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mc:Choice>
  </mc:AlternateContent>
  <xr:revisionPtr revIDLastSave="0" documentId="13_ncr:1_{AE8D2288-1730-433B-9CDC-5E547372C85A}" xr6:coauthVersionLast="47" xr6:coauthVersionMax="47" xr10:uidLastSave="{00000000-0000-0000-0000-000000000000}"/>
  <bookViews>
    <workbookView xWindow="-120" yWindow="-120" windowWidth="29040" windowHeight="15720" firstSheet="4" activeTab="5" xr2:uid="{00000000-000D-0000-FFFF-FFFF00000000}"/>
  </bookViews>
  <sheets>
    <sheet name="Các khu TĐC hiện hữu" sheetId="18" state="hidden" r:id="rId1"/>
    <sheet name="ODT" sheetId="17" state="hidden" r:id="rId2"/>
    <sheet name="ONT" sheetId="16" state="hidden" r:id="rId3"/>
    <sheet name="Đầu vào (2)" sheetId="15" state="hidden" r:id="rId4"/>
    <sheet name="ĐẤT PNN" sheetId="11" r:id="rId5"/>
    <sheet name="ĐẤT NN" sheetId="13" r:id="rId6"/>
    <sheet name="đất ở copy" sheetId="19" state="hidden" r:id="rId7"/>
    <sheet name="đất NN copy" sheetId="20" state="hidden" r:id="rId8"/>
  </sheets>
  <externalReferences>
    <externalReference r:id="rId9"/>
  </externalReferences>
  <definedNames>
    <definedName name="___CC07" localSheetId="0" hidden="1">{"'Sheet1'!$L$16"}</definedName>
    <definedName name="___CC07" localSheetId="3" hidden="1">{"'Sheet1'!$L$16"}</definedName>
    <definedName name="___CC07" hidden="1">{"'Sheet1'!$L$16"}</definedName>
    <definedName name="___CON1" localSheetId="5">#REF!</definedName>
    <definedName name="___CON1" localSheetId="4">#REF!</definedName>
    <definedName name="___CON1" localSheetId="3">#REF!</definedName>
    <definedName name="___CON1" localSheetId="1">#REF!</definedName>
    <definedName name="___CON1" localSheetId="2">#REF!</definedName>
    <definedName name="___CON1">#REF!</definedName>
    <definedName name="___CON2" localSheetId="5">#REF!</definedName>
    <definedName name="___CON2" localSheetId="4">#REF!</definedName>
    <definedName name="___CON2" localSheetId="3">#REF!</definedName>
    <definedName name="___CON2" localSheetId="1">#REF!</definedName>
    <definedName name="___CON2" localSheetId="2">#REF!</definedName>
    <definedName name="___CON2">#REF!</definedName>
    <definedName name="___lap1" localSheetId="5">#REF!</definedName>
    <definedName name="___lap1" localSheetId="4">#REF!</definedName>
    <definedName name="___lap1" localSheetId="3">#REF!</definedName>
    <definedName name="___lap1" localSheetId="1">#REF!</definedName>
    <definedName name="___lap1" localSheetId="2">#REF!</definedName>
    <definedName name="___lap1">#REF!</definedName>
    <definedName name="___lap2" localSheetId="5">#REF!</definedName>
    <definedName name="___lap2" localSheetId="4">#REF!</definedName>
    <definedName name="___lap2" localSheetId="3">#REF!</definedName>
    <definedName name="___lap2" localSheetId="1">#REF!</definedName>
    <definedName name="___lap2" localSheetId="2">#REF!</definedName>
    <definedName name="___lap2">#REF!</definedName>
    <definedName name="___NET2" localSheetId="5">#REF!</definedName>
    <definedName name="___NET2" localSheetId="4">#REF!</definedName>
    <definedName name="___NET2" localSheetId="3">#REF!</definedName>
    <definedName name="___NET2" localSheetId="1">#REF!</definedName>
    <definedName name="___NET2" localSheetId="2">#REF!</definedName>
    <definedName name="___NET2">#REF!</definedName>
    <definedName name="__CC07" localSheetId="0" hidden="1">{"'Sheet1'!$L$16"}</definedName>
    <definedName name="__CC07" localSheetId="3" hidden="1">{"'Sheet1'!$L$16"}</definedName>
    <definedName name="__CC07" hidden="1">{"'Sheet1'!$L$16"}</definedName>
    <definedName name="__CON1" localSheetId="5">#REF!</definedName>
    <definedName name="__CON1" localSheetId="4">#REF!</definedName>
    <definedName name="__CON1" localSheetId="3">#REF!</definedName>
    <definedName name="__CON1" localSheetId="1">#REF!</definedName>
    <definedName name="__CON1" localSheetId="2">#REF!</definedName>
    <definedName name="__CON1">#REF!</definedName>
    <definedName name="__CON2" localSheetId="5">#REF!</definedName>
    <definedName name="__CON2" localSheetId="4">#REF!</definedName>
    <definedName name="__CON2" localSheetId="3">#REF!</definedName>
    <definedName name="__CON2" localSheetId="1">#REF!</definedName>
    <definedName name="__CON2" localSheetId="2">#REF!</definedName>
    <definedName name="__CON2">#REF!</definedName>
    <definedName name="__lap1" localSheetId="5">#REF!</definedName>
    <definedName name="__lap1" localSheetId="4">#REF!</definedName>
    <definedName name="__lap1" localSheetId="3">#REF!</definedName>
    <definedName name="__lap1" localSheetId="1">#REF!</definedName>
    <definedName name="__lap1" localSheetId="2">#REF!</definedName>
    <definedName name="__lap1">#REF!</definedName>
    <definedName name="__lap2" localSheetId="5">#REF!</definedName>
    <definedName name="__lap2" localSheetId="4">#REF!</definedName>
    <definedName name="__lap2" localSheetId="3">#REF!</definedName>
    <definedName name="__lap2" localSheetId="1">#REF!</definedName>
    <definedName name="__lap2" localSheetId="2">#REF!</definedName>
    <definedName name="__lap2">#REF!</definedName>
    <definedName name="__NET2" localSheetId="5">#REF!</definedName>
    <definedName name="__NET2" localSheetId="4">#REF!</definedName>
    <definedName name="__NET2" localSheetId="3">#REF!</definedName>
    <definedName name="__NET2" localSheetId="1">#REF!</definedName>
    <definedName name="__NET2" localSheetId="2">#REF!</definedName>
    <definedName name="__NET2">#REF!</definedName>
    <definedName name="_1">#N/A</definedName>
    <definedName name="_1000A01">#N/A</definedName>
    <definedName name="_2">#N/A</definedName>
    <definedName name="_CC07" localSheetId="0" hidden="1">{"'Sheet1'!$L$16"}</definedName>
    <definedName name="_CC07" localSheetId="3" hidden="1">{"'Sheet1'!$L$16"}</definedName>
    <definedName name="_CC07" hidden="1">{"'Sheet1'!$L$16"}</definedName>
    <definedName name="_CON1" localSheetId="5">#REF!</definedName>
    <definedName name="_CON1" localSheetId="4">#REF!</definedName>
    <definedName name="_CON1" localSheetId="3">#REF!</definedName>
    <definedName name="_CON1" localSheetId="1">#REF!</definedName>
    <definedName name="_CON1" localSheetId="2">#REF!</definedName>
    <definedName name="_CON1">#REF!</definedName>
    <definedName name="_CON2" localSheetId="5">#REF!</definedName>
    <definedName name="_CON2" localSheetId="4">#REF!</definedName>
    <definedName name="_CON2" localSheetId="3">#REF!</definedName>
    <definedName name="_CON2" localSheetId="1">#REF!</definedName>
    <definedName name="_CON2" localSheetId="2">#REF!</definedName>
    <definedName name="_CON2">#REF!</definedName>
    <definedName name="_Fill" localSheetId="5" hidden="1">#REF!</definedName>
    <definedName name="_Fill" localSheetId="4" hidden="1">#REF!</definedName>
    <definedName name="_Fill" localSheetId="3" hidden="1">#REF!</definedName>
    <definedName name="_Fill" localSheetId="1" hidden="1">#REF!</definedName>
    <definedName name="_Fill" localSheetId="2" hidden="1">#REF!</definedName>
    <definedName name="_Fill" hidden="1">#REF!</definedName>
    <definedName name="_xlnm._FilterDatabase" localSheetId="5" hidden="1">'ĐẤT NN'!$A$2:$K$580</definedName>
    <definedName name="_xlnm._FilterDatabase" localSheetId="6" hidden="1">'đất ở copy'!$A$3:$WWB$3</definedName>
    <definedName name="_xlnm._FilterDatabase" localSheetId="4" hidden="1">'ĐẤT PNN'!$A$3:$S$580</definedName>
    <definedName name="_xlnm._FilterDatabase" localSheetId="3" hidden="1">'Đầu vào (2)'!$A$1:$WXF$588</definedName>
    <definedName name="_xlnm._FilterDatabase" localSheetId="1" hidden="1">ODT!$A$11:$BM$912</definedName>
    <definedName name="_xlnm._FilterDatabase" localSheetId="2" hidden="1">ONT!$D$10:$AV$1329</definedName>
    <definedName name="_Key1" localSheetId="5" hidden="1">#REF!</definedName>
    <definedName name="_Key1" localSheetId="4" hidden="1">#REF!</definedName>
    <definedName name="_Key1" localSheetId="3" hidden="1">#REF!</definedName>
    <definedName name="_Key1" localSheetId="1" hidden="1">#REF!</definedName>
    <definedName name="_Key1" localSheetId="2" hidden="1">#REF!</definedName>
    <definedName name="_Key1" hidden="1">#REF!</definedName>
    <definedName name="_Key2" localSheetId="5" hidden="1">#REF!</definedName>
    <definedName name="_Key2" localSheetId="4" hidden="1">#REF!</definedName>
    <definedName name="_Key2" localSheetId="3" hidden="1">#REF!</definedName>
    <definedName name="_Key2" localSheetId="1" hidden="1">#REF!</definedName>
    <definedName name="_Key2" localSheetId="2" hidden="1">#REF!</definedName>
    <definedName name="_Key2" hidden="1">#REF!</definedName>
    <definedName name="_lap1" localSheetId="5">#REF!</definedName>
    <definedName name="_lap1" localSheetId="4">#REF!</definedName>
    <definedName name="_lap1" localSheetId="3">#REF!</definedName>
    <definedName name="_lap1" localSheetId="1">#REF!</definedName>
    <definedName name="_lap1" localSheetId="2">#REF!</definedName>
    <definedName name="_lap1">#REF!</definedName>
    <definedName name="_lap2" localSheetId="5">#REF!</definedName>
    <definedName name="_lap2" localSheetId="4">#REF!</definedName>
    <definedName name="_lap2" localSheetId="3">#REF!</definedName>
    <definedName name="_lap2" localSheetId="1">#REF!</definedName>
    <definedName name="_lap2" localSheetId="2">#REF!</definedName>
    <definedName name="_lap2">#REF!</definedName>
    <definedName name="_NET2" localSheetId="5">#REF!</definedName>
    <definedName name="_NET2" localSheetId="4">#REF!</definedName>
    <definedName name="_NET2" localSheetId="3">#REF!</definedName>
    <definedName name="_NET2" localSheetId="1">#REF!</definedName>
    <definedName name="_NET2" localSheetId="2">#REF!</definedName>
    <definedName name="_NET2">#REF!</definedName>
    <definedName name="_Order1" hidden="1">255</definedName>
    <definedName name="_Order2" hidden="1">255</definedName>
    <definedName name="_Sort" localSheetId="5" hidden="1">#REF!</definedName>
    <definedName name="_Sort" localSheetId="4" hidden="1">#REF!</definedName>
    <definedName name="_Sort" localSheetId="3" hidden="1">#REF!</definedName>
    <definedName name="_Sort" localSheetId="1" hidden="1">#REF!</definedName>
    <definedName name="_Sort" localSheetId="2" hidden="1">#REF!</definedName>
    <definedName name="_Sort" hidden="1">#REF!</definedName>
    <definedName name="a" localSheetId="5">#REF!</definedName>
    <definedName name="a" localSheetId="4">#REF!</definedName>
    <definedName name="a" localSheetId="3">#REF!</definedName>
    <definedName name="a" localSheetId="1">#REF!</definedName>
    <definedName name="a" localSheetId="2">#REF!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5">#REF!</definedName>
    <definedName name="AA" localSheetId="4">#REF!</definedName>
    <definedName name="AA" localSheetId="3">#REF!</definedName>
    <definedName name="AA" localSheetId="1">#REF!</definedName>
    <definedName name="AA" localSheetId="2">#REF!</definedName>
    <definedName name="AA">#REF!</definedName>
    <definedName name="abc" localSheetId="5">#REF!</definedName>
    <definedName name="abc" localSheetId="4">#REF!</definedName>
    <definedName name="abc" localSheetId="3">#REF!</definedName>
    <definedName name="abc" localSheetId="1">#REF!</definedName>
    <definedName name="abc" localSheetId="2">#REF!</definedName>
    <definedName name="abc">#REF!</definedName>
    <definedName name="All_Item" localSheetId="5">#REF!</definedName>
    <definedName name="All_Item" localSheetId="4">#REF!</definedName>
    <definedName name="All_Item" localSheetId="3">#REF!</definedName>
    <definedName name="All_Item" localSheetId="1">#REF!</definedName>
    <definedName name="All_Item" localSheetId="2">#REF!</definedName>
    <definedName name="All_Item">#REF!</definedName>
    <definedName name="ALPIN">#N/A</definedName>
    <definedName name="ALPJYOU">#N/A</definedName>
    <definedName name="ALPTOI">#N/A</definedName>
    <definedName name="BB" localSheetId="5">#REF!</definedName>
    <definedName name="BB" localSheetId="4">#REF!</definedName>
    <definedName name="BB" localSheetId="3">#REF!</definedName>
    <definedName name="BB" localSheetId="1">#REF!</definedName>
    <definedName name="BB" localSheetId="2">#REF!</definedName>
    <definedName name="BB">#REF!</definedName>
    <definedName name="BOQ" localSheetId="5">#REF!</definedName>
    <definedName name="BOQ" localSheetId="4">#REF!</definedName>
    <definedName name="BOQ" localSheetId="3">#REF!</definedName>
    <definedName name="BOQ" localSheetId="1">#REF!</definedName>
    <definedName name="BOQ" localSheetId="2">#REF!</definedName>
    <definedName name="BOQ">#REF!</definedName>
    <definedName name="BVCISUMMARY" localSheetId="5">#REF!</definedName>
    <definedName name="BVCISUMMARY" localSheetId="4">#REF!</definedName>
    <definedName name="BVCISUMMARY" localSheetId="3">#REF!</definedName>
    <definedName name="BVCISUMMARY" localSheetId="1">#REF!</definedName>
    <definedName name="BVCISUMMARY" localSheetId="2">#REF!</definedName>
    <definedName name="BVCISUMMARY">#REF!</definedName>
    <definedName name="cap" localSheetId="5">#REF!</definedName>
    <definedName name="cap" localSheetId="4">#REF!</definedName>
    <definedName name="cap" localSheetId="3">#REF!</definedName>
    <definedName name="cap" localSheetId="1">#REF!</definedName>
    <definedName name="cap" localSheetId="2">#REF!</definedName>
    <definedName name="cap">#REF!</definedName>
    <definedName name="cap0.7" localSheetId="5">#REF!</definedName>
    <definedName name="cap0.7" localSheetId="4">#REF!</definedName>
    <definedName name="cap0.7" localSheetId="3">#REF!</definedName>
    <definedName name="cap0.7" localSheetId="1">#REF!</definedName>
    <definedName name="cap0.7" localSheetId="2">#REF!</definedName>
    <definedName name="cap0.7">#REF!</definedName>
    <definedName name="Category_All" localSheetId="5">#REF!</definedName>
    <definedName name="Category_All" localSheetId="4">#REF!</definedName>
    <definedName name="Category_All" localSheetId="3">#REF!</definedName>
    <definedName name="Category_All" localSheetId="1">#REF!</definedName>
    <definedName name="Category_All" localSheetId="2">#REF!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localSheetId="3" hidden="1">{"'Sheet1'!$L$16"}</definedName>
    <definedName name="CC10PA2" hidden="1">{"'Sheet1'!$L$16"}</definedName>
    <definedName name="CL" localSheetId="5">#REF!</definedName>
    <definedName name="CL" localSheetId="4">#REF!</definedName>
    <definedName name="CL" localSheetId="3">#REF!</definedName>
    <definedName name="CL" localSheetId="1">#REF!</definedName>
    <definedName name="CL" localSheetId="2">#REF!</definedName>
    <definedName name="CL">#REF!</definedName>
    <definedName name="COMMON" localSheetId="5">#REF!</definedName>
    <definedName name="COMMON" localSheetId="4">#REF!</definedName>
    <definedName name="COMMON" localSheetId="3">#REF!</definedName>
    <definedName name="COMMON" localSheetId="1">#REF!</definedName>
    <definedName name="COMMON" localSheetId="2">#REF!</definedName>
    <definedName name="COMMON">#REF!</definedName>
    <definedName name="CON_EQP_COS" localSheetId="5">#REF!</definedName>
    <definedName name="CON_EQP_COS" localSheetId="4">#REF!</definedName>
    <definedName name="CON_EQP_COS" localSheetId="3">#REF!</definedName>
    <definedName name="CON_EQP_COS" localSheetId="1">#REF!</definedName>
    <definedName name="CON_EQP_COS" localSheetId="2">#REF!</definedName>
    <definedName name="CON_EQP_COS">#REF!</definedName>
    <definedName name="CON_EQP_COST" localSheetId="5">#REF!</definedName>
    <definedName name="CON_EQP_COST" localSheetId="4">#REF!</definedName>
    <definedName name="CON_EQP_COST" localSheetId="3">#REF!</definedName>
    <definedName name="CON_EQP_COST" localSheetId="1">#REF!</definedName>
    <definedName name="CON_EQP_COST" localSheetId="2">#REF!</definedName>
    <definedName name="CON_EQP_COST">#REF!</definedName>
    <definedName name="CONST_EQ" localSheetId="5">#REF!</definedName>
    <definedName name="CONST_EQ" localSheetId="4">#REF!</definedName>
    <definedName name="CONST_EQ" localSheetId="3">#REF!</definedName>
    <definedName name="CONST_EQ" localSheetId="1">#REF!</definedName>
    <definedName name="CONST_EQ" localSheetId="2">#REF!</definedName>
    <definedName name="CONST_EQ">#REF!</definedName>
    <definedName name="COVER" localSheetId="5">#REF!</definedName>
    <definedName name="COVER" localSheetId="4">#REF!</definedName>
    <definedName name="COVER" localSheetId="3">#REF!</definedName>
    <definedName name="COVER" localSheetId="1">#REF!</definedName>
    <definedName name="COVER" localSheetId="2">#REF!</definedName>
    <definedName name="COVER">#REF!</definedName>
    <definedName name="CRITINST" localSheetId="5">#REF!</definedName>
    <definedName name="CRITINST" localSheetId="4">#REF!</definedName>
    <definedName name="CRITINST" localSheetId="3">#REF!</definedName>
    <definedName name="CRITINST" localSheetId="1">#REF!</definedName>
    <definedName name="CRITINST" localSheetId="2">#REF!</definedName>
    <definedName name="CRITINST">#REF!</definedName>
    <definedName name="CRITPURC" localSheetId="5">#REF!</definedName>
    <definedName name="CRITPURC" localSheetId="4">#REF!</definedName>
    <definedName name="CRITPURC" localSheetId="3">#REF!</definedName>
    <definedName name="CRITPURC" localSheetId="1">#REF!</definedName>
    <definedName name="CRITPURC" localSheetId="2">#REF!</definedName>
    <definedName name="CRITPURC">#REF!</definedName>
    <definedName name="CS_10" localSheetId="5">#REF!</definedName>
    <definedName name="CS_10" localSheetId="4">#REF!</definedName>
    <definedName name="CS_10" localSheetId="3">#REF!</definedName>
    <definedName name="CS_10" localSheetId="1">#REF!</definedName>
    <definedName name="CS_10" localSheetId="2">#REF!</definedName>
    <definedName name="CS_10">#REF!</definedName>
    <definedName name="CS_100" localSheetId="5">#REF!</definedName>
    <definedName name="CS_100" localSheetId="4">#REF!</definedName>
    <definedName name="CS_100" localSheetId="3">#REF!</definedName>
    <definedName name="CS_100" localSheetId="1">#REF!</definedName>
    <definedName name="CS_100" localSheetId="2">#REF!</definedName>
    <definedName name="CS_100">#REF!</definedName>
    <definedName name="CS_10S" localSheetId="5">#REF!</definedName>
    <definedName name="CS_10S" localSheetId="4">#REF!</definedName>
    <definedName name="CS_10S" localSheetId="3">#REF!</definedName>
    <definedName name="CS_10S" localSheetId="1">#REF!</definedName>
    <definedName name="CS_10S" localSheetId="2">#REF!</definedName>
    <definedName name="CS_10S">#REF!</definedName>
    <definedName name="CS_120" localSheetId="5">#REF!</definedName>
    <definedName name="CS_120" localSheetId="4">#REF!</definedName>
    <definedName name="CS_120" localSheetId="3">#REF!</definedName>
    <definedName name="CS_120" localSheetId="1">#REF!</definedName>
    <definedName name="CS_120" localSheetId="2">#REF!</definedName>
    <definedName name="CS_120">#REF!</definedName>
    <definedName name="CS_140" localSheetId="5">#REF!</definedName>
    <definedName name="CS_140" localSheetId="4">#REF!</definedName>
    <definedName name="CS_140" localSheetId="3">#REF!</definedName>
    <definedName name="CS_140" localSheetId="1">#REF!</definedName>
    <definedName name="CS_140" localSheetId="2">#REF!</definedName>
    <definedName name="CS_140">#REF!</definedName>
    <definedName name="CS_160" localSheetId="5">#REF!</definedName>
    <definedName name="CS_160" localSheetId="4">#REF!</definedName>
    <definedName name="CS_160" localSheetId="3">#REF!</definedName>
    <definedName name="CS_160" localSheetId="1">#REF!</definedName>
    <definedName name="CS_160" localSheetId="2">#REF!</definedName>
    <definedName name="CS_160">#REF!</definedName>
    <definedName name="CS_20" localSheetId="5">#REF!</definedName>
    <definedName name="CS_20" localSheetId="4">#REF!</definedName>
    <definedName name="CS_20" localSheetId="3">#REF!</definedName>
    <definedName name="CS_20" localSheetId="1">#REF!</definedName>
    <definedName name="CS_20" localSheetId="2">#REF!</definedName>
    <definedName name="CS_20">#REF!</definedName>
    <definedName name="CS_30" localSheetId="5">#REF!</definedName>
    <definedName name="CS_30" localSheetId="4">#REF!</definedName>
    <definedName name="CS_30" localSheetId="3">#REF!</definedName>
    <definedName name="CS_30" localSheetId="1">#REF!</definedName>
    <definedName name="CS_30" localSheetId="2">#REF!</definedName>
    <definedName name="CS_30">#REF!</definedName>
    <definedName name="CS_40" localSheetId="5">#REF!</definedName>
    <definedName name="CS_40" localSheetId="4">#REF!</definedName>
    <definedName name="CS_40" localSheetId="3">#REF!</definedName>
    <definedName name="CS_40" localSheetId="1">#REF!</definedName>
    <definedName name="CS_40" localSheetId="2">#REF!</definedName>
    <definedName name="CS_40">#REF!</definedName>
    <definedName name="CS_40S" localSheetId="5">#REF!</definedName>
    <definedName name="CS_40S" localSheetId="4">#REF!</definedName>
    <definedName name="CS_40S" localSheetId="3">#REF!</definedName>
    <definedName name="CS_40S" localSheetId="1">#REF!</definedName>
    <definedName name="CS_40S" localSheetId="2">#REF!</definedName>
    <definedName name="CS_40S">#REF!</definedName>
    <definedName name="CS_5S" localSheetId="5">#REF!</definedName>
    <definedName name="CS_5S" localSheetId="4">#REF!</definedName>
    <definedName name="CS_5S" localSheetId="3">#REF!</definedName>
    <definedName name="CS_5S" localSheetId="1">#REF!</definedName>
    <definedName name="CS_5S" localSheetId="2">#REF!</definedName>
    <definedName name="CS_5S">#REF!</definedName>
    <definedName name="CS_60" localSheetId="5">#REF!</definedName>
    <definedName name="CS_60" localSheetId="4">#REF!</definedName>
    <definedName name="CS_60" localSheetId="3">#REF!</definedName>
    <definedName name="CS_60" localSheetId="1">#REF!</definedName>
    <definedName name="CS_60" localSheetId="2">#REF!</definedName>
    <definedName name="CS_60">#REF!</definedName>
    <definedName name="CS_80" localSheetId="5">#REF!</definedName>
    <definedName name="CS_80" localSheetId="4">#REF!</definedName>
    <definedName name="CS_80" localSheetId="3">#REF!</definedName>
    <definedName name="CS_80" localSheetId="1">#REF!</definedName>
    <definedName name="CS_80" localSheetId="2">#REF!</definedName>
    <definedName name="CS_80">#REF!</definedName>
    <definedName name="CS_80S" localSheetId="5">#REF!</definedName>
    <definedName name="CS_80S" localSheetId="4">#REF!</definedName>
    <definedName name="CS_80S" localSheetId="3">#REF!</definedName>
    <definedName name="CS_80S" localSheetId="1">#REF!</definedName>
    <definedName name="CS_80S" localSheetId="2">#REF!</definedName>
    <definedName name="CS_80S">#REF!</definedName>
    <definedName name="CS_STD" localSheetId="5">#REF!</definedName>
    <definedName name="CS_STD" localSheetId="4">#REF!</definedName>
    <definedName name="CS_STD" localSheetId="3">#REF!</definedName>
    <definedName name="CS_STD" localSheetId="1">#REF!</definedName>
    <definedName name="CS_STD" localSheetId="2">#REF!</definedName>
    <definedName name="CS_STD">#REF!</definedName>
    <definedName name="CS_XS" localSheetId="5">#REF!</definedName>
    <definedName name="CS_XS" localSheetId="4">#REF!</definedName>
    <definedName name="CS_XS" localSheetId="3">#REF!</definedName>
    <definedName name="CS_XS" localSheetId="1">#REF!</definedName>
    <definedName name="CS_XS" localSheetId="2">#REF!</definedName>
    <definedName name="CS_XS">#REF!</definedName>
    <definedName name="CS_XXS" localSheetId="5">#REF!</definedName>
    <definedName name="CS_XXS" localSheetId="4">#REF!</definedName>
    <definedName name="CS_XXS" localSheetId="3">#REF!</definedName>
    <definedName name="CS_XXS" localSheetId="1">#REF!</definedName>
    <definedName name="CS_XXS" localSheetId="2">#REF!</definedName>
    <definedName name="CS_XXS">#REF!</definedName>
    <definedName name="ctdn9697" localSheetId="5">#REF!</definedName>
    <definedName name="ctdn9697" localSheetId="4">#REF!</definedName>
    <definedName name="ctdn9697" localSheetId="3">#REF!</definedName>
    <definedName name="ctdn9697" localSheetId="1">#REF!</definedName>
    <definedName name="ctdn9697" localSheetId="2">#REF!</definedName>
    <definedName name="ctdn9697">#REF!</definedName>
    <definedName name="CURRENCY" localSheetId="5">#REF!</definedName>
    <definedName name="CURRENCY" localSheetId="4">#REF!</definedName>
    <definedName name="CURRENCY" localSheetId="3">#REF!</definedName>
    <definedName name="CURRENCY" localSheetId="1">#REF!</definedName>
    <definedName name="CURRENCY" localSheetId="2">#REF!</definedName>
    <definedName name="CURRENCY">#REF!</definedName>
    <definedName name="D_7101A_B" localSheetId="5">#REF!</definedName>
    <definedName name="D_7101A_B" localSheetId="4">#REF!</definedName>
    <definedName name="D_7101A_B" localSheetId="3">#REF!</definedName>
    <definedName name="D_7101A_B" localSheetId="1">#REF!</definedName>
    <definedName name="D_7101A_B" localSheetId="2">#REF!</definedName>
    <definedName name="D_7101A_B">#REF!</definedName>
    <definedName name="_xlnm.Database" localSheetId="5">#REF!</definedName>
    <definedName name="_xlnm.Database" localSheetId="4">#REF!</definedName>
    <definedName name="_xlnm.Database" localSheetId="3">#REF!</definedName>
    <definedName name="_xlnm.Database" localSheetId="1">#REF!</definedName>
    <definedName name="_xlnm.Database" localSheetId="2">#REF!</definedName>
    <definedName name="_xlnm.Database">#REF!</definedName>
    <definedName name="dcqhpa2" localSheetId="0" hidden="1">{"'Sheet1'!$L$16"}</definedName>
    <definedName name="dcqhpa2" localSheetId="3" hidden="1">{"'Sheet1'!$L$16"}</definedName>
    <definedName name="dcqhpa2" hidden="1">{"'Sheet1'!$L$16"}</definedName>
    <definedName name="DEM" localSheetId="5">#REF!</definedName>
    <definedName name="DEM" localSheetId="4">#REF!</definedName>
    <definedName name="DEM" localSheetId="3">#REF!</definedName>
    <definedName name="DEM" localSheetId="1">#REF!</definedName>
    <definedName name="DEM" localSheetId="2">#REF!</definedName>
    <definedName name="DEM">#REF!</definedName>
    <definedName name="demodt" localSheetId="5">#REF!</definedName>
    <definedName name="demodt" localSheetId="4">#REF!</definedName>
    <definedName name="demodt" localSheetId="3">#REF!</definedName>
    <definedName name="demodt" localSheetId="1">#REF!</definedName>
    <definedName name="demodt" localSheetId="2">#REF!</definedName>
    <definedName name="demodt">#REF!</definedName>
    <definedName name="demodto" localSheetId="5">#REF!</definedName>
    <definedName name="demodto" localSheetId="4">#REF!</definedName>
    <definedName name="demodto" localSheetId="3">#REF!</definedName>
    <definedName name="demodto" localSheetId="1">#REF!</definedName>
    <definedName name="demodto" localSheetId="2">#REF!</definedName>
    <definedName name="demodto">#REF!</definedName>
    <definedName name="demont" localSheetId="5">#REF!</definedName>
    <definedName name="demont" localSheetId="4">#REF!</definedName>
    <definedName name="demont" localSheetId="3">#REF!</definedName>
    <definedName name="demont" localSheetId="1">#REF!</definedName>
    <definedName name="demont" localSheetId="2">#REF!</definedName>
    <definedName name="demont">#REF!</definedName>
    <definedName name="dg" localSheetId="5" hidden="1">#REF!</definedName>
    <definedName name="dg" localSheetId="4" hidden="1">#REF!</definedName>
    <definedName name="dg" localSheetId="3" hidden="1">#REF!</definedName>
    <definedName name="dg" localSheetId="1" hidden="1">#REF!</definedName>
    <definedName name="dg" localSheetId="2" hidden="1">#REF!</definedName>
    <definedName name="dg" hidden="1">#REF!</definedName>
    <definedName name="diem" localSheetId="5">#REF!</definedName>
    <definedName name="diem" localSheetId="4">#REF!</definedName>
    <definedName name="diem" localSheetId="3">#REF!</definedName>
    <definedName name="diem" localSheetId="1">#REF!</definedName>
    <definedName name="diem" localSheetId="2">#REF!</definedName>
    <definedName name="diem">#REF!</definedName>
    <definedName name="DMDV" localSheetId="5">#REF!</definedName>
    <definedName name="DMDV" localSheetId="4">#REF!</definedName>
    <definedName name="DMDV" localSheetId="3">#REF!</definedName>
    <definedName name="DMDV" localSheetId="1">#REF!</definedName>
    <definedName name="DMDV" localSheetId="2">#REF!</definedName>
    <definedName name="DMDV">#REF!</definedName>
    <definedName name="dobt" localSheetId="5">#REF!</definedName>
    <definedName name="dobt" localSheetId="4">#REF!</definedName>
    <definedName name="dobt" localSheetId="3">#REF!</definedName>
    <definedName name="dobt" localSheetId="1">#REF!</definedName>
    <definedName name="dobt" localSheetId="2">#REF!</definedName>
    <definedName name="dobt">#REF!</definedName>
    <definedName name="domaxmix" localSheetId="5">#REF!</definedName>
    <definedName name="domaxmix" localSheetId="4">#REF!</definedName>
    <definedName name="domaxmix" localSheetId="3">#REF!</definedName>
    <definedName name="domaxmix" localSheetId="1">#REF!</definedName>
    <definedName name="domaxmix" localSheetId="2">#REF!</definedName>
    <definedName name="domaxmix">#REF!</definedName>
    <definedName name="dotim1" localSheetId="5">#REF!</definedName>
    <definedName name="dotim1" localSheetId="4">#REF!</definedName>
    <definedName name="dotim1" localSheetId="3">#REF!</definedName>
    <definedName name="dotim1" localSheetId="1">#REF!</definedName>
    <definedName name="dotim1" localSheetId="2">#REF!</definedName>
    <definedName name="dotim1">#REF!</definedName>
    <definedName name="dotimtenxa" localSheetId="5">#REF!</definedName>
    <definedName name="dotimtenxa" localSheetId="4">#REF!</definedName>
    <definedName name="dotimtenxa" localSheetId="3">#REF!</definedName>
    <definedName name="dotimtenxa" localSheetId="1">#REF!</definedName>
    <definedName name="dotimtenxa" localSheetId="2">#REF!</definedName>
    <definedName name="dotimtenxa">#REF!</definedName>
    <definedName name="DSUMDATA" localSheetId="5">#REF!</definedName>
    <definedName name="DSUMDATA" localSheetId="4">#REF!</definedName>
    <definedName name="DSUMDATA" localSheetId="3">#REF!</definedName>
    <definedName name="DSUMDATA" localSheetId="1">#REF!</definedName>
    <definedName name="DSUMDATA" localSheetId="2">#REF!</definedName>
    <definedName name="DSUMDATA">#REF!</definedName>
    <definedName name="End_1" localSheetId="5">#REF!</definedName>
    <definedName name="End_1" localSheetId="4">#REF!</definedName>
    <definedName name="End_1" localSheetId="3">#REF!</definedName>
    <definedName name="End_1" localSheetId="1">#REF!</definedName>
    <definedName name="End_1" localSheetId="2">#REF!</definedName>
    <definedName name="End_1">#REF!</definedName>
    <definedName name="End_10" localSheetId="5">#REF!</definedName>
    <definedName name="End_10" localSheetId="4">#REF!</definedName>
    <definedName name="End_10" localSheetId="3">#REF!</definedName>
    <definedName name="End_10" localSheetId="1">#REF!</definedName>
    <definedName name="End_10" localSheetId="2">#REF!</definedName>
    <definedName name="End_10">#REF!</definedName>
    <definedName name="End_11" localSheetId="5">#REF!</definedName>
    <definedName name="End_11" localSheetId="4">#REF!</definedName>
    <definedName name="End_11" localSheetId="3">#REF!</definedName>
    <definedName name="End_11" localSheetId="1">#REF!</definedName>
    <definedName name="End_11" localSheetId="2">#REF!</definedName>
    <definedName name="End_11">#REF!</definedName>
    <definedName name="End_12" localSheetId="5">#REF!</definedName>
    <definedName name="End_12" localSheetId="4">#REF!</definedName>
    <definedName name="End_12" localSheetId="3">#REF!</definedName>
    <definedName name="End_12" localSheetId="1">#REF!</definedName>
    <definedName name="End_12" localSheetId="2">#REF!</definedName>
    <definedName name="End_12">#REF!</definedName>
    <definedName name="End_13" localSheetId="5">#REF!</definedName>
    <definedName name="End_13" localSheetId="4">#REF!</definedName>
    <definedName name="End_13" localSheetId="3">#REF!</definedName>
    <definedName name="End_13" localSheetId="1">#REF!</definedName>
    <definedName name="End_13" localSheetId="2">#REF!</definedName>
    <definedName name="End_13">#REF!</definedName>
    <definedName name="End_2" localSheetId="5">#REF!</definedName>
    <definedName name="End_2" localSheetId="4">#REF!</definedName>
    <definedName name="End_2" localSheetId="3">#REF!</definedName>
    <definedName name="End_2" localSheetId="1">#REF!</definedName>
    <definedName name="End_2" localSheetId="2">#REF!</definedName>
    <definedName name="End_2">#REF!</definedName>
    <definedName name="End_3" localSheetId="5">#REF!</definedName>
    <definedName name="End_3" localSheetId="4">#REF!</definedName>
    <definedName name="End_3" localSheetId="3">#REF!</definedName>
    <definedName name="End_3" localSheetId="1">#REF!</definedName>
    <definedName name="End_3" localSheetId="2">#REF!</definedName>
    <definedName name="End_3">#REF!</definedName>
    <definedName name="End_4" localSheetId="5">#REF!</definedName>
    <definedName name="End_4" localSheetId="4">#REF!</definedName>
    <definedName name="End_4" localSheetId="3">#REF!</definedName>
    <definedName name="End_4" localSheetId="1">#REF!</definedName>
    <definedName name="End_4" localSheetId="2">#REF!</definedName>
    <definedName name="End_4">#REF!</definedName>
    <definedName name="End_5" localSheetId="5">#REF!</definedName>
    <definedName name="End_5" localSheetId="4">#REF!</definedName>
    <definedName name="End_5" localSheetId="3">#REF!</definedName>
    <definedName name="End_5" localSheetId="1">#REF!</definedName>
    <definedName name="End_5" localSheetId="2">#REF!</definedName>
    <definedName name="End_5">#REF!</definedName>
    <definedName name="End_6" localSheetId="5">#REF!</definedName>
    <definedName name="End_6" localSheetId="4">#REF!</definedName>
    <definedName name="End_6" localSheetId="3">#REF!</definedName>
    <definedName name="End_6" localSheetId="1">#REF!</definedName>
    <definedName name="End_6" localSheetId="2">#REF!</definedName>
    <definedName name="End_6">#REF!</definedName>
    <definedName name="End_7" localSheetId="5">#REF!</definedName>
    <definedName name="End_7" localSheetId="4">#REF!</definedName>
    <definedName name="End_7" localSheetId="3">#REF!</definedName>
    <definedName name="End_7" localSheetId="1">#REF!</definedName>
    <definedName name="End_7" localSheetId="2">#REF!</definedName>
    <definedName name="End_7">#REF!</definedName>
    <definedName name="End_8" localSheetId="5">#REF!</definedName>
    <definedName name="End_8" localSheetId="4">#REF!</definedName>
    <definedName name="End_8" localSheetId="3">#REF!</definedName>
    <definedName name="End_8" localSheetId="1">#REF!</definedName>
    <definedName name="End_8" localSheetId="2">#REF!</definedName>
    <definedName name="End_8">#REF!</definedName>
    <definedName name="End_9" localSheetId="5">#REF!</definedName>
    <definedName name="End_9" localSheetId="4">#REF!</definedName>
    <definedName name="End_9" localSheetId="3">#REF!</definedName>
    <definedName name="End_9" localSheetId="1">#REF!</definedName>
    <definedName name="End_9" localSheetId="2">#REF!</definedName>
    <definedName name="End_9">#REF!</definedName>
    <definedName name="FACTOR" localSheetId="5">#REF!</definedName>
    <definedName name="FACTOR" localSheetId="4">#REF!</definedName>
    <definedName name="FACTOR" localSheetId="3">#REF!</definedName>
    <definedName name="FACTOR" localSheetId="1">#REF!</definedName>
    <definedName name="FACTOR" localSheetId="2">#REF!</definedName>
    <definedName name="FACTOR">#REF!</definedName>
    <definedName name="HOME_MANP" localSheetId="5">#REF!</definedName>
    <definedName name="HOME_MANP" localSheetId="4">#REF!</definedName>
    <definedName name="HOME_MANP" localSheetId="3">#REF!</definedName>
    <definedName name="HOME_MANP" localSheetId="1">#REF!</definedName>
    <definedName name="HOME_MANP" localSheetId="2">#REF!</definedName>
    <definedName name="HOME_MANP">#REF!</definedName>
    <definedName name="HOMEOFFICE_COST" localSheetId="5">#REF!</definedName>
    <definedName name="HOMEOFFICE_COST" localSheetId="4">#REF!</definedName>
    <definedName name="HOMEOFFICE_COST" localSheetId="3">#REF!</definedName>
    <definedName name="HOMEOFFICE_COST" localSheetId="1">#REF!</definedName>
    <definedName name="HOMEOFFICE_COST" localSheetId="2">#REF!</definedName>
    <definedName name="HOMEOFFICE_COST">#REF!</definedName>
    <definedName name="HTML_CodePage" hidden="1">950</definedName>
    <definedName name="HTML_Control" localSheetId="0" hidden="1">{"'Sheet1'!$L$16"}</definedName>
    <definedName name="HTML_Control" localSheetId="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5">#REF!</definedName>
    <definedName name="IDLAB_COST" localSheetId="4">#REF!</definedName>
    <definedName name="IDLAB_COST" localSheetId="3">#REF!</definedName>
    <definedName name="IDLAB_COST" localSheetId="1">#REF!</definedName>
    <definedName name="IDLAB_COST" localSheetId="2">#REF!</definedName>
    <definedName name="IDLAB_COST">#REF!</definedName>
    <definedName name="IND_LAB" localSheetId="5">#REF!</definedName>
    <definedName name="IND_LAB" localSheetId="4">#REF!</definedName>
    <definedName name="IND_LAB" localSheetId="3">#REF!</definedName>
    <definedName name="IND_LAB" localSheetId="1">#REF!</definedName>
    <definedName name="IND_LAB" localSheetId="2">#REF!</definedName>
    <definedName name="IND_LAB">#REF!</definedName>
    <definedName name="INDMANP" localSheetId="5">#REF!</definedName>
    <definedName name="INDMANP" localSheetId="4">#REF!</definedName>
    <definedName name="INDMANP" localSheetId="3">#REF!</definedName>
    <definedName name="INDMANP" localSheetId="1">#REF!</definedName>
    <definedName name="INDMANP" localSheetId="2">#REF!</definedName>
    <definedName name="INDMANP">#REF!</definedName>
    <definedName name="K" localSheetId="5">#REF!</definedName>
    <definedName name="K" localSheetId="4">#REF!</definedName>
    <definedName name="K" localSheetId="3">#REF!</definedName>
    <definedName name="K" localSheetId="1">#REF!</definedName>
    <definedName name="K" localSheetId="2">#REF!</definedName>
    <definedName name="K">#REF!</definedName>
    <definedName name="kiemtra" localSheetId="5">#REF!</definedName>
    <definedName name="kiemtra" localSheetId="4">#REF!</definedName>
    <definedName name="kiemtra" localSheetId="3">#REF!</definedName>
    <definedName name="kiemtra" localSheetId="1">#REF!</definedName>
    <definedName name="kiemtra" localSheetId="2">#REF!</definedName>
    <definedName name="kiemtra">#REF!</definedName>
    <definedName name="KVC" localSheetId="5">#REF!</definedName>
    <definedName name="KVC" localSheetId="4">#REF!</definedName>
    <definedName name="KVC" localSheetId="3">#REF!</definedName>
    <definedName name="KVC" localSheetId="1">#REF!</definedName>
    <definedName name="KVC" localSheetId="2">#REF!</definedName>
    <definedName name="KVC">#REF!</definedName>
    <definedName name="KY" localSheetId="5">#REF!</definedName>
    <definedName name="KY" localSheetId="4">#REF!</definedName>
    <definedName name="KY" localSheetId="3">#REF!</definedName>
    <definedName name="KY" localSheetId="1">#REF!</definedName>
    <definedName name="KY" localSheetId="2">#REF!</definedName>
    <definedName name="KY">#REF!</definedName>
    <definedName name="L" localSheetId="5">#REF!</definedName>
    <definedName name="L" localSheetId="4">#REF!</definedName>
    <definedName name="L" localSheetId="3">#REF!</definedName>
    <definedName name="L" localSheetId="1">#REF!</definedName>
    <definedName name="L" localSheetId="2">#REF!</definedName>
    <definedName name="L">#REF!</definedName>
    <definedName name="lVC" localSheetId="5">#REF!</definedName>
    <definedName name="lVC" localSheetId="4">#REF!</definedName>
    <definedName name="lVC" localSheetId="3">#REF!</definedName>
    <definedName name="lVC" localSheetId="1">#REF!</definedName>
    <definedName name="lVC" localSheetId="2">#REF!</definedName>
    <definedName name="lVC">#REF!</definedName>
    <definedName name="MAJ_CON_EQP" localSheetId="5">#REF!</definedName>
    <definedName name="MAJ_CON_EQP" localSheetId="4">#REF!</definedName>
    <definedName name="MAJ_CON_EQP" localSheetId="3">#REF!</definedName>
    <definedName name="MAJ_CON_EQP" localSheetId="1">#REF!</definedName>
    <definedName name="MAJ_CON_EQP" localSheetId="2">#REF!</definedName>
    <definedName name="MAJ_CON_EQP">#REF!</definedName>
    <definedName name="MG_A" localSheetId="5">#REF!</definedName>
    <definedName name="MG_A" localSheetId="4">#REF!</definedName>
    <definedName name="MG_A" localSheetId="3">#REF!</definedName>
    <definedName name="MG_A" localSheetId="1">#REF!</definedName>
    <definedName name="MG_A" localSheetId="2">#REF!</definedName>
    <definedName name="MG_A">#REF!</definedName>
    <definedName name="NCcap0.7" localSheetId="5">#REF!</definedName>
    <definedName name="NCcap0.7" localSheetId="4">#REF!</definedName>
    <definedName name="NCcap0.7" localSheetId="3">#REF!</definedName>
    <definedName name="NCcap0.7" localSheetId="1">#REF!</definedName>
    <definedName name="NCcap0.7" localSheetId="2">#REF!</definedName>
    <definedName name="NCcap0.7">#REF!</definedName>
    <definedName name="NCcap1" localSheetId="5">#REF!</definedName>
    <definedName name="NCcap1" localSheetId="4">#REF!</definedName>
    <definedName name="NCcap1" localSheetId="3">#REF!</definedName>
    <definedName name="NCcap1" localSheetId="1">#REF!</definedName>
    <definedName name="NCcap1" localSheetId="2">#REF!</definedName>
    <definedName name="NCcap1">#REF!</definedName>
    <definedName name="NET" localSheetId="5">#REF!</definedName>
    <definedName name="NET" localSheetId="4">#REF!</definedName>
    <definedName name="NET" localSheetId="3">#REF!</definedName>
    <definedName name="NET" localSheetId="1">#REF!</definedName>
    <definedName name="NET" localSheetId="2">#REF!</definedName>
    <definedName name="NET">#REF!</definedName>
    <definedName name="NET_1" localSheetId="5">#REF!</definedName>
    <definedName name="NET_1" localSheetId="4">#REF!</definedName>
    <definedName name="NET_1" localSheetId="3">#REF!</definedName>
    <definedName name="NET_1" localSheetId="1">#REF!</definedName>
    <definedName name="NET_1" localSheetId="2">#REF!</definedName>
    <definedName name="NET_1">#REF!</definedName>
    <definedName name="NET_ANA" localSheetId="5">#REF!</definedName>
    <definedName name="NET_ANA" localSheetId="4">#REF!</definedName>
    <definedName name="NET_ANA" localSheetId="3">#REF!</definedName>
    <definedName name="NET_ANA" localSheetId="1">#REF!</definedName>
    <definedName name="NET_ANA" localSheetId="2">#REF!</definedName>
    <definedName name="NET_ANA">#REF!</definedName>
    <definedName name="NET_ANA_1" localSheetId="5">#REF!</definedName>
    <definedName name="NET_ANA_1" localSheetId="4">#REF!</definedName>
    <definedName name="NET_ANA_1" localSheetId="3">#REF!</definedName>
    <definedName name="NET_ANA_1" localSheetId="1">#REF!</definedName>
    <definedName name="NET_ANA_1" localSheetId="2">#REF!</definedName>
    <definedName name="NET_ANA_1">#REF!</definedName>
    <definedName name="NET_ANA_2" localSheetId="5">#REF!</definedName>
    <definedName name="NET_ANA_2" localSheetId="4">#REF!</definedName>
    <definedName name="NET_ANA_2" localSheetId="3">#REF!</definedName>
    <definedName name="NET_ANA_2" localSheetId="1">#REF!</definedName>
    <definedName name="NET_ANA_2" localSheetId="2">#REF!</definedName>
    <definedName name="NET_ANA_2">#REF!</definedName>
    <definedName name="ng" localSheetId="5">#REF!</definedName>
    <definedName name="ng" localSheetId="4">#REF!</definedName>
    <definedName name="ng" localSheetId="3">#REF!</definedName>
    <definedName name="ng" localSheetId="1">#REF!</definedName>
    <definedName name="ng" localSheetId="2">#REF!</definedName>
    <definedName name="ng">#REF!</definedName>
    <definedName name="PRICE" localSheetId="5">#REF!</definedName>
    <definedName name="PRICE" localSheetId="4">#REF!</definedName>
    <definedName name="PRICE" localSheetId="3">#REF!</definedName>
    <definedName name="PRICE" localSheetId="1">#REF!</definedName>
    <definedName name="PRICE" localSheetId="2">#REF!</definedName>
    <definedName name="PRICE">#REF!</definedName>
    <definedName name="PRICE1" localSheetId="5">#REF!</definedName>
    <definedName name="PRICE1" localSheetId="4">#REF!</definedName>
    <definedName name="PRICE1" localSheetId="3">#REF!</definedName>
    <definedName name="PRICE1" localSheetId="1">#REF!</definedName>
    <definedName name="PRICE1" localSheetId="2">#REF!</definedName>
    <definedName name="PRICE1">#REF!</definedName>
    <definedName name="_xlnm.Print_Area" localSheetId="5">'ĐẤT NN'!$A$1:$J$580</definedName>
    <definedName name="_xlnm.Print_Area" localSheetId="4">'ĐẤT PNN'!$A$1:$N$580</definedName>
    <definedName name="_xlnm.Print_Area">#REF!</definedName>
    <definedName name="_xlnm.Print_Titles" localSheetId="5">'ĐẤT NN'!$2:$2</definedName>
    <definedName name="_xlnm.Print_Titles" localSheetId="4">'ĐẤT PNN'!$2:$2</definedName>
    <definedName name="_xlnm.Print_Titles" localSheetId="3">'Đầu vào (2)'!#REF!</definedName>
    <definedName name="_xlnm.Print_Titles" localSheetId="1">ODT!$8:$9</definedName>
    <definedName name="_xlnm.Print_Titles" localSheetId="2">ONT!$7:$8</definedName>
    <definedName name="_xlnm.Print_Titles">#N/A</definedName>
    <definedName name="Print_Titles_MI" localSheetId="5">#REF!</definedName>
    <definedName name="Print_Titles_MI" localSheetId="4">#REF!</definedName>
    <definedName name="Print_Titles_MI" localSheetId="3">#REF!</definedName>
    <definedName name="Print_Titles_MI" localSheetId="1">#REF!</definedName>
    <definedName name="Print_Titles_MI" localSheetId="2">#REF!</definedName>
    <definedName name="Print_Titles_MI">#REF!</definedName>
    <definedName name="PRINTA" localSheetId="5">#REF!</definedName>
    <definedName name="PRINTA" localSheetId="4">#REF!</definedName>
    <definedName name="PRINTA" localSheetId="3">#REF!</definedName>
    <definedName name="PRINTA" localSheetId="1">#REF!</definedName>
    <definedName name="PRINTA" localSheetId="2">#REF!</definedName>
    <definedName name="PRINTA">#REF!</definedName>
    <definedName name="PRINTB" localSheetId="5">#REF!</definedName>
    <definedName name="PRINTB" localSheetId="4">#REF!</definedName>
    <definedName name="PRINTB" localSheetId="3">#REF!</definedName>
    <definedName name="PRINTB" localSheetId="1">#REF!</definedName>
    <definedName name="PRINTB" localSheetId="2">#REF!</definedName>
    <definedName name="PRINTB">#REF!</definedName>
    <definedName name="PRINTC" localSheetId="5">#REF!</definedName>
    <definedName name="PRINTC" localSheetId="4">#REF!</definedName>
    <definedName name="PRINTC" localSheetId="3">#REF!</definedName>
    <definedName name="PRINTC" localSheetId="1">#REF!</definedName>
    <definedName name="PRINTC" localSheetId="2">#REF!</definedName>
    <definedName name="PRINTC">#REF!</definedName>
    <definedName name="PROPOSAL" localSheetId="5">#REF!</definedName>
    <definedName name="PROPOSAL" localSheetId="4">#REF!</definedName>
    <definedName name="PROPOSAL" localSheetId="3">#REF!</definedName>
    <definedName name="PROPOSAL" localSheetId="1">#REF!</definedName>
    <definedName name="PROPOSAL" localSheetId="2">#REF!</definedName>
    <definedName name="PROPOSAL">#REF!</definedName>
    <definedName name="RECOUT">#N/A</definedName>
    <definedName name="RFP003A" localSheetId="5">#REF!</definedName>
    <definedName name="RFP003A" localSheetId="4">#REF!</definedName>
    <definedName name="RFP003A" localSheetId="3">#REF!</definedName>
    <definedName name="RFP003A" localSheetId="1">#REF!</definedName>
    <definedName name="RFP003A" localSheetId="2">#REF!</definedName>
    <definedName name="RFP003A">#REF!</definedName>
    <definedName name="RFP003B" localSheetId="5">#REF!</definedName>
    <definedName name="RFP003B" localSheetId="4">#REF!</definedName>
    <definedName name="RFP003B" localSheetId="3">#REF!</definedName>
    <definedName name="RFP003B" localSheetId="1">#REF!</definedName>
    <definedName name="RFP003B" localSheetId="2">#REF!</definedName>
    <definedName name="RFP003B">#REF!</definedName>
    <definedName name="RFP003C" localSheetId="5">#REF!</definedName>
    <definedName name="RFP003C" localSheetId="4">#REF!</definedName>
    <definedName name="RFP003C" localSheetId="3">#REF!</definedName>
    <definedName name="RFP003C" localSheetId="1">#REF!</definedName>
    <definedName name="RFP003C" localSheetId="2">#REF!</definedName>
    <definedName name="RFP003C">#REF!</definedName>
    <definedName name="RFP003D" localSheetId="5">#REF!</definedName>
    <definedName name="RFP003D" localSheetId="4">#REF!</definedName>
    <definedName name="RFP003D" localSheetId="3">#REF!</definedName>
    <definedName name="RFP003D" localSheetId="1">#REF!</definedName>
    <definedName name="RFP003D" localSheetId="2">#REF!</definedName>
    <definedName name="RFP003D">#REF!</definedName>
    <definedName name="RFP003E" localSheetId="5">#REF!</definedName>
    <definedName name="RFP003E" localSheetId="4">#REF!</definedName>
    <definedName name="RFP003E" localSheetId="3">#REF!</definedName>
    <definedName name="RFP003E" localSheetId="1">#REF!</definedName>
    <definedName name="RFP003E" localSheetId="2">#REF!</definedName>
    <definedName name="RFP003E">#REF!</definedName>
    <definedName name="RFP003F" localSheetId="5">#REF!</definedName>
    <definedName name="RFP003F" localSheetId="4">#REF!</definedName>
    <definedName name="RFP003F" localSheetId="3">#REF!</definedName>
    <definedName name="RFP003F" localSheetId="1">#REF!</definedName>
    <definedName name="RFP003F" localSheetId="2">#REF!</definedName>
    <definedName name="RFP003F">#REF!</definedName>
    <definedName name="SCH" localSheetId="5">#REF!</definedName>
    <definedName name="SCH" localSheetId="4">#REF!</definedName>
    <definedName name="SCH" localSheetId="3">#REF!</definedName>
    <definedName name="SCH" localSheetId="1">#REF!</definedName>
    <definedName name="SCH" localSheetId="2">#REF!</definedName>
    <definedName name="SCH">#REF!</definedName>
    <definedName name="SIZE" localSheetId="5">#REF!</definedName>
    <definedName name="SIZE" localSheetId="4">#REF!</definedName>
    <definedName name="SIZE" localSheetId="3">#REF!</definedName>
    <definedName name="SIZE" localSheetId="1">#REF!</definedName>
    <definedName name="SIZE" localSheetId="2">#REF!</definedName>
    <definedName name="SIZE">#REF!</definedName>
    <definedName name="SORT" localSheetId="5">#REF!</definedName>
    <definedName name="SORT" localSheetId="4">#REF!</definedName>
    <definedName name="SORT" localSheetId="3">#REF!</definedName>
    <definedName name="SORT" localSheetId="1">#REF!</definedName>
    <definedName name="SORT" localSheetId="2">#REF!</definedName>
    <definedName name="SORT">#REF!</definedName>
    <definedName name="SPEC" localSheetId="5">#REF!</definedName>
    <definedName name="SPEC" localSheetId="4">#REF!</definedName>
    <definedName name="SPEC" localSheetId="3">#REF!</definedName>
    <definedName name="SPEC" localSheetId="1">#REF!</definedName>
    <definedName name="SPEC" localSheetId="2">#REF!</definedName>
    <definedName name="SPEC">#REF!</definedName>
    <definedName name="SPECSUMMARY" localSheetId="5">#REF!</definedName>
    <definedName name="SPECSUMMARY" localSheetId="4">#REF!</definedName>
    <definedName name="SPECSUMMARY" localSheetId="3">#REF!</definedName>
    <definedName name="SPECSUMMARY" localSheetId="1">#REF!</definedName>
    <definedName name="SPECSUMMARY" localSheetId="2">#REF!</definedName>
    <definedName name="SPECSUMMARY">#REF!</definedName>
    <definedName name="Start_1" localSheetId="5">#REF!</definedName>
    <definedName name="Start_1" localSheetId="4">#REF!</definedName>
    <definedName name="Start_1" localSheetId="3">#REF!</definedName>
    <definedName name="Start_1" localSheetId="1">#REF!</definedName>
    <definedName name="Start_1" localSheetId="2">#REF!</definedName>
    <definedName name="Start_1">#REF!</definedName>
    <definedName name="Start_10" localSheetId="5">#REF!</definedName>
    <definedName name="Start_10" localSheetId="4">#REF!</definedName>
    <definedName name="Start_10" localSheetId="3">#REF!</definedName>
    <definedName name="Start_10" localSheetId="1">#REF!</definedName>
    <definedName name="Start_10" localSheetId="2">#REF!</definedName>
    <definedName name="Start_10">#REF!</definedName>
    <definedName name="Start_11" localSheetId="5">#REF!</definedName>
    <definedName name="Start_11" localSheetId="4">#REF!</definedName>
    <definedName name="Start_11" localSheetId="3">#REF!</definedName>
    <definedName name="Start_11" localSheetId="1">#REF!</definedName>
    <definedName name="Start_11" localSheetId="2">#REF!</definedName>
    <definedName name="Start_11">#REF!</definedName>
    <definedName name="Start_12" localSheetId="5">#REF!</definedName>
    <definedName name="Start_12" localSheetId="4">#REF!</definedName>
    <definedName name="Start_12" localSheetId="3">#REF!</definedName>
    <definedName name="Start_12" localSheetId="1">#REF!</definedName>
    <definedName name="Start_12" localSheetId="2">#REF!</definedName>
    <definedName name="Start_12">#REF!</definedName>
    <definedName name="Start_13" localSheetId="5">#REF!</definedName>
    <definedName name="Start_13" localSheetId="4">#REF!</definedName>
    <definedName name="Start_13" localSheetId="3">#REF!</definedName>
    <definedName name="Start_13" localSheetId="1">#REF!</definedName>
    <definedName name="Start_13" localSheetId="2">#REF!</definedName>
    <definedName name="Start_13">#REF!</definedName>
    <definedName name="Start_2" localSheetId="5">#REF!</definedName>
    <definedName name="Start_2" localSheetId="4">#REF!</definedName>
    <definedName name="Start_2" localSheetId="3">#REF!</definedName>
    <definedName name="Start_2" localSheetId="1">#REF!</definedName>
    <definedName name="Start_2" localSheetId="2">#REF!</definedName>
    <definedName name="Start_2">#REF!</definedName>
    <definedName name="Start_3" localSheetId="5">#REF!</definedName>
    <definedName name="Start_3" localSheetId="4">#REF!</definedName>
    <definedName name="Start_3" localSheetId="3">#REF!</definedName>
    <definedName name="Start_3" localSheetId="1">#REF!</definedName>
    <definedName name="Start_3" localSheetId="2">#REF!</definedName>
    <definedName name="Start_3">#REF!</definedName>
    <definedName name="Start_4" localSheetId="5">#REF!</definedName>
    <definedName name="Start_4" localSheetId="4">#REF!</definedName>
    <definedName name="Start_4" localSheetId="3">#REF!</definedName>
    <definedName name="Start_4" localSheetId="1">#REF!</definedName>
    <definedName name="Start_4" localSheetId="2">#REF!</definedName>
    <definedName name="Start_4">#REF!</definedName>
    <definedName name="Start_5" localSheetId="5">#REF!</definedName>
    <definedName name="Start_5" localSheetId="4">#REF!</definedName>
    <definedName name="Start_5" localSheetId="3">#REF!</definedName>
    <definedName name="Start_5" localSheetId="1">#REF!</definedName>
    <definedName name="Start_5" localSheetId="2">#REF!</definedName>
    <definedName name="Start_5">#REF!</definedName>
    <definedName name="Start_6" localSheetId="5">#REF!</definedName>
    <definedName name="Start_6" localSheetId="4">#REF!</definedName>
    <definedName name="Start_6" localSheetId="3">#REF!</definedName>
    <definedName name="Start_6" localSheetId="1">#REF!</definedName>
    <definedName name="Start_6" localSheetId="2">#REF!</definedName>
    <definedName name="Start_6">#REF!</definedName>
    <definedName name="Start_7" localSheetId="5">#REF!</definedName>
    <definedName name="Start_7" localSheetId="4">#REF!</definedName>
    <definedName name="Start_7" localSheetId="3">#REF!</definedName>
    <definedName name="Start_7" localSheetId="1">#REF!</definedName>
    <definedName name="Start_7" localSheetId="2">#REF!</definedName>
    <definedName name="Start_7">#REF!</definedName>
    <definedName name="Start_8" localSheetId="5">#REF!</definedName>
    <definedName name="Start_8" localSheetId="4">#REF!</definedName>
    <definedName name="Start_8" localSheetId="3">#REF!</definedName>
    <definedName name="Start_8" localSheetId="1">#REF!</definedName>
    <definedName name="Start_8" localSheetId="2">#REF!</definedName>
    <definedName name="Start_8">#REF!</definedName>
    <definedName name="Start_9" localSheetId="5">#REF!</definedName>
    <definedName name="Start_9" localSheetId="4">#REF!</definedName>
    <definedName name="Start_9" localSheetId="3">#REF!</definedName>
    <definedName name="Start_9" localSheetId="1">#REF!</definedName>
    <definedName name="Start_9" localSheetId="2">#REF!</definedName>
    <definedName name="Start_9">#REF!</definedName>
    <definedName name="SUMMARY" localSheetId="5">#REF!</definedName>
    <definedName name="SUMMARY" localSheetId="4">#REF!</definedName>
    <definedName name="SUMMARY" localSheetId="3">#REF!</definedName>
    <definedName name="SUMMARY" localSheetId="1">#REF!</definedName>
    <definedName name="SUMMARY" localSheetId="2">#REF!</definedName>
    <definedName name="SUMMARY">#REF!</definedName>
    <definedName name="tenxa" localSheetId="5">#REF!</definedName>
    <definedName name="tenxa" localSheetId="4">#REF!</definedName>
    <definedName name="tenxa" localSheetId="3">#REF!</definedName>
    <definedName name="tenxa" localSheetId="1">#REF!</definedName>
    <definedName name="tenxa" localSheetId="2">#REF!</definedName>
    <definedName name="tenxa">#REF!</definedName>
    <definedName name="THI" localSheetId="5">#REF!</definedName>
    <definedName name="THI" localSheetId="4">#REF!</definedName>
    <definedName name="THI" localSheetId="3">#REF!</definedName>
    <definedName name="THI" localSheetId="1">#REF!</definedName>
    <definedName name="THI" localSheetId="2">#REF!</definedName>
    <definedName name="THI">#REF!</definedName>
    <definedName name="thuthoi" localSheetId="5">#REF!</definedName>
    <definedName name="thuthoi" localSheetId="4">#REF!</definedName>
    <definedName name="thuthoi" localSheetId="3">#REF!</definedName>
    <definedName name="thuthoi" localSheetId="1">#REF!</definedName>
    <definedName name="thuthoi" localSheetId="2">#REF!</definedName>
    <definedName name="thuthoi">#REF!</definedName>
    <definedName name="TITAN" localSheetId="5">#REF!</definedName>
    <definedName name="TITAN" localSheetId="4">#REF!</definedName>
    <definedName name="TITAN" localSheetId="3">#REF!</definedName>
    <definedName name="TITAN" localSheetId="1">#REF!</definedName>
    <definedName name="TITAN" localSheetId="2">#REF!</definedName>
    <definedName name="TITAN">#REF!</definedName>
    <definedName name="TPLRP" localSheetId="5">#REF!</definedName>
    <definedName name="TPLRP" localSheetId="4">#REF!</definedName>
    <definedName name="TPLRP" localSheetId="3">#REF!</definedName>
    <definedName name="TPLRP" localSheetId="1">#REF!</definedName>
    <definedName name="TPLRP" localSheetId="2">#REF!</definedName>
    <definedName name="TPLRP">#REF!</definedName>
    <definedName name="TRADE2" localSheetId="5">#REF!</definedName>
    <definedName name="TRADE2" localSheetId="4">#REF!</definedName>
    <definedName name="TRADE2" localSheetId="3">#REF!</definedName>
    <definedName name="TRADE2" localSheetId="1">#REF!</definedName>
    <definedName name="TRADE2" localSheetId="2">#REF!</definedName>
    <definedName name="TRADE2">#REF!</definedName>
    <definedName name="ttbt" localSheetId="5">#REF!</definedName>
    <definedName name="ttbt" localSheetId="4">#REF!</definedName>
    <definedName name="ttbt" localSheetId="3">#REF!</definedName>
    <definedName name="ttbt" localSheetId="1">#REF!</definedName>
    <definedName name="ttbt" localSheetId="2">#REF!</definedName>
    <definedName name="ttbt">#REF!</definedName>
    <definedName name="VARIINST" localSheetId="5">#REF!</definedName>
    <definedName name="VARIINST" localSheetId="4">#REF!</definedName>
    <definedName name="VARIINST" localSheetId="3">#REF!</definedName>
    <definedName name="VARIINST" localSheetId="1">#REF!</definedName>
    <definedName name="VARIINST" localSheetId="2">#REF!</definedName>
    <definedName name="VARIINST">#REF!</definedName>
    <definedName name="VARIPURC" localSheetId="5">#REF!</definedName>
    <definedName name="VARIPURC" localSheetId="4">#REF!</definedName>
    <definedName name="VARIPURC" localSheetId="3">#REF!</definedName>
    <definedName name="VARIPURC" localSheetId="1">#REF!</definedName>
    <definedName name="VARIPURC" localSheetId="2">#REF!</definedName>
    <definedName name="VARIPURC">#REF!</definedName>
    <definedName name="vccot" localSheetId="5">#REF!</definedName>
    <definedName name="vccot" localSheetId="4">#REF!</definedName>
    <definedName name="vccot" localSheetId="3">#REF!</definedName>
    <definedName name="vccot" localSheetId="1">#REF!</definedName>
    <definedName name="vccot" localSheetId="2">#REF!</definedName>
    <definedName name="vccot">#REF!</definedName>
    <definedName name="vctb" localSheetId="5">#REF!</definedName>
    <definedName name="vctb" localSheetId="4">#REF!</definedName>
    <definedName name="vctb" localSheetId="3">#REF!</definedName>
    <definedName name="vctb" localSheetId="1">#REF!</definedName>
    <definedName name="vctb" localSheetId="2">#REF!</definedName>
    <definedName name="vctb">#REF!</definedName>
    <definedName name="Vlcap0.7" localSheetId="5">#REF!</definedName>
    <definedName name="Vlcap0.7" localSheetId="4">#REF!</definedName>
    <definedName name="Vlcap0.7" localSheetId="3">#REF!</definedName>
    <definedName name="Vlcap0.7" localSheetId="1">#REF!</definedName>
    <definedName name="Vlcap0.7" localSheetId="2">#REF!</definedName>
    <definedName name="Vlcap0.7">#REF!</definedName>
    <definedName name="VLcap1" localSheetId="5">#REF!</definedName>
    <definedName name="VLcap1" localSheetId="4">#REF!</definedName>
    <definedName name="VLcap1" localSheetId="3">#REF!</definedName>
    <definedName name="VLcap1" localSheetId="1">#REF!</definedName>
    <definedName name="VLcap1" localSheetId="2">#REF!</definedName>
    <definedName name="VLcap1">#REF!</definedName>
    <definedName name="vungdo" localSheetId="5">#REF!</definedName>
    <definedName name="vungdo" localSheetId="4">#REF!</definedName>
    <definedName name="vungdo" localSheetId="3">#REF!</definedName>
    <definedName name="vungdo" localSheetId="1">#REF!</definedName>
    <definedName name="vungdo" localSheetId="2">#REF!</definedName>
    <definedName name="vungdo">#REF!</definedName>
    <definedName name="vunggiatri" localSheetId="5">#REF!</definedName>
    <definedName name="vunggiatri" localSheetId="4">#REF!</definedName>
    <definedName name="vunggiatri" localSheetId="3">#REF!</definedName>
    <definedName name="vunggiatri" localSheetId="1">#REF!</definedName>
    <definedName name="vunggiatri" localSheetId="2">#REF!</definedName>
    <definedName name="vunggiatri">#REF!</definedName>
    <definedName name="vungxa" localSheetId="5">#REF!</definedName>
    <definedName name="vungxa" localSheetId="4">#REF!</definedName>
    <definedName name="vungxa" localSheetId="3">#REF!</definedName>
    <definedName name="vungxa" localSheetId="1">#REF!</definedName>
    <definedName name="vungxa" localSheetId="2">#REF!</definedName>
    <definedName name="vungxa">#REF!</definedName>
    <definedName name="W" localSheetId="5">#REF!</definedName>
    <definedName name="W" localSheetId="4">#REF!</definedName>
    <definedName name="W" localSheetId="3">#REF!</definedName>
    <definedName name="W" localSheetId="1">#REF!</definedName>
    <definedName name="W" localSheetId="2">#REF!</definedName>
    <definedName name="W">#REF!</definedName>
    <definedName name="X" localSheetId="5">#REF!</definedName>
    <definedName name="X" localSheetId="4">#REF!</definedName>
    <definedName name="X" localSheetId="3">#REF!</definedName>
    <definedName name="X" localSheetId="1">#REF!</definedName>
    <definedName name="X" localSheetId="2">#REF!</definedName>
    <definedName name="X">#REF!</definedName>
    <definedName name="z" localSheetId="0" hidden="1">{"'Sheet1'!$L$16"}</definedName>
    <definedName name="z" localSheetId="3" hidden="1">{"'Sheet1'!$L$16"}</definedName>
    <definedName name="z" hidden="1">{"'Sheet1'!$L$16"}</definedName>
    <definedName name="ZYX" localSheetId="5">#REF!</definedName>
    <definedName name="ZYX" localSheetId="4">#REF!</definedName>
    <definedName name="ZYX" localSheetId="3">#REF!</definedName>
    <definedName name="ZYX" localSheetId="1">#REF!</definedName>
    <definedName name="ZYX" localSheetId="2">#REF!</definedName>
    <definedName name="ZYX">#REF!</definedName>
    <definedName name="ZZZ" localSheetId="5">#REF!</definedName>
    <definedName name="ZZZ" localSheetId="4">#REF!</definedName>
    <definedName name="ZZZ" localSheetId="3">#REF!</definedName>
    <definedName name="ZZZ" localSheetId="1">#REF!</definedName>
    <definedName name="ZZZ" localSheetId="2">#REF!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55" i="15" l="1"/>
  <c r="H8" i="15" l="1"/>
  <c r="H15" i="15"/>
  <c r="H582" i="15"/>
  <c r="H575" i="15"/>
  <c r="AL568" i="15"/>
  <c r="AP568" i="15" s="1"/>
  <c r="AT568" i="15" s="1"/>
  <c r="S568" i="15"/>
  <c r="R568" i="15"/>
  <c r="Q568" i="15"/>
  <c r="P568" i="15"/>
  <c r="D568" i="15"/>
  <c r="C568" i="15"/>
  <c r="V568" i="15" s="1"/>
  <c r="Z568" i="15" s="1"/>
  <c r="B568" i="15"/>
  <c r="A568" i="15"/>
  <c r="AP561" i="15"/>
  <c r="AT561" i="15" s="1"/>
  <c r="AO561" i="15"/>
  <c r="AS561" i="15" s="1"/>
  <c r="AN561" i="15"/>
  <c r="AR561" i="15" s="1"/>
  <c r="AM561" i="15"/>
  <c r="AQ561" i="15" s="1"/>
  <c r="S561" i="15"/>
  <c r="R561" i="15"/>
  <c r="Q561" i="15"/>
  <c r="P561" i="15"/>
  <c r="H561" i="15"/>
  <c r="D561" i="15"/>
  <c r="C561" i="15"/>
  <c r="B561" i="15"/>
  <c r="A561" i="15"/>
  <c r="T561" i="15" s="1"/>
  <c r="X561" i="15" s="1"/>
  <c r="AP554" i="15"/>
  <c r="AT554" i="15" s="1"/>
  <c r="AO554" i="15"/>
  <c r="AS554" i="15" s="1"/>
  <c r="AN554" i="15"/>
  <c r="AR554" i="15" s="1"/>
  <c r="AM554" i="15"/>
  <c r="AU554" i="15" s="1"/>
  <c r="S554" i="15"/>
  <c r="R554" i="15"/>
  <c r="Q554" i="15"/>
  <c r="P554" i="15"/>
  <c r="H554" i="15"/>
  <c r="D554" i="15"/>
  <c r="C554" i="15"/>
  <c r="B554" i="15"/>
  <c r="U554" i="15" s="1"/>
  <c r="Y554" i="15" s="1"/>
  <c r="A554" i="15"/>
  <c r="T554" i="15" s="1"/>
  <c r="X554" i="15" s="1"/>
  <c r="AL547" i="15"/>
  <c r="AP547" i="15" s="1"/>
  <c r="AT547" i="15" s="1"/>
  <c r="S547" i="15"/>
  <c r="R547" i="15"/>
  <c r="Q547" i="15"/>
  <c r="P547" i="15"/>
  <c r="H547" i="15"/>
  <c r="D547" i="15"/>
  <c r="C547" i="15"/>
  <c r="B547" i="15"/>
  <c r="U547" i="15" s="1"/>
  <c r="Y547" i="15" s="1"/>
  <c r="A547" i="15"/>
  <c r="T547" i="15" s="1"/>
  <c r="X547" i="15" s="1"/>
  <c r="AL540" i="15"/>
  <c r="AP540" i="15" s="1"/>
  <c r="AT540" i="15" s="1"/>
  <c r="S540" i="15"/>
  <c r="R540" i="15"/>
  <c r="Q540" i="15"/>
  <c r="P540" i="15"/>
  <c r="H540" i="15"/>
  <c r="D540" i="15"/>
  <c r="C540" i="15"/>
  <c r="B540" i="15"/>
  <c r="A540" i="15"/>
  <c r="AP533" i="15"/>
  <c r="AT533" i="15" s="1"/>
  <c r="AO533" i="15"/>
  <c r="AS533" i="15" s="1"/>
  <c r="AN533" i="15"/>
  <c r="AR533" i="15" s="1"/>
  <c r="AM533" i="15"/>
  <c r="AU533" i="15" s="1"/>
  <c r="S533" i="15"/>
  <c r="R533" i="15"/>
  <c r="Q533" i="15"/>
  <c r="P533" i="15"/>
  <c r="H533" i="15"/>
  <c r="D533" i="15"/>
  <c r="C533" i="15"/>
  <c r="V533" i="15" s="1"/>
  <c r="Z533" i="15" s="1"/>
  <c r="B533" i="15"/>
  <c r="U533" i="15" s="1"/>
  <c r="Y533" i="15" s="1"/>
  <c r="A533" i="15"/>
  <c r="T533" i="15" s="1"/>
  <c r="X533" i="15" s="1"/>
  <c r="H526" i="15"/>
  <c r="AQ519" i="15"/>
  <c r="AP519" i="15"/>
  <c r="AT519" i="15" s="1"/>
  <c r="BE519" i="15" s="1"/>
  <c r="AO519" i="15"/>
  <c r="AS519" i="15" s="1"/>
  <c r="AN519" i="15"/>
  <c r="AR519" i="15" s="1"/>
  <c r="AM519" i="15"/>
  <c r="AU519" i="15" s="1"/>
  <c r="S519" i="15"/>
  <c r="R519" i="15"/>
  <c r="Q519" i="15"/>
  <c r="P519" i="15"/>
  <c r="H519" i="15"/>
  <c r="D519" i="15"/>
  <c r="C519" i="15"/>
  <c r="V519" i="15" s="1"/>
  <c r="Z519" i="15" s="1"/>
  <c r="B519" i="15"/>
  <c r="U519" i="15" s="1"/>
  <c r="Y519" i="15" s="1"/>
  <c r="A519" i="15"/>
  <c r="AL512" i="15"/>
  <c r="AO512" i="15" s="1"/>
  <c r="AS512" i="15" s="1"/>
  <c r="S512" i="15"/>
  <c r="R512" i="15"/>
  <c r="Q512" i="15"/>
  <c r="P512" i="15"/>
  <c r="H512" i="15"/>
  <c r="D512" i="15"/>
  <c r="W512" i="15" s="1"/>
  <c r="AA512" i="15" s="1"/>
  <c r="C512" i="15"/>
  <c r="V512" i="15" s="1"/>
  <c r="Z512" i="15" s="1"/>
  <c r="B512" i="15"/>
  <c r="U512" i="15" s="1"/>
  <c r="Y512" i="15" s="1"/>
  <c r="A512" i="15"/>
  <c r="T512" i="15" s="1"/>
  <c r="X512" i="15" s="1"/>
  <c r="AL505" i="15"/>
  <c r="AP505" i="15" s="1"/>
  <c r="AT505" i="15" s="1"/>
  <c r="S505" i="15"/>
  <c r="R505" i="15"/>
  <c r="Q505" i="15"/>
  <c r="P505" i="15"/>
  <c r="H505" i="15"/>
  <c r="D505" i="15"/>
  <c r="C505" i="15"/>
  <c r="B505" i="15"/>
  <c r="A505" i="15"/>
  <c r="AL498" i="15"/>
  <c r="AN498" i="15" s="1"/>
  <c r="AR498" i="15" s="1"/>
  <c r="S498" i="15"/>
  <c r="R498" i="15"/>
  <c r="Q498" i="15"/>
  <c r="P498" i="15"/>
  <c r="H498" i="15"/>
  <c r="D498" i="15"/>
  <c r="C498" i="15"/>
  <c r="B498" i="15"/>
  <c r="A498" i="15"/>
  <c r="AL491" i="15"/>
  <c r="AP491" i="15" s="1"/>
  <c r="AT491" i="15" s="1"/>
  <c r="S491" i="15"/>
  <c r="R491" i="15"/>
  <c r="Q491" i="15"/>
  <c r="P491" i="15"/>
  <c r="H491" i="15"/>
  <c r="D491" i="15"/>
  <c r="C491" i="15"/>
  <c r="B491" i="15"/>
  <c r="U491" i="15" s="1"/>
  <c r="Y491" i="15" s="1"/>
  <c r="A491" i="15"/>
  <c r="T491" i="15" s="1"/>
  <c r="X491" i="15" s="1"/>
  <c r="AP484" i="15"/>
  <c r="AT484" i="15" s="1"/>
  <c r="AO484" i="15"/>
  <c r="AS484" i="15" s="1"/>
  <c r="AN484" i="15"/>
  <c r="AR484" i="15" s="1"/>
  <c r="AM484" i="15"/>
  <c r="AU484" i="15" s="1"/>
  <c r="S484" i="15"/>
  <c r="R484" i="15"/>
  <c r="Q484" i="15"/>
  <c r="P484" i="15"/>
  <c r="H484" i="15"/>
  <c r="D484" i="15"/>
  <c r="W484" i="15" s="1"/>
  <c r="AA484" i="15" s="1"/>
  <c r="C484" i="15"/>
  <c r="V484" i="15" s="1"/>
  <c r="Z484" i="15" s="1"/>
  <c r="B484" i="15"/>
  <c r="U484" i="15" s="1"/>
  <c r="Y484" i="15" s="1"/>
  <c r="A484" i="15"/>
  <c r="T484" i="15" s="1"/>
  <c r="X484" i="15" s="1"/>
  <c r="AL477" i="15"/>
  <c r="AP477" i="15" s="1"/>
  <c r="AT477" i="15" s="1"/>
  <c r="S477" i="15"/>
  <c r="R477" i="15"/>
  <c r="Q477" i="15"/>
  <c r="P477" i="15"/>
  <c r="H477" i="15"/>
  <c r="D477" i="15"/>
  <c r="C477" i="15"/>
  <c r="B477" i="15"/>
  <c r="A477" i="15"/>
  <c r="AL470" i="15"/>
  <c r="AN470" i="15" s="1"/>
  <c r="AR470" i="15" s="1"/>
  <c r="S470" i="15"/>
  <c r="R470" i="15"/>
  <c r="Q470" i="15"/>
  <c r="P470" i="15"/>
  <c r="H470" i="15"/>
  <c r="D470" i="15"/>
  <c r="C470" i="15"/>
  <c r="B470" i="15"/>
  <c r="U470" i="15" s="1"/>
  <c r="Y470" i="15" s="1"/>
  <c r="A470" i="15"/>
  <c r="AL463" i="15"/>
  <c r="AP463" i="15" s="1"/>
  <c r="AT463" i="15" s="1"/>
  <c r="S463" i="15"/>
  <c r="R463" i="15"/>
  <c r="Q463" i="15"/>
  <c r="P463" i="15"/>
  <c r="H463" i="15"/>
  <c r="D463" i="15"/>
  <c r="C463" i="15"/>
  <c r="B463" i="15"/>
  <c r="U463" i="15" s="1"/>
  <c r="Y463" i="15" s="1"/>
  <c r="A463" i="15"/>
  <c r="T463" i="15" s="1"/>
  <c r="X463" i="15" s="1"/>
  <c r="AL456" i="15"/>
  <c r="AP456" i="15" s="1"/>
  <c r="AT456" i="15" s="1"/>
  <c r="S456" i="15"/>
  <c r="R456" i="15"/>
  <c r="Q456" i="15"/>
  <c r="P456" i="15"/>
  <c r="H456" i="15"/>
  <c r="D456" i="15"/>
  <c r="C456" i="15"/>
  <c r="B456" i="15"/>
  <c r="U456" i="15" s="1"/>
  <c r="Y456" i="15" s="1"/>
  <c r="A456" i="15"/>
  <c r="T456" i="15" s="1"/>
  <c r="X456" i="15" s="1"/>
  <c r="AL449" i="15"/>
  <c r="AN449" i="15" s="1"/>
  <c r="AR449" i="15" s="1"/>
  <c r="S449" i="15"/>
  <c r="R449" i="15"/>
  <c r="Q449" i="15"/>
  <c r="P449" i="15"/>
  <c r="H449" i="15"/>
  <c r="D449" i="15"/>
  <c r="C449" i="15"/>
  <c r="B449" i="15"/>
  <c r="A449" i="15"/>
  <c r="AL442" i="15"/>
  <c r="AP442" i="15" s="1"/>
  <c r="AT442" i="15" s="1"/>
  <c r="S442" i="15"/>
  <c r="R442" i="15"/>
  <c r="Q442" i="15"/>
  <c r="P442" i="15"/>
  <c r="H442" i="15"/>
  <c r="D442" i="15"/>
  <c r="C442" i="15"/>
  <c r="B442" i="15"/>
  <c r="A442" i="15"/>
  <c r="AL435" i="15"/>
  <c r="AP435" i="15" s="1"/>
  <c r="AT435" i="15" s="1"/>
  <c r="AB435" i="15"/>
  <c r="AF435" i="15" s="1"/>
  <c r="AK435" i="15" s="1"/>
  <c r="S435" i="15"/>
  <c r="R435" i="15"/>
  <c r="Q435" i="15"/>
  <c r="P435" i="15"/>
  <c r="H435" i="15"/>
  <c r="D435" i="15"/>
  <c r="C435" i="15"/>
  <c r="B435" i="15"/>
  <c r="A435" i="15"/>
  <c r="AL428" i="15"/>
  <c r="AP428" i="15" s="1"/>
  <c r="AT428" i="15" s="1"/>
  <c r="AB428" i="15"/>
  <c r="AF428" i="15" s="1"/>
  <c r="AK428" i="15" s="1"/>
  <c r="S428" i="15"/>
  <c r="R428" i="15"/>
  <c r="Q428" i="15"/>
  <c r="P428" i="15"/>
  <c r="H428" i="15"/>
  <c r="D428" i="15"/>
  <c r="W428" i="15" s="1"/>
  <c r="AA428" i="15" s="1"/>
  <c r="C428" i="15"/>
  <c r="B428" i="15"/>
  <c r="U428" i="15" s="1"/>
  <c r="Y428" i="15" s="1"/>
  <c r="A428" i="15"/>
  <c r="T428" i="15" s="1"/>
  <c r="X428" i="15" s="1"/>
  <c r="AL421" i="15"/>
  <c r="AP421" i="15" s="1"/>
  <c r="AT421" i="15" s="1"/>
  <c r="S421" i="15"/>
  <c r="R421" i="15"/>
  <c r="Q421" i="15"/>
  <c r="P421" i="15"/>
  <c r="H421" i="15"/>
  <c r="D421" i="15"/>
  <c r="W421" i="15" s="1"/>
  <c r="AA421" i="15" s="1"/>
  <c r="C421" i="15"/>
  <c r="B421" i="15"/>
  <c r="U421" i="15" s="1"/>
  <c r="Y421" i="15" s="1"/>
  <c r="A421" i="15"/>
  <c r="T421" i="15" s="1"/>
  <c r="X421" i="15" s="1"/>
  <c r="AP414" i="15"/>
  <c r="AT414" i="15" s="1"/>
  <c r="AO414" i="15"/>
  <c r="AS414" i="15" s="1"/>
  <c r="AN414" i="15"/>
  <c r="AR414" i="15" s="1"/>
  <c r="AM414" i="15"/>
  <c r="AU414" i="15" s="1"/>
  <c r="S414" i="15"/>
  <c r="R414" i="15"/>
  <c r="Q414" i="15"/>
  <c r="P414" i="15"/>
  <c r="H414" i="15"/>
  <c r="D414" i="15"/>
  <c r="C414" i="15"/>
  <c r="B414" i="15"/>
  <c r="U414" i="15" s="1"/>
  <c r="Y414" i="15" s="1"/>
  <c r="A414" i="15"/>
  <c r="T414" i="15" s="1"/>
  <c r="X414" i="15" s="1"/>
  <c r="AL407" i="15"/>
  <c r="AN407" i="15" s="1"/>
  <c r="AR407" i="15" s="1"/>
  <c r="AB407" i="15"/>
  <c r="AF407" i="15" s="1"/>
  <c r="AK407" i="15" s="1"/>
  <c r="S407" i="15"/>
  <c r="R407" i="15"/>
  <c r="Q407" i="15"/>
  <c r="P407" i="15"/>
  <c r="H407" i="15"/>
  <c r="D407" i="15"/>
  <c r="W407" i="15" s="1"/>
  <c r="AA407" i="15" s="1"/>
  <c r="C407" i="15"/>
  <c r="B407" i="15"/>
  <c r="A407" i="15"/>
  <c r="AL400" i="15"/>
  <c r="AP400" i="15" s="1"/>
  <c r="AT400" i="15" s="1"/>
  <c r="AB400" i="15"/>
  <c r="AF400" i="15" s="1"/>
  <c r="AK400" i="15" s="1"/>
  <c r="S400" i="15"/>
  <c r="R400" i="15"/>
  <c r="Q400" i="15"/>
  <c r="P400" i="15"/>
  <c r="H400" i="15"/>
  <c r="D400" i="15"/>
  <c r="W400" i="15" s="1"/>
  <c r="AA400" i="15" s="1"/>
  <c r="C400" i="15"/>
  <c r="V400" i="15" s="1"/>
  <c r="Z400" i="15" s="1"/>
  <c r="B400" i="15"/>
  <c r="A400" i="15"/>
  <c r="AL393" i="15"/>
  <c r="AO393" i="15" s="1"/>
  <c r="AS393" i="15" s="1"/>
  <c r="S393" i="15"/>
  <c r="R393" i="15"/>
  <c r="Q393" i="15"/>
  <c r="P393" i="15"/>
  <c r="D393" i="15"/>
  <c r="C393" i="15"/>
  <c r="B393" i="15"/>
  <c r="A393" i="15"/>
  <c r="AP386" i="15"/>
  <c r="AT386" i="15" s="1"/>
  <c r="AO386" i="15"/>
  <c r="AS386" i="15" s="1"/>
  <c r="AN386" i="15"/>
  <c r="AR386" i="15" s="1"/>
  <c r="AM386" i="15"/>
  <c r="AU386" i="15" s="1"/>
  <c r="S386" i="15"/>
  <c r="R386" i="15"/>
  <c r="Q386" i="15"/>
  <c r="P386" i="15"/>
  <c r="H386" i="15"/>
  <c r="D386" i="15"/>
  <c r="C386" i="15"/>
  <c r="V386" i="15" s="1"/>
  <c r="Z386" i="15" s="1"/>
  <c r="B386" i="15"/>
  <c r="U386" i="15" s="1"/>
  <c r="Y386" i="15" s="1"/>
  <c r="A386" i="15"/>
  <c r="AL379" i="15"/>
  <c r="AO379" i="15" s="1"/>
  <c r="AS379" i="15" s="1"/>
  <c r="S379" i="15"/>
  <c r="R379" i="15"/>
  <c r="Q379" i="15"/>
  <c r="P379" i="15"/>
  <c r="H379" i="15"/>
  <c r="D379" i="15"/>
  <c r="C379" i="15"/>
  <c r="V379" i="15" s="1"/>
  <c r="Z379" i="15" s="1"/>
  <c r="B379" i="15"/>
  <c r="A379" i="15"/>
  <c r="T379" i="15" s="1"/>
  <c r="X379" i="15" s="1"/>
  <c r="H372" i="15"/>
  <c r="AP365" i="15"/>
  <c r="AT365" i="15" s="1"/>
  <c r="AO365" i="15"/>
  <c r="AS365" i="15" s="1"/>
  <c r="AN365" i="15"/>
  <c r="AR365" i="15" s="1"/>
  <c r="AM365" i="15"/>
  <c r="AU365" i="15" s="1"/>
  <c r="S365" i="15"/>
  <c r="R365" i="15"/>
  <c r="Q365" i="15"/>
  <c r="P365" i="15"/>
  <c r="H365" i="15"/>
  <c r="D365" i="15"/>
  <c r="C365" i="15"/>
  <c r="B365" i="15"/>
  <c r="A365" i="15"/>
  <c r="T365" i="15" s="1"/>
  <c r="X365" i="15" s="1"/>
  <c r="AL358" i="15"/>
  <c r="AO358" i="15" s="1"/>
  <c r="AS358" i="15" s="1"/>
  <c r="AB358" i="15"/>
  <c r="AF358" i="15" s="1"/>
  <c r="AK358" i="15" s="1"/>
  <c r="S358" i="15"/>
  <c r="R358" i="15"/>
  <c r="Q358" i="15"/>
  <c r="P358" i="15"/>
  <c r="H358" i="15"/>
  <c r="D358" i="15"/>
  <c r="W358" i="15" s="1"/>
  <c r="AA358" i="15" s="1"/>
  <c r="C358" i="15"/>
  <c r="V358" i="15" s="1"/>
  <c r="Z358" i="15" s="1"/>
  <c r="B358" i="15"/>
  <c r="U358" i="15" s="1"/>
  <c r="Y358" i="15" s="1"/>
  <c r="A358" i="15"/>
  <c r="T358" i="15" s="1"/>
  <c r="X358" i="15" s="1"/>
  <c r="AL351" i="15"/>
  <c r="AP351" i="15" s="1"/>
  <c r="AT351" i="15" s="1"/>
  <c r="S351" i="15"/>
  <c r="R351" i="15"/>
  <c r="Q351" i="15"/>
  <c r="P351" i="15"/>
  <c r="H351" i="15"/>
  <c r="D351" i="15"/>
  <c r="C351" i="15"/>
  <c r="B351" i="15"/>
  <c r="A351" i="15"/>
  <c r="AL344" i="15"/>
  <c r="AO344" i="15" s="1"/>
  <c r="AS344" i="15" s="1"/>
  <c r="S344" i="15"/>
  <c r="R344" i="15"/>
  <c r="Q344" i="15"/>
  <c r="P344" i="15"/>
  <c r="H344" i="15"/>
  <c r="D344" i="15"/>
  <c r="C344" i="15"/>
  <c r="B344" i="15"/>
  <c r="A344" i="15"/>
  <c r="AL337" i="15"/>
  <c r="AM337" i="15" s="1"/>
  <c r="AU337" i="15" s="1"/>
  <c r="S337" i="15"/>
  <c r="R337" i="15"/>
  <c r="Q337" i="15"/>
  <c r="P337" i="15"/>
  <c r="H337" i="15"/>
  <c r="D337" i="15"/>
  <c r="C337" i="15"/>
  <c r="B337" i="15"/>
  <c r="A337" i="15"/>
  <c r="AL330" i="15"/>
  <c r="AM330" i="15" s="1"/>
  <c r="AU330" i="15" s="1"/>
  <c r="S330" i="15"/>
  <c r="R330" i="15"/>
  <c r="Q330" i="15"/>
  <c r="P330" i="15"/>
  <c r="H330" i="15"/>
  <c r="D330" i="15"/>
  <c r="C330" i="15"/>
  <c r="B330" i="15"/>
  <c r="A330" i="15"/>
  <c r="AP323" i="15"/>
  <c r="AT323" i="15" s="1"/>
  <c r="AO323" i="15"/>
  <c r="AS323" i="15" s="1"/>
  <c r="AN323" i="15"/>
  <c r="AR323" i="15" s="1"/>
  <c r="AM323" i="15"/>
  <c r="AQ323" i="15" s="1"/>
  <c r="AB323" i="15"/>
  <c r="AF323" i="15" s="1"/>
  <c r="AK323" i="15" s="1"/>
  <c r="S323" i="15"/>
  <c r="R323" i="15"/>
  <c r="Q323" i="15"/>
  <c r="P323" i="15"/>
  <c r="H323" i="15"/>
  <c r="D323" i="15"/>
  <c r="C323" i="15"/>
  <c r="B323" i="15"/>
  <c r="U323" i="15" s="1"/>
  <c r="Y323" i="15" s="1"/>
  <c r="A323" i="15"/>
  <c r="T323" i="15" s="1"/>
  <c r="X323" i="15" s="1"/>
  <c r="AP316" i="15"/>
  <c r="AT316" i="15" s="1"/>
  <c r="AO316" i="15"/>
  <c r="AS316" i="15" s="1"/>
  <c r="AN316" i="15"/>
  <c r="AR316" i="15" s="1"/>
  <c r="AM316" i="15"/>
  <c r="AU316" i="15" s="1"/>
  <c r="S316" i="15"/>
  <c r="R316" i="15"/>
  <c r="Q316" i="15"/>
  <c r="P316" i="15"/>
  <c r="H316" i="15"/>
  <c r="D316" i="15"/>
  <c r="C316" i="15"/>
  <c r="V316" i="15" s="1"/>
  <c r="Z316" i="15" s="1"/>
  <c r="B316" i="15"/>
  <c r="A316" i="15"/>
  <c r="T316" i="15" s="1"/>
  <c r="X316" i="15" s="1"/>
  <c r="H309" i="15"/>
  <c r="H302" i="15"/>
  <c r="AL295" i="15"/>
  <c r="AP295" i="15" s="1"/>
  <c r="AT295" i="15" s="1"/>
  <c r="AC295" i="15"/>
  <c r="AG295" i="15" s="1"/>
  <c r="AK295" i="15" s="1"/>
  <c r="S295" i="15"/>
  <c r="R295" i="15"/>
  <c r="Q295" i="15"/>
  <c r="P295" i="15"/>
  <c r="H295" i="15"/>
  <c r="D295" i="15"/>
  <c r="C295" i="15"/>
  <c r="V295" i="15" s="1"/>
  <c r="Z295" i="15" s="1"/>
  <c r="B295" i="15"/>
  <c r="U295" i="15" s="1"/>
  <c r="Y295" i="15" s="1"/>
  <c r="A295" i="15"/>
  <c r="T295" i="15" s="1"/>
  <c r="X295" i="15" s="1"/>
  <c r="AL288" i="15"/>
  <c r="AO288" i="15" s="1"/>
  <c r="AS288" i="15" s="1"/>
  <c r="S288" i="15"/>
  <c r="R288" i="15"/>
  <c r="Q288" i="15"/>
  <c r="P288" i="15"/>
  <c r="H288" i="15"/>
  <c r="D288" i="15"/>
  <c r="C288" i="15"/>
  <c r="V288" i="15" s="1"/>
  <c r="Z288" i="15" s="1"/>
  <c r="B288" i="15"/>
  <c r="U288" i="15" s="1"/>
  <c r="Y288" i="15" s="1"/>
  <c r="A288" i="15"/>
  <c r="T288" i="15" s="1"/>
  <c r="X288" i="15" s="1"/>
  <c r="AL281" i="15"/>
  <c r="AO281" i="15" s="1"/>
  <c r="AS281" i="15" s="1"/>
  <c r="S281" i="15"/>
  <c r="R281" i="15"/>
  <c r="Q281" i="15"/>
  <c r="P281" i="15"/>
  <c r="H281" i="15"/>
  <c r="D281" i="15"/>
  <c r="C281" i="15"/>
  <c r="B281" i="15"/>
  <c r="A281" i="15"/>
  <c r="AL274" i="15"/>
  <c r="AN274" i="15" s="1"/>
  <c r="AR274" i="15" s="1"/>
  <c r="S274" i="15"/>
  <c r="R274" i="15"/>
  <c r="Q274" i="15"/>
  <c r="P274" i="15"/>
  <c r="H274" i="15"/>
  <c r="D274" i="15"/>
  <c r="C274" i="15"/>
  <c r="B274" i="15"/>
  <c r="A274" i="15"/>
  <c r="AL267" i="15"/>
  <c r="AO267" i="15" s="1"/>
  <c r="S267" i="15"/>
  <c r="R267" i="15"/>
  <c r="Q267" i="15"/>
  <c r="P267" i="15"/>
  <c r="H267" i="15"/>
  <c r="D267" i="15"/>
  <c r="C267" i="15"/>
  <c r="B267" i="15"/>
  <c r="A267" i="15"/>
  <c r="AL260" i="15"/>
  <c r="AM260" i="15" s="1"/>
  <c r="S260" i="15"/>
  <c r="R260" i="15"/>
  <c r="Q260" i="15"/>
  <c r="P260" i="15"/>
  <c r="H260" i="15"/>
  <c r="D260" i="15"/>
  <c r="C260" i="15"/>
  <c r="B260" i="15"/>
  <c r="A260" i="15"/>
  <c r="AL253" i="15"/>
  <c r="AN253" i="15" s="1"/>
  <c r="AR253" i="15" s="1"/>
  <c r="S253" i="15"/>
  <c r="R253" i="15"/>
  <c r="Q253" i="15"/>
  <c r="P253" i="15"/>
  <c r="H253" i="15"/>
  <c r="D253" i="15"/>
  <c r="C253" i="15"/>
  <c r="B253" i="15"/>
  <c r="A253" i="15"/>
  <c r="T253" i="15" s="1"/>
  <c r="X253" i="15" s="1"/>
  <c r="AL246" i="15"/>
  <c r="AP246" i="15" s="1"/>
  <c r="AT246" i="15" s="1"/>
  <c r="S246" i="15"/>
  <c r="R246" i="15"/>
  <c r="Q246" i="15"/>
  <c r="P246" i="15"/>
  <c r="H246" i="15"/>
  <c r="D246" i="15"/>
  <c r="C246" i="15"/>
  <c r="B246" i="15"/>
  <c r="A246" i="15"/>
  <c r="AL239" i="15"/>
  <c r="AO239" i="15" s="1"/>
  <c r="S239" i="15"/>
  <c r="R239" i="15"/>
  <c r="Q239" i="15"/>
  <c r="P239" i="15"/>
  <c r="H239" i="15"/>
  <c r="D239" i="15"/>
  <c r="C239" i="15"/>
  <c r="B239" i="15"/>
  <c r="A239" i="15"/>
  <c r="AL232" i="15"/>
  <c r="AP232" i="15" s="1"/>
  <c r="AT232" i="15" s="1"/>
  <c r="S232" i="15"/>
  <c r="R232" i="15"/>
  <c r="Q232" i="15"/>
  <c r="P232" i="15"/>
  <c r="H232" i="15"/>
  <c r="D232" i="15"/>
  <c r="C232" i="15"/>
  <c r="B232" i="15"/>
  <c r="A232" i="15"/>
  <c r="AL225" i="15"/>
  <c r="AO225" i="15" s="1"/>
  <c r="AS225" i="15" s="1"/>
  <c r="S225" i="15"/>
  <c r="R225" i="15"/>
  <c r="Q225" i="15"/>
  <c r="P225" i="15"/>
  <c r="H225" i="15"/>
  <c r="D225" i="15"/>
  <c r="C225" i="15"/>
  <c r="B225" i="15"/>
  <c r="A225" i="15"/>
  <c r="AL218" i="15"/>
  <c r="AO218" i="15" s="1"/>
  <c r="AS218" i="15" s="1"/>
  <c r="S218" i="15"/>
  <c r="R218" i="15"/>
  <c r="Q218" i="15"/>
  <c r="P218" i="15"/>
  <c r="H218" i="15"/>
  <c r="D218" i="15"/>
  <c r="C218" i="15"/>
  <c r="B218" i="15"/>
  <c r="A218" i="15"/>
  <c r="AL211" i="15"/>
  <c r="AN211" i="15" s="1"/>
  <c r="AR211" i="15" s="1"/>
  <c r="S211" i="15"/>
  <c r="R211" i="15"/>
  <c r="Q211" i="15"/>
  <c r="P211" i="15"/>
  <c r="H211" i="15"/>
  <c r="D211" i="15"/>
  <c r="C211" i="15"/>
  <c r="B211" i="15"/>
  <c r="A211" i="15"/>
  <c r="AL204" i="15"/>
  <c r="AP204" i="15" s="1"/>
  <c r="AT204" i="15" s="1"/>
  <c r="S204" i="15"/>
  <c r="R204" i="15"/>
  <c r="Q204" i="15"/>
  <c r="P204" i="15"/>
  <c r="H204" i="15"/>
  <c r="D204" i="15"/>
  <c r="C204" i="15"/>
  <c r="B204" i="15"/>
  <c r="A204" i="15"/>
  <c r="AL197" i="15"/>
  <c r="AP197" i="15" s="1"/>
  <c r="AT197" i="15" s="1"/>
  <c r="S197" i="15"/>
  <c r="R197" i="15"/>
  <c r="Q197" i="15"/>
  <c r="P197" i="15"/>
  <c r="H197" i="15"/>
  <c r="D197" i="15"/>
  <c r="C197" i="15"/>
  <c r="V197" i="15" s="1"/>
  <c r="Z197" i="15" s="1"/>
  <c r="B197" i="15"/>
  <c r="U197" i="15" s="1"/>
  <c r="Y197" i="15" s="1"/>
  <c r="A197" i="15"/>
  <c r="AL190" i="15"/>
  <c r="AO190" i="15" s="1"/>
  <c r="AS190" i="15" s="1"/>
  <c r="S190" i="15"/>
  <c r="R190" i="15"/>
  <c r="Q190" i="15"/>
  <c r="P190" i="15"/>
  <c r="H190" i="15"/>
  <c r="D190" i="15"/>
  <c r="C190" i="15"/>
  <c r="B190" i="15"/>
  <c r="A190" i="15"/>
  <c r="AL183" i="15"/>
  <c r="AN183" i="15" s="1"/>
  <c r="AR183" i="15" s="1"/>
  <c r="S183" i="15"/>
  <c r="R183" i="15"/>
  <c r="Q183" i="15"/>
  <c r="P183" i="15"/>
  <c r="H183" i="15"/>
  <c r="D183" i="15"/>
  <c r="C183" i="15"/>
  <c r="B183" i="15"/>
  <c r="A183" i="15"/>
  <c r="AP176" i="15"/>
  <c r="AT176" i="15" s="1"/>
  <c r="AO176" i="15"/>
  <c r="AS176" i="15" s="1"/>
  <c r="AN176" i="15"/>
  <c r="AR176" i="15" s="1"/>
  <c r="AM176" i="15"/>
  <c r="AU176" i="15" s="1"/>
  <c r="S176" i="15"/>
  <c r="R176" i="15"/>
  <c r="Q176" i="15"/>
  <c r="P176" i="15"/>
  <c r="H176" i="15"/>
  <c r="D176" i="15"/>
  <c r="C176" i="15"/>
  <c r="V176" i="15" s="1"/>
  <c r="Z176" i="15" s="1"/>
  <c r="B176" i="15"/>
  <c r="A176" i="15"/>
  <c r="T176" i="15" s="1"/>
  <c r="X176" i="15" s="1"/>
  <c r="AL169" i="15"/>
  <c r="AP169" i="15" s="1"/>
  <c r="AT169" i="15" s="1"/>
  <c r="S169" i="15"/>
  <c r="R169" i="15"/>
  <c r="Q169" i="15"/>
  <c r="P169" i="15"/>
  <c r="H169" i="15"/>
  <c r="D169" i="15"/>
  <c r="C169" i="15"/>
  <c r="B169" i="15"/>
  <c r="A169" i="15"/>
  <c r="AL162" i="15"/>
  <c r="AO162" i="15" s="1"/>
  <c r="AS162" i="15" s="1"/>
  <c r="S162" i="15"/>
  <c r="R162" i="15"/>
  <c r="Q162" i="15"/>
  <c r="P162" i="15"/>
  <c r="H162" i="15"/>
  <c r="D162" i="15"/>
  <c r="W162" i="15" s="1"/>
  <c r="AA162" i="15" s="1"/>
  <c r="C162" i="15"/>
  <c r="V162" i="15" s="1"/>
  <c r="Z162" i="15" s="1"/>
  <c r="B162" i="15"/>
  <c r="U162" i="15" s="1"/>
  <c r="Y162" i="15" s="1"/>
  <c r="A162" i="15"/>
  <c r="AP155" i="15"/>
  <c r="AT155" i="15" s="1"/>
  <c r="AO155" i="15"/>
  <c r="AS155" i="15" s="1"/>
  <c r="AN155" i="15"/>
  <c r="AR155" i="15" s="1"/>
  <c r="AM155" i="15"/>
  <c r="AU155" i="15" s="1"/>
  <c r="S155" i="15"/>
  <c r="R155" i="15"/>
  <c r="Q155" i="15"/>
  <c r="P155" i="15"/>
  <c r="D155" i="15"/>
  <c r="C155" i="15"/>
  <c r="V155" i="15" s="1"/>
  <c r="Z155" i="15" s="1"/>
  <c r="B155" i="15"/>
  <c r="A155" i="15"/>
  <c r="AL148" i="15"/>
  <c r="AM148" i="15" s="1"/>
  <c r="S148" i="15"/>
  <c r="R148" i="15"/>
  <c r="Q148" i="15"/>
  <c r="P148" i="15"/>
  <c r="H148" i="15"/>
  <c r="D148" i="15"/>
  <c r="C148" i="15"/>
  <c r="B148" i="15"/>
  <c r="A148" i="15"/>
  <c r="AL141" i="15"/>
  <c r="AO141" i="15" s="1"/>
  <c r="S141" i="15"/>
  <c r="R141" i="15"/>
  <c r="Q141" i="15"/>
  <c r="P141" i="15"/>
  <c r="H141" i="15"/>
  <c r="D141" i="15"/>
  <c r="C141" i="15"/>
  <c r="B141" i="15"/>
  <c r="A141" i="15"/>
  <c r="AL134" i="15"/>
  <c r="AO134" i="15" s="1"/>
  <c r="AS134" i="15" s="1"/>
  <c r="S134" i="15"/>
  <c r="R134" i="15"/>
  <c r="Q134" i="15"/>
  <c r="P134" i="15"/>
  <c r="H134" i="15"/>
  <c r="D134" i="15"/>
  <c r="C134" i="15"/>
  <c r="V134" i="15" s="1"/>
  <c r="Z134" i="15" s="1"/>
  <c r="B134" i="15"/>
  <c r="U134" i="15" s="1"/>
  <c r="Y134" i="15" s="1"/>
  <c r="A134" i="15"/>
  <c r="T134" i="15" s="1"/>
  <c r="X134" i="15" s="1"/>
  <c r="AP127" i="15"/>
  <c r="AT127" i="15" s="1"/>
  <c r="AO127" i="15"/>
  <c r="AS127" i="15" s="1"/>
  <c r="AN127" i="15"/>
  <c r="AR127" i="15" s="1"/>
  <c r="AM127" i="15"/>
  <c r="AU127" i="15" s="1"/>
  <c r="S127" i="15"/>
  <c r="R127" i="15"/>
  <c r="Q127" i="15"/>
  <c r="P127" i="15"/>
  <c r="H127" i="15"/>
  <c r="D127" i="15"/>
  <c r="C127" i="15"/>
  <c r="V127" i="15" s="1"/>
  <c r="Z127" i="15" s="1"/>
  <c r="B127" i="15"/>
  <c r="A127" i="15"/>
  <c r="AL120" i="15"/>
  <c r="AM120" i="15" s="1"/>
  <c r="S120" i="15"/>
  <c r="R120" i="15"/>
  <c r="Q120" i="15"/>
  <c r="P120" i="15"/>
  <c r="H120" i="15"/>
  <c r="D120" i="15"/>
  <c r="C120" i="15"/>
  <c r="V120" i="15" s="1"/>
  <c r="Z120" i="15" s="1"/>
  <c r="B120" i="15"/>
  <c r="U120" i="15" s="1"/>
  <c r="Y120" i="15" s="1"/>
  <c r="A120" i="15"/>
  <c r="AL113" i="15"/>
  <c r="AM113" i="15" s="1"/>
  <c r="S113" i="15"/>
  <c r="R113" i="15"/>
  <c r="Q113" i="15"/>
  <c r="P113" i="15"/>
  <c r="H113" i="15"/>
  <c r="D113" i="15"/>
  <c r="C113" i="15"/>
  <c r="B113" i="15"/>
  <c r="A113" i="15"/>
  <c r="AL106" i="15"/>
  <c r="AN106" i="15" s="1"/>
  <c r="AR106" i="15" s="1"/>
  <c r="S106" i="15"/>
  <c r="R106" i="15"/>
  <c r="Q106" i="15"/>
  <c r="P106" i="15"/>
  <c r="H106" i="15"/>
  <c r="D106" i="15"/>
  <c r="W106" i="15" s="1"/>
  <c r="AA106" i="15" s="1"/>
  <c r="C106" i="15"/>
  <c r="V106" i="15" s="1"/>
  <c r="Z106" i="15" s="1"/>
  <c r="B106" i="15"/>
  <c r="A106" i="15"/>
  <c r="AL99" i="15"/>
  <c r="AN99" i="15" s="1"/>
  <c r="AR99" i="15" s="1"/>
  <c r="S99" i="15"/>
  <c r="R99" i="15"/>
  <c r="Q99" i="15"/>
  <c r="P99" i="15"/>
  <c r="H99" i="15"/>
  <c r="D99" i="15"/>
  <c r="C99" i="15"/>
  <c r="V99" i="15" s="1"/>
  <c r="Z99" i="15" s="1"/>
  <c r="B99" i="15"/>
  <c r="A99" i="15"/>
  <c r="AL92" i="15"/>
  <c r="AO92" i="15" s="1"/>
  <c r="AS92" i="15" s="1"/>
  <c r="S92" i="15"/>
  <c r="R92" i="15"/>
  <c r="Q92" i="15"/>
  <c r="P92" i="15"/>
  <c r="H92" i="15"/>
  <c r="D92" i="15"/>
  <c r="C92" i="15"/>
  <c r="V92" i="15" s="1"/>
  <c r="Z92" i="15" s="1"/>
  <c r="B92" i="15"/>
  <c r="U92" i="15" s="1"/>
  <c r="Y92" i="15" s="1"/>
  <c r="A92" i="15"/>
  <c r="T92" i="15" s="1"/>
  <c r="X92" i="15" s="1"/>
  <c r="AL85" i="15"/>
  <c r="AO85" i="15" s="1"/>
  <c r="AS85" i="15" s="1"/>
  <c r="S85" i="15"/>
  <c r="R85" i="15"/>
  <c r="Q85" i="15"/>
  <c r="P85" i="15"/>
  <c r="H85" i="15"/>
  <c r="D85" i="15"/>
  <c r="C85" i="15"/>
  <c r="B85" i="15"/>
  <c r="A85" i="15"/>
  <c r="AP78" i="15"/>
  <c r="AT78" i="15" s="1"/>
  <c r="AO78" i="15"/>
  <c r="AS78" i="15" s="1"/>
  <c r="AN78" i="15"/>
  <c r="AR78" i="15" s="1"/>
  <c r="AM78" i="15"/>
  <c r="AU78" i="15" s="1"/>
  <c r="S78" i="15"/>
  <c r="R78" i="15"/>
  <c r="Q78" i="15"/>
  <c r="P78" i="15"/>
  <c r="H78" i="15"/>
  <c r="D78" i="15"/>
  <c r="W78" i="15" s="1"/>
  <c r="AA78" i="15" s="1"/>
  <c r="C78" i="15"/>
  <c r="V78" i="15" s="1"/>
  <c r="Z78" i="15" s="1"/>
  <c r="B78" i="15"/>
  <c r="A78" i="15"/>
  <c r="T78" i="15" s="1"/>
  <c r="X78" i="15" s="1"/>
  <c r="AL71" i="15"/>
  <c r="AO71" i="15" s="1"/>
  <c r="AS71" i="15" s="1"/>
  <c r="S71" i="15"/>
  <c r="R71" i="15"/>
  <c r="Q71" i="15"/>
  <c r="P71" i="15"/>
  <c r="H71" i="15"/>
  <c r="D71" i="15"/>
  <c r="C71" i="15"/>
  <c r="V71" i="15" s="1"/>
  <c r="Z71" i="15" s="1"/>
  <c r="B71" i="15"/>
  <c r="U71" i="15" s="1"/>
  <c r="Y71" i="15" s="1"/>
  <c r="A71" i="15"/>
  <c r="AL64" i="15"/>
  <c r="AP64" i="15" s="1"/>
  <c r="AT64" i="15" s="1"/>
  <c r="S64" i="15"/>
  <c r="R64" i="15"/>
  <c r="Q64" i="15"/>
  <c r="P64" i="15"/>
  <c r="H64" i="15"/>
  <c r="D64" i="15"/>
  <c r="C64" i="15"/>
  <c r="B64" i="15"/>
  <c r="A64" i="15"/>
  <c r="AL57" i="15"/>
  <c r="AP57" i="15" s="1"/>
  <c r="AT57" i="15" s="1"/>
  <c r="S57" i="15"/>
  <c r="R57" i="15"/>
  <c r="Q57" i="15"/>
  <c r="P57" i="15"/>
  <c r="H57" i="15"/>
  <c r="D57" i="15"/>
  <c r="C57" i="15"/>
  <c r="B57" i="15"/>
  <c r="A57" i="15"/>
  <c r="AL50" i="15"/>
  <c r="AP50" i="15" s="1"/>
  <c r="AT50" i="15" s="1"/>
  <c r="S50" i="15"/>
  <c r="R50" i="15"/>
  <c r="Q50" i="15"/>
  <c r="P50" i="15"/>
  <c r="H50" i="15"/>
  <c r="D50" i="15"/>
  <c r="C50" i="15"/>
  <c r="B50" i="15"/>
  <c r="A50" i="15"/>
  <c r="AL43" i="15"/>
  <c r="AP43" i="15" s="1"/>
  <c r="AT43" i="15" s="1"/>
  <c r="S43" i="15"/>
  <c r="R43" i="15"/>
  <c r="Q43" i="15"/>
  <c r="P43" i="15"/>
  <c r="H43" i="15"/>
  <c r="D43" i="15"/>
  <c r="C43" i="15"/>
  <c r="B43" i="15"/>
  <c r="A43" i="15"/>
  <c r="H36" i="15"/>
  <c r="H29" i="15"/>
  <c r="H22" i="15"/>
  <c r="H1" i="15"/>
  <c r="D1" i="15"/>
  <c r="C1" i="15"/>
  <c r="B1" i="15"/>
  <c r="A1" i="15"/>
  <c r="AP274" i="15" l="1"/>
  <c r="AT274" i="15" s="1"/>
  <c r="AN281" i="15"/>
  <c r="AR281" i="15" s="1"/>
  <c r="AP281" i="15"/>
  <c r="AT281" i="15" s="1"/>
  <c r="BE127" i="15"/>
  <c r="BE533" i="15"/>
  <c r="AQ533" i="15"/>
  <c r="AQ127" i="15"/>
  <c r="AO400" i="15"/>
  <c r="AS400" i="15" s="1"/>
  <c r="AM239" i="15"/>
  <c r="AQ239" i="15" s="1"/>
  <c r="AQ386" i="15"/>
  <c r="AP225" i="15"/>
  <c r="AT225" i="15" s="1"/>
  <c r="AM274" i="15"/>
  <c r="AQ274" i="15" s="1"/>
  <c r="AQ554" i="15"/>
  <c r="AO274" i="15"/>
  <c r="AS274" i="15" s="1"/>
  <c r="AP148" i="15"/>
  <c r="AT148" i="15" s="1"/>
  <c r="AP141" i="15"/>
  <c r="AO197" i="15"/>
  <c r="AS197" i="15" s="1"/>
  <c r="AM463" i="15"/>
  <c r="AU463" i="15" s="1"/>
  <c r="BE463" i="15" s="1"/>
  <c r="AP190" i="15"/>
  <c r="AT190" i="15" s="1"/>
  <c r="AO463" i="15"/>
  <c r="AS463" i="15" s="1"/>
  <c r="AP183" i="15"/>
  <c r="AT183" i="15" s="1"/>
  <c r="AN239" i="15"/>
  <c r="AU323" i="15"/>
  <c r="BE323" i="15" s="1"/>
  <c r="AO148" i="15"/>
  <c r="AS148" i="15" s="1"/>
  <c r="AP239" i="15"/>
  <c r="AN393" i="15"/>
  <c r="AR393" i="15" s="1"/>
  <c r="AN400" i="15"/>
  <c r="AR400" i="15" s="1"/>
  <c r="AO106" i="15"/>
  <c r="AS106" i="15" s="1"/>
  <c r="AQ414" i="15"/>
  <c r="AO260" i="15"/>
  <c r="AS260" i="15" s="1"/>
  <c r="AO407" i="15"/>
  <c r="AS407" i="15" s="1"/>
  <c r="AN330" i="15"/>
  <c r="AR330" i="15" s="1"/>
  <c r="AO330" i="15"/>
  <c r="AS330" i="15" s="1"/>
  <c r="AO337" i="15"/>
  <c r="AS337" i="15" s="1"/>
  <c r="AM358" i="15"/>
  <c r="AM435" i="15"/>
  <c r="AU435" i="15" s="1"/>
  <c r="BE435" i="15" s="1"/>
  <c r="AO449" i="15"/>
  <c r="AS449" i="15" s="1"/>
  <c r="AP330" i="15"/>
  <c r="AT330" i="15" s="1"/>
  <c r="BE330" i="15" s="1"/>
  <c r="AP358" i="15"/>
  <c r="AT358" i="15" s="1"/>
  <c r="AN435" i="15"/>
  <c r="AR435" i="15" s="1"/>
  <c r="AP449" i="15"/>
  <c r="AT449" i="15" s="1"/>
  <c r="AO470" i="15"/>
  <c r="AS470" i="15" s="1"/>
  <c r="AO498" i="15"/>
  <c r="AS498" i="15" s="1"/>
  <c r="AP344" i="15"/>
  <c r="AT344" i="15" s="1"/>
  <c r="AO435" i="15"/>
  <c r="AS435" i="15" s="1"/>
  <c r="AP470" i="15"/>
  <c r="AT470" i="15" s="1"/>
  <c r="AN141" i="15"/>
  <c r="AN148" i="15"/>
  <c r="AR148" i="15" s="1"/>
  <c r="AO183" i="15"/>
  <c r="AS183" i="15" s="1"/>
  <c r="AN190" i="15"/>
  <c r="AR190" i="15" s="1"/>
  <c r="AM197" i="15"/>
  <c r="AQ197" i="15" s="1"/>
  <c r="AN267" i="15"/>
  <c r="AQ365" i="15"/>
  <c r="AM106" i="15"/>
  <c r="AU106" i="15" s="1"/>
  <c r="AP162" i="15"/>
  <c r="AT162" i="15" s="1"/>
  <c r="AP288" i="15"/>
  <c r="AT288" i="15" s="1"/>
  <c r="AM393" i="15"/>
  <c r="AQ393" i="15" s="1"/>
  <c r="AP106" i="15"/>
  <c r="AT106" i="15" s="1"/>
  <c r="AP393" i="15"/>
  <c r="AT393" i="15" s="1"/>
  <c r="AP85" i="15"/>
  <c r="AT85" i="15" s="1"/>
  <c r="AM400" i="15"/>
  <c r="AN197" i="15"/>
  <c r="AR197" i="15" s="1"/>
  <c r="AM281" i="15"/>
  <c r="AU281" i="15" s="1"/>
  <c r="BE281" i="15" s="1"/>
  <c r="AM442" i="15"/>
  <c r="AU442" i="15" s="1"/>
  <c r="BE442" i="15" s="1"/>
  <c r="AN463" i="15"/>
  <c r="AR463" i="15" s="1"/>
  <c r="AQ78" i="15"/>
  <c r="AM204" i="15"/>
  <c r="AU204" i="15" s="1"/>
  <c r="BE204" i="15" s="1"/>
  <c r="BE365" i="15"/>
  <c r="AN204" i="15"/>
  <c r="AR204" i="15" s="1"/>
  <c r="AN92" i="15"/>
  <c r="AR92" i="15" s="1"/>
  <c r="AO99" i="15"/>
  <c r="AS99" i="15" s="1"/>
  <c r="AO204" i="15"/>
  <c r="AS204" i="15" s="1"/>
  <c r="AO211" i="15"/>
  <c r="AS211" i="15" s="1"/>
  <c r="AN218" i="15"/>
  <c r="AR218" i="15" s="1"/>
  <c r="AM232" i="15"/>
  <c r="AU232" i="15" s="1"/>
  <c r="BE232" i="15" s="1"/>
  <c r="AM253" i="15"/>
  <c r="AP407" i="15"/>
  <c r="AT407" i="15" s="1"/>
  <c r="AM498" i="15"/>
  <c r="AP92" i="15"/>
  <c r="AT92" i="15" s="1"/>
  <c r="AP99" i="15"/>
  <c r="AT99" i="15" s="1"/>
  <c r="AP211" i="15"/>
  <c r="AT211" i="15" s="1"/>
  <c r="AP218" i="15"/>
  <c r="AT218" i="15" s="1"/>
  <c r="AO253" i="15"/>
  <c r="AS253" i="15" s="1"/>
  <c r="AP134" i="15"/>
  <c r="AT134" i="15" s="1"/>
  <c r="AP253" i="15"/>
  <c r="AT253" i="15" s="1"/>
  <c r="AP379" i="15"/>
  <c r="AT379" i="15" s="1"/>
  <c r="AP498" i="15"/>
  <c r="AT498" i="15" s="1"/>
  <c r="AM512" i="15"/>
  <c r="AU512" i="15" s="1"/>
  <c r="AN260" i="15"/>
  <c r="AR260" i="15" s="1"/>
  <c r="AN337" i="15"/>
  <c r="AR337" i="15" s="1"/>
  <c r="AN512" i="15"/>
  <c r="AR512" i="15" s="1"/>
  <c r="BE155" i="15"/>
  <c r="AP512" i="15"/>
  <c r="AT512" i="15" s="1"/>
  <c r="AP71" i="15"/>
  <c r="AT71" i="15" s="1"/>
  <c r="AQ155" i="15"/>
  <c r="AP260" i="15"/>
  <c r="AT260" i="15" s="1"/>
  <c r="AP267" i="15"/>
  <c r="AQ316" i="15"/>
  <c r="AP337" i="15"/>
  <c r="AT337" i="15" s="1"/>
  <c r="BE337" i="15" s="1"/>
  <c r="BE386" i="15"/>
  <c r="AU561" i="15"/>
  <c r="BE561" i="15" s="1"/>
  <c r="AU148" i="15"/>
  <c r="BE148" i="15" s="1"/>
  <c r="AQ148" i="15"/>
  <c r="BE554" i="15"/>
  <c r="AQ260" i="15"/>
  <c r="AU260" i="15"/>
  <c r="BE316" i="15"/>
  <c r="AM57" i="15"/>
  <c r="AN232" i="15"/>
  <c r="AR232" i="15" s="1"/>
  <c r="AM351" i="15"/>
  <c r="AM477" i="15"/>
  <c r="AM505" i="15"/>
  <c r="AQ505" i="15" s="1"/>
  <c r="AM547" i="15"/>
  <c r="AM568" i="15"/>
  <c r="AN57" i="15"/>
  <c r="AR57" i="15" s="1"/>
  <c r="AM92" i="15"/>
  <c r="AM141" i="15"/>
  <c r="AQ141" i="15" s="1"/>
  <c r="AM190" i="15"/>
  <c r="AM218" i="15"/>
  <c r="AO232" i="15"/>
  <c r="AS232" i="15" s="1"/>
  <c r="AM267" i="15"/>
  <c r="AQ267" i="15" s="1"/>
  <c r="AN351" i="15"/>
  <c r="AR351" i="15" s="1"/>
  <c r="BE414" i="15"/>
  <c r="AN477" i="15"/>
  <c r="AR477" i="15" s="1"/>
  <c r="AN505" i="15"/>
  <c r="AR505" i="15" s="1"/>
  <c r="AN547" i="15"/>
  <c r="AR547" i="15" s="1"/>
  <c r="AN568" i="15"/>
  <c r="AR568" i="15" s="1"/>
  <c r="AO57" i="15"/>
  <c r="AS57" i="15" s="1"/>
  <c r="AQ281" i="15"/>
  <c r="AQ330" i="15"/>
  <c r="AO351" i="15"/>
  <c r="AS351" i="15" s="1"/>
  <c r="AN358" i="15"/>
  <c r="AR358" i="15" s="1"/>
  <c r="AN442" i="15"/>
  <c r="AR442" i="15" s="1"/>
  <c r="AM456" i="15"/>
  <c r="AO477" i="15"/>
  <c r="AS477" i="15" s="1"/>
  <c r="AO505" i="15"/>
  <c r="AS505" i="15" s="1"/>
  <c r="AM540" i="15"/>
  <c r="AO547" i="15"/>
  <c r="AS547" i="15" s="1"/>
  <c r="AO568" i="15"/>
  <c r="AS568" i="15" s="1"/>
  <c r="AM43" i="15"/>
  <c r="AQ43" i="15" s="1"/>
  <c r="BE176" i="15"/>
  <c r="AO442" i="15"/>
  <c r="AS442" i="15" s="1"/>
  <c r="AN456" i="15"/>
  <c r="AR456" i="15" s="1"/>
  <c r="AN540" i="15"/>
  <c r="AR540" i="15" s="1"/>
  <c r="BE78" i="15"/>
  <c r="AU393" i="15"/>
  <c r="AO456" i="15"/>
  <c r="AS456" i="15" s="1"/>
  <c r="AM470" i="15"/>
  <c r="AQ484" i="15"/>
  <c r="AO540" i="15"/>
  <c r="AS540" i="15" s="1"/>
  <c r="AM64" i="15"/>
  <c r="AQ64" i="15" s="1"/>
  <c r="AQ442" i="15"/>
  <c r="AN64" i="15"/>
  <c r="AR64" i="15" s="1"/>
  <c r="AN113" i="15"/>
  <c r="AR113" i="15" s="1"/>
  <c r="AM246" i="15"/>
  <c r="AM295" i="15"/>
  <c r="AQ295" i="15" s="1"/>
  <c r="AM421" i="15"/>
  <c r="AM85" i="15"/>
  <c r="AU85" i="15" s="1"/>
  <c r="AO113" i="15"/>
  <c r="AS113" i="15" s="1"/>
  <c r="AM134" i="15"/>
  <c r="AM162" i="15"/>
  <c r="AM225" i="15"/>
  <c r="AU225" i="15" s="1"/>
  <c r="AN246" i="15"/>
  <c r="AR246" i="15" s="1"/>
  <c r="AM288" i="15"/>
  <c r="AU288" i="15" s="1"/>
  <c r="BE288" i="15" s="1"/>
  <c r="AN295" i="15"/>
  <c r="AR295" i="15" s="1"/>
  <c r="AM344" i="15"/>
  <c r="AM379" i="15"/>
  <c r="AN421" i="15"/>
  <c r="AR421" i="15" s="1"/>
  <c r="AM449" i="15"/>
  <c r="BE484" i="15"/>
  <c r="AM71" i="15"/>
  <c r="AQ71" i="15" s="1"/>
  <c r="AN85" i="15"/>
  <c r="AR85" i="15" s="1"/>
  <c r="AM99" i="15"/>
  <c r="AU99" i="15" s="1"/>
  <c r="AN120" i="15"/>
  <c r="AR120" i="15" s="1"/>
  <c r="AN134" i="15"/>
  <c r="AR134" i="15" s="1"/>
  <c r="AN162" i="15"/>
  <c r="AR162" i="15" s="1"/>
  <c r="AM183" i="15"/>
  <c r="AM211" i="15"/>
  <c r="AN225" i="15"/>
  <c r="AR225" i="15" s="1"/>
  <c r="AO246" i="15"/>
  <c r="AS246" i="15" s="1"/>
  <c r="AN288" i="15"/>
  <c r="AR288" i="15" s="1"/>
  <c r="AO295" i="15"/>
  <c r="AS295" i="15" s="1"/>
  <c r="AN344" i="15"/>
  <c r="AR344" i="15" s="1"/>
  <c r="AN379" i="15"/>
  <c r="AR379" i="15" s="1"/>
  <c r="AM407" i="15"/>
  <c r="AO421" i="15"/>
  <c r="AS421" i="15" s="1"/>
  <c r="AN71" i="15"/>
  <c r="AR71" i="15" s="1"/>
  <c r="AO120" i="15"/>
  <c r="AS120" i="15" s="1"/>
  <c r="AU113" i="15"/>
  <c r="AQ113" i="15"/>
  <c r="AU120" i="15"/>
  <c r="AQ120" i="15"/>
  <c r="AM50" i="15"/>
  <c r="AP113" i="15"/>
  <c r="AT113" i="15" s="1"/>
  <c r="AP120" i="15"/>
  <c r="AT120" i="15" s="1"/>
  <c r="AM428" i="15"/>
  <c r="AM491" i="15"/>
  <c r="AN50" i="15"/>
  <c r="AR50" i="15" s="1"/>
  <c r="AN428" i="15"/>
  <c r="AR428" i="15" s="1"/>
  <c r="AN491" i="15"/>
  <c r="AR491" i="15" s="1"/>
  <c r="AO50" i="15"/>
  <c r="AS50" i="15" s="1"/>
  <c r="AM169" i="15"/>
  <c r="AO428" i="15"/>
  <c r="AS428" i="15" s="1"/>
  <c r="AO491" i="15"/>
  <c r="AS491" i="15" s="1"/>
  <c r="AN169" i="15"/>
  <c r="AR169" i="15" s="1"/>
  <c r="AQ337" i="15"/>
  <c r="AO169" i="15"/>
  <c r="AS169" i="15" s="1"/>
  <c r="AN43" i="15"/>
  <c r="AR43" i="15" s="1"/>
  <c r="AQ176" i="15"/>
  <c r="AO43" i="15"/>
  <c r="AS43" i="15" s="1"/>
  <c r="AO64" i="15"/>
  <c r="AS64" i="15" s="1"/>
  <c r="BE106" i="15" l="1"/>
  <c r="AQ435" i="15"/>
  <c r="BE85" i="15"/>
  <c r="BE393" i="15"/>
  <c r="BE512" i="15"/>
  <c r="AU43" i="15"/>
  <c r="BE43" i="15" s="1"/>
  <c r="AQ512" i="15"/>
  <c r="AQ204" i="15"/>
  <c r="AQ106" i="15"/>
  <c r="AQ99" i="15"/>
  <c r="BE225" i="15"/>
  <c r="AU197" i="15"/>
  <c r="BE197" i="15" s="1"/>
  <c r="AQ463" i="15"/>
  <c r="AU274" i="15"/>
  <c r="BE274" i="15" s="1"/>
  <c r="AQ232" i="15"/>
  <c r="AQ85" i="15"/>
  <c r="AU358" i="15"/>
  <c r="BE358" i="15" s="1"/>
  <c r="AQ358" i="15"/>
  <c r="AQ400" i="15"/>
  <c r="AU400" i="15"/>
  <c r="BE400" i="15" s="1"/>
  <c r="AU295" i="15"/>
  <c r="BE295" i="15" s="1"/>
  <c r="AQ288" i="15"/>
  <c r="BE99" i="15"/>
  <c r="AU498" i="15"/>
  <c r="BE498" i="15" s="1"/>
  <c r="AQ498" i="15"/>
  <c r="AU253" i="15"/>
  <c r="BE253" i="15" s="1"/>
  <c r="AQ253" i="15"/>
  <c r="AU505" i="15"/>
  <c r="BE505" i="15" s="1"/>
  <c r="BE260" i="15"/>
  <c r="AU407" i="15"/>
  <c r="BE407" i="15" s="1"/>
  <c r="AQ407" i="15"/>
  <c r="AQ162" i="15"/>
  <c r="AU162" i="15"/>
  <c r="BE162" i="15" s="1"/>
  <c r="AU351" i="15"/>
  <c r="BE351" i="15" s="1"/>
  <c r="AQ351" i="15"/>
  <c r="AU477" i="15"/>
  <c r="BE477" i="15" s="1"/>
  <c r="AQ477" i="15"/>
  <c r="AQ134" i="15"/>
  <c r="AU134" i="15"/>
  <c r="BE134" i="15" s="1"/>
  <c r="AQ218" i="15"/>
  <c r="AU218" i="15"/>
  <c r="BE218" i="15" s="1"/>
  <c r="AQ449" i="15"/>
  <c r="AU449" i="15"/>
  <c r="BE449" i="15" s="1"/>
  <c r="AQ470" i="15"/>
  <c r="AU470" i="15"/>
  <c r="BE470" i="15" s="1"/>
  <c r="AQ190" i="15"/>
  <c r="AU190" i="15"/>
  <c r="BE190" i="15" s="1"/>
  <c r="AQ57" i="15"/>
  <c r="AU57" i="15"/>
  <c r="BE57" i="15" s="1"/>
  <c r="AU421" i="15"/>
  <c r="BE421" i="15" s="1"/>
  <c r="AQ421" i="15"/>
  <c r="AU379" i="15"/>
  <c r="BE379" i="15" s="1"/>
  <c r="AQ379" i="15"/>
  <c r="AQ540" i="15"/>
  <c r="AU540" i="15"/>
  <c r="BE540" i="15" s="1"/>
  <c r="AU92" i="15"/>
  <c r="BE92" i="15" s="1"/>
  <c r="AQ92" i="15"/>
  <c r="BE120" i="15"/>
  <c r="AU211" i="15"/>
  <c r="BE211" i="15" s="1"/>
  <c r="AQ211" i="15"/>
  <c r="AU344" i="15"/>
  <c r="BE344" i="15" s="1"/>
  <c r="AQ344" i="15"/>
  <c r="AQ225" i="15"/>
  <c r="BE113" i="15"/>
  <c r="AU183" i="15"/>
  <c r="BE183" i="15" s="1"/>
  <c r="AQ183" i="15"/>
  <c r="AU246" i="15"/>
  <c r="BE246" i="15" s="1"/>
  <c r="AQ246" i="15"/>
  <c r="AU568" i="15"/>
  <c r="BE568" i="15" s="1"/>
  <c r="AQ568" i="15"/>
  <c r="AU71" i="15"/>
  <c r="BE71" i="15" s="1"/>
  <c r="AU547" i="15"/>
  <c r="BE547" i="15" s="1"/>
  <c r="AQ547" i="15"/>
  <c r="AU64" i="15"/>
  <c r="BE64" i="15" s="1"/>
  <c r="AU456" i="15"/>
  <c r="BE456" i="15" s="1"/>
  <c r="AQ456" i="15"/>
  <c r="AU428" i="15"/>
  <c r="BE428" i="15" s="1"/>
  <c r="AQ428" i="15"/>
  <c r="AU491" i="15"/>
  <c r="BE491" i="15" s="1"/>
  <c r="AQ491" i="15"/>
  <c r="AQ169" i="15"/>
  <c r="AU169" i="15"/>
  <c r="BE169" i="15" s="1"/>
  <c r="AU50" i="15"/>
  <c r="BE50" i="15" s="1"/>
  <c r="AQ50"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W194" i="17" l="1"/>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<sst xmlns="http://schemas.openxmlformats.org/spreadsheetml/2006/main" count="19780" uniqueCount="7416">
  <si>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</si>
  <si>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</si>
  <si>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</si>
  <si>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</si>
  <si>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</si>
  <si>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</si>
  <si>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</si>
  <si>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</si>
  <si>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</si>
  <si>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</si>
  <si>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</si>
  <si>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</si>
  <si>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</si>
  <si>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</si>
  <si>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</si>
  <si>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</si>
  <si>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</si>
  <si>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</si>
  <si>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</si>
  <si>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</si>
  <si>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</si>
  <si>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</si>
  <si>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</si>
  <si>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</si>
  <si>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</si>
  <si>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</si>
  <si>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</si>
  <si>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</si>
  <si>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</si>
  <si>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</si>
  <si>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</si>
  <si>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</si>
  <si>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</si>
  <si>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</si>
  <si>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</si>
  <si>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</si>
  <si>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</si>
  <si>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</si>
  <si>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</si>
  <si>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</si>
  <si>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</si>
  <si>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</si>
  <si>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</si>
  <si>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</si>
  <si>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</si>
  <si>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</si>
  <si>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</si>
  <si>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</si>
  <si>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</si>
  <si>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</si>
  <si>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</si>
  <si>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</si>
  <si>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</si>
  <si>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</si>
  <si>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</si>
  <si>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</si>
  <si>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</si>
  <si>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</si>
  <si>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</si>
  <si>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</si>
  <si>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</si>
  <si>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</si>
  <si>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</si>
  <si>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</si>
  <si>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</si>
  <si>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</si>
  <si>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</si>
  <si>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</si>
  <si>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</si>
  <si>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</si>
  <si>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</si>
  <si>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</si>
  <si>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</si>
  <si>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</si>
  <si>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</si>
  <si>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</si>
  <si>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</si>
  <si>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</si>
  <si>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</si>
  <si>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</si>
  <si>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</si>
  <si>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</si>
  <si>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</si>
  <si>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</si>
  <si>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</si>
  <si>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</si>
  <si>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</si>
  <si>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</si>
  <si>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</si>
  <si>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</si>
  <si>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</si>
  <si>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</si>
  <si>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VT2*0,8</t>
  </si>
  <si>
    <t>VT3*0,8</t>
  </si>
  <si>
    <t>VT4*0,8</t>
  </si>
  <si>
    <t>Giá</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</si>
  <si>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</si>
  <si>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</si>
  <si>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</si>
  <si>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</si>
  <si>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</si>
  <si>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</si>
  <si>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</si>
  <si>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</si>
  <si>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</si>
  <si>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</si>
  <si>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</si>
  <si>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</si>
  <si>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</si>
  <si>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</si>
  <si>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</si>
  <si>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</si>
  <si>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</si>
  <si>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</si>
  <si>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</si>
  <si>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</si>
  <si>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</si>
  <si>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</si>
  <si>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</si>
  <si>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</si>
  <si>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</si>
  <si>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</si>
  <si>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</si>
  <si>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</si>
  <si>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</si>
  <si>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</si>
  <si>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</si>
  <si>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</si>
  <si>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</si>
  <si>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</si>
  <si>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</si>
  <si>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</si>
  <si>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</si>
  <si>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</si>
  <si>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</si>
  <si>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</si>
  <si>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</si>
  <si>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</si>
  <si>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</si>
  <si>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</si>
  <si>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</si>
  <si>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</si>
  <si>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</si>
  <si>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</si>
  <si>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</si>
  <si>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</si>
  <si>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</si>
  <si>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</si>
  <si>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</si>
  <si>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</si>
  <si>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</si>
  <si>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</si>
  <si>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</si>
  <si>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</si>
  <si>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</si>
  <si>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</si>
  <si>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</si>
  <si>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</si>
  <si>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</si>
  <si>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</si>
  <si>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</si>
  <si>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</si>
  <si>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</si>
  <si>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</si>
  <si>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</si>
  <si>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</si>
  <si>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</si>
  <si>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</si>
  <si>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</si>
  <si>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</si>
  <si>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</si>
  <si>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</si>
  <si>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</si>
  <si>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</si>
  <si>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</si>
  <si>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</si>
  <si>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</si>
  <si>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</si>
  <si>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</si>
  <si>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</si>
  <si>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</si>
  <si>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</si>
  <si>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</si>
  <si>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</si>
  <si>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</si>
  <si>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</si>
  <si>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</si>
  <si>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</si>
  <si>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</si>
  <si>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</si>
  <si>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</si>
  <si>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</si>
  <si>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</si>
  <si>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</si>
  <si>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</si>
  <si>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</si>
  <si>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</si>
  <si>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</si>
  <si>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</si>
  <si>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</si>
  <si>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</si>
  <si>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</si>
  <si>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</si>
  <si>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</si>
  <si>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</si>
  <si>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</si>
  <si>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</si>
  <si>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</si>
  <si>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</si>
  <si>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</si>
  <si>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</si>
  <si>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</si>
  <si>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</si>
  <si>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</si>
  <si>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</si>
  <si>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</si>
  <si>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</si>
  <si>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</si>
  <si>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</si>
  <si>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</si>
  <si>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</si>
  <si>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</si>
  <si>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</si>
  <si>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</si>
  <si>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</si>
  <si>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</si>
  <si>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</si>
  <si>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</si>
  <si>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</si>
  <si>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</si>
  <si>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</si>
  <si>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</si>
  <si>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</si>
  <si>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</si>
  <si>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</si>
  <si>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</si>
  <si>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</si>
  <si>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</si>
  <si>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</si>
  <si>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</si>
  <si>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</si>
  <si>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</si>
  <si>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</si>
  <si>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</si>
  <si>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</si>
  <si>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</si>
  <si>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</si>
  <si>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</si>
  <si>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</si>
  <si>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</si>
  <si>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</si>
  <si>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</si>
  <si>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</si>
  <si>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</si>
  <si>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</si>
  <si>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</si>
  <si>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</si>
  <si>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</si>
  <si>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</si>
  <si>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</si>
  <si>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</si>
  <si>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</si>
  <si>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</si>
  <si>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</si>
  <si>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</si>
  <si>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</si>
  <si>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</si>
  <si>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</si>
  <si>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</si>
  <si>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</si>
  <si>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</si>
  <si>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</si>
  <si>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</si>
  <si>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</si>
  <si>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</si>
  <si>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</si>
  <si>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</si>
  <si>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</si>
  <si>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</si>
  <si>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</si>
  <si>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</si>
  <si>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</si>
  <si>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</si>
  <si>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</si>
  <si>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</si>
  <si>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</si>
  <si>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</si>
  <si>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</si>
  <si>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</si>
  <si>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</si>
  <si>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</si>
  <si>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</si>
  <si>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</si>
  <si>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</si>
  <si>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</si>
  <si>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</si>
  <si>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</si>
  <si>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</si>
  <si>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</si>
  <si>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</si>
  <si>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</si>
  <si>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</si>
  <si>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</si>
  <si>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</si>
  <si>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</si>
  <si>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</si>
  <si>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</si>
  <si>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</si>
  <si>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</si>
  <si>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</si>
  <si>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</si>
  <si>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</si>
  <si>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</si>
  <si>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</si>
  <si>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</si>
  <si>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</si>
  <si>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</si>
  <si>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</si>
  <si>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</si>
  <si>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</si>
  <si>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</si>
  <si>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</si>
  <si>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</si>
  <si>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</si>
  <si>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</si>
  <si>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</si>
  <si>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</si>
  <si>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</si>
  <si>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</si>
  <si>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</si>
  <si>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</si>
  <si>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</si>
  <si>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</si>
  <si>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</si>
  <si>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</si>
  <si>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</si>
  <si>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</si>
  <si>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</si>
  <si>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</si>
  <si>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</si>
  <si>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</si>
  <si>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</si>
  <si>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</si>
  <si>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</si>
  <si>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</si>
  <si>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</si>
  <si>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</si>
  <si>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</si>
  <si>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</si>
  <si>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</si>
  <si>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</si>
  <si>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</si>
  <si>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</si>
  <si>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</si>
  <si>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</si>
  <si>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</si>
  <si>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</si>
  <si>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</si>
  <si>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</si>
  <si>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</si>
  <si>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</si>
  <si>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</si>
  <si>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</si>
  <si>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</si>
  <si>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</si>
  <si>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</si>
  <si>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</si>
  <si>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</si>
  <si>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</si>
  <si>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</si>
  <si>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</si>
  <si>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</si>
  <si>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</si>
  <si>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</si>
  <si>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</si>
  <si>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</si>
  <si>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</si>
  <si>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</si>
  <si>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</si>
  <si>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</si>
  <si>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</si>
  <si>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</si>
  <si>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</si>
  <si>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</si>
  <si>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</si>
  <si>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</si>
  <si>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</si>
  <si>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</si>
  <si>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</si>
  <si>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</si>
  <si>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</si>
  <si>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</si>
  <si>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</si>
  <si>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</si>
  <si>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</si>
  <si>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</si>
  <si>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</si>
  <si>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</si>
  <si>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</si>
  <si>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</si>
  <si>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</si>
  <si>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</si>
  <si>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</si>
  <si>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</si>
  <si>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</si>
  <si>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</si>
  <si>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</si>
  <si>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</si>
  <si>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</si>
  <si>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</si>
  <si>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</si>
  <si>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</si>
  <si>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</si>
  <si>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</si>
  <si>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</si>
  <si>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</si>
  <si>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</si>
  <si>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</si>
  <si>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</si>
  <si>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</si>
  <si>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</si>
  <si>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</si>
  <si>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</si>
  <si>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</si>
  <si>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</si>
  <si>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</si>
  <si>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</si>
  <si>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</si>
  <si>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</si>
  <si>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</si>
  <si>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</si>
  <si>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</si>
  <si>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</si>
  <si>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</si>
  <si>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</si>
  <si>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</si>
  <si>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</si>
  <si>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</si>
  <si>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</si>
  <si>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</si>
  <si>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</si>
  <si>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</si>
  <si>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</si>
  <si>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</si>
  <si>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</si>
  <si>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</si>
  <si>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</si>
  <si>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</si>
  <si>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</si>
  <si>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</si>
  <si>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</si>
  <si>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</si>
  <si>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</si>
  <si>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</si>
  <si>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</si>
  <si>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</si>
  <si>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</si>
  <si>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</si>
  <si>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</si>
  <si>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</si>
  <si>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</si>
  <si>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</si>
  <si>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</si>
  <si>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</si>
  <si>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</si>
  <si>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</si>
  <si>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</si>
  <si>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</si>
  <si>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</si>
  <si>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</si>
  <si>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</si>
  <si>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</si>
  <si>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</si>
  <si>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</si>
  <si>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</si>
  <si>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</si>
  <si>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</si>
  <si>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</si>
  <si>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</si>
  <si>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</si>
  <si>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</si>
  <si>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</si>
  <si>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</si>
  <si>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</si>
  <si>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</si>
  <si>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</si>
  <si>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</si>
  <si>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</si>
  <si>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</si>
  <si>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</si>
  <si>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</si>
  <si>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</si>
  <si>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</si>
  <si>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</si>
  <si>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</si>
  <si>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</si>
  <si>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</si>
  <si>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</si>
  <si>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</si>
  <si>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</si>
  <si>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</si>
  <si>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</si>
  <si>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</si>
  <si>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</si>
  <si>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</si>
  <si>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</si>
  <si>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</si>
  <si>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</si>
  <si>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</si>
  <si>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</si>
  <si>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</si>
  <si>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</si>
  <si>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</si>
  <si>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</si>
  <si>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</si>
  <si>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</si>
  <si>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</si>
  <si>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</si>
  <si>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</si>
  <si>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</si>
  <si>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</si>
  <si>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</si>
  <si>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</si>
  <si>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</si>
  <si>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</si>
  <si>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</si>
  <si>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</si>
  <si>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</si>
  <si>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</si>
  <si>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</si>
  <si>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</si>
  <si>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</si>
  <si>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</si>
  <si>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</si>
  <si>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</si>
  <si>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</si>
  <si>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</si>
  <si>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</si>
  <si>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</si>
  <si>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</si>
  <si>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</si>
  <si>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</si>
  <si>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</si>
  <si>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</si>
  <si>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</si>
  <si>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</si>
  <si>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</si>
  <si>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</si>
  <si>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</si>
  <si>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</si>
  <si>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</si>
  <si>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</si>
  <si>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</si>
  <si>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</si>
  <si>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</si>
  <si>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</si>
  <si>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</si>
  <si>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</si>
  <si>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</si>
  <si>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</si>
  <si>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</si>
  <si>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</si>
  <si>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</si>
  <si>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</si>
  <si>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</si>
  <si>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</si>
  <si>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</si>
  <si>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</si>
  <si>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</si>
  <si>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</si>
  <si>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</si>
  <si>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</si>
  <si>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</si>
  <si>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</si>
  <si>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</si>
  <si>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</si>
  <si>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</si>
  <si>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</si>
  <si>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</si>
  <si>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</si>
  <si>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</si>
  <si>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</si>
  <si>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</si>
  <si>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</si>
  <si>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</si>
  <si>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</si>
  <si>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</si>
  <si>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</si>
  <si>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</si>
  <si>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</si>
  <si>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</si>
  <si>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</si>
  <si>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</si>
  <si>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</si>
  <si>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</si>
  <si>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</si>
  <si>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</si>
  <si>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</si>
  <si>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</si>
  <si>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</si>
  <si>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</si>
  <si>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</si>
  <si>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</si>
  <si>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</si>
  <si>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</si>
  <si>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</si>
  <si>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</si>
  <si>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</si>
  <si>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</si>
  <si>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</si>
  <si>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</si>
  <si>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</si>
  <si>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</si>
  <si>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</si>
  <si>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</si>
  <si>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</si>
  <si>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</si>
  <si>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</si>
  <si>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</si>
  <si>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</si>
  <si>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</si>
  <si>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</si>
  <si>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</si>
  <si>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</si>
  <si>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</si>
  <si>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</si>
  <si>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</si>
  <si>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</si>
  <si>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</si>
  <si>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</si>
  <si>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</si>
  <si>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</si>
  <si>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</si>
  <si>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</si>
  <si>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</si>
  <si>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</si>
  <si>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</si>
  <si>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</si>
  <si>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</si>
  <si>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</si>
  <si>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</si>
  <si>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</si>
  <si>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</si>
  <si>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</si>
  <si>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</si>
  <si>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</si>
  <si>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</si>
  <si>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</si>
  <si>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</si>
  <si>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</si>
  <si>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</si>
  <si>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</si>
  <si>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</si>
  <si>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</si>
  <si>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</si>
  <si>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</si>
  <si>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</si>
  <si>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</si>
  <si>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</si>
  <si>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</si>
  <si>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</si>
  <si>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</si>
  <si>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</si>
  <si>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</si>
  <si>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</si>
  <si>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</si>
  <si>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</si>
  <si>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</si>
  <si>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</si>
  <si>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</si>
  <si>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</si>
  <si>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</si>
  <si>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</si>
  <si>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</si>
  <si>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</si>
  <si>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</si>
  <si>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</si>
  <si>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</si>
  <si>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</si>
  <si>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</si>
  <si>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</si>
  <si>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</si>
  <si>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</si>
  <si>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</si>
  <si>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</si>
  <si>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</si>
  <si>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</si>
  <si>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</si>
  <si>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</si>
  <si>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</si>
  <si>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</si>
  <si>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</si>
  <si>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</si>
  <si>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</si>
  <si>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</si>
  <si>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</si>
  <si>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</si>
  <si>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</si>
  <si>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</si>
  <si>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</si>
  <si>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</si>
  <si>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</si>
  <si>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</si>
  <si>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</si>
  <si>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</si>
  <si>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</si>
  <si>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</si>
  <si>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</si>
  <si>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</si>
  <si>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</si>
  <si>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</si>
  <si>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</si>
  <si>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</si>
  <si>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</si>
  <si>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</si>
  <si>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</si>
  <si>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</si>
  <si>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</si>
  <si>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</si>
  <si>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</si>
  <si>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</si>
  <si>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</si>
  <si>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</si>
  <si>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</si>
  <si>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</si>
  <si>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</si>
  <si>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</si>
  <si>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</si>
  <si>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</si>
  <si>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</si>
  <si>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</si>
  <si>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</si>
  <si>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</si>
  <si>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</si>
  <si>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</si>
  <si>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</si>
  <si>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</si>
  <si>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</si>
  <si>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</si>
  <si>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</si>
  <si>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</si>
  <si>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</si>
  <si>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</si>
  <si>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</si>
  <si>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</si>
  <si>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</si>
  <si>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</si>
  <si>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</si>
  <si>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</si>
  <si>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</si>
  <si>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</si>
  <si>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</si>
  <si>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</si>
  <si>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</si>
  <si>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</si>
  <si>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</si>
  <si>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</si>
  <si>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</si>
  <si>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</si>
  <si>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</si>
  <si>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</si>
  <si>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</si>
  <si>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</si>
  <si>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</si>
  <si>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</si>
  <si>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</si>
  <si>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</si>
  <si>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</si>
  <si>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</si>
  <si>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</si>
  <si>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</si>
  <si>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</si>
  <si>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</si>
  <si>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</si>
  <si>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</si>
  <si>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</si>
  <si>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</si>
  <si>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</si>
  <si>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</si>
  <si>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</si>
  <si>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</si>
  <si>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</si>
  <si>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</si>
  <si>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</si>
  <si>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</si>
  <si>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</si>
  <si>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</si>
  <si>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</si>
  <si>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</si>
  <si>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</si>
  <si>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</si>
  <si>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</si>
  <si>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</si>
  <si>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</si>
  <si>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</si>
  <si>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</si>
  <si>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</si>
  <si>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</si>
  <si>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</si>
  <si>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</si>
  <si>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</si>
  <si>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</si>
  <si>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</si>
  <si>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</si>
  <si>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</si>
  <si>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</si>
  <si>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</si>
  <si>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</si>
  <si>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</si>
  <si>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</si>
  <si>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</si>
  <si>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</si>
  <si>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</si>
  <si>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</si>
  <si>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</si>
  <si>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</si>
  <si>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</si>
  <si>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</si>
  <si>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</si>
  <si>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</si>
  <si>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</si>
  <si>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</si>
  <si>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</si>
  <si>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</si>
  <si>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</si>
  <si>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</si>
  <si>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</si>
  <si>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</si>
  <si>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</si>
  <si>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</si>
  <si>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</si>
  <si>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</si>
  <si>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</si>
  <si>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</si>
  <si>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</si>
  <si>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</si>
  <si>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</si>
  <si>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</si>
  <si>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</si>
  <si>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</si>
  <si>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</si>
  <si>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</si>
  <si>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</si>
  <si>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</si>
  <si>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</si>
  <si>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</si>
  <si>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</si>
  <si>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</si>
  <si>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</si>
  <si>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</si>
  <si>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</si>
  <si>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</si>
  <si>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</si>
  <si>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</si>
  <si>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</si>
  <si>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</si>
  <si>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</si>
  <si>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</si>
  <si>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</si>
  <si>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</si>
  <si>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</si>
  <si>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</si>
  <si>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</si>
  <si>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</si>
  <si>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</si>
  <si>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</si>
  <si>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</si>
  <si>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</si>
  <si>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</si>
  <si>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</si>
  <si>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</si>
  <si>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</si>
  <si>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</si>
  <si>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</si>
  <si>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</si>
  <si>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</si>
  <si>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</si>
  <si>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</si>
  <si>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</si>
  <si>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</si>
  <si>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</si>
  <si>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</si>
  <si>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</si>
  <si>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</si>
  <si>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</si>
  <si>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</si>
  <si>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</si>
  <si>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</si>
  <si>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</si>
  <si>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</si>
  <si>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</si>
  <si>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</si>
  <si>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</si>
  <si>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</si>
  <si>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</si>
  <si>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</si>
  <si>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</si>
  <si>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</si>
  <si>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</si>
  <si>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</si>
  <si>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</si>
  <si>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</si>
  <si>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</si>
  <si>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</si>
  <si>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</si>
  <si>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</si>
  <si>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</si>
  <si>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</si>
  <si>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</si>
  <si>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</si>
  <si>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</si>
  <si>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</si>
  <si>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</si>
  <si>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</si>
  <si>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</si>
  <si>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</si>
  <si>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</si>
  <si>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</si>
  <si>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</si>
  <si>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</si>
  <si>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</si>
  <si>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</si>
  <si>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</si>
  <si>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</si>
  <si>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</si>
  <si>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</si>
  <si>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</si>
  <si>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</si>
  <si>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</si>
  <si>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</si>
  <si>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</si>
  <si>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</si>
  <si>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</si>
  <si>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</si>
  <si>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</si>
  <si>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</si>
  <si>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</si>
  <si>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</si>
  <si>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</si>
  <si>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</si>
  <si>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</si>
  <si>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</si>
  <si>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</si>
  <si>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</si>
  <si>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</si>
  <si>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</si>
  <si>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</si>
  <si>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</si>
  <si>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</si>
  <si>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</si>
  <si>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</si>
  <si>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</si>
  <si>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</si>
  <si>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</si>
  <si>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</si>
  <si>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</si>
  <si>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</si>
  <si>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</si>
  <si>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</si>
  <si>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</si>
  <si>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</si>
  <si>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</si>
  <si>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</si>
  <si>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</si>
  <si>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</si>
  <si>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</si>
  <si>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</si>
  <si>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</si>
  <si>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</si>
  <si>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</si>
  <si>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</si>
  <si>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</si>
  <si>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</si>
  <si>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</si>
  <si>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</si>
  <si>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</si>
  <si>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</si>
  <si>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</si>
  <si>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</si>
  <si>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</si>
  <si>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</si>
  <si>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</si>
  <si>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</si>
  <si>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</si>
  <si>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</si>
  <si>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</si>
  <si>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</si>
  <si>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</si>
  <si>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</si>
  <si>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</si>
  <si>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</si>
  <si>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</si>
  <si>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</si>
  <si>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</si>
  <si>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</si>
  <si>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</si>
  <si>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</si>
  <si>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</si>
  <si>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</si>
  <si>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</si>
  <si>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</si>
  <si>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</si>
  <si>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</si>
  <si>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</si>
  <si>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</si>
  <si>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</si>
  <si>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</si>
  <si>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</si>
  <si>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</si>
  <si>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</si>
  <si>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</si>
  <si>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</si>
  <si>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</si>
  <si>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</si>
  <si>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</si>
  <si>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</si>
  <si>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</si>
  <si>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</si>
  <si>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</si>
  <si>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</si>
  <si>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</si>
  <si>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</si>
  <si>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</si>
  <si>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</si>
  <si>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</si>
  <si>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</si>
  <si>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</si>
  <si>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</si>
  <si>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</si>
  <si>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</si>
  <si>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</si>
  <si>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</si>
  <si>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</si>
  <si>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</si>
  <si>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</si>
  <si>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</si>
  <si>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</si>
  <si>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</si>
  <si>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</si>
  <si>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</si>
  <si>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</si>
  <si>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</si>
  <si>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</si>
  <si>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</si>
  <si>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</si>
  <si>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</si>
  <si>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</si>
  <si>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</si>
  <si>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</si>
  <si>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</si>
  <si>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</si>
  <si>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</si>
  <si>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</si>
  <si>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</si>
  <si>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</si>
  <si>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</si>
  <si>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</si>
  <si>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</si>
  <si>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</si>
  <si>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</si>
  <si>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</si>
  <si>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</si>
  <si>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</si>
  <si>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</si>
  <si>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</si>
  <si>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</si>
  <si>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</si>
  <si>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</si>
  <si>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</si>
  <si>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</si>
  <si>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</si>
  <si>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</si>
  <si>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</si>
  <si>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</si>
  <si>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</si>
  <si>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</si>
  <si>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</si>
  <si>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</si>
  <si>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</si>
  <si>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</si>
  <si>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</si>
  <si>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</si>
  <si>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</si>
  <si>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</si>
  <si>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</si>
  <si>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</si>
  <si>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</si>
  <si>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</si>
  <si>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</si>
  <si>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</si>
  <si>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</si>
  <si>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</si>
  <si>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</si>
  <si>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</si>
  <si>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</si>
  <si>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</si>
  <si>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</si>
  <si>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</si>
  <si>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</si>
  <si>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</si>
  <si>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</si>
  <si>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</si>
  <si>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</si>
  <si>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</si>
  <si>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</si>
  <si>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</si>
  <si>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</si>
  <si>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</si>
  <si>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</si>
  <si>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</si>
  <si>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</si>
  <si>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</si>
  <si>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</si>
  <si>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</si>
  <si>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</si>
  <si>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</si>
  <si>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</si>
  <si>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</si>
  <si>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</si>
  <si>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</si>
  <si>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</si>
  <si>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</si>
  <si>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</si>
  <si>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</si>
  <si>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</si>
  <si>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</si>
  <si>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</si>
  <si>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</si>
  <si>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</si>
  <si>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</si>
  <si>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</si>
  <si>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</si>
  <si>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</si>
  <si>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</si>
  <si>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</si>
  <si>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</si>
  <si>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</si>
  <si>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</si>
  <si>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</si>
  <si>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</si>
  <si>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</si>
  <si>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</si>
  <si>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</si>
  <si>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</si>
  <si>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</si>
  <si>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</si>
  <si>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</si>
  <si>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</si>
  <si>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</si>
  <si>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</si>
  <si>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</si>
  <si>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</si>
  <si>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</si>
  <si>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</si>
  <si>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</si>
  <si>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</si>
  <si>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</si>
  <si>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</si>
  <si>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</si>
  <si>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</si>
  <si>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</si>
  <si>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</si>
  <si>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</si>
  <si>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</si>
  <si>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</si>
  <si>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</si>
  <si>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</si>
  <si>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</si>
  <si>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</si>
  <si>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</si>
  <si>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</si>
  <si>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</si>
  <si>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</si>
  <si>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</si>
  <si>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</si>
  <si>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</si>
  <si>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</si>
  <si>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</si>
  <si>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</si>
  <si>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</si>
  <si>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</si>
  <si>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</si>
  <si>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</si>
  <si>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</si>
  <si>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</si>
  <si>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</si>
  <si>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</si>
  <si>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</si>
  <si>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</si>
  <si>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</si>
  <si>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</si>
  <si>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</si>
  <si>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</si>
  <si>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</si>
  <si>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</si>
  <si>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</si>
  <si>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</si>
  <si>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</si>
  <si>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</si>
  <si>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</si>
  <si>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</si>
  <si>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</si>
  <si>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</si>
  <si>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</si>
  <si>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</si>
  <si>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</si>
  <si>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</si>
  <si>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</si>
  <si>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</si>
  <si>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</si>
  <si>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</si>
  <si>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</si>
  <si>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</si>
  <si>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</si>
  <si>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</si>
  <si>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</si>
  <si>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</si>
  <si>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</si>
  <si>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</si>
  <si>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</si>
  <si>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</si>
  <si>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</si>
  <si>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</si>
  <si>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</si>
  <si>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</si>
  <si>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</si>
  <si>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</si>
  <si>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</si>
  <si>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</si>
  <si>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</si>
  <si>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</si>
  <si>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</si>
  <si>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</si>
  <si>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</si>
  <si>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</si>
  <si>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</si>
  <si>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</si>
  <si>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</si>
  <si>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</si>
  <si>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</si>
  <si>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</si>
  <si>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</si>
  <si>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</si>
  <si>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</si>
  <si>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</si>
  <si>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</si>
  <si>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</si>
  <si>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</si>
  <si>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</si>
  <si>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</si>
  <si>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</si>
  <si>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</si>
  <si>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</si>
  <si>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</si>
  <si>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</si>
  <si>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</si>
  <si>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</si>
  <si>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</si>
  <si>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</si>
  <si>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</si>
  <si>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</si>
  <si>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</si>
  <si>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</si>
  <si>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</si>
  <si>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</si>
  <si>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</si>
  <si>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</si>
  <si>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</si>
  <si>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</si>
  <si>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</si>
  <si>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</si>
  <si>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</si>
  <si>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</si>
  <si>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</si>
  <si>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</si>
  <si>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</si>
  <si>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</si>
  <si>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</si>
  <si>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</si>
  <si>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</si>
  <si>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</si>
  <si>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</si>
  <si>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</si>
  <si>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</si>
  <si>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</si>
  <si>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</si>
  <si>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</si>
  <si>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</si>
  <si>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</si>
  <si>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</si>
  <si>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</si>
  <si>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</si>
  <si>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</si>
  <si>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</si>
  <si>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</si>
  <si>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</si>
  <si>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</si>
  <si>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</si>
  <si>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</si>
  <si>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</si>
  <si>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</si>
  <si>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</si>
  <si>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</si>
  <si>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</si>
  <si>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</si>
  <si>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</si>
  <si>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</si>
  <si>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</si>
  <si>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</si>
  <si>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</si>
  <si>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</si>
  <si>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</si>
  <si>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</si>
  <si>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</si>
  <si>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</si>
  <si>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</si>
  <si>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</si>
  <si>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</si>
  <si>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</si>
  <si>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</si>
  <si>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</si>
  <si>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</si>
  <si>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</si>
  <si>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</si>
  <si>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</si>
  <si>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</si>
  <si>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</si>
  <si>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</si>
  <si>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</si>
  <si>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</si>
  <si>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</si>
  <si>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</si>
  <si>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</si>
  <si>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</si>
  <si>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</si>
  <si>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</si>
  <si>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</si>
  <si>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</si>
  <si>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</si>
  <si>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</si>
  <si>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</si>
  <si>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</si>
  <si>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</si>
  <si>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</si>
  <si>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</si>
  <si>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</si>
  <si>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</si>
  <si>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</si>
  <si>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</si>
  <si>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</si>
  <si>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</si>
  <si>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</si>
  <si>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</si>
  <si>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</si>
  <si>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</si>
  <si>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</si>
  <si>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</si>
  <si>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</si>
  <si>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</si>
  <si>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</si>
  <si>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</si>
  <si>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</si>
  <si>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</si>
  <si>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</si>
  <si>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</si>
  <si>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</si>
  <si>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</si>
  <si>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</si>
  <si>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</si>
  <si>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</si>
  <si>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</si>
  <si>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</si>
  <si>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</si>
  <si>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</si>
  <si>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</si>
  <si>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</si>
  <si>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</si>
  <si>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</si>
  <si>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</si>
  <si>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</si>
  <si>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</si>
  <si>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</si>
  <si>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</si>
  <si>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</si>
  <si>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</si>
  <si>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</si>
  <si>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</si>
  <si>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</si>
  <si>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</si>
  <si>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</si>
  <si>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</si>
  <si>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</si>
  <si>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</si>
  <si>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</si>
  <si>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</si>
  <si>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</si>
  <si>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</si>
  <si>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</si>
  <si>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</si>
  <si>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</si>
  <si>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</si>
  <si>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</si>
  <si>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</si>
  <si>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</si>
  <si>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</si>
  <si>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</si>
  <si>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</si>
  <si>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</si>
  <si>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</si>
  <si>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</si>
  <si>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</si>
  <si>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</si>
  <si>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</si>
  <si>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</si>
  <si>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</si>
  <si>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</si>
  <si>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</si>
  <si>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</si>
  <si>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</si>
  <si>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</si>
  <si>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</si>
  <si>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</si>
  <si>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</si>
  <si>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</si>
  <si>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</si>
  <si>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</si>
  <si>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</si>
  <si>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</si>
  <si>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</si>
  <si>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</si>
  <si>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</si>
  <si>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</si>
  <si>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</si>
  <si>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</si>
  <si>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</si>
  <si>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</si>
  <si>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</si>
  <si>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</si>
  <si>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</si>
  <si>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</si>
  <si>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</si>
  <si>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</si>
  <si>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</si>
  <si>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</si>
  <si>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</si>
  <si>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</si>
  <si>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</si>
  <si>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</si>
  <si>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</si>
  <si>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</si>
  <si>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</si>
  <si>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</si>
  <si>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</si>
  <si>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</si>
  <si>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</si>
  <si>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</si>
  <si>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</si>
  <si>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</si>
  <si>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</si>
  <si>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</si>
  <si>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</si>
  <si>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</si>
  <si>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</si>
  <si>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</si>
  <si>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</si>
  <si>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</si>
  <si>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</si>
  <si>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</si>
  <si>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</si>
  <si>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</si>
  <si>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</si>
  <si>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</si>
  <si>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</si>
  <si>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</si>
  <si>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</si>
  <si>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</si>
  <si>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</si>
  <si>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</si>
  <si>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</si>
  <si>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</si>
  <si>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</si>
  <si>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</si>
  <si>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</si>
  <si>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</si>
  <si>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</si>
  <si>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</si>
  <si>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</si>
  <si>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</si>
  <si>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</si>
  <si>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</si>
  <si>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</si>
  <si>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</si>
  <si>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</si>
  <si>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</si>
  <si>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</si>
  <si>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</si>
  <si>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</si>
  <si>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</si>
  <si>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</si>
  <si>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</si>
  <si>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</si>
  <si>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</si>
  <si>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</si>
  <si>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</si>
  <si>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</si>
  <si>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</si>
  <si>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</si>
  <si>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</si>
  <si>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</si>
  <si>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</si>
  <si>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</si>
  <si>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</si>
  <si>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</si>
  <si>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</si>
  <si>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</si>
  <si>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</si>
  <si>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</si>
  <si>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</si>
  <si>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</si>
  <si>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</si>
  <si>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</si>
  <si>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</si>
  <si>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</si>
  <si>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</si>
  <si>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</si>
  <si>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</si>
  <si>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</si>
  <si>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</si>
  <si>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</si>
  <si>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</si>
  <si>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</si>
  <si>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</si>
  <si>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</si>
  <si>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</si>
  <si>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</si>
  <si>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</si>
  <si>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</si>
  <si>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</si>
  <si>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</si>
  <si>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</si>
  <si>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</si>
  <si>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</si>
  <si>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</si>
  <si>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</si>
  <si>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</si>
  <si>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</si>
  <si>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</si>
  <si>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</si>
  <si>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</si>
  <si>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</si>
  <si>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</si>
  <si>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</si>
  <si>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</si>
  <si>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</si>
  <si>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</si>
  <si>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</si>
  <si>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</si>
  <si>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</si>
  <si>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</si>
  <si>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</si>
  <si>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</si>
  <si>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</si>
  <si>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</si>
  <si>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</si>
  <si>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</si>
  <si>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</si>
  <si>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</si>
  <si>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</si>
  <si>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</si>
  <si>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</si>
  <si>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</si>
  <si>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</si>
  <si>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</si>
  <si>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</si>
  <si>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</si>
  <si>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</si>
  <si>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</si>
  <si>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</si>
  <si>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</si>
  <si>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</si>
  <si>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</si>
  <si>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</si>
  <si>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</si>
  <si>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</si>
  <si>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</si>
  <si>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</si>
  <si>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</si>
  <si>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</si>
  <si>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</si>
  <si>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</si>
  <si>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</si>
  <si>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</si>
  <si>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</si>
  <si>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</si>
  <si>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</si>
  <si>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</si>
  <si>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</si>
  <si>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</si>
  <si>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</si>
  <si>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</si>
  <si>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</si>
  <si>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</si>
  <si>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</si>
  <si>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</si>
  <si>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</si>
  <si>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</si>
  <si>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</si>
  <si>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</si>
  <si>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</si>
  <si>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</si>
  <si>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</si>
  <si>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</si>
  <si>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</si>
  <si>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</si>
  <si>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</si>
  <si>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</si>
  <si>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</si>
  <si>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</si>
  <si>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</si>
  <si>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</si>
  <si>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</si>
  <si>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</si>
  <si>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</si>
  <si>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</si>
  <si>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</si>
  <si>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</si>
  <si>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</si>
  <si>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</si>
  <si>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</si>
  <si>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</si>
  <si>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</si>
  <si>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</si>
  <si>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</si>
  <si>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</si>
  <si>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</si>
  <si>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</si>
  <si>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</si>
  <si>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</si>
  <si>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</si>
  <si>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</si>
  <si>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</si>
  <si>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</si>
  <si>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</si>
  <si>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</si>
  <si>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</si>
  <si>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</si>
  <si>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</si>
  <si>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</si>
  <si>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</si>
  <si>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</si>
  <si>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</si>
  <si>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</si>
  <si>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</si>
  <si>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</si>
  <si>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</si>
  <si>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</si>
  <si>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</si>
  <si>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</si>
  <si>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</si>
  <si>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</si>
  <si>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</si>
  <si>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</si>
  <si>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</si>
  <si>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</si>
  <si>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</si>
  <si>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</si>
  <si>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</si>
  <si>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</si>
  <si>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</si>
  <si>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</si>
  <si>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</si>
  <si>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</si>
  <si>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</si>
  <si>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</si>
  <si>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</si>
  <si>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</si>
  <si>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</si>
  <si>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</si>
  <si>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</si>
  <si>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</si>
  <si>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</si>
  <si>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</si>
  <si>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</si>
  <si>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</si>
  <si>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</si>
  <si>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</si>
  <si>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</si>
  <si>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</si>
  <si>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</si>
  <si>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</si>
  <si>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</si>
  <si>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</si>
  <si>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</si>
  <si>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</si>
  <si>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</si>
  <si>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</si>
  <si>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</si>
  <si>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</si>
  <si>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</si>
  <si>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</si>
  <si>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</si>
  <si>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</si>
  <si>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</si>
  <si>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</si>
  <si>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</si>
  <si>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</si>
  <si>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</si>
  <si>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</si>
  <si>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</si>
  <si>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</si>
  <si>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</si>
  <si>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</si>
  <si>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</si>
  <si>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</si>
  <si>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</si>
  <si>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</si>
  <si>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</si>
  <si>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</si>
  <si>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</si>
  <si>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</si>
  <si>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</si>
  <si>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</si>
  <si>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</si>
  <si>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</si>
  <si>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</si>
  <si>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</si>
  <si>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</si>
  <si>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</si>
  <si>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</si>
  <si>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</si>
  <si>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</si>
  <si>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</si>
  <si>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</si>
  <si>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</si>
  <si>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</si>
  <si>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</si>
  <si>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</si>
  <si>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</si>
  <si>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</si>
  <si>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</si>
  <si>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</si>
  <si>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</si>
  <si>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</si>
  <si>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</si>
  <si>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</si>
  <si>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</si>
  <si>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</si>
  <si>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</si>
  <si>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</si>
  <si>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</si>
  <si>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</si>
  <si>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</si>
  <si>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</si>
  <si>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</si>
  <si>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</si>
  <si>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</si>
  <si>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</si>
  <si>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</si>
  <si>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</si>
  <si>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</si>
  <si>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</si>
  <si>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</si>
  <si>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</si>
  <si>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</si>
  <si>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</si>
  <si>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</si>
  <si>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</si>
  <si>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</si>
  <si>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</si>
  <si>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</si>
  <si>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</si>
  <si>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</si>
  <si>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</si>
  <si>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</si>
  <si>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</si>
  <si>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</si>
  <si>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</si>
  <si>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</si>
  <si>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</si>
  <si>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</si>
  <si>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</si>
  <si>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</si>
  <si>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</si>
  <si>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</si>
  <si>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</si>
  <si>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</si>
  <si>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</si>
  <si>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</si>
  <si>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</si>
  <si>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</si>
  <si>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</si>
  <si>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</si>
  <si>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</si>
  <si>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</si>
  <si>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</si>
  <si>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</si>
  <si>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</si>
  <si>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</si>
  <si>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</si>
  <si>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</si>
  <si>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</si>
  <si>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</si>
  <si>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</si>
  <si>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</si>
  <si>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</si>
  <si>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</si>
  <si>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</si>
  <si>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</si>
  <si>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</si>
  <si>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</si>
  <si>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</si>
  <si>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</si>
  <si>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</si>
  <si>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</si>
  <si>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</si>
  <si>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</si>
  <si>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</si>
  <si>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</si>
  <si>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</si>
  <si>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</si>
  <si>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</si>
  <si>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</si>
  <si>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</si>
  <si>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</si>
  <si>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</si>
  <si>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</si>
  <si>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</si>
  <si>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</si>
  <si>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</si>
  <si>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</si>
  <si>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</si>
  <si>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</si>
  <si>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</si>
  <si>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</si>
  <si>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</si>
  <si>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</si>
  <si>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</si>
  <si>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</si>
  <si>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</si>
  <si>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</si>
  <si>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</si>
  <si>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</si>
  <si>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</si>
  <si>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</si>
  <si>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</si>
  <si>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</si>
  <si>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</si>
  <si>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</si>
  <si>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</si>
  <si>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</si>
  <si>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</si>
  <si>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</si>
  <si>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</si>
  <si>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</si>
  <si>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</si>
  <si>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</si>
  <si>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</si>
  <si>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</si>
  <si>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</si>
  <si>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</si>
  <si>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</si>
  <si>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</si>
  <si>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</si>
  <si>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</si>
  <si>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</si>
  <si>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</si>
  <si>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</si>
  <si>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</si>
  <si>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</si>
  <si>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</si>
  <si>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</si>
  <si>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</si>
  <si>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</si>
  <si>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</si>
  <si>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</si>
  <si>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</si>
  <si>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</si>
  <si>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</si>
  <si>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</si>
  <si>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</si>
  <si>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</si>
  <si>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</si>
  <si>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</si>
  <si>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</si>
  <si>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</si>
  <si>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</si>
  <si>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</si>
  <si>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</si>
  <si>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</si>
  <si>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</si>
  <si>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</si>
  <si>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</si>
  <si>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</si>
  <si>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</si>
  <si>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</si>
  <si>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</si>
  <si>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</si>
  <si>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</si>
  <si>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</si>
  <si>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</si>
  <si>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</si>
  <si>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</si>
  <si>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</si>
  <si>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</si>
  <si>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</si>
  <si>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</si>
  <si>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</si>
  <si>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</si>
  <si>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</si>
  <si>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</si>
  <si>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</si>
  <si>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</si>
  <si>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</si>
  <si>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</si>
  <si>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</si>
  <si>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</si>
  <si>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</si>
  <si>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</si>
  <si>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</si>
  <si>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</si>
  <si>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</si>
  <si>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</si>
  <si>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</si>
  <si>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</si>
  <si>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</si>
  <si>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</si>
  <si>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</si>
  <si>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</si>
  <si>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</si>
  <si>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</si>
  <si>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</si>
  <si>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</si>
  <si>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</si>
  <si>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</si>
  <si>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</si>
  <si>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</si>
  <si>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</si>
  <si>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</si>
  <si>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</si>
  <si>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</si>
  <si>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</si>
  <si>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</si>
  <si>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</si>
  <si>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</si>
  <si>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</si>
  <si>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</si>
  <si>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</si>
  <si>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</si>
  <si>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</si>
  <si>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</si>
  <si>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</si>
  <si>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</si>
  <si>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</si>
  <si>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</si>
  <si>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</si>
  <si>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</si>
  <si>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</si>
  <si>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</si>
  <si>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</si>
  <si>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</si>
  <si>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</si>
  <si>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</si>
  <si>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</si>
  <si>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</si>
  <si>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</si>
  <si>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</si>
  <si>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</si>
  <si>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</si>
  <si>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</si>
  <si>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</si>
  <si>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</si>
  <si>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</si>
  <si>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</si>
  <si>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</si>
  <si>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</si>
  <si>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</si>
  <si>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</si>
  <si>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</si>
  <si>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</si>
  <si>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</si>
  <si>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</si>
  <si>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</si>
  <si>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</si>
  <si>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</si>
  <si>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</si>
  <si>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</si>
  <si>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</si>
  <si>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</si>
  <si>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</si>
  <si>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</si>
  <si>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</si>
  <si>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</si>
  <si>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</si>
  <si>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</si>
  <si>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</si>
  <si>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</si>
  <si>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</si>
  <si>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</si>
  <si>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</si>
  <si>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</si>
  <si>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</si>
  <si>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</si>
  <si>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</si>
  <si>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</si>
  <si>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</si>
  <si>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</si>
  <si>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</si>
  <si>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</si>
  <si>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</si>
  <si>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</si>
  <si>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</si>
  <si>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</si>
  <si>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</si>
  <si>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</si>
  <si>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</si>
  <si>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</si>
  <si>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</si>
  <si>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</si>
  <si>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</si>
  <si>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</si>
  <si>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</si>
  <si>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</si>
  <si>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</si>
  <si>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</si>
  <si>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</si>
  <si>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</si>
  <si>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</si>
  <si>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</si>
  <si>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</si>
  <si>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</si>
  <si>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</si>
  <si>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</si>
  <si>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</si>
  <si>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</si>
  <si>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</si>
  <si>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</si>
  <si>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</si>
  <si>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</si>
  <si>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</si>
  <si>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</si>
  <si>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</si>
  <si>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</si>
  <si>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</si>
  <si>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</si>
  <si>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</si>
  <si>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</si>
  <si>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</si>
  <si>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</si>
  <si>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</si>
  <si>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</si>
  <si>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</si>
  <si>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</si>
  <si>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</si>
  <si>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</si>
  <si>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</si>
  <si>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</si>
  <si>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</si>
  <si>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</si>
  <si>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</si>
  <si>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</si>
  <si>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</si>
  <si>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</si>
  <si>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</si>
  <si>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</si>
  <si>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</si>
  <si>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</si>
  <si>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</si>
  <si>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</si>
  <si>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</si>
  <si>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</si>
  <si>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</si>
  <si>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</si>
  <si>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</si>
  <si>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</si>
  <si>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</si>
  <si>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</si>
  <si>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</si>
  <si>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</si>
  <si>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</si>
  <si>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</si>
  <si>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</si>
  <si>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</si>
  <si>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</si>
  <si>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</si>
  <si>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</si>
  <si>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</si>
  <si>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</si>
  <si>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</si>
  <si>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</si>
  <si>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</si>
  <si>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</si>
  <si>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</si>
  <si>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</si>
  <si>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</si>
  <si>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</si>
  <si>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</si>
  <si>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</si>
  <si>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</si>
  <si>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</si>
  <si>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</si>
  <si>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</si>
  <si>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</si>
  <si>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</si>
  <si>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</si>
  <si>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</si>
  <si>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</si>
  <si>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</si>
  <si>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</si>
  <si>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</si>
  <si>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</si>
  <si>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</si>
  <si>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</si>
  <si>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</si>
  <si>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</si>
  <si>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</si>
  <si>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</si>
  <si>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</si>
  <si>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</si>
  <si>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</si>
  <si>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</si>
  <si>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</si>
  <si>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</si>
  <si>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</si>
  <si>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</si>
  <si>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</si>
  <si>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</si>
  <si>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</si>
  <si>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</si>
  <si>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</si>
  <si>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</si>
  <si>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</si>
  <si>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</si>
  <si>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</si>
  <si>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</si>
  <si>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</si>
  <si>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</si>
  <si>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</si>
  <si>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</si>
  <si>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</si>
  <si>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</si>
  <si>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</si>
  <si>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</si>
  <si>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</si>
  <si>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</si>
  <si>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</si>
  <si>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</si>
  <si>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</si>
  <si>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</si>
  <si>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</si>
  <si>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</si>
  <si>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</si>
  <si>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</si>
  <si>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</si>
  <si>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</si>
  <si>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</si>
  <si>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</si>
  <si>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</si>
  <si>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</si>
  <si>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</si>
  <si>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</si>
  <si>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</si>
  <si>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</si>
  <si>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</si>
  <si>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</si>
  <si>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</si>
  <si>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</si>
  <si>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</si>
  <si>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</si>
  <si>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</si>
  <si>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</si>
  <si>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</si>
  <si>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</si>
  <si>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</si>
  <si>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</si>
  <si>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</si>
  <si>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</si>
  <si>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</si>
  <si>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</si>
  <si>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</si>
  <si>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</si>
  <si>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</si>
  <si>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</si>
  <si>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</si>
  <si>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</si>
  <si>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</si>
  <si>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</si>
  <si>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</si>
  <si>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</si>
  <si>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</si>
  <si>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</si>
  <si>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</si>
  <si>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</si>
  <si>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</si>
  <si>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</si>
  <si>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</si>
  <si>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</si>
  <si>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</si>
  <si>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</si>
  <si>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</si>
  <si>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</si>
  <si>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</si>
  <si>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</si>
  <si>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</si>
  <si>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</si>
  <si>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</si>
  <si>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</si>
  <si>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</si>
  <si>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</si>
  <si>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</si>
  <si>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</si>
  <si>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</si>
  <si>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</si>
  <si>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</si>
  <si>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</si>
  <si>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</si>
  <si>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</si>
  <si>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</si>
  <si>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</si>
  <si>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</si>
  <si>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</si>
  <si>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</si>
  <si>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</si>
  <si>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</si>
  <si>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</si>
  <si>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</si>
  <si>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</si>
  <si>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</si>
  <si>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</si>
  <si>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</si>
  <si>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</si>
  <si>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</si>
  <si>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</si>
  <si>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</si>
  <si>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</si>
  <si>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</si>
  <si>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</si>
  <si>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</si>
  <si>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</si>
  <si>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</si>
  <si>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</si>
  <si>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</si>
  <si>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</si>
  <si>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</si>
  <si>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</si>
  <si>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</si>
  <si>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</si>
  <si>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</si>
  <si>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</si>
  <si>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</si>
  <si>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</si>
  <si>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</si>
  <si>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</si>
  <si>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</si>
  <si>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</si>
  <si>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</si>
  <si>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</si>
  <si>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</si>
  <si>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</si>
  <si>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</si>
  <si>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</si>
  <si>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</si>
  <si>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</si>
  <si>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</si>
  <si>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</si>
  <si>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</si>
  <si>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</si>
  <si>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</si>
  <si>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</si>
  <si>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</si>
  <si>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</si>
  <si>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</si>
  <si>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</si>
  <si>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</si>
  <si>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</si>
  <si>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</si>
  <si>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</si>
  <si>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</si>
  <si>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</si>
  <si>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</si>
  <si>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</si>
  <si>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</si>
  <si>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</si>
  <si>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</si>
  <si>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</si>
  <si>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</si>
  <si>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</si>
  <si>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</si>
  <si>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</si>
  <si>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</si>
  <si>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</si>
  <si>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</si>
  <si>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</si>
  <si>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</si>
  <si>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</si>
  <si>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</si>
  <si>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</si>
  <si>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</si>
  <si>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</si>
  <si>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</si>
  <si>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</si>
  <si>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</si>
  <si>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</si>
  <si>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</si>
  <si>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</si>
  <si>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</si>
  <si>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</si>
  <si>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</si>
  <si>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</si>
  <si>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</si>
  <si>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</si>
  <si>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</si>
  <si>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</si>
  <si>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</si>
  <si>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</si>
  <si>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</si>
  <si>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</si>
  <si>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</si>
  <si>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</si>
  <si>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</si>
  <si>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</si>
  <si>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</si>
  <si>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</si>
  <si>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</si>
  <si>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</si>
  <si>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</si>
  <si>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</si>
  <si>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</si>
  <si>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</si>
  <si>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</si>
  <si>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</si>
  <si>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</si>
  <si>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</si>
  <si>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</si>
  <si>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</si>
  <si>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</si>
  <si>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</si>
  <si>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</si>
  <si>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</si>
  <si>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</si>
  <si>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</si>
  <si>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</si>
  <si>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</si>
  <si>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</si>
  <si>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</si>
  <si>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</si>
  <si>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</si>
  <si>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</si>
  <si>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</si>
  <si>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</si>
  <si>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</si>
  <si>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</si>
  <si>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</si>
  <si>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</si>
  <si>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</si>
  <si>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</si>
  <si>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</si>
  <si>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</si>
  <si>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</si>
  <si>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</si>
  <si>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</si>
  <si>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</si>
  <si>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</si>
  <si>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</si>
  <si>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</si>
  <si>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</si>
  <si>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</si>
  <si>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</si>
  <si>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</si>
  <si>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</si>
  <si>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</si>
  <si>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</si>
  <si>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</si>
  <si>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</si>
  <si>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</si>
  <si>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</si>
  <si>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</si>
  <si>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</si>
  <si>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</si>
  <si>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</si>
  <si>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</si>
  <si>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</si>
  <si>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</si>
  <si>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</si>
  <si>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</si>
  <si>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</si>
  <si>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</si>
  <si>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</si>
  <si>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</si>
  <si>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</si>
  <si>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</si>
  <si>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</si>
  <si>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</si>
  <si>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</si>
  <si>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</si>
  <si>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</si>
  <si>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</si>
  <si>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</si>
  <si>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</si>
  <si>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</si>
  <si>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</si>
  <si>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</si>
  <si>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</si>
  <si>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</si>
  <si>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</si>
  <si>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</si>
  <si>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</si>
  <si>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</si>
  <si>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</si>
  <si>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</si>
  <si>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</si>
  <si>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</si>
  <si>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</si>
  <si>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</si>
  <si>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</si>
  <si>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</si>
  <si>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</si>
  <si>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</si>
  <si>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</si>
  <si>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</si>
  <si>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</si>
  <si>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</si>
  <si>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</si>
  <si>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</si>
  <si>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</si>
  <si>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</si>
  <si>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</si>
  <si>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</si>
  <si>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</si>
  <si>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</si>
  <si>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</si>
  <si>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</si>
  <si>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</si>
  <si>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</si>
  <si>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</si>
  <si>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</si>
  <si>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</si>
  <si>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</si>
  <si>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</si>
  <si>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</si>
  <si>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</si>
  <si>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</si>
  <si>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</si>
  <si>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</si>
  <si>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</si>
  <si>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</si>
  <si>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</si>
  <si>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</si>
  <si>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</si>
  <si>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</si>
  <si>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</si>
  <si>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</si>
  <si>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</si>
  <si>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</si>
  <si>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</si>
  <si>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</si>
  <si>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</si>
  <si>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</si>
  <si>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</si>
  <si>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</si>
  <si>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</si>
  <si>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</si>
  <si>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</si>
  <si>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</si>
  <si>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</si>
  <si>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</si>
  <si>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</si>
  <si>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</si>
  <si>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</si>
  <si>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</si>
  <si>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</si>
  <si>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</si>
  <si>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</si>
  <si>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</si>
  <si>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</si>
  <si>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</si>
  <si>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</si>
  <si>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</si>
  <si>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</si>
  <si>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</si>
  <si>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</si>
  <si>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</si>
  <si>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</si>
  <si>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</si>
  <si>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</si>
  <si>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</si>
  <si>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</si>
  <si>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</si>
  <si>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</si>
  <si>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</si>
  <si>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</si>
  <si>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</si>
  <si>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</si>
  <si>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</si>
  <si>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</si>
  <si>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</si>
  <si>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</si>
  <si>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</si>
  <si>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</si>
  <si>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</si>
  <si>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</si>
  <si>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</si>
  <si>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</si>
  <si>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</si>
  <si>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</si>
  <si>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</si>
  <si>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</si>
  <si>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</si>
  <si>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</si>
  <si>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</si>
  <si>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</si>
  <si>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</si>
  <si>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</si>
  <si>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</si>
  <si>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</si>
  <si>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</si>
  <si>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</si>
  <si>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</si>
  <si>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</si>
  <si>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</si>
  <si>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</si>
  <si>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</si>
  <si>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</si>
  <si>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</si>
  <si>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</si>
  <si>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</si>
  <si>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</si>
  <si>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</si>
  <si>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</si>
  <si>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</si>
  <si>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</si>
  <si>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</si>
  <si>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</si>
  <si>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</si>
  <si>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</si>
  <si>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</si>
  <si>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</si>
  <si>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</si>
  <si>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</si>
  <si>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</si>
  <si>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</si>
  <si>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</si>
  <si>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</si>
  <si>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</si>
  <si>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</si>
  <si>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</si>
  <si>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</si>
  <si>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</si>
  <si>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</si>
  <si>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</si>
  <si>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</si>
  <si>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</si>
  <si>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</si>
  <si>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</si>
  <si>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</si>
  <si>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</si>
  <si>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</si>
  <si>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</si>
  <si>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</si>
  <si>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</si>
  <si>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</si>
  <si>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</si>
  <si>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</si>
  <si>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</si>
  <si>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</si>
  <si>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</si>
  <si>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</si>
  <si>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</si>
  <si>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</si>
  <si>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</si>
  <si>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</si>
  <si>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</si>
  <si>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</si>
  <si>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</si>
  <si>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</si>
  <si>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</si>
  <si>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</si>
  <si>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</si>
  <si>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</si>
  <si>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</si>
  <si>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</si>
  <si>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</si>
  <si>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</si>
  <si>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</si>
  <si>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</si>
  <si>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</si>
  <si>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</si>
  <si>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</si>
  <si>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</si>
  <si>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</si>
  <si>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</si>
  <si>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</si>
  <si>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</si>
  <si>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</si>
  <si>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</si>
  <si>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</si>
  <si>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</si>
  <si>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</si>
  <si>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</si>
  <si>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</si>
  <si>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</si>
  <si>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</si>
  <si>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</si>
  <si>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</si>
  <si>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</si>
  <si>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</si>
  <si>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</si>
  <si>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</si>
  <si>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</si>
  <si>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</si>
  <si>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</si>
  <si>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</si>
  <si>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</si>
  <si>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</si>
  <si>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</si>
  <si>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</si>
  <si>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</si>
  <si>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</si>
  <si>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</si>
  <si>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</si>
  <si>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</si>
  <si>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</si>
  <si>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</si>
  <si>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</si>
  <si>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</si>
  <si>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</si>
  <si>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</si>
  <si>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</si>
  <si>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</si>
  <si>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</si>
  <si>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</si>
  <si>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</si>
  <si>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</si>
  <si>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</si>
  <si>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</si>
  <si>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</si>
  <si>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</si>
  <si>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</si>
  <si>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</si>
  <si>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</si>
  <si>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</si>
  <si>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</si>
  <si>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</si>
  <si>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</si>
  <si>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</si>
  <si>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</si>
  <si>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</si>
  <si>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</si>
  <si>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</si>
  <si>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</si>
  <si>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</si>
  <si>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</si>
  <si>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</si>
  <si>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</si>
  <si>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</si>
  <si>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</si>
  <si>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</si>
  <si>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</si>
  <si>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</si>
  <si>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</si>
  <si>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</si>
  <si>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</si>
  <si>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</si>
  <si>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</si>
  <si>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</si>
  <si>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</si>
  <si>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</si>
  <si>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</si>
  <si>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</si>
  <si>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</si>
  <si>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</si>
  <si>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</si>
  <si>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</si>
  <si>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</si>
  <si>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</si>
  <si>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</si>
  <si>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</si>
  <si>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</si>
  <si>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</si>
  <si>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</si>
  <si>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</si>
  <si>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</si>
  <si>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</si>
  <si>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</si>
  <si>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</si>
  <si>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</si>
  <si>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</si>
  <si>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</si>
  <si>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</si>
  <si>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</si>
  <si>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</si>
  <si>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</si>
  <si>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</si>
  <si>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</si>
  <si>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</si>
  <si>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</si>
  <si>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</si>
  <si>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</si>
  <si>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</si>
  <si>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</si>
  <si>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</si>
  <si>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</si>
  <si>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</si>
  <si>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</si>
  <si>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</si>
  <si>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</si>
  <si>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</si>
  <si>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</si>
  <si>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</si>
  <si>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</si>
  <si>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</si>
  <si>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</si>
  <si>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</si>
  <si>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</si>
  <si>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</si>
  <si>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</si>
  <si>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</si>
  <si>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</si>
  <si>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</si>
  <si>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</si>
  <si>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</si>
  <si>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</si>
  <si>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</si>
  <si>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</si>
  <si>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</si>
  <si>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</si>
  <si>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</si>
  <si>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</si>
  <si>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</si>
  <si>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</si>
  <si>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</si>
  <si>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</si>
  <si>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</si>
  <si>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</si>
  <si>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</si>
  <si>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</si>
  <si>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</si>
  <si>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</si>
  <si>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</si>
  <si>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</si>
  <si>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</si>
  <si>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</si>
  <si>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</si>
  <si>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</si>
  <si>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</si>
  <si>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</si>
  <si>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</si>
  <si>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</si>
  <si>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</si>
  <si>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</si>
  <si>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</si>
  <si>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</si>
  <si>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</si>
  <si>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</si>
  <si>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</si>
  <si>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</si>
  <si>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</si>
  <si>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</si>
  <si>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</si>
  <si>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</si>
  <si>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</si>
  <si>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</si>
  <si>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</si>
  <si>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</si>
  <si>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</si>
  <si>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</si>
  <si>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</si>
  <si>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</si>
  <si>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</si>
  <si>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</si>
  <si>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</si>
  <si>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</si>
  <si>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</si>
  <si>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</si>
  <si>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</si>
  <si>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</si>
  <si>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</si>
  <si>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</si>
  <si>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</si>
  <si>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</si>
  <si>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</si>
  <si>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</si>
  <si>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</si>
  <si>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</si>
  <si>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</si>
  <si>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</si>
  <si>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</si>
  <si>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</si>
  <si>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</si>
  <si>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</si>
  <si>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</si>
  <si>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</si>
  <si>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</si>
  <si>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</si>
  <si>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</si>
  <si>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</si>
  <si>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</si>
  <si>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</si>
  <si>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</si>
  <si>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</si>
  <si>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</si>
  <si>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</si>
  <si>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</si>
  <si>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</si>
  <si>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</si>
  <si>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</si>
  <si>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</si>
  <si>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</si>
  <si>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</si>
  <si>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</si>
  <si>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</si>
  <si>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</si>
  <si>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</si>
  <si>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</si>
  <si>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</si>
  <si>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</si>
  <si>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</si>
  <si>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</si>
  <si>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</si>
  <si>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</si>
  <si>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</si>
  <si>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</si>
  <si>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</si>
  <si>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</si>
  <si>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</si>
  <si>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</si>
  <si>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</si>
  <si>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</si>
  <si>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</si>
  <si>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</si>
  <si>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</si>
  <si>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</si>
  <si>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</si>
  <si>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</si>
  <si>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</si>
  <si>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</si>
  <si>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</si>
  <si>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</si>
  <si>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</si>
  <si>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</si>
  <si>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</si>
  <si>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</si>
  <si>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</si>
  <si>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</si>
  <si>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</si>
  <si>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</si>
  <si>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</si>
  <si>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</si>
  <si>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</si>
  <si>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</si>
  <si>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</si>
  <si>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</si>
  <si>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</si>
  <si>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</si>
  <si>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</si>
  <si>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</si>
  <si>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</si>
  <si>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</si>
  <si>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</si>
  <si>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</si>
  <si>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</si>
  <si>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</si>
  <si>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</si>
  <si>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</si>
  <si>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</si>
  <si>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</si>
  <si>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</si>
  <si>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</si>
  <si>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</si>
  <si>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</si>
  <si>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</si>
  <si>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</si>
  <si>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</si>
  <si>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</si>
  <si>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</si>
  <si>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</si>
  <si>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</si>
  <si>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</si>
  <si>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</si>
  <si>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</si>
  <si>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</si>
  <si>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</si>
  <si>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</si>
  <si>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</si>
  <si>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</si>
  <si>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</si>
  <si>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</si>
  <si>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</si>
  <si>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</si>
  <si>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</si>
  <si>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</si>
  <si>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</si>
  <si>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</si>
  <si>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</si>
  <si>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</si>
  <si>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</si>
  <si>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</si>
  <si>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</si>
  <si>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</si>
  <si>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</si>
  <si>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</si>
  <si>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</si>
  <si>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</si>
  <si>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</si>
  <si>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</si>
  <si>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</si>
  <si>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</si>
  <si>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</si>
  <si>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</si>
  <si>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</si>
  <si>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</si>
  <si>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</si>
  <si>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</si>
  <si>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</si>
  <si>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</si>
  <si>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</si>
  <si>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</si>
  <si>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</si>
  <si>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</si>
  <si>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</si>
  <si>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</si>
  <si>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</si>
  <si>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</si>
  <si>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</si>
  <si>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</si>
  <si>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</si>
  <si>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</si>
  <si>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</si>
  <si>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</si>
  <si>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</si>
  <si>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</si>
  <si>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</si>
  <si>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</si>
  <si>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</si>
  <si>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</si>
  <si>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</si>
  <si>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</si>
  <si>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</si>
  <si>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</si>
  <si>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</si>
  <si>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</si>
  <si>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</si>
  <si>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</si>
  <si>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</si>
  <si>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</si>
  <si>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</si>
  <si>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</si>
  <si>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</si>
  <si>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</si>
  <si>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</si>
  <si>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</si>
  <si>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</si>
  <si>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</si>
  <si>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</si>
  <si>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</si>
  <si>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</si>
  <si>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</si>
  <si>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</si>
  <si>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</si>
  <si>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</si>
  <si>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</si>
  <si>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</si>
  <si>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</si>
  <si>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</si>
  <si>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</si>
  <si>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</si>
  <si>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</si>
  <si>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</si>
  <si>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</si>
  <si>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</si>
  <si>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</si>
  <si>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</si>
  <si>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</si>
  <si>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</si>
  <si>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</si>
  <si>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</si>
  <si>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</si>
  <si>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</si>
  <si>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</si>
  <si>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</si>
  <si>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</si>
  <si>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</si>
  <si>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</si>
  <si>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</si>
  <si>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</si>
  <si>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</si>
  <si>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</si>
  <si>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</si>
  <si>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</si>
  <si>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</si>
  <si>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</si>
  <si>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</si>
  <si>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</si>
  <si>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</si>
  <si>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</si>
  <si>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</si>
  <si>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</si>
  <si>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</si>
  <si>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</si>
  <si>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</si>
  <si>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</si>
  <si>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</si>
  <si>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</si>
  <si>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</si>
  <si>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</si>
  <si>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</si>
  <si>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</si>
  <si>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</si>
  <si>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</si>
  <si>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</si>
  <si>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</si>
  <si>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</si>
  <si>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</si>
  <si>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</si>
  <si>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</si>
  <si>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</si>
  <si>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</si>
  <si>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</si>
  <si>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</si>
  <si>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</si>
  <si>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</si>
  <si>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</si>
  <si>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</si>
  <si>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</si>
  <si>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</si>
  <si>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</si>
  <si>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</si>
  <si>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</si>
  <si>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</si>
  <si>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</si>
  <si>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</si>
  <si>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</si>
  <si>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</si>
  <si>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</si>
  <si>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</si>
  <si>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</si>
  <si>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</si>
  <si>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</si>
  <si>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</si>
  <si>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</si>
  <si>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</si>
  <si>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</si>
  <si>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</si>
  <si>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</si>
  <si>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</si>
  <si>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</si>
  <si>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</si>
  <si>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</si>
  <si>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</si>
  <si>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</si>
  <si>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</si>
  <si>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</si>
  <si>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</si>
  <si>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</si>
  <si>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</si>
  <si>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</si>
  <si>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</si>
  <si>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</si>
  <si>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</si>
  <si>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</si>
  <si>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</si>
  <si>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</si>
  <si>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</si>
  <si>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</si>
  <si>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</si>
  <si>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</si>
  <si>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</si>
  <si>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</si>
  <si>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</si>
  <si>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</si>
  <si>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</si>
  <si>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</si>
  <si>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</si>
  <si>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</si>
  <si>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</si>
  <si>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</si>
  <si>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</si>
  <si>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</si>
  <si>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</si>
  <si>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</si>
  <si>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</si>
  <si>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</si>
  <si>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</si>
  <si>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</si>
  <si>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</si>
  <si>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</si>
  <si>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</si>
  <si>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</si>
  <si>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</si>
  <si>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</si>
  <si>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</si>
  <si>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</si>
  <si>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</si>
  <si>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</si>
  <si>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</si>
  <si>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</si>
  <si>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</si>
  <si>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</si>
  <si>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</si>
  <si>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</si>
  <si>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</si>
  <si>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</si>
  <si>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</si>
  <si>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</si>
  <si>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</si>
  <si>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</si>
  <si>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</si>
  <si>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</si>
  <si>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</si>
  <si>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</si>
  <si>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</si>
  <si>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</si>
  <si>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</si>
  <si>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</si>
  <si>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</si>
  <si>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</si>
  <si>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</si>
  <si>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</si>
  <si>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</si>
  <si>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</si>
  <si>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</si>
  <si>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</si>
  <si>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</si>
  <si>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</si>
  <si>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</si>
  <si>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</si>
  <si>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</si>
  <si>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</si>
  <si>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</si>
  <si>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</si>
  <si>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</si>
  <si>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</si>
  <si>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</si>
  <si>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</si>
  <si>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</si>
  <si>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</si>
  <si>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</si>
  <si>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</si>
  <si>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</si>
  <si>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</si>
  <si>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</si>
  <si>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</si>
  <si>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</si>
  <si>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</si>
  <si>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</si>
  <si>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</si>
  <si>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</si>
  <si>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</si>
  <si>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</si>
  <si>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</si>
  <si>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</si>
  <si>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</si>
  <si>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</si>
  <si>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</si>
  <si>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</si>
  <si>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</si>
  <si>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</si>
  <si>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</si>
  <si>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</si>
  <si>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</si>
  <si>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</si>
  <si>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</si>
  <si>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</si>
  <si>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</si>
  <si>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</si>
  <si>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</si>
  <si>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</si>
  <si>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</si>
  <si>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</si>
  <si>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</si>
  <si>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</si>
  <si>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</si>
  <si>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</si>
  <si>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</si>
  <si>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</si>
  <si>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</si>
  <si>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</si>
  <si>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</si>
  <si>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</si>
  <si>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</si>
  <si>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</si>
  <si>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</si>
  <si>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</si>
  <si>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</si>
  <si>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</si>
  <si>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</si>
  <si>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</si>
  <si>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</si>
  <si>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</si>
  <si>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</si>
  <si>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</si>
  <si>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</si>
  <si>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</si>
  <si>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</si>
  <si>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</si>
  <si>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</si>
  <si>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</si>
  <si>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</si>
  <si>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</si>
  <si>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</si>
  <si>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</si>
  <si>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</si>
  <si>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</si>
  <si>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</si>
  <si>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</si>
  <si>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</si>
  <si>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</si>
  <si>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</si>
  <si>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</si>
  <si>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</si>
  <si>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</si>
  <si>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</si>
  <si>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</si>
  <si>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</si>
  <si>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</si>
  <si>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</si>
  <si>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</si>
  <si>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</si>
  <si>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</si>
  <si>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</si>
  <si>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</si>
  <si>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</si>
  <si>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</si>
  <si>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</si>
  <si>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</si>
  <si>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</si>
  <si>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</si>
  <si>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</si>
  <si>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</si>
  <si>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</si>
  <si>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</si>
  <si>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</si>
  <si>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</si>
  <si>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</si>
  <si>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</si>
  <si>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</si>
  <si>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</si>
  <si>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</si>
  <si>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</si>
  <si>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</si>
  <si>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</si>
  <si>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</si>
  <si>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</si>
  <si>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</si>
  <si>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</si>
  <si>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</si>
  <si>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</si>
  <si>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</si>
  <si>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</si>
  <si>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</si>
  <si>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</si>
  <si>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</si>
  <si>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</si>
  <si>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</si>
  <si>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</si>
  <si>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</si>
  <si>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</si>
  <si>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</si>
  <si>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</si>
  <si>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</si>
  <si>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</si>
  <si>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</si>
  <si>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</si>
  <si>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</si>
  <si>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</si>
  <si>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</si>
  <si>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</si>
  <si>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</si>
  <si>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</si>
  <si>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</si>
  <si>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</si>
  <si>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</si>
  <si>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</si>
  <si>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</si>
  <si>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</si>
  <si>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</si>
  <si>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</si>
  <si>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</si>
  <si>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</si>
  <si>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</si>
  <si>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</si>
  <si>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</si>
  <si>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</si>
  <si>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</si>
  <si>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</si>
  <si>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</si>
  <si>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</si>
  <si>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</si>
  <si>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</si>
  <si>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</si>
  <si>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</si>
  <si>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</si>
  <si>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</si>
  <si>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</si>
  <si>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</si>
  <si>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</si>
  <si>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</si>
  <si>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</si>
  <si>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</si>
  <si>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</si>
  <si>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</si>
  <si>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</si>
  <si>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</si>
  <si>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</si>
  <si>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</si>
  <si>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</si>
  <si>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</si>
  <si>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</si>
  <si>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</si>
  <si>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</si>
  <si>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</si>
  <si>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</si>
  <si>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</si>
  <si>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</si>
  <si>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</si>
  <si>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</si>
  <si>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</si>
  <si>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</si>
  <si>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</si>
  <si>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</si>
  <si>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</si>
  <si>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</si>
  <si>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</si>
  <si>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</si>
  <si>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</si>
  <si>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</si>
  <si>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</si>
  <si>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</si>
  <si>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</si>
  <si>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</si>
  <si>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</si>
  <si>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</si>
  <si>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</si>
  <si>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</si>
  <si>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</si>
  <si>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</si>
  <si>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</si>
  <si>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</si>
  <si>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</si>
  <si>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</si>
  <si>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</si>
  <si>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</si>
  <si>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</si>
  <si>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</si>
  <si>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</si>
  <si>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</si>
  <si>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</si>
  <si>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</si>
  <si>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</si>
  <si>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</si>
  <si>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</si>
  <si>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</si>
  <si>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</si>
  <si>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</si>
  <si>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</si>
  <si>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</si>
  <si>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</si>
  <si>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</si>
  <si>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</si>
  <si>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</si>
  <si>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</si>
  <si>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</si>
  <si>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</si>
  <si>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</si>
  <si>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</si>
  <si>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</si>
  <si>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</si>
  <si>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</si>
  <si>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</si>
  <si>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</si>
  <si>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</si>
  <si>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</si>
  <si>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</si>
  <si>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</si>
  <si>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</si>
  <si>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</si>
  <si>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</si>
  <si>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</si>
  <si>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</si>
  <si>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</si>
  <si>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</si>
  <si>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</si>
  <si>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</si>
  <si>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</si>
  <si>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</si>
  <si>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</si>
  <si>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</si>
  <si>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</si>
  <si>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</si>
  <si>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</si>
  <si>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</si>
  <si>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</si>
  <si>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</si>
  <si>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</si>
  <si>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</si>
  <si>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</si>
  <si>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</si>
  <si>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</si>
  <si>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</si>
  <si>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</si>
  <si>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</si>
  <si>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</si>
  <si>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</si>
  <si>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</si>
  <si>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</si>
  <si>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</si>
  <si>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</si>
  <si>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</si>
  <si>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</si>
  <si>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</si>
  <si>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</si>
  <si>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</si>
  <si>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</si>
  <si>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</si>
  <si>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</si>
  <si>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</si>
  <si>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</si>
  <si>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</si>
  <si>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</si>
  <si>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</si>
  <si>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</si>
  <si>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</si>
  <si>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</si>
  <si>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</si>
  <si>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</si>
  <si>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</si>
  <si>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</si>
  <si>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</si>
  <si>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</si>
  <si>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</si>
  <si>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</si>
  <si>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</si>
  <si>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</si>
  <si>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</si>
  <si>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</si>
  <si>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</si>
  <si>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</si>
  <si>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</si>
  <si>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</si>
  <si>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</si>
  <si>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</si>
  <si>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</si>
  <si>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</si>
  <si>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</si>
  <si>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</si>
  <si>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</si>
  <si>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</si>
  <si>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</si>
  <si>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</si>
  <si>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</si>
  <si>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</si>
  <si>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</si>
  <si>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</si>
  <si>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</si>
  <si>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</si>
  <si>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</si>
  <si>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</si>
  <si>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</si>
  <si>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</si>
  <si>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</si>
  <si>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</si>
  <si>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</si>
  <si>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</si>
  <si>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</si>
  <si>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</si>
  <si>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</si>
  <si>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</si>
  <si>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</si>
  <si>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</si>
  <si>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</si>
  <si>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</si>
  <si>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</si>
  <si>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</si>
  <si>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</si>
  <si>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</si>
  <si>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</si>
  <si>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</si>
  <si>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</si>
  <si>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</si>
  <si>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</si>
  <si>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</si>
  <si>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</si>
  <si>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</si>
  <si>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</si>
  <si>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</si>
  <si>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</si>
  <si>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</si>
  <si>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</si>
  <si>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</si>
  <si>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</si>
  <si>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</si>
  <si>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</si>
  <si>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</si>
  <si>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</si>
  <si>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</si>
  <si>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</si>
  <si>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</si>
  <si>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</si>
  <si>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</si>
  <si>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</si>
  <si>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</si>
  <si>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</si>
  <si>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</si>
  <si>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</si>
  <si>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</si>
  <si>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</si>
  <si>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</si>
  <si>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</si>
  <si>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</si>
  <si>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</si>
  <si>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</si>
  <si>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</si>
  <si>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</si>
  <si>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</si>
  <si>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</si>
  <si>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</si>
  <si>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</si>
  <si>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</si>
  <si>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</si>
  <si>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</si>
  <si>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</si>
  <si>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</si>
  <si>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</si>
  <si>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</si>
  <si>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</si>
  <si>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</si>
  <si>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</si>
  <si>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</si>
  <si>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</si>
  <si>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</si>
  <si>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</si>
  <si>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</si>
  <si>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</si>
  <si>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</si>
  <si>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</si>
  <si>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</si>
  <si>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</si>
  <si>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</si>
  <si>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</si>
  <si>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</si>
  <si>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</si>
  <si>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</si>
  <si>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</si>
  <si>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</si>
  <si>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</si>
  <si>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</si>
  <si>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</si>
  <si>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</si>
  <si>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</si>
  <si>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</si>
  <si>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</si>
  <si>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</si>
  <si>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</si>
  <si>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</si>
  <si>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</si>
  <si>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</si>
  <si>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</si>
  <si>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</si>
  <si>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</si>
  <si>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</si>
  <si>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</si>
  <si>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</si>
  <si>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</si>
  <si>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</si>
  <si>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</si>
  <si>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</si>
  <si>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</si>
  <si>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</si>
  <si>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</si>
  <si>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</si>
  <si>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</si>
  <si>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</si>
  <si>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</si>
  <si>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</si>
  <si>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</si>
  <si>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</si>
  <si>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</si>
  <si>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</si>
  <si>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</si>
  <si>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</si>
  <si>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</si>
  <si>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</si>
  <si>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</si>
  <si>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</si>
  <si>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</si>
  <si>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</si>
  <si>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</si>
  <si>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</si>
  <si>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</si>
  <si>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</si>
  <si>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</si>
  <si>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</si>
  <si>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</si>
  <si>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</si>
  <si>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</si>
  <si>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</si>
  <si>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</si>
  <si>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</si>
  <si>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</si>
  <si>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</si>
  <si>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</si>
  <si>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</si>
  <si>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</si>
  <si>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</si>
  <si>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</si>
  <si>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</si>
  <si>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</si>
  <si>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</si>
  <si>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</si>
  <si>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</si>
  <si>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</si>
  <si>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</si>
  <si>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</si>
  <si>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</si>
  <si>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</si>
  <si>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</si>
  <si>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</si>
  <si>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</si>
  <si>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</si>
  <si>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</si>
  <si>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</si>
  <si>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</si>
  <si>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</si>
  <si>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</si>
  <si>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</si>
  <si>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</si>
  <si>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</si>
  <si>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</si>
  <si>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</si>
  <si>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</si>
  <si>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</si>
  <si>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</si>
  <si>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</si>
  <si>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</si>
  <si>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</si>
  <si>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</si>
  <si>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</si>
  <si>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</si>
  <si>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</si>
  <si>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</si>
  <si>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</si>
  <si>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</si>
  <si>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</si>
  <si>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</si>
  <si>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</si>
  <si>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</si>
  <si>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</si>
  <si>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</si>
  <si>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</si>
  <si>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</si>
  <si>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</si>
  <si>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</si>
  <si>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</si>
  <si>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</si>
  <si>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</si>
  <si>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</si>
  <si>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</si>
  <si>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</si>
  <si>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</si>
  <si>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</si>
  <si>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</si>
  <si>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</si>
  <si>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</si>
  <si>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</si>
  <si>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</si>
  <si>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</si>
  <si>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</si>
  <si>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</si>
  <si>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</si>
  <si>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</si>
  <si>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</si>
  <si>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</si>
  <si>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</si>
  <si>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</si>
  <si>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</si>
  <si>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</si>
  <si>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</si>
  <si>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</si>
  <si>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</si>
  <si>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</si>
  <si>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</si>
  <si>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</si>
  <si>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</si>
  <si>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</si>
  <si>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</si>
  <si>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</si>
  <si>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</si>
  <si>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</si>
  <si>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</si>
  <si>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</si>
  <si>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</si>
  <si>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</si>
  <si>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</si>
  <si>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</si>
  <si>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</si>
  <si>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</si>
  <si>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</si>
  <si>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</si>
  <si>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</si>
  <si>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</si>
  <si>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</si>
  <si>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</si>
  <si>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</si>
  <si>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</si>
  <si>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</si>
  <si>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</si>
  <si>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</si>
  <si>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</si>
  <si>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</si>
  <si>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</si>
  <si>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</si>
  <si>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</si>
  <si>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</si>
  <si>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</si>
  <si>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</si>
  <si>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</si>
  <si>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</si>
  <si>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</si>
  <si>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</si>
  <si>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</si>
  <si>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</si>
  <si>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</si>
  <si>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</si>
  <si>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</si>
  <si>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</si>
  <si>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</si>
  <si>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</si>
  <si>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</si>
  <si>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</si>
  <si>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</si>
  <si>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</si>
  <si>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</si>
  <si>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</si>
  <si>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</si>
  <si>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</si>
  <si>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</si>
  <si>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</si>
  <si>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</si>
  <si>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</si>
  <si>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</si>
  <si>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</si>
  <si>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</si>
  <si>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</si>
  <si>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</si>
  <si>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</si>
  <si>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</si>
  <si>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</si>
  <si>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</si>
  <si>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</si>
  <si>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</si>
  <si>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</si>
  <si>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</si>
  <si>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</si>
  <si>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</si>
  <si>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</si>
  <si>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</si>
  <si>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</si>
  <si>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</si>
  <si>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</si>
  <si>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</si>
  <si>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</si>
  <si>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</si>
  <si>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</si>
  <si>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</si>
  <si>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</si>
  <si>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</si>
  <si>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</si>
  <si>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</si>
  <si>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</si>
  <si>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</si>
  <si>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</si>
  <si>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</si>
  <si>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</si>
  <si>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</si>
  <si>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</si>
  <si>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</si>
  <si>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</si>
  <si>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</si>
  <si>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</si>
  <si>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</si>
  <si>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</si>
  <si>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</si>
  <si>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</si>
  <si>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</si>
  <si>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</si>
  <si>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</si>
  <si>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</si>
  <si>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</si>
  <si>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</si>
  <si>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</si>
  <si>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</si>
  <si>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</si>
  <si>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</si>
  <si>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</si>
  <si>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</si>
  <si>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</si>
  <si>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</si>
  <si>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</si>
  <si>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</si>
  <si>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</si>
  <si>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</si>
  <si>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</si>
  <si>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</si>
  <si>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</si>
  <si>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</si>
  <si>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</si>
  <si>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</si>
  <si>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</si>
  <si>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</si>
  <si>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</si>
  <si>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</si>
  <si>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</si>
  <si>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</si>
  <si>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</si>
  <si>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</si>
  <si>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</si>
  <si>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</si>
  <si>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</si>
  <si>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</si>
  <si>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</si>
  <si>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</si>
  <si>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</si>
  <si>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</si>
  <si>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</si>
  <si>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</si>
  <si>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</si>
  <si>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</si>
  <si>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</si>
  <si>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</si>
  <si>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</si>
  <si>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</si>
  <si>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</si>
  <si>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</si>
  <si>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</si>
  <si>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</si>
  <si>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</si>
  <si>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</si>
  <si>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</si>
  <si>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</si>
  <si>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</si>
  <si>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</si>
  <si>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</si>
  <si>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</si>
  <si>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</si>
  <si>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</si>
  <si>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</si>
  <si>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</si>
  <si>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</si>
  <si>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</si>
  <si>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</si>
  <si>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</si>
  <si>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</si>
  <si>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</si>
  <si>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</si>
  <si>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</si>
  <si>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</si>
  <si>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</si>
  <si>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</si>
  <si>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</si>
  <si>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</si>
  <si>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</si>
  <si>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</si>
  <si>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</si>
  <si>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</si>
  <si>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</si>
  <si>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</si>
  <si>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</si>
  <si>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</si>
  <si>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</si>
  <si>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</si>
  <si>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</si>
  <si>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</si>
  <si>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</si>
  <si>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</si>
  <si>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</si>
  <si>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</si>
  <si>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</si>
  <si>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</si>
  <si>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</si>
  <si>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</si>
  <si>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</si>
  <si>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</si>
  <si>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</si>
  <si>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</si>
  <si>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</si>
  <si>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</si>
  <si>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</si>
  <si>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</si>
  <si>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</si>
  <si>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</si>
  <si>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</si>
  <si>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</si>
  <si>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</si>
  <si>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</si>
  <si>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</si>
  <si>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</si>
  <si>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</si>
  <si>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</si>
  <si>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</si>
  <si>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</si>
  <si>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</si>
  <si>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</si>
  <si>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</si>
  <si>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</si>
  <si>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</si>
  <si>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</si>
  <si>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</si>
  <si>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</si>
  <si>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</si>
  <si>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</si>
  <si>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</si>
  <si>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</si>
  <si>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</si>
  <si>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</si>
  <si>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</si>
  <si>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</si>
  <si>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</si>
  <si>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</si>
  <si>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</si>
  <si>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</si>
  <si>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</si>
  <si>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</si>
  <si>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</si>
  <si>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</si>
  <si>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</si>
  <si>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</si>
  <si>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</si>
  <si>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</si>
  <si>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</si>
  <si>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</si>
  <si>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</si>
  <si>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</si>
  <si>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</si>
  <si>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</si>
  <si>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</si>
  <si>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</si>
  <si>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</si>
  <si>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</si>
  <si>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</si>
  <si>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</si>
  <si>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</si>
  <si>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</si>
  <si>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</si>
  <si>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</si>
  <si>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</si>
  <si>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</si>
  <si>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</si>
  <si>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</si>
  <si>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</si>
  <si>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</si>
  <si>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</si>
  <si>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</si>
  <si>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</si>
  <si>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</si>
  <si>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</si>
  <si>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</si>
  <si>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</si>
  <si>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</si>
  <si>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</si>
  <si>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</si>
  <si>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</si>
  <si>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</si>
  <si>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</si>
  <si>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</si>
  <si>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</si>
  <si>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</si>
  <si>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</si>
  <si>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</si>
  <si>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</si>
  <si>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</si>
  <si>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</si>
  <si>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</si>
  <si>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</si>
  <si>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</si>
  <si>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</si>
  <si>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</si>
  <si>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</si>
  <si>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</si>
  <si>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</si>
  <si>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</si>
  <si>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</si>
  <si>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</si>
  <si>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</si>
  <si>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</si>
  <si>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</si>
  <si>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</si>
  <si>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</si>
  <si>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</si>
  <si>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</si>
  <si>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</si>
  <si>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</si>
  <si>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</si>
  <si>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</si>
  <si>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</si>
  <si>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</si>
  <si>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</si>
  <si>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</si>
  <si>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</si>
  <si>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</si>
  <si>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</si>
  <si>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</si>
  <si>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</si>
  <si>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</si>
  <si>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</si>
  <si>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</si>
  <si>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</si>
  <si>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</si>
  <si>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</si>
  <si>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</si>
  <si>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</si>
  <si>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</si>
  <si>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</si>
  <si>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</si>
  <si>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</si>
  <si>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</si>
  <si>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</si>
  <si>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</si>
  <si>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</si>
  <si>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</si>
  <si>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</si>
  <si>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</si>
  <si>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</si>
  <si>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</si>
  <si>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</si>
  <si>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</si>
  <si>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</si>
  <si>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</si>
  <si>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</si>
  <si>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</si>
  <si>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</si>
  <si>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</si>
  <si>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</si>
  <si>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</si>
  <si>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</si>
  <si>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</si>
  <si>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</si>
  <si>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</si>
  <si>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</si>
  <si>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</si>
  <si>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</si>
  <si>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</si>
  <si>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</si>
  <si>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</si>
  <si>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</si>
  <si>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</si>
  <si>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</si>
  <si>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</si>
  <si>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</si>
  <si>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</si>
  <si>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</si>
  <si>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</si>
  <si>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</si>
  <si>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</si>
  <si>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</si>
  <si>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</si>
  <si>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</si>
  <si>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</si>
  <si>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</si>
  <si>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</si>
  <si>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</si>
  <si>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</si>
  <si>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</si>
  <si>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</si>
  <si>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</si>
  <si>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</si>
  <si>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</si>
  <si>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</si>
  <si>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</si>
  <si>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</si>
  <si>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</si>
  <si>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</si>
  <si>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</si>
  <si>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</si>
  <si>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</si>
  <si>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</si>
  <si>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</si>
  <si>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</si>
  <si>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</si>
  <si>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</si>
  <si>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</si>
  <si>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</si>
  <si>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</si>
  <si>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</si>
  <si>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</si>
  <si>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</si>
  <si>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</si>
  <si>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</si>
  <si>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</si>
  <si>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</si>
  <si>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</si>
  <si>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</si>
  <si>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</si>
  <si>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</si>
  <si>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</si>
  <si>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</si>
  <si>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</si>
  <si>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</si>
  <si>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</si>
  <si>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</si>
  <si>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</si>
  <si>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</si>
  <si>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</si>
  <si>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</si>
  <si>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</si>
  <si>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</si>
  <si>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</si>
  <si>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</si>
  <si>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</si>
  <si>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</si>
  <si>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</si>
  <si>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</si>
  <si>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</si>
  <si>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</si>
  <si>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</si>
  <si>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</si>
  <si>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</si>
  <si>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</si>
  <si>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</si>
  <si>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</si>
  <si>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</si>
  <si>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</si>
  <si>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</si>
  <si>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</si>
  <si>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</si>
  <si>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</si>
  <si>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</si>
  <si>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</si>
  <si>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</si>
  <si>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</si>
  <si>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</si>
  <si>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</si>
  <si>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</si>
  <si>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</si>
  <si>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</si>
  <si>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</si>
  <si>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</si>
  <si>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</si>
  <si>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</si>
  <si>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</si>
  <si>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</si>
  <si>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</si>
  <si>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</si>
  <si>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</si>
  <si>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</si>
  <si>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</si>
  <si>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</si>
  <si>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</si>
  <si>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</si>
  <si>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</si>
  <si>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</si>
  <si>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</si>
  <si>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</si>
  <si>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</si>
  <si>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</si>
  <si>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</si>
  <si>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</si>
  <si>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</si>
  <si>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</si>
  <si>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</si>
  <si>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</si>
  <si>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</si>
  <si>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</si>
  <si>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</si>
  <si>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</si>
  <si>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</si>
  <si>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</si>
  <si>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</si>
  <si>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</si>
  <si>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</si>
  <si>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</si>
  <si>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</si>
  <si>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</si>
  <si>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</si>
  <si>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</si>
  <si>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</si>
  <si>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</si>
  <si>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</si>
  <si>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</si>
  <si>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</si>
  <si>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</si>
  <si>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</si>
  <si>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</si>
  <si>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</si>
  <si>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</si>
  <si>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</si>
  <si>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</si>
  <si>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</si>
  <si>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</si>
  <si>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</si>
  <si>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</si>
  <si>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</si>
  <si>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</si>
  <si>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</si>
  <si>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</si>
  <si>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</si>
  <si>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</si>
  <si>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</si>
  <si>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</si>
  <si>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</si>
  <si>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</si>
  <si>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</si>
  <si>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</si>
  <si>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</si>
  <si>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</si>
  <si>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</si>
  <si>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</si>
  <si>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</si>
  <si>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</si>
  <si>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</si>
  <si>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</si>
  <si>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</si>
  <si>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</si>
  <si>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</si>
  <si>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</si>
  <si>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</si>
  <si>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</si>
  <si>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</si>
  <si>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</si>
  <si>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</si>
  <si>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</si>
  <si>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</si>
  <si>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</si>
  <si>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</si>
  <si>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</si>
  <si>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</si>
  <si>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</si>
  <si>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</si>
  <si>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</si>
  <si>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</si>
  <si>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</si>
  <si>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</si>
  <si>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</si>
  <si>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</si>
  <si>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</si>
  <si>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</si>
  <si>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</si>
  <si>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</si>
  <si>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</si>
  <si>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</si>
  <si>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</si>
  <si>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</si>
  <si>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</si>
  <si>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</si>
  <si>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</si>
  <si>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</si>
  <si>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</si>
  <si>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</si>
  <si>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</si>
  <si>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</si>
  <si>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</si>
  <si>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</si>
  <si>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</si>
  <si>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</si>
  <si>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</si>
  <si>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</si>
  <si>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</si>
  <si>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</si>
  <si>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</si>
  <si>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</si>
  <si>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</si>
  <si>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</si>
  <si>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</si>
  <si>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</si>
  <si>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</si>
  <si>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</si>
  <si>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</si>
  <si>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</si>
  <si>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</si>
  <si>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</si>
  <si>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</si>
  <si>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</si>
  <si>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</si>
  <si>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</si>
  <si>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</si>
  <si>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</si>
  <si>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</si>
  <si>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</si>
  <si>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</si>
  <si>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</si>
  <si>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</si>
  <si>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</si>
  <si>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</si>
  <si>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</si>
  <si>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</si>
  <si>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</si>
  <si>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</si>
  <si>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</si>
  <si>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</si>
  <si>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</si>
  <si>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</si>
  <si>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</si>
  <si>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</si>
  <si>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</si>
  <si>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</si>
  <si>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</si>
  <si>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</si>
  <si>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</si>
  <si>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</si>
  <si>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</si>
  <si>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</si>
  <si>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</si>
  <si>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</si>
  <si>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</si>
  <si>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</si>
  <si>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</si>
  <si>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</si>
  <si>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</si>
  <si>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</si>
  <si>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</si>
  <si>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</si>
  <si>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</si>
  <si>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</si>
  <si>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</si>
  <si>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</si>
  <si>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</si>
  <si>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</si>
  <si>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</si>
  <si>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</si>
  <si>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</si>
  <si>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</si>
  <si>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</si>
  <si>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</si>
  <si>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</si>
  <si>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</si>
  <si>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</si>
  <si>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</si>
  <si>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</si>
  <si>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</si>
  <si>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</si>
  <si>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</si>
  <si>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</si>
  <si>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</si>
  <si>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</si>
  <si>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</si>
  <si>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</si>
  <si>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</si>
  <si>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</si>
  <si>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</si>
  <si>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</si>
  <si>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</si>
  <si>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</si>
  <si>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</si>
  <si>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</si>
  <si>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</si>
  <si>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</si>
  <si>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</si>
  <si>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</si>
  <si>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</si>
  <si>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</si>
  <si>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</si>
  <si>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</si>
  <si>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</si>
  <si>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</si>
  <si>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</si>
  <si>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</si>
  <si>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</si>
  <si>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</si>
  <si>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</si>
  <si>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</si>
  <si>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</si>
  <si>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</si>
  <si>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</si>
  <si>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</si>
  <si>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</si>
  <si>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</si>
  <si>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</si>
  <si>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</si>
  <si>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</si>
  <si>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</si>
  <si>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</si>
  <si>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</si>
  <si>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</si>
  <si>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</si>
  <si>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</si>
  <si>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</si>
  <si>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</si>
  <si>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</si>
  <si>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</si>
  <si>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</si>
  <si>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</si>
  <si>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</si>
  <si>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</si>
  <si>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</si>
  <si>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</si>
  <si>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</si>
  <si>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</si>
  <si>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</si>
  <si>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</si>
  <si>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</si>
  <si>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</si>
  <si>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</si>
  <si>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</si>
  <si>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</si>
  <si>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</si>
  <si>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</si>
  <si>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</si>
  <si>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</si>
  <si>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</si>
  <si>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</si>
  <si>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</si>
  <si>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</si>
  <si>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</si>
  <si>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</si>
  <si>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</si>
  <si>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</si>
  <si>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</si>
  <si>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</si>
  <si>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</si>
  <si>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</si>
  <si>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</si>
  <si>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</si>
  <si>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</si>
  <si>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</si>
  <si>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</si>
  <si>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</si>
  <si>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</si>
  <si>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</si>
  <si>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</si>
  <si>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</si>
  <si>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</si>
  <si>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</si>
  <si>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</si>
  <si>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</si>
  <si>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</si>
  <si>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</si>
  <si>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</si>
  <si>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</si>
  <si>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</si>
  <si>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</si>
  <si>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</si>
  <si>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</si>
  <si>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</si>
  <si>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</si>
  <si>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</si>
  <si>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</si>
  <si>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</si>
  <si>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</si>
  <si>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</si>
  <si>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</si>
  <si>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</si>
  <si>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</si>
  <si>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</si>
  <si>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</si>
  <si>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</si>
  <si>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</si>
  <si>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</si>
  <si>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</si>
  <si>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</si>
  <si>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</si>
  <si>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</si>
  <si>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</si>
  <si>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</si>
  <si>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</si>
  <si>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</si>
  <si>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</si>
  <si>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</si>
  <si>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</si>
  <si>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</si>
  <si>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</si>
  <si>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</si>
  <si>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</si>
  <si>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</si>
  <si>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</si>
  <si>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</si>
  <si>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</si>
  <si>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</si>
  <si>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</si>
  <si>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</si>
  <si>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</si>
  <si>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</si>
  <si>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</si>
  <si>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</si>
  <si>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</si>
  <si>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</si>
  <si>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</si>
  <si>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</si>
  <si>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</si>
  <si>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</si>
  <si>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</si>
  <si>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</si>
  <si>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</si>
  <si>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</si>
  <si>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</si>
  <si>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</si>
  <si>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</si>
  <si>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</si>
  <si>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</si>
  <si>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</si>
  <si>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</si>
  <si>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</si>
  <si>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</si>
  <si>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</si>
  <si>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</si>
  <si>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</si>
  <si>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</si>
  <si>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</si>
  <si>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</si>
  <si>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</si>
  <si>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</si>
  <si>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</si>
  <si>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</si>
  <si>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</si>
  <si>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</si>
  <si>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</si>
  <si>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</si>
  <si>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</si>
  <si>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</si>
  <si>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</si>
  <si>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</si>
  <si>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</si>
  <si>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</si>
  <si>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</si>
  <si>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</si>
  <si>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</si>
  <si>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</si>
  <si>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</si>
  <si>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</si>
  <si>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</si>
  <si>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</si>
  <si>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</si>
  <si>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</si>
  <si>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</si>
  <si>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</si>
  <si>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</si>
  <si>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</si>
  <si>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</si>
  <si>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</si>
  <si>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</si>
  <si>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</si>
  <si>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</si>
  <si>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</si>
  <si>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</si>
  <si>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</si>
  <si>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</si>
  <si>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</si>
  <si>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</si>
  <si>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</si>
  <si>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</si>
  <si>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</si>
  <si>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</si>
  <si>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</si>
  <si>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</si>
  <si>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</si>
  <si>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</si>
  <si>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</si>
  <si>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</si>
  <si>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</si>
  <si>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</si>
  <si>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</si>
  <si>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</si>
  <si>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</si>
  <si>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</si>
  <si>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</si>
  <si>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</si>
  <si>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</si>
  <si>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</si>
  <si>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</si>
  <si>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</si>
  <si>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</si>
  <si>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</si>
  <si>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</si>
  <si>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</si>
  <si>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</si>
  <si>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</si>
  <si>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</si>
  <si>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</si>
  <si>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</si>
  <si>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</si>
  <si>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</si>
  <si>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</si>
  <si>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</si>
  <si>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</si>
  <si>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</si>
  <si>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</si>
  <si>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</si>
  <si>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</si>
  <si>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</si>
  <si>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</si>
  <si>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</si>
  <si>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</si>
  <si>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</si>
  <si>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</si>
  <si>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</si>
  <si>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</si>
  <si>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</si>
  <si>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</si>
  <si>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</si>
  <si>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</si>
  <si>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</si>
  <si>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</si>
  <si>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</si>
  <si>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</si>
  <si>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</si>
  <si>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</si>
  <si>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</si>
  <si>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</si>
  <si>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</si>
  <si>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</si>
  <si>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</si>
  <si>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</si>
  <si>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</si>
  <si>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</si>
  <si>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</si>
  <si>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</si>
  <si>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</si>
  <si>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</si>
  <si>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</si>
  <si>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</si>
  <si>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</si>
  <si>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</si>
  <si>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</si>
  <si>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</si>
  <si>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</si>
  <si>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</si>
  <si>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</si>
  <si>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</si>
  <si>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</si>
  <si>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</si>
  <si>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</si>
  <si>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</si>
  <si>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</si>
  <si>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</si>
  <si>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</si>
  <si>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</si>
  <si>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</si>
  <si>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</si>
  <si>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</si>
  <si>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</si>
  <si>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</si>
  <si>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</si>
  <si>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</si>
  <si>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</si>
  <si>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</si>
  <si>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</si>
  <si>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</si>
  <si>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</si>
  <si>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</si>
  <si>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</si>
  <si>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</si>
  <si>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</si>
  <si>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</si>
  <si>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</si>
  <si>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</si>
  <si>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</si>
  <si>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</si>
  <si>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</si>
  <si>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</si>
  <si>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</si>
  <si>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</si>
  <si>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</si>
  <si>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</si>
  <si>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</si>
  <si>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</si>
  <si>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</si>
  <si>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</si>
  <si>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</si>
  <si>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</si>
  <si>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</si>
  <si>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</si>
  <si>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</si>
  <si>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</si>
  <si>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</si>
  <si>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</si>
  <si>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</si>
  <si>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</si>
  <si>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</si>
  <si>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</si>
  <si>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</si>
  <si>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</si>
  <si>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</si>
  <si>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</si>
  <si>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</si>
  <si>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</si>
  <si>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</si>
  <si>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</si>
  <si>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</si>
  <si>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</si>
  <si>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</si>
  <si>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</si>
  <si>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</si>
  <si>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</si>
  <si>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</si>
  <si>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</si>
  <si>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</si>
  <si>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</si>
  <si>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</si>
  <si>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</si>
  <si>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</si>
  <si>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</si>
  <si>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</si>
  <si>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</si>
  <si>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</si>
  <si>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</si>
  <si>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</si>
  <si>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</si>
  <si>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</si>
  <si>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</si>
  <si>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</si>
  <si>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</si>
  <si>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</si>
  <si>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</si>
  <si>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</si>
  <si>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</si>
  <si>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</si>
  <si>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</si>
  <si>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</si>
  <si>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</si>
  <si>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</si>
  <si>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</si>
  <si>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</si>
  <si>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</si>
  <si>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</si>
  <si>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</si>
  <si>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</si>
  <si>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</si>
  <si>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</si>
  <si>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</si>
  <si>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</si>
  <si>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</si>
  <si>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</si>
  <si>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</si>
  <si>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</si>
  <si>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</si>
  <si>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</si>
  <si>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</si>
  <si>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</si>
  <si>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</si>
  <si>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</si>
  <si>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</si>
  <si>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</si>
  <si>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</si>
  <si>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</si>
  <si>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</si>
  <si>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</si>
  <si>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</si>
  <si>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</si>
  <si>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</si>
  <si>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</si>
  <si>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</si>
  <si>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</si>
  <si>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</si>
  <si>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</si>
  <si>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</si>
  <si>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</si>
  <si>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</si>
  <si>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</si>
  <si>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</si>
  <si>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</si>
  <si>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</si>
  <si>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</si>
  <si>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</si>
  <si>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</si>
  <si>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</si>
  <si>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</si>
  <si>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</si>
  <si>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</si>
  <si>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</si>
  <si>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</si>
  <si>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</si>
  <si>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</si>
  <si>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</si>
  <si>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</si>
  <si>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</si>
  <si>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</si>
  <si>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</si>
  <si>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</si>
  <si>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</si>
  <si>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</si>
  <si>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</si>
  <si>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</si>
  <si>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</si>
  <si>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</si>
  <si>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</si>
  <si>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</si>
  <si>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</si>
  <si>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</si>
  <si>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</si>
  <si>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</si>
  <si>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</si>
  <si>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</si>
  <si>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</si>
  <si>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</si>
  <si>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</si>
  <si>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</si>
  <si>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</si>
  <si>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</si>
  <si>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</si>
  <si>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</si>
  <si>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</si>
  <si>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</si>
  <si>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</si>
  <si>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</si>
  <si>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</si>
  <si>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</si>
  <si>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</si>
  <si>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</si>
  <si>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</si>
  <si>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</si>
  <si>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</si>
  <si>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</si>
  <si>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</si>
  <si>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</si>
  <si>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</si>
  <si>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</si>
  <si>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</si>
  <si>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</si>
  <si>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</si>
  <si>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</si>
  <si>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</si>
  <si>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</si>
  <si>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</si>
  <si>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</si>
  <si>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</si>
  <si>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</si>
  <si>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</si>
  <si>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</si>
  <si>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</si>
  <si>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</si>
  <si>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</si>
  <si>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</si>
  <si>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</si>
  <si>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</si>
  <si>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</si>
  <si>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</si>
  <si>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</si>
  <si>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</si>
  <si>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</si>
  <si>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</si>
  <si>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</si>
  <si>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</si>
  <si>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</si>
  <si>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</si>
  <si>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</si>
  <si>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</si>
  <si>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</si>
  <si>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</si>
  <si>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</si>
  <si>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</si>
  <si>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</si>
  <si>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</si>
  <si>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</si>
  <si>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</si>
  <si>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</si>
  <si>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</si>
  <si>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</si>
  <si>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</si>
  <si>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</si>
  <si>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</si>
  <si>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</si>
  <si>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</si>
  <si>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</si>
  <si>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</si>
  <si>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</si>
  <si>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</si>
  <si>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</si>
  <si>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</si>
  <si>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</si>
  <si>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</si>
  <si>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</si>
  <si>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</si>
  <si>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</si>
  <si>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</si>
  <si>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</si>
  <si>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</si>
  <si>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</si>
  <si>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</si>
  <si>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</si>
  <si>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</si>
  <si>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</si>
  <si>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</si>
  <si>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</si>
  <si>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</si>
  <si>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</si>
  <si>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</si>
  <si>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</si>
  <si>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</si>
  <si>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</si>
  <si>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</si>
  <si>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</si>
  <si>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</si>
  <si>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</si>
  <si>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</si>
  <si>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</si>
  <si>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</si>
  <si>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</si>
  <si>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</si>
  <si>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</si>
  <si>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</si>
  <si>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</si>
  <si>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</si>
  <si>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</si>
  <si>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</si>
  <si>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</si>
  <si>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</si>
  <si>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</si>
  <si>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</si>
  <si>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</si>
  <si>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</si>
  <si>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</si>
  <si>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</si>
  <si>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</si>
  <si>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</si>
  <si>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</si>
  <si>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</si>
  <si>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</si>
  <si>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</si>
  <si>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</si>
  <si>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</si>
  <si>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</si>
  <si>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</si>
  <si>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</si>
  <si>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</si>
  <si>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</si>
  <si>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</si>
  <si>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</si>
  <si>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</si>
  <si>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</si>
  <si>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</si>
  <si>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</si>
  <si>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</si>
  <si>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</si>
  <si>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</si>
  <si>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</si>
  <si>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</si>
  <si>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</si>
  <si>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</si>
  <si>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</si>
  <si>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</si>
  <si>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</si>
  <si>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</si>
  <si>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</si>
  <si>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</si>
  <si>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</si>
  <si>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</si>
  <si>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</si>
  <si>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</si>
  <si>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</si>
  <si>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</si>
  <si>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</si>
  <si>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</si>
  <si>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</si>
  <si>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</si>
  <si>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</si>
  <si>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</si>
  <si>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</si>
  <si>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</si>
  <si>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</si>
  <si>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</si>
  <si>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</si>
  <si>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</si>
  <si>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</si>
  <si>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</si>
  <si>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</si>
  <si>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</si>
  <si>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</si>
  <si>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</si>
  <si>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</si>
  <si>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</si>
  <si>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</si>
  <si>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</si>
  <si>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</si>
  <si>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</si>
  <si>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</si>
  <si>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</si>
  <si>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</si>
  <si>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</si>
  <si>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</si>
  <si>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</si>
  <si>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</si>
  <si>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</si>
  <si>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</si>
  <si>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</si>
  <si>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</si>
  <si>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</si>
  <si>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</si>
  <si>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</si>
  <si>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</si>
  <si>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</si>
  <si>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</si>
  <si>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</si>
  <si>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</si>
  <si>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</si>
  <si>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</si>
  <si>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</si>
  <si>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</si>
  <si>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</si>
  <si>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</si>
  <si>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</si>
  <si>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</si>
  <si>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</si>
  <si>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</si>
  <si>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</si>
  <si>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</si>
  <si>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</si>
  <si>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</si>
  <si>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</si>
  <si>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</si>
  <si>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</si>
  <si>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</si>
  <si>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</si>
  <si>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</si>
  <si>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</si>
  <si>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</si>
  <si>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</si>
  <si>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</si>
  <si>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</si>
  <si>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</si>
  <si>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</si>
  <si>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</si>
  <si>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</si>
  <si>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</si>
  <si>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</si>
  <si>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</si>
  <si>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</si>
  <si>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</si>
  <si>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</si>
  <si>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</si>
  <si>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</si>
  <si>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</si>
  <si>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</si>
  <si>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</si>
  <si>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</si>
  <si>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</si>
  <si>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</si>
  <si>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</si>
  <si>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</si>
  <si>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</si>
  <si>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</si>
  <si>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</si>
  <si>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</si>
  <si>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</si>
  <si>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</si>
  <si>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</si>
  <si>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</si>
  <si>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</si>
  <si>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</si>
  <si>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</si>
  <si>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</si>
  <si>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</si>
  <si>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</si>
  <si>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</si>
  <si>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</si>
  <si>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</si>
  <si>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</si>
  <si>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</si>
  <si>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</si>
  <si>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</si>
  <si>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</si>
  <si>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</si>
  <si>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</si>
  <si>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</si>
  <si>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</si>
  <si>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</si>
  <si>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</si>
  <si>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</si>
  <si>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</si>
  <si>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</si>
  <si>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</si>
  <si>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</si>
  <si>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</si>
  <si>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</si>
  <si>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</si>
  <si>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</si>
  <si>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</si>
  <si>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</si>
  <si>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</si>
  <si>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</si>
  <si>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</si>
  <si>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</si>
  <si>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</si>
  <si>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</si>
  <si>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</si>
  <si>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</si>
  <si>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</si>
  <si>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</si>
  <si>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</si>
  <si>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</si>
  <si>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</si>
  <si>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</si>
  <si>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</si>
  <si>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</si>
  <si>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</si>
  <si>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</si>
  <si>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</si>
  <si>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</si>
  <si>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</si>
  <si>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</si>
  <si>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</si>
  <si>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</si>
  <si>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</si>
  <si>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</si>
  <si>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</si>
  <si>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</si>
  <si>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</si>
  <si>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</si>
  <si>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</si>
  <si>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</si>
  <si>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</si>
  <si>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</si>
  <si>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</si>
  <si>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</si>
  <si>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</si>
  <si>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</si>
  <si>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</si>
  <si>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</si>
  <si>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</si>
  <si>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</si>
  <si>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</si>
  <si>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</si>
  <si>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</si>
  <si>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</si>
  <si>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</si>
  <si>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</si>
  <si>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</si>
  <si>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</si>
  <si>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</si>
  <si>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</si>
  <si>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</si>
  <si>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</si>
  <si>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</si>
  <si>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</si>
  <si>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</si>
  <si>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</si>
  <si>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</si>
  <si>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</si>
  <si>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</si>
  <si>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</si>
  <si>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</si>
  <si>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</si>
  <si>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</si>
  <si>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</si>
  <si>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</si>
  <si>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</si>
  <si>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</si>
  <si>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</si>
  <si>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</si>
  <si>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</si>
  <si>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</si>
  <si>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</si>
  <si>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</si>
  <si>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</si>
  <si>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</si>
  <si>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</si>
  <si>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</si>
  <si>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</si>
  <si>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</si>
  <si>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</si>
  <si>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</si>
  <si>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</si>
  <si>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</si>
  <si>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</si>
  <si>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</si>
  <si>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</si>
  <si>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</si>
  <si>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</si>
  <si>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</si>
  <si>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</si>
  <si>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</si>
  <si>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</si>
  <si>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</si>
  <si>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</si>
  <si>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</si>
  <si>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</si>
  <si>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</si>
  <si>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</si>
  <si>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</si>
  <si>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</si>
  <si>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</si>
  <si>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</si>
  <si>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</si>
  <si>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</si>
  <si>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</si>
  <si>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</si>
  <si>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</si>
  <si>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</si>
  <si>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</si>
  <si>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</si>
  <si>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</si>
  <si>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</si>
  <si>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</si>
  <si>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</si>
  <si>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</si>
  <si>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</si>
  <si>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</si>
  <si>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</si>
  <si>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</si>
  <si>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</si>
  <si>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</si>
  <si>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</si>
  <si>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</si>
  <si>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</si>
  <si>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</si>
  <si>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</si>
  <si>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</si>
  <si>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</si>
  <si>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</si>
  <si>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</si>
  <si>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</si>
  <si>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</si>
  <si>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</si>
  <si>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</si>
  <si>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</si>
  <si>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</si>
  <si>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</si>
  <si>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</si>
  <si>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</si>
  <si>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</si>
  <si>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</si>
  <si>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</si>
  <si>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</si>
  <si>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</si>
  <si>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</si>
  <si>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</si>
  <si>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</si>
  <si>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</si>
  <si>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</si>
  <si>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</si>
  <si>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</si>
  <si>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</si>
  <si>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</si>
  <si>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</si>
  <si>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</si>
  <si>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</si>
  <si>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</si>
  <si>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</si>
  <si>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</si>
  <si>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</si>
  <si>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</si>
  <si>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</si>
  <si>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</si>
  <si>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</si>
  <si>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</si>
  <si>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</si>
  <si>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</si>
  <si>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</si>
  <si>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</si>
  <si>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</si>
  <si>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</si>
  <si>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</si>
  <si>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</si>
  <si>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</si>
  <si>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</si>
  <si>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</si>
  <si>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</si>
  <si>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</si>
  <si>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</si>
  <si>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</si>
  <si>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</si>
  <si>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</si>
  <si>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</si>
  <si>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</si>
  <si>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</si>
  <si>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</si>
  <si>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</si>
  <si>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</si>
  <si>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</si>
  <si>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</si>
  <si>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</si>
  <si>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</si>
  <si>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</si>
  <si>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</si>
  <si>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</si>
  <si>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</si>
  <si>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</si>
  <si>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</si>
  <si>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</si>
  <si>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</si>
  <si>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</si>
  <si>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</si>
  <si>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</si>
  <si>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</si>
  <si>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</si>
  <si>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</si>
  <si>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</si>
  <si>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</si>
  <si>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</si>
  <si>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</si>
  <si>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</si>
  <si>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</si>
  <si>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</si>
  <si>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</si>
  <si>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</si>
  <si>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</si>
  <si>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</si>
  <si>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</si>
  <si>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</si>
  <si>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</si>
  <si>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</si>
  <si>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</si>
  <si>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</si>
  <si>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</si>
  <si>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</si>
  <si>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</si>
  <si>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</si>
  <si>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</si>
  <si>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</si>
  <si>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</si>
  <si>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</si>
  <si>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</si>
  <si>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</si>
  <si>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</si>
  <si>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</si>
  <si>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</si>
  <si>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</si>
  <si>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</si>
  <si>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</si>
  <si>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</si>
  <si>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</si>
  <si>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</si>
  <si>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</si>
  <si>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</si>
  <si>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</si>
  <si>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</si>
  <si>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</si>
  <si>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</si>
  <si>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</si>
  <si>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</si>
  <si>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</si>
  <si>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</si>
  <si>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</si>
  <si>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</si>
  <si>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</si>
  <si>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</si>
  <si>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</si>
  <si>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</si>
  <si>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</si>
  <si>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</si>
  <si>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</si>
  <si>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</si>
  <si>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</si>
  <si>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</si>
  <si>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</si>
  <si>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</si>
  <si>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</si>
  <si>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</si>
  <si>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</si>
  <si>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</si>
  <si>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</si>
  <si>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</si>
  <si>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</si>
  <si>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</si>
  <si>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</si>
  <si>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</si>
  <si>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</si>
  <si>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</si>
  <si>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</si>
  <si>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</si>
  <si>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</si>
  <si>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</si>
  <si>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</si>
  <si>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</si>
  <si>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</si>
  <si>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</si>
  <si>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</si>
  <si>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</si>
  <si>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</si>
  <si>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</si>
  <si>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</si>
  <si>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</si>
  <si>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</si>
  <si>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</si>
  <si>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</si>
  <si>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</si>
  <si>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</si>
  <si>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</si>
  <si>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</si>
  <si>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</si>
  <si>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</si>
  <si>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</si>
  <si>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</si>
  <si>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</si>
  <si>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</si>
  <si>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</si>
  <si>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</si>
  <si>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</si>
  <si>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</si>
  <si>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</si>
  <si>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</si>
  <si>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</si>
  <si>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</si>
  <si>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</si>
  <si>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</si>
  <si>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</si>
  <si>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</si>
  <si>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</si>
  <si>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</si>
  <si>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</si>
  <si>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</si>
  <si>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</si>
  <si>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</si>
  <si>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</si>
  <si>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</si>
  <si>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</si>
  <si>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</si>
  <si>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</si>
  <si>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</si>
  <si>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</si>
  <si>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</si>
  <si>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</si>
  <si>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</si>
  <si>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</si>
  <si>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</si>
  <si>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</si>
  <si>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</si>
  <si>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</si>
  <si>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</si>
  <si>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</si>
  <si>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</si>
  <si>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</si>
  <si>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</si>
  <si>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</si>
  <si>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</si>
  <si>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</si>
  <si>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</si>
  <si>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</si>
  <si>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</si>
  <si>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</si>
  <si>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</si>
  <si>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</si>
  <si>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</si>
  <si>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</si>
  <si>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</si>
  <si>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</si>
  <si>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</si>
  <si>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</si>
  <si>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</si>
  <si>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</si>
  <si>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</si>
  <si>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</si>
  <si>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</si>
  <si>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</si>
  <si>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</si>
  <si>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</si>
  <si>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</si>
  <si>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</si>
  <si>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</si>
  <si>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</si>
  <si>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</si>
  <si>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</si>
  <si>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</si>
  <si>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</si>
  <si>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</si>
  <si>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</si>
  <si>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</si>
  <si>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</si>
  <si>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</si>
  <si>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</si>
  <si>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</si>
  <si>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</si>
  <si>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</si>
  <si>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</si>
  <si>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</si>
  <si>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</si>
  <si>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</si>
  <si>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</si>
  <si>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</si>
  <si>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</si>
  <si>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</si>
  <si>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</si>
  <si>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</si>
  <si>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</si>
  <si>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</si>
  <si>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</si>
  <si>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</si>
  <si>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</si>
  <si>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</si>
  <si>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</si>
  <si>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</si>
  <si>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</si>
  <si>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</si>
  <si>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</si>
  <si>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</si>
  <si>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</si>
  <si>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</si>
  <si>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</si>
  <si>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</si>
  <si>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</si>
  <si>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</si>
  <si>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</si>
  <si>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</si>
  <si>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</si>
  <si>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</si>
  <si>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</si>
  <si>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</si>
  <si>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</si>
  <si>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</si>
  <si>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</si>
  <si>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</si>
  <si>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</si>
  <si>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</si>
  <si>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</si>
  <si>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</si>
  <si>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</si>
  <si>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</si>
  <si>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</si>
  <si>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</si>
  <si>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</si>
  <si>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</si>
  <si>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</si>
  <si>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</si>
  <si>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</si>
  <si>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</si>
  <si>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</si>
  <si>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</si>
  <si>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</si>
  <si>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</si>
  <si>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</si>
  <si>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</si>
  <si>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</si>
  <si>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</si>
  <si>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</si>
  <si>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</si>
  <si>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</si>
  <si>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</si>
  <si>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</si>
  <si>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</si>
  <si>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</si>
  <si>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</si>
  <si>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</si>
  <si>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</si>
  <si>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</si>
  <si>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</si>
  <si>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</si>
  <si>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</si>
  <si>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</si>
  <si>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</si>
  <si>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</si>
  <si>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</si>
  <si>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</si>
  <si>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</si>
  <si>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</si>
  <si>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</si>
  <si>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</si>
  <si>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</si>
  <si>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</si>
  <si>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</si>
  <si>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</si>
  <si>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</si>
  <si>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</si>
  <si>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</si>
  <si>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</si>
  <si>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</si>
  <si>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</si>
  <si>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</si>
  <si>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</si>
  <si>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</si>
  <si>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</si>
  <si>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</si>
  <si>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</si>
  <si>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</si>
  <si>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</si>
  <si>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</si>
  <si>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</si>
  <si>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</si>
  <si>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</si>
  <si>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</si>
  <si>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</si>
  <si>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</si>
  <si>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</si>
  <si>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</si>
  <si>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</si>
  <si>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</si>
  <si>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</si>
  <si>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</si>
  <si>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</si>
  <si>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</si>
  <si>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</si>
  <si>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</si>
  <si>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</si>
  <si>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</si>
  <si>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</si>
  <si>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</si>
  <si>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</si>
  <si>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</si>
  <si>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</si>
  <si>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</si>
  <si>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</si>
  <si>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</si>
  <si>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</si>
  <si>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</si>
  <si>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</si>
  <si>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</si>
  <si>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</si>
  <si>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</si>
  <si>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</si>
  <si>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</si>
  <si>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</si>
  <si>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</si>
  <si>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</si>
  <si>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</si>
  <si>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</si>
  <si>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</si>
  <si>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</si>
  <si>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</si>
  <si>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</si>
  <si>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</si>
  <si>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</si>
  <si>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</si>
  <si>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</si>
  <si>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</si>
  <si>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</si>
  <si>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</si>
  <si>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</si>
  <si>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</si>
  <si>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</si>
  <si>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</si>
  <si>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</si>
  <si>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</si>
  <si>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</si>
  <si>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</si>
  <si>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</si>
  <si>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</si>
  <si>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</si>
  <si>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</si>
  <si>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</si>
  <si>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</si>
  <si>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</si>
  <si>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</si>
  <si>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</si>
  <si>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</si>
  <si>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</si>
  <si>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</si>
  <si>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</si>
  <si>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</si>
  <si>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</si>
  <si>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</si>
  <si>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</si>
  <si>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</si>
  <si>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</si>
  <si>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</si>
  <si>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</si>
  <si>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</si>
  <si>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</si>
  <si>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</si>
  <si>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</si>
  <si>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</si>
  <si>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</si>
  <si>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</si>
  <si>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</si>
  <si>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</si>
  <si>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</si>
  <si>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</si>
  <si>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</si>
  <si>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</si>
  <si>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</si>
  <si>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</si>
  <si>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</si>
  <si>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</si>
  <si>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</si>
  <si>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</si>
  <si>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</si>
  <si>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</si>
  <si>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</si>
  <si>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</si>
  <si>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</si>
  <si>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</si>
  <si>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</si>
  <si>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</si>
  <si>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</si>
  <si>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</si>
  <si>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</si>
  <si>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</si>
  <si>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</si>
  <si>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</si>
  <si>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</si>
  <si>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</si>
  <si>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</si>
  <si>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</si>
  <si>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</si>
  <si>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</si>
  <si>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</si>
  <si>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</si>
  <si>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</si>
  <si>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</si>
  <si>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</si>
  <si>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</si>
  <si>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</si>
  <si>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</si>
  <si>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</si>
  <si>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</si>
  <si>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</si>
  <si>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</si>
  <si>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</si>
  <si>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</si>
  <si>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</si>
  <si>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</si>
  <si>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</si>
  <si>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</si>
  <si>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</si>
  <si>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</si>
  <si>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</si>
  <si>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</si>
  <si>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</si>
  <si>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</si>
  <si>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</si>
  <si>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</si>
  <si>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</si>
  <si>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</si>
  <si>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</si>
  <si>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</si>
  <si>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</si>
  <si>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</si>
  <si>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</si>
  <si>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</si>
  <si>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</si>
  <si>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</si>
  <si>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</si>
  <si>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</si>
  <si>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</si>
  <si>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</si>
  <si>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</si>
  <si>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</si>
  <si>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</si>
  <si>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</si>
  <si>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</si>
  <si>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</si>
  <si>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</si>
  <si>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</si>
  <si>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</si>
  <si>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</si>
  <si>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</si>
  <si>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</si>
  <si>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</si>
  <si>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</si>
  <si>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</si>
  <si>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</si>
  <si>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</si>
  <si>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</si>
  <si>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</si>
  <si>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</si>
  <si>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</si>
  <si>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</si>
  <si>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</si>
  <si>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</si>
  <si>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</si>
  <si>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</si>
  <si>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</si>
  <si>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</si>
  <si>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</si>
  <si>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</si>
  <si>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</si>
  <si>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</si>
  <si>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</si>
  <si>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</si>
  <si>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</si>
  <si>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</si>
  <si>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</si>
  <si>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</si>
  <si>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</si>
  <si>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</si>
  <si>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</si>
  <si>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</si>
  <si>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</si>
  <si>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</si>
  <si>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</si>
  <si>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</si>
  <si>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</si>
  <si>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</si>
  <si>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</si>
  <si>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</si>
  <si>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</si>
  <si>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</si>
  <si>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</si>
  <si>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</si>
  <si>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</si>
  <si>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</si>
  <si>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</si>
  <si>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</si>
  <si>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</si>
  <si>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</si>
  <si>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</si>
  <si>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</si>
  <si>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</si>
  <si>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</si>
  <si>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</si>
  <si>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</si>
  <si>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</si>
  <si>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</si>
  <si>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</si>
  <si>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</si>
  <si>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</si>
  <si>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</si>
  <si>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</si>
  <si>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</si>
  <si>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</si>
  <si>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</si>
  <si>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</si>
  <si>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</si>
  <si>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</si>
  <si>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</si>
  <si>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</si>
  <si>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</si>
  <si>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</si>
  <si>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</si>
  <si>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</si>
  <si>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</si>
  <si>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</si>
  <si>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</si>
  <si>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</si>
  <si>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</si>
  <si>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</si>
  <si>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</si>
  <si>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</si>
  <si>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</si>
  <si>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</si>
  <si>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</si>
  <si>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</si>
  <si>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</si>
  <si>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</si>
  <si>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</si>
  <si>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</si>
  <si>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</si>
  <si>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</si>
  <si>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</si>
  <si>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</si>
  <si>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</si>
  <si>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</si>
  <si>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</si>
  <si>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</si>
  <si>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</si>
  <si>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</si>
  <si>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</si>
  <si>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</si>
  <si>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</si>
  <si>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</si>
  <si>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</si>
  <si>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</si>
  <si>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</si>
  <si>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</si>
  <si>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</si>
  <si>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</si>
  <si>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</si>
  <si>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</si>
  <si>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</si>
  <si>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</si>
  <si>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</si>
  <si>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</si>
  <si>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</si>
  <si>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</si>
  <si>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</si>
  <si>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</si>
  <si>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</si>
  <si>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</si>
  <si>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</si>
  <si>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</si>
  <si>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</si>
  <si>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</si>
  <si>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</si>
  <si>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</si>
  <si>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</si>
  <si>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</si>
  <si>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</si>
  <si>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</si>
  <si>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</si>
  <si>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</si>
  <si>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</si>
  <si>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</si>
  <si>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</si>
  <si>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</si>
  <si>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</si>
  <si>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</si>
  <si>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</si>
  <si>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</si>
  <si>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</si>
  <si>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</si>
  <si>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</si>
  <si>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</si>
  <si>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</si>
  <si>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</si>
  <si>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</si>
  <si>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</si>
  <si>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</si>
  <si>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</si>
  <si>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</si>
  <si>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</si>
  <si>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</si>
  <si>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</si>
  <si>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</si>
  <si>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</si>
  <si>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</si>
  <si>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</si>
  <si>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</si>
  <si>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</si>
  <si>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</si>
  <si>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</si>
  <si>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</si>
  <si>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</si>
  <si>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</si>
  <si>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</si>
  <si>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</si>
  <si>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</si>
  <si>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</si>
  <si>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</si>
  <si>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</si>
  <si>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</si>
  <si>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</si>
  <si>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</si>
  <si>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</si>
  <si>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</si>
  <si>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</si>
  <si>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</si>
  <si>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</si>
  <si>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</si>
  <si>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</si>
  <si>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</si>
  <si>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</si>
  <si>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</si>
  <si>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</si>
  <si>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</si>
  <si>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</si>
  <si>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</si>
  <si>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</si>
  <si>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</si>
  <si>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</si>
  <si>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</si>
  <si>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</si>
  <si>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</si>
  <si>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</si>
  <si>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</si>
  <si>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</si>
  <si>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</si>
  <si>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</si>
  <si>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</si>
  <si>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</si>
  <si>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</si>
  <si>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</si>
  <si>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</si>
  <si>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</si>
  <si>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</si>
  <si>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</si>
  <si>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</si>
  <si>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</si>
  <si>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</si>
  <si>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</si>
  <si>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</si>
  <si>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</si>
  <si>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</si>
  <si>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</si>
  <si>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</si>
  <si>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</si>
  <si>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</si>
  <si>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</si>
  <si>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</si>
  <si>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</si>
  <si>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</si>
  <si>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</si>
  <si>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</si>
  <si>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</si>
  <si>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</si>
  <si>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</si>
  <si>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</si>
  <si>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</si>
  <si>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</si>
  <si>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</si>
  <si>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</si>
  <si>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</si>
  <si>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</si>
  <si>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</si>
  <si>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</si>
  <si>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</si>
  <si>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</si>
  <si>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</si>
  <si>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</si>
  <si>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</si>
  <si>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</si>
  <si>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</si>
  <si>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</si>
  <si>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</si>
  <si>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</si>
  <si>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</si>
  <si>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</si>
  <si>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</si>
  <si>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</si>
  <si>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</si>
  <si>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</si>
  <si>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</si>
  <si>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</si>
  <si>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</si>
  <si>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</si>
  <si>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</si>
  <si>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</si>
  <si>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</si>
  <si>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</si>
  <si>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</si>
  <si>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</si>
  <si>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</si>
  <si>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</si>
  <si>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</si>
  <si>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</si>
  <si>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</si>
  <si>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</si>
  <si>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</si>
  <si>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</si>
  <si>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</si>
  <si>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</si>
  <si>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</si>
  <si>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</si>
  <si>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</si>
  <si>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</si>
  <si>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</si>
  <si>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</si>
  <si>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</si>
  <si>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</si>
  <si>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</si>
  <si>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</si>
  <si>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</si>
  <si>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</si>
  <si>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</si>
  <si>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</si>
  <si>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</si>
  <si>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</si>
  <si>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</si>
  <si>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</si>
  <si>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</si>
  <si>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</si>
  <si>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</si>
  <si>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</si>
  <si>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</si>
  <si>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</si>
  <si>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</si>
  <si>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</si>
  <si>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</si>
  <si>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</si>
  <si>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</si>
  <si>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</si>
  <si>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</si>
  <si>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</si>
  <si>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</si>
  <si>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</si>
  <si>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</si>
  <si>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</si>
  <si>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</si>
  <si>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</si>
  <si>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</si>
  <si>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</si>
  <si>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</si>
  <si>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</si>
  <si>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</si>
  <si>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</si>
  <si>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</si>
  <si>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</si>
  <si>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</si>
  <si>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</si>
  <si>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</si>
  <si>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</si>
  <si>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</si>
  <si>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</si>
  <si>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</si>
  <si>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</si>
  <si>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</si>
  <si>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</si>
  <si>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</si>
  <si>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</si>
  <si>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</si>
  <si>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</si>
  <si>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</si>
  <si>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</si>
  <si>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</si>
  <si>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</si>
  <si>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</si>
  <si>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</si>
  <si>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</si>
  <si>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</si>
  <si>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</si>
  <si>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</si>
  <si>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</si>
  <si>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</si>
  <si>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</si>
  <si>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</si>
  <si>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</si>
  <si>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</si>
  <si>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</si>
  <si>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</si>
  <si>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</si>
  <si>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</si>
  <si>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</si>
  <si>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</si>
  <si>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</si>
  <si>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</si>
  <si>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</si>
  <si>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</si>
  <si>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</si>
  <si>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</si>
  <si>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</si>
  <si>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</si>
  <si>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</si>
  <si>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</si>
  <si>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</si>
  <si>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</si>
  <si>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</si>
  <si>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</si>
  <si>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</si>
  <si>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</si>
  <si>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</si>
  <si>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</si>
  <si>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</si>
  <si>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</si>
  <si>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</si>
  <si>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</si>
  <si>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</si>
  <si>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</si>
  <si>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</si>
  <si>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</si>
  <si>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</si>
  <si>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</si>
  <si>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</si>
  <si>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</si>
  <si>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</si>
  <si>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</si>
  <si>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</si>
  <si>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</si>
  <si>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</si>
  <si>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</si>
  <si>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</si>
  <si>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</si>
  <si>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</si>
  <si>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</si>
  <si>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</si>
  <si>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</si>
  <si>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</si>
  <si>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</si>
  <si>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</si>
  <si>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</si>
  <si>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</si>
  <si>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</si>
  <si>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</si>
  <si>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</si>
  <si>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</si>
  <si>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</si>
  <si>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</si>
  <si>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</si>
  <si>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</si>
  <si>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</si>
  <si>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</si>
  <si>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</si>
  <si>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</si>
  <si>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</si>
  <si>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</si>
  <si>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</si>
  <si>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</si>
  <si>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</si>
  <si>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</si>
  <si>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</si>
  <si>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</si>
  <si>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</si>
  <si>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</si>
  <si>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</si>
  <si>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</si>
  <si>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</si>
  <si>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</si>
  <si>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</si>
  <si>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</si>
  <si>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</si>
  <si>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</si>
  <si>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</si>
  <si>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</si>
  <si>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</si>
  <si>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</si>
  <si>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</si>
  <si>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</si>
  <si>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</si>
  <si>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</si>
  <si>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</si>
  <si>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</si>
  <si>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</si>
  <si>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</si>
  <si>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</si>
  <si>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</si>
  <si>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</si>
  <si>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</si>
  <si>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</si>
  <si>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</si>
  <si>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</si>
  <si>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</si>
  <si>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</si>
  <si>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</si>
  <si>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</si>
  <si>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</si>
  <si>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</si>
  <si>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</si>
  <si>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</si>
  <si>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</si>
  <si>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</si>
  <si>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</si>
  <si>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</si>
  <si>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</si>
  <si>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</si>
  <si>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</si>
  <si>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</si>
  <si>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</si>
  <si>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</si>
  <si>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</si>
  <si>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</si>
  <si>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</si>
  <si>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</si>
  <si>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</si>
  <si>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</si>
  <si>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</si>
  <si>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</si>
  <si>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</si>
  <si>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</si>
  <si>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</si>
  <si>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</si>
  <si>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</si>
  <si>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</si>
  <si>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</si>
  <si>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</si>
  <si>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</si>
  <si>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</si>
  <si>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</si>
  <si>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</si>
  <si>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</si>
  <si>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</si>
  <si>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</si>
  <si>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</si>
  <si>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</si>
  <si>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</si>
  <si>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</si>
  <si>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</si>
  <si>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</si>
  <si>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</si>
  <si>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</si>
  <si>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</si>
  <si>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</si>
  <si>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</si>
  <si>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</si>
  <si>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</si>
  <si>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</si>
  <si>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</si>
  <si>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</si>
  <si>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</si>
  <si>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</si>
  <si>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</si>
  <si>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</si>
  <si>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</si>
  <si>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</si>
  <si>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</si>
  <si>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</si>
  <si>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</si>
  <si>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</si>
  <si>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</si>
  <si>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</si>
  <si>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</si>
  <si>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</si>
  <si>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</si>
  <si>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</si>
  <si>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</si>
  <si>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</si>
  <si>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</si>
  <si>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</si>
  <si>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</si>
  <si>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</si>
  <si>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</si>
  <si>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</si>
  <si>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</si>
  <si>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</si>
  <si>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</si>
  <si>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</si>
  <si>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</si>
  <si>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</si>
  <si>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</si>
  <si>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</si>
  <si>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</si>
  <si>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</si>
  <si>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</si>
  <si>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</si>
  <si>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</si>
  <si>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</si>
  <si>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</si>
  <si>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</si>
  <si>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</si>
  <si>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</si>
  <si>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</si>
  <si>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</si>
  <si>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</si>
  <si>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</si>
  <si>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</si>
  <si>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</si>
  <si>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</si>
  <si>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</si>
  <si>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</si>
  <si>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</si>
  <si>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</si>
  <si>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</si>
  <si>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</si>
  <si>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</si>
  <si>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</si>
  <si>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</si>
  <si>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</si>
  <si>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</si>
  <si>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</si>
  <si>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</si>
  <si>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</si>
  <si>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</si>
  <si>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</si>
  <si>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</si>
  <si>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</si>
  <si>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</si>
  <si>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</si>
  <si>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</si>
  <si>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</si>
  <si>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</si>
  <si>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</si>
  <si>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</si>
  <si>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</si>
  <si>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</si>
  <si>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</si>
  <si>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</si>
  <si>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</si>
  <si>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</si>
  <si>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</si>
  <si>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</si>
  <si>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</si>
  <si>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</si>
  <si>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</si>
  <si>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</si>
  <si>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</si>
  <si>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</si>
  <si>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</si>
  <si>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</si>
  <si>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</si>
  <si>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</si>
  <si>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</si>
  <si>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</si>
  <si>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</si>
  <si>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</si>
  <si>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</si>
  <si>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</si>
  <si>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</si>
  <si>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</si>
  <si>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</si>
  <si>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</si>
  <si>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</si>
  <si>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</si>
  <si>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</si>
  <si>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</si>
  <si>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</si>
  <si>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</si>
  <si>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</si>
  <si>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</si>
  <si>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</si>
  <si>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</si>
  <si>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</si>
  <si>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</si>
  <si>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</si>
  <si>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</si>
  <si>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</si>
  <si>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</si>
  <si>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</si>
  <si>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</si>
  <si>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</si>
  <si>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</si>
  <si>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</si>
  <si>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</si>
  <si>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</si>
  <si>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</si>
  <si>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</si>
  <si>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</si>
  <si>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</si>
  <si>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</si>
  <si>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</si>
  <si>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</si>
  <si>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</si>
  <si>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</si>
  <si>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</si>
  <si>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</si>
  <si>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</si>
  <si>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</si>
  <si>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</si>
  <si>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</si>
  <si>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</si>
  <si>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</si>
  <si>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</si>
  <si>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</si>
  <si>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</si>
  <si>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</si>
  <si>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</si>
  <si>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</si>
  <si>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</si>
  <si>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</si>
  <si>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</si>
  <si>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</si>
  <si>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</si>
  <si>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Giá đất CLN, CHN</t>
  </si>
  <si>
    <t>Giá đất RSX,NTS</t>
  </si>
  <si>
    <t>Tên Khu tái định cư</t>
  </si>
  <si>
    <t xml:space="preserve"> Giá đất theo Quyết định 86/2024/QĐ-UBND ngày 27/12/2024 </t>
  </si>
  <si>
    <t>Khu dân cư phục vụ tái định cư số 21 (nối khu tái định cư khu F với Khu dân cư Đình Tân Lại) (phường Bửu Long)</t>
  </si>
  <si>
    <t>Đường D2 (phường Bửu Long)</t>
  </si>
  <si>
    <t>Đường N12 (phường Bửu Long)</t>
  </si>
  <si>
    <t>Khu dân cư phục vụ TĐC KP1 phường Bửu Long</t>
  </si>
  <si>
    <t>Các đường trong Khu dân cư phục vụ TĐC KP1 phường Bửu Long</t>
  </si>
  <si>
    <t>Hạ tầng khu dân cư, thương mại và tái định cư 6,3 ha tại phường Bửu Long</t>
  </si>
  <si>
    <t>Khu tái định cư 3,2 ha phường Bửu Long</t>
  </si>
  <si>
    <t>Các đường trong Khu tái định cư 3,2 ha phường Bửu Long</t>
  </si>
  <si>
    <t>Khu tái định cư phường Bửu Long</t>
  </si>
  <si>
    <t>Khu tái định cư phường Quang Vinh</t>
  </si>
  <si>
    <t>Đường Đông Tây 3 (phường Quang Vinh)</t>
  </si>
  <si>
    <t>Khu tái định cư phường Thống Nhất và phường Tân Mai</t>
  </si>
  <si>
    <t>Khu dân cư An Bình mở rộng (cty Sonadezi)</t>
  </si>
  <si>
    <t>Khu dân cư An Hòa 2 (phường An Bình)</t>
  </si>
  <si>
    <t>Khu tái định cư Khu phố Nhị Hòa (phường Hiệp Hòa)</t>
  </si>
  <si>
    <t>Đường Đỗ Văn Thi, Đoạn từ đường Nguyễn Tri Phương đến hết cây xăng An Thái An</t>
  </si>
  <si>
    <t>Khu tái định cư 0,16 ha phường Hiệp Hòa</t>
  </si>
  <si>
    <t>Đường Đặng Văn Trơn, Đoạn từ đường Đỗ Văn Thi đến đường rẽ lên cầu Bửu Hòa</t>
  </si>
  <si>
    <t>Khu tái định cư phường An Bình (Ajinomoto)</t>
  </si>
  <si>
    <t>Các đường trong Khu tái định cư phường An Bình (Ajinomoto)</t>
  </si>
  <si>
    <t>BH68DT_D3+1</t>
  </si>
  <si>
    <t>BH68DT_D3+2</t>
  </si>
  <si>
    <t>BH68DT_D3+3</t>
  </si>
  <si>
    <t>BH68DT_D3+4</t>
  </si>
  <si>
    <t>BH68DT_D4+1</t>
  </si>
  <si>
    <t>BH68DT_D4+2</t>
  </si>
  <si>
    <t>BH68DT_D4+3</t>
  </si>
  <si>
    <t>BH68DT_D4+4</t>
  </si>
  <si>
    <t>BH68DT_D5+1</t>
  </si>
  <si>
    <t>BH68DT_D5+2</t>
  </si>
  <si>
    <t>BH68DT_D5+3</t>
  </si>
  <si>
    <t>BH68DT_D5+4</t>
  </si>
  <si>
    <t>Từ Ngã ba Gạc Nai</t>
  </si>
  <si>
    <t>Đến giáp ranh phường Tân Triều</t>
  </si>
  <si>
    <t>Đường VõTrường Toản</t>
  </si>
  <si>
    <t xml:space="preserve">Đến hết Văn Miếu Trấn Biên </t>
  </si>
  <si>
    <t>Siêu thị Metro</t>
  </si>
  <si>
    <t>hết ranh giới phường Trấn Biên</t>
  </si>
  <si>
    <t>BH29DT+1</t>
  </si>
  <si>
    <t>BH29DT+2</t>
  </si>
  <si>
    <t>BH29DT+3</t>
  </si>
  <si>
    <t>BH29DT+4</t>
  </si>
  <si>
    <t>Đến hết ranh thửa đất số 3, tờ BĐĐC số 66 về bên phải và hết ranh thửa đất số 136, tờ BĐĐC số 56 về bên trái</t>
  </si>
  <si>
    <t>BH30DT+1</t>
  </si>
  <si>
    <t>BH30DT+2</t>
  </si>
  <si>
    <t>BH30DT+3</t>
  </si>
  <si>
    <t>BH30DT+4</t>
  </si>
  <si>
    <t>Đến hết ranh thửa đất số 102, tờ BĐĐC số 56 về bên phải và hết ranh thửa đất số 1, tờ BĐĐC số 61 về bên trái</t>
  </si>
  <si>
    <t>Giáp đoạn 1 đường Lữ Mành</t>
  </si>
  <si>
    <t>đường 30 tháng tư</t>
  </si>
  <si>
    <t>hết thửa đất số 56, tờ BĐĐC số 60, (chiều dài 630m giáp bờ sông)</t>
  </si>
  <si>
    <t>BH86DT_D2+1</t>
  </si>
  <si>
    <t>BH86DT_D2+2</t>
  </si>
  <si>
    <t>BH86DT_D2+3</t>
  </si>
  <si>
    <t>BH86DT_D2+4</t>
  </si>
  <si>
    <t>đường Đặng Văn Trơn</t>
  </si>
  <si>
    <t>hết ranh phường Trấn Biên</t>
  </si>
  <si>
    <t>Đường vành đai sân vận động</t>
  </si>
  <si>
    <t xml:space="preserve">Đoạn từ cây xăng An Thái An </t>
  </si>
  <si>
    <t>sông Cái</t>
  </si>
  <si>
    <t>Đến Công ty cổ phần Việt Pháp PROCONCO</t>
  </si>
  <si>
    <t>Đường D10 (khu dân cư D2D</t>
  </si>
  <si>
    <t>Đường D9 (khu dân cư D2D)</t>
  </si>
  <si>
    <t>Đến hết ranh thửa đất số 63, tờ BĐĐC số 35 về bên phải và hết ranh thửa đất số 274, tờ BĐĐC số 35 về bên trái, phường Thống Nhất</t>
  </si>
  <si>
    <t>Đường N1 (khu dân cư D2D)</t>
  </si>
  <si>
    <t>đến cầu Ông Gia</t>
  </si>
  <si>
    <t>Từ cầu Ông Gia</t>
  </si>
  <si>
    <t>Đến KCN Biên Hòa 1</t>
  </si>
  <si>
    <t>Đường Lê Văn Duyệt</t>
  </si>
  <si>
    <t>Đường N9 (Khu dân cư An Bình)</t>
  </si>
  <si>
    <t>BH55DT_D3+1</t>
  </si>
  <si>
    <t>BH55DT_D3+2</t>
  </si>
  <si>
    <t>BH55DT_D3+3</t>
  </si>
  <si>
    <t>BH55DT_D3+4</t>
  </si>
  <si>
    <t>giáp ranh phường Tam Hiệp</t>
  </si>
  <si>
    <t>hết ranh giới tỉnh Đồng Nai</t>
  </si>
  <si>
    <t>Đoạn từ giáp ranh phường Tam Hiệp</t>
  </si>
  <si>
    <t xml:space="preserve">Đến hết ranh phường Trấn Biên </t>
  </si>
  <si>
    <t>Đường N4</t>
  </si>
  <si>
    <t>Đường 10</t>
  </si>
  <si>
    <t>Đường Võ Thị Tám</t>
  </si>
  <si>
    <t>BH107DT+1</t>
  </si>
  <si>
    <t>BH107DT+2</t>
  </si>
  <si>
    <t>BH107DT+3</t>
  </si>
  <si>
    <t>BH107DT+4</t>
  </si>
  <si>
    <t>BH114DT+1</t>
  </si>
  <si>
    <t>BH114DT+2</t>
  </si>
  <si>
    <t>BH114DT+3</t>
  </si>
  <si>
    <t>BH114DT+4</t>
  </si>
  <si>
    <t>đường Nguyễn Thông</t>
  </si>
  <si>
    <t>đường Nguyễn Quốc Toản</t>
  </si>
  <si>
    <t>Phường Trấn Biên</t>
  </si>
  <si>
    <t>Các tuyến đường giao thông đấu nối trực tiếp ra Đường Nguyễn Tri Phương đoạn từ Từ cầu Rạch Cát  đến Đến cầu Ghềnh đã được đầu tư mặt đường nhựa, bê tông xi măng:
- Có bề rộng ≥5m, cách đường phố ≤600m.
- Có bề rộng từ ≥3m đến &lt;5m, cách đường phố ≤400m.</t>
  </si>
  <si>
    <t>Các tuyến đường giao thông đấu nối trực tiếp ra Đường Nguyễn Tri Phương đoạn từ Từ cầu Rạch Cát  đến Đến cầu Ghềnh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</si>
  <si>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Tri Phương đoạn từ Từ cầu Rạch Cát  đến Đến cầu Ghềnh các đường còn lại đã được đầu tư mặt đường nhựa, bê tông xi măng</t>
  </si>
  <si>
    <t>Các tuyến đường giao thông đấu nối trực tiếp ra Đường Nguyễn Tri Phương đoạn từ Từ cầu Rạch Cát  đến Đến cầu Ghềnh chưa được đầu tư mặt đường nhựa, bê tông xi măng:
- Có bề rộng ≥5m, cách đường phố ≤600m.
- Có bề rộng từ ≥3m đến &lt;5m, cách đường phố ≤400m.</t>
  </si>
  <si>
    <t>Các tuyến đường giao thông đấu nối trực tiếp ra Đường Nguyễn Tri Phương đoạn từ Từ cầu Rạch Cát  đến Đến cầu Ghềnh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</si>
  <si>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Huỳnh Văn Nghệ đoạn từ Đường Ngô Thì Nhậm đến Đường Võ Trường Toản đã được đầu tư mặt đường nhựa, bê tông xi măng:
- Có bề rộng ≥5m, cách đường phố ≤600m.
- Có bề rộng từ ≥3m đến &lt;5m, cách đường phố ≤400m.</t>
  </si>
  <si>
    <t>Các tuyến đường giao thông đấu nối trực tiếp ra Đường Huỳnh Văn Nghệ đoạn từ Đường Ngô Thì Nhậm đến Đường Võ Trường Toản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</si>
  <si>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Huỳnh Văn Nghệ đoạn từ Đường Ngô Thì Nhậm đến Đường Võ Trường Toản các đường còn lại đã được đầu tư mặt đường nhựa, bê tông xi măng</t>
  </si>
  <si>
    <t>Các tuyến đường giao thông đấu nối trực tiếp ra Đường Huỳnh Văn Nghệ đoạn từ Đường Ngô Thì Nhậm đến Đường Võ Trường Toản chưa được đầu tư mặt đường nhựa, bê tông xi măng:
- Có bề rộng ≥5m, cách đường phố ≤600m.
- Có bề rộng từ ≥3m đến &lt;5m, cách đường phố ≤400m.</t>
  </si>
  <si>
    <t>Các tuyến đường giao thông đấu nối trực tiếp ra Đường Huỳnh Văn Nghệ đoạn từ Đường Ngô Thì Nhậm đến Đường Võ Trường Toản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</si>
  <si>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Huỳnh Văn Nghệ đoạn từ Đường Võ Trường Toản đến Đến ngã ba Gạc Nai đã được đầu tư mặt đường nhựa, bê tông xi măng:
- Có bề rộng ≥5m, cách đường phố ≤600m.
- Có bề rộng từ ≥3m đến &lt;5m, cách đường phố ≤400m.</t>
  </si>
  <si>
    <t>Các tuyến đường giao thông đấu nối trực tiếp ra Đường Huỳnh Văn Nghệ đoạn từ Đường Võ Trường Toản đến Đến ngã ba Gạc Nai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</si>
  <si>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Huỳnh Văn Nghệ đoạn từ Đường Võ Trường Toản đến Đến ngã ba Gạc Nai các đường còn lại đã được đầu tư mặt đường nhựa, bê tông xi măng</t>
  </si>
  <si>
    <t>Các tuyến đường giao thông đấu nối trực tiếp ra Đường Huỳnh Văn Nghệ đoạn từ Đường Võ Trường Toản đến Đến ngã ba Gạc Nai chưa được đầu tư mặt đường nhựa, bê tông xi măng:
- Có bề rộng ≥5m, cách đường phố ≤600m.
- Có bề rộng từ ≥3m đến &lt;5m, cách đường phố ≤400m.</t>
  </si>
  <si>
    <t>Các tuyến đường giao thông đấu nối trực tiếp ra Đường Huỳnh Văn Nghệ đoạn từ Đường Võ Trường Toản đến Đến ngã ba Gạc Nai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</si>
  <si>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Huỳnh Văn Nghệ đoạn từ Từ Ngã ba Gạc Nai đến Đến giáp ranh phường Tân Triều đã được đầu tư mặt đường nhựa, bê tông xi măng:
- Có bề rộng ≥5m, cách đường phố ≤600m.
- Có bề rộng từ ≥3m đến &lt;5m, cách đường phố ≤400m.</t>
  </si>
  <si>
    <t>Các tuyến đường giao thông đấu nối trực tiếp ra Đường Huỳnh Văn Nghệ đoạn từ Từ Ngã ba Gạc Nai đến Đến giáp ranh phường Tân Triều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</si>
  <si>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Huỳnh Văn Nghệ đoạn từ Từ Ngã ba Gạc Nai đến Đến giáp ranh phường Tân Triều các đường còn lại đã được đầu tư mặt đường nhựa, bê tông xi măng</t>
  </si>
  <si>
    <t>Các tuyến đường giao thông đấu nối trực tiếp ra Đường Huỳnh Văn Nghệ đoạn từ Từ Ngã ba Gạc Nai đến Đến giáp ranh phường Tân Triều chưa được đầu tư mặt đường nhựa, bê tông xi măng:
- Có bề rộng ≥5m, cách đường phố ≤600m.
- Có bề rộng từ ≥3m đến &lt;5m, cách đường phố ≤400m.</t>
  </si>
  <si>
    <t>Các tuyến đường giao thông đấu nối trực tiếp ra Đường Huỳnh Văn Nghệ đoạn từ Từ Ngã ba Gạc Nai đến Đến giáp ranh phường Tân Triều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</si>
  <si>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Nguyễn Đình Chiểu đoạn từ Đường Huỳnh Văn Nghệ đến Đường VõTrường Toản đã được đầu tư mặt đường nhựa, bê tông xi măng:
- Có bề rộng ≥5m, cách đường phố ≤600m.
- Có bề rộng từ ≥3m đến &lt;5m, cách đường phố ≤400m.</t>
  </si>
  <si>
    <t>Các tuyến đường giao thông đấu nối trực tiếp ra Đường Nguyễn Đình Chiểu đoạn từ Đường Huỳnh Văn Nghệ đến Đường VõTrường Toản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</si>
  <si>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Đình Chiểu đoạn từ Đường Huỳnh Văn Nghệ đến Đường VõTrường Toản các đường còn lại đã được đầu tư mặt đường nhựa, bê tông xi măng</t>
  </si>
  <si>
    <t>Các tuyến đường giao thông đấu nối trực tiếp ra Đường Nguyễn Đình Chiểu đoạn từ Đường Huỳnh Văn Nghệ đến Đường VõTrường Toản chưa được đầu tư mặt đường nhựa, bê tông xi măng:
- Có bề rộng ≥5m, cách đường phố ≤600m.
- Có bề rộng từ ≥3m đến &lt;5m, cách đường phố ≤400m.</t>
  </si>
  <si>
    <t>Các tuyến đường giao thông đấu nối trực tiếp ra Đường Nguyễn Đình Chiểu đoạn từ Đường Huỳnh Văn Nghệ đến Đường VõTrường Toản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</si>
  <si>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Võ Trường Toản đoạn từ Đường Huỳnh Văn Nghệ đến Đến giáp ranh phường Tân Triều đã được đầu tư mặt đường nhựa, bê tông xi măng:
- Có bề rộng ≥5m, cách đường phố ≤600m.
- Có bề rộng từ ≥3m đến &lt;5m, cách đường phố ≤400m.</t>
  </si>
  <si>
    <t>Các tuyến đường giao thông đấu nối trực tiếp ra Đường Võ Trường Toản đoạn từ Đường Huỳnh Văn Nghệ đến Đến giáp ranh phường Tân Triều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</si>
  <si>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Võ Trường Toản đoạn từ Đường Huỳnh Văn Nghệ đến Đến giáp ranh phường Tân Triều các đường còn lại đã được đầu tư mặt đường nhựa, bê tông xi măng</t>
  </si>
  <si>
    <t>Các tuyến đường giao thông đấu nối trực tiếp ra Đường Võ Trường Toản đoạn từ Đường Huỳnh Văn Nghệ đến Đến giáp ranh phường Tân Triều chưa được đầu tư mặt đường nhựa, bê tông xi măng:
- Có bề rộng ≥5m, cách đường phố ≤600m.
- Có bề rộng từ ≥3m đến &lt;5m, cách đường phố ≤400m.</t>
  </si>
  <si>
    <t>Các tuyến đường giao thông đấu nối trực tiếp ra Đường Võ Trường Toản đoạn từ Đường Huỳnh Văn Nghệ đến Đến giáp ranh phường Tân Triều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</si>
  <si>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Chu Văn An đoạn từ Đường Nguyễn Đình Chiểu đến Đến hết Văn Miếu Trấn Biên  đã được đầu tư mặt đường nhựa, bê tông xi măng:
- Có bề rộng ≥5m, cách đường phố ≤600m.
- Có bề rộng từ ≥3m đến &lt;5m, cách đường phố ≤400m.</t>
  </si>
  <si>
    <t>Các tuyến đường giao thông đấu nối trực tiếp ra Đường Chu Văn An đoạn từ Đường Nguyễn Đình Chiểu đến Đến hết Văn Miếu Trấn Biên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</si>
  <si>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Chu Văn An đoạn từ Đường Nguyễn Đình Chiểu đến Đến hết Văn Miếu Trấn Biên  các đường còn lại đã được đầu tư mặt đường nhựa, bê tông xi măng</t>
  </si>
  <si>
    <t>Các tuyến đường giao thông đấu nối trực tiếp ra Đường Chu Văn An đoạn từ Đường Nguyễn Đình Chiểu đến Đến hết Văn Miếu Trấn Biên  chưa được đầu tư mặt đường nhựa, bê tông xi măng:
- Có bề rộng ≥5m, cách đường phố ≤600m.
- Có bề rộng từ ≥3m đến &lt;5m, cách đường phố ≤400m.</t>
  </si>
  <si>
    <t>Các tuyến đường giao thông đấu nối trực tiếp ra Đường Chu Văn An đoạn từ Đường Nguyễn Đình Chiểu đến Đến hết Văn Miếu Trấn Biên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</si>
  <si>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Nguyễn Du (đường vào Miếu Bình Thiền cũ) đoạn từ Đường Chu Văn An đến Đường Nguyễn Ái Quốc đã được đầu tư mặt đường nhựa, bê tông xi măng:
- Có bề rộng ≥5m, cách đường phố ≤600m.
- Có bề rộng từ ≥3m đến &lt;5m, cách đường phố ≤400m.</t>
  </si>
  <si>
    <t>Các tuyến đường giao thông đấu nối trực tiếp ra Đường Nguyễn Du (đường vào Miếu Bình Thiền cũ) đoạn từ Đường Chu Văn An đến Đường Nguyễn Ái Quốc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</si>
  <si>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Du (đường vào Miếu Bình Thiền cũ) đoạn từ Đường Chu Văn An đến Đường Nguyễn Ái Quốc các đường còn lại đã được đầu tư mặt đường nhựa, bê tông xi măng</t>
  </si>
  <si>
    <t>Các tuyến đường giao thông đấu nối trực tiếp ra Đường Nguyễn Du (đường vào Miếu Bình Thiền cũ) đoạn từ Đường Chu Văn An đến Đường Nguyễn Ái Quốc chưa được đầu tư mặt đường nhựa, bê tông xi măng:
- Có bề rộng ≥5m, cách đường phố ≤600m.
- Có bề rộng từ ≥3m đến &lt;5m, cách đường phố ≤400m.</t>
  </si>
  <si>
    <t>Các tuyến đường giao thông đấu nối trực tiếp ra Đường Nguyễn Du (đường vào Miếu Bình Thiền cũ) đoạn từ Đường Chu Văn An đến Đường Nguyễn Ái Quốc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</si>
  <si>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Ngô Thì Nhậm đoạn từ Đường Huỳnh Văn Nghệ đến Đến bến đò trạm 1 đã được đầu tư mặt đường nhựa, bê tông xi măng:
- Có bề rộng ≥5m, cách đường phố ≤600m.
- Có bề rộng từ ≥3m đến &lt;5m, cách đường phố ≤400m.</t>
  </si>
  <si>
    <t>Các tuyến đường giao thông đấu nối trực tiếp ra Đường Ngô Thì Nhậm đoạn từ Đường Huỳnh Văn Nghệ đến Đến bến đò trạm 1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</si>
  <si>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Ngô Thì Nhậm đoạn từ Đường Huỳnh Văn Nghệ đến Đến bến đò trạm 1 các đường còn lại đã được đầu tư mặt đường nhựa, bê tông xi măng</t>
  </si>
  <si>
    <t>Các tuyến đường giao thông đấu nối trực tiếp ra Đường Ngô Thì Nhậm đoạn từ Đường Huỳnh Văn Nghệ đến Đến bến đò trạm 1 chưa được đầu tư mặt đường nhựa, bê tông xi măng:
- Có bề rộng ≥5m, cách đường phố ≤600m.
- Có bề rộng từ ≥3m đến &lt;5m, cách đường phố ≤400m.</t>
  </si>
  <si>
    <t>Các tuyến đường giao thông đấu nối trực tiếp ra Đường Ngô Thì Nhậm đoạn từ Đường Huỳnh Văn Nghệ đến Đến bến đò trạm 1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</si>
  <si>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Cách Mạng Tháng 8 đoạn từ Từ Ngã ba mũi tàu  đến Đường Nguyễn Văn Trị đã được đầu tư mặt đường nhựa, bê tông xi măng:
- Có bề rộng ≥5m, cách đường phố ≤600m.
- Có bề rộng từ ≥3m đến &lt;5m, cách đường phố ≤400m.</t>
  </si>
  <si>
    <t>Các tuyến đường giao thông đấu nối trực tiếp ra Đường Cách Mạng Tháng 8 đoạn từ Từ Ngã ba mũi tàu  đến Đường Nguyễn Văn Trị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</si>
  <si>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Cách Mạng Tháng 8 đoạn từ Từ Ngã ba mũi tàu  đến Đường Nguyễn Văn Trị các đường còn lại đã được đầu tư mặt đường nhựa, bê tông xi măng</t>
  </si>
  <si>
    <t>Các tuyến đường giao thông đấu nối trực tiếp ra Đường Cách Mạng Tháng 8 đoạn từ Từ Ngã ba mũi tàu  đến Đường Nguyễn Văn Trị chưa được đầu tư mặt đường nhựa, bê tông xi măng:
- Có bề rộng ≥5m, cách đường phố ≤600m.
- Có bề rộng từ ≥3m đến &lt;5m, cách đường phố ≤400m.</t>
  </si>
  <si>
    <t>Các tuyến đường giao thông đấu nối trực tiếp ra Đường Cách Mạng Tháng 8 đoạn từ Từ Ngã ba mũi tàu  đến Đường Nguyễn Văn Trị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</si>
  <si>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Cách Mạng Tháng 8 đoạn từ Đường Nguyễn Văn Trị đến Đường Phan Chu Trinh đã được đầu tư mặt đường nhựa, bê tông xi măng:
- Có bề rộng ≥5m, cách đường phố ≤600m.
- Có bề rộng từ ≥3m đến &lt;5m, cách đường phố ≤400m.</t>
  </si>
  <si>
    <t>Các tuyến đường giao thông đấu nối trực tiếp ra Đường Cách Mạng Tháng 8 đoạn từ Đường Nguyễn Văn Trị đến Đường Phan Chu Trinh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</si>
  <si>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Cách Mạng Tháng 8 đoạn từ Đường Nguyễn Văn Trị đến Đường Phan Chu Trinh các đường còn lại đã được đầu tư mặt đường nhựa, bê tông xi măng</t>
  </si>
  <si>
    <t>Các tuyến đường giao thông đấu nối trực tiếp ra Đường Cách Mạng Tháng 8 đoạn từ Đường Nguyễn Văn Trị đến Đường Phan Chu Trinh chưa được đầu tư mặt đường nhựa, bê tông xi măng:
- Có bề rộng ≥5m, cách đường phố ≤600m.
- Có bề rộng từ ≥3m đến &lt;5m, cách đường phố ≤400m.</t>
  </si>
  <si>
    <t>Các tuyến đường giao thông đấu nối trực tiếp ra Đường Cách Mạng Tháng 8 đoạn từ Đường Nguyễn Văn Trị đến Đường Phan Chu Trinh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</si>
  <si>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Cách Mạng Tháng 8 đoạn từ Đường Phan Chu Trinh đến Đường Nguyễn Ái Quốc đã được đầu tư mặt đường nhựa, bê tông xi măng:
- Có bề rộng ≥5m, cách đường phố ≤600m.
- Có bề rộng từ ≥3m đến &lt;5m, cách đường phố ≤400m.</t>
  </si>
  <si>
    <t>Các tuyến đường giao thông đấu nối trực tiếp ra Đường Cách Mạng Tháng 8 đoạn từ Đường Phan Chu Trinh đến Đường Nguyễn Ái Quốc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</si>
  <si>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Cách Mạng Tháng 8 đoạn từ Đường Phan Chu Trinh đến Đường Nguyễn Ái Quốc các đường còn lại đã được đầu tư mặt đường nhựa, bê tông xi măng</t>
  </si>
  <si>
    <t>Các tuyến đường giao thông đấu nối trực tiếp ra Đường Cách Mạng Tháng 8 đoạn từ Đường Phan Chu Trinh đến Đường Nguyễn Ái Quốc chưa được đầu tư mặt đường nhựa, bê tông xi măng:
- Có bề rộng ≥5m, cách đường phố ≤600m.
- Có bề rộng từ ≥3m đến &lt;5m, cách đường phố ≤400m.</t>
  </si>
  <si>
    <t>Các tuyến đường giao thông đấu nối trực tiếp ra Đường Cách Mạng Tháng 8 đoạn từ Đường Phan Chu Trinh đến Đường Nguyễn Ái Quốc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</si>
  <si>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Hồ Văn Đại đoạn từ Đường Nguyễn Ái Quốc đến Đường Cách Mạng Tháng 8 đã được đầu tư mặt đường nhựa, bê tông xi măng:
- Có bề rộng ≥5m, cách đường phố ≤600m.
- Có bề rộng từ ≥3m đến &lt;5m, cách đường phố ≤400m.</t>
  </si>
  <si>
    <t>Các tuyến đường giao thông đấu nối trực tiếp ra Đường Hồ Văn Đại đoạn từ Đường Nguyễn Ái Quốc đến Đường Cách Mạng Tháng 8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</si>
  <si>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Hồ Văn Đại đoạn từ Đường Nguyễn Ái Quốc đến Đường Cách Mạng Tháng 8 các đường còn lại đã được đầu tư mặt đường nhựa, bê tông xi măng</t>
  </si>
  <si>
    <t>Các tuyến đường giao thông đấu nối trực tiếp ra Đường Hồ Văn Đại đoạn từ Đường Nguyễn Ái Quốc đến Đường Cách Mạng Tháng 8 chưa được đầu tư mặt đường nhựa, bê tông xi măng:
- Có bề rộng ≥5m, cách đường phố ≤600m.
- Có bề rộng từ ≥3m đến &lt;5m, cách đường phố ≤400m.</t>
  </si>
  <si>
    <t>Các tuyến đường giao thông đấu nối trực tiếp ra Đường Hồ Văn Đại đoạn từ Đường Nguyễn Ái Quốc đến Đường Cách Mạng Tháng 8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</si>
  <si>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Huỳnh Văn Lũy đoạn từ Đường Nguyễn Văn Trị  đến Đường Nguyễn Ái Quốc đã được đầu tư mặt đường nhựa, bê tông xi măng:
- Có bề rộng ≥5m, cách đường phố ≤600m.
- Có bề rộng từ ≥3m đến &lt;5m, cách đường phố ≤400m.</t>
  </si>
  <si>
    <t>Các tuyến đường giao thông đấu nối trực tiếp ra Đường Huỳnh Văn Lũy đoạn từ Đường Nguyễn Văn Trị  đến Đường Nguyễn Ái Quốc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</si>
  <si>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Huỳnh Văn Lũy đoạn từ Đường Nguyễn Văn Trị  đến Đường Nguyễn Ái Quốc các đường còn lại đã được đầu tư mặt đường nhựa, bê tông xi măng</t>
  </si>
  <si>
    <t>Các tuyến đường giao thông đấu nối trực tiếp ra Đường Huỳnh Văn Lũy đoạn từ Đường Nguyễn Văn Trị  đến Đường Nguyễn Ái Quốc chưa được đầu tư mặt đường nhựa, bê tông xi măng:
- Có bề rộng ≥5m, cách đường phố ≤600m.
- Có bề rộng từ ≥3m đến &lt;5m, cách đường phố ≤400m.</t>
  </si>
  <si>
    <t>Các tuyến đường giao thông đấu nối trực tiếp ra Đường Huỳnh Văn Lũy đoạn từ Đường Nguyễn Văn Trị  đến Đường Nguyễn Ái Quốc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</si>
  <si>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Nguyễn Văn Trỗi đoạn từ Đường Nguyễn Du đến Siêu thị Metro đã được đầu tư mặt đường nhựa, bê tông xi măng:
- Có bề rộng ≥5m, cách đường phố ≤600m.
- Có bề rộng từ ≥3m đến &lt;5m, cách đường phố ≤400m.</t>
  </si>
  <si>
    <t>Các tuyến đường giao thông đấu nối trực tiếp ra Đường Nguyễn Văn Trỗi đoạn từ Đường Nguyễn Du đến Siêu thị Metro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</si>
  <si>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Văn Trỗi đoạn từ Đường Nguyễn Du đến Siêu thị Metro các đường còn lại đã được đầu tư mặt đường nhựa, bê tông xi măng</t>
  </si>
  <si>
    <t>Các tuyến đường giao thông đấu nối trực tiếp ra Đường Nguyễn Văn Trỗi đoạn từ Đường Nguyễn Du đến Siêu thị Metro chưa được đầu tư mặt đường nhựa, bê tông xi măng:
- Có bề rộng ≥5m, cách đường phố ≤600m.
- Có bề rộng từ ≥3m đến &lt;5m, cách đường phố ≤400m.</t>
  </si>
  <si>
    <t>Các tuyến đường giao thông đấu nối trực tiếp ra Đường Nguyễn Văn Trỗi đoạn từ Đường Nguyễn Du đến Siêu thị Metro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</si>
  <si>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Nguyễn Ái Quốc đoạn từ Cầu Hóa An đến hết ranh giới phường Trấn Biên đã được đầu tư mặt đường nhựa, bê tông xi măng:
- Có bề rộng ≥5m, cách đường phố ≤600m.
- Có bề rộng từ ≥3m đến &lt;5m, cách đường phố ≤400m.</t>
  </si>
  <si>
    <t>Các tuyến đường giao thông đấu nối trực tiếp ra Đường Nguyễn Ái Quốc đoạn từ Cầu Hóa An đến hết ranh giới phường Trấn Biên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</si>
  <si>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Ái Quốc đoạn từ Cầu Hóa An đến hết ranh giới phường Trấn Biên các đường còn lại đã được đầu tư mặt đường nhựa, bê tông xi măng</t>
  </si>
  <si>
    <t>Các tuyến đường giao thông đấu nối trực tiếp ra Đường Nguyễn Ái Quốc đoạn từ Cầu Hóa An đến hết ranh giới phường Trấn Biên chưa được đầu tư mặt đường nhựa, bê tông xi măng:
- Có bề rộng ≥5m, cách đường phố ≤600m.
- Có bề rộng từ ≥3m đến &lt;5m, cách đường phố ≤400m.</t>
  </si>
  <si>
    <t>Các tuyến đường giao thông đấu nối trực tiếp ra Đường Nguyễn Ái Quốc đoạn từ Cầu Hóa An đến hết ranh giới phường Trấn Biên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</si>
  <si>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30 tháng 4 đoạn từ  Đường Cách mạng tháng 8 đến Ngã năm Biên Hùng đã được đầu tư mặt đường nhựa, bê tông xi măng:
- Có bề rộng ≥5m, cách đường phố ≤600m.
- Có bề rộng từ ≥3m đến &lt;5m, cách đường phố ≤400m.</t>
  </si>
  <si>
    <t>Các tuyến đường giao thông đấu nối trực tiếp ra Đường 30 tháng 4 đoạn từ  Đường Cách mạng tháng 8 đến Ngã năm Biên Hùng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</si>
  <si>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30 tháng 4 đoạn từ  Đường Cách mạng tháng 8 đến Ngã năm Biên Hùng các đường còn lại đã được đầu tư mặt đường nhựa, bê tông xi măng</t>
  </si>
  <si>
    <t>Các tuyến đường giao thông đấu nối trực tiếp ra Đường 30 tháng 4 đoạn từ  Đường Cách mạng tháng 8 đến Ngã năm Biên Hùng chưa được đầu tư mặt đường nhựa, bê tông xi măng:
- Có bề rộng ≥5m, cách đường phố ≤600m.
- Có bề rộng từ ≥3m đến &lt;5m, cách đường phố ≤400m.</t>
  </si>
  <si>
    <t>Các tuyến đường giao thông đấu nối trực tiếp ra Đường 30 tháng 4 đoạn từ  Đường Cách mạng tháng 8 đến Ngã năm Biên Hùng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</si>
  <si>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30 tháng 4 đoạn từ Ngã năm Biên Hùng đến Đến hết ranh giới Trung tâm Giao dịch Bưu Chính Viễn Thông  đã được đầu tư mặt đường nhựa, bê tông xi măng:
- Có bề rộng ≥5m, cách đường phố ≤600m.
- Có bề rộng từ ≥3m đến &lt;5m, cách đường phố ≤400m.</t>
  </si>
  <si>
    <t>Các tuyến đường giao thông đấu nối trực tiếp ra Đường 30 tháng 4 đoạn từ Ngã năm Biên Hùng đến Đến hết ranh giới Trung tâm Giao dịch Bưu Chính Viễn Thông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</si>
  <si>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30 tháng 4 đoạn từ Ngã năm Biên Hùng đến Đến hết ranh giới Trung tâm Giao dịch Bưu Chính Viễn Thông  các đường còn lại đã được đầu tư mặt đường nhựa, bê tông xi măng</t>
  </si>
  <si>
    <t>Các tuyến đường giao thông đấu nối trực tiếp ra Đường 30 tháng 4 đoạn từ Ngã năm Biên Hùng đến Đến hết ranh giới Trung tâm Giao dịch Bưu Chính Viễn Thông  chưa được đầu tư mặt đường nhựa, bê tông xi măng:
- Có bề rộng ≥5m, cách đường phố ≤600m.
- Có bề rộng từ ≥3m đến &lt;5m, cách đường phố ≤400m.</t>
  </si>
  <si>
    <t>Các tuyến đường giao thông đấu nối trực tiếp ra Đường 30 tháng 4 đoạn từ Ngã năm Biên Hùng đến Đến hết ranh giới Trung tâm Giao dịch Bưu Chính Viễn Thông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</si>
  <si>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Nguyễn Văn Trị đoạn từ Từ Sở Giáo dục và Đào tạo đến Đường Phan Chu Trinh đã được đầu tư mặt đường nhựa, bê tông xi măng:
- Có bề rộng ≥5m, cách đường phố ≤600m.
- Có bề rộng từ ≥3m đến &lt;5m, cách đường phố ≤400m.</t>
  </si>
  <si>
    <t>Các tuyến đường giao thông đấu nối trực tiếp ra Đường Nguyễn Văn Trị đoạn từ Từ Sở Giáo dục và Đào tạo đến Đường Phan Chu Trinh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</si>
  <si>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Văn Trị đoạn từ Từ Sở Giáo dục và Đào tạo đến Đường Phan Chu Trinh các đường còn lại đã được đầu tư mặt đường nhựa, bê tông xi măng</t>
  </si>
  <si>
    <t>Các tuyến đường giao thông đấu nối trực tiếp ra Đường Nguyễn Văn Trị đoạn từ Từ Sở Giáo dục và Đào tạo đến Đường Phan Chu Trinh chưa được đầu tư mặt đường nhựa, bê tông xi măng:
- Có bề rộng ≥5m, cách đường phố ≤600m.
- Có bề rộng từ ≥3m đến &lt;5m, cách đường phố ≤400m.</t>
  </si>
  <si>
    <t>Các tuyến đường giao thông đấu nối trực tiếp ra Đường Nguyễn Văn Trị đoạn từ Từ Sở Giáo dục và Đào tạo đến Đường Phan Chu Trinh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</si>
  <si>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Nguyễn Văn Trị đoạn từ Đường Phan Chu Trinh đến Đường Nguyễn Ái Quốc đã được đầu tư mặt đường nhựa, bê tông xi măng:
- Có bề rộng ≥5m, cách đường phố ≤600m.
- Có bề rộng từ ≥3m đến &lt;5m, cách đường phố ≤400m.</t>
  </si>
  <si>
    <t>Các tuyến đường giao thông đấu nối trực tiếp ra Đường Nguyễn Văn Trị đoạn từ Đường Phan Chu Trinh đến Đường Nguyễn Ái Quốc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</si>
  <si>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Văn Trị đoạn từ Đường Phan Chu Trinh đến Đường Nguyễn Ái Quốc các đường còn lại đã được đầu tư mặt đường nhựa, bê tông xi măng</t>
  </si>
  <si>
    <t>Các tuyến đường giao thông đấu nối trực tiếp ra Đường Nguyễn Văn Trị đoạn từ Đường Phan Chu Trinh đến Đường Nguyễn Ái Quốc chưa được đầu tư mặt đường nhựa, bê tông xi măng:
- Có bề rộng ≥5m, cách đường phố ≤600m.
- Có bề rộng từ ≥3m đến &lt;5m, cách đường phố ≤400m.</t>
  </si>
  <si>
    <t>Các tuyến đường giao thông đấu nối trực tiếp ra Đường Nguyễn Văn Trị đoạn từ Đường Phan Chu Trinh đến Đường Nguyễn Ái Quốc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</si>
  <si>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Phan Đình Phùng đoạn từ Đường Nguyễn Ái Quốc đến Đường Cách Mạng Tháng 8 đã được đầu tư mặt đường nhựa, bê tông xi măng:
- Có bề rộng ≥5m, cách đường phố ≤600m.
- Có bề rộng từ ≥3m đến &lt;5m, cách đường phố ≤400m.</t>
  </si>
  <si>
    <t>Các tuyến đường giao thông đấu nối trực tiếp ra Đường Phan Đình Phùng đoạn từ Đường Nguyễn Ái Quốc đến Đường Cách Mạng Tháng 8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</si>
  <si>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Phan Đình Phùng đoạn từ Đường Nguyễn Ái Quốc đến Đường Cách Mạng Tháng 8 các đường còn lại đã được đầu tư mặt đường nhựa, bê tông xi măng</t>
  </si>
  <si>
    <t>Các tuyến đường giao thông đấu nối trực tiếp ra Đường Phan Đình Phùng đoạn từ Đường Nguyễn Ái Quốc đến Đường Cách Mạng Tháng 8 chưa được đầu tư mặt đường nhựa, bê tông xi măng:
- Có bề rộng ≥5m, cách đường phố ≤600m.
- Có bề rộng từ ≥3m đến &lt;5m, cách đường phố ≤400m.</t>
  </si>
  <si>
    <t>Các tuyến đường giao thông đấu nối trực tiếp ra Đường Phan Đình Phùng đoạn từ Đường Nguyễn Ái Quốc đến Đường Cách Mạng Tháng 8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</si>
  <si>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Hưng Đạo Vương đoạn từ Đường Phan Đình Phùng đến Ngã năm Biên Hùng đã được đầu tư mặt đường nhựa, bê tông xi măng:
- Có bề rộng ≥5m, cách đường phố ≤600m.
- Có bề rộng từ ≥3m đến &lt;5m, cách đường phố ≤400m.</t>
  </si>
  <si>
    <t>Các tuyến đường giao thông đấu nối trực tiếp ra Đường Hưng Đạo Vương đoạn từ Đường Phan Đình Phùng đến Ngã năm Biên Hùng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</si>
  <si>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Hưng Đạo Vương đoạn từ Đường Phan Đình Phùng đến Ngã năm Biên Hùng các đường còn lại đã được đầu tư mặt đường nhựa, bê tông xi măng</t>
  </si>
  <si>
    <t>Các tuyến đường giao thông đấu nối trực tiếp ra Đường Hưng Đạo Vương đoạn từ Đường Phan Đình Phùng đến Ngã năm Biên Hùng chưa được đầu tư mặt đường nhựa, bê tông xi măng:
- Có bề rộng ≥5m, cách đường phố ≤600m.
- Có bề rộng từ ≥3m đến &lt;5m, cách đường phố ≤400m.</t>
  </si>
  <si>
    <t>Các tuyến đường giao thông đấu nối trực tiếp ra Đường Hưng Đạo Vương đoạn từ Đường Phan Đình Phùng đến Ngã năm Biên Hùng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</si>
  <si>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Hưng Đạo Vương đoạn từ Ngã năm Biên Hùng đến Ga Biên Hòa đã được đầu tư mặt đường nhựa, bê tông xi măng:
- Có bề rộng ≥5m, cách đường phố ≤600m.
- Có bề rộng từ ≥3m đến &lt;5m, cách đường phố ≤400m.</t>
  </si>
  <si>
    <t>Các tuyến đường giao thông đấu nối trực tiếp ra Đường Hưng Đạo Vương đoạn từ Ngã năm Biên Hùng đến Ga Biên Hòa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</si>
  <si>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Hưng Đạo Vương đoạn từ Ngã năm Biên Hùng đến Ga Biên Hòa các đường còn lại đã được đầu tư mặt đường nhựa, bê tông xi măng</t>
  </si>
  <si>
    <t>Các tuyến đường giao thông đấu nối trực tiếp ra Đường Hưng Đạo Vương đoạn từ Ngã năm Biên Hùng đến Ga Biên Hòa chưa được đầu tư mặt đường nhựa, bê tông xi măng:
- Có bề rộng ≥5m, cách đường phố ≤600m.
- Có bề rộng từ ≥3m đến &lt;5m, cách đường phố ≤400m.</t>
  </si>
  <si>
    <t>Các tuyến đường giao thông đấu nối trực tiếp ra Đường Hưng Đạo Vương đoạn từ Ngã năm Biên Hùng đến Ga Biên Hòa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</si>
  <si>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Hoàng Minh Châu đoạn từ Đường Nguyễn Văn Trị  đến Đường Cách Mạng Tháng 8 đã được đầu tư mặt đường nhựa, bê tông xi măng:
- Có bề rộng ≥5m, cách đường phố ≤600m.
- Có bề rộng từ ≥3m đến &lt;5m, cách đường phố ≤400m.</t>
  </si>
  <si>
    <t>Các tuyến đường giao thông đấu nối trực tiếp ra Đường Hoàng Minh Châu đoạn từ Đường Nguyễn Văn Trị  đến Đường Cách Mạng Tháng 8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</si>
  <si>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Hoàng Minh Châu đoạn từ Đường Nguyễn Văn Trị  đến Đường Cách Mạng Tháng 8 các đường còn lại đã được đầu tư mặt đường nhựa, bê tông xi măng</t>
  </si>
  <si>
    <t>Các tuyến đường giao thông đấu nối trực tiếp ra Đường Hoàng Minh Châu đoạn từ Đường Nguyễn Văn Trị  đến Đường Cách Mạng Tháng 8 chưa được đầu tư mặt đường nhựa, bê tông xi măng:
- Có bề rộng ≥5m, cách đường phố ≤600m.
- Có bề rộng từ ≥3m đến &lt;5m, cách đường phố ≤400m.</t>
  </si>
  <si>
    <t>Các tuyến đường giao thông đấu nối trực tiếp ra Đường Hoàng Minh Châu đoạn từ Đường Nguyễn Văn Trị  đến Đường Cách Mạng Tháng 8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</si>
  <si>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Phan Chu Trinh đoạn từ Đường Nguyễn Văn Trị  đến Đường Cách Mạng Tháng 8 đã được đầu tư mặt đường nhựa, bê tông xi măng:
- Có bề rộng ≥5m, cách đường phố ≤600m.
- Có bề rộng từ ≥3m đến &lt;5m, cách đường phố ≤400m.</t>
  </si>
  <si>
    <t>Các tuyến đường giao thông đấu nối trực tiếp ra Đường Phan Chu Trinh đoạn từ Đường Nguyễn Văn Trị  đến Đường Cách Mạng Tháng 8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</si>
  <si>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Phan Chu Trinh đoạn từ Đường Nguyễn Văn Trị  đến Đường Cách Mạng Tháng 8 các đường còn lại đã được đầu tư mặt đường nhựa, bê tông xi măng</t>
  </si>
  <si>
    <t>Các tuyến đường giao thông đấu nối trực tiếp ra Đường Phan Chu Trinh đoạn từ Đường Nguyễn Văn Trị  đến Đường Cách Mạng Tháng 8 chưa được đầu tư mặt đường nhựa, bê tông xi măng:
- Có bề rộng ≥5m, cách đường phố ≤600m.
- Có bề rộng từ ≥3m đến &lt;5m, cách đường phố ≤400m.</t>
  </si>
  <si>
    <t>Các tuyến đường giao thông đấu nối trực tiếp ra Đường Phan Chu Trinh đoạn từ Đường Nguyễn Văn Trị  đến Đường Cách Mạng Tháng 8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</si>
  <si>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Phan Chu Trinh đoạn từ Đường Cách Mạng Tháng 8 đến Đường Phan Đình Phùng đã được đầu tư mặt đường nhựa, bê tông xi măng:
- Có bề rộng ≥5m, cách đường phố ≤600m.
- Có bề rộng từ ≥3m đến &lt;5m, cách đường phố ≤400m.</t>
  </si>
  <si>
    <t>Các tuyến đường giao thông đấu nối trực tiếp ra Đường Phan Chu Trinh đoạn từ Đường Cách Mạng Tháng 8 đến Đường Phan Đình Phùng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</si>
  <si>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Phan Chu Trinh đoạn từ Đường Cách Mạng Tháng 8 đến Đường Phan Đình Phùng các đường còn lại đã được đầu tư mặt đường nhựa, bê tông xi măng</t>
  </si>
  <si>
    <t>Các tuyến đường giao thông đấu nối trực tiếp ra Đường Phan Chu Trinh đoạn từ Đường Cách Mạng Tháng 8 đến Đường Phan Đình Phùng chưa được đầu tư mặt đường nhựa, bê tông xi măng:
- Có bề rộng ≥5m, cách đường phố ≤600m.
- Có bề rộng từ ≥3m đến &lt;5m, cách đường phố ≤400m.</t>
  </si>
  <si>
    <t>Các tuyến đường giao thông đấu nối trực tiếp ra Đường Phan Chu Trinh đoạn từ Đường Cách Mạng Tháng 8 đến Đường Phan Đình Phùng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</si>
  <si>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Nguyễn Trãi đoạn từ Đường Cách Mạng Tháng 8 đến Đường Nguyễn Thị Hiền đã được đầu tư mặt đường nhựa, bê tông xi măng:
- Có bề rộng ≥5m, cách đường phố ≤600m.
- Có bề rộng từ ≥3m đến &lt;5m, cách đường phố ≤400m.</t>
  </si>
  <si>
    <t>Các tuyến đường giao thông đấu nối trực tiếp ra Đường Nguyễn Trãi đoạn từ Đường Cách Mạng Tháng 8 đến Đường Nguyễn Thị Hiền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</si>
  <si>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Trãi đoạn từ Đường Cách Mạng Tháng 8 đến Đường Nguyễn Thị Hiền các đường còn lại đã được đầu tư mặt đường nhựa, bê tông xi măng</t>
  </si>
  <si>
    <t>Các tuyến đường giao thông đấu nối trực tiếp ra Đường Nguyễn Trãi đoạn từ Đường Cách Mạng Tháng 8 đến Đường Nguyễn Thị Hiền chưa được đầu tư mặt đường nhựa, bê tông xi măng:
- Có bề rộng ≥5m, cách đường phố ≤600m.
- Có bề rộng từ ≥3m đến &lt;5m, cách đường phố ≤400m.</t>
  </si>
  <si>
    <t>Các tuyến đường giao thông đấu nối trực tiếp ra Đường Nguyễn Trãi đoạn từ Đường Cách Mạng Tháng 8 đến Đường Nguyễn Thị Hiền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</si>
  <si>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Nguyễn Trãi đoạn từ Đường Nguyễn Thị Hiền đến Đường Nguyễn Văn Trị đã được đầu tư mặt đường nhựa, bê tông xi măng:
- Có bề rộng ≥5m, cách đường phố ≤600m.
- Có bề rộng từ ≥3m đến &lt;5m, cách đường phố ≤400m.</t>
  </si>
  <si>
    <t>Các tuyến đường giao thông đấu nối trực tiếp ra Đường Nguyễn Trãi đoạn từ Đường Nguyễn Thị Hiền đến Đường Nguyễn Văn Trị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</si>
  <si>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Trãi đoạn từ Đường Nguyễn Thị Hiền đến Đường Nguyễn Văn Trị các đường còn lại đã được đầu tư mặt đường nhựa, bê tông xi măng</t>
  </si>
  <si>
    <t>Các tuyến đường giao thông đấu nối trực tiếp ra Đường Nguyễn Trãi đoạn từ Đường Nguyễn Thị Hiền đến Đường Nguyễn Văn Trị chưa được đầu tư mặt đường nhựa, bê tông xi măng:
- Có bề rộng ≥5m, cách đường phố ≤600m.
- Có bề rộng từ ≥3m đến &lt;5m, cách đường phố ≤400m.</t>
  </si>
  <si>
    <t>Các tuyến đường giao thông đấu nối trực tiếp ra Đường Nguyễn Trãi đoạn từ Đường Nguyễn Thị Hiền đến Đường Nguyễn Văn Trị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</si>
  <si>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Nguyễn Thị Hiền đoạn từ Đường Cách Mạng tháng 8  đến Đường Nguyễn Trãi  đã được đầu tư mặt đường nhựa, bê tông xi măng:
- Có bề rộng ≥5m, cách đường phố ≤600m.
- Có bề rộng từ ≥3m đến &lt;5m, cách đường phố ≤400m.</t>
  </si>
  <si>
    <t>Các tuyến đường giao thông đấu nối trực tiếp ra Đường Nguyễn Thị Hiền đoạn từ Đường Cách Mạng tháng 8  đến Đường Nguyễn Trãi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</si>
  <si>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Thị Hiền đoạn từ Đường Cách Mạng tháng 8  đến Đường Nguyễn Trãi  các đường còn lại đã được đầu tư mặt đường nhựa, bê tông xi măng</t>
  </si>
  <si>
    <t>Các tuyến đường giao thông đấu nối trực tiếp ra Đường Nguyễn Thị Hiền đoạn từ Đường Cách Mạng tháng 8  đến Đường Nguyễn Trãi  chưa được đầu tư mặt đường nhựa, bê tông xi măng:
- Có bề rộng ≥5m, cách đường phố ≤600m.
- Có bề rộng từ ≥3m đến &lt;5m, cách đường phố ≤400m.</t>
  </si>
  <si>
    <t>Các tuyến đường giao thông đấu nối trực tiếp ra Đường Nguyễn Thị Hiền đoạn từ Đường Cách Mạng tháng 8  đến Đường Nguyễn Trãi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</si>
  <si>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Lý Thường Kiệt đoạn từ Đường Phan Chu Trinh đến Đường Nguyễn Trãi đã được đầu tư mặt đường nhựa, bê tông xi măng:
- Có bề rộng ≥5m, cách đường phố ≤600m.
- Có bề rộng từ ≥3m đến &lt;5m, cách đường phố ≤400m.</t>
  </si>
  <si>
    <t>Các tuyến đường giao thông đấu nối trực tiếp ra Đường Lý Thường Kiệt đoạn từ Đường Phan Chu Trinh đến Đường Nguyễn Trãi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</si>
  <si>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Lý Thường Kiệt đoạn từ Đường Phan Chu Trinh đến Đường Nguyễn Trãi các đường còn lại đã được đầu tư mặt đường nhựa, bê tông xi măng</t>
  </si>
  <si>
    <t>Các tuyến đường giao thông đấu nối trực tiếp ra Đường Lý Thường Kiệt đoạn từ Đường Phan Chu Trinh đến Đường Nguyễn Trãi chưa được đầu tư mặt đường nhựa, bê tông xi măng:
- Có bề rộng ≥5m, cách đường phố ≤600m.
- Có bề rộng từ ≥3m đến &lt;5m, cách đường phố ≤400m.</t>
  </si>
  <si>
    <t>Các tuyến đường giao thông đấu nối trực tiếp ra Đường Lý Thường Kiệt đoạn từ Đường Phan Chu Trinh đến Đường Nguyễn Trãi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</si>
  <si>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Võ Tánh đoạn từ Đường Nguyễn Văn Trị  đến Đường Nguyễn Thị Hiền đã được đầu tư mặt đường nhựa, bê tông xi măng:
- Có bề rộng ≥5m, cách đường phố ≤600m.
- Có bề rộng từ ≥3m đến &lt;5m, cách đường phố ≤400m.</t>
  </si>
  <si>
    <t>Các tuyến đường giao thông đấu nối trực tiếp ra Đường Võ Tánh đoạn từ Đường Nguyễn Văn Trị  đến Đường Nguyễn Thị Hiền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</si>
  <si>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Võ Tánh đoạn từ Đường Nguyễn Văn Trị  đến Đường Nguyễn Thị Hiền các đường còn lại đã được đầu tư mặt đường nhựa, bê tông xi măng</t>
  </si>
  <si>
    <t>Các tuyến đường giao thông đấu nối trực tiếp ra Đường Võ Tánh đoạn từ Đường Nguyễn Văn Trị  đến Đường Nguyễn Thị Hiền chưa được đầu tư mặt đường nhựa, bê tông xi măng:
- Có bề rộng ≥5m, cách đường phố ≤600m.
- Có bề rộng từ ≥3m đến &lt;5m, cách đường phố ≤400m.</t>
  </si>
  <si>
    <t>Các tuyến đường giao thông đấu nối trực tiếp ra Đường Võ Tánh đoạn từ Đường Nguyễn Văn Trị  đến Đường Nguyễn Thị Hiền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</si>
  <si>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Quang Trung đoạn từ Đường Cách Mạng tháng 8 đến Đường Phan Chu Trinh đã được đầu tư mặt đường nhựa, bê tông xi măng:
- Có bề rộng ≥5m, cách đường phố ≤600m.
- Có bề rộng từ ≥3m đến &lt;5m, cách đường phố ≤400m.</t>
  </si>
  <si>
    <t>Các tuyến đường giao thông đấu nối trực tiếp ra Đường Quang Trung đoạn từ Đường Cách Mạng tháng 8 đến Đường Phan Chu Trinh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</si>
  <si>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Quang Trung đoạn từ Đường Cách Mạng tháng 8 đến Đường Phan Chu Trinh các đường còn lại đã được đầu tư mặt đường nhựa, bê tông xi măng</t>
  </si>
  <si>
    <t>Các tuyến đường giao thông đấu nối trực tiếp ra Đường Quang Trung đoạn từ Đường Cách Mạng tháng 8 đến Đường Phan Chu Trinh chưa được đầu tư mặt đường nhựa, bê tông xi măng:
- Có bề rộng ≥5m, cách đường phố ≤600m.
- Có bề rộng từ ≥3m đến &lt;5m, cách đường phố ≤400m.</t>
  </si>
  <si>
    <t>Các tuyến đường giao thông đấu nối trực tiếp ra Đường Quang Trung đoạn từ Đường Cách Mạng tháng 8 đến Đường Phan Chu Trinh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</si>
  <si>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Quang Trung đoạn từ Đường Phan Chu Trinh đến Đường Lê Thánh Tôn đã được đầu tư mặt đường nhựa, bê tông xi măng:
- Có bề rộng ≥5m, cách đường phố ≤600m.
- Có bề rộng từ ≥3m đến &lt;5m, cách đường phố ≤400m.</t>
  </si>
  <si>
    <t>Các tuyến đường giao thông đấu nối trực tiếp ra Đường Quang Trung đoạn từ Đường Phan Chu Trinh đến Đường Lê Thánh Tôn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</si>
  <si>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Quang Trung đoạn từ Đường Phan Chu Trinh đến Đường Lê Thánh Tôn các đường còn lại đã được đầu tư mặt đường nhựa, bê tông xi măng</t>
  </si>
  <si>
    <t>Các tuyến đường giao thông đấu nối trực tiếp ra Đường Quang Trung đoạn từ Đường Phan Chu Trinh đến Đường Lê Thánh Tôn chưa được đầu tư mặt đường nhựa, bê tông xi măng:
- Có bề rộng ≥5m, cách đường phố ≤600m.
- Có bề rộng từ ≥3m đến &lt;5m, cách đường phố ≤400m.</t>
  </si>
  <si>
    <t>Các tuyến đường giao thông đấu nối trực tiếp ra Đường Quang Trung đoạn từ Đường Phan Chu Trinh đến Đường Lê Thánh Tôn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</si>
  <si>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Lê Thánh Tôn đoạn từ Đường Nguyễn Văn Trị  đến Đường Nguyễn Thị Hiền đã được đầu tư mặt đường nhựa, bê tông xi măng:
- Có bề rộng ≥5m, cách đường phố ≤600m.
- Có bề rộng từ ≥3m đến &lt;5m, cách đường phố ≤400m.</t>
  </si>
  <si>
    <t>Các tuyến đường giao thông đấu nối trực tiếp ra Đường Lê Thánh Tôn đoạn từ Đường Nguyễn Văn Trị  đến Đường Nguyễn Thị Hiền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</si>
  <si>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Lê Thánh Tôn đoạn từ Đường Nguyễn Văn Trị  đến Đường Nguyễn Thị Hiền các đường còn lại đã được đầu tư mặt đường nhựa, bê tông xi măng</t>
  </si>
  <si>
    <t>Các tuyến đường giao thông đấu nối trực tiếp ra Đường Lê Thánh Tôn đoạn từ Đường Nguyễn Văn Trị  đến Đường Nguyễn Thị Hiền chưa được đầu tư mặt đường nhựa, bê tông xi măng:
- Có bề rộng ≥5m, cách đường phố ≤600m.
- Có bề rộng từ ≥3m đến &lt;5m, cách đường phố ≤400m.</t>
  </si>
  <si>
    <t>Các tuyến đường giao thông đấu nối trực tiếp ra Đường Lê Thánh Tôn đoạn từ Đường Nguyễn Văn Trị  đến Đường Nguyễn Thị Hiền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</si>
  <si>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Nguyễn Văn Nghĩa đoạn từ Đường Phan Chu Trinh đến Đường Phan Đình Phùng đã được đầu tư mặt đường nhựa, bê tông xi măng:
- Có bề rộng ≥5m, cách đường phố ≤600m.
- Có bề rộng từ ≥3m đến &lt;5m, cách đường phố ≤400m.</t>
  </si>
  <si>
    <t>Các tuyến đường giao thông đấu nối trực tiếp ra Đường Nguyễn Văn Nghĩa đoạn từ Đường Phan Chu Trinh đến Đường Phan Đình Phùng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</si>
  <si>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Văn Nghĩa đoạn từ Đường Phan Chu Trinh đến Đường Phan Đình Phùng các đường còn lại đã được đầu tư mặt đường nhựa, bê tông xi măng</t>
  </si>
  <si>
    <t>Các tuyến đường giao thông đấu nối trực tiếp ra Đường Nguyễn Văn Nghĩa đoạn từ Đường Phan Chu Trinh đến Đường Phan Đình Phùng chưa được đầu tư mặt đường nhựa, bê tông xi măng:
- Có bề rộng ≥5m, cách đường phố ≤600m.
- Có bề rộng từ ≥3m đến &lt;5m, cách đường phố ≤400m.</t>
  </si>
  <si>
    <t>Các tuyến đường giao thông đấu nối trực tiếp ra Đường Nguyễn Văn Nghĩa đoạn từ Đường Phan Chu Trinh đến Đường Phan Đình Phùng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</si>
  <si>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Nguyễn Văn Ký đoạn từ Đường Phan Chu Trinh đến Đường Phan Đình Phùng đã được đầu tư mặt đường nhựa, bê tông xi măng:
- Có bề rộng ≥5m, cách đường phố ≤600m.
- Có bề rộng từ ≥3m đến &lt;5m, cách đường phố ≤400m.</t>
  </si>
  <si>
    <t>Các tuyến đường giao thông đấu nối trực tiếp ra Đường Nguyễn Văn Ký đoạn từ Đường Phan Chu Trinh đến Đường Phan Đình Phùng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</si>
  <si>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Văn Ký đoạn từ Đường Phan Chu Trinh đến Đường Phan Đình Phùng các đường còn lại đã được đầu tư mặt đường nhựa, bê tông xi măng</t>
  </si>
  <si>
    <t>Các tuyến đường giao thông đấu nối trực tiếp ra Đường Nguyễn Văn Ký đoạn từ Đường Phan Chu Trinh đến Đường Phan Đình Phùng chưa được đầu tư mặt đường nhựa, bê tông xi măng:
- Có bề rộng ≥5m, cách đường phố ≤600m.
- Có bề rộng từ ≥3m đến &lt;5m, cách đường phố ≤400m.</t>
  </si>
  <si>
    <t>Các tuyến đường giao thông đấu nối trực tiếp ra Đường Nguyễn Văn Ký đoạn từ Đường Phan Chu Trinh đến Đường Phan Đình Phùng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</si>
  <si>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Hà Huy Giáp đoạn từ Đường Võ Thị Sáu đến Ngã năm Biên Hùng đã được đầu tư mặt đường nhựa, bê tông xi măng:
- Có bề rộng ≥5m, cách đường phố ≤600m.
- Có bề rộng từ ≥3m đến &lt;5m, cách đường phố ≤400m.</t>
  </si>
  <si>
    <t>Các tuyến đường giao thông đấu nối trực tiếp ra Đường Hà Huy Giáp đoạn từ Đường Võ Thị Sáu đến Ngã năm Biên Hùng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</si>
  <si>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Hà Huy Giáp đoạn từ Đường Võ Thị Sáu đến Ngã năm Biên Hùng các đường còn lại đã được đầu tư mặt đường nhựa, bê tông xi măng</t>
  </si>
  <si>
    <t>Các tuyến đường giao thông đấu nối trực tiếp ra Đường Hà Huy Giáp đoạn từ Đường Võ Thị Sáu đến Ngã năm Biên Hùng chưa được đầu tư mặt đường nhựa, bê tông xi măng:
- Có bề rộng ≥5m, cách đường phố ≤600m.
- Có bề rộng từ ≥3m đến &lt;5m, cách đường phố ≤400m.</t>
  </si>
  <si>
    <t>Các tuyến đường giao thông đấu nối trực tiếp ra Đường Hà Huy Giáp đoạn từ Đường Võ Thị Sáu đến Ngã năm Biên Hùng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</si>
  <si>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Hà Huy Giáp đoạn từ Từ Cầu Rạch Cát đến Đường Võ Thị Sáu đã được đầu tư mặt đường nhựa, bê tông xi măng:
- Có bề rộng ≥5m, cách đường phố ≤600m.
- Có bề rộng từ ≥3m đến &lt;5m, cách đường phố ≤400m.</t>
  </si>
  <si>
    <t>Các tuyến đường giao thông đấu nối trực tiếp ra Đường Hà Huy Giáp đoạn từ Từ Cầu Rạch Cát đến Đường Võ Thị Sáu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</si>
  <si>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Hà Huy Giáp đoạn từ Từ Cầu Rạch Cát đến Đường Võ Thị Sáu các đường còn lại đã được đầu tư mặt đường nhựa, bê tông xi măng</t>
  </si>
  <si>
    <t>Các tuyến đường giao thông đấu nối trực tiếp ra Đường Hà Huy Giáp đoạn từ Từ Cầu Rạch Cát đến Đường Võ Thị Sáu chưa được đầu tư mặt đường nhựa, bê tông xi măng:
- Có bề rộng ≥5m, cách đường phố ≤600m.
- Có bề rộng từ ≥3m đến &lt;5m, cách đường phố ≤400m.</t>
  </si>
  <si>
    <t>Các tuyến đường giao thông đấu nối trực tiếp ra Đường Hà Huy Giáp đoạn từ Từ Cầu Rạch Cát đến Đường Võ Thị Sáu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</si>
  <si>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Nguyễn Thành Đồng đoạn từ Đường Hà Huy Giáp đến Đến hết ranh thửa đất số 3, tờ BĐĐC số 66 về bên phải và hết ranh thửa đất số 136, tờ BĐĐC số 56 về bên trái đã được đầu tư mặt đường nhựa, bê tông xi măng:
- Có bề rộng ≥5m, cách đường phố ≤600m.
- Có bề rộng từ ≥3m đến &lt;5m, cách đường phố ≤400m.</t>
  </si>
  <si>
    <t>Các tuyến đường giao thông đấu nối trực tiếp ra Đường Nguyễn Thành Đồng đoạn từ Đường Hà Huy Giáp đến Đến hết ranh thửa đất số 3, tờ BĐĐC số 66 về bên phải và hết ranh thửa đất số 136, tờ BĐĐC số 56 về bên trái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</si>
  <si>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Thành Đồng đoạn từ Đường Hà Huy Giáp đến Đến hết ranh thửa đất số 3, tờ BĐĐC số 66 về bên phải và hết ranh thửa đất số 136, tờ BĐĐC số 56 về bên trái các đường còn lại đã được đầu tư mặt đường nhựa, bê tông xi măng</t>
  </si>
  <si>
    <t>Các tuyến đường giao thông đấu nối trực tiếp ra Đường Nguyễn Thành Đồng đoạn từ Đường Hà Huy Giáp đến Đến hết ranh thửa đất số 3, tờ BĐĐC số 66 về bên phải và hết ranh thửa đất số 136, tờ BĐĐC số 56 về bên trái chưa được đầu tư mặt đường nhựa, bê tông xi măng:
- Có bề rộng ≥5m, cách đường phố ≤600m.
- Có bề rộng từ ≥3m đến &lt;5m, cách đường phố ≤400m.</t>
  </si>
  <si>
    <t>Các tuyến đường giao thông đấu nối trực tiếp ra Đường Nguyễn Thành Đồng đoạn từ Đường Hà Huy Giáp đến Đến hết ranh thửa đất số 3, tờ BĐĐC số 66 về bên phải và hết ranh thửa đất số 136, tờ BĐĐC số 56 về bên trái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</si>
  <si>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Nguyễn Thành Phương đoạn từ Đường Hà Huy Giáp đến Đến hết ranh thửa đất số 102, tờ BĐĐC số 56 về bên phải và hết ranh thửa đất số 1, tờ BĐĐC số 61 về bên trái đã được đầu tư mặt đường nhựa, bê tông xi măng:
- Có bề rộng ≥5m, cách đường phố ≤600m.
- Có bề rộng từ ≥3m đến &lt;5m, cách đường phố ≤400m.</t>
  </si>
  <si>
    <t>Các tuyến đường giao thông đấu nối trực tiếp ra Đường Nguyễn Thành Phương đoạn từ Đường Hà Huy Giáp đến Đến hết ranh thửa đất số 102, tờ BĐĐC số 56 về bên phải và hết ranh thửa đất số 1, tờ BĐĐC số 61 về bên trái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</si>
  <si>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Thành Phương đoạn từ Đường Hà Huy Giáp đến Đến hết ranh thửa đất số 102, tờ BĐĐC số 56 về bên phải và hết ranh thửa đất số 1, tờ BĐĐC số 61 về bên trái các đường còn lại đã được đầu tư mặt đường nhựa, bê tông xi măng</t>
  </si>
  <si>
    <t>Các tuyến đường giao thông đấu nối trực tiếp ra Đường Nguyễn Thành Phương đoạn từ Đường Hà Huy Giáp đến Đến hết ranh thửa đất số 102, tờ BĐĐC số 56 về bên phải và hết ranh thửa đất số 1, tờ BĐĐC số 61 về bên trái chưa được đầu tư mặt đường nhựa, bê tông xi măng:
- Có bề rộng ≥5m, cách đường phố ≤600m.
- Có bề rộng từ ≥3m đến &lt;5m, cách đường phố ≤400m.</t>
  </si>
  <si>
    <t>Các tuyến đường giao thông đấu nối trực tiếp ra Đường Nguyễn Thành Phương đoạn từ Đường Hà Huy Giáp đến Đến hết ranh thửa đất số 102, tờ BĐĐC số 56 về bên phải và hết ranh thửa đất số 1, tờ BĐĐC số 61 về bên trái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</si>
  <si>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Võ Thị Sáu đoạn từ Đường Cách Mạng tháng 8 đến Đường Hà Huy Giáp đã được đầu tư mặt đường nhựa, bê tông xi măng:
- Có bề rộng ≥5m, cách đường phố ≤600m.
- Có bề rộng từ ≥3m đến &lt;5m, cách đường phố ≤400m.</t>
  </si>
  <si>
    <t>Các tuyến đường giao thông đấu nối trực tiếp ra Đường Võ Thị Sáu đoạn từ Đường Cách Mạng tháng 8 đến Đường Hà Huy Giáp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</si>
  <si>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Võ Thị Sáu đoạn từ Đường Cách Mạng tháng 8 đến Đường Hà Huy Giáp các đường còn lại đã được đầu tư mặt đường nhựa, bê tông xi măng</t>
  </si>
  <si>
    <t>Các tuyến đường giao thông đấu nối trực tiếp ra Đường Võ Thị Sáu đoạn từ Đường Cách Mạng tháng 8 đến Đường Hà Huy Giáp chưa được đầu tư mặt đường nhựa, bê tông xi măng:
- Có bề rộng ≥5m, cách đường phố ≤600m.
- Có bề rộng từ ≥3m đến &lt;5m, cách đường phố ≤400m.</t>
  </si>
  <si>
    <t>Các tuyến đường giao thông đấu nối trực tiếp ra Đường Võ Thị Sáu đoạn từ Đường Cách Mạng tháng 8 đến Đường Hà Huy Giáp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</si>
  <si>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Võ Thị Sáu đoạn từ Đường Hà Huy Giáp đến Đường Phạm Văn Thuận đã được đầu tư mặt đường nhựa, bê tông xi măng:
- Có bề rộng ≥5m, cách đường phố ≤600m.
- Có bề rộng từ ≥3m đến &lt;5m, cách đường phố ≤400m.</t>
  </si>
  <si>
    <t>Các tuyến đường giao thông đấu nối trực tiếp ra Đường Võ Thị Sáu đoạn từ Đường Hà Huy Giáp đến Đường Phạm Văn Thuận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</si>
  <si>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Võ Thị Sáu đoạn từ Đường Hà Huy Giáp đến Đường Phạm Văn Thuận các đường còn lại đã được đầu tư mặt đường nhựa, bê tông xi măng</t>
  </si>
  <si>
    <t>Các tuyến đường giao thông đấu nối trực tiếp ra Đường Võ Thị Sáu đoạn từ Đường Hà Huy Giáp đến Đường Phạm Văn Thuận chưa được đầu tư mặt đường nhựa, bê tông xi măng:
- Có bề rộng ≥5m, cách đường phố ≤600m.
- Có bề rộng từ ≥3m đến &lt;5m, cách đường phố ≤400m.</t>
  </si>
  <si>
    <t>Các tuyến đường giao thông đấu nối trực tiếp ra Đường Võ Thị Sáu đoạn từ Đường Hà Huy Giáp đến Đường Phạm Văn Thuận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</si>
  <si>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Trịnh Hoài Đức đoạn từ Đường Phan Đình Phùng đến Đường 30 tháng 4 đã được đầu tư mặt đường nhựa, bê tông xi măng:
- Có bề rộng ≥5m, cách đường phố ≤600m.
- Có bề rộng từ ≥3m đến &lt;5m, cách đường phố ≤400m.</t>
  </si>
  <si>
    <t>Các tuyến đường giao thông đấu nối trực tiếp ra Đường Trịnh Hoài Đức đoạn từ Đường Phan Đình Phùng đến Đường 30 tháng 4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</si>
  <si>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Trịnh Hoài Đức đoạn từ Đường Phan Đình Phùng đến Đường 30 tháng 4 các đường còn lại đã được đầu tư mặt đường nhựa, bê tông xi măng</t>
  </si>
  <si>
    <t>Các tuyến đường giao thông đấu nối trực tiếp ra Đường Trịnh Hoài Đức đoạn từ Đường Phan Đình Phùng đến Đường 30 tháng 4 chưa được đầu tư mặt đường nhựa, bê tông xi măng:
- Có bề rộng ≥5m, cách đường phố ≤600m.
- Có bề rộng từ ≥3m đến &lt;5m, cách đường phố ≤400m.</t>
  </si>
  <si>
    <t>Các tuyến đường giao thông đấu nối trực tiếp ra Đường Trịnh Hoài Đức đoạn từ Đường Phan Đình Phùng đến Đường 30 tháng 4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</si>
  <si>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Lữ Mành đoạn từ Từ đường Cách mạng tháng 8 (Trường mầm non Thanh Bình) đến Đường Cách mạng tháng 8 (bên hông Chi cục Thuế Biên Hòa) đã được đầu tư mặt đường nhựa, bê tông xi măng:
- Có bề rộng ≥5m, cách đường phố ≤600m.
- Có bề rộng từ ≥3m đến &lt;5m, cách đường phố ≤400m.</t>
  </si>
  <si>
    <t>Các tuyến đường giao thông đấu nối trực tiếp ra Đường Lữ Mành đoạn từ Từ đường Cách mạng tháng 8 (Trường mầm non Thanh Bình) đến Đường Cách mạng tháng 8 (bên hông Chi cục Thuế Biên Hòa)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</si>
  <si>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Lữ Mành đoạn từ Từ đường Cách mạng tháng 8 (Trường mầm non Thanh Bình) đến Đường Cách mạng tháng 8 (bên hông Chi cục Thuế Biên Hòa) các đường còn lại đã được đầu tư mặt đường nhựa, bê tông xi măng</t>
  </si>
  <si>
    <t>Các tuyến đường giao thông đấu nối trực tiếp ra Đường Lữ Mành đoạn từ Từ đường Cách mạng tháng 8 (Trường mầm non Thanh Bình) đến Đường Cách mạng tháng 8 (bên hông Chi cục Thuế Biên Hòa) chưa được đầu tư mặt đường nhựa, bê tông xi măng:
- Có bề rộng ≥5m, cách đường phố ≤600m.
- Có bề rộng từ ≥3m đến &lt;5m, cách đường phố ≤400m.</t>
  </si>
  <si>
    <t>Các tuyến đường giao thông đấu nối trực tiếp ra Đường Lữ Mành đoạn từ Từ đường Cách mạng tháng 8 (Trường mầm non Thanh Bình) đến Đường Cách mạng tháng 8 (bên hông Chi cục Thuế Biên Hòa)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</si>
  <si>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Lữ Mành đoạn từ Đường Trần Minh Trí đến Giáp đoạn 1 đường Lữ Mành đã được đầu tư mặt đường nhựa, bê tông xi măng:
- Có bề rộng ≥5m, cách đường phố ≤600m.
- Có bề rộng từ ≥3m đến &lt;5m, cách đường phố ≤400m.</t>
  </si>
  <si>
    <t>Các tuyến đường giao thông đấu nối trực tiếp ra Đường Lữ Mành đoạn từ Đường Trần Minh Trí đến Giáp đoạn 1 đường Lữ Mành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</si>
  <si>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Lữ Mành đoạn từ Đường Trần Minh Trí đến Giáp đoạn 1 đường Lữ Mành các đường còn lại đã được đầu tư mặt đường nhựa, bê tông xi măng</t>
  </si>
  <si>
    <t>Các tuyến đường giao thông đấu nối trực tiếp ra Đường Lữ Mành đoạn từ Đường Trần Minh Trí đến Giáp đoạn 1 đường Lữ Mành chưa được đầu tư mặt đường nhựa, bê tông xi măng:
- Có bề rộng ≥5m, cách đường phố ≤600m.
- Có bề rộng từ ≥3m đến &lt;5m, cách đường phố ≤400m.</t>
  </si>
  <si>
    <t>Các tuyến đường giao thông đấu nối trực tiếp ra Đường Lữ Mành đoạn từ Đường Trần Minh Trí đến Giáp đoạn 1 đường Lữ Mành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</si>
  <si>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Trần Minh Trí đoạn từ Đường Phan Đình Phùng đến Đường 30 tháng 4 đã được đầu tư mặt đường nhựa, bê tông xi măng:
- Có bề rộng ≥5m, cách đường phố ≤600m.
- Có bề rộng từ ≥3m đến &lt;5m, cách đường phố ≤400m.</t>
  </si>
  <si>
    <t>Các tuyến đường giao thông đấu nối trực tiếp ra Đường Trần Minh Trí đoạn từ Đường Phan Đình Phùng đến Đường 30 tháng 4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</si>
  <si>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Trần Minh Trí đoạn từ Đường Phan Đình Phùng đến Đường 30 tháng 4 các đường còn lại đã được đầu tư mặt đường nhựa, bê tông xi măng</t>
  </si>
  <si>
    <t>Các tuyến đường giao thông đấu nối trực tiếp ra Đường Trần Minh Trí đoạn từ Đường Phan Đình Phùng đến Đường 30 tháng 4 chưa được đầu tư mặt đường nhựa, bê tông xi măng:
- Có bề rộng ≥5m, cách đường phố ≤600m.
- Có bề rộng từ ≥3m đến &lt;5m, cách đường phố ≤400m.</t>
  </si>
  <si>
    <t>Các tuyến đường giao thông đấu nối trực tiếp ra Đường Trần Minh Trí đoạn từ Đường Phan Đình Phùng đến Đường 30 tháng 4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</si>
  <si>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Phạm Văn Thuận đoạn từ đường 30 tháng tư đến hết ranh giới phường Trấn Biên đã được đầu tư mặt đường nhựa, bê tông xi măng:
- Có bề rộng ≥5m, cách đường phố ≤600m.
- Có bề rộng từ ≥3m đến &lt;5m, cách đường phố ≤400m.</t>
  </si>
  <si>
    <t>Các tuyến đường giao thông đấu nối trực tiếp ra Đường Phạm Văn Thuận đoạn từ đường 30 tháng tư đến hết ranh giới phường Trấn Biên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</si>
  <si>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Phạm Văn Thuận đoạn từ đường 30 tháng tư đến hết ranh giới phường Trấn Biên các đường còn lại đã được đầu tư mặt đường nhựa, bê tông xi măng</t>
  </si>
  <si>
    <t>Các tuyến đường giao thông đấu nối trực tiếp ra Đường Phạm Văn Thuận đoạn từ đường 30 tháng tư đến hết ranh giới phường Trấn Biên chưa được đầu tư mặt đường nhựa, bê tông xi măng:
- Có bề rộng ≥5m, cách đường phố ≤600m.
- Có bề rộng từ ≥3m đến &lt;5m, cách đường phố ≤400m.</t>
  </si>
  <si>
    <t>Các tuyến đường giao thông đấu nối trực tiếp ra Đường Phạm Văn Thuận đoạn từ đường 30 tháng tư đến hết ranh giới phường Trấn Biên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</si>
  <si>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Đặng Đại Độ đoạn từ Đường Nguyễn Tri Phương đến hết thửa đất số 56, tờ BĐĐC số 60, (chiều dài 630m giáp bờ sông) đã được đầu tư mặt đường nhựa, bê tông xi măng:
- Có bề rộng ≥5m, cách đường phố ≤600m.
- Có bề rộng từ ≥3m đến &lt;5m, cách đường phố ≤400m.</t>
  </si>
  <si>
    <t>Các tuyến đường giao thông đấu nối trực tiếp ra Đường Đặng Đại Độ đoạn từ Đường Nguyễn Tri Phương đến hết thửa đất số 56, tờ BĐĐC số 60, (chiều dài 630m giáp bờ sông)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</si>
  <si>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Đặng Đại Độ đoạn từ Đường Nguyễn Tri Phương đến hết thửa đất số 56, tờ BĐĐC số 60, (chiều dài 630m giáp bờ sông) các đường còn lại đã được đầu tư mặt đường nhựa, bê tông xi măng</t>
  </si>
  <si>
    <t>Các tuyến đường giao thông đấu nối trực tiếp ra Đường Đặng Đại Độ đoạn từ Đường Nguyễn Tri Phương đến hết thửa đất số 56, tờ BĐĐC số 60, (chiều dài 630m giáp bờ sông) chưa được đầu tư mặt đường nhựa, bê tông xi măng:
- Có bề rộng ≥5m, cách đường phố ≤600m.
- Có bề rộng từ ≥3m đến &lt;5m, cách đường phố ≤400m.</t>
  </si>
  <si>
    <t>Các tuyến đường giao thông đấu nối trực tiếp ra Đường Đặng Đại Độ đoạn từ Đường Nguyễn Tri Phương đến hết thửa đất số 56, tờ BĐĐC số 60, (chiều dài 630m giáp bờ sông)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</si>
  <si>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Đặng Đại Độ đoạn từ hết thửa đất số 56, tờ BĐĐC số 60, (chiều dài 630m giáp bờ sông) đến đường Đặng Văn Trơn đã được đầu tư mặt đường nhựa, bê tông xi măng:
- Có bề rộng ≥5m, cách đường phố ≤600m.
- Có bề rộng từ ≥3m đến &lt;5m, cách đường phố ≤400m.</t>
  </si>
  <si>
    <t>Các tuyến đường giao thông đấu nối trực tiếp ra Đường Đặng Đại Độ đoạn từ hết thửa đất số 56, tờ BĐĐC số 60, (chiều dài 630m giáp bờ sông) đến đường Đặng Văn Trơn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</si>
  <si>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Đặng Đại Độ đoạn từ hết thửa đất số 56, tờ BĐĐC số 60, (chiều dài 630m giáp bờ sông) đến đường Đặng Văn Trơn các đường còn lại đã được đầu tư mặt đường nhựa, bê tông xi măng</t>
  </si>
  <si>
    <t>Các tuyến đường giao thông đấu nối trực tiếp ra Đường Đặng Đại Độ đoạn từ hết thửa đất số 56, tờ BĐĐC số 60, (chiều dài 630m giáp bờ sông) đến đường Đặng Văn Trơn chưa được đầu tư mặt đường nhựa, bê tông xi măng:
- Có bề rộng ≥5m, cách đường phố ≤600m.
- Có bề rộng từ ≥3m đến &lt;5m, cách đường phố ≤400m.</t>
  </si>
  <si>
    <t>Các tuyến đường giao thông đấu nối trực tiếp ra Đường Đặng Đại Độ đoạn từ hết thửa đất số 56, tờ BĐĐC số 60, (chiều dài 630m giáp bờ sông) đến đường Đặng Văn Trơn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</si>
  <si>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Nguyễn Văn Hoa đoạn từ Đường Phạm Văn Thuận đến Đường Võ Thị Sáu đã được đầu tư mặt đường nhựa, bê tông xi măng:
- Có bề rộng ≥5m, cách đường phố ≤600m.
- Có bề rộng từ ≥3m đến &lt;5m, cách đường phố ≤400m.</t>
  </si>
  <si>
    <t>Các tuyến đường giao thông đấu nối trực tiếp ra Đường Nguyễn Văn Hoa đoạn từ Đường Phạm Văn Thuận đến Đường Võ Thị Sáu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</si>
  <si>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Văn Hoa đoạn từ Đường Phạm Văn Thuận đến Đường Võ Thị Sáu các đường còn lại đã được đầu tư mặt đường nhựa, bê tông xi măng</t>
  </si>
  <si>
    <t>Các tuyến đường giao thông đấu nối trực tiếp ra Đường Nguyễn Văn Hoa đoạn từ Đường Phạm Văn Thuận đến Đường Võ Thị Sáu chưa được đầu tư mặt đường nhựa, bê tông xi măng:
- Có bề rộng ≥5m, cách đường phố ≤600m.
- Có bề rộng từ ≥3m đến &lt;5m, cách đường phố ≤400m.</t>
  </si>
  <si>
    <t>Các tuyến đường giao thông đấu nối trực tiếp ra Đường Nguyễn Văn Hoa đoạn từ Đường Phạm Văn Thuận đến Đường Võ Thị Sáu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</si>
  <si>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Huỳnh Văn Hớn đoạn từ Đường Võ Thị Sáu đến hết ranh phường Trấn Biên đã được đầu tư mặt đường nhựa, bê tông xi măng:
- Có bề rộng ≥5m, cách đường phố ≤600m.
- Có bề rộng từ ≥3m đến &lt;5m, cách đường phố ≤400m.</t>
  </si>
  <si>
    <t>Các tuyến đường giao thông đấu nối trực tiếp ra Đường Huỳnh Văn Hớn đoạn từ Đường Võ Thị Sáu đến hết ranh phường Trấn Biên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</si>
  <si>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Huỳnh Văn Hớn đoạn từ Đường Võ Thị Sáu đến hết ranh phường Trấn Biên các đường còn lại đã được đầu tư mặt đường nhựa, bê tông xi măng</t>
  </si>
  <si>
    <t>Các tuyến đường giao thông đấu nối trực tiếp ra Đường Huỳnh Văn Hớn đoạn từ Đường Võ Thị Sáu đến hết ranh phường Trấn Biên chưa được đầu tư mặt đường nhựa, bê tông xi măng:
- Có bề rộng ≥5m, cách đường phố ≤600m.
- Có bề rộng từ ≥3m đến &lt;5m, cách đường phố ≤400m.</t>
  </si>
  <si>
    <t>Các tuyến đường giao thông đấu nối trực tiếp ra Đường Huỳnh Văn Hớn đoạn từ Đường Võ Thị Sáu đến hết ranh phường Trấn Biên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</si>
  <si>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Lê Quý Đôn đoạn từ Đường Đồng Khởi đến Đường vành đai sân vận động đã được đầu tư mặt đường nhựa, bê tông xi măng:
- Có bề rộng ≥5m, cách đường phố ≤600m.
- Có bề rộng từ ≥3m đến &lt;5m, cách đường phố ≤400m.</t>
  </si>
  <si>
    <t>Các tuyến đường giao thông đấu nối trực tiếp ra Đường Lê Quý Đôn đoạn từ Đường Đồng Khởi đến Đường vành đai sân vận động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</si>
  <si>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Lê Quý Đôn đoạn từ Đường Đồng Khởi đến Đường vành đai sân vận động các đường còn lại đã được đầu tư mặt đường nhựa, bê tông xi măng</t>
  </si>
  <si>
    <t>Các tuyến đường giao thông đấu nối trực tiếp ra Đường Lê Quý Đôn đoạn từ Đường Đồng Khởi đến Đường vành đai sân vận động chưa được đầu tư mặt đường nhựa, bê tông xi măng:
- Có bề rộng ≥5m, cách đường phố ≤600m.
- Có bề rộng từ ≥3m đến &lt;5m, cách đường phố ≤400m.</t>
  </si>
  <si>
    <t>Các tuyến đường giao thông đấu nối trực tiếp ra Đường Lê Quý Đôn đoạn từ Đường Đồng Khởi đến Đường vành đai sân vận động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</si>
  <si>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Đỗ Văn Thi đoạn từ Đường Nguyễn Tri Phương đến Đến hết cây xăng An Thái An đã được đầu tư mặt đường nhựa, bê tông xi măng:
- Có bề rộng ≥5m, cách đường phố ≤600m.
- Có bề rộng từ ≥3m đến &lt;5m, cách đường phố ≤400m.</t>
  </si>
  <si>
    <t>Các tuyến đường giao thông đấu nối trực tiếp ra Đường Đỗ Văn Thi đoạn từ Đường Nguyễn Tri Phương đến Đến hết cây xăng An Thái An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</si>
  <si>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Đỗ Văn Thi đoạn từ Đường Nguyễn Tri Phương đến Đến hết cây xăng An Thái An các đường còn lại đã được đầu tư mặt đường nhựa, bê tông xi măng</t>
  </si>
  <si>
    <t>Các tuyến đường giao thông đấu nối trực tiếp ra Đường Đỗ Văn Thi đoạn từ Đường Nguyễn Tri Phương đến Đến hết cây xăng An Thái An chưa được đầu tư mặt đường nhựa, bê tông xi măng:
- Có bề rộng ≥5m, cách đường phố ≤600m.
- Có bề rộng từ ≥3m đến &lt;5m, cách đường phố ≤400m.</t>
  </si>
  <si>
    <t>Các tuyến đường giao thông đấu nối trực tiếp ra Đường Đỗ Văn Thi đoạn từ Đường Nguyễn Tri Phương đến Đến hết cây xăng An Thái An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</si>
  <si>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Đỗ Văn Thi đoạn từ Đoạn từ cây xăng An Thái An  đến sông Cái đã được đầu tư mặt đường nhựa, bê tông xi măng:
- Có bề rộng ≥5m, cách đường phố ≤600m.
- Có bề rộng từ ≥3m đến &lt;5m, cách đường phố ≤400m.</t>
  </si>
  <si>
    <t>Các tuyến đường giao thông đấu nối trực tiếp ra Đường Đỗ Văn Thi đoạn từ Đoạn từ cây xăng An Thái An  đến sông Cái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</si>
  <si>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Đỗ Văn Thi đoạn từ Đoạn từ cây xăng An Thái An  đến sông Cái các đường còn lại đã được đầu tư mặt đường nhựa, bê tông xi măng</t>
  </si>
  <si>
    <t>Các tuyến đường giao thông đấu nối trực tiếp ra Đường Đỗ Văn Thi đoạn từ Đoạn từ cây xăng An Thái An  đến sông Cái chưa được đầu tư mặt đường nhựa, bê tông xi măng:
- Có bề rộng ≥5m, cách đường phố ≤600m.
- Có bề rộng từ ≥3m đến &lt;5m, cách đường phố ≤400m.</t>
  </si>
  <si>
    <t>Các tuyến đường giao thông đấu nối trực tiếp ra Đường Đỗ Văn Thi đoạn từ Đoạn từ cây xăng An Thái An  đến sông Cái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</si>
  <si>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Đồng Khởi đoạn từ Từ Xa lộ Hà Nội đến Đường Phạm Văn Khoai đã được đầu tư mặt đường nhựa, bê tông xi măng:
- Có bề rộng ≥5m, cách đường phố ≤600m.
- Có bề rộng từ ≥3m đến &lt;5m, cách đường phố ≤400m.</t>
  </si>
  <si>
    <t>Các tuyến đường giao thông đấu nối trực tiếp ra Đường Đồng Khởi đoạn từ Từ Xa lộ Hà Nội đến Đường Phạm Văn Khoai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</si>
  <si>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Đồng Khởi đoạn từ Từ Xa lộ Hà Nội đến Đường Phạm Văn Khoai các đường còn lại đã được đầu tư mặt đường nhựa, bê tông xi măng</t>
  </si>
  <si>
    <t>Các tuyến đường giao thông đấu nối trực tiếp ra Đường Đồng Khởi đoạn từ Từ Xa lộ Hà Nội đến Đường Phạm Văn Khoai chưa được đầu tư mặt đường nhựa, bê tông xi măng:
- Có bề rộng ≥5m, cách đường phố ≤600m.
- Có bề rộng từ ≥3m đến &lt;5m, cách đường phố ≤400m.</t>
  </si>
  <si>
    <t>Các tuyến đường giao thông đấu nối trực tiếp ra Đường Đồng Khởi đoạn từ Từ Xa lộ Hà Nội đến Đường Phạm Văn Khoai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</si>
  <si>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Đồng Khởi đoạn từ Đường Phạm Văn Khoai đến Đường Nguyễn Ái Quốc đã được đầu tư mặt đường nhựa, bê tông xi măng:
- Có bề rộng ≥5m, cách đường phố ≤600m.
- Có bề rộng từ ≥3m đến &lt;5m, cách đường phố ≤400m.</t>
  </si>
  <si>
    <t>Các tuyến đường giao thông đấu nối trực tiếp ra Đường Đồng Khởi đoạn từ Đường Phạm Văn Khoai đến Đường Nguyễn Ái Quốc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</si>
  <si>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Đồng Khởi đoạn từ Đường Phạm Văn Khoai đến Đường Nguyễn Ái Quốc các đường còn lại đã được đầu tư mặt đường nhựa, bê tông xi măng</t>
  </si>
  <si>
    <t>Các tuyến đường giao thông đấu nối trực tiếp ra Đường Đồng Khởi đoạn từ Đường Phạm Văn Khoai đến Đường Nguyễn Ái Quốc chưa được đầu tư mặt đường nhựa, bê tông xi măng:
- Có bề rộng ≥5m, cách đường phố ≤600m.
- Có bề rộng từ ≥3m đến &lt;5m, cách đường phố ≤400m.</t>
  </si>
  <si>
    <t>Các tuyến đường giao thông đấu nối trực tiếp ra Đường Đồng Khởi đoạn từ Đường Phạm Văn Khoai đến Đường Nguyễn Ái Quốc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</si>
  <si>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Đặng Văn Trơn đoạn từ Đường Đỗ Văn Thi  đến Đến đường rẽ lên cầu Bửu Hòa đã được đầu tư mặt đường nhựa, bê tông xi măng:
- Có bề rộng ≥5m, cách đường phố ≤600m.
- Có bề rộng từ ≥3m đến &lt;5m, cách đường phố ≤400m.</t>
  </si>
  <si>
    <t>Các tuyến đường giao thông đấu nối trực tiếp ra Đường Đặng Văn Trơn đoạn từ Đường Đỗ Văn Thi  đến Đến đường rẽ lên cầu Bửu Hòa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</si>
  <si>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Đặng Văn Trơn đoạn từ Đường Đỗ Văn Thi  đến Đến đường rẽ lên cầu Bửu Hòa các đường còn lại đã được đầu tư mặt đường nhựa, bê tông xi măng</t>
  </si>
  <si>
    <t>Các tuyến đường giao thông đấu nối trực tiếp ra Đường Đặng Văn Trơn đoạn từ Đường Đỗ Văn Thi  đến Đến đường rẽ lên cầu Bửu Hòa chưa được đầu tư mặt đường nhựa, bê tông xi măng:
- Có bề rộng ≥5m, cách đường phố ≤600m.
- Có bề rộng từ ≥3m đến &lt;5m, cách đường phố ≤400m.</t>
  </si>
  <si>
    <t>Các tuyến đường giao thông đấu nối trực tiếp ra Đường Đặng Văn Trơn đoạn từ Đường Đỗ Văn Thi  đến Đến đường rẽ lên cầu Bửu Hòa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</si>
  <si>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Đặng Văn Trơn đoạn từ Đến đường rẽ lên cầu Bửu Hòa đến Đến Sông Cái đã được đầu tư mặt đường nhựa, bê tông xi măng:
- Có bề rộng ≥5m, cách đường phố ≤600m.
- Có bề rộng từ ≥3m đến &lt;5m, cách đường phố ≤400m.</t>
  </si>
  <si>
    <t>Các tuyến đường giao thông đấu nối trực tiếp ra Đường Đặng Văn Trơn đoạn từ Đến đường rẽ lên cầu Bửu Hòa đến Đến Sông Cái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</si>
  <si>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Đặng Văn Trơn đoạn từ Đến đường rẽ lên cầu Bửu Hòa đến Đến Sông Cái các đường còn lại đã được đầu tư mặt đường nhựa, bê tông xi măng</t>
  </si>
  <si>
    <t>Các tuyến đường giao thông đấu nối trực tiếp ra Đường Đặng Văn Trơn đoạn từ Đến đường rẽ lên cầu Bửu Hòa đến Đến Sông Cái chưa được đầu tư mặt đường nhựa, bê tông xi măng:
- Có bề rộng ≥5m, cách đường phố ≤600m.
- Có bề rộng từ ≥3m đến &lt;5m, cách đường phố ≤400m.</t>
  </si>
  <si>
    <t>Các tuyến đường giao thông đấu nối trực tiếp ra Đường Đặng Văn Trơn đoạn từ Đến đường rẽ lên cầu Bửu Hòa đến Đến Sông Cái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</si>
  <si>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9 (đường trong KCN Biên Hòa 1, từ đường Trần Quốc Toản đến công ty cổ phần Việt Pháp PROCONCO) đoạn từ Đường Trần Quốc Toản đến Đến Công ty cổ phần Việt Pháp PROCONCO đã được đầu tư mặt đường nhựa, bê tông xi măng:
- Có bề rộng ≥5m, cách đường phố ≤600m.
- Có bề rộng từ ≥3m đến &lt;5m, cách đường phố ≤400m.</t>
  </si>
  <si>
    <t>Các tuyến đường giao thông đấu nối trực tiếp ra Đường 9 (đường trong KCN Biên Hòa 1, từ đường Trần Quốc Toản đến công ty cổ phần Việt Pháp PROCONCO) đoạn từ Đường Trần Quốc Toản đến Đến Công ty cổ phần Việt Pháp PROCONCO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</si>
  <si>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9 (đường trong KCN Biên Hòa 1, từ đường Trần Quốc Toản đến công ty cổ phần Việt Pháp PROCONCO) đoạn từ Đường Trần Quốc Toản đến Đến Công ty cổ phần Việt Pháp PROCONCO các đường còn lại đã được đầu tư mặt đường nhựa, bê tông xi măng</t>
  </si>
  <si>
    <t>Các tuyến đường giao thông đấu nối trực tiếp ra Đường 9 (đường trong KCN Biên Hòa 1, từ đường Trần Quốc Toản đến công ty cổ phần Việt Pháp PROCONCO) đoạn từ Đường Trần Quốc Toản đến Đến Công ty cổ phần Việt Pháp PROCONCO chưa được đầu tư mặt đường nhựa, bê tông xi măng:
- Có bề rộng ≥5m, cách đường phố ≤600m.
- Có bề rộng từ ≥3m đến &lt;5m, cách đường phố ≤400m.</t>
  </si>
  <si>
    <t>Các tuyến đường giao thông đấu nối trực tiếp ra Đường 9 (đường trong KCN Biên Hòa 1, từ đường Trần Quốc Toản đến công ty cổ phần Việt Pháp PROCONCO) đoạn từ Đường Trần Quốc Toản đến Đến Công ty cổ phần Việt Pháp PROCONCO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</si>
  <si>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D10 (khu dân cư D2D đoạn từ Đường Võ Thị Sáu đến Đường N1 khu dân cư D2D đã được đầu tư mặt đường nhựa, bê tông xi măng:
- Có bề rộng ≥5m, cách đường phố ≤600m.
- Có bề rộng từ ≥3m đến &lt;5m, cách đường phố ≤400m.</t>
  </si>
  <si>
    <t>Các tuyến đường giao thông đấu nối trực tiếp ra Đường D10 (khu dân cư D2D đoạn từ Đường Võ Thị Sáu đến Đường N1 khu dân cư D2D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</si>
  <si>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D10 (khu dân cư D2D đoạn từ Đường Võ Thị Sáu đến Đường N1 khu dân cư D2D các đường còn lại đã được đầu tư mặt đường nhựa, bê tông xi măng</t>
  </si>
  <si>
    <t>Các tuyến đường giao thông đấu nối trực tiếp ra Đường D10 (khu dân cư D2D đoạn từ Đường Võ Thị Sáu đến Đường N1 khu dân cư D2D chưa được đầu tư mặt đường nhựa, bê tông xi măng:
- Có bề rộng ≥5m, cách đường phố ≤600m.
- Có bề rộng từ ≥3m đến &lt;5m, cách đường phố ≤400m.</t>
  </si>
  <si>
    <t>Các tuyến đường giao thông đấu nối trực tiếp ra Đường D10 (khu dân cư D2D đoạn từ Đường Võ Thị Sáu đến Đường N1 khu dân cư D2D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</si>
  <si>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D9 (khu dân cư D2D) đoạn từ Đường Võ Thị Sáu đến Đến hết ranh thửa đất số 63, tờ BĐĐC số 35 về bên phải và hết ranh thửa đất số 274, tờ BĐĐC số 35 về bên trái, phường Thống Nhất đã được đầu tư mặt đường nhựa, bê tông xi măng:
- Có bề rộng ≥5m, cách đường phố ≤600m.
- Có bề rộng từ ≥3m đến &lt;5m, cách đường phố ≤400m.</t>
  </si>
  <si>
    <t>Các tuyến đường giao thông đấu nối trực tiếp ra Đường D9 (khu dân cư D2D) đoạn từ Đường Võ Thị Sáu đến Đến hết ranh thửa đất số 63, tờ BĐĐC số 35 về bên phải và hết ranh thửa đất số 274, tờ BĐĐC số 35 về bên trái, phường Thống Nhất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</si>
  <si>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D9 (khu dân cư D2D) đoạn từ Đường Võ Thị Sáu đến Đến hết ranh thửa đất số 63, tờ BĐĐC số 35 về bên phải và hết ranh thửa đất số 274, tờ BĐĐC số 35 về bên trái, phường Thống Nhất các đường còn lại đã được đầu tư mặt đường nhựa, bê tông xi măng</t>
  </si>
  <si>
    <t>Các tuyến đường giao thông đấu nối trực tiếp ra Đường D9 (khu dân cư D2D) đoạn từ Đường Võ Thị Sáu đến Đến hết ranh thửa đất số 63, tờ BĐĐC số 35 về bên phải và hết ranh thửa đất số 274, tờ BĐĐC số 35 về bên trái, phường Thống Nhất chưa được đầu tư mặt đường nhựa, bê tông xi măng:
- Có bề rộng ≥5m, cách đường phố ≤600m.
- Có bề rộng từ ≥3m đến &lt;5m, cách đường phố ≤400m.</t>
  </si>
  <si>
    <t>Các tuyến đường giao thông đấu nối trực tiếp ra Đường D9 (khu dân cư D2D) đoạn từ Đường Võ Thị Sáu đến Đến hết ranh thửa đất số 63, tờ BĐĐC số 35 về bên phải và hết ranh thửa đất số 274, tờ BĐĐC số 35 về bên trái, phường Thống Nhất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</si>
  <si>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N1 (khu dân cư D2D) đoạn từ Từ đầu thửa số 1169 tờ bản đồ số 49 (phường Thống Nhất) đến Bên phải, đến hết ranh thửa đất số 438, tờ BĐĐC số 54; Bên trái, đến hết ranh thửa đất số 283, tờ BĐĐC số 54 (phường Thống Nhất). đã được đầu tư mặt đường nhựa, bê tông xi măng:
- Có bề rộng ≥5m, cách đường phố ≤600m.
- Có bề rộng từ ≥3m đến &lt;5m, cách đường phố ≤400m.</t>
  </si>
  <si>
    <t>Các tuyến đường giao thông đấu nối trực tiếp ra Đường N1 (khu dân cư D2D) đoạn từ Từ đầu thửa số 1169 tờ bản đồ số 49 (phường Thống Nhất) đến Bên phải, đến hết ranh thửa đất số 438, tờ BĐĐC số 54; Bên trái, đến hết ranh thửa đất số 283, tờ BĐĐC số 54 (phường Thống Nhất).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</si>
  <si>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N1 (khu dân cư D2D) đoạn từ Từ đầu thửa số 1169 tờ bản đồ số 49 (phường Thống Nhất) đến Bên phải, đến hết ranh thửa đất số 438, tờ BĐĐC số 54; Bên trái, đến hết ranh thửa đất số 283, tờ BĐĐC số 54 (phường Thống Nhất). các đường còn lại đã được đầu tư mặt đường nhựa, bê tông xi măng</t>
  </si>
  <si>
    <t>Các tuyến đường giao thông đấu nối trực tiếp ra Đường N1 (khu dân cư D2D) đoạn từ Từ đầu thửa số 1169 tờ bản đồ số 49 (phường Thống Nhất) đến Bên phải, đến hết ranh thửa đất số 438, tờ BĐĐC số 54; Bên trái, đến hết ranh thửa đất số 283, tờ BĐĐC số 54 (phường Thống Nhất). chưa được đầu tư mặt đường nhựa, bê tông xi măng:
- Có bề rộng ≥5m, cách đường phố ≤600m.
- Có bề rộng từ ≥3m đến &lt;5m, cách đường phố ≤400m.</t>
  </si>
  <si>
    <t>Các tuyến đường giao thông đấu nối trực tiếp ra Đường N1 (khu dân cư D2D) đoạn từ Từ đầu thửa số 1169 tờ bản đồ số 49 (phường Thống Nhất) đến Bên phải, đến hết ranh thửa đất số 438, tờ BĐĐC số 54; Bên trái, đến hết ranh thửa đất số 283, tờ BĐĐC số 54 (phường Thống Nhất).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</si>
  <si>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Trần Công An đã được đầu tư mặt đường nhựa, bê tông xi măng:
- Có bề rộng ≥5m, cách đường phố ≤600m.
- Có bề rộng từ ≥3m đến &lt;5m, cách đường phố ≤400m.</t>
  </si>
  <si>
    <t>Các tuyến đường giao thông đấu nối trực tiếp ra Đường Trần Công An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</si>
  <si>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Trần Công An các đường còn lại đã được đầu tư mặt đường nhựa, bê tông xi măng</t>
  </si>
  <si>
    <t>Các tuyến đường giao thông đấu nối trực tiếp ra Đường Trần Công An chưa được đầu tư mặt đường nhựa, bê tông xi măng:
- Có bề rộng ≥5m, cách đường phố ≤600m.
- Có bề rộng từ ≥3m đến &lt;5m, cách đường phố ≤400m.</t>
  </si>
  <si>
    <t>Các tuyến đường giao thông đấu nối trực tiếp ra Đường Trần Công An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</si>
  <si>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Lê Văn Duyệt (đường 11 KCN Biên Hòa 1) đoạn từ Đường 11 KCN Biên Hòa 1 đến Đến Xa Lộ Hà Nội đã được đầu tư mặt đường nhựa, bê tông xi măng:
- Có bề rộng ≥5m, cách đường phố ≤600m.
- Có bề rộng từ ≥3m đến &lt;5m, cách đường phố ≤400m.</t>
  </si>
  <si>
    <t>Các tuyến đường giao thông đấu nối trực tiếp ra Đường Lê Văn Duyệt (đường 11 KCN Biên Hòa 1) đoạn từ Đường 11 KCN Biên Hòa 1 đến Đến Xa Lộ Hà Nội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</si>
  <si>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Lê Văn Duyệt (đường 11 KCN Biên Hòa 1) đoạn từ Đường 11 KCN Biên Hòa 1 đến Đến Xa Lộ Hà Nội các đường còn lại đã được đầu tư mặt đường nhựa, bê tông xi măng</t>
  </si>
  <si>
    <t>Các tuyến đường giao thông đấu nối trực tiếp ra Đường Lê Văn Duyệt (đường 11 KCN Biên Hòa 1) đoạn từ Đường 11 KCN Biên Hòa 1 đến Đến Xa Lộ Hà Nội chưa được đầu tư mặt đường nhựa, bê tông xi măng:
- Có bề rộng ≥5m, cách đường phố ≤600m.
- Có bề rộng từ ≥3m đến &lt;5m, cách đường phố ≤400m.</t>
  </si>
  <si>
    <t>Các tuyến đường giao thông đấu nối trực tiếp ra Đường Lê Văn Duyệt (đường 11 KCN Biên Hòa 1) đoạn từ Đường 11 KCN Biên Hòa 1 đến Đến Xa Lộ Hà Nội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</si>
  <si>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Trần Quốc Toản đoạn từ Đường Vũ Hồng Phô đến đến cầu Ông Gia đã được đầu tư mặt đường nhựa, bê tông xi măng:
- Có bề rộng ≥5m, cách đường phố ≤600m.
- Có bề rộng từ ≥3m đến &lt;5m, cách đường phố ≤400m.</t>
  </si>
  <si>
    <t>Các tuyến đường giao thông đấu nối trực tiếp ra Đường Trần Quốc Toản đoạn từ Đường Vũ Hồng Phô đến đến cầu Ông Gia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</si>
  <si>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Trần Quốc Toản đoạn từ Đường Vũ Hồng Phô đến đến cầu Ông Gia các đường còn lại đã được đầu tư mặt đường nhựa, bê tông xi măng</t>
  </si>
  <si>
    <t>Các tuyến đường giao thông đấu nối trực tiếp ra Đường Trần Quốc Toản đoạn từ Đường Vũ Hồng Phô đến đến cầu Ông Gia chưa được đầu tư mặt đường nhựa, bê tông xi măng:
- Có bề rộng ≥5m, cách đường phố ≤600m.
- Có bề rộng từ ≥3m đến &lt;5m, cách đường phố ≤400m.</t>
  </si>
  <si>
    <t>Các tuyến đường giao thông đấu nối trực tiếp ra Đường Trần Quốc Toản đoạn từ Đường Vũ Hồng Phô đến đến cầu Ông Gia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</si>
  <si>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Trần Quốc Toản đoạn từ Từ cầu Ông Gia đến Đến KCN Biên Hòa 1 đã được đầu tư mặt đường nhựa, bê tông xi măng:
- Có bề rộng ≥5m, cách đường phố ≤600m.
- Có bề rộng từ ≥3m đến &lt;5m, cách đường phố ≤400m.</t>
  </si>
  <si>
    <t>Các tuyến đường giao thông đấu nối trực tiếp ra Đường Trần Quốc Toản đoạn từ Từ cầu Ông Gia đến Đến KCN Biên Hòa 1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</si>
  <si>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Trần Quốc Toản đoạn từ Từ cầu Ông Gia đến Đến KCN Biên Hòa 1 các đường còn lại đã được đầu tư mặt đường nhựa, bê tông xi măng</t>
  </si>
  <si>
    <t>Các tuyến đường giao thông đấu nối trực tiếp ra Đường Trần Quốc Toản đoạn từ Từ cầu Ông Gia đến Đến KCN Biên Hòa 1 chưa được đầu tư mặt đường nhựa, bê tông xi măng:
- Có bề rộng ≥5m, cách đường phố ≤600m.
- Có bề rộng từ ≥3m đến &lt;5m, cách đường phố ≤400m.</t>
  </si>
  <si>
    <t>Các tuyến đường giao thông đấu nối trực tiếp ra Đường Trần Quốc Toản đoạn từ Từ cầu Ông Gia đến Đến KCN Biên Hòa 1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</si>
  <si>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Mạc Đĩnh Chi (đường vào phòng giao dịch - ngân hàng Công Thương chi nhánh Đồng Nai) đoạn từ Đường Lê Văn Duyệt đến Xa lộ Hà Nội đã được đầu tư mặt đường nhựa, bê tông xi măng:
- Có bề rộng ≥5m, cách đường phố ≤600m.
- Có bề rộng từ ≥3m đến &lt;5m, cách đường phố ≤400m.</t>
  </si>
  <si>
    <t>Các tuyến đường giao thông đấu nối trực tiếp ra Đường Mạc Đĩnh Chi (đường vào phòng giao dịch - ngân hàng Công Thương chi nhánh Đồng Nai) đoạn từ Đường Lê Văn Duyệt đến Xa lộ Hà Nội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</si>
  <si>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Mạc Đĩnh Chi (đường vào phòng giao dịch - ngân hàng Công Thương chi nhánh Đồng Nai) đoạn từ Đường Lê Văn Duyệt đến Xa lộ Hà Nội các đường còn lại đã được đầu tư mặt đường nhựa, bê tông xi măng</t>
  </si>
  <si>
    <t>Các tuyến đường giao thông đấu nối trực tiếp ra Đường Mạc Đĩnh Chi (đường vào phòng giao dịch - ngân hàng Công Thương chi nhánh Đồng Nai) đoạn từ Đường Lê Văn Duyệt đến Xa lộ Hà Nội chưa được đầu tư mặt đường nhựa, bê tông xi măng:
- Có bề rộng ≥5m, cách đường phố ≤600m.
- Có bề rộng từ ≥3m đến &lt;5m, cách đường phố ≤400m.</t>
  </si>
  <si>
    <t>Các tuyến đường giao thông đấu nối trực tiếp ra Đường Mạc Đĩnh Chi (đường vào phòng giao dịch - ngân hàng Công Thương chi nhánh Đồng Nai) đoạn từ Đường Lê Văn Duyệt đến Xa lộ Hà Nội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</si>
  <si>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Lê Thị Vân (từ đường Trần Quốc Toản đến đường N9 - khu dân cư An Bình) đoạn từ Đường Trần Quốc Toản đến Đường N9 (Khu dân cư An Bình) đã được đầu tư mặt đường nhựa, bê tông xi măng:
- Có bề rộng ≥5m, cách đường phố ≤600m.
- Có bề rộng từ ≥3m đến &lt;5m, cách đường phố ≤400m.</t>
  </si>
  <si>
    <t>Các tuyến đường giao thông đấu nối trực tiếp ra Đường Lê Thị Vân (từ đường Trần Quốc Toản đến đường N9 - khu dân cư An Bình) đoạn từ Đường Trần Quốc Toản đến Đường N9 (Khu dân cư An Bình)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</si>
  <si>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Lê Thị Vân (từ đường Trần Quốc Toản đến đường N9 - khu dân cư An Bình) đoạn từ Đường Trần Quốc Toản đến Đường N9 (Khu dân cư An Bình) các đường còn lại đã được đầu tư mặt đường nhựa, bê tông xi măng</t>
  </si>
  <si>
    <t>Các tuyến đường giao thông đấu nối trực tiếp ra Đường Lê Thị Vân (từ đường Trần Quốc Toản đến đường N9 - khu dân cư An Bình) đoạn từ Đường Trần Quốc Toản đến Đường N9 (Khu dân cư An Bình) chưa được đầu tư mặt đường nhựa, bê tông xi măng:
- Có bề rộng ≥5m, cách đường phố ≤600m.
- Có bề rộng từ ≥3m đến &lt;5m, cách đường phố ≤400m.</t>
  </si>
  <si>
    <t>Các tuyến đường giao thông đấu nối trực tiếp ra Đường Lê Thị Vân (từ đường Trần Quốc Toản đến đường N9 - khu dân cư An Bình) đoạn từ Đường Trần Quốc Toản đến Đường N9 (Khu dân cư An Bình)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</si>
  <si>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Hàn Thuyên (đường 4 KCN Biên Hòa 1) đoạn từ Đường Trần Quốc Toản đến Từ xa lộ Hà Nội đã được đầu tư mặt đường nhựa, bê tông xi măng:
- Có bề rộng ≥5m, cách đường phố ≤600m.
- Có bề rộng từ ≥3m đến &lt;5m, cách đường phố ≤400m.</t>
  </si>
  <si>
    <t>Các tuyến đường giao thông đấu nối trực tiếp ra Đường Hàn Thuyên (đường 4 KCN Biên Hòa 1) đoạn từ Đường Trần Quốc Toản đến Từ xa lộ Hà Nội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</si>
  <si>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Hàn Thuyên (đường 4 KCN Biên Hòa 1) đoạn từ Đường Trần Quốc Toản đến Từ xa lộ Hà Nội các đường còn lại đã được đầu tư mặt đường nhựa, bê tông xi măng</t>
  </si>
  <si>
    <t>Các tuyến đường giao thông đấu nối trực tiếp ra Đường Hàn Thuyên (đường 4 KCN Biên Hòa 1) đoạn từ Đường Trần Quốc Toản đến Từ xa lộ Hà Nội chưa được đầu tư mặt đường nhựa, bê tông xi măng:
- Có bề rộng ≥5m, cách đường phố ≤600m.
- Có bề rộng từ ≥3m đến &lt;5m, cách đường phố ≤400m.</t>
  </si>
  <si>
    <t>Các tuyến đường giao thông đấu nối trực tiếp ra Đường Hàn Thuyên (đường 4 KCN Biên Hòa 1) đoạn từ Đường Trần Quốc Toản đến Từ xa lộ Hà Nội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</si>
  <si>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Nguyễn Thông đoạn từ Đường Hàn Thuyên (đường 4 KCN Biên Hòa 1) đến Đường Vũ Hồng Phô đã được đầu tư mặt đường nhựa, bê tông xi măng:
- Có bề rộng ≥5m, cách đường phố ≤600m.
- Có bề rộng từ ≥3m đến &lt;5m, cách đường phố ≤400m.</t>
  </si>
  <si>
    <t>Các tuyến đường giao thông đấu nối trực tiếp ra Đường Nguyễn Thông đoạn từ Đường Hàn Thuyên (đường 4 KCN Biên Hòa 1) đến Đường Vũ Hồng Phô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</si>
  <si>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Thông đoạn từ Đường Hàn Thuyên (đường 4 KCN Biên Hòa 1) đến Đường Vũ Hồng Phô các đường còn lại đã được đầu tư mặt đường nhựa, bê tông xi măng</t>
  </si>
  <si>
    <t>Các tuyến đường giao thông đấu nối trực tiếp ra Đường Nguyễn Thông đoạn từ Đường Hàn Thuyên (đường 4 KCN Biên Hòa 1) đến Đường Vũ Hồng Phô chưa được đầu tư mặt đường nhựa, bê tông xi măng:
- Có bề rộng ≥5m, cách đường phố ≤600m.
- Có bề rộng từ ≥3m đến &lt;5m, cách đường phố ≤400m.</t>
  </si>
  <si>
    <t>Các tuyến đường giao thông đấu nối trực tiếp ra Đường Nguyễn Thông đoạn từ Đường Hàn Thuyên (đường 4 KCN Biên Hòa 1) đến Đường Vũ Hồng Phô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</si>
  <si>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Xa lộ Hà Nội đoạn từ giáp ranh phường Tam Hiệp đến hết ranh giới tỉnh Đồng Nai đã được đầu tư mặt đường nhựa, bê tông xi măng:
- Có bề rộng ≥5m, cách đường phố ≤600m.
- Có bề rộng từ ≥3m đến &lt;5m, cách đường phố ≤400m.</t>
  </si>
  <si>
    <t>Các tuyến đường giao thông đấu nối trực tiếp ra Xa lộ Hà Nội đoạn từ giáp ranh phường Tam Hiệp đến hết ranh giới tỉnh Đồng Nai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</si>
  <si>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Xa lộ Hà Nội đoạn từ giáp ranh phường Tam Hiệp đến hết ranh giới tỉnh Đồng Nai các đường còn lại đã được đầu tư mặt đường nhựa, bê tông xi măng</t>
  </si>
  <si>
    <t>Các tuyến đường giao thông đấu nối trực tiếp ra Xa lộ Hà Nội đoạn từ giáp ranh phường Tam Hiệp đến hết ranh giới tỉnh Đồng Nai chưa được đầu tư mặt đường nhựa, bê tông xi măng:
- Có bề rộng ≥5m, cách đường phố ≤600m.
- Có bề rộng từ ≥3m đến &lt;5m, cách đường phố ≤400m.</t>
  </si>
  <si>
    <t>Các tuyến đường giao thông đấu nối trực tiếp ra Xa lộ Hà Nội đoạn từ giáp ranh phường Tam Hiệp đến hết ranh giới tỉnh Đồng Nai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</si>
  <si>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Bùi Văn Hòa (Quốc lộ 15 nối dài) đoạn từ Đoạn từ giáp ranh phường Tam Hiệp đến Đến hết ranh phường Trấn Biên  đã được đầu tư mặt đường nhựa, bê tông xi măng:
- Có bề rộng ≥5m, cách đường phố ≤600m.
- Có bề rộng từ ≥3m đến &lt;5m, cách đường phố ≤400m.</t>
  </si>
  <si>
    <t>Các tuyến đường giao thông đấu nối trực tiếp ra Đường Bùi Văn Hòa (Quốc lộ 15 nối dài) đoạn từ Đoạn từ giáp ranh phường Tam Hiệp đến Đến hết ranh phường Trấn Biên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</si>
  <si>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Bùi Văn Hòa (Quốc lộ 15 nối dài) đoạn từ Đoạn từ giáp ranh phường Tam Hiệp đến Đến hết ranh phường Trấn Biên  các đường còn lại đã được đầu tư mặt đường nhựa, bê tông xi măng</t>
  </si>
  <si>
    <t>Các tuyến đường giao thông đấu nối trực tiếp ra Đường Bùi Văn Hòa (Quốc lộ 15 nối dài) đoạn từ Đoạn từ giáp ranh phường Tam Hiệp đến Đến hết ranh phường Trấn Biên  chưa được đầu tư mặt đường nhựa, bê tông xi măng:
- Có bề rộng ≥5m, cách đường phố ≤600m.
- Có bề rộng từ ≥3m đến &lt;5m, cách đường phố ≤400m.</t>
  </si>
  <si>
    <t>Các tuyến đường giao thông đấu nối trực tiếp ra Đường Bùi Văn Hòa (Quốc lộ 15 nối dài) đoạn từ Đoạn từ giáp ranh phường Tam Hiệp đến Đến hết ranh phường Trấn Biên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</si>
  <si>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Nguyễn Bỉnh Khiêm đoạn từ Đường Nguyễn Đình Chiểu đến Hết Văn Miếu Trấn Biên đã được đầu tư mặt đường nhựa, bê tông xi măng:
- Có bề rộng ≥5m, cách đường phố ≤600m.
- Có bề rộng từ ≥3m đến &lt;5m, cách đường phố ≤400m.</t>
  </si>
  <si>
    <t>Các tuyến đường giao thông đấu nối trực tiếp ra Đường Nguyễn Bỉnh Khiêm đoạn từ Đường Nguyễn Đình Chiểu đến Hết Văn Miếu Trấn Biên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</si>
  <si>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Bỉnh Khiêm đoạn từ Đường Nguyễn Đình Chiểu đến Hết Văn Miếu Trấn Biên các đường còn lại đã được đầu tư mặt đường nhựa, bê tông xi măng</t>
  </si>
  <si>
    <t>Các tuyến đường giao thông đấu nối trực tiếp ra Đường Nguyễn Bỉnh Khiêm đoạn từ Đường Nguyễn Đình Chiểu đến Hết Văn Miếu Trấn Biên chưa được đầu tư mặt đường nhựa, bê tông xi măng:
- Có bề rộng ≥5m, cách đường phố ≤600m.
- Có bề rộng từ ≥3m đến &lt;5m, cách đường phố ≤400m.</t>
  </si>
  <si>
    <t>Các tuyến đường giao thông đấu nối trực tiếp ra Đường Nguyễn Bỉnh Khiêm đoạn từ Đường Nguyễn Đình Chiểu đến Hết Văn Miếu Trấn Biên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</si>
  <si>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N4 đoạn từ Đường Nguyễn Du đến Đường D5 (khu dân cư Bửu Long) đã được đầu tư mặt đường nhựa, bê tông xi măng:
- Có bề rộng ≥5m, cách đường phố ≤600m.
- Có bề rộng từ ≥3m đến &lt;5m, cách đường phố ≤400m.</t>
  </si>
  <si>
    <t>Các tuyến đường giao thông đấu nối trực tiếp ra Đường N4 đoạn từ Đường Nguyễn Du đến Đường D5 (khu dân cư Bửu Long)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</si>
  <si>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N4 đoạn từ Đường Nguyễn Du đến Đường D5 (khu dân cư Bửu Long) các đường còn lại đã được đầu tư mặt đường nhựa, bê tông xi măng</t>
  </si>
  <si>
    <t>Các tuyến đường giao thông đấu nối trực tiếp ra Đường N4 đoạn từ Đường Nguyễn Du đến Đường D5 (khu dân cư Bửu Long) chưa được đầu tư mặt đường nhựa, bê tông xi măng:
- Có bề rộng ≥5m, cách đường phố ≤600m.
- Có bề rộng từ ≥3m đến &lt;5m, cách đường phố ≤400m.</t>
  </si>
  <si>
    <t>Các tuyến đường giao thông đấu nối trực tiếp ra Đường N4 đoạn từ Đường Nguyễn Du đến Đường D5 (khu dân cư Bửu Long)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</si>
  <si>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10 đoạn từ Đường Huỳnh Văn Nghệ đến Đến bến đò trạm 1 đã được đầu tư mặt đường nhựa, bê tông xi măng:
- Có bề rộng ≥5m, cách đường phố ≤600m.
- Có bề rộng từ ≥3m đến &lt;5m, cách đường phố ≤400m.</t>
  </si>
  <si>
    <t>Các tuyến đường giao thông đấu nối trực tiếp ra Đường 10 đoạn từ Đường Huỳnh Văn Nghệ đến Đến bến đò trạm 1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</si>
  <si>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10 đoạn từ Đường Huỳnh Văn Nghệ đến Đến bến đò trạm 1 các đường còn lại đã được đầu tư mặt đường nhựa, bê tông xi măng</t>
  </si>
  <si>
    <t>Các tuyến đường giao thông đấu nối trực tiếp ra Đường 10 đoạn từ Đường Huỳnh Văn Nghệ đến Đến bến đò trạm 1 chưa được đầu tư mặt đường nhựa, bê tông xi măng:
- Có bề rộng ≥5m, cách đường phố ≤600m.
- Có bề rộng từ ≥3m đến &lt;5m, cách đường phố ≤400m.</t>
  </si>
  <si>
    <t>Các tuyến đường giao thông đấu nối trực tiếp ra Đường 10 đoạn từ Đường Huỳnh Văn Nghệ đến Đến bến đò trạm 1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</si>
  <si>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Võ Thị Tám đoạn từ Đường Huỳnh Văn Nghệ đến Bên phải, đến hết ranh thửa đất số 57, tờ BĐĐC số 3; Bên trái, đến hết ranh thửa đất số 4, tờ BĐĐC số 3 (phường Bửu Long). đã được đầu tư mặt đường nhựa, bê tông xi măng:
- Có bề rộng ≥5m, cách đường phố ≤600m.
- Có bề rộng từ ≥3m đến &lt;5m, cách đường phố ≤400m.</t>
  </si>
  <si>
    <t>Các tuyến đường giao thông đấu nối trực tiếp ra Đường Võ Thị Tám đoạn từ Đường Huỳnh Văn Nghệ đến Bên phải, đến hết ranh thửa đất số 57, tờ BĐĐC số 3; Bên trái, đến hết ranh thửa đất số 4, tờ BĐĐC số 3 (phường Bửu Long).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</si>
  <si>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Võ Thị Tám đoạn từ Đường Huỳnh Văn Nghệ đến Bên phải, đến hết ranh thửa đất số 57, tờ BĐĐC số 3; Bên trái, đến hết ranh thửa đất số 4, tờ BĐĐC số 3 (phường Bửu Long). các đường còn lại đã được đầu tư mặt đường nhựa, bê tông xi măng</t>
  </si>
  <si>
    <t>Các tuyến đường giao thông đấu nối trực tiếp ra Đường Võ Thị Tám đoạn từ Đường Huỳnh Văn Nghệ đến Bên phải, đến hết ranh thửa đất số 57, tờ BĐĐC số 3; Bên trái, đến hết ranh thửa đất số 4, tờ BĐĐC số 3 (phường Bửu Long). chưa được đầu tư mặt đường nhựa, bê tông xi măng:
- Có bề rộng ≥5m, cách đường phố ≤600m.
- Có bề rộng từ ≥3m đến &lt;5m, cách đường phố ≤400m.</t>
  </si>
  <si>
    <t>Các tuyến đường giao thông đấu nối trực tiếp ra Đường Võ Thị Tám đoạn từ Đường Huỳnh Văn Nghệ đến Bên phải, đến hết ranh thửa đất số 57, tờ BĐĐC số 3; Bên trái, đến hết ranh thửa đất số 4, tờ BĐĐC số 3 (phường Bửu Long).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</si>
  <si>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từ Huỳnh Văn Lũy đến hẻm 337 đường Cách Mạng Tháng 8 đã được đầu tư mặt đường nhựa, bê tông xi măng:
- Có bề rộng ≥5m, cách đường phố ≤600m.
- Có bề rộng từ ≥3m đến &lt;5m, cách đường phố ≤400m.</t>
  </si>
  <si>
    <t>Các tuyến đường giao thông đấu nối trực tiếp ra Đường từ Huỳnh Văn Lũy đến hẻm 337 đường Cách Mạng Tháng 8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</si>
  <si>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từ Huỳnh Văn Lũy đến hẻm 337 đường Cách Mạng Tháng 8 các đường còn lại đã được đầu tư mặt đường nhựa, bê tông xi măng</t>
  </si>
  <si>
    <t>Các tuyến đường giao thông đấu nối trực tiếp ra Đường từ Huỳnh Văn Lũy đến hẻm 337 đường Cách Mạng Tháng 8 chưa được đầu tư mặt đường nhựa, bê tông xi măng:
- Có bề rộng ≥5m, cách đường phố ≤600m.
- Có bề rộng từ ≥3m đến &lt;5m, cách đường phố ≤400m.</t>
  </si>
  <si>
    <t>Các tuyến đường giao thông đấu nối trực tiếp ra Đường từ Huỳnh Văn Lũy đến hẻm 337 đường Cách Mạng Tháng 8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</si>
  <si>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Vũ Hồng Phô đoạn từ Xa lộ Hà Nội đến hết ranh phường Trấn Biên đã được đầu tư mặt đường nhựa, bê tông xi măng:
- Có bề rộng ≥5m, cách đường phố ≤600m.
- Có bề rộng từ ≥3m đến &lt;5m, cách đường phố ≤400m.</t>
  </si>
  <si>
    <t>Các tuyến đường giao thông đấu nối trực tiếp ra Đường Vũ Hồng Phô đoạn từ Xa lộ Hà Nội đến hết ranh phường Trấn Biên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</si>
  <si>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Vũ Hồng Phô đoạn từ Xa lộ Hà Nội đến hết ranh phường Trấn Biên các đường còn lại đã được đầu tư mặt đường nhựa, bê tông xi măng</t>
  </si>
  <si>
    <t>Các tuyến đường giao thông đấu nối trực tiếp ra Đường Vũ Hồng Phô đoạn từ Xa lộ Hà Nội đến hết ranh phường Trấn Biên chưa được đầu tư mặt đường nhựa, bê tông xi măng:
- Có bề rộng ≥5m, cách đường phố ≤600m.
- Có bề rộng từ ≥3m đến &lt;5m, cách đường phố ≤400m.</t>
  </si>
  <si>
    <t>Các tuyến đường giao thông đấu nối trực tiếp ra Đường Vũ Hồng Phô đoạn từ Xa lộ Hà Nội đến hết ranh phường Trấn Biên chưa được đầu tư mặt đường nhựa, bê tông xi măng:
- Có bề rộng ≥5m, cách đường phố ≤600m.
- Có bề rộng từ ≥3m đến &lt;5m, cách đường phố ≤400m.
- Có bề rộng &lt;3m, cách đường phố ≤200m.</t>
  </si>
  <si>
    <t>Các tuyến đường giao thông đấu nối trực tiếp ra Đường Trần Thị Hoa đoạn từ đường Nguyễn Thông đến đường Nguyễn Quốc Toản đã được đầu tư mặt đường nhựa, bê tông xi măng:
- Có bề rộng ≥5m, cách đường phố ≤600m.
- Có bề rộng từ ≥3m đến &lt;5m, cách đường phố ≤400m.</t>
  </si>
  <si>
    <t>Các tuyến đường giao thông đấu nối trực tiếp ra Đường Trần Thị Hoa đoạn từ đường Nguyễn Thông đến đường Nguyễn Quốc Toản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</si>
  <si>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Trần Thị Hoa đoạn từ đường Nguyễn Thông đến đường Nguyễn Quốc Toản các đường còn lại đã được đầu tư mặt đường nhựa, bê tông xi măng</t>
  </si>
  <si>
    <t>Các tuyến đường giao thông đấu nối trực tiếp ra Đường Trần Thị Hoa đoạn từ đường Nguyễn Thông đến đường Nguyễn Quốc Toản chưa được đầu tư mặt đường nhựa, bê tông xi măng:
- Có bề rộng ≥5m, cách đường phố ≤600m.
- Có bề rộng từ ≥3m đến &lt;5m, cách đường phố ≤400m.</t>
  </si>
  <si>
    <t>Các tuyến đường giao thông đấu nối trực tiếp ra Đường Trần Thị Hoa đoạn từ đường Nguyễn Thông đến đường Nguyễn Quốc Toản chưa được đầu tư mặt đường nhựa, bê tông xi măng:
- Có bề rộng ≥5m, cách đường phố ≤600m.
- Có bề rộng từ ≥3m đến &lt;5m, cách đường phố ≤400m.
- Có bề rộng &lt;3m, cách đường phố ≤200m.</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</si>
  <si>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</si>
  <si>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</si>
  <si>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</si>
  <si>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</si>
  <si>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hiện hành</t>
  </si>
  <si>
    <t>Giá đất sản xuất kinh doanh hiện hành</t>
  </si>
  <si>
    <t>Giá đất thương mại dịch vụ hiện hành</t>
  </si>
  <si>
    <t>BH27DT_D1, BH27DT_D2</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</si>
  <si>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</si>
  <si>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</si>
  <si>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</si>
  <si>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</si>
  <si>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</si>
  <si>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</si>
  <si>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</si>
  <si>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bs</t>
  </si>
  <si>
    <t>Đường ven sông Đồng Nai</t>
  </si>
  <si>
    <t>cầu Hóa An</t>
  </si>
  <si>
    <t>giáp ranh phường Tân Triều</t>
  </si>
  <si>
    <t>bến đò trạm 1</t>
  </si>
  <si>
    <t xml:space="preserve">hết ranh giới Trung tâm Giao dịch Bưu Chính Viễn Thông </t>
  </si>
  <si>
    <t>hết ranh thửa đất số 3, tờ BĐĐC số 66 về bên phải và hết ranh thửa đất số 136, tờ BĐĐC số 56 về bên trái</t>
  </si>
  <si>
    <t>hết ranh thửa đất số 102, tờ BĐĐC số 56 về bên phải và hết ranh thửa đất số 1, tờ BĐĐC số 61 về bên trái</t>
  </si>
  <si>
    <t>đường rẽ lên cầu Bửu Hòa</t>
  </si>
  <si>
    <t>Công ty cổ phần Việt Pháp PROCONCO</t>
  </si>
  <si>
    <t>hết ranh thửa đất số 63, tờ BĐĐC số 35 về bên phải và hết ranh thửa đất số 274, tờ BĐĐC số 35 về bên trái, phường Thống Nhất</t>
  </si>
  <si>
    <t>đầu thửa số 1169 tờ bản đồ số 200</t>
  </si>
  <si>
    <t>Bên phải, đến hết ranh thửa đất số 438, tờ BĐĐC số 205; Bên trái, đến hết ranh thửa đất số 283, tờ BĐĐC số 205</t>
  </si>
  <si>
    <t>cầu Ông Gia</t>
  </si>
  <si>
    <t>KCN Biên Hòa 1</t>
  </si>
  <si>
    <t xml:space="preserve">hết ranh phường Trấn Biên </t>
  </si>
  <si>
    <t>Bên phải, đến hết ranh thửa đất số 57, tờ BĐĐC số 66; Bên trái, đến hết ranh thửa đất số 4, tờ BĐĐC số 66</t>
  </si>
  <si>
    <t>cầu Ghềnh</t>
  </si>
  <si>
    <t xml:space="preserve">cầu Rạch Cát </t>
  </si>
  <si>
    <t>ngã ba Gạc Nai</t>
  </si>
  <si>
    <t>Ngã ba Gạc Nai</t>
  </si>
  <si>
    <t xml:space="preserve">hết Văn Miếu Trấn Biên </t>
  </si>
  <si>
    <t>ranh phường Trấn Biên</t>
  </si>
  <si>
    <t>cây xăng An Thái An</t>
  </si>
  <si>
    <t xml:space="preserve">Ngã ba mũi tàu </t>
  </si>
  <si>
    <t>Sở Giáo dục và Đào tạo</t>
  </si>
  <si>
    <t>Cầu Rạch Cát</t>
  </si>
  <si>
    <t>đường Cách mạng tháng 8 (Trường mầm non Thanh Bình)</t>
  </si>
  <si>
    <t xml:space="preserve">cây xăng An Thái An </t>
  </si>
  <si>
    <t>đường Xa lộ Hà Nội</t>
  </si>
  <si>
    <t>đường Phạm Văn Khoai</t>
  </si>
  <si>
    <t>Đường trục trung tâm</t>
  </si>
  <si>
    <t>đường Võ Thị Sáu</t>
  </si>
  <si>
    <t>Đường ven sông Cái</t>
  </si>
  <si>
    <t>đường Hà Huy Giáp</t>
  </si>
  <si>
    <t>đường Trần Quốc Toản</t>
  </si>
  <si>
    <t>Các tuyến đường giao thông đấu nối trực tiếp ra Đường Nguyễn Tri Phương đoạn từ cầu Rạch Cát  đến cầu Ghềnh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</si>
  <si>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Tri Phương đoạn từ cầu Rạch Cát  đến cầu Ghềnh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</si>
  <si>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Tri Phương đoạn từ cầu Rạch Cát  đến cầu Ghềnh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</si>
  <si>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Tri Phương đoạn từ cầu Rạch Cát  đến cầu Ghềnh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</si>
  <si>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Tri Phương đoạn từ cầu Rạch Cát  đến cầu Ghềnh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</si>
  <si>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Tri Phương đoạn từ cầu Rạch Cát  đến cầu Ghềnh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</si>
  <si>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Huỳnh Văn Nghệ đoạn từ Đường Nguyễn Ái Quốc đến Đường Nguyễn Bỉnh Khiêm đã được đầu tư mặt đường nhựa, bê tông xi măng:
- Có bề rộng ≥5m, cách đường giao thông ≤600m.
- Có bề rộng từ ≥3m đến &lt;5m, cách đường giao thông ≤400m.</t>
  </si>
  <si>
    <t>Các tuyến đường giao thông đấu nối trực tiếp ra Đường Huỳnh Văn Nghệ đoạn từ Đường Nguyễn Ái Quốc đến Đường Nguyễn Bỉnh Khiêm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</si>
  <si>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Huỳnh Văn Nghệ đoạn từ Đường Nguyễn Ái Quốc đến Đường Nguyễn Bỉnh Khiêm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</si>
  <si>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Huỳnh Văn Nghệ đoạn từ Đường Nguyễn Ái Quốc đến Đường Nguyễn Bỉnh Khiêm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</si>
  <si>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Huỳnh Văn Nghệ đoạn từ Đường Nguyễn Ái Quốc đến Đường Nguyễn Bỉnh Khiêm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</si>
  <si>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Huỳnh Văn Nghệ đoạn từ Đường Nguyễn Ái Quốc đến Đường Nguyễn Bỉnh Khiêm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</si>
  <si>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Huỳnh Văn Nghệ đoạn từ Đường Nguyễn Bỉnh Khiêm đến Đường Ngô Thì Nhậm đã được đầu tư mặt đường nhựa, bê tông xi măng:
- Có bề rộng ≥5m, cách đường giao thông ≤600m.
- Có bề rộng từ ≥3m đến &lt;5m, cách đường giao thông ≤400m.</t>
  </si>
  <si>
    <t>Các tuyến đường giao thông đấu nối trực tiếp ra Đường Huỳnh Văn Nghệ đoạn từ Đường Nguyễn Bỉnh Khiêm đến Đường Ngô Thì Nhậm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</si>
  <si>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Huỳnh Văn Nghệ đoạn từ Đường Nguyễn Bỉnh Khiêm đến Đường Ngô Thì Nhậm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</si>
  <si>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Huỳnh Văn Nghệ đoạn từ Đường Nguyễn Bỉnh Khiêm đến Đường Ngô Thì Nhậm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</si>
  <si>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Huỳnh Văn Nghệ đoạn từ Đường Nguyễn Bỉnh Khiêm đến Đường Ngô Thì Nhậm đã được đầu tư mặt đường nhựa, bê tông xi măng:
- Có bề rộng ≥5m, cách đường giao thông &gt;600m.
- Có bề rộng từ ≥3m đến &lt;5m, cách đường giao thông từ &gt;400m đến ≤600m.
- Có bề rộng &lt;3m, cách đường giao thông ≤200m.</t>
  </si>
  <si>
    <t>1Đường Huỳnh Văn Nghệ đoạn từ Đường Nguyễn Bỉnh Khiêm đến Đường Ngô Thì Nhậm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</si>
  <si>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Huỳnh Văn Nghệ đoạn từ Đường Ngô Thì Nhậm đến Đường Võ Trường Toản đã được đầu tư mặt đường nhựa, bê tông xi măng:
- Có bề rộng ≥5m, cách đường giao thông ≤600m.
- Có bề rộng từ ≥3m đến &lt;5m, cách đường giao thông ≤400m.</t>
  </si>
  <si>
    <t>Các tuyến đường giao thông đấu nối trực tiếp ra Đường Huỳnh Văn Nghệ đoạn từ Đường Ngô Thì Nhậm đến Đường Võ Trường Toản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</si>
  <si>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Huỳnh Văn Nghệ đoạn từ Đường Ngô Thì Nhậm đến Đường Võ Trường Toản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</si>
  <si>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Huỳnh Văn Nghệ đoạn từ Đường Ngô Thì Nhậm đến Đường Võ Trường Toản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</si>
  <si>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Huỳnh Văn Nghệ đoạn từ Đường Ngô Thì Nhậm đến Đường Võ Trường Toản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</si>
  <si>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Huỳnh Văn Nghệ đoạn từ Đường Ngô Thì Nhậm đến Đường Võ Trường Toản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</si>
  <si>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Huỳnh Văn Nghệ đoạn từ Đường Võ Trường Toản đến ngã ba Gạc Nai đã được đầu tư mặt đường nhựa, bê tông xi măng:
- Có bề rộng ≥5m, cách đường giao thông ≤600m.
- Có bề rộng từ ≥3m đến &lt;5m, cách đường giao thông ≤400m.</t>
  </si>
  <si>
    <t>Các tuyến đường giao thông đấu nối trực tiếp ra Đường Huỳnh Văn Nghệ đoạn từ Đường Võ Trường Toản đến ngã ba Gạc Nai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</si>
  <si>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Huỳnh Văn Nghệ đoạn từ Đường Võ Trường Toản đến ngã ba Gạc Nai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</si>
  <si>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Huỳnh Văn Nghệ đoạn từ Đường Võ Trường Toản đến ngã ba Gạc Nai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</si>
  <si>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Huỳnh Văn Nghệ đoạn từ Đường Võ Trường Toản đến ngã ba Gạc Nai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</si>
  <si>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Huỳnh Văn Nghệ đoạn từ Đường Võ Trường Toản đến ngã ba Gạc Nai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</si>
  <si>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Huỳnh Văn Nghệ đoạn từ Ngã ba Gạc Nai đến giáp ranh phường Tân Triều đã được đầu tư mặt đường nhựa, bê tông xi măng:
- Có bề rộng ≥5m, cách đường giao thông ≤600m.
- Có bề rộng từ ≥3m đến &lt;5m, cách đường giao thông ≤400m.</t>
  </si>
  <si>
    <t>Các tuyến đường giao thông đấu nối trực tiếp ra Đường Huỳnh Văn Nghệ đoạn từ Ngã ba Gạc Nai đến giáp ranh phường Tân Triều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</si>
  <si>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Huỳnh Văn Nghệ đoạn từ Ngã ba Gạc Nai đến giáp ranh phường Tân Triều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</si>
  <si>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Huỳnh Văn Nghệ đoạn từ Ngã ba Gạc Nai đến giáp ranh phường Tân Triều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</si>
  <si>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Huỳnh Văn Nghệ đoạn từ Ngã ba Gạc Nai đến giáp ranh phường Tân Triều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</si>
  <si>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Huỳnh Văn Nghệ đoạn từ Ngã ba Gạc Nai đến giáp ranh phường Tân Triều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</si>
  <si>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Đình Chiểu đoạn từ Đường Huỳnh Văn Nghệ đến Đường VõTrường Toản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</si>
  <si>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Đình Chiểu đoạn từ Đường Huỳnh Văn Nghệ đến Đường VõTrường Toản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</si>
  <si>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Đình Chiểu đoạn từ Đường Huỳnh Văn Nghệ đến Đường VõTrường Toản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</si>
  <si>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Đình Chiểu đoạn từ Đường Huỳnh Văn Nghệ đến Đường VõTrường Toản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</si>
  <si>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Đình Chiểu đoạn từ Đường Huỳnh Văn Nghệ đến Đường VõTrường Toản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</si>
  <si>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Đình Chiểu đoạn từ Đường Huỳnh Văn Nghệ đến Đường VõTrường Toản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</si>
  <si>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Võ Trường Toản đoạn từ Đường Huỳnh Văn Nghệ đến giáp ranh phường Tân Triều đã được đầu tư mặt đường nhựa, bê tông xi măng:
- Có bề rộng ≥5m, cách đường giao thông ≤600m.
- Có bề rộng từ ≥3m đến &lt;5m, cách đường giao thông ≤400m.</t>
  </si>
  <si>
    <t>Các tuyến đường giao thông đấu nối trực tiếp ra Đường Võ Trường Toản đoạn từ Đường Huỳnh Văn Nghệ đến giáp ranh phường Tân Triều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</si>
  <si>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Võ Trường Toản đoạn từ Đường Huỳnh Văn Nghệ đến giáp ranh phường Tân Triều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</si>
  <si>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Võ Trường Toản đoạn từ Đường Huỳnh Văn Nghệ đến giáp ranh phường Tân Triều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</si>
  <si>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Võ Trường Toản đoạn từ Đường Huỳnh Văn Nghệ đến giáp ranh phường Tân Triều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</si>
  <si>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Võ Trường Toản đoạn từ Đường Huỳnh Văn Nghệ đến giáp ranh phường Tân Triều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</si>
  <si>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Chu Văn An đoạn từ Đường Nguyễn Đình Chiểu đến hết Văn Miếu Trấn Biên  đã được đầu tư mặt đường nhựa, bê tông xi măng:
- Có bề rộng ≥5m, cách đường giao thông ≤600m.
- Có bề rộng từ ≥3m đến &lt;5m, cách đường giao thông ≤400m.</t>
  </si>
  <si>
    <t>Các tuyến đường giao thông đấu nối trực tiếp ra Đường Chu Văn An đoạn từ Đường Nguyễn Đình Chiểu đến hết Văn Miếu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</si>
  <si>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Chu Văn An đoạn từ Đường Nguyễn Đình Chiểu đến hết Văn Miếu Trấn Biên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</si>
  <si>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Chu Văn An đoạn từ Đường Nguyễn Đình Chiểu đến hết Văn Miếu Trấn Biên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</si>
  <si>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Chu Văn An đoạn từ Đường Nguyễn Đình Chiểu đến hết Văn Miếu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</si>
  <si>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Chu Văn An đoạn từ Đường Nguyễn Đình Chiểu đến hết Văn Miếu Trấn Biên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</si>
  <si>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Du (đường vào Miếu Bình Thiền cũ) đoạn từ Đường Chu Văn An đến Đường Nguyễn Ái Quốc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</si>
  <si>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Du (đường vào Miếu Bình Thiền cũ) đoạn từ Đường Chu Văn An đến Đường Nguyễn Ái Quốc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</si>
  <si>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Du (đường vào Miếu Bình Thiền cũ) đoạn từ Đường Chu Văn An đến Đường Nguyễn Ái Quốc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</si>
  <si>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Du (đường vào Miếu Bình Thiền cũ) đoạn từ Đường Chu Văn An đến Đường Nguyễn Ái Quốc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</si>
  <si>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Du (đường vào Miếu Bình Thiền cũ) đoạn từ Đường Chu Văn An đến Đường Nguyễn Ái Quốc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</si>
  <si>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Du (đường vào Miếu Bình Thiền cũ) đoạn từ Đường Chu Văn An đến Đường Nguyễn Ái Quốc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</si>
  <si>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Ngô Thì Nhậm đoạn từ Đường Huỳnh Văn Nghệ đến bến đò trạm 1 đã được đầu tư mặt đường nhựa, bê tông xi măng:
- Có bề rộng ≥5m, cách đường giao thông ≤600m.
- Có bề rộng từ ≥3m đến &lt;5m, cách đường giao thông ≤400m.</t>
  </si>
  <si>
    <t>Các tuyến đường giao thông đấu nối trực tiếp ra Đường Ngô Thì Nhậm đoạn từ Đường Huỳnh Văn Nghệ đến bến đò trạm 1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</si>
  <si>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Ngô Thì Nhậm đoạn từ Đường Huỳnh Văn Nghệ đến bến đò trạm 1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</si>
  <si>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Ngô Thì Nhậm đoạn từ Đường Huỳnh Văn Nghệ đến bến đò trạm 1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</si>
  <si>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Ngô Thì Nhậm đoạn từ Đường Huỳnh Văn Nghệ đến bến đò trạm 1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</si>
  <si>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Ngô Thì Nhậm đoạn từ Đường Huỳnh Văn Nghệ đến bến đò trạm 1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</si>
  <si>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Cách Mạng Tháng 8 đoạn từ Ngã ba mũi tàu  đến Đường Nguyễn Văn Trị đã được đầu tư mặt đường nhựa, bê tông xi măng:
- Có bề rộng ≥5m, cách đường giao thông ≤600m.
- Có bề rộng từ ≥3m đến &lt;5m, cách đường giao thông ≤400m.</t>
  </si>
  <si>
    <t>Các tuyến đường giao thông đấu nối trực tiếp ra Đường Cách Mạng Tháng 8 đoạn từ Ngã ba mũi tàu  đến Đường Nguyễn Văn Trị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</si>
  <si>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Cách Mạng Tháng 8 đoạn từ Ngã ba mũi tàu  đến Đường Nguyễn Văn Trị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</si>
  <si>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Cách Mạng Tháng 8 đoạn từ Ngã ba mũi tàu  đến Đường Nguyễn Văn Trị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</si>
  <si>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Cách Mạng Tháng 8 đoạn từ Ngã ba mũi tàu  đến Đường Nguyễn Văn Trị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</si>
  <si>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Cách Mạng Tháng 8 đoạn từ Ngã ba mũi tàu  đến Đường Nguyễn Văn Trị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</si>
  <si>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Cách Mạng Tháng 8 đoạn từ Đường Nguyễn Văn Trị đến Đường Phan Chu Trinh đã được đầu tư mặt đường nhựa, bê tông xi măng:
- Có bề rộng ≥5m, cách đường giao thông ≤600m.
- Có bề rộng từ ≥3m đến &lt;5m, cách đường giao thông ≤400m.</t>
  </si>
  <si>
    <t>Các tuyến đường giao thông đấu nối trực tiếp ra Đường Cách Mạng Tháng 8 đoạn từ Đường Nguyễn Văn Trị đến Đường Phan Chu Trinh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</si>
  <si>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Cách Mạng Tháng 8 đoạn từ Đường Nguyễn Văn Trị đến Đường Phan Chu Trinh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</si>
  <si>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Cách Mạng Tháng 8 đoạn từ Đường Nguyễn Văn Trị đến Đường Phan Chu Trinh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</si>
  <si>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Cách Mạng Tháng 8 đoạn từ Đường Nguyễn Văn Trị đến Đường Phan Chu Trinh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</si>
  <si>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Cách Mạng Tháng 8 đoạn từ Đường Nguyễn Văn Trị đến Đường Phan Chu Trinh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</si>
  <si>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Cách Mạng Tháng 8 đoạn từ Đường Phan Chu Trinh đến Đường Nguyễn Ái Quốc đã được đầu tư mặt đường nhựa, bê tông xi măng:
- Có bề rộng ≥5m, cách đường giao thông ≤600m.
- Có bề rộng từ ≥3m đến &lt;5m, cách đường giao thông ≤400m.</t>
  </si>
  <si>
    <t>Các tuyến đường giao thông đấu nối trực tiếp ra Đường Cách Mạng Tháng 8 đoạn từ Đường Phan Chu Trinh đến Đường Nguyễn Ái Quốc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</si>
  <si>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Cách Mạng Tháng 8 đoạn từ Đường Phan Chu Trinh đến Đường Nguyễn Ái Quốc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</si>
  <si>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Cách Mạng Tháng 8 đoạn từ Đường Phan Chu Trinh đến Đường Nguyễn Ái Quốc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</si>
  <si>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Cách Mạng Tháng 8 đoạn từ Đường Phan Chu Trinh đến Đường Nguyễn Ái Quốc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</si>
  <si>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Cách Mạng Tháng 8 đoạn từ Đường Phan Chu Trinh đến Đường Nguyễn Ái Quốc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</si>
  <si>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Hồ Văn Đại đoạn từ Đường Nguyễn Ái Quốc đến Đường Cách Mạng Tháng 8 đã được đầu tư mặt đường nhựa, bê tông xi măng:
- Có bề rộng ≥5m, cách đường giao thông ≤600m.
- Có bề rộng từ ≥3m đến &lt;5m, cách đường giao thông ≤400m.</t>
  </si>
  <si>
    <t>Các tuyến đường giao thông đấu nối trực tiếp ra Đường Hồ Văn Đại đoạn từ Đường Nguyễn Ái Quốc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</si>
  <si>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Hồ Văn Đại đoạn từ Đường Nguyễn Ái Quốc đến Đường Cách Mạng Tháng 8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</si>
  <si>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Hồ Văn Đại đoạn từ Đường Nguyễn Ái Quốc đến Đường Cách Mạng Tháng 8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</si>
  <si>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Hồ Văn Đại đoạn từ Đường Nguyễn Ái Quốc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</si>
  <si>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Hồ Văn Đại đoạn từ Đường Nguyễn Ái Quốc đến Đường Cách Mạng Tháng 8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</si>
  <si>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Huỳnh Văn Lũy đoạn từ Đường Nguyễn Văn Trị  đến Đường Nguyễn Ái Quốc đã được đầu tư mặt đường nhựa, bê tông xi măng:
- Có bề rộng ≥5m, cách đường giao thông ≤600m.
- Có bề rộng từ ≥3m đến &lt;5m, cách đường giao thông ≤400m.</t>
  </si>
  <si>
    <t>Các tuyến đường giao thông đấu nối trực tiếp ra Đường Huỳnh Văn Lũy đoạn từ Đường Nguyễn Văn Trị  đến Đường Nguyễn Ái Quốc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</si>
  <si>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Huỳnh Văn Lũy đoạn từ Đường Nguyễn Văn Trị  đến Đường Nguyễn Ái Quốc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</si>
  <si>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Huỳnh Văn Lũy đoạn từ Đường Nguyễn Văn Trị  đến Đường Nguyễn Ái Quốc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</si>
  <si>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Huỳnh Văn Lũy đoạn từ Đường Nguyễn Văn Trị  đến Đường Nguyễn Ái Quốc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</si>
  <si>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Huỳnh Văn Lũy đoạn từ Đường Nguyễn Văn Trị  đến Đường Nguyễn Ái Quốc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</si>
  <si>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Văn Trỗi đoạn từ Đường Nguyễn Du đến Siêu thị Metro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</si>
  <si>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Trỗi đoạn từ Đường Nguyễn Du đến Siêu thị Metro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</si>
  <si>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Trỗi đoạn từ Đường Nguyễn Du đến Siêu thị Metro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</si>
  <si>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Trỗi đoạn từ Đường Nguyễn Du đến Siêu thị Metro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</si>
  <si>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Trỗi đoạn từ Đường Nguyễn Du đến Siêu thị Metro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</si>
  <si>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Trỗi đoạn từ Đường Nguyễn Du đến Siêu thị Metro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</si>
  <si>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Ái Quốc đoạn từ Cầu Hóa An đến hết ranh giới phường Trấn Biên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</si>
  <si>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Ái Quốc đoạn từ Cầu Hóa An đến hết ranh giới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</si>
  <si>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Ái Quốc đoạn từ Cầu Hóa An đến hết ranh giới phường Trấn Biên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</si>
  <si>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Ái Quốc đoạn từ Cầu Hóa An đến hết ranh giới phường Trấn Biên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</si>
  <si>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Ái Quốc đoạn từ Cầu Hóa An đến hết ranh giới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</si>
  <si>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Ái Quốc đoạn từ Cầu Hóa An đến hết ranh giới phường Trấn Biên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</si>
  <si>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30 tháng 4 đoạn từ  Đường Cách mạng tháng 8 đến Ngã năm Biên Hùng đã được đầu tư mặt đường nhựa, bê tông xi măng:
- Có bề rộng ≥5m, cách đường giao thông ≤600m.
- Có bề rộng từ ≥3m đến &lt;5m, cách đường giao thông ≤400m.</t>
  </si>
  <si>
    <t>Các tuyến đường giao thông đấu nối trực tiếp ra Đường 30 tháng 4 đoạn từ  Đường Cách mạng tháng 8 đến Ngã năm Biên Hùng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</si>
  <si>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30 tháng 4 đoạn từ  Đường Cách mạng tháng 8 đến Ngã năm Biên Hùng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</si>
  <si>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30 tháng 4 đoạn từ  Đường Cách mạng tháng 8 đến Ngã năm Biên Hùng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</si>
  <si>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30 tháng 4 đoạn từ  Đường Cách mạng tháng 8 đến Ngã năm Biên Hùng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</si>
  <si>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30 tháng 4 đoạn từ  Đường Cách mạng tháng 8 đến Ngã năm Biên Hùng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</si>
  <si>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30 tháng 4 đoạn từ Ngã năm Biên Hùng đến hết ranh giới Trung tâm Giao dịch Bưu Chính Viễn Thông  đã được đầu tư mặt đường nhựa, bê tông xi măng:
- Có bề rộng ≥5m, cách đường giao thông ≤600m.
- Có bề rộng từ ≥3m đến &lt;5m, cách đường giao thông ≤400m.</t>
  </si>
  <si>
    <t>Các tuyến đường giao thông đấu nối trực tiếp ra Đường 30 tháng 4 đoạn từ Ngã năm Biên Hùng đến hết ranh giới Trung tâm Giao dịch Bưu Chính Viễn Thông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</si>
  <si>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30 tháng 4 đoạn từ Ngã năm Biên Hùng đến hết ranh giới Trung tâm Giao dịch Bưu Chính Viễn Thông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</si>
  <si>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30 tháng 4 đoạn từ Ngã năm Biên Hùng đến hết ranh giới Trung tâm Giao dịch Bưu Chính Viễn Thông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</si>
  <si>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30 tháng 4 đoạn từ Ngã năm Biên Hùng đến hết ranh giới Trung tâm Giao dịch Bưu Chính Viễn Thông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</si>
  <si>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30 tháng 4 đoạn từ Ngã năm Biên Hùng đến hết ranh giới Trung tâm Giao dịch Bưu Chính Viễn Thông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</si>
  <si>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Văn Trị đoạn từ Sở Giáo dục và Đào tạo đến Đường Phan Chu Trinh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</si>
  <si>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Trị đoạn từ Sở Giáo dục và Đào tạo đến Đường Phan Chu Trinh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</si>
  <si>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Trị đoạn từ Sở Giáo dục và Đào tạo đến Đường Phan Chu Trinh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</si>
  <si>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Trị đoạn từ Sở Giáo dục và Đào tạo đến Đường Phan Chu Trinh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</si>
  <si>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Trị đoạn từ Sở Giáo dục và Đào tạo đến Đường Phan Chu Trinh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</si>
  <si>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Trị đoạn từ Sở Giáo dục và Đào tạo đến Đường Phan Chu Trinh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</si>
  <si>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Văn Trị đoạn từ Đường Phan Chu Trinh đến Đường Nguyễn Ái Quốc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</si>
  <si>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Trị đoạn từ Đường Phan Chu Trinh đến Đường Nguyễn Ái Quốc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</si>
  <si>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Trị đoạn từ Đường Phan Chu Trinh đến Đường Nguyễn Ái Quốc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</si>
  <si>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Trị đoạn từ Đường Phan Chu Trinh đến Đường Nguyễn Ái Quốc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</si>
  <si>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Trị đoạn từ Đường Phan Chu Trinh đến Đường Nguyễn Ái Quốc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</si>
  <si>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Trị đoạn từ Đường Phan Chu Trinh đến Đường Nguyễn Ái Quốc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</si>
  <si>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Phan Đình Phùng đoạn từ Đường Nguyễn Ái Quốc đến Đường Cách Mạng Tháng 8 đã được đầu tư mặt đường nhựa, bê tông xi măng:
- Có bề rộng ≥5m, cách đường giao thông ≤600m.
- Có bề rộng từ ≥3m đến &lt;5m, cách đường giao thông ≤400m.</t>
  </si>
  <si>
    <t>Các tuyến đường giao thông đấu nối trực tiếp ra Đường Phan Đình Phùng đoạn từ Đường Nguyễn Ái Quốc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</si>
  <si>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Phan Đình Phùng đoạn từ Đường Nguyễn Ái Quốc đến Đường Cách Mạng Tháng 8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</si>
  <si>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Phan Đình Phùng đoạn từ Đường Nguyễn Ái Quốc đến Đường Cách Mạng Tháng 8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</si>
  <si>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Phan Đình Phùng đoạn từ Đường Nguyễn Ái Quốc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</si>
  <si>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Phan Đình Phùng đoạn từ Đường Nguyễn Ái Quốc đến Đường Cách Mạng Tháng 8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</si>
  <si>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Hưng Đạo Vương đoạn từ Đường Phan Đình Phùng đến Ngã năm Biên Hùng đã được đầu tư mặt đường nhựa, bê tông xi măng:
- Có bề rộng ≥5m, cách đường giao thông ≤600m.
- Có bề rộng từ ≥3m đến &lt;5m, cách đường giao thông ≤400m.</t>
  </si>
  <si>
    <t>Các tuyến đường giao thông đấu nối trực tiếp ra Đường Hưng Đạo Vương đoạn từ Đường Phan Đình Phùng đến Ngã năm Biên Hùng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</si>
  <si>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Hưng Đạo Vương đoạn từ Đường Phan Đình Phùng đến Ngã năm Biên Hùng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</si>
  <si>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Hưng Đạo Vương đoạn từ Đường Phan Đình Phùng đến Ngã năm Biên Hùng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</si>
  <si>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Hưng Đạo Vương đoạn từ Đường Phan Đình Phùng đến Ngã năm Biên Hùng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</si>
  <si>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Hưng Đạo Vương đoạn từ Đường Phan Đình Phùng đến Ngã năm Biên Hùng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</si>
  <si>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Hưng Đạo Vương đoạn từ Ngã năm Biên Hùng đến Ga Biên Hòa đã được đầu tư mặt đường nhựa, bê tông xi măng:
- Có bề rộng ≥5m, cách đường giao thông ≤600m.
- Có bề rộng từ ≥3m đến &lt;5m, cách đường giao thông ≤400m.</t>
  </si>
  <si>
    <t>Các tuyến đường giao thông đấu nối trực tiếp ra Đường Hưng Đạo Vương đoạn từ Ngã năm Biên Hùng đến Ga Biên Hòa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</si>
  <si>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Hưng Đạo Vương đoạn từ Ngã năm Biên Hùng đến Ga Biên Hòa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</si>
  <si>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Hưng Đạo Vương đoạn từ Ngã năm Biên Hùng đến Ga Biên Hòa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</si>
  <si>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Hưng Đạo Vương đoạn từ Ngã năm Biên Hùng đến Ga Biên Hòa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</si>
  <si>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Hưng Đạo Vương đoạn từ Ngã năm Biên Hùng đến Ga Biên Hòa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</si>
  <si>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Hoàng Minh Châu đoạn từ Đường Nguyễn Văn Trị  đến Đường Cách Mạng Tháng 8 đã được đầu tư mặt đường nhựa, bê tông xi măng:
- Có bề rộng ≥5m, cách đường giao thông ≤600m.
- Có bề rộng từ ≥3m đến &lt;5m, cách đường giao thông ≤400m.</t>
  </si>
  <si>
    <t>Các tuyến đường giao thông đấu nối trực tiếp ra Đường Hoàng Minh Châu đoạn từ Đường Nguyễn Văn Trị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</si>
  <si>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Hoàng Minh Châu đoạn từ Đường Nguyễn Văn Trị  đến Đường Cách Mạng Tháng 8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</si>
  <si>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Hoàng Minh Châu đoạn từ Đường Nguyễn Văn Trị  đến Đường Cách Mạng Tháng 8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</si>
  <si>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Hoàng Minh Châu đoạn từ Đường Nguyễn Văn Trị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</si>
  <si>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Hoàng Minh Châu đoạn từ Đường Nguyễn Văn Trị  đến Đường Cách Mạng Tháng 8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</si>
  <si>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Phan Chu Trinh đoạn từ Đường Nguyễn Văn Trị  đến Đường Cách Mạng Tháng 8 đã được đầu tư mặt đường nhựa, bê tông xi măng:
- Có bề rộng ≥5m, cách đường giao thông ≤600m.
- Có bề rộng từ ≥3m đến &lt;5m, cách đường giao thông ≤400m.</t>
  </si>
  <si>
    <t>Các tuyến đường giao thông đấu nối trực tiếp ra Đường Phan Chu Trinh đoạn từ Đường Nguyễn Văn Trị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</si>
  <si>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Phan Chu Trinh đoạn từ Đường Nguyễn Văn Trị  đến Đường Cách Mạng Tháng 8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</si>
  <si>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Phan Chu Trinh đoạn từ Đường Nguyễn Văn Trị  đến Đường Cách Mạng Tháng 8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</si>
  <si>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Phan Chu Trinh đoạn từ Đường Nguyễn Văn Trị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</si>
  <si>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Phan Chu Trinh đoạn từ Đường Nguyễn Văn Trị  đến Đường Cách Mạng Tháng 8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</si>
  <si>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Phan Chu Trinh đoạn từ Đường Cách Mạng Tháng 8 đến Đường Phan Đình Phùng đã được đầu tư mặt đường nhựa, bê tông xi măng:
- Có bề rộng ≥5m, cách đường giao thông ≤600m.
- Có bề rộng từ ≥3m đến &lt;5m, cách đường giao thông ≤400m.</t>
  </si>
  <si>
    <t>Các tuyến đường giao thông đấu nối trực tiếp ra Đường Phan Chu Trinh đoạn từ Đường Cách Mạng Tháng 8 đến Đường Phan Đình Phùng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</si>
  <si>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Phan Chu Trinh đoạn từ Đường Cách Mạng Tháng 8 đến Đường Phan Đình Phùng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</si>
  <si>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Phan Chu Trinh đoạn từ Đường Cách Mạng Tháng 8 đến Đường Phan Đình Phùng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</si>
  <si>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Phan Chu Trinh đoạn từ Đường Cách Mạng Tháng 8 đến Đường Phan Đình Phùng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</si>
  <si>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Phan Chu Trinh đoạn từ Đường Cách Mạng Tháng 8 đến Đường Phan Đình Phùng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</si>
  <si>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Trãi đoạn từ Đường Cách Mạng Tháng 8 đến Đường Nguyễn Thị Hiền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</si>
  <si>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Trãi đoạn từ Đường Cách Mạng Tháng 8 đến Đường Nguyễn Thị Hiền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</si>
  <si>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Trãi đoạn từ Đường Cách Mạng Tháng 8 đến Đường Nguyễn Thị Hiền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</si>
  <si>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Trãi đoạn từ Đường Cách Mạng Tháng 8 đến Đường Nguyễn Thị Hiền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</si>
  <si>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Trãi đoạn từ Đường Cách Mạng Tháng 8 đến Đường Nguyễn Thị Hiền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</si>
  <si>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Trãi đoạn từ Đường Cách Mạng Tháng 8 đến Đường Nguyễn Thị Hiền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</si>
  <si>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Trãi đoạn từ Đường Nguyễn Thị Hiền đến Đường Nguyễn Văn Trị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</si>
  <si>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Trãi đoạn từ Đường Nguyễn Thị Hiền đến Đường Nguyễn Văn Trị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</si>
  <si>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Trãi đoạn từ Đường Nguyễn Thị Hiền đến Đường Nguyễn Văn Trị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</si>
  <si>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Trãi đoạn từ Đường Nguyễn Thị Hiền đến Đường Nguyễn Văn Trị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</si>
  <si>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Trãi đoạn từ Đường Nguyễn Thị Hiền đến Đường Nguyễn Văn Trị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</si>
  <si>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Trãi đoạn từ Đường Nguyễn Thị Hiền đến Đường Nguyễn Văn Trị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</si>
  <si>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Thị Hiền đoạn từ Đường Cách Mạng tháng 8  đến Đường Nguyễn Trãi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</si>
  <si>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Thị Hiền đoạn từ Đường Cách Mạng tháng 8  đến Đường Nguyễn Trãi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</si>
  <si>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Thị Hiền đoạn từ Đường Cách Mạng tháng 8  đến Đường Nguyễn Trãi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</si>
  <si>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Thị Hiền đoạn từ Đường Cách Mạng tháng 8  đến Đường Nguyễn Trãi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</si>
  <si>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Thị Hiền đoạn từ Đường Cách Mạng tháng 8  đến Đường Nguyễn Trãi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</si>
  <si>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Thị Hiền đoạn từ Đường Cách Mạng tháng 8  đến Đường Nguyễn Trãi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</si>
  <si>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Lý Thường Kiệt đoạn từ Đường Phan Chu Trinh đến Đường Nguyễn Trãi đã được đầu tư mặt đường nhựa, bê tông xi măng:
- Có bề rộng ≥5m, cách đường giao thông ≤600m.
- Có bề rộng từ ≥3m đến &lt;5m, cách đường giao thông ≤400m.</t>
  </si>
  <si>
    <t>Các tuyến đường giao thông đấu nối trực tiếp ra Đường Lý Thường Kiệt đoạn từ Đường Phan Chu Trinh đến Đường Nguyễn Trãi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</si>
  <si>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Lý Thường Kiệt đoạn từ Đường Phan Chu Trinh đến Đường Nguyễn Trãi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</si>
  <si>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Lý Thường Kiệt đoạn từ Đường Phan Chu Trinh đến Đường Nguyễn Trãi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</si>
  <si>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Lý Thường Kiệt đoạn từ Đường Phan Chu Trinh đến Đường Nguyễn Trãi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</si>
  <si>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Lý Thường Kiệt đoạn từ Đường Phan Chu Trinh đến Đường Nguyễn Trãi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</si>
  <si>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Võ Tánh đoạn từ Đường Nguyễn Văn Trị  đến Đường Nguyễn Thị Hiền đã được đầu tư mặt đường nhựa, bê tông xi măng:
- Có bề rộng ≥5m, cách đường giao thông ≤600m.
- Có bề rộng từ ≥3m đến &lt;5m, cách đường giao thông ≤400m.</t>
  </si>
  <si>
    <t>Các tuyến đường giao thông đấu nối trực tiếp ra Đường Võ Tánh đoạn từ Đường Nguyễn Văn Trị  đến Đường Nguyễn Thị Hiền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</si>
  <si>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Võ Tánh đoạn từ Đường Nguyễn Văn Trị  đến Đường Nguyễn Thị Hiền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</si>
  <si>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Võ Tánh đoạn từ Đường Nguyễn Văn Trị  đến Đường Nguyễn Thị Hiền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</si>
  <si>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Võ Tánh đoạn từ Đường Nguyễn Văn Trị  đến Đường Nguyễn Thị Hiền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</si>
  <si>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Võ Tánh đoạn từ Đường Nguyễn Văn Trị  đến Đường Nguyễn Thị Hiền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</si>
  <si>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Quang Trung đoạn từ Đường Cách Mạng tháng 8 đến Đường Phan Chu Trinh đã được đầu tư mặt đường nhựa, bê tông xi măng:
- Có bề rộng ≥5m, cách đường giao thông ≤600m.
- Có bề rộng từ ≥3m đến &lt;5m, cách đường giao thông ≤400m.</t>
  </si>
  <si>
    <t>Các tuyến đường giao thông đấu nối trực tiếp ra Đường Quang Trung đoạn từ Đường Cách Mạng tháng 8 đến Đường Phan Chu Trinh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</si>
  <si>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Quang Trung đoạn từ Đường Cách Mạng tháng 8 đến Đường Phan Chu Trinh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</si>
  <si>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Quang Trung đoạn từ Đường Cách Mạng tháng 8 đến Đường Phan Chu Trinh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</si>
  <si>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Quang Trung đoạn từ Đường Cách Mạng tháng 8 đến Đường Phan Chu Trinh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</si>
  <si>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Quang Trung đoạn từ Đường Cách Mạng tháng 8 đến Đường Phan Chu Trinh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</si>
  <si>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Quang Trung đoạn từ Đường Phan Chu Trinh đến Đường Lê Thánh Tôn đã được đầu tư mặt đường nhựa, bê tông xi măng:
- Có bề rộng ≥5m, cách đường giao thông ≤600m.
- Có bề rộng từ ≥3m đến &lt;5m, cách đường giao thông ≤400m.</t>
  </si>
  <si>
    <t>Các tuyến đường giao thông đấu nối trực tiếp ra Đường Quang Trung đoạn từ Đường Phan Chu Trinh đến Đường Lê Thánh Tôn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</si>
  <si>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Quang Trung đoạn từ Đường Phan Chu Trinh đến Đường Lê Thánh Tôn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</si>
  <si>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Quang Trung đoạn từ Đường Phan Chu Trinh đến Đường Lê Thánh Tôn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</si>
  <si>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Quang Trung đoạn từ Đường Phan Chu Trinh đến Đường Lê Thánh Tôn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</si>
  <si>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Quang Trung đoạn từ Đường Phan Chu Trinh đến Đường Lê Thánh Tôn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</si>
  <si>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Thánh Tôn đoạn từ Đường Nguyễn Văn Trị  đến Đường Nguyễn Thị Hiền đã được đầu tư mặt đường nhựa, bê tông xi măng:
- Có bề rộng ≥5m, cách đường giao thông ≤600m.
- Có bề rộng từ ≥3m đến &lt;5m, cách đường giao thông ≤400m.</t>
  </si>
  <si>
    <t>Các tuyến đường giao thông đấu nối trực tiếp ra Đường Lê Thánh Tôn đoạn từ Đường Nguyễn Văn Trị  đến Đường Nguyễn Thị Hiền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</si>
  <si>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Thánh Tôn đoạn từ Đường Nguyễn Văn Trị  đến Đường Nguyễn Thị Hiền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</si>
  <si>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Thánh Tôn đoạn từ Đường Nguyễn Văn Trị  đến Đường Nguyễn Thị Hiền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</si>
  <si>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Thánh Tôn đoạn từ Đường Nguyễn Văn Trị  đến Đường Nguyễn Thị Hiền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</si>
  <si>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Thánh Tôn đoạn từ Đường Nguyễn Văn Trị  đến Đường Nguyễn Thị Hiền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</si>
  <si>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Văn Nghĩa đoạn từ Đường Phan Chu Trinh đến Đường Phan Đình Phùng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</si>
  <si>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Nghĩa đoạn từ Đường Phan Chu Trinh đến Đường Phan Đình Phùng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</si>
  <si>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Nghĩa đoạn từ Đường Phan Chu Trinh đến Đường Phan Đình Phùng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</si>
  <si>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Nghĩa đoạn từ Đường Phan Chu Trinh đến Đường Phan Đình Phùng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</si>
  <si>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Nghĩa đoạn từ Đường Phan Chu Trinh đến Đường Phan Đình Phùng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</si>
  <si>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Nghĩa đoạn từ Đường Phan Chu Trinh đến Đường Phan Đình Phùng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</si>
  <si>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Văn Ký đoạn từ Đường Phan Chu Trinh đến Đường Phan Đình Phùng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</si>
  <si>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Ký đoạn từ Đường Phan Chu Trinh đến Đường Phan Đình Phùng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</si>
  <si>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Ký đoạn từ Đường Phan Chu Trinh đến Đường Phan Đình Phùng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</si>
  <si>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Ký đoạn từ Đường Phan Chu Trinh đến Đường Phan Đình Phùng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</si>
  <si>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Ký đoạn từ Đường Phan Chu Trinh đến Đường Phan Đình Phùng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</si>
  <si>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Ký đoạn từ Đường Phan Chu Trinh đến Đường Phan Đình Phùng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</si>
  <si>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Hà Huy Giáp đoạn từ Đường Võ Thị Sáu đến Ngã năm Biên Hùng đã được đầu tư mặt đường nhựa, bê tông xi măng:
- Có bề rộng ≥5m, cách đường giao thông ≤600m.
- Có bề rộng từ ≥3m đến &lt;5m, cách đường giao thông ≤400m.</t>
  </si>
  <si>
    <t>Các tuyến đường giao thông đấu nối trực tiếp ra Đường Hà Huy Giáp đoạn từ Đường Võ Thị Sáu đến Ngã năm Biên Hùng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</si>
  <si>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Hà Huy Giáp đoạn từ Đường Võ Thị Sáu đến Ngã năm Biên Hùng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</si>
  <si>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Hà Huy Giáp đoạn từ Đường Võ Thị Sáu đến Ngã năm Biên Hùng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</si>
  <si>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Hà Huy Giáp đoạn từ Đường Võ Thị Sáu đến Ngã năm Biên Hùng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</si>
  <si>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Hà Huy Giáp đoạn từ Đường Võ Thị Sáu đến Ngã năm Biên Hùng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</si>
  <si>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Hà Huy Giáp đoạn từ Cầu Rạch Cát đến Đường Võ Thị Sáu đã được đầu tư mặt đường nhựa, bê tông xi măng:
- Có bề rộng ≥5m, cách đường giao thông ≤600m.
- Có bề rộng từ ≥3m đến &lt;5m, cách đường giao thông ≤400m.</t>
  </si>
  <si>
    <t>Các tuyến đường giao thông đấu nối trực tiếp ra Đường Hà Huy Giáp đoạn từ Cầu Rạch Cát đến Đường Võ Thị Sáu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</si>
  <si>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Hà Huy Giáp đoạn từ Cầu Rạch Cát đến Đường Võ Thị Sáu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</si>
  <si>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Hà Huy Giáp đoạn từ Cầu Rạch Cát đến Đường Võ Thị Sáu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</si>
  <si>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Hà Huy Giáp đoạn từ Cầu Rạch Cát đến Đường Võ Thị Sáu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</si>
  <si>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Hà Huy Giáp đoạn từ Cầu Rạch Cát đến Đường Võ Thị Sáu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</si>
  <si>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Thành Đồng đoạn từ Đường Hà Huy Giáp đến hết ranh thửa đất số 3, tờ BĐĐC số 66 về bên phải và hết ranh thửa đất số 136, tờ BĐĐC số 56 về bên trái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</si>
  <si>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Thành Đồng đoạn từ Đường Hà Huy Giáp đến hết ranh thửa đất số 3, tờ BĐĐC số 66 về bên phải và hết ranh thửa đất số 136, tờ BĐĐC số 56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</si>
  <si>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Thành Đồng đoạn từ Đường Hà Huy Giáp đến hết ranh thửa đất số 3, tờ BĐĐC số 66 về bên phải và hết ranh thửa đất số 136, tờ BĐĐC số 56 về bên trái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</si>
  <si>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Thành Đồng đoạn từ Đường Hà Huy Giáp đến hết ranh thửa đất số 3, tờ BĐĐC số 66 về bên phải và hết ranh thửa đất số 136, tờ BĐĐC số 56 về bên trái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</si>
  <si>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Thành Đồng đoạn từ Đường Hà Huy Giáp đến hết ranh thửa đất số 3, tờ BĐĐC số 66 về bên phải và hết ranh thửa đất số 136, tờ BĐĐC số 56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</si>
  <si>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Thành Đồng đoạn từ Đường Hà Huy Giáp đến hết ranh thửa đất số 3, tờ BĐĐC số 66 về bên phải và hết ranh thửa đất số 136, tờ BĐĐC số 56 về bên trái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</si>
  <si>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Thành Phương đoạn từ Đường Hà Huy Giáp đến hết ranh thửa đất số 102, tờ BĐĐC số 56 về bên phải và hết ranh thửa đất số 1, tờ BĐĐC số 61 về bên trái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</si>
  <si>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Thành Phương đoạn từ Đường Hà Huy Giáp đến hết ranh thửa đất số 102, tờ BĐĐC số 56 về bên phải và hết ranh thửa đất số 1, tờ BĐĐC số 61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</si>
  <si>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Thành Phương đoạn từ Đường Hà Huy Giáp đến hết ranh thửa đất số 102, tờ BĐĐC số 56 về bên phải và hết ranh thửa đất số 1, tờ BĐĐC số 61 về bên trái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</si>
  <si>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Thành Phương đoạn từ Đường Hà Huy Giáp đến hết ranh thửa đất số 102, tờ BĐĐC số 56 về bên phải và hết ranh thửa đất số 1, tờ BĐĐC số 61 về bên trái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</si>
  <si>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Thành Phương đoạn từ Đường Hà Huy Giáp đến hết ranh thửa đất số 102, tờ BĐĐC số 56 về bên phải và hết ranh thửa đất số 1, tờ BĐĐC số 61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</si>
  <si>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Thành Phương đoạn từ Đường Hà Huy Giáp đến hết ranh thửa đất số 102, tờ BĐĐC số 56 về bên phải và hết ranh thửa đất số 1, tờ BĐĐC số 61 về bên trái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</si>
  <si>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Võ Thị Sáu đoạn từ Đường Cách Mạng tháng 8 đến Đường Hà Huy Giáp đã được đầu tư mặt đường nhựa, bê tông xi măng:
- Có bề rộng ≥5m, cách đường giao thông ≤600m.
- Có bề rộng từ ≥3m đến &lt;5m, cách đường giao thông ≤400m.</t>
  </si>
  <si>
    <t>Các tuyến đường giao thông đấu nối trực tiếp ra Đường Võ Thị Sáu đoạn từ Đường Cách Mạng tháng 8 đến Đường Hà Huy Giáp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</si>
  <si>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Võ Thị Sáu đoạn từ Đường Cách Mạng tháng 8 đến Đường Hà Huy Giáp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</si>
  <si>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Võ Thị Sáu đoạn từ Đường Cách Mạng tháng 8 đến Đường Hà Huy Giáp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</si>
  <si>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Võ Thị Sáu đoạn từ Đường Cách Mạng tháng 8 đến Đường Hà Huy Giáp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</si>
  <si>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Võ Thị Sáu đoạn từ Đường Cách Mạng tháng 8 đến Đường Hà Huy Giáp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</si>
  <si>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Võ Thị Sáu đoạn từ Đường Hà Huy Giáp đến Đường Phạm Văn Thuận đã được đầu tư mặt đường nhựa, bê tông xi măng:
- Có bề rộng ≥5m, cách đường giao thông ≤600m.
- Có bề rộng từ ≥3m đến &lt;5m, cách đường giao thông ≤400m.</t>
  </si>
  <si>
    <t>Các tuyến đường giao thông đấu nối trực tiếp ra Đường Võ Thị Sáu đoạn từ Đường Hà Huy Giáp đến Đường Phạm Văn Thuận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</si>
  <si>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Võ Thị Sáu đoạn từ Đường Hà Huy Giáp đến Đường Phạm Văn Thuận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</si>
  <si>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Võ Thị Sáu đoạn từ Đường Hà Huy Giáp đến Đường Phạm Văn Thuận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</si>
  <si>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Võ Thị Sáu đoạn từ Đường Hà Huy Giáp đến Đường Phạm Văn Thuận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</si>
  <si>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Võ Thị Sáu đoạn từ Đường Hà Huy Giáp đến Đường Phạm Văn Thuận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</si>
  <si>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Trịnh Hoài Đức đoạn từ Đường Phan Đình Phùng đến Đường 30 tháng 4 đã được đầu tư mặt đường nhựa, bê tông xi măng:
- Có bề rộng ≥5m, cách đường giao thông ≤600m.
- Có bề rộng từ ≥3m đến &lt;5m, cách đường giao thông ≤400m.</t>
  </si>
  <si>
    <t>Các tuyến đường giao thông đấu nối trực tiếp ra Đường Trịnh Hoài Đức đoạn từ Đường Phan Đình Phùng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</si>
  <si>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Trịnh Hoài Đức đoạn từ Đường Phan Đình Phùng đến Đường 30 tháng 4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</si>
  <si>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Trịnh Hoài Đức đoạn từ Đường Phan Đình Phùng đến Đường 30 tháng 4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</si>
  <si>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Trịnh Hoài Đức đoạn từ Đường Phan Đình Phùng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</si>
  <si>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Trịnh Hoài Đức đoạn từ Đường Phan Đình Phùng đến Đường 30 tháng 4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</si>
  <si>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Lữ Mành đoạn từ đường Cách mạng tháng 8 (Trường mầm non Thanh Bình) đến Đường Cách mạng tháng 8 (bên hông Chi cục Thuế Biên Hòa) đã được đầu tư mặt đường nhựa, bê tông xi măng:
- Có bề rộng ≥5m, cách đường giao thông ≤600m.
- Có bề rộng từ ≥3m đến &lt;5m, cách đường giao thông ≤400m.</t>
  </si>
  <si>
    <t>Các tuyến đường giao thông đấu nối trực tiếp ra Đường Lữ Mành đoạn từ đường Cách mạng tháng 8 (Trường mầm non Thanh Bình) đến Đường Cách mạng tháng 8 (bên hông Chi cục Thuế Biên Hòa)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</si>
  <si>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Lữ Mành đoạn từ đường Cách mạng tháng 8 (Trường mầm non Thanh Bình) đến Đường Cách mạng tháng 8 (bên hông Chi cục Thuế Biên Hòa)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</si>
  <si>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Lữ Mành đoạn từ đường Cách mạng tháng 8 (Trường mầm non Thanh Bình) đến Đường Cách mạng tháng 8 (bên hông Chi cục Thuế Biên Hòa)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</si>
  <si>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Lữ Mành đoạn từ đường Cách mạng tháng 8 (Trường mầm non Thanh Bình) đến Đường Cách mạng tháng 8 (bên hông Chi cục Thuế Biên Hòa)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</si>
  <si>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Lữ Mành đoạn từ đường Cách mạng tháng 8 (Trường mầm non Thanh Bình) đến Đường Cách mạng tháng 8 (bên hông Chi cục Thuế Biên Hòa)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</si>
  <si>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Lữ Mành đoạn từ Đường Trần Minh Trí đến Giáp đoạn 1 đường Lữ Mành đã được đầu tư mặt đường nhựa, bê tông xi măng:
- Có bề rộng ≥5m, cách đường giao thông ≤600m.
- Có bề rộng từ ≥3m đến &lt;5m, cách đường giao thông ≤400m.</t>
  </si>
  <si>
    <t>Các tuyến đường giao thông đấu nối trực tiếp ra Đường Lữ Mành đoạn từ Đường Trần Minh Trí đến Giáp đoạn 1 đường Lữ Mành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</si>
  <si>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Lữ Mành đoạn từ Đường Trần Minh Trí đến Giáp đoạn 1 đường Lữ Mành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</si>
  <si>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Lữ Mành đoạn từ Đường Trần Minh Trí đến Giáp đoạn 1 đường Lữ Mành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</si>
  <si>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Lữ Mành đoạn từ Đường Trần Minh Trí đến Giáp đoạn 1 đường Lữ Mành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</si>
  <si>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Lữ Mành đoạn từ Đường Trần Minh Trí đến Giáp đoạn 1 đường Lữ Mành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</si>
  <si>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Minh Trí đoạn từ Đường Phan Đình Phùng đến Đường 30 tháng 4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</si>
  <si>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Minh Trí đoạn từ Đường Phan Đình Phùng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</si>
  <si>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Minh Trí đoạn từ Đường Phan Đình Phùng đến Đường 30 tháng 4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</si>
  <si>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Minh Trí đoạn từ Đường Phan Đình Phùng đến Đường 30 tháng 4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</si>
  <si>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Minh Trí đoạn từ Đường Phan Đình Phùng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</si>
  <si>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Minh Trí đoạn từ Đường Phan Đình Phùng đến Đường 30 tháng 4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</si>
  <si>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Phạm Văn Thuận đoạn từ đường 30 tháng tư đến hết ranh giới phường Trấn Biên đã được đầu tư mặt đường nhựa, bê tông xi măng:
- Có bề rộng ≥5m, cách đường giao thông ≤600m.
- Có bề rộng từ ≥3m đến &lt;5m, cách đường giao thông ≤400m.</t>
  </si>
  <si>
    <t>Các tuyến đường giao thông đấu nối trực tiếp ra Đường Phạm Văn Thuận đoạn từ đường 30 tháng tư đến hết ranh giới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</si>
  <si>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Phạm Văn Thuận đoạn từ đường 30 tháng tư đến hết ranh giới phường Trấn Biên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</si>
  <si>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Phạm Văn Thuận đoạn từ đường 30 tháng tư đến hết ranh giới phường Trấn Biên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</si>
  <si>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Phạm Văn Thuận đoạn từ đường 30 tháng tư đến hết ranh giới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</si>
  <si>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Phạm Văn Thuận đoạn từ đường 30 tháng tư đến hết ranh giới phường Trấn Biên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</si>
  <si>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Đặng Đại Độ đoạn từ Đường Nguyễn Tri Phương đến hết thửa đất số 56, tờ BĐĐC số 60, (chiều dài 630m giáp bờ sông) đã được đầu tư mặt đường nhựa, bê tông xi măng:
- Có bề rộng ≥5m, cách đường giao thông ≤600m.
- Có bề rộng từ ≥3m đến &lt;5m, cách đường giao thông ≤400m.</t>
  </si>
  <si>
    <t>Các tuyến đường giao thông đấu nối trực tiếp ra Đường Đặng Đại Độ đoạn từ Đường Nguyễn Tri Phương đến hết thửa đất số 56, tờ BĐĐC số 60, (chiều dài 630m giáp bờ sông)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</si>
  <si>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Đặng Đại Độ đoạn từ Đường Nguyễn Tri Phương đến hết thửa đất số 56, tờ BĐĐC số 60, (chiều dài 630m giáp bờ sông)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</si>
  <si>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Đặng Đại Độ đoạn từ Đường Nguyễn Tri Phương đến hết thửa đất số 56, tờ BĐĐC số 60, (chiều dài 630m giáp bờ sông)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</si>
  <si>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Đặng Đại Độ đoạn từ Đường Nguyễn Tri Phương đến hết thửa đất số 56, tờ BĐĐC số 60, (chiều dài 630m giáp bờ sông)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</si>
  <si>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Đặng Đại Độ đoạn từ Đường Nguyễn Tri Phương đến hết thửa đất số 56, tờ BĐĐC số 60, (chiều dài 630m giáp bờ sông)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</si>
  <si>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Đặng Đại Độ đoạn từ hết thửa đất số 56, tờ BĐĐC số 60, (chiều dài 630m giáp bờ sông) đến đường Đặng Văn Trơn đã được đầu tư mặt đường nhựa, bê tông xi măng:
- Có bề rộng ≥5m, cách đường giao thông ≤600m.
- Có bề rộng từ ≥3m đến &lt;5m, cách đường giao thông ≤400m.</t>
  </si>
  <si>
    <t>Các tuyến đường giao thông đấu nối trực tiếp ra Đường Đặng Đại Độ đoạn từ hết thửa đất số 56, tờ BĐĐC số 60, (chiều dài 630m giáp bờ sông) đến đường Đặng Văn Trơn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</si>
  <si>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Đặng Đại Độ đoạn từ hết thửa đất số 56, tờ BĐĐC số 60, (chiều dài 630m giáp bờ sông) đến đường Đặng Văn Trơn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</si>
  <si>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Đặng Đại Độ đoạn từ hết thửa đất số 56, tờ BĐĐC số 60, (chiều dài 630m giáp bờ sông) đến đường Đặng Văn Trơn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</si>
  <si>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Đặng Đại Độ đoạn từ hết thửa đất số 56, tờ BĐĐC số 60, (chiều dài 630m giáp bờ sông) đến đường Đặng Văn Trơn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</si>
  <si>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Đặng Đại Độ đoạn từ hết thửa đất số 56, tờ BĐĐC số 60, (chiều dài 630m giáp bờ sông) đến đường Đặng Văn Trơn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</si>
  <si>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Văn Hoa đoạn từ Đường Phạm Văn Thuận đến Đường Võ Thị Sáu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</si>
  <si>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Hoa đoạn từ Đường Phạm Văn Thuận đến Đường Võ Thị Sáu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</si>
  <si>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Hoa đoạn từ Đường Phạm Văn Thuận đến Đường Võ Thị Sáu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</si>
  <si>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Hoa đoạn từ Đường Phạm Văn Thuận đến Đường Võ Thị Sáu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</si>
  <si>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Hoa đoạn từ Đường Phạm Văn Thuận đến Đường Võ Thị Sáu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</si>
  <si>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Hoa đoạn từ Đường Phạm Văn Thuận đến Đường Võ Thị Sáu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</si>
  <si>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Huỳnh Văn Hớn đoạn từ Đường Võ Thị Sáu đến ranh phường Trấn Biên đã được đầu tư mặt đường nhựa, bê tông xi măng:
- Có bề rộng ≥5m, cách đường giao thông ≤600m.
- Có bề rộng từ ≥3m đến &lt;5m, cách đường giao thông ≤400m.</t>
  </si>
  <si>
    <t>Các tuyến đường giao thông đấu nối trực tiếp ra Đường Huỳnh Văn Hớn đoạn từ Đường Võ Thị Sáu đến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</si>
  <si>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Huỳnh Văn Hớn đoạn từ Đường Võ Thị Sáu đến ranh phường Trấn Biên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</si>
  <si>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Huỳnh Văn Hớn đoạn từ Đường Võ Thị Sáu đến ranh phường Trấn Biên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</si>
  <si>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Huỳnh Văn Hớn đoạn từ Đường Võ Thị Sáu đến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</si>
  <si>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Huỳnh Văn Hớn đoạn từ Đường Võ Thị Sáu đến ranh phường Trấn Biên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</si>
  <si>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nối từ đường Đặng Văn Trơn đến cầu Bửu Hòa đã được đầu tư mặt đường nhựa, bê tông xi măng:
- Có bề rộng ≥5m, cách đường giao thông ≤600m.
- Có bề rộng từ ≥3m đến &lt;5m, cách đường giao thông ≤400m.</t>
  </si>
  <si>
    <t>Các tuyến đường giao thông đấu nối trực tiếp ra Đường nối từ đường Đặng Văn Trơn đến cầu Bửu Hòa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</si>
  <si>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nối từ đường Đặng Văn Trơn đến cầu Bửu Hòa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</si>
  <si>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nối từ đường Đặng Văn Trơn đến cầu Bửu Hòa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</si>
  <si>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nối từ đường Đặng Văn Trơn đến cầu Bửu Hòa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</si>
  <si>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nối từ đường Đặng Văn Trơn đến cầu Bửu Hòa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</si>
  <si>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Đỗ Văn Thi đoạn từ Đường Nguyễn Tri Phương đến cây xăng An Thái An đã được đầu tư mặt đường nhựa, bê tông xi măng:
- Có bề rộng ≥5m, cách đường giao thông ≤600m.
- Có bề rộng từ ≥3m đến &lt;5m, cách đường giao thông ≤400m.</t>
  </si>
  <si>
    <t>Các tuyến đường giao thông đấu nối trực tiếp ra Đường Đỗ Văn Thi đoạn từ Đường Nguyễn Tri Phương đến cây xăng An Thái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</si>
  <si>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Đỗ Văn Thi đoạn từ Đường Nguyễn Tri Phương đến cây xăng An Thái An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</si>
  <si>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Đỗ Văn Thi đoạn từ Đường Nguyễn Tri Phương đến cây xăng An Thái An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</si>
  <si>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Đỗ Văn Thi đoạn từ Đường Nguyễn Tri Phương đến cây xăng An Thái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</si>
  <si>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Đỗ Văn Thi đoạn từ Đường Nguyễn Tri Phương đến cây xăng An Thái An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</si>
  <si>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Đỗ Văn Thi đoạn từ cây xăng An Thái An  đến sông Cái đã được đầu tư mặt đường nhựa, bê tông xi măng:
- Có bề rộng ≥5m, cách đường giao thông ≤600m.
- Có bề rộng từ ≥3m đến &lt;5m, cách đường giao thông ≤400m.</t>
  </si>
  <si>
    <t>Các tuyến đường giao thông đấu nối trực tiếp ra Đường Đỗ Văn Thi đoạn từ cây xăng An Thái An  đến sông Cái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</si>
  <si>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Đỗ Văn Thi đoạn từ cây xăng An Thái An  đến sông Cái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</si>
  <si>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Đỗ Văn Thi đoạn từ cây xăng An Thái An  đến sông Cái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</si>
  <si>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Đỗ Văn Thi đoạn từ cây xăng An Thái An  đến sông Cái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</si>
  <si>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Đỗ Văn Thi đoạn từ cây xăng An Thái An  đến sông Cái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</si>
  <si>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Đặng Văn Trơn đoạn từ Đường Đỗ Văn Thi  đến đường rẽ lên cầu Bửu Hòa đã được đầu tư mặt đường nhựa, bê tông xi măng:
- Có bề rộng ≥5m, cách đường giao thông ≤600m.
- Có bề rộng từ ≥3m đến &lt;5m, cách đường giao thông ≤400m.</t>
  </si>
  <si>
    <t>Các tuyến đường giao thông đấu nối trực tiếp ra Đường Đặng Văn Trơn đoạn từ Đường Đỗ Văn Thi  đến đường rẽ lên cầu Bửu Hòa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</si>
  <si>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Đặng Văn Trơn đoạn từ Đường Đỗ Văn Thi  đến đường rẽ lên cầu Bửu Hòa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</si>
  <si>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Đặng Văn Trơn đoạn từ Đường Đỗ Văn Thi  đến đường rẽ lên cầu Bửu Hòa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</si>
  <si>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Đặng Văn Trơn đoạn từ Đường Đỗ Văn Thi  đến đường rẽ lên cầu Bửu Hòa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</si>
  <si>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Đặng Văn Trơn đoạn từ Đường Đỗ Văn Thi  đến đường rẽ lên cầu Bửu Hòa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</si>
  <si>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Đặng Văn Trơn đoạn từ đường rẽ lên cầu Bửu Hòa đến sông Cái đã được đầu tư mặt đường nhựa, bê tông xi măng:
- Có bề rộng ≥5m, cách đường giao thông ≤600m.
- Có bề rộng từ ≥3m đến &lt;5m, cách đường giao thông ≤400m.</t>
  </si>
  <si>
    <t>Các tuyến đường giao thông đấu nối trực tiếp ra Đường Đặng Văn Trơn đoạn từ đường rẽ lên cầu Bửu Hòa đến sông Cái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</si>
  <si>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Đặng Văn Trơn đoạn từ đường rẽ lên cầu Bửu Hòa đến sông Cái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</si>
  <si>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Đặng Văn Trơn đoạn từ đường rẽ lên cầu Bửu Hòa đến sông Cái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</si>
  <si>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Đặng Văn Trơn đoạn từ đường rẽ lên cầu Bửu Hòa đến sông Cái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</si>
  <si>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Đặng Văn Trơn đoạn từ đường rẽ lên cầu Bửu Hòa đến sông Cái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</si>
  <si>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9 (đường trong KCN Biên Hòa 1, từ đường Trần Quốc Toản đến công ty cổ phần Việt Pháp PROCONCO) đoạn từ Đường Trần Quốc Toản đến Công ty cổ phần Việt Pháp PROCONCO đã được đầu tư mặt đường nhựa, bê tông xi măng:
- Có bề rộng ≥5m, cách đường giao thông ≤600m.
- Có bề rộng từ ≥3m đến &lt;5m, cách đường giao thông ≤400m.</t>
  </si>
  <si>
    <t>Các tuyến đường giao thông đấu nối trực tiếp ra Đường 9 (đường trong KCN Biên Hòa 1, từ đường Trần Quốc Toản đến công ty cổ phần Việt Pháp PROCONCO) đoạn từ Đường Trần Quốc Toản đến Công ty cổ phần Việt Pháp PROCONCO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</si>
  <si>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9 (đường trong KCN Biên Hòa 1, từ đường Trần Quốc Toản đến công ty cổ phần Việt Pháp PROCONCO) đoạn từ Đường Trần Quốc Toản đến Công ty cổ phần Việt Pháp PROCONCO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</si>
  <si>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9 (đường trong KCN Biên Hòa 1, từ đường Trần Quốc Toản đến công ty cổ phần Việt Pháp PROCONCO) đoạn từ Đường Trần Quốc Toản đến Công ty cổ phần Việt Pháp PROCONCO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</si>
  <si>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9 (đường trong KCN Biên Hòa 1, từ đường Trần Quốc Toản đến công ty cổ phần Việt Pháp PROCONCO) đoạn từ Đường Trần Quốc Toản đến Công ty cổ phần Việt Pháp PROCONCO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</si>
  <si>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9 (đường trong KCN Biên Hòa 1, từ đường Trần Quốc Toản đến công ty cổ phần Việt Pháp PROCONCO) đoạn từ Đường Trần Quốc Toản đến Công ty cổ phần Việt Pháp PROCONCO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</si>
  <si>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D10 (khu dân cư D2D đoạn từ Đường Võ Thị Sáu đến Đường N1 khu dân cư D2D đã được đầu tư mặt đường nhựa, bê tông xi măng:
- Có bề rộng ≥5m, cách đường giao thông ≤600m.
- Có bề rộng từ ≥3m đến &lt;5m, cách đường giao thông ≤400m.</t>
  </si>
  <si>
    <t>Các tuyến đường giao thông đấu nối trực tiếp ra Đường D10 (khu dân cư D2D đoạn từ Đường Võ Thị Sáu đến Đường N1 khu dân cư D2D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</si>
  <si>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D10 (khu dân cư D2D đoạn từ Đường Võ Thị Sáu đến Đường N1 khu dân cư D2D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</si>
  <si>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D10 (khu dân cư D2D đoạn từ Đường Võ Thị Sáu đến Đường N1 khu dân cư D2D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</si>
  <si>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D10 (khu dân cư D2D đoạn từ Đường Võ Thị Sáu đến Đường N1 khu dân cư D2D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</si>
  <si>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D10 (khu dân cư D2D đoạn từ Đường Võ Thị Sáu đến Đường N1 khu dân cư D2D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</si>
  <si>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D9 (khu dân cư D2D) đoạn từ Đường Võ Thị Sáu đến hết ranh thửa đất số 63, tờ BĐĐC số 35 về bên phải và hết ranh thửa đất số 274, tờ BĐĐC số 35 về bên trái, phường Thống Nhất đã được đầu tư mặt đường nhựa, bê tông xi măng:
- Có bề rộng ≥5m, cách đường giao thông ≤600m.
- Có bề rộng từ ≥3m đến &lt;5m, cách đường giao thông ≤400m.</t>
  </si>
  <si>
    <t>Các tuyến đường giao thông đấu nối trực tiếp ra Đường D9 (khu dân cư D2D) đoạn từ Đường Võ Thị Sáu đến hết ranh thửa đất số 63, tờ BĐĐC số 35 về bên phải và hết ranh thửa đất số 274, tờ BĐĐC số 35 về bên trái, phường Thống Nhất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</si>
  <si>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D9 (khu dân cư D2D) đoạn từ Đường Võ Thị Sáu đến hết ranh thửa đất số 63, tờ BĐĐC số 35 về bên phải và hết ranh thửa đất số 274, tờ BĐĐC số 35 về bên trái, phường Thống Nhất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</si>
  <si>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D9 (khu dân cư D2D) đoạn từ Đường Võ Thị Sáu đến hết ranh thửa đất số 63, tờ BĐĐC số 35 về bên phải và hết ranh thửa đất số 274, tờ BĐĐC số 35 về bên trái, phường Thống Nhất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</si>
  <si>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D9 (khu dân cư D2D) đoạn từ Đường Võ Thị Sáu đến hết ranh thửa đất số 63, tờ BĐĐC số 35 về bên phải và hết ranh thửa đất số 274, tờ BĐĐC số 35 về bên trái, phường Thống Nhất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</si>
  <si>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D9 (khu dân cư D2D) đoạn từ Đường Võ Thị Sáu đến hết ranh thửa đất số 63, tờ BĐĐC số 35 về bên phải và hết ranh thửa đất số 274, tờ BĐĐC số 35 về bên trái, phường Thống Nhất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</si>
  <si>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N1 (khu dân cư D2D) đoạn từ đầu thửa số 1169 tờ bản đồ số 200 đến Bên phải, đến hết ranh thửa đất số 438, tờ BĐĐC số 205; Bên trái, đến hết ranh thửa đất số 283, tờ BĐĐC số 205 đã được đầu tư mặt đường nhựa, bê tông xi măng:
- Có bề rộng ≥5m, cách đường giao thông ≤600m.
- Có bề rộng từ ≥3m đến &lt;5m, cách đường giao thông ≤400m.</t>
  </si>
  <si>
    <t>Các tuyến đường giao thông đấu nối trực tiếp ra Đường N1 (khu dân cư D2D) đoạn từ đầu thửa số 1169 tờ bản đồ số 200 đến Bên phải, đến hết ranh thửa đất số 438, tờ BĐĐC số 205; Bên trái, đến hết ranh thửa đất số 283, tờ BĐĐC số 205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</si>
  <si>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N1 (khu dân cư D2D) đoạn từ đầu thửa số 1169 tờ bản đồ số 200 đến Bên phải, đến hết ranh thửa đất số 438, tờ BĐĐC số 205; Bên trái, đến hết ranh thửa đất số 283, tờ BĐĐC số 205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</si>
  <si>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N1 (khu dân cư D2D) đoạn từ đầu thửa số 1169 tờ bản đồ số 200 đến Bên phải, đến hết ranh thửa đất số 438, tờ BĐĐC số 205; Bên trái, đến hết ranh thửa đất số 283, tờ BĐĐC số 205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</si>
  <si>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N1 (khu dân cư D2D) đoạn từ đầu thửa số 1169 tờ bản đồ số 200 đến Bên phải, đến hết ranh thửa đất số 438, tờ BĐĐC số 205; Bên trái, đến hết ranh thửa đất số 283, tờ BĐĐC số 205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</si>
  <si>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N1 (khu dân cư D2D) đoạn từ đầu thửa số 1169 tờ bản đồ số 200 đến Bên phải, đến hết ranh thửa đất số 438, tờ BĐĐC số 205; Bên trái, đến hết ranh thửa đất số 283, tờ BĐĐC số 205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</si>
  <si>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Công An00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</si>
  <si>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Công An00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</si>
  <si>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Công An00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</si>
  <si>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Công An00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</si>
  <si>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Công An00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</si>
  <si>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Công An00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</si>
  <si>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Văn Duyệt (đường 11 KCN Biên Hòa 1) đoạn từ Đường 11 KCN Biên Hòa 1 đến Xa Lộ Hà Nội đã được đầu tư mặt đường nhựa, bê tông xi măng:
- Có bề rộng ≥5m, cách đường giao thông ≤600m.
- Có bề rộng từ ≥3m đến &lt;5m, cách đường giao thông ≤400m.</t>
  </si>
  <si>
    <t>Các tuyến đường giao thông đấu nối trực tiếp ra Đường Lê Văn Duyệt (đường 11 KCN Biên Hòa 1) đoạn từ Đường 11 KCN Biên Hòa 1 đến Xa Lộ Hà Nội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</si>
  <si>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Văn Duyệt (đường 11 KCN Biên Hòa 1) đoạn từ Đường 11 KCN Biên Hòa 1 đến Xa Lộ Hà Nội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</si>
  <si>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Văn Duyệt (đường 11 KCN Biên Hòa 1) đoạn từ Đường 11 KCN Biên Hòa 1 đến Xa Lộ Hà Nội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</si>
  <si>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Văn Duyệt (đường 11 KCN Biên Hòa 1) đoạn từ Đường 11 KCN Biên Hòa 1 đến Xa Lộ Hà Nội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</si>
  <si>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Văn Duyệt (đường 11 KCN Biên Hòa 1) đoạn từ Đường 11 KCN Biên Hòa 1 đến Xa Lộ Hà Nội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</si>
  <si>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Quốc Toản đoạn từ Đường Vũ Hồng Phô đến cầu Ông Gia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</si>
  <si>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Quốc Toản đoạn từ Đường Vũ Hồng Phô đến cầu Ông Gia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</si>
  <si>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Quốc Toản đoạn từ Đường Vũ Hồng Phô đến cầu Ông Gia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</si>
  <si>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Quốc Toản đoạn từ Đường Vũ Hồng Phô đến cầu Ông Gia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</si>
  <si>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Quốc Toản đoạn từ Đường Vũ Hồng Phô đến cầu Ông Gia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</si>
  <si>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Quốc Toản đoạn từ Đường Vũ Hồng Phô đến cầu Ông Gia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</si>
  <si>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Quốc Toản đoạn từ cầu Ông Gia đến KCN Biên Hòa 1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</si>
  <si>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Quốc Toản đoạn từ cầu Ông Gia đến KCN Biên Hòa 1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</si>
  <si>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Quốc Toản đoạn từ cầu Ông Gia đến KCN Biên Hòa 1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</si>
  <si>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Quốc Toản đoạn từ cầu Ông Gia đến KCN Biên Hòa 1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</si>
  <si>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Quốc Toản đoạn từ cầu Ông Gia đến KCN Biên Hòa 1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</si>
  <si>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Quốc Toản đoạn từ cầu Ông Gia đến KCN Biên Hòa 1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</si>
  <si>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Mạc Đĩnh Chi (đường vào phòng giao dịch - ngân hàng Công Thương chi nhánh Đồng Nai) đoạn từ Đường Lê Văn Duyệt đến Xa lộ Hà Nội đã được đầu tư mặt đường nhựa, bê tông xi măng:
- Có bề rộng ≥5m, cách đường giao thông ≤600m.
- Có bề rộng từ ≥3m đến &lt;5m, cách đường giao thông ≤400m.</t>
  </si>
  <si>
    <t>Các tuyến đường giao thông đấu nối trực tiếp ra Đường Mạc Đĩnh Chi (đường vào phòng giao dịch - ngân hàng Công Thương chi nhánh Đồng Nai) đoạn từ Đường Lê Văn Duyệt đến Xa lộ Hà Nội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</si>
  <si>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Mạc Đĩnh Chi (đường vào phòng giao dịch - ngân hàng Công Thương chi nhánh Đồng Nai) đoạn từ Đường Lê Văn Duyệt đến Xa lộ Hà Nội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</si>
  <si>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Mạc Đĩnh Chi (đường vào phòng giao dịch - ngân hàng Công Thương chi nhánh Đồng Nai) đoạn từ Đường Lê Văn Duyệt đến Xa lộ Hà Nội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</si>
  <si>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Mạc Đĩnh Chi (đường vào phòng giao dịch - ngân hàng Công Thương chi nhánh Đồng Nai) đoạn từ Đường Lê Văn Duyệt đến Xa lộ Hà Nội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</si>
  <si>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Mạc Đĩnh Chi (đường vào phòng giao dịch - ngân hàng Công Thương chi nhánh Đồng Nai) đoạn từ Đường Lê Văn Duyệt đến Xa lộ Hà Nội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</si>
  <si>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Thị Vân (từ đường Trần Quốc Toản đến đường N9 - khu dân cư An Bình) đoạn từ Đường Trần Quốc Toản đến Đường N9 (Khu dân cư An Bình) đã được đầu tư mặt đường nhựa, bê tông xi măng:
- Có bề rộng ≥5m, cách đường giao thông ≤600m.
- Có bề rộng từ ≥3m đến &lt;5m, cách đường giao thông ≤400m.</t>
  </si>
  <si>
    <t>Các tuyến đường giao thông đấu nối trực tiếp ra Đường Lê Thị Vân (từ đường Trần Quốc Toản đến đường N9 - khu dân cư An Bình) đoạn từ Đường Trần Quốc Toản đến Đường N9 (Khu dân cư An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</si>
  <si>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Thị Vân (từ đường Trần Quốc Toản đến đường N9 - khu dân cư An Bình) đoạn từ Đường Trần Quốc Toản đến Đường N9 (Khu dân cư An Bình)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</si>
  <si>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Thị Vân (từ đường Trần Quốc Toản đến đường N9 - khu dân cư An Bình) đoạn từ Đường Trần Quốc Toản đến Đường N9 (Khu dân cư An Bình)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</si>
  <si>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Thị Vân (từ đường Trần Quốc Toản đến đường N9 - khu dân cư An Bình) đoạn từ Đường Trần Quốc Toản đến Đường N9 (Khu dân cư An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</si>
  <si>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Thị Vân (từ đường Trần Quốc Toản đến đường N9 - khu dân cư An Bình) đoạn từ Đường Trần Quốc Toản đến Đường N9 (Khu dân cư An Bình)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</si>
  <si>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Hàn Thuyên (đường 4 KCN Biên Hòa 1) đoạn từ Đường Trần Quốc Toản đến đường Xa lộ Hà Nội đã được đầu tư mặt đường nhựa, bê tông xi măng:
- Có bề rộng ≥5m, cách đường giao thông ≤600m.
- Có bề rộng từ ≥3m đến &lt;5m, cách đường giao thông ≤400m.</t>
  </si>
  <si>
    <t>Các tuyến đường giao thông đấu nối trực tiếp ra Đường Hàn Thuyên (đường 4 KCN Biên Hòa 1) đoạn từ Đường Trần Quốc Toản đến đường Xa lộ Hà Nội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</si>
  <si>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Hàn Thuyên (đường 4 KCN Biên Hòa 1) đoạn từ Đường Trần Quốc Toản đến đường Xa lộ Hà Nội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</si>
  <si>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Hàn Thuyên (đường 4 KCN Biên Hòa 1) đoạn từ Đường Trần Quốc Toản đến đường Xa lộ Hà Nội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</si>
  <si>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Hàn Thuyên (đường 4 KCN Biên Hòa 1) đoạn từ Đường Trần Quốc Toản đến đường Xa lộ Hà Nội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</si>
  <si>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Hàn Thuyên (đường 4 KCN Biên Hòa 1) đoạn từ Đường Trần Quốc Toản đến đường Xa lộ Hà Nội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</si>
  <si>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Thông đoạn từ Đường Hàn Thuyên (đường 4 KCN Biên Hòa 1) đến Đường Vũ Hồng Phô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</si>
  <si>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Thông đoạn từ Đường Hàn Thuyên (đường 4 KCN Biên Hòa 1) đến Đường Vũ Hồng Phô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</si>
  <si>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Thông đoạn từ Đường Hàn Thuyên (đường 4 KCN Biên Hòa 1) đến Đường Vũ Hồng Phô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</si>
  <si>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Thông đoạn từ Đường Hàn Thuyên (đường 4 KCN Biên Hòa 1) đến Đường Vũ Hồng Phô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</si>
  <si>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Thông đoạn từ Đường Hàn Thuyên (đường 4 KCN Biên Hòa 1) đến Đường Vũ Hồng Phô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</si>
  <si>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Thông đoạn từ Đường Hàn Thuyên (đường 4 KCN Biên Hòa 1) đến Đường Vũ Hồng Phô đã được đầu tư mặt đường nhựa, bê tông xi măng:
- Có bề rộng từ ≥3m đến &lt;5m, cách đường giao thông &gt;600m.
- Có bề rộng &lt;3m, cách đường giao thông &gt; 200m.</t>
  </si>
  <si>
    <t>Các tuyến đường giao thông đấu nối trực tiếp ra Xa lộ Hà Nội đoạn từ giáp ranh phường Tam Hiệp đến hết ranh giới tỉnh Đồng Nai đã được đầu tư mặt đường nhựa, bê tông xi măng:
- Có bề rộng ≥5m, cách đường giao thông ≤600m.
- Có bề rộng từ ≥3m đến &lt;5m, cách đường giao thông ≤400m.</t>
  </si>
  <si>
    <t>Các tuyến đường giao thông đấu nối trực tiếp ra Xa lộ Hà Nội đoạn từ giáp ranh phường Tam Hiệp đến hết ranh giới tỉnh Đồng Nai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</si>
  <si>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Xa lộ Hà Nội đoạn từ giáp ranh phường Tam Hiệp đến hết ranh giới tỉnh Đồng Nai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</si>
  <si>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Xa lộ Hà Nội đoạn từ giáp ranh phường Tam Hiệp đến hết ranh giới tỉnh Đồng Nai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</si>
  <si>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Xa lộ Hà Nội đoạn từ giáp ranh phường Tam Hiệp đến hết ranh giới tỉnh Đồng Nai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</si>
  <si>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Xa lộ Hà Nội đoạn từ giáp ranh phường Tam Hiệp đến hết ranh giới tỉnh Đồng Nai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</si>
  <si>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Bùi Văn Hòa (Quốc lộ 15 nối dài) đoạn từ giáp ranh phường Tam Hiệp đến hết ranh phường Trấn Biên  đã được đầu tư mặt đường nhựa, bê tông xi măng:
- Có bề rộng ≥5m, cách đường giao thông ≤600m.
- Có bề rộng từ ≥3m đến &lt;5m, cách đường giao thông ≤400m.</t>
  </si>
  <si>
    <t>Các tuyến đường giao thông đấu nối trực tiếp ra Đường Bùi Văn Hòa (Quốc lộ 15 nối dài) đoạn từ giáp ranh phường Tam Hiệp đến hết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</si>
  <si>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Bùi Văn Hòa (Quốc lộ 15 nối dài) đoạn từ giáp ranh phường Tam Hiệp đến hết ranh phường Trấn Biên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</si>
  <si>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Bùi Văn Hòa (Quốc lộ 15 nối dài) đoạn từ giáp ranh phường Tam Hiệp đến hết ranh phường Trấn Biên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</si>
  <si>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Bùi Văn Hòa (Quốc lộ 15 nối dài) đoạn từ giáp ranh phường Tam Hiệp đến hết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</si>
  <si>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Bùi Văn Hòa (Quốc lộ 15 nối dài) đoạn từ giáp ranh phường Tam Hiệp đến hết ranh phường Trấn Biên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</si>
  <si>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Bỉnh Khiêm đoạn từ Đường Nguyễn Đình Chiểu đến Hết Văn Miếu Trấn Biên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</si>
  <si>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Bỉnh Khiêm đoạn từ Đường Nguyễn Đình Chiểu đến Hết Văn Miếu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</si>
  <si>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Bỉnh Khiêm đoạn từ Đường Nguyễn Đình Chiểu đến Hết Văn Miếu Trấn Biên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</si>
  <si>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Bỉnh Khiêm đoạn từ Đường Nguyễn Đình Chiểu đến Hết Văn Miếu Trấn Biên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</si>
  <si>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Bỉnh Khiêm đoạn từ Đường Nguyễn Đình Chiểu đến Hết Văn Miếu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</si>
  <si>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Bỉnh Khiêm đoạn từ Đường Nguyễn Đình Chiểu đến Hết Văn Miếu Trấn Biên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</si>
  <si>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N4 đoạn từ Đường Nguyễn Du đến Đường D5 (khu dân cư Bửu Long) đã được đầu tư mặt đường nhựa, bê tông xi măng:
- Có bề rộng ≥5m, cách đường giao thông ≤600m.
- Có bề rộng từ ≥3m đến &lt;5m, cách đường giao thông ≤400m.</t>
  </si>
  <si>
    <t>Các tuyến đường giao thông đấu nối trực tiếp ra Đường N4 đoạn từ Đường Nguyễn Du đến Đường D5 (khu dân cư Bửu Long)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</si>
  <si>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N4 đoạn từ Đường Nguyễn Du đến Đường D5 (khu dân cư Bửu Long)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</si>
  <si>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N4 đoạn từ Đường Nguyễn Du đến Đường D5 (khu dân cư Bửu Long)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</si>
  <si>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N4 đoạn từ Đường Nguyễn Du đến Đường D5 (khu dân cư Bửu Long)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</si>
  <si>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N4 đoạn từ Đường Nguyễn Du đến Đường D5 (khu dân cư Bửu Long)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</si>
  <si>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10 đoạn từ Đường Huỳnh Văn Nghệ đến bến đò trạm 1 đã được đầu tư mặt đường nhựa, bê tông xi măng:
- Có bề rộng ≥5m, cách đường giao thông ≤600m.
- Có bề rộng từ ≥3m đến &lt;5m, cách đường giao thông ≤400m.</t>
  </si>
  <si>
    <t>Các tuyến đường giao thông đấu nối trực tiếp ra Đường 10 đoạn từ Đường Huỳnh Văn Nghệ đến bến đò trạm 1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</si>
  <si>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10 đoạn từ Đường Huỳnh Văn Nghệ đến bến đò trạm 1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</si>
  <si>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10 đoạn từ Đường Huỳnh Văn Nghệ đến bến đò trạm 1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</si>
  <si>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10 đoạn từ Đường Huỳnh Văn Nghệ đến bến đò trạm 1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</si>
  <si>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10 đoạn từ Đường Huỳnh Văn Nghệ đến bến đò trạm 1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</si>
  <si>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Võ Thị Tám đoạn từ Đường Huỳnh Văn Nghệ đến Bên phải, đến hết ranh thửa đất số 57, tờ BĐĐC số 66; Bên trái, đến hết ranh thửa đất số 4, tờ BĐĐC số 66 đã được đầu tư mặt đường nhựa, bê tông xi măng:
- Có bề rộng ≥5m, cách đường giao thông ≤600m.
- Có bề rộng từ ≥3m đến &lt;5m, cách đường giao thông ≤400m.</t>
  </si>
  <si>
    <t>Các tuyến đường giao thông đấu nối trực tiếp ra Đường Võ Thị Tám đoạn từ Đường Huỳnh Văn Nghệ đến Bên phải, đến hết ranh thửa đất số 57, tờ BĐĐC số 66; Bên trái, đến hết ranh thửa đất số 4, tờ BĐĐC số 66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</si>
  <si>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Võ Thị Tám đoạn từ Đường Huỳnh Văn Nghệ đến Bên phải, đến hết ranh thửa đất số 57, tờ BĐĐC số 66; Bên trái, đến hết ranh thửa đất số 4, tờ BĐĐC số 66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</si>
  <si>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Võ Thị Tám đoạn từ Đường Huỳnh Văn Nghệ đến Bên phải, đến hết ranh thửa đất số 57, tờ BĐĐC số 66; Bên trái, đến hết ranh thửa đất số 4, tờ BĐĐC số 66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</si>
  <si>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Võ Thị Tám đoạn từ Đường Huỳnh Văn Nghệ đến Bên phải, đến hết ranh thửa đất số 57, tờ BĐĐC số 66; Bên trái, đến hết ranh thửa đất số 4, tờ BĐĐC số 66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</si>
  <si>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Võ Thị Tám đoạn từ Đường Huỳnh Văn Nghệ đến Bên phải, đến hết ranh thửa đất số 57, tờ BĐĐC số 66; Bên trái, đến hết ranh thửa đất số 4, tờ BĐĐC số 66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</si>
  <si>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từ Huỳnh Văn Lũy đến hẻm 337 đường Cách Mạng Tháng 800 đã được đầu tư mặt đường nhựa, bê tông xi măng:
- Có bề rộng ≥5m, cách đường giao thông ≤600m.
- Có bề rộng từ ≥3m đến &lt;5m, cách đường giao thông ≤400m.</t>
  </si>
  <si>
    <t>Các tuyến đường giao thông đấu nối trực tiếp ra Đường từ Huỳnh Văn Lũy đến hẻm 337 đường Cách Mạng Tháng 800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</si>
  <si>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từ Huỳnh Văn Lũy đến hẻm 337 đường Cách Mạng Tháng 800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</si>
  <si>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từ Huỳnh Văn Lũy đến hẻm 337 đường Cách Mạng Tháng 800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</si>
  <si>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từ Huỳnh Văn Lũy đến hẻm 337 đường Cách Mạng Tháng 800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</si>
  <si>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từ Huỳnh Văn Lũy đến hẻm 337 đường Cách Mạng Tháng 800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</si>
  <si>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Vũ Hồng Phô đoạn từ Xa lộ Hà Nội đến hết ranh phường Trấn Biên đã được đầu tư mặt đường nhựa, bê tông xi măng:
- Có bề rộng ≥5m, cách đường giao thông ≤600m.
- Có bề rộng từ ≥3m đến &lt;5m, cách đường giao thông ≤400m.</t>
  </si>
  <si>
    <t>Các tuyến đường giao thông đấu nối trực tiếp ra Đường Vũ Hồng Phô đoạn từ Xa lộ Hà Nội đến hết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</si>
  <si>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Vũ Hồng Phô đoạn từ Xa lộ Hà Nội đến hết ranh phường Trấn Biên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</si>
  <si>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Vũ Hồng Phô đoạn từ Xa lộ Hà Nội đến hết ranh phường Trấn Biên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</si>
  <si>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Vũ Hồng Phô đoạn từ Xa lộ Hà Nội đến hết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</si>
  <si>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Vũ Hồng Phô đoạn từ Xa lộ Hà Nội đến hết ranh phường Trấn Biên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</si>
  <si>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Thị Hoa đoạn từ đường Nguyễn Thông đến đường Nguyễn Quốc Toản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</si>
  <si>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Thị Hoa đoạn từ đường Nguyễn Thông đến đường Nguyễn Quốc Toản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</si>
  <si>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Thị Hoa đoạn từ đường Nguyễn Thông đến đường Nguyễn Quốc Toản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</si>
  <si>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Thị Hoa đoạn từ đường Nguyễn Thông đến đường Nguyễn Quốc Toản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</si>
  <si>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Thị Hoa đoạn từ đường Nguyễn Thông đến đường Nguyễn Quốc Toản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</si>
  <si>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Thị Hoa đoạn từ đường Nguyễn Thông đến đường Nguyễn Quốc Toản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</si>
  <si>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ven sông Đồng Nai đoạn từ cầu Hóa An đến giáp ranh phường Tân Triều đã được đầu tư mặt đường nhựa, bê tông xi măng:
- Có bề rộng ≥5m, cách đường giao thông ≤600m.
- Có bề rộng từ ≥3m đến &lt;5m, cách đường giao thông ≤400m.</t>
  </si>
  <si>
    <t>Các tuyến đường giao thông đấu nối trực tiếp ra Đường ven sông Đồng Nai đoạn từ cầu Hóa An đến giáp ranh phường Tân Triều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</si>
  <si>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ven sông Đồng Nai đoạn từ cầu Hóa An đến giáp ranh phường Tân Triều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</si>
  <si>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ven sông Đồng Nai đoạn từ cầu Hóa An đến giáp ranh phường Tân Triều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</si>
  <si>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ven sông Đồng Nai đoạn từ cầu Hóa An đến giáp ranh phường Tân Triều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</si>
  <si>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ven sông Đồng Nai đoạn từ cầu Hóa An đến giáp ranh phường Tân Triều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</si>
  <si>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trục trung tâm đoạn từ đường Võ Thị Sáu đến đường Đặng Văn Trơn đã được đầu tư mặt đường nhựa, bê tông xi măng:
- Có bề rộng ≥5m, cách đường giao thông ≤600m.
- Có bề rộng từ ≥3m đến &lt;5m, cách đường giao thông ≤400m.</t>
  </si>
  <si>
    <t>Các tuyến đường giao thông đấu nối trực tiếp ra Đường trục trung tâm đoạn từ đường Võ Thị Sáu đến đường Đặng Văn Trơn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</si>
  <si>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trục trung tâm đoạn từ đường Võ Thị Sáu đến đường Đặng Văn Trơn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</si>
  <si>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trục trung tâm đoạn từ đường Võ Thị Sáu đến đường Đặng Văn Trơn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</si>
  <si>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trục trung tâm đoạn từ đường Võ Thị Sáu đến đường Đặng Văn Trơn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</si>
  <si>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trục trung tâm đoạn từ đường Võ Thị Sáu đến đường Đặng Văn Trơn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</si>
  <si>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ven sông Cái đoạn từ đường Hà Huy Giáp đến đường Trần Quốc Toản đã được đầu tư mặt đường nhựa, bê tông xi măng:
- Có bề rộng ≥5m, cách đường giao thông ≤600m.
- Có bề rộng từ ≥3m đến &lt;5m, cách đường giao thông ≤400m.</t>
  </si>
  <si>
    <t>Các tuyến đường giao thông đấu nối trực tiếp ra Đường ven sông Cái đoạn từ đường Hà Huy Giáp đến đường Trần Quốc Toản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</si>
  <si>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ven sông Cái đoạn từ đường Hà Huy Giáp đến đường Trần Quốc Toản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</si>
  <si>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ven sông Cái đoạn từ đường Hà Huy Giáp đến đường Trần Quốc Toản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</si>
  <si>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ven sông Cái đoạn từ đường Hà Huy Giáp đến đường Trần Quốc Toản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</si>
  <si>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ven sông Cái đoạn từ đường Hà Huy Giáp đến đường Trần Quốc Toản đã được đầu tư mặt đường nhựa, bê tông xi măng:
- Có bề rộng từ ≥3m đến &lt;5m, cách đường giao thông &gt;600m.
- Có bề rộng &lt;3m, cách đường giao thông &gt; 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</si>
</sst>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_);\(&quot;$&quot;#,##0\)"/>
    <numFmt numFmtId="6" formatCode="&quot;$&quot;#,##0_);[Red]\(&quot;$&quot;#,##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_-* #,##0_-;\-* #,##0_-;_-* &quot;-&quot;_-;_-@_-"/>
    <numFmt numFmtId="172" formatCode="&quot;\&quot;#,##0.00;[Red]&quot;\&quot;&quot;\&quot;&quot;\&quot;&quot;\&quot;&quot;\&quot;&quot;\&quot;\-#,##0.00"/>
    <numFmt numFmtId="173" formatCode="&quot;\&quot;#,##0;[Red]&quot;\&quot;&quot;\&quot;\-#,##0"/>
    <numFmt numFmtId="174" formatCode="\$#,##0\ ;\(\$#,##0\)"/>
    <numFmt numFmtId="175" formatCode="#,##0\ &quot;$&quot;_);[Red]\(#,##0\ &quot;$&quot;\)"/>
    <numFmt numFmtId="176" formatCode="&quot;$&quot;###,0&quot;.&quot;00_);[Red]\(&quot;$&quot;###,0&quot;.&quot;00\)"/>
    <numFmt numFmtId="177" formatCode="#,##0\ &quot;$&quot;_);\(#,##0\ &quot;$&quot;\)"/>
    <numFmt numFmtId="178" formatCode="#,##0;[Red]#,##0"/>
    <numFmt numFmtId="179" formatCode="&quot;\&quot;#,##0.00;[Red]&quot;\&quot;\-#,##0.00"/>
    <numFmt numFmtId="180" formatCode="&quot;\&quot;#,##0;[Red]&quot;\&quot;\-#,##0"/>
    <numFmt numFmtId="181" formatCode="_-&quot;$&quot;* #,##0_-;\-&quot;$&quot;* #,##0_-;_-&quot;$&quot;* &quot;-&quot;_-;_-@_-"/>
    <numFmt numFmtId="182" formatCode="_-&quot;$&quot;* #,##0.00_-;\-&quot;$&quot;* #,##0.00_-;_-&quot;$&quot;* &quot;-&quot;??_-;_-@_-"/>
    <numFmt numFmtId="183" formatCode="#,##0.0_);\(#,##0.0\)"/>
  </numFmts>
  <fonts count="69">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sz val="10"/>
      <name val=".VnTime"/>
      <family val="2"/>
    </font>
    <font>
      <sz val="10"/>
      <name val="Arial"/>
      <family val="2"/>
    </font>
    <font>
      <sz val="14"/>
      <name val="??"/>
      <family val="3"/>
      <charset val="129"/>
    </font>
    <font>
      <sz val="10"/>
      <name val="???"/>
      <family val="3"/>
      <charset val="129"/>
    </font>
    <font>
      <b/>
      <sz val="12"/>
      <name val="Arial"/>
      <family val="2"/>
    </font>
    <font>
      <sz val="10"/>
      <name val="MS Sans Serif"/>
      <family val="2"/>
    </font>
    <font>
      <sz val="12"/>
      <name val="Arial"/>
      <family val="2"/>
    </font>
    <font>
      <sz val="10"/>
      <name val="Times New Roman"/>
      <family val="1"/>
      <charset val="163"/>
    </font>
    <font>
      <b/>
      <sz val="12"/>
      <name val=".VnTime"/>
      <family val="2"/>
    </font>
    <font>
      <b/>
      <sz val="10"/>
      <name val=".VnTime"/>
      <family val="2"/>
    </font>
    <font>
      <sz val="9"/>
      <name val=".VnTime"/>
      <family val="2"/>
    </font>
    <font>
      <sz val="10"/>
      <name val=" "/>
      <family val="1"/>
      <charset val="136"/>
    </font>
    <font>
      <sz val="14"/>
      <name val="뼻뮝"/>
      <family val="3"/>
      <charset val="129"/>
    </font>
    <font>
      <sz val="12"/>
      <name val="바탕체"/>
      <family val="3"/>
    </font>
    <font>
      <sz val="12"/>
      <name val="뼻뮝"/>
      <family val="1"/>
      <charset val="129"/>
    </font>
    <font>
      <sz val="12"/>
      <name val=".VnTime"/>
      <family val="2"/>
    </font>
    <font>
      <sz val="12"/>
      <name val="바탕체"/>
      <family val="1"/>
      <charset val="129"/>
    </font>
    <font>
      <sz val="10"/>
      <name val="굴림체"/>
      <family val="3"/>
      <charset val="129"/>
    </font>
    <font>
      <b/>
      <sz val="9"/>
      <name val="Arial"/>
      <family val="2"/>
    </font>
    <font>
      <sz val="12"/>
      <name val="新細明體"/>
      <charset val="136"/>
    </font>
    <font>
      <sz val="12"/>
      <name val="Courier"/>
      <family val="3"/>
    </font>
    <font>
      <sz val="11"/>
      <color theme="1"/>
      <name val="Calibri"/>
      <family val="2"/>
      <charset val="163"/>
      <scheme val="minor"/>
    </font>
    <font>
      <sz val="11"/>
      <color theme="1"/>
      <name val="Times New Roman"/>
      <family val="2"/>
    </font>
    <font>
      <sz val="11"/>
      <color theme="1"/>
      <name val="Calibri"/>
      <family val="2"/>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
      <patternFill patternType="gray125">
        <fgColor indexed="35"/>
      </patternFill>
    </fill>
  </fills>
  <borders count="3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right/>
      <top style="medium">
        <color indexed="64"/>
      </top>
      <bottom style="medium">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1">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172" fontId="46" fillId="0" borderId="0" applyFont="0" applyFill="0" applyBorder="0" applyAlignment="0" applyProtection="0"/>
    <xf numFmtId="0" fontId="47" fillId="0" borderId="0" applyFont="0" applyFill="0" applyBorder="0" applyAlignment="0" applyProtection="0"/>
    <xf numFmtId="173" fontId="46" fillId="0" borderId="0" applyFont="0" applyFill="0" applyBorder="0" applyAlignment="0" applyProtection="0"/>
    <xf numFmtId="40" fontId="47" fillId="0" borderId="0" applyFont="0" applyFill="0" applyBorder="0" applyAlignment="0" applyProtection="0"/>
    <xf numFmtId="38" fontId="47" fillId="0" borderId="0" applyFont="0" applyFill="0" applyBorder="0" applyAlignment="0" applyProtection="0"/>
    <xf numFmtId="10" fontId="46" fillId="0" borderId="0" applyFont="0" applyFill="0" applyBorder="0" applyAlignment="0" applyProtection="0"/>
    <xf numFmtId="0" fontId="48" fillId="0" borderId="0"/>
    <xf numFmtId="43" fontId="2" fillId="0" borderId="0" applyFont="0" applyFill="0" applyBorder="0" applyAlignment="0" applyProtection="0"/>
    <xf numFmtId="43" fontId="46" fillId="0" borderId="0" applyFont="0" applyFill="0" applyBorder="0" applyAlignment="0" applyProtection="0"/>
    <xf numFmtId="166" fontId="4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8" fillId="0" borderId="0" applyFont="0" applyFill="0" applyBorder="0" applyAlignment="0" applyProtection="0"/>
    <xf numFmtId="43" fontId="46" fillId="0" borderId="0" applyFont="0" applyFill="0" applyBorder="0" applyAlignment="0" applyProtection="0"/>
    <xf numFmtId="43" fontId="18"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3" fontId="46" fillId="0" borderId="0" applyFont="0" applyFill="0" applyBorder="0" applyAlignment="0" applyProtection="0"/>
    <xf numFmtId="174" fontId="46" fillId="0" borderId="0" applyFont="0" applyFill="0" applyBorder="0" applyAlignment="0" applyProtection="0"/>
    <xf numFmtId="0" fontId="46" fillId="0" borderId="0" applyFont="0" applyFill="0" applyBorder="0" applyAlignment="0" applyProtection="0"/>
    <xf numFmtId="2" fontId="46" fillId="0" borderId="0" applyFont="0" applyFill="0" applyBorder="0" applyAlignment="0" applyProtection="0"/>
    <xf numFmtId="0" fontId="49" fillId="0" borderId="28" applyNumberFormat="0" applyAlignment="0" applyProtection="0">
      <alignment horizontal="left" vertical="center"/>
    </xf>
    <xf numFmtId="0" fontId="49" fillId="0" borderId="24">
      <alignment horizontal="left" vertical="center"/>
    </xf>
    <xf numFmtId="38" fontId="50" fillId="0" borderId="0" applyFont="0" applyFill="0" applyBorder="0" applyAlignment="0" applyProtection="0"/>
    <xf numFmtId="40" fontId="50" fillId="0" borderId="0" applyFont="0" applyFill="0" applyBorder="0" applyAlignment="0" applyProtection="0"/>
    <xf numFmtId="175" fontId="50" fillId="0" borderId="0" applyFont="0" applyFill="0" applyBorder="0" applyAlignment="0" applyProtection="0"/>
    <xf numFmtId="176" fontId="50" fillId="0" borderId="0" applyFont="0" applyFill="0" applyBorder="0" applyAlignment="0" applyProtection="0"/>
    <xf numFmtId="0" fontId="51" fillId="0" borderId="0" applyNumberFormat="0" applyFont="0" applyFill="0" applyAlignment="0"/>
    <xf numFmtId="0" fontId="18" fillId="0" borderId="0"/>
    <xf numFmtId="0" fontId="66" fillId="0" borderId="0"/>
    <xf numFmtId="0" fontId="2" fillId="0" borderId="0"/>
    <xf numFmtId="0" fontId="2" fillId="0" borderId="0"/>
    <xf numFmtId="0" fontId="2" fillId="0" borderId="0"/>
    <xf numFmtId="0" fontId="67" fillId="0" borderId="0"/>
    <xf numFmtId="0" fontId="18" fillId="0" borderId="0"/>
    <xf numFmtId="0" fontId="46" fillId="0" borderId="0"/>
    <xf numFmtId="0" fontId="45" fillId="0" borderId="0"/>
    <xf numFmtId="0" fontId="2" fillId="0" borderId="0">
      <alignment vertical="center"/>
    </xf>
    <xf numFmtId="0" fontId="18" fillId="0" borderId="0"/>
    <xf numFmtId="0" fontId="45" fillId="0" borderId="0"/>
    <xf numFmtId="0" fontId="68" fillId="0" borderId="0"/>
    <xf numFmtId="0" fontId="18" fillId="0" borderId="0"/>
    <xf numFmtId="0" fontId="18" fillId="0" borderId="0"/>
    <xf numFmtId="0" fontId="46" fillId="0" borderId="0"/>
    <xf numFmtId="0" fontId="18" fillId="0" borderId="0"/>
    <xf numFmtId="0" fontId="18" fillId="0" borderId="0"/>
    <xf numFmtId="0" fontId="52" fillId="0" borderId="0"/>
    <xf numFmtId="0" fontId="2" fillId="0" borderId="0"/>
    <xf numFmtId="0" fontId="2" fillId="0" borderId="0"/>
    <xf numFmtId="0" fontId="66" fillId="0" borderId="0"/>
    <xf numFmtId="0" fontId="66" fillId="0" borderId="0"/>
    <xf numFmtId="0" fontId="66" fillId="0" borderId="0"/>
    <xf numFmtId="0" fontId="66" fillId="0" borderId="0"/>
    <xf numFmtId="0" fontId="53" fillId="6" borderId="21">
      <alignment horizontal="left" vertical="center"/>
    </xf>
    <xf numFmtId="5" fontId="54" fillId="0" borderId="1">
      <alignment horizontal="left" vertical="top"/>
    </xf>
    <xf numFmtId="5" fontId="45" fillId="0" borderId="20">
      <alignment horizontal="left" vertical="top"/>
    </xf>
    <xf numFmtId="0" fontId="55" fillId="0" borderId="20">
      <alignment horizontal="left" vertical="center"/>
    </xf>
    <xf numFmtId="0" fontId="56" fillId="0" borderId="0" applyFont="0" applyFill="0" applyBorder="0" applyAlignment="0" applyProtection="0"/>
    <xf numFmtId="0" fontId="56" fillId="0" borderId="0" applyFont="0" applyFill="0" applyBorder="0" applyAlignment="0" applyProtection="0"/>
    <xf numFmtId="0" fontId="8" fillId="0" borderId="0">
      <alignment vertical="center"/>
    </xf>
    <xf numFmtId="40" fontId="57" fillId="0" borderId="0" applyFont="0" applyFill="0" applyBorder="0" applyAlignment="0" applyProtection="0"/>
    <xf numFmtId="38" fontId="57" fillId="0" borderId="0" applyFont="0" applyFill="0" applyBorder="0" applyAlignment="0" applyProtection="0"/>
    <xf numFmtId="0" fontId="57" fillId="0" borderId="0" applyFont="0" applyFill="0" applyBorder="0" applyAlignment="0" applyProtection="0"/>
    <xf numFmtId="0" fontId="57" fillId="0" borderId="0" applyFont="0" applyFill="0" applyBorder="0" applyAlignment="0" applyProtection="0"/>
    <xf numFmtId="9" fontId="58" fillId="0" borderId="0" applyFont="0" applyFill="0" applyBorder="0" applyAlignment="0" applyProtection="0"/>
    <xf numFmtId="0" fontId="59" fillId="0" borderId="0"/>
    <xf numFmtId="177" fontId="60" fillId="0" borderId="0" applyFont="0" applyFill="0" applyBorder="0" applyAlignment="0" applyProtection="0"/>
    <xf numFmtId="178" fontId="60" fillId="0" borderId="0" applyFont="0" applyFill="0" applyBorder="0" applyAlignment="0" applyProtection="0"/>
    <xf numFmtId="179" fontId="61" fillId="0" borderId="0" applyFont="0" applyFill="0" applyBorder="0" applyAlignment="0" applyProtection="0"/>
    <xf numFmtId="180" fontId="61" fillId="0" borderId="0" applyFont="0" applyFill="0" applyBorder="0" applyAlignment="0" applyProtection="0"/>
    <xf numFmtId="0" fontId="62" fillId="0" borderId="0"/>
    <xf numFmtId="0" fontId="63" fillId="0" borderId="0" applyProtection="0"/>
    <xf numFmtId="171" fontId="64" fillId="0" borderId="0" applyFont="0" applyFill="0" applyBorder="0" applyAlignment="0" applyProtection="0"/>
    <xf numFmtId="40" fontId="65" fillId="0" borderId="0" applyFont="0" applyFill="0" applyBorder="0" applyAlignment="0" applyProtection="0"/>
    <xf numFmtId="181" fontId="64" fillId="0" borderId="0" applyFont="0" applyFill="0" applyBorder="0" applyAlignment="0" applyProtection="0"/>
    <xf numFmtId="6" fontId="65" fillId="0" borderId="0" applyFont="0" applyFill="0" applyBorder="0" applyAlignment="0" applyProtection="0"/>
    <xf numFmtId="182" fontId="64" fillId="0" borderId="0" applyFont="0" applyFill="0" applyBorder="0" applyAlignment="0" applyProtection="0"/>
  </cellStyleXfs>
  <cellXfs count="455">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3" fontId="9" fillId="0" borderId="7" xfId="0" applyNumberFormat="1"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2" xfId="0" applyFont="1" applyBorder="1" applyAlignment="1">
      <alignment horizontal="center" vertical="center"/>
    </xf>
    <xf numFmtId="0" fontId="9" fillId="0" borderId="21" xfId="0" applyFont="1" applyBorder="1" applyAlignment="1">
      <alignment horizontal="center" vertical="center"/>
    </xf>
    <xf numFmtId="0" fontId="9" fillId="0" borderId="22" xfId="0" applyFont="1" applyBorder="1" applyAlignment="1">
      <alignment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7"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2"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7"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5"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1"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7"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5" xfId="7" applyNumberFormat="1" applyFont="1" applyBorder="1" applyAlignment="1">
      <alignment horizontal="center" vertical="center" wrapText="1"/>
    </xf>
    <xf numFmtId="0" fontId="19" fillId="0" borderId="0" xfId="0" applyFont="1" applyAlignment="1">
      <alignment vertical="center" wrapText="1"/>
    </xf>
    <xf numFmtId="0" fontId="44" fillId="5" borderId="21" xfId="0" applyFont="1" applyFill="1" applyBorder="1" applyAlignment="1">
      <alignment horizontal="center" vertical="center" wrapText="1"/>
    </xf>
    <xf numFmtId="0" fontId="31" fillId="5" borderId="21" xfId="0" applyFont="1" applyFill="1" applyBorder="1" applyAlignment="1">
      <alignment horizontal="center" vertical="center" wrapText="1"/>
    </xf>
    <xf numFmtId="0" fontId="31" fillId="5" borderId="21" xfId="0" applyFont="1" applyFill="1" applyBorder="1" applyAlignment="1">
      <alignment vertical="center" wrapText="1"/>
    </xf>
    <xf numFmtId="0" fontId="23" fillId="5" borderId="21" xfId="0" applyFont="1" applyFill="1" applyBorder="1" applyAlignment="1">
      <alignment horizontal="right" vertical="center" wrapText="1"/>
    </xf>
    <xf numFmtId="0" fontId="23" fillId="5" borderId="21" xfId="0" applyFont="1" applyFill="1" applyBorder="1" applyAlignment="1">
      <alignment horizontal="center" vertical="center" wrapText="1"/>
    </xf>
    <xf numFmtId="3" fontId="31" fillId="5" borderId="21" xfId="0" applyNumberFormat="1" applyFont="1" applyFill="1" applyBorder="1" applyAlignment="1">
      <alignment horizontal="right" vertical="center" wrapText="1"/>
    </xf>
    <xf numFmtId="167" fontId="8" fillId="0" borderId="7" xfId="1" applyNumberFormat="1" applyFont="1" applyBorder="1" applyAlignment="1">
      <alignment horizontal="center" vertical="center"/>
    </xf>
    <xf numFmtId="167" fontId="8" fillId="0" borderId="7" xfId="1" applyNumberFormat="1" applyFont="1" applyBorder="1" applyAlignment="1">
      <alignment horizontal="center" vertical="center" wrapText="1"/>
    </xf>
    <xf numFmtId="166" fontId="20" fillId="0" borderId="12" xfId="1" applyNumberFormat="1" applyFont="1" applyBorder="1" applyAlignment="1">
      <alignment horizontal="right" vertical="center" wrapText="1"/>
    </xf>
    <xf numFmtId="166" fontId="20" fillId="0" borderId="7" xfId="1" applyNumberFormat="1" applyFont="1" applyBorder="1" applyAlignment="1">
      <alignment horizontal="right" vertical="center" wrapText="1"/>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43" fontId="23" fillId="0" borderId="11" xfId="1" applyFont="1" applyBorder="1" applyAlignment="1">
      <alignment horizontal="center" vertical="center" wrapText="1"/>
    </xf>
    <xf numFmtId="43" fontId="23" fillId="0" borderId="20" xfId="1" applyFont="1" applyBorder="1" applyAlignment="1">
      <alignment horizontal="center" vertical="center" wrapText="1"/>
    </xf>
    <xf numFmtId="43" fontId="23" fillId="0" borderId="8" xfId="1" applyFont="1" applyBorder="1" applyAlignment="1">
      <alignment horizontal="center" vertical="center" wrapText="1"/>
    </xf>
    <xf numFmtId="37" fontId="19" fillId="0" borderId="0" xfId="0" applyNumberFormat="1" applyFont="1" applyAlignment="1">
      <alignment horizontal="right" vertical="center" wrapText="1"/>
    </xf>
    <xf numFmtId="37" fontId="22" fillId="0" borderId="0" xfId="0" applyNumberFormat="1" applyFont="1" applyAlignment="1">
      <alignment horizontal="right" vertical="center" wrapText="1"/>
    </xf>
    <xf numFmtId="0" fontId="19" fillId="0" borderId="0" xfId="0" applyFont="1" applyAlignment="1">
      <alignment horizontal="right" vertical="center" wrapText="1"/>
    </xf>
    <xf numFmtId="0" fontId="1" fillId="0" borderId="0" xfId="0" applyFont="1" applyAlignment="1">
      <alignment horizontal="right" vertical="center" wrapText="1"/>
    </xf>
    <xf numFmtId="3" fontId="8" fillId="0" borderId="12" xfId="1" applyNumberFormat="1" applyFont="1" applyFill="1" applyBorder="1" applyAlignment="1">
      <alignment horizontal="right" vertical="center" wrapText="1"/>
    </xf>
    <xf numFmtId="3" fontId="8" fillId="0" borderId="7" xfId="1" applyNumberFormat="1" applyFont="1" applyFill="1" applyBorder="1" applyAlignment="1">
      <alignment horizontal="right" vertical="center" wrapText="1"/>
    </xf>
    <xf numFmtId="3" fontId="1" fillId="0" borderId="0" xfId="0" applyNumberFormat="1" applyFont="1" applyAlignment="1">
      <alignment horizontal="right" vertical="center" wrapText="1"/>
    </xf>
    <xf numFmtId="3" fontId="1" fillId="0" borderId="0" xfId="1" applyNumberFormat="1" applyFont="1" applyAlignment="1">
      <alignment horizontal="right" vertical="center" wrapText="1"/>
    </xf>
    <xf numFmtId="43" fontId="22" fillId="0" borderId="0" xfId="1" applyFont="1" applyAlignment="1">
      <alignment horizontal="right" vertical="center" wrapText="1"/>
    </xf>
    <xf numFmtId="0" fontId="4" fillId="2" borderId="0" xfId="0" applyFont="1" applyFill="1" applyAlignment="1">
      <alignment wrapText="1"/>
    </xf>
    <xf numFmtId="0" fontId="13" fillId="0" borderId="7" xfId="0" applyFont="1" applyBorder="1"/>
    <xf numFmtId="183" fontId="8" fillId="0" borderId="0" xfId="0" applyNumberFormat="1" applyFont="1" applyAlignment="1">
      <alignment horizontal="right" vertical="center" wrapText="1"/>
    </xf>
    <xf numFmtId="3" fontId="9" fillId="0" borderId="3" xfId="0" applyNumberFormat="1" applyFont="1" applyBorder="1" applyAlignment="1">
      <alignment vertical="center" wrapText="1"/>
    </xf>
    <xf numFmtId="3" fontId="9" fillId="0" borderId="3" xfId="6" applyNumberFormat="1" applyFont="1" applyBorder="1" applyAlignment="1">
      <alignment vertical="center" wrapText="1"/>
    </xf>
    <xf numFmtId="3" fontId="8" fillId="0" borderId="7" xfId="0" applyNumberFormat="1" applyFont="1" applyBorder="1" applyAlignment="1">
      <alignment horizontal="left" vertical="center" wrapText="1"/>
    </xf>
    <xf numFmtId="3" fontId="8" fillId="0" borderId="12" xfId="0" applyNumberFormat="1" applyFont="1" applyBorder="1" applyAlignment="1">
      <alignment horizontal="right" vertical="center" wrapText="1"/>
    </xf>
    <xf numFmtId="183" fontId="19" fillId="0" borderId="0" xfId="0" applyNumberFormat="1" applyFont="1" applyAlignment="1">
      <alignment horizontal="right" vertical="center" wrapText="1"/>
    </xf>
    <xf numFmtId="183" fontId="22" fillId="0" borderId="0" xfId="0" applyNumberFormat="1" applyFont="1" applyAlignment="1">
      <alignment horizontal="right" vertical="center" wrapText="1"/>
    </xf>
    <xf numFmtId="183" fontId="8" fillId="0" borderId="7" xfId="1" applyNumberFormat="1" applyFont="1" applyBorder="1" applyAlignment="1">
      <alignment horizontal="right" vertical="center" wrapText="1"/>
    </xf>
    <xf numFmtId="0" fontId="8" fillId="0" borderId="0" xfId="7" applyFont="1" applyAlignment="1">
      <alignment horizontal="left" vertical="center" wrapText="1"/>
    </xf>
    <xf numFmtId="3" fontId="19" fillId="0" borderId="0" xfId="1" applyNumberFormat="1" applyFont="1" applyFill="1" applyAlignment="1">
      <alignment horizontal="right" vertical="center" wrapText="1"/>
    </xf>
    <xf numFmtId="3" fontId="19" fillId="0" borderId="0" xfId="0" applyNumberFormat="1" applyFont="1" applyAlignment="1">
      <alignment horizontal="right" vertical="center" wrapText="1"/>
    </xf>
    <xf numFmtId="43" fontId="19" fillId="0" borderId="0" xfId="1" applyFont="1" applyFill="1" applyAlignment="1">
      <alignment vertical="center" wrapText="1"/>
    </xf>
    <xf numFmtId="0" fontId="9" fillId="0" borderId="3" xfId="0" applyFont="1" applyBorder="1" applyAlignment="1">
      <alignment vertical="center" wrapText="1"/>
    </xf>
    <xf numFmtId="44" fontId="9" fillId="0" borderId="3" xfId="6" applyFont="1" applyFill="1" applyBorder="1" applyAlignment="1">
      <alignment vertical="center" wrapText="1"/>
    </xf>
    <xf numFmtId="0" fontId="15" fillId="0" borderId="7" xfId="0" applyFont="1" applyBorder="1" applyAlignment="1">
      <alignment vertical="center" wrapText="1"/>
    </xf>
    <xf numFmtId="43" fontId="23" fillId="0" borderId="7" xfId="1" applyFont="1" applyFill="1" applyBorder="1" applyAlignment="1">
      <alignment horizontal="right" vertical="center" wrapText="1"/>
    </xf>
    <xf numFmtId="167" fontId="19" fillId="0" borderId="0" xfId="1" applyNumberFormat="1" applyFont="1" applyFill="1" applyAlignment="1">
      <alignment vertical="center" wrapText="1"/>
    </xf>
    <xf numFmtId="167" fontId="8" fillId="0" borderId="7" xfId="1" applyNumberFormat="1" applyFont="1" applyFill="1" applyBorder="1" applyAlignment="1">
      <alignment horizontal="right" vertical="center" wrapText="1"/>
    </xf>
    <xf numFmtId="167" fontId="1" fillId="0" borderId="0" xfId="1" applyNumberFormat="1" applyFont="1" applyAlignment="1">
      <alignmen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5" xfId="0" applyFont="1" applyBorder="1" applyAlignment="1">
      <alignment horizontal="center" vertical="center"/>
    </xf>
    <xf numFmtId="0" fontId="9" fillId="0" borderId="22" xfId="0" applyFont="1" applyBorder="1" applyAlignment="1">
      <alignment horizontal="center"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21" xfId="0" applyFont="1" applyBorder="1" applyAlignment="1">
      <alignment horizontal="center" vertical="center"/>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wrapText="1"/>
    </xf>
    <xf numFmtId="0" fontId="9" fillId="0" borderId="21" xfId="0" applyFont="1" applyBorder="1" applyAlignment="1">
      <alignment horizontal="center" vertical="center" wrapText="1"/>
    </xf>
    <xf numFmtId="0" fontId="9" fillId="0" borderId="23" xfId="0" applyFont="1" applyBorder="1" applyAlignment="1">
      <alignment horizontal="center" vertical="center"/>
    </xf>
    <xf numFmtId="0" fontId="9" fillId="0" borderId="24" xfId="0" applyFont="1" applyBorder="1" applyAlignment="1">
      <alignment horizontal="center" vertical="center"/>
    </xf>
    <xf numFmtId="2" fontId="9" fillId="0" borderId="3" xfId="0" applyNumberFormat="1" applyFont="1" applyBorder="1" applyAlignment="1">
      <alignment horizontal="center" vertical="center"/>
    </xf>
    <xf numFmtId="2" fontId="9" fillId="0" borderId="25" xfId="0" applyNumberFormat="1" applyFont="1" applyBorder="1" applyAlignment="1">
      <alignment horizontal="center" vertical="center"/>
    </xf>
    <xf numFmtId="0" fontId="8" fillId="0" borderId="25"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9" fillId="0" borderId="26" xfId="0" applyFont="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8" fillId="0" borderId="30"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9"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166" fontId="9" fillId="0" borderId="21" xfId="1" applyNumberFormat="1" applyFont="1" applyFill="1" applyBorder="1" applyAlignment="1">
      <alignment horizontal="center" vertical="center" wrapText="1"/>
    </xf>
    <xf numFmtId="167" fontId="9" fillId="0" borderId="21" xfId="1" applyNumberFormat="1" applyFont="1" applyFill="1" applyBorder="1" applyAlignment="1">
      <alignment horizontal="center" vertical="center" wrapText="1"/>
    </xf>
    <xf numFmtId="4" fontId="9" fillId="0" borderId="21" xfId="1" applyNumberFormat="1" applyFont="1" applyFill="1" applyBorder="1" applyAlignment="1">
      <alignment horizontal="center" vertical="center" wrapText="1"/>
    </xf>
    <xf numFmtId="3" fontId="8" fillId="0" borderId="16" xfId="0" applyNumberFormat="1" applyFont="1" applyBorder="1" applyAlignment="1">
      <alignment horizontal="left" vertical="center" wrapText="1"/>
    </xf>
    <xf numFmtId="3" fontId="8" fillId="0" borderId="17" xfId="0" applyNumberFormat="1" applyFont="1" applyBorder="1" applyAlignment="1">
      <alignment horizontal="left" vertical="center" wrapText="1"/>
    </xf>
    <xf numFmtId="3" fontId="8" fillId="0" borderId="12" xfId="0" applyNumberFormat="1" applyFont="1" applyBorder="1" applyAlignment="1">
      <alignment horizontal="lef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83" fontId="9" fillId="0" borderId="1" xfId="6" applyNumberFormat="1" applyFont="1" applyFill="1" applyBorder="1" applyAlignment="1">
      <alignment horizontal="center" vertical="center" wrapText="1"/>
    </xf>
    <xf numFmtId="183" fontId="9" fillId="0" borderId="8" xfId="6" applyNumberFormat="1" applyFont="1" applyFill="1" applyBorder="1" applyAlignment="1">
      <alignment horizontal="center" vertical="center" wrapText="1"/>
    </xf>
  </cellXfs>
  <cellStyles count="91">
    <cellStyle name="??" xfId="8" xr:uid="{89A349E5-332D-476F-A291-B688B101A6D6}"/>
    <cellStyle name="?? [0.00]_PRODUCT DETAIL Q1" xfId="9" xr:uid="{43DAA6E4-E821-48B3-9B3E-9624ADBBB914}"/>
    <cellStyle name="?? [0]" xfId="10" xr:uid="{7DFECFF8-44E4-4B72-9132-A4406C29C0A5}"/>
    <cellStyle name="???? [0.00]_PRODUCT DETAIL Q1" xfId="11" xr:uid="{74D14206-9E84-442D-B2B2-403E15E7FF9B}"/>
    <cellStyle name="????_PRODUCT DETAIL Q1" xfId="12" xr:uid="{6FCEEBE7-7F65-4437-BEA7-17F78F29CD55}"/>
    <cellStyle name="???_HOBONG" xfId="13" xr:uid="{7A408B0A-3C61-4050-BF8D-13D2E805F3B4}"/>
    <cellStyle name="??_(????)??????" xfId="14" xr:uid="{730082EB-A7BB-4247-8BFF-E62BF6FDBA6F}"/>
    <cellStyle name="Comma" xfId="1" builtinId="3"/>
    <cellStyle name="Comma 10" xfId="15" xr:uid="{34CEAAD2-FFCD-4F43-8F68-D72DDFD45B82}"/>
    <cellStyle name="Comma 2" xfId="4" xr:uid="{00000000-0005-0000-0000-000001000000}"/>
    <cellStyle name="Comma 2 2" xfId="16" xr:uid="{D0E89617-4783-4285-A18C-A81D2D1D5F0D}"/>
    <cellStyle name="Comma 2 3" xfId="17" xr:uid="{123EAC7E-4E33-4E16-86F5-39F091E6E26F}"/>
    <cellStyle name="Comma 2 4" xfId="18" xr:uid="{7B759473-5DA8-4AE0-B80B-30534E60B44A}"/>
    <cellStyle name="Comma 2 5" xfId="19" xr:uid="{29E3F672-774C-4910-9C56-46C9FAF57466}"/>
    <cellStyle name="Comma 3" xfId="20" xr:uid="{7260D4AA-9505-438A-99B6-2A362F43F597}"/>
    <cellStyle name="Comma 3 2" xfId="21" xr:uid="{1AB5AC5F-4D10-4B38-92C2-D594348D1C25}"/>
    <cellStyle name="Comma 4" xfId="22" xr:uid="{F5D14182-5D3F-44AF-93D7-7316B078D16A}"/>
    <cellStyle name="Comma 5" xfId="23" xr:uid="{78C68448-ABCA-458E-8C0D-D38A177C6D77}"/>
    <cellStyle name="Comma 5 2" xfId="24" xr:uid="{A5B82FBA-2088-468F-828E-2975D775425F}"/>
    <cellStyle name="Comma 6" xfId="25" xr:uid="{8EF701CB-1007-49BF-BE0D-AD1ED07F0E0B}"/>
    <cellStyle name="Comma 7" xfId="26" xr:uid="{B4B80B8E-2680-4923-A664-1213A2C1C187}"/>
    <cellStyle name="Comma 7 2" xfId="27" xr:uid="{066ADD6D-CF3C-48CB-8303-E2277C30517D}"/>
    <cellStyle name="Comma 8" xfId="28" xr:uid="{26735B2B-185D-4F6C-B1E5-2EC0F8F089A1}"/>
    <cellStyle name="Comma 8 2" xfId="29" xr:uid="{D366F752-EA66-4AB1-BA21-25FADE9248FB}"/>
    <cellStyle name="Comma 9" xfId="30" xr:uid="{9BB6E53D-A130-45ED-878A-A49F2F30D895}"/>
    <cellStyle name="Comma0" xfId="31" xr:uid="{DAAA80CA-D1D6-42E1-8237-20DE31A81C27}"/>
    <cellStyle name="Currency" xfId="6" builtinId="4"/>
    <cellStyle name="Currency0" xfId="32" xr:uid="{D1D15437-D329-41D2-A8B6-1D5430557310}"/>
    <cellStyle name="Date" xfId="33" xr:uid="{3E0E8208-56DA-435F-B82A-7959520CB5BC}"/>
    <cellStyle name="Fixed" xfId="34" xr:uid="{B2D26DE6-D3E6-46BD-B0A4-87A018C8419F}"/>
    <cellStyle name="Header1" xfId="35" xr:uid="{C6818780-416F-4E96-8796-6EE312FA5220}"/>
    <cellStyle name="Header2" xfId="36" xr:uid="{6AEC1F69-7DCB-4A90-AEBF-84C4D005B0EC}"/>
    <cellStyle name="Millares [0]_Well Timing" xfId="37" xr:uid="{3D1A6990-7585-4D31-8D78-6F55EBC32E14}"/>
    <cellStyle name="Millares_Well Timing" xfId="38" xr:uid="{D220C556-1834-46B2-A6B3-A655024EB367}"/>
    <cellStyle name="Moneda [0]_Well Timing" xfId="39" xr:uid="{060D112B-BEFD-4AE3-870F-CBC67CBBB6B1}"/>
    <cellStyle name="Moneda_Well Timing" xfId="40" xr:uid="{B62716F1-65C9-4B71-A90E-471C22F53425}"/>
    <cellStyle name="n" xfId="41" xr:uid="{E1802692-260F-4218-93CE-43B9346F87BF}"/>
    <cellStyle name="Normal" xfId="0" builtinId="0"/>
    <cellStyle name="Normal 10" xfId="42" xr:uid="{B3823D89-40BA-4DAA-880C-CCBC1B288C9B}"/>
    <cellStyle name="Normal 11" xfId="43" xr:uid="{2C5D38BD-3001-4DC8-881A-0675080A003F}"/>
    <cellStyle name="Normal 12" xfId="44" xr:uid="{F28DB57E-3DDB-4575-A895-18BA227377FB}"/>
    <cellStyle name="Normal 12 2" xfId="45" xr:uid="{4A4FEA56-3FEA-4C6F-8245-5AF7C773EEE1}"/>
    <cellStyle name="Normal 12 2 2" xfId="46" xr:uid="{67363206-6827-4429-AD9E-8FE26F192B93}"/>
    <cellStyle name="Normal 12 3" xfId="47" xr:uid="{9BC1C49A-3899-4874-9658-FE532EAA342A}"/>
    <cellStyle name="Normal 13" xfId="48" xr:uid="{763BD1FB-FEC3-4F04-B382-735D1ECA65D4}"/>
    <cellStyle name="Normal 2" xfId="3" xr:uid="{00000000-0005-0000-0000-000003000000}"/>
    <cellStyle name="Normal 2 2" xfId="49" xr:uid="{055B4351-D892-41E3-81D5-A332F47943E0}"/>
    <cellStyle name="Normal 2 3" xfId="50" xr:uid="{08F63A1F-F0AD-4960-B010-26934DBD8334}"/>
    <cellStyle name="Normal 2 4" xfId="51" xr:uid="{22A68D9F-FB1B-4779-93E4-288314BEB64A}"/>
    <cellStyle name="Normal 2 6" xfId="5" xr:uid="{00000000-0005-0000-0000-000004000000}"/>
    <cellStyle name="Normal 2 6 2" xfId="52" xr:uid="{DB1C233E-065F-413D-9590-70CD7BF1108D}"/>
    <cellStyle name="Normal 2_KP_gia dat 2012_63diem2100phieu" xfId="53" xr:uid="{6E25C5D4-49EA-4151-B7CF-8FA991BFAE41}"/>
    <cellStyle name="Normal 23" xfId="54" xr:uid="{8D11EA56-72FD-47BE-9B1A-232B85A58D53}"/>
    <cellStyle name="Normal 24" xfId="55" xr:uid="{8E52743C-AEEC-4C95-85BF-C5FC76F5B1CF}"/>
    <cellStyle name="Normal 3" xfId="56" xr:uid="{E5F44525-6556-4D2A-9511-DE98D085D133}"/>
    <cellStyle name="Normal 4" xfId="57" xr:uid="{241B0EEC-1F93-4307-8C9F-739AE1EBFBE4}"/>
    <cellStyle name="Normal 4 2" xfId="58" xr:uid="{48FD338A-0599-4338-B662-3B542F903863}"/>
    <cellStyle name="Normal 4_DT_Giadat_2015_Nhontrach" xfId="59" xr:uid="{CBB3A504-D8F0-4BF3-A95E-17E0621847AC}"/>
    <cellStyle name="Normal 5" xfId="60" xr:uid="{4CEEB95F-2C7A-4CF3-8E6B-9D521B673C98}"/>
    <cellStyle name="Normal 5 2" xfId="2" xr:uid="{00000000-0005-0000-0000-000005000000}"/>
    <cellStyle name="Normal 5 2 2" xfId="61" xr:uid="{3FDAF977-805F-4460-8CFD-782F612152CB}"/>
    <cellStyle name="Normal 6" xfId="7" xr:uid="{D09A224C-F90C-418E-BA6B-97F799B96F7D}"/>
    <cellStyle name="Normal 6 2" xfId="62" xr:uid="{A9378A6D-86EC-42F8-BC79-84799B5D35FE}"/>
    <cellStyle name="Normal 7" xfId="63" xr:uid="{EB73A65E-5EC0-49F4-85AC-88C2DDA5B8DA}"/>
    <cellStyle name="Normal 8" xfId="64" xr:uid="{D428850E-0139-487E-975E-3DE15F61CA49}"/>
    <cellStyle name="Normal 8 2" xfId="65" xr:uid="{8DD6F17B-180F-4E1E-B383-F3E18F1757C4}"/>
    <cellStyle name="Normal 9" xfId="66" xr:uid="{20D0D9AA-BC3A-46AD-A230-F78CE90A414F}"/>
    <cellStyle name="vnhead1" xfId="67" xr:uid="{394AF759-9875-47FF-BC74-2E2D0E108189}"/>
    <cellStyle name="vnhead3" xfId="68" xr:uid="{55F41A62-FDDF-4455-887A-F18E7F2C033F}"/>
    <cellStyle name="vntxt1" xfId="69" xr:uid="{801EA2BA-C671-4EB8-A25B-B3ECDE8567AB}"/>
    <cellStyle name="vntxt2" xfId="70" xr:uid="{51641674-21A3-4AB2-89C8-88C15C394703}"/>
    <cellStyle name=" [0.00]_ Att. 1- Cover" xfId="71" xr:uid="{A1D8AAC0-4172-4BB1-89E3-F8E313C64D61}"/>
    <cellStyle name="_ Att. 1- Cover" xfId="72" xr:uid="{0C0FA887-7634-43F3-9EE3-D8EC7E88C9B2}"/>
    <cellStyle name="?_ Att. 1- Cover" xfId="73" xr:uid="{78287F17-2C03-4408-AEE8-EF5CCD0313C0}"/>
    <cellStyle name="똿뗦먛귟 [0.00]_PRODUCT DETAIL Q1" xfId="74" xr:uid="{148F5400-047A-488F-A84A-39753EE453C3}"/>
    <cellStyle name="똿뗦먛귟_PRODUCT DETAIL Q1" xfId="75" xr:uid="{61999D97-DE73-459A-9AA2-920DC3286967}"/>
    <cellStyle name="믅됞 [0.00]_PRODUCT DETAIL Q1" xfId="76" xr:uid="{6EECB6D2-3D4E-4E84-AF61-1F7EAF8F6305}"/>
    <cellStyle name="믅됞_PRODUCT DETAIL Q1" xfId="77" xr:uid="{DE7CB212-282F-47DB-92D5-83D15C666AA3}"/>
    <cellStyle name="백분율_95" xfId="78" xr:uid="{E77406D3-D9CF-4C85-BE75-38D67698BE42}"/>
    <cellStyle name="뷭?_BOOKSHIP" xfId="79" xr:uid="{23165D3E-1014-4B31-A225-4BD80B224B7B}"/>
    <cellStyle name="콤마 [0]_1202" xfId="80" xr:uid="{2DB231D4-6180-49EB-AB40-30D950855C2E}"/>
    <cellStyle name="콤마_1202" xfId="81" xr:uid="{33FB30CD-7F36-4C73-81D4-D0270988B1FF}"/>
    <cellStyle name="통화 [0]_1202" xfId="82" xr:uid="{A7CE32E5-5B85-4764-9885-1EE62C77561E}"/>
    <cellStyle name="통화_1202" xfId="83" xr:uid="{078147E5-5923-45A9-89AE-C08A7C6445FB}"/>
    <cellStyle name="표준_(정보부문)월별인원계획" xfId="84" xr:uid="{781748A5-DC10-4C29-8771-85B4CC99A775}"/>
    <cellStyle name="一般_99Q3647-ALL-CAS2" xfId="85" xr:uid="{132A9766-E79F-46E1-97A3-3CC1A0217D89}"/>
    <cellStyle name="千分位[0]_Book1" xfId="86" xr:uid="{3746DD2F-C9ED-4DBC-ABBB-8560BF2DDDB8}"/>
    <cellStyle name="千分位_99Q3647-ALL-CAS2" xfId="87" xr:uid="{F0F3B532-A3C7-4F2A-B836-0B07DA24BFA1}"/>
    <cellStyle name="貨幣 [0]_Book1" xfId="88" xr:uid="{08C553BA-31D5-4979-964A-53157C1638CF}"/>
    <cellStyle name="貨幣[0]_BRE" xfId="89" xr:uid="{328332B9-E015-4819-8B0E-0F173F71D97C}"/>
    <cellStyle name="貨幣_Book1" xfId="90" xr:uid="{E2F1854F-FA69-4190-973C-99CA6833D684}"/>
  </cellStyles>
  <dxfs count="9">
    <dxf>
      <fill>
        <patternFill>
          <bgColor indexed="51"/>
        </patternFill>
      </fill>
    </dxf>
    <dxf>
      <fill>
        <patternFill>
          <bgColor indexed="51"/>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THAMDINH\1.OnHand\Phuong%20Nam\2025\7.%20IB2500148471-%20BANG%20GIA%20DAT%20DONG%20NAI\2.%20BANG%20GIA%20DAT\phan%20lai%20tuyen%20duong\P.%20TRAN%20BIE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HESOGIARST,NTS_dangcong"/>
      <sheetName val="3.HESOGIAPNN(ODTJoin)_dangcong"/>
      <sheetName val="4.HESOGIAPNN(ONTjoin)_dangcong"/>
      <sheetName val="CHN,CLNCUTHE"/>
      <sheetName val="RTS,NTSCUTHE"/>
      <sheetName val="LONGKHANHCUOI"/>
      <sheetName val="5,ODT"/>
      <sheetName val="TONGHOPGIADATTHIJ TRƯƠNG"/>
      <sheetName val="Sheet1"/>
      <sheetName val="ONT,ODTCUTHE"/>
      <sheetName val="TONGHOPSODUANCUTHE"/>
      <sheetName val="6,ONT goc.Ha"/>
      <sheetName val="6,ONT"/>
      <sheetName val="7,TMD_ODT"/>
      <sheetName val="intmd_ont"/>
      <sheetName val="8,TMD_ONT"/>
      <sheetName val="9,SKC_ODT"/>
      <sheetName val="ínskc_ont"/>
      <sheetName val="10,SKC_ONT"/>
      <sheetName val="Phan lai"/>
      <sheetName val="PHULUCXII_NHOMDUONG"/>
      <sheetName val="intmd_odt (2)"/>
    </sheetNames>
    <sheetDataSet>
      <sheetData sheetId="0"/>
      <sheetData sheetId="1"/>
      <sheetData sheetId="2"/>
      <sheetData sheetId="3"/>
      <sheetData sheetId="4"/>
      <sheetData sheetId="5"/>
      <sheetData sheetId="6"/>
      <sheetData sheetId="7"/>
      <sheetData sheetId="8"/>
      <sheetData sheetId="9">
        <row r="5">
          <cell r="H5" t="str">
            <v>NT30NT</v>
          </cell>
          <cell r="I5" t="str">
            <v>Đường vào Cù Lao Ông Cồn, từ đường Lý Tự Trọng đến Sông Cái (xã Long Tân)</v>
          </cell>
          <cell r="K5" t="str">
            <v>ONT</v>
          </cell>
          <cell r="L5">
            <v>6118</v>
          </cell>
          <cell r="M5">
            <v>3058</v>
          </cell>
          <cell r="N5">
            <v>2500</v>
          </cell>
          <cell r="O5">
            <v>1976</v>
          </cell>
        </row>
        <row r="6">
          <cell r="H6" t="str">
            <v>NT13NT2</v>
          </cell>
          <cell r="I6"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K6" t="str">
            <v>ONT</v>
          </cell>
          <cell r="L6">
            <v>6116</v>
          </cell>
          <cell r="M6">
            <v>3058</v>
          </cell>
          <cell r="N6">
            <v>2502</v>
          </cell>
          <cell r="O6">
            <v>1976</v>
          </cell>
        </row>
        <row r="7">
          <cell r="H7" t="str">
            <v>NT5NT1_D5</v>
          </cell>
          <cell r="I7" t="str">
            <v xml:space="preserve">Đường Lý Thái Tổ (Đường tỉnh 769 cũ) </v>
          </cell>
          <cell r="J7" t="str">
            <v xml:space="preserve">Đoạn từ cầu Long Tân đến đường Quách Thị Trang </v>
          </cell>
          <cell r="K7" t="str">
            <v>ONT</v>
          </cell>
          <cell r="L7">
            <v>11934</v>
          </cell>
          <cell r="M7">
            <v>6699</v>
          </cell>
          <cell r="N7">
            <v>5304</v>
          </cell>
          <cell r="O7">
            <v>4220</v>
          </cell>
        </row>
        <row r="8">
          <cell r="H8" t="str">
            <v>NT6NT1</v>
          </cell>
          <cell r="I8" t="str">
            <v>Đường Quách Thị Trang</v>
          </cell>
          <cell r="J8" t="str">
            <v xml:space="preserve"> (từ đường Lý Thái Tổ, đoạn từ cầu Long Tân đến đường Quách Thị Trang đến đường Lý Thái Tổ, đoạn từ đường Quách Thị Trang đến đường Trần Văn Trà)</v>
          </cell>
          <cell r="K8" t="str">
            <v>ONT</v>
          </cell>
          <cell r="M8">
            <v>5730</v>
          </cell>
          <cell r="N8">
            <v>4393</v>
          </cell>
          <cell r="O8">
            <v>3451</v>
          </cell>
        </row>
        <row r="9">
          <cell r="H9" t="str">
            <v>NT16NT2_D2</v>
          </cell>
          <cell r="I9" t="str">
            <v>Đường đê Ông Kèo</v>
          </cell>
          <cell r="J9" t="str">
            <v>Đoạn qua các xã: Phú Hữu, Vĩnh Thanh, Phước Khánh, Phú Đông (từ ngã 3 Thánh Thất Phú Hữu đến đường Hùng Vương đoạn qua xã Vĩnh Thanh)</v>
          </cell>
          <cell r="K9" t="str">
            <v>ONT</v>
          </cell>
          <cell r="L9">
            <v>5714</v>
          </cell>
          <cell r="M9">
            <v>2977</v>
          </cell>
          <cell r="N9">
            <v>2332</v>
          </cell>
          <cell r="O9">
            <v>1684</v>
          </cell>
        </row>
        <row r="10">
          <cell r="H10" t="str">
            <v>NT3NT1</v>
          </cell>
          <cell r="I10" t="str">
            <v>Đường Tôn Đức Thắng (đường 25B cũ), từ ranh giới thị trấn Hiệp Phước và xã Phước Thiền đến đường Quách Thị Trang</v>
          </cell>
          <cell r="K10" t="str">
            <v>ONT</v>
          </cell>
          <cell r="O10">
            <v>3301</v>
          </cell>
        </row>
        <row r="11">
          <cell r="H11" t="str">
            <v>NT3NT1</v>
          </cell>
          <cell r="I11" t="str">
            <v>Đường Tôn Đức Thắng (đường 25B cũ), từ ranh giới thị trấn Hiệp Phước và xã Phước Thiền đến đường Quách Thị Trang</v>
          </cell>
          <cell r="K11" t="str">
            <v>ONT</v>
          </cell>
          <cell r="O11">
            <v>3301</v>
          </cell>
        </row>
        <row r="12">
          <cell r="H12" t="str">
            <v>NT4NT1_D3</v>
          </cell>
          <cell r="I12" t="str">
            <v>Đường Hùng Vương (Hương lộ 19 cũ)</v>
          </cell>
          <cell r="J12" t="str">
            <v>Đoạn qua xã Vĩnh Thanh (từ ranh giới xã Phước An và xã Vĩnh Thanh đến đường Phạm Thái Bường)</v>
          </cell>
          <cell r="K12" t="str">
            <v>ONT</v>
          </cell>
          <cell r="L12">
            <v>9482</v>
          </cell>
          <cell r="M12">
            <v>4725</v>
          </cell>
          <cell r="N12">
            <v>3718</v>
          </cell>
          <cell r="O12">
            <v>2700</v>
          </cell>
        </row>
        <row r="13">
          <cell r="H13" t="str">
            <v>NT5NT1_D7</v>
          </cell>
          <cell r="I13" t="str">
            <v xml:space="preserve">Đường Lý Thái Tổ (Đường tỉnh 769 cũ) </v>
          </cell>
          <cell r="J13" t="str">
            <v>Đoạn từ đường Quách Thị Trang đến đường Trần Văn Trà</v>
          </cell>
          <cell r="K13" t="str">
            <v>ONT</v>
          </cell>
          <cell r="M13">
            <v>4725</v>
          </cell>
          <cell r="N13">
            <v>3718</v>
          </cell>
          <cell r="O13">
            <v>2700</v>
          </cell>
        </row>
        <row r="14">
          <cell r="H14" t="str">
            <v>NT2NT1_D2</v>
          </cell>
          <cell r="I14" t="str">
            <v xml:space="preserve">Đường Nguyễn Hữu Cảnh (đường số 2 cũ) </v>
          </cell>
          <cell r="J14" t="str">
            <v>Đoạn qua xã Vĩnh Thanh (từ ranh giới giữa 2 xã Long Tân và Vĩnh Thanh đến đường Hùng Vương đoạn qua xã Vĩnh Thanh)</v>
          </cell>
          <cell r="K14" t="str">
            <v>ONT</v>
          </cell>
          <cell r="M14">
            <v>4659</v>
          </cell>
          <cell r="N14">
            <v>3718</v>
          </cell>
          <cell r="O14">
            <v>2700</v>
          </cell>
        </row>
        <row r="15">
          <cell r="H15" t="str">
            <v>NT2NT1_D1</v>
          </cell>
          <cell r="I15" t="str">
            <v xml:space="preserve">Đường Nguyễn Hữu Cảnh (đường số 2 cũ) </v>
          </cell>
          <cell r="J15" t="str">
            <v>Đoạn qua xã Long Tân, Phú Hội (từ UBND xã Long Tân đến ranh giới xã Long Tân và xã Vĩnh Thanh)</v>
          </cell>
          <cell r="K15" t="str">
            <v>ONT</v>
          </cell>
          <cell r="M15">
            <v>4659</v>
          </cell>
          <cell r="N15">
            <v>3718</v>
          </cell>
          <cell r="O15">
            <v>2700</v>
          </cell>
        </row>
        <row r="16">
          <cell r="H16" t="str">
            <v>NT24NT2</v>
          </cell>
          <cell r="I16" t="str">
            <v>Đường Hà Huy Tập (đường Vĩnh Cửu cũ), từ đường Lý Thái Tổ đến đường Hùng Vương</v>
          </cell>
          <cell r="K16" t="str">
            <v>ONT</v>
          </cell>
          <cell r="L16">
            <v>8535</v>
          </cell>
          <cell r="M16">
            <v>4625</v>
          </cell>
          <cell r="N16">
            <v>3549</v>
          </cell>
          <cell r="O16">
            <v>2577</v>
          </cell>
        </row>
        <row r="17">
          <cell r="H17" t="str">
            <v>TP6NT2_D7</v>
          </cell>
          <cell r="I17" t="str">
            <v>Đường Tà Lài</v>
          </cell>
          <cell r="J17" t="str">
            <v>Đoạn từ đường Km12 (cổng văn hóa ấp 2) đến đường ấp 2 - 4 (sát ranh UBND xã Phú Lập)</v>
          </cell>
          <cell r="K17" t="str">
            <v>ONT</v>
          </cell>
          <cell r="L17">
            <v>2153</v>
          </cell>
        </row>
        <row r="18">
          <cell r="H18" t="str">
            <v>TP6NT2_D7</v>
          </cell>
          <cell r="I18" t="str">
            <v>Đường Tà Lài</v>
          </cell>
          <cell r="J18" t="str">
            <v>Đoạn từ đường Km12 (cổng văn hóa ấp 2) đến đường ấp 2 - 4 (sát ranh UBND xã Phú Lập)</v>
          </cell>
          <cell r="K18" t="str">
            <v>ONT</v>
          </cell>
          <cell r="L18">
            <v>1722.4</v>
          </cell>
        </row>
        <row r="19">
          <cell r="H19" t="str">
            <v>TP6NT2_D7</v>
          </cell>
          <cell r="I19" t="str">
            <v>Đường Tà Lài</v>
          </cell>
          <cell r="J19" t="str">
            <v>Đoạn từ đường Km12 (cổng văn hóa ấp 2) đến đường ấp 2 - 4 (sát ranh UBND xã Phú Lập)</v>
          </cell>
          <cell r="K19" t="str">
            <v>ONT</v>
          </cell>
          <cell r="L19">
            <v>1076.5</v>
          </cell>
        </row>
        <row r="20">
          <cell r="H20" t="str">
            <v>TP6NT2_D7</v>
          </cell>
          <cell r="I20" t="str">
            <v>Đường Tà Lài</v>
          </cell>
          <cell r="J20" t="str">
            <v>Đoạn từ đường Km12 (cổng văn hóa ấp 2) đến đường ấp 2 - 4 (sát ranh UBND xã Phú Lập)</v>
          </cell>
          <cell r="K20" t="str">
            <v>ONT</v>
          </cell>
          <cell r="O20">
            <v>633</v>
          </cell>
        </row>
        <row r="21">
          <cell r="H21" t="str">
            <v>TP6NT2_D7</v>
          </cell>
          <cell r="I21" t="str">
            <v>Đường Tà Lài</v>
          </cell>
          <cell r="J21" t="str">
            <v>Đoạn từ đường Km12 (cổng văn hóa ấp 2) đến đường ấp 2 - 4 (sát ranh UBND xã Phú Lập)</v>
          </cell>
          <cell r="K21" t="str">
            <v>ONT</v>
          </cell>
          <cell r="O21">
            <v>506.4</v>
          </cell>
        </row>
        <row r="22">
          <cell r="H22" t="str">
            <v>TP19DT</v>
          </cell>
          <cell r="I22" t="str">
            <v xml:space="preserve">Đường Hùng Vương (từ đường Nguyễn Thượng Hiền đến hết ranh thửa đất số 458, tờ BĐĐC số 2, thị trấn Tân Phú) </v>
          </cell>
          <cell r="K22" t="str">
            <v>ODT</v>
          </cell>
          <cell r="L22">
            <v>10258</v>
          </cell>
          <cell r="M22">
            <v>5744</v>
          </cell>
          <cell r="N22">
            <v>2833</v>
          </cell>
          <cell r="O22">
            <v>2410</v>
          </cell>
        </row>
        <row r="23">
          <cell r="H23" t="str">
            <v>TP19DT</v>
          </cell>
          <cell r="I23" t="str">
            <v xml:space="preserve">Đường Hùng Vương (từ đường Nguyễn Thượng Hiền đến hết ranh thửa đất số 458, tờ BĐĐC số 2, thị trấn Tân Phú) </v>
          </cell>
          <cell r="K23" t="str">
            <v>ODT</v>
          </cell>
          <cell r="L23">
            <v>8206.4</v>
          </cell>
          <cell r="M23">
            <v>4595</v>
          </cell>
          <cell r="N23">
            <v>2266</v>
          </cell>
          <cell r="O23">
            <v>1928</v>
          </cell>
        </row>
        <row r="24">
          <cell r="H24" t="str">
            <v>TP5DT_D1</v>
          </cell>
          <cell r="I24" t="str">
            <v>Đường Nguyễn Hữu Cảnh</v>
          </cell>
          <cell r="J24" t="str">
            <v>Đoạn từ ranh giới xã Phú Xuân đến giáp Trường THCS Quang Trung</v>
          </cell>
          <cell r="K24" t="str">
            <v>ODT</v>
          </cell>
          <cell r="L24">
            <v>10424</v>
          </cell>
          <cell r="M24">
            <v>5612</v>
          </cell>
        </row>
        <row r="25">
          <cell r="H25" t="str">
            <v>TP5DT_D1</v>
          </cell>
          <cell r="I25" t="str">
            <v>Đường Nguyễn Hữu Cảnh</v>
          </cell>
          <cell r="J25" t="str">
            <v>Đoạn từ ranh giới xã Phú Xuân đến giáp Trường THCS Quang Trung</v>
          </cell>
          <cell r="K25" t="str">
            <v>ODT</v>
          </cell>
          <cell r="L25">
            <v>8339.2000000000007</v>
          </cell>
          <cell r="M25">
            <v>4490</v>
          </cell>
        </row>
        <row r="26">
          <cell r="H26" t="str">
            <v>TP1DT_D8</v>
          </cell>
          <cell r="I26" t="str">
            <v>Quốc lộ 20</v>
          </cell>
          <cell r="J26" t="str">
            <v>Đoạn từ đầu cây xăng Đoan Dung đến hết ranh thị trấn Tân Phú</v>
          </cell>
          <cell r="K26" t="str">
            <v>ODT</v>
          </cell>
          <cell r="L26">
            <v>14294</v>
          </cell>
          <cell r="N26">
            <v>5292</v>
          </cell>
        </row>
        <row r="27">
          <cell r="H27" t="str">
            <v>TP15DT_D2</v>
          </cell>
          <cell r="I27" t="str">
            <v>Đường Tà Lài</v>
          </cell>
          <cell r="J27" t="str">
            <v>Đoạn từ đường Nguyễn Hữu Cảnh đến đường vào Khu công nghiệp Tân Phú</v>
          </cell>
          <cell r="K27" t="str">
            <v>ODT</v>
          </cell>
          <cell r="L27">
            <v>12472</v>
          </cell>
          <cell r="M27">
            <v>5744</v>
          </cell>
          <cell r="O27">
            <v>2640</v>
          </cell>
        </row>
        <row r="28">
          <cell r="H28" t="str">
            <v>TP15DT_D2</v>
          </cell>
          <cell r="I28" t="str">
            <v>Đường Tà Lài</v>
          </cell>
          <cell r="J28" t="str">
            <v>Đoạn từ đường Nguyễn Hữu Cảnh đến đường vào Khu công nghiệp Tân Phú</v>
          </cell>
          <cell r="K28" t="str">
            <v>ODT</v>
          </cell>
          <cell r="L28">
            <v>12472</v>
          </cell>
          <cell r="M28">
            <v>4595</v>
          </cell>
          <cell r="O28">
            <v>2112</v>
          </cell>
        </row>
        <row r="29">
          <cell r="H29" t="str">
            <v>TP7DT_D2</v>
          </cell>
          <cell r="I29" t="str">
            <v>Đường Nguyễn Thị Định</v>
          </cell>
          <cell r="J29" t="str">
            <v>Đoạn từ đầu Phòng giao dịch Ngân hàng chính sách xã hội huyện Tân Phú đến giáp KCN Tân Phú (đoạn nối dài)</v>
          </cell>
          <cell r="K29" t="str">
            <v>ODT</v>
          </cell>
          <cell r="L29">
            <v>7795</v>
          </cell>
        </row>
        <row r="30">
          <cell r="H30" t="str">
            <v>TP7DT_D2</v>
          </cell>
          <cell r="I30" t="str">
            <v>Đường Nguyễn Thị Định</v>
          </cell>
          <cell r="J30" t="str">
            <v>Đoạn từ đầu Phòng giao dịch Ngân hàng chính sách xã hội huyện Tân Phú đến giáp KCN Tân Phú (đoạn nối dài)</v>
          </cell>
          <cell r="K30" t="str">
            <v>ODT</v>
          </cell>
          <cell r="L30">
            <v>6236</v>
          </cell>
        </row>
        <row r="31">
          <cell r="H31" t="str">
            <v>TP5DT_D3</v>
          </cell>
          <cell r="I31" t="str">
            <v>Đường Nguyễn Hữu Cảnh</v>
          </cell>
          <cell r="J31" t="str">
            <v>Đoạn từ Trường Dân tộc nội trú đến giáp đường Nguyễn Thị Định mở rộng</v>
          </cell>
          <cell r="K31" t="str">
            <v>ODT</v>
          </cell>
          <cell r="M31">
            <v>5744</v>
          </cell>
          <cell r="O31">
            <v>2640</v>
          </cell>
        </row>
        <row r="32">
          <cell r="H32" t="str">
            <v>TP5DT_D3</v>
          </cell>
          <cell r="I32" t="str">
            <v>Đường Nguyễn Hữu Cảnh</v>
          </cell>
          <cell r="J32" t="str">
            <v>Đoạn từ Trường Dân tộc nội trú đến giáp đường Nguyễn Thị Định mở rộng</v>
          </cell>
          <cell r="K32" t="str">
            <v>ODT</v>
          </cell>
          <cell r="M32">
            <v>4595</v>
          </cell>
          <cell r="O32">
            <v>2112</v>
          </cell>
        </row>
        <row r="33">
          <cell r="H33" t="str">
            <v>TP5DT_D4</v>
          </cell>
          <cell r="I33" t="str">
            <v>Đường Nguyễn Hữu Cảnh</v>
          </cell>
          <cell r="J33" t="str">
            <v>Đoạn từ đường Nguyễn Thị Định mở rộng đến đường Tà Lài</v>
          </cell>
          <cell r="K33" t="str">
            <v>ODT</v>
          </cell>
          <cell r="M33">
            <v>5744</v>
          </cell>
        </row>
        <row r="34">
          <cell r="H34" t="str">
            <v>TP5DT_D4</v>
          </cell>
          <cell r="I34" t="str">
            <v>Đường Nguyễn Hữu Cảnh</v>
          </cell>
          <cell r="J34" t="str">
            <v>Đoạn từ đường Nguyễn Thị Định mở rộng đến đường Tà Lài</v>
          </cell>
          <cell r="K34" t="str">
            <v>ODT</v>
          </cell>
          <cell r="M34">
            <v>4595</v>
          </cell>
        </row>
        <row r="35">
          <cell r="H35" t="str">
            <v>TP9DT_D2</v>
          </cell>
          <cell r="I35" t="str">
            <v>Đường Nguyễn Văn Linh</v>
          </cell>
          <cell r="J35" t="str">
            <v>Đoạn còn lại, từ chợ huyện Tân Phú đến đường Tà Lài</v>
          </cell>
          <cell r="K35" t="str">
            <v>ODT</v>
          </cell>
          <cell r="M35">
            <v>5744</v>
          </cell>
        </row>
        <row r="36">
          <cell r="H36" t="str">
            <v>TP9DT_D2</v>
          </cell>
          <cell r="I36" t="str">
            <v>Đường Nguyễn Văn Linh</v>
          </cell>
          <cell r="J36" t="str">
            <v>Đoạn còn lại, từ chợ huyện Tân Phú đến đường Tà Lài</v>
          </cell>
          <cell r="K36" t="str">
            <v>ODT</v>
          </cell>
          <cell r="M36">
            <v>4595</v>
          </cell>
        </row>
        <row r="37">
          <cell r="H37" t="str">
            <v>TP19DT</v>
          </cell>
          <cell r="I37" t="str">
            <v xml:space="preserve">Đường Hùng Vương (từ đường Nguyễn Thượng Hiền đến hết ranh thửa đất số 458, tờ BĐĐC số 2, thị trấn Tân Phú) </v>
          </cell>
          <cell r="K37" t="str">
            <v>ODT</v>
          </cell>
          <cell r="L37">
            <v>10258</v>
          </cell>
          <cell r="M37">
            <v>5744</v>
          </cell>
          <cell r="N37">
            <v>3083</v>
          </cell>
          <cell r="O37">
            <v>2640</v>
          </cell>
        </row>
        <row r="38">
          <cell r="H38" t="str">
            <v>TP19DT</v>
          </cell>
          <cell r="I38" t="str">
            <v xml:space="preserve">Đường Hùng Vương (từ đường Nguyễn Thượng Hiền đến hết ranh thửa đất số 458, tờ BĐĐC số 2, thị trấn Tân Phú) </v>
          </cell>
          <cell r="K38" t="str">
            <v>ODT</v>
          </cell>
          <cell r="L38">
            <v>10258</v>
          </cell>
          <cell r="M38">
            <v>4595</v>
          </cell>
          <cell r="N38">
            <v>2466</v>
          </cell>
          <cell r="O38">
            <v>2112</v>
          </cell>
        </row>
        <row r="39">
          <cell r="H39" t="str">
            <v>TP10NT2_D1</v>
          </cell>
          <cell r="I39" t="str">
            <v xml:space="preserve">Đường Đắc Lua </v>
          </cell>
          <cell r="J39" t="str">
            <v>Đoạn từ phần giáp ranh tỉnh Bình Phước đến Cua Đá ấp 2</v>
          </cell>
          <cell r="K39" t="str">
            <v>ONT</v>
          </cell>
          <cell r="L39">
            <v>905</v>
          </cell>
          <cell r="M39">
            <v>468</v>
          </cell>
          <cell r="N39">
            <v>345</v>
          </cell>
          <cell r="O39">
            <v>286</v>
          </cell>
        </row>
        <row r="40">
          <cell r="H40" t="str">
            <v>TP10NT2_D2</v>
          </cell>
          <cell r="I40" t="str">
            <v xml:space="preserve">Đường Đắc Lua </v>
          </cell>
          <cell r="J40" t="str">
            <v>Đoạn từ Cua Đá ấp 2 đến hết ranh thửa đất số 18, tờ BĐĐC số 11 về bên phải và hết ranh thửa đất số 23, tờ BĐĐC số 11 về bên trái, xã Đắc Lua</v>
          </cell>
          <cell r="K40" t="str">
            <v>ONT</v>
          </cell>
          <cell r="L40">
            <v>905</v>
          </cell>
          <cell r="M40">
            <v>468</v>
          </cell>
          <cell r="N40">
            <v>345</v>
          </cell>
          <cell r="O40">
            <v>286</v>
          </cell>
        </row>
        <row r="41">
          <cell r="H41" t="str">
            <v>TP10NT2_D4</v>
          </cell>
          <cell r="I41" t="str">
            <v xml:space="preserve">Đường Đắc Lua </v>
          </cell>
          <cell r="J41" t="str">
            <v>Đoạn còn lại, từ bến phà đến giáp ranh Vườn Quốc Gia Nam Cát Tiên</v>
          </cell>
          <cell r="K41" t="str">
            <v>ONT</v>
          </cell>
          <cell r="L41">
            <v>905</v>
          </cell>
          <cell r="M41">
            <v>468</v>
          </cell>
          <cell r="N41">
            <v>345</v>
          </cell>
          <cell r="O41">
            <v>286</v>
          </cell>
        </row>
        <row r="42">
          <cell r="H42" t="str">
            <v>TP10NT2_D1</v>
          </cell>
          <cell r="I42" t="str">
            <v xml:space="preserve">Đường Đắc Lua </v>
          </cell>
          <cell r="J42" t="str">
            <v>Đoạn từ phần giáp ranh tỉnh Bình Phước đến Cua Đá ấp 2</v>
          </cell>
          <cell r="K42" t="str">
            <v>ONT</v>
          </cell>
          <cell r="L42">
            <v>905</v>
          </cell>
          <cell r="M42">
            <v>374</v>
          </cell>
          <cell r="N42">
            <v>276</v>
          </cell>
          <cell r="O42">
            <v>229</v>
          </cell>
        </row>
        <row r="43">
          <cell r="H43" t="str">
            <v>TP10NT2_D2</v>
          </cell>
          <cell r="I43" t="str">
            <v xml:space="preserve">Đường Đắc Lua </v>
          </cell>
          <cell r="J43" t="str">
            <v>Đoạn từ Cua Đá ấp 2 đến hết ranh thửa đất số 18, tờ BĐĐC số 11 về bên phải và hết ranh thửa đất số 23, tờ BĐĐC số 11 về bên trái, xã Đắc Lua</v>
          </cell>
          <cell r="K43" t="str">
            <v>ONT</v>
          </cell>
          <cell r="L43">
            <v>905</v>
          </cell>
          <cell r="M43">
            <v>374</v>
          </cell>
          <cell r="N43">
            <v>276</v>
          </cell>
          <cell r="O43">
            <v>229</v>
          </cell>
        </row>
        <row r="44">
          <cell r="H44" t="str">
            <v>TP10NT2_D4</v>
          </cell>
          <cell r="I44" t="str">
            <v xml:space="preserve">Đường Đắc Lua </v>
          </cell>
          <cell r="J44" t="str">
            <v>Đoạn còn lại, từ bến phà đến giáp ranh Vườn Quốc Gia Nam Cát Tiên</v>
          </cell>
          <cell r="K44" t="str">
            <v>ONT</v>
          </cell>
          <cell r="L44">
            <v>905</v>
          </cell>
          <cell r="M44">
            <v>374</v>
          </cell>
          <cell r="N44">
            <v>276</v>
          </cell>
          <cell r="O44">
            <v>229</v>
          </cell>
        </row>
        <row r="45">
          <cell r="H45" t="str">
            <v>TP10NT2_D3</v>
          </cell>
          <cell r="I45" t="str">
            <v xml:space="preserve">Đường Đắc Lua </v>
          </cell>
          <cell r="J45" t="str">
            <v>Đoạn từ thửa đất số 18, tờ BĐĐC số 11 về bên phải và thửa đất số 23, tờ BĐĐC số 11 về bên trái, xã Đắc Lua đến bến phà</v>
          </cell>
          <cell r="K45" t="str">
            <v>ONT</v>
          </cell>
          <cell r="L45">
            <v>1053</v>
          </cell>
          <cell r="M45">
            <v>520</v>
          </cell>
          <cell r="N45">
            <v>382</v>
          </cell>
          <cell r="O45">
            <v>323</v>
          </cell>
        </row>
        <row r="46">
          <cell r="H46" t="str">
            <v>TP10NT2_D3</v>
          </cell>
          <cell r="I46" t="str">
            <v xml:space="preserve">Đường Đắc Lua </v>
          </cell>
          <cell r="J46" t="str">
            <v>Đoạn từ thửa đất số 18, tờ BĐĐC số 11 về bên phải và thửa đất số 23, tờ BĐĐC số 11 về bên trái, xã Đắc Lua đến bến phà</v>
          </cell>
          <cell r="K46" t="str">
            <v>ONT</v>
          </cell>
          <cell r="L46">
            <v>1053</v>
          </cell>
          <cell r="M46">
            <v>416</v>
          </cell>
          <cell r="N46">
            <v>306</v>
          </cell>
          <cell r="O46">
            <v>258</v>
          </cell>
        </row>
        <row r="47">
          <cell r="H47" t="str">
            <v>TP1NT1_D1</v>
          </cell>
          <cell r="I47" t="str">
            <v xml:space="preserve">Quốc lộ 20 </v>
          </cell>
          <cell r="J47" t="str">
            <v>Đoạn từ đường Phú Thanh - Trà Cổ đến hết ranh giáo xứ Ngọc Lâm (xã Phú Xuân)</v>
          </cell>
          <cell r="K47" t="str">
            <v>ONT</v>
          </cell>
          <cell r="L47">
            <v>7859</v>
          </cell>
        </row>
        <row r="48">
          <cell r="H48" t="str">
            <v>TP22NT2_D1</v>
          </cell>
          <cell r="I48" t="str">
            <v xml:space="preserve">Đường 129 </v>
          </cell>
          <cell r="J48" t="str">
            <v>Đoạn từ Quốc lộ 20 đến đường rẽ vào tượng đài Đức Mẹ</v>
          </cell>
          <cell r="K48" t="str">
            <v>ONT</v>
          </cell>
          <cell r="L48">
            <v>1739</v>
          </cell>
        </row>
        <row r="49">
          <cell r="H49" t="str">
            <v>TP22NT2_D2</v>
          </cell>
          <cell r="I49" t="str">
            <v xml:space="preserve">Đường 129 </v>
          </cell>
          <cell r="J49" t="str">
            <v>Đoạn từ đường rẽ vào tượng đài Đức Mẹ đến đường Giang Điền</v>
          </cell>
          <cell r="K49" t="str">
            <v>ONT</v>
          </cell>
          <cell r="L49">
            <v>1213</v>
          </cell>
        </row>
        <row r="50">
          <cell r="H50" t="str">
            <v>TP22NT2_D2</v>
          </cell>
          <cell r="I50" t="str">
            <v>Đường 129 đoạn từ đường rẽ vào tượng đài Đức Mẹ đến đường Giang Điền và đường Bàu Rừng</v>
          </cell>
          <cell r="K50" t="str">
            <v>ONT</v>
          </cell>
          <cell r="L50">
            <v>1435</v>
          </cell>
        </row>
        <row r="51">
          <cell r="H51" t="str">
            <v>TP22NT2_D2</v>
          </cell>
          <cell r="I51" t="str">
            <v>Đường 129 đoạn từ đường rẽ vào tượng đài Đức Mẹ đến đường Giang Điền và đường Suối Cọp</v>
          </cell>
          <cell r="K51" t="str">
            <v>ONT</v>
          </cell>
          <cell r="L51">
            <v>1435</v>
          </cell>
        </row>
        <row r="52">
          <cell r="H52" t="str">
            <v>BH85DT</v>
          </cell>
          <cell r="I52" t="str">
            <v>Đường Phạm Văn Diêu</v>
          </cell>
          <cell r="K52" t="str">
            <v>ODT</v>
          </cell>
          <cell r="L52">
            <v>17978</v>
          </cell>
        </row>
        <row r="53">
          <cell r="H53" t="str">
            <v>BH85DT</v>
          </cell>
          <cell r="I53" t="str">
            <v>Đường Phạm Văn Diêu</v>
          </cell>
          <cell r="K53" t="str">
            <v>ODT</v>
          </cell>
          <cell r="L53">
            <v>14382</v>
          </cell>
        </row>
        <row r="54">
          <cell r="H54" t="str">
            <v>BH85DT</v>
          </cell>
          <cell r="I54" t="str">
            <v>Đường Phạm Văn Diêu</v>
          </cell>
          <cell r="K54" t="str">
            <v>ODT</v>
          </cell>
          <cell r="L54">
            <v>8989</v>
          </cell>
        </row>
        <row r="55">
          <cell r="H55" t="str">
            <v>BH85DT</v>
          </cell>
          <cell r="I55" t="str">
            <v>Đường Phạm Văn Diêu</v>
          </cell>
          <cell r="K55" t="str">
            <v>ODT</v>
          </cell>
          <cell r="M55">
            <v>9016</v>
          </cell>
        </row>
        <row r="56">
          <cell r="H56" t="str">
            <v>BH85DT</v>
          </cell>
          <cell r="I56" t="str">
            <v>Đường Phạm Văn Diêu</v>
          </cell>
          <cell r="K56" t="str">
            <v>ODT</v>
          </cell>
          <cell r="M56">
            <v>8114</v>
          </cell>
        </row>
        <row r="57">
          <cell r="H57" t="str">
            <v>BH85DT</v>
          </cell>
          <cell r="I57" t="str">
            <v>Đường Phạm Văn Diêu</v>
          </cell>
          <cell r="K57" t="str">
            <v>ODT</v>
          </cell>
          <cell r="O57">
            <v>4633</v>
          </cell>
        </row>
        <row r="58">
          <cell r="H58" t="str">
            <v>BH85DT</v>
          </cell>
          <cell r="I58" t="str">
            <v>Đường Phạm Văn Diêu</v>
          </cell>
          <cell r="K58" t="str">
            <v>ODT</v>
          </cell>
          <cell r="O58">
            <v>4170</v>
          </cell>
        </row>
        <row r="59">
          <cell r="H59" t="str">
            <v>BH31DT_D2</v>
          </cell>
          <cell r="I59" t="str">
            <v>Đường Võ Thị Sáu</v>
          </cell>
          <cell r="J59" t="str">
            <v>Đoạn từ đường Hà Huy Giáp đến đường Phạm Văn Thuận</v>
          </cell>
          <cell r="K59" t="str">
            <v>ODT</v>
          </cell>
          <cell r="L59">
            <v>50380</v>
          </cell>
        </row>
        <row r="60">
          <cell r="H60" t="str">
            <v>BH31DT_D2</v>
          </cell>
          <cell r="I60" t="str">
            <v>Đường Võ Thị Sáu</v>
          </cell>
          <cell r="J60" t="str">
            <v>Đoạn từ đường Hà Huy Giáp đến đường Phạm Văn Thuận</v>
          </cell>
          <cell r="K60" t="str">
            <v>ODT</v>
          </cell>
          <cell r="M60">
            <v>22335</v>
          </cell>
        </row>
        <row r="61">
          <cell r="H61" t="str">
            <v>BH31DT_D2</v>
          </cell>
          <cell r="I61" t="str">
            <v>Đường Võ Thị Sáu</v>
          </cell>
          <cell r="J61" t="str">
            <v>Đoạn từ đường Hà Huy Giáp đến đường Phạm Văn Thuận</v>
          </cell>
          <cell r="K61" t="str">
            <v>ODT</v>
          </cell>
          <cell r="N61">
            <v>18242</v>
          </cell>
        </row>
        <row r="62">
          <cell r="H62" t="str">
            <v>BH31DT_D2</v>
          </cell>
          <cell r="I62" t="str">
            <v>Đường Võ Thị Sáu</v>
          </cell>
          <cell r="J62" t="str">
            <v>Đoạn từ đường Hà Huy Giáp đến đường Phạm Văn Thuận</v>
          </cell>
          <cell r="K62" t="str">
            <v>ODT</v>
          </cell>
          <cell r="N62">
            <v>15863</v>
          </cell>
        </row>
        <row r="63">
          <cell r="H63" t="str">
            <v>BH31DT_D2</v>
          </cell>
          <cell r="I63" t="str">
            <v>Đường Võ Thị Sáu</v>
          </cell>
          <cell r="J63" t="str">
            <v>Đoạn từ đường Hà Huy Giáp đến đường Phạm Văn Thuận</v>
          </cell>
          <cell r="K63" t="str">
            <v>ODT</v>
          </cell>
          <cell r="O63">
            <v>14030</v>
          </cell>
        </row>
        <row r="64">
          <cell r="H64" t="str">
            <v>BH31DT_D2</v>
          </cell>
          <cell r="I64" t="str">
            <v>Đường Võ Thị Sáu</v>
          </cell>
          <cell r="J64" t="str">
            <v>Đoạn từ đường Hà Huy Giáp đến đường Phạm Văn Thuận</v>
          </cell>
          <cell r="K64" t="str">
            <v>ODT</v>
          </cell>
          <cell r="O64">
            <v>12200</v>
          </cell>
        </row>
        <row r="65">
          <cell r="H65" t="str">
            <v>BH87DT_D1</v>
          </cell>
          <cell r="I65" t="str">
            <v>Đường Đỗ Văn Thi</v>
          </cell>
          <cell r="J65" t="str">
            <v>Đoạn từ đường Nguyễn Tri Phương đến hết cây xăng An Thái An</v>
          </cell>
          <cell r="K65" t="str">
            <v>ODT</v>
          </cell>
          <cell r="L65">
            <v>28532</v>
          </cell>
        </row>
        <row r="66">
          <cell r="H66" t="str">
            <v>BH87DT_D1</v>
          </cell>
          <cell r="I66" t="str">
            <v>Đường Đỗ Văn Thi</v>
          </cell>
          <cell r="J66" t="str">
            <v>Đoạn từ đường Nguyễn Tri Phương đến hết cây xăng An Thái An</v>
          </cell>
          <cell r="K66" t="str">
            <v>ODT</v>
          </cell>
          <cell r="L66">
            <v>22826</v>
          </cell>
        </row>
        <row r="67">
          <cell r="H67" t="str">
            <v>BH87DT_D1</v>
          </cell>
          <cell r="I67" t="str">
            <v>Đường Đỗ Văn Thi</v>
          </cell>
          <cell r="J67" t="str">
            <v>Đoạn từ đường Nguyễn Tri Phương đến hết cây xăng An Thái An</v>
          </cell>
          <cell r="K67" t="str">
            <v>ODT</v>
          </cell>
          <cell r="M67">
            <v>19134</v>
          </cell>
        </row>
        <row r="68">
          <cell r="H68" t="str">
            <v>BH87DT_D1</v>
          </cell>
          <cell r="I68" t="str">
            <v>Đường Đỗ Văn Thi</v>
          </cell>
          <cell r="J68" t="str">
            <v>Đoạn từ đường Nguyễn Tri Phương đến hết cây xăng An Thái An</v>
          </cell>
          <cell r="K68" t="str">
            <v>ODT</v>
          </cell>
          <cell r="M68">
            <v>16639</v>
          </cell>
        </row>
        <row r="69">
          <cell r="H69" t="str">
            <v>BH87DT_D1</v>
          </cell>
          <cell r="I69" t="str">
            <v>Đường Đỗ Văn Thi</v>
          </cell>
          <cell r="J69" t="str">
            <v>Đoạn từ đường Nguyễn Tri Phương đến hết cây xăng An Thái An</v>
          </cell>
          <cell r="K69" t="str">
            <v>ODT</v>
          </cell>
          <cell r="N69">
            <v>13855</v>
          </cell>
        </row>
        <row r="70">
          <cell r="H70" t="str">
            <v>BH87DT_D1</v>
          </cell>
          <cell r="I70" t="str">
            <v>Đường Đỗ Văn Thi</v>
          </cell>
          <cell r="J70" t="str">
            <v>Đoạn từ đường Nguyễn Tri Phương đến hết cây xăng An Thái An</v>
          </cell>
          <cell r="K70" t="str">
            <v>ODT</v>
          </cell>
          <cell r="N70">
            <v>12048</v>
          </cell>
        </row>
        <row r="71">
          <cell r="H71" t="str">
            <v>BH87DT_D1</v>
          </cell>
          <cell r="I71" t="str">
            <v>Đường Đỗ Văn Thi</v>
          </cell>
          <cell r="J71" t="str">
            <v>Đoạn từ đường Nguyễn Tri Phương đến hết cây xăng An Thái An</v>
          </cell>
          <cell r="K71" t="str">
            <v>ODT</v>
          </cell>
          <cell r="O71">
            <v>10254</v>
          </cell>
        </row>
        <row r="72">
          <cell r="H72" t="str">
            <v>BH87DT_D1</v>
          </cell>
          <cell r="I72" t="str">
            <v>Đường Đỗ Văn Thi</v>
          </cell>
          <cell r="J72" t="str">
            <v>Đoạn từ đường Nguyễn Tri Phương đến hết cây xăng An Thái An</v>
          </cell>
          <cell r="K72" t="str">
            <v>ODT</v>
          </cell>
          <cell r="O72">
            <v>8917</v>
          </cell>
        </row>
        <row r="73">
          <cell r="H73" t="str">
            <v>BH87DT_D2</v>
          </cell>
          <cell r="I73" t="str">
            <v>Đường Đỗ Văn Thi</v>
          </cell>
          <cell r="J73" t="str">
            <v>Đoạn từ cây xăng An Thái An đến sông Cái</v>
          </cell>
          <cell r="K73" t="str">
            <v>ODT</v>
          </cell>
          <cell r="L73">
            <v>28532</v>
          </cell>
        </row>
        <row r="74">
          <cell r="H74" t="str">
            <v>BH87DT_D2</v>
          </cell>
          <cell r="I74" t="str">
            <v>Đường Đỗ Văn Thi</v>
          </cell>
          <cell r="J74" t="str">
            <v>Đoạn từ cây xăng An Thái An đến sông Cái</v>
          </cell>
          <cell r="K74" t="str">
            <v>ODT</v>
          </cell>
          <cell r="L74">
            <v>22826</v>
          </cell>
        </row>
        <row r="75">
          <cell r="H75" t="str">
            <v>BH87DT_D2</v>
          </cell>
          <cell r="I75" t="str">
            <v>Đường Đỗ Văn Thi</v>
          </cell>
          <cell r="J75" t="str">
            <v>Đoạn từ cây xăng An Thái An đến sông Cái</v>
          </cell>
          <cell r="K75" t="str">
            <v>ODT</v>
          </cell>
          <cell r="M75">
            <v>17056</v>
          </cell>
        </row>
        <row r="76">
          <cell r="H76" t="str">
            <v>BH87DT_D2</v>
          </cell>
          <cell r="I76" t="str">
            <v>Đường Đỗ Văn Thi</v>
          </cell>
          <cell r="J76" t="str">
            <v>Đoạn từ cây xăng An Thái An đến sông Cái</v>
          </cell>
          <cell r="K76" t="str">
            <v>ODT</v>
          </cell>
          <cell r="M76">
            <v>14832</v>
          </cell>
        </row>
        <row r="77">
          <cell r="H77" t="str">
            <v>BH87DT_D2</v>
          </cell>
          <cell r="I77" t="str">
            <v>Đường Đỗ Văn Thi</v>
          </cell>
          <cell r="J77" t="str">
            <v>Đoạn từ cây xăng An Thái An đến sông Cái</v>
          </cell>
          <cell r="K77" t="str">
            <v>ODT</v>
          </cell>
          <cell r="N77">
            <v>12595</v>
          </cell>
        </row>
        <row r="78">
          <cell r="H78" t="str">
            <v>BH87DT_D2</v>
          </cell>
          <cell r="I78" t="str">
            <v>Đường Đỗ Văn Thi</v>
          </cell>
          <cell r="J78" t="str">
            <v>Đoạn từ cây xăng An Thái An đến sông Cái</v>
          </cell>
          <cell r="K78" t="str">
            <v>ODT</v>
          </cell>
          <cell r="N78">
            <v>10789</v>
          </cell>
        </row>
        <row r="79">
          <cell r="H79" t="str">
            <v>BH87DT_D2</v>
          </cell>
          <cell r="I79" t="str">
            <v>Đường Đỗ Văn Thi</v>
          </cell>
          <cell r="J79" t="str">
            <v>Đoạn từ cây xăng An Thái An đến sông Cái</v>
          </cell>
          <cell r="K79" t="str">
            <v>ODT</v>
          </cell>
          <cell r="O79">
            <v>9322</v>
          </cell>
        </row>
        <row r="80">
          <cell r="H80" t="str">
            <v>BH87DT_D2</v>
          </cell>
          <cell r="I80" t="str">
            <v>Đường Đỗ Văn Thi</v>
          </cell>
          <cell r="J80" t="str">
            <v>Đoạn từ cây xăng An Thái An đến sông Cái</v>
          </cell>
          <cell r="K80" t="str">
            <v>ODT</v>
          </cell>
          <cell r="O80">
            <v>7985</v>
          </cell>
        </row>
        <row r="81">
          <cell r="H81" t="str">
            <v>BH88DT_D1</v>
          </cell>
          <cell r="I81" t="str">
            <v>Đường Đặng Văn Trơn</v>
          </cell>
          <cell r="J81" t="str">
            <v>Đoạn từ đường Đỗ Văn Thi đến đường rẽ lên cầu Bửu Hòa</v>
          </cell>
          <cell r="K81" t="str">
            <v>ODT</v>
          </cell>
          <cell r="L81">
            <v>34222</v>
          </cell>
        </row>
        <row r="82">
          <cell r="H82" t="str">
            <v>BH88DT_D1</v>
          </cell>
          <cell r="I82" t="str">
            <v>Đường Đặng Văn Trơn</v>
          </cell>
          <cell r="J82" t="str">
            <v>Đoạn từ đường Đỗ Văn Thi đến đường rẽ lên cầu Bửu Hòa</v>
          </cell>
          <cell r="K82" t="str">
            <v>ODT</v>
          </cell>
          <cell r="L82">
            <v>27378</v>
          </cell>
        </row>
        <row r="83">
          <cell r="H83" t="str">
            <v>BH88DT_D1</v>
          </cell>
          <cell r="I83" t="str">
            <v>Đường Đặng Văn Trơn</v>
          </cell>
          <cell r="J83" t="str">
            <v>Đoạn từ đường Đỗ Văn Thi đến đường rẽ lên cầu Bửu Hòa</v>
          </cell>
          <cell r="K83" t="str">
            <v>ODT</v>
          </cell>
          <cell r="M83">
            <v>19134</v>
          </cell>
        </row>
        <row r="84">
          <cell r="H84" t="str">
            <v>BH88DT_D1</v>
          </cell>
          <cell r="I84" t="str">
            <v>Đường Đặng Văn Trơn</v>
          </cell>
          <cell r="J84" t="str">
            <v>Đoạn từ đường Đỗ Văn Thi đến đường rẽ lên cầu Bửu Hòa</v>
          </cell>
          <cell r="K84" t="str">
            <v>ODT</v>
          </cell>
          <cell r="M84">
            <v>16639</v>
          </cell>
        </row>
        <row r="85">
          <cell r="H85" t="str">
            <v>BH88DT_D1</v>
          </cell>
          <cell r="I85" t="str">
            <v>Đường Đặng Văn Trơn</v>
          </cell>
          <cell r="J85" t="str">
            <v>Đoạn từ đường Đỗ Văn Thi đến đường rẽ lên cầu Bửu Hòa</v>
          </cell>
          <cell r="K85" t="str">
            <v>ODT</v>
          </cell>
          <cell r="N85">
            <v>13855</v>
          </cell>
        </row>
        <row r="86">
          <cell r="H86" t="str">
            <v>BH88DT_D1</v>
          </cell>
          <cell r="I86" t="str">
            <v>Đường Đặng Văn Trơn</v>
          </cell>
          <cell r="J86" t="str">
            <v>Đoạn từ đường Đỗ Văn Thi đến đường rẽ lên cầu Bửu Hòa</v>
          </cell>
          <cell r="K86" t="str">
            <v>ODT</v>
          </cell>
          <cell r="N86">
            <v>12048</v>
          </cell>
        </row>
        <row r="87">
          <cell r="H87" t="str">
            <v>BH88DT_D1</v>
          </cell>
          <cell r="I87" t="str">
            <v>Đường Đặng Văn Trơn</v>
          </cell>
          <cell r="J87" t="str">
            <v>Đoạn từ đường Đỗ Văn Thi đến đường rẽ lên cầu Bửu Hòa</v>
          </cell>
          <cell r="K87" t="str">
            <v>ODT</v>
          </cell>
          <cell r="O87">
            <v>10254</v>
          </cell>
        </row>
        <row r="88">
          <cell r="H88" t="str">
            <v>BH88DT_D1</v>
          </cell>
          <cell r="I88" t="str">
            <v>Đường Đặng Văn Trơn</v>
          </cell>
          <cell r="J88" t="str">
            <v>Đoạn từ đường Đỗ Văn Thi đến đường rẽ lên cầu Bửu Hòa</v>
          </cell>
          <cell r="K88" t="str">
            <v>ODT</v>
          </cell>
          <cell r="O88">
            <v>8917</v>
          </cell>
        </row>
        <row r="89">
          <cell r="H89" t="str">
            <v>BH88DT_D2</v>
          </cell>
          <cell r="I89" t="str">
            <v>Đường Đặng Văn Trơn</v>
          </cell>
          <cell r="J89" t="str">
            <v>Đoạn tiếp theo tới sông Cái</v>
          </cell>
          <cell r="K89" t="str">
            <v>ODT</v>
          </cell>
          <cell r="L89">
            <v>34222</v>
          </cell>
        </row>
        <row r="90">
          <cell r="H90" t="str">
            <v>BH88DT_D2</v>
          </cell>
          <cell r="I90" t="str">
            <v>Đường Đặng Văn Trơn</v>
          </cell>
          <cell r="J90" t="str">
            <v>Đoạn tiếp theo tới sông Cái</v>
          </cell>
          <cell r="K90" t="str">
            <v>ODT</v>
          </cell>
          <cell r="L90">
            <v>27378</v>
          </cell>
        </row>
        <row r="91">
          <cell r="H91" t="str">
            <v>BH88DT_D2</v>
          </cell>
          <cell r="I91" t="str">
            <v>Đường Đặng Văn Trơn</v>
          </cell>
          <cell r="J91" t="str">
            <v>Đoạn tiếp theo tới sông Cái</v>
          </cell>
          <cell r="K91" t="str">
            <v>ODT</v>
          </cell>
          <cell r="M91">
            <v>17056</v>
          </cell>
        </row>
        <row r="92">
          <cell r="H92" t="str">
            <v>BH88DT_D2</v>
          </cell>
          <cell r="I92" t="str">
            <v>Đường Đặng Văn Trơn</v>
          </cell>
          <cell r="J92" t="str">
            <v>Đoạn tiếp theo tới sông Cái</v>
          </cell>
          <cell r="K92" t="str">
            <v>ODT</v>
          </cell>
          <cell r="M92">
            <v>14832</v>
          </cell>
        </row>
        <row r="93">
          <cell r="H93" t="str">
            <v>BH88DT_D2</v>
          </cell>
          <cell r="I93" t="str">
            <v>Đường Đặng Văn Trơn</v>
          </cell>
          <cell r="J93" t="str">
            <v>Đoạn tiếp theo tới sông Cái</v>
          </cell>
          <cell r="K93" t="str">
            <v>ODT</v>
          </cell>
          <cell r="N93">
            <v>12595</v>
          </cell>
        </row>
        <row r="94">
          <cell r="H94" t="str">
            <v>BH88DT_D2</v>
          </cell>
          <cell r="I94" t="str">
            <v>Đường Đặng Văn Trơn</v>
          </cell>
          <cell r="J94" t="str">
            <v>Đoạn tiếp theo tới sông Cái</v>
          </cell>
          <cell r="K94" t="str">
            <v>ODT</v>
          </cell>
          <cell r="N94">
            <v>10789</v>
          </cell>
        </row>
        <row r="95">
          <cell r="H95" t="str">
            <v>BH88DT_D2</v>
          </cell>
          <cell r="I95" t="str">
            <v>Đường Đặng Văn Trơn</v>
          </cell>
          <cell r="J95" t="str">
            <v>Đoạn tiếp theo tới sông Cái</v>
          </cell>
          <cell r="K95" t="str">
            <v>ODT</v>
          </cell>
          <cell r="O95">
            <v>9322</v>
          </cell>
        </row>
        <row r="96">
          <cell r="H96" t="str">
            <v>BH88DT_D2</v>
          </cell>
          <cell r="I96" t="str">
            <v>Đường Đặng Văn Trơn</v>
          </cell>
          <cell r="J96" t="str">
            <v>Đoạn tiếp theo tới sông Cái</v>
          </cell>
          <cell r="K96" t="str">
            <v>ODT</v>
          </cell>
          <cell r="O96">
            <v>7985</v>
          </cell>
        </row>
        <row r="97">
          <cell r="H97" t="str">
            <v>BH89DT</v>
          </cell>
          <cell r="I97" t="str">
            <v>Đường nối từ đường Đặng Văn Trơn đến cầu Bửu Hòa</v>
          </cell>
          <cell r="K97" t="str">
            <v>ODT</v>
          </cell>
          <cell r="L97">
            <v>31702</v>
          </cell>
        </row>
        <row r="98">
          <cell r="H98" t="str">
            <v>BH85DT</v>
          </cell>
          <cell r="I98" t="str">
            <v>Đường Phạm Văn Diêu</v>
          </cell>
          <cell r="K98" t="str">
            <v>ODT</v>
          </cell>
          <cell r="L98">
            <v>17978</v>
          </cell>
        </row>
        <row r="99">
          <cell r="H99" t="str">
            <v>BH85DT</v>
          </cell>
          <cell r="I99" t="str">
            <v>Đường Phạm Văn Diêu</v>
          </cell>
          <cell r="K99" t="str">
            <v>ODT</v>
          </cell>
          <cell r="L99">
            <v>14382</v>
          </cell>
        </row>
        <row r="100">
          <cell r="H100" t="str">
            <v>BH85DT</v>
          </cell>
          <cell r="I100" t="str">
            <v>Đường Phạm Văn Diêu</v>
          </cell>
          <cell r="K100" t="str">
            <v>ODT</v>
          </cell>
          <cell r="L100">
            <v>8989</v>
          </cell>
        </row>
        <row r="101">
          <cell r="H101" t="str">
            <v>BH85DT</v>
          </cell>
          <cell r="I101" t="str">
            <v>Đường Phạm Văn Diêu</v>
          </cell>
          <cell r="K101" t="str">
            <v>ODT</v>
          </cell>
          <cell r="M101">
            <v>9016</v>
          </cell>
        </row>
        <row r="102">
          <cell r="H102" t="str">
            <v>BH85DT</v>
          </cell>
          <cell r="I102" t="str">
            <v>Đường Phạm Văn Diêu</v>
          </cell>
          <cell r="K102" t="str">
            <v>ODT</v>
          </cell>
          <cell r="M102">
            <v>8114</v>
          </cell>
        </row>
        <row r="103">
          <cell r="H103" t="str">
            <v>BH85DT</v>
          </cell>
          <cell r="I103" t="str">
            <v>Đường Phạm Văn Diêu</v>
          </cell>
          <cell r="K103" t="str">
            <v>ODT</v>
          </cell>
          <cell r="N103">
            <v>4633</v>
          </cell>
        </row>
        <row r="104">
          <cell r="H104" t="str">
            <v>BH85DT</v>
          </cell>
          <cell r="I104" t="str">
            <v>Đường Phạm Văn Diêu</v>
          </cell>
          <cell r="K104" t="str">
            <v>ODT</v>
          </cell>
          <cell r="N104">
            <v>4170</v>
          </cell>
        </row>
        <row r="105">
          <cell r="H105" t="str">
            <v>BH32DT_D2</v>
          </cell>
          <cell r="I105" t="str">
            <v>Đường Hà Huy Giáp</v>
          </cell>
          <cell r="J105" t="str">
            <v>Đoạn từ đường Võ Thị Sáu đến ngã năm Biên Hùng (giáp đường Hưng Đạo Vương)</v>
          </cell>
          <cell r="K105" t="str">
            <v>ODT</v>
          </cell>
          <cell r="M105">
            <v>22754</v>
          </cell>
        </row>
        <row r="106">
          <cell r="H106" t="str">
            <v>BH32DT_D2</v>
          </cell>
          <cell r="I106" t="str">
            <v>Đường Hà Huy Giáp</v>
          </cell>
          <cell r="J106" t="str">
            <v>Đoạn từ đường Võ Thị Sáu đến ngã năm Biên Hùng (giáp đường Hưng Đạo Vương)</v>
          </cell>
          <cell r="K106" t="str">
            <v>ODT</v>
          </cell>
          <cell r="M106">
            <v>19212</v>
          </cell>
        </row>
        <row r="107">
          <cell r="H107" t="str">
            <v>BH32DT_D2</v>
          </cell>
          <cell r="I107" t="str">
            <v>Đường Hà Huy Giáp</v>
          </cell>
          <cell r="J107" t="str">
            <v>Đoạn từ đường Võ Thị Sáu đến ngã năm Biên Hùng (giáp đường Hưng Đạo Vương)</v>
          </cell>
          <cell r="K107" t="str">
            <v>ODT</v>
          </cell>
          <cell r="N107">
            <v>18136</v>
          </cell>
        </row>
        <row r="108">
          <cell r="H108" t="str">
            <v>BH32DT_D2</v>
          </cell>
          <cell r="I108" t="str">
            <v>Đường Hà Huy Giáp</v>
          </cell>
          <cell r="J108" t="str">
            <v>Đoạn từ đường Võ Thị Sáu đến ngã năm Biên Hùng (giáp đường Hưng Đạo Vương)</v>
          </cell>
          <cell r="K108" t="str">
            <v>ODT</v>
          </cell>
          <cell r="N108">
            <v>15008</v>
          </cell>
        </row>
        <row r="109">
          <cell r="H109" t="str">
            <v>BH32DT_D2</v>
          </cell>
          <cell r="I109" t="str">
            <v>Đường Hà Huy Giáp</v>
          </cell>
          <cell r="J109" t="str">
            <v>Đoạn từ đường Võ Thị Sáu đến ngã năm Biên Hùng (giáp đường Hưng Đạo Vương)</v>
          </cell>
          <cell r="K109" t="str">
            <v>ODT</v>
          </cell>
          <cell r="O109">
            <v>13853</v>
          </cell>
        </row>
        <row r="110">
          <cell r="H110" t="str">
            <v>BH32DT_D2</v>
          </cell>
          <cell r="I110" t="str">
            <v>Đường Hà Huy Giáp</v>
          </cell>
          <cell r="J110" t="str">
            <v>Đoạn từ đường Võ Thị Sáu đến ngã năm Biên Hùng (giáp đường Hưng Đạo Vương)</v>
          </cell>
          <cell r="K110" t="str">
            <v>ODT</v>
          </cell>
          <cell r="O110">
            <v>11775</v>
          </cell>
        </row>
        <row r="111">
          <cell r="H111" t="str">
            <v>BH1DT_D1</v>
          </cell>
          <cell r="I111" t="str">
            <v>Đường 30 tháng 4</v>
          </cell>
          <cell r="J111" t="str">
            <v>Đoạn từ đường Cách mạng tháng 8 đến ngã năm Biên Hùng (giáp đường Hưng Đạo Vương)</v>
          </cell>
          <cell r="K111" t="str">
            <v>ODT</v>
          </cell>
          <cell r="O111">
            <v>14975</v>
          </cell>
        </row>
        <row r="112">
          <cell r="H112" t="str">
            <v>BH1DT_D1</v>
          </cell>
          <cell r="I112" t="str">
            <v>Đường 30 tháng 4</v>
          </cell>
          <cell r="J112" t="str">
            <v>Đoạn từ đường Cách mạng tháng 8 đến ngã năm Biên Hùng (giáp đường Hưng Đạo Vương)</v>
          </cell>
          <cell r="K112" t="str">
            <v>ODT</v>
          </cell>
          <cell r="O112">
            <v>12229</v>
          </cell>
        </row>
        <row r="113">
          <cell r="H113" t="str">
            <v>BH58DT</v>
          </cell>
          <cell r="I113" t="str">
            <v>Đường Điểu Xiển (từ Xa lộ Hà Nội đến hết thửa đất số 22, tờ BĐĐC số 67, phường Long Bình)</v>
          </cell>
          <cell r="K113" t="str">
            <v>ODT</v>
          </cell>
          <cell r="M113">
            <v>21729</v>
          </cell>
        </row>
        <row r="114">
          <cell r="H114" t="str">
            <v>BH142DT</v>
          </cell>
          <cell r="I114" t="str">
            <v>Đường Thành Thái</v>
          </cell>
          <cell r="K114" t="str">
            <v>ODT</v>
          </cell>
          <cell r="O114">
            <v>2300</v>
          </cell>
        </row>
        <row r="115">
          <cell r="H115" t="str">
            <v>BH142DT</v>
          </cell>
          <cell r="I115" t="str">
            <v>Đường Thành Thái</v>
          </cell>
          <cell r="K115" t="str">
            <v>ODT</v>
          </cell>
          <cell r="M115">
            <v>5010</v>
          </cell>
          <cell r="N115">
            <v>3915</v>
          </cell>
          <cell r="O115">
            <v>2883</v>
          </cell>
        </row>
        <row r="116">
          <cell r="H116" t="str">
            <v>BH147DT</v>
          </cell>
          <cell r="I116" t="str">
            <v>Đường kết nối khu công nghiệp Giang Điền vào đường Võ Nguyên Giáp</v>
          </cell>
          <cell r="K116" t="str">
            <v>ODT</v>
          </cell>
          <cell r="N116">
            <v>3917</v>
          </cell>
        </row>
        <row r="117">
          <cell r="H117" t="str">
            <v>BH31DT_D2</v>
          </cell>
          <cell r="I117" t="str">
            <v>Đường Võ Thị Sáu</v>
          </cell>
          <cell r="J117" t="str">
            <v>Đoạn từ đường Hà Huy Giáp đến đường Phạm Văn Thuận</v>
          </cell>
          <cell r="K117" t="str">
            <v>ODT</v>
          </cell>
          <cell r="L117">
            <v>50380</v>
          </cell>
          <cell r="M117">
            <v>22335</v>
          </cell>
          <cell r="N117">
            <v>18242</v>
          </cell>
          <cell r="O117">
            <v>14030</v>
          </cell>
        </row>
        <row r="118">
          <cell r="H118" t="str">
            <v>BH147DT</v>
          </cell>
          <cell r="I118" t="str">
            <v>Đường kết nối khu công nghiệp Giang Điền vào đường Võ Nguyên Giáp</v>
          </cell>
          <cell r="K118" t="str">
            <v>ODT</v>
          </cell>
          <cell r="N118">
            <v>3917</v>
          </cell>
        </row>
        <row r="119">
          <cell r="H119" t="str">
            <v>BH20DT_D3</v>
          </cell>
          <cell r="I119" t="str">
            <v>Đường Nguyễn Ái Quốc</v>
          </cell>
          <cell r="J119" t="str">
            <v>Đoạn từ đầu Trung tâm Hội nghị và Tổ chức sự kiện tỉnh Đồng Nai đến ngã 4 Tân Phong_x000D_
_x000D_
 từ cầu Hóa An đến giáp Trung tâm Hội nghị và Tổ chức sự kiện tỉnh Đồng Nai</v>
          </cell>
          <cell r="K119" t="str">
            <v>ODT</v>
          </cell>
          <cell r="L119">
            <v>41254</v>
          </cell>
        </row>
        <row r="120">
          <cell r="H120" t="str">
            <v>BH105DT</v>
          </cell>
          <cell r="I120" t="str">
            <v>Đường Phạm Văn Thuận</v>
          </cell>
          <cell r="K120" t="str">
            <v>ODT</v>
          </cell>
          <cell r="L120">
            <v>41976</v>
          </cell>
        </row>
        <row r="121">
          <cell r="H121" t="str">
            <v>CM3NT1_D7</v>
          </cell>
          <cell r="I121" t="str">
            <v>Đường tỉnh 765</v>
          </cell>
          <cell r="J121" t="str">
            <v>Đoạn từ cầu Suối Thề đến hết chùa Thiên Ân</v>
          </cell>
          <cell r="K121" t="str">
            <v>ONT</v>
          </cell>
          <cell r="N121">
            <v>1221</v>
          </cell>
        </row>
        <row r="122">
          <cell r="H122" t="str">
            <v>CM18NT2</v>
          </cell>
          <cell r="I122" t="str">
            <v>Đường Lộ 25 - Sông Nhạn</v>
          </cell>
          <cell r="J122" t="str">
            <v>từ chốt bảo vệ cách UBND xã 500m đến cầu ấp 4 xã Lộ 25</v>
          </cell>
          <cell r="K122" t="str">
            <v>ONT</v>
          </cell>
          <cell r="M122">
            <v>1690</v>
          </cell>
        </row>
        <row r="123">
          <cell r="H123" t="str">
            <v>CM18NT2</v>
          </cell>
          <cell r="I123" t="str">
            <v>Đường Lộ 25 - Sông Nhạn</v>
          </cell>
          <cell r="J123" t="str">
            <v>từ chốt bảo vệ cách UBND xã 500m đến cầu ấp 4 xã Lộ 25</v>
          </cell>
          <cell r="K123" t="str">
            <v>ONT - đường đất</v>
          </cell>
          <cell r="M123">
            <v>1352</v>
          </cell>
        </row>
        <row r="124">
          <cell r="H124" t="str">
            <v>DQ18NT1_D4</v>
          </cell>
          <cell r="I124" t="str">
            <v xml:space="preserve">Đường Gia Canh </v>
          </cell>
          <cell r="J124" t="str">
            <v>Đoạn còn lại, từ Trường Tiểu học Trần Quốc Tuấn đến hết ranh thửa đất số 199, tờ BĐĐC số 26 về bên trái và hết ranh thửa đất số 11, tờ BĐĐC số 40 về bên phải, xã Gia Canh</v>
          </cell>
          <cell r="K124" t="str">
            <v>ONT</v>
          </cell>
          <cell r="M124">
            <v>1256</v>
          </cell>
          <cell r="N124">
            <v>863</v>
          </cell>
          <cell r="O124">
            <v>467</v>
          </cell>
        </row>
        <row r="125">
          <cell r="H125" t="str">
            <v>DQ18NT1_D4</v>
          </cell>
          <cell r="I125" t="str">
            <v xml:space="preserve">Đường Gia Canh </v>
          </cell>
          <cell r="J125" t="str">
            <v>Đoạn còn lại, từ Trường Tiểu học Trần Quốc Tuấn đến hết ranh thửa đất số 199, tờ BĐĐC số 26 về bên trái và hết ranh thửa đất số 11, tờ BĐĐC số 40 về bên phải, xã Gia Canh</v>
          </cell>
          <cell r="K125" t="str">
            <v>ONT</v>
          </cell>
          <cell r="M125">
            <v>1005</v>
          </cell>
          <cell r="N125">
            <v>690</v>
          </cell>
          <cell r="O125">
            <v>374</v>
          </cell>
        </row>
        <row r="126">
          <cell r="H126" t="str">
            <v>DQ24NT2_D2</v>
          </cell>
          <cell r="I126" t="str">
            <v>Đường Trà Cổ (xã Phú Hòa)</v>
          </cell>
          <cell r="J126"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6" t="str">
            <v>ONT</v>
          </cell>
          <cell r="L126">
            <v>2525</v>
          </cell>
        </row>
        <row r="127">
          <cell r="H127" t="str">
            <v>DQ24NT2_D2</v>
          </cell>
          <cell r="I127" t="str">
            <v>Đường Trà Cổ (xã Phú Hòa)</v>
          </cell>
          <cell r="J127"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7" t="str">
            <v>ONT</v>
          </cell>
          <cell r="L127">
            <v>2020</v>
          </cell>
        </row>
        <row r="128">
          <cell r="H128" t="str">
            <v>DQ24NT2_D2</v>
          </cell>
          <cell r="I128" t="str">
            <v>Đường Trà Cổ (xã Phú Hòa)</v>
          </cell>
          <cell r="J128"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8" t="str">
            <v>ONT</v>
          </cell>
          <cell r="L128">
            <v>1263</v>
          </cell>
        </row>
        <row r="129">
          <cell r="H129" t="str">
            <v>DQ24NT2_D2</v>
          </cell>
          <cell r="I129" t="str">
            <v>Đường Trà Cổ (xã Phú Hòa)</v>
          </cell>
          <cell r="J129"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9" t="str">
            <v>ONT</v>
          </cell>
          <cell r="M129">
            <v>1254</v>
          </cell>
        </row>
        <row r="130">
          <cell r="H130" t="str">
            <v>DQ24NT2_D2</v>
          </cell>
          <cell r="I130" t="str">
            <v>Đường Trà Cổ (xã Phú Hòa)</v>
          </cell>
          <cell r="J130"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30" t="str">
            <v>ONT</v>
          </cell>
          <cell r="M130">
            <v>1003</v>
          </cell>
        </row>
        <row r="131">
          <cell r="H131" t="str">
            <v>DQ18NT1_D4</v>
          </cell>
          <cell r="I131" t="str">
            <v xml:space="preserve">Đường Gia Canh </v>
          </cell>
          <cell r="J131" t="str">
            <v>Đoạn còn lại, từ Trường Tiểu học Trần Quốc Tuấn đến hết ranh thửa đất số 199, tờ BĐĐC số 26 về bên trái và hết ranh thửa đất số 11, tờ BĐĐC số 40 về bên phải, xã Gia Canh</v>
          </cell>
          <cell r="K131" t="str">
            <v>ONT</v>
          </cell>
          <cell r="L131">
            <v>2530</v>
          </cell>
        </row>
        <row r="132">
          <cell r="H132" t="str">
            <v>DQ18NT1_D4</v>
          </cell>
          <cell r="I132" t="str">
            <v xml:space="preserve">Đường Gia Canh </v>
          </cell>
          <cell r="J132" t="str">
            <v>Đoạn còn lại, từ Trường Tiểu học Trần Quốc Tuấn đến hết ranh thửa đất số 199, tờ BĐĐC số 26 về bên trái và hết ranh thửa đất số 11, tờ BĐĐC số 40 về bên phải, xã Gia Canh</v>
          </cell>
          <cell r="K132" t="str">
            <v>ONT</v>
          </cell>
          <cell r="L132">
            <v>2024</v>
          </cell>
        </row>
        <row r="133">
          <cell r="H133" t="str">
            <v>DQ18NT1_D4</v>
          </cell>
          <cell r="I133" t="str">
            <v xml:space="preserve">Đường Gia Canh </v>
          </cell>
          <cell r="J133" t="str">
            <v>Đoạn còn lại, từ Trường Tiểu học Trần Quốc Tuấn đến hết ranh thửa đất số 199, tờ BĐĐC số 26 về bên trái và hết ranh thửa đất số 11, tờ BĐĐC số 40 về bên phải, xã Gia Canh</v>
          </cell>
          <cell r="K133" t="str">
            <v>ONT</v>
          </cell>
          <cell r="L133">
            <v>1265</v>
          </cell>
        </row>
        <row r="134">
          <cell r="H134" t="str">
            <v>DQ18NT1_D4</v>
          </cell>
          <cell r="I134" t="str">
            <v xml:space="preserve">Đường Gia Canh </v>
          </cell>
          <cell r="J134" t="str">
            <v>Đoạn còn lại, từ Trường Tiểu học Trần Quốc Tuấn đến hết ranh thửa đất số 199, tờ BĐĐC số 26 về bên trái và hết ranh thửa đất số 11, tờ BĐĐC số 40 về bên phải, xã Gia Canh</v>
          </cell>
          <cell r="K134" t="str">
            <v>ONT</v>
          </cell>
          <cell r="M134">
            <v>1256</v>
          </cell>
        </row>
        <row r="135">
          <cell r="H135" t="str">
            <v>DQ18NT1_D4</v>
          </cell>
          <cell r="I135" t="str">
            <v xml:space="preserve">Đường Gia Canh </v>
          </cell>
          <cell r="J135" t="str">
            <v>Đoạn còn lại, từ Trường Tiểu học Trần Quốc Tuấn đến hết ranh thửa đất số 199, tờ BĐĐC số 26 về bên trái và hết ranh thửa đất số 11, tờ BĐĐC số 40 về bên phải, xã Gia Canh</v>
          </cell>
          <cell r="K135" t="str">
            <v>ONT</v>
          </cell>
          <cell r="M135">
            <v>1005</v>
          </cell>
        </row>
        <row r="136">
          <cell r="H136" t="str">
            <v>DQ3NT1_D1</v>
          </cell>
          <cell r="I136" t="str">
            <v xml:space="preserve">Đường tỉnh 763, đoạn qua xã Phú Túc, xã Suối Nho </v>
          </cell>
          <cell r="J136" t="str">
            <v xml:space="preserve">Đoạn từ cây xăng Phú Túc đến hết Trường THCS Phú Túc </v>
          </cell>
          <cell r="K136" t="str">
            <v>ONT</v>
          </cell>
          <cell r="L136">
            <v>3502</v>
          </cell>
        </row>
        <row r="137">
          <cell r="H137" t="str">
            <v>VC12NT2_D2</v>
          </cell>
          <cell r="I137" t="str">
            <v>Hương lộ 7</v>
          </cell>
          <cell r="J137" t="str">
            <v>Đoạn từ đường Bình Lục - Long Phú (gần Đình Bình Thảo) đến ranh giới xã Bình Lợi</v>
          </cell>
          <cell r="K137" t="str">
            <v>ONT</v>
          </cell>
          <cell r="L137">
            <v>6344</v>
          </cell>
          <cell r="M137">
            <v>3748</v>
          </cell>
          <cell r="O137">
            <v>2298</v>
          </cell>
        </row>
        <row r="138">
          <cell r="H138" t="str">
            <v>VC1NT1_D1</v>
          </cell>
          <cell r="I138" t="str">
            <v xml:space="preserve">Đường tỉnh 768 </v>
          </cell>
          <cell r="J138" t="str">
            <v xml:space="preserve">Đoạn từ giáp ranh thành phố Biên Hòa (cầu Rạch Gốc) đến giáp ranh xã Thạnh Phú </v>
          </cell>
          <cell r="K138" t="str">
            <v>ONT</v>
          </cell>
          <cell r="L138">
            <v>9476</v>
          </cell>
          <cell r="M138">
            <v>4798</v>
          </cell>
          <cell r="N138">
            <v>2997</v>
          </cell>
          <cell r="O138">
            <v>1996</v>
          </cell>
        </row>
        <row r="139">
          <cell r="H139" t="str">
            <v>VC13NT2_D1</v>
          </cell>
          <cell r="I139" t="str">
            <v>Đường Bình Hòa - Cây Dương (xã Bình Hòa)</v>
          </cell>
          <cell r="J139" t="str">
            <v>Đoạn từ trụ sở UBND xã Bình Hòa (cũ) đến Đường Mỹ</v>
          </cell>
          <cell r="K139" t="str">
            <v>ONT</v>
          </cell>
          <cell r="L139">
            <v>6500</v>
          </cell>
          <cell r="N139">
            <v>1999</v>
          </cell>
        </row>
        <row r="140">
          <cell r="H140" t="str">
            <v>VC32NT</v>
          </cell>
          <cell r="I140" t="str">
            <v>Đường vào Phi Trường (xã Tân Bình), từ đường tỉnh 768 đến ranh Sân bay Biên Hòa</v>
          </cell>
          <cell r="K140" t="str">
            <v>ONT</v>
          </cell>
          <cell r="M140">
            <v>2394</v>
          </cell>
          <cell r="N140">
            <v>1806</v>
          </cell>
          <cell r="O140">
            <v>1498</v>
          </cell>
        </row>
        <row r="141">
          <cell r="H141" t="str">
            <v>LK6DT</v>
          </cell>
          <cell r="I141" t="str">
            <v>Đường Hoàng Diệu</v>
          </cell>
          <cell r="K141" t="str">
            <v>ODT</v>
          </cell>
          <cell r="L141">
            <v>18134</v>
          </cell>
        </row>
        <row r="142">
          <cell r="H142" t="str">
            <v>LK22NT2_D2</v>
          </cell>
          <cell r="I142" t="str">
            <v>Đường Xuân Tân - Hàng Gòn</v>
          </cell>
          <cell r="J142" t="str">
            <v xml:space="preserve">Đoạn từ cầu Thầy Tư đến giáp ranh xã Xuân Quế, huyện Cẩm Mỹ </v>
          </cell>
          <cell r="K142" t="str">
            <v>ONT</v>
          </cell>
          <cell r="L142">
            <v>6800</v>
          </cell>
        </row>
        <row r="143">
          <cell r="H143" t="str">
            <v>LK7DT_D1</v>
          </cell>
          <cell r="I143" t="str">
            <v>Đường Hồng Thập Tự</v>
          </cell>
          <cell r="J143" t="str">
            <v>Đoạn từ đường Xuân Bình - Xuân Lập đến giáp đường 21 tháng 4</v>
          </cell>
          <cell r="K143" t="str">
            <v>ODT</v>
          </cell>
          <cell r="L143">
            <v>12119</v>
          </cell>
        </row>
        <row r="144">
          <cell r="H144" t="str">
            <v>LK73DT_D1</v>
          </cell>
          <cell r="I144" t="str">
            <v>Đường Xuân Bình - Xuân Lập (từ giáp ranh phường Xuân Bình đến giáp Bưu điện phường Xuân Lập)</v>
          </cell>
          <cell r="J144" t="str">
            <v>Đoạn từ đường Võ Duy Dương đến đường Võ Văn Tần</v>
          </cell>
          <cell r="K144" t="str">
            <v>ODT</v>
          </cell>
          <cell r="L144">
            <v>6558</v>
          </cell>
        </row>
        <row r="145">
          <cell r="H145" t="str">
            <v>LK73DT_D3</v>
          </cell>
          <cell r="I145" t="str">
            <v>Đường Xuân Bình - Xuân Lập (từ giáp ranh phường Xuân Bình đến giáp Bưu điện phường Xuân Lập)</v>
          </cell>
          <cell r="J145" t="str">
            <v>Đoạn từ đường Bàu Sen đi Xuân Lập đến giáp ranh phường Xuân Lập</v>
          </cell>
          <cell r="K145" t="str">
            <v>ODT</v>
          </cell>
          <cell r="L145">
            <v>5241</v>
          </cell>
        </row>
        <row r="146">
          <cell r="H146" t="str">
            <v>LK73DT_D2</v>
          </cell>
          <cell r="I146" t="str">
            <v>Đường Xuân Bình - Xuân Lập (từ giáp ranh phường Xuân Bình đến giáp Bưu điện phường Xuân Lập)</v>
          </cell>
          <cell r="J146" t="str">
            <v>Đoạn từ đường Võ Văn Tần đến đường Bàu Sen đi Xuân Lập</v>
          </cell>
          <cell r="K146" t="str">
            <v>ODT</v>
          </cell>
          <cell r="L146">
            <v>6734</v>
          </cell>
        </row>
        <row r="147">
          <cell r="H147" t="str">
            <v>LK24DT_D4</v>
          </cell>
          <cell r="I147" t="str">
            <v>Đường 21 tháng 4 (Quốc lộ 1 cũ)</v>
          </cell>
          <cell r="J147" t="str">
            <v>Đoạn từ Công ty cổ phần xây dựng số 2 Đồng Nai đến giáp UBND phường Xuân Bình</v>
          </cell>
          <cell r="K147" t="str">
            <v>ODT</v>
          </cell>
          <cell r="L147">
            <v>20889</v>
          </cell>
        </row>
        <row r="148">
          <cell r="H148" t="str">
            <v>LK7DT_D1</v>
          </cell>
          <cell r="I148" t="str">
            <v>Đường Hồng Thập Tự</v>
          </cell>
          <cell r="J148" t="str">
            <v>Đoạn từ đường Xuân Bình - Xuân Lập đến giáp đường 21 tháng 4</v>
          </cell>
          <cell r="K148" t="str">
            <v>ODT</v>
          </cell>
          <cell r="L148">
            <v>13466</v>
          </cell>
        </row>
        <row r="149">
          <cell r="H149" t="str">
            <v>LK73DT_D3</v>
          </cell>
          <cell r="I149" t="str">
            <v>Đường Xuân Bình - Xuân Lập (từ giáp ranh phường Xuân Bình đến giáp Bưu điện phường Xuân Lập)</v>
          </cell>
          <cell r="J149" t="str">
            <v>Đoạn từ đường Bàu Sen đi Xuân Lập đến giáp ranh phường Xuân Lập</v>
          </cell>
          <cell r="K149" t="str">
            <v>ODT</v>
          </cell>
          <cell r="L149">
            <v>5823</v>
          </cell>
        </row>
        <row r="150">
          <cell r="H150" t="str">
            <v>LK73DT_D1</v>
          </cell>
          <cell r="I150" t="str">
            <v>Đường Xuân Bình - Xuân Lập (từ giáp ranh phường Xuân Bình đến giáp Bưu điện phường Xuân Lập)</v>
          </cell>
          <cell r="J150" t="str">
            <v>Đoạn từ đường Võ Duy Dương đến đường Võ Văn Tần</v>
          </cell>
          <cell r="K150" t="str">
            <v>ODT</v>
          </cell>
          <cell r="L150">
            <v>7483</v>
          </cell>
        </row>
        <row r="151">
          <cell r="H151" t="str">
            <v>LK85DT_D2</v>
          </cell>
          <cell r="I151" t="str">
            <v>Đường Suối Chồn - Bàu Cối</v>
          </cell>
          <cell r="J151" t="str">
            <v>Đoạn từ ngã ba Suối Chồn đến giáp ranh xã Bảo Quang</v>
          </cell>
          <cell r="K151" t="str">
            <v>ODT</v>
          </cell>
          <cell r="L151">
            <v>8008</v>
          </cell>
        </row>
        <row r="152">
          <cell r="H152" t="str">
            <v>TN17NT2_D1</v>
          </cell>
          <cell r="I152" t="str">
            <v>Đường Ngô Quyền - Sông Thao</v>
          </cell>
          <cell r="J152" t="str">
            <v>Đoạn từ Quốc lộ 1 đến ngã ba cạnh Văn phòng ấp Ngô Quyền</v>
          </cell>
          <cell r="K152" t="str">
            <v>ONT</v>
          </cell>
          <cell r="L152">
            <v>13580</v>
          </cell>
          <cell r="M152">
            <v>6769</v>
          </cell>
        </row>
        <row r="153">
          <cell r="H153" t="str">
            <v>LT6DT</v>
          </cell>
          <cell r="I153" t="str">
            <v>Đường Nguyễn An Ninh</v>
          </cell>
          <cell r="J153" t="str">
            <v>Tiếp giáp đường Nguyễn An Ninh</v>
          </cell>
          <cell r="K153" t="str">
            <v>ODT</v>
          </cell>
          <cell r="L153">
            <v>16512</v>
          </cell>
        </row>
        <row r="154">
          <cell r="H154" t="str">
            <v>LT6DT</v>
          </cell>
          <cell r="I154" t="str">
            <v>Đường Nguyễn An Ninh</v>
          </cell>
          <cell r="J154" t="str">
            <v>Tiếp giáp đường Hai Bà Trưng và đường Nguyễn An Ninh</v>
          </cell>
          <cell r="K154" t="str">
            <v>ODT</v>
          </cell>
          <cell r="L154">
            <v>23246</v>
          </cell>
        </row>
        <row r="155">
          <cell r="H155" t="str">
            <v>LT6DT</v>
          </cell>
          <cell r="I155" t="str">
            <v>Đường Nguyễn An Ninh</v>
          </cell>
          <cell r="J155" t="str">
            <v>Tiếp giáp đường Nguyễn Đình Chiểu và đường Nguyễn An Ninh</v>
          </cell>
          <cell r="K155" t="str">
            <v>ODT</v>
          </cell>
          <cell r="L155">
            <v>21321</v>
          </cell>
        </row>
        <row r="156">
          <cell r="H156" t="str">
            <v>LT7DT_D1</v>
          </cell>
          <cell r="I156" t="str">
            <v>Đường Lê Quang Định (đoạn từ Tôn Đức Thắng đến đường Trường Trinh - đường Trường Chinh cũ).</v>
          </cell>
          <cell r="J156" t="str">
            <v>Tiếp giáp đường Lê Quang Định và đường Trường Chinh; đường Lê Quang Định và đường Lê Thánh Tông</v>
          </cell>
          <cell r="K156" t="str">
            <v>ODT</v>
          </cell>
          <cell r="L156">
            <v>16474</v>
          </cell>
        </row>
        <row r="157">
          <cell r="H157" t="str">
            <v>LT7DT_D1</v>
          </cell>
          <cell r="I157" t="str">
            <v>Đường Lê Quang Định (đoạn từ Tôn Đức Thắng đến đường Trường Trinh - đường Trường Chinh cũ).</v>
          </cell>
          <cell r="J157" t="str">
            <v>Tiếp giáp đường Lê Quang Định</v>
          </cell>
          <cell r="K157" t="str">
            <v>ODT</v>
          </cell>
          <cell r="L157">
            <v>15016</v>
          </cell>
        </row>
        <row r="158">
          <cell r="H158" t="str">
            <v>LT1NT1_D2</v>
          </cell>
          <cell r="I158" t="str">
            <v>Quốc lộ 51 (đoạn từ trung tâm huấn luyện chó nghiệp vụ Quân Khuyển đến mũi tàu)</v>
          </cell>
          <cell r="K158" t="str">
            <v>ONT</v>
          </cell>
          <cell r="L158">
            <v>12500</v>
          </cell>
          <cell r="M158">
            <v>6200</v>
          </cell>
          <cell r="N158">
            <v>4000</v>
          </cell>
          <cell r="O158">
            <v>3200</v>
          </cell>
        </row>
        <row r="159">
          <cell r="H159" t="str">
            <v>LT1NT1_D2</v>
          </cell>
          <cell r="I159" t="str">
            <v>Quốc lộ 51 (đoạn từ trung tâm huấn luyện chó nghiệp vụ Quân Khuyển đến mũi tàu)</v>
          </cell>
          <cell r="K159" t="str">
            <v>ONT</v>
          </cell>
          <cell r="L159">
            <v>10000</v>
          </cell>
        </row>
        <row r="160">
          <cell r="H160" t="str">
            <v>LT1NT1_D2</v>
          </cell>
          <cell r="I160" t="str">
            <v>Quốc lộ 51 (đoạn từ trung tâm huấn luyện chó nghiệp vụ Quân Khuyển đến mũi tàu)</v>
          </cell>
          <cell r="K160" t="str">
            <v>ONT</v>
          </cell>
          <cell r="L160">
            <v>6250</v>
          </cell>
        </row>
        <row r="161">
          <cell r="H161" t="str">
            <v>LT4NT2_D1</v>
          </cell>
          <cell r="I161" t="str">
            <v>Hương lộ 21</v>
          </cell>
          <cell r="J161" t="str">
            <v>đoạn qua xã An Phước</v>
          </cell>
          <cell r="K161" t="str">
            <v>ONT</v>
          </cell>
          <cell r="L161">
            <v>8000</v>
          </cell>
          <cell r="M161">
            <v>5800</v>
          </cell>
          <cell r="N161">
            <v>3900</v>
          </cell>
          <cell r="O161">
            <v>3000</v>
          </cell>
        </row>
        <row r="162">
          <cell r="H162" t="str">
            <v>LT4NT2_D1</v>
          </cell>
          <cell r="I162" t="str">
            <v>Hương lộ 21</v>
          </cell>
          <cell r="J162" t="str">
            <v>đoạn qua xã An Phước</v>
          </cell>
          <cell r="K162" t="str">
            <v>ONT</v>
          </cell>
          <cell r="L162">
            <v>6400</v>
          </cell>
        </row>
        <row r="163">
          <cell r="H163" t="str">
            <v>LT4NT2_D1</v>
          </cell>
          <cell r="I163" t="str">
            <v>Hương lộ 21</v>
          </cell>
          <cell r="J163" t="str">
            <v>đoạn qua xã An Phước</v>
          </cell>
          <cell r="K163" t="str">
            <v>ONT</v>
          </cell>
          <cell r="L163">
            <v>4000</v>
          </cell>
        </row>
        <row r="164">
          <cell r="H164" t="str">
            <v>LT4NT2_D2</v>
          </cell>
          <cell r="I164" t="str">
            <v>Hương lộ 21</v>
          </cell>
          <cell r="J164" t="str">
            <v>đoạn qua xã Tam An</v>
          </cell>
          <cell r="K164" t="str">
            <v>ONT</v>
          </cell>
          <cell r="M164">
            <v>5800</v>
          </cell>
          <cell r="N164">
            <v>3900</v>
          </cell>
          <cell r="O164">
            <v>3000</v>
          </cell>
        </row>
        <row r="165">
          <cell r="H165" t="str">
            <v>LT28NT2</v>
          </cell>
          <cell r="I165" t="str">
            <v>Đường Nguyễn Hải</v>
          </cell>
          <cell r="J165" t="str">
            <v>đoạn giáp ranh xã An Phước và TT.Long Thành</v>
          </cell>
          <cell r="K165" t="str">
            <v>ONT</v>
          </cell>
          <cell r="M165">
            <v>5800</v>
          </cell>
          <cell r="N165">
            <v>3900</v>
          </cell>
          <cell r="O165">
            <v>3000</v>
          </cell>
        </row>
        <row r="166">
          <cell r="H166" t="str">
            <v>LT25NT</v>
          </cell>
          <cell r="I166" t="str">
            <v>Đường Liên xã Long Đức - Lộc An qua xã Lộc An</v>
          </cell>
          <cell r="J166" t="str">
            <v>đường tỉnh 769 đến giáp ranh xã Lộc An</v>
          </cell>
          <cell r="K166" t="str">
            <v>ONT</v>
          </cell>
          <cell r="L166">
            <v>7500</v>
          </cell>
          <cell r="M166">
            <v>4200</v>
          </cell>
          <cell r="N166">
            <v>3200</v>
          </cell>
          <cell r="O166">
            <v>2400</v>
          </cell>
        </row>
        <row r="167">
          <cell r="H167" t="str">
            <v>LT25NT</v>
          </cell>
          <cell r="I167" t="str">
            <v>Đường Liên xã Long Đức - Lộc An qua xã Lộc An</v>
          </cell>
          <cell r="J167" t="str">
            <v>đường tỉnh 769 đến giáp ranh xã Lộc An</v>
          </cell>
          <cell r="K167" t="str">
            <v>ONT</v>
          </cell>
          <cell r="L167">
            <v>6000</v>
          </cell>
        </row>
        <row r="168">
          <cell r="H168" t="str">
            <v>LT25NT</v>
          </cell>
          <cell r="I168" t="str">
            <v>Đường Liên xã Long Đức - Lộc An qua xã Lộc An</v>
          </cell>
          <cell r="J168" t="str">
            <v>đường tỉnh 769 đến giáp ranh xã Lộc An</v>
          </cell>
          <cell r="K168" t="str">
            <v>ONT</v>
          </cell>
          <cell r="L168">
            <v>3750</v>
          </cell>
        </row>
        <row r="169">
          <cell r="H169" t="str">
            <v>LT23NT2</v>
          </cell>
          <cell r="I169" t="str">
            <v>Đường Liên xã Long Đức - Lộc An đoạn qua xã Long Đức</v>
          </cell>
          <cell r="J169" t="str">
            <v>từ UBND xã Long Đức qua nhà máy mủ Cao su Long Thành đến đường Lê Quang Định giáp thị trấn Long Thành)</v>
          </cell>
          <cell r="K169" t="str">
            <v>ONT</v>
          </cell>
          <cell r="M169">
            <v>4500</v>
          </cell>
          <cell r="N169">
            <v>3200</v>
          </cell>
          <cell r="O169">
            <v>2400</v>
          </cell>
        </row>
        <row r="170">
          <cell r="H170" t="str">
            <v>LT24NT</v>
          </cell>
          <cell r="I170" t="str">
            <v>Đường Liên xã Long Đức - Lộc An đoạn qua xã Long Đức</v>
          </cell>
          <cell r="J170" t="str">
            <v>đoạn từ nhà máy mủ cao su đến giáp ranh xã Lộc An</v>
          </cell>
          <cell r="K170" t="str">
            <v>ONT</v>
          </cell>
          <cell r="M170">
            <v>4500</v>
          </cell>
          <cell r="N170">
            <v>3200</v>
          </cell>
          <cell r="O170">
            <v>2400</v>
          </cell>
        </row>
        <row r="171">
          <cell r="H171" t="str">
            <v>LT23DT</v>
          </cell>
          <cell r="I171" t="str">
            <v>Đường Hoàng Minh Châu</v>
          </cell>
          <cell r="J171" t="str">
            <v>từ đầu đường Trần Quang Khải đến hết ranh giới TT.Long Thành</v>
          </cell>
          <cell r="K171" t="str">
            <v>ODT</v>
          </cell>
          <cell r="L171">
            <v>8600</v>
          </cell>
          <cell r="M171">
            <v>4200</v>
          </cell>
          <cell r="N171">
            <v>3100</v>
          </cell>
          <cell r="O171">
            <v>2300</v>
          </cell>
        </row>
        <row r="172">
          <cell r="H172" t="str">
            <v>LT23DT</v>
          </cell>
          <cell r="I172" t="str">
            <v>Đường Hoàng Minh Châu</v>
          </cell>
          <cell r="J172" t="str">
            <v>từ đầu đường Trần Quang Khải đến hết ranh giới TT.Long Thành</v>
          </cell>
          <cell r="K172" t="str">
            <v>ODT</v>
          </cell>
          <cell r="L172">
            <v>6880</v>
          </cell>
        </row>
        <row r="173">
          <cell r="H173" t="str">
            <v>LT23DT</v>
          </cell>
          <cell r="I173" t="str">
            <v>Đường Hoàng Minh Châu</v>
          </cell>
          <cell r="J173" t="str">
            <v>từ đầu đường Trần Quang Khải đến hết ranh giới TT.Long Thành</v>
          </cell>
          <cell r="K173" t="str">
            <v>ODT</v>
          </cell>
          <cell r="L173">
            <v>4300</v>
          </cell>
        </row>
        <row r="174">
          <cell r="H174" t="str">
            <v>LT24DT</v>
          </cell>
          <cell r="I174" t="str">
            <v>Đường Hoàng Tam Kỳ</v>
          </cell>
          <cell r="J174" t="str">
            <v>từ đường Hoàng Minh Châu đến đường liên xã An Phước - thị trấn Long Thành</v>
          </cell>
          <cell r="K174" t="str">
            <v>ODT</v>
          </cell>
          <cell r="L174">
            <v>7800</v>
          </cell>
          <cell r="M174">
            <v>3800</v>
          </cell>
          <cell r="N174">
            <v>2900</v>
          </cell>
          <cell r="O174">
            <v>2200</v>
          </cell>
        </row>
        <row r="175">
          <cell r="H175" t="str">
            <v>LT24DT</v>
          </cell>
          <cell r="I175" t="str">
            <v>Đường Hoàng Tam Kỳ</v>
          </cell>
          <cell r="J175" t="str">
            <v>từ đường Hoàng Minh Châu đến đường liên xã An Phước - thị trấn Long Thành</v>
          </cell>
          <cell r="K175" t="str">
            <v>ODT</v>
          </cell>
          <cell r="L175">
            <v>6240</v>
          </cell>
        </row>
        <row r="176">
          <cell r="H176" t="str">
            <v>LT24DT</v>
          </cell>
          <cell r="I176" t="str">
            <v>Đường Hoàng Tam Kỳ</v>
          </cell>
          <cell r="J176" t="str">
            <v>từ đường Hoàng Minh Châu đến đường liên xã An Phước - thị trấn Long Thành</v>
          </cell>
          <cell r="K176" t="str">
            <v>ODT</v>
          </cell>
          <cell r="L176">
            <v>3900</v>
          </cell>
        </row>
        <row r="177">
          <cell r="H177" t="str">
            <v>LT18DT</v>
          </cell>
          <cell r="I177" t="str">
            <v>Đường Nguyễn Hải</v>
          </cell>
          <cell r="J177" t="str">
            <v>đoạn từ ranh xã An Phước - TT - Long Thành</v>
          </cell>
          <cell r="K177" t="str">
            <v>ODT</v>
          </cell>
          <cell r="L177">
            <v>8600</v>
          </cell>
          <cell r="M177">
            <v>4200</v>
          </cell>
          <cell r="N177">
            <v>3100</v>
          </cell>
          <cell r="O177">
            <v>2300</v>
          </cell>
        </row>
        <row r="178">
          <cell r="H178" t="str">
            <v>LT18DT</v>
          </cell>
          <cell r="I178" t="str">
            <v>Đường Nguyễn Hải</v>
          </cell>
          <cell r="J178" t="str">
            <v>đoạn từ ranh xã An Phước - TT - Long Thành</v>
          </cell>
          <cell r="K178" t="str">
            <v>ODT</v>
          </cell>
          <cell r="L178">
            <v>6880</v>
          </cell>
        </row>
        <row r="179">
          <cell r="H179" t="str">
            <v>LT18DT</v>
          </cell>
          <cell r="I179" t="str">
            <v>Đường Nguyễn Hải</v>
          </cell>
          <cell r="J179" t="str">
            <v>đoạn từ ranh xã An Phước - TT - Long Thành</v>
          </cell>
          <cell r="K179" t="str">
            <v>ODT</v>
          </cell>
          <cell r="L179">
            <v>4300</v>
          </cell>
        </row>
        <row r="180">
          <cell r="H180" t="str">
            <v>LT28NT2</v>
          </cell>
          <cell r="I180" t="str">
            <v xml:space="preserve">Đường Nguyễn Hải </v>
          </cell>
          <cell r="J180" t="str">
            <v>đoạn từ ranh xã An Phước - TT - Long Thành</v>
          </cell>
          <cell r="K180" t="str">
            <v>ONT</v>
          </cell>
          <cell r="L180">
            <v>8600</v>
          </cell>
          <cell r="M180">
            <v>3700</v>
          </cell>
          <cell r="N180">
            <v>2900</v>
          </cell>
          <cell r="O180">
            <v>2200</v>
          </cell>
        </row>
        <row r="181">
          <cell r="H181" t="str">
            <v>LT28NT2</v>
          </cell>
          <cell r="I181" t="str">
            <v xml:space="preserve">Đường Nguyễn Hải </v>
          </cell>
          <cell r="J181" t="str">
            <v>đoạn từ ranh xã An Phước - TT - Long Thành</v>
          </cell>
          <cell r="K181" t="str">
            <v>ONT</v>
          </cell>
          <cell r="L181">
            <v>6880</v>
          </cell>
        </row>
        <row r="182">
          <cell r="H182" t="str">
            <v>LT28NT2</v>
          </cell>
          <cell r="I182" t="str">
            <v xml:space="preserve">Đường Nguyễn Hải </v>
          </cell>
          <cell r="J182" t="str">
            <v>đoạn từ ranh xã An Phước - TT - Long Thành</v>
          </cell>
          <cell r="K182" t="str">
            <v>ONT</v>
          </cell>
          <cell r="L182">
            <v>4300</v>
          </cell>
        </row>
        <row r="183">
          <cell r="H183" t="str">
            <v>LT17NT2</v>
          </cell>
          <cell r="I183" t="str">
            <v xml:space="preserve">Đường Nguyễn Hải </v>
          </cell>
          <cell r="J183" t="str">
            <v>Đoạn từ ngã 3 Phước Nguyên đến ranh TT.Long Thành</v>
          </cell>
          <cell r="K183" t="str">
            <v>ONT</v>
          </cell>
          <cell r="N183">
            <v>2900</v>
          </cell>
          <cell r="O183">
            <v>2200</v>
          </cell>
        </row>
        <row r="184">
          <cell r="H184" t="str">
            <v>LT4NT2_D2</v>
          </cell>
          <cell r="I184" t="str">
            <v>Hương lộ 21</v>
          </cell>
          <cell r="J184" t="str">
            <v xml:space="preserve"> Đoạn qua xã Tam An</v>
          </cell>
          <cell r="K184" t="str">
            <v>ONT</v>
          </cell>
          <cell r="O184">
            <v>1700</v>
          </cell>
        </row>
        <row r="185">
          <cell r="H185" t="str">
            <v>TB3DT</v>
          </cell>
          <cell r="I185" t="str">
            <v>Đường từ 29 tháng 4</v>
          </cell>
          <cell r="K185" t="str">
            <v>ODT</v>
          </cell>
          <cell r="L185">
            <v>11000</v>
          </cell>
        </row>
        <row r="186">
          <cell r="H186" t="str">
            <v>TB4DT_D2</v>
          </cell>
          <cell r="I186" t="str">
            <v>Đường 30 tháng 4</v>
          </cell>
          <cell r="J186" t="str">
            <v>Đoạn từ Quốc lộ 1 đến đường Nam Kỳ Khởi Nghĩa</v>
          </cell>
          <cell r="K186" t="str">
            <v>ODT</v>
          </cell>
          <cell r="L186">
            <v>10000</v>
          </cell>
        </row>
        <row r="187">
          <cell r="H187" t="str">
            <v>TB37DT</v>
          </cell>
          <cell r="I187" t="str">
            <v>Đường Nguyễn Văn Cừ</v>
          </cell>
          <cell r="K187" t="str">
            <v>ODT</v>
          </cell>
          <cell r="L187">
            <v>7000</v>
          </cell>
        </row>
        <row r="188">
          <cell r="H188" t="str">
            <v>TB1DT</v>
          </cell>
          <cell r="I188" t="str">
            <v>Quốc lộ 1</v>
          </cell>
          <cell r="J188" t="str">
            <v>Đoạn từ giáp ranh thị trấn Trảng Bom đến nhà thờ Lộc Hòa</v>
          </cell>
          <cell r="K188" t="str">
            <v>ONT</v>
          </cell>
          <cell r="L188">
            <v>14250</v>
          </cell>
        </row>
        <row r="189">
          <cell r="H189" t="str">
            <v>TB3NT1_D1</v>
          </cell>
          <cell r="I189" t="str">
            <v xml:space="preserve">Đường tỉnh 767 </v>
          </cell>
          <cell r="J189" t="str">
            <v>Đường tỉnh 767 , đoạn từ ngã 3 Trị An đến Công ty Việt Vinh</v>
          </cell>
          <cell r="K189" t="str">
            <v>ONT</v>
          </cell>
          <cell r="L189">
            <v>30030</v>
          </cell>
        </row>
        <row r="190">
          <cell r="H190" t="str">
            <v>TB3DT</v>
          </cell>
          <cell r="I190" t="str">
            <v>Đường từ 29 tháng 4</v>
          </cell>
          <cell r="K190" t="str">
            <v>ODT</v>
          </cell>
          <cell r="L190">
            <v>11000</v>
          </cell>
        </row>
        <row r="191">
          <cell r="H191" t="str">
            <v>TB4DT_D2</v>
          </cell>
          <cell r="I191" t="str">
            <v>Đường 30 tháng 4</v>
          </cell>
          <cell r="J191" t="str">
            <v>Đoạn từ Quốc lộ 1 đến đường Nam Kỳ Khởi Nghĩa</v>
          </cell>
          <cell r="K191" t="str">
            <v>ODT</v>
          </cell>
          <cell r="L191">
            <v>10000</v>
          </cell>
        </row>
        <row r="192">
          <cell r="H192" t="str">
            <v>TB37DT</v>
          </cell>
          <cell r="I192" t="str">
            <v>Đường Nguyễn Văn Cừ</v>
          </cell>
          <cell r="K192" t="str">
            <v>ODT</v>
          </cell>
          <cell r="L192">
            <v>7000</v>
          </cell>
        </row>
        <row r="193">
          <cell r="H193" t="str">
            <v>TB14DT</v>
          </cell>
          <cell r="I193" t="str">
            <v>Đường Hoàng Việt</v>
          </cell>
          <cell r="K193" t="str">
            <v>ODT</v>
          </cell>
          <cell r="L193">
            <v>5000</v>
          </cell>
        </row>
        <row r="194">
          <cell r="H194" t="str">
            <v>TB54DT</v>
          </cell>
          <cell r="I194" t="str">
            <v>Quốc lộ 1 (trừ những đoạn đã có đường song hành)</v>
          </cell>
          <cell r="K194" t="str">
            <v>ODT</v>
          </cell>
          <cell r="L194">
            <v>8780.4</v>
          </cell>
        </row>
        <row r="195">
          <cell r="H195" t="str">
            <v>LT1NT1_D7</v>
          </cell>
          <cell r="I195" t="str">
            <v>Đường Quốc lộ 51</v>
          </cell>
          <cell r="J195" t="str">
            <v>đoạn từ vòng xoay đường cao tốc Long Thành - Dầu Giây đến cầu Suối Cả)</v>
          </cell>
          <cell r="K195" t="str">
            <v>ONT</v>
          </cell>
          <cell r="L195">
            <v>9869</v>
          </cell>
          <cell r="M195">
            <v>4852</v>
          </cell>
          <cell r="N195">
            <v>3705</v>
          </cell>
          <cell r="O195">
            <v>2901</v>
          </cell>
        </row>
        <row r="196">
          <cell r="H196" t="str">
            <v>LT27NT2</v>
          </cell>
          <cell r="I196" t="str">
            <v>Đường vào Khu khai thác đá Long An</v>
          </cell>
          <cell r="J196" t="str">
            <v>từ Quốc lộ 51 đến ranh giới sân bay Quốc tế Long Thành</v>
          </cell>
          <cell r="K196" t="str">
            <v>ONT</v>
          </cell>
          <cell r="L196">
            <v>8788</v>
          </cell>
          <cell r="M196">
            <v>3918</v>
          </cell>
          <cell r="N196">
            <v>3142</v>
          </cell>
          <cell r="O196">
            <v>2485</v>
          </cell>
        </row>
        <row r="197">
          <cell r="H197" t="str">
            <v>LT16NT2</v>
          </cell>
          <cell r="I197" t="str">
            <v>Đường Bưng Môn đoạn qua xã Long An</v>
          </cell>
          <cell r="J197" t="str">
            <v>từ Quốc lộ 51 đến đường tỉnh 769</v>
          </cell>
          <cell r="K197" t="str">
            <v>ONT</v>
          </cell>
          <cell r="L197">
            <v>0</v>
          </cell>
          <cell r="M197">
            <v>4107</v>
          </cell>
          <cell r="N197">
            <v>3142</v>
          </cell>
          <cell r="O197">
            <v>2485</v>
          </cell>
        </row>
        <row r="198">
          <cell r="H198" t="str">
            <v>LT10NT2</v>
          </cell>
          <cell r="I198" t="str">
            <v>Đường Hương lộ 12 (đường Bà Ký)</v>
          </cell>
          <cell r="J198" t="str">
            <v>từ Quốc lộ 51 đến giáp ranh huyện Nhơn Trạch</v>
          </cell>
          <cell r="K198" t="str">
            <v>ONT</v>
          </cell>
          <cell r="L198">
            <v>8982</v>
          </cell>
        </row>
        <row r="199">
          <cell r="H199" t="str">
            <v>LT44NT</v>
          </cell>
          <cell r="I199" t="str">
            <v>Đường Xóm Trầu</v>
          </cell>
          <cell r="J199" t="str">
            <v>từ Quốc lộ 51 đến đường Bàu Giao</v>
          </cell>
          <cell r="K199" t="str">
            <v>ONT</v>
          </cell>
          <cell r="L199">
            <v>6495</v>
          </cell>
          <cell r="M199">
            <v>3220</v>
          </cell>
          <cell r="N199">
            <v>2577</v>
          </cell>
          <cell r="O199">
            <v>2243</v>
          </cell>
        </row>
      </sheetData>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D5010-2C88-430E-93EE-3C177F72918C}">
  <sheetPr codeName="Sheet8"/>
  <dimension ref="A1:C40"/>
  <sheetViews>
    <sheetView topLeftCell="A28" workbookViewId="0">
      <selection activeCell="H7" sqref="H7:J7"/>
    </sheetView>
  </sheetViews>
  <sheetFormatPr defaultRowHeight="15"/>
  <cols>
    <col min="1" max="1" width="3.85546875" bestFit="1" customWidth="1"/>
    <col min="2" max="2" width="41.7109375" customWidth="1"/>
    <col min="3" max="3" width="19.7109375" customWidth="1"/>
  </cols>
  <sheetData>
    <row r="1" spans="1:3" ht="78.75">
      <c r="A1" s="346" t="s">
        <v>2</v>
      </c>
      <c r="B1" s="346" t="s">
        <v>6384</v>
      </c>
      <c r="C1" s="346" t="s">
        <v>6385</v>
      </c>
    </row>
    <row r="2" spans="1:3" ht="47.25">
      <c r="A2" s="347">
        <v>1</v>
      </c>
      <c r="B2" s="348" t="s">
        <v>6386</v>
      </c>
      <c r="C2" s="349"/>
    </row>
    <row r="3" spans="1:3" ht="63">
      <c r="A3" s="350"/>
      <c r="B3" s="348" t="s">
        <v>4631</v>
      </c>
      <c r="C3" s="351">
        <v>21000</v>
      </c>
    </row>
    <row r="4" spans="1:3" ht="47.25">
      <c r="A4" s="350"/>
      <c r="B4" s="348" t="s">
        <v>4620</v>
      </c>
      <c r="C4" s="351">
        <v>21000</v>
      </c>
    </row>
    <row r="5" spans="1:3" ht="15.75">
      <c r="A5" s="350"/>
      <c r="B5" s="348" t="s">
        <v>6387</v>
      </c>
      <c r="C5" s="351">
        <v>21000</v>
      </c>
    </row>
    <row r="6" spans="1:3" ht="15.75">
      <c r="A6" s="350"/>
      <c r="B6" s="348" t="s">
        <v>6388</v>
      </c>
      <c r="C6" s="351">
        <v>21000</v>
      </c>
    </row>
    <row r="7" spans="1:3" ht="15.75">
      <c r="A7" s="350"/>
      <c r="B7" s="348" t="s">
        <v>1022</v>
      </c>
      <c r="C7" s="351">
        <v>14700</v>
      </c>
    </row>
    <row r="8" spans="1:3" ht="31.5">
      <c r="A8" s="347">
        <v>2</v>
      </c>
      <c r="B8" s="348" t="s">
        <v>6389</v>
      </c>
      <c r="C8" s="349"/>
    </row>
    <row r="9" spans="1:3" ht="31.5">
      <c r="A9" s="350"/>
      <c r="B9" s="348" t="s">
        <v>6390</v>
      </c>
      <c r="C9" s="351">
        <v>14700</v>
      </c>
    </row>
    <row r="10" spans="1:3" ht="31.5">
      <c r="A10" s="347">
        <v>3</v>
      </c>
      <c r="B10" s="348" t="s">
        <v>6391</v>
      </c>
      <c r="C10" s="349"/>
    </row>
    <row r="11" spans="1:3" ht="31.5">
      <c r="A11" s="350"/>
      <c r="B11" s="348" t="s">
        <v>4628</v>
      </c>
      <c r="C11" s="351">
        <v>21000</v>
      </c>
    </row>
    <row r="12" spans="1:3" ht="15.75">
      <c r="A12" s="350"/>
      <c r="B12" s="348" t="s">
        <v>1022</v>
      </c>
      <c r="C12" s="351">
        <v>14700</v>
      </c>
    </row>
    <row r="13" spans="1:3" ht="15.75">
      <c r="A13" s="347">
        <v>4</v>
      </c>
      <c r="B13" s="348" t="s">
        <v>6392</v>
      </c>
      <c r="C13" s="349"/>
    </row>
    <row r="14" spans="1:3" ht="31.5">
      <c r="A14" s="350"/>
      <c r="B14" s="348" t="s">
        <v>6393</v>
      </c>
      <c r="C14" s="351">
        <v>14700</v>
      </c>
    </row>
    <row r="15" spans="1:3" ht="15.75">
      <c r="A15" s="347">
        <v>5</v>
      </c>
      <c r="B15" s="348" t="s">
        <v>6394</v>
      </c>
      <c r="C15" s="349"/>
    </row>
    <row r="16" spans="1:3" ht="15.75">
      <c r="A16" s="350"/>
      <c r="B16" s="348" t="s">
        <v>6387</v>
      </c>
      <c r="C16" s="351">
        <v>21000</v>
      </c>
    </row>
    <row r="17" spans="1:3" ht="15.75">
      <c r="A17" s="350"/>
      <c r="B17" s="348" t="s">
        <v>6388</v>
      </c>
      <c r="C17" s="351">
        <v>21000</v>
      </c>
    </row>
    <row r="18" spans="1:3" ht="15.75">
      <c r="A18" s="350"/>
      <c r="B18" s="348" t="s">
        <v>1022</v>
      </c>
      <c r="C18" s="351">
        <v>14700</v>
      </c>
    </row>
    <row r="19" spans="1:3" ht="15.75">
      <c r="A19" s="347">
        <v>6</v>
      </c>
      <c r="B19" s="348" t="s">
        <v>6395</v>
      </c>
      <c r="C19" s="349"/>
    </row>
    <row r="20" spans="1:3" ht="15.75">
      <c r="A20" s="350"/>
      <c r="B20" s="348" t="s">
        <v>6396</v>
      </c>
      <c r="C20" s="351">
        <v>21000</v>
      </c>
    </row>
    <row r="21" spans="1:3" ht="31.5">
      <c r="A21" s="350"/>
      <c r="B21" s="348" t="s">
        <v>4613</v>
      </c>
      <c r="C21" s="351">
        <v>23000</v>
      </c>
    </row>
    <row r="22" spans="1:3" ht="15.75">
      <c r="A22" s="350"/>
      <c r="B22" s="348" t="s">
        <v>1022</v>
      </c>
      <c r="C22" s="351">
        <v>16000</v>
      </c>
    </row>
    <row r="23" spans="1:3" ht="31.5">
      <c r="A23" s="347">
        <v>7</v>
      </c>
      <c r="B23" s="348" t="s">
        <v>6397</v>
      </c>
      <c r="C23" s="349"/>
    </row>
    <row r="24" spans="1:3" ht="15.75">
      <c r="A24" s="350"/>
      <c r="B24" s="348" t="s">
        <v>4359</v>
      </c>
      <c r="C24" s="351">
        <v>35000</v>
      </c>
    </row>
    <row r="25" spans="1:3" ht="15.75">
      <c r="A25" s="350"/>
      <c r="B25" s="348" t="s">
        <v>1022</v>
      </c>
      <c r="C25" s="351">
        <v>24500</v>
      </c>
    </row>
    <row r="26" spans="1:3" ht="15.75">
      <c r="A26" s="347">
        <v>8</v>
      </c>
      <c r="B26" s="348" t="s">
        <v>6398</v>
      </c>
      <c r="C26" s="349"/>
    </row>
    <row r="27" spans="1:3" ht="15.75">
      <c r="A27" s="350"/>
      <c r="B27" s="348" t="s">
        <v>4798</v>
      </c>
      <c r="C27" s="351">
        <v>16000</v>
      </c>
    </row>
    <row r="28" spans="1:3" ht="15.75">
      <c r="A28" s="350"/>
      <c r="B28" s="348" t="s">
        <v>1022</v>
      </c>
      <c r="C28" s="351">
        <v>11200</v>
      </c>
    </row>
    <row r="29" spans="1:3" ht="15.75">
      <c r="A29" s="347">
        <v>9</v>
      </c>
      <c r="B29" s="348" t="s">
        <v>6399</v>
      </c>
      <c r="C29" s="349"/>
    </row>
    <row r="30" spans="1:3" ht="15.75">
      <c r="A30" s="350"/>
      <c r="B30" s="348" t="s">
        <v>4798</v>
      </c>
      <c r="C30" s="351">
        <v>16000</v>
      </c>
    </row>
    <row r="31" spans="1:3" ht="31.5">
      <c r="A31" s="350"/>
      <c r="B31" s="348" t="s">
        <v>4791</v>
      </c>
      <c r="C31" s="351">
        <v>16000</v>
      </c>
    </row>
    <row r="32" spans="1:3" ht="15.75">
      <c r="A32" s="350"/>
      <c r="B32" s="348" t="s">
        <v>1022</v>
      </c>
      <c r="C32" s="351">
        <v>11200</v>
      </c>
    </row>
    <row r="33" spans="1:3" ht="31.5">
      <c r="A33" s="347">
        <v>10</v>
      </c>
      <c r="B33" s="348" t="s">
        <v>6400</v>
      </c>
      <c r="C33" s="349"/>
    </row>
    <row r="34" spans="1:3" ht="31.5">
      <c r="A34" s="350"/>
      <c r="B34" s="348" t="s">
        <v>6401</v>
      </c>
      <c r="C34" s="351">
        <v>20000</v>
      </c>
    </row>
    <row r="35" spans="1:3" ht="15.75">
      <c r="A35" s="350"/>
      <c r="B35" s="348" t="s">
        <v>1022</v>
      </c>
      <c r="C35" s="351">
        <v>14000</v>
      </c>
    </row>
    <row r="36" spans="1:3" ht="15.75">
      <c r="A36" s="347">
        <v>11</v>
      </c>
      <c r="B36" s="348" t="s">
        <v>6402</v>
      </c>
      <c r="C36" s="349"/>
    </row>
    <row r="37" spans="1:3" ht="31.5">
      <c r="A37" s="350"/>
      <c r="B37" s="348" t="s">
        <v>6403</v>
      </c>
      <c r="C37" s="351">
        <v>21000</v>
      </c>
    </row>
    <row r="38" spans="1:3" ht="15.75">
      <c r="A38" s="350"/>
      <c r="B38" s="348" t="s">
        <v>1022</v>
      </c>
      <c r="C38" s="351">
        <v>14700</v>
      </c>
    </row>
    <row r="39" spans="1:3" ht="15.75">
      <c r="A39" s="347">
        <v>12</v>
      </c>
      <c r="B39" s="348" t="s">
        <v>6404</v>
      </c>
      <c r="C39" s="349"/>
    </row>
    <row r="40" spans="1:3" ht="31.5">
      <c r="A40" s="350"/>
      <c r="B40" s="348" t="s">
        <v>6405</v>
      </c>
      <c r="C40" s="351">
        <v>11200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156" zoomScale="85" zoomScaleNormal="85" zoomScaleSheetLayoutView="100" workbookViewId="0">
      <selection activeCell="H7" sqref="H7:J7"/>
    </sheetView>
  </sheetViews>
  <sheetFormatPr defaultRowHeight="18.75"/>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row r="2" spans="1:65" s="1" customFormat="1" ht="8.25" hidden="1" customHeight="1">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c r="A3" s="18"/>
      <c r="B3" s="18"/>
      <c r="C3" s="18"/>
      <c r="D3" s="18"/>
      <c r="E3" s="18"/>
      <c r="F3" s="391" t="s">
        <v>4229</v>
      </c>
      <c r="G3" s="391"/>
      <c r="H3" s="391"/>
      <c r="I3" s="391"/>
      <c r="J3" s="391"/>
      <c r="K3" s="391"/>
      <c r="L3" s="391"/>
      <c r="M3" s="391"/>
      <c r="N3" s="391"/>
      <c r="O3" s="391"/>
      <c r="P3" s="391"/>
      <c r="Q3" s="391"/>
      <c r="R3" s="391"/>
      <c r="S3" s="391"/>
      <c r="T3" s="391"/>
      <c r="U3" s="391"/>
      <c r="V3" s="391"/>
      <c r="W3" s="391"/>
      <c r="X3" s="391"/>
      <c r="Y3" s="391"/>
      <c r="Z3" s="391"/>
      <c r="AA3" s="391"/>
      <c r="AB3" s="391"/>
      <c r="AC3" s="391"/>
      <c r="AD3" s="391"/>
      <c r="AE3" s="391"/>
      <c r="AF3" s="391"/>
      <c r="AG3" s="391"/>
      <c r="AH3" s="391"/>
      <c r="AI3" s="391"/>
      <c r="AJ3" s="391"/>
      <c r="AK3" s="391"/>
      <c r="AL3" s="391"/>
      <c r="AM3" s="391"/>
      <c r="AN3" s="391"/>
      <c r="AO3" s="20"/>
      <c r="AP3" s="21"/>
      <c r="AQ3" s="21"/>
      <c r="AR3" s="22"/>
      <c r="AS3" s="23"/>
      <c r="AT3" s="23"/>
      <c r="AU3" s="23"/>
      <c r="AV3" s="23"/>
      <c r="AW3" s="20"/>
      <c r="AX3" s="19"/>
      <c r="AY3" s="24"/>
      <c r="AZ3" s="24"/>
      <c r="BA3" s="24"/>
      <c r="BB3" s="24"/>
      <c r="BC3" s="25"/>
      <c r="BD3" s="25"/>
      <c r="BE3" s="25"/>
      <c r="BF3" s="25"/>
    </row>
    <row r="4" spans="1:65" ht="21.75" customHeight="1">
      <c r="A4" s="18"/>
      <c r="B4" s="18"/>
      <c r="C4" s="18"/>
      <c r="D4" s="18"/>
      <c r="E4" s="18"/>
      <c r="F4" s="391" t="s">
        <v>4230</v>
      </c>
      <c r="G4" s="391"/>
      <c r="H4" s="391"/>
      <c r="I4" s="391"/>
      <c r="J4" s="391"/>
      <c r="K4" s="391"/>
      <c r="L4" s="391"/>
      <c r="M4" s="391"/>
      <c r="N4" s="391"/>
      <c r="O4" s="391"/>
      <c r="P4" s="391"/>
      <c r="Q4" s="391"/>
      <c r="R4" s="391"/>
      <c r="S4" s="391"/>
      <c r="T4" s="391"/>
      <c r="U4" s="391"/>
      <c r="V4" s="391"/>
      <c r="W4" s="391"/>
      <c r="X4" s="391"/>
      <c r="Y4" s="391"/>
      <c r="Z4" s="391"/>
      <c r="AA4" s="391"/>
      <c r="AB4" s="391"/>
      <c r="AC4" s="391"/>
      <c r="AD4" s="391"/>
      <c r="AE4" s="391"/>
      <c r="AF4" s="391"/>
      <c r="AG4" s="391"/>
      <c r="AH4" s="391"/>
      <c r="AI4" s="391"/>
      <c r="AJ4" s="391"/>
      <c r="AK4" s="391"/>
      <c r="AL4" s="391"/>
      <c r="AM4" s="391"/>
      <c r="AN4" s="391"/>
      <c r="AO4" s="211"/>
      <c r="AP4" s="212"/>
      <c r="AQ4" s="212"/>
      <c r="AR4" s="213"/>
      <c r="AS4" s="214"/>
      <c r="AT4" s="214"/>
      <c r="AU4" s="214"/>
      <c r="AV4" s="214"/>
      <c r="AW4" s="20"/>
      <c r="AX4" s="19"/>
      <c r="AY4" s="24"/>
      <c r="AZ4" s="24"/>
      <c r="BA4" s="24"/>
      <c r="BB4" s="24"/>
      <c r="BC4" s="25"/>
      <c r="BD4" s="25"/>
      <c r="BE4" s="25"/>
      <c r="BF4" s="25"/>
    </row>
    <row r="5" spans="1:65" ht="41.25" customHeight="1">
      <c r="A5" s="18"/>
      <c r="B5" s="18"/>
      <c r="C5" s="18"/>
      <c r="D5" s="18"/>
      <c r="E5" s="18"/>
      <c r="F5" s="392" t="s">
        <v>0</v>
      </c>
      <c r="G5" s="392"/>
      <c r="H5" s="392"/>
      <c r="I5" s="392"/>
      <c r="J5" s="392"/>
      <c r="K5" s="392"/>
      <c r="L5" s="392"/>
      <c r="M5" s="392"/>
      <c r="N5" s="392"/>
      <c r="O5" s="392"/>
      <c r="P5" s="392"/>
      <c r="Q5" s="392"/>
      <c r="R5" s="392"/>
      <c r="S5" s="392"/>
      <c r="T5" s="392"/>
      <c r="U5" s="392"/>
      <c r="V5" s="392"/>
      <c r="W5" s="392"/>
      <c r="X5" s="392"/>
      <c r="Y5" s="392"/>
      <c r="Z5" s="392"/>
      <c r="AA5" s="392"/>
      <c r="AB5" s="392"/>
      <c r="AC5" s="392"/>
      <c r="AD5" s="392"/>
      <c r="AE5" s="392"/>
      <c r="AF5" s="392"/>
      <c r="AG5" s="392"/>
      <c r="AH5" s="392"/>
      <c r="AI5" s="392"/>
      <c r="AJ5" s="392"/>
      <c r="AK5" s="392"/>
      <c r="AL5" s="392"/>
      <c r="AM5" s="392"/>
      <c r="AN5" s="392"/>
      <c r="AO5" s="392"/>
      <c r="AP5" s="393"/>
      <c r="AQ5" s="393"/>
      <c r="AR5" s="394"/>
      <c r="AS5" s="27"/>
      <c r="AT5" s="27"/>
      <c r="AU5" s="27"/>
      <c r="AV5" s="27"/>
      <c r="AW5" s="28"/>
      <c r="AX5" s="26"/>
      <c r="AY5" s="24"/>
      <c r="AZ5" s="24"/>
      <c r="BA5" s="24"/>
      <c r="BB5" s="24"/>
      <c r="BC5" s="25"/>
      <c r="BD5" s="25"/>
      <c r="BE5" s="25"/>
      <c r="BF5" s="25"/>
    </row>
    <row r="6" spans="1:65" s="1" customFormat="1" ht="10.5" hidden="1" customHeight="1">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c r="A7" s="18"/>
      <c r="B7" s="18"/>
      <c r="C7" s="18"/>
      <c r="D7" s="18"/>
      <c r="E7" s="18"/>
      <c r="F7" s="29"/>
      <c r="G7" s="29"/>
      <c r="H7" s="30"/>
      <c r="I7" s="32"/>
      <c r="J7" s="32"/>
      <c r="K7" s="32"/>
      <c r="L7" s="32"/>
      <c r="M7" s="18"/>
      <c r="N7" s="18"/>
      <c r="O7" s="395"/>
      <c r="P7" s="395"/>
      <c r="Q7" s="395"/>
      <c r="R7" s="395"/>
      <c r="S7" s="395"/>
      <c r="T7" s="395"/>
      <c r="U7" s="395"/>
      <c r="V7" s="395"/>
      <c r="W7" s="395"/>
      <c r="X7" s="395"/>
      <c r="Y7" s="395"/>
      <c r="Z7" s="395"/>
      <c r="AA7" s="395"/>
      <c r="AB7" s="395"/>
      <c r="AC7" s="395"/>
      <c r="AD7" s="395"/>
      <c r="AE7" s="395"/>
      <c r="AF7" s="395"/>
      <c r="AG7" s="395"/>
      <c r="AH7" s="395"/>
      <c r="AI7" s="395"/>
      <c r="AJ7" s="395"/>
      <c r="AK7" s="395"/>
      <c r="AL7" s="395"/>
      <c r="AM7" s="395"/>
      <c r="AN7" s="395"/>
      <c r="AO7" s="395"/>
      <c r="AP7" s="396"/>
      <c r="AQ7" s="396"/>
      <c r="AR7" s="397"/>
      <c r="AS7" s="37"/>
      <c r="AT7" s="37"/>
      <c r="AU7" s="37"/>
      <c r="AV7" s="37"/>
      <c r="AW7" s="38"/>
      <c r="AX7" s="38" t="s">
        <v>1</v>
      </c>
      <c r="AY7" s="24"/>
      <c r="AZ7" s="24"/>
      <c r="BA7" s="24"/>
      <c r="BB7" s="24"/>
      <c r="BC7" s="25"/>
      <c r="BD7" s="25"/>
      <c r="BE7" s="25"/>
      <c r="BF7" s="25"/>
    </row>
    <row r="8" spans="1:65" ht="43.5" customHeight="1">
      <c r="A8" s="18"/>
      <c r="B8" s="18"/>
      <c r="C8" s="18"/>
      <c r="D8" s="18"/>
      <c r="E8" s="18"/>
      <c r="F8" s="398" t="s">
        <v>2</v>
      </c>
      <c r="G8" s="88"/>
      <c r="H8" s="398" t="s">
        <v>3</v>
      </c>
      <c r="I8" s="398" t="s">
        <v>4</v>
      </c>
      <c r="J8" s="398" t="s">
        <v>5</v>
      </c>
      <c r="K8" s="88"/>
      <c r="L8" s="398" t="s">
        <v>7</v>
      </c>
      <c r="M8" s="398" t="s">
        <v>8</v>
      </c>
      <c r="N8" s="398"/>
      <c r="O8" s="398"/>
      <c r="P8" s="398"/>
      <c r="Q8" s="39"/>
      <c r="R8" s="39"/>
      <c r="S8" s="39"/>
      <c r="T8" s="39"/>
      <c r="U8" s="398" t="s">
        <v>9</v>
      </c>
      <c r="V8" s="400"/>
      <c r="W8" s="400"/>
      <c r="X8" s="400"/>
      <c r="Y8" s="398" t="s">
        <v>10</v>
      </c>
      <c r="Z8" s="400"/>
      <c r="AA8" s="400"/>
      <c r="AB8" s="400"/>
      <c r="AC8" s="398" t="s">
        <v>11</v>
      </c>
      <c r="AD8" s="398"/>
      <c r="AE8" s="398"/>
      <c r="AF8" s="398"/>
      <c r="AG8" s="398" t="s">
        <v>12</v>
      </c>
      <c r="AH8" s="400"/>
      <c r="AI8" s="400"/>
      <c r="AJ8" s="400"/>
      <c r="AK8" s="398" t="s">
        <v>13</v>
      </c>
      <c r="AL8" s="88"/>
      <c r="AM8" s="398" t="s">
        <v>14</v>
      </c>
      <c r="AN8" s="404" t="s">
        <v>15</v>
      </c>
      <c r="AO8" s="406" t="s">
        <v>16</v>
      </c>
      <c r="AP8" s="407"/>
      <c r="AQ8" s="407"/>
      <c r="AR8" s="408"/>
      <c r="AS8" s="409" t="s">
        <v>17</v>
      </c>
      <c r="AT8" s="410"/>
      <c r="AU8" s="410"/>
      <c r="AV8" s="411"/>
      <c r="AW8" s="398" t="s">
        <v>6</v>
      </c>
      <c r="AX8" s="400" t="s">
        <v>18</v>
      </c>
      <c r="AY8" s="24"/>
      <c r="AZ8" s="24"/>
      <c r="BA8" s="24"/>
      <c r="BB8" s="24"/>
      <c r="BC8" s="25"/>
      <c r="BD8" s="25"/>
      <c r="BE8" s="25"/>
      <c r="BF8" s="25"/>
    </row>
    <row r="9" spans="1:65" s="49" customFormat="1" ht="40.5" customHeight="1">
      <c r="A9" s="40"/>
      <c r="B9" s="40"/>
      <c r="C9" s="40"/>
      <c r="D9" s="40"/>
      <c r="E9" s="40"/>
      <c r="F9" s="399"/>
      <c r="G9" s="41"/>
      <c r="H9" s="399"/>
      <c r="I9" s="399"/>
      <c r="J9" s="399"/>
      <c r="K9" s="41"/>
      <c r="L9" s="399"/>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99"/>
      <c r="AL9" s="41"/>
      <c r="AM9" s="399"/>
      <c r="AN9" s="405"/>
      <c r="AO9" s="42" t="s">
        <v>19</v>
      </c>
      <c r="AP9" s="43" t="s">
        <v>20</v>
      </c>
      <c r="AQ9" s="43" t="s">
        <v>21</v>
      </c>
      <c r="AR9" s="44" t="s">
        <v>22</v>
      </c>
      <c r="AS9" s="45" t="s">
        <v>19</v>
      </c>
      <c r="AT9" s="45" t="s">
        <v>20</v>
      </c>
      <c r="AU9" s="45" t="s">
        <v>21</v>
      </c>
      <c r="AV9" s="45" t="s">
        <v>22</v>
      </c>
      <c r="AW9" s="399"/>
      <c r="AX9" s="401"/>
      <c r="AY9" s="46" t="s">
        <v>23</v>
      </c>
      <c r="AZ9" s="47" t="s">
        <v>24</v>
      </c>
      <c r="BA9" s="47" t="s">
        <v>25</v>
      </c>
      <c r="BB9" s="47" t="s">
        <v>26</v>
      </c>
      <c r="BC9" s="48" t="s">
        <v>27</v>
      </c>
      <c r="BD9" s="48" t="s">
        <v>28</v>
      </c>
      <c r="BE9" s="48" t="s">
        <v>29</v>
      </c>
      <c r="BF9" s="48" t="s">
        <v>30</v>
      </c>
      <c r="BG9" s="40"/>
    </row>
    <row r="10" spans="1:65" s="229" customFormat="1" ht="16.5">
      <c r="A10" s="215"/>
      <c r="B10" s="215"/>
      <c r="C10" s="215"/>
      <c r="D10" s="215"/>
      <c r="E10" s="215" t="s">
        <v>348</v>
      </c>
      <c r="F10" s="216" t="s">
        <v>349</v>
      </c>
      <c r="G10" s="216"/>
      <c r="H10" s="217" t="s">
        <v>348</v>
      </c>
      <c r="I10" s="218" t="s">
        <v>4231</v>
      </c>
      <c r="J10" s="219"/>
      <c r="K10" s="219"/>
      <c r="L10" s="219"/>
      <c r="M10" s="220"/>
      <c r="N10" s="220"/>
      <c r="O10" s="220"/>
      <c r="P10" s="220"/>
      <c r="Q10" s="220"/>
      <c r="R10" s="220"/>
      <c r="S10" s="220"/>
      <c r="T10" s="220"/>
      <c r="U10" s="221"/>
      <c r="V10" s="221"/>
      <c r="W10" s="221"/>
      <c r="X10" s="221"/>
      <c r="Y10" s="221"/>
      <c r="Z10" s="221"/>
      <c r="AA10" s="221"/>
      <c r="AB10" s="221"/>
      <c r="AC10" s="221"/>
      <c r="AD10" s="221"/>
      <c r="AE10" s="221"/>
      <c r="AF10" s="221"/>
      <c r="AG10" s="221"/>
      <c r="AH10" s="221"/>
      <c r="AI10" s="222">
        <f>MIN(AK12:AK288)</f>
        <v>1.3762357117474919</v>
      </c>
      <c r="AJ10" s="222">
        <f>MAX(AK12:AK288)</f>
        <v>5.2910052910052912</v>
      </c>
      <c r="AK10" s="222">
        <f>AVERAGE(AK12:AK295)</f>
        <v>3.0511074054624276</v>
      </c>
      <c r="AL10" s="222"/>
      <c r="AM10" s="221"/>
      <c r="AN10" s="221">
        <v>1.8</v>
      </c>
      <c r="AO10" s="61"/>
      <c r="AP10" s="223"/>
      <c r="AQ10" s="223"/>
      <c r="AR10" s="224"/>
      <c r="AS10" s="59"/>
      <c r="AT10" s="59"/>
      <c r="AU10" s="59"/>
      <c r="AV10" s="59"/>
      <c r="AW10" s="221"/>
      <c r="AX10" s="225" t="s">
        <v>348</v>
      </c>
      <c r="AY10" s="226"/>
      <c r="AZ10" s="227"/>
      <c r="BA10" s="227"/>
      <c r="BB10" s="227"/>
      <c r="BC10" s="228"/>
      <c r="BD10" s="228"/>
      <c r="BE10" s="228"/>
      <c r="BF10" s="228"/>
      <c r="BG10" s="215"/>
    </row>
    <row r="11" spans="1:65" s="235" customFormat="1" ht="31.5">
      <c r="A11" s="83"/>
      <c r="B11" s="83"/>
      <c r="C11" s="83"/>
      <c r="D11" s="83"/>
      <c r="E11" s="83" t="s">
        <v>348</v>
      </c>
      <c r="F11" s="85">
        <v>1</v>
      </c>
      <c r="G11" s="85"/>
      <c r="H11" s="93" t="s">
        <v>4232</v>
      </c>
      <c r="I11" s="84" t="s">
        <v>4233</v>
      </c>
      <c r="J11" s="84" t="s">
        <v>4234</v>
      </c>
      <c r="K11" s="84"/>
      <c r="L11" s="84" t="s">
        <v>4235</v>
      </c>
      <c r="M11" s="85"/>
      <c r="N11" s="85"/>
      <c r="O11" s="85"/>
      <c r="P11" s="85"/>
      <c r="Q11" s="85"/>
      <c r="R11" s="85"/>
      <c r="S11" s="85"/>
      <c r="T11" s="85"/>
      <c r="U11" s="230"/>
      <c r="V11" s="230"/>
      <c r="W11" s="230"/>
      <c r="X11" s="230"/>
      <c r="Y11" s="230"/>
      <c r="Z11" s="230"/>
      <c r="AA11" s="230"/>
      <c r="AB11" s="230"/>
      <c r="AC11" s="230"/>
      <c r="AD11" s="230"/>
      <c r="AE11" s="230"/>
      <c r="AF11" s="230"/>
      <c r="AG11" s="230"/>
      <c r="AH11" s="230"/>
      <c r="AI11" s="230"/>
      <c r="AJ11" s="230"/>
      <c r="AK11" s="86"/>
      <c r="AL11" s="86"/>
      <c r="AM11" s="230"/>
      <c r="AN11" s="230"/>
      <c r="AO11" s="61"/>
      <c r="AP11" s="223"/>
      <c r="AQ11" s="223"/>
      <c r="AR11" s="224"/>
      <c r="AS11" s="59"/>
      <c r="AT11" s="59"/>
      <c r="AU11" s="59"/>
      <c r="AV11" s="59"/>
      <c r="AW11" s="230"/>
      <c r="AX11" s="231" t="s">
        <v>348</v>
      </c>
      <c r="AY11" s="232"/>
      <c r="AZ11" s="233"/>
      <c r="BA11" s="233"/>
      <c r="BB11" s="233"/>
      <c r="BC11" s="234"/>
      <c r="BD11" s="234"/>
      <c r="BE11" s="234"/>
      <c r="BF11" s="234"/>
      <c r="BG11" s="83"/>
      <c r="BJ11" s="236"/>
      <c r="BK11" s="236"/>
      <c r="BL11" s="236"/>
      <c r="BM11" s="236"/>
    </row>
    <row r="12" spans="1:65" s="83" customFormat="1" ht="35.1" customHeight="1">
      <c r="A12" s="83" t="str">
        <f>$H12&amp;"+1"</f>
        <v>BH1DT_D1+1</v>
      </c>
      <c r="B12" s="83" t="str">
        <f>$H12&amp;"+2"</f>
        <v>BH1DT_D1+2</v>
      </c>
      <c r="C12" s="83" t="str">
        <f>$H12&amp;"+3"</f>
        <v>BH1DT_D1+3</v>
      </c>
      <c r="D12" s="83" t="str">
        <f>$H12&amp;"+4"</f>
        <v>BH1DT_D1+4</v>
      </c>
      <c r="E12" s="83" t="s">
        <v>348</v>
      </c>
      <c r="F12" s="85"/>
      <c r="G12" s="85"/>
      <c r="H12" s="237" t="s">
        <v>4236</v>
      </c>
      <c r="I12" s="84" t="s">
        <v>4237</v>
      </c>
      <c r="J12" s="84" t="s">
        <v>4234</v>
      </c>
      <c r="K12" s="84" t="str">
        <f t="shared" ref="K12:K75" si="0">H12</f>
        <v>BH1DT_D1</v>
      </c>
      <c r="L12" s="84" t="s">
        <v>4238</v>
      </c>
      <c r="M12" s="95">
        <v>40000</v>
      </c>
      <c r="N12" s="95">
        <v>16000</v>
      </c>
      <c r="O12" s="95">
        <v>13000</v>
      </c>
      <c r="P12" s="95">
        <v>9000</v>
      </c>
      <c r="Q12" s="95" t="e">
        <f>VLOOKUP(H12&amp;"Vị trí 1",#REF!,9,0)</f>
        <v>#REF!</v>
      </c>
      <c r="R12" s="95" t="e">
        <f>VLOOKUP(H12&amp;"Vị trí 2",#REF!,9,0)</f>
        <v>#REF!</v>
      </c>
      <c r="S12" s="95" t="e">
        <f>VLOOKUP(H12&amp;"Vị trí 3",#REF!,9,0)</f>
        <v>#REF!</v>
      </c>
      <c r="T12" s="95" t="e">
        <f>VLOOKUP(H12&amp;"Vị trí 4",#REF!,9,0)</f>
        <v>#REF!</v>
      </c>
      <c r="U12" s="238"/>
      <c r="V12" s="238"/>
      <c r="W12" s="238" t="e">
        <f>VLOOKUP(C12,#REF!,32,0)</f>
        <v>#REF!</v>
      </c>
      <c r="X12" s="238"/>
      <c r="Y12" s="239"/>
      <c r="Z12" s="239"/>
      <c r="AA12" s="239" t="e">
        <f>W12/O12</f>
        <v>#REF!</v>
      </c>
      <c r="AB12" s="239"/>
      <c r="AC12" s="238"/>
      <c r="AD12" s="238"/>
      <c r="AE12" s="238"/>
      <c r="AF12" s="238"/>
      <c r="AG12" s="239"/>
      <c r="AH12" s="239"/>
      <c r="AI12" s="239"/>
      <c r="AJ12" s="239"/>
      <c r="AK12" s="86">
        <v>2.9477982042957036</v>
      </c>
      <c r="AL12" s="86"/>
      <c r="AM12" s="240"/>
      <c r="AN12" s="240">
        <v>1.7</v>
      </c>
      <c r="AO12" s="98">
        <f t="shared" ref="AO12:AR13" si="1">M12*$AN12</f>
        <v>68000</v>
      </c>
      <c r="AP12" s="98">
        <f t="shared" si="1"/>
        <v>27200</v>
      </c>
      <c r="AQ12" s="98">
        <f t="shared" si="1"/>
        <v>22100</v>
      </c>
      <c r="AR12" s="98">
        <f t="shared" si="1"/>
        <v>15300</v>
      </c>
      <c r="AS12" s="99">
        <f t="shared" ref="AS12:AV13" si="2">IF(AO12&lt;1000,ROUND(AO12,-1),ROUND(AO12,-2))</f>
        <v>68000</v>
      </c>
      <c r="AT12" s="99">
        <f t="shared" si="2"/>
        <v>27200</v>
      </c>
      <c r="AU12" s="99">
        <f t="shared" si="2"/>
        <v>22100</v>
      </c>
      <c r="AV12" s="99">
        <f t="shared" si="2"/>
        <v>15300</v>
      </c>
      <c r="AW12" s="100">
        <f>AO12*0.15</f>
        <v>10200</v>
      </c>
      <c r="AX12" s="241" t="s">
        <v>348</v>
      </c>
      <c r="AY12" s="101">
        <v>28000</v>
      </c>
      <c r="AZ12" s="102">
        <v>11200</v>
      </c>
      <c r="BA12" s="102">
        <v>9100</v>
      </c>
      <c r="BB12" s="102">
        <v>6300</v>
      </c>
      <c r="BC12" s="238">
        <v>24000</v>
      </c>
      <c r="BD12" s="238">
        <v>9600</v>
      </c>
      <c r="BE12" s="238">
        <v>7800</v>
      </c>
      <c r="BF12" s="238">
        <v>5400</v>
      </c>
      <c r="BG12" s="103">
        <f>AV12-AW12</f>
        <v>5100</v>
      </c>
      <c r="BJ12" s="236" t="e">
        <f>M12*#REF!</f>
        <v>#REF!</v>
      </c>
      <c r="BK12" s="236" t="e">
        <f>N12*#REF!</f>
        <v>#REF!</v>
      </c>
      <c r="BL12" s="236" t="e">
        <f>O12*#REF!</f>
        <v>#REF!</v>
      </c>
      <c r="BM12" s="236" t="e">
        <f>P12*#REF!</f>
        <v>#REF!</v>
      </c>
    </row>
    <row r="13" spans="1:65" s="83" customFormat="1" ht="35.1" customHeight="1">
      <c r="A13" s="83" t="str">
        <f t="shared" ref="A13:A76" si="3">$H13&amp;"+1"</f>
        <v>BH1DT_D2+1</v>
      </c>
      <c r="B13" s="83" t="str">
        <f t="shared" ref="B13:B76" si="4">$H13&amp;"+2"</f>
        <v>BH1DT_D2+2</v>
      </c>
      <c r="C13" s="83" t="str">
        <f t="shared" ref="C13:C76" si="5">$H13&amp;"+3"</f>
        <v>BH1DT_D2+3</v>
      </c>
      <c r="D13" s="83" t="str">
        <f t="shared" ref="D13:D76" si="6">$H13&amp;"+4"</f>
        <v>BH1DT_D2+4</v>
      </c>
      <c r="E13" s="83" t="s">
        <v>348</v>
      </c>
      <c r="F13" s="85"/>
      <c r="G13" s="85"/>
      <c r="H13" s="93" t="s">
        <v>4239</v>
      </c>
      <c r="I13" s="84" t="s">
        <v>4240</v>
      </c>
      <c r="J13" s="84" t="s">
        <v>4238</v>
      </c>
      <c r="K13" s="84" t="str">
        <f t="shared" si="0"/>
        <v>BH1DT_D2</v>
      </c>
      <c r="L13" s="84" t="s">
        <v>4235</v>
      </c>
      <c r="M13" s="95">
        <v>35000</v>
      </c>
      <c r="N13" s="95">
        <v>14000</v>
      </c>
      <c r="O13" s="95">
        <v>10000</v>
      </c>
      <c r="P13" s="95">
        <v>7500</v>
      </c>
      <c r="Q13" s="95" t="e">
        <f>VLOOKUP(H13&amp;"Vị trí 1",#REF!,9,0)</f>
        <v>#REF!</v>
      </c>
      <c r="R13" s="95" t="e">
        <f>VLOOKUP(H13&amp;"Vị trí 2",#REF!,9,0)</f>
        <v>#REF!</v>
      </c>
      <c r="S13" s="95" t="e">
        <f>VLOOKUP(H13&amp;"Vị trí 3",#REF!,9,0)</f>
        <v>#REF!</v>
      </c>
      <c r="T13" s="95" t="e">
        <f>VLOOKUP(H13&amp;"Vị trí 4",#REF!,9,0)</f>
        <v>#REF!</v>
      </c>
      <c r="U13" s="238" t="e">
        <f>VLOOKUP(A13,#REF!,32,0)</f>
        <v>#REF!</v>
      </c>
      <c r="V13" s="238" t="e">
        <f>VLOOKUP(B13,#REF!,32,0)</f>
        <v>#REF!</v>
      </c>
      <c r="W13" s="238" t="e">
        <f>VLOOKUP(C13,#REF!,32,0)</f>
        <v>#REF!</v>
      </c>
      <c r="X13" s="238"/>
      <c r="Y13" s="239" t="e">
        <f>U13/M13</f>
        <v>#REF!</v>
      </c>
      <c r="Z13" s="239" t="e">
        <f>V13/N13</f>
        <v>#REF!</v>
      </c>
      <c r="AA13" s="239" t="e">
        <f>W13/O13</f>
        <v>#REF!</v>
      </c>
      <c r="AB13" s="239"/>
      <c r="AC13" s="238"/>
      <c r="AD13" s="238"/>
      <c r="AE13" s="238"/>
      <c r="AF13" s="238"/>
      <c r="AG13" s="239"/>
      <c r="AH13" s="239"/>
      <c r="AI13" s="239"/>
      <c r="AJ13" s="239"/>
      <c r="AK13" s="86">
        <v>3.6763410208281377</v>
      </c>
      <c r="AL13" s="86"/>
      <c r="AM13" s="240"/>
      <c r="AN13" s="240">
        <f>ROUNDDOWN(AK13*$AN$10/$AK$10,1)</f>
        <v>2.1</v>
      </c>
      <c r="AO13" s="98">
        <f t="shared" si="1"/>
        <v>73500</v>
      </c>
      <c r="AP13" s="98">
        <f t="shared" si="1"/>
        <v>29400</v>
      </c>
      <c r="AQ13" s="98">
        <f t="shared" si="1"/>
        <v>21000</v>
      </c>
      <c r="AR13" s="98">
        <f t="shared" si="1"/>
        <v>15750</v>
      </c>
      <c r="AS13" s="99">
        <f t="shared" si="2"/>
        <v>73500</v>
      </c>
      <c r="AT13" s="99">
        <f t="shared" si="2"/>
        <v>29400</v>
      </c>
      <c r="AU13" s="99">
        <f t="shared" si="2"/>
        <v>21000</v>
      </c>
      <c r="AV13" s="99">
        <f t="shared" si="2"/>
        <v>15800</v>
      </c>
      <c r="AW13" s="100">
        <f>AO13*0.15</f>
        <v>11025</v>
      </c>
      <c r="AX13" s="241" t="s">
        <v>348</v>
      </c>
      <c r="AY13" s="101">
        <v>24500</v>
      </c>
      <c r="AZ13" s="102">
        <v>9800</v>
      </c>
      <c r="BA13" s="102">
        <v>7000</v>
      </c>
      <c r="BB13" s="102">
        <v>5250</v>
      </c>
      <c r="BC13" s="238">
        <v>21000</v>
      </c>
      <c r="BD13" s="238">
        <v>8400</v>
      </c>
      <c r="BE13" s="238">
        <v>6000</v>
      </c>
      <c r="BF13" s="238">
        <v>4500</v>
      </c>
      <c r="BG13" s="103">
        <f>AV13-AW13</f>
        <v>4775</v>
      </c>
      <c r="BJ13" s="236" t="e">
        <f>M13*#REF!</f>
        <v>#REF!</v>
      </c>
      <c r="BK13" s="236" t="e">
        <f>N13*#REF!</f>
        <v>#REF!</v>
      </c>
      <c r="BL13" s="236" t="e">
        <f>O13*#REF!</f>
        <v>#REF!</v>
      </c>
      <c r="BM13" s="236" t="e">
        <f>P13*#REF!</f>
        <v>#REF!</v>
      </c>
    </row>
    <row r="14" spans="1:65" s="83" customFormat="1" ht="33" customHeight="1">
      <c r="A14" s="83" t="str">
        <f t="shared" si="3"/>
        <v>BH2DT+1</v>
      </c>
      <c r="B14" s="83" t="str">
        <f t="shared" si="4"/>
        <v>BH2DT+2</v>
      </c>
      <c r="C14" s="83" t="str">
        <f t="shared" si="5"/>
        <v>BH2DT+3</v>
      </c>
      <c r="D14" s="83" t="str">
        <f t="shared" si="6"/>
        <v>BH2DT+4</v>
      </c>
      <c r="E14" s="83" t="s">
        <v>348</v>
      </c>
      <c r="F14" s="85">
        <v>2</v>
      </c>
      <c r="G14" s="85"/>
      <c r="H14" s="93" t="s">
        <v>4241</v>
      </c>
      <c r="I14" s="84" t="s">
        <v>4242</v>
      </c>
      <c r="J14" s="84" t="s">
        <v>4243</v>
      </c>
      <c r="K14" s="84"/>
      <c r="L14" s="84" t="s">
        <v>4244</v>
      </c>
      <c r="M14" s="96"/>
      <c r="N14" s="96"/>
      <c r="O14" s="96"/>
      <c r="P14" s="96"/>
      <c r="Q14" s="95"/>
      <c r="R14" s="95"/>
      <c r="S14" s="95"/>
      <c r="T14" s="95"/>
      <c r="U14" s="238"/>
      <c r="V14" s="238"/>
      <c r="W14" s="238"/>
      <c r="X14" s="238"/>
      <c r="Y14" s="239"/>
      <c r="Z14" s="239"/>
      <c r="AA14" s="239"/>
      <c r="AB14" s="239"/>
      <c r="AC14" s="238"/>
      <c r="AD14" s="238"/>
      <c r="AE14" s="238"/>
      <c r="AF14" s="238"/>
      <c r="AG14" s="239"/>
      <c r="AH14" s="239"/>
      <c r="AI14" s="239"/>
      <c r="AJ14" s="239"/>
      <c r="AK14" s="86"/>
      <c r="AL14" s="86"/>
      <c r="AM14" s="240"/>
      <c r="AN14" s="240"/>
      <c r="AO14" s="98"/>
      <c r="AP14" s="98"/>
      <c r="AQ14" s="98"/>
      <c r="AR14" s="98"/>
      <c r="AS14" s="98"/>
      <c r="AT14" s="98"/>
      <c r="AU14" s="98"/>
      <c r="AV14" s="98"/>
      <c r="AW14" s="60"/>
      <c r="AX14" s="241" t="s">
        <v>348</v>
      </c>
      <c r="AY14" s="101"/>
      <c r="AZ14" s="102"/>
      <c r="BA14" s="102"/>
      <c r="BB14" s="102"/>
      <c r="BC14" s="238"/>
      <c r="BD14" s="238"/>
      <c r="BE14" s="238"/>
      <c r="BF14" s="238"/>
    </row>
    <row r="15" spans="1:65" s="83" customFormat="1" ht="17.25" customHeight="1">
      <c r="A15" s="83" t="str">
        <f t="shared" si="3"/>
        <v>BH2DT_D1+1</v>
      </c>
      <c r="B15" s="83" t="str">
        <f t="shared" si="4"/>
        <v>BH2DT_D1+2</v>
      </c>
      <c r="C15" s="83" t="str">
        <f t="shared" si="5"/>
        <v>BH2DT_D1+3</v>
      </c>
      <c r="D15" s="83" t="str">
        <f t="shared" si="6"/>
        <v>BH2DT_D1+4</v>
      </c>
      <c r="E15" s="83" t="s">
        <v>348</v>
      </c>
      <c r="F15" s="85"/>
      <c r="G15" s="85"/>
      <c r="H15" s="93" t="s">
        <v>4245</v>
      </c>
      <c r="I15" s="84" t="s">
        <v>4246</v>
      </c>
      <c r="J15" s="84" t="s">
        <v>4243</v>
      </c>
      <c r="K15" s="84" t="str">
        <f t="shared" si="0"/>
        <v>BH2DT_D1</v>
      </c>
      <c r="L15" s="84" t="s">
        <v>4247</v>
      </c>
      <c r="M15" s="95">
        <v>23000</v>
      </c>
      <c r="N15" s="95">
        <v>11000</v>
      </c>
      <c r="O15" s="95">
        <v>8000</v>
      </c>
      <c r="P15" s="95">
        <v>6500</v>
      </c>
      <c r="Q15" s="95" t="e">
        <f>VLOOKUP(H15&amp;"Vị trí 1",#REF!,9,0)</f>
        <v>#REF!</v>
      </c>
      <c r="R15" s="95" t="e">
        <f>VLOOKUP(H15&amp;"Vị trí 2",#REF!,9,0)</f>
        <v>#REF!</v>
      </c>
      <c r="S15" s="95" t="e">
        <f>VLOOKUP(H15&amp;"Vị trí 3",#REF!,9,0)</f>
        <v>#REF!</v>
      </c>
      <c r="T15" s="95" t="e">
        <f>VLOOKUP(H15&amp;"Vị trí 4",#REF!,9,0)</f>
        <v>#REF!</v>
      </c>
      <c r="U15" s="238" t="e">
        <f>VLOOKUP(A15,#REF!,32,0)</f>
        <v>#REF!</v>
      </c>
      <c r="V15" s="238"/>
      <c r="W15" s="238" t="e">
        <f>VLOOKUP(C15,#REF!,32,0)</f>
        <v>#REF!</v>
      </c>
      <c r="X15" s="238" t="e">
        <f>VLOOKUP(D15,#REF!,32,0)</f>
        <v>#REF!</v>
      </c>
      <c r="Y15" s="239" t="e">
        <f>U15/M15</f>
        <v>#REF!</v>
      </c>
      <c r="Z15" s="239"/>
      <c r="AA15" s="239" t="e">
        <f>W15/O15</f>
        <v>#REF!</v>
      </c>
      <c r="AB15" s="239" t="e">
        <f>X15/P15</f>
        <v>#REF!</v>
      </c>
      <c r="AC15" s="238"/>
      <c r="AD15" s="238"/>
      <c r="AE15" s="238"/>
      <c r="AF15" s="238"/>
      <c r="AG15" s="239"/>
      <c r="AH15" s="239"/>
      <c r="AI15" s="239"/>
      <c r="AJ15" s="239"/>
      <c r="AK15" s="86">
        <v>3.2878433915527503</v>
      </c>
      <c r="AL15" s="86"/>
      <c r="AM15" s="240"/>
      <c r="AN15" s="240">
        <v>1.9</v>
      </c>
      <c r="AO15" s="98">
        <f t="shared" ref="AO15:AR17" si="7">M15*$AN15</f>
        <v>43700</v>
      </c>
      <c r="AP15" s="98">
        <f t="shared" si="7"/>
        <v>20900</v>
      </c>
      <c r="AQ15" s="98">
        <f t="shared" si="7"/>
        <v>15200</v>
      </c>
      <c r="AR15" s="98">
        <f t="shared" si="7"/>
        <v>12350</v>
      </c>
      <c r="AS15" s="99">
        <f t="shared" ref="AS15:AV17" si="8">IF(AO15&lt;1000,ROUND(AO15,-1),ROUND(AO15,-2))</f>
        <v>43700</v>
      </c>
      <c r="AT15" s="99">
        <f t="shared" si="8"/>
        <v>20900</v>
      </c>
      <c r="AU15" s="99">
        <f t="shared" si="8"/>
        <v>15200</v>
      </c>
      <c r="AV15" s="99">
        <f t="shared" si="8"/>
        <v>12400</v>
      </c>
      <c r="AW15" s="100">
        <f>AO15*0.15</f>
        <v>6555</v>
      </c>
      <c r="AX15" s="241" t="s">
        <v>348</v>
      </c>
      <c r="AY15" s="101">
        <v>16100</v>
      </c>
      <c r="AZ15" s="102">
        <v>7700</v>
      </c>
      <c r="BA15" s="102">
        <v>5600</v>
      </c>
      <c r="BB15" s="102">
        <v>4550</v>
      </c>
      <c r="BC15" s="238">
        <v>13800</v>
      </c>
      <c r="BD15" s="238">
        <v>6600</v>
      </c>
      <c r="BE15" s="238">
        <v>4800</v>
      </c>
      <c r="BF15" s="238">
        <v>3900</v>
      </c>
      <c r="BG15" s="103">
        <f>AV15-AW15</f>
        <v>5845</v>
      </c>
      <c r="BJ15" s="236" t="e">
        <f>M15*#REF!</f>
        <v>#REF!</v>
      </c>
      <c r="BK15" s="236" t="e">
        <f>N15*#REF!</f>
        <v>#REF!</v>
      </c>
      <c r="BL15" s="236" t="e">
        <f>O15*#REF!</f>
        <v>#REF!</v>
      </c>
      <c r="BM15" s="236" t="e">
        <f>P15*#REF!</f>
        <v>#REF!</v>
      </c>
    </row>
    <row r="16" spans="1:65" s="83" customFormat="1" ht="35.1" customHeight="1">
      <c r="A16" s="83" t="str">
        <f t="shared" si="3"/>
        <v>BH2DT_D2+1</v>
      </c>
      <c r="B16" s="83" t="str">
        <f t="shared" si="4"/>
        <v>BH2DT_D2+2</v>
      </c>
      <c r="C16" s="83" t="str">
        <f t="shared" si="5"/>
        <v>BH2DT_D2+3</v>
      </c>
      <c r="D16" s="83" t="str">
        <f t="shared" si="6"/>
        <v>BH2DT_D2+4</v>
      </c>
      <c r="E16" s="83" t="s">
        <v>348</v>
      </c>
      <c r="F16" s="85"/>
      <c r="G16" s="85"/>
      <c r="H16" s="93" t="s">
        <v>4248</v>
      </c>
      <c r="I16" s="84" t="s">
        <v>4249</v>
      </c>
      <c r="J16" s="84" t="s">
        <v>4247</v>
      </c>
      <c r="K16" s="84" t="str">
        <f t="shared" si="0"/>
        <v>BH2DT_D2</v>
      </c>
      <c r="L16" s="84" t="s">
        <v>243</v>
      </c>
      <c r="M16" s="95">
        <v>37500</v>
      </c>
      <c r="N16" s="95">
        <v>15000</v>
      </c>
      <c r="O16" s="95">
        <v>10000</v>
      </c>
      <c r="P16" s="95">
        <v>8500</v>
      </c>
      <c r="Q16" s="95" t="e">
        <f>VLOOKUP(H16&amp;"Vị trí 1",#REF!,9,0)</f>
        <v>#REF!</v>
      </c>
      <c r="R16" s="95" t="e">
        <f>VLOOKUP(H16&amp;"Vị trí 2",#REF!,9,0)</f>
        <v>#REF!</v>
      </c>
      <c r="S16" s="95" t="e">
        <f>VLOOKUP(H16&amp;"Vị trí 3",#REF!,9,0)</f>
        <v>#REF!</v>
      </c>
      <c r="T16" s="95" t="e">
        <f>VLOOKUP(H16&amp;"Vị trí 4",#REF!,9,0)</f>
        <v>#REF!</v>
      </c>
      <c r="U16" s="238"/>
      <c r="V16" s="238"/>
      <c r="W16" s="238"/>
      <c r="X16" s="238"/>
      <c r="Y16" s="239"/>
      <c r="Z16" s="239"/>
      <c r="AA16" s="239"/>
      <c r="AB16" s="239"/>
      <c r="AC16" s="238"/>
      <c r="AD16" s="238"/>
      <c r="AE16" s="238"/>
      <c r="AF16" s="238"/>
      <c r="AG16" s="239"/>
      <c r="AH16" s="239"/>
      <c r="AI16" s="239"/>
      <c r="AJ16" s="239"/>
      <c r="AK16" s="86">
        <v>3.05</v>
      </c>
      <c r="AL16" s="86"/>
      <c r="AM16" s="240"/>
      <c r="AN16" s="240">
        <f>AK16*$AN$10/$AK$10</f>
        <v>1.7993466864428302</v>
      </c>
      <c r="AO16" s="98">
        <f t="shared" si="7"/>
        <v>67475.500741606127</v>
      </c>
      <c r="AP16" s="98">
        <f t="shared" si="7"/>
        <v>26990.200296642455</v>
      </c>
      <c r="AQ16" s="98">
        <f t="shared" si="7"/>
        <v>17993.466864428301</v>
      </c>
      <c r="AR16" s="98">
        <f t="shared" si="7"/>
        <v>15294.446834764058</v>
      </c>
      <c r="AS16" s="99">
        <f t="shared" si="8"/>
        <v>67500</v>
      </c>
      <c r="AT16" s="99">
        <f t="shared" si="8"/>
        <v>27000</v>
      </c>
      <c r="AU16" s="99">
        <f t="shared" si="8"/>
        <v>18000</v>
      </c>
      <c r="AV16" s="99">
        <f t="shared" si="8"/>
        <v>15300</v>
      </c>
      <c r="AW16" s="100">
        <f>AO16*0.15</f>
        <v>10121.325111240918</v>
      </c>
      <c r="AX16" s="241" t="s">
        <v>348</v>
      </c>
      <c r="AY16" s="101">
        <v>26250</v>
      </c>
      <c r="AZ16" s="102">
        <v>10500</v>
      </c>
      <c r="BA16" s="102">
        <v>7000</v>
      </c>
      <c r="BB16" s="102">
        <v>5950</v>
      </c>
      <c r="BC16" s="238">
        <v>22500</v>
      </c>
      <c r="BD16" s="238">
        <v>9000</v>
      </c>
      <c r="BE16" s="238">
        <v>6000</v>
      </c>
      <c r="BF16" s="238">
        <v>5100</v>
      </c>
      <c r="BG16" s="103">
        <f>AV16-AW16</f>
        <v>5178.674888759082</v>
      </c>
      <c r="BJ16" s="236" t="e">
        <f>M16*#REF!</f>
        <v>#REF!</v>
      </c>
      <c r="BK16" s="236" t="e">
        <f>N16*#REF!</f>
        <v>#REF!</v>
      </c>
      <c r="BL16" s="236" t="e">
        <f>O16*#REF!</f>
        <v>#REF!</v>
      </c>
      <c r="BM16" s="236" t="e">
        <f>P16*#REF!</f>
        <v>#REF!</v>
      </c>
    </row>
    <row r="17" spans="1:65" s="83" customFormat="1" ht="35.1" customHeight="1">
      <c r="A17" s="83" t="str">
        <f t="shared" si="3"/>
        <v>BH2DT_D3+1</v>
      </c>
      <c r="B17" s="83" t="str">
        <f t="shared" si="4"/>
        <v>BH2DT_D3+2</v>
      </c>
      <c r="C17" s="83" t="str">
        <f t="shared" si="5"/>
        <v>BH2DT_D3+3</v>
      </c>
      <c r="D17" s="83" t="str">
        <f t="shared" si="6"/>
        <v>BH2DT_D3+4</v>
      </c>
      <c r="E17" s="83" t="s">
        <v>348</v>
      </c>
      <c r="F17" s="85"/>
      <c r="G17" s="85"/>
      <c r="H17" s="93" t="s">
        <v>4250</v>
      </c>
      <c r="I17" s="84" t="s">
        <v>4251</v>
      </c>
      <c r="J17" s="84" t="s">
        <v>243</v>
      </c>
      <c r="K17" s="84" t="str">
        <f t="shared" si="0"/>
        <v>BH2DT_D3</v>
      </c>
      <c r="L17" s="84" t="s">
        <v>4252</v>
      </c>
      <c r="M17" s="95">
        <v>27500</v>
      </c>
      <c r="N17" s="95">
        <v>11000</v>
      </c>
      <c r="O17" s="95">
        <v>8500</v>
      </c>
      <c r="P17" s="95">
        <v>6500</v>
      </c>
      <c r="Q17" s="95" t="e">
        <f>VLOOKUP(H17&amp;"Vị trí 1",#REF!,9,0)</f>
        <v>#REF!</v>
      </c>
      <c r="R17" s="95" t="e">
        <f>VLOOKUP(H17&amp;"Vị trí 2",#REF!,9,0)</f>
        <v>#REF!</v>
      </c>
      <c r="S17" s="95" t="e">
        <f>VLOOKUP(H17&amp;"Vị trí 3",#REF!,9,0)</f>
        <v>#REF!</v>
      </c>
      <c r="T17" s="95" t="e">
        <f>VLOOKUP(H17&amp;"Vị trí 4",#REF!,9,0)</f>
        <v>#REF!</v>
      </c>
      <c r="U17" s="238" t="e">
        <f>VLOOKUP(A17,#REF!,32,0)</f>
        <v>#REF!</v>
      </c>
      <c r="V17" s="238" t="e">
        <f>VLOOKUP(B17,#REF!,32,0)</f>
        <v>#REF!</v>
      </c>
      <c r="W17" s="238" t="e">
        <f>VLOOKUP(C17,#REF!,32,0)</f>
        <v>#REF!</v>
      </c>
      <c r="X17" s="238"/>
      <c r="Y17" s="239" t="e">
        <f>U17/M17</f>
        <v>#REF!</v>
      </c>
      <c r="Z17" s="239" t="e">
        <f>V17/N17</f>
        <v>#REF!</v>
      </c>
      <c r="AA17" s="239" t="e">
        <f>W17/O17</f>
        <v>#REF!</v>
      </c>
      <c r="AB17" s="239"/>
      <c r="AC17" s="238"/>
      <c r="AD17" s="238"/>
      <c r="AE17" s="238"/>
      <c r="AF17" s="238"/>
      <c r="AG17" s="239"/>
      <c r="AH17" s="239"/>
      <c r="AI17" s="239"/>
      <c r="AJ17" s="239"/>
      <c r="AK17" s="86">
        <v>3.4682621244293674</v>
      </c>
      <c r="AL17" s="86"/>
      <c r="AM17" s="240"/>
      <c r="AN17" s="240">
        <f>ROUNDDOWN(AK17*$AN$10/$AK$10,1)</f>
        <v>2</v>
      </c>
      <c r="AO17" s="98">
        <f t="shared" si="7"/>
        <v>55000</v>
      </c>
      <c r="AP17" s="98">
        <f t="shared" si="7"/>
        <v>22000</v>
      </c>
      <c r="AQ17" s="98">
        <f t="shared" si="7"/>
        <v>17000</v>
      </c>
      <c r="AR17" s="98">
        <f t="shared" si="7"/>
        <v>13000</v>
      </c>
      <c r="AS17" s="99">
        <f t="shared" si="8"/>
        <v>55000</v>
      </c>
      <c r="AT17" s="99">
        <f t="shared" si="8"/>
        <v>22000</v>
      </c>
      <c r="AU17" s="99">
        <f t="shared" si="8"/>
        <v>17000</v>
      </c>
      <c r="AV17" s="99">
        <f t="shared" si="8"/>
        <v>13000</v>
      </c>
      <c r="AW17" s="100">
        <f>AO17*0.15</f>
        <v>8250</v>
      </c>
      <c r="AX17" s="241" t="s">
        <v>348</v>
      </c>
      <c r="AY17" s="101">
        <v>20300</v>
      </c>
      <c r="AZ17" s="102">
        <v>7699.9999999999991</v>
      </c>
      <c r="BA17" s="102">
        <v>5950</v>
      </c>
      <c r="BB17" s="102">
        <v>4550</v>
      </c>
      <c r="BC17" s="238">
        <v>17400</v>
      </c>
      <c r="BD17" s="238">
        <v>6600</v>
      </c>
      <c r="BE17" s="238">
        <v>5100</v>
      </c>
      <c r="BF17" s="238">
        <v>3900</v>
      </c>
      <c r="BG17" s="103">
        <f>AV17-AW17</f>
        <v>4750</v>
      </c>
      <c r="BJ17" s="236" t="e">
        <f>M17*#REF!</f>
        <v>#REF!</v>
      </c>
      <c r="BK17" s="236" t="e">
        <f>N17*#REF!</f>
        <v>#REF!</v>
      </c>
      <c r="BL17" s="236" t="e">
        <f>O17*#REF!</f>
        <v>#REF!</v>
      </c>
      <c r="BM17" s="236" t="e">
        <f>P17*#REF!</f>
        <v>#REF!</v>
      </c>
    </row>
    <row r="18" spans="1:65" s="83" customFormat="1" ht="35.1" customHeight="1">
      <c r="A18" s="83" t="str">
        <f t="shared" si="3"/>
        <v>BH3DT+1</v>
      </c>
      <c r="B18" s="83" t="str">
        <f t="shared" si="4"/>
        <v>BH3DT+2</v>
      </c>
      <c r="C18" s="83" t="str">
        <f t="shared" si="5"/>
        <v>BH3DT+3</v>
      </c>
      <c r="D18" s="83" t="str">
        <f t="shared" si="6"/>
        <v>BH3DT+4</v>
      </c>
      <c r="E18" s="83" t="s">
        <v>348</v>
      </c>
      <c r="F18" s="85">
        <v>3</v>
      </c>
      <c r="G18" s="85"/>
      <c r="H18" s="93" t="s">
        <v>4253</v>
      </c>
      <c r="I18" s="84" t="s">
        <v>4254</v>
      </c>
      <c r="J18" s="84" t="s">
        <v>4255</v>
      </c>
      <c r="K18" s="84"/>
      <c r="L18" s="84" t="s">
        <v>4256</v>
      </c>
      <c r="M18" s="96"/>
      <c r="N18" s="96"/>
      <c r="O18" s="96"/>
      <c r="P18" s="96"/>
      <c r="Q18" s="95"/>
      <c r="R18" s="95"/>
      <c r="S18" s="95"/>
      <c r="T18" s="95"/>
      <c r="U18" s="238"/>
      <c r="V18" s="238"/>
      <c r="W18" s="238"/>
      <c r="X18" s="238"/>
      <c r="Y18" s="239"/>
      <c r="Z18" s="239"/>
      <c r="AA18" s="239"/>
      <c r="AB18" s="239"/>
      <c r="AC18" s="238"/>
      <c r="AD18" s="238"/>
      <c r="AE18" s="238"/>
      <c r="AF18" s="238"/>
      <c r="AG18" s="239"/>
      <c r="AH18" s="239"/>
      <c r="AI18" s="239"/>
      <c r="AJ18" s="239"/>
      <c r="AK18" s="86"/>
      <c r="AL18" s="86"/>
      <c r="AM18" s="240"/>
      <c r="AN18" s="240"/>
      <c r="AO18" s="98"/>
      <c r="AP18" s="98"/>
      <c r="AQ18" s="98"/>
      <c r="AR18" s="98"/>
      <c r="AS18" s="98"/>
      <c r="AT18" s="98"/>
      <c r="AU18" s="98"/>
      <c r="AV18" s="98"/>
      <c r="AW18" s="60"/>
      <c r="AX18" s="241" t="s">
        <v>348</v>
      </c>
      <c r="AY18" s="101"/>
      <c r="AZ18" s="102"/>
      <c r="BA18" s="102"/>
      <c r="BB18" s="102"/>
      <c r="BC18" s="238"/>
      <c r="BD18" s="238"/>
      <c r="BE18" s="238"/>
      <c r="BF18" s="238"/>
    </row>
    <row r="19" spans="1:65" s="83" customFormat="1" ht="35.1" customHeight="1">
      <c r="A19" s="83" t="str">
        <f t="shared" si="3"/>
        <v>BH3DT_D1+1</v>
      </c>
      <c r="B19" s="83" t="str">
        <f t="shared" si="4"/>
        <v>BH3DT_D1+2</v>
      </c>
      <c r="C19" s="83" t="str">
        <f t="shared" si="5"/>
        <v>BH3DT_D1+3</v>
      </c>
      <c r="D19" s="83" t="str">
        <f t="shared" si="6"/>
        <v>BH3DT_D1+4</v>
      </c>
      <c r="E19" s="83" t="s">
        <v>348</v>
      </c>
      <c r="F19" s="85"/>
      <c r="G19" s="85"/>
      <c r="H19" s="93" t="s">
        <v>4257</v>
      </c>
      <c r="I19" s="84" t="s">
        <v>4258</v>
      </c>
      <c r="J19" s="84" t="s">
        <v>4255</v>
      </c>
      <c r="K19" s="84" t="str">
        <f t="shared" si="0"/>
        <v>BH3DT_D1</v>
      </c>
      <c r="L19" s="84" t="s">
        <v>4238</v>
      </c>
      <c r="M19" s="95">
        <v>32000</v>
      </c>
      <c r="N19" s="95">
        <v>16000</v>
      </c>
      <c r="O19" s="95">
        <v>9000</v>
      </c>
      <c r="P19" s="95">
        <v>6500</v>
      </c>
      <c r="Q19" s="95" t="e">
        <f>VLOOKUP(H19&amp;"Vị trí 1",#REF!,9,0)</f>
        <v>#REF!</v>
      </c>
      <c r="R19" s="95" t="e">
        <f>VLOOKUP(H19&amp;"Vị trí 2",#REF!,9,0)</f>
        <v>#REF!</v>
      </c>
      <c r="S19" s="95" t="e">
        <f>VLOOKUP(H19&amp;"Vị trí 3",#REF!,9,0)</f>
        <v>#REF!</v>
      </c>
      <c r="T19" s="95" t="e">
        <f>VLOOKUP(H19&amp;"Vị trí 4",#REF!,9,0)</f>
        <v>#REF!</v>
      </c>
      <c r="U19" s="238"/>
      <c r="V19" s="238"/>
      <c r="W19" s="238"/>
      <c r="X19" s="238"/>
      <c r="Y19" s="239"/>
      <c r="Z19" s="239"/>
      <c r="AA19" s="239"/>
      <c r="AB19" s="239"/>
      <c r="AC19" s="238"/>
      <c r="AD19" s="238"/>
      <c r="AE19" s="238"/>
      <c r="AF19" s="238"/>
      <c r="AG19" s="239"/>
      <c r="AH19" s="239"/>
      <c r="AI19" s="239"/>
      <c r="AJ19" s="239"/>
      <c r="AK19" s="86">
        <v>3.05</v>
      </c>
      <c r="AL19" s="86"/>
      <c r="AM19" s="240"/>
      <c r="AN19" s="240">
        <f>AK19*$AN$10/$AK$10</f>
        <v>1.7993466864428302</v>
      </c>
      <c r="AO19" s="98">
        <f t="shared" ref="AO19:AR20" si="9">M19*$AN19</f>
        <v>57579.093966170571</v>
      </c>
      <c r="AP19" s="98">
        <f t="shared" si="9"/>
        <v>28789.546983085285</v>
      </c>
      <c r="AQ19" s="98">
        <f t="shared" si="9"/>
        <v>16194.120177985473</v>
      </c>
      <c r="AR19" s="98">
        <f t="shared" si="9"/>
        <v>11695.753461878398</v>
      </c>
      <c r="AS19" s="99">
        <f t="shared" ref="AS19:AV20" si="10">IF(AO19&lt;1000,ROUND(AO19,-1),ROUND(AO19,-2))</f>
        <v>57600</v>
      </c>
      <c r="AT19" s="99">
        <f t="shared" si="10"/>
        <v>28800</v>
      </c>
      <c r="AU19" s="99">
        <f t="shared" si="10"/>
        <v>16200</v>
      </c>
      <c r="AV19" s="99">
        <f t="shared" si="10"/>
        <v>11700</v>
      </c>
      <c r="AW19" s="100">
        <f>AO19*0.15</f>
        <v>8636.864094925586</v>
      </c>
      <c r="AX19" s="241" t="s">
        <v>348</v>
      </c>
      <c r="AY19" s="101">
        <v>22400</v>
      </c>
      <c r="AZ19" s="102">
        <v>11200</v>
      </c>
      <c r="BA19" s="102">
        <v>6300</v>
      </c>
      <c r="BB19" s="102">
        <v>4550</v>
      </c>
      <c r="BC19" s="238">
        <v>19200</v>
      </c>
      <c r="BD19" s="238">
        <v>9600</v>
      </c>
      <c r="BE19" s="238">
        <v>5400</v>
      </c>
      <c r="BF19" s="238">
        <v>3900</v>
      </c>
      <c r="BG19" s="103">
        <f>AV19-AW19</f>
        <v>3063.135905074414</v>
      </c>
      <c r="BJ19" s="236" t="e">
        <f>M19*#REF!</f>
        <v>#REF!</v>
      </c>
      <c r="BK19" s="236" t="e">
        <f>N19*#REF!</f>
        <v>#REF!</v>
      </c>
      <c r="BL19" s="236" t="e">
        <f>O19*#REF!</f>
        <v>#REF!</v>
      </c>
      <c r="BM19" s="236" t="e">
        <f>P19*#REF!</f>
        <v>#REF!</v>
      </c>
    </row>
    <row r="20" spans="1:65" s="83" customFormat="1" ht="35.1" customHeight="1">
      <c r="A20" s="83" t="str">
        <f t="shared" si="3"/>
        <v>BH3DT_D2+1</v>
      </c>
      <c r="B20" s="83" t="str">
        <f t="shared" si="4"/>
        <v>BH3DT_D2+2</v>
      </c>
      <c r="C20" s="83" t="str">
        <f t="shared" si="5"/>
        <v>BH3DT_D2+3</v>
      </c>
      <c r="D20" s="83" t="str">
        <f t="shared" si="6"/>
        <v>BH3DT_D2+4</v>
      </c>
      <c r="E20" s="83" t="s">
        <v>348</v>
      </c>
      <c r="F20" s="85"/>
      <c r="G20" s="85"/>
      <c r="H20" s="93" t="s">
        <v>4259</v>
      </c>
      <c r="I20" s="84" t="s">
        <v>4260</v>
      </c>
      <c r="J20" s="84" t="s">
        <v>4238</v>
      </c>
      <c r="K20" s="84" t="str">
        <f t="shared" si="0"/>
        <v>BH3DT_D2</v>
      </c>
      <c r="L20" s="84" t="s">
        <v>4256</v>
      </c>
      <c r="M20" s="95">
        <v>29000</v>
      </c>
      <c r="N20" s="95">
        <v>13000</v>
      </c>
      <c r="O20" s="95">
        <v>9000</v>
      </c>
      <c r="P20" s="95">
        <v>6500</v>
      </c>
      <c r="Q20" s="95" t="e">
        <f>VLOOKUP(H20&amp;"Vị trí 1",#REF!,9,0)</f>
        <v>#REF!</v>
      </c>
      <c r="R20" s="95" t="e">
        <f>VLOOKUP(H20&amp;"Vị trí 2",#REF!,9,0)</f>
        <v>#REF!</v>
      </c>
      <c r="S20" s="95" t="e">
        <f>VLOOKUP(H20&amp;"Vị trí 3",#REF!,9,0)</f>
        <v>#REF!</v>
      </c>
      <c r="T20" s="95" t="e">
        <f>VLOOKUP(H20&amp;"Vị trí 4",#REF!,9,0)</f>
        <v>#REF!</v>
      </c>
      <c r="U20" s="238" t="e">
        <f>VLOOKUP(A20,#REF!,32,0)</f>
        <v>#REF!</v>
      </c>
      <c r="V20" s="238"/>
      <c r="W20" s="238" t="e">
        <f>VLOOKUP(C20,#REF!,32,0)</f>
        <v>#REF!</v>
      </c>
      <c r="X20" s="238"/>
      <c r="Y20" s="239" t="e">
        <f>U20/M20</f>
        <v>#REF!</v>
      </c>
      <c r="Z20" s="239"/>
      <c r="AA20" s="239" t="e">
        <f>W20/O20</f>
        <v>#REF!</v>
      </c>
      <c r="AB20" s="239"/>
      <c r="AC20" s="238"/>
      <c r="AD20" s="238"/>
      <c r="AE20" s="238"/>
      <c r="AF20" s="238"/>
      <c r="AG20" s="239"/>
      <c r="AH20" s="239"/>
      <c r="AI20" s="239"/>
      <c r="AJ20" s="239"/>
      <c r="AK20" s="86">
        <v>3.1194495451301787</v>
      </c>
      <c r="AL20" s="86"/>
      <c r="AM20" s="240"/>
      <c r="AN20" s="240">
        <v>1.8</v>
      </c>
      <c r="AO20" s="98">
        <f t="shared" si="9"/>
        <v>52200</v>
      </c>
      <c r="AP20" s="98">
        <f t="shared" si="9"/>
        <v>23400</v>
      </c>
      <c r="AQ20" s="98">
        <f t="shared" si="9"/>
        <v>16200</v>
      </c>
      <c r="AR20" s="98">
        <f t="shared" si="9"/>
        <v>11700</v>
      </c>
      <c r="AS20" s="99">
        <f t="shared" si="10"/>
        <v>52200</v>
      </c>
      <c r="AT20" s="99">
        <f t="shared" si="10"/>
        <v>23400</v>
      </c>
      <c r="AU20" s="99">
        <f t="shared" si="10"/>
        <v>16200</v>
      </c>
      <c r="AV20" s="99">
        <f t="shared" si="10"/>
        <v>11700</v>
      </c>
      <c r="AW20" s="100">
        <f>AO20*0.15</f>
        <v>7830</v>
      </c>
      <c r="AX20" s="241" t="s">
        <v>348</v>
      </c>
      <c r="AY20" s="101">
        <v>20300</v>
      </c>
      <c r="AZ20" s="102">
        <v>9100</v>
      </c>
      <c r="BA20" s="102">
        <v>6300</v>
      </c>
      <c r="BB20" s="102">
        <v>4550</v>
      </c>
      <c r="BC20" s="238">
        <v>17400</v>
      </c>
      <c r="BD20" s="238">
        <v>7800</v>
      </c>
      <c r="BE20" s="238">
        <v>5400</v>
      </c>
      <c r="BF20" s="238">
        <v>3900</v>
      </c>
      <c r="BG20" s="103">
        <f>AV20-AW20</f>
        <v>3870</v>
      </c>
      <c r="BJ20" s="236" t="e">
        <f>M20*#REF!</f>
        <v>#REF!</v>
      </c>
      <c r="BK20" s="236" t="e">
        <f>N20*#REF!</f>
        <v>#REF!</v>
      </c>
      <c r="BL20" s="236" t="e">
        <f>O20*#REF!</f>
        <v>#REF!</v>
      </c>
      <c r="BM20" s="236" t="e">
        <f>P20*#REF!</f>
        <v>#REF!</v>
      </c>
    </row>
    <row r="21" spans="1:65" s="83" customFormat="1" ht="35.1" customHeight="1">
      <c r="A21" s="83" t="str">
        <f t="shared" si="3"/>
        <v>BH4DT+1</v>
      </c>
      <c r="B21" s="83" t="str">
        <f t="shared" si="4"/>
        <v>BH4DT+2</v>
      </c>
      <c r="C21" s="83" t="str">
        <f t="shared" si="5"/>
        <v>BH4DT+3</v>
      </c>
      <c r="D21" s="83" t="str">
        <f t="shared" si="6"/>
        <v>BH4DT+4</v>
      </c>
      <c r="E21" s="83" t="s">
        <v>348</v>
      </c>
      <c r="F21" s="85">
        <v>4</v>
      </c>
      <c r="G21" s="85"/>
      <c r="H21" s="93" t="s">
        <v>4261</v>
      </c>
      <c r="I21" s="84" t="s">
        <v>4262</v>
      </c>
      <c r="J21" s="84" t="s">
        <v>4263</v>
      </c>
      <c r="K21" s="84"/>
      <c r="L21" s="84" t="s">
        <v>4264</v>
      </c>
      <c r="M21" s="96"/>
      <c r="N21" s="96"/>
      <c r="O21" s="96"/>
      <c r="P21" s="96"/>
      <c r="Q21" s="95"/>
      <c r="R21" s="95"/>
      <c r="S21" s="95"/>
      <c r="T21" s="95"/>
      <c r="U21" s="238"/>
      <c r="V21" s="238"/>
      <c r="W21" s="238"/>
      <c r="X21" s="238"/>
      <c r="Y21" s="239"/>
      <c r="Z21" s="239"/>
      <c r="AA21" s="239"/>
      <c r="AB21" s="239"/>
      <c r="AC21" s="238"/>
      <c r="AD21" s="238"/>
      <c r="AE21" s="238"/>
      <c r="AF21" s="238"/>
      <c r="AG21" s="239"/>
      <c r="AH21" s="239"/>
      <c r="AI21" s="239"/>
      <c r="AJ21" s="239"/>
      <c r="AK21" s="86"/>
      <c r="AL21" s="86"/>
      <c r="AM21" s="240"/>
      <c r="AN21" s="240"/>
      <c r="AO21" s="98"/>
      <c r="AP21" s="98"/>
      <c r="AQ21" s="98"/>
      <c r="AR21" s="98"/>
      <c r="AS21" s="98"/>
      <c r="AT21" s="98"/>
      <c r="AU21" s="98"/>
      <c r="AV21" s="98"/>
      <c r="AW21" s="60"/>
      <c r="AX21" s="241" t="s">
        <v>348</v>
      </c>
      <c r="AY21" s="101"/>
      <c r="AZ21" s="102"/>
      <c r="BA21" s="102"/>
      <c r="BB21" s="102"/>
      <c r="BC21" s="238"/>
      <c r="BD21" s="238"/>
      <c r="BE21" s="238"/>
      <c r="BF21" s="238"/>
    </row>
    <row r="22" spans="1:65" s="83" customFormat="1" ht="64.5" customHeight="1">
      <c r="A22" s="83" t="str">
        <f t="shared" si="3"/>
        <v>BH4DT_D1+1</v>
      </c>
      <c r="B22" s="83" t="str">
        <f t="shared" si="4"/>
        <v>BH4DT_D1+2</v>
      </c>
      <c r="C22" s="83" t="str">
        <f t="shared" si="5"/>
        <v>BH4DT_D1+3</v>
      </c>
      <c r="D22" s="83" t="str">
        <f t="shared" si="6"/>
        <v>BH4DT_D1+4</v>
      </c>
      <c r="E22" s="83" t="s">
        <v>348</v>
      </c>
      <c r="F22" s="85"/>
      <c r="G22" s="85"/>
      <c r="H22" s="93" t="s">
        <v>4265</v>
      </c>
      <c r="I22" s="84" t="s">
        <v>4266</v>
      </c>
      <c r="J22" s="84" t="s">
        <v>4263</v>
      </c>
      <c r="K22" s="84" t="str">
        <f t="shared" si="0"/>
        <v>BH4DT_D1</v>
      </c>
      <c r="L22" s="84" t="s">
        <v>4267</v>
      </c>
      <c r="M22" s="95">
        <v>26000</v>
      </c>
      <c r="N22" s="95">
        <v>13000</v>
      </c>
      <c r="O22" s="95">
        <v>9500</v>
      </c>
      <c r="P22" s="95">
        <v>6500</v>
      </c>
      <c r="Q22" s="95" t="e">
        <f>VLOOKUP(H22&amp;"Vị trí 1",#REF!,9,0)</f>
        <v>#REF!</v>
      </c>
      <c r="R22" s="95" t="e">
        <f>VLOOKUP(H22&amp;"Vị trí 2",#REF!,9,0)</f>
        <v>#REF!</v>
      </c>
      <c r="S22" s="95" t="e">
        <f>VLOOKUP(H22&amp;"Vị trí 3",#REF!,9,0)</f>
        <v>#REF!</v>
      </c>
      <c r="T22" s="95" t="e">
        <f>VLOOKUP(H22&amp;"Vị trí 4",#REF!,9,0)</f>
        <v>#REF!</v>
      </c>
      <c r="U22" s="238"/>
      <c r="V22" s="238"/>
      <c r="W22" s="238"/>
      <c r="X22" s="238"/>
      <c r="Y22" s="239"/>
      <c r="Z22" s="239"/>
      <c r="AA22" s="239"/>
      <c r="AB22" s="239"/>
      <c r="AC22" s="238"/>
      <c r="AD22" s="238"/>
      <c r="AE22" s="238"/>
      <c r="AF22" s="238"/>
      <c r="AG22" s="239"/>
      <c r="AH22" s="239"/>
      <c r="AI22" s="239"/>
      <c r="AJ22" s="239"/>
      <c r="AK22" s="86">
        <v>3.05</v>
      </c>
      <c r="AL22" s="86"/>
      <c r="AM22" s="240"/>
      <c r="AN22" s="240">
        <f t="shared" ref="AN22:AN27" si="11">AK22*$AN$10/$AK$10</f>
        <v>1.7993466864428302</v>
      </c>
      <c r="AO22" s="98">
        <f t="shared" ref="AO22:AR27" si="12">M22*$AN22</f>
        <v>46783.01384751359</v>
      </c>
      <c r="AP22" s="98">
        <f t="shared" si="12"/>
        <v>23391.506923756795</v>
      </c>
      <c r="AQ22" s="98">
        <f t="shared" si="12"/>
        <v>17093.793521206888</v>
      </c>
      <c r="AR22" s="98">
        <f t="shared" si="12"/>
        <v>11695.753461878398</v>
      </c>
      <c r="AS22" s="99">
        <f t="shared" ref="AS22:AV27" si="13">IF(AO22&lt;1000,ROUND(AO22,-1),ROUND(AO22,-2))</f>
        <v>46800</v>
      </c>
      <c r="AT22" s="99">
        <f t="shared" si="13"/>
        <v>23400</v>
      </c>
      <c r="AU22" s="99">
        <f t="shared" si="13"/>
        <v>17100</v>
      </c>
      <c r="AV22" s="99">
        <f t="shared" si="13"/>
        <v>11700</v>
      </c>
      <c r="AW22" s="100">
        <f>AO22*0.15</f>
        <v>7017.4520771270381</v>
      </c>
      <c r="AX22" s="241" t="s">
        <v>348</v>
      </c>
      <c r="AY22" s="101">
        <v>18200</v>
      </c>
      <c r="AZ22" s="102">
        <v>9100</v>
      </c>
      <c r="BA22" s="102">
        <v>6650</v>
      </c>
      <c r="BB22" s="102">
        <v>4550</v>
      </c>
      <c r="BC22" s="238">
        <v>15600</v>
      </c>
      <c r="BD22" s="238">
        <v>7800</v>
      </c>
      <c r="BE22" s="238">
        <v>5700</v>
      </c>
      <c r="BF22" s="238">
        <v>3900</v>
      </c>
      <c r="BG22" s="103">
        <f>AV22-AW22</f>
        <v>4682.5479228729619</v>
      </c>
      <c r="BJ22" s="236" t="e">
        <f>M22*#REF!</f>
        <v>#REF!</v>
      </c>
      <c r="BK22" s="236" t="e">
        <f>N22*#REF!</f>
        <v>#REF!</v>
      </c>
      <c r="BL22" s="236" t="e">
        <f>O22*#REF!</f>
        <v>#REF!</v>
      </c>
      <c r="BM22" s="236" t="e">
        <f>P22*#REF!</f>
        <v>#REF!</v>
      </c>
    </row>
    <row r="23" spans="1:65" s="83" customFormat="1" ht="35.1" customHeight="1">
      <c r="A23" s="83" t="str">
        <f t="shared" si="3"/>
        <v>BH4DT_D2+1</v>
      </c>
      <c r="B23" s="83" t="str">
        <f t="shared" si="4"/>
        <v>BH4DT_D2+2</v>
      </c>
      <c r="C23" s="83" t="str">
        <f t="shared" si="5"/>
        <v>BH4DT_D2+3</v>
      </c>
      <c r="D23" s="83" t="str">
        <f t="shared" si="6"/>
        <v>BH4DT_D2+4</v>
      </c>
      <c r="E23" s="83" t="s">
        <v>348</v>
      </c>
      <c r="F23" s="85"/>
      <c r="G23" s="85"/>
      <c r="H23" s="93" t="s">
        <v>4268</v>
      </c>
      <c r="I23" s="84" t="s">
        <v>4269</v>
      </c>
      <c r="J23" s="84" t="s">
        <v>4270</v>
      </c>
      <c r="K23" s="84" t="str">
        <f t="shared" si="0"/>
        <v>BH4DT_D2</v>
      </c>
      <c r="L23" s="84" t="s">
        <v>4264</v>
      </c>
      <c r="M23" s="95">
        <v>23000</v>
      </c>
      <c r="N23" s="95">
        <v>13000</v>
      </c>
      <c r="O23" s="95">
        <v>9500</v>
      </c>
      <c r="P23" s="95">
        <v>6500</v>
      </c>
      <c r="Q23" s="95" t="e">
        <f>VLOOKUP(H23&amp;"Vị trí 1",#REF!,9,0)</f>
        <v>#REF!</v>
      </c>
      <c r="R23" s="95" t="e">
        <f>VLOOKUP(H23&amp;"Vị trí 2",#REF!,9,0)</f>
        <v>#REF!</v>
      </c>
      <c r="S23" s="95" t="e">
        <f>VLOOKUP(H23&amp;"Vị trí 3",#REF!,9,0)</f>
        <v>#REF!</v>
      </c>
      <c r="T23" s="95" t="e">
        <f>VLOOKUP(H23&amp;"Vị trí 4",#REF!,9,0)</f>
        <v>#REF!</v>
      </c>
      <c r="U23" s="238"/>
      <c r="V23" s="238"/>
      <c r="W23" s="238"/>
      <c r="X23" s="238"/>
      <c r="Y23" s="239"/>
      <c r="Z23" s="239"/>
      <c r="AA23" s="239"/>
      <c r="AB23" s="239"/>
      <c r="AC23" s="238"/>
      <c r="AD23" s="238"/>
      <c r="AE23" s="238"/>
      <c r="AF23" s="238"/>
      <c r="AG23" s="239"/>
      <c r="AH23" s="239"/>
      <c r="AI23" s="239"/>
      <c r="AJ23" s="239"/>
      <c r="AK23" s="86">
        <v>3.05</v>
      </c>
      <c r="AL23" s="86"/>
      <c r="AM23" s="240"/>
      <c r="AN23" s="240">
        <f t="shared" si="11"/>
        <v>1.7993466864428302</v>
      </c>
      <c r="AO23" s="98">
        <f t="shared" si="12"/>
        <v>41384.973788185096</v>
      </c>
      <c r="AP23" s="98">
        <f t="shared" si="12"/>
        <v>23391.506923756795</v>
      </c>
      <c r="AQ23" s="98">
        <f t="shared" si="12"/>
        <v>17093.793521206888</v>
      </c>
      <c r="AR23" s="98">
        <f t="shared" si="12"/>
        <v>11695.753461878398</v>
      </c>
      <c r="AS23" s="99">
        <f t="shared" si="13"/>
        <v>41400</v>
      </c>
      <c r="AT23" s="99">
        <f t="shared" si="13"/>
        <v>23400</v>
      </c>
      <c r="AU23" s="99">
        <f t="shared" si="13"/>
        <v>17100</v>
      </c>
      <c r="AV23" s="99">
        <f t="shared" si="13"/>
        <v>11700</v>
      </c>
      <c r="AW23" s="100">
        <f>AO23*0.15</f>
        <v>6207.7460682277642</v>
      </c>
      <c r="AX23" s="241" t="s">
        <v>348</v>
      </c>
      <c r="AY23" s="242">
        <v>16100</v>
      </c>
      <c r="AZ23" s="243">
        <v>9100</v>
      </c>
      <c r="BA23" s="243">
        <v>6650</v>
      </c>
      <c r="BB23" s="243">
        <v>4550</v>
      </c>
      <c r="BC23" s="244">
        <v>13800</v>
      </c>
      <c r="BD23" s="244">
        <v>7800</v>
      </c>
      <c r="BE23" s="244">
        <v>5700</v>
      </c>
      <c r="BF23" s="244">
        <v>3900</v>
      </c>
      <c r="BG23" s="103">
        <f>AV23-AW23</f>
        <v>5492.2539317722358</v>
      </c>
      <c r="BJ23" s="236" t="e">
        <f>M23*#REF!</f>
        <v>#REF!</v>
      </c>
      <c r="BK23" s="236" t="e">
        <f>N23*#REF!</f>
        <v>#REF!</v>
      </c>
      <c r="BL23" s="236" t="e">
        <f>O23*#REF!</f>
        <v>#REF!</v>
      </c>
      <c r="BM23" s="236" t="e">
        <f>P23*#REF!</f>
        <v>#REF!</v>
      </c>
    </row>
    <row r="24" spans="1:65" s="83" customFormat="1" ht="35.1" customHeight="1">
      <c r="A24" s="83" t="str">
        <f t="shared" si="3"/>
        <v>BH5DT+1</v>
      </c>
      <c r="B24" s="83" t="str">
        <f t="shared" si="4"/>
        <v>BH5DT+2</v>
      </c>
      <c r="C24" s="83" t="str">
        <f t="shared" si="5"/>
        <v>BH5DT+3</v>
      </c>
      <c r="D24" s="83" t="str">
        <f t="shared" si="6"/>
        <v>BH5DT+4</v>
      </c>
      <c r="E24" s="83" t="s">
        <v>348</v>
      </c>
      <c r="F24" s="85">
        <v>5</v>
      </c>
      <c r="G24" s="85"/>
      <c r="H24" s="93" t="s">
        <v>4271</v>
      </c>
      <c r="I24" s="84" t="s">
        <v>4272</v>
      </c>
      <c r="J24" s="84" t="s">
        <v>243</v>
      </c>
      <c r="K24" s="84" t="str">
        <f t="shared" si="0"/>
        <v>BH5DT</v>
      </c>
      <c r="L24" s="84" t="s">
        <v>4273</v>
      </c>
      <c r="M24" s="95">
        <v>30000</v>
      </c>
      <c r="N24" s="95">
        <v>15000</v>
      </c>
      <c r="O24" s="95">
        <v>9500</v>
      </c>
      <c r="P24" s="95">
        <v>6500</v>
      </c>
      <c r="Q24" s="95" t="e">
        <f>VLOOKUP(H24&amp;"Vị trí 1",#REF!,9,0)</f>
        <v>#REF!</v>
      </c>
      <c r="R24" s="95" t="e">
        <f>VLOOKUP(H24&amp;"Vị trí 2",#REF!,9,0)</f>
        <v>#REF!</v>
      </c>
      <c r="S24" s="95" t="e">
        <f>VLOOKUP(H24&amp;"Vị trí 3",#REF!,9,0)</f>
        <v>#REF!</v>
      </c>
      <c r="T24" s="95" t="e">
        <f>VLOOKUP(H24&amp;"Vị trí 4",#REF!,9,0)</f>
        <v>#REF!</v>
      </c>
      <c r="U24" s="238"/>
      <c r="V24" s="238"/>
      <c r="W24" s="238"/>
      <c r="X24" s="238"/>
      <c r="Y24" s="239"/>
      <c r="Z24" s="239"/>
      <c r="AA24" s="239"/>
      <c r="AB24" s="239"/>
      <c r="AC24" s="238"/>
      <c r="AD24" s="238"/>
      <c r="AE24" s="238"/>
      <c r="AF24" s="238"/>
      <c r="AG24" s="239"/>
      <c r="AH24" s="239"/>
      <c r="AI24" s="239"/>
      <c r="AJ24" s="239"/>
      <c r="AK24" s="86">
        <v>3.05</v>
      </c>
      <c r="AL24" s="86"/>
      <c r="AM24" s="240"/>
      <c r="AN24" s="240">
        <f t="shared" si="11"/>
        <v>1.7993466864428302</v>
      </c>
      <c r="AO24" s="98">
        <f t="shared" si="12"/>
        <v>53980.40059328491</v>
      </c>
      <c r="AP24" s="98">
        <f t="shared" si="12"/>
        <v>26990.200296642455</v>
      </c>
      <c r="AQ24" s="98">
        <f t="shared" si="12"/>
        <v>17093.793521206888</v>
      </c>
      <c r="AR24" s="98">
        <f t="shared" si="12"/>
        <v>11695.753461878398</v>
      </c>
      <c r="AS24" s="99">
        <f t="shared" si="13"/>
        <v>54000</v>
      </c>
      <c r="AT24" s="99">
        <f t="shared" si="13"/>
        <v>27000</v>
      </c>
      <c r="AU24" s="99">
        <f t="shared" si="13"/>
        <v>17100</v>
      </c>
      <c r="AV24" s="99">
        <f t="shared" si="13"/>
        <v>11700</v>
      </c>
      <c r="AW24" s="100">
        <f>AO24*0.15</f>
        <v>8097.0600889927364</v>
      </c>
      <c r="AX24" s="241" t="s">
        <v>348</v>
      </c>
      <c r="AY24" s="101">
        <v>21000</v>
      </c>
      <c r="AZ24" s="102">
        <v>10500</v>
      </c>
      <c r="BA24" s="102">
        <v>6650</v>
      </c>
      <c r="BB24" s="102">
        <v>4550</v>
      </c>
      <c r="BC24" s="238">
        <v>18000</v>
      </c>
      <c r="BD24" s="238">
        <v>9000</v>
      </c>
      <c r="BE24" s="238">
        <v>5700</v>
      </c>
      <c r="BF24" s="238">
        <v>3900</v>
      </c>
      <c r="BG24" s="103">
        <f>AV24-AW24</f>
        <v>3602.9399110072636</v>
      </c>
      <c r="BJ24" s="236" t="e">
        <f>M24*#REF!</f>
        <v>#REF!</v>
      </c>
      <c r="BK24" s="236" t="e">
        <f>N24*#REF!</f>
        <v>#REF!</v>
      </c>
      <c r="BL24" s="236" t="e">
        <f>O24*#REF!</f>
        <v>#REF!</v>
      </c>
      <c r="BM24" s="236" t="e">
        <f>P24*#REF!</f>
        <v>#REF!</v>
      </c>
    </row>
    <row r="25" spans="1:65" s="83" customFormat="1" ht="35.1" customHeight="1">
      <c r="A25" s="83" t="str">
        <f t="shared" si="3"/>
        <v>BH6DT+1</v>
      </c>
      <c r="B25" s="83" t="str">
        <f t="shared" si="4"/>
        <v>BH6DT+2</v>
      </c>
      <c r="C25" s="83" t="str">
        <f t="shared" si="5"/>
        <v>BH6DT+3</v>
      </c>
      <c r="D25" s="83" t="str">
        <f t="shared" si="6"/>
        <v>BH6DT+4</v>
      </c>
      <c r="E25" s="83" t="s">
        <v>348</v>
      </c>
      <c r="F25" s="85">
        <v>6</v>
      </c>
      <c r="G25" s="85"/>
      <c r="H25" s="93" t="s">
        <v>4274</v>
      </c>
      <c r="I25" s="84" t="s">
        <v>4275</v>
      </c>
      <c r="J25" s="84" t="s">
        <v>4276</v>
      </c>
      <c r="K25" s="84" t="str">
        <f t="shared" si="0"/>
        <v>BH6DT</v>
      </c>
      <c r="L25" s="84" t="s">
        <v>4277</v>
      </c>
      <c r="M25" s="95">
        <v>29000</v>
      </c>
      <c r="N25" s="96"/>
      <c r="O25" s="96"/>
      <c r="P25" s="96"/>
      <c r="Q25" s="95" t="e">
        <f>VLOOKUP(H25&amp;"Vị trí 1",#REF!,9,0)</f>
        <v>#REF!</v>
      </c>
      <c r="R25" s="95" t="e">
        <f>VLOOKUP(H25&amp;"Vị trí 2",#REF!,9,0)</f>
        <v>#REF!</v>
      </c>
      <c r="S25" s="95" t="e">
        <f>VLOOKUP(H25&amp;"Vị trí 3",#REF!,9,0)</f>
        <v>#REF!</v>
      </c>
      <c r="T25" s="95" t="e">
        <f>VLOOKUP(H25&amp;"Vị trí 4",#REF!,9,0)</f>
        <v>#REF!</v>
      </c>
      <c r="U25" s="238"/>
      <c r="V25" s="238"/>
      <c r="W25" s="238"/>
      <c r="X25" s="238"/>
      <c r="Y25" s="239"/>
      <c r="Z25" s="239"/>
      <c r="AA25" s="239"/>
      <c r="AB25" s="239"/>
      <c r="AC25" s="238"/>
      <c r="AD25" s="238"/>
      <c r="AE25" s="238"/>
      <c r="AF25" s="238"/>
      <c r="AG25" s="239"/>
      <c r="AH25" s="239"/>
      <c r="AI25" s="239"/>
      <c r="AJ25" s="239"/>
      <c r="AK25" s="86">
        <v>3.05</v>
      </c>
      <c r="AL25" s="86"/>
      <c r="AM25" s="240"/>
      <c r="AN25" s="240">
        <f t="shared" si="11"/>
        <v>1.7993466864428302</v>
      </c>
      <c r="AO25" s="98">
        <f t="shared" si="12"/>
        <v>52181.053906842077</v>
      </c>
      <c r="AP25" s="98">
        <f t="shared" si="12"/>
        <v>0</v>
      </c>
      <c r="AQ25" s="98">
        <f t="shared" si="12"/>
        <v>0</v>
      </c>
      <c r="AR25" s="98">
        <f t="shared" si="12"/>
        <v>0</v>
      </c>
      <c r="AS25" s="99">
        <f t="shared" si="13"/>
        <v>52200</v>
      </c>
      <c r="AT25" s="99"/>
      <c r="AU25" s="99"/>
      <c r="AV25" s="99"/>
      <c r="AW25" s="60"/>
      <c r="AX25" s="241" t="s">
        <v>348</v>
      </c>
      <c r="AY25" s="101">
        <v>20300</v>
      </c>
      <c r="AZ25" s="102"/>
      <c r="BA25" s="102"/>
      <c r="BB25" s="102"/>
      <c r="BC25" s="238">
        <v>17400</v>
      </c>
      <c r="BD25" s="238"/>
      <c r="BE25" s="238"/>
      <c r="BF25" s="238"/>
      <c r="BJ25" s="236" t="e">
        <f>M25*#REF!</f>
        <v>#REF!</v>
      </c>
      <c r="BK25" s="236" t="e">
        <f>N25*#REF!</f>
        <v>#REF!</v>
      </c>
      <c r="BL25" s="236" t="e">
        <f>O25*#REF!</f>
        <v>#REF!</v>
      </c>
      <c r="BM25" s="236" t="e">
        <f>P25*#REF!</f>
        <v>#REF!</v>
      </c>
    </row>
    <row r="26" spans="1:65" s="83" customFormat="1" ht="35.1" customHeight="1">
      <c r="A26" s="83" t="str">
        <f t="shared" si="3"/>
        <v>BH7DT+1</v>
      </c>
      <c r="B26" s="83" t="str">
        <f t="shared" si="4"/>
        <v>BH7DT+2</v>
      </c>
      <c r="C26" s="83" t="str">
        <f t="shared" si="5"/>
        <v>BH7DT+3</v>
      </c>
      <c r="D26" s="83" t="str">
        <f t="shared" si="6"/>
        <v>BH7DT+4</v>
      </c>
      <c r="E26" s="83" t="s">
        <v>348</v>
      </c>
      <c r="F26" s="85">
        <v>7</v>
      </c>
      <c r="G26" s="85"/>
      <c r="H26" s="93" t="s">
        <v>4278</v>
      </c>
      <c r="I26" s="84" t="s">
        <v>4279</v>
      </c>
      <c r="J26" s="84" t="s">
        <v>4280</v>
      </c>
      <c r="K26" s="84" t="str">
        <f t="shared" si="0"/>
        <v>BH7DT</v>
      </c>
      <c r="L26" s="84" t="s">
        <v>4277</v>
      </c>
      <c r="M26" s="95">
        <v>32000</v>
      </c>
      <c r="N26" s="96"/>
      <c r="O26" s="96"/>
      <c r="P26" s="96"/>
      <c r="Q26" s="95" t="e">
        <f>VLOOKUP(H26&amp;"Vị trí 1",#REF!,9,0)</f>
        <v>#REF!</v>
      </c>
      <c r="R26" s="95" t="e">
        <f>VLOOKUP(H26&amp;"Vị trí 2",#REF!,9,0)</f>
        <v>#REF!</v>
      </c>
      <c r="S26" s="95" t="e">
        <f>VLOOKUP(H26&amp;"Vị trí 3",#REF!,9,0)</f>
        <v>#REF!</v>
      </c>
      <c r="T26" s="95" t="e">
        <f>VLOOKUP(H26&amp;"Vị trí 4",#REF!,9,0)</f>
        <v>#REF!</v>
      </c>
      <c r="U26" s="238"/>
      <c r="V26" s="238"/>
      <c r="W26" s="238"/>
      <c r="X26" s="238"/>
      <c r="Y26" s="239"/>
      <c r="Z26" s="239"/>
      <c r="AA26" s="239"/>
      <c r="AB26" s="239"/>
      <c r="AC26" s="238"/>
      <c r="AD26" s="238"/>
      <c r="AE26" s="238"/>
      <c r="AF26" s="238"/>
      <c r="AG26" s="239"/>
      <c r="AH26" s="239"/>
      <c r="AI26" s="239"/>
      <c r="AJ26" s="239"/>
      <c r="AK26" s="86">
        <v>3.05</v>
      </c>
      <c r="AL26" s="86"/>
      <c r="AM26" s="240"/>
      <c r="AN26" s="240">
        <f t="shared" si="11"/>
        <v>1.7993466864428302</v>
      </c>
      <c r="AO26" s="98">
        <f t="shared" si="12"/>
        <v>57579.093966170571</v>
      </c>
      <c r="AP26" s="98">
        <f t="shared" si="12"/>
        <v>0</v>
      </c>
      <c r="AQ26" s="98">
        <f t="shared" si="12"/>
        <v>0</v>
      </c>
      <c r="AR26" s="98">
        <f t="shared" si="12"/>
        <v>0</v>
      </c>
      <c r="AS26" s="99">
        <f t="shared" si="13"/>
        <v>57600</v>
      </c>
      <c r="AT26" s="99"/>
      <c r="AU26" s="99"/>
      <c r="AV26" s="99"/>
      <c r="AW26" s="60"/>
      <c r="AX26" s="241" t="s">
        <v>348</v>
      </c>
      <c r="AY26" s="101">
        <v>22400</v>
      </c>
      <c r="AZ26" s="102"/>
      <c r="BA26" s="102"/>
      <c r="BB26" s="102"/>
      <c r="BC26" s="238">
        <v>19200</v>
      </c>
      <c r="BD26" s="238"/>
      <c r="BE26" s="238"/>
      <c r="BF26" s="238"/>
      <c r="BJ26" s="236" t="e">
        <f>M26*#REF!</f>
        <v>#REF!</v>
      </c>
      <c r="BK26" s="236" t="e">
        <f>N26*#REF!</f>
        <v>#REF!</v>
      </c>
      <c r="BL26" s="236" t="e">
        <f>O26*#REF!</f>
        <v>#REF!</v>
      </c>
      <c r="BM26" s="236" t="e">
        <f>P26*#REF!</f>
        <v>#REF!</v>
      </c>
    </row>
    <row r="27" spans="1:65" s="83" customFormat="1" ht="35.1" customHeight="1">
      <c r="A27" s="83" t="str">
        <f t="shared" si="3"/>
        <v>BH8DT+1</v>
      </c>
      <c r="B27" s="83" t="str">
        <f t="shared" si="4"/>
        <v>BH8DT+2</v>
      </c>
      <c r="C27" s="83" t="str">
        <f t="shared" si="5"/>
        <v>BH8DT+3</v>
      </c>
      <c r="D27" s="83" t="str">
        <f t="shared" si="6"/>
        <v>BH8DT+4</v>
      </c>
      <c r="E27" s="83" t="s">
        <v>348</v>
      </c>
      <c r="F27" s="85">
        <v>8</v>
      </c>
      <c r="G27" s="85"/>
      <c r="H27" s="93" t="s">
        <v>4281</v>
      </c>
      <c r="I27" s="84" t="s">
        <v>4277</v>
      </c>
      <c r="J27" s="84" t="s">
        <v>4280</v>
      </c>
      <c r="K27" s="84" t="str">
        <f t="shared" si="0"/>
        <v>BH8DT</v>
      </c>
      <c r="L27" s="84" t="s">
        <v>4282</v>
      </c>
      <c r="M27" s="95">
        <v>32000</v>
      </c>
      <c r="N27" s="95">
        <v>16000</v>
      </c>
      <c r="O27" s="95">
        <v>10000</v>
      </c>
      <c r="P27" s="95">
        <v>7000</v>
      </c>
      <c r="Q27" s="95" t="e">
        <f>VLOOKUP(H27&amp;"Vị trí 1",#REF!,9,0)</f>
        <v>#REF!</v>
      </c>
      <c r="R27" s="95" t="e">
        <f>VLOOKUP(H27&amp;"Vị trí 2",#REF!,9,0)</f>
        <v>#REF!</v>
      </c>
      <c r="S27" s="95" t="e">
        <f>VLOOKUP(H27&amp;"Vị trí 3",#REF!,9,0)</f>
        <v>#REF!</v>
      </c>
      <c r="T27" s="95" t="e">
        <f>VLOOKUP(H27&amp;"Vị trí 4",#REF!,9,0)</f>
        <v>#REF!</v>
      </c>
      <c r="U27" s="238"/>
      <c r="V27" s="238"/>
      <c r="W27" s="238"/>
      <c r="X27" s="238"/>
      <c r="Y27" s="239"/>
      <c r="Z27" s="239"/>
      <c r="AA27" s="239"/>
      <c r="AB27" s="239"/>
      <c r="AC27" s="238"/>
      <c r="AD27" s="238"/>
      <c r="AE27" s="238"/>
      <c r="AF27" s="238"/>
      <c r="AG27" s="239"/>
      <c r="AH27" s="239"/>
      <c r="AI27" s="239"/>
      <c r="AJ27" s="239"/>
      <c r="AK27" s="86">
        <v>3.05</v>
      </c>
      <c r="AL27" s="86"/>
      <c r="AM27" s="240"/>
      <c r="AN27" s="240">
        <f t="shared" si="11"/>
        <v>1.7993466864428302</v>
      </c>
      <c r="AO27" s="98">
        <f t="shared" si="12"/>
        <v>57579.093966170571</v>
      </c>
      <c r="AP27" s="98">
        <f t="shared" si="12"/>
        <v>28789.546983085285</v>
      </c>
      <c r="AQ27" s="98">
        <f t="shared" si="12"/>
        <v>17993.466864428301</v>
      </c>
      <c r="AR27" s="98">
        <f t="shared" si="12"/>
        <v>12595.426805099813</v>
      </c>
      <c r="AS27" s="99">
        <f t="shared" si="13"/>
        <v>57600</v>
      </c>
      <c r="AT27" s="99">
        <f t="shared" si="13"/>
        <v>28800</v>
      </c>
      <c r="AU27" s="99">
        <f t="shared" si="13"/>
        <v>18000</v>
      </c>
      <c r="AV27" s="99">
        <f t="shared" si="13"/>
        <v>12600</v>
      </c>
      <c r="AW27" s="100">
        <f>AO27*0.15</f>
        <v>8636.864094925586</v>
      </c>
      <c r="AX27" s="241" t="s">
        <v>348</v>
      </c>
      <c r="AY27" s="101">
        <v>22400</v>
      </c>
      <c r="AZ27" s="102">
        <v>11200</v>
      </c>
      <c r="BA27" s="102">
        <v>7000</v>
      </c>
      <c r="BB27" s="102">
        <v>4900</v>
      </c>
      <c r="BC27" s="238">
        <v>19200</v>
      </c>
      <c r="BD27" s="238">
        <v>9600</v>
      </c>
      <c r="BE27" s="238">
        <v>6000</v>
      </c>
      <c r="BF27" s="238">
        <v>4200</v>
      </c>
      <c r="BG27" s="103">
        <f>AV27-AW27</f>
        <v>3963.135905074414</v>
      </c>
      <c r="BJ27" s="236" t="e">
        <f>M27*#REF!</f>
        <v>#REF!</v>
      </c>
      <c r="BK27" s="236" t="e">
        <f>N27*#REF!</f>
        <v>#REF!</v>
      </c>
      <c r="BL27" s="236" t="e">
        <f>O27*#REF!</f>
        <v>#REF!</v>
      </c>
      <c r="BM27" s="236" t="e">
        <f>P27*#REF!</f>
        <v>#REF!</v>
      </c>
    </row>
    <row r="28" spans="1:65" s="83" customFormat="1" ht="35.1" customHeight="1">
      <c r="A28" s="83" t="str">
        <f t="shared" si="3"/>
        <v>BH9DT+1</v>
      </c>
      <c r="B28" s="83" t="str">
        <f t="shared" si="4"/>
        <v>BH9DT+2</v>
      </c>
      <c r="C28" s="83" t="str">
        <f t="shared" si="5"/>
        <v>BH9DT+3</v>
      </c>
      <c r="D28" s="83" t="str">
        <f t="shared" si="6"/>
        <v>BH9DT+4</v>
      </c>
      <c r="E28" s="83" t="s">
        <v>348</v>
      </c>
      <c r="F28" s="85">
        <v>9</v>
      </c>
      <c r="G28" s="85"/>
      <c r="H28" s="93" t="s">
        <v>4283</v>
      </c>
      <c r="I28" s="84" t="s">
        <v>4273</v>
      </c>
      <c r="J28" s="84" t="s">
        <v>4242</v>
      </c>
      <c r="K28" s="84"/>
      <c r="L28" s="84" t="s">
        <v>4247</v>
      </c>
      <c r="M28" s="96"/>
      <c r="N28" s="96"/>
      <c r="O28" s="96"/>
      <c r="P28" s="96"/>
      <c r="Q28" s="95"/>
      <c r="R28" s="95"/>
      <c r="S28" s="95"/>
      <c r="T28" s="95"/>
      <c r="U28" s="238"/>
      <c r="V28" s="238"/>
      <c r="W28" s="238"/>
      <c r="X28" s="238"/>
      <c r="Y28" s="239"/>
      <c r="Z28" s="239"/>
      <c r="AA28" s="239"/>
      <c r="AB28" s="239"/>
      <c r="AC28" s="238"/>
      <c r="AD28" s="238"/>
      <c r="AE28" s="238"/>
      <c r="AF28" s="238"/>
      <c r="AG28" s="239"/>
      <c r="AH28" s="239"/>
      <c r="AI28" s="239"/>
      <c r="AJ28" s="239"/>
      <c r="AK28" s="86"/>
      <c r="AL28" s="86"/>
      <c r="AM28" s="240"/>
      <c r="AN28" s="240"/>
      <c r="AO28" s="98"/>
      <c r="AP28" s="98"/>
      <c r="AQ28" s="98"/>
      <c r="AR28" s="98"/>
      <c r="AS28" s="98"/>
      <c r="AT28" s="98"/>
      <c r="AU28" s="98"/>
      <c r="AV28" s="98"/>
      <c r="AW28" s="60"/>
      <c r="AX28" s="241" t="s">
        <v>348</v>
      </c>
      <c r="AY28" s="101"/>
      <c r="AZ28" s="102"/>
      <c r="BA28" s="102"/>
      <c r="BB28" s="102"/>
      <c r="BC28" s="238"/>
      <c r="BD28" s="238"/>
      <c r="BE28" s="238"/>
      <c r="BF28" s="238"/>
    </row>
    <row r="29" spans="1:65" s="83" customFormat="1" ht="35.1" customHeight="1">
      <c r="A29" s="83" t="str">
        <f t="shared" si="3"/>
        <v>BH9DT_D1+1</v>
      </c>
      <c r="B29" s="83" t="str">
        <f t="shared" si="4"/>
        <v>BH9DT_D1+2</v>
      </c>
      <c r="C29" s="83" t="str">
        <f t="shared" si="5"/>
        <v>BH9DT_D1+3</v>
      </c>
      <c r="D29" s="83" t="str">
        <f t="shared" si="6"/>
        <v>BH9DT_D1+4</v>
      </c>
      <c r="E29" s="83" t="s">
        <v>348</v>
      </c>
      <c r="F29" s="85"/>
      <c r="G29" s="85"/>
      <c r="H29" s="93" t="s">
        <v>4284</v>
      </c>
      <c r="I29" s="84" t="s">
        <v>4285</v>
      </c>
      <c r="J29" s="84" t="s">
        <v>4242</v>
      </c>
      <c r="K29" s="84" t="str">
        <f t="shared" si="0"/>
        <v>BH9DT_D1</v>
      </c>
      <c r="L29" s="84" t="s">
        <v>4277</v>
      </c>
      <c r="M29" s="95">
        <v>35000</v>
      </c>
      <c r="N29" s="95">
        <v>16000</v>
      </c>
      <c r="O29" s="95">
        <v>10000</v>
      </c>
      <c r="P29" s="95">
        <v>7000</v>
      </c>
      <c r="Q29" s="95" t="e">
        <f>VLOOKUP(H29&amp;"Vị trí 1",#REF!,9,0)</f>
        <v>#REF!</v>
      </c>
      <c r="R29" s="95" t="e">
        <f>VLOOKUP(H29&amp;"Vị trí 2",#REF!,9,0)</f>
        <v>#REF!</v>
      </c>
      <c r="S29" s="95" t="e">
        <f>VLOOKUP(H29&amp;"Vị trí 3",#REF!,9,0)</f>
        <v>#REF!</v>
      </c>
      <c r="T29" s="95" t="e">
        <f>VLOOKUP(H29&amp;"Vị trí 4",#REF!,9,0)</f>
        <v>#REF!</v>
      </c>
      <c r="U29" s="238"/>
      <c r="V29" s="238"/>
      <c r="W29" s="238"/>
      <c r="X29" s="238"/>
      <c r="Y29" s="239"/>
      <c r="Z29" s="239"/>
      <c r="AA29" s="239"/>
      <c r="AB29" s="239"/>
      <c r="AC29" s="238"/>
      <c r="AD29" s="238"/>
      <c r="AE29" s="238"/>
      <c r="AF29" s="238"/>
      <c r="AG29" s="239"/>
      <c r="AH29" s="239"/>
      <c r="AI29" s="239"/>
      <c r="AJ29" s="239"/>
      <c r="AK29" s="86">
        <v>3.05</v>
      </c>
      <c r="AL29" s="86"/>
      <c r="AM29" s="240"/>
      <c r="AN29" s="240">
        <f>AK29*$AN$10/$AK$10</f>
        <v>1.7993466864428302</v>
      </c>
      <c r="AO29" s="98">
        <f t="shared" ref="AO29:AR30" si="14">M29*$AN29</f>
        <v>62977.134025499057</v>
      </c>
      <c r="AP29" s="98">
        <f t="shared" si="14"/>
        <v>28789.546983085285</v>
      </c>
      <c r="AQ29" s="98">
        <f t="shared" si="14"/>
        <v>17993.466864428301</v>
      </c>
      <c r="AR29" s="98">
        <f t="shared" si="14"/>
        <v>12595.426805099813</v>
      </c>
      <c r="AS29" s="99">
        <f t="shared" ref="AS29:AV30" si="15">IF(AO29&lt;1000,ROUND(AO29,-1),ROUND(AO29,-2))</f>
        <v>63000</v>
      </c>
      <c r="AT29" s="99">
        <f t="shared" si="15"/>
        <v>28800</v>
      </c>
      <c r="AU29" s="99">
        <f t="shared" si="15"/>
        <v>18000</v>
      </c>
      <c r="AV29" s="99">
        <f t="shared" si="15"/>
        <v>12600</v>
      </c>
      <c r="AW29" s="100">
        <f>AO29*0.15</f>
        <v>9446.570103824859</v>
      </c>
      <c r="AX29" s="241" t="s">
        <v>348</v>
      </c>
      <c r="AY29" s="101">
        <v>24500</v>
      </c>
      <c r="AZ29" s="102">
        <v>11200</v>
      </c>
      <c r="BA29" s="102">
        <v>7000</v>
      </c>
      <c r="BB29" s="102">
        <v>4900</v>
      </c>
      <c r="BC29" s="238">
        <v>21000</v>
      </c>
      <c r="BD29" s="238">
        <v>9600</v>
      </c>
      <c r="BE29" s="238">
        <v>6000</v>
      </c>
      <c r="BF29" s="238">
        <v>4200</v>
      </c>
      <c r="BG29" s="103">
        <f>AV29-AW29</f>
        <v>3153.429896175141</v>
      </c>
      <c r="BJ29" s="236" t="e">
        <f>M29*#REF!</f>
        <v>#REF!</v>
      </c>
      <c r="BK29" s="236" t="e">
        <f>N29*#REF!</f>
        <v>#REF!</v>
      </c>
      <c r="BL29" s="236" t="e">
        <f>O29*#REF!</f>
        <v>#REF!</v>
      </c>
      <c r="BM29" s="236" t="e">
        <f>P29*#REF!</f>
        <v>#REF!</v>
      </c>
    </row>
    <row r="30" spans="1:65" s="83" customFormat="1" ht="35.1" customHeight="1">
      <c r="A30" s="83" t="str">
        <f t="shared" si="3"/>
        <v>BH9DT_D2+1</v>
      </c>
      <c r="B30" s="83" t="str">
        <f t="shared" si="4"/>
        <v>BH9DT_D2+2</v>
      </c>
      <c r="C30" s="83" t="str">
        <f t="shared" si="5"/>
        <v>BH9DT_D2+3</v>
      </c>
      <c r="D30" s="83" t="str">
        <f t="shared" si="6"/>
        <v>BH9DT_D2+4</v>
      </c>
      <c r="E30" s="83" t="s">
        <v>348</v>
      </c>
      <c r="F30" s="85"/>
      <c r="G30" s="85"/>
      <c r="H30" s="93" t="s">
        <v>4286</v>
      </c>
      <c r="I30" s="84" t="s">
        <v>4287</v>
      </c>
      <c r="J30" s="84" t="s">
        <v>4277</v>
      </c>
      <c r="K30" s="84" t="str">
        <f t="shared" si="0"/>
        <v>BH9DT_D2</v>
      </c>
      <c r="L30" s="84" t="s">
        <v>4247</v>
      </c>
      <c r="M30" s="95">
        <v>30000</v>
      </c>
      <c r="N30" s="95">
        <v>15000</v>
      </c>
      <c r="O30" s="95">
        <v>9500</v>
      </c>
      <c r="P30" s="95">
        <v>6500</v>
      </c>
      <c r="Q30" s="95" t="e">
        <f>VLOOKUP(H30&amp;"Vị trí 1",#REF!,9,0)</f>
        <v>#REF!</v>
      </c>
      <c r="R30" s="95" t="e">
        <f>VLOOKUP(H30&amp;"Vị trí 2",#REF!,9,0)</f>
        <v>#REF!</v>
      </c>
      <c r="S30" s="95" t="e">
        <f>VLOOKUP(H30&amp;"Vị trí 3",#REF!,9,0)</f>
        <v>#REF!</v>
      </c>
      <c r="T30" s="95" t="e">
        <f>VLOOKUP(H30&amp;"Vị trí 4",#REF!,9,0)</f>
        <v>#REF!</v>
      </c>
      <c r="U30" s="238"/>
      <c r="V30" s="238"/>
      <c r="W30" s="238"/>
      <c r="X30" s="238"/>
      <c r="Y30" s="239"/>
      <c r="Z30" s="239"/>
      <c r="AA30" s="239"/>
      <c r="AB30" s="239"/>
      <c r="AC30" s="238"/>
      <c r="AD30" s="238"/>
      <c r="AE30" s="238"/>
      <c r="AF30" s="238"/>
      <c r="AG30" s="239"/>
      <c r="AH30" s="239"/>
      <c r="AI30" s="239"/>
      <c r="AJ30" s="239"/>
      <c r="AK30" s="86">
        <v>3.05</v>
      </c>
      <c r="AL30" s="86"/>
      <c r="AM30" s="240"/>
      <c r="AN30" s="240">
        <f>AK30*$AN$10/$AK$10</f>
        <v>1.7993466864428302</v>
      </c>
      <c r="AO30" s="98">
        <f t="shared" si="14"/>
        <v>53980.40059328491</v>
      </c>
      <c r="AP30" s="98">
        <f t="shared" si="14"/>
        <v>26990.200296642455</v>
      </c>
      <c r="AQ30" s="98">
        <f t="shared" si="14"/>
        <v>17093.793521206888</v>
      </c>
      <c r="AR30" s="98">
        <f t="shared" si="14"/>
        <v>11695.753461878398</v>
      </c>
      <c r="AS30" s="99">
        <f t="shared" si="15"/>
        <v>54000</v>
      </c>
      <c r="AT30" s="99">
        <f t="shared" si="15"/>
        <v>27000</v>
      </c>
      <c r="AU30" s="99">
        <f t="shared" si="15"/>
        <v>17100</v>
      </c>
      <c r="AV30" s="99">
        <f t="shared" si="15"/>
        <v>11700</v>
      </c>
      <c r="AW30" s="100">
        <f>AO30*0.15</f>
        <v>8097.0600889927364</v>
      </c>
      <c r="AX30" s="241" t="s">
        <v>348</v>
      </c>
      <c r="AY30" s="101">
        <v>21000</v>
      </c>
      <c r="AZ30" s="102">
        <v>10500</v>
      </c>
      <c r="BA30" s="102">
        <v>6650</v>
      </c>
      <c r="BB30" s="102">
        <v>4550</v>
      </c>
      <c r="BC30" s="238">
        <v>18000</v>
      </c>
      <c r="BD30" s="238">
        <v>9000</v>
      </c>
      <c r="BE30" s="238">
        <v>5700</v>
      </c>
      <c r="BF30" s="238">
        <v>3900</v>
      </c>
      <c r="BG30" s="103">
        <f>AV30-AW30</f>
        <v>3602.9399110072636</v>
      </c>
      <c r="BJ30" s="236" t="e">
        <f>M30*#REF!</f>
        <v>#REF!</v>
      </c>
      <c r="BK30" s="236" t="e">
        <f>N30*#REF!</f>
        <v>#REF!</v>
      </c>
      <c r="BL30" s="236" t="e">
        <f>O30*#REF!</f>
        <v>#REF!</v>
      </c>
      <c r="BM30" s="236" t="e">
        <f>P30*#REF!</f>
        <v>#REF!</v>
      </c>
    </row>
    <row r="31" spans="1:65" s="83" customFormat="1" ht="35.1" customHeight="1">
      <c r="A31" s="83" t="str">
        <f t="shared" si="3"/>
        <v>BH10DT+1</v>
      </c>
      <c r="B31" s="83" t="str">
        <f t="shared" si="4"/>
        <v>BH10DT+2</v>
      </c>
      <c r="C31" s="83" t="str">
        <f t="shared" si="5"/>
        <v>BH10DT+3</v>
      </c>
      <c r="D31" s="83" t="str">
        <f t="shared" si="6"/>
        <v>BH10DT+4</v>
      </c>
      <c r="E31" s="83" t="s">
        <v>348</v>
      </c>
      <c r="F31" s="85">
        <v>10</v>
      </c>
      <c r="G31" s="85"/>
      <c r="H31" s="93" t="s">
        <v>4288</v>
      </c>
      <c r="I31" s="84" t="s">
        <v>4247</v>
      </c>
      <c r="J31" s="84" t="s">
        <v>4242</v>
      </c>
      <c r="K31" s="84"/>
      <c r="L31" s="84" t="s">
        <v>4252</v>
      </c>
      <c r="M31" s="96"/>
      <c r="N31" s="96"/>
      <c r="O31" s="96"/>
      <c r="P31" s="96"/>
      <c r="Q31" s="95"/>
      <c r="R31" s="95"/>
      <c r="S31" s="95"/>
      <c r="T31" s="95"/>
      <c r="U31" s="238"/>
      <c r="V31" s="238"/>
      <c r="W31" s="238"/>
      <c r="X31" s="238"/>
      <c r="Y31" s="239"/>
      <c r="Z31" s="239"/>
      <c r="AA31" s="239"/>
      <c r="AB31" s="239"/>
      <c r="AC31" s="238"/>
      <c r="AD31" s="238"/>
      <c r="AE31" s="238"/>
      <c r="AF31" s="238"/>
      <c r="AG31" s="239"/>
      <c r="AH31" s="239"/>
      <c r="AI31" s="239"/>
      <c r="AJ31" s="239"/>
      <c r="AK31" s="86"/>
      <c r="AL31" s="86"/>
      <c r="AM31" s="240"/>
      <c r="AN31" s="240"/>
      <c r="AO31" s="98"/>
      <c r="AP31" s="98"/>
      <c r="AQ31" s="98"/>
      <c r="AR31" s="98"/>
      <c r="AS31" s="98"/>
      <c r="AT31" s="98"/>
      <c r="AU31" s="98"/>
      <c r="AV31" s="98"/>
      <c r="AW31" s="60"/>
      <c r="AX31" s="241" t="s">
        <v>348</v>
      </c>
      <c r="AY31" s="101"/>
      <c r="AZ31" s="102"/>
      <c r="BA31" s="102"/>
      <c r="BB31" s="102"/>
      <c r="BC31" s="238"/>
      <c r="BD31" s="238"/>
      <c r="BE31" s="238"/>
      <c r="BF31" s="238"/>
    </row>
    <row r="32" spans="1:65" s="83" customFormat="1" ht="35.1" customHeight="1">
      <c r="A32" s="83" t="str">
        <f t="shared" si="3"/>
        <v>BH10DT_D1+1</v>
      </c>
      <c r="B32" s="83" t="str">
        <f t="shared" si="4"/>
        <v>BH10DT_D1+2</v>
      </c>
      <c r="C32" s="83" t="str">
        <f t="shared" si="5"/>
        <v>BH10DT_D1+3</v>
      </c>
      <c r="D32" s="83" t="str">
        <f t="shared" si="6"/>
        <v>BH10DT_D1+4</v>
      </c>
      <c r="E32" s="83" t="s">
        <v>348</v>
      </c>
      <c r="F32" s="85"/>
      <c r="G32" s="85"/>
      <c r="H32" s="93" t="s">
        <v>4289</v>
      </c>
      <c r="I32" s="84" t="s">
        <v>4290</v>
      </c>
      <c r="J32" s="84" t="s">
        <v>4242</v>
      </c>
      <c r="K32" s="84" t="str">
        <f t="shared" si="0"/>
        <v>BH10DT_D1</v>
      </c>
      <c r="L32" s="84" t="s">
        <v>4291</v>
      </c>
      <c r="M32" s="95">
        <v>30000</v>
      </c>
      <c r="N32" s="96"/>
      <c r="O32" s="96"/>
      <c r="P32" s="96"/>
      <c r="Q32" s="95" t="e">
        <f>VLOOKUP(H32&amp;"Vị trí 1",#REF!,9,0)</f>
        <v>#REF!</v>
      </c>
      <c r="R32" s="95" t="e">
        <f>VLOOKUP(H32&amp;"Vị trí 2",#REF!,9,0)</f>
        <v>#REF!</v>
      </c>
      <c r="S32" s="95" t="e">
        <f>VLOOKUP(H32&amp;"Vị trí 3",#REF!,9,0)</f>
        <v>#REF!</v>
      </c>
      <c r="T32" s="95" t="e">
        <f>VLOOKUP(H32&amp;"Vị trí 4",#REF!,9,0)</f>
        <v>#REF!</v>
      </c>
      <c r="U32" s="238"/>
      <c r="V32" s="238"/>
      <c r="W32" s="238"/>
      <c r="X32" s="238"/>
      <c r="Y32" s="239"/>
      <c r="Z32" s="239"/>
      <c r="AA32" s="239"/>
      <c r="AB32" s="239"/>
      <c r="AC32" s="238"/>
      <c r="AD32" s="238"/>
      <c r="AE32" s="238"/>
      <c r="AF32" s="238"/>
      <c r="AG32" s="239"/>
      <c r="AH32" s="239"/>
      <c r="AI32" s="239"/>
      <c r="AJ32" s="239"/>
      <c r="AK32" s="86">
        <v>3.05</v>
      </c>
      <c r="AL32" s="86"/>
      <c r="AM32" s="240"/>
      <c r="AN32" s="240">
        <f>AK32*$AN$10/$AK$10</f>
        <v>1.7993466864428302</v>
      </c>
      <c r="AO32" s="98">
        <f t="shared" ref="AO32:AR34" si="16">M32*$AN32</f>
        <v>53980.40059328491</v>
      </c>
      <c r="AP32" s="98">
        <f t="shared" si="16"/>
        <v>0</v>
      </c>
      <c r="AQ32" s="98">
        <f t="shared" si="16"/>
        <v>0</v>
      </c>
      <c r="AR32" s="98">
        <f t="shared" si="16"/>
        <v>0</v>
      </c>
      <c r="AS32" s="99">
        <f>IF(AO32&lt;1000,ROUND(AO32,-1),ROUND(AO32,-2))</f>
        <v>54000</v>
      </c>
      <c r="AT32" s="99"/>
      <c r="AU32" s="99"/>
      <c r="AV32" s="99"/>
      <c r="AW32" s="60"/>
      <c r="AX32" s="241" t="s">
        <v>348</v>
      </c>
      <c r="AY32" s="101">
        <v>21000</v>
      </c>
      <c r="AZ32" s="102"/>
      <c r="BA32" s="102"/>
      <c r="BB32" s="102"/>
      <c r="BC32" s="238">
        <v>18000</v>
      </c>
      <c r="BD32" s="238"/>
      <c r="BE32" s="238"/>
      <c r="BF32" s="238"/>
      <c r="BJ32" s="236" t="e">
        <f>M32*#REF!</f>
        <v>#REF!</v>
      </c>
      <c r="BK32" s="236" t="e">
        <f>N32*#REF!</f>
        <v>#REF!</v>
      </c>
      <c r="BL32" s="236" t="e">
        <f>O32*#REF!</f>
        <v>#REF!</v>
      </c>
      <c r="BM32" s="236" t="e">
        <f>P32*#REF!</f>
        <v>#REF!</v>
      </c>
    </row>
    <row r="33" spans="1:65" s="83" customFormat="1" ht="35.1" customHeight="1">
      <c r="A33" s="83" t="str">
        <f t="shared" si="3"/>
        <v>BH10DT_D2+1</v>
      </c>
      <c r="B33" s="83" t="str">
        <f t="shared" si="4"/>
        <v>BH10DT_D2+2</v>
      </c>
      <c r="C33" s="83" t="str">
        <f t="shared" si="5"/>
        <v>BH10DT_D2+3</v>
      </c>
      <c r="D33" s="83" t="str">
        <f t="shared" si="6"/>
        <v>BH10DT_D2+4</v>
      </c>
      <c r="E33" s="83" t="s">
        <v>348</v>
      </c>
      <c r="F33" s="85"/>
      <c r="G33" s="85"/>
      <c r="H33" s="93" t="s">
        <v>4292</v>
      </c>
      <c r="I33" s="84" t="s">
        <v>4293</v>
      </c>
      <c r="J33" s="84" t="s">
        <v>4294</v>
      </c>
      <c r="K33" s="84" t="str">
        <f t="shared" si="0"/>
        <v>BH10DT_D2</v>
      </c>
      <c r="L33" s="84" t="s">
        <v>243</v>
      </c>
      <c r="M33" s="95">
        <v>30000</v>
      </c>
      <c r="N33" s="95">
        <v>15000</v>
      </c>
      <c r="O33" s="95">
        <v>9500</v>
      </c>
      <c r="P33" s="95">
        <v>6500</v>
      </c>
      <c r="Q33" s="95" t="e">
        <f>VLOOKUP(H33&amp;"Vị trí 1",#REF!,9,0)</f>
        <v>#REF!</v>
      </c>
      <c r="R33" s="95" t="e">
        <f>VLOOKUP(H33&amp;"Vị trí 2",#REF!,9,0)</f>
        <v>#REF!</v>
      </c>
      <c r="S33" s="95" t="e">
        <f>VLOOKUP(H33&amp;"Vị trí 3",#REF!,9,0)</f>
        <v>#REF!</v>
      </c>
      <c r="T33" s="95" t="e">
        <f>VLOOKUP(H33&amp;"Vị trí 4",#REF!,9,0)</f>
        <v>#REF!</v>
      </c>
      <c r="U33" s="238"/>
      <c r="V33" s="238"/>
      <c r="W33" s="238"/>
      <c r="X33" s="238"/>
      <c r="Y33" s="239"/>
      <c r="Z33" s="239"/>
      <c r="AA33" s="239"/>
      <c r="AB33" s="239"/>
      <c r="AC33" s="238"/>
      <c r="AD33" s="238"/>
      <c r="AE33" s="238"/>
      <c r="AF33" s="238"/>
      <c r="AG33" s="239"/>
      <c r="AH33" s="239"/>
      <c r="AI33" s="239"/>
      <c r="AJ33" s="239"/>
      <c r="AK33" s="86">
        <v>3.05</v>
      </c>
      <c r="AL33" s="86"/>
      <c r="AM33" s="240"/>
      <c r="AN33" s="240">
        <f>AK33*$AN$10/$AK$10</f>
        <v>1.7993466864428302</v>
      </c>
      <c r="AO33" s="98">
        <f t="shared" si="16"/>
        <v>53980.40059328491</v>
      </c>
      <c r="AP33" s="98">
        <f t="shared" si="16"/>
        <v>26990.200296642455</v>
      </c>
      <c r="AQ33" s="98">
        <f t="shared" si="16"/>
        <v>17093.793521206888</v>
      </c>
      <c r="AR33" s="98">
        <f t="shared" si="16"/>
        <v>11695.753461878398</v>
      </c>
      <c r="AS33" s="99">
        <f>IF(AO33&lt;1000,ROUND(AO33,-1),ROUND(AO33,-2))</f>
        <v>54000</v>
      </c>
      <c r="AT33" s="99">
        <f t="shared" ref="AT33:AV34" si="17">IF(AP33&lt;1000,ROUND(AP33,-1),ROUND(AP33,-2))</f>
        <v>27000</v>
      </c>
      <c r="AU33" s="99">
        <f t="shared" si="17"/>
        <v>17100</v>
      </c>
      <c r="AV33" s="99">
        <f t="shared" si="17"/>
        <v>11700</v>
      </c>
      <c r="AW33" s="100">
        <f>AO33*0.15</f>
        <v>8097.0600889927364</v>
      </c>
      <c r="AX33" s="241" t="s">
        <v>348</v>
      </c>
      <c r="AY33" s="101">
        <v>21000</v>
      </c>
      <c r="AZ33" s="102">
        <v>10500</v>
      </c>
      <c r="BA33" s="102">
        <v>6650</v>
      </c>
      <c r="BB33" s="102">
        <v>4550</v>
      </c>
      <c r="BC33" s="238">
        <v>18000</v>
      </c>
      <c r="BD33" s="238">
        <v>9000</v>
      </c>
      <c r="BE33" s="238">
        <v>5700</v>
      </c>
      <c r="BF33" s="238">
        <v>3900</v>
      </c>
      <c r="BG33" s="103">
        <f>AV33-AW33</f>
        <v>3602.9399110072636</v>
      </c>
      <c r="BJ33" s="236" t="e">
        <f>M33*#REF!</f>
        <v>#REF!</v>
      </c>
      <c r="BK33" s="236" t="e">
        <f>N33*#REF!</f>
        <v>#REF!</v>
      </c>
      <c r="BL33" s="236" t="e">
        <f>O33*#REF!</f>
        <v>#REF!</v>
      </c>
      <c r="BM33" s="236" t="e">
        <f>P33*#REF!</f>
        <v>#REF!</v>
      </c>
    </row>
    <row r="34" spans="1:65" s="83" customFormat="1" ht="35.1" customHeight="1">
      <c r="A34" s="83" t="str">
        <f t="shared" si="3"/>
        <v>BH10DT_D3+1</v>
      </c>
      <c r="B34" s="83" t="str">
        <f t="shared" si="4"/>
        <v>BH10DT_D3+2</v>
      </c>
      <c r="C34" s="83" t="str">
        <f t="shared" si="5"/>
        <v>BH10DT_D3+3</v>
      </c>
      <c r="D34" s="83" t="str">
        <f t="shared" si="6"/>
        <v>BH10DT_D3+4</v>
      </c>
      <c r="E34" s="83" t="s">
        <v>348</v>
      </c>
      <c r="F34" s="85"/>
      <c r="G34" s="85"/>
      <c r="H34" s="93" t="s">
        <v>4295</v>
      </c>
      <c r="I34" s="84" t="s">
        <v>4251</v>
      </c>
      <c r="J34" s="84" t="s">
        <v>243</v>
      </c>
      <c r="K34" s="84" t="str">
        <f t="shared" si="0"/>
        <v>BH10DT_D3</v>
      </c>
      <c r="L34" s="84" t="s">
        <v>4252</v>
      </c>
      <c r="M34" s="95">
        <v>28000</v>
      </c>
      <c r="N34" s="95">
        <v>13000</v>
      </c>
      <c r="O34" s="95">
        <v>6600</v>
      </c>
      <c r="P34" s="95">
        <v>5000</v>
      </c>
      <c r="Q34" s="95" t="e">
        <f>VLOOKUP(H34&amp;"Vị trí 1",#REF!,9,0)</f>
        <v>#REF!</v>
      </c>
      <c r="R34" s="95" t="e">
        <f>VLOOKUP(H34&amp;"Vị trí 2",#REF!,9,0)</f>
        <v>#REF!</v>
      </c>
      <c r="S34" s="95" t="e">
        <f>VLOOKUP(H34&amp;"Vị trí 3",#REF!,9,0)</f>
        <v>#REF!</v>
      </c>
      <c r="T34" s="95" t="e">
        <f>VLOOKUP(H34&amp;"Vị trí 4",#REF!,9,0)</f>
        <v>#REF!</v>
      </c>
      <c r="U34" s="238"/>
      <c r="V34" s="238"/>
      <c r="W34" s="238" t="e">
        <f>VLOOKUP(C34,#REF!,32,0)</f>
        <v>#REF!</v>
      </c>
      <c r="X34" s="238"/>
      <c r="Y34" s="239"/>
      <c r="Z34" s="239"/>
      <c r="AA34" s="239" t="e">
        <f>W34/O34</f>
        <v>#REF!</v>
      </c>
      <c r="AB34" s="239"/>
      <c r="AC34" s="238"/>
      <c r="AD34" s="238"/>
      <c r="AE34" s="238"/>
      <c r="AF34" s="238"/>
      <c r="AG34" s="239"/>
      <c r="AH34" s="239"/>
      <c r="AI34" s="239"/>
      <c r="AJ34" s="239"/>
      <c r="AK34" s="86">
        <v>2.866803583509514</v>
      </c>
      <c r="AL34" s="86"/>
      <c r="AM34" s="240"/>
      <c r="AN34" s="240">
        <v>1.65</v>
      </c>
      <c r="AO34" s="98">
        <f t="shared" si="16"/>
        <v>46200</v>
      </c>
      <c r="AP34" s="98">
        <f t="shared" si="16"/>
        <v>21450</v>
      </c>
      <c r="AQ34" s="98">
        <f t="shared" si="16"/>
        <v>10890</v>
      </c>
      <c r="AR34" s="98">
        <f t="shared" si="16"/>
        <v>8250</v>
      </c>
      <c r="AS34" s="99">
        <f>IF(AO34&lt;1000,ROUND(AO34,-1),ROUND(AO34,-2))</f>
        <v>46200</v>
      </c>
      <c r="AT34" s="99">
        <f t="shared" si="17"/>
        <v>21500</v>
      </c>
      <c r="AU34" s="99">
        <f t="shared" si="17"/>
        <v>10900</v>
      </c>
      <c r="AV34" s="99">
        <f t="shared" si="17"/>
        <v>8300</v>
      </c>
      <c r="AW34" s="100">
        <f>AO34*0.15</f>
        <v>6930</v>
      </c>
      <c r="AX34" s="241" t="s">
        <v>348</v>
      </c>
      <c r="AY34" s="101">
        <v>19600</v>
      </c>
      <c r="AZ34" s="102">
        <v>9100</v>
      </c>
      <c r="BA34" s="102">
        <v>4620</v>
      </c>
      <c r="BB34" s="102">
        <v>3500</v>
      </c>
      <c r="BC34" s="238">
        <v>16800</v>
      </c>
      <c r="BD34" s="238">
        <v>7800</v>
      </c>
      <c r="BE34" s="238">
        <v>3960</v>
      </c>
      <c r="BF34" s="238">
        <v>3000</v>
      </c>
      <c r="BG34" s="103">
        <f>AV34-AW34</f>
        <v>1370</v>
      </c>
      <c r="BJ34" s="236" t="e">
        <f>M34*#REF!</f>
        <v>#REF!</v>
      </c>
      <c r="BK34" s="236" t="e">
        <f>N34*#REF!</f>
        <v>#REF!</v>
      </c>
      <c r="BL34" s="236" t="e">
        <f>O34*#REF!</f>
        <v>#REF!</v>
      </c>
      <c r="BM34" s="236" t="e">
        <f>P34*#REF!</f>
        <v>#REF!</v>
      </c>
    </row>
    <row r="35" spans="1:65" s="83" customFormat="1" ht="35.1" customHeight="1">
      <c r="A35" s="83" t="str">
        <f t="shared" si="3"/>
        <v>BH11DT+1</v>
      </c>
      <c r="B35" s="83" t="str">
        <f t="shared" si="4"/>
        <v>BH11DT+2</v>
      </c>
      <c r="C35" s="83" t="str">
        <f t="shared" si="5"/>
        <v>BH11DT+3</v>
      </c>
      <c r="D35" s="83" t="str">
        <f t="shared" si="6"/>
        <v>BH11DT+4</v>
      </c>
      <c r="E35" s="83" t="s">
        <v>348</v>
      </c>
      <c r="F35" s="85">
        <v>11</v>
      </c>
      <c r="G35" s="85"/>
      <c r="H35" s="93" t="s">
        <v>4296</v>
      </c>
      <c r="I35" s="84" t="s">
        <v>243</v>
      </c>
      <c r="J35" s="84" t="s">
        <v>4276</v>
      </c>
      <c r="K35" s="84"/>
      <c r="L35" s="84" t="s">
        <v>4255</v>
      </c>
      <c r="M35" s="96"/>
      <c r="N35" s="96"/>
      <c r="O35" s="96"/>
      <c r="P35" s="96"/>
      <c r="Q35" s="95"/>
      <c r="R35" s="95"/>
      <c r="S35" s="95"/>
      <c r="T35" s="95"/>
      <c r="U35" s="238"/>
      <c r="V35" s="238"/>
      <c r="W35" s="238"/>
      <c r="X35" s="238"/>
      <c r="Y35" s="239"/>
      <c r="Z35" s="239"/>
      <c r="AA35" s="239"/>
      <c r="AB35" s="239"/>
      <c r="AC35" s="238"/>
      <c r="AD35" s="238"/>
      <c r="AE35" s="238"/>
      <c r="AF35" s="238"/>
      <c r="AG35" s="239"/>
      <c r="AH35" s="239"/>
      <c r="AI35" s="239"/>
      <c r="AJ35" s="239"/>
      <c r="AK35" s="86"/>
      <c r="AL35" s="86"/>
      <c r="AM35" s="240"/>
      <c r="AN35" s="240"/>
      <c r="AO35" s="98"/>
      <c r="AP35" s="98"/>
      <c r="AQ35" s="98"/>
      <c r="AR35" s="98"/>
      <c r="AS35" s="98"/>
      <c r="AT35" s="98"/>
      <c r="AU35" s="98"/>
      <c r="AV35" s="98"/>
      <c r="AW35" s="60"/>
      <c r="AX35" s="241" t="s">
        <v>348</v>
      </c>
      <c r="AY35" s="101"/>
      <c r="AZ35" s="102"/>
      <c r="BA35" s="102"/>
      <c r="BB35" s="102"/>
      <c r="BC35" s="238"/>
      <c r="BD35" s="238"/>
      <c r="BE35" s="238"/>
      <c r="BF35" s="238"/>
    </row>
    <row r="36" spans="1:65" s="83" customFormat="1" ht="35.1" customHeight="1">
      <c r="A36" s="83" t="str">
        <f t="shared" si="3"/>
        <v>BH11DT_D1+1</v>
      </c>
      <c r="B36" s="83" t="str">
        <f t="shared" si="4"/>
        <v>BH11DT_D1+2</v>
      </c>
      <c r="C36" s="83" t="str">
        <f t="shared" si="5"/>
        <v>BH11DT_D1+3</v>
      </c>
      <c r="D36" s="83" t="str">
        <f t="shared" si="6"/>
        <v>BH11DT_D1+4</v>
      </c>
      <c r="E36" s="83" t="s">
        <v>348</v>
      </c>
      <c r="F36" s="85"/>
      <c r="G36" s="85"/>
      <c r="H36" s="93" t="s">
        <v>4297</v>
      </c>
      <c r="I36" s="84" t="s">
        <v>4298</v>
      </c>
      <c r="J36" s="84" t="s">
        <v>4276</v>
      </c>
      <c r="K36" s="84" t="str">
        <f t="shared" si="0"/>
        <v>BH11DT_D1</v>
      </c>
      <c r="L36" s="84" t="s">
        <v>4242</v>
      </c>
      <c r="M36" s="95">
        <v>31000</v>
      </c>
      <c r="N36" s="95">
        <v>15000</v>
      </c>
      <c r="O36" s="95">
        <v>10000</v>
      </c>
      <c r="P36" s="95">
        <v>7000</v>
      </c>
      <c r="Q36" s="95" t="e">
        <f>VLOOKUP(H36&amp;"Vị trí 1",#REF!,9,0)</f>
        <v>#REF!</v>
      </c>
      <c r="R36" s="95" t="e">
        <f>VLOOKUP(H36&amp;"Vị trí 2",#REF!,9,0)</f>
        <v>#REF!</v>
      </c>
      <c r="S36" s="95" t="e">
        <f>VLOOKUP(H36&amp;"Vị trí 3",#REF!,9,0)</f>
        <v>#REF!</v>
      </c>
      <c r="T36" s="95" t="e">
        <f>VLOOKUP(H36&amp;"Vị trí 4",#REF!,9,0)</f>
        <v>#REF!</v>
      </c>
      <c r="U36" s="238"/>
      <c r="V36" s="238"/>
      <c r="W36" s="238"/>
      <c r="X36" s="238"/>
      <c r="Y36" s="239"/>
      <c r="Z36" s="239"/>
      <c r="AA36" s="239"/>
      <c r="AB36" s="239"/>
      <c r="AC36" s="238"/>
      <c r="AD36" s="238"/>
      <c r="AE36" s="238"/>
      <c r="AF36" s="238"/>
      <c r="AG36" s="239"/>
      <c r="AH36" s="239"/>
      <c r="AI36" s="239"/>
      <c r="AJ36" s="239"/>
      <c r="AK36" s="86">
        <v>3.05</v>
      </c>
      <c r="AL36" s="86"/>
      <c r="AM36" s="240"/>
      <c r="AN36" s="240">
        <f>AK36*$AN$10/$AK$10</f>
        <v>1.7993466864428302</v>
      </c>
      <c r="AO36" s="98">
        <f t="shared" ref="AO36:AR38" si="18">M36*$AN36</f>
        <v>55779.747279727737</v>
      </c>
      <c r="AP36" s="98">
        <f t="shared" si="18"/>
        <v>26990.200296642455</v>
      </c>
      <c r="AQ36" s="98">
        <f t="shared" si="18"/>
        <v>17993.466864428301</v>
      </c>
      <c r="AR36" s="98">
        <f t="shared" si="18"/>
        <v>12595.426805099813</v>
      </c>
      <c r="AS36" s="99">
        <f t="shared" ref="AS36:AV38" si="19">IF(AO36&lt;1000,ROUND(AO36,-1),ROUND(AO36,-2))</f>
        <v>55800</v>
      </c>
      <c r="AT36" s="99">
        <f t="shared" si="19"/>
        <v>27000</v>
      </c>
      <c r="AU36" s="99">
        <f t="shared" si="19"/>
        <v>18000</v>
      </c>
      <c r="AV36" s="99">
        <f t="shared" si="19"/>
        <v>12600</v>
      </c>
      <c r="AW36" s="100">
        <f>AO36*0.15</f>
        <v>8366.9620919591598</v>
      </c>
      <c r="AX36" s="241" t="s">
        <v>348</v>
      </c>
      <c r="AY36" s="101">
        <v>21700</v>
      </c>
      <c r="AZ36" s="102">
        <v>10500</v>
      </c>
      <c r="BA36" s="102">
        <v>7000</v>
      </c>
      <c r="BB36" s="102">
        <v>4900</v>
      </c>
      <c r="BC36" s="238">
        <v>18600</v>
      </c>
      <c r="BD36" s="238">
        <v>9000</v>
      </c>
      <c r="BE36" s="238">
        <v>6000</v>
      </c>
      <c r="BF36" s="238">
        <v>4200</v>
      </c>
      <c r="BG36" s="103">
        <f>AV36-AW36</f>
        <v>4233.0379080408402</v>
      </c>
      <c r="BJ36" s="236" t="e">
        <f>M36*#REF!</f>
        <v>#REF!</v>
      </c>
      <c r="BK36" s="236" t="e">
        <f>N36*#REF!</f>
        <v>#REF!</v>
      </c>
      <c r="BL36" s="236" t="e">
        <f>O36*#REF!</f>
        <v>#REF!</v>
      </c>
      <c r="BM36" s="236" t="e">
        <f>P36*#REF!</f>
        <v>#REF!</v>
      </c>
    </row>
    <row r="37" spans="1:65" s="83" customFormat="1" ht="35.1" customHeight="1">
      <c r="A37" s="83" t="str">
        <f t="shared" si="3"/>
        <v>BH11DT_D2+1</v>
      </c>
      <c r="B37" s="83" t="str">
        <f t="shared" si="4"/>
        <v>BH11DT_D2+2</v>
      </c>
      <c r="C37" s="83" t="str">
        <f t="shared" si="5"/>
        <v>BH11DT_D2+3</v>
      </c>
      <c r="D37" s="83" t="str">
        <f t="shared" si="6"/>
        <v>BH11DT_D2+4</v>
      </c>
      <c r="E37" s="83" t="s">
        <v>348</v>
      </c>
      <c r="F37" s="85"/>
      <c r="G37" s="85"/>
      <c r="H37" s="93" t="s">
        <v>4299</v>
      </c>
      <c r="I37" s="84" t="s">
        <v>4300</v>
      </c>
      <c r="J37" s="84" t="s">
        <v>4242</v>
      </c>
      <c r="K37" s="84" t="str">
        <f t="shared" si="0"/>
        <v>BH11DT_D2</v>
      </c>
      <c r="L37" s="84" t="s">
        <v>4255</v>
      </c>
      <c r="M37" s="95">
        <v>27000</v>
      </c>
      <c r="N37" s="95">
        <v>14000</v>
      </c>
      <c r="O37" s="95">
        <v>9500</v>
      </c>
      <c r="P37" s="95">
        <v>6500</v>
      </c>
      <c r="Q37" s="95" t="e">
        <f>VLOOKUP(H37&amp;"Vị trí 1",#REF!,9,0)</f>
        <v>#REF!</v>
      </c>
      <c r="R37" s="95" t="e">
        <f>VLOOKUP(H37&amp;"Vị trí 2",#REF!,9,0)</f>
        <v>#REF!</v>
      </c>
      <c r="S37" s="95" t="e">
        <f>VLOOKUP(H37&amp;"Vị trí 3",#REF!,9,0)</f>
        <v>#REF!</v>
      </c>
      <c r="T37" s="95" t="e">
        <f>VLOOKUP(H37&amp;"Vị trí 4",#REF!,9,0)</f>
        <v>#REF!</v>
      </c>
      <c r="U37" s="238"/>
      <c r="V37" s="238" t="e">
        <f>VLOOKUP(B37,#REF!,32,0)</f>
        <v>#REF!</v>
      </c>
      <c r="W37" s="238" t="e">
        <f>VLOOKUP(C37,#REF!,32,0)</f>
        <v>#REF!</v>
      </c>
      <c r="X37" s="238"/>
      <c r="Y37" s="239"/>
      <c r="Z37" s="239" t="e">
        <f>V37/N37</f>
        <v>#REF!</v>
      </c>
      <c r="AA37" s="239" t="e">
        <f>W37/O37</f>
        <v>#REF!</v>
      </c>
      <c r="AB37" s="239"/>
      <c r="AC37" s="238"/>
      <c r="AD37" s="238"/>
      <c r="AE37" s="238"/>
      <c r="AF37" s="238"/>
      <c r="AG37" s="239"/>
      <c r="AH37" s="239"/>
      <c r="AI37" s="239"/>
      <c r="AJ37" s="239"/>
      <c r="AK37" s="86">
        <v>3.396503642096214</v>
      </c>
      <c r="AL37" s="86"/>
      <c r="AM37" s="240"/>
      <c r="AN37" s="240">
        <f>ROUNDDOWN(AK37*$AN$10/$AK$10,1)</f>
        <v>2</v>
      </c>
      <c r="AO37" s="98">
        <f t="shared" si="18"/>
        <v>54000</v>
      </c>
      <c r="AP37" s="98">
        <f t="shared" si="18"/>
        <v>28000</v>
      </c>
      <c r="AQ37" s="98">
        <f t="shared" si="18"/>
        <v>19000</v>
      </c>
      <c r="AR37" s="98">
        <f t="shared" si="18"/>
        <v>13000</v>
      </c>
      <c r="AS37" s="99">
        <f t="shared" si="19"/>
        <v>54000</v>
      </c>
      <c r="AT37" s="99">
        <f t="shared" si="19"/>
        <v>28000</v>
      </c>
      <c r="AU37" s="99">
        <f t="shared" si="19"/>
        <v>19000</v>
      </c>
      <c r="AV37" s="99">
        <f t="shared" si="19"/>
        <v>13000</v>
      </c>
      <c r="AW37" s="100">
        <f>AO37*0.15</f>
        <v>8100</v>
      </c>
      <c r="AX37" s="241" t="s">
        <v>348</v>
      </c>
      <c r="AY37" s="101">
        <v>18900</v>
      </c>
      <c r="AZ37" s="102">
        <v>9800</v>
      </c>
      <c r="BA37" s="102">
        <v>6650</v>
      </c>
      <c r="BB37" s="102">
        <v>4550</v>
      </c>
      <c r="BC37" s="238">
        <v>16200</v>
      </c>
      <c r="BD37" s="238">
        <v>8400</v>
      </c>
      <c r="BE37" s="238">
        <v>5700</v>
      </c>
      <c r="BF37" s="238">
        <v>3900</v>
      </c>
      <c r="BG37" s="103">
        <f>AV37-AW37</f>
        <v>4900</v>
      </c>
      <c r="BJ37" s="236" t="e">
        <f>M37*#REF!</f>
        <v>#REF!</v>
      </c>
      <c r="BK37" s="236" t="e">
        <f>N37*#REF!</f>
        <v>#REF!</v>
      </c>
      <c r="BL37" s="236" t="e">
        <f>O37*#REF!</f>
        <v>#REF!</v>
      </c>
      <c r="BM37" s="236" t="e">
        <f>P37*#REF!</f>
        <v>#REF!</v>
      </c>
    </row>
    <row r="38" spans="1:65" s="83" customFormat="1" ht="35.1" customHeight="1">
      <c r="A38" s="83" t="str">
        <f t="shared" si="3"/>
        <v>BH12DT+1</v>
      </c>
      <c r="B38" s="83" t="str">
        <f t="shared" si="4"/>
        <v>BH12DT+2</v>
      </c>
      <c r="C38" s="83" t="str">
        <f t="shared" si="5"/>
        <v>BH12DT+3</v>
      </c>
      <c r="D38" s="83" t="str">
        <f t="shared" si="6"/>
        <v>BH12DT+4</v>
      </c>
      <c r="E38" s="83" t="s">
        <v>348</v>
      </c>
      <c r="F38" s="85">
        <v>12</v>
      </c>
      <c r="G38" s="85"/>
      <c r="H38" s="93" t="s">
        <v>4301</v>
      </c>
      <c r="I38" s="84" t="s">
        <v>4255</v>
      </c>
      <c r="J38" s="84" t="s">
        <v>4252</v>
      </c>
      <c r="K38" s="84" t="str">
        <f t="shared" si="0"/>
        <v>BH12DT</v>
      </c>
      <c r="L38" s="84" t="s">
        <v>4242</v>
      </c>
      <c r="M38" s="95">
        <v>29000</v>
      </c>
      <c r="N38" s="95">
        <v>15000</v>
      </c>
      <c r="O38" s="95">
        <v>9000</v>
      </c>
      <c r="P38" s="95">
        <v>6500</v>
      </c>
      <c r="Q38" s="95" t="e">
        <f>VLOOKUP(H38&amp;"Vị trí 1",#REF!,9,0)</f>
        <v>#REF!</v>
      </c>
      <c r="R38" s="95" t="e">
        <f>VLOOKUP(H38&amp;"Vị trí 2",#REF!,9,0)</f>
        <v>#REF!</v>
      </c>
      <c r="S38" s="95" t="e">
        <f>VLOOKUP(H38&amp;"Vị trí 3",#REF!,9,0)</f>
        <v>#REF!</v>
      </c>
      <c r="T38" s="95" t="e">
        <f>VLOOKUP(H38&amp;"Vị trí 4",#REF!,9,0)</f>
        <v>#REF!</v>
      </c>
      <c r="U38" s="238"/>
      <c r="V38" s="238" t="e">
        <f>VLOOKUP(B38,#REF!,32,0)</f>
        <v>#REF!</v>
      </c>
      <c r="W38" s="238" t="e">
        <f>VLOOKUP(C38,#REF!,32,0)</f>
        <v>#REF!</v>
      </c>
      <c r="X38" s="238" t="e">
        <f>VLOOKUP(D38,#REF!,32,0)</f>
        <v>#REF!</v>
      </c>
      <c r="Y38" s="239"/>
      <c r="Z38" s="239" t="e">
        <f>V38/N38</f>
        <v>#REF!</v>
      </c>
      <c r="AA38" s="239" t="e">
        <f>W38/O38</f>
        <v>#REF!</v>
      </c>
      <c r="AB38" s="239" t="e">
        <f>X38/P38</f>
        <v>#REF!</v>
      </c>
      <c r="AC38" s="238"/>
      <c r="AD38" s="238"/>
      <c r="AE38" s="238"/>
      <c r="AF38" s="238"/>
      <c r="AG38" s="239"/>
      <c r="AH38" s="239"/>
      <c r="AI38" s="239"/>
      <c r="AJ38" s="239"/>
      <c r="AK38" s="86">
        <v>3.4692309140685205</v>
      </c>
      <c r="AL38" s="86"/>
      <c r="AM38" s="240"/>
      <c r="AN38" s="240">
        <f>ROUNDDOWN(AK38*$AN$10/$AK$10,1)</f>
        <v>2</v>
      </c>
      <c r="AO38" s="98">
        <f t="shared" si="18"/>
        <v>58000</v>
      </c>
      <c r="AP38" s="98">
        <f t="shared" si="18"/>
        <v>30000</v>
      </c>
      <c r="AQ38" s="98">
        <f t="shared" si="18"/>
        <v>18000</v>
      </c>
      <c r="AR38" s="98">
        <f t="shared" si="18"/>
        <v>13000</v>
      </c>
      <c r="AS38" s="99">
        <f t="shared" si="19"/>
        <v>58000</v>
      </c>
      <c r="AT38" s="99">
        <f t="shared" si="19"/>
        <v>30000</v>
      </c>
      <c r="AU38" s="99">
        <f t="shared" si="19"/>
        <v>18000</v>
      </c>
      <c r="AV38" s="99">
        <f t="shared" si="19"/>
        <v>13000</v>
      </c>
      <c r="AW38" s="100">
        <f>AO38*0.15</f>
        <v>8700</v>
      </c>
      <c r="AX38" s="241" t="s">
        <v>348</v>
      </c>
      <c r="AY38" s="101">
        <v>20300</v>
      </c>
      <c r="AZ38" s="102">
        <v>10500</v>
      </c>
      <c r="BA38" s="102">
        <v>6300</v>
      </c>
      <c r="BB38" s="102">
        <v>4550</v>
      </c>
      <c r="BC38" s="238">
        <v>17400</v>
      </c>
      <c r="BD38" s="238">
        <v>9000</v>
      </c>
      <c r="BE38" s="238">
        <v>5400</v>
      </c>
      <c r="BF38" s="238">
        <v>3900</v>
      </c>
      <c r="BG38" s="103">
        <f>AV38-AW38</f>
        <v>4300</v>
      </c>
      <c r="BJ38" s="236" t="e">
        <f>M38*#REF!</f>
        <v>#REF!</v>
      </c>
      <c r="BK38" s="236" t="e">
        <f>N38*#REF!</f>
        <v>#REF!</v>
      </c>
      <c r="BL38" s="236" t="e">
        <f>O38*#REF!</f>
        <v>#REF!</v>
      </c>
      <c r="BM38" s="236" t="e">
        <f>P38*#REF!</f>
        <v>#REF!</v>
      </c>
    </row>
    <row r="39" spans="1:65" s="83" customFormat="1" ht="35.1" customHeight="1">
      <c r="A39" s="83" t="str">
        <f t="shared" si="3"/>
        <v>BH13DT+1</v>
      </c>
      <c r="B39" s="83" t="str">
        <f t="shared" si="4"/>
        <v>BH13DT+2</v>
      </c>
      <c r="C39" s="83" t="str">
        <f t="shared" si="5"/>
        <v>BH13DT+3</v>
      </c>
      <c r="D39" s="83" t="str">
        <f t="shared" si="6"/>
        <v>BH13DT+4</v>
      </c>
      <c r="E39" s="83" t="s">
        <v>348</v>
      </c>
      <c r="F39" s="85">
        <v>13</v>
      </c>
      <c r="G39" s="85"/>
      <c r="H39" s="93" t="s">
        <v>4302</v>
      </c>
      <c r="I39" s="84" t="s">
        <v>4303</v>
      </c>
      <c r="J39" s="84" t="s">
        <v>4304</v>
      </c>
      <c r="K39" s="84"/>
      <c r="L39" s="84" t="s">
        <v>4305</v>
      </c>
      <c r="M39" s="96"/>
      <c r="N39" s="96"/>
      <c r="O39" s="96"/>
      <c r="P39" s="96"/>
      <c r="Q39" s="95"/>
      <c r="R39" s="95"/>
      <c r="S39" s="95"/>
      <c r="T39" s="95"/>
      <c r="U39" s="238"/>
      <c r="V39" s="238"/>
      <c r="W39" s="238"/>
      <c r="X39" s="238"/>
      <c r="Y39" s="239"/>
      <c r="Z39" s="239"/>
      <c r="AA39" s="239"/>
      <c r="AB39" s="239"/>
      <c r="AC39" s="238"/>
      <c r="AD39" s="238"/>
      <c r="AE39" s="238"/>
      <c r="AF39" s="238"/>
      <c r="AG39" s="239"/>
      <c r="AH39" s="239"/>
      <c r="AI39" s="239"/>
      <c r="AJ39" s="239"/>
      <c r="AK39" s="86"/>
      <c r="AL39" s="86"/>
      <c r="AM39" s="240"/>
      <c r="AN39" s="240"/>
      <c r="AO39" s="98"/>
      <c r="AP39" s="98"/>
      <c r="AQ39" s="98"/>
      <c r="AR39" s="98"/>
      <c r="AS39" s="98"/>
      <c r="AT39" s="98"/>
      <c r="AU39" s="98"/>
      <c r="AV39" s="98"/>
      <c r="AW39" s="60"/>
      <c r="AX39" s="241" t="s">
        <v>348</v>
      </c>
      <c r="AY39" s="101"/>
      <c r="AZ39" s="102"/>
      <c r="BA39" s="102"/>
      <c r="BB39" s="102"/>
      <c r="BC39" s="238"/>
      <c r="BD39" s="238"/>
      <c r="BE39" s="238"/>
      <c r="BF39" s="238"/>
    </row>
    <row r="40" spans="1:65" s="83" customFormat="1" ht="35.1" customHeight="1">
      <c r="A40" s="83" t="str">
        <f t="shared" si="3"/>
        <v>BH13DT_D1+1</v>
      </c>
      <c r="B40" s="83" t="str">
        <f t="shared" si="4"/>
        <v>BH13DT_D1+2</v>
      </c>
      <c r="C40" s="83" t="str">
        <f t="shared" si="5"/>
        <v>BH13DT_D1+3</v>
      </c>
      <c r="D40" s="83" t="str">
        <f t="shared" si="6"/>
        <v>BH13DT_D1+4</v>
      </c>
      <c r="E40" s="83" t="s">
        <v>348</v>
      </c>
      <c r="F40" s="85"/>
      <c r="G40" s="85"/>
      <c r="H40" s="93" t="s">
        <v>4306</v>
      </c>
      <c r="I40" s="84" t="s">
        <v>4307</v>
      </c>
      <c r="J40" s="84" t="s">
        <v>4304</v>
      </c>
      <c r="K40" s="84" t="str">
        <f t="shared" si="0"/>
        <v>BH13DT_D1</v>
      </c>
      <c r="L40" s="84" t="s">
        <v>243</v>
      </c>
      <c r="M40" s="95">
        <v>27000</v>
      </c>
      <c r="N40" s="95">
        <v>14000</v>
      </c>
      <c r="O40" s="95">
        <v>9000</v>
      </c>
      <c r="P40" s="95">
        <v>6000</v>
      </c>
      <c r="Q40" s="95" t="e">
        <f>VLOOKUP(H40&amp;"Vị trí 1",#REF!,9,0)</f>
        <v>#REF!</v>
      </c>
      <c r="R40" s="95" t="e">
        <f>VLOOKUP(H40&amp;"Vị trí 2",#REF!,9,0)</f>
        <v>#REF!</v>
      </c>
      <c r="S40" s="95" t="e">
        <f>VLOOKUP(H40&amp;"Vị trí 3",#REF!,9,0)</f>
        <v>#REF!</v>
      </c>
      <c r="T40" s="95" t="e">
        <f>VLOOKUP(H40&amp;"Vị trí 4",#REF!,9,0)</f>
        <v>#REF!</v>
      </c>
      <c r="U40" s="238"/>
      <c r="V40" s="238"/>
      <c r="W40" s="238"/>
      <c r="X40" s="238"/>
      <c r="Y40" s="239"/>
      <c r="Z40" s="239"/>
      <c r="AA40" s="239"/>
      <c r="AB40" s="239"/>
      <c r="AC40" s="238"/>
      <c r="AD40" s="238"/>
      <c r="AE40" s="238"/>
      <c r="AF40" s="238"/>
      <c r="AG40" s="239"/>
      <c r="AH40" s="239"/>
      <c r="AI40" s="239"/>
      <c r="AJ40" s="239"/>
      <c r="AK40" s="86">
        <v>3.05</v>
      </c>
      <c r="AL40" s="86"/>
      <c r="AM40" s="240"/>
      <c r="AN40" s="240">
        <f>AK40*$AN$10/$AK$10</f>
        <v>1.7993466864428302</v>
      </c>
      <c r="AO40" s="98">
        <f t="shared" ref="AO40:AR47" si="20">M40*$AN40</f>
        <v>48582.360533956416</v>
      </c>
      <c r="AP40" s="98">
        <f t="shared" si="20"/>
        <v>25190.853610199625</v>
      </c>
      <c r="AQ40" s="98">
        <f t="shared" si="20"/>
        <v>16194.120177985473</v>
      </c>
      <c r="AR40" s="98">
        <f t="shared" si="20"/>
        <v>10796.080118656981</v>
      </c>
      <c r="AS40" s="99">
        <f t="shared" ref="AS40:AV47" si="21">IF(AO40&lt;1000,ROUND(AO40,-1),ROUND(AO40,-2))</f>
        <v>48600</v>
      </c>
      <c r="AT40" s="99">
        <f t="shared" si="21"/>
        <v>25200</v>
      </c>
      <c r="AU40" s="99">
        <f t="shared" si="21"/>
        <v>16200</v>
      </c>
      <c r="AV40" s="99">
        <f t="shared" si="21"/>
        <v>10800</v>
      </c>
      <c r="AW40" s="100">
        <f t="shared" ref="AW40:AW47" si="22">AO40*0.15</f>
        <v>7287.3540800934625</v>
      </c>
      <c r="AX40" s="241" t="s">
        <v>348</v>
      </c>
      <c r="AY40" s="101">
        <v>18900</v>
      </c>
      <c r="AZ40" s="102">
        <v>9800</v>
      </c>
      <c r="BA40" s="102">
        <v>6300</v>
      </c>
      <c r="BB40" s="102">
        <v>4200</v>
      </c>
      <c r="BC40" s="238">
        <v>16200</v>
      </c>
      <c r="BD40" s="238">
        <v>8400</v>
      </c>
      <c r="BE40" s="238">
        <v>5400</v>
      </c>
      <c r="BF40" s="238">
        <v>3600</v>
      </c>
      <c r="BG40" s="103">
        <f t="shared" ref="BG40:BG47" si="23">AV40-AW40</f>
        <v>3512.6459199065375</v>
      </c>
      <c r="BJ40" s="236" t="e">
        <f>M40*#REF!</f>
        <v>#REF!</v>
      </c>
      <c r="BK40" s="236" t="e">
        <f>N40*#REF!</f>
        <v>#REF!</v>
      </c>
      <c r="BL40" s="236" t="e">
        <f>O40*#REF!</f>
        <v>#REF!</v>
      </c>
      <c r="BM40" s="236" t="e">
        <f>P40*#REF!</f>
        <v>#REF!</v>
      </c>
    </row>
    <row r="41" spans="1:65" s="83" customFormat="1" ht="35.1" customHeight="1">
      <c r="A41" s="83" t="str">
        <f t="shared" si="3"/>
        <v>BH13DT_D2+1</v>
      </c>
      <c r="B41" s="83" t="str">
        <f t="shared" si="4"/>
        <v>BH13DT_D2+2</v>
      </c>
      <c r="C41" s="83" t="str">
        <f t="shared" si="5"/>
        <v>BH13DT_D2+3</v>
      </c>
      <c r="D41" s="83" t="str">
        <f t="shared" si="6"/>
        <v>BH13DT_D2+4</v>
      </c>
      <c r="E41" s="83" t="s">
        <v>348</v>
      </c>
      <c r="F41" s="85"/>
      <c r="G41" s="85"/>
      <c r="H41" s="93" t="s">
        <v>4308</v>
      </c>
      <c r="I41" s="84" t="s">
        <v>4309</v>
      </c>
      <c r="J41" s="84" t="s">
        <v>243</v>
      </c>
      <c r="K41" s="84" t="str">
        <f t="shared" si="0"/>
        <v>BH13DT_D2</v>
      </c>
      <c r="L41" s="84" t="s">
        <v>4305</v>
      </c>
      <c r="M41" s="95">
        <v>30000</v>
      </c>
      <c r="N41" s="95">
        <v>15000</v>
      </c>
      <c r="O41" s="95">
        <v>9500</v>
      </c>
      <c r="P41" s="95">
        <v>6300</v>
      </c>
      <c r="Q41" s="95" t="e">
        <f>VLOOKUP(H41&amp;"Vị trí 1",#REF!,9,0)</f>
        <v>#REF!</v>
      </c>
      <c r="R41" s="95" t="e">
        <f>VLOOKUP(H41&amp;"Vị trí 2",#REF!,9,0)</f>
        <v>#REF!</v>
      </c>
      <c r="S41" s="95" t="e">
        <f>VLOOKUP(H41&amp;"Vị trí 3",#REF!,9,0)</f>
        <v>#REF!</v>
      </c>
      <c r="T41" s="95" t="e">
        <f>VLOOKUP(H41&amp;"Vị trí 4",#REF!,9,0)</f>
        <v>#REF!</v>
      </c>
      <c r="U41" s="238" t="e">
        <f>VLOOKUP(A41,#REF!,32,0)</f>
        <v>#REF!</v>
      </c>
      <c r="V41" s="238"/>
      <c r="W41" s="238"/>
      <c r="X41" s="238"/>
      <c r="Y41" s="239" t="e">
        <f>U41/M41</f>
        <v>#REF!</v>
      </c>
      <c r="Z41" s="239"/>
      <c r="AA41" s="239"/>
      <c r="AB41" s="239"/>
      <c r="AC41" s="238"/>
      <c r="AD41" s="238"/>
      <c r="AE41" s="238"/>
      <c r="AF41" s="238"/>
      <c r="AG41" s="239"/>
      <c r="AH41" s="239"/>
      <c r="AI41" s="239"/>
      <c r="AJ41" s="239"/>
      <c r="AK41" s="86">
        <v>3.3923303834808252</v>
      </c>
      <c r="AL41" s="86"/>
      <c r="AM41" s="240"/>
      <c r="AN41" s="240">
        <f>ROUNDDOWN(AK41*$AN$10/$AK$10,1)</f>
        <v>2</v>
      </c>
      <c r="AO41" s="98">
        <f t="shared" si="20"/>
        <v>60000</v>
      </c>
      <c r="AP41" s="98">
        <f t="shared" si="20"/>
        <v>30000</v>
      </c>
      <c r="AQ41" s="98">
        <f t="shared" si="20"/>
        <v>19000</v>
      </c>
      <c r="AR41" s="98">
        <f t="shared" si="20"/>
        <v>12600</v>
      </c>
      <c r="AS41" s="99">
        <f t="shared" si="21"/>
        <v>60000</v>
      </c>
      <c r="AT41" s="99">
        <f t="shared" si="21"/>
        <v>30000</v>
      </c>
      <c r="AU41" s="99">
        <f t="shared" si="21"/>
        <v>19000</v>
      </c>
      <c r="AV41" s="99">
        <f t="shared" si="21"/>
        <v>12600</v>
      </c>
      <c r="AW41" s="100">
        <f t="shared" si="22"/>
        <v>9000</v>
      </c>
      <c r="AX41" s="241" t="s">
        <v>348</v>
      </c>
      <c r="AY41" s="101">
        <v>21000</v>
      </c>
      <c r="AZ41" s="102">
        <v>10500</v>
      </c>
      <c r="BA41" s="102">
        <v>6650</v>
      </c>
      <c r="BB41" s="102">
        <v>4410</v>
      </c>
      <c r="BC41" s="238">
        <v>18000</v>
      </c>
      <c r="BD41" s="238">
        <v>9000</v>
      </c>
      <c r="BE41" s="238">
        <v>5700</v>
      </c>
      <c r="BF41" s="238">
        <v>3780</v>
      </c>
      <c r="BG41" s="103">
        <f t="shared" si="23"/>
        <v>3600</v>
      </c>
      <c r="BJ41" s="236" t="e">
        <f>M41*#REF!</f>
        <v>#REF!</v>
      </c>
      <c r="BK41" s="236" t="e">
        <f>N41*#REF!</f>
        <v>#REF!</v>
      </c>
      <c r="BL41" s="236" t="e">
        <f>O41*#REF!</f>
        <v>#REF!</v>
      </c>
      <c r="BM41" s="236" t="e">
        <f>P41*#REF!</f>
        <v>#REF!</v>
      </c>
    </row>
    <row r="42" spans="1:65" s="83" customFormat="1" ht="35.1" customHeight="1">
      <c r="A42" s="83" t="str">
        <f t="shared" si="3"/>
        <v>BH14DT+1</v>
      </c>
      <c r="B42" s="83" t="str">
        <f t="shared" si="4"/>
        <v>BH14DT+2</v>
      </c>
      <c r="C42" s="83" t="str">
        <f t="shared" si="5"/>
        <v>BH14DT+3</v>
      </c>
      <c r="D42" s="83" t="str">
        <f t="shared" si="6"/>
        <v>BH14DT+4</v>
      </c>
      <c r="E42" s="83" t="s">
        <v>348</v>
      </c>
      <c r="F42" s="85">
        <v>14</v>
      </c>
      <c r="G42" s="85"/>
      <c r="H42" s="93" t="s">
        <v>4310</v>
      </c>
      <c r="I42" s="84" t="s">
        <v>4270</v>
      </c>
      <c r="J42" s="84" t="s">
        <v>4255</v>
      </c>
      <c r="K42" s="84" t="str">
        <f t="shared" si="0"/>
        <v>BH14DT</v>
      </c>
      <c r="L42" s="84" t="s">
        <v>4233</v>
      </c>
      <c r="M42" s="95">
        <v>28000</v>
      </c>
      <c r="N42" s="95">
        <v>14000</v>
      </c>
      <c r="O42" s="95">
        <v>9000</v>
      </c>
      <c r="P42" s="95">
        <v>6000</v>
      </c>
      <c r="Q42" s="95" t="e">
        <f>VLOOKUP(H42&amp;"Vị trí 1",#REF!,9,0)</f>
        <v>#REF!</v>
      </c>
      <c r="R42" s="95" t="e">
        <f>VLOOKUP(H42&amp;"Vị trí 2",#REF!,9,0)</f>
        <v>#REF!</v>
      </c>
      <c r="S42" s="95" t="e">
        <f>VLOOKUP(H42&amp;"Vị trí 3",#REF!,9,0)</f>
        <v>#REF!</v>
      </c>
      <c r="T42" s="95" t="e">
        <f>VLOOKUP(H42&amp;"Vị trí 4",#REF!,9,0)</f>
        <v>#REF!</v>
      </c>
      <c r="U42" s="238"/>
      <c r="V42" s="238"/>
      <c r="W42" s="238"/>
      <c r="X42" s="238"/>
      <c r="Y42" s="239"/>
      <c r="Z42" s="239"/>
      <c r="AA42" s="239"/>
      <c r="AB42" s="239"/>
      <c r="AC42" s="238"/>
      <c r="AD42" s="238"/>
      <c r="AE42" s="238"/>
      <c r="AF42" s="238"/>
      <c r="AG42" s="239"/>
      <c r="AH42" s="239"/>
      <c r="AI42" s="239"/>
      <c r="AJ42" s="239"/>
      <c r="AK42" s="86">
        <v>3.05</v>
      </c>
      <c r="AL42" s="86"/>
      <c r="AM42" s="240"/>
      <c r="AN42" s="240">
        <f>AK42*$AN$10/$AK$10</f>
        <v>1.7993466864428302</v>
      </c>
      <c r="AO42" s="98">
        <f t="shared" si="20"/>
        <v>50381.70722039925</v>
      </c>
      <c r="AP42" s="98">
        <f t="shared" si="20"/>
        <v>25190.853610199625</v>
      </c>
      <c r="AQ42" s="98">
        <f t="shared" si="20"/>
        <v>16194.120177985473</v>
      </c>
      <c r="AR42" s="98">
        <f t="shared" si="20"/>
        <v>10796.080118656981</v>
      </c>
      <c r="AS42" s="99">
        <f t="shared" si="21"/>
        <v>50400</v>
      </c>
      <c r="AT42" s="99">
        <f t="shared" si="21"/>
        <v>25200</v>
      </c>
      <c r="AU42" s="99">
        <f t="shared" si="21"/>
        <v>16200</v>
      </c>
      <c r="AV42" s="99">
        <f t="shared" si="21"/>
        <v>10800</v>
      </c>
      <c r="AW42" s="100">
        <f t="shared" si="22"/>
        <v>7557.2560830598868</v>
      </c>
      <c r="AX42" s="241" t="s">
        <v>348</v>
      </c>
      <c r="AY42" s="101">
        <v>19600</v>
      </c>
      <c r="AZ42" s="102">
        <v>9800</v>
      </c>
      <c r="BA42" s="102">
        <v>6300</v>
      </c>
      <c r="BB42" s="102">
        <v>4200</v>
      </c>
      <c r="BC42" s="238">
        <v>16800</v>
      </c>
      <c r="BD42" s="238">
        <v>8400</v>
      </c>
      <c r="BE42" s="238">
        <v>5400</v>
      </c>
      <c r="BF42" s="238">
        <v>3600</v>
      </c>
      <c r="BG42" s="103">
        <f t="shared" si="23"/>
        <v>3242.7439169401132</v>
      </c>
      <c r="BJ42" s="236" t="e">
        <f>M42*#REF!</f>
        <v>#REF!</v>
      </c>
      <c r="BK42" s="236" t="e">
        <f>N42*#REF!</f>
        <v>#REF!</v>
      </c>
      <c r="BL42" s="236" t="e">
        <f>O42*#REF!</f>
        <v>#REF!</v>
      </c>
      <c r="BM42" s="236" t="e">
        <f>P42*#REF!</f>
        <v>#REF!</v>
      </c>
    </row>
    <row r="43" spans="1:65" s="83" customFormat="1" ht="35.1" customHeight="1">
      <c r="A43" s="83" t="str">
        <f t="shared" si="3"/>
        <v>BH15DT+1</v>
      </c>
      <c r="B43" s="83" t="str">
        <f t="shared" si="4"/>
        <v>BH15DT+2</v>
      </c>
      <c r="C43" s="83" t="str">
        <f t="shared" si="5"/>
        <v>BH15DT+3</v>
      </c>
      <c r="D43" s="83" t="str">
        <f t="shared" si="6"/>
        <v>BH15DT+4</v>
      </c>
      <c r="E43" s="83" t="s">
        <v>348</v>
      </c>
      <c r="F43" s="85">
        <v>15</v>
      </c>
      <c r="G43" s="85"/>
      <c r="H43" s="93" t="s">
        <v>4311</v>
      </c>
      <c r="I43" s="84" t="s">
        <v>4312</v>
      </c>
      <c r="J43" s="84" t="s">
        <v>4276</v>
      </c>
      <c r="K43" s="84" t="str">
        <f t="shared" si="0"/>
        <v>BH15DT</v>
      </c>
      <c r="L43" s="84" t="s">
        <v>4277</v>
      </c>
      <c r="M43" s="95">
        <v>30000</v>
      </c>
      <c r="N43" s="95">
        <v>16000</v>
      </c>
      <c r="O43" s="95">
        <v>9500</v>
      </c>
      <c r="P43" s="95">
        <v>6500</v>
      </c>
      <c r="Q43" s="95" t="e">
        <f>VLOOKUP(H43&amp;"Vị trí 1",#REF!,9,0)</f>
        <v>#REF!</v>
      </c>
      <c r="R43" s="95" t="e">
        <f>VLOOKUP(H43&amp;"Vị trí 2",#REF!,9,0)</f>
        <v>#REF!</v>
      </c>
      <c r="S43" s="95" t="e">
        <f>VLOOKUP(H43&amp;"Vị trí 3",#REF!,9,0)</f>
        <v>#REF!</v>
      </c>
      <c r="T43" s="95" t="e">
        <f>VLOOKUP(H43&amp;"Vị trí 4",#REF!,9,0)</f>
        <v>#REF!</v>
      </c>
      <c r="U43" s="238"/>
      <c r="V43" s="238"/>
      <c r="W43" s="238"/>
      <c r="X43" s="238"/>
      <c r="Y43" s="239"/>
      <c r="Z43" s="239"/>
      <c r="AA43" s="239"/>
      <c r="AB43" s="239"/>
      <c r="AC43" s="238"/>
      <c r="AD43" s="238"/>
      <c r="AE43" s="238"/>
      <c r="AF43" s="238"/>
      <c r="AG43" s="239"/>
      <c r="AH43" s="239"/>
      <c r="AI43" s="239"/>
      <c r="AJ43" s="239"/>
      <c r="AK43" s="86">
        <v>3.05</v>
      </c>
      <c r="AL43" s="86"/>
      <c r="AM43" s="240"/>
      <c r="AN43" s="240">
        <f>AK43*$AN$10/$AK$10</f>
        <v>1.7993466864428302</v>
      </c>
      <c r="AO43" s="98">
        <f t="shared" si="20"/>
        <v>53980.40059328491</v>
      </c>
      <c r="AP43" s="98">
        <f t="shared" si="20"/>
        <v>28789.546983085285</v>
      </c>
      <c r="AQ43" s="98">
        <f t="shared" si="20"/>
        <v>17093.793521206888</v>
      </c>
      <c r="AR43" s="98">
        <f t="shared" si="20"/>
        <v>11695.753461878398</v>
      </c>
      <c r="AS43" s="99">
        <f t="shared" si="21"/>
        <v>54000</v>
      </c>
      <c r="AT43" s="99">
        <f t="shared" si="21"/>
        <v>28800</v>
      </c>
      <c r="AU43" s="99">
        <f t="shared" si="21"/>
        <v>17100</v>
      </c>
      <c r="AV43" s="99">
        <f t="shared" si="21"/>
        <v>11700</v>
      </c>
      <c r="AW43" s="100">
        <f t="shared" si="22"/>
        <v>8097.0600889927364</v>
      </c>
      <c r="AX43" s="241" t="s">
        <v>348</v>
      </c>
      <c r="AY43" s="101">
        <v>21000</v>
      </c>
      <c r="AZ43" s="102">
        <v>11200</v>
      </c>
      <c r="BA43" s="102">
        <v>6650</v>
      </c>
      <c r="BB43" s="102">
        <v>4550</v>
      </c>
      <c r="BC43" s="238">
        <v>18000</v>
      </c>
      <c r="BD43" s="238">
        <v>9600</v>
      </c>
      <c r="BE43" s="238">
        <v>5700</v>
      </c>
      <c r="BF43" s="238">
        <v>3900</v>
      </c>
      <c r="BG43" s="103">
        <f t="shared" si="23"/>
        <v>3602.9399110072636</v>
      </c>
      <c r="BJ43" s="236" t="e">
        <f>M43*#REF!</f>
        <v>#REF!</v>
      </c>
      <c r="BK43" s="236" t="e">
        <f>N43*#REF!</f>
        <v>#REF!</v>
      </c>
      <c r="BL43" s="236" t="e">
        <f>O43*#REF!</f>
        <v>#REF!</v>
      </c>
      <c r="BM43" s="236" t="e">
        <f>P43*#REF!</f>
        <v>#REF!</v>
      </c>
    </row>
    <row r="44" spans="1:65" s="83" customFormat="1" ht="35.1" customHeight="1">
      <c r="A44" s="83" t="str">
        <f t="shared" si="3"/>
        <v>BH16DT+1</v>
      </c>
      <c r="B44" s="83" t="str">
        <f t="shared" si="4"/>
        <v>BH16DT+2</v>
      </c>
      <c r="C44" s="83" t="str">
        <f t="shared" si="5"/>
        <v>BH16DT+3</v>
      </c>
      <c r="D44" s="83" t="str">
        <f t="shared" si="6"/>
        <v>BH16DT+4</v>
      </c>
      <c r="E44" s="83" t="s">
        <v>348</v>
      </c>
      <c r="F44" s="85">
        <v>16</v>
      </c>
      <c r="G44" s="85"/>
      <c r="H44" s="93" t="s">
        <v>4313</v>
      </c>
      <c r="I44" s="84" t="s">
        <v>4305</v>
      </c>
      <c r="J44" s="84" t="s">
        <v>4276</v>
      </c>
      <c r="K44" s="84" t="str">
        <f t="shared" si="0"/>
        <v>BH16DT</v>
      </c>
      <c r="L44" s="84" t="s">
        <v>4277</v>
      </c>
      <c r="M44" s="95">
        <v>31000</v>
      </c>
      <c r="N44" s="95">
        <v>16000</v>
      </c>
      <c r="O44" s="95">
        <v>9500</v>
      </c>
      <c r="P44" s="95">
        <v>6500</v>
      </c>
      <c r="Q44" s="95" t="e">
        <f>VLOOKUP(H44&amp;"Vị trí 1",#REF!,9,0)</f>
        <v>#REF!</v>
      </c>
      <c r="R44" s="95" t="e">
        <f>VLOOKUP(H44&amp;"Vị trí 2",#REF!,9,0)</f>
        <v>#REF!</v>
      </c>
      <c r="S44" s="95" t="e">
        <f>VLOOKUP(H44&amp;"Vị trí 3",#REF!,9,0)</f>
        <v>#REF!</v>
      </c>
      <c r="T44" s="95" t="e">
        <f>VLOOKUP(H44&amp;"Vị trí 4",#REF!,9,0)</f>
        <v>#REF!</v>
      </c>
      <c r="U44" s="238"/>
      <c r="V44" s="238"/>
      <c r="W44" s="238"/>
      <c r="X44" s="238"/>
      <c r="Y44" s="239"/>
      <c r="Z44" s="239"/>
      <c r="AA44" s="239"/>
      <c r="AB44" s="239"/>
      <c r="AC44" s="238"/>
      <c r="AD44" s="238"/>
      <c r="AE44" s="238"/>
      <c r="AF44" s="238"/>
      <c r="AG44" s="239"/>
      <c r="AH44" s="239"/>
      <c r="AI44" s="239"/>
      <c r="AJ44" s="239"/>
      <c r="AK44" s="86">
        <v>3.05</v>
      </c>
      <c r="AL44" s="86"/>
      <c r="AM44" s="240"/>
      <c r="AN44" s="240">
        <f>AK44*$AN$10/$AK$10</f>
        <v>1.7993466864428302</v>
      </c>
      <c r="AO44" s="98">
        <f t="shared" si="20"/>
        <v>55779.747279727737</v>
      </c>
      <c r="AP44" s="98">
        <f t="shared" si="20"/>
        <v>28789.546983085285</v>
      </c>
      <c r="AQ44" s="98">
        <f t="shared" si="20"/>
        <v>17093.793521206888</v>
      </c>
      <c r="AR44" s="98">
        <f t="shared" si="20"/>
        <v>11695.753461878398</v>
      </c>
      <c r="AS44" s="99">
        <f t="shared" si="21"/>
        <v>55800</v>
      </c>
      <c r="AT44" s="99">
        <f t="shared" si="21"/>
        <v>28800</v>
      </c>
      <c r="AU44" s="99">
        <f t="shared" si="21"/>
        <v>17100</v>
      </c>
      <c r="AV44" s="99">
        <f t="shared" si="21"/>
        <v>11700</v>
      </c>
      <c r="AW44" s="100">
        <f t="shared" si="22"/>
        <v>8366.9620919591598</v>
      </c>
      <c r="AX44" s="241" t="s">
        <v>348</v>
      </c>
      <c r="AY44" s="101">
        <v>21700</v>
      </c>
      <c r="AZ44" s="102">
        <v>11200</v>
      </c>
      <c r="BA44" s="102">
        <v>6650</v>
      </c>
      <c r="BB44" s="102">
        <v>4550</v>
      </c>
      <c r="BC44" s="238">
        <v>18600</v>
      </c>
      <c r="BD44" s="238">
        <v>9600</v>
      </c>
      <c r="BE44" s="238">
        <v>5700</v>
      </c>
      <c r="BF44" s="238">
        <v>3900</v>
      </c>
      <c r="BG44" s="103">
        <f t="shared" si="23"/>
        <v>3333.0379080408402</v>
      </c>
      <c r="BJ44" s="236" t="e">
        <f>M44*#REF!</f>
        <v>#REF!</v>
      </c>
      <c r="BK44" s="236" t="e">
        <f>N44*#REF!</f>
        <v>#REF!</v>
      </c>
      <c r="BL44" s="236" t="e">
        <f>O44*#REF!</f>
        <v>#REF!</v>
      </c>
      <c r="BM44" s="236" t="e">
        <f>P44*#REF!</f>
        <v>#REF!</v>
      </c>
    </row>
    <row r="45" spans="1:65" s="83" customFormat="1" ht="35.1" customHeight="1">
      <c r="A45" s="83" t="str">
        <f t="shared" si="3"/>
        <v>BH17DT+1</v>
      </c>
      <c r="B45" s="83" t="str">
        <f t="shared" si="4"/>
        <v>BH17DT+2</v>
      </c>
      <c r="C45" s="83" t="str">
        <f t="shared" si="5"/>
        <v>BH17DT+3</v>
      </c>
      <c r="D45" s="83" t="str">
        <f t="shared" si="6"/>
        <v>BH17DT+4</v>
      </c>
      <c r="E45" s="83" t="s">
        <v>348</v>
      </c>
      <c r="F45" s="85">
        <v>17</v>
      </c>
      <c r="G45" s="85"/>
      <c r="H45" s="93" t="s">
        <v>4314</v>
      </c>
      <c r="I45" s="84" t="s">
        <v>4315</v>
      </c>
      <c r="J45" s="84" t="s">
        <v>4276</v>
      </c>
      <c r="K45" s="84" t="str">
        <f t="shared" si="0"/>
        <v>BH17DT</v>
      </c>
      <c r="L45" s="84" t="s">
        <v>4242</v>
      </c>
      <c r="M45" s="95">
        <v>23000</v>
      </c>
      <c r="N45" s="95">
        <v>13000</v>
      </c>
      <c r="O45" s="95">
        <v>8000</v>
      </c>
      <c r="P45" s="95">
        <v>5000</v>
      </c>
      <c r="Q45" s="95" t="e">
        <f>VLOOKUP(H45&amp;"Vị trí 1",#REF!,9,0)</f>
        <v>#REF!</v>
      </c>
      <c r="R45" s="95" t="e">
        <f>VLOOKUP(H45&amp;"Vị trí 2",#REF!,9,0)</f>
        <v>#REF!</v>
      </c>
      <c r="S45" s="95" t="e">
        <f>VLOOKUP(H45&amp;"Vị trí 3",#REF!,9,0)</f>
        <v>#REF!</v>
      </c>
      <c r="T45" s="95" t="e">
        <f>VLOOKUP(H45&amp;"Vị trí 4",#REF!,9,0)</f>
        <v>#REF!</v>
      </c>
      <c r="U45" s="238"/>
      <c r="V45" s="238"/>
      <c r="W45" s="238"/>
      <c r="X45" s="238"/>
      <c r="Y45" s="239"/>
      <c r="Z45" s="239"/>
      <c r="AA45" s="239"/>
      <c r="AB45" s="239"/>
      <c r="AC45" s="238"/>
      <c r="AD45" s="238"/>
      <c r="AE45" s="238"/>
      <c r="AF45" s="238"/>
      <c r="AG45" s="239"/>
      <c r="AH45" s="239"/>
      <c r="AI45" s="239"/>
      <c r="AJ45" s="239"/>
      <c r="AK45" s="86">
        <v>3.05</v>
      </c>
      <c r="AL45" s="86"/>
      <c r="AM45" s="240"/>
      <c r="AN45" s="240">
        <f>AK45*$AN$10/$AK$10</f>
        <v>1.7993466864428302</v>
      </c>
      <c r="AO45" s="98">
        <f t="shared" si="20"/>
        <v>41384.973788185096</v>
      </c>
      <c r="AP45" s="98">
        <f t="shared" si="20"/>
        <v>23391.506923756795</v>
      </c>
      <c r="AQ45" s="98">
        <f t="shared" si="20"/>
        <v>14394.773491542643</v>
      </c>
      <c r="AR45" s="98">
        <f t="shared" si="20"/>
        <v>8996.7334322141505</v>
      </c>
      <c r="AS45" s="99">
        <f t="shared" si="21"/>
        <v>41400</v>
      </c>
      <c r="AT45" s="99">
        <f t="shared" si="21"/>
        <v>23400</v>
      </c>
      <c r="AU45" s="99">
        <f t="shared" si="21"/>
        <v>14400</v>
      </c>
      <c r="AV45" s="99">
        <f t="shared" si="21"/>
        <v>9000</v>
      </c>
      <c r="AW45" s="100">
        <f t="shared" si="22"/>
        <v>6207.7460682277642</v>
      </c>
      <c r="AX45" s="241" t="s">
        <v>348</v>
      </c>
      <c r="AY45" s="101">
        <v>16100</v>
      </c>
      <c r="AZ45" s="102">
        <v>9100</v>
      </c>
      <c r="BA45" s="102">
        <v>5600</v>
      </c>
      <c r="BB45" s="102">
        <v>3500</v>
      </c>
      <c r="BC45" s="238">
        <v>13800</v>
      </c>
      <c r="BD45" s="238">
        <v>7800</v>
      </c>
      <c r="BE45" s="238">
        <v>4800</v>
      </c>
      <c r="BF45" s="238">
        <v>3000</v>
      </c>
      <c r="BG45" s="103">
        <f t="shared" si="23"/>
        <v>2792.2539317722358</v>
      </c>
      <c r="BJ45" s="236" t="e">
        <f>M45*#REF!</f>
        <v>#REF!</v>
      </c>
      <c r="BK45" s="236" t="e">
        <f>N45*#REF!</f>
        <v>#REF!</v>
      </c>
      <c r="BL45" s="236" t="e">
        <f>O45*#REF!</f>
        <v>#REF!</v>
      </c>
      <c r="BM45" s="236" t="e">
        <f>P45*#REF!</f>
        <v>#REF!</v>
      </c>
    </row>
    <row r="46" spans="1:65" s="83" customFormat="1" ht="35.1" customHeight="1">
      <c r="A46" s="83" t="str">
        <f t="shared" si="3"/>
        <v>BH18DT+1</v>
      </c>
      <c r="B46" s="83" t="str">
        <f t="shared" si="4"/>
        <v>BH18DT+2</v>
      </c>
      <c r="C46" s="83" t="str">
        <f t="shared" si="5"/>
        <v>BH18DT+3</v>
      </c>
      <c r="D46" s="83" t="str">
        <f t="shared" si="6"/>
        <v>BH18DT+4</v>
      </c>
      <c r="E46" s="83" t="s">
        <v>348</v>
      </c>
      <c r="F46" s="85">
        <v>18</v>
      </c>
      <c r="G46" s="85"/>
      <c r="H46" s="93" t="s">
        <v>4316</v>
      </c>
      <c r="I46" s="84" t="s">
        <v>4317</v>
      </c>
      <c r="J46" s="84" t="s">
        <v>4276</v>
      </c>
      <c r="K46" s="84" t="str">
        <f t="shared" si="0"/>
        <v>BH18DT</v>
      </c>
      <c r="L46" s="84" t="s">
        <v>4252</v>
      </c>
      <c r="M46" s="95">
        <v>29000</v>
      </c>
      <c r="N46" s="95">
        <v>11000</v>
      </c>
      <c r="O46" s="95">
        <v>8000</v>
      </c>
      <c r="P46" s="95">
        <v>5000</v>
      </c>
      <c r="Q46" s="95" t="e">
        <f>VLOOKUP(H46&amp;"Vị trí 1",#REF!,9,0)</f>
        <v>#REF!</v>
      </c>
      <c r="R46" s="95" t="e">
        <f>VLOOKUP(H46&amp;"Vị trí 2",#REF!,9,0)</f>
        <v>#REF!</v>
      </c>
      <c r="S46" s="95" t="e">
        <f>VLOOKUP(H46&amp;"Vị trí 3",#REF!,9,0)</f>
        <v>#REF!</v>
      </c>
      <c r="T46" s="95" t="e">
        <f>VLOOKUP(H46&amp;"Vị trí 4",#REF!,9,0)</f>
        <v>#REF!</v>
      </c>
      <c r="U46" s="238"/>
      <c r="V46" s="238"/>
      <c r="W46" s="238" t="e">
        <f>VLOOKUP(C46,#REF!,32,0)</f>
        <v>#REF!</v>
      </c>
      <c r="X46" s="238" t="e">
        <f>VLOOKUP(D46,#REF!,32,0)</f>
        <v>#REF!</v>
      </c>
      <c r="Y46" s="239"/>
      <c r="Z46" s="239"/>
      <c r="AA46" s="239" t="e">
        <f>W46/O46</f>
        <v>#REF!</v>
      </c>
      <c r="AB46" s="239" t="e">
        <f>X46/P46</f>
        <v>#REF!</v>
      </c>
      <c r="AC46" s="238"/>
      <c r="AD46" s="238"/>
      <c r="AE46" s="238"/>
      <c r="AF46" s="238"/>
      <c r="AG46" s="239"/>
      <c r="AH46" s="239"/>
      <c r="AI46" s="239"/>
      <c r="AJ46" s="239"/>
      <c r="AK46" s="86">
        <v>3.650010870661184</v>
      </c>
      <c r="AL46" s="86"/>
      <c r="AM46" s="240"/>
      <c r="AN46" s="240">
        <f>ROUNDDOWN(AK46*$AN$10/$AK$10,1)</f>
        <v>2.1</v>
      </c>
      <c r="AO46" s="98">
        <f t="shared" si="20"/>
        <v>60900</v>
      </c>
      <c r="AP46" s="98">
        <f t="shared" si="20"/>
        <v>23100</v>
      </c>
      <c r="AQ46" s="98">
        <f t="shared" si="20"/>
        <v>16800</v>
      </c>
      <c r="AR46" s="98">
        <f t="shared" si="20"/>
        <v>10500</v>
      </c>
      <c r="AS46" s="99">
        <f t="shared" si="21"/>
        <v>60900</v>
      </c>
      <c r="AT46" s="99">
        <f t="shared" si="21"/>
        <v>23100</v>
      </c>
      <c r="AU46" s="99">
        <f t="shared" si="21"/>
        <v>16800</v>
      </c>
      <c r="AV46" s="99">
        <f t="shared" si="21"/>
        <v>10500</v>
      </c>
      <c r="AW46" s="100">
        <f t="shared" si="22"/>
        <v>9135</v>
      </c>
      <c r="AX46" s="241" t="s">
        <v>348</v>
      </c>
      <c r="AY46" s="101">
        <v>20300</v>
      </c>
      <c r="AZ46" s="102">
        <v>7700</v>
      </c>
      <c r="BA46" s="102">
        <v>5600</v>
      </c>
      <c r="BB46" s="102">
        <v>3500</v>
      </c>
      <c r="BC46" s="238">
        <v>17400</v>
      </c>
      <c r="BD46" s="238">
        <v>6600</v>
      </c>
      <c r="BE46" s="238">
        <v>4800</v>
      </c>
      <c r="BF46" s="238">
        <v>3000</v>
      </c>
      <c r="BG46" s="103">
        <f t="shared" si="23"/>
        <v>1365</v>
      </c>
      <c r="BJ46" s="236" t="e">
        <f>M46*#REF!</f>
        <v>#REF!</v>
      </c>
      <c r="BK46" s="236" t="e">
        <f>N46*#REF!</f>
        <v>#REF!</v>
      </c>
      <c r="BL46" s="236" t="e">
        <f>O46*#REF!</f>
        <v>#REF!</v>
      </c>
      <c r="BM46" s="236" t="e">
        <f>P46*#REF!</f>
        <v>#REF!</v>
      </c>
    </row>
    <row r="47" spans="1:65" s="83" customFormat="1" ht="35.1" customHeight="1">
      <c r="A47" s="83" t="str">
        <f t="shared" si="3"/>
        <v>BH19DT+1</v>
      </c>
      <c r="B47" s="83" t="str">
        <f t="shared" si="4"/>
        <v>BH19DT+2</v>
      </c>
      <c r="C47" s="83" t="str">
        <f t="shared" si="5"/>
        <v>BH19DT+3</v>
      </c>
      <c r="D47" s="83" t="str">
        <f t="shared" si="6"/>
        <v>BH19DT+4</v>
      </c>
      <c r="E47" s="83" t="s">
        <v>348</v>
      </c>
      <c r="F47" s="85">
        <v>19</v>
      </c>
      <c r="G47" s="85"/>
      <c r="H47" s="93" t="s">
        <v>4318</v>
      </c>
      <c r="I47" s="84" t="s">
        <v>4319</v>
      </c>
      <c r="J47" s="84" t="s">
        <v>4317</v>
      </c>
      <c r="K47" s="84" t="str">
        <f t="shared" si="0"/>
        <v>BH19DT</v>
      </c>
      <c r="L47" s="84" t="s">
        <v>4320</v>
      </c>
      <c r="M47" s="95">
        <v>20000</v>
      </c>
      <c r="N47" s="95">
        <v>10000</v>
      </c>
      <c r="O47" s="95">
        <v>6200</v>
      </c>
      <c r="P47" s="95">
        <v>4400</v>
      </c>
      <c r="Q47" s="95" t="e">
        <f>VLOOKUP(H47&amp;"Vị trí 1",#REF!,9,0)</f>
        <v>#REF!</v>
      </c>
      <c r="R47" s="95" t="e">
        <f>VLOOKUP(H47&amp;"Vị trí 2",#REF!,9,0)</f>
        <v>#REF!</v>
      </c>
      <c r="S47" s="95" t="e">
        <f>VLOOKUP(H47&amp;"Vị trí 3",#REF!,9,0)</f>
        <v>#REF!</v>
      </c>
      <c r="T47" s="95" t="e">
        <f>VLOOKUP(H47&amp;"Vị trí 4",#REF!,9,0)</f>
        <v>#REF!</v>
      </c>
      <c r="U47" s="238"/>
      <c r="V47" s="238"/>
      <c r="W47" s="238" t="e">
        <f>VLOOKUP(C47,#REF!,32,0)</f>
        <v>#REF!</v>
      </c>
      <c r="X47" s="238"/>
      <c r="Y47" s="239"/>
      <c r="Z47" s="239"/>
      <c r="AA47" s="239" t="e">
        <f>W47/O47</f>
        <v>#REF!</v>
      </c>
      <c r="AB47" s="239"/>
      <c r="AC47" s="238"/>
      <c r="AD47" s="238"/>
      <c r="AE47" s="238"/>
      <c r="AF47" s="238"/>
      <c r="AG47" s="239"/>
      <c r="AH47" s="239"/>
      <c r="AI47" s="239"/>
      <c r="AJ47" s="239"/>
      <c r="AK47" s="86">
        <v>3.7160435411543467</v>
      </c>
      <c r="AL47" s="86"/>
      <c r="AM47" s="240"/>
      <c r="AN47" s="240">
        <f>ROUNDDOWN(AK47*$AN$10/$AK$10,1)</f>
        <v>2.1</v>
      </c>
      <c r="AO47" s="98">
        <f t="shared" si="20"/>
        <v>42000</v>
      </c>
      <c r="AP47" s="98">
        <f t="shared" si="20"/>
        <v>21000</v>
      </c>
      <c r="AQ47" s="98">
        <f t="shared" si="20"/>
        <v>13020</v>
      </c>
      <c r="AR47" s="98">
        <f t="shared" si="20"/>
        <v>9240</v>
      </c>
      <c r="AS47" s="99">
        <f t="shared" si="21"/>
        <v>42000</v>
      </c>
      <c r="AT47" s="99">
        <f t="shared" si="21"/>
        <v>21000</v>
      </c>
      <c r="AU47" s="99">
        <f t="shared" si="21"/>
        <v>13000</v>
      </c>
      <c r="AV47" s="99">
        <f t="shared" si="21"/>
        <v>9200</v>
      </c>
      <c r="AW47" s="100">
        <f t="shared" si="22"/>
        <v>6300</v>
      </c>
      <c r="AX47" s="241" t="s">
        <v>348</v>
      </c>
      <c r="AY47" s="101">
        <v>14000</v>
      </c>
      <c r="AZ47" s="102">
        <v>7000</v>
      </c>
      <c r="BA47" s="102">
        <v>4340</v>
      </c>
      <c r="BB47" s="102">
        <v>3080</v>
      </c>
      <c r="BC47" s="238">
        <v>12000</v>
      </c>
      <c r="BD47" s="238">
        <v>6000</v>
      </c>
      <c r="BE47" s="238">
        <v>3720</v>
      </c>
      <c r="BF47" s="238">
        <v>2640</v>
      </c>
      <c r="BG47" s="103">
        <f t="shared" si="23"/>
        <v>2900</v>
      </c>
      <c r="BJ47" s="236" t="e">
        <f>M47*#REF!</f>
        <v>#REF!</v>
      </c>
      <c r="BK47" s="236" t="e">
        <f>N47*#REF!</f>
        <v>#REF!</v>
      </c>
      <c r="BL47" s="236" t="e">
        <f>O47*#REF!</f>
        <v>#REF!</v>
      </c>
      <c r="BM47" s="236" t="e">
        <f>P47*#REF!</f>
        <v>#REF!</v>
      </c>
    </row>
    <row r="48" spans="1:65" s="83" customFormat="1" ht="35.1" customHeight="1">
      <c r="A48" s="83" t="str">
        <f t="shared" si="3"/>
        <v>BH20DT+1</v>
      </c>
      <c r="B48" s="83" t="str">
        <f t="shared" si="4"/>
        <v>BH20DT+2</v>
      </c>
      <c r="C48" s="83" t="str">
        <f t="shared" si="5"/>
        <v>BH20DT+3</v>
      </c>
      <c r="D48" s="83" t="str">
        <f t="shared" si="6"/>
        <v>BH20DT+4</v>
      </c>
      <c r="E48" s="83" t="s">
        <v>348</v>
      </c>
      <c r="F48" s="85">
        <v>20</v>
      </c>
      <c r="G48" s="85"/>
      <c r="H48" s="93" t="s">
        <v>4321</v>
      </c>
      <c r="I48" s="84" t="s">
        <v>4252</v>
      </c>
      <c r="J48" s="84" t="s">
        <v>4322</v>
      </c>
      <c r="K48" s="84"/>
      <c r="L48" s="84" t="s">
        <v>4323</v>
      </c>
      <c r="M48" s="96"/>
      <c r="N48" s="96"/>
      <c r="O48" s="96"/>
      <c r="P48" s="96"/>
      <c r="Q48" s="95"/>
      <c r="R48" s="95"/>
      <c r="S48" s="95"/>
      <c r="T48" s="95"/>
      <c r="U48" s="238"/>
      <c r="V48" s="238"/>
      <c r="W48" s="238"/>
      <c r="X48" s="238"/>
      <c r="Y48" s="239"/>
      <c r="Z48" s="239"/>
      <c r="AA48" s="239"/>
      <c r="AB48" s="239"/>
      <c r="AC48" s="238"/>
      <c r="AD48" s="238"/>
      <c r="AE48" s="238"/>
      <c r="AF48" s="238"/>
      <c r="AG48" s="239"/>
      <c r="AH48" s="239"/>
      <c r="AI48" s="239"/>
      <c r="AJ48" s="239"/>
      <c r="AK48" s="86"/>
      <c r="AL48" s="86"/>
      <c r="AM48" s="240"/>
      <c r="AN48" s="240"/>
      <c r="AO48" s="98"/>
      <c r="AP48" s="98"/>
      <c r="AQ48" s="98"/>
      <c r="AR48" s="98"/>
      <c r="AS48" s="98"/>
      <c r="AT48" s="98"/>
      <c r="AU48" s="98"/>
      <c r="AV48" s="98"/>
      <c r="AW48" s="60"/>
      <c r="AX48" s="241" t="s">
        <v>348</v>
      </c>
      <c r="AY48" s="101"/>
      <c r="AZ48" s="102"/>
      <c r="BA48" s="102"/>
      <c r="BB48" s="102"/>
      <c r="BC48" s="238"/>
      <c r="BD48" s="238"/>
      <c r="BE48" s="238"/>
      <c r="BF48" s="238"/>
    </row>
    <row r="49" spans="1:65" s="83" customFormat="1" ht="35.1" customHeight="1">
      <c r="A49" s="83" t="str">
        <f t="shared" si="3"/>
        <v>BH20DT_D1+1</v>
      </c>
      <c r="B49" s="83" t="str">
        <f t="shared" si="4"/>
        <v>BH20DT_D1+2</v>
      </c>
      <c r="C49" s="83" t="str">
        <f t="shared" si="5"/>
        <v>BH20DT_D1+3</v>
      </c>
      <c r="D49" s="83" t="str">
        <f t="shared" si="6"/>
        <v>BH20DT_D1+4</v>
      </c>
      <c r="E49" s="83" t="s">
        <v>348</v>
      </c>
      <c r="F49" s="85"/>
      <c r="G49" s="85"/>
      <c r="H49" s="93" t="s">
        <v>4324</v>
      </c>
      <c r="I49" s="84" t="s">
        <v>4325</v>
      </c>
      <c r="J49" s="84" t="s">
        <v>4322</v>
      </c>
      <c r="K49" s="84" t="str">
        <f t="shared" si="0"/>
        <v>BH20DT_D1</v>
      </c>
      <c r="L49" s="84" t="s">
        <v>4326</v>
      </c>
      <c r="M49" s="95">
        <v>22000</v>
      </c>
      <c r="N49" s="95">
        <v>10000</v>
      </c>
      <c r="O49" s="95">
        <v>4900</v>
      </c>
      <c r="P49" s="95">
        <v>3500</v>
      </c>
      <c r="Q49" s="95" t="e">
        <f>VLOOKUP(H49&amp;"Vị trí 1",#REF!,9,0)</f>
        <v>#REF!</v>
      </c>
      <c r="R49" s="95" t="e">
        <f>VLOOKUP(H49&amp;"Vị trí 2",#REF!,9,0)</f>
        <v>#REF!</v>
      </c>
      <c r="S49" s="95" t="e">
        <f>VLOOKUP(H49&amp;"Vị trí 3",#REF!,9,0)</f>
        <v>#REF!</v>
      </c>
      <c r="T49" s="95" t="e">
        <f>VLOOKUP(H49&amp;"Vị trí 4",#REF!,9,0)</f>
        <v>#REF!</v>
      </c>
      <c r="U49" s="238" t="e">
        <f>VLOOKUP(A49,#REF!,32,0)</f>
        <v>#REF!</v>
      </c>
      <c r="V49" s="238" t="e">
        <f>VLOOKUP(B49,#REF!,32,0)</f>
        <v>#REF!</v>
      </c>
      <c r="W49" s="238"/>
      <c r="X49" s="238" t="e">
        <f>VLOOKUP(D49,#REF!,32,0)</f>
        <v>#REF!</v>
      </c>
      <c r="Y49" s="239" t="e">
        <f>U49/M49</f>
        <v>#REF!</v>
      </c>
      <c r="Z49" s="239" t="e">
        <f>V49/N49</f>
        <v>#REF!</v>
      </c>
      <c r="AA49" s="239"/>
      <c r="AB49" s="239" t="e">
        <f>X49/P49</f>
        <v>#REF!</v>
      </c>
      <c r="AC49" s="238"/>
      <c r="AD49" s="238"/>
      <c r="AE49" s="238"/>
      <c r="AF49" s="238"/>
      <c r="AG49" s="239"/>
      <c r="AH49" s="239"/>
      <c r="AI49" s="239"/>
      <c r="AJ49" s="239"/>
      <c r="AK49" s="86">
        <v>2.6545486943879388</v>
      </c>
      <c r="AL49" s="86"/>
      <c r="AM49" s="240"/>
      <c r="AN49" s="240">
        <v>1.55</v>
      </c>
      <c r="AO49" s="98">
        <f t="shared" ref="AO49:AO58" si="24">M49*$AN49</f>
        <v>34100</v>
      </c>
      <c r="AP49" s="98">
        <f t="shared" ref="AP49:AP58" si="25">N49*$AN49</f>
        <v>15500</v>
      </c>
      <c r="AQ49" s="98">
        <f t="shared" ref="AQ49:AQ58" si="26">O49*$AN49</f>
        <v>7595</v>
      </c>
      <c r="AR49" s="98">
        <f t="shared" ref="AR49:AR58" si="27">P49*$AN49</f>
        <v>5425</v>
      </c>
      <c r="AS49" s="99">
        <f t="shared" ref="AS49:AV58" si="28">IF(AO49&lt;1000,ROUND(AO49,-1),ROUND(AO49,-2))</f>
        <v>34100</v>
      </c>
      <c r="AT49" s="99">
        <f t="shared" si="28"/>
        <v>15500</v>
      </c>
      <c r="AU49" s="99">
        <f t="shared" si="28"/>
        <v>7600</v>
      </c>
      <c r="AV49" s="99">
        <f t="shared" si="28"/>
        <v>5400</v>
      </c>
      <c r="AW49" s="100">
        <f t="shared" ref="AW49:AW58" si="29">AO49*0.15</f>
        <v>5115</v>
      </c>
      <c r="AX49" s="241" t="s">
        <v>348</v>
      </c>
      <c r="AY49" s="101">
        <v>15400</v>
      </c>
      <c r="AZ49" s="102">
        <v>7000</v>
      </c>
      <c r="BA49" s="102">
        <v>3430</v>
      </c>
      <c r="BB49" s="102">
        <v>2450</v>
      </c>
      <c r="BC49" s="238">
        <v>13200</v>
      </c>
      <c r="BD49" s="238">
        <v>6000</v>
      </c>
      <c r="BE49" s="238">
        <v>2940</v>
      </c>
      <c r="BF49" s="238">
        <v>2100</v>
      </c>
      <c r="BG49" s="103">
        <f t="shared" ref="BG49:BG58" si="30">AV49-AW49</f>
        <v>285</v>
      </c>
      <c r="BJ49" s="236" t="e">
        <f>M49*#REF!</f>
        <v>#REF!</v>
      </c>
      <c r="BK49" s="236" t="e">
        <f>N49*#REF!</f>
        <v>#REF!</v>
      </c>
      <c r="BL49" s="236" t="e">
        <f>O49*#REF!</f>
        <v>#REF!</v>
      </c>
      <c r="BM49" s="236" t="e">
        <f>P49*#REF!</f>
        <v>#REF!</v>
      </c>
    </row>
    <row r="50" spans="1:65" s="83" customFormat="1" ht="35.1" customHeight="1">
      <c r="A50" s="83" t="str">
        <f t="shared" si="3"/>
        <v>BH20DT_D2+1</v>
      </c>
      <c r="B50" s="83" t="str">
        <f t="shared" si="4"/>
        <v>BH20DT_D2+2</v>
      </c>
      <c r="C50" s="83" t="str">
        <f t="shared" si="5"/>
        <v>BH20DT_D2+3</v>
      </c>
      <c r="D50" s="83" t="str">
        <f t="shared" si="6"/>
        <v>BH20DT_D2+4</v>
      </c>
      <c r="E50" s="83" t="s">
        <v>348</v>
      </c>
      <c r="F50" s="85"/>
      <c r="G50" s="85"/>
      <c r="H50" s="93" t="s">
        <v>4327</v>
      </c>
      <c r="I50" s="84" t="s">
        <v>4328</v>
      </c>
      <c r="J50" s="84" t="s">
        <v>4329</v>
      </c>
      <c r="K50" s="84" t="str">
        <f t="shared" si="0"/>
        <v>BH20DT_D2</v>
      </c>
      <c r="L50" s="84" t="s">
        <v>4330</v>
      </c>
      <c r="M50" s="95">
        <v>25000</v>
      </c>
      <c r="N50" s="95">
        <v>13000</v>
      </c>
      <c r="O50" s="95">
        <v>8000</v>
      </c>
      <c r="P50" s="95">
        <v>5000</v>
      </c>
      <c r="Q50" s="95" t="e">
        <f>VLOOKUP(H50&amp;"Vị trí 1",#REF!,9,0)</f>
        <v>#REF!</v>
      </c>
      <c r="R50" s="95" t="e">
        <f>VLOOKUP(H50&amp;"Vị trí 2",#REF!,9,0)</f>
        <v>#REF!</v>
      </c>
      <c r="S50" s="95" t="e">
        <f>VLOOKUP(H50&amp;"Vị trí 3",#REF!,9,0)</f>
        <v>#REF!</v>
      </c>
      <c r="T50" s="95" t="e">
        <f>VLOOKUP(H50&amp;"Vị trí 4",#REF!,9,0)</f>
        <v>#REF!</v>
      </c>
      <c r="U50" s="238"/>
      <c r="V50" s="238" t="e">
        <f>VLOOKUP(B50,#REF!,32,0)</f>
        <v>#REF!</v>
      </c>
      <c r="W50" s="238" t="e">
        <f>VLOOKUP(C50,#REF!,32,0)</f>
        <v>#REF!</v>
      </c>
      <c r="X50" s="238"/>
      <c r="Y50" s="239"/>
      <c r="Z50" s="239" t="e">
        <f t="shared" ref="Z50:AA52" si="31">V50/N50</f>
        <v>#REF!</v>
      </c>
      <c r="AA50" s="239" t="e">
        <f t="shared" si="31"/>
        <v>#REF!</v>
      </c>
      <c r="AB50" s="239"/>
      <c r="AC50" s="238"/>
      <c r="AD50" s="238"/>
      <c r="AE50" s="238"/>
      <c r="AF50" s="238"/>
      <c r="AG50" s="239"/>
      <c r="AH50" s="239"/>
      <c r="AI50" s="239"/>
      <c r="AJ50" s="239"/>
      <c r="AK50" s="86">
        <v>3.7060795443535115</v>
      </c>
      <c r="AL50" s="86"/>
      <c r="AM50" s="240"/>
      <c r="AN50" s="240">
        <f>ROUNDDOWN(AK50*$AN$10/$AK$10,1)</f>
        <v>2.1</v>
      </c>
      <c r="AO50" s="98">
        <f t="shared" si="24"/>
        <v>52500</v>
      </c>
      <c r="AP50" s="98">
        <f t="shared" si="25"/>
        <v>27300</v>
      </c>
      <c r="AQ50" s="98">
        <f t="shared" si="26"/>
        <v>16800</v>
      </c>
      <c r="AR50" s="98">
        <f t="shared" si="27"/>
        <v>10500</v>
      </c>
      <c r="AS50" s="99">
        <f t="shared" si="28"/>
        <v>52500</v>
      </c>
      <c r="AT50" s="99">
        <f t="shared" si="28"/>
        <v>27300</v>
      </c>
      <c r="AU50" s="99">
        <f t="shared" si="28"/>
        <v>16800</v>
      </c>
      <c r="AV50" s="99">
        <f t="shared" si="28"/>
        <v>10500</v>
      </c>
      <c r="AW50" s="100">
        <f t="shared" si="29"/>
        <v>7875</v>
      </c>
      <c r="AX50" s="241" t="s">
        <v>348</v>
      </c>
      <c r="AY50" s="101">
        <v>16450</v>
      </c>
      <c r="AZ50" s="102">
        <v>7699.9999999999991</v>
      </c>
      <c r="BA50" s="102">
        <v>3849.9999999999995</v>
      </c>
      <c r="BB50" s="102">
        <v>2450</v>
      </c>
      <c r="BC50" s="238">
        <v>14100</v>
      </c>
      <c r="BD50" s="238">
        <v>6600</v>
      </c>
      <c r="BE50" s="238">
        <v>3300</v>
      </c>
      <c r="BF50" s="238">
        <v>2100</v>
      </c>
      <c r="BG50" s="103">
        <f t="shared" si="30"/>
        <v>2625</v>
      </c>
      <c r="BJ50" s="236" t="e">
        <f>M50*#REF!</f>
        <v>#REF!</v>
      </c>
      <c r="BK50" s="236" t="e">
        <f>N50*#REF!</f>
        <v>#REF!</v>
      </c>
      <c r="BL50" s="236" t="e">
        <f>O50*#REF!</f>
        <v>#REF!</v>
      </c>
      <c r="BM50" s="236" t="e">
        <f>P50*#REF!</f>
        <v>#REF!</v>
      </c>
    </row>
    <row r="51" spans="1:65" s="235" customFormat="1" ht="35.1" customHeight="1">
      <c r="A51" s="83" t="str">
        <f t="shared" si="3"/>
        <v>BH20DT_D3+1</v>
      </c>
      <c r="B51" s="83" t="str">
        <f t="shared" si="4"/>
        <v>BH20DT_D3+2</v>
      </c>
      <c r="C51" s="83" t="str">
        <f t="shared" si="5"/>
        <v>BH20DT_D3+3</v>
      </c>
      <c r="D51" s="83" t="str">
        <f t="shared" si="6"/>
        <v>BH20DT_D3+4</v>
      </c>
      <c r="E51" s="83" t="s">
        <v>348</v>
      </c>
      <c r="F51" s="85"/>
      <c r="G51" s="85"/>
      <c r="H51" s="93" t="s">
        <v>4331</v>
      </c>
      <c r="I51" s="84" t="s">
        <v>4332</v>
      </c>
      <c r="J51" s="84" t="s">
        <v>4333</v>
      </c>
      <c r="K51" s="84" t="str">
        <f t="shared" si="0"/>
        <v>BH20DT_D3</v>
      </c>
      <c r="L51" s="84" t="s">
        <v>4334</v>
      </c>
      <c r="M51" s="95">
        <v>30000</v>
      </c>
      <c r="N51" s="95">
        <v>13000</v>
      </c>
      <c r="O51" s="95">
        <v>8500</v>
      </c>
      <c r="P51" s="95">
        <v>5500</v>
      </c>
      <c r="Q51" s="95" t="e">
        <f>VLOOKUP(H51&amp;"Vị trí 1",#REF!,9,0)</f>
        <v>#REF!</v>
      </c>
      <c r="R51" s="95" t="e">
        <f>VLOOKUP(H51&amp;"Vị trí 2",#REF!,9,0)</f>
        <v>#REF!</v>
      </c>
      <c r="S51" s="95" t="e">
        <f>VLOOKUP(H51&amp;"Vị trí 3",#REF!,9,0)</f>
        <v>#REF!</v>
      </c>
      <c r="T51" s="95" t="e">
        <f>VLOOKUP(H51&amp;"Vị trí 4",#REF!,9,0)</f>
        <v>#REF!</v>
      </c>
      <c r="U51" s="238" t="e">
        <f>VLOOKUP(A51,#REF!,32,0)</f>
        <v>#REF!</v>
      </c>
      <c r="V51" s="238" t="e">
        <f>VLOOKUP(B51,#REF!,32,0)</f>
        <v>#REF!</v>
      </c>
      <c r="W51" s="238" t="e">
        <f>VLOOKUP(C51,#REF!,32,0)</f>
        <v>#REF!</v>
      </c>
      <c r="X51" s="238" t="e">
        <f>VLOOKUP(D51,#REF!,32,0)</f>
        <v>#REF!</v>
      </c>
      <c r="Y51" s="239" t="e">
        <f>U51/M51</f>
        <v>#REF!</v>
      </c>
      <c r="Z51" s="239" t="e">
        <f t="shared" si="31"/>
        <v>#REF!</v>
      </c>
      <c r="AA51" s="239" t="e">
        <f t="shared" si="31"/>
        <v>#REF!</v>
      </c>
      <c r="AB51" s="239" t="e">
        <f>X51/P51</f>
        <v>#REF!</v>
      </c>
      <c r="AC51" s="238" t="e">
        <f>VLOOKUP(H51,#REF!,5,0)</f>
        <v>#REF!</v>
      </c>
      <c r="AD51" s="238"/>
      <c r="AE51" s="238"/>
      <c r="AF51" s="238"/>
      <c r="AG51" s="239" t="e">
        <f>AC51/M51</f>
        <v>#REF!</v>
      </c>
      <c r="AH51" s="239"/>
      <c r="AI51" s="239"/>
      <c r="AJ51" s="239"/>
      <c r="AK51" s="86">
        <v>3.4848757302482238</v>
      </c>
      <c r="AL51" s="86"/>
      <c r="AM51" s="240" t="e">
        <f>AVERAGE(AG51:AJ51)</f>
        <v>#REF!</v>
      </c>
      <c r="AN51" s="240">
        <f>ROUNDDOWN(AK51*$AN$10/$AK$10,1)</f>
        <v>2</v>
      </c>
      <c r="AO51" s="98">
        <f t="shared" si="24"/>
        <v>60000</v>
      </c>
      <c r="AP51" s="98">
        <f t="shared" si="25"/>
        <v>26000</v>
      </c>
      <c r="AQ51" s="98">
        <f t="shared" si="26"/>
        <v>17000</v>
      </c>
      <c r="AR51" s="98">
        <f t="shared" si="27"/>
        <v>11000</v>
      </c>
      <c r="AS51" s="99">
        <f t="shared" si="28"/>
        <v>60000</v>
      </c>
      <c r="AT51" s="99">
        <f t="shared" si="28"/>
        <v>26000</v>
      </c>
      <c r="AU51" s="99">
        <f t="shared" si="28"/>
        <v>17000</v>
      </c>
      <c r="AV51" s="99">
        <f t="shared" si="28"/>
        <v>11000</v>
      </c>
      <c r="AW51" s="100">
        <f t="shared" si="29"/>
        <v>9000</v>
      </c>
      <c r="AX51" s="245" t="s">
        <v>348</v>
      </c>
      <c r="AY51" s="101">
        <v>17500</v>
      </c>
      <c r="AZ51" s="102">
        <v>9100</v>
      </c>
      <c r="BA51" s="102">
        <v>5600</v>
      </c>
      <c r="BB51" s="102">
        <v>3500</v>
      </c>
      <c r="BC51" s="238">
        <v>15000</v>
      </c>
      <c r="BD51" s="238">
        <v>7800</v>
      </c>
      <c r="BE51" s="238">
        <v>4800</v>
      </c>
      <c r="BF51" s="238">
        <v>3000</v>
      </c>
      <c r="BG51" s="103">
        <f t="shared" si="30"/>
        <v>2000</v>
      </c>
      <c r="BJ51" s="236" t="e">
        <f>M51*#REF!</f>
        <v>#REF!</v>
      </c>
      <c r="BK51" s="236" t="e">
        <f>N51*#REF!</f>
        <v>#REF!</v>
      </c>
      <c r="BL51" s="236" t="e">
        <f>O51*#REF!</f>
        <v>#REF!</v>
      </c>
      <c r="BM51" s="236" t="e">
        <f>P51*#REF!</f>
        <v>#REF!</v>
      </c>
    </row>
    <row r="52" spans="1:65" s="83" customFormat="1" ht="54.75" customHeight="1">
      <c r="A52" s="83" t="str">
        <f t="shared" si="3"/>
        <v>BH20DT_D4+1</v>
      </c>
      <c r="B52" s="83" t="str">
        <f t="shared" si="4"/>
        <v>BH20DT_D4+2</v>
      </c>
      <c r="C52" s="83" t="str">
        <f t="shared" si="5"/>
        <v>BH20DT_D4+3</v>
      </c>
      <c r="D52" s="83" t="str">
        <f t="shared" si="6"/>
        <v>BH20DT_D4+4</v>
      </c>
      <c r="E52" s="83" t="s">
        <v>348</v>
      </c>
      <c r="F52" s="85"/>
      <c r="G52" s="85"/>
      <c r="H52" s="93" t="s">
        <v>4335</v>
      </c>
      <c r="I52" s="84" t="s">
        <v>4336</v>
      </c>
      <c r="J52" s="84" t="s">
        <v>4337</v>
      </c>
      <c r="K52" s="84" t="str">
        <f t="shared" si="0"/>
        <v>BH20DT_D4</v>
      </c>
      <c r="L52" s="84" t="s">
        <v>4338</v>
      </c>
      <c r="M52" s="95">
        <v>27000</v>
      </c>
      <c r="N52" s="95">
        <v>13000</v>
      </c>
      <c r="O52" s="95">
        <v>8000</v>
      </c>
      <c r="P52" s="95">
        <v>6000</v>
      </c>
      <c r="Q52" s="95" t="e">
        <f>VLOOKUP(H52&amp;"Vị trí 1",#REF!,9,0)</f>
        <v>#REF!</v>
      </c>
      <c r="R52" s="95" t="e">
        <f>VLOOKUP(H52&amp;"Vị trí 2",#REF!,9,0)</f>
        <v>#REF!</v>
      </c>
      <c r="S52" s="95" t="e">
        <f>VLOOKUP(H52&amp;"Vị trí 3",#REF!,9,0)</f>
        <v>#REF!</v>
      </c>
      <c r="T52" s="95" t="e">
        <f>VLOOKUP(H52&amp;"Vị trí 4",#REF!,9,0)</f>
        <v>#REF!</v>
      </c>
      <c r="U52" s="238" t="e">
        <f>VLOOKUP(A52,#REF!,32,0)</f>
        <v>#REF!</v>
      </c>
      <c r="V52" s="238" t="e">
        <f>VLOOKUP(B52,#REF!,32,0)</f>
        <v>#REF!</v>
      </c>
      <c r="W52" s="238" t="e">
        <f>VLOOKUP(C52,#REF!,32,0)</f>
        <v>#REF!</v>
      </c>
      <c r="X52" s="238" t="e">
        <f>VLOOKUP(D52,#REF!,32,0)</f>
        <v>#REF!</v>
      </c>
      <c r="Y52" s="239" t="e">
        <f>U52/M52</f>
        <v>#REF!</v>
      </c>
      <c r="Z52" s="239" t="e">
        <f t="shared" si="31"/>
        <v>#REF!</v>
      </c>
      <c r="AA52" s="239" t="e">
        <f t="shared" si="31"/>
        <v>#REF!</v>
      </c>
      <c r="AB52" s="239" t="e">
        <f>X52/P52</f>
        <v>#REF!</v>
      </c>
      <c r="AC52" s="238"/>
      <c r="AD52" s="238"/>
      <c r="AE52" s="238"/>
      <c r="AF52" s="238"/>
      <c r="AG52" s="239"/>
      <c r="AH52" s="239"/>
      <c r="AI52" s="239"/>
      <c r="AJ52" s="239"/>
      <c r="AK52" s="86">
        <v>2.5087731090962015</v>
      </c>
      <c r="AL52" s="86"/>
      <c r="AM52" s="240"/>
      <c r="AN52" s="240">
        <v>1.45</v>
      </c>
      <c r="AO52" s="98">
        <f t="shared" si="24"/>
        <v>39150</v>
      </c>
      <c r="AP52" s="98">
        <f t="shared" si="25"/>
        <v>18850</v>
      </c>
      <c r="AQ52" s="98">
        <f t="shared" si="26"/>
        <v>11600</v>
      </c>
      <c r="AR52" s="98">
        <f t="shared" si="27"/>
        <v>8700</v>
      </c>
      <c r="AS52" s="99">
        <f t="shared" si="28"/>
        <v>39200</v>
      </c>
      <c r="AT52" s="99">
        <f t="shared" si="28"/>
        <v>18900</v>
      </c>
      <c r="AU52" s="99">
        <f t="shared" si="28"/>
        <v>11600</v>
      </c>
      <c r="AV52" s="99">
        <f t="shared" si="28"/>
        <v>8700</v>
      </c>
      <c r="AW52" s="100">
        <f t="shared" si="29"/>
        <v>5872.5</v>
      </c>
      <c r="AX52" s="241" t="s">
        <v>348</v>
      </c>
      <c r="AY52" s="101">
        <v>21000</v>
      </c>
      <c r="AZ52" s="102">
        <v>9100</v>
      </c>
      <c r="BA52" s="102">
        <v>5950</v>
      </c>
      <c r="BB52" s="102">
        <v>3849.9999999999995</v>
      </c>
      <c r="BC52" s="238">
        <v>18000</v>
      </c>
      <c r="BD52" s="238">
        <v>7800</v>
      </c>
      <c r="BE52" s="238">
        <v>5100</v>
      </c>
      <c r="BF52" s="238">
        <v>3300</v>
      </c>
      <c r="BG52" s="103">
        <f t="shared" si="30"/>
        <v>2827.5</v>
      </c>
      <c r="BJ52" s="236" t="e">
        <f>M52*#REF!</f>
        <v>#REF!</v>
      </c>
      <c r="BK52" s="236" t="e">
        <f>N52*#REF!</f>
        <v>#REF!</v>
      </c>
      <c r="BL52" s="236" t="e">
        <f>O52*#REF!</f>
        <v>#REF!</v>
      </c>
      <c r="BM52" s="236" t="e">
        <f>P52*#REF!</f>
        <v>#REF!</v>
      </c>
    </row>
    <row r="53" spans="1:65" s="83" customFormat="1" ht="35.1" customHeight="1">
      <c r="A53" s="83" t="str">
        <f t="shared" si="3"/>
        <v>BH21DT+1</v>
      </c>
      <c r="B53" s="83" t="str">
        <f t="shared" si="4"/>
        <v>BH21DT+2</v>
      </c>
      <c r="C53" s="83" t="str">
        <f t="shared" si="5"/>
        <v>BH21DT+3</v>
      </c>
      <c r="D53" s="83" t="str">
        <f t="shared" si="6"/>
        <v>BH21DT+4</v>
      </c>
      <c r="E53" s="83" t="s">
        <v>348</v>
      </c>
      <c r="F53" s="85">
        <v>21</v>
      </c>
      <c r="G53" s="85"/>
      <c r="H53" s="93" t="s">
        <v>4339</v>
      </c>
      <c r="I53" s="84" t="s">
        <v>4340</v>
      </c>
      <c r="J53" s="84" t="s">
        <v>4341</v>
      </c>
      <c r="K53" s="84" t="str">
        <f t="shared" si="0"/>
        <v>BH21DT</v>
      </c>
      <c r="L53" s="84" t="s">
        <v>4342</v>
      </c>
      <c r="M53" s="95">
        <v>23000</v>
      </c>
      <c r="N53" s="95">
        <v>13000</v>
      </c>
      <c r="O53" s="95">
        <v>5900</v>
      </c>
      <c r="P53" s="95">
        <v>4200</v>
      </c>
      <c r="Q53" s="95" t="e">
        <f>VLOOKUP(H53&amp;"Vị trí 1",#REF!,9,0)</f>
        <v>#REF!</v>
      </c>
      <c r="R53" s="95" t="e">
        <f>VLOOKUP(H53&amp;"Vị trí 2",#REF!,9,0)</f>
        <v>#REF!</v>
      </c>
      <c r="S53" s="95" t="e">
        <f>VLOOKUP(H53&amp;"Vị trí 3",#REF!,9,0)</f>
        <v>#REF!</v>
      </c>
      <c r="T53" s="95" t="e">
        <f>VLOOKUP(H53&amp;"Vị trí 4",#REF!,9,0)</f>
        <v>#REF!</v>
      </c>
      <c r="U53" s="238"/>
      <c r="V53" s="238"/>
      <c r="W53" s="238"/>
      <c r="X53" s="238"/>
      <c r="Y53" s="239"/>
      <c r="Z53" s="239"/>
      <c r="AA53" s="239"/>
      <c r="AB53" s="239"/>
      <c r="AC53" s="238"/>
      <c r="AD53" s="238"/>
      <c r="AE53" s="238"/>
      <c r="AF53" s="238"/>
      <c r="AG53" s="239"/>
      <c r="AH53" s="239"/>
      <c r="AI53" s="239"/>
      <c r="AJ53" s="239"/>
      <c r="AK53" s="86">
        <v>3.05</v>
      </c>
      <c r="AL53" s="86"/>
      <c r="AM53" s="240"/>
      <c r="AN53" s="240">
        <f>AK53*$AN$10/$AK$10</f>
        <v>1.7993466864428302</v>
      </c>
      <c r="AO53" s="98">
        <f t="shared" si="24"/>
        <v>41384.973788185096</v>
      </c>
      <c r="AP53" s="98">
        <f t="shared" si="25"/>
        <v>23391.506923756795</v>
      </c>
      <c r="AQ53" s="98">
        <f t="shared" si="26"/>
        <v>10616.145450012698</v>
      </c>
      <c r="AR53" s="98">
        <f t="shared" si="27"/>
        <v>7557.2560830598868</v>
      </c>
      <c r="AS53" s="99">
        <f t="shared" si="28"/>
        <v>41400</v>
      </c>
      <c r="AT53" s="99">
        <f t="shared" si="28"/>
        <v>23400</v>
      </c>
      <c r="AU53" s="99">
        <f t="shared" si="28"/>
        <v>10600</v>
      </c>
      <c r="AV53" s="99">
        <f t="shared" si="28"/>
        <v>7600</v>
      </c>
      <c r="AW53" s="100">
        <f t="shared" si="29"/>
        <v>6207.7460682277642</v>
      </c>
      <c r="AX53" s="241" t="s">
        <v>348</v>
      </c>
      <c r="AY53" s="101">
        <v>18900</v>
      </c>
      <c r="AZ53" s="102">
        <v>9100</v>
      </c>
      <c r="BA53" s="102">
        <v>5600</v>
      </c>
      <c r="BB53" s="102">
        <v>4200</v>
      </c>
      <c r="BC53" s="238">
        <v>16200</v>
      </c>
      <c r="BD53" s="238">
        <v>7800</v>
      </c>
      <c r="BE53" s="238">
        <v>4800</v>
      </c>
      <c r="BF53" s="238">
        <v>3600</v>
      </c>
      <c r="BG53" s="103">
        <f t="shared" si="30"/>
        <v>1392.2539317722358</v>
      </c>
      <c r="BJ53" s="236" t="e">
        <f>M53*#REF!</f>
        <v>#REF!</v>
      </c>
      <c r="BK53" s="236" t="e">
        <f>N53*#REF!</f>
        <v>#REF!</v>
      </c>
      <c r="BL53" s="236" t="e">
        <f>O53*#REF!</f>
        <v>#REF!</v>
      </c>
      <c r="BM53" s="236" t="e">
        <f>P53*#REF!</f>
        <v>#REF!</v>
      </c>
    </row>
    <row r="54" spans="1:65" s="83" customFormat="1" ht="35.1" customHeight="1">
      <c r="A54" s="83" t="str">
        <f t="shared" si="3"/>
        <v>BH22DT+1</v>
      </c>
      <c r="B54" s="83" t="str">
        <f t="shared" si="4"/>
        <v>BH22DT+2</v>
      </c>
      <c r="C54" s="83" t="str">
        <f t="shared" si="5"/>
        <v>BH22DT+3</v>
      </c>
      <c r="D54" s="83" t="str">
        <f t="shared" si="6"/>
        <v>BH22DT+4</v>
      </c>
      <c r="E54" s="83" t="s">
        <v>348</v>
      </c>
      <c r="F54" s="85">
        <v>22</v>
      </c>
      <c r="G54" s="85"/>
      <c r="H54" s="93" t="s">
        <v>4343</v>
      </c>
      <c r="I54" s="84" t="s">
        <v>4344</v>
      </c>
      <c r="J54" s="84" t="s">
        <v>243</v>
      </c>
      <c r="K54" s="84" t="str">
        <f t="shared" si="0"/>
        <v>BH22DT</v>
      </c>
      <c r="L54" s="84" t="s">
        <v>4255</v>
      </c>
      <c r="M54" s="95">
        <v>23000</v>
      </c>
      <c r="N54" s="95">
        <v>13000</v>
      </c>
      <c r="O54" s="95">
        <v>5900</v>
      </c>
      <c r="P54" s="95">
        <v>4200</v>
      </c>
      <c r="Q54" s="95" t="e">
        <f>VLOOKUP(H54&amp;"Vị trí 1",#REF!,9,0)</f>
        <v>#REF!</v>
      </c>
      <c r="R54" s="95" t="e">
        <f>VLOOKUP(H54&amp;"Vị trí 2",#REF!,9,0)</f>
        <v>#REF!</v>
      </c>
      <c r="S54" s="95" t="e">
        <f>VLOOKUP(H54&amp;"Vị trí 3",#REF!,9,0)</f>
        <v>#REF!</v>
      </c>
      <c r="T54" s="95" t="e">
        <f>VLOOKUP(H54&amp;"Vị trí 4",#REF!,9,0)</f>
        <v>#REF!</v>
      </c>
      <c r="U54" s="238"/>
      <c r="V54" s="238"/>
      <c r="W54" s="238"/>
      <c r="X54" s="238"/>
      <c r="Y54" s="239"/>
      <c r="Z54" s="239"/>
      <c r="AA54" s="239"/>
      <c r="AB54" s="239"/>
      <c r="AC54" s="238"/>
      <c r="AD54" s="238"/>
      <c r="AE54" s="238"/>
      <c r="AF54" s="238"/>
      <c r="AG54" s="239"/>
      <c r="AH54" s="239"/>
      <c r="AI54" s="239"/>
      <c r="AJ54" s="239"/>
      <c r="AK54" s="86">
        <v>3.05</v>
      </c>
      <c r="AL54" s="86"/>
      <c r="AM54" s="240"/>
      <c r="AN54" s="240">
        <f>AK54*$AN$10/$AK$10</f>
        <v>1.7993466864428302</v>
      </c>
      <c r="AO54" s="98">
        <f t="shared" si="24"/>
        <v>41384.973788185096</v>
      </c>
      <c r="AP54" s="98">
        <f t="shared" si="25"/>
        <v>23391.506923756795</v>
      </c>
      <c r="AQ54" s="98">
        <f t="shared" si="26"/>
        <v>10616.145450012698</v>
      </c>
      <c r="AR54" s="98">
        <f t="shared" si="27"/>
        <v>7557.2560830598868</v>
      </c>
      <c r="AS54" s="99">
        <f t="shared" si="28"/>
        <v>41400</v>
      </c>
      <c r="AT54" s="99">
        <f t="shared" si="28"/>
        <v>23400</v>
      </c>
      <c r="AU54" s="99">
        <f t="shared" si="28"/>
        <v>10600</v>
      </c>
      <c r="AV54" s="99">
        <f t="shared" si="28"/>
        <v>7600</v>
      </c>
      <c r="AW54" s="100">
        <f t="shared" si="29"/>
        <v>6207.7460682277642</v>
      </c>
      <c r="AX54" s="241" t="s">
        <v>348</v>
      </c>
      <c r="AY54" s="101">
        <v>16100</v>
      </c>
      <c r="AZ54" s="102">
        <v>9100</v>
      </c>
      <c r="BA54" s="102">
        <v>4130</v>
      </c>
      <c r="BB54" s="102">
        <v>2940</v>
      </c>
      <c r="BC54" s="238">
        <v>13800</v>
      </c>
      <c r="BD54" s="238">
        <v>7800</v>
      </c>
      <c r="BE54" s="238">
        <v>3540</v>
      </c>
      <c r="BF54" s="238">
        <v>2520</v>
      </c>
      <c r="BG54" s="103">
        <f t="shared" si="30"/>
        <v>1392.2539317722358</v>
      </c>
      <c r="BJ54" s="236" t="e">
        <f>M54*#REF!</f>
        <v>#REF!</v>
      </c>
      <c r="BK54" s="236" t="e">
        <f>N54*#REF!</f>
        <v>#REF!</v>
      </c>
      <c r="BL54" s="236" t="e">
        <f>O54*#REF!</f>
        <v>#REF!</v>
      </c>
      <c r="BM54" s="236" t="e">
        <f>P54*#REF!</f>
        <v>#REF!</v>
      </c>
    </row>
    <row r="55" spans="1:65" s="83" customFormat="1" ht="35.1" customHeight="1">
      <c r="A55" s="83" t="str">
        <f t="shared" si="3"/>
        <v>BH23DT+1</v>
      </c>
      <c r="B55" s="83" t="str">
        <f t="shared" si="4"/>
        <v>BH23DT+2</v>
      </c>
      <c r="C55" s="83" t="str">
        <f t="shared" si="5"/>
        <v>BH23DT+3</v>
      </c>
      <c r="D55" s="83" t="str">
        <f t="shared" si="6"/>
        <v>BH23DT+4</v>
      </c>
      <c r="E55" s="83" t="s">
        <v>348</v>
      </c>
      <c r="F55" s="85">
        <v>23</v>
      </c>
      <c r="G55" s="85"/>
      <c r="H55" s="93" t="s">
        <v>4345</v>
      </c>
      <c r="I55" s="84" t="s">
        <v>294</v>
      </c>
      <c r="J55" s="84" t="s">
        <v>243</v>
      </c>
      <c r="K55" s="84" t="str">
        <f t="shared" si="0"/>
        <v>BH23DT</v>
      </c>
      <c r="L55" s="84" t="s">
        <v>4255</v>
      </c>
      <c r="M55" s="95">
        <v>21000</v>
      </c>
      <c r="N55" s="95">
        <v>13000</v>
      </c>
      <c r="O55" s="95">
        <v>5900</v>
      </c>
      <c r="P55" s="95">
        <v>3600</v>
      </c>
      <c r="Q55" s="95" t="e">
        <f>VLOOKUP(H55&amp;"Vị trí 1",#REF!,9,0)</f>
        <v>#REF!</v>
      </c>
      <c r="R55" s="95" t="e">
        <f>VLOOKUP(H55&amp;"Vị trí 2",#REF!,9,0)</f>
        <v>#REF!</v>
      </c>
      <c r="S55" s="95" t="e">
        <f>VLOOKUP(H55&amp;"Vị trí 3",#REF!,9,0)</f>
        <v>#REF!</v>
      </c>
      <c r="T55" s="95" t="e">
        <f>VLOOKUP(H55&amp;"Vị trí 4",#REF!,9,0)</f>
        <v>#REF!</v>
      </c>
      <c r="U55" s="238"/>
      <c r="V55" s="238"/>
      <c r="W55" s="238"/>
      <c r="X55" s="238"/>
      <c r="Y55" s="239"/>
      <c r="Z55" s="239"/>
      <c r="AA55" s="239"/>
      <c r="AB55" s="239"/>
      <c r="AC55" s="238"/>
      <c r="AD55" s="238"/>
      <c r="AE55" s="238"/>
      <c r="AF55" s="238"/>
      <c r="AG55" s="239"/>
      <c r="AH55" s="239"/>
      <c r="AI55" s="239"/>
      <c r="AJ55" s="239"/>
      <c r="AK55" s="86">
        <v>3.05</v>
      </c>
      <c r="AL55" s="86"/>
      <c r="AM55" s="240"/>
      <c r="AN55" s="240">
        <f>AK55*$AN$10/$AK$10</f>
        <v>1.7993466864428302</v>
      </c>
      <c r="AO55" s="98">
        <f t="shared" si="24"/>
        <v>37786.280415299436</v>
      </c>
      <c r="AP55" s="98">
        <f t="shared" si="25"/>
        <v>23391.506923756795</v>
      </c>
      <c r="AQ55" s="98">
        <f t="shared" si="26"/>
        <v>10616.145450012698</v>
      </c>
      <c r="AR55" s="98">
        <f t="shared" si="27"/>
        <v>6477.6480711941886</v>
      </c>
      <c r="AS55" s="99">
        <f t="shared" si="28"/>
        <v>37800</v>
      </c>
      <c r="AT55" s="99">
        <f t="shared" si="28"/>
        <v>23400</v>
      </c>
      <c r="AU55" s="99">
        <f t="shared" si="28"/>
        <v>10600</v>
      </c>
      <c r="AV55" s="99">
        <f t="shared" si="28"/>
        <v>6500</v>
      </c>
      <c r="AW55" s="100">
        <f t="shared" si="29"/>
        <v>5667.9420622949156</v>
      </c>
      <c r="AX55" s="241" t="s">
        <v>348</v>
      </c>
      <c r="AY55" s="101">
        <v>16100</v>
      </c>
      <c r="AZ55" s="102">
        <v>9100</v>
      </c>
      <c r="BA55" s="102">
        <v>4130</v>
      </c>
      <c r="BB55" s="102">
        <v>2940</v>
      </c>
      <c r="BC55" s="238">
        <v>13800</v>
      </c>
      <c r="BD55" s="238">
        <v>7800</v>
      </c>
      <c r="BE55" s="238">
        <v>3540</v>
      </c>
      <c r="BF55" s="238">
        <v>2520</v>
      </c>
      <c r="BG55" s="103">
        <f t="shared" si="30"/>
        <v>832.05793770508444</v>
      </c>
      <c r="BJ55" s="236" t="e">
        <f>M55*#REF!</f>
        <v>#REF!</v>
      </c>
      <c r="BK55" s="236" t="e">
        <f>N55*#REF!</f>
        <v>#REF!</v>
      </c>
      <c r="BL55" s="236" t="e">
        <f>O55*#REF!</f>
        <v>#REF!</v>
      </c>
      <c r="BM55" s="236" t="e">
        <f>P55*#REF!</f>
        <v>#REF!</v>
      </c>
    </row>
    <row r="56" spans="1:65" s="83" customFormat="1" ht="35.1" customHeight="1">
      <c r="A56" s="83" t="str">
        <f t="shared" si="3"/>
        <v>BH24DT+1</v>
      </c>
      <c r="B56" s="83" t="str">
        <f t="shared" si="4"/>
        <v>BH24DT+2</v>
      </c>
      <c r="C56" s="83" t="str">
        <f t="shared" si="5"/>
        <v>BH24DT+3</v>
      </c>
      <c r="D56" s="83" t="str">
        <f t="shared" si="6"/>
        <v>BH24DT+4</v>
      </c>
      <c r="E56" s="83" t="s">
        <v>348</v>
      </c>
      <c r="F56" s="85">
        <v>24</v>
      </c>
      <c r="G56" s="85"/>
      <c r="H56" s="93" t="s">
        <v>4346</v>
      </c>
      <c r="I56" s="84" t="s">
        <v>4347</v>
      </c>
      <c r="J56" s="84" t="s">
        <v>4348</v>
      </c>
      <c r="K56" s="84" t="str">
        <f t="shared" si="0"/>
        <v>BH24DT</v>
      </c>
      <c r="L56" s="84" t="s">
        <v>4252</v>
      </c>
      <c r="M56" s="95">
        <v>29000</v>
      </c>
      <c r="N56" s="95">
        <v>11000</v>
      </c>
      <c r="O56" s="95">
        <v>6500</v>
      </c>
      <c r="P56" s="95">
        <v>4400</v>
      </c>
      <c r="Q56" s="95" t="e">
        <f>VLOOKUP(H56&amp;"Vị trí 1",#REF!,9,0)</f>
        <v>#REF!</v>
      </c>
      <c r="R56" s="95" t="e">
        <f>VLOOKUP(H56&amp;"Vị trí 2",#REF!,9,0)</f>
        <v>#REF!</v>
      </c>
      <c r="S56" s="95" t="e">
        <f>VLOOKUP(H56&amp;"Vị trí 3",#REF!,9,0)</f>
        <v>#REF!</v>
      </c>
      <c r="T56" s="95" t="e">
        <f>VLOOKUP(H56&amp;"Vị trí 4",#REF!,9,0)</f>
        <v>#REF!</v>
      </c>
      <c r="U56" s="238"/>
      <c r="V56" s="238"/>
      <c r="W56" s="238" t="e">
        <f>VLOOKUP(C56,#REF!,32,0)</f>
        <v>#REF!</v>
      </c>
      <c r="X56" s="238"/>
      <c r="Y56" s="239"/>
      <c r="Z56" s="239"/>
      <c r="AA56" s="239" t="e">
        <f>W56/O56</f>
        <v>#REF!</v>
      </c>
      <c r="AB56" s="239"/>
      <c r="AC56" s="238"/>
      <c r="AD56" s="238"/>
      <c r="AE56" s="238"/>
      <c r="AF56" s="238"/>
      <c r="AG56" s="239"/>
      <c r="AH56" s="239"/>
      <c r="AI56" s="239"/>
      <c r="AJ56" s="239"/>
      <c r="AK56" s="86">
        <v>3.6451006664996246</v>
      </c>
      <c r="AL56" s="86"/>
      <c r="AM56" s="240"/>
      <c r="AN56" s="240">
        <f>ROUNDDOWN(AK56*$AN$10/$AK$10,1)</f>
        <v>2.1</v>
      </c>
      <c r="AO56" s="98">
        <f t="shared" si="24"/>
        <v>60900</v>
      </c>
      <c r="AP56" s="98">
        <f t="shared" si="25"/>
        <v>23100</v>
      </c>
      <c r="AQ56" s="98">
        <f t="shared" si="26"/>
        <v>13650</v>
      </c>
      <c r="AR56" s="98">
        <f t="shared" si="27"/>
        <v>9240</v>
      </c>
      <c r="AS56" s="99">
        <f t="shared" si="28"/>
        <v>60900</v>
      </c>
      <c r="AT56" s="99">
        <f t="shared" si="28"/>
        <v>23100</v>
      </c>
      <c r="AU56" s="99">
        <f t="shared" si="28"/>
        <v>13700</v>
      </c>
      <c r="AV56" s="99">
        <f t="shared" si="28"/>
        <v>9200</v>
      </c>
      <c r="AW56" s="100">
        <f t="shared" si="29"/>
        <v>9135</v>
      </c>
      <c r="AX56" s="241" t="s">
        <v>348</v>
      </c>
      <c r="AY56" s="101">
        <v>14700</v>
      </c>
      <c r="AZ56" s="102">
        <v>9100</v>
      </c>
      <c r="BA56" s="102">
        <v>4130</v>
      </c>
      <c r="BB56" s="102">
        <v>2520</v>
      </c>
      <c r="BC56" s="238">
        <v>12600</v>
      </c>
      <c r="BD56" s="238">
        <v>7800</v>
      </c>
      <c r="BE56" s="238">
        <v>3540</v>
      </c>
      <c r="BF56" s="238">
        <v>2160</v>
      </c>
      <c r="BG56" s="103">
        <f t="shared" si="30"/>
        <v>65</v>
      </c>
      <c r="BJ56" s="236" t="e">
        <f>M56*#REF!</f>
        <v>#REF!</v>
      </c>
      <c r="BK56" s="236" t="e">
        <f>N56*#REF!</f>
        <v>#REF!</v>
      </c>
      <c r="BL56" s="236" t="e">
        <f>O56*#REF!</f>
        <v>#REF!</v>
      </c>
      <c r="BM56" s="236" t="e">
        <f>P56*#REF!</f>
        <v>#REF!</v>
      </c>
    </row>
    <row r="57" spans="1:65" s="83" customFormat="1" ht="78.75" customHeight="1">
      <c r="A57" s="83" t="str">
        <f t="shared" si="3"/>
        <v>BH25DT+1</v>
      </c>
      <c r="B57" s="83" t="str">
        <f t="shared" si="4"/>
        <v>BH25DT+2</v>
      </c>
      <c r="C57" s="83" t="str">
        <f t="shared" si="5"/>
        <v>BH25DT+3</v>
      </c>
      <c r="D57" s="83" t="str">
        <f t="shared" si="6"/>
        <v>BH25DT+4</v>
      </c>
      <c r="E57" s="83" t="s">
        <v>348</v>
      </c>
      <c r="F57" s="55">
        <v>25</v>
      </c>
      <c r="G57" s="55"/>
      <c r="H57" s="56" t="s">
        <v>4349</v>
      </c>
      <c r="I57" s="84" t="s">
        <v>4350</v>
      </c>
      <c r="J57" s="84" t="s">
        <v>4252</v>
      </c>
      <c r="K57" s="84" t="str">
        <f t="shared" si="0"/>
        <v>BH25DT</v>
      </c>
      <c r="L57" s="84" t="s">
        <v>4242</v>
      </c>
      <c r="M57" s="95">
        <v>29000</v>
      </c>
      <c r="N57" s="95">
        <v>14000</v>
      </c>
      <c r="O57" s="95">
        <v>8500</v>
      </c>
      <c r="P57" s="95">
        <v>4500</v>
      </c>
      <c r="Q57" s="95" t="e">
        <f>VLOOKUP(H57&amp;"Vị trí 1",#REF!,9,0)</f>
        <v>#REF!</v>
      </c>
      <c r="R57" s="95" t="e">
        <f>VLOOKUP(H57&amp;"Vị trí 2",#REF!,9,0)</f>
        <v>#REF!</v>
      </c>
      <c r="S57" s="95" t="e">
        <f>VLOOKUP(H57&amp;"Vị trí 3",#REF!,9,0)</f>
        <v>#REF!</v>
      </c>
      <c r="T57" s="95" t="e">
        <f>VLOOKUP(H57&amp;"Vị trí 4",#REF!,9,0)</f>
        <v>#REF!</v>
      </c>
      <c r="U57" s="238" t="e">
        <f>VLOOKUP(A57,#REF!,32,0)</f>
        <v>#REF!</v>
      </c>
      <c r="V57" s="238" t="e">
        <f>VLOOKUP(B57,#REF!,32,0)</f>
        <v>#REF!</v>
      </c>
      <c r="W57" s="238"/>
      <c r="X57" s="238"/>
      <c r="Y57" s="239" t="e">
        <f>U57/M57</f>
        <v>#REF!</v>
      </c>
      <c r="Z57" s="239" t="e">
        <f>V57/N57</f>
        <v>#REF!</v>
      </c>
      <c r="AA57" s="239"/>
      <c r="AB57" s="239"/>
      <c r="AC57" s="238"/>
      <c r="AD57" s="238"/>
      <c r="AE57" s="238"/>
      <c r="AF57" s="238"/>
      <c r="AG57" s="239"/>
      <c r="AH57" s="239"/>
      <c r="AI57" s="239"/>
      <c r="AJ57" s="239"/>
      <c r="AK57" s="86">
        <v>2.3696623136289001</v>
      </c>
      <c r="AL57" s="86"/>
      <c r="AM57" s="240"/>
      <c r="AN57" s="240">
        <f>AK57*$AN$10/$AK$10</f>
        <v>1.3979816498415123</v>
      </c>
      <c r="AO57" s="98">
        <f t="shared" si="24"/>
        <v>40541.467845403859</v>
      </c>
      <c r="AP57" s="98">
        <f t="shared" si="25"/>
        <v>19571.743097781171</v>
      </c>
      <c r="AQ57" s="98">
        <f t="shared" si="26"/>
        <v>11882.844023652855</v>
      </c>
      <c r="AR57" s="98">
        <f t="shared" si="27"/>
        <v>6290.9174242868057</v>
      </c>
      <c r="AS57" s="99">
        <f t="shared" si="28"/>
        <v>40500</v>
      </c>
      <c r="AT57" s="99">
        <f t="shared" si="28"/>
        <v>19600</v>
      </c>
      <c r="AU57" s="99">
        <f t="shared" si="28"/>
        <v>11900</v>
      </c>
      <c r="AV57" s="99">
        <f t="shared" si="28"/>
        <v>6300</v>
      </c>
      <c r="AW57" s="100">
        <f t="shared" si="29"/>
        <v>6081.2201768105788</v>
      </c>
      <c r="AX57" s="241" t="s">
        <v>348</v>
      </c>
      <c r="AY57" s="101">
        <v>20300</v>
      </c>
      <c r="AZ57" s="102">
        <v>7700</v>
      </c>
      <c r="BA57" s="102">
        <v>4550</v>
      </c>
      <c r="BB57" s="102">
        <v>3080</v>
      </c>
      <c r="BC57" s="238">
        <v>17400</v>
      </c>
      <c r="BD57" s="238">
        <v>6600</v>
      </c>
      <c r="BE57" s="238">
        <v>3900</v>
      </c>
      <c r="BF57" s="238">
        <v>2640</v>
      </c>
      <c r="BG57" s="103">
        <f t="shared" si="30"/>
        <v>218.77982318942122</v>
      </c>
      <c r="BJ57" s="236" t="e">
        <f>M57*#REF!</f>
        <v>#REF!</v>
      </c>
      <c r="BK57" s="236" t="e">
        <f>N57*#REF!</f>
        <v>#REF!</v>
      </c>
      <c r="BL57" s="236" t="e">
        <f>O57*#REF!</f>
        <v>#REF!</v>
      </c>
      <c r="BM57" s="236" t="e">
        <f>P57*#REF!</f>
        <v>#REF!</v>
      </c>
    </row>
    <row r="58" spans="1:65" s="83" customFormat="1" ht="35.1" customHeight="1">
      <c r="A58" s="83" t="str">
        <f t="shared" si="3"/>
        <v>BH26DT+1</v>
      </c>
      <c r="B58" s="83" t="str">
        <f t="shared" si="4"/>
        <v>BH26DT+2</v>
      </c>
      <c r="C58" s="83" t="str">
        <f t="shared" si="5"/>
        <v>BH26DT+3</v>
      </c>
      <c r="D58" s="83" t="str">
        <f t="shared" si="6"/>
        <v>BH26DT+4</v>
      </c>
      <c r="E58" s="83" t="s">
        <v>348</v>
      </c>
      <c r="F58" s="85">
        <v>26</v>
      </c>
      <c r="G58" s="85"/>
      <c r="H58" s="93" t="s">
        <v>4351</v>
      </c>
      <c r="I58" s="84" t="s">
        <v>4352</v>
      </c>
      <c r="J58" s="87" t="s">
        <v>97</v>
      </c>
      <c r="K58" s="84" t="str">
        <f t="shared" si="0"/>
        <v>BH26DT</v>
      </c>
      <c r="L58" s="87" t="s">
        <v>4353</v>
      </c>
      <c r="M58" s="95">
        <v>29000</v>
      </c>
      <c r="N58" s="95">
        <v>14000</v>
      </c>
      <c r="O58" s="95">
        <v>8500</v>
      </c>
      <c r="P58" s="95">
        <v>4500</v>
      </c>
      <c r="Q58" s="95" t="e">
        <f>VLOOKUP(H58&amp;"Vị trí 1",#REF!,9,0)</f>
        <v>#REF!</v>
      </c>
      <c r="R58" s="95" t="e">
        <f>VLOOKUP(H58&amp;"Vị trí 2",#REF!,9,0)</f>
        <v>#REF!</v>
      </c>
      <c r="S58" s="95" t="e">
        <f>VLOOKUP(H58&amp;"Vị trí 3",#REF!,9,0)</f>
        <v>#REF!</v>
      </c>
      <c r="T58" s="95" t="e">
        <f>VLOOKUP(H58&amp;"Vị trí 4",#REF!,9,0)</f>
        <v>#REF!</v>
      </c>
      <c r="U58" s="238"/>
      <c r="V58" s="238"/>
      <c r="W58" s="238"/>
      <c r="X58" s="238"/>
      <c r="Y58" s="239"/>
      <c r="Z58" s="239"/>
      <c r="AA58" s="239"/>
      <c r="AB58" s="239"/>
      <c r="AC58" s="238"/>
      <c r="AD58" s="238"/>
      <c r="AE58" s="238"/>
      <c r="AF58" s="238"/>
      <c r="AG58" s="239"/>
      <c r="AH58" s="239"/>
      <c r="AI58" s="239"/>
      <c r="AJ58" s="239"/>
      <c r="AK58" s="86">
        <v>3.05</v>
      </c>
      <c r="AL58" s="86"/>
      <c r="AM58" s="240"/>
      <c r="AN58" s="240">
        <f>AK58*$AN$10/$AK$10</f>
        <v>1.7993466864428302</v>
      </c>
      <c r="AO58" s="98">
        <f t="shared" si="24"/>
        <v>52181.053906842077</v>
      </c>
      <c r="AP58" s="98">
        <f t="shared" si="25"/>
        <v>25190.853610199625</v>
      </c>
      <c r="AQ58" s="98">
        <f t="shared" si="26"/>
        <v>15294.446834764058</v>
      </c>
      <c r="AR58" s="98">
        <f t="shared" si="27"/>
        <v>8097.0600889927364</v>
      </c>
      <c r="AS58" s="99">
        <f t="shared" si="28"/>
        <v>52200</v>
      </c>
      <c r="AT58" s="99">
        <f t="shared" si="28"/>
        <v>25200</v>
      </c>
      <c r="AU58" s="99">
        <f t="shared" si="28"/>
        <v>15300</v>
      </c>
      <c r="AV58" s="99">
        <f t="shared" si="28"/>
        <v>8100</v>
      </c>
      <c r="AW58" s="100">
        <f t="shared" si="29"/>
        <v>7827.1580860263111</v>
      </c>
      <c r="AX58" s="241" t="s">
        <v>348</v>
      </c>
      <c r="AY58" s="101">
        <v>20300</v>
      </c>
      <c r="AZ58" s="102">
        <v>9800</v>
      </c>
      <c r="BA58" s="102">
        <v>5950</v>
      </c>
      <c r="BB58" s="102">
        <v>3150</v>
      </c>
      <c r="BC58" s="246">
        <v>17400</v>
      </c>
      <c r="BD58" s="246">
        <v>8400</v>
      </c>
      <c r="BE58" s="246">
        <v>5100</v>
      </c>
      <c r="BF58" s="246">
        <v>2700</v>
      </c>
      <c r="BG58" s="103">
        <f t="shared" si="30"/>
        <v>272.84191397368886</v>
      </c>
      <c r="BJ58" s="236" t="e">
        <f>M58*#REF!</f>
        <v>#REF!</v>
      </c>
      <c r="BK58" s="236" t="e">
        <f>N58*#REF!</f>
        <v>#REF!</v>
      </c>
      <c r="BL58" s="236" t="e">
        <f>O58*#REF!</f>
        <v>#REF!</v>
      </c>
      <c r="BM58" s="236" t="e">
        <f>P58*#REF!</f>
        <v>#REF!</v>
      </c>
    </row>
    <row r="59" spans="1:65" s="83" customFormat="1" ht="35.1" customHeight="1">
      <c r="A59" s="83" t="str">
        <f t="shared" si="3"/>
        <v>BH27DT+1</v>
      </c>
      <c r="B59" s="83" t="str">
        <f t="shared" si="4"/>
        <v>BH27DT+2</v>
      </c>
      <c r="C59" s="83" t="str">
        <f t="shared" si="5"/>
        <v>BH27DT+3</v>
      </c>
      <c r="D59" s="83" t="str">
        <f t="shared" si="6"/>
        <v>BH27DT+4</v>
      </c>
      <c r="E59" s="83" t="s">
        <v>348</v>
      </c>
      <c r="F59" s="85">
        <v>27</v>
      </c>
      <c r="G59" s="85"/>
      <c r="H59" s="93" t="s">
        <v>4354</v>
      </c>
      <c r="I59" s="84" t="s">
        <v>4355</v>
      </c>
      <c r="J59" s="84" t="s">
        <v>97</v>
      </c>
      <c r="K59" s="84"/>
      <c r="L59" s="84" t="s">
        <v>4356</v>
      </c>
      <c r="M59" s="96"/>
      <c r="N59" s="96"/>
      <c r="O59" s="96"/>
      <c r="P59" s="96"/>
      <c r="Q59" s="95"/>
      <c r="R59" s="95"/>
      <c r="S59" s="95"/>
      <c r="T59" s="95"/>
      <c r="U59" s="238"/>
      <c r="V59" s="238"/>
      <c r="W59" s="238"/>
      <c r="X59" s="238"/>
      <c r="Y59" s="239"/>
      <c r="Z59" s="239"/>
      <c r="AA59" s="239"/>
      <c r="AB59" s="239"/>
      <c r="AC59" s="238"/>
      <c r="AD59" s="238"/>
      <c r="AE59" s="238"/>
      <c r="AF59" s="238"/>
      <c r="AG59" s="239"/>
      <c r="AH59" s="239"/>
      <c r="AI59" s="239"/>
      <c r="AJ59" s="239"/>
      <c r="AK59" s="86"/>
      <c r="AL59" s="86"/>
      <c r="AM59" s="240"/>
      <c r="AN59" s="240"/>
      <c r="AO59" s="98"/>
      <c r="AP59" s="98"/>
      <c r="AQ59" s="98"/>
      <c r="AR59" s="98"/>
      <c r="AS59" s="98"/>
      <c r="AT59" s="98"/>
      <c r="AU59" s="98"/>
      <c r="AV59" s="98"/>
      <c r="AW59" s="60"/>
      <c r="AX59" s="241" t="s">
        <v>348</v>
      </c>
      <c r="AY59" s="101">
        <v>20300</v>
      </c>
      <c r="AZ59" s="102">
        <v>9800</v>
      </c>
      <c r="BA59" s="102">
        <v>5950</v>
      </c>
      <c r="BB59" s="102">
        <v>3150</v>
      </c>
      <c r="BC59" s="238">
        <v>17400</v>
      </c>
      <c r="BD59" s="238">
        <v>8400</v>
      </c>
      <c r="BE59" s="238">
        <v>5100</v>
      </c>
      <c r="BF59" s="238">
        <v>2700</v>
      </c>
    </row>
    <row r="60" spans="1:65" s="83" customFormat="1" ht="35.1" customHeight="1">
      <c r="A60" s="83" t="str">
        <f t="shared" si="3"/>
        <v>BH27DT_D1+1</v>
      </c>
      <c r="B60" s="83" t="str">
        <f t="shared" si="4"/>
        <v>BH27DT_D1+2</v>
      </c>
      <c r="C60" s="83" t="str">
        <f t="shared" si="5"/>
        <v>BH27DT_D1+3</v>
      </c>
      <c r="D60" s="83" t="str">
        <f t="shared" si="6"/>
        <v>BH27DT_D1+4</v>
      </c>
      <c r="E60" s="83" t="s">
        <v>348</v>
      </c>
      <c r="F60" s="85"/>
      <c r="G60" s="85"/>
      <c r="H60" s="93" t="s">
        <v>4357</v>
      </c>
      <c r="I60" s="84" t="s">
        <v>4358</v>
      </c>
      <c r="J60" s="84" t="s">
        <v>4359</v>
      </c>
      <c r="K60" s="84" t="str">
        <f t="shared" si="0"/>
        <v>BH27DT_D1</v>
      </c>
      <c r="L60" s="84" t="s">
        <v>97</v>
      </c>
      <c r="M60" s="95">
        <v>21000</v>
      </c>
      <c r="N60" s="95">
        <v>11000</v>
      </c>
      <c r="O60" s="95">
        <v>6500</v>
      </c>
      <c r="P60" s="95">
        <v>4500</v>
      </c>
      <c r="Q60" s="95" t="e">
        <f>VLOOKUP(H60&amp;"Vị trí 1",#REF!,9,0)</f>
        <v>#REF!</v>
      </c>
      <c r="R60" s="95" t="e">
        <f>VLOOKUP(H60&amp;"Vị trí 2",#REF!,9,0)</f>
        <v>#REF!</v>
      </c>
      <c r="S60" s="95" t="e">
        <f>VLOOKUP(H60&amp;"Vị trí 3",#REF!,9,0)</f>
        <v>#REF!</v>
      </c>
      <c r="T60" s="95" t="e">
        <f>VLOOKUP(H60&amp;"Vị trí 4",#REF!,9,0)</f>
        <v>#REF!</v>
      </c>
      <c r="U60" s="238" t="e">
        <f>VLOOKUP(A60,#REF!,32,0)</f>
        <v>#REF!</v>
      </c>
      <c r="V60" s="238"/>
      <c r="W60" s="238" t="e">
        <f>VLOOKUP(C60,#REF!,32,0)</f>
        <v>#REF!</v>
      </c>
      <c r="X60" s="238"/>
      <c r="Y60" s="239" t="e">
        <f>U60/M60</f>
        <v>#REF!</v>
      </c>
      <c r="Z60" s="239"/>
      <c r="AA60" s="239" t="e">
        <f>W60/O60</f>
        <v>#REF!</v>
      </c>
      <c r="AB60" s="239"/>
      <c r="AC60" s="238"/>
      <c r="AD60" s="238"/>
      <c r="AE60" s="238"/>
      <c r="AF60" s="238"/>
      <c r="AG60" s="239"/>
      <c r="AH60" s="239"/>
      <c r="AI60" s="239"/>
      <c r="AJ60" s="239"/>
      <c r="AK60" s="86">
        <v>2.8018856262909928</v>
      </c>
      <c r="AL60" s="86"/>
      <c r="AM60" s="240"/>
      <c r="AN60" s="240">
        <f>AK60*$AN$10/$AK$10</f>
        <v>1.6529716778552432</v>
      </c>
      <c r="AO60" s="98">
        <f t="shared" ref="AO60:AR64" si="32">M60*$AN60</f>
        <v>34712.405234960112</v>
      </c>
      <c r="AP60" s="98">
        <f t="shared" si="32"/>
        <v>18182.688456407675</v>
      </c>
      <c r="AQ60" s="98">
        <f t="shared" si="32"/>
        <v>10744.315906059081</v>
      </c>
      <c r="AR60" s="98">
        <f t="shared" si="32"/>
        <v>7438.3725503485948</v>
      </c>
      <c r="AS60" s="99">
        <f t="shared" ref="AS60:AV64" si="33">IF(AO60&lt;1000,ROUND(AO60,-1),ROUND(AO60,-2))</f>
        <v>34700</v>
      </c>
      <c r="AT60" s="99">
        <f t="shared" si="33"/>
        <v>18200</v>
      </c>
      <c r="AU60" s="99">
        <f t="shared" si="33"/>
        <v>10700</v>
      </c>
      <c r="AV60" s="99">
        <f t="shared" si="33"/>
        <v>7400</v>
      </c>
      <c r="AW60" s="100">
        <f>AO60*0.15</f>
        <v>5206.8607852440164</v>
      </c>
      <c r="AX60" s="241" t="s">
        <v>348</v>
      </c>
      <c r="AY60" s="101"/>
      <c r="AZ60" s="102"/>
      <c r="BA60" s="102"/>
      <c r="BB60" s="102"/>
      <c r="BC60" s="238"/>
      <c r="BD60" s="238"/>
      <c r="BE60" s="238"/>
      <c r="BF60" s="238"/>
      <c r="BG60" s="103">
        <f>AV60-AW60</f>
        <v>2193.1392147559836</v>
      </c>
      <c r="BJ60" s="236" t="e">
        <f>M60*#REF!</f>
        <v>#REF!</v>
      </c>
      <c r="BK60" s="236" t="e">
        <f>N60*#REF!</f>
        <v>#REF!</v>
      </c>
      <c r="BL60" s="236" t="e">
        <f>O60*#REF!</f>
        <v>#REF!</v>
      </c>
      <c r="BM60" s="236" t="e">
        <f>P60*#REF!</f>
        <v>#REF!</v>
      </c>
    </row>
    <row r="61" spans="1:65" s="83" customFormat="1" ht="35.1" customHeight="1">
      <c r="A61" s="83" t="str">
        <f t="shared" si="3"/>
        <v>BH27DT_D2+1</v>
      </c>
      <c r="B61" s="83" t="str">
        <f t="shared" si="4"/>
        <v>BH27DT_D2+2</v>
      </c>
      <c r="C61" s="83" t="str">
        <f t="shared" si="5"/>
        <v>BH27DT_D2+3</v>
      </c>
      <c r="D61" s="83" t="str">
        <f t="shared" si="6"/>
        <v>BH27DT_D2+4</v>
      </c>
      <c r="E61" s="83" t="s">
        <v>348</v>
      </c>
      <c r="F61" s="85"/>
      <c r="G61" s="85"/>
      <c r="H61" s="93" t="s">
        <v>4360</v>
      </c>
      <c r="I61" s="84" t="s">
        <v>4361</v>
      </c>
      <c r="J61" s="84" t="s">
        <v>4359</v>
      </c>
      <c r="K61" s="84" t="str">
        <f t="shared" si="0"/>
        <v>BH27DT_D2</v>
      </c>
      <c r="L61" s="84" t="s">
        <v>4362</v>
      </c>
      <c r="M61" s="95">
        <v>20000</v>
      </c>
      <c r="N61" s="95">
        <v>10000</v>
      </c>
      <c r="O61" s="95">
        <v>5900</v>
      </c>
      <c r="P61" s="95">
        <v>3900</v>
      </c>
      <c r="Q61" s="95" t="e">
        <f>VLOOKUP(H61&amp;"Vị trí 1",#REF!,9,0)</f>
        <v>#REF!</v>
      </c>
      <c r="R61" s="95" t="e">
        <f>VLOOKUP(H61&amp;"Vị trí 2",#REF!,9,0)</f>
        <v>#REF!</v>
      </c>
      <c r="S61" s="95" t="e">
        <f>VLOOKUP(H61&amp;"Vị trí 3",#REF!,9,0)</f>
        <v>#REF!</v>
      </c>
      <c r="T61" s="95" t="e">
        <f>VLOOKUP(H61&amp;"Vị trí 4",#REF!,9,0)</f>
        <v>#REF!</v>
      </c>
      <c r="U61" s="238"/>
      <c r="V61" s="238" t="e">
        <f>VLOOKUP(B61,#REF!,32,0)</f>
        <v>#REF!</v>
      </c>
      <c r="W61" s="238" t="e">
        <f>VLOOKUP(C61,#REF!,32,0)</f>
        <v>#REF!</v>
      </c>
      <c r="X61" s="238" t="e">
        <f>VLOOKUP(D61,#REF!,32,0)</f>
        <v>#REF!</v>
      </c>
      <c r="Y61" s="239"/>
      <c r="Z61" s="239" t="e">
        <f>V61/N61</f>
        <v>#REF!</v>
      </c>
      <c r="AA61" s="239" t="e">
        <f>W61/O61</f>
        <v>#REF!</v>
      </c>
      <c r="AB61" s="239" t="e">
        <f>X61/P61</f>
        <v>#REF!</v>
      </c>
      <c r="AC61" s="238"/>
      <c r="AD61" s="238"/>
      <c r="AE61" s="238"/>
      <c r="AF61" s="238"/>
      <c r="AG61" s="239"/>
      <c r="AH61" s="239"/>
      <c r="AI61" s="239"/>
      <c r="AJ61" s="239"/>
      <c r="AK61" s="86">
        <v>3.3917100807184917</v>
      </c>
      <c r="AL61" s="86"/>
      <c r="AM61" s="240"/>
      <c r="AN61" s="240">
        <f>ROUNDDOWN(AK61*$AN$10/$AK$10,1)</f>
        <v>2</v>
      </c>
      <c r="AO61" s="98">
        <f t="shared" si="32"/>
        <v>40000</v>
      </c>
      <c r="AP61" s="98">
        <f t="shared" si="32"/>
        <v>20000</v>
      </c>
      <c r="AQ61" s="98">
        <f t="shared" si="32"/>
        <v>11800</v>
      </c>
      <c r="AR61" s="98">
        <f t="shared" si="32"/>
        <v>7800</v>
      </c>
      <c r="AS61" s="99">
        <f t="shared" si="33"/>
        <v>40000</v>
      </c>
      <c r="AT61" s="99">
        <f t="shared" si="33"/>
        <v>20000</v>
      </c>
      <c r="AU61" s="99">
        <f t="shared" si="33"/>
        <v>11800</v>
      </c>
      <c r="AV61" s="99">
        <f t="shared" si="33"/>
        <v>7800</v>
      </c>
      <c r="AW61" s="100">
        <f>AO61*0.15</f>
        <v>6000</v>
      </c>
      <c r="AX61" s="241" t="s">
        <v>348</v>
      </c>
      <c r="AY61" s="101">
        <v>14700</v>
      </c>
      <c r="AZ61" s="102">
        <v>7700</v>
      </c>
      <c r="BA61" s="102">
        <v>4550</v>
      </c>
      <c r="BB61" s="102">
        <v>3150</v>
      </c>
      <c r="BC61" s="238">
        <v>12600</v>
      </c>
      <c r="BD61" s="238">
        <v>6600</v>
      </c>
      <c r="BE61" s="238">
        <v>3900</v>
      </c>
      <c r="BF61" s="238">
        <v>2700</v>
      </c>
      <c r="BG61" s="103">
        <f>AV61-AW61</f>
        <v>1800</v>
      </c>
      <c r="BJ61" s="236" t="e">
        <f>M61*#REF!</f>
        <v>#REF!</v>
      </c>
      <c r="BK61" s="236" t="e">
        <f>N61*#REF!</f>
        <v>#REF!</v>
      </c>
      <c r="BL61" s="236" t="e">
        <f>O61*#REF!</f>
        <v>#REF!</v>
      </c>
      <c r="BM61" s="236" t="e">
        <f>P61*#REF!</f>
        <v>#REF!</v>
      </c>
    </row>
    <row r="62" spans="1:65" s="83" customFormat="1" ht="85.5" customHeight="1">
      <c r="A62" s="83" t="str">
        <f t="shared" si="3"/>
        <v>BH28DT+1</v>
      </c>
      <c r="B62" s="83" t="str">
        <f t="shared" si="4"/>
        <v>BH28DT+2</v>
      </c>
      <c r="C62" s="83" t="str">
        <f t="shared" si="5"/>
        <v>BH28DT+3</v>
      </c>
      <c r="D62" s="83" t="str">
        <f t="shared" si="6"/>
        <v>BH28DT+4</v>
      </c>
      <c r="E62" s="83" t="s">
        <v>348</v>
      </c>
      <c r="F62" s="85">
        <v>28</v>
      </c>
      <c r="G62" s="85"/>
      <c r="H62" s="56" t="s">
        <v>4363</v>
      </c>
      <c r="I62" s="84" t="s">
        <v>4364</v>
      </c>
      <c r="J62" s="84" t="s">
        <v>4365</v>
      </c>
      <c r="K62" s="84" t="str">
        <f t="shared" si="0"/>
        <v>BH28DT</v>
      </c>
      <c r="L62" s="84" t="s">
        <v>97</v>
      </c>
      <c r="M62" s="95">
        <v>29000</v>
      </c>
      <c r="N62" s="95">
        <v>14000</v>
      </c>
      <c r="O62" s="95">
        <v>8500</v>
      </c>
      <c r="P62" s="95">
        <v>4500</v>
      </c>
      <c r="Q62" s="95" t="e">
        <f>VLOOKUP(H62&amp;"Vị trí 1",#REF!,9,0)</f>
        <v>#REF!</v>
      </c>
      <c r="R62" s="95" t="e">
        <f>VLOOKUP(H62&amp;"Vị trí 2",#REF!,9,0)</f>
        <v>#REF!</v>
      </c>
      <c r="S62" s="95" t="e">
        <f>VLOOKUP(H62&amp;"Vị trí 3",#REF!,9,0)</f>
        <v>#REF!</v>
      </c>
      <c r="T62" s="95" t="e">
        <f>VLOOKUP(H62&amp;"Vị trí 4",#REF!,9,0)</f>
        <v>#REF!</v>
      </c>
      <c r="U62" s="238" t="e">
        <f>VLOOKUP(A62,#REF!,32,0)</f>
        <v>#REF!</v>
      </c>
      <c r="V62" s="238" t="e">
        <f>VLOOKUP(B62,#REF!,32,0)</f>
        <v>#REF!</v>
      </c>
      <c r="W62" s="238"/>
      <c r="X62" s="238"/>
      <c r="Y62" s="239" t="e">
        <f>U62/M62</f>
        <v>#REF!</v>
      </c>
      <c r="Z62" s="239" t="e">
        <f>V62/N62</f>
        <v>#REF!</v>
      </c>
      <c r="AA62" s="239"/>
      <c r="AB62" s="239"/>
      <c r="AC62" s="238"/>
      <c r="AD62" s="238"/>
      <c r="AE62" s="238"/>
      <c r="AF62" s="238"/>
      <c r="AG62" s="239"/>
      <c r="AH62" s="239"/>
      <c r="AI62" s="239"/>
      <c r="AJ62" s="239"/>
      <c r="AK62" s="86">
        <v>3.7000499507944515</v>
      </c>
      <c r="AL62" s="86"/>
      <c r="AM62" s="240"/>
      <c r="AN62" s="240">
        <f>ROUNDDOWN(AK62*$AN$10/$AK$10,1)</f>
        <v>2.1</v>
      </c>
      <c r="AO62" s="98">
        <f t="shared" si="32"/>
        <v>60900</v>
      </c>
      <c r="AP62" s="98">
        <f t="shared" si="32"/>
        <v>29400</v>
      </c>
      <c r="AQ62" s="98">
        <f t="shared" si="32"/>
        <v>17850</v>
      </c>
      <c r="AR62" s="98">
        <f t="shared" si="32"/>
        <v>9450</v>
      </c>
      <c r="AS62" s="99">
        <f t="shared" si="33"/>
        <v>60900</v>
      </c>
      <c r="AT62" s="99">
        <f t="shared" si="33"/>
        <v>29400</v>
      </c>
      <c r="AU62" s="99">
        <f t="shared" si="33"/>
        <v>17900</v>
      </c>
      <c r="AV62" s="99">
        <f t="shared" si="33"/>
        <v>9500</v>
      </c>
      <c r="AW62" s="100">
        <f>AO62*0.15</f>
        <v>9135</v>
      </c>
      <c r="AX62" s="241" t="s">
        <v>348</v>
      </c>
      <c r="AY62" s="101">
        <v>14000</v>
      </c>
      <c r="AZ62" s="102">
        <v>7000</v>
      </c>
      <c r="BA62" s="102">
        <v>4130</v>
      </c>
      <c r="BB62" s="102">
        <v>2730</v>
      </c>
      <c r="BC62" s="238">
        <v>12000</v>
      </c>
      <c r="BD62" s="238">
        <v>6000</v>
      </c>
      <c r="BE62" s="238">
        <v>3540</v>
      </c>
      <c r="BF62" s="238">
        <v>2340</v>
      </c>
      <c r="BG62" s="103">
        <f>AV62-AW62</f>
        <v>365</v>
      </c>
      <c r="BJ62" s="236" t="e">
        <f>M62*#REF!</f>
        <v>#REF!</v>
      </c>
      <c r="BK62" s="236" t="e">
        <f>N62*#REF!</f>
        <v>#REF!</v>
      </c>
      <c r="BL62" s="236" t="e">
        <f>O62*#REF!</f>
        <v>#REF!</v>
      </c>
      <c r="BM62" s="236" t="e">
        <f>P62*#REF!</f>
        <v>#REF!</v>
      </c>
    </row>
    <row r="63" spans="1:65" s="83" customFormat="1" ht="35.1" customHeight="1">
      <c r="A63" s="83" t="str">
        <f t="shared" si="3"/>
        <v>BH29DT+1</v>
      </c>
      <c r="B63" s="83" t="str">
        <f t="shared" si="4"/>
        <v>BH29DT+2</v>
      </c>
      <c r="C63" s="83" t="str">
        <f t="shared" si="5"/>
        <v>BH29DT+3</v>
      </c>
      <c r="D63" s="83" t="str">
        <f t="shared" si="6"/>
        <v>BH29DT+4</v>
      </c>
      <c r="E63" s="83" t="s">
        <v>348</v>
      </c>
      <c r="F63" s="85">
        <v>29</v>
      </c>
      <c r="G63" s="85"/>
      <c r="H63" s="93" t="s">
        <v>4366</v>
      </c>
      <c r="I63" s="84" t="s">
        <v>4367</v>
      </c>
      <c r="J63" s="87" t="s">
        <v>4368</v>
      </c>
      <c r="K63" s="84" t="str">
        <f t="shared" si="0"/>
        <v>BH29DT</v>
      </c>
      <c r="L63" s="84" t="s">
        <v>4353</v>
      </c>
      <c r="M63" s="95">
        <v>23000</v>
      </c>
      <c r="N63" s="95">
        <v>13000</v>
      </c>
      <c r="O63" s="95">
        <v>8000</v>
      </c>
      <c r="P63" s="95">
        <v>4500</v>
      </c>
      <c r="Q63" s="95" t="e">
        <f>VLOOKUP(H63&amp;"Vị trí 1",#REF!,9,0)</f>
        <v>#REF!</v>
      </c>
      <c r="R63" s="95" t="e">
        <f>VLOOKUP(H63&amp;"Vị trí 2",#REF!,9,0)</f>
        <v>#REF!</v>
      </c>
      <c r="S63" s="95" t="e">
        <f>VLOOKUP(H63&amp;"Vị trí 3",#REF!,9,0)</f>
        <v>#REF!</v>
      </c>
      <c r="T63" s="95" t="e">
        <f>VLOOKUP(H63&amp;"Vị trí 4",#REF!,9,0)</f>
        <v>#REF!</v>
      </c>
      <c r="U63" s="238"/>
      <c r="V63" s="238"/>
      <c r="W63" s="238" t="e">
        <f>VLOOKUP(C63,#REF!,32,0)</f>
        <v>#REF!</v>
      </c>
      <c r="X63" s="238"/>
      <c r="Y63" s="239"/>
      <c r="Z63" s="239"/>
      <c r="AA63" s="239" t="e">
        <f>W63/O63</f>
        <v>#REF!</v>
      </c>
      <c r="AB63" s="239"/>
      <c r="AC63" s="238"/>
      <c r="AD63" s="238"/>
      <c r="AE63" s="238"/>
      <c r="AF63" s="238"/>
      <c r="AG63" s="239"/>
      <c r="AH63" s="239"/>
      <c r="AI63" s="239"/>
      <c r="AJ63" s="239"/>
      <c r="AK63" s="86">
        <v>3.2307506196054256</v>
      </c>
      <c r="AL63" s="86"/>
      <c r="AM63" s="240"/>
      <c r="AN63" s="240">
        <v>1.9</v>
      </c>
      <c r="AO63" s="98">
        <f t="shared" si="32"/>
        <v>43700</v>
      </c>
      <c r="AP63" s="98">
        <f t="shared" si="32"/>
        <v>24700</v>
      </c>
      <c r="AQ63" s="98">
        <f t="shared" si="32"/>
        <v>15200</v>
      </c>
      <c r="AR63" s="98">
        <f t="shared" si="32"/>
        <v>8550</v>
      </c>
      <c r="AS63" s="99">
        <f t="shared" si="33"/>
        <v>43700</v>
      </c>
      <c r="AT63" s="99">
        <f t="shared" si="33"/>
        <v>24700</v>
      </c>
      <c r="AU63" s="99">
        <f t="shared" si="33"/>
        <v>15200</v>
      </c>
      <c r="AV63" s="99">
        <f t="shared" si="33"/>
        <v>8600</v>
      </c>
      <c r="AW63" s="100">
        <f>AO63*0.15</f>
        <v>6555</v>
      </c>
      <c r="AX63" s="241" t="s">
        <v>348</v>
      </c>
      <c r="AY63" s="101">
        <v>20300</v>
      </c>
      <c r="AZ63" s="102">
        <v>9800</v>
      </c>
      <c r="BA63" s="102">
        <v>5950</v>
      </c>
      <c r="BB63" s="102">
        <v>3150</v>
      </c>
      <c r="BC63" s="238">
        <v>17400</v>
      </c>
      <c r="BD63" s="238">
        <v>8400</v>
      </c>
      <c r="BE63" s="238">
        <v>5100</v>
      </c>
      <c r="BF63" s="238">
        <v>2700</v>
      </c>
      <c r="BG63" s="103">
        <f>AV63-AW63</f>
        <v>2045</v>
      </c>
      <c r="BJ63" s="236" t="e">
        <f>M63*#REF!</f>
        <v>#REF!</v>
      </c>
      <c r="BK63" s="236" t="e">
        <f>N63*#REF!</f>
        <v>#REF!</v>
      </c>
      <c r="BL63" s="236" t="e">
        <f>O63*#REF!</f>
        <v>#REF!</v>
      </c>
      <c r="BM63" s="236" t="e">
        <f>P63*#REF!</f>
        <v>#REF!</v>
      </c>
    </row>
    <row r="64" spans="1:65" s="83" customFormat="1" ht="35.1" customHeight="1">
      <c r="A64" s="83" t="str">
        <f t="shared" si="3"/>
        <v>BH30DT+1</v>
      </c>
      <c r="B64" s="83" t="str">
        <f t="shared" si="4"/>
        <v>BH30DT+2</v>
      </c>
      <c r="C64" s="83" t="str">
        <f t="shared" si="5"/>
        <v>BH30DT+3</v>
      </c>
      <c r="D64" s="83" t="str">
        <f t="shared" si="6"/>
        <v>BH30DT+4</v>
      </c>
      <c r="E64" s="83" t="s">
        <v>348</v>
      </c>
      <c r="F64" s="85">
        <v>30</v>
      </c>
      <c r="G64" s="85"/>
      <c r="H64" s="93" t="s">
        <v>4369</v>
      </c>
      <c r="I64" s="84" t="s">
        <v>4370</v>
      </c>
      <c r="J64" s="84" t="s">
        <v>4371</v>
      </c>
      <c r="K64" s="84" t="str">
        <f t="shared" si="0"/>
        <v>BH30DT</v>
      </c>
      <c r="L64" s="84" t="s">
        <v>4370</v>
      </c>
      <c r="M64" s="95">
        <v>23000</v>
      </c>
      <c r="N64" s="95">
        <v>13000</v>
      </c>
      <c r="O64" s="95">
        <v>8000</v>
      </c>
      <c r="P64" s="95">
        <v>4500</v>
      </c>
      <c r="Q64" s="95" t="e">
        <f>VLOOKUP(H64&amp;"Vị trí 1",#REF!,9,0)</f>
        <v>#REF!</v>
      </c>
      <c r="R64" s="95" t="e">
        <f>VLOOKUP(H64&amp;"Vị trí 2",#REF!,9,0)</f>
        <v>#REF!</v>
      </c>
      <c r="S64" s="95" t="e">
        <f>VLOOKUP(H64&amp;"Vị trí 3",#REF!,9,0)</f>
        <v>#REF!</v>
      </c>
      <c r="T64" s="95" t="e">
        <f>VLOOKUP(H64&amp;"Vị trí 4",#REF!,9,0)</f>
        <v>#REF!</v>
      </c>
      <c r="U64" s="238"/>
      <c r="V64" s="238"/>
      <c r="W64" s="238"/>
      <c r="X64" s="238"/>
      <c r="Y64" s="239"/>
      <c r="Z64" s="239"/>
      <c r="AA64" s="239"/>
      <c r="AB64" s="239"/>
      <c r="AC64" s="238"/>
      <c r="AD64" s="238"/>
      <c r="AE64" s="238"/>
      <c r="AF64" s="238"/>
      <c r="AG64" s="239"/>
      <c r="AH64" s="239"/>
      <c r="AI64" s="239"/>
      <c r="AJ64" s="239"/>
      <c r="AK64" s="86">
        <v>3.05</v>
      </c>
      <c r="AL64" s="86"/>
      <c r="AM64" s="240"/>
      <c r="AN64" s="240">
        <f>AK64*$AN$10/$AK$10</f>
        <v>1.7993466864428302</v>
      </c>
      <c r="AO64" s="98">
        <f t="shared" si="32"/>
        <v>41384.973788185096</v>
      </c>
      <c r="AP64" s="98">
        <f t="shared" si="32"/>
        <v>23391.506923756795</v>
      </c>
      <c r="AQ64" s="98">
        <f t="shared" si="32"/>
        <v>14394.773491542643</v>
      </c>
      <c r="AR64" s="98">
        <f t="shared" si="32"/>
        <v>8097.0600889927364</v>
      </c>
      <c r="AS64" s="99">
        <f t="shared" si="33"/>
        <v>41400</v>
      </c>
      <c r="AT64" s="99">
        <f t="shared" si="33"/>
        <v>23400</v>
      </c>
      <c r="AU64" s="99">
        <f t="shared" si="33"/>
        <v>14400</v>
      </c>
      <c r="AV64" s="99">
        <f t="shared" si="33"/>
        <v>8100</v>
      </c>
      <c r="AW64" s="100">
        <f>AO64*0.15</f>
        <v>6207.7460682277642</v>
      </c>
      <c r="AX64" s="241" t="s">
        <v>348</v>
      </c>
      <c r="AY64" s="101">
        <v>16100</v>
      </c>
      <c r="AZ64" s="102">
        <v>9100</v>
      </c>
      <c r="BA64" s="102">
        <v>5600</v>
      </c>
      <c r="BB64" s="102">
        <v>3150</v>
      </c>
      <c r="BC64" s="238">
        <v>13800</v>
      </c>
      <c r="BD64" s="238">
        <v>7800</v>
      </c>
      <c r="BE64" s="238">
        <v>4800</v>
      </c>
      <c r="BF64" s="238">
        <v>2700</v>
      </c>
      <c r="BG64" s="103">
        <f>AV64-AW64</f>
        <v>1892.2539317722358</v>
      </c>
      <c r="BJ64" s="236" t="e">
        <f>M64*#REF!</f>
        <v>#REF!</v>
      </c>
      <c r="BK64" s="236" t="e">
        <f>N64*#REF!</f>
        <v>#REF!</v>
      </c>
      <c r="BL64" s="236" t="e">
        <f>O64*#REF!</f>
        <v>#REF!</v>
      </c>
      <c r="BM64" s="236" t="e">
        <f>P64*#REF!</f>
        <v>#REF!</v>
      </c>
    </row>
    <row r="65" spans="1:65" s="83" customFormat="1" ht="35.1" customHeight="1">
      <c r="A65" s="83" t="str">
        <f t="shared" si="3"/>
        <v>BH31DT+1</v>
      </c>
      <c r="B65" s="83" t="str">
        <f t="shared" si="4"/>
        <v>BH31DT+2</v>
      </c>
      <c r="C65" s="83" t="str">
        <f t="shared" si="5"/>
        <v>BH31DT+3</v>
      </c>
      <c r="D65" s="83" t="str">
        <f t="shared" si="6"/>
        <v>BH31DT+4</v>
      </c>
      <c r="E65" s="83" t="s">
        <v>348</v>
      </c>
      <c r="F65" s="85">
        <v>31</v>
      </c>
      <c r="G65" s="85"/>
      <c r="H65" s="93" t="s">
        <v>4372</v>
      </c>
      <c r="I65" s="84" t="s">
        <v>97</v>
      </c>
      <c r="J65" s="84" t="s">
        <v>4371</v>
      </c>
      <c r="K65" s="84"/>
      <c r="L65" s="84" t="s">
        <v>4367</v>
      </c>
      <c r="M65" s="96"/>
      <c r="N65" s="96"/>
      <c r="O65" s="96"/>
      <c r="P65" s="96"/>
      <c r="Q65" s="95"/>
      <c r="R65" s="95"/>
      <c r="S65" s="95"/>
      <c r="T65" s="95"/>
      <c r="U65" s="238"/>
      <c r="V65" s="238"/>
      <c r="W65" s="238"/>
      <c r="X65" s="238"/>
      <c r="Y65" s="239"/>
      <c r="Z65" s="239"/>
      <c r="AA65" s="239"/>
      <c r="AB65" s="239"/>
      <c r="AC65" s="238"/>
      <c r="AD65" s="238"/>
      <c r="AE65" s="238"/>
      <c r="AF65" s="238"/>
      <c r="AG65" s="239"/>
      <c r="AH65" s="239"/>
      <c r="AI65" s="239"/>
      <c r="AJ65" s="239"/>
      <c r="AK65" s="86"/>
      <c r="AL65" s="86"/>
      <c r="AM65" s="240"/>
      <c r="AN65" s="240"/>
      <c r="AO65" s="98"/>
      <c r="AP65" s="98"/>
      <c r="AQ65" s="98"/>
      <c r="AR65" s="98"/>
      <c r="AS65" s="98"/>
      <c r="AT65" s="98"/>
      <c r="AU65" s="98"/>
      <c r="AV65" s="98"/>
      <c r="AW65" s="60"/>
      <c r="AX65" s="241" t="s">
        <v>348</v>
      </c>
      <c r="AY65" s="101">
        <v>16100</v>
      </c>
      <c r="AZ65" s="102">
        <v>9100</v>
      </c>
      <c r="BA65" s="102">
        <v>5600</v>
      </c>
      <c r="BB65" s="102">
        <v>3150</v>
      </c>
      <c r="BC65" s="238">
        <v>13800</v>
      </c>
      <c r="BD65" s="238">
        <v>7800</v>
      </c>
      <c r="BE65" s="238">
        <v>4800</v>
      </c>
      <c r="BF65" s="238">
        <v>2700</v>
      </c>
    </row>
    <row r="66" spans="1:65" s="83" customFormat="1" ht="35.1" customHeight="1">
      <c r="A66" s="83" t="str">
        <f t="shared" si="3"/>
        <v>BH31DT_D1+1</v>
      </c>
      <c r="B66" s="83" t="str">
        <f t="shared" si="4"/>
        <v>BH31DT_D1+2</v>
      </c>
      <c r="C66" s="83" t="str">
        <f t="shared" si="5"/>
        <v>BH31DT_D1+3</v>
      </c>
      <c r="D66" s="83" t="str">
        <f t="shared" si="6"/>
        <v>BH31DT_D1+4</v>
      </c>
      <c r="E66" s="83" t="s">
        <v>348</v>
      </c>
      <c r="F66" s="85"/>
      <c r="G66" s="85"/>
      <c r="H66" s="93" t="s">
        <v>4373</v>
      </c>
      <c r="I66" s="84" t="s">
        <v>4374</v>
      </c>
      <c r="J66" s="84" t="s">
        <v>4304</v>
      </c>
      <c r="K66" s="84" t="str">
        <f t="shared" si="0"/>
        <v>BH31DT_D1</v>
      </c>
      <c r="L66" s="84" t="s">
        <v>4359</v>
      </c>
      <c r="M66" s="95">
        <v>31000</v>
      </c>
      <c r="N66" s="95">
        <v>14000</v>
      </c>
      <c r="O66" s="95">
        <v>9000</v>
      </c>
      <c r="P66" s="95">
        <v>5500</v>
      </c>
      <c r="Q66" s="95" t="e">
        <f>VLOOKUP(H66&amp;"Vị trí 1",#REF!,9,0)</f>
        <v>#REF!</v>
      </c>
      <c r="R66" s="95" t="e">
        <f>VLOOKUP(H66&amp;"Vị trí 2",#REF!,9,0)</f>
        <v>#REF!</v>
      </c>
      <c r="S66" s="95" t="e">
        <f>VLOOKUP(H66&amp;"Vị trí 3",#REF!,9,0)</f>
        <v>#REF!</v>
      </c>
      <c r="T66" s="95" t="e">
        <f>VLOOKUP(H66&amp;"Vị trí 4",#REF!,9,0)</f>
        <v>#REF!</v>
      </c>
      <c r="U66" s="238" t="e">
        <f>VLOOKUP(A66,#REF!,32,0)</f>
        <v>#REF!</v>
      </c>
      <c r="V66" s="238"/>
      <c r="W66" s="238" t="e">
        <f>VLOOKUP(C66,#REF!,32,0)</f>
        <v>#REF!</v>
      </c>
      <c r="X66" s="238"/>
      <c r="Y66" s="239" t="e">
        <f>U66/M66</f>
        <v>#REF!</v>
      </c>
      <c r="Z66" s="239"/>
      <c r="AA66" s="239" t="e">
        <f>W66/O66</f>
        <v>#REF!</v>
      </c>
      <c r="AB66" s="239"/>
      <c r="AC66" s="238"/>
      <c r="AD66" s="238"/>
      <c r="AE66" s="238"/>
      <c r="AF66" s="238"/>
      <c r="AG66" s="239"/>
      <c r="AH66" s="239"/>
      <c r="AI66" s="239"/>
      <c r="AJ66" s="239"/>
      <c r="AK66" s="86">
        <v>2.6835628756028909</v>
      </c>
      <c r="AL66" s="86"/>
      <c r="AM66" s="240"/>
      <c r="AN66" s="240">
        <v>1.55</v>
      </c>
      <c r="AO66" s="98">
        <f t="shared" ref="AO66:AR67" si="34">M66*$AN66</f>
        <v>48050</v>
      </c>
      <c r="AP66" s="98">
        <f t="shared" si="34"/>
        <v>21700</v>
      </c>
      <c r="AQ66" s="98">
        <f t="shared" si="34"/>
        <v>13950</v>
      </c>
      <c r="AR66" s="98">
        <f t="shared" si="34"/>
        <v>8525</v>
      </c>
      <c r="AS66" s="99">
        <f t="shared" ref="AS66:AV67" si="35">IF(AO66&lt;1000,ROUND(AO66,-1),ROUND(AO66,-2))</f>
        <v>48100</v>
      </c>
      <c r="AT66" s="99">
        <f t="shared" si="35"/>
        <v>21700</v>
      </c>
      <c r="AU66" s="99">
        <f t="shared" si="35"/>
        <v>14000</v>
      </c>
      <c r="AV66" s="99">
        <f t="shared" si="35"/>
        <v>8500</v>
      </c>
      <c r="AW66" s="100">
        <f>AO66*0.15</f>
        <v>7207.5</v>
      </c>
      <c r="AX66" s="241" t="s">
        <v>348</v>
      </c>
      <c r="AY66" s="101"/>
      <c r="AZ66" s="102"/>
      <c r="BA66" s="102"/>
      <c r="BB66" s="102"/>
      <c r="BC66" s="238"/>
      <c r="BD66" s="238"/>
      <c r="BE66" s="238"/>
      <c r="BF66" s="238"/>
      <c r="BG66" s="103">
        <f>AV66-AW66</f>
        <v>1292.5</v>
      </c>
      <c r="BJ66" s="236" t="e">
        <f>M66*#REF!</f>
        <v>#REF!</v>
      </c>
      <c r="BK66" s="236" t="e">
        <f>N66*#REF!</f>
        <v>#REF!</v>
      </c>
      <c r="BL66" s="236" t="e">
        <f>O66*#REF!</f>
        <v>#REF!</v>
      </c>
      <c r="BM66" s="236" t="e">
        <f>P66*#REF!</f>
        <v>#REF!</v>
      </c>
    </row>
    <row r="67" spans="1:65" s="235" customFormat="1" ht="35.1" customHeight="1">
      <c r="A67" s="83" t="str">
        <f t="shared" si="3"/>
        <v>BH31DT_D2+1</v>
      </c>
      <c r="B67" s="83" t="str">
        <f t="shared" si="4"/>
        <v>BH31DT_D2+2</v>
      </c>
      <c r="C67" s="83" t="str">
        <f t="shared" si="5"/>
        <v>BH31DT_D2+3</v>
      </c>
      <c r="D67" s="83" t="str">
        <f t="shared" si="6"/>
        <v>BH31DT_D2+4</v>
      </c>
      <c r="E67" s="83" t="s">
        <v>348</v>
      </c>
      <c r="F67" s="85"/>
      <c r="G67" s="85"/>
      <c r="H67" s="93" t="s">
        <v>4375</v>
      </c>
      <c r="I67" s="84" t="s">
        <v>4376</v>
      </c>
      <c r="J67" s="84" t="s">
        <v>4304</v>
      </c>
      <c r="K67" s="84" t="str">
        <f t="shared" si="0"/>
        <v>BH31DT_D2</v>
      </c>
      <c r="L67" s="84" t="s">
        <v>4371</v>
      </c>
      <c r="M67" s="95">
        <v>33000</v>
      </c>
      <c r="N67" s="95">
        <v>14000</v>
      </c>
      <c r="O67" s="95">
        <v>9000</v>
      </c>
      <c r="P67" s="95">
        <v>6000</v>
      </c>
      <c r="Q67" s="95" t="e">
        <f>VLOOKUP(H67&amp;"Vị trí 1",#REF!,9,0)</f>
        <v>#REF!</v>
      </c>
      <c r="R67" s="95" t="e">
        <f>VLOOKUP(H67&amp;"Vị trí 2",#REF!,9,0)</f>
        <v>#REF!</v>
      </c>
      <c r="S67" s="95" t="e">
        <f>VLOOKUP(H67&amp;"Vị trí 3",#REF!,9,0)</f>
        <v>#REF!</v>
      </c>
      <c r="T67" s="95" t="e">
        <f>VLOOKUP(H67&amp;"Vị trí 4",#REF!,9,0)</f>
        <v>#REF!</v>
      </c>
      <c r="U67" s="238" t="e">
        <f>VLOOKUP(A67,#REF!,32,0)</f>
        <v>#REF!</v>
      </c>
      <c r="V67" s="238" t="e">
        <f>VLOOKUP(B67,#REF!,32,0)</f>
        <v>#REF!</v>
      </c>
      <c r="W67" s="238"/>
      <c r="X67" s="238"/>
      <c r="Y67" s="239" t="e">
        <f>U67/M67</f>
        <v>#REF!</v>
      </c>
      <c r="Z67" s="239" t="e">
        <f>V67/N67</f>
        <v>#REF!</v>
      </c>
      <c r="AA67" s="239"/>
      <c r="AB67" s="239"/>
      <c r="AC67" s="238" t="e">
        <f>VLOOKUP(H67,#REF!,5,0)</f>
        <v>#REF!</v>
      </c>
      <c r="AD67" s="238"/>
      <c r="AE67" s="238"/>
      <c r="AF67" s="238"/>
      <c r="AG67" s="239" t="e">
        <f>AC67/M67</f>
        <v>#REF!</v>
      </c>
      <c r="AH67" s="239"/>
      <c r="AI67" s="239"/>
      <c r="AJ67" s="239"/>
      <c r="AK67" s="86">
        <v>2.677647345342713</v>
      </c>
      <c r="AL67" s="86"/>
      <c r="AM67" s="240" t="e">
        <f>AVERAGE(AG67:AJ67)</f>
        <v>#REF!</v>
      </c>
      <c r="AN67" s="240">
        <v>1.55</v>
      </c>
      <c r="AO67" s="98">
        <f t="shared" si="34"/>
        <v>51150</v>
      </c>
      <c r="AP67" s="98">
        <f t="shared" si="34"/>
        <v>21700</v>
      </c>
      <c r="AQ67" s="98">
        <f t="shared" si="34"/>
        <v>13950</v>
      </c>
      <c r="AR67" s="98">
        <f t="shared" si="34"/>
        <v>9300</v>
      </c>
      <c r="AS67" s="99">
        <f t="shared" si="35"/>
        <v>51200</v>
      </c>
      <c r="AT67" s="99">
        <f t="shared" si="35"/>
        <v>21700</v>
      </c>
      <c r="AU67" s="99">
        <f t="shared" si="35"/>
        <v>14000</v>
      </c>
      <c r="AV67" s="99">
        <f t="shared" si="35"/>
        <v>9300</v>
      </c>
      <c r="AW67" s="100">
        <f>AO67*0.15</f>
        <v>7672.5</v>
      </c>
      <c r="AX67" s="245" t="s">
        <v>348</v>
      </c>
      <c r="AY67" s="101">
        <v>21700</v>
      </c>
      <c r="AZ67" s="102">
        <v>9800</v>
      </c>
      <c r="BA67" s="102">
        <v>6300</v>
      </c>
      <c r="BB67" s="102">
        <v>3850</v>
      </c>
      <c r="BC67" s="238">
        <v>18600</v>
      </c>
      <c r="BD67" s="238">
        <v>8400</v>
      </c>
      <c r="BE67" s="238">
        <v>5400</v>
      </c>
      <c r="BF67" s="238">
        <v>3300</v>
      </c>
      <c r="BG67" s="103">
        <f>AV67-AW67</f>
        <v>1627.5</v>
      </c>
      <c r="BJ67" s="236" t="e">
        <f>M67*#REF!</f>
        <v>#REF!</v>
      </c>
      <c r="BK67" s="236" t="e">
        <f>N67*#REF!</f>
        <v>#REF!</v>
      </c>
      <c r="BL67" s="236" t="e">
        <f>O67*#REF!</f>
        <v>#REF!</v>
      </c>
      <c r="BM67" s="236" t="e">
        <f>P67*#REF!</f>
        <v>#REF!</v>
      </c>
    </row>
    <row r="68" spans="1:65" s="83" customFormat="1" ht="35.1" customHeight="1">
      <c r="A68" s="83" t="str">
        <f t="shared" si="3"/>
        <v>BH32DT+1</v>
      </c>
      <c r="B68" s="83" t="str">
        <f t="shared" si="4"/>
        <v>BH32DT+2</v>
      </c>
      <c r="C68" s="83" t="str">
        <f t="shared" si="5"/>
        <v>BH32DT+3</v>
      </c>
      <c r="D68" s="83" t="str">
        <f t="shared" si="6"/>
        <v>BH32DT+4</v>
      </c>
      <c r="E68" s="83" t="s">
        <v>348</v>
      </c>
      <c r="F68" s="85">
        <v>32</v>
      </c>
      <c r="G68" s="85"/>
      <c r="H68" s="93" t="s">
        <v>4377</v>
      </c>
      <c r="I68" s="84" t="s">
        <v>4371</v>
      </c>
      <c r="J68" s="84" t="s">
        <v>4371</v>
      </c>
      <c r="K68" s="84"/>
      <c r="L68" s="84" t="s">
        <v>4359</v>
      </c>
      <c r="M68" s="96"/>
      <c r="N68" s="96"/>
      <c r="O68" s="96"/>
      <c r="P68" s="96"/>
      <c r="Q68" s="95"/>
      <c r="R68" s="95"/>
      <c r="S68" s="95"/>
      <c r="T68" s="95"/>
      <c r="U68" s="238"/>
      <c r="V68" s="238"/>
      <c r="W68" s="238"/>
      <c r="X68" s="238"/>
      <c r="Y68" s="239"/>
      <c r="Z68" s="239"/>
      <c r="AA68" s="239"/>
      <c r="AB68" s="239"/>
      <c r="AC68" s="238"/>
      <c r="AD68" s="238"/>
      <c r="AE68" s="238"/>
      <c r="AF68" s="238"/>
      <c r="AG68" s="239"/>
      <c r="AH68" s="239"/>
      <c r="AI68" s="239"/>
      <c r="AJ68" s="239"/>
      <c r="AK68" s="86"/>
      <c r="AL68" s="86"/>
      <c r="AM68" s="240"/>
      <c r="AN68" s="240"/>
      <c r="AO68" s="98"/>
      <c r="AP68" s="98"/>
      <c r="AQ68" s="98"/>
      <c r="AR68" s="98"/>
      <c r="AS68" s="98"/>
      <c r="AT68" s="98"/>
      <c r="AU68" s="98"/>
      <c r="AV68" s="98"/>
      <c r="AW68" s="100"/>
      <c r="AX68" s="241" t="s">
        <v>348</v>
      </c>
      <c r="AY68" s="101">
        <v>23100</v>
      </c>
      <c r="AZ68" s="102">
        <v>9800</v>
      </c>
      <c r="BA68" s="102">
        <v>6300</v>
      </c>
      <c r="BB68" s="102">
        <v>4200</v>
      </c>
      <c r="BC68" s="238">
        <v>19800</v>
      </c>
      <c r="BD68" s="238">
        <v>8400</v>
      </c>
      <c r="BE68" s="238">
        <v>5400</v>
      </c>
      <c r="BF68" s="238">
        <v>3600</v>
      </c>
    </row>
    <row r="69" spans="1:65" s="83" customFormat="1" ht="35.1" customHeight="1">
      <c r="A69" s="83" t="str">
        <f t="shared" si="3"/>
        <v>BH32DT_D1+1</v>
      </c>
      <c r="B69" s="83" t="str">
        <f t="shared" si="4"/>
        <v>BH32DT_D1+2</v>
      </c>
      <c r="C69" s="83" t="str">
        <f t="shared" si="5"/>
        <v>BH32DT_D1+3</v>
      </c>
      <c r="D69" s="83" t="str">
        <f t="shared" si="6"/>
        <v>BH32DT_D1+4</v>
      </c>
      <c r="E69" s="83" t="s">
        <v>348</v>
      </c>
      <c r="F69" s="85"/>
      <c r="G69" s="85"/>
      <c r="H69" s="93" t="s">
        <v>4378</v>
      </c>
      <c r="I69" s="84" t="s">
        <v>4379</v>
      </c>
      <c r="J69" s="84" t="s">
        <v>4380</v>
      </c>
      <c r="K69" s="84" t="str">
        <f t="shared" si="0"/>
        <v>BH32DT_D1</v>
      </c>
      <c r="L69" s="84" t="s">
        <v>4238</v>
      </c>
      <c r="M69" s="95">
        <v>31000</v>
      </c>
      <c r="N69" s="95">
        <v>14000</v>
      </c>
      <c r="O69" s="95">
        <v>8500</v>
      </c>
      <c r="P69" s="95">
        <v>6000</v>
      </c>
      <c r="Q69" s="95" t="e">
        <f>VLOOKUP(H69&amp;"Vị trí 1",#REF!,9,0)</f>
        <v>#REF!</v>
      </c>
      <c r="R69" s="95" t="e">
        <f>VLOOKUP(H69&amp;"Vị trí 2",#REF!,9,0)</f>
        <v>#REF!</v>
      </c>
      <c r="S69" s="95" t="e">
        <f>VLOOKUP(H69&amp;"Vị trí 3",#REF!,9,0)</f>
        <v>#REF!</v>
      </c>
      <c r="T69" s="95" t="e">
        <f>VLOOKUP(H69&amp;"Vị trí 4",#REF!,9,0)</f>
        <v>#REF!</v>
      </c>
      <c r="U69" s="238" t="e">
        <f>VLOOKUP(A69,#REF!,32,0)</f>
        <v>#REF!</v>
      </c>
      <c r="V69" s="238" t="e">
        <f>VLOOKUP(B69,#REF!,32,0)</f>
        <v>#REF!</v>
      </c>
      <c r="W69" s="238" t="e">
        <f>VLOOKUP(C69,#REF!,32,0)</f>
        <v>#REF!</v>
      </c>
      <c r="X69" s="238"/>
      <c r="Y69" s="239" t="e">
        <f t="shared" ref="Y69:AA70" si="36">U69/M69</f>
        <v>#REF!</v>
      </c>
      <c r="Z69" s="239" t="e">
        <f t="shared" si="36"/>
        <v>#REF!</v>
      </c>
      <c r="AA69" s="239" t="e">
        <f t="shared" si="36"/>
        <v>#REF!</v>
      </c>
      <c r="AB69" s="239"/>
      <c r="AC69" s="238"/>
      <c r="AD69" s="238"/>
      <c r="AE69" s="238"/>
      <c r="AF69" s="238"/>
      <c r="AG69" s="239"/>
      <c r="AH69" s="239"/>
      <c r="AI69" s="239"/>
      <c r="AJ69" s="239"/>
      <c r="AK69" s="86">
        <v>3.734311832060925</v>
      </c>
      <c r="AL69" s="86"/>
      <c r="AM69" s="240"/>
      <c r="AN69" s="240">
        <f>ROUNDDOWN(AK69*$AN$10/$AK$10,1)</f>
        <v>2.2000000000000002</v>
      </c>
      <c r="AO69" s="98">
        <f t="shared" ref="AO69:AR73" si="37">M69*$AN69</f>
        <v>68200</v>
      </c>
      <c r="AP69" s="98">
        <f t="shared" si="37"/>
        <v>30800.000000000004</v>
      </c>
      <c r="AQ69" s="98">
        <f t="shared" si="37"/>
        <v>18700</v>
      </c>
      <c r="AR69" s="98">
        <f t="shared" si="37"/>
        <v>13200.000000000002</v>
      </c>
      <c r="AS69" s="99">
        <f t="shared" ref="AS69:AV73" si="38">IF(AO69&lt;1000,ROUND(AO69,-1),ROUND(AO69,-2))</f>
        <v>68200</v>
      </c>
      <c r="AT69" s="99">
        <f t="shared" si="38"/>
        <v>30800</v>
      </c>
      <c r="AU69" s="99">
        <f t="shared" si="38"/>
        <v>18700</v>
      </c>
      <c r="AV69" s="99">
        <f t="shared" si="38"/>
        <v>13200</v>
      </c>
      <c r="AW69" s="100">
        <f>AO69*0.15</f>
        <v>10230</v>
      </c>
      <c r="AX69" s="241" t="s">
        <v>348</v>
      </c>
      <c r="AY69" s="101"/>
      <c r="AZ69" s="102"/>
      <c r="BA69" s="102"/>
      <c r="BB69" s="102"/>
      <c r="BC69" s="238"/>
      <c r="BD69" s="238"/>
      <c r="BE69" s="238"/>
      <c r="BF69" s="238"/>
      <c r="BG69" s="103">
        <f>AV69-AW69</f>
        <v>2970</v>
      </c>
      <c r="BJ69" s="236" t="e">
        <f>M69*#REF!</f>
        <v>#REF!</v>
      </c>
      <c r="BK69" s="236" t="e">
        <f>N69*#REF!</f>
        <v>#REF!</v>
      </c>
      <c r="BL69" s="236" t="e">
        <f>O69*#REF!</f>
        <v>#REF!</v>
      </c>
      <c r="BM69" s="236" t="e">
        <f>P69*#REF!</f>
        <v>#REF!</v>
      </c>
    </row>
    <row r="70" spans="1:65" s="235" customFormat="1" ht="35.1" customHeight="1">
      <c r="A70" s="83" t="str">
        <f t="shared" si="3"/>
        <v>BH32DT_D2+1</v>
      </c>
      <c r="B70" s="83" t="str">
        <f t="shared" si="4"/>
        <v>BH32DT_D2+2</v>
      </c>
      <c r="C70" s="83" t="str">
        <f t="shared" si="5"/>
        <v>BH32DT_D2+3</v>
      </c>
      <c r="D70" s="83" t="str">
        <f t="shared" si="6"/>
        <v>BH32DT_D2+4</v>
      </c>
      <c r="E70" s="83" t="s">
        <v>348</v>
      </c>
      <c r="F70" s="85"/>
      <c r="G70" s="85"/>
      <c r="H70" s="93" t="s">
        <v>4381</v>
      </c>
      <c r="I70" s="84" t="s">
        <v>4382</v>
      </c>
      <c r="J70" s="84" t="s">
        <v>4380</v>
      </c>
      <c r="K70" s="84" t="str">
        <f t="shared" si="0"/>
        <v>BH32DT_D2</v>
      </c>
      <c r="L70" s="84" t="s">
        <v>97</v>
      </c>
      <c r="M70" s="95">
        <v>38000</v>
      </c>
      <c r="N70" s="95">
        <v>16000</v>
      </c>
      <c r="O70" s="95">
        <v>10000</v>
      </c>
      <c r="P70" s="95">
        <v>7000</v>
      </c>
      <c r="Q70" s="95" t="e">
        <f>VLOOKUP(H70&amp;"Vị trí 1",#REF!,9,0)</f>
        <v>#REF!</v>
      </c>
      <c r="R70" s="95" t="e">
        <f>VLOOKUP(H70&amp;"Vị trí 2",#REF!,9,0)</f>
        <v>#REF!</v>
      </c>
      <c r="S70" s="95" t="e">
        <f>VLOOKUP(H70&amp;"Vị trí 3",#REF!,9,0)</f>
        <v>#REF!</v>
      </c>
      <c r="T70" s="95" t="e">
        <f>VLOOKUP(H70&amp;"Vị trí 4",#REF!,9,0)</f>
        <v>#REF!</v>
      </c>
      <c r="U70" s="238" t="e">
        <f>VLOOKUP(A70,#REF!,32,0)</f>
        <v>#REF!</v>
      </c>
      <c r="V70" s="238" t="e">
        <f>VLOOKUP(B70,#REF!,32,0)</f>
        <v>#REF!</v>
      </c>
      <c r="W70" s="238" t="e">
        <f>VLOOKUP(C70,#REF!,32,0)</f>
        <v>#REF!</v>
      </c>
      <c r="X70" s="238"/>
      <c r="Y70" s="239" t="e">
        <f t="shared" si="36"/>
        <v>#REF!</v>
      </c>
      <c r="Z70" s="239" t="e">
        <f t="shared" si="36"/>
        <v>#REF!</v>
      </c>
      <c r="AA70" s="239" t="e">
        <f t="shared" si="36"/>
        <v>#REF!</v>
      </c>
      <c r="AB70" s="239"/>
      <c r="AC70" s="238"/>
      <c r="AD70" s="238" t="e">
        <f>VLOOKUP($H70,#REF!,6,0)</f>
        <v>#REF!</v>
      </c>
      <c r="AE70" s="238"/>
      <c r="AF70" s="238"/>
      <c r="AG70" s="239"/>
      <c r="AH70" s="239" t="e">
        <f>AD70/N70</f>
        <v>#REF!</v>
      </c>
      <c r="AI70" s="239"/>
      <c r="AJ70" s="239"/>
      <c r="AK70" s="86">
        <v>3.5248135218874883</v>
      </c>
      <c r="AL70" s="86"/>
      <c r="AM70" s="240" t="e">
        <f>AVERAGE(AG70:AJ70)</f>
        <v>#REF!</v>
      </c>
      <c r="AN70" s="240">
        <f>ROUNDDOWN(AK70*$AN$10/$AK$10,1)</f>
        <v>2</v>
      </c>
      <c r="AO70" s="98">
        <f t="shared" si="37"/>
        <v>76000</v>
      </c>
      <c r="AP70" s="98">
        <f t="shared" si="37"/>
        <v>32000</v>
      </c>
      <c r="AQ70" s="98">
        <f t="shared" si="37"/>
        <v>20000</v>
      </c>
      <c r="AR70" s="98">
        <f t="shared" si="37"/>
        <v>14000</v>
      </c>
      <c r="AS70" s="99">
        <f t="shared" si="38"/>
        <v>76000</v>
      </c>
      <c r="AT70" s="99">
        <f t="shared" si="38"/>
        <v>32000</v>
      </c>
      <c r="AU70" s="99">
        <f t="shared" si="38"/>
        <v>20000</v>
      </c>
      <c r="AV70" s="99">
        <f t="shared" si="38"/>
        <v>14000</v>
      </c>
      <c r="AW70" s="100">
        <f>AO70*0.15</f>
        <v>11400</v>
      </c>
      <c r="AX70" s="245" t="s">
        <v>348</v>
      </c>
      <c r="AY70" s="101">
        <v>21700</v>
      </c>
      <c r="AZ70" s="102">
        <v>9800</v>
      </c>
      <c r="BA70" s="102">
        <v>5950</v>
      </c>
      <c r="BB70" s="102">
        <v>4200</v>
      </c>
      <c r="BC70" s="238">
        <v>18600</v>
      </c>
      <c r="BD70" s="238">
        <v>8400</v>
      </c>
      <c r="BE70" s="238">
        <v>5100</v>
      </c>
      <c r="BF70" s="238">
        <v>3600</v>
      </c>
      <c r="BG70" s="103">
        <f>AV70-AW70</f>
        <v>2600</v>
      </c>
      <c r="BJ70" s="236" t="e">
        <f>M70*#REF!</f>
        <v>#REF!</v>
      </c>
      <c r="BK70" s="236" t="e">
        <f>N70*#REF!</f>
        <v>#REF!</v>
      </c>
      <c r="BL70" s="236" t="e">
        <f>O70*#REF!</f>
        <v>#REF!</v>
      </c>
      <c r="BM70" s="236" t="e">
        <f>P70*#REF!</f>
        <v>#REF!</v>
      </c>
    </row>
    <row r="71" spans="1:65" s="83" customFormat="1" ht="35.1" customHeight="1">
      <c r="A71" s="83" t="str">
        <f t="shared" si="3"/>
        <v>BH33DT+1</v>
      </c>
      <c r="B71" s="83" t="str">
        <f t="shared" si="4"/>
        <v>BH33DT+2</v>
      </c>
      <c r="C71" s="83" t="str">
        <f t="shared" si="5"/>
        <v>BH33DT+3</v>
      </c>
      <c r="D71" s="83" t="str">
        <f t="shared" si="6"/>
        <v>BH33DT+4</v>
      </c>
      <c r="E71" s="83" t="s">
        <v>348</v>
      </c>
      <c r="F71" s="85">
        <v>33</v>
      </c>
      <c r="G71" s="85"/>
      <c r="H71" s="93" t="s">
        <v>4383</v>
      </c>
      <c r="I71" s="84" t="s">
        <v>180</v>
      </c>
      <c r="J71" s="84" t="s">
        <v>97</v>
      </c>
      <c r="K71" s="84" t="str">
        <f t="shared" si="0"/>
        <v>BH33DT</v>
      </c>
      <c r="L71" s="84" t="s">
        <v>4238</v>
      </c>
      <c r="M71" s="95">
        <v>31000</v>
      </c>
      <c r="N71" s="95">
        <v>13000</v>
      </c>
      <c r="O71" s="95">
        <v>9000</v>
      </c>
      <c r="P71" s="95">
        <v>7000</v>
      </c>
      <c r="Q71" s="95" t="e">
        <f>VLOOKUP(H71&amp;"Vị trí 1",#REF!,9,0)</f>
        <v>#REF!</v>
      </c>
      <c r="R71" s="95" t="e">
        <f>VLOOKUP(H71&amp;"Vị trí 2",#REF!,9,0)</f>
        <v>#REF!</v>
      </c>
      <c r="S71" s="95" t="e">
        <f>VLOOKUP(H71&amp;"Vị trí 3",#REF!,9,0)</f>
        <v>#REF!</v>
      </c>
      <c r="T71" s="95" t="e">
        <f>VLOOKUP(H71&amp;"Vị trí 4",#REF!,9,0)</f>
        <v>#REF!</v>
      </c>
      <c r="U71" s="238"/>
      <c r="V71" s="238"/>
      <c r="W71" s="238"/>
      <c r="X71" s="238"/>
      <c r="Y71" s="239"/>
      <c r="Z71" s="239"/>
      <c r="AA71" s="239"/>
      <c r="AB71" s="239"/>
      <c r="AC71" s="238"/>
      <c r="AD71" s="238"/>
      <c r="AE71" s="238"/>
      <c r="AF71" s="238"/>
      <c r="AG71" s="239"/>
      <c r="AH71" s="239"/>
      <c r="AI71" s="239"/>
      <c r="AJ71" s="239"/>
      <c r="AK71" s="86">
        <v>3.05</v>
      </c>
      <c r="AL71" s="86"/>
      <c r="AM71" s="240"/>
      <c r="AN71" s="240">
        <f>AK71*$AN$10/$AK$10</f>
        <v>1.7993466864428302</v>
      </c>
      <c r="AO71" s="98">
        <f t="shared" si="37"/>
        <v>55779.747279727737</v>
      </c>
      <c r="AP71" s="98">
        <f t="shared" si="37"/>
        <v>23391.506923756795</v>
      </c>
      <c r="AQ71" s="98">
        <f t="shared" si="37"/>
        <v>16194.120177985473</v>
      </c>
      <c r="AR71" s="98">
        <f t="shared" si="37"/>
        <v>12595.426805099813</v>
      </c>
      <c r="AS71" s="99">
        <f t="shared" si="38"/>
        <v>55800</v>
      </c>
      <c r="AT71" s="99">
        <f t="shared" si="38"/>
        <v>23400</v>
      </c>
      <c r="AU71" s="99">
        <f t="shared" si="38"/>
        <v>16200</v>
      </c>
      <c r="AV71" s="99">
        <f t="shared" si="38"/>
        <v>12600</v>
      </c>
      <c r="AW71" s="100">
        <f>AO71*0.15</f>
        <v>8366.9620919591598</v>
      </c>
      <c r="AX71" s="241" t="s">
        <v>348</v>
      </c>
      <c r="AY71" s="101">
        <v>26600</v>
      </c>
      <c r="AZ71" s="102">
        <v>11200</v>
      </c>
      <c r="BA71" s="102">
        <v>7000</v>
      </c>
      <c r="BB71" s="102">
        <v>4900</v>
      </c>
      <c r="BC71" s="238">
        <v>22800</v>
      </c>
      <c r="BD71" s="238">
        <v>9600</v>
      </c>
      <c r="BE71" s="238">
        <v>6000</v>
      </c>
      <c r="BF71" s="238">
        <v>4200</v>
      </c>
      <c r="BG71" s="103">
        <f>AV71-AW71</f>
        <v>4233.0379080408402</v>
      </c>
      <c r="BJ71" s="236" t="e">
        <f>M71*#REF!</f>
        <v>#REF!</v>
      </c>
      <c r="BK71" s="236" t="e">
        <f>N71*#REF!</f>
        <v>#REF!</v>
      </c>
      <c r="BL71" s="236" t="e">
        <f>O71*#REF!</f>
        <v>#REF!</v>
      </c>
      <c r="BM71" s="236" t="e">
        <f>P71*#REF!</f>
        <v>#REF!</v>
      </c>
    </row>
    <row r="72" spans="1:65" s="83" customFormat="1" ht="35.1" customHeight="1">
      <c r="A72" s="83" t="str">
        <f t="shared" si="3"/>
        <v>BH34DT+1</v>
      </c>
      <c r="B72" s="83" t="str">
        <f t="shared" si="4"/>
        <v>BH34DT+2</v>
      </c>
      <c r="C72" s="83" t="str">
        <f t="shared" si="5"/>
        <v>BH34DT+3</v>
      </c>
      <c r="D72" s="83" t="str">
        <f t="shared" si="6"/>
        <v>BH34DT+4</v>
      </c>
      <c r="E72" s="83" t="s">
        <v>348</v>
      </c>
      <c r="F72" s="85">
        <v>34</v>
      </c>
      <c r="G72" s="85"/>
      <c r="H72" s="93" t="s">
        <v>4384</v>
      </c>
      <c r="I72" s="84" t="s">
        <v>4385</v>
      </c>
      <c r="J72" s="84" t="s">
        <v>4255</v>
      </c>
      <c r="K72" s="84" t="str">
        <f t="shared" si="0"/>
        <v>BH34DT</v>
      </c>
      <c r="L72" s="84" t="s">
        <v>4233</v>
      </c>
      <c r="M72" s="95">
        <v>22000</v>
      </c>
      <c r="N72" s="95">
        <v>13000</v>
      </c>
      <c r="O72" s="95">
        <v>5900</v>
      </c>
      <c r="P72" s="95">
        <v>3900</v>
      </c>
      <c r="Q72" s="95" t="e">
        <f>VLOOKUP(H72&amp;"Vị trí 1",#REF!,9,0)</f>
        <v>#REF!</v>
      </c>
      <c r="R72" s="95" t="e">
        <f>VLOOKUP(H72&amp;"Vị trí 2",#REF!,9,0)</f>
        <v>#REF!</v>
      </c>
      <c r="S72" s="95" t="e">
        <f>VLOOKUP(H72&amp;"Vị trí 3",#REF!,9,0)</f>
        <v>#REF!</v>
      </c>
      <c r="T72" s="95" t="e">
        <f>VLOOKUP(H72&amp;"Vị trí 4",#REF!,9,0)</f>
        <v>#REF!</v>
      </c>
      <c r="U72" s="238"/>
      <c r="V72" s="238" t="e">
        <f>VLOOKUP(B72,#REF!,32,0)</f>
        <v>#REF!</v>
      </c>
      <c r="W72" s="238"/>
      <c r="X72" s="238"/>
      <c r="Y72" s="239"/>
      <c r="Z72" s="239" t="e">
        <f>V72/N72</f>
        <v>#REF!</v>
      </c>
      <c r="AA72" s="239"/>
      <c r="AB72" s="239"/>
      <c r="AC72" s="238"/>
      <c r="AD72" s="238"/>
      <c r="AE72" s="238"/>
      <c r="AF72" s="238"/>
      <c r="AG72" s="239"/>
      <c r="AH72" s="239"/>
      <c r="AI72" s="239"/>
      <c r="AJ72" s="239"/>
      <c r="AK72" s="86">
        <v>3.4749958241758243</v>
      </c>
      <c r="AL72" s="86"/>
      <c r="AM72" s="240"/>
      <c r="AN72" s="240">
        <f>ROUNDDOWN(AK72*$AN$10/$AK$10,1)</f>
        <v>2</v>
      </c>
      <c r="AO72" s="98">
        <f t="shared" si="37"/>
        <v>44000</v>
      </c>
      <c r="AP72" s="98">
        <f t="shared" si="37"/>
        <v>26000</v>
      </c>
      <c r="AQ72" s="98">
        <f t="shared" si="37"/>
        <v>11800</v>
      </c>
      <c r="AR72" s="98">
        <f t="shared" si="37"/>
        <v>7800</v>
      </c>
      <c r="AS72" s="99">
        <f t="shared" si="38"/>
        <v>44000</v>
      </c>
      <c r="AT72" s="99">
        <f t="shared" si="38"/>
        <v>26000</v>
      </c>
      <c r="AU72" s="99">
        <f t="shared" si="38"/>
        <v>11800</v>
      </c>
      <c r="AV72" s="99">
        <f t="shared" si="38"/>
        <v>7800</v>
      </c>
      <c r="AW72" s="100">
        <f>AO72*0.15</f>
        <v>6600</v>
      </c>
      <c r="AX72" s="241" t="s">
        <v>348</v>
      </c>
      <c r="AY72" s="101">
        <v>21700</v>
      </c>
      <c r="AZ72" s="102">
        <v>9100</v>
      </c>
      <c r="BA72" s="102">
        <v>6300</v>
      </c>
      <c r="BB72" s="102">
        <v>4900</v>
      </c>
      <c r="BC72" s="238">
        <v>18600</v>
      </c>
      <c r="BD72" s="238">
        <v>7800</v>
      </c>
      <c r="BE72" s="238">
        <v>5400</v>
      </c>
      <c r="BF72" s="238">
        <v>4200</v>
      </c>
      <c r="BG72" s="103">
        <f>AV72-AW72</f>
        <v>1200</v>
      </c>
      <c r="BJ72" s="236" t="e">
        <f>M72*#REF!</f>
        <v>#REF!</v>
      </c>
      <c r="BK72" s="236" t="e">
        <f>N72*#REF!</f>
        <v>#REF!</v>
      </c>
      <c r="BL72" s="236" t="e">
        <f>O72*#REF!</f>
        <v>#REF!</v>
      </c>
      <c r="BM72" s="236" t="e">
        <f>P72*#REF!</f>
        <v>#REF!</v>
      </c>
    </row>
    <row r="73" spans="1:65" s="83" customFormat="1" ht="35.1" customHeight="1">
      <c r="A73" s="83" t="str">
        <f t="shared" si="3"/>
        <v>BH35DT+1</v>
      </c>
      <c r="B73" s="83" t="str">
        <f t="shared" si="4"/>
        <v>BH35DT+2</v>
      </c>
      <c r="C73" s="83" t="str">
        <f t="shared" si="5"/>
        <v>BH35DT+3</v>
      </c>
      <c r="D73" s="83" t="str">
        <f t="shared" si="6"/>
        <v>BH35DT+4</v>
      </c>
      <c r="E73" s="83" t="s">
        <v>348</v>
      </c>
      <c r="F73" s="85">
        <v>35</v>
      </c>
      <c r="G73" s="85"/>
      <c r="H73" s="93" t="s">
        <v>4386</v>
      </c>
      <c r="I73" s="84" t="s">
        <v>4387</v>
      </c>
      <c r="J73" s="84" t="s">
        <v>4252</v>
      </c>
      <c r="K73" s="84" t="str">
        <f t="shared" si="0"/>
        <v>BH35DT</v>
      </c>
      <c r="L73" s="84" t="s">
        <v>4252</v>
      </c>
      <c r="M73" s="95">
        <v>20000</v>
      </c>
      <c r="N73" s="95">
        <v>11000</v>
      </c>
      <c r="O73" s="95">
        <v>8000</v>
      </c>
      <c r="P73" s="95">
        <v>4500</v>
      </c>
      <c r="Q73" s="95" t="e">
        <f>VLOOKUP(H73&amp;"Vị trí 1",#REF!,9,0)</f>
        <v>#REF!</v>
      </c>
      <c r="R73" s="95" t="e">
        <f>VLOOKUP(H73&amp;"Vị trí 2",#REF!,9,0)</f>
        <v>#REF!</v>
      </c>
      <c r="S73" s="95" t="e">
        <f>VLOOKUP(H73&amp;"Vị trí 3",#REF!,9,0)</f>
        <v>#REF!</v>
      </c>
      <c r="T73" s="95" t="e">
        <f>VLOOKUP(H73&amp;"Vị trí 4",#REF!,9,0)</f>
        <v>#REF!</v>
      </c>
      <c r="U73" s="238"/>
      <c r="V73" s="238" t="e">
        <f>VLOOKUP(B73,#REF!,32,0)</f>
        <v>#REF!</v>
      </c>
      <c r="W73" s="238" t="e">
        <f>VLOOKUP(C73,#REF!,32,0)</f>
        <v>#REF!</v>
      </c>
      <c r="X73" s="238"/>
      <c r="Y73" s="239"/>
      <c r="Z73" s="239" t="e">
        <f>V73/N73</f>
        <v>#REF!</v>
      </c>
      <c r="AA73" s="239" t="e">
        <f>W73/O73</f>
        <v>#REF!</v>
      </c>
      <c r="AB73" s="239"/>
      <c r="AC73" s="238"/>
      <c r="AD73" s="238"/>
      <c r="AE73" s="238"/>
      <c r="AF73" s="238"/>
      <c r="AG73" s="239"/>
      <c r="AH73" s="239"/>
      <c r="AI73" s="239"/>
      <c r="AJ73" s="239"/>
      <c r="AK73" s="86">
        <v>2.7797957848462076</v>
      </c>
      <c r="AL73" s="86"/>
      <c r="AM73" s="240"/>
      <c r="AN73" s="240">
        <v>1.6</v>
      </c>
      <c r="AO73" s="98">
        <f t="shared" si="37"/>
        <v>32000</v>
      </c>
      <c r="AP73" s="98">
        <f t="shared" si="37"/>
        <v>17600</v>
      </c>
      <c r="AQ73" s="98">
        <f t="shared" si="37"/>
        <v>12800</v>
      </c>
      <c r="AR73" s="98">
        <f t="shared" si="37"/>
        <v>7200</v>
      </c>
      <c r="AS73" s="99">
        <f t="shared" si="38"/>
        <v>32000</v>
      </c>
      <c r="AT73" s="99">
        <f t="shared" si="38"/>
        <v>17600</v>
      </c>
      <c r="AU73" s="99">
        <f t="shared" si="38"/>
        <v>12800</v>
      </c>
      <c r="AV73" s="99">
        <f t="shared" si="38"/>
        <v>7200</v>
      </c>
      <c r="AW73" s="100">
        <f>AO73*0.15</f>
        <v>4800</v>
      </c>
      <c r="AX73" s="241" t="s">
        <v>348</v>
      </c>
      <c r="AY73" s="101">
        <v>15400</v>
      </c>
      <c r="AZ73" s="102">
        <v>9100</v>
      </c>
      <c r="BA73" s="102">
        <v>4130</v>
      </c>
      <c r="BB73" s="102">
        <v>2730</v>
      </c>
      <c r="BC73" s="238">
        <v>13200</v>
      </c>
      <c r="BD73" s="238">
        <v>7800</v>
      </c>
      <c r="BE73" s="238">
        <v>3540</v>
      </c>
      <c r="BF73" s="238">
        <v>2340</v>
      </c>
      <c r="BG73" s="103">
        <f>AV73-AW73</f>
        <v>2400</v>
      </c>
      <c r="BJ73" s="236" t="e">
        <f>M73*#REF!</f>
        <v>#REF!</v>
      </c>
      <c r="BK73" s="236" t="e">
        <f>N73*#REF!</f>
        <v>#REF!</v>
      </c>
      <c r="BL73" s="236" t="e">
        <f>O73*#REF!</f>
        <v>#REF!</v>
      </c>
      <c r="BM73" s="236" t="e">
        <f>P73*#REF!</f>
        <v>#REF!</v>
      </c>
    </row>
    <row r="74" spans="1:65" s="83" customFormat="1" ht="35.1" customHeight="1">
      <c r="A74" s="83" t="str">
        <f t="shared" si="3"/>
        <v>BH36DT+1</v>
      </c>
      <c r="B74" s="83" t="str">
        <f t="shared" si="4"/>
        <v>BH36DT+2</v>
      </c>
      <c r="C74" s="83" t="str">
        <f t="shared" si="5"/>
        <v>BH36DT+3</v>
      </c>
      <c r="D74" s="83" t="str">
        <f t="shared" si="6"/>
        <v>BH36DT+4</v>
      </c>
      <c r="E74" s="83" t="s">
        <v>348</v>
      </c>
      <c r="F74" s="85">
        <v>36</v>
      </c>
      <c r="G74" s="85"/>
      <c r="H74" s="93" t="s">
        <v>4388</v>
      </c>
      <c r="I74" s="84" t="s">
        <v>3950</v>
      </c>
      <c r="J74" s="84" t="s">
        <v>97</v>
      </c>
      <c r="K74" s="84"/>
      <c r="L74" s="84" t="s">
        <v>4359</v>
      </c>
      <c r="M74" s="96"/>
      <c r="N74" s="96"/>
      <c r="O74" s="96"/>
      <c r="P74" s="96"/>
      <c r="Q74" s="95"/>
      <c r="R74" s="95"/>
      <c r="S74" s="95"/>
      <c r="T74" s="95"/>
      <c r="U74" s="238"/>
      <c r="V74" s="238"/>
      <c r="W74" s="238"/>
      <c r="X74" s="238"/>
      <c r="Y74" s="239"/>
      <c r="Z74" s="239"/>
      <c r="AA74" s="239"/>
      <c r="AB74" s="239"/>
      <c r="AC74" s="238"/>
      <c r="AD74" s="238"/>
      <c r="AE74" s="238"/>
      <c r="AF74" s="238"/>
      <c r="AG74" s="239"/>
      <c r="AH74" s="239"/>
      <c r="AI74" s="239"/>
      <c r="AJ74" s="239"/>
      <c r="AK74" s="86"/>
      <c r="AL74" s="86"/>
      <c r="AM74" s="240"/>
      <c r="AN74" s="240"/>
      <c r="AO74" s="98"/>
      <c r="AP74" s="98"/>
      <c r="AQ74" s="98"/>
      <c r="AR74" s="98"/>
      <c r="AS74" s="98"/>
      <c r="AT74" s="98"/>
      <c r="AU74" s="98"/>
      <c r="AV74" s="98"/>
      <c r="AW74" s="60"/>
      <c r="AX74" s="241" t="s">
        <v>348</v>
      </c>
      <c r="AY74" s="101">
        <v>14000</v>
      </c>
      <c r="AZ74" s="102">
        <v>7700</v>
      </c>
      <c r="BA74" s="102">
        <v>5600</v>
      </c>
      <c r="BB74" s="102">
        <v>3150</v>
      </c>
      <c r="BC74" s="238">
        <v>12000</v>
      </c>
      <c r="BD74" s="238">
        <v>6600</v>
      </c>
      <c r="BE74" s="238">
        <v>4800</v>
      </c>
      <c r="BF74" s="238">
        <v>2700</v>
      </c>
    </row>
    <row r="75" spans="1:65" s="83" customFormat="1" ht="35.1" customHeight="1">
      <c r="A75" s="83" t="str">
        <f t="shared" si="3"/>
        <v>BH36DT_D1+1</v>
      </c>
      <c r="B75" s="83" t="str">
        <f t="shared" si="4"/>
        <v>BH36DT_D1+2</v>
      </c>
      <c r="C75" s="83" t="str">
        <f t="shared" si="5"/>
        <v>BH36DT_D1+3</v>
      </c>
      <c r="D75" s="83" t="str">
        <f t="shared" si="6"/>
        <v>BH36DT_D1+4</v>
      </c>
      <c r="E75" s="83" t="s">
        <v>348</v>
      </c>
      <c r="F75" s="85"/>
      <c r="G75" s="85"/>
      <c r="H75" s="93" t="s">
        <v>4389</v>
      </c>
      <c r="I75" s="84" t="s">
        <v>4390</v>
      </c>
      <c r="J75" s="84" t="s">
        <v>4391</v>
      </c>
      <c r="K75" s="84" t="str">
        <f t="shared" si="0"/>
        <v>BH36DT_D1</v>
      </c>
      <c r="L75" s="84" t="s">
        <v>4392</v>
      </c>
      <c r="M75" s="95">
        <v>35000</v>
      </c>
      <c r="N75" s="95">
        <v>16000</v>
      </c>
      <c r="O75" s="95">
        <v>9000</v>
      </c>
      <c r="P75" s="95">
        <v>6000</v>
      </c>
      <c r="Q75" s="95" t="e">
        <f>VLOOKUP(H75&amp;"Vị trí 1",#REF!,9,0)</f>
        <v>#REF!</v>
      </c>
      <c r="R75" s="95" t="e">
        <f>VLOOKUP(H75&amp;"Vị trí 2",#REF!,9,0)</f>
        <v>#REF!</v>
      </c>
      <c r="S75" s="95" t="e">
        <f>VLOOKUP(H75&amp;"Vị trí 3",#REF!,9,0)</f>
        <v>#REF!</v>
      </c>
      <c r="T75" s="95" t="e">
        <f>VLOOKUP(H75&amp;"Vị trí 4",#REF!,9,0)</f>
        <v>#REF!</v>
      </c>
      <c r="U75" s="238" t="e">
        <f>VLOOKUP(A75,#REF!,32,0)</f>
        <v>#REF!</v>
      </c>
      <c r="V75" s="238" t="e">
        <f>VLOOKUP(B75,#REF!,32,0)</f>
        <v>#REF!</v>
      </c>
      <c r="W75" s="238"/>
      <c r="X75" s="238"/>
      <c r="Y75" s="239" t="e">
        <f>U75/M75</f>
        <v>#REF!</v>
      </c>
      <c r="Z75" s="239" t="e">
        <f>V75/N75</f>
        <v>#REF!</v>
      </c>
      <c r="AA75" s="239"/>
      <c r="AB75" s="239"/>
      <c r="AC75" s="238"/>
      <c r="AD75" s="238"/>
      <c r="AE75" s="238"/>
      <c r="AF75" s="238"/>
      <c r="AG75" s="239"/>
      <c r="AH75" s="239"/>
      <c r="AI75" s="239"/>
      <c r="AJ75" s="239"/>
      <c r="AK75" s="86">
        <v>2.7836527555168962</v>
      </c>
      <c r="AL75" s="86"/>
      <c r="AM75" s="240"/>
      <c r="AN75" s="240">
        <v>1.6</v>
      </c>
      <c r="AO75" s="98">
        <f t="shared" ref="AO75:AO83" si="39">M75*$AN75</f>
        <v>56000</v>
      </c>
      <c r="AP75" s="98">
        <f t="shared" ref="AP75:AP83" si="40">N75*$AN75</f>
        <v>25600</v>
      </c>
      <c r="AQ75" s="98">
        <f t="shared" ref="AQ75:AQ83" si="41">O75*$AN75</f>
        <v>14400</v>
      </c>
      <c r="AR75" s="98">
        <f t="shared" ref="AR75:AR83" si="42">P75*$AN75</f>
        <v>9600</v>
      </c>
      <c r="AS75" s="99">
        <f t="shared" ref="AS75:AV83" si="43">IF(AO75&lt;1000,ROUND(AO75,-1),ROUND(AO75,-2))</f>
        <v>56000</v>
      </c>
      <c r="AT75" s="99">
        <f t="shared" si="43"/>
        <v>25600</v>
      </c>
      <c r="AU75" s="99">
        <f t="shared" si="43"/>
        <v>14400</v>
      </c>
      <c r="AV75" s="99">
        <f t="shared" si="43"/>
        <v>9600</v>
      </c>
      <c r="AW75" s="100">
        <f t="shared" ref="AW75:AW83" si="44">AO75*0.15</f>
        <v>8400</v>
      </c>
      <c r="AX75" s="241" t="s">
        <v>348</v>
      </c>
      <c r="AY75" s="101"/>
      <c r="AZ75" s="102"/>
      <c r="BA75" s="102"/>
      <c r="BB75" s="102"/>
      <c r="BC75" s="238"/>
      <c r="BD75" s="238"/>
      <c r="BE75" s="238"/>
      <c r="BF75" s="238"/>
      <c r="BG75" s="103">
        <f t="shared" ref="BG75:BG83" si="45">AV75-AW75</f>
        <v>1200</v>
      </c>
      <c r="BJ75" s="236" t="e">
        <f>M75*#REF!</f>
        <v>#REF!</v>
      </c>
      <c r="BK75" s="236" t="e">
        <f>N75*#REF!</f>
        <v>#REF!</v>
      </c>
      <c r="BL75" s="236" t="e">
        <f>O75*#REF!</f>
        <v>#REF!</v>
      </c>
      <c r="BM75" s="236" t="e">
        <f>P75*#REF!</f>
        <v>#REF!</v>
      </c>
    </row>
    <row r="76" spans="1:65" s="83" customFormat="1" ht="35.1" customHeight="1">
      <c r="A76" s="83" t="str">
        <f t="shared" si="3"/>
        <v>BH36DT_D2+1</v>
      </c>
      <c r="B76" s="83" t="str">
        <f t="shared" si="4"/>
        <v>BH36DT_D2+2</v>
      </c>
      <c r="C76" s="83" t="str">
        <f t="shared" si="5"/>
        <v>BH36DT_D2+3</v>
      </c>
      <c r="D76" s="83" t="str">
        <f t="shared" si="6"/>
        <v>BH36DT_D2+4</v>
      </c>
      <c r="E76" s="83" t="s">
        <v>348</v>
      </c>
      <c r="F76" s="85"/>
      <c r="G76" s="85"/>
      <c r="H76" s="93" t="s">
        <v>4393</v>
      </c>
      <c r="I76" s="84" t="s">
        <v>4394</v>
      </c>
      <c r="J76" s="84" t="s">
        <v>4391</v>
      </c>
      <c r="K76" s="84" t="str">
        <f t="shared" ref="K76:K139" si="46">H76</f>
        <v>BH36DT_D2</v>
      </c>
      <c r="L76" s="84" t="s">
        <v>4395</v>
      </c>
      <c r="M76" s="95">
        <v>31000</v>
      </c>
      <c r="N76" s="95">
        <v>13000</v>
      </c>
      <c r="O76" s="95">
        <v>9000</v>
      </c>
      <c r="P76" s="95">
        <v>5500</v>
      </c>
      <c r="Q76" s="95" t="e">
        <f>VLOOKUP(H76&amp;"Vị trí 1",#REF!,9,0)</f>
        <v>#REF!</v>
      </c>
      <c r="R76" s="95" t="e">
        <f>VLOOKUP(H76&amp;"Vị trí 2",#REF!,9,0)</f>
        <v>#REF!</v>
      </c>
      <c r="S76" s="95" t="e">
        <f>VLOOKUP(H76&amp;"Vị trí 3",#REF!,9,0)</f>
        <v>#REF!</v>
      </c>
      <c r="T76" s="95" t="e">
        <f>VLOOKUP(H76&amp;"Vị trí 4",#REF!,9,0)</f>
        <v>#REF!</v>
      </c>
      <c r="U76" s="238" t="e">
        <f>VLOOKUP(A76,#REF!,32,0)</f>
        <v>#REF!</v>
      </c>
      <c r="V76" s="238" t="e">
        <f>VLOOKUP(B76,#REF!,32,0)</f>
        <v>#REF!</v>
      </c>
      <c r="W76" s="238"/>
      <c r="X76" s="238" t="e">
        <f>VLOOKUP(D76,#REF!,32,0)</f>
        <v>#REF!</v>
      </c>
      <c r="Y76" s="239" t="e">
        <f>U76/M76</f>
        <v>#REF!</v>
      </c>
      <c r="Z76" s="239" t="e">
        <f>V76/N76</f>
        <v>#REF!</v>
      </c>
      <c r="AA76" s="239"/>
      <c r="AB76" s="239" t="e">
        <f>X76/P76</f>
        <v>#REF!</v>
      </c>
      <c r="AC76" s="238"/>
      <c r="AD76" s="238"/>
      <c r="AE76" s="238"/>
      <c r="AF76" s="238"/>
      <c r="AG76" s="239"/>
      <c r="AH76" s="239"/>
      <c r="AI76" s="239"/>
      <c r="AJ76" s="239"/>
      <c r="AK76" s="86">
        <v>2.8039414253648061</v>
      </c>
      <c r="AL76" s="86"/>
      <c r="AM76" s="240"/>
      <c r="AN76" s="240">
        <f>AK76*$AN$10/$AK$10</f>
        <v>1.6541844959704755</v>
      </c>
      <c r="AO76" s="98">
        <f t="shared" si="39"/>
        <v>51279.719375084736</v>
      </c>
      <c r="AP76" s="98">
        <f t="shared" si="40"/>
        <v>21504.398447616182</v>
      </c>
      <c r="AQ76" s="98">
        <f t="shared" si="41"/>
        <v>14887.660463734279</v>
      </c>
      <c r="AR76" s="98">
        <f t="shared" si="42"/>
        <v>9098.0147278376153</v>
      </c>
      <c r="AS76" s="99">
        <f t="shared" si="43"/>
        <v>51300</v>
      </c>
      <c r="AT76" s="99">
        <f t="shared" si="43"/>
        <v>21500</v>
      </c>
      <c r="AU76" s="99">
        <f t="shared" si="43"/>
        <v>14900</v>
      </c>
      <c r="AV76" s="99">
        <f t="shared" si="43"/>
        <v>9100</v>
      </c>
      <c r="AW76" s="100">
        <f t="shared" si="44"/>
        <v>7691.9579062627099</v>
      </c>
      <c r="AX76" s="241" t="s">
        <v>348</v>
      </c>
      <c r="AY76" s="101">
        <v>24500</v>
      </c>
      <c r="AZ76" s="102">
        <v>11200</v>
      </c>
      <c r="BA76" s="102">
        <v>6300</v>
      </c>
      <c r="BB76" s="102">
        <v>4200</v>
      </c>
      <c r="BC76" s="238">
        <v>21000</v>
      </c>
      <c r="BD76" s="238">
        <v>9600</v>
      </c>
      <c r="BE76" s="238">
        <v>5400</v>
      </c>
      <c r="BF76" s="238">
        <v>3600</v>
      </c>
      <c r="BG76" s="103">
        <f t="shared" si="45"/>
        <v>1408.0420937372901</v>
      </c>
      <c r="BJ76" s="236" t="e">
        <f>M76*#REF!</f>
        <v>#REF!</v>
      </c>
      <c r="BK76" s="236" t="e">
        <f>N76*#REF!</f>
        <v>#REF!</v>
      </c>
      <c r="BL76" s="236" t="e">
        <f>O76*#REF!</f>
        <v>#REF!</v>
      </c>
      <c r="BM76" s="236" t="e">
        <f>P76*#REF!</f>
        <v>#REF!</v>
      </c>
    </row>
    <row r="77" spans="1:65" s="83" customFormat="1" ht="35.1" customHeight="1">
      <c r="A77" s="83" t="str">
        <f t="shared" ref="A77:A140" si="47">$H77&amp;"+1"</f>
        <v>BH36DT_D3+1</v>
      </c>
      <c r="B77" s="83" t="str">
        <f t="shared" ref="B77:B140" si="48">$H77&amp;"+2"</f>
        <v>BH36DT_D3+2</v>
      </c>
      <c r="C77" s="83" t="str">
        <f t="shared" ref="C77:C140" si="49">$H77&amp;"+3"</f>
        <v>BH36DT_D3+3</v>
      </c>
      <c r="D77" s="83" t="str">
        <f t="shared" ref="D77:D140" si="50">$H77&amp;"+4"</f>
        <v>BH36DT_D3+4</v>
      </c>
      <c r="E77" s="83" t="s">
        <v>348</v>
      </c>
      <c r="F77" s="85"/>
      <c r="G77" s="85"/>
      <c r="H77" s="93" t="s">
        <v>4396</v>
      </c>
      <c r="I77" s="84" t="s">
        <v>4397</v>
      </c>
      <c r="J77" s="84" t="s">
        <v>4395</v>
      </c>
      <c r="K77" s="84" t="str">
        <f t="shared" si="46"/>
        <v>BH36DT_D3</v>
      </c>
      <c r="L77" s="84" t="s">
        <v>4398</v>
      </c>
      <c r="M77" s="95">
        <v>26000</v>
      </c>
      <c r="N77" s="95">
        <v>10000</v>
      </c>
      <c r="O77" s="95">
        <v>5900</v>
      </c>
      <c r="P77" s="95">
        <v>3900</v>
      </c>
      <c r="Q77" s="95" t="e">
        <f>VLOOKUP(H77&amp;"Vị trí 1",#REF!,9,0)</f>
        <v>#REF!</v>
      </c>
      <c r="R77" s="95" t="e">
        <f>VLOOKUP(H77&amp;"Vị trí 2",#REF!,9,0)</f>
        <v>#REF!</v>
      </c>
      <c r="S77" s="95" t="e">
        <f>VLOOKUP(H77&amp;"Vị trí 3",#REF!,9,0)</f>
        <v>#REF!</v>
      </c>
      <c r="T77" s="95" t="e">
        <f>VLOOKUP(H77&amp;"Vị trí 4",#REF!,9,0)</f>
        <v>#REF!</v>
      </c>
      <c r="U77" s="238"/>
      <c r="V77" s="238" t="e">
        <f>VLOOKUP(B77,#REF!,32,0)</f>
        <v>#REF!</v>
      </c>
      <c r="W77" s="238" t="e">
        <f>VLOOKUP(C77,#REF!,32,0)</f>
        <v>#REF!</v>
      </c>
      <c r="X77" s="238"/>
      <c r="Y77" s="239"/>
      <c r="Z77" s="239" t="e">
        <f>V77/N77</f>
        <v>#REF!</v>
      </c>
      <c r="AA77" s="239" t="e">
        <f>W77/O77</f>
        <v>#REF!</v>
      </c>
      <c r="AB77" s="239"/>
      <c r="AC77" s="238"/>
      <c r="AD77" s="238"/>
      <c r="AE77" s="238"/>
      <c r="AF77" s="238"/>
      <c r="AG77" s="239"/>
      <c r="AH77" s="239"/>
      <c r="AI77" s="239"/>
      <c r="AJ77" s="239"/>
      <c r="AK77" s="86">
        <v>3.3251115063056575</v>
      </c>
      <c r="AL77" s="86"/>
      <c r="AM77" s="240"/>
      <c r="AN77" s="240">
        <v>1.95</v>
      </c>
      <c r="AO77" s="98">
        <f t="shared" si="39"/>
        <v>50700</v>
      </c>
      <c r="AP77" s="98">
        <f t="shared" si="40"/>
        <v>19500</v>
      </c>
      <c r="AQ77" s="98">
        <f t="shared" si="41"/>
        <v>11505</v>
      </c>
      <c r="AR77" s="98">
        <f t="shared" si="42"/>
        <v>7605</v>
      </c>
      <c r="AS77" s="99">
        <f t="shared" si="43"/>
        <v>50700</v>
      </c>
      <c r="AT77" s="99">
        <f t="shared" si="43"/>
        <v>19500</v>
      </c>
      <c r="AU77" s="99">
        <f t="shared" si="43"/>
        <v>11500</v>
      </c>
      <c r="AV77" s="99">
        <f t="shared" si="43"/>
        <v>7600</v>
      </c>
      <c r="AW77" s="100">
        <f t="shared" si="44"/>
        <v>7605</v>
      </c>
      <c r="AX77" s="241" t="s">
        <v>348</v>
      </c>
      <c r="AY77" s="101">
        <v>21700</v>
      </c>
      <c r="AZ77" s="102">
        <v>9100</v>
      </c>
      <c r="BA77" s="102">
        <v>6300</v>
      </c>
      <c r="BB77" s="102">
        <v>3850</v>
      </c>
      <c r="BC77" s="238">
        <v>18600</v>
      </c>
      <c r="BD77" s="238">
        <v>7800</v>
      </c>
      <c r="BE77" s="238">
        <v>5400</v>
      </c>
      <c r="BF77" s="238">
        <v>3300</v>
      </c>
      <c r="BG77" s="103">
        <f t="shared" si="45"/>
        <v>-5</v>
      </c>
      <c r="BJ77" s="236" t="e">
        <f>M77*#REF!</f>
        <v>#REF!</v>
      </c>
      <c r="BK77" s="236" t="e">
        <f>N77*#REF!</f>
        <v>#REF!</v>
      </c>
      <c r="BL77" s="236" t="e">
        <f>O77*#REF!</f>
        <v>#REF!</v>
      </c>
      <c r="BM77" s="236" t="e">
        <f>P77*#REF!</f>
        <v>#REF!</v>
      </c>
    </row>
    <row r="78" spans="1:65" s="83" customFormat="1" ht="35.1" customHeight="1">
      <c r="A78" s="83" t="str">
        <f t="shared" si="47"/>
        <v>BH36DT_D4+1</v>
      </c>
      <c r="B78" s="83" t="str">
        <f t="shared" si="48"/>
        <v>BH36DT_D4+2</v>
      </c>
      <c r="C78" s="83" t="str">
        <f t="shared" si="49"/>
        <v>BH36DT_D4+3</v>
      </c>
      <c r="D78" s="83" t="str">
        <f t="shared" si="50"/>
        <v>BH36DT_D4+4</v>
      </c>
      <c r="E78" s="83" t="s">
        <v>348</v>
      </c>
      <c r="F78" s="85"/>
      <c r="G78" s="85"/>
      <c r="H78" s="93" t="s">
        <v>4399</v>
      </c>
      <c r="I78" s="84" t="s">
        <v>4400</v>
      </c>
      <c r="J78" s="84" t="s">
        <v>4401</v>
      </c>
      <c r="K78" s="84" t="str">
        <f t="shared" si="46"/>
        <v>BH36DT_D4</v>
      </c>
      <c r="L78" s="84" t="s">
        <v>4402</v>
      </c>
      <c r="M78" s="95">
        <v>21000</v>
      </c>
      <c r="N78" s="95">
        <v>10000</v>
      </c>
      <c r="O78" s="95">
        <v>5200</v>
      </c>
      <c r="P78" s="95">
        <v>3300</v>
      </c>
      <c r="Q78" s="95" t="e">
        <f>VLOOKUP(H78&amp;"Vị trí 1",#REF!,9,0)</f>
        <v>#REF!</v>
      </c>
      <c r="R78" s="95" t="e">
        <f>VLOOKUP(H78&amp;"Vị trí 2",#REF!,9,0)</f>
        <v>#REF!</v>
      </c>
      <c r="S78" s="95" t="e">
        <f>VLOOKUP(H78&amp;"Vị trí 3",#REF!,9,0)</f>
        <v>#REF!</v>
      </c>
      <c r="T78" s="95" t="e">
        <f>VLOOKUP(H78&amp;"Vị trí 4",#REF!,9,0)</f>
        <v>#REF!</v>
      </c>
      <c r="U78" s="238" t="e">
        <f>VLOOKUP(A78,#REF!,32,0)</f>
        <v>#REF!</v>
      </c>
      <c r="V78" s="238" t="e">
        <f>VLOOKUP(B78,#REF!,32,0)</f>
        <v>#REF!</v>
      </c>
      <c r="W78" s="238"/>
      <c r="X78" s="238"/>
      <c r="Y78" s="239" t="e">
        <f>U78/M78</f>
        <v>#REF!</v>
      </c>
      <c r="Z78" s="239" t="e">
        <f>V78/N78</f>
        <v>#REF!</v>
      </c>
      <c r="AA78" s="239"/>
      <c r="AB78" s="239"/>
      <c r="AC78" s="238"/>
      <c r="AD78" s="238"/>
      <c r="AE78" s="238"/>
      <c r="AF78" s="238"/>
      <c r="AG78" s="239"/>
      <c r="AH78" s="239"/>
      <c r="AI78" s="239"/>
      <c r="AJ78" s="239"/>
      <c r="AK78" s="86">
        <v>2.2234340625564912</v>
      </c>
      <c r="AL78" s="86"/>
      <c r="AM78" s="240"/>
      <c r="AN78" s="240">
        <v>1.3</v>
      </c>
      <c r="AO78" s="98">
        <f t="shared" si="39"/>
        <v>27300</v>
      </c>
      <c r="AP78" s="98">
        <f t="shared" si="40"/>
        <v>13000</v>
      </c>
      <c r="AQ78" s="98">
        <f t="shared" si="41"/>
        <v>6760</v>
      </c>
      <c r="AR78" s="98">
        <f t="shared" si="42"/>
        <v>4290</v>
      </c>
      <c r="AS78" s="99">
        <f t="shared" si="43"/>
        <v>27300</v>
      </c>
      <c r="AT78" s="99">
        <f t="shared" si="43"/>
        <v>13000</v>
      </c>
      <c r="AU78" s="99">
        <f t="shared" si="43"/>
        <v>6800</v>
      </c>
      <c r="AV78" s="99">
        <f t="shared" si="43"/>
        <v>4300</v>
      </c>
      <c r="AW78" s="100">
        <f t="shared" si="44"/>
        <v>4095</v>
      </c>
      <c r="AX78" s="241" t="s">
        <v>348</v>
      </c>
      <c r="AY78" s="101">
        <v>18200</v>
      </c>
      <c r="AZ78" s="102">
        <v>7000</v>
      </c>
      <c r="BA78" s="102">
        <v>4130</v>
      </c>
      <c r="BB78" s="102">
        <v>2730</v>
      </c>
      <c r="BC78" s="238">
        <v>15600</v>
      </c>
      <c r="BD78" s="238">
        <v>6000</v>
      </c>
      <c r="BE78" s="238">
        <v>3540</v>
      </c>
      <c r="BF78" s="238">
        <v>2340</v>
      </c>
      <c r="BG78" s="103">
        <f t="shared" si="45"/>
        <v>205</v>
      </c>
      <c r="BJ78" s="236" t="e">
        <f>M78*#REF!</f>
        <v>#REF!</v>
      </c>
      <c r="BK78" s="236" t="e">
        <f>N78*#REF!</f>
        <v>#REF!</v>
      </c>
      <c r="BL78" s="236" t="e">
        <f>O78*#REF!</f>
        <v>#REF!</v>
      </c>
      <c r="BM78" s="236" t="e">
        <f>P78*#REF!</f>
        <v>#REF!</v>
      </c>
    </row>
    <row r="79" spans="1:65" s="83" customFormat="1" ht="35.1" customHeight="1">
      <c r="A79" s="83" t="str">
        <f t="shared" si="47"/>
        <v>BH36DT_D5+1</v>
      </c>
      <c r="B79" s="83" t="str">
        <f t="shared" si="48"/>
        <v>BH36DT_D5+2</v>
      </c>
      <c r="C79" s="83" t="str">
        <f t="shared" si="49"/>
        <v>BH36DT_D5+3</v>
      </c>
      <c r="D79" s="83" t="str">
        <f t="shared" si="50"/>
        <v>BH36DT_D5+4</v>
      </c>
      <c r="E79" s="83" t="s">
        <v>348</v>
      </c>
      <c r="F79" s="85"/>
      <c r="G79" s="85"/>
      <c r="H79" s="93" t="s">
        <v>4403</v>
      </c>
      <c r="I79" s="84" t="s">
        <v>4404</v>
      </c>
      <c r="J79" s="84" t="s">
        <v>4402</v>
      </c>
      <c r="K79" s="84" t="str">
        <f t="shared" si="46"/>
        <v>BH36DT_D5</v>
      </c>
      <c r="L79" s="84" t="s">
        <v>4405</v>
      </c>
      <c r="M79" s="95">
        <v>17000</v>
      </c>
      <c r="N79" s="95">
        <v>8000</v>
      </c>
      <c r="O79" s="95">
        <v>4600</v>
      </c>
      <c r="P79" s="95">
        <v>2600</v>
      </c>
      <c r="Q79" s="95" t="e">
        <f>VLOOKUP(H79&amp;"Vị trí 1",#REF!,9,0)</f>
        <v>#REF!</v>
      </c>
      <c r="R79" s="95" t="e">
        <f>VLOOKUP(H79&amp;"Vị trí 2",#REF!,9,0)</f>
        <v>#REF!</v>
      </c>
      <c r="S79" s="95" t="e">
        <f>VLOOKUP(H79&amp;"Vị trí 3",#REF!,9,0)</f>
        <v>#REF!</v>
      </c>
      <c r="T79" s="95" t="e">
        <f>VLOOKUP(H79&amp;"Vị trí 4",#REF!,9,0)</f>
        <v>#REF!</v>
      </c>
      <c r="U79" s="238"/>
      <c r="V79" s="238"/>
      <c r="W79" s="238"/>
      <c r="X79" s="238"/>
      <c r="Y79" s="239"/>
      <c r="Z79" s="239"/>
      <c r="AA79" s="239"/>
      <c r="AB79" s="239"/>
      <c r="AC79" s="238"/>
      <c r="AD79" s="238"/>
      <c r="AE79" s="238"/>
      <c r="AF79" s="238"/>
      <c r="AG79" s="239"/>
      <c r="AH79" s="239"/>
      <c r="AI79" s="239"/>
      <c r="AJ79" s="239"/>
      <c r="AK79" s="86">
        <v>3.05</v>
      </c>
      <c r="AL79" s="86"/>
      <c r="AM79" s="240"/>
      <c r="AN79" s="240">
        <f>AK79*$AN$10/$AK$10</f>
        <v>1.7993466864428302</v>
      </c>
      <c r="AO79" s="98">
        <f t="shared" si="39"/>
        <v>30588.893669528115</v>
      </c>
      <c r="AP79" s="98">
        <f t="shared" si="40"/>
        <v>14394.773491542643</v>
      </c>
      <c r="AQ79" s="98">
        <f t="shared" si="41"/>
        <v>8276.9947576370196</v>
      </c>
      <c r="AR79" s="98">
        <f t="shared" si="42"/>
        <v>4678.3013847513585</v>
      </c>
      <c r="AS79" s="99">
        <f t="shared" si="43"/>
        <v>30600</v>
      </c>
      <c r="AT79" s="99">
        <f t="shared" si="43"/>
        <v>14400</v>
      </c>
      <c r="AU79" s="99">
        <f t="shared" si="43"/>
        <v>8300</v>
      </c>
      <c r="AV79" s="99">
        <f t="shared" si="43"/>
        <v>4700</v>
      </c>
      <c r="AW79" s="100">
        <f t="shared" si="44"/>
        <v>4588.3340504292173</v>
      </c>
      <c r="AX79" s="241" t="s">
        <v>348</v>
      </c>
      <c r="AY79" s="101">
        <v>14700</v>
      </c>
      <c r="AZ79" s="102">
        <v>7000</v>
      </c>
      <c r="BA79" s="102">
        <v>3640</v>
      </c>
      <c r="BB79" s="102">
        <v>2310</v>
      </c>
      <c r="BC79" s="238">
        <v>12600</v>
      </c>
      <c r="BD79" s="238">
        <v>6000</v>
      </c>
      <c r="BE79" s="238">
        <v>3120</v>
      </c>
      <c r="BF79" s="238">
        <v>1980</v>
      </c>
      <c r="BG79" s="103">
        <f t="shared" si="45"/>
        <v>111.66594957078269</v>
      </c>
      <c r="BJ79" s="236" t="e">
        <f>M79*#REF!</f>
        <v>#REF!</v>
      </c>
      <c r="BK79" s="236" t="e">
        <f>N79*#REF!</f>
        <v>#REF!</v>
      </c>
      <c r="BL79" s="236" t="e">
        <f>O79*#REF!</f>
        <v>#REF!</v>
      </c>
      <c r="BM79" s="236" t="e">
        <f>P79*#REF!</f>
        <v>#REF!</v>
      </c>
    </row>
    <row r="80" spans="1:65" s="83" customFormat="1" ht="35.1" customHeight="1">
      <c r="A80" s="83" t="str">
        <f t="shared" si="47"/>
        <v>BH37DT+1</v>
      </c>
      <c r="B80" s="83" t="str">
        <f t="shared" si="48"/>
        <v>BH37DT+2</v>
      </c>
      <c r="C80" s="83" t="str">
        <f t="shared" si="49"/>
        <v>BH37DT+3</v>
      </c>
      <c r="D80" s="83" t="str">
        <f t="shared" si="50"/>
        <v>BH37DT+4</v>
      </c>
      <c r="E80" s="83" t="s">
        <v>348</v>
      </c>
      <c r="F80" s="55">
        <v>37</v>
      </c>
      <c r="G80" s="55"/>
      <c r="H80" s="56" t="s">
        <v>4406</v>
      </c>
      <c r="I80" s="84" t="s">
        <v>4407</v>
      </c>
      <c r="J80" s="84" t="s">
        <v>4408</v>
      </c>
      <c r="K80" s="84" t="str">
        <f t="shared" si="46"/>
        <v>BH37DT</v>
      </c>
      <c r="L80" s="84" t="s">
        <v>4392</v>
      </c>
      <c r="M80" s="95">
        <v>22000</v>
      </c>
      <c r="N80" s="95">
        <v>11000</v>
      </c>
      <c r="O80" s="95">
        <v>5900</v>
      </c>
      <c r="P80" s="95">
        <v>3900</v>
      </c>
      <c r="Q80" s="95" t="e">
        <f>VLOOKUP(H80&amp;"Vị trí 1",#REF!,9,0)</f>
        <v>#REF!</v>
      </c>
      <c r="R80" s="95" t="e">
        <f>VLOOKUP(H80&amp;"Vị trí 2",#REF!,9,0)</f>
        <v>#REF!</v>
      </c>
      <c r="S80" s="95" t="e">
        <f>VLOOKUP(H80&amp;"Vị trí 3",#REF!,9,0)</f>
        <v>#REF!</v>
      </c>
      <c r="T80" s="95" t="e">
        <f>VLOOKUP(H80&amp;"Vị trí 4",#REF!,9,0)</f>
        <v>#REF!</v>
      </c>
      <c r="U80" s="238"/>
      <c r="V80" s="238"/>
      <c r="W80" s="238"/>
      <c r="X80" s="238"/>
      <c r="Y80" s="239"/>
      <c r="Z80" s="239"/>
      <c r="AA80" s="239"/>
      <c r="AB80" s="239"/>
      <c r="AC80" s="238"/>
      <c r="AD80" s="238"/>
      <c r="AE80" s="238"/>
      <c r="AF80" s="238"/>
      <c r="AG80" s="239"/>
      <c r="AH80" s="239"/>
      <c r="AI80" s="239"/>
      <c r="AJ80" s="239"/>
      <c r="AK80" s="86">
        <v>3.05</v>
      </c>
      <c r="AL80" s="86"/>
      <c r="AM80" s="240"/>
      <c r="AN80" s="240">
        <f>AK80*$AN$10/$AK$10</f>
        <v>1.7993466864428302</v>
      </c>
      <c r="AO80" s="98">
        <f t="shared" si="39"/>
        <v>39585.627101742262</v>
      </c>
      <c r="AP80" s="98">
        <f t="shared" si="40"/>
        <v>19792.813550871131</v>
      </c>
      <c r="AQ80" s="98">
        <f t="shared" si="41"/>
        <v>10616.145450012698</v>
      </c>
      <c r="AR80" s="98">
        <f t="shared" si="42"/>
        <v>7017.4520771270381</v>
      </c>
      <c r="AS80" s="99">
        <f t="shared" si="43"/>
        <v>39600</v>
      </c>
      <c r="AT80" s="99">
        <f t="shared" si="43"/>
        <v>19800</v>
      </c>
      <c r="AU80" s="99">
        <f t="shared" si="43"/>
        <v>10600</v>
      </c>
      <c r="AV80" s="99">
        <f t="shared" si="43"/>
        <v>7000</v>
      </c>
      <c r="AW80" s="100">
        <f t="shared" si="44"/>
        <v>5937.844065261339</v>
      </c>
      <c r="AX80" s="241" t="s">
        <v>348</v>
      </c>
      <c r="AY80" s="101">
        <v>11900</v>
      </c>
      <c r="AZ80" s="102">
        <v>5600</v>
      </c>
      <c r="BA80" s="102">
        <v>3220</v>
      </c>
      <c r="BB80" s="102">
        <v>1820</v>
      </c>
      <c r="BC80" s="238">
        <v>10200</v>
      </c>
      <c r="BD80" s="238">
        <v>4800</v>
      </c>
      <c r="BE80" s="238">
        <v>2760</v>
      </c>
      <c r="BF80" s="238">
        <v>1560</v>
      </c>
      <c r="BG80" s="103">
        <f t="shared" si="45"/>
        <v>1062.155934738661</v>
      </c>
      <c r="BJ80" s="236" t="e">
        <f>M80*#REF!</f>
        <v>#REF!</v>
      </c>
      <c r="BK80" s="236" t="e">
        <f>N80*#REF!</f>
        <v>#REF!</v>
      </c>
      <c r="BL80" s="236" t="e">
        <f>O80*#REF!</f>
        <v>#REF!</v>
      </c>
      <c r="BM80" s="236" t="e">
        <f>P80*#REF!</f>
        <v>#REF!</v>
      </c>
    </row>
    <row r="81" spans="1:65" s="83" customFormat="1" ht="47.25">
      <c r="A81" s="83" t="str">
        <f t="shared" si="47"/>
        <v>BH38DT+1</v>
      </c>
      <c r="B81" s="83" t="str">
        <f t="shared" si="48"/>
        <v>BH38DT+2</v>
      </c>
      <c r="C81" s="83" t="str">
        <f t="shared" si="49"/>
        <v>BH38DT+3</v>
      </c>
      <c r="D81" s="83" t="str">
        <f t="shared" si="50"/>
        <v>BH38DT+4</v>
      </c>
      <c r="E81" s="83" t="s">
        <v>348</v>
      </c>
      <c r="F81" s="85">
        <v>38</v>
      </c>
      <c r="G81" s="85"/>
      <c r="H81" s="93" t="s">
        <v>4409</v>
      </c>
      <c r="I81" s="84" t="s">
        <v>4410</v>
      </c>
      <c r="J81" s="87" t="s">
        <v>3950</v>
      </c>
      <c r="K81" s="84" t="str">
        <f t="shared" si="46"/>
        <v>BH38DT</v>
      </c>
      <c r="L81" s="87" t="s">
        <v>4411</v>
      </c>
      <c r="M81" s="95">
        <v>21000</v>
      </c>
      <c r="N81" s="95">
        <v>11000</v>
      </c>
      <c r="O81" s="95">
        <v>5900</v>
      </c>
      <c r="P81" s="95">
        <v>3900</v>
      </c>
      <c r="Q81" s="95" t="e">
        <f>VLOOKUP(H81&amp;"Vị trí 1",#REF!,9,0)</f>
        <v>#REF!</v>
      </c>
      <c r="R81" s="95" t="e">
        <f>VLOOKUP(H81&amp;"Vị trí 2",#REF!,9,0)</f>
        <v>#REF!</v>
      </c>
      <c r="S81" s="95" t="e">
        <f>VLOOKUP(H81&amp;"Vị trí 3",#REF!,9,0)</f>
        <v>#REF!</v>
      </c>
      <c r="T81" s="95" t="e">
        <f>VLOOKUP(H81&amp;"Vị trí 4",#REF!,9,0)</f>
        <v>#REF!</v>
      </c>
      <c r="U81" s="238"/>
      <c r="V81" s="238"/>
      <c r="W81" s="238"/>
      <c r="X81" s="238"/>
      <c r="Y81" s="239"/>
      <c r="Z81" s="239"/>
      <c r="AA81" s="239"/>
      <c r="AB81" s="239"/>
      <c r="AC81" s="238"/>
      <c r="AD81" s="238"/>
      <c r="AE81" s="238"/>
      <c r="AF81" s="238"/>
      <c r="AG81" s="239"/>
      <c r="AH81" s="239"/>
      <c r="AI81" s="239"/>
      <c r="AJ81" s="239"/>
      <c r="AK81" s="86">
        <v>3.05</v>
      </c>
      <c r="AL81" s="86"/>
      <c r="AM81" s="240"/>
      <c r="AN81" s="240">
        <f>AK81*$AN$10/$AK$10</f>
        <v>1.7993466864428302</v>
      </c>
      <c r="AO81" s="98">
        <f t="shared" si="39"/>
        <v>37786.280415299436</v>
      </c>
      <c r="AP81" s="98">
        <f t="shared" si="40"/>
        <v>19792.813550871131</v>
      </c>
      <c r="AQ81" s="98">
        <f t="shared" si="41"/>
        <v>10616.145450012698</v>
      </c>
      <c r="AR81" s="98">
        <f t="shared" si="42"/>
        <v>7017.4520771270381</v>
      </c>
      <c r="AS81" s="99">
        <f t="shared" si="43"/>
        <v>37800</v>
      </c>
      <c r="AT81" s="99">
        <f t="shared" si="43"/>
        <v>19800</v>
      </c>
      <c r="AU81" s="99">
        <f t="shared" si="43"/>
        <v>10600</v>
      </c>
      <c r="AV81" s="99">
        <f t="shared" si="43"/>
        <v>7000</v>
      </c>
      <c r="AW81" s="100">
        <f t="shared" si="44"/>
        <v>5667.9420622949156</v>
      </c>
      <c r="AX81" s="241" t="s">
        <v>348</v>
      </c>
      <c r="AY81" s="101">
        <v>15400</v>
      </c>
      <c r="AZ81" s="102">
        <v>7700</v>
      </c>
      <c r="BA81" s="102">
        <v>4130</v>
      </c>
      <c r="BB81" s="102">
        <v>2730</v>
      </c>
      <c r="BC81" s="246">
        <v>13200</v>
      </c>
      <c r="BD81" s="246">
        <v>6600</v>
      </c>
      <c r="BE81" s="246">
        <v>3540</v>
      </c>
      <c r="BF81" s="246">
        <v>2340</v>
      </c>
      <c r="BG81" s="103">
        <f t="shared" si="45"/>
        <v>1332.0579377050844</v>
      </c>
      <c r="BJ81" s="236" t="e">
        <f>M81*#REF!</f>
        <v>#REF!</v>
      </c>
      <c r="BK81" s="236" t="e">
        <f>N81*#REF!</f>
        <v>#REF!</v>
      </c>
      <c r="BL81" s="236" t="e">
        <f>O81*#REF!</f>
        <v>#REF!</v>
      </c>
      <c r="BM81" s="236" t="e">
        <f>P81*#REF!</f>
        <v>#REF!</v>
      </c>
    </row>
    <row r="82" spans="1:65" s="83" customFormat="1" ht="63">
      <c r="A82" s="83" t="str">
        <f t="shared" si="47"/>
        <v>BH39DT+1</v>
      </c>
      <c r="B82" s="83" t="str">
        <f t="shared" si="48"/>
        <v>BH39DT+2</v>
      </c>
      <c r="C82" s="83" t="str">
        <f t="shared" si="49"/>
        <v>BH39DT+3</v>
      </c>
      <c r="D82" s="83" t="str">
        <f t="shared" si="50"/>
        <v>BH39DT+4</v>
      </c>
      <c r="E82" s="83" t="s">
        <v>348</v>
      </c>
      <c r="F82" s="85">
        <v>39</v>
      </c>
      <c r="G82" s="85"/>
      <c r="H82" s="93" t="s">
        <v>4412</v>
      </c>
      <c r="I82" s="84" t="s">
        <v>4413</v>
      </c>
      <c r="J82" s="84" t="s">
        <v>3950</v>
      </c>
      <c r="K82" s="84" t="str">
        <f t="shared" si="46"/>
        <v>BH39DT</v>
      </c>
      <c r="L82" s="84" t="s">
        <v>4414</v>
      </c>
      <c r="M82" s="95">
        <v>20000</v>
      </c>
      <c r="N82" s="95">
        <v>10000</v>
      </c>
      <c r="O82" s="95">
        <v>6500</v>
      </c>
      <c r="P82" s="95">
        <v>3900</v>
      </c>
      <c r="Q82" s="95" t="e">
        <f>VLOOKUP(H82&amp;"Vị trí 1",#REF!,9,0)</f>
        <v>#REF!</v>
      </c>
      <c r="R82" s="95" t="e">
        <f>VLOOKUP(H82&amp;"Vị trí 2",#REF!,9,0)</f>
        <v>#REF!</v>
      </c>
      <c r="S82" s="95" t="e">
        <f>VLOOKUP(H82&amp;"Vị trí 3",#REF!,9,0)</f>
        <v>#REF!</v>
      </c>
      <c r="T82" s="95" t="e">
        <f>VLOOKUP(H82&amp;"Vị trí 4",#REF!,9,0)</f>
        <v>#REF!</v>
      </c>
      <c r="U82" s="238"/>
      <c r="V82" s="238"/>
      <c r="W82" s="238"/>
      <c r="X82" s="238"/>
      <c r="Y82" s="239"/>
      <c r="Z82" s="239"/>
      <c r="AA82" s="239"/>
      <c r="AB82" s="239"/>
      <c r="AC82" s="238"/>
      <c r="AD82" s="238"/>
      <c r="AE82" s="238"/>
      <c r="AF82" s="238"/>
      <c r="AG82" s="239"/>
      <c r="AH82" s="239"/>
      <c r="AI82" s="239"/>
      <c r="AJ82" s="239"/>
      <c r="AK82" s="86">
        <v>3.05</v>
      </c>
      <c r="AL82" s="86"/>
      <c r="AM82" s="240"/>
      <c r="AN82" s="240">
        <f>AK82*$AN$10/$AK$10</f>
        <v>1.7993466864428302</v>
      </c>
      <c r="AO82" s="98">
        <f t="shared" si="39"/>
        <v>35986.933728856602</v>
      </c>
      <c r="AP82" s="98">
        <f t="shared" si="40"/>
        <v>17993.466864428301</v>
      </c>
      <c r="AQ82" s="98">
        <f t="shared" si="41"/>
        <v>11695.753461878398</v>
      </c>
      <c r="AR82" s="98">
        <f t="shared" si="42"/>
        <v>7017.4520771270381</v>
      </c>
      <c r="AS82" s="99">
        <f t="shared" si="43"/>
        <v>36000</v>
      </c>
      <c r="AT82" s="99">
        <f t="shared" si="43"/>
        <v>18000</v>
      </c>
      <c r="AU82" s="99">
        <f t="shared" si="43"/>
        <v>11700</v>
      </c>
      <c r="AV82" s="99">
        <f t="shared" si="43"/>
        <v>7000</v>
      </c>
      <c r="AW82" s="100">
        <f t="shared" si="44"/>
        <v>5398.0400593284903</v>
      </c>
      <c r="AX82" s="241" t="s">
        <v>348</v>
      </c>
      <c r="AY82" s="101">
        <v>14700</v>
      </c>
      <c r="AZ82" s="102">
        <v>7700</v>
      </c>
      <c r="BA82" s="102">
        <v>4130</v>
      </c>
      <c r="BB82" s="102">
        <v>2730</v>
      </c>
      <c r="BC82" s="238">
        <v>12600</v>
      </c>
      <c r="BD82" s="238">
        <v>6600</v>
      </c>
      <c r="BE82" s="238">
        <v>3540</v>
      </c>
      <c r="BF82" s="238">
        <v>2340</v>
      </c>
      <c r="BG82" s="103">
        <f t="shared" si="45"/>
        <v>1601.9599406715097</v>
      </c>
      <c r="BJ82" s="236" t="e">
        <f>M82*#REF!</f>
        <v>#REF!</v>
      </c>
      <c r="BK82" s="236" t="e">
        <f>N82*#REF!</f>
        <v>#REF!</v>
      </c>
      <c r="BL82" s="236" t="e">
        <f>O82*#REF!</f>
        <v>#REF!</v>
      </c>
      <c r="BM82" s="236" t="e">
        <f>P82*#REF!</f>
        <v>#REF!</v>
      </c>
    </row>
    <row r="83" spans="1:65" s="83" customFormat="1" ht="35.1" customHeight="1">
      <c r="A83" s="83" t="str">
        <f t="shared" si="47"/>
        <v>BH40DT+1</v>
      </c>
      <c r="B83" s="83" t="str">
        <f t="shared" si="48"/>
        <v>BH40DT+2</v>
      </c>
      <c r="C83" s="83" t="str">
        <f t="shared" si="49"/>
        <v>BH40DT+3</v>
      </c>
      <c r="D83" s="83" t="str">
        <f t="shared" si="50"/>
        <v>BH40DT+4</v>
      </c>
      <c r="E83" s="83" t="s">
        <v>348</v>
      </c>
      <c r="F83" s="85">
        <v>40</v>
      </c>
      <c r="G83" s="85"/>
      <c r="H83" s="93" t="s">
        <v>4415</v>
      </c>
      <c r="I83" s="84" t="s">
        <v>4416</v>
      </c>
      <c r="J83" s="84" t="s">
        <v>4417</v>
      </c>
      <c r="K83" s="84" t="str">
        <f t="shared" si="46"/>
        <v>BH40DT</v>
      </c>
      <c r="L83" s="84" t="s">
        <v>4418</v>
      </c>
      <c r="M83" s="95">
        <v>22000</v>
      </c>
      <c r="N83" s="95">
        <v>11000</v>
      </c>
      <c r="O83" s="95">
        <v>5900</v>
      </c>
      <c r="P83" s="95">
        <v>3900</v>
      </c>
      <c r="Q83" s="95" t="e">
        <f>VLOOKUP(H83&amp;"Vị trí 1",#REF!,9,0)</f>
        <v>#REF!</v>
      </c>
      <c r="R83" s="95" t="e">
        <f>VLOOKUP(H83&amp;"Vị trí 2",#REF!,9,0)</f>
        <v>#REF!</v>
      </c>
      <c r="S83" s="95" t="e">
        <f>VLOOKUP(H83&amp;"Vị trí 3",#REF!,9,0)</f>
        <v>#REF!</v>
      </c>
      <c r="T83" s="95" t="e">
        <f>VLOOKUP(H83&amp;"Vị trí 4",#REF!,9,0)</f>
        <v>#REF!</v>
      </c>
      <c r="U83" s="238"/>
      <c r="V83" s="238" t="e">
        <f>VLOOKUP(B83,#REF!,32,0)</f>
        <v>#REF!</v>
      </c>
      <c r="W83" s="238"/>
      <c r="X83" s="238"/>
      <c r="Y83" s="239"/>
      <c r="Z83" s="239" t="e">
        <f>V83/N83</f>
        <v>#REF!</v>
      </c>
      <c r="AA83" s="239"/>
      <c r="AB83" s="239"/>
      <c r="AC83" s="238"/>
      <c r="AD83" s="238"/>
      <c r="AE83" s="238"/>
      <c r="AF83" s="238"/>
      <c r="AG83" s="239"/>
      <c r="AH83" s="239"/>
      <c r="AI83" s="239"/>
      <c r="AJ83" s="239"/>
      <c r="AK83" s="86">
        <v>2.7629233511586451</v>
      </c>
      <c r="AL83" s="86"/>
      <c r="AM83" s="240"/>
      <c r="AN83" s="240">
        <v>1.6</v>
      </c>
      <c r="AO83" s="98">
        <f t="shared" si="39"/>
        <v>35200</v>
      </c>
      <c r="AP83" s="98">
        <f t="shared" si="40"/>
        <v>17600</v>
      </c>
      <c r="AQ83" s="98">
        <f t="shared" si="41"/>
        <v>9440</v>
      </c>
      <c r="AR83" s="98">
        <f t="shared" si="42"/>
        <v>6240</v>
      </c>
      <c r="AS83" s="99">
        <f t="shared" si="43"/>
        <v>35200</v>
      </c>
      <c r="AT83" s="99">
        <f t="shared" si="43"/>
        <v>17600</v>
      </c>
      <c r="AU83" s="99">
        <f t="shared" si="43"/>
        <v>9400</v>
      </c>
      <c r="AV83" s="99">
        <f t="shared" si="43"/>
        <v>6200</v>
      </c>
      <c r="AW83" s="100">
        <f t="shared" si="44"/>
        <v>5280</v>
      </c>
      <c r="AX83" s="241" t="s">
        <v>348</v>
      </c>
      <c r="AY83" s="101">
        <v>14000</v>
      </c>
      <c r="AZ83" s="102">
        <v>7000</v>
      </c>
      <c r="BA83" s="102">
        <v>4550</v>
      </c>
      <c r="BB83" s="102">
        <v>2730</v>
      </c>
      <c r="BC83" s="238">
        <v>12000</v>
      </c>
      <c r="BD83" s="238">
        <v>6000</v>
      </c>
      <c r="BE83" s="238">
        <v>3900</v>
      </c>
      <c r="BF83" s="238">
        <v>2340</v>
      </c>
      <c r="BG83" s="103">
        <f t="shared" si="45"/>
        <v>920</v>
      </c>
      <c r="BJ83" s="236" t="e">
        <f>M83*#REF!</f>
        <v>#REF!</v>
      </c>
      <c r="BK83" s="236" t="e">
        <f>N83*#REF!</f>
        <v>#REF!</v>
      </c>
      <c r="BL83" s="236" t="e">
        <f>O83*#REF!</f>
        <v>#REF!</v>
      </c>
      <c r="BM83" s="236" t="e">
        <f>P83*#REF!</f>
        <v>#REF!</v>
      </c>
    </row>
    <row r="84" spans="1:65" s="83" customFormat="1" ht="35.1" customHeight="1">
      <c r="A84" s="83" t="str">
        <f t="shared" si="47"/>
        <v>BH41DT+1</v>
      </c>
      <c r="B84" s="83" t="str">
        <f t="shared" si="48"/>
        <v>BH41DT+2</v>
      </c>
      <c r="C84" s="83" t="str">
        <f t="shared" si="49"/>
        <v>BH41DT+3</v>
      </c>
      <c r="D84" s="83" t="str">
        <f t="shared" si="50"/>
        <v>BH41DT+4</v>
      </c>
      <c r="E84" s="83" t="s">
        <v>348</v>
      </c>
      <c r="F84" s="85">
        <v>41</v>
      </c>
      <c r="G84" s="85"/>
      <c r="H84" s="93" t="s">
        <v>4419</v>
      </c>
      <c r="I84" s="84" t="s">
        <v>4420</v>
      </c>
      <c r="J84" s="84" t="s">
        <v>3950</v>
      </c>
      <c r="K84" s="84"/>
      <c r="L84" s="84" t="s">
        <v>4411</v>
      </c>
      <c r="M84" s="96"/>
      <c r="N84" s="96"/>
      <c r="O84" s="96"/>
      <c r="P84" s="96"/>
      <c r="Q84" s="95"/>
      <c r="R84" s="95"/>
      <c r="S84" s="95"/>
      <c r="T84" s="95"/>
      <c r="U84" s="238"/>
      <c r="V84" s="238"/>
      <c r="W84" s="238"/>
      <c r="X84" s="238"/>
      <c r="Y84" s="239"/>
      <c r="Z84" s="239"/>
      <c r="AA84" s="239"/>
      <c r="AB84" s="239"/>
      <c r="AC84" s="238"/>
      <c r="AD84" s="238"/>
      <c r="AE84" s="238"/>
      <c r="AF84" s="238"/>
      <c r="AG84" s="239"/>
      <c r="AH84" s="239"/>
      <c r="AI84" s="239"/>
      <c r="AJ84" s="239"/>
      <c r="AK84" s="86"/>
      <c r="AL84" s="86"/>
      <c r="AM84" s="240"/>
      <c r="AN84" s="240"/>
      <c r="AO84" s="98"/>
      <c r="AP84" s="98"/>
      <c r="AQ84" s="98"/>
      <c r="AR84" s="98"/>
      <c r="AS84" s="98"/>
      <c r="AT84" s="98"/>
      <c r="AU84" s="98"/>
      <c r="AV84" s="98"/>
      <c r="AW84" s="60"/>
      <c r="AX84" s="241" t="s">
        <v>348</v>
      </c>
      <c r="AY84" s="101">
        <v>15400</v>
      </c>
      <c r="AZ84" s="102">
        <v>7700</v>
      </c>
      <c r="BA84" s="102">
        <v>4130</v>
      </c>
      <c r="BB84" s="102">
        <v>2730</v>
      </c>
      <c r="BC84" s="238">
        <v>13200</v>
      </c>
      <c r="BD84" s="238">
        <v>6600</v>
      </c>
      <c r="BE84" s="238">
        <v>3540</v>
      </c>
      <c r="BF84" s="238">
        <v>2340</v>
      </c>
    </row>
    <row r="85" spans="1:65" s="83" customFormat="1" ht="35.1" customHeight="1">
      <c r="A85" s="83" t="str">
        <f t="shared" si="47"/>
        <v>BH41DT_D1+1</v>
      </c>
      <c r="B85" s="83" t="str">
        <f t="shared" si="48"/>
        <v>BH41DT_D1+2</v>
      </c>
      <c r="C85" s="83" t="str">
        <f t="shared" si="49"/>
        <v>BH41DT_D1+3</v>
      </c>
      <c r="D85" s="83" t="str">
        <f t="shared" si="50"/>
        <v>BH41DT_D1+4</v>
      </c>
      <c r="E85" s="83" t="s">
        <v>348</v>
      </c>
      <c r="F85" s="85"/>
      <c r="G85" s="85"/>
      <c r="H85" s="93" t="s">
        <v>4421</v>
      </c>
      <c r="I85" s="84" t="s">
        <v>4422</v>
      </c>
      <c r="J85" s="84" t="s">
        <v>4417</v>
      </c>
      <c r="K85" s="84" t="str">
        <f t="shared" si="46"/>
        <v>BH41DT_D1</v>
      </c>
      <c r="L85" s="84" t="s">
        <v>4423</v>
      </c>
      <c r="M85" s="95">
        <v>20000</v>
      </c>
      <c r="N85" s="95">
        <v>10000</v>
      </c>
      <c r="O85" s="95">
        <v>6500</v>
      </c>
      <c r="P85" s="95">
        <v>3900</v>
      </c>
      <c r="Q85" s="95" t="e">
        <f>VLOOKUP(H85&amp;"Vị trí 1",#REF!,9,0)</f>
        <v>#REF!</v>
      </c>
      <c r="R85" s="95" t="e">
        <f>VLOOKUP(H85&amp;"Vị trí 2",#REF!,9,0)</f>
        <v>#REF!</v>
      </c>
      <c r="S85" s="95" t="e">
        <f>VLOOKUP(H85&amp;"Vị trí 3",#REF!,9,0)</f>
        <v>#REF!</v>
      </c>
      <c r="T85" s="95" t="e">
        <f>VLOOKUP(H85&amp;"Vị trí 4",#REF!,9,0)</f>
        <v>#REF!</v>
      </c>
      <c r="U85" s="238"/>
      <c r="V85" s="238"/>
      <c r="W85" s="238"/>
      <c r="X85" s="238"/>
      <c r="Y85" s="239"/>
      <c r="Z85" s="239"/>
      <c r="AA85" s="239"/>
      <c r="AB85" s="239"/>
      <c r="AC85" s="238"/>
      <c r="AD85" s="238"/>
      <c r="AE85" s="238"/>
      <c r="AF85" s="238"/>
      <c r="AG85" s="239"/>
      <c r="AH85" s="239"/>
      <c r="AI85" s="239"/>
      <c r="AJ85" s="239"/>
      <c r="AK85" s="86">
        <v>3.05</v>
      </c>
      <c r="AL85" s="86"/>
      <c r="AM85" s="240"/>
      <c r="AN85" s="240">
        <f>AK85*$AN$10/$AK$10</f>
        <v>1.7993466864428302</v>
      </c>
      <c r="AO85" s="98">
        <f t="shared" ref="AO85:AR88" si="51">M85*$AN85</f>
        <v>35986.933728856602</v>
      </c>
      <c r="AP85" s="98">
        <f t="shared" si="51"/>
        <v>17993.466864428301</v>
      </c>
      <c r="AQ85" s="98">
        <f t="shared" si="51"/>
        <v>11695.753461878398</v>
      </c>
      <c r="AR85" s="98">
        <f t="shared" si="51"/>
        <v>7017.4520771270381</v>
      </c>
      <c r="AS85" s="99">
        <f t="shared" ref="AS85:AV88" si="52">IF(AO85&lt;1000,ROUND(AO85,-1),ROUND(AO85,-2))</f>
        <v>36000</v>
      </c>
      <c r="AT85" s="99">
        <f t="shared" si="52"/>
        <v>18000</v>
      </c>
      <c r="AU85" s="99">
        <f t="shared" si="52"/>
        <v>11700</v>
      </c>
      <c r="AV85" s="99">
        <f t="shared" si="52"/>
        <v>7000</v>
      </c>
      <c r="AW85" s="100">
        <f>AO85*0.15</f>
        <v>5398.0400593284903</v>
      </c>
      <c r="AX85" s="241" t="s">
        <v>348</v>
      </c>
      <c r="AY85" s="101"/>
      <c r="AZ85" s="102"/>
      <c r="BA85" s="102"/>
      <c r="BB85" s="102"/>
      <c r="BC85" s="238"/>
      <c r="BD85" s="238"/>
      <c r="BE85" s="238"/>
      <c r="BF85" s="238"/>
      <c r="BG85" s="103">
        <f>AV85-AW85</f>
        <v>1601.9599406715097</v>
      </c>
      <c r="BJ85" s="236" t="e">
        <f>M85*#REF!</f>
        <v>#REF!</v>
      </c>
      <c r="BK85" s="236" t="e">
        <f>N85*#REF!</f>
        <v>#REF!</v>
      </c>
      <c r="BL85" s="236" t="e">
        <f>O85*#REF!</f>
        <v>#REF!</v>
      </c>
      <c r="BM85" s="236" t="e">
        <f>P85*#REF!</f>
        <v>#REF!</v>
      </c>
    </row>
    <row r="86" spans="1:65" s="83" customFormat="1" ht="35.1" customHeight="1">
      <c r="A86" s="83" t="str">
        <f t="shared" si="47"/>
        <v>BH41DT_D2+1</v>
      </c>
      <c r="B86" s="83" t="str">
        <f t="shared" si="48"/>
        <v>BH41DT_D2+2</v>
      </c>
      <c r="C86" s="83" t="str">
        <f t="shared" si="49"/>
        <v>BH41DT_D2+3</v>
      </c>
      <c r="D86" s="83" t="str">
        <f t="shared" si="50"/>
        <v>BH41DT_D2+4</v>
      </c>
      <c r="E86" s="83" t="s">
        <v>348</v>
      </c>
      <c r="F86" s="85"/>
      <c r="G86" s="85"/>
      <c r="H86" s="93" t="s">
        <v>4424</v>
      </c>
      <c r="I86" s="84" t="s">
        <v>4425</v>
      </c>
      <c r="J86" s="84" t="s">
        <v>4417</v>
      </c>
      <c r="K86" s="84" t="str">
        <f t="shared" si="46"/>
        <v>BH41DT_D2</v>
      </c>
      <c r="L86" s="84" t="s">
        <v>4426</v>
      </c>
      <c r="M86" s="95">
        <v>23000</v>
      </c>
      <c r="N86" s="95">
        <v>10000</v>
      </c>
      <c r="O86" s="95">
        <v>6500</v>
      </c>
      <c r="P86" s="95">
        <v>3900</v>
      </c>
      <c r="Q86" s="95" t="e">
        <f>VLOOKUP(H86&amp;"Vị trí 1",#REF!,9,0)</f>
        <v>#REF!</v>
      </c>
      <c r="R86" s="95" t="e">
        <f>VLOOKUP(H86&amp;"Vị trí 2",#REF!,9,0)</f>
        <v>#REF!</v>
      </c>
      <c r="S86" s="95" t="e">
        <f>VLOOKUP(H86&amp;"Vị trí 3",#REF!,9,0)</f>
        <v>#REF!</v>
      </c>
      <c r="T86" s="95" t="e">
        <f>VLOOKUP(H86&amp;"Vị trí 4",#REF!,9,0)</f>
        <v>#REF!</v>
      </c>
      <c r="U86" s="238" t="e">
        <f>VLOOKUP(A86,#REF!,32,0)</f>
        <v>#REF!</v>
      </c>
      <c r="V86" s="238" t="e">
        <f>VLOOKUP(B86,#REF!,32,0)</f>
        <v>#REF!</v>
      </c>
      <c r="W86" s="238"/>
      <c r="X86" s="238"/>
      <c r="Y86" s="239" t="e">
        <f>U86/M86</f>
        <v>#REF!</v>
      </c>
      <c r="Z86" s="239" t="e">
        <f>V86/N86</f>
        <v>#REF!</v>
      </c>
      <c r="AA86" s="239"/>
      <c r="AB86" s="239"/>
      <c r="AC86" s="238"/>
      <c r="AD86" s="238"/>
      <c r="AE86" s="238"/>
      <c r="AF86" s="238"/>
      <c r="AG86" s="239"/>
      <c r="AH86" s="239"/>
      <c r="AI86" s="239"/>
      <c r="AJ86" s="239"/>
      <c r="AK86" s="86">
        <v>3.0218153526570877</v>
      </c>
      <c r="AL86" s="86"/>
      <c r="AM86" s="240"/>
      <c r="AN86" s="240">
        <v>1.75</v>
      </c>
      <c r="AO86" s="98">
        <f t="shared" si="51"/>
        <v>40250</v>
      </c>
      <c r="AP86" s="98">
        <f t="shared" si="51"/>
        <v>17500</v>
      </c>
      <c r="AQ86" s="98">
        <f t="shared" si="51"/>
        <v>11375</v>
      </c>
      <c r="AR86" s="98">
        <f t="shared" si="51"/>
        <v>6825</v>
      </c>
      <c r="AS86" s="99">
        <f t="shared" si="52"/>
        <v>40300</v>
      </c>
      <c r="AT86" s="99">
        <f t="shared" si="52"/>
        <v>17500</v>
      </c>
      <c r="AU86" s="99">
        <f t="shared" si="52"/>
        <v>11400</v>
      </c>
      <c r="AV86" s="99">
        <f t="shared" si="52"/>
        <v>6800</v>
      </c>
      <c r="AW86" s="100">
        <f>AO86*0.15</f>
        <v>6037.5</v>
      </c>
      <c r="AX86" s="241" t="s">
        <v>348</v>
      </c>
      <c r="AY86" s="101">
        <v>14000</v>
      </c>
      <c r="AZ86" s="102">
        <v>7000</v>
      </c>
      <c r="BA86" s="102">
        <v>4550</v>
      </c>
      <c r="BB86" s="102">
        <v>2730</v>
      </c>
      <c r="BC86" s="238">
        <v>12000</v>
      </c>
      <c r="BD86" s="238">
        <v>6000</v>
      </c>
      <c r="BE86" s="238">
        <v>3900</v>
      </c>
      <c r="BF86" s="238">
        <v>2340</v>
      </c>
      <c r="BG86" s="103">
        <f>AV86-AW86</f>
        <v>762.5</v>
      </c>
      <c r="BJ86" s="236" t="e">
        <f>M86*#REF!</f>
        <v>#REF!</v>
      </c>
      <c r="BK86" s="236" t="e">
        <f>N86*#REF!</f>
        <v>#REF!</v>
      </c>
      <c r="BL86" s="236" t="e">
        <f>O86*#REF!</f>
        <v>#REF!</v>
      </c>
      <c r="BM86" s="236" t="e">
        <f>P86*#REF!</f>
        <v>#REF!</v>
      </c>
    </row>
    <row r="87" spans="1:65" s="83" customFormat="1" ht="35.1" customHeight="1">
      <c r="A87" s="83" t="str">
        <f t="shared" si="47"/>
        <v>BH42DT+1</v>
      </c>
      <c r="B87" s="83" t="str">
        <f t="shared" si="48"/>
        <v>BH42DT+2</v>
      </c>
      <c r="C87" s="83" t="str">
        <f t="shared" si="49"/>
        <v>BH42DT+3</v>
      </c>
      <c r="D87" s="83" t="str">
        <f t="shared" si="50"/>
        <v>BH42DT+4</v>
      </c>
      <c r="E87" s="83" t="s">
        <v>348</v>
      </c>
      <c r="F87" s="85">
        <v>42</v>
      </c>
      <c r="G87" s="85"/>
      <c r="H87" s="93" t="s">
        <v>4427</v>
      </c>
      <c r="I87" s="84" t="s">
        <v>4428</v>
      </c>
      <c r="J87" s="84" t="s">
        <v>4429</v>
      </c>
      <c r="K87" s="84" t="str">
        <f t="shared" si="46"/>
        <v>BH42DT</v>
      </c>
      <c r="L87" s="84" t="s">
        <v>4423</v>
      </c>
      <c r="M87" s="95">
        <v>18000</v>
      </c>
      <c r="N87" s="95">
        <v>10000</v>
      </c>
      <c r="O87" s="95">
        <v>4600</v>
      </c>
      <c r="P87" s="95">
        <v>3500</v>
      </c>
      <c r="Q87" s="95" t="e">
        <f>VLOOKUP(H87&amp;"Vị trí 1",#REF!,9,0)</f>
        <v>#REF!</v>
      </c>
      <c r="R87" s="95" t="e">
        <f>VLOOKUP(H87&amp;"Vị trí 2",#REF!,9,0)</f>
        <v>#REF!</v>
      </c>
      <c r="S87" s="95" t="e">
        <f>VLOOKUP(H87&amp;"Vị trí 3",#REF!,9,0)</f>
        <v>#REF!</v>
      </c>
      <c r="T87" s="95" t="e">
        <f>VLOOKUP(H87&amp;"Vị trí 4",#REF!,9,0)</f>
        <v>#REF!</v>
      </c>
      <c r="U87" s="238"/>
      <c r="V87" s="238" t="e">
        <f>VLOOKUP(B87,#REF!,32,0)</f>
        <v>#REF!</v>
      </c>
      <c r="W87" s="238" t="e">
        <f>VLOOKUP(C87,#REF!,32,0)</f>
        <v>#REF!</v>
      </c>
      <c r="X87" s="238" t="e">
        <f>VLOOKUP(D87,#REF!,32,0)</f>
        <v>#REF!</v>
      </c>
      <c r="Y87" s="239"/>
      <c r="Z87" s="239" t="e">
        <f t="shared" ref="Z87:AB88" si="53">V87/N87</f>
        <v>#REF!</v>
      </c>
      <c r="AA87" s="239" t="e">
        <f t="shared" si="53"/>
        <v>#REF!</v>
      </c>
      <c r="AB87" s="239" t="e">
        <f t="shared" si="53"/>
        <v>#REF!</v>
      </c>
      <c r="AC87" s="238"/>
      <c r="AD87" s="238"/>
      <c r="AE87" s="238"/>
      <c r="AF87" s="238"/>
      <c r="AG87" s="239"/>
      <c r="AH87" s="239"/>
      <c r="AI87" s="239"/>
      <c r="AJ87" s="239"/>
      <c r="AK87" s="86">
        <v>2.270612093526823</v>
      </c>
      <c r="AL87" s="86"/>
      <c r="AM87" s="240"/>
      <c r="AN87" s="240">
        <v>1.3</v>
      </c>
      <c r="AO87" s="98">
        <f t="shared" si="51"/>
        <v>23400</v>
      </c>
      <c r="AP87" s="98">
        <f t="shared" si="51"/>
        <v>13000</v>
      </c>
      <c r="AQ87" s="98">
        <f t="shared" si="51"/>
        <v>5980</v>
      </c>
      <c r="AR87" s="98">
        <f t="shared" si="51"/>
        <v>4550</v>
      </c>
      <c r="AS87" s="99">
        <f t="shared" si="52"/>
        <v>23400</v>
      </c>
      <c r="AT87" s="99">
        <f t="shared" si="52"/>
        <v>13000</v>
      </c>
      <c r="AU87" s="99">
        <f t="shared" si="52"/>
        <v>6000</v>
      </c>
      <c r="AV87" s="99">
        <f t="shared" si="52"/>
        <v>4600</v>
      </c>
      <c r="AW87" s="100">
        <f>AO87*0.15</f>
        <v>3510</v>
      </c>
      <c r="AX87" s="241" t="s">
        <v>348</v>
      </c>
      <c r="AY87" s="101">
        <v>16100</v>
      </c>
      <c r="AZ87" s="102">
        <v>7000</v>
      </c>
      <c r="BA87" s="102">
        <v>4550</v>
      </c>
      <c r="BB87" s="102">
        <v>2730</v>
      </c>
      <c r="BC87" s="238">
        <v>13800</v>
      </c>
      <c r="BD87" s="238">
        <v>6000</v>
      </c>
      <c r="BE87" s="238">
        <v>3900</v>
      </c>
      <c r="BF87" s="238">
        <v>2340</v>
      </c>
      <c r="BG87" s="103">
        <f>AV87-AW87</f>
        <v>1090</v>
      </c>
      <c r="BJ87" s="236" t="e">
        <f>M87*#REF!</f>
        <v>#REF!</v>
      </c>
      <c r="BK87" s="236" t="e">
        <f>N87*#REF!</f>
        <v>#REF!</v>
      </c>
      <c r="BL87" s="236" t="e">
        <f>O87*#REF!</f>
        <v>#REF!</v>
      </c>
      <c r="BM87" s="236" t="e">
        <f>P87*#REF!</f>
        <v>#REF!</v>
      </c>
    </row>
    <row r="88" spans="1:65" s="83" customFormat="1" ht="35.1" customHeight="1">
      <c r="A88" s="83" t="str">
        <f t="shared" si="47"/>
        <v>BH43DT+1</v>
      </c>
      <c r="B88" s="83" t="str">
        <f t="shared" si="48"/>
        <v>BH43DT+2</v>
      </c>
      <c r="C88" s="83" t="str">
        <f t="shared" si="49"/>
        <v>BH43DT+3</v>
      </c>
      <c r="D88" s="83" t="str">
        <f t="shared" si="50"/>
        <v>BH43DT+4</v>
      </c>
      <c r="E88" s="83" t="s">
        <v>348</v>
      </c>
      <c r="F88" s="85">
        <v>43</v>
      </c>
      <c r="G88" s="85"/>
      <c r="H88" s="93" t="s">
        <v>4430</v>
      </c>
      <c r="I88" s="84" t="s">
        <v>4431</v>
      </c>
      <c r="J88" s="84" t="s">
        <v>4252</v>
      </c>
      <c r="K88" s="84" t="str">
        <f t="shared" si="46"/>
        <v>BH43DT</v>
      </c>
      <c r="L88" s="84" t="s">
        <v>4432</v>
      </c>
      <c r="M88" s="95">
        <v>19000</v>
      </c>
      <c r="N88" s="95">
        <v>9000</v>
      </c>
      <c r="O88" s="95">
        <v>5900</v>
      </c>
      <c r="P88" s="95">
        <v>3900</v>
      </c>
      <c r="Q88" s="95" t="e">
        <f>VLOOKUP(H88&amp;"Vị trí 1",#REF!,9,0)</f>
        <v>#REF!</v>
      </c>
      <c r="R88" s="95" t="e">
        <f>VLOOKUP(H88&amp;"Vị trí 2",#REF!,9,0)</f>
        <v>#REF!</v>
      </c>
      <c r="S88" s="95" t="e">
        <f>VLOOKUP(H88&amp;"Vị trí 3",#REF!,9,0)</f>
        <v>#REF!</v>
      </c>
      <c r="T88" s="95" t="e">
        <f>VLOOKUP(H88&amp;"Vị trí 4",#REF!,9,0)</f>
        <v>#REF!</v>
      </c>
      <c r="U88" s="238" t="e">
        <f>VLOOKUP(A88,#REF!,32,0)</f>
        <v>#REF!</v>
      </c>
      <c r="V88" s="238" t="e">
        <f>VLOOKUP(B88,#REF!,32,0)</f>
        <v>#REF!</v>
      </c>
      <c r="W88" s="238" t="e">
        <f>VLOOKUP(C88,#REF!,32,0)</f>
        <v>#REF!</v>
      </c>
      <c r="X88" s="238" t="e">
        <f>VLOOKUP(D88,#REF!,32,0)</f>
        <v>#REF!</v>
      </c>
      <c r="Y88" s="239" t="e">
        <f>U88/M88</f>
        <v>#REF!</v>
      </c>
      <c r="Z88" s="239" t="e">
        <f t="shared" si="53"/>
        <v>#REF!</v>
      </c>
      <c r="AA88" s="239" t="e">
        <f t="shared" si="53"/>
        <v>#REF!</v>
      </c>
      <c r="AB88" s="239" t="e">
        <f t="shared" si="53"/>
        <v>#REF!</v>
      </c>
      <c r="AC88" s="238"/>
      <c r="AD88" s="238"/>
      <c r="AE88" s="238"/>
      <c r="AF88" s="238"/>
      <c r="AG88" s="239"/>
      <c r="AH88" s="239"/>
      <c r="AI88" s="239"/>
      <c r="AJ88" s="239"/>
      <c r="AK88" s="86">
        <v>3.3992017120750018</v>
      </c>
      <c r="AL88" s="86"/>
      <c r="AM88" s="240"/>
      <c r="AN88" s="240">
        <f>ROUNDDOWN(AK88*$AN$10/$AK$10,1)</f>
        <v>2</v>
      </c>
      <c r="AO88" s="98">
        <f t="shared" si="51"/>
        <v>38000</v>
      </c>
      <c r="AP88" s="98">
        <f t="shared" si="51"/>
        <v>18000</v>
      </c>
      <c r="AQ88" s="98">
        <f t="shared" si="51"/>
        <v>11800</v>
      </c>
      <c r="AR88" s="98">
        <f t="shared" si="51"/>
        <v>7800</v>
      </c>
      <c r="AS88" s="99">
        <f t="shared" si="52"/>
        <v>38000</v>
      </c>
      <c r="AT88" s="99">
        <f t="shared" si="52"/>
        <v>18000</v>
      </c>
      <c r="AU88" s="99">
        <f t="shared" si="52"/>
        <v>11800</v>
      </c>
      <c r="AV88" s="99">
        <f t="shared" si="52"/>
        <v>7800</v>
      </c>
      <c r="AW88" s="100">
        <f>AO88*0.15</f>
        <v>5700</v>
      </c>
      <c r="AX88" s="241" t="s">
        <v>348</v>
      </c>
      <c r="AY88" s="101">
        <v>12600</v>
      </c>
      <c r="AZ88" s="102">
        <v>7000</v>
      </c>
      <c r="BA88" s="102">
        <v>3220</v>
      </c>
      <c r="BB88" s="102">
        <v>2450</v>
      </c>
      <c r="BC88" s="238">
        <v>10800</v>
      </c>
      <c r="BD88" s="238">
        <v>6000</v>
      </c>
      <c r="BE88" s="238">
        <v>2760</v>
      </c>
      <c r="BF88" s="238">
        <v>2100</v>
      </c>
      <c r="BG88" s="103">
        <f>AV88-AW88</f>
        <v>2100</v>
      </c>
      <c r="BJ88" s="236" t="e">
        <f>M88*#REF!</f>
        <v>#REF!</v>
      </c>
      <c r="BK88" s="236" t="e">
        <f>N88*#REF!</f>
        <v>#REF!</v>
      </c>
      <c r="BL88" s="236" t="e">
        <f>O88*#REF!</f>
        <v>#REF!</v>
      </c>
      <c r="BM88" s="236" t="e">
        <f>P88*#REF!</f>
        <v>#REF!</v>
      </c>
    </row>
    <row r="89" spans="1:65" s="83" customFormat="1" ht="35.1" customHeight="1">
      <c r="A89" s="83" t="str">
        <f t="shared" si="47"/>
        <v>BH44DT+1</v>
      </c>
      <c r="B89" s="83" t="str">
        <f t="shared" si="48"/>
        <v>BH44DT+2</v>
      </c>
      <c r="C89" s="83" t="str">
        <f t="shared" si="49"/>
        <v>BH44DT+3</v>
      </c>
      <c r="D89" s="83" t="str">
        <f t="shared" si="50"/>
        <v>BH44DT+4</v>
      </c>
      <c r="E89" s="83" t="s">
        <v>348</v>
      </c>
      <c r="F89" s="85">
        <v>44</v>
      </c>
      <c r="G89" s="85"/>
      <c r="H89" s="93" t="s">
        <v>4433</v>
      </c>
      <c r="I89" s="84" t="s">
        <v>4434</v>
      </c>
      <c r="J89" s="84" t="s">
        <v>4252</v>
      </c>
      <c r="K89" s="84"/>
      <c r="L89" s="84" t="s">
        <v>4435</v>
      </c>
      <c r="M89" s="96"/>
      <c r="N89" s="96"/>
      <c r="O89" s="96"/>
      <c r="P89" s="96"/>
      <c r="Q89" s="95"/>
      <c r="R89" s="95"/>
      <c r="S89" s="95"/>
      <c r="T89" s="95"/>
      <c r="U89" s="238"/>
      <c r="V89" s="238"/>
      <c r="W89" s="238"/>
      <c r="X89" s="238"/>
      <c r="Y89" s="239"/>
      <c r="Z89" s="239"/>
      <c r="AA89" s="239"/>
      <c r="AB89" s="239"/>
      <c r="AC89" s="238"/>
      <c r="AD89" s="238"/>
      <c r="AE89" s="238"/>
      <c r="AF89" s="238"/>
      <c r="AG89" s="239"/>
      <c r="AH89" s="239"/>
      <c r="AI89" s="239"/>
      <c r="AJ89" s="239"/>
      <c r="AK89" s="86"/>
      <c r="AL89" s="86"/>
      <c r="AM89" s="240"/>
      <c r="AN89" s="240"/>
      <c r="AO89" s="98"/>
      <c r="AP89" s="98"/>
      <c r="AQ89" s="98"/>
      <c r="AR89" s="98"/>
      <c r="AS89" s="98"/>
      <c r="AT89" s="98"/>
      <c r="AU89" s="98"/>
      <c r="AV89" s="98"/>
      <c r="AW89" s="60"/>
      <c r="AX89" s="241" t="s">
        <v>348</v>
      </c>
      <c r="AY89" s="101">
        <v>13300</v>
      </c>
      <c r="AZ89" s="102">
        <v>6300</v>
      </c>
      <c r="BA89" s="102">
        <v>4130</v>
      </c>
      <c r="BB89" s="102">
        <v>2730</v>
      </c>
      <c r="BC89" s="238">
        <v>11400</v>
      </c>
      <c r="BD89" s="238">
        <v>5400</v>
      </c>
      <c r="BE89" s="238">
        <v>3540</v>
      </c>
      <c r="BF89" s="238">
        <v>2340</v>
      </c>
    </row>
    <row r="90" spans="1:65" s="83" customFormat="1" ht="35.1" customHeight="1">
      <c r="A90" s="83" t="str">
        <f t="shared" si="47"/>
        <v>BH44DT_D1+1</v>
      </c>
      <c r="B90" s="83" t="str">
        <f t="shared" si="48"/>
        <v>BH44DT_D1+2</v>
      </c>
      <c r="C90" s="83" t="str">
        <f t="shared" si="49"/>
        <v>BH44DT_D1+3</v>
      </c>
      <c r="D90" s="83" t="str">
        <f t="shared" si="50"/>
        <v>BH44DT_D1+4</v>
      </c>
      <c r="E90" s="83" t="s">
        <v>348</v>
      </c>
      <c r="F90" s="85"/>
      <c r="G90" s="85"/>
      <c r="H90" s="93" t="s">
        <v>4436</v>
      </c>
      <c r="I90" s="84" t="s">
        <v>4437</v>
      </c>
      <c r="J90" s="84" t="s">
        <v>4252</v>
      </c>
      <c r="K90" s="84" t="str">
        <f t="shared" si="46"/>
        <v>BH44DT_D1</v>
      </c>
      <c r="L90" s="84" t="s">
        <v>4438</v>
      </c>
      <c r="M90" s="95">
        <v>19000</v>
      </c>
      <c r="N90" s="95">
        <v>9000</v>
      </c>
      <c r="O90" s="95">
        <v>5900</v>
      </c>
      <c r="P90" s="95">
        <v>3900</v>
      </c>
      <c r="Q90" s="95" t="e">
        <f>VLOOKUP(H90&amp;"Vị trí 1",#REF!,9,0)</f>
        <v>#REF!</v>
      </c>
      <c r="R90" s="95" t="e">
        <f>VLOOKUP(H90&amp;"Vị trí 2",#REF!,9,0)</f>
        <v>#REF!</v>
      </c>
      <c r="S90" s="95" t="e">
        <f>VLOOKUP(H90&amp;"Vị trí 3",#REF!,9,0)</f>
        <v>#REF!</v>
      </c>
      <c r="T90" s="95" t="e">
        <f>VLOOKUP(H90&amp;"Vị trí 4",#REF!,9,0)</f>
        <v>#REF!</v>
      </c>
      <c r="U90" s="238"/>
      <c r="V90" s="238"/>
      <c r="W90" s="238"/>
      <c r="X90" s="238"/>
      <c r="Y90" s="239"/>
      <c r="Z90" s="239"/>
      <c r="AA90" s="239"/>
      <c r="AB90" s="239"/>
      <c r="AC90" s="238"/>
      <c r="AD90" s="238"/>
      <c r="AE90" s="238"/>
      <c r="AF90" s="238"/>
      <c r="AG90" s="239"/>
      <c r="AH90" s="239"/>
      <c r="AI90" s="239"/>
      <c r="AJ90" s="239"/>
      <c r="AK90" s="86">
        <v>3.05</v>
      </c>
      <c r="AL90" s="86"/>
      <c r="AM90" s="240"/>
      <c r="AN90" s="240">
        <f>AK90*$AN$10/$AK$10</f>
        <v>1.7993466864428302</v>
      </c>
      <c r="AO90" s="98">
        <f t="shared" ref="AO90:AR92" si="54">M90*$AN90</f>
        <v>34187.587042413776</v>
      </c>
      <c r="AP90" s="98">
        <f t="shared" si="54"/>
        <v>16194.120177985473</v>
      </c>
      <c r="AQ90" s="98">
        <f t="shared" si="54"/>
        <v>10616.145450012698</v>
      </c>
      <c r="AR90" s="98">
        <f t="shared" si="54"/>
        <v>7017.4520771270381</v>
      </c>
      <c r="AS90" s="99">
        <f t="shared" ref="AS90:AV92" si="55">IF(AO90&lt;1000,ROUND(AO90,-1),ROUND(AO90,-2))</f>
        <v>34200</v>
      </c>
      <c r="AT90" s="99">
        <f t="shared" si="55"/>
        <v>16200</v>
      </c>
      <c r="AU90" s="99">
        <f t="shared" si="55"/>
        <v>10600</v>
      </c>
      <c r="AV90" s="99">
        <f t="shared" si="55"/>
        <v>7000</v>
      </c>
      <c r="AW90" s="100">
        <f>AO90*0.15</f>
        <v>5128.138056362066</v>
      </c>
      <c r="AX90" s="241" t="s">
        <v>348</v>
      </c>
      <c r="AY90" s="101"/>
      <c r="AZ90" s="102"/>
      <c r="BA90" s="102"/>
      <c r="BB90" s="102"/>
      <c r="BC90" s="238"/>
      <c r="BD90" s="238"/>
      <c r="BE90" s="238"/>
      <c r="BF90" s="238"/>
      <c r="BG90" s="103">
        <f>AV90-AW90</f>
        <v>1871.861943637934</v>
      </c>
      <c r="BJ90" s="236" t="e">
        <f>M90*#REF!</f>
        <v>#REF!</v>
      </c>
      <c r="BK90" s="236" t="e">
        <f>N90*#REF!</f>
        <v>#REF!</v>
      </c>
      <c r="BL90" s="236" t="e">
        <f>O90*#REF!</f>
        <v>#REF!</v>
      </c>
      <c r="BM90" s="236" t="e">
        <f>P90*#REF!</f>
        <v>#REF!</v>
      </c>
    </row>
    <row r="91" spans="1:65" s="83" customFormat="1" ht="35.1" customHeight="1">
      <c r="A91" s="83" t="str">
        <f t="shared" si="47"/>
        <v>BH44DT_D2+1</v>
      </c>
      <c r="B91" s="83" t="str">
        <f t="shared" si="48"/>
        <v>BH44DT_D2+2</v>
      </c>
      <c r="C91" s="83" t="str">
        <f t="shared" si="49"/>
        <v>BH44DT_D2+3</v>
      </c>
      <c r="D91" s="83" t="str">
        <f t="shared" si="50"/>
        <v>BH44DT_D2+4</v>
      </c>
      <c r="E91" s="83" t="s">
        <v>348</v>
      </c>
      <c r="F91" s="85"/>
      <c r="G91" s="85"/>
      <c r="H91" s="93" t="s">
        <v>4439</v>
      </c>
      <c r="I91" s="84" t="s">
        <v>4440</v>
      </c>
      <c r="J91" s="84" t="s">
        <v>4252</v>
      </c>
      <c r="K91" s="84" t="str">
        <f t="shared" si="46"/>
        <v>BH44DT_D2</v>
      </c>
      <c r="L91" s="84" t="s">
        <v>4441</v>
      </c>
      <c r="M91" s="95">
        <v>17000</v>
      </c>
      <c r="N91" s="95">
        <v>8000</v>
      </c>
      <c r="O91" s="95">
        <v>5200</v>
      </c>
      <c r="P91" s="95">
        <v>3500</v>
      </c>
      <c r="Q91" s="95" t="e">
        <f>VLOOKUP(H91&amp;"Vị trí 1",#REF!,9,0)</f>
        <v>#REF!</v>
      </c>
      <c r="R91" s="95" t="e">
        <f>VLOOKUP(H91&amp;"Vị trí 2",#REF!,9,0)</f>
        <v>#REF!</v>
      </c>
      <c r="S91" s="95" t="e">
        <f>VLOOKUP(H91&amp;"Vị trí 3",#REF!,9,0)</f>
        <v>#REF!</v>
      </c>
      <c r="T91" s="95" t="e">
        <f>VLOOKUP(H91&amp;"Vị trí 4",#REF!,9,0)</f>
        <v>#REF!</v>
      </c>
      <c r="U91" s="238"/>
      <c r="V91" s="238"/>
      <c r="W91" s="238"/>
      <c r="X91" s="238"/>
      <c r="Y91" s="239"/>
      <c r="Z91" s="239"/>
      <c r="AA91" s="239"/>
      <c r="AB91" s="239"/>
      <c r="AC91" s="238"/>
      <c r="AD91" s="238"/>
      <c r="AE91" s="238"/>
      <c r="AF91" s="238"/>
      <c r="AG91" s="239"/>
      <c r="AH91" s="239"/>
      <c r="AI91" s="239"/>
      <c r="AJ91" s="239"/>
      <c r="AK91" s="86">
        <v>3.05</v>
      </c>
      <c r="AL91" s="86"/>
      <c r="AM91" s="240"/>
      <c r="AN91" s="240">
        <f>AK91*$AN$10/$AK$10</f>
        <v>1.7993466864428302</v>
      </c>
      <c r="AO91" s="98">
        <f t="shared" si="54"/>
        <v>30588.893669528115</v>
      </c>
      <c r="AP91" s="98">
        <f t="shared" si="54"/>
        <v>14394.773491542643</v>
      </c>
      <c r="AQ91" s="98">
        <f t="shared" si="54"/>
        <v>9356.6027695027169</v>
      </c>
      <c r="AR91" s="98">
        <f t="shared" si="54"/>
        <v>6297.7134025499063</v>
      </c>
      <c r="AS91" s="99">
        <f t="shared" si="55"/>
        <v>30600</v>
      </c>
      <c r="AT91" s="99">
        <f t="shared" si="55"/>
        <v>14400</v>
      </c>
      <c r="AU91" s="99">
        <f t="shared" si="55"/>
        <v>9400</v>
      </c>
      <c r="AV91" s="99">
        <f t="shared" si="55"/>
        <v>6300</v>
      </c>
      <c r="AW91" s="100">
        <f>AO91*0.15</f>
        <v>4588.3340504292173</v>
      </c>
      <c r="AX91" s="241" t="s">
        <v>348</v>
      </c>
      <c r="AY91" s="101">
        <v>13300</v>
      </c>
      <c r="AZ91" s="102">
        <v>6300</v>
      </c>
      <c r="BA91" s="102">
        <v>4130</v>
      </c>
      <c r="BB91" s="102">
        <v>2730</v>
      </c>
      <c r="BC91" s="238">
        <v>11400</v>
      </c>
      <c r="BD91" s="238">
        <v>5400</v>
      </c>
      <c r="BE91" s="238">
        <v>3540</v>
      </c>
      <c r="BF91" s="238">
        <v>2340</v>
      </c>
      <c r="BG91" s="103">
        <f>AV91-AW91</f>
        <v>1711.6659495707827</v>
      </c>
      <c r="BJ91" s="236" t="e">
        <f>M91*#REF!</f>
        <v>#REF!</v>
      </c>
      <c r="BK91" s="236" t="e">
        <f>N91*#REF!</f>
        <v>#REF!</v>
      </c>
      <c r="BL91" s="236" t="e">
        <f>O91*#REF!</f>
        <v>#REF!</v>
      </c>
      <c r="BM91" s="236" t="e">
        <f>P91*#REF!</f>
        <v>#REF!</v>
      </c>
    </row>
    <row r="92" spans="1:65" s="83" customFormat="1" ht="47.25">
      <c r="A92" s="83" t="str">
        <f t="shared" si="47"/>
        <v>BH45DT+1</v>
      </c>
      <c r="B92" s="83" t="str">
        <f t="shared" si="48"/>
        <v>BH45DT+2</v>
      </c>
      <c r="C92" s="83" t="str">
        <f t="shared" si="49"/>
        <v>BH45DT+3</v>
      </c>
      <c r="D92" s="83" t="str">
        <f t="shared" si="50"/>
        <v>BH45DT+4</v>
      </c>
      <c r="E92" s="83" t="s">
        <v>348</v>
      </c>
      <c r="F92" s="85">
        <v>45</v>
      </c>
      <c r="G92" s="85"/>
      <c r="H92" s="93" t="s">
        <v>4442</v>
      </c>
      <c r="I92" s="84" t="s">
        <v>4443</v>
      </c>
      <c r="J92" s="84" t="s">
        <v>4444</v>
      </c>
      <c r="K92" s="84" t="str">
        <f t="shared" si="46"/>
        <v>BH45DT</v>
      </c>
      <c r="L92" s="84" t="s">
        <v>4438</v>
      </c>
      <c r="M92" s="95">
        <v>18000</v>
      </c>
      <c r="N92" s="95">
        <v>9000</v>
      </c>
      <c r="O92" s="95">
        <v>5200</v>
      </c>
      <c r="P92" s="95">
        <v>3900</v>
      </c>
      <c r="Q92" s="95" t="e">
        <f>VLOOKUP(H92&amp;"Vị trí 1",#REF!,9,0)</f>
        <v>#REF!</v>
      </c>
      <c r="R92" s="95" t="e">
        <f>VLOOKUP(H92&amp;"Vị trí 2",#REF!,9,0)</f>
        <v>#REF!</v>
      </c>
      <c r="S92" s="95" t="e">
        <f>VLOOKUP(H92&amp;"Vị trí 3",#REF!,9,0)</f>
        <v>#REF!</v>
      </c>
      <c r="T92" s="95" t="e">
        <f>VLOOKUP(H92&amp;"Vị trí 4",#REF!,9,0)</f>
        <v>#REF!</v>
      </c>
      <c r="U92" s="238"/>
      <c r="V92" s="238"/>
      <c r="W92" s="238"/>
      <c r="X92" s="238"/>
      <c r="Y92" s="239"/>
      <c r="Z92" s="239"/>
      <c r="AA92" s="239"/>
      <c r="AB92" s="239"/>
      <c r="AC92" s="238"/>
      <c r="AD92" s="238"/>
      <c r="AE92" s="238"/>
      <c r="AF92" s="238"/>
      <c r="AG92" s="239"/>
      <c r="AH92" s="239"/>
      <c r="AI92" s="239"/>
      <c r="AJ92" s="239"/>
      <c r="AK92" s="86">
        <v>3.05</v>
      </c>
      <c r="AL92" s="86"/>
      <c r="AM92" s="240"/>
      <c r="AN92" s="240">
        <f>AK92*$AN$10/$AK$10</f>
        <v>1.7993466864428302</v>
      </c>
      <c r="AO92" s="98">
        <f t="shared" si="54"/>
        <v>32388.240355970946</v>
      </c>
      <c r="AP92" s="98">
        <f t="shared" si="54"/>
        <v>16194.120177985473</v>
      </c>
      <c r="AQ92" s="98">
        <f t="shared" si="54"/>
        <v>9356.6027695027169</v>
      </c>
      <c r="AR92" s="98">
        <f t="shared" si="54"/>
        <v>7017.4520771270381</v>
      </c>
      <c r="AS92" s="99">
        <f t="shared" si="55"/>
        <v>32400</v>
      </c>
      <c r="AT92" s="99">
        <f t="shared" si="55"/>
        <v>16200</v>
      </c>
      <c r="AU92" s="99">
        <f t="shared" si="55"/>
        <v>9400</v>
      </c>
      <c r="AV92" s="99">
        <f t="shared" si="55"/>
        <v>7000</v>
      </c>
      <c r="AW92" s="100">
        <f>AO92*0.15</f>
        <v>4858.2360533956416</v>
      </c>
      <c r="AX92" s="241" t="s">
        <v>348</v>
      </c>
      <c r="AY92" s="101">
        <v>11900</v>
      </c>
      <c r="AZ92" s="102">
        <v>5600</v>
      </c>
      <c r="BA92" s="102">
        <v>3640</v>
      </c>
      <c r="BB92" s="102">
        <v>2450</v>
      </c>
      <c r="BC92" s="238">
        <v>10200</v>
      </c>
      <c r="BD92" s="238">
        <v>4800</v>
      </c>
      <c r="BE92" s="238">
        <v>3120</v>
      </c>
      <c r="BF92" s="238">
        <v>2100</v>
      </c>
      <c r="BG92" s="103">
        <f>AV92-AW92</f>
        <v>2141.7639466043584</v>
      </c>
      <c r="BJ92" s="236" t="e">
        <f>M92*#REF!</f>
        <v>#REF!</v>
      </c>
      <c r="BK92" s="236" t="e">
        <f>N92*#REF!</f>
        <v>#REF!</v>
      </c>
      <c r="BL92" s="236" t="e">
        <f>O92*#REF!</f>
        <v>#REF!</v>
      </c>
      <c r="BM92" s="236" t="e">
        <f>P92*#REF!</f>
        <v>#REF!</v>
      </c>
    </row>
    <row r="93" spans="1:65" s="83" customFormat="1" ht="35.1" customHeight="1">
      <c r="A93" s="83" t="str">
        <f t="shared" si="47"/>
        <v>BH46DT+1</v>
      </c>
      <c r="B93" s="83" t="str">
        <f t="shared" si="48"/>
        <v>BH46DT+2</v>
      </c>
      <c r="C93" s="83" t="str">
        <f t="shared" si="49"/>
        <v>BH46DT+3</v>
      </c>
      <c r="D93" s="83" t="str">
        <f t="shared" si="50"/>
        <v>BH46DT+4</v>
      </c>
      <c r="E93" s="83" t="s">
        <v>348</v>
      </c>
      <c r="F93" s="85">
        <v>46</v>
      </c>
      <c r="G93" s="85"/>
      <c r="H93" s="93" t="s">
        <v>4445</v>
      </c>
      <c r="I93" s="84" t="s">
        <v>4402</v>
      </c>
      <c r="J93" s="84" t="s">
        <v>4252</v>
      </c>
      <c r="K93" s="84"/>
      <c r="L93" s="84" t="s">
        <v>4446</v>
      </c>
      <c r="M93" s="96"/>
      <c r="N93" s="96"/>
      <c r="O93" s="96"/>
      <c r="P93" s="96"/>
      <c r="Q93" s="95"/>
      <c r="R93" s="95"/>
      <c r="S93" s="95"/>
      <c r="T93" s="95"/>
      <c r="U93" s="238"/>
      <c r="V93" s="238"/>
      <c r="W93" s="238"/>
      <c r="X93" s="238"/>
      <c r="Y93" s="239"/>
      <c r="Z93" s="239"/>
      <c r="AA93" s="239"/>
      <c r="AB93" s="239"/>
      <c r="AC93" s="238"/>
      <c r="AD93" s="238"/>
      <c r="AE93" s="238"/>
      <c r="AF93" s="238"/>
      <c r="AG93" s="239"/>
      <c r="AH93" s="239"/>
      <c r="AI93" s="239"/>
      <c r="AJ93" s="239"/>
      <c r="AK93" s="86"/>
      <c r="AL93" s="86"/>
      <c r="AM93" s="240"/>
      <c r="AN93" s="240"/>
      <c r="AO93" s="98"/>
      <c r="AP93" s="98"/>
      <c r="AQ93" s="98"/>
      <c r="AR93" s="98"/>
      <c r="AS93" s="98"/>
      <c r="AT93" s="98"/>
      <c r="AU93" s="98"/>
      <c r="AV93" s="98"/>
      <c r="AW93" s="60"/>
      <c r="AX93" s="241" t="s">
        <v>348</v>
      </c>
      <c r="AY93" s="101">
        <v>12600</v>
      </c>
      <c r="AZ93" s="102">
        <v>6300</v>
      </c>
      <c r="BA93" s="102">
        <v>3640</v>
      </c>
      <c r="BB93" s="102">
        <v>2730</v>
      </c>
      <c r="BC93" s="238">
        <v>10800</v>
      </c>
      <c r="BD93" s="238">
        <v>5400</v>
      </c>
      <c r="BE93" s="238">
        <v>3120</v>
      </c>
      <c r="BF93" s="238">
        <v>2340</v>
      </c>
    </row>
    <row r="94" spans="1:65" s="83" customFormat="1" ht="35.1" customHeight="1">
      <c r="A94" s="83" t="str">
        <f t="shared" si="47"/>
        <v>BH46DT_D1+1</v>
      </c>
      <c r="B94" s="83" t="str">
        <f t="shared" si="48"/>
        <v>BH46DT_D1+2</v>
      </c>
      <c r="C94" s="83" t="str">
        <f t="shared" si="49"/>
        <v>BH46DT_D1+3</v>
      </c>
      <c r="D94" s="83" t="str">
        <f t="shared" si="50"/>
        <v>BH46DT_D1+4</v>
      </c>
      <c r="E94" s="83" t="s">
        <v>348</v>
      </c>
      <c r="F94" s="85"/>
      <c r="G94" s="85"/>
      <c r="H94" s="93" t="s">
        <v>4447</v>
      </c>
      <c r="I94" s="84" t="s">
        <v>4448</v>
      </c>
      <c r="J94" s="84" t="s">
        <v>3950</v>
      </c>
      <c r="K94" s="84" t="str">
        <f t="shared" si="46"/>
        <v>BH46DT_D1</v>
      </c>
      <c r="L94" s="84" t="s">
        <v>4449</v>
      </c>
      <c r="M94" s="95">
        <v>14000</v>
      </c>
      <c r="N94" s="95">
        <v>7000</v>
      </c>
      <c r="O94" s="95">
        <v>4200</v>
      </c>
      <c r="P94" s="95">
        <v>3000</v>
      </c>
      <c r="Q94" s="95" t="e">
        <f>VLOOKUP(H94&amp;"Vị trí 1",#REF!,9,0)</f>
        <v>#REF!</v>
      </c>
      <c r="R94" s="95" t="e">
        <f>VLOOKUP(H94&amp;"Vị trí 2",#REF!,9,0)</f>
        <v>#REF!</v>
      </c>
      <c r="S94" s="95" t="e">
        <f>VLOOKUP(H94&amp;"Vị trí 3",#REF!,9,0)</f>
        <v>#REF!</v>
      </c>
      <c r="T94" s="95" t="e">
        <f>VLOOKUP(H94&amp;"Vị trí 4",#REF!,9,0)</f>
        <v>#REF!</v>
      </c>
      <c r="U94" s="238" t="e">
        <f>VLOOKUP(A94,#REF!,32,0)</f>
        <v>#REF!</v>
      </c>
      <c r="V94" s="238" t="e">
        <f>VLOOKUP(B94,#REF!,32,0)</f>
        <v>#REF!</v>
      </c>
      <c r="W94" s="238" t="e">
        <f>VLOOKUP(C94,#REF!,32,0)</f>
        <v>#REF!</v>
      </c>
      <c r="X94" s="238" t="e">
        <f>VLOOKUP(D94,#REF!,32,0)</f>
        <v>#REF!</v>
      </c>
      <c r="Y94" s="239" t="e">
        <f>U94/M94</f>
        <v>#REF!</v>
      </c>
      <c r="Z94" s="239" t="e">
        <f>V94/N94</f>
        <v>#REF!</v>
      </c>
      <c r="AA94" s="239" t="e">
        <f>W94/O94</f>
        <v>#REF!</v>
      </c>
      <c r="AB94" s="239" t="e">
        <f>X94/P94</f>
        <v>#REF!</v>
      </c>
      <c r="AC94" s="238"/>
      <c r="AD94" s="238"/>
      <c r="AE94" s="238"/>
      <c r="AF94" s="238"/>
      <c r="AG94" s="239"/>
      <c r="AH94" s="239"/>
      <c r="AI94" s="239"/>
      <c r="AJ94" s="239"/>
      <c r="AK94" s="86">
        <v>4.0541981851269924</v>
      </c>
      <c r="AL94" s="86"/>
      <c r="AM94" s="240"/>
      <c r="AN94" s="240">
        <f>ROUNDDOWN(AK94*$AN$10/$AK$10,1)</f>
        <v>2.2999999999999998</v>
      </c>
      <c r="AO94" s="98">
        <f t="shared" ref="AO94:AR95" si="56">M94*$AN94</f>
        <v>32199.999999999996</v>
      </c>
      <c r="AP94" s="98">
        <f t="shared" si="56"/>
        <v>16099.999999999998</v>
      </c>
      <c r="AQ94" s="98">
        <f t="shared" si="56"/>
        <v>9660</v>
      </c>
      <c r="AR94" s="98">
        <f t="shared" si="56"/>
        <v>6899.9999999999991</v>
      </c>
      <c r="AS94" s="99">
        <f t="shared" ref="AS94:AV95" si="57">IF(AO94&lt;1000,ROUND(AO94,-1),ROUND(AO94,-2))</f>
        <v>32200</v>
      </c>
      <c r="AT94" s="99">
        <f t="shared" si="57"/>
        <v>16100</v>
      </c>
      <c r="AU94" s="99">
        <f t="shared" si="57"/>
        <v>9700</v>
      </c>
      <c r="AV94" s="99">
        <f t="shared" si="57"/>
        <v>6900</v>
      </c>
      <c r="AW94" s="100">
        <f>AO94*0.15</f>
        <v>4829.9999999999991</v>
      </c>
      <c r="AX94" s="241" t="s">
        <v>348</v>
      </c>
      <c r="AY94" s="101"/>
      <c r="AZ94" s="102"/>
      <c r="BA94" s="102"/>
      <c r="BB94" s="102"/>
      <c r="BC94" s="238"/>
      <c r="BD94" s="238"/>
      <c r="BE94" s="238"/>
      <c r="BF94" s="238"/>
      <c r="BG94" s="103">
        <f>AV94-AW94</f>
        <v>2070.0000000000009</v>
      </c>
      <c r="BJ94" s="236" t="e">
        <f>M94*#REF!</f>
        <v>#REF!</v>
      </c>
      <c r="BK94" s="236" t="e">
        <f>N94*#REF!</f>
        <v>#REF!</v>
      </c>
      <c r="BL94" s="236" t="e">
        <f>O94*#REF!</f>
        <v>#REF!</v>
      </c>
      <c r="BM94" s="236" t="e">
        <f>P94*#REF!</f>
        <v>#REF!</v>
      </c>
    </row>
    <row r="95" spans="1:65" s="83" customFormat="1" ht="35.1" customHeight="1">
      <c r="A95" s="83" t="str">
        <f t="shared" si="47"/>
        <v>BH46DT_D2+1</v>
      </c>
      <c r="B95" s="83" t="str">
        <f t="shared" si="48"/>
        <v>BH46DT_D2+2</v>
      </c>
      <c r="C95" s="83" t="str">
        <f t="shared" si="49"/>
        <v>BH46DT_D2+3</v>
      </c>
      <c r="D95" s="83" t="str">
        <f t="shared" si="50"/>
        <v>BH46DT_D2+4</v>
      </c>
      <c r="E95" s="83" t="s">
        <v>348</v>
      </c>
      <c r="F95" s="85"/>
      <c r="G95" s="85"/>
      <c r="H95" s="93" t="s">
        <v>4450</v>
      </c>
      <c r="I95" s="84" t="s">
        <v>4451</v>
      </c>
      <c r="J95" s="84" t="s">
        <v>3950</v>
      </c>
      <c r="K95" s="84" t="str">
        <f t="shared" si="46"/>
        <v>BH46DT_D2</v>
      </c>
      <c r="L95" s="84" t="s">
        <v>4452</v>
      </c>
      <c r="M95" s="95">
        <v>10000</v>
      </c>
      <c r="N95" s="95">
        <v>5000</v>
      </c>
      <c r="O95" s="95">
        <v>3900</v>
      </c>
      <c r="P95" s="95">
        <v>2600</v>
      </c>
      <c r="Q95" s="95" t="e">
        <f>VLOOKUP(H95&amp;"Vị trí 1",#REF!,9,0)</f>
        <v>#REF!</v>
      </c>
      <c r="R95" s="95" t="e">
        <f>VLOOKUP(H95&amp;"Vị trí 2",#REF!,9,0)</f>
        <v>#REF!</v>
      </c>
      <c r="S95" s="95" t="e">
        <f>VLOOKUP(H95&amp;"Vị trí 3",#REF!,9,0)</f>
        <v>#REF!</v>
      </c>
      <c r="T95" s="95" t="e">
        <f>VLOOKUP(H95&amp;"Vị trí 4",#REF!,9,0)</f>
        <v>#REF!</v>
      </c>
      <c r="U95" s="238"/>
      <c r="V95" s="238"/>
      <c r="W95" s="238"/>
      <c r="X95" s="238"/>
      <c r="Y95" s="239"/>
      <c r="Z95" s="239"/>
      <c r="AA95" s="239"/>
      <c r="AB95" s="239"/>
      <c r="AC95" s="238"/>
      <c r="AD95" s="238"/>
      <c r="AE95" s="238"/>
      <c r="AF95" s="238"/>
      <c r="AG95" s="239"/>
      <c r="AH95" s="239"/>
      <c r="AI95" s="239"/>
      <c r="AJ95" s="239"/>
      <c r="AK95" s="86">
        <v>3.05</v>
      </c>
      <c r="AL95" s="86"/>
      <c r="AM95" s="240"/>
      <c r="AN95" s="240">
        <f>AK95*$AN$10/$AK$10</f>
        <v>1.7993466864428302</v>
      </c>
      <c r="AO95" s="98">
        <f t="shared" si="56"/>
        <v>17993.466864428301</v>
      </c>
      <c r="AP95" s="98">
        <f t="shared" si="56"/>
        <v>8996.7334322141505</v>
      </c>
      <c r="AQ95" s="98">
        <f t="shared" si="56"/>
        <v>7017.4520771270381</v>
      </c>
      <c r="AR95" s="98">
        <f t="shared" si="56"/>
        <v>4678.3013847513585</v>
      </c>
      <c r="AS95" s="99">
        <f t="shared" si="57"/>
        <v>18000</v>
      </c>
      <c r="AT95" s="99">
        <f t="shared" si="57"/>
        <v>9000</v>
      </c>
      <c r="AU95" s="99">
        <f t="shared" si="57"/>
        <v>7000</v>
      </c>
      <c r="AV95" s="99">
        <f t="shared" si="57"/>
        <v>4700</v>
      </c>
      <c r="AW95" s="100">
        <f>AO95*0.15</f>
        <v>2699.0200296642452</v>
      </c>
      <c r="AX95" s="241" t="s">
        <v>348</v>
      </c>
      <c r="AY95" s="101">
        <v>9800</v>
      </c>
      <c r="AZ95" s="102">
        <v>4900</v>
      </c>
      <c r="BA95" s="102">
        <v>2940</v>
      </c>
      <c r="BB95" s="102">
        <v>2100</v>
      </c>
      <c r="BC95" s="238">
        <v>8400</v>
      </c>
      <c r="BD95" s="238">
        <v>4200</v>
      </c>
      <c r="BE95" s="238">
        <v>2520</v>
      </c>
      <c r="BF95" s="238">
        <v>1800</v>
      </c>
      <c r="BG95" s="103">
        <f>AV95-AW95</f>
        <v>2000.9799703357548</v>
      </c>
      <c r="BJ95" s="236" t="e">
        <f>M95*#REF!</f>
        <v>#REF!</v>
      </c>
      <c r="BK95" s="236" t="e">
        <f>N95*#REF!</f>
        <v>#REF!</v>
      </c>
      <c r="BL95" s="236" t="e">
        <f>O95*#REF!</f>
        <v>#REF!</v>
      </c>
      <c r="BM95" s="236" t="e">
        <f>P95*#REF!</f>
        <v>#REF!</v>
      </c>
    </row>
    <row r="96" spans="1:65" s="83" customFormat="1" ht="22.5" customHeight="1">
      <c r="A96" s="83" t="str">
        <f t="shared" si="47"/>
        <v>BH47DT+1</v>
      </c>
      <c r="B96" s="83" t="str">
        <f t="shared" si="48"/>
        <v>BH47DT+2</v>
      </c>
      <c r="C96" s="83" t="str">
        <f t="shared" si="49"/>
        <v>BH47DT+3</v>
      </c>
      <c r="D96" s="83" t="str">
        <f t="shared" si="50"/>
        <v>BH47DT+4</v>
      </c>
      <c r="E96" s="83" t="s">
        <v>348</v>
      </c>
      <c r="F96" s="85">
        <v>47</v>
      </c>
      <c r="G96" s="85"/>
      <c r="H96" s="93" t="s">
        <v>4453</v>
      </c>
      <c r="I96" s="84" t="s">
        <v>4454</v>
      </c>
      <c r="J96" s="84" t="s">
        <v>4455</v>
      </c>
      <c r="K96" s="84"/>
      <c r="L96" s="84" t="s">
        <v>4449</v>
      </c>
      <c r="M96" s="96"/>
      <c r="N96" s="96"/>
      <c r="O96" s="96"/>
      <c r="P96" s="96"/>
      <c r="Q96" s="95"/>
      <c r="R96" s="95"/>
      <c r="S96" s="95"/>
      <c r="T96" s="95"/>
      <c r="U96" s="238"/>
      <c r="V96" s="238"/>
      <c r="W96" s="238"/>
      <c r="X96" s="238"/>
      <c r="Y96" s="239"/>
      <c r="Z96" s="239"/>
      <c r="AA96" s="239"/>
      <c r="AB96" s="239"/>
      <c r="AC96" s="238"/>
      <c r="AD96" s="238"/>
      <c r="AE96" s="238"/>
      <c r="AF96" s="238"/>
      <c r="AG96" s="239"/>
      <c r="AH96" s="239"/>
      <c r="AI96" s="239"/>
      <c r="AJ96" s="239"/>
      <c r="AK96" s="86"/>
      <c r="AL96" s="86"/>
      <c r="AM96" s="240"/>
      <c r="AN96" s="240"/>
      <c r="AO96" s="98"/>
      <c r="AP96" s="98"/>
      <c r="AQ96" s="98"/>
      <c r="AR96" s="98"/>
      <c r="AS96" s="98"/>
      <c r="AT96" s="98"/>
      <c r="AU96" s="98"/>
      <c r="AV96" s="98"/>
      <c r="AW96" s="60"/>
      <c r="AX96" s="241" t="s">
        <v>348</v>
      </c>
      <c r="AY96" s="101">
        <v>7000</v>
      </c>
      <c r="AZ96" s="102">
        <v>3500</v>
      </c>
      <c r="BA96" s="102">
        <v>2730</v>
      </c>
      <c r="BB96" s="102">
        <v>1820</v>
      </c>
      <c r="BC96" s="238">
        <v>6000</v>
      </c>
      <c r="BD96" s="238">
        <v>3000</v>
      </c>
      <c r="BE96" s="238">
        <v>2340</v>
      </c>
      <c r="BF96" s="238">
        <v>1560</v>
      </c>
    </row>
    <row r="97" spans="1:65" s="83" customFormat="1" ht="33.75" customHeight="1">
      <c r="A97" s="83" t="str">
        <f t="shared" si="47"/>
        <v>BH47DT_D1+1</v>
      </c>
      <c r="B97" s="83" t="str">
        <f t="shared" si="48"/>
        <v>BH47DT_D1+2</v>
      </c>
      <c r="C97" s="83" t="str">
        <f t="shared" si="49"/>
        <v>BH47DT_D1+3</v>
      </c>
      <c r="D97" s="83" t="str">
        <f t="shared" si="50"/>
        <v>BH47DT_D1+4</v>
      </c>
      <c r="E97" s="83" t="s">
        <v>348</v>
      </c>
      <c r="F97" s="85"/>
      <c r="G97" s="85"/>
      <c r="H97" s="93" t="s">
        <v>4456</v>
      </c>
      <c r="I97" s="84" t="s">
        <v>4457</v>
      </c>
      <c r="J97" s="84" t="s">
        <v>3950</v>
      </c>
      <c r="K97" s="84" t="str">
        <f t="shared" si="46"/>
        <v>BH47DT_D1</v>
      </c>
      <c r="L97" s="84" t="s">
        <v>4458</v>
      </c>
      <c r="M97" s="95">
        <v>20000</v>
      </c>
      <c r="N97" s="95">
        <v>10000</v>
      </c>
      <c r="O97" s="95">
        <v>5200</v>
      </c>
      <c r="P97" s="95">
        <v>3500</v>
      </c>
      <c r="Q97" s="95" t="e">
        <f>VLOOKUP(H97&amp;"Vị trí 1",#REF!,9,0)</f>
        <v>#REF!</v>
      </c>
      <c r="R97" s="95" t="e">
        <f>VLOOKUP(H97&amp;"Vị trí 2",#REF!,9,0)</f>
        <v>#REF!</v>
      </c>
      <c r="S97" s="95" t="e">
        <f>VLOOKUP(H97&amp;"Vị trí 3",#REF!,9,0)</f>
        <v>#REF!</v>
      </c>
      <c r="T97" s="95" t="e">
        <f>VLOOKUP(H97&amp;"Vị trí 4",#REF!,9,0)</f>
        <v>#REF!</v>
      </c>
      <c r="U97" s="238"/>
      <c r="V97" s="238" t="e">
        <f>VLOOKUP(B97,#REF!,32,0)</f>
        <v>#REF!</v>
      </c>
      <c r="W97" s="238" t="e">
        <f>VLOOKUP(C97,#REF!,32,0)</f>
        <v>#REF!</v>
      </c>
      <c r="X97" s="238" t="e">
        <f>VLOOKUP(D97,#REF!,32,0)</f>
        <v>#REF!</v>
      </c>
      <c r="Y97" s="239"/>
      <c r="Z97" s="239" t="e">
        <f>V97/N97</f>
        <v>#REF!</v>
      </c>
      <c r="AA97" s="239" t="e">
        <f>W97/O97</f>
        <v>#REF!</v>
      </c>
      <c r="AB97" s="239" t="e">
        <f>X97/P97</f>
        <v>#REF!</v>
      </c>
      <c r="AC97" s="238"/>
      <c r="AD97" s="238"/>
      <c r="AE97" s="238"/>
      <c r="AF97" s="238"/>
      <c r="AG97" s="239"/>
      <c r="AH97" s="239"/>
      <c r="AI97" s="239"/>
      <c r="AJ97" s="239"/>
      <c r="AK97" s="86">
        <v>2.7762335005666441</v>
      </c>
      <c r="AL97" s="86"/>
      <c r="AM97" s="240"/>
      <c r="AN97" s="240">
        <v>1.6</v>
      </c>
      <c r="AO97" s="98">
        <f t="shared" ref="AO97:AR100" si="58">M97*$AN97</f>
        <v>32000</v>
      </c>
      <c r="AP97" s="98">
        <f t="shared" si="58"/>
        <v>16000</v>
      </c>
      <c r="AQ97" s="98">
        <f t="shared" si="58"/>
        <v>8320</v>
      </c>
      <c r="AR97" s="98">
        <f t="shared" si="58"/>
        <v>5600</v>
      </c>
      <c r="AS97" s="99">
        <f t="shared" ref="AS97:AV100" si="59">IF(AO97&lt;1000,ROUND(AO97,-1),ROUND(AO97,-2))</f>
        <v>32000</v>
      </c>
      <c r="AT97" s="99">
        <f t="shared" si="59"/>
        <v>16000</v>
      </c>
      <c r="AU97" s="99">
        <f t="shared" si="59"/>
        <v>8300</v>
      </c>
      <c r="AV97" s="99">
        <f t="shared" si="59"/>
        <v>5600</v>
      </c>
      <c r="AW97" s="100">
        <f>AO97*0.15</f>
        <v>4800</v>
      </c>
      <c r="AX97" s="241" t="s">
        <v>348</v>
      </c>
      <c r="AY97" s="101"/>
      <c r="AZ97" s="102"/>
      <c r="BA97" s="102"/>
      <c r="BB97" s="102"/>
      <c r="BC97" s="238"/>
      <c r="BD97" s="238"/>
      <c r="BE97" s="238"/>
      <c r="BF97" s="238"/>
      <c r="BG97" s="103">
        <f>AV97-AW97</f>
        <v>800</v>
      </c>
      <c r="BJ97" s="236" t="e">
        <f>M97*#REF!</f>
        <v>#REF!</v>
      </c>
      <c r="BK97" s="236" t="e">
        <f>N97*#REF!</f>
        <v>#REF!</v>
      </c>
      <c r="BL97" s="236" t="e">
        <f>O97*#REF!</f>
        <v>#REF!</v>
      </c>
      <c r="BM97" s="236" t="e">
        <f>P97*#REF!</f>
        <v>#REF!</v>
      </c>
    </row>
    <row r="98" spans="1:65" s="83" customFormat="1" ht="35.1" customHeight="1">
      <c r="A98" s="83" t="str">
        <f t="shared" si="47"/>
        <v>BH47DT_D2+1</v>
      </c>
      <c r="B98" s="83" t="str">
        <f t="shared" si="48"/>
        <v>BH47DT_D2+2</v>
      </c>
      <c r="C98" s="83" t="str">
        <f t="shared" si="49"/>
        <v>BH47DT_D2+3</v>
      </c>
      <c r="D98" s="83" t="str">
        <f t="shared" si="50"/>
        <v>BH47DT_D2+4</v>
      </c>
      <c r="E98" s="83" t="s">
        <v>348</v>
      </c>
      <c r="F98" s="85"/>
      <c r="G98" s="85"/>
      <c r="H98" s="93" t="s">
        <v>4459</v>
      </c>
      <c r="I98" s="84" t="s">
        <v>4460</v>
      </c>
      <c r="J98" s="84" t="s">
        <v>3950</v>
      </c>
      <c r="K98" s="84" t="str">
        <f t="shared" si="46"/>
        <v>BH47DT_D2</v>
      </c>
      <c r="L98" s="84" t="s">
        <v>4461</v>
      </c>
      <c r="M98" s="95">
        <v>17000</v>
      </c>
      <c r="N98" s="95">
        <v>8000</v>
      </c>
      <c r="O98" s="95">
        <v>4600</v>
      </c>
      <c r="P98" s="95">
        <v>3000</v>
      </c>
      <c r="Q98" s="95" t="e">
        <f>VLOOKUP(H98&amp;"Vị trí 1",#REF!,9,0)</f>
        <v>#REF!</v>
      </c>
      <c r="R98" s="95" t="e">
        <f>VLOOKUP(H98&amp;"Vị trí 2",#REF!,9,0)</f>
        <v>#REF!</v>
      </c>
      <c r="S98" s="95" t="e">
        <f>VLOOKUP(H98&amp;"Vị trí 3",#REF!,9,0)</f>
        <v>#REF!</v>
      </c>
      <c r="T98" s="95" t="e">
        <f>VLOOKUP(H98&amp;"Vị trí 4",#REF!,9,0)</f>
        <v>#REF!</v>
      </c>
      <c r="U98" s="238"/>
      <c r="V98" s="238" t="e">
        <f>VLOOKUP(B98,#REF!,32,0)</f>
        <v>#REF!</v>
      </c>
      <c r="W98" s="238"/>
      <c r="X98" s="238"/>
      <c r="Y98" s="239"/>
      <c r="Z98" s="239" t="e">
        <f>V98/N98</f>
        <v>#REF!</v>
      </c>
      <c r="AA98" s="239"/>
      <c r="AB98" s="239"/>
      <c r="AC98" s="238"/>
      <c r="AD98" s="238"/>
      <c r="AE98" s="238"/>
      <c r="AF98" s="238"/>
      <c r="AG98" s="239"/>
      <c r="AH98" s="239"/>
      <c r="AI98" s="239"/>
      <c r="AJ98" s="239"/>
      <c r="AK98" s="86">
        <v>1.9495211657032756</v>
      </c>
      <c r="AL98" s="86"/>
      <c r="AM98" s="240"/>
      <c r="AN98" s="240">
        <v>1.1000000000000001</v>
      </c>
      <c r="AO98" s="98">
        <f t="shared" si="58"/>
        <v>18700</v>
      </c>
      <c r="AP98" s="98">
        <f t="shared" si="58"/>
        <v>8800</v>
      </c>
      <c r="AQ98" s="98">
        <f t="shared" si="58"/>
        <v>5060</v>
      </c>
      <c r="AR98" s="98">
        <f t="shared" si="58"/>
        <v>3300.0000000000005</v>
      </c>
      <c r="AS98" s="99">
        <f t="shared" si="59"/>
        <v>18700</v>
      </c>
      <c r="AT98" s="99">
        <f t="shared" si="59"/>
        <v>8800</v>
      </c>
      <c r="AU98" s="99">
        <f t="shared" si="59"/>
        <v>5100</v>
      </c>
      <c r="AV98" s="99">
        <f t="shared" si="59"/>
        <v>3300</v>
      </c>
      <c r="AW98" s="100">
        <f>AO98*0.15</f>
        <v>2805</v>
      </c>
      <c r="AX98" s="241" t="s">
        <v>348</v>
      </c>
      <c r="AY98" s="101">
        <v>14000</v>
      </c>
      <c r="AZ98" s="102">
        <v>7000</v>
      </c>
      <c r="BA98" s="102">
        <v>3640</v>
      </c>
      <c r="BB98" s="102">
        <v>2450</v>
      </c>
      <c r="BC98" s="238">
        <v>12000</v>
      </c>
      <c r="BD98" s="238">
        <v>6000</v>
      </c>
      <c r="BE98" s="238">
        <v>3120</v>
      </c>
      <c r="BF98" s="238">
        <v>2100</v>
      </c>
      <c r="BG98" s="103">
        <f>AV98-AW98</f>
        <v>495</v>
      </c>
      <c r="BJ98" s="236" t="e">
        <f>M98*#REF!</f>
        <v>#REF!</v>
      </c>
      <c r="BK98" s="236" t="e">
        <f>N98*#REF!</f>
        <v>#REF!</v>
      </c>
      <c r="BL98" s="236" t="e">
        <f>O98*#REF!</f>
        <v>#REF!</v>
      </c>
      <c r="BM98" s="236" t="e">
        <f>P98*#REF!</f>
        <v>#REF!</v>
      </c>
    </row>
    <row r="99" spans="1:65" s="83" customFormat="1" ht="35.1" customHeight="1">
      <c r="A99" s="83" t="str">
        <f t="shared" si="47"/>
        <v>BH48DT+1</v>
      </c>
      <c r="B99" s="83" t="str">
        <f t="shared" si="48"/>
        <v>BH48DT+2</v>
      </c>
      <c r="C99" s="83" t="str">
        <f t="shared" si="49"/>
        <v>BH48DT+3</v>
      </c>
      <c r="D99" s="83" t="str">
        <f t="shared" si="50"/>
        <v>BH48DT+4</v>
      </c>
      <c r="E99" s="83" t="s">
        <v>348</v>
      </c>
      <c r="F99" s="85">
        <v>48</v>
      </c>
      <c r="G99" s="85"/>
      <c r="H99" s="93" t="s">
        <v>4462</v>
      </c>
      <c r="I99" s="84" t="s">
        <v>4463</v>
      </c>
      <c r="J99" s="84" t="s">
        <v>4464</v>
      </c>
      <c r="K99" s="84" t="str">
        <f t="shared" si="46"/>
        <v>BH48DT</v>
      </c>
      <c r="L99" s="84" t="s">
        <v>4458</v>
      </c>
      <c r="M99" s="95">
        <v>19000</v>
      </c>
      <c r="N99" s="95">
        <v>9000</v>
      </c>
      <c r="O99" s="95">
        <v>4600</v>
      </c>
      <c r="P99" s="95">
        <v>3300</v>
      </c>
      <c r="Q99" s="95" t="e">
        <f>VLOOKUP(H99&amp;"Vị trí 1",#REF!,9,0)</f>
        <v>#REF!</v>
      </c>
      <c r="R99" s="95" t="e">
        <f>VLOOKUP(H99&amp;"Vị trí 2",#REF!,9,0)</f>
        <v>#REF!</v>
      </c>
      <c r="S99" s="95" t="e">
        <f>VLOOKUP(H99&amp;"Vị trí 3",#REF!,9,0)</f>
        <v>#REF!</v>
      </c>
      <c r="T99" s="95" t="e">
        <f>VLOOKUP(H99&amp;"Vị trí 4",#REF!,9,0)</f>
        <v>#REF!</v>
      </c>
      <c r="U99" s="238"/>
      <c r="V99" s="238" t="e">
        <f>VLOOKUP(B99,#REF!,32,0)</f>
        <v>#REF!</v>
      </c>
      <c r="W99" s="238"/>
      <c r="X99" s="238"/>
      <c r="Y99" s="239"/>
      <c r="Z99" s="239" t="e">
        <f>V99/N99</f>
        <v>#REF!</v>
      </c>
      <c r="AA99" s="239"/>
      <c r="AB99" s="239"/>
      <c r="AC99" s="238"/>
      <c r="AD99" s="238"/>
      <c r="AE99" s="238"/>
      <c r="AF99" s="238"/>
      <c r="AG99" s="239"/>
      <c r="AH99" s="239"/>
      <c r="AI99" s="239"/>
      <c r="AJ99" s="239"/>
      <c r="AK99" s="86">
        <v>1.6958619650391804</v>
      </c>
      <c r="AL99" s="86"/>
      <c r="AM99" s="240"/>
      <c r="AN99" s="240">
        <v>1.1000000000000001</v>
      </c>
      <c r="AO99" s="98">
        <f t="shared" si="58"/>
        <v>20900</v>
      </c>
      <c r="AP99" s="98">
        <f t="shared" si="58"/>
        <v>9900</v>
      </c>
      <c r="AQ99" s="98">
        <f t="shared" si="58"/>
        <v>5060</v>
      </c>
      <c r="AR99" s="98">
        <f t="shared" si="58"/>
        <v>3630.0000000000005</v>
      </c>
      <c r="AS99" s="99">
        <f t="shared" si="59"/>
        <v>20900</v>
      </c>
      <c r="AT99" s="99">
        <f t="shared" si="59"/>
        <v>9900</v>
      </c>
      <c r="AU99" s="99">
        <f t="shared" si="59"/>
        <v>5100</v>
      </c>
      <c r="AV99" s="99">
        <f t="shared" si="59"/>
        <v>3600</v>
      </c>
      <c r="AW99" s="100">
        <f>AO99*0.15</f>
        <v>3135</v>
      </c>
      <c r="AX99" s="241" t="s">
        <v>348</v>
      </c>
      <c r="AY99" s="101">
        <v>11900</v>
      </c>
      <c r="AZ99" s="102">
        <v>5600</v>
      </c>
      <c r="BA99" s="102">
        <v>3220</v>
      </c>
      <c r="BB99" s="102">
        <v>2100</v>
      </c>
      <c r="BC99" s="238">
        <v>10200</v>
      </c>
      <c r="BD99" s="238">
        <v>4800</v>
      </c>
      <c r="BE99" s="238">
        <v>2760</v>
      </c>
      <c r="BF99" s="238">
        <v>1800</v>
      </c>
      <c r="BG99" s="103">
        <f>AV99-AW99</f>
        <v>465</v>
      </c>
      <c r="BJ99" s="236" t="e">
        <f>M99*#REF!</f>
        <v>#REF!</v>
      </c>
      <c r="BK99" s="236" t="e">
        <f>N99*#REF!</f>
        <v>#REF!</v>
      </c>
      <c r="BL99" s="236" t="e">
        <f>O99*#REF!</f>
        <v>#REF!</v>
      </c>
      <c r="BM99" s="236" t="e">
        <f>P99*#REF!</f>
        <v>#REF!</v>
      </c>
    </row>
    <row r="100" spans="1:65" s="83" customFormat="1" ht="35.1" customHeight="1">
      <c r="A100" s="83" t="str">
        <f t="shared" si="47"/>
        <v>BH49DT+1</v>
      </c>
      <c r="B100" s="83" t="str">
        <f t="shared" si="48"/>
        <v>BH49DT+2</v>
      </c>
      <c r="C100" s="83" t="str">
        <f t="shared" si="49"/>
        <v>BH49DT+3</v>
      </c>
      <c r="D100" s="83" t="str">
        <f t="shared" si="50"/>
        <v>BH49DT+4</v>
      </c>
      <c r="E100" s="83" t="s">
        <v>348</v>
      </c>
      <c r="F100" s="85">
        <v>49</v>
      </c>
      <c r="G100" s="85"/>
      <c r="H100" s="93" t="s">
        <v>4465</v>
      </c>
      <c r="I100" s="84" t="s">
        <v>4466</v>
      </c>
      <c r="J100" s="84" t="s">
        <v>4454</v>
      </c>
      <c r="K100" s="84" t="str">
        <f t="shared" si="46"/>
        <v>BH49DT</v>
      </c>
      <c r="L100" s="84" t="s">
        <v>4467</v>
      </c>
      <c r="M100" s="95">
        <v>15000</v>
      </c>
      <c r="N100" s="95">
        <v>7000</v>
      </c>
      <c r="O100" s="95">
        <v>4200</v>
      </c>
      <c r="P100" s="95">
        <v>3000</v>
      </c>
      <c r="Q100" s="95" t="e">
        <f>VLOOKUP(H100&amp;"Vị trí 1",#REF!,9,0)</f>
        <v>#REF!</v>
      </c>
      <c r="R100" s="95" t="e">
        <f>VLOOKUP(H100&amp;"Vị trí 2",#REF!,9,0)</f>
        <v>#REF!</v>
      </c>
      <c r="S100" s="95" t="e">
        <f>VLOOKUP(H100&amp;"Vị trí 3",#REF!,9,0)</f>
        <v>#REF!</v>
      </c>
      <c r="T100" s="95" t="e">
        <f>VLOOKUP(H100&amp;"Vị trí 4",#REF!,9,0)</f>
        <v>#REF!</v>
      </c>
      <c r="U100" s="238"/>
      <c r="V100" s="238"/>
      <c r="W100" s="238"/>
      <c r="X100" s="238"/>
      <c r="Y100" s="239"/>
      <c r="Z100" s="239"/>
      <c r="AA100" s="239"/>
      <c r="AB100" s="239"/>
      <c r="AC100" s="238"/>
      <c r="AD100" s="238"/>
      <c r="AE100" s="238"/>
      <c r="AF100" s="238"/>
      <c r="AG100" s="239"/>
      <c r="AH100" s="239"/>
      <c r="AI100" s="239"/>
      <c r="AJ100" s="239"/>
      <c r="AK100" s="86">
        <v>3.05</v>
      </c>
      <c r="AL100" s="86"/>
      <c r="AM100" s="240"/>
      <c r="AN100" s="240">
        <f>AK100*$AN$10/$AK$10</f>
        <v>1.7993466864428302</v>
      </c>
      <c r="AO100" s="98">
        <f t="shared" si="58"/>
        <v>26990.200296642455</v>
      </c>
      <c r="AP100" s="98">
        <f t="shared" si="58"/>
        <v>12595.426805099813</v>
      </c>
      <c r="AQ100" s="98">
        <f t="shared" si="58"/>
        <v>7557.2560830598868</v>
      </c>
      <c r="AR100" s="98">
        <f t="shared" si="58"/>
        <v>5398.0400593284903</v>
      </c>
      <c r="AS100" s="99">
        <f t="shared" si="59"/>
        <v>27000</v>
      </c>
      <c r="AT100" s="99">
        <f t="shared" si="59"/>
        <v>12600</v>
      </c>
      <c r="AU100" s="99">
        <f t="shared" si="59"/>
        <v>7600</v>
      </c>
      <c r="AV100" s="99">
        <f t="shared" si="59"/>
        <v>5400</v>
      </c>
      <c r="AW100" s="100">
        <f>AO100*0.15</f>
        <v>4048.5300444963682</v>
      </c>
      <c r="AX100" s="241" t="s">
        <v>348</v>
      </c>
      <c r="AY100" s="101">
        <v>13300</v>
      </c>
      <c r="AZ100" s="102">
        <v>6300</v>
      </c>
      <c r="BA100" s="102">
        <v>3220</v>
      </c>
      <c r="BB100" s="102">
        <v>2310</v>
      </c>
      <c r="BC100" s="238">
        <v>11400</v>
      </c>
      <c r="BD100" s="238">
        <v>5400</v>
      </c>
      <c r="BE100" s="238">
        <v>2760</v>
      </c>
      <c r="BF100" s="238">
        <v>1980</v>
      </c>
      <c r="BG100" s="103">
        <f>AV100-AW100</f>
        <v>1351.4699555036318</v>
      </c>
      <c r="BJ100" s="236" t="e">
        <f>M100*#REF!</f>
        <v>#REF!</v>
      </c>
      <c r="BK100" s="236" t="e">
        <f>N100*#REF!</f>
        <v>#REF!</v>
      </c>
      <c r="BL100" s="236" t="e">
        <f>O100*#REF!</f>
        <v>#REF!</v>
      </c>
      <c r="BM100" s="236" t="e">
        <f>P100*#REF!</f>
        <v>#REF!</v>
      </c>
    </row>
    <row r="101" spans="1:65" s="83" customFormat="1" ht="24.75" customHeight="1">
      <c r="A101" s="83" t="str">
        <f t="shared" si="47"/>
        <v>BH50DT+1</v>
      </c>
      <c r="B101" s="83" t="str">
        <f t="shared" si="48"/>
        <v>BH50DT+2</v>
      </c>
      <c r="C101" s="83" t="str">
        <f t="shared" si="49"/>
        <v>BH50DT+3</v>
      </c>
      <c r="D101" s="83" t="str">
        <f t="shared" si="50"/>
        <v>BH50DT+4</v>
      </c>
      <c r="E101" s="83" t="s">
        <v>348</v>
      </c>
      <c r="F101" s="85">
        <v>50</v>
      </c>
      <c r="G101" s="85"/>
      <c r="H101" s="93" t="s">
        <v>4468</v>
      </c>
      <c r="I101" s="84" t="s">
        <v>4469</v>
      </c>
      <c r="J101" s="84" t="s">
        <v>4470</v>
      </c>
      <c r="K101" s="84"/>
      <c r="L101" s="84" t="s">
        <v>4471</v>
      </c>
      <c r="M101" s="96"/>
      <c r="N101" s="96"/>
      <c r="O101" s="96"/>
      <c r="P101" s="96"/>
      <c r="Q101" s="95"/>
      <c r="R101" s="95"/>
      <c r="S101" s="95"/>
      <c r="T101" s="95"/>
      <c r="U101" s="238"/>
      <c r="V101" s="238"/>
      <c r="W101" s="238"/>
      <c r="X101" s="238"/>
      <c r="Y101" s="239"/>
      <c r="Z101" s="239"/>
      <c r="AA101" s="239"/>
      <c r="AB101" s="239"/>
      <c r="AC101" s="238"/>
      <c r="AD101" s="238"/>
      <c r="AE101" s="238"/>
      <c r="AF101" s="238"/>
      <c r="AG101" s="239"/>
      <c r="AH101" s="239"/>
      <c r="AI101" s="239"/>
      <c r="AJ101" s="239"/>
      <c r="AK101" s="86"/>
      <c r="AL101" s="86"/>
      <c r="AM101" s="240"/>
      <c r="AN101" s="240"/>
      <c r="AO101" s="98"/>
      <c r="AP101" s="98"/>
      <c r="AQ101" s="98"/>
      <c r="AR101" s="98"/>
      <c r="AS101" s="98"/>
      <c r="AT101" s="98"/>
      <c r="AU101" s="98"/>
      <c r="AV101" s="98"/>
      <c r="AW101" s="60"/>
      <c r="AX101" s="241" t="s">
        <v>348</v>
      </c>
      <c r="AY101" s="101">
        <v>10500</v>
      </c>
      <c r="AZ101" s="102">
        <v>4900</v>
      </c>
      <c r="BA101" s="102">
        <v>2940</v>
      </c>
      <c r="BB101" s="102">
        <v>2100</v>
      </c>
      <c r="BC101" s="238">
        <v>9000</v>
      </c>
      <c r="BD101" s="238">
        <v>4200</v>
      </c>
      <c r="BE101" s="238">
        <v>2520</v>
      </c>
      <c r="BF101" s="238">
        <v>1800</v>
      </c>
    </row>
    <row r="102" spans="1:65" s="83" customFormat="1" ht="35.1" customHeight="1">
      <c r="A102" s="83" t="str">
        <f t="shared" si="47"/>
        <v>BH50DT_D1+1</v>
      </c>
      <c r="B102" s="83" t="str">
        <f t="shared" si="48"/>
        <v>BH50DT_D1+2</v>
      </c>
      <c r="C102" s="83" t="str">
        <f t="shared" si="49"/>
        <v>BH50DT_D1+3</v>
      </c>
      <c r="D102" s="83" t="str">
        <f t="shared" si="50"/>
        <v>BH50DT_D1+4</v>
      </c>
      <c r="E102" s="83" t="s">
        <v>348</v>
      </c>
      <c r="F102" s="85"/>
      <c r="G102" s="85"/>
      <c r="H102" s="93" t="s">
        <v>4472</v>
      </c>
      <c r="I102" s="84" t="s">
        <v>4473</v>
      </c>
      <c r="J102" s="84" t="s">
        <v>4474</v>
      </c>
      <c r="K102" s="84" t="str">
        <f t="shared" si="46"/>
        <v>BH50DT_D1</v>
      </c>
      <c r="L102" s="84" t="s">
        <v>4475</v>
      </c>
      <c r="M102" s="95">
        <v>18000</v>
      </c>
      <c r="N102" s="95">
        <v>8000</v>
      </c>
      <c r="O102" s="95">
        <v>4600</v>
      </c>
      <c r="P102" s="95">
        <v>3300</v>
      </c>
      <c r="Q102" s="95" t="e">
        <f>VLOOKUP(H102&amp;"Vị trí 1",#REF!,9,0)</f>
        <v>#REF!</v>
      </c>
      <c r="R102" s="95" t="e">
        <f>VLOOKUP(H102&amp;"Vị trí 2",#REF!,9,0)</f>
        <v>#REF!</v>
      </c>
      <c r="S102" s="95" t="e">
        <f>VLOOKUP(H102&amp;"Vị trí 3",#REF!,9,0)</f>
        <v>#REF!</v>
      </c>
      <c r="T102" s="95" t="e">
        <f>VLOOKUP(H102&amp;"Vị trí 4",#REF!,9,0)</f>
        <v>#REF!</v>
      </c>
      <c r="U102" s="238" t="e">
        <f>VLOOKUP(A102,#REF!,32,0)</f>
        <v>#REF!</v>
      </c>
      <c r="V102" s="238" t="e">
        <f>VLOOKUP(B102,#REF!,32,0)</f>
        <v>#REF!</v>
      </c>
      <c r="W102" s="238"/>
      <c r="X102" s="238"/>
      <c r="Y102" s="239" t="e">
        <f>U102/M102</f>
        <v>#REF!</v>
      </c>
      <c r="Z102" s="239" t="e">
        <f>V102/N102</f>
        <v>#REF!</v>
      </c>
      <c r="AA102" s="239"/>
      <c r="AB102" s="239"/>
      <c r="AC102" s="238"/>
      <c r="AD102" s="238"/>
      <c r="AE102" s="238"/>
      <c r="AF102" s="238"/>
      <c r="AG102" s="239"/>
      <c r="AH102" s="239"/>
      <c r="AI102" s="239"/>
      <c r="AJ102" s="239"/>
      <c r="AK102" s="86">
        <v>1.5683163942261988</v>
      </c>
      <c r="AL102" s="86"/>
      <c r="AM102" s="240"/>
      <c r="AN102" s="240">
        <v>1.1000000000000001</v>
      </c>
      <c r="AO102" s="98">
        <f t="shared" ref="AO102:AR104" si="60">M102*$AN102</f>
        <v>19800</v>
      </c>
      <c r="AP102" s="98">
        <f t="shared" si="60"/>
        <v>8800</v>
      </c>
      <c r="AQ102" s="98">
        <f t="shared" si="60"/>
        <v>5060</v>
      </c>
      <c r="AR102" s="98">
        <f t="shared" si="60"/>
        <v>3630.0000000000005</v>
      </c>
      <c r="AS102" s="99">
        <f t="shared" ref="AS102:AV104" si="61">IF(AO102&lt;1000,ROUND(AO102,-1),ROUND(AO102,-2))</f>
        <v>19800</v>
      </c>
      <c r="AT102" s="99">
        <f t="shared" si="61"/>
        <v>8800</v>
      </c>
      <c r="AU102" s="99">
        <f t="shared" si="61"/>
        <v>5100</v>
      </c>
      <c r="AV102" s="99">
        <f t="shared" si="61"/>
        <v>3600</v>
      </c>
      <c r="AW102" s="100">
        <f>AO102*0.15</f>
        <v>2970</v>
      </c>
      <c r="AX102" s="241" t="s">
        <v>348</v>
      </c>
      <c r="AY102" s="101"/>
      <c r="AZ102" s="102"/>
      <c r="BA102" s="102"/>
      <c r="BB102" s="102"/>
      <c r="BC102" s="238"/>
      <c r="BD102" s="238"/>
      <c r="BE102" s="238"/>
      <c r="BF102" s="238"/>
      <c r="BG102" s="103">
        <f>AV102-AW102</f>
        <v>630</v>
      </c>
      <c r="BJ102" s="236" t="e">
        <f>M102*#REF!</f>
        <v>#REF!</v>
      </c>
      <c r="BK102" s="236" t="e">
        <f>N102*#REF!</f>
        <v>#REF!</v>
      </c>
      <c r="BL102" s="236" t="e">
        <f>O102*#REF!</f>
        <v>#REF!</v>
      </c>
      <c r="BM102" s="236" t="e">
        <f>P102*#REF!</f>
        <v>#REF!</v>
      </c>
    </row>
    <row r="103" spans="1:65" s="83" customFormat="1" ht="35.1" customHeight="1">
      <c r="A103" s="83" t="str">
        <f t="shared" si="47"/>
        <v>BH50DT_D2+1</v>
      </c>
      <c r="B103" s="83" t="str">
        <f t="shared" si="48"/>
        <v>BH50DT_D2+2</v>
      </c>
      <c r="C103" s="83" t="str">
        <f t="shared" si="49"/>
        <v>BH50DT_D2+3</v>
      </c>
      <c r="D103" s="83" t="str">
        <f t="shared" si="50"/>
        <v>BH50DT_D2+4</v>
      </c>
      <c r="E103" s="83" t="s">
        <v>348</v>
      </c>
      <c r="F103" s="85"/>
      <c r="G103" s="85"/>
      <c r="H103" s="93" t="s">
        <v>4476</v>
      </c>
      <c r="I103" s="84" t="s">
        <v>4477</v>
      </c>
      <c r="J103" s="84" t="s">
        <v>4474</v>
      </c>
      <c r="K103" s="84" t="str">
        <f t="shared" si="46"/>
        <v>BH50DT_D2</v>
      </c>
      <c r="L103" s="84" t="s">
        <v>4478</v>
      </c>
      <c r="M103" s="95">
        <v>17000</v>
      </c>
      <c r="N103" s="95">
        <v>8000</v>
      </c>
      <c r="O103" s="95">
        <v>4600</v>
      </c>
      <c r="P103" s="95">
        <v>3300</v>
      </c>
      <c r="Q103" s="95" t="e">
        <f>VLOOKUP(H103&amp;"Vị trí 1",#REF!,9,0)</f>
        <v>#REF!</v>
      </c>
      <c r="R103" s="95" t="e">
        <f>VLOOKUP(H103&amp;"Vị trí 2",#REF!,9,0)</f>
        <v>#REF!</v>
      </c>
      <c r="S103" s="95" t="e">
        <f>VLOOKUP(H103&amp;"Vị trí 3",#REF!,9,0)</f>
        <v>#REF!</v>
      </c>
      <c r="T103" s="95" t="e">
        <f>VLOOKUP(H103&amp;"Vị trí 4",#REF!,9,0)</f>
        <v>#REF!</v>
      </c>
      <c r="U103" s="238"/>
      <c r="V103" s="238"/>
      <c r="W103" s="238"/>
      <c r="X103" s="238"/>
      <c r="Y103" s="239"/>
      <c r="Z103" s="239"/>
      <c r="AA103" s="239"/>
      <c r="AB103" s="239"/>
      <c r="AC103" s="238"/>
      <c r="AD103" s="238"/>
      <c r="AE103" s="238"/>
      <c r="AF103" s="238"/>
      <c r="AG103" s="239"/>
      <c r="AH103" s="239"/>
      <c r="AI103" s="239"/>
      <c r="AJ103" s="239"/>
      <c r="AK103" s="86">
        <v>3.05</v>
      </c>
      <c r="AL103" s="86"/>
      <c r="AM103" s="240"/>
      <c r="AN103" s="240">
        <f>AK103*$AN$10/$AK$10</f>
        <v>1.7993466864428302</v>
      </c>
      <c r="AO103" s="98">
        <f t="shared" si="60"/>
        <v>30588.893669528115</v>
      </c>
      <c r="AP103" s="98">
        <f t="shared" si="60"/>
        <v>14394.773491542643</v>
      </c>
      <c r="AQ103" s="98">
        <f t="shared" si="60"/>
        <v>8276.9947576370196</v>
      </c>
      <c r="AR103" s="98">
        <f t="shared" si="60"/>
        <v>5937.8440652613399</v>
      </c>
      <c r="AS103" s="99">
        <f t="shared" si="61"/>
        <v>30600</v>
      </c>
      <c r="AT103" s="99">
        <f t="shared" si="61"/>
        <v>14400</v>
      </c>
      <c r="AU103" s="99">
        <f t="shared" si="61"/>
        <v>8300</v>
      </c>
      <c r="AV103" s="99">
        <f t="shared" si="61"/>
        <v>5900</v>
      </c>
      <c r="AW103" s="100">
        <f>AO103*0.15</f>
        <v>4588.3340504292173</v>
      </c>
      <c r="AX103" s="241" t="s">
        <v>348</v>
      </c>
      <c r="AY103" s="101">
        <v>12600</v>
      </c>
      <c r="AZ103" s="102">
        <v>5600</v>
      </c>
      <c r="BA103" s="102">
        <v>3220</v>
      </c>
      <c r="BB103" s="102">
        <v>2310</v>
      </c>
      <c r="BC103" s="238">
        <v>10800</v>
      </c>
      <c r="BD103" s="238">
        <v>4800</v>
      </c>
      <c r="BE103" s="238">
        <v>2760</v>
      </c>
      <c r="BF103" s="238">
        <v>1980</v>
      </c>
      <c r="BG103" s="103">
        <f>AV103-AW103</f>
        <v>1311.6659495707827</v>
      </c>
      <c r="BJ103" s="236" t="e">
        <f>M103*#REF!</f>
        <v>#REF!</v>
      </c>
      <c r="BK103" s="236" t="e">
        <f>N103*#REF!</f>
        <v>#REF!</v>
      </c>
      <c r="BL103" s="236" t="e">
        <f>O103*#REF!</f>
        <v>#REF!</v>
      </c>
      <c r="BM103" s="236" t="e">
        <f>P103*#REF!</f>
        <v>#REF!</v>
      </c>
    </row>
    <row r="104" spans="1:65" s="83" customFormat="1" ht="35.1" customHeight="1">
      <c r="A104" s="83" t="str">
        <f t="shared" si="47"/>
        <v>BH50DT_D3+1</v>
      </c>
      <c r="B104" s="83" t="str">
        <f t="shared" si="48"/>
        <v>BH50DT_D3+2</v>
      </c>
      <c r="C104" s="83" t="str">
        <f t="shared" si="49"/>
        <v>BH50DT_D3+3</v>
      </c>
      <c r="D104" s="83" t="str">
        <f t="shared" si="50"/>
        <v>BH50DT_D3+4</v>
      </c>
      <c r="E104" s="83" t="s">
        <v>348</v>
      </c>
      <c r="F104" s="85"/>
      <c r="G104" s="85"/>
      <c r="H104" s="93" t="s">
        <v>4479</v>
      </c>
      <c r="I104" s="84" t="s">
        <v>4480</v>
      </c>
      <c r="J104" s="84" t="s">
        <v>4481</v>
      </c>
      <c r="K104" s="84" t="str">
        <f t="shared" si="46"/>
        <v>BH50DT_D3</v>
      </c>
      <c r="L104" s="84" t="s">
        <v>4482</v>
      </c>
      <c r="M104" s="95">
        <v>12000</v>
      </c>
      <c r="N104" s="95">
        <v>6000</v>
      </c>
      <c r="O104" s="95">
        <v>4000</v>
      </c>
      <c r="P104" s="95">
        <v>2500</v>
      </c>
      <c r="Q104" s="95" t="e">
        <f>VLOOKUP(H104&amp;"Vị trí 1",#REF!,9,0)</f>
        <v>#REF!</v>
      </c>
      <c r="R104" s="95" t="e">
        <f>VLOOKUP(H104&amp;"Vị trí 2",#REF!,9,0)</f>
        <v>#REF!</v>
      </c>
      <c r="S104" s="95" t="e">
        <f>VLOOKUP(H104&amp;"Vị trí 3",#REF!,9,0)</f>
        <v>#REF!</v>
      </c>
      <c r="T104" s="95" t="e">
        <f>VLOOKUP(H104&amp;"Vị trí 4",#REF!,9,0)</f>
        <v>#REF!</v>
      </c>
      <c r="U104" s="238"/>
      <c r="V104" s="238"/>
      <c r="W104" s="238"/>
      <c r="X104" s="238"/>
      <c r="Y104" s="239"/>
      <c r="Z104" s="239"/>
      <c r="AA104" s="239"/>
      <c r="AB104" s="239"/>
      <c r="AC104" s="238"/>
      <c r="AD104" s="238"/>
      <c r="AE104" s="238"/>
      <c r="AF104" s="238"/>
      <c r="AG104" s="239"/>
      <c r="AH104" s="239"/>
      <c r="AI104" s="239"/>
      <c r="AJ104" s="239"/>
      <c r="AK104" s="86">
        <v>3.05</v>
      </c>
      <c r="AL104" s="86"/>
      <c r="AM104" s="240"/>
      <c r="AN104" s="240">
        <f>AK104*$AN$10/$AK$10</f>
        <v>1.7993466864428302</v>
      </c>
      <c r="AO104" s="98">
        <f t="shared" si="60"/>
        <v>21592.160237313961</v>
      </c>
      <c r="AP104" s="98">
        <f t="shared" si="60"/>
        <v>10796.080118656981</v>
      </c>
      <c r="AQ104" s="98">
        <f t="shared" si="60"/>
        <v>7197.3867457713213</v>
      </c>
      <c r="AR104" s="98">
        <f t="shared" si="60"/>
        <v>4498.3667161070753</v>
      </c>
      <c r="AS104" s="99">
        <f t="shared" si="61"/>
        <v>21600</v>
      </c>
      <c r="AT104" s="99">
        <f t="shared" si="61"/>
        <v>10800</v>
      </c>
      <c r="AU104" s="99">
        <f t="shared" si="61"/>
        <v>7200</v>
      </c>
      <c r="AV104" s="99">
        <f t="shared" si="61"/>
        <v>4500</v>
      </c>
      <c r="AW104" s="100">
        <f>AO104*0.15</f>
        <v>3238.8240355970943</v>
      </c>
      <c r="AX104" s="241" t="s">
        <v>348</v>
      </c>
      <c r="AY104" s="101">
        <v>11900</v>
      </c>
      <c r="AZ104" s="102">
        <v>5600</v>
      </c>
      <c r="BA104" s="102">
        <v>3220</v>
      </c>
      <c r="BB104" s="102">
        <v>2310</v>
      </c>
      <c r="BC104" s="238">
        <v>10200</v>
      </c>
      <c r="BD104" s="238">
        <v>4800</v>
      </c>
      <c r="BE104" s="238">
        <v>2760</v>
      </c>
      <c r="BF104" s="238">
        <v>1980</v>
      </c>
      <c r="BG104" s="103">
        <f>AV104-AW104</f>
        <v>1261.1759644029057</v>
      </c>
      <c r="BJ104" s="236" t="e">
        <f>M104*#REF!</f>
        <v>#REF!</v>
      </c>
      <c r="BK104" s="236" t="e">
        <f>N104*#REF!</f>
        <v>#REF!</v>
      </c>
      <c r="BL104" s="236" t="e">
        <f>O104*#REF!</f>
        <v>#REF!</v>
      </c>
      <c r="BM104" s="236" t="e">
        <f>P104*#REF!</f>
        <v>#REF!</v>
      </c>
    </row>
    <row r="105" spans="1:65" s="83" customFormat="1" ht="30" customHeight="1">
      <c r="A105" s="83" t="str">
        <f t="shared" si="47"/>
        <v>BH51DT+1</v>
      </c>
      <c r="B105" s="83" t="str">
        <f t="shared" si="48"/>
        <v>BH51DT+2</v>
      </c>
      <c r="C105" s="83" t="str">
        <f t="shared" si="49"/>
        <v>BH51DT+3</v>
      </c>
      <c r="D105" s="83" t="str">
        <f t="shared" si="50"/>
        <v>BH51DT+4</v>
      </c>
      <c r="E105" s="83" t="s">
        <v>348</v>
      </c>
      <c r="F105" s="85">
        <v>51</v>
      </c>
      <c r="G105" s="85"/>
      <c r="H105" s="93" t="s">
        <v>4483</v>
      </c>
      <c r="I105" s="84" t="s">
        <v>4484</v>
      </c>
      <c r="J105" s="84" t="s">
        <v>4485</v>
      </c>
      <c r="K105" s="84"/>
      <c r="L105" s="84" t="s">
        <v>4475</v>
      </c>
      <c r="M105" s="96"/>
      <c r="N105" s="96"/>
      <c r="O105" s="96"/>
      <c r="P105" s="96"/>
      <c r="Q105" s="95"/>
      <c r="R105" s="95"/>
      <c r="S105" s="95"/>
      <c r="T105" s="95"/>
      <c r="U105" s="238"/>
      <c r="V105" s="238"/>
      <c r="W105" s="238"/>
      <c r="X105" s="238"/>
      <c r="Y105" s="239"/>
      <c r="Z105" s="239"/>
      <c r="AA105" s="239"/>
      <c r="AB105" s="239"/>
      <c r="AC105" s="238"/>
      <c r="AD105" s="238"/>
      <c r="AE105" s="238"/>
      <c r="AF105" s="238"/>
      <c r="AG105" s="239"/>
      <c r="AH105" s="239"/>
      <c r="AI105" s="239"/>
      <c r="AJ105" s="239"/>
      <c r="AK105" s="86"/>
      <c r="AL105" s="86"/>
      <c r="AM105" s="240"/>
      <c r="AN105" s="240"/>
      <c r="AO105" s="98"/>
      <c r="AP105" s="98"/>
      <c r="AQ105" s="98"/>
      <c r="AR105" s="98"/>
      <c r="AS105" s="98"/>
      <c r="AT105" s="98"/>
      <c r="AU105" s="98"/>
      <c r="AV105" s="98"/>
      <c r="AW105" s="60"/>
      <c r="AX105" s="241" t="s">
        <v>348</v>
      </c>
      <c r="AY105" s="101">
        <v>8400</v>
      </c>
      <c r="AZ105" s="102">
        <v>4200</v>
      </c>
      <c r="BA105" s="102">
        <v>2800</v>
      </c>
      <c r="BB105" s="102">
        <v>1750</v>
      </c>
      <c r="BC105" s="238">
        <v>7200</v>
      </c>
      <c r="BD105" s="238">
        <v>3600</v>
      </c>
      <c r="BE105" s="238">
        <v>2400</v>
      </c>
      <c r="BF105" s="238">
        <v>1500</v>
      </c>
    </row>
    <row r="106" spans="1:65" s="83" customFormat="1" ht="34.5" customHeight="1">
      <c r="A106" s="83" t="str">
        <f t="shared" si="47"/>
        <v>BH51DT_D1+1</v>
      </c>
      <c r="B106" s="83" t="str">
        <f t="shared" si="48"/>
        <v>BH51DT_D1+2</v>
      </c>
      <c r="C106" s="83" t="str">
        <f t="shared" si="49"/>
        <v>BH51DT_D1+3</v>
      </c>
      <c r="D106" s="83" t="str">
        <f t="shared" si="50"/>
        <v>BH51DT_D1+4</v>
      </c>
      <c r="E106" s="83" t="s">
        <v>348</v>
      </c>
      <c r="F106" s="85"/>
      <c r="G106" s="85"/>
      <c r="H106" s="93" t="s">
        <v>4486</v>
      </c>
      <c r="I106" s="84" t="s">
        <v>4487</v>
      </c>
      <c r="J106" s="84" t="s">
        <v>4252</v>
      </c>
      <c r="K106" s="84" t="str">
        <f t="shared" si="46"/>
        <v>BH51DT_D1</v>
      </c>
      <c r="L106" s="84" t="s">
        <v>4488</v>
      </c>
      <c r="M106" s="95">
        <v>17000</v>
      </c>
      <c r="N106" s="95">
        <v>8000</v>
      </c>
      <c r="O106" s="95">
        <v>4600</v>
      </c>
      <c r="P106" s="95">
        <v>3300</v>
      </c>
      <c r="Q106" s="95" t="e">
        <f>VLOOKUP(H106&amp;"Vị trí 1",#REF!,9,0)</f>
        <v>#REF!</v>
      </c>
      <c r="R106" s="95" t="e">
        <f>VLOOKUP(H106&amp;"Vị trí 2",#REF!,9,0)</f>
        <v>#REF!</v>
      </c>
      <c r="S106" s="95" t="e">
        <f>VLOOKUP(H106&amp;"Vị trí 3",#REF!,9,0)</f>
        <v>#REF!</v>
      </c>
      <c r="T106" s="95" t="e">
        <f>VLOOKUP(H106&amp;"Vị trí 4",#REF!,9,0)</f>
        <v>#REF!</v>
      </c>
      <c r="U106" s="238"/>
      <c r="V106" s="238" t="e">
        <f>VLOOKUP(B106,#REF!,32,0)</f>
        <v>#REF!</v>
      </c>
      <c r="W106" s="238"/>
      <c r="X106" s="238"/>
      <c r="Y106" s="239"/>
      <c r="Z106" s="239" t="e">
        <f>V106/N106</f>
        <v>#REF!</v>
      </c>
      <c r="AA106" s="239"/>
      <c r="AB106" s="239"/>
      <c r="AC106" s="238"/>
      <c r="AD106" s="238"/>
      <c r="AE106" s="238"/>
      <c r="AF106" s="238"/>
      <c r="AG106" s="239"/>
      <c r="AH106" s="239"/>
      <c r="AI106" s="239"/>
      <c r="AJ106" s="239"/>
      <c r="AK106" s="86">
        <v>2.2727272727272729</v>
      </c>
      <c r="AL106" s="86"/>
      <c r="AM106" s="240"/>
      <c r="AN106" s="240">
        <v>1.3</v>
      </c>
      <c r="AO106" s="98">
        <f t="shared" ref="AO106:AR107" si="62">M106*$AN106</f>
        <v>22100</v>
      </c>
      <c r="AP106" s="98">
        <f t="shared" si="62"/>
        <v>10400</v>
      </c>
      <c r="AQ106" s="98">
        <f t="shared" si="62"/>
        <v>5980</v>
      </c>
      <c r="AR106" s="98">
        <f t="shared" si="62"/>
        <v>4290</v>
      </c>
      <c r="AS106" s="99">
        <f t="shared" ref="AS106:AV107" si="63">IF(AO106&lt;1000,ROUND(AO106,-1),ROUND(AO106,-2))</f>
        <v>22100</v>
      </c>
      <c r="AT106" s="99">
        <f t="shared" si="63"/>
        <v>10400</v>
      </c>
      <c r="AU106" s="99">
        <f t="shared" si="63"/>
        <v>6000</v>
      </c>
      <c r="AV106" s="99">
        <f t="shared" si="63"/>
        <v>4300</v>
      </c>
      <c r="AW106" s="100">
        <f>AO106*0.15</f>
        <v>3315</v>
      </c>
      <c r="AX106" s="241" t="s">
        <v>348</v>
      </c>
      <c r="AY106" s="101"/>
      <c r="AZ106" s="102"/>
      <c r="BA106" s="102"/>
      <c r="BB106" s="102"/>
      <c r="BC106" s="238"/>
      <c r="BD106" s="238"/>
      <c r="BE106" s="238"/>
      <c r="BF106" s="238"/>
      <c r="BG106" s="103">
        <f>AV106-AW106</f>
        <v>985</v>
      </c>
      <c r="BJ106" s="236" t="e">
        <f>M106*#REF!</f>
        <v>#REF!</v>
      </c>
      <c r="BK106" s="236" t="e">
        <f>N106*#REF!</f>
        <v>#REF!</v>
      </c>
      <c r="BL106" s="236" t="e">
        <f>O106*#REF!</f>
        <v>#REF!</v>
      </c>
      <c r="BM106" s="236" t="e">
        <f>P106*#REF!</f>
        <v>#REF!</v>
      </c>
    </row>
    <row r="107" spans="1:65" s="83" customFormat="1" ht="35.1" customHeight="1">
      <c r="A107" s="83" t="str">
        <f t="shared" si="47"/>
        <v>BH51DT_D2+1</v>
      </c>
      <c r="B107" s="83" t="str">
        <f t="shared" si="48"/>
        <v>BH51DT_D2+2</v>
      </c>
      <c r="C107" s="83" t="str">
        <f t="shared" si="49"/>
        <v>BH51DT_D2+3</v>
      </c>
      <c r="D107" s="83" t="str">
        <f t="shared" si="50"/>
        <v>BH51DT_D2+4</v>
      </c>
      <c r="E107" s="83" t="s">
        <v>348</v>
      </c>
      <c r="F107" s="85"/>
      <c r="G107" s="85"/>
      <c r="H107" s="93" t="s">
        <v>4489</v>
      </c>
      <c r="I107" s="84" t="s">
        <v>4490</v>
      </c>
      <c r="J107" s="84" t="s">
        <v>4491</v>
      </c>
      <c r="K107" s="84" t="str">
        <f t="shared" si="46"/>
        <v>BH51DT_D2</v>
      </c>
      <c r="L107" s="84" t="s">
        <v>4492</v>
      </c>
      <c r="M107" s="95">
        <v>16000</v>
      </c>
      <c r="N107" s="95">
        <v>7000</v>
      </c>
      <c r="O107" s="95">
        <v>4200</v>
      </c>
      <c r="P107" s="95">
        <v>3300</v>
      </c>
      <c r="Q107" s="95" t="e">
        <f>VLOOKUP(H107&amp;"Vị trí 1",#REF!,9,0)</f>
        <v>#REF!</v>
      </c>
      <c r="R107" s="95" t="e">
        <f>VLOOKUP(H107&amp;"Vị trí 2",#REF!,9,0)</f>
        <v>#REF!</v>
      </c>
      <c r="S107" s="95" t="e">
        <f>VLOOKUP(H107&amp;"Vị trí 3",#REF!,9,0)</f>
        <v>#REF!</v>
      </c>
      <c r="T107" s="95" t="e">
        <f>VLOOKUP(H107&amp;"Vị trí 4",#REF!,9,0)</f>
        <v>#REF!</v>
      </c>
      <c r="U107" s="238" t="e">
        <f>VLOOKUP(A107,#REF!,32,0)</f>
        <v>#REF!</v>
      </c>
      <c r="V107" s="238" t="e">
        <f>VLOOKUP(B107,#REF!,32,0)</f>
        <v>#REF!</v>
      </c>
      <c r="W107" s="238"/>
      <c r="X107" s="238"/>
      <c r="Y107" s="239" t="e">
        <f>U107/M107</f>
        <v>#REF!</v>
      </c>
      <c r="Z107" s="239" t="e">
        <f>V107/N107</f>
        <v>#REF!</v>
      </c>
      <c r="AA107" s="239"/>
      <c r="AB107" s="239"/>
      <c r="AC107" s="238"/>
      <c r="AD107" s="238"/>
      <c r="AE107" s="238"/>
      <c r="AF107" s="238"/>
      <c r="AG107" s="239"/>
      <c r="AH107" s="239"/>
      <c r="AI107" s="239"/>
      <c r="AJ107" s="239"/>
      <c r="AK107" s="86">
        <v>2.0073892913768971</v>
      </c>
      <c r="AL107" s="86"/>
      <c r="AM107" s="240"/>
      <c r="AN107" s="240">
        <v>1.1000000000000001</v>
      </c>
      <c r="AO107" s="98">
        <f t="shared" si="62"/>
        <v>17600</v>
      </c>
      <c r="AP107" s="98">
        <f t="shared" si="62"/>
        <v>7700.0000000000009</v>
      </c>
      <c r="AQ107" s="98">
        <f t="shared" si="62"/>
        <v>4620</v>
      </c>
      <c r="AR107" s="98">
        <f t="shared" si="62"/>
        <v>3630.0000000000005</v>
      </c>
      <c r="AS107" s="99">
        <f t="shared" si="63"/>
        <v>17600</v>
      </c>
      <c r="AT107" s="99">
        <f t="shared" si="63"/>
        <v>7700</v>
      </c>
      <c r="AU107" s="99">
        <f t="shared" si="63"/>
        <v>4600</v>
      </c>
      <c r="AV107" s="99">
        <f t="shared" si="63"/>
        <v>3600</v>
      </c>
      <c r="AW107" s="100">
        <f>AO107*0.15</f>
        <v>2640</v>
      </c>
      <c r="AX107" s="241" t="s">
        <v>348</v>
      </c>
      <c r="AY107" s="101">
        <v>11900</v>
      </c>
      <c r="AZ107" s="102">
        <v>5600</v>
      </c>
      <c r="BA107" s="102">
        <v>3220</v>
      </c>
      <c r="BB107" s="102">
        <v>2310</v>
      </c>
      <c r="BC107" s="238">
        <v>10200</v>
      </c>
      <c r="BD107" s="238">
        <v>4800</v>
      </c>
      <c r="BE107" s="238">
        <v>2760</v>
      </c>
      <c r="BF107" s="238">
        <v>1980</v>
      </c>
      <c r="BG107" s="103">
        <f>AV107-AW107</f>
        <v>960</v>
      </c>
      <c r="BJ107" s="236" t="e">
        <f>M107*#REF!</f>
        <v>#REF!</v>
      </c>
      <c r="BK107" s="236" t="e">
        <f>N107*#REF!</f>
        <v>#REF!</v>
      </c>
      <c r="BL107" s="236" t="e">
        <f>O107*#REF!</f>
        <v>#REF!</v>
      </c>
      <c r="BM107" s="236" t="e">
        <f>P107*#REF!</f>
        <v>#REF!</v>
      </c>
    </row>
    <row r="108" spans="1:65" s="83" customFormat="1" ht="47.25">
      <c r="A108" s="83" t="str">
        <f t="shared" si="47"/>
        <v>BH52DT+1</v>
      </c>
      <c r="B108" s="83" t="str">
        <f t="shared" si="48"/>
        <v>BH52DT+2</v>
      </c>
      <c r="C108" s="83" t="str">
        <f t="shared" si="49"/>
        <v>BH52DT+3</v>
      </c>
      <c r="D108" s="83" t="str">
        <f t="shared" si="50"/>
        <v>BH52DT+4</v>
      </c>
      <c r="E108" s="83" t="s">
        <v>348</v>
      </c>
      <c r="F108" s="85">
        <v>52</v>
      </c>
      <c r="G108" s="85"/>
      <c r="H108" s="93" t="s">
        <v>4493</v>
      </c>
      <c r="I108" s="84" t="s">
        <v>4494</v>
      </c>
      <c r="J108" s="84" t="s">
        <v>4252</v>
      </c>
      <c r="K108" s="84"/>
      <c r="L108" s="84" t="s">
        <v>4488</v>
      </c>
      <c r="M108" s="96"/>
      <c r="N108" s="96"/>
      <c r="O108" s="96"/>
      <c r="P108" s="96"/>
      <c r="Q108" s="95"/>
      <c r="R108" s="95"/>
      <c r="S108" s="95"/>
      <c r="T108" s="95"/>
      <c r="U108" s="238"/>
      <c r="V108" s="238"/>
      <c r="W108" s="238"/>
      <c r="X108" s="238"/>
      <c r="Y108" s="239"/>
      <c r="Z108" s="239"/>
      <c r="AA108" s="239"/>
      <c r="AB108" s="239"/>
      <c r="AC108" s="238"/>
      <c r="AD108" s="238"/>
      <c r="AE108" s="238"/>
      <c r="AF108" s="238"/>
      <c r="AG108" s="239"/>
      <c r="AH108" s="239"/>
      <c r="AI108" s="239"/>
      <c r="AJ108" s="239"/>
      <c r="AK108" s="86"/>
      <c r="AL108" s="86"/>
      <c r="AM108" s="240"/>
      <c r="AN108" s="240"/>
      <c r="AO108" s="98"/>
      <c r="AP108" s="98"/>
      <c r="AQ108" s="98"/>
      <c r="AR108" s="98"/>
      <c r="AS108" s="98"/>
      <c r="AT108" s="98"/>
      <c r="AU108" s="98"/>
      <c r="AV108" s="98"/>
      <c r="AW108" s="60"/>
      <c r="AX108" s="241" t="s">
        <v>348</v>
      </c>
      <c r="AY108" s="101">
        <v>11200</v>
      </c>
      <c r="AZ108" s="102">
        <v>4900</v>
      </c>
      <c r="BA108" s="102">
        <v>2940</v>
      </c>
      <c r="BB108" s="102">
        <v>2310</v>
      </c>
      <c r="BC108" s="238">
        <v>9600</v>
      </c>
      <c r="BD108" s="238">
        <v>4200</v>
      </c>
      <c r="BE108" s="238">
        <v>2520</v>
      </c>
      <c r="BF108" s="238">
        <v>1980</v>
      </c>
    </row>
    <row r="109" spans="1:65" s="83" customFormat="1" ht="35.1" customHeight="1">
      <c r="A109" s="83" t="str">
        <f t="shared" si="47"/>
        <v>BH52DT_D1+1</v>
      </c>
      <c r="B109" s="83" t="str">
        <f t="shared" si="48"/>
        <v>BH52DT_D1+2</v>
      </c>
      <c r="C109" s="83" t="str">
        <f t="shared" si="49"/>
        <v>BH52DT_D1+3</v>
      </c>
      <c r="D109" s="83" t="str">
        <f t="shared" si="50"/>
        <v>BH52DT_D1+4</v>
      </c>
      <c r="E109" s="83" t="s">
        <v>348</v>
      </c>
      <c r="F109" s="85"/>
      <c r="G109" s="85"/>
      <c r="H109" s="93" t="s">
        <v>4495</v>
      </c>
      <c r="I109" s="84" t="s">
        <v>4496</v>
      </c>
      <c r="J109" s="84" t="s">
        <v>4488</v>
      </c>
      <c r="K109" s="84" t="str">
        <f t="shared" si="46"/>
        <v>BH52DT_D1</v>
      </c>
      <c r="L109" s="84" t="s">
        <v>4497</v>
      </c>
      <c r="M109" s="95">
        <v>16000</v>
      </c>
      <c r="N109" s="95">
        <v>8000</v>
      </c>
      <c r="O109" s="95">
        <v>4200</v>
      </c>
      <c r="P109" s="95">
        <v>3000</v>
      </c>
      <c r="Q109" s="95" t="e">
        <f>VLOOKUP(H109&amp;"Vị trí 1",#REF!,9,0)</f>
        <v>#REF!</v>
      </c>
      <c r="R109" s="95" t="e">
        <f>VLOOKUP(H109&amp;"Vị trí 2",#REF!,9,0)</f>
        <v>#REF!</v>
      </c>
      <c r="S109" s="95" t="e">
        <f>VLOOKUP(H109&amp;"Vị trí 3",#REF!,9,0)</f>
        <v>#REF!</v>
      </c>
      <c r="T109" s="95" t="e">
        <f>VLOOKUP(H109&amp;"Vị trí 4",#REF!,9,0)</f>
        <v>#REF!</v>
      </c>
      <c r="U109" s="238"/>
      <c r="V109" s="238"/>
      <c r="W109" s="238"/>
      <c r="X109" s="238"/>
      <c r="Y109" s="239"/>
      <c r="Z109" s="239"/>
      <c r="AA109" s="239"/>
      <c r="AB109" s="239"/>
      <c r="AC109" s="238"/>
      <c r="AD109" s="238"/>
      <c r="AE109" s="238"/>
      <c r="AF109" s="238"/>
      <c r="AG109" s="239"/>
      <c r="AH109" s="239"/>
      <c r="AI109" s="239"/>
      <c r="AJ109" s="239"/>
      <c r="AK109" s="86">
        <v>3.05</v>
      </c>
      <c r="AL109" s="86"/>
      <c r="AM109" s="240"/>
      <c r="AN109" s="240">
        <f>AK109*$AN$10/$AK$10</f>
        <v>1.7993466864428302</v>
      </c>
      <c r="AO109" s="98">
        <f t="shared" ref="AO109:AR111" si="64">M109*$AN109</f>
        <v>28789.546983085285</v>
      </c>
      <c r="AP109" s="98">
        <f t="shared" si="64"/>
        <v>14394.773491542643</v>
      </c>
      <c r="AQ109" s="98">
        <f t="shared" si="64"/>
        <v>7557.2560830598868</v>
      </c>
      <c r="AR109" s="98">
        <f t="shared" si="64"/>
        <v>5398.0400593284903</v>
      </c>
      <c r="AS109" s="99">
        <f t="shared" ref="AS109:AV111" si="65">IF(AO109&lt;1000,ROUND(AO109,-1),ROUND(AO109,-2))</f>
        <v>28800</v>
      </c>
      <c r="AT109" s="99">
        <f t="shared" si="65"/>
        <v>14400</v>
      </c>
      <c r="AU109" s="99">
        <f t="shared" si="65"/>
        <v>7600</v>
      </c>
      <c r="AV109" s="99">
        <f t="shared" si="65"/>
        <v>5400</v>
      </c>
      <c r="AW109" s="100">
        <f>AO109*0.15</f>
        <v>4318.432047462793</v>
      </c>
      <c r="AX109" s="241" t="s">
        <v>348</v>
      </c>
      <c r="AY109" s="101"/>
      <c r="AZ109" s="102"/>
      <c r="BA109" s="102"/>
      <c r="BB109" s="102"/>
      <c r="BC109" s="238"/>
      <c r="BD109" s="238"/>
      <c r="BE109" s="238"/>
      <c r="BF109" s="238"/>
      <c r="BG109" s="103">
        <f>AV109-AW109</f>
        <v>1081.567952537207</v>
      </c>
      <c r="BJ109" s="236" t="e">
        <f>M109*#REF!</f>
        <v>#REF!</v>
      </c>
      <c r="BK109" s="236" t="e">
        <f>N109*#REF!</f>
        <v>#REF!</v>
      </c>
      <c r="BL109" s="236" t="e">
        <f>O109*#REF!</f>
        <v>#REF!</v>
      </c>
      <c r="BM109" s="236" t="e">
        <f>P109*#REF!</f>
        <v>#REF!</v>
      </c>
    </row>
    <row r="110" spans="1:65" s="83" customFormat="1" ht="35.1" customHeight="1">
      <c r="A110" s="83" t="str">
        <f t="shared" si="47"/>
        <v>BH52DT_D2+1</v>
      </c>
      <c r="B110" s="83" t="str">
        <f t="shared" si="48"/>
        <v>BH52DT_D2+2</v>
      </c>
      <c r="C110" s="83" t="str">
        <f t="shared" si="49"/>
        <v>BH52DT_D2+3</v>
      </c>
      <c r="D110" s="83" t="str">
        <f t="shared" si="50"/>
        <v>BH52DT_D2+4</v>
      </c>
      <c r="E110" s="83" t="s">
        <v>348</v>
      </c>
      <c r="F110" s="85"/>
      <c r="G110" s="85"/>
      <c r="H110" s="93" t="s">
        <v>4498</v>
      </c>
      <c r="I110" s="84" t="s">
        <v>4499</v>
      </c>
      <c r="J110" s="84" t="s">
        <v>4488</v>
      </c>
      <c r="K110" s="84" t="str">
        <f t="shared" si="46"/>
        <v>BH52DT_D2</v>
      </c>
      <c r="L110" s="84" t="s">
        <v>4500</v>
      </c>
      <c r="M110" s="95">
        <v>15000</v>
      </c>
      <c r="N110" s="95">
        <v>8000</v>
      </c>
      <c r="O110" s="95">
        <v>4200</v>
      </c>
      <c r="P110" s="95">
        <v>3000</v>
      </c>
      <c r="Q110" s="95" t="e">
        <f>VLOOKUP(H110&amp;"Vị trí 1",#REF!,9,0)</f>
        <v>#REF!</v>
      </c>
      <c r="R110" s="95" t="e">
        <f>VLOOKUP(H110&amp;"Vị trí 2",#REF!,9,0)</f>
        <v>#REF!</v>
      </c>
      <c r="S110" s="95" t="e">
        <f>VLOOKUP(H110&amp;"Vị trí 3",#REF!,9,0)</f>
        <v>#REF!</v>
      </c>
      <c r="T110" s="95" t="e">
        <f>VLOOKUP(H110&amp;"Vị trí 4",#REF!,9,0)</f>
        <v>#REF!</v>
      </c>
      <c r="U110" s="238"/>
      <c r="V110" s="238"/>
      <c r="W110" s="238"/>
      <c r="X110" s="238"/>
      <c r="Y110" s="239"/>
      <c r="Z110" s="239"/>
      <c r="AA110" s="239"/>
      <c r="AB110" s="239"/>
      <c r="AC110" s="238"/>
      <c r="AD110" s="238"/>
      <c r="AE110" s="238"/>
      <c r="AF110" s="238"/>
      <c r="AG110" s="239"/>
      <c r="AH110" s="239"/>
      <c r="AI110" s="239"/>
      <c r="AJ110" s="239"/>
      <c r="AK110" s="86">
        <v>3.05</v>
      </c>
      <c r="AL110" s="86"/>
      <c r="AM110" s="240"/>
      <c r="AN110" s="240">
        <f>AK110*$AN$10/$AK$10</f>
        <v>1.7993466864428302</v>
      </c>
      <c r="AO110" s="98">
        <f t="shared" si="64"/>
        <v>26990.200296642455</v>
      </c>
      <c r="AP110" s="98">
        <f t="shared" si="64"/>
        <v>14394.773491542643</v>
      </c>
      <c r="AQ110" s="98">
        <f t="shared" si="64"/>
        <v>7557.2560830598868</v>
      </c>
      <c r="AR110" s="98">
        <f t="shared" si="64"/>
        <v>5398.0400593284903</v>
      </c>
      <c r="AS110" s="99">
        <f t="shared" si="65"/>
        <v>27000</v>
      </c>
      <c r="AT110" s="99">
        <f t="shared" si="65"/>
        <v>14400</v>
      </c>
      <c r="AU110" s="99">
        <f t="shared" si="65"/>
        <v>7600</v>
      </c>
      <c r="AV110" s="99">
        <f t="shared" si="65"/>
        <v>5400</v>
      </c>
      <c r="AW110" s="100">
        <f>AO110*0.15</f>
        <v>4048.5300444963682</v>
      </c>
      <c r="AX110" s="241" t="s">
        <v>348</v>
      </c>
      <c r="AY110" s="101">
        <v>11200</v>
      </c>
      <c r="AZ110" s="102">
        <v>5600</v>
      </c>
      <c r="BA110" s="102">
        <v>2940</v>
      </c>
      <c r="BB110" s="102">
        <v>2100</v>
      </c>
      <c r="BC110" s="238">
        <v>9600</v>
      </c>
      <c r="BD110" s="238">
        <v>4800</v>
      </c>
      <c r="BE110" s="238">
        <v>2520</v>
      </c>
      <c r="BF110" s="238">
        <v>1800</v>
      </c>
      <c r="BG110" s="103">
        <f>AV110-AW110</f>
        <v>1351.4699555036318</v>
      </c>
      <c r="BJ110" s="236" t="e">
        <f>M110*#REF!</f>
        <v>#REF!</v>
      </c>
      <c r="BK110" s="236" t="e">
        <f>N110*#REF!</f>
        <v>#REF!</v>
      </c>
      <c r="BL110" s="236" t="e">
        <f>O110*#REF!</f>
        <v>#REF!</v>
      </c>
      <c r="BM110" s="236" t="e">
        <f>P110*#REF!</f>
        <v>#REF!</v>
      </c>
    </row>
    <row r="111" spans="1:65" s="83" customFormat="1" ht="47.25">
      <c r="A111" s="83" t="str">
        <f t="shared" si="47"/>
        <v>BH53DT+1</v>
      </c>
      <c r="B111" s="83" t="str">
        <f t="shared" si="48"/>
        <v>BH53DT+2</v>
      </c>
      <c r="C111" s="83" t="str">
        <f t="shared" si="49"/>
        <v>BH53DT+3</v>
      </c>
      <c r="D111" s="83" t="str">
        <f t="shared" si="50"/>
        <v>BH53DT+4</v>
      </c>
      <c r="E111" s="83" t="s">
        <v>348</v>
      </c>
      <c r="F111" s="85">
        <v>53</v>
      </c>
      <c r="G111" s="85"/>
      <c r="H111" s="93" t="s">
        <v>4501</v>
      </c>
      <c r="I111" s="84" t="s">
        <v>4502</v>
      </c>
      <c r="J111" s="84" t="s">
        <v>4503</v>
      </c>
      <c r="K111" s="84" t="str">
        <f t="shared" si="46"/>
        <v>BH53DT</v>
      </c>
      <c r="L111" s="84" t="s">
        <v>4497</v>
      </c>
      <c r="M111" s="95">
        <v>15000</v>
      </c>
      <c r="N111" s="95">
        <v>8000</v>
      </c>
      <c r="O111" s="95">
        <v>4200</v>
      </c>
      <c r="P111" s="95">
        <v>3000</v>
      </c>
      <c r="Q111" s="95" t="e">
        <f>VLOOKUP(H111&amp;"Vị trí 1",#REF!,9,0)</f>
        <v>#REF!</v>
      </c>
      <c r="R111" s="95" t="e">
        <f>VLOOKUP(H111&amp;"Vị trí 2",#REF!,9,0)</f>
        <v>#REF!</v>
      </c>
      <c r="S111" s="95" t="e">
        <f>VLOOKUP(H111&amp;"Vị trí 3",#REF!,9,0)</f>
        <v>#REF!</v>
      </c>
      <c r="T111" s="95" t="e">
        <f>VLOOKUP(H111&amp;"Vị trí 4",#REF!,9,0)</f>
        <v>#REF!</v>
      </c>
      <c r="U111" s="238"/>
      <c r="V111" s="238"/>
      <c r="W111" s="238"/>
      <c r="X111" s="238"/>
      <c r="Y111" s="239"/>
      <c r="Z111" s="239"/>
      <c r="AA111" s="239"/>
      <c r="AB111" s="239"/>
      <c r="AC111" s="238"/>
      <c r="AD111" s="238"/>
      <c r="AE111" s="238"/>
      <c r="AF111" s="238"/>
      <c r="AG111" s="239"/>
      <c r="AH111" s="239"/>
      <c r="AI111" s="239"/>
      <c r="AJ111" s="239"/>
      <c r="AK111" s="86">
        <v>3.05</v>
      </c>
      <c r="AL111" s="86"/>
      <c r="AM111" s="240"/>
      <c r="AN111" s="240">
        <f>AK111*$AN$10/$AK$10</f>
        <v>1.7993466864428302</v>
      </c>
      <c r="AO111" s="98">
        <f t="shared" si="64"/>
        <v>26990.200296642455</v>
      </c>
      <c r="AP111" s="98">
        <f t="shared" si="64"/>
        <v>14394.773491542643</v>
      </c>
      <c r="AQ111" s="98">
        <f t="shared" si="64"/>
        <v>7557.2560830598868</v>
      </c>
      <c r="AR111" s="98">
        <f t="shared" si="64"/>
        <v>5398.0400593284903</v>
      </c>
      <c r="AS111" s="99">
        <f t="shared" si="65"/>
        <v>27000</v>
      </c>
      <c r="AT111" s="99">
        <f t="shared" si="65"/>
        <v>14400</v>
      </c>
      <c r="AU111" s="99">
        <f t="shared" si="65"/>
        <v>7600</v>
      </c>
      <c r="AV111" s="99">
        <f t="shared" si="65"/>
        <v>5400</v>
      </c>
      <c r="AW111" s="100">
        <f>AO111*0.15</f>
        <v>4048.5300444963682</v>
      </c>
      <c r="AX111" s="241" t="s">
        <v>348</v>
      </c>
      <c r="AY111" s="101">
        <v>10500</v>
      </c>
      <c r="AZ111" s="102">
        <v>5600</v>
      </c>
      <c r="BA111" s="102">
        <v>2940</v>
      </c>
      <c r="BB111" s="102">
        <v>2100</v>
      </c>
      <c r="BC111" s="238">
        <v>9000</v>
      </c>
      <c r="BD111" s="238">
        <v>4800</v>
      </c>
      <c r="BE111" s="238">
        <v>2520</v>
      </c>
      <c r="BF111" s="238">
        <v>1800</v>
      </c>
      <c r="BG111" s="103">
        <f>AV111-AW111</f>
        <v>1351.4699555036318</v>
      </c>
      <c r="BJ111" s="236" t="e">
        <f>M111*#REF!</f>
        <v>#REF!</v>
      </c>
      <c r="BK111" s="236" t="e">
        <f>N111*#REF!</f>
        <v>#REF!</v>
      </c>
      <c r="BL111" s="236" t="e">
        <f>O111*#REF!</f>
        <v>#REF!</v>
      </c>
      <c r="BM111" s="236" t="e">
        <f>P111*#REF!</f>
        <v>#REF!</v>
      </c>
    </row>
    <row r="112" spans="1:65" s="83" customFormat="1" ht="35.1" customHeight="1">
      <c r="A112" s="83" t="str">
        <f t="shared" si="47"/>
        <v>BH54DT+1</v>
      </c>
      <c r="B112" s="83" t="str">
        <f t="shared" si="48"/>
        <v>BH54DT+2</v>
      </c>
      <c r="C112" s="83" t="str">
        <f t="shared" si="49"/>
        <v>BH54DT+3</v>
      </c>
      <c r="D112" s="83" t="str">
        <f t="shared" si="50"/>
        <v>BH54DT+4</v>
      </c>
      <c r="E112" s="83" t="s">
        <v>348</v>
      </c>
      <c r="F112" s="85">
        <v>54</v>
      </c>
      <c r="G112" s="85"/>
      <c r="H112" s="93" t="s">
        <v>4504</v>
      </c>
      <c r="I112" s="84" t="s">
        <v>4505</v>
      </c>
      <c r="J112" s="84" t="s">
        <v>4506</v>
      </c>
      <c r="K112" s="84"/>
      <c r="L112" s="84" t="s">
        <v>4471</v>
      </c>
      <c r="M112" s="96"/>
      <c r="N112" s="96"/>
      <c r="O112" s="96"/>
      <c r="P112" s="96"/>
      <c r="Q112" s="95"/>
      <c r="R112" s="95"/>
      <c r="S112" s="95"/>
      <c r="T112" s="95"/>
      <c r="U112" s="238"/>
      <c r="V112" s="238"/>
      <c r="W112" s="238"/>
      <c r="X112" s="238"/>
      <c r="Y112" s="239"/>
      <c r="Z112" s="239"/>
      <c r="AA112" s="239"/>
      <c r="AB112" s="239"/>
      <c r="AC112" s="238"/>
      <c r="AD112" s="238"/>
      <c r="AE112" s="238"/>
      <c r="AF112" s="238"/>
      <c r="AG112" s="239"/>
      <c r="AH112" s="239"/>
      <c r="AI112" s="239"/>
      <c r="AJ112" s="239"/>
      <c r="AK112" s="86"/>
      <c r="AL112" s="86"/>
      <c r="AM112" s="240"/>
      <c r="AN112" s="240"/>
      <c r="AO112" s="98"/>
      <c r="AP112" s="98"/>
      <c r="AQ112" s="98"/>
      <c r="AR112" s="98"/>
      <c r="AS112" s="98"/>
      <c r="AT112" s="98"/>
      <c r="AU112" s="98"/>
      <c r="AV112" s="98"/>
      <c r="AW112" s="60"/>
      <c r="AX112" s="241" t="s">
        <v>348</v>
      </c>
      <c r="AY112" s="101">
        <v>10500</v>
      </c>
      <c r="AZ112" s="102">
        <v>5600</v>
      </c>
      <c r="BA112" s="102">
        <v>2940</v>
      </c>
      <c r="BB112" s="102">
        <v>2100</v>
      </c>
      <c r="BC112" s="238">
        <v>9000</v>
      </c>
      <c r="BD112" s="238">
        <v>4800</v>
      </c>
      <c r="BE112" s="238">
        <v>2520</v>
      </c>
      <c r="BF112" s="238">
        <v>1800</v>
      </c>
    </row>
    <row r="113" spans="1:65" s="83" customFormat="1" ht="35.1" customHeight="1">
      <c r="A113" s="83" t="str">
        <f t="shared" si="47"/>
        <v>BH54DT_D1+1</v>
      </c>
      <c r="B113" s="83" t="str">
        <f t="shared" si="48"/>
        <v>BH54DT_D1+2</v>
      </c>
      <c r="C113" s="83" t="str">
        <f t="shared" si="49"/>
        <v>BH54DT_D1+3</v>
      </c>
      <c r="D113" s="83" t="str">
        <f t="shared" si="50"/>
        <v>BH54DT_D1+4</v>
      </c>
      <c r="E113" s="83" t="s">
        <v>348</v>
      </c>
      <c r="F113" s="85"/>
      <c r="G113" s="85"/>
      <c r="H113" s="93" t="s">
        <v>4507</v>
      </c>
      <c r="I113" s="84" t="s">
        <v>4508</v>
      </c>
      <c r="J113" s="84" t="s">
        <v>4252</v>
      </c>
      <c r="K113" s="84" t="str">
        <f t="shared" si="46"/>
        <v>BH54DT_D1</v>
      </c>
      <c r="L113" s="84" t="s">
        <v>4509</v>
      </c>
      <c r="M113" s="95">
        <v>16000</v>
      </c>
      <c r="N113" s="95">
        <v>7000</v>
      </c>
      <c r="O113" s="95">
        <v>4200</v>
      </c>
      <c r="P113" s="95">
        <v>3300</v>
      </c>
      <c r="Q113" s="95" t="e">
        <f>VLOOKUP(H113&amp;"Vị trí 1",#REF!,9,0)</f>
        <v>#REF!</v>
      </c>
      <c r="R113" s="95" t="e">
        <f>VLOOKUP(H113&amp;"Vị trí 2",#REF!,9,0)</f>
        <v>#REF!</v>
      </c>
      <c r="S113" s="95" t="e">
        <f>VLOOKUP(H113&amp;"Vị trí 3",#REF!,9,0)</f>
        <v>#REF!</v>
      </c>
      <c r="T113" s="95" t="e">
        <f>VLOOKUP(H113&amp;"Vị trí 4",#REF!,9,0)</f>
        <v>#REF!</v>
      </c>
      <c r="U113" s="238" t="e">
        <f>VLOOKUP(A113,#REF!,32,0)</f>
        <v>#REF!</v>
      </c>
      <c r="V113" s="238" t="e">
        <f>VLOOKUP(B113,#REF!,32,0)</f>
        <v>#REF!</v>
      </c>
      <c r="W113" s="238"/>
      <c r="X113" s="238" t="e">
        <f>VLOOKUP(D113,#REF!,32,0)</f>
        <v>#REF!</v>
      </c>
      <c r="Y113" s="239" t="e">
        <f>U113/M113</f>
        <v>#REF!</v>
      </c>
      <c r="Z113" s="239" t="e">
        <f>V113/N113</f>
        <v>#REF!</v>
      </c>
      <c r="AA113" s="239"/>
      <c r="AB113" s="239" t="e">
        <f>X113/P113</f>
        <v>#REF!</v>
      </c>
      <c r="AC113" s="238"/>
      <c r="AD113" s="238"/>
      <c r="AE113" s="238"/>
      <c r="AF113" s="238"/>
      <c r="AG113" s="239"/>
      <c r="AH113" s="239"/>
      <c r="AI113" s="239"/>
      <c r="AJ113" s="239"/>
      <c r="AK113" s="86">
        <v>2.8560625086878351</v>
      </c>
      <c r="AL113" s="86"/>
      <c r="AM113" s="240"/>
      <c r="AN113" s="240">
        <v>1.65</v>
      </c>
      <c r="AO113" s="98">
        <f t="shared" ref="AO113:AR114" si="66">M113*$AN113</f>
        <v>26400</v>
      </c>
      <c r="AP113" s="98">
        <f t="shared" si="66"/>
        <v>11550</v>
      </c>
      <c r="AQ113" s="98">
        <f t="shared" si="66"/>
        <v>6930</v>
      </c>
      <c r="AR113" s="98">
        <f t="shared" si="66"/>
        <v>5445</v>
      </c>
      <c r="AS113" s="99">
        <f t="shared" ref="AS113:AV114" si="67">IF(AO113&lt;1000,ROUND(AO113,-1),ROUND(AO113,-2))</f>
        <v>26400</v>
      </c>
      <c r="AT113" s="99">
        <f t="shared" si="67"/>
        <v>11600</v>
      </c>
      <c r="AU113" s="99">
        <f t="shared" si="67"/>
        <v>6900</v>
      </c>
      <c r="AV113" s="99">
        <f t="shared" si="67"/>
        <v>5400</v>
      </c>
      <c r="AW113" s="100">
        <f>AO113*0.15</f>
        <v>3960</v>
      </c>
      <c r="AX113" s="241" t="s">
        <v>348</v>
      </c>
      <c r="AY113" s="101"/>
      <c r="AZ113" s="102"/>
      <c r="BA113" s="102"/>
      <c r="BB113" s="102"/>
      <c r="BC113" s="238"/>
      <c r="BD113" s="238"/>
      <c r="BE113" s="238"/>
      <c r="BF113" s="238"/>
      <c r="BG113" s="103">
        <f>AV113-AW113</f>
        <v>1440</v>
      </c>
      <c r="BJ113" s="236" t="e">
        <f>M113*#REF!</f>
        <v>#REF!</v>
      </c>
      <c r="BK113" s="236" t="e">
        <f>N113*#REF!</f>
        <v>#REF!</v>
      </c>
      <c r="BL113" s="236" t="e">
        <f>O113*#REF!</f>
        <v>#REF!</v>
      </c>
      <c r="BM113" s="236" t="e">
        <f>P113*#REF!</f>
        <v>#REF!</v>
      </c>
    </row>
    <row r="114" spans="1:65" s="83" customFormat="1" ht="35.1" customHeight="1">
      <c r="A114" s="83" t="str">
        <f t="shared" si="47"/>
        <v>BH54DT_D2+1</v>
      </c>
      <c r="B114" s="83" t="str">
        <f t="shared" si="48"/>
        <v>BH54DT_D2+2</v>
      </c>
      <c r="C114" s="83" t="str">
        <f t="shared" si="49"/>
        <v>BH54DT_D2+3</v>
      </c>
      <c r="D114" s="83" t="str">
        <f t="shared" si="50"/>
        <v>BH54DT_D2+4</v>
      </c>
      <c r="E114" s="83" t="s">
        <v>348</v>
      </c>
      <c r="F114" s="85"/>
      <c r="G114" s="85"/>
      <c r="H114" s="93" t="s">
        <v>4510</v>
      </c>
      <c r="I114" s="84" t="s">
        <v>4511</v>
      </c>
      <c r="J114" s="84" t="s">
        <v>4252</v>
      </c>
      <c r="K114" s="84" t="str">
        <f t="shared" si="46"/>
        <v>BH54DT_D2</v>
      </c>
      <c r="L114" s="84" t="s">
        <v>4512</v>
      </c>
      <c r="M114" s="95">
        <v>15000</v>
      </c>
      <c r="N114" s="95">
        <v>7000</v>
      </c>
      <c r="O114" s="95">
        <v>4200</v>
      </c>
      <c r="P114" s="95">
        <v>3000</v>
      </c>
      <c r="Q114" s="95" t="e">
        <f>VLOOKUP(H114&amp;"Vị trí 1",#REF!,9,0)</f>
        <v>#REF!</v>
      </c>
      <c r="R114" s="95" t="e">
        <f>VLOOKUP(H114&amp;"Vị trí 2",#REF!,9,0)</f>
        <v>#REF!</v>
      </c>
      <c r="S114" s="95" t="e">
        <f>VLOOKUP(H114&amp;"Vị trí 3",#REF!,9,0)</f>
        <v>#REF!</v>
      </c>
      <c r="T114" s="95" t="e">
        <f>VLOOKUP(H114&amp;"Vị trí 4",#REF!,9,0)</f>
        <v>#REF!</v>
      </c>
      <c r="U114" s="238"/>
      <c r="V114" s="238"/>
      <c r="W114" s="238"/>
      <c r="X114" s="238"/>
      <c r="Y114" s="239"/>
      <c r="Z114" s="239"/>
      <c r="AA114" s="239"/>
      <c r="AB114" s="239"/>
      <c r="AC114" s="238"/>
      <c r="AD114" s="238"/>
      <c r="AE114" s="238"/>
      <c r="AF114" s="238"/>
      <c r="AG114" s="239"/>
      <c r="AH114" s="239"/>
      <c r="AI114" s="239"/>
      <c r="AJ114" s="239"/>
      <c r="AK114" s="86">
        <v>3.05</v>
      </c>
      <c r="AL114" s="86"/>
      <c r="AM114" s="240"/>
      <c r="AN114" s="240">
        <f>AK114*$AN$10/$AK$10</f>
        <v>1.7993466864428302</v>
      </c>
      <c r="AO114" s="98">
        <f t="shared" si="66"/>
        <v>26990.200296642455</v>
      </c>
      <c r="AP114" s="98">
        <f t="shared" si="66"/>
        <v>12595.426805099813</v>
      </c>
      <c r="AQ114" s="98">
        <f t="shared" si="66"/>
        <v>7557.2560830598868</v>
      </c>
      <c r="AR114" s="98">
        <f t="shared" si="66"/>
        <v>5398.0400593284903</v>
      </c>
      <c r="AS114" s="99">
        <f t="shared" si="67"/>
        <v>27000</v>
      </c>
      <c r="AT114" s="99">
        <f t="shared" si="67"/>
        <v>12600</v>
      </c>
      <c r="AU114" s="99">
        <f t="shared" si="67"/>
        <v>7600</v>
      </c>
      <c r="AV114" s="99">
        <f t="shared" si="67"/>
        <v>5400</v>
      </c>
      <c r="AW114" s="100">
        <f>AO114*0.15</f>
        <v>4048.5300444963682</v>
      </c>
      <c r="AX114" s="241" t="s">
        <v>348</v>
      </c>
      <c r="AY114" s="101">
        <v>11200</v>
      </c>
      <c r="AZ114" s="102">
        <v>4900</v>
      </c>
      <c r="BA114" s="102">
        <v>2940</v>
      </c>
      <c r="BB114" s="102">
        <v>2310</v>
      </c>
      <c r="BC114" s="238">
        <v>9600</v>
      </c>
      <c r="BD114" s="238">
        <v>4200</v>
      </c>
      <c r="BE114" s="238">
        <v>2520</v>
      </c>
      <c r="BF114" s="238">
        <v>1980</v>
      </c>
      <c r="BG114" s="103">
        <f>AV114-AW114</f>
        <v>1351.4699555036318</v>
      </c>
      <c r="BJ114" s="236" t="e">
        <f>M114*#REF!</f>
        <v>#REF!</v>
      </c>
      <c r="BK114" s="236" t="e">
        <f>N114*#REF!</f>
        <v>#REF!</v>
      </c>
      <c r="BL114" s="236" t="e">
        <f>O114*#REF!</f>
        <v>#REF!</v>
      </c>
      <c r="BM114" s="236" t="e">
        <f>P114*#REF!</f>
        <v>#REF!</v>
      </c>
    </row>
    <row r="115" spans="1:65" s="83" customFormat="1" ht="24.75" customHeight="1">
      <c r="A115" s="83" t="str">
        <f t="shared" si="47"/>
        <v>BH55DT+1</v>
      </c>
      <c r="B115" s="83" t="str">
        <f t="shared" si="48"/>
        <v>BH55DT+2</v>
      </c>
      <c r="C115" s="83" t="str">
        <f t="shared" si="49"/>
        <v>BH55DT+3</v>
      </c>
      <c r="D115" s="83" t="str">
        <f t="shared" si="50"/>
        <v>BH55DT+4</v>
      </c>
      <c r="E115" s="83" t="s">
        <v>348</v>
      </c>
      <c r="F115" s="85">
        <v>55</v>
      </c>
      <c r="G115" s="85"/>
      <c r="H115" s="93" t="s">
        <v>4513</v>
      </c>
      <c r="I115" s="84" t="s">
        <v>4417</v>
      </c>
      <c r="J115" s="84" t="s">
        <v>4514</v>
      </c>
      <c r="K115" s="84"/>
      <c r="L115" s="84" t="s">
        <v>4515</v>
      </c>
      <c r="M115" s="96"/>
      <c r="N115" s="96"/>
      <c r="O115" s="96"/>
      <c r="P115" s="96"/>
      <c r="Q115" s="95"/>
      <c r="R115" s="95"/>
      <c r="S115" s="95"/>
      <c r="T115" s="95"/>
      <c r="U115" s="238"/>
      <c r="V115" s="238"/>
      <c r="W115" s="238"/>
      <c r="X115" s="238"/>
      <c r="Y115" s="239"/>
      <c r="Z115" s="239"/>
      <c r="AA115" s="239"/>
      <c r="AB115" s="239"/>
      <c r="AC115" s="238"/>
      <c r="AD115" s="238"/>
      <c r="AE115" s="238"/>
      <c r="AF115" s="238"/>
      <c r="AG115" s="239"/>
      <c r="AH115" s="239"/>
      <c r="AI115" s="239"/>
      <c r="AJ115" s="239"/>
      <c r="AK115" s="86"/>
      <c r="AL115" s="86"/>
      <c r="AM115" s="240"/>
      <c r="AN115" s="240"/>
      <c r="AO115" s="98"/>
      <c r="AP115" s="98"/>
      <c r="AQ115" s="98"/>
      <c r="AR115" s="98"/>
      <c r="AS115" s="98"/>
      <c r="AT115" s="98"/>
      <c r="AU115" s="98"/>
      <c r="AV115" s="98"/>
      <c r="AW115" s="60"/>
      <c r="AX115" s="241" t="s">
        <v>348</v>
      </c>
      <c r="AY115" s="101">
        <v>10500</v>
      </c>
      <c r="AZ115" s="102">
        <v>4900</v>
      </c>
      <c r="BA115" s="102">
        <v>2940</v>
      </c>
      <c r="BB115" s="102">
        <v>2100</v>
      </c>
      <c r="BC115" s="238">
        <v>9000</v>
      </c>
      <c r="BD115" s="238">
        <v>4200</v>
      </c>
      <c r="BE115" s="238">
        <v>2520</v>
      </c>
      <c r="BF115" s="238">
        <v>1800</v>
      </c>
    </row>
    <row r="116" spans="1:65" s="83" customFormat="1" ht="22.5" customHeight="1">
      <c r="A116" s="83" t="str">
        <f t="shared" si="47"/>
        <v>BH55DT_D1+1</v>
      </c>
      <c r="B116" s="83" t="str">
        <f t="shared" si="48"/>
        <v>BH55DT_D1+2</v>
      </c>
      <c r="C116" s="83" t="str">
        <f t="shared" si="49"/>
        <v>BH55DT_D1+3</v>
      </c>
      <c r="D116" s="83" t="str">
        <f t="shared" si="50"/>
        <v>BH55DT_D1+4</v>
      </c>
      <c r="E116" s="83" t="s">
        <v>348</v>
      </c>
      <c r="F116" s="85"/>
      <c r="G116" s="85"/>
      <c r="H116" s="93" t="s">
        <v>4516</v>
      </c>
      <c r="I116" s="84" t="s">
        <v>4517</v>
      </c>
      <c r="J116" s="84" t="s">
        <v>4518</v>
      </c>
      <c r="K116" s="84" t="str">
        <f t="shared" si="46"/>
        <v>BH55DT_D1</v>
      </c>
      <c r="L116" s="84" t="s">
        <v>4519</v>
      </c>
      <c r="M116" s="95">
        <v>33000</v>
      </c>
      <c r="N116" s="95">
        <v>14000</v>
      </c>
      <c r="O116" s="95">
        <v>8500</v>
      </c>
      <c r="P116" s="95">
        <v>5000</v>
      </c>
      <c r="Q116" s="95" t="e">
        <f>VLOOKUP(H116&amp;"Vị trí 1",#REF!,9,0)</f>
        <v>#REF!</v>
      </c>
      <c r="R116" s="95" t="e">
        <f>VLOOKUP(H116&amp;"Vị trí 2",#REF!,9,0)</f>
        <v>#REF!</v>
      </c>
      <c r="S116" s="95" t="e">
        <f>VLOOKUP(H116&amp;"Vị trí 3",#REF!,9,0)</f>
        <v>#REF!</v>
      </c>
      <c r="T116" s="95" t="e">
        <f>VLOOKUP(H116&amp;"Vị trí 4",#REF!,9,0)</f>
        <v>#REF!</v>
      </c>
      <c r="U116" s="238" t="e">
        <f>VLOOKUP(A116,#REF!,32,0)</f>
        <v>#REF!</v>
      </c>
      <c r="V116" s="238" t="e">
        <f>VLOOKUP(B116,#REF!,32,0)</f>
        <v>#REF!</v>
      </c>
      <c r="W116" s="238"/>
      <c r="X116" s="238"/>
      <c r="Y116" s="239" t="e">
        <f>U116/M116</f>
        <v>#REF!</v>
      </c>
      <c r="Z116" s="239" t="e">
        <f>V116/N116</f>
        <v>#REF!</v>
      </c>
      <c r="AA116" s="239"/>
      <c r="AB116" s="239"/>
      <c r="AC116" s="238"/>
      <c r="AD116" s="238"/>
      <c r="AE116" s="238"/>
      <c r="AF116" s="238"/>
      <c r="AG116" s="239"/>
      <c r="AH116" s="239"/>
      <c r="AI116" s="239"/>
      <c r="AJ116" s="239"/>
      <c r="AK116" s="86">
        <v>2.1564154374715607</v>
      </c>
      <c r="AL116" s="86"/>
      <c r="AM116" s="240"/>
      <c r="AN116" s="240">
        <v>1.25</v>
      </c>
      <c r="AO116" s="98">
        <f t="shared" ref="AO116:AR121" si="68">M116*$AN116</f>
        <v>41250</v>
      </c>
      <c r="AP116" s="98">
        <f t="shared" si="68"/>
        <v>17500</v>
      </c>
      <c r="AQ116" s="98">
        <f t="shared" si="68"/>
        <v>10625</v>
      </c>
      <c r="AR116" s="98">
        <f t="shared" si="68"/>
        <v>6250</v>
      </c>
      <c r="AS116" s="99">
        <f t="shared" ref="AS116:AV121" si="69">IF(AO116&lt;1000,ROUND(AO116,-1),ROUND(AO116,-2))</f>
        <v>41300</v>
      </c>
      <c r="AT116" s="99">
        <f t="shared" si="69"/>
        <v>17500</v>
      </c>
      <c r="AU116" s="99">
        <f t="shared" si="69"/>
        <v>10600</v>
      </c>
      <c r="AV116" s="99">
        <f t="shared" si="69"/>
        <v>6300</v>
      </c>
      <c r="AW116" s="100">
        <f t="shared" ref="AW116:AW121" si="70">AO116*0.15</f>
        <v>6187.5</v>
      </c>
      <c r="AX116" s="241" t="s">
        <v>348</v>
      </c>
      <c r="AY116" s="101"/>
      <c r="AZ116" s="102"/>
      <c r="BA116" s="102"/>
      <c r="BB116" s="102"/>
      <c r="BC116" s="238"/>
      <c r="BD116" s="238"/>
      <c r="BE116" s="238"/>
      <c r="BF116" s="238"/>
      <c r="BG116" s="103">
        <f t="shared" ref="BG116:BG121" si="71">AV116-AW116</f>
        <v>112.5</v>
      </c>
      <c r="BJ116" s="236" t="e">
        <f>M116*#REF!</f>
        <v>#REF!</v>
      </c>
      <c r="BK116" s="236" t="e">
        <f>N116*#REF!</f>
        <v>#REF!</v>
      </c>
      <c r="BL116" s="236" t="e">
        <f>O116*#REF!</f>
        <v>#REF!</v>
      </c>
      <c r="BM116" s="236" t="e">
        <f>P116*#REF!</f>
        <v>#REF!</v>
      </c>
    </row>
    <row r="117" spans="1:65" s="83" customFormat="1" ht="25.5" customHeight="1">
      <c r="A117" s="83" t="str">
        <f t="shared" si="47"/>
        <v>BH55DT_D2+1</v>
      </c>
      <c r="B117" s="83" t="str">
        <f t="shared" si="48"/>
        <v>BH55DT_D2+2</v>
      </c>
      <c r="C117" s="83" t="str">
        <f t="shared" si="49"/>
        <v>BH55DT_D2+3</v>
      </c>
      <c r="D117" s="83" t="str">
        <f t="shared" si="50"/>
        <v>BH55DT_D2+4</v>
      </c>
      <c r="E117" s="83" t="s">
        <v>348</v>
      </c>
      <c r="F117" s="85"/>
      <c r="G117" s="85"/>
      <c r="H117" s="93" t="s">
        <v>4520</v>
      </c>
      <c r="I117" s="84" t="s">
        <v>4521</v>
      </c>
      <c r="J117" s="84" t="s">
        <v>4522</v>
      </c>
      <c r="K117" s="84" t="str">
        <f t="shared" si="46"/>
        <v>BH55DT_D2</v>
      </c>
      <c r="L117" s="84" t="s">
        <v>4523</v>
      </c>
      <c r="M117" s="95">
        <v>31000</v>
      </c>
      <c r="N117" s="95">
        <v>13000</v>
      </c>
      <c r="O117" s="95">
        <v>6500</v>
      </c>
      <c r="P117" s="95">
        <v>5000</v>
      </c>
      <c r="Q117" s="95" t="e">
        <f>VLOOKUP(H117&amp;"Vị trí 1",#REF!,9,0)</f>
        <v>#REF!</v>
      </c>
      <c r="R117" s="95" t="e">
        <f>VLOOKUP(H117&amp;"Vị trí 2",#REF!,9,0)</f>
        <v>#REF!</v>
      </c>
      <c r="S117" s="95" t="e">
        <f>VLOOKUP(H117&amp;"Vị trí 3",#REF!,9,0)</f>
        <v>#REF!</v>
      </c>
      <c r="T117" s="95" t="e">
        <f>VLOOKUP(H117&amp;"Vị trí 4",#REF!,9,0)</f>
        <v>#REF!</v>
      </c>
      <c r="U117" s="238" t="e">
        <f>VLOOKUP(A117,#REF!,32,0)</f>
        <v>#REF!</v>
      </c>
      <c r="V117" s="238" t="e">
        <f>VLOOKUP(B117,#REF!,32,0)</f>
        <v>#REF!</v>
      </c>
      <c r="W117" s="238"/>
      <c r="X117" s="238"/>
      <c r="Y117" s="239" t="e">
        <f>U117/M117</f>
        <v>#REF!</v>
      </c>
      <c r="Z117" s="239" t="e">
        <f>V117/N117</f>
        <v>#REF!</v>
      </c>
      <c r="AA117" s="239"/>
      <c r="AB117" s="239"/>
      <c r="AC117" s="238"/>
      <c r="AD117" s="238"/>
      <c r="AE117" s="238"/>
      <c r="AF117" s="238"/>
      <c r="AG117" s="239"/>
      <c r="AH117" s="239"/>
      <c r="AI117" s="239"/>
      <c r="AJ117" s="239"/>
      <c r="AK117" s="86">
        <v>2.1981517139945899</v>
      </c>
      <c r="AL117" s="86"/>
      <c r="AM117" s="240"/>
      <c r="AN117" s="240">
        <f>AK117*$AN$10/$AK$10</f>
        <v>1.2967990173359978</v>
      </c>
      <c r="AO117" s="98">
        <f t="shared" si="68"/>
        <v>40200.76953741593</v>
      </c>
      <c r="AP117" s="98">
        <f t="shared" si="68"/>
        <v>16858.387225367973</v>
      </c>
      <c r="AQ117" s="98">
        <f t="shared" si="68"/>
        <v>8429.1936126839864</v>
      </c>
      <c r="AR117" s="98">
        <f t="shared" si="68"/>
        <v>6483.9950866799891</v>
      </c>
      <c r="AS117" s="99">
        <f t="shared" si="69"/>
        <v>40200</v>
      </c>
      <c r="AT117" s="99">
        <f t="shared" si="69"/>
        <v>16900</v>
      </c>
      <c r="AU117" s="99">
        <f t="shared" si="69"/>
        <v>8400</v>
      </c>
      <c r="AV117" s="99">
        <f t="shared" si="69"/>
        <v>6500</v>
      </c>
      <c r="AW117" s="100">
        <f t="shared" si="70"/>
        <v>6030.115430612389</v>
      </c>
      <c r="AX117" s="241" t="s">
        <v>348</v>
      </c>
      <c r="AY117" s="101">
        <v>23100</v>
      </c>
      <c r="AZ117" s="102">
        <v>9800</v>
      </c>
      <c r="BA117" s="102">
        <v>5950</v>
      </c>
      <c r="BB117" s="102">
        <v>3500</v>
      </c>
      <c r="BC117" s="238">
        <v>19800</v>
      </c>
      <c r="BD117" s="238">
        <v>8400</v>
      </c>
      <c r="BE117" s="238">
        <v>5100</v>
      </c>
      <c r="BF117" s="238">
        <v>3000</v>
      </c>
      <c r="BG117" s="103">
        <f t="shared" si="71"/>
        <v>469.88456938761101</v>
      </c>
      <c r="BJ117" s="236" t="e">
        <f>M117*#REF!</f>
        <v>#REF!</v>
      </c>
      <c r="BK117" s="236" t="e">
        <f>N117*#REF!</f>
        <v>#REF!</v>
      </c>
      <c r="BL117" s="236" t="e">
        <f>O117*#REF!</f>
        <v>#REF!</v>
      </c>
      <c r="BM117" s="236" t="e">
        <f>P117*#REF!</f>
        <v>#REF!</v>
      </c>
    </row>
    <row r="118" spans="1:65" s="83" customFormat="1" ht="35.1" customHeight="1">
      <c r="A118" s="83" t="str">
        <f t="shared" si="47"/>
        <v>BH55DT_D3+1</v>
      </c>
      <c r="B118" s="83" t="str">
        <f t="shared" si="48"/>
        <v>BH55DT_D3+2</v>
      </c>
      <c r="C118" s="83" t="str">
        <f t="shared" si="49"/>
        <v>BH55DT_D3+3</v>
      </c>
      <c r="D118" s="83" t="str">
        <f t="shared" si="50"/>
        <v>BH55DT_D3+4</v>
      </c>
      <c r="E118" s="83" t="s">
        <v>348</v>
      </c>
      <c r="F118" s="85"/>
      <c r="G118" s="85"/>
      <c r="H118" s="93" t="s">
        <v>4524</v>
      </c>
      <c r="I118" s="84" t="s">
        <v>4525</v>
      </c>
      <c r="J118" s="84" t="s">
        <v>4526</v>
      </c>
      <c r="K118" s="84" t="str">
        <f t="shared" si="46"/>
        <v>BH55DT_D3</v>
      </c>
      <c r="L118" s="84" t="s">
        <v>4527</v>
      </c>
      <c r="M118" s="95">
        <v>26000</v>
      </c>
      <c r="N118" s="95">
        <v>10000</v>
      </c>
      <c r="O118" s="95">
        <v>6000</v>
      </c>
      <c r="P118" s="95">
        <v>4500</v>
      </c>
      <c r="Q118" s="95" t="e">
        <f>VLOOKUP(H118&amp;"Vị trí 1",#REF!,9,0)</f>
        <v>#REF!</v>
      </c>
      <c r="R118" s="95" t="e">
        <f>VLOOKUP(H118&amp;"Vị trí 2",#REF!,9,0)</f>
        <v>#REF!</v>
      </c>
      <c r="S118" s="95" t="e">
        <f>VLOOKUP(H118&amp;"Vị trí 3",#REF!,9,0)</f>
        <v>#REF!</v>
      </c>
      <c r="T118" s="95" t="e">
        <f>VLOOKUP(H118&amp;"Vị trí 4",#REF!,9,0)</f>
        <v>#REF!</v>
      </c>
      <c r="U118" s="238" t="e">
        <f>VLOOKUP(A118,#REF!,32,0)</f>
        <v>#REF!</v>
      </c>
      <c r="V118" s="238"/>
      <c r="W118" s="238"/>
      <c r="X118" s="238"/>
      <c r="Y118" s="239" t="e">
        <f>U118/M118</f>
        <v>#REF!</v>
      </c>
      <c r="Z118" s="239"/>
      <c r="AA118" s="239"/>
      <c r="AB118" s="239"/>
      <c r="AC118" s="238"/>
      <c r="AD118" s="238"/>
      <c r="AE118" s="238"/>
      <c r="AF118" s="238"/>
      <c r="AG118" s="239"/>
      <c r="AH118" s="239"/>
      <c r="AI118" s="239"/>
      <c r="AJ118" s="239"/>
      <c r="AK118" s="86">
        <v>1.7857359110747408</v>
      </c>
      <c r="AL118" s="86"/>
      <c r="AM118" s="240"/>
      <c r="AN118" s="240">
        <v>1.1000000000000001</v>
      </c>
      <c r="AO118" s="98">
        <f t="shared" si="68"/>
        <v>28600.000000000004</v>
      </c>
      <c r="AP118" s="98">
        <f t="shared" si="68"/>
        <v>11000</v>
      </c>
      <c r="AQ118" s="98">
        <f t="shared" si="68"/>
        <v>6600.0000000000009</v>
      </c>
      <c r="AR118" s="98">
        <f t="shared" si="68"/>
        <v>4950</v>
      </c>
      <c r="AS118" s="99">
        <f t="shared" si="69"/>
        <v>28600</v>
      </c>
      <c r="AT118" s="99">
        <f t="shared" si="69"/>
        <v>11000</v>
      </c>
      <c r="AU118" s="99">
        <f t="shared" si="69"/>
        <v>6600</v>
      </c>
      <c r="AV118" s="99">
        <f t="shared" si="69"/>
        <v>5000</v>
      </c>
      <c r="AW118" s="100">
        <f t="shared" si="70"/>
        <v>4290</v>
      </c>
      <c r="AX118" s="241" t="s">
        <v>348</v>
      </c>
      <c r="AY118" s="101">
        <v>21700</v>
      </c>
      <c r="AZ118" s="102">
        <v>9100</v>
      </c>
      <c r="BA118" s="102">
        <v>4550</v>
      </c>
      <c r="BB118" s="102">
        <v>3500</v>
      </c>
      <c r="BC118" s="238">
        <v>18600</v>
      </c>
      <c r="BD118" s="238">
        <v>7800</v>
      </c>
      <c r="BE118" s="238">
        <v>3900</v>
      </c>
      <c r="BF118" s="238">
        <v>3000</v>
      </c>
      <c r="BG118" s="103">
        <f t="shared" si="71"/>
        <v>710</v>
      </c>
      <c r="BJ118" s="236" t="e">
        <f>M118*#REF!</f>
        <v>#REF!</v>
      </c>
      <c r="BK118" s="236" t="e">
        <f>N118*#REF!</f>
        <v>#REF!</v>
      </c>
      <c r="BL118" s="236" t="e">
        <f>O118*#REF!</f>
        <v>#REF!</v>
      </c>
      <c r="BM118" s="236" t="e">
        <f>P118*#REF!</f>
        <v>#REF!</v>
      </c>
    </row>
    <row r="119" spans="1:65" s="83" customFormat="1" ht="47.25">
      <c r="A119" s="83" t="str">
        <f t="shared" si="47"/>
        <v>BH56DT+1</v>
      </c>
      <c r="B119" s="83" t="str">
        <f t="shared" si="48"/>
        <v>BH56DT+2</v>
      </c>
      <c r="C119" s="83" t="str">
        <f t="shared" si="49"/>
        <v>BH56DT+3</v>
      </c>
      <c r="D119" s="83" t="str">
        <f t="shared" si="50"/>
        <v>BH56DT+4</v>
      </c>
      <c r="E119" s="83" t="s">
        <v>348</v>
      </c>
      <c r="F119" s="85">
        <v>56</v>
      </c>
      <c r="G119" s="85"/>
      <c r="H119" s="93" t="s">
        <v>4528</v>
      </c>
      <c r="I119" s="84" t="s">
        <v>4529</v>
      </c>
      <c r="J119" s="84" t="s">
        <v>4530</v>
      </c>
      <c r="K119" s="84" t="str">
        <f t="shared" si="46"/>
        <v>BH56DT</v>
      </c>
      <c r="L119" s="84" t="s">
        <v>4519</v>
      </c>
      <c r="M119" s="95">
        <v>20000</v>
      </c>
      <c r="N119" s="95">
        <v>10000</v>
      </c>
      <c r="O119" s="95">
        <v>8000</v>
      </c>
      <c r="P119" s="95">
        <v>5000</v>
      </c>
      <c r="Q119" s="95" t="e">
        <f>VLOOKUP(H119&amp;"Vị trí 1",#REF!,9,0)</f>
        <v>#REF!</v>
      </c>
      <c r="R119" s="95" t="e">
        <f>VLOOKUP(H119&amp;"Vị trí 2",#REF!,9,0)</f>
        <v>#REF!</v>
      </c>
      <c r="S119" s="95" t="e">
        <f>VLOOKUP(H119&amp;"Vị trí 3",#REF!,9,0)</f>
        <v>#REF!</v>
      </c>
      <c r="T119" s="95" t="e">
        <f>VLOOKUP(H119&amp;"Vị trí 4",#REF!,9,0)</f>
        <v>#REF!</v>
      </c>
      <c r="U119" s="238"/>
      <c r="V119" s="238" t="e">
        <f>VLOOKUP(B119,#REF!,32,0)</f>
        <v>#REF!</v>
      </c>
      <c r="W119" s="238"/>
      <c r="X119" s="238"/>
      <c r="Y119" s="239"/>
      <c r="Z119" s="239" t="e">
        <f>V119/N119</f>
        <v>#REF!</v>
      </c>
      <c r="AA119" s="239"/>
      <c r="AB119" s="239"/>
      <c r="AC119" s="238"/>
      <c r="AD119" s="238"/>
      <c r="AE119" s="238"/>
      <c r="AF119" s="238"/>
      <c r="AG119" s="239"/>
      <c r="AH119" s="239"/>
      <c r="AI119" s="239"/>
      <c r="AJ119" s="239"/>
      <c r="AK119" s="86">
        <v>2.8043775649794802</v>
      </c>
      <c r="AL119" s="86"/>
      <c r="AM119" s="240"/>
      <c r="AN119" s="240">
        <f>AK119*$AN$10/$AK$10</f>
        <v>1.6544417964198166</v>
      </c>
      <c r="AO119" s="98">
        <f t="shared" si="68"/>
        <v>33088.835928396329</v>
      </c>
      <c r="AP119" s="98">
        <f t="shared" si="68"/>
        <v>16544.417964198165</v>
      </c>
      <c r="AQ119" s="98">
        <f t="shared" si="68"/>
        <v>13235.534371358533</v>
      </c>
      <c r="AR119" s="98">
        <f t="shared" si="68"/>
        <v>8272.2089820990823</v>
      </c>
      <c r="AS119" s="99">
        <f t="shared" si="69"/>
        <v>33100</v>
      </c>
      <c r="AT119" s="99">
        <f t="shared" si="69"/>
        <v>16500</v>
      </c>
      <c r="AU119" s="99">
        <f t="shared" si="69"/>
        <v>13200</v>
      </c>
      <c r="AV119" s="99">
        <f t="shared" si="69"/>
        <v>8300</v>
      </c>
      <c r="AW119" s="100">
        <f t="shared" si="70"/>
        <v>4963.3253892594494</v>
      </c>
      <c r="AX119" s="241" t="s">
        <v>348</v>
      </c>
      <c r="AY119" s="101">
        <v>18200</v>
      </c>
      <c r="AZ119" s="102">
        <v>7000</v>
      </c>
      <c r="BA119" s="102">
        <v>4200</v>
      </c>
      <c r="BB119" s="102">
        <v>3150</v>
      </c>
      <c r="BC119" s="238">
        <v>15600</v>
      </c>
      <c r="BD119" s="238">
        <v>6000</v>
      </c>
      <c r="BE119" s="238">
        <v>3600</v>
      </c>
      <c r="BF119" s="238">
        <v>2700</v>
      </c>
      <c r="BG119" s="103">
        <f t="shared" si="71"/>
        <v>3336.6746107405506</v>
      </c>
      <c r="BJ119" s="236" t="e">
        <f>M119*#REF!</f>
        <v>#REF!</v>
      </c>
      <c r="BK119" s="236" t="e">
        <f>N119*#REF!</f>
        <v>#REF!</v>
      </c>
      <c r="BL119" s="236" t="e">
        <f>O119*#REF!</f>
        <v>#REF!</v>
      </c>
      <c r="BM119" s="236" t="e">
        <f>P119*#REF!</f>
        <v>#REF!</v>
      </c>
    </row>
    <row r="120" spans="1:65" s="83" customFormat="1" ht="35.1" customHeight="1">
      <c r="A120" s="83" t="str">
        <f t="shared" si="47"/>
        <v>BH57DT+1</v>
      </c>
      <c r="B120" s="83" t="str">
        <f t="shared" si="48"/>
        <v>BH57DT+2</v>
      </c>
      <c r="C120" s="83" t="str">
        <f t="shared" si="49"/>
        <v>BH57DT+3</v>
      </c>
      <c r="D120" s="83" t="str">
        <f t="shared" si="50"/>
        <v>BH57DT+4</v>
      </c>
      <c r="E120" s="83" t="s">
        <v>348</v>
      </c>
      <c r="F120" s="85">
        <v>57</v>
      </c>
      <c r="G120" s="85"/>
      <c r="H120" s="93" t="s">
        <v>4531</v>
      </c>
      <c r="I120" s="84" t="s">
        <v>4532</v>
      </c>
      <c r="J120" s="84" t="s">
        <v>4417</v>
      </c>
      <c r="K120" s="84" t="str">
        <f t="shared" si="46"/>
        <v>BH57DT</v>
      </c>
      <c r="L120" s="84" t="s">
        <v>4533</v>
      </c>
      <c r="M120" s="95">
        <v>19000</v>
      </c>
      <c r="N120" s="95">
        <v>10000</v>
      </c>
      <c r="O120" s="95">
        <v>8500</v>
      </c>
      <c r="P120" s="95">
        <v>5000</v>
      </c>
      <c r="Q120" s="95" t="e">
        <f>VLOOKUP(H120&amp;"Vị trí 1",#REF!,9,0)</f>
        <v>#REF!</v>
      </c>
      <c r="R120" s="95" t="e">
        <f>VLOOKUP(H120&amp;"Vị trí 2",#REF!,9,0)</f>
        <v>#REF!</v>
      </c>
      <c r="S120" s="95" t="e">
        <f>VLOOKUP(H120&amp;"Vị trí 3",#REF!,9,0)</f>
        <v>#REF!</v>
      </c>
      <c r="T120" s="95" t="e">
        <f>VLOOKUP(H120&amp;"Vị trí 4",#REF!,9,0)</f>
        <v>#REF!</v>
      </c>
      <c r="U120" s="238" t="e">
        <f>VLOOKUP(A120,#REF!,32,0)</f>
        <v>#REF!</v>
      </c>
      <c r="V120" s="238" t="e">
        <f>VLOOKUP(B120,#REF!,32,0)</f>
        <v>#REF!</v>
      </c>
      <c r="W120" s="238"/>
      <c r="X120" s="238"/>
      <c r="Y120" s="239" t="e">
        <f>U120/M120</f>
        <v>#REF!</v>
      </c>
      <c r="Z120" s="239" t="e">
        <f>V120/N120</f>
        <v>#REF!</v>
      </c>
      <c r="AA120" s="239"/>
      <c r="AB120" s="239"/>
      <c r="AC120" s="238"/>
      <c r="AD120" s="238"/>
      <c r="AE120" s="238"/>
      <c r="AF120" s="238"/>
      <c r="AG120" s="239"/>
      <c r="AH120" s="239"/>
      <c r="AI120" s="239"/>
      <c r="AJ120" s="239"/>
      <c r="AK120" s="86">
        <v>3.5311759999062544</v>
      </c>
      <c r="AL120" s="86"/>
      <c r="AM120" s="240"/>
      <c r="AN120" s="240">
        <f>ROUNDDOWN(AK120*$AN$10/$AK$10,1)</f>
        <v>2</v>
      </c>
      <c r="AO120" s="98">
        <f t="shared" si="68"/>
        <v>38000</v>
      </c>
      <c r="AP120" s="98">
        <f t="shared" si="68"/>
        <v>20000</v>
      </c>
      <c r="AQ120" s="98">
        <f t="shared" si="68"/>
        <v>17000</v>
      </c>
      <c r="AR120" s="98">
        <f t="shared" si="68"/>
        <v>10000</v>
      </c>
      <c r="AS120" s="99">
        <f t="shared" si="69"/>
        <v>38000</v>
      </c>
      <c r="AT120" s="99">
        <f t="shared" si="69"/>
        <v>20000</v>
      </c>
      <c r="AU120" s="99">
        <f t="shared" si="69"/>
        <v>17000</v>
      </c>
      <c r="AV120" s="99">
        <f t="shared" si="69"/>
        <v>10000</v>
      </c>
      <c r="AW120" s="100">
        <f t="shared" si="70"/>
        <v>5700</v>
      </c>
      <c r="AX120" s="241" t="s">
        <v>348</v>
      </c>
      <c r="AY120" s="101">
        <v>14000</v>
      </c>
      <c r="AZ120" s="102">
        <v>7000</v>
      </c>
      <c r="BA120" s="102">
        <v>5600</v>
      </c>
      <c r="BB120" s="102">
        <v>3500</v>
      </c>
      <c r="BC120" s="238">
        <v>12000</v>
      </c>
      <c r="BD120" s="238">
        <v>6000</v>
      </c>
      <c r="BE120" s="238">
        <v>4800</v>
      </c>
      <c r="BF120" s="238">
        <v>3000</v>
      </c>
      <c r="BG120" s="103">
        <f t="shared" si="71"/>
        <v>4300</v>
      </c>
      <c r="BJ120" s="236" t="e">
        <f>M120*#REF!</f>
        <v>#REF!</v>
      </c>
      <c r="BK120" s="236" t="e">
        <f>N120*#REF!</f>
        <v>#REF!</v>
      </c>
      <c r="BL120" s="236" t="e">
        <f>O120*#REF!</f>
        <v>#REF!</v>
      </c>
      <c r="BM120" s="236" t="e">
        <f>P120*#REF!</f>
        <v>#REF!</v>
      </c>
    </row>
    <row r="121" spans="1:65" s="235" customFormat="1" ht="35.1" customHeight="1">
      <c r="A121" s="83" t="str">
        <f t="shared" si="47"/>
        <v>BH58DT+1</v>
      </c>
      <c r="B121" s="83" t="str">
        <f t="shared" si="48"/>
        <v>BH58DT+2</v>
      </c>
      <c r="C121" s="83" t="str">
        <f t="shared" si="49"/>
        <v>BH58DT+3</v>
      </c>
      <c r="D121" s="83" t="str">
        <f t="shared" si="50"/>
        <v>BH58DT+4</v>
      </c>
      <c r="E121" s="83" t="s">
        <v>348</v>
      </c>
      <c r="F121" s="85">
        <v>58</v>
      </c>
      <c r="G121" s="85"/>
      <c r="H121" s="93" t="s">
        <v>4534</v>
      </c>
      <c r="I121" s="84" t="s">
        <v>4535</v>
      </c>
      <c r="J121" s="84" t="s">
        <v>4252</v>
      </c>
      <c r="K121" s="84" t="str">
        <f t="shared" si="46"/>
        <v>BH58DT</v>
      </c>
      <c r="L121" s="84" t="s">
        <v>4536</v>
      </c>
      <c r="M121" s="95">
        <v>22000</v>
      </c>
      <c r="N121" s="95">
        <v>9000</v>
      </c>
      <c r="O121" s="95">
        <v>6000</v>
      </c>
      <c r="P121" s="95">
        <v>3900</v>
      </c>
      <c r="Q121" s="95" t="e">
        <f>VLOOKUP(H121&amp;"Vị trí 1",#REF!,9,0)</f>
        <v>#REF!</v>
      </c>
      <c r="R121" s="95" t="e">
        <f>VLOOKUP(H121&amp;"Vị trí 2",#REF!,9,0)</f>
        <v>#REF!</v>
      </c>
      <c r="S121" s="95" t="e">
        <f>VLOOKUP(H121&amp;"Vị trí 3",#REF!,9,0)</f>
        <v>#REF!</v>
      </c>
      <c r="T121" s="95" t="e">
        <f>VLOOKUP(H121&amp;"Vị trí 4",#REF!,9,0)</f>
        <v>#REF!</v>
      </c>
      <c r="U121" s="238"/>
      <c r="V121" s="238" t="e">
        <f>VLOOKUP(B121,#REF!,32,0)</f>
        <v>#REF!</v>
      </c>
      <c r="W121" s="238"/>
      <c r="X121" s="238"/>
      <c r="Y121" s="239"/>
      <c r="Z121" s="239" t="e">
        <f>V121/N121</f>
        <v>#REF!</v>
      </c>
      <c r="AA121" s="239"/>
      <c r="AB121" s="239"/>
      <c r="AC121" s="238"/>
      <c r="AD121" s="238" t="e">
        <f>VLOOKUP($H121,#REF!,6,0)</f>
        <v>#REF!</v>
      </c>
      <c r="AE121" s="238"/>
      <c r="AF121" s="238"/>
      <c r="AG121" s="239"/>
      <c r="AH121" s="239" t="e">
        <f>AD121/N121</f>
        <v>#REF!</v>
      </c>
      <c r="AI121" s="239"/>
      <c r="AJ121" s="239"/>
      <c r="AK121" s="86">
        <v>4.5535711305555555</v>
      </c>
      <c r="AL121" s="86"/>
      <c r="AM121" s="240" t="e">
        <f>AVERAGE(AG121:AJ121)</f>
        <v>#REF!</v>
      </c>
      <c r="AN121" s="240">
        <f>ROUNDDOWN(AK121*$AN$10/$AK$10,1)</f>
        <v>2.6</v>
      </c>
      <c r="AO121" s="98">
        <f t="shared" si="68"/>
        <v>57200</v>
      </c>
      <c r="AP121" s="98">
        <f t="shared" si="68"/>
        <v>23400</v>
      </c>
      <c r="AQ121" s="98">
        <f t="shared" si="68"/>
        <v>15600</v>
      </c>
      <c r="AR121" s="98">
        <f t="shared" si="68"/>
        <v>10140</v>
      </c>
      <c r="AS121" s="99">
        <f t="shared" si="69"/>
        <v>57200</v>
      </c>
      <c r="AT121" s="99">
        <f t="shared" si="69"/>
        <v>23400</v>
      </c>
      <c r="AU121" s="99">
        <f t="shared" si="69"/>
        <v>15600</v>
      </c>
      <c r="AV121" s="99">
        <f t="shared" si="69"/>
        <v>10100</v>
      </c>
      <c r="AW121" s="100">
        <f t="shared" si="70"/>
        <v>8580</v>
      </c>
      <c r="AX121" s="245" t="s">
        <v>348</v>
      </c>
      <c r="AY121" s="101">
        <v>13300</v>
      </c>
      <c r="AZ121" s="102">
        <v>7000</v>
      </c>
      <c r="BA121" s="102">
        <v>5950</v>
      </c>
      <c r="BB121" s="102">
        <v>3500</v>
      </c>
      <c r="BC121" s="238">
        <v>11400</v>
      </c>
      <c r="BD121" s="238">
        <v>6000</v>
      </c>
      <c r="BE121" s="238">
        <v>5100</v>
      </c>
      <c r="BF121" s="238">
        <v>3000</v>
      </c>
      <c r="BG121" s="103">
        <f t="shared" si="71"/>
        <v>1520</v>
      </c>
      <c r="BJ121" s="236" t="e">
        <f>M121*#REF!</f>
        <v>#REF!</v>
      </c>
      <c r="BK121" s="236" t="e">
        <f>N121*#REF!</f>
        <v>#REF!</v>
      </c>
      <c r="BL121" s="236" t="e">
        <f>O121*#REF!</f>
        <v>#REF!</v>
      </c>
      <c r="BM121" s="236" t="e">
        <f>P121*#REF!</f>
        <v>#REF!</v>
      </c>
    </row>
    <row r="122" spans="1:65" s="83" customFormat="1" ht="35.1" customHeight="1">
      <c r="A122" s="83" t="str">
        <f t="shared" si="47"/>
        <v>BH59DT+1</v>
      </c>
      <c r="B122" s="83" t="str">
        <f t="shared" si="48"/>
        <v>BH59DT+2</v>
      </c>
      <c r="C122" s="83" t="str">
        <f t="shared" si="49"/>
        <v>BH59DT+3</v>
      </c>
      <c r="D122" s="83" t="str">
        <f t="shared" si="50"/>
        <v>BH59DT+4</v>
      </c>
      <c r="E122" s="83" t="s">
        <v>348</v>
      </c>
      <c r="F122" s="85">
        <v>59</v>
      </c>
      <c r="G122" s="85"/>
      <c r="H122" s="93" t="s">
        <v>4537</v>
      </c>
      <c r="I122" s="84" t="s">
        <v>148</v>
      </c>
      <c r="J122" s="84" t="s">
        <v>4417</v>
      </c>
      <c r="K122" s="84"/>
      <c r="L122" s="84" t="s">
        <v>4538</v>
      </c>
      <c r="M122" s="96"/>
      <c r="N122" s="96"/>
      <c r="O122" s="96"/>
      <c r="P122" s="96"/>
      <c r="Q122" s="95"/>
      <c r="R122" s="95"/>
      <c r="S122" s="95"/>
      <c r="T122" s="95"/>
      <c r="U122" s="238"/>
      <c r="V122" s="238"/>
      <c r="W122" s="238"/>
      <c r="X122" s="238"/>
      <c r="Y122" s="239"/>
      <c r="Z122" s="239"/>
      <c r="AA122" s="239"/>
      <c r="AB122" s="239"/>
      <c r="AC122" s="238"/>
      <c r="AD122" s="238"/>
      <c r="AE122" s="238"/>
      <c r="AF122" s="238"/>
      <c r="AG122" s="239"/>
      <c r="AH122" s="239"/>
      <c r="AI122" s="239"/>
      <c r="AJ122" s="239"/>
      <c r="AK122" s="86"/>
      <c r="AL122" s="86"/>
      <c r="AM122" s="240"/>
      <c r="AN122" s="240"/>
      <c r="AO122" s="98"/>
      <c r="AP122" s="98"/>
      <c r="AQ122" s="98"/>
      <c r="AR122" s="98"/>
      <c r="AS122" s="98"/>
      <c r="AT122" s="98"/>
      <c r="AU122" s="98"/>
      <c r="AV122" s="98"/>
      <c r="AW122" s="100"/>
      <c r="AX122" s="241" t="s">
        <v>348</v>
      </c>
      <c r="AY122" s="101">
        <v>15400</v>
      </c>
      <c r="AZ122" s="102">
        <v>6300</v>
      </c>
      <c r="BA122" s="102">
        <v>4200</v>
      </c>
      <c r="BB122" s="102">
        <v>2730</v>
      </c>
      <c r="BC122" s="238">
        <v>13200</v>
      </c>
      <c r="BD122" s="238">
        <v>5400</v>
      </c>
      <c r="BE122" s="238">
        <v>3600</v>
      </c>
      <c r="BF122" s="238">
        <v>2340</v>
      </c>
    </row>
    <row r="123" spans="1:65" s="83" customFormat="1" ht="63" customHeight="1">
      <c r="A123" s="83" t="str">
        <f t="shared" si="47"/>
        <v>BH59DT_D1+1</v>
      </c>
      <c r="B123" s="83" t="str">
        <f t="shared" si="48"/>
        <v>BH59DT_D1+2</v>
      </c>
      <c r="C123" s="83" t="str">
        <f t="shared" si="49"/>
        <v>BH59DT_D1+3</v>
      </c>
      <c r="D123" s="83" t="str">
        <f t="shared" si="50"/>
        <v>BH59DT_D1+4</v>
      </c>
      <c r="E123" s="83" t="s">
        <v>348</v>
      </c>
      <c r="F123" s="85"/>
      <c r="G123" s="85"/>
      <c r="H123" s="93" t="s">
        <v>4539</v>
      </c>
      <c r="I123" s="84" t="s">
        <v>4540</v>
      </c>
      <c r="J123" s="84" t="s">
        <v>4541</v>
      </c>
      <c r="K123" s="84" t="str">
        <f t="shared" si="46"/>
        <v>BH59DT_D1</v>
      </c>
      <c r="L123" s="84" t="s">
        <v>4542</v>
      </c>
      <c r="M123" s="95">
        <v>33000</v>
      </c>
      <c r="N123" s="95">
        <v>14000</v>
      </c>
      <c r="O123" s="95">
        <v>6500</v>
      </c>
      <c r="P123" s="95">
        <v>5000</v>
      </c>
      <c r="Q123" s="95" t="e">
        <f>VLOOKUP(H123&amp;"Vị trí 1",#REF!,9,0)</f>
        <v>#REF!</v>
      </c>
      <c r="R123" s="95" t="e">
        <f>VLOOKUP(H123&amp;"Vị trí 2",#REF!,9,0)</f>
        <v>#REF!</v>
      </c>
      <c r="S123" s="95" t="e">
        <f>VLOOKUP(H123&amp;"Vị trí 3",#REF!,9,0)</f>
        <v>#REF!</v>
      </c>
      <c r="T123" s="95" t="e">
        <f>VLOOKUP(H123&amp;"Vị trí 4",#REF!,9,0)</f>
        <v>#REF!</v>
      </c>
      <c r="U123" s="238" t="e">
        <f>VLOOKUP(A123,#REF!,32,0)</f>
        <v>#REF!</v>
      </c>
      <c r="V123" s="238" t="e">
        <f>VLOOKUP(B123,#REF!,32,0)</f>
        <v>#REF!</v>
      </c>
      <c r="W123" s="238" t="e">
        <f>VLOOKUP(C123,#REF!,32,0)</f>
        <v>#REF!</v>
      </c>
      <c r="X123" s="238"/>
      <c r="Y123" s="239" t="e">
        <f t="shared" ref="Y123:AA124" si="72">U123/M123</f>
        <v>#REF!</v>
      </c>
      <c r="Z123" s="239" t="e">
        <f t="shared" si="72"/>
        <v>#REF!</v>
      </c>
      <c r="AA123" s="239" t="e">
        <f t="shared" si="72"/>
        <v>#REF!</v>
      </c>
      <c r="AB123" s="239"/>
      <c r="AC123" s="238"/>
      <c r="AD123" s="238"/>
      <c r="AE123" s="238"/>
      <c r="AF123" s="238"/>
      <c r="AG123" s="239"/>
      <c r="AH123" s="239"/>
      <c r="AI123" s="239"/>
      <c r="AJ123" s="239"/>
      <c r="AK123" s="86">
        <v>2.8760840633119735</v>
      </c>
      <c r="AL123" s="86"/>
      <c r="AM123" s="240"/>
      <c r="AN123" s="240">
        <f>AK123*$AN$10/$AK$10</f>
        <v>1.6967450259840757</v>
      </c>
      <c r="AO123" s="98">
        <f t="shared" ref="AO123:AR127" si="73">M123*$AN123</f>
        <v>55992.5858574745</v>
      </c>
      <c r="AP123" s="98">
        <f t="shared" si="73"/>
        <v>23754.430363777061</v>
      </c>
      <c r="AQ123" s="98">
        <f t="shared" si="73"/>
        <v>11028.842668896492</v>
      </c>
      <c r="AR123" s="98">
        <f t="shared" si="73"/>
        <v>8483.7251299203781</v>
      </c>
      <c r="AS123" s="99">
        <f t="shared" ref="AS123:AV127" si="74">IF(AO123&lt;1000,ROUND(AO123,-1),ROUND(AO123,-2))</f>
        <v>56000</v>
      </c>
      <c r="AT123" s="99">
        <f t="shared" si="74"/>
        <v>23800</v>
      </c>
      <c r="AU123" s="99">
        <f t="shared" si="74"/>
        <v>11000</v>
      </c>
      <c r="AV123" s="99">
        <f t="shared" si="74"/>
        <v>8500</v>
      </c>
      <c r="AW123" s="100">
        <f>AO123*0.15</f>
        <v>8398.8878786211753</v>
      </c>
      <c r="AX123" s="241" t="s">
        <v>348</v>
      </c>
      <c r="AY123" s="101"/>
      <c r="AZ123" s="102"/>
      <c r="BA123" s="102"/>
      <c r="BB123" s="102"/>
      <c r="BC123" s="238"/>
      <c r="BD123" s="238"/>
      <c r="BE123" s="238"/>
      <c r="BF123" s="238"/>
      <c r="BG123" s="103">
        <f>AV123-AW123</f>
        <v>101.11212137882467</v>
      </c>
      <c r="BJ123" s="236" t="e">
        <f>M123*#REF!</f>
        <v>#REF!</v>
      </c>
      <c r="BK123" s="236" t="e">
        <f>N123*#REF!</f>
        <v>#REF!</v>
      </c>
      <c r="BL123" s="236" t="e">
        <f>O123*#REF!</f>
        <v>#REF!</v>
      </c>
      <c r="BM123" s="236" t="e">
        <f>P123*#REF!</f>
        <v>#REF!</v>
      </c>
    </row>
    <row r="124" spans="1:65" s="83" customFormat="1" ht="35.1" customHeight="1">
      <c r="A124" s="83" t="str">
        <f t="shared" si="47"/>
        <v>BH59DT_D2+1</v>
      </c>
      <c r="B124" s="83" t="str">
        <f t="shared" si="48"/>
        <v>BH59DT_D2+2</v>
      </c>
      <c r="C124" s="83" t="str">
        <f t="shared" si="49"/>
        <v>BH59DT_D2+3</v>
      </c>
      <c r="D124" s="83" t="str">
        <f t="shared" si="50"/>
        <v>BH59DT_D2+4</v>
      </c>
      <c r="E124" s="83" t="s">
        <v>348</v>
      </c>
      <c r="F124" s="85"/>
      <c r="G124" s="85"/>
      <c r="H124" s="93" t="s">
        <v>4543</v>
      </c>
      <c r="I124" s="84" t="s">
        <v>4544</v>
      </c>
      <c r="J124" s="84" t="s">
        <v>4541</v>
      </c>
      <c r="K124" s="84" t="str">
        <f t="shared" si="46"/>
        <v>BH59DT_D2</v>
      </c>
      <c r="L124" s="84" t="s">
        <v>4545</v>
      </c>
      <c r="M124" s="95">
        <v>25000</v>
      </c>
      <c r="N124" s="95">
        <v>12000</v>
      </c>
      <c r="O124" s="95">
        <v>8000</v>
      </c>
      <c r="P124" s="95">
        <v>5000</v>
      </c>
      <c r="Q124" s="95" t="e">
        <f>VLOOKUP(H124&amp;"Vị trí 1",#REF!,9,0)</f>
        <v>#REF!</v>
      </c>
      <c r="R124" s="95" t="e">
        <f>VLOOKUP(H124&amp;"Vị trí 2",#REF!,9,0)</f>
        <v>#REF!</v>
      </c>
      <c r="S124" s="95" t="e">
        <f>VLOOKUP(H124&amp;"Vị trí 3",#REF!,9,0)</f>
        <v>#REF!</v>
      </c>
      <c r="T124" s="95" t="e">
        <f>VLOOKUP(H124&amp;"Vị trí 4",#REF!,9,0)</f>
        <v>#REF!</v>
      </c>
      <c r="U124" s="238" t="e">
        <f>VLOOKUP(A124,#REF!,32,0)</f>
        <v>#REF!</v>
      </c>
      <c r="V124" s="238" t="e">
        <f>VLOOKUP(B124,#REF!,32,0)</f>
        <v>#REF!</v>
      </c>
      <c r="W124" s="238" t="e">
        <f>VLOOKUP(C124,#REF!,32,0)</f>
        <v>#REF!</v>
      </c>
      <c r="X124" s="238"/>
      <c r="Y124" s="239" t="e">
        <f t="shared" si="72"/>
        <v>#REF!</v>
      </c>
      <c r="Z124" s="239" t="e">
        <f t="shared" si="72"/>
        <v>#REF!</v>
      </c>
      <c r="AA124" s="239" t="e">
        <f t="shared" si="72"/>
        <v>#REF!</v>
      </c>
      <c r="AB124" s="239"/>
      <c r="AC124" s="238"/>
      <c r="AD124" s="238"/>
      <c r="AE124" s="238"/>
      <c r="AF124" s="238"/>
      <c r="AG124" s="239"/>
      <c r="AH124" s="239"/>
      <c r="AI124" s="239"/>
      <c r="AJ124" s="239"/>
      <c r="AK124" s="86">
        <v>2.3552230632724647</v>
      </c>
      <c r="AL124" s="86"/>
      <c r="AM124" s="240"/>
      <c r="AN124" s="240">
        <v>1.35</v>
      </c>
      <c r="AO124" s="98">
        <f t="shared" si="73"/>
        <v>33750</v>
      </c>
      <c r="AP124" s="98">
        <f t="shared" si="73"/>
        <v>16200.000000000002</v>
      </c>
      <c r="AQ124" s="98">
        <f t="shared" si="73"/>
        <v>10800</v>
      </c>
      <c r="AR124" s="98">
        <f t="shared" si="73"/>
        <v>6750</v>
      </c>
      <c r="AS124" s="99">
        <f t="shared" si="74"/>
        <v>33800</v>
      </c>
      <c r="AT124" s="99">
        <f t="shared" si="74"/>
        <v>16200</v>
      </c>
      <c r="AU124" s="99">
        <f t="shared" si="74"/>
        <v>10800</v>
      </c>
      <c r="AV124" s="99">
        <f t="shared" si="74"/>
        <v>6800</v>
      </c>
      <c r="AW124" s="100">
        <f>AO124*0.15</f>
        <v>5062.5</v>
      </c>
      <c r="AX124" s="241" t="s">
        <v>348</v>
      </c>
      <c r="AY124" s="101">
        <v>25900</v>
      </c>
      <c r="AZ124" s="102">
        <v>9800</v>
      </c>
      <c r="BA124" s="102">
        <v>5600</v>
      </c>
      <c r="BB124" s="102">
        <v>3500</v>
      </c>
      <c r="BC124" s="238">
        <v>22200</v>
      </c>
      <c r="BD124" s="238">
        <v>8400</v>
      </c>
      <c r="BE124" s="238">
        <v>4800</v>
      </c>
      <c r="BF124" s="238">
        <v>3000</v>
      </c>
      <c r="BG124" s="103">
        <f>AV124-AW124</f>
        <v>1737.5</v>
      </c>
      <c r="BJ124" s="236" t="e">
        <f>M124*#REF!</f>
        <v>#REF!</v>
      </c>
      <c r="BK124" s="236" t="e">
        <f>N124*#REF!</f>
        <v>#REF!</v>
      </c>
      <c r="BL124" s="236" t="e">
        <f>O124*#REF!</f>
        <v>#REF!</v>
      </c>
      <c r="BM124" s="236" t="e">
        <f>P124*#REF!</f>
        <v>#REF!</v>
      </c>
    </row>
    <row r="125" spans="1:65" s="83" customFormat="1" ht="35.1" customHeight="1">
      <c r="A125" s="83" t="str">
        <f t="shared" si="47"/>
        <v>BH59DT_D3+1</v>
      </c>
      <c r="B125" s="83" t="str">
        <f t="shared" si="48"/>
        <v>BH59DT_D3+2</v>
      </c>
      <c r="C125" s="83" t="str">
        <f t="shared" si="49"/>
        <v>BH59DT_D3+3</v>
      </c>
      <c r="D125" s="83" t="str">
        <f t="shared" si="50"/>
        <v>BH59DT_D3+4</v>
      </c>
      <c r="E125" s="83" t="s">
        <v>348</v>
      </c>
      <c r="F125" s="85"/>
      <c r="G125" s="85"/>
      <c r="H125" s="93" t="s">
        <v>4546</v>
      </c>
      <c r="I125" s="84" t="s">
        <v>4547</v>
      </c>
      <c r="J125" s="84" t="s">
        <v>4548</v>
      </c>
      <c r="K125" s="84" t="str">
        <f t="shared" si="46"/>
        <v>BH59DT_D3</v>
      </c>
      <c r="L125" s="84" t="s">
        <v>4549</v>
      </c>
      <c r="M125" s="95">
        <v>21000</v>
      </c>
      <c r="N125" s="95">
        <v>9000</v>
      </c>
      <c r="O125" s="95">
        <v>5200</v>
      </c>
      <c r="P125" s="95">
        <v>3900</v>
      </c>
      <c r="Q125" s="95" t="e">
        <f>VLOOKUP(H125&amp;"Vị trí 1",#REF!,9,0)</f>
        <v>#REF!</v>
      </c>
      <c r="R125" s="95" t="e">
        <f>VLOOKUP(H125&amp;"Vị trí 2",#REF!,9,0)</f>
        <v>#REF!</v>
      </c>
      <c r="S125" s="95" t="e">
        <f>VLOOKUP(H125&amp;"Vị trí 3",#REF!,9,0)</f>
        <v>#REF!</v>
      </c>
      <c r="T125" s="95" t="e">
        <f>VLOOKUP(H125&amp;"Vị trí 4",#REF!,9,0)</f>
        <v>#REF!</v>
      </c>
      <c r="U125" s="238" t="e">
        <f>VLOOKUP(A125,#REF!,32,0)</f>
        <v>#REF!</v>
      </c>
      <c r="V125" s="238" t="e">
        <f>VLOOKUP(B125,#REF!,32,0)</f>
        <v>#REF!</v>
      </c>
      <c r="W125" s="238"/>
      <c r="X125" s="238"/>
      <c r="Y125" s="239" t="e">
        <f>U125/M125</f>
        <v>#REF!</v>
      </c>
      <c r="Z125" s="239" t="e">
        <f>V125/N125</f>
        <v>#REF!</v>
      </c>
      <c r="AA125" s="239"/>
      <c r="AB125" s="239"/>
      <c r="AC125" s="238"/>
      <c r="AD125" s="238"/>
      <c r="AE125" s="238"/>
      <c r="AF125" s="238"/>
      <c r="AG125" s="239"/>
      <c r="AH125" s="239"/>
      <c r="AI125" s="239"/>
      <c r="AJ125" s="239"/>
      <c r="AK125" s="86">
        <v>2.2774289447294946</v>
      </c>
      <c r="AL125" s="86"/>
      <c r="AM125" s="240"/>
      <c r="AN125" s="240">
        <v>1.3</v>
      </c>
      <c r="AO125" s="98">
        <f t="shared" si="73"/>
        <v>27300</v>
      </c>
      <c r="AP125" s="98">
        <f t="shared" si="73"/>
        <v>11700</v>
      </c>
      <c r="AQ125" s="98">
        <f t="shared" si="73"/>
        <v>6760</v>
      </c>
      <c r="AR125" s="98">
        <f t="shared" si="73"/>
        <v>5070</v>
      </c>
      <c r="AS125" s="99">
        <f t="shared" si="74"/>
        <v>27300</v>
      </c>
      <c r="AT125" s="99">
        <f t="shared" si="74"/>
        <v>11700</v>
      </c>
      <c r="AU125" s="99">
        <f t="shared" si="74"/>
        <v>6800</v>
      </c>
      <c r="AV125" s="99">
        <f t="shared" si="74"/>
        <v>5100</v>
      </c>
      <c r="AW125" s="100">
        <f>AO125*0.15</f>
        <v>4095</v>
      </c>
      <c r="AX125" s="241" t="s">
        <v>348</v>
      </c>
      <c r="AY125" s="101">
        <v>21700</v>
      </c>
      <c r="AZ125" s="102">
        <v>8400</v>
      </c>
      <c r="BA125" s="102">
        <v>5600</v>
      </c>
      <c r="BB125" s="102">
        <v>3500</v>
      </c>
      <c r="BC125" s="238">
        <v>18600</v>
      </c>
      <c r="BD125" s="238">
        <v>7200</v>
      </c>
      <c r="BE125" s="238">
        <v>4800</v>
      </c>
      <c r="BF125" s="238">
        <v>3000</v>
      </c>
      <c r="BG125" s="103">
        <f>AV125-AW125</f>
        <v>1005</v>
      </c>
      <c r="BJ125" s="236" t="e">
        <f>M125*#REF!</f>
        <v>#REF!</v>
      </c>
      <c r="BK125" s="236" t="e">
        <f>N125*#REF!</f>
        <v>#REF!</v>
      </c>
      <c r="BL125" s="236" t="e">
        <f>O125*#REF!</f>
        <v>#REF!</v>
      </c>
      <c r="BM125" s="236" t="e">
        <f>P125*#REF!</f>
        <v>#REF!</v>
      </c>
    </row>
    <row r="126" spans="1:65" s="83" customFormat="1" ht="35.1" customHeight="1">
      <c r="A126" s="83" t="str">
        <f t="shared" si="47"/>
        <v>BH60DT+1</v>
      </c>
      <c r="B126" s="83" t="str">
        <f t="shared" si="48"/>
        <v>BH60DT+2</v>
      </c>
      <c r="C126" s="83" t="str">
        <f t="shared" si="49"/>
        <v>BH60DT+3</v>
      </c>
      <c r="D126" s="83" t="str">
        <f t="shared" si="50"/>
        <v>BH60DT+4</v>
      </c>
      <c r="E126" s="83" t="s">
        <v>348</v>
      </c>
      <c r="F126" s="85">
        <v>60</v>
      </c>
      <c r="G126" s="85"/>
      <c r="H126" s="93" t="s">
        <v>4550</v>
      </c>
      <c r="I126" s="84" t="s">
        <v>4551</v>
      </c>
      <c r="J126" s="84" t="s">
        <v>4552</v>
      </c>
      <c r="K126" s="84" t="str">
        <f t="shared" si="46"/>
        <v>BH60DT</v>
      </c>
      <c r="L126" s="84" t="s">
        <v>4542</v>
      </c>
      <c r="M126" s="95">
        <v>17000</v>
      </c>
      <c r="N126" s="95">
        <v>8000</v>
      </c>
      <c r="O126" s="95">
        <v>4200</v>
      </c>
      <c r="P126" s="95">
        <v>2600</v>
      </c>
      <c r="Q126" s="95" t="e">
        <f>VLOOKUP(H126&amp;"Vị trí 1",#REF!,9,0)</f>
        <v>#REF!</v>
      </c>
      <c r="R126" s="95" t="e">
        <f>VLOOKUP(H126&amp;"Vị trí 2",#REF!,9,0)</f>
        <v>#REF!</v>
      </c>
      <c r="S126" s="95" t="e">
        <f>VLOOKUP(H126&amp;"Vị trí 3",#REF!,9,0)</f>
        <v>#REF!</v>
      </c>
      <c r="T126" s="95" t="e">
        <f>VLOOKUP(H126&amp;"Vị trí 4",#REF!,9,0)</f>
        <v>#REF!</v>
      </c>
      <c r="U126" s="238"/>
      <c r="V126" s="238" t="e">
        <f>VLOOKUP(B126,#REF!,32,0)</f>
        <v>#REF!</v>
      </c>
      <c r="W126" s="238" t="e">
        <f>VLOOKUP(C126,#REF!,32,0)</f>
        <v>#REF!</v>
      </c>
      <c r="X126" s="238" t="e">
        <f>VLOOKUP(D126,#REF!,32,0)</f>
        <v>#REF!</v>
      </c>
      <c r="Y126" s="239"/>
      <c r="Z126" s="239" t="e">
        <f>V126/N126</f>
        <v>#REF!</v>
      </c>
      <c r="AA126" s="239" t="e">
        <f>W126/O126</f>
        <v>#REF!</v>
      </c>
      <c r="AB126" s="239" t="e">
        <f>X126/P126</f>
        <v>#REF!</v>
      </c>
      <c r="AC126" s="238"/>
      <c r="AD126" s="238"/>
      <c r="AE126" s="238"/>
      <c r="AF126" s="238"/>
      <c r="AG126" s="239"/>
      <c r="AH126" s="239"/>
      <c r="AI126" s="239"/>
      <c r="AJ126" s="239"/>
      <c r="AK126" s="86">
        <v>3.8819030159675365</v>
      </c>
      <c r="AL126" s="86"/>
      <c r="AM126" s="240"/>
      <c r="AN126" s="240">
        <f>ROUNDDOWN(AK126*$AN$10/$AK$10,1)</f>
        <v>2.2000000000000002</v>
      </c>
      <c r="AO126" s="98">
        <f t="shared" si="73"/>
        <v>37400</v>
      </c>
      <c r="AP126" s="98">
        <f t="shared" si="73"/>
        <v>17600</v>
      </c>
      <c r="AQ126" s="98">
        <f t="shared" si="73"/>
        <v>9240</v>
      </c>
      <c r="AR126" s="98">
        <f t="shared" si="73"/>
        <v>5720.0000000000009</v>
      </c>
      <c r="AS126" s="99">
        <f t="shared" si="74"/>
        <v>37400</v>
      </c>
      <c r="AT126" s="99">
        <f t="shared" si="74"/>
        <v>17600</v>
      </c>
      <c r="AU126" s="99">
        <f t="shared" si="74"/>
        <v>9200</v>
      </c>
      <c r="AV126" s="99">
        <f t="shared" si="74"/>
        <v>5700</v>
      </c>
      <c r="AW126" s="100">
        <f>AO126*0.15</f>
        <v>5610</v>
      </c>
      <c r="AX126" s="241" t="s">
        <v>348</v>
      </c>
      <c r="AY126" s="101">
        <v>15399.999999999998</v>
      </c>
      <c r="AZ126" s="102">
        <v>6300</v>
      </c>
      <c r="BA126" s="102">
        <v>3639.9999999999995</v>
      </c>
      <c r="BB126" s="102">
        <v>2730</v>
      </c>
      <c r="BC126" s="238">
        <v>13200</v>
      </c>
      <c r="BD126" s="238">
        <v>5400</v>
      </c>
      <c r="BE126" s="238">
        <v>3120</v>
      </c>
      <c r="BF126" s="238">
        <v>2340</v>
      </c>
      <c r="BG126" s="103">
        <f>AV126-AW126</f>
        <v>90</v>
      </c>
      <c r="BJ126" s="236" t="e">
        <f>M126*#REF!</f>
        <v>#REF!</v>
      </c>
      <c r="BK126" s="236" t="e">
        <f>N126*#REF!</f>
        <v>#REF!</v>
      </c>
      <c r="BL126" s="236" t="e">
        <f>O126*#REF!</f>
        <v>#REF!</v>
      </c>
      <c r="BM126" s="236" t="e">
        <f>P126*#REF!</f>
        <v>#REF!</v>
      </c>
    </row>
    <row r="127" spans="1:65" s="83" customFormat="1" ht="47.25">
      <c r="A127" s="83" t="str">
        <f t="shared" si="47"/>
        <v>BH61DT+1</v>
      </c>
      <c r="B127" s="83" t="str">
        <f t="shared" si="48"/>
        <v>BH61DT+2</v>
      </c>
      <c r="C127" s="83" t="str">
        <f t="shared" si="49"/>
        <v>BH61DT+3</v>
      </c>
      <c r="D127" s="83" t="str">
        <f t="shared" si="50"/>
        <v>BH61DT+4</v>
      </c>
      <c r="E127" s="83" t="s">
        <v>348</v>
      </c>
      <c r="F127" s="85">
        <v>61</v>
      </c>
      <c r="G127" s="85"/>
      <c r="H127" s="93" t="s">
        <v>4553</v>
      </c>
      <c r="I127" s="84" t="s">
        <v>4554</v>
      </c>
      <c r="J127" s="84" t="s">
        <v>148</v>
      </c>
      <c r="K127" s="84" t="str">
        <f t="shared" si="46"/>
        <v>BH61DT</v>
      </c>
      <c r="L127" s="84" t="s">
        <v>4555</v>
      </c>
      <c r="M127" s="95">
        <v>17000</v>
      </c>
      <c r="N127" s="95">
        <v>8000</v>
      </c>
      <c r="O127" s="95">
        <v>4600</v>
      </c>
      <c r="P127" s="95">
        <v>3300</v>
      </c>
      <c r="Q127" s="95" t="e">
        <f>VLOOKUP(H127&amp;"Vị trí 1",#REF!,9,0)</f>
        <v>#REF!</v>
      </c>
      <c r="R127" s="95" t="e">
        <f>VLOOKUP(H127&amp;"Vị trí 2",#REF!,9,0)</f>
        <v>#REF!</v>
      </c>
      <c r="S127" s="95" t="e">
        <f>VLOOKUP(H127&amp;"Vị trí 3",#REF!,9,0)</f>
        <v>#REF!</v>
      </c>
      <c r="T127" s="95" t="e">
        <f>VLOOKUP(H127&amp;"Vị trí 4",#REF!,9,0)</f>
        <v>#REF!</v>
      </c>
      <c r="U127" s="238"/>
      <c r="V127" s="238" t="e">
        <f>VLOOKUP(B127,#REF!,32,0)</f>
        <v>#REF!</v>
      </c>
      <c r="W127" s="238"/>
      <c r="X127" s="238"/>
      <c r="Y127" s="239"/>
      <c r="Z127" s="239" t="e">
        <f>V127/N127</f>
        <v>#REF!</v>
      </c>
      <c r="AA127" s="239"/>
      <c r="AB127" s="239"/>
      <c r="AC127" s="238"/>
      <c r="AD127" s="238"/>
      <c r="AE127" s="238"/>
      <c r="AF127" s="238"/>
      <c r="AG127" s="239"/>
      <c r="AH127" s="239"/>
      <c r="AI127" s="239"/>
      <c r="AJ127" s="239"/>
      <c r="AK127" s="86">
        <v>3.030916819852941</v>
      </c>
      <c r="AL127" s="86"/>
      <c r="AM127" s="240"/>
      <c r="AN127" s="240">
        <v>1.75</v>
      </c>
      <c r="AO127" s="98">
        <f t="shared" si="73"/>
        <v>29750</v>
      </c>
      <c r="AP127" s="98">
        <f t="shared" si="73"/>
        <v>14000</v>
      </c>
      <c r="AQ127" s="98">
        <f t="shared" si="73"/>
        <v>8050</v>
      </c>
      <c r="AR127" s="98">
        <f t="shared" si="73"/>
        <v>5775</v>
      </c>
      <c r="AS127" s="99">
        <f t="shared" si="74"/>
        <v>29800</v>
      </c>
      <c r="AT127" s="99">
        <f t="shared" si="74"/>
        <v>14000</v>
      </c>
      <c r="AU127" s="99">
        <f t="shared" si="74"/>
        <v>8100</v>
      </c>
      <c r="AV127" s="99">
        <f t="shared" si="74"/>
        <v>5800</v>
      </c>
      <c r="AW127" s="100">
        <f>AO127*0.15</f>
        <v>4462.5</v>
      </c>
      <c r="AX127" s="241" t="s">
        <v>348</v>
      </c>
      <c r="AY127" s="101">
        <v>11900</v>
      </c>
      <c r="AZ127" s="102">
        <v>5600</v>
      </c>
      <c r="BA127" s="102">
        <v>2940</v>
      </c>
      <c r="BB127" s="102">
        <v>1820</v>
      </c>
      <c r="BC127" s="238">
        <v>10200</v>
      </c>
      <c r="BD127" s="238">
        <v>4800</v>
      </c>
      <c r="BE127" s="238">
        <v>2520</v>
      </c>
      <c r="BF127" s="238">
        <v>1560</v>
      </c>
      <c r="BG127" s="103">
        <f>AV127-AW127</f>
        <v>1337.5</v>
      </c>
      <c r="BJ127" s="236" t="e">
        <f>M127*#REF!</f>
        <v>#REF!</v>
      </c>
      <c r="BK127" s="236" t="e">
        <f>N127*#REF!</f>
        <v>#REF!</v>
      </c>
      <c r="BL127" s="236" t="e">
        <f>O127*#REF!</f>
        <v>#REF!</v>
      </c>
      <c r="BM127" s="236" t="e">
        <f>P127*#REF!</f>
        <v>#REF!</v>
      </c>
    </row>
    <row r="128" spans="1:65" s="83" customFormat="1" ht="35.1" customHeight="1">
      <c r="A128" s="83" t="str">
        <f t="shared" si="47"/>
        <v>BH62DT+1</v>
      </c>
      <c r="B128" s="83" t="str">
        <f t="shared" si="48"/>
        <v>BH62DT+2</v>
      </c>
      <c r="C128" s="83" t="str">
        <f t="shared" si="49"/>
        <v>BH62DT+3</v>
      </c>
      <c r="D128" s="83" t="str">
        <f t="shared" si="50"/>
        <v>BH62DT+4</v>
      </c>
      <c r="E128" s="83" t="s">
        <v>348</v>
      </c>
      <c r="F128" s="85">
        <v>62</v>
      </c>
      <c r="G128" s="85"/>
      <c r="H128" s="93" t="s">
        <v>4556</v>
      </c>
      <c r="I128" s="84" t="s">
        <v>4557</v>
      </c>
      <c r="J128" s="84" t="s">
        <v>148</v>
      </c>
      <c r="K128" s="84"/>
      <c r="L128" s="84" t="s">
        <v>4558</v>
      </c>
      <c r="M128" s="96"/>
      <c r="N128" s="96"/>
      <c r="O128" s="96"/>
      <c r="P128" s="96"/>
      <c r="Q128" s="95"/>
      <c r="R128" s="95"/>
      <c r="S128" s="95"/>
      <c r="T128" s="95"/>
      <c r="U128" s="238"/>
      <c r="V128" s="238"/>
      <c r="W128" s="238"/>
      <c r="X128" s="238"/>
      <c r="Y128" s="239"/>
      <c r="Z128" s="239"/>
      <c r="AA128" s="239"/>
      <c r="AB128" s="239"/>
      <c r="AC128" s="238"/>
      <c r="AD128" s="238"/>
      <c r="AE128" s="238"/>
      <c r="AF128" s="238"/>
      <c r="AG128" s="239"/>
      <c r="AH128" s="239"/>
      <c r="AI128" s="239"/>
      <c r="AJ128" s="239"/>
      <c r="AK128" s="86"/>
      <c r="AL128" s="86"/>
      <c r="AM128" s="240"/>
      <c r="AN128" s="240"/>
      <c r="AO128" s="98"/>
      <c r="AP128" s="98"/>
      <c r="AQ128" s="98"/>
      <c r="AR128" s="98"/>
      <c r="AS128" s="98"/>
      <c r="AT128" s="98"/>
      <c r="AU128" s="98"/>
      <c r="AV128" s="98"/>
      <c r="AW128" s="60"/>
      <c r="AX128" s="241" t="s">
        <v>348</v>
      </c>
      <c r="AY128" s="101">
        <v>11900</v>
      </c>
      <c r="AZ128" s="102">
        <v>5600</v>
      </c>
      <c r="BA128" s="102">
        <v>3220</v>
      </c>
      <c r="BB128" s="102">
        <v>2310</v>
      </c>
      <c r="BC128" s="238">
        <v>10200</v>
      </c>
      <c r="BD128" s="238">
        <v>4800</v>
      </c>
      <c r="BE128" s="238">
        <v>2760</v>
      </c>
      <c r="BF128" s="238">
        <v>1980</v>
      </c>
    </row>
    <row r="129" spans="1:65" s="83" customFormat="1" ht="35.1" customHeight="1">
      <c r="A129" s="83" t="str">
        <f t="shared" si="47"/>
        <v>BH62DT_D1+1</v>
      </c>
      <c r="B129" s="83" t="str">
        <f t="shared" si="48"/>
        <v>BH62DT_D1+2</v>
      </c>
      <c r="C129" s="83" t="str">
        <f t="shared" si="49"/>
        <v>BH62DT_D1+3</v>
      </c>
      <c r="D129" s="83" t="str">
        <f t="shared" si="50"/>
        <v>BH62DT_D1+4</v>
      </c>
      <c r="E129" s="83" t="s">
        <v>348</v>
      </c>
      <c r="F129" s="85"/>
      <c r="G129" s="85"/>
      <c r="H129" s="93" t="s">
        <v>4559</v>
      </c>
      <c r="I129" s="84" t="s">
        <v>4560</v>
      </c>
      <c r="J129" s="84" t="s">
        <v>148</v>
      </c>
      <c r="K129" s="84" t="str">
        <f t="shared" si="46"/>
        <v>BH62DT_D1</v>
      </c>
      <c r="L129" s="84" t="s">
        <v>4561</v>
      </c>
      <c r="M129" s="95">
        <v>16000</v>
      </c>
      <c r="N129" s="95">
        <v>8000</v>
      </c>
      <c r="O129" s="95">
        <v>4200</v>
      </c>
      <c r="P129" s="95">
        <v>2600</v>
      </c>
      <c r="Q129" s="95" t="e">
        <f>VLOOKUP(H129&amp;"Vị trí 1",#REF!,9,0)</f>
        <v>#REF!</v>
      </c>
      <c r="R129" s="95" t="e">
        <f>VLOOKUP(H129&amp;"Vị trí 2",#REF!,9,0)</f>
        <v>#REF!</v>
      </c>
      <c r="S129" s="95" t="e">
        <f>VLOOKUP(H129&amp;"Vị trí 3",#REF!,9,0)</f>
        <v>#REF!</v>
      </c>
      <c r="T129" s="95" t="e">
        <f>VLOOKUP(H129&amp;"Vị trí 4",#REF!,9,0)</f>
        <v>#REF!</v>
      </c>
      <c r="U129" s="238"/>
      <c r="V129" s="238" t="e">
        <f>VLOOKUP(B129,#REF!,32,0)</f>
        <v>#REF!</v>
      </c>
      <c r="W129" s="238"/>
      <c r="X129" s="238"/>
      <c r="Y129" s="239"/>
      <c r="Z129" s="239" t="e">
        <f>V129/N129</f>
        <v>#REF!</v>
      </c>
      <c r="AA129" s="239"/>
      <c r="AB129" s="239"/>
      <c r="AC129" s="238"/>
      <c r="AD129" s="238"/>
      <c r="AE129" s="238"/>
      <c r="AF129" s="238"/>
      <c r="AG129" s="239"/>
      <c r="AH129" s="239"/>
      <c r="AI129" s="239"/>
      <c r="AJ129" s="239"/>
      <c r="AK129" s="86">
        <v>3.1572241234390006</v>
      </c>
      <c r="AL129" s="86"/>
      <c r="AM129" s="240"/>
      <c r="AN129" s="240">
        <v>1.85</v>
      </c>
      <c r="AO129" s="98">
        <f t="shared" ref="AO129:AR134" si="75">M129*$AN129</f>
        <v>29600</v>
      </c>
      <c r="AP129" s="98">
        <f t="shared" si="75"/>
        <v>14800</v>
      </c>
      <c r="AQ129" s="98">
        <f t="shared" si="75"/>
        <v>7770</v>
      </c>
      <c r="AR129" s="98">
        <f t="shared" si="75"/>
        <v>4810</v>
      </c>
      <c r="AS129" s="99">
        <f t="shared" ref="AS129:AV134" si="76">IF(AO129&lt;1000,ROUND(AO129,-1),ROUND(AO129,-2))</f>
        <v>29600</v>
      </c>
      <c r="AT129" s="99">
        <f t="shared" si="76"/>
        <v>14800</v>
      </c>
      <c r="AU129" s="99">
        <f t="shared" si="76"/>
        <v>7800</v>
      </c>
      <c r="AV129" s="99">
        <f t="shared" si="76"/>
        <v>4800</v>
      </c>
      <c r="AW129" s="100">
        <f t="shared" ref="AW129:AW134" si="77">AO129*0.15</f>
        <v>4440</v>
      </c>
      <c r="AX129" s="241" t="s">
        <v>348</v>
      </c>
      <c r="AY129" s="101"/>
      <c r="AZ129" s="102"/>
      <c r="BA129" s="102"/>
      <c r="BB129" s="102"/>
      <c r="BC129" s="238"/>
      <c r="BD129" s="238"/>
      <c r="BE129" s="238"/>
      <c r="BF129" s="238"/>
      <c r="BG129" s="103">
        <f t="shared" ref="BG129:BG134" si="78">AV129-AW129</f>
        <v>360</v>
      </c>
      <c r="BJ129" s="236" t="e">
        <f>M129*#REF!</f>
        <v>#REF!</v>
      </c>
      <c r="BK129" s="236" t="e">
        <f>N129*#REF!</f>
        <v>#REF!</v>
      </c>
      <c r="BL129" s="236" t="e">
        <f>O129*#REF!</f>
        <v>#REF!</v>
      </c>
      <c r="BM129" s="236" t="e">
        <f>P129*#REF!</f>
        <v>#REF!</v>
      </c>
    </row>
    <row r="130" spans="1:65" s="83" customFormat="1" ht="35.1" customHeight="1">
      <c r="A130" s="83" t="str">
        <f t="shared" si="47"/>
        <v>BH62DT_D2+1</v>
      </c>
      <c r="B130" s="83" t="str">
        <f t="shared" si="48"/>
        <v>BH62DT_D2+2</v>
      </c>
      <c r="C130" s="83" t="str">
        <f t="shared" si="49"/>
        <v>BH62DT_D2+3</v>
      </c>
      <c r="D130" s="83" t="str">
        <f t="shared" si="50"/>
        <v>BH62DT_D2+4</v>
      </c>
      <c r="E130" s="83" t="s">
        <v>348</v>
      </c>
      <c r="F130" s="85"/>
      <c r="G130" s="85"/>
      <c r="H130" s="93" t="s">
        <v>4562</v>
      </c>
      <c r="I130" s="84" t="s">
        <v>4563</v>
      </c>
      <c r="J130" s="84" t="s">
        <v>148</v>
      </c>
      <c r="K130" s="84" t="str">
        <f t="shared" si="46"/>
        <v>BH62DT_D2</v>
      </c>
      <c r="L130" s="84" t="s">
        <v>292</v>
      </c>
      <c r="M130" s="95">
        <v>12000</v>
      </c>
      <c r="N130" s="95">
        <v>6000</v>
      </c>
      <c r="O130" s="95">
        <v>3300</v>
      </c>
      <c r="P130" s="95">
        <v>2300</v>
      </c>
      <c r="Q130" s="95" t="e">
        <f>VLOOKUP(H130&amp;"Vị trí 1",#REF!,9,0)</f>
        <v>#REF!</v>
      </c>
      <c r="R130" s="95" t="e">
        <f>VLOOKUP(H130&amp;"Vị trí 2",#REF!,9,0)</f>
        <v>#REF!</v>
      </c>
      <c r="S130" s="95" t="e">
        <f>VLOOKUP(H130&amp;"Vị trí 3",#REF!,9,0)</f>
        <v>#REF!</v>
      </c>
      <c r="T130" s="95" t="e">
        <f>VLOOKUP(H130&amp;"Vị trí 4",#REF!,9,0)</f>
        <v>#REF!</v>
      </c>
      <c r="U130" s="238"/>
      <c r="V130" s="238"/>
      <c r="W130" s="238"/>
      <c r="X130" s="238"/>
      <c r="Y130" s="239"/>
      <c r="Z130" s="239"/>
      <c r="AA130" s="239"/>
      <c r="AB130" s="239"/>
      <c r="AC130" s="238"/>
      <c r="AD130" s="238"/>
      <c r="AE130" s="238"/>
      <c r="AF130" s="238"/>
      <c r="AG130" s="239"/>
      <c r="AH130" s="239"/>
      <c r="AI130" s="239"/>
      <c r="AJ130" s="239"/>
      <c r="AK130" s="86">
        <v>3.05</v>
      </c>
      <c r="AL130" s="86"/>
      <c r="AM130" s="240"/>
      <c r="AN130" s="240">
        <f>AK130*$AN$10/$AK$10</f>
        <v>1.7993466864428302</v>
      </c>
      <c r="AO130" s="98">
        <f t="shared" si="75"/>
        <v>21592.160237313961</v>
      </c>
      <c r="AP130" s="98">
        <f t="shared" si="75"/>
        <v>10796.080118656981</v>
      </c>
      <c r="AQ130" s="98">
        <f t="shared" si="75"/>
        <v>5937.8440652613399</v>
      </c>
      <c r="AR130" s="98">
        <f t="shared" si="75"/>
        <v>4138.4973788185098</v>
      </c>
      <c r="AS130" s="99">
        <f t="shared" si="76"/>
        <v>21600</v>
      </c>
      <c r="AT130" s="99">
        <f t="shared" si="76"/>
        <v>10800</v>
      </c>
      <c r="AU130" s="99">
        <f t="shared" si="76"/>
        <v>5900</v>
      </c>
      <c r="AV130" s="99">
        <f t="shared" si="76"/>
        <v>4100</v>
      </c>
      <c r="AW130" s="100">
        <f t="shared" si="77"/>
        <v>3238.8240355970943</v>
      </c>
      <c r="AX130" s="241" t="s">
        <v>348</v>
      </c>
      <c r="AY130" s="101">
        <v>11200</v>
      </c>
      <c r="AZ130" s="102">
        <v>5600</v>
      </c>
      <c r="BA130" s="102">
        <v>2940</v>
      </c>
      <c r="BB130" s="102">
        <v>1820</v>
      </c>
      <c r="BC130" s="238">
        <v>9600</v>
      </c>
      <c r="BD130" s="238">
        <v>4800</v>
      </c>
      <c r="BE130" s="238">
        <v>2520</v>
      </c>
      <c r="BF130" s="238">
        <v>1560</v>
      </c>
      <c r="BG130" s="103">
        <f t="shared" si="78"/>
        <v>861.17596440290572</v>
      </c>
      <c r="BJ130" s="236" t="e">
        <f>M130*#REF!</f>
        <v>#REF!</v>
      </c>
      <c r="BK130" s="236" t="e">
        <f>N130*#REF!</f>
        <v>#REF!</v>
      </c>
      <c r="BL130" s="236" t="e">
        <f>O130*#REF!</f>
        <v>#REF!</v>
      </c>
      <c r="BM130" s="236" t="e">
        <f>P130*#REF!</f>
        <v>#REF!</v>
      </c>
    </row>
    <row r="131" spans="1:65" s="83" customFormat="1" ht="35.1" customHeight="1">
      <c r="A131" s="83" t="str">
        <f t="shared" si="47"/>
        <v>BH62DT_D3+1</v>
      </c>
      <c r="B131" s="83" t="str">
        <f t="shared" si="48"/>
        <v>BH62DT_D3+2</v>
      </c>
      <c r="C131" s="83" t="str">
        <f t="shared" si="49"/>
        <v>BH62DT_D3+3</v>
      </c>
      <c r="D131" s="83" t="str">
        <f t="shared" si="50"/>
        <v>BH62DT_D3+4</v>
      </c>
      <c r="E131" s="83" t="s">
        <v>348</v>
      </c>
      <c r="F131" s="85"/>
      <c r="G131" s="85"/>
      <c r="H131" s="93" t="s">
        <v>4564</v>
      </c>
      <c r="I131" s="84" t="s">
        <v>4565</v>
      </c>
      <c r="J131" s="84" t="s">
        <v>292</v>
      </c>
      <c r="K131" s="84" t="str">
        <f t="shared" si="46"/>
        <v>BH62DT_D3</v>
      </c>
      <c r="L131" s="84" t="s">
        <v>4566</v>
      </c>
      <c r="M131" s="95">
        <v>8000</v>
      </c>
      <c r="N131" s="95">
        <v>5000</v>
      </c>
      <c r="O131" s="95">
        <v>2900</v>
      </c>
      <c r="P131" s="95">
        <v>2000</v>
      </c>
      <c r="Q131" s="95" t="e">
        <f>VLOOKUP(H131&amp;"Vị trí 1",#REF!,9,0)</f>
        <v>#REF!</v>
      </c>
      <c r="R131" s="95" t="e">
        <f>VLOOKUP(H131&amp;"Vị trí 2",#REF!,9,0)</f>
        <v>#REF!</v>
      </c>
      <c r="S131" s="95" t="e">
        <f>VLOOKUP(H131&amp;"Vị trí 3",#REF!,9,0)</f>
        <v>#REF!</v>
      </c>
      <c r="T131" s="95" t="e">
        <f>VLOOKUP(H131&amp;"Vị trí 4",#REF!,9,0)</f>
        <v>#REF!</v>
      </c>
      <c r="U131" s="238"/>
      <c r="V131" s="238"/>
      <c r="W131" s="238"/>
      <c r="X131" s="238"/>
      <c r="Y131" s="239"/>
      <c r="Z131" s="239"/>
      <c r="AA131" s="239"/>
      <c r="AB131" s="239"/>
      <c r="AC131" s="238"/>
      <c r="AD131" s="238"/>
      <c r="AE131" s="238"/>
      <c r="AF131" s="238"/>
      <c r="AG131" s="239"/>
      <c r="AH131" s="239"/>
      <c r="AI131" s="239"/>
      <c r="AJ131" s="239"/>
      <c r="AK131" s="86">
        <v>3.05</v>
      </c>
      <c r="AL131" s="86"/>
      <c r="AM131" s="240"/>
      <c r="AN131" s="240">
        <f>AK131*$AN$10/$AK$10</f>
        <v>1.7993466864428302</v>
      </c>
      <c r="AO131" s="98">
        <f t="shared" si="75"/>
        <v>14394.773491542643</v>
      </c>
      <c r="AP131" s="98">
        <f t="shared" si="75"/>
        <v>8996.7334322141505</v>
      </c>
      <c r="AQ131" s="98">
        <f t="shared" si="75"/>
        <v>5218.105390684208</v>
      </c>
      <c r="AR131" s="98">
        <f t="shared" si="75"/>
        <v>3598.6933728856607</v>
      </c>
      <c r="AS131" s="99">
        <f t="shared" si="76"/>
        <v>14400</v>
      </c>
      <c r="AT131" s="99">
        <f t="shared" si="76"/>
        <v>9000</v>
      </c>
      <c r="AU131" s="99">
        <f t="shared" si="76"/>
        <v>5200</v>
      </c>
      <c r="AV131" s="99">
        <f t="shared" si="76"/>
        <v>3600</v>
      </c>
      <c r="AW131" s="100">
        <f t="shared" si="77"/>
        <v>2159.2160237313965</v>
      </c>
      <c r="AX131" s="241" t="s">
        <v>348</v>
      </c>
      <c r="AY131" s="101">
        <v>8400</v>
      </c>
      <c r="AZ131" s="102">
        <v>4200</v>
      </c>
      <c r="BA131" s="102">
        <v>2310</v>
      </c>
      <c r="BB131" s="102">
        <v>1610</v>
      </c>
      <c r="BC131" s="238">
        <v>7200</v>
      </c>
      <c r="BD131" s="238">
        <v>3600</v>
      </c>
      <c r="BE131" s="238">
        <v>1980</v>
      </c>
      <c r="BF131" s="238">
        <v>1380</v>
      </c>
      <c r="BG131" s="103">
        <f t="shared" si="78"/>
        <v>1440.7839762686035</v>
      </c>
      <c r="BJ131" s="236" t="e">
        <f>M131*#REF!</f>
        <v>#REF!</v>
      </c>
      <c r="BK131" s="236" t="e">
        <f>N131*#REF!</f>
        <v>#REF!</v>
      </c>
      <c r="BL131" s="236" t="e">
        <f>O131*#REF!</f>
        <v>#REF!</v>
      </c>
      <c r="BM131" s="236" t="e">
        <f>P131*#REF!</f>
        <v>#REF!</v>
      </c>
    </row>
    <row r="132" spans="1:65" s="83" customFormat="1" ht="35.1" customHeight="1">
      <c r="A132" s="83" t="str">
        <f t="shared" si="47"/>
        <v>BH62DT_D4+1</v>
      </c>
      <c r="B132" s="83" t="str">
        <f t="shared" si="48"/>
        <v>BH62DT_D4+2</v>
      </c>
      <c r="C132" s="83" t="str">
        <f t="shared" si="49"/>
        <v>BH62DT_D4+3</v>
      </c>
      <c r="D132" s="83" t="str">
        <f t="shared" si="50"/>
        <v>BH62DT_D4+4</v>
      </c>
      <c r="E132" s="83" t="s">
        <v>348</v>
      </c>
      <c r="F132" s="85"/>
      <c r="G132" s="85"/>
      <c r="H132" s="93" t="s">
        <v>4567</v>
      </c>
      <c r="I132" s="84" t="s">
        <v>4568</v>
      </c>
      <c r="J132" s="84" t="s">
        <v>4569</v>
      </c>
      <c r="K132" s="84" t="str">
        <f t="shared" si="46"/>
        <v>BH62DT_D4</v>
      </c>
      <c r="L132" s="84" t="s">
        <v>4570</v>
      </c>
      <c r="M132" s="95">
        <v>6000</v>
      </c>
      <c r="N132" s="95">
        <v>3000</v>
      </c>
      <c r="O132" s="95">
        <v>2500</v>
      </c>
      <c r="P132" s="95">
        <v>1600</v>
      </c>
      <c r="Q132" s="95" t="e">
        <f>VLOOKUP(H132&amp;"Vị trí 1",#REF!,9,0)</f>
        <v>#REF!</v>
      </c>
      <c r="R132" s="95" t="e">
        <f>VLOOKUP(H132&amp;"Vị trí 2",#REF!,9,0)</f>
        <v>#REF!</v>
      </c>
      <c r="S132" s="95" t="e">
        <f>VLOOKUP(H132&amp;"Vị trí 3",#REF!,9,0)</f>
        <v>#REF!</v>
      </c>
      <c r="T132" s="95" t="e">
        <f>VLOOKUP(H132&amp;"Vị trí 4",#REF!,9,0)</f>
        <v>#REF!</v>
      </c>
      <c r="U132" s="238"/>
      <c r="V132" s="238"/>
      <c r="W132" s="238"/>
      <c r="X132" s="238"/>
      <c r="Y132" s="239"/>
      <c r="Z132" s="239"/>
      <c r="AA132" s="239"/>
      <c r="AB132" s="239"/>
      <c r="AC132" s="238"/>
      <c r="AD132" s="238"/>
      <c r="AE132" s="238"/>
      <c r="AF132" s="238"/>
      <c r="AG132" s="239"/>
      <c r="AH132" s="239"/>
      <c r="AI132" s="239"/>
      <c r="AJ132" s="239"/>
      <c r="AK132" s="86">
        <v>3.05</v>
      </c>
      <c r="AL132" s="86"/>
      <c r="AM132" s="240"/>
      <c r="AN132" s="240">
        <f>AK132*$AN$10/$AK$10</f>
        <v>1.7993466864428302</v>
      </c>
      <c r="AO132" s="98">
        <f t="shared" si="75"/>
        <v>10796.080118656981</v>
      </c>
      <c r="AP132" s="98">
        <f t="shared" si="75"/>
        <v>5398.0400593284903</v>
      </c>
      <c r="AQ132" s="98">
        <f t="shared" si="75"/>
        <v>4498.3667161070753</v>
      </c>
      <c r="AR132" s="98">
        <f t="shared" si="75"/>
        <v>2878.9546983085284</v>
      </c>
      <c r="AS132" s="99">
        <f t="shared" si="76"/>
        <v>10800</v>
      </c>
      <c r="AT132" s="99">
        <f t="shared" si="76"/>
        <v>5400</v>
      </c>
      <c r="AU132" s="99">
        <f t="shared" si="76"/>
        <v>4500</v>
      </c>
      <c r="AV132" s="99">
        <f t="shared" si="76"/>
        <v>2900</v>
      </c>
      <c r="AW132" s="100">
        <f t="shared" si="77"/>
        <v>1619.4120177985471</v>
      </c>
      <c r="AX132" s="241" t="s">
        <v>348</v>
      </c>
      <c r="AY132" s="101">
        <v>5600</v>
      </c>
      <c r="AZ132" s="102">
        <v>3500</v>
      </c>
      <c r="BA132" s="102">
        <v>2030</v>
      </c>
      <c r="BB132" s="102">
        <v>1400</v>
      </c>
      <c r="BC132" s="238">
        <v>4800</v>
      </c>
      <c r="BD132" s="238">
        <v>3000</v>
      </c>
      <c r="BE132" s="238">
        <v>1740</v>
      </c>
      <c r="BF132" s="238">
        <v>1200</v>
      </c>
      <c r="BG132" s="103">
        <f t="shared" si="78"/>
        <v>1280.5879822014529</v>
      </c>
      <c r="BJ132" s="236" t="e">
        <f>M132*#REF!</f>
        <v>#REF!</v>
      </c>
      <c r="BK132" s="236" t="e">
        <f>N132*#REF!</f>
        <v>#REF!</v>
      </c>
      <c r="BL132" s="236" t="e">
        <f>O132*#REF!</f>
        <v>#REF!</v>
      </c>
      <c r="BM132" s="236" t="e">
        <f>P132*#REF!</f>
        <v>#REF!</v>
      </c>
    </row>
    <row r="133" spans="1:65" s="83" customFormat="1" ht="35.1" customHeight="1">
      <c r="A133" s="83" t="str">
        <f t="shared" si="47"/>
        <v>BH63DT+1</v>
      </c>
      <c r="B133" s="83" t="str">
        <f t="shared" si="48"/>
        <v>BH63DT+2</v>
      </c>
      <c r="C133" s="83" t="str">
        <f t="shared" si="49"/>
        <v>BH63DT+3</v>
      </c>
      <c r="D133" s="83" t="str">
        <f t="shared" si="50"/>
        <v>BH63DT+4</v>
      </c>
      <c r="E133" s="83" t="s">
        <v>348</v>
      </c>
      <c r="F133" s="85">
        <v>63</v>
      </c>
      <c r="G133" s="85"/>
      <c r="H133" s="93" t="s">
        <v>4571</v>
      </c>
      <c r="I133" s="84" t="s">
        <v>4572</v>
      </c>
      <c r="J133" s="84" t="s">
        <v>4573</v>
      </c>
      <c r="K133" s="84" t="str">
        <f t="shared" si="46"/>
        <v>BH63DT</v>
      </c>
      <c r="L133" s="84" t="s">
        <v>4561</v>
      </c>
      <c r="M133" s="95">
        <v>20000</v>
      </c>
      <c r="N133" s="95">
        <v>9000</v>
      </c>
      <c r="O133" s="95">
        <v>6000</v>
      </c>
      <c r="P133" s="95">
        <v>3300</v>
      </c>
      <c r="Q133" s="95" t="e">
        <f>VLOOKUP(H133&amp;"Vị trí 1",#REF!,9,0)</f>
        <v>#REF!</v>
      </c>
      <c r="R133" s="95" t="e">
        <f>VLOOKUP(H133&amp;"Vị trí 2",#REF!,9,0)</f>
        <v>#REF!</v>
      </c>
      <c r="S133" s="95" t="e">
        <f>VLOOKUP(H133&amp;"Vị trí 3",#REF!,9,0)</f>
        <v>#REF!</v>
      </c>
      <c r="T133" s="95" t="e">
        <f>VLOOKUP(H133&amp;"Vị trí 4",#REF!,9,0)</f>
        <v>#REF!</v>
      </c>
      <c r="U133" s="238" t="e">
        <f>VLOOKUP(A133,#REF!,32,0)</f>
        <v>#REF!</v>
      </c>
      <c r="V133" s="238" t="e">
        <f>VLOOKUP(B133,#REF!,32,0)</f>
        <v>#REF!</v>
      </c>
      <c r="W133" s="238"/>
      <c r="X133" s="238"/>
      <c r="Y133" s="239" t="e">
        <f>U133/M133</f>
        <v>#REF!</v>
      </c>
      <c r="Z133" s="239" t="e">
        <f>V133/N133</f>
        <v>#REF!</v>
      </c>
      <c r="AA133" s="239"/>
      <c r="AB133" s="239"/>
      <c r="AC133" s="238"/>
      <c r="AD133" s="238"/>
      <c r="AE133" s="238"/>
      <c r="AF133" s="238"/>
      <c r="AG133" s="239"/>
      <c r="AH133" s="239"/>
      <c r="AI133" s="239"/>
      <c r="AJ133" s="239"/>
      <c r="AK133" s="86">
        <v>2.7010673424669251</v>
      </c>
      <c r="AL133" s="86"/>
      <c r="AM133" s="240"/>
      <c r="AN133" s="240">
        <v>1.55</v>
      </c>
      <c r="AO133" s="98">
        <f t="shared" si="75"/>
        <v>31000</v>
      </c>
      <c r="AP133" s="98">
        <f t="shared" si="75"/>
        <v>13950</v>
      </c>
      <c r="AQ133" s="98">
        <f t="shared" si="75"/>
        <v>9300</v>
      </c>
      <c r="AR133" s="98">
        <f t="shared" si="75"/>
        <v>5115</v>
      </c>
      <c r="AS133" s="99">
        <f t="shared" si="76"/>
        <v>31000</v>
      </c>
      <c r="AT133" s="99">
        <f t="shared" si="76"/>
        <v>14000</v>
      </c>
      <c r="AU133" s="99">
        <f t="shared" si="76"/>
        <v>9300</v>
      </c>
      <c r="AV133" s="99">
        <f t="shared" si="76"/>
        <v>5100</v>
      </c>
      <c r="AW133" s="100">
        <f t="shared" si="77"/>
        <v>4650</v>
      </c>
      <c r="AX133" s="241" t="s">
        <v>348</v>
      </c>
      <c r="AY133" s="101">
        <v>4200</v>
      </c>
      <c r="AZ133" s="102">
        <v>2100</v>
      </c>
      <c r="BA133" s="102">
        <v>1750</v>
      </c>
      <c r="BB133" s="102">
        <v>1120</v>
      </c>
      <c r="BC133" s="238">
        <v>3600</v>
      </c>
      <c r="BD133" s="238">
        <v>1800</v>
      </c>
      <c r="BE133" s="238">
        <v>1500</v>
      </c>
      <c r="BF133" s="238">
        <v>960</v>
      </c>
      <c r="BG133" s="103">
        <f t="shared" si="78"/>
        <v>450</v>
      </c>
      <c r="BJ133" s="236" t="e">
        <f>M133*#REF!</f>
        <v>#REF!</v>
      </c>
      <c r="BK133" s="236" t="e">
        <f>N133*#REF!</f>
        <v>#REF!</v>
      </c>
      <c r="BL133" s="236" t="e">
        <f>O133*#REF!</f>
        <v>#REF!</v>
      </c>
      <c r="BM133" s="236" t="e">
        <f>P133*#REF!</f>
        <v>#REF!</v>
      </c>
    </row>
    <row r="134" spans="1:65" s="83" customFormat="1" ht="35.1" customHeight="1">
      <c r="A134" s="83" t="str">
        <f t="shared" si="47"/>
        <v>BH64DT+1</v>
      </c>
      <c r="B134" s="83" t="str">
        <f t="shared" si="48"/>
        <v>BH64DT+2</v>
      </c>
      <c r="C134" s="83" t="str">
        <f t="shared" si="49"/>
        <v>BH64DT+3</v>
      </c>
      <c r="D134" s="83" t="str">
        <f t="shared" si="50"/>
        <v>BH64DT+4</v>
      </c>
      <c r="E134" s="83" t="s">
        <v>348</v>
      </c>
      <c r="F134" s="85">
        <v>64</v>
      </c>
      <c r="G134" s="85"/>
      <c r="H134" s="93" t="s">
        <v>4574</v>
      </c>
      <c r="I134" s="84" t="s">
        <v>4575</v>
      </c>
      <c r="J134" s="84" t="s">
        <v>4576</v>
      </c>
      <c r="K134" s="84" t="str">
        <f t="shared" si="46"/>
        <v>BH64DT</v>
      </c>
      <c r="L134" s="84" t="s">
        <v>4577</v>
      </c>
      <c r="M134" s="95">
        <v>18000</v>
      </c>
      <c r="N134" s="95">
        <v>9000</v>
      </c>
      <c r="O134" s="95">
        <v>6000</v>
      </c>
      <c r="P134" s="95">
        <v>3600</v>
      </c>
      <c r="Q134" s="95" t="e">
        <f>VLOOKUP(H134&amp;"Vị trí 1",#REF!,9,0)</f>
        <v>#REF!</v>
      </c>
      <c r="R134" s="95" t="e">
        <f>VLOOKUP(H134&amp;"Vị trí 2",#REF!,9,0)</f>
        <v>#REF!</v>
      </c>
      <c r="S134" s="95" t="e">
        <f>VLOOKUP(H134&amp;"Vị trí 3",#REF!,9,0)</f>
        <v>#REF!</v>
      </c>
      <c r="T134" s="95" t="e">
        <f>VLOOKUP(H134&amp;"Vị trí 4",#REF!,9,0)</f>
        <v>#REF!</v>
      </c>
      <c r="U134" s="238" t="e">
        <f>VLOOKUP(A134,#REF!,32,0)</f>
        <v>#REF!</v>
      </c>
      <c r="V134" s="238" t="e">
        <f>VLOOKUP(B134,#REF!,32,0)</f>
        <v>#REF!</v>
      </c>
      <c r="W134" s="238" t="e">
        <f>VLOOKUP(C134,#REF!,32,0)</f>
        <v>#REF!</v>
      </c>
      <c r="X134" s="238" t="e">
        <f>VLOOKUP(D134,#REF!,32,0)</f>
        <v>#REF!</v>
      </c>
      <c r="Y134" s="239" t="e">
        <f>U134/M134</f>
        <v>#REF!</v>
      </c>
      <c r="Z134" s="239" t="e">
        <f>V134/N134</f>
        <v>#REF!</v>
      </c>
      <c r="AA134" s="239" t="e">
        <f>W134/O134</f>
        <v>#REF!</v>
      </c>
      <c r="AB134" s="239" t="e">
        <f>X134/P134</f>
        <v>#REF!</v>
      </c>
      <c r="AC134" s="238"/>
      <c r="AD134" s="238"/>
      <c r="AE134" s="238"/>
      <c r="AF134" s="238"/>
      <c r="AG134" s="239"/>
      <c r="AH134" s="239"/>
      <c r="AI134" s="239"/>
      <c r="AJ134" s="239"/>
      <c r="AK134" s="86">
        <v>3.0153068121106243</v>
      </c>
      <c r="AL134" s="86"/>
      <c r="AM134" s="240"/>
      <c r="AN134" s="240">
        <v>1.75</v>
      </c>
      <c r="AO134" s="98">
        <f t="shared" si="75"/>
        <v>31500</v>
      </c>
      <c r="AP134" s="98">
        <f t="shared" si="75"/>
        <v>15750</v>
      </c>
      <c r="AQ134" s="98">
        <f t="shared" si="75"/>
        <v>10500</v>
      </c>
      <c r="AR134" s="98">
        <f t="shared" si="75"/>
        <v>6300</v>
      </c>
      <c r="AS134" s="99">
        <f t="shared" si="76"/>
        <v>31500</v>
      </c>
      <c r="AT134" s="99">
        <f t="shared" si="76"/>
        <v>15800</v>
      </c>
      <c r="AU134" s="99">
        <f t="shared" si="76"/>
        <v>10500</v>
      </c>
      <c r="AV134" s="99">
        <f t="shared" si="76"/>
        <v>6300</v>
      </c>
      <c r="AW134" s="100">
        <f t="shared" si="77"/>
        <v>4725</v>
      </c>
      <c r="AX134" s="241" t="s">
        <v>348</v>
      </c>
      <c r="AY134" s="101">
        <v>14000</v>
      </c>
      <c r="AZ134" s="102">
        <v>6300</v>
      </c>
      <c r="BA134" s="102">
        <v>4200</v>
      </c>
      <c r="BB134" s="102">
        <v>2310</v>
      </c>
      <c r="BC134" s="238">
        <v>12000</v>
      </c>
      <c r="BD134" s="238">
        <v>5400</v>
      </c>
      <c r="BE134" s="238">
        <v>3600</v>
      </c>
      <c r="BF134" s="238">
        <v>1980</v>
      </c>
      <c r="BG134" s="103">
        <f t="shared" si="78"/>
        <v>1575</v>
      </c>
      <c r="BJ134" s="236" t="e">
        <f>M134*#REF!</f>
        <v>#REF!</v>
      </c>
      <c r="BK134" s="236" t="e">
        <f>N134*#REF!</f>
        <v>#REF!</v>
      </c>
      <c r="BL134" s="236" t="e">
        <f>O134*#REF!</f>
        <v>#REF!</v>
      </c>
      <c r="BM134" s="236" t="e">
        <f>P134*#REF!</f>
        <v>#REF!</v>
      </c>
    </row>
    <row r="135" spans="1:65" s="83" customFormat="1" ht="35.1" customHeight="1">
      <c r="A135" s="83" t="str">
        <f t="shared" si="47"/>
        <v>BH65DT+1</v>
      </c>
      <c r="B135" s="83" t="str">
        <f t="shared" si="48"/>
        <v>BH65DT+2</v>
      </c>
      <c r="C135" s="83" t="str">
        <f t="shared" si="49"/>
        <v>BH65DT+3</v>
      </c>
      <c r="D135" s="83" t="str">
        <f t="shared" si="50"/>
        <v>BH65DT+4</v>
      </c>
      <c r="E135" s="83" t="s">
        <v>348</v>
      </c>
      <c r="F135" s="85">
        <v>65</v>
      </c>
      <c r="G135" s="85"/>
      <c r="H135" s="93" t="s">
        <v>4578</v>
      </c>
      <c r="I135" s="84" t="s">
        <v>4579</v>
      </c>
      <c r="J135" s="84" t="s">
        <v>4580</v>
      </c>
      <c r="K135" s="84"/>
      <c r="L135" s="84" t="s">
        <v>148</v>
      </c>
      <c r="M135" s="96"/>
      <c r="N135" s="96"/>
      <c r="O135" s="96"/>
      <c r="P135" s="96"/>
      <c r="Q135" s="95"/>
      <c r="R135" s="95"/>
      <c r="S135" s="95"/>
      <c r="T135" s="95"/>
      <c r="U135" s="238"/>
      <c r="V135" s="238"/>
      <c r="W135" s="238"/>
      <c r="X135" s="238"/>
      <c r="Y135" s="239"/>
      <c r="Z135" s="239"/>
      <c r="AA135" s="239"/>
      <c r="AB135" s="239"/>
      <c r="AC135" s="238"/>
      <c r="AD135" s="238"/>
      <c r="AE135" s="238"/>
      <c r="AF135" s="238"/>
      <c r="AG135" s="239"/>
      <c r="AH135" s="239"/>
      <c r="AI135" s="239"/>
      <c r="AJ135" s="239"/>
      <c r="AK135" s="86"/>
      <c r="AL135" s="86"/>
      <c r="AM135" s="240"/>
      <c r="AN135" s="240"/>
      <c r="AO135" s="98"/>
      <c r="AP135" s="98"/>
      <c r="AQ135" s="98"/>
      <c r="AR135" s="98"/>
      <c r="AS135" s="98"/>
      <c r="AT135" s="98"/>
      <c r="AU135" s="98"/>
      <c r="AV135" s="98"/>
      <c r="AW135" s="60"/>
      <c r="AX135" s="241" t="s">
        <v>348</v>
      </c>
      <c r="AY135" s="101">
        <v>12600</v>
      </c>
      <c r="AZ135" s="102">
        <v>6300</v>
      </c>
      <c r="BA135" s="102">
        <v>4200</v>
      </c>
      <c r="BB135" s="102">
        <v>2520</v>
      </c>
      <c r="BC135" s="238">
        <v>10800</v>
      </c>
      <c r="BD135" s="238">
        <v>5400</v>
      </c>
      <c r="BE135" s="238">
        <v>3600</v>
      </c>
      <c r="BF135" s="238">
        <v>2160</v>
      </c>
    </row>
    <row r="136" spans="1:65" s="83" customFormat="1" ht="35.1" customHeight="1">
      <c r="A136" s="83" t="str">
        <f t="shared" si="47"/>
        <v>BH65DT_D1+1</v>
      </c>
      <c r="B136" s="83" t="str">
        <f t="shared" si="48"/>
        <v>BH65DT_D1+2</v>
      </c>
      <c r="C136" s="83" t="str">
        <f t="shared" si="49"/>
        <v>BH65DT_D1+3</v>
      </c>
      <c r="D136" s="83" t="str">
        <f t="shared" si="50"/>
        <v>BH65DT_D1+4</v>
      </c>
      <c r="E136" s="83" t="s">
        <v>348</v>
      </c>
      <c r="F136" s="85"/>
      <c r="G136" s="85"/>
      <c r="H136" s="93" t="s">
        <v>4581</v>
      </c>
      <c r="I136" s="84" t="s">
        <v>4582</v>
      </c>
      <c r="J136" s="84" t="s">
        <v>4583</v>
      </c>
      <c r="K136" s="84" t="str">
        <f t="shared" si="46"/>
        <v>BH65DT_D1</v>
      </c>
      <c r="L136" s="84" t="s">
        <v>4584</v>
      </c>
      <c r="M136" s="95">
        <v>17000</v>
      </c>
      <c r="N136" s="95">
        <v>8000</v>
      </c>
      <c r="O136" s="95">
        <v>4600</v>
      </c>
      <c r="P136" s="95">
        <v>3300</v>
      </c>
      <c r="Q136" s="95" t="e">
        <f>VLOOKUP(H136&amp;"Vị trí 1",#REF!,9,0)</f>
        <v>#REF!</v>
      </c>
      <c r="R136" s="95" t="e">
        <f>VLOOKUP(H136&amp;"Vị trí 2",#REF!,9,0)</f>
        <v>#REF!</v>
      </c>
      <c r="S136" s="95" t="e">
        <f>VLOOKUP(H136&amp;"Vị trí 3",#REF!,9,0)</f>
        <v>#REF!</v>
      </c>
      <c r="T136" s="95" t="e">
        <f>VLOOKUP(H136&amp;"Vị trí 4",#REF!,9,0)</f>
        <v>#REF!</v>
      </c>
      <c r="U136" s="238"/>
      <c r="V136" s="238"/>
      <c r="W136" s="238" t="e">
        <f>VLOOKUP(C136,#REF!,32,0)</f>
        <v>#REF!</v>
      </c>
      <c r="X136" s="238"/>
      <c r="Y136" s="239"/>
      <c r="Z136" s="239"/>
      <c r="AA136" s="239" t="e">
        <f>W136/O136</f>
        <v>#REF!</v>
      </c>
      <c r="AB136" s="239"/>
      <c r="AC136" s="238"/>
      <c r="AD136" s="238"/>
      <c r="AE136" s="238"/>
      <c r="AF136" s="238"/>
      <c r="AG136" s="239"/>
      <c r="AH136" s="239"/>
      <c r="AI136" s="239"/>
      <c r="AJ136" s="239"/>
      <c r="AK136" s="86">
        <v>4.0117048586196411</v>
      </c>
      <c r="AL136" s="86"/>
      <c r="AM136" s="240"/>
      <c r="AN136" s="240">
        <f>ROUNDDOWN(AK136*$AN$10/$AK$10,1)</f>
        <v>2.2999999999999998</v>
      </c>
      <c r="AO136" s="98">
        <f t="shared" ref="AO136:AR140" si="79">M136*$AN136</f>
        <v>39100</v>
      </c>
      <c r="AP136" s="98">
        <f t="shared" si="79"/>
        <v>18400</v>
      </c>
      <c r="AQ136" s="98">
        <f t="shared" si="79"/>
        <v>10580</v>
      </c>
      <c r="AR136" s="98">
        <f t="shared" si="79"/>
        <v>7589.9999999999991</v>
      </c>
      <c r="AS136" s="99">
        <f t="shared" ref="AS136:AV140" si="80">IF(AO136&lt;1000,ROUND(AO136,-1),ROUND(AO136,-2))</f>
        <v>39100</v>
      </c>
      <c r="AT136" s="99">
        <f t="shared" si="80"/>
        <v>18400</v>
      </c>
      <c r="AU136" s="99">
        <f t="shared" si="80"/>
        <v>10600</v>
      </c>
      <c r="AV136" s="99">
        <f t="shared" si="80"/>
        <v>7600</v>
      </c>
      <c r="AW136" s="100">
        <f>AO136*0.15</f>
        <v>5865</v>
      </c>
      <c r="AX136" s="241" t="s">
        <v>348</v>
      </c>
      <c r="AY136" s="101"/>
      <c r="AZ136" s="102"/>
      <c r="BA136" s="102"/>
      <c r="BB136" s="102"/>
      <c r="BC136" s="238"/>
      <c r="BD136" s="238"/>
      <c r="BE136" s="238"/>
      <c r="BF136" s="238"/>
      <c r="BG136" s="103">
        <f>AV136-AW136</f>
        <v>1735</v>
      </c>
      <c r="BJ136" s="236" t="e">
        <f>M136*#REF!</f>
        <v>#REF!</v>
      </c>
      <c r="BK136" s="236" t="e">
        <f>N136*#REF!</f>
        <v>#REF!</v>
      </c>
      <c r="BL136" s="236" t="e">
        <f>O136*#REF!</f>
        <v>#REF!</v>
      </c>
      <c r="BM136" s="236" t="e">
        <f>P136*#REF!</f>
        <v>#REF!</v>
      </c>
    </row>
    <row r="137" spans="1:65" s="83" customFormat="1" ht="35.1" customHeight="1">
      <c r="A137" s="83" t="str">
        <f t="shared" si="47"/>
        <v>BH65DT_D2+1</v>
      </c>
      <c r="B137" s="83" t="str">
        <f t="shared" si="48"/>
        <v>BH65DT_D2+2</v>
      </c>
      <c r="C137" s="83" t="str">
        <f t="shared" si="49"/>
        <v>BH65DT_D2+3</v>
      </c>
      <c r="D137" s="83" t="str">
        <f t="shared" si="50"/>
        <v>BH65DT_D2+4</v>
      </c>
      <c r="E137" s="83" t="s">
        <v>348</v>
      </c>
      <c r="F137" s="85"/>
      <c r="G137" s="85"/>
      <c r="H137" s="93" t="s">
        <v>4585</v>
      </c>
      <c r="I137" s="84" t="s">
        <v>4586</v>
      </c>
      <c r="J137" s="84" t="s">
        <v>148</v>
      </c>
      <c r="K137" s="84" t="str">
        <f t="shared" si="46"/>
        <v>BH65DT_D2</v>
      </c>
      <c r="L137" s="84" t="s">
        <v>4587</v>
      </c>
      <c r="M137" s="95">
        <v>12000</v>
      </c>
      <c r="N137" s="95">
        <v>6000</v>
      </c>
      <c r="O137" s="95">
        <v>3300</v>
      </c>
      <c r="P137" s="95">
        <v>2300</v>
      </c>
      <c r="Q137" s="95" t="e">
        <f>VLOOKUP(H137&amp;"Vị trí 1",#REF!,9,0)</f>
        <v>#REF!</v>
      </c>
      <c r="R137" s="95" t="e">
        <f>VLOOKUP(H137&amp;"Vị trí 2",#REF!,9,0)</f>
        <v>#REF!</v>
      </c>
      <c r="S137" s="95" t="e">
        <f>VLOOKUP(H137&amp;"Vị trí 3",#REF!,9,0)</f>
        <v>#REF!</v>
      </c>
      <c r="T137" s="95" t="e">
        <f>VLOOKUP(H137&amp;"Vị trí 4",#REF!,9,0)</f>
        <v>#REF!</v>
      </c>
      <c r="U137" s="238"/>
      <c r="V137" s="238" t="e">
        <f>VLOOKUP(B137,#REF!,32,0)</f>
        <v>#REF!</v>
      </c>
      <c r="W137" s="238" t="e">
        <f>VLOOKUP(C137,#REF!,32,0)</f>
        <v>#REF!</v>
      </c>
      <c r="X137" s="238"/>
      <c r="Y137" s="239"/>
      <c r="Z137" s="239" t="e">
        <f>V137/N137</f>
        <v>#REF!</v>
      </c>
      <c r="AA137" s="239" t="e">
        <f>W137/O137</f>
        <v>#REF!</v>
      </c>
      <c r="AB137" s="239"/>
      <c r="AC137" s="238"/>
      <c r="AD137" s="238"/>
      <c r="AE137" s="238"/>
      <c r="AF137" s="238"/>
      <c r="AG137" s="239"/>
      <c r="AH137" s="239"/>
      <c r="AI137" s="239"/>
      <c r="AJ137" s="239"/>
      <c r="AK137" s="86">
        <v>3.463429488380009</v>
      </c>
      <c r="AL137" s="86"/>
      <c r="AM137" s="240"/>
      <c r="AN137" s="240">
        <f>ROUNDDOWN(AK137*$AN$10/$AK$10,1)</f>
        <v>2</v>
      </c>
      <c r="AO137" s="98">
        <f t="shared" si="79"/>
        <v>24000</v>
      </c>
      <c r="AP137" s="98">
        <f t="shared" si="79"/>
        <v>12000</v>
      </c>
      <c r="AQ137" s="98">
        <f t="shared" si="79"/>
        <v>6600</v>
      </c>
      <c r="AR137" s="98">
        <f t="shared" si="79"/>
        <v>4600</v>
      </c>
      <c r="AS137" s="99">
        <f t="shared" si="80"/>
        <v>24000</v>
      </c>
      <c r="AT137" s="99">
        <f t="shared" si="80"/>
        <v>12000</v>
      </c>
      <c r="AU137" s="99">
        <f t="shared" si="80"/>
        <v>6600</v>
      </c>
      <c r="AV137" s="99">
        <f t="shared" si="80"/>
        <v>4600</v>
      </c>
      <c r="AW137" s="100">
        <f>AO137*0.15</f>
        <v>3600</v>
      </c>
      <c r="AX137" s="241" t="s">
        <v>348</v>
      </c>
      <c r="AY137" s="101">
        <v>11900</v>
      </c>
      <c r="AZ137" s="102">
        <v>5600</v>
      </c>
      <c r="BA137" s="102">
        <v>3220</v>
      </c>
      <c r="BB137" s="102">
        <v>2310</v>
      </c>
      <c r="BC137" s="238">
        <v>10200</v>
      </c>
      <c r="BD137" s="238">
        <v>4800</v>
      </c>
      <c r="BE137" s="238">
        <v>2760</v>
      </c>
      <c r="BF137" s="238">
        <v>1980</v>
      </c>
      <c r="BG137" s="103">
        <f>AV137-AW137</f>
        <v>1000</v>
      </c>
      <c r="BJ137" s="236" t="e">
        <f>M137*#REF!</f>
        <v>#REF!</v>
      </c>
      <c r="BK137" s="236" t="e">
        <f>N137*#REF!</f>
        <v>#REF!</v>
      </c>
      <c r="BL137" s="236" t="e">
        <f>O137*#REF!</f>
        <v>#REF!</v>
      </c>
      <c r="BM137" s="236" t="e">
        <f>P137*#REF!</f>
        <v>#REF!</v>
      </c>
    </row>
    <row r="138" spans="1:65" s="83" customFormat="1" ht="35.1" customHeight="1">
      <c r="A138" s="83" t="str">
        <f t="shared" si="47"/>
        <v>BH65DT_D3+1</v>
      </c>
      <c r="B138" s="83" t="str">
        <f t="shared" si="48"/>
        <v>BH65DT_D3+2</v>
      </c>
      <c r="C138" s="83" t="str">
        <f t="shared" si="49"/>
        <v>BH65DT_D3+3</v>
      </c>
      <c r="D138" s="83" t="str">
        <f t="shared" si="50"/>
        <v>BH65DT_D3+4</v>
      </c>
      <c r="E138" s="83" t="s">
        <v>348</v>
      </c>
      <c r="F138" s="85"/>
      <c r="G138" s="85"/>
      <c r="H138" s="93" t="s">
        <v>4588</v>
      </c>
      <c r="I138" s="84" t="s">
        <v>4589</v>
      </c>
      <c r="J138" s="84" t="s">
        <v>4590</v>
      </c>
      <c r="K138" s="84" t="str">
        <f t="shared" si="46"/>
        <v>BH65DT_D3</v>
      </c>
      <c r="L138" s="84" t="s">
        <v>4591</v>
      </c>
      <c r="M138" s="95">
        <v>8000</v>
      </c>
      <c r="N138" s="95">
        <v>4000</v>
      </c>
      <c r="O138" s="95">
        <v>2700</v>
      </c>
      <c r="P138" s="95">
        <v>1600</v>
      </c>
      <c r="Q138" s="95" t="e">
        <f>VLOOKUP(H138&amp;"Vị trí 1",#REF!,9,0)</f>
        <v>#REF!</v>
      </c>
      <c r="R138" s="95" t="e">
        <f>VLOOKUP(H138&amp;"Vị trí 2",#REF!,9,0)</f>
        <v>#REF!</v>
      </c>
      <c r="S138" s="95" t="e">
        <f>VLOOKUP(H138&amp;"Vị trí 3",#REF!,9,0)</f>
        <v>#REF!</v>
      </c>
      <c r="T138" s="95" t="e">
        <f>VLOOKUP(H138&amp;"Vị trí 4",#REF!,9,0)</f>
        <v>#REF!</v>
      </c>
      <c r="U138" s="238"/>
      <c r="V138" s="238"/>
      <c r="W138" s="238"/>
      <c r="X138" s="238"/>
      <c r="Y138" s="239"/>
      <c r="Z138" s="239"/>
      <c r="AA138" s="239"/>
      <c r="AB138" s="239"/>
      <c r="AC138" s="238"/>
      <c r="AD138" s="238"/>
      <c r="AE138" s="238"/>
      <c r="AF138" s="238"/>
      <c r="AG138" s="239"/>
      <c r="AH138" s="239"/>
      <c r="AI138" s="239"/>
      <c r="AJ138" s="239"/>
      <c r="AK138" s="86">
        <v>3.05</v>
      </c>
      <c r="AL138" s="86"/>
      <c r="AM138" s="240"/>
      <c r="AN138" s="240">
        <f>AK138*$AN$10/$AK$10</f>
        <v>1.7993466864428302</v>
      </c>
      <c r="AO138" s="98">
        <f t="shared" si="79"/>
        <v>14394.773491542643</v>
      </c>
      <c r="AP138" s="98">
        <f t="shared" si="79"/>
        <v>7197.3867457713213</v>
      </c>
      <c r="AQ138" s="98">
        <f t="shared" si="79"/>
        <v>4858.2360533956416</v>
      </c>
      <c r="AR138" s="98">
        <f t="shared" si="79"/>
        <v>2878.9546983085284</v>
      </c>
      <c r="AS138" s="99">
        <f t="shared" si="80"/>
        <v>14400</v>
      </c>
      <c r="AT138" s="99">
        <f t="shared" si="80"/>
        <v>7200</v>
      </c>
      <c r="AU138" s="99">
        <f t="shared" si="80"/>
        <v>4900</v>
      </c>
      <c r="AV138" s="99">
        <f t="shared" si="80"/>
        <v>2900</v>
      </c>
      <c r="AW138" s="100">
        <f>AO138*0.15</f>
        <v>2159.2160237313965</v>
      </c>
      <c r="AX138" s="241" t="s">
        <v>348</v>
      </c>
      <c r="AY138" s="101">
        <v>8400</v>
      </c>
      <c r="AZ138" s="102">
        <v>4200</v>
      </c>
      <c r="BA138" s="102">
        <v>2310</v>
      </c>
      <c r="BB138" s="102">
        <v>1610</v>
      </c>
      <c r="BC138" s="238">
        <v>7200</v>
      </c>
      <c r="BD138" s="238">
        <v>3600</v>
      </c>
      <c r="BE138" s="238">
        <v>1980</v>
      </c>
      <c r="BF138" s="238">
        <v>1380</v>
      </c>
      <c r="BG138" s="103">
        <f>AV138-AW138</f>
        <v>740.78397626860351</v>
      </c>
      <c r="BJ138" s="236" t="e">
        <f>M138*#REF!</f>
        <v>#REF!</v>
      </c>
      <c r="BK138" s="236" t="e">
        <f>N138*#REF!</f>
        <v>#REF!</v>
      </c>
      <c r="BL138" s="236" t="e">
        <f>O138*#REF!</f>
        <v>#REF!</v>
      </c>
      <c r="BM138" s="236" t="e">
        <f>P138*#REF!</f>
        <v>#REF!</v>
      </c>
    </row>
    <row r="139" spans="1:65" s="83" customFormat="1" ht="35.1" customHeight="1">
      <c r="A139" s="83" t="str">
        <f t="shared" si="47"/>
        <v>BH66DT+1</v>
      </c>
      <c r="B139" s="83" t="str">
        <f t="shared" si="48"/>
        <v>BH66DT+2</v>
      </c>
      <c r="C139" s="83" t="str">
        <f t="shared" si="49"/>
        <v>BH66DT+3</v>
      </c>
      <c r="D139" s="83" t="str">
        <f t="shared" si="50"/>
        <v>BH66DT+4</v>
      </c>
      <c r="E139" s="83" t="s">
        <v>348</v>
      </c>
      <c r="F139" s="85">
        <v>66</v>
      </c>
      <c r="G139" s="85"/>
      <c r="H139" s="93" t="s">
        <v>4592</v>
      </c>
      <c r="I139" s="84" t="s">
        <v>4548</v>
      </c>
      <c r="J139" s="84" t="s">
        <v>4593</v>
      </c>
      <c r="K139" s="84" t="str">
        <f t="shared" si="46"/>
        <v>BH66DT</v>
      </c>
      <c r="L139" s="84" t="s">
        <v>4584</v>
      </c>
      <c r="M139" s="95">
        <v>30000</v>
      </c>
      <c r="N139" s="95">
        <v>10000</v>
      </c>
      <c r="O139" s="95">
        <v>7200</v>
      </c>
      <c r="P139" s="95">
        <v>5000</v>
      </c>
      <c r="Q139" s="95" t="e">
        <f>VLOOKUP(H139&amp;"Vị trí 1",#REF!,9,0)</f>
        <v>#REF!</v>
      </c>
      <c r="R139" s="95" t="e">
        <f>VLOOKUP(H139&amp;"Vị trí 2",#REF!,9,0)</f>
        <v>#REF!</v>
      </c>
      <c r="S139" s="95" t="e">
        <f>VLOOKUP(H139&amp;"Vị trí 3",#REF!,9,0)</f>
        <v>#REF!</v>
      </c>
      <c r="T139" s="95" t="e">
        <f>VLOOKUP(H139&amp;"Vị trí 4",#REF!,9,0)</f>
        <v>#REF!</v>
      </c>
      <c r="U139" s="238" t="e">
        <f>VLOOKUP(A139,#REF!,32,0)</f>
        <v>#REF!</v>
      </c>
      <c r="V139" s="238" t="e">
        <f>VLOOKUP(B139,#REF!,32,0)</f>
        <v>#REF!</v>
      </c>
      <c r="W139" s="238"/>
      <c r="X139" s="238"/>
      <c r="Y139" s="239" t="e">
        <f>U139/M139</f>
        <v>#REF!</v>
      </c>
      <c r="Z139" s="239" t="e">
        <f>V139/N139</f>
        <v>#REF!</v>
      </c>
      <c r="AA139" s="239"/>
      <c r="AB139" s="239"/>
      <c r="AC139" s="238"/>
      <c r="AD139" s="238"/>
      <c r="AE139" s="238"/>
      <c r="AF139" s="238"/>
      <c r="AG139" s="239"/>
      <c r="AH139" s="239"/>
      <c r="AI139" s="239"/>
      <c r="AJ139" s="239"/>
      <c r="AK139" s="86">
        <v>2.1824694436937477</v>
      </c>
      <c r="AL139" s="86"/>
      <c r="AM139" s="240"/>
      <c r="AN139" s="240">
        <v>1.25</v>
      </c>
      <c r="AO139" s="98">
        <f t="shared" si="79"/>
        <v>37500</v>
      </c>
      <c r="AP139" s="98">
        <f t="shared" si="79"/>
        <v>12500</v>
      </c>
      <c r="AQ139" s="98">
        <f t="shared" si="79"/>
        <v>9000</v>
      </c>
      <c r="AR139" s="98">
        <f t="shared" si="79"/>
        <v>6250</v>
      </c>
      <c r="AS139" s="99">
        <f t="shared" si="80"/>
        <v>37500</v>
      </c>
      <c r="AT139" s="99">
        <f t="shared" si="80"/>
        <v>12500</v>
      </c>
      <c r="AU139" s="99">
        <f t="shared" si="80"/>
        <v>9000</v>
      </c>
      <c r="AV139" s="99">
        <f t="shared" si="80"/>
        <v>6300</v>
      </c>
      <c r="AW139" s="100">
        <f>AO139*0.15</f>
        <v>5625</v>
      </c>
      <c r="AX139" s="241" t="s">
        <v>348</v>
      </c>
      <c r="AY139" s="101">
        <v>5600</v>
      </c>
      <c r="AZ139" s="102">
        <v>2800</v>
      </c>
      <c r="BA139" s="102">
        <v>1890</v>
      </c>
      <c r="BB139" s="102">
        <v>1120</v>
      </c>
      <c r="BC139" s="238">
        <v>4800</v>
      </c>
      <c r="BD139" s="238">
        <v>2400</v>
      </c>
      <c r="BE139" s="238">
        <v>1620</v>
      </c>
      <c r="BF139" s="238">
        <v>960</v>
      </c>
      <c r="BG139" s="103">
        <f>AV139-AW139</f>
        <v>675</v>
      </c>
      <c r="BJ139" s="236" t="e">
        <f>M139*#REF!</f>
        <v>#REF!</v>
      </c>
      <c r="BK139" s="236" t="e">
        <f>N139*#REF!</f>
        <v>#REF!</v>
      </c>
      <c r="BL139" s="236" t="e">
        <f>O139*#REF!</f>
        <v>#REF!</v>
      </c>
      <c r="BM139" s="236" t="e">
        <f>P139*#REF!</f>
        <v>#REF!</v>
      </c>
    </row>
    <row r="140" spans="1:65" s="83" customFormat="1" ht="35.1" customHeight="1">
      <c r="A140" s="83" t="str">
        <f t="shared" si="47"/>
        <v>BH67DT+1</v>
      </c>
      <c r="B140" s="83" t="str">
        <f t="shared" si="48"/>
        <v>BH67DT+2</v>
      </c>
      <c r="C140" s="83" t="str">
        <f t="shared" si="49"/>
        <v>BH67DT+3</v>
      </c>
      <c r="D140" s="83" t="str">
        <f t="shared" si="50"/>
        <v>BH67DT+4</v>
      </c>
      <c r="E140" s="83" t="s">
        <v>348</v>
      </c>
      <c r="F140" s="85">
        <v>67</v>
      </c>
      <c r="G140" s="85"/>
      <c r="H140" s="93" t="s">
        <v>4594</v>
      </c>
      <c r="I140" s="84" t="s">
        <v>4595</v>
      </c>
      <c r="J140" s="84" t="s">
        <v>148</v>
      </c>
      <c r="K140" s="84" t="str">
        <f t="shared" ref="K140:K203" si="81">H140</f>
        <v>BH67DT</v>
      </c>
      <c r="L140" s="84" t="s">
        <v>4596</v>
      </c>
      <c r="M140" s="95">
        <v>10000</v>
      </c>
      <c r="N140" s="95">
        <v>5000</v>
      </c>
      <c r="O140" s="95">
        <v>3000</v>
      </c>
      <c r="P140" s="95">
        <v>2100</v>
      </c>
      <c r="Q140" s="95" t="e">
        <f>VLOOKUP(H140&amp;"Vị trí 1",#REF!,9,0)</f>
        <v>#REF!</v>
      </c>
      <c r="R140" s="95" t="e">
        <f>VLOOKUP(H140&amp;"Vị trí 2",#REF!,9,0)</f>
        <v>#REF!</v>
      </c>
      <c r="S140" s="95" t="e">
        <f>VLOOKUP(H140&amp;"Vị trí 3",#REF!,9,0)</f>
        <v>#REF!</v>
      </c>
      <c r="T140" s="95" t="e">
        <f>VLOOKUP(H140&amp;"Vị trí 4",#REF!,9,0)</f>
        <v>#REF!</v>
      </c>
      <c r="U140" s="238"/>
      <c r="V140" s="238"/>
      <c r="W140" s="238"/>
      <c r="X140" s="238"/>
      <c r="Y140" s="239"/>
      <c r="Z140" s="239"/>
      <c r="AA140" s="239"/>
      <c r="AB140" s="239"/>
      <c r="AC140" s="238"/>
      <c r="AD140" s="238"/>
      <c r="AE140" s="238"/>
      <c r="AF140" s="238"/>
      <c r="AG140" s="239"/>
      <c r="AH140" s="239"/>
      <c r="AI140" s="239"/>
      <c r="AJ140" s="239"/>
      <c r="AK140" s="86">
        <v>3.05</v>
      </c>
      <c r="AL140" s="86"/>
      <c r="AM140" s="240"/>
      <c r="AN140" s="240">
        <f>AK140*$AN$10/$AK$10</f>
        <v>1.7993466864428302</v>
      </c>
      <c r="AO140" s="98">
        <f t="shared" si="79"/>
        <v>17993.466864428301</v>
      </c>
      <c r="AP140" s="98">
        <f t="shared" si="79"/>
        <v>8996.7334322141505</v>
      </c>
      <c r="AQ140" s="98">
        <f t="shared" si="79"/>
        <v>5398.0400593284903</v>
      </c>
      <c r="AR140" s="98">
        <f t="shared" si="79"/>
        <v>3778.6280415299434</v>
      </c>
      <c r="AS140" s="99">
        <f t="shared" si="80"/>
        <v>18000</v>
      </c>
      <c r="AT140" s="99">
        <f t="shared" si="80"/>
        <v>9000</v>
      </c>
      <c r="AU140" s="99">
        <f t="shared" si="80"/>
        <v>5400</v>
      </c>
      <c r="AV140" s="99">
        <f t="shared" si="80"/>
        <v>3800</v>
      </c>
      <c r="AW140" s="100">
        <f>AO140*0.15</f>
        <v>2699.0200296642452</v>
      </c>
      <c r="AX140" s="241" t="s">
        <v>348</v>
      </c>
      <c r="AY140" s="101">
        <v>21000</v>
      </c>
      <c r="AZ140" s="102">
        <v>7000</v>
      </c>
      <c r="BA140" s="102">
        <v>5040</v>
      </c>
      <c r="BB140" s="102">
        <v>3500</v>
      </c>
      <c r="BC140" s="238">
        <v>18000</v>
      </c>
      <c r="BD140" s="238">
        <v>6000</v>
      </c>
      <c r="BE140" s="238">
        <v>4320</v>
      </c>
      <c r="BF140" s="238">
        <v>3000</v>
      </c>
      <c r="BG140" s="103">
        <f>AV140-AW140</f>
        <v>1100.9799703357548</v>
      </c>
      <c r="BJ140" s="236" t="e">
        <f>M140*#REF!</f>
        <v>#REF!</v>
      </c>
      <c r="BK140" s="236" t="e">
        <f>N140*#REF!</f>
        <v>#REF!</v>
      </c>
      <c r="BL140" s="236" t="e">
        <f>O140*#REF!</f>
        <v>#REF!</v>
      </c>
      <c r="BM140" s="236" t="e">
        <f>P140*#REF!</f>
        <v>#REF!</v>
      </c>
    </row>
    <row r="141" spans="1:65" s="83" customFormat="1" ht="35.1" customHeight="1">
      <c r="A141" s="83" t="str">
        <f t="shared" ref="A141:A204" si="82">$H141&amp;"+1"</f>
        <v>BH68DT+1</v>
      </c>
      <c r="B141" s="83" t="str">
        <f t="shared" ref="B141:B204" si="83">$H141&amp;"+2"</f>
        <v>BH68DT+2</v>
      </c>
      <c r="C141" s="83" t="str">
        <f t="shared" ref="C141:C204" si="84">$H141&amp;"+3"</f>
        <v>BH68DT+3</v>
      </c>
      <c r="D141" s="83" t="str">
        <f t="shared" ref="D141:D204" si="85">$H141&amp;"+4"</f>
        <v>BH68DT+4</v>
      </c>
      <c r="E141" s="83" t="s">
        <v>348</v>
      </c>
      <c r="F141" s="85">
        <v>68</v>
      </c>
      <c r="G141" s="85"/>
      <c r="H141" s="93" t="s">
        <v>4597</v>
      </c>
      <c r="I141" s="84" t="s">
        <v>212</v>
      </c>
      <c r="J141" s="84" t="s">
        <v>148</v>
      </c>
      <c r="K141" s="84"/>
      <c r="L141" s="84" t="s">
        <v>4596</v>
      </c>
      <c r="M141" s="96"/>
      <c r="N141" s="96"/>
      <c r="O141" s="96"/>
      <c r="P141" s="96"/>
      <c r="Q141" s="95"/>
      <c r="R141" s="95"/>
      <c r="S141" s="95"/>
      <c r="T141" s="95"/>
      <c r="U141" s="238"/>
      <c r="V141" s="238"/>
      <c r="W141" s="238"/>
      <c r="X141" s="238"/>
      <c r="Y141" s="239"/>
      <c r="Z141" s="239"/>
      <c r="AA141" s="239"/>
      <c r="AB141" s="239"/>
      <c r="AC141" s="238"/>
      <c r="AD141" s="238"/>
      <c r="AE141" s="238"/>
      <c r="AF141" s="238"/>
      <c r="AG141" s="239"/>
      <c r="AH141" s="239"/>
      <c r="AI141" s="239"/>
      <c r="AJ141" s="239"/>
      <c r="AK141" s="86"/>
      <c r="AL141" s="86"/>
      <c r="AM141" s="240"/>
      <c r="AN141" s="240"/>
      <c r="AO141" s="98"/>
      <c r="AP141" s="98"/>
      <c r="AQ141" s="98"/>
      <c r="AR141" s="98"/>
      <c r="AS141" s="98"/>
      <c r="AT141" s="98"/>
      <c r="AU141" s="98"/>
      <c r="AV141" s="98"/>
      <c r="AW141" s="60"/>
      <c r="AX141" s="241" t="s">
        <v>348</v>
      </c>
      <c r="AY141" s="101">
        <v>7000</v>
      </c>
      <c r="AZ141" s="102">
        <v>3500</v>
      </c>
      <c r="BA141" s="102">
        <v>2100</v>
      </c>
      <c r="BB141" s="102">
        <v>1470</v>
      </c>
      <c r="BC141" s="238">
        <v>6000</v>
      </c>
      <c r="BD141" s="238">
        <v>3000</v>
      </c>
      <c r="BE141" s="238">
        <v>1800</v>
      </c>
      <c r="BF141" s="238">
        <v>1260</v>
      </c>
    </row>
    <row r="142" spans="1:65" s="83" customFormat="1" ht="35.1" customHeight="1">
      <c r="A142" s="83" t="str">
        <f t="shared" si="82"/>
        <v>BH68DT_D1+1</v>
      </c>
      <c r="B142" s="83" t="str">
        <f t="shared" si="83"/>
        <v>BH68DT_D1+2</v>
      </c>
      <c r="C142" s="83" t="str">
        <f t="shared" si="84"/>
        <v>BH68DT_D1+3</v>
      </c>
      <c r="D142" s="83" t="str">
        <f t="shared" si="85"/>
        <v>BH68DT_D1+4</v>
      </c>
      <c r="E142" s="83" t="s">
        <v>348</v>
      </c>
      <c r="F142" s="85"/>
      <c r="G142" s="85"/>
      <c r="H142" s="93" t="s">
        <v>4598</v>
      </c>
      <c r="I142" s="84" t="s">
        <v>4599</v>
      </c>
      <c r="J142" s="84" t="s">
        <v>4252</v>
      </c>
      <c r="K142" s="84" t="str">
        <f t="shared" si="81"/>
        <v>BH68DT_D1</v>
      </c>
      <c r="L142" s="84" t="s">
        <v>4392</v>
      </c>
      <c r="M142" s="95">
        <v>29000</v>
      </c>
      <c r="N142" s="95">
        <v>13000</v>
      </c>
      <c r="O142" s="95">
        <v>6500</v>
      </c>
      <c r="P142" s="95">
        <v>4500</v>
      </c>
      <c r="Q142" s="95" t="e">
        <f>VLOOKUP(H142&amp;"Vị trí 1",#REF!,9,0)</f>
        <v>#REF!</v>
      </c>
      <c r="R142" s="95" t="e">
        <f>VLOOKUP(H142&amp;"Vị trí 2",#REF!,9,0)</f>
        <v>#REF!</v>
      </c>
      <c r="S142" s="95" t="e">
        <f>VLOOKUP(H142&amp;"Vị trí 3",#REF!,9,0)</f>
        <v>#REF!</v>
      </c>
      <c r="T142" s="95" t="e">
        <f>VLOOKUP(H142&amp;"Vị trí 4",#REF!,9,0)</f>
        <v>#REF!</v>
      </c>
      <c r="U142" s="238"/>
      <c r="V142" s="238" t="e">
        <f>VLOOKUP(B142,#REF!,32,0)</f>
        <v>#REF!</v>
      </c>
      <c r="W142" s="238" t="e">
        <f>VLOOKUP(C142,#REF!,32,0)</f>
        <v>#REF!</v>
      </c>
      <c r="X142" s="238"/>
      <c r="Y142" s="239"/>
      <c r="Z142" s="239" t="e">
        <f t="shared" ref="Z142:AA144" si="86">V142/N142</f>
        <v>#REF!</v>
      </c>
      <c r="AA142" s="239" t="e">
        <f t="shared" si="86"/>
        <v>#REF!</v>
      </c>
      <c r="AB142" s="239"/>
      <c r="AC142" s="238"/>
      <c r="AD142" s="238"/>
      <c r="AE142" s="238"/>
      <c r="AF142" s="238"/>
      <c r="AG142" s="239"/>
      <c r="AH142" s="239"/>
      <c r="AI142" s="239"/>
      <c r="AJ142" s="239"/>
      <c r="AK142" s="86">
        <v>3.0534605464418325</v>
      </c>
      <c r="AL142" s="86"/>
      <c r="AM142" s="240"/>
      <c r="AN142" s="240">
        <f>AK142*$AN$10/$AK$10</f>
        <v>1.8013882348931232</v>
      </c>
      <c r="AO142" s="98">
        <f t="shared" ref="AO142:AO155" si="87">M142*$AN142</f>
        <v>52240.258811900574</v>
      </c>
      <c r="AP142" s="98">
        <f t="shared" ref="AP142:AP155" si="88">N142*$AN142</f>
        <v>23418.0470536106</v>
      </c>
      <c r="AQ142" s="98">
        <f t="shared" ref="AQ142:AQ155" si="89">O142*$AN142</f>
        <v>11709.0235268053</v>
      </c>
      <c r="AR142" s="98">
        <f t="shared" ref="AR142:AR155" si="90">P142*$AN142</f>
        <v>8106.2470570190544</v>
      </c>
      <c r="AS142" s="99">
        <f t="shared" ref="AS142:AV155" si="91">IF(AO142&lt;1000,ROUND(AO142,-1),ROUND(AO142,-2))</f>
        <v>52200</v>
      </c>
      <c r="AT142" s="99">
        <f t="shared" si="91"/>
        <v>23400</v>
      </c>
      <c r="AU142" s="99">
        <f t="shared" si="91"/>
        <v>11700</v>
      </c>
      <c r="AV142" s="99">
        <f t="shared" si="91"/>
        <v>8100</v>
      </c>
      <c r="AW142" s="100">
        <f t="shared" ref="AW142:AW155" si="92">AO142*0.15</f>
        <v>7836.0388217850859</v>
      </c>
      <c r="AX142" s="241" t="s">
        <v>348</v>
      </c>
      <c r="AY142" s="101"/>
      <c r="AZ142" s="102"/>
      <c r="BA142" s="102"/>
      <c r="BB142" s="102"/>
      <c r="BC142" s="238"/>
      <c r="BD142" s="238"/>
      <c r="BE142" s="238"/>
      <c r="BF142" s="238"/>
      <c r="BG142" s="103">
        <f t="shared" ref="BG142:BG155" si="93">AV142-AW142</f>
        <v>263.96117821491407</v>
      </c>
      <c r="BJ142" s="236" t="e">
        <f>M142*#REF!</f>
        <v>#REF!</v>
      </c>
      <c r="BK142" s="236" t="e">
        <f>N142*#REF!</f>
        <v>#REF!</v>
      </c>
      <c r="BL142" s="236" t="e">
        <f>O142*#REF!</f>
        <v>#REF!</v>
      </c>
      <c r="BM142" s="236" t="e">
        <f>P142*#REF!</f>
        <v>#REF!</v>
      </c>
    </row>
    <row r="143" spans="1:65" s="83" customFormat="1" ht="35.1" customHeight="1">
      <c r="A143" s="83" t="str">
        <f t="shared" si="82"/>
        <v>BH68DT_D2+1</v>
      </c>
      <c r="B143" s="83" t="str">
        <f t="shared" si="83"/>
        <v>BH68DT_D2+2</v>
      </c>
      <c r="C143" s="83" t="str">
        <f t="shared" si="84"/>
        <v>BH68DT_D2+3</v>
      </c>
      <c r="D143" s="83" t="str">
        <f t="shared" si="85"/>
        <v>BH68DT_D2+4</v>
      </c>
      <c r="E143" s="83" t="s">
        <v>348</v>
      </c>
      <c r="F143" s="85"/>
      <c r="G143" s="85"/>
      <c r="H143" s="93" t="s">
        <v>4600</v>
      </c>
      <c r="I143" s="84" t="s">
        <v>4601</v>
      </c>
      <c r="J143" s="84" t="s">
        <v>4252</v>
      </c>
      <c r="K143" s="84" t="str">
        <f t="shared" si="81"/>
        <v>BH68DT_D2</v>
      </c>
      <c r="L143" s="84" t="s">
        <v>4602</v>
      </c>
      <c r="M143" s="95">
        <v>22000</v>
      </c>
      <c r="N143" s="95">
        <v>11000</v>
      </c>
      <c r="O143" s="95">
        <v>5200</v>
      </c>
      <c r="P143" s="95">
        <v>3500</v>
      </c>
      <c r="Q143" s="95" t="e">
        <f>VLOOKUP(H143&amp;"Vị trí 1",#REF!,9,0)</f>
        <v>#REF!</v>
      </c>
      <c r="R143" s="95" t="e">
        <f>VLOOKUP(H143&amp;"Vị trí 2",#REF!,9,0)</f>
        <v>#REF!</v>
      </c>
      <c r="S143" s="95" t="e">
        <f>VLOOKUP(H143&amp;"Vị trí 3",#REF!,9,0)</f>
        <v>#REF!</v>
      </c>
      <c r="T143" s="95" t="e">
        <f>VLOOKUP(H143&amp;"Vị trí 4",#REF!,9,0)</f>
        <v>#REF!</v>
      </c>
      <c r="U143" s="238" t="e">
        <f>VLOOKUP(A143,#REF!,32,0)</f>
        <v>#REF!</v>
      </c>
      <c r="V143" s="238" t="e">
        <f>VLOOKUP(B143,#REF!,32,0)</f>
        <v>#REF!</v>
      </c>
      <c r="W143" s="238" t="e">
        <f>VLOOKUP(C143,#REF!,32,0)</f>
        <v>#REF!</v>
      </c>
      <c r="X143" s="238" t="e">
        <f>VLOOKUP(D143,#REF!,32,0)</f>
        <v>#REF!</v>
      </c>
      <c r="Y143" s="239" t="e">
        <f>U143/M143</f>
        <v>#REF!</v>
      </c>
      <c r="Z143" s="239" t="e">
        <f t="shared" si="86"/>
        <v>#REF!</v>
      </c>
      <c r="AA143" s="239" t="e">
        <f t="shared" si="86"/>
        <v>#REF!</v>
      </c>
      <c r="AB143" s="239" t="e">
        <f>X143/P143</f>
        <v>#REF!</v>
      </c>
      <c r="AC143" s="238"/>
      <c r="AD143" s="238"/>
      <c r="AE143" s="238"/>
      <c r="AF143" s="238"/>
      <c r="AG143" s="239"/>
      <c r="AH143" s="239"/>
      <c r="AI143" s="239"/>
      <c r="AJ143" s="239"/>
      <c r="AK143" s="86">
        <v>4.350008850413575</v>
      </c>
      <c r="AL143" s="86"/>
      <c r="AM143" s="240"/>
      <c r="AN143" s="240">
        <f>ROUNDDOWN(AK143*$AN$10/$AK$10,1)</f>
        <v>2.5</v>
      </c>
      <c r="AO143" s="98">
        <f t="shared" si="87"/>
        <v>55000</v>
      </c>
      <c r="AP143" s="98">
        <f t="shared" si="88"/>
        <v>27500</v>
      </c>
      <c r="AQ143" s="98">
        <f t="shared" si="89"/>
        <v>13000</v>
      </c>
      <c r="AR143" s="98">
        <f t="shared" si="90"/>
        <v>8750</v>
      </c>
      <c r="AS143" s="99">
        <f t="shared" si="91"/>
        <v>55000</v>
      </c>
      <c r="AT143" s="99">
        <f t="shared" si="91"/>
        <v>27500</v>
      </c>
      <c r="AU143" s="99">
        <f t="shared" si="91"/>
        <v>13000</v>
      </c>
      <c r="AV143" s="99">
        <f t="shared" si="91"/>
        <v>8800</v>
      </c>
      <c r="AW143" s="100">
        <f t="shared" si="92"/>
        <v>8250</v>
      </c>
      <c r="AX143" s="241" t="s">
        <v>348</v>
      </c>
      <c r="AY143" s="101">
        <v>20300</v>
      </c>
      <c r="AZ143" s="102">
        <v>9100</v>
      </c>
      <c r="BA143" s="102">
        <v>4550</v>
      </c>
      <c r="BB143" s="102">
        <v>3150</v>
      </c>
      <c r="BC143" s="238">
        <v>17400</v>
      </c>
      <c r="BD143" s="238">
        <v>7800</v>
      </c>
      <c r="BE143" s="238">
        <v>3900</v>
      </c>
      <c r="BF143" s="238">
        <v>2700</v>
      </c>
      <c r="BG143" s="103">
        <f t="shared" si="93"/>
        <v>550</v>
      </c>
      <c r="BJ143" s="236" t="e">
        <f>M143*#REF!</f>
        <v>#REF!</v>
      </c>
      <c r="BK143" s="236" t="e">
        <f>N143*#REF!</f>
        <v>#REF!</v>
      </c>
      <c r="BL143" s="236" t="e">
        <f>O143*#REF!</f>
        <v>#REF!</v>
      </c>
      <c r="BM143" s="236" t="e">
        <f>P143*#REF!</f>
        <v>#REF!</v>
      </c>
    </row>
    <row r="144" spans="1:65" s="83" customFormat="1" ht="35.1" customHeight="1">
      <c r="A144" s="83" t="str">
        <f t="shared" si="82"/>
        <v>BH68DT_D3+1</v>
      </c>
      <c r="B144" s="83" t="str">
        <f t="shared" si="83"/>
        <v>BH68DT_D3+2</v>
      </c>
      <c r="C144" s="83" t="str">
        <f t="shared" si="84"/>
        <v>BH68DT_D3+3</v>
      </c>
      <c r="D144" s="83" t="str">
        <f t="shared" si="85"/>
        <v>BH68DT_D3+4</v>
      </c>
      <c r="E144" s="83" t="s">
        <v>348</v>
      </c>
      <c r="F144" s="85"/>
      <c r="G144" s="85"/>
      <c r="H144" s="93" t="s">
        <v>4603</v>
      </c>
      <c r="I144" s="84" t="s">
        <v>4604</v>
      </c>
      <c r="J144" s="84" t="s">
        <v>4602</v>
      </c>
      <c r="K144" s="84" t="str">
        <f t="shared" si="81"/>
        <v>BH68DT_D3</v>
      </c>
      <c r="L144" s="84" t="s">
        <v>283</v>
      </c>
      <c r="M144" s="95">
        <v>17000</v>
      </c>
      <c r="N144" s="95">
        <v>8000</v>
      </c>
      <c r="O144" s="95">
        <v>3900</v>
      </c>
      <c r="P144" s="95">
        <v>3000</v>
      </c>
      <c r="Q144" s="95" t="e">
        <f>VLOOKUP(H144&amp;"Vị trí 1",#REF!,9,0)</f>
        <v>#REF!</v>
      </c>
      <c r="R144" s="95" t="e">
        <f>VLOOKUP(H144&amp;"Vị trí 2",#REF!,9,0)</f>
        <v>#REF!</v>
      </c>
      <c r="S144" s="95" t="e">
        <f>VLOOKUP(H144&amp;"Vị trí 3",#REF!,9,0)</f>
        <v>#REF!</v>
      </c>
      <c r="T144" s="95" t="e">
        <f>VLOOKUP(H144&amp;"Vị trí 4",#REF!,9,0)</f>
        <v>#REF!</v>
      </c>
      <c r="U144" s="238" t="e">
        <f>VLOOKUP(A144,#REF!,32,0)</f>
        <v>#REF!</v>
      </c>
      <c r="V144" s="238" t="e">
        <f>VLOOKUP(B144,#REF!,32,0)</f>
        <v>#REF!</v>
      </c>
      <c r="W144" s="238" t="e">
        <f>VLOOKUP(C144,#REF!,32,0)</f>
        <v>#REF!</v>
      </c>
      <c r="X144" s="238" t="e">
        <f>VLOOKUP(D144,#REF!,32,0)</f>
        <v>#REF!</v>
      </c>
      <c r="Y144" s="239" t="e">
        <f>U144/M144</f>
        <v>#REF!</v>
      </c>
      <c r="Z144" s="239" t="e">
        <f t="shared" si="86"/>
        <v>#REF!</v>
      </c>
      <c r="AA144" s="239" t="e">
        <f t="shared" si="86"/>
        <v>#REF!</v>
      </c>
      <c r="AB144" s="239" t="e">
        <f>X144/P144</f>
        <v>#REF!</v>
      </c>
      <c r="AC144" s="238"/>
      <c r="AD144" s="238"/>
      <c r="AE144" s="238"/>
      <c r="AF144" s="238"/>
      <c r="AG144" s="239"/>
      <c r="AH144" s="239"/>
      <c r="AI144" s="239"/>
      <c r="AJ144" s="239"/>
      <c r="AK144" s="86">
        <v>3.5006227689713763</v>
      </c>
      <c r="AL144" s="86"/>
      <c r="AM144" s="240"/>
      <c r="AN144" s="240">
        <f>ROUNDDOWN(AK144*$AN$10/$AK$10,1)</f>
        <v>2</v>
      </c>
      <c r="AO144" s="98">
        <f t="shared" si="87"/>
        <v>34000</v>
      </c>
      <c r="AP144" s="98">
        <f t="shared" si="88"/>
        <v>16000</v>
      </c>
      <c r="AQ144" s="98">
        <f t="shared" si="89"/>
        <v>7800</v>
      </c>
      <c r="AR144" s="98">
        <f t="shared" si="90"/>
        <v>6000</v>
      </c>
      <c r="AS144" s="99">
        <f t="shared" si="91"/>
        <v>34000</v>
      </c>
      <c r="AT144" s="99">
        <f t="shared" si="91"/>
        <v>16000</v>
      </c>
      <c r="AU144" s="99">
        <f t="shared" si="91"/>
        <v>7800</v>
      </c>
      <c r="AV144" s="99">
        <f t="shared" si="91"/>
        <v>6000</v>
      </c>
      <c r="AW144" s="100">
        <f t="shared" si="92"/>
        <v>5100</v>
      </c>
      <c r="AX144" s="241" t="s">
        <v>348</v>
      </c>
      <c r="AY144" s="101">
        <v>15400</v>
      </c>
      <c r="AZ144" s="102">
        <v>7700</v>
      </c>
      <c r="BA144" s="102">
        <v>3640</v>
      </c>
      <c r="BB144" s="102">
        <v>2450</v>
      </c>
      <c r="BC144" s="238">
        <v>13200</v>
      </c>
      <c r="BD144" s="238">
        <v>6600</v>
      </c>
      <c r="BE144" s="238">
        <v>3120</v>
      </c>
      <c r="BF144" s="238">
        <v>2100</v>
      </c>
      <c r="BG144" s="103">
        <f t="shared" si="93"/>
        <v>900</v>
      </c>
      <c r="BJ144" s="236" t="e">
        <f>M144*#REF!</f>
        <v>#REF!</v>
      </c>
      <c r="BK144" s="236" t="e">
        <f>N144*#REF!</f>
        <v>#REF!</v>
      </c>
      <c r="BL144" s="236" t="e">
        <f>O144*#REF!</f>
        <v>#REF!</v>
      </c>
      <c r="BM144" s="236" t="e">
        <f>P144*#REF!</f>
        <v>#REF!</v>
      </c>
    </row>
    <row r="145" spans="1:65" s="83" customFormat="1" ht="35.1" customHeight="1">
      <c r="A145" s="83" t="str">
        <f t="shared" si="82"/>
        <v>BH68DT_D4+1</v>
      </c>
      <c r="B145" s="83" t="str">
        <f t="shared" si="83"/>
        <v>BH68DT_D4+2</v>
      </c>
      <c r="C145" s="83" t="str">
        <f t="shared" si="84"/>
        <v>BH68DT_D4+3</v>
      </c>
      <c r="D145" s="83" t="str">
        <f t="shared" si="85"/>
        <v>BH68DT_D4+4</v>
      </c>
      <c r="E145" s="83" t="s">
        <v>348</v>
      </c>
      <c r="F145" s="85"/>
      <c r="G145" s="85"/>
      <c r="H145" s="93" t="s">
        <v>4605</v>
      </c>
      <c r="I145" s="84" t="s">
        <v>4606</v>
      </c>
      <c r="J145" s="84" t="s">
        <v>283</v>
      </c>
      <c r="K145" s="84" t="str">
        <f t="shared" si="81"/>
        <v>BH68DT_D4</v>
      </c>
      <c r="L145" s="84" t="s">
        <v>316</v>
      </c>
      <c r="M145" s="95">
        <v>12000</v>
      </c>
      <c r="N145" s="95">
        <v>6000</v>
      </c>
      <c r="O145" s="95">
        <v>3300</v>
      </c>
      <c r="P145" s="95">
        <v>2300</v>
      </c>
      <c r="Q145" s="95" t="e">
        <f>VLOOKUP(H145&amp;"Vị trí 1",#REF!,9,0)</f>
        <v>#REF!</v>
      </c>
      <c r="R145" s="95" t="e">
        <f>VLOOKUP(H145&amp;"Vị trí 2",#REF!,9,0)</f>
        <v>#REF!</v>
      </c>
      <c r="S145" s="95" t="e">
        <f>VLOOKUP(H145&amp;"Vị trí 3",#REF!,9,0)</f>
        <v>#REF!</v>
      </c>
      <c r="T145" s="95" t="e">
        <f>VLOOKUP(H145&amp;"Vị trí 4",#REF!,9,0)</f>
        <v>#REF!</v>
      </c>
      <c r="U145" s="238"/>
      <c r="V145" s="238" t="e">
        <f>VLOOKUP(B145,#REF!,32,0)</f>
        <v>#REF!</v>
      </c>
      <c r="W145" s="238"/>
      <c r="X145" s="238"/>
      <c r="Y145" s="239"/>
      <c r="Z145" s="239" t="e">
        <f>V145/N145</f>
        <v>#REF!</v>
      </c>
      <c r="AA145" s="239"/>
      <c r="AB145" s="239"/>
      <c r="AC145" s="238"/>
      <c r="AD145" s="238"/>
      <c r="AE145" s="238"/>
      <c r="AF145" s="238"/>
      <c r="AG145" s="239"/>
      <c r="AH145" s="239"/>
      <c r="AI145" s="239"/>
      <c r="AJ145" s="239"/>
      <c r="AK145" s="86">
        <v>3.9224889221741814</v>
      </c>
      <c r="AL145" s="86"/>
      <c r="AM145" s="240"/>
      <c r="AN145" s="240">
        <f>ROUNDDOWN(AK145*$AN$10/$AK$10,1)</f>
        <v>2.2999999999999998</v>
      </c>
      <c r="AO145" s="98">
        <f t="shared" si="87"/>
        <v>27599.999999999996</v>
      </c>
      <c r="AP145" s="98">
        <f t="shared" si="88"/>
        <v>13799.999999999998</v>
      </c>
      <c r="AQ145" s="98">
        <f t="shared" si="89"/>
        <v>7589.9999999999991</v>
      </c>
      <c r="AR145" s="98">
        <f t="shared" si="90"/>
        <v>5290</v>
      </c>
      <c r="AS145" s="99">
        <f t="shared" si="91"/>
        <v>27600</v>
      </c>
      <c r="AT145" s="99">
        <f t="shared" si="91"/>
        <v>13800</v>
      </c>
      <c r="AU145" s="99">
        <f t="shared" si="91"/>
        <v>7600</v>
      </c>
      <c r="AV145" s="99">
        <f t="shared" si="91"/>
        <v>5300</v>
      </c>
      <c r="AW145" s="100">
        <f t="shared" si="92"/>
        <v>4139.9999999999991</v>
      </c>
      <c r="AX145" s="241" t="s">
        <v>348</v>
      </c>
      <c r="AY145" s="101">
        <v>11900</v>
      </c>
      <c r="AZ145" s="102">
        <v>5600</v>
      </c>
      <c r="BA145" s="102">
        <v>2730</v>
      </c>
      <c r="BB145" s="102">
        <v>2100</v>
      </c>
      <c r="BC145" s="238">
        <v>10200</v>
      </c>
      <c r="BD145" s="238">
        <v>4800</v>
      </c>
      <c r="BE145" s="238">
        <v>2340</v>
      </c>
      <c r="BF145" s="238">
        <v>1800</v>
      </c>
      <c r="BG145" s="103">
        <f t="shared" si="93"/>
        <v>1160.0000000000009</v>
      </c>
      <c r="BJ145" s="236" t="e">
        <f>M145*#REF!</f>
        <v>#REF!</v>
      </c>
      <c r="BK145" s="236" t="e">
        <f>N145*#REF!</f>
        <v>#REF!</v>
      </c>
      <c r="BL145" s="236" t="e">
        <f>O145*#REF!</f>
        <v>#REF!</v>
      </c>
      <c r="BM145" s="236" t="e">
        <f>P145*#REF!</f>
        <v>#REF!</v>
      </c>
    </row>
    <row r="146" spans="1:65" s="83" customFormat="1" ht="35.1" customHeight="1">
      <c r="A146" s="83" t="str">
        <f t="shared" si="82"/>
        <v>BH68DT_D5+1</v>
      </c>
      <c r="B146" s="83" t="str">
        <f t="shared" si="83"/>
        <v>BH68DT_D5+2</v>
      </c>
      <c r="C146" s="83" t="str">
        <f t="shared" si="84"/>
        <v>BH68DT_D5+3</v>
      </c>
      <c r="D146" s="83" t="str">
        <f t="shared" si="85"/>
        <v>BH68DT_D5+4</v>
      </c>
      <c r="E146" s="83" t="s">
        <v>348</v>
      </c>
      <c r="F146" s="85"/>
      <c r="G146" s="85"/>
      <c r="H146" s="93" t="s">
        <v>4607</v>
      </c>
      <c r="I146" s="84" t="s">
        <v>4608</v>
      </c>
      <c r="J146" s="84" t="s">
        <v>316</v>
      </c>
      <c r="K146" s="84" t="str">
        <f t="shared" si="81"/>
        <v>BH68DT_D5</v>
      </c>
      <c r="L146" s="84" t="s">
        <v>4609</v>
      </c>
      <c r="M146" s="95">
        <v>9000</v>
      </c>
      <c r="N146" s="95">
        <v>4500</v>
      </c>
      <c r="O146" s="95">
        <v>2900</v>
      </c>
      <c r="P146" s="95">
        <v>2100</v>
      </c>
      <c r="Q146" s="95" t="e">
        <f>VLOOKUP(H146&amp;"Vị trí 1",#REF!,9,0)</f>
        <v>#REF!</v>
      </c>
      <c r="R146" s="95" t="e">
        <f>VLOOKUP(H146&amp;"Vị trí 2",#REF!,9,0)</f>
        <v>#REF!</v>
      </c>
      <c r="S146" s="95" t="e">
        <f>VLOOKUP(H146&amp;"Vị trí 3",#REF!,9,0)</f>
        <v>#REF!</v>
      </c>
      <c r="T146" s="95" t="e">
        <f>VLOOKUP(H146&amp;"Vị trí 4",#REF!,9,0)</f>
        <v>#REF!</v>
      </c>
      <c r="U146" s="238"/>
      <c r="V146" s="238"/>
      <c r="W146" s="238"/>
      <c r="X146" s="238"/>
      <c r="Y146" s="239"/>
      <c r="Z146" s="239"/>
      <c r="AA146" s="239"/>
      <c r="AB146" s="239"/>
      <c r="AC146" s="238"/>
      <c r="AD146" s="238"/>
      <c r="AE146" s="238"/>
      <c r="AF146" s="238"/>
      <c r="AG146" s="239"/>
      <c r="AH146" s="239"/>
      <c r="AI146" s="239"/>
      <c r="AJ146" s="239"/>
      <c r="AK146" s="86">
        <v>3.05</v>
      </c>
      <c r="AL146" s="86"/>
      <c r="AM146" s="240"/>
      <c r="AN146" s="240">
        <f t="shared" ref="AN146:AN151" si="94">AK146*$AN$10/$AK$10</f>
        <v>1.7993466864428302</v>
      </c>
      <c r="AO146" s="98">
        <f t="shared" si="87"/>
        <v>16194.120177985473</v>
      </c>
      <c r="AP146" s="98">
        <f t="shared" si="88"/>
        <v>8097.0600889927364</v>
      </c>
      <c r="AQ146" s="98">
        <f t="shared" si="89"/>
        <v>5218.105390684208</v>
      </c>
      <c r="AR146" s="98">
        <f t="shared" si="90"/>
        <v>3778.6280415299434</v>
      </c>
      <c r="AS146" s="99">
        <f t="shared" si="91"/>
        <v>16200</v>
      </c>
      <c r="AT146" s="99">
        <f t="shared" si="91"/>
        <v>8100</v>
      </c>
      <c r="AU146" s="99">
        <f t="shared" si="91"/>
        <v>5200</v>
      </c>
      <c r="AV146" s="99">
        <f t="shared" si="91"/>
        <v>3800</v>
      </c>
      <c r="AW146" s="100">
        <f t="shared" si="92"/>
        <v>2429.1180266978208</v>
      </c>
      <c r="AX146" s="241" t="s">
        <v>348</v>
      </c>
      <c r="AY146" s="101">
        <v>8400</v>
      </c>
      <c r="AZ146" s="102">
        <v>4200</v>
      </c>
      <c r="BA146" s="102">
        <v>2310</v>
      </c>
      <c r="BB146" s="102">
        <v>1610</v>
      </c>
      <c r="BC146" s="238">
        <v>7200</v>
      </c>
      <c r="BD146" s="238">
        <v>3600</v>
      </c>
      <c r="BE146" s="238">
        <v>1980</v>
      </c>
      <c r="BF146" s="238">
        <v>1380</v>
      </c>
      <c r="BG146" s="103">
        <f t="shared" si="93"/>
        <v>1370.8819733021792</v>
      </c>
      <c r="BJ146" s="236" t="e">
        <f>M146*#REF!</f>
        <v>#REF!</v>
      </c>
      <c r="BK146" s="236" t="e">
        <f>N146*#REF!</f>
        <v>#REF!</v>
      </c>
      <c r="BL146" s="236" t="e">
        <f>O146*#REF!</f>
        <v>#REF!</v>
      </c>
      <c r="BM146" s="236" t="e">
        <f>P146*#REF!</f>
        <v>#REF!</v>
      </c>
    </row>
    <row r="147" spans="1:65" s="83" customFormat="1" ht="35.1" customHeight="1">
      <c r="A147" s="83" t="str">
        <f t="shared" si="82"/>
        <v>BH69DT+1</v>
      </c>
      <c r="B147" s="83" t="str">
        <f t="shared" si="83"/>
        <v>BH69DT+2</v>
      </c>
      <c r="C147" s="83" t="str">
        <f t="shared" si="84"/>
        <v>BH69DT+3</v>
      </c>
      <c r="D147" s="83" t="str">
        <f t="shared" si="85"/>
        <v>BH69DT+4</v>
      </c>
      <c r="E147" s="83" t="s">
        <v>348</v>
      </c>
      <c r="F147" s="85">
        <v>69</v>
      </c>
      <c r="G147" s="85"/>
      <c r="H147" s="93" t="s">
        <v>4610</v>
      </c>
      <c r="I147" s="84" t="s">
        <v>316</v>
      </c>
      <c r="J147" s="84" t="s">
        <v>4611</v>
      </c>
      <c r="K147" s="84" t="str">
        <f t="shared" si="81"/>
        <v>BH69DT</v>
      </c>
      <c r="L147" s="84" t="s">
        <v>4392</v>
      </c>
      <c r="M147" s="95">
        <v>14000</v>
      </c>
      <c r="N147" s="95">
        <v>8000</v>
      </c>
      <c r="O147" s="95">
        <v>3900</v>
      </c>
      <c r="P147" s="95">
        <v>2700</v>
      </c>
      <c r="Q147" s="95" t="e">
        <f>VLOOKUP(H147&amp;"Vị trí 1",#REF!,9,0)</f>
        <v>#REF!</v>
      </c>
      <c r="R147" s="95" t="e">
        <f>VLOOKUP(H147&amp;"Vị trí 2",#REF!,9,0)</f>
        <v>#REF!</v>
      </c>
      <c r="S147" s="95" t="e">
        <f>VLOOKUP(H147&amp;"Vị trí 3",#REF!,9,0)</f>
        <v>#REF!</v>
      </c>
      <c r="T147" s="95" t="e">
        <f>VLOOKUP(H147&amp;"Vị trí 4",#REF!,9,0)</f>
        <v>#REF!</v>
      </c>
      <c r="U147" s="238"/>
      <c r="V147" s="238"/>
      <c r="W147" s="238"/>
      <c r="X147" s="238"/>
      <c r="Y147" s="239"/>
      <c r="Z147" s="239"/>
      <c r="AA147" s="239"/>
      <c r="AB147" s="239"/>
      <c r="AC147" s="238"/>
      <c r="AD147" s="238"/>
      <c r="AE147" s="238"/>
      <c r="AF147" s="238"/>
      <c r="AG147" s="239"/>
      <c r="AH147" s="239"/>
      <c r="AI147" s="239"/>
      <c r="AJ147" s="239"/>
      <c r="AK147" s="86">
        <v>3.05</v>
      </c>
      <c r="AL147" s="86"/>
      <c r="AM147" s="240"/>
      <c r="AN147" s="240">
        <f t="shared" si="94"/>
        <v>1.7993466864428302</v>
      </c>
      <c r="AO147" s="98">
        <f t="shared" si="87"/>
        <v>25190.853610199625</v>
      </c>
      <c r="AP147" s="98">
        <f t="shared" si="88"/>
        <v>14394.773491542643</v>
      </c>
      <c r="AQ147" s="98">
        <f t="shared" si="89"/>
        <v>7017.4520771270381</v>
      </c>
      <c r="AR147" s="98">
        <f t="shared" si="90"/>
        <v>4858.2360533956416</v>
      </c>
      <c r="AS147" s="99">
        <f t="shared" si="91"/>
        <v>25200</v>
      </c>
      <c r="AT147" s="99">
        <f t="shared" si="91"/>
        <v>14400</v>
      </c>
      <c r="AU147" s="99">
        <f t="shared" si="91"/>
        <v>7000</v>
      </c>
      <c r="AV147" s="99">
        <f t="shared" si="91"/>
        <v>4900</v>
      </c>
      <c r="AW147" s="100">
        <f t="shared" si="92"/>
        <v>3778.6280415299434</v>
      </c>
      <c r="AX147" s="241" t="s">
        <v>348</v>
      </c>
      <c r="AY147" s="101">
        <v>6300</v>
      </c>
      <c r="AZ147" s="102">
        <v>3150</v>
      </c>
      <c r="BA147" s="102">
        <v>2030</v>
      </c>
      <c r="BB147" s="102">
        <v>1470</v>
      </c>
      <c r="BC147" s="238">
        <v>5400</v>
      </c>
      <c r="BD147" s="238">
        <v>2700</v>
      </c>
      <c r="BE147" s="238">
        <v>1740</v>
      </c>
      <c r="BF147" s="238">
        <v>1260</v>
      </c>
      <c r="BG147" s="103">
        <f t="shared" si="93"/>
        <v>1121.3719584700566</v>
      </c>
      <c r="BJ147" s="236" t="e">
        <f>M147*#REF!</f>
        <v>#REF!</v>
      </c>
      <c r="BK147" s="236" t="e">
        <f>N147*#REF!</f>
        <v>#REF!</v>
      </c>
      <c r="BL147" s="236" t="e">
        <f>O147*#REF!</f>
        <v>#REF!</v>
      </c>
      <c r="BM147" s="236" t="e">
        <f>P147*#REF!</f>
        <v>#REF!</v>
      </c>
    </row>
    <row r="148" spans="1:65" s="83" customFormat="1" ht="35.1" customHeight="1">
      <c r="A148" s="83" t="str">
        <f t="shared" si="82"/>
        <v>BH70DT+1</v>
      </c>
      <c r="B148" s="83" t="str">
        <f t="shared" si="83"/>
        <v>BH70DT+2</v>
      </c>
      <c r="C148" s="83" t="str">
        <f t="shared" si="84"/>
        <v>BH70DT+3</v>
      </c>
      <c r="D148" s="83" t="str">
        <f t="shared" si="85"/>
        <v>BH70DT+4</v>
      </c>
      <c r="E148" s="83" t="s">
        <v>348</v>
      </c>
      <c r="F148" s="85">
        <v>70</v>
      </c>
      <c r="G148" s="85"/>
      <c r="H148" s="93" t="s">
        <v>4612</v>
      </c>
      <c r="I148" s="84" t="s">
        <v>4613</v>
      </c>
      <c r="J148" s="84" t="s">
        <v>212</v>
      </c>
      <c r="K148" s="84" t="str">
        <f t="shared" si="81"/>
        <v>BH70DT</v>
      </c>
      <c r="L148" s="84" t="s">
        <v>4614</v>
      </c>
      <c r="M148" s="95">
        <v>23000</v>
      </c>
      <c r="N148" s="95">
        <v>13000</v>
      </c>
      <c r="O148" s="95">
        <v>6000</v>
      </c>
      <c r="P148" s="95">
        <v>3600</v>
      </c>
      <c r="Q148" s="95" t="e">
        <f>VLOOKUP(H148&amp;"Vị trí 1",#REF!,9,0)</f>
        <v>#REF!</v>
      </c>
      <c r="R148" s="95" t="e">
        <f>VLOOKUP(H148&amp;"Vị trí 2",#REF!,9,0)</f>
        <v>#REF!</v>
      </c>
      <c r="S148" s="95" t="e">
        <f>VLOOKUP(H148&amp;"Vị trí 3",#REF!,9,0)</f>
        <v>#REF!</v>
      </c>
      <c r="T148" s="95" t="e">
        <f>VLOOKUP(H148&amp;"Vị trí 4",#REF!,9,0)</f>
        <v>#REF!</v>
      </c>
      <c r="U148" s="238"/>
      <c r="V148" s="238"/>
      <c r="W148" s="238"/>
      <c r="X148" s="238"/>
      <c r="Y148" s="239"/>
      <c r="Z148" s="239"/>
      <c r="AA148" s="239"/>
      <c r="AB148" s="239"/>
      <c r="AC148" s="238"/>
      <c r="AD148" s="238"/>
      <c r="AE148" s="238"/>
      <c r="AF148" s="238"/>
      <c r="AG148" s="239"/>
      <c r="AH148" s="239"/>
      <c r="AI148" s="239"/>
      <c r="AJ148" s="239"/>
      <c r="AK148" s="86">
        <v>3.05</v>
      </c>
      <c r="AL148" s="86"/>
      <c r="AM148" s="240"/>
      <c r="AN148" s="240">
        <f t="shared" si="94"/>
        <v>1.7993466864428302</v>
      </c>
      <c r="AO148" s="98">
        <f t="shared" si="87"/>
        <v>41384.973788185096</v>
      </c>
      <c r="AP148" s="98">
        <f t="shared" si="88"/>
        <v>23391.506923756795</v>
      </c>
      <c r="AQ148" s="98">
        <f t="shared" si="89"/>
        <v>10796.080118656981</v>
      </c>
      <c r="AR148" s="98">
        <f t="shared" si="90"/>
        <v>6477.6480711941886</v>
      </c>
      <c r="AS148" s="99">
        <f t="shared" si="91"/>
        <v>41400</v>
      </c>
      <c r="AT148" s="99">
        <f t="shared" si="91"/>
        <v>23400</v>
      </c>
      <c r="AU148" s="99">
        <f t="shared" si="91"/>
        <v>10800</v>
      </c>
      <c r="AV148" s="99">
        <f t="shared" si="91"/>
        <v>6500</v>
      </c>
      <c r="AW148" s="100">
        <f t="shared" si="92"/>
        <v>6207.7460682277642</v>
      </c>
      <c r="AX148" s="241" t="s">
        <v>348</v>
      </c>
      <c r="AY148" s="101">
        <v>9800</v>
      </c>
      <c r="AZ148" s="102">
        <v>5600</v>
      </c>
      <c r="BA148" s="102">
        <v>2730</v>
      </c>
      <c r="BB148" s="102">
        <v>1890</v>
      </c>
      <c r="BC148" s="238">
        <v>8400</v>
      </c>
      <c r="BD148" s="238">
        <v>4800</v>
      </c>
      <c r="BE148" s="238">
        <v>2340</v>
      </c>
      <c r="BF148" s="238">
        <v>1620</v>
      </c>
      <c r="BG148" s="103">
        <f t="shared" si="93"/>
        <v>292.25393177223577</v>
      </c>
      <c r="BJ148" s="236" t="e">
        <f>M148*#REF!</f>
        <v>#REF!</v>
      </c>
      <c r="BK148" s="236" t="e">
        <f>N148*#REF!</f>
        <v>#REF!</v>
      </c>
      <c r="BL148" s="236" t="e">
        <f>O148*#REF!</f>
        <v>#REF!</v>
      </c>
      <c r="BM148" s="236" t="e">
        <f>P148*#REF!</f>
        <v>#REF!</v>
      </c>
    </row>
    <row r="149" spans="1:65" s="83" customFormat="1" ht="35.1" customHeight="1">
      <c r="A149" s="83" t="str">
        <f t="shared" si="82"/>
        <v>BH71DT+1</v>
      </c>
      <c r="B149" s="83" t="str">
        <f t="shared" si="83"/>
        <v>BH71DT+2</v>
      </c>
      <c r="C149" s="83" t="str">
        <f t="shared" si="84"/>
        <v>BH71DT+3</v>
      </c>
      <c r="D149" s="83" t="str">
        <f t="shared" si="85"/>
        <v>BH71DT+4</v>
      </c>
      <c r="E149" s="83" t="s">
        <v>348</v>
      </c>
      <c r="F149" s="85">
        <v>71</v>
      </c>
      <c r="G149" s="85"/>
      <c r="H149" s="93" t="s">
        <v>4615</v>
      </c>
      <c r="I149" s="84" t="s">
        <v>4616</v>
      </c>
      <c r="J149" s="84" t="s">
        <v>265</v>
      </c>
      <c r="K149" s="84" t="str">
        <f t="shared" si="81"/>
        <v>BH71DT</v>
      </c>
      <c r="L149" s="84" t="s">
        <v>4617</v>
      </c>
      <c r="M149" s="95">
        <v>17000</v>
      </c>
      <c r="N149" s="95">
        <v>8000</v>
      </c>
      <c r="O149" s="95">
        <v>4200</v>
      </c>
      <c r="P149" s="95">
        <v>3100</v>
      </c>
      <c r="Q149" s="95" t="e">
        <f>VLOOKUP(H149&amp;"Vị trí 1",#REF!,9,0)</f>
        <v>#REF!</v>
      </c>
      <c r="R149" s="95" t="e">
        <f>VLOOKUP(H149&amp;"Vị trí 2",#REF!,9,0)</f>
        <v>#REF!</v>
      </c>
      <c r="S149" s="95" t="e">
        <f>VLOOKUP(H149&amp;"Vị trí 3",#REF!,9,0)</f>
        <v>#REF!</v>
      </c>
      <c r="T149" s="95" t="e">
        <f>VLOOKUP(H149&amp;"Vị trí 4",#REF!,9,0)</f>
        <v>#REF!</v>
      </c>
      <c r="U149" s="238"/>
      <c r="V149" s="238"/>
      <c r="W149" s="238"/>
      <c r="X149" s="238"/>
      <c r="Y149" s="239"/>
      <c r="Z149" s="239"/>
      <c r="AA149" s="239"/>
      <c r="AB149" s="239"/>
      <c r="AC149" s="238"/>
      <c r="AD149" s="238"/>
      <c r="AE149" s="238"/>
      <c r="AF149" s="238"/>
      <c r="AG149" s="239"/>
      <c r="AH149" s="239"/>
      <c r="AI149" s="239"/>
      <c r="AJ149" s="239"/>
      <c r="AK149" s="86">
        <v>3.05</v>
      </c>
      <c r="AL149" s="86"/>
      <c r="AM149" s="240"/>
      <c r="AN149" s="240">
        <f t="shared" si="94"/>
        <v>1.7993466864428302</v>
      </c>
      <c r="AO149" s="98">
        <f t="shared" si="87"/>
        <v>30588.893669528115</v>
      </c>
      <c r="AP149" s="98">
        <f t="shared" si="88"/>
        <v>14394.773491542643</v>
      </c>
      <c r="AQ149" s="98">
        <f t="shared" si="89"/>
        <v>7557.2560830598868</v>
      </c>
      <c r="AR149" s="98">
        <f t="shared" si="90"/>
        <v>5577.9747279727735</v>
      </c>
      <c r="AS149" s="99">
        <f t="shared" si="91"/>
        <v>30600</v>
      </c>
      <c r="AT149" s="99">
        <f t="shared" si="91"/>
        <v>14400</v>
      </c>
      <c r="AU149" s="99">
        <f t="shared" si="91"/>
        <v>7600</v>
      </c>
      <c r="AV149" s="99">
        <f t="shared" si="91"/>
        <v>5600</v>
      </c>
      <c r="AW149" s="100">
        <f t="shared" si="92"/>
        <v>4588.3340504292173</v>
      </c>
      <c r="AX149" s="241" t="s">
        <v>348</v>
      </c>
      <c r="AY149" s="101">
        <v>16100</v>
      </c>
      <c r="AZ149" s="102">
        <v>9100</v>
      </c>
      <c r="BA149" s="102">
        <v>4200</v>
      </c>
      <c r="BB149" s="102">
        <v>2520</v>
      </c>
      <c r="BC149" s="238">
        <v>13800</v>
      </c>
      <c r="BD149" s="238">
        <v>7800</v>
      </c>
      <c r="BE149" s="238">
        <v>3600</v>
      </c>
      <c r="BF149" s="238">
        <v>2160</v>
      </c>
      <c r="BG149" s="103">
        <f t="shared" si="93"/>
        <v>1011.6659495707827</v>
      </c>
      <c r="BJ149" s="236" t="e">
        <f>M149*#REF!</f>
        <v>#REF!</v>
      </c>
      <c r="BK149" s="236" t="e">
        <f>N149*#REF!</f>
        <v>#REF!</v>
      </c>
      <c r="BL149" s="236" t="e">
        <f>O149*#REF!</f>
        <v>#REF!</v>
      </c>
      <c r="BM149" s="236" t="e">
        <f>P149*#REF!</f>
        <v>#REF!</v>
      </c>
    </row>
    <row r="150" spans="1:65" s="83" customFormat="1" ht="35.1" customHeight="1">
      <c r="A150" s="83" t="str">
        <f t="shared" si="82"/>
        <v>BH72DT+1</v>
      </c>
      <c r="B150" s="83" t="str">
        <f t="shared" si="83"/>
        <v>BH72DT+2</v>
      </c>
      <c r="C150" s="83" t="str">
        <f t="shared" si="84"/>
        <v>BH72DT+3</v>
      </c>
      <c r="D150" s="83" t="str">
        <f t="shared" si="85"/>
        <v>BH72DT+4</v>
      </c>
      <c r="E150" s="83" t="s">
        <v>348</v>
      </c>
      <c r="F150" s="85">
        <v>72</v>
      </c>
      <c r="G150" s="85"/>
      <c r="H150" s="93" t="s">
        <v>4618</v>
      </c>
      <c r="I150" s="84" t="s">
        <v>265</v>
      </c>
      <c r="J150" s="84" t="s">
        <v>212</v>
      </c>
      <c r="K150" s="84" t="str">
        <f t="shared" si="81"/>
        <v>BH72DT</v>
      </c>
      <c r="L150" s="84" t="s">
        <v>316</v>
      </c>
      <c r="M150" s="95">
        <v>14000</v>
      </c>
      <c r="N150" s="95">
        <v>8000</v>
      </c>
      <c r="O150" s="95">
        <v>4200</v>
      </c>
      <c r="P150" s="95">
        <v>3000</v>
      </c>
      <c r="Q150" s="95" t="e">
        <f>VLOOKUP(H150&amp;"Vị trí 1",#REF!,9,0)</f>
        <v>#REF!</v>
      </c>
      <c r="R150" s="95" t="e">
        <f>VLOOKUP(H150&amp;"Vị trí 2",#REF!,9,0)</f>
        <v>#REF!</v>
      </c>
      <c r="S150" s="95" t="e">
        <f>VLOOKUP(H150&amp;"Vị trí 3",#REF!,9,0)</f>
        <v>#REF!</v>
      </c>
      <c r="T150" s="95" t="e">
        <f>VLOOKUP(H150&amp;"Vị trí 4",#REF!,9,0)</f>
        <v>#REF!</v>
      </c>
      <c r="U150" s="238"/>
      <c r="V150" s="238"/>
      <c r="W150" s="238"/>
      <c r="X150" s="238"/>
      <c r="Y150" s="239"/>
      <c r="Z150" s="239"/>
      <c r="AA150" s="239"/>
      <c r="AB150" s="239"/>
      <c r="AC150" s="238"/>
      <c r="AD150" s="238"/>
      <c r="AE150" s="238"/>
      <c r="AF150" s="238"/>
      <c r="AG150" s="239"/>
      <c r="AH150" s="239"/>
      <c r="AI150" s="239"/>
      <c r="AJ150" s="239"/>
      <c r="AK150" s="86">
        <v>3.05</v>
      </c>
      <c r="AL150" s="86"/>
      <c r="AM150" s="240"/>
      <c r="AN150" s="240">
        <f t="shared" si="94"/>
        <v>1.7993466864428302</v>
      </c>
      <c r="AO150" s="98">
        <f t="shared" si="87"/>
        <v>25190.853610199625</v>
      </c>
      <c r="AP150" s="98">
        <f t="shared" si="88"/>
        <v>14394.773491542643</v>
      </c>
      <c r="AQ150" s="98">
        <f t="shared" si="89"/>
        <v>7557.2560830598868</v>
      </c>
      <c r="AR150" s="98">
        <f t="shared" si="90"/>
        <v>5398.0400593284903</v>
      </c>
      <c r="AS150" s="99">
        <f t="shared" si="91"/>
        <v>25200</v>
      </c>
      <c r="AT150" s="99">
        <f t="shared" si="91"/>
        <v>14400</v>
      </c>
      <c r="AU150" s="99">
        <f t="shared" si="91"/>
        <v>7600</v>
      </c>
      <c r="AV150" s="99">
        <f t="shared" si="91"/>
        <v>5400</v>
      </c>
      <c r="AW150" s="100">
        <f t="shared" si="92"/>
        <v>3778.6280415299434</v>
      </c>
      <c r="AX150" s="241" t="s">
        <v>348</v>
      </c>
      <c r="AY150" s="101">
        <v>11900</v>
      </c>
      <c r="AZ150" s="102">
        <v>5600</v>
      </c>
      <c r="BA150" s="102">
        <v>2940</v>
      </c>
      <c r="BB150" s="102">
        <v>2170</v>
      </c>
      <c r="BC150" s="238">
        <v>10200</v>
      </c>
      <c r="BD150" s="238">
        <v>4800</v>
      </c>
      <c r="BE150" s="238">
        <v>2520</v>
      </c>
      <c r="BF150" s="238">
        <v>1860</v>
      </c>
      <c r="BG150" s="103">
        <f t="shared" si="93"/>
        <v>1621.3719584700566</v>
      </c>
      <c r="BJ150" s="236" t="e">
        <f>M150*#REF!</f>
        <v>#REF!</v>
      </c>
      <c r="BK150" s="236" t="e">
        <f>N150*#REF!</f>
        <v>#REF!</v>
      </c>
      <c r="BL150" s="236" t="e">
        <f>O150*#REF!</f>
        <v>#REF!</v>
      </c>
      <c r="BM150" s="236" t="e">
        <f>P150*#REF!</f>
        <v>#REF!</v>
      </c>
    </row>
    <row r="151" spans="1:65" s="83" customFormat="1" ht="35.1" customHeight="1">
      <c r="A151" s="83" t="str">
        <f t="shared" si="82"/>
        <v>BH73DT+1</v>
      </c>
      <c r="B151" s="83" t="str">
        <f t="shared" si="83"/>
        <v>BH73DT+2</v>
      </c>
      <c r="C151" s="83" t="str">
        <f t="shared" si="84"/>
        <v>BH73DT+3</v>
      </c>
      <c r="D151" s="83" t="str">
        <f t="shared" si="85"/>
        <v>BH73DT+4</v>
      </c>
      <c r="E151" s="83" t="s">
        <v>348</v>
      </c>
      <c r="F151" s="85">
        <v>73</v>
      </c>
      <c r="G151" s="85"/>
      <c r="H151" s="93" t="s">
        <v>4619</v>
      </c>
      <c r="I151" s="84" t="s">
        <v>4620</v>
      </c>
      <c r="J151" s="84" t="s">
        <v>4616</v>
      </c>
      <c r="K151" s="84" t="str">
        <f t="shared" si="81"/>
        <v>BH73DT</v>
      </c>
      <c r="L151" s="84" t="s">
        <v>4621</v>
      </c>
      <c r="M151" s="95">
        <v>21000</v>
      </c>
      <c r="N151" s="95">
        <v>13000</v>
      </c>
      <c r="O151" s="95">
        <v>6000</v>
      </c>
      <c r="P151" s="95">
        <v>3600</v>
      </c>
      <c r="Q151" s="95" t="e">
        <f>VLOOKUP(H151&amp;"Vị trí 1",#REF!,9,0)</f>
        <v>#REF!</v>
      </c>
      <c r="R151" s="95" t="e">
        <f>VLOOKUP(H151&amp;"Vị trí 2",#REF!,9,0)</f>
        <v>#REF!</v>
      </c>
      <c r="S151" s="95" t="e">
        <f>VLOOKUP(H151&amp;"Vị trí 3",#REF!,9,0)</f>
        <v>#REF!</v>
      </c>
      <c r="T151" s="95" t="e">
        <f>VLOOKUP(H151&amp;"Vị trí 4",#REF!,9,0)</f>
        <v>#REF!</v>
      </c>
      <c r="U151" s="238"/>
      <c r="V151" s="238"/>
      <c r="W151" s="238"/>
      <c r="X151" s="238"/>
      <c r="Y151" s="239"/>
      <c r="Z151" s="239"/>
      <c r="AA151" s="239"/>
      <c r="AB151" s="239"/>
      <c r="AC151" s="238"/>
      <c r="AD151" s="238"/>
      <c r="AE151" s="238"/>
      <c r="AF151" s="238"/>
      <c r="AG151" s="239"/>
      <c r="AH151" s="239"/>
      <c r="AI151" s="239"/>
      <c r="AJ151" s="239"/>
      <c r="AK151" s="86">
        <v>3.05</v>
      </c>
      <c r="AL151" s="86"/>
      <c r="AM151" s="240"/>
      <c r="AN151" s="240">
        <f t="shared" si="94"/>
        <v>1.7993466864428302</v>
      </c>
      <c r="AO151" s="98">
        <f t="shared" si="87"/>
        <v>37786.280415299436</v>
      </c>
      <c r="AP151" s="98">
        <f t="shared" si="88"/>
        <v>23391.506923756795</v>
      </c>
      <c r="AQ151" s="98">
        <f t="shared" si="89"/>
        <v>10796.080118656981</v>
      </c>
      <c r="AR151" s="98">
        <f t="shared" si="90"/>
        <v>6477.6480711941886</v>
      </c>
      <c r="AS151" s="99">
        <f t="shared" si="91"/>
        <v>37800</v>
      </c>
      <c r="AT151" s="99">
        <f t="shared" si="91"/>
        <v>23400</v>
      </c>
      <c r="AU151" s="99">
        <f t="shared" si="91"/>
        <v>10800</v>
      </c>
      <c r="AV151" s="99">
        <f t="shared" si="91"/>
        <v>6500</v>
      </c>
      <c r="AW151" s="100">
        <f t="shared" si="92"/>
        <v>5667.9420622949156</v>
      </c>
      <c r="AX151" s="241" t="s">
        <v>348</v>
      </c>
      <c r="AY151" s="101">
        <v>9800</v>
      </c>
      <c r="AZ151" s="102">
        <v>5600</v>
      </c>
      <c r="BA151" s="102">
        <v>2940</v>
      </c>
      <c r="BB151" s="102">
        <v>2100</v>
      </c>
      <c r="BC151" s="238">
        <v>8400</v>
      </c>
      <c r="BD151" s="238">
        <v>4800</v>
      </c>
      <c r="BE151" s="238">
        <v>2520</v>
      </c>
      <c r="BF151" s="238">
        <v>1800</v>
      </c>
      <c r="BG151" s="103">
        <f t="shared" si="93"/>
        <v>832.05793770508444</v>
      </c>
      <c r="BJ151" s="236" t="e">
        <f>M151*#REF!</f>
        <v>#REF!</v>
      </c>
      <c r="BK151" s="236" t="e">
        <f>N151*#REF!</f>
        <v>#REF!</v>
      </c>
      <c r="BL151" s="236" t="e">
        <f>O151*#REF!</f>
        <v>#REF!</v>
      </c>
      <c r="BM151" s="236" t="e">
        <f>P151*#REF!</f>
        <v>#REF!</v>
      </c>
    </row>
    <row r="152" spans="1:65" s="83" customFormat="1" ht="47.25">
      <c r="A152" s="83" t="str">
        <f t="shared" si="82"/>
        <v>BH74DT+1</v>
      </c>
      <c r="B152" s="83" t="str">
        <f t="shared" si="83"/>
        <v>BH74DT+2</v>
      </c>
      <c r="C152" s="83" t="str">
        <f t="shared" si="84"/>
        <v>BH74DT+3</v>
      </c>
      <c r="D152" s="83" t="str">
        <f t="shared" si="85"/>
        <v>BH74DT+4</v>
      </c>
      <c r="E152" s="83" t="s">
        <v>348</v>
      </c>
      <c r="F152" s="85">
        <v>74</v>
      </c>
      <c r="G152" s="85"/>
      <c r="H152" s="93" t="s">
        <v>4622</v>
      </c>
      <c r="I152" s="84" t="s">
        <v>4623</v>
      </c>
      <c r="J152" s="84" t="s">
        <v>212</v>
      </c>
      <c r="K152" s="84" t="str">
        <f t="shared" si="81"/>
        <v>BH74DT</v>
      </c>
      <c r="L152" s="84" t="s">
        <v>4624</v>
      </c>
      <c r="M152" s="95">
        <v>14000</v>
      </c>
      <c r="N152" s="95">
        <v>8000</v>
      </c>
      <c r="O152" s="95">
        <v>3900</v>
      </c>
      <c r="P152" s="95">
        <v>3000</v>
      </c>
      <c r="Q152" s="95" t="e">
        <f>VLOOKUP(H152&amp;"Vị trí 1",#REF!,9,0)</f>
        <v>#REF!</v>
      </c>
      <c r="R152" s="95" t="e">
        <f>VLOOKUP(H152&amp;"Vị trí 2",#REF!,9,0)</f>
        <v>#REF!</v>
      </c>
      <c r="S152" s="95" t="e">
        <f>VLOOKUP(H152&amp;"Vị trí 3",#REF!,9,0)</f>
        <v>#REF!</v>
      </c>
      <c r="T152" s="95" t="e">
        <f>VLOOKUP(H152&amp;"Vị trí 4",#REF!,9,0)</f>
        <v>#REF!</v>
      </c>
      <c r="U152" s="238" t="e">
        <f>VLOOKUP(A152,#REF!,32,0)</f>
        <v>#REF!</v>
      </c>
      <c r="V152" s="238"/>
      <c r="W152" s="238"/>
      <c r="X152" s="238"/>
      <c r="Y152" s="239" t="e">
        <f>U152/M152</f>
        <v>#REF!</v>
      </c>
      <c r="Z152" s="239"/>
      <c r="AA152" s="239"/>
      <c r="AB152" s="239"/>
      <c r="AC152" s="238"/>
      <c r="AD152" s="238"/>
      <c r="AE152" s="238"/>
      <c r="AF152" s="238"/>
      <c r="AG152" s="239"/>
      <c r="AH152" s="239"/>
      <c r="AI152" s="239"/>
      <c r="AJ152" s="239"/>
      <c r="AK152" s="86">
        <v>2.7817055714285712</v>
      </c>
      <c r="AL152" s="86"/>
      <c r="AM152" s="240"/>
      <c r="AN152" s="240">
        <v>1.6</v>
      </c>
      <c r="AO152" s="98">
        <f t="shared" si="87"/>
        <v>22400</v>
      </c>
      <c r="AP152" s="98">
        <f t="shared" si="88"/>
        <v>12800</v>
      </c>
      <c r="AQ152" s="98">
        <f t="shared" si="89"/>
        <v>6240</v>
      </c>
      <c r="AR152" s="98">
        <f t="shared" si="90"/>
        <v>4800</v>
      </c>
      <c r="AS152" s="99">
        <f t="shared" si="91"/>
        <v>22400</v>
      </c>
      <c r="AT152" s="99">
        <f t="shared" si="91"/>
        <v>12800</v>
      </c>
      <c r="AU152" s="99">
        <f t="shared" si="91"/>
        <v>6200</v>
      </c>
      <c r="AV152" s="99">
        <f t="shared" si="91"/>
        <v>4800</v>
      </c>
      <c r="AW152" s="100">
        <f t="shared" si="92"/>
        <v>3360</v>
      </c>
      <c r="AX152" s="241" t="s">
        <v>348</v>
      </c>
      <c r="AY152" s="101">
        <v>14700</v>
      </c>
      <c r="AZ152" s="102">
        <v>9100</v>
      </c>
      <c r="BA152" s="102">
        <v>4200</v>
      </c>
      <c r="BB152" s="102">
        <v>2520</v>
      </c>
      <c r="BC152" s="238">
        <v>12600</v>
      </c>
      <c r="BD152" s="238">
        <v>7800</v>
      </c>
      <c r="BE152" s="238">
        <v>3600</v>
      </c>
      <c r="BF152" s="238">
        <v>2160</v>
      </c>
      <c r="BG152" s="103">
        <f t="shared" si="93"/>
        <v>1440</v>
      </c>
      <c r="BJ152" s="236" t="e">
        <f>M152*#REF!</f>
        <v>#REF!</v>
      </c>
      <c r="BK152" s="236" t="e">
        <f>N152*#REF!</f>
        <v>#REF!</v>
      </c>
      <c r="BL152" s="236" t="e">
        <f>O152*#REF!</f>
        <v>#REF!</v>
      </c>
      <c r="BM152" s="236" t="e">
        <f>P152*#REF!</f>
        <v>#REF!</v>
      </c>
    </row>
    <row r="153" spans="1:65" s="83" customFormat="1" ht="35.1" customHeight="1">
      <c r="A153" s="83" t="str">
        <f t="shared" si="82"/>
        <v>BH75DT+1</v>
      </c>
      <c r="B153" s="83" t="str">
        <f t="shared" si="83"/>
        <v>BH75DT+2</v>
      </c>
      <c r="C153" s="83" t="str">
        <f t="shared" si="84"/>
        <v>BH75DT+3</v>
      </c>
      <c r="D153" s="83" t="str">
        <f t="shared" si="85"/>
        <v>BH75DT+4</v>
      </c>
      <c r="E153" s="83" t="s">
        <v>348</v>
      </c>
      <c r="F153" s="85">
        <v>75</v>
      </c>
      <c r="G153" s="85"/>
      <c r="H153" s="93" t="s">
        <v>4625</v>
      </c>
      <c r="I153" s="84" t="s">
        <v>283</v>
      </c>
      <c r="J153" s="84" t="s">
        <v>212</v>
      </c>
      <c r="K153" s="84" t="str">
        <f t="shared" si="81"/>
        <v>BH75DT</v>
      </c>
      <c r="L153" s="84" t="s">
        <v>4626</v>
      </c>
      <c r="M153" s="95">
        <v>13000</v>
      </c>
      <c r="N153" s="95">
        <v>7000</v>
      </c>
      <c r="O153" s="95">
        <v>3900</v>
      </c>
      <c r="P153" s="95">
        <v>3000</v>
      </c>
      <c r="Q153" s="95" t="e">
        <f>VLOOKUP(H153&amp;"Vị trí 1",#REF!,9,0)</f>
        <v>#REF!</v>
      </c>
      <c r="R153" s="95" t="e">
        <f>VLOOKUP(H153&amp;"Vị trí 2",#REF!,9,0)</f>
        <v>#REF!</v>
      </c>
      <c r="S153" s="95" t="e">
        <f>VLOOKUP(H153&amp;"Vị trí 3",#REF!,9,0)</f>
        <v>#REF!</v>
      </c>
      <c r="T153" s="95" t="e">
        <f>VLOOKUP(H153&amp;"Vị trí 4",#REF!,9,0)</f>
        <v>#REF!</v>
      </c>
      <c r="U153" s="238"/>
      <c r="V153" s="238" t="e">
        <f>VLOOKUP(B153,#REF!,32,0)</f>
        <v>#REF!</v>
      </c>
      <c r="W153" s="238" t="e">
        <f>VLOOKUP(C153,#REF!,32,0)</f>
        <v>#REF!</v>
      </c>
      <c r="X153" s="238"/>
      <c r="Y153" s="239"/>
      <c r="Z153" s="239" t="e">
        <f>V153/N153</f>
        <v>#REF!</v>
      </c>
      <c r="AA153" s="239" t="e">
        <f>W153/O153</f>
        <v>#REF!</v>
      </c>
      <c r="AB153" s="239"/>
      <c r="AC153" s="238"/>
      <c r="AD153" s="238"/>
      <c r="AE153" s="238"/>
      <c r="AF153" s="238"/>
      <c r="AG153" s="239"/>
      <c r="AH153" s="239"/>
      <c r="AI153" s="239"/>
      <c r="AJ153" s="239"/>
      <c r="AK153" s="86">
        <v>4.5889335268283027</v>
      </c>
      <c r="AL153" s="86"/>
      <c r="AM153" s="240"/>
      <c r="AN153" s="240">
        <f>ROUNDDOWN(AK153*$AN$10/$AK$10,1)</f>
        <v>2.7</v>
      </c>
      <c r="AO153" s="98">
        <f t="shared" si="87"/>
        <v>35100</v>
      </c>
      <c r="AP153" s="98">
        <f t="shared" si="88"/>
        <v>18900</v>
      </c>
      <c r="AQ153" s="98">
        <f t="shared" si="89"/>
        <v>10530</v>
      </c>
      <c r="AR153" s="98">
        <f t="shared" si="90"/>
        <v>8100.0000000000009</v>
      </c>
      <c r="AS153" s="99">
        <f t="shared" si="91"/>
        <v>35100</v>
      </c>
      <c r="AT153" s="99">
        <f t="shared" si="91"/>
        <v>18900</v>
      </c>
      <c r="AU153" s="99">
        <f t="shared" si="91"/>
        <v>10500</v>
      </c>
      <c r="AV153" s="99">
        <f t="shared" si="91"/>
        <v>8100</v>
      </c>
      <c r="AW153" s="100">
        <f t="shared" si="92"/>
        <v>5265</v>
      </c>
      <c r="AX153" s="241" t="s">
        <v>348</v>
      </c>
      <c r="AY153" s="101">
        <v>9800</v>
      </c>
      <c r="AZ153" s="102">
        <v>5600</v>
      </c>
      <c r="BA153" s="102">
        <v>2730</v>
      </c>
      <c r="BB153" s="102">
        <v>2100</v>
      </c>
      <c r="BC153" s="238">
        <v>8400</v>
      </c>
      <c r="BD153" s="238">
        <v>4800</v>
      </c>
      <c r="BE153" s="238">
        <v>2340</v>
      </c>
      <c r="BF153" s="238">
        <v>1800</v>
      </c>
      <c r="BG153" s="103">
        <f t="shared" si="93"/>
        <v>2835</v>
      </c>
      <c r="BJ153" s="236" t="e">
        <f>M153*#REF!</f>
        <v>#REF!</v>
      </c>
      <c r="BK153" s="236" t="e">
        <f>N153*#REF!</f>
        <v>#REF!</v>
      </c>
      <c r="BL153" s="236" t="e">
        <f>O153*#REF!</f>
        <v>#REF!</v>
      </c>
      <c r="BM153" s="236" t="e">
        <f>P153*#REF!</f>
        <v>#REF!</v>
      </c>
    </row>
    <row r="154" spans="1:65" s="83" customFormat="1" ht="35.1" customHeight="1">
      <c r="A154" s="83" t="str">
        <f t="shared" si="82"/>
        <v>BH76DT+1</v>
      </c>
      <c r="B154" s="83" t="str">
        <f t="shared" si="83"/>
        <v>BH76DT+2</v>
      </c>
      <c r="C154" s="83" t="str">
        <f t="shared" si="84"/>
        <v>BH76DT+3</v>
      </c>
      <c r="D154" s="83" t="str">
        <f t="shared" si="85"/>
        <v>BH76DT+4</v>
      </c>
      <c r="E154" s="83" t="s">
        <v>348</v>
      </c>
      <c r="F154" s="85">
        <v>76</v>
      </c>
      <c r="G154" s="85"/>
      <c r="H154" s="93" t="s">
        <v>4627</v>
      </c>
      <c r="I154" s="84" t="s">
        <v>4628</v>
      </c>
      <c r="J154" s="84" t="s">
        <v>212</v>
      </c>
      <c r="K154" s="84" t="str">
        <f t="shared" si="81"/>
        <v>BH76DT</v>
      </c>
      <c r="L154" s="84" t="s">
        <v>4629</v>
      </c>
      <c r="M154" s="95">
        <v>21000</v>
      </c>
      <c r="N154" s="95">
        <v>13000</v>
      </c>
      <c r="O154" s="95">
        <v>6000</v>
      </c>
      <c r="P154" s="95">
        <v>3600</v>
      </c>
      <c r="Q154" s="95" t="e">
        <f>VLOOKUP(H154&amp;"Vị trí 1",#REF!,9,0)</f>
        <v>#REF!</v>
      </c>
      <c r="R154" s="95" t="e">
        <f>VLOOKUP(H154&amp;"Vị trí 2",#REF!,9,0)</f>
        <v>#REF!</v>
      </c>
      <c r="S154" s="95" t="e">
        <f>VLOOKUP(H154&amp;"Vị trí 3",#REF!,9,0)</f>
        <v>#REF!</v>
      </c>
      <c r="T154" s="95" t="e">
        <f>VLOOKUP(H154&amp;"Vị trí 4",#REF!,9,0)</f>
        <v>#REF!</v>
      </c>
      <c r="U154" s="238" t="e">
        <f>VLOOKUP(A154,#REF!,32,0)</f>
        <v>#REF!</v>
      </c>
      <c r="V154" s="238" t="e">
        <f>VLOOKUP(B154,#REF!,32,0)</f>
        <v>#REF!</v>
      </c>
      <c r="W154" s="238"/>
      <c r="X154" s="238"/>
      <c r="Y154" s="239" t="e">
        <f>U154/M154</f>
        <v>#REF!</v>
      </c>
      <c r="Z154" s="239" t="e">
        <f>V154/N154</f>
        <v>#REF!</v>
      </c>
      <c r="AA154" s="239"/>
      <c r="AB154" s="239"/>
      <c r="AC154" s="238"/>
      <c r="AD154" s="238"/>
      <c r="AE154" s="238"/>
      <c r="AF154" s="238"/>
      <c r="AG154" s="239"/>
      <c r="AH154" s="239"/>
      <c r="AI154" s="239"/>
      <c r="AJ154" s="239"/>
      <c r="AK154" s="86">
        <v>1.7313186031968453</v>
      </c>
      <c r="AL154" s="86"/>
      <c r="AM154" s="240"/>
      <c r="AN154" s="240">
        <v>1.1000000000000001</v>
      </c>
      <c r="AO154" s="98">
        <f t="shared" si="87"/>
        <v>23100.000000000004</v>
      </c>
      <c r="AP154" s="98">
        <f t="shared" si="88"/>
        <v>14300.000000000002</v>
      </c>
      <c r="AQ154" s="98">
        <f t="shared" si="89"/>
        <v>6600.0000000000009</v>
      </c>
      <c r="AR154" s="98">
        <f t="shared" si="90"/>
        <v>3960.0000000000005</v>
      </c>
      <c r="AS154" s="99">
        <f t="shared" si="91"/>
        <v>23100</v>
      </c>
      <c r="AT154" s="99">
        <f t="shared" si="91"/>
        <v>14300</v>
      </c>
      <c r="AU154" s="99">
        <f t="shared" si="91"/>
        <v>6600</v>
      </c>
      <c r="AV154" s="99">
        <f t="shared" si="91"/>
        <v>4000</v>
      </c>
      <c r="AW154" s="100">
        <f t="shared" si="92"/>
        <v>3465.0000000000005</v>
      </c>
      <c r="AX154" s="241" t="s">
        <v>348</v>
      </c>
      <c r="AY154" s="101">
        <v>9100</v>
      </c>
      <c r="AZ154" s="102">
        <v>4900</v>
      </c>
      <c r="BA154" s="102">
        <v>2730</v>
      </c>
      <c r="BB154" s="102">
        <v>2100</v>
      </c>
      <c r="BC154" s="238">
        <v>7800</v>
      </c>
      <c r="BD154" s="238">
        <v>4200</v>
      </c>
      <c r="BE154" s="238">
        <v>2340</v>
      </c>
      <c r="BF154" s="238">
        <v>1800</v>
      </c>
      <c r="BG154" s="103">
        <f t="shared" si="93"/>
        <v>534.99999999999955</v>
      </c>
      <c r="BJ154" s="236" t="e">
        <f>M154*#REF!</f>
        <v>#REF!</v>
      </c>
      <c r="BK154" s="236" t="e">
        <f>N154*#REF!</f>
        <v>#REF!</v>
      </c>
      <c r="BL154" s="236" t="e">
        <f>O154*#REF!</f>
        <v>#REF!</v>
      </c>
      <c r="BM154" s="236" t="e">
        <f>P154*#REF!</f>
        <v>#REF!</v>
      </c>
    </row>
    <row r="155" spans="1:65" s="83" customFormat="1" ht="47.25">
      <c r="A155" s="83" t="str">
        <f t="shared" si="82"/>
        <v>BH77DT+1</v>
      </c>
      <c r="B155" s="83" t="str">
        <f t="shared" si="83"/>
        <v>BH77DT+2</v>
      </c>
      <c r="C155" s="83" t="str">
        <f t="shared" si="84"/>
        <v>BH77DT+3</v>
      </c>
      <c r="D155" s="83" t="str">
        <f t="shared" si="85"/>
        <v>BH77DT+4</v>
      </c>
      <c r="E155" s="83" t="s">
        <v>348</v>
      </c>
      <c r="F155" s="85">
        <v>77</v>
      </c>
      <c r="G155" s="85"/>
      <c r="H155" s="93" t="s">
        <v>4630</v>
      </c>
      <c r="I155" s="84" t="s">
        <v>4631</v>
      </c>
      <c r="J155" s="84" t="s">
        <v>4348</v>
      </c>
      <c r="K155" s="84" t="str">
        <f t="shared" si="81"/>
        <v>BH77DT</v>
      </c>
      <c r="L155" s="84" t="s">
        <v>4632</v>
      </c>
      <c r="M155" s="95">
        <v>21000</v>
      </c>
      <c r="N155" s="95">
        <v>13000</v>
      </c>
      <c r="O155" s="95">
        <v>6000</v>
      </c>
      <c r="P155" s="95">
        <v>3600</v>
      </c>
      <c r="Q155" s="95" t="e">
        <f>VLOOKUP(H155&amp;"Vị trí 1",#REF!,9,0)</f>
        <v>#REF!</v>
      </c>
      <c r="R155" s="95" t="e">
        <f>VLOOKUP(H155&amp;"Vị trí 2",#REF!,9,0)</f>
        <v>#REF!</v>
      </c>
      <c r="S155" s="95" t="e">
        <f>VLOOKUP(H155&amp;"Vị trí 3",#REF!,9,0)</f>
        <v>#REF!</v>
      </c>
      <c r="T155" s="95" t="e">
        <f>VLOOKUP(H155&amp;"Vị trí 4",#REF!,9,0)</f>
        <v>#REF!</v>
      </c>
      <c r="U155" s="238" t="e">
        <f>VLOOKUP(A155,#REF!,32,0)</f>
        <v>#REF!</v>
      </c>
      <c r="V155" s="238" t="e">
        <f>VLOOKUP(B155,#REF!,32,0)</f>
        <v>#REF!</v>
      </c>
      <c r="W155" s="238"/>
      <c r="X155" s="238"/>
      <c r="Y155" s="239" t="e">
        <f>U155/M155</f>
        <v>#REF!</v>
      </c>
      <c r="Z155" s="239" t="e">
        <f>V155/N155</f>
        <v>#REF!</v>
      </c>
      <c r="AA155" s="239"/>
      <c r="AB155" s="239"/>
      <c r="AC155" s="238"/>
      <c r="AD155" s="238"/>
      <c r="AE155" s="238"/>
      <c r="AF155" s="238"/>
      <c r="AG155" s="239"/>
      <c r="AH155" s="239"/>
      <c r="AI155" s="239"/>
      <c r="AJ155" s="239"/>
      <c r="AK155" s="86">
        <v>2.5433010720472451</v>
      </c>
      <c r="AL155" s="86"/>
      <c r="AM155" s="240"/>
      <c r="AN155" s="240">
        <f>AK155*$AN$10/$AK$10</f>
        <v>1.5004197890540025</v>
      </c>
      <c r="AO155" s="98">
        <f t="shared" si="87"/>
        <v>31508.815570134055</v>
      </c>
      <c r="AP155" s="98">
        <f t="shared" si="88"/>
        <v>19505.457257702034</v>
      </c>
      <c r="AQ155" s="98">
        <f t="shared" si="89"/>
        <v>9002.5187343240159</v>
      </c>
      <c r="AR155" s="98">
        <f t="shared" si="90"/>
        <v>5401.5112405944092</v>
      </c>
      <c r="AS155" s="99">
        <f t="shared" si="91"/>
        <v>31500</v>
      </c>
      <c r="AT155" s="99">
        <f t="shared" si="91"/>
        <v>19500</v>
      </c>
      <c r="AU155" s="99">
        <f t="shared" si="91"/>
        <v>9000</v>
      </c>
      <c r="AV155" s="99">
        <f t="shared" si="91"/>
        <v>5400</v>
      </c>
      <c r="AW155" s="100">
        <f t="shared" si="92"/>
        <v>4726.322335520108</v>
      </c>
      <c r="AX155" s="241" t="s">
        <v>348</v>
      </c>
      <c r="AY155" s="101">
        <v>14700</v>
      </c>
      <c r="AZ155" s="102">
        <v>9100</v>
      </c>
      <c r="BA155" s="102">
        <v>4200</v>
      </c>
      <c r="BB155" s="102">
        <v>2520</v>
      </c>
      <c r="BC155" s="238">
        <v>12600</v>
      </c>
      <c r="BD155" s="238">
        <v>7800</v>
      </c>
      <c r="BE155" s="238">
        <v>3600</v>
      </c>
      <c r="BF155" s="238">
        <v>2160</v>
      </c>
      <c r="BG155" s="103">
        <f t="shared" si="93"/>
        <v>673.67766447989197</v>
      </c>
      <c r="BJ155" s="236" t="e">
        <f>M155*#REF!</f>
        <v>#REF!</v>
      </c>
      <c r="BK155" s="236" t="e">
        <f>N155*#REF!</f>
        <v>#REF!</v>
      </c>
      <c r="BL155" s="236" t="e">
        <f>O155*#REF!</f>
        <v>#REF!</v>
      </c>
      <c r="BM155" s="236" t="e">
        <f>P155*#REF!</f>
        <v>#REF!</v>
      </c>
    </row>
    <row r="156" spans="1:65" s="83" customFormat="1" ht="35.1" customHeight="1">
      <c r="A156" s="83" t="str">
        <f t="shared" si="82"/>
        <v>BH78DT+1</v>
      </c>
      <c r="B156" s="83" t="str">
        <f t="shared" si="83"/>
        <v>BH78DT+2</v>
      </c>
      <c r="C156" s="83" t="str">
        <f t="shared" si="84"/>
        <v>BH78DT+3</v>
      </c>
      <c r="D156" s="83" t="str">
        <f t="shared" si="85"/>
        <v>BH78DT+4</v>
      </c>
      <c r="E156" s="83" t="s">
        <v>348</v>
      </c>
      <c r="F156" s="85">
        <v>78</v>
      </c>
      <c r="G156" s="85"/>
      <c r="H156" s="93" t="s">
        <v>4633</v>
      </c>
      <c r="I156" s="84" t="s">
        <v>4634</v>
      </c>
      <c r="J156" s="84" t="s">
        <v>4348</v>
      </c>
      <c r="K156" s="84"/>
      <c r="L156" s="84" t="s">
        <v>4635</v>
      </c>
      <c r="M156" s="96"/>
      <c r="N156" s="96"/>
      <c r="O156" s="96"/>
      <c r="P156" s="96"/>
      <c r="Q156" s="95"/>
      <c r="R156" s="95"/>
      <c r="S156" s="95"/>
      <c r="T156" s="95"/>
      <c r="U156" s="238"/>
      <c r="V156" s="238"/>
      <c r="W156" s="238"/>
      <c r="X156" s="238"/>
      <c r="Y156" s="239"/>
      <c r="Z156" s="239"/>
      <c r="AA156" s="239"/>
      <c r="AB156" s="239"/>
      <c r="AC156" s="238"/>
      <c r="AD156" s="238"/>
      <c r="AE156" s="238"/>
      <c r="AF156" s="238"/>
      <c r="AG156" s="239"/>
      <c r="AH156" s="239"/>
      <c r="AI156" s="239"/>
      <c r="AJ156" s="239"/>
      <c r="AK156" s="86"/>
      <c r="AL156" s="86"/>
      <c r="AM156" s="240"/>
      <c r="AN156" s="240"/>
      <c r="AO156" s="98"/>
      <c r="AP156" s="98"/>
      <c r="AQ156" s="98"/>
      <c r="AR156" s="98"/>
      <c r="AS156" s="98"/>
      <c r="AT156" s="98"/>
      <c r="AU156" s="98"/>
      <c r="AV156" s="98"/>
      <c r="AW156" s="60"/>
      <c r="AX156" s="241" t="s">
        <v>348</v>
      </c>
      <c r="AY156" s="101">
        <v>14700</v>
      </c>
      <c r="AZ156" s="102">
        <v>9100</v>
      </c>
      <c r="BA156" s="102">
        <v>4200</v>
      </c>
      <c r="BB156" s="102">
        <v>2520</v>
      </c>
      <c r="BC156" s="238">
        <v>12600</v>
      </c>
      <c r="BD156" s="238">
        <v>7800</v>
      </c>
      <c r="BE156" s="238">
        <v>3600</v>
      </c>
      <c r="BF156" s="238">
        <v>2160</v>
      </c>
    </row>
    <row r="157" spans="1:65" s="83" customFormat="1" ht="35.1" customHeight="1">
      <c r="A157" s="83" t="str">
        <f t="shared" si="82"/>
        <v>BH78DT_D1+1</v>
      </c>
      <c r="B157" s="83" t="str">
        <f t="shared" si="83"/>
        <v>BH78DT_D1+2</v>
      </c>
      <c r="C157" s="83" t="str">
        <f t="shared" si="84"/>
        <v>BH78DT_D1+3</v>
      </c>
      <c r="D157" s="83" t="str">
        <f t="shared" si="85"/>
        <v>BH78DT_D1+4</v>
      </c>
      <c r="E157" s="83" t="s">
        <v>348</v>
      </c>
      <c r="F157" s="85"/>
      <c r="G157" s="85"/>
      <c r="H157" s="93" t="s">
        <v>4636</v>
      </c>
      <c r="I157" s="84" t="s">
        <v>4637</v>
      </c>
      <c r="J157" s="84" t="s">
        <v>4638</v>
      </c>
      <c r="K157" s="84" t="str">
        <f t="shared" si="81"/>
        <v>BH78DT_D1</v>
      </c>
      <c r="L157" s="84" t="s">
        <v>4639</v>
      </c>
      <c r="M157" s="95">
        <v>22000</v>
      </c>
      <c r="N157" s="95">
        <v>10000</v>
      </c>
      <c r="O157" s="95">
        <v>4900</v>
      </c>
      <c r="P157" s="95">
        <v>3500</v>
      </c>
      <c r="Q157" s="95" t="e">
        <f>VLOOKUP(H157&amp;"Vị trí 1",#REF!,9,0)</f>
        <v>#REF!</v>
      </c>
      <c r="R157" s="95" t="e">
        <f>VLOOKUP(H157&amp;"Vị trí 2",#REF!,9,0)</f>
        <v>#REF!</v>
      </c>
      <c r="S157" s="95" t="e">
        <f>VLOOKUP(H157&amp;"Vị trí 3",#REF!,9,0)</f>
        <v>#REF!</v>
      </c>
      <c r="T157" s="95" t="e">
        <f>VLOOKUP(H157&amp;"Vị trí 4",#REF!,9,0)</f>
        <v>#REF!</v>
      </c>
      <c r="U157" s="238" t="e">
        <f>VLOOKUP(A157,#REF!,32,0)</f>
        <v>#REF!</v>
      </c>
      <c r="V157" s="238" t="e">
        <f>VLOOKUP(B157,#REF!,32,0)</f>
        <v>#REF!</v>
      </c>
      <c r="W157" s="238" t="e">
        <f>VLOOKUP(C157,#REF!,32,0)</f>
        <v>#REF!</v>
      </c>
      <c r="X157" s="238" t="e">
        <f>VLOOKUP(D157,#REF!,32,0)</f>
        <v>#REF!</v>
      </c>
      <c r="Y157" s="239" t="e">
        <f>U157/M157</f>
        <v>#REF!</v>
      </c>
      <c r="Z157" s="239" t="e">
        <f>V157/N157</f>
        <v>#REF!</v>
      </c>
      <c r="AA157" s="239" t="e">
        <f>W157/O157</f>
        <v>#REF!</v>
      </c>
      <c r="AB157" s="239" t="e">
        <f>X157/P157</f>
        <v>#REF!</v>
      </c>
      <c r="AC157" s="238"/>
      <c r="AD157" s="238"/>
      <c r="AE157" s="238"/>
      <c r="AF157" s="238"/>
      <c r="AG157" s="239"/>
      <c r="AH157" s="239"/>
      <c r="AI157" s="239"/>
      <c r="AJ157" s="239"/>
      <c r="AK157" s="86">
        <v>3.5236693750371453</v>
      </c>
      <c r="AL157" s="86"/>
      <c r="AM157" s="240"/>
      <c r="AN157" s="240">
        <f>ROUNDDOWN(AK157*$AN$10/$AK$10,1)</f>
        <v>2</v>
      </c>
      <c r="AO157" s="98">
        <f t="shared" ref="AO157:AR164" si="95">M157*$AN157</f>
        <v>44000</v>
      </c>
      <c r="AP157" s="98">
        <f t="shared" si="95"/>
        <v>20000</v>
      </c>
      <c r="AQ157" s="98">
        <f t="shared" si="95"/>
        <v>9800</v>
      </c>
      <c r="AR157" s="98">
        <f t="shared" si="95"/>
        <v>7000</v>
      </c>
      <c r="AS157" s="99">
        <f t="shared" ref="AS157:AV164" si="96">IF(AO157&lt;1000,ROUND(AO157,-1),ROUND(AO157,-2))</f>
        <v>44000</v>
      </c>
      <c r="AT157" s="99">
        <f t="shared" si="96"/>
        <v>20000</v>
      </c>
      <c r="AU157" s="99">
        <f t="shared" si="96"/>
        <v>9800</v>
      </c>
      <c r="AV157" s="99">
        <f t="shared" si="96"/>
        <v>7000</v>
      </c>
      <c r="AW157" s="100">
        <f t="shared" ref="AW157:AW164" si="97">AO157*0.15</f>
        <v>6600</v>
      </c>
      <c r="AX157" s="241" t="s">
        <v>348</v>
      </c>
      <c r="AY157" s="101"/>
      <c r="AZ157" s="102"/>
      <c r="BA157" s="102"/>
      <c r="BB157" s="102"/>
      <c r="BC157" s="238"/>
      <c r="BD157" s="238"/>
      <c r="BE157" s="238"/>
      <c r="BF157" s="238"/>
      <c r="BG157" s="103">
        <f t="shared" ref="BG157:BG164" si="98">AV157-AW157</f>
        <v>400</v>
      </c>
      <c r="BJ157" s="236" t="e">
        <f>M157*#REF!</f>
        <v>#REF!</v>
      </c>
      <c r="BK157" s="236" t="e">
        <f>N157*#REF!</f>
        <v>#REF!</v>
      </c>
      <c r="BL157" s="236" t="e">
        <f>O157*#REF!</f>
        <v>#REF!</v>
      </c>
      <c r="BM157" s="236" t="e">
        <f>P157*#REF!</f>
        <v>#REF!</v>
      </c>
    </row>
    <row r="158" spans="1:65" s="83" customFormat="1" ht="35.1" customHeight="1">
      <c r="A158" s="83" t="str">
        <f t="shared" si="82"/>
        <v>BH78DT_D2+1</v>
      </c>
      <c r="B158" s="83" t="str">
        <f t="shared" si="83"/>
        <v>BH78DT_D2+2</v>
      </c>
      <c r="C158" s="83" t="str">
        <f t="shared" si="84"/>
        <v>BH78DT_D2+3</v>
      </c>
      <c r="D158" s="83" t="str">
        <f t="shared" si="85"/>
        <v>BH78DT_D2+4</v>
      </c>
      <c r="E158" s="83" t="s">
        <v>348</v>
      </c>
      <c r="F158" s="85"/>
      <c r="G158" s="85"/>
      <c r="H158" s="93" t="s">
        <v>4640</v>
      </c>
      <c r="I158" s="84" t="s">
        <v>4641</v>
      </c>
      <c r="J158" s="84" t="s">
        <v>4638</v>
      </c>
      <c r="K158" s="84" t="str">
        <f t="shared" si="81"/>
        <v>BH78DT_D2</v>
      </c>
      <c r="L158" s="84" t="s">
        <v>4642</v>
      </c>
      <c r="M158" s="95">
        <v>26000</v>
      </c>
      <c r="N158" s="95">
        <v>11000</v>
      </c>
      <c r="O158" s="95">
        <v>7200</v>
      </c>
      <c r="P158" s="95">
        <v>3900</v>
      </c>
      <c r="Q158" s="95" t="e">
        <f>VLOOKUP(H158&amp;"Vị trí 1",#REF!,9,0)</f>
        <v>#REF!</v>
      </c>
      <c r="R158" s="95" t="e">
        <f>VLOOKUP(H158&amp;"Vị trí 2",#REF!,9,0)</f>
        <v>#REF!</v>
      </c>
      <c r="S158" s="95" t="e">
        <f>VLOOKUP(H158&amp;"Vị trí 3",#REF!,9,0)</f>
        <v>#REF!</v>
      </c>
      <c r="T158" s="95" t="e">
        <f>VLOOKUP(H158&amp;"Vị trí 4",#REF!,9,0)</f>
        <v>#REF!</v>
      </c>
      <c r="U158" s="238"/>
      <c r="V158" s="238"/>
      <c r="W158" s="238"/>
      <c r="X158" s="238"/>
      <c r="Y158" s="239"/>
      <c r="Z158" s="239"/>
      <c r="AA158" s="239"/>
      <c r="AB158" s="239"/>
      <c r="AC158" s="238"/>
      <c r="AD158" s="238"/>
      <c r="AE158" s="238"/>
      <c r="AF158" s="238"/>
      <c r="AG158" s="239"/>
      <c r="AH158" s="239"/>
      <c r="AI158" s="239"/>
      <c r="AJ158" s="239"/>
      <c r="AK158" s="86">
        <v>3.05</v>
      </c>
      <c r="AL158" s="86"/>
      <c r="AM158" s="240"/>
      <c r="AN158" s="240">
        <f>AK158*$AN$10/$AK$10</f>
        <v>1.7993466864428302</v>
      </c>
      <c r="AO158" s="98">
        <f t="shared" si="95"/>
        <v>46783.01384751359</v>
      </c>
      <c r="AP158" s="98">
        <f t="shared" si="95"/>
        <v>19792.813550871131</v>
      </c>
      <c r="AQ158" s="98">
        <f t="shared" si="95"/>
        <v>12955.296142388377</v>
      </c>
      <c r="AR158" s="98">
        <f t="shared" si="95"/>
        <v>7017.4520771270381</v>
      </c>
      <c r="AS158" s="99">
        <f t="shared" si="96"/>
        <v>46800</v>
      </c>
      <c r="AT158" s="99">
        <f t="shared" si="96"/>
        <v>19800</v>
      </c>
      <c r="AU158" s="99">
        <f t="shared" si="96"/>
        <v>13000</v>
      </c>
      <c r="AV158" s="99">
        <f t="shared" si="96"/>
        <v>7000</v>
      </c>
      <c r="AW158" s="100">
        <f t="shared" si="97"/>
        <v>7017.4520771270381</v>
      </c>
      <c r="AX158" s="241" t="s">
        <v>348</v>
      </c>
      <c r="AY158" s="101">
        <v>15400</v>
      </c>
      <c r="AZ158" s="102">
        <v>7000</v>
      </c>
      <c r="BA158" s="102">
        <v>3430</v>
      </c>
      <c r="BB158" s="102">
        <v>2450</v>
      </c>
      <c r="BC158" s="238">
        <v>13200</v>
      </c>
      <c r="BD158" s="238">
        <v>6000</v>
      </c>
      <c r="BE158" s="238">
        <v>2940</v>
      </c>
      <c r="BF158" s="238">
        <v>2100</v>
      </c>
      <c r="BG158" s="103">
        <f t="shared" si="98"/>
        <v>-17.452077127038137</v>
      </c>
      <c r="BJ158" s="236" t="e">
        <f>M158*#REF!</f>
        <v>#REF!</v>
      </c>
      <c r="BK158" s="236" t="e">
        <f>N158*#REF!</f>
        <v>#REF!</v>
      </c>
      <c r="BL158" s="236" t="e">
        <f>O158*#REF!</f>
        <v>#REF!</v>
      </c>
      <c r="BM158" s="236" t="e">
        <f>P158*#REF!</f>
        <v>#REF!</v>
      </c>
    </row>
    <row r="159" spans="1:65" s="83" customFormat="1" ht="35.1" customHeight="1">
      <c r="A159" s="83" t="str">
        <f t="shared" si="82"/>
        <v>BH78DT_D3+1</v>
      </c>
      <c r="B159" s="83" t="str">
        <f t="shared" si="83"/>
        <v>BH78DT_D3+2</v>
      </c>
      <c r="C159" s="83" t="str">
        <f t="shared" si="84"/>
        <v>BH78DT_D3+3</v>
      </c>
      <c r="D159" s="83" t="str">
        <f t="shared" si="85"/>
        <v>BH78DT_D3+4</v>
      </c>
      <c r="E159" s="83" t="s">
        <v>348</v>
      </c>
      <c r="F159" s="85"/>
      <c r="G159" s="85"/>
      <c r="H159" s="93" t="s">
        <v>4643</v>
      </c>
      <c r="I159" s="84" t="s">
        <v>4644</v>
      </c>
      <c r="J159" s="84" t="s">
        <v>4645</v>
      </c>
      <c r="K159" s="84" t="str">
        <f t="shared" si="81"/>
        <v>BH78DT_D3</v>
      </c>
      <c r="L159" s="84" t="s">
        <v>4646</v>
      </c>
      <c r="M159" s="95">
        <v>23000</v>
      </c>
      <c r="N159" s="95">
        <v>10000</v>
      </c>
      <c r="O159" s="95">
        <v>4900</v>
      </c>
      <c r="P159" s="95">
        <v>3600</v>
      </c>
      <c r="Q159" s="95" t="e">
        <f>VLOOKUP(H159&amp;"Vị trí 1",#REF!,9,0)</f>
        <v>#REF!</v>
      </c>
      <c r="R159" s="95" t="e">
        <f>VLOOKUP(H159&amp;"Vị trí 2",#REF!,9,0)</f>
        <v>#REF!</v>
      </c>
      <c r="S159" s="95" t="e">
        <f>VLOOKUP(H159&amp;"Vị trí 3",#REF!,9,0)</f>
        <v>#REF!</v>
      </c>
      <c r="T159" s="95" t="e">
        <f>VLOOKUP(H159&amp;"Vị trí 4",#REF!,9,0)</f>
        <v>#REF!</v>
      </c>
      <c r="U159" s="238" t="e">
        <f>VLOOKUP(A159,#REF!,32,0)</f>
        <v>#REF!</v>
      </c>
      <c r="V159" s="238"/>
      <c r="W159" s="238" t="e">
        <f>VLOOKUP(C159,#REF!,32,0)</f>
        <v>#REF!</v>
      </c>
      <c r="X159" s="238"/>
      <c r="Y159" s="239" t="e">
        <f>U159/M159</f>
        <v>#REF!</v>
      </c>
      <c r="Z159" s="239"/>
      <c r="AA159" s="239" t="e">
        <f>W159/O159</f>
        <v>#REF!</v>
      </c>
      <c r="AB159" s="239"/>
      <c r="AC159" s="238"/>
      <c r="AD159" s="238"/>
      <c r="AE159" s="238"/>
      <c r="AF159" s="238"/>
      <c r="AG159" s="239"/>
      <c r="AH159" s="239"/>
      <c r="AI159" s="239"/>
      <c r="AJ159" s="239"/>
      <c r="AK159" s="86">
        <v>2.5474342504743421</v>
      </c>
      <c r="AL159" s="86"/>
      <c r="AM159" s="240"/>
      <c r="AN159" s="240">
        <f>AK159*$AN$10/$AK$10</f>
        <v>1.5028581565645844</v>
      </c>
      <c r="AO159" s="98">
        <f t="shared" si="95"/>
        <v>34565.737600985442</v>
      </c>
      <c r="AP159" s="98">
        <f t="shared" si="95"/>
        <v>15028.581565645844</v>
      </c>
      <c r="AQ159" s="98">
        <f t="shared" si="95"/>
        <v>7364.0049671664638</v>
      </c>
      <c r="AR159" s="98">
        <f t="shared" si="95"/>
        <v>5410.2893636325043</v>
      </c>
      <c r="AS159" s="99">
        <f t="shared" si="96"/>
        <v>34600</v>
      </c>
      <c r="AT159" s="99">
        <f t="shared" si="96"/>
        <v>15000</v>
      </c>
      <c r="AU159" s="99">
        <f t="shared" si="96"/>
        <v>7400</v>
      </c>
      <c r="AV159" s="99">
        <f t="shared" si="96"/>
        <v>5400</v>
      </c>
      <c r="AW159" s="100">
        <f t="shared" si="97"/>
        <v>5184.8606401478164</v>
      </c>
      <c r="AX159" s="241" t="s">
        <v>348</v>
      </c>
      <c r="AY159" s="101">
        <v>18200</v>
      </c>
      <c r="AZ159" s="102">
        <v>7700</v>
      </c>
      <c r="BA159" s="102">
        <v>5040</v>
      </c>
      <c r="BB159" s="102">
        <v>2730</v>
      </c>
      <c r="BC159" s="238">
        <v>15600</v>
      </c>
      <c r="BD159" s="238">
        <v>6600</v>
      </c>
      <c r="BE159" s="238">
        <v>4320</v>
      </c>
      <c r="BF159" s="238">
        <v>2340</v>
      </c>
      <c r="BG159" s="103">
        <f t="shared" si="98"/>
        <v>215.13935985218359</v>
      </c>
      <c r="BJ159" s="236" t="e">
        <f>M159*#REF!</f>
        <v>#REF!</v>
      </c>
      <c r="BK159" s="236" t="e">
        <f>N159*#REF!</f>
        <v>#REF!</v>
      </c>
      <c r="BL159" s="236" t="e">
        <f>O159*#REF!</f>
        <v>#REF!</v>
      </c>
      <c r="BM159" s="236" t="e">
        <f>P159*#REF!</f>
        <v>#REF!</v>
      </c>
    </row>
    <row r="160" spans="1:65" s="83" customFormat="1" ht="35.1" customHeight="1">
      <c r="A160" s="83" t="str">
        <f t="shared" si="82"/>
        <v>BH78DT_D4+1</v>
      </c>
      <c r="B160" s="83" t="str">
        <f t="shared" si="83"/>
        <v>BH78DT_D4+2</v>
      </c>
      <c r="C160" s="83" t="str">
        <f t="shared" si="84"/>
        <v>BH78DT_D4+3</v>
      </c>
      <c r="D160" s="83" t="str">
        <f t="shared" si="85"/>
        <v>BH78DT_D4+4</v>
      </c>
      <c r="E160" s="83" t="s">
        <v>348</v>
      </c>
      <c r="F160" s="85"/>
      <c r="G160" s="85"/>
      <c r="H160" s="93" t="s">
        <v>4647</v>
      </c>
      <c r="I160" s="84" t="s">
        <v>4648</v>
      </c>
      <c r="J160" s="84" t="s">
        <v>4649</v>
      </c>
      <c r="K160" s="84" t="str">
        <f t="shared" si="81"/>
        <v>BH78DT_D4</v>
      </c>
      <c r="L160" s="84" t="s">
        <v>4650</v>
      </c>
      <c r="M160" s="95">
        <v>18000</v>
      </c>
      <c r="N160" s="95">
        <v>10000</v>
      </c>
      <c r="O160" s="95">
        <v>4600</v>
      </c>
      <c r="P160" s="95">
        <v>3300</v>
      </c>
      <c r="Q160" s="95" t="e">
        <f>VLOOKUP(H160&amp;"Vị trí 1",#REF!,9,0)</f>
        <v>#REF!</v>
      </c>
      <c r="R160" s="95" t="e">
        <f>VLOOKUP(H160&amp;"Vị trí 2",#REF!,9,0)</f>
        <v>#REF!</v>
      </c>
      <c r="S160" s="95" t="e">
        <f>VLOOKUP(H160&amp;"Vị trí 3",#REF!,9,0)</f>
        <v>#REF!</v>
      </c>
      <c r="T160" s="95" t="e">
        <f>VLOOKUP(H160&amp;"Vị trí 4",#REF!,9,0)</f>
        <v>#REF!</v>
      </c>
      <c r="U160" s="238" t="e">
        <f>VLOOKUP(A160,#REF!,32,0)</f>
        <v>#REF!</v>
      </c>
      <c r="V160" s="238" t="e">
        <f>VLOOKUP(B160,#REF!,32,0)</f>
        <v>#REF!</v>
      </c>
      <c r="W160" s="238" t="e">
        <f>VLOOKUP(C160,#REF!,32,0)</f>
        <v>#REF!</v>
      </c>
      <c r="X160" s="238"/>
      <c r="Y160" s="239" t="e">
        <f>U160/M160</f>
        <v>#REF!</v>
      </c>
      <c r="Z160" s="239" t="e">
        <f>V160/N160</f>
        <v>#REF!</v>
      </c>
      <c r="AA160" s="239" t="e">
        <f>W160/O160</f>
        <v>#REF!</v>
      </c>
      <c r="AB160" s="239"/>
      <c r="AC160" s="238"/>
      <c r="AD160" s="238"/>
      <c r="AE160" s="238"/>
      <c r="AF160" s="238"/>
      <c r="AG160" s="239"/>
      <c r="AH160" s="239"/>
      <c r="AI160" s="239"/>
      <c r="AJ160" s="239"/>
      <c r="AK160" s="86">
        <v>2.5096146387606271</v>
      </c>
      <c r="AL160" s="86"/>
      <c r="AM160" s="240"/>
      <c r="AN160" s="240">
        <v>1.45</v>
      </c>
      <c r="AO160" s="98">
        <f t="shared" si="95"/>
        <v>26100</v>
      </c>
      <c r="AP160" s="98">
        <f t="shared" si="95"/>
        <v>14500</v>
      </c>
      <c r="AQ160" s="98">
        <f t="shared" si="95"/>
        <v>6670</v>
      </c>
      <c r="AR160" s="98">
        <f t="shared" si="95"/>
        <v>4785</v>
      </c>
      <c r="AS160" s="99">
        <f t="shared" si="96"/>
        <v>26100</v>
      </c>
      <c r="AT160" s="99">
        <f t="shared" si="96"/>
        <v>14500</v>
      </c>
      <c r="AU160" s="99">
        <f t="shared" si="96"/>
        <v>6700</v>
      </c>
      <c r="AV160" s="99">
        <f t="shared" si="96"/>
        <v>4800</v>
      </c>
      <c r="AW160" s="100">
        <f t="shared" si="97"/>
        <v>3915</v>
      </c>
      <c r="AX160" s="241" t="s">
        <v>348</v>
      </c>
      <c r="AY160" s="101">
        <v>16100</v>
      </c>
      <c r="AZ160" s="102">
        <v>7000</v>
      </c>
      <c r="BA160" s="102">
        <v>3430</v>
      </c>
      <c r="BB160" s="102">
        <v>2520</v>
      </c>
      <c r="BC160" s="238">
        <v>13800</v>
      </c>
      <c r="BD160" s="238">
        <v>6000</v>
      </c>
      <c r="BE160" s="238">
        <v>2940</v>
      </c>
      <c r="BF160" s="238">
        <v>2160</v>
      </c>
      <c r="BG160" s="103">
        <f t="shared" si="98"/>
        <v>885</v>
      </c>
      <c r="BJ160" s="236" t="e">
        <f>M160*#REF!</f>
        <v>#REF!</v>
      </c>
      <c r="BK160" s="236" t="e">
        <f>N160*#REF!</f>
        <v>#REF!</v>
      </c>
      <c r="BL160" s="236" t="e">
        <f>O160*#REF!</f>
        <v>#REF!</v>
      </c>
      <c r="BM160" s="236" t="e">
        <f>P160*#REF!</f>
        <v>#REF!</v>
      </c>
    </row>
    <row r="161" spans="1:65" s="83" customFormat="1" ht="35.1" customHeight="1">
      <c r="A161" s="83" t="str">
        <f t="shared" si="82"/>
        <v>BH78DT_D5+1</v>
      </c>
      <c r="B161" s="83" t="str">
        <f t="shared" si="83"/>
        <v>BH78DT_D5+2</v>
      </c>
      <c r="C161" s="83" t="str">
        <f t="shared" si="84"/>
        <v>BH78DT_D5+3</v>
      </c>
      <c r="D161" s="83" t="str">
        <f t="shared" si="85"/>
        <v>BH78DT_D5+4</v>
      </c>
      <c r="E161" s="83" t="s">
        <v>348</v>
      </c>
      <c r="F161" s="85"/>
      <c r="G161" s="85"/>
      <c r="H161" s="93" t="s">
        <v>4651</v>
      </c>
      <c r="I161" s="84" t="s">
        <v>4652</v>
      </c>
      <c r="J161" s="84" t="s">
        <v>4653</v>
      </c>
      <c r="K161" s="84" t="str">
        <f t="shared" si="81"/>
        <v>BH78DT_D5</v>
      </c>
      <c r="L161" s="84" t="s">
        <v>4654</v>
      </c>
      <c r="M161" s="95">
        <v>16000</v>
      </c>
      <c r="N161" s="95">
        <v>8000</v>
      </c>
      <c r="O161" s="95">
        <v>4200</v>
      </c>
      <c r="P161" s="95">
        <v>3000</v>
      </c>
      <c r="Q161" s="95" t="e">
        <f>VLOOKUP(H161&amp;"Vị trí 1",#REF!,9,0)</f>
        <v>#REF!</v>
      </c>
      <c r="R161" s="95" t="e">
        <f>VLOOKUP(H161&amp;"Vị trí 2",#REF!,9,0)</f>
        <v>#REF!</v>
      </c>
      <c r="S161" s="95" t="e">
        <f>VLOOKUP(H161&amp;"Vị trí 3",#REF!,9,0)</f>
        <v>#REF!</v>
      </c>
      <c r="T161" s="95" t="e">
        <f>VLOOKUP(H161&amp;"Vị trí 4",#REF!,9,0)</f>
        <v>#REF!</v>
      </c>
      <c r="U161" s="238"/>
      <c r="V161" s="238"/>
      <c r="W161" s="238"/>
      <c r="X161" s="238"/>
      <c r="Y161" s="239"/>
      <c r="Z161" s="239"/>
      <c r="AA161" s="239"/>
      <c r="AB161" s="239"/>
      <c r="AC161" s="238"/>
      <c r="AD161" s="238"/>
      <c r="AE161" s="238"/>
      <c r="AF161" s="238"/>
      <c r="AG161" s="239"/>
      <c r="AH161" s="239"/>
      <c r="AI161" s="239"/>
      <c r="AJ161" s="239"/>
      <c r="AK161" s="86">
        <v>3.05</v>
      </c>
      <c r="AL161" s="86"/>
      <c r="AM161" s="240"/>
      <c r="AN161" s="240">
        <f>AK161*$AN$10/$AK$10</f>
        <v>1.7993466864428302</v>
      </c>
      <c r="AO161" s="98">
        <f t="shared" si="95"/>
        <v>28789.546983085285</v>
      </c>
      <c r="AP161" s="98">
        <f t="shared" si="95"/>
        <v>14394.773491542643</v>
      </c>
      <c r="AQ161" s="98">
        <f t="shared" si="95"/>
        <v>7557.2560830598868</v>
      </c>
      <c r="AR161" s="98">
        <f t="shared" si="95"/>
        <v>5398.0400593284903</v>
      </c>
      <c r="AS161" s="99">
        <f t="shared" si="96"/>
        <v>28800</v>
      </c>
      <c r="AT161" s="99">
        <f t="shared" si="96"/>
        <v>14400</v>
      </c>
      <c r="AU161" s="99">
        <f t="shared" si="96"/>
        <v>7600</v>
      </c>
      <c r="AV161" s="99">
        <f t="shared" si="96"/>
        <v>5400</v>
      </c>
      <c r="AW161" s="100">
        <f t="shared" si="97"/>
        <v>4318.432047462793</v>
      </c>
      <c r="AX161" s="241" t="s">
        <v>348</v>
      </c>
      <c r="AY161" s="101">
        <v>12600</v>
      </c>
      <c r="AZ161" s="102">
        <v>7000</v>
      </c>
      <c r="BA161" s="102">
        <v>3220</v>
      </c>
      <c r="BB161" s="102">
        <v>2310</v>
      </c>
      <c r="BC161" s="238">
        <v>10800</v>
      </c>
      <c r="BD161" s="238">
        <v>6000</v>
      </c>
      <c r="BE161" s="238">
        <v>2760</v>
      </c>
      <c r="BF161" s="238">
        <v>1980</v>
      </c>
      <c r="BG161" s="103">
        <f t="shared" si="98"/>
        <v>1081.567952537207</v>
      </c>
      <c r="BJ161" s="236" t="e">
        <f>M161*#REF!</f>
        <v>#REF!</v>
      </c>
      <c r="BK161" s="236" t="e">
        <f>N161*#REF!</f>
        <v>#REF!</v>
      </c>
      <c r="BL161" s="236" t="e">
        <f>O161*#REF!</f>
        <v>#REF!</v>
      </c>
      <c r="BM161" s="236" t="e">
        <f>P161*#REF!</f>
        <v>#REF!</v>
      </c>
    </row>
    <row r="162" spans="1:65" s="83" customFormat="1" ht="35.1" customHeight="1">
      <c r="A162" s="83" t="str">
        <f t="shared" si="82"/>
        <v>BH78DT_D6+1</v>
      </c>
      <c r="B162" s="83" t="str">
        <f t="shared" si="83"/>
        <v>BH78DT_D6+2</v>
      </c>
      <c r="C162" s="83" t="str">
        <f t="shared" si="84"/>
        <v>BH78DT_D6+3</v>
      </c>
      <c r="D162" s="83" t="str">
        <f t="shared" si="85"/>
        <v>BH78DT_D6+4</v>
      </c>
      <c r="E162" s="83" t="s">
        <v>348</v>
      </c>
      <c r="F162" s="85"/>
      <c r="G162" s="85"/>
      <c r="H162" s="93" t="s">
        <v>4655</v>
      </c>
      <c r="I162" s="84" t="s">
        <v>4656</v>
      </c>
      <c r="J162" s="84" t="s">
        <v>4654</v>
      </c>
      <c r="K162" s="84" t="str">
        <f t="shared" si="81"/>
        <v>BH78DT_D6</v>
      </c>
      <c r="L162" s="84" t="s">
        <v>4657</v>
      </c>
      <c r="M162" s="95">
        <v>13000</v>
      </c>
      <c r="N162" s="95">
        <v>7000</v>
      </c>
      <c r="O162" s="95">
        <v>3600</v>
      </c>
      <c r="P162" s="95">
        <v>2700</v>
      </c>
      <c r="Q162" s="95" t="e">
        <f>VLOOKUP(H162&amp;"Vị trí 1",#REF!,9,0)</f>
        <v>#REF!</v>
      </c>
      <c r="R162" s="95" t="e">
        <f>VLOOKUP(H162&amp;"Vị trí 2",#REF!,9,0)</f>
        <v>#REF!</v>
      </c>
      <c r="S162" s="95" t="e">
        <f>VLOOKUP(H162&amp;"Vị trí 3",#REF!,9,0)</f>
        <v>#REF!</v>
      </c>
      <c r="T162" s="95" t="e">
        <f>VLOOKUP(H162&amp;"Vị trí 4",#REF!,9,0)</f>
        <v>#REF!</v>
      </c>
      <c r="U162" s="238" t="e">
        <f>VLOOKUP(A162,#REF!,32,0)</f>
        <v>#REF!</v>
      </c>
      <c r="V162" s="238" t="e">
        <f>VLOOKUP(B162,#REF!,32,0)</f>
        <v>#REF!</v>
      </c>
      <c r="W162" s="238" t="e">
        <f>VLOOKUP(C162,#REF!,32,0)</f>
        <v>#REF!</v>
      </c>
      <c r="X162" s="238" t="e">
        <f>VLOOKUP(D162,#REF!,32,0)</f>
        <v>#REF!</v>
      </c>
      <c r="Y162" s="239" t="e">
        <f>U162/M162</f>
        <v>#REF!</v>
      </c>
      <c r="Z162" s="239" t="e">
        <f>V162/N162</f>
        <v>#REF!</v>
      </c>
      <c r="AA162" s="239" t="e">
        <f>W162/O162</f>
        <v>#REF!</v>
      </c>
      <c r="AB162" s="239" t="e">
        <f>X162/P162</f>
        <v>#REF!</v>
      </c>
      <c r="AC162" s="238"/>
      <c r="AD162" s="238"/>
      <c r="AE162" s="238"/>
      <c r="AF162" s="238"/>
      <c r="AG162" s="239"/>
      <c r="AH162" s="239"/>
      <c r="AI162" s="239"/>
      <c r="AJ162" s="239"/>
      <c r="AK162" s="86">
        <v>3.1119643436623425</v>
      </c>
      <c r="AL162" s="86"/>
      <c r="AM162" s="240"/>
      <c r="AN162" s="240">
        <v>1.8</v>
      </c>
      <c r="AO162" s="98">
        <f t="shared" si="95"/>
        <v>23400</v>
      </c>
      <c r="AP162" s="98">
        <f t="shared" si="95"/>
        <v>12600</v>
      </c>
      <c r="AQ162" s="98">
        <f t="shared" si="95"/>
        <v>6480</v>
      </c>
      <c r="AR162" s="98">
        <f t="shared" si="95"/>
        <v>4860</v>
      </c>
      <c r="AS162" s="99">
        <f t="shared" si="96"/>
        <v>23400</v>
      </c>
      <c r="AT162" s="99">
        <f t="shared" si="96"/>
        <v>12600</v>
      </c>
      <c r="AU162" s="99">
        <f t="shared" si="96"/>
        <v>6500</v>
      </c>
      <c r="AV162" s="99">
        <f t="shared" si="96"/>
        <v>4900</v>
      </c>
      <c r="AW162" s="100">
        <f t="shared" si="97"/>
        <v>3510</v>
      </c>
      <c r="AX162" s="241" t="s">
        <v>348</v>
      </c>
      <c r="AY162" s="101">
        <v>11200</v>
      </c>
      <c r="AZ162" s="102">
        <v>5600</v>
      </c>
      <c r="BA162" s="102">
        <v>2940</v>
      </c>
      <c r="BB162" s="102">
        <v>2100</v>
      </c>
      <c r="BC162" s="238">
        <v>9600</v>
      </c>
      <c r="BD162" s="238">
        <v>4800</v>
      </c>
      <c r="BE162" s="238">
        <v>2520</v>
      </c>
      <c r="BF162" s="238">
        <v>1800</v>
      </c>
      <c r="BG162" s="103">
        <f t="shared" si="98"/>
        <v>1390</v>
      </c>
      <c r="BJ162" s="236" t="e">
        <f>M162*#REF!</f>
        <v>#REF!</v>
      </c>
      <c r="BK162" s="236" t="e">
        <f>N162*#REF!</f>
        <v>#REF!</v>
      </c>
      <c r="BL162" s="236" t="e">
        <f>O162*#REF!</f>
        <v>#REF!</v>
      </c>
      <c r="BM162" s="236" t="e">
        <f>P162*#REF!</f>
        <v>#REF!</v>
      </c>
    </row>
    <row r="163" spans="1:65" s="83" customFormat="1" ht="35.1" customHeight="1">
      <c r="A163" s="83" t="str">
        <f t="shared" si="82"/>
        <v>BH79DT+1</v>
      </c>
      <c r="B163" s="83" t="str">
        <f t="shared" si="83"/>
        <v>BH79DT+2</v>
      </c>
      <c r="C163" s="83" t="str">
        <f t="shared" si="84"/>
        <v>BH79DT+3</v>
      </c>
      <c r="D163" s="83" t="str">
        <f t="shared" si="85"/>
        <v>BH79DT+4</v>
      </c>
      <c r="E163" s="83" t="s">
        <v>348</v>
      </c>
      <c r="F163" s="85">
        <v>79</v>
      </c>
      <c r="G163" s="85"/>
      <c r="H163" s="93" t="s">
        <v>4658</v>
      </c>
      <c r="I163" s="84" t="s">
        <v>4653</v>
      </c>
      <c r="J163" s="84" t="s">
        <v>4659</v>
      </c>
      <c r="K163" s="84" t="str">
        <f t="shared" si="81"/>
        <v>BH79DT</v>
      </c>
      <c r="L163" s="84" t="s">
        <v>4639</v>
      </c>
      <c r="M163" s="95">
        <v>21000</v>
      </c>
      <c r="N163" s="95">
        <v>10000</v>
      </c>
      <c r="O163" s="95">
        <v>4900</v>
      </c>
      <c r="P163" s="95">
        <v>3500</v>
      </c>
      <c r="Q163" s="95" t="e">
        <f>VLOOKUP(H163&amp;"Vị trí 1",#REF!,9,0)</f>
        <v>#REF!</v>
      </c>
      <c r="R163" s="95" t="e">
        <f>VLOOKUP(H163&amp;"Vị trí 2",#REF!,9,0)</f>
        <v>#REF!</v>
      </c>
      <c r="S163" s="95" t="e">
        <f>VLOOKUP(H163&amp;"Vị trí 3",#REF!,9,0)</f>
        <v>#REF!</v>
      </c>
      <c r="T163" s="95" t="e">
        <f>VLOOKUP(H163&amp;"Vị trí 4",#REF!,9,0)</f>
        <v>#REF!</v>
      </c>
      <c r="U163" s="238" t="e">
        <f>VLOOKUP(A163,#REF!,32,0)</f>
        <v>#REF!</v>
      </c>
      <c r="V163" s="238" t="e">
        <f>VLOOKUP(B163,#REF!,32,0)</f>
        <v>#REF!</v>
      </c>
      <c r="W163" s="238"/>
      <c r="X163" s="238"/>
      <c r="Y163" s="239" t="e">
        <f>U163/M163</f>
        <v>#REF!</v>
      </c>
      <c r="Z163" s="239" t="e">
        <f>V163/N163</f>
        <v>#REF!</v>
      </c>
      <c r="AA163" s="239"/>
      <c r="AB163" s="239"/>
      <c r="AC163" s="238"/>
      <c r="AD163" s="238"/>
      <c r="AE163" s="238"/>
      <c r="AF163" s="238"/>
      <c r="AG163" s="239"/>
      <c r="AH163" s="239"/>
      <c r="AI163" s="239"/>
      <c r="AJ163" s="239"/>
      <c r="AK163" s="86">
        <v>2.1363175993345269</v>
      </c>
      <c r="AL163" s="86"/>
      <c r="AM163" s="240"/>
      <c r="AN163" s="240">
        <v>1.25</v>
      </c>
      <c r="AO163" s="98">
        <f t="shared" si="95"/>
        <v>26250</v>
      </c>
      <c r="AP163" s="98">
        <f t="shared" si="95"/>
        <v>12500</v>
      </c>
      <c r="AQ163" s="98">
        <f t="shared" si="95"/>
        <v>6125</v>
      </c>
      <c r="AR163" s="98">
        <f t="shared" si="95"/>
        <v>4375</v>
      </c>
      <c r="AS163" s="99">
        <f t="shared" si="96"/>
        <v>26300</v>
      </c>
      <c r="AT163" s="99">
        <f t="shared" si="96"/>
        <v>12500</v>
      </c>
      <c r="AU163" s="99">
        <f t="shared" si="96"/>
        <v>6100</v>
      </c>
      <c r="AV163" s="99">
        <f t="shared" si="96"/>
        <v>4400</v>
      </c>
      <c r="AW163" s="100">
        <f t="shared" si="97"/>
        <v>3937.5</v>
      </c>
      <c r="AX163" s="241" t="s">
        <v>348</v>
      </c>
      <c r="AY163" s="101">
        <v>9100</v>
      </c>
      <c r="AZ163" s="102">
        <v>4900</v>
      </c>
      <c r="BA163" s="102">
        <v>2520</v>
      </c>
      <c r="BB163" s="102">
        <v>1890</v>
      </c>
      <c r="BC163" s="238">
        <v>7800</v>
      </c>
      <c r="BD163" s="238">
        <v>4200</v>
      </c>
      <c r="BE163" s="238">
        <v>2160</v>
      </c>
      <c r="BF163" s="238">
        <v>1620</v>
      </c>
      <c r="BG163" s="103">
        <f t="shared" si="98"/>
        <v>462.5</v>
      </c>
      <c r="BJ163" s="236" t="e">
        <f>M163*#REF!</f>
        <v>#REF!</v>
      </c>
      <c r="BK163" s="236" t="e">
        <f>N163*#REF!</f>
        <v>#REF!</v>
      </c>
      <c r="BL163" s="236" t="e">
        <f>O163*#REF!</f>
        <v>#REF!</v>
      </c>
      <c r="BM163" s="236" t="e">
        <f>P163*#REF!</f>
        <v>#REF!</v>
      </c>
    </row>
    <row r="164" spans="1:65" s="83" customFormat="1" ht="47.25">
      <c r="A164" s="83" t="str">
        <f t="shared" si="82"/>
        <v>BH80DT+1</v>
      </c>
      <c r="B164" s="83" t="str">
        <f t="shared" si="83"/>
        <v>BH80DT+2</v>
      </c>
      <c r="C164" s="83" t="str">
        <f t="shared" si="84"/>
        <v>BH80DT+3</v>
      </c>
      <c r="D164" s="83" t="str">
        <f t="shared" si="85"/>
        <v>BH80DT+4</v>
      </c>
      <c r="E164" s="83" t="s">
        <v>348</v>
      </c>
      <c r="F164" s="85">
        <v>80</v>
      </c>
      <c r="G164" s="85"/>
      <c r="H164" s="93" t="s">
        <v>4660</v>
      </c>
      <c r="I164" s="84" t="s">
        <v>4661</v>
      </c>
      <c r="J164" s="84" t="s">
        <v>4252</v>
      </c>
      <c r="K164" s="84" t="str">
        <f t="shared" si="81"/>
        <v>BH80DT</v>
      </c>
      <c r="L164" s="84" t="s">
        <v>4662</v>
      </c>
      <c r="M164" s="95">
        <v>14000</v>
      </c>
      <c r="N164" s="95">
        <v>7000</v>
      </c>
      <c r="O164" s="95">
        <v>4400</v>
      </c>
      <c r="P164" s="95">
        <v>3300</v>
      </c>
      <c r="Q164" s="95" t="e">
        <f>VLOOKUP(H164&amp;"Vị trí 1",#REF!,9,0)</f>
        <v>#REF!</v>
      </c>
      <c r="R164" s="95" t="e">
        <f>VLOOKUP(H164&amp;"Vị trí 2",#REF!,9,0)</f>
        <v>#REF!</v>
      </c>
      <c r="S164" s="95" t="e">
        <f>VLOOKUP(H164&amp;"Vị trí 3",#REF!,9,0)</f>
        <v>#REF!</v>
      </c>
      <c r="T164" s="95" t="e">
        <f>VLOOKUP(H164&amp;"Vị trí 4",#REF!,9,0)</f>
        <v>#REF!</v>
      </c>
      <c r="U164" s="238"/>
      <c r="V164" s="238"/>
      <c r="W164" s="238"/>
      <c r="X164" s="238"/>
      <c r="Y164" s="239"/>
      <c r="Z164" s="239"/>
      <c r="AA164" s="239"/>
      <c r="AB164" s="239"/>
      <c r="AC164" s="238"/>
      <c r="AD164" s="238"/>
      <c r="AE164" s="238"/>
      <c r="AF164" s="238"/>
      <c r="AG164" s="239"/>
      <c r="AH164" s="239"/>
      <c r="AI164" s="239"/>
      <c r="AJ164" s="239"/>
      <c r="AK164" s="86">
        <v>3.05</v>
      </c>
      <c r="AL164" s="86"/>
      <c r="AM164" s="240"/>
      <c r="AN164" s="240">
        <f>AK164*$AN$10/$AK$10</f>
        <v>1.7993466864428302</v>
      </c>
      <c r="AO164" s="98">
        <f t="shared" si="95"/>
        <v>25190.853610199625</v>
      </c>
      <c r="AP164" s="98">
        <f t="shared" si="95"/>
        <v>12595.426805099813</v>
      </c>
      <c r="AQ164" s="98">
        <f t="shared" si="95"/>
        <v>7917.1254203484532</v>
      </c>
      <c r="AR164" s="98">
        <f t="shared" si="95"/>
        <v>5937.8440652613399</v>
      </c>
      <c r="AS164" s="99">
        <f t="shared" si="96"/>
        <v>25200</v>
      </c>
      <c r="AT164" s="99">
        <f t="shared" si="96"/>
        <v>12600</v>
      </c>
      <c r="AU164" s="99">
        <f t="shared" si="96"/>
        <v>7900</v>
      </c>
      <c r="AV164" s="99">
        <f t="shared" si="96"/>
        <v>5900</v>
      </c>
      <c r="AW164" s="100">
        <f t="shared" si="97"/>
        <v>3778.6280415299434</v>
      </c>
      <c r="AX164" s="241" t="s">
        <v>348</v>
      </c>
      <c r="AY164" s="101">
        <v>14700</v>
      </c>
      <c r="AZ164" s="102">
        <v>7000</v>
      </c>
      <c r="BA164" s="102">
        <v>3430</v>
      </c>
      <c r="BB164" s="102">
        <v>2450</v>
      </c>
      <c r="BC164" s="238">
        <v>12600</v>
      </c>
      <c r="BD164" s="238">
        <v>6000</v>
      </c>
      <c r="BE164" s="238">
        <v>2940</v>
      </c>
      <c r="BF164" s="238">
        <v>2100</v>
      </c>
      <c r="BG164" s="103">
        <f t="shared" si="98"/>
        <v>2121.3719584700566</v>
      </c>
      <c r="BJ164" s="236" t="e">
        <f>M164*#REF!</f>
        <v>#REF!</v>
      </c>
      <c r="BK164" s="236" t="e">
        <f>N164*#REF!</f>
        <v>#REF!</v>
      </c>
      <c r="BL164" s="236" t="e">
        <f>O164*#REF!</f>
        <v>#REF!</v>
      </c>
      <c r="BM164" s="236" t="e">
        <f>P164*#REF!</f>
        <v>#REF!</v>
      </c>
    </row>
    <row r="165" spans="1:65" s="83" customFormat="1" ht="35.1" customHeight="1">
      <c r="A165" s="83" t="str">
        <f t="shared" si="82"/>
        <v>BH81DT+1</v>
      </c>
      <c r="B165" s="83" t="str">
        <f t="shared" si="83"/>
        <v>BH81DT+2</v>
      </c>
      <c r="C165" s="83" t="str">
        <f t="shared" si="84"/>
        <v>BH81DT+3</v>
      </c>
      <c r="D165" s="83" t="str">
        <f t="shared" si="85"/>
        <v>BH81DT+4</v>
      </c>
      <c r="E165" s="83" t="s">
        <v>348</v>
      </c>
      <c r="F165" s="85">
        <v>81</v>
      </c>
      <c r="G165" s="85"/>
      <c r="H165" s="93" t="s">
        <v>4663</v>
      </c>
      <c r="I165" s="84" t="s">
        <v>4664</v>
      </c>
      <c r="J165" s="84" t="s">
        <v>4665</v>
      </c>
      <c r="K165" s="84"/>
      <c r="L165" s="84" t="s">
        <v>4666</v>
      </c>
      <c r="M165" s="96"/>
      <c r="N165" s="96"/>
      <c r="O165" s="96"/>
      <c r="P165" s="96"/>
      <c r="Q165" s="95"/>
      <c r="R165" s="95"/>
      <c r="S165" s="95"/>
      <c r="T165" s="95"/>
      <c r="U165" s="238"/>
      <c r="V165" s="238"/>
      <c r="W165" s="238"/>
      <c r="X165" s="238"/>
      <c r="Y165" s="239"/>
      <c r="Z165" s="239"/>
      <c r="AA165" s="239"/>
      <c r="AB165" s="239"/>
      <c r="AC165" s="238"/>
      <c r="AD165" s="238"/>
      <c r="AE165" s="238"/>
      <c r="AF165" s="238"/>
      <c r="AG165" s="239"/>
      <c r="AH165" s="239"/>
      <c r="AI165" s="239"/>
      <c r="AJ165" s="239"/>
      <c r="AK165" s="86"/>
      <c r="AL165" s="86"/>
      <c r="AM165" s="240"/>
      <c r="AN165" s="240"/>
      <c r="AO165" s="98"/>
      <c r="AP165" s="98"/>
      <c r="AQ165" s="98"/>
      <c r="AR165" s="98"/>
      <c r="AS165" s="98"/>
      <c r="AT165" s="98"/>
      <c r="AU165" s="98"/>
      <c r="AV165" s="98"/>
      <c r="AW165" s="60"/>
      <c r="AX165" s="241" t="s">
        <v>348</v>
      </c>
      <c r="AY165" s="101">
        <v>9800</v>
      </c>
      <c r="AZ165" s="102">
        <v>4900</v>
      </c>
      <c r="BA165" s="102">
        <v>3080</v>
      </c>
      <c r="BB165" s="102">
        <v>2310</v>
      </c>
      <c r="BC165" s="238">
        <v>8400</v>
      </c>
      <c r="BD165" s="238">
        <v>4200</v>
      </c>
      <c r="BE165" s="238">
        <v>2640</v>
      </c>
      <c r="BF165" s="238">
        <v>1980</v>
      </c>
    </row>
    <row r="166" spans="1:65" s="83" customFormat="1" ht="35.1" customHeight="1">
      <c r="A166" s="83" t="str">
        <f t="shared" si="82"/>
        <v>BH81DT_D1+1</v>
      </c>
      <c r="B166" s="83" t="str">
        <f t="shared" si="83"/>
        <v>BH81DT_D1+2</v>
      </c>
      <c r="C166" s="83" t="str">
        <f t="shared" si="84"/>
        <v>BH81DT_D1+3</v>
      </c>
      <c r="D166" s="83" t="str">
        <f t="shared" si="85"/>
        <v>BH81DT_D1+4</v>
      </c>
      <c r="E166" s="83" t="s">
        <v>348</v>
      </c>
      <c r="F166" s="85"/>
      <c r="G166" s="85"/>
      <c r="H166" s="93" t="s">
        <v>4667</v>
      </c>
      <c r="I166" s="84" t="s">
        <v>4668</v>
      </c>
      <c r="J166" s="84" t="s">
        <v>4669</v>
      </c>
      <c r="K166" s="84" t="str">
        <f t="shared" si="81"/>
        <v>BH81DT_D1</v>
      </c>
      <c r="L166" s="84" t="s">
        <v>4617</v>
      </c>
      <c r="M166" s="95">
        <v>16000</v>
      </c>
      <c r="N166" s="95">
        <v>7000</v>
      </c>
      <c r="O166" s="95">
        <v>3900</v>
      </c>
      <c r="P166" s="95">
        <v>3000</v>
      </c>
      <c r="Q166" s="95" t="e">
        <f>VLOOKUP(H166&amp;"Vị trí 1",#REF!,9,0)</f>
        <v>#REF!</v>
      </c>
      <c r="R166" s="95" t="e">
        <f>VLOOKUP(H166&amp;"Vị trí 2",#REF!,9,0)</f>
        <v>#REF!</v>
      </c>
      <c r="S166" s="95" t="e">
        <f>VLOOKUP(H166&amp;"Vị trí 3",#REF!,9,0)</f>
        <v>#REF!</v>
      </c>
      <c r="T166" s="95" t="e">
        <f>VLOOKUP(H166&amp;"Vị trí 4",#REF!,9,0)</f>
        <v>#REF!</v>
      </c>
      <c r="U166" s="238" t="e">
        <f>VLOOKUP(A166,#REF!,32,0)</f>
        <v>#REF!</v>
      </c>
      <c r="V166" s="238"/>
      <c r="W166" s="238" t="e">
        <f>VLOOKUP(C166,#REF!,32,0)</f>
        <v>#REF!</v>
      </c>
      <c r="X166" s="238"/>
      <c r="Y166" s="239" t="e">
        <f>U166/M166</f>
        <v>#REF!</v>
      </c>
      <c r="Z166" s="239"/>
      <c r="AA166" s="239" t="e">
        <f>W166/O166</f>
        <v>#REF!</v>
      </c>
      <c r="AB166" s="239"/>
      <c r="AC166" s="238"/>
      <c r="AD166" s="238"/>
      <c r="AE166" s="238"/>
      <c r="AF166" s="238"/>
      <c r="AG166" s="239"/>
      <c r="AH166" s="239"/>
      <c r="AI166" s="239"/>
      <c r="AJ166" s="239"/>
      <c r="AK166" s="86">
        <v>2.4979250930027144</v>
      </c>
      <c r="AL166" s="86"/>
      <c r="AM166" s="240"/>
      <c r="AN166" s="240">
        <v>1.45</v>
      </c>
      <c r="AO166" s="98">
        <f t="shared" ref="AO166:AR168" si="99">M166*$AN166</f>
        <v>23200</v>
      </c>
      <c r="AP166" s="98">
        <f t="shared" si="99"/>
        <v>10150</v>
      </c>
      <c r="AQ166" s="98">
        <f t="shared" si="99"/>
        <v>5655</v>
      </c>
      <c r="AR166" s="98">
        <f t="shared" si="99"/>
        <v>4350</v>
      </c>
      <c r="AS166" s="99">
        <f t="shared" ref="AS166:AV168" si="100">IF(AO166&lt;1000,ROUND(AO166,-1),ROUND(AO166,-2))</f>
        <v>23200</v>
      </c>
      <c r="AT166" s="99">
        <f t="shared" si="100"/>
        <v>10200</v>
      </c>
      <c r="AU166" s="99">
        <f t="shared" si="100"/>
        <v>5700</v>
      </c>
      <c r="AV166" s="99">
        <f t="shared" si="100"/>
        <v>4400</v>
      </c>
      <c r="AW166" s="100">
        <f>AO166*0.15</f>
        <v>3480</v>
      </c>
      <c r="AX166" s="241" t="s">
        <v>348</v>
      </c>
      <c r="AY166" s="101"/>
      <c r="AZ166" s="102"/>
      <c r="BA166" s="102"/>
      <c r="BB166" s="102"/>
      <c r="BC166" s="238"/>
      <c r="BD166" s="238"/>
      <c r="BE166" s="238"/>
      <c r="BF166" s="238"/>
      <c r="BG166" s="103">
        <f>AV166-AW166</f>
        <v>920</v>
      </c>
      <c r="BJ166" s="236" t="e">
        <f>M166*#REF!</f>
        <v>#REF!</v>
      </c>
      <c r="BK166" s="236" t="e">
        <f>N166*#REF!</f>
        <v>#REF!</v>
      </c>
      <c r="BL166" s="236" t="e">
        <f>O166*#REF!</f>
        <v>#REF!</v>
      </c>
      <c r="BM166" s="236" t="e">
        <f>P166*#REF!</f>
        <v>#REF!</v>
      </c>
    </row>
    <row r="167" spans="1:65" s="83" customFormat="1" ht="35.1" customHeight="1">
      <c r="A167" s="83" t="str">
        <f t="shared" si="82"/>
        <v>BH81DT_D2+1</v>
      </c>
      <c r="B167" s="83" t="str">
        <f t="shared" si="83"/>
        <v>BH81DT_D2+2</v>
      </c>
      <c r="C167" s="83" t="str">
        <f t="shared" si="84"/>
        <v>BH81DT_D2+3</v>
      </c>
      <c r="D167" s="83" t="str">
        <f t="shared" si="85"/>
        <v>BH81DT_D2+4</v>
      </c>
      <c r="E167" s="83" t="s">
        <v>348</v>
      </c>
      <c r="F167" s="85"/>
      <c r="G167" s="85"/>
      <c r="H167" s="93" t="s">
        <v>4670</v>
      </c>
      <c r="I167" s="84" t="s">
        <v>4671</v>
      </c>
      <c r="J167" s="84" t="s">
        <v>4669</v>
      </c>
      <c r="K167" s="84" t="str">
        <f t="shared" si="81"/>
        <v>BH81DT_D2</v>
      </c>
      <c r="L167" s="84" t="s">
        <v>4672</v>
      </c>
      <c r="M167" s="95">
        <v>21000</v>
      </c>
      <c r="N167" s="95">
        <v>10000</v>
      </c>
      <c r="O167" s="95">
        <v>4900</v>
      </c>
      <c r="P167" s="95">
        <v>3500</v>
      </c>
      <c r="Q167" s="95" t="e">
        <f>VLOOKUP(H167&amp;"Vị trí 1",#REF!,9,0)</f>
        <v>#REF!</v>
      </c>
      <c r="R167" s="95" t="e">
        <f>VLOOKUP(H167&amp;"Vị trí 2",#REF!,9,0)</f>
        <v>#REF!</v>
      </c>
      <c r="S167" s="95" t="e">
        <f>VLOOKUP(H167&amp;"Vị trí 3",#REF!,9,0)</f>
        <v>#REF!</v>
      </c>
      <c r="T167" s="95" t="e">
        <f>VLOOKUP(H167&amp;"Vị trí 4",#REF!,9,0)</f>
        <v>#REF!</v>
      </c>
      <c r="U167" s="238" t="e">
        <f>VLOOKUP(A167,#REF!,32,0)</f>
        <v>#REF!</v>
      </c>
      <c r="V167" s="238" t="e">
        <f>VLOOKUP(B167,#REF!,32,0)</f>
        <v>#REF!</v>
      </c>
      <c r="W167" s="238" t="e">
        <f>VLOOKUP(C167,#REF!,32,0)</f>
        <v>#REF!</v>
      </c>
      <c r="X167" s="238" t="e">
        <f>VLOOKUP(D167,#REF!,32,0)</f>
        <v>#REF!</v>
      </c>
      <c r="Y167" s="239" t="e">
        <f>U167/M167</f>
        <v>#REF!</v>
      </c>
      <c r="Z167" s="239" t="e">
        <f>V167/N167</f>
        <v>#REF!</v>
      </c>
      <c r="AA167" s="239" t="e">
        <f>W167/O167</f>
        <v>#REF!</v>
      </c>
      <c r="AB167" s="239" t="e">
        <f>X167/P167</f>
        <v>#REF!</v>
      </c>
      <c r="AC167" s="238"/>
      <c r="AD167" s="238"/>
      <c r="AE167" s="238"/>
      <c r="AF167" s="238"/>
      <c r="AG167" s="239"/>
      <c r="AH167" s="239"/>
      <c r="AI167" s="239"/>
      <c r="AJ167" s="239"/>
      <c r="AK167" s="86">
        <v>2.6181333623800804</v>
      </c>
      <c r="AL167" s="86"/>
      <c r="AM167" s="240"/>
      <c r="AN167" s="240">
        <v>1.5</v>
      </c>
      <c r="AO167" s="98">
        <f t="shared" si="99"/>
        <v>31500</v>
      </c>
      <c r="AP167" s="98">
        <f t="shared" si="99"/>
        <v>15000</v>
      </c>
      <c r="AQ167" s="98">
        <f t="shared" si="99"/>
        <v>7350</v>
      </c>
      <c r="AR167" s="98">
        <f t="shared" si="99"/>
        <v>5250</v>
      </c>
      <c r="AS167" s="99">
        <f t="shared" si="100"/>
        <v>31500</v>
      </c>
      <c r="AT167" s="99">
        <f t="shared" si="100"/>
        <v>15000</v>
      </c>
      <c r="AU167" s="99">
        <f t="shared" si="100"/>
        <v>7400</v>
      </c>
      <c r="AV167" s="99">
        <f t="shared" si="100"/>
        <v>5300</v>
      </c>
      <c r="AW167" s="100">
        <f>AO167*0.15</f>
        <v>4725</v>
      </c>
      <c r="AX167" s="241" t="s">
        <v>348</v>
      </c>
      <c r="AY167" s="101">
        <v>11200</v>
      </c>
      <c r="AZ167" s="102">
        <v>4900</v>
      </c>
      <c r="BA167" s="102">
        <v>2730</v>
      </c>
      <c r="BB167" s="102">
        <v>2100</v>
      </c>
      <c r="BC167" s="238">
        <v>9600</v>
      </c>
      <c r="BD167" s="238">
        <v>4200</v>
      </c>
      <c r="BE167" s="238">
        <v>2340</v>
      </c>
      <c r="BF167" s="238">
        <v>1800</v>
      </c>
      <c r="BG167" s="103">
        <f>AV167-AW167</f>
        <v>575</v>
      </c>
      <c r="BJ167" s="236" t="e">
        <f>M167*#REF!</f>
        <v>#REF!</v>
      </c>
      <c r="BK167" s="236" t="e">
        <f>N167*#REF!</f>
        <v>#REF!</v>
      </c>
      <c r="BL167" s="236" t="e">
        <f>O167*#REF!</f>
        <v>#REF!</v>
      </c>
      <c r="BM167" s="236" t="e">
        <f>P167*#REF!</f>
        <v>#REF!</v>
      </c>
    </row>
    <row r="168" spans="1:65" s="83" customFormat="1" ht="35.1" customHeight="1">
      <c r="A168" s="83" t="str">
        <f t="shared" si="82"/>
        <v>BH82DT+1</v>
      </c>
      <c r="B168" s="83" t="str">
        <f t="shared" si="83"/>
        <v>BH82DT+2</v>
      </c>
      <c r="C168" s="83" t="str">
        <f t="shared" si="84"/>
        <v>BH82DT+3</v>
      </c>
      <c r="D168" s="83" t="str">
        <f t="shared" si="85"/>
        <v>BH82DT+4</v>
      </c>
      <c r="E168" s="83" t="s">
        <v>348</v>
      </c>
      <c r="F168" s="85">
        <v>82</v>
      </c>
      <c r="G168" s="85"/>
      <c r="H168" s="93" t="s">
        <v>4673</v>
      </c>
      <c r="I168" s="84" t="s">
        <v>4674</v>
      </c>
      <c r="J168" s="84" t="s">
        <v>4675</v>
      </c>
      <c r="K168" s="84" t="str">
        <f t="shared" si="81"/>
        <v>BH82DT</v>
      </c>
      <c r="L168" s="84" t="s">
        <v>4252</v>
      </c>
      <c r="M168" s="95">
        <v>17000</v>
      </c>
      <c r="N168" s="95">
        <v>8000</v>
      </c>
      <c r="O168" s="95">
        <v>4400</v>
      </c>
      <c r="P168" s="95">
        <v>2600</v>
      </c>
      <c r="Q168" s="95" t="e">
        <f>VLOOKUP(H168&amp;"Vị trí 1",#REF!,9,0)</f>
        <v>#REF!</v>
      </c>
      <c r="R168" s="95" t="e">
        <f>VLOOKUP(H168&amp;"Vị trí 2",#REF!,9,0)</f>
        <v>#REF!</v>
      </c>
      <c r="S168" s="95" t="e">
        <f>VLOOKUP(H168&amp;"Vị trí 3",#REF!,9,0)</f>
        <v>#REF!</v>
      </c>
      <c r="T168" s="95" t="e">
        <f>VLOOKUP(H168&amp;"Vị trí 4",#REF!,9,0)</f>
        <v>#REF!</v>
      </c>
      <c r="U168" s="238"/>
      <c r="V168" s="238"/>
      <c r="W168" s="238"/>
      <c r="X168" s="238"/>
      <c r="Y168" s="239"/>
      <c r="Z168" s="239"/>
      <c r="AA168" s="239"/>
      <c r="AB168" s="239"/>
      <c r="AC168" s="238"/>
      <c r="AD168" s="238"/>
      <c r="AE168" s="238"/>
      <c r="AF168" s="238"/>
      <c r="AG168" s="239"/>
      <c r="AH168" s="239"/>
      <c r="AI168" s="239"/>
      <c r="AJ168" s="239"/>
      <c r="AK168" s="86">
        <v>3.05</v>
      </c>
      <c r="AL168" s="86"/>
      <c r="AM168" s="240"/>
      <c r="AN168" s="240">
        <f>AK168*$AN$10/$AK$10</f>
        <v>1.7993466864428302</v>
      </c>
      <c r="AO168" s="98">
        <f t="shared" si="99"/>
        <v>30588.893669528115</v>
      </c>
      <c r="AP168" s="98">
        <f t="shared" si="99"/>
        <v>14394.773491542643</v>
      </c>
      <c r="AQ168" s="98">
        <f t="shared" si="99"/>
        <v>7917.1254203484532</v>
      </c>
      <c r="AR168" s="98">
        <f t="shared" si="99"/>
        <v>4678.3013847513585</v>
      </c>
      <c r="AS168" s="99">
        <f t="shared" si="100"/>
        <v>30600</v>
      </c>
      <c r="AT168" s="99">
        <f t="shared" si="100"/>
        <v>14400</v>
      </c>
      <c r="AU168" s="99">
        <f t="shared" si="100"/>
        <v>7900</v>
      </c>
      <c r="AV168" s="99">
        <f t="shared" si="100"/>
        <v>4700</v>
      </c>
      <c r="AW168" s="100">
        <f>AO168*0.15</f>
        <v>4588.3340504292173</v>
      </c>
      <c r="AX168" s="241" t="s">
        <v>348</v>
      </c>
      <c r="AY168" s="101">
        <v>14700</v>
      </c>
      <c r="AZ168" s="102">
        <v>7000</v>
      </c>
      <c r="BA168" s="102">
        <v>3430</v>
      </c>
      <c r="BB168" s="102">
        <v>2450</v>
      </c>
      <c r="BC168" s="238">
        <v>12600</v>
      </c>
      <c r="BD168" s="238">
        <v>6000</v>
      </c>
      <c r="BE168" s="238">
        <v>2940</v>
      </c>
      <c r="BF168" s="238">
        <v>2100</v>
      </c>
      <c r="BG168" s="103">
        <f>AV168-AW168</f>
        <v>111.66594957078269</v>
      </c>
      <c r="BJ168" s="236" t="e">
        <f>M168*#REF!</f>
        <v>#REF!</v>
      </c>
      <c r="BK168" s="236" t="e">
        <f>N168*#REF!</f>
        <v>#REF!</v>
      </c>
      <c r="BL168" s="236" t="e">
        <f>O168*#REF!</f>
        <v>#REF!</v>
      </c>
      <c r="BM168" s="236" t="e">
        <f>P168*#REF!</f>
        <v>#REF!</v>
      </c>
    </row>
    <row r="169" spans="1:65" s="83" customFormat="1" ht="35.1" customHeight="1">
      <c r="A169" s="83" t="str">
        <f t="shared" si="82"/>
        <v>BH83DT+1</v>
      </c>
      <c r="B169" s="83" t="str">
        <f t="shared" si="83"/>
        <v>BH83DT+2</v>
      </c>
      <c r="C169" s="83" t="str">
        <f t="shared" si="84"/>
        <v>BH83DT+3</v>
      </c>
      <c r="D169" s="83" t="str">
        <f t="shared" si="85"/>
        <v>BH83DT+4</v>
      </c>
      <c r="E169" s="83" t="s">
        <v>348</v>
      </c>
      <c r="F169" s="85">
        <v>83</v>
      </c>
      <c r="G169" s="85"/>
      <c r="H169" s="93" t="s">
        <v>4676</v>
      </c>
      <c r="I169" s="84" t="s">
        <v>4677</v>
      </c>
      <c r="J169" s="84" t="s">
        <v>4252</v>
      </c>
      <c r="K169" s="84"/>
      <c r="L169" s="84" t="s">
        <v>4678</v>
      </c>
      <c r="M169" s="96"/>
      <c r="N169" s="96"/>
      <c r="O169" s="96"/>
      <c r="P169" s="96"/>
      <c r="Q169" s="95"/>
      <c r="R169" s="95"/>
      <c r="S169" s="95"/>
      <c r="T169" s="95"/>
      <c r="U169" s="238"/>
      <c r="V169" s="238"/>
      <c r="W169" s="238"/>
      <c r="X169" s="238"/>
      <c r="Y169" s="239"/>
      <c r="Z169" s="239"/>
      <c r="AA169" s="239"/>
      <c r="AB169" s="239"/>
      <c r="AC169" s="238"/>
      <c r="AD169" s="238"/>
      <c r="AE169" s="238"/>
      <c r="AF169" s="238"/>
      <c r="AG169" s="239"/>
      <c r="AH169" s="239"/>
      <c r="AI169" s="239"/>
      <c r="AJ169" s="239"/>
      <c r="AK169" s="86"/>
      <c r="AL169" s="86"/>
      <c r="AM169" s="240"/>
      <c r="AN169" s="240"/>
      <c r="AO169" s="98"/>
      <c r="AP169" s="98"/>
      <c r="AQ169" s="98"/>
      <c r="AR169" s="98"/>
      <c r="AS169" s="98"/>
      <c r="AT169" s="98"/>
      <c r="AU169" s="98"/>
      <c r="AV169" s="98"/>
      <c r="AW169" s="60"/>
      <c r="AX169" s="241" t="s">
        <v>348</v>
      </c>
      <c r="AY169" s="101">
        <v>11900</v>
      </c>
      <c r="AZ169" s="102">
        <v>5600</v>
      </c>
      <c r="BA169" s="102">
        <v>3080</v>
      </c>
      <c r="BB169" s="102">
        <v>1820</v>
      </c>
      <c r="BC169" s="238">
        <v>10200</v>
      </c>
      <c r="BD169" s="238">
        <v>4800</v>
      </c>
      <c r="BE169" s="238">
        <v>2640</v>
      </c>
      <c r="BF169" s="238">
        <v>1560</v>
      </c>
    </row>
    <row r="170" spans="1:65" s="83" customFormat="1" ht="35.1" customHeight="1">
      <c r="A170" s="83" t="str">
        <f t="shared" si="82"/>
        <v>BH83DT_D1+1</v>
      </c>
      <c r="B170" s="83" t="str">
        <f t="shared" si="83"/>
        <v>BH83DT_D1+2</v>
      </c>
      <c r="C170" s="83" t="str">
        <f t="shared" si="84"/>
        <v>BH83DT_D1+3</v>
      </c>
      <c r="D170" s="83" t="str">
        <f t="shared" si="85"/>
        <v>BH83DT_D1+4</v>
      </c>
      <c r="E170" s="83" t="s">
        <v>348</v>
      </c>
      <c r="F170" s="85"/>
      <c r="G170" s="85"/>
      <c r="H170" s="93" t="s">
        <v>4679</v>
      </c>
      <c r="I170" s="84" t="s">
        <v>4680</v>
      </c>
      <c r="J170" s="84" t="s">
        <v>4252</v>
      </c>
      <c r="K170" s="84" t="str">
        <f t="shared" si="81"/>
        <v>BH83DT_D1</v>
      </c>
      <c r="L170" s="84" t="s">
        <v>4681</v>
      </c>
      <c r="M170" s="95">
        <v>20000</v>
      </c>
      <c r="N170" s="95">
        <v>10000</v>
      </c>
      <c r="O170" s="95">
        <v>4900</v>
      </c>
      <c r="P170" s="95">
        <v>3300</v>
      </c>
      <c r="Q170" s="95" t="e">
        <f>VLOOKUP(H170&amp;"Vị trí 1",#REF!,9,0)</f>
        <v>#REF!</v>
      </c>
      <c r="R170" s="95" t="e">
        <f>VLOOKUP(H170&amp;"Vị trí 2",#REF!,9,0)</f>
        <v>#REF!</v>
      </c>
      <c r="S170" s="95" t="e">
        <f>VLOOKUP(H170&amp;"Vị trí 3",#REF!,9,0)</f>
        <v>#REF!</v>
      </c>
      <c r="T170" s="95" t="e">
        <f>VLOOKUP(H170&amp;"Vị trí 4",#REF!,9,0)</f>
        <v>#REF!</v>
      </c>
      <c r="U170" s="238" t="e">
        <f>VLOOKUP(A170,#REF!,32,0)</f>
        <v>#REF!</v>
      </c>
      <c r="V170" s="238" t="e">
        <f>VLOOKUP(B170,#REF!,32,0)</f>
        <v>#REF!</v>
      </c>
      <c r="W170" s="238"/>
      <c r="X170" s="238"/>
      <c r="Y170" s="239" t="e">
        <f>U170/M170</f>
        <v>#REF!</v>
      </c>
      <c r="Z170" s="239" t="e">
        <f>V170/N170</f>
        <v>#REF!</v>
      </c>
      <c r="AA170" s="239"/>
      <c r="AB170" s="239"/>
      <c r="AC170" s="238"/>
      <c r="AD170" s="238"/>
      <c r="AE170" s="238"/>
      <c r="AF170" s="238"/>
      <c r="AG170" s="239"/>
      <c r="AH170" s="239"/>
      <c r="AI170" s="239"/>
      <c r="AJ170" s="239"/>
      <c r="AK170" s="86">
        <v>2.0943739433333333</v>
      </c>
      <c r="AL170" s="86"/>
      <c r="AM170" s="240"/>
      <c r="AN170" s="240">
        <v>1.2</v>
      </c>
      <c r="AO170" s="98">
        <f t="shared" ref="AO170:AR173" si="101">M170*$AN170</f>
        <v>24000</v>
      </c>
      <c r="AP170" s="98">
        <f t="shared" si="101"/>
        <v>12000</v>
      </c>
      <c r="AQ170" s="98">
        <f t="shared" si="101"/>
        <v>5880</v>
      </c>
      <c r="AR170" s="98">
        <f t="shared" si="101"/>
        <v>3960</v>
      </c>
      <c r="AS170" s="99">
        <f t="shared" ref="AS170:AV173" si="102">IF(AO170&lt;1000,ROUND(AO170,-1),ROUND(AO170,-2))</f>
        <v>24000</v>
      </c>
      <c r="AT170" s="99">
        <f t="shared" si="102"/>
        <v>12000</v>
      </c>
      <c r="AU170" s="99">
        <f t="shared" si="102"/>
        <v>5900</v>
      </c>
      <c r="AV170" s="99">
        <f t="shared" si="102"/>
        <v>4000</v>
      </c>
      <c r="AW170" s="100">
        <f>AO170*0.15</f>
        <v>3600</v>
      </c>
      <c r="AX170" s="241" t="s">
        <v>348</v>
      </c>
      <c r="AY170" s="101"/>
      <c r="AZ170" s="102"/>
      <c r="BA170" s="102"/>
      <c r="BB170" s="102"/>
      <c r="BC170" s="238"/>
      <c r="BD170" s="238"/>
      <c r="BE170" s="238"/>
      <c r="BF170" s="238"/>
      <c r="BG170" s="103">
        <f>AV170-AW170</f>
        <v>400</v>
      </c>
      <c r="BJ170" s="236" t="e">
        <f>M170*#REF!</f>
        <v>#REF!</v>
      </c>
      <c r="BK170" s="236" t="e">
        <f>N170*#REF!</f>
        <v>#REF!</v>
      </c>
      <c r="BL170" s="236" t="e">
        <f>O170*#REF!</f>
        <v>#REF!</v>
      </c>
      <c r="BM170" s="236" t="e">
        <f>P170*#REF!</f>
        <v>#REF!</v>
      </c>
    </row>
    <row r="171" spans="1:65" s="83" customFormat="1" ht="63">
      <c r="A171" s="83" t="str">
        <f t="shared" si="82"/>
        <v>BH83DT_D2+1</v>
      </c>
      <c r="B171" s="83" t="str">
        <f t="shared" si="83"/>
        <v>BH83DT_D2+2</v>
      </c>
      <c r="C171" s="83" t="str">
        <f t="shared" si="84"/>
        <v>BH83DT_D2+3</v>
      </c>
      <c r="D171" s="83" t="str">
        <f t="shared" si="85"/>
        <v>BH83DT_D2+4</v>
      </c>
      <c r="E171" s="83" t="s">
        <v>348</v>
      </c>
      <c r="F171" s="85"/>
      <c r="G171" s="85"/>
      <c r="H171" s="93" t="s">
        <v>4682</v>
      </c>
      <c r="I171" s="84" t="s">
        <v>4683</v>
      </c>
      <c r="J171" s="84" t="s">
        <v>4252</v>
      </c>
      <c r="K171" s="84" t="str">
        <f t="shared" si="81"/>
        <v>BH83DT_D2</v>
      </c>
      <c r="L171" s="84" t="s">
        <v>4684</v>
      </c>
      <c r="M171" s="95">
        <v>17000</v>
      </c>
      <c r="N171" s="95">
        <v>8000</v>
      </c>
      <c r="O171" s="95">
        <v>4400</v>
      </c>
      <c r="P171" s="95">
        <v>2600</v>
      </c>
      <c r="Q171" s="95" t="e">
        <f>VLOOKUP(H171&amp;"Vị trí 1",#REF!,9,0)</f>
        <v>#REF!</v>
      </c>
      <c r="R171" s="95" t="e">
        <f>VLOOKUP(H171&amp;"Vị trí 2",#REF!,9,0)</f>
        <v>#REF!</v>
      </c>
      <c r="S171" s="95" t="e">
        <f>VLOOKUP(H171&amp;"Vị trí 3",#REF!,9,0)</f>
        <v>#REF!</v>
      </c>
      <c r="T171" s="95" t="e">
        <f>VLOOKUP(H171&amp;"Vị trí 4",#REF!,9,0)</f>
        <v>#REF!</v>
      </c>
      <c r="U171" s="238"/>
      <c r="V171" s="238"/>
      <c r="W171" s="238"/>
      <c r="X171" s="238"/>
      <c r="Y171" s="239"/>
      <c r="Z171" s="239"/>
      <c r="AA171" s="239"/>
      <c r="AB171" s="239"/>
      <c r="AC171" s="238"/>
      <c r="AD171" s="238"/>
      <c r="AE171" s="238"/>
      <c r="AF171" s="238"/>
      <c r="AG171" s="239"/>
      <c r="AH171" s="239"/>
      <c r="AI171" s="239"/>
      <c r="AJ171" s="239"/>
      <c r="AK171" s="86">
        <v>3.05</v>
      </c>
      <c r="AL171" s="86"/>
      <c r="AM171" s="240"/>
      <c r="AN171" s="240">
        <f>AK171*$AN$10/$AK$10</f>
        <v>1.7993466864428302</v>
      </c>
      <c r="AO171" s="98">
        <f t="shared" si="101"/>
        <v>30588.893669528115</v>
      </c>
      <c r="AP171" s="98">
        <f t="shared" si="101"/>
        <v>14394.773491542643</v>
      </c>
      <c r="AQ171" s="98">
        <f t="shared" si="101"/>
        <v>7917.1254203484532</v>
      </c>
      <c r="AR171" s="98">
        <f t="shared" si="101"/>
        <v>4678.3013847513585</v>
      </c>
      <c r="AS171" s="99">
        <f t="shared" si="102"/>
        <v>30600</v>
      </c>
      <c r="AT171" s="99">
        <f t="shared" si="102"/>
        <v>14400</v>
      </c>
      <c r="AU171" s="99">
        <f t="shared" si="102"/>
        <v>7900</v>
      </c>
      <c r="AV171" s="99">
        <f t="shared" si="102"/>
        <v>4700</v>
      </c>
      <c r="AW171" s="100">
        <f>AO171*0.15</f>
        <v>4588.3340504292173</v>
      </c>
      <c r="AX171" s="241" t="s">
        <v>348</v>
      </c>
      <c r="AY171" s="101">
        <v>14000</v>
      </c>
      <c r="AZ171" s="102">
        <v>7000</v>
      </c>
      <c r="BA171" s="102">
        <v>3430</v>
      </c>
      <c r="BB171" s="102">
        <v>2310</v>
      </c>
      <c r="BC171" s="238">
        <v>12000</v>
      </c>
      <c r="BD171" s="238">
        <v>6000</v>
      </c>
      <c r="BE171" s="238">
        <v>2940</v>
      </c>
      <c r="BF171" s="238">
        <v>1980</v>
      </c>
      <c r="BG171" s="103">
        <f>AV171-AW171</f>
        <v>111.66594957078269</v>
      </c>
      <c r="BJ171" s="236" t="e">
        <f>M171*#REF!</f>
        <v>#REF!</v>
      </c>
      <c r="BK171" s="236" t="e">
        <f>N171*#REF!</f>
        <v>#REF!</v>
      </c>
      <c r="BL171" s="236" t="e">
        <f>O171*#REF!</f>
        <v>#REF!</v>
      </c>
      <c r="BM171" s="236" t="e">
        <f>P171*#REF!</f>
        <v>#REF!</v>
      </c>
    </row>
    <row r="172" spans="1:65" s="83" customFormat="1" ht="35.1" customHeight="1">
      <c r="A172" s="83" t="str">
        <f t="shared" si="82"/>
        <v>BH84DT+1</v>
      </c>
      <c r="B172" s="83" t="str">
        <f t="shared" si="83"/>
        <v>BH84DT+2</v>
      </c>
      <c r="C172" s="83" t="str">
        <f t="shared" si="84"/>
        <v>BH84DT+3</v>
      </c>
      <c r="D172" s="83" t="str">
        <f t="shared" si="85"/>
        <v>BH84DT+4</v>
      </c>
      <c r="E172" s="83" t="s">
        <v>348</v>
      </c>
      <c r="F172" s="85">
        <v>84</v>
      </c>
      <c r="G172" s="85"/>
      <c r="H172" s="93" t="s">
        <v>4685</v>
      </c>
      <c r="I172" s="84" t="s">
        <v>4686</v>
      </c>
      <c r="J172" s="84" t="s">
        <v>4252</v>
      </c>
      <c r="K172" s="84" t="str">
        <f t="shared" si="81"/>
        <v>BH84DT</v>
      </c>
      <c r="L172" s="84" t="s">
        <v>4681</v>
      </c>
      <c r="M172" s="95">
        <v>13000</v>
      </c>
      <c r="N172" s="95">
        <v>7000</v>
      </c>
      <c r="O172" s="95">
        <v>3900</v>
      </c>
      <c r="P172" s="95">
        <v>2600</v>
      </c>
      <c r="Q172" s="95" t="e">
        <f>VLOOKUP(H172&amp;"Vị trí 1",#REF!,9,0)</f>
        <v>#REF!</v>
      </c>
      <c r="R172" s="95" t="e">
        <f>VLOOKUP(H172&amp;"Vị trí 2",#REF!,9,0)</f>
        <v>#REF!</v>
      </c>
      <c r="S172" s="95" t="e">
        <f>VLOOKUP(H172&amp;"Vị trí 3",#REF!,9,0)</f>
        <v>#REF!</v>
      </c>
      <c r="T172" s="95" t="e">
        <f>VLOOKUP(H172&amp;"Vị trí 4",#REF!,9,0)</f>
        <v>#REF!</v>
      </c>
      <c r="U172" s="238" t="e">
        <f>VLOOKUP(A172,#REF!,32,0)</f>
        <v>#REF!</v>
      </c>
      <c r="V172" s="238" t="e">
        <f>VLOOKUP(B172,#REF!,32,0)</f>
        <v>#REF!</v>
      </c>
      <c r="W172" s="238"/>
      <c r="X172" s="238"/>
      <c r="Y172" s="239" t="e">
        <f>U172/M172</f>
        <v>#REF!</v>
      </c>
      <c r="Z172" s="239" t="e">
        <f>V172/N172</f>
        <v>#REF!</v>
      </c>
      <c r="AA172" s="239"/>
      <c r="AB172" s="239"/>
      <c r="AC172" s="238"/>
      <c r="AD172" s="238"/>
      <c r="AE172" s="238"/>
      <c r="AF172" s="238"/>
      <c r="AG172" s="239"/>
      <c r="AH172" s="239"/>
      <c r="AI172" s="239"/>
      <c r="AJ172" s="239"/>
      <c r="AK172" s="86">
        <v>2.5748859071360259</v>
      </c>
      <c r="AL172" s="86"/>
      <c r="AM172" s="240"/>
      <c r="AN172" s="240">
        <v>1.5</v>
      </c>
      <c r="AO172" s="98">
        <f t="shared" si="101"/>
        <v>19500</v>
      </c>
      <c r="AP172" s="98">
        <f t="shared" si="101"/>
        <v>10500</v>
      </c>
      <c r="AQ172" s="98">
        <f t="shared" si="101"/>
        <v>5850</v>
      </c>
      <c r="AR172" s="98">
        <f t="shared" si="101"/>
        <v>3900</v>
      </c>
      <c r="AS172" s="99">
        <f t="shared" si="102"/>
        <v>19500</v>
      </c>
      <c r="AT172" s="99">
        <f t="shared" si="102"/>
        <v>10500</v>
      </c>
      <c r="AU172" s="99">
        <f t="shared" si="102"/>
        <v>5900</v>
      </c>
      <c r="AV172" s="99">
        <f t="shared" si="102"/>
        <v>3900</v>
      </c>
      <c r="AW172" s="100">
        <f>AO172*0.15</f>
        <v>2925</v>
      </c>
      <c r="AX172" s="241" t="s">
        <v>348</v>
      </c>
      <c r="AY172" s="101">
        <v>11900</v>
      </c>
      <c r="AZ172" s="102">
        <v>5600</v>
      </c>
      <c r="BA172" s="102">
        <v>3080</v>
      </c>
      <c r="BB172" s="102">
        <v>1820</v>
      </c>
      <c r="BC172" s="238">
        <v>10200</v>
      </c>
      <c r="BD172" s="238">
        <v>4800</v>
      </c>
      <c r="BE172" s="238">
        <v>2640</v>
      </c>
      <c r="BF172" s="238">
        <v>1560</v>
      </c>
      <c r="BG172" s="103">
        <f>AV172-AW172</f>
        <v>975</v>
      </c>
      <c r="BJ172" s="236" t="e">
        <f>M172*#REF!</f>
        <v>#REF!</v>
      </c>
      <c r="BK172" s="236" t="e">
        <f>N172*#REF!</f>
        <v>#REF!</v>
      </c>
      <c r="BL172" s="236" t="e">
        <f>O172*#REF!</f>
        <v>#REF!</v>
      </c>
      <c r="BM172" s="236" t="e">
        <f>P172*#REF!</f>
        <v>#REF!</v>
      </c>
    </row>
    <row r="173" spans="1:65" s="235" customFormat="1" ht="35.1" customHeight="1">
      <c r="A173" s="83" t="str">
        <f t="shared" si="82"/>
        <v>BH85DT+1</v>
      </c>
      <c r="B173" s="83" t="str">
        <f t="shared" si="83"/>
        <v>BH85DT+2</v>
      </c>
      <c r="C173" s="83" t="str">
        <f t="shared" si="84"/>
        <v>BH85DT+3</v>
      </c>
      <c r="D173" s="83" t="str">
        <f t="shared" si="85"/>
        <v>BH85DT+4</v>
      </c>
      <c r="E173" s="83" t="s">
        <v>348</v>
      </c>
      <c r="F173" s="85">
        <v>85</v>
      </c>
      <c r="G173" s="85"/>
      <c r="H173" s="93" t="s">
        <v>4687</v>
      </c>
      <c r="I173" s="84" t="s">
        <v>4688</v>
      </c>
      <c r="J173" s="84" t="s">
        <v>4665</v>
      </c>
      <c r="K173" s="84" t="str">
        <f t="shared" si="81"/>
        <v>BH85DT</v>
      </c>
      <c r="L173" s="84" t="s">
        <v>4689</v>
      </c>
      <c r="M173" s="95">
        <v>12000</v>
      </c>
      <c r="N173" s="95">
        <v>6000</v>
      </c>
      <c r="O173" s="95">
        <v>3900</v>
      </c>
      <c r="P173" s="95">
        <v>2600</v>
      </c>
      <c r="Q173" s="95" t="e">
        <f>VLOOKUP(H173&amp;"Vị trí 1",#REF!,9,0)</f>
        <v>#REF!</v>
      </c>
      <c r="R173" s="95" t="e">
        <f>VLOOKUP(H173&amp;"Vị trí 2",#REF!,9,0)</f>
        <v>#REF!</v>
      </c>
      <c r="S173" s="95" t="e">
        <f>VLOOKUP(H173&amp;"Vị trí 3",#REF!,9,0)</f>
        <v>#REF!</v>
      </c>
      <c r="T173" s="95" t="e">
        <f>VLOOKUP(H173&amp;"Vị trí 4",#REF!,9,0)</f>
        <v>#REF!</v>
      </c>
      <c r="U173" s="238" t="e">
        <f>VLOOKUP(A173,#REF!,32,0)</f>
        <v>#REF!</v>
      </c>
      <c r="V173" s="238" t="e">
        <f>VLOOKUP(B173,#REF!,32,0)</f>
        <v>#REF!</v>
      </c>
      <c r="W173" s="238" t="e">
        <f>VLOOKUP(C173,#REF!,32,0)</f>
        <v>#REF!</v>
      </c>
      <c r="X173" s="238" t="e">
        <f>VLOOKUP(D173,#REF!,32,0)</f>
        <v>#REF!</v>
      </c>
      <c r="Y173" s="239" t="e">
        <f>U173/M173</f>
        <v>#REF!</v>
      </c>
      <c r="Z173" s="239" t="e">
        <f>V173/N173</f>
        <v>#REF!</v>
      </c>
      <c r="AA173" s="239" t="e">
        <f>W173/O173</f>
        <v>#REF!</v>
      </c>
      <c r="AB173" s="239" t="e">
        <f>X173/P173</f>
        <v>#REF!</v>
      </c>
      <c r="AC173" s="238" t="e">
        <f>VLOOKUP(H173,#REF!,5,0)</f>
        <v>#REF!</v>
      </c>
      <c r="AD173" s="238"/>
      <c r="AE173" s="238"/>
      <c r="AF173" s="238"/>
      <c r="AG173" s="239" t="e">
        <f>AC173/M173</f>
        <v>#REF!</v>
      </c>
      <c r="AH173" s="239"/>
      <c r="AI173" s="239"/>
      <c r="AJ173" s="239"/>
      <c r="AK173" s="86">
        <v>2.660048370547857</v>
      </c>
      <c r="AL173" s="86"/>
      <c r="AM173" s="240" t="e">
        <f>AVERAGE(AG173:AJ173)</f>
        <v>#REF!</v>
      </c>
      <c r="AN173" s="240">
        <v>1.55</v>
      </c>
      <c r="AO173" s="98">
        <f t="shared" si="101"/>
        <v>18600</v>
      </c>
      <c r="AP173" s="98">
        <f t="shared" si="101"/>
        <v>9300</v>
      </c>
      <c r="AQ173" s="98">
        <f t="shared" si="101"/>
        <v>6045</v>
      </c>
      <c r="AR173" s="98">
        <f t="shared" si="101"/>
        <v>4030</v>
      </c>
      <c r="AS173" s="99">
        <f t="shared" si="102"/>
        <v>18600</v>
      </c>
      <c r="AT173" s="99">
        <f t="shared" si="102"/>
        <v>9300</v>
      </c>
      <c r="AU173" s="99">
        <f t="shared" si="102"/>
        <v>6000</v>
      </c>
      <c r="AV173" s="99">
        <f t="shared" si="102"/>
        <v>4000</v>
      </c>
      <c r="AW173" s="100">
        <f>AO173*0.15</f>
        <v>2790</v>
      </c>
      <c r="AX173" s="245" t="s">
        <v>348</v>
      </c>
      <c r="AY173" s="101">
        <v>9100</v>
      </c>
      <c r="AZ173" s="102">
        <v>4900</v>
      </c>
      <c r="BA173" s="102">
        <v>2730</v>
      </c>
      <c r="BB173" s="102">
        <v>1820</v>
      </c>
      <c r="BC173" s="238">
        <v>7800</v>
      </c>
      <c r="BD173" s="238">
        <v>4200</v>
      </c>
      <c r="BE173" s="238">
        <v>2340</v>
      </c>
      <c r="BF173" s="238">
        <v>1560</v>
      </c>
      <c r="BG173" s="103">
        <f>AV173-AW173</f>
        <v>1210</v>
      </c>
      <c r="BJ173" s="236" t="e">
        <f>M173*#REF!</f>
        <v>#REF!</v>
      </c>
      <c r="BK173" s="236" t="e">
        <f>N173*#REF!</f>
        <v>#REF!</v>
      </c>
      <c r="BL173" s="236" t="e">
        <f>O173*#REF!</f>
        <v>#REF!</v>
      </c>
      <c r="BM173" s="236" t="e">
        <f>P173*#REF!</f>
        <v>#REF!</v>
      </c>
    </row>
    <row r="174" spans="1:65" s="83" customFormat="1" ht="20.25" customHeight="1">
      <c r="A174" s="83" t="str">
        <f t="shared" si="82"/>
        <v>BH86DT+1</v>
      </c>
      <c r="B174" s="83" t="str">
        <f t="shared" si="83"/>
        <v>BH86DT+2</v>
      </c>
      <c r="C174" s="83" t="str">
        <f t="shared" si="84"/>
        <v>BH86DT+3</v>
      </c>
      <c r="D174" s="83" t="str">
        <f t="shared" si="85"/>
        <v>BH86DT+4</v>
      </c>
      <c r="E174" s="83" t="s">
        <v>348</v>
      </c>
      <c r="F174" s="85">
        <v>86</v>
      </c>
      <c r="G174" s="85"/>
      <c r="H174" s="93" t="s">
        <v>4690</v>
      </c>
      <c r="I174" s="84" t="s">
        <v>4691</v>
      </c>
      <c r="J174" s="84" t="s">
        <v>4665</v>
      </c>
      <c r="K174" s="84"/>
      <c r="L174" s="84" t="s">
        <v>4692</v>
      </c>
      <c r="M174" s="96"/>
      <c r="N174" s="96"/>
      <c r="O174" s="96"/>
      <c r="P174" s="96"/>
      <c r="Q174" s="95"/>
      <c r="R174" s="95"/>
      <c r="S174" s="95"/>
      <c r="T174" s="95"/>
      <c r="U174" s="238"/>
      <c r="V174" s="238"/>
      <c r="W174" s="238"/>
      <c r="X174" s="238"/>
      <c r="Y174" s="239"/>
      <c r="Z174" s="239"/>
      <c r="AA174" s="239"/>
      <c r="AB174" s="239"/>
      <c r="AC174" s="238"/>
      <c r="AD174" s="238"/>
      <c r="AE174" s="238"/>
      <c r="AF174" s="238"/>
      <c r="AG174" s="239"/>
      <c r="AH174" s="239"/>
      <c r="AI174" s="239"/>
      <c r="AJ174" s="239"/>
      <c r="AK174" s="86"/>
      <c r="AL174" s="86"/>
      <c r="AM174" s="240"/>
      <c r="AN174" s="240"/>
      <c r="AO174" s="98"/>
      <c r="AP174" s="98"/>
      <c r="AQ174" s="98"/>
      <c r="AR174" s="98"/>
      <c r="AS174" s="98"/>
      <c r="AT174" s="98"/>
      <c r="AU174" s="98"/>
      <c r="AV174" s="98"/>
      <c r="AW174" s="100"/>
      <c r="AX174" s="241" t="s">
        <v>348</v>
      </c>
      <c r="AY174" s="101">
        <v>8400</v>
      </c>
      <c r="AZ174" s="102">
        <v>4200</v>
      </c>
      <c r="BA174" s="102">
        <v>2730</v>
      </c>
      <c r="BB174" s="102">
        <v>1820</v>
      </c>
      <c r="BC174" s="238">
        <v>7200</v>
      </c>
      <c r="BD174" s="238">
        <v>3600</v>
      </c>
      <c r="BE174" s="238">
        <v>2340</v>
      </c>
      <c r="BF174" s="238">
        <v>1560</v>
      </c>
    </row>
    <row r="175" spans="1:65" s="83" customFormat="1" ht="63">
      <c r="A175" s="83" t="str">
        <f t="shared" si="82"/>
        <v>BH86DT_D1+1</v>
      </c>
      <c r="B175" s="83" t="str">
        <f t="shared" si="83"/>
        <v>BH86DT_D1+2</v>
      </c>
      <c r="C175" s="83" t="str">
        <f t="shared" si="84"/>
        <v>BH86DT_D1+3</v>
      </c>
      <c r="D175" s="83" t="str">
        <f t="shared" si="85"/>
        <v>BH86DT_D1+4</v>
      </c>
      <c r="E175" s="83" t="s">
        <v>348</v>
      </c>
      <c r="F175" s="85"/>
      <c r="G175" s="85"/>
      <c r="H175" s="93" t="s">
        <v>4693</v>
      </c>
      <c r="I175" s="84" t="s">
        <v>4694</v>
      </c>
      <c r="J175" s="84" t="s">
        <v>4664</v>
      </c>
      <c r="K175" s="84" t="str">
        <f t="shared" si="81"/>
        <v>BH86DT_D1</v>
      </c>
      <c r="L175" s="84" t="s">
        <v>4695</v>
      </c>
      <c r="M175" s="95">
        <v>13000</v>
      </c>
      <c r="N175" s="95">
        <v>5000</v>
      </c>
      <c r="O175" s="95">
        <v>3600</v>
      </c>
      <c r="P175" s="95">
        <v>2600</v>
      </c>
      <c r="Q175" s="95" t="e">
        <f>VLOOKUP(H175&amp;"Vị trí 1",#REF!,9,0)</f>
        <v>#REF!</v>
      </c>
      <c r="R175" s="95" t="e">
        <f>VLOOKUP(H175&amp;"Vị trí 2",#REF!,9,0)</f>
        <v>#REF!</v>
      </c>
      <c r="S175" s="95" t="e">
        <f>VLOOKUP(H175&amp;"Vị trí 3",#REF!,9,0)</f>
        <v>#REF!</v>
      </c>
      <c r="T175" s="95" t="e">
        <f>VLOOKUP(H175&amp;"Vị trí 4",#REF!,9,0)</f>
        <v>#REF!</v>
      </c>
      <c r="U175" s="238" t="e">
        <f>VLOOKUP(A175,#REF!,32,0)</f>
        <v>#REF!</v>
      </c>
      <c r="V175" s="238"/>
      <c r="W175" s="238"/>
      <c r="X175" s="238"/>
      <c r="Y175" s="239" t="e">
        <f>U175/M175</f>
        <v>#REF!</v>
      </c>
      <c r="Z175" s="239"/>
      <c r="AA175" s="239"/>
      <c r="AB175" s="239"/>
      <c r="AC175" s="238"/>
      <c r="AD175" s="238"/>
      <c r="AE175" s="238"/>
      <c r="AF175" s="238"/>
      <c r="AG175" s="239"/>
      <c r="AH175" s="239"/>
      <c r="AI175" s="239"/>
      <c r="AJ175" s="239"/>
      <c r="AK175" s="86">
        <v>1.3762357117474919</v>
      </c>
      <c r="AL175" s="86"/>
      <c r="AM175" s="240"/>
      <c r="AN175" s="240">
        <v>1.1000000000000001</v>
      </c>
      <c r="AO175" s="98">
        <f t="shared" ref="AO175:AR176" si="103">M175*$AN175</f>
        <v>14300.000000000002</v>
      </c>
      <c r="AP175" s="98">
        <f t="shared" si="103"/>
        <v>5500</v>
      </c>
      <c r="AQ175" s="98">
        <f t="shared" si="103"/>
        <v>3960.0000000000005</v>
      </c>
      <c r="AR175" s="98">
        <f t="shared" si="103"/>
        <v>2860.0000000000005</v>
      </c>
      <c r="AS175" s="99">
        <f t="shared" ref="AS175:AV176" si="104">IF(AO175&lt;1000,ROUND(AO175,-1),ROUND(AO175,-2))</f>
        <v>14300</v>
      </c>
      <c r="AT175" s="99">
        <f t="shared" si="104"/>
        <v>5500</v>
      </c>
      <c r="AU175" s="99">
        <f t="shared" si="104"/>
        <v>4000</v>
      </c>
      <c r="AV175" s="99">
        <f t="shared" si="104"/>
        <v>2900</v>
      </c>
      <c r="AW175" s="100">
        <f>AO175*0.15</f>
        <v>2145</v>
      </c>
      <c r="AX175" s="241" t="s">
        <v>348</v>
      </c>
      <c r="AY175" s="101"/>
      <c r="AZ175" s="102"/>
      <c r="BA175" s="102"/>
      <c r="BB175" s="102"/>
      <c r="BC175" s="238"/>
      <c r="BD175" s="238"/>
      <c r="BE175" s="238"/>
      <c r="BF175" s="238"/>
      <c r="BG175" s="103">
        <f>AV175-AW175</f>
        <v>755</v>
      </c>
      <c r="BJ175" s="236" t="e">
        <f>M175*#REF!</f>
        <v>#REF!</v>
      </c>
      <c r="BK175" s="236" t="e">
        <f>N175*#REF!</f>
        <v>#REF!</v>
      </c>
      <c r="BL175" s="236" t="e">
        <f>O175*#REF!</f>
        <v>#REF!</v>
      </c>
      <c r="BM175" s="236" t="e">
        <f>P175*#REF!</f>
        <v>#REF!</v>
      </c>
    </row>
    <row r="176" spans="1:65" s="83" customFormat="1" ht="35.1" customHeight="1">
      <c r="A176" s="83" t="str">
        <f t="shared" si="82"/>
        <v>BH86DT_D2+1</v>
      </c>
      <c r="B176" s="83" t="str">
        <f t="shared" si="83"/>
        <v>BH86DT_D2+2</v>
      </c>
      <c r="C176" s="83" t="str">
        <f t="shared" si="84"/>
        <v>BH86DT_D2+3</v>
      </c>
      <c r="D176" s="83" t="str">
        <f t="shared" si="85"/>
        <v>BH86DT_D2+4</v>
      </c>
      <c r="E176" s="83" t="s">
        <v>348</v>
      </c>
      <c r="F176" s="85"/>
      <c r="G176" s="85"/>
      <c r="H176" s="93" t="s">
        <v>4696</v>
      </c>
      <c r="I176" s="84" t="s">
        <v>4697</v>
      </c>
      <c r="J176" s="84" t="s">
        <v>4664</v>
      </c>
      <c r="K176" s="84" t="str">
        <f t="shared" si="81"/>
        <v>BH86DT_D2</v>
      </c>
      <c r="L176" s="84" t="s">
        <v>4698</v>
      </c>
      <c r="M176" s="95">
        <v>9000</v>
      </c>
      <c r="N176" s="95">
        <v>4000</v>
      </c>
      <c r="O176" s="95">
        <v>3300</v>
      </c>
      <c r="P176" s="95">
        <v>2300</v>
      </c>
      <c r="Q176" s="95" t="e">
        <f>VLOOKUP(H176&amp;"Vị trí 1",#REF!,9,0)</f>
        <v>#REF!</v>
      </c>
      <c r="R176" s="95" t="e">
        <f>VLOOKUP(H176&amp;"Vị trí 2",#REF!,9,0)</f>
        <v>#REF!</v>
      </c>
      <c r="S176" s="95" t="e">
        <f>VLOOKUP(H176&amp;"Vị trí 3",#REF!,9,0)</f>
        <v>#REF!</v>
      </c>
      <c r="T176" s="95" t="e">
        <f>VLOOKUP(H176&amp;"Vị trí 4",#REF!,9,0)</f>
        <v>#REF!</v>
      </c>
      <c r="U176" s="238"/>
      <c r="V176" s="238"/>
      <c r="W176" s="238"/>
      <c r="X176" s="238"/>
      <c r="Y176" s="239"/>
      <c r="Z176" s="239"/>
      <c r="AA176" s="239"/>
      <c r="AB176" s="239"/>
      <c r="AC176" s="238"/>
      <c r="AD176" s="238"/>
      <c r="AE176" s="238"/>
      <c r="AF176" s="238"/>
      <c r="AG176" s="239"/>
      <c r="AH176" s="239"/>
      <c r="AI176" s="239"/>
      <c r="AJ176" s="239"/>
      <c r="AK176" s="86">
        <v>3.05</v>
      </c>
      <c r="AL176" s="86"/>
      <c r="AM176" s="240"/>
      <c r="AN176" s="240">
        <f>AK176*$AN$10/$AK$10</f>
        <v>1.7993466864428302</v>
      </c>
      <c r="AO176" s="98">
        <f t="shared" si="103"/>
        <v>16194.120177985473</v>
      </c>
      <c r="AP176" s="98">
        <f t="shared" si="103"/>
        <v>7197.3867457713213</v>
      </c>
      <c r="AQ176" s="98">
        <f t="shared" si="103"/>
        <v>5937.8440652613399</v>
      </c>
      <c r="AR176" s="98">
        <f t="shared" si="103"/>
        <v>4138.4973788185098</v>
      </c>
      <c r="AS176" s="99">
        <f t="shared" si="104"/>
        <v>16200</v>
      </c>
      <c r="AT176" s="99">
        <f t="shared" si="104"/>
        <v>7200</v>
      </c>
      <c r="AU176" s="99">
        <f t="shared" si="104"/>
        <v>5900</v>
      </c>
      <c r="AV176" s="99">
        <f t="shared" si="104"/>
        <v>4100</v>
      </c>
      <c r="AW176" s="100">
        <f>AO176*0.15</f>
        <v>2429.1180266978208</v>
      </c>
      <c r="AX176" s="241" t="s">
        <v>348</v>
      </c>
      <c r="AY176" s="101">
        <v>9100</v>
      </c>
      <c r="AZ176" s="102">
        <v>3500</v>
      </c>
      <c r="BA176" s="102">
        <v>2520</v>
      </c>
      <c r="BB176" s="102">
        <v>1820</v>
      </c>
      <c r="BC176" s="238">
        <v>7800</v>
      </c>
      <c r="BD176" s="238">
        <v>3000</v>
      </c>
      <c r="BE176" s="238">
        <v>2160</v>
      </c>
      <c r="BF176" s="238">
        <v>1560</v>
      </c>
      <c r="BG176" s="103">
        <f>AV176-AW176</f>
        <v>1670.8819733021792</v>
      </c>
      <c r="BJ176" s="236" t="e">
        <f>M176*#REF!</f>
        <v>#REF!</v>
      </c>
      <c r="BK176" s="236" t="e">
        <f>N176*#REF!</f>
        <v>#REF!</v>
      </c>
      <c r="BL176" s="236" t="e">
        <f>O176*#REF!</f>
        <v>#REF!</v>
      </c>
      <c r="BM176" s="236" t="e">
        <f>P176*#REF!</f>
        <v>#REF!</v>
      </c>
    </row>
    <row r="177" spans="1:65" s="83" customFormat="1" ht="38.25" customHeight="1">
      <c r="A177" s="83" t="str">
        <f t="shared" si="82"/>
        <v>BH87DT+1</v>
      </c>
      <c r="B177" s="83" t="str">
        <f t="shared" si="83"/>
        <v>BH87DT+2</v>
      </c>
      <c r="C177" s="83" t="str">
        <f t="shared" si="84"/>
        <v>BH87DT+3</v>
      </c>
      <c r="D177" s="83" t="str">
        <f t="shared" si="85"/>
        <v>BH87DT+4</v>
      </c>
      <c r="E177" s="83" t="s">
        <v>348</v>
      </c>
      <c r="F177" s="85">
        <v>87</v>
      </c>
      <c r="G177" s="85"/>
      <c r="H177" s="93" t="s">
        <v>4699</v>
      </c>
      <c r="I177" s="84" t="s">
        <v>4700</v>
      </c>
      <c r="J177" s="84" t="s">
        <v>4701</v>
      </c>
      <c r="K177" s="84"/>
      <c r="L177" s="84" t="s">
        <v>4695</v>
      </c>
      <c r="M177" s="96"/>
      <c r="N177" s="96"/>
      <c r="O177" s="96"/>
      <c r="P177" s="96"/>
      <c r="Q177" s="95"/>
      <c r="R177" s="95"/>
      <c r="S177" s="95"/>
      <c r="T177" s="95"/>
      <c r="U177" s="238"/>
      <c r="V177" s="238"/>
      <c r="W177" s="238"/>
      <c r="X177" s="238"/>
      <c r="Y177" s="239"/>
      <c r="Z177" s="239"/>
      <c r="AA177" s="239"/>
      <c r="AB177" s="239"/>
      <c r="AC177" s="238"/>
      <c r="AD177" s="238"/>
      <c r="AE177" s="238"/>
      <c r="AF177" s="238"/>
      <c r="AG177" s="239"/>
      <c r="AH177" s="239"/>
      <c r="AI177" s="239"/>
      <c r="AJ177" s="239"/>
      <c r="AK177" s="86"/>
      <c r="AL177" s="86"/>
      <c r="AM177" s="240"/>
      <c r="AN177" s="240"/>
      <c r="AO177" s="98"/>
      <c r="AP177" s="98"/>
      <c r="AQ177" s="98"/>
      <c r="AR177" s="98"/>
      <c r="AS177" s="98"/>
      <c r="AT177" s="98"/>
      <c r="AU177" s="98"/>
      <c r="AV177" s="98"/>
      <c r="AW177" s="60"/>
      <c r="AX177" s="241" t="s">
        <v>348</v>
      </c>
      <c r="AY177" s="101">
        <v>6300</v>
      </c>
      <c r="AZ177" s="102">
        <v>2800</v>
      </c>
      <c r="BA177" s="102">
        <v>2310</v>
      </c>
      <c r="BB177" s="102">
        <v>1610</v>
      </c>
      <c r="BC177" s="238">
        <v>5400</v>
      </c>
      <c r="BD177" s="238">
        <v>2400</v>
      </c>
      <c r="BE177" s="238">
        <v>1980</v>
      </c>
      <c r="BF177" s="238">
        <v>1380</v>
      </c>
    </row>
    <row r="178" spans="1:65" s="235" customFormat="1" ht="56.25" customHeight="1">
      <c r="A178" s="83" t="str">
        <f t="shared" si="82"/>
        <v>BH87DT_D1+1</v>
      </c>
      <c r="B178" s="83" t="str">
        <f t="shared" si="83"/>
        <v>BH87DT_D1+2</v>
      </c>
      <c r="C178" s="83" t="str">
        <f t="shared" si="84"/>
        <v>BH87DT_D1+3</v>
      </c>
      <c r="D178" s="83" t="str">
        <f t="shared" si="85"/>
        <v>BH87DT_D1+4</v>
      </c>
      <c r="E178" s="83" t="s">
        <v>348</v>
      </c>
      <c r="F178" s="85"/>
      <c r="G178" s="85"/>
      <c r="H178" s="93" t="s">
        <v>4702</v>
      </c>
      <c r="I178" s="84" t="s">
        <v>4703</v>
      </c>
      <c r="J178" s="84" t="s">
        <v>4704</v>
      </c>
      <c r="K178" s="84" t="str">
        <f t="shared" si="81"/>
        <v>BH87DT_D1</v>
      </c>
      <c r="L178" s="84" t="s">
        <v>4705</v>
      </c>
      <c r="M178" s="95">
        <v>20000</v>
      </c>
      <c r="N178" s="95">
        <v>9000</v>
      </c>
      <c r="O178" s="95">
        <v>4700</v>
      </c>
      <c r="P178" s="95">
        <v>3300</v>
      </c>
      <c r="Q178" s="95" t="e">
        <f>VLOOKUP(H178&amp;"Vị trí 1",#REF!,9,0)</f>
        <v>#REF!</v>
      </c>
      <c r="R178" s="95" t="e">
        <f>VLOOKUP(H178&amp;"Vị trí 2",#REF!,9,0)</f>
        <v>#REF!</v>
      </c>
      <c r="S178" s="95" t="e">
        <f>VLOOKUP(H178&amp;"Vị trí 3",#REF!,9,0)</f>
        <v>#REF!</v>
      </c>
      <c r="T178" s="95" t="e">
        <f>VLOOKUP(H178&amp;"Vị trí 4",#REF!,9,0)</f>
        <v>#REF!</v>
      </c>
      <c r="U178" s="238"/>
      <c r="V178" s="238"/>
      <c r="W178" s="238" t="e">
        <f>VLOOKUP(C178,#REF!,32,0)</f>
        <v>#REF!</v>
      </c>
      <c r="X178" s="238" t="e">
        <f>VLOOKUP(D178,#REF!,32,0)</f>
        <v>#REF!</v>
      </c>
      <c r="Y178" s="239"/>
      <c r="Z178" s="239"/>
      <c r="AA178" s="239" t="e">
        <f>W178/O178</f>
        <v>#REF!</v>
      </c>
      <c r="AB178" s="239" t="e">
        <f>X178/P178</f>
        <v>#REF!</v>
      </c>
      <c r="AC178" s="238" t="e">
        <f>VLOOKUP(H178,#REF!,5,0)</f>
        <v>#REF!</v>
      </c>
      <c r="AD178" s="238"/>
      <c r="AE178" s="238"/>
      <c r="AF178" s="238"/>
      <c r="AG178" s="239" t="e">
        <f>AC178/M178</f>
        <v>#REF!</v>
      </c>
      <c r="AH178" s="239"/>
      <c r="AI178" s="239"/>
      <c r="AJ178" s="239"/>
      <c r="AK178" s="86">
        <v>3.4826903472071571</v>
      </c>
      <c r="AL178" s="86"/>
      <c r="AM178" s="240" t="e">
        <f>AVERAGE(AG178:AJ178)</f>
        <v>#REF!</v>
      </c>
      <c r="AN178" s="240">
        <f>ROUNDDOWN(AK178*$AN$10/$AK$10,1)</f>
        <v>2</v>
      </c>
      <c r="AO178" s="98">
        <f t="shared" ref="AO178:AR179" si="105">M178*$AN178</f>
        <v>40000</v>
      </c>
      <c r="AP178" s="98">
        <f t="shared" si="105"/>
        <v>18000</v>
      </c>
      <c r="AQ178" s="98">
        <f t="shared" si="105"/>
        <v>9400</v>
      </c>
      <c r="AR178" s="98">
        <f t="shared" si="105"/>
        <v>6600</v>
      </c>
      <c r="AS178" s="99">
        <f t="shared" ref="AS178:AV179" si="106">IF(AO178&lt;1000,ROUND(AO178,-1),ROUND(AO178,-2))</f>
        <v>40000</v>
      </c>
      <c r="AT178" s="99">
        <f t="shared" si="106"/>
        <v>18000</v>
      </c>
      <c r="AU178" s="99">
        <f t="shared" si="106"/>
        <v>9400</v>
      </c>
      <c r="AV178" s="99">
        <f t="shared" si="106"/>
        <v>6600</v>
      </c>
      <c r="AW178" s="100">
        <f>AO178*0.15</f>
        <v>6000</v>
      </c>
      <c r="AX178" s="247" t="s">
        <v>348</v>
      </c>
      <c r="AY178" s="101"/>
      <c r="AZ178" s="102"/>
      <c r="BA178" s="102"/>
      <c r="BB178" s="102"/>
      <c r="BC178" s="238"/>
      <c r="BD178" s="238"/>
      <c r="BE178" s="238"/>
      <c r="BF178" s="238"/>
      <c r="BG178" s="103">
        <f>AV178-AW178</f>
        <v>600</v>
      </c>
      <c r="BJ178" s="236" t="e">
        <f>M178*#REF!</f>
        <v>#REF!</v>
      </c>
      <c r="BK178" s="236" t="e">
        <f>N178*#REF!</f>
        <v>#REF!</v>
      </c>
      <c r="BL178" s="236" t="e">
        <f>O178*#REF!</f>
        <v>#REF!</v>
      </c>
      <c r="BM178" s="236" t="e">
        <f>P178*#REF!</f>
        <v>#REF!</v>
      </c>
    </row>
    <row r="179" spans="1:65" s="235" customFormat="1" ht="35.1" customHeight="1">
      <c r="A179" s="83" t="str">
        <f t="shared" si="82"/>
        <v>BH87DT_D2+1</v>
      </c>
      <c r="B179" s="83" t="str">
        <f t="shared" si="83"/>
        <v>BH87DT_D2+2</v>
      </c>
      <c r="C179" s="83" t="str">
        <f t="shared" si="84"/>
        <v>BH87DT_D2+3</v>
      </c>
      <c r="D179" s="83" t="str">
        <f t="shared" si="85"/>
        <v>BH87DT_D2+4</v>
      </c>
      <c r="E179" s="83" t="s">
        <v>348</v>
      </c>
      <c r="F179" s="85"/>
      <c r="G179" s="85"/>
      <c r="H179" s="93" t="s">
        <v>4706</v>
      </c>
      <c r="I179" s="84" t="s">
        <v>4707</v>
      </c>
      <c r="J179" s="84" t="s">
        <v>4664</v>
      </c>
      <c r="K179" s="84" t="str">
        <f t="shared" si="81"/>
        <v>BH87DT_D2</v>
      </c>
      <c r="L179" s="84" t="s">
        <v>4708</v>
      </c>
      <c r="M179" s="95">
        <v>16000</v>
      </c>
      <c r="N179" s="95">
        <v>7000</v>
      </c>
      <c r="O179" s="95">
        <v>3900</v>
      </c>
      <c r="P179" s="95">
        <v>2700</v>
      </c>
      <c r="Q179" s="95" t="e">
        <f>VLOOKUP(H179&amp;"Vị trí 1",#REF!,9,0)</f>
        <v>#REF!</v>
      </c>
      <c r="R179" s="95" t="e">
        <f>VLOOKUP(H179&amp;"Vị trí 2",#REF!,9,0)</f>
        <v>#REF!</v>
      </c>
      <c r="S179" s="95" t="e">
        <f>VLOOKUP(H179&amp;"Vị trí 3",#REF!,9,0)</f>
        <v>#REF!</v>
      </c>
      <c r="T179" s="95" t="e">
        <f>VLOOKUP(H179&amp;"Vị trí 4",#REF!,9,0)</f>
        <v>#REF!</v>
      </c>
      <c r="U179" s="238"/>
      <c r="V179" s="238"/>
      <c r="W179" s="238"/>
      <c r="X179" s="238" t="e">
        <f>VLOOKUP(D179,#REF!,32,0)</f>
        <v>#REF!</v>
      </c>
      <c r="Y179" s="239"/>
      <c r="Z179" s="239"/>
      <c r="AA179" s="239"/>
      <c r="AB179" s="239" t="e">
        <f>X179/P179</f>
        <v>#REF!</v>
      </c>
      <c r="AC179" s="238" t="e">
        <f>VLOOKUP(H179,#REF!,5,0)</f>
        <v>#REF!</v>
      </c>
      <c r="AD179" s="238"/>
      <c r="AE179" s="238"/>
      <c r="AF179" s="238"/>
      <c r="AG179" s="239" t="e">
        <f>AC179/M179</f>
        <v>#REF!</v>
      </c>
      <c r="AH179" s="239"/>
      <c r="AI179" s="239"/>
      <c r="AJ179" s="239"/>
      <c r="AK179" s="86">
        <v>5.2910052910052912</v>
      </c>
      <c r="AL179" s="86"/>
      <c r="AM179" s="240" t="e">
        <f>AVERAGE(AG179:AJ179)</f>
        <v>#REF!</v>
      </c>
      <c r="AN179" s="240">
        <f>ROUNDDOWN(AK179*$AN$10/$AK$10,1)</f>
        <v>3.1</v>
      </c>
      <c r="AO179" s="98">
        <f t="shared" si="105"/>
        <v>49600</v>
      </c>
      <c r="AP179" s="98">
        <f t="shared" si="105"/>
        <v>21700</v>
      </c>
      <c r="AQ179" s="98">
        <f t="shared" si="105"/>
        <v>12090</v>
      </c>
      <c r="AR179" s="98">
        <f t="shared" si="105"/>
        <v>8370</v>
      </c>
      <c r="AS179" s="99">
        <f t="shared" si="106"/>
        <v>49600</v>
      </c>
      <c r="AT179" s="99">
        <f t="shared" si="106"/>
        <v>21700</v>
      </c>
      <c r="AU179" s="99">
        <f t="shared" si="106"/>
        <v>12100</v>
      </c>
      <c r="AV179" s="99">
        <f t="shared" si="106"/>
        <v>8400</v>
      </c>
      <c r="AW179" s="100">
        <f>AO179*0.15</f>
        <v>7440</v>
      </c>
      <c r="AX179" s="231" t="s">
        <v>348</v>
      </c>
      <c r="AY179" s="101">
        <v>14000</v>
      </c>
      <c r="AZ179" s="102">
        <v>6300</v>
      </c>
      <c r="BA179" s="102">
        <v>3290</v>
      </c>
      <c r="BB179" s="102">
        <v>2310</v>
      </c>
      <c r="BC179" s="238">
        <v>12000</v>
      </c>
      <c r="BD179" s="238">
        <v>5400</v>
      </c>
      <c r="BE179" s="238">
        <v>2820</v>
      </c>
      <c r="BF179" s="238">
        <v>1980</v>
      </c>
      <c r="BG179" s="103">
        <f>AV179-AW179</f>
        <v>960</v>
      </c>
      <c r="BJ179" s="236" t="e">
        <f>M179*#REF!</f>
        <v>#REF!</v>
      </c>
      <c r="BK179" s="236" t="e">
        <f>N179*#REF!</f>
        <v>#REF!</v>
      </c>
      <c r="BL179" s="236" t="e">
        <f>O179*#REF!</f>
        <v>#REF!</v>
      </c>
      <c r="BM179" s="236" t="e">
        <f>P179*#REF!</f>
        <v>#REF!</v>
      </c>
    </row>
    <row r="180" spans="1:65" s="83" customFormat="1" ht="35.1" customHeight="1">
      <c r="A180" s="83" t="str">
        <f t="shared" si="82"/>
        <v>BH88DT+1</v>
      </c>
      <c r="B180" s="83" t="str">
        <f t="shared" si="83"/>
        <v>BH88DT+2</v>
      </c>
      <c r="C180" s="83" t="str">
        <f t="shared" si="84"/>
        <v>BH88DT+3</v>
      </c>
      <c r="D180" s="83" t="str">
        <f t="shared" si="85"/>
        <v>BH88DT+4</v>
      </c>
      <c r="E180" s="83" t="s">
        <v>348</v>
      </c>
      <c r="F180" s="85">
        <v>88</v>
      </c>
      <c r="G180" s="85"/>
      <c r="H180" s="93" t="s">
        <v>4709</v>
      </c>
      <c r="I180" s="84" t="s">
        <v>4695</v>
      </c>
      <c r="J180" s="84" t="s">
        <v>4710</v>
      </c>
      <c r="K180" s="84"/>
      <c r="L180" s="84" t="s">
        <v>4705</v>
      </c>
      <c r="M180" s="96"/>
      <c r="N180" s="96"/>
      <c r="O180" s="96"/>
      <c r="P180" s="96"/>
      <c r="Q180" s="95"/>
      <c r="R180" s="95"/>
      <c r="S180" s="95"/>
      <c r="T180" s="95"/>
      <c r="U180" s="238"/>
      <c r="V180" s="238"/>
      <c r="W180" s="238"/>
      <c r="X180" s="238"/>
      <c r="Y180" s="239"/>
      <c r="Z180" s="239"/>
      <c r="AA180" s="239"/>
      <c r="AB180" s="239"/>
      <c r="AC180" s="238"/>
      <c r="AD180" s="238"/>
      <c r="AE180" s="238"/>
      <c r="AF180" s="238"/>
      <c r="AG180" s="239"/>
      <c r="AH180" s="239"/>
      <c r="AI180" s="239"/>
      <c r="AJ180" s="239"/>
      <c r="AK180" s="86"/>
      <c r="AL180" s="86"/>
      <c r="AM180" s="240"/>
      <c r="AN180" s="240"/>
      <c r="AO180" s="98"/>
      <c r="AP180" s="98"/>
      <c r="AQ180" s="98"/>
      <c r="AR180" s="98"/>
      <c r="AS180" s="98"/>
      <c r="AT180" s="98"/>
      <c r="AU180" s="98"/>
      <c r="AV180" s="98"/>
      <c r="AW180" s="100"/>
      <c r="AX180" s="241" t="s">
        <v>348</v>
      </c>
      <c r="AY180" s="101">
        <v>11200</v>
      </c>
      <c r="AZ180" s="102">
        <v>4900</v>
      </c>
      <c r="BA180" s="102">
        <v>2730</v>
      </c>
      <c r="BB180" s="102">
        <v>1890</v>
      </c>
      <c r="BC180" s="238">
        <v>9600</v>
      </c>
      <c r="BD180" s="238">
        <v>4200</v>
      </c>
      <c r="BE180" s="238">
        <v>2340</v>
      </c>
      <c r="BF180" s="238">
        <v>1620</v>
      </c>
    </row>
    <row r="181" spans="1:65" s="235" customFormat="1" ht="35.1" customHeight="1">
      <c r="A181" s="83" t="str">
        <f t="shared" si="82"/>
        <v>BH88DT_D1+1</v>
      </c>
      <c r="B181" s="83" t="str">
        <f t="shared" si="83"/>
        <v>BH88DT_D1+2</v>
      </c>
      <c r="C181" s="83" t="str">
        <f t="shared" si="84"/>
        <v>BH88DT_D1+3</v>
      </c>
      <c r="D181" s="83" t="str">
        <f t="shared" si="85"/>
        <v>BH88DT_D1+4</v>
      </c>
      <c r="E181" s="83" t="s">
        <v>348</v>
      </c>
      <c r="F181" s="85"/>
      <c r="G181" s="85"/>
      <c r="H181" s="93" t="s">
        <v>4711</v>
      </c>
      <c r="I181" s="84" t="s">
        <v>4712</v>
      </c>
      <c r="J181" s="84" t="s">
        <v>4713</v>
      </c>
      <c r="K181" s="84" t="str">
        <f t="shared" si="81"/>
        <v>BH88DT_D1</v>
      </c>
      <c r="L181" s="84" t="s">
        <v>4714</v>
      </c>
      <c r="M181" s="95">
        <v>21000</v>
      </c>
      <c r="N181" s="95">
        <v>10000</v>
      </c>
      <c r="O181" s="95">
        <v>4600</v>
      </c>
      <c r="P181" s="95">
        <v>3300</v>
      </c>
      <c r="Q181" s="95" t="e">
        <f>VLOOKUP(H181&amp;"Vị trí 1",#REF!,9,0)</f>
        <v>#REF!</v>
      </c>
      <c r="R181" s="95" t="e">
        <f>VLOOKUP(H181&amp;"Vị trí 2",#REF!,9,0)</f>
        <v>#REF!</v>
      </c>
      <c r="S181" s="95" t="e">
        <f>VLOOKUP(H181&amp;"Vị trí 3",#REF!,9,0)</f>
        <v>#REF!</v>
      </c>
      <c r="T181" s="95" t="e">
        <f>VLOOKUP(H181&amp;"Vị trí 4",#REF!,9,0)</f>
        <v>#REF!</v>
      </c>
      <c r="U181" s="238" t="e">
        <f>VLOOKUP(A181,#REF!,32,0)</f>
        <v>#REF!</v>
      </c>
      <c r="V181" s="238" t="e">
        <f>VLOOKUP(B181,#REF!,32,0)</f>
        <v>#REF!</v>
      </c>
      <c r="W181" s="238"/>
      <c r="X181" s="238" t="e">
        <f>VLOOKUP(D181,#REF!,32,0)</f>
        <v>#REF!</v>
      </c>
      <c r="Y181" s="239" t="e">
        <f>U181/M181</f>
        <v>#REF!</v>
      </c>
      <c r="Z181" s="239" t="e">
        <f>V181/N181</f>
        <v>#REF!</v>
      </c>
      <c r="AA181" s="239"/>
      <c r="AB181" s="239" t="e">
        <f>X181/P181</f>
        <v>#REF!</v>
      </c>
      <c r="AC181" s="238" t="e">
        <f>VLOOKUP(H181,#REF!,5,0)</f>
        <v>#REF!</v>
      </c>
      <c r="AD181" s="238"/>
      <c r="AE181" s="238"/>
      <c r="AF181" s="238"/>
      <c r="AG181" s="239" t="e">
        <f>AC181/M181</f>
        <v>#REF!</v>
      </c>
      <c r="AH181" s="239"/>
      <c r="AI181" s="239"/>
      <c r="AJ181" s="239"/>
      <c r="AK181" s="86">
        <v>3.9386322092673667</v>
      </c>
      <c r="AL181" s="86"/>
      <c r="AM181" s="240" t="e">
        <f>AVERAGE(AG181:AJ181)</f>
        <v>#REF!</v>
      </c>
      <c r="AN181" s="240">
        <f>ROUNDDOWN(AK181*$AN$10/$AK$10,1)</f>
        <v>2.2999999999999998</v>
      </c>
      <c r="AO181" s="98">
        <f t="shared" ref="AO181:AO195" si="107">M181*$AN181</f>
        <v>48299.999999999993</v>
      </c>
      <c r="AP181" s="98">
        <f t="shared" ref="AP181:AP195" si="108">N181*$AN181</f>
        <v>23000</v>
      </c>
      <c r="AQ181" s="98">
        <f t="shared" ref="AQ181:AQ195" si="109">O181*$AN181</f>
        <v>10580</v>
      </c>
      <c r="AR181" s="98">
        <f t="shared" ref="AR181:AR195" si="110">P181*$AN181</f>
        <v>7589.9999999999991</v>
      </c>
      <c r="AS181" s="99">
        <f t="shared" ref="AS181:AV195" si="111">IF(AO181&lt;1000,ROUND(AO181,-1),ROUND(AO181,-2))</f>
        <v>48300</v>
      </c>
      <c r="AT181" s="99">
        <f t="shared" si="111"/>
        <v>23000</v>
      </c>
      <c r="AU181" s="99">
        <f t="shared" si="111"/>
        <v>10600</v>
      </c>
      <c r="AV181" s="99">
        <f t="shared" si="111"/>
        <v>7600</v>
      </c>
      <c r="AW181" s="100">
        <f t="shared" ref="AW181:AW195" si="112">AO181*0.15</f>
        <v>7244.9999999999991</v>
      </c>
      <c r="AX181" s="247" t="s">
        <v>348</v>
      </c>
      <c r="AY181" s="101"/>
      <c r="AZ181" s="102"/>
      <c r="BA181" s="102"/>
      <c r="BB181" s="102"/>
      <c r="BC181" s="238"/>
      <c r="BD181" s="238"/>
      <c r="BE181" s="238"/>
      <c r="BF181" s="238"/>
      <c r="BG181" s="103">
        <f t="shared" ref="BG181:BG195" si="113">AV181-AW181</f>
        <v>355.00000000000091</v>
      </c>
      <c r="BJ181" s="236" t="e">
        <f>M181*#REF!</f>
        <v>#REF!</v>
      </c>
      <c r="BK181" s="236" t="e">
        <f>N181*#REF!</f>
        <v>#REF!</v>
      </c>
      <c r="BL181" s="236" t="e">
        <f>O181*#REF!</f>
        <v>#REF!</v>
      </c>
      <c r="BM181" s="236" t="e">
        <f>P181*#REF!</f>
        <v>#REF!</v>
      </c>
    </row>
    <row r="182" spans="1:65" s="235" customFormat="1" ht="35.1" customHeight="1">
      <c r="A182" s="83" t="str">
        <f t="shared" si="82"/>
        <v>BH88DT_D2+1</v>
      </c>
      <c r="B182" s="83" t="str">
        <f t="shared" si="83"/>
        <v>BH88DT_D2+2</v>
      </c>
      <c r="C182" s="83" t="str">
        <f t="shared" si="84"/>
        <v>BH88DT_D2+3</v>
      </c>
      <c r="D182" s="83" t="str">
        <f t="shared" si="85"/>
        <v>BH88DT_D2+4</v>
      </c>
      <c r="E182" s="83" t="s">
        <v>348</v>
      </c>
      <c r="F182" s="85"/>
      <c r="G182" s="85"/>
      <c r="H182" s="93" t="s">
        <v>4715</v>
      </c>
      <c r="I182" s="84" t="s">
        <v>4716</v>
      </c>
      <c r="J182" s="84" t="s">
        <v>4717</v>
      </c>
      <c r="K182" s="84" t="str">
        <f t="shared" si="81"/>
        <v>BH88DT_D2</v>
      </c>
      <c r="L182" s="84" t="s">
        <v>4718</v>
      </c>
      <c r="M182" s="95">
        <v>18000</v>
      </c>
      <c r="N182" s="95">
        <v>8000</v>
      </c>
      <c r="O182" s="95">
        <v>3900</v>
      </c>
      <c r="P182" s="95">
        <v>3000</v>
      </c>
      <c r="Q182" s="95" t="e">
        <f>VLOOKUP(H182&amp;"Vị trí 1",#REF!,9,0)</f>
        <v>#REF!</v>
      </c>
      <c r="R182" s="95" t="e">
        <f>VLOOKUP(H182&amp;"Vị trí 2",#REF!,9,0)</f>
        <v>#REF!</v>
      </c>
      <c r="S182" s="95" t="e">
        <f>VLOOKUP(H182&amp;"Vị trí 3",#REF!,9,0)</f>
        <v>#REF!</v>
      </c>
      <c r="T182" s="95" t="e">
        <f>VLOOKUP(H182&amp;"Vị trí 4",#REF!,9,0)</f>
        <v>#REF!</v>
      </c>
      <c r="U182" s="238"/>
      <c r="V182" s="238"/>
      <c r="W182" s="238"/>
      <c r="X182" s="238"/>
      <c r="Y182" s="239"/>
      <c r="Z182" s="239"/>
      <c r="AA182" s="239"/>
      <c r="AB182" s="239"/>
      <c r="AC182" s="238" t="e">
        <f>VLOOKUP(H182,#REF!,5,0)</f>
        <v>#REF!</v>
      </c>
      <c r="AD182" s="238"/>
      <c r="AE182" s="238"/>
      <c r="AF182" s="238"/>
      <c r="AG182" s="239" t="e">
        <f>AC182/M182</f>
        <v>#REF!</v>
      </c>
      <c r="AH182" s="239"/>
      <c r="AI182" s="239"/>
      <c r="AJ182" s="239"/>
      <c r="AK182" s="86">
        <v>3.05</v>
      </c>
      <c r="AL182" s="86"/>
      <c r="AM182" s="240" t="e">
        <f>AVERAGE(AG182:AJ182)</f>
        <v>#REF!</v>
      </c>
      <c r="AN182" s="240">
        <f>AK182*$AN$10/$AK$10</f>
        <v>1.7993466864428302</v>
      </c>
      <c r="AO182" s="98">
        <f t="shared" si="107"/>
        <v>32388.240355970946</v>
      </c>
      <c r="AP182" s="98">
        <f t="shared" si="108"/>
        <v>14394.773491542643</v>
      </c>
      <c r="AQ182" s="98">
        <f t="shared" si="109"/>
        <v>7017.4520771270381</v>
      </c>
      <c r="AR182" s="98">
        <f t="shared" si="110"/>
        <v>5398.0400593284903</v>
      </c>
      <c r="AS182" s="99">
        <f t="shared" si="111"/>
        <v>32400</v>
      </c>
      <c r="AT182" s="99">
        <f t="shared" si="111"/>
        <v>14400</v>
      </c>
      <c r="AU182" s="99">
        <f t="shared" si="111"/>
        <v>7000</v>
      </c>
      <c r="AV182" s="99">
        <f t="shared" si="111"/>
        <v>5400</v>
      </c>
      <c r="AW182" s="100">
        <f t="shared" si="112"/>
        <v>4858.2360533956416</v>
      </c>
      <c r="AX182" s="248" t="s">
        <v>348</v>
      </c>
      <c r="AY182" s="101">
        <v>14700</v>
      </c>
      <c r="AZ182" s="102">
        <v>7000</v>
      </c>
      <c r="BA182" s="102">
        <v>3220</v>
      </c>
      <c r="BB182" s="102">
        <v>2310</v>
      </c>
      <c r="BC182" s="238">
        <v>12600</v>
      </c>
      <c r="BD182" s="238">
        <v>6000</v>
      </c>
      <c r="BE182" s="238">
        <v>2760</v>
      </c>
      <c r="BF182" s="238">
        <v>1980</v>
      </c>
      <c r="BG182" s="103">
        <f t="shared" si="113"/>
        <v>541.76394660435835</v>
      </c>
      <c r="BJ182" s="236" t="e">
        <f>M182*#REF!</f>
        <v>#REF!</v>
      </c>
      <c r="BK182" s="236" t="e">
        <f>N182*#REF!</f>
        <v>#REF!</v>
      </c>
      <c r="BL182" s="236" t="e">
        <f>O182*#REF!</f>
        <v>#REF!</v>
      </c>
      <c r="BM182" s="236" t="e">
        <f>P182*#REF!</f>
        <v>#REF!</v>
      </c>
    </row>
    <row r="183" spans="1:65" s="235" customFormat="1" ht="35.1" customHeight="1">
      <c r="A183" s="83" t="str">
        <f t="shared" si="82"/>
        <v>BH89DT+1</v>
      </c>
      <c r="B183" s="83" t="str">
        <f t="shared" si="83"/>
        <v>BH89DT+2</v>
      </c>
      <c r="C183" s="83" t="str">
        <f t="shared" si="84"/>
        <v>BH89DT+3</v>
      </c>
      <c r="D183" s="83" t="str">
        <f t="shared" si="85"/>
        <v>BH89DT+4</v>
      </c>
      <c r="E183" s="83" t="s">
        <v>348</v>
      </c>
      <c r="F183" s="85">
        <v>89</v>
      </c>
      <c r="G183" s="85"/>
      <c r="H183" s="93" t="s">
        <v>4719</v>
      </c>
      <c r="I183" s="84" t="s">
        <v>4720</v>
      </c>
      <c r="J183" s="84" t="s">
        <v>4721</v>
      </c>
      <c r="K183" s="84" t="str">
        <f t="shared" si="81"/>
        <v>BH89DT</v>
      </c>
      <c r="L183" s="84" t="s">
        <v>4714</v>
      </c>
      <c r="M183" s="95">
        <v>17000</v>
      </c>
      <c r="N183" s="95">
        <v>8000</v>
      </c>
      <c r="O183" s="95">
        <v>3500</v>
      </c>
      <c r="P183" s="95">
        <v>2600</v>
      </c>
      <c r="Q183" s="95" t="e">
        <f>VLOOKUP(H183&amp;"Vị trí 1",#REF!,9,0)</f>
        <v>#REF!</v>
      </c>
      <c r="R183" s="95" t="e">
        <f>VLOOKUP(H183&amp;"Vị trí 2",#REF!,9,0)</f>
        <v>#REF!</v>
      </c>
      <c r="S183" s="95" t="e">
        <f>VLOOKUP(H183&amp;"Vị trí 3",#REF!,9,0)</f>
        <v>#REF!</v>
      </c>
      <c r="T183" s="95" t="e">
        <f>VLOOKUP(H183&amp;"Vị trí 4",#REF!,9,0)</f>
        <v>#REF!</v>
      </c>
      <c r="U183" s="238"/>
      <c r="V183" s="238"/>
      <c r="W183" s="238"/>
      <c r="X183" s="238"/>
      <c r="Y183" s="239"/>
      <c r="Z183" s="239"/>
      <c r="AA183" s="239"/>
      <c r="AB183" s="239"/>
      <c r="AC183" s="238" t="e">
        <f>VLOOKUP(H183,#REF!,5,0)</f>
        <v>#REF!</v>
      </c>
      <c r="AD183" s="238"/>
      <c r="AE183" s="238"/>
      <c r="AF183" s="238"/>
      <c r="AG183" s="239" t="e">
        <f>AC183/M183</f>
        <v>#REF!</v>
      </c>
      <c r="AH183" s="239"/>
      <c r="AI183" s="239"/>
      <c r="AJ183" s="239"/>
      <c r="AK183" s="86">
        <v>3.05</v>
      </c>
      <c r="AL183" s="86"/>
      <c r="AM183" s="240" t="e">
        <f>AVERAGE(AG183:AJ183)</f>
        <v>#REF!</v>
      </c>
      <c r="AN183" s="240">
        <f>AK183*$AN$10/$AK$10</f>
        <v>1.7993466864428302</v>
      </c>
      <c r="AO183" s="98">
        <f t="shared" si="107"/>
        <v>30588.893669528115</v>
      </c>
      <c r="AP183" s="98">
        <f t="shared" si="108"/>
        <v>14394.773491542643</v>
      </c>
      <c r="AQ183" s="98">
        <f t="shared" si="109"/>
        <v>6297.7134025499063</v>
      </c>
      <c r="AR183" s="98">
        <f t="shared" si="110"/>
        <v>4678.3013847513585</v>
      </c>
      <c r="AS183" s="99">
        <f t="shared" si="111"/>
        <v>30600</v>
      </c>
      <c r="AT183" s="99">
        <f t="shared" si="111"/>
        <v>14400</v>
      </c>
      <c r="AU183" s="99">
        <f t="shared" si="111"/>
        <v>6300</v>
      </c>
      <c r="AV183" s="99">
        <f t="shared" si="111"/>
        <v>4700</v>
      </c>
      <c r="AW183" s="100">
        <f t="shared" si="112"/>
        <v>4588.3340504292173</v>
      </c>
      <c r="AX183" s="231" t="s">
        <v>348</v>
      </c>
      <c r="AY183" s="101">
        <v>12600</v>
      </c>
      <c r="AZ183" s="102">
        <v>5600</v>
      </c>
      <c r="BA183" s="102">
        <v>2730</v>
      </c>
      <c r="BB183" s="102">
        <v>2100</v>
      </c>
      <c r="BC183" s="238">
        <v>10800</v>
      </c>
      <c r="BD183" s="238">
        <v>4800</v>
      </c>
      <c r="BE183" s="238">
        <v>2340</v>
      </c>
      <c r="BF183" s="238">
        <v>1800</v>
      </c>
      <c r="BG183" s="103">
        <f t="shared" si="113"/>
        <v>111.66594957078269</v>
      </c>
      <c r="BJ183" s="236" t="e">
        <f>M183*#REF!</f>
        <v>#REF!</v>
      </c>
      <c r="BK183" s="236" t="e">
        <f>N183*#REF!</f>
        <v>#REF!</v>
      </c>
      <c r="BL183" s="236" t="e">
        <f>O183*#REF!</f>
        <v>#REF!</v>
      </c>
      <c r="BM183" s="236" t="e">
        <f>P183*#REF!</f>
        <v>#REF!</v>
      </c>
    </row>
    <row r="184" spans="1:65" s="83" customFormat="1" ht="35.1" customHeight="1">
      <c r="A184" s="83" t="str">
        <f t="shared" si="82"/>
        <v>BH90DT+1</v>
      </c>
      <c r="B184" s="83" t="str">
        <f t="shared" si="83"/>
        <v>BH90DT+2</v>
      </c>
      <c r="C184" s="83" t="str">
        <f t="shared" si="84"/>
        <v>BH90DT+3</v>
      </c>
      <c r="D184" s="83" t="str">
        <f t="shared" si="85"/>
        <v>BH90DT+4</v>
      </c>
      <c r="E184" s="83" t="s">
        <v>348</v>
      </c>
      <c r="F184" s="85">
        <v>90</v>
      </c>
      <c r="G184" s="85"/>
      <c r="H184" s="93" t="s">
        <v>4722</v>
      </c>
      <c r="I184" s="84" t="s">
        <v>4723</v>
      </c>
      <c r="J184" s="84" t="s">
        <v>4695</v>
      </c>
      <c r="K184" s="84" t="str">
        <f t="shared" si="81"/>
        <v>BH90DT</v>
      </c>
      <c r="L184" s="84" t="s">
        <v>4724</v>
      </c>
      <c r="M184" s="95">
        <v>20000</v>
      </c>
      <c r="N184" s="95">
        <v>12000</v>
      </c>
      <c r="O184" s="95">
        <v>8000</v>
      </c>
      <c r="P184" s="95">
        <v>4500</v>
      </c>
      <c r="Q184" s="95" t="e">
        <f>VLOOKUP(H184&amp;"Vị trí 1",#REF!,9,0)</f>
        <v>#REF!</v>
      </c>
      <c r="R184" s="95" t="e">
        <f>VLOOKUP(H184&amp;"Vị trí 2",#REF!,9,0)</f>
        <v>#REF!</v>
      </c>
      <c r="S184" s="95" t="e">
        <f>VLOOKUP(H184&amp;"Vị trí 3",#REF!,9,0)</f>
        <v>#REF!</v>
      </c>
      <c r="T184" s="95" t="e">
        <f>VLOOKUP(H184&amp;"Vị trí 4",#REF!,9,0)</f>
        <v>#REF!</v>
      </c>
      <c r="U184" s="238" t="e">
        <f>VLOOKUP(A184,#REF!,32,0)</f>
        <v>#REF!</v>
      </c>
      <c r="V184" s="238" t="e">
        <f>VLOOKUP(B184,#REF!,32,0)</f>
        <v>#REF!</v>
      </c>
      <c r="W184" s="238"/>
      <c r="X184" s="238"/>
      <c r="Y184" s="239" t="e">
        <f>U184/M184</f>
        <v>#REF!</v>
      </c>
      <c r="Z184" s="239" t="e">
        <f>V184/N184</f>
        <v>#REF!</v>
      </c>
      <c r="AA184" s="239"/>
      <c r="AB184" s="239"/>
      <c r="AC184" s="238"/>
      <c r="AD184" s="238"/>
      <c r="AE184" s="238"/>
      <c r="AF184" s="238"/>
      <c r="AG184" s="239"/>
      <c r="AH184" s="239"/>
      <c r="AI184" s="239"/>
      <c r="AJ184" s="239"/>
      <c r="AK184" s="86">
        <v>2.1270393492479327</v>
      </c>
      <c r="AL184" s="86"/>
      <c r="AM184" s="240"/>
      <c r="AN184" s="240">
        <f>AK184*$AN$10/$AK$10</f>
        <v>1.2548462967222236</v>
      </c>
      <c r="AO184" s="98">
        <f t="shared" si="107"/>
        <v>25096.925934444473</v>
      </c>
      <c r="AP184" s="98">
        <f t="shared" si="108"/>
        <v>15058.155560666683</v>
      </c>
      <c r="AQ184" s="98">
        <f t="shared" si="109"/>
        <v>10038.770373777788</v>
      </c>
      <c r="AR184" s="98">
        <f t="shared" si="110"/>
        <v>5646.8083352500062</v>
      </c>
      <c r="AS184" s="99">
        <f t="shared" si="111"/>
        <v>25100</v>
      </c>
      <c r="AT184" s="99">
        <f t="shared" si="111"/>
        <v>15100</v>
      </c>
      <c r="AU184" s="99">
        <f t="shared" si="111"/>
        <v>10000</v>
      </c>
      <c r="AV184" s="99">
        <f t="shared" si="111"/>
        <v>5600</v>
      </c>
      <c r="AW184" s="100">
        <f t="shared" si="112"/>
        <v>3764.5388901666706</v>
      </c>
      <c r="AX184" s="241" t="s">
        <v>348</v>
      </c>
      <c r="AY184" s="101">
        <v>11900</v>
      </c>
      <c r="AZ184" s="102">
        <v>5600</v>
      </c>
      <c r="BA184" s="102">
        <v>2450</v>
      </c>
      <c r="BB184" s="102">
        <v>1820</v>
      </c>
      <c r="BC184" s="238">
        <v>10200</v>
      </c>
      <c r="BD184" s="238">
        <v>4800</v>
      </c>
      <c r="BE184" s="238">
        <v>2100</v>
      </c>
      <c r="BF184" s="238">
        <v>1560</v>
      </c>
      <c r="BG184" s="103">
        <f t="shared" si="113"/>
        <v>1835.4611098333294</v>
      </c>
      <c r="BJ184" s="236" t="e">
        <f>M184*#REF!</f>
        <v>#REF!</v>
      </c>
      <c r="BK184" s="236" t="e">
        <f>N184*#REF!</f>
        <v>#REF!</v>
      </c>
      <c r="BL184" s="236" t="e">
        <f>O184*#REF!</f>
        <v>#REF!</v>
      </c>
      <c r="BM184" s="236" t="e">
        <f>P184*#REF!</f>
        <v>#REF!</v>
      </c>
    </row>
    <row r="185" spans="1:65" s="83" customFormat="1" ht="35.1" customHeight="1">
      <c r="A185" s="83" t="str">
        <f t="shared" si="82"/>
        <v>BH91DT+1</v>
      </c>
      <c r="B185" s="83" t="str">
        <f t="shared" si="83"/>
        <v>BH91DT+2</v>
      </c>
      <c r="C185" s="83" t="str">
        <f t="shared" si="84"/>
        <v>BH91DT+3</v>
      </c>
      <c r="D185" s="83" t="str">
        <f t="shared" si="85"/>
        <v>BH91DT+4</v>
      </c>
      <c r="E185" s="83" t="s">
        <v>348</v>
      </c>
      <c r="F185" s="85">
        <v>91</v>
      </c>
      <c r="G185" s="85"/>
      <c r="H185" s="93" t="s">
        <v>4725</v>
      </c>
      <c r="I185" s="84" t="s">
        <v>4726</v>
      </c>
      <c r="J185" s="84" t="s">
        <v>4359</v>
      </c>
      <c r="K185" s="84" t="str">
        <f t="shared" si="81"/>
        <v>BH91DT</v>
      </c>
      <c r="L185" s="84" t="s">
        <v>3950</v>
      </c>
      <c r="M185" s="95">
        <v>27000</v>
      </c>
      <c r="N185" s="95">
        <v>12000</v>
      </c>
      <c r="O185" s="95">
        <v>8500</v>
      </c>
      <c r="P185" s="95">
        <v>4500</v>
      </c>
      <c r="Q185" s="95" t="e">
        <f>VLOOKUP(H185&amp;"Vị trí 1",#REF!,9,0)</f>
        <v>#REF!</v>
      </c>
      <c r="R185" s="95" t="e">
        <f>VLOOKUP(H185&amp;"Vị trí 2",#REF!,9,0)</f>
        <v>#REF!</v>
      </c>
      <c r="S185" s="95" t="e">
        <f>VLOOKUP(H185&amp;"Vị trí 3",#REF!,9,0)</f>
        <v>#REF!</v>
      </c>
      <c r="T185" s="95" t="e">
        <f>VLOOKUP(H185&amp;"Vị trí 4",#REF!,9,0)</f>
        <v>#REF!</v>
      </c>
      <c r="U185" s="238" t="e">
        <f>VLOOKUP(A185,#REF!,32,0)</f>
        <v>#REF!</v>
      </c>
      <c r="V185" s="238" t="e">
        <f>VLOOKUP(B185,#REF!,32,0)</f>
        <v>#REF!</v>
      </c>
      <c r="W185" s="238"/>
      <c r="X185" s="238"/>
      <c r="Y185" s="239" t="e">
        <f>U185/M185</f>
        <v>#REF!</v>
      </c>
      <c r="Z185" s="239" t="e">
        <f>V185/N185</f>
        <v>#REF!</v>
      </c>
      <c r="AA185" s="239"/>
      <c r="AB185" s="239"/>
      <c r="AC185" s="238"/>
      <c r="AD185" s="238"/>
      <c r="AE185" s="238"/>
      <c r="AF185" s="238"/>
      <c r="AG185" s="239"/>
      <c r="AH185" s="239"/>
      <c r="AI185" s="239"/>
      <c r="AJ185" s="239"/>
      <c r="AK185" s="86">
        <v>3.4567435832343971</v>
      </c>
      <c r="AL185" s="86"/>
      <c r="AM185" s="240"/>
      <c r="AN185" s="240">
        <f>ROUNDDOWN(AK185*$AN$10/$AK$10,1)</f>
        <v>2</v>
      </c>
      <c r="AO185" s="98">
        <f t="shared" si="107"/>
        <v>54000</v>
      </c>
      <c r="AP185" s="98">
        <f t="shared" si="108"/>
        <v>24000</v>
      </c>
      <c r="AQ185" s="98">
        <f t="shared" si="109"/>
        <v>17000</v>
      </c>
      <c r="AR185" s="98">
        <f t="shared" si="110"/>
        <v>9000</v>
      </c>
      <c r="AS185" s="99">
        <f t="shared" si="111"/>
        <v>54000</v>
      </c>
      <c r="AT185" s="99">
        <f t="shared" si="111"/>
        <v>24000</v>
      </c>
      <c r="AU185" s="99">
        <f t="shared" si="111"/>
        <v>17000</v>
      </c>
      <c r="AV185" s="99">
        <f t="shared" si="111"/>
        <v>9000</v>
      </c>
      <c r="AW185" s="100">
        <f t="shared" si="112"/>
        <v>8100</v>
      </c>
      <c r="AX185" s="241" t="s">
        <v>348</v>
      </c>
      <c r="AY185" s="101">
        <v>14000</v>
      </c>
      <c r="AZ185" s="102">
        <v>8400</v>
      </c>
      <c r="BA185" s="102">
        <v>5600</v>
      </c>
      <c r="BB185" s="102">
        <v>3150</v>
      </c>
      <c r="BC185" s="238">
        <v>12000</v>
      </c>
      <c r="BD185" s="238">
        <v>7200</v>
      </c>
      <c r="BE185" s="238">
        <v>4800</v>
      </c>
      <c r="BF185" s="238">
        <v>2700</v>
      </c>
      <c r="BG185" s="103">
        <f t="shared" si="113"/>
        <v>900</v>
      </c>
      <c r="BJ185" s="236" t="e">
        <f>M185*#REF!</f>
        <v>#REF!</v>
      </c>
      <c r="BK185" s="236" t="e">
        <f>N185*#REF!</f>
        <v>#REF!</v>
      </c>
      <c r="BL185" s="236" t="e">
        <f>O185*#REF!</f>
        <v>#REF!</v>
      </c>
      <c r="BM185" s="236" t="e">
        <f>P185*#REF!</f>
        <v>#REF!</v>
      </c>
    </row>
    <row r="186" spans="1:65" s="83" customFormat="1" ht="35.1" customHeight="1">
      <c r="A186" s="83" t="str">
        <f t="shared" si="82"/>
        <v>BH92DT+1</v>
      </c>
      <c r="B186" s="83" t="str">
        <f t="shared" si="83"/>
        <v>BH92DT+2</v>
      </c>
      <c r="C186" s="83" t="str">
        <f t="shared" si="84"/>
        <v>BH92DT+3</v>
      </c>
      <c r="D186" s="83" t="str">
        <f t="shared" si="85"/>
        <v>BH92DT+4</v>
      </c>
      <c r="E186" s="83" t="s">
        <v>348</v>
      </c>
      <c r="F186" s="85">
        <v>92</v>
      </c>
      <c r="G186" s="85"/>
      <c r="H186" s="93" t="s">
        <v>4727</v>
      </c>
      <c r="I186" s="84" t="s">
        <v>4728</v>
      </c>
      <c r="J186" s="84" t="s">
        <v>4359</v>
      </c>
      <c r="K186" s="84" t="str">
        <f t="shared" si="81"/>
        <v>BH92DT</v>
      </c>
      <c r="L186" s="84" t="s">
        <v>3950</v>
      </c>
      <c r="M186" s="95">
        <v>25000</v>
      </c>
      <c r="N186" s="95">
        <v>11000</v>
      </c>
      <c r="O186" s="95">
        <v>8500</v>
      </c>
      <c r="P186" s="95">
        <v>4500</v>
      </c>
      <c r="Q186" s="95" t="e">
        <f>VLOOKUP(H186&amp;"Vị trí 1",#REF!,9,0)</f>
        <v>#REF!</v>
      </c>
      <c r="R186" s="95" t="e">
        <f>VLOOKUP(H186&amp;"Vị trí 2",#REF!,9,0)</f>
        <v>#REF!</v>
      </c>
      <c r="S186" s="95" t="e">
        <f>VLOOKUP(H186&amp;"Vị trí 3",#REF!,9,0)</f>
        <v>#REF!</v>
      </c>
      <c r="T186" s="95" t="e">
        <f>VLOOKUP(H186&amp;"Vị trí 4",#REF!,9,0)</f>
        <v>#REF!</v>
      </c>
      <c r="U186" s="238" t="e">
        <f>VLOOKUP(A186,#REF!,32,0)</f>
        <v>#REF!</v>
      </c>
      <c r="V186" s="238"/>
      <c r="W186" s="238"/>
      <c r="X186" s="238"/>
      <c r="Y186" s="239" t="e">
        <f>U186/M186</f>
        <v>#REF!</v>
      </c>
      <c r="Z186" s="239"/>
      <c r="AA186" s="239"/>
      <c r="AB186" s="239"/>
      <c r="AC186" s="238"/>
      <c r="AD186" s="238"/>
      <c r="AE186" s="238"/>
      <c r="AF186" s="238"/>
      <c r="AG186" s="239"/>
      <c r="AH186" s="239"/>
      <c r="AI186" s="239"/>
      <c r="AJ186" s="239"/>
      <c r="AK186" s="86">
        <v>3.1033543510567299</v>
      </c>
      <c r="AL186" s="86"/>
      <c r="AM186" s="240"/>
      <c r="AN186" s="240">
        <v>1.8</v>
      </c>
      <c r="AO186" s="98">
        <f t="shared" si="107"/>
        <v>45000</v>
      </c>
      <c r="AP186" s="98">
        <f t="shared" si="108"/>
        <v>19800</v>
      </c>
      <c r="AQ186" s="98">
        <f t="shared" si="109"/>
        <v>15300</v>
      </c>
      <c r="AR186" s="98">
        <f t="shared" si="110"/>
        <v>8100</v>
      </c>
      <c r="AS186" s="99">
        <f t="shared" si="111"/>
        <v>45000</v>
      </c>
      <c r="AT186" s="99">
        <f t="shared" si="111"/>
        <v>19800</v>
      </c>
      <c r="AU186" s="99">
        <f t="shared" si="111"/>
        <v>15300</v>
      </c>
      <c r="AV186" s="99">
        <f t="shared" si="111"/>
        <v>8100</v>
      </c>
      <c r="AW186" s="100">
        <f t="shared" si="112"/>
        <v>6750</v>
      </c>
      <c r="AX186" s="241" t="s">
        <v>348</v>
      </c>
      <c r="AY186" s="101">
        <v>18900</v>
      </c>
      <c r="AZ186" s="102">
        <v>8400</v>
      </c>
      <c r="BA186" s="102">
        <v>5950</v>
      </c>
      <c r="BB186" s="102">
        <v>3150</v>
      </c>
      <c r="BC186" s="238">
        <v>16200</v>
      </c>
      <c r="BD186" s="238">
        <v>7200</v>
      </c>
      <c r="BE186" s="238">
        <v>5100</v>
      </c>
      <c r="BF186" s="238">
        <v>2700</v>
      </c>
      <c r="BG186" s="103">
        <f t="shared" si="113"/>
        <v>1350</v>
      </c>
      <c r="BJ186" s="236" t="e">
        <f>M186*#REF!</f>
        <v>#REF!</v>
      </c>
      <c r="BK186" s="236" t="e">
        <f>N186*#REF!</f>
        <v>#REF!</v>
      </c>
      <c r="BL186" s="236" t="e">
        <f>O186*#REF!</f>
        <v>#REF!</v>
      </c>
      <c r="BM186" s="236" t="e">
        <f>P186*#REF!</f>
        <v>#REF!</v>
      </c>
    </row>
    <row r="187" spans="1:65" s="83" customFormat="1" ht="35.1" customHeight="1">
      <c r="A187" s="83" t="str">
        <f t="shared" si="82"/>
        <v>BH93DT+1</v>
      </c>
      <c r="B187" s="83" t="str">
        <f t="shared" si="83"/>
        <v>BH93DT+2</v>
      </c>
      <c r="C187" s="83" t="str">
        <f t="shared" si="84"/>
        <v>BH93DT+3</v>
      </c>
      <c r="D187" s="83" t="str">
        <f t="shared" si="85"/>
        <v>BH93DT+4</v>
      </c>
      <c r="E187" s="83" t="s">
        <v>348</v>
      </c>
      <c r="F187" s="85">
        <v>93</v>
      </c>
      <c r="G187" s="85"/>
      <c r="H187" s="93" t="s">
        <v>4729</v>
      </c>
      <c r="I187" s="84" t="s">
        <v>4730</v>
      </c>
      <c r="J187" s="84" t="s">
        <v>4726</v>
      </c>
      <c r="K187" s="84" t="str">
        <f t="shared" si="81"/>
        <v>BH93DT</v>
      </c>
      <c r="L187" s="84" t="s">
        <v>3950</v>
      </c>
      <c r="M187" s="95">
        <v>18000</v>
      </c>
      <c r="N187" s="95">
        <v>10000</v>
      </c>
      <c r="O187" s="95">
        <v>6500</v>
      </c>
      <c r="P187" s="95">
        <v>3900</v>
      </c>
      <c r="Q187" s="95" t="e">
        <f>VLOOKUP(H187&amp;"Vị trí 1",#REF!,9,0)</f>
        <v>#REF!</v>
      </c>
      <c r="R187" s="95" t="e">
        <f>VLOOKUP(H187&amp;"Vị trí 2",#REF!,9,0)</f>
        <v>#REF!</v>
      </c>
      <c r="S187" s="95" t="e">
        <f>VLOOKUP(H187&amp;"Vị trí 3",#REF!,9,0)</f>
        <v>#REF!</v>
      </c>
      <c r="T187" s="95" t="e">
        <f>VLOOKUP(H187&amp;"Vị trí 4",#REF!,9,0)</f>
        <v>#REF!</v>
      </c>
      <c r="U187" s="238" t="e">
        <f>VLOOKUP(A187,#REF!,32,0)</f>
        <v>#REF!</v>
      </c>
      <c r="V187" s="238"/>
      <c r="W187" s="238"/>
      <c r="X187" s="238"/>
      <c r="Y187" s="239" t="e">
        <f>U187/M187</f>
        <v>#REF!</v>
      </c>
      <c r="Z187" s="239"/>
      <c r="AA187" s="239"/>
      <c r="AB187" s="239"/>
      <c r="AC187" s="238"/>
      <c r="AD187" s="238"/>
      <c r="AE187" s="238"/>
      <c r="AF187" s="238"/>
      <c r="AG187" s="239"/>
      <c r="AH187" s="239"/>
      <c r="AI187" s="239"/>
      <c r="AJ187" s="239"/>
      <c r="AK187" s="86">
        <v>3.0824348459214499</v>
      </c>
      <c r="AL187" s="86"/>
      <c r="AM187" s="240"/>
      <c r="AN187" s="240">
        <v>1.8</v>
      </c>
      <c r="AO187" s="98">
        <f t="shared" si="107"/>
        <v>32400</v>
      </c>
      <c r="AP187" s="98">
        <f t="shared" si="108"/>
        <v>18000</v>
      </c>
      <c r="AQ187" s="98">
        <f t="shared" si="109"/>
        <v>11700</v>
      </c>
      <c r="AR187" s="98">
        <f t="shared" si="110"/>
        <v>7020</v>
      </c>
      <c r="AS187" s="99">
        <f t="shared" si="111"/>
        <v>32400</v>
      </c>
      <c r="AT187" s="99">
        <f t="shared" si="111"/>
        <v>18000</v>
      </c>
      <c r="AU187" s="99">
        <f t="shared" si="111"/>
        <v>11700</v>
      </c>
      <c r="AV187" s="99">
        <f t="shared" si="111"/>
        <v>7000</v>
      </c>
      <c r="AW187" s="100">
        <f t="shared" si="112"/>
        <v>4860</v>
      </c>
      <c r="AX187" s="241" t="s">
        <v>348</v>
      </c>
      <c r="AY187" s="101">
        <v>17500</v>
      </c>
      <c r="AZ187" s="102">
        <v>7700</v>
      </c>
      <c r="BA187" s="102">
        <v>5950</v>
      </c>
      <c r="BB187" s="102">
        <v>3150</v>
      </c>
      <c r="BC187" s="238">
        <v>15000</v>
      </c>
      <c r="BD187" s="238">
        <v>6600</v>
      </c>
      <c r="BE187" s="238">
        <v>5100</v>
      </c>
      <c r="BF187" s="238">
        <v>2700</v>
      </c>
      <c r="BG187" s="103">
        <f t="shared" si="113"/>
        <v>2140</v>
      </c>
      <c r="BJ187" s="236" t="e">
        <f>M187*#REF!</f>
        <v>#REF!</v>
      </c>
      <c r="BK187" s="236" t="e">
        <f>N187*#REF!</f>
        <v>#REF!</v>
      </c>
      <c r="BL187" s="236" t="e">
        <f>O187*#REF!</f>
        <v>#REF!</v>
      </c>
      <c r="BM187" s="236" t="e">
        <f>P187*#REF!</f>
        <v>#REF!</v>
      </c>
    </row>
    <row r="188" spans="1:65" s="83" customFormat="1" ht="35.1" customHeight="1">
      <c r="A188" s="83" t="str">
        <f t="shared" si="82"/>
        <v>BH94DT+1</v>
      </c>
      <c r="B188" s="83" t="str">
        <f t="shared" si="83"/>
        <v>BH94DT+2</v>
      </c>
      <c r="C188" s="83" t="str">
        <f t="shared" si="84"/>
        <v>BH94DT+3</v>
      </c>
      <c r="D188" s="83" t="str">
        <f t="shared" si="85"/>
        <v>BH94DT+4</v>
      </c>
      <c r="E188" s="83" t="s">
        <v>348</v>
      </c>
      <c r="F188" s="85">
        <v>94</v>
      </c>
      <c r="G188" s="85"/>
      <c r="H188" s="93" t="s">
        <v>4731</v>
      </c>
      <c r="I188" s="84" t="s">
        <v>4732</v>
      </c>
      <c r="J188" s="84" t="s">
        <v>4733</v>
      </c>
      <c r="K188" s="84" t="str">
        <f t="shared" si="81"/>
        <v>BH94DT</v>
      </c>
      <c r="L188" s="84" t="s">
        <v>4734</v>
      </c>
      <c r="M188" s="95">
        <v>23000</v>
      </c>
      <c r="N188" s="95">
        <v>12000</v>
      </c>
      <c r="O188" s="95">
        <v>8000</v>
      </c>
      <c r="P188" s="95">
        <v>4500</v>
      </c>
      <c r="Q188" s="95" t="e">
        <f>VLOOKUP(H188&amp;"Vị trí 1",#REF!,9,0)</f>
        <v>#REF!</v>
      </c>
      <c r="R188" s="95" t="e">
        <f>VLOOKUP(H188&amp;"Vị trí 2",#REF!,9,0)</f>
        <v>#REF!</v>
      </c>
      <c r="S188" s="95" t="e">
        <f>VLOOKUP(H188&amp;"Vị trí 3",#REF!,9,0)</f>
        <v>#REF!</v>
      </c>
      <c r="T188" s="95" t="e">
        <f>VLOOKUP(H188&amp;"Vị trí 4",#REF!,9,0)</f>
        <v>#REF!</v>
      </c>
      <c r="U188" s="238"/>
      <c r="V188" s="238"/>
      <c r="W188" s="238"/>
      <c r="X188" s="238"/>
      <c r="Y188" s="239"/>
      <c r="Z188" s="239"/>
      <c r="AA188" s="239"/>
      <c r="AB188" s="239"/>
      <c r="AC188" s="238"/>
      <c r="AD188" s="238"/>
      <c r="AE188" s="238"/>
      <c r="AF188" s="238"/>
      <c r="AG188" s="239"/>
      <c r="AH188" s="239"/>
      <c r="AI188" s="239"/>
      <c r="AJ188" s="239"/>
      <c r="AK188" s="86">
        <v>3.05</v>
      </c>
      <c r="AL188" s="86"/>
      <c r="AM188" s="240"/>
      <c r="AN188" s="240">
        <f>AK188*$AN$10/$AK$10</f>
        <v>1.7993466864428302</v>
      </c>
      <c r="AO188" s="98">
        <f t="shared" si="107"/>
        <v>41384.973788185096</v>
      </c>
      <c r="AP188" s="98">
        <f t="shared" si="108"/>
        <v>21592.160237313961</v>
      </c>
      <c r="AQ188" s="98">
        <f t="shared" si="109"/>
        <v>14394.773491542643</v>
      </c>
      <c r="AR188" s="98">
        <f t="shared" si="110"/>
        <v>8097.0600889927364</v>
      </c>
      <c r="AS188" s="99">
        <f t="shared" si="111"/>
        <v>41400</v>
      </c>
      <c r="AT188" s="99">
        <f t="shared" si="111"/>
        <v>21600</v>
      </c>
      <c r="AU188" s="99">
        <f t="shared" si="111"/>
        <v>14400</v>
      </c>
      <c r="AV188" s="99">
        <f t="shared" si="111"/>
        <v>8100</v>
      </c>
      <c r="AW188" s="100">
        <f t="shared" si="112"/>
        <v>6207.7460682277642</v>
      </c>
      <c r="AX188" s="241" t="s">
        <v>348</v>
      </c>
      <c r="AY188" s="101">
        <v>12600</v>
      </c>
      <c r="AZ188" s="102">
        <v>7000</v>
      </c>
      <c r="BA188" s="102">
        <v>4550</v>
      </c>
      <c r="BB188" s="102">
        <v>2730</v>
      </c>
      <c r="BC188" s="238">
        <v>10800</v>
      </c>
      <c r="BD188" s="238">
        <v>6000</v>
      </c>
      <c r="BE188" s="238">
        <v>3900</v>
      </c>
      <c r="BF188" s="238">
        <v>2340</v>
      </c>
      <c r="BG188" s="103">
        <f t="shared" si="113"/>
        <v>1892.2539317722358</v>
      </c>
      <c r="BJ188" s="236" t="e">
        <f>M188*#REF!</f>
        <v>#REF!</v>
      </c>
      <c r="BK188" s="236" t="e">
        <f>N188*#REF!</f>
        <v>#REF!</v>
      </c>
      <c r="BL188" s="236" t="e">
        <f>O188*#REF!</f>
        <v>#REF!</v>
      </c>
      <c r="BM188" s="236" t="e">
        <f>P188*#REF!</f>
        <v>#REF!</v>
      </c>
    </row>
    <row r="189" spans="1:65" s="83" customFormat="1" ht="35.1" customHeight="1">
      <c r="A189" s="83" t="str">
        <f t="shared" si="82"/>
        <v>BH95DT+1</v>
      </c>
      <c r="B189" s="83" t="str">
        <f t="shared" si="83"/>
        <v>BH95DT+2</v>
      </c>
      <c r="C189" s="83" t="str">
        <f t="shared" si="84"/>
        <v>BH95DT+3</v>
      </c>
      <c r="D189" s="83" t="str">
        <f t="shared" si="85"/>
        <v>BH95DT+4</v>
      </c>
      <c r="E189" s="83" t="s">
        <v>348</v>
      </c>
      <c r="F189" s="85">
        <v>95</v>
      </c>
      <c r="G189" s="85"/>
      <c r="H189" s="93" t="s">
        <v>4735</v>
      </c>
      <c r="I189" s="84" t="s">
        <v>4736</v>
      </c>
      <c r="J189" s="84" t="s">
        <v>4737</v>
      </c>
      <c r="K189" s="84" t="str">
        <f t="shared" si="81"/>
        <v>BH95DT</v>
      </c>
      <c r="L189" s="84" t="s">
        <v>4730</v>
      </c>
      <c r="M189" s="95">
        <v>20000</v>
      </c>
      <c r="N189" s="95">
        <v>11000</v>
      </c>
      <c r="O189" s="95">
        <v>8000</v>
      </c>
      <c r="P189" s="95">
        <v>4500</v>
      </c>
      <c r="Q189" s="95" t="e">
        <f>VLOOKUP(H189&amp;"Vị trí 1",#REF!,9,0)</f>
        <v>#REF!</v>
      </c>
      <c r="R189" s="95" t="e">
        <f>VLOOKUP(H189&amp;"Vị trí 2",#REF!,9,0)</f>
        <v>#REF!</v>
      </c>
      <c r="S189" s="95" t="e">
        <f>VLOOKUP(H189&amp;"Vị trí 3",#REF!,9,0)</f>
        <v>#REF!</v>
      </c>
      <c r="T189" s="95" t="e">
        <f>VLOOKUP(H189&amp;"Vị trí 4",#REF!,9,0)</f>
        <v>#REF!</v>
      </c>
      <c r="U189" s="238" t="e">
        <f>VLOOKUP(A189,#REF!,32,0)</f>
        <v>#REF!</v>
      </c>
      <c r="V189" s="238"/>
      <c r="W189" s="238"/>
      <c r="X189" s="238"/>
      <c r="Y189" s="239" t="e">
        <f>U189/M189</f>
        <v>#REF!</v>
      </c>
      <c r="Z189" s="239"/>
      <c r="AA189" s="239"/>
      <c r="AB189" s="239"/>
      <c r="AC189" s="238"/>
      <c r="AD189" s="238"/>
      <c r="AE189" s="238"/>
      <c r="AF189" s="238"/>
      <c r="AG189" s="239"/>
      <c r="AH189" s="239"/>
      <c r="AI189" s="239"/>
      <c r="AJ189" s="239"/>
      <c r="AK189" s="86">
        <v>2.8939294823705923</v>
      </c>
      <c r="AL189" s="86"/>
      <c r="AM189" s="240"/>
      <c r="AN189" s="240">
        <v>1.7</v>
      </c>
      <c r="AO189" s="98">
        <f t="shared" si="107"/>
        <v>34000</v>
      </c>
      <c r="AP189" s="98">
        <f t="shared" si="108"/>
        <v>18700</v>
      </c>
      <c r="AQ189" s="98">
        <f t="shared" si="109"/>
        <v>13600</v>
      </c>
      <c r="AR189" s="98">
        <f t="shared" si="110"/>
        <v>7650</v>
      </c>
      <c r="AS189" s="99">
        <f t="shared" si="111"/>
        <v>34000</v>
      </c>
      <c r="AT189" s="99">
        <f t="shared" si="111"/>
        <v>18700</v>
      </c>
      <c r="AU189" s="99">
        <f t="shared" si="111"/>
        <v>13600</v>
      </c>
      <c r="AV189" s="99">
        <f t="shared" si="111"/>
        <v>7700</v>
      </c>
      <c r="AW189" s="100">
        <f t="shared" si="112"/>
        <v>5100</v>
      </c>
      <c r="AX189" s="241" t="s">
        <v>348</v>
      </c>
      <c r="AY189" s="101">
        <v>16100</v>
      </c>
      <c r="AZ189" s="102">
        <v>8400</v>
      </c>
      <c r="BA189" s="102">
        <v>5600</v>
      </c>
      <c r="BB189" s="102">
        <v>3150</v>
      </c>
      <c r="BC189" s="238">
        <v>13800</v>
      </c>
      <c r="BD189" s="238">
        <v>7200</v>
      </c>
      <c r="BE189" s="238">
        <v>4800</v>
      </c>
      <c r="BF189" s="238">
        <v>2700</v>
      </c>
      <c r="BG189" s="103">
        <f t="shared" si="113"/>
        <v>2600</v>
      </c>
      <c r="BJ189" s="236" t="e">
        <f>M189*#REF!</f>
        <v>#REF!</v>
      </c>
      <c r="BK189" s="236" t="e">
        <f>N189*#REF!</f>
        <v>#REF!</v>
      </c>
      <c r="BL189" s="236" t="e">
        <f>O189*#REF!</f>
        <v>#REF!</v>
      </c>
      <c r="BM189" s="236" t="e">
        <f>P189*#REF!</f>
        <v>#REF!</v>
      </c>
    </row>
    <row r="190" spans="1:65" s="83" customFormat="1" ht="35.1" customHeight="1">
      <c r="A190" s="83" t="str">
        <f t="shared" si="82"/>
        <v>BH96DT+1</v>
      </c>
      <c r="B190" s="83" t="str">
        <f t="shared" si="83"/>
        <v>BH96DT+2</v>
      </c>
      <c r="C190" s="83" t="str">
        <f t="shared" si="84"/>
        <v>BH96DT+3</v>
      </c>
      <c r="D190" s="83" t="str">
        <f t="shared" si="85"/>
        <v>BH96DT+4</v>
      </c>
      <c r="E190" s="83" t="s">
        <v>348</v>
      </c>
      <c r="F190" s="85">
        <v>96</v>
      </c>
      <c r="G190" s="85"/>
      <c r="H190" s="93" t="s">
        <v>4738</v>
      </c>
      <c r="I190" s="84" t="s">
        <v>4739</v>
      </c>
      <c r="J190" s="84" t="s">
        <v>4737</v>
      </c>
      <c r="K190" s="84" t="str">
        <f t="shared" si="81"/>
        <v>BH96DT</v>
      </c>
      <c r="L190" s="84" t="s">
        <v>4740</v>
      </c>
      <c r="M190" s="95">
        <v>23000</v>
      </c>
      <c r="N190" s="95">
        <v>11000</v>
      </c>
      <c r="O190" s="95">
        <v>6500</v>
      </c>
      <c r="P190" s="95">
        <v>3900</v>
      </c>
      <c r="Q190" s="95" t="e">
        <f>VLOOKUP(H190&amp;"Vị trí 1",#REF!,9,0)</f>
        <v>#REF!</v>
      </c>
      <c r="R190" s="95" t="e">
        <f>VLOOKUP(H190&amp;"Vị trí 2",#REF!,9,0)</f>
        <v>#REF!</v>
      </c>
      <c r="S190" s="95" t="e">
        <f>VLOOKUP(H190&amp;"Vị trí 3",#REF!,9,0)</f>
        <v>#REF!</v>
      </c>
      <c r="T190" s="95" t="e">
        <f>VLOOKUP(H190&amp;"Vị trí 4",#REF!,9,0)</f>
        <v>#REF!</v>
      </c>
      <c r="U190" s="238"/>
      <c r="V190" s="238"/>
      <c r="W190" s="238"/>
      <c r="X190" s="238"/>
      <c r="Y190" s="239"/>
      <c r="Z190" s="239"/>
      <c r="AA190" s="239"/>
      <c r="AB190" s="239"/>
      <c r="AC190" s="238"/>
      <c r="AD190" s="238"/>
      <c r="AE190" s="238"/>
      <c r="AF190" s="238"/>
      <c r="AG190" s="239"/>
      <c r="AH190" s="239"/>
      <c r="AI190" s="239"/>
      <c r="AJ190" s="239"/>
      <c r="AK190" s="86">
        <v>3.05</v>
      </c>
      <c r="AL190" s="86"/>
      <c r="AM190" s="240"/>
      <c r="AN190" s="240">
        <f>AK190*$AN$10/$AK$10</f>
        <v>1.7993466864428302</v>
      </c>
      <c r="AO190" s="98">
        <f t="shared" si="107"/>
        <v>41384.973788185096</v>
      </c>
      <c r="AP190" s="98">
        <f t="shared" si="108"/>
        <v>19792.813550871131</v>
      </c>
      <c r="AQ190" s="98">
        <f t="shared" si="109"/>
        <v>11695.753461878398</v>
      </c>
      <c r="AR190" s="98">
        <f t="shared" si="110"/>
        <v>7017.4520771270381</v>
      </c>
      <c r="AS190" s="99">
        <f t="shared" si="111"/>
        <v>41400</v>
      </c>
      <c r="AT190" s="99">
        <f t="shared" si="111"/>
        <v>19800</v>
      </c>
      <c r="AU190" s="99">
        <f t="shared" si="111"/>
        <v>11700</v>
      </c>
      <c r="AV190" s="99">
        <f t="shared" si="111"/>
        <v>7000</v>
      </c>
      <c r="AW190" s="100">
        <f t="shared" si="112"/>
        <v>6207.7460682277642</v>
      </c>
      <c r="AX190" s="241" t="s">
        <v>348</v>
      </c>
      <c r="AY190" s="101">
        <v>14000</v>
      </c>
      <c r="AZ190" s="102">
        <v>7700</v>
      </c>
      <c r="BA190" s="102">
        <v>5600</v>
      </c>
      <c r="BB190" s="102">
        <v>3150</v>
      </c>
      <c r="BC190" s="238">
        <v>12000</v>
      </c>
      <c r="BD190" s="238">
        <v>6600</v>
      </c>
      <c r="BE190" s="238">
        <v>4800</v>
      </c>
      <c r="BF190" s="238">
        <v>2700</v>
      </c>
      <c r="BG190" s="103">
        <f t="shared" si="113"/>
        <v>792.25393177223577</v>
      </c>
      <c r="BJ190" s="236" t="e">
        <f>M190*#REF!</f>
        <v>#REF!</v>
      </c>
      <c r="BK190" s="236" t="e">
        <f>N190*#REF!</f>
        <v>#REF!</v>
      </c>
      <c r="BL190" s="236" t="e">
        <f>O190*#REF!</f>
        <v>#REF!</v>
      </c>
      <c r="BM190" s="236" t="e">
        <f>P190*#REF!</f>
        <v>#REF!</v>
      </c>
    </row>
    <row r="191" spans="1:65" s="83" customFormat="1" ht="47.25">
      <c r="A191" s="83" t="str">
        <f t="shared" si="82"/>
        <v>BH97DT+1</v>
      </c>
      <c r="B191" s="83" t="str">
        <f t="shared" si="83"/>
        <v>BH97DT+2</v>
      </c>
      <c r="C191" s="83" t="str">
        <f t="shared" si="84"/>
        <v>BH97DT+3</v>
      </c>
      <c r="D191" s="83" t="str">
        <f t="shared" si="85"/>
        <v>BH97DT+4</v>
      </c>
      <c r="E191" s="83" t="s">
        <v>348</v>
      </c>
      <c r="F191" s="85">
        <v>97</v>
      </c>
      <c r="G191" s="85"/>
      <c r="H191" s="93" t="s">
        <v>4741</v>
      </c>
      <c r="I191" s="84" t="s">
        <v>4742</v>
      </c>
      <c r="J191" s="84" t="s">
        <v>4252</v>
      </c>
      <c r="K191" s="84" t="str">
        <f t="shared" si="81"/>
        <v>BH97DT</v>
      </c>
      <c r="L191" s="84" t="s">
        <v>4726</v>
      </c>
      <c r="M191" s="95">
        <v>20000</v>
      </c>
      <c r="N191" s="95">
        <v>9000</v>
      </c>
      <c r="O191" s="95">
        <v>6000</v>
      </c>
      <c r="P191" s="95">
        <v>3900</v>
      </c>
      <c r="Q191" s="95" t="e">
        <f>VLOOKUP(H191&amp;"Vị trí 1",#REF!,9,0)</f>
        <v>#REF!</v>
      </c>
      <c r="R191" s="95" t="e">
        <f>VLOOKUP(H191&amp;"Vị trí 2",#REF!,9,0)</f>
        <v>#REF!</v>
      </c>
      <c r="S191" s="95" t="e">
        <f>VLOOKUP(H191&amp;"Vị trí 3",#REF!,9,0)</f>
        <v>#REF!</v>
      </c>
      <c r="T191" s="95" t="e">
        <f>VLOOKUP(H191&amp;"Vị trí 4",#REF!,9,0)</f>
        <v>#REF!</v>
      </c>
      <c r="U191" s="238"/>
      <c r="V191" s="238"/>
      <c r="W191" s="238"/>
      <c r="X191" s="238"/>
      <c r="Y191" s="239"/>
      <c r="Z191" s="239"/>
      <c r="AA191" s="239"/>
      <c r="AB191" s="239"/>
      <c r="AC191" s="238"/>
      <c r="AD191" s="238"/>
      <c r="AE191" s="238"/>
      <c r="AF191" s="238"/>
      <c r="AG191" s="239"/>
      <c r="AH191" s="239"/>
      <c r="AI191" s="239"/>
      <c r="AJ191" s="239"/>
      <c r="AK191" s="86">
        <v>3.05</v>
      </c>
      <c r="AL191" s="86"/>
      <c r="AM191" s="240"/>
      <c r="AN191" s="240">
        <f>AK191*$AN$10/$AK$10</f>
        <v>1.7993466864428302</v>
      </c>
      <c r="AO191" s="98">
        <f t="shared" si="107"/>
        <v>35986.933728856602</v>
      </c>
      <c r="AP191" s="98">
        <f t="shared" si="108"/>
        <v>16194.120177985473</v>
      </c>
      <c r="AQ191" s="98">
        <f t="shared" si="109"/>
        <v>10796.080118656981</v>
      </c>
      <c r="AR191" s="98">
        <f t="shared" si="110"/>
        <v>7017.4520771270381</v>
      </c>
      <c r="AS191" s="99">
        <f t="shared" si="111"/>
        <v>36000</v>
      </c>
      <c r="AT191" s="99">
        <f t="shared" si="111"/>
        <v>16200</v>
      </c>
      <c r="AU191" s="99">
        <f t="shared" si="111"/>
        <v>10800</v>
      </c>
      <c r="AV191" s="99">
        <f t="shared" si="111"/>
        <v>7000</v>
      </c>
      <c r="AW191" s="100">
        <f t="shared" si="112"/>
        <v>5398.0400593284903</v>
      </c>
      <c r="AX191" s="241" t="s">
        <v>348</v>
      </c>
      <c r="AY191" s="101">
        <v>16100</v>
      </c>
      <c r="AZ191" s="102">
        <v>7700</v>
      </c>
      <c r="BA191" s="102">
        <v>4550</v>
      </c>
      <c r="BB191" s="102">
        <v>2730</v>
      </c>
      <c r="BC191" s="238">
        <v>13800</v>
      </c>
      <c r="BD191" s="238">
        <v>6600</v>
      </c>
      <c r="BE191" s="238">
        <v>3900</v>
      </c>
      <c r="BF191" s="238">
        <v>2340</v>
      </c>
      <c r="BG191" s="103">
        <f t="shared" si="113"/>
        <v>1601.9599406715097</v>
      </c>
      <c r="BJ191" s="236" t="e">
        <f>M191*#REF!</f>
        <v>#REF!</v>
      </c>
      <c r="BK191" s="236" t="e">
        <f>N191*#REF!</f>
        <v>#REF!</v>
      </c>
      <c r="BL191" s="236" t="e">
        <f>O191*#REF!</f>
        <v>#REF!</v>
      </c>
      <c r="BM191" s="236" t="e">
        <f>P191*#REF!</f>
        <v>#REF!</v>
      </c>
    </row>
    <row r="192" spans="1:65" s="83" customFormat="1" ht="47.25">
      <c r="A192" s="83" t="str">
        <f t="shared" si="82"/>
        <v>BH98DT+1</v>
      </c>
      <c r="B192" s="83" t="str">
        <f t="shared" si="83"/>
        <v>BH98DT+2</v>
      </c>
      <c r="C192" s="83" t="str">
        <f t="shared" si="84"/>
        <v>BH98DT+3</v>
      </c>
      <c r="D192" s="83" t="str">
        <f t="shared" si="85"/>
        <v>BH98DT+4</v>
      </c>
      <c r="E192" s="83" t="s">
        <v>348</v>
      </c>
      <c r="F192" s="85">
        <v>98</v>
      </c>
      <c r="G192" s="85"/>
      <c r="H192" s="93" t="s">
        <v>4743</v>
      </c>
      <c r="I192" s="84" t="s">
        <v>4744</v>
      </c>
      <c r="J192" s="84" t="s">
        <v>4252</v>
      </c>
      <c r="K192" s="84" t="str">
        <f t="shared" si="81"/>
        <v>BH98DT</v>
      </c>
      <c r="L192" s="84" t="s">
        <v>4745</v>
      </c>
      <c r="M192" s="95">
        <v>21000</v>
      </c>
      <c r="N192" s="95">
        <v>10000</v>
      </c>
      <c r="O192" s="95">
        <v>6500</v>
      </c>
      <c r="P192" s="95">
        <v>3900</v>
      </c>
      <c r="Q192" s="95" t="e">
        <f>VLOOKUP(H192&amp;"Vị trí 1",#REF!,9,0)</f>
        <v>#REF!</v>
      </c>
      <c r="R192" s="95" t="e">
        <f>VLOOKUP(H192&amp;"Vị trí 2",#REF!,9,0)</f>
        <v>#REF!</v>
      </c>
      <c r="S192" s="95" t="e">
        <f>VLOOKUP(H192&amp;"Vị trí 3",#REF!,9,0)</f>
        <v>#REF!</v>
      </c>
      <c r="T192" s="95" t="e">
        <f>VLOOKUP(H192&amp;"Vị trí 4",#REF!,9,0)</f>
        <v>#REF!</v>
      </c>
      <c r="U192" s="238" t="e">
        <f>VLOOKUP(A192,#REF!,32,0)</f>
        <v>#REF!</v>
      </c>
      <c r="V192" s="238" t="e">
        <f>VLOOKUP(B192,#REF!,32,0)</f>
        <v>#REF!</v>
      </c>
      <c r="W192" s="238" t="e">
        <f>VLOOKUP(C192,#REF!,32,0)</f>
        <v>#REF!</v>
      </c>
      <c r="X192" s="238"/>
      <c r="Y192" s="239" t="e">
        <f>U192/M192</f>
        <v>#REF!</v>
      </c>
      <c r="Z192" s="239" t="e">
        <f>V192/N192</f>
        <v>#REF!</v>
      </c>
      <c r="AA192" s="239" t="e">
        <f>W192/O192</f>
        <v>#REF!</v>
      </c>
      <c r="AB192" s="239"/>
      <c r="AC192" s="238"/>
      <c r="AD192" s="238"/>
      <c r="AE192" s="238"/>
      <c r="AF192" s="238"/>
      <c r="AG192" s="239"/>
      <c r="AH192" s="239"/>
      <c r="AI192" s="239"/>
      <c r="AJ192" s="239"/>
      <c r="AK192" s="86">
        <v>2.6270573625758291</v>
      </c>
      <c r="AL192" s="86"/>
      <c r="AM192" s="240"/>
      <c r="AN192" s="240">
        <f>AK192*$AN$10/$AK$10</f>
        <v>1.5498317903101833</v>
      </c>
      <c r="AO192" s="98">
        <f t="shared" si="107"/>
        <v>32546.467596513849</v>
      </c>
      <c r="AP192" s="98">
        <f t="shared" si="108"/>
        <v>15498.317903101832</v>
      </c>
      <c r="AQ192" s="98">
        <f t="shared" si="109"/>
        <v>10073.906637016191</v>
      </c>
      <c r="AR192" s="98">
        <f t="shared" si="110"/>
        <v>6044.3439822097143</v>
      </c>
      <c r="AS192" s="99">
        <f t="shared" si="111"/>
        <v>32500</v>
      </c>
      <c r="AT192" s="99">
        <f t="shared" si="111"/>
        <v>15500</v>
      </c>
      <c r="AU192" s="99">
        <f t="shared" si="111"/>
        <v>10100</v>
      </c>
      <c r="AV192" s="99">
        <f t="shared" si="111"/>
        <v>6000</v>
      </c>
      <c r="AW192" s="100">
        <f t="shared" si="112"/>
        <v>4881.9701394770773</v>
      </c>
      <c r="AX192" s="241" t="s">
        <v>348</v>
      </c>
      <c r="AY192" s="101">
        <v>14000</v>
      </c>
      <c r="AZ192" s="102">
        <v>6300</v>
      </c>
      <c r="BA192" s="102">
        <v>4200</v>
      </c>
      <c r="BB192" s="102">
        <v>2730</v>
      </c>
      <c r="BC192" s="238">
        <v>12000</v>
      </c>
      <c r="BD192" s="238">
        <v>5400</v>
      </c>
      <c r="BE192" s="238">
        <v>3600</v>
      </c>
      <c r="BF192" s="238">
        <v>2340</v>
      </c>
      <c r="BG192" s="103">
        <f t="shared" si="113"/>
        <v>1118.0298605229227</v>
      </c>
      <c r="BJ192" s="236" t="e">
        <f>M192*#REF!</f>
        <v>#REF!</v>
      </c>
      <c r="BK192" s="236" t="e">
        <f>N192*#REF!</f>
        <v>#REF!</v>
      </c>
      <c r="BL192" s="236" t="e">
        <f>O192*#REF!</f>
        <v>#REF!</v>
      </c>
      <c r="BM192" s="236" t="e">
        <f>P192*#REF!</f>
        <v>#REF!</v>
      </c>
    </row>
    <row r="193" spans="1:65" s="83" customFormat="1" ht="35.1" customHeight="1">
      <c r="A193" s="83" t="str">
        <f t="shared" si="82"/>
        <v>BH99DT+1</v>
      </c>
      <c r="B193" s="83" t="str">
        <f t="shared" si="83"/>
        <v>BH99DT+2</v>
      </c>
      <c r="C193" s="83" t="str">
        <f t="shared" si="84"/>
        <v>BH99DT+3</v>
      </c>
      <c r="D193" s="83" t="str">
        <f t="shared" si="85"/>
        <v>BH99DT+4</v>
      </c>
      <c r="E193" s="83" t="s">
        <v>348</v>
      </c>
      <c r="F193" s="85">
        <v>99</v>
      </c>
      <c r="G193" s="85"/>
      <c r="H193" s="93" t="s">
        <v>4746</v>
      </c>
      <c r="I193" s="84" t="s">
        <v>4747</v>
      </c>
      <c r="J193" s="84" t="s">
        <v>4748</v>
      </c>
      <c r="K193" s="84" t="str">
        <f t="shared" si="81"/>
        <v>BH99DT</v>
      </c>
      <c r="L193" s="84" t="s">
        <v>4749</v>
      </c>
      <c r="M193" s="95">
        <v>26000</v>
      </c>
      <c r="N193" s="95">
        <v>12000</v>
      </c>
      <c r="O193" s="95">
        <v>6500</v>
      </c>
      <c r="P193" s="95">
        <v>3900</v>
      </c>
      <c r="Q193" s="95" t="e">
        <f>VLOOKUP(H193&amp;"Vị trí 1",#REF!,9,0)</f>
        <v>#REF!</v>
      </c>
      <c r="R193" s="95" t="e">
        <f>VLOOKUP(H193&amp;"Vị trí 2",#REF!,9,0)</f>
        <v>#REF!</v>
      </c>
      <c r="S193" s="95" t="e">
        <f>VLOOKUP(H193&amp;"Vị trí 3",#REF!,9,0)</f>
        <v>#REF!</v>
      </c>
      <c r="T193" s="95" t="e">
        <f>VLOOKUP(H193&amp;"Vị trí 4",#REF!,9,0)</f>
        <v>#REF!</v>
      </c>
      <c r="U193" s="238"/>
      <c r="V193" s="238"/>
      <c r="W193" s="238"/>
      <c r="X193" s="238"/>
      <c r="Y193" s="239"/>
      <c r="Z193" s="239"/>
      <c r="AA193" s="239"/>
      <c r="AB193" s="239"/>
      <c r="AC193" s="238"/>
      <c r="AD193" s="238"/>
      <c r="AE193" s="238"/>
      <c r="AF193" s="238"/>
      <c r="AG193" s="239"/>
      <c r="AH193" s="239"/>
      <c r="AI193" s="239"/>
      <c r="AJ193" s="239"/>
      <c r="AK193" s="86">
        <v>3.05</v>
      </c>
      <c r="AL193" s="86"/>
      <c r="AM193" s="240"/>
      <c r="AN193" s="240">
        <f>AK193*$AN$10/$AK$10</f>
        <v>1.7993466864428302</v>
      </c>
      <c r="AO193" s="98">
        <f t="shared" si="107"/>
        <v>46783.01384751359</v>
      </c>
      <c r="AP193" s="98">
        <f t="shared" si="108"/>
        <v>21592.160237313961</v>
      </c>
      <c r="AQ193" s="98">
        <f t="shared" si="109"/>
        <v>11695.753461878398</v>
      </c>
      <c r="AR193" s="98">
        <f t="shared" si="110"/>
        <v>7017.4520771270381</v>
      </c>
      <c r="AS193" s="99">
        <f t="shared" si="111"/>
        <v>46800</v>
      </c>
      <c r="AT193" s="99">
        <f t="shared" si="111"/>
        <v>21600</v>
      </c>
      <c r="AU193" s="99">
        <f t="shared" si="111"/>
        <v>11700</v>
      </c>
      <c r="AV193" s="99">
        <f t="shared" si="111"/>
        <v>7000</v>
      </c>
      <c r="AW193" s="100">
        <f t="shared" si="112"/>
        <v>7017.4520771270381</v>
      </c>
      <c r="AX193" s="241" t="s">
        <v>348</v>
      </c>
      <c r="AY193" s="101">
        <v>14700</v>
      </c>
      <c r="AZ193" s="102">
        <v>7000</v>
      </c>
      <c r="BA193" s="102">
        <v>4550</v>
      </c>
      <c r="BB193" s="102">
        <v>2730</v>
      </c>
      <c r="BC193" s="238">
        <v>12600</v>
      </c>
      <c r="BD193" s="238">
        <v>6000</v>
      </c>
      <c r="BE193" s="238">
        <v>3900</v>
      </c>
      <c r="BF193" s="238">
        <v>2340</v>
      </c>
      <c r="BG193" s="103">
        <f t="shared" si="113"/>
        <v>-17.452077127038137</v>
      </c>
      <c r="BJ193" s="236" t="e">
        <f>M193*#REF!</f>
        <v>#REF!</v>
      </c>
      <c r="BK193" s="236" t="e">
        <f>N193*#REF!</f>
        <v>#REF!</v>
      </c>
      <c r="BL193" s="236" t="e">
        <f>O193*#REF!</f>
        <v>#REF!</v>
      </c>
      <c r="BM193" s="236" t="e">
        <f>P193*#REF!</f>
        <v>#REF!</v>
      </c>
    </row>
    <row r="194" spans="1:65" s="83" customFormat="1" ht="79.5" customHeight="1">
      <c r="A194" s="83" t="str">
        <f t="shared" si="82"/>
        <v>BH100DT+1</v>
      </c>
      <c r="B194" s="83" t="str">
        <f t="shared" si="83"/>
        <v>BH100DT+2</v>
      </c>
      <c r="C194" s="83" t="str">
        <f t="shared" si="84"/>
        <v>BH100DT+3</v>
      </c>
      <c r="D194" s="83" t="str">
        <f t="shared" si="85"/>
        <v>BH100DT+4</v>
      </c>
      <c r="E194" s="83" t="s">
        <v>348</v>
      </c>
      <c r="F194" s="85">
        <v>100</v>
      </c>
      <c r="G194" s="85"/>
      <c r="H194" s="93" t="s">
        <v>4750</v>
      </c>
      <c r="I194" s="84" t="s">
        <v>4751</v>
      </c>
      <c r="J194" s="84" t="s">
        <v>4359</v>
      </c>
      <c r="K194" s="84" t="str">
        <f t="shared" si="81"/>
        <v>BH100DT</v>
      </c>
      <c r="L194" s="84" t="s">
        <v>4752</v>
      </c>
      <c r="M194" s="95">
        <v>20000</v>
      </c>
      <c r="N194" s="95">
        <v>10000</v>
      </c>
      <c r="O194" s="95">
        <v>6500</v>
      </c>
      <c r="P194" s="95">
        <v>3900</v>
      </c>
      <c r="Q194" s="95" t="e">
        <f>VLOOKUP(H194&amp;"Vị trí 1",#REF!,9,0)</f>
        <v>#REF!</v>
      </c>
      <c r="R194" s="95" t="e">
        <f>VLOOKUP(H194&amp;"Vị trí 2",#REF!,9,0)</f>
        <v>#REF!</v>
      </c>
      <c r="S194" s="95" t="e">
        <f>VLOOKUP(H194&amp;"Vị trí 3",#REF!,9,0)</f>
        <v>#REF!</v>
      </c>
      <c r="T194" s="95" t="e">
        <f>VLOOKUP(H194&amp;"Vị trí 4",#REF!,9,0)</f>
        <v>#REF!</v>
      </c>
      <c r="U194" s="238" t="e">
        <f>VLOOKUP(A194,#REF!,32,0)</f>
        <v>#REF!</v>
      </c>
      <c r="V194" s="238" t="e">
        <f>VLOOKUP(B194,#REF!,32,0)</f>
        <v>#REF!</v>
      </c>
      <c r="W194" s="238"/>
      <c r="X194" s="238"/>
      <c r="Y194" s="239" t="e">
        <f>U194/M194</f>
        <v>#REF!</v>
      </c>
      <c r="Z194" s="239" t="e">
        <f>V194/N194</f>
        <v>#REF!</v>
      </c>
      <c r="AA194" s="239"/>
      <c r="AB194" s="239"/>
      <c r="AC194" s="238"/>
      <c r="AD194" s="238"/>
      <c r="AE194" s="238"/>
      <c r="AF194" s="238"/>
      <c r="AG194" s="239"/>
      <c r="AH194" s="239"/>
      <c r="AI194" s="239"/>
      <c r="AJ194" s="239"/>
      <c r="AK194" s="86">
        <v>2.2587972514739389</v>
      </c>
      <c r="AL194" s="86"/>
      <c r="AM194" s="240"/>
      <c r="AN194" s="240">
        <v>1.3</v>
      </c>
      <c r="AO194" s="98">
        <f t="shared" si="107"/>
        <v>26000</v>
      </c>
      <c r="AP194" s="98">
        <f t="shared" si="108"/>
        <v>13000</v>
      </c>
      <c r="AQ194" s="98">
        <f t="shared" si="109"/>
        <v>8450</v>
      </c>
      <c r="AR194" s="98">
        <f t="shared" si="110"/>
        <v>5070</v>
      </c>
      <c r="AS194" s="99">
        <f t="shared" si="111"/>
        <v>26000</v>
      </c>
      <c r="AT194" s="99">
        <f t="shared" si="111"/>
        <v>13000</v>
      </c>
      <c r="AU194" s="99">
        <f t="shared" si="111"/>
        <v>8500</v>
      </c>
      <c r="AV194" s="99">
        <f t="shared" si="111"/>
        <v>5100</v>
      </c>
      <c r="AW194" s="100">
        <f t="shared" si="112"/>
        <v>3900</v>
      </c>
      <c r="AX194" s="241" t="s">
        <v>348</v>
      </c>
      <c r="AY194" s="101">
        <v>18200</v>
      </c>
      <c r="AZ194" s="102">
        <v>8400</v>
      </c>
      <c r="BA194" s="102">
        <v>4550</v>
      </c>
      <c r="BB194" s="102">
        <v>2730</v>
      </c>
      <c r="BC194" s="238">
        <v>15600</v>
      </c>
      <c r="BD194" s="238">
        <v>7200</v>
      </c>
      <c r="BE194" s="238">
        <v>3900</v>
      </c>
      <c r="BF194" s="238">
        <v>2340</v>
      </c>
      <c r="BG194" s="103">
        <f t="shared" si="113"/>
        <v>1200</v>
      </c>
      <c r="BJ194" s="236" t="e">
        <f>M194*#REF!</f>
        <v>#REF!</v>
      </c>
      <c r="BK194" s="236" t="e">
        <f>N194*#REF!</f>
        <v>#REF!</v>
      </c>
      <c r="BL194" s="236" t="e">
        <f>O194*#REF!</f>
        <v>#REF!</v>
      </c>
      <c r="BM194" s="236" t="e">
        <f>P194*#REF!</f>
        <v>#REF!</v>
      </c>
    </row>
    <row r="195" spans="1:65" s="83" customFormat="1" ht="35.1" customHeight="1">
      <c r="A195" s="83" t="str">
        <f t="shared" si="82"/>
        <v>BH101DT+1</v>
      </c>
      <c r="B195" s="83" t="str">
        <f t="shared" si="83"/>
        <v>BH101DT+2</v>
      </c>
      <c r="C195" s="83" t="str">
        <f t="shared" si="84"/>
        <v>BH101DT+3</v>
      </c>
      <c r="D195" s="83" t="str">
        <f t="shared" si="85"/>
        <v>BH101DT+4</v>
      </c>
      <c r="E195" s="83" t="s">
        <v>348</v>
      </c>
      <c r="F195" s="85">
        <v>101</v>
      </c>
      <c r="G195" s="85"/>
      <c r="H195" s="93" t="s">
        <v>4753</v>
      </c>
      <c r="I195" s="84" t="s">
        <v>4754</v>
      </c>
      <c r="J195" s="84" t="s">
        <v>4748</v>
      </c>
      <c r="K195" s="84" t="str">
        <f t="shared" si="81"/>
        <v>BH101DT</v>
      </c>
      <c r="L195" s="84" t="s">
        <v>4755</v>
      </c>
      <c r="M195" s="95">
        <v>21000</v>
      </c>
      <c r="N195" s="95">
        <v>11000</v>
      </c>
      <c r="O195" s="95">
        <v>6000</v>
      </c>
      <c r="P195" s="95">
        <v>3900</v>
      </c>
      <c r="Q195" s="95" t="e">
        <f>VLOOKUP(H195&amp;"Vị trí 1",#REF!,9,0)</f>
        <v>#REF!</v>
      </c>
      <c r="R195" s="95" t="e">
        <f>VLOOKUP(H195&amp;"Vị trí 2",#REF!,9,0)</f>
        <v>#REF!</v>
      </c>
      <c r="S195" s="95" t="e">
        <f>VLOOKUP(H195&amp;"Vị trí 3",#REF!,9,0)</f>
        <v>#REF!</v>
      </c>
      <c r="T195" s="95" t="e">
        <f>VLOOKUP(H195&amp;"Vị trí 4",#REF!,9,0)</f>
        <v>#REF!</v>
      </c>
      <c r="U195" s="238"/>
      <c r="V195" s="238" t="e">
        <f>VLOOKUP(B195,#REF!,32,0)</f>
        <v>#REF!</v>
      </c>
      <c r="W195" s="238"/>
      <c r="X195" s="238"/>
      <c r="Y195" s="239"/>
      <c r="Z195" s="239" t="e">
        <f>V195/N195</f>
        <v>#REF!</v>
      </c>
      <c r="AA195" s="239"/>
      <c r="AB195" s="239"/>
      <c r="AC195" s="238"/>
      <c r="AD195" s="238"/>
      <c r="AE195" s="238"/>
      <c r="AF195" s="238"/>
      <c r="AG195" s="239"/>
      <c r="AH195" s="239"/>
      <c r="AI195" s="239"/>
      <c r="AJ195" s="239"/>
      <c r="AK195" s="86">
        <v>2.1965913261050876</v>
      </c>
      <c r="AL195" s="86"/>
      <c r="AM195" s="240"/>
      <c r="AN195" s="240">
        <f>AK195*$AN$10/$AK$10</f>
        <v>1.295878466916804</v>
      </c>
      <c r="AO195" s="98">
        <f t="shared" si="107"/>
        <v>27213.447805252883</v>
      </c>
      <c r="AP195" s="98">
        <f t="shared" si="108"/>
        <v>14254.663136084844</v>
      </c>
      <c r="AQ195" s="98">
        <f t="shared" si="109"/>
        <v>7775.2708015008238</v>
      </c>
      <c r="AR195" s="98">
        <f t="shared" si="110"/>
        <v>5053.9260209755357</v>
      </c>
      <c r="AS195" s="99">
        <f t="shared" si="111"/>
        <v>27200</v>
      </c>
      <c r="AT195" s="99">
        <f t="shared" si="111"/>
        <v>14300</v>
      </c>
      <c r="AU195" s="99">
        <f t="shared" si="111"/>
        <v>7800</v>
      </c>
      <c r="AV195" s="99">
        <f t="shared" si="111"/>
        <v>5100</v>
      </c>
      <c r="AW195" s="100">
        <f t="shared" si="112"/>
        <v>4082.0171707879322</v>
      </c>
      <c r="AX195" s="241" t="s">
        <v>348</v>
      </c>
      <c r="AY195" s="101">
        <v>14000</v>
      </c>
      <c r="AZ195" s="102">
        <v>7000</v>
      </c>
      <c r="BA195" s="102">
        <v>4550</v>
      </c>
      <c r="BB195" s="102">
        <v>2730</v>
      </c>
      <c r="BC195" s="238">
        <v>12000</v>
      </c>
      <c r="BD195" s="238">
        <v>6000</v>
      </c>
      <c r="BE195" s="238">
        <v>3900</v>
      </c>
      <c r="BF195" s="238">
        <v>2340</v>
      </c>
      <c r="BG195" s="103">
        <f t="shared" si="113"/>
        <v>1017.9828292120678</v>
      </c>
      <c r="BJ195" s="236" t="e">
        <f>M195*#REF!</f>
        <v>#REF!</v>
      </c>
      <c r="BK195" s="236" t="e">
        <f>N195*#REF!</f>
        <v>#REF!</v>
      </c>
      <c r="BL195" s="236" t="e">
        <f>O195*#REF!</f>
        <v>#REF!</v>
      </c>
      <c r="BM195" s="236" t="e">
        <f>P195*#REF!</f>
        <v>#REF!</v>
      </c>
    </row>
    <row r="196" spans="1:65" s="83" customFormat="1" ht="35.1" customHeight="1">
      <c r="A196" s="83" t="str">
        <f t="shared" si="82"/>
        <v>BH102DT+1</v>
      </c>
      <c r="B196" s="83" t="str">
        <f t="shared" si="83"/>
        <v>BH102DT+2</v>
      </c>
      <c r="C196" s="83" t="str">
        <f t="shared" si="84"/>
        <v>BH102DT+3</v>
      </c>
      <c r="D196" s="83" t="str">
        <f t="shared" si="85"/>
        <v>BH102DT+4</v>
      </c>
      <c r="E196" s="83" t="s">
        <v>348</v>
      </c>
      <c r="F196" s="85">
        <v>102</v>
      </c>
      <c r="G196" s="85"/>
      <c r="H196" s="93" t="s">
        <v>4756</v>
      </c>
      <c r="I196" s="84" t="s">
        <v>3885</v>
      </c>
      <c r="J196" s="84" t="s">
        <v>3950</v>
      </c>
      <c r="K196" s="84"/>
      <c r="L196" s="84" t="s">
        <v>3885</v>
      </c>
      <c r="M196" s="96"/>
      <c r="N196" s="96"/>
      <c r="O196" s="96"/>
      <c r="P196" s="96"/>
      <c r="Q196" s="95"/>
      <c r="R196" s="95"/>
      <c r="S196" s="95"/>
      <c r="T196" s="95"/>
      <c r="U196" s="238"/>
      <c r="V196" s="238"/>
      <c r="W196" s="238"/>
      <c r="X196" s="238"/>
      <c r="Y196" s="239"/>
      <c r="Z196" s="239"/>
      <c r="AA196" s="239"/>
      <c r="AB196" s="239"/>
      <c r="AC196" s="238"/>
      <c r="AD196" s="238"/>
      <c r="AE196" s="238"/>
      <c r="AF196" s="238"/>
      <c r="AG196" s="239"/>
      <c r="AH196" s="239"/>
      <c r="AI196" s="239"/>
      <c r="AJ196" s="239"/>
      <c r="AK196" s="86"/>
      <c r="AL196" s="86"/>
      <c r="AM196" s="240"/>
      <c r="AN196" s="240"/>
      <c r="AO196" s="98"/>
      <c r="AP196" s="98"/>
      <c r="AQ196" s="98"/>
      <c r="AR196" s="98"/>
      <c r="AS196" s="98"/>
      <c r="AT196" s="98"/>
      <c r="AU196" s="98"/>
      <c r="AV196" s="98"/>
      <c r="AW196" s="60"/>
      <c r="AX196" s="241" t="s">
        <v>348</v>
      </c>
      <c r="AY196" s="101">
        <v>14700</v>
      </c>
      <c r="AZ196" s="102">
        <v>7700</v>
      </c>
      <c r="BA196" s="102">
        <v>4200</v>
      </c>
      <c r="BB196" s="102">
        <v>2730</v>
      </c>
      <c r="BC196" s="238">
        <v>12600</v>
      </c>
      <c r="BD196" s="238">
        <v>6600</v>
      </c>
      <c r="BE196" s="238">
        <v>3600</v>
      </c>
      <c r="BF196" s="238">
        <v>2340</v>
      </c>
    </row>
    <row r="197" spans="1:65" s="83" customFormat="1" ht="35.1" customHeight="1">
      <c r="A197" s="83" t="str">
        <f t="shared" si="82"/>
        <v>BH102DT_D1+1</v>
      </c>
      <c r="B197" s="83" t="str">
        <f t="shared" si="83"/>
        <v>BH102DT_D1+2</v>
      </c>
      <c r="C197" s="83" t="str">
        <f t="shared" si="84"/>
        <v>BH102DT_D1+3</v>
      </c>
      <c r="D197" s="83" t="str">
        <f t="shared" si="85"/>
        <v>BH102DT_D1+4</v>
      </c>
      <c r="E197" s="83" t="s">
        <v>348</v>
      </c>
      <c r="F197" s="85"/>
      <c r="G197" s="85"/>
      <c r="H197" s="93" t="s">
        <v>4757</v>
      </c>
      <c r="I197" s="84" t="s">
        <v>4758</v>
      </c>
      <c r="J197" s="84" t="s">
        <v>4359</v>
      </c>
      <c r="K197" s="84" t="str">
        <f t="shared" si="81"/>
        <v>BH102DT_D1</v>
      </c>
      <c r="L197" s="84" t="s">
        <v>4759</v>
      </c>
      <c r="M197" s="95">
        <v>21000</v>
      </c>
      <c r="N197" s="95">
        <v>11000</v>
      </c>
      <c r="O197" s="95">
        <v>6500</v>
      </c>
      <c r="P197" s="95">
        <v>4500</v>
      </c>
      <c r="Q197" s="95" t="e">
        <f>VLOOKUP(H197&amp;"Vị trí 1",#REF!,9,0)</f>
        <v>#REF!</v>
      </c>
      <c r="R197" s="95" t="e">
        <f>VLOOKUP(H197&amp;"Vị trí 2",#REF!,9,0)</f>
        <v>#REF!</v>
      </c>
      <c r="S197" s="95" t="e">
        <f>VLOOKUP(H197&amp;"Vị trí 3",#REF!,9,0)</f>
        <v>#REF!</v>
      </c>
      <c r="T197" s="95" t="e">
        <f>VLOOKUP(H197&amp;"Vị trí 4",#REF!,9,0)</f>
        <v>#REF!</v>
      </c>
      <c r="U197" s="238"/>
      <c r="V197" s="238" t="e">
        <f>VLOOKUP(B197,#REF!,32,0)</f>
        <v>#REF!</v>
      </c>
      <c r="W197" s="238"/>
      <c r="X197" s="238"/>
      <c r="Y197" s="239"/>
      <c r="Z197" s="239" t="e">
        <f>V197/N197</f>
        <v>#REF!</v>
      </c>
      <c r="AA197" s="239"/>
      <c r="AB197" s="239"/>
      <c r="AC197" s="238"/>
      <c r="AD197" s="238"/>
      <c r="AE197" s="238"/>
      <c r="AF197" s="238"/>
      <c r="AG197" s="239"/>
      <c r="AH197" s="239"/>
      <c r="AI197" s="239"/>
      <c r="AJ197" s="239"/>
      <c r="AK197" s="86">
        <v>2.8984495277449822</v>
      </c>
      <c r="AL197" s="86"/>
      <c r="AM197" s="240"/>
      <c r="AN197" s="240">
        <v>1.7</v>
      </c>
      <c r="AO197" s="98">
        <f t="shared" ref="AO197:AR201" si="114">M197*$AN197</f>
        <v>35700</v>
      </c>
      <c r="AP197" s="98">
        <f t="shared" si="114"/>
        <v>18700</v>
      </c>
      <c r="AQ197" s="98">
        <f t="shared" si="114"/>
        <v>11050</v>
      </c>
      <c r="AR197" s="98">
        <f t="shared" si="114"/>
        <v>7650</v>
      </c>
      <c r="AS197" s="99">
        <f t="shared" ref="AS197:AV201" si="115">IF(AO197&lt;1000,ROUND(AO197,-1),ROUND(AO197,-2))</f>
        <v>35700</v>
      </c>
      <c r="AT197" s="99">
        <f t="shared" si="115"/>
        <v>18700</v>
      </c>
      <c r="AU197" s="99">
        <f t="shared" si="115"/>
        <v>11100</v>
      </c>
      <c r="AV197" s="99">
        <f t="shared" si="115"/>
        <v>7700</v>
      </c>
      <c r="AW197" s="100">
        <f>AO197*0.15</f>
        <v>5355</v>
      </c>
      <c r="AX197" s="241" t="s">
        <v>348</v>
      </c>
      <c r="AY197" s="101"/>
      <c r="AZ197" s="102"/>
      <c r="BA197" s="102"/>
      <c r="BB197" s="102"/>
      <c r="BC197" s="238"/>
      <c r="BD197" s="238"/>
      <c r="BE197" s="238"/>
      <c r="BF197" s="238"/>
      <c r="BG197" s="103">
        <f>AV197-AW197</f>
        <v>2345</v>
      </c>
      <c r="BJ197" s="236" t="e">
        <f>M197*#REF!</f>
        <v>#REF!</v>
      </c>
      <c r="BK197" s="236" t="e">
        <f>N197*#REF!</f>
        <v>#REF!</v>
      </c>
      <c r="BL197" s="236" t="e">
        <f>O197*#REF!</f>
        <v>#REF!</v>
      </c>
      <c r="BM197" s="236" t="e">
        <f>P197*#REF!</f>
        <v>#REF!</v>
      </c>
    </row>
    <row r="198" spans="1:65" s="83" customFormat="1" ht="35.1" customHeight="1">
      <c r="A198" s="83" t="str">
        <f t="shared" si="82"/>
        <v>BH102DT_D2+1</v>
      </c>
      <c r="B198" s="83" t="str">
        <f t="shared" si="83"/>
        <v>BH102DT_D2+2</v>
      </c>
      <c r="C198" s="83" t="str">
        <f t="shared" si="84"/>
        <v>BH102DT_D2+3</v>
      </c>
      <c r="D198" s="83" t="str">
        <f t="shared" si="85"/>
        <v>BH102DT_D2+4</v>
      </c>
      <c r="E198" s="83" t="s">
        <v>348</v>
      </c>
      <c r="F198" s="85"/>
      <c r="G198" s="85"/>
      <c r="H198" s="93" t="s">
        <v>4760</v>
      </c>
      <c r="I198" s="84" t="s">
        <v>4761</v>
      </c>
      <c r="J198" s="84" t="s">
        <v>4359</v>
      </c>
      <c r="K198" s="84" t="str">
        <f t="shared" si="81"/>
        <v>BH102DT_D2</v>
      </c>
      <c r="L198" s="84" t="s">
        <v>4762</v>
      </c>
      <c r="M198" s="95">
        <v>20000</v>
      </c>
      <c r="N198" s="95">
        <v>10000</v>
      </c>
      <c r="O198" s="95">
        <v>6500</v>
      </c>
      <c r="P198" s="95">
        <v>3900</v>
      </c>
      <c r="Q198" s="95" t="e">
        <f>VLOOKUP(H198&amp;"Vị trí 1",#REF!,9,0)</f>
        <v>#REF!</v>
      </c>
      <c r="R198" s="95" t="e">
        <f>VLOOKUP(H198&amp;"Vị trí 2",#REF!,9,0)</f>
        <v>#REF!</v>
      </c>
      <c r="S198" s="95" t="e">
        <f>VLOOKUP(H198&amp;"Vị trí 3",#REF!,9,0)</f>
        <v>#REF!</v>
      </c>
      <c r="T198" s="95" t="e">
        <f>VLOOKUP(H198&amp;"Vị trí 4",#REF!,9,0)</f>
        <v>#REF!</v>
      </c>
      <c r="U198" s="238" t="e">
        <f>VLOOKUP(A198,#REF!,32,0)</f>
        <v>#REF!</v>
      </c>
      <c r="V198" s="238" t="e">
        <f>VLOOKUP(B198,#REF!,32,0)</f>
        <v>#REF!</v>
      </c>
      <c r="W198" s="238"/>
      <c r="X198" s="238"/>
      <c r="Y198" s="239" t="e">
        <f>U198/M198</f>
        <v>#REF!</v>
      </c>
      <c r="Z198" s="239" t="e">
        <f>V198/N198</f>
        <v>#REF!</v>
      </c>
      <c r="AA198" s="239"/>
      <c r="AB198" s="239"/>
      <c r="AC198" s="238"/>
      <c r="AD198" s="238"/>
      <c r="AE198" s="238"/>
      <c r="AF198" s="238"/>
      <c r="AG198" s="239"/>
      <c r="AH198" s="239"/>
      <c r="AI198" s="239"/>
      <c r="AJ198" s="239"/>
      <c r="AK198" s="86">
        <v>2.4490953211650726</v>
      </c>
      <c r="AL198" s="86"/>
      <c r="AM198" s="240"/>
      <c r="AN198" s="240">
        <v>1.4</v>
      </c>
      <c r="AO198" s="98">
        <f t="shared" si="114"/>
        <v>28000</v>
      </c>
      <c r="AP198" s="98">
        <f t="shared" si="114"/>
        <v>14000</v>
      </c>
      <c r="AQ198" s="98">
        <f t="shared" si="114"/>
        <v>9100</v>
      </c>
      <c r="AR198" s="98">
        <f t="shared" si="114"/>
        <v>5460</v>
      </c>
      <c r="AS198" s="99">
        <f t="shared" si="115"/>
        <v>28000</v>
      </c>
      <c r="AT198" s="99">
        <f t="shared" si="115"/>
        <v>14000</v>
      </c>
      <c r="AU198" s="99">
        <f t="shared" si="115"/>
        <v>9100</v>
      </c>
      <c r="AV198" s="99">
        <f t="shared" si="115"/>
        <v>5500</v>
      </c>
      <c r="AW198" s="100">
        <f>AO198*0.15</f>
        <v>4200</v>
      </c>
      <c r="AX198" s="241" t="s">
        <v>348</v>
      </c>
      <c r="AY198" s="101">
        <v>14700</v>
      </c>
      <c r="AZ198" s="102">
        <v>7700</v>
      </c>
      <c r="BA198" s="102">
        <v>4550</v>
      </c>
      <c r="BB198" s="102">
        <v>3150</v>
      </c>
      <c r="BC198" s="238">
        <v>12600</v>
      </c>
      <c r="BD198" s="238">
        <v>6600</v>
      </c>
      <c r="BE198" s="238">
        <v>3900</v>
      </c>
      <c r="BF198" s="238">
        <v>2700</v>
      </c>
      <c r="BG198" s="103">
        <f>AV198-AW198</f>
        <v>1300</v>
      </c>
      <c r="BJ198" s="236" t="e">
        <f>M198*#REF!</f>
        <v>#REF!</v>
      </c>
      <c r="BK198" s="236" t="e">
        <f>N198*#REF!</f>
        <v>#REF!</v>
      </c>
      <c r="BL198" s="236" t="e">
        <f>O198*#REF!</f>
        <v>#REF!</v>
      </c>
      <c r="BM198" s="236" t="e">
        <f>P198*#REF!</f>
        <v>#REF!</v>
      </c>
    </row>
    <row r="199" spans="1:65" s="83" customFormat="1" ht="35.1" customHeight="1">
      <c r="A199" s="83" t="str">
        <f t="shared" si="82"/>
        <v>BH103DT+1</v>
      </c>
      <c r="B199" s="83" t="str">
        <f t="shared" si="83"/>
        <v>BH103DT+2</v>
      </c>
      <c r="C199" s="83" t="str">
        <f t="shared" si="84"/>
        <v>BH103DT+3</v>
      </c>
      <c r="D199" s="83" t="str">
        <f t="shared" si="85"/>
        <v>BH103DT+4</v>
      </c>
      <c r="E199" s="83" t="s">
        <v>348</v>
      </c>
      <c r="F199" s="85">
        <v>103</v>
      </c>
      <c r="G199" s="85"/>
      <c r="H199" s="93" t="s">
        <v>4763</v>
      </c>
      <c r="I199" s="84" t="s">
        <v>4764</v>
      </c>
      <c r="J199" s="84" t="s">
        <v>4765</v>
      </c>
      <c r="K199" s="84" t="str">
        <f t="shared" si="81"/>
        <v>BH103DT</v>
      </c>
      <c r="L199" s="84" t="s">
        <v>4759</v>
      </c>
      <c r="M199" s="95">
        <v>22000</v>
      </c>
      <c r="N199" s="95">
        <v>11000</v>
      </c>
      <c r="O199" s="95">
        <v>6000</v>
      </c>
      <c r="P199" s="95">
        <v>3900</v>
      </c>
      <c r="Q199" s="95" t="e">
        <f>VLOOKUP(H199&amp;"Vị trí 1",#REF!,9,0)</f>
        <v>#REF!</v>
      </c>
      <c r="R199" s="95" t="e">
        <f>VLOOKUP(H199&amp;"Vị trí 2",#REF!,9,0)</f>
        <v>#REF!</v>
      </c>
      <c r="S199" s="95" t="e">
        <f>VLOOKUP(H199&amp;"Vị trí 3",#REF!,9,0)</f>
        <v>#REF!</v>
      </c>
      <c r="T199" s="95" t="e">
        <f>VLOOKUP(H199&amp;"Vị trí 4",#REF!,9,0)</f>
        <v>#REF!</v>
      </c>
      <c r="U199" s="238"/>
      <c r="V199" s="238"/>
      <c r="W199" s="238"/>
      <c r="X199" s="238"/>
      <c r="Y199" s="239"/>
      <c r="Z199" s="239"/>
      <c r="AA199" s="239"/>
      <c r="AB199" s="239"/>
      <c r="AC199" s="238"/>
      <c r="AD199" s="238"/>
      <c r="AE199" s="238"/>
      <c r="AF199" s="238"/>
      <c r="AG199" s="239"/>
      <c r="AH199" s="239"/>
      <c r="AI199" s="239"/>
      <c r="AJ199" s="239"/>
      <c r="AK199" s="86">
        <v>3.05</v>
      </c>
      <c r="AL199" s="86"/>
      <c r="AM199" s="240"/>
      <c r="AN199" s="240">
        <f>AK199*$AN$10/$AK$10</f>
        <v>1.7993466864428302</v>
      </c>
      <c r="AO199" s="98">
        <f t="shared" si="114"/>
        <v>39585.627101742262</v>
      </c>
      <c r="AP199" s="98">
        <f t="shared" si="114"/>
        <v>19792.813550871131</v>
      </c>
      <c r="AQ199" s="98">
        <f t="shared" si="114"/>
        <v>10796.080118656981</v>
      </c>
      <c r="AR199" s="98">
        <f t="shared" si="114"/>
        <v>7017.4520771270381</v>
      </c>
      <c r="AS199" s="99">
        <f t="shared" si="115"/>
        <v>39600</v>
      </c>
      <c r="AT199" s="99">
        <f t="shared" si="115"/>
        <v>19800</v>
      </c>
      <c r="AU199" s="99">
        <f t="shared" si="115"/>
        <v>10800</v>
      </c>
      <c r="AV199" s="99">
        <f t="shared" si="115"/>
        <v>7000</v>
      </c>
      <c r="AW199" s="100">
        <f>AO199*0.15</f>
        <v>5937.844065261339</v>
      </c>
      <c r="AX199" s="241" t="s">
        <v>348</v>
      </c>
      <c r="AY199" s="101">
        <v>14000</v>
      </c>
      <c r="AZ199" s="102">
        <v>7000</v>
      </c>
      <c r="BA199" s="102">
        <v>4550</v>
      </c>
      <c r="BB199" s="102">
        <v>2730</v>
      </c>
      <c r="BC199" s="238">
        <v>12000</v>
      </c>
      <c r="BD199" s="238">
        <v>6000</v>
      </c>
      <c r="BE199" s="238">
        <v>3900</v>
      </c>
      <c r="BF199" s="238">
        <v>2340</v>
      </c>
      <c r="BG199" s="103">
        <f>AV199-AW199</f>
        <v>1062.155934738661</v>
      </c>
      <c r="BJ199" s="236" t="e">
        <f>M199*#REF!</f>
        <v>#REF!</v>
      </c>
      <c r="BK199" s="236" t="e">
        <f>N199*#REF!</f>
        <v>#REF!</v>
      </c>
      <c r="BL199" s="236" t="e">
        <f>O199*#REF!</f>
        <v>#REF!</v>
      </c>
      <c r="BM199" s="236" t="e">
        <f>P199*#REF!</f>
        <v>#REF!</v>
      </c>
    </row>
    <row r="200" spans="1:65" s="83" customFormat="1" ht="35.1" customHeight="1">
      <c r="A200" s="83" t="str">
        <f t="shared" si="82"/>
        <v>BH104DT+1</v>
      </c>
      <c r="B200" s="83" t="str">
        <f t="shared" si="83"/>
        <v>BH104DT+2</v>
      </c>
      <c r="C200" s="83" t="str">
        <f t="shared" si="84"/>
        <v>BH104DT+3</v>
      </c>
      <c r="D200" s="83" t="str">
        <f t="shared" si="85"/>
        <v>BH104DT+4</v>
      </c>
      <c r="E200" s="83" t="s">
        <v>348</v>
      </c>
      <c r="F200" s="85">
        <v>104</v>
      </c>
      <c r="G200" s="85"/>
      <c r="H200" s="93" t="s">
        <v>4766</v>
      </c>
      <c r="I200" s="84" t="s">
        <v>4767</v>
      </c>
      <c r="J200" s="84" t="s">
        <v>3950</v>
      </c>
      <c r="K200" s="84" t="str">
        <f t="shared" si="81"/>
        <v>BH104DT</v>
      </c>
      <c r="L200" s="84" t="s">
        <v>4767</v>
      </c>
      <c r="M200" s="95">
        <v>22000</v>
      </c>
      <c r="N200" s="95">
        <v>11000</v>
      </c>
      <c r="O200" s="95">
        <v>6000</v>
      </c>
      <c r="P200" s="95">
        <v>3900</v>
      </c>
      <c r="Q200" s="95" t="e">
        <f>VLOOKUP(H200&amp;"Vị trí 1",#REF!,9,0)</f>
        <v>#REF!</v>
      </c>
      <c r="R200" s="95" t="e">
        <f>VLOOKUP(H200&amp;"Vị trí 2",#REF!,9,0)</f>
        <v>#REF!</v>
      </c>
      <c r="S200" s="95" t="e">
        <f>VLOOKUP(H200&amp;"Vị trí 3",#REF!,9,0)</f>
        <v>#REF!</v>
      </c>
      <c r="T200" s="95" t="e">
        <f>VLOOKUP(H200&amp;"Vị trí 4",#REF!,9,0)</f>
        <v>#REF!</v>
      </c>
      <c r="U200" s="238" t="e">
        <f>VLOOKUP(A200,#REF!,32,0)</f>
        <v>#REF!</v>
      </c>
      <c r="V200" s="238" t="e">
        <f>VLOOKUP(B200,#REF!,32,0)</f>
        <v>#REF!</v>
      </c>
      <c r="W200" s="238"/>
      <c r="X200" s="238"/>
      <c r="Y200" s="239" t="e">
        <f>U200/M200</f>
        <v>#REF!</v>
      </c>
      <c r="Z200" s="239" t="e">
        <f>V200/N200</f>
        <v>#REF!</v>
      </c>
      <c r="AA200" s="239"/>
      <c r="AB200" s="239"/>
      <c r="AC200" s="238"/>
      <c r="AD200" s="238"/>
      <c r="AE200" s="238"/>
      <c r="AF200" s="238"/>
      <c r="AG200" s="239"/>
      <c r="AH200" s="239"/>
      <c r="AI200" s="239"/>
      <c r="AJ200" s="239"/>
      <c r="AK200" s="86">
        <v>3.3009874868334692</v>
      </c>
      <c r="AL200" s="86"/>
      <c r="AM200" s="240"/>
      <c r="AN200" s="240">
        <f>AK200*$AN$10/$AK$10</f>
        <v>1.9474166873518193</v>
      </c>
      <c r="AO200" s="98">
        <f t="shared" si="114"/>
        <v>42843.167121740022</v>
      </c>
      <c r="AP200" s="98">
        <f t="shared" si="114"/>
        <v>21421.583560870011</v>
      </c>
      <c r="AQ200" s="98">
        <f t="shared" si="114"/>
        <v>11684.500124110915</v>
      </c>
      <c r="AR200" s="98">
        <f t="shared" si="114"/>
        <v>7594.9250806720947</v>
      </c>
      <c r="AS200" s="99">
        <f t="shared" si="115"/>
        <v>42800</v>
      </c>
      <c r="AT200" s="99">
        <f t="shared" si="115"/>
        <v>21400</v>
      </c>
      <c r="AU200" s="99">
        <f t="shared" si="115"/>
        <v>11700</v>
      </c>
      <c r="AV200" s="99">
        <f t="shared" si="115"/>
        <v>7600</v>
      </c>
      <c r="AW200" s="100">
        <f>AO200*0.15</f>
        <v>6426.4750682610029</v>
      </c>
      <c r="AX200" s="241" t="s">
        <v>348</v>
      </c>
      <c r="AY200" s="101">
        <v>15400</v>
      </c>
      <c r="AZ200" s="102">
        <v>7700</v>
      </c>
      <c r="BA200" s="102">
        <v>4200</v>
      </c>
      <c r="BB200" s="102">
        <v>2730</v>
      </c>
      <c r="BC200" s="238">
        <v>13200</v>
      </c>
      <c r="BD200" s="238">
        <v>6600</v>
      </c>
      <c r="BE200" s="238">
        <v>3600</v>
      </c>
      <c r="BF200" s="238">
        <v>2340</v>
      </c>
      <c r="BG200" s="103">
        <f>AV200-AW200</f>
        <v>1173.5249317389971</v>
      </c>
      <c r="BJ200" s="236" t="e">
        <f>M200*#REF!</f>
        <v>#REF!</v>
      </c>
      <c r="BK200" s="236" t="e">
        <f>N200*#REF!</f>
        <v>#REF!</v>
      </c>
      <c r="BL200" s="236" t="e">
        <f>O200*#REF!</f>
        <v>#REF!</v>
      </c>
      <c r="BM200" s="236" t="e">
        <f>P200*#REF!</f>
        <v>#REF!</v>
      </c>
    </row>
    <row r="201" spans="1:65" s="235" customFormat="1" ht="35.1" customHeight="1">
      <c r="A201" s="83" t="str">
        <f t="shared" si="82"/>
        <v>BH105DT+1</v>
      </c>
      <c r="B201" s="83" t="str">
        <f t="shared" si="83"/>
        <v>BH105DT+2</v>
      </c>
      <c r="C201" s="83" t="str">
        <f t="shared" si="84"/>
        <v>BH105DT+3</v>
      </c>
      <c r="D201" s="83" t="str">
        <f t="shared" si="85"/>
        <v>BH105DT+4</v>
      </c>
      <c r="E201" s="83" t="s">
        <v>348</v>
      </c>
      <c r="F201" s="85">
        <v>105</v>
      </c>
      <c r="G201" s="85"/>
      <c r="H201" s="93" t="s">
        <v>4768</v>
      </c>
      <c r="I201" s="84" t="s">
        <v>4359</v>
      </c>
      <c r="J201" s="84" t="s">
        <v>3950</v>
      </c>
      <c r="K201" s="84" t="str">
        <f t="shared" si="81"/>
        <v>BH105DT</v>
      </c>
      <c r="L201" s="84" t="s">
        <v>3885</v>
      </c>
      <c r="M201" s="95">
        <v>35000</v>
      </c>
      <c r="N201" s="95">
        <v>14000</v>
      </c>
      <c r="O201" s="95">
        <v>8500</v>
      </c>
      <c r="P201" s="95">
        <v>6000</v>
      </c>
      <c r="Q201" s="95" t="e">
        <f>VLOOKUP(H201&amp;"Vị trí 1",#REF!,9,0)</f>
        <v>#REF!</v>
      </c>
      <c r="R201" s="95" t="e">
        <f>VLOOKUP(H201&amp;"Vị trí 2",#REF!,9,0)</f>
        <v>#REF!</v>
      </c>
      <c r="S201" s="95" t="e">
        <f>VLOOKUP(H201&amp;"Vị trí 3",#REF!,9,0)</f>
        <v>#REF!</v>
      </c>
      <c r="T201" s="95" t="e">
        <f>VLOOKUP(H201&amp;"Vị trí 4",#REF!,9,0)</f>
        <v>#REF!</v>
      </c>
      <c r="U201" s="238" t="e">
        <f>VLOOKUP(A201,#REF!,32,0)</f>
        <v>#REF!</v>
      </c>
      <c r="V201" s="238" t="e">
        <f>VLOOKUP(B201,#REF!,32,0)</f>
        <v>#REF!</v>
      </c>
      <c r="W201" s="238" t="e">
        <f>VLOOKUP(C201,#REF!,32,0)</f>
        <v>#REF!</v>
      </c>
      <c r="X201" s="238" t="e">
        <f>VLOOKUP(D201,#REF!,32,0)</f>
        <v>#REF!</v>
      </c>
      <c r="Y201" s="239" t="e">
        <f>U201/M201</f>
        <v>#REF!</v>
      </c>
      <c r="Z201" s="239" t="e">
        <f>V201/N201</f>
        <v>#REF!</v>
      </c>
      <c r="AA201" s="239" t="e">
        <f>W201/O201</f>
        <v>#REF!</v>
      </c>
      <c r="AB201" s="239" t="e">
        <f>X201/P201</f>
        <v>#REF!</v>
      </c>
      <c r="AC201" s="238" t="e">
        <f>VLOOKUP(H201,#REF!,5,0)</f>
        <v>#REF!</v>
      </c>
      <c r="AD201" s="238"/>
      <c r="AE201" s="238"/>
      <c r="AF201" s="238"/>
      <c r="AG201" s="239" t="e">
        <f>AC201/M201</f>
        <v>#REF!</v>
      </c>
      <c r="AH201" s="239"/>
      <c r="AI201" s="239"/>
      <c r="AJ201" s="239"/>
      <c r="AK201" s="86">
        <v>2.8830441197781771</v>
      </c>
      <c r="AL201" s="86"/>
      <c r="AM201" s="240" t="e">
        <f>AVERAGE(AG201:AJ201)</f>
        <v>#REF!</v>
      </c>
      <c r="AN201" s="240">
        <f>AK201*$AN$10/$AK$10</f>
        <v>1.7008511094397865</v>
      </c>
      <c r="AO201" s="98">
        <f t="shared" si="114"/>
        <v>59529.788830392528</v>
      </c>
      <c r="AP201" s="98">
        <f t="shared" si="114"/>
        <v>23811.915532157011</v>
      </c>
      <c r="AQ201" s="98">
        <f t="shared" si="114"/>
        <v>14457.234430238184</v>
      </c>
      <c r="AR201" s="98">
        <f t="shared" si="114"/>
        <v>10205.106656638718</v>
      </c>
      <c r="AS201" s="99">
        <f t="shared" si="115"/>
        <v>59500</v>
      </c>
      <c r="AT201" s="99">
        <f t="shared" si="115"/>
        <v>23800</v>
      </c>
      <c r="AU201" s="99">
        <f t="shared" si="115"/>
        <v>14500</v>
      </c>
      <c r="AV201" s="99">
        <f t="shared" si="115"/>
        <v>10200</v>
      </c>
      <c r="AW201" s="100">
        <f>AO201*0.15</f>
        <v>8929.4683245588785</v>
      </c>
      <c r="AX201" s="245" t="s">
        <v>348</v>
      </c>
      <c r="AY201" s="101">
        <v>15400</v>
      </c>
      <c r="AZ201" s="102">
        <v>7700</v>
      </c>
      <c r="BA201" s="102">
        <v>4200</v>
      </c>
      <c r="BB201" s="102">
        <v>2730</v>
      </c>
      <c r="BC201" s="238">
        <v>13200</v>
      </c>
      <c r="BD201" s="238">
        <v>6600</v>
      </c>
      <c r="BE201" s="238">
        <v>3600</v>
      </c>
      <c r="BF201" s="238">
        <v>2340</v>
      </c>
      <c r="BG201" s="103">
        <f>AV201-AW201</f>
        <v>1270.5316754411215</v>
      </c>
      <c r="BJ201" s="236" t="e">
        <f>M201*#REF!</f>
        <v>#REF!</v>
      </c>
      <c r="BK201" s="236" t="e">
        <f>N201*#REF!</f>
        <v>#REF!</v>
      </c>
      <c r="BL201" s="236" t="e">
        <f>O201*#REF!</f>
        <v>#REF!</v>
      </c>
      <c r="BM201" s="236" t="e">
        <f>P201*#REF!</f>
        <v>#REF!</v>
      </c>
    </row>
    <row r="202" spans="1:65" s="83" customFormat="1" ht="35.1" customHeight="1">
      <c r="A202" s="83" t="str">
        <f t="shared" si="82"/>
        <v>BH106DT+1</v>
      </c>
      <c r="B202" s="83" t="str">
        <f t="shared" si="83"/>
        <v>BH106DT+2</v>
      </c>
      <c r="C202" s="83" t="str">
        <f t="shared" si="84"/>
        <v>BH106DT+3</v>
      </c>
      <c r="D202" s="83" t="str">
        <f t="shared" si="85"/>
        <v>BH106DT+4</v>
      </c>
      <c r="E202" s="83" t="s">
        <v>348</v>
      </c>
      <c r="F202" s="85">
        <v>106</v>
      </c>
      <c r="G202" s="85"/>
      <c r="H202" s="93" t="s">
        <v>4769</v>
      </c>
      <c r="I202" s="84" t="s">
        <v>4770</v>
      </c>
      <c r="J202" s="84" t="s">
        <v>4417</v>
      </c>
      <c r="K202" s="84"/>
      <c r="L202" s="84" t="s">
        <v>4771</v>
      </c>
      <c r="M202" s="96"/>
      <c r="N202" s="96"/>
      <c r="O202" s="96"/>
      <c r="P202" s="96"/>
      <c r="Q202" s="95"/>
      <c r="R202" s="95"/>
      <c r="S202" s="95"/>
      <c r="T202" s="95"/>
      <c r="U202" s="238"/>
      <c r="V202" s="238"/>
      <c r="W202" s="238"/>
      <c r="X202" s="238"/>
      <c r="Y202" s="239"/>
      <c r="Z202" s="239"/>
      <c r="AA202" s="239"/>
      <c r="AB202" s="239"/>
      <c r="AC202" s="238"/>
      <c r="AD202" s="238"/>
      <c r="AE202" s="238"/>
      <c r="AF202" s="238"/>
      <c r="AG202" s="239"/>
      <c r="AH202" s="239"/>
      <c r="AI202" s="239"/>
      <c r="AJ202" s="239"/>
      <c r="AK202" s="86"/>
      <c r="AL202" s="86"/>
      <c r="AM202" s="240"/>
      <c r="AN202" s="240"/>
      <c r="AO202" s="98"/>
      <c r="AP202" s="98"/>
      <c r="AQ202" s="98"/>
      <c r="AR202" s="98"/>
      <c r="AS202" s="98"/>
      <c r="AT202" s="98"/>
      <c r="AU202" s="98"/>
      <c r="AV202" s="98"/>
      <c r="AW202" s="100"/>
      <c r="AX202" s="241" t="s">
        <v>348</v>
      </c>
      <c r="AY202" s="101">
        <v>24500</v>
      </c>
      <c r="AZ202" s="102">
        <v>9800</v>
      </c>
      <c r="BA202" s="102">
        <v>5950</v>
      </c>
      <c r="BB202" s="102">
        <v>4200</v>
      </c>
      <c r="BC202" s="238">
        <v>21000</v>
      </c>
      <c r="BD202" s="238">
        <v>8400</v>
      </c>
      <c r="BE202" s="238">
        <v>5100</v>
      </c>
      <c r="BF202" s="238">
        <v>3600</v>
      </c>
    </row>
    <row r="203" spans="1:65" s="83" customFormat="1" ht="35.1" customHeight="1">
      <c r="A203" s="83" t="str">
        <f t="shared" si="82"/>
        <v>BH106DT_D1+1</v>
      </c>
      <c r="B203" s="83" t="str">
        <f t="shared" si="83"/>
        <v>BH106DT_D1+2</v>
      </c>
      <c r="C203" s="83" t="str">
        <f t="shared" si="84"/>
        <v>BH106DT_D1+3</v>
      </c>
      <c r="D203" s="83" t="str">
        <f t="shared" si="85"/>
        <v>BH106DT_D1+4</v>
      </c>
      <c r="E203" s="83" t="s">
        <v>348</v>
      </c>
      <c r="F203" s="85"/>
      <c r="G203" s="85"/>
      <c r="H203" s="93" t="s">
        <v>4772</v>
      </c>
      <c r="I203" s="84" t="s">
        <v>4773</v>
      </c>
      <c r="J203" s="84" t="s">
        <v>4359</v>
      </c>
      <c r="K203" s="84" t="str">
        <f t="shared" si="81"/>
        <v>BH106DT_D1</v>
      </c>
      <c r="L203" s="84" t="s">
        <v>4774</v>
      </c>
      <c r="M203" s="95">
        <v>26000</v>
      </c>
      <c r="N203" s="95">
        <v>12000</v>
      </c>
      <c r="O203" s="95">
        <v>7300</v>
      </c>
      <c r="P203" s="95">
        <v>4500</v>
      </c>
      <c r="Q203" s="95" t="e">
        <f>VLOOKUP(H203&amp;"Vị trí 1",#REF!,9,0)</f>
        <v>#REF!</v>
      </c>
      <c r="R203" s="95" t="e">
        <f>VLOOKUP(H203&amp;"Vị trí 2",#REF!,9,0)</f>
        <v>#REF!</v>
      </c>
      <c r="S203" s="95" t="e">
        <f>VLOOKUP(H203&amp;"Vị trí 3",#REF!,9,0)</f>
        <v>#REF!</v>
      </c>
      <c r="T203" s="95" t="e">
        <f>VLOOKUP(H203&amp;"Vị trí 4",#REF!,9,0)</f>
        <v>#REF!</v>
      </c>
      <c r="U203" s="238"/>
      <c r="V203" s="238" t="e">
        <f>VLOOKUP(B203,#REF!,32,0)</f>
        <v>#REF!</v>
      </c>
      <c r="W203" s="238" t="e">
        <f>VLOOKUP(C203,#REF!,32,0)</f>
        <v>#REF!</v>
      </c>
      <c r="X203" s="238" t="e">
        <f>VLOOKUP(D203,#REF!,32,0)</f>
        <v>#REF!</v>
      </c>
      <c r="Y203" s="239"/>
      <c r="Z203" s="239" t="e">
        <f t="shared" ref="Z203:AB218" si="116">V203/N203</f>
        <v>#REF!</v>
      </c>
      <c r="AA203" s="239" t="e">
        <f t="shared" si="116"/>
        <v>#REF!</v>
      </c>
      <c r="AB203" s="239" t="e">
        <f t="shared" si="116"/>
        <v>#REF!</v>
      </c>
      <c r="AC203" s="238"/>
      <c r="AD203" s="238"/>
      <c r="AE203" s="238"/>
      <c r="AF203" s="238"/>
      <c r="AG203" s="239"/>
      <c r="AH203" s="239"/>
      <c r="AI203" s="239"/>
      <c r="AJ203" s="239"/>
      <c r="AK203" s="86">
        <v>2.0483270210627635</v>
      </c>
      <c r="AL203" s="86"/>
      <c r="AM203" s="240"/>
      <c r="AN203" s="240">
        <v>1.2</v>
      </c>
      <c r="AO203" s="98">
        <f t="shared" ref="AO203:AO215" si="117">M203*$AN203</f>
        <v>31200</v>
      </c>
      <c r="AP203" s="98">
        <f t="shared" ref="AP203:AP215" si="118">N203*$AN203</f>
        <v>14400</v>
      </c>
      <c r="AQ203" s="98">
        <f t="shared" ref="AQ203:AQ215" si="119">O203*$AN203</f>
        <v>8760</v>
      </c>
      <c r="AR203" s="98">
        <f t="shared" ref="AR203:AR215" si="120">P203*$AN203</f>
        <v>5400</v>
      </c>
      <c r="AS203" s="99">
        <f t="shared" ref="AS203:AV215" si="121">IF(AO203&lt;1000,ROUND(AO203,-1),ROUND(AO203,-2))</f>
        <v>31200</v>
      </c>
      <c r="AT203" s="99">
        <f t="shared" si="121"/>
        <v>14400</v>
      </c>
      <c r="AU203" s="99">
        <f t="shared" si="121"/>
        <v>8800</v>
      </c>
      <c r="AV203" s="99">
        <f t="shared" si="121"/>
        <v>5400</v>
      </c>
      <c r="AW203" s="100">
        <f t="shared" ref="AW203:AW215" si="122">AO203*0.15</f>
        <v>4680</v>
      </c>
      <c r="AX203" s="241" t="s">
        <v>348</v>
      </c>
      <c r="AY203" s="101"/>
      <c r="AZ203" s="102"/>
      <c r="BA203" s="102"/>
      <c r="BB203" s="102"/>
      <c r="BC203" s="238"/>
      <c r="BD203" s="238"/>
      <c r="BE203" s="238"/>
      <c r="BF203" s="238"/>
      <c r="BG203" s="103">
        <f t="shared" ref="BG203:BG215" si="123">AV203-AW203</f>
        <v>720</v>
      </c>
      <c r="BJ203" s="236" t="e">
        <f>M203*#REF!</f>
        <v>#REF!</v>
      </c>
      <c r="BK203" s="236" t="e">
        <f>N203*#REF!</f>
        <v>#REF!</v>
      </c>
      <c r="BL203" s="236" t="e">
        <f>O203*#REF!</f>
        <v>#REF!</v>
      </c>
      <c r="BM203" s="236" t="e">
        <f>P203*#REF!</f>
        <v>#REF!</v>
      </c>
    </row>
    <row r="204" spans="1:65" s="83" customFormat="1" ht="35.1" customHeight="1">
      <c r="A204" s="83" t="str">
        <f t="shared" si="82"/>
        <v>BH106DT_D2+1</v>
      </c>
      <c r="B204" s="83" t="str">
        <f t="shared" si="83"/>
        <v>BH106DT_D2+2</v>
      </c>
      <c r="C204" s="83" t="str">
        <f t="shared" si="84"/>
        <v>BH106DT_D2+3</v>
      </c>
      <c r="D204" s="83" t="str">
        <f t="shared" si="85"/>
        <v>BH106DT_D2+4</v>
      </c>
      <c r="E204" s="83" t="s">
        <v>348</v>
      </c>
      <c r="F204" s="85"/>
      <c r="G204" s="85"/>
      <c r="H204" s="93" t="s">
        <v>4775</v>
      </c>
      <c r="I204" s="84" t="s">
        <v>4776</v>
      </c>
      <c r="J204" s="84" t="s">
        <v>4359</v>
      </c>
      <c r="K204" s="84" t="str">
        <f t="shared" ref="K204:K267" si="124">H204</f>
        <v>BH106DT_D2</v>
      </c>
      <c r="L204" s="84" t="s">
        <v>464</v>
      </c>
      <c r="M204" s="95">
        <v>20000</v>
      </c>
      <c r="N204" s="95">
        <v>10000</v>
      </c>
      <c r="O204" s="95">
        <v>6100</v>
      </c>
      <c r="P204" s="95">
        <v>3900</v>
      </c>
      <c r="Q204" s="95" t="e">
        <f>VLOOKUP(H204&amp;"Vị trí 1",#REF!,9,0)</f>
        <v>#REF!</v>
      </c>
      <c r="R204" s="95" t="e">
        <f>VLOOKUP(H204&amp;"Vị trí 2",#REF!,9,0)</f>
        <v>#REF!</v>
      </c>
      <c r="S204" s="95" t="e">
        <f>VLOOKUP(H204&amp;"Vị trí 3",#REF!,9,0)</f>
        <v>#REF!</v>
      </c>
      <c r="T204" s="95" t="e">
        <f>VLOOKUP(H204&amp;"Vị trí 4",#REF!,9,0)</f>
        <v>#REF!</v>
      </c>
      <c r="U204" s="238" t="e">
        <f>VLOOKUP(A204,#REF!,32,0)</f>
        <v>#REF!</v>
      </c>
      <c r="V204" s="238" t="e">
        <f>VLOOKUP(B204,#REF!,32,0)</f>
        <v>#REF!</v>
      </c>
      <c r="W204" s="238" t="e">
        <f>VLOOKUP(C204,#REF!,32,0)</f>
        <v>#REF!</v>
      </c>
      <c r="X204" s="238" t="e">
        <f>VLOOKUP(D204,#REF!,32,0)</f>
        <v>#REF!</v>
      </c>
      <c r="Y204" s="239" t="e">
        <f>U204/M204</f>
        <v>#REF!</v>
      </c>
      <c r="Z204" s="239" t="e">
        <f t="shared" si="116"/>
        <v>#REF!</v>
      </c>
      <c r="AA204" s="239" t="e">
        <f t="shared" si="116"/>
        <v>#REF!</v>
      </c>
      <c r="AB204" s="239" t="e">
        <f t="shared" si="116"/>
        <v>#REF!</v>
      </c>
      <c r="AC204" s="238"/>
      <c r="AD204" s="238"/>
      <c r="AE204" s="238"/>
      <c r="AF204" s="238"/>
      <c r="AG204" s="239"/>
      <c r="AH204" s="239"/>
      <c r="AI204" s="239"/>
      <c r="AJ204" s="239"/>
      <c r="AK204" s="86">
        <v>3.0415147047121232</v>
      </c>
      <c r="AL204" s="86"/>
      <c r="AM204" s="240"/>
      <c r="AN204" s="240">
        <v>1.75</v>
      </c>
      <c r="AO204" s="98">
        <f t="shared" si="117"/>
        <v>35000</v>
      </c>
      <c r="AP204" s="98">
        <f t="shared" si="118"/>
        <v>17500</v>
      </c>
      <c r="AQ204" s="98">
        <f t="shared" si="119"/>
        <v>10675</v>
      </c>
      <c r="AR204" s="98">
        <f t="shared" si="120"/>
        <v>6825</v>
      </c>
      <c r="AS204" s="99">
        <f t="shared" si="121"/>
        <v>35000</v>
      </c>
      <c r="AT204" s="99">
        <f t="shared" si="121"/>
        <v>17500</v>
      </c>
      <c r="AU204" s="99">
        <f t="shared" si="121"/>
        <v>10700</v>
      </c>
      <c r="AV204" s="99">
        <f t="shared" si="121"/>
        <v>6800</v>
      </c>
      <c r="AW204" s="100">
        <f t="shared" si="122"/>
        <v>5250</v>
      </c>
      <c r="AX204" s="241" t="s">
        <v>348</v>
      </c>
      <c r="AY204" s="101">
        <v>18200</v>
      </c>
      <c r="AZ204" s="102">
        <v>8400</v>
      </c>
      <c r="BA204" s="102">
        <v>5110</v>
      </c>
      <c r="BB204" s="102">
        <v>3150</v>
      </c>
      <c r="BC204" s="238">
        <v>15600</v>
      </c>
      <c r="BD204" s="238">
        <v>7200</v>
      </c>
      <c r="BE204" s="238">
        <v>4380</v>
      </c>
      <c r="BF204" s="238">
        <v>2700</v>
      </c>
      <c r="BG204" s="103">
        <f t="shared" si="123"/>
        <v>1550</v>
      </c>
      <c r="BJ204" s="236" t="e">
        <f>M204*#REF!</f>
        <v>#REF!</v>
      </c>
      <c r="BK204" s="236" t="e">
        <f>N204*#REF!</f>
        <v>#REF!</v>
      </c>
      <c r="BL204" s="236" t="e">
        <f>O204*#REF!</f>
        <v>#REF!</v>
      </c>
      <c r="BM204" s="236" t="e">
        <f>P204*#REF!</f>
        <v>#REF!</v>
      </c>
    </row>
    <row r="205" spans="1:65" s="83" customFormat="1" ht="35.1" customHeight="1">
      <c r="A205" s="83" t="str">
        <f t="shared" ref="A205:A268" si="125">$H205&amp;"+1"</f>
        <v>BH106DT_D3+1</v>
      </c>
      <c r="B205" s="83" t="str">
        <f t="shared" ref="B205:B268" si="126">$H205&amp;"+2"</f>
        <v>BH106DT_D3+2</v>
      </c>
      <c r="C205" s="83" t="str">
        <f t="shared" ref="C205:C268" si="127">$H205&amp;"+3"</f>
        <v>BH106DT_D3+3</v>
      </c>
      <c r="D205" s="83" t="str">
        <f t="shared" ref="D205:D268" si="128">$H205&amp;"+4"</f>
        <v>BH106DT_D3+4</v>
      </c>
      <c r="E205" s="83" t="s">
        <v>348</v>
      </c>
      <c r="F205" s="85"/>
      <c r="G205" s="85"/>
      <c r="H205" s="93" t="s">
        <v>4777</v>
      </c>
      <c r="I205" s="84" t="s">
        <v>4778</v>
      </c>
      <c r="J205" s="84" t="s">
        <v>464</v>
      </c>
      <c r="K205" s="84" t="str">
        <f t="shared" si="124"/>
        <v>BH106DT_D3</v>
      </c>
      <c r="L205" s="84" t="s">
        <v>4779</v>
      </c>
      <c r="M205" s="95">
        <v>13000</v>
      </c>
      <c r="N205" s="95">
        <v>7000</v>
      </c>
      <c r="O205" s="95">
        <v>4600</v>
      </c>
      <c r="P205" s="95">
        <v>3100</v>
      </c>
      <c r="Q205" s="95" t="e">
        <f>VLOOKUP(H205&amp;"Vị trí 1",#REF!,9,0)</f>
        <v>#REF!</v>
      </c>
      <c r="R205" s="95" t="e">
        <f>VLOOKUP(H205&amp;"Vị trí 2",#REF!,9,0)</f>
        <v>#REF!</v>
      </c>
      <c r="S205" s="95" t="e">
        <f>VLOOKUP(H205&amp;"Vị trí 3",#REF!,9,0)</f>
        <v>#REF!</v>
      </c>
      <c r="T205" s="95" t="e">
        <f>VLOOKUP(H205&amp;"Vị trí 4",#REF!,9,0)</f>
        <v>#REF!</v>
      </c>
      <c r="U205" s="238" t="e">
        <f>VLOOKUP(A205,#REF!,32,0)</f>
        <v>#REF!</v>
      </c>
      <c r="V205" s="238" t="e">
        <f>VLOOKUP(B205,#REF!,32,0)</f>
        <v>#REF!</v>
      </c>
      <c r="W205" s="238"/>
      <c r="X205" s="238"/>
      <c r="Y205" s="239" t="e">
        <f>U205/M205</f>
        <v>#REF!</v>
      </c>
      <c r="Z205" s="239" t="e">
        <f t="shared" si="116"/>
        <v>#REF!</v>
      </c>
      <c r="AA205" s="239"/>
      <c r="AB205" s="239"/>
      <c r="AC205" s="238"/>
      <c r="AD205" s="238"/>
      <c r="AE205" s="238"/>
      <c r="AF205" s="238"/>
      <c r="AG205" s="239"/>
      <c r="AH205" s="239"/>
      <c r="AI205" s="239"/>
      <c r="AJ205" s="239"/>
      <c r="AK205" s="86">
        <v>4.0318999136776954</v>
      </c>
      <c r="AL205" s="86"/>
      <c r="AM205" s="240"/>
      <c r="AN205" s="240">
        <f>ROUNDDOWN(AK205*$AN$10/$AK$10,1)</f>
        <v>2.2999999999999998</v>
      </c>
      <c r="AO205" s="98">
        <f t="shared" si="117"/>
        <v>29899.999999999996</v>
      </c>
      <c r="AP205" s="98">
        <f t="shared" si="118"/>
        <v>16099.999999999998</v>
      </c>
      <c r="AQ205" s="98">
        <f t="shared" si="119"/>
        <v>10580</v>
      </c>
      <c r="AR205" s="98">
        <f t="shared" si="120"/>
        <v>7129.9999999999991</v>
      </c>
      <c r="AS205" s="99">
        <f t="shared" si="121"/>
        <v>29900</v>
      </c>
      <c r="AT205" s="99">
        <f t="shared" si="121"/>
        <v>16100</v>
      </c>
      <c r="AU205" s="99">
        <f t="shared" si="121"/>
        <v>10600</v>
      </c>
      <c r="AV205" s="99">
        <f t="shared" si="121"/>
        <v>7100</v>
      </c>
      <c r="AW205" s="100">
        <f t="shared" si="122"/>
        <v>4484.9999999999991</v>
      </c>
      <c r="AX205" s="241" t="s">
        <v>348</v>
      </c>
      <c r="AY205" s="101">
        <v>14000</v>
      </c>
      <c r="AZ205" s="102">
        <v>7000</v>
      </c>
      <c r="BA205" s="102">
        <v>4270</v>
      </c>
      <c r="BB205" s="102">
        <v>2730</v>
      </c>
      <c r="BC205" s="238">
        <v>12000</v>
      </c>
      <c r="BD205" s="238">
        <v>6000</v>
      </c>
      <c r="BE205" s="238">
        <v>3660</v>
      </c>
      <c r="BF205" s="238">
        <v>2340</v>
      </c>
      <c r="BG205" s="103">
        <f t="shared" si="123"/>
        <v>2615.0000000000009</v>
      </c>
      <c r="BJ205" s="236" t="e">
        <f>M205*#REF!</f>
        <v>#REF!</v>
      </c>
      <c r="BK205" s="236" t="e">
        <f>N205*#REF!</f>
        <v>#REF!</v>
      </c>
      <c r="BL205" s="236" t="e">
        <f>O205*#REF!</f>
        <v>#REF!</v>
      </c>
      <c r="BM205" s="236" t="e">
        <f>P205*#REF!</f>
        <v>#REF!</v>
      </c>
    </row>
    <row r="206" spans="1:65" s="83" customFormat="1" ht="36.75" customHeight="1">
      <c r="A206" s="83" t="str">
        <f t="shared" si="125"/>
        <v>BH107DT+1</v>
      </c>
      <c r="B206" s="83" t="str">
        <f t="shared" si="126"/>
        <v>BH107DT+2</v>
      </c>
      <c r="C206" s="83" t="str">
        <f t="shared" si="127"/>
        <v>BH107DT+3</v>
      </c>
      <c r="D206" s="83" t="str">
        <f t="shared" si="128"/>
        <v>BH107DT+4</v>
      </c>
      <c r="E206" s="83" t="s">
        <v>348</v>
      </c>
      <c r="F206" s="85">
        <v>107</v>
      </c>
      <c r="G206" s="85"/>
      <c r="H206" s="93" t="s">
        <v>4780</v>
      </c>
      <c r="I206" s="84" t="s">
        <v>464</v>
      </c>
      <c r="J206" s="84" t="s">
        <v>4781</v>
      </c>
      <c r="K206" s="84" t="str">
        <f t="shared" si="124"/>
        <v>BH107DT</v>
      </c>
      <c r="L206" s="84" t="s">
        <v>4774</v>
      </c>
      <c r="M206" s="95">
        <v>21000</v>
      </c>
      <c r="N206" s="95">
        <v>10000</v>
      </c>
      <c r="O206" s="95">
        <v>6000</v>
      </c>
      <c r="P206" s="95">
        <v>3600</v>
      </c>
      <c r="Q206" s="95" t="e">
        <f>VLOOKUP(H206&amp;"Vị trí 1",#REF!,9,0)</f>
        <v>#REF!</v>
      </c>
      <c r="R206" s="95" t="e">
        <f>VLOOKUP(H206&amp;"Vị trí 2",#REF!,9,0)</f>
        <v>#REF!</v>
      </c>
      <c r="S206" s="95" t="e">
        <f>VLOOKUP(H206&amp;"Vị trí 3",#REF!,9,0)</f>
        <v>#REF!</v>
      </c>
      <c r="T206" s="95" t="e">
        <f>VLOOKUP(H206&amp;"Vị trí 4",#REF!,9,0)</f>
        <v>#REF!</v>
      </c>
      <c r="U206" s="238"/>
      <c r="V206" s="238" t="e">
        <f>VLOOKUP(B206,#REF!,32,0)</f>
        <v>#REF!</v>
      </c>
      <c r="W206" s="238" t="e">
        <f>VLOOKUP(C206,#REF!,32,0)</f>
        <v>#REF!</v>
      </c>
      <c r="X206" s="238" t="e">
        <f>VLOOKUP(D206,#REF!,32,0)</f>
        <v>#REF!</v>
      </c>
      <c r="Y206" s="239"/>
      <c r="Z206" s="239" t="e">
        <f t="shared" si="116"/>
        <v>#REF!</v>
      </c>
      <c r="AA206" s="239" t="e">
        <f>W206/O206</f>
        <v>#REF!</v>
      </c>
      <c r="AB206" s="239" t="e">
        <f>X206/P206</f>
        <v>#REF!</v>
      </c>
      <c r="AC206" s="238"/>
      <c r="AD206" s="238"/>
      <c r="AE206" s="238"/>
      <c r="AF206" s="238"/>
      <c r="AG206" s="239"/>
      <c r="AH206" s="239"/>
      <c r="AI206" s="239"/>
      <c r="AJ206" s="239"/>
      <c r="AK206" s="86">
        <v>3.3191899999752139</v>
      </c>
      <c r="AL206" s="86"/>
      <c r="AM206" s="240"/>
      <c r="AN206" s="240">
        <v>1.95</v>
      </c>
      <c r="AO206" s="98">
        <f t="shared" si="117"/>
        <v>40950</v>
      </c>
      <c r="AP206" s="98">
        <f t="shared" si="118"/>
        <v>19500</v>
      </c>
      <c r="AQ206" s="98">
        <f t="shared" si="119"/>
        <v>11700</v>
      </c>
      <c r="AR206" s="98">
        <f t="shared" si="120"/>
        <v>7020</v>
      </c>
      <c r="AS206" s="99">
        <f t="shared" si="121"/>
        <v>41000</v>
      </c>
      <c r="AT206" s="99">
        <f t="shared" si="121"/>
        <v>19500</v>
      </c>
      <c r="AU206" s="99">
        <f t="shared" si="121"/>
        <v>11700</v>
      </c>
      <c r="AV206" s="99">
        <f t="shared" si="121"/>
        <v>7000</v>
      </c>
      <c r="AW206" s="100">
        <f t="shared" si="122"/>
        <v>6142.5</v>
      </c>
      <c r="AX206" s="241" t="s">
        <v>348</v>
      </c>
      <c r="AY206" s="101">
        <v>9100</v>
      </c>
      <c r="AZ206" s="102">
        <v>4900</v>
      </c>
      <c r="BA206" s="102">
        <v>3220</v>
      </c>
      <c r="BB206" s="102">
        <v>2170</v>
      </c>
      <c r="BC206" s="238">
        <v>7800</v>
      </c>
      <c r="BD206" s="238">
        <v>4200</v>
      </c>
      <c r="BE206" s="238">
        <v>2760</v>
      </c>
      <c r="BF206" s="238">
        <v>1860</v>
      </c>
      <c r="BG206" s="103">
        <f t="shared" si="123"/>
        <v>857.5</v>
      </c>
      <c r="BJ206" s="236" t="e">
        <f>M206*#REF!</f>
        <v>#REF!</v>
      </c>
      <c r="BK206" s="236" t="e">
        <f>N206*#REF!</f>
        <v>#REF!</v>
      </c>
      <c r="BL206" s="236" t="e">
        <f>O206*#REF!</f>
        <v>#REF!</v>
      </c>
      <c r="BM206" s="236" t="e">
        <f>P206*#REF!</f>
        <v>#REF!</v>
      </c>
    </row>
    <row r="207" spans="1:65" s="83" customFormat="1" ht="35.1" customHeight="1">
      <c r="A207" s="83" t="str">
        <f t="shared" si="125"/>
        <v>BH108DT+1</v>
      </c>
      <c r="B207" s="83" t="str">
        <f t="shared" si="126"/>
        <v>BH108DT+2</v>
      </c>
      <c r="C207" s="83" t="str">
        <f t="shared" si="127"/>
        <v>BH108DT+3</v>
      </c>
      <c r="D207" s="83" t="str">
        <f t="shared" si="128"/>
        <v>BH108DT+4</v>
      </c>
      <c r="E207" s="83" t="s">
        <v>348</v>
      </c>
      <c r="F207" s="85">
        <v>108</v>
      </c>
      <c r="G207" s="85"/>
      <c r="H207" s="93" t="s">
        <v>4782</v>
      </c>
      <c r="I207" s="84" t="s">
        <v>4783</v>
      </c>
      <c r="J207" s="84" t="s">
        <v>4576</v>
      </c>
      <c r="K207" s="84" t="str">
        <f t="shared" si="124"/>
        <v>BH108DT</v>
      </c>
      <c r="L207" s="84" t="s">
        <v>4770</v>
      </c>
      <c r="M207" s="95">
        <v>12000</v>
      </c>
      <c r="N207" s="95">
        <v>7000</v>
      </c>
      <c r="O207" s="95">
        <v>4200</v>
      </c>
      <c r="P207" s="95">
        <v>3100</v>
      </c>
      <c r="Q207" s="95" t="e">
        <f>VLOOKUP(H207&amp;"Vị trí 1",#REF!,9,0)</f>
        <v>#REF!</v>
      </c>
      <c r="R207" s="95" t="e">
        <f>VLOOKUP(H207&amp;"Vị trí 2",#REF!,9,0)</f>
        <v>#REF!</v>
      </c>
      <c r="S207" s="95" t="e">
        <f>VLOOKUP(H207&amp;"Vị trí 3",#REF!,9,0)</f>
        <v>#REF!</v>
      </c>
      <c r="T207" s="95" t="e">
        <f>VLOOKUP(H207&amp;"Vị trí 4",#REF!,9,0)</f>
        <v>#REF!</v>
      </c>
      <c r="U207" s="238" t="e">
        <f>VLOOKUP(A207,#REF!,32,0)</f>
        <v>#REF!</v>
      </c>
      <c r="V207" s="238" t="e">
        <f>VLOOKUP(B207,#REF!,32,0)</f>
        <v>#REF!</v>
      </c>
      <c r="W207" s="238" t="e">
        <f>VLOOKUP(C207,#REF!,32,0)</f>
        <v>#REF!</v>
      </c>
      <c r="X207" s="238" t="e">
        <f>VLOOKUP(D207,#REF!,32,0)</f>
        <v>#REF!</v>
      </c>
      <c r="Y207" s="239" t="e">
        <f>U207/M207</f>
        <v>#REF!</v>
      </c>
      <c r="Z207" s="239" t="e">
        <f t="shared" si="116"/>
        <v>#REF!</v>
      </c>
      <c r="AA207" s="239" t="e">
        <f>W207/O207</f>
        <v>#REF!</v>
      </c>
      <c r="AB207" s="239" t="e">
        <f>X207/P207</f>
        <v>#REF!</v>
      </c>
      <c r="AC207" s="238"/>
      <c r="AD207" s="238"/>
      <c r="AE207" s="238"/>
      <c r="AF207" s="238"/>
      <c r="AG207" s="239"/>
      <c r="AH207" s="239"/>
      <c r="AI207" s="239"/>
      <c r="AJ207" s="239"/>
      <c r="AK207" s="86">
        <v>3.6815473199043867</v>
      </c>
      <c r="AL207" s="86"/>
      <c r="AM207" s="240"/>
      <c r="AN207" s="240">
        <f>ROUNDDOWN(AK207*$AN$10/$AK$10,1)</f>
        <v>2.1</v>
      </c>
      <c r="AO207" s="98">
        <f t="shared" si="117"/>
        <v>25200</v>
      </c>
      <c r="AP207" s="98">
        <f t="shared" si="118"/>
        <v>14700</v>
      </c>
      <c r="AQ207" s="98">
        <f t="shared" si="119"/>
        <v>8820</v>
      </c>
      <c r="AR207" s="98">
        <f t="shared" si="120"/>
        <v>6510</v>
      </c>
      <c r="AS207" s="99">
        <f t="shared" si="121"/>
        <v>25200</v>
      </c>
      <c r="AT207" s="99">
        <f t="shared" si="121"/>
        <v>14700</v>
      </c>
      <c r="AU207" s="99">
        <f t="shared" si="121"/>
        <v>8800</v>
      </c>
      <c r="AV207" s="99">
        <f t="shared" si="121"/>
        <v>6500</v>
      </c>
      <c r="AW207" s="100">
        <f t="shared" si="122"/>
        <v>3780</v>
      </c>
      <c r="AX207" s="241" t="s">
        <v>348</v>
      </c>
      <c r="AY207" s="101">
        <v>14700</v>
      </c>
      <c r="AZ207" s="102">
        <v>7000</v>
      </c>
      <c r="BA207" s="102">
        <v>4200</v>
      </c>
      <c r="BB207" s="102">
        <v>2520</v>
      </c>
      <c r="BC207" s="238">
        <v>12600</v>
      </c>
      <c r="BD207" s="238">
        <v>6000</v>
      </c>
      <c r="BE207" s="238">
        <v>3600</v>
      </c>
      <c r="BF207" s="238">
        <v>2160</v>
      </c>
      <c r="BG207" s="103">
        <f t="shared" si="123"/>
        <v>2720</v>
      </c>
      <c r="BJ207" s="236" t="e">
        <f>M207*#REF!</f>
        <v>#REF!</v>
      </c>
      <c r="BK207" s="236" t="e">
        <f>N207*#REF!</f>
        <v>#REF!</v>
      </c>
      <c r="BL207" s="236" t="e">
        <f>O207*#REF!</f>
        <v>#REF!</v>
      </c>
      <c r="BM207" s="236" t="e">
        <f>P207*#REF!</f>
        <v>#REF!</v>
      </c>
    </row>
    <row r="208" spans="1:65" s="83" customFormat="1" ht="47.25">
      <c r="A208" s="83" t="str">
        <f t="shared" si="125"/>
        <v>BH109DT+1</v>
      </c>
      <c r="B208" s="83" t="str">
        <f t="shared" si="126"/>
        <v>BH109DT+2</v>
      </c>
      <c r="C208" s="83" t="str">
        <f t="shared" si="127"/>
        <v>BH109DT+3</v>
      </c>
      <c r="D208" s="83" t="str">
        <f t="shared" si="128"/>
        <v>BH109DT+4</v>
      </c>
      <c r="E208" s="83" t="s">
        <v>348</v>
      </c>
      <c r="F208" s="85">
        <v>109</v>
      </c>
      <c r="G208" s="85"/>
      <c r="H208" s="93" t="s">
        <v>4784</v>
      </c>
      <c r="I208" s="84" t="s">
        <v>4785</v>
      </c>
      <c r="J208" s="84" t="s">
        <v>4770</v>
      </c>
      <c r="K208" s="84" t="str">
        <f t="shared" si="124"/>
        <v>BH109DT</v>
      </c>
      <c r="L208" s="84" t="s">
        <v>4786</v>
      </c>
      <c r="M208" s="95">
        <v>10000</v>
      </c>
      <c r="N208" s="95">
        <v>6000</v>
      </c>
      <c r="O208" s="95">
        <v>3900</v>
      </c>
      <c r="P208" s="95">
        <v>3000</v>
      </c>
      <c r="Q208" s="95" t="e">
        <f>VLOOKUP(H208&amp;"Vị trí 1",#REF!,9,0)</f>
        <v>#REF!</v>
      </c>
      <c r="R208" s="95" t="e">
        <f>VLOOKUP(H208&amp;"Vị trí 2",#REF!,9,0)</f>
        <v>#REF!</v>
      </c>
      <c r="S208" s="95" t="e">
        <f>VLOOKUP(H208&amp;"Vị trí 3",#REF!,9,0)</f>
        <v>#REF!</v>
      </c>
      <c r="T208" s="95" t="e">
        <f>VLOOKUP(H208&amp;"Vị trí 4",#REF!,9,0)</f>
        <v>#REF!</v>
      </c>
      <c r="U208" s="238"/>
      <c r="V208" s="238"/>
      <c r="W208" s="238"/>
      <c r="X208" s="238"/>
      <c r="Y208" s="239"/>
      <c r="Z208" s="239"/>
      <c r="AA208" s="239"/>
      <c r="AB208" s="239"/>
      <c r="AC208" s="238"/>
      <c r="AD208" s="238"/>
      <c r="AE208" s="238"/>
      <c r="AF208" s="238"/>
      <c r="AG208" s="239"/>
      <c r="AH208" s="239"/>
      <c r="AI208" s="239"/>
      <c r="AJ208" s="239"/>
      <c r="AK208" s="86">
        <v>3.05</v>
      </c>
      <c r="AL208" s="86"/>
      <c r="AM208" s="240"/>
      <c r="AN208" s="240">
        <f>AK208*$AN$10/$AK$10</f>
        <v>1.7993466864428302</v>
      </c>
      <c r="AO208" s="98">
        <f t="shared" si="117"/>
        <v>17993.466864428301</v>
      </c>
      <c r="AP208" s="98">
        <f t="shared" si="118"/>
        <v>10796.080118656981</v>
      </c>
      <c r="AQ208" s="98">
        <f t="shared" si="119"/>
        <v>7017.4520771270381</v>
      </c>
      <c r="AR208" s="98">
        <f t="shared" si="120"/>
        <v>5398.0400593284903</v>
      </c>
      <c r="AS208" s="99">
        <f t="shared" si="121"/>
        <v>18000</v>
      </c>
      <c r="AT208" s="99">
        <f t="shared" si="121"/>
        <v>10800</v>
      </c>
      <c r="AU208" s="99">
        <f t="shared" si="121"/>
        <v>7000</v>
      </c>
      <c r="AV208" s="99">
        <f t="shared" si="121"/>
        <v>5400</v>
      </c>
      <c r="AW208" s="100">
        <f t="shared" si="122"/>
        <v>2699.0200296642452</v>
      </c>
      <c r="AX208" s="241" t="s">
        <v>348</v>
      </c>
      <c r="AY208" s="101">
        <v>8400</v>
      </c>
      <c r="AZ208" s="102">
        <v>4900</v>
      </c>
      <c r="BA208" s="102">
        <v>2940</v>
      </c>
      <c r="BB208" s="102">
        <v>2170</v>
      </c>
      <c r="BC208" s="238">
        <v>7200</v>
      </c>
      <c r="BD208" s="238">
        <v>4200</v>
      </c>
      <c r="BE208" s="238">
        <v>2520</v>
      </c>
      <c r="BF208" s="238">
        <v>1860</v>
      </c>
      <c r="BG208" s="103">
        <f t="shared" si="123"/>
        <v>2700.9799703357548</v>
      </c>
      <c r="BJ208" s="236" t="e">
        <f>M208*#REF!</f>
        <v>#REF!</v>
      </c>
      <c r="BK208" s="236" t="e">
        <f>N208*#REF!</f>
        <v>#REF!</v>
      </c>
      <c r="BL208" s="236" t="e">
        <f>O208*#REF!</f>
        <v>#REF!</v>
      </c>
      <c r="BM208" s="236" t="e">
        <f>P208*#REF!</f>
        <v>#REF!</v>
      </c>
    </row>
    <row r="209" spans="1:65" s="83" customFormat="1" ht="35.1" customHeight="1">
      <c r="A209" s="83" t="str">
        <f t="shared" si="125"/>
        <v>BH110DT+1</v>
      </c>
      <c r="B209" s="83" t="str">
        <f t="shared" si="126"/>
        <v>BH110DT+2</v>
      </c>
      <c r="C209" s="83" t="str">
        <f t="shared" si="127"/>
        <v>BH110DT+3</v>
      </c>
      <c r="D209" s="83" t="str">
        <f t="shared" si="128"/>
        <v>BH110DT+4</v>
      </c>
      <c r="E209" s="83" t="s">
        <v>348</v>
      </c>
      <c r="F209" s="85">
        <v>110</v>
      </c>
      <c r="G209" s="85"/>
      <c r="H209" s="93" t="s">
        <v>4787</v>
      </c>
      <c r="I209" s="84" t="s">
        <v>4788</v>
      </c>
      <c r="J209" s="84" t="s">
        <v>4770</v>
      </c>
      <c r="K209" s="84" t="str">
        <f t="shared" si="124"/>
        <v>BH110DT</v>
      </c>
      <c r="L209" s="84" t="s">
        <v>4789</v>
      </c>
      <c r="M209" s="95">
        <v>16000</v>
      </c>
      <c r="N209" s="95">
        <v>8000</v>
      </c>
      <c r="O209" s="95">
        <v>5200</v>
      </c>
      <c r="P209" s="95">
        <v>3600</v>
      </c>
      <c r="Q209" s="95" t="e">
        <f>VLOOKUP(H209&amp;"Vị trí 1",#REF!,9,0)</f>
        <v>#REF!</v>
      </c>
      <c r="R209" s="95" t="e">
        <f>VLOOKUP(H209&amp;"Vị trí 2",#REF!,9,0)</f>
        <v>#REF!</v>
      </c>
      <c r="S209" s="95" t="e">
        <f>VLOOKUP(H209&amp;"Vị trí 3",#REF!,9,0)</f>
        <v>#REF!</v>
      </c>
      <c r="T209" s="95" t="e">
        <f>VLOOKUP(H209&amp;"Vị trí 4",#REF!,9,0)</f>
        <v>#REF!</v>
      </c>
      <c r="U209" s="238"/>
      <c r="V209" s="238"/>
      <c r="W209" s="238"/>
      <c r="X209" s="238"/>
      <c r="Y209" s="239"/>
      <c r="Z209" s="239"/>
      <c r="AA209" s="239"/>
      <c r="AB209" s="239"/>
      <c r="AC209" s="238"/>
      <c r="AD209" s="238"/>
      <c r="AE209" s="238"/>
      <c r="AF209" s="238"/>
      <c r="AG209" s="239"/>
      <c r="AH209" s="239"/>
      <c r="AI209" s="239"/>
      <c r="AJ209" s="239"/>
      <c r="AK209" s="86">
        <v>3.05</v>
      </c>
      <c r="AL209" s="86"/>
      <c r="AM209" s="240"/>
      <c r="AN209" s="240">
        <f>AK209*$AN$10/$AK$10</f>
        <v>1.7993466864428302</v>
      </c>
      <c r="AO209" s="98">
        <f t="shared" si="117"/>
        <v>28789.546983085285</v>
      </c>
      <c r="AP209" s="98">
        <f t="shared" si="118"/>
        <v>14394.773491542643</v>
      </c>
      <c r="AQ209" s="98">
        <f t="shared" si="119"/>
        <v>9356.6027695027169</v>
      </c>
      <c r="AR209" s="98">
        <f t="shared" si="120"/>
        <v>6477.6480711941886</v>
      </c>
      <c r="AS209" s="99">
        <f t="shared" si="121"/>
        <v>28800</v>
      </c>
      <c r="AT209" s="99">
        <f t="shared" si="121"/>
        <v>14400</v>
      </c>
      <c r="AU209" s="99">
        <f t="shared" si="121"/>
        <v>9400</v>
      </c>
      <c r="AV209" s="99">
        <f t="shared" si="121"/>
        <v>6500</v>
      </c>
      <c r="AW209" s="100">
        <f t="shared" si="122"/>
        <v>4318.432047462793</v>
      </c>
      <c r="AX209" s="241" t="s">
        <v>348</v>
      </c>
      <c r="AY209" s="101">
        <v>7000</v>
      </c>
      <c r="AZ209" s="102">
        <v>4200</v>
      </c>
      <c r="BA209" s="102">
        <v>2730</v>
      </c>
      <c r="BB209" s="102">
        <v>2100</v>
      </c>
      <c r="BC209" s="238">
        <v>6000</v>
      </c>
      <c r="BD209" s="238">
        <v>3600</v>
      </c>
      <c r="BE209" s="238">
        <v>2340</v>
      </c>
      <c r="BF209" s="238">
        <v>1800</v>
      </c>
      <c r="BG209" s="103">
        <f t="shared" si="123"/>
        <v>2181.567952537207</v>
      </c>
      <c r="BJ209" s="236" t="e">
        <f>M209*#REF!</f>
        <v>#REF!</v>
      </c>
      <c r="BK209" s="236" t="e">
        <f>N209*#REF!</f>
        <v>#REF!</v>
      </c>
      <c r="BL209" s="236" t="e">
        <f>O209*#REF!</f>
        <v>#REF!</v>
      </c>
      <c r="BM209" s="236" t="e">
        <f>P209*#REF!</f>
        <v>#REF!</v>
      </c>
    </row>
    <row r="210" spans="1:65" s="83" customFormat="1" ht="35.1" customHeight="1">
      <c r="A210" s="83" t="str">
        <f t="shared" si="125"/>
        <v>BH111DT+1</v>
      </c>
      <c r="B210" s="83" t="str">
        <f t="shared" si="126"/>
        <v>BH111DT+2</v>
      </c>
      <c r="C210" s="83" t="str">
        <f t="shared" si="127"/>
        <v>BH111DT+3</v>
      </c>
      <c r="D210" s="83" t="str">
        <f t="shared" si="128"/>
        <v>BH111DT+4</v>
      </c>
      <c r="E210" s="83" t="s">
        <v>348</v>
      </c>
      <c r="F210" s="85">
        <v>111</v>
      </c>
      <c r="G210" s="85"/>
      <c r="H210" s="93" t="s">
        <v>4790</v>
      </c>
      <c r="I210" s="84" t="s">
        <v>4791</v>
      </c>
      <c r="J210" s="84" t="s">
        <v>4774</v>
      </c>
      <c r="K210" s="84" t="str">
        <f t="shared" si="124"/>
        <v>BH111DT</v>
      </c>
      <c r="L210" s="84" t="s">
        <v>4536</v>
      </c>
      <c r="M210" s="95">
        <v>16000</v>
      </c>
      <c r="N210" s="95">
        <v>8000</v>
      </c>
      <c r="O210" s="95">
        <v>5200</v>
      </c>
      <c r="P210" s="95">
        <v>3800</v>
      </c>
      <c r="Q210" s="95" t="e">
        <f>VLOOKUP(H210&amp;"Vị trí 1",#REF!,9,0)</f>
        <v>#REF!</v>
      </c>
      <c r="R210" s="95" t="e">
        <f>VLOOKUP(H210&amp;"Vị trí 2",#REF!,9,0)</f>
        <v>#REF!</v>
      </c>
      <c r="S210" s="95" t="e">
        <f>VLOOKUP(H210&amp;"Vị trí 3",#REF!,9,0)</f>
        <v>#REF!</v>
      </c>
      <c r="T210" s="95" t="e">
        <f>VLOOKUP(H210&amp;"Vị trí 4",#REF!,9,0)</f>
        <v>#REF!</v>
      </c>
      <c r="U210" s="238"/>
      <c r="V210" s="238"/>
      <c r="W210" s="238"/>
      <c r="X210" s="238"/>
      <c r="Y210" s="239"/>
      <c r="Z210" s="239"/>
      <c r="AA210" s="239"/>
      <c r="AB210" s="239"/>
      <c r="AC210" s="238"/>
      <c r="AD210" s="238"/>
      <c r="AE210" s="238"/>
      <c r="AF210" s="238"/>
      <c r="AG210" s="239"/>
      <c r="AH210" s="239"/>
      <c r="AI210" s="239"/>
      <c r="AJ210" s="239"/>
      <c r="AK210" s="86">
        <v>3.05</v>
      </c>
      <c r="AL210" s="86"/>
      <c r="AM210" s="240"/>
      <c r="AN210" s="240">
        <f>AK210*$AN$10/$AK$10</f>
        <v>1.7993466864428302</v>
      </c>
      <c r="AO210" s="98">
        <f t="shared" si="117"/>
        <v>28789.546983085285</v>
      </c>
      <c r="AP210" s="98">
        <f t="shared" si="118"/>
        <v>14394.773491542643</v>
      </c>
      <c r="AQ210" s="98">
        <f t="shared" si="119"/>
        <v>9356.6027695027169</v>
      </c>
      <c r="AR210" s="98">
        <f t="shared" si="120"/>
        <v>6837.5174084827549</v>
      </c>
      <c r="AS210" s="99">
        <f t="shared" si="121"/>
        <v>28800</v>
      </c>
      <c r="AT210" s="99">
        <f t="shared" si="121"/>
        <v>14400</v>
      </c>
      <c r="AU210" s="99">
        <f t="shared" si="121"/>
        <v>9400</v>
      </c>
      <c r="AV210" s="99">
        <f t="shared" si="121"/>
        <v>6800</v>
      </c>
      <c r="AW210" s="100">
        <f t="shared" si="122"/>
        <v>4318.432047462793</v>
      </c>
      <c r="AX210" s="241" t="s">
        <v>348</v>
      </c>
      <c r="AY210" s="101">
        <v>11200</v>
      </c>
      <c r="AZ210" s="102">
        <v>5600</v>
      </c>
      <c r="BA210" s="102">
        <v>3640</v>
      </c>
      <c r="BB210" s="102">
        <v>2520</v>
      </c>
      <c r="BC210" s="238">
        <v>9600</v>
      </c>
      <c r="BD210" s="238">
        <v>4800</v>
      </c>
      <c r="BE210" s="238">
        <v>3120</v>
      </c>
      <c r="BF210" s="238">
        <v>2160</v>
      </c>
      <c r="BG210" s="103">
        <f t="shared" si="123"/>
        <v>2481.567952537207</v>
      </c>
      <c r="BJ210" s="236" t="e">
        <f>M210*#REF!</f>
        <v>#REF!</v>
      </c>
      <c r="BK210" s="236" t="e">
        <f>N210*#REF!</f>
        <v>#REF!</v>
      </c>
      <c r="BL210" s="236" t="e">
        <f>O210*#REF!</f>
        <v>#REF!</v>
      </c>
      <c r="BM210" s="236" t="e">
        <f>P210*#REF!</f>
        <v>#REF!</v>
      </c>
    </row>
    <row r="211" spans="1:65" s="83" customFormat="1" ht="35.1" customHeight="1">
      <c r="A211" s="83" t="str">
        <f t="shared" si="125"/>
        <v>BH112DT+1</v>
      </c>
      <c r="B211" s="83" t="str">
        <f t="shared" si="126"/>
        <v>BH112DT+2</v>
      </c>
      <c r="C211" s="83" t="str">
        <f t="shared" si="127"/>
        <v>BH112DT+3</v>
      </c>
      <c r="D211" s="83" t="str">
        <f t="shared" si="128"/>
        <v>BH112DT+4</v>
      </c>
      <c r="E211" s="83" t="s">
        <v>348</v>
      </c>
      <c r="F211" s="85">
        <v>112</v>
      </c>
      <c r="G211" s="85"/>
      <c r="H211" s="93" t="s">
        <v>4792</v>
      </c>
      <c r="I211" s="84" t="s">
        <v>4793</v>
      </c>
      <c r="J211" s="84" t="s">
        <v>4770</v>
      </c>
      <c r="K211" s="84" t="str">
        <f t="shared" si="124"/>
        <v>BH112DT</v>
      </c>
      <c r="L211" s="84" t="s">
        <v>4794</v>
      </c>
      <c r="M211" s="95">
        <v>14000</v>
      </c>
      <c r="N211" s="95">
        <v>8000</v>
      </c>
      <c r="O211" s="95">
        <v>5200</v>
      </c>
      <c r="P211" s="95">
        <v>3400</v>
      </c>
      <c r="Q211" s="95" t="e">
        <f>VLOOKUP(H211&amp;"Vị trí 1",#REF!,9,0)</f>
        <v>#REF!</v>
      </c>
      <c r="R211" s="95" t="e">
        <f>VLOOKUP(H211&amp;"Vị trí 2",#REF!,9,0)</f>
        <v>#REF!</v>
      </c>
      <c r="S211" s="95" t="e">
        <f>VLOOKUP(H211&amp;"Vị trí 3",#REF!,9,0)</f>
        <v>#REF!</v>
      </c>
      <c r="T211" s="95" t="e">
        <f>VLOOKUP(H211&amp;"Vị trí 4",#REF!,9,0)</f>
        <v>#REF!</v>
      </c>
      <c r="U211" s="238"/>
      <c r="V211" s="238"/>
      <c r="W211" s="238"/>
      <c r="X211" s="238"/>
      <c r="Y211" s="239"/>
      <c r="Z211" s="239"/>
      <c r="AA211" s="239"/>
      <c r="AB211" s="239"/>
      <c r="AC211" s="238"/>
      <c r="AD211" s="238"/>
      <c r="AE211" s="238"/>
      <c r="AF211" s="238"/>
      <c r="AG211" s="239"/>
      <c r="AH211" s="239"/>
      <c r="AI211" s="239"/>
      <c r="AJ211" s="239"/>
      <c r="AK211" s="86">
        <v>3.05</v>
      </c>
      <c r="AL211" s="86"/>
      <c r="AM211" s="240"/>
      <c r="AN211" s="240">
        <f>AK211*$AN$10/$AK$10</f>
        <v>1.7993466864428302</v>
      </c>
      <c r="AO211" s="98">
        <f t="shared" si="117"/>
        <v>25190.853610199625</v>
      </c>
      <c r="AP211" s="98">
        <f t="shared" si="118"/>
        <v>14394.773491542643</v>
      </c>
      <c r="AQ211" s="98">
        <f t="shared" si="119"/>
        <v>9356.6027695027169</v>
      </c>
      <c r="AR211" s="98">
        <f t="shared" si="120"/>
        <v>6117.7787339056231</v>
      </c>
      <c r="AS211" s="99">
        <f t="shared" si="121"/>
        <v>25200</v>
      </c>
      <c r="AT211" s="99">
        <f t="shared" si="121"/>
        <v>14400</v>
      </c>
      <c r="AU211" s="99">
        <f t="shared" si="121"/>
        <v>9400</v>
      </c>
      <c r="AV211" s="99">
        <f t="shared" si="121"/>
        <v>6100</v>
      </c>
      <c r="AW211" s="100">
        <f t="shared" si="122"/>
        <v>3778.6280415299434</v>
      </c>
      <c r="AX211" s="241" t="s">
        <v>348</v>
      </c>
      <c r="AY211" s="101">
        <v>11200</v>
      </c>
      <c r="AZ211" s="102">
        <v>5600</v>
      </c>
      <c r="BA211" s="102">
        <v>3640</v>
      </c>
      <c r="BB211" s="102">
        <v>2660</v>
      </c>
      <c r="BC211" s="238">
        <v>9600</v>
      </c>
      <c r="BD211" s="238">
        <v>4800</v>
      </c>
      <c r="BE211" s="238">
        <v>3120</v>
      </c>
      <c r="BF211" s="238">
        <v>2280</v>
      </c>
      <c r="BG211" s="103">
        <f t="shared" si="123"/>
        <v>2321.3719584700566</v>
      </c>
      <c r="BJ211" s="236" t="e">
        <f>M211*#REF!</f>
        <v>#REF!</v>
      </c>
      <c r="BK211" s="236" t="e">
        <f>N211*#REF!</f>
        <v>#REF!</v>
      </c>
      <c r="BL211" s="236" t="e">
        <f>O211*#REF!</f>
        <v>#REF!</v>
      </c>
      <c r="BM211" s="236" t="e">
        <f>P211*#REF!</f>
        <v>#REF!</v>
      </c>
    </row>
    <row r="212" spans="1:65" s="83" customFormat="1" ht="36.75" customHeight="1">
      <c r="A212" s="83" t="str">
        <f t="shared" si="125"/>
        <v>BH113DT+1</v>
      </c>
      <c r="B212" s="83" t="str">
        <f t="shared" si="126"/>
        <v>BH113DT+2</v>
      </c>
      <c r="C212" s="83" t="str">
        <f t="shared" si="127"/>
        <v>BH113DT+3</v>
      </c>
      <c r="D212" s="83" t="str">
        <f t="shared" si="128"/>
        <v>BH113DT+4</v>
      </c>
      <c r="E212" s="83" t="s">
        <v>348</v>
      </c>
      <c r="F212" s="85">
        <v>113</v>
      </c>
      <c r="G212" s="85"/>
      <c r="H212" s="93" t="s">
        <v>4795</v>
      </c>
      <c r="I212" s="84" t="s">
        <v>4796</v>
      </c>
      <c r="J212" s="84" t="s">
        <v>4788</v>
      </c>
      <c r="K212" s="84" t="str">
        <f t="shared" si="124"/>
        <v>BH113DT</v>
      </c>
      <c r="L212" s="84" t="s">
        <v>4786</v>
      </c>
      <c r="M212" s="95">
        <v>16000</v>
      </c>
      <c r="N212" s="95">
        <v>9000</v>
      </c>
      <c r="O212" s="95">
        <v>4600</v>
      </c>
      <c r="P212" s="95">
        <v>3400</v>
      </c>
      <c r="Q212" s="95" t="e">
        <f>VLOOKUP(H212&amp;"Vị trí 1",#REF!,9,0)</f>
        <v>#REF!</v>
      </c>
      <c r="R212" s="95" t="e">
        <f>VLOOKUP(H212&amp;"Vị trí 2",#REF!,9,0)</f>
        <v>#REF!</v>
      </c>
      <c r="S212" s="95" t="e">
        <f>VLOOKUP(H212&amp;"Vị trí 3",#REF!,9,0)</f>
        <v>#REF!</v>
      </c>
      <c r="T212" s="95" t="e">
        <f>VLOOKUP(H212&amp;"Vị trí 4",#REF!,9,0)</f>
        <v>#REF!</v>
      </c>
      <c r="U212" s="238"/>
      <c r="V212" s="238" t="e">
        <f>VLOOKUP(B212,#REF!,32,0)</f>
        <v>#REF!</v>
      </c>
      <c r="W212" s="238" t="e">
        <f>VLOOKUP(C212,#REF!,32,0)</f>
        <v>#REF!</v>
      </c>
      <c r="X212" s="238"/>
      <c r="Y212" s="239"/>
      <c r="Z212" s="239" t="e">
        <f t="shared" si="116"/>
        <v>#REF!</v>
      </c>
      <c r="AA212" s="239" t="e">
        <f>W212/O212</f>
        <v>#REF!</v>
      </c>
      <c r="AB212" s="239"/>
      <c r="AC212" s="238"/>
      <c r="AD212" s="238"/>
      <c r="AE212" s="238"/>
      <c r="AF212" s="238"/>
      <c r="AG212" s="239"/>
      <c r="AH212" s="239"/>
      <c r="AI212" s="239"/>
      <c r="AJ212" s="239"/>
      <c r="AK212" s="86">
        <v>3.3674058802004656</v>
      </c>
      <c r="AL212" s="86"/>
      <c r="AM212" s="240"/>
      <c r="AN212" s="240">
        <v>1.95</v>
      </c>
      <c r="AO212" s="98">
        <f t="shared" si="117"/>
        <v>31200</v>
      </c>
      <c r="AP212" s="98">
        <f t="shared" si="118"/>
        <v>17550</v>
      </c>
      <c r="AQ212" s="98">
        <f t="shared" si="119"/>
        <v>8970</v>
      </c>
      <c r="AR212" s="98">
        <f t="shared" si="120"/>
        <v>6630</v>
      </c>
      <c r="AS212" s="99">
        <f t="shared" si="121"/>
        <v>31200</v>
      </c>
      <c r="AT212" s="99">
        <f t="shared" si="121"/>
        <v>17600</v>
      </c>
      <c r="AU212" s="99">
        <f t="shared" si="121"/>
        <v>9000</v>
      </c>
      <c r="AV212" s="99">
        <f t="shared" si="121"/>
        <v>6600</v>
      </c>
      <c r="AW212" s="100">
        <f t="shared" si="122"/>
        <v>4680</v>
      </c>
      <c r="AX212" s="241" t="s">
        <v>348</v>
      </c>
      <c r="AY212" s="101">
        <v>9800</v>
      </c>
      <c r="AZ212" s="102">
        <v>5600</v>
      </c>
      <c r="BA212" s="102">
        <v>3640</v>
      </c>
      <c r="BB212" s="102">
        <v>2380</v>
      </c>
      <c r="BC212" s="238">
        <v>8400</v>
      </c>
      <c r="BD212" s="238">
        <v>4800</v>
      </c>
      <c r="BE212" s="238">
        <v>3120</v>
      </c>
      <c r="BF212" s="238">
        <v>2040</v>
      </c>
      <c r="BG212" s="103">
        <f t="shared" si="123"/>
        <v>1920</v>
      </c>
      <c r="BJ212" s="236" t="e">
        <f>M212*#REF!</f>
        <v>#REF!</v>
      </c>
      <c r="BK212" s="236" t="e">
        <f>N212*#REF!</f>
        <v>#REF!</v>
      </c>
      <c r="BL212" s="236" t="e">
        <f>O212*#REF!</f>
        <v>#REF!</v>
      </c>
      <c r="BM212" s="236" t="e">
        <f>P212*#REF!</f>
        <v>#REF!</v>
      </c>
    </row>
    <row r="213" spans="1:65" s="83" customFormat="1" ht="35.1" customHeight="1">
      <c r="A213" s="83" t="str">
        <f t="shared" si="125"/>
        <v>BH114DT+1</v>
      </c>
      <c r="B213" s="83" t="str">
        <f t="shared" si="126"/>
        <v>BH114DT+2</v>
      </c>
      <c r="C213" s="83" t="str">
        <f t="shared" si="127"/>
        <v>BH114DT+3</v>
      </c>
      <c r="D213" s="83" t="str">
        <f t="shared" si="128"/>
        <v>BH114DT+4</v>
      </c>
      <c r="E213" s="83" t="s">
        <v>348</v>
      </c>
      <c r="F213" s="85">
        <v>114</v>
      </c>
      <c r="G213" s="85"/>
      <c r="H213" s="93" t="s">
        <v>4797</v>
      </c>
      <c r="I213" s="84" t="s">
        <v>4798</v>
      </c>
      <c r="J213" s="84" t="s">
        <v>4783</v>
      </c>
      <c r="K213" s="84" t="str">
        <f t="shared" si="124"/>
        <v>BH114DT</v>
      </c>
      <c r="L213" s="84" t="s">
        <v>464</v>
      </c>
      <c r="M213" s="95">
        <v>16000</v>
      </c>
      <c r="N213" s="95">
        <v>9000</v>
      </c>
      <c r="O213" s="95">
        <v>5200</v>
      </c>
      <c r="P213" s="95">
        <v>3800</v>
      </c>
      <c r="Q213" s="95" t="e">
        <f>VLOOKUP(H213&amp;"Vị trí 1",#REF!,9,0)</f>
        <v>#REF!</v>
      </c>
      <c r="R213" s="95" t="e">
        <f>VLOOKUP(H213&amp;"Vị trí 2",#REF!,9,0)</f>
        <v>#REF!</v>
      </c>
      <c r="S213" s="95" t="e">
        <f>VLOOKUP(H213&amp;"Vị trí 3",#REF!,9,0)</f>
        <v>#REF!</v>
      </c>
      <c r="T213" s="95" t="e">
        <f>VLOOKUP(H213&amp;"Vị trí 4",#REF!,9,0)</f>
        <v>#REF!</v>
      </c>
      <c r="U213" s="238" t="e">
        <f>VLOOKUP(A213,#REF!,32,0)</f>
        <v>#REF!</v>
      </c>
      <c r="V213" s="238" t="e">
        <f>VLOOKUP(B213,#REF!,32,0)</f>
        <v>#REF!</v>
      </c>
      <c r="W213" s="238" t="e">
        <f>VLOOKUP(C213,#REF!,32,0)</f>
        <v>#REF!</v>
      </c>
      <c r="X213" s="238"/>
      <c r="Y213" s="239" t="e">
        <f>U213/M213</f>
        <v>#REF!</v>
      </c>
      <c r="Z213" s="239" t="e">
        <f t="shared" si="116"/>
        <v>#REF!</v>
      </c>
      <c r="AA213" s="239" t="e">
        <f>W213/O213</f>
        <v>#REF!</v>
      </c>
      <c r="AB213" s="239"/>
      <c r="AC213" s="238"/>
      <c r="AD213" s="238"/>
      <c r="AE213" s="238"/>
      <c r="AF213" s="238"/>
      <c r="AG213" s="239"/>
      <c r="AH213" s="239"/>
      <c r="AI213" s="239"/>
      <c r="AJ213" s="239"/>
      <c r="AK213" s="86">
        <v>4.5547224296266142</v>
      </c>
      <c r="AL213" s="86"/>
      <c r="AM213" s="240"/>
      <c r="AN213" s="240">
        <f>ROUNDDOWN(AK213*$AN$10/$AK$10,1)</f>
        <v>2.6</v>
      </c>
      <c r="AO213" s="98">
        <f t="shared" si="117"/>
        <v>41600</v>
      </c>
      <c r="AP213" s="98">
        <f t="shared" si="118"/>
        <v>23400</v>
      </c>
      <c r="AQ213" s="98">
        <f t="shared" si="119"/>
        <v>13520</v>
      </c>
      <c r="AR213" s="98">
        <f t="shared" si="120"/>
        <v>9880</v>
      </c>
      <c r="AS213" s="99">
        <f t="shared" si="121"/>
        <v>41600</v>
      </c>
      <c r="AT213" s="99">
        <f t="shared" si="121"/>
        <v>23400</v>
      </c>
      <c r="AU213" s="99">
        <f t="shared" si="121"/>
        <v>13500</v>
      </c>
      <c r="AV213" s="99">
        <f t="shared" si="121"/>
        <v>9900</v>
      </c>
      <c r="AW213" s="100">
        <f t="shared" si="122"/>
        <v>6240</v>
      </c>
      <c r="AX213" s="241" t="s">
        <v>348</v>
      </c>
      <c r="AY213" s="101">
        <v>11200</v>
      </c>
      <c r="AZ213" s="102">
        <v>6300</v>
      </c>
      <c r="BA213" s="102">
        <v>3220</v>
      </c>
      <c r="BB213" s="102">
        <v>2380</v>
      </c>
      <c r="BC213" s="238">
        <v>9600</v>
      </c>
      <c r="BD213" s="238">
        <v>5400</v>
      </c>
      <c r="BE213" s="238">
        <v>2760</v>
      </c>
      <c r="BF213" s="238">
        <v>2040</v>
      </c>
      <c r="BG213" s="103">
        <f t="shared" si="123"/>
        <v>3660</v>
      </c>
      <c r="BJ213" s="236" t="e">
        <f>M213*#REF!</f>
        <v>#REF!</v>
      </c>
      <c r="BK213" s="236" t="e">
        <f>N213*#REF!</f>
        <v>#REF!</v>
      </c>
      <c r="BL213" s="236" t="e">
        <f>O213*#REF!</f>
        <v>#REF!</v>
      </c>
      <c r="BM213" s="236" t="e">
        <f>P213*#REF!</f>
        <v>#REF!</v>
      </c>
    </row>
    <row r="214" spans="1:65" s="83" customFormat="1" ht="47.25">
      <c r="A214" s="83" t="str">
        <f t="shared" si="125"/>
        <v>BH115DT+1</v>
      </c>
      <c r="B214" s="83" t="str">
        <f t="shared" si="126"/>
        <v>BH115DT+2</v>
      </c>
      <c r="C214" s="83" t="str">
        <f t="shared" si="127"/>
        <v>BH115DT+3</v>
      </c>
      <c r="D214" s="83" t="str">
        <f t="shared" si="128"/>
        <v>BH115DT+4</v>
      </c>
      <c r="E214" s="83" t="s">
        <v>348</v>
      </c>
      <c r="F214" s="85">
        <v>115</v>
      </c>
      <c r="G214" s="85"/>
      <c r="H214" s="93" t="s">
        <v>4799</v>
      </c>
      <c r="I214" s="84" t="s">
        <v>4800</v>
      </c>
      <c r="J214" s="84" t="s">
        <v>4770</v>
      </c>
      <c r="K214" s="84" t="str">
        <f t="shared" si="124"/>
        <v>BH115DT</v>
      </c>
      <c r="L214" s="84" t="s">
        <v>4796</v>
      </c>
      <c r="M214" s="95">
        <v>14000</v>
      </c>
      <c r="N214" s="95">
        <v>9000</v>
      </c>
      <c r="O214" s="95">
        <v>4200</v>
      </c>
      <c r="P214" s="95">
        <v>3300</v>
      </c>
      <c r="Q214" s="95" t="e">
        <f>VLOOKUP(H214&amp;"Vị trí 1",#REF!,9,0)</f>
        <v>#REF!</v>
      </c>
      <c r="R214" s="95" t="e">
        <f>VLOOKUP(H214&amp;"Vị trí 2",#REF!,9,0)</f>
        <v>#REF!</v>
      </c>
      <c r="S214" s="95" t="e">
        <f>VLOOKUP(H214&amp;"Vị trí 3",#REF!,9,0)</f>
        <v>#REF!</v>
      </c>
      <c r="T214" s="95" t="e">
        <f>VLOOKUP(H214&amp;"Vị trí 4",#REF!,9,0)</f>
        <v>#REF!</v>
      </c>
      <c r="U214" s="238"/>
      <c r="V214" s="238" t="e">
        <f>VLOOKUP(B214,#REF!,32,0)</f>
        <v>#REF!</v>
      </c>
      <c r="W214" s="238"/>
      <c r="X214" s="238" t="e">
        <f>VLOOKUP(D214,#REF!,32,0)</f>
        <v>#REF!</v>
      </c>
      <c r="Y214" s="239"/>
      <c r="Z214" s="239" t="e">
        <f t="shared" si="116"/>
        <v>#REF!</v>
      </c>
      <c r="AA214" s="239"/>
      <c r="AB214" s="239" t="e">
        <f>X214/P214</f>
        <v>#REF!</v>
      </c>
      <c r="AC214" s="238"/>
      <c r="AD214" s="238"/>
      <c r="AE214" s="238"/>
      <c r="AF214" s="238"/>
      <c r="AG214" s="239"/>
      <c r="AH214" s="239"/>
      <c r="AI214" s="239"/>
      <c r="AJ214" s="239"/>
      <c r="AK214" s="86">
        <v>4.1771945423165677</v>
      </c>
      <c r="AL214" s="86"/>
      <c r="AM214" s="240"/>
      <c r="AN214" s="240">
        <f>ROUNDDOWN(AK214*$AN$10/$AK$10,1)</f>
        <v>2.4</v>
      </c>
      <c r="AO214" s="98">
        <f t="shared" si="117"/>
        <v>33600</v>
      </c>
      <c r="AP214" s="98">
        <f t="shared" si="118"/>
        <v>21600</v>
      </c>
      <c r="AQ214" s="98">
        <f t="shared" si="119"/>
        <v>10080</v>
      </c>
      <c r="AR214" s="98">
        <f t="shared" si="120"/>
        <v>7920</v>
      </c>
      <c r="AS214" s="99">
        <f t="shared" si="121"/>
        <v>33600</v>
      </c>
      <c r="AT214" s="99">
        <f t="shared" si="121"/>
        <v>21600</v>
      </c>
      <c r="AU214" s="99">
        <f t="shared" si="121"/>
        <v>10100</v>
      </c>
      <c r="AV214" s="99">
        <f t="shared" si="121"/>
        <v>7900</v>
      </c>
      <c r="AW214" s="100">
        <f t="shared" si="122"/>
        <v>5040</v>
      </c>
      <c r="AX214" s="241" t="s">
        <v>348</v>
      </c>
      <c r="AY214" s="101">
        <v>11200</v>
      </c>
      <c r="AZ214" s="102">
        <v>6300</v>
      </c>
      <c r="BA214" s="102">
        <v>3640</v>
      </c>
      <c r="BB214" s="102">
        <v>2660</v>
      </c>
      <c r="BC214" s="238">
        <v>9600</v>
      </c>
      <c r="BD214" s="238">
        <v>5400</v>
      </c>
      <c r="BE214" s="238">
        <v>3120</v>
      </c>
      <c r="BF214" s="238">
        <v>2280</v>
      </c>
      <c r="BG214" s="103">
        <f t="shared" si="123"/>
        <v>2860</v>
      </c>
      <c r="BJ214" s="236" t="e">
        <f>M214*#REF!</f>
        <v>#REF!</v>
      </c>
      <c r="BK214" s="236" t="e">
        <f>N214*#REF!</f>
        <v>#REF!</v>
      </c>
      <c r="BL214" s="236" t="e">
        <f>O214*#REF!</f>
        <v>#REF!</v>
      </c>
      <c r="BM214" s="236" t="e">
        <f>P214*#REF!</f>
        <v>#REF!</v>
      </c>
    </row>
    <row r="215" spans="1:65" s="83" customFormat="1" ht="35.1" customHeight="1">
      <c r="A215" s="83" t="str">
        <f t="shared" si="125"/>
        <v>BH116DT+1</v>
      </c>
      <c r="B215" s="83" t="str">
        <f t="shared" si="126"/>
        <v>BH116DT+2</v>
      </c>
      <c r="C215" s="83" t="str">
        <f t="shared" si="127"/>
        <v>BH116DT+3</v>
      </c>
      <c r="D215" s="83" t="str">
        <f t="shared" si="128"/>
        <v>BH116DT+4</v>
      </c>
      <c r="E215" s="83" t="s">
        <v>348</v>
      </c>
      <c r="F215" s="85">
        <v>116</v>
      </c>
      <c r="G215" s="85"/>
      <c r="H215" s="93" t="s">
        <v>4801</v>
      </c>
      <c r="I215" s="84" t="s">
        <v>4802</v>
      </c>
      <c r="J215" s="84" t="s">
        <v>372</v>
      </c>
      <c r="K215" s="84" t="str">
        <f t="shared" si="124"/>
        <v>BH116DT</v>
      </c>
      <c r="L215" s="84" t="s">
        <v>4803</v>
      </c>
      <c r="M215" s="95">
        <v>20000</v>
      </c>
      <c r="N215" s="95">
        <v>11000</v>
      </c>
      <c r="O215" s="95">
        <v>6500</v>
      </c>
      <c r="P215" s="95">
        <v>4200</v>
      </c>
      <c r="Q215" s="95" t="e">
        <f>VLOOKUP(H215&amp;"Vị trí 1",#REF!,9,0)</f>
        <v>#REF!</v>
      </c>
      <c r="R215" s="95" t="e">
        <f>VLOOKUP(H215&amp;"Vị trí 2",#REF!,9,0)</f>
        <v>#REF!</v>
      </c>
      <c r="S215" s="95" t="e">
        <f>VLOOKUP(H215&amp;"Vị trí 3",#REF!,9,0)</f>
        <v>#REF!</v>
      </c>
      <c r="T215" s="95" t="e">
        <f>VLOOKUP(H215&amp;"Vị trí 4",#REF!,9,0)</f>
        <v>#REF!</v>
      </c>
      <c r="U215" s="238"/>
      <c r="V215" s="238" t="e">
        <f>VLOOKUP(B215,#REF!,32,0)</f>
        <v>#REF!</v>
      </c>
      <c r="W215" s="238"/>
      <c r="X215" s="238"/>
      <c r="Y215" s="239"/>
      <c r="Z215" s="239" t="e">
        <f t="shared" si="116"/>
        <v>#REF!</v>
      </c>
      <c r="AA215" s="239"/>
      <c r="AB215" s="239"/>
      <c r="AC215" s="238"/>
      <c r="AD215" s="238"/>
      <c r="AE215" s="238"/>
      <c r="AF215" s="238"/>
      <c r="AG215" s="239"/>
      <c r="AH215" s="239"/>
      <c r="AI215" s="239"/>
      <c r="AJ215" s="239"/>
      <c r="AK215" s="86">
        <v>2.0401501550514114</v>
      </c>
      <c r="AL215" s="86"/>
      <c r="AM215" s="240"/>
      <c r="AN215" s="240">
        <f>AK215*$AN$10/$AK$10</f>
        <v>1.2035860397828142</v>
      </c>
      <c r="AO215" s="98">
        <f t="shared" si="117"/>
        <v>24071.720795656285</v>
      </c>
      <c r="AP215" s="98">
        <f t="shared" si="118"/>
        <v>13239.446437610955</v>
      </c>
      <c r="AQ215" s="98">
        <f t="shared" si="119"/>
        <v>7823.3092585882923</v>
      </c>
      <c r="AR215" s="98">
        <f t="shared" si="120"/>
        <v>5055.0613670878192</v>
      </c>
      <c r="AS215" s="99">
        <f t="shared" si="121"/>
        <v>24100</v>
      </c>
      <c r="AT215" s="99">
        <f t="shared" si="121"/>
        <v>13200</v>
      </c>
      <c r="AU215" s="99">
        <f t="shared" si="121"/>
        <v>7800</v>
      </c>
      <c r="AV215" s="99">
        <f t="shared" si="121"/>
        <v>5100</v>
      </c>
      <c r="AW215" s="100">
        <f t="shared" si="122"/>
        <v>3610.7581193484425</v>
      </c>
      <c r="AX215" s="241" t="s">
        <v>348</v>
      </c>
      <c r="AY215" s="101">
        <v>9800</v>
      </c>
      <c r="AZ215" s="102">
        <v>6300</v>
      </c>
      <c r="BA215" s="102">
        <v>2940</v>
      </c>
      <c r="BB215" s="102">
        <v>2310</v>
      </c>
      <c r="BC215" s="238">
        <v>8400</v>
      </c>
      <c r="BD215" s="238">
        <v>5400</v>
      </c>
      <c r="BE215" s="238">
        <v>2520</v>
      </c>
      <c r="BF215" s="238">
        <v>1980</v>
      </c>
      <c r="BG215" s="103">
        <f t="shared" si="123"/>
        <v>1489.2418806515575</v>
      </c>
      <c r="BJ215" s="236" t="e">
        <f>M215*#REF!</f>
        <v>#REF!</v>
      </c>
      <c r="BK215" s="236" t="e">
        <f>N215*#REF!</f>
        <v>#REF!</v>
      </c>
      <c r="BL215" s="236" t="e">
        <f>O215*#REF!</f>
        <v>#REF!</v>
      </c>
      <c r="BM215" s="236" t="e">
        <f>P215*#REF!</f>
        <v>#REF!</v>
      </c>
    </row>
    <row r="216" spans="1:65" s="83" customFormat="1" ht="35.1" customHeight="1">
      <c r="A216" s="83" t="str">
        <f t="shared" si="125"/>
        <v>BH117DT+1</v>
      </c>
      <c r="B216" s="83" t="str">
        <f t="shared" si="126"/>
        <v>BH117DT+2</v>
      </c>
      <c r="C216" s="83" t="str">
        <f t="shared" si="127"/>
        <v>BH117DT+3</v>
      </c>
      <c r="D216" s="83" t="str">
        <f t="shared" si="128"/>
        <v>BH117DT+4</v>
      </c>
      <c r="E216" s="83" t="s">
        <v>348</v>
      </c>
      <c r="F216" s="85">
        <v>117</v>
      </c>
      <c r="G216" s="85"/>
      <c r="H216" s="93" t="s">
        <v>4804</v>
      </c>
      <c r="I216" s="84" t="s">
        <v>372</v>
      </c>
      <c r="J216" s="84" t="s">
        <v>4359</v>
      </c>
      <c r="K216" s="84"/>
      <c r="L216" s="84" t="s">
        <v>4805</v>
      </c>
      <c r="M216" s="96"/>
      <c r="N216" s="96"/>
      <c r="O216" s="96"/>
      <c r="P216" s="96"/>
      <c r="Q216" s="95"/>
      <c r="R216" s="95"/>
      <c r="S216" s="95"/>
      <c r="T216" s="95"/>
      <c r="U216" s="238"/>
      <c r="V216" s="238"/>
      <c r="W216" s="238"/>
      <c r="X216" s="238"/>
      <c r="Y216" s="239"/>
      <c r="Z216" s="239"/>
      <c r="AA216" s="239"/>
      <c r="AB216" s="239"/>
      <c r="AC216" s="238"/>
      <c r="AD216" s="238"/>
      <c r="AE216" s="238"/>
      <c r="AF216" s="238"/>
      <c r="AG216" s="239"/>
      <c r="AH216" s="239"/>
      <c r="AI216" s="239"/>
      <c r="AJ216" s="239"/>
      <c r="AK216" s="86"/>
      <c r="AL216" s="86"/>
      <c r="AM216" s="240"/>
      <c r="AN216" s="240"/>
      <c r="AO216" s="98"/>
      <c r="AP216" s="98"/>
      <c r="AQ216" s="98"/>
      <c r="AR216" s="98"/>
      <c r="AS216" s="98"/>
      <c r="AT216" s="98"/>
      <c r="AU216" s="98"/>
      <c r="AV216" s="98"/>
      <c r="AW216" s="60"/>
      <c r="AX216" s="241" t="s">
        <v>348</v>
      </c>
      <c r="AY216" s="101">
        <v>14000</v>
      </c>
      <c r="AZ216" s="102">
        <v>7700</v>
      </c>
      <c r="BA216" s="102">
        <v>4550</v>
      </c>
      <c r="BB216" s="102">
        <v>2940</v>
      </c>
      <c r="BC216" s="238">
        <v>12000</v>
      </c>
      <c r="BD216" s="238">
        <v>6600</v>
      </c>
      <c r="BE216" s="238">
        <v>3900</v>
      </c>
      <c r="BF216" s="238">
        <v>2520</v>
      </c>
    </row>
    <row r="217" spans="1:65" s="83" customFormat="1" ht="35.1" customHeight="1">
      <c r="A217" s="83" t="str">
        <f t="shared" si="125"/>
        <v>BH117DT_D1+1</v>
      </c>
      <c r="B217" s="83" t="str">
        <f t="shared" si="126"/>
        <v>BH117DT_D1+2</v>
      </c>
      <c r="C217" s="83" t="str">
        <f t="shared" si="127"/>
        <v>BH117DT_D1+3</v>
      </c>
      <c r="D217" s="83" t="str">
        <f t="shared" si="128"/>
        <v>BH117DT_D1+4</v>
      </c>
      <c r="E217" s="83" t="s">
        <v>348</v>
      </c>
      <c r="F217" s="85"/>
      <c r="G217" s="85"/>
      <c r="H217" s="93" t="s">
        <v>4806</v>
      </c>
      <c r="I217" s="84" t="s">
        <v>4807</v>
      </c>
      <c r="J217" s="84" t="s">
        <v>4808</v>
      </c>
      <c r="K217" s="84" t="str">
        <f t="shared" si="124"/>
        <v>BH117DT_D1</v>
      </c>
      <c r="L217" s="84" t="s">
        <v>4809</v>
      </c>
      <c r="M217" s="95">
        <v>29000</v>
      </c>
      <c r="N217" s="95">
        <v>12000</v>
      </c>
      <c r="O217" s="95">
        <v>7200</v>
      </c>
      <c r="P217" s="95">
        <v>4500</v>
      </c>
      <c r="Q217" s="95" t="e">
        <f>VLOOKUP(H217&amp;"Vị trí 1",#REF!,9,0)</f>
        <v>#REF!</v>
      </c>
      <c r="R217" s="95" t="e">
        <f>VLOOKUP(H217&amp;"Vị trí 2",#REF!,9,0)</f>
        <v>#REF!</v>
      </c>
      <c r="S217" s="95" t="e">
        <f>VLOOKUP(H217&amp;"Vị trí 3",#REF!,9,0)</f>
        <v>#REF!</v>
      </c>
      <c r="T217" s="95" t="e">
        <f>VLOOKUP(H217&amp;"Vị trí 4",#REF!,9,0)</f>
        <v>#REF!</v>
      </c>
      <c r="U217" s="238" t="e">
        <f>VLOOKUP(A217,#REF!,32,0)</f>
        <v>#REF!</v>
      </c>
      <c r="V217" s="238" t="e">
        <f>VLOOKUP(B217,#REF!,32,0)</f>
        <v>#REF!</v>
      </c>
      <c r="W217" s="238" t="e">
        <f>VLOOKUP(C217,#REF!,32,0)</f>
        <v>#REF!</v>
      </c>
      <c r="X217" s="238" t="e">
        <f>VLOOKUP(D217,#REF!,32,0)</f>
        <v>#REF!</v>
      </c>
      <c r="Y217" s="239" t="e">
        <f>U217/M217</f>
        <v>#REF!</v>
      </c>
      <c r="Z217" s="239" t="e">
        <f t="shared" si="116"/>
        <v>#REF!</v>
      </c>
      <c r="AA217" s="239" t="e">
        <f>W217/O217</f>
        <v>#REF!</v>
      </c>
      <c r="AB217" s="239" t="e">
        <f>X217/P217</f>
        <v>#REF!</v>
      </c>
      <c r="AC217" s="238"/>
      <c r="AD217" s="238"/>
      <c r="AE217" s="238"/>
      <c r="AF217" s="238"/>
      <c r="AG217" s="239"/>
      <c r="AH217" s="239"/>
      <c r="AI217" s="239"/>
      <c r="AJ217" s="239"/>
      <c r="AK217" s="86">
        <v>3.2953979819235846</v>
      </c>
      <c r="AL217" s="86"/>
      <c r="AM217" s="240"/>
      <c r="AN217" s="240">
        <v>1.9</v>
      </c>
      <c r="AO217" s="98">
        <f t="shared" ref="AO217:AO227" si="129">M217*$AN217</f>
        <v>55100</v>
      </c>
      <c r="AP217" s="98">
        <f t="shared" ref="AP217:AP227" si="130">N217*$AN217</f>
        <v>22800</v>
      </c>
      <c r="AQ217" s="98">
        <f t="shared" ref="AQ217:AQ227" si="131">O217*$AN217</f>
        <v>13680</v>
      </c>
      <c r="AR217" s="98">
        <f t="shared" ref="AR217:AR227" si="132">P217*$AN217</f>
        <v>8550</v>
      </c>
      <c r="AS217" s="99">
        <f t="shared" ref="AS217:AV227" si="133">IF(AO217&lt;1000,ROUND(AO217,-1),ROUND(AO217,-2))</f>
        <v>55100</v>
      </c>
      <c r="AT217" s="99">
        <f t="shared" si="133"/>
        <v>22800</v>
      </c>
      <c r="AU217" s="99">
        <f t="shared" si="133"/>
        <v>13700</v>
      </c>
      <c r="AV217" s="99">
        <f t="shared" si="133"/>
        <v>8600</v>
      </c>
      <c r="AW217" s="100">
        <f t="shared" ref="AW217:AW227" si="134">AO217*0.15</f>
        <v>8265</v>
      </c>
      <c r="AX217" s="241" t="s">
        <v>348</v>
      </c>
      <c r="AY217" s="101"/>
      <c r="AZ217" s="102"/>
      <c r="BA217" s="102"/>
      <c r="BB217" s="102"/>
      <c r="BC217" s="238"/>
      <c r="BD217" s="238"/>
      <c r="BE217" s="238"/>
      <c r="BF217" s="238"/>
      <c r="BG217" s="103">
        <f t="shared" ref="BG217:BG227" si="135">AV217-AW217</f>
        <v>335</v>
      </c>
      <c r="BJ217" s="236" t="e">
        <f>M217*#REF!</f>
        <v>#REF!</v>
      </c>
      <c r="BK217" s="236" t="e">
        <f>N217*#REF!</f>
        <v>#REF!</v>
      </c>
      <c r="BL217" s="236" t="e">
        <f>O217*#REF!</f>
        <v>#REF!</v>
      </c>
      <c r="BM217" s="236" t="e">
        <f>P217*#REF!</f>
        <v>#REF!</v>
      </c>
    </row>
    <row r="218" spans="1:65" s="83" customFormat="1" ht="35.1" customHeight="1">
      <c r="A218" s="83" t="str">
        <f t="shared" si="125"/>
        <v>BH117DT_D2+1</v>
      </c>
      <c r="B218" s="83" t="str">
        <f t="shared" si="126"/>
        <v>BH117DT_D2+2</v>
      </c>
      <c r="C218" s="83" t="str">
        <f t="shared" si="127"/>
        <v>BH117DT_D2+3</v>
      </c>
      <c r="D218" s="83" t="str">
        <f t="shared" si="128"/>
        <v>BH117DT_D2+4</v>
      </c>
      <c r="E218" s="83" t="s">
        <v>348</v>
      </c>
      <c r="F218" s="85"/>
      <c r="G218" s="85"/>
      <c r="H218" s="93" t="s">
        <v>4810</v>
      </c>
      <c r="I218" s="84" t="s">
        <v>4811</v>
      </c>
      <c r="J218" s="84" t="s">
        <v>4808</v>
      </c>
      <c r="K218" s="84" t="str">
        <f t="shared" si="124"/>
        <v>BH117DT_D2</v>
      </c>
      <c r="L218" s="84" t="s">
        <v>4812</v>
      </c>
      <c r="M218" s="95">
        <v>23000</v>
      </c>
      <c r="N218" s="95">
        <v>10000</v>
      </c>
      <c r="O218" s="95">
        <v>5200</v>
      </c>
      <c r="P218" s="95">
        <v>3900</v>
      </c>
      <c r="Q218" s="95" t="e">
        <f>VLOOKUP(H218&amp;"Vị trí 1",#REF!,9,0)</f>
        <v>#REF!</v>
      </c>
      <c r="R218" s="95" t="e">
        <f>VLOOKUP(H218&amp;"Vị trí 2",#REF!,9,0)</f>
        <v>#REF!</v>
      </c>
      <c r="S218" s="95" t="e">
        <f>VLOOKUP(H218&amp;"Vị trí 3",#REF!,9,0)</f>
        <v>#REF!</v>
      </c>
      <c r="T218" s="95" t="e">
        <f>VLOOKUP(H218&amp;"Vị trí 4",#REF!,9,0)</f>
        <v>#REF!</v>
      </c>
      <c r="U218" s="238"/>
      <c r="V218" s="238" t="e">
        <f>VLOOKUP(B218,#REF!,32,0)</f>
        <v>#REF!</v>
      </c>
      <c r="W218" s="238"/>
      <c r="X218" s="238"/>
      <c r="Y218" s="239"/>
      <c r="Z218" s="239" t="e">
        <f t="shared" si="116"/>
        <v>#REF!</v>
      </c>
      <c r="AA218" s="239"/>
      <c r="AB218" s="239"/>
      <c r="AC218" s="238"/>
      <c r="AD218" s="238"/>
      <c r="AE218" s="238"/>
      <c r="AF218" s="238"/>
      <c r="AG218" s="239"/>
      <c r="AH218" s="239"/>
      <c r="AI218" s="239"/>
      <c r="AJ218" s="239"/>
      <c r="AK218" s="86">
        <v>3.2407407407407405</v>
      </c>
      <c r="AL218" s="86"/>
      <c r="AM218" s="240"/>
      <c r="AN218" s="240">
        <v>1.9</v>
      </c>
      <c r="AO218" s="98">
        <f t="shared" si="129"/>
        <v>43700</v>
      </c>
      <c r="AP218" s="98">
        <f t="shared" si="130"/>
        <v>19000</v>
      </c>
      <c r="AQ218" s="98">
        <f t="shared" si="131"/>
        <v>9880</v>
      </c>
      <c r="AR218" s="98">
        <f t="shared" si="132"/>
        <v>7410</v>
      </c>
      <c r="AS218" s="99">
        <f t="shared" si="133"/>
        <v>43700</v>
      </c>
      <c r="AT218" s="99">
        <f t="shared" si="133"/>
        <v>19000</v>
      </c>
      <c r="AU218" s="99">
        <f t="shared" si="133"/>
        <v>9900</v>
      </c>
      <c r="AV218" s="99">
        <f t="shared" si="133"/>
        <v>7400</v>
      </c>
      <c r="AW218" s="100">
        <f t="shared" si="134"/>
        <v>6555</v>
      </c>
      <c r="AX218" s="241" t="s">
        <v>348</v>
      </c>
      <c r="AY218" s="101">
        <v>20300</v>
      </c>
      <c r="AZ218" s="102">
        <v>8400</v>
      </c>
      <c r="BA218" s="102">
        <v>5040</v>
      </c>
      <c r="BB218" s="102">
        <v>3150</v>
      </c>
      <c r="BC218" s="238">
        <v>17400</v>
      </c>
      <c r="BD218" s="238">
        <v>7200</v>
      </c>
      <c r="BE218" s="238">
        <v>4320</v>
      </c>
      <c r="BF218" s="238">
        <v>2700</v>
      </c>
      <c r="BG218" s="103">
        <f t="shared" si="135"/>
        <v>845</v>
      </c>
      <c r="BJ218" s="236" t="e">
        <f>M218*#REF!</f>
        <v>#REF!</v>
      </c>
      <c r="BK218" s="236" t="e">
        <f>N218*#REF!</f>
        <v>#REF!</v>
      </c>
      <c r="BL218" s="236" t="e">
        <f>O218*#REF!</f>
        <v>#REF!</v>
      </c>
      <c r="BM218" s="236" t="e">
        <f>P218*#REF!</f>
        <v>#REF!</v>
      </c>
    </row>
    <row r="219" spans="1:65" s="83" customFormat="1" ht="35.1" customHeight="1">
      <c r="A219" s="83" t="str">
        <f t="shared" si="125"/>
        <v>BH117DT_D3+1</v>
      </c>
      <c r="B219" s="83" t="str">
        <f t="shared" si="126"/>
        <v>BH117DT_D3+2</v>
      </c>
      <c r="C219" s="83" t="str">
        <f t="shared" si="127"/>
        <v>BH117DT_D3+3</v>
      </c>
      <c r="D219" s="83" t="str">
        <f t="shared" si="128"/>
        <v>BH117DT_D3+4</v>
      </c>
      <c r="E219" s="83" t="s">
        <v>348</v>
      </c>
      <c r="F219" s="85"/>
      <c r="G219" s="85"/>
      <c r="H219" s="93" t="s">
        <v>4813</v>
      </c>
      <c r="I219" s="84" t="s">
        <v>4814</v>
      </c>
      <c r="J219" s="84" t="s">
        <v>4815</v>
      </c>
      <c r="K219" s="84" t="str">
        <f t="shared" si="124"/>
        <v>BH117DT_D3</v>
      </c>
      <c r="L219" s="84" t="s">
        <v>4816</v>
      </c>
      <c r="M219" s="95">
        <v>20000</v>
      </c>
      <c r="N219" s="95">
        <v>9000</v>
      </c>
      <c r="O219" s="95">
        <v>4600</v>
      </c>
      <c r="P219" s="95">
        <v>3500</v>
      </c>
      <c r="Q219" s="95" t="e">
        <f>VLOOKUP(H219&amp;"Vị trí 1",#REF!,9,0)</f>
        <v>#REF!</v>
      </c>
      <c r="R219" s="95" t="e">
        <f>VLOOKUP(H219&amp;"Vị trí 2",#REF!,9,0)</f>
        <v>#REF!</v>
      </c>
      <c r="S219" s="95" t="e">
        <f>VLOOKUP(H219&amp;"Vị trí 3",#REF!,9,0)</f>
        <v>#REF!</v>
      </c>
      <c r="T219" s="95" t="e">
        <f>VLOOKUP(H219&amp;"Vị trí 4",#REF!,9,0)</f>
        <v>#REF!</v>
      </c>
      <c r="U219" s="238"/>
      <c r="V219" s="238"/>
      <c r="W219" s="238"/>
      <c r="X219" s="238"/>
      <c r="Y219" s="239"/>
      <c r="Z219" s="239"/>
      <c r="AA219" s="239"/>
      <c r="AB219" s="239"/>
      <c r="AC219" s="238"/>
      <c r="AD219" s="238"/>
      <c r="AE219" s="238"/>
      <c r="AF219" s="238"/>
      <c r="AG219" s="239"/>
      <c r="AH219" s="239"/>
      <c r="AI219" s="239"/>
      <c r="AJ219" s="239"/>
      <c r="AK219" s="86">
        <v>3.05</v>
      </c>
      <c r="AL219" s="86"/>
      <c r="AM219" s="240"/>
      <c r="AN219" s="240">
        <f>AK219*$AN$10/$AK$10</f>
        <v>1.7993466864428302</v>
      </c>
      <c r="AO219" s="98">
        <f t="shared" si="129"/>
        <v>35986.933728856602</v>
      </c>
      <c r="AP219" s="98">
        <f t="shared" si="130"/>
        <v>16194.120177985473</v>
      </c>
      <c r="AQ219" s="98">
        <f t="shared" si="131"/>
        <v>8276.9947576370196</v>
      </c>
      <c r="AR219" s="98">
        <f t="shared" si="132"/>
        <v>6297.7134025499063</v>
      </c>
      <c r="AS219" s="99">
        <f t="shared" si="133"/>
        <v>36000</v>
      </c>
      <c r="AT219" s="99">
        <f t="shared" si="133"/>
        <v>16200</v>
      </c>
      <c r="AU219" s="99">
        <f t="shared" si="133"/>
        <v>8300</v>
      </c>
      <c r="AV219" s="99">
        <f t="shared" si="133"/>
        <v>6300</v>
      </c>
      <c r="AW219" s="100">
        <f t="shared" si="134"/>
        <v>5398.0400593284903</v>
      </c>
      <c r="AX219" s="241" t="s">
        <v>348</v>
      </c>
      <c r="AY219" s="101">
        <v>16100</v>
      </c>
      <c r="AZ219" s="102">
        <v>7000</v>
      </c>
      <c r="BA219" s="102">
        <v>3640</v>
      </c>
      <c r="BB219" s="102">
        <v>2730</v>
      </c>
      <c r="BC219" s="238">
        <v>13800</v>
      </c>
      <c r="BD219" s="238">
        <v>6000</v>
      </c>
      <c r="BE219" s="238">
        <v>3120</v>
      </c>
      <c r="BF219" s="238">
        <v>2340</v>
      </c>
      <c r="BG219" s="103">
        <f t="shared" si="135"/>
        <v>901.95994067150968</v>
      </c>
      <c r="BJ219" s="236" t="e">
        <f>M219*#REF!</f>
        <v>#REF!</v>
      </c>
      <c r="BK219" s="236" t="e">
        <f>N219*#REF!</f>
        <v>#REF!</v>
      </c>
      <c r="BL219" s="236" t="e">
        <f>O219*#REF!</f>
        <v>#REF!</v>
      </c>
      <c r="BM219" s="236" t="e">
        <f>P219*#REF!</f>
        <v>#REF!</v>
      </c>
    </row>
    <row r="220" spans="1:65" s="83" customFormat="1" ht="35.1" customHeight="1">
      <c r="A220" s="83" t="str">
        <f t="shared" si="125"/>
        <v>BH117DT_D4+1</v>
      </c>
      <c r="B220" s="83" t="str">
        <f t="shared" si="126"/>
        <v>BH117DT_D4+2</v>
      </c>
      <c r="C220" s="83" t="str">
        <f t="shared" si="127"/>
        <v>BH117DT_D4+3</v>
      </c>
      <c r="D220" s="83" t="str">
        <f t="shared" si="128"/>
        <v>BH117DT_D4+4</v>
      </c>
      <c r="E220" s="83" t="s">
        <v>348</v>
      </c>
      <c r="F220" s="85"/>
      <c r="G220" s="85"/>
      <c r="H220" s="93" t="s">
        <v>4817</v>
      </c>
      <c r="I220" s="84" t="s">
        <v>4818</v>
      </c>
      <c r="J220" s="84" t="s">
        <v>4819</v>
      </c>
      <c r="K220" s="84" t="str">
        <f t="shared" si="124"/>
        <v>BH117DT_D4</v>
      </c>
      <c r="L220" s="84" t="s">
        <v>4820</v>
      </c>
      <c r="M220" s="95">
        <v>14000</v>
      </c>
      <c r="N220" s="95">
        <v>7000</v>
      </c>
      <c r="O220" s="95">
        <v>3900</v>
      </c>
      <c r="P220" s="95">
        <v>3300</v>
      </c>
      <c r="Q220" s="95" t="e">
        <f>VLOOKUP(H220&amp;"Vị trí 1",#REF!,9,0)</f>
        <v>#REF!</v>
      </c>
      <c r="R220" s="95" t="e">
        <f>VLOOKUP(H220&amp;"Vị trí 2",#REF!,9,0)</f>
        <v>#REF!</v>
      </c>
      <c r="S220" s="95" t="e">
        <f>VLOOKUP(H220&amp;"Vị trí 3",#REF!,9,0)</f>
        <v>#REF!</v>
      </c>
      <c r="T220" s="95" t="e">
        <f>VLOOKUP(H220&amp;"Vị trí 4",#REF!,9,0)</f>
        <v>#REF!</v>
      </c>
      <c r="U220" s="238"/>
      <c r="V220" s="238"/>
      <c r="W220" s="238" t="e">
        <f>VLOOKUP(C220,#REF!,32,0)</f>
        <v>#REF!</v>
      </c>
      <c r="X220" s="238"/>
      <c r="Y220" s="239"/>
      <c r="Z220" s="239"/>
      <c r="AA220" s="239" t="e">
        <f>W220/O220</f>
        <v>#REF!</v>
      </c>
      <c r="AB220" s="239"/>
      <c r="AC220" s="238"/>
      <c r="AD220" s="238"/>
      <c r="AE220" s="238"/>
      <c r="AF220" s="238"/>
      <c r="AG220" s="239"/>
      <c r="AH220" s="239"/>
      <c r="AI220" s="239"/>
      <c r="AJ220" s="239"/>
      <c r="AK220" s="86">
        <v>3.3806752260458834</v>
      </c>
      <c r="AL220" s="86"/>
      <c r="AM220" s="240"/>
      <c r="AN220" s="240">
        <v>1.95</v>
      </c>
      <c r="AO220" s="98">
        <f t="shared" si="129"/>
        <v>27300</v>
      </c>
      <c r="AP220" s="98">
        <f t="shared" si="130"/>
        <v>13650</v>
      </c>
      <c r="AQ220" s="98">
        <f t="shared" si="131"/>
        <v>7605</v>
      </c>
      <c r="AR220" s="98">
        <f t="shared" si="132"/>
        <v>6435</v>
      </c>
      <c r="AS220" s="99">
        <f t="shared" si="133"/>
        <v>27300</v>
      </c>
      <c r="AT220" s="99">
        <f t="shared" si="133"/>
        <v>13700</v>
      </c>
      <c r="AU220" s="99">
        <f t="shared" si="133"/>
        <v>7600</v>
      </c>
      <c r="AV220" s="99">
        <f t="shared" si="133"/>
        <v>6400</v>
      </c>
      <c r="AW220" s="100">
        <f t="shared" si="134"/>
        <v>4095</v>
      </c>
      <c r="AX220" s="241" t="s">
        <v>348</v>
      </c>
      <c r="AY220" s="101">
        <v>14000</v>
      </c>
      <c r="AZ220" s="102">
        <v>6300</v>
      </c>
      <c r="BA220" s="102">
        <v>3220</v>
      </c>
      <c r="BB220" s="102">
        <v>2450</v>
      </c>
      <c r="BC220" s="238">
        <v>12000</v>
      </c>
      <c r="BD220" s="238">
        <v>5400</v>
      </c>
      <c r="BE220" s="238">
        <v>2760</v>
      </c>
      <c r="BF220" s="238">
        <v>2100</v>
      </c>
      <c r="BG220" s="103">
        <f t="shared" si="135"/>
        <v>2305</v>
      </c>
      <c r="BJ220" s="236" t="e">
        <f>M220*#REF!</f>
        <v>#REF!</v>
      </c>
      <c r="BK220" s="236" t="e">
        <f>N220*#REF!</f>
        <v>#REF!</v>
      </c>
      <c r="BL220" s="236" t="e">
        <f>O220*#REF!</f>
        <v>#REF!</v>
      </c>
      <c r="BM220" s="236" t="e">
        <f>P220*#REF!</f>
        <v>#REF!</v>
      </c>
    </row>
    <row r="221" spans="1:65" s="83" customFormat="1" ht="35.1" customHeight="1">
      <c r="A221" s="83" t="str">
        <f t="shared" si="125"/>
        <v>BH117DT_D5+1</v>
      </c>
      <c r="B221" s="83" t="str">
        <f t="shared" si="126"/>
        <v>BH117DT_D5+2</v>
      </c>
      <c r="C221" s="83" t="str">
        <f t="shared" si="127"/>
        <v>BH117DT_D5+3</v>
      </c>
      <c r="D221" s="83" t="str">
        <f t="shared" si="128"/>
        <v>BH117DT_D5+4</v>
      </c>
      <c r="E221" s="83" t="s">
        <v>348</v>
      </c>
      <c r="F221" s="85"/>
      <c r="G221" s="85"/>
      <c r="H221" s="93" t="s">
        <v>4821</v>
      </c>
      <c r="I221" s="84" t="s">
        <v>4822</v>
      </c>
      <c r="J221" s="84" t="s">
        <v>4823</v>
      </c>
      <c r="K221" s="84" t="str">
        <f t="shared" si="124"/>
        <v>BH117DT_D5</v>
      </c>
      <c r="L221" s="84" t="s">
        <v>4824</v>
      </c>
      <c r="M221" s="95">
        <v>12000</v>
      </c>
      <c r="N221" s="95">
        <v>5000</v>
      </c>
      <c r="O221" s="95">
        <v>3900</v>
      </c>
      <c r="P221" s="95">
        <v>2600</v>
      </c>
      <c r="Q221" s="95" t="e">
        <f>VLOOKUP(H221&amp;"Vị trí 1",#REF!,9,0)</f>
        <v>#REF!</v>
      </c>
      <c r="R221" s="95" t="e">
        <f>VLOOKUP(H221&amp;"Vị trí 2",#REF!,9,0)</f>
        <v>#REF!</v>
      </c>
      <c r="S221" s="95" t="e">
        <f>VLOOKUP(H221&amp;"Vị trí 3",#REF!,9,0)</f>
        <v>#REF!</v>
      </c>
      <c r="T221" s="95" t="e">
        <f>VLOOKUP(H221&amp;"Vị trí 4",#REF!,9,0)</f>
        <v>#REF!</v>
      </c>
      <c r="U221" s="238" t="e">
        <f>VLOOKUP(A221,#REF!,32,0)</f>
        <v>#REF!</v>
      </c>
      <c r="V221" s="238" t="e">
        <f>VLOOKUP(B221,#REF!,32,0)</f>
        <v>#REF!</v>
      </c>
      <c r="W221" s="238" t="e">
        <f>VLOOKUP(C221,#REF!,32,0)</f>
        <v>#REF!</v>
      </c>
      <c r="X221" s="238"/>
      <c r="Y221" s="239" t="e">
        <f>U221/M221</f>
        <v>#REF!</v>
      </c>
      <c r="Z221" s="239" t="e">
        <f t="shared" ref="Z221:Z266" si="136">V221/N221</f>
        <v>#REF!</v>
      </c>
      <c r="AA221" s="239" t="e">
        <f>W221/O221</f>
        <v>#REF!</v>
      </c>
      <c r="AB221" s="239"/>
      <c r="AC221" s="238"/>
      <c r="AD221" s="238"/>
      <c r="AE221" s="238"/>
      <c r="AF221" s="238"/>
      <c r="AG221" s="239"/>
      <c r="AH221" s="239"/>
      <c r="AI221" s="239"/>
      <c r="AJ221" s="239"/>
      <c r="AK221" s="86">
        <v>3.0681658180137727</v>
      </c>
      <c r="AL221" s="86"/>
      <c r="AM221" s="240"/>
      <c r="AN221" s="240">
        <v>1.8</v>
      </c>
      <c r="AO221" s="98">
        <f t="shared" si="129"/>
        <v>21600</v>
      </c>
      <c r="AP221" s="98">
        <f t="shared" si="130"/>
        <v>9000</v>
      </c>
      <c r="AQ221" s="98">
        <f t="shared" si="131"/>
        <v>7020</v>
      </c>
      <c r="AR221" s="98">
        <f t="shared" si="132"/>
        <v>4680</v>
      </c>
      <c r="AS221" s="99">
        <f t="shared" si="133"/>
        <v>21600</v>
      </c>
      <c r="AT221" s="99">
        <f t="shared" si="133"/>
        <v>9000</v>
      </c>
      <c r="AU221" s="99">
        <f t="shared" si="133"/>
        <v>7000</v>
      </c>
      <c r="AV221" s="99">
        <f t="shared" si="133"/>
        <v>4700</v>
      </c>
      <c r="AW221" s="100">
        <f t="shared" si="134"/>
        <v>3240</v>
      </c>
      <c r="AX221" s="241" t="s">
        <v>348</v>
      </c>
      <c r="AY221" s="101">
        <v>9800</v>
      </c>
      <c r="AZ221" s="102">
        <v>4900</v>
      </c>
      <c r="BA221" s="102">
        <v>2730</v>
      </c>
      <c r="BB221" s="102">
        <v>2310</v>
      </c>
      <c r="BC221" s="238">
        <v>8400</v>
      </c>
      <c r="BD221" s="238">
        <v>4200</v>
      </c>
      <c r="BE221" s="238">
        <v>2340</v>
      </c>
      <c r="BF221" s="238">
        <v>1980</v>
      </c>
      <c r="BG221" s="103">
        <f t="shared" si="135"/>
        <v>1460</v>
      </c>
      <c r="BJ221" s="236" t="e">
        <f>M221*#REF!</f>
        <v>#REF!</v>
      </c>
      <c r="BK221" s="236" t="e">
        <f>N221*#REF!</f>
        <v>#REF!</v>
      </c>
      <c r="BL221" s="236" t="e">
        <f>O221*#REF!</f>
        <v>#REF!</v>
      </c>
      <c r="BM221" s="236" t="e">
        <f>P221*#REF!</f>
        <v>#REF!</v>
      </c>
    </row>
    <row r="222" spans="1:65" s="83" customFormat="1" ht="35.1" customHeight="1">
      <c r="A222" s="83" t="str">
        <f t="shared" si="125"/>
        <v>BH117DT_D6+1</v>
      </c>
      <c r="B222" s="83" t="str">
        <f t="shared" si="126"/>
        <v>BH117DT_D6+2</v>
      </c>
      <c r="C222" s="83" t="str">
        <f t="shared" si="127"/>
        <v>BH117DT_D6+3</v>
      </c>
      <c r="D222" s="83" t="str">
        <f t="shared" si="128"/>
        <v>BH117DT_D6+4</v>
      </c>
      <c r="E222" s="83" t="s">
        <v>348</v>
      </c>
      <c r="F222" s="85"/>
      <c r="G222" s="85"/>
      <c r="H222" s="93" t="s">
        <v>4825</v>
      </c>
      <c r="I222" s="84" t="s">
        <v>4826</v>
      </c>
      <c r="J222" s="84" t="s">
        <v>4827</v>
      </c>
      <c r="K222" s="84" t="str">
        <f t="shared" si="124"/>
        <v>BH117DT_D6</v>
      </c>
      <c r="L222" s="84" t="s">
        <v>4828</v>
      </c>
      <c r="M222" s="95">
        <v>9000</v>
      </c>
      <c r="N222" s="95">
        <v>5000</v>
      </c>
      <c r="O222" s="95">
        <v>3600</v>
      </c>
      <c r="P222" s="95">
        <v>2300</v>
      </c>
      <c r="Q222" s="95" t="e">
        <f>VLOOKUP(H222&amp;"Vị trí 1",#REF!,9,0)</f>
        <v>#REF!</v>
      </c>
      <c r="R222" s="95" t="e">
        <f>VLOOKUP(H222&amp;"Vị trí 2",#REF!,9,0)</f>
        <v>#REF!</v>
      </c>
      <c r="S222" s="95" t="e">
        <f>VLOOKUP(H222&amp;"Vị trí 3",#REF!,9,0)</f>
        <v>#REF!</v>
      </c>
      <c r="T222" s="95" t="e">
        <f>VLOOKUP(H222&amp;"Vị trí 4",#REF!,9,0)</f>
        <v>#REF!</v>
      </c>
      <c r="U222" s="238"/>
      <c r="V222" s="238" t="e">
        <f>VLOOKUP(B222,#REF!,32,0)</f>
        <v>#REF!</v>
      </c>
      <c r="W222" s="238"/>
      <c r="X222" s="238" t="e">
        <f>VLOOKUP(D222,#REF!,32,0)</f>
        <v>#REF!</v>
      </c>
      <c r="Y222" s="239"/>
      <c r="Z222" s="239" t="e">
        <f t="shared" si="136"/>
        <v>#REF!</v>
      </c>
      <c r="AA222" s="239"/>
      <c r="AB222" s="239" t="e">
        <f>X222/P222</f>
        <v>#REF!</v>
      </c>
      <c r="AC222" s="238"/>
      <c r="AD222" s="238"/>
      <c r="AE222" s="238"/>
      <c r="AF222" s="238"/>
      <c r="AG222" s="239"/>
      <c r="AH222" s="239"/>
      <c r="AI222" s="239"/>
      <c r="AJ222" s="239"/>
      <c r="AK222" s="86">
        <v>3.6185265035685195</v>
      </c>
      <c r="AL222" s="86"/>
      <c r="AM222" s="240"/>
      <c r="AN222" s="240">
        <f>ROUNDDOWN(AK222*$AN$10/$AK$10,1)</f>
        <v>2.1</v>
      </c>
      <c r="AO222" s="98">
        <f t="shared" si="129"/>
        <v>18900</v>
      </c>
      <c r="AP222" s="98">
        <f t="shared" si="130"/>
        <v>10500</v>
      </c>
      <c r="AQ222" s="98">
        <f t="shared" si="131"/>
        <v>7560</v>
      </c>
      <c r="AR222" s="98">
        <f t="shared" si="132"/>
        <v>4830</v>
      </c>
      <c r="AS222" s="99">
        <f t="shared" si="133"/>
        <v>18900</v>
      </c>
      <c r="AT222" s="99">
        <f t="shared" si="133"/>
        <v>10500</v>
      </c>
      <c r="AU222" s="99">
        <f t="shared" si="133"/>
        <v>7600</v>
      </c>
      <c r="AV222" s="99">
        <f t="shared" si="133"/>
        <v>4800</v>
      </c>
      <c r="AW222" s="100">
        <f t="shared" si="134"/>
        <v>2835</v>
      </c>
      <c r="AX222" s="241" t="s">
        <v>348</v>
      </c>
      <c r="AY222" s="101">
        <v>8400</v>
      </c>
      <c r="AZ222" s="102">
        <v>3500</v>
      </c>
      <c r="BA222" s="102">
        <v>2730</v>
      </c>
      <c r="BB222" s="102">
        <v>1820</v>
      </c>
      <c r="BC222" s="238">
        <v>7200</v>
      </c>
      <c r="BD222" s="238">
        <v>3000</v>
      </c>
      <c r="BE222" s="238">
        <v>2340</v>
      </c>
      <c r="BF222" s="238">
        <v>1560</v>
      </c>
      <c r="BG222" s="103">
        <f t="shared" si="135"/>
        <v>1965</v>
      </c>
      <c r="BJ222" s="236" t="e">
        <f>M222*#REF!</f>
        <v>#REF!</v>
      </c>
      <c r="BK222" s="236" t="e">
        <f>N222*#REF!</f>
        <v>#REF!</v>
      </c>
      <c r="BL222" s="236" t="e">
        <f>O222*#REF!</f>
        <v>#REF!</v>
      </c>
      <c r="BM222" s="236" t="e">
        <f>P222*#REF!</f>
        <v>#REF!</v>
      </c>
    </row>
    <row r="223" spans="1:65" s="83" customFormat="1" ht="35.1" customHeight="1">
      <c r="A223" s="83" t="str">
        <f t="shared" si="125"/>
        <v>BH117DT_D7+1</v>
      </c>
      <c r="B223" s="83" t="str">
        <f t="shared" si="126"/>
        <v>BH117DT_D7+2</v>
      </c>
      <c r="C223" s="83" t="str">
        <f t="shared" si="127"/>
        <v>BH117DT_D7+3</v>
      </c>
      <c r="D223" s="83" t="str">
        <f t="shared" si="128"/>
        <v>BH117DT_D7+4</v>
      </c>
      <c r="E223" s="83" t="s">
        <v>348</v>
      </c>
      <c r="F223" s="85"/>
      <c r="G223" s="85"/>
      <c r="H223" s="93" t="s">
        <v>4829</v>
      </c>
      <c r="I223" s="84" t="s">
        <v>4830</v>
      </c>
      <c r="J223" s="84" t="s">
        <v>4831</v>
      </c>
      <c r="K223" s="84" t="str">
        <f t="shared" si="124"/>
        <v>BH117DT_D7</v>
      </c>
      <c r="L223" s="84" t="s">
        <v>1096</v>
      </c>
      <c r="M223" s="95">
        <v>12000</v>
      </c>
      <c r="N223" s="95">
        <v>5000</v>
      </c>
      <c r="O223" s="95">
        <v>3600</v>
      </c>
      <c r="P223" s="95">
        <v>2300</v>
      </c>
      <c r="Q223" s="95" t="e">
        <f>VLOOKUP(H223&amp;"Vị trí 1",#REF!,9,0)</f>
        <v>#REF!</v>
      </c>
      <c r="R223" s="95" t="e">
        <f>VLOOKUP(H223&amp;"Vị trí 2",#REF!,9,0)</f>
        <v>#REF!</v>
      </c>
      <c r="S223" s="95" t="e">
        <f>VLOOKUP(H223&amp;"Vị trí 3",#REF!,9,0)</f>
        <v>#REF!</v>
      </c>
      <c r="T223" s="95" t="e">
        <f>VLOOKUP(H223&amp;"Vị trí 4",#REF!,9,0)</f>
        <v>#REF!</v>
      </c>
      <c r="U223" s="238"/>
      <c r="V223" s="238"/>
      <c r="W223" s="238"/>
      <c r="X223" s="238"/>
      <c r="Y223" s="239"/>
      <c r="Z223" s="239"/>
      <c r="AA223" s="239"/>
      <c r="AB223" s="239"/>
      <c r="AC223" s="238"/>
      <c r="AD223" s="238"/>
      <c r="AE223" s="238"/>
      <c r="AF223" s="238"/>
      <c r="AG223" s="239"/>
      <c r="AH223" s="239"/>
      <c r="AI223" s="239"/>
      <c r="AJ223" s="239"/>
      <c r="AK223" s="86">
        <v>3.05</v>
      </c>
      <c r="AL223" s="86"/>
      <c r="AM223" s="240"/>
      <c r="AN223" s="240">
        <f>AK223*$AN$10/$AK$10</f>
        <v>1.7993466864428302</v>
      </c>
      <c r="AO223" s="98">
        <f t="shared" si="129"/>
        <v>21592.160237313961</v>
      </c>
      <c r="AP223" s="98">
        <f t="shared" si="130"/>
        <v>8996.7334322141505</v>
      </c>
      <c r="AQ223" s="98">
        <f t="shared" si="131"/>
        <v>6477.6480711941886</v>
      </c>
      <c r="AR223" s="98">
        <f t="shared" si="132"/>
        <v>4138.4973788185098</v>
      </c>
      <c r="AS223" s="99">
        <f t="shared" si="133"/>
        <v>21600</v>
      </c>
      <c r="AT223" s="99">
        <f t="shared" si="133"/>
        <v>9000</v>
      </c>
      <c r="AU223" s="99">
        <f t="shared" si="133"/>
        <v>6500</v>
      </c>
      <c r="AV223" s="99">
        <f t="shared" si="133"/>
        <v>4100</v>
      </c>
      <c r="AW223" s="100">
        <f t="shared" si="134"/>
        <v>3238.8240355970943</v>
      </c>
      <c r="AX223" s="241" t="s">
        <v>348</v>
      </c>
      <c r="AY223" s="101">
        <v>6300</v>
      </c>
      <c r="AZ223" s="102">
        <v>3500</v>
      </c>
      <c r="BA223" s="102">
        <v>2520</v>
      </c>
      <c r="BB223" s="102">
        <v>1610</v>
      </c>
      <c r="BC223" s="238">
        <v>5400</v>
      </c>
      <c r="BD223" s="238">
        <v>3000</v>
      </c>
      <c r="BE223" s="238">
        <v>2160</v>
      </c>
      <c r="BF223" s="238">
        <v>1380</v>
      </c>
      <c r="BG223" s="103">
        <f t="shared" si="135"/>
        <v>861.17596440290572</v>
      </c>
      <c r="BJ223" s="236" t="e">
        <f>M223*#REF!</f>
        <v>#REF!</v>
      </c>
      <c r="BK223" s="236" t="e">
        <f>N223*#REF!</f>
        <v>#REF!</v>
      </c>
      <c r="BL223" s="236" t="e">
        <f>O223*#REF!</f>
        <v>#REF!</v>
      </c>
      <c r="BM223" s="236" t="e">
        <f>P223*#REF!</f>
        <v>#REF!</v>
      </c>
    </row>
    <row r="224" spans="1:65" s="83" customFormat="1" ht="59.25" customHeight="1">
      <c r="A224" s="83" t="str">
        <f t="shared" si="125"/>
        <v>BH117DT_D8+1</v>
      </c>
      <c r="B224" s="83" t="str">
        <f t="shared" si="126"/>
        <v>BH117DT_D8+2</v>
      </c>
      <c r="C224" s="83" t="str">
        <f t="shared" si="127"/>
        <v>BH117DT_D8+3</v>
      </c>
      <c r="D224" s="83" t="str">
        <f t="shared" si="128"/>
        <v>BH117DT_D8+4</v>
      </c>
      <c r="E224" s="83" t="s">
        <v>348</v>
      </c>
      <c r="F224" s="85"/>
      <c r="G224" s="85"/>
      <c r="H224" s="93" t="s">
        <v>4832</v>
      </c>
      <c r="I224" s="84" t="s">
        <v>4833</v>
      </c>
      <c r="J224" s="84" t="s">
        <v>1096</v>
      </c>
      <c r="K224" s="84" t="str">
        <f t="shared" si="124"/>
        <v>BH117DT_D8</v>
      </c>
      <c r="L224" s="84" t="s">
        <v>4834</v>
      </c>
      <c r="M224" s="95">
        <v>9000</v>
      </c>
      <c r="N224" s="95">
        <v>4000</v>
      </c>
      <c r="O224" s="95">
        <v>3300</v>
      </c>
      <c r="P224" s="95">
        <v>2100</v>
      </c>
      <c r="Q224" s="95" t="e">
        <f>VLOOKUP(H224&amp;"Vị trí 1",#REF!,9,0)</f>
        <v>#REF!</v>
      </c>
      <c r="R224" s="95" t="e">
        <f>VLOOKUP(H224&amp;"Vị trí 2",#REF!,9,0)</f>
        <v>#REF!</v>
      </c>
      <c r="S224" s="95" t="e">
        <f>VLOOKUP(H224&amp;"Vị trí 3",#REF!,9,0)</f>
        <v>#REF!</v>
      </c>
      <c r="T224" s="95" t="e">
        <f>VLOOKUP(H224&amp;"Vị trí 4",#REF!,9,0)</f>
        <v>#REF!</v>
      </c>
      <c r="U224" s="238"/>
      <c r="V224" s="238" t="e">
        <f>VLOOKUP(B224,#REF!,32,0)</f>
        <v>#REF!</v>
      </c>
      <c r="W224" s="238"/>
      <c r="X224" s="238" t="e">
        <f>VLOOKUP(D224,#REF!,32,0)</f>
        <v>#REF!</v>
      </c>
      <c r="Y224" s="239"/>
      <c r="Z224" s="239" t="e">
        <f t="shared" si="136"/>
        <v>#REF!</v>
      </c>
      <c r="AA224" s="239"/>
      <c r="AB224" s="239" t="e">
        <f>X224/P224</f>
        <v>#REF!</v>
      </c>
      <c r="AC224" s="238"/>
      <c r="AD224" s="238"/>
      <c r="AE224" s="238"/>
      <c r="AF224" s="238"/>
      <c r="AG224" s="239"/>
      <c r="AH224" s="239"/>
      <c r="AI224" s="239"/>
      <c r="AJ224" s="239"/>
      <c r="AK224" s="86">
        <v>4.5784222618647581</v>
      </c>
      <c r="AL224" s="86"/>
      <c r="AM224" s="240"/>
      <c r="AN224" s="240">
        <f>ROUNDDOWN(AK224*$AN$10/$AK$10,1)</f>
        <v>2.7</v>
      </c>
      <c r="AO224" s="98">
        <f t="shared" si="129"/>
        <v>24300</v>
      </c>
      <c r="AP224" s="98">
        <f t="shared" si="130"/>
        <v>10800</v>
      </c>
      <c r="AQ224" s="98">
        <f t="shared" si="131"/>
        <v>8910</v>
      </c>
      <c r="AR224" s="98">
        <f t="shared" si="132"/>
        <v>5670</v>
      </c>
      <c r="AS224" s="99">
        <f t="shared" si="133"/>
        <v>24300</v>
      </c>
      <c r="AT224" s="99">
        <f t="shared" si="133"/>
        <v>10800</v>
      </c>
      <c r="AU224" s="99">
        <f t="shared" si="133"/>
        <v>8900</v>
      </c>
      <c r="AV224" s="99">
        <f t="shared" si="133"/>
        <v>5700</v>
      </c>
      <c r="AW224" s="100">
        <f t="shared" si="134"/>
        <v>3645</v>
      </c>
      <c r="AX224" s="241" t="s">
        <v>348</v>
      </c>
      <c r="AY224" s="101">
        <v>8400</v>
      </c>
      <c r="AZ224" s="102">
        <v>3500</v>
      </c>
      <c r="BA224" s="102">
        <v>2520</v>
      </c>
      <c r="BB224" s="102">
        <v>1610</v>
      </c>
      <c r="BC224" s="238">
        <v>7200</v>
      </c>
      <c r="BD224" s="238">
        <v>3000</v>
      </c>
      <c r="BE224" s="238">
        <v>2160</v>
      </c>
      <c r="BF224" s="238">
        <v>1380</v>
      </c>
      <c r="BG224" s="103">
        <f t="shared" si="135"/>
        <v>2055</v>
      </c>
      <c r="BJ224" s="236" t="e">
        <f>M224*#REF!</f>
        <v>#REF!</v>
      </c>
      <c r="BK224" s="236" t="e">
        <f>N224*#REF!</f>
        <v>#REF!</v>
      </c>
      <c r="BL224" s="236" t="e">
        <f>O224*#REF!</f>
        <v>#REF!</v>
      </c>
      <c r="BM224" s="236" t="e">
        <f>P224*#REF!</f>
        <v>#REF!</v>
      </c>
    </row>
    <row r="225" spans="1:65" s="83" customFormat="1" ht="47.25">
      <c r="A225" s="83" t="str">
        <f t="shared" si="125"/>
        <v>BH118DT+1</v>
      </c>
      <c r="B225" s="83" t="str">
        <f t="shared" si="126"/>
        <v>BH118DT+2</v>
      </c>
      <c r="C225" s="83" t="str">
        <f t="shared" si="127"/>
        <v>BH118DT+3</v>
      </c>
      <c r="D225" s="83" t="str">
        <f t="shared" si="128"/>
        <v>BH118DT+4</v>
      </c>
      <c r="E225" s="83" t="s">
        <v>348</v>
      </c>
      <c r="F225" s="85">
        <v>118</v>
      </c>
      <c r="G225" s="85"/>
      <c r="H225" s="93" t="s">
        <v>4835</v>
      </c>
      <c r="I225" s="84" t="s">
        <v>4836</v>
      </c>
      <c r="J225" s="84" t="s">
        <v>4837</v>
      </c>
      <c r="K225" s="84" t="str">
        <f t="shared" si="124"/>
        <v>BH118DT</v>
      </c>
      <c r="L225" s="84" t="s">
        <v>4809</v>
      </c>
      <c r="M225" s="95">
        <v>20000</v>
      </c>
      <c r="N225" s="95">
        <v>11000</v>
      </c>
      <c r="O225" s="95">
        <v>6500</v>
      </c>
      <c r="P225" s="95">
        <v>4200</v>
      </c>
      <c r="Q225" s="95" t="e">
        <f>VLOOKUP(H225&amp;"Vị trí 1",#REF!,9,0)</f>
        <v>#REF!</v>
      </c>
      <c r="R225" s="95" t="e">
        <f>VLOOKUP(H225&amp;"Vị trí 2",#REF!,9,0)</f>
        <v>#REF!</v>
      </c>
      <c r="S225" s="95" t="e">
        <f>VLOOKUP(H225&amp;"Vị trí 3",#REF!,9,0)</f>
        <v>#REF!</v>
      </c>
      <c r="T225" s="95" t="e">
        <f>VLOOKUP(H225&amp;"Vị trí 4",#REF!,9,0)</f>
        <v>#REF!</v>
      </c>
      <c r="U225" s="238"/>
      <c r="V225" s="238"/>
      <c r="W225" s="238"/>
      <c r="X225" s="238"/>
      <c r="Y225" s="239"/>
      <c r="Z225" s="239"/>
      <c r="AA225" s="239"/>
      <c r="AB225" s="239"/>
      <c r="AC225" s="238"/>
      <c r="AD225" s="238"/>
      <c r="AE225" s="238"/>
      <c r="AF225" s="238"/>
      <c r="AG225" s="239"/>
      <c r="AH225" s="239"/>
      <c r="AI225" s="239"/>
      <c r="AJ225" s="239"/>
      <c r="AK225" s="86">
        <v>3.05</v>
      </c>
      <c r="AL225" s="86"/>
      <c r="AM225" s="240"/>
      <c r="AN225" s="240">
        <f>AK225*$AN$10/$AK$10</f>
        <v>1.7993466864428302</v>
      </c>
      <c r="AO225" s="98">
        <f t="shared" si="129"/>
        <v>35986.933728856602</v>
      </c>
      <c r="AP225" s="98">
        <f t="shared" si="130"/>
        <v>19792.813550871131</v>
      </c>
      <c r="AQ225" s="98">
        <f t="shared" si="131"/>
        <v>11695.753461878398</v>
      </c>
      <c r="AR225" s="98">
        <f t="shared" si="132"/>
        <v>7557.2560830598868</v>
      </c>
      <c r="AS225" s="99">
        <f t="shared" si="133"/>
        <v>36000</v>
      </c>
      <c r="AT225" s="99">
        <f t="shared" si="133"/>
        <v>19800</v>
      </c>
      <c r="AU225" s="99">
        <f t="shared" si="133"/>
        <v>11700</v>
      </c>
      <c r="AV225" s="99">
        <f t="shared" si="133"/>
        <v>7600</v>
      </c>
      <c r="AW225" s="100">
        <f t="shared" si="134"/>
        <v>5398.0400593284903</v>
      </c>
      <c r="AX225" s="241" t="s">
        <v>348</v>
      </c>
      <c r="AY225" s="101">
        <v>6300</v>
      </c>
      <c r="AZ225" s="102">
        <v>2800</v>
      </c>
      <c r="BA225" s="102">
        <v>2310</v>
      </c>
      <c r="BB225" s="102">
        <v>1470</v>
      </c>
      <c r="BC225" s="238">
        <v>5400</v>
      </c>
      <c r="BD225" s="238">
        <v>2400</v>
      </c>
      <c r="BE225" s="238">
        <v>1980</v>
      </c>
      <c r="BF225" s="238">
        <v>1260</v>
      </c>
      <c r="BG225" s="103">
        <f t="shared" si="135"/>
        <v>2201.9599406715097</v>
      </c>
      <c r="BJ225" s="236" t="e">
        <f>M225*#REF!</f>
        <v>#REF!</v>
      </c>
      <c r="BK225" s="236" t="e">
        <f>N225*#REF!</f>
        <v>#REF!</v>
      </c>
      <c r="BL225" s="236" t="e">
        <f>O225*#REF!</f>
        <v>#REF!</v>
      </c>
      <c r="BM225" s="236" t="e">
        <f>P225*#REF!</f>
        <v>#REF!</v>
      </c>
    </row>
    <row r="226" spans="1:65" s="83" customFormat="1" ht="35.1" customHeight="1">
      <c r="A226" s="83" t="str">
        <f t="shared" si="125"/>
        <v>BH119DT+1</v>
      </c>
      <c r="B226" s="83" t="str">
        <f t="shared" si="126"/>
        <v>BH119DT+2</v>
      </c>
      <c r="C226" s="83" t="str">
        <f t="shared" si="127"/>
        <v>BH119DT+3</v>
      </c>
      <c r="D226" s="83" t="str">
        <f t="shared" si="128"/>
        <v>BH119DT+4</v>
      </c>
      <c r="E226" s="83" t="s">
        <v>348</v>
      </c>
      <c r="F226" s="85">
        <v>119</v>
      </c>
      <c r="G226" s="85"/>
      <c r="H226" s="93" t="s">
        <v>4838</v>
      </c>
      <c r="I226" s="84" t="s">
        <v>4839</v>
      </c>
      <c r="J226" s="84" t="s">
        <v>4359</v>
      </c>
      <c r="K226" s="84" t="str">
        <f t="shared" si="124"/>
        <v>BH119DT</v>
      </c>
      <c r="L226" s="84" t="s">
        <v>4840</v>
      </c>
      <c r="M226" s="95">
        <v>20000</v>
      </c>
      <c r="N226" s="95">
        <v>11000</v>
      </c>
      <c r="O226" s="95">
        <v>6500</v>
      </c>
      <c r="P226" s="95">
        <v>4200</v>
      </c>
      <c r="Q226" s="95" t="e">
        <f>VLOOKUP(H226&amp;"Vị trí 1",#REF!,9,0)</f>
        <v>#REF!</v>
      </c>
      <c r="R226" s="95" t="e">
        <f>VLOOKUP(H226&amp;"Vị trí 2",#REF!,9,0)</f>
        <v>#REF!</v>
      </c>
      <c r="S226" s="95" t="e">
        <f>VLOOKUP(H226&amp;"Vị trí 3",#REF!,9,0)</f>
        <v>#REF!</v>
      </c>
      <c r="T226" s="95" t="e">
        <f>VLOOKUP(H226&amp;"Vị trí 4",#REF!,9,0)</f>
        <v>#REF!</v>
      </c>
      <c r="U226" s="238"/>
      <c r="V226" s="238"/>
      <c r="W226" s="238"/>
      <c r="X226" s="238"/>
      <c r="Y226" s="239"/>
      <c r="Z226" s="239"/>
      <c r="AA226" s="239"/>
      <c r="AB226" s="239"/>
      <c r="AC226" s="238"/>
      <c r="AD226" s="238"/>
      <c r="AE226" s="238"/>
      <c r="AF226" s="238"/>
      <c r="AG226" s="239"/>
      <c r="AH226" s="239"/>
      <c r="AI226" s="239"/>
      <c r="AJ226" s="239"/>
      <c r="AK226" s="86">
        <v>3.05</v>
      </c>
      <c r="AL226" s="86"/>
      <c r="AM226" s="240"/>
      <c r="AN226" s="240">
        <f>AK226*$AN$10/$AK$10</f>
        <v>1.7993466864428302</v>
      </c>
      <c r="AO226" s="98">
        <f t="shared" si="129"/>
        <v>35986.933728856602</v>
      </c>
      <c r="AP226" s="98">
        <f t="shared" si="130"/>
        <v>19792.813550871131</v>
      </c>
      <c r="AQ226" s="98">
        <f t="shared" si="131"/>
        <v>11695.753461878398</v>
      </c>
      <c r="AR226" s="98">
        <f t="shared" si="132"/>
        <v>7557.2560830598868</v>
      </c>
      <c r="AS226" s="99">
        <f t="shared" si="133"/>
        <v>36000</v>
      </c>
      <c r="AT226" s="99">
        <f t="shared" si="133"/>
        <v>19800</v>
      </c>
      <c r="AU226" s="99">
        <f t="shared" si="133"/>
        <v>11700</v>
      </c>
      <c r="AV226" s="99">
        <f t="shared" si="133"/>
        <v>7600</v>
      </c>
      <c r="AW226" s="100">
        <f t="shared" si="134"/>
        <v>5398.0400593284903</v>
      </c>
      <c r="AX226" s="241" t="s">
        <v>348</v>
      </c>
      <c r="AY226" s="101">
        <v>14000</v>
      </c>
      <c r="AZ226" s="102">
        <v>7700</v>
      </c>
      <c r="BA226" s="102">
        <v>4550</v>
      </c>
      <c r="BB226" s="102">
        <v>2940</v>
      </c>
      <c r="BC226" s="238">
        <v>12000</v>
      </c>
      <c r="BD226" s="238">
        <v>6600</v>
      </c>
      <c r="BE226" s="238">
        <v>3900</v>
      </c>
      <c r="BF226" s="238">
        <v>2520</v>
      </c>
      <c r="BG226" s="103">
        <f t="shared" si="135"/>
        <v>2201.9599406715097</v>
      </c>
      <c r="BJ226" s="236" t="e">
        <f>M226*#REF!</f>
        <v>#REF!</v>
      </c>
      <c r="BK226" s="236" t="e">
        <f>N226*#REF!</f>
        <v>#REF!</v>
      </c>
      <c r="BL226" s="236" t="e">
        <f>O226*#REF!</f>
        <v>#REF!</v>
      </c>
      <c r="BM226" s="236" t="e">
        <f>P226*#REF!</f>
        <v>#REF!</v>
      </c>
    </row>
    <row r="227" spans="1:65" s="83" customFormat="1" ht="35.1" customHeight="1">
      <c r="A227" s="83" t="str">
        <f t="shared" si="125"/>
        <v>BH120DT+1</v>
      </c>
      <c r="B227" s="83" t="str">
        <f t="shared" si="126"/>
        <v>BH120DT+2</v>
      </c>
      <c r="C227" s="83" t="str">
        <f t="shared" si="127"/>
        <v>BH120DT+3</v>
      </c>
      <c r="D227" s="83" t="str">
        <f t="shared" si="128"/>
        <v>BH120DT+4</v>
      </c>
      <c r="E227" s="83" t="s">
        <v>348</v>
      </c>
      <c r="F227" s="85">
        <v>120</v>
      </c>
      <c r="G227" s="85"/>
      <c r="H227" s="93" t="s">
        <v>4841</v>
      </c>
      <c r="I227" s="84" t="s">
        <v>4842</v>
      </c>
      <c r="J227" s="84" t="s">
        <v>4359</v>
      </c>
      <c r="K227" s="84" t="str">
        <f t="shared" si="124"/>
        <v>BH120DT</v>
      </c>
      <c r="L227" s="84" t="s">
        <v>4767</v>
      </c>
      <c r="M227" s="95">
        <v>20000</v>
      </c>
      <c r="N227" s="95">
        <v>11000</v>
      </c>
      <c r="O227" s="95">
        <v>6500</v>
      </c>
      <c r="P227" s="95">
        <v>4200</v>
      </c>
      <c r="Q227" s="95" t="e">
        <f>VLOOKUP(H227&amp;"Vị trí 1",#REF!,9,0)</f>
        <v>#REF!</v>
      </c>
      <c r="R227" s="95" t="e">
        <f>VLOOKUP(H227&amp;"Vị trí 2",#REF!,9,0)</f>
        <v>#REF!</v>
      </c>
      <c r="S227" s="95" t="e">
        <f>VLOOKUP(H227&amp;"Vị trí 3",#REF!,9,0)</f>
        <v>#REF!</v>
      </c>
      <c r="T227" s="95" t="e">
        <f>VLOOKUP(H227&amp;"Vị trí 4",#REF!,9,0)</f>
        <v>#REF!</v>
      </c>
      <c r="U227" s="238" t="e">
        <f>VLOOKUP(A227,#REF!,32,0)</f>
        <v>#REF!</v>
      </c>
      <c r="V227" s="238" t="e">
        <f>VLOOKUP(B227,#REF!,32,0)</f>
        <v>#REF!</v>
      </c>
      <c r="W227" s="238" t="e">
        <f>VLOOKUP(C227,#REF!,32,0)</f>
        <v>#REF!</v>
      </c>
      <c r="X227" s="238"/>
      <c r="Y227" s="239" t="e">
        <f>U227/M227</f>
        <v>#REF!</v>
      </c>
      <c r="Z227" s="239" t="e">
        <f t="shared" si="136"/>
        <v>#REF!</v>
      </c>
      <c r="AA227" s="239" t="e">
        <f>W227/O227</f>
        <v>#REF!</v>
      </c>
      <c r="AB227" s="239"/>
      <c r="AC227" s="238"/>
      <c r="AD227" s="238"/>
      <c r="AE227" s="238"/>
      <c r="AF227" s="238"/>
      <c r="AG227" s="239"/>
      <c r="AH227" s="239"/>
      <c r="AI227" s="239"/>
      <c r="AJ227" s="239"/>
      <c r="AK227" s="86">
        <v>2.4484716319419388</v>
      </c>
      <c r="AL227" s="86"/>
      <c r="AM227" s="240"/>
      <c r="AN227" s="240">
        <v>1.4</v>
      </c>
      <c r="AO227" s="98">
        <f t="shared" si="129"/>
        <v>28000</v>
      </c>
      <c r="AP227" s="98">
        <f t="shared" si="130"/>
        <v>15399.999999999998</v>
      </c>
      <c r="AQ227" s="98">
        <f t="shared" si="131"/>
        <v>9100</v>
      </c>
      <c r="AR227" s="98">
        <f t="shared" si="132"/>
        <v>5880</v>
      </c>
      <c r="AS227" s="99">
        <f t="shared" si="133"/>
        <v>28000</v>
      </c>
      <c r="AT227" s="99">
        <f t="shared" si="133"/>
        <v>15400</v>
      </c>
      <c r="AU227" s="99">
        <f t="shared" si="133"/>
        <v>9100</v>
      </c>
      <c r="AV227" s="99">
        <f t="shared" si="133"/>
        <v>5900</v>
      </c>
      <c r="AW227" s="100">
        <f t="shared" si="134"/>
        <v>4200</v>
      </c>
      <c r="AX227" s="241" t="s">
        <v>348</v>
      </c>
      <c r="AY227" s="101">
        <v>14000</v>
      </c>
      <c r="AZ227" s="102">
        <v>7700</v>
      </c>
      <c r="BA227" s="102">
        <v>4550</v>
      </c>
      <c r="BB227" s="102">
        <v>2940</v>
      </c>
      <c r="BC227" s="238">
        <v>12000</v>
      </c>
      <c r="BD227" s="238">
        <v>6600</v>
      </c>
      <c r="BE227" s="238">
        <v>3900</v>
      </c>
      <c r="BF227" s="238">
        <v>2520</v>
      </c>
      <c r="BG227" s="103">
        <f t="shared" si="135"/>
        <v>1700</v>
      </c>
      <c r="BJ227" s="236" t="e">
        <f>M227*#REF!</f>
        <v>#REF!</v>
      </c>
      <c r="BK227" s="236" t="e">
        <f>N227*#REF!</f>
        <v>#REF!</v>
      </c>
      <c r="BL227" s="236" t="e">
        <f>O227*#REF!</f>
        <v>#REF!</v>
      </c>
      <c r="BM227" s="236" t="e">
        <f>P227*#REF!</f>
        <v>#REF!</v>
      </c>
    </row>
    <row r="228" spans="1:65" s="83" customFormat="1" ht="35.1" customHeight="1">
      <c r="A228" s="83" t="str">
        <f t="shared" si="125"/>
        <v>BH121DT+1</v>
      </c>
      <c r="B228" s="83" t="str">
        <f t="shared" si="126"/>
        <v>BH121DT+2</v>
      </c>
      <c r="C228" s="83" t="str">
        <f t="shared" si="127"/>
        <v>BH121DT+3</v>
      </c>
      <c r="D228" s="83" t="str">
        <f t="shared" si="128"/>
        <v>BH121DT+4</v>
      </c>
      <c r="E228" s="83" t="s">
        <v>348</v>
      </c>
      <c r="F228" s="85">
        <v>121</v>
      </c>
      <c r="G228" s="85"/>
      <c r="H228" s="93" t="s">
        <v>4843</v>
      </c>
      <c r="I228" s="84" t="s">
        <v>2296</v>
      </c>
      <c r="J228" s="84" t="s">
        <v>4737</v>
      </c>
      <c r="K228" s="84"/>
      <c r="L228" s="84" t="s">
        <v>4805</v>
      </c>
      <c r="M228" s="96"/>
      <c r="N228" s="96"/>
      <c r="O228" s="96"/>
      <c r="P228" s="96"/>
      <c r="Q228" s="95"/>
      <c r="R228" s="95"/>
      <c r="S228" s="95"/>
      <c r="T228" s="95"/>
      <c r="U228" s="238"/>
      <c r="V228" s="238"/>
      <c r="W228" s="238"/>
      <c r="X228" s="238"/>
      <c r="Y228" s="239"/>
      <c r="Z228" s="239"/>
      <c r="AA228" s="239"/>
      <c r="AB228" s="239"/>
      <c r="AC228" s="238"/>
      <c r="AD228" s="238"/>
      <c r="AE228" s="238"/>
      <c r="AF228" s="238"/>
      <c r="AG228" s="239"/>
      <c r="AH228" s="239"/>
      <c r="AI228" s="239"/>
      <c r="AJ228" s="239"/>
      <c r="AK228" s="86"/>
      <c r="AL228" s="86"/>
      <c r="AM228" s="240"/>
      <c r="AN228" s="240"/>
      <c r="AO228" s="98"/>
      <c r="AP228" s="98"/>
      <c r="AQ228" s="98"/>
      <c r="AR228" s="98"/>
      <c r="AS228" s="98"/>
      <c r="AT228" s="98"/>
      <c r="AU228" s="98"/>
      <c r="AV228" s="98"/>
      <c r="AW228" s="60"/>
      <c r="AX228" s="241" t="s">
        <v>348</v>
      </c>
      <c r="AY228" s="101">
        <v>14000</v>
      </c>
      <c r="AZ228" s="102">
        <v>7700</v>
      </c>
      <c r="BA228" s="102">
        <v>4550</v>
      </c>
      <c r="BB228" s="102">
        <v>2940</v>
      </c>
      <c r="BC228" s="238">
        <v>12000</v>
      </c>
      <c r="BD228" s="238">
        <v>6600</v>
      </c>
      <c r="BE228" s="238">
        <v>3900</v>
      </c>
      <c r="BF228" s="238">
        <v>2520</v>
      </c>
    </row>
    <row r="229" spans="1:65" s="83" customFormat="1" ht="35.1" customHeight="1">
      <c r="A229" s="83" t="str">
        <f t="shared" si="125"/>
        <v>BH121DT_D1+1</v>
      </c>
      <c r="B229" s="83" t="str">
        <f t="shared" si="126"/>
        <v>BH121DT_D1+2</v>
      </c>
      <c r="C229" s="83" t="str">
        <f t="shared" si="127"/>
        <v>BH121DT_D1+3</v>
      </c>
      <c r="D229" s="83" t="str">
        <f t="shared" si="128"/>
        <v>BH121DT_D1+4</v>
      </c>
      <c r="E229" s="83" t="s">
        <v>348</v>
      </c>
      <c r="F229" s="85"/>
      <c r="G229" s="85"/>
      <c r="H229" s="93" t="s">
        <v>4844</v>
      </c>
      <c r="I229" s="84" t="s">
        <v>4845</v>
      </c>
      <c r="J229" s="84" t="s">
        <v>372</v>
      </c>
      <c r="K229" s="84" t="str">
        <f t="shared" si="124"/>
        <v>BH121DT_D1</v>
      </c>
      <c r="L229" s="84" t="s">
        <v>4828</v>
      </c>
      <c r="M229" s="95">
        <v>23000</v>
      </c>
      <c r="N229" s="95">
        <v>12000</v>
      </c>
      <c r="O229" s="95">
        <v>6500</v>
      </c>
      <c r="P229" s="95">
        <v>3900</v>
      </c>
      <c r="Q229" s="95" t="e">
        <f>VLOOKUP(H229&amp;"Vị trí 1",#REF!,9,0)</f>
        <v>#REF!</v>
      </c>
      <c r="R229" s="95" t="e">
        <f>VLOOKUP(H229&amp;"Vị trí 2",#REF!,9,0)</f>
        <v>#REF!</v>
      </c>
      <c r="S229" s="95" t="e">
        <f>VLOOKUP(H229&amp;"Vị trí 3",#REF!,9,0)</f>
        <v>#REF!</v>
      </c>
      <c r="T229" s="95" t="e">
        <f>VLOOKUP(H229&amp;"Vị trí 4",#REF!,9,0)</f>
        <v>#REF!</v>
      </c>
      <c r="U229" s="238"/>
      <c r="V229" s="238" t="e">
        <f>VLOOKUP(B229,#REF!,32,0)</f>
        <v>#REF!</v>
      </c>
      <c r="W229" s="238" t="e">
        <f>VLOOKUP(C229,#REF!,32,0)</f>
        <v>#REF!</v>
      </c>
      <c r="X229" s="238" t="e">
        <f>VLOOKUP(D229,#REF!,32,0)</f>
        <v>#REF!</v>
      </c>
      <c r="Y229" s="239"/>
      <c r="Z229" s="239" t="e">
        <f t="shared" si="136"/>
        <v>#REF!</v>
      </c>
      <c r="AA229" s="239" t="e">
        <f>W229/O229</f>
        <v>#REF!</v>
      </c>
      <c r="AB229" s="239" t="e">
        <f>X229/P229</f>
        <v>#REF!</v>
      </c>
      <c r="AC229" s="238"/>
      <c r="AD229" s="238"/>
      <c r="AE229" s="238"/>
      <c r="AF229" s="238"/>
      <c r="AG229" s="239"/>
      <c r="AH229" s="239"/>
      <c r="AI229" s="239"/>
      <c r="AJ229" s="239"/>
      <c r="AK229" s="86">
        <v>2.8172248757306626</v>
      </c>
      <c r="AL229" s="86"/>
      <c r="AM229" s="240"/>
      <c r="AN229" s="240">
        <v>1.65</v>
      </c>
      <c r="AO229" s="98">
        <f t="shared" ref="AO229:AR231" si="137">M229*$AN229</f>
        <v>37950</v>
      </c>
      <c r="AP229" s="98">
        <f t="shared" si="137"/>
        <v>19800</v>
      </c>
      <c r="AQ229" s="98">
        <f t="shared" si="137"/>
        <v>10725</v>
      </c>
      <c r="AR229" s="98">
        <f t="shared" si="137"/>
        <v>6435</v>
      </c>
      <c r="AS229" s="99">
        <f t="shared" ref="AS229:AV231" si="138">IF(AO229&lt;1000,ROUND(AO229,-1),ROUND(AO229,-2))</f>
        <v>38000</v>
      </c>
      <c r="AT229" s="99">
        <f t="shared" si="138"/>
        <v>19800</v>
      </c>
      <c r="AU229" s="99">
        <f t="shared" si="138"/>
        <v>10700</v>
      </c>
      <c r="AV229" s="99">
        <f t="shared" si="138"/>
        <v>6400</v>
      </c>
      <c r="AW229" s="100">
        <f>AO229*0.15</f>
        <v>5692.5</v>
      </c>
      <c r="AX229" s="241" t="s">
        <v>348</v>
      </c>
      <c r="AY229" s="101"/>
      <c r="AZ229" s="102"/>
      <c r="BA229" s="102"/>
      <c r="BB229" s="102"/>
      <c r="BC229" s="238"/>
      <c r="BD229" s="238"/>
      <c r="BE229" s="238"/>
      <c r="BF229" s="238"/>
      <c r="BG229" s="103">
        <f>AV229-AW229</f>
        <v>707.5</v>
      </c>
      <c r="BJ229" s="236" t="e">
        <f>M229*#REF!</f>
        <v>#REF!</v>
      </c>
      <c r="BK229" s="236" t="e">
        <f>N229*#REF!</f>
        <v>#REF!</v>
      </c>
      <c r="BL229" s="236" t="e">
        <f>O229*#REF!</f>
        <v>#REF!</v>
      </c>
      <c r="BM229" s="236" t="e">
        <f>P229*#REF!</f>
        <v>#REF!</v>
      </c>
    </row>
    <row r="230" spans="1:65" s="83" customFormat="1" ht="35.1" customHeight="1">
      <c r="A230" s="83" t="str">
        <f t="shared" si="125"/>
        <v>BH121DT_D2+1</v>
      </c>
      <c r="B230" s="83" t="str">
        <f t="shared" si="126"/>
        <v>BH121DT_D2+2</v>
      </c>
      <c r="C230" s="83" t="str">
        <f t="shared" si="127"/>
        <v>BH121DT_D2+3</v>
      </c>
      <c r="D230" s="83" t="str">
        <f t="shared" si="128"/>
        <v>BH121DT_D2+4</v>
      </c>
      <c r="E230" s="83" t="s">
        <v>348</v>
      </c>
      <c r="F230" s="85"/>
      <c r="G230" s="85"/>
      <c r="H230" s="93" t="s">
        <v>4846</v>
      </c>
      <c r="I230" s="84" t="s">
        <v>4847</v>
      </c>
      <c r="J230" s="84" t="s">
        <v>372</v>
      </c>
      <c r="K230" s="84" t="str">
        <f t="shared" si="124"/>
        <v>BH121DT_D2</v>
      </c>
      <c r="L230" s="84" t="s">
        <v>4848</v>
      </c>
      <c r="M230" s="95">
        <v>17000</v>
      </c>
      <c r="N230" s="95">
        <v>8000</v>
      </c>
      <c r="O230" s="95">
        <v>4600</v>
      </c>
      <c r="P230" s="95">
        <v>2600</v>
      </c>
      <c r="Q230" s="95" t="e">
        <f>VLOOKUP(H230&amp;"Vị trí 1",#REF!,9,0)</f>
        <v>#REF!</v>
      </c>
      <c r="R230" s="95" t="e">
        <f>VLOOKUP(H230&amp;"Vị trí 2",#REF!,9,0)</f>
        <v>#REF!</v>
      </c>
      <c r="S230" s="95" t="e">
        <f>VLOOKUP(H230&amp;"Vị trí 3",#REF!,9,0)</f>
        <v>#REF!</v>
      </c>
      <c r="T230" s="95" t="e">
        <f>VLOOKUP(H230&amp;"Vị trí 4",#REF!,9,0)</f>
        <v>#REF!</v>
      </c>
      <c r="U230" s="238"/>
      <c r="V230" s="238"/>
      <c r="W230" s="238"/>
      <c r="X230" s="238"/>
      <c r="Y230" s="239"/>
      <c r="Z230" s="239"/>
      <c r="AA230" s="239"/>
      <c r="AB230" s="239"/>
      <c r="AC230" s="238"/>
      <c r="AD230" s="238"/>
      <c r="AE230" s="238"/>
      <c r="AF230" s="238"/>
      <c r="AG230" s="239"/>
      <c r="AH230" s="239"/>
      <c r="AI230" s="239"/>
      <c r="AJ230" s="239"/>
      <c r="AK230" s="86">
        <v>3.05</v>
      </c>
      <c r="AL230" s="86"/>
      <c r="AM230" s="240"/>
      <c r="AN230" s="240">
        <f>AK230*$AN$10/$AK$10</f>
        <v>1.7993466864428302</v>
      </c>
      <c r="AO230" s="98">
        <f t="shared" si="137"/>
        <v>30588.893669528115</v>
      </c>
      <c r="AP230" s="98">
        <f t="shared" si="137"/>
        <v>14394.773491542643</v>
      </c>
      <c r="AQ230" s="98">
        <f t="shared" si="137"/>
        <v>8276.9947576370196</v>
      </c>
      <c r="AR230" s="98">
        <f t="shared" si="137"/>
        <v>4678.3013847513585</v>
      </c>
      <c r="AS230" s="99">
        <f t="shared" si="138"/>
        <v>30600</v>
      </c>
      <c r="AT230" s="99">
        <f t="shared" si="138"/>
        <v>14400</v>
      </c>
      <c r="AU230" s="99">
        <f t="shared" si="138"/>
        <v>8300</v>
      </c>
      <c r="AV230" s="99">
        <f t="shared" si="138"/>
        <v>4700</v>
      </c>
      <c r="AW230" s="100">
        <f>AO230*0.15</f>
        <v>4588.3340504292173</v>
      </c>
      <c r="AX230" s="241" t="s">
        <v>348</v>
      </c>
      <c r="AY230" s="101">
        <v>16100</v>
      </c>
      <c r="AZ230" s="102">
        <v>8400</v>
      </c>
      <c r="BA230" s="102">
        <v>4550</v>
      </c>
      <c r="BB230" s="102">
        <v>2730</v>
      </c>
      <c r="BC230" s="238">
        <v>13800</v>
      </c>
      <c r="BD230" s="238">
        <v>7200</v>
      </c>
      <c r="BE230" s="238">
        <v>3900</v>
      </c>
      <c r="BF230" s="238">
        <v>2340</v>
      </c>
      <c r="BG230" s="103">
        <f>AV230-AW230</f>
        <v>111.66594957078269</v>
      </c>
      <c r="BJ230" s="236" t="e">
        <f>M230*#REF!</f>
        <v>#REF!</v>
      </c>
      <c r="BK230" s="236" t="e">
        <f>N230*#REF!</f>
        <v>#REF!</v>
      </c>
      <c r="BL230" s="236" t="e">
        <f>O230*#REF!</f>
        <v>#REF!</v>
      </c>
      <c r="BM230" s="236" t="e">
        <f>P230*#REF!</f>
        <v>#REF!</v>
      </c>
    </row>
    <row r="231" spans="1:65" s="83" customFormat="1" ht="35.1" customHeight="1">
      <c r="A231" s="83" t="str">
        <f t="shared" si="125"/>
        <v>BH121DT_D3+1</v>
      </c>
      <c r="B231" s="83" t="str">
        <f t="shared" si="126"/>
        <v>BH121DT_D3+2</v>
      </c>
      <c r="C231" s="83" t="str">
        <f t="shared" si="127"/>
        <v>BH121DT_D3+3</v>
      </c>
      <c r="D231" s="83" t="str">
        <f t="shared" si="128"/>
        <v>BH121DT_D3+4</v>
      </c>
      <c r="E231" s="83" t="s">
        <v>348</v>
      </c>
      <c r="F231" s="85"/>
      <c r="G231" s="85"/>
      <c r="H231" s="93" t="s">
        <v>4849</v>
      </c>
      <c r="I231" s="84" t="s">
        <v>4850</v>
      </c>
      <c r="J231" s="84" t="s">
        <v>4851</v>
      </c>
      <c r="K231" s="84" t="str">
        <f t="shared" si="124"/>
        <v>BH121DT_D3</v>
      </c>
      <c r="L231" s="84" t="s">
        <v>4852</v>
      </c>
      <c r="M231" s="95">
        <v>12000</v>
      </c>
      <c r="N231" s="95">
        <v>5000</v>
      </c>
      <c r="O231" s="95">
        <v>3600</v>
      </c>
      <c r="P231" s="95">
        <v>1800</v>
      </c>
      <c r="Q231" s="95" t="e">
        <f>VLOOKUP(H231&amp;"Vị trí 1",#REF!,9,0)</f>
        <v>#REF!</v>
      </c>
      <c r="R231" s="95" t="e">
        <f>VLOOKUP(H231&amp;"Vị trí 2",#REF!,9,0)</f>
        <v>#REF!</v>
      </c>
      <c r="S231" s="95" t="e">
        <f>VLOOKUP(H231&amp;"Vị trí 3",#REF!,9,0)</f>
        <v>#REF!</v>
      </c>
      <c r="T231" s="95" t="e">
        <f>VLOOKUP(H231&amp;"Vị trí 4",#REF!,9,0)</f>
        <v>#REF!</v>
      </c>
      <c r="U231" s="238"/>
      <c r="V231" s="238"/>
      <c r="W231" s="238"/>
      <c r="X231" s="238"/>
      <c r="Y231" s="239"/>
      <c r="Z231" s="239"/>
      <c r="AA231" s="239"/>
      <c r="AB231" s="239"/>
      <c r="AC231" s="238"/>
      <c r="AD231" s="238"/>
      <c r="AE231" s="238"/>
      <c r="AF231" s="238"/>
      <c r="AG231" s="239"/>
      <c r="AH231" s="239"/>
      <c r="AI231" s="239"/>
      <c r="AJ231" s="239"/>
      <c r="AK231" s="86">
        <v>3.05</v>
      </c>
      <c r="AL231" s="86"/>
      <c r="AM231" s="240"/>
      <c r="AN231" s="240">
        <f>AK231*$AN$10/$AK$10</f>
        <v>1.7993466864428302</v>
      </c>
      <c r="AO231" s="98">
        <f t="shared" si="137"/>
        <v>21592.160237313961</v>
      </c>
      <c r="AP231" s="98">
        <f t="shared" si="137"/>
        <v>8996.7334322141505</v>
      </c>
      <c r="AQ231" s="98">
        <f t="shared" si="137"/>
        <v>6477.6480711941886</v>
      </c>
      <c r="AR231" s="98">
        <f t="shared" si="137"/>
        <v>3238.8240355970943</v>
      </c>
      <c r="AS231" s="99">
        <f t="shared" si="138"/>
        <v>21600</v>
      </c>
      <c r="AT231" s="99">
        <f t="shared" si="138"/>
        <v>9000</v>
      </c>
      <c r="AU231" s="99">
        <f t="shared" si="138"/>
        <v>6500</v>
      </c>
      <c r="AV231" s="99">
        <f t="shared" si="138"/>
        <v>3200</v>
      </c>
      <c r="AW231" s="100">
        <f>AO231*0.15</f>
        <v>3238.8240355970943</v>
      </c>
      <c r="AX231" s="241" t="s">
        <v>348</v>
      </c>
      <c r="AY231" s="101">
        <v>11900</v>
      </c>
      <c r="AZ231" s="102">
        <v>5600</v>
      </c>
      <c r="BA231" s="102">
        <v>3220</v>
      </c>
      <c r="BB231" s="102">
        <v>1820</v>
      </c>
      <c r="BC231" s="238">
        <v>10200</v>
      </c>
      <c r="BD231" s="238">
        <v>4800</v>
      </c>
      <c r="BE231" s="238">
        <v>2760</v>
      </c>
      <c r="BF231" s="238">
        <v>1560</v>
      </c>
      <c r="BG231" s="103">
        <f>AV231-AW231</f>
        <v>-38.82403559709428</v>
      </c>
      <c r="BJ231" s="236" t="e">
        <f>M231*#REF!</f>
        <v>#REF!</v>
      </c>
      <c r="BK231" s="236" t="e">
        <f>N231*#REF!</f>
        <v>#REF!</v>
      </c>
      <c r="BL231" s="236" t="e">
        <f>O231*#REF!</f>
        <v>#REF!</v>
      </c>
      <c r="BM231" s="236" t="e">
        <f>P231*#REF!</f>
        <v>#REF!</v>
      </c>
    </row>
    <row r="232" spans="1:65" s="83" customFormat="1" ht="35.1" customHeight="1">
      <c r="A232" s="83" t="str">
        <f t="shared" si="125"/>
        <v>BH122DT+1</v>
      </c>
      <c r="B232" s="83" t="str">
        <f t="shared" si="126"/>
        <v>BH122DT+2</v>
      </c>
      <c r="C232" s="83" t="str">
        <f t="shared" si="127"/>
        <v>BH122DT+3</v>
      </c>
      <c r="D232" s="83" t="str">
        <f t="shared" si="128"/>
        <v>BH122DT+4</v>
      </c>
      <c r="E232" s="83" t="s">
        <v>348</v>
      </c>
      <c r="F232" s="85">
        <v>122</v>
      </c>
      <c r="G232" s="85"/>
      <c r="H232" s="93" t="s">
        <v>4853</v>
      </c>
      <c r="I232" s="84" t="s">
        <v>4854</v>
      </c>
      <c r="J232" s="84" t="s">
        <v>4855</v>
      </c>
      <c r="K232" s="84"/>
      <c r="L232" s="84" t="s">
        <v>4828</v>
      </c>
      <c r="M232" s="96"/>
      <c r="N232" s="96"/>
      <c r="O232" s="96"/>
      <c r="P232" s="96"/>
      <c r="Q232" s="95"/>
      <c r="R232" s="95"/>
      <c r="S232" s="95"/>
      <c r="T232" s="95"/>
      <c r="U232" s="238"/>
      <c r="V232" s="238"/>
      <c r="W232" s="238"/>
      <c r="X232" s="238"/>
      <c r="Y232" s="239"/>
      <c r="Z232" s="239"/>
      <c r="AA232" s="239"/>
      <c r="AB232" s="239"/>
      <c r="AC232" s="238"/>
      <c r="AD232" s="238"/>
      <c r="AE232" s="238"/>
      <c r="AF232" s="238"/>
      <c r="AG232" s="239"/>
      <c r="AH232" s="239"/>
      <c r="AI232" s="239"/>
      <c r="AJ232" s="239"/>
      <c r="AK232" s="86"/>
      <c r="AL232" s="86"/>
      <c r="AM232" s="240"/>
      <c r="AN232" s="240"/>
      <c r="AO232" s="98"/>
      <c r="AP232" s="98"/>
      <c r="AQ232" s="98"/>
      <c r="AR232" s="98"/>
      <c r="AS232" s="98"/>
      <c r="AT232" s="98"/>
      <c r="AU232" s="98"/>
      <c r="AV232" s="98"/>
      <c r="AW232" s="60"/>
      <c r="AX232" s="241" t="s">
        <v>348</v>
      </c>
      <c r="AY232" s="101">
        <v>8400</v>
      </c>
      <c r="AZ232" s="102">
        <v>3500</v>
      </c>
      <c r="BA232" s="102">
        <v>2520</v>
      </c>
      <c r="BB232" s="102">
        <v>1260</v>
      </c>
      <c r="BC232" s="238">
        <v>7200</v>
      </c>
      <c r="BD232" s="238">
        <v>3000</v>
      </c>
      <c r="BE232" s="238">
        <v>2160</v>
      </c>
      <c r="BF232" s="238">
        <v>1080</v>
      </c>
    </row>
    <row r="233" spans="1:65" s="83" customFormat="1" ht="35.1" customHeight="1">
      <c r="A233" s="83" t="str">
        <f t="shared" si="125"/>
        <v>BH122DT_D1+1</v>
      </c>
      <c r="B233" s="83" t="str">
        <f t="shared" si="126"/>
        <v>BH122DT_D1+2</v>
      </c>
      <c r="C233" s="83" t="str">
        <f t="shared" si="127"/>
        <v>BH122DT_D1+3</v>
      </c>
      <c r="D233" s="83" t="str">
        <f t="shared" si="128"/>
        <v>BH122DT_D1+4</v>
      </c>
      <c r="E233" s="83" t="s">
        <v>348</v>
      </c>
      <c r="F233" s="85"/>
      <c r="G233" s="85"/>
      <c r="H233" s="93" t="s">
        <v>4856</v>
      </c>
      <c r="I233" s="84" t="s">
        <v>4857</v>
      </c>
      <c r="J233" s="84" t="s">
        <v>372</v>
      </c>
      <c r="K233" s="84" t="str">
        <f t="shared" si="124"/>
        <v>BH122DT_D1</v>
      </c>
      <c r="L233" s="84" t="s">
        <v>4858</v>
      </c>
      <c r="M233" s="95">
        <v>18000</v>
      </c>
      <c r="N233" s="95">
        <v>7000</v>
      </c>
      <c r="O233" s="95">
        <v>4200</v>
      </c>
      <c r="P233" s="95">
        <v>3300</v>
      </c>
      <c r="Q233" s="95" t="e">
        <f>VLOOKUP(H233&amp;"Vị trí 1",#REF!,9,0)</f>
        <v>#REF!</v>
      </c>
      <c r="R233" s="95" t="e">
        <f>VLOOKUP(H233&amp;"Vị trí 2",#REF!,9,0)</f>
        <v>#REF!</v>
      </c>
      <c r="S233" s="95" t="e">
        <f>VLOOKUP(H233&amp;"Vị trí 3",#REF!,9,0)</f>
        <v>#REF!</v>
      </c>
      <c r="T233" s="95" t="e">
        <f>VLOOKUP(H233&amp;"Vị trí 4",#REF!,9,0)</f>
        <v>#REF!</v>
      </c>
      <c r="U233" s="238" t="e">
        <f>VLOOKUP(A233,#REF!,32,0)</f>
        <v>#REF!</v>
      </c>
      <c r="V233" s="238" t="e">
        <f>VLOOKUP(B233,#REF!,32,0)</f>
        <v>#REF!</v>
      </c>
      <c r="W233" s="238" t="e">
        <f>VLOOKUP(C233,#REF!,32,0)</f>
        <v>#REF!</v>
      </c>
      <c r="X233" s="238" t="e">
        <f>VLOOKUP(D233,#REF!,32,0)</f>
        <v>#REF!</v>
      </c>
      <c r="Y233" s="239" t="e">
        <f>U233/M233</f>
        <v>#REF!</v>
      </c>
      <c r="Z233" s="239" t="e">
        <f t="shared" si="136"/>
        <v>#REF!</v>
      </c>
      <c r="AA233" s="239" t="e">
        <f>W233/O233</f>
        <v>#REF!</v>
      </c>
      <c r="AB233" s="239" t="e">
        <f>X233/P233</f>
        <v>#REF!</v>
      </c>
      <c r="AC233" s="238"/>
      <c r="AD233" s="238"/>
      <c r="AE233" s="238"/>
      <c r="AF233" s="238"/>
      <c r="AG233" s="239"/>
      <c r="AH233" s="239"/>
      <c r="AI233" s="239"/>
      <c r="AJ233" s="239"/>
      <c r="AK233" s="86">
        <v>3.8937499302627936</v>
      </c>
      <c r="AL233" s="86"/>
      <c r="AM233" s="240"/>
      <c r="AN233" s="240">
        <f>ROUNDDOWN(AK233*$AN$10/$AK$10,1)</f>
        <v>2.2000000000000002</v>
      </c>
      <c r="AO233" s="98">
        <f t="shared" ref="AO233:AO248" si="139">M233*$AN233</f>
        <v>39600</v>
      </c>
      <c r="AP233" s="98">
        <f t="shared" ref="AP233:AP248" si="140">N233*$AN233</f>
        <v>15400.000000000002</v>
      </c>
      <c r="AQ233" s="98">
        <f t="shared" ref="AQ233:AQ248" si="141">O233*$AN233</f>
        <v>9240</v>
      </c>
      <c r="AR233" s="98">
        <f t="shared" ref="AR233:AR248" si="142">P233*$AN233</f>
        <v>7260.0000000000009</v>
      </c>
      <c r="AS233" s="99">
        <f t="shared" ref="AS233:AV248" si="143">IF(AO233&lt;1000,ROUND(AO233,-1),ROUND(AO233,-2))</f>
        <v>39600</v>
      </c>
      <c r="AT233" s="99">
        <f t="shared" si="143"/>
        <v>15400</v>
      </c>
      <c r="AU233" s="99">
        <f t="shared" si="143"/>
        <v>9200</v>
      </c>
      <c r="AV233" s="99">
        <f t="shared" si="143"/>
        <v>7300</v>
      </c>
      <c r="AW233" s="100">
        <f t="shared" ref="AW233:AW248" si="144">AO233*0.15</f>
        <v>5940</v>
      </c>
      <c r="AX233" s="241" t="s">
        <v>348</v>
      </c>
      <c r="AY233" s="101"/>
      <c r="AZ233" s="102"/>
      <c r="BA233" s="102"/>
      <c r="BB233" s="102"/>
      <c r="BC233" s="238"/>
      <c r="BD233" s="238"/>
      <c r="BE233" s="238"/>
      <c r="BF233" s="238"/>
      <c r="BG233" s="103">
        <f t="shared" ref="BG233:BG248" si="145">AV233-AW233</f>
        <v>1360</v>
      </c>
      <c r="BJ233" s="236" t="e">
        <f>M233*#REF!</f>
        <v>#REF!</v>
      </c>
      <c r="BK233" s="236" t="e">
        <f>N233*#REF!</f>
        <v>#REF!</v>
      </c>
      <c r="BL233" s="236" t="e">
        <f>O233*#REF!</f>
        <v>#REF!</v>
      </c>
      <c r="BM233" s="236" t="e">
        <f>P233*#REF!</f>
        <v>#REF!</v>
      </c>
    </row>
    <row r="234" spans="1:65" s="83" customFormat="1" ht="35.1" customHeight="1">
      <c r="A234" s="83" t="str">
        <f t="shared" si="125"/>
        <v>BH122DT_D2+1</v>
      </c>
      <c r="B234" s="83" t="str">
        <f t="shared" si="126"/>
        <v>BH122DT_D2+2</v>
      </c>
      <c r="C234" s="83" t="str">
        <f t="shared" si="127"/>
        <v>BH122DT_D2+3</v>
      </c>
      <c r="D234" s="83" t="str">
        <f t="shared" si="128"/>
        <v>BH122DT_D2+4</v>
      </c>
      <c r="E234" s="83" t="s">
        <v>348</v>
      </c>
      <c r="F234" s="85"/>
      <c r="G234" s="85"/>
      <c r="H234" s="93" t="s">
        <v>4859</v>
      </c>
      <c r="I234" s="84" t="s">
        <v>4860</v>
      </c>
      <c r="J234" s="84" t="s">
        <v>372</v>
      </c>
      <c r="K234" s="84" t="str">
        <f t="shared" si="124"/>
        <v>BH122DT_D2</v>
      </c>
      <c r="L234" s="84" t="s">
        <v>4861</v>
      </c>
      <c r="M234" s="95">
        <v>13000</v>
      </c>
      <c r="N234" s="95">
        <v>7000</v>
      </c>
      <c r="O234" s="95">
        <v>3500</v>
      </c>
      <c r="P234" s="95">
        <v>2600</v>
      </c>
      <c r="Q234" s="95" t="e">
        <f>VLOOKUP(H234&amp;"Vị trí 1",#REF!,9,0)</f>
        <v>#REF!</v>
      </c>
      <c r="R234" s="95" t="e">
        <f>VLOOKUP(H234&amp;"Vị trí 2",#REF!,9,0)</f>
        <v>#REF!</v>
      </c>
      <c r="S234" s="95" t="e">
        <f>VLOOKUP(H234&amp;"Vị trí 3",#REF!,9,0)</f>
        <v>#REF!</v>
      </c>
      <c r="T234" s="95" t="e">
        <f>VLOOKUP(H234&amp;"Vị trí 4",#REF!,9,0)</f>
        <v>#REF!</v>
      </c>
      <c r="U234" s="238" t="e">
        <f>VLOOKUP(A234,#REF!,32,0)</f>
        <v>#REF!</v>
      </c>
      <c r="V234" s="238"/>
      <c r="W234" s="238" t="e">
        <f>VLOOKUP(C234,#REF!,32,0)</f>
        <v>#REF!</v>
      </c>
      <c r="X234" s="238" t="e">
        <f>VLOOKUP(D234,#REF!,32,0)</f>
        <v>#REF!</v>
      </c>
      <c r="Y234" s="239" t="e">
        <f>U234/M234</f>
        <v>#REF!</v>
      </c>
      <c r="Z234" s="239"/>
      <c r="AA234" s="239" t="e">
        <f>W234/O234</f>
        <v>#REF!</v>
      </c>
      <c r="AB234" s="239" t="e">
        <f>X234/P234</f>
        <v>#REF!</v>
      </c>
      <c r="AC234" s="238"/>
      <c r="AD234" s="238"/>
      <c r="AE234" s="238"/>
      <c r="AF234" s="238"/>
      <c r="AG234" s="239"/>
      <c r="AH234" s="239"/>
      <c r="AI234" s="239"/>
      <c r="AJ234" s="239"/>
      <c r="AK234" s="86">
        <v>4.2010223758977432</v>
      </c>
      <c r="AL234" s="86"/>
      <c r="AM234" s="240"/>
      <c r="AN234" s="240">
        <f>ROUNDDOWN(AK234*$AN$10/$AK$10,1)</f>
        <v>2.4</v>
      </c>
      <c r="AO234" s="98">
        <f t="shared" si="139"/>
        <v>31200</v>
      </c>
      <c r="AP234" s="98">
        <f t="shared" si="140"/>
        <v>16800</v>
      </c>
      <c r="AQ234" s="98">
        <f t="shared" si="141"/>
        <v>8400</v>
      </c>
      <c r="AR234" s="98">
        <f t="shared" si="142"/>
        <v>6240</v>
      </c>
      <c r="AS234" s="99">
        <f t="shared" si="143"/>
        <v>31200</v>
      </c>
      <c r="AT234" s="99">
        <f t="shared" si="143"/>
        <v>16800</v>
      </c>
      <c r="AU234" s="99">
        <f t="shared" si="143"/>
        <v>8400</v>
      </c>
      <c r="AV234" s="99">
        <f t="shared" si="143"/>
        <v>6200</v>
      </c>
      <c r="AW234" s="100">
        <f t="shared" si="144"/>
        <v>4680</v>
      </c>
      <c r="AX234" s="241" t="s">
        <v>348</v>
      </c>
      <c r="AY234" s="101">
        <v>12600</v>
      </c>
      <c r="AZ234" s="102">
        <v>4900</v>
      </c>
      <c r="BA234" s="102">
        <v>2940</v>
      </c>
      <c r="BB234" s="102">
        <v>2310</v>
      </c>
      <c r="BC234" s="238">
        <v>10800</v>
      </c>
      <c r="BD234" s="238">
        <v>4200</v>
      </c>
      <c r="BE234" s="238">
        <v>2520</v>
      </c>
      <c r="BF234" s="238">
        <v>1980</v>
      </c>
      <c r="BG234" s="103">
        <f t="shared" si="145"/>
        <v>1520</v>
      </c>
      <c r="BJ234" s="236" t="e">
        <f>M234*#REF!</f>
        <v>#REF!</v>
      </c>
      <c r="BK234" s="236" t="e">
        <f>N234*#REF!</f>
        <v>#REF!</v>
      </c>
      <c r="BL234" s="236" t="e">
        <f>O234*#REF!</f>
        <v>#REF!</v>
      </c>
      <c r="BM234" s="236" t="e">
        <f>P234*#REF!</f>
        <v>#REF!</v>
      </c>
    </row>
    <row r="235" spans="1:65" s="83" customFormat="1" ht="47.25">
      <c r="A235" s="83" t="str">
        <f t="shared" si="125"/>
        <v>BH123DT+1</v>
      </c>
      <c r="B235" s="83" t="str">
        <f t="shared" si="126"/>
        <v>BH123DT+2</v>
      </c>
      <c r="C235" s="83" t="str">
        <f t="shared" si="127"/>
        <v>BH123DT+3</v>
      </c>
      <c r="D235" s="83" t="str">
        <f t="shared" si="128"/>
        <v>BH123DT+4</v>
      </c>
      <c r="E235" s="83" t="s">
        <v>348</v>
      </c>
      <c r="F235" s="85">
        <v>123</v>
      </c>
      <c r="G235" s="85"/>
      <c r="H235" s="93" t="s">
        <v>4862</v>
      </c>
      <c r="I235" s="84" t="s">
        <v>4863</v>
      </c>
      <c r="J235" s="84" t="s">
        <v>4864</v>
      </c>
      <c r="K235" s="84" t="str">
        <f t="shared" si="124"/>
        <v>BH123DT</v>
      </c>
      <c r="L235" s="84" t="s">
        <v>4865</v>
      </c>
      <c r="M235" s="95">
        <v>18000</v>
      </c>
      <c r="N235" s="95">
        <v>9000</v>
      </c>
      <c r="O235" s="95">
        <v>7000</v>
      </c>
      <c r="P235" s="95">
        <v>5000</v>
      </c>
      <c r="Q235" s="95" t="e">
        <f>VLOOKUP(H235&amp;"Vị trí 1",#REF!,9,0)</f>
        <v>#REF!</v>
      </c>
      <c r="R235" s="95" t="e">
        <f>VLOOKUP(H235&amp;"Vị trí 2",#REF!,9,0)</f>
        <v>#REF!</v>
      </c>
      <c r="S235" s="95" t="e">
        <f>VLOOKUP(H235&amp;"Vị trí 3",#REF!,9,0)</f>
        <v>#REF!</v>
      </c>
      <c r="T235" s="95" t="e">
        <f>VLOOKUP(H235&amp;"Vị trí 4",#REF!,9,0)</f>
        <v>#REF!</v>
      </c>
      <c r="U235" s="238"/>
      <c r="V235" s="238" t="e">
        <f>VLOOKUP(B235,#REF!,32,0)</f>
        <v>#REF!</v>
      </c>
      <c r="W235" s="238"/>
      <c r="X235" s="238"/>
      <c r="Y235" s="239"/>
      <c r="Z235" s="239" t="e">
        <f t="shared" si="136"/>
        <v>#REF!</v>
      </c>
      <c r="AA235" s="239"/>
      <c r="AB235" s="239"/>
      <c r="AC235" s="238"/>
      <c r="AD235" s="238"/>
      <c r="AE235" s="238"/>
      <c r="AF235" s="238"/>
      <c r="AG235" s="239"/>
      <c r="AH235" s="239"/>
      <c r="AI235" s="239"/>
      <c r="AJ235" s="239"/>
      <c r="AK235" s="86">
        <v>3.4580202235231501</v>
      </c>
      <c r="AL235" s="86"/>
      <c r="AM235" s="240"/>
      <c r="AN235" s="240">
        <f>ROUNDDOWN(AK235*$AN$10/$AK$10,1)</f>
        <v>2</v>
      </c>
      <c r="AO235" s="98">
        <f t="shared" si="139"/>
        <v>36000</v>
      </c>
      <c r="AP235" s="98">
        <f t="shared" si="140"/>
        <v>18000</v>
      </c>
      <c r="AQ235" s="98">
        <f t="shared" si="141"/>
        <v>14000</v>
      </c>
      <c r="AR235" s="98">
        <f t="shared" si="142"/>
        <v>10000</v>
      </c>
      <c r="AS235" s="99">
        <f t="shared" si="143"/>
        <v>36000</v>
      </c>
      <c r="AT235" s="99">
        <f t="shared" si="143"/>
        <v>18000</v>
      </c>
      <c r="AU235" s="99">
        <f t="shared" si="143"/>
        <v>14000</v>
      </c>
      <c r="AV235" s="99">
        <f t="shared" si="143"/>
        <v>10000</v>
      </c>
      <c r="AW235" s="100">
        <f t="shared" si="144"/>
        <v>5400</v>
      </c>
      <c r="AX235" s="241" t="s">
        <v>348</v>
      </c>
      <c r="AY235" s="101">
        <v>9100</v>
      </c>
      <c r="AZ235" s="102">
        <v>4900</v>
      </c>
      <c r="BA235" s="102">
        <v>2450</v>
      </c>
      <c r="BB235" s="102">
        <v>1820</v>
      </c>
      <c r="BC235" s="238">
        <v>7800</v>
      </c>
      <c r="BD235" s="238">
        <v>4200</v>
      </c>
      <c r="BE235" s="238">
        <v>2100</v>
      </c>
      <c r="BF235" s="238">
        <v>1560</v>
      </c>
      <c r="BG235" s="103">
        <f t="shared" si="145"/>
        <v>4600</v>
      </c>
      <c r="BJ235" s="236" t="e">
        <f>M235*#REF!</f>
        <v>#REF!</v>
      </c>
      <c r="BK235" s="236" t="e">
        <f>N235*#REF!</f>
        <v>#REF!</v>
      </c>
      <c r="BL235" s="236" t="e">
        <f>O235*#REF!</f>
        <v>#REF!</v>
      </c>
      <c r="BM235" s="236" t="e">
        <f>P235*#REF!</f>
        <v>#REF!</v>
      </c>
    </row>
    <row r="236" spans="1:65" s="83" customFormat="1" ht="35.1" customHeight="1">
      <c r="A236" s="83" t="str">
        <f t="shared" si="125"/>
        <v>BH124DT+1</v>
      </c>
      <c r="B236" s="83" t="str">
        <f t="shared" si="126"/>
        <v>BH124DT+2</v>
      </c>
      <c r="C236" s="83" t="str">
        <f t="shared" si="127"/>
        <v>BH124DT+3</v>
      </c>
      <c r="D236" s="83" t="str">
        <f t="shared" si="128"/>
        <v>BH124DT+4</v>
      </c>
      <c r="E236" s="83" t="s">
        <v>348</v>
      </c>
      <c r="F236" s="85">
        <v>124</v>
      </c>
      <c r="G236" s="85"/>
      <c r="H236" s="93" t="s">
        <v>4866</v>
      </c>
      <c r="I236" s="84" t="s">
        <v>4867</v>
      </c>
      <c r="J236" s="84" t="s">
        <v>372</v>
      </c>
      <c r="K236" s="84" t="str">
        <f t="shared" si="124"/>
        <v>BH124DT</v>
      </c>
      <c r="L236" s="84" t="s">
        <v>4868</v>
      </c>
      <c r="M236" s="95">
        <v>21000</v>
      </c>
      <c r="N236" s="95">
        <v>10000</v>
      </c>
      <c r="O236" s="95">
        <v>6000</v>
      </c>
      <c r="P236" s="95">
        <v>3900</v>
      </c>
      <c r="Q236" s="95" t="e">
        <f>VLOOKUP(H236&amp;"Vị trí 1",#REF!,9,0)</f>
        <v>#REF!</v>
      </c>
      <c r="R236" s="95" t="e">
        <f>VLOOKUP(H236&amp;"Vị trí 2",#REF!,9,0)</f>
        <v>#REF!</v>
      </c>
      <c r="S236" s="95" t="e">
        <f>VLOOKUP(H236&amp;"Vị trí 3",#REF!,9,0)</f>
        <v>#REF!</v>
      </c>
      <c r="T236" s="95" t="e">
        <f>VLOOKUP(H236&amp;"Vị trí 4",#REF!,9,0)</f>
        <v>#REF!</v>
      </c>
      <c r="U236" s="238" t="e">
        <f>VLOOKUP(A236,#REF!,32,0)</f>
        <v>#REF!</v>
      </c>
      <c r="V236" s="238" t="e">
        <f>VLOOKUP(B236,#REF!,32,0)</f>
        <v>#REF!</v>
      </c>
      <c r="W236" s="238"/>
      <c r="X236" s="238"/>
      <c r="Y236" s="239" t="e">
        <f>U236/M236</f>
        <v>#REF!</v>
      </c>
      <c r="Z236" s="239" t="e">
        <f t="shared" si="136"/>
        <v>#REF!</v>
      </c>
      <c r="AA236" s="239"/>
      <c r="AB236" s="239"/>
      <c r="AC236" s="238"/>
      <c r="AD236" s="238"/>
      <c r="AE236" s="238"/>
      <c r="AF236" s="238"/>
      <c r="AG236" s="239"/>
      <c r="AH236" s="239"/>
      <c r="AI236" s="239"/>
      <c r="AJ236" s="239"/>
      <c r="AK236" s="86">
        <v>2.9883323026180171</v>
      </c>
      <c r="AL236" s="86"/>
      <c r="AM236" s="240"/>
      <c r="AN236" s="240">
        <v>1.75</v>
      </c>
      <c r="AO236" s="98">
        <f t="shared" si="139"/>
        <v>36750</v>
      </c>
      <c r="AP236" s="98">
        <f t="shared" si="140"/>
        <v>17500</v>
      </c>
      <c r="AQ236" s="98">
        <f t="shared" si="141"/>
        <v>10500</v>
      </c>
      <c r="AR236" s="98">
        <f t="shared" si="142"/>
        <v>6825</v>
      </c>
      <c r="AS236" s="99">
        <f t="shared" si="143"/>
        <v>36800</v>
      </c>
      <c r="AT236" s="99">
        <f t="shared" si="143"/>
        <v>17500</v>
      </c>
      <c r="AU236" s="99">
        <f t="shared" si="143"/>
        <v>10500</v>
      </c>
      <c r="AV236" s="99">
        <f t="shared" si="143"/>
        <v>6800</v>
      </c>
      <c r="AW236" s="100">
        <f t="shared" si="144"/>
        <v>5512.5</v>
      </c>
      <c r="AX236" s="241" t="s">
        <v>348</v>
      </c>
      <c r="AY236" s="101">
        <v>12600</v>
      </c>
      <c r="AZ236" s="102">
        <v>6300</v>
      </c>
      <c r="BA236" s="102">
        <v>4900</v>
      </c>
      <c r="BB236" s="102">
        <v>3500</v>
      </c>
      <c r="BC236" s="238">
        <v>10800</v>
      </c>
      <c r="BD236" s="238">
        <v>5400</v>
      </c>
      <c r="BE236" s="238">
        <v>4200</v>
      </c>
      <c r="BF236" s="238">
        <v>3000</v>
      </c>
      <c r="BG236" s="103">
        <f t="shared" si="145"/>
        <v>1287.5</v>
      </c>
      <c r="BJ236" s="236" t="e">
        <f>M236*#REF!</f>
        <v>#REF!</v>
      </c>
      <c r="BK236" s="236" t="e">
        <f>N236*#REF!</f>
        <v>#REF!</v>
      </c>
      <c r="BL236" s="236" t="e">
        <f>O236*#REF!</f>
        <v>#REF!</v>
      </c>
      <c r="BM236" s="236" t="e">
        <f>P236*#REF!</f>
        <v>#REF!</v>
      </c>
    </row>
    <row r="237" spans="1:65" s="83" customFormat="1" ht="35.1" customHeight="1">
      <c r="A237" s="83" t="str">
        <f t="shared" si="125"/>
        <v>BH125DT+1</v>
      </c>
      <c r="B237" s="83" t="str">
        <f t="shared" si="126"/>
        <v>BH125DT+2</v>
      </c>
      <c r="C237" s="83" t="str">
        <f t="shared" si="127"/>
        <v>BH125DT+3</v>
      </c>
      <c r="D237" s="83" t="str">
        <f t="shared" si="128"/>
        <v>BH125DT+4</v>
      </c>
      <c r="E237" s="83" t="s">
        <v>348</v>
      </c>
      <c r="F237" s="85">
        <v>125</v>
      </c>
      <c r="G237" s="85"/>
      <c r="H237" s="93" t="s">
        <v>4869</v>
      </c>
      <c r="I237" s="84" t="s">
        <v>4870</v>
      </c>
      <c r="J237" s="84" t="s">
        <v>4871</v>
      </c>
      <c r="K237" s="84" t="str">
        <f t="shared" si="124"/>
        <v>BH125DT</v>
      </c>
      <c r="L237" s="84" t="s">
        <v>4872</v>
      </c>
      <c r="M237" s="95">
        <v>22000</v>
      </c>
      <c r="N237" s="95">
        <v>10000</v>
      </c>
      <c r="O237" s="95">
        <v>5600</v>
      </c>
      <c r="P237" s="95">
        <v>3900</v>
      </c>
      <c r="Q237" s="95" t="e">
        <f>VLOOKUP(H237&amp;"Vị trí 1",#REF!,9,0)</f>
        <v>#REF!</v>
      </c>
      <c r="R237" s="95" t="e">
        <f>VLOOKUP(H237&amp;"Vị trí 2",#REF!,9,0)</f>
        <v>#REF!</v>
      </c>
      <c r="S237" s="95" t="e">
        <f>VLOOKUP(H237&amp;"Vị trí 3",#REF!,9,0)</f>
        <v>#REF!</v>
      </c>
      <c r="T237" s="95" t="e">
        <f>VLOOKUP(H237&amp;"Vị trí 4",#REF!,9,0)</f>
        <v>#REF!</v>
      </c>
      <c r="U237" s="238"/>
      <c r="V237" s="238" t="e">
        <f>VLOOKUP(B237,#REF!,32,0)</f>
        <v>#REF!</v>
      </c>
      <c r="W237" s="238"/>
      <c r="X237" s="238"/>
      <c r="Y237" s="239"/>
      <c r="Z237" s="239" t="e">
        <f t="shared" si="136"/>
        <v>#REF!</v>
      </c>
      <c r="AA237" s="239"/>
      <c r="AB237" s="239"/>
      <c r="AC237" s="238"/>
      <c r="AD237" s="238"/>
      <c r="AE237" s="238"/>
      <c r="AF237" s="238"/>
      <c r="AG237" s="239"/>
      <c r="AH237" s="239"/>
      <c r="AI237" s="239"/>
      <c r="AJ237" s="239"/>
      <c r="AK237" s="86">
        <v>3.7959667852906285</v>
      </c>
      <c r="AL237" s="86"/>
      <c r="AM237" s="240"/>
      <c r="AN237" s="240">
        <f>ROUNDDOWN(AK237*$AN$10/$AK$10,1)</f>
        <v>2.2000000000000002</v>
      </c>
      <c r="AO237" s="98">
        <f t="shared" si="139"/>
        <v>48400.000000000007</v>
      </c>
      <c r="AP237" s="98">
        <f t="shared" si="140"/>
        <v>22000</v>
      </c>
      <c r="AQ237" s="98">
        <f t="shared" si="141"/>
        <v>12320.000000000002</v>
      </c>
      <c r="AR237" s="98">
        <f t="shared" si="142"/>
        <v>8580</v>
      </c>
      <c r="AS237" s="99">
        <f t="shared" si="143"/>
        <v>48400</v>
      </c>
      <c r="AT237" s="99">
        <f t="shared" si="143"/>
        <v>22000</v>
      </c>
      <c r="AU237" s="99">
        <f t="shared" si="143"/>
        <v>12300</v>
      </c>
      <c r="AV237" s="99">
        <f t="shared" si="143"/>
        <v>8600</v>
      </c>
      <c r="AW237" s="100">
        <f t="shared" si="144"/>
        <v>7260.0000000000009</v>
      </c>
      <c r="AX237" s="241" t="s">
        <v>348</v>
      </c>
      <c r="AY237" s="101">
        <v>14700</v>
      </c>
      <c r="AZ237" s="102">
        <v>7000</v>
      </c>
      <c r="BA237" s="102">
        <v>4200</v>
      </c>
      <c r="BB237" s="102">
        <v>2730</v>
      </c>
      <c r="BC237" s="238">
        <v>12600</v>
      </c>
      <c r="BD237" s="238">
        <v>6000</v>
      </c>
      <c r="BE237" s="238">
        <v>3600</v>
      </c>
      <c r="BF237" s="238">
        <v>2340</v>
      </c>
      <c r="BG237" s="103">
        <f t="shared" si="145"/>
        <v>1339.9999999999991</v>
      </c>
      <c r="BJ237" s="236" t="e">
        <f>M237*#REF!</f>
        <v>#REF!</v>
      </c>
      <c r="BK237" s="236" t="e">
        <f>N237*#REF!</f>
        <v>#REF!</v>
      </c>
      <c r="BL237" s="236" t="e">
        <f>O237*#REF!</f>
        <v>#REF!</v>
      </c>
      <c r="BM237" s="236" t="e">
        <f>P237*#REF!</f>
        <v>#REF!</v>
      </c>
    </row>
    <row r="238" spans="1:65" s="83" customFormat="1" ht="35.1" customHeight="1">
      <c r="A238" s="83" t="str">
        <f t="shared" si="125"/>
        <v>BH126DT+1</v>
      </c>
      <c r="B238" s="83" t="str">
        <f t="shared" si="126"/>
        <v>BH126DT+2</v>
      </c>
      <c r="C238" s="83" t="str">
        <f t="shared" si="127"/>
        <v>BH126DT+3</v>
      </c>
      <c r="D238" s="83" t="str">
        <f t="shared" si="128"/>
        <v>BH126DT+4</v>
      </c>
      <c r="E238" s="83" t="s">
        <v>348</v>
      </c>
      <c r="F238" s="85">
        <v>126</v>
      </c>
      <c r="G238" s="85"/>
      <c r="H238" s="93" t="s">
        <v>4873</v>
      </c>
      <c r="I238" s="84" t="s">
        <v>4874</v>
      </c>
      <c r="J238" s="84" t="s">
        <v>372</v>
      </c>
      <c r="K238" s="84" t="str">
        <f t="shared" si="124"/>
        <v>BH126DT</v>
      </c>
      <c r="L238" s="84" t="s">
        <v>4875</v>
      </c>
      <c r="M238" s="95">
        <v>26000</v>
      </c>
      <c r="N238" s="95">
        <v>11000</v>
      </c>
      <c r="O238" s="95">
        <v>6500</v>
      </c>
      <c r="P238" s="95">
        <v>3900</v>
      </c>
      <c r="Q238" s="95" t="e">
        <f>VLOOKUP(H238&amp;"Vị trí 1",#REF!,9,0)</f>
        <v>#REF!</v>
      </c>
      <c r="R238" s="95" t="e">
        <f>VLOOKUP(H238&amp;"Vị trí 2",#REF!,9,0)</f>
        <v>#REF!</v>
      </c>
      <c r="S238" s="95" t="e">
        <f>VLOOKUP(H238&amp;"Vị trí 3",#REF!,9,0)</f>
        <v>#REF!</v>
      </c>
      <c r="T238" s="95" t="e">
        <f>VLOOKUP(H238&amp;"Vị trí 4",#REF!,9,0)</f>
        <v>#REF!</v>
      </c>
      <c r="U238" s="238" t="e">
        <f>VLOOKUP(A238,#REF!,32,0)</f>
        <v>#REF!</v>
      </c>
      <c r="V238" s="238" t="e">
        <f>VLOOKUP(B238,#REF!,32,0)</f>
        <v>#REF!</v>
      </c>
      <c r="W238" s="238" t="e">
        <f>VLOOKUP(C238,#REF!,32,0)</f>
        <v>#REF!</v>
      </c>
      <c r="X238" s="238" t="e">
        <f>VLOOKUP(D238,#REF!,32,0)</f>
        <v>#REF!</v>
      </c>
      <c r="Y238" s="239" t="e">
        <f>U238/M238</f>
        <v>#REF!</v>
      </c>
      <c r="Z238" s="239" t="e">
        <f t="shared" si="136"/>
        <v>#REF!</v>
      </c>
      <c r="AA238" s="239" t="e">
        <f>W238/O238</f>
        <v>#REF!</v>
      </c>
      <c r="AB238" s="239" t="e">
        <f>X238/P238</f>
        <v>#REF!</v>
      </c>
      <c r="AC238" s="238"/>
      <c r="AD238" s="238"/>
      <c r="AE238" s="238"/>
      <c r="AF238" s="238"/>
      <c r="AG238" s="239"/>
      <c r="AH238" s="239"/>
      <c r="AI238" s="239"/>
      <c r="AJ238" s="239"/>
      <c r="AK238" s="86">
        <v>2.4349128110015363</v>
      </c>
      <c r="AL238" s="86"/>
      <c r="AM238" s="240"/>
      <c r="AN238" s="240">
        <v>1.4</v>
      </c>
      <c r="AO238" s="98">
        <f t="shared" si="139"/>
        <v>36400</v>
      </c>
      <c r="AP238" s="98">
        <f t="shared" si="140"/>
        <v>15399.999999999998</v>
      </c>
      <c r="AQ238" s="98">
        <f t="shared" si="141"/>
        <v>9100</v>
      </c>
      <c r="AR238" s="98">
        <f t="shared" si="142"/>
        <v>5460</v>
      </c>
      <c r="AS238" s="99">
        <f t="shared" si="143"/>
        <v>36400</v>
      </c>
      <c r="AT238" s="99">
        <f t="shared" si="143"/>
        <v>15400</v>
      </c>
      <c r="AU238" s="99">
        <f t="shared" si="143"/>
        <v>9100</v>
      </c>
      <c r="AV238" s="99">
        <f t="shared" si="143"/>
        <v>5500</v>
      </c>
      <c r="AW238" s="100">
        <f t="shared" si="144"/>
        <v>5460</v>
      </c>
      <c r="AX238" s="241" t="s">
        <v>348</v>
      </c>
      <c r="AY238" s="101">
        <v>15400</v>
      </c>
      <c r="AZ238" s="102">
        <v>7000</v>
      </c>
      <c r="BA238" s="102">
        <v>3920</v>
      </c>
      <c r="BB238" s="102">
        <v>2730</v>
      </c>
      <c r="BC238" s="238">
        <v>13200</v>
      </c>
      <c r="BD238" s="238">
        <v>6000</v>
      </c>
      <c r="BE238" s="238">
        <v>3360</v>
      </c>
      <c r="BF238" s="238">
        <v>2340</v>
      </c>
      <c r="BG238" s="103">
        <f t="shared" si="145"/>
        <v>40</v>
      </c>
      <c r="BJ238" s="236" t="e">
        <f>M238*#REF!</f>
        <v>#REF!</v>
      </c>
      <c r="BK238" s="236" t="e">
        <f>N238*#REF!</f>
        <v>#REF!</v>
      </c>
      <c r="BL238" s="236" t="e">
        <f>O238*#REF!</f>
        <v>#REF!</v>
      </c>
      <c r="BM238" s="236" t="e">
        <f>P238*#REF!</f>
        <v>#REF!</v>
      </c>
    </row>
    <row r="239" spans="1:65" s="83" customFormat="1" ht="35.1" customHeight="1">
      <c r="A239" s="83" t="str">
        <f t="shared" si="125"/>
        <v>BH127DT+1</v>
      </c>
      <c r="B239" s="83" t="str">
        <f t="shared" si="126"/>
        <v>BH127DT+2</v>
      </c>
      <c r="C239" s="83" t="str">
        <f t="shared" si="127"/>
        <v>BH127DT+3</v>
      </c>
      <c r="D239" s="83" t="str">
        <f t="shared" si="128"/>
        <v>BH127DT+4</v>
      </c>
      <c r="E239" s="83" t="s">
        <v>348</v>
      </c>
      <c r="F239" s="85">
        <v>127</v>
      </c>
      <c r="G239" s="85"/>
      <c r="H239" s="93" t="s">
        <v>4876</v>
      </c>
      <c r="I239" s="84" t="s">
        <v>4877</v>
      </c>
      <c r="J239" s="84" t="s">
        <v>4871</v>
      </c>
      <c r="K239" s="84" t="str">
        <f t="shared" si="124"/>
        <v>BH127DT</v>
      </c>
      <c r="L239" s="84" t="s">
        <v>4878</v>
      </c>
      <c r="M239" s="95">
        <v>20000</v>
      </c>
      <c r="N239" s="95">
        <v>10000</v>
      </c>
      <c r="O239" s="95">
        <v>6500</v>
      </c>
      <c r="P239" s="95">
        <v>3900</v>
      </c>
      <c r="Q239" s="95" t="e">
        <f>VLOOKUP(H239&amp;"Vị trí 1",#REF!,9,0)</f>
        <v>#REF!</v>
      </c>
      <c r="R239" s="95" t="e">
        <f>VLOOKUP(H239&amp;"Vị trí 2",#REF!,9,0)</f>
        <v>#REF!</v>
      </c>
      <c r="S239" s="95" t="e">
        <f>VLOOKUP(H239&amp;"Vị trí 3",#REF!,9,0)</f>
        <v>#REF!</v>
      </c>
      <c r="T239" s="95" t="e">
        <f>VLOOKUP(H239&amp;"Vị trí 4",#REF!,9,0)</f>
        <v>#REF!</v>
      </c>
      <c r="U239" s="238"/>
      <c r="V239" s="238"/>
      <c r="W239" s="238"/>
      <c r="X239" s="238"/>
      <c r="Y239" s="239"/>
      <c r="Z239" s="239"/>
      <c r="AA239" s="239"/>
      <c r="AB239" s="239"/>
      <c r="AC239" s="238"/>
      <c r="AD239" s="238"/>
      <c r="AE239" s="238"/>
      <c r="AF239" s="238"/>
      <c r="AG239" s="239"/>
      <c r="AH239" s="239"/>
      <c r="AI239" s="239"/>
      <c r="AJ239" s="239"/>
      <c r="AK239" s="86">
        <v>3.05</v>
      </c>
      <c r="AL239" s="86"/>
      <c r="AM239" s="240"/>
      <c r="AN239" s="240">
        <f>AK239*$AN$10/$AK$10</f>
        <v>1.7993466864428302</v>
      </c>
      <c r="AO239" s="98">
        <f t="shared" si="139"/>
        <v>35986.933728856602</v>
      </c>
      <c r="AP239" s="98">
        <f t="shared" si="140"/>
        <v>17993.466864428301</v>
      </c>
      <c r="AQ239" s="98">
        <f t="shared" si="141"/>
        <v>11695.753461878398</v>
      </c>
      <c r="AR239" s="98">
        <f t="shared" si="142"/>
        <v>7017.4520771270381</v>
      </c>
      <c r="AS239" s="99">
        <f t="shared" si="143"/>
        <v>36000</v>
      </c>
      <c r="AT239" s="99">
        <f t="shared" si="143"/>
        <v>18000</v>
      </c>
      <c r="AU239" s="99">
        <f t="shared" si="143"/>
        <v>11700</v>
      </c>
      <c r="AV239" s="99">
        <f t="shared" si="143"/>
        <v>7000</v>
      </c>
      <c r="AW239" s="100">
        <f t="shared" si="144"/>
        <v>5398.0400593284903</v>
      </c>
      <c r="AX239" s="241" t="s">
        <v>348</v>
      </c>
      <c r="AY239" s="101">
        <v>18200</v>
      </c>
      <c r="AZ239" s="102">
        <v>7700</v>
      </c>
      <c r="BA239" s="102">
        <v>4550</v>
      </c>
      <c r="BB239" s="102">
        <v>2730</v>
      </c>
      <c r="BC239" s="238">
        <v>15600</v>
      </c>
      <c r="BD239" s="238">
        <v>6600</v>
      </c>
      <c r="BE239" s="238">
        <v>3900</v>
      </c>
      <c r="BF239" s="238">
        <v>2340</v>
      </c>
      <c r="BG239" s="103">
        <f t="shared" si="145"/>
        <v>1601.9599406715097</v>
      </c>
      <c r="BJ239" s="236" t="e">
        <f>M239*#REF!</f>
        <v>#REF!</v>
      </c>
      <c r="BK239" s="236" t="e">
        <f>N239*#REF!</f>
        <v>#REF!</v>
      </c>
      <c r="BL239" s="236" t="e">
        <f>O239*#REF!</f>
        <v>#REF!</v>
      </c>
      <c r="BM239" s="236" t="e">
        <f>P239*#REF!</f>
        <v>#REF!</v>
      </c>
    </row>
    <row r="240" spans="1:65" s="83" customFormat="1" ht="35.1" customHeight="1">
      <c r="A240" s="83" t="str">
        <f t="shared" si="125"/>
        <v>BH128DT+1</v>
      </c>
      <c r="B240" s="83" t="str">
        <f t="shared" si="126"/>
        <v>BH128DT+2</v>
      </c>
      <c r="C240" s="83" t="str">
        <f t="shared" si="127"/>
        <v>BH128DT+3</v>
      </c>
      <c r="D240" s="83" t="str">
        <f t="shared" si="128"/>
        <v>BH128DT+4</v>
      </c>
      <c r="E240" s="83" t="s">
        <v>348</v>
      </c>
      <c r="F240" s="85">
        <v>128</v>
      </c>
      <c r="G240" s="85"/>
      <c r="H240" s="93" t="s">
        <v>4879</v>
      </c>
      <c r="I240" s="84" t="s">
        <v>4880</v>
      </c>
      <c r="J240" s="84" t="s">
        <v>4417</v>
      </c>
      <c r="K240" s="84" t="str">
        <f t="shared" si="124"/>
        <v>BH128DT</v>
      </c>
      <c r="L240" s="84" t="s">
        <v>4881</v>
      </c>
      <c r="M240" s="95">
        <v>20000</v>
      </c>
      <c r="N240" s="95">
        <v>10000</v>
      </c>
      <c r="O240" s="95">
        <v>6500</v>
      </c>
      <c r="P240" s="95">
        <v>3900</v>
      </c>
      <c r="Q240" s="95" t="e">
        <f>VLOOKUP(H240&amp;"Vị trí 1",#REF!,9,0)</f>
        <v>#REF!</v>
      </c>
      <c r="R240" s="95" t="e">
        <f>VLOOKUP(H240&amp;"Vị trí 2",#REF!,9,0)</f>
        <v>#REF!</v>
      </c>
      <c r="S240" s="95" t="e">
        <f>VLOOKUP(H240&amp;"Vị trí 3",#REF!,9,0)</f>
        <v>#REF!</v>
      </c>
      <c r="T240" s="95" t="e">
        <f>VLOOKUP(H240&amp;"Vị trí 4",#REF!,9,0)</f>
        <v>#REF!</v>
      </c>
      <c r="U240" s="238"/>
      <c r="V240" s="238"/>
      <c r="W240" s="238"/>
      <c r="X240" s="238"/>
      <c r="Y240" s="239"/>
      <c r="Z240" s="239"/>
      <c r="AA240" s="239"/>
      <c r="AB240" s="239"/>
      <c r="AC240" s="238"/>
      <c r="AD240" s="238"/>
      <c r="AE240" s="238"/>
      <c r="AF240" s="238"/>
      <c r="AG240" s="239"/>
      <c r="AH240" s="239"/>
      <c r="AI240" s="239"/>
      <c r="AJ240" s="239"/>
      <c r="AK240" s="86">
        <v>3.05</v>
      </c>
      <c r="AL240" s="86"/>
      <c r="AM240" s="240"/>
      <c r="AN240" s="240">
        <f>AK240*$AN$10/$AK$10</f>
        <v>1.7993466864428302</v>
      </c>
      <c r="AO240" s="98">
        <f t="shared" si="139"/>
        <v>35986.933728856602</v>
      </c>
      <c r="AP240" s="98">
        <f t="shared" si="140"/>
        <v>17993.466864428301</v>
      </c>
      <c r="AQ240" s="98">
        <f t="shared" si="141"/>
        <v>11695.753461878398</v>
      </c>
      <c r="AR240" s="98">
        <f t="shared" si="142"/>
        <v>7017.4520771270381</v>
      </c>
      <c r="AS240" s="99">
        <f t="shared" si="143"/>
        <v>36000</v>
      </c>
      <c r="AT240" s="99">
        <f t="shared" si="143"/>
        <v>18000</v>
      </c>
      <c r="AU240" s="99">
        <f t="shared" si="143"/>
        <v>11700</v>
      </c>
      <c r="AV240" s="99">
        <f t="shared" si="143"/>
        <v>7000</v>
      </c>
      <c r="AW240" s="100">
        <f t="shared" si="144"/>
        <v>5398.0400593284903</v>
      </c>
      <c r="AX240" s="241" t="s">
        <v>348</v>
      </c>
      <c r="AY240" s="101">
        <v>14000</v>
      </c>
      <c r="AZ240" s="102">
        <v>7000</v>
      </c>
      <c r="BA240" s="102">
        <v>4550</v>
      </c>
      <c r="BB240" s="102">
        <v>2730</v>
      </c>
      <c r="BC240" s="238">
        <v>12000</v>
      </c>
      <c r="BD240" s="238">
        <v>6000</v>
      </c>
      <c r="BE240" s="238">
        <v>3900</v>
      </c>
      <c r="BF240" s="238">
        <v>2340</v>
      </c>
      <c r="BG240" s="103">
        <f t="shared" si="145"/>
        <v>1601.9599406715097</v>
      </c>
      <c r="BJ240" s="236" t="e">
        <f>M240*#REF!</f>
        <v>#REF!</v>
      </c>
      <c r="BK240" s="236" t="e">
        <f>N240*#REF!</f>
        <v>#REF!</v>
      </c>
      <c r="BL240" s="236" t="e">
        <f>O240*#REF!</f>
        <v>#REF!</v>
      </c>
      <c r="BM240" s="236" t="e">
        <f>P240*#REF!</f>
        <v>#REF!</v>
      </c>
    </row>
    <row r="241" spans="1:65" s="83" customFormat="1" ht="35.1" customHeight="1">
      <c r="A241" s="83" t="str">
        <f t="shared" si="125"/>
        <v>BH129DT+1</v>
      </c>
      <c r="B241" s="83" t="str">
        <f t="shared" si="126"/>
        <v>BH129DT+2</v>
      </c>
      <c r="C241" s="83" t="str">
        <f t="shared" si="127"/>
        <v>BH129DT+3</v>
      </c>
      <c r="D241" s="83" t="str">
        <f t="shared" si="128"/>
        <v>BH129DT+4</v>
      </c>
      <c r="E241" s="83" t="s">
        <v>348</v>
      </c>
      <c r="F241" s="85">
        <v>129</v>
      </c>
      <c r="G241" s="85"/>
      <c r="H241" s="93" t="s">
        <v>4882</v>
      </c>
      <c r="I241" s="84" t="s">
        <v>869</v>
      </c>
      <c r="J241" s="84" t="s">
        <v>4417</v>
      </c>
      <c r="K241" s="84" t="str">
        <f t="shared" si="124"/>
        <v>BH129DT</v>
      </c>
      <c r="L241" s="84" t="s">
        <v>4881</v>
      </c>
      <c r="M241" s="95">
        <v>14000</v>
      </c>
      <c r="N241" s="95">
        <v>8000</v>
      </c>
      <c r="O241" s="95">
        <v>5200</v>
      </c>
      <c r="P241" s="95">
        <v>3900</v>
      </c>
      <c r="Q241" s="95" t="e">
        <f>VLOOKUP(H241&amp;"Vị trí 1",#REF!,9,0)</f>
        <v>#REF!</v>
      </c>
      <c r="R241" s="95" t="e">
        <f>VLOOKUP(H241&amp;"Vị trí 2",#REF!,9,0)</f>
        <v>#REF!</v>
      </c>
      <c r="S241" s="95" t="e">
        <f>VLOOKUP(H241&amp;"Vị trí 3",#REF!,9,0)</f>
        <v>#REF!</v>
      </c>
      <c r="T241" s="95" t="e">
        <f>VLOOKUP(H241&amp;"Vị trí 4",#REF!,9,0)</f>
        <v>#REF!</v>
      </c>
      <c r="U241" s="238"/>
      <c r="V241" s="238"/>
      <c r="W241" s="238"/>
      <c r="X241" s="238"/>
      <c r="Y241" s="239"/>
      <c r="Z241" s="239"/>
      <c r="AA241" s="239"/>
      <c r="AB241" s="239"/>
      <c r="AC241" s="238"/>
      <c r="AD241" s="238"/>
      <c r="AE241" s="238"/>
      <c r="AF241" s="238"/>
      <c r="AG241" s="239"/>
      <c r="AH241" s="239"/>
      <c r="AI241" s="239"/>
      <c r="AJ241" s="239"/>
      <c r="AK241" s="86">
        <v>3.05</v>
      </c>
      <c r="AL241" s="86"/>
      <c r="AM241" s="240"/>
      <c r="AN241" s="240">
        <f>AK241*$AN$10/$AK$10</f>
        <v>1.7993466864428302</v>
      </c>
      <c r="AO241" s="98">
        <f t="shared" si="139"/>
        <v>25190.853610199625</v>
      </c>
      <c r="AP241" s="98">
        <f t="shared" si="140"/>
        <v>14394.773491542643</v>
      </c>
      <c r="AQ241" s="98">
        <f t="shared" si="141"/>
        <v>9356.6027695027169</v>
      </c>
      <c r="AR241" s="98">
        <f t="shared" si="142"/>
        <v>7017.4520771270381</v>
      </c>
      <c r="AS241" s="99">
        <f t="shared" si="143"/>
        <v>25200</v>
      </c>
      <c r="AT241" s="99">
        <f t="shared" si="143"/>
        <v>14400</v>
      </c>
      <c r="AU241" s="99">
        <f t="shared" si="143"/>
        <v>9400</v>
      </c>
      <c r="AV241" s="99">
        <f t="shared" si="143"/>
        <v>7000</v>
      </c>
      <c r="AW241" s="100">
        <f t="shared" si="144"/>
        <v>3778.6280415299434</v>
      </c>
      <c r="AX241" s="241" t="s">
        <v>348</v>
      </c>
      <c r="AY241" s="101">
        <v>14000</v>
      </c>
      <c r="AZ241" s="102">
        <v>7000</v>
      </c>
      <c r="BA241" s="102">
        <v>4550</v>
      </c>
      <c r="BB241" s="102">
        <v>2730</v>
      </c>
      <c r="BC241" s="238">
        <v>12000</v>
      </c>
      <c r="BD241" s="238">
        <v>6000</v>
      </c>
      <c r="BE241" s="238">
        <v>3900</v>
      </c>
      <c r="BF241" s="238">
        <v>2340</v>
      </c>
      <c r="BG241" s="103">
        <f t="shared" si="145"/>
        <v>3221.3719584700566</v>
      </c>
      <c r="BJ241" s="236" t="e">
        <f>M241*#REF!</f>
        <v>#REF!</v>
      </c>
      <c r="BK241" s="236" t="e">
        <f>N241*#REF!</f>
        <v>#REF!</v>
      </c>
      <c r="BL241" s="236" t="e">
        <f>O241*#REF!</f>
        <v>#REF!</v>
      </c>
      <c r="BM241" s="236" t="e">
        <f>P241*#REF!</f>
        <v>#REF!</v>
      </c>
    </row>
    <row r="242" spans="1:65" s="83" customFormat="1" ht="47.25">
      <c r="A242" s="83" t="str">
        <f t="shared" si="125"/>
        <v>BH130DT+1</v>
      </c>
      <c r="B242" s="83" t="str">
        <f t="shared" si="126"/>
        <v>BH130DT+2</v>
      </c>
      <c r="C242" s="83" t="str">
        <f t="shared" si="127"/>
        <v>BH130DT+3</v>
      </c>
      <c r="D242" s="83" t="str">
        <f t="shared" si="128"/>
        <v>BH130DT+4</v>
      </c>
      <c r="E242" s="83" t="s">
        <v>348</v>
      </c>
      <c r="F242" s="85">
        <v>130</v>
      </c>
      <c r="G242" s="85"/>
      <c r="H242" s="93" t="s">
        <v>4883</v>
      </c>
      <c r="I242" s="84" t="s">
        <v>4884</v>
      </c>
      <c r="J242" s="84" t="s">
        <v>4871</v>
      </c>
      <c r="K242" s="84" t="str">
        <f t="shared" si="124"/>
        <v>BH130DT</v>
      </c>
      <c r="L242" s="84" t="s">
        <v>4885</v>
      </c>
      <c r="M242" s="95">
        <v>20000</v>
      </c>
      <c r="N242" s="95">
        <v>12000</v>
      </c>
      <c r="O242" s="95">
        <v>6500</v>
      </c>
      <c r="P242" s="95">
        <v>3900</v>
      </c>
      <c r="Q242" s="95" t="e">
        <f>VLOOKUP(H242&amp;"Vị trí 1",#REF!,9,0)</f>
        <v>#REF!</v>
      </c>
      <c r="R242" s="95" t="e">
        <f>VLOOKUP(H242&amp;"Vị trí 2",#REF!,9,0)</f>
        <v>#REF!</v>
      </c>
      <c r="S242" s="95" t="e">
        <f>VLOOKUP(H242&amp;"Vị trí 3",#REF!,9,0)</f>
        <v>#REF!</v>
      </c>
      <c r="T242" s="95" t="e">
        <f>VLOOKUP(H242&amp;"Vị trí 4",#REF!,9,0)</f>
        <v>#REF!</v>
      </c>
      <c r="U242" s="238"/>
      <c r="V242" s="238" t="e">
        <f>VLOOKUP(B242,#REF!,32,0)</f>
        <v>#REF!</v>
      </c>
      <c r="W242" s="238"/>
      <c r="X242" s="238" t="e">
        <f>VLOOKUP(D242,#REF!,32,0)</f>
        <v>#REF!</v>
      </c>
      <c r="Y242" s="239"/>
      <c r="Z242" s="239" t="e">
        <f t="shared" si="136"/>
        <v>#REF!</v>
      </c>
      <c r="AA242" s="239"/>
      <c r="AB242" s="239" t="e">
        <f>X242/P242</f>
        <v>#REF!</v>
      </c>
      <c r="AC242" s="238"/>
      <c r="AD242" s="238"/>
      <c r="AE242" s="238"/>
      <c r="AF242" s="238"/>
      <c r="AG242" s="239"/>
      <c r="AH242" s="239"/>
      <c r="AI242" s="239"/>
      <c r="AJ242" s="239"/>
      <c r="AK242" s="86">
        <v>2.5452568006293621</v>
      </c>
      <c r="AL242" s="86"/>
      <c r="AM242" s="240"/>
      <c r="AN242" s="240">
        <f>AK242*$AN$10/$AK$10</f>
        <v>1.5015735706093514</v>
      </c>
      <c r="AO242" s="98">
        <f t="shared" si="139"/>
        <v>30031.471412187027</v>
      </c>
      <c r="AP242" s="98">
        <f t="shared" si="140"/>
        <v>18018.882847312216</v>
      </c>
      <c r="AQ242" s="98">
        <f t="shared" si="141"/>
        <v>9760.2282089607834</v>
      </c>
      <c r="AR242" s="98">
        <f t="shared" si="142"/>
        <v>5856.1369253764706</v>
      </c>
      <c r="AS242" s="99">
        <f t="shared" si="143"/>
        <v>30000</v>
      </c>
      <c r="AT242" s="99">
        <f t="shared" si="143"/>
        <v>18000</v>
      </c>
      <c r="AU242" s="99">
        <f t="shared" si="143"/>
        <v>9800</v>
      </c>
      <c r="AV242" s="99">
        <f t="shared" si="143"/>
        <v>5900</v>
      </c>
      <c r="AW242" s="100">
        <f t="shared" si="144"/>
        <v>4504.7207118280539</v>
      </c>
      <c r="AX242" s="241" t="s">
        <v>348</v>
      </c>
      <c r="AY242" s="101">
        <v>9800</v>
      </c>
      <c r="AZ242" s="102">
        <v>5600</v>
      </c>
      <c r="BA242" s="102">
        <v>3640</v>
      </c>
      <c r="BB242" s="102">
        <v>2730</v>
      </c>
      <c r="BC242" s="238">
        <v>8400</v>
      </c>
      <c r="BD242" s="238">
        <v>4800</v>
      </c>
      <c r="BE242" s="238">
        <v>3120</v>
      </c>
      <c r="BF242" s="238">
        <v>2340</v>
      </c>
      <c r="BG242" s="103">
        <f t="shared" si="145"/>
        <v>1395.2792881719461</v>
      </c>
      <c r="BJ242" s="236" t="e">
        <f>M242*#REF!</f>
        <v>#REF!</v>
      </c>
      <c r="BK242" s="236" t="e">
        <f>N242*#REF!</f>
        <v>#REF!</v>
      </c>
      <c r="BL242" s="236" t="e">
        <f>O242*#REF!</f>
        <v>#REF!</v>
      </c>
      <c r="BM242" s="236" t="e">
        <f>P242*#REF!</f>
        <v>#REF!</v>
      </c>
    </row>
    <row r="243" spans="1:65" s="83" customFormat="1" ht="63">
      <c r="A243" s="83" t="str">
        <f t="shared" si="125"/>
        <v>BH131DT+1</v>
      </c>
      <c r="B243" s="83" t="str">
        <f t="shared" si="126"/>
        <v>BH131DT+2</v>
      </c>
      <c r="C243" s="83" t="str">
        <f t="shared" si="127"/>
        <v>BH131DT+3</v>
      </c>
      <c r="D243" s="83" t="str">
        <f t="shared" si="128"/>
        <v>BH131DT+4</v>
      </c>
      <c r="E243" s="83" t="s">
        <v>348</v>
      </c>
      <c r="F243" s="85">
        <v>131</v>
      </c>
      <c r="G243" s="85"/>
      <c r="H243" s="93" t="s">
        <v>4886</v>
      </c>
      <c r="I243" s="84" t="s">
        <v>4887</v>
      </c>
      <c r="J243" s="84" t="s">
        <v>4417</v>
      </c>
      <c r="K243" s="84" t="str">
        <f t="shared" si="124"/>
        <v>BH131DT</v>
      </c>
      <c r="L243" s="84" t="s">
        <v>4888</v>
      </c>
      <c r="M243" s="95">
        <v>20000</v>
      </c>
      <c r="N243" s="95">
        <v>10000</v>
      </c>
      <c r="O243" s="95">
        <v>6000</v>
      </c>
      <c r="P243" s="95">
        <v>3900</v>
      </c>
      <c r="Q243" s="95" t="e">
        <f>VLOOKUP(H243&amp;"Vị trí 1",#REF!,9,0)</f>
        <v>#REF!</v>
      </c>
      <c r="R243" s="95" t="e">
        <f>VLOOKUP(H243&amp;"Vị trí 2",#REF!,9,0)</f>
        <v>#REF!</v>
      </c>
      <c r="S243" s="95" t="e">
        <f>VLOOKUP(H243&amp;"Vị trí 3",#REF!,9,0)</f>
        <v>#REF!</v>
      </c>
      <c r="T243" s="95" t="e">
        <f>VLOOKUP(H243&amp;"Vị trí 4",#REF!,9,0)</f>
        <v>#REF!</v>
      </c>
      <c r="U243" s="238"/>
      <c r="V243" s="238" t="e">
        <f>VLOOKUP(B243,#REF!,32,0)</f>
        <v>#REF!</v>
      </c>
      <c r="W243" s="238" t="e">
        <f>VLOOKUP(C243,#REF!,32,0)</f>
        <v>#REF!</v>
      </c>
      <c r="X243" s="238"/>
      <c r="Y243" s="239"/>
      <c r="Z243" s="239" t="e">
        <f t="shared" si="136"/>
        <v>#REF!</v>
      </c>
      <c r="AA243" s="239" t="e">
        <f>W243/O243</f>
        <v>#REF!</v>
      </c>
      <c r="AB243" s="239"/>
      <c r="AC243" s="238"/>
      <c r="AD243" s="238"/>
      <c r="AE243" s="238"/>
      <c r="AF243" s="238"/>
      <c r="AG243" s="239"/>
      <c r="AH243" s="239"/>
      <c r="AI243" s="239"/>
      <c r="AJ243" s="239"/>
      <c r="AK243" s="86">
        <v>2.6211879600776413</v>
      </c>
      <c r="AL243" s="86"/>
      <c r="AM243" s="240"/>
      <c r="AN243" s="240">
        <f>AK243*$AN$10/$AK$10</f>
        <v>1.5463691378719819</v>
      </c>
      <c r="AO243" s="98">
        <f t="shared" si="139"/>
        <v>30927.382757439638</v>
      </c>
      <c r="AP243" s="98">
        <f t="shared" si="140"/>
        <v>15463.691378719819</v>
      </c>
      <c r="AQ243" s="98">
        <f t="shared" si="141"/>
        <v>9278.2148272318918</v>
      </c>
      <c r="AR243" s="98">
        <f t="shared" si="142"/>
        <v>6030.8396377007293</v>
      </c>
      <c r="AS243" s="99">
        <f t="shared" si="143"/>
        <v>30900</v>
      </c>
      <c r="AT243" s="99">
        <f t="shared" si="143"/>
        <v>15500</v>
      </c>
      <c r="AU243" s="99">
        <f t="shared" si="143"/>
        <v>9300</v>
      </c>
      <c r="AV243" s="99">
        <f t="shared" si="143"/>
        <v>6000</v>
      </c>
      <c r="AW243" s="100">
        <f t="shared" si="144"/>
        <v>4639.1074136159459</v>
      </c>
      <c r="AX243" s="241" t="s">
        <v>348</v>
      </c>
      <c r="AY243" s="101">
        <v>14000</v>
      </c>
      <c r="AZ243" s="102">
        <v>8400</v>
      </c>
      <c r="BA243" s="102">
        <v>4550</v>
      </c>
      <c r="BB243" s="102">
        <v>2730</v>
      </c>
      <c r="BC243" s="238">
        <v>12000</v>
      </c>
      <c r="BD243" s="238">
        <v>7200</v>
      </c>
      <c r="BE243" s="238">
        <v>3900</v>
      </c>
      <c r="BF243" s="238">
        <v>2340</v>
      </c>
      <c r="BG243" s="103">
        <f t="shared" si="145"/>
        <v>1360.8925863840541</v>
      </c>
      <c r="BJ243" s="236" t="e">
        <f>M243*#REF!</f>
        <v>#REF!</v>
      </c>
      <c r="BK243" s="236" t="e">
        <f>N243*#REF!</f>
        <v>#REF!</v>
      </c>
      <c r="BL243" s="236" t="e">
        <f>O243*#REF!</f>
        <v>#REF!</v>
      </c>
      <c r="BM243" s="236" t="e">
        <f>P243*#REF!</f>
        <v>#REF!</v>
      </c>
    </row>
    <row r="244" spans="1:65" s="83" customFormat="1" ht="35.1" customHeight="1">
      <c r="A244" s="83" t="str">
        <f t="shared" si="125"/>
        <v>BH132DT+1</v>
      </c>
      <c r="B244" s="83" t="str">
        <f t="shared" si="126"/>
        <v>BH132DT+2</v>
      </c>
      <c r="C244" s="83" t="str">
        <f t="shared" si="127"/>
        <v>BH132DT+3</v>
      </c>
      <c r="D244" s="83" t="str">
        <f t="shared" si="128"/>
        <v>BH132DT+4</v>
      </c>
      <c r="E244" s="83" t="s">
        <v>348</v>
      </c>
      <c r="F244" s="85">
        <v>132</v>
      </c>
      <c r="G244" s="85"/>
      <c r="H244" s="93" t="s">
        <v>4889</v>
      </c>
      <c r="I244" s="84" t="s">
        <v>4890</v>
      </c>
      <c r="J244" s="84" t="s">
        <v>4871</v>
      </c>
      <c r="K244" s="84" t="str">
        <f t="shared" si="124"/>
        <v>BH132DT</v>
      </c>
      <c r="L244" s="84" t="s">
        <v>4891</v>
      </c>
      <c r="M244" s="95">
        <v>21000</v>
      </c>
      <c r="N244" s="95">
        <v>10000</v>
      </c>
      <c r="O244" s="95">
        <v>6500</v>
      </c>
      <c r="P244" s="95">
        <v>3900</v>
      </c>
      <c r="Q244" s="95" t="e">
        <f>VLOOKUP(H244&amp;"Vị trí 1",#REF!,9,0)</f>
        <v>#REF!</v>
      </c>
      <c r="R244" s="95" t="e">
        <f>VLOOKUP(H244&amp;"Vị trí 2",#REF!,9,0)</f>
        <v>#REF!</v>
      </c>
      <c r="S244" s="95" t="e">
        <f>VLOOKUP(H244&amp;"Vị trí 3",#REF!,9,0)</f>
        <v>#REF!</v>
      </c>
      <c r="T244" s="95" t="e">
        <f>VLOOKUP(H244&amp;"Vị trí 4",#REF!,9,0)</f>
        <v>#REF!</v>
      </c>
      <c r="U244" s="238"/>
      <c r="V244" s="238" t="e">
        <f>VLOOKUP(B244,#REF!,32,0)</f>
        <v>#REF!</v>
      </c>
      <c r="W244" s="238"/>
      <c r="X244" s="238"/>
      <c r="Y244" s="239"/>
      <c r="Z244" s="239" t="e">
        <f t="shared" si="136"/>
        <v>#REF!</v>
      </c>
      <c r="AA244" s="239"/>
      <c r="AB244" s="239"/>
      <c r="AC244" s="238"/>
      <c r="AD244" s="238"/>
      <c r="AE244" s="238"/>
      <c r="AF244" s="238"/>
      <c r="AG244" s="239"/>
      <c r="AH244" s="239"/>
      <c r="AI244" s="239"/>
      <c r="AJ244" s="239"/>
      <c r="AK244" s="86">
        <v>2.421756701754386</v>
      </c>
      <c r="AL244" s="86"/>
      <c r="AM244" s="240"/>
      <c r="AN244" s="240">
        <v>1.4</v>
      </c>
      <c r="AO244" s="98">
        <f t="shared" si="139"/>
        <v>29399.999999999996</v>
      </c>
      <c r="AP244" s="98">
        <f t="shared" si="140"/>
        <v>14000</v>
      </c>
      <c r="AQ244" s="98">
        <f t="shared" si="141"/>
        <v>9100</v>
      </c>
      <c r="AR244" s="98">
        <f t="shared" si="142"/>
        <v>5460</v>
      </c>
      <c r="AS244" s="99">
        <f t="shared" si="143"/>
        <v>29400</v>
      </c>
      <c r="AT244" s="99">
        <f t="shared" si="143"/>
        <v>14000</v>
      </c>
      <c r="AU244" s="99">
        <f t="shared" si="143"/>
        <v>9100</v>
      </c>
      <c r="AV244" s="99">
        <f t="shared" si="143"/>
        <v>5500</v>
      </c>
      <c r="AW244" s="100">
        <f t="shared" si="144"/>
        <v>4409.9999999999991</v>
      </c>
      <c r="AX244" s="241" t="s">
        <v>348</v>
      </c>
      <c r="AY244" s="101">
        <v>14000</v>
      </c>
      <c r="AZ244" s="102">
        <v>7000</v>
      </c>
      <c r="BA244" s="102">
        <v>4200</v>
      </c>
      <c r="BB244" s="102">
        <v>2730</v>
      </c>
      <c r="BC244" s="238">
        <v>12000</v>
      </c>
      <c r="BD244" s="238">
        <v>6000</v>
      </c>
      <c r="BE244" s="238">
        <v>3600</v>
      </c>
      <c r="BF244" s="238">
        <v>2340</v>
      </c>
      <c r="BG244" s="103">
        <f t="shared" si="145"/>
        <v>1090.0000000000009</v>
      </c>
      <c r="BJ244" s="236" t="e">
        <f>M244*#REF!</f>
        <v>#REF!</v>
      </c>
      <c r="BK244" s="236" t="e">
        <f>N244*#REF!</f>
        <v>#REF!</v>
      </c>
      <c r="BL244" s="236" t="e">
        <f>O244*#REF!</f>
        <v>#REF!</v>
      </c>
      <c r="BM244" s="236" t="e">
        <f>P244*#REF!</f>
        <v>#REF!</v>
      </c>
    </row>
    <row r="245" spans="1:65" s="83" customFormat="1" ht="47.25">
      <c r="A245" s="83" t="str">
        <f t="shared" si="125"/>
        <v>BH133DT+1</v>
      </c>
      <c r="B245" s="83" t="str">
        <f t="shared" si="126"/>
        <v>BH133DT+2</v>
      </c>
      <c r="C245" s="83" t="str">
        <f t="shared" si="127"/>
        <v>BH133DT+3</v>
      </c>
      <c r="D245" s="83" t="str">
        <f t="shared" si="128"/>
        <v>BH133DT+4</v>
      </c>
      <c r="E245" s="83" t="s">
        <v>348</v>
      </c>
      <c r="F245" s="85">
        <v>133</v>
      </c>
      <c r="G245" s="85"/>
      <c r="H245" s="93" t="s">
        <v>4892</v>
      </c>
      <c r="I245" s="84" t="s">
        <v>4893</v>
      </c>
      <c r="J245" s="84" t="s">
        <v>4874</v>
      </c>
      <c r="K245" s="84" t="str">
        <f t="shared" si="124"/>
        <v>BH133DT</v>
      </c>
      <c r="L245" s="84" t="s">
        <v>4874</v>
      </c>
      <c r="M245" s="95">
        <v>18000</v>
      </c>
      <c r="N245" s="95">
        <v>9000</v>
      </c>
      <c r="O245" s="95">
        <v>6500</v>
      </c>
      <c r="P245" s="95">
        <v>3900</v>
      </c>
      <c r="Q245" s="95" t="e">
        <f>VLOOKUP(H245&amp;"Vị trí 1",#REF!,9,0)</f>
        <v>#REF!</v>
      </c>
      <c r="R245" s="95" t="e">
        <f>VLOOKUP(H245&amp;"Vị trí 2",#REF!,9,0)</f>
        <v>#REF!</v>
      </c>
      <c r="S245" s="95" t="e">
        <f>VLOOKUP(H245&amp;"Vị trí 3",#REF!,9,0)</f>
        <v>#REF!</v>
      </c>
      <c r="T245" s="95" t="e">
        <f>VLOOKUP(H245&amp;"Vị trí 4",#REF!,9,0)</f>
        <v>#REF!</v>
      </c>
      <c r="U245" s="238"/>
      <c r="V245" s="238"/>
      <c r="W245" s="238"/>
      <c r="X245" s="238"/>
      <c r="Y245" s="239"/>
      <c r="Z245" s="239"/>
      <c r="AA245" s="239"/>
      <c r="AB245" s="239"/>
      <c r="AC245" s="238"/>
      <c r="AD245" s="238"/>
      <c r="AE245" s="238"/>
      <c r="AF245" s="238"/>
      <c r="AG245" s="239"/>
      <c r="AH245" s="239"/>
      <c r="AI245" s="239"/>
      <c r="AJ245" s="239"/>
      <c r="AK245" s="86">
        <v>3.05</v>
      </c>
      <c r="AL245" s="86"/>
      <c r="AM245" s="240"/>
      <c r="AN245" s="240">
        <f>AK245*$AN$10/$AK$10</f>
        <v>1.7993466864428302</v>
      </c>
      <c r="AO245" s="98">
        <f t="shared" si="139"/>
        <v>32388.240355970946</v>
      </c>
      <c r="AP245" s="98">
        <f t="shared" si="140"/>
        <v>16194.120177985473</v>
      </c>
      <c r="AQ245" s="98">
        <f t="shared" si="141"/>
        <v>11695.753461878398</v>
      </c>
      <c r="AR245" s="98">
        <f t="shared" si="142"/>
        <v>7017.4520771270381</v>
      </c>
      <c r="AS245" s="99">
        <f t="shared" si="143"/>
        <v>32400</v>
      </c>
      <c r="AT245" s="99">
        <f t="shared" si="143"/>
        <v>16200</v>
      </c>
      <c r="AU245" s="99">
        <f t="shared" si="143"/>
        <v>11700</v>
      </c>
      <c r="AV245" s="99">
        <f t="shared" si="143"/>
        <v>7000</v>
      </c>
      <c r="AW245" s="100">
        <f t="shared" si="144"/>
        <v>4858.2360533956416</v>
      </c>
      <c r="AX245" s="241" t="s">
        <v>348</v>
      </c>
      <c r="AY245" s="101">
        <v>14700</v>
      </c>
      <c r="AZ245" s="102">
        <v>7000</v>
      </c>
      <c r="BA245" s="102">
        <v>4550</v>
      </c>
      <c r="BB245" s="102">
        <v>2730</v>
      </c>
      <c r="BC245" s="238">
        <v>12600</v>
      </c>
      <c r="BD245" s="238">
        <v>6000</v>
      </c>
      <c r="BE245" s="238">
        <v>3900</v>
      </c>
      <c r="BF245" s="238">
        <v>2340</v>
      </c>
      <c r="BG245" s="103">
        <f t="shared" si="145"/>
        <v>2141.7639466043584</v>
      </c>
      <c r="BJ245" s="236" t="e">
        <f>M245*#REF!</f>
        <v>#REF!</v>
      </c>
      <c r="BK245" s="236" t="e">
        <f>N245*#REF!</f>
        <v>#REF!</v>
      </c>
      <c r="BL245" s="236" t="e">
        <f>O245*#REF!</f>
        <v>#REF!</v>
      </c>
      <c r="BM245" s="236" t="e">
        <f>P245*#REF!</f>
        <v>#REF!</v>
      </c>
    </row>
    <row r="246" spans="1:65" s="83" customFormat="1" ht="35.1" customHeight="1">
      <c r="A246" s="83" t="str">
        <f t="shared" si="125"/>
        <v>BH134DT+1</v>
      </c>
      <c r="B246" s="83" t="str">
        <f t="shared" si="126"/>
        <v>BH134DT+2</v>
      </c>
      <c r="C246" s="83" t="str">
        <f t="shared" si="127"/>
        <v>BH134DT+3</v>
      </c>
      <c r="D246" s="83" t="str">
        <f t="shared" si="128"/>
        <v>BH134DT+4</v>
      </c>
      <c r="E246" s="83" t="s">
        <v>348</v>
      </c>
      <c r="F246" s="85">
        <v>134</v>
      </c>
      <c r="G246" s="85"/>
      <c r="H246" s="93" t="s">
        <v>4894</v>
      </c>
      <c r="I246" s="84" t="s">
        <v>4871</v>
      </c>
      <c r="J246" s="84" t="s">
        <v>4880</v>
      </c>
      <c r="K246" s="84" t="str">
        <f t="shared" si="124"/>
        <v>BH134DT</v>
      </c>
      <c r="L246" s="84" t="s">
        <v>4895</v>
      </c>
      <c r="M246" s="95">
        <v>27000</v>
      </c>
      <c r="N246" s="95">
        <v>12000</v>
      </c>
      <c r="O246" s="95">
        <v>6500</v>
      </c>
      <c r="P246" s="95">
        <v>4500</v>
      </c>
      <c r="Q246" s="95" t="e">
        <f>VLOOKUP(H246&amp;"Vị trí 1",#REF!,9,0)</f>
        <v>#REF!</v>
      </c>
      <c r="R246" s="95" t="e">
        <f>VLOOKUP(H246&amp;"Vị trí 2",#REF!,9,0)</f>
        <v>#REF!</v>
      </c>
      <c r="S246" s="95" t="e">
        <f>VLOOKUP(H246&amp;"Vị trí 3",#REF!,9,0)</f>
        <v>#REF!</v>
      </c>
      <c r="T246" s="95" t="e">
        <f>VLOOKUP(H246&amp;"Vị trí 4",#REF!,9,0)</f>
        <v>#REF!</v>
      </c>
      <c r="U246" s="238" t="e">
        <f>VLOOKUP(A246,#REF!,32,0)</f>
        <v>#REF!</v>
      </c>
      <c r="V246" s="238" t="e">
        <f>VLOOKUP(B246,#REF!,32,0)</f>
        <v>#REF!</v>
      </c>
      <c r="W246" s="238" t="e">
        <f>VLOOKUP(C246,#REF!,32,0)</f>
        <v>#REF!</v>
      </c>
      <c r="X246" s="238"/>
      <c r="Y246" s="239" t="e">
        <f>U246/M246</f>
        <v>#REF!</v>
      </c>
      <c r="Z246" s="239" t="e">
        <f t="shared" si="136"/>
        <v>#REF!</v>
      </c>
      <c r="AA246" s="239" t="e">
        <f>W246/O246</f>
        <v>#REF!</v>
      </c>
      <c r="AB246" s="239"/>
      <c r="AC246" s="238"/>
      <c r="AD246" s="238"/>
      <c r="AE246" s="238"/>
      <c r="AF246" s="238"/>
      <c r="AG246" s="239"/>
      <c r="AH246" s="239"/>
      <c r="AI246" s="239"/>
      <c r="AJ246" s="239"/>
      <c r="AK246" s="86">
        <v>2.3232296014048757</v>
      </c>
      <c r="AL246" s="86"/>
      <c r="AM246" s="240"/>
      <c r="AN246" s="240">
        <v>1.35</v>
      </c>
      <c r="AO246" s="98">
        <f t="shared" si="139"/>
        <v>36450</v>
      </c>
      <c r="AP246" s="98">
        <f t="shared" si="140"/>
        <v>16200.000000000002</v>
      </c>
      <c r="AQ246" s="98">
        <f t="shared" si="141"/>
        <v>8775</v>
      </c>
      <c r="AR246" s="98">
        <f t="shared" si="142"/>
        <v>6075</v>
      </c>
      <c r="AS246" s="99">
        <f t="shared" si="143"/>
        <v>36500</v>
      </c>
      <c r="AT246" s="99">
        <f t="shared" si="143"/>
        <v>16200</v>
      </c>
      <c r="AU246" s="99">
        <f t="shared" si="143"/>
        <v>8800</v>
      </c>
      <c r="AV246" s="99">
        <f t="shared" si="143"/>
        <v>6100</v>
      </c>
      <c r="AW246" s="100">
        <f t="shared" si="144"/>
        <v>5467.5</v>
      </c>
      <c r="AX246" s="241" t="s">
        <v>348</v>
      </c>
      <c r="AY246" s="101">
        <v>12600</v>
      </c>
      <c r="AZ246" s="102">
        <v>6300</v>
      </c>
      <c r="BA246" s="102">
        <v>4550</v>
      </c>
      <c r="BB246" s="102">
        <v>2730</v>
      </c>
      <c r="BC246" s="238">
        <v>10800</v>
      </c>
      <c r="BD246" s="238">
        <v>5400</v>
      </c>
      <c r="BE246" s="238">
        <v>3900</v>
      </c>
      <c r="BF246" s="238">
        <v>2340</v>
      </c>
      <c r="BG246" s="103">
        <f t="shared" si="145"/>
        <v>632.5</v>
      </c>
      <c r="BJ246" s="236" t="e">
        <f>M246*#REF!</f>
        <v>#REF!</v>
      </c>
      <c r="BK246" s="236" t="e">
        <f>N246*#REF!</f>
        <v>#REF!</v>
      </c>
      <c r="BL246" s="236" t="e">
        <f>O246*#REF!</f>
        <v>#REF!</v>
      </c>
      <c r="BM246" s="236" t="e">
        <f>P246*#REF!</f>
        <v>#REF!</v>
      </c>
    </row>
    <row r="247" spans="1:65" s="83" customFormat="1" ht="47.25">
      <c r="A247" s="83" t="str">
        <f t="shared" si="125"/>
        <v>BH135DT+1</v>
      </c>
      <c r="B247" s="83" t="str">
        <f t="shared" si="126"/>
        <v>BH135DT+2</v>
      </c>
      <c r="C247" s="83" t="str">
        <f t="shared" si="127"/>
        <v>BH135DT+3</v>
      </c>
      <c r="D247" s="83" t="str">
        <f t="shared" si="128"/>
        <v>BH135DT+4</v>
      </c>
      <c r="E247" s="83" t="s">
        <v>348</v>
      </c>
      <c r="F247" s="85">
        <v>135</v>
      </c>
      <c r="G247" s="85"/>
      <c r="H247" s="93" t="s">
        <v>4896</v>
      </c>
      <c r="I247" s="84" t="s">
        <v>4897</v>
      </c>
      <c r="J247" s="84" t="s">
        <v>4417</v>
      </c>
      <c r="K247" s="84" t="str">
        <f t="shared" si="124"/>
        <v>BH135DT</v>
      </c>
      <c r="L247" s="84" t="s">
        <v>372</v>
      </c>
      <c r="M247" s="95">
        <v>20000</v>
      </c>
      <c r="N247" s="95">
        <v>9000</v>
      </c>
      <c r="O247" s="95">
        <v>4200</v>
      </c>
      <c r="P247" s="95">
        <v>3300</v>
      </c>
      <c r="Q247" s="95" t="e">
        <f>VLOOKUP(H247&amp;"Vị trí 1",#REF!,9,0)</f>
        <v>#REF!</v>
      </c>
      <c r="R247" s="95" t="e">
        <f>VLOOKUP(H247&amp;"Vị trí 2",#REF!,9,0)</f>
        <v>#REF!</v>
      </c>
      <c r="S247" s="95" t="e">
        <f>VLOOKUP(H247&amp;"Vị trí 3",#REF!,9,0)</f>
        <v>#REF!</v>
      </c>
      <c r="T247" s="95" t="e">
        <f>VLOOKUP(H247&amp;"Vị trí 4",#REF!,9,0)</f>
        <v>#REF!</v>
      </c>
      <c r="U247" s="238" t="e">
        <f>VLOOKUP(A247,#REF!,32,0)</f>
        <v>#REF!</v>
      </c>
      <c r="V247" s="238" t="e">
        <f>VLOOKUP(B247,#REF!,32,0)</f>
        <v>#REF!</v>
      </c>
      <c r="W247" s="238"/>
      <c r="X247" s="238" t="e">
        <f>VLOOKUP(D247,#REF!,32,0)</f>
        <v>#REF!</v>
      </c>
      <c r="Y247" s="239" t="e">
        <f>U247/M247</f>
        <v>#REF!</v>
      </c>
      <c r="Z247" s="239" t="e">
        <f t="shared" si="136"/>
        <v>#REF!</v>
      </c>
      <c r="AA247" s="239"/>
      <c r="AB247" s="239" t="e">
        <f>X247/P247</f>
        <v>#REF!</v>
      </c>
      <c r="AC247" s="238"/>
      <c r="AD247" s="238"/>
      <c r="AE247" s="238"/>
      <c r="AF247" s="238"/>
      <c r="AG247" s="239"/>
      <c r="AH247" s="239"/>
      <c r="AI247" s="239"/>
      <c r="AJ247" s="239"/>
      <c r="AK247" s="86">
        <v>3.4407569202194375</v>
      </c>
      <c r="AL247" s="86"/>
      <c r="AM247" s="240"/>
      <c r="AN247" s="240">
        <f>ROUNDDOWN(AK247*$AN$10/$AK$10,1)</f>
        <v>2</v>
      </c>
      <c r="AO247" s="98">
        <f t="shared" si="139"/>
        <v>40000</v>
      </c>
      <c r="AP247" s="98">
        <f t="shared" si="140"/>
        <v>18000</v>
      </c>
      <c r="AQ247" s="98">
        <f t="shared" si="141"/>
        <v>8400</v>
      </c>
      <c r="AR247" s="98">
        <f t="shared" si="142"/>
        <v>6600</v>
      </c>
      <c r="AS247" s="99">
        <f t="shared" si="143"/>
        <v>40000</v>
      </c>
      <c r="AT247" s="99">
        <f t="shared" si="143"/>
        <v>18000</v>
      </c>
      <c r="AU247" s="99">
        <f t="shared" si="143"/>
        <v>8400</v>
      </c>
      <c r="AV247" s="99">
        <f t="shared" si="143"/>
        <v>6600</v>
      </c>
      <c r="AW247" s="100">
        <f t="shared" si="144"/>
        <v>6000</v>
      </c>
      <c r="AX247" s="241" t="s">
        <v>348</v>
      </c>
      <c r="AY247" s="101">
        <v>18900</v>
      </c>
      <c r="AZ247" s="102">
        <v>8400</v>
      </c>
      <c r="BA247" s="102">
        <v>4550</v>
      </c>
      <c r="BB247" s="102">
        <v>3150</v>
      </c>
      <c r="BC247" s="238">
        <v>16200</v>
      </c>
      <c r="BD247" s="238">
        <v>7200</v>
      </c>
      <c r="BE247" s="238">
        <v>3900</v>
      </c>
      <c r="BF247" s="238">
        <v>2700</v>
      </c>
      <c r="BG247" s="103">
        <f t="shared" si="145"/>
        <v>600</v>
      </c>
      <c r="BJ247" s="236" t="e">
        <f>M247*#REF!</f>
        <v>#REF!</v>
      </c>
      <c r="BK247" s="236" t="e">
        <f>N247*#REF!</f>
        <v>#REF!</v>
      </c>
      <c r="BL247" s="236" t="e">
        <f>O247*#REF!</f>
        <v>#REF!</v>
      </c>
      <c r="BM247" s="236" t="e">
        <f>P247*#REF!</f>
        <v>#REF!</v>
      </c>
    </row>
    <row r="248" spans="1:65" s="83" customFormat="1" ht="35.1" customHeight="1">
      <c r="A248" s="83" t="str">
        <f t="shared" si="125"/>
        <v>BH136DT+1</v>
      </c>
      <c r="B248" s="83" t="str">
        <f t="shared" si="126"/>
        <v>BH136DT+2</v>
      </c>
      <c r="C248" s="83" t="str">
        <f t="shared" si="127"/>
        <v>BH136DT+3</v>
      </c>
      <c r="D248" s="83" t="str">
        <f t="shared" si="128"/>
        <v>BH136DT+4</v>
      </c>
      <c r="E248" s="83" t="s">
        <v>348</v>
      </c>
      <c r="F248" s="85">
        <v>136</v>
      </c>
      <c r="G248" s="85"/>
      <c r="H248" s="93" t="s">
        <v>4898</v>
      </c>
      <c r="I248" s="84" t="s">
        <v>4812</v>
      </c>
      <c r="J248" s="84" t="s">
        <v>372</v>
      </c>
      <c r="K248" s="84" t="str">
        <f t="shared" si="124"/>
        <v>BH136DT</v>
      </c>
      <c r="L248" s="84" t="s">
        <v>4899</v>
      </c>
      <c r="M248" s="95">
        <v>11000</v>
      </c>
      <c r="N248" s="95">
        <v>5000</v>
      </c>
      <c r="O248" s="95">
        <v>3100</v>
      </c>
      <c r="P248" s="95">
        <v>2100</v>
      </c>
      <c r="Q248" s="95" t="e">
        <f>VLOOKUP(H248&amp;"Vị trí 1",#REF!,9,0)</f>
        <v>#REF!</v>
      </c>
      <c r="R248" s="95" t="e">
        <f>VLOOKUP(H248&amp;"Vị trí 2",#REF!,9,0)</f>
        <v>#REF!</v>
      </c>
      <c r="S248" s="95" t="e">
        <f>VLOOKUP(H248&amp;"Vị trí 3",#REF!,9,0)</f>
        <v>#REF!</v>
      </c>
      <c r="T248" s="95" t="e">
        <f>VLOOKUP(H248&amp;"Vị trí 4",#REF!,9,0)</f>
        <v>#REF!</v>
      </c>
      <c r="U248" s="238"/>
      <c r="V248" s="238" t="e">
        <f>VLOOKUP(B248,#REF!,32,0)</f>
        <v>#REF!</v>
      </c>
      <c r="W248" s="238" t="e">
        <f>VLOOKUP(C248,#REF!,32,0)</f>
        <v>#REF!</v>
      </c>
      <c r="X248" s="238"/>
      <c r="Y248" s="239"/>
      <c r="Z248" s="239" t="e">
        <f t="shared" si="136"/>
        <v>#REF!</v>
      </c>
      <c r="AA248" s="239" t="e">
        <f>W248/O248</f>
        <v>#REF!</v>
      </c>
      <c r="AB248" s="239"/>
      <c r="AC248" s="238"/>
      <c r="AD248" s="238"/>
      <c r="AE248" s="238"/>
      <c r="AF248" s="238"/>
      <c r="AG248" s="239"/>
      <c r="AH248" s="239"/>
      <c r="AI248" s="239"/>
      <c r="AJ248" s="239"/>
      <c r="AK248" s="86">
        <v>4.406932984946236</v>
      </c>
      <c r="AL248" s="86"/>
      <c r="AM248" s="240"/>
      <c r="AN248" s="240">
        <f>ROUNDDOWN(AK248*$AN$10/$AK$10,1)</f>
        <v>2.5</v>
      </c>
      <c r="AO248" s="98">
        <f t="shared" si="139"/>
        <v>27500</v>
      </c>
      <c r="AP248" s="98">
        <f t="shared" si="140"/>
        <v>12500</v>
      </c>
      <c r="AQ248" s="98">
        <f t="shared" si="141"/>
        <v>7750</v>
      </c>
      <c r="AR248" s="98">
        <f t="shared" si="142"/>
        <v>5250</v>
      </c>
      <c r="AS248" s="99">
        <f t="shared" si="143"/>
        <v>27500</v>
      </c>
      <c r="AT248" s="99">
        <f t="shared" si="143"/>
        <v>12500</v>
      </c>
      <c r="AU248" s="99">
        <f t="shared" si="143"/>
        <v>7800</v>
      </c>
      <c r="AV248" s="99">
        <f t="shared" si="143"/>
        <v>5300</v>
      </c>
      <c r="AW248" s="100">
        <f t="shared" si="144"/>
        <v>4125</v>
      </c>
      <c r="AX248" s="241" t="s">
        <v>348</v>
      </c>
      <c r="AY248" s="101">
        <v>14000</v>
      </c>
      <c r="AZ248" s="102">
        <v>6300</v>
      </c>
      <c r="BA248" s="102">
        <v>2940</v>
      </c>
      <c r="BB248" s="102">
        <v>2310</v>
      </c>
      <c r="BC248" s="238">
        <v>12000</v>
      </c>
      <c r="BD248" s="238">
        <v>5400</v>
      </c>
      <c r="BE248" s="238">
        <v>2520</v>
      </c>
      <c r="BF248" s="238">
        <v>1980</v>
      </c>
      <c r="BG248" s="103">
        <f t="shared" si="145"/>
        <v>1175</v>
      </c>
      <c r="BJ248" s="236" t="e">
        <f>M248*#REF!</f>
        <v>#REF!</v>
      </c>
      <c r="BK248" s="236" t="e">
        <f>N248*#REF!</f>
        <v>#REF!</v>
      </c>
      <c r="BL248" s="236" t="e">
        <f>O248*#REF!</f>
        <v>#REF!</v>
      </c>
      <c r="BM248" s="236" t="e">
        <f>P248*#REF!</f>
        <v>#REF!</v>
      </c>
    </row>
    <row r="249" spans="1:65" s="83" customFormat="1" ht="47.25" customHeight="1">
      <c r="A249" s="83" t="str">
        <f t="shared" si="125"/>
        <v>BH137DT+1</v>
      </c>
      <c r="B249" s="83" t="str">
        <f t="shared" si="126"/>
        <v>BH137DT+2</v>
      </c>
      <c r="C249" s="83" t="str">
        <f t="shared" si="127"/>
        <v>BH137DT+3</v>
      </c>
      <c r="D249" s="83" t="str">
        <f t="shared" si="128"/>
        <v>BH137DT+4</v>
      </c>
      <c r="E249" s="83" t="s">
        <v>348</v>
      </c>
      <c r="F249" s="85">
        <v>137</v>
      </c>
      <c r="G249" s="85"/>
      <c r="H249" s="93" t="s">
        <v>4900</v>
      </c>
      <c r="I249" s="84" t="s">
        <v>4901</v>
      </c>
      <c r="J249" s="84" t="s">
        <v>4897</v>
      </c>
      <c r="K249" s="84"/>
      <c r="L249" s="84" t="s">
        <v>4902</v>
      </c>
      <c r="M249" s="96"/>
      <c r="N249" s="96"/>
      <c r="O249" s="96"/>
      <c r="P249" s="96"/>
      <c r="Q249" s="95"/>
      <c r="R249" s="95"/>
      <c r="S249" s="95"/>
      <c r="T249" s="95"/>
      <c r="U249" s="238"/>
      <c r="V249" s="238"/>
      <c r="W249" s="238"/>
      <c r="X249" s="238"/>
      <c r="Y249" s="239"/>
      <c r="Z249" s="239"/>
      <c r="AA249" s="239"/>
      <c r="AB249" s="239"/>
      <c r="AC249" s="238"/>
      <c r="AD249" s="238"/>
      <c r="AE249" s="238"/>
      <c r="AF249" s="238"/>
      <c r="AG249" s="239"/>
      <c r="AH249" s="239"/>
      <c r="AI249" s="239"/>
      <c r="AJ249" s="239"/>
      <c r="AK249" s="86"/>
      <c r="AL249" s="86"/>
      <c r="AM249" s="240"/>
      <c r="AN249" s="240"/>
      <c r="AO249" s="98"/>
      <c r="AP249" s="98"/>
      <c r="AQ249" s="98"/>
      <c r="AR249" s="98"/>
      <c r="AS249" s="98"/>
      <c r="AT249" s="98"/>
      <c r="AU249" s="98"/>
      <c r="AV249" s="98"/>
      <c r="AW249" s="60"/>
      <c r="AX249" s="241" t="s">
        <v>348</v>
      </c>
      <c r="AY249" s="101">
        <v>7700</v>
      </c>
      <c r="AZ249" s="102">
        <v>3500</v>
      </c>
      <c r="BA249" s="102">
        <v>2170</v>
      </c>
      <c r="BB249" s="102">
        <v>1470</v>
      </c>
      <c r="BC249" s="238">
        <v>6600</v>
      </c>
      <c r="BD249" s="238">
        <v>3000</v>
      </c>
      <c r="BE249" s="238">
        <v>1860</v>
      </c>
      <c r="BF249" s="238">
        <v>1260</v>
      </c>
    </row>
    <row r="250" spans="1:65" s="83" customFormat="1" ht="35.1" customHeight="1">
      <c r="A250" s="83" t="str">
        <f t="shared" si="125"/>
        <v>BH137DT_D1+1</v>
      </c>
      <c r="B250" s="83" t="str">
        <f t="shared" si="126"/>
        <v>BH137DT_D1+2</v>
      </c>
      <c r="C250" s="83" t="str">
        <f t="shared" si="127"/>
        <v>BH137DT_D1+3</v>
      </c>
      <c r="D250" s="83" t="str">
        <f t="shared" si="128"/>
        <v>BH137DT_D1+4</v>
      </c>
      <c r="E250" s="83" t="s">
        <v>348</v>
      </c>
      <c r="F250" s="85"/>
      <c r="G250" s="85"/>
      <c r="H250" s="93" t="s">
        <v>4903</v>
      </c>
      <c r="I250" s="84" t="s">
        <v>4904</v>
      </c>
      <c r="J250" s="84" t="s">
        <v>372</v>
      </c>
      <c r="K250" s="84" t="str">
        <f t="shared" si="124"/>
        <v>BH137DT_D1</v>
      </c>
      <c r="L250" s="84" t="s">
        <v>4905</v>
      </c>
      <c r="M250" s="95">
        <v>10000</v>
      </c>
      <c r="N250" s="95">
        <v>5000</v>
      </c>
      <c r="O250" s="95">
        <v>3600</v>
      </c>
      <c r="P250" s="95">
        <v>2300</v>
      </c>
      <c r="Q250" s="95" t="e">
        <f>VLOOKUP(H250&amp;"Vị trí 1",#REF!,9,0)</f>
        <v>#REF!</v>
      </c>
      <c r="R250" s="95" t="e">
        <f>VLOOKUP(H250&amp;"Vị trí 2",#REF!,9,0)</f>
        <v>#REF!</v>
      </c>
      <c r="S250" s="95" t="e">
        <f>VLOOKUP(H250&amp;"Vị trí 3",#REF!,9,0)</f>
        <v>#REF!</v>
      </c>
      <c r="T250" s="95" t="e">
        <f>VLOOKUP(H250&amp;"Vị trí 4",#REF!,9,0)</f>
        <v>#REF!</v>
      </c>
      <c r="U250" s="238"/>
      <c r="V250" s="238"/>
      <c r="W250" s="238"/>
      <c r="X250" s="238"/>
      <c r="Y250" s="239"/>
      <c r="Z250" s="239"/>
      <c r="AA250" s="239"/>
      <c r="AB250" s="239"/>
      <c r="AC250" s="238"/>
      <c r="AD250" s="238"/>
      <c r="AE250" s="238"/>
      <c r="AF250" s="238"/>
      <c r="AG250" s="239"/>
      <c r="AH250" s="239"/>
      <c r="AI250" s="239"/>
      <c r="AJ250" s="239"/>
      <c r="AK250" s="86">
        <v>3.05</v>
      </c>
      <c r="AL250" s="86"/>
      <c r="AM250" s="240"/>
      <c r="AN250" s="240">
        <f>AK250*$AN$10/$AK$10</f>
        <v>1.7993466864428302</v>
      </c>
      <c r="AO250" s="98">
        <f t="shared" ref="AO250:AR251" si="146">M250*$AN250</f>
        <v>17993.466864428301</v>
      </c>
      <c r="AP250" s="98">
        <f t="shared" si="146"/>
        <v>8996.7334322141505</v>
      </c>
      <c r="AQ250" s="98">
        <f t="shared" si="146"/>
        <v>6477.6480711941886</v>
      </c>
      <c r="AR250" s="98">
        <f t="shared" si="146"/>
        <v>4138.4973788185098</v>
      </c>
      <c r="AS250" s="99">
        <f t="shared" ref="AS250:AV251" si="147">IF(AO250&lt;1000,ROUND(AO250,-1),ROUND(AO250,-2))</f>
        <v>18000</v>
      </c>
      <c r="AT250" s="99">
        <f t="shared" si="147"/>
        <v>9000</v>
      </c>
      <c r="AU250" s="99">
        <f t="shared" si="147"/>
        <v>6500</v>
      </c>
      <c r="AV250" s="99">
        <f t="shared" si="147"/>
        <v>4100</v>
      </c>
      <c r="AW250" s="100">
        <f>AO250*0.15</f>
        <v>2699.0200296642452</v>
      </c>
      <c r="AX250" s="241" t="s">
        <v>348</v>
      </c>
      <c r="AY250" s="101"/>
      <c r="AZ250" s="102"/>
      <c r="BA250" s="102"/>
      <c r="BB250" s="102"/>
      <c r="BC250" s="238"/>
      <c r="BD250" s="238"/>
      <c r="BE250" s="238"/>
      <c r="BF250" s="238"/>
      <c r="BG250" s="103">
        <f>AV250-AW250</f>
        <v>1400.9799703357548</v>
      </c>
      <c r="BJ250" s="236" t="e">
        <f>M250*#REF!</f>
        <v>#REF!</v>
      </c>
      <c r="BK250" s="236" t="e">
        <f>N250*#REF!</f>
        <v>#REF!</v>
      </c>
      <c r="BL250" s="236" t="e">
        <f>O250*#REF!</f>
        <v>#REF!</v>
      </c>
      <c r="BM250" s="236" t="e">
        <f>P250*#REF!</f>
        <v>#REF!</v>
      </c>
    </row>
    <row r="251" spans="1:65" s="83" customFormat="1" ht="63" customHeight="1">
      <c r="A251" s="83" t="str">
        <f t="shared" si="125"/>
        <v>BH137DT_D2+1</v>
      </c>
      <c r="B251" s="83" t="str">
        <f t="shared" si="126"/>
        <v>BH137DT_D2+2</v>
      </c>
      <c r="C251" s="83" t="str">
        <f t="shared" si="127"/>
        <v>BH137DT_D2+3</v>
      </c>
      <c r="D251" s="83" t="str">
        <f t="shared" si="128"/>
        <v>BH137DT_D2+4</v>
      </c>
      <c r="E251" s="83" t="s">
        <v>348</v>
      </c>
      <c r="F251" s="85"/>
      <c r="G251" s="85"/>
      <c r="H251" s="93" t="s">
        <v>4906</v>
      </c>
      <c r="I251" s="84" t="s">
        <v>4907</v>
      </c>
      <c r="J251" s="84" t="s">
        <v>372</v>
      </c>
      <c r="K251" s="84" t="str">
        <f t="shared" si="124"/>
        <v>BH137DT_D2</v>
      </c>
      <c r="L251" s="84" t="s">
        <v>4908</v>
      </c>
      <c r="M251" s="95">
        <v>7000</v>
      </c>
      <c r="N251" s="95">
        <v>4000</v>
      </c>
      <c r="O251" s="95">
        <v>2600</v>
      </c>
      <c r="P251" s="95">
        <v>1800</v>
      </c>
      <c r="Q251" s="95" t="e">
        <f>VLOOKUP(H251&amp;"Vị trí 1",#REF!,9,0)</f>
        <v>#REF!</v>
      </c>
      <c r="R251" s="95" t="e">
        <f>VLOOKUP(H251&amp;"Vị trí 2",#REF!,9,0)</f>
        <v>#REF!</v>
      </c>
      <c r="S251" s="95" t="e">
        <f>VLOOKUP(H251&amp;"Vị trí 3",#REF!,9,0)</f>
        <v>#REF!</v>
      </c>
      <c r="T251" s="95" t="e">
        <f>VLOOKUP(H251&amp;"Vị trí 4",#REF!,9,0)</f>
        <v>#REF!</v>
      </c>
      <c r="U251" s="238" t="e">
        <f>VLOOKUP(A251,#REF!,32,0)</f>
        <v>#REF!</v>
      </c>
      <c r="V251" s="238"/>
      <c r="W251" s="238"/>
      <c r="X251" s="238"/>
      <c r="Y251" s="239" t="e">
        <f>U251/M251</f>
        <v>#REF!</v>
      </c>
      <c r="Z251" s="239"/>
      <c r="AA251" s="239"/>
      <c r="AB251" s="239"/>
      <c r="AC251" s="238"/>
      <c r="AD251" s="238"/>
      <c r="AE251" s="238"/>
      <c r="AF251" s="238"/>
      <c r="AG251" s="239"/>
      <c r="AH251" s="239"/>
      <c r="AI251" s="239"/>
      <c r="AJ251" s="239"/>
      <c r="AK251" s="86">
        <v>3.4524804440753041</v>
      </c>
      <c r="AL251" s="86"/>
      <c r="AM251" s="240"/>
      <c r="AN251" s="240">
        <f>ROUNDDOWN(AK251*$AN$10/$AK$10,1)</f>
        <v>2</v>
      </c>
      <c r="AO251" s="98">
        <f t="shared" si="146"/>
        <v>14000</v>
      </c>
      <c r="AP251" s="98">
        <f t="shared" si="146"/>
        <v>8000</v>
      </c>
      <c r="AQ251" s="98">
        <f t="shared" si="146"/>
        <v>5200</v>
      </c>
      <c r="AR251" s="98">
        <f t="shared" si="146"/>
        <v>3600</v>
      </c>
      <c r="AS251" s="99">
        <f t="shared" si="147"/>
        <v>14000</v>
      </c>
      <c r="AT251" s="99">
        <f t="shared" si="147"/>
        <v>8000</v>
      </c>
      <c r="AU251" s="99">
        <f t="shared" si="147"/>
        <v>5200</v>
      </c>
      <c r="AV251" s="99">
        <f t="shared" si="147"/>
        <v>3600</v>
      </c>
      <c r="AW251" s="100">
        <f>AO251*0.15</f>
        <v>2100</v>
      </c>
      <c r="AX251" s="241" t="s">
        <v>348</v>
      </c>
      <c r="AY251" s="101">
        <v>7000</v>
      </c>
      <c r="AZ251" s="102">
        <v>3500</v>
      </c>
      <c r="BA251" s="102">
        <v>2520</v>
      </c>
      <c r="BB251" s="102">
        <v>1610</v>
      </c>
      <c r="BC251" s="238">
        <v>6000</v>
      </c>
      <c r="BD251" s="238">
        <v>3000</v>
      </c>
      <c r="BE251" s="238">
        <v>2160</v>
      </c>
      <c r="BF251" s="238">
        <v>1380</v>
      </c>
      <c r="BG251" s="103">
        <f>AV251-AW251</f>
        <v>1500</v>
      </c>
      <c r="BJ251" s="236" t="e">
        <f>M251*#REF!</f>
        <v>#REF!</v>
      </c>
      <c r="BK251" s="236" t="e">
        <f>N251*#REF!</f>
        <v>#REF!</v>
      </c>
      <c r="BL251" s="236" t="e">
        <f>O251*#REF!</f>
        <v>#REF!</v>
      </c>
      <c r="BM251" s="236" t="e">
        <f>P251*#REF!</f>
        <v>#REF!</v>
      </c>
    </row>
    <row r="252" spans="1:65" s="83" customFormat="1" ht="35.1" customHeight="1">
      <c r="A252" s="83" t="str">
        <f t="shared" si="125"/>
        <v>BH138DT+1</v>
      </c>
      <c r="B252" s="83" t="str">
        <f t="shared" si="126"/>
        <v>BH138DT+2</v>
      </c>
      <c r="C252" s="83" t="str">
        <f t="shared" si="127"/>
        <v>BH138DT+3</v>
      </c>
      <c r="D252" s="83" t="str">
        <f t="shared" si="128"/>
        <v>BH138DT+4</v>
      </c>
      <c r="E252" s="83" t="s">
        <v>348</v>
      </c>
      <c r="F252" s="85">
        <v>138</v>
      </c>
      <c r="G252" s="85"/>
      <c r="H252" s="93" t="s">
        <v>4909</v>
      </c>
      <c r="I252" s="84" t="s">
        <v>4910</v>
      </c>
      <c r="J252" s="84" t="s">
        <v>4911</v>
      </c>
      <c r="K252" s="84"/>
      <c r="L252" s="84" t="s">
        <v>4905</v>
      </c>
      <c r="M252" s="96"/>
      <c r="N252" s="96"/>
      <c r="O252" s="96"/>
      <c r="P252" s="96"/>
      <c r="Q252" s="95"/>
      <c r="R252" s="95"/>
      <c r="S252" s="95"/>
      <c r="T252" s="95"/>
      <c r="U252" s="238"/>
      <c r="V252" s="238"/>
      <c r="W252" s="238"/>
      <c r="X252" s="238"/>
      <c r="Y252" s="239"/>
      <c r="Z252" s="239"/>
      <c r="AA252" s="239"/>
      <c r="AB252" s="239"/>
      <c r="AC252" s="238"/>
      <c r="AD252" s="238"/>
      <c r="AE252" s="238"/>
      <c r="AF252" s="238"/>
      <c r="AG252" s="239"/>
      <c r="AH252" s="239"/>
      <c r="AI252" s="239"/>
      <c r="AJ252" s="239"/>
      <c r="AK252" s="86"/>
      <c r="AL252" s="86"/>
      <c r="AM252" s="240"/>
      <c r="AN252" s="240"/>
      <c r="AO252" s="98"/>
      <c r="AP252" s="98"/>
      <c r="AQ252" s="98"/>
      <c r="AR252" s="98"/>
      <c r="AS252" s="98"/>
      <c r="AT252" s="98"/>
      <c r="AU252" s="98"/>
      <c r="AV252" s="98"/>
      <c r="AW252" s="60"/>
      <c r="AX252" s="241" t="s">
        <v>348</v>
      </c>
      <c r="AY252" s="101">
        <v>4900</v>
      </c>
      <c r="AZ252" s="102">
        <v>2800</v>
      </c>
      <c r="BA252" s="102">
        <v>1820</v>
      </c>
      <c r="BB252" s="102">
        <v>1260</v>
      </c>
      <c r="BC252" s="238">
        <v>4200</v>
      </c>
      <c r="BD252" s="238">
        <v>2400</v>
      </c>
      <c r="BE252" s="238">
        <v>1560</v>
      </c>
      <c r="BF252" s="238">
        <v>1080</v>
      </c>
    </row>
    <row r="253" spans="1:65" s="83" customFormat="1" ht="35.1" customHeight="1">
      <c r="A253" s="83" t="str">
        <f t="shared" si="125"/>
        <v>BH138DT_D1+1</v>
      </c>
      <c r="B253" s="83" t="str">
        <f t="shared" si="126"/>
        <v>BH138DT_D1+2</v>
      </c>
      <c r="C253" s="83" t="str">
        <f t="shared" si="127"/>
        <v>BH138DT_D1+3</v>
      </c>
      <c r="D253" s="83" t="str">
        <f t="shared" si="128"/>
        <v>BH138DT_D1+4</v>
      </c>
      <c r="E253" s="83" t="s">
        <v>348</v>
      </c>
      <c r="F253" s="85"/>
      <c r="G253" s="85"/>
      <c r="H253" s="93" t="s">
        <v>4912</v>
      </c>
      <c r="I253" s="84" t="s">
        <v>4913</v>
      </c>
      <c r="J253" s="84" t="s">
        <v>372</v>
      </c>
      <c r="K253" s="84" t="str">
        <f t="shared" si="124"/>
        <v>BH138DT_D1</v>
      </c>
      <c r="L253" s="84" t="s">
        <v>4914</v>
      </c>
      <c r="M253" s="95">
        <v>14000</v>
      </c>
      <c r="N253" s="95">
        <v>7000</v>
      </c>
      <c r="O253" s="95">
        <v>3900</v>
      </c>
      <c r="P253" s="95">
        <v>3300</v>
      </c>
      <c r="Q253" s="95" t="e">
        <f>VLOOKUP(H253&amp;"Vị trí 1",#REF!,9,0)</f>
        <v>#REF!</v>
      </c>
      <c r="R253" s="95" t="e">
        <f>VLOOKUP(H253&amp;"Vị trí 2",#REF!,9,0)</f>
        <v>#REF!</v>
      </c>
      <c r="S253" s="95" t="e">
        <f>VLOOKUP(H253&amp;"Vị trí 3",#REF!,9,0)</f>
        <v>#REF!</v>
      </c>
      <c r="T253" s="95" t="e">
        <f>VLOOKUP(H253&amp;"Vị trí 4",#REF!,9,0)</f>
        <v>#REF!</v>
      </c>
      <c r="U253" s="238"/>
      <c r="V253" s="238" t="e">
        <f>VLOOKUP(B253,#REF!,32,0)</f>
        <v>#REF!</v>
      </c>
      <c r="W253" s="238" t="e">
        <f>VLOOKUP(C253,#REF!,32,0)</f>
        <v>#REF!</v>
      </c>
      <c r="X253" s="238" t="e">
        <f>VLOOKUP(D253,#REF!,32,0)</f>
        <v>#REF!</v>
      </c>
      <c r="Y253" s="239"/>
      <c r="Z253" s="239" t="e">
        <f t="shared" si="136"/>
        <v>#REF!</v>
      </c>
      <c r="AA253" s="239" t="e">
        <f>W253/O253</f>
        <v>#REF!</v>
      </c>
      <c r="AB253" s="239" t="e">
        <f>X253/P253</f>
        <v>#REF!</v>
      </c>
      <c r="AC253" s="238"/>
      <c r="AD253" s="238"/>
      <c r="AE253" s="238"/>
      <c r="AF253" s="238"/>
      <c r="AG253" s="239"/>
      <c r="AH253" s="239"/>
      <c r="AI253" s="239"/>
      <c r="AJ253" s="239"/>
      <c r="AK253" s="86">
        <v>3.4056534093917628</v>
      </c>
      <c r="AL253" s="86"/>
      <c r="AM253" s="240"/>
      <c r="AN253" s="240">
        <f>ROUNDDOWN(AK253*$AN$10/$AK$10,1)</f>
        <v>2</v>
      </c>
      <c r="AO253" s="98">
        <f t="shared" ref="AO253:AO262" si="148">M253*$AN253</f>
        <v>28000</v>
      </c>
      <c r="AP253" s="98">
        <f t="shared" ref="AP253:AP262" si="149">N253*$AN253</f>
        <v>14000</v>
      </c>
      <c r="AQ253" s="98">
        <f t="shared" ref="AQ253:AQ262" si="150">O253*$AN253</f>
        <v>7800</v>
      </c>
      <c r="AR253" s="98">
        <f t="shared" ref="AR253:AR262" si="151">P253*$AN253</f>
        <v>6600</v>
      </c>
      <c r="AS253" s="99">
        <f t="shared" ref="AS253:AV262" si="152">IF(AO253&lt;1000,ROUND(AO253,-1),ROUND(AO253,-2))</f>
        <v>28000</v>
      </c>
      <c r="AT253" s="99">
        <f t="shared" si="152"/>
        <v>14000</v>
      </c>
      <c r="AU253" s="99">
        <f t="shared" si="152"/>
        <v>7800</v>
      </c>
      <c r="AV253" s="99">
        <f t="shared" si="152"/>
        <v>6600</v>
      </c>
      <c r="AW253" s="100">
        <f t="shared" ref="AW253:AW262" si="153">AO253*0.15</f>
        <v>4200</v>
      </c>
      <c r="AX253" s="241" t="s">
        <v>348</v>
      </c>
      <c r="AY253" s="101"/>
      <c r="AZ253" s="102"/>
      <c r="BA253" s="102"/>
      <c r="BB253" s="102"/>
      <c r="BC253" s="238"/>
      <c r="BD253" s="238"/>
      <c r="BE253" s="238"/>
      <c r="BF253" s="238"/>
      <c r="BG253" s="103">
        <f t="shared" ref="BG253:BG262" si="154">AV253-AW253</f>
        <v>2400</v>
      </c>
      <c r="BJ253" s="236" t="e">
        <f>M253*#REF!</f>
        <v>#REF!</v>
      </c>
      <c r="BK253" s="236" t="e">
        <f>N253*#REF!</f>
        <v>#REF!</v>
      </c>
      <c r="BL253" s="236" t="e">
        <f>O253*#REF!</f>
        <v>#REF!</v>
      </c>
      <c r="BM253" s="236" t="e">
        <f>P253*#REF!</f>
        <v>#REF!</v>
      </c>
    </row>
    <row r="254" spans="1:65" s="83" customFormat="1" ht="35.1" customHeight="1">
      <c r="A254" s="83" t="str">
        <f t="shared" si="125"/>
        <v>BH138DT_D2+1</v>
      </c>
      <c r="B254" s="83" t="str">
        <f t="shared" si="126"/>
        <v>BH138DT_D2+2</v>
      </c>
      <c r="C254" s="83" t="str">
        <f t="shared" si="127"/>
        <v>BH138DT_D2+3</v>
      </c>
      <c r="D254" s="83" t="str">
        <f t="shared" si="128"/>
        <v>BH138DT_D2+4</v>
      </c>
      <c r="E254" s="83" t="s">
        <v>348</v>
      </c>
      <c r="F254" s="85"/>
      <c r="G254" s="85"/>
      <c r="H254" s="93" t="s">
        <v>4915</v>
      </c>
      <c r="I254" s="84" t="s">
        <v>4916</v>
      </c>
      <c r="J254" s="84" t="s">
        <v>372</v>
      </c>
      <c r="K254" s="84" t="str">
        <f t="shared" si="124"/>
        <v>BH138DT_D2</v>
      </c>
      <c r="L254" s="84" t="s">
        <v>4917</v>
      </c>
      <c r="M254" s="95">
        <v>11000</v>
      </c>
      <c r="N254" s="95">
        <v>5000</v>
      </c>
      <c r="O254" s="95">
        <v>3600</v>
      </c>
      <c r="P254" s="95">
        <v>2600</v>
      </c>
      <c r="Q254" s="95" t="e">
        <f>VLOOKUP(H254&amp;"Vị trí 1",#REF!,9,0)</f>
        <v>#REF!</v>
      </c>
      <c r="R254" s="95" t="e">
        <f>VLOOKUP(H254&amp;"Vị trí 2",#REF!,9,0)</f>
        <v>#REF!</v>
      </c>
      <c r="S254" s="95" t="e">
        <f>VLOOKUP(H254&amp;"Vị trí 3",#REF!,9,0)</f>
        <v>#REF!</v>
      </c>
      <c r="T254" s="95" t="e">
        <f>VLOOKUP(H254&amp;"Vị trí 4",#REF!,9,0)</f>
        <v>#REF!</v>
      </c>
      <c r="U254" s="238" t="e">
        <f>VLOOKUP(A254,#REF!,32,0)</f>
        <v>#REF!</v>
      </c>
      <c r="V254" s="238"/>
      <c r="W254" s="238"/>
      <c r="X254" s="238"/>
      <c r="Y254" s="239" t="e">
        <f>U254/M254</f>
        <v>#REF!</v>
      </c>
      <c r="Z254" s="239"/>
      <c r="AA254" s="239"/>
      <c r="AB254" s="239"/>
      <c r="AC254" s="238"/>
      <c r="AD254" s="238"/>
      <c r="AE254" s="238"/>
      <c r="AF254" s="238"/>
      <c r="AG254" s="239"/>
      <c r="AH254" s="239"/>
      <c r="AI254" s="239"/>
      <c r="AJ254" s="239"/>
      <c r="AK254" s="86">
        <v>2.1879195686868687</v>
      </c>
      <c r="AL254" s="86"/>
      <c r="AM254" s="240"/>
      <c r="AN254" s="240">
        <v>1.25</v>
      </c>
      <c r="AO254" s="98">
        <f t="shared" si="148"/>
        <v>13750</v>
      </c>
      <c r="AP254" s="98">
        <f t="shared" si="149"/>
        <v>6250</v>
      </c>
      <c r="AQ254" s="98">
        <f t="shared" si="150"/>
        <v>4500</v>
      </c>
      <c r="AR254" s="98">
        <f t="shared" si="151"/>
        <v>3250</v>
      </c>
      <c r="AS254" s="99">
        <f t="shared" si="152"/>
        <v>13800</v>
      </c>
      <c r="AT254" s="99">
        <f t="shared" si="152"/>
        <v>6300</v>
      </c>
      <c r="AU254" s="99">
        <f t="shared" si="152"/>
        <v>4500</v>
      </c>
      <c r="AV254" s="99">
        <f t="shared" si="152"/>
        <v>3300</v>
      </c>
      <c r="AW254" s="100">
        <f t="shared" si="153"/>
        <v>2062.5</v>
      </c>
      <c r="AX254" s="241" t="s">
        <v>348</v>
      </c>
      <c r="AY254" s="101">
        <v>9800</v>
      </c>
      <c r="AZ254" s="102">
        <v>4900</v>
      </c>
      <c r="BA254" s="102">
        <v>2730</v>
      </c>
      <c r="BB254" s="102">
        <v>2310</v>
      </c>
      <c r="BC254" s="238">
        <v>8400</v>
      </c>
      <c r="BD254" s="238">
        <v>4200</v>
      </c>
      <c r="BE254" s="238">
        <v>2340</v>
      </c>
      <c r="BF254" s="238">
        <v>1980</v>
      </c>
      <c r="BG254" s="103">
        <f t="shared" si="154"/>
        <v>1237.5</v>
      </c>
      <c r="BJ254" s="236" t="e">
        <f>M254*#REF!</f>
        <v>#REF!</v>
      </c>
      <c r="BK254" s="236" t="e">
        <f>N254*#REF!</f>
        <v>#REF!</v>
      </c>
      <c r="BL254" s="236" t="e">
        <f>O254*#REF!</f>
        <v>#REF!</v>
      </c>
      <c r="BM254" s="236" t="e">
        <f>P254*#REF!</f>
        <v>#REF!</v>
      </c>
    </row>
    <row r="255" spans="1:65" s="83" customFormat="1" ht="63">
      <c r="A255" s="83" t="str">
        <f t="shared" si="125"/>
        <v>BH139DT+1</v>
      </c>
      <c r="B255" s="83" t="str">
        <f t="shared" si="126"/>
        <v>BH139DT+2</v>
      </c>
      <c r="C255" s="83" t="str">
        <f t="shared" si="127"/>
        <v>BH139DT+3</v>
      </c>
      <c r="D255" s="83" t="str">
        <f t="shared" si="128"/>
        <v>BH139DT+4</v>
      </c>
      <c r="E255" s="83" t="s">
        <v>348</v>
      </c>
      <c r="F255" s="85">
        <v>139</v>
      </c>
      <c r="G255" s="85"/>
      <c r="H255" s="93" t="s">
        <v>4918</v>
      </c>
      <c r="I255" s="84" t="s">
        <v>4919</v>
      </c>
      <c r="J255" s="84" t="s">
        <v>4920</v>
      </c>
      <c r="K255" s="84" t="str">
        <f t="shared" si="124"/>
        <v>BH139DT</v>
      </c>
      <c r="L255" s="84" t="s">
        <v>4914</v>
      </c>
      <c r="M255" s="95">
        <v>8000</v>
      </c>
      <c r="N255" s="95">
        <v>4000</v>
      </c>
      <c r="O255" s="95">
        <v>2700</v>
      </c>
      <c r="P255" s="95">
        <v>1800</v>
      </c>
      <c r="Q255" s="95" t="e">
        <f>VLOOKUP(H255&amp;"Vị trí 1",#REF!,9,0)</f>
        <v>#REF!</v>
      </c>
      <c r="R255" s="95" t="e">
        <f>VLOOKUP(H255&amp;"Vị trí 2",#REF!,9,0)</f>
        <v>#REF!</v>
      </c>
      <c r="S255" s="95" t="e">
        <f>VLOOKUP(H255&amp;"Vị trí 3",#REF!,9,0)</f>
        <v>#REF!</v>
      </c>
      <c r="T255" s="95" t="e">
        <f>VLOOKUP(H255&amp;"Vị trí 4",#REF!,9,0)</f>
        <v>#REF!</v>
      </c>
      <c r="U255" s="238"/>
      <c r="V255" s="238"/>
      <c r="W255" s="238"/>
      <c r="X255" s="238"/>
      <c r="Y255" s="239"/>
      <c r="Z255" s="239"/>
      <c r="AA255" s="239"/>
      <c r="AB255" s="239"/>
      <c r="AC255" s="238"/>
      <c r="AD255" s="238"/>
      <c r="AE255" s="238"/>
      <c r="AF255" s="238"/>
      <c r="AG255" s="239"/>
      <c r="AH255" s="239"/>
      <c r="AI255" s="239"/>
      <c r="AJ255" s="239"/>
      <c r="AK255" s="86">
        <v>3.05</v>
      </c>
      <c r="AL255" s="86"/>
      <c r="AM255" s="240"/>
      <c r="AN255" s="240">
        <f>AK255*$AN$10/$AK$10</f>
        <v>1.7993466864428302</v>
      </c>
      <c r="AO255" s="98">
        <f t="shared" si="148"/>
        <v>14394.773491542643</v>
      </c>
      <c r="AP255" s="98">
        <f t="shared" si="149"/>
        <v>7197.3867457713213</v>
      </c>
      <c r="AQ255" s="98">
        <f t="shared" si="150"/>
        <v>4858.2360533956416</v>
      </c>
      <c r="AR255" s="98">
        <f t="shared" si="151"/>
        <v>3238.8240355970943</v>
      </c>
      <c r="AS255" s="99">
        <f t="shared" si="152"/>
        <v>14400</v>
      </c>
      <c r="AT255" s="99">
        <f t="shared" si="152"/>
        <v>7200</v>
      </c>
      <c r="AU255" s="99">
        <f t="shared" si="152"/>
        <v>4900</v>
      </c>
      <c r="AV255" s="99">
        <f t="shared" si="152"/>
        <v>3200</v>
      </c>
      <c r="AW255" s="100">
        <f t="shared" si="153"/>
        <v>2159.2160237313965</v>
      </c>
      <c r="AX255" s="241" t="s">
        <v>348</v>
      </c>
      <c r="AY255" s="101">
        <v>7700</v>
      </c>
      <c r="AZ255" s="102">
        <v>3500</v>
      </c>
      <c r="BA255" s="102">
        <v>2520</v>
      </c>
      <c r="BB255" s="102">
        <v>1820</v>
      </c>
      <c r="BC255" s="238">
        <v>6600</v>
      </c>
      <c r="BD255" s="238">
        <v>3000</v>
      </c>
      <c r="BE255" s="238">
        <v>2160</v>
      </c>
      <c r="BF255" s="238">
        <v>1560</v>
      </c>
      <c r="BG255" s="103">
        <f t="shared" si="154"/>
        <v>1040.7839762686035</v>
      </c>
      <c r="BJ255" s="236" t="e">
        <f>M255*#REF!</f>
        <v>#REF!</v>
      </c>
      <c r="BK255" s="236" t="e">
        <f>N255*#REF!</f>
        <v>#REF!</v>
      </c>
      <c r="BL255" s="236" t="e">
        <f>O255*#REF!</f>
        <v>#REF!</v>
      </c>
      <c r="BM255" s="236" t="e">
        <f>P255*#REF!</f>
        <v>#REF!</v>
      </c>
    </row>
    <row r="256" spans="1:65" s="83" customFormat="1" ht="63">
      <c r="A256" s="83" t="str">
        <f t="shared" si="125"/>
        <v>BH140DT+1</v>
      </c>
      <c r="B256" s="83" t="str">
        <f t="shared" si="126"/>
        <v>BH140DT+2</v>
      </c>
      <c r="C256" s="83" t="str">
        <f t="shared" si="127"/>
        <v>BH140DT+3</v>
      </c>
      <c r="D256" s="83" t="str">
        <f t="shared" si="128"/>
        <v>BH140DT+4</v>
      </c>
      <c r="E256" s="83" t="s">
        <v>348</v>
      </c>
      <c r="F256" s="85">
        <v>140</v>
      </c>
      <c r="G256" s="85"/>
      <c r="H256" s="93" t="s">
        <v>4921</v>
      </c>
      <c r="I256" s="84" t="s">
        <v>4922</v>
      </c>
      <c r="J256" s="84" t="s">
        <v>4910</v>
      </c>
      <c r="K256" s="84" t="str">
        <f t="shared" si="124"/>
        <v>BH140DT</v>
      </c>
      <c r="L256" s="84" t="s">
        <v>4923</v>
      </c>
      <c r="M256" s="95">
        <v>8000</v>
      </c>
      <c r="N256" s="95">
        <v>4000</v>
      </c>
      <c r="O256" s="95">
        <v>2900</v>
      </c>
      <c r="P256" s="95">
        <v>1800</v>
      </c>
      <c r="Q256" s="95" t="e">
        <f>VLOOKUP(H256&amp;"Vị trí 1",#REF!,9,0)</f>
        <v>#REF!</v>
      </c>
      <c r="R256" s="95" t="e">
        <f>VLOOKUP(H256&amp;"Vị trí 2",#REF!,9,0)</f>
        <v>#REF!</v>
      </c>
      <c r="S256" s="95" t="e">
        <f>VLOOKUP(H256&amp;"Vị trí 3",#REF!,9,0)</f>
        <v>#REF!</v>
      </c>
      <c r="T256" s="95" t="e">
        <f>VLOOKUP(H256&amp;"Vị trí 4",#REF!,9,0)</f>
        <v>#REF!</v>
      </c>
      <c r="U256" s="238"/>
      <c r="V256" s="238" t="e">
        <f>VLOOKUP(B256,#REF!,32,0)</f>
        <v>#REF!</v>
      </c>
      <c r="W256" s="238"/>
      <c r="X256" s="238"/>
      <c r="Y256" s="239"/>
      <c r="Z256" s="239" t="e">
        <f t="shared" si="136"/>
        <v>#REF!</v>
      </c>
      <c r="AA256" s="239"/>
      <c r="AB256" s="239"/>
      <c r="AC256" s="238"/>
      <c r="AD256" s="238"/>
      <c r="AE256" s="238"/>
      <c r="AF256" s="238"/>
      <c r="AG256" s="239"/>
      <c r="AH256" s="239"/>
      <c r="AI256" s="239"/>
      <c r="AJ256" s="239"/>
      <c r="AK256" s="86">
        <v>3.2594524119947845</v>
      </c>
      <c r="AL256" s="86"/>
      <c r="AM256" s="240"/>
      <c r="AN256" s="240">
        <v>1.9</v>
      </c>
      <c r="AO256" s="98">
        <f t="shared" si="148"/>
        <v>15200</v>
      </c>
      <c r="AP256" s="98">
        <f t="shared" si="149"/>
        <v>7600</v>
      </c>
      <c r="AQ256" s="98">
        <f t="shared" si="150"/>
        <v>5510</v>
      </c>
      <c r="AR256" s="98">
        <f t="shared" si="151"/>
        <v>3420</v>
      </c>
      <c r="AS256" s="99">
        <f t="shared" si="152"/>
        <v>15200</v>
      </c>
      <c r="AT256" s="99">
        <f t="shared" si="152"/>
        <v>7600</v>
      </c>
      <c r="AU256" s="99">
        <f t="shared" si="152"/>
        <v>5500</v>
      </c>
      <c r="AV256" s="99">
        <f t="shared" si="152"/>
        <v>3400</v>
      </c>
      <c r="AW256" s="100">
        <f t="shared" si="153"/>
        <v>2280</v>
      </c>
      <c r="AX256" s="241" t="s">
        <v>348</v>
      </c>
      <c r="AY256" s="101">
        <v>5600</v>
      </c>
      <c r="AZ256" s="102">
        <v>2800</v>
      </c>
      <c r="BA256" s="102">
        <v>1890</v>
      </c>
      <c r="BB256" s="102">
        <v>1260</v>
      </c>
      <c r="BC256" s="238">
        <v>4800</v>
      </c>
      <c r="BD256" s="238">
        <v>2400</v>
      </c>
      <c r="BE256" s="238">
        <v>1620</v>
      </c>
      <c r="BF256" s="238">
        <v>1080</v>
      </c>
      <c r="BG256" s="103">
        <f t="shared" si="154"/>
        <v>1120</v>
      </c>
      <c r="BJ256" s="236" t="e">
        <f>M256*#REF!</f>
        <v>#REF!</v>
      </c>
      <c r="BK256" s="236" t="e">
        <f>N256*#REF!</f>
        <v>#REF!</v>
      </c>
      <c r="BL256" s="236" t="e">
        <f>O256*#REF!</f>
        <v>#REF!</v>
      </c>
      <c r="BM256" s="236" t="e">
        <f>P256*#REF!</f>
        <v>#REF!</v>
      </c>
    </row>
    <row r="257" spans="1:65" s="83" customFormat="1" ht="63">
      <c r="A257" s="83" t="str">
        <f t="shared" si="125"/>
        <v>BH141DT+1</v>
      </c>
      <c r="B257" s="83" t="str">
        <f t="shared" si="126"/>
        <v>BH141DT+2</v>
      </c>
      <c r="C257" s="83" t="str">
        <f t="shared" si="127"/>
        <v>BH141DT+3</v>
      </c>
      <c r="D257" s="83" t="str">
        <f t="shared" si="128"/>
        <v>BH141DT+4</v>
      </c>
      <c r="E257" s="83" t="s">
        <v>348</v>
      </c>
      <c r="F257" s="55">
        <v>141</v>
      </c>
      <c r="G257" s="55"/>
      <c r="H257" s="56" t="s">
        <v>4924</v>
      </c>
      <c r="I257" s="87" t="s">
        <v>4925</v>
      </c>
      <c r="J257" s="87" t="s">
        <v>372</v>
      </c>
      <c r="K257" s="84" t="str">
        <f t="shared" si="124"/>
        <v>BH141DT</v>
      </c>
      <c r="L257" s="87" t="s">
        <v>4926</v>
      </c>
      <c r="M257" s="107">
        <v>8000</v>
      </c>
      <c r="N257" s="107">
        <v>4000</v>
      </c>
      <c r="O257" s="107">
        <v>2900</v>
      </c>
      <c r="P257" s="107">
        <v>1800</v>
      </c>
      <c r="Q257" s="95" t="e">
        <f>VLOOKUP(H257&amp;"Vị trí 1",#REF!,9,0)</f>
        <v>#REF!</v>
      </c>
      <c r="R257" s="95" t="e">
        <f>VLOOKUP(H257&amp;"Vị trí 2",#REF!,9,0)</f>
        <v>#REF!</v>
      </c>
      <c r="S257" s="95" t="e">
        <f>VLOOKUP(H257&amp;"Vị trí 3",#REF!,9,0)</f>
        <v>#REF!</v>
      </c>
      <c r="T257" s="95" t="e">
        <f>VLOOKUP(H257&amp;"Vị trí 4",#REF!,9,0)</f>
        <v>#REF!</v>
      </c>
      <c r="U257" s="238"/>
      <c r="V257" s="238"/>
      <c r="W257" s="238"/>
      <c r="X257" s="238"/>
      <c r="Y257" s="239"/>
      <c r="Z257" s="239"/>
      <c r="AA257" s="239"/>
      <c r="AB257" s="239"/>
      <c r="AC257" s="238"/>
      <c r="AD257" s="238"/>
      <c r="AE257" s="238"/>
      <c r="AF257" s="238"/>
      <c r="AG257" s="239"/>
      <c r="AH257" s="239"/>
      <c r="AI257" s="239"/>
      <c r="AJ257" s="239"/>
      <c r="AK257" s="86">
        <v>3.05</v>
      </c>
      <c r="AL257" s="86"/>
      <c r="AM257" s="240"/>
      <c r="AN257" s="240">
        <f>AK257*$AN$10/$AK$10</f>
        <v>1.7993466864428302</v>
      </c>
      <c r="AO257" s="98">
        <f t="shared" si="148"/>
        <v>14394.773491542643</v>
      </c>
      <c r="AP257" s="98">
        <f t="shared" si="149"/>
        <v>7197.3867457713213</v>
      </c>
      <c r="AQ257" s="98">
        <f t="shared" si="150"/>
        <v>5218.105390684208</v>
      </c>
      <c r="AR257" s="98">
        <f t="shared" si="151"/>
        <v>3238.8240355970943</v>
      </c>
      <c r="AS257" s="99">
        <f t="shared" si="152"/>
        <v>14400</v>
      </c>
      <c r="AT257" s="99">
        <f t="shared" si="152"/>
        <v>7200</v>
      </c>
      <c r="AU257" s="99">
        <f t="shared" si="152"/>
        <v>5200</v>
      </c>
      <c r="AV257" s="99">
        <f t="shared" si="152"/>
        <v>3200</v>
      </c>
      <c r="AW257" s="100">
        <f t="shared" si="153"/>
        <v>2159.2160237313965</v>
      </c>
      <c r="AX257" s="241" t="s">
        <v>348</v>
      </c>
      <c r="AY257" s="101">
        <v>5600</v>
      </c>
      <c r="AZ257" s="102">
        <v>2800</v>
      </c>
      <c r="BA257" s="102">
        <v>2030</v>
      </c>
      <c r="BB257" s="102">
        <v>1260</v>
      </c>
      <c r="BC257" s="238">
        <v>4800</v>
      </c>
      <c r="BD257" s="238">
        <v>2400</v>
      </c>
      <c r="BE257" s="238">
        <v>1740</v>
      </c>
      <c r="BF257" s="238">
        <v>1080</v>
      </c>
      <c r="BG257" s="103">
        <f t="shared" si="154"/>
        <v>1040.7839762686035</v>
      </c>
      <c r="BJ257" s="236" t="e">
        <f>M257*#REF!</f>
        <v>#REF!</v>
      </c>
      <c r="BK257" s="236" t="e">
        <f>N257*#REF!</f>
        <v>#REF!</v>
      </c>
      <c r="BL257" s="236" t="e">
        <f>O257*#REF!</f>
        <v>#REF!</v>
      </c>
      <c r="BM257" s="236" t="e">
        <f>P257*#REF!</f>
        <v>#REF!</v>
      </c>
    </row>
    <row r="258" spans="1:65" s="235" customFormat="1" ht="35.1" customHeight="1">
      <c r="A258" s="83" t="str">
        <f t="shared" si="125"/>
        <v>BH142DT+1</v>
      </c>
      <c r="B258" s="83" t="str">
        <f t="shared" si="126"/>
        <v>BH142DT+2</v>
      </c>
      <c r="C258" s="83" t="str">
        <f t="shared" si="127"/>
        <v>BH142DT+3</v>
      </c>
      <c r="D258" s="83" t="str">
        <f t="shared" si="128"/>
        <v>BH142DT+4</v>
      </c>
      <c r="E258" s="83" t="s">
        <v>348</v>
      </c>
      <c r="F258" s="85">
        <v>142</v>
      </c>
      <c r="G258" s="85"/>
      <c r="H258" s="93" t="s">
        <v>4927</v>
      </c>
      <c r="I258" s="84" t="s">
        <v>4928</v>
      </c>
      <c r="J258" s="84" t="s">
        <v>372</v>
      </c>
      <c r="K258" s="84" t="str">
        <f t="shared" si="124"/>
        <v>BH142DT</v>
      </c>
      <c r="L258" s="84" t="s">
        <v>4929</v>
      </c>
      <c r="M258" s="95">
        <v>7000</v>
      </c>
      <c r="N258" s="95">
        <v>3000</v>
      </c>
      <c r="O258" s="95">
        <v>2600</v>
      </c>
      <c r="P258" s="95">
        <v>1800</v>
      </c>
      <c r="Q258" s="95" t="e">
        <f>VLOOKUP(H258&amp;"Vị trí 1",#REF!,9,0)</f>
        <v>#REF!</v>
      </c>
      <c r="R258" s="95" t="e">
        <f>VLOOKUP(H258&amp;"Vị trí 2",#REF!,9,0)</f>
        <v>#REF!</v>
      </c>
      <c r="S258" s="95" t="e">
        <f>VLOOKUP(H258&amp;"Vị trí 3",#REF!,9,0)</f>
        <v>#REF!</v>
      </c>
      <c r="T258" s="95" t="e">
        <f>VLOOKUP(H258&amp;"Vị trí 4",#REF!,9,0)</f>
        <v>#REF!</v>
      </c>
      <c r="U258" s="238"/>
      <c r="V258" s="238"/>
      <c r="W258" s="238"/>
      <c r="X258" s="238"/>
      <c r="Y258" s="239"/>
      <c r="Z258" s="239"/>
      <c r="AA258" s="239"/>
      <c r="AB258" s="239"/>
      <c r="AC258" s="238"/>
      <c r="AD258" s="238"/>
      <c r="AE258" s="238"/>
      <c r="AF258" s="238" t="e">
        <f>VLOOKUP($H258,#REF!,8,0)</f>
        <v>#REF!</v>
      </c>
      <c r="AG258" s="239"/>
      <c r="AH258" s="239"/>
      <c r="AI258" s="239"/>
      <c r="AJ258" s="239" t="e">
        <f>AF258/P258</f>
        <v>#REF!</v>
      </c>
      <c r="AK258" s="86">
        <v>3.05</v>
      </c>
      <c r="AL258" s="86"/>
      <c r="AM258" s="240" t="e">
        <f>AVERAGE(AG258:AJ258)</f>
        <v>#REF!</v>
      </c>
      <c r="AN258" s="240">
        <f>AK258*$AN$10/$AK$10</f>
        <v>1.7993466864428302</v>
      </c>
      <c r="AO258" s="98">
        <f t="shared" si="148"/>
        <v>12595.426805099813</v>
      </c>
      <c r="AP258" s="98">
        <f t="shared" si="149"/>
        <v>5398.0400593284903</v>
      </c>
      <c r="AQ258" s="98">
        <f t="shared" si="150"/>
        <v>4678.3013847513585</v>
      </c>
      <c r="AR258" s="98">
        <f t="shared" si="151"/>
        <v>3238.8240355970943</v>
      </c>
      <c r="AS258" s="99">
        <f t="shared" si="152"/>
        <v>12600</v>
      </c>
      <c r="AT258" s="99">
        <f t="shared" si="152"/>
        <v>5400</v>
      </c>
      <c r="AU258" s="99">
        <f t="shared" si="152"/>
        <v>4700</v>
      </c>
      <c r="AV258" s="99">
        <f t="shared" si="152"/>
        <v>3200</v>
      </c>
      <c r="AW258" s="100">
        <f t="shared" si="153"/>
        <v>1889.3140207649717</v>
      </c>
      <c r="AX258" s="245" t="s">
        <v>348</v>
      </c>
      <c r="AY258" s="101">
        <v>5600</v>
      </c>
      <c r="AZ258" s="102">
        <v>2800</v>
      </c>
      <c r="BA258" s="102">
        <v>2030</v>
      </c>
      <c r="BB258" s="102">
        <v>1260</v>
      </c>
      <c r="BC258" s="238">
        <v>4800</v>
      </c>
      <c r="BD258" s="238">
        <v>2400</v>
      </c>
      <c r="BE258" s="238">
        <v>1740</v>
      </c>
      <c r="BF258" s="238">
        <v>1080</v>
      </c>
      <c r="BG258" s="103">
        <f t="shared" si="154"/>
        <v>1310.6859792350283</v>
      </c>
      <c r="BJ258" s="236" t="e">
        <f>M258*#REF!</f>
        <v>#REF!</v>
      </c>
      <c r="BK258" s="236" t="e">
        <f>N258*#REF!</f>
        <v>#REF!</v>
      </c>
      <c r="BL258" s="236" t="e">
        <f>O258*#REF!</f>
        <v>#REF!</v>
      </c>
      <c r="BM258" s="236" t="e">
        <f>P258*#REF!</f>
        <v>#REF!</v>
      </c>
    </row>
    <row r="259" spans="1:65" s="83" customFormat="1" ht="47.25">
      <c r="A259" s="83" t="str">
        <f t="shared" si="125"/>
        <v>BH143DT+1</v>
      </c>
      <c r="B259" s="83" t="str">
        <f t="shared" si="126"/>
        <v>BH143DT+2</v>
      </c>
      <c r="C259" s="83" t="str">
        <f t="shared" si="127"/>
        <v>BH143DT+3</v>
      </c>
      <c r="D259" s="83" t="str">
        <f t="shared" si="128"/>
        <v>BH143DT+4</v>
      </c>
      <c r="E259" s="83" t="s">
        <v>348</v>
      </c>
      <c r="F259" s="85">
        <v>143</v>
      </c>
      <c r="G259" s="85"/>
      <c r="H259" s="93" t="s">
        <v>4930</v>
      </c>
      <c r="I259" s="84" t="s">
        <v>4931</v>
      </c>
      <c r="J259" s="84" t="s">
        <v>4932</v>
      </c>
      <c r="K259" s="84" t="str">
        <f t="shared" si="124"/>
        <v>BH143DT</v>
      </c>
      <c r="L259" s="84" t="s">
        <v>4933</v>
      </c>
      <c r="M259" s="95">
        <v>9000</v>
      </c>
      <c r="N259" s="95">
        <v>4000</v>
      </c>
      <c r="O259" s="95">
        <v>2900</v>
      </c>
      <c r="P259" s="95">
        <v>1800</v>
      </c>
      <c r="Q259" s="95" t="e">
        <f>VLOOKUP(H259&amp;"Vị trí 1",#REF!,9,0)</f>
        <v>#REF!</v>
      </c>
      <c r="R259" s="95" t="e">
        <f>VLOOKUP(H259&amp;"Vị trí 2",#REF!,9,0)</f>
        <v>#REF!</v>
      </c>
      <c r="S259" s="95" t="e">
        <f>VLOOKUP(H259&amp;"Vị trí 3",#REF!,9,0)</f>
        <v>#REF!</v>
      </c>
      <c r="T259" s="95" t="e">
        <f>VLOOKUP(H259&amp;"Vị trí 4",#REF!,9,0)</f>
        <v>#REF!</v>
      </c>
      <c r="U259" s="238"/>
      <c r="V259" s="238" t="e">
        <f>VLOOKUP(B259,#REF!,32,0)</f>
        <v>#REF!</v>
      </c>
      <c r="W259" s="238"/>
      <c r="X259" s="238"/>
      <c r="Y259" s="239"/>
      <c r="Z259" s="239" t="e">
        <f t="shared" si="136"/>
        <v>#REF!</v>
      </c>
      <c r="AA259" s="239"/>
      <c r="AB259" s="239"/>
      <c r="AC259" s="238"/>
      <c r="AD259" s="238"/>
      <c r="AE259" s="238"/>
      <c r="AF259" s="238"/>
      <c r="AG259" s="239"/>
      <c r="AH259" s="239"/>
      <c r="AI259" s="239"/>
      <c r="AJ259" s="239"/>
      <c r="AK259" s="86">
        <v>3.3290836617647059</v>
      </c>
      <c r="AL259" s="86"/>
      <c r="AM259" s="240"/>
      <c r="AN259" s="240">
        <v>1.95</v>
      </c>
      <c r="AO259" s="98">
        <f t="shared" si="148"/>
        <v>17550</v>
      </c>
      <c r="AP259" s="98">
        <f t="shared" si="149"/>
        <v>7800</v>
      </c>
      <c r="AQ259" s="98">
        <f t="shared" si="150"/>
        <v>5655</v>
      </c>
      <c r="AR259" s="98">
        <f t="shared" si="151"/>
        <v>3510</v>
      </c>
      <c r="AS259" s="99">
        <f t="shared" si="152"/>
        <v>17600</v>
      </c>
      <c r="AT259" s="99">
        <f t="shared" si="152"/>
        <v>7800</v>
      </c>
      <c r="AU259" s="99">
        <f t="shared" si="152"/>
        <v>5700</v>
      </c>
      <c r="AV259" s="99">
        <f t="shared" si="152"/>
        <v>3500</v>
      </c>
      <c r="AW259" s="100">
        <f t="shared" si="153"/>
        <v>2632.5</v>
      </c>
      <c r="AX259" s="241" t="s">
        <v>348</v>
      </c>
      <c r="AY259" s="101">
        <v>4900</v>
      </c>
      <c r="AZ259" s="102">
        <v>2100</v>
      </c>
      <c r="BA259" s="102">
        <v>1820</v>
      </c>
      <c r="BB259" s="102">
        <v>1260</v>
      </c>
      <c r="BC259" s="238">
        <v>4200</v>
      </c>
      <c r="BD259" s="238">
        <v>1800</v>
      </c>
      <c r="BE259" s="238">
        <v>1560</v>
      </c>
      <c r="BF259" s="238">
        <v>1080</v>
      </c>
      <c r="BG259" s="103">
        <f t="shared" si="154"/>
        <v>867.5</v>
      </c>
      <c r="BJ259" s="236" t="e">
        <f>M259*#REF!</f>
        <v>#REF!</v>
      </c>
      <c r="BK259" s="236" t="e">
        <f>N259*#REF!</f>
        <v>#REF!</v>
      </c>
      <c r="BL259" s="236" t="e">
        <f>O259*#REF!</f>
        <v>#REF!</v>
      </c>
      <c r="BM259" s="236" t="e">
        <f>P259*#REF!</f>
        <v>#REF!</v>
      </c>
    </row>
    <row r="260" spans="1:65" s="83" customFormat="1" ht="47.25" customHeight="1">
      <c r="A260" s="83" t="str">
        <f t="shared" si="125"/>
        <v>BH144DT+1</v>
      </c>
      <c r="B260" s="83" t="str">
        <f t="shared" si="126"/>
        <v>BH144DT+2</v>
      </c>
      <c r="C260" s="83" t="str">
        <f t="shared" si="127"/>
        <v>BH144DT+3</v>
      </c>
      <c r="D260" s="83" t="str">
        <f t="shared" si="128"/>
        <v>BH144DT+4</v>
      </c>
      <c r="E260" s="83" t="s">
        <v>348</v>
      </c>
      <c r="F260" s="85">
        <v>144</v>
      </c>
      <c r="G260" s="85"/>
      <c r="H260" s="93" t="s">
        <v>4934</v>
      </c>
      <c r="I260" s="84" t="s">
        <v>4935</v>
      </c>
      <c r="J260" s="84" t="s">
        <v>372</v>
      </c>
      <c r="K260" s="84" t="str">
        <f t="shared" si="124"/>
        <v>BH144DT</v>
      </c>
      <c r="L260" s="84" t="s">
        <v>4936</v>
      </c>
      <c r="M260" s="95">
        <v>8000</v>
      </c>
      <c r="N260" s="95">
        <v>4000</v>
      </c>
      <c r="O260" s="95">
        <v>2900</v>
      </c>
      <c r="P260" s="95">
        <v>1800</v>
      </c>
      <c r="Q260" s="95" t="e">
        <f>VLOOKUP(H260&amp;"Vị trí 1",#REF!,9,0)</f>
        <v>#REF!</v>
      </c>
      <c r="R260" s="95" t="e">
        <f>VLOOKUP(H260&amp;"Vị trí 2",#REF!,9,0)</f>
        <v>#REF!</v>
      </c>
      <c r="S260" s="95" t="e">
        <f>VLOOKUP(H260&amp;"Vị trí 3",#REF!,9,0)</f>
        <v>#REF!</v>
      </c>
      <c r="T260" s="95" t="e">
        <f>VLOOKUP(H260&amp;"Vị trí 4",#REF!,9,0)</f>
        <v>#REF!</v>
      </c>
      <c r="U260" s="238" t="e">
        <f>VLOOKUP(A260,#REF!,32,0)</f>
        <v>#REF!</v>
      </c>
      <c r="V260" s="238"/>
      <c r="W260" s="238"/>
      <c r="X260" s="238"/>
      <c r="Y260" s="239" t="e">
        <f>U260/M260</f>
        <v>#REF!</v>
      </c>
      <c r="Z260" s="239"/>
      <c r="AA260" s="239"/>
      <c r="AB260" s="239"/>
      <c r="AC260" s="238"/>
      <c r="AD260" s="238"/>
      <c r="AE260" s="238"/>
      <c r="AF260" s="238"/>
      <c r="AG260" s="239"/>
      <c r="AH260" s="239"/>
      <c r="AI260" s="239"/>
      <c r="AJ260" s="239"/>
      <c r="AK260" s="86">
        <v>2.288732394366197</v>
      </c>
      <c r="AL260" s="86"/>
      <c r="AM260" s="240"/>
      <c r="AN260" s="240">
        <f>AK260*$AN$10/$AK$10</f>
        <v>1.3502370655597318</v>
      </c>
      <c r="AO260" s="98">
        <f t="shared" si="148"/>
        <v>10801.896524477854</v>
      </c>
      <c r="AP260" s="98">
        <f t="shared" si="149"/>
        <v>5400.9482622389269</v>
      </c>
      <c r="AQ260" s="98">
        <f t="shared" si="150"/>
        <v>3915.6874901232222</v>
      </c>
      <c r="AR260" s="98">
        <f t="shared" si="151"/>
        <v>2430.4267180075171</v>
      </c>
      <c r="AS260" s="99">
        <f t="shared" si="152"/>
        <v>10800</v>
      </c>
      <c r="AT260" s="99">
        <f t="shared" si="152"/>
        <v>5400</v>
      </c>
      <c r="AU260" s="99">
        <f t="shared" si="152"/>
        <v>3900</v>
      </c>
      <c r="AV260" s="99">
        <f t="shared" si="152"/>
        <v>2400</v>
      </c>
      <c r="AW260" s="100">
        <f t="shared" si="153"/>
        <v>1620.284478671678</v>
      </c>
      <c r="AX260" s="241" t="s">
        <v>348</v>
      </c>
      <c r="AY260" s="101">
        <v>6300</v>
      </c>
      <c r="AZ260" s="102">
        <v>2800</v>
      </c>
      <c r="BA260" s="102">
        <v>2030</v>
      </c>
      <c r="BB260" s="102">
        <v>1260</v>
      </c>
      <c r="BC260" s="238">
        <v>5400</v>
      </c>
      <c r="BD260" s="238">
        <v>2400</v>
      </c>
      <c r="BE260" s="238">
        <v>1740</v>
      </c>
      <c r="BF260" s="238">
        <v>1080</v>
      </c>
      <c r="BG260" s="103">
        <f t="shared" si="154"/>
        <v>779.71552132832198</v>
      </c>
      <c r="BJ260" s="236" t="e">
        <f>M260*#REF!</f>
        <v>#REF!</v>
      </c>
      <c r="BK260" s="236" t="e">
        <f>N260*#REF!</f>
        <v>#REF!</v>
      </c>
      <c r="BL260" s="236" t="e">
        <f>O260*#REF!</f>
        <v>#REF!</v>
      </c>
      <c r="BM260" s="236" t="e">
        <f>P260*#REF!</f>
        <v>#REF!</v>
      </c>
    </row>
    <row r="261" spans="1:65" s="83" customFormat="1" ht="35.1" customHeight="1">
      <c r="A261" s="83" t="str">
        <f t="shared" si="125"/>
        <v>BH145DT+1</v>
      </c>
      <c r="B261" s="83" t="str">
        <f t="shared" si="126"/>
        <v>BH145DT+2</v>
      </c>
      <c r="C261" s="83" t="str">
        <f t="shared" si="127"/>
        <v>BH145DT+3</v>
      </c>
      <c r="D261" s="83" t="str">
        <f t="shared" si="128"/>
        <v>BH145DT+4</v>
      </c>
      <c r="E261" s="83" t="s">
        <v>348</v>
      </c>
      <c r="F261" s="85">
        <v>145</v>
      </c>
      <c r="G261" s="85"/>
      <c r="H261" s="93" t="s">
        <v>4937</v>
      </c>
      <c r="I261" s="84" t="s">
        <v>4938</v>
      </c>
      <c r="J261" s="84" t="s">
        <v>372</v>
      </c>
      <c r="K261" s="84" t="str">
        <f t="shared" si="124"/>
        <v>BH145DT</v>
      </c>
      <c r="L261" s="84" t="s">
        <v>4939</v>
      </c>
      <c r="M261" s="95">
        <v>6000</v>
      </c>
      <c r="N261" s="95">
        <v>3000</v>
      </c>
      <c r="O261" s="95">
        <v>2100</v>
      </c>
      <c r="P261" s="95">
        <v>1700</v>
      </c>
      <c r="Q261" s="95" t="e">
        <f>VLOOKUP(H261&amp;"Vị trí 1",#REF!,9,0)</f>
        <v>#REF!</v>
      </c>
      <c r="R261" s="95" t="e">
        <f>VLOOKUP(H261&amp;"Vị trí 2",#REF!,9,0)</f>
        <v>#REF!</v>
      </c>
      <c r="S261" s="95" t="e">
        <f>VLOOKUP(H261&amp;"Vị trí 3",#REF!,9,0)</f>
        <v>#REF!</v>
      </c>
      <c r="T261" s="95" t="e">
        <f>VLOOKUP(H261&amp;"Vị trí 4",#REF!,9,0)</f>
        <v>#REF!</v>
      </c>
      <c r="U261" s="238"/>
      <c r="V261" s="238"/>
      <c r="W261" s="238"/>
      <c r="X261" s="238"/>
      <c r="Y261" s="239"/>
      <c r="Z261" s="239"/>
      <c r="AA261" s="239"/>
      <c r="AB261" s="239"/>
      <c r="AC261" s="238"/>
      <c r="AD261" s="238"/>
      <c r="AE261" s="238"/>
      <c r="AF261" s="238"/>
      <c r="AG261" s="239"/>
      <c r="AH261" s="239"/>
      <c r="AI261" s="239"/>
      <c r="AJ261" s="239"/>
      <c r="AK261" s="86">
        <v>3.05</v>
      </c>
      <c r="AL261" s="86"/>
      <c r="AM261" s="240"/>
      <c r="AN261" s="240">
        <f>AK261*$AN$10/$AK$10</f>
        <v>1.7993466864428302</v>
      </c>
      <c r="AO261" s="98">
        <f t="shared" si="148"/>
        <v>10796.080118656981</v>
      </c>
      <c r="AP261" s="98">
        <f t="shared" si="149"/>
        <v>5398.0400593284903</v>
      </c>
      <c r="AQ261" s="98">
        <f t="shared" si="150"/>
        <v>3778.6280415299434</v>
      </c>
      <c r="AR261" s="98">
        <f t="shared" si="151"/>
        <v>3058.8893669528115</v>
      </c>
      <c r="AS261" s="99">
        <f t="shared" si="152"/>
        <v>10800</v>
      </c>
      <c r="AT261" s="99">
        <f t="shared" si="152"/>
        <v>5400</v>
      </c>
      <c r="AU261" s="99">
        <f t="shared" si="152"/>
        <v>3800</v>
      </c>
      <c r="AV261" s="99">
        <f t="shared" si="152"/>
        <v>3100</v>
      </c>
      <c r="AW261" s="100">
        <f t="shared" si="153"/>
        <v>1619.4120177985471</v>
      </c>
      <c r="AX261" s="241" t="s">
        <v>348</v>
      </c>
      <c r="AY261" s="101">
        <v>5600</v>
      </c>
      <c r="AZ261" s="102">
        <v>2800</v>
      </c>
      <c r="BA261" s="102">
        <v>2030</v>
      </c>
      <c r="BB261" s="102">
        <v>1260</v>
      </c>
      <c r="BC261" s="238">
        <v>4800</v>
      </c>
      <c r="BD261" s="238">
        <v>2400</v>
      </c>
      <c r="BE261" s="238">
        <v>1740</v>
      </c>
      <c r="BF261" s="238">
        <v>1080</v>
      </c>
      <c r="BG261" s="103">
        <f t="shared" si="154"/>
        <v>1480.5879822014529</v>
      </c>
      <c r="BJ261" s="236" t="e">
        <f>M261*#REF!</f>
        <v>#REF!</v>
      </c>
      <c r="BK261" s="236" t="e">
        <f>N261*#REF!</f>
        <v>#REF!</v>
      </c>
      <c r="BL261" s="236" t="e">
        <f>O261*#REF!</f>
        <v>#REF!</v>
      </c>
      <c r="BM261" s="236" t="e">
        <f>P261*#REF!</f>
        <v>#REF!</v>
      </c>
    </row>
    <row r="262" spans="1:65" s="83" customFormat="1" ht="35.1" customHeight="1">
      <c r="A262" s="83" t="str">
        <f t="shared" si="125"/>
        <v>BH146DT+1</v>
      </c>
      <c r="B262" s="83" t="str">
        <f t="shared" si="126"/>
        <v>BH146DT+2</v>
      </c>
      <c r="C262" s="83" t="str">
        <f t="shared" si="127"/>
        <v>BH146DT+3</v>
      </c>
      <c r="D262" s="83" t="str">
        <f t="shared" si="128"/>
        <v>BH146DT+4</v>
      </c>
      <c r="E262" s="83" t="s">
        <v>348</v>
      </c>
      <c r="F262" s="85">
        <v>146</v>
      </c>
      <c r="G262" s="85"/>
      <c r="H262" s="93" t="s">
        <v>4940</v>
      </c>
      <c r="I262" s="84" t="s">
        <v>4941</v>
      </c>
      <c r="J262" s="84" t="s">
        <v>4928</v>
      </c>
      <c r="K262" s="84" t="str">
        <f t="shared" si="124"/>
        <v>BH146DT</v>
      </c>
      <c r="L262" s="84" t="s">
        <v>4942</v>
      </c>
      <c r="M262" s="95">
        <v>8000</v>
      </c>
      <c r="N262" s="95">
        <v>4000</v>
      </c>
      <c r="O262" s="95">
        <v>2900</v>
      </c>
      <c r="P262" s="95">
        <v>1800</v>
      </c>
      <c r="Q262" s="95" t="e">
        <f>VLOOKUP(H262&amp;"Vị trí 1",#REF!,9,0)</f>
        <v>#REF!</v>
      </c>
      <c r="R262" s="95" t="e">
        <f>VLOOKUP(H262&amp;"Vị trí 2",#REF!,9,0)</f>
        <v>#REF!</v>
      </c>
      <c r="S262" s="95" t="e">
        <f>VLOOKUP(H262&amp;"Vị trí 3",#REF!,9,0)</f>
        <v>#REF!</v>
      </c>
      <c r="T262" s="95" t="e">
        <f>VLOOKUP(H262&amp;"Vị trí 4",#REF!,9,0)</f>
        <v>#REF!</v>
      </c>
      <c r="U262" s="238"/>
      <c r="V262" s="238"/>
      <c r="W262" s="238"/>
      <c r="X262" s="238"/>
      <c r="Y262" s="239"/>
      <c r="Z262" s="239"/>
      <c r="AA262" s="239"/>
      <c r="AB262" s="239"/>
      <c r="AC262" s="238"/>
      <c r="AD262" s="238"/>
      <c r="AE262" s="238"/>
      <c r="AF262" s="238"/>
      <c r="AG262" s="239"/>
      <c r="AH262" s="239"/>
      <c r="AI262" s="239"/>
      <c r="AJ262" s="239"/>
      <c r="AK262" s="86">
        <v>3.05</v>
      </c>
      <c r="AL262" s="86"/>
      <c r="AM262" s="240"/>
      <c r="AN262" s="240">
        <f>AK262*$AN$10/$AK$10</f>
        <v>1.7993466864428302</v>
      </c>
      <c r="AO262" s="98">
        <f t="shared" si="148"/>
        <v>14394.773491542643</v>
      </c>
      <c r="AP262" s="98">
        <f t="shared" si="149"/>
        <v>7197.3867457713213</v>
      </c>
      <c r="AQ262" s="98">
        <f t="shared" si="150"/>
        <v>5218.105390684208</v>
      </c>
      <c r="AR262" s="98">
        <f t="shared" si="151"/>
        <v>3238.8240355970943</v>
      </c>
      <c r="AS262" s="99">
        <f t="shared" si="152"/>
        <v>14400</v>
      </c>
      <c r="AT262" s="99">
        <f t="shared" si="152"/>
        <v>7200</v>
      </c>
      <c r="AU262" s="99">
        <f t="shared" si="152"/>
        <v>5200</v>
      </c>
      <c r="AV262" s="99">
        <f t="shared" si="152"/>
        <v>3200</v>
      </c>
      <c r="AW262" s="100">
        <f t="shared" si="153"/>
        <v>2159.2160237313965</v>
      </c>
      <c r="AX262" s="241" t="s">
        <v>348</v>
      </c>
      <c r="AY262" s="101">
        <v>4200</v>
      </c>
      <c r="AZ262" s="102">
        <v>2100</v>
      </c>
      <c r="BA262" s="102">
        <v>1470</v>
      </c>
      <c r="BB262" s="102">
        <v>1190</v>
      </c>
      <c r="BC262" s="238">
        <v>3600</v>
      </c>
      <c r="BD262" s="238">
        <v>1800</v>
      </c>
      <c r="BE262" s="238">
        <v>1260</v>
      </c>
      <c r="BF262" s="238">
        <v>1020</v>
      </c>
      <c r="BG262" s="103">
        <f t="shared" si="154"/>
        <v>1040.7839762686035</v>
      </c>
      <c r="BJ262" s="236" t="e">
        <f>M262*#REF!</f>
        <v>#REF!</v>
      </c>
      <c r="BK262" s="236" t="e">
        <f>N262*#REF!</f>
        <v>#REF!</v>
      </c>
      <c r="BL262" s="236" t="e">
        <f>O262*#REF!</f>
        <v>#REF!</v>
      </c>
      <c r="BM262" s="236" t="e">
        <f>P262*#REF!</f>
        <v>#REF!</v>
      </c>
    </row>
    <row r="263" spans="1:65" s="235" customFormat="1" ht="34.5" customHeight="1">
      <c r="A263" s="83" t="str">
        <f t="shared" si="125"/>
        <v>BH147DT+1</v>
      </c>
      <c r="B263" s="83" t="str">
        <f t="shared" si="126"/>
        <v>BH147DT+2</v>
      </c>
      <c r="C263" s="83" t="str">
        <f t="shared" si="127"/>
        <v>BH147DT+3</v>
      </c>
      <c r="D263" s="83" t="str">
        <f t="shared" si="128"/>
        <v>BH147DT+4</v>
      </c>
      <c r="E263" s="83" t="s">
        <v>348</v>
      </c>
      <c r="F263" s="85">
        <v>147</v>
      </c>
      <c r="G263" s="85"/>
      <c r="H263" s="56" t="s">
        <v>4943</v>
      </c>
      <c r="I263" s="87" t="s">
        <v>4944</v>
      </c>
      <c r="J263" s="87" t="s">
        <v>372</v>
      </c>
      <c r="K263" s="84"/>
      <c r="L263" s="87" t="s">
        <v>4942</v>
      </c>
      <c r="M263" s="107"/>
      <c r="N263" s="107"/>
      <c r="O263" s="107"/>
      <c r="P263" s="107"/>
      <c r="Q263" s="95"/>
      <c r="R263" s="95"/>
      <c r="S263" s="95"/>
      <c r="T263" s="95"/>
      <c r="U263" s="238"/>
      <c r="V263" s="238" t="e">
        <f>VLOOKUP(B263,#REF!,32,0)</f>
        <v>#REF!</v>
      </c>
      <c r="W263" s="238"/>
      <c r="X263" s="238"/>
      <c r="Y263" s="239"/>
      <c r="Z263" s="239" t="e">
        <f t="shared" si="136"/>
        <v>#REF!</v>
      </c>
      <c r="AA263" s="239"/>
      <c r="AB263" s="239"/>
      <c r="AC263" s="238"/>
      <c r="AD263" s="238"/>
      <c r="AE263" s="238" t="e">
        <f>VLOOKUP($H263,#REF!,7,0)</f>
        <v>#REF!</v>
      </c>
      <c r="AF263" s="238"/>
      <c r="AG263" s="239"/>
      <c r="AH263" s="239"/>
      <c r="AI263" s="239" t="e">
        <f>AE263/O263</f>
        <v>#REF!</v>
      </c>
      <c r="AJ263" s="239"/>
      <c r="AK263" s="86"/>
      <c r="AL263" s="86"/>
      <c r="AM263" s="240" t="e">
        <f>AVERAGE(AG263:AJ263)</f>
        <v>#REF!</v>
      </c>
      <c r="AN263" s="240"/>
      <c r="AO263" s="98"/>
      <c r="AP263" s="98"/>
      <c r="AQ263" s="98"/>
      <c r="AR263" s="98"/>
      <c r="AS263" s="98"/>
      <c r="AT263" s="98"/>
      <c r="AU263" s="98"/>
      <c r="AV263" s="98"/>
      <c r="AW263" s="100" t="e">
        <f>VLOOKUP($H263,#REF!,3,0)</f>
        <v>#REF!</v>
      </c>
      <c r="AX263" s="245" t="s">
        <v>348</v>
      </c>
      <c r="AY263" s="101">
        <v>5600</v>
      </c>
      <c r="AZ263" s="102">
        <v>2800</v>
      </c>
      <c r="BA263" s="102">
        <v>2030</v>
      </c>
      <c r="BB263" s="102">
        <v>1260</v>
      </c>
      <c r="BC263" s="238">
        <v>4800</v>
      </c>
      <c r="BD263" s="238">
        <v>2400</v>
      </c>
      <c r="BE263" s="238">
        <v>1740</v>
      </c>
      <c r="BF263" s="238">
        <v>1080</v>
      </c>
      <c r="BG263" s="83"/>
      <c r="BJ263" s="236" t="e">
        <f>M263*#REF!</f>
        <v>#REF!</v>
      </c>
      <c r="BK263" s="236" t="e">
        <f>N263*#REF!</f>
        <v>#REF!</v>
      </c>
      <c r="BL263" s="236" t="e">
        <f>O263*#REF!</f>
        <v>#REF!</v>
      </c>
      <c r="BM263" s="236" t="e">
        <f>P263*#REF!</f>
        <v>#REF!</v>
      </c>
    </row>
    <row r="264" spans="1:65" s="83" customFormat="1" ht="35.1" customHeight="1">
      <c r="A264" s="83" t="str">
        <f t="shared" si="125"/>
        <v>BH147DT_D1+1</v>
      </c>
      <c r="B264" s="83" t="str">
        <f t="shared" si="126"/>
        <v>BH147DT_D1+2</v>
      </c>
      <c r="C264" s="83" t="str">
        <f t="shared" si="127"/>
        <v>BH147DT_D1+3</v>
      </c>
      <c r="D264" s="83" t="str">
        <f t="shared" si="128"/>
        <v>BH147DT_D1+4</v>
      </c>
      <c r="E264" s="83" t="s">
        <v>348</v>
      </c>
      <c r="F264" s="55"/>
      <c r="G264" s="55"/>
      <c r="H264" s="56" t="s">
        <v>4945</v>
      </c>
      <c r="I264" s="87" t="s">
        <v>4946</v>
      </c>
      <c r="J264" s="87"/>
      <c r="K264" s="84" t="str">
        <f t="shared" si="124"/>
        <v>BH147DT_D1</v>
      </c>
      <c r="L264" s="87"/>
      <c r="M264" s="107">
        <v>10000</v>
      </c>
      <c r="N264" s="107">
        <v>5000</v>
      </c>
      <c r="O264" s="107">
        <v>3600</v>
      </c>
      <c r="P264" s="107">
        <v>1800</v>
      </c>
      <c r="Q264" s="95" t="e">
        <f>VLOOKUP(H264&amp;"Vị trí 1",#REF!,9,0)</f>
        <v>#REF!</v>
      </c>
      <c r="R264" s="95" t="e">
        <f>VLOOKUP(H264&amp;"Vị trí 2",#REF!,9,0)</f>
        <v>#REF!</v>
      </c>
      <c r="S264" s="95" t="e">
        <f>VLOOKUP(H264&amp;"Vị trí 3",#REF!,9,0)</f>
        <v>#REF!</v>
      </c>
      <c r="T264" s="95" t="e">
        <f>VLOOKUP(H264&amp;"Vị trí 4",#REF!,9,0)</f>
        <v>#REF!</v>
      </c>
      <c r="U264" s="238"/>
      <c r="V264" s="238" t="e">
        <f>VLOOKUP(B264,#REF!,32,0)</f>
        <v>#REF!</v>
      </c>
      <c r="W264" s="238"/>
      <c r="X264" s="238"/>
      <c r="Y264" s="239"/>
      <c r="Z264" s="239" t="e">
        <f t="shared" si="136"/>
        <v>#REF!</v>
      </c>
      <c r="AA264" s="239"/>
      <c r="AB264" s="239"/>
      <c r="AC264" s="238"/>
      <c r="AD264" s="238"/>
      <c r="AE264" s="238"/>
      <c r="AF264" s="238"/>
      <c r="AG264" s="239"/>
      <c r="AH264" s="239"/>
      <c r="AI264" s="239"/>
      <c r="AJ264" s="239"/>
      <c r="AK264" s="86">
        <v>3.05</v>
      </c>
      <c r="AL264" s="86"/>
      <c r="AM264" s="240"/>
      <c r="AN264" s="240">
        <f>AK264*$AN$10/$AK$10</f>
        <v>1.7993466864428302</v>
      </c>
      <c r="AO264" s="98">
        <f t="shared" ref="AO264:AR269" si="155">M264*$AN264</f>
        <v>17993.466864428301</v>
      </c>
      <c r="AP264" s="98">
        <f t="shared" si="155"/>
        <v>8996.7334322141505</v>
      </c>
      <c r="AQ264" s="98">
        <f t="shared" si="155"/>
        <v>6477.6480711941886</v>
      </c>
      <c r="AR264" s="98">
        <f t="shared" si="155"/>
        <v>3238.8240355970943</v>
      </c>
      <c r="AS264" s="99">
        <f t="shared" ref="AS264:AV269" si="156">IF(AO264&lt;1000,ROUND(AO264,-1),ROUND(AO264,-2))</f>
        <v>18000</v>
      </c>
      <c r="AT264" s="99">
        <f t="shared" si="156"/>
        <v>9000</v>
      </c>
      <c r="AU264" s="99">
        <f t="shared" si="156"/>
        <v>6500</v>
      </c>
      <c r="AV264" s="99">
        <f t="shared" si="156"/>
        <v>3200</v>
      </c>
      <c r="AW264" s="100">
        <f t="shared" ref="AW264:AW269" si="157">AO264*0.15</f>
        <v>2699.0200296642452</v>
      </c>
      <c r="AX264" s="241" t="s">
        <v>348</v>
      </c>
      <c r="AY264" s="101">
        <v>4200</v>
      </c>
      <c r="AZ264" s="102">
        <v>2100</v>
      </c>
      <c r="BA264" s="102">
        <v>1820</v>
      </c>
      <c r="BB264" s="102">
        <v>1260</v>
      </c>
      <c r="BC264" s="238">
        <v>3600</v>
      </c>
      <c r="BD264" s="238">
        <v>1800</v>
      </c>
      <c r="BE264" s="238">
        <v>1560</v>
      </c>
      <c r="BF264" s="238">
        <v>1080</v>
      </c>
      <c r="BG264" s="103">
        <f t="shared" ref="BG264:BG269" si="158">AV264-AW264</f>
        <v>500.97997033575484</v>
      </c>
      <c r="BJ264" s="236" t="e">
        <f>M264*#REF!</f>
        <v>#REF!</v>
      </c>
      <c r="BK264" s="236" t="e">
        <f>N264*#REF!</f>
        <v>#REF!</v>
      </c>
      <c r="BL264" s="236" t="e">
        <f>O264*#REF!</f>
        <v>#REF!</v>
      </c>
      <c r="BM264" s="236" t="e">
        <f>P264*#REF!</f>
        <v>#REF!</v>
      </c>
    </row>
    <row r="265" spans="1:65" s="83" customFormat="1" ht="35.1" customHeight="1">
      <c r="A265" s="83" t="str">
        <f t="shared" si="125"/>
        <v>BH147DT_D2+1</v>
      </c>
      <c r="B265" s="83" t="str">
        <f t="shared" si="126"/>
        <v>BH147DT_D2+2</v>
      </c>
      <c r="C265" s="83" t="str">
        <f t="shared" si="127"/>
        <v>BH147DT_D2+3</v>
      </c>
      <c r="D265" s="83" t="str">
        <f t="shared" si="128"/>
        <v>BH147DT_D2+4</v>
      </c>
      <c r="E265" s="83" t="s">
        <v>348</v>
      </c>
      <c r="F265" s="55"/>
      <c r="G265" s="55"/>
      <c r="H265" s="56" t="s">
        <v>4947</v>
      </c>
      <c r="I265" s="87" t="s">
        <v>4948</v>
      </c>
      <c r="J265" s="87"/>
      <c r="K265" s="84" t="str">
        <f t="shared" si="124"/>
        <v>BH147DT_D2</v>
      </c>
      <c r="L265" s="87"/>
      <c r="M265" s="107">
        <v>7000</v>
      </c>
      <c r="N265" s="107">
        <v>3500</v>
      </c>
      <c r="O265" s="107">
        <v>2600</v>
      </c>
      <c r="P265" s="107">
        <v>1800</v>
      </c>
      <c r="Q265" s="95" t="e">
        <f>VLOOKUP(H265&amp;"Vị trí 1",#REF!,9,0)</f>
        <v>#REF!</v>
      </c>
      <c r="R265" s="95" t="e">
        <f>VLOOKUP(H265&amp;"Vị trí 2",#REF!,9,0)</f>
        <v>#REF!</v>
      </c>
      <c r="S265" s="95" t="e">
        <f>VLOOKUP(H265&amp;"Vị trí 3",#REF!,9,0)</f>
        <v>#REF!</v>
      </c>
      <c r="T265" s="95" t="e">
        <f>VLOOKUP(H265&amp;"Vị trí 4",#REF!,9,0)</f>
        <v>#REF!</v>
      </c>
      <c r="U265" s="238"/>
      <c r="V265" s="238"/>
      <c r="W265" s="238"/>
      <c r="X265" s="238"/>
      <c r="Y265" s="239"/>
      <c r="Z265" s="239"/>
      <c r="AA265" s="239"/>
      <c r="AB265" s="239"/>
      <c r="AC265" s="238"/>
      <c r="AD265" s="238"/>
      <c r="AE265" s="238"/>
      <c r="AF265" s="238"/>
      <c r="AG265" s="239"/>
      <c r="AH265" s="239"/>
      <c r="AI265" s="239"/>
      <c r="AJ265" s="239"/>
      <c r="AK265" s="86">
        <v>3.05</v>
      </c>
      <c r="AL265" s="86"/>
      <c r="AM265" s="240"/>
      <c r="AN265" s="240">
        <f>AK265*$AN$10/$AK$10</f>
        <v>1.7993466864428302</v>
      </c>
      <c r="AO265" s="98">
        <f t="shared" si="155"/>
        <v>12595.426805099813</v>
      </c>
      <c r="AP265" s="98">
        <f t="shared" si="155"/>
        <v>6297.7134025499063</v>
      </c>
      <c r="AQ265" s="98">
        <f t="shared" si="155"/>
        <v>4678.3013847513585</v>
      </c>
      <c r="AR265" s="98">
        <f t="shared" si="155"/>
        <v>3238.8240355970943</v>
      </c>
      <c r="AS265" s="99">
        <f t="shared" si="156"/>
        <v>12600</v>
      </c>
      <c r="AT265" s="99">
        <f t="shared" si="156"/>
        <v>6300</v>
      </c>
      <c r="AU265" s="99">
        <f t="shared" si="156"/>
        <v>4700</v>
      </c>
      <c r="AV265" s="99">
        <f t="shared" si="156"/>
        <v>3200</v>
      </c>
      <c r="AW265" s="100">
        <f t="shared" si="157"/>
        <v>1889.3140207649717</v>
      </c>
      <c r="AX265" s="241" t="s">
        <v>348</v>
      </c>
      <c r="AY265" s="101">
        <v>7000</v>
      </c>
      <c r="AZ265" s="102">
        <v>2800</v>
      </c>
      <c r="BA265" s="102">
        <v>2310</v>
      </c>
      <c r="BB265" s="102">
        <v>1400</v>
      </c>
      <c r="BC265" s="238">
        <v>6000</v>
      </c>
      <c r="BD265" s="238">
        <v>2400</v>
      </c>
      <c r="BE265" s="238">
        <v>1980</v>
      </c>
      <c r="BF265" s="238">
        <v>1200</v>
      </c>
      <c r="BG265" s="103">
        <f t="shared" si="158"/>
        <v>1310.6859792350283</v>
      </c>
      <c r="BJ265" s="236" t="e">
        <f>M265*#REF!</f>
        <v>#REF!</v>
      </c>
      <c r="BK265" s="236" t="e">
        <f>N265*#REF!</f>
        <v>#REF!</v>
      </c>
      <c r="BL265" s="236" t="e">
        <f>O265*#REF!</f>
        <v>#REF!</v>
      </c>
      <c r="BM265" s="236" t="e">
        <f>P265*#REF!</f>
        <v>#REF!</v>
      </c>
    </row>
    <row r="266" spans="1:65" s="83" customFormat="1" ht="35.1" customHeight="1">
      <c r="A266" s="83" t="str">
        <f t="shared" si="125"/>
        <v>BH148DT+1</v>
      </c>
      <c r="B266" s="83" t="str">
        <f t="shared" si="126"/>
        <v>BH148DT+2</v>
      </c>
      <c r="C266" s="83" t="str">
        <f t="shared" si="127"/>
        <v>BH148DT+3</v>
      </c>
      <c r="D266" s="83" t="str">
        <f t="shared" si="128"/>
        <v>BH148DT+4</v>
      </c>
      <c r="E266" s="83" t="s">
        <v>348</v>
      </c>
      <c r="F266" s="85">
        <v>148</v>
      </c>
      <c r="G266" s="85"/>
      <c r="H266" s="93" t="s">
        <v>4949</v>
      </c>
      <c r="I266" s="84" t="s">
        <v>4950</v>
      </c>
      <c r="J266" s="84" t="s">
        <v>4951</v>
      </c>
      <c r="K266" s="84" t="str">
        <f t="shared" si="124"/>
        <v>BH148DT</v>
      </c>
      <c r="L266" s="84" t="s">
        <v>4952</v>
      </c>
      <c r="M266" s="95">
        <v>10000</v>
      </c>
      <c r="N266" s="95">
        <v>4000</v>
      </c>
      <c r="O266" s="95">
        <v>3300</v>
      </c>
      <c r="P266" s="95">
        <v>2000</v>
      </c>
      <c r="Q266" s="95" t="e">
        <f>VLOOKUP(H266&amp;"Vị trí 1",#REF!,9,0)</f>
        <v>#REF!</v>
      </c>
      <c r="R266" s="95" t="e">
        <f>VLOOKUP(H266&amp;"Vị trí 2",#REF!,9,0)</f>
        <v>#REF!</v>
      </c>
      <c r="S266" s="95" t="e">
        <f>VLOOKUP(H266&amp;"Vị trí 3",#REF!,9,0)</f>
        <v>#REF!</v>
      </c>
      <c r="T266" s="95" t="e">
        <f>VLOOKUP(H266&amp;"Vị trí 4",#REF!,9,0)</f>
        <v>#REF!</v>
      </c>
      <c r="U266" s="238"/>
      <c r="V266" s="238" t="e">
        <f>VLOOKUP(B266,#REF!,32,0)</f>
        <v>#REF!</v>
      </c>
      <c r="W266" s="238" t="e">
        <f>VLOOKUP(C266,#REF!,32,0)</f>
        <v>#REF!</v>
      </c>
      <c r="X266" s="238"/>
      <c r="Y266" s="239"/>
      <c r="Z266" s="239" t="e">
        <f t="shared" si="136"/>
        <v>#REF!</v>
      </c>
      <c r="AA266" s="239" t="e">
        <f>W266/O266</f>
        <v>#REF!</v>
      </c>
      <c r="AB266" s="239"/>
      <c r="AC266" s="238"/>
      <c r="AD266" s="238"/>
      <c r="AE266" s="238"/>
      <c r="AF266" s="238"/>
      <c r="AG266" s="239"/>
      <c r="AH266" s="239"/>
      <c r="AI266" s="239"/>
      <c r="AJ266" s="239"/>
      <c r="AK266" s="86">
        <v>4.059016441558442</v>
      </c>
      <c r="AL266" s="86"/>
      <c r="AM266" s="240"/>
      <c r="AN266" s="240">
        <f>ROUNDDOWN(AK266*$AN$10/$AK$10,1)</f>
        <v>2.2999999999999998</v>
      </c>
      <c r="AO266" s="98">
        <f t="shared" si="155"/>
        <v>23000</v>
      </c>
      <c r="AP266" s="98">
        <f t="shared" si="155"/>
        <v>9200</v>
      </c>
      <c r="AQ266" s="98">
        <f t="shared" si="155"/>
        <v>7589.9999999999991</v>
      </c>
      <c r="AR266" s="98">
        <f t="shared" si="155"/>
        <v>4600</v>
      </c>
      <c r="AS266" s="99">
        <f t="shared" si="156"/>
        <v>23000</v>
      </c>
      <c r="AT266" s="99">
        <f t="shared" si="156"/>
        <v>9200</v>
      </c>
      <c r="AU266" s="99">
        <f t="shared" si="156"/>
        <v>7600</v>
      </c>
      <c r="AV266" s="99">
        <f t="shared" si="156"/>
        <v>4600</v>
      </c>
      <c r="AW266" s="100">
        <f t="shared" si="157"/>
        <v>3450</v>
      </c>
      <c r="AX266" s="241" t="s">
        <v>348</v>
      </c>
      <c r="AY266" s="101">
        <v>4900</v>
      </c>
      <c r="AZ266" s="102">
        <v>2800</v>
      </c>
      <c r="BA266" s="102">
        <v>2030</v>
      </c>
      <c r="BB266" s="102">
        <v>1260</v>
      </c>
      <c r="BC266" s="238">
        <v>4200</v>
      </c>
      <c r="BD266" s="238">
        <v>2400</v>
      </c>
      <c r="BE266" s="238">
        <v>1740</v>
      </c>
      <c r="BF266" s="238">
        <v>1080</v>
      </c>
      <c r="BG266" s="103">
        <f t="shared" si="158"/>
        <v>1150</v>
      </c>
      <c r="BJ266" s="236" t="e">
        <f>M266*#REF!</f>
        <v>#REF!</v>
      </c>
      <c r="BK266" s="236" t="e">
        <f>N266*#REF!</f>
        <v>#REF!</v>
      </c>
      <c r="BL266" s="236" t="e">
        <f>O266*#REF!</f>
        <v>#REF!</v>
      </c>
      <c r="BM266" s="236" t="e">
        <f>P266*#REF!</f>
        <v>#REF!</v>
      </c>
    </row>
    <row r="267" spans="1:65" s="83" customFormat="1" ht="47.25" customHeight="1">
      <c r="A267" s="83" t="str">
        <f t="shared" si="125"/>
        <v>BH149DT+1</v>
      </c>
      <c r="B267" s="83" t="str">
        <f t="shared" si="126"/>
        <v>BH149DT+2</v>
      </c>
      <c r="C267" s="83" t="str">
        <f t="shared" si="127"/>
        <v>BH149DT+3</v>
      </c>
      <c r="D267" s="83" t="str">
        <f t="shared" si="128"/>
        <v>BH149DT+4</v>
      </c>
      <c r="E267" s="83" t="s">
        <v>348</v>
      </c>
      <c r="F267" s="85">
        <v>149</v>
      </c>
      <c r="G267" s="85"/>
      <c r="H267" s="93" t="s">
        <v>4953</v>
      </c>
      <c r="I267" s="84" t="s">
        <v>4954</v>
      </c>
      <c r="J267" s="84" t="s">
        <v>372</v>
      </c>
      <c r="K267" s="84" t="str">
        <f t="shared" si="124"/>
        <v>BH149DT</v>
      </c>
      <c r="L267" s="84" t="s">
        <v>4955</v>
      </c>
      <c r="M267" s="95">
        <v>7000</v>
      </c>
      <c r="N267" s="95">
        <v>4000</v>
      </c>
      <c r="O267" s="95">
        <v>2900</v>
      </c>
      <c r="P267" s="95">
        <v>1800</v>
      </c>
      <c r="Q267" s="95" t="e">
        <f>VLOOKUP(H267&amp;"Vị trí 1",#REF!,9,0)</f>
        <v>#REF!</v>
      </c>
      <c r="R267" s="95" t="e">
        <f>VLOOKUP(H267&amp;"Vị trí 2",#REF!,9,0)</f>
        <v>#REF!</v>
      </c>
      <c r="S267" s="95" t="e">
        <f>VLOOKUP(H267&amp;"Vị trí 3",#REF!,9,0)</f>
        <v>#REF!</v>
      </c>
      <c r="T267" s="95" t="e">
        <f>VLOOKUP(H267&amp;"Vị trí 4",#REF!,9,0)</f>
        <v>#REF!</v>
      </c>
      <c r="U267" s="238" t="e">
        <f>VLOOKUP(A267,#REF!,32,0)</f>
        <v>#REF!</v>
      </c>
      <c r="V267" s="238"/>
      <c r="W267" s="238"/>
      <c r="X267" s="238"/>
      <c r="Y267" s="239" t="e">
        <f>U267/M267</f>
        <v>#REF!</v>
      </c>
      <c r="Z267" s="239"/>
      <c r="AA267" s="239"/>
      <c r="AB267" s="239"/>
      <c r="AC267" s="238"/>
      <c r="AD267" s="238"/>
      <c r="AE267" s="238"/>
      <c r="AF267" s="238"/>
      <c r="AG267" s="239"/>
      <c r="AH267" s="239"/>
      <c r="AI267" s="239"/>
      <c r="AJ267" s="239"/>
      <c r="AK267" s="86">
        <v>3.05</v>
      </c>
      <c r="AL267" s="86"/>
      <c r="AM267" s="240"/>
      <c r="AN267" s="240">
        <f>AK267*$AN$10/$AK$10</f>
        <v>1.7993466864428302</v>
      </c>
      <c r="AO267" s="98">
        <f t="shared" si="155"/>
        <v>12595.426805099813</v>
      </c>
      <c r="AP267" s="98">
        <f t="shared" si="155"/>
        <v>7197.3867457713213</v>
      </c>
      <c r="AQ267" s="98">
        <f t="shared" si="155"/>
        <v>5218.105390684208</v>
      </c>
      <c r="AR267" s="98">
        <f t="shared" si="155"/>
        <v>3238.8240355970943</v>
      </c>
      <c r="AS267" s="99">
        <f t="shared" si="156"/>
        <v>12600</v>
      </c>
      <c r="AT267" s="99">
        <f t="shared" si="156"/>
        <v>7200</v>
      </c>
      <c r="AU267" s="99">
        <f t="shared" si="156"/>
        <v>5200</v>
      </c>
      <c r="AV267" s="99">
        <f t="shared" si="156"/>
        <v>3200</v>
      </c>
      <c r="AW267" s="100">
        <f t="shared" si="157"/>
        <v>1889.3140207649717</v>
      </c>
      <c r="AX267" s="241" t="s">
        <v>348</v>
      </c>
      <c r="AY267" s="101">
        <v>7000</v>
      </c>
      <c r="AZ267" s="102">
        <v>3919.9999999999995</v>
      </c>
      <c r="BA267" s="102">
        <v>3220</v>
      </c>
      <c r="BB267" s="102">
        <v>1959.9999999999998</v>
      </c>
      <c r="BC267" s="238">
        <v>6000</v>
      </c>
      <c r="BD267" s="238">
        <v>3360</v>
      </c>
      <c r="BE267" s="238">
        <v>2760</v>
      </c>
      <c r="BF267" s="238">
        <v>1680</v>
      </c>
      <c r="BG267" s="103">
        <f t="shared" si="158"/>
        <v>1310.6859792350283</v>
      </c>
      <c r="BJ267" s="236" t="e">
        <f>M267*#REF!</f>
        <v>#REF!</v>
      </c>
      <c r="BK267" s="236" t="e">
        <f>N267*#REF!</f>
        <v>#REF!</v>
      </c>
      <c r="BL267" s="236" t="e">
        <f>O267*#REF!</f>
        <v>#REF!</v>
      </c>
      <c r="BM267" s="236" t="e">
        <f>P267*#REF!</f>
        <v>#REF!</v>
      </c>
    </row>
    <row r="268" spans="1:65" s="83" customFormat="1" ht="47.25" customHeight="1">
      <c r="A268" s="83" t="str">
        <f t="shared" si="125"/>
        <v>BH150DT+1</v>
      </c>
      <c r="B268" s="83" t="str">
        <f t="shared" si="126"/>
        <v>BH150DT+2</v>
      </c>
      <c r="C268" s="83" t="str">
        <f t="shared" si="127"/>
        <v>BH150DT+3</v>
      </c>
      <c r="D268" s="83" t="str">
        <f t="shared" si="128"/>
        <v>BH150DT+4</v>
      </c>
      <c r="E268" s="83" t="s">
        <v>348</v>
      </c>
      <c r="F268" s="85">
        <v>150</v>
      </c>
      <c r="G268" s="85"/>
      <c r="H268" s="93" t="s">
        <v>4956</v>
      </c>
      <c r="I268" s="84" t="s">
        <v>4957</v>
      </c>
      <c r="J268" s="84" t="s">
        <v>372</v>
      </c>
      <c r="K268" s="84" t="str">
        <f t="shared" ref="K268:K331" si="159">H268</f>
        <v>BH150DT</v>
      </c>
      <c r="L268" s="84" t="s">
        <v>4958</v>
      </c>
      <c r="M268" s="95">
        <v>7000</v>
      </c>
      <c r="N268" s="95">
        <v>4000</v>
      </c>
      <c r="O268" s="95">
        <v>3300</v>
      </c>
      <c r="P268" s="95">
        <v>2000</v>
      </c>
      <c r="Q268" s="95" t="e">
        <f>VLOOKUP(H268&amp;"Vị trí 1",#REF!,9,0)</f>
        <v>#REF!</v>
      </c>
      <c r="R268" s="95" t="e">
        <f>VLOOKUP(H268&amp;"Vị trí 2",#REF!,9,0)</f>
        <v>#REF!</v>
      </c>
      <c r="S268" s="95" t="e">
        <f>VLOOKUP(H268&amp;"Vị trí 3",#REF!,9,0)</f>
        <v>#REF!</v>
      </c>
      <c r="T268" s="95" t="e">
        <f>VLOOKUP(H268&amp;"Vị trí 4",#REF!,9,0)</f>
        <v>#REF!</v>
      </c>
      <c r="U268" s="238"/>
      <c r="V268" s="238"/>
      <c r="W268" s="238"/>
      <c r="X268" s="238"/>
      <c r="Y268" s="239"/>
      <c r="Z268" s="239"/>
      <c r="AA268" s="239"/>
      <c r="AB268" s="239"/>
      <c r="AC268" s="238"/>
      <c r="AD268" s="238"/>
      <c r="AE268" s="238"/>
      <c r="AF268" s="238"/>
      <c r="AG268" s="239"/>
      <c r="AH268" s="239"/>
      <c r="AI268" s="239"/>
      <c r="AJ268" s="239"/>
      <c r="AK268" s="86">
        <v>3.6422062237279627</v>
      </c>
      <c r="AL268" s="86"/>
      <c r="AM268" s="240"/>
      <c r="AN268" s="240">
        <f>ROUNDDOWN(AK268*$AN$10/$AK$10,1)</f>
        <v>2.1</v>
      </c>
      <c r="AO268" s="98">
        <f t="shared" si="155"/>
        <v>14700</v>
      </c>
      <c r="AP268" s="98">
        <f t="shared" si="155"/>
        <v>8400</v>
      </c>
      <c r="AQ268" s="98">
        <f t="shared" si="155"/>
        <v>6930</v>
      </c>
      <c r="AR268" s="98">
        <f t="shared" si="155"/>
        <v>4200</v>
      </c>
      <c r="AS268" s="99">
        <f t="shared" si="156"/>
        <v>14700</v>
      </c>
      <c r="AT268" s="99">
        <f t="shared" si="156"/>
        <v>8400</v>
      </c>
      <c r="AU268" s="99">
        <f t="shared" si="156"/>
        <v>6900</v>
      </c>
      <c r="AV268" s="99">
        <f t="shared" si="156"/>
        <v>4200</v>
      </c>
      <c r="AW268" s="100">
        <f t="shared" si="157"/>
        <v>2205</v>
      </c>
      <c r="AX268" s="241" t="s">
        <v>348</v>
      </c>
      <c r="AY268" s="101">
        <v>3500</v>
      </c>
      <c r="AZ268" s="102">
        <v>2100</v>
      </c>
      <c r="BA268" s="102">
        <v>1610</v>
      </c>
      <c r="BB268" s="102">
        <v>1260</v>
      </c>
      <c r="BC268" s="238">
        <v>3000</v>
      </c>
      <c r="BD268" s="238">
        <v>1800</v>
      </c>
      <c r="BE268" s="238">
        <v>1380</v>
      </c>
      <c r="BF268" s="238">
        <v>1080</v>
      </c>
      <c r="BG268" s="103">
        <f t="shared" si="158"/>
        <v>1995</v>
      </c>
    </row>
    <row r="269" spans="1:65" s="83" customFormat="1" ht="35.1" customHeight="1">
      <c r="A269" s="83" t="str">
        <f t="shared" ref="A269:A294" si="160">$H269&amp;"+1"</f>
        <v>BH151DT+1</v>
      </c>
      <c r="B269" s="83" t="str">
        <f t="shared" ref="B269:B294" si="161">$H269&amp;"+2"</f>
        <v>BH151DT+2</v>
      </c>
      <c r="C269" s="83" t="str">
        <f t="shared" ref="C269:C294" si="162">$H269&amp;"+3"</f>
        <v>BH151DT+3</v>
      </c>
      <c r="D269" s="83" t="str">
        <f t="shared" ref="D269:D294" si="163">$H269&amp;"+4"</f>
        <v>BH151DT+4</v>
      </c>
      <c r="E269" s="83" t="s">
        <v>348</v>
      </c>
      <c r="F269" s="85">
        <v>151</v>
      </c>
      <c r="G269" s="85"/>
      <c r="H269" s="93" t="s">
        <v>4959</v>
      </c>
      <c r="I269" s="84" t="s">
        <v>4960</v>
      </c>
      <c r="J269" s="84" t="s">
        <v>4961</v>
      </c>
      <c r="K269" s="84" t="str">
        <f t="shared" si="159"/>
        <v>BH151DT</v>
      </c>
      <c r="L269" s="84" t="s">
        <v>4962</v>
      </c>
      <c r="M269" s="95">
        <v>5000</v>
      </c>
      <c r="N269" s="95">
        <v>3000</v>
      </c>
      <c r="O269" s="95">
        <v>2300</v>
      </c>
      <c r="P269" s="95">
        <v>1800</v>
      </c>
      <c r="Q269" s="95" t="e">
        <f>VLOOKUP(H269&amp;"Vị trí 1",#REF!,9,0)</f>
        <v>#REF!</v>
      </c>
      <c r="R269" s="95" t="e">
        <f>VLOOKUP(H269&amp;"Vị trí 2",#REF!,9,0)</f>
        <v>#REF!</v>
      </c>
      <c r="S269" s="95" t="e">
        <f>VLOOKUP(H269&amp;"Vị trí 3",#REF!,9,0)</f>
        <v>#REF!</v>
      </c>
      <c r="T269" s="95" t="e">
        <f>VLOOKUP(H269&amp;"Vị trí 4",#REF!,9,0)</f>
        <v>#REF!</v>
      </c>
      <c r="U269" s="238"/>
      <c r="V269" s="238"/>
      <c r="W269" s="238"/>
      <c r="X269" s="238"/>
      <c r="Y269" s="239"/>
      <c r="Z269" s="239"/>
      <c r="AA269" s="239"/>
      <c r="AB269" s="239"/>
      <c r="AC269" s="238"/>
      <c r="AD269" s="238"/>
      <c r="AE269" s="238"/>
      <c r="AF269" s="238"/>
      <c r="AG269" s="239"/>
      <c r="AH269" s="239"/>
      <c r="AI269" s="239"/>
      <c r="AJ269" s="239"/>
      <c r="AK269" s="86">
        <v>3.7894736842105261</v>
      </c>
      <c r="AL269" s="86"/>
      <c r="AM269" s="240"/>
      <c r="AN269" s="240">
        <f>ROUNDDOWN(AK269*$AN$10/$AK$10,1)</f>
        <v>2.2000000000000002</v>
      </c>
      <c r="AO269" s="98">
        <f t="shared" si="155"/>
        <v>11000</v>
      </c>
      <c r="AP269" s="98">
        <f t="shared" si="155"/>
        <v>6600.0000000000009</v>
      </c>
      <c r="AQ269" s="98">
        <f t="shared" si="155"/>
        <v>5060</v>
      </c>
      <c r="AR269" s="98">
        <f t="shared" si="155"/>
        <v>3960.0000000000005</v>
      </c>
      <c r="AS269" s="99">
        <f t="shared" si="156"/>
        <v>11000</v>
      </c>
      <c r="AT269" s="99">
        <f t="shared" si="156"/>
        <v>6600</v>
      </c>
      <c r="AU269" s="99">
        <f t="shared" si="156"/>
        <v>5100</v>
      </c>
      <c r="AV269" s="99">
        <f t="shared" si="156"/>
        <v>4000</v>
      </c>
      <c r="AW269" s="100">
        <f t="shared" si="157"/>
        <v>1650</v>
      </c>
      <c r="AX269" s="241" t="s">
        <v>348</v>
      </c>
      <c r="AY269" s="101"/>
      <c r="AZ269" s="102"/>
      <c r="BA269" s="102"/>
      <c r="BB269" s="102"/>
      <c r="BC269" s="238"/>
      <c r="BD269" s="238"/>
      <c r="BE269" s="238"/>
      <c r="BF269" s="238"/>
      <c r="BG269" s="103">
        <f t="shared" si="158"/>
        <v>2350</v>
      </c>
      <c r="BJ269" s="236" t="e">
        <f>M269*#REF!</f>
        <v>#REF!</v>
      </c>
      <c r="BK269" s="236" t="e">
        <f>N269*#REF!</f>
        <v>#REF!</v>
      </c>
      <c r="BL269" s="236" t="e">
        <f>O269*#REF!</f>
        <v>#REF!</v>
      </c>
      <c r="BM269" s="236" t="e">
        <f>P269*#REF!</f>
        <v>#REF!</v>
      </c>
    </row>
    <row r="270" spans="1:65" s="83" customFormat="1" ht="35.1" customHeight="1">
      <c r="A270" s="83" t="str">
        <f t="shared" si="160"/>
        <v>BH152DT+1</v>
      </c>
      <c r="B270" s="83" t="str">
        <f t="shared" si="161"/>
        <v>BH152DT+2</v>
      </c>
      <c r="C270" s="83" t="str">
        <f t="shared" si="162"/>
        <v>BH152DT+3</v>
      </c>
      <c r="D270" s="83" t="str">
        <f t="shared" si="163"/>
        <v>BH152DT+4</v>
      </c>
      <c r="E270" s="83" t="s">
        <v>348</v>
      </c>
      <c r="F270" s="85">
        <v>152</v>
      </c>
      <c r="G270" s="85"/>
      <c r="H270" s="93" t="s">
        <v>4963</v>
      </c>
      <c r="I270" s="84" t="s">
        <v>4964</v>
      </c>
      <c r="J270" s="84" t="s">
        <v>372</v>
      </c>
      <c r="K270" s="84"/>
      <c r="L270" s="84" t="s">
        <v>4965</v>
      </c>
      <c r="M270" s="96"/>
      <c r="N270" s="96"/>
      <c r="O270" s="96"/>
      <c r="P270" s="96"/>
      <c r="Q270" s="95"/>
      <c r="R270" s="95"/>
      <c r="S270" s="95"/>
      <c r="T270" s="95"/>
      <c r="U270" s="238"/>
      <c r="V270" s="238"/>
      <c r="W270" s="238"/>
      <c r="X270" s="238"/>
      <c r="Y270" s="239"/>
      <c r="Z270" s="239"/>
      <c r="AA270" s="239"/>
      <c r="AB270" s="239"/>
      <c r="AC270" s="238"/>
      <c r="AD270" s="238"/>
      <c r="AE270" s="238"/>
      <c r="AF270" s="238"/>
      <c r="AG270" s="239"/>
      <c r="AH270" s="239"/>
      <c r="AI270" s="239"/>
      <c r="AJ270" s="239"/>
      <c r="AK270" s="86"/>
      <c r="AL270" s="86"/>
      <c r="AM270" s="240"/>
      <c r="AN270" s="240"/>
      <c r="AO270" s="98"/>
      <c r="AP270" s="98"/>
      <c r="AQ270" s="98"/>
      <c r="AR270" s="98"/>
      <c r="AS270" s="98"/>
      <c r="AT270" s="98"/>
      <c r="AU270" s="98"/>
      <c r="AV270" s="98"/>
      <c r="AW270" s="60"/>
      <c r="AX270" s="241" t="s">
        <v>348</v>
      </c>
      <c r="AY270" s="101">
        <v>4900</v>
      </c>
      <c r="AZ270" s="102">
        <v>2100</v>
      </c>
      <c r="BA270" s="102">
        <v>1820</v>
      </c>
      <c r="BB270" s="102">
        <v>1400</v>
      </c>
      <c r="BC270" s="238">
        <v>4200</v>
      </c>
      <c r="BD270" s="238">
        <v>1800</v>
      </c>
      <c r="BE270" s="238">
        <v>1560</v>
      </c>
      <c r="BF270" s="238">
        <v>1200</v>
      </c>
      <c r="BJ270" s="236" t="e">
        <f>M270*#REF!</f>
        <v>#REF!</v>
      </c>
      <c r="BK270" s="236" t="e">
        <f>N270*#REF!</f>
        <v>#REF!</v>
      </c>
      <c r="BL270" s="236" t="e">
        <f>O270*#REF!</f>
        <v>#REF!</v>
      </c>
      <c r="BM270" s="236" t="e">
        <f>P270*#REF!</f>
        <v>#REF!</v>
      </c>
    </row>
    <row r="271" spans="1:65" s="83" customFormat="1" ht="63">
      <c r="A271" s="83" t="str">
        <f t="shared" si="160"/>
        <v>BH152DT_D1+1</v>
      </c>
      <c r="B271" s="83" t="str">
        <f t="shared" si="161"/>
        <v>BH152DT_D1+2</v>
      </c>
      <c r="C271" s="83" t="str">
        <f t="shared" si="162"/>
        <v>BH152DT_D1+3</v>
      </c>
      <c r="D271" s="83" t="str">
        <f t="shared" si="163"/>
        <v>BH152DT_D1+4</v>
      </c>
      <c r="E271" s="83" t="s">
        <v>348</v>
      </c>
      <c r="F271" s="85"/>
      <c r="G271" s="85"/>
      <c r="H271" s="93" t="s">
        <v>4966</v>
      </c>
      <c r="I271" s="84" t="s">
        <v>4967</v>
      </c>
      <c r="J271" s="84" t="s">
        <v>4961</v>
      </c>
      <c r="K271" s="84" t="str">
        <f t="shared" si="159"/>
        <v>BH152DT_D1</v>
      </c>
      <c r="L271" s="84" t="s">
        <v>4968</v>
      </c>
      <c r="M271" s="95">
        <v>7000</v>
      </c>
      <c r="N271" s="95">
        <v>3000</v>
      </c>
      <c r="O271" s="95">
        <v>2600</v>
      </c>
      <c r="P271" s="95">
        <v>2000</v>
      </c>
      <c r="Q271" s="95" t="e">
        <f>VLOOKUP(H271&amp;"Vị trí 1",#REF!,9,0)</f>
        <v>#REF!</v>
      </c>
      <c r="R271" s="95" t="e">
        <f>VLOOKUP(H271&amp;"Vị trí 2",#REF!,9,0)</f>
        <v>#REF!</v>
      </c>
      <c r="S271" s="95" t="e">
        <f>VLOOKUP(H271&amp;"Vị trí 3",#REF!,9,0)</f>
        <v>#REF!</v>
      </c>
      <c r="T271" s="95" t="e">
        <f>VLOOKUP(H271&amp;"Vị trí 4",#REF!,9,0)</f>
        <v>#REF!</v>
      </c>
      <c r="U271" s="238"/>
      <c r="V271" s="238" t="e">
        <f>VLOOKUP(B271,#REF!,32,0)</f>
        <v>#REF!</v>
      </c>
      <c r="W271" s="238"/>
      <c r="X271" s="238"/>
      <c r="Y271" s="239"/>
      <c r="Z271" s="239" t="e">
        <f>V271/N271</f>
        <v>#REF!</v>
      </c>
      <c r="AA271" s="239"/>
      <c r="AB271" s="239"/>
      <c r="AC271" s="238"/>
      <c r="AD271" s="238"/>
      <c r="AE271" s="238"/>
      <c r="AF271" s="238"/>
      <c r="AG271" s="239"/>
      <c r="AH271" s="239"/>
      <c r="AI271" s="239"/>
      <c r="AJ271" s="239"/>
      <c r="AK271" s="86">
        <v>3.05</v>
      </c>
      <c r="AL271" s="86"/>
      <c r="AM271" s="240"/>
      <c r="AN271" s="240">
        <f>AK271*$AN$10/$AK$10</f>
        <v>1.7993466864428302</v>
      </c>
      <c r="AO271" s="98">
        <f t="shared" ref="AO271:AO283" si="164">M271*$AN271</f>
        <v>12595.426805099813</v>
      </c>
      <c r="AP271" s="98">
        <f t="shared" ref="AP271:AP283" si="165">N271*$AN271</f>
        <v>5398.0400593284903</v>
      </c>
      <c r="AQ271" s="98">
        <f t="shared" ref="AQ271:AQ283" si="166">O271*$AN271</f>
        <v>4678.3013847513585</v>
      </c>
      <c r="AR271" s="98">
        <f t="shared" ref="AR271:AR283" si="167">P271*$AN271</f>
        <v>3598.6933728856607</v>
      </c>
      <c r="AS271" s="99">
        <f t="shared" ref="AS271:AV283" si="168">IF(AO271&lt;1000,ROUND(AO271,-1),ROUND(AO271,-2))</f>
        <v>12600</v>
      </c>
      <c r="AT271" s="99">
        <f t="shared" si="168"/>
        <v>5400</v>
      </c>
      <c r="AU271" s="99">
        <f t="shared" si="168"/>
        <v>4700</v>
      </c>
      <c r="AV271" s="99">
        <f t="shared" si="168"/>
        <v>3600</v>
      </c>
      <c r="AW271" s="100">
        <f t="shared" ref="AW271:AW283" si="169">AO271*0.15</f>
        <v>1889.3140207649717</v>
      </c>
      <c r="AX271" s="241" t="s">
        <v>348</v>
      </c>
      <c r="AY271" s="101">
        <v>4200</v>
      </c>
      <c r="AZ271" s="102">
        <v>2800</v>
      </c>
      <c r="BA271" s="102">
        <v>1820</v>
      </c>
      <c r="BB271" s="102">
        <v>1260</v>
      </c>
      <c r="BC271" s="238">
        <v>3600</v>
      </c>
      <c r="BD271" s="238">
        <v>2400</v>
      </c>
      <c r="BE271" s="238">
        <v>1560</v>
      </c>
      <c r="BF271" s="238">
        <v>1080</v>
      </c>
      <c r="BG271" s="103">
        <f t="shared" ref="BG271:BG283" si="170">AV271-AW271</f>
        <v>1710.6859792350283</v>
      </c>
      <c r="BJ271" s="236" t="e">
        <f>M271*#REF!</f>
        <v>#REF!</v>
      </c>
      <c r="BK271" s="236" t="e">
        <f>N271*#REF!</f>
        <v>#REF!</v>
      </c>
      <c r="BL271" s="236" t="e">
        <f>O271*#REF!</f>
        <v>#REF!</v>
      </c>
      <c r="BM271" s="236" t="e">
        <f>P271*#REF!</f>
        <v>#REF!</v>
      </c>
    </row>
    <row r="272" spans="1:65" s="104" customFormat="1" ht="35.1" customHeight="1">
      <c r="A272" s="83" t="str">
        <f t="shared" si="160"/>
        <v>BH152DT_D2+1</v>
      </c>
      <c r="B272" s="83" t="str">
        <f t="shared" si="161"/>
        <v>BH152DT_D2+2</v>
      </c>
      <c r="C272" s="83" t="str">
        <f t="shared" si="162"/>
        <v>BH152DT_D2+3</v>
      </c>
      <c r="D272" s="83" t="str">
        <f t="shared" si="163"/>
        <v>BH152DT_D2+4</v>
      </c>
      <c r="E272" s="83" t="s">
        <v>348</v>
      </c>
      <c r="F272" s="85"/>
      <c r="G272" s="85"/>
      <c r="H272" s="93" t="s">
        <v>4969</v>
      </c>
      <c r="I272" s="84" t="s">
        <v>4970</v>
      </c>
      <c r="J272" s="84" t="s">
        <v>4961</v>
      </c>
      <c r="K272" s="84" t="str">
        <f t="shared" si="159"/>
        <v>BH152DT_D2</v>
      </c>
      <c r="L272" s="84" t="s">
        <v>4971</v>
      </c>
      <c r="M272" s="95">
        <v>6000</v>
      </c>
      <c r="N272" s="95">
        <v>4000</v>
      </c>
      <c r="O272" s="95">
        <v>2600</v>
      </c>
      <c r="P272" s="95">
        <v>1800</v>
      </c>
      <c r="Q272" s="95" t="e">
        <f>VLOOKUP(H272&amp;"Vị trí 1",#REF!,9,0)</f>
        <v>#REF!</v>
      </c>
      <c r="R272" s="95" t="e">
        <f>VLOOKUP(H272&amp;"Vị trí 2",#REF!,9,0)</f>
        <v>#REF!</v>
      </c>
      <c r="S272" s="95" t="e">
        <f>VLOOKUP(H272&amp;"Vị trí 3",#REF!,9,0)</f>
        <v>#REF!</v>
      </c>
      <c r="T272" s="95" t="e">
        <f>VLOOKUP(H272&amp;"Vị trí 4",#REF!,9,0)</f>
        <v>#REF!</v>
      </c>
      <c r="U272" s="238"/>
      <c r="V272" s="238"/>
      <c r="W272" s="238"/>
      <c r="X272" s="238"/>
      <c r="Y272" s="239"/>
      <c r="Z272" s="239"/>
      <c r="AA272" s="239"/>
      <c r="AB272" s="239"/>
      <c r="AC272" s="238"/>
      <c r="AD272" s="238"/>
      <c r="AE272" s="238"/>
      <c r="AF272" s="238"/>
      <c r="AG272" s="239"/>
      <c r="AH272" s="239"/>
      <c r="AI272" s="239"/>
      <c r="AJ272" s="239"/>
      <c r="AK272" s="86">
        <v>3.05</v>
      </c>
      <c r="AL272" s="86"/>
      <c r="AM272" s="240"/>
      <c r="AN272" s="240">
        <f>AK272*$AN$10/$AK$10</f>
        <v>1.7993466864428302</v>
      </c>
      <c r="AO272" s="98">
        <f t="shared" si="164"/>
        <v>10796.080118656981</v>
      </c>
      <c r="AP272" s="98">
        <f t="shared" si="165"/>
        <v>7197.3867457713213</v>
      </c>
      <c r="AQ272" s="98">
        <f t="shared" si="166"/>
        <v>4678.3013847513585</v>
      </c>
      <c r="AR272" s="98">
        <f t="shared" si="167"/>
        <v>3238.8240355970943</v>
      </c>
      <c r="AS272" s="99">
        <f t="shared" si="168"/>
        <v>10800</v>
      </c>
      <c r="AT272" s="99">
        <f t="shared" si="168"/>
        <v>7200</v>
      </c>
      <c r="AU272" s="99">
        <f t="shared" si="168"/>
        <v>4700</v>
      </c>
      <c r="AV272" s="99">
        <f t="shared" si="168"/>
        <v>3200</v>
      </c>
      <c r="AW272" s="100">
        <f t="shared" si="169"/>
        <v>1619.4120177985471</v>
      </c>
      <c r="AX272" s="241" t="s">
        <v>348</v>
      </c>
      <c r="AY272" s="101">
        <v>6300</v>
      </c>
      <c r="AZ272" s="102">
        <v>3500</v>
      </c>
      <c r="BA272" s="102">
        <v>2520</v>
      </c>
      <c r="BB272" s="102">
        <v>1610</v>
      </c>
      <c r="BC272" s="238">
        <v>5400</v>
      </c>
      <c r="BD272" s="238">
        <v>3000</v>
      </c>
      <c r="BE272" s="238">
        <v>2160</v>
      </c>
      <c r="BF272" s="238">
        <v>1380</v>
      </c>
      <c r="BG272" s="103">
        <f t="shared" si="170"/>
        <v>1580.5879822014529</v>
      </c>
      <c r="BJ272" s="236" t="e">
        <f>M272*#REF!</f>
        <v>#REF!</v>
      </c>
      <c r="BK272" s="236" t="e">
        <f>N272*#REF!</f>
        <v>#REF!</v>
      </c>
      <c r="BL272" s="236" t="e">
        <f>O272*#REF!</f>
        <v>#REF!</v>
      </c>
      <c r="BM272" s="236" t="e">
        <f>P272*#REF!</f>
        <v>#REF!</v>
      </c>
    </row>
    <row r="273" spans="1:65" s="18" customFormat="1" ht="47.25">
      <c r="A273" s="83" t="str">
        <f t="shared" si="160"/>
        <v>BH153DT+1</v>
      </c>
      <c r="B273" s="83" t="str">
        <f t="shared" si="161"/>
        <v>BH153DT+2</v>
      </c>
      <c r="C273" s="83" t="str">
        <f t="shared" si="162"/>
        <v>BH153DT+3</v>
      </c>
      <c r="D273" s="83" t="str">
        <f t="shared" si="163"/>
        <v>BH153DT+4</v>
      </c>
      <c r="E273" s="83" t="s">
        <v>348</v>
      </c>
      <c r="F273" s="85">
        <v>153</v>
      </c>
      <c r="G273" s="85"/>
      <c r="H273" s="93" t="s">
        <v>4972</v>
      </c>
      <c r="I273" s="84" t="s">
        <v>4973</v>
      </c>
      <c r="J273" s="84" t="s">
        <v>4974</v>
      </c>
      <c r="K273" s="84" t="str">
        <f t="shared" si="159"/>
        <v>BH153DT</v>
      </c>
      <c r="L273" s="84" t="s">
        <v>4975</v>
      </c>
      <c r="M273" s="95">
        <v>6000</v>
      </c>
      <c r="N273" s="95">
        <v>3000</v>
      </c>
      <c r="O273" s="95">
        <v>2300</v>
      </c>
      <c r="P273" s="95">
        <v>1800</v>
      </c>
      <c r="Q273" s="95" t="e">
        <f>VLOOKUP(H273&amp;"Vị trí 1",#REF!,9,0)</f>
        <v>#REF!</v>
      </c>
      <c r="R273" s="95" t="e">
        <f>VLOOKUP(H273&amp;"Vị trí 2",#REF!,9,0)</f>
        <v>#REF!</v>
      </c>
      <c r="S273" s="95" t="e">
        <f>VLOOKUP(H273&amp;"Vị trí 3",#REF!,9,0)</f>
        <v>#REF!</v>
      </c>
      <c r="T273" s="95" t="e">
        <f>VLOOKUP(H273&amp;"Vị trí 4",#REF!,9,0)</f>
        <v>#REF!</v>
      </c>
      <c r="U273" s="238"/>
      <c r="V273" s="238"/>
      <c r="W273" s="238"/>
      <c r="X273" s="238"/>
      <c r="Y273" s="239"/>
      <c r="Z273" s="239"/>
      <c r="AA273" s="239"/>
      <c r="AB273" s="239"/>
      <c r="AC273" s="238"/>
      <c r="AD273" s="238"/>
      <c r="AE273" s="238"/>
      <c r="AF273" s="238"/>
      <c r="AG273" s="239"/>
      <c r="AH273" s="239"/>
      <c r="AI273" s="239"/>
      <c r="AJ273" s="239"/>
      <c r="AK273" s="86">
        <v>4.5040943425925928</v>
      </c>
      <c r="AL273" s="86"/>
      <c r="AM273" s="240"/>
      <c r="AN273" s="240">
        <f>ROUNDDOWN(AK273*$AN$10/$AK$10,1)</f>
        <v>2.6</v>
      </c>
      <c r="AO273" s="98">
        <f t="shared" si="164"/>
        <v>15600</v>
      </c>
      <c r="AP273" s="98">
        <f t="shared" si="165"/>
        <v>7800</v>
      </c>
      <c r="AQ273" s="98">
        <f t="shared" si="166"/>
        <v>5980</v>
      </c>
      <c r="AR273" s="98">
        <f t="shared" si="167"/>
        <v>4680</v>
      </c>
      <c r="AS273" s="99">
        <f t="shared" si="168"/>
        <v>15600</v>
      </c>
      <c r="AT273" s="99">
        <f t="shared" si="168"/>
        <v>7800</v>
      </c>
      <c r="AU273" s="99">
        <f t="shared" si="168"/>
        <v>6000</v>
      </c>
      <c r="AV273" s="99">
        <f t="shared" si="168"/>
        <v>4700</v>
      </c>
      <c r="AW273" s="100">
        <f t="shared" si="169"/>
        <v>2340</v>
      </c>
      <c r="AX273" s="241" t="s">
        <v>348</v>
      </c>
      <c r="AY273" s="101">
        <v>3500</v>
      </c>
      <c r="AZ273" s="102">
        <v>1750</v>
      </c>
      <c r="BA273" s="102">
        <v>1400</v>
      </c>
      <c r="BB273" s="102">
        <v>910</v>
      </c>
      <c r="BC273" s="238">
        <v>3000</v>
      </c>
      <c r="BD273" s="238">
        <v>1500</v>
      </c>
      <c r="BE273" s="238">
        <v>1200</v>
      </c>
      <c r="BF273" s="238">
        <v>780</v>
      </c>
      <c r="BG273" s="103">
        <f t="shared" si="170"/>
        <v>2360</v>
      </c>
      <c r="BJ273" s="236" t="e">
        <f>M273*#REF!</f>
        <v>#REF!</v>
      </c>
      <c r="BK273" s="236" t="e">
        <f>N273*#REF!</f>
        <v>#REF!</v>
      </c>
      <c r="BL273" s="236" t="e">
        <f>O273*#REF!</f>
        <v>#REF!</v>
      </c>
      <c r="BM273" s="236" t="e">
        <f>P273*#REF!</f>
        <v>#REF!</v>
      </c>
    </row>
    <row r="274" spans="1:65" s="18" customFormat="1" ht="63">
      <c r="A274" s="83" t="str">
        <f t="shared" si="160"/>
        <v>BH154DT+1</v>
      </c>
      <c r="B274" s="83" t="str">
        <f t="shared" si="161"/>
        <v>BH154DT+2</v>
      </c>
      <c r="C274" s="83" t="str">
        <f t="shared" si="162"/>
        <v>BH154DT+3</v>
      </c>
      <c r="D274" s="83" t="str">
        <f t="shared" si="163"/>
        <v>BH154DT+4</v>
      </c>
      <c r="E274" s="83" t="s">
        <v>348</v>
      </c>
      <c r="F274" s="85">
        <v>154</v>
      </c>
      <c r="G274" s="85"/>
      <c r="H274" s="93" t="s">
        <v>4976</v>
      </c>
      <c r="I274" s="84" t="s">
        <v>4977</v>
      </c>
      <c r="J274" s="84" t="s">
        <v>372</v>
      </c>
      <c r="K274" s="84" t="str">
        <f t="shared" si="159"/>
        <v>BH154DT</v>
      </c>
      <c r="L274" s="84" t="s">
        <v>4978</v>
      </c>
      <c r="M274" s="95">
        <v>5000</v>
      </c>
      <c r="N274" s="95">
        <v>2500</v>
      </c>
      <c r="O274" s="95">
        <v>2000</v>
      </c>
      <c r="P274" s="95">
        <v>1300</v>
      </c>
      <c r="Q274" s="95" t="e">
        <f>VLOOKUP(H274&amp;"Vị trí 1",#REF!,9,0)</f>
        <v>#REF!</v>
      </c>
      <c r="R274" s="95" t="e">
        <f>VLOOKUP(H274&amp;"Vị trí 2",#REF!,9,0)</f>
        <v>#REF!</v>
      </c>
      <c r="S274" s="95" t="e">
        <f>VLOOKUP(H274&amp;"Vị trí 3",#REF!,9,0)</f>
        <v>#REF!</v>
      </c>
      <c r="T274" s="95" t="e">
        <f>VLOOKUP(H274&amp;"Vị trí 4",#REF!,9,0)</f>
        <v>#REF!</v>
      </c>
      <c r="U274" s="238"/>
      <c r="V274" s="238"/>
      <c r="W274" s="238"/>
      <c r="X274" s="238"/>
      <c r="Y274" s="239"/>
      <c r="Z274" s="239"/>
      <c r="AA274" s="239"/>
      <c r="AB274" s="239"/>
      <c r="AC274" s="238"/>
      <c r="AD274" s="238"/>
      <c r="AE274" s="238"/>
      <c r="AF274" s="238"/>
      <c r="AG274" s="239"/>
      <c r="AH274" s="239"/>
      <c r="AI274" s="239"/>
      <c r="AJ274" s="239"/>
      <c r="AK274" s="86">
        <v>3.05</v>
      </c>
      <c r="AL274" s="86"/>
      <c r="AM274" s="240"/>
      <c r="AN274" s="240">
        <f t="shared" ref="AN274:AN282" si="171">AK274*$AN$10/$AK$10</f>
        <v>1.7993466864428302</v>
      </c>
      <c r="AO274" s="98">
        <f t="shared" si="164"/>
        <v>8996.7334322141505</v>
      </c>
      <c r="AP274" s="98">
        <f t="shared" si="165"/>
        <v>4498.3667161070753</v>
      </c>
      <c r="AQ274" s="98">
        <f t="shared" si="166"/>
        <v>3598.6933728856607</v>
      </c>
      <c r="AR274" s="98">
        <f t="shared" si="167"/>
        <v>2339.1506923756792</v>
      </c>
      <c r="AS274" s="99">
        <f t="shared" si="168"/>
        <v>9000</v>
      </c>
      <c r="AT274" s="99">
        <f t="shared" si="168"/>
        <v>4500</v>
      </c>
      <c r="AU274" s="99">
        <f t="shared" si="168"/>
        <v>3600</v>
      </c>
      <c r="AV274" s="99">
        <f t="shared" si="168"/>
        <v>2300</v>
      </c>
      <c r="AW274" s="100">
        <f t="shared" si="169"/>
        <v>1349.5100148321226</v>
      </c>
      <c r="AX274" s="241" t="s">
        <v>348</v>
      </c>
      <c r="AY274" s="101">
        <v>11900</v>
      </c>
      <c r="AZ274" s="102">
        <v>7700</v>
      </c>
      <c r="BA274" s="102">
        <v>4200</v>
      </c>
      <c r="BB274" s="102">
        <v>2730</v>
      </c>
      <c r="BC274" s="238">
        <v>10200</v>
      </c>
      <c r="BD274" s="238">
        <v>6600</v>
      </c>
      <c r="BE274" s="238">
        <v>3600</v>
      </c>
      <c r="BF274" s="238">
        <v>2340</v>
      </c>
      <c r="BG274" s="103">
        <f t="shared" si="170"/>
        <v>950.48998516787742</v>
      </c>
      <c r="BJ274" s="236" t="e">
        <f>M274*#REF!</f>
        <v>#REF!</v>
      </c>
      <c r="BK274" s="236" t="e">
        <f>N274*#REF!</f>
        <v>#REF!</v>
      </c>
      <c r="BL274" s="236" t="e">
        <f>O274*#REF!</f>
        <v>#REF!</v>
      </c>
      <c r="BM274" s="236" t="e">
        <f>P274*#REF!</f>
        <v>#REF!</v>
      </c>
    </row>
    <row r="275" spans="1:65" s="18" customFormat="1" ht="47.25" customHeight="1">
      <c r="A275" s="83" t="str">
        <f t="shared" si="160"/>
        <v>BH155DT+1</v>
      </c>
      <c r="B275" s="83" t="str">
        <f t="shared" si="161"/>
        <v>BH155DT+2</v>
      </c>
      <c r="C275" s="83" t="str">
        <f t="shared" si="162"/>
        <v>BH155DT+3</v>
      </c>
      <c r="D275" s="83" t="str">
        <f t="shared" si="163"/>
        <v>BH155DT+4</v>
      </c>
      <c r="E275" s="83" t="s">
        <v>348</v>
      </c>
      <c r="F275" s="85">
        <v>155</v>
      </c>
      <c r="G275" s="85"/>
      <c r="H275" s="93" t="s">
        <v>4979</v>
      </c>
      <c r="I275" s="84" t="s">
        <v>4980</v>
      </c>
      <c r="J275" s="84" t="s">
        <v>372</v>
      </c>
      <c r="K275" s="84" t="str">
        <f t="shared" si="159"/>
        <v>BH155DT</v>
      </c>
      <c r="L275" s="84" t="s">
        <v>4981</v>
      </c>
      <c r="M275" s="249">
        <v>17000</v>
      </c>
      <c r="N275" s="249">
        <v>11000</v>
      </c>
      <c r="O275" s="249">
        <v>6000</v>
      </c>
      <c r="P275" s="249">
        <v>3900</v>
      </c>
      <c r="Q275" s="95" t="e">
        <f>VLOOKUP(H275&amp;"Vị trí 1",#REF!,9,0)</f>
        <v>#REF!</v>
      </c>
      <c r="R275" s="95" t="e">
        <f>VLOOKUP(H275&amp;"Vị trí 2",#REF!,9,0)</f>
        <v>#REF!</v>
      </c>
      <c r="S275" s="95" t="e">
        <f>VLOOKUP(H275&amp;"Vị trí 3",#REF!,9,0)</f>
        <v>#REF!</v>
      </c>
      <c r="T275" s="95" t="e">
        <f>VLOOKUP(H275&amp;"Vị trí 4",#REF!,9,0)</f>
        <v>#REF!</v>
      </c>
      <c r="U275" s="238"/>
      <c r="V275" s="238"/>
      <c r="W275" s="238"/>
      <c r="X275" s="238"/>
      <c r="Y275" s="239"/>
      <c r="Z275" s="239"/>
      <c r="AA275" s="239"/>
      <c r="AB275" s="239"/>
      <c r="AC275" s="238"/>
      <c r="AD275" s="238"/>
      <c r="AE275" s="238"/>
      <c r="AF275" s="238"/>
      <c r="AG275" s="239"/>
      <c r="AH275" s="239"/>
      <c r="AI275" s="239"/>
      <c r="AJ275" s="239"/>
      <c r="AK275" s="86">
        <v>3.05</v>
      </c>
      <c r="AL275" s="86"/>
      <c r="AM275" s="240"/>
      <c r="AN275" s="240">
        <f t="shared" si="171"/>
        <v>1.7993466864428302</v>
      </c>
      <c r="AO275" s="98">
        <f t="shared" si="164"/>
        <v>30588.893669528115</v>
      </c>
      <c r="AP275" s="98">
        <f t="shared" si="165"/>
        <v>19792.813550871131</v>
      </c>
      <c r="AQ275" s="98">
        <f t="shared" si="166"/>
        <v>10796.080118656981</v>
      </c>
      <c r="AR275" s="98">
        <f t="shared" si="167"/>
        <v>7017.4520771270381</v>
      </c>
      <c r="AS275" s="99">
        <f t="shared" si="168"/>
        <v>30600</v>
      </c>
      <c r="AT275" s="99">
        <f t="shared" si="168"/>
        <v>19800</v>
      </c>
      <c r="AU275" s="99">
        <f t="shared" si="168"/>
        <v>10800</v>
      </c>
      <c r="AV275" s="99">
        <f t="shared" si="168"/>
        <v>7000</v>
      </c>
      <c r="AW275" s="100">
        <f t="shared" si="169"/>
        <v>4588.3340504292173</v>
      </c>
      <c r="AX275" s="241" t="s">
        <v>348</v>
      </c>
      <c r="AY275" s="101">
        <v>11200</v>
      </c>
      <c r="AZ275" s="102">
        <v>7700</v>
      </c>
      <c r="BA275" s="102">
        <v>4200</v>
      </c>
      <c r="BB275" s="102">
        <v>2730</v>
      </c>
      <c r="BC275" s="238">
        <v>9600</v>
      </c>
      <c r="BD275" s="238">
        <v>6600</v>
      </c>
      <c r="BE275" s="238">
        <v>3600</v>
      </c>
      <c r="BF275" s="238">
        <v>2340</v>
      </c>
      <c r="BG275" s="103">
        <f t="shared" si="170"/>
        <v>2411.6659495707827</v>
      </c>
      <c r="BJ275" s="236" t="e">
        <f>M275*#REF!</f>
        <v>#REF!</v>
      </c>
      <c r="BK275" s="236" t="e">
        <f>N275*#REF!</f>
        <v>#REF!</v>
      </c>
      <c r="BL275" s="236" t="e">
        <f>O275*#REF!</f>
        <v>#REF!</v>
      </c>
      <c r="BM275" s="236" t="e">
        <f>P275*#REF!</f>
        <v>#REF!</v>
      </c>
    </row>
    <row r="276" spans="1:65" s="18" customFormat="1" ht="47.25" customHeight="1">
      <c r="A276" s="83" t="str">
        <f t="shared" si="160"/>
        <v>BH156DT+1</v>
      </c>
      <c r="B276" s="83" t="str">
        <f t="shared" si="161"/>
        <v>BH156DT+2</v>
      </c>
      <c r="C276" s="83" t="str">
        <f t="shared" si="162"/>
        <v>BH156DT+3</v>
      </c>
      <c r="D276" s="83" t="str">
        <f t="shared" si="163"/>
        <v>BH156DT+4</v>
      </c>
      <c r="E276" s="83" t="s">
        <v>348</v>
      </c>
      <c r="F276" s="85">
        <v>156</v>
      </c>
      <c r="G276" s="85"/>
      <c r="H276" s="93" t="s">
        <v>4982</v>
      </c>
      <c r="I276" s="84" t="s">
        <v>4983</v>
      </c>
      <c r="J276" s="84" t="s">
        <v>3950</v>
      </c>
      <c r="K276" s="84" t="str">
        <f t="shared" si="159"/>
        <v>BH156DT</v>
      </c>
      <c r="L276" s="84" t="s">
        <v>4984</v>
      </c>
      <c r="M276" s="249">
        <v>16000</v>
      </c>
      <c r="N276" s="249">
        <v>11000</v>
      </c>
      <c r="O276" s="249">
        <v>6000</v>
      </c>
      <c r="P276" s="249">
        <v>3900</v>
      </c>
      <c r="Q276" s="95" t="e">
        <f>VLOOKUP(H276&amp;"Vị trí 1",#REF!,9,0)</f>
        <v>#REF!</v>
      </c>
      <c r="R276" s="95" t="e">
        <f>VLOOKUP(H276&amp;"Vị trí 2",#REF!,9,0)</f>
        <v>#REF!</v>
      </c>
      <c r="S276" s="95" t="e">
        <f>VLOOKUP(H276&amp;"Vị trí 3",#REF!,9,0)</f>
        <v>#REF!</v>
      </c>
      <c r="T276" s="95" t="e">
        <f>VLOOKUP(H276&amp;"Vị trí 4",#REF!,9,0)</f>
        <v>#REF!</v>
      </c>
      <c r="U276" s="238" t="e">
        <f>VLOOKUP(A276,#REF!,32,0)</f>
        <v>#REF!</v>
      </c>
      <c r="V276" s="238"/>
      <c r="W276" s="238"/>
      <c r="X276" s="238"/>
      <c r="Y276" s="239" t="e">
        <f>U276/M276</f>
        <v>#REF!</v>
      </c>
      <c r="Z276" s="239"/>
      <c r="AA276" s="239"/>
      <c r="AB276" s="239"/>
      <c r="AC276" s="238"/>
      <c r="AD276" s="238"/>
      <c r="AE276" s="238"/>
      <c r="AF276" s="238"/>
      <c r="AG276" s="239"/>
      <c r="AH276" s="239"/>
      <c r="AI276" s="239"/>
      <c r="AJ276" s="239"/>
      <c r="AK276" s="86">
        <v>3.05</v>
      </c>
      <c r="AL276" s="86"/>
      <c r="AM276" s="240"/>
      <c r="AN276" s="240">
        <f t="shared" si="171"/>
        <v>1.7993466864428302</v>
      </c>
      <c r="AO276" s="98">
        <f t="shared" si="164"/>
        <v>28789.546983085285</v>
      </c>
      <c r="AP276" s="98">
        <f t="shared" si="165"/>
        <v>19792.813550871131</v>
      </c>
      <c r="AQ276" s="98">
        <f t="shared" si="166"/>
        <v>10796.080118656981</v>
      </c>
      <c r="AR276" s="98">
        <f t="shared" si="167"/>
        <v>7017.4520771270381</v>
      </c>
      <c r="AS276" s="99">
        <f t="shared" si="168"/>
        <v>28800</v>
      </c>
      <c r="AT276" s="99">
        <f t="shared" si="168"/>
        <v>19800</v>
      </c>
      <c r="AU276" s="99">
        <f t="shared" si="168"/>
        <v>10800</v>
      </c>
      <c r="AV276" s="99">
        <f t="shared" si="168"/>
        <v>7000</v>
      </c>
      <c r="AW276" s="100">
        <f t="shared" si="169"/>
        <v>4318.432047462793</v>
      </c>
      <c r="AX276" s="241" t="s">
        <v>348</v>
      </c>
      <c r="AY276" s="101">
        <v>11200</v>
      </c>
      <c r="AZ276" s="102">
        <v>7700</v>
      </c>
      <c r="BA276" s="102">
        <v>4200</v>
      </c>
      <c r="BB276" s="102">
        <v>2730</v>
      </c>
      <c r="BC276" s="238">
        <v>9600</v>
      </c>
      <c r="BD276" s="238">
        <v>6600</v>
      </c>
      <c r="BE276" s="238">
        <v>3600</v>
      </c>
      <c r="BF276" s="238">
        <v>2340</v>
      </c>
      <c r="BG276" s="103">
        <f t="shared" si="170"/>
        <v>2681.567952537207</v>
      </c>
      <c r="BJ276" s="236" t="e">
        <f>M276*#REF!</f>
        <v>#REF!</v>
      </c>
      <c r="BK276" s="236" t="e">
        <f>N276*#REF!</f>
        <v>#REF!</v>
      </c>
      <c r="BL276" s="236" t="e">
        <f>O276*#REF!</f>
        <v>#REF!</v>
      </c>
      <c r="BM276" s="236" t="e">
        <f>P276*#REF!</f>
        <v>#REF!</v>
      </c>
    </row>
    <row r="277" spans="1:65" s="18" customFormat="1" ht="63">
      <c r="A277" s="83" t="str">
        <f t="shared" si="160"/>
        <v>BH157DT+1</v>
      </c>
      <c r="B277" s="83" t="str">
        <f t="shared" si="161"/>
        <v>BH157DT+2</v>
      </c>
      <c r="C277" s="83" t="str">
        <f t="shared" si="162"/>
        <v>BH157DT+3</v>
      </c>
      <c r="D277" s="83" t="str">
        <f t="shared" si="163"/>
        <v>BH157DT+4</v>
      </c>
      <c r="E277" s="83" t="s">
        <v>348</v>
      </c>
      <c r="F277" s="85">
        <v>157</v>
      </c>
      <c r="G277" s="85"/>
      <c r="H277" s="93" t="s">
        <v>4985</v>
      </c>
      <c r="I277" s="84" t="s">
        <v>4986</v>
      </c>
      <c r="J277" s="84" t="s">
        <v>4987</v>
      </c>
      <c r="K277" s="84" t="str">
        <f t="shared" si="159"/>
        <v>BH157DT</v>
      </c>
      <c r="L277" s="84" t="s">
        <v>4988</v>
      </c>
      <c r="M277" s="249">
        <v>16000</v>
      </c>
      <c r="N277" s="249">
        <v>11000</v>
      </c>
      <c r="O277" s="249">
        <v>6000</v>
      </c>
      <c r="P277" s="249">
        <v>3900</v>
      </c>
      <c r="Q277" s="95" t="e">
        <f>VLOOKUP(H277&amp;"Vị trí 1",#REF!,9,0)</f>
        <v>#REF!</v>
      </c>
      <c r="R277" s="95" t="e">
        <f>VLOOKUP(H277&amp;"Vị trí 2",#REF!,9,0)</f>
        <v>#REF!</v>
      </c>
      <c r="S277" s="95" t="e">
        <f>VLOOKUP(H277&amp;"Vị trí 3",#REF!,9,0)</f>
        <v>#REF!</v>
      </c>
      <c r="T277" s="95" t="e">
        <f>VLOOKUP(H277&amp;"Vị trí 4",#REF!,9,0)</f>
        <v>#REF!</v>
      </c>
      <c r="U277" s="238" t="e">
        <f>VLOOKUP(A277,#REF!,32,0)</f>
        <v>#REF!</v>
      </c>
      <c r="V277" s="238"/>
      <c r="W277" s="238"/>
      <c r="X277" s="238"/>
      <c r="Y277" s="239" t="e">
        <f>U277/M277</f>
        <v>#REF!</v>
      </c>
      <c r="Z277" s="239"/>
      <c r="AA277" s="239"/>
      <c r="AB277" s="239"/>
      <c r="AC277" s="238"/>
      <c r="AD277" s="238"/>
      <c r="AE277" s="238"/>
      <c r="AF277" s="238"/>
      <c r="AG277" s="239"/>
      <c r="AH277" s="239"/>
      <c r="AI277" s="239"/>
      <c r="AJ277" s="239"/>
      <c r="AK277" s="86">
        <v>3.05</v>
      </c>
      <c r="AL277" s="86"/>
      <c r="AM277" s="240"/>
      <c r="AN277" s="240">
        <f t="shared" si="171"/>
        <v>1.7993466864428302</v>
      </c>
      <c r="AO277" s="98">
        <f t="shared" si="164"/>
        <v>28789.546983085285</v>
      </c>
      <c r="AP277" s="98">
        <f t="shared" si="165"/>
        <v>19792.813550871131</v>
      </c>
      <c r="AQ277" s="98">
        <f t="shared" si="166"/>
        <v>10796.080118656981</v>
      </c>
      <c r="AR277" s="98">
        <f t="shared" si="167"/>
        <v>7017.4520771270381</v>
      </c>
      <c r="AS277" s="99">
        <f t="shared" si="168"/>
        <v>28800</v>
      </c>
      <c r="AT277" s="99">
        <f t="shared" si="168"/>
        <v>19800</v>
      </c>
      <c r="AU277" s="99">
        <f t="shared" si="168"/>
        <v>10800</v>
      </c>
      <c r="AV277" s="99">
        <f t="shared" si="168"/>
        <v>7000</v>
      </c>
      <c r="AW277" s="100">
        <f t="shared" si="169"/>
        <v>4318.432047462793</v>
      </c>
      <c r="AX277" s="241" t="s">
        <v>348</v>
      </c>
      <c r="AY277" s="101">
        <v>11200</v>
      </c>
      <c r="AZ277" s="102">
        <v>7700</v>
      </c>
      <c r="BA277" s="102">
        <v>4200</v>
      </c>
      <c r="BB277" s="102">
        <v>2730</v>
      </c>
      <c r="BC277" s="238">
        <v>9600</v>
      </c>
      <c r="BD277" s="238">
        <v>6600</v>
      </c>
      <c r="BE277" s="238">
        <v>3600</v>
      </c>
      <c r="BF277" s="238">
        <v>2340</v>
      </c>
      <c r="BG277" s="103">
        <f t="shared" si="170"/>
        <v>2681.567952537207</v>
      </c>
      <c r="BJ277" s="236" t="e">
        <f>M277*#REF!</f>
        <v>#REF!</v>
      </c>
      <c r="BK277" s="236" t="e">
        <f>N277*#REF!</f>
        <v>#REF!</v>
      </c>
      <c r="BL277" s="236" t="e">
        <f>O277*#REF!</f>
        <v>#REF!</v>
      </c>
      <c r="BM277" s="236" t="e">
        <f>P277*#REF!</f>
        <v>#REF!</v>
      </c>
    </row>
    <row r="278" spans="1:65" s="18" customFormat="1" ht="35.1" customHeight="1">
      <c r="A278" s="83" t="str">
        <f t="shared" si="160"/>
        <v>BH158DT+1</v>
      </c>
      <c r="B278" s="83" t="str">
        <f t="shared" si="161"/>
        <v>BH158DT+2</v>
      </c>
      <c r="C278" s="83" t="str">
        <f t="shared" si="162"/>
        <v>BH158DT+3</v>
      </c>
      <c r="D278" s="83" t="str">
        <f t="shared" si="163"/>
        <v>BH158DT+4</v>
      </c>
      <c r="E278" s="83" t="s">
        <v>348</v>
      </c>
      <c r="F278" s="85">
        <v>158</v>
      </c>
      <c r="G278" s="85"/>
      <c r="H278" s="93" t="s">
        <v>4989</v>
      </c>
      <c r="I278" s="84" t="s">
        <v>4990</v>
      </c>
      <c r="J278" s="84" t="s">
        <v>4987</v>
      </c>
      <c r="K278" s="84" t="str">
        <f t="shared" si="159"/>
        <v>BH158DT</v>
      </c>
      <c r="L278" s="84" t="s">
        <v>4991</v>
      </c>
      <c r="M278" s="249">
        <v>16000</v>
      </c>
      <c r="N278" s="249">
        <v>11000</v>
      </c>
      <c r="O278" s="249">
        <v>6000</v>
      </c>
      <c r="P278" s="249">
        <v>3900</v>
      </c>
      <c r="Q278" s="95" t="e">
        <f>VLOOKUP(H278&amp;"Vị trí 1",#REF!,9,0)</f>
        <v>#REF!</v>
      </c>
      <c r="R278" s="95" t="e">
        <f>VLOOKUP(H278&amp;"Vị trí 2",#REF!,9,0)</f>
        <v>#REF!</v>
      </c>
      <c r="S278" s="95" t="e">
        <f>VLOOKUP(H278&amp;"Vị trí 3",#REF!,9,0)</f>
        <v>#REF!</v>
      </c>
      <c r="T278" s="95" t="e">
        <f>VLOOKUP(H278&amp;"Vị trí 4",#REF!,9,0)</f>
        <v>#REF!</v>
      </c>
      <c r="U278" s="238"/>
      <c r="V278" s="238"/>
      <c r="W278" s="238"/>
      <c r="X278" s="238"/>
      <c r="Y278" s="239"/>
      <c r="Z278" s="239"/>
      <c r="AA278" s="239"/>
      <c r="AB278" s="239"/>
      <c r="AC278" s="238"/>
      <c r="AD278" s="238"/>
      <c r="AE278" s="238"/>
      <c r="AF278" s="238"/>
      <c r="AG278" s="239"/>
      <c r="AH278" s="239"/>
      <c r="AI278" s="239"/>
      <c r="AJ278" s="239"/>
      <c r="AK278" s="86">
        <v>2.197121713791931</v>
      </c>
      <c r="AL278" s="86"/>
      <c r="AM278" s="240"/>
      <c r="AN278" s="240">
        <f t="shared" si="171"/>
        <v>1.2961913689911815</v>
      </c>
      <c r="AO278" s="98">
        <f t="shared" si="164"/>
        <v>20739.061903858903</v>
      </c>
      <c r="AP278" s="98">
        <f t="shared" si="165"/>
        <v>14258.105058902996</v>
      </c>
      <c r="AQ278" s="98">
        <f t="shared" si="166"/>
        <v>7777.1482139470891</v>
      </c>
      <c r="AR278" s="98">
        <f t="shared" si="167"/>
        <v>5055.1463390656081</v>
      </c>
      <c r="AS278" s="99">
        <f t="shared" si="168"/>
        <v>20700</v>
      </c>
      <c r="AT278" s="99">
        <f t="shared" si="168"/>
        <v>14300</v>
      </c>
      <c r="AU278" s="99">
        <f t="shared" si="168"/>
        <v>7800</v>
      </c>
      <c r="AV278" s="99">
        <f t="shared" si="168"/>
        <v>5100</v>
      </c>
      <c r="AW278" s="100">
        <f t="shared" si="169"/>
        <v>3110.8592855788352</v>
      </c>
      <c r="AX278" s="241" t="s">
        <v>348</v>
      </c>
      <c r="AY278" s="101">
        <v>11200</v>
      </c>
      <c r="AZ278" s="102">
        <v>7700</v>
      </c>
      <c r="BA278" s="102">
        <v>4200</v>
      </c>
      <c r="BB278" s="102">
        <v>2730</v>
      </c>
      <c r="BC278" s="238">
        <v>9600</v>
      </c>
      <c r="BD278" s="238">
        <v>6600</v>
      </c>
      <c r="BE278" s="238">
        <v>3600</v>
      </c>
      <c r="BF278" s="238">
        <v>2340</v>
      </c>
      <c r="BG278" s="103">
        <f t="shared" si="170"/>
        <v>1989.1407144211648</v>
      </c>
      <c r="BJ278" s="236" t="e">
        <f>M278*#REF!</f>
        <v>#REF!</v>
      </c>
      <c r="BK278" s="236" t="e">
        <f>N278*#REF!</f>
        <v>#REF!</v>
      </c>
      <c r="BL278" s="236" t="e">
        <f>O278*#REF!</f>
        <v>#REF!</v>
      </c>
      <c r="BM278" s="236" t="e">
        <f>P278*#REF!</f>
        <v>#REF!</v>
      </c>
    </row>
    <row r="279" spans="1:65" s="18" customFormat="1" ht="47.25" customHeight="1">
      <c r="A279" s="83" t="str">
        <f t="shared" si="160"/>
        <v>BH159DT+1</v>
      </c>
      <c r="B279" s="83" t="str">
        <f t="shared" si="161"/>
        <v>BH159DT+2</v>
      </c>
      <c r="C279" s="83" t="str">
        <f t="shared" si="162"/>
        <v>BH159DT+3</v>
      </c>
      <c r="D279" s="83" t="str">
        <f t="shared" si="163"/>
        <v>BH159DT+4</v>
      </c>
      <c r="E279" s="83" t="s">
        <v>348</v>
      </c>
      <c r="F279" s="85">
        <v>159</v>
      </c>
      <c r="G279" s="85"/>
      <c r="H279" s="93" t="s">
        <v>4992</v>
      </c>
      <c r="I279" s="84" t="s">
        <v>4993</v>
      </c>
      <c r="J279" s="84" t="s">
        <v>4994</v>
      </c>
      <c r="K279" s="84" t="str">
        <f t="shared" si="159"/>
        <v>BH159DT</v>
      </c>
      <c r="L279" s="84" t="s">
        <v>4767</v>
      </c>
      <c r="M279" s="249">
        <v>16000</v>
      </c>
      <c r="N279" s="249">
        <v>11000</v>
      </c>
      <c r="O279" s="249">
        <v>6000</v>
      </c>
      <c r="P279" s="249">
        <v>3900</v>
      </c>
      <c r="Q279" s="95" t="e">
        <f>VLOOKUP(H279&amp;"Vị trí 1",#REF!,9,0)</f>
        <v>#REF!</v>
      </c>
      <c r="R279" s="95" t="e">
        <f>VLOOKUP(H279&amp;"Vị trí 2",#REF!,9,0)</f>
        <v>#REF!</v>
      </c>
      <c r="S279" s="95" t="e">
        <f>VLOOKUP(H279&amp;"Vị trí 3",#REF!,9,0)</f>
        <v>#REF!</v>
      </c>
      <c r="T279" s="95" t="e">
        <f>VLOOKUP(H279&amp;"Vị trí 4",#REF!,9,0)</f>
        <v>#REF!</v>
      </c>
      <c r="U279" s="238"/>
      <c r="V279" s="238"/>
      <c r="W279" s="238"/>
      <c r="X279" s="238"/>
      <c r="Y279" s="239"/>
      <c r="Z279" s="239"/>
      <c r="AA279" s="239"/>
      <c r="AB279" s="239"/>
      <c r="AC279" s="238"/>
      <c r="AD279" s="238"/>
      <c r="AE279" s="238"/>
      <c r="AF279" s="238"/>
      <c r="AG279" s="239"/>
      <c r="AH279" s="239"/>
      <c r="AI279" s="239"/>
      <c r="AJ279" s="239"/>
      <c r="AK279" s="86">
        <v>2.2915520455473857</v>
      </c>
      <c r="AL279" s="86"/>
      <c r="AM279" s="240"/>
      <c r="AN279" s="240">
        <f t="shared" si="171"/>
        <v>1.3519005180219601</v>
      </c>
      <c r="AO279" s="98">
        <f t="shared" si="164"/>
        <v>21630.408288351362</v>
      </c>
      <c r="AP279" s="98">
        <f t="shared" si="165"/>
        <v>14870.90569824156</v>
      </c>
      <c r="AQ279" s="98">
        <f t="shared" si="166"/>
        <v>8111.4031081317607</v>
      </c>
      <c r="AR279" s="98">
        <f t="shared" si="167"/>
        <v>5272.4120202856448</v>
      </c>
      <c r="AS279" s="99">
        <f t="shared" si="168"/>
        <v>21600</v>
      </c>
      <c r="AT279" s="99">
        <f t="shared" si="168"/>
        <v>14900</v>
      </c>
      <c r="AU279" s="99">
        <f t="shared" si="168"/>
        <v>8100</v>
      </c>
      <c r="AV279" s="99">
        <f t="shared" si="168"/>
        <v>5300</v>
      </c>
      <c r="AW279" s="100">
        <f t="shared" si="169"/>
        <v>3244.5612432527041</v>
      </c>
      <c r="AX279" s="241" t="s">
        <v>348</v>
      </c>
      <c r="AY279" s="101">
        <v>14700</v>
      </c>
      <c r="AZ279" s="102">
        <v>9100</v>
      </c>
      <c r="BA279" s="102">
        <v>5950</v>
      </c>
      <c r="BB279" s="102">
        <v>3850</v>
      </c>
      <c r="BC279" s="238">
        <v>12600</v>
      </c>
      <c r="BD279" s="238">
        <v>7800</v>
      </c>
      <c r="BE279" s="238">
        <v>5100</v>
      </c>
      <c r="BF279" s="238">
        <v>3300</v>
      </c>
      <c r="BG279" s="103">
        <f t="shared" si="170"/>
        <v>2055.4387567472959</v>
      </c>
      <c r="BJ279" s="236" t="e">
        <f>M279*#REF!</f>
        <v>#REF!</v>
      </c>
      <c r="BK279" s="236" t="e">
        <f>N279*#REF!</f>
        <v>#REF!</v>
      </c>
      <c r="BL279" s="236" t="e">
        <f>O279*#REF!</f>
        <v>#REF!</v>
      </c>
      <c r="BM279" s="236" t="e">
        <f>P279*#REF!</f>
        <v>#REF!</v>
      </c>
    </row>
    <row r="280" spans="1:65" s="18" customFormat="1" ht="47.25">
      <c r="A280" s="83" t="str">
        <f t="shared" si="160"/>
        <v>BH160DT+1</v>
      </c>
      <c r="B280" s="83" t="str">
        <f t="shared" si="161"/>
        <v>BH160DT+2</v>
      </c>
      <c r="C280" s="83" t="str">
        <f t="shared" si="162"/>
        <v>BH160DT+3</v>
      </c>
      <c r="D280" s="83" t="str">
        <f t="shared" si="163"/>
        <v>BH160DT+4</v>
      </c>
      <c r="E280" s="83" t="s">
        <v>348</v>
      </c>
      <c r="F280" s="85">
        <v>160</v>
      </c>
      <c r="G280" s="85"/>
      <c r="H280" s="93" t="s">
        <v>4995</v>
      </c>
      <c r="I280" s="84" t="s">
        <v>281</v>
      </c>
      <c r="J280" s="84" t="s">
        <v>4996</v>
      </c>
      <c r="K280" s="84" t="str">
        <f t="shared" si="159"/>
        <v>BH160DT</v>
      </c>
      <c r="L280" s="84" t="s">
        <v>4997</v>
      </c>
      <c r="M280" s="95">
        <v>21000</v>
      </c>
      <c r="N280" s="95">
        <v>13000</v>
      </c>
      <c r="O280" s="95">
        <v>8500</v>
      </c>
      <c r="P280" s="95">
        <v>5500</v>
      </c>
      <c r="Q280" s="95" t="e">
        <f>VLOOKUP(H280&amp;"Vị trí 1",#REF!,9,0)</f>
        <v>#REF!</v>
      </c>
      <c r="R280" s="95" t="e">
        <f>VLOOKUP(H280&amp;"Vị trí 2",#REF!,9,0)</f>
        <v>#REF!</v>
      </c>
      <c r="S280" s="95" t="e">
        <f>VLOOKUP(H280&amp;"Vị trí 3",#REF!,9,0)</f>
        <v>#REF!</v>
      </c>
      <c r="T280" s="95" t="e">
        <f>VLOOKUP(H280&amp;"Vị trí 4",#REF!,9,0)</f>
        <v>#REF!</v>
      </c>
      <c r="U280" s="238"/>
      <c r="V280" s="238"/>
      <c r="W280" s="238"/>
      <c r="X280" s="238"/>
      <c r="Y280" s="239"/>
      <c r="Z280" s="239"/>
      <c r="AA280" s="239"/>
      <c r="AB280" s="239"/>
      <c r="AC280" s="238"/>
      <c r="AD280" s="238"/>
      <c r="AE280" s="238"/>
      <c r="AF280" s="238"/>
      <c r="AG280" s="239"/>
      <c r="AH280" s="239"/>
      <c r="AI280" s="239"/>
      <c r="AJ280" s="239"/>
      <c r="AK280" s="86">
        <v>3.05</v>
      </c>
      <c r="AL280" s="86"/>
      <c r="AM280" s="240"/>
      <c r="AN280" s="240">
        <f t="shared" si="171"/>
        <v>1.7993466864428302</v>
      </c>
      <c r="AO280" s="98">
        <f t="shared" si="164"/>
        <v>37786.280415299436</v>
      </c>
      <c r="AP280" s="98">
        <f t="shared" si="165"/>
        <v>23391.506923756795</v>
      </c>
      <c r="AQ280" s="98">
        <f t="shared" si="166"/>
        <v>15294.446834764058</v>
      </c>
      <c r="AR280" s="98">
        <f t="shared" si="167"/>
        <v>9896.4067754355656</v>
      </c>
      <c r="AS280" s="99">
        <f t="shared" si="168"/>
        <v>37800</v>
      </c>
      <c r="AT280" s="99">
        <f t="shared" si="168"/>
        <v>23400</v>
      </c>
      <c r="AU280" s="99">
        <f t="shared" si="168"/>
        <v>15300</v>
      </c>
      <c r="AV280" s="99">
        <f t="shared" si="168"/>
        <v>9900</v>
      </c>
      <c r="AW280" s="100">
        <f t="shared" si="169"/>
        <v>5667.9420622949156</v>
      </c>
      <c r="AX280" s="241" t="s">
        <v>348</v>
      </c>
      <c r="AY280" s="101">
        <v>8400</v>
      </c>
      <c r="AZ280" s="102">
        <v>4200</v>
      </c>
      <c r="BA280" s="102">
        <v>2310</v>
      </c>
      <c r="BB280" s="102">
        <v>1610</v>
      </c>
      <c r="BC280" s="238">
        <v>7200</v>
      </c>
      <c r="BD280" s="238">
        <v>3600</v>
      </c>
      <c r="BE280" s="238">
        <v>1980</v>
      </c>
      <c r="BF280" s="238">
        <v>1380</v>
      </c>
      <c r="BG280" s="103">
        <f t="shared" si="170"/>
        <v>4232.0579377050844</v>
      </c>
      <c r="BJ280" s="236" t="e">
        <f>M280*#REF!</f>
        <v>#REF!</v>
      </c>
      <c r="BK280" s="236" t="e">
        <f>N280*#REF!</f>
        <v>#REF!</v>
      </c>
      <c r="BL280" s="236" t="e">
        <f>O280*#REF!</f>
        <v>#REF!</v>
      </c>
      <c r="BM280" s="236" t="e">
        <f>P280*#REF!</f>
        <v>#REF!</v>
      </c>
    </row>
    <row r="281" spans="1:65" s="18" customFormat="1" ht="66.75" customHeight="1">
      <c r="A281" s="83" t="str">
        <f t="shared" si="160"/>
        <v>BH161DT+1</v>
      </c>
      <c r="B281" s="83" t="str">
        <f t="shared" si="161"/>
        <v>BH161DT+2</v>
      </c>
      <c r="C281" s="83" t="str">
        <f t="shared" si="162"/>
        <v>BH161DT+3</v>
      </c>
      <c r="D281" s="83" t="str">
        <f t="shared" si="163"/>
        <v>BH161DT+4</v>
      </c>
      <c r="E281" s="83" t="s">
        <v>348</v>
      </c>
      <c r="F281" s="85">
        <v>161</v>
      </c>
      <c r="G281" s="85"/>
      <c r="H281" s="93" t="s">
        <v>4998</v>
      </c>
      <c r="I281" s="84" t="s">
        <v>4999</v>
      </c>
      <c r="J281" s="84" t="s">
        <v>4252</v>
      </c>
      <c r="K281" s="84" t="str">
        <f t="shared" si="159"/>
        <v>BH161DT</v>
      </c>
      <c r="L281" s="84" t="s">
        <v>5000</v>
      </c>
      <c r="M281" s="95">
        <v>12000</v>
      </c>
      <c r="N281" s="95">
        <v>6000</v>
      </c>
      <c r="O281" s="95">
        <v>3300</v>
      </c>
      <c r="P281" s="95">
        <v>2300</v>
      </c>
      <c r="Q281" s="95" t="e">
        <f>VLOOKUP(H281&amp;"Vị trí 1",#REF!,9,0)</f>
        <v>#REF!</v>
      </c>
      <c r="R281" s="95" t="e">
        <f>VLOOKUP(H281&amp;"Vị trí 2",#REF!,9,0)</f>
        <v>#REF!</v>
      </c>
      <c r="S281" s="95" t="e">
        <f>VLOOKUP(H281&amp;"Vị trí 3",#REF!,9,0)</f>
        <v>#REF!</v>
      </c>
      <c r="T281" s="95" t="e">
        <f>VLOOKUP(H281&amp;"Vị trí 4",#REF!,9,0)</f>
        <v>#REF!</v>
      </c>
      <c r="U281" s="238" t="e">
        <f>VLOOKUP(A281,#REF!,32,0)</f>
        <v>#REF!</v>
      </c>
      <c r="V281" s="238"/>
      <c r="W281" s="238"/>
      <c r="X281" s="238"/>
      <c r="Y281" s="239" t="e">
        <f>U281/M281</f>
        <v>#REF!</v>
      </c>
      <c r="Z281" s="239"/>
      <c r="AA281" s="239"/>
      <c r="AB281" s="239"/>
      <c r="AC281" s="238"/>
      <c r="AD281" s="238"/>
      <c r="AE281" s="238"/>
      <c r="AF281" s="238"/>
      <c r="AG281" s="239"/>
      <c r="AH281" s="239"/>
      <c r="AI281" s="239"/>
      <c r="AJ281" s="239"/>
      <c r="AK281" s="86">
        <v>3.05</v>
      </c>
      <c r="AL281" s="86"/>
      <c r="AM281" s="240"/>
      <c r="AN281" s="240">
        <f t="shared" si="171"/>
        <v>1.7993466864428302</v>
      </c>
      <c r="AO281" s="98">
        <f t="shared" si="164"/>
        <v>21592.160237313961</v>
      </c>
      <c r="AP281" s="98">
        <f t="shared" si="165"/>
        <v>10796.080118656981</v>
      </c>
      <c r="AQ281" s="98">
        <f t="shared" si="166"/>
        <v>5937.8440652613399</v>
      </c>
      <c r="AR281" s="98">
        <f t="shared" si="167"/>
        <v>4138.4973788185098</v>
      </c>
      <c r="AS281" s="99">
        <f t="shared" si="168"/>
        <v>21600</v>
      </c>
      <c r="AT281" s="99">
        <f t="shared" si="168"/>
        <v>10800</v>
      </c>
      <c r="AU281" s="99">
        <f t="shared" si="168"/>
        <v>5900</v>
      </c>
      <c r="AV281" s="99">
        <f t="shared" si="168"/>
        <v>4100</v>
      </c>
      <c r="AW281" s="100">
        <f t="shared" si="169"/>
        <v>3238.8240355970943</v>
      </c>
      <c r="AX281" s="241" t="s">
        <v>348</v>
      </c>
      <c r="AY281" s="101">
        <v>8400</v>
      </c>
      <c r="AZ281" s="102">
        <v>4200</v>
      </c>
      <c r="BA281" s="102">
        <v>2310</v>
      </c>
      <c r="BB281" s="102">
        <v>1610</v>
      </c>
      <c r="BC281" s="238">
        <v>7200</v>
      </c>
      <c r="BD281" s="238">
        <v>3600</v>
      </c>
      <c r="BE281" s="238">
        <v>1980</v>
      </c>
      <c r="BF281" s="238">
        <v>1380</v>
      </c>
      <c r="BG281" s="103">
        <f t="shared" si="170"/>
        <v>861.17596440290572</v>
      </c>
      <c r="BJ281" s="236" t="e">
        <f>M281*#REF!</f>
        <v>#REF!</v>
      </c>
      <c r="BK281" s="236" t="e">
        <f>N281*#REF!</f>
        <v>#REF!</v>
      </c>
      <c r="BL281" s="236" t="e">
        <f>O281*#REF!</f>
        <v>#REF!</v>
      </c>
      <c r="BM281" s="236" t="e">
        <f>P281*#REF!</f>
        <v>#REF!</v>
      </c>
    </row>
    <row r="282" spans="1:65" s="18" customFormat="1" ht="63">
      <c r="A282" s="83" t="str">
        <f t="shared" si="160"/>
        <v>BH162DT+1</v>
      </c>
      <c r="B282" s="83" t="str">
        <f t="shared" si="161"/>
        <v>BH162DT+2</v>
      </c>
      <c r="C282" s="83" t="str">
        <f t="shared" si="162"/>
        <v>BH162DT+3</v>
      </c>
      <c r="D282" s="83" t="str">
        <f t="shared" si="163"/>
        <v>BH162DT+4</v>
      </c>
      <c r="E282" s="83" t="s">
        <v>348</v>
      </c>
      <c r="F282" s="85">
        <v>162</v>
      </c>
      <c r="G282" s="85"/>
      <c r="H282" s="93" t="s">
        <v>5001</v>
      </c>
      <c r="I282" s="84" t="s">
        <v>5002</v>
      </c>
      <c r="J282" s="84" t="s">
        <v>4555</v>
      </c>
      <c r="K282" s="84" t="str">
        <f t="shared" si="159"/>
        <v>BH162DT</v>
      </c>
      <c r="L282" s="84" t="s">
        <v>5003</v>
      </c>
      <c r="M282" s="95">
        <v>12000</v>
      </c>
      <c r="N282" s="95">
        <v>6000</v>
      </c>
      <c r="O282" s="95">
        <v>3300</v>
      </c>
      <c r="P282" s="95">
        <v>2300</v>
      </c>
      <c r="Q282" s="95" t="e">
        <f>VLOOKUP(H282&amp;"Vị trí 1",#REF!,9,0)</f>
        <v>#REF!</v>
      </c>
      <c r="R282" s="95" t="e">
        <f>VLOOKUP(H282&amp;"Vị trí 2",#REF!,9,0)</f>
        <v>#REF!</v>
      </c>
      <c r="S282" s="95" t="e">
        <f>VLOOKUP(H282&amp;"Vị trí 3",#REF!,9,0)</f>
        <v>#REF!</v>
      </c>
      <c r="T282" s="95" t="e">
        <f>VLOOKUP(H282&amp;"Vị trí 4",#REF!,9,0)</f>
        <v>#REF!</v>
      </c>
      <c r="U282" s="238"/>
      <c r="V282" s="238"/>
      <c r="W282" s="238"/>
      <c r="X282" s="238"/>
      <c r="Y282" s="239"/>
      <c r="Z282" s="239"/>
      <c r="AA282" s="239"/>
      <c r="AB282" s="239"/>
      <c r="AC282" s="238"/>
      <c r="AD282" s="238"/>
      <c r="AE282" s="238"/>
      <c r="AF282" s="238"/>
      <c r="AG282" s="239"/>
      <c r="AH282" s="239"/>
      <c r="AI282" s="239"/>
      <c r="AJ282" s="239"/>
      <c r="AK282" s="86">
        <v>3.05</v>
      </c>
      <c r="AL282" s="86"/>
      <c r="AM282" s="240"/>
      <c r="AN282" s="240">
        <f t="shared" si="171"/>
        <v>1.7993466864428302</v>
      </c>
      <c r="AO282" s="98">
        <f t="shared" si="164"/>
        <v>21592.160237313961</v>
      </c>
      <c r="AP282" s="98">
        <f t="shared" si="165"/>
        <v>10796.080118656981</v>
      </c>
      <c r="AQ282" s="98">
        <f t="shared" si="166"/>
        <v>5937.8440652613399</v>
      </c>
      <c r="AR282" s="98">
        <f t="shared" si="167"/>
        <v>4138.4973788185098</v>
      </c>
      <c r="AS282" s="99">
        <f t="shared" si="168"/>
        <v>21600</v>
      </c>
      <c r="AT282" s="99">
        <f t="shared" si="168"/>
        <v>10800</v>
      </c>
      <c r="AU282" s="99">
        <f t="shared" si="168"/>
        <v>5900</v>
      </c>
      <c r="AV282" s="99">
        <f t="shared" si="168"/>
        <v>4100</v>
      </c>
      <c r="AW282" s="100">
        <f t="shared" si="169"/>
        <v>3238.8240355970943</v>
      </c>
      <c r="AX282" s="241" t="s">
        <v>348</v>
      </c>
      <c r="AY282" s="101">
        <v>14699.999999999998</v>
      </c>
      <c r="AZ282" s="102">
        <v>7699.9999999999991</v>
      </c>
      <c r="BA282" s="102">
        <v>4550</v>
      </c>
      <c r="BB282" s="102">
        <v>3150</v>
      </c>
      <c r="BC282" s="238">
        <v>12600</v>
      </c>
      <c r="BD282" s="238">
        <v>6600</v>
      </c>
      <c r="BE282" s="238">
        <v>3900</v>
      </c>
      <c r="BF282" s="238">
        <v>2700</v>
      </c>
      <c r="BG282" s="103">
        <f t="shared" si="170"/>
        <v>861.17596440290572</v>
      </c>
      <c r="BJ282" s="236" t="e">
        <f>M282*#REF!</f>
        <v>#REF!</v>
      </c>
      <c r="BK282" s="236" t="e">
        <f>N282*#REF!</f>
        <v>#REF!</v>
      </c>
      <c r="BL282" s="236" t="e">
        <f>O282*#REF!</f>
        <v>#REF!</v>
      </c>
      <c r="BM282" s="236" t="e">
        <f>P282*#REF!</f>
        <v>#REF!</v>
      </c>
    </row>
    <row r="283" spans="1:65" s="18" customFormat="1" ht="35.1" customHeight="1">
      <c r="A283" s="83" t="str">
        <f t="shared" si="160"/>
        <v>BH163DT+1</v>
      </c>
      <c r="B283" s="83" t="str">
        <f t="shared" si="161"/>
        <v>BH163DT+2</v>
      </c>
      <c r="C283" s="83" t="str">
        <f t="shared" si="162"/>
        <v>BH163DT+3</v>
      </c>
      <c r="D283" s="83" t="str">
        <f t="shared" si="163"/>
        <v>BH163DT+4</v>
      </c>
      <c r="E283" s="83" t="s">
        <v>348</v>
      </c>
      <c r="F283" s="85">
        <v>163</v>
      </c>
      <c r="G283" s="85"/>
      <c r="H283" s="93" t="s">
        <v>5004</v>
      </c>
      <c r="I283" s="84" t="s">
        <v>5005</v>
      </c>
      <c r="J283" s="84" t="s">
        <v>5006</v>
      </c>
      <c r="K283" s="84" t="str">
        <f t="shared" si="159"/>
        <v>BH163DT</v>
      </c>
      <c r="L283" s="84" t="s">
        <v>5007</v>
      </c>
      <c r="M283" s="95">
        <v>21000</v>
      </c>
      <c r="N283" s="95">
        <v>11000</v>
      </c>
      <c r="O283" s="95">
        <v>6500</v>
      </c>
      <c r="P283" s="95">
        <v>4500</v>
      </c>
      <c r="Q283" s="95" t="e">
        <f>VLOOKUP(H283&amp;"Vị trí 1",#REF!,9,0)</f>
        <v>#REF!</v>
      </c>
      <c r="R283" s="95" t="e">
        <f>VLOOKUP(H283&amp;"Vị trí 2",#REF!,9,0)</f>
        <v>#REF!</v>
      </c>
      <c r="S283" s="95" t="e">
        <f>VLOOKUP(H283&amp;"Vị trí 3",#REF!,9,0)</f>
        <v>#REF!</v>
      </c>
      <c r="T283" s="95" t="e">
        <f>VLOOKUP(H283&amp;"Vị trí 4",#REF!,9,0)</f>
        <v>#REF!</v>
      </c>
      <c r="U283" s="238"/>
      <c r="V283" s="238"/>
      <c r="W283" s="238"/>
      <c r="X283" s="238"/>
      <c r="Y283" s="239"/>
      <c r="Z283" s="239"/>
      <c r="AA283" s="239"/>
      <c r="AB283" s="239"/>
      <c r="AC283" s="238"/>
      <c r="AD283" s="238"/>
      <c r="AE283" s="238"/>
      <c r="AF283" s="238"/>
      <c r="AG283" s="239"/>
      <c r="AH283" s="239"/>
      <c r="AI283" s="239"/>
      <c r="AJ283" s="239"/>
      <c r="AK283" s="86">
        <v>2.1947326416600164</v>
      </c>
      <c r="AL283" s="86"/>
      <c r="AM283" s="240"/>
      <c r="AN283" s="240">
        <v>1.25</v>
      </c>
      <c r="AO283" s="98">
        <f t="shared" si="164"/>
        <v>26250</v>
      </c>
      <c r="AP283" s="98">
        <f t="shared" si="165"/>
        <v>13750</v>
      </c>
      <c r="AQ283" s="98">
        <f t="shared" si="166"/>
        <v>8125</v>
      </c>
      <c r="AR283" s="98">
        <f t="shared" si="167"/>
        <v>5625</v>
      </c>
      <c r="AS283" s="99">
        <f t="shared" si="168"/>
        <v>26300</v>
      </c>
      <c r="AT283" s="99">
        <f t="shared" si="168"/>
        <v>13800</v>
      </c>
      <c r="AU283" s="99">
        <f t="shared" si="168"/>
        <v>8100</v>
      </c>
      <c r="AV283" s="99">
        <f t="shared" si="168"/>
        <v>5600</v>
      </c>
      <c r="AW283" s="100">
        <f t="shared" si="169"/>
        <v>3937.5</v>
      </c>
      <c r="AX283" s="241" t="s">
        <v>348</v>
      </c>
      <c r="AY283" s="101">
        <v>7000</v>
      </c>
      <c r="AZ283" s="102">
        <v>3500</v>
      </c>
      <c r="BA283" s="102">
        <v>2520</v>
      </c>
      <c r="BB283" s="102">
        <v>1260</v>
      </c>
      <c r="BC283" s="238">
        <v>6000</v>
      </c>
      <c r="BD283" s="238">
        <v>3000</v>
      </c>
      <c r="BE283" s="238">
        <v>2160</v>
      </c>
      <c r="BF283" s="238">
        <v>1080</v>
      </c>
      <c r="BG283" s="103">
        <f t="shared" si="170"/>
        <v>1662.5</v>
      </c>
    </row>
    <row r="284" spans="1:65" s="18" customFormat="1" ht="24.75" customHeight="1">
      <c r="A284" s="83" t="str">
        <f t="shared" si="160"/>
        <v>BH164DT+1</v>
      </c>
      <c r="B284" s="83" t="str">
        <f t="shared" si="161"/>
        <v>BH164DT+2</v>
      </c>
      <c r="C284" s="83" t="str">
        <f t="shared" si="162"/>
        <v>BH164DT+3</v>
      </c>
      <c r="D284" s="83" t="str">
        <f t="shared" si="163"/>
        <v>BH164DT+4</v>
      </c>
      <c r="E284" s="83" t="s">
        <v>348</v>
      </c>
      <c r="F284" s="55">
        <v>164</v>
      </c>
      <c r="G284" s="55"/>
      <c r="H284" s="56" t="s">
        <v>5008</v>
      </c>
      <c r="I284" s="87" t="s">
        <v>5009</v>
      </c>
      <c r="J284" s="87" t="s">
        <v>4359</v>
      </c>
      <c r="K284" s="84"/>
      <c r="L284" s="87" t="s">
        <v>5010</v>
      </c>
      <c r="M284" s="107"/>
      <c r="N284" s="107"/>
      <c r="O284" s="107"/>
      <c r="P284" s="107"/>
      <c r="Q284" s="95"/>
      <c r="R284" s="95"/>
      <c r="S284" s="95"/>
      <c r="T284" s="95"/>
      <c r="U284" s="238"/>
      <c r="V284" s="238"/>
      <c r="W284" s="238"/>
      <c r="X284" s="238"/>
      <c r="Y284" s="239"/>
      <c r="Z284" s="239"/>
      <c r="AA284" s="239"/>
      <c r="AB284" s="239"/>
      <c r="AC284" s="238"/>
      <c r="AD284" s="238"/>
      <c r="AE284" s="238"/>
      <c r="AF284" s="238"/>
      <c r="AG284" s="239"/>
      <c r="AH284" s="239"/>
      <c r="AI284" s="239"/>
      <c r="AJ284" s="239"/>
      <c r="AK284" s="86"/>
      <c r="AL284" s="86"/>
      <c r="AM284" s="240"/>
      <c r="AN284" s="240"/>
      <c r="AO284" s="98"/>
      <c r="AP284" s="98"/>
      <c r="AQ284" s="98"/>
      <c r="AR284" s="98"/>
      <c r="AS284" s="98"/>
      <c r="AT284" s="98"/>
      <c r="AU284" s="98"/>
      <c r="AV284" s="98"/>
      <c r="AW284" s="60"/>
      <c r="AX284" s="241" t="s">
        <v>348</v>
      </c>
      <c r="AY284" s="101"/>
      <c r="AZ284" s="102"/>
      <c r="BA284" s="102"/>
      <c r="BB284" s="102"/>
      <c r="BC284" s="238"/>
      <c r="BD284" s="238"/>
      <c r="BE284" s="238"/>
      <c r="BF284" s="238"/>
      <c r="BJ284" s="236" t="e">
        <f>M284*#REF!</f>
        <v>#REF!</v>
      </c>
      <c r="BK284" s="236" t="e">
        <f>N284*#REF!</f>
        <v>#REF!</v>
      </c>
      <c r="BL284" s="236" t="e">
        <f>O284*#REF!</f>
        <v>#REF!</v>
      </c>
      <c r="BM284" s="236" t="e">
        <f>P284*#REF!</f>
        <v>#REF!</v>
      </c>
    </row>
    <row r="285" spans="1:65" s="18" customFormat="1" ht="35.1" customHeight="1">
      <c r="A285" s="83" t="str">
        <f t="shared" si="160"/>
        <v>BH164DT_D1+1</v>
      </c>
      <c r="B285" s="83" t="str">
        <f t="shared" si="161"/>
        <v>BH164DT_D1+2</v>
      </c>
      <c r="C285" s="83" t="str">
        <f t="shared" si="162"/>
        <v>BH164DT_D1+3</v>
      </c>
      <c r="D285" s="83" t="str">
        <f t="shared" si="163"/>
        <v>BH164DT_D1+4</v>
      </c>
      <c r="E285" s="83" t="s">
        <v>348</v>
      </c>
      <c r="F285" s="55"/>
      <c r="G285" s="55"/>
      <c r="H285" s="56" t="s">
        <v>5011</v>
      </c>
      <c r="I285" s="87" t="s">
        <v>5012</v>
      </c>
      <c r="J285" s="87"/>
      <c r="K285" s="84" t="str">
        <f t="shared" si="159"/>
        <v>BH164DT_D1</v>
      </c>
      <c r="L285" s="87"/>
      <c r="M285" s="107">
        <v>8000</v>
      </c>
      <c r="N285" s="107">
        <v>4000</v>
      </c>
      <c r="O285" s="107">
        <v>2900</v>
      </c>
      <c r="P285" s="107">
        <v>1800</v>
      </c>
      <c r="Q285" s="95" t="e">
        <f>VLOOKUP(H285&amp;"Vị trí 1",#REF!,9,0)</f>
        <v>#REF!</v>
      </c>
      <c r="R285" s="95" t="e">
        <f>VLOOKUP(H285&amp;"Vị trí 2",#REF!,9,0)</f>
        <v>#REF!</v>
      </c>
      <c r="S285" s="95" t="e">
        <f>VLOOKUP(H285&amp;"Vị trí 3",#REF!,9,0)</f>
        <v>#REF!</v>
      </c>
      <c r="T285" s="95" t="e">
        <f>VLOOKUP(H285&amp;"Vị trí 4",#REF!,9,0)</f>
        <v>#REF!</v>
      </c>
      <c r="U285" s="238"/>
      <c r="V285" s="238"/>
      <c r="W285" s="238"/>
      <c r="X285" s="238"/>
      <c r="Y285" s="239"/>
      <c r="Z285" s="239"/>
      <c r="AA285" s="239"/>
      <c r="AB285" s="239"/>
      <c r="AC285" s="238"/>
      <c r="AD285" s="238"/>
      <c r="AE285" s="238"/>
      <c r="AF285" s="238"/>
      <c r="AG285" s="239"/>
      <c r="AH285" s="239"/>
      <c r="AI285" s="239"/>
      <c r="AJ285" s="239"/>
      <c r="AK285" s="86">
        <v>3.05</v>
      </c>
      <c r="AL285" s="86"/>
      <c r="AM285" s="240"/>
      <c r="AN285" s="240">
        <f>AK285*$AN$10/$AK$10</f>
        <v>1.7993466864428302</v>
      </c>
      <c r="AO285" s="98">
        <f t="shared" ref="AO285:AR286" si="172">M285*$AN285</f>
        <v>14394.773491542643</v>
      </c>
      <c r="AP285" s="98">
        <f t="shared" si="172"/>
        <v>7197.3867457713213</v>
      </c>
      <c r="AQ285" s="98">
        <f t="shared" si="172"/>
        <v>5218.105390684208</v>
      </c>
      <c r="AR285" s="98">
        <f t="shared" si="172"/>
        <v>3238.8240355970943</v>
      </c>
      <c r="AS285" s="99">
        <f t="shared" ref="AS285:AV286" si="173">IF(AO285&lt;1000,ROUND(AO285,-1),ROUND(AO285,-2))</f>
        <v>14400</v>
      </c>
      <c r="AT285" s="99">
        <f t="shared" si="173"/>
        <v>7200</v>
      </c>
      <c r="AU285" s="99">
        <f t="shared" si="173"/>
        <v>5200</v>
      </c>
      <c r="AV285" s="99">
        <f t="shared" si="173"/>
        <v>3200</v>
      </c>
      <c r="AW285" s="100">
        <f>AO285*0.15</f>
        <v>2159.2160237313965</v>
      </c>
      <c r="AX285" s="241" t="s">
        <v>348</v>
      </c>
      <c r="AY285" s="101">
        <v>11900</v>
      </c>
      <c r="AZ285" s="102">
        <v>5600</v>
      </c>
      <c r="BA285" s="102">
        <v>3220</v>
      </c>
      <c r="BB285" s="102">
        <v>1819.9999999999998</v>
      </c>
      <c r="BC285" s="238">
        <v>10200</v>
      </c>
      <c r="BD285" s="238">
        <v>4800</v>
      </c>
      <c r="BE285" s="238">
        <v>2760</v>
      </c>
      <c r="BF285" s="238">
        <v>1560</v>
      </c>
      <c r="BG285" s="103">
        <f>AV285-AW285</f>
        <v>1040.7839762686035</v>
      </c>
      <c r="BJ285" s="236" t="e">
        <f>M285*#REF!</f>
        <v>#REF!</v>
      </c>
      <c r="BK285" s="236" t="e">
        <f>N285*#REF!</f>
        <v>#REF!</v>
      </c>
      <c r="BL285" s="236" t="e">
        <f>O285*#REF!</f>
        <v>#REF!</v>
      </c>
      <c r="BM285" s="236" t="e">
        <f>P285*#REF!</f>
        <v>#REF!</v>
      </c>
    </row>
    <row r="286" spans="1:65" s="18" customFormat="1" ht="35.1" customHeight="1">
      <c r="A286" s="83" t="str">
        <f t="shared" si="160"/>
        <v>BH164DT_D2+1</v>
      </c>
      <c r="B286" s="83" t="str">
        <f t="shared" si="161"/>
        <v>BH164DT_D2+2</v>
      </c>
      <c r="C286" s="83" t="str">
        <f t="shared" si="162"/>
        <v>BH164DT_D2+3</v>
      </c>
      <c r="D286" s="83" t="str">
        <f t="shared" si="163"/>
        <v>BH164DT_D2+4</v>
      </c>
      <c r="E286" s="83" t="s">
        <v>348</v>
      </c>
      <c r="F286" s="55"/>
      <c r="G286" s="55"/>
      <c r="H286" s="56" t="s">
        <v>5013</v>
      </c>
      <c r="I286" s="87" t="s">
        <v>4490</v>
      </c>
      <c r="J286" s="87"/>
      <c r="K286" s="84" t="str">
        <f t="shared" si="159"/>
        <v>BH164DT_D2</v>
      </c>
      <c r="L286" s="87"/>
      <c r="M286" s="107">
        <v>5600</v>
      </c>
      <c r="N286" s="107">
        <v>3000</v>
      </c>
      <c r="O286" s="107">
        <v>2300</v>
      </c>
      <c r="P286" s="107">
        <v>1800</v>
      </c>
      <c r="Q286" s="95" t="e">
        <f>VLOOKUP(H286&amp;"Vị trí 1",#REF!,9,0)</f>
        <v>#REF!</v>
      </c>
      <c r="R286" s="95" t="e">
        <f>VLOOKUP(H286&amp;"Vị trí 2",#REF!,9,0)</f>
        <v>#REF!</v>
      </c>
      <c r="S286" s="95" t="e">
        <f>VLOOKUP(H286&amp;"Vị trí 3",#REF!,9,0)</f>
        <v>#REF!</v>
      </c>
      <c r="T286" s="95" t="e">
        <f>VLOOKUP(H286&amp;"Vị trí 4",#REF!,9,0)</f>
        <v>#REF!</v>
      </c>
      <c r="U286" s="238"/>
      <c r="V286" s="238"/>
      <c r="W286" s="238"/>
      <c r="X286" s="238"/>
      <c r="Y286" s="239"/>
      <c r="Z286" s="239"/>
      <c r="AA286" s="239"/>
      <c r="AB286" s="239"/>
      <c r="AC286" s="238"/>
      <c r="AD286" s="238"/>
      <c r="AE286" s="238"/>
      <c r="AF286" s="238"/>
      <c r="AG286" s="239"/>
      <c r="AH286" s="239"/>
      <c r="AI286" s="239"/>
      <c r="AJ286" s="239"/>
      <c r="AK286" s="86">
        <v>3.05</v>
      </c>
      <c r="AL286" s="86"/>
      <c r="AM286" s="240"/>
      <c r="AN286" s="240">
        <f>AK286*$AN$10/$AK$10</f>
        <v>1.7993466864428302</v>
      </c>
      <c r="AO286" s="98">
        <f t="shared" si="172"/>
        <v>10076.34144407985</v>
      </c>
      <c r="AP286" s="98">
        <f t="shared" si="172"/>
        <v>5398.0400593284903</v>
      </c>
      <c r="AQ286" s="98">
        <f t="shared" si="172"/>
        <v>4138.4973788185098</v>
      </c>
      <c r="AR286" s="98">
        <f t="shared" si="172"/>
        <v>3238.8240355970943</v>
      </c>
      <c r="AS286" s="99">
        <f t="shared" si="173"/>
        <v>10100</v>
      </c>
      <c r="AT286" s="99">
        <f t="shared" si="173"/>
        <v>5400</v>
      </c>
      <c r="AU286" s="99">
        <f t="shared" si="173"/>
        <v>4100</v>
      </c>
      <c r="AV286" s="99">
        <f t="shared" si="173"/>
        <v>3200</v>
      </c>
      <c r="AW286" s="100">
        <f>AO286*0.15</f>
        <v>1511.4512166119773</v>
      </c>
      <c r="AX286" s="241" t="s">
        <v>348</v>
      </c>
      <c r="AY286" s="101">
        <v>8400</v>
      </c>
      <c r="AZ286" s="102">
        <v>4200</v>
      </c>
      <c r="BA286" s="102">
        <v>2800</v>
      </c>
      <c r="BB286" s="102">
        <v>1750</v>
      </c>
      <c r="BC286" s="238">
        <v>7200</v>
      </c>
      <c r="BD286" s="238">
        <v>3600</v>
      </c>
      <c r="BE286" s="238">
        <v>2400</v>
      </c>
      <c r="BF286" s="238">
        <v>1500</v>
      </c>
      <c r="BG286" s="103">
        <f>AV286-AW286</f>
        <v>1688.5487833880227</v>
      </c>
      <c r="BJ286" s="236" t="e">
        <f>M286*#REF!</f>
        <v>#REF!</v>
      </c>
      <c r="BK286" s="236" t="e">
        <f>N286*#REF!</f>
        <v>#REF!</v>
      </c>
      <c r="BL286" s="236" t="e">
        <f>O286*#REF!</f>
        <v>#REF!</v>
      </c>
      <c r="BM286" s="236" t="e">
        <f>P286*#REF!</f>
        <v>#REF!</v>
      </c>
    </row>
    <row r="287" spans="1:65" s="18" customFormat="1" ht="35.1" customHeight="1">
      <c r="A287" s="83" t="str">
        <f t="shared" si="160"/>
        <v>BH165DT+1</v>
      </c>
      <c r="B287" s="83" t="str">
        <f t="shared" si="161"/>
        <v>BH165DT+2</v>
      </c>
      <c r="C287" s="83" t="str">
        <f t="shared" si="162"/>
        <v>BH165DT+3</v>
      </c>
      <c r="D287" s="83" t="str">
        <f t="shared" si="163"/>
        <v>BH165DT+4</v>
      </c>
      <c r="E287" s="83" t="s">
        <v>348</v>
      </c>
      <c r="F287" s="85">
        <v>165</v>
      </c>
      <c r="G287" s="85"/>
      <c r="H287" s="93" t="s">
        <v>5014</v>
      </c>
      <c r="I287" s="84" t="s">
        <v>5015</v>
      </c>
      <c r="J287" s="84" t="s">
        <v>2296</v>
      </c>
      <c r="K287" s="84"/>
      <c r="L287" s="84" t="s">
        <v>5016</v>
      </c>
      <c r="M287" s="96"/>
      <c r="N287" s="96"/>
      <c r="O287" s="96"/>
      <c r="P287" s="96"/>
      <c r="Q287" s="95"/>
      <c r="R287" s="95"/>
      <c r="S287" s="95"/>
      <c r="T287" s="95"/>
      <c r="U287" s="238"/>
      <c r="V287" s="238"/>
      <c r="W287" s="238"/>
      <c r="X287" s="238"/>
      <c r="Y287" s="239"/>
      <c r="Z287" s="239"/>
      <c r="AA287" s="239"/>
      <c r="AB287" s="239"/>
      <c r="AC287" s="238"/>
      <c r="AD287" s="238"/>
      <c r="AE287" s="238"/>
      <c r="AF287" s="238"/>
      <c r="AG287" s="239"/>
      <c r="AH287" s="239"/>
      <c r="AI287" s="239"/>
      <c r="AJ287" s="239"/>
      <c r="AK287" s="86"/>
      <c r="AL287" s="86"/>
      <c r="AM287" s="240"/>
      <c r="AN287" s="240"/>
      <c r="AO287" s="98"/>
      <c r="AP287" s="98"/>
      <c r="AQ287" s="98"/>
      <c r="AR287" s="98"/>
      <c r="AS287" s="98"/>
      <c r="AT287" s="98"/>
      <c r="AU287" s="98"/>
      <c r="AV287" s="98"/>
      <c r="AW287" s="60"/>
      <c r="AX287" s="241" t="s">
        <v>348</v>
      </c>
      <c r="AY287" s="101">
        <v>6300</v>
      </c>
      <c r="AZ287" s="102">
        <v>3150</v>
      </c>
      <c r="BA287" s="102">
        <v>2100</v>
      </c>
      <c r="BB287" s="102">
        <v>1050</v>
      </c>
      <c r="BC287" s="238">
        <v>5400</v>
      </c>
      <c r="BD287" s="238">
        <v>2700</v>
      </c>
      <c r="BE287" s="238">
        <v>1800</v>
      </c>
      <c r="BF287" s="238">
        <v>900</v>
      </c>
      <c r="BJ287" s="236" t="e">
        <f>M287*#REF!</f>
        <v>#REF!</v>
      </c>
      <c r="BK287" s="236" t="e">
        <f>N287*#REF!</f>
        <v>#REF!</v>
      </c>
      <c r="BL287" s="236" t="e">
        <f>O287*#REF!</f>
        <v>#REF!</v>
      </c>
      <c r="BM287" s="236" t="e">
        <f>P287*#REF!</f>
        <v>#REF!</v>
      </c>
    </row>
    <row r="288" spans="1:65" s="18" customFormat="1" ht="35.1" customHeight="1">
      <c r="A288" s="83" t="str">
        <f t="shared" si="160"/>
        <v>BH165DT_D1+1</v>
      </c>
      <c r="B288" s="83" t="str">
        <f t="shared" si="161"/>
        <v>BH165DT_D1+2</v>
      </c>
      <c r="C288" s="83" t="str">
        <f t="shared" si="162"/>
        <v>BH165DT_D1+3</v>
      </c>
      <c r="D288" s="83" t="str">
        <f t="shared" si="163"/>
        <v>BH165DT_D1+4</v>
      </c>
      <c r="E288" s="83" t="s">
        <v>348</v>
      </c>
      <c r="F288" s="250"/>
      <c r="G288" s="250"/>
      <c r="H288" s="93" t="s">
        <v>5017</v>
      </c>
      <c r="I288" s="84" t="s">
        <v>5018</v>
      </c>
      <c r="J288" s="84" t="s">
        <v>3950</v>
      </c>
      <c r="K288" s="84" t="str">
        <f t="shared" si="159"/>
        <v>BH165DT_D1</v>
      </c>
      <c r="L288" s="84" t="s">
        <v>4555</v>
      </c>
      <c r="M288" s="95">
        <v>17000</v>
      </c>
      <c r="N288" s="95">
        <v>8000</v>
      </c>
      <c r="O288" s="95">
        <v>4600</v>
      </c>
      <c r="P288" s="95">
        <v>2600</v>
      </c>
      <c r="Q288" s="95" t="e">
        <f>VLOOKUP(H288&amp;"Vị trí 1",#REF!,9,0)</f>
        <v>#REF!</v>
      </c>
      <c r="R288" s="95" t="e">
        <f>VLOOKUP(H288&amp;"Vị trí 2",#REF!,9,0)</f>
        <v>#REF!</v>
      </c>
      <c r="S288" s="95" t="e">
        <f>VLOOKUP(H288&amp;"Vị trí 3",#REF!,9,0)</f>
        <v>#REF!</v>
      </c>
      <c r="T288" s="95" t="e">
        <f>VLOOKUP(H288&amp;"Vị trí 4",#REF!,9,0)</f>
        <v>#REF!</v>
      </c>
      <c r="U288" s="238"/>
      <c r="V288" s="238"/>
      <c r="W288" s="238"/>
      <c r="X288" s="238"/>
      <c r="Y288" s="239"/>
      <c r="Z288" s="239"/>
      <c r="AA288" s="239"/>
      <c r="AB288" s="239"/>
      <c r="AC288" s="238"/>
      <c r="AD288" s="238"/>
      <c r="AE288" s="238"/>
      <c r="AF288" s="238"/>
      <c r="AG288" s="239"/>
      <c r="AH288" s="239"/>
      <c r="AI288" s="239"/>
      <c r="AJ288" s="239"/>
      <c r="AK288" s="86">
        <v>3.05</v>
      </c>
      <c r="AL288" s="86"/>
      <c r="AM288" s="240"/>
      <c r="AN288" s="240">
        <f>AK288*$AN$10/$AK$10</f>
        <v>1.7993466864428302</v>
      </c>
      <c r="AO288" s="98">
        <f t="shared" ref="AO288:AR292" si="174">M288*$AN288</f>
        <v>30588.893669528115</v>
      </c>
      <c r="AP288" s="98">
        <f t="shared" si="174"/>
        <v>14394.773491542643</v>
      </c>
      <c r="AQ288" s="98">
        <f t="shared" si="174"/>
        <v>8276.9947576370196</v>
      </c>
      <c r="AR288" s="98">
        <f t="shared" si="174"/>
        <v>4678.3013847513585</v>
      </c>
      <c r="AS288" s="99">
        <f t="shared" ref="AS288:AV292" si="175">IF(AO288&lt;1000,ROUND(AO288,-1),ROUND(AO288,-2))</f>
        <v>30600</v>
      </c>
      <c r="AT288" s="99">
        <f t="shared" si="175"/>
        <v>14400</v>
      </c>
      <c r="AU288" s="99">
        <f t="shared" si="175"/>
        <v>8300</v>
      </c>
      <c r="AV288" s="99">
        <f t="shared" si="175"/>
        <v>4700</v>
      </c>
      <c r="AW288" s="100">
        <f>AO288*0.15</f>
        <v>4588.3340504292173</v>
      </c>
      <c r="AX288" s="241" t="s">
        <v>348</v>
      </c>
      <c r="AY288" s="101">
        <v>3500</v>
      </c>
      <c r="AZ288" s="102">
        <v>2100</v>
      </c>
      <c r="BA288" s="102">
        <v>1260</v>
      </c>
      <c r="BB288" s="102">
        <v>1050</v>
      </c>
      <c r="BC288" s="238">
        <v>3000</v>
      </c>
      <c r="BD288" s="238">
        <v>1800</v>
      </c>
      <c r="BE288" s="238">
        <v>1080</v>
      </c>
      <c r="BF288" s="238">
        <v>900</v>
      </c>
      <c r="BG288" s="103">
        <f>AV288-AW288</f>
        <v>111.66594957078269</v>
      </c>
      <c r="BJ288" s="236" t="e">
        <f>M288*#REF!</f>
        <v>#REF!</v>
      </c>
      <c r="BK288" s="236" t="e">
        <f>N288*#REF!</f>
        <v>#REF!</v>
      </c>
      <c r="BL288" s="236" t="e">
        <f>O288*#REF!</f>
        <v>#REF!</v>
      </c>
      <c r="BM288" s="236" t="e">
        <f>P288*#REF!</f>
        <v>#REF!</v>
      </c>
    </row>
    <row r="289" spans="1:65" s="204" customFormat="1" ht="63">
      <c r="A289" s="215" t="str">
        <f t="shared" si="160"/>
        <v>BH165DT_D2+1</v>
      </c>
      <c r="B289" s="215" t="str">
        <f t="shared" si="161"/>
        <v>BH165DT_D2+2</v>
      </c>
      <c r="C289" s="215" t="str">
        <f t="shared" si="162"/>
        <v>BH165DT_D2+3</v>
      </c>
      <c r="D289" s="215" t="str">
        <f t="shared" si="163"/>
        <v>BH165DT_D2+4</v>
      </c>
      <c r="E289" s="83" t="s">
        <v>348</v>
      </c>
      <c r="F289" s="85"/>
      <c r="G289" s="85"/>
      <c r="H289" s="93" t="s">
        <v>5019</v>
      </c>
      <c r="I289" s="84" t="s">
        <v>5020</v>
      </c>
      <c r="J289" s="84" t="s">
        <v>3950</v>
      </c>
      <c r="K289" s="84" t="str">
        <f t="shared" si="159"/>
        <v>BH165DT_D2</v>
      </c>
      <c r="L289" s="84" t="s">
        <v>5021</v>
      </c>
      <c r="M289" s="95">
        <v>12000</v>
      </c>
      <c r="N289" s="95">
        <v>6000</v>
      </c>
      <c r="O289" s="95">
        <v>4000</v>
      </c>
      <c r="P289" s="95">
        <v>2500</v>
      </c>
      <c r="Q289" s="95" t="e">
        <f>VLOOKUP(H289&amp;"Vị trí 1",#REF!,9,0)</f>
        <v>#REF!</v>
      </c>
      <c r="R289" s="95" t="e">
        <f>VLOOKUP(H289&amp;"Vị trí 2",#REF!,9,0)</f>
        <v>#REF!</v>
      </c>
      <c r="S289" s="95" t="e">
        <f>VLOOKUP(H289&amp;"Vị trí 3",#REF!,9,0)</f>
        <v>#REF!</v>
      </c>
      <c r="T289" s="95" t="e">
        <f>VLOOKUP(H289&amp;"Vị trí 4",#REF!,9,0)</f>
        <v>#REF!</v>
      </c>
      <c r="U289" s="251"/>
      <c r="V289" s="251"/>
      <c r="W289" s="251"/>
      <c r="X289" s="251"/>
      <c r="Y289" s="252"/>
      <c r="Z289" s="252"/>
      <c r="AA289" s="252"/>
      <c r="AB289" s="252"/>
      <c r="AC289" s="251"/>
      <c r="AD289" s="251"/>
      <c r="AE289" s="251"/>
      <c r="AF289" s="251"/>
      <c r="AG289" s="252"/>
      <c r="AH289" s="252"/>
      <c r="AI289" s="252">
        <f>MIN(AK290:AK353)</f>
        <v>2.043010752688172</v>
      </c>
      <c r="AJ289" s="252">
        <f xml:space="preserve"> MAX(AK290:AK353)</f>
        <v>7.6923076923076925</v>
      </c>
      <c r="AK289" s="86">
        <v>3.05</v>
      </c>
      <c r="AL289" s="86"/>
      <c r="AM289" s="253"/>
      <c r="AN289" s="240">
        <f>AK289*$AN$10/$AK$10</f>
        <v>1.7993466864428302</v>
      </c>
      <c r="AO289" s="98">
        <f t="shared" si="174"/>
        <v>21592.160237313961</v>
      </c>
      <c r="AP289" s="98">
        <f t="shared" si="174"/>
        <v>10796.080118656981</v>
      </c>
      <c r="AQ289" s="98">
        <f t="shared" si="174"/>
        <v>7197.3867457713213</v>
      </c>
      <c r="AR289" s="98">
        <f t="shared" si="174"/>
        <v>4498.3667161070753</v>
      </c>
      <c r="AS289" s="99">
        <f t="shared" si="175"/>
        <v>21600</v>
      </c>
      <c r="AT289" s="99">
        <f t="shared" si="175"/>
        <v>10800</v>
      </c>
      <c r="AU289" s="99">
        <f t="shared" si="175"/>
        <v>7200</v>
      </c>
      <c r="AV289" s="99">
        <f t="shared" si="175"/>
        <v>4500</v>
      </c>
      <c r="AW289" s="100">
        <f>AO289*0.15</f>
        <v>3238.8240355970943</v>
      </c>
      <c r="AX289" s="254" t="s">
        <v>369</v>
      </c>
      <c r="AY289" s="255">
        <v>17500</v>
      </c>
      <c r="AZ289" s="256">
        <v>9100</v>
      </c>
      <c r="BA289" s="256">
        <v>5950</v>
      </c>
      <c r="BB289" s="256">
        <v>3849.9999999999995</v>
      </c>
      <c r="BC289" s="256">
        <v>15000</v>
      </c>
      <c r="BD289" s="256">
        <v>7800</v>
      </c>
      <c r="BE289" s="256">
        <v>5100</v>
      </c>
      <c r="BF289" s="256">
        <v>3300</v>
      </c>
      <c r="BG289" s="103">
        <f>AV289-AW289</f>
        <v>1261.1759644029057</v>
      </c>
    </row>
    <row r="290" spans="1:65" s="18" customFormat="1" ht="35.1" customHeight="1">
      <c r="A290" s="83" t="str">
        <f t="shared" si="160"/>
        <v>BH165DT_D3+1</v>
      </c>
      <c r="B290" s="83" t="str">
        <f t="shared" si="161"/>
        <v>BH165DT_D3+2</v>
      </c>
      <c r="C290" s="83" t="str">
        <f t="shared" si="162"/>
        <v>BH165DT_D3+3</v>
      </c>
      <c r="D290" s="83" t="str">
        <f t="shared" si="163"/>
        <v>BH165DT_D3+4</v>
      </c>
      <c r="E290" s="83" t="s">
        <v>348</v>
      </c>
      <c r="F290" s="85"/>
      <c r="G290" s="85"/>
      <c r="H290" s="93" t="s">
        <v>5022</v>
      </c>
      <c r="I290" s="84" t="s">
        <v>5023</v>
      </c>
      <c r="J290" s="84" t="s">
        <v>5021</v>
      </c>
      <c r="K290" s="84" t="str">
        <f t="shared" si="159"/>
        <v>BH165DT_D3</v>
      </c>
      <c r="L290" s="84" t="s">
        <v>4505</v>
      </c>
      <c r="M290" s="95">
        <v>9000</v>
      </c>
      <c r="N290" s="95">
        <v>4500</v>
      </c>
      <c r="O290" s="95">
        <v>3000</v>
      </c>
      <c r="P290" s="95">
        <v>1500</v>
      </c>
      <c r="Q290" s="95" t="e">
        <f>VLOOKUP(H290&amp;"Vị trí 1",#REF!,9,0)</f>
        <v>#REF!</v>
      </c>
      <c r="R290" s="95" t="e">
        <f>VLOOKUP(H290&amp;"Vị trí 2",#REF!,9,0)</f>
        <v>#REF!</v>
      </c>
      <c r="S290" s="95" t="e">
        <f>VLOOKUP(H290&amp;"Vị trí 3",#REF!,9,0)</f>
        <v>#REF!</v>
      </c>
      <c r="T290" s="95" t="e">
        <f>VLOOKUP(H290&amp;"Vị trí 4",#REF!,9,0)</f>
        <v>#REF!</v>
      </c>
      <c r="U290" s="238"/>
      <c r="V290" s="238"/>
      <c r="W290" s="238"/>
      <c r="X290" s="238"/>
      <c r="Y290" s="239"/>
      <c r="Z290" s="239"/>
      <c r="AA290" s="239"/>
      <c r="AB290" s="239"/>
      <c r="AC290" s="238"/>
      <c r="AD290" s="238"/>
      <c r="AE290" s="238"/>
      <c r="AF290" s="238"/>
      <c r="AG290" s="239"/>
      <c r="AH290" s="239"/>
      <c r="AI290" s="239"/>
      <c r="AJ290" s="239"/>
      <c r="AK290" s="86">
        <v>3.05</v>
      </c>
      <c r="AL290" s="86"/>
      <c r="AM290" s="240"/>
      <c r="AN290" s="240">
        <f>AK290*$AN$10/$AK$10</f>
        <v>1.7993466864428302</v>
      </c>
      <c r="AO290" s="98">
        <f t="shared" si="174"/>
        <v>16194.120177985473</v>
      </c>
      <c r="AP290" s="98">
        <f t="shared" si="174"/>
        <v>8097.0600889927364</v>
      </c>
      <c r="AQ290" s="98">
        <f t="shared" si="174"/>
        <v>5398.0400593284903</v>
      </c>
      <c r="AR290" s="98">
        <f t="shared" si="174"/>
        <v>2699.0200296642452</v>
      </c>
      <c r="AS290" s="99">
        <f t="shared" si="175"/>
        <v>16200</v>
      </c>
      <c r="AT290" s="99">
        <f t="shared" si="175"/>
        <v>8100</v>
      </c>
      <c r="AU290" s="99">
        <f t="shared" si="175"/>
        <v>5400</v>
      </c>
      <c r="AV290" s="99">
        <f t="shared" si="175"/>
        <v>2700</v>
      </c>
      <c r="AW290" s="100">
        <f>AO290*0.15</f>
        <v>2429.1180266978208</v>
      </c>
      <c r="AX290" s="241" t="s">
        <v>369</v>
      </c>
      <c r="AY290" s="101"/>
      <c r="AZ290" s="102"/>
      <c r="BA290" s="102"/>
      <c r="BB290" s="102"/>
      <c r="BC290" s="97"/>
      <c r="BD290" s="97"/>
      <c r="BE290" s="97"/>
      <c r="BF290" s="97"/>
      <c r="BG290" s="103">
        <f>AV290-AW290</f>
        <v>270.88197330217918</v>
      </c>
    </row>
    <row r="291" spans="1:65" s="18" customFormat="1" ht="35.1" customHeight="1">
      <c r="A291" s="83" t="str">
        <f t="shared" si="160"/>
        <v>BH166DT+1</v>
      </c>
      <c r="B291" s="83" t="str">
        <f t="shared" si="161"/>
        <v>BH166DT+2</v>
      </c>
      <c r="C291" s="83" t="str">
        <f t="shared" si="162"/>
        <v>BH166DT+3</v>
      </c>
      <c r="D291" s="83" t="str">
        <f t="shared" si="163"/>
        <v>BH166DT+4</v>
      </c>
      <c r="E291" s="83" t="s">
        <v>348</v>
      </c>
      <c r="F291" s="85">
        <v>166</v>
      </c>
      <c r="G291" s="85"/>
      <c r="H291" s="93" t="s">
        <v>5024</v>
      </c>
      <c r="I291" s="84" t="s">
        <v>5025</v>
      </c>
      <c r="J291" s="84" t="s">
        <v>4505</v>
      </c>
      <c r="K291" s="84" t="str">
        <f t="shared" si="159"/>
        <v>BH166DT</v>
      </c>
      <c r="L291" s="84" t="s">
        <v>4555</v>
      </c>
      <c r="M291" s="95">
        <v>5000</v>
      </c>
      <c r="N291" s="95">
        <v>3000</v>
      </c>
      <c r="O291" s="95">
        <v>1800</v>
      </c>
      <c r="P291" s="95">
        <v>1500</v>
      </c>
      <c r="Q291" s="95" t="e">
        <f>VLOOKUP(H291&amp;"Vị trí 1",#REF!,9,0)</f>
        <v>#REF!</v>
      </c>
      <c r="R291" s="95" t="e">
        <f>VLOOKUP(H291&amp;"Vị trí 2",#REF!,9,0)</f>
        <v>#REF!</v>
      </c>
      <c r="S291" s="95" t="e">
        <f>VLOOKUP(H291&amp;"Vị trí 3",#REF!,9,0)</f>
        <v>#REF!</v>
      </c>
      <c r="T291" s="95" t="e">
        <f>VLOOKUP(H291&amp;"Vị trí 4",#REF!,9,0)</f>
        <v>#REF!</v>
      </c>
      <c r="U291" s="238"/>
      <c r="V291" s="238" t="e">
        <f>VLOOKUP(B291,#REF!,32,0)</f>
        <v>#REF!</v>
      </c>
      <c r="W291" s="238"/>
      <c r="X291" s="238"/>
      <c r="Y291" s="239"/>
      <c r="Z291" s="239" t="e">
        <f>V291/N291</f>
        <v>#REF!</v>
      </c>
      <c r="AA291" s="239"/>
      <c r="AB291" s="239"/>
      <c r="AC291" s="238"/>
      <c r="AD291" s="238"/>
      <c r="AE291" s="238"/>
      <c r="AF291" s="238"/>
      <c r="AG291" s="239"/>
      <c r="AH291" s="239"/>
      <c r="AI291" s="239"/>
      <c r="AJ291" s="239"/>
      <c r="AK291" s="86">
        <v>3.05</v>
      </c>
      <c r="AL291" s="86"/>
      <c r="AM291" s="240"/>
      <c r="AN291" s="240">
        <f>AK291*$AN$10/$AK$10</f>
        <v>1.7993466864428302</v>
      </c>
      <c r="AO291" s="98">
        <f t="shared" si="174"/>
        <v>8996.7334322141505</v>
      </c>
      <c r="AP291" s="98">
        <f t="shared" si="174"/>
        <v>5398.0400593284903</v>
      </c>
      <c r="AQ291" s="98">
        <f t="shared" si="174"/>
        <v>3238.8240355970943</v>
      </c>
      <c r="AR291" s="98">
        <f t="shared" si="174"/>
        <v>2699.0200296642452</v>
      </c>
      <c r="AS291" s="99">
        <f t="shared" si="175"/>
        <v>9000</v>
      </c>
      <c r="AT291" s="99">
        <f t="shared" si="175"/>
        <v>5400</v>
      </c>
      <c r="AU291" s="99">
        <f t="shared" si="175"/>
        <v>3200</v>
      </c>
      <c r="AV291" s="99">
        <f t="shared" si="175"/>
        <v>2700</v>
      </c>
      <c r="AW291" s="100">
        <f>AO291*0.15</f>
        <v>1349.5100148321226</v>
      </c>
      <c r="AX291" s="241" t="s">
        <v>369</v>
      </c>
      <c r="AY291" s="101"/>
      <c r="AZ291" s="102"/>
      <c r="BA291" s="102"/>
      <c r="BB291" s="102"/>
      <c r="BC291" s="238"/>
      <c r="BD291" s="238"/>
      <c r="BE291" s="238"/>
      <c r="BF291" s="238"/>
      <c r="BG291" s="103">
        <f>AV291-AW291</f>
        <v>1350.4899851678774</v>
      </c>
      <c r="BJ291" s="236" t="e">
        <f>M291*#REF!</f>
        <v>#REF!</v>
      </c>
      <c r="BK291" s="236" t="e">
        <f>N291*#REF!</f>
        <v>#REF!</v>
      </c>
      <c r="BL291" s="236" t="e">
        <f>O291*#REF!</f>
        <v>#REF!</v>
      </c>
      <c r="BM291" s="236" t="e">
        <f>P291*#REF!</f>
        <v>#REF!</v>
      </c>
    </row>
    <row r="292" spans="1:65" s="18" customFormat="1" ht="35.1" customHeight="1">
      <c r="A292" s="83" t="str">
        <f t="shared" si="160"/>
        <v>BH167DT+1</v>
      </c>
      <c r="B292" s="83" t="str">
        <f t="shared" si="161"/>
        <v>BH167DT+2</v>
      </c>
      <c r="C292" s="83" t="str">
        <f t="shared" si="162"/>
        <v>BH167DT+3</v>
      </c>
      <c r="D292" s="83" t="str">
        <f t="shared" si="163"/>
        <v>BH167DT+4</v>
      </c>
      <c r="E292" s="83" t="s">
        <v>348</v>
      </c>
      <c r="F292" s="55">
        <v>167</v>
      </c>
      <c r="G292" s="55"/>
      <c r="H292" s="93" t="s">
        <v>5026</v>
      </c>
      <c r="I292" s="84" t="s">
        <v>5027</v>
      </c>
      <c r="J292" s="84" t="s">
        <v>5028</v>
      </c>
      <c r="K292" s="84" t="str">
        <f t="shared" si="159"/>
        <v>BH167DT</v>
      </c>
      <c r="L292" s="84" t="s">
        <v>5029</v>
      </c>
      <c r="M292" s="95">
        <v>25000</v>
      </c>
      <c r="N292" s="95">
        <v>13000</v>
      </c>
      <c r="O292" s="95">
        <v>8500</v>
      </c>
      <c r="P292" s="95">
        <v>5500</v>
      </c>
      <c r="Q292" s="95" t="e">
        <f>VLOOKUP(H292&amp;"Vị trí 1",#REF!,9,0)</f>
        <v>#REF!</v>
      </c>
      <c r="R292" s="95" t="e">
        <f>VLOOKUP(H292&amp;"Vị trí 2",#REF!,9,0)</f>
        <v>#REF!</v>
      </c>
      <c r="S292" s="95" t="e">
        <f>VLOOKUP(H292&amp;"Vị trí 3",#REF!,9,0)</f>
        <v>#REF!</v>
      </c>
      <c r="T292" s="95" t="e">
        <f>VLOOKUP(H292&amp;"Vị trí 4",#REF!,9,0)</f>
        <v>#REF!</v>
      </c>
      <c r="U292" s="238" t="e">
        <f>VLOOKUP(A292,#REF!,32,0)</f>
        <v>#REF!</v>
      </c>
      <c r="V292" s="238"/>
      <c r="W292" s="238"/>
      <c r="X292" s="238"/>
      <c r="Y292" s="239" t="e">
        <f>U292/M292</f>
        <v>#REF!</v>
      </c>
      <c r="Z292" s="239"/>
      <c r="AA292" s="239"/>
      <c r="AB292" s="239"/>
      <c r="AC292" s="238"/>
      <c r="AD292" s="238"/>
      <c r="AE292" s="238"/>
      <c r="AF292" s="238"/>
      <c r="AG292" s="239"/>
      <c r="AH292" s="239"/>
      <c r="AI292" s="239"/>
      <c r="AJ292" s="239"/>
      <c r="AK292" s="86">
        <v>3.05</v>
      </c>
      <c r="AL292" s="86"/>
      <c r="AM292" s="240"/>
      <c r="AN292" s="240">
        <f>AK292*$AN$10/$AK$10</f>
        <v>1.7993466864428302</v>
      </c>
      <c r="AO292" s="98">
        <f t="shared" si="174"/>
        <v>44983.667161070756</v>
      </c>
      <c r="AP292" s="98">
        <f t="shared" si="174"/>
        <v>23391.506923756795</v>
      </c>
      <c r="AQ292" s="98">
        <f t="shared" si="174"/>
        <v>15294.446834764058</v>
      </c>
      <c r="AR292" s="98">
        <f t="shared" si="174"/>
        <v>9896.4067754355656</v>
      </c>
      <c r="AS292" s="99">
        <f t="shared" si="175"/>
        <v>45000</v>
      </c>
      <c r="AT292" s="99">
        <f t="shared" si="175"/>
        <v>23400</v>
      </c>
      <c r="AU292" s="99">
        <f t="shared" si="175"/>
        <v>15300</v>
      </c>
      <c r="AV292" s="99">
        <f t="shared" si="175"/>
        <v>9900</v>
      </c>
      <c r="AW292" s="100">
        <f>AO292*0.15</f>
        <v>6747.5500741606129</v>
      </c>
      <c r="AX292" s="241" t="s">
        <v>369</v>
      </c>
      <c r="AY292" s="101">
        <v>14700</v>
      </c>
      <c r="AZ292" s="102">
        <v>5670</v>
      </c>
      <c r="BA292" s="102">
        <v>4340</v>
      </c>
      <c r="BB292" s="102">
        <v>2940</v>
      </c>
      <c r="BC292" s="238">
        <v>12600</v>
      </c>
      <c r="BD292" s="238">
        <v>4860</v>
      </c>
      <c r="BE292" s="238">
        <v>3720</v>
      </c>
      <c r="BF292" s="238">
        <v>2520</v>
      </c>
      <c r="BG292" s="103">
        <f>AV292-AW292</f>
        <v>3152.4499258393871</v>
      </c>
      <c r="BJ292" s="236" t="e">
        <f>M292*#REF!</f>
        <v>#REF!</v>
      </c>
      <c r="BK292" s="236" t="e">
        <f>N292*#REF!</f>
        <v>#REF!</v>
      </c>
      <c r="BL292" s="236" t="e">
        <f>O292*#REF!</f>
        <v>#REF!</v>
      </c>
      <c r="BM292" s="236" t="e">
        <f>P292*#REF!</f>
        <v>#REF!</v>
      </c>
    </row>
    <row r="293" spans="1:65" s="18" customFormat="1" ht="24.75" customHeight="1">
      <c r="A293" s="83" t="str">
        <f t="shared" si="160"/>
        <v>BH168DT+1</v>
      </c>
      <c r="B293" s="83" t="str">
        <f t="shared" si="161"/>
        <v>BH168DT+2</v>
      </c>
      <c r="C293" s="83" t="str">
        <f t="shared" si="162"/>
        <v>BH168DT+3</v>
      </c>
      <c r="D293" s="83" t="str">
        <f t="shared" si="163"/>
        <v>BH168DT+4</v>
      </c>
      <c r="E293" s="83" t="s">
        <v>348</v>
      </c>
      <c r="F293" s="55">
        <v>168</v>
      </c>
      <c r="G293" s="55"/>
      <c r="H293" s="56" t="s">
        <v>5030</v>
      </c>
      <c r="I293" s="87" t="s">
        <v>5031</v>
      </c>
      <c r="J293" s="87"/>
      <c r="K293" s="84"/>
      <c r="L293" s="87"/>
      <c r="M293" s="107"/>
      <c r="N293" s="107"/>
      <c r="O293" s="107"/>
      <c r="P293" s="107"/>
      <c r="Q293" s="95"/>
      <c r="R293" s="95"/>
      <c r="S293" s="95"/>
      <c r="T293" s="95"/>
      <c r="U293" s="238"/>
      <c r="V293" s="238"/>
      <c r="W293" s="238"/>
      <c r="X293" s="238"/>
      <c r="Y293" s="239"/>
      <c r="Z293" s="239"/>
      <c r="AA293" s="239"/>
      <c r="AB293" s="239"/>
      <c r="AC293" s="238"/>
      <c r="AD293" s="238"/>
      <c r="AE293" s="238"/>
      <c r="AF293" s="238"/>
      <c r="AG293" s="239"/>
      <c r="AH293" s="239"/>
      <c r="AI293" s="239"/>
      <c r="AJ293" s="239"/>
      <c r="AK293" s="86"/>
      <c r="AL293" s="86"/>
      <c r="AM293" s="240"/>
      <c r="AN293" s="240"/>
      <c r="AO293" s="98"/>
      <c r="AP293" s="98"/>
      <c r="AQ293" s="98"/>
      <c r="AR293" s="98"/>
      <c r="AS293" s="98"/>
      <c r="AT293" s="98"/>
      <c r="AU293" s="98"/>
      <c r="AV293" s="98"/>
      <c r="AW293" s="60"/>
      <c r="AX293" s="241" t="s">
        <v>369</v>
      </c>
      <c r="AY293" s="101">
        <v>18200</v>
      </c>
      <c r="AZ293" s="102">
        <v>6300</v>
      </c>
      <c r="BA293" s="102">
        <v>5040</v>
      </c>
      <c r="BB293" s="102">
        <v>2940</v>
      </c>
      <c r="BC293" s="238">
        <v>15600</v>
      </c>
      <c r="BD293" s="238">
        <v>5400</v>
      </c>
      <c r="BE293" s="238">
        <v>4320</v>
      </c>
      <c r="BF293" s="238">
        <v>2520</v>
      </c>
      <c r="BJ293" s="236" t="e">
        <f>M293*#REF!</f>
        <v>#REF!</v>
      </c>
      <c r="BK293" s="236" t="e">
        <f>N293*#REF!</f>
        <v>#REF!</v>
      </c>
      <c r="BL293" s="236" t="e">
        <f>O293*#REF!</f>
        <v>#REF!</v>
      </c>
      <c r="BM293" s="236" t="e">
        <f>P293*#REF!</f>
        <v>#REF!</v>
      </c>
    </row>
    <row r="294" spans="1:65" s="18" customFormat="1" ht="35.1" customHeight="1">
      <c r="A294" s="83" t="str">
        <f t="shared" si="160"/>
        <v>BH168DT_D1+1</v>
      </c>
      <c r="B294" s="83" t="str">
        <f t="shared" si="161"/>
        <v>BH168DT_D1+2</v>
      </c>
      <c r="C294" s="83" t="str">
        <f t="shared" si="162"/>
        <v>BH168DT_D1+3</v>
      </c>
      <c r="D294" s="83" t="str">
        <f t="shared" si="163"/>
        <v>BH168DT_D1+4</v>
      </c>
      <c r="E294" s="83" t="s">
        <v>348</v>
      </c>
      <c r="F294" s="55"/>
      <c r="G294" s="55"/>
      <c r="H294" s="56" t="s">
        <v>5032</v>
      </c>
      <c r="I294" s="87" t="s">
        <v>5033</v>
      </c>
      <c r="J294" s="87"/>
      <c r="K294" s="84" t="str">
        <f t="shared" si="159"/>
        <v>BH168DT_D1</v>
      </c>
      <c r="L294" s="87"/>
      <c r="M294" s="107">
        <v>22000</v>
      </c>
      <c r="N294" s="107"/>
      <c r="O294" s="107"/>
      <c r="P294" s="107"/>
      <c r="Q294" s="95" t="e">
        <f>VLOOKUP(H294&amp;"Vị trí 1",#REF!,9,0)</f>
        <v>#REF!</v>
      </c>
      <c r="R294" s="95" t="e">
        <f>VLOOKUP(H294&amp;"Vị trí 2",#REF!,9,0)</f>
        <v>#REF!</v>
      </c>
      <c r="S294" s="95" t="e">
        <f>VLOOKUP(H294&amp;"Vị trí 3",#REF!,9,0)</f>
        <v>#REF!</v>
      </c>
      <c r="T294" s="95" t="e">
        <f>VLOOKUP(H294&amp;"Vị trí 4",#REF!,9,0)</f>
        <v>#REF!</v>
      </c>
      <c r="U294" s="238"/>
      <c r="V294" s="238"/>
      <c r="W294" s="238"/>
      <c r="X294" s="238"/>
      <c r="Y294" s="239"/>
      <c r="Z294" s="239"/>
      <c r="AA294" s="239"/>
      <c r="AB294" s="239"/>
      <c r="AC294" s="238"/>
      <c r="AD294" s="238"/>
      <c r="AE294" s="238"/>
      <c r="AF294" s="238"/>
      <c r="AG294" s="239"/>
      <c r="AH294" s="239"/>
      <c r="AI294" s="239"/>
      <c r="AJ294" s="239"/>
      <c r="AK294" s="86">
        <v>3.05</v>
      </c>
      <c r="AL294" s="86"/>
      <c r="AM294" s="240"/>
      <c r="AN294" s="240">
        <f>AK294*$AN$10/$AK$10</f>
        <v>1.7993466864428302</v>
      </c>
      <c r="AO294" s="98">
        <f t="shared" ref="AO294:AR295" si="176">M294*$AN294</f>
        <v>39585.627101742262</v>
      </c>
      <c r="AP294" s="98">
        <f t="shared" si="176"/>
        <v>0</v>
      </c>
      <c r="AQ294" s="98">
        <f t="shared" si="176"/>
        <v>0</v>
      </c>
      <c r="AR294" s="98">
        <f t="shared" si="176"/>
        <v>0</v>
      </c>
      <c r="AS294" s="99">
        <f>IF(AO294&lt;1000,ROUND(AO294,-1),ROUND(AO294,-2))</f>
        <v>39600</v>
      </c>
      <c r="AT294" s="99"/>
      <c r="AU294" s="99"/>
      <c r="AV294" s="99"/>
      <c r="AW294" s="60"/>
      <c r="AX294" s="241" t="s">
        <v>369</v>
      </c>
      <c r="AY294" s="101">
        <v>12600</v>
      </c>
      <c r="AZ294" s="102">
        <v>5460</v>
      </c>
      <c r="BA294" s="102">
        <v>4340</v>
      </c>
      <c r="BB294" s="102">
        <v>2940</v>
      </c>
      <c r="BC294" s="238">
        <v>10800</v>
      </c>
      <c r="BD294" s="238">
        <v>4680</v>
      </c>
      <c r="BE294" s="238">
        <v>3720</v>
      </c>
      <c r="BF294" s="238">
        <v>2520</v>
      </c>
      <c r="BJ294" s="236" t="e">
        <f>M294*#REF!</f>
        <v>#REF!</v>
      </c>
      <c r="BK294" s="236" t="e">
        <f>N294*#REF!</f>
        <v>#REF!</v>
      </c>
      <c r="BL294" s="236" t="e">
        <f>O294*#REF!</f>
        <v>#REF!</v>
      </c>
      <c r="BM294" s="236" t="e">
        <f>P294*#REF!</f>
        <v>#REF!</v>
      </c>
    </row>
    <row r="295" spans="1:65" s="18" customFormat="1" ht="35.1" customHeight="1">
      <c r="A295" s="83" t="e">
        <f>#REF!&amp;"+1"</f>
        <v>#REF!</v>
      </c>
      <c r="B295" s="83" t="e">
        <f>#REF!&amp;"+2"</f>
        <v>#REF!</v>
      </c>
      <c r="C295" s="83" t="e">
        <f>#REF!&amp;"+3"</f>
        <v>#REF!</v>
      </c>
      <c r="D295" s="83" t="e">
        <f>#REF!&amp;"+4"</f>
        <v>#REF!</v>
      </c>
      <c r="E295" s="83" t="s">
        <v>348</v>
      </c>
      <c r="F295" s="55"/>
      <c r="G295" s="55"/>
      <c r="H295" s="56" t="s">
        <v>5034</v>
      </c>
      <c r="I295" s="87" t="s">
        <v>1022</v>
      </c>
      <c r="J295" s="87"/>
      <c r="K295" s="84" t="str">
        <f t="shared" si="159"/>
        <v>BH168DT_D2</v>
      </c>
      <c r="L295" s="87"/>
      <c r="M295" s="107">
        <v>18000</v>
      </c>
      <c r="N295" s="107"/>
      <c r="O295" s="107"/>
      <c r="P295" s="107"/>
      <c r="Q295" s="95" t="e">
        <f>VLOOKUP(H295&amp;"Vị trí 1",#REF!,9,0)</f>
        <v>#REF!</v>
      </c>
      <c r="R295" s="95" t="e">
        <f>VLOOKUP(H295&amp;"Vị trí 2",#REF!,9,0)</f>
        <v>#REF!</v>
      </c>
      <c r="S295" s="95" t="e">
        <f>VLOOKUP(H295&amp;"Vị trí 3",#REF!,9,0)</f>
        <v>#REF!</v>
      </c>
      <c r="T295" s="95" t="e">
        <f>VLOOKUP(H295&amp;"Vị trí 4",#REF!,9,0)</f>
        <v>#REF!</v>
      </c>
      <c r="U295" s="238"/>
      <c r="V295" s="238"/>
      <c r="W295" s="238"/>
      <c r="X295" s="238"/>
      <c r="Y295" s="239"/>
      <c r="Z295" s="239"/>
      <c r="AA295" s="239"/>
      <c r="AB295" s="239"/>
      <c r="AC295" s="238"/>
      <c r="AD295" s="238"/>
      <c r="AE295" s="238"/>
      <c r="AF295" s="238"/>
      <c r="AG295" s="239"/>
      <c r="AH295" s="239"/>
      <c r="AI295" s="239"/>
      <c r="AJ295" s="239"/>
      <c r="AK295" s="86">
        <v>3.05</v>
      </c>
      <c r="AL295" s="86"/>
      <c r="AM295" s="240"/>
      <c r="AN295" s="240">
        <f>AK295*$AN$10/$AK$10</f>
        <v>1.7993466864428302</v>
      </c>
      <c r="AO295" s="98">
        <f t="shared" si="176"/>
        <v>32388.240355970946</v>
      </c>
      <c r="AP295" s="98">
        <f t="shared" si="176"/>
        <v>0</v>
      </c>
      <c r="AQ295" s="98">
        <f t="shared" si="176"/>
        <v>0</v>
      </c>
      <c r="AR295" s="98">
        <f t="shared" si="176"/>
        <v>0</v>
      </c>
      <c r="AS295" s="99">
        <f>IF(AO295&lt;1000,ROUND(AO295,-1),ROUND(AO295,-2))</f>
        <v>32400</v>
      </c>
      <c r="AT295" s="99"/>
      <c r="AU295" s="99"/>
      <c r="AV295" s="99"/>
      <c r="AW295" s="60"/>
      <c r="AX295" s="241" t="s">
        <v>369</v>
      </c>
      <c r="AY295" s="101">
        <v>15400</v>
      </c>
      <c r="AZ295" s="102">
        <v>5670</v>
      </c>
      <c r="BA295" s="102">
        <v>4340</v>
      </c>
      <c r="BB295" s="102">
        <v>2940</v>
      </c>
      <c r="BC295" s="238">
        <v>13200</v>
      </c>
      <c r="BD295" s="238">
        <v>4860</v>
      </c>
      <c r="BE295" s="238">
        <v>3720</v>
      </c>
      <c r="BF295" s="238">
        <v>2520</v>
      </c>
    </row>
    <row r="296" spans="1:65" s="258" customFormat="1" ht="35.1" customHeight="1">
      <c r="A296" s="257" t="str">
        <f t="shared" ref="A296:A353" si="177">$H295&amp;"+1"</f>
        <v>BH168DT_D2+1</v>
      </c>
      <c r="B296" s="257" t="str">
        <f t="shared" ref="B296:B353" si="178">$H295&amp;"+2"</f>
        <v>BH168DT_D2+2</v>
      </c>
      <c r="C296" s="257" t="str">
        <f t="shared" ref="C296:C353" si="179">$H295&amp;"+3"</f>
        <v>BH168DT_D2+3</v>
      </c>
      <c r="D296" s="257" t="str">
        <f t="shared" ref="D296:D353" si="180">$H295&amp;"+4"</f>
        <v>BH168DT_D2+4</v>
      </c>
      <c r="E296" s="258" t="s">
        <v>369</v>
      </c>
      <c r="F296" s="185" t="s">
        <v>31</v>
      </c>
      <c r="G296" s="185"/>
      <c r="H296" s="185"/>
      <c r="I296" s="259" t="s">
        <v>5035</v>
      </c>
      <c r="J296" s="259"/>
      <c r="K296" s="259"/>
      <c r="L296" s="260"/>
      <c r="M296" s="261"/>
      <c r="N296" s="261"/>
      <c r="O296" s="261"/>
      <c r="P296" s="261"/>
      <c r="Q296" s="262"/>
      <c r="R296" s="262"/>
      <c r="S296" s="262"/>
      <c r="T296" s="262"/>
      <c r="U296" s="260"/>
      <c r="V296" s="260"/>
      <c r="X296" s="260"/>
      <c r="Y296" s="263"/>
      <c r="Z296" s="263"/>
      <c r="AA296" s="263"/>
      <c r="AB296" s="263"/>
      <c r="AC296" s="260"/>
      <c r="AD296" s="260"/>
      <c r="AE296" s="260"/>
      <c r="AF296" s="260"/>
      <c r="AG296" s="263"/>
      <c r="AH296" s="263"/>
      <c r="AI296" s="263"/>
      <c r="AJ296" s="263"/>
      <c r="AK296" s="264">
        <f>AVERAGE(AK297:AK360)</f>
        <v>4.6306309146656401</v>
      </c>
      <c r="AL296" s="264"/>
      <c r="AM296" s="265"/>
      <c r="AN296" s="266">
        <f>ROUNDDOWN(AK296*$AN$10/$AK$10,1)</f>
        <v>2.7</v>
      </c>
      <c r="AO296" s="267"/>
      <c r="AP296" s="267"/>
      <c r="AQ296" s="267"/>
      <c r="AR296" s="267"/>
      <c r="AS296" s="267"/>
      <c r="AT296" s="267"/>
      <c r="AU296" s="267"/>
      <c r="AV296" s="267"/>
      <c r="AW296" s="190"/>
      <c r="AX296" s="268" t="s">
        <v>369</v>
      </c>
      <c r="AY296" s="269"/>
      <c r="AZ296" s="270"/>
      <c r="BA296" s="270"/>
      <c r="BB296" s="270"/>
      <c r="BC296" s="271"/>
      <c r="BD296" s="271"/>
      <c r="BE296" s="271"/>
      <c r="BF296" s="271"/>
      <c r="BJ296" s="272" t="e">
        <f>M296*#REF!</f>
        <v>#REF!</v>
      </c>
      <c r="BK296" s="272" t="e">
        <f>N296*#REF!</f>
        <v>#REF!</v>
      </c>
      <c r="BL296" s="272" t="e">
        <f>O296*#REF!</f>
        <v>#REF!</v>
      </c>
      <c r="BM296" s="272" t="e">
        <f>P296*#REF!</f>
        <v>#REF!</v>
      </c>
    </row>
    <row r="297" spans="1:65" s="18" customFormat="1" ht="35.1" customHeight="1">
      <c r="A297" s="83" t="str">
        <f t="shared" si="177"/>
        <v>+1</v>
      </c>
      <c r="B297" s="83" t="str">
        <f t="shared" si="178"/>
        <v>+2</v>
      </c>
      <c r="C297" s="83" t="str">
        <f t="shared" si="179"/>
        <v>+3</v>
      </c>
      <c r="D297" s="83" t="str">
        <f t="shared" si="180"/>
        <v>+4</v>
      </c>
      <c r="E297" s="18" t="s">
        <v>369</v>
      </c>
      <c r="F297" s="85">
        <v>1</v>
      </c>
      <c r="G297" s="85"/>
      <c r="H297" s="273" t="s">
        <v>369</v>
      </c>
      <c r="I297" s="84" t="s">
        <v>5036</v>
      </c>
      <c r="J297" s="84"/>
      <c r="K297" s="84"/>
      <c r="L297" s="84"/>
      <c r="M297" s="96"/>
      <c r="N297" s="96"/>
      <c r="O297" s="96"/>
      <c r="P297" s="96"/>
      <c r="Q297" s="95"/>
      <c r="R297" s="95"/>
      <c r="S297" s="95"/>
      <c r="T297" s="95"/>
      <c r="U297" s="238"/>
      <c r="V297" s="238"/>
      <c r="W297" s="238"/>
      <c r="X297" s="238" t="e">
        <f>VLOOKUP(D297,#REF!,32,0)</f>
        <v>#REF!</v>
      </c>
      <c r="Y297" s="239"/>
      <c r="Z297" s="239"/>
      <c r="AA297" s="239"/>
      <c r="AB297" s="239" t="e">
        <f>X297/P297</f>
        <v>#REF!</v>
      </c>
      <c r="AC297" s="238"/>
      <c r="AD297" s="238"/>
      <c r="AE297" s="238"/>
      <c r="AF297" s="238"/>
      <c r="AG297" s="239"/>
      <c r="AH297" s="239"/>
      <c r="AI297" s="239"/>
      <c r="AJ297" s="239"/>
      <c r="AK297" s="86"/>
      <c r="AL297" s="86"/>
      <c r="AM297" s="240"/>
      <c r="AN297" s="240"/>
      <c r="AO297" s="98"/>
      <c r="AP297" s="98"/>
      <c r="AQ297" s="98"/>
      <c r="AR297" s="98"/>
      <c r="AS297" s="98"/>
      <c r="AT297" s="98"/>
      <c r="AU297" s="98"/>
      <c r="AV297" s="98"/>
      <c r="AW297" s="60"/>
      <c r="AX297" s="241" t="s">
        <v>369</v>
      </c>
      <c r="AY297" s="101">
        <v>7700</v>
      </c>
      <c r="AZ297" s="102">
        <v>3710</v>
      </c>
      <c r="BA297" s="102">
        <v>2940</v>
      </c>
      <c r="BB297" s="102">
        <v>2100</v>
      </c>
      <c r="BC297" s="238">
        <v>6600</v>
      </c>
      <c r="BD297" s="238">
        <v>3180</v>
      </c>
      <c r="BE297" s="238">
        <v>2520</v>
      </c>
      <c r="BF297" s="238">
        <v>1800</v>
      </c>
      <c r="BJ297" s="236" t="e">
        <f>M297*#REF!</f>
        <v>#REF!</v>
      </c>
      <c r="BK297" s="236" t="e">
        <f>N297*#REF!</f>
        <v>#REF!</v>
      </c>
      <c r="BL297" s="236" t="e">
        <f>O297*#REF!</f>
        <v>#REF!</v>
      </c>
      <c r="BM297" s="236" t="e">
        <f>P297*#REF!</f>
        <v>#REF!</v>
      </c>
    </row>
    <row r="298" spans="1:65" s="18" customFormat="1" ht="35.1" customHeight="1">
      <c r="A298" s="83" t="str">
        <f t="shared" si="177"/>
        <v>LT+1</v>
      </c>
      <c r="B298" s="83" t="str">
        <f t="shared" si="178"/>
        <v>LT+2</v>
      </c>
      <c r="C298" s="83" t="str">
        <f t="shared" si="179"/>
        <v>LT+3</v>
      </c>
      <c r="D298" s="83" t="str">
        <f t="shared" si="180"/>
        <v>LT+4</v>
      </c>
      <c r="E298" s="18" t="s">
        <v>369</v>
      </c>
      <c r="F298" s="250"/>
      <c r="G298" s="250"/>
      <c r="H298" s="93" t="s">
        <v>5037</v>
      </c>
      <c r="I298" s="84" t="s">
        <v>5038</v>
      </c>
      <c r="J298" s="84" t="s">
        <v>5039</v>
      </c>
      <c r="K298" s="84" t="str">
        <f t="shared" si="159"/>
        <v>LT1DT_D1</v>
      </c>
      <c r="L298" s="84" t="s">
        <v>5040</v>
      </c>
      <c r="M298" s="95">
        <v>21000</v>
      </c>
      <c r="N298" s="95">
        <v>8100</v>
      </c>
      <c r="O298" s="95">
        <v>6200</v>
      </c>
      <c r="P298" s="95">
        <v>4200</v>
      </c>
      <c r="Q298" s="95" t="e">
        <f>VLOOKUP(H298&amp;"Vị trí 1",#REF!,9,0)</f>
        <v>#REF!</v>
      </c>
      <c r="R298" s="95" t="e">
        <f>VLOOKUP(H298&amp;"Vị trí 2",#REF!,9,0)</f>
        <v>#REF!</v>
      </c>
      <c r="S298" s="95" t="e">
        <f>VLOOKUP(H298&amp;"Vị trí 3",#REF!,9,0)</f>
        <v>#REF!</v>
      </c>
      <c r="T298" s="95" t="e">
        <f>VLOOKUP(H298&amp;"Vị trí 4",#REF!,9,0)</f>
        <v>#REF!</v>
      </c>
      <c r="U298" s="238"/>
      <c r="V298" s="238" t="e">
        <f>VLOOKUP(B298,#REF!,32,0)</f>
        <v>#REF!</v>
      </c>
      <c r="W298" s="238"/>
      <c r="X298" s="238"/>
      <c r="Y298" s="239"/>
      <c r="Z298" s="239"/>
      <c r="AA298" s="239"/>
      <c r="AB298" s="239"/>
      <c r="AC298" s="238"/>
      <c r="AD298" s="238"/>
      <c r="AE298" s="238"/>
      <c r="AF298" s="238"/>
      <c r="AG298" s="239"/>
      <c r="AH298" s="239"/>
      <c r="AI298" s="239"/>
      <c r="AJ298" s="239"/>
      <c r="AK298" s="86">
        <v>4.9382716049382713</v>
      </c>
      <c r="AL298" s="86"/>
      <c r="AM298" s="240"/>
      <c r="AN298" s="240">
        <f>ROUNDDOWN(AK298*$AN$10/$AK$10,1)</f>
        <v>2.9</v>
      </c>
      <c r="AO298" s="98">
        <f t="shared" ref="AO298:AR301" si="181">M298*$AN298</f>
        <v>60900</v>
      </c>
      <c r="AP298" s="98">
        <f t="shared" si="181"/>
        <v>23490</v>
      </c>
      <c r="AQ298" s="98">
        <f t="shared" si="181"/>
        <v>17980</v>
      </c>
      <c r="AR298" s="98">
        <f t="shared" si="181"/>
        <v>12180</v>
      </c>
      <c r="AS298" s="99">
        <f t="shared" ref="AS298:AV301" si="182">IF(AO298&lt;1000,ROUND(AO298,-1),ROUND(AO298,-2))</f>
        <v>60900</v>
      </c>
      <c r="AT298" s="99">
        <f t="shared" si="182"/>
        <v>23500</v>
      </c>
      <c r="AU298" s="99">
        <f t="shared" si="182"/>
        <v>18000</v>
      </c>
      <c r="AV298" s="99">
        <f t="shared" si="182"/>
        <v>12200</v>
      </c>
      <c r="AW298" s="100">
        <f>AO298*0.15</f>
        <v>9135</v>
      </c>
      <c r="AX298" s="241" t="s">
        <v>369</v>
      </c>
      <c r="AY298" s="101">
        <v>6720</v>
      </c>
      <c r="AZ298" s="102">
        <v>3290</v>
      </c>
      <c r="BA298" s="102">
        <v>2730</v>
      </c>
      <c r="BB298" s="102">
        <v>1820</v>
      </c>
      <c r="BC298" s="238">
        <v>5760</v>
      </c>
      <c r="BD298" s="238">
        <v>2820</v>
      </c>
      <c r="BE298" s="238">
        <v>2340</v>
      </c>
      <c r="BF298" s="238">
        <v>1560</v>
      </c>
      <c r="BG298" s="103">
        <f>AV298-AW298</f>
        <v>3065</v>
      </c>
    </row>
    <row r="299" spans="1:65" s="18" customFormat="1" ht="35.1" customHeight="1">
      <c r="A299" s="83" t="str">
        <f t="shared" si="177"/>
        <v>LT1DT_D1+1</v>
      </c>
      <c r="B299" s="83" t="str">
        <f t="shared" si="178"/>
        <v>LT1DT_D1+2</v>
      </c>
      <c r="C299" s="83" t="str">
        <f t="shared" si="179"/>
        <v>LT1DT_D1+3</v>
      </c>
      <c r="D299" s="83" t="str">
        <f t="shared" si="180"/>
        <v>LT1DT_D1+4</v>
      </c>
      <c r="E299" s="18" t="s">
        <v>369</v>
      </c>
      <c r="F299" s="85"/>
      <c r="G299" s="85"/>
      <c r="H299" s="93" t="s">
        <v>5041</v>
      </c>
      <c r="I299" s="84" t="s">
        <v>5042</v>
      </c>
      <c r="J299" s="84" t="s">
        <v>5039</v>
      </c>
      <c r="K299" s="84" t="str">
        <f t="shared" si="159"/>
        <v>LT1DT_D2</v>
      </c>
      <c r="L299" s="84" t="s">
        <v>216</v>
      </c>
      <c r="M299" s="95">
        <v>26000</v>
      </c>
      <c r="N299" s="95">
        <v>9000</v>
      </c>
      <c r="O299" s="95">
        <v>7200</v>
      </c>
      <c r="P299" s="95">
        <v>4200</v>
      </c>
      <c r="Q299" s="95" t="e">
        <f>VLOOKUP(H299&amp;"Vị trí 1",#REF!,9,0)</f>
        <v>#REF!</v>
      </c>
      <c r="R299" s="95" t="e">
        <f>VLOOKUP(H299&amp;"Vị trí 2",#REF!,9,0)</f>
        <v>#REF!</v>
      </c>
      <c r="S299" s="95" t="e">
        <f>VLOOKUP(H299&amp;"Vị trí 3",#REF!,9,0)</f>
        <v>#REF!</v>
      </c>
      <c r="T299" s="95" t="e">
        <f>VLOOKUP(H299&amp;"Vị trí 4",#REF!,9,0)</f>
        <v>#REF!</v>
      </c>
      <c r="U299" s="238"/>
      <c r="V299" s="238"/>
      <c r="W299" s="238"/>
      <c r="X299" s="238"/>
      <c r="Y299" s="239"/>
      <c r="Z299" s="239"/>
      <c r="AA299" s="239"/>
      <c r="AB299" s="239"/>
      <c r="AC299" s="238"/>
      <c r="AD299" s="238"/>
      <c r="AE299" s="238"/>
      <c r="AF299" s="238"/>
      <c r="AG299" s="239"/>
      <c r="AH299" s="239"/>
      <c r="AI299" s="239"/>
      <c r="AJ299" s="239"/>
      <c r="AK299" s="86">
        <v>3.8461538461538463</v>
      </c>
      <c r="AL299" s="86"/>
      <c r="AM299" s="240"/>
      <c r="AN299" s="240">
        <f>ROUNDDOWN(AK299*$AN$10/$AK$10,1)</f>
        <v>2.2000000000000002</v>
      </c>
      <c r="AO299" s="98">
        <f t="shared" si="181"/>
        <v>57200.000000000007</v>
      </c>
      <c r="AP299" s="98">
        <f t="shared" si="181"/>
        <v>19800</v>
      </c>
      <c r="AQ299" s="98">
        <f t="shared" si="181"/>
        <v>15840.000000000002</v>
      </c>
      <c r="AR299" s="98">
        <f t="shared" si="181"/>
        <v>9240</v>
      </c>
      <c r="AS299" s="99">
        <f t="shared" si="182"/>
        <v>57200</v>
      </c>
      <c r="AT299" s="99">
        <f t="shared" si="182"/>
        <v>19800</v>
      </c>
      <c r="AU299" s="99">
        <f t="shared" si="182"/>
        <v>15800</v>
      </c>
      <c r="AV299" s="99">
        <f t="shared" si="182"/>
        <v>9200</v>
      </c>
      <c r="AW299" s="100">
        <f>AO299*0.15</f>
        <v>8580</v>
      </c>
      <c r="AX299" s="241" t="s">
        <v>369</v>
      </c>
      <c r="AY299" s="101"/>
      <c r="AZ299" s="102"/>
      <c r="BA299" s="102"/>
      <c r="BB299" s="102"/>
      <c r="BC299" s="238"/>
      <c r="BD299" s="238"/>
      <c r="BE299" s="238"/>
      <c r="BF299" s="238"/>
      <c r="BG299" s="103">
        <f>AV299-AW299</f>
        <v>620</v>
      </c>
      <c r="BJ299" s="236" t="e">
        <f>M299*#REF!</f>
        <v>#REF!</v>
      </c>
      <c r="BK299" s="236" t="e">
        <f>N299*#REF!</f>
        <v>#REF!</v>
      </c>
      <c r="BL299" s="236" t="e">
        <f>O299*#REF!</f>
        <v>#REF!</v>
      </c>
      <c r="BM299" s="236" t="e">
        <f>P299*#REF!</f>
        <v>#REF!</v>
      </c>
    </row>
    <row r="300" spans="1:65" s="18" customFormat="1" ht="35.1" customHeight="1">
      <c r="A300" s="83" t="str">
        <f t="shared" si="177"/>
        <v>LT1DT_D2+1</v>
      </c>
      <c r="B300" s="83" t="str">
        <f t="shared" si="178"/>
        <v>LT1DT_D2+2</v>
      </c>
      <c r="C300" s="83" t="str">
        <f t="shared" si="179"/>
        <v>LT1DT_D2+3</v>
      </c>
      <c r="D300" s="83" t="str">
        <f t="shared" si="180"/>
        <v>LT1DT_D2+4</v>
      </c>
      <c r="E300" s="18" t="s">
        <v>369</v>
      </c>
      <c r="F300" s="85"/>
      <c r="G300" s="85"/>
      <c r="H300" s="93" t="s">
        <v>5043</v>
      </c>
      <c r="I300" s="84" t="s">
        <v>5044</v>
      </c>
      <c r="J300" s="84" t="s">
        <v>216</v>
      </c>
      <c r="K300" s="84" t="str">
        <f t="shared" si="159"/>
        <v>LT1DT_D3</v>
      </c>
      <c r="L300" s="84" t="s">
        <v>5045</v>
      </c>
      <c r="M300" s="95">
        <v>18000</v>
      </c>
      <c r="N300" s="95">
        <v>7800</v>
      </c>
      <c r="O300" s="95">
        <v>6200</v>
      </c>
      <c r="P300" s="95">
        <v>4200</v>
      </c>
      <c r="Q300" s="95" t="e">
        <f>VLOOKUP(H300&amp;"Vị trí 1",#REF!,9,0)</f>
        <v>#REF!</v>
      </c>
      <c r="R300" s="95" t="e">
        <f>VLOOKUP(H300&amp;"Vị trí 2",#REF!,9,0)</f>
        <v>#REF!</v>
      </c>
      <c r="S300" s="95" t="e">
        <f>VLOOKUP(H300&amp;"Vị trí 3",#REF!,9,0)</f>
        <v>#REF!</v>
      </c>
      <c r="T300" s="95" t="e">
        <f>VLOOKUP(H300&amp;"Vị trí 4",#REF!,9,0)</f>
        <v>#REF!</v>
      </c>
      <c r="U300" s="238"/>
      <c r="V300" s="238"/>
      <c r="W300" s="238"/>
      <c r="X300" s="238"/>
      <c r="Y300" s="239"/>
      <c r="Z300" s="239"/>
      <c r="AA300" s="239"/>
      <c r="AB300" s="239"/>
      <c r="AC300" s="238"/>
      <c r="AD300" s="238"/>
      <c r="AE300" s="238"/>
      <c r="AF300" s="238"/>
      <c r="AG300" s="239"/>
      <c r="AH300" s="239"/>
      <c r="AI300" s="239"/>
      <c r="AJ300" s="239"/>
      <c r="AK300" s="86">
        <v>4.63</v>
      </c>
      <c r="AL300" s="86"/>
      <c r="AM300" s="240"/>
      <c r="AN300" s="240">
        <f>ROUNDDOWN(AK300*$AN$10/$AK$10,1)</f>
        <v>2.7</v>
      </c>
      <c r="AO300" s="98">
        <f t="shared" si="181"/>
        <v>48600</v>
      </c>
      <c r="AP300" s="98">
        <f t="shared" si="181"/>
        <v>21060</v>
      </c>
      <c r="AQ300" s="98">
        <f t="shared" si="181"/>
        <v>16740</v>
      </c>
      <c r="AR300" s="98">
        <f t="shared" si="181"/>
        <v>11340</v>
      </c>
      <c r="AS300" s="99">
        <f t="shared" si="182"/>
        <v>48600</v>
      </c>
      <c r="AT300" s="99">
        <f t="shared" si="182"/>
        <v>21100</v>
      </c>
      <c r="AU300" s="99">
        <f t="shared" si="182"/>
        <v>16700</v>
      </c>
      <c r="AV300" s="99">
        <f t="shared" si="182"/>
        <v>11300</v>
      </c>
      <c r="AW300" s="100">
        <f>AO300*0.15</f>
        <v>7290</v>
      </c>
      <c r="AX300" s="241" t="s">
        <v>369</v>
      </c>
      <c r="AY300" s="101">
        <v>8400</v>
      </c>
      <c r="AZ300" s="102">
        <v>3570</v>
      </c>
      <c r="BA300" s="102">
        <v>2730</v>
      </c>
      <c r="BB300" s="102">
        <v>2100</v>
      </c>
      <c r="BC300" s="238">
        <v>7200</v>
      </c>
      <c r="BD300" s="238">
        <v>3060</v>
      </c>
      <c r="BE300" s="238">
        <v>2340</v>
      </c>
      <c r="BF300" s="238">
        <v>1800</v>
      </c>
      <c r="BG300" s="103">
        <f>AV300-AW300</f>
        <v>4010</v>
      </c>
      <c r="BJ300" s="236" t="e">
        <f>M300*#REF!</f>
        <v>#REF!</v>
      </c>
      <c r="BK300" s="236" t="e">
        <f>N300*#REF!</f>
        <v>#REF!</v>
      </c>
      <c r="BL300" s="236" t="e">
        <f>O300*#REF!</f>
        <v>#REF!</v>
      </c>
      <c r="BM300" s="236" t="e">
        <f>P300*#REF!</f>
        <v>#REF!</v>
      </c>
    </row>
    <row r="301" spans="1:65" s="18" customFormat="1" ht="35.1" customHeight="1">
      <c r="A301" s="83" t="str">
        <f t="shared" si="177"/>
        <v>LT1DT_D3+1</v>
      </c>
      <c r="B301" s="83" t="str">
        <f t="shared" si="178"/>
        <v>LT1DT_D3+2</v>
      </c>
      <c r="C301" s="83" t="str">
        <f t="shared" si="179"/>
        <v>LT1DT_D3+3</v>
      </c>
      <c r="D301" s="83" t="str">
        <f t="shared" si="180"/>
        <v>LT1DT_D3+4</v>
      </c>
      <c r="E301" s="18" t="s">
        <v>369</v>
      </c>
      <c r="F301" s="85"/>
      <c r="G301" s="85"/>
      <c r="H301" s="93" t="s">
        <v>5046</v>
      </c>
      <c r="I301" s="84" t="s">
        <v>5047</v>
      </c>
      <c r="J301" s="84" t="s">
        <v>5045</v>
      </c>
      <c r="K301" s="84" t="str">
        <f t="shared" si="159"/>
        <v>LT1DT_D4</v>
      </c>
      <c r="L301" s="84" t="s">
        <v>5048</v>
      </c>
      <c r="M301" s="95">
        <v>22000</v>
      </c>
      <c r="N301" s="95">
        <v>8100</v>
      </c>
      <c r="O301" s="95">
        <v>6200</v>
      </c>
      <c r="P301" s="95">
        <v>4200</v>
      </c>
      <c r="Q301" s="95" t="e">
        <f>VLOOKUP(H301&amp;"Vị trí 1",#REF!,9,0)</f>
        <v>#REF!</v>
      </c>
      <c r="R301" s="95" t="e">
        <f>VLOOKUP(H301&amp;"Vị trí 2",#REF!,9,0)</f>
        <v>#REF!</v>
      </c>
      <c r="S301" s="95" t="e">
        <f>VLOOKUP(H301&amp;"Vị trí 3",#REF!,9,0)</f>
        <v>#REF!</v>
      </c>
      <c r="T301" s="95" t="e">
        <f>VLOOKUP(H301&amp;"Vị trí 4",#REF!,9,0)</f>
        <v>#REF!</v>
      </c>
      <c r="U301" s="238"/>
      <c r="V301" s="238"/>
      <c r="W301" s="238"/>
      <c r="X301" s="238"/>
      <c r="Y301" s="239"/>
      <c r="Z301" s="239"/>
      <c r="AA301" s="239"/>
      <c r="AB301" s="239"/>
      <c r="AC301" s="238"/>
      <c r="AD301" s="238"/>
      <c r="AE301" s="238"/>
      <c r="AF301" s="238"/>
      <c r="AG301" s="239"/>
      <c r="AH301" s="239"/>
      <c r="AI301" s="239"/>
      <c r="AJ301" s="239"/>
      <c r="AK301" s="86">
        <v>4.63</v>
      </c>
      <c r="AL301" s="86"/>
      <c r="AM301" s="240"/>
      <c r="AN301" s="240">
        <f>ROUNDDOWN(AK301*$AN$10/$AK$10,1)</f>
        <v>2.7</v>
      </c>
      <c r="AO301" s="98">
        <f t="shared" si="181"/>
        <v>59400.000000000007</v>
      </c>
      <c r="AP301" s="98">
        <f t="shared" si="181"/>
        <v>21870</v>
      </c>
      <c r="AQ301" s="98">
        <f t="shared" si="181"/>
        <v>16740</v>
      </c>
      <c r="AR301" s="98">
        <f t="shared" si="181"/>
        <v>11340</v>
      </c>
      <c r="AS301" s="99">
        <f t="shared" si="182"/>
        <v>59400</v>
      </c>
      <c r="AT301" s="99">
        <f t="shared" si="182"/>
        <v>21900</v>
      </c>
      <c r="AU301" s="99">
        <f t="shared" si="182"/>
        <v>16700</v>
      </c>
      <c r="AV301" s="99">
        <f t="shared" si="182"/>
        <v>11300</v>
      </c>
      <c r="AW301" s="100">
        <f>AO301*0.15</f>
        <v>8910</v>
      </c>
      <c r="AX301" s="241" t="s">
        <v>369</v>
      </c>
      <c r="AY301" s="101">
        <v>7700</v>
      </c>
      <c r="AZ301" s="102">
        <v>3570</v>
      </c>
      <c r="BA301" s="102">
        <v>2730</v>
      </c>
      <c r="BB301" s="102">
        <v>2100</v>
      </c>
      <c r="BC301" s="238">
        <v>6600</v>
      </c>
      <c r="BD301" s="238">
        <v>3060</v>
      </c>
      <c r="BE301" s="238">
        <v>2340</v>
      </c>
      <c r="BF301" s="238">
        <v>1800</v>
      </c>
      <c r="BG301" s="103">
        <f>AV301-AW301</f>
        <v>2390</v>
      </c>
      <c r="BJ301" s="236" t="e">
        <f>M301*#REF!</f>
        <v>#REF!</v>
      </c>
      <c r="BK301" s="236" t="e">
        <f>N301*#REF!</f>
        <v>#REF!</v>
      </c>
      <c r="BL301" s="236" t="e">
        <f>O301*#REF!</f>
        <v>#REF!</v>
      </c>
      <c r="BM301" s="236" t="e">
        <f>P301*#REF!</f>
        <v>#REF!</v>
      </c>
    </row>
    <row r="302" spans="1:65" s="18" customFormat="1" ht="35.1" customHeight="1">
      <c r="A302" s="83" t="str">
        <f t="shared" si="177"/>
        <v>LT1DT_D4+1</v>
      </c>
      <c r="B302" s="83" t="str">
        <f t="shared" si="178"/>
        <v>LT1DT_D4+2</v>
      </c>
      <c r="C302" s="83" t="str">
        <f t="shared" si="179"/>
        <v>LT1DT_D4+3</v>
      </c>
      <c r="D302" s="83" t="str">
        <f t="shared" si="180"/>
        <v>LT1DT_D4+4</v>
      </c>
      <c r="E302" s="18" t="s">
        <v>369</v>
      </c>
      <c r="F302" s="85">
        <v>2</v>
      </c>
      <c r="G302" s="85"/>
      <c r="H302" s="93" t="s">
        <v>5049</v>
      </c>
      <c r="I302" s="84" t="s">
        <v>5050</v>
      </c>
      <c r="J302" s="84" t="s">
        <v>5048</v>
      </c>
      <c r="K302" s="84"/>
      <c r="L302" s="84" t="s">
        <v>5040</v>
      </c>
      <c r="M302" s="96"/>
      <c r="N302" s="96"/>
      <c r="O302" s="96"/>
      <c r="P302" s="96"/>
      <c r="Q302" s="95"/>
      <c r="R302" s="95"/>
      <c r="S302" s="95"/>
      <c r="T302" s="95"/>
      <c r="U302" s="238"/>
      <c r="V302" s="238"/>
      <c r="W302" s="238" t="e">
        <f>VLOOKUP(C302,#REF!,32,0)</f>
        <v>#REF!</v>
      </c>
      <c r="X302" s="238"/>
      <c r="Y302" s="239"/>
      <c r="Z302" s="239"/>
      <c r="AA302" s="239" t="e">
        <f>W302/O302</f>
        <v>#REF!</v>
      </c>
      <c r="AB302" s="239"/>
      <c r="AC302" s="238"/>
      <c r="AD302" s="238"/>
      <c r="AE302" s="238"/>
      <c r="AF302" s="238"/>
      <c r="AG302" s="239"/>
      <c r="AH302" s="239"/>
      <c r="AI302" s="239"/>
      <c r="AJ302" s="239"/>
      <c r="AK302" s="86"/>
      <c r="AL302" s="86"/>
      <c r="AM302" s="240"/>
      <c r="AN302" s="240"/>
      <c r="AO302" s="98"/>
      <c r="AP302" s="98"/>
      <c r="AQ302" s="98"/>
      <c r="AR302" s="98"/>
      <c r="AS302" s="98"/>
      <c r="AT302" s="98"/>
      <c r="AU302" s="98"/>
      <c r="AV302" s="98"/>
      <c r="AW302" s="60"/>
      <c r="AX302" s="241" t="s">
        <v>369</v>
      </c>
      <c r="AY302" s="101">
        <v>10500</v>
      </c>
      <c r="AZ302" s="102">
        <v>4340</v>
      </c>
      <c r="BA302" s="102">
        <v>3220</v>
      </c>
      <c r="BB302" s="102">
        <v>2100</v>
      </c>
      <c r="BC302" s="238">
        <v>9000</v>
      </c>
      <c r="BD302" s="238">
        <v>3720</v>
      </c>
      <c r="BE302" s="238">
        <v>2760</v>
      </c>
      <c r="BF302" s="238">
        <v>1800</v>
      </c>
      <c r="BJ302" s="236" t="e">
        <f>M302*#REF!</f>
        <v>#REF!</v>
      </c>
      <c r="BK302" s="236" t="e">
        <f>N302*#REF!</f>
        <v>#REF!</v>
      </c>
      <c r="BL302" s="236" t="e">
        <f>O302*#REF!</f>
        <v>#REF!</v>
      </c>
      <c r="BM302" s="236" t="e">
        <f>P302*#REF!</f>
        <v>#REF!</v>
      </c>
    </row>
    <row r="303" spans="1:65" ht="35.1" customHeight="1">
      <c r="A303" s="83" t="str">
        <f t="shared" si="177"/>
        <v>LT2DT+1</v>
      </c>
      <c r="B303" s="83" t="str">
        <f t="shared" si="178"/>
        <v>LT2DT+2</v>
      </c>
      <c r="C303" s="83" t="str">
        <f t="shared" si="179"/>
        <v>LT2DT+3</v>
      </c>
      <c r="D303" s="83" t="str">
        <f t="shared" si="180"/>
        <v>LT2DT+4</v>
      </c>
      <c r="E303" s="18" t="s">
        <v>369</v>
      </c>
      <c r="F303" s="85"/>
      <c r="G303" s="85"/>
      <c r="H303" s="93" t="s">
        <v>5051</v>
      </c>
      <c r="I303" s="84" t="s">
        <v>5052</v>
      </c>
      <c r="J303" s="84" t="s">
        <v>539</v>
      </c>
      <c r="K303" s="84" t="str">
        <f t="shared" si="159"/>
        <v>LT2DT_D1</v>
      </c>
      <c r="L303" s="84" t="s">
        <v>5053</v>
      </c>
      <c r="M303" s="95">
        <v>11000</v>
      </c>
      <c r="N303" s="95">
        <v>5300</v>
      </c>
      <c r="O303" s="95">
        <v>4200</v>
      </c>
      <c r="P303" s="95">
        <v>3000</v>
      </c>
      <c r="Q303" s="95" t="e">
        <f>VLOOKUP(H303&amp;"Vị trí 1",#REF!,9,0)</f>
        <v>#REF!</v>
      </c>
      <c r="R303" s="95" t="e">
        <f>VLOOKUP(H303&amp;"Vị trí 2",#REF!,9,0)</f>
        <v>#REF!</v>
      </c>
      <c r="S303" s="95" t="e">
        <f>VLOOKUP(H303&amp;"Vị trí 3",#REF!,9,0)</f>
        <v>#REF!</v>
      </c>
      <c r="T303" s="95" t="e">
        <f>VLOOKUP(H303&amp;"Vị trí 4",#REF!,9,0)</f>
        <v>#REF!</v>
      </c>
      <c r="U303" s="238"/>
      <c r="V303" s="238"/>
      <c r="W303" s="238"/>
      <c r="X303" s="238"/>
      <c r="Y303" s="239"/>
      <c r="Z303" s="239"/>
      <c r="AA303" s="239"/>
      <c r="AB303" s="239"/>
      <c r="AC303" s="238" t="e">
        <f>VLOOKUP(H303,#REF!,5,0)</f>
        <v>#REF!</v>
      </c>
      <c r="AD303" s="238"/>
      <c r="AE303" s="238"/>
      <c r="AF303" s="238"/>
      <c r="AG303" s="239" t="e">
        <f>AC303/M303</f>
        <v>#REF!</v>
      </c>
      <c r="AH303" s="239"/>
      <c r="AI303" s="239"/>
      <c r="AJ303" s="239"/>
      <c r="AK303" s="86">
        <v>4.63</v>
      </c>
      <c r="AL303" s="86"/>
      <c r="AM303" s="240" t="e">
        <f>AVERAGE(AG303:AJ303)</f>
        <v>#REF!</v>
      </c>
      <c r="AN303" s="240">
        <f>ROUNDDOWN(AK303*$AN$10/$AK$10,1)</f>
        <v>2.7</v>
      </c>
      <c r="AO303" s="98">
        <f t="shared" ref="AO303:AR304" si="183">M303*$AN303</f>
        <v>29700.000000000004</v>
      </c>
      <c r="AP303" s="98">
        <f t="shared" si="183"/>
        <v>14310.000000000002</v>
      </c>
      <c r="AQ303" s="98">
        <f t="shared" si="183"/>
        <v>11340</v>
      </c>
      <c r="AR303" s="98">
        <f t="shared" si="183"/>
        <v>8100.0000000000009</v>
      </c>
      <c r="AS303" s="99">
        <f t="shared" ref="AS303:AV304" si="184">IF(AO303&lt;1000,ROUND(AO303,-1),ROUND(AO303,-2))</f>
        <v>29700</v>
      </c>
      <c r="AT303" s="99">
        <f t="shared" si="184"/>
        <v>14300</v>
      </c>
      <c r="AU303" s="99">
        <f t="shared" si="184"/>
        <v>11300</v>
      </c>
      <c r="AV303" s="99">
        <f t="shared" si="184"/>
        <v>8100</v>
      </c>
      <c r="AW303" s="100">
        <f>AO303*0.15</f>
        <v>4455</v>
      </c>
      <c r="AX303" s="245" t="s">
        <v>369</v>
      </c>
      <c r="AY303" s="101">
        <v>9800</v>
      </c>
      <c r="AZ303" s="102">
        <v>4340</v>
      </c>
      <c r="BA303" s="102">
        <v>3220</v>
      </c>
      <c r="BB303" s="102">
        <v>2100</v>
      </c>
      <c r="BC303" s="238">
        <v>8400</v>
      </c>
      <c r="BD303" s="238">
        <v>3720</v>
      </c>
      <c r="BE303" s="238">
        <v>2760</v>
      </c>
      <c r="BF303" s="238">
        <v>1800</v>
      </c>
      <c r="BG303" s="103">
        <f>AV303-AW303</f>
        <v>3645</v>
      </c>
      <c r="BJ303" s="236" t="e">
        <f>M303*#REF!</f>
        <v>#REF!</v>
      </c>
      <c r="BK303" s="236" t="e">
        <f>N303*#REF!</f>
        <v>#REF!</v>
      </c>
      <c r="BL303" s="236" t="e">
        <f>O303*#REF!</f>
        <v>#REF!</v>
      </c>
      <c r="BM303" s="236" t="e">
        <f>P303*#REF!</f>
        <v>#REF!</v>
      </c>
    </row>
    <row r="304" spans="1:65" s="18" customFormat="1" ht="35.1" customHeight="1">
      <c r="A304" s="83" t="str">
        <f t="shared" si="177"/>
        <v>LT2DT_D1+1</v>
      </c>
      <c r="B304" s="83" t="str">
        <f t="shared" si="178"/>
        <v>LT2DT_D1+2</v>
      </c>
      <c r="C304" s="83" t="str">
        <f t="shared" si="179"/>
        <v>LT2DT_D1+3</v>
      </c>
      <c r="D304" s="83" t="str">
        <f t="shared" si="180"/>
        <v>LT2DT_D1+4</v>
      </c>
      <c r="E304" s="18" t="s">
        <v>369</v>
      </c>
      <c r="F304" s="85"/>
      <c r="G304" s="85"/>
      <c r="H304" s="93" t="s">
        <v>5054</v>
      </c>
      <c r="I304" s="84" t="s">
        <v>5055</v>
      </c>
      <c r="J304" s="84" t="s">
        <v>539</v>
      </c>
      <c r="K304" s="84" t="str">
        <f t="shared" si="159"/>
        <v>LT2DT_D2</v>
      </c>
      <c r="L304" s="84" t="s">
        <v>536</v>
      </c>
      <c r="M304" s="95">
        <v>9600</v>
      </c>
      <c r="N304" s="95">
        <v>4700</v>
      </c>
      <c r="O304" s="95">
        <v>3900</v>
      </c>
      <c r="P304" s="95">
        <v>2600</v>
      </c>
      <c r="Q304" s="95" t="e">
        <f>VLOOKUP(H304&amp;"Vị trí 1",#REF!,9,0)</f>
        <v>#REF!</v>
      </c>
      <c r="R304" s="95" t="e">
        <f>VLOOKUP(H304&amp;"Vị trí 2",#REF!,9,0)</f>
        <v>#REF!</v>
      </c>
      <c r="S304" s="95" t="e">
        <f>VLOOKUP(H304&amp;"Vị trí 3",#REF!,9,0)</f>
        <v>#REF!</v>
      </c>
      <c r="T304" s="95" t="e">
        <f>VLOOKUP(H304&amp;"Vị trí 4",#REF!,9,0)</f>
        <v>#REF!</v>
      </c>
      <c r="U304" s="238"/>
      <c r="V304" s="238"/>
      <c r="W304" s="238"/>
      <c r="X304" s="238"/>
      <c r="Y304" s="239"/>
      <c r="Z304" s="239"/>
      <c r="AA304" s="239"/>
      <c r="AB304" s="239"/>
      <c r="AC304" s="238"/>
      <c r="AD304" s="238"/>
      <c r="AE304" s="238"/>
      <c r="AF304" s="238"/>
      <c r="AG304" s="239"/>
      <c r="AH304" s="239"/>
      <c r="AI304" s="239"/>
      <c r="AJ304" s="239"/>
      <c r="AK304" s="86">
        <v>7.6923076923076925</v>
      </c>
      <c r="AL304" s="86"/>
      <c r="AM304" s="240"/>
      <c r="AN304" s="240">
        <f>ROUNDDOWN(AK304*$AN$10/$AK$10,1)</f>
        <v>4.5</v>
      </c>
      <c r="AO304" s="98">
        <f t="shared" si="183"/>
        <v>43200</v>
      </c>
      <c r="AP304" s="98">
        <f t="shared" si="183"/>
        <v>21150</v>
      </c>
      <c r="AQ304" s="98">
        <f t="shared" si="183"/>
        <v>17550</v>
      </c>
      <c r="AR304" s="98">
        <f t="shared" si="183"/>
        <v>11700</v>
      </c>
      <c r="AS304" s="99">
        <f t="shared" si="184"/>
        <v>43200</v>
      </c>
      <c r="AT304" s="99">
        <f t="shared" si="184"/>
        <v>21200</v>
      </c>
      <c r="AU304" s="99">
        <f t="shared" si="184"/>
        <v>17600</v>
      </c>
      <c r="AV304" s="99">
        <f t="shared" si="184"/>
        <v>11700</v>
      </c>
      <c r="AW304" s="100">
        <f>AO304*0.15</f>
        <v>6480</v>
      </c>
      <c r="AX304" s="241" t="s">
        <v>369</v>
      </c>
      <c r="AY304" s="101">
        <v>8400</v>
      </c>
      <c r="AZ304" s="102">
        <v>4340</v>
      </c>
      <c r="BA304" s="102">
        <v>3220</v>
      </c>
      <c r="BB304" s="102">
        <v>2100</v>
      </c>
      <c r="BC304" s="238">
        <v>7200</v>
      </c>
      <c r="BD304" s="238">
        <v>3720</v>
      </c>
      <c r="BE304" s="238">
        <v>2760</v>
      </c>
      <c r="BF304" s="238">
        <v>1800</v>
      </c>
      <c r="BG304" s="103">
        <f>AV304-AW304</f>
        <v>5220</v>
      </c>
    </row>
    <row r="305" spans="1:65" ht="35.1" customHeight="1">
      <c r="A305" s="83" t="str">
        <f t="shared" si="177"/>
        <v>LT2DT_D2+1</v>
      </c>
      <c r="B305" s="83" t="str">
        <f t="shared" si="178"/>
        <v>LT2DT_D2+2</v>
      </c>
      <c r="C305" s="83" t="str">
        <f t="shared" si="179"/>
        <v>LT2DT_D2+3</v>
      </c>
      <c r="D305" s="83" t="str">
        <f t="shared" si="180"/>
        <v>LT2DT_D2+4</v>
      </c>
      <c r="E305" s="18" t="s">
        <v>369</v>
      </c>
      <c r="F305" s="85">
        <v>3</v>
      </c>
      <c r="G305" s="85"/>
      <c r="H305" s="93" t="s">
        <v>5056</v>
      </c>
      <c r="I305" s="93" t="s">
        <v>5057</v>
      </c>
      <c r="J305" s="84" t="s">
        <v>536</v>
      </c>
      <c r="K305" s="84"/>
      <c r="L305" s="84" t="s">
        <v>5053</v>
      </c>
      <c r="M305" s="96"/>
      <c r="N305" s="96"/>
      <c r="O305" s="96"/>
      <c r="P305" s="96"/>
      <c r="Q305" s="95"/>
      <c r="R305" s="95"/>
      <c r="S305" s="95"/>
      <c r="T305" s="95"/>
      <c r="U305" s="238"/>
      <c r="V305" s="238"/>
      <c r="W305" s="238"/>
      <c r="X305" s="238"/>
      <c r="Y305" s="239"/>
      <c r="Z305" s="239"/>
      <c r="AA305" s="239"/>
      <c r="AB305" s="239"/>
      <c r="AC305" s="238" t="e">
        <f>VLOOKUP(H305,#REF!,5,0)</f>
        <v>#REF!</v>
      </c>
      <c r="AD305" s="238"/>
      <c r="AE305" s="238"/>
      <c r="AF305" s="238"/>
      <c r="AG305" s="239" t="e">
        <f>AC305/M305</f>
        <v>#REF!</v>
      </c>
      <c r="AH305" s="239"/>
      <c r="AI305" s="239"/>
      <c r="AJ305" s="239"/>
      <c r="AK305" s="86"/>
      <c r="AL305" s="86"/>
      <c r="AM305" s="240" t="e">
        <f>AVERAGE(AG305:AJ305)</f>
        <v>#REF!</v>
      </c>
      <c r="AN305" s="240"/>
      <c r="AO305" s="98"/>
      <c r="AP305" s="98"/>
      <c r="AQ305" s="98"/>
      <c r="AR305" s="98"/>
      <c r="AS305" s="98"/>
      <c r="AT305" s="98"/>
      <c r="AU305" s="98"/>
      <c r="AV305" s="98"/>
      <c r="AW305" s="100" t="e">
        <f>VLOOKUP($H305,#REF!,3,0)</f>
        <v>#REF!</v>
      </c>
      <c r="AX305" s="245" t="s">
        <v>369</v>
      </c>
      <c r="AY305" s="101"/>
      <c r="AZ305" s="102"/>
      <c r="BA305" s="102"/>
      <c r="BB305" s="102"/>
      <c r="BC305" s="238"/>
      <c r="BD305" s="238"/>
      <c r="BE305" s="238"/>
      <c r="BF305" s="238"/>
      <c r="BG305" s="18"/>
      <c r="BJ305" s="236" t="e">
        <f>M305*#REF!</f>
        <v>#REF!</v>
      </c>
      <c r="BK305" s="236" t="e">
        <f>N305*#REF!</f>
        <v>#REF!</v>
      </c>
      <c r="BL305" s="236" t="e">
        <f>O305*#REF!</f>
        <v>#REF!</v>
      </c>
      <c r="BM305" s="236" t="e">
        <f>P305*#REF!</f>
        <v>#REF!</v>
      </c>
    </row>
    <row r="306" spans="1:65" s="18" customFormat="1" ht="35.1" customHeight="1">
      <c r="A306" s="83" t="str">
        <f t="shared" si="177"/>
        <v>LT3DT+1</v>
      </c>
      <c r="B306" s="83" t="str">
        <f t="shared" si="178"/>
        <v>LT3DT+2</v>
      </c>
      <c r="C306" s="83" t="str">
        <f t="shared" si="179"/>
        <v>LT3DT+3</v>
      </c>
      <c r="D306" s="83" t="str">
        <f t="shared" si="180"/>
        <v>LT3DT+4</v>
      </c>
      <c r="E306" s="18" t="s">
        <v>369</v>
      </c>
      <c r="F306" s="85"/>
      <c r="G306" s="85"/>
      <c r="H306" s="93" t="s">
        <v>5058</v>
      </c>
      <c r="I306" s="84" t="s">
        <v>5059</v>
      </c>
      <c r="J306" s="84" t="s">
        <v>560</v>
      </c>
      <c r="K306" s="84" t="str">
        <f t="shared" si="159"/>
        <v>LT3DT_D1</v>
      </c>
      <c r="L306" s="84" t="s">
        <v>467</v>
      </c>
      <c r="M306" s="95">
        <v>12000</v>
      </c>
      <c r="N306" s="95">
        <v>5100</v>
      </c>
      <c r="O306" s="95">
        <v>3900</v>
      </c>
      <c r="P306" s="95">
        <v>3000</v>
      </c>
      <c r="Q306" s="95" t="e">
        <f>VLOOKUP(H306&amp;"Vị trí 1",#REF!,9,0)</f>
        <v>#REF!</v>
      </c>
      <c r="R306" s="95" t="e">
        <f>VLOOKUP(H306&amp;"Vị trí 2",#REF!,9,0)</f>
        <v>#REF!</v>
      </c>
      <c r="S306" s="95" t="e">
        <f>VLOOKUP(H306&amp;"Vị trí 3",#REF!,9,0)</f>
        <v>#REF!</v>
      </c>
      <c r="T306" s="95" t="e">
        <f>VLOOKUP(H306&amp;"Vị trí 4",#REF!,9,0)</f>
        <v>#REF!</v>
      </c>
      <c r="U306" s="238"/>
      <c r="V306" s="238"/>
      <c r="W306" s="238"/>
      <c r="X306" s="238"/>
      <c r="Y306" s="239"/>
      <c r="Z306" s="239"/>
      <c r="AA306" s="239"/>
      <c r="AB306" s="239"/>
      <c r="AC306" s="238"/>
      <c r="AD306" s="238"/>
      <c r="AE306" s="238"/>
      <c r="AF306" s="238"/>
      <c r="AG306" s="239"/>
      <c r="AH306" s="239"/>
      <c r="AI306" s="239"/>
      <c r="AJ306" s="239"/>
      <c r="AK306" s="86">
        <v>4.63</v>
      </c>
      <c r="AL306" s="86"/>
      <c r="AM306" s="240"/>
      <c r="AN306" s="240">
        <f>ROUNDDOWN(AK306*$AN$10/$AK$10,1)</f>
        <v>2.7</v>
      </c>
      <c r="AO306" s="98">
        <f t="shared" ref="AO306:AR310" si="185">M306*$AN306</f>
        <v>32400.000000000004</v>
      </c>
      <c r="AP306" s="98">
        <f t="shared" si="185"/>
        <v>13770</v>
      </c>
      <c r="AQ306" s="98">
        <f t="shared" si="185"/>
        <v>10530</v>
      </c>
      <c r="AR306" s="98">
        <f t="shared" si="185"/>
        <v>8100.0000000000009</v>
      </c>
      <c r="AS306" s="99">
        <f t="shared" ref="AS306:AV310" si="186">IF(AO306&lt;1000,ROUND(AO306,-1),ROUND(AO306,-2))</f>
        <v>32400</v>
      </c>
      <c r="AT306" s="99">
        <f t="shared" si="186"/>
        <v>13800</v>
      </c>
      <c r="AU306" s="99">
        <f t="shared" si="186"/>
        <v>10500</v>
      </c>
      <c r="AV306" s="99">
        <f t="shared" si="186"/>
        <v>8100</v>
      </c>
      <c r="AW306" s="100">
        <f>AO306*0.15</f>
        <v>4860</v>
      </c>
      <c r="AX306" s="241" t="s">
        <v>369</v>
      </c>
      <c r="AY306" s="101">
        <v>7700</v>
      </c>
      <c r="AZ306" s="102">
        <v>4200</v>
      </c>
      <c r="BA306" s="102">
        <v>2940</v>
      </c>
      <c r="BB306" s="102">
        <v>2100</v>
      </c>
      <c r="BC306" s="238">
        <v>6600</v>
      </c>
      <c r="BD306" s="238">
        <v>3600</v>
      </c>
      <c r="BE306" s="238">
        <v>2520</v>
      </c>
      <c r="BF306" s="238">
        <v>1800</v>
      </c>
      <c r="BG306" s="103">
        <f>AV306-AW306</f>
        <v>3240</v>
      </c>
      <c r="BJ306" s="236" t="e">
        <f>M306*#REF!</f>
        <v>#REF!</v>
      </c>
      <c r="BK306" s="236" t="e">
        <f>N306*#REF!</f>
        <v>#REF!</v>
      </c>
      <c r="BL306" s="236" t="e">
        <f>O306*#REF!</f>
        <v>#REF!</v>
      </c>
      <c r="BM306" s="236" t="e">
        <f>P306*#REF!</f>
        <v>#REF!</v>
      </c>
    </row>
    <row r="307" spans="1:65" s="18" customFormat="1" ht="35.1" customHeight="1">
      <c r="A307" s="83" t="str">
        <f t="shared" si="177"/>
        <v>LT3DT_D1+1</v>
      </c>
      <c r="B307" s="83" t="str">
        <f t="shared" si="178"/>
        <v>LT3DT_D1+2</v>
      </c>
      <c r="C307" s="83" t="str">
        <f t="shared" si="179"/>
        <v>LT3DT_D1+3</v>
      </c>
      <c r="D307" s="83" t="str">
        <f t="shared" si="180"/>
        <v>LT3DT_D1+4</v>
      </c>
      <c r="E307" s="18" t="s">
        <v>369</v>
      </c>
      <c r="F307" s="85"/>
      <c r="G307" s="85"/>
      <c r="H307" s="93" t="s">
        <v>5060</v>
      </c>
      <c r="I307" s="84" t="s">
        <v>5061</v>
      </c>
      <c r="J307" s="84" t="s">
        <v>560</v>
      </c>
      <c r="K307" s="84" t="str">
        <f t="shared" si="159"/>
        <v>LT3DT_D2</v>
      </c>
      <c r="L307" s="84" t="s">
        <v>5062</v>
      </c>
      <c r="M307" s="95">
        <v>11000</v>
      </c>
      <c r="N307" s="95">
        <v>5100</v>
      </c>
      <c r="O307" s="95">
        <v>3900</v>
      </c>
      <c r="P307" s="95">
        <v>3000</v>
      </c>
      <c r="Q307" s="95" t="e">
        <f>VLOOKUP(H307&amp;"Vị trí 1",#REF!,9,0)</f>
        <v>#REF!</v>
      </c>
      <c r="R307" s="95" t="e">
        <f>VLOOKUP(H307&amp;"Vị trí 2",#REF!,9,0)</f>
        <v>#REF!</v>
      </c>
      <c r="S307" s="95" t="e">
        <f>VLOOKUP(H307&amp;"Vị trí 3",#REF!,9,0)</f>
        <v>#REF!</v>
      </c>
      <c r="T307" s="95" t="e">
        <f>VLOOKUP(H307&amp;"Vị trí 4",#REF!,9,0)</f>
        <v>#REF!</v>
      </c>
      <c r="U307" s="238"/>
      <c r="V307" s="238"/>
      <c r="W307" s="238"/>
      <c r="X307" s="238"/>
      <c r="Y307" s="239"/>
      <c r="Z307" s="239"/>
      <c r="AA307" s="239"/>
      <c r="AB307" s="239"/>
      <c r="AC307" s="238"/>
      <c r="AD307" s="238"/>
      <c r="AE307" s="238"/>
      <c r="AF307" s="238"/>
      <c r="AG307" s="239"/>
      <c r="AH307" s="239"/>
      <c r="AI307" s="239"/>
      <c r="AJ307" s="239"/>
      <c r="AK307" s="86">
        <v>4.63</v>
      </c>
      <c r="AL307" s="86"/>
      <c r="AM307" s="240"/>
      <c r="AN307" s="240">
        <f>ROUNDDOWN(AK307*$AN$10/$AK$10,1)</f>
        <v>2.7</v>
      </c>
      <c r="AO307" s="98">
        <f t="shared" si="185"/>
        <v>29700.000000000004</v>
      </c>
      <c r="AP307" s="98">
        <f t="shared" si="185"/>
        <v>13770</v>
      </c>
      <c r="AQ307" s="98">
        <f t="shared" si="185"/>
        <v>10530</v>
      </c>
      <c r="AR307" s="98">
        <f t="shared" si="185"/>
        <v>8100.0000000000009</v>
      </c>
      <c r="AS307" s="99">
        <f t="shared" si="186"/>
        <v>29700</v>
      </c>
      <c r="AT307" s="99">
        <f t="shared" si="186"/>
        <v>13800</v>
      </c>
      <c r="AU307" s="99">
        <f t="shared" si="186"/>
        <v>10500</v>
      </c>
      <c r="AV307" s="99">
        <f t="shared" si="186"/>
        <v>8100</v>
      </c>
      <c r="AW307" s="100">
        <f>AO307*0.15</f>
        <v>4455</v>
      </c>
      <c r="AX307" s="241" t="s">
        <v>369</v>
      </c>
      <c r="AY307" s="101">
        <v>5040</v>
      </c>
      <c r="AZ307" s="102">
        <v>2450</v>
      </c>
      <c r="BA307" s="102">
        <v>1820</v>
      </c>
      <c r="BB307" s="102">
        <v>1260</v>
      </c>
      <c r="BC307" s="238">
        <v>4320</v>
      </c>
      <c r="BD307" s="238">
        <v>2100</v>
      </c>
      <c r="BE307" s="238">
        <v>1560</v>
      </c>
      <c r="BF307" s="238">
        <v>1080</v>
      </c>
      <c r="BG307" s="103">
        <f>AV307-AW307</f>
        <v>3645</v>
      </c>
      <c r="BJ307" s="236" t="e">
        <f>M307*#REF!</f>
        <v>#REF!</v>
      </c>
      <c r="BK307" s="236" t="e">
        <f>N307*#REF!</f>
        <v>#REF!</v>
      </c>
      <c r="BL307" s="236" t="e">
        <f>O307*#REF!</f>
        <v>#REF!</v>
      </c>
      <c r="BM307" s="236" t="e">
        <f>P307*#REF!</f>
        <v>#REF!</v>
      </c>
    </row>
    <row r="308" spans="1:65" s="18" customFormat="1" ht="63">
      <c r="A308" s="83" t="str">
        <f t="shared" si="177"/>
        <v>LT3DT_D2+1</v>
      </c>
      <c r="B308" s="83" t="str">
        <f t="shared" si="178"/>
        <v>LT3DT_D2+2</v>
      </c>
      <c r="C308" s="83" t="str">
        <f t="shared" si="179"/>
        <v>LT3DT_D2+3</v>
      </c>
      <c r="D308" s="83" t="str">
        <f t="shared" si="180"/>
        <v>LT3DT_D2+4</v>
      </c>
      <c r="E308" s="18" t="s">
        <v>369</v>
      </c>
      <c r="F308" s="85">
        <v>4</v>
      </c>
      <c r="G308" s="85"/>
      <c r="H308" s="93" t="s">
        <v>5063</v>
      </c>
      <c r="I308" s="84" t="s">
        <v>5064</v>
      </c>
      <c r="J308" s="84" t="s">
        <v>5065</v>
      </c>
      <c r="K308" s="84" t="str">
        <f t="shared" si="159"/>
        <v>LT4DT</v>
      </c>
      <c r="L308" s="84" t="s">
        <v>467</v>
      </c>
      <c r="M308" s="95">
        <v>15000</v>
      </c>
      <c r="N308" s="95">
        <v>6200</v>
      </c>
      <c r="O308" s="95">
        <v>4600</v>
      </c>
      <c r="P308" s="95">
        <v>3000</v>
      </c>
      <c r="Q308" s="95" t="e">
        <f>VLOOKUP(H308&amp;"Vị trí 1",#REF!,9,0)</f>
        <v>#REF!</v>
      </c>
      <c r="R308" s="95" t="e">
        <f>VLOOKUP(H308&amp;"Vị trí 2",#REF!,9,0)</f>
        <v>#REF!</v>
      </c>
      <c r="S308" s="95" t="e">
        <f>VLOOKUP(H308&amp;"Vị trí 3",#REF!,9,0)</f>
        <v>#REF!</v>
      </c>
      <c r="T308" s="95" t="e">
        <f>VLOOKUP(H308&amp;"Vị trí 4",#REF!,9,0)</f>
        <v>#REF!</v>
      </c>
      <c r="U308" s="238"/>
      <c r="V308" s="238"/>
      <c r="W308" s="238"/>
      <c r="X308" s="238"/>
      <c r="Y308" s="239"/>
      <c r="Z308" s="239"/>
      <c r="AA308" s="239"/>
      <c r="AB308" s="239"/>
      <c r="AC308" s="238"/>
      <c r="AD308" s="238"/>
      <c r="AE308" s="238"/>
      <c r="AF308" s="238"/>
      <c r="AG308" s="239"/>
      <c r="AH308" s="239"/>
      <c r="AI308" s="239"/>
      <c r="AJ308" s="239"/>
      <c r="AK308" s="86">
        <v>4.63</v>
      </c>
      <c r="AL308" s="86"/>
      <c r="AM308" s="240"/>
      <c r="AN308" s="240">
        <f>ROUNDDOWN(AK308*$AN$10/$AK$10,1)</f>
        <v>2.7</v>
      </c>
      <c r="AO308" s="98">
        <f t="shared" si="185"/>
        <v>40500</v>
      </c>
      <c r="AP308" s="98">
        <f t="shared" si="185"/>
        <v>16740</v>
      </c>
      <c r="AQ308" s="98">
        <f t="shared" si="185"/>
        <v>12420</v>
      </c>
      <c r="AR308" s="98">
        <f t="shared" si="185"/>
        <v>8100.0000000000009</v>
      </c>
      <c r="AS308" s="99">
        <f t="shared" si="186"/>
        <v>40500</v>
      </c>
      <c r="AT308" s="99">
        <f t="shared" si="186"/>
        <v>16700</v>
      </c>
      <c r="AU308" s="99">
        <f t="shared" si="186"/>
        <v>12400</v>
      </c>
      <c r="AV308" s="99">
        <f t="shared" si="186"/>
        <v>8100</v>
      </c>
      <c r="AW308" s="100">
        <f>AO308*0.15</f>
        <v>6075</v>
      </c>
      <c r="AX308" s="241" t="s">
        <v>369</v>
      </c>
      <c r="AY308" s="101">
        <v>9800</v>
      </c>
      <c r="AZ308" s="102">
        <v>4830</v>
      </c>
      <c r="BA308" s="102">
        <v>3220</v>
      </c>
      <c r="BB308" s="102">
        <v>2100</v>
      </c>
      <c r="BC308" s="238">
        <v>8400</v>
      </c>
      <c r="BD308" s="238">
        <v>4140</v>
      </c>
      <c r="BE308" s="238">
        <v>2760</v>
      </c>
      <c r="BF308" s="238">
        <v>1800</v>
      </c>
      <c r="BG308" s="103">
        <f>AV308-AW308</f>
        <v>2025</v>
      </c>
      <c r="BJ308" s="236" t="e">
        <f>M308*#REF!</f>
        <v>#REF!</v>
      </c>
      <c r="BK308" s="236" t="e">
        <f>N308*#REF!</f>
        <v>#REF!</v>
      </c>
      <c r="BL308" s="236" t="e">
        <f>O308*#REF!</f>
        <v>#REF!</v>
      </c>
      <c r="BM308" s="236" t="e">
        <f>P308*#REF!</f>
        <v>#REF!</v>
      </c>
    </row>
    <row r="309" spans="1:65" s="18" customFormat="1" ht="35.1" customHeight="1">
      <c r="A309" s="83" t="str">
        <f t="shared" si="177"/>
        <v>LT4DT+1</v>
      </c>
      <c r="B309" s="83" t="str">
        <f t="shared" si="178"/>
        <v>LT4DT+2</v>
      </c>
      <c r="C309" s="83" t="str">
        <f t="shared" si="179"/>
        <v>LT4DT+3</v>
      </c>
      <c r="D309" s="83" t="str">
        <f t="shared" si="180"/>
        <v>LT4DT+4</v>
      </c>
      <c r="E309" s="18" t="s">
        <v>369</v>
      </c>
      <c r="F309" s="85">
        <v>5</v>
      </c>
      <c r="G309" s="85"/>
      <c r="H309" s="93" t="s">
        <v>5066</v>
      </c>
      <c r="I309" s="84" t="s">
        <v>5067</v>
      </c>
      <c r="J309" s="84" t="s">
        <v>560</v>
      </c>
      <c r="K309" s="84" t="str">
        <f t="shared" si="159"/>
        <v>LT5DT</v>
      </c>
      <c r="L309" s="84" t="s">
        <v>536</v>
      </c>
      <c r="M309" s="95">
        <v>14000</v>
      </c>
      <c r="N309" s="95">
        <v>6200</v>
      </c>
      <c r="O309" s="95">
        <v>4600</v>
      </c>
      <c r="P309" s="95">
        <v>3000</v>
      </c>
      <c r="Q309" s="95" t="e">
        <f>VLOOKUP(H309&amp;"Vị trí 1",#REF!,9,0)</f>
        <v>#REF!</v>
      </c>
      <c r="R309" s="95" t="e">
        <f>VLOOKUP(H309&amp;"Vị trí 2",#REF!,9,0)</f>
        <v>#REF!</v>
      </c>
      <c r="S309" s="95" t="e">
        <f>VLOOKUP(H309&amp;"Vị trí 3",#REF!,9,0)</f>
        <v>#REF!</v>
      </c>
      <c r="T309" s="95" t="e">
        <f>VLOOKUP(H309&amp;"Vị trí 4",#REF!,9,0)</f>
        <v>#REF!</v>
      </c>
      <c r="U309" s="238"/>
      <c r="V309" s="238"/>
      <c r="W309" s="238"/>
      <c r="X309" s="238"/>
      <c r="Y309" s="239"/>
      <c r="Z309" s="239"/>
      <c r="AA309" s="239"/>
      <c r="AB309" s="239"/>
      <c r="AC309" s="238"/>
      <c r="AD309" s="238"/>
      <c r="AE309" s="238"/>
      <c r="AF309" s="238"/>
      <c r="AG309" s="239"/>
      <c r="AH309" s="239"/>
      <c r="AI309" s="239"/>
      <c r="AJ309" s="239"/>
      <c r="AK309" s="86">
        <v>4.3478260869565215</v>
      </c>
      <c r="AL309" s="86"/>
      <c r="AM309" s="240"/>
      <c r="AN309" s="240">
        <f>ROUNDDOWN(AK309*$AN$10/$AK$10,1)</f>
        <v>2.5</v>
      </c>
      <c r="AO309" s="98">
        <f t="shared" si="185"/>
        <v>35000</v>
      </c>
      <c r="AP309" s="98">
        <f t="shared" si="185"/>
        <v>15500</v>
      </c>
      <c r="AQ309" s="98">
        <f t="shared" si="185"/>
        <v>11500</v>
      </c>
      <c r="AR309" s="98">
        <f t="shared" si="185"/>
        <v>7500</v>
      </c>
      <c r="AS309" s="99">
        <f t="shared" si="186"/>
        <v>35000</v>
      </c>
      <c r="AT309" s="99">
        <f t="shared" si="186"/>
        <v>15500</v>
      </c>
      <c r="AU309" s="99">
        <f t="shared" si="186"/>
        <v>11500</v>
      </c>
      <c r="AV309" s="99">
        <f t="shared" si="186"/>
        <v>7500</v>
      </c>
      <c r="AW309" s="100">
        <f>AO309*0.15</f>
        <v>5250</v>
      </c>
      <c r="AX309" s="241" t="s">
        <v>369</v>
      </c>
      <c r="AY309" s="101">
        <v>9800</v>
      </c>
      <c r="AZ309" s="102">
        <v>3710</v>
      </c>
      <c r="BA309" s="102">
        <v>2520</v>
      </c>
      <c r="BB309" s="102">
        <v>2100</v>
      </c>
      <c r="BC309" s="238">
        <v>8400</v>
      </c>
      <c r="BD309" s="238">
        <v>3180</v>
      </c>
      <c r="BE309" s="238">
        <v>2160</v>
      </c>
      <c r="BF309" s="238">
        <v>1800</v>
      </c>
      <c r="BG309" s="103">
        <f>AV309-AW309</f>
        <v>2250</v>
      </c>
      <c r="BJ309" s="236" t="e">
        <f>M309*#REF!</f>
        <v>#REF!</v>
      </c>
      <c r="BK309" s="236" t="e">
        <f>N309*#REF!</f>
        <v>#REF!</v>
      </c>
      <c r="BL309" s="236" t="e">
        <f>O309*#REF!</f>
        <v>#REF!</v>
      </c>
      <c r="BM309" s="236" t="e">
        <f>P309*#REF!</f>
        <v>#REF!</v>
      </c>
    </row>
    <row r="310" spans="1:65" s="18" customFormat="1" ht="35.1" customHeight="1">
      <c r="A310" s="83" t="str">
        <f t="shared" si="177"/>
        <v>LT5DT+1</v>
      </c>
      <c r="B310" s="83" t="str">
        <f t="shared" si="178"/>
        <v>LT5DT+2</v>
      </c>
      <c r="C310" s="83" t="str">
        <f t="shared" si="179"/>
        <v>LT5DT+3</v>
      </c>
      <c r="D310" s="83" t="str">
        <f t="shared" si="180"/>
        <v>LT5DT+4</v>
      </c>
      <c r="E310" s="18" t="s">
        <v>369</v>
      </c>
      <c r="F310" s="85">
        <v>6</v>
      </c>
      <c r="G310" s="85"/>
      <c r="H310" s="93" t="s">
        <v>5068</v>
      </c>
      <c r="I310" s="84" t="s">
        <v>5069</v>
      </c>
      <c r="J310" s="84" t="s">
        <v>560</v>
      </c>
      <c r="K310" s="84" t="str">
        <f t="shared" si="159"/>
        <v>LT6DT</v>
      </c>
      <c r="L310" s="84" t="s">
        <v>5070</v>
      </c>
      <c r="M310" s="95">
        <v>12000</v>
      </c>
      <c r="N310" s="95">
        <v>6200</v>
      </c>
      <c r="O310" s="95">
        <v>4600</v>
      </c>
      <c r="P310" s="95">
        <v>3000</v>
      </c>
      <c r="Q310" s="95" t="e">
        <f>VLOOKUP(H310&amp;"Vị trí 1",#REF!,9,0)</f>
        <v>#REF!</v>
      </c>
      <c r="R310" s="95" t="e">
        <f>VLOOKUP(H310&amp;"Vị trí 2",#REF!,9,0)</f>
        <v>#REF!</v>
      </c>
      <c r="S310" s="95" t="e">
        <f>VLOOKUP(H310&amp;"Vị trí 3",#REF!,9,0)</f>
        <v>#REF!</v>
      </c>
      <c r="T310" s="95" t="e">
        <f>VLOOKUP(H310&amp;"Vị trí 4",#REF!,9,0)</f>
        <v>#REF!</v>
      </c>
      <c r="U310" s="238" t="e">
        <f>VLOOKUP(A310,#REF!,32,0)</f>
        <v>#REF!</v>
      </c>
      <c r="V310" s="238"/>
      <c r="W310" s="238" t="e">
        <f>VLOOKUP(C310,#REF!,32,0)</f>
        <v>#REF!</v>
      </c>
      <c r="X310" s="238"/>
      <c r="Y310" s="239"/>
      <c r="Z310" s="239"/>
      <c r="AA310" s="239"/>
      <c r="AB310" s="239"/>
      <c r="AC310" s="238"/>
      <c r="AD310" s="238"/>
      <c r="AE310" s="238"/>
      <c r="AF310" s="238"/>
      <c r="AG310" s="239"/>
      <c r="AH310" s="239"/>
      <c r="AI310" s="239"/>
      <c r="AJ310" s="239"/>
      <c r="AK310" s="86">
        <v>4.63</v>
      </c>
      <c r="AL310" s="86"/>
      <c r="AM310" s="240"/>
      <c r="AN310" s="240">
        <f>ROUNDDOWN(AK310*$AN$10/$AK$10,1)</f>
        <v>2.7</v>
      </c>
      <c r="AO310" s="98">
        <f t="shared" si="185"/>
        <v>32400.000000000004</v>
      </c>
      <c r="AP310" s="98">
        <f t="shared" si="185"/>
        <v>16740</v>
      </c>
      <c r="AQ310" s="98">
        <f t="shared" si="185"/>
        <v>12420</v>
      </c>
      <c r="AR310" s="98">
        <f t="shared" si="185"/>
        <v>8100.0000000000009</v>
      </c>
      <c r="AS310" s="99">
        <f t="shared" si="186"/>
        <v>32400</v>
      </c>
      <c r="AT310" s="99">
        <f t="shared" si="186"/>
        <v>16700</v>
      </c>
      <c r="AU310" s="99">
        <f t="shared" si="186"/>
        <v>12400</v>
      </c>
      <c r="AV310" s="99">
        <f t="shared" si="186"/>
        <v>8100</v>
      </c>
      <c r="AW310" s="100">
        <f>AO310*0.15</f>
        <v>4860</v>
      </c>
      <c r="AX310" s="241" t="s">
        <v>369</v>
      </c>
      <c r="AY310" s="101">
        <v>9800</v>
      </c>
      <c r="AZ310" s="102">
        <v>4200</v>
      </c>
      <c r="BA310" s="102">
        <v>2520</v>
      </c>
      <c r="BB310" s="102">
        <v>2100</v>
      </c>
      <c r="BC310" s="238">
        <v>8400</v>
      </c>
      <c r="BD310" s="238">
        <v>3600</v>
      </c>
      <c r="BE310" s="238">
        <v>2160</v>
      </c>
      <c r="BF310" s="238">
        <v>1800</v>
      </c>
      <c r="BG310" s="103">
        <f>AV310-AW310</f>
        <v>3240</v>
      </c>
    </row>
    <row r="311" spans="1:65" s="18" customFormat="1" ht="35.1" customHeight="1">
      <c r="A311" s="83" t="str">
        <f t="shared" si="177"/>
        <v>LT6DT+1</v>
      </c>
      <c r="B311" s="83" t="str">
        <f t="shared" si="178"/>
        <v>LT6DT+2</v>
      </c>
      <c r="C311" s="83" t="str">
        <f t="shared" si="179"/>
        <v>LT6DT+3</v>
      </c>
      <c r="D311" s="83" t="str">
        <f t="shared" si="180"/>
        <v>LT6DT+4</v>
      </c>
      <c r="E311" s="18" t="s">
        <v>369</v>
      </c>
      <c r="F311" s="85">
        <v>7</v>
      </c>
      <c r="G311" s="85"/>
      <c r="H311" s="93" t="s">
        <v>5071</v>
      </c>
      <c r="I311" s="84" t="s">
        <v>5072</v>
      </c>
      <c r="J311" s="84" t="s">
        <v>5073</v>
      </c>
      <c r="K311" s="84"/>
      <c r="L311" s="84" t="s">
        <v>5074</v>
      </c>
      <c r="M311" s="96"/>
      <c r="N311" s="96"/>
      <c r="O311" s="96"/>
      <c r="P311" s="96"/>
      <c r="Q311" s="95"/>
      <c r="R311" s="95"/>
      <c r="S311" s="95"/>
      <c r="T311" s="95"/>
      <c r="U311" s="238"/>
      <c r="V311" s="238"/>
      <c r="W311" s="238"/>
      <c r="X311" s="238"/>
      <c r="Y311" s="239"/>
      <c r="Z311" s="239"/>
      <c r="AA311" s="239"/>
      <c r="AB311" s="239"/>
      <c r="AC311" s="238"/>
      <c r="AD311" s="238"/>
      <c r="AE311" s="238"/>
      <c r="AF311" s="238"/>
      <c r="AG311" s="239"/>
      <c r="AH311" s="239"/>
      <c r="AI311" s="239"/>
      <c r="AJ311" s="239"/>
      <c r="AK311" s="86"/>
      <c r="AL311" s="86"/>
      <c r="AM311" s="240"/>
      <c r="AN311" s="240"/>
      <c r="AO311" s="98"/>
      <c r="AP311" s="98"/>
      <c r="AQ311" s="98"/>
      <c r="AR311" s="98"/>
      <c r="AS311" s="98"/>
      <c r="AT311" s="98"/>
      <c r="AU311" s="98"/>
      <c r="AV311" s="98"/>
      <c r="AW311" s="60"/>
      <c r="AX311" s="241" t="s">
        <v>369</v>
      </c>
      <c r="AY311" s="101"/>
      <c r="AZ311" s="102"/>
      <c r="BA311" s="102"/>
      <c r="BB311" s="102"/>
      <c r="BC311" s="238"/>
      <c r="BD311" s="238"/>
      <c r="BE311" s="238"/>
      <c r="BF311" s="238"/>
      <c r="BJ311" s="236" t="e">
        <f>M311*#REF!</f>
        <v>#REF!</v>
      </c>
      <c r="BK311" s="236" t="e">
        <f>N311*#REF!</f>
        <v>#REF!</v>
      </c>
      <c r="BL311" s="236" t="e">
        <f>O311*#REF!</f>
        <v>#REF!</v>
      </c>
      <c r="BM311" s="236" t="e">
        <f>P311*#REF!</f>
        <v>#REF!</v>
      </c>
    </row>
    <row r="312" spans="1:65" s="18" customFormat="1" ht="35.1" customHeight="1">
      <c r="A312" s="83" t="str">
        <f t="shared" si="177"/>
        <v>LT7DT+1</v>
      </c>
      <c r="B312" s="83" t="str">
        <f t="shared" si="178"/>
        <v>LT7DT+2</v>
      </c>
      <c r="C312" s="83" t="str">
        <f t="shared" si="179"/>
        <v>LT7DT+3</v>
      </c>
      <c r="D312" s="83" t="str">
        <f t="shared" si="180"/>
        <v>LT7DT+4</v>
      </c>
      <c r="E312" s="18" t="s">
        <v>369</v>
      </c>
      <c r="F312" s="85"/>
      <c r="G312" s="85"/>
      <c r="H312" s="93" t="s">
        <v>5075</v>
      </c>
      <c r="I312" s="84" t="s">
        <v>5076</v>
      </c>
      <c r="J312" s="84"/>
      <c r="K312" s="84" t="str">
        <f t="shared" si="159"/>
        <v>LT7DT_D1</v>
      </c>
      <c r="L312" s="84"/>
      <c r="M312" s="95">
        <v>11000</v>
      </c>
      <c r="N312" s="95">
        <v>6000</v>
      </c>
      <c r="O312" s="95">
        <v>4200</v>
      </c>
      <c r="P312" s="95">
        <v>3000</v>
      </c>
      <c r="Q312" s="95" t="e">
        <f>VLOOKUP(H312&amp;"Vị trí 1",#REF!,9,0)</f>
        <v>#REF!</v>
      </c>
      <c r="R312" s="95" t="e">
        <f>VLOOKUP(H312&amp;"Vị trí 2",#REF!,9,0)</f>
        <v>#REF!</v>
      </c>
      <c r="S312" s="95" t="e">
        <f>VLOOKUP(H312&amp;"Vị trí 3",#REF!,9,0)</f>
        <v>#REF!</v>
      </c>
      <c r="T312" s="95" t="e">
        <f>VLOOKUP(H312&amp;"Vị trí 4",#REF!,9,0)</f>
        <v>#REF!</v>
      </c>
      <c r="U312" s="238"/>
      <c r="V312" s="238"/>
      <c r="W312" s="238"/>
      <c r="X312" s="238"/>
      <c r="Y312" s="239"/>
      <c r="Z312" s="239"/>
      <c r="AA312" s="239"/>
      <c r="AB312" s="239"/>
      <c r="AC312" s="238"/>
      <c r="AD312" s="238"/>
      <c r="AE312" s="238"/>
      <c r="AF312" s="238"/>
      <c r="AG312" s="239"/>
      <c r="AH312" s="239"/>
      <c r="AI312" s="239"/>
      <c r="AJ312" s="239"/>
      <c r="AK312" s="86">
        <v>4.63</v>
      </c>
      <c r="AL312" s="86"/>
      <c r="AM312" s="240"/>
      <c r="AN312" s="240">
        <f>ROUNDDOWN(AK312*$AN$10/$AK$10,1)</f>
        <v>2.7</v>
      </c>
      <c r="AO312" s="98">
        <f t="shared" ref="AO312:AR316" si="187">M312*$AN312</f>
        <v>29700.000000000004</v>
      </c>
      <c r="AP312" s="98">
        <f t="shared" si="187"/>
        <v>16200.000000000002</v>
      </c>
      <c r="AQ312" s="98">
        <f t="shared" si="187"/>
        <v>11340</v>
      </c>
      <c r="AR312" s="98">
        <f t="shared" si="187"/>
        <v>8100.0000000000009</v>
      </c>
      <c r="AS312" s="99">
        <f t="shared" ref="AS312:AV316" si="188">IF(AO312&lt;1000,ROUND(AO312,-1),ROUND(AO312,-2))</f>
        <v>29700</v>
      </c>
      <c r="AT312" s="99">
        <f t="shared" si="188"/>
        <v>16200</v>
      </c>
      <c r="AU312" s="99">
        <f t="shared" si="188"/>
        <v>11300</v>
      </c>
      <c r="AV312" s="99">
        <f t="shared" si="188"/>
        <v>8100</v>
      </c>
      <c r="AW312" s="100">
        <f>AO312*0.15</f>
        <v>4455</v>
      </c>
      <c r="AX312" s="241" t="s">
        <v>369</v>
      </c>
      <c r="AY312" s="101">
        <v>7700</v>
      </c>
      <c r="AZ312" s="102">
        <v>4200</v>
      </c>
      <c r="BA312" s="102">
        <v>3220</v>
      </c>
      <c r="BB312" s="102">
        <v>2100</v>
      </c>
      <c r="BC312" s="238">
        <v>6600</v>
      </c>
      <c r="BD312" s="238">
        <v>3600</v>
      </c>
      <c r="BE312" s="238">
        <v>2760</v>
      </c>
      <c r="BF312" s="238">
        <v>1800</v>
      </c>
      <c r="BG312" s="103">
        <f>AV312-AW312</f>
        <v>3645</v>
      </c>
      <c r="BJ312" s="236" t="e">
        <f>M312*#REF!</f>
        <v>#REF!</v>
      </c>
      <c r="BK312" s="236" t="e">
        <f>N312*#REF!</f>
        <v>#REF!</v>
      </c>
      <c r="BL312" s="236" t="e">
        <f>O312*#REF!</f>
        <v>#REF!</v>
      </c>
      <c r="BM312" s="236" t="e">
        <f>P312*#REF!</f>
        <v>#REF!</v>
      </c>
    </row>
    <row r="313" spans="1:65" s="18" customFormat="1" ht="35.1" customHeight="1">
      <c r="A313" s="83" t="str">
        <f t="shared" si="177"/>
        <v>LT7DT_D1+1</v>
      </c>
      <c r="B313" s="83" t="str">
        <f t="shared" si="178"/>
        <v>LT7DT_D1+2</v>
      </c>
      <c r="C313" s="83" t="str">
        <f t="shared" si="179"/>
        <v>LT7DT_D1+3</v>
      </c>
      <c r="D313" s="83" t="str">
        <f t="shared" si="180"/>
        <v>LT7DT_D1+4</v>
      </c>
      <c r="E313" s="18" t="s">
        <v>369</v>
      </c>
      <c r="F313" s="85"/>
      <c r="G313" s="85"/>
      <c r="H313" s="93" t="s">
        <v>5077</v>
      </c>
      <c r="I313" s="84" t="s">
        <v>5078</v>
      </c>
      <c r="J313" s="84" t="s">
        <v>542</v>
      </c>
      <c r="K313" s="84" t="str">
        <f t="shared" si="159"/>
        <v>LT7DT_D2</v>
      </c>
      <c r="L313" s="84" t="s">
        <v>5070</v>
      </c>
      <c r="M313" s="95">
        <v>7200</v>
      </c>
      <c r="N313" s="95">
        <v>3500</v>
      </c>
      <c r="O313" s="95">
        <v>2600</v>
      </c>
      <c r="P313" s="95">
        <v>1800</v>
      </c>
      <c r="Q313" s="95" t="e">
        <f>VLOOKUP(H313&amp;"Vị trí 1",#REF!,9,0)</f>
        <v>#REF!</v>
      </c>
      <c r="R313" s="95" t="e">
        <f>VLOOKUP(H313&amp;"Vị trí 2",#REF!,9,0)</f>
        <v>#REF!</v>
      </c>
      <c r="S313" s="95" t="e">
        <f>VLOOKUP(H313&amp;"Vị trí 3",#REF!,9,0)</f>
        <v>#REF!</v>
      </c>
      <c r="T313" s="95" t="e">
        <f>VLOOKUP(H313&amp;"Vị trí 4",#REF!,9,0)</f>
        <v>#REF!</v>
      </c>
      <c r="U313" s="238"/>
      <c r="V313" s="238"/>
      <c r="W313" s="238"/>
      <c r="X313" s="238"/>
      <c r="Y313" s="239"/>
      <c r="Z313" s="239"/>
      <c r="AA313" s="239"/>
      <c r="AB313" s="239"/>
      <c r="AC313" s="238"/>
      <c r="AD313" s="238"/>
      <c r="AE313" s="238"/>
      <c r="AF313" s="238"/>
      <c r="AG313" s="239"/>
      <c r="AH313" s="239"/>
      <c r="AI313" s="239"/>
      <c r="AJ313" s="239"/>
      <c r="AK313" s="86">
        <v>4.63</v>
      </c>
      <c r="AL313" s="86"/>
      <c r="AM313" s="240"/>
      <c r="AN313" s="240">
        <f>ROUNDDOWN(AK313*$AN$10/$AK$10,1)</f>
        <v>2.7</v>
      </c>
      <c r="AO313" s="98">
        <f t="shared" si="187"/>
        <v>19440</v>
      </c>
      <c r="AP313" s="98">
        <f t="shared" si="187"/>
        <v>9450</v>
      </c>
      <c r="AQ313" s="98">
        <f t="shared" si="187"/>
        <v>7020.0000000000009</v>
      </c>
      <c r="AR313" s="98">
        <f t="shared" si="187"/>
        <v>4860</v>
      </c>
      <c r="AS313" s="99">
        <f t="shared" si="188"/>
        <v>19400</v>
      </c>
      <c r="AT313" s="99">
        <f t="shared" si="188"/>
        <v>9500</v>
      </c>
      <c r="AU313" s="99">
        <f t="shared" si="188"/>
        <v>7000</v>
      </c>
      <c r="AV313" s="99">
        <f t="shared" si="188"/>
        <v>4900</v>
      </c>
      <c r="AW313" s="100">
        <f>AO313*0.15</f>
        <v>2916</v>
      </c>
      <c r="AX313" s="241" t="s">
        <v>369</v>
      </c>
      <c r="AY313" s="101">
        <v>5670</v>
      </c>
      <c r="AZ313" s="102">
        <v>2730</v>
      </c>
      <c r="BA313" s="102">
        <v>2310</v>
      </c>
      <c r="BB313" s="102">
        <v>1400</v>
      </c>
      <c r="BC313" s="238">
        <v>4860</v>
      </c>
      <c r="BD313" s="238">
        <v>2340</v>
      </c>
      <c r="BE313" s="238">
        <v>1980</v>
      </c>
      <c r="BF313" s="238">
        <v>1200</v>
      </c>
      <c r="BG313" s="103">
        <f>AV313-AW313</f>
        <v>1984</v>
      </c>
      <c r="BJ313" s="236" t="e">
        <f>M313*#REF!</f>
        <v>#REF!</v>
      </c>
      <c r="BK313" s="236" t="e">
        <f>N313*#REF!</f>
        <v>#REF!</v>
      </c>
      <c r="BL313" s="236" t="e">
        <f>O313*#REF!</f>
        <v>#REF!</v>
      </c>
      <c r="BM313" s="236" t="e">
        <f>P313*#REF!</f>
        <v>#REF!</v>
      </c>
    </row>
    <row r="314" spans="1:65" s="18" customFormat="1" ht="35.1" customHeight="1">
      <c r="A314" s="83" t="str">
        <f t="shared" si="177"/>
        <v>LT7DT_D2+1</v>
      </c>
      <c r="B314" s="83" t="str">
        <f t="shared" si="178"/>
        <v>LT7DT_D2+2</v>
      </c>
      <c r="C314" s="83" t="str">
        <f t="shared" si="179"/>
        <v>LT7DT_D2+3</v>
      </c>
      <c r="D314" s="83" t="str">
        <f t="shared" si="180"/>
        <v>LT7DT_D2+4</v>
      </c>
      <c r="E314" s="18" t="s">
        <v>369</v>
      </c>
      <c r="F314" s="85">
        <v>8</v>
      </c>
      <c r="G314" s="85"/>
      <c r="H314" s="93" t="s">
        <v>5079</v>
      </c>
      <c r="I314" s="84" t="s">
        <v>5080</v>
      </c>
      <c r="J314" s="84" t="s">
        <v>5070</v>
      </c>
      <c r="K314" s="84" t="str">
        <f t="shared" si="159"/>
        <v>LT8DT</v>
      </c>
      <c r="L314" s="84" t="s">
        <v>5081</v>
      </c>
      <c r="M314" s="95">
        <v>14000</v>
      </c>
      <c r="N314" s="95">
        <v>6900</v>
      </c>
      <c r="O314" s="95">
        <v>4600</v>
      </c>
      <c r="P314" s="95">
        <v>3000</v>
      </c>
      <c r="Q314" s="95" t="e">
        <f>VLOOKUP(H314&amp;"Vị trí 1",#REF!,9,0)</f>
        <v>#REF!</v>
      </c>
      <c r="R314" s="95" t="e">
        <f>VLOOKUP(H314&amp;"Vị trí 2",#REF!,9,0)</f>
        <v>#REF!</v>
      </c>
      <c r="S314" s="95" t="e">
        <f>VLOOKUP(H314&amp;"Vị trí 3",#REF!,9,0)</f>
        <v>#REF!</v>
      </c>
      <c r="T314" s="95" t="e">
        <f>VLOOKUP(H314&amp;"Vị trí 4",#REF!,9,0)</f>
        <v>#REF!</v>
      </c>
      <c r="U314" s="238"/>
      <c r="V314" s="238"/>
      <c r="W314" s="238"/>
      <c r="X314" s="238"/>
      <c r="Y314" s="239"/>
      <c r="Z314" s="239"/>
      <c r="AA314" s="239"/>
      <c r="AB314" s="239"/>
      <c r="AC314" s="238"/>
      <c r="AD314" s="238"/>
      <c r="AE314" s="238"/>
      <c r="AF314" s="238"/>
      <c r="AG314" s="239"/>
      <c r="AH314" s="239"/>
      <c r="AI314" s="239"/>
      <c r="AJ314" s="239"/>
      <c r="AK314" s="86">
        <v>4.63</v>
      </c>
      <c r="AL314" s="86"/>
      <c r="AM314" s="240"/>
      <c r="AN314" s="240">
        <f>ROUNDDOWN(AK314*$AN$10/$AK$10,1)</f>
        <v>2.7</v>
      </c>
      <c r="AO314" s="98">
        <f t="shared" si="187"/>
        <v>37800</v>
      </c>
      <c r="AP314" s="98">
        <f t="shared" si="187"/>
        <v>18630</v>
      </c>
      <c r="AQ314" s="98">
        <f t="shared" si="187"/>
        <v>12420</v>
      </c>
      <c r="AR314" s="98">
        <f t="shared" si="187"/>
        <v>8100.0000000000009</v>
      </c>
      <c r="AS314" s="99">
        <f t="shared" si="188"/>
        <v>37800</v>
      </c>
      <c r="AT314" s="99">
        <f t="shared" si="188"/>
        <v>18600</v>
      </c>
      <c r="AU314" s="99">
        <f t="shared" si="188"/>
        <v>12400</v>
      </c>
      <c r="AV314" s="99">
        <f t="shared" si="188"/>
        <v>8100</v>
      </c>
      <c r="AW314" s="100">
        <f>AO314*0.15</f>
        <v>5670</v>
      </c>
      <c r="AX314" s="241" t="s">
        <v>369</v>
      </c>
      <c r="AY314" s="101">
        <v>3710</v>
      </c>
      <c r="AZ314" s="102">
        <v>1820</v>
      </c>
      <c r="BA314" s="102">
        <v>1610</v>
      </c>
      <c r="BB314" s="102">
        <v>1120</v>
      </c>
      <c r="BC314" s="238">
        <v>3180</v>
      </c>
      <c r="BD314" s="238">
        <v>1560</v>
      </c>
      <c r="BE314" s="238">
        <v>1380</v>
      </c>
      <c r="BF314" s="238">
        <v>960</v>
      </c>
      <c r="BG314" s="103">
        <f>AV314-AW314</f>
        <v>2430</v>
      </c>
      <c r="BJ314" s="236" t="e">
        <f>M314*#REF!</f>
        <v>#REF!</v>
      </c>
      <c r="BK314" s="236" t="e">
        <f>N314*#REF!</f>
        <v>#REF!</v>
      </c>
      <c r="BL314" s="236" t="e">
        <f>O314*#REF!</f>
        <v>#REF!</v>
      </c>
      <c r="BM314" s="236" t="e">
        <f>P314*#REF!</f>
        <v>#REF!</v>
      </c>
    </row>
    <row r="315" spans="1:65" s="18" customFormat="1" ht="35.1" customHeight="1">
      <c r="A315" s="83" t="str">
        <f t="shared" si="177"/>
        <v>LT8DT+1</v>
      </c>
      <c r="B315" s="83" t="str">
        <f t="shared" si="178"/>
        <v>LT8DT+2</v>
      </c>
      <c r="C315" s="83" t="str">
        <f t="shared" si="179"/>
        <v>LT8DT+3</v>
      </c>
      <c r="D315" s="83" t="str">
        <f t="shared" si="180"/>
        <v>LT8DT+4</v>
      </c>
      <c r="E315" s="18" t="s">
        <v>369</v>
      </c>
      <c r="F315" s="85">
        <v>9</v>
      </c>
      <c r="G315" s="85"/>
      <c r="H315" s="93" t="s">
        <v>5082</v>
      </c>
      <c r="I315" s="84" t="s">
        <v>5083</v>
      </c>
      <c r="J315" s="84" t="s">
        <v>560</v>
      </c>
      <c r="K315" s="84" t="str">
        <f t="shared" si="159"/>
        <v>LT9DT</v>
      </c>
      <c r="L315" s="84" t="s">
        <v>4247</v>
      </c>
      <c r="M315" s="95">
        <v>14000</v>
      </c>
      <c r="N315" s="95">
        <v>5300</v>
      </c>
      <c r="O315" s="95">
        <v>3600</v>
      </c>
      <c r="P315" s="95">
        <v>3000</v>
      </c>
      <c r="Q315" s="95" t="e">
        <f>VLOOKUP(H315&amp;"Vị trí 1",#REF!,9,0)</f>
        <v>#REF!</v>
      </c>
      <c r="R315" s="95" t="e">
        <f>VLOOKUP(H315&amp;"Vị trí 2",#REF!,9,0)</f>
        <v>#REF!</v>
      </c>
      <c r="S315" s="95" t="e">
        <f>VLOOKUP(H315&amp;"Vị trí 3",#REF!,9,0)</f>
        <v>#REF!</v>
      </c>
      <c r="T315" s="95" t="e">
        <f>VLOOKUP(H315&amp;"Vị trí 4",#REF!,9,0)</f>
        <v>#REF!</v>
      </c>
      <c r="U315" s="238"/>
      <c r="V315" s="238" t="e">
        <f>VLOOKUP(B315,#REF!,32,0)</f>
        <v>#REF!</v>
      </c>
      <c r="W315" s="238"/>
      <c r="X315" s="238"/>
      <c r="Y315" s="239"/>
      <c r="Z315" s="239" t="e">
        <f>V315/N315</f>
        <v>#REF!</v>
      </c>
      <c r="AA315" s="239"/>
      <c r="AB315" s="239"/>
      <c r="AC315" s="238"/>
      <c r="AD315" s="238"/>
      <c r="AE315" s="238"/>
      <c r="AF315" s="238"/>
      <c r="AG315" s="239"/>
      <c r="AH315" s="239"/>
      <c r="AI315" s="239"/>
      <c r="AJ315" s="239"/>
      <c r="AK315" s="86">
        <v>4.63</v>
      </c>
      <c r="AL315" s="86"/>
      <c r="AM315" s="240"/>
      <c r="AN315" s="240">
        <f>ROUNDDOWN(AK315*$AN$10/$AK$10,1)</f>
        <v>2.7</v>
      </c>
      <c r="AO315" s="98">
        <f t="shared" si="187"/>
        <v>37800</v>
      </c>
      <c r="AP315" s="98">
        <f t="shared" si="187"/>
        <v>14310.000000000002</v>
      </c>
      <c r="AQ315" s="98">
        <f t="shared" si="187"/>
        <v>9720</v>
      </c>
      <c r="AR315" s="98">
        <f t="shared" si="187"/>
        <v>8100.0000000000009</v>
      </c>
      <c r="AS315" s="99">
        <f t="shared" si="188"/>
        <v>37800</v>
      </c>
      <c r="AT315" s="99">
        <f t="shared" si="188"/>
        <v>14300</v>
      </c>
      <c r="AU315" s="99">
        <f t="shared" si="188"/>
        <v>9700</v>
      </c>
      <c r="AV315" s="99">
        <f t="shared" si="188"/>
        <v>8100</v>
      </c>
      <c r="AW315" s="100">
        <f>AO315*0.15</f>
        <v>5670</v>
      </c>
      <c r="AX315" s="241" t="s">
        <v>369</v>
      </c>
      <c r="AY315" s="101">
        <v>6300</v>
      </c>
      <c r="AZ315" s="102">
        <v>2940</v>
      </c>
      <c r="BA315" s="102">
        <v>2520</v>
      </c>
      <c r="BB315" s="102">
        <v>1820</v>
      </c>
      <c r="BC315" s="238">
        <v>5400</v>
      </c>
      <c r="BD315" s="238">
        <v>2520</v>
      </c>
      <c r="BE315" s="238">
        <v>2160</v>
      </c>
      <c r="BF315" s="238">
        <v>1560</v>
      </c>
      <c r="BG315" s="103">
        <f>AV315-AW315</f>
        <v>2430</v>
      </c>
      <c r="BJ315" s="236" t="e">
        <f>M315*#REF!</f>
        <v>#REF!</v>
      </c>
      <c r="BK315" s="236" t="e">
        <f>N315*#REF!</f>
        <v>#REF!</v>
      </c>
      <c r="BL315" s="236" t="e">
        <f>O315*#REF!</f>
        <v>#REF!</v>
      </c>
      <c r="BM315" s="236" t="e">
        <f>P315*#REF!</f>
        <v>#REF!</v>
      </c>
    </row>
    <row r="316" spans="1:65" s="18" customFormat="1" ht="35.1" customHeight="1">
      <c r="A316" s="83" t="str">
        <f t="shared" si="177"/>
        <v>LT9DT+1</v>
      </c>
      <c r="B316" s="83" t="str">
        <f t="shared" si="178"/>
        <v>LT9DT+2</v>
      </c>
      <c r="C316" s="83" t="str">
        <f t="shared" si="179"/>
        <v>LT9DT+3</v>
      </c>
      <c r="D316" s="83" t="str">
        <f t="shared" si="180"/>
        <v>LT9DT+4</v>
      </c>
      <c r="E316" s="18" t="s">
        <v>369</v>
      </c>
      <c r="F316" s="85">
        <v>10</v>
      </c>
      <c r="G316" s="85"/>
      <c r="H316" s="93" t="s">
        <v>5084</v>
      </c>
      <c r="I316" s="84" t="s">
        <v>5085</v>
      </c>
      <c r="J316" s="84" t="s">
        <v>560</v>
      </c>
      <c r="K316" s="84" t="str">
        <f t="shared" si="159"/>
        <v>LT10DT</v>
      </c>
      <c r="L316" s="84" t="s">
        <v>265</v>
      </c>
      <c r="M316" s="95">
        <v>14000</v>
      </c>
      <c r="N316" s="95">
        <v>6000</v>
      </c>
      <c r="O316" s="95">
        <v>3600</v>
      </c>
      <c r="P316" s="95">
        <v>3000</v>
      </c>
      <c r="Q316" s="95" t="e">
        <f>VLOOKUP(H316&amp;"Vị trí 1",#REF!,9,0)</f>
        <v>#REF!</v>
      </c>
      <c r="R316" s="95" t="e">
        <f>VLOOKUP(H316&amp;"Vị trí 2",#REF!,9,0)</f>
        <v>#REF!</v>
      </c>
      <c r="S316" s="95" t="e">
        <f>VLOOKUP(H316&amp;"Vị trí 3",#REF!,9,0)</f>
        <v>#REF!</v>
      </c>
      <c r="T316" s="95" t="e">
        <f>VLOOKUP(H316&amp;"Vị trí 4",#REF!,9,0)</f>
        <v>#REF!</v>
      </c>
      <c r="U316" s="238"/>
      <c r="V316" s="238"/>
      <c r="W316" s="238"/>
      <c r="X316" s="238"/>
      <c r="Y316" s="239"/>
      <c r="Z316" s="239"/>
      <c r="AA316" s="239"/>
      <c r="AB316" s="239"/>
      <c r="AC316" s="238"/>
      <c r="AD316" s="238"/>
      <c r="AE316" s="238"/>
      <c r="AF316" s="238"/>
      <c r="AG316" s="239"/>
      <c r="AH316" s="239"/>
      <c r="AI316" s="239"/>
      <c r="AJ316" s="239"/>
      <c r="AK316" s="86">
        <v>4.63</v>
      </c>
      <c r="AL316" s="86"/>
      <c r="AM316" s="240"/>
      <c r="AN316" s="240">
        <f>ROUNDDOWN(AK316*$AN$10/$AK$10,1)</f>
        <v>2.7</v>
      </c>
      <c r="AO316" s="98">
        <f t="shared" si="187"/>
        <v>37800</v>
      </c>
      <c r="AP316" s="98">
        <f t="shared" si="187"/>
        <v>16200.000000000002</v>
      </c>
      <c r="AQ316" s="98">
        <f t="shared" si="187"/>
        <v>9720</v>
      </c>
      <c r="AR316" s="98">
        <f t="shared" si="187"/>
        <v>8100.0000000000009</v>
      </c>
      <c r="AS316" s="99">
        <f t="shared" si="188"/>
        <v>37800</v>
      </c>
      <c r="AT316" s="99">
        <f t="shared" si="188"/>
        <v>16200</v>
      </c>
      <c r="AU316" s="99">
        <f t="shared" si="188"/>
        <v>9700</v>
      </c>
      <c r="AV316" s="99">
        <f t="shared" si="188"/>
        <v>8100</v>
      </c>
      <c r="AW316" s="100">
        <f>AO316*0.15</f>
        <v>5670</v>
      </c>
      <c r="AX316" s="241" t="s">
        <v>369</v>
      </c>
      <c r="AY316" s="101">
        <v>6930</v>
      </c>
      <c r="AZ316" s="102">
        <v>2520</v>
      </c>
      <c r="BA316" s="102">
        <v>1890</v>
      </c>
      <c r="BB316" s="102">
        <v>1610</v>
      </c>
      <c r="BC316" s="238">
        <v>5940</v>
      </c>
      <c r="BD316" s="238">
        <v>2160</v>
      </c>
      <c r="BE316" s="238">
        <v>1620</v>
      </c>
      <c r="BF316" s="238">
        <v>1380</v>
      </c>
      <c r="BG316" s="103">
        <f>AV316-AW316</f>
        <v>2430</v>
      </c>
      <c r="BJ316" s="236" t="e">
        <f>M316*#REF!</f>
        <v>#REF!</v>
      </c>
      <c r="BK316" s="236" t="e">
        <f>N316*#REF!</f>
        <v>#REF!</v>
      </c>
      <c r="BL316" s="236" t="e">
        <f>O316*#REF!</f>
        <v>#REF!</v>
      </c>
      <c r="BM316" s="236" t="e">
        <f>P316*#REF!</f>
        <v>#REF!</v>
      </c>
    </row>
    <row r="317" spans="1:65" s="18" customFormat="1" ht="35.1" customHeight="1">
      <c r="A317" s="83" t="str">
        <f t="shared" si="177"/>
        <v>LT10DT+1</v>
      </c>
      <c r="B317" s="83" t="str">
        <f t="shared" si="178"/>
        <v>LT10DT+2</v>
      </c>
      <c r="C317" s="83" t="str">
        <f t="shared" si="179"/>
        <v>LT10DT+3</v>
      </c>
      <c r="D317" s="83" t="str">
        <f t="shared" si="180"/>
        <v>LT10DT+4</v>
      </c>
      <c r="E317" s="18" t="s">
        <v>369</v>
      </c>
      <c r="F317" s="85">
        <v>11</v>
      </c>
      <c r="G317" s="85"/>
      <c r="H317" s="93" t="s">
        <v>5086</v>
      </c>
      <c r="I317" s="84" t="s">
        <v>552</v>
      </c>
      <c r="J317" s="84" t="s">
        <v>5087</v>
      </c>
      <c r="K317" s="84"/>
      <c r="L317" s="84" t="s">
        <v>5088</v>
      </c>
      <c r="M317" s="96"/>
      <c r="N317" s="96"/>
      <c r="O317" s="96"/>
      <c r="P317" s="96"/>
      <c r="Q317" s="95"/>
      <c r="R317" s="95"/>
      <c r="S317" s="95"/>
      <c r="T317" s="95"/>
      <c r="U317" s="238"/>
      <c r="V317" s="238"/>
      <c r="W317" s="238"/>
      <c r="X317" s="238"/>
      <c r="Y317" s="239"/>
      <c r="Z317" s="239"/>
      <c r="AA317" s="239"/>
      <c r="AB317" s="239"/>
      <c r="AC317" s="238"/>
      <c r="AD317" s="238"/>
      <c r="AE317" s="238"/>
      <c r="AF317" s="238"/>
      <c r="AG317" s="239"/>
      <c r="AH317" s="239"/>
      <c r="AI317" s="239"/>
      <c r="AJ317" s="239"/>
      <c r="AK317" s="86"/>
      <c r="AL317" s="86"/>
      <c r="AM317" s="240"/>
      <c r="AN317" s="240"/>
      <c r="AO317" s="98"/>
      <c r="AP317" s="98"/>
      <c r="AQ317" s="98"/>
      <c r="AR317" s="98"/>
      <c r="AS317" s="98"/>
      <c r="AT317" s="98"/>
      <c r="AU317" s="98"/>
      <c r="AV317" s="98"/>
      <c r="AW317" s="60"/>
      <c r="AX317" s="241" t="s">
        <v>369</v>
      </c>
      <c r="AY317" s="101">
        <v>6300</v>
      </c>
      <c r="AZ317" s="102">
        <v>2520</v>
      </c>
      <c r="BA317" s="102">
        <v>1890</v>
      </c>
      <c r="BB317" s="102">
        <v>1610</v>
      </c>
      <c r="BC317" s="238">
        <v>5400</v>
      </c>
      <c r="BD317" s="238">
        <v>2160</v>
      </c>
      <c r="BE317" s="238">
        <v>1620</v>
      </c>
      <c r="BF317" s="238">
        <v>1380</v>
      </c>
    </row>
    <row r="318" spans="1:65" s="18" customFormat="1" ht="35.1" customHeight="1">
      <c r="A318" s="83" t="str">
        <f t="shared" si="177"/>
        <v>LT11DT+1</v>
      </c>
      <c r="B318" s="83" t="str">
        <f t="shared" si="178"/>
        <v>LT11DT+2</v>
      </c>
      <c r="C318" s="83" t="str">
        <f t="shared" si="179"/>
        <v>LT11DT+3</v>
      </c>
      <c r="D318" s="83" t="str">
        <f t="shared" si="180"/>
        <v>LT11DT+4</v>
      </c>
      <c r="E318" s="18" t="s">
        <v>369</v>
      </c>
      <c r="F318" s="85"/>
      <c r="G318" s="85"/>
      <c r="H318" s="93" t="s">
        <v>5089</v>
      </c>
      <c r="I318" s="84" t="s">
        <v>5090</v>
      </c>
      <c r="J318" s="84" t="s">
        <v>560</v>
      </c>
      <c r="K318" s="84" t="str">
        <f t="shared" si="159"/>
        <v>LT11DT_D1</v>
      </c>
      <c r="L318" s="84" t="s">
        <v>5091</v>
      </c>
      <c r="M318" s="95">
        <v>11000</v>
      </c>
      <c r="N318" s="95">
        <v>6000</v>
      </c>
      <c r="O318" s="95">
        <v>4600</v>
      </c>
      <c r="P318" s="95">
        <v>3000</v>
      </c>
      <c r="Q318" s="95" t="e">
        <f>VLOOKUP(H318&amp;"Vị trí 1",#REF!,9,0)</f>
        <v>#REF!</v>
      </c>
      <c r="R318" s="95" t="e">
        <f>VLOOKUP(H318&amp;"Vị trí 2",#REF!,9,0)</f>
        <v>#REF!</v>
      </c>
      <c r="S318" s="95" t="e">
        <f>VLOOKUP(H318&amp;"Vị trí 3",#REF!,9,0)</f>
        <v>#REF!</v>
      </c>
      <c r="T318" s="95" t="e">
        <f>VLOOKUP(H318&amp;"Vị trí 4",#REF!,9,0)</f>
        <v>#REF!</v>
      </c>
      <c r="U318" s="238"/>
      <c r="V318" s="238"/>
      <c r="W318" s="238"/>
      <c r="X318" s="238"/>
      <c r="Y318" s="239"/>
      <c r="Z318" s="239"/>
      <c r="AA318" s="239"/>
      <c r="AB318" s="239"/>
      <c r="AC318" s="238"/>
      <c r="AD318" s="238"/>
      <c r="AE318" s="238"/>
      <c r="AF318" s="238"/>
      <c r="AG318" s="239"/>
      <c r="AH318" s="239"/>
      <c r="AI318" s="239"/>
      <c r="AJ318" s="239"/>
      <c r="AK318" s="86">
        <v>4.63</v>
      </c>
      <c r="AL318" s="86"/>
      <c r="AM318" s="240"/>
      <c r="AN318" s="240">
        <f t="shared" ref="AN318:AN323" si="189">ROUNDDOWN(AK318*$AN$10/$AK$10,1)</f>
        <v>2.7</v>
      </c>
      <c r="AO318" s="98">
        <f t="shared" ref="AO318:AR323" si="190">M318*$AN318</f>
        <v>29700.000000000004</v>
      </c>
      <c r="AP318" s="98">
        <f t="shared" si="190"/>
        <v>16200.000000000002</v>
      </c>
      <c r="AQ318" s="98">
        <f t="shared" si="190"/>
        <v>12420</v>
      </c>
      <c r="AR318" s="98">
        <f t="shared" si="190"/>
        <v>8100.0000000000009</v>
      </c>
      <c r="AS318" s="99">
        <f t="shared" ref="AS318:AV323" si="191">IF(AO318&lt;1000,ROUND(AO318,-1),ROUND(AO318,-2))</f>
        <v>29700</v>
      </c>
      <c r="AT318" s="99">
        <f t="shared" si="191"/>
        <v>16200</v>
      </c>
      <c r="AU318" s="99">
        <f t="shared" si="191"/>
        <v>12400</v>
      </c>
      <c r="AV318" s="99">
        <f t="shared" si="191"/>
        <v>8100</v>
      </c>
      <c r="AW318" s="100">
        <f t="shared" ref="AW318:AW323" si="192">AO318*0.15</f>
        <v>4455</v>
      </c>
      <c r="AX318" s="241" t="s">
        <v>369</v>
      </c>
      <c r="AY318" s="101"/>
      <c r="AZ318" s="102"/>
      <c r="BA318" s="102"/>
      <c r="BB318" s="102"/>
      <c r="BC318" s="238"/>
      <c r="BD318" s="238"/>
      <c r="BE318" s="238"/>
      <c r="BF318" s="238"/>
      <c r="BG318" s="103">
        <f t="shared" ref="BG318:BG323" si="193">AV318-AW318</f>
        <v>3645</v>
      </c>
      <c r="BJ318" s="236" t="e">
        <f>M318*#REF!</f>
        <v>#REF!</v>
      </c>
      <c r="BK318" s="236" t="e">
        <f>N318*#REF!</f>
        <v>#REF!</v>
      </c>
      <c r="BL318" s="236" t="e">
        <f>O318*#REF!</f>
        <v>#REF!</v>
      </c>
      <c r="BM318" s="236" t="e">
        <f>P318*#REF!</f>
        <v>#REF!</v>
      </c>
    </row>
    <row r="319" spans="1:65" s="18" customFormat="1" ht="35.1" customHeight="1">
      <c r="A319" s="83" t="str">
        <f t="shared" si="177"/>
        <v>LT11DT_D1+1</v>
      </c>
      <c r="B319" s="83" t="str">
        <f t="shared" si="178"/>
        <v>LT11DT_D1+2</v>
      </c>
      <c r="C319" s="83" t="str">
        <f t="shared" si="179"/>
        <v>LT11DT_D1+3</v>
      </c>
      <c r="D319" s="83" t="str">
        <f t="shared" si="180"/>
        <v>LT11DT_D1+4</v>
      </c>
      <c r="E319" s="18" t="s">
        <v>369</v>
      </c>
      <c r="F319" s="85"/>
      <c r="G319" s="85"/>
      <c r="H319" s="93" t="s">
        <v>5092</v>
      </c>
      <c r="I319" s="84" t="s">
        <v>5093</v>
      </c>
      <c r="J319" s="84" t="s">
        <v>560</v>
      </c>
      <c r="K319" s="84" t="str">
        <f t="shared" si="159"/>
        <v>LT11DT_D2</v>
      </c>
      <c r="L319" s="84" t="s">
        <v>5070</v>
      </c>
      <c r="M319" s="95">
        <v>8100</v>
      </c>
      <c r="N319" s="95">
        <v>3900</v>
      </c>
      <c r="O319" s="95">
        <v>3300</v>
      </c>
      <c r="P319" s="95">
        <v>2000</v>
      </c>
      <c r="Q319" s="95" t="e">
        <f>VLOOKUP(H319&amp;"Vị trí 1",#REF!,9,0)</f>
        <v>#REF!</v>
      </c>
      <c r="R319" s="95" t="e">
        <f>VLOOKUP(H319&amp;"Vị trí 2",#REF!,9,0)</f>
        <v>#REF!</v>
      </c>
      <c r="S319" s="95" t="e">
        <f>VLOOKUP(H319&amp;"Vị trí 3",#REF!,9,0)</f>
        <v>#REF!</v>
      </c>
      <c r="T319" s="95" t="e">
        <f>VLOOKUP(H319&amp;"Vị trí 4",#REF!,9,0)</f>
        <v>#REF!</v>
      </c>
      <c r="U319" s="238"/>
      <c r="V319" s="238"/>
      <c r="W319" s="238"/>
      <c r="X319" s="238"/>
      <c r="Y319" s="239"/>
      <c r="Z319" s="239"/>
      <c r="AA319" s="239"/>
      <c r="AB319" s="239"/>
      <c r="AC319" s="238"/>
      <c r="AD319" s="238"/>
      <c r="AE319" s="238"/>
      <c r="AF319" s="238"/>
      <c r="AG319" s="239"/>
      <c r="AH319" s="239"/>
      <c r="AI319" s="239"/>
      <c r="AJ319" s="239"/>
      <c r="AK319" s="86">
        <v>4.63</v>
      </c>
      <c r="AL319" s="86"/>
      <c r="AM319" s="240"/>
      <c r="AN319" s="240">
        <f t="shared" si="189"/>
        <v>2.7</v>
      </c>
      <c r="AO319" s="98">
        <f t="shared" si="190"/>
        <v>21870</v>
      </c>
      <c r="AP319" s="98">
        <f t="shared" si="190"/>
        <v>10530</v>
      </c>
      <c r="AQ319" s="98">
        <f t="shared" si="190"/>
        <v>8910</v>
      </c>
      <c r="AR319" s="98">
        <f t="shared" si="190"/>
        <v>5400</v>
      </c>
      <c r="AS319" s="99">
        <f t="shared" si="191"/>
        <v>21900</v>
      </c>
      <c r="AT319" s="99">
        <f t="shared" si="191"/>
        <v>10500</v>
      </c>
      <c r="AU319" s="99">
        <f t="shared" si="191"/>
        <v>8900</v>
      </c>
      <c r="AV319" s="99">
        <f t="shared" si="191"/>
        <v>5400</v>
      </c>
      <c r="AW319" s="100">
        <f t="shared" si="192"/>
        <v>3280.5</v>
      </c>
      <c r="AX319" s="241" t="s">
        <v>369</v>
      </c>
      <c r="AY319" s="101">
        <v>6930</v>
      </c>
      <c r="AZ319" s="102">
        <v>2940</v>
      </c>
      <c r="BA319" s="102">
        <v>2520</v>
      </c>
      <c r="BB319" s="102">
        <v>2100</v>
      </c>
      <c r="BC319" s="238">
        <v>5940</v>
      </c>
      <c r="BD319" s="238">
        <v>2520</v>
      </c>
      <c r="BE319" s="238">
        <v>2160</v>
      </c>
      <c r="BF319" s="238">
        <v>1800</v>
      </c>
      <c r="BG319" s="103">
        <f t="shared" si="193"/>
        <v>2119.5</v>
      </c>
      <c r="BJ319" s="236" t="e">
        <f>M319*#REF!</f>
        <v>#REF!</v>
      </c>
      <c r="BK319" s="236" t="e">
        <f>N319*#REF!</f>
        <v>#REF!</v>
      </c>
      <c r="BL319" s="236" t="e">
        <f>O319*#REF!</f>
        <v>#REF!</v>
      </c>
      <c r="BM319" s="236" t="e">
        <f>P319*#REF!</f>
        <v>#REF!</v>
      </c>
    </row>
    <row r="320" spans="1:65" s="18" customFormat="1" ht="63" customHeight="1">
      <c r="A320" s="83" t="str">
        <f t="shared" si="177"/>
        <v>LT11DT_D2+1</v>
      </c>
      <c r="B320" s="83" t="str">
        <f t="shared" si="178"/>
        <v>LT11DT_D2+2</v>
      </c>
      <c r="C320" s="83" t="str">
        <f t="shared" si="179"/>
        <v>LT11DT_D2+3</v>
      </c>
      <c r="D320" s="83" t="str">
        <f t="shared" si="180"/>
        <v>LT11DT_D2+4</v>
      </c>
      <c r="E320" s="18" t="s">
        <v>369</v>
      </c>
      <c r="F320" s="85"/>
      <c r="G320" s="85"/>
      <c r="H320" s="93" t="s">
        <v>5094</v>
      </c>
      <c r="I320" s="84" t="s">
        <v>5095</v>
      </c>
      <c r="J320" s="84" t="s">
        <v>5070</v>
      </c>
      <c r="K320" s="84" t="str">
        <f t="shared" si="159"/>
        <v>LT11DT_D3</v>
      </c>
      <c r="L320" s="84" t="s">
        <v>306</v>
      </c>
      <c r="M320" s="95">
        <v>5300</v>
      </c>
      <c r="N320" s="95">
        <v>2600</v>
      </c>
      <c r="O320" s="95">
        <v>2300</v>
      </c>
      <c r="P320" s="95">
        <v>1600</v>
      </c>
      <c r="Q320" s="95" t="e">
        <f>VLOOKUP(H320&amp;"Vị trí 1",#REF!,9,0)</f>
        <v>#REF!</v>
      </c>
      <c r="R320" s="95" t="e">
        <f>VLOOKUP(H320&amp;"Vị trí 2",#REF!,9,0)</f>
        <v>#REF!</v>
      </c>
      <c r="S320" s="95" t="e">
        <f>VLOOKUP(H320&amp;"Vị trí 3",#REF!,9,0)</f>
        <v>#REF!</v>
      </c>
      <c r="T320" s="95" t="e">
        <f>VLOOKUP(H320&amp;"Vị trí 4",#REF!,9,0)</f>
        <v>#REF!</v>
      </c>
      <c r="U320" s="238"/>
      <c r="V320" s="238"/>
      <c r="W320" s="238"/>
      <c r="X320" s="238"/>
      <c r="Y320" s="239"/>
      <c r="Z320" s="239"/>
      <c r="AA320" s="239"/>
      <c r="AB320" s="239"/>
      <c r="AC320" s="238"/>
      <c r="AD320" s="238"/>
      <c r="AE320" s="238"/>
      <c r="AF320" s="238"/>
      <c r="AG320" s="239"/>
      <c r="AH320" s="239"/>
      <c r="AI320" s="239"/>
      <c r="AJ320" s="239"/>
      <c r="AK320" s="86">
        <v>4.63</v>
      </c>
      <c r="AL320" s="86"/>
      <c r="AM320" s="240"/>
      <c r="AN320" s="240">
        <f t="shared" si="189"/>
        <v>2.7</v>
      </c>
      <c r="AO320" s="98">
        <f t="shared" si="190"/>
        <v>14310.000000000002</v>
      </c>
      <c r="AP320" s="98">
        <f t="shared" si="190"/>
        <v>7020.0000000000009</v>
      </c>
      <c r="AQ320" s="98">
        <f t="shared" si="190"/>
        <v>6210</v>
      </c>
      <c r="AR320" s="98">
        <f t="shared" si="190"/>
        <v>4320</v>
      </c>
      <c r="AS320" s="99">
        <f t="shared" si="191"/>
        <v>14300</v>
      </c>
      <c r="AT320" s="99">
        <f t="shared" si="191"/>
        <v>7000</v>
      </c>
      <c r="AU320" s="99">
        <f t="shared" si="191"/>
        <v>6200</v>
      </c>
      <c r="AV320" s="99">
        <f t="shared" si="191"/>
        <v>4300</v>
      </c>
      <c r="AW320" s="100">
        <f t="shared" si="192"/>
        <v>2146.5</v>
      </c>
      <c r="AX320" s="241" t="s">
        <v>369</v>
      </c>
      <c r="AY320" s="101">
        <v>5670</v>
      </c>
      <c r="AZ320" s="102">
        <v>2730</v>
      </c>
      <c r="BA320" s="102">
        <v>2310</v>
      </c>
      <c r="BB320" s="102">
        <v>1400</v>
      </c>
      <c r="BC320" s="238">
        <v>4860</v>
      </c>
      <c r="BD320" s="238">
        <v>2340</v>
      </c>
      <c r="BE320" s="238">
        <v>1980</v>
      </c>
      <c r="BF320" s="238">
        <v>1200</v>
      </c>
      <c r="BG320" s="103">
        <f t="shared" si="193"/>
        <v>2153.5</v>
      </c>
      <c r="BJ320" s="236" t="e">
        <f>M320*#REF!</f>
        <v>#REF!</v>
      </c>
      <c r="BK320" s="236" t="e">
        <f>N320*#REF!</f>
        <v>#REF!</v>
      </c>
      <c r="BL320" s="236" t="e">
        <f>O320*#REF!</f>
        <v>#REF!</v>
      </c>
      <c r="BM320" s="236" t="e">
        <f>P320*#REF!</f>
        <v>#REF!</v>
      </c>
    </row>
    <row r="321" spans="1:65" s="18" customFormat="1" ht="63">
      <c r="A321" s="83" t="str">
        <f t="shared" si="177"/>
        <v>LT11DT_D3+1</v>
      </c>
      <c r="B321" s="83" t="str">
        <f t="shared" si="178"/>
        <v>LT11DT_D3+2</v>
      </c>
      <c r="C321" s="83" t="str">
        <f t="shared" si="179"/>
        <v>LT11DT_D3+3</v>
      </c>
      <c r="D321" s="83" t="str">
        <f t="shared" si="180"/>
        <v>LT11DT_D3+4</v>
      </c>
      <c r="E321" s="18" t="s">
        <v>369</v>
      </c>
      <c r="F321" s="85">
        <v>12</v>
      </c>
      <c r="G321" s="85"/>
      <c r="H321" s="93" t="s">
        <v>5096</v>
      </c>
      <c r="I321" s="84" t="s">
        <v>5097</v>
      </c>
      <c r="J321" s="84" t="s">
        <v>306</v>
      </c>
      <c r="K321" s="84" t="str">
        <f t="shared" si="159"/>
        <v>LT12DT</v>
      </c>
      <c r="L321" s="84" t="s">
        <v>5091</v>
      </c>
      <c r="M321" s="95">
        <v>9000</v>
      </c>
      <c r="N321" s="95">
        <v>4200</v>
      </c>
      <c r="O321" s="95">
        <v>3600</v>
      </c>
      <c r="P321" s="95">
        <v>2600</v>
      </c>
      <c r="Q321" s="95" t="e">
        <f>VLOOKUP(H321&amp;"Vị trí 1",#REF!,9,0)</f>
        <v>#REF!</v>
      </c>
      <c r="R321" s="95" t="e">
        <f>VLOOKUP(H321&amp;"Vị trí 2",#REF!,9,0)</f>
        <v>#REF!</v>
      </c>
      <c r="S321" s="95" t="e">
        <f>VLOOKUP(H321&amp;"Vị trí 3",#REF!,9,0)</f>
        <v>#REF!</v>
      </c>
      <c r="T321" s="95" t="e">
        <f>VLOOKUP(H321&amp;"Vị trí 4",#REF!,9,0)</f>
        <v>#REF!</v>
      </c>
      <c r="U321" s="238" t="e">
        <f>VLOOKUP(A321,#REF!,32,0)</f>
        <v>#REF!</v>
      </c>
      <c r="V321" s="238" t="e">
        <f>VLOOKUP(B321,#REF!,32,0)</f>
        <v>#REF!</v>
      </c>
      <c r="W321" s="238" t="e">
        <f>VLOOKUP(C321,#REF!,32,0)</f>
        <v>#REF!</v>
      </c>
      <c r="X321" s="238"/>
      <c r="Y321" s="239" t="e">
        <f>U321/M321</f>
        <v>#REF!</v>
      </c>
      <c r="Z321" s="239" t="e">
        <f>V321/N321</f>
        <v>#REF!</v>
      </c>
      <c r="AA321" s="239" t="e">
        <f>W321/O321</f>
        <v>#REF!</v>
      </c>
      <c r="AB321" s="239"/>
      <c r="AC321" s="238"/>
      <c r="AD321" s="238"/>
      <c r="AE321" s="238"/>
      <c r="AF321" s="238"/>
      <c r="AG321" s="239"/>
      <c r="AH321" s="239"/>
      <c r="AI321" s="239"/>
      <c r="AJ321" s="239"/>
      <c r="AK321" s="86">
        <v>4.63</v>
      </c>
      <c r="AL321" s="86"/>
      <c r="AM321" s="240"/>
      <c r="AN321" s="240">
        <f t="shared" si="189"/>
        <v>2.7</v>
      </c>
      <c r="AO321" s="98">
        <f t="shared" si="190"/>
        <v>24300</v>
      </c>
      <c r="AP321" s="98">
        <f t="shared" si="190"/>
        <v>11340</v>
      </c>
      <c r="AQ321" s="98">
        <f t="shared" si="190"/>
        <v>9720</v>
      </c>
      <c r="AR321" s="98">
        <f t="shared" si="190"/>
        <v>7020.0000000000009</v>
      </c>
      <c r="AS321" s="99">
        <f t="shared" si="191"/>
        <v>24300</v>
      </c>
      <c r="AT321" s="99">
        <f t="shared" si="191"/>
        <v>11300</v>
      </c>
      <c r="AU321" s="99">
        <f t="shared" si="191"/>
        <v>9700</v>
      </c>
      <c r="AV321" s="99">
        <f t="shared" si="191"/>
        <v>7000</v>
      </c>
      <c r="AW321" s="100">
        <f t="shared" si="192"/>
        <v>3645</v>
      </c>
      <c r="AX321" s="241" t="s">
        <v>369</v>
      </c>
      <c r="AY321" s="101">
        <v>7700</v>
      </c>
      <c r="AZ321" s="102">
        <v>4200</v>
      </c>
      <c r="BA321" s="102">
        <v>2520</v>
      </c>
      <c r="BB321" s="102">
        <v>2100</v>
      </c>
      <c r="BC321" s="238">
        <v>6600</v>
      </c>
      <c r="BD321" s="238">
        <v>3600</v>
      </c>
      <c r="BE321" s="238">
        <v>2160</v>
      </c>
      <c r="BF321" s="238">
        <v>1800</v>
      </c>
      <c r="BG321" s="103">
        <f t="shared" si="193"/>
        <v>3355</v>
      </c>
      <c r="BJ321" s="236" t="e">
        <f>M321*#REF!</f>
        <v>#REF!</v>
      </c>
      <c r="BK321" s="236" t="e">
        <f>N321*#REF!</f>
        <v>#REF!</v>
      </c>
      <c r="BL321" s="236" t="e">
        <f>O321*#REF!</f>
        <v>#REF!</v>
      </c>
      <c r="BM321" s="236" t="e">
        <f>P321*#REF!</f>
        <v>#REF!</v>
      </c>
    </row>
    <row r="322" spans="1:65" ht="47.25" customHeight="1">
      <c r="A322" s="83" t="str">
        <f t="shared" si="177"/>
        <v>LT12DT+1</v>
      </c>
      <c r="B322" s="83" t="str">
        <f t="shared" si="178"/>
        <v>LT12DT+2</v>
      </c>
      <c r="C322" s="83" t="str">
        <f t="shared" si="179"/>
        <v>LT12DT+3</v>
      </c>
      <c r="D322" s="83" t="str">
        <f t="shared" si="180"/>
        <v>LT12DT+4</v>
      </c>
      <c r="E322" s="18" t="s">
        <v>369</v>
      </c>
      <c r="F322" s="85">
        <v>13</v>
      </c>
      <c r="G322" s="85"/>
      <c r="H322" s="93" t="s">
        <v>5098</v>
      </c>
      <c r="I322" s="84" t="s">
        <v>5099</v>
      </c>
      <c r="J322" s="84" t="s">
        <v>560</v>
      </c>
      <c r="K322" s="84" t="str">
        <f t="shared" si="159"/>
        <v>LT13DT</v>
      </c>
      <c r="L322" s="84" t="s">
        <v>5070</v>
      </c>
      <c r="M322" s="95">
        <v>9900</v>
      </c>
      <c r="N322" s="95">
        <v>3600</v>
      </c>
      <c r="O322" s="95">
        <v>2700</v>
      </c>
      <c r="P322" s="95">
        <v>2300</v>
      </c>
      <c r="Q322" s="95" t="e">
        <f>VLOOKUP(H322&amp;"Vị trí 1",#REF!,9,0)</f>
        <v>#REF!</v>
      </c>
      <c r="R322" s="95" t="e">
        <f>VLOOKUP(H322&amp;"Vị trí 2",#REF!,9,0)</f>
        <v>#REF!</v>
      </c>
      <c r="S322" s="95" t="e">
        <f>VLOOKUP(H322&amp;"Vị trí 3",#REF!,9,0)</f>
        <v>#REF!</v>
      </c>
      <c r="T322" s="95" t="e">
        <f>VLOOKUP(H322&amp;"Vị trí 4",#REF!,9,0)</f>
        <v>#REF!</v>
      </c>
      <c r="U322" s="238"/>
      <c r="V322" s="238" t="e">
        <f>VLOOKUP(B322,#REF!,32,0)</f>
        <v>#REF!</v>
      </c>
      <c r="W322" s="238"/>
      <c r="X322" s="238"/>
      <c r="Y322" s="239"/>
      <c r="Z322" s="239" t="e">
        <f>V322/N322</f>
        <v>#REF!</v>
      </c>
      <c r="AA322" s="239"/>
      <c r="AB322" s="239"/>
      <c r="AC322" s="238" t="e">
        <f>VLOOKUP(H322,#REF!,5,0)</f>
        <v>#REF!</v>
      </c>
      <c r="AD322" s="238" t="e">
        <f>VLOOKUP($H322,#REF!,6,0)</f>
        <v>#REF!</v>
      </c>
      <c r="AE322" s="238" t="e">
        <f>VLOOKUP($H322,#REF!,7,0)</f>
        <v>#REF!</v>
      </c>
      <c r="AF322" s="238" t="e">
        <f>VLOOKUP($H322,#REF!,8,0)</f>
        <v>#REF!</v>
      </c>
      <c r="AG322" s="239" t="e">
        <f>AC322/M322</f>
        <v>#REF!</v>
      </c>
      <c r="AH322" s="239" t="e">
        <f>AD322/N322</f>
        <v>#REF!</v>
      </c>
      <c r="AI322" s="239" t="e">
        <f>AE322/O322</f>
        <v>#REF!</v>
      </c>
      <c r="AJ322" s="239" t="e">
        <f>AF322/P322</f>
        <v>#REF!</v>
      </c>
      <c r="AK322" s="86">
        <v>6.9444444444444446</v>
      </c>
      <c r="AL322" s="86"/>
      <c r="AM322" s="240" t="e">
        <f>AVERAGE(AG322:AJ322)</f>
        <v>#REF!</v>
      </c>
      <c r="AN322" s="240">
        <f t="shared" si="189"/>
        <v>4</v>
      </c>
      <c r="AO322" s="98">
        <f t="shared" si="190"/>
        <v>39600</v>
      </c>
      <c r="AP322" s="98">
        <f t="shared" si="190"/>
        <v>14400</v>
      </c>
      <c r="AQ322" s="98">
        <f t="shared" si="190"/>
        <v>10800</v>
      </c>
      <c r="AR322" s="98">
        <f t="shared" si="190"/>
        <v>9200</v>
      </c>
      <c r="AS322" s="99">
        <f t="shared" si="191"/>
        <v>39600</v>
      </c>
      <c r="AT322" s="99">
        <f t="shared" si="191"/>
        <v>14400</v>
      </c>
      <c r="AU322" s="99">
        <f t="shared" si="191"/>
        <v>10800</v>
      </c>
      <c r="AV322" s="99">
        <f t="shared" si="191"/>
        <v>9200</v>
      </c>
      <c r="AW322" s="100">
        <f t="shared" si="192"/>
        <v>5940</v>
      </c>
      <c r="AX322" s="245" t="s">
        <v>369</v>
      </c>
      <c r="AY322" s="101">
        <v>7700</v>
      </c>
      <c r="AZ322" s="102">
        <v>4200</v>
      </c>
      <c r="BA322" s="102">
        <v>2520</v>
      </c>
      <c r="BB322" s="102">
        <v>2100</v>
      </c>
      <c r="BC322" s="238">
        <v>6600</v>
      </c>
      <c r="BD322" s="238">
        <v>3600</v>
      </c>
      <c r="BE322" s="238">
        <v>2160</v>
      </c>
      <c r="BF322" s="238">
        <v>1800</v>
      </c>
      <c r="BG322" s="103">
        <f t="shared" si="193"/>
        <v>3260</v>
      </c>
      <c r="BJ322" s="236" t="e">
        <f>M322*#REF!</f>
        <v>#REF!</v>
      </c>
      <c r="BK322" s="236" t="e">
        <f>N322*#REF!</f>
        <v>#REF!</v>
      </c>
      <c r="BL322" s="236" t="e">
        <f>O322*#REF!</f>
        <v>#REF!</v>
      </c>
      <c r="BM322" s="236" t="e">
        <f>P322*#REF!</f>
        <v>#REF!</v>
      </c>
    </row>
    <row r="323" spans="1:65" s="274" customFormat="1" ht="47.25" customHeight="1">
      <c r="A323" s="83" t="str">
        <f t="shared" si="177"/>
        <v>LT13DT+1</v>
      </c>
      <c r="B323" s="83" t="str">
        <f t="shared" si="178"/>
        <v>LT13DT+2</v>
      </c>
      <c r="C323" s="83" t="str">
        <f t="shared" si="179"/>
        <v>LT13DT+3</v>
      </c>
      <c r="D323" s="83" t="str">
        <f t="shared" si="180"/>
        <v>LT13DT+4</v>
      </c>
      <c r="E323" s="18" t="s">
        <v>369</v>
      </c>
      <c r="F323" s="85">
        <v>14</v>
      </c>
      <c r="G323" s="85"/>
      <c r="H323" s="93" t="s">
        <v>5100</v>
      </c>
      <c r="I323" s="84" t="s">
        <v>5101</v>
      </c>
      <c r="J323" s="84" t="s">
        <v>560</v>
      </c>
      <c r="K323" s="84" t="str">
        <f t="shared" si="159"/>
        <v>LT14DT</v>
      </c>
      <c r="L323" s="84" t="s">
        <v>265</v>
      </c>
      <c r="M323" s="95">
        <v>9000</v>
      </c>
      <c r="N323" s="95">
        <v>3600</v>
      </c>
      <c r="O323" s="95">
        <v>2700</v>
      </c>
      <c r="P323" s="95">
        <v>2300</v>
      </c>
      <c r="Q323" s="95" t="e">
        <f>VLOOKUP(H323&amp;"Vị trí 1",#REF!,9,0)</f>
        <v>#REF!</v>
      </c>
      <c r="R323" s="95" t="e">
        <f>VLOOKUP(H323&amp;"Vị trí 2",#REF!,9,0)</f>
        <v>#REF!</v>
      </c>
      <c r="S323" s="95" t="e">
        <f>VLOOKUP(H323&amp;"Vị trí 3",#REF!,9,0)</f>
        <v>#REF!</v>
      </c>
      <c r="T323" s="95" t="e">
        <f>VLOOKUP(H323&amp;"Vị trí 4",#REF!,9,0)</f>
        <v>#REF!</v>
      </c>
      <c r="U323" s="238"/>
      <c r="V323" s="238"/>
      <c r="W323" s="238"/>
      <c r="X323" s="238"/>
      <c r="Y323" s="239"/>
      <c r="Z323" s="239"/>
      <c r="AA323" s="239"/>
      <c r="AB323" s="239"/>
      <c r="AC323" s="238"/>
      <c r="AD323" s="238"/>
      <c r="AE323" s="238"/>
      <c r="AF323" s="238"/>
      <c r="AG323" s="239"/>
      <c r="AH323" s="239"/>
      <c r="AI323" s="239"/>
      <c r="AJ323" s="239"/>
      <c r="AK323" s="86">
        <v>4.63</v>
      </c>
      <c r="AL323" s="86"/>
      <c r="AM323" s="240"/>
      <c r="AN323" s="240">
        <f t="shared" si="189"/>
        <v>2.7</v>
      </c>
      <c r="AO323" s="98">
        <f t="shared" si="190"/>
        <v>24300</v>
      </c>
      <c r="AP323" s="98">
        <f t="shared" si="190"/>
        <v>9720</v>
      </c>
      <c r="AQ323" s="98">
        <f t="shared" si="190"/>
        <v>7290.0000000000009</v>
      </c>
      <c r="AR323" s="98">
        <f t="shared" si="190"/>
        <v>6210</v>
      </c>
      <c r="AS323" s="99">
        <f t="shared" si="191"/>
        <v>24300</v>
      </c>
      <c r="AT323" s="99">
        <f t="shared" si="191"/>
        <v>9700</v>
      </c>
      <c r="AU323" s="99">
        <f t="shared" si="191"/>
        <v>7300</v>
      </c>
      <c r="AV323" s="99">
        <f t="shared" si="191"/>
        <v>6200</v>
      </c>
      <c r="AW323" s="100">
        <f t="shared" si="192"/>
        <v>3645</v>
      </c>
      <c r="AX323" s="241" t="s">
        <v>369</v>
      </c>
      <c r="AY323" s="101">
        <v>4340</v>
      </c>
      <c r="AZ323" s="102">
        <v>2170</v>
      </c>
      <c r="BA323" s="102">
        <v>1610</v>
      </c>
      <c r="BB323" s="102">
        <v>1190</v>
      </c>
      <c r="BC323" s="97">
        <v>3720</v>
      </c>
      <c r="BD323" s="97">
        <v>1860</v>
      </c>
      <c r="BE323" s="97">
        <v>1380</v>
      </c>
      <c r="BF323" s="97">
        <v>1020</v>
      </c>
      <c r="BG323" s="103">
        <f t="shared" si="193"/>
        <v>2555</v>
      </c>
      <c r="BJ323" s="236" t="e">
        <f>M323*#REF!</f>
        <v>#REF!</v>
      </c>
      <c r="BK323" s="236" t="e">
        <f>N323*#REF!</f>
        <v>#REF!</v>
      </c>
      <c r="BL323" s="236" t="e">
        <f>O323*#REF!</f>
        <v>#REF!</v>
      </c>
      <c r="BM323" s="236" t="e">
        <f>P323*#REF!</f>
        <v>#REF!</v>
      </c>
    </row>
    <row r="324" spans="1:65" s="18" customFormat="1" ht="47.25">
      <c r="A324" s="83" t="str">
        <f t="shared" si="177"/>
        <v>LT14DT+1</v>
      </c>
      <c r="B324" s="83" t="str">
        <f t="shared" si="178"/>
        <v>LT14DT+2</v>
      </c>
      <c r="C324" s="83" t="str">
        <f t="shared" si="179"/>
        <v>LT14DT+3</v>
      </c>
      <c r="D324" s="83" t="str">
        <f t="shared" si="180"/>
        <v>LT14DT+4</v>
      </c>
      <c r="E324" s="18" t="s">
        <v>369</v>
      </c>
      <c r="F324" s="85">
        <v>15</v>
      </c>
      <c r="G324" s="85"/>
      <c r="H324" s="93" t="s">
        <v>5102</v>
      </c>
      <c r="I324" s="84" t="s">
        <v>5103</v>
      </c>
      <c r="J324" s="84" t="s">
        <v>560</v>
      </c>
      <c r="K324" s="84"/>
      <c r="L324" s="84" t="s">
        <v>265</v>
      </c>
      <c r="M324" s="96"/>
      <c r="N324" s="96"/>
      <c r="O324" s="96"/>
      <c r="P324" s="96"/>
      <c r="Q324" s="95"/>
      <c r="R324" s="95"/>
      <c r="S324" s="95"/>
      <c r="T324" s="95"/>
      <c r="U324" s="238"/>
      <c r="V324" s="238"/>
      <c r="W324" s="238"/>
      <c r="X324" s="238"/>
      <c r="Y324" s="239"/>
      <c r="Z324" s="239"/>
      <c r="AA324" s="239"/>
      <c r="AB324" s="239"/>
      <c r="AC324" s="238"/>
      <c r="AD324" s="238"/>
      <c r="AE324" s="238"/>
      <c r="AF324" s="238"/>
      <c r="AG324" s="239"/>
      <c r="AH324" s="239"/>
      <c r="AI324" s="239"/>
      <c r="AJ324" s="239"/>
      <c r="AK324" s="86"/>
      <c r="AL324" s="86"/>
      <c r="AM324" s="240"/>
      <c r="AN324" s="240"/>
      <c r="AO324" s="98"/>
      <c r="AP324" s="98"/>
      <c r="AQ324" s="98"/>
      <c r="AR324" s="98"/>
      <c r="AS324" s="98"/>
      <c r="AT324" s="98"/>
      <c r="AU324" s="98"/>
      <c r="AV324" s="98"/>
      <c r="AW324" s="60"/>
      <c r="AX324" s="241" t="s">
        <v>369</v>
      </c>
      <c r="AY324" s="101">
        <v>8400</v>
      </c>
      <c r="AZ324" s="102">
        <v>4340</v>
      </c>
      <c r="BA324" s="102">
        <v>3220</v>
      </c>
      <c r="BB324" s="102">
        <v>2100</v>
      </c>
      <c r="BC324" s="238">
        <v>7200</v>
      </c>
      <c r="BD324" s="238">
        <v>3720</v>
      </c>
      <c r="BE324" s="238">
        <v>2760</v>
      </c>
      <c r="BF324" s="238">
        <v>1800</v>
      </c>
      <c r="BJ324" s="236" t="e">
        <f>M324*#REF!</f>
        <v>#REF!</v>
      </c>
      <c r="BK324" s="236" t="e">
        <f>N324*#REF!</f>
        <v>#REF!</v>
      </c>
      <c r="BL324" s="236" t="e">
        <f>O324*#REF!</f>
        <v>#REF!</v>
      </c>
      <c r="BM324" s="236" t="e">
        <f>P324*#REF!</f>
        <v>#REF!</v>
      </c>
    </row>
    <row r="325" spans="1:65" s="18" customFormat="1" ht="47.25">
      <c r="A325" s="83" t="str">
        <f t="shared" si="177"/>
        <v>LT15DT+1</v>
      </c>
      <c r="B325" s="83" t="str">
        <f t="shared" si="178"/>
        <v>LT15DT+2</v>
      </c>
      <c r="C325" s="83" t="str">
        <f t="shared" si="179"/>
        <v>LT15DT+3</v>
      </c>
      <c r="D325" s="83" t="str">
        <f t="shared" si="180"/>
        <v>LT15DT+4</v>
      </c>
      <c r="E325" s="18" t="s">
        <v>369</v>
      </c>
      <c r="F325" s="85"/>
      <c r="G325" s="85"/>
      <c r="H325" s="93" t="s">
        <v>5104</v>
      </c>
      <c r="I325" s="84" t="s">
        <v>5105</v>
      </c>
      <c r="J325" s="84" t="s">
        <v>560</v>
      </c>
      <c r="K325" s="84" t="str">
        <f t="shared" si="159"/>
        <v>LT15DT_D1</v>
      </c>
      <c r="L325" s="84" t="s">
        <v>5072</v>
      </c>
      <c r="M325" s="95">
        <v>9900</v>
      </c>
      <c r="N325" s="95">
        <v>4200</v>
      </c>
      <c r="O325" s="95">
        <v>3600</v>
      </c>
      <c r="P325" s="95">
        <v>3000</v>
      </c>
      <c r="Q325" s="95" t="e">
        <f>VLOOKUP(H325&amp;"Vị trí 1",#REF!,9,0)</f>
        <v>#REF!</v>
      </c>
      <c r="R325" s="95" t="e">
        <f>VLOOKUP(H325&amp;"Vị trí 2",#REF!,9,0)</f>
        <v>#REF!</v>
      </c>
      <c r="S325" s="95" t="e">
        <f>VLOOKUP(H325&amp;"Vị trí 3",#REF!,9,0)</f>
        <v>#REF!</v>
      </c>
      <c r="T325" s="95" t="e">
        <f>VLOOKUP(H325&amp;"Vị trí 4",#REF!,9,0)</f>
        <v>#REF!</v>
      </c>
      <c r="U325" s="238"/>
      <c r="V325" s="238"/>
      <c r="W325" s="238"/>
      <c r="X325" s="238"/>
      <c r="Y325" s="239"/>
      <c r="Z325" s="239"/>
      <c r="AA325" s="239"/>
      <c r="AB325" s="239"/>
      <c r="AC325" s="238"/>
      <c r="AD325" s="238"/>
      <c r="AE325" s="238"/>
      <c r="AF325" s="238"/>
      <c r="AG325" s="239"/>
      <c r="AH325" s="239"/>
      <c r="AI325" s="239"/>
      <c r="AJ325" s="239"/>
      <c r="AK325" s="86">
        <v>4.63</v>
      </c>
      <c r="AL325" s="86"/>
      <c r="AM325" s="240"/>
      <c r="AN325" s="240">
        <f t="shared" ref="AN325:AN332" si="194">ROUNDDOWN(AK325*$AN$10/$AK$10,1)</f>
        <v>2.7</v>
      </c>
      <c r="AO325" s="98">
        <f t="shared" ref="AO325:AR332" si="195">M325*$AN325</f>
        <v>26730</v>
      </c>
      <c r="AP325" s="98">
        <f t="shared" si="195"/>
        <v>11340</v>
      </c>
      <c r="AQ325" s="98">
        <f t="shared" si="195"/>
        <v>9720</v>
      </c>
      <c r="AR325" s="98">
        <f t="shared" si="195"/>
        <v>8100.0000000000009</v>
      </c>
      <c r="AS325" s="99">
        <f t="shared" ref="AS325:AV332" si="196">IF(AO325&lt;1000,ROUND(AO325,-1),ROUND(AO325,-2))</f>
        <v>26700</v>
      </c>
      <c r="AT325" s="99">
        <f t="shared" si="196"/>
        <v>11300</v>
      </c>
      <c r="AU325" s="99">
        <f t="shared" si="196"/>
        <v>9700</v>
      </c>
      <c r="AV325" s="99">
        <f t="shared" si="196"/>
        <v>8100</v>
      </c>
      <c r="AW325" s="100">
        <f t="shared" ref="AW325:AW332" si="197">AO325*0.15</f>
        <v>4009.5</v>
      </c>
      <c r="AX325" s="241" t="s">
        <v>369</v>
      </c>
      <c r="AY325" s="101">
        <v>8400</v>
      </c>
      <c r="AZ325" s="102">
        <v>4340</v>
      </c>
      <c r="BA325" s="102">
        <v>3220</v>
      </c>
      <c r="BB325" s="102">
        <v>2100</v>
      </c>
      <c r="BC325" s="238">
        <v>7200</v>
      </c>
      <c r="BD325" s="238">
        <v>3720</v>
      </c>
      <c r="BE325" s="238">
        <v>2760</v>
      </c>
      <c r="BF325" s="238">
        <v>1800</v>
      </c>
      <c r="BG325" s="103">
        <f t="shared" ref="BG325:BG332" si="198">AV325-AW325</f>
        <v>4090.5</v>
      </c>
      <c r="BJ325" s="236" t="e">
        <f>M325*#REF!</f>
        <v>#REF!</v>
      </c>
      <c r="BK325" s="236" t="e">
        <f>N325*#REF!</f>
        <v>#REF!</v>
      </c>
      <c r="BL325" s="236" t="e">
        <f>O325*#REF!</f>
        <v>#REF!</v>
      </c>
      <c r="BM325" s="236" t="e">
        <f>P325*#REF!</f>
        <v>#REF!</v>
      </c>
    </row>
    <row r="326" spans="1:65" s="18" customFormat="1" ht="35.1" customHeight="1">
      <c r="A326" s="83" t="str">
        <f t="shared" si="177"/>
        <v>LT15DT_D1+1</v>
      </c>
      <c r="B326" s="83" t="str">
        <f t="shared" si="178"/>
        <v>LT15DT_D1+2</v>
      </c>
      <c r="C326" s="83" t="str">
        <f t="shared" si="179"/>
        <v>LT15DT_D1+3</v>
      </c>
      <c r="D326" s="83" t="str">
        <f t="shared" si="180"/>
        <v>LT15DT_D1+4</v>
      </c>
      <c r="E326" s="18" t="s">
        <v>369</v>
      </c>
      <c r="F326" s="85"/>
      <c r="G326" s="85"/>
      <c r="H326" s="93" t="s">
        <v>5106</v>
      </c>
      <c r="I326" s="84" t="s">
        <v>5107</v>
      </c>
      <c r="J326" s="84" t="s">
        <v>560</v>
      </c>
      <c r="K326" s="84" t="str">
        <f t="shared" si="159"/>
        <v>LT15DT_D2</v>
      </c>
      <c r="L326" s="84" t="s">
        <v>5108</v>
      </c>
      <c r="M326" s="95">
        <v>8100</v>
      </c>
      <c r="N326" s="95">
        <v>3900</v>
      </c>
      <c r="O326" s="95">
        <v>3300</v>
      </c>
      <c r="P326" s="95">
        <v>2000</v>
      </c>
      <c r="Q326" s="95" t="e">
        <f>VLOOKUP(H326&amp;"Vị trí 1",#REF!,9,0)</f>
        <v>#REF!</v>
      </c>
      <c r="R326" s="95" t="e">
        <f>VLOOKUP(H326&amp;"Vị trí 2",#REF!,9,0)</f>
        <v>#REF!</v>
      </c>
      <c r="S326" s="95" t="e">
        <f>VLOOKUP(H326&amp;"Vị trí 3",#REF!,9,0)</f>
        <v>#REF!</v>
      </c>
      <c r="T326" s="95" t="e">
        <f>VLOOKUP(H326&amp;"Vị trí 4",#REF!,9,0)</f>
        <v>#REF!</v>
      </c>
      <c r="U326" s="238"/>
      <c r="V326" s="238"/>
      <c r="W326" s="238"/>
      <c r="X326" s="238"/>
      <c r="Y326" s="239"/>
      <c r="Z326" s="239"/>
      <c r="AA326" s="239"/>
      <c r="AB326" s="239"/>
      <c r="AC326" s="238"/>
      <c r="AD326" s="238"/>
      <c r="AE326" s="238"/>
      <c r="AF326" s="238"/>
      <c r="AG326" s="239"/>
      <c r="AH326" s="239"/>
      <c r="AI326" s="239"/>
      <c r="AJ326" s="239"/>
      <c r="AK326" s="86">
        <v>4.63</v>
      </c>
      <c r="AL326" s="86"/>
      <c r="AM326" s="240"/>
      <c r="AN326" s="240">
        <f t="shared" si="194"/>
        <v>2.7</v>
      </c>
      <c r="AO326" s="98">
        <f t="shared" si="195"/>
        <v>21870</v>
      </c>
      <c r="AP326" s="98">
        <f t="shared" si="195"/>
        <v>10530</v>
      </c>
      <c r="AQ326" s="98">
        <f t="shared" si="195"/>
        <v>8910</v>
      </c>
      <c r="AR326" s="98">
        <f t="shared" si="195"/>
        <v>5400</v>
      </c>
      <c r="AS326" s="99">
        <f t="shared" si="196"/>
        <v>21900</v>
      </c>
      <c r="AT326" s="99">
        <f t="shared" si="196"/>
        <v>10500</v>
      </c>
      <c r="AU326" s="99">
        <f t="shared" si="196"/>
        <v>8900</v>
      </c>
      <c r="AV326" s="99">
        <f t="shared" si="196"/>
        <v>5400</v>
      </c>
      <c r="AW326" s="100">
        <f t="shared" si="197"/>
        <v>3280.5</v>
      </c>
      <c r="AX326" s="241" t="s">
        <v>369</v>
      </c>
      <c r="AY326" s="101">
        <v>4340</v>
      </c>
      <c r="AZ326" s="102">
        <v>2170</v>
      </c>
      <c r="BA326" s="102">
        <v>1610</v>
      </c>
      <c r="BB326" s="102">
        <v>1190</v>
      </c>
      <c r="BC326" s="238">
        <v>3720</v>
      </c>
      <c r="BD326" s="238">
        <v>1860</v>
      </c>
      <c r="BE326" s="238">
        <v>1380</v>
      </c>
      <c r="BF326" s="238">
        <v>1020</v>
      </c>
      <c r="BG326" s="103">
        <f t="shared" si="198"/>
        <v>2119.5</v>
      </c>
    </row>
    <row r="327" spans="1:65" s="18" customFormat="1" ht="35.1" customHeight="1">
      <c r="A327" s="83" t="str">
        <f t="shared" si="177"/>
        <v>LT15DT_D2+1</v>
      </c>
      <c r="B327" s="83" t="str">
        <f t="shared" si="178"/>
        <v>LT15DT_D2+2</v>
      </c>
      <c r="C327" s="83" t="str">
        <f t="shared" si="179"/>
        <v>LT15DT_D2+3</v>
      </c>
      <c r="D327" s="83" t="str">
        <f t="shared" si="180"/>
        <v>LT15DT_D2+4</v>
      </c>
      <c r="E327" s="18" t="s">
        <v>369</v>
      </c>
      <c r="F327" s="85">
        <v>16</v>
      </c>
      <c r="G327" s="85"/>
      <c r="H327" s="93" t="s">
        <v>5109</v>
      </c>
      <c r="I327" s="84" t="s">
        <v>5110</v>
      </c>
      <c r="J327" s="84" t="s">
        <v>5108</v>
      </c>
      <c r="K327" s="84" t="str">
        <f t="shared" si="159"/>
        <v>LT16DT</v>
      </c>
      <c r="L327" s="84" t="s">
        <v>5072</v>
      </c>
      <c r="M327" s="95">
        <v>11000</v>
      </c>
      <c r="N327" s="95">
        <v>6000</v>
      </c>
      <c r="O327" s="95">
        <v>3600</v>
      </c>
      <c r="P327" s="95">
        <v>3000</v>
      </c>
      <c r="Q327" s="95" t="e">
        <f>VLOOKUP(H327&amp;"Vị trí 1",#REF!,9,0)</f>
        <v>#REF!</v>
      </c>
      <c r="R327" s="95" t="e">
        <f>VLOOKUP(H327&amp;"Vị trí 2",#REF!,9,0)</f>
        <v>#REF!</v>
      </c>
      <c r="S327" s="95" t="e">
        <f>VLOOKUP(H327&amp;"Vị trí 3",#REF!,9,0)</f>
        <v>#REF!</v>
      </c>
      <c r="T327" s="95" t="e">
        <f>VLOOKUP(H327&amp;"Vị trí 4",#REF!,9,0)</f>
        <v>#REF!</v>
      </c>
      <c r="U327" s="238"/>
      <c r="V327" s="238"/>
      <c r="W327" s="238"/>
      <c r="X327" s="238"/>
      <c r="Y327" s="239"/>
      <c r="Z327" s="239"/>
      <c r="AA327" s="239"/>
      <c r="AB327" s="239"/>
      <c r="AC327" s="238"/>
      <c r="AD327" s="238"/>
      <c r="AE327" s="238"/>
      <c r="AF327" s="238"/>
      <c r="AG327" s="239"/>
      <c r="AH327" s="239"/>
      <c r="AI327" s="239"/>
      <c r="AJ327" s="239"/>
      <c r="AK327" s="86">
        <v>4.63</v>
      </c>
      <c r="AL327" s="86"/>
      <c r="AM327" s="240"/>
      <c r="AN327" s="240">
        <f t="shared" si="194"/>
        <v>2.7</v>
      </c>
      <c r="AO327" s="98">
        <f t="shared" si="195"/>
        <v>29700.000000000004</v>
      </c>
      <c r="AP327" s="98">
        <f t="shared" si="195"/>
        <v>16200.000000000002</v>
      </c>
      <c r="AQ327" s="98">
        <f t="shared" si="195"/>
        <v>9720</v>
      </c>
      <c r="AR327" s="98">
        <f t="shared" si="195"/>
        <v>8100.0000000000009</v>
      </c>
      <c r="AS327" s="99">
        <f t="shared" si="196"/>
        <v>29700</v>
      </c>
      <c r="AT327" s="99">
        <f t="shared" si="196"/>
        <v>16200</v>
      </c>
      <c r="AU327" s="99">
        <f t="shared" si="196"/>
        <v>9700</v>
      </c>
      <c r="AV327" s="99">
        <f t="shared" si="196"/>
        <v>8100</v>
      </c>
      <c r="AW327" s="100">
        <f t="shared" si="197"/>
        <v>4455</v>
      </c>
      <c r="AX327" s="241" t="s">
        <v>369</v>
      </c>
      <c r="AY327" s="101"/>
      <c r="AZ327" s="102"/>
      <c r="BA327" s="102"/>
      <c r="BB327" s="102"/>
      <c r="BC327" s="238"/>
      <c r="BD327" s="238"/>
      <c r="BE327" s="238"/>
      <c r="BF327" s="238"/>
      <c r="BG327" s="103">
        <f t="shared" si="198"/>
        <v>3645</v>
      </c>
      <c r="BJ327" s="236" t="e">
        <f>M327*#REF!</f>
        <v>#REF!</v>
      </c>
      <c r="BK327" s="236" t="e">
        <f>N327*#REF!</f>
        <v>#REF!</v>
      </c>
      <c r="BL327" s="236" t="e">
        <f>O327*#REF!</f>
        <v>#REF!</v>
      </c>
      <c r="BM327" s="236" t="e">
        <f>P327*#REF!</f>
        <v>#REF!</v>
      </c>
    </row>
    <row r="328" spans="1:65" s="18" customFormat="1" ht="35.1" customHeight="1">
      <c r="A328" s="83" t="str">
        <f t="shared" si="177"/>
        <v>LT16DT+1</v>
      </c>
      <c r="B328" s="83" t="str">
        <f t="shared" si="178"/>
        <v>LT16DT+2</v>
      </c>
      <c r="C328" s="83" t="str">
        <f t="shared" si="179"/>
        <v>LT16DT+3</v>
      </c>
      <c r="D328" s="83" t="str">
        <f t="shared" si="180"/>
        <v>LT16DT+4</v>
      </c>
      <c r="E328" s="18" t="s">
        <v>369</v>
      </c>
      <c r="F328" s="85">
        <v>17</v>
      </c>
      <c r="G328" s="85"/>
      <c r="H328" s="93" t="s">
        <v>5111</v>
      </c>
      <c r="I328" s="84" t="s">
        <v>5112</v>
      </c>
      <c r="J328" s="84" t="s">
        <v>560</v>
      </c>
      <c r="K328" s="84" t="str">
        <f t="shared" si="159"/>
        <v>LT17DT</v>
      </c>
      <c r="L328" s="84" t="s">
        <v>5113</v>
      </c>
      <c r="M328" s="95">
        <v>11000</v>
      </c>
      <c r="N328" s="95">
        <v>6000</v>
      </c>
      <c r="O328" s="95">
        <v>3600</v>
      </c>
      <c r="P328" s="95">
        <v>3000</v>
      </c>
      <c r="Q328" s="95" t="e">
        <f>VLOOKUP(H328&amp;"Vị trí 1",#REF!,9,0)</f>
        <v>#REF!</v>
      </c>
      <c r="R328" s="95" t="e">
        <f>VLOOKUP(H328&amp;"Vị trí 2",#REF!,9,0)</f>
        <v>#REF!</v>
      </c>
      <c r="S328" s="95" t="e">
        <f>VLOOKUP(H328&amp;"Vị trí 3",#REF!,9,0)</f>
        <v>#REF!</v>
      </c>
      <c r="T328" s="95" t="e">
        <f>VLOOKUP(H328&amp;"Vị trí 4",#REF!,9,0)</f>
        <v>#REF!</v>
      </c>
      <c r="U328" s="238"/>
      <c r="V328" s="238"/>
      <c r="W328" s="238"/>
      <c r="X328" s="238"/>
      <c r="Y328" s="239"/>
      <c r="Z328" s="239"/>
      <c r="AA328" s="239"/>
      <c r="AB328" s="239"/>
      <c r="AC328" s="238"/>
      <c r="AD328" s="238"/>
      <c r="AE328" s="238"/>
      <c r="AF328" s="238"/>
      <c r="AG328" s="239"/>
      <c r="AH328" s="239"/>
      <c r="AI328" s="239"/>
      <c r="AJ328" s="239"/>
      <c r="AK328" s="86">
        <v>4.5707070707070718</v>
      </c>
      <c r="AL328" s="86"/>
      <c r="AM328" s="240"/>
      <c r="AN328" s="240">
        <f t="shared" si="194"/>
        <v>2.6</v>
      </c>
      <c r="AO328" s="98">
        <f t="shared" si="195"/>
        <v>28600</v>
      </c>
      <c r="AP328" s="98">
        <f t="shared" si="195"/>
        <v>15600</v>
      </c>
      <c r="AQ328" s="98">
        <f t="shared" si="195"/>
        <v>9360</v>
      </c>
      <c r="AR328" s="98">
        <f t="shared" si="195"/>
        <v>7800</v>
      </c>
      <c r="AS328" s="99">
        <f t="shared" si="196"/>
        <v>28600</v>
      </c>
      <c r="AT328" s="99">
        <f t="shared" si="196"/>
        <v>15600</v>
      </c>
      <c r="AU328" s="99">
        <f t="shared" si="196"/>
        <v>9400</v>
      </c>
      <c r="AV328" s="99">
        <f t="shared" si="196"/>
        <v>7800</v>
      </c>
      <c r="AW328" s="100">
        <f t="shared" si="197"/>
        <v>4290</v>
      </c>
      <c r="AX328" s="241" t="s">
        <v>369</v>
      </c>
      <c r="AY328" s="101">
        <v>8400</v>
      </c>
      <c r="AZ328" s="102">
        <v>4340</v>
      </c>
      <c r="BA328" s="102">
        <v>3220</v>
      </c>
      <c r="BB328" s="102">
        <v>2100</v>
      </c>
      <c r="BC328" s="238">
        <v>7200</v>
      </c>
      <c r="BD328" s="238">
        <v>3720</v>
      </c>
      <c r="BE328" s="238">
        <v>2760</v>
      </c>
      <c r="BF328" s="238">
        <v>1800</v>
      </c>
      <c r="BG328" s="103">
        <f t="shared" si="198"/>
        <v>3510</v>
      </c>
      <c r="BJ328" s="236" t="e">
        <f>M328*#REF!</f>
        <v>#REF!</v>
      </c>
      <c r="BK328" s="236" t="e">
        <f>N328*#REF!</f>
        <v>#REF!</v>
      </c>
      <c r="BL328" s="236" t="e">
        <f>O328*#REF!</f>
        <v>#REF!</v>
      </c>
      <c r="BM328" s="236" t="e">
        <f>P328*#REF!</f>
        <v>#REF!</v>
      </c>
    </row>
    <row r="329" spans="1:65" ht="63" customHeight="1">
      <c r="A329" s="83" t="str">
        <f t="shared" si="177"/>
        <v>LT17DT+1</v>
      </c>
      <c r="B329" s="83" t="str">
        <f t="shared" si="178"/>
        <v>LT17DT+2</v>
      </c>
      <c r="C329" s="83" t="str">
        <f t="shared" si="179"/>
        <v>LT17DT+3</v>
      </c>
      <c r="D329" s="83" t="str">
        <f t="shared" si="180"/>
        <v>LT17DT+4</v>
      </c>
      <c r="E329" s="18" t="s">
        <v>369</v>
      </c>
      <c r="F329" s="85">
        <v>18</v>
      </c>
      <c r="G329" s="85"/>
      <c r="H329" s="93" t="s">
        <v>5114</v>
      </c>
      <c r="I329" s="84" t="s">
        <v>5115</v>
      </c>
      <c r="J329" s="84" t="s">
        <v>560</v>
      </c>
      <c r="K329" s="84" t="str">
        <f t="shared" si="159"/>
        <v>LT18DT</v>
      </c>
      <c r="L329" s="84" t="s">
        <v>5116</v>
      </c>
      <c r="M329" s="95">
        <v>6200</v>
      </c>
      <c r="N329" s="95">
        <v>3100</v>
      </c>
      <c r="O329" s="95">
        <v>2300</v>
      </c>
      <c r="P329" s="95">
        <v>1700</v>
      </c>
      <c r="Q329" s="95" t="e">
        <f>VLOOKUP(H329&amp;"Vị trí 1",#REF!,9,0)</f>
        <v>#REF!</v>
      </c>
      <c r="R329" s="95" t="e">
        <f>VLOOKUP(H329&amp;"Vị trí 2",#REF!,9,0)</f>
        <v>#REF!</v>
      </c>
      <c r="S329" s="95" t="e">
        <f>VLOOKUP(H329&amp;"Vị trí 3",#REF!,9,0)</f>
        <v>#REF!</v>
      </c>
      <c r="T329" s="95" t="e">
        <f>VLOOKUP(H329&amp;"Vị trí 4",#REF!,9,0)</f>
        <v>#REF!</v>
      </c>
      <c r="U329" s="238"/>
      <c r="V329" s="238"/>
      <c r="W329" s="238"/>
      <c r="X329" s="238"/>
      <c r="Y329" s="239"/>
      <c r="Z329" s="239"/>
      <c r="AA329" s="239"/>
      <c r="AB329" s="239"/>
      <c r="AC329" s="238" t="e">
        <f>VLOOKUP(H329,#REF!,5,0)</f>
        <v>#REF!</v>
      </c>
      <c r="AD329" s="238" t="e">
        <f>VLOOKUP($H329,#REF!,6,0)</f>
        <v>#REF!</v>
      </c>
      <c r="AE329" s="238" t="e">
        <f>VLOOKUP($H329,#REF!,7,0)</f>
        <v>#REF!</v>
      </c>
      <c r="AF329" s="238" t="e">
        <f>VLOOKUP($H329,#REF!,8,0)</f>
        <v>#REF!</v>
      </c>
      <c r="AG329" s="239" t="e">
        <f t="shared" ref="AG329:AJ330" si="199">AC329/M329</f>
        <v>#REF!</v>
      </c>
      <c r="AH329" s="239" t="e">
        <f t="shared" si="199"/>
        <v>#REF!</v>
      </c>
      <c r="AI329" s="239" t="e">
        <f t="shared" si="199"/>
        <v>#REF!</v>
      </c>
      <c r="AJ329" s="239" t="e">
        <f t="shared" si="199"/>
        <v>#REF!</v>
      </c>
      <c r="AK329" s="86">
        <v>6.4516129032258061</v>
      </c>
      <c r="AL329" s="86"/>
      <c r="AM329" s="240" t="e">
        <f>AVERAGE(AG329:AJ329)</f>
        <v>#REF!</v>
      </c>
      <c r="AN329" s="240">
        <f t="shared" si="194"/>
        <v>3.8</v>
      </c>
      <c r="AO329" s="98">
        <f t="shared" si="195"/>
        <v>23560</v>
      </c>
      <c r="AP329" s="98">
        <f t="shared" si="195"/>
        <v>11780</v>
      </c>
      <c r="AQ329" s="98">
        <f t="shared" si="195"/>
        <v>8740</v>
      </c>
      <c r="AR329" s="98">
        <f t="shared" si="195"/>
        <v>6460</v>
      </c>
      <c r="AS329" s="99">
        <f t="shared" si="196"/>
        <v>23600</v>
      </c>
      <c r="AT329" s="99">
        <f t="shared" si="196"/>
        <v>11800</v>
      </c>
      <c r="AU329" s="99">
        <f t="shared" si="196"/>
        <v>8700</v>
      </c>
      <c r="AV329" s="99">
        <f t="shared" si="196"/>
        <v>6500</v>
      </c>
      <c r="AW329" s="100">
        <f t="shared" si="197"/>
        <v>3534</v>
      </c>
      <c r="AX329" s="247" t="s">
        <v>369</v>
      </c>
      <c r="AY329" s="101">
        <v>6300</v>
      </c>
      <c r="AZ329" s="102">
        <v>2940</v>
      </c>
      <c r="BA329" s="102">
        <v>2520</v>
      </c>
      <c r="BB329" s="102">
        <v>1820</v>
      </c>
      <c r="BC329" s="238">
        <v>5400</v>
      </c>
      <c r="BD329" s="238">
        <v>2520</v>
      </c>
      <c r="BE329" s="238">
        <v>2160</v>
      </c>
      <c r="BF329" s="238">
        <v>1560</v>
      </c>
      <c r="BG329" s="103">
        <f t="shared" si="198"/>
        <v>2966</v>
      </c>
      <c r="BJ329" s="236" t="e">
        <f>M329*#REF!</f>
        <v>#REF!</v>
      </c>
      <c r="BK329" s="236" t="e">
        <f>N329*#REF!</f>
        <v>#REF!</v>
      </c>
      <c r="BL329" s="236" t="e">
        <f>O329*#REF!</f>
        <v>#REF!</v>
      </c>
      <c r="BM329" s="236" t="e">
        <f>P329*#REF!</f>
        <v>#REF!</v>
      </c>
    </row>
    <row r="330" spans="1:65" s="275" customFormat="1" ht="47.25">
      <c r="A330" s="83" t="str">
        <f t="shared" si="177"/>
        <v>LT18DT+1</v>
      </c>
      <c r="B330" s="83" t="str">
        <f t="shared" si="178"/>
        <v>LT18DT+2</v>
      </c>
      <c r="C330" s="83" t="str">
        <f t="shared" si="179"/>
        <v>LT18DT+3</v>
      </c>
      <c r="D330" s="83" t="str">
        <f t="shared" si="180"/>
        <v>LT18DT+4</v>
      </c>
      <c r="E330" s="18" t="s">
        <v>369</v>
      </c>
      <c r="F330" s="85">
        <v>19</v>
      </c>
      <c r="G330" s="85"/>
      <c r="H330" s="93" t="s">
        <v>5117</v>
      </c>
      <c r="I330" s="84" t="s">
        <v>5118</v>
      </c>
      <c r="J330" s="84" t="s">
        <v>5119</v>
      </c>
      <c r="K330" s="84" t="str">
        <f t="shared" si="159"/>
        <v>LT19DT</v>
      </c>
      <c r="L330" s="84" t="s">
        <v>5120</v>
      </c>
      <c r="M330" s="95">
        <v>12000</v>
      </c>
      <c r="N330" s="95">
        <v>6200</v>
      </c>
      <c r="O330" s="95">
        <v>4600</v>
      </c>
      <c r="P330" s="95">
        <v>3000</v>
      </c>
      <c r="Q330" s="95" t="e">
        <f>VLOOKUP(H330&amp;"Vị trí 1",#REF!,9,0)</f>
        <v>#REF!</v>
      </c>
      <c r="R330" s="95" t="e">
        <f>VLOOKUP(H330&amp;"Vị trí 2",#REF!,9,0)</f>
        <v>#REF!</v>
      </c>
      <c r="S330" s="95" t="e">
        <f>VLOOKUP(H330&amp;"Vị trí 3",#REF!,9,0)</f>
        <v>#REF!</v>
      </c>
      <c r="T330" s="95" t="e">
        <f>VLOOKUP(H330&amp;"Vị trí 4",#REF!,9,0)</f>
        <v>#REF!</v>
      </c>
      <c r="U330" s="238"/>
      <c r="V330" s="238"/>
      <c r="W330" s="238"/>
      <c r="X330" s="238"/>
      <c r="Y330" s="239"/>
      <c r="Z330" s="239"/>
      <c r="AA330" s="239"/>
      <c r="AB330" s="239"/>
      <c r="AC330" s="238" t="e">
        <f>VLOOKUP(H330,#REF!,5,0)</f>
        <v>#REF!</v>
      </c>
      <c r="AD330" s="238" t="e">
        <f>VLOOKUP($H330,#REF!,6,0)</f>
        <v>#REF!</v>
      </c>
      <c r="AE330" s="238" t="e">
        <f>VLOOKUP($H330,#REF!,7,0)</f>
        <v>#REF!</v>
      </c>
      <c r="AF330" s="238" t="e">
        <f>VLOOKUP($H330,#REF!,8,0)</f>
        <v>#REF!</v>
      </c>
      <c r="AG330" s="239" t="e">
        <f t="shared" si="199"/>
        <v>#REF!</v>
      </c>
      <c r="AH330" s="239" t="e">
        <f t="shared" si="199"/>
        <v>#REF!</v>
      </c>
      <c r="AI330" s="239" t="e">
        <f t="shared" si="199"/>
        <v>#REF!</v>
      </c>
      <c r="AJ330" s="239" t="e">
        <f t="shared" si="199"/>
        <v>#REF!</v>
      </c>
      <c r="AK330" s="86">
        <v>4.63</v>
      </c>
      <c r="AL330" s="86"/>
      <c r="AM330" s="240" t="e">
        <f>AVERAGE(AG330:AJ330)</f>
        <v>#REF!</v>
      </c>
      <c r="AN330" s="240">
        <f t="shared" si="194"/>
        <v>2.7</v>
      </c>
      <c r="AO330" s="98">
        <f t="shared" si="195"/>
        <v>32400.000000000004</v>
      </c>
      <c r="AP330" s="98">
        <f t="shared" si="195"/>
        <v>16740</v>
      </c>
      <c r="AQ330" s="98">
        <f t="shared" si="195"/>
        <v>12420</v>
      </c>
      <c r="AR330" s="98">
        <f t="shared" si="195"/>
        <v>8100.0000000000009</v>
      </c>
      <c r="AS330" s="99">
        <f t="shared" si="196"/>
        <v>32400</v>
      </c>
      <c r="AT330" s="99">
        <f t="shared" si="196"/>
        <v>16700</v>
      </c>
      <c r="AU330" s="99">
        <f t="shared" si="196"/>
        <v>12400</v>
      </c>
      <c r="AV330" s="99">
        <f t="shared" si="196"/>
        <v>8100</v>
      </c>
      <c r="AW330" s="100">
        <f t="shared" si="197"/>
        <v>4860</v>
      </c>
      <c r="AX330" s="231" t="s">
        <v>369</v>
      </c>
      <c r="AY330" s="101">
        <v>4340</v>
      </c>
      <c r="AZ330" s="102">
        <v>2170</v>
      </c>
      <c r="BA330" s="102">
        <v>1610</v>
      </c>
      <c r="BB330" s="102">
        <v>1190</v>
      </c>
      <c r="BC330" s="97">
        <v>3720</v>
      </c>
      <c r="BD330" s="97">
        <v>1860</v>
      </c>
      <c r="BE330" s="97">
        <v>1380</v>
      </c>
      <c r="BF330" s="97">
        <v>1020</v>
      </c>
      <c r="BG330" s="103">
        <f t="shared" si="198"/>
        <v>3240</v>
      </c>
      <c r="BJ330" s="236" t="e">
        <f>M330*#REF!</f>
        <v>#REF!</v>
      </c>
      <c r="BK330" s="236" t="e">
        <f>N330*#REF!</f>
        <v>#REF!</v>
      </c>
      <c r="BL330" s="236" t="e">
        <f>O330*#REF!</f>
        <v>#REF!</v>
      </c>
      <c r="BM330" s="236" t="e">
        <f>P330*#REF!</f>
        <v>#REF!</v>
      </c>
    </row>
    <row r="331" spans="1:65" s="18" customFormat="1" ht="47.25">
      <c r="A331" s="83" t="str">
        <f t="shared" si="177"/>
        <v>LT19DT+1</v>
      </c>
      <c r="B331" s="83" t="str">
        <f t="shared" si="178"/>
        <v>LT19DT+2</v>
      </c>
      <c r="C331" s="83" t="str">
        <f t="shared" si="179"/>
        <v>LT19DT+3</v>
      </c>
      <c r="D331" s="83" t="str">
        <f t="shared" si="180"/>
        <v>LT19DT+4</v>
      </c>
      <c r="E331" s="18" t="s">
        <v>369</v>
      </c>
      <c r="F331" s="85">
        <v>20</v>
      </c>
      <c r="G331" s="85"/>
      <c r="H331" s="93" t="s">
        <v>5121</v>
      </c>
      <c r="I331" s="84" t="s">
        <v>5122</v>
      </c>
      <c r="J331" s="84" t="s">
        <v>560</v>
      </c>
      <c r="K331" s="84" t="str">
        <f t="shared" si="159"/>
        <v>LT20DT</v>
      </c>
      <c r="L331" s="84" t="s">
        <v>5123</v>
      </c>
      <c r="M331" s="95">
        <v>12000</v>
      </c>
      <c r="N331" s="95">
        <v>6200</v>
      </c>
      <c r="O331" s="95">
        <v>4600</v>
      </c>
      <c r="P331" s="95">
        <v>3000</v>
      </c>
      <c r="Q331" s="95" t="e">
        <f>VLOOKUP(H331&amp;"Vị trí 1",#REF!,9,0)</f>
        <v>#REF!</v>
      </c>
      <c r="R331" s="95" t="e">
        <f>VLOOKUP(H331&amp;"Vị trí 2",#REF!,9,0)</f>
        <v>#REF!</v>
      </c>
      <c r="S331" s="95" t="e">
        <f>VLOOKUP(H331&amp;"Vị trí 3",#REF!,9,0)</f>
        <v>#REF!</v>
      </c>
      <c r="T331" s="95" t="e">
        <f>VLOOKUP(H331&amp;"Vị trí 4",#REF!,9,0)</f>
        <v>#REF!</v>
      </c>
      <c r="U331" s="238"/>
      <c r="V331" s="238"/>
      <c r="W331" s="238"/>
      <c r="X331" s="238"/>
      <c r="Y331" s="239"/>
      <c r="Z331" s="239"/>
      <c r="AA331" s="239"/>
      <c r="AB331" s="239"/>
      <c r="AC331" s="238"/>
      <c r="AD331" s="238"/>
      <c r="AE331" s="238"/>
      <c r="AF331" s="238"/>
      <c r="AG331" s="239"/>
      <c r="AH331" s="239"/>
      <c r="AI331" s="239"/>
      <c r="AJ331" s="239"/>
      <c r="AK331" s="86">
        <v>4.63</v>
      </c>
      <c r="AL331" s="86"/>
      <c r="AM331" s="240"/>
      <c r="AN331" s="240">
        <f t="shared" si="194"/>
        <v>2.7</v>
      </c>
      <c r="AO331" s="98">
        <f t="shared" si="195"/>
        <v>32400.000000000004</v>
      </c>
      <c r="AP331" s="98">
        <f t="shared" si="195"/>
        <v>16740</v>
      </c>
      <c r="AQ331" s="98">
        <f t="shared" si="195"/>
        <v>12420</v>
      </c>
      <c r="AR331" s="98">
        <f t="shared" si="195"/>
        <v>8100.0000000000009</v>
      </c>
      <c r="AS331" s="99">
        <f t="shared" si="196"/>
        <v>32400</v>
      </c>
      <c r="AT331" s="99">
        <f t="shared" si="196"/>
        <v>16700</v>
      </c>
      <c r="AU331" s="99">
        <f t="shared" si="196"/>
        <v>12400</v>
      </c>
      <c r="AV331" s="99">
        <f t="shared" si="196"/>
        <v>8100</v>
      </c>
      <c r="AW331" s="100">
        <f t="shared" si="197"/>
        <v>4860</v>
      </c>
      <c r="AX331" s="241" t="s">
        <v>369</v>
      </c>
      <c r="AY331" s="101">
        <v>3220</v>
      </c>
      <c r="AZ331" s="102">
        <v>1540</v>
      </c>
      <c r="BA331" s="102">
        <v>1400</v>
      </c>
      <c r="BB331" s="102">
        <v>980</v>
      </c>
      <c r="BC331" s="97">
        <v>2760</v>
      </c>
      <c r="BD331" s="97">
        <v>1320</v>
      </c>
      <c r="BE331" s="97">
        <v>1200</v>
      </c>
      <c r="BF331" s="97">
        <v>840</v>
      </c>
      <c r="BG331" s="103">
        <f t="shared" si="198"/>
        <v>3240</v>
      </c>
      <c r="BJ331" s="236" t="e">
        <f>M331*#REF!</f>
        <v>#REF!</v>
      </c>
      <c r="BK331" s="236" t="e">
        <f>N331*#REF!</f>
        <v>#REF!</v>
      </c>
      <c r="BL331" s="236" t="e">
        <f>O331*#REF!</f>
        <v>#REF!</v>
      </c>
      <c r="BM331" s="236" t="e">
        <f>P331*#REF!</f>
        <v>#REF!</v>
      </c>
    </row>
    <row r="332" spans="1:65" s="274" customFormat="1" ht="47.25">
      <c r="A332" s="83" t="str">
        <f t="shared" si="177"/>
        <v>LT20DT+1</v>
      </c>
      <c r="B332" s="83" t="str">
        <f t="shared" si="178"/>
        <v>LT20DT+2</v>
      </c>
      <c r="C332" s="83" t="str">
        <f t="shared" si="179"/>
        <v>LT20DT+3</v>
      </c>
      <c r="D332" s="83" t="str">
        <f t="shared" si="180"/>
        <v>LT20DT+4</v>
      </c>
      <c r="E332" s="18" t="s">
        <v>369</v>
      </c>
      <c r="F332" s="85">
        <v>21</v>
      </c>
      <c r="G332" s="85"/>
      <c r="H332" s="93" t="s">
        <v>5124</v>
      </c>
      <c r="I332" s="84" t="s">
        <v>5125</v>
      </c>
      <c r="J332" s="84" t="s">
        <v>4616</v>
      </c>
      <c r="K332" s="84" t="str">
        <f t="shared" ref="K332:K395" si="200">H332</f>
        <v>LT21DT</v>
      </c>
      <c r="L332" s="84" t="s">
        <v>97</v>
      </c>
      <c r="M332" s="95">
        <v>6200</v>
      </c>
      <c r="N332" s="95">
        <v>3100</v>
      </c>
      <c r="O332" s="95">
        <v>2300</v>
      </c>
      <c r="P332" s="95">
        <v>1700</v>
      </c>
      <c r="Q332" s="95" t="e">
        <f>VLOOKUP(H332&amp;"Vị trí 1",#REF!,9,0)</f>
        <v>#REF!</v>
      </c>
      <c r="R332" s="95" t="e">
        <f>VLOOKUP(H332&amp;"Vị trí 2",#REF!,9,0)</f>
        <v>#REF!</v>
      </c>
      <c r="S332" s="95" t="e">
        <f>VLOOKUP(H332&amp;"Vị trí 3",#REF!,9,0)</f>
        <v>#REF!</v>
      </c>
      <c r="T332" s="95" t="e">
        <f>VLOOKUP(H332&amp;"Vị trí 4",#REF!,9,0)</f>
        <v>#REF!</v>
      </c>
      <c r="U332" s="238"/>
      <c r="V332" s="238"/>
      <c r="W332" s="238"/>
      <c r="X332" s="238"/>
      <c r="Y332" s="239"/>
      <c r="Z332" s="239"/>
      <c r="AA332" s="239"/>
      <c r="AB332" s="239"/>
      <c r="AC332" s="238"/>
      <c r="AD332" s="238"/>
      <c r="AE332" s="238"/>
      <c r="AF332" s="238"/>
      <c r="AG332" s="239"/>
      <c r="AH332" s="239"/>
      <c r="AI332" s="239"/>
      <c r="AJ332" s="239"/>
      <c r="AK332" s="86">
        <v>4.63</v>
      </c>
      <c r="AL332" s="86"/>
      <c r="AM332" s="240"/>
      <c r="AN332" s="240">
        <f t="shared" si="194"/>
        <v>2.7</v>
      </c>
      <c r="AO332" s="98">
        <f t="shared" si="195"/>
        <v>16740</v>
      </c>
      <c r="AP332" s="98">
        <f t="shared" si="195"/>
        <v>8370</v>
      </c>
      <c r="AQ332" s="98">
        <f t="shared" si="195"/>
        <v>6210</v>
      </c>
      <c r="AR332" s="98">
        <f t="shared" si="195"/>
        <v>4590</v>
      </c>
      <c r="AS332" s="99">
        <f t="shared" si="196"/>
        <v>16700</v>
      </c>
      <c r="AT332" s="99">
        <f t="shared" si="196"/>
        <v>8400</v>
      </c>
      <c r="AU332" s="99">
        <f t="shared" si="196"/>
        <v>6200</v>
      </c>
      <c r="AV332" s="99">
        <f t="shared" si="196"/>
        <v>4600</v>
      </c>
      <c r="AW332" s="100">
        <f t="shared" si="197"/>
        <v>2511</v>
      </c>
      <c r="AX332" s="241" t="s">
        <v>369</v>
      </c>
      <c r="AY332" s="101">
        <v>5040</v>
      </c>
      <c r="AZ332" s="102">
        <v>2450</v>
      </c>
      <c r="BA332" s="102">
        <v>2030</v>
      </c>
      <c r="BB332" s="102">
        <v>1400</v>
      </c>
      <c r="BC332" s="97">
        <v>4320</v>
      </c>
      <c r="BD332" s="97">
        <v>2100</v>
      </c>
      <c r="BE332" s="97">
        <v>1740</v>
      </c>
      <c r="BF332" s="97">
        <v>1200</v>
      </c>
      <c r="BG332" s="103">
        <f t="shared" si="198"/>
        <v>2089</v>
      </c>
      <c r="BJ332" s="236" t="e">
        <f>M332*#REF!</f>
        <v>#REF!</v>
      </c>
      <c r="BK332" s="236" t="e">
        <f>N332*#REF!</f>
        <v>#REF!</v>
      </c>
      <c r="BL332" s="236" t="e">
        <f>O332*#REF!</f>
        <v>#REF!</v>
      </c>
      <c r="BM332" s="236" t="e">
        <f>P332*#REF!</f>
        <v>#REF!</v>
      </c>
    </row>
    <row r="333" spans="1:65" s="274" customFormat="1" ht="47.25">
      <c r="A333" s="83" t="str">
        <f t="shared" si="177"/>
        <v>LT21DT+1</v>
      </c>
      <c r="B333" s="83" t="str">
        <f t="shared" si="178"/>
        <v>LT21DT+2</v>
      </c>
      <c r="C333" s="83" t="str">
        <f t="shared" si="179"/>
        <v>LT21DT+3</v>
      </c>
      <c r="D333" s="83" t="str">
        <f t="shared" si="180"/>
        <v>LT21DT+4</v>
      </c>
      <c r="E333" s="18" t="s">
        <v>369</v>
      </c>
      <c r="F333" s="85">
        <v>22</v>
      </c>
      <c r="G333" s="85"/>
      <c r="H333" s="93" t="s">
        <v>5126</v>
      </c>
      <c r="I333" s="84" t="s">
        <v>5127</v>
      </c>
      <c r="J333" s="84" t="s">
        <v>552</v>
      </c>
      <c r="K333" s="84"/>
      <c r="L333" s="84" t="s">
        <v>5128</v>
      </c>
      <c r="M333" s="96"/>
      <c r="N333" s="96"/>
      <c r="O333" s="96"/>
      <c r="P333" s="96"/>
      <c r="Q333" s="95"/>
      <c r="R333" s="95"/>
      <c r="S333" s="95"/>
      <c r="T333" s="95"/>
      <c r="U333" s="238" t="e">
        <f>VLOOKUP(A333,#REF!,32,0)</f>
        <v>#REF!</v>
      </c>
      <c r="V333" s="238"/>
      <c r="W333" s="238"/>
      <c r="X333" s="238"/>
      <c r="Y333" s="239" t="e">
        <f>U333/M333</f>
        <v>#REF!</v>
      </c>
      <c r="Z333" s="239"/>
      <c r="AA333" s="239"/>
      <c r="AB333" s="239"/>
      <c r="AC333" s="238"/>
      <c r="AD333" s="238"/>
      <c r="AE333" s="238"/>
      <c r="AF333" s="238"/>
      <c r="AG333" s="239"/>
      <c r="AH333" s="239"/>
      <c r="AI333" s="239"/>
      <c r="AJ333" s="239"/>
      <c r="AK333" s="86"/>
      <c r="AL333" s="86"/>
      <c r="AM333" s="240"/>
      <c r="AN333" s="240"/>
      <c r="AO333" s="98"/>
      <c r="AP333" s="98"/>
      <c r="AQ333" s="98"/>
      <c r="AR333" s="98"/>
      <c r="AS333" s="98"/>
      <c r="AT333" s="98"/>
      <c r="AU333" s="98"/>
      <c r="AV333" s="98"/>
      <c r="AW333" s="60"/>
      <c r="AX333" s="241" t="s">
        <v>369</v>
      </c>
      <c r="AY333" s="101">
        <v>4200</v>
      </c>
      <c r="AZ333" s="102">
        <v>2100</v>
      </c>
      <c r="BA333" s="102">
        <v>1610</v>
      </c>
      <c r="BB333" s="102">
        <v>1190</v>
      </c>
      <c r="BC333" s="97">
        <v>3600</v>
      </c>
      <c r="BD333" s="97">
        <v>1800</v>
      </c>
      <c r="BE333" s="97">
        <v>1380</v>
      </c>
      <c r="BF333" s="97">
        <v>1020</v>
      </c>
      <c r="BJ333" s="236" t="e">
        <f>M333*#REF!</f>
        <v>#REF!</v>
      </c>
      <c r="BK333" s="236" t="e">
        <f>N333*#REF!</f>
        <v>#REF!</v>
      </c>
      <c r="BL333" s="236" t="e">
        <f>O333*#REF!</f>
        <v>#REF!</v>
      </c>
      <c r="BM333" s="236" t="e">
        <f>P333*#REF!</f>
        <v>#REF!</v>
      </c>
    </row>
    <row r="334" spans="1:65" s="18" customFormat="1" ht="47.25">
      <c r="A334" s="83" t="str">
        <f t="shared" si="177"/>
        <v>LT22DT+1</v>
      </c>
      <c r="B334" s="83" t="str">
        <f t="shared" si="178"/>
        <v>LT22DT+2</v>
      </c>
      <c r="C334" s="83" t="str">
        <f t="shared" si="179"/>
        <v>LT22DT+3</v>
      </c>
      <c r="D334" s="83" t="str">
        <f t="shared" si="180"/>
        <v>LT22DT+4</v>
      </c>
      <c r="E334" s="18" t="s">
        <v>369</v>
      </c>
      <c r="F334" s="85"/>
      <c r="G334" s="85"/>
      <c r="H334" s="93" t="s">
        <v>5129</v>
      </c>
      <c r="I334" s="84" t="s">
        <v>5130</v>
      </c>
      <c r="J334" s="84" t="s">
        <v>4616</v>
      </c>
      <c r="K334" s="84" t="str">
        <f t="shared" si="200"/>
        <v>LT22DT_D1</v>
      </c>
      <c r="L334" s="84" t="s">
        <v>97</v>
      </c>
      <c r="M334" s="95">
        <v>12000</v>
      </c>
      <c r="N334" s="95">
        <v>6200</v>
      </c>
      <c r="O334" s="95">
        <v>4600</v>
      </c>
      <c r="P334" s="95">
        <v>3000</v>
      </c>
      <c r="Q334" s="95" t="e">
        <f>VLOOKUP(H334&amp;"Vị trí 1",#REF!,9,0)</f>
        <v>#REF!</v>
      </c>
      <c r="R334" s="95" t="e">
        <f>VLOOKUP(H334&amp;"Vị trí 2",#REF!,9,0)</f>
        <v>#REF!</v>
      </c>
      <c r="S334" s="95" t="e">
        <f>VLOOKUP(H334&amp;"Vị trí 3",#REF!,9,0)</f>
        <v>#REF!</v>
      </c>
      <c r="T334" s="95" t="e">
        <f>VLOOKUP(H334&amp;"Vị trí 4",#REF!,9,0)</f>
        <v>#REF!</v>
      </c>
      <c r="U334" s="238"/>
      <c r="V334" s="238"/>
      <c r="W334" s="238"/>
      <c r="X334" s="238"/>
      <c r="Y334" s="239"/>
      <c r="Z334" s="239"/>
      <c r="AA334" s="239"/>
      <c r="AB334" s="239"/>
      <c r="AC334" s="238"/>
      <c r="AD334" s="238"/>
      <c r="AE334" s="238"/>
      <c r="AF334" s="238"/>
      <c r="AG334" s="239"/>
      <c r="AH334" s="239"/>
      <c r="AI334" s="239"/>
      <c r="AJ334" s="239"/>
      <c r="AK334" s="86">
        <v>4.63</v>
      </c>
      <c r="AL334" s="86"/>
      <c r="AM334" s="240"/>
      <c r="AN334" s="240">
        <f t="shared" ref="AN334:AN339" si="201">ROUNDDOWN(AK334*$AN$10/$AK$10,1)</f>
        <v>2.7</v>
      </c>
      <c r="AO334" s="98">
        <f t="shared" ref="AO334:AO360" si="202">M334*$AN334</f>
        <v>32400.000000000004</v>
      </c>
      <c r="AP334" s="98">
        <f t="shared" ref="AP334:AP360" si="203">N334*$AN334</f>
        <v>16740</v>
      </c>
      <c r="AQ334" s="98">
        <f t="shared" ref="AQ334:AQ360" si="204">O334*$AN334</f>
        <v>12420</v>
      </c>
      <c r="AR334" s="98">
        <f t="shared" ref="AR334:AR360" si="205">P334*$AN334</f>
        <v>8100.0000000000009</v>
      </c>
      <c r="AS334" s="99">
        <f t="shared" ref="AS334:AV360" si="206">IF(AO334&lt;1000,ROUND(AO334,-1),ROUND(AO334,-2))</f>
        <v>32400</v>
      </c>
      <c r="AT334" s="99">
        <f t="shared" si="206"/>
        <v>16700</v>
      </c>
      <c r="AU334" s="99">
        <f t="shared" si="206"/>
        <v>12400</v>
      </c>
      <c r="AV334" s="99">
        <f t="shared" si="206"/>
        <v>8100</v>
      </c>
      <c r="AW334" s="100">
        <f t="shared" ref="AW334:AW360" si="207">AO334*0.15</f>
        <v>4860</v>
      </c>
      <c r="AX334" s="241" t="s">
        <v>369</v>
      </c>
      <c r="AY334" s="101">
        <v>4340</v>
      </c>
      <c r="AZ334" s="102">
        <v>2170</v>
      </c>
      <c r="BA334" s="102">
        <v>1610</v>
      </c>
      <c r="BB334" s="102">
        <v>1190</v>
      </c>
      <c r="BC334" s="238">
        <v>3720</v>
      </c>
      <c r="BD334" s="238">
        <v>1860</v>
      </c>
      <c r="BE334" s="238">
        <v>1380</v>
      </c>
      <c r="BF334" s="238">
        <v>1020</v>
      </c>
      <c r="BG334" s="103">
        <f t="shared" ref="BG334:BG360" si="208">AV334-AW334</f>
        <v>3240</v>
      </c>
      <c r="BJ334" s="236" t="e">
        <f>M334*#REF!</f>
        <v>#REF!</v>
      </c>
      <c r="BK334" s="236" t="e">
        <f>N334*#REF!</f>
        <v>#REF!</v>
      </c>
      <c r="BL334" s="236" t="e">
        <f>O334*#REF!</f>
        <v>#REF!</v>
      </c>
      <c r="BM334" s="236" t="e">
        <f>P334*#REF!</f>
        <v>#REF!</v>
      </c>
    </row>
    <row r="335" spans="1:65" s="18" customFormat="1" ht="63">
      <c r="A335" s="83" t="str">
        <f t="shared" si="177"/>
        <v>LT22DT_D1+1</v>
      </c>
      <c r="B335" s="83" t="str">
        <f t="shared" si="178"/>
        <v>LT22DT_D1+2</v>
      </c>
      <c r="C335" s="83" t="str">
        <f t="shared" si="179"/>
        <v>LT22DT_D1+3</v>
      </c>
      <c r="D335" s="83" t="str">
        <f t="shared" si="180"/>
        <v>LT22DT_D1+4</v>
      </c>
      <c r="E335" s="18" t="s">
        <v>369</v>
      </c>
      <c r="F335" s="85"/>
      <c r="G335" s="85"/>
      <c r="H335" s="93" t="s">
        <v>5131</v>
      </c>
      <c r="I335" s="84" t="s">
        <v>5132</v>
      </c>
      <c r="J335" s="84" t="s">
        <v>4616</v>
      </c>
      <c r="K335" s="84" t="str">
        <f t="shared" si="200"/>
        <v>LT22DT_D2</v>
      </c>
      <c r="L335" s="84" t="s">
        <v>647</v>
      </c>
      <c r="M335" s="95">
        <v>9000</v>
      </c>
      <c r="N335" s="95">
        <v>4200</v>
      </c>
      <c r="O335" s="95">
        <v>3600</v>
      </c>
      <c r="P335" s="95">
        <v>2600</v>
      </c>
      <c r="Q335" s="95" t="e">
        <f>VLOOKUP(H335&amp;"Vị trí 1",#REF!,9,0)</f>
        <v>#REF!</v>
      </c>
      <c r="R335" s="95" t="e">
        <f>VLOOKUP(H335&amp;"Vị trí 2",#REF!,9,0)</f>
        <v>#REF!</v>
      </c>
      <c r="S335" s="95" t="e">
        <f>VLOOKUP(H335&amp;"Vị trí 3",#REF!,9,0)</f>
        <v>#REF!</v>
      </c>
      <c r="T335" s="95" t="e">
        <f>VLOOKUP(H335&amp;"Vị trí 4",#REF!,9,0)</f>
        <v>#REF!</v>
      </c>
      <c r="U335" s="238"/>
      <c r="V335" s="238"/>
      <c r="W335" s="238"/>
      <c r="X335" s="238"/>
      <c r="Y335" s="239"/>
      <c r="Z335" s="239"/>
      <c r="AA335" s="239"/>
      <c r="AB335" s="239"/>
      <c r="AC335" s="238"/>
      <c r="AD335" s="238"/>
      <c r="AE335" s="238"/>
      <c r="AF335" s="238"/>
      <c r="AG335" s="239"/>
      <c r="AH335" s="239"/>
      <c r="AI335" s="239"/>
      <c r="AJ335" s="239"/>
      <c r="AK335" s="86">
        <v>4.63</v>
      </c>
      <c r="AL335" s="86"/>
      <c r="AM335" s="240"/>
      <c r="AN335" s="240">
        <f t="shared" si="201"/>
        <v>2.7</v>
      </c>
      <c r="AO335" s="98">
        <f t="shared" si="202"/>
        <v>24300</v>
      </c>
      <c r="AP335" s="98">
        <f t="shared" si="203"/>
        <v>11340</v>
      </c>
      <c r="AQ335" s="98">
        <f t="shared" si="204"/>
        <v>9720</v>
      </c>
      <c r="AR335" s="98">
        <f t="shared" si="205"/>
        <v>7020.0000000000009</v>
      </c>
      <c r="AS335" s="99">
        <f t="shared" si="206"/>
        <v>24300</v>
      </c>
      <c r="AT335" s="99">
        <f t="shared" si="206"/>
        <v>11300</v>
      </c>
      <c r="AU335" s="99">
        <f t="shared" si="206"/>
        <v>9700</v>
      </c>
      <c r="AV335" s="99">
        <f t="shared" si="206"/>
        <v>7000</v>
      </c>
      <c r="AW335" s="100">
        <f t="shared" si="207"/>
        <v>3645</v>
      </c>
      <c r="AX335" s="241" t="s">
        <v>369</v>
      </c>
      <c r="AY335" s="101">
        <v>4340</v>
      </c>
      <c r="AZ335" s="102">
        <v>2170</v>
      </c>
      <c r="BA335" s="102">
        <v>1610</v>
      </c>
      <c r="BB335" s="102">
        <v>1190</v>
      </c>
      <c r="BC335" s="238">
        <v>3720</v>
      </c>
      <c r="BD335" s="238">
        <v>1860</v>
      </c>
      <c r="BE335" s="238">
        <v>1380</v>
      </c>
      <c r="BF335" s="238">
        <v>1020</v>
      </c>
      <c r="BG335" s="103">
        <f t="shared" si="208"/>
        <v>3355</v>
      </c>
      <c r="BJ335" s="236" t="e">
        <f>M335*#REF!</f>
        <v>#REF!</v>
      </c>
      <c r="BK335" s="236" t="e">
        <f>N335*#REF!</f>
        <v>#REF!</v>
      </c>
      <c r="BL335" s="236" t="e">
        <f>O335*#REF!</f>
        <v>#REF!</v>
      </c>
      <c r="BM335" s="236" t="e">
        <f>P335*#REF!</f>
        <v>#REF!</v>
      </c>
    </row>
    <row r="336" spans="1:65" s="18" customFormat="1" ht="63">
      <c r="A336" s="83" t="str">
        <f t="shared" si="177"/>
        <v>LT22DT_D2+1</v>
      </c>
      <c r="B336" s="83" t="str">
        <f t="shared" si="178"/>
        <v>LT22DT_D2+2</v>
      </c>
      <c r="C336" s="83" t="str">
        <f t="shared" si="179"/>
        <v>LT22DT_D2+3</v>
      </c>
      <c r="D336" s="83" t="str">
        <f t="shared" si="180"/>
        <v>LT22DT_D2+4</v>
      </c>
      <c r="E336" s="18" t="s">
        <v>369</v>
      </c>
      <c r="F336" s="85">
        <v>23</v>
      </c>
      <c r="G336" s="85"/>
      <c r="H336" s="93" t="s">
        <v>5133</v>
      </c>
      <c r="I336" s="84" t="s">
        <v>5134</v>
      </c>
      <c r="J336" s="84" t="s">
        <v>647</v>
      </c>
      <c r="K336" s="84" t="str">
        <f t="shared" si="200"/>
        <v>LT23DT</v>
      </c>
      <c r="L336" s="84" t="s">
        <v>97</v>
      </c>
      <c r="M336" s="95">
        <v>6200</v>
      </c>
      <c r="N336" s="95">
        <v>3100</v>
      </c>
      <c r="O336" s="95">
        <v>2300</v>
      </c>
      <c r="P336" s="95">
        <v>1700</v>
      </c>
      <c r="Q336" s="95" t="e">
        <f>VLOOKUP(H336&amp;"Vị trí 1",#REF!,9,0)</f>
        <v>#REF!</v>
      </c>
      <c r="R336" s="95" t="e">
        <f>VLOOKUP(H336&amp;"Vị trí 2",#REF!,9,0)</f>
        <v>#REF!</v>
      </c>
      <c r="S336" s="95" t="e">
        <f>VLOOKUP(H336&amp;"Vị trí 3",#REF!,9,0)</f>
        <v>#REF!</v>
      </c>
      <c r="T336" s="95" t="e">
        <f>VLOOKUP(H336&amp;"Vị trí 4",#REF!,9,0)</f>
        <v>#REF!</v>
      </c>
      <c r="U336" s="238" t="e">
        <f>VLOOKUP(A336,#REF!,32,0)</f>
        <v>#REF!</v>
      </c>
      <c r="V336" s="238"/>
      <c r="W336" s="238"/>
      <c r="X336" s="238"/>
      <c r="Y336" s="239" t="e">
        <f>U336/M336</f>
        <v>#REF!</v>
      </c>
      <c r="Z336" s="239"/>
      <c r="AA336" s="239"/>
      <c r="AB336" s="239"/>
      <c r="AC336" s="238"/>
      <c r="AD336" s="238"/>
      <c r="AE336" s="238"/>
      <c r="AF336" s="238"/>
      <c r="AG336" s="239"/>
      <c r="AH336" s="239"/>
      <c r="AI336" s="239"/>
      <c r="AJ336" s="239"/>
      <c r="AK336" s="86">
        <v>4.63</v>
      </c>
      <c r="AL336" s="86"/>
      <c r="AM336" s="240"/>
      <c r="AN336" s="240">
        <f t="shared" si="201"/>
        <v>2.7</v>
      </c>
      <c r="AO336" s="98">
        <f t="shared" si="202"/>
        <v>16740</v>
      </c>
      <c r="AP336" s="98">
        <f t="shared" si="203"/>
        <v>8370</v>
      </c>
      <c r="AQ336" s="98">
        <f t="shared" si="204"/>
        <v>6210</v>
      </c>
      <c r="AR336" s="98">
        <f t="shared" si="205"/>
        <v>4590</v>
      </c>
      <c r="AS336" s="99">
        <f t="shared" si="206"/>
        <v>16700</v>
      </c>
      <c r="AT336" s="99">
        <f t="shared" si="206"/>
        <v>8400</v>
      </c>
      <c r="AU336" s="99">
        <f t="shared" si="206"/>
        <v>6200</v>
      </c>
      <c r="AV336" s="99">
        <f t="shared" si="206"/>
        <v>4600</v>
      </c>
      <c r="AW336" s="100">
        <f t="shared" si="207"/>
        <v>2511</v>
      </c>
      <c r="AX336" s="241" t="s">
        <v>369</v>
      </c>
      <c r="AY336" s="101">
        <v>4200</v>
      </c>
      <c r="AZ336" s="102">
        <v>2100</v>
      </c>
      <c r="BA336" s="102">
        <v>1610</v>
      </c>
      <c r="BB336" s="102">
        <v>1190</v>
      </c>
      <c r="BC336" s="238">
        <v>3600</v>
      </c>
      <c r="BD336" s="238">
        <v>1800</v>
      </c>
      <c r="BE336" s="238">
        <v>1380</v>
      </c>
      <c r="BF336" s="238">
        <v>1020</v>
      </c>
      <c r="BG336" s="103">
        <f t="shared" si="208"/>
        <v>2089</v>
      </c>
      <c r="BJ336" s="236" t="e">
        <f>M336*#REF!</f>
        <v>#REF!</v>
      </c>
      <c r="BK336" s="236" t="e">
        <f>N336*#REF!</f>
        <v>#REF!</v>
      </c>
      <c r="BL336" s="236" t="e">
        <f>O336*#REF!</f>
        <v>#REF!</v>
      </c>
      <c r="BM336" s="236" t="e">
        <f>P336*#REF!</f>
        <v>#REF!</v>
      </c>
    </row>
    <row r="337" spans="1:65" s="18" customFormat="1" ht="35.1" customHeight="1">
      <c r="A337" s="83" t="str">
        <f t="shared" si="177"/>
        <v>LT23DT+1</v>
      </c>
      <c r="B337" s="83" t="str">
        <f t="shared" si="178"/>
        <v>LT23DT+2</v>
      </c>
      <c r="C337" s="83" t="str">
        <f t="shared" si="179"/>
        <v>LT23DT+3</v>
      </c>
      <c r="D337" s="83" t="str">
        <f t="shared" si="180"/>
        <v>LT23DT+4</v>
      </c>
      <c r="E337" s="18" t="s">
        <v>369</v>
      </c>
      <c r="F337" s="85">
        <v>24</v>
      </c>
      <c r="G337" s="85"/>
      <c r="H337" s="93" t="s">
        <v>5135</v>
      </c>
      <c r="I337" s="84" t="s">
        <v>5136</v>
      </c>
      <c r="J337" s="84" t="s">
        <v>5116</v>
      </c>
      <c r="K337" s="84" t="str">
        <f t="shared" si="200"/>
        <v>LT24DT</v>
      </c>
      <c r="L337" s="84" t="s">
        <v>5137</v>
      </c>
      <c r="M337" s="95">
        <v>4600</v>
      </c>
      <c r="N337" s="95">
        <v>2200</v>
      </c>
      <c r="O337" s="95">
        <v>2000</v>
      </c>
      <c r="P337" s="95">
        <v>1400</v>
      </c>
      <c r="Q337" s="95" t="e">
        <f>VLOOKUP(H337&amp;"Vị trí 1",#REF!,9,0)</f>
        <v>#REF!</v>
      </c>
      <c r="R337" s="95" t="e">
        <f>VLOOKUP(H337&amp;"Vị trí 2",#REF!,9,0)</f>
        <v>#REF!</v>
      </c>
      <c r="S337" s="95" t="e">
        <f>VLOOKUP(H337&amp;"Vị trí 3",#REF!,9,0)</f>
        <v>#REF!</v>
      </c>
      <c r="T337" s="95" t="e">
        <f>VLOOKUP(H337&amp;"Vị trí 4",#REF!,9,0)</f>
        <v>#REF!</v>
      </c>
      <c r="U337" s="238"/>
      <c r="V337" s="238"/>
      <c r="W337" s="238"/>
      <c r="X337" s="238"/>
      <c r="Y337" s="239"/>
      <c r="Z337" s="239"/>
      <c r="AA337" s="239"/>
      <c r="AB337" s="239"/>
      <c r="AC337" s="238"/>
      <c r="AD337" s="238"/>
      <c r="AE337" s="238"/>
      <c r="AF337" s="238"/>
      <c r="AG337" s="239"/>
      <c r="AH337" s="239"/>
      <c r="AI337" s="239"/>
      <c r="AJ337" s="239"/>
      <c r="AK337" s="86">
        <v>4.63</v>
      </c>
      <c r="AL337" s="86"/>
      <c r="AM337" s="240"/>
      <c r="AN337" s="240">
        <f t="shared" si="201"/>
        <v>2.7</v>
      </c>
      <c r="AO337" s="98">
        <f t="shared" si="202"/>
        <v>12420</v>
      </c>
      <c r="AP337" s="98">
        <f t="shared" si="203"/>
        <v>5940</v>
      </c>
      <c r="AQ337" s="98">
        <f t="shared" si="204"/>
        <v>5400</v>
      </c>
      <c r="AR337" s="98">
        <f t="shared" si="205"/>
        <v>3780.0000000000005</v>
      </c>
      <c r="AS337" s="99">
        <f t="shared" si="206"/>
        <v>12400</v>
      </c>
      <c r="AT337" s="99">
        <f t="shared" si="206"/>
        <v>5900</v>
      </c>
      <c r="AU337" s="99">
        <f t="shared" si="206"/>
        <v>5400</v>
      </c>
      <c r="AV337" s="99">
        <f t="shared" si="206"/>
        <v>3800</v>
      </c>
      <c r="AW337" s="100">
        <f t="shared" si="207"/>
        <v>1863</v>
      </c>
      <c r="AX337" s="241" t="s">
        <v>369</v>
      </c>
      <c r="AY337" s="101">
        <v>4340</v>
      </c>
      <c r="AZ337" s="102">
        <v>2170</v>
      </c>
      <c r="BA337" s="102">
        <v>1610</v>
      </c>
      <c r="BB337" s="102">
        <v>1190</v>
      </c>
      <c r="BC337" s="238">
        <v>3720</v>
      </c>
      <c r="BD337" s="238">
        <v>1860</v>
      </c>
      <c r="BE337" s="238">
        <v>1380</v>
      </c>
      <c r="BF337" s="238">
        <v>1020</v>
      </c>
      <c r="BG337" s="103">
        <f t="shared" si="208"/>
        <v>1937</v>
      </c>
      <c r="BJ337" s="236" t="e">
        <f>M337*#REF!</f>
        <v>#REF!</v>
      </c>
      <c r="BK337" s="236" t="e">
        <f>N337*#REF!</f>
        <v>#REF!</v>
      </c>
      <c r="BL337" s="236" t="e">
        <f>O337*#REF!</f>
        <v>#REF!</v>
      </c>
      <c r="BM337" s="236" t="e">
        <f>P337*#REF!</f>
        <v>#REF!</v>
      </c>
    </row>
    <row r="338" spans="1:65" s="18" customFormat="1" ht="47.25">
      <c r="A338" s="83" t="str">
        <f t="shared" si="177"/>
        <v>LT24DT+1</v>
      </c>
      <c r="B338" s="83" t="str">
        <f t="shared" si="178"/>
        <v>LT24DT+2</v>
      </c>
      <c r="C338" s="83" t="str">
        <f t="shared" si="179"/>
        <v>LT24DT+3</v>
      </c>
      <c r="D338" s="83" t="str">
        <f t="shared" si="180"/>
        <v>LT24DT+4</v>
      </c>
      <c r="E338" s="18" t="s">
        <v>369</v>
      </c>
      <c r="F338" s="85">
        <v>25</v>
      </c>
      <c r="G338" s="85"/>
      <c r="H338" s="93" t="s">
        <v>5138</v>
      </c>
      <c r="I338" s="84" t="s">
        <v>5139</v>
      </c>
      <c r="J338" s="84" t="s">
        <v>4315</v>
      </c>
      <c r="K338" s="84" t="str">
        <f t="shared" si="200"/>
        <v>LT25DT</v>
      </c>
      <c r="L338" s="84" t="s">
        <v>5140</v>
      </c>
      <c r="M338" s="95">
        <v>7200</v>
      </c>
      <c r="N338" s="95">
        <v>3500</v>
      </c>
      <c r="O338" s="95">
        <v>2900</v>
      </c>
      <c r="P338" s="95">
        <v>2000</v>
      </c>
      <c r="Q338" s="95" t="e">
        <f>VLOOKUP(H338&amp;"Vị trí 1",#REF!,9,0)</f>
        <v>#REF!</v>
      </c>
      <c r="R338" s="95" t="e">
        <f>VLOOKUP(H338&amp;"Vị trí 2",#REF!,9,0)</f>
        <v>#REF!</v>
      </c>
      <c r="S338" s="95" t="e">
        <f>VLOOKUP(H338&amp;"Vị trí 3",#REF!,9,0)</f>
        <v>#REF!</v>
      </c>
      <c r="T338" s="95" t="e">
        <f>VLOOKUP(H338&amp;"Vị trí 4",#REF!,9,0)</f>
        <v>#REF!</v>
      </c>
      <c r="U338" s="238"/>
      <c r="V338" s="238"/>
      <c r="W338" s="238"/>
      <c r="X338" s="238"/>
      <c r="Y338" s="239"/>
      <c r="Z338" s="239"/>
      <c r="AA338" s="239"/>
      <c r="AB338" s="239"/>
      <c r="AC338" s="238"/>
      <c r="AD338" s="238"/>
      <c r="AE338" s="238"/>
      <c r="AF338" s="238"/>
      <c r="AG338" s="239"/>
      <c r="AH338" s="239"/>
      <c r="AI338" s="239"/>
      <c r="AJ338" s="239"/>
      <c r="AK338" s="86">
        <v>4.63</v>
      </c>
      <c r="AL338" s="86"/>
      <c r="AM338" s="240"/>
      <c r="AN338" s="240">
        <f t="shared" si="201"/>
        <v>2.7</v>
      </c>
      <c r="AO338" s="98">
        <f t="shared" si="202"/>
        <v>19440</v>
      </c>
      <c r="AP338" s="98">
        <f t="shared" si="203"/>
        <v>9450</v>
      </c>
      <c r="AQ338" s="98">
        <f t="shared" si="204"/>
        <v>7830.0000000000009</v>
      </c>
      <c r="AR338" s="98">
        <f t="shared" si="205"/>
        <v>5400</v>
      </c>
      <c r="AS338" s="99">
        <f t="shared" si="206"/>
        <v>19400</v>
      </c>
      <c r="AT338" s="99">
        <f t="shared" si="206"/>
        <v>9500</v>
      </c>
      <c r="AU338" s="99">
        <f t="shared" si="206"/>
        <v>7800</v>
      </c>
      <c r="AV338" s="99">
        <f t="shared" si="206"/>
        <v>5400</v>
      </c>
      <c r="AW338" s="100">
        <f t="shared" si="207"/>
        <v>2916</v>
      </c>
      <c r="AX338" s="241" t="s">
        <v>369</v>
      </c>
      <c r="AY338" s="101">
        <v>6720</v>
      </c>
      <c r="AZ338" s="102">
        <v>3640</v>
      </c>
      <c r="BA338" s="102">
        <v>2940</v>
      </c>
      <c r="BB338" s="102">
        <v>1260</v>
      </c>
      <c r="BC338" s="238">
        <v>5760</v>
      </c>
      <c r="BD338" s="238">
        <v>3120</v>
      </c>
      <c r="BE338" s="238">
        <v>2520</v>
      </c>
      <c r="BF338" s="238">
        <v>1080</v>
      </c>
      <c r="BG338" s="103">
        <f t="shared" si="208"/>
        <v>2484</v>
      </c>
      <c r="BJ338" s="236" t="e">
        <f>M338*#REF!</f>
        <v>#REF!</v>
      </c>
      <c r="BK338" s="236" t="e">
        <f>N338*#REF!</f>
        <v>#REF!</v>
      </c>
      <c r="BL338" s="236" t="e">
        <f>O338*#REF!</f>
        <v>#REF!</v>
      </c>
      <c r="BM338" s="236" t="e">
        <f>P338*#REF!</f>
        <v>#REF!</v>
      </c>
    </row>
    <row r="339" spans="1:65" s="18" customFormat="1" ht="35.1" customHeight="1">
      <c r="A339" s="83" t="str">
        <f t="shared" si="177"/>
        <v>LT25DT+1</v>
      </c>
      <c r="B339" s="83" t="str">
        <f t="shared" si="178"/>
        <v>LT25DT+2</v>
      </c>
      <c r="C339" s="83" t="str">
        <f t="shared" si="179"/>
        <v>LT25DT+3</v>
      </c>
      <c r="D339" s="83" t="str">
        <f t="shared" si="180"/>
        <v>LT25DT+4</v>
      </c>
      <c r="E339" s="18" t="s">
        <v>369</v>
      </c>
      <c r="F339" s="85">
        <v>26</v>
      </c>
      <c r="G339" s="85"/>
      <c r="H339" s="93" t="s">
        <v>5141</v>
      </c>
      <c r="I339" s="84" t="s">
        <v>5142</v>
      </c>
      <c r="J339" s="84" t="s">
        <v>234</v>
      </c>
      <c r="K339" s="84" t="str">
        <f t="shared" si="200"/>
        <v>LT26DT</v>
      </c>
      <c r="L339" s="84" t="s">
        <v>5143</v>
      </c>
      <c r="M339" s="95">
        <v>6000</v>
      </c>
      <c r="N339" s="95">
        <v>3000</v>
      </c>
      <c r="O339" s="95">
        <v>2300</v>
      </c>
      <c r="P339" s="95">
        <v>1700</v>
      </c>
      <c r="Q339" s="95" t="e">
        <f>VLOOKUP(H339&amp;"Vị trí 1",#REF!,9,0)</f>
        <v>#REF!</v>
      </c>
      <c r="R339" s="95" t="e">
        <f>VLOOKUP(H339&amp;"Vị trí 2",#REF!,9,0)</f>
        <v>#REF!</v>
      </c>
      <c r="S339" s="95" t="e">
        <f>VLOOKUP(H339&amp;"Vị trí 3",#REF!,9,0)</f>
        <v>#REF!</v>
      </c>
      <c r="T339" s="95" t="e">
        <f>VLOOKUP(H339&amp;"Vị trí 4",#REF!,9,0)</f>
        <v>#REF!</v>
      </c>
      <c r="U339" s="238"/>
      <c r="V339" s="238"/>
      <c r="W339" s="238"/>
      <c r="X339" s="238"/>
      <c r="Y339" s="239"/>
      <c r="Z339" s="239"/>
      <c r="AA339" s="239"/>
      <c r="AB339" s="239"/>
      <c r="AC339" s="238"/>
      <c r="AD339" s="238"/>
      <c r="AE339" s="238"/>
      <c r="AF339" s="238"/>
      <c r="AG339" s="239"/>
      <c r="AH339" s="239"/>
      <c r="AI339" s="239"/>
      <c r="AJ339" s="239"/>
      <c r="AK339" s="86">
        <v>4.63</v>
      </c>
      <c r="AL339" s="86"/>
      <c r="AM339" s="240"/>
      <c r="AN339" s="240">
        <f t="shared" si="201"/>
        <v>2.7</v>
      </c>
      <c r="AO339" s="98">
        <f t="shared" si="202"/>
        <v>16200.000000000002</v>
      </c>
      <c r="AP339" s="98">
        <f t="shared" si="203"/>
        <v>8100.0000000000009</v>
      </c>
      <c r="AQ339" s="98">
        <f t="shared" si="204"/>
        <v>6210</v>
      </c>
      <c r="AR339" s="98">
        <f t="shared" si="205"/>
        <v>4590</v>
      </c>
      <c r="AS339" s="99">
        <f t="shared" si="206"/>
        <v>16200</v>
      </c>
      <c r="AT339" s="99">
        <f t="shared" si="206"/>
        <v>8100</v>
      </c>
      <c r="AU339" s="99">
        <f t="shared" si="206"/>
        <v>6200</v>
      </c>
      <c r="AV339" s="99">
        <f t="shared" si="206"/>
        <v>4600</v>
      </c>
      <c r="AW339" s="100">
        <f t="shared" si="207"/>
        <v>2430</v>
      </c>
      <c r="AX339" s="241" t="s">
        <v>369</v>
      </c>
      <c r="AY339" s="101">
        <v>6720</v>
      </c>
      <c r="AZ339" s="102">
        <v>3640</v>
      </c>
      <c r="BA339" s="102">
        <v>2520</v>
      </c>
      <c r="BB339" s="102">
        <v>1470</v>
      </c>
      <c r="BC339" s="238">
        <v>5760</v>
      </c>
      <c r="BD339" s="238">
        <v>3120</v>
      </c>
      <c r="BE339" s="238">
        <v>2160</v>
      </c>
      <c r="BF339" s="238">
        <v>1260</v>
      </c>
      <c r="BG339" s="103">
        <f t="shared" si="208"/>
        <v>2170</v>
      </c>
      <c r="BJ339" s="236" t="e">
        <f>M339*#REF!</f>
        <v>#REF!</v>
      </c>
      <c r="BK339" s="236" t="e">
        <f>N339*#REF!</f>
        <v>#REF!</v>
      </c>
      <c r="BL339" s="236" t="e">
        <f>O339*#REF!</f>
        <v>#REF!</v>
      </c>
      <c r="BM339" s="236" t="e">
        <f>P339*#REF!</f>
        <v>#REF!</v>
      </c>
    </row>
    <row r="340" spans="1:65" s="104" customFormat="1" ht="47.25">
      <c r="A340" s="83" t="str">
        <f t="shared" si="177"/>
        <v>LT26DT+1</v>
      </c>
      <c r="B340" s="83" t="str">
        <f t="shared" si="178"/>
        <v>LT26DT+2</v>
      </c>
      <c r="C340" s="83" t="str">
        <f t="shared" si="179"/>
        <v>LT26DT+3</v>
      </c>
      <c r="D340" s="83" t="str">
        <f t="shared" si="180"/>
        <v>LT26DT+4</v>
      </c>
      <c r="E340" s="18" t="s">
        <v>369</v>
      </c>
      <c r="F340" s="85">
        <v>27</v>
      </c>
      <c r="G340" s="85"/>
      <c r="H340" s="93" t="s">
        <v>5144</v>
      </c>
      <c r="I340" s="84" t="s">
        <v>5145</v>
      </c>
      <c r="J340" s="84" t="s">
        <v>5146</v>
      </c>
      <c r="K340" s="84" t="str">
        <f t="shared" si="200"/>
        <v>LT27DT</v>
      </c>
      <c r="L340" s="84" t="s">
        <v>5147</v>
      </c>
      <c r="M340" s="95">
        <v>6200</v>
      </c>
      <c r="N340" s="95">
        <v>3100</v>
      </c>
      <c r="O340" s="95">
        <v>2300</v>
      </c>
      <c r="P340" s="95">
        <v>1700</v>
      </c>
      <c r="Q340" s="95" t="e">
        <f>VLOOKUP(H340&amp;"Vị trí 1",#REF!,9,0)</f>
        <v>#REF!</v>
      </c>
      <c r="R340" s="95" t="e">
        <f>VLOOKUP(H340&amp;"Vị trí 2",#REF!,9,0)</f>
        <v>#REF!</v>
      </c>
      <c r="S340" s="95" t="e">
        <f>VLOOKUP(H340&amp;"Vị trí 3",#REF!,9,0)</f>
        <v>#REF!</v>
      </c>
      <c r="T340" s="95" t="e">
        <f>VLOOKUP(H340&amp;"Vị trí 4",#REF!,9,0)</f>
        <v>#REF!</v>
      </c>
      <c r="U340" s="238" t="e">
        <f>VLOOKUP(A340,#REF!,32,0)</f>
        <v>#REF!</v>
      </c>
      <c r="V340" s="238"/>
      <c r="W340" s="238"/>
      <c r="X340" s="238"/>
      <c r="Y340" s="239" t="e">
        <f>U340/M340</f>
        <v>#REF!</v>
      </c>
      <c r="Z340" s="239"/>
      <c r="AA340" s="239"/>
      <c r="AB340" s="239"/>
      <c r="AC340" s="238"/>
      <c r="AD340" s="238"/>
      <c r="AE340" s="238"/>
      <c r="AF340" s="238"/>
      <c r="AG340" s="239"/>
      <c r="AH340" s="239"/>
      <c r="AI340" s="239"/>
      <c r="AJ340" s="239"/>
      <c r="AK340" s="86">
        <v>3.225806451612903</v>
      </c>
      <c r="AL340" s="86"/>
      <c r="AM340" s="240"/>
      <c r="AN340" s="240">
        <f>AK340*$AN$10/$AK$10</f>
        <v>1.9030636556772398</v>
      </c>
      <c r="AO340" s="98">
        <f t="shared" si="202"/>
        <v>11798.994665198887</v>
      </c>
      <c r="AP340" s="98">
        <f t="shared" si="203"/>
        <v>5899.4973325994433</v>
      </c>
      <c r="AQ340" s="98">
        <f t="shared" si="204"/>
        <v>4377.0464080576512</v>
      </c>
      <c r="AR340" s="98">
        <f t="shared" si="205"/>
        <v>3235.2082146513076</v>
      </c>
      <c r="AS340" s="99">
        <f t="shared" si="206"/>
        <v>11800</v>
      </c>
      <c r="AT340" s="99">
        <f t="shared" si="206"/>
        <v>5900</v>
      </c>
      <c r="AU340" s="99">
        <f t="shared" si="206"/>
        <v>4400</v>
      </c>
      <c r="AV340" s="99">
        <f t="shared" si="206"/>
        <v>3200</v>
      </c>
      <c r="AW340" s="100">
        <f t="shared" si="207"/>
        <v>1769.849199779833</v>
      </c>
      <c r="AX340" s="241" t="s">
        <v>369</v>
      </c>
      <c r="AY340" s="101">
        <v>5040</v>
      </c>
      <c r="AZ340" s="102">
        <v>2450</v>
      </c>
      <c r="BA340" s="102">
        <v>1820</v>
      </c>
      <c r="BB340" s="102">
        <v>1260</v>
      </c>
      <c r="BC340" s="238">
        <v>4320</v>
      </c>
      <c r="BD340" s="238">
        <v>2100</v>
      </c>
      <c r="BE340" s="238">
        <v>1560</v>
      </c>
      <c r="BF340" s="238">
        <v>1080</v>
      </c>
      <c r="BG340" s="103">
        <f t="shared" si="208"/>
        <v>1430.150800220167</v>
      </c>
      <c r="BJ340" s="236" t="e">
        <f>M340*#REF!</f>
        <v>#REF!</v>
      </c>
      <c r="BK340" s="236" t="e">
        <f>N340*#REF!</f>
        <v>#REF!</v>
      </c>
      <c r="BL340" s="236" t="e">
        <f>O340*#REF!</f>
        <v>#REF!</v>
      </c>
      <c r="BM340" s="236" t="e">
        <f>P340*#REF!</f>
        <v>#REF!</v>
      </c>
    </row>
    <row r="341" spans="1:65" s="104" customFormat="1" ht="35.1" customHeight="1">
      <c r="A341" s="83" t="str">
        <f t="shared" si="177"/>
        <v>LT27DT+1</v>
      </c>
      <c r="B341" s="83" t="str">
        <f t="shared" si="178"/>
        <v>LT27DT+2</v>
      </c>
      <c r="C341" s="83" t="str">
        <f t="shared" si="179"/>
        <v>LT27DT+3</v>
      </c>
      <c r="D341" s="83" t="str">
        <f t="shared" si="180"/>
        <v>LT27DT+4</v>
      </c>
      <c r="E341" s="18" t="s">
        <v>369</v>
      </c>
      <c r="F341" s="85">
        <v>28</v>
      </c>
      <c r="G341" s="85"/>
      <c r="H341" s="93" t="s">
        <v>5148</v>
      </c>
      <c r="I341" s="84" t="s">
        <v>5149</v>
      </c>
      <c r="J341" s="84" t="s">
        <v>5150</v>
      </c>
      <c r="K341" s="84" t="str">
        <f t="shared" si="200"/>
        <v>LT28DT</v>
      </c>
      <c r="L341" s="276" t="s">
        <v>5151</v>
      </c>
      <c r="M341" s="95">
        <v>6200</v>
      </c>
      <c r="N341" s="95">
        <v>3100</v>
      </c>
      <c r="O341" s="95">
        <v>2300</v>
      </c>
      <c r="P341" s="95">
        <v>1700</v>
      </c>
      <c r="Q341" s="95" t="e">
        <f>VLOOKUP(H341&amp;"Vị trí 1",#REF!,9,0)</f>
        <v>#REF!</v>
      </c>
      <c r="R341" s="95" t="e">
        <f>VLOOKUP(H341&amp;"Vị trí 2",#REF!,9,0)</f>
        <v>#REF!</v>
      </c>
      <c r="S341" s="95" t="e">
        <f>VLOOKUP(H341&amp;"Vị trí 3",#REF!,9,0)</f>
        <v>#REF!</v>
      </c>
      <c r="T341" s="95" t="e">
        <f>VLOOKUP(H341&amp;"Vị trí 4",#REF!,9,0)</f>
        <v>#REF!</v>
      </c>
      <c r="U341" s="238"/>
      <c r="V341" s="238"/>
      <c r="W341" s="238"/>
      <c r="X341" s="238"/>
      <c r="Y341" s="239"/>
      <c r="Z341" s="239"/>
      <c r="AA341" s="239"/>
      <c r="AB341" s="239"/>
      <c r="AC341" s="238"/>
      <c r="AD341" s="238"/>
      <c r="AE341" s="238"/>
      <c r="AF341" s="238"/>
      <c r="AG341" s="239"/>
      <c r="AH341" s="239"/>
      <c r="AI341" s="239"/>
      <c r="AJ341" s="239"/>
      <c r="AK341" s="86">
        <v>4.63</v>
      </c>
      <c r="AL341" s="86"/>
      <c r="AM341" s="240"/>
      <c r="AN341" s="240">
        <f t="shared" ref="AN341:AN346" si="209">ROUNDDOWN(AK341*$AN$10/$AK$10,1)</f>
        <v>2.7</v>
      </c>
      <c r="AO341" s="98">
        <f t="shared" si="202"/>
        <v>16740</v>
      </c>
      <c r="AP341" s="98">
        <f t="shared" si="203"/>
        <v>8370</v>
      </c>
      <c r="AQ341" s="98">
        <f t="shared" si="204"/>
        <v>6210</v>
      </c>
      <c r="AR341" s="98">
        <f t="shared" si="205"/>
        <v>4590</v>
      </c>
      <c r="AS341" s="99">
        <f t="shared" si="206"/>
        <v>16700</v>
      </c>
      <c r="AT341" s="99">
        <f t="shared" si="206"/>
        <v>8400</v>
      </c>
      <c r="AU341" s="99">
        <f t="shared" si="206"/>
        <v>6200</v>
      </c>
      <c r="AV341" s="99">
        <f t="shared" si="206"/>
        <v>4600</v>
      </c>
      <c r="AW341" s="100">
        <f t="shared" si="207"/>
        <v>2511</v>
      </c>
      <c r="AX341" s="241" t="s">
        <v>369</v>
      </c>
      <c r="AY341" s="101">
        <v>6090</v>
      </c>
      <c r="AZ341" s="102">
        <v>2940</v>
      </c>
      <c r="BA341" s="102">
        <v>2380</v>
      </c>
      <c r="BB341" s="102">
        <v>1610</v>
      </c>
      <c r="BC341" s="238">
        <v>5220</v>
      </c>
      <c r="BD341" s="238">
        <v>2520</v>
      </c>
      <c r="BE341" s="238">
        <v>2040</v>
      </c>
      <c r="BF341" s="238">
        <v>1380</v>
      </c>
      <c r="BG341" s="103">
        <f t="shared" si="208"/>
        <v>2089</v>
      </c>
      <c r="BJ341" s="236" t="e">
        <f>M341*#REF!</f>
        <v>#REF!</v>
      </c>
      <c r="BK341" s="236" t="e">
        <f>N341*#REF!</f>
        <v>#REF!</v>
      </c>
      <c r="BL341" s="236" t="e">
        <f>O341*#REF!</f>
        <v>#REF!</v>
      </c>
      <c r="BM341" s="236" t="e">
        <f>P341*#REF!</f>
        <v>#REF!</v>
      </c>
    </row>
    <row r="342" spans="1:65" s="104" customFormat="1" ht="47.25">
      <c r="A342" s="83" t="str">
        <f t="shared" si="177"/>
        <v>LT28DT+1</v>
      </c>
      <c r="B342" s="83" t="str">
        <f t="shared" si="178"/>
        <v>LT28DT+2</v>
      </c>
      <c r="C342" s="83" t="str">
        <f t="shared" si="179"/>
        <v>LT28DT+3</v>
      </c>
      <c r="D342" s="83" t="str">
        <f t="shared" si="180"/>
        <v>LT28DT+4</v>
      </c>
      <c r="E342" s="18" t="s">
        <v>369</v>
      </c>
      <c r="F342" s="85">
        <v>29</v>
      </c>
      <c r="G342" s="85"/>
      <c r="H342" s="93" t="s">
        <v>5152</v>
      </c>
      <c r="I342" s="84" t="s">
        <v>5153</v>
      </c>
      <c r="J342" s="84" t="s">
        <v>234</v>
      </c>
      <c r="K342" s="84" t="str">
        <f t="shared" si="200"/>
        <v>LT29DT</v>
      </c>
      <c r="L342" s="276" t="s">
        <v>5154</v>
      </c>
      <c r="M342" s="95">
        <v>6000</v>
      </c>
      <c r="N342" s="95">
        <v>3000</v>
      </c>
      <c r="O342" s="95">
        <v>2300</v>
      </c>
      <c r="P342" s="95">
        <v>1700</v>
      </c>
      <c r="Q342" s="95" t="e">
        <f>VLOOKUP(H342&amp;"Vị trí 1",#REF!,9,0)</f>
        <v>#REF!</v>
      </c>
      <c r="R342" s="95" t="e">
        <f>VLOOKUP(H342&amp;"Vị trí 2",#REF!,9,0)</f>
        <v>#REF!</v>
      </c>
      <c r="S342" s="95" t="e">
        <f>VLOOKUP(H342&amp;"Vị trí 3",#REF!,9,0)</f>
        <v>#REF!</v>
      </c>
      <c r="T342" s="95" t="e">
        <f>VLOOKUP(H342&amp;"Vị trí 4",#REF!,9,0)</f>
        <v>#REF!</v>
      </c>
      <c r="U342" s="238"/>
      <c r="V342" s="238"/>
      <c r="W342" s="238"/>
      <c r="X342" s="238"/>
      <c r="Y342" s="239"/>
      <c r="Z342" s="239"/>
      <c r="AA342" s="239"/>
      <c r="AB342" s="239"/>
      <c r="AC342" s="238"/>
      <c r="AD342" s="238"/>
      <c r="AE342" s="238"/>
      <c r="AF342" s="238"/>
      <c r="AG342" s="239"/>
      <c r="AH342" s="239"/>
      <c r="AI342" s="239"/>
      <c r="AJ342" s="239"/>
      <c r="AK342" s="86">
        <v>4.63</v>
      </c>
      <c r="AL342" s="86"/>
      <c r="AM342" s="240"/>
      <c r="AN342" s="240">
        <f t="shared" si="209"/>
        <v>2.7</v>
      </c>
      <c r="AO342" s="98">
        <f t="shared" si="202"/>
        <v>16200.000000000002</v>
      </c>
      <c r="AP342" s="98">
        <f t="shared" si="203"/>
        <v>8100.0000000000009</v>
      </c>
      <c r="AQ342" s="98">
        <f t="shared" si="204"/>
        <v>6210</v>
      </c>
      <c r="AR342" s="98">
        <f t="shared" si="205"/>
        <v>4590</v>
      </c>
      <c r="AS342" s="99">
        <f t="shared" si="206"/>
        <v>16200</v>
      </c>
      <c r="AT342" s="99">
        <f t="shared" si="206"/>
        <v>8100</v>
      </c>
      <c r="AU342" s="99">
        <f t="shared" si="206"/>
        <v>6200</v>
      </c>
      <c r="AV342" s="99">
        <f t="shared" si="206"/>
        <v>4600</v>
      </c>
      <c r="AW342" s="100">
        <f t="shared" si="207"/>
        <v>2430</v>
      </c>
      <c r="AX342" s="241" t="s">
        <v>369</v>
      </c>
      <c r="AY342" s="101">
        <v>4200</v>
      </c>
      <c r="AZ342" s="102">
        <v>2100</v>
      </c>
      <c r="BA342" s="102">
        <v>1610</v>
      </c>
      <c r="BB342" s="102">
        <v>1190</v>
      </c>
      <c r="BC342" s="238">
        <v>3600</v>
      </c>
      <c r="BD342" s="238">
        <v>1800</v>
      </c>
      <c r="BE342" s="238">
        <v>1380</v>
      </c>
      <c r="BF342" s="238">
        <v>1020</v>
      </c>
      <c r="BG342" s="103">
        <f t="shared" si="208"/>
        <v>2170</v>
      </c>
      <c r="BJ342" s="236" t="e">
        <f>M342*#REF!</f>
        <v>#REF!</v>
      </c>
      <c r="BK342" s="236" t="e">
        <f>N342*#REF!</f>
        <v>#REF!</v>
      </c>
      <c r="BL342" s="236" t="e">
        <f>O342*#REF!</f>
        <v>#REF!</v>
      </c>
      <c r="BM342" s="236" t="e">
        <f>P342*#REF!</f>
        <v>#REF!</v>
      </c>
    </row>
    <row r="343" spans="1:65" s="104" customFormat="1" ht="47.25">
      <c r="A343" s="83" t="str">
        <f t="shared" si="177"/>
        <v>LT29DT+1</v>
      </c>
      <c r="B343" s="83" t="str">
        <f t="shared" si="178"/>
        <v>LT29DT+2</v>
      </c>
      <c r="C343" s="83" t="str">
        <f t="shared" si="179"/>
        <v>LT29DT+3</v>
      </c>
      <c r="D343" s="83" t="str">
        <f t="shared" si="180"/>
        <v>LT29DT+4</v>
      </c>
      <c r="E343" s="18" t="s">
        <v>369</v>
      </c>
      <c r="F343" s="85">
        <v>30</v>
      </c>
      <c r="G343" s="85"/>
      <c r="H343" s="93" t="s">
        <v>5155</v>
      </c>
      <c r="I343" s="84" t="s">
        <v>5156</v>
      </c>
      <c r="J343" s="84" t="s">
        <v>5157</v>
      </c>
      <c r="K343" s="84" t="str">
        <f t="shared" si="200"/>
        <v>LT30DT</v>
      </c>
      <c r="L343" s="84" t="s">
        <v>5158</v>
      </c>
      <c r="M343" s="95">
        <v>6200</v>
      </c>
      <c r="N343" s="95">
        <v>3100</v>
      </c>
      <c r="O343" s="95">
        <v>2300</v>
      </c>
      <c r="P343" s="95">
        <v>1700</v>
      </c>
      <c r="Q343" s="95" t="e">
        <f>VLOOKUP(H343&amp;"Vị trí 1",#REF!,9,0)</f>
        <v>#REF!</v>
      </c>
      <c r="R343" s="95" t="e">
        <f>VLOOKUP(H343&amp;"Vị trí 2",#REF!,9,0)</f>
        <v>#REF!</v>
      </c>
      <c r="S343" s="95" t="e">
        <f>VLOOKUP(H343&amp;"Vị trí 3",#REF!,9,0)</f>
        <v>#REF!</v>
      </c>
      <c r="T343" s="95" t="e">
        <f>VLOOKUP(H343&amp;"Vị trí 4",#REF!,9,0)</f>
        <v>#REF!</v>
      </c>
      <c r="U343" s="238"/>
      <c r="V343" s="238"/>
      <c r="W343" s="238"/>
      <c r="X343" s="238"/>
      <c r="Y343" s="239"/>
      <c r="Z343" s="239"/>
      <c r="AA343" s="239"/>
      <c r="AB343" s="239"/>
      <c r="AC343" s="238"/>
      <c r="AD343" s="238"/>
      <c r="AE343" s="238"/>
      <c r="AF343" s="238"/>
      <c r="AG343" s="239"/>
      <c r="AH343" s="239"/>
      <c r="AI343" s="239"/>
      <c r="AJ343" s="239"/>
      <c r="AK343" s="86">
        <v>4.032258064516129</v>
      </c>
      <c r="AL343" s="86"/>
      <c r="AM343" s="240"/>
      <c r="AN343" s="240">
        <f t="shared" si="209"/>
        <v>2.2999999999999998</v>
      </c>
      <c r="AO343" s="98">
        <f t="shared" si="202"/>
        <v>14259.999999999998</v>
      </c>
      <c r="AP343" s="98">
        <f t="shared" si="203"/>
        <v>7129.9999999999991</v>
      </c>
      <c r="AQ343" s="98">
        <f t="shared" si="204"/>
        <v>5290</v>
      </c>
      <c r="AR343" s="98">
        <f t="shared" si="205"/>
        <v>3909.9999999999995</v>
      </c>
      <c r="AS343" s="99">
        <f t="shared" si="206"/>
        <v>14300</v>
      </c>
      <c r="AT343" s="99">
        <f t="shared" si="206"/>
        <v>7100</v>
      </c>
      <c r="AU343" s="99">
        <f t="shared" si="206"/>
        <v>5300</v>
      </c>
      <c r="AV343" s="99">
        <f t="shared" si="206"/>
        <v>3900</v>
      </c>
      <c r="AW343" s="100">
        <f t="shared" si="207"/>
        <v>2138.9999999999995</v>
      </c>
      <c r="AX343" s="241" t="s">
        <v>369</v>
      </c>
      <c r="AY343" s="101">
        <v>4340</v>
      </c>
      <c r="AZ343" s="102">
        <v>2170</v>
      </c>
      <c r="BA343" s="102">
        <v>1610</v>
      </c>
      <c r="BB343" s="102">
        <v>1190</v>
      </c>
      <c r="BC343" s="238">
        <v>3720</v>
      </c>
      <c r="BD343" s="238">
        <v>1860</v>
      </c>
      <c r="BE343" s="238">
        <v>1380</v>
      </c>
      <c r="BF343" s="238">
        <v>1020</v>
      </c>
      <c r="BG343" s="103">
        <f t="shared" si="208"/>
        <v>1761.0000000000005</v>
      </c>
      <c r="BJ343" s="236" t="e">
        <f>M343*#REF!</f>
        <v>#REF!</v>
      </c>
      <c r="BK343" s="236" t="e">
        <f>N343*#REF!</f>
        <v>#REF!</v>
      </c>
      <c r="BL343" s="236" t="e">
        <f>O343*#REF!</f>
        <v>#REF!</v>
      </c>
      <c r="BM343" s="236" t="e">
        <f>P343*#REF!</f>
        <v>#REF!</v>
      </c>
    </row>
    <row r="344" spans="1:65" s="104" customFormat="1" ht="63">
      <c r="A344" s="83" t="str">
        <f t="shared" si="177"/>
        <v>LT30DT+1</v>
      </c>
      <c r="B344" s="83" t="str">
        <f t="shared" si="178"/>
        <v>LT30DT+2</v>
      </c>
      <c r="C344" s="83" t="str">
        <f t="shared" si="179"/>
        <v>LT30DT+3</v>
      </c>
      <c r="D344" s="83" t="str">
        <f t="shared" si="180"/>
        <v>LT30DT+4</v>
      </c>
      <c r="E344" s="18" t="s">
        <v>369</v>
      </c>
      <c r="F344" s="85">
        <v>31</v>
      </c>
      <c r="G344" s="85"/>
      <c r="H344" s="93" t="s">
        <v>5159</v>
      </c>
      <c r="I344" s="84" t="s">
        <v>5160</v>
      </c>
      <c r="J344" s="84" t="s">
        <v>5157</v>
      </c>
      <c r="K344" s="84" t="str">
        <f t="shared" si="200"/>
        <v>LT31DT</v>
      </c>
      <c r="L344" s="276" t="s">
        <v>5161</v>
      </c>
      <c r="M344" s="95">
        <v>9600</v>
      </c>
      <c r="N344" s="95">
        <v>5200</v>
      </c>
      <c r="O344" s="95">
        <v>4200</v>
      </c>
      <c r="P344" s="95">
        <v>1800</v>
      </c>
      <c r="Q344" s="95" t="e">
        <f>VLOOKUP(H344&amp;"Vị trí 1",#REF!,9,0)</f>
        <v>#REF!</v>
      </c>
      <c r="R344" s="95" t="e">
        <f>VLOOKUP(H344&amp;"Vị trí 2",#REF!,9,0)</f>
        <v>#REF!</v>
      </c>
      <c r="S344" s="95" t="e">
        <f>VLOOKUP(H344&amp;"Vị trí 3",#REF!,9,0)</f>
        <v>#REF!</v>
      </c>
      <c r="T344" s="95" t="e">
        <f>VLOOKUP(H344&amp;"Vị trí 4",#REF!,9,0)</f>
        <v>#REF!</v>
      </c>
      <c r="U344" s="238" t="e">
        <f>VLOOKUP(A344,#REF!,32,0)</f>
        <v>#REF!</v>
      </c>
      <c r="V344" s="238" t="e">
        <f>VLOOKUP(B344,#REF!,32,0)</f>
        <v>#REF!</v>
      </c>
      <c r="W344" s="238"/>
      <c r="X344" s="238"/>
      <c r="Y344" s="239" t="e">
        <f>U344/M344</f>
        <v>#REF!</v>
      </c>
      <c r="Z344" s="239" t="e">
        <f>V344/N344</f>
        <v>#REF!</v>
      </c>
      <c r="AA344" s="239"/>
      <c r="AB344" s="239"/>
      <c r="AC344" s="238"/>
      <c r="AD344" s="238"/>
      <c r="AE344" s="238"/>
      <c r="AF344" s="238"/>
      <c r="AG344" s="239"/>
      <c r="AH344" s="239"/>
      <c r="AI344" s="239"/>
      <c r="AJ344" s="239"/>
      <c r="AK344" s="86">
        <v>4.63</v>
      </c>
      <c r="AL344" s="86"/>
      <c r="AM344" s="240"/>
      <c r="AN344" s="240">
        <f t="shared" si="209"/>
        <v>2.7</v>
      </c>
      <c r="AO344" s="98">
        <f t="shared" si="202"/>
        <v>25920</v>
      </c>
      <c r="AP344" s="98">
        <f t="shared" si="203"/>
        <v>14040.000000000002</v>
      </c>
      <c r="AQ344" s="98">
        <f t="shared" si="204"/>
        <v>11340</v>
      </c>
      <c r="AR344" s="98">
        <f t="shared" si="205"/>
        <v>4860</v>
      </c>
      <c r="AS344" s="99">
        <f t="shared" si="206"/>
        <v>25900</v>
      </c>
      <c r="AT344" s="99">
        <f t="shared" si="206"/>
        <v>14000</v>
      </c>
      <c r="AU344" s="99">
        <f t="shared" si="206"/>
        <v>11300</v>
      </c>
      <c r="AV344" s="99">
        <f t="shared" si="206"/>
        <v>4900</v>
      </c>
      <c r="AW344" s="100">
        <f t="shared" si="207"/>
        <v>3888</v>
      </c>
      <c r="AX344" s="241" t="s">
        <v>369</v>
      </c>
      <c r="AY344" s="101">
        <v>3570</v>
      </c>
      <c r="AZ344" s="102">
        <v>2100</v>
      </c>
      <c r="BA344" s="102">
        <v>1610</v>
      </c>
      <c r="BB344" s="102">
        <v>1190</v>
      </c>
      <c r="BC344" s="238">
        <v>3060</v>
      </c>
      <c r="BD344" s="238">
        <v>1800</v>
      </c>
      <c r="BE344" s="238">
        <v>1380</v>
      </c>
      <c r="BF344" s="238">
        <v>1020</v>
      </c>
      <c r="BG344" s="103">
        <f t="shared" si="208"/>
        <v>1012</v>
      </c>
      <c r="BJ344" s="236" t="e">
        <f>M344*#REF!</f>
        <v>#REF!</v>
      </c>
      <c r="BK344" s="236" t="e">
        <f>N344*#REF!</f>
        <v>#REF!</v>
      </c>
      <c r="BL344" s="236" t="e">
        <f>O344*#REF!</f>
        <v>#REF!</v>
      </c>
      <c r="BM344" s="236" t="e">
        <f>P344*#REF!</f>
        <v>#REF!</v>
      </c>
    </row>
    <row r="345" spans="1:65" s="104" customFormat="1" ht="47.25" customHeight="1">
      <c r="A345" s="83" t="str">
        <f t="shared" si="177"/>
        <v>LT31DT+1</v>
      </c>
      <c r="B345" s="83" t="str">
        <f t="shared" si="178"/>
        <v>LT31DT+2</v>
      </c>
      <c r="C345" s="83" t="str">
        <f t="shared" si="179"/>
        <v>LT31DT+3</v>
      </c>
      <c r="D345" s="83" t="str">
        <f t="shared" si="180"/>
        <v>LT31DT+4</v>
      </c>
      <c r="E345" s="18" t="s">
        <v>369</v>
      </c>
      <c r="F345" s="85">
        <v>32</v>
      </c>
      <c r="G345" s="85"/>
      <c r="H345" s="93" t="s">
        <v>5162</v>
      </c>
      <c r="I345" s="84" t="s">
        <v>5163</v>
      </c>
      <c r="J345" s="84" t="s">
        <v>560</v>
      </c>
      <c r="K345" s="84" t="str">
        <f t="shared" si="200"/>
        <v>LT32DT</v>
      </c>
      <c r="L345" s="84" t="s">
        <v>265</v>
      </c>
      <c r="M345" s="95">
        <v>9600</v>
      </c>
      <c r="N345" s="95">
        <v>5200</v>
      </c>
      <c r="O345" s="95">
        <v>3600</v>
      </c>
      <c r="P345" s="95">
        <v>2100</v>
      </c>
      <c r="Q345" s="95" t="e">
        <f>VLOOKUP(H345&amp;"Vị trí 1",#REF!,9,0)</f>
        <v>#REF!</v>
      </c>
      <c r="R345" s="95" t="e">
        <f>VLOOKUP(H345&amp;"Vị trí 2",#REF!,9,0)</f>
        <v>#REF!</v>
      </c>
      <c r="S345" s="95" t="e">
        <f>VLOOKUP(H345&amp;"Vị trí 3",#REF!,9,0)</f>
        <v>#REF!</v>
      </c>
      <c r="T345" s="95" t="e">
        <f>VLOOKUP(H345&amp;"Vị trí 4",#REF!,9,0)</f>
        <v>#REF!</v>
      </c>
      <c r="U345" s="238"/>
      <c r="V345" s="238"/>
      <c r="W345" s="238"/>
      <c r="X345" s="238"/>
      <c r="Y345" s="239"/>
      <c r="Z345" s="239"/>
      <c r="AA345" s="239"/>
      <c r="AB345" s="239"/>
      <c r="AC345" s="238"/>
      <c r="AD345" s="238"/>
      <c r="AE345" s="238"/>
      <c r="AF345" s="238"/>
      <c r="AG345" s="239"/>
      <c r="AH345" s="239"/>
      <c r="AI345" s="239"/>
      <c r="AJ345" s="239"/>
      <c r="AK345" s="86">
        <v>4.63</v>
      </c>
      <c r="AL345" s="86"/>
      <c r="AM345" s="240"/>
      <c r="AN345" s="240">
        <f t="shared" si="209"/>
        <v>2.7</v>
      </c>
      <c r="AO345" s="98">
        <f t="shared" si="202"/>
        <v>25920</v>
      </c>
      <c r="AP345" s="98">
        <f t="shared" si="203"/>
        <v>14040.000000000002</v>
      </c>
      <c r="AQ345" s="98">
        <f t="shared" si="204"/>
        <v>9720</v>
      </c>
      <c r="AR345" s="98">
        <f t="shared" si="205"/>
        <v>5670</v>
      </c>
      <c r="AS345" s="99">
        <f t="shared" si="206"/>
        <v>25900</v>
      </c>
      <c r="AT345" s="99">
        <f t="shared" si="206"/>
        <v>14000</v>
      </c>
      <c r="AU345" s="99">
        <f t="shared" si="206"/>
        <v>9700</v>
      </c>
      <c r="AV345" s="99">
        <f t="shared" si="206"/>
        <v>5700</v>
      </c>
      <c r="AW345" s="100">
        <f t="shared" si="207"/>
        <v>3888</v>
      </c>
      <c r="AX345" s="241" t="s">
        <v>369</v>
      </c>
      <c r="AY345" s="101">
        <v>8400</v>
      </c>
      <c r="AZ345" s="102">
        <v>4340</v>
      </c>
      <c r="BA345" s="102">
        <v>3220</v>
      </c>
      <c r="BB345" s="102">
        <v>2100</v>
      </c>
      <c r="BC345" s="238">
        <v>7200</v>
      </c>
      <c r="BD345" s="238">
        <v>3720</v>
      </c>
      <c r="BE345" s="238">
        <v>2760</v>
      </c>
      <c r="BF345" s="238">
        <v>1800</v>
      </c>
      <c r="BG345" s="103">
        <f t="shared" si="208"/>
        <v>1812</v>
      </c>
      <c r="BJ345" s="236" t="e">
        <f>M345*#REF!</f>
        <v>#REF!</v>
      </c>
      <c r="BK345" s="236" t="e">
        <f>N345*#REF!</f>
        <v>#REF!</v>
      </c>
      <c r="BL345" s="236" t="e">
        <f>O345*#REF!</f>
        <v>#REF!</v>
      </c>
      <c r="BM345" s="236" t="e">
        <f>P345*#REF!</f>
        <v>#REF!</v>
      </c>
    </row>
    <row r="346" spans="1:65" s="104" customFormat="1" ht="63">
      <c r="A346" s="83" t="str">
        <f t="shared" si="177"/>
        <v>LT32DT+1</v>
      </c>
      <c r="B346" s="83" t="str">
        <f t="shared" si="178"/>
        <v>LT32DT+2</v>
      </c>
      <c r="C346" s="83" t="str">
        <f t="shared" si="179"/>
        <v>LT32DT+3</v>
      </c>
      <c r="D346" s="83" t="str">
        <f t="shared" si="180"/>
        <v>LT32DT+4</v>
      </c>
      <c r="E346" s="18" t="s">
        <v>369</v>
      </c>
      <c r="F346" s="85">
        <v>33</v>
      </c>
      <c r="G346" s="85"/>
      <c r="H346" s="93" t="s">
        <v>5164</v>
      </c>
      <c r="I346" s="84" t="s">
        <v>5165</v>
      </c>
      <c r="J346" s="84" t="s">
        <v>5143</v>
      </c>
      <c r="K346" s="84" t="str">
        <f t="shared" si="200"/>
        <v>LT33DT</v>
      </c>
      <c r="L346" s="84" t="s">
        <v>5166</v>
      </c>
      <c r="M346" s="249">
        <v>7200</v>
      </c>
      <c r="N346" s="249">
        <v>3500</v>
      </c>
      <c r="O346" s="249">
        <v>2600</v>
      </c>
      <c r="P346" s="249">
        <v>1800</v>
      </c>
      <c r="Q346" s="95" t="e">
        <f>VLOOKUP(H346&amp;"Vị trí 1",#REF!,9,0)</f>
        <v>#REF!</v>
      </c>
      <c r="R346" s="95" t="e">
        <f>VLOOKUP(H346&amp;"Vị trí 2",#REF!,9,0)</f>
        <v>#REF!</v>
      </c>
      <c r="S346" s="95" t="e">
        <f>VLOOKUP(H346&amp;"Vị trí 3",#REF!,9,0)</f>
        <v>#REF!</v>
      </c>
      <c r="T346" s="95" t="e">
        <f>VLOOKUP(H346&amp;"Vị trí 4",#REF!,9,0)</f>
        <v>#REF!</v>
      </c>
      <c r="U346" s="238"/>
      <c r="V346" s="238"/>
      <c r="W346" s="238"/>
      <c r="X346" s="238"/>
      <c r="Y346" s="239"/>
      <c r="Z346" s="239"/>
      <c r="AA346" s="239"/>
      <c r="AB346" s="239"/>
      <c r="AC346" s="238"/>
      <c r="AD346" s="238"/>
      <c r="AE346" s="238"/>
      <c r="AF346" s="238"/>
      <c r="AG346" s="239"/>
      <c r="AH346" s="239"/>
      <c r="AI346" s="239"/>
      <c r="AJ346" s="239"/>
      <c r="AK346" s="86">
        <v>4.63</v>
      </c>
      <c r="AL346" s="86"/>
      <c r="AM346" s="240"/>
      <c r="AN346" s="240">
        <f t="shared" si="209"/>
        <v>2.7</v>
      </c>
      <c r="AO346" s="98">
        <f t="shared" si="202"/>
        <v>19440</v>
      </c>
      <c r="AP346" s="98">
        <f t="shared" si="203"/>
        <v>9450</v>
      </c>
      <c r="AQ346" s="98">
        <f t="shared" si="204"/>
        <v>7020.0000000000009</v>
      </c>
      <c r="AR346" s="98">
        <f t="shared" si="205"/>
        <v>4860</v>
      </c>
      <c r="AS346" s="99">
        <f t="shared" si="206"/>
        <v>19400</v>
      </c>
      <c r="AT346" s="99">
        <f t="shared" si="206"/>
        <v>9500</v>
      </c>
      <c r="AU346" s="99">
        <f t="shared" si="206"/>
        <v>7000</v>
      </c>
      <c r="AV346" s="99">
        <f t="shared" si="206"/>
        <v>4900</v>
      </c>
      <c r="AW346" s="100">
        <f t="shared" si="207"/>
        <v>2916</v>
      </c>
      <c r="AX346" s="241" t="s">
        <v>369</v>
      </c>
      <c r="AY346" s="101">
        <v>8400</v>
      </c>
      <c r="AZ346" s="102">
        <v>4340</v>
      </c>
      <c r="BA346" s="102">
        <v>3220</v>
      </c>
      <c r="BB346" s="102">
        <v>2100</v>
      </c>
      <c r="BC346" s="238">
        <v>7200</v>
      </c>
      <c r="BD346" s="238">
        <v>3720</v>
      </c>
      <c r="BE346" s="238">
        <v>2760</v>
      </c>
      <c r="BF346" s="238">
        <v>1800</v>
      </c>
      <c r="BG346" s="103">
        <f t="shared" si="208"/>
        <v>1984</v>
      </c>
      <c r="BJ346" s="236" t="e">
        <f>M346*#REF!</f>
        <v>#REF!</v>
      </c>
      <c r="BK346" s="236" t="e">
        <f>N346*#REF!</f>
        <v>#REF!</v>
      </c>
      <c r="BL346" s="236" t="e">
        <f>O346*#REF!</f>
        <v>#REF!</v>
      </c>
      <c r="BM346" s="236" t="e">
        <f>P346*#REF!</f>
        <v>#REF!</v>
      </c>
    </row>
    <row r="347" spans="1:65" s="104" customFormat="1" ht="47.25" customHeight="1">
      <c r="A347" s="83" t="str">
        <f t="shared" si="177"/>
        <v>LT33DT+1</v>
      </c>
      <c r="B347" s="83" t="str">
        <f t="shared" si="178"/>
        <v>LT33DT+2</v>
      </c>
      <c r="C347" s="83" t="str">
        <f t="shared" si="179"/>
        <v>LT33DT+3</v>
      </c>
      <c r="D347" s="83" t="str">
        <f t="shared" si="180"/>
        <v>LT33DT+4</v>
      </c>
      <c r="E347" s="18" t="s">
        <v>369</v>
      </c>
      <c r="F347" s="85">
        <v>34</v>
      </c>
      <c r="G347" s="85"/>
      <c r="H347" s="93" t="s">
        <v>5167</v>
      </c>
      <c r="I347" s="84" t="s">
        <v>5168</v>
      </c>
      <c r="J347" s="84" t="s">
        <v>5143</v>
      </c>
      <c r="K347" s="84" t="str">
        <f t="shared" si="200"/>
        <v>LT34DT</v>
      </c>
      <c r="L347" s="84" t="s">
        <v>4317</v>
      </c>
      <c r="M347" s="249">
        <v>8700</v>
      </c>
      <c r="N347" s="249">
        <v>4200</v>
      </c>
      <c r="O347" s="249">
        <v>3400</v>
      </c>
      <c r="P347" s="249">
        <v>2300</v>
      </c>
      <c r="Q347" s="95" t="e">
        <f>VLOOKUP(H347&amp;"Vị trí 1",#REF!,9,0)</f>
        <v>#REF!</v>
      </c>
      <c r="R347" s="95" t="e">
        <f>VLOOKUP(H347&amp;"Vị trí 2",#REF!,9,0)</f>
        <v>#REF!</v>
      </c>
      <c r="S347" s="95" t="e">
        <f>VLOOKUP(H347&amp;"Vị trí 3",#REF!,9,0)</f>
        <v>#REF!</v>
      </c>
      <c r="T347" s="95" t="e">
        <f>VLOOKUP(H347&amp;"Vị trí 4",#REF!,9,0)</f>
        <v>#REF!</v>
      </c>
      <c r="U347" s="238"/>
      <c r="V347" s="238"/>
      <c r="W347" s="238"/>
      <c r="X347" s="238"/>
      <c r="Y347" s="239"/>
      <c r="Z347" s="239"/>
      <c r="AA347" s="239"/>
      <c r="AB347" s="239"/>
      <c r="AC347" s="238"/>
      <c r="AD347" s="238"/>
      <c r="AE347" s="238"/>
      <c r="AF347" s="238"/>
      <c r="AG347" s="239"/>
      <c r="AH347" s="239"/>
      <c r="AI347" s="239"/>
      <c r="AJ347" s="239"/>
      <c r="AK347" s="86">
        <v>2.8735632183908044</v>
      </c>
      <c r="AL347" s="86"/>
      <c r="AM347" s="240"/>
      <c r="AN347" s="240">
        <f>AK347*$AN$10/$AK$10</f>
        <v>1.6952578541952423</v>
      </c>
      <c r="AO347" s="98">
        <f t="shared" si="202"/>
        <v>14748.743331498608</v>
      </c>
      <c r="AP347" s="98">
        <f t="shared" si="203"/>
        <v>7120.0829876200178</v>
      </c>
      <c r="AQ347" s="98">
        <f t="shared" si="204"/>
        <v>5763.8767042638237</v>
      </c>
      <c r="AR347" s="98">
        <f t="shared" si="205"/>
        <v>3899.0930646490574</v>
      </c>
      <c r="AS347" s="99">
        <f t="shared" si="206"/>
        <v>14700</v>
      </c>
      <c r="AT347" s="99">
        <f t="shared" si="206"/>
        <v>7100</v>
      </c>
      <c r="AU347" s="99">
        <f t="shared" si="206"/>
        <v>5800</v>
      </c>
      <c r="AV347" s="99">
        <f t="shared" si="206"/>
        <v>3900</v>
      </c>
      <c r="AW347" s="100">
        <f t="shared" si="207"/>
        <v>2212.3114997247912</v>
      </c>
      <c r="AX347" s="241" t="s">
        <v>369</v>
      </c>
      <c r="AY347" s="101">
        <v>8400</v>
      </c>
      <c r="AZ347" s="102">
        <v>4340</v>
      </c>
      <c r="BA347" s="102">
        <v>3220</v>
      </c>
      <c r="BB347" s="102">
        <v>2100</v>
      </c>
      <c r="BC347" s="238">
        <v>7200</v>
      </c>
      <c r="BD347" s="238">
        <v>3720</v>
      </c>
      <c r="BE347" s="238">
        <v>2760</v>
      </c>
      <c r="BF347" s="238">
        <v>1800</v>
      </c>
      <c r="BG347" s="103">
        <f t="shared" si="208"/>
        <v>1687.6885002752088</v>
      </c>
      <c r="BJ347" s="236" t="e">
        <f>M347*#REF!</f>
        <v>#REF!</v>
      </c>
      <c r="BK347" s="236" t="e">
        <f>N347*#REF!</f>
        <v>#REF!</v>
      </c>
      <c r="BL347" s="236" t="e">
        <f>O347*#REF!</f>
        <v>#REF!</v>
      </c>
      <c r="BM347" s="236" t="e">
        <f>P347*#REF!</f>
        <v>#REF!</v>
      </c>
    </row>
    <row r="348" spans="1:65" s="104" customFormat="1" ht="47.25" customHeight="1">
      <c r="A348" s="83" t="str">
        <f t="shared" si="177"/>
        <v>LT34DT+1</v>
      </c>
      <c r="B348" s="83" t="str">
        <f t="shared" si="178"/>
        <v>LT34DT+2</v>
      </c>
      <c r="C348" s="83" t="str">
        <f t="shared" si="179"/>
        <v>LT34DT+3</v>
      </c>
      <c r="D348" s="83" t="str">
        <f t="shared" si="180"/>
        <v>LT34DT+4</v>
      </c>
      <c r="E348" s="18" t="s">
        <v>369</v>
      </c>
      <c r="F348" s="85">
        <v>35</v>
      </c>
      <c r="G348" s="85"/>
      <c r="H348" s="93" t="s">
        <v>5169</v>
      </c>
      <c r="I348" s="84" t="s">
        <v>5170</v>
      </c>
      <c r="J348" s="84" t="s">
        <v>560</v>
      </c>
      <c r="K348" s="84" t="str">
        <f t="shared" si="200"/>
        <v>LT35DT</v>
      </c>
      <c r="L348" s="276" t="s">
        <v>5171</v>
      </c>
      <c r="M348" s="249">
        <v>6000</v>
      </c>
      <c r="N348" s="249">
        <v>3000</v>
      </c>
      <c r="O348" s="249">
        <v>2300</v>
      </c>
      <c r="P348" s="249">
        <v>1700</v>
      </c>
      <c r="Q348" s="95" t="e">
        <f>VLOOKUP(H348&amp;"Vị trí 1",#REF!,9,0)</f>
        <v>#REF!</v>
      </c>
      <c r="R348" s="95" t="e">
        <f>VLOOKUP(H348&amp;"Vị trí 2",#REF!,9,0)</f>
        <v>#REF!</v>
      </c>
      <c r="S348" s="95" t="e">
        <f>VLOOKUP(H348&amp;"Vị trí 3",#REF!,9,0)</f>
        <v>#REF!</v>
      </c>
      <c r="T348" s="95" t="e">
        <f>VLOOKUP(H348&amp;"Vị trí 4",#REF!,9,0)</f>
        <v>#REF!</v>
      </c>
      <c r="U348" s="238"/>
      <c r="V348" s="238"/>
      <c r="W348" s="238"/>
      <c r="X348" s="238"/>
      <c r="Y348" s="239"/>
      <c r="Z348" s="239"/>
      <c r="AA348" s="239"/>
      <c r="AB348" s="239"/>
      <c r="AC348" s="238"/>
      <c r="AD348" s="238"/>
      <c r="AE348" s="238"/>
      <c r="AF348" s="238"/>
      <c r="AG348" s="239"/>
      <c r="AH348" s="239"/>
      <c r="AI348" s="239"/>
      <c r="AJ348" s="239"/>
      <c r="AK348" s="86">
        <v>4.63</v>
      </c>
      <c r="AL348" s="86"/>
      <c r="AM348" s="240"/>
      <c r="AN348" s="240">
        <f>ROUNDDOWN(AK348*$AN$10/$AK$10,1)</f>
        <v>2.7</v>
      </c>
      <c r="AO348" s="98">
        <f t="shared" si="202"/>
        <v>16200.000000000002</v>
      </c>
      <c r="AP348" s="98">
        <f t="shared" si="203"/>
        <v>8100.0000000000009</v>
      </c>
      <c r="AQ348" s="98">
        <f t="shared" si="204"/>
        <v>6210</v>
      </c>
      <c r="AR348" s="98">
        <f t="shared" si="205"/>
        <v>4590</v>
      </c>
      <c r="AS348" s="99">
        <f t="shared" si="206"/>
        <v>16200</v>
      </c>
      <c r="AT348" s="99">
        <f t="shared" si="206"/>
        <v>8100</v>
      </c>
      <c r="AU348" s="99">
        <f t="shared" si="206"/>
        <v>6200</v>
      </c>
      <c r="AV348" s="99">
        <f t="shared" si="206"/>
        <v>4600</v>
      </c>
      <c r="AW348" s="100">
        <f t="shared" si="207"/>
        <v>2430</v>
      </c>
      <c r="AX348" s="241" t="s">
        <v>369</v>
      </c>
      <c r="AY348" s="101">
        <v>5670</v>
      </c>
      <c r="AZ348" s="102">
        <v>2730</v>
      </c>
      <c r="BA348" s="102">
        <v>2310</v>
      </c>
      <c r="BB348" s="102">
        <v>1400</v>
      </c>
      <c r="BC348" s="238">
        <v>4860</v>
      </c>
      <c r="BD348" s="238">
        <v>2340</v>
      </c>
      <c r="BE348" s="238">
        <v>1980</v>
      </c>
      <c r="BF348" s="238">
        <v>1200</v>
      </c>
      <c r="BG348" s="103">
        <f t="shared" si="208"/>
        <v>2170</v>
      </c>
      <c r="BJ348" s="236" t="e">
        <f>M348*#REF!</f>
        <v>#REF!</v>
      </c>
      <c r="BK348" s="236" t="e">
        <f>N348*#REF!</f>
        <v>#REF!</v>
      </c>
      <c r="BL348" s="236" t="e">
        <f>O348*#REF!</f>
        <v>#REF!</v>
      </c>
      <c r="BM348" s="236" t="e">
        <f>P348*#REF!</f>
        <v>#REF!</v>
      </c>
    </row>
    <row r="349" spans="1:65" s="104" customFormat="1" ht="47.25">
      <c r="A349" s="83" t="str">
        <f t="shared" si="177"/>
        <v>LT35DT+1</v>
      </c>
      <c r="B349" s="83" t="str">
        <f t="shared" si="178"/>
        <v>LT35DT+2</v>
      </c>
      <c r="C349" s="83" t="str">
        <f t="shared" si="179"/>
        <v>LT35DT+3</v>
      </c>
      <c r="D349" s="83" t="str">
        <f t="shared" si="180"/>
        <v>LT35DT+4</v>
      </c>
      <c r="E349" s="18" t="s">
        <v>369</v>
      </c>
      <c r="F349" s="85">
        <v>36</v>
      </c>
      <c r="G349" s="85"/>
      <c r="H349" s="93" t="s">
        <v>5172</v>
      </c>
      <c r="I349" s="84" t="s">
        <v>5173</v>
      </c>
      <c r="J349" s="84" t="s">
        <v>560</v>
      </c>
      <c r="K349" s="84" t="str">
        <f t="shared" si="200"/>
        <v>LT36DT</v>
      </c>
      <c r="L349" s="84" t="s">
        <v>5174</v>
      </c>
      <c r="M349" s="249">
        <v>6200</v>
      </c>
      <c r="N349" s="249">
        <v>3100</v>
      </c>
      <c r="O349" s="249">
        <v>2300</v>
      </c>
      <c r="P349" s="249">
        <v>1700</v>
      </c>
      <c r="Q349" s="95" t="e">
        <f>VLOOKUP(H349&amp;"Vị trí 1",#REF!,9,0)</f>
        <v>#REF!</v>
      </c>
      <c r="R349" s="95" t="e">
        <f>VLOOKUP(H349&amp;"Vị trí 2",#REF!,9,0)</f>
        <v>#REF!</v>
      </c>
      <c r="S349" s="95" t="e">
        <f>VLOOKUP(H349&amp;"Vị trí 3",#REF!,9,0)</f>
        <v>#REF!</v>
      </c>
      <c r="T349" s="95" t="e">
        <f>VLOOKUP(H349&amp;"Vị trí 4",#REF!,9,0)</f>
        <v>#REF!</v>
      </c>
      <c r="U349" s="238"/>
      <c r="V349" s="238"/>
      <c r="W349" s="238"/>
      <c r="X349" s="238"/>
      <c r="Y349" s="239"/>
      <c r="Z349" s="239"/>
      <c r="AA349" s="239"/>
      <c r="AB349" s="239"/>
      <c r="AC349" s="238"/>
      <c r="AD349" s="238"/>
      <c r="AE349" s="238"/>
      <c r="AF349" s="238"/>
      <c r="AG349" s="239"/>
      <c r="AH349" s="239"/>
      <c r="AI349" s="239"/>
      <c r="AJ349" s="239"/>
      <c r="AK349" s="86">
        <v>4.63</v>
      </c>
      <c r="AL349" s="86"/>
      <c r="AM349" s="240"/>
      <c r="AN349" s="240">
        <f>ROUNDDOWN(AK349*$AN$10/$AK$10,1)</f>
        <v>2.7</v>
      </c>
      <c r="AO349" s="98">
        <f t="shared" si="202"/>
        <v>16740</v>
      </c>
      <c r="AP349" s="98">
        <f t="shared" si="203"/>
        <v>8370</v>
      </c>
      <c r="AQ349" s="98">
        <f t="shared" si="204"/>
        <v>6210</v>
      </c>
      <c r="AR349" s="98">
        <f t="shared" si="205"/>
        <v>4590</v>
      </c>
      <c r="AS349" s="99">
        <f t="shared" si="206"/>
        <v>16700</v>
      </c>
      <c r="AT349" s="99">
        <f t="shared" si="206"/>
        <v>8400</v>
      </c>
      <c r="AU349" s="99">
        <f t="shared" si="206"/>
        <v>6200</v>
      </c>
      <c r="AV349" s="99">
        <f t="shared" si="206"/>
        <v>4600</v>
      </c>
      <c r="AW349" s="100">
        <f t="shared" si="207"/>
        <v>2511</v>
      </c>
      <c r="AX349" s="241" t="s">
        <v>369</v>
      </c>
      <c r="AY349" s="101">
        <v>4340</v>
      </c>
      <c r="AZ349" s="102">
        <v>2170</v>
      </c>
      <c r="BA349" s="102">
        <v>1610</v>
      </c>
      <c r="BB349" s="102">
        <v>1190</v>
      </c>
      <c r="BC349" s="238">
        <v>3720</v>
      </c>
      <c r="BD349" s="238">
        <v>1860</v>
      </c>
      <c r="BE349" s="238">
        <v>1380</v>
      </c>
      <c r="BF349" s="238">
        <v>1020</v>
      </c>
      <c r="BG349" s="103">
        <f t="shared" si="208"/>
        <v>2089</v>
      </c>
      <c r="BJ349" s="236" t="e">
        <f>M349*#REF!</f>
        <v>#REF!</v>
      </c>
      <c r="BK349" s="236" t="e">
        <f>N349*#REF!</f>
        <v>#REF!</v>
      </c>
      <c r="BL349" s="236" t="e">
        <f>O349*#REF!</f>
        <v>#REF!</v>
      </c>
      <c r="BM349" s="236" t="e">
        <f>P349*#REF!</f>
        <v>#REF!</v>
      </c>
    </row>
    <row r="350" spans="1:65" s="104" customFormat="1" ht="35.1" customHeight="1">
      <c r="A350" s="83" t="str">
        <f t="shared" si="177"/>
        <v>LT36DT+1</v>
      </c>
      <c r="B350" s="83" t="str">
        <f t="shared" si="178"/>
        <v>LT36DT+2</v>
      </c>
      <c r="C350" s="83" t="str">
        <f t="shared" si="179"/>
        <v>LT36DT+3</v>
      </c>
      <c r="D350" s="83" t="str">
        <f t="shared" si="180"/>
        <v>LT36DT+4</v>
      </c>
      <c r="E350" s="18" t="s">
        <v>369</v>
      </c>
      <c r="F350" s="85">
        <v>37</v>
      </c>
      <c r="G350" s="85"/>
      <c r="H350" s="93" t="s">
        <v>5175</v>
      </c>
      <c r="I350" s="84" t="s">
        <v>5176</v>
      </c>
      <c r="J350" s="84" t="s">
        <v>5070</v>
      </c>
      <c r="K350" s="84" t="str">
        <f t="shared" si="200"/>
        <v>LT37DT</v>
      </c>
      <c r="L350" s="84" t="s">
        <v>536</v>
      </c>
      <c r="M350" s="249">
        <v>5100</v>
      </c>
      <c r="N350" s="249">
        <v>3000</v>
      </c>
      <c r="O350" s="249">
        <v>2300</v>
      </c>
      <c r="P350" s="249">
        <v>1700</v>
      </c>
      <c r="Q350" s="95" t="e">
        <f>VLOOKUP(H350&amp;"Vị trí 1",#REF!,9,0)</f>
        <v>#REF!</v>
      </c>
      <c r="R350" s="95" t="e">
        <f>VLOOKUP(H350&amp;"Vị trí 2",#REF!,9,0)</f>
        <v>#REF!</v>
      </c>
      <c r="S350" s="95" t="e">
        <f>VLOOKUP(H350&amp;"Vị trí 3",#REF!,9,0)</f>
        <v>#REF!</v>
      </c>
      <c r="T350" s="95" t="e">
        <f>VLOOKUP(H350&amp;"Vị trí 4",#REF!,9,0)</f>
        <v>#REF!</v>
      </c>
      <c r="U350" s="238"/>
      <c r="V350" s="238"/>
      <c r="W350" s="238"/>
      <c r="X350" s="238"/>
      <c r="Y350" s="239"/>
      <c r="Z350" s="239"/>
      <c r="AA350" s="239"/>
      <c r="AB350" s="239"/>
      <c r="AC350" s="238"/>
      <c r="AD350" s="238"/>
      <c r="AE350" s="238"/>
      <c r="AF350" s="238"/>
      <c r="AG350" s="239"/>
      <c r="AH350" s="239"/>
      <c r="AI350" s="239"/>
      <c r="AJ350" s="239"/>
      <c r="AK350" s="86">
        <v>4.63</v>
      </c>
      <c r="AL350" s="86"/>
      <c r="AM350" s="240"/>
      <c r="AN350" s="240">
        <f>ROUNDDOWN(AK350*$AN$10/$AK$10,1)</f>
        <v>2.7</v>
      </c>
      <c r="AO350" s="98">
        <f t="shared" si="202"/>
        <v>13770</v>
      </c>
      <c r="AP350" s="98">
        <f t="shared" si="203"/>
        <v>8100.0000000000009</v>
      </c>
      <c r="AQ350" s="98">
        <f t="shared" si="204"/>
        <v>6210</v>
      </c>
      <c r="AR350" s="98">
        <f t="shared" si="205"/>
        <v>4590</v>
      </c>
      <c r="AS350" s="99">
        <f t="shared" si="206"/>
        <v>13800</v>
      </c>
      <c r="AT350" s="99">
        <f t="shared" si="206"/>
        <v>8100</v>
      </c>
      <c r="AU350" s="99">
        <f t="shared" si="206"/>
        <v>6200</v>
      </c>
      <c r="AV350" s="99">
        <f t="shared" si="206"/>
        <v>4600</v>
      </c>
      <c r="AW350" s="100">
        <f t="shared" si="207"/>
        <v>2065.5</v>
      </c>
      <c r="AX350" s="241" t="s">
        <v>369</v>
      </c>
      <c r="AY350" s="101">
        <v>4340</v>
      </c>
      <c r="AZ350" s="102">
        <v>2170</v>
      </c>
      <c r="BA350" s="102">
        <v>1610</v>
      </c>
      <c r="BB350" s="102">
        <v>1190</v>
      </c>
      <c r="BC350" s="238">
        <v>3720</v>
      </c>
      <c r="BD350" s="238">
        <v>1860</v>
      </c>
      <c r="BE350" s="238">
        <v>1380</v>
      </c>
      <c r="BF350" s="238">
        <v>1020</v>
      </c>
      <c r="BG350" s="103">
        <f t="shared" si="208"/>
        <v>2534.5</v>
      </c>
      <c r="BJ350" s="236" t="e">
        <f>M350*#REF!</f>
        <v>#REF!</v>
      </c>
      <c r="BK350" s="236" t="e">
        <f>N350*#REF!</f>
        <v>#REF!</v>
      </c>
      <c r="BL350" s="236" t="e">
        <f>O350*#REF!</f>
        <v>#REF!</v>
      </c>
      <c r="BM350" s="236" t="e">
        <f>P350*#REF!</f>
        <v>#REF!</v>
      </c>
    </row>
    <row r="351" spans="1:65" s="104" customFormat="1" ht="47.25">
      <c r="A351" s="83" t="str">
        <f t="shared" si="177"/>
        <v>LT37DT+1</v>
      </c>
      <c r="B351" s="83" t="str">
        <f t="shared" si="178"/>
        <v>LT37DT+2</v>
      </c>
      <c r="C351" s="83" t="str">
        <f t="shared" si="179"/>
        <v>LT37DT+3</v>
      </c>
      <c r="D351" s="83" t="str">
        <f t="shared" si="180"/>
        <v>LT37DT+4</v>
      </c>
      <c r="E351" s="18" t="s">
        <v>369</v>
      </c>
      <c r="F351" s="85">
        <v>38</v>
      </c>
      <c r="G351" s="85"/>
      <c r="H351" s="93" t="s">
        <v>5177</v>
      </c>
      <c r="I351" s="84" t="s">
        <v>5178</v>
      </c>
      <c r="J351" s="84" t="s">
        <v>5179</v>
      </c>
      <c r="K351" s="84" t="str">
        <f t="shared" si="200"/>
        <v>LT38DT</v>
      </c>
      <c r="L351" s="84" t="s">
        <v>5053</v>
      </c>
      <c r="M351" s="249">
        <v>12000</v>
      </c>
      <c r="N351" s="249">
        <v>6200</v>
      </c>
      <c r="O351" s="249">
        <v>4600</v>
      </c>
      <c r="P351" s="249">
        <v>3000</v>
      </c>
      <c r="Q351" s="95" t="e">
        <f>VLOOKUP(H351&amp;"Vị trí 1",#REF!,9,0)</f>
        <v>#REF!</v>
      </c>
      <c r="R351" s="95" t="e">
        <f>VLOOKUP(H351&amp;"Vị trí 2",#REF!,9,0)</f>
        <v>#REF!</v>
      </c>
      <c r="S351" s="95" t="e">
        <f>VLOOKUP(H351&amp;"Vị trí 3",#REF!,9,0)</f>
        <v>#REF!</v>
      </c>
      <c r="T351" s="95" t="e">
        <f>VLOOKUP(H351&amp;"Vị trí 4",#REF!,9,0)</f>
        <v>#REF!</v>
      </c>
      <c r="U351" s="238"/>
      <c r="V351" s="238"/>
      <c r="W351" s="238"/>
      <c r="X351" s="238"/>
      <c r="Y351" s="239"/>
      <c r="Z351" s="239"/>
      <c r="AA351" s="239"/>
      <c r="AB351" s="239"/>
      <c r="AC351" s="238"/>
      <c r="AD351" s="238"/>
      <c r="AE351" s="238"/>
      <c r="AF351" s="238"/>
      <c r="AG351" s="239"/>
      <c r="AH351" s="239"/>
      <c r="AI351" s="239"/>
      <c r="AJ351" s="239"/>
      <c r="AK351" s="86">
        <v>2.043010752688172</v>
      </c>
      <c r="AL351" s="86"/>
      <c r="AM351" s="240"/>
      <c r="AN351" s="240">
        <v>1.2</v>
      </c>
      <c r="AO351" s="98">
        <f t="shared" si="202"/>
        <v>14400</v>
      </c>
      <c r="AP351" s="98">
        <f t="shared" si="203"/>
        <v>7440</v>
      </c>
      <c r="AQ351" s="98">
        <f t="shared" si="204"/>
        <v>5520</v>
      </c>
      <c r="AR351" s="98">
        <f t="shared" si="205"/>
        <v>3600</v>
      </c>
      <c r="AS351" s="99">
        <f t="shared" si="206"/>
        <v>14400</v>
      </c>
      <c r="AT351" s="99">
        <f t="shared" si="206"/>
        <v>7400</v>
      </c>
      <c r="AU351" s="99">
        <f t="shared" si="206"/>
        <v>5500</v>
      </c>
      <c r="AV351" s="99">
        <f t="shared" si="206"/>
        <v>3600</v>
      </c>
      <c r="AW351" s="100">
        <f t="shared" si="207"/>
        <v>2160</v>
      </c>
      <c r="AX351" s="241" t="s">
        <v>369</v>
      </c>
      <c r="AY351" s="101">
        <v>4340</v>
      </c>
      <c r="AZ351" s="102">
        <v>2170</v>
      </c>
      <c r="BA351" s="102">
        <v>1610</v>
      </c>
      <c r="BB351" s="102">
        <v>1190</v>
      </c>
      <c r="BC351" s="238">
        <v>3720</v>
      </c>
      <c r="BD351" s="238">
        <v>1860</v>
      </c>
      <c r="BE351" s="238">
        <v>1380</v>
      </c>
      <c r="BF351" s="238">
        <v>1020</v>
      </c>
      <c r="BG351" s="103">
        <f t="shared" si="208"/>
        <v>1440</v>
      </c>
      <c r="BJ351" s="236" t="e">
        <f>M351*#REF!</f>
        <v>#REF!</v>
      </c>
      <c r="BK351" s="236" t="e">
        <f>N351*#REF!</f>
        <v>#REF!</v>
      </c>
      <c r="BL351" s="236" t="e">
        <f>O351*#REF!</f>
        <v>#REF!</v>
      </c>
      <c r="BM351" s="236" t="e">
        <f>P351*#REF!</f>
        <v>#REF!</v>
      </c>
    </row>
    <row r="352" spans="1:65" s="104" customFormat="1" ht="47.25" customHeight="1">
      <c r="A352" s="83" t="str">
        <f t="shared" si="177"/>
        <v>LT38DT+1</v>
      </c>
      <c r="B352" s="83" t="str">
        <f t="shared" si="178"/>
        <v>LT38DT+2</v>
      </c>
      <c r="C352" s="83" t="str">
        <f t="shared" si="179"/>
        <v>LT38DT+3</v>
      </c>
      <c r="D352" s="83" t="str">
        <f t="shared" si="180"/>
        <v>LT38DT+4</v>
      </c>
      <c r="E352" s="18" t="s">
        <v>369</v>
      </c>
      <c r="F352" s="85">
        <v>39</v>
      </c>
      <c r="G352" s="85"/>
      <c r="H352" s="93" t="s">
        <v>5180</v>
      </c>
      <c r="I352" s="84" t="s">
        <v>5181</v>
      </c>
      <c r="J352" s="84" t="s">
        <v>560</v>
      </c>
      <c r="K352" s="84" t="str">
        <f t="shared" si="200"/>
        <v>LT39DT</v>
      </c>
      <c r="L352" s="84" t="s">
        <v>5123</v>
      </c>
      <c r="M352" s="249">
        <v>12000</v>
      </c>
      <c r="N352" s="249">
        <v>6200</v>
      </c>
      <c r="O352" s="249">
        <v>4600</v>
      </c>
      <c r="P352" s="249">
        <v>3000</v>
      </c>
      <c r="Q352" s="95" t="e">
        <f>VLOOKUP(H352&amp;"Vị trí 1",#REF!,9,0)</f>
        <v>#REF!</v>
      </c>
      <c r="R352" s="95" t="e">
        <f>VLOOKUP(H352&amp;"Vị trí 2",#REF!,9,0)</f>
        <v>#REF!</v>
      </c>
      <c r="S352" s="95" t="e">
        <f>VLOOKUP(H352&amp;"Vị trí 3",#REF!,9,0)</f>
        <v>#REF!</v>
      </c>
      <c r="T352" s="95" t="e">
        <f>VLOOKUP(H352&amp;"Vị trí 4",#REF!,9,0)</f>
        <v>#REF!</v>
      </c>
      <c r="U352" s="238"/>
      <c r="V352" s="238"/>
      <c r="W352" s="238"/>
      <c r="X352" s="238"/>
      <c r="Y352" s="239"/>
      <c r="Z352" s="239"/>
      <c r="AA352" s="239"/>
      <c r="AB352" s="239"/>
      <c r="AC352" s="238"/>
      <c r="AD352" s="238"/>
      <c r="AE352" s="238"/>
      <c r="AF352" s="238"/>
      <c r="AG352" s="239"/>
      <c r="AH352" s="239"/>
      <c r="AI352" s="239"/>
      <c r="AJ352" s="239"/>
      <c r="AK352" s="86">
        <v>4.63</v>
      </c>
      <c r="AL352" s="86"/>
      <c r="AM352" s="240"/>
      <c r="AN352" s="240">
        <f t="shared" ref="AN352:AN362" si="210">ROUNDDOWN(AK352*$AN$10/$AK$10,1)</f>
        <v>2.7</v>
      </c>
      <c r="AO352" s="98">
        <f t="shared" si="202"/>
        <v>32400.000000000004</v>
      </c>
      <c r="AP352" s="98">
        <f t="shared" si="203"/>
        <v>16740</v>
      </c>
      <c r="AQ352" s="98">
        <f t="shared" si="204"/>
        <v>12420</v>
      </c>
      <c r="AR352" s="98">
        <f t="shared" si="205"/>
        <v>8100.0000000000009</v>
      </c>
      <c r="AS352" s="99">
        <f t="shared" si="206"/>
        <v>32400</v>
      </c>
      <c r="AT352" s="99">
        <f t="shared" si="206"/>
        <v>16700</v>
      </c>
      <c r="AU352" s="99">
        <f t="shared" si="206"/>
        <v>12400</v>
      </c>
      <c r="AV352" s="99">
        <f t="shared" si="206"/>
        <v>8100</v>
      </c>
      <c r="AW352" s="100">
        <f t="shared" si="207"/>
        <v>4860</v>
      </c>
      <c r="AX352" s="241" t="s">
        <v>369</v>
      </c>
      <c r="AY352" s="101">
        <v>8400</v>
      </c>
      <c r="AZ352" s="102">
        <v>4340</v>
      </c>
      <c r="BA352" s="102">
        <v>3220</v>
      </c>
      <c r="BB352" s="102">
        <v>2100</v>
      </c>
      <c r="BC352" s="238">
        <v>7200</v>
      </c>
      <c r="BD352" s="238">
        <v>3720</v>
      </c>
      <c r="BE352" s="238">
        <v>2760</v>
      </c>
      <c r="BF352" s="238">
        <v>1800</v>
      </c>
      <c r="BG352" s="103">
        <f t="shared" si="208"/>
        <v>3240</v>
      </c>
      <c r="BJ352" s="236" t="e">
        <f>M352*#REF!</f>
        <v>#REF!</v>
      </c>
      <c r="BK352" s="236" t="e">
        <f>N352*#REF!</f>
        <v>#REF!</v>
      </c>
      <c r="BL352" s="236" t="e">
        <f>O352*#REF!</f>
        <v>#REF!</v>
      </c>
      <c r="BM352" s="236" t="e">
        <f>P352*#REF!</f>
        <v>#REF!</v>
      </c>
    </row>
    <row r="353" spans="1:65" s="29" customFormat="1" ht="47.25">
      <c r="A353" s="83" t="str">
        <f t="shared" si="177"/>
        <v>LT39DT+1</v>
      </c>
      <c r="B353" s="83" t="str">
        <f t="shared" si="178"/>
        <v>LT39DT+2</v>
      </c>
      <c r="C353" s="83" t="str">
        <f t="shared" si="179"/>
        <v>LT39DT+3</v>
      </c>
      <c r="D353" s="83" t="str">
        <f t="shared" si="180"/>
        <v>LT39DT+4</v>
      </c>
      <c r="E353" s="18" t="s">
        <v>369</v>
      </c>
      <c r="F353" s="85">
        <v>40</v>
      </c>
      <c r="G353" s="85"/>
      <c r="H353" s="93" t="s">
        <v>5182</v>
      </c>
      <c r="I353" s="84" t="s">
        <v>5183</v>
      </c>
      <c r="J353" s="84" t="s">
        <v>542</v>
      </c>
      <c r="K353" s="84" t="str">
        <f t="shared" si="200"/>
        <v>LT40DT</v>
      </c>
      <c r="L353" s="84" t="s">
        <v>5123</v>
      </c>
      <c r="M353" s="249">
        <v>12000</v>
      </c>
      <c r="N353" s="249">
        <v>6200</v>
      </c>
      <c r="O353" s="249">
        <v>4600</v>
      </c>
      <c r="P353" s="249">
        <v>3000</v>
      </c>
      <c r="Q353" s="95" t="e">
        <f>VLOOKUP(H353&amp;"Vị trí 1",#REF!,9,0)</f>
        <v>#REF!</v>
      </c>
      <c r="R353" s="95" t="e">
        <f>VLOOKUP(H353&amp;"Vị trí 2",#REF!,9,0)</f>
        <v>#REF!</v>
      </c>
      <c r="S353" s="95" t="e">
        <f>VLOOKUP(H353&amp;"Vị trí 3",#REF!,9,0)</f>
        <v>#REF!</v>
      </c>
      <c r="T353" s="95" t="e">
        <f>VLOOKUP(H353&amp;"Vị trí 4",#REF!,9,0)</f>
        <v>#REF!</v>
      </c>
      <c r="U353" s="238"/>
      <c r="V353" s="238"/>
      <c r="W353" s="238"/>
      <c r="X353" s="238"/>
      <c r="Y353" s="239"/>
      <c r="Z353" s="239"/>
      <c r="AA353" s="239"/>
      <c r="AB353" s="239"/>
      <c r="AC353" s="238"/>
      <c r="AD353" s="238"/>
      <c r="AE353" s="238"/>
      <c r="AF353" s="238"/>
      <c r="AG353" s="239"/>
      <c r="AH353" s="239"/>
      <c r="AI353" s="239"/>
      <c r="AJ353" s="239"/>
      <c r="AK353" s="86">
        <v>4.63</v>
      </c>
      <c r="AL353" s="86"/>
      <c r="AM353" s="240"/>
      <c r="AN353" s="240">
        <f t="shared" si="210"/>
        <v>2.7</v>
      </c>
      <c r="AO353" s="98">
        <f t="shared" si="202"/>
        <v>32400.000000000004</v>
      </c>
      <c r="AP353" s="98">
        <f t="shared" si="203"/>
        <v>16740</v>
      </c>
      <c r="AQ353" s="98">
        <f t="shared" si="204"/>
        <v>12420</v>
      </c>
      <c r="AR353" s="98">
        <f t="shared" si="205"/>
        <v>8100.0000000000009</v>
      </c>
      <c r="AS353" s="99">
        <f t="shared" si="206"/>
        <v>32400</v>
      </c>
      <c r="AT353" s="99">
        <f t="shared" si="206"/>
        <v>16700</v>
      </c>
      <c r="AU353" s="99">
        <f t="shared" si="206"/>
        <v>12400</v>
      </c>
      <c r="AV353" s="99">
        <f t="shared" si="206"/>
        <v>8100</v>
      </c>
      <c r="AW353" s="100">
        <f t="shared" si="207"/>
        <v>4860</v>
      </c>
      <c r="AX353" s="241" t="s">
        <v>369</v>
      </c>
      <c r="AY353" s="101">
        <v>8400</v>
      </c>
      <c r="AZ353" s="102">
        <v>4340</v>
      </c>
      <c r="BA353" s="102">
        <v>3220</v>
      </c>
      <c r="BB353" s="102">
        <v>2100</v>
      </c>
      <c r="BC353" s="238">
        <v>7200</v>
      </c>
      <c r="BD353" s="238">
        <v>3720</v>
      </c>
      <c r="BE353" s="238">
        <v>2760</v>
      </c>
      <c r="BF353" s="238">
        <v>1800</v>
      </c>
      <c r="BG353" s="103">
        <f t="shared" si="208"/>
        <v>3240</v>
      </c>
      <c r="BJ353" s="236" t="e">
        <f>M353*#REF!</f>
        <v>#REF!</v>
      </c>
      <c r="BK353" s="236" t="e">
        <f>N353*#REF!</f>
        <v>#REF!</v>
      </c>
      <c r="BL353" s="236" t="e">
        <f>O353*#REF!</f>
        <v>#REF!</v>
      </c>
      <c r="BM353" s="236" t="e">
        <f>P353*#REF!</f>
        <v>#REF!</v>
      </c>
    </row>
    <row r="354" spans="1:65" s="279" customFormat="1" ht="31.5">
      <c r="A354" s="18" t="s">
        <v>369</v>
      </c>
      <c r="B354" s="18" t="s">
        <v>369</v>
      </c>
      <c r="C354" s="18" t="s">
        <v>369</v>
      </c>
      <c r="D354" s="18" t="s">
        <v>369</v>
      </c>
      <c r="E354" s="18" t="s">
        <v>369</v>
      </c>
      <c r="F354" s="85">
        <v>41</v>
      </c>
      <c r="G354" s="85"/>
      <c r="H354" s="93" t="s">
        <v>5184</v>
      </c>
      <c r="I354" s="84" t="s">
        <v>5185</v>
      </c>
      <c r="J354" s="84" t="s">
        <v>542</v>
      </c>
      <c r="K354" s="84" t="str">
        <f t="shared" si="200"/>
        <v>LT41DT</v>
      </c>
      <c r="L354" s="84" t="s">
        <v>5123</v>
      </c>
      <c r="M354" s="249">
        <v>8100</v>
      </c>
      <c r="N354" s="249">
        <v>3900</v>
      </c>
      <c r="O354" s="249">
        <v>3300</v>
      </c>
      <c r="P354" s="249">
        <v>2000</v>
      </c>
      <c r="Q354" s="95" t="e">
        <f>VLOOKUP(H354&amp;"Vị trí 1",#REF!,9,0)</f>
        <v>#REF!</v>
      </c>
      <c r="R354" s="95" t="e">
        <f>VLOOKUP(H354&amp;"Vị trí 2",#REF!,9,0)</f>
        <v>#REF!</v>
      </c>
      <c r="S354" s="95" t="e">
        <f>VLOOKUP(H354&amp;"Vị trí 3",#REF!,9,0)</f>
        <v>#REF!</v>
      </c>
      <c r="T354" s="95" t="e">
        <f>VLOOKUP(H354&amp;"Vị trí 4",#REF!,9,0)</f>
        <v>#REF!</v>
      </c>
      <c r="U354" s="251"/>
      <c r="V354" s="251"/>
      <c r="W354" s="251"/>
      <c r="X354" s="251"/>
      <c r="Y354" s="252"/>
      <c r="Z354" s="252"/>
      <c r="AA354" s="252"/>
      <c r="AB354" s="252"/>
      <c r="AC354" s="251"/>
      <c r="AD354" s="251"/>
      <c r="AE354" s="251"/>
      <c r="AF354" s="251"/>
      <c r="AG354" s="252"/>
      <c r="AH354" s="252"/>
      <c r="AI354" s="252">
        <f>MIN(AK355:AK371)</f>
        <v>4.63</v>
      </c>
      <c r="AJ354" s="252">
        <f>MAX(AK355:AK371)</f>
        <v>10.072463768115941</v>
      </c>
      <c r="AK354" s="86">
        <v>4.63</v>
      </c>
      <c r="AL354" s="86"/>
      <c r="AM354" s="253"/>
      <c r="AN354" s="240">
        <f t="shared" si="210"/>
        <v>2.7</v>
      </c>
      <c r="AO354" s="98">
        <f t="shared" si="202"/>
        <v>21870</v>
      </c>
      <c r="AP354" s="98">
        <f t="shared" si="203"/>
        <v>10530</v>
      </c>
      <c r="AQ354" s="98">
        <f t="shared" si="204"/>
        <v>8910</v>
      </c>
      <c r="AR354" s="98">
        <f t="shared" si="205"/>
        <v>5400</v>
      </c>
      <c r="AS354" s="99">
        <f t="shared" si="206"/>
        <v>21900</v>
      </c>
      <c r="AT354" s="99">
        <f t="shared" si="206"/>
        <v>10500</v>
      </c>
      <c r="AU354" s="99">
        <f t="shared" si="206"/>
        <v>8900</v>
      </c>
      <c r="AV354" s="99">
        <f t="shared" si="206"/>
        <v>5400</v>
      </c>
      <c r="AW354" s="100">
        <f t="shared" si="207"/>
        <v>3280.5</v>
      </c>
      <c r="AX354" s="254" t="s">
        <v>608</v>
      </c>
      <c r="AY354" s="277">
        <v>5040</v>
      </c>
      <c r="AZ354" s="278">
        <v>2450</v>
      </c>
      <c r="BA354" s="278">
        <v>1820</v>
      </c>
      <c r="BB354" s="278">
        <v>1260</v>
      </c>
      <c r="BC354" s="251">
        <v>4320</v>
      </c>
      <c r="BD354" s="251">
        <v>2100</v>
      </c>
      <c r="BE354" s="251">
        <v>1560</v>
      </c>
      <c r="BF354" s="251">
        <v>1080</v>
      </c>
      <c r="BG354" s="103">
        <f t="shared" si="208"/>
        <v>2119.5</v>
      </c>
    </row>
    <row r="355" spans="1:65" s="29" customFormat="1" ht="31.5" customHeight="1">
      <c r="A355" s="18" t="s">
        <v>369</v>
      </c>
      <c r="B355" s="18" t="s">
        <v>369</v>
      </c>
      <c r="C355" s="18" t="s">
        <v>369</v>
      </c>
      <c r="D355" s="18" t="s">
        <v>369</v>
      </c>
      <c r="E355" s="18" t="s">
        <v>369</v>
      </c>
      <c r="F355" s="85">
        <v>42</v>
      </c>
      <c r="G355" s="85"/>
      <c r="H355" s="93" t="s">
        <v>5186</v>
      </c>
      <c r="I355" s="84" t="s">
        <v>5187</v>
      </c>
      <c r="J355" s="84" t="s">
        <v>5123</v>
      </c>
      <c r="K355" s="84" t="str">
        <f t="shared" si="200"/>
        <v>LT42DT</v>
      </c>
      <c r="L355" s="84" t="s">
        <v>294</v>
      </c>
      <c r="M355" s="249">
        <v>6200</v>
      </c>
      <c r="N355" s="249">
        <v>3100</v>
      </c>
      <c r="O355" s="249">
        <v>2300</v>
      </c>
      <c r="P355" s="249">
        <v>1700</v>
      </c>
      <c r="Q355" s="95" t="e">
        <f>VLOOKUP(H355&amp;"Vị trí 1",#REF!,9,0)</f>
        <v>#REF!</v>
      </c>
      <c r="R355" s="95" t="e">
        <f>VLOOKUP(H355&amp;"Vị trí 2",#REF!,9,0)</f>
        <v>#REF!</v>
      </c>
      <c r="S355" s="95" t="e">
        <f>VLOOKUP(H355&amp;"Vị trí 3",#REF!,9,0)</f>
        <v>#REF!</v>
      </c>
      <c r="T355" s="95" t="e">
        <f>VLOOKUP(H355&amp;"Vị trí 4",#REF!,9,0)</f>
        <v>#REF!</v>
      </c>
      <c r="U355" s="238"/>
      <c r="V355" s="238"/>
      <c r="W355" s="238"/>
      <c r="X355" s="238"/>
      <c r="Y355" s="239"/>
      <c r="Z355" s="239"/>
      <c r="AA355" s="239"/>
      <c r="AB355" s="239"/>
      <c r="AC355" s="238"/>
      <c r="AD355" s="238"/>
      <c r="AE355" s="238"/>
      <c r="AF355" s="238"/>
      <c r="AG355" s="239"/>
      <c r="AH355" s="239"/>
      <c r="AI355" s="239"/>
      <c r="AJ355" s="239"/>
      <c r="AK355" s="86">
        <v>4.63</v>
      </c>
      <c r="AL355" s="86"/>
      <c r="AM355" s="240"/>
      <c r="AN355" s="240">
        <f t="shared" si="210"/>
        <v>2.7</v>
      </c>
      <c r="AO355" s="98">
        <f t="shared" si="202"/>
        <v>16740</v>
      </c>
      <c r="AP355" s="98">
        <f t="shared" si="203"/>
        <v>8370</v>
      </c>
      <c r="AQ355" s="98">
        <f t="shared" si="204"/>
        <v>6210</v>
      </c>
      <c r="AR355" s="98">
        <f t="shared" si="205"/>
        <v>4590</v>
      </c>
      <c r="AS355" s="99">
        <f t="shared" si="206"/>
        <v>16700</v>
      </c>
      <c r="AT355" s="99">
        <f t="shared" si="206"/>
        <v>8400</v>
      </c>
      <c r="AU355" s="99">
        <f t="shared" si="206"/>
        <v>6200</v>
      </c>
      <c r="AV355" s="99">
        <f t="shared" si="206"/>
        <v>4600</v>
      </c>
      <c r="AW355" s="100">
        <f t="shared" si="207"/>
        <v>2511</v>
      </c>
      <c r="AX355" s="241" t="s">
        <v>608</v>
      </c>
      <c r="AY355" s="101"/>
      <c r="AZ355" s="102"/>
      <c r="BA355" s="102"/>
      <c r="BB355" s="102"/>
      <c r="BC355" s="97"/>
      <c r="BD355" s="97"/>
      <c r="BE355" s="97"/>
      <c r="BF355" s="97"/>
      <c r="BG355" s="103">
        <f t="shared" si="208"/>
        <v>2089</v>
      </c>
      <c r="BJ355" s="236" t="e">
        <f>M355*#REF!</f>
        <v>#REF!</v>
      </c>
      <c r="BK355" s="236" t="e">
        <f>N355*#REF!</f>
        <v>#REF!</v>
      </c>
      <c r="BL355" s="236" t="e">
        <f>O355*#REF!</f>
        <v>#REF!</v>
      </c>
      <c r="BM355" s="236" t="e">
        <f>P355*#REF!</f>
        <v>#REF!</v>
      </c>
    </row>
    <row r="356" spans="1:65" s="29" customFormat="1" ht="54.75" customHeight="1">
      <c r="A356" s="18" t="s">
        <v>369</v>
      </c>
      <c r="B356" s="18" t="s">
        <v>369</v>
      </c>
      <c r="C356" s="18" t="s">
        <v>369</v>
      </c>
      <c r="D356" s="18" t="s">
        <v>369</v>
      </c>
      <c r="E356" s="18" t="s">
        <v>369</v>
      </c>
      <c r="F356" s="85">
        <v>43</v>
      </c>
      <c r="G356" s="85"/>
      <c r="H356" s="93" t="s">
        <v>5188</v>
      </c>
      <c r="I356" s="84" t="s">
        <v>5189</v>
      </c>
      <c r="J356" s="84" t="s">
        <v>5072</v>
      </c>
      <c r="K356" s="84" t="str">
        <f t="shared" si="200"/>
        <v>LT43DT</v>
      </c>
      <c r="L356" s="276" t="s">
        <v>5190</v>
      </c>
      <c r="M356" s="249">
        <v>6200</v>
      </c>
      <c r="N356" s="249">
        <v>3100</v>
      </c>
      <c r="O356" s="249">
        <v>2300</v>
      </c>
      <c r="P356" s="249">
        <v>1700</v>
      </c>
      <c r="Q356" s="95" t="e">
        <f>VLOOKUP(H356&amp;"Vị trí 1",#REF!,9,0)</f>
        <v>#REF!</v>
      </c>
      <c r="R356" s="95" t="e">
        <f>VLOOKUP(H356&amp;"Vị trí 2",#REF!,9,0)</f>
        <v>#REF!</v>
      </c>
      <c r="S356" s="95" t="e">
        <f>VLOOKUP(H356&amp;"Vị trí 3",#REF!,9,0)</f>
        <v>#REF!</v>
      </c>
      <c r="T356" s="95" t="e">
        <f>VLOOKUP(H356&amp;"Vị trí 4",#REF!,9,0)</f>
        <v>#REF!</v>
      </c>
      <c r="U356" s="238"/>
      <c r="V356" s="238" t="e">
        <f>VLOOKUP(B356,#REF!,32,0)</f>
        <v>#REF!</v>
      </c>
      <c r="W356" s="238"/>
      <c r="X356" s="238"/>
      <c r="Y356" s="239"/>
      <c r="Z356" s="239"/>
      <c r="AA356" s="239"/>
      <c r="AB356" s="239"/>
      <c r="AC356" s="238"/>
      <c r="AD356" s="238"/>
      <c r="AE356" s="238"/>
      <c r="AF356" s="238"/>
      <c r="AG356" s="239"/>
      <c r="AH356" s="239"/>
      <c r="AI356" s="239"/>
      <c r="AJ356" s="239"/>
      <c r="AK356" s="86">
        <v>4.63</v>
      </c>
      <c r="AL356" s="86"/>
      <c r="AM356" s="240"/>
      <c r="AN356" s="240">
        <f t="shared" si="210"/>
        <v>2.7</v>
      </c>
      <c r="AO356" s="98">
        <f t="shared" si="202"/>
        <v>16740</v>
      </c>
      <c r="AP356" s="98">
        <f t="shared" si="203"/>
        <v>8370</v>
      </c>
      <c r="AQ356" s="98">
        <f t="shared" si="204"/>
        <v>6210</v>
      </c>
      <c r="AR356" s="98">
        <f t="shared" si="205"/>
        <v>4590</v>
      </c>
      <c r="AS356" s="99">
        <f t="shared" si="206"/>
        <v>16700</v>
      </c>
      <c r="AT356" s="99">
        <f t="shared" si="206"/>
        <v>8400</v>
      </c>
      <c r="AU356" s="99">
        <f t="shared" si="206"/>
        <v>6200</v>
      </c>
      <c r="AV356" s="99">
        <f t="shared" si="206"/>
        <v>4600</v>
      </c>
      <c r="AW356" s="100">
        <f t="shared" si="207"/>
        <v>2511</v>
      </c>
      <c r="AX356" s="241" t="s">
        <v>608</v>
      </c>
      <c r="AY356" s="101">
        <v>7700</v>
      </c>
      <c r="AZ356" s="102">
        <v>2450</v>
      </c>
      <c r="BA356" s="102">
        <v>1890</v>
      </c>
      <c r="BB356" s="102">
        <v>1190</v>
      </c>
      <c r="BC356" s="280">
        <v>6600</v>
      </c>
      <c r="BD356" s="280">
        <v>2100</v>
      </c>
      <c r="BE356" s="280">
        <v>1620</v>
      </c>
      <c r="BF356" s="280">
        <v>1020</v>
      </c>
      <c r="BG356" s="103">
        <f t="shared" si="208"/>
        <v>2089</v>
      </c>
    </row>
    <row r="357" spans="1:65" s="18" customFormat="1" ht="35.1" customHeight="1">
      <c r="A357" s="18" t="s">
        <v>369</v>
      </c>
      <c r="B357" s="18" t="s">
        <v>369</v>
      </c>
      <c r="C357" s="18" t="s">
        <v>369</v>
      </c>
      <c r="D357" s="18" t="s">
        <v>369</v>
      </c>
      <c r="E357" s="18" t="s">
        <v>369</v>
      </c>
      <c r="F357" s="85">
        <v>44</v>
      </c>
      <c r="G357" s="85"/>
      <c r="H357" s="93" t="s">
        <v>5191</v>
      </c>
      <c r="I357" s="84" t="s">
        <v>5192</v>
      </c>
      <c r="J357" s="84" t="s">
        <v>5072</v>
      </c>
      <c r="K357" s="84" t="str">
        <f t="shared" si="200"/>
        <v>LT44DT</v>
      </c>
      <c r="L357" s="276" t="s">
        <v>5193</v>
      </c>
      <c r="M357" s="249">
        <v>6200</v>
      </c>
      <c r="N357" s="249">
        <v>3100</v>
      </c>
      <c r="O357" s="249">
        <v>2300</v>
      </c>
      <c r="P357" s="249">
        <v>1700</v>
      </c>
      <c r="Q357" s="95" t="e">
        <f>VLOOKUP(H357&amp;"Vị trí 1",#REF!,9,0)</f>
        <v>#REF!</v>
      </c>
      <c r="R357" s="95" t="e">
        <f>VLOOKUP(H357&amp;"Vị trí 2",#REF!,9,0)</f>
        <v>#REF!</v>
      </c>
      <c r="S357" s="95" t="e">
        <f>VLOOKUP(H357&amp;"Vị trí 3",#REF!,9,0)</f>
        <v>#REF!</v>
      </c>
      <c r="T357" s="95" t="e">
        <f>VLOOKUP(H357&amp;"Vị trí 4",#REF!,9,0)</f>
        <v>#REF!</v>
      </c>
      <c r="U357" s="238"/>
      <c r="V357" s="238"/>
      <c r="W357" s="238"/>
      <c r="X357" s="238"/>
      <c r="Y357" s="239"/>
      <c r="Z357" s="239"/>
      <c r="AA357" s="239"/>
      <c r="AB357" s="239"/>
      <c r="AC357" s="238"/>
      <c r="AD357" s="238"/>
      <c r="AE357" s="238"/>
      <c r="AF357" s="238"/>
      <c r="AG357" s="239"/>
      <c r="AH357" s="239"/>
      <c r="AI357" s="239"/>
      <c r="AJ357" s="239"/>
      <c r="AK357" s="86">
        <v>4.63</v>
      </c>
      <c r="AL357" s="86"/>
      <c r="AM357" s="240"/>
      <c r="AN357" s="240">
        <f t="shared" si="210"/>
        <v>2.7</v>
      </c>
      <c r="AO357" s="98">
        <f t="shared" si="202"/>
        <v>16740</v>
      </c>
      <c r="AP357" s="98">
        <f t="shared" si="203"/>
        <v>8370</v>
      </c>
      <c r="AQ357" s="98">
        <f t="shared" si="204"/>
        <v>6210</v>
      </c>
      <c r="AR357" s="98">
        <f t="shared" si="205"/>
        <v>4590</v>
      </c>
      <c r="AS357" s="99">
        <f t="shared" si="206"/>
        <v>16700</v>
      </c>
      <c r="AT357" s="99">
        <f t="shared" si="206"/>
        <v>8400</v>
      </c>
      <c r="AU357" s="99">
        <f t="shared" si="206"/>
        <v>6200</v>
      </c>
      <c r="AV357" s="99">
        <f t="shared" si="206"/>
        <v>4600</v>
      </c>
      <c r="AW357" s="100">
        <f t="shared" si="207"/>
        <v>2511</v>
      </c>
      <c r="AX357" s="241" t="s">
        <v>608</v>
      </c>
      <c r="AY357" s="101"/>
      <c r="AZ357" s="102"/>
      <c r="BA357" s="102"/>
      <c r="BB357" s="102"/>
      <c r="BC357" s="97"/>
      <c r="BD357" s="97"/>
      <c r="BE357" s="97"/>
      <c r="BF357" s="97"/>
      <c r="BG357" s="103">
        <f t="shared" si="208"/>
        <v>2089</v>
      </c>
      <c r="BJ357" s="236" t="e">
        <f>M357*#REF!</f>
        <v>#REF!</v>
      </c>
      <c r="BK357" s="236" t="e">
        <f>N357*#REF!</f>
        <v>#REF!</v>
      </c>
      <c r="BL357" s="236" t="e">
        <f>O357*#REF!</f>
        <v>#REF!</v>
      </c>
      <c r="BM357" s="236" t="e">
        <f>P357*#REF!</f>
        <v>#REF!</v>
      </c>
    </row>
    <row r="358" spans="1:65" s="18" customFormat="1" ht="35.1" customHeight="1">
      <c r="A358" s="18" t="s">
        <v>369</v>
      </c>
      <c r="B358" s="18" t="s">
        <v>369</v>
      </c>
      <c r="C358" s="18" t="s">
        <v>369</v>
      </c>
      <c r="D358" s="18" t="s">
        <v>369</v>
      </c>
      <c r="E358" s="18" t="s">
        <v>369</v>
      </c>
      <c r="F358" s="85">
        <v>45</v>
      </c>
      <c r="G358" s="85"/>
      <c r="H358" s="93" t="s">
        <v>5194</v>
      </c>
      <c r="I358" s="84" t="s">
        <v>5195</v>
      </c>
      <c r="J358" s="84" t="s">
        <v>5196</v>
      </c>
      <c r="K358" s="84" t="str">
        <f t="shared" si="200"/>
        <v>LT45DT</v>
      </c>
      <c r="L358" s="84" t="s">
        <v>265</v>
      </c>
      <c r="M358" s="249">
        <v>12000</v>
      </c>
      <c r="N358" s="249">
        <v>6200</v>
      </c>
      <c r="O358" s="249">
        <v>4600</v>
      </c>
      <c r="P358" s="249">
        <v>3000</v>
      </c>
      <c r="Q358" s="95" t="e">
        <f>VLOOKUP(H358&amp;"Vị trí 1",#REF!,9,0)</f>
        <v>#REF!</v>
      </c>
      <c r="R358" s="95" t="e">
        <f>VLOOKUP(H358&amp;"Vị trí 2",#REF!,9,0)</f>
        <v>#REF!</v>
      </c>
      <c r="S358" s="95" t="e">
        <f>VLOOKUP(H358&amp;"Vị trí 3",#REF!,9,0)</f>
        <v>#REF!</v>
      </c>
      <c r="T358" s="95" t="e">
        <f>VLOOKUP(H358&amp;"Vị trí 4",#REF!,9,0)</f>
        <v>#REF!</v>
      </c>
      <c r="U358" s="238" t="e">
        <f>VLOOKUP(A358,#REF!,32,0)</f>
        <v>#REF!</v>
      </c>
      <c r="V358" s="238" t="e">
        <f>VLOOKUP(B358,#REF!,32,0)</f>
        <v>#REF!</v>
      </c>
      <c r="W358" s="238"/>
      <c r="X358" s="238" t="e">
        <f>VLOOKUP(D358,#REF!,32,0)</f>
        <v>#REF!</v>
      </c>
      <c r="Y358" s="239" t="e">
        <f>U358/M358</f>
        <v>#REF!</v>
      </c>
      <c r="Z358" s="239" t="e">
        <f>V358/N358</f>
        <v>#REF!</v>
      </c>
      <c r="AA358" s="239"/>
      <c r="AB358" s="239" t="e">
        <f>X358/P358</f>
        <v>#REF!</v>
      </c>
      <c r="AC358" s="238"/>
      <c r="AD358" s="238"/>
      <c r="AE358" s="238"/>
      <c r="AF358" s="238"/>
      <c r="AG358" s="239"/>
      <c r="AH358" s="239"/>
      <c r="AI358" s="239"/>
      <c r="AJ358" s="239"/>
      <c r="AK358" s="86">
        <v>4.63</v>
      </c>
      <c r="AL358" s="86"/>
      <c r="AM358" s="240"/>
      <c r="AN358" s="240">
        <f t="shared" si="210"/>
        <v>2.7</v>
      </c>
      <c r="AO358" s="98">
        <f t="shared" si="202"/>
        <v>32400.000000000004</v>
      </c>
      <c r="AP358" s="98">
        <f t="shared" si="203"/>
        <v>16740</v>
      </c>
      <c r="AQ358" s="98">
        <f t="shared" si="204"/>
        <v>12420</v>
      </c>
      <c r="AR358" s="98">
        <f t="shared" si="205"/>
        <v>8100.0000000000009</v>
      </c>
      <c r="AS358" s="99">
        <f t="shared" si="206"/>
        <v>32400</v>
      </c>
      <c r="AT358" s="99">
        <f t="shared" si="206"/>
        <v>16700</v>
      </c>
      <c r="AU358" s="99">
        <f t="shared" si="206"/>
        <v>12400</v>
      </c>
      <c r="AV358" s="99">
        <f t="shared" si="206"/>
        <v>8100</v>
      </c>
      <c r="AW358" s="100">
        <f t="shared" si="207"/>
        <v>4860</v>
      </c>
      <c r="AX358" s="241" t="s">
        <v>608</v>
      </c>
      <c r="AY358" s="101">
        <v>7000</v>
      </c>
      <c r="AZ358" s="102">
        <v>2310</v>
      </c>
      <c r="BA358" s="102">
        <v>1470</v>
      </c>
      <c r="BB358" s="102">
        <v>1120</v>
      </c>
      <c r="BC358" s="97">
        <v>6000</v>
      </c>
      <c r="BD358" s="97">
        <v>1980</v>
      </c>
      <c r="BE358" s="97">
        <v>1260</v>
      </c>
      <c r="BF358" s="97">
        <v>960</v>
      </c>
      <c r="BG358" s="103">
        <f t="shared" si="208"/>
        <v>3240</v>
      </c>
      <c r="BJ358" s="236" t="e">
        <f>M358*#REF!</f>
        <v>#REF!</v>
      </c>
      <c r="BK358" s="236" t="e">
        <f>N358*#REF!</f>
        <v>#REF!</v>
      </c>
      <c r="BL358" s="236" t="e">
        <f>O358*#REF!</f>
        <v>#REF!</v>
      </c>
      <c r="BM358" s="236" t="e">
        <f>P358*#REF!</f>
        <v>#REF!</v>
      </c>
    </row>
    <row r="359" spans="1:65" s="18" customFormat="1" ht="35.1" customHeight="1">
      <c r="A359" s="18" t="s">
        <v>369</v>
      </c>
      <c r="B359" s="18" t="s">
        <v>369</v>
      </c>
      <c r="C359" s="18" t="s">
        <v>369</v>
      </c>
      <c r="D359" s="18" t="s">
        <v>369</v>
      </c>
      <c r="E359" s="18" t="s">
        <v>369</v>
      </c>
      <c r="F359" s="85">
        <v>46</v>
      </c>
      <c r="G359" s="85"/>
      <c r="H359" s="93" t="s">
        <v>5197</v>
      </c>
      <c r="I359" s="84" t="s">
        <v>5198</v>
      </c>
      <c r="J359" s="84" t="s">
        <v>560</v>
      </c>
      <c r="K359" s="84" t="str">
        <f t="shared" si="200"/>
        <v>LT46DT</v>
      </c>
      <c r="L359" s="84" t="s">
        <v>542</v>
      </c>
      <c r="M359" s="249">
        <v>12000</v>
      </c>
      <c r="N359" s="249">
        <v>6200</v>
      </c>
      <c r="O359" s="249">
        <v>4600</v>
      </c>
      <c r="P359" s="249">
        <v>3000</v>
      </c>
      <c r="Q359" s="95" t="e">
        <f>VLOOKUP(H359&amp;"Vị trí 1",#REF!,9,0)</f>
        <v>#REF!</v>
      </c>
      <c r="R359" s="95" t="e">
        <f>VLOOKUP(H359&amp;"Vị trí 2",#REF!,9,0)</f>
        <v>#REF!</v>
      </c>
      <c r="S359" s="95" t="e">
        <f>VLOOKUP(H359&amp;"Vị trí 3",#REF!,9,0)</f>
        <v>#REF!</v>
      </c>
      <c r="T359" s="95" t="e">
        <f>VLOOKUP(H359&amp;"Vị trí 4",#REF!,9,0)</f>
        <v>#REF!</v>
      </c>
      <c r="U359" s="238" t="e">
        <f>VLOOKUP(A359,#REF!,32,0)</f>
        <v>#REF!</v>
      </c>
      <c r="V359" s="238" t="e">
        <f>VLOOKUP(B359,#REF!,32,0)</f>
        <v>#REF!</v>
      </c>
      <c r="W359" s="238"/>
      <c r="X359" s="238"/>
      <c r="Y359" s="239" t="e">
        <f>U359/M359</f>
        <v>#REF!</v>
      </c>
      <c r="Z359" s="239" t="e">
        <f>V359/N359</f>
        <v>#REF!</v>
      </c>
      <c r="AA359" s="239"/>
      <c r="AB359" s="239"/>
      <c r="AC359" s="238"/>
      <c r="AD359" s="238"/>
      <c r="AE359" s="238"/>
      <c r="AF359" s="238"/>
      <c r="AG359" s="239"/>
      <c r="AH359" s="239"/>
      <c r="AI359" s="239"/>
      <c r="AJ359" s="239"/>
      <c r="AK359" s="86">
        <v>4.63</v>
      </c>
      <c r="AL359" s="86"/>
      <c r="AM359" s="240"/>
      <c r="AN359" s="240">
        <f t="shared" si="210"/>
        <v>2.7</v>
      </c>
      <c r="AO359" s="98">
        <f t="shared" si="202"/>
        <v>32400.000000000004</v>
      </c>
      <c r="AP359" s="98">
        <f t="shared" si="203"/>
        <v>16740</v>
      </c>
      <c r="AQ359" s="98">
        <f t="shared" si="204"/>
        <v>12420</v>
      </c>
      <c r="AR359" s="98">
        <f t="shared" si="205"/>
        <v>8100.0000000000009</v>
      </c>
      <c r="AS359" s="99">
        <f t="shared" si="206"/>
        <v>32400</v>
      </c>
      <c r="AT359" s="99">
        <f t="shared" si="206"/>
        <v>16700</v>
      </c>
      <c r="AU359" s="99">
        <f t="shared" si="206"/>
        <v>12400</v>
      </c>
      <c r="AV359" s="99">
        <f t="shared" si="206"/>
        <v>8100</v>
      </c>
      <c r="AW359" s="100">
        <f t="shared" si="207"/>
        <v>4860</v>
      </c>
      <c r="AX359" s="241" t="s">
        <v>608</v>
      </c>
      <c r="AY359" s="101">
        <v>7700</v>
      </c>
      <c r="AZ359" s="102">
        <v>2310</v>
      </c>
      <c r="BA359" s="102">
        <v>1470</v>
      </c>
      <c r="BB359" s="102">
        <v>1120</v>
      </c>
      <c r="BC359" s="97">
        <v>6600</v>
      </c>
      <c r="BD359" s="97">
        <v>1980</v>
      </c>
      <c r="BE359" s="97">
        <v>1260</v>
      </c>
      <c r="BF359" s="97">
        <v>960</v>
      </c>
      <c r="BG359" s="103">
        <f t="shared" si="208"/>
        <v>3240</v>
      </c>
      <c r="BJ359" s="236" t="e">
        <f>M359*#REF!</f>
        <v>#REF!</v>
      </c>
      <c r="BK359" s="236" t="e">
        <f>N359*#REF!</f>
        <v>#REF!</v>
      </c>
      <c r="BL359" s="236" t="e">
        <f>O359*#REF!</f>
        <v>#REF!</v>
      </c>
      <c r="BM359" s="236" t="e">
        <f>P359*#REF!</f>
        <v>#REF!</v>
      </c>
    </row>
    <row r="360" spans="1:65" s="18" customFormat="1" ht="35.1" customHeight="1">
      <c r="A360" s="18" t="s">
        <v>369</v>
      </c>
      <c r="B360" s="18" t="s">
        <v>369</v>
      </c>
      <c r="C360" s="18" t="s">
        <v>369</v>
      </c>
      <c r="D360" s="18" t="s">
        <v>369</v>
      </c>
      <c r="E360" s="18" t="s">
        <v>369</v>
      </c>
      <c r="F360" s="85">
        <v>47</v>
      </c>
      <c r="G360" s="85"/>
      <c r="H360" s="93" t="s">
        <v>5199</v>
      </c>
      <c r="I360" s="84" t="s">
        <v>5200</v>
      </c>
      <c r="J360" s="84" t="s">
        <v>560</v>
      </c>
      <c r="K360" s="84" t="str">
        <f t="shared" si="200"/>
        <v>LT47DT</v>
      </c>
      <c r="L360" s="84" t="s">
        <v>542</v>
      </c>
      <c r="M360" s="95">
        <v>7200</v>
      </c>
      <c r="N360" s="95">
        <v>3500</v>
      </c>
      <c r="O360" s="95">
        <v>2600</v>
      </c>
      <c r="P360" s="95">
        <v>1800</v>
      </c>
      <c r="Q360" s="95" t="e">
        <f>VLOOKUP(H360&amp;"Vị trí 1",#REF!,9,0)</f>
        <v>#REF!</v>
      </c>
      <c r="R360" s="95" t="e">
        <f>VLOOKUP(H360&amp;"Vị trí 2",#REF!,9,0)</f>
        <v>#REF!</v>
      </c>
      <c r="S360" s="95" t="e">
        <f>VLOOKUP(H360&amp;"Vị trí 3",#REF!,9,0)</f>
        <v>#REF!</v>
      </c>
      <c r="T360" s="95" t="e">
        <f>VLOOKUP(H360&amp;"Vị trí 4",#REF!,9,0)</f>
        <v>#REF!</v>
      </c>
      <c r="U360" s="238"/>
      <c r="V360" s="238"/>
      <c r="W360" s="238"/>
      <c r="X360" s="238"/>
      <c r="Y360" s="239"/>
      <c r="Z360" s="239"/>
      <c r="AA360" s="239"/>
      <c r="AB360" s="239"/>
      <c r="AC360" s="238"/>
      <c r="AD360" s="238"/>
      <c r="AE360" s="238"/>
      <c r="AF360" s="238"/>
      <c r="AG360" s="239"/>
      <c r="AH360" s="239"/>
      <c r="AI360" s="239"/>
      <c r="AJ360" s="239"/>
      <c r="AK360" s="86">
        <v>4.63</v>
      </c>
      <c r="AL360" s="86"/>
      <c r="AM360" s="240"/>
      <c r="AN360" s="240">
        <f t="shared" si="210"/>
        <v>2.7</v>
      </c>
      <c r="AO360" s="98">
        <f t="shared" si="202"/>
        <v>19440</v>
      </c>
      <c r="AP360" s="98">
        <f t="shared" si="203"/>
        <v>9450</v>
      </c>
      <c r="AQ360" s="98">
        <f t="shared" si="204"/>
        <v>7020.0000000000009</v>
      </c>
      <c r="AR360" s="98">
        <f t="shared" si="205"/>
        <v>4860</v>
      </c>
      <c r="AS360" s="99">
        <f t="shared" si="206"/>
        <v>19400</v>
      </c>
      <c r="AT360" s="99">
        <f t="shared" si="206"/>
        <v>9500</v>
      </c>
      <c r="AU360" s="99">
        <f t="shared" si="206"/>
        <v>7000</v>
      </c>
      <c r="AV360" s="99">
        <f t="shared" si="206"/>
        <v>4900</v>
      </c>
      <c r="AW360" s="100">
        <f t="shared" si="207"/>
        <v>2916</v>
      </c>
      <c r="AX360" s="241" t="s">
        <v>608</v>
      </c>
      <c r="AY360" s="101">
        <v>5460</v>
      </c>
      <c r="AZ360" s="102">
        <v>1610</v>
      </c>
      <c r="BA360" s="102">
        <v>1260</v>
      </c>
      <c r="BB360" s="102">
        <v>910</v>
      </c>
      <c r="BC360" s="97">
        <v>4680</v>
      </c>
      <c r="BD360" s="97">
        <v>1380</v>
      </c>
      <c r="BE360" s="97">
        <v>1080</v>
      </c>
      <c r="BF360" s="97">
        <v>780</v>
      </c>
      <c r="BG360" s="103">
        <f t="shared" si="208"/>
        <v>1984</v>
      </c>
    </row>
    <row r="361" spans="1:65" s="258" customFormat="1" ht="59.25" customHeight="1">
      <c r="A361" s="257" t="str">
        <f t="shared" ref="A361:A371" si="211">$H360&amp;"+1"</f>
        <v>LT47DT+1</v>
      </c>
      <c r="B361" s="257" t="str">
        <f t="shared" ref="B361:B371" si="212">$H360&amp;"+2"</f>
        <v>LT47DT+2</v>
      </c>
      <c r="C361" s="257" t="str">
        <f t="shared" ref="C361:C371" si="213">$H360&amp;"+3"</f>
        <v>LT47DT+3</v>
      </c>
      <c r="D361" s="257" t="str">
        <f t="shared" ref="D361:D371" si="214">$H360&amp;"+4"</f>
        <v>LT47DT+4</v>
      </c>
      <c r="E361" s="281" t="s">
        <v>608</v>
      </c>
      <c r="F361" s="185" t="s">
        <v>609</v>
      </c>
      <c r="G361" s="185"/>
      <c r="H361" s="186" t="s">
        <v>608</v>
      </c>
      <c r="I361" s="259" t="s">
        <v>5201</v>
      </c>
      <c r="J361" s="259"/>
      <c r="K361" s="259"/>
      <c r="L361" s="259"/>
      <c r="M361" s="261"/>
      <c r="N361" s="261"/>
      <c r="O361" s="261"/>
      <c r="P361" s="261"/>
      <c r="Q361" s="262"/>
      <c r="R361" s="262"/>
      <c r="S361" s="262"/>
      <c r="T361" s="262"/>
      <c r="U361" s="260"/>
      <c r="V361" s="260"/>
      <c r="W361" s="260"/>
      <c r="X361" s="260"/>
      <c r="Y361" s="263"/>
      <c r="Z361" s="263"/>
      <c r="AA361" s="263"/>
      <c r="AB361" s="263"/>
      <c r="AC361" s="260"/>
      <c r="AD361" s="260"/>
      <c r="AE361" s="260"/>
      <c r="AF361" s="260"/>
      <c r="AG361" s="263"/>
      <c r="AH361" s="263"/>
      <c r="AI361" s="263"/>
      <c r="AJ361" s="263"/>
      <c r="AK361" s="264">
        <f>AVERAGE(AK362:AK378)</f>
        <v>9.9997647280255979</v>
      </c>
      <c r="AL361" s="264"/>
      <c r="AM361" s="265"/>
      <c r="AN361" s="266">
        <f t="shared" si="210"/>
        <v>5.8</v>
      </c>
      <c r="AO361" s="267"/>
      <c r="AP361" s="267"/>
      <c r="AQ361" s="267"/>
      <c r="AR361" s="267"/>
      <c r="AS361" s="267"/>
      <c r="AT361" s="267"/>
      <c r="AU361" s="267"/>
      <c r="AV361" s="267"/>
      <c r="AW361" s="190"/>
      <c r="AX361" s="268" t="s">
        <v>608</v>
      </c>
      <c r="AY361" s="269"/>
      <c r="AZ361" s="270"/>
      <c r="BA361" s="270"/>
      <c r="BB361" s="270"/>
      <c r="BC361" s="270"/>
      <c r="BD361" s="270"/>
      <c r="BE361" s="270"/>
      <c r="BF361" s="270"/>
      <c r="BJ361" s="272" t="e">
        <f>M361*#REF!</f>
        <v>#REF!</v>
      </c>
      <c r="BK361" s="272" t="e">
        <f>N361*#REF!</f>
        <v>#REF!</v>
      </c>
      <c r="BL361" s="272" t="e">
        <f>O361*#REF!</f>
        <v>#REF!</v>
      </c>
      <c r="BM361" s="272" t="e">
        <f>P361*#REF!</f>
        <v>#REF!</v>
      </c>
    </row>
    <row r="362" spans="1:65" s="18" customFormat="1" ht="31.5">
      <c r="A362" s="83" t="str">
        <f t="shared" si="211"/>
        <v>NT+1</v>
      </c>
      <c r="B362" s="83" t="str">
        <f t="shared" si="212"/>
        <v>NT+2</v>
      </c>
      <c r="C362" s="83" t="str">
        <f t="shared" si="213"/>
        <v>NT+3</v>
      </c>
      <c r="D362" s="83" t="str">
        <f t="shared" si="214"/>
        <v>NT+4</v>
      </c>
      <c r="E362" s="29" t="s">
        <v>608</v>
      </c>
      <c r="F362" s="85">
        <v>1</v>
      </c>
      <c r="G362" s="85"/>
      <c r="H362" s="93" t="s">
        <v>5202</v>
      </c>
      <c r="I362" s="84" t="s">
        <v>5203</v>
      </c>
      <c r="J362" s="84"/>
      <c r="K362" s="84" t="str">
        <f t="shared" si="200"/>
        <v>NT1DT</v>
      </c>
      <c r="L362" s="84"/>
      <c r="M362" s="95">
        <v>11000</v>
      </c>
      <c r="N362" s="95">
        <v>3500</v>
      </c>
      <c r="O362" s="95">
        <v>2700</v>
      </c>
      <c r="P362" s="95">
        <v>1700</v>
      </c>
      <c r="Q362" s="95" t="e">
        <f>VLOOKUP(H362&amp;"Vị trí 1",#REF!,9,0)</f>
        <v>#REF!</v>
      </c>
      <c r="R362" s="95" t="e">
        <f>VLOOKUP(H362&amp;"Vị trí 2",#REF!,9,0)</f>
        <v>#REF!</v>
      </c>
      <c r="S362" s="95" t="e">
        <f>VLOOKUP(H362&amp;"Vị trí 3",#REF!,9,0)</f>
        <v>#REF!</v>
      </c>
      <c r="T362" s="95" t="e">
        <f>VLOOKUP(H362&amp;"Vị trí 4",#REF!,9,0)</f>
        <v>#REF!</v>
      </c>
      <c r="U362" s="238"/>
      <c r="V362" s="238"/>
      <c r="W362" s="238"/>
      <c r="X362" s="238"/>
      <c r="Y362" s="239"/>
      <c r="Z362" s="239"/>
      <c r="AA362" s="239"/>
      <c r="AB362" s="239"/>
      <c r="AC362" s="238"/>
      <c r="AD362" s="238"/>
      <c r="AE362" s="238"/>
      <c r="AF362" s="238"/>
      <c r="AG362" s="239"/>
      <c r="AH362" s="239"/>
      <c r="AI362" s="239"/>
      <c r="AJ362" s="239"/>
      <c r="AK362" s="86">
        <v>10</v>
      </c>
      <c r="AL362" s="86"/>
      <c r="AM362" s="240"/>
      <c r="AN362" s="240">
        <f t="shared" si="210"/>
        <v>5.8</v>
      </c>
      <c r="AO362" s="98">
        <f>M362*$AN362</f>
        <v>63800</v>
      </c>
      <c r="AP362" s="98">
        <f>N362*$AN362</f>
        <v>20300</v>
      </c>
      <c r="AQ362" s="98">
        <f>O362*$AN362</f>
        <v>15660</v>
      </c>
      <c r="AR362" s="98">
        <f>P362*$AN362</f>
        <v>9860</v>
      </c>
      <c r="AS362" s="99">
        <f>IF(AO362&lt;1000,ROUND(AO362,-1),ROUND(AO362,-2))</f>
        <v>63800</v>
      </c>
      <c r="AT362" s="99">
        <f>IF(AP362&lt;1000,ROUND(AP362,-1),ROUND(AP362,-2))</f>
        <v>20300</v>
      </c>
      <c r="AU362" s="99">
        <f>IF(AQ362&lt;1000,ROUND(AQ362,-1),ROUND(AQ362,-2))</f>
        <v>15700</v>
      </c>
      <c r="AV362" s="99">
        <f>IF(AR362&lt;1000,ROUND(AR362,-1),ROUND(AR362,-2))</f>
        <v>9900</v>
      </c>
      <c r="AW362" s="100">
        <f>AO362*0.15</f>
        <v>9570</v>
      </c>
      <c r="AX362" s="241" t="s">
        <v>608</v>
      </c>
      <c r="AY362" s="101">
        <v>4550</v>
      </c>
      <c r="AZ362" s="102">
        <v>1470</v>
      </c>
      <c r="BA362" s="102">
        <v>1190</v>
      </c>
      <c r="BB362" s="102">
        <v>909.99999999999989</v>
      </c>
      <c r="BC362" s="97">
        <v>3900</v>
      </c>
      <c r="BD362" s="97">
        <v>1260</v>
      </c>
      <c r="BE362" s="97">
        <v>1020</v>
      </c>
      <c r="BF362" s="97">
        <v>780</v>
      </c>
      <c r="BG362" s="103">
        <f>AV362-AW362</f>
        <v>330</v>
      </c>
      <c r="BJ362" s="236" t="e">
        <f>M362*#REF!</f>
        <v>#REF!</v>
      </c>
      <c r="BK362" s="236" t="e">
        <f>N362*#REF!</f>
        <v>#REF!</v>
      </c>
      <c r="BL362" s="236" t="e">
        <f>O362*#REF!</f>
        <v>#REF!</v>
      </c>
      <c r="BM362" s="236" t="e">
        <f>P362*#REF!</f>
        <v>#REF!</v>
      </c>
    </row>
    <row r="363" spans="1:65" s="18" customFormat="1" ht="67.5" customHeight="1">
      <c r="A363" s="83" t="str">
        <f t="shared" si="211"/>
        <v>NT1DT+1</v>
      </c>
      <c r="B363" s="83" t="str">
        <f t="shared" si="212"/>
        <v>NT1DT+2</v>
      </c>
      <c r="C363" s="83" t="str">
        <f t="shared" si="213"/>
        <v>NT1DT+3</v>
      </c>
      <c r="D363" s="83" t="str">
        <f t="shared" si="214"/>
        <v>NT1DT+4</v>
      </c>
      <c r="E363" s="29" t="s">
        <v>608</v>
      </c>
      <c r="F363" s="85">
        <v>2</v>
      </c>
      <c r="G363" s="85"/>
      <c r="H363" s="93" t="s">
        <v>5204</v>
      </c>
      <c r="I363" s="84" t="s">
        <v>5205</v>
      </c>
      <c r="J363" s="282" t="s">
        <v>5206</v>
      </c>
      <c r="K363" s="84"/>
      <c r="L363" s="282" t="s">
        <v>5207</v>
      </c>
      <c r="M363" s="283"/>
      <c r="N363" s="283"/>
      <c r="O363" s="283"/>
      <c r="P363" s="283"/>
      <c r="Q363" s="95"/>
      <c r="R363" s="95"/>
      <c r="S363" s="95"/>
      <c r="T363" s="95"/>
      <c r="U363" s="238"/>
      <c r="V363" s="238"/>
      <c r="W363" s="238"/>
      <c r="X363" s="238"/>
      <c r="Y363" s="239"/>
      <c r="Z363" s="239"/>
      <c r="AA363" s="239"/>
      <c r="AB363" s="239"/>
      <c r="AC363" s="238"/>
      <c r="AD363" s="238"/>
      <c r="AE363" s="238"/>
      <c r="AF363" s="238"/>
      <c r="AG363" s="239"/>
      <c r="AH363" s="239"/>
      <c r="AI363" s="239"/>
      <c r="AJ363" s="239"/>
      <c r="AK363" s="86"/>
      <c r="AL363" s="86"/>
      <c r="AM363" s="240"/>
      <c r="AN363" s="240"/>
      <c r="AO363" s="98"/>
      <c r="AP363" s="98"/>
      <c r="AQ363" s="98"/>
      <c r="AR363" s="98"/>
      <c r="AS363" s="98"/>
      <c r="AT363" s="98"/>
      <c r="AU363" s="98"/>
      <c r="AV363" s="98"/>
      <c r="AW363" s="60"/>
      <c r="AX363" s="241" t="s">
        <v>608</v>
      </c>
      <c r="AY363" s="101">
        <v>4550</v>
      </c>
      <c r="AZ363" s="102">
        <v>1470</v>
      </c>
      <c r="BA363" s="102">
        <v>1190</v>
      </c>
      <c r="BB363" s="102">
        <v>909.99999999999989</v>
      </c>
      <c r="BC363" s="97">
        <v>3900</v>
      </c>
      <c r="BD363" s="97">
        <v>1260</v>
      </c>
      <c r="BE363" s="97">
        <v>1020</v>
      </c>
      <c r="BF363" s="97">
        <v>780</v>
      </c>
      <c r="BJ363" s="236" t="e">
        <f>M363*#REF!</f>
        <v>#REF!</v>
      </c>
      <c r="BK363" s="236" t="e">
        <f>N363*#REF!</f>
        <v>#REF!</v>
      </c>
      <c r="BL363" s="236" t="e">
        <f>O363*#REF!</f>
        <v>#REF!</v>
      </c>
      <c r="BM363" s="236" t="e">
        <f>P363*#REF!</f>
        <v>#REF!</v>
      </c>
    </row>
    <row r="364" spans="1:65" s="18" customFormat="1" ht="47.25">
      <c r="A364" s="83" t="str">
        <f t="shared" si="211"/>
        <v>NT2DT+1</v>
      </c>
      <c r="B364" s="83" t="str">
        <f t="shared" si="212"/>
        <v>NT2DT+2</v>
      </c>
      <c r="C364" s="83" t="str">
        <f t="shared" si="213"/>
        <v>NT2DT+3</v>
      </c>
      <c r="D364" s="83" t="str">
        <f t="shared" si="214"/>
        <v>NT2DT+4</v>
      </c>
      <c r="E364" s="29" t="s">
        <v>608</v>
      </c>
      <c r="F364" s="85"/>
      <c r="G364" s="85"/>
      <c r="H364" s="93" t="s">
        <v>5208</v>
      </c>
      <c r="I364" s="84" t="s">
        <v>5209</v>
      </c>
      <c r="J364" s="282" t="s">
        <v>5210</v>
      </c>
      <c r="K364" s="84" t="str">
        <f t="shared" si="200"/>
        <v>NT2DT_D1</v>
      </c>
      <c r="L364" s="282" t="s">
        <v>5211</v>
      </c>
      <c r="M364" s="249">
        <v>10000</v>
      </c>
      <c r="N364" s="249">
        <v>3300</v>
      </c>
      <c r="O364" s="249">
        <v>2100</v>
      </c>
      <c r="P364" s="249">
        <v>1600</v>
      </c>
      <c r="Q364" s="95" t="e">
        <f>VLOOKUP(H364&amp;"Vị trí 1",#REF!,9,0)</f>
        <v>#REF!</v>
      </c>
      <c r="R364" s="95" t="e">
        <f>VLOOKUP(H364&amp;"Vị trí 2",#REF!,9,0)</f>
        <v>#REF!</v>
      </c>
      <c r="S364" s="95" t="e">
        <f>VLOOKUP(H364&amp;"Vị trí 3",#REF!,9,0)</f>
        <v>#REF!</v>
      </c>
      <c r="T364" s="95" t="e">
        <f>VLOOKUP(H364&amp;"Vị trí 4",#REF!,9,0)</f>
        <v>#REF!</v>
      </c>
      <c r="U364" s="238"/>
      <c r="V364" s="238"/>
      <c r="W364" s="238"/>
      <c r="X364" s="238"/>
      <c r="Y364" s="239"/>
      <c r="Z364" s="239"/>
      <c r="AA364" s="239"/>
      <c r="AB364" s="239"/>
      <c r="AC364" s="238"/>
      <c r="AD364" s="238"/>
      <c r="AE364" s="238"/>
      <c r="AF364" s="238"/>
      <c r="AG364" s="239"/>
      <c r="AH364" s="239"/>
      <c r="AI364" s="239"/>
      <c r="AJ364" s="239"/>
      <c r="AK364" s="86">
        <v>10</v>
      </c>
      <c r="AL364" s="86"/>
      <c r="AM364" s="240"/>
      <c r="AN364" s="240">
        <f>ROUNDDOWN(AK364*$AN$10/$AK$10,1)</f>
        <v>5.8</v>
      </c>
      <c r="AO364" s="98">
        <f t="shared" ref="AO364:AR366" si="215">M364*$AN364</f>
        <v>58000</v>
      </c>
      <c r="AP364" s="98">
        <f t="shared" si="215"/>
        <v>19140</v>
      </c>
      <c r="AQ364" s="98">
        <f t="shared" si="215"/>
        <v>12180</v>
      </c>
      <c r="AR364" s="98">
        <f t="shared" si="215"/>
        <v>9280</v>
      </c>
      <c r="AS364" s="99">
        <f t="shared" ref="AS364:AV366" si="216">IF(AO364&lt;1000,ROUND(AO364,-1),ROUND(AO364,-2))</f>
        <v>58000</v>
      </c>
      <c r="AT364" s="99">
        <f t="shared" si="216"/>
        <v>19100</v>
      </c>
      <c r="AU364" s="99">
        <f t="shared" si="216"/>
        <v>12200</v>
      </c>
      <c r="AV364" s="99">
        <f t="shared" si="216"/>
        <v>9300</v>
      </c>
      <c r="AW364" s="100">
        <f>AO364*0.15</f>
        <v>8700</v>
      </c>
      <c r="AX364" s="241" t="s">
        <v>608</v>
      </c>
      <c r="AY364" s="101">
        <v>4340</v>
      </c>
      <c r="AZ364" s="102">
        <v>1470</v>
      </c>
      <c r="BA364" s="102">
        <v>1190</v>
      </c>
      <c r="BB364" s="102">
        <v>910</v>
      </c>
      <c r="BC364" s="97">
        <v>3720</v>
      </c>
      <c r="BD364" s="97">
        <v>1260</v>
      </c>
      <c r="BE364" s="97">
        <v>1020</v>
      </c>
      <c r="BF364" s="97">
        <v>780</v>
      </c>
      <c r="BG364" s="103">
        <f>AV364-AW364</f>
        <v>600</v>
      </c>
      <c r="BJ364" s="236" t="e">
        <f>M364*#REF!</f>
        <v>#REF!</v>
      </c>
      <c r="BK364" s="236" t="e">
        <f>N364*#REF!</f>
        <v>#REF!</v>
      </c>
      <c r="BL364" s="236" t="e">
        <f>O364*#REF!</f>
        <v>#REF!</v>
      </c>
      <c r="BM364" s="236" t="e">
        <f>P364*#REF!</f>
        <v>#REF!</v>
      </c>
    </row>
    <row r="365" spans="1:65" s="18" customFormat="1" ht="47.25" customHeight="1">
      <c r="A365" s="83" t="str">
        <f t="shared" si="211"/>
        <v>NT2DT_D1+1</v>
      </c>
      <c r="B365" s="83" t="str">
        <f t="shared" si="212"/>
        <v>NT2DT_D1+2</v>
      </c>
      <c r="C365" s="83" t="str">
        <f t="shared" si="213"/>
        <v>NT2DT_D1+3</v>
      </c>
      <c r="D365" s="83" t="str">
        <f t="shared" si="214"/>
        <v>NT2DT_D1+4</v>
      </c>
      <c r="E365" s="29" t="s">
        <v>608</v>
      </c>
      <c r="F365" s="85"/>
      <c r="G365" s="85"/>
      <c r="H365" s="93" t="s">
        <v>5212</v>
      </c>
      <c r="I365" s="84" t="s">
        <v>5213</v>
      </c>
      <c r="J365" s="282" t="s">
        <v>5210</v>
      </c>
      <c r="K365" s="84" t="str">
        <f t="shared" si="200"/>
        <v>NT2DT_D2</v>
      </c>
      <c r="L365" s="282" t="s">
        <v>5214</v>
      </c>
      <c r="M365" s="249">
        <v>11000</v>
      </c>
      <c r="N365" s="249">
        <v>3300</v>
      </c>
      <c r="O365" s="249">
        <v>2100</v>
      </c>
      <c r="P365" s="249">
        <v>1600</v>
      </c>
      <c r="Q365" s="95" t="e">
        <f>VLOOKUP(H365&amp;"Vị trí 1",#REF!,9,0)</f>
        <v>#REF!</v>
      </c>
      <c r="R365" s="95" t="e">
        <f>VLOOKUP(H365&amp;"Vị trí 2",#REF!,9,0)</f>
        <v>#REF!</v>
      </c>
      <c r="S365" s="95" t="e">
        <f>VLOOKUP(H365&amp;"Vị trí 3",#REF!,9,0)</f>
        <v>#REF!</v>
      </c>
      <c r="T365" s="95" t="e">
        <f>VLOOKUP(H365&amp;"Vị trí 4",#REF!,9,0)</f>
        <v>#REF!</v>
      </c>
      <c r="U365" s="238"/>
      <c r="V365" s="238"/>
      <c r="W365" s="238"/>
      <c r="X365" s="238"/>
      <c r="Y365" s="239"/>
      <c r="Z365" s="239"/>
      <c r="AA365" s="239"/>
      <c r="AB365" s="239"/>
      <c r="AC365" s="238"/>
      <c r="AD365" s="238"/>
      <c r="AE365" s="238"/>
      <c r="AF365" s="238"/>
      <c r="AG365" s="239"/>
      <c r="AH365" s="239"/>
      <c r="AI365" s="239"/>
      <c r="AJ365" s="239"/>
      <c r="AK365" s="86">
        <v>9.9242424242424239</v>
      </c>
      <c r="AL365" s="86"/>
      <c r="AM365" s="240"/>
      <c r="AN365" s="240">
        <f>ROUNDDOWN(AK365*$AN$10/$AK$10,1)</f>
        <v>5.8</v>
      </c>
      <c r="AO365" s="98">
        <f t="shared" si="215"/>
        <v>63800</v>
      </c>
      <c r="AP365" s="98">
        <f t="shared" si="215"/>
        <v>19140</v>
      </c>
      <c r="AQ365" s="98">
        <f t="shared" si="215"/>
        <v>12180</v>
      </c>
      <c r="AR365" s="98">
        <f t="shared" si="215"/>
        <v>9280</v>
      </c>
      <c r="AS365" s="99">
        <f t="shared" si="216"/>
        <v>63800</v>
      </c>
      <c r="AT365" s="99">
        <f t="shared" si="216"/>
        <v>19100</v>
      </c>
      <c r="AU365" s="99">
        <f t="shared" si="216"/>
        <v>12200</v>
      </c>
      <c r="AV365" s="99">
        <f t="shared" si="216"/>
        <v>9300</v>
      </c>
      <c r="AW365" s="100">
        <f>AO365*0.15</f>
        <v>9570</v>
      </c>
      <c r="AX365" s="241" t="s">
        <v>608</v>
      </c>
      <c r="AY365" s="101">
        <v>4340</v>
      </c>
      <c r="AZ365" s="102">
        <v>1470</v>
      </c>
      <c r="BA365" s="102">
        <v>1190</v>
      </c>
      <c r="BB365" s="102">
        <v>910</v>
      </c>
      <c r="BC365" s="97">
        <v>3720</v>
      </c>
      <c r="BD365" s="97">
        <v>1260</v>
      </c>
      <c r="BE365" s="97">
        <v>1020</v>
      </c>
      <c r="BF365" s="97">
        <v>780</v>
      </c>
      <c r="BG365" s="103">
        <f>AV365-AW365</f>
        <v>-270</v>
      </c>
      <c r="BJ365" s="236" t="e">
        <f>M365*#REF!</f>
        <v>#REF!</v>
      </c>
      <c r="BK365" s="236" t="e">
        <f>N365*#REF!</f>
        <v>#REF!</v>
      </c>
      <c r="BL365" s="236" t="e">
        <f>O365*#REF!</f>
        <v>#REF!</v>
      </c>
      <c r="BM365" s="236" t="e">
        <f>P365*#REF!</f>
        <v>#REF!</v>
      </c>
    </row>
    <row r="366" spans="1:65" s="18" customFormat="1" ht="47.25" customHeight="1">
      <c r="A366" s="83" t="str">
        <f t="shared" si="211"/>
        <v>NT2DT_D2+1</v>
      </c>
      <c r="B366" s="83" t="str">
        <f t="shared" si="212"/>
        <v>NT2DT_D2+2</v>
      </c>
      <c r="C366" s="83" t="str">
        <f t="shared" si="213"/>
        <v>NT2DT_D2+3</v>
      </c>
      <c r="D366" s="83" t="str">
        <f t="shared" si="214"/>
        <v>NT2DT_D2+4</v>
      </c>
      <c r="E366" s="29" t="s">
        <v>608</v>
      </c>
      <c r="F366" s="85">
        <v>3</v>
      </c>
      <c r="G366" s="85"/>
      <c r="H366" s="93" t="s">
        <v>5215</v>
      </c>
      <c r="I366" s="84" t="s">
        <v>5216</v>
      </c>
      <c r="J366" s="282" t="s">
        <v>5214</v>
      </c>
      <c r="K366" s="84" t="str">
        <f t="shared" si="200"/>
        <v>NT3DT</v>
      </c>
      <c r="L366" s="282" t="s">
        <v>5211</v>
      </c>
      <c r="M366" s="249">
        <v>7800</v>
      </c>
      <c r="N366" s="249">
        <v>2300</v>
      </c>
      <c r="O366" s="249">
        <v>1800</v>
      </c>
      <c r="P366" s="249">
        <v>1300</v>
      </c>
      <c r="Q366" s="95" t="e">
        <f>VLOOKUP(H366&amp;"Vị trí 1",#REF!,9,0)</f>
        <v>#REF!</v>
      </c>
      <c r="R366" s="95" t="e">
        <f>VLOOKUP(H366&amp;"Vị trí 2",#REF!,9,0)</f>
        <v>#REF!</v>
      </c>
      <c r="S366" s="95" t="e">
        <f>VLOOKUP(H366&amp;"Vị trí 3",#REF!,9,0)</f>
        <v>#REF!</v>
      </c>
      <c r="T366" s="95" t="e">
        <f>VLOOKUP(H366&amp;"Vị trí 4",#REF!,9,0)</f>
        <v>#REF!</v>
      </c>
      <c r="U366" s="238"/>
      <c r="V366" s="238"/>
      <c r="W366" s="238"/>
      <c r="X366" s="238"/>
      <c r="Y366" s="239"/>
      <c r="Z366" s="239"/>
      <c r="AA366" s="239"/>
      <c r="AB366" s="239"/>
      <c r="AC366" s="238"/>
      <c r="AD366" s="238"/>
      <c r="AE366" s="238"/>
      <c r="AF366" s="238"/>
      <c r="AG366" s="239"/>
      <c r="AH366" s="239"/>
      <c r="AI366" s="239"/>
      <c r="AJ366" s="239"/>
      <c r="AK366" s="86">
        <v>10.072463768115941</v>
      </c>
      <c r="AL366" s="86"/>
      <c r="AM366" s="240"/>
      <c r="AN366" s="240">
        <f>ROUNDDOWN(AK366*$AN$10/$AK$10,1)</f>
        <v>5.9</v>
      </c>
      <c r="AO366" s="98">
        <f t="shared" si="215"/>
        <v>46020</v>
      </c>
      <c r="AP366" s="98">
        <f t="shared" si="215"/>
        <v>13570</v>
      </c>
      <c r="AQ366" s="98">
        <f t="shared" si="215"/>
        <v>10620</v>
      </c>
      <c r="AR366" s="98">
        <f t="shared" si="215"/>
        <v>7670.0000000000009</v>
      </c>
      <c r="AS366" s="99">
        <f t="shared" si="216"/>
        <v>46000</v>
      </c>
      <c r="AT366" s="99">
        <f t="shared" si="216"/>
        <v>13600</v>
      </c>
      <c r="AU366" s="99">
        <f t="shared" si="216"/>
        <v>10600</v>
      </c>
      <c r="AV366" s="99">
        <f t="shared" si="216"/>
        <v>7700</v>
      </c>
      <c r="AW366" s="100">
        <f>AO366*0.15</f>
        <v>6903</v>
      </c>
      <c r="AX366" s="241" t="s">
        <v>608</v>
      </c>
      <c r="AY366" s="101">
        <v>4550</v>
      </c>
      <c r="AZ366" s="102">
        <v>1470</v>
      </c>
      <c r="BA366" s="102">
        <v>1190</v>
      </c>
      <c r="BB366" s="102">
        <v>910</v>
      </c>
      <c r="BC366" s="97">
        <v>3900</v>
      </c>
      <c r="BD366" s="97">
        <v>1260</v>
      </c>
      <c r="BE366" s="97">
        <v>1020</v>
      </c>
      <c r="BF366" s="97">
        <v>780</v>
      </c>
      <c r="BG366" s="103">
        <f>AV366-AW366</f>
        <v>797</v>
      </c>
      <c r="BJ366" s="236" t="e">
        <f>M366*#REF!</f>
        <v>#REF!</v>
      </c>
      <c r="BK366" s="236" t="e">
        <f>N366*#REF!</f>
        <v>#REF!</v>
      </c>
      <c r="BL366" s="236" t="e">
        <f>O366*#REF!</f>
        <v>#REF!</v>
      </c>
      <c r="BM366" s="236" t="e">
        <f>P366*#REF!</f>
        <v>#REF!</v>
      </c>
    </row>
    <row r="367" spans="1:65" s="18" customFormat="1" ht="47.25">
      <c r="A367" s="83" t="str">
        <f t="shared" si="211"/>
        <v>NT3DT+1</v>
      </c>
      <c r="B367" s="83" t="str">
        <f t="shared" si="212"/>
        <v>NT3DT+2</v>
      </c>
      <c r="C367" s="83" t="str">
        <f t="shared" si="213"/>
        <v>NT3DT+3</v>
      </c>
      <c r="D367" s="83" t="str">
        <f t="shared" si="214"/>
        <v>NT3DT+4</v>
      </c>
      <c r="E367" s="29" t="s">
        <v>608</v>
      </c>
      <c r="F367" s="85">
        <v>4</v>
      </c>
      <c r="G367" s="85"/>
      <c r="H367" s="93" t="s">
        <v>5217</v>
      </c>
      <c r="I367" s="84" t="s">
        <v>5218</v>
      </c>
      <c r="J367" s="282" t="s">
        <v>5219</v>
      </c>
      <c r="K367" s="84"/>
      <c r="L367" s="282" t="s">
        <v>5220</v>
      </c>
      <c r="M367" s="283"/>
      <c r="N367" s="283"/>
      <c r="O367" s="283"/>
      <c r="P367" s="283"/>
      <c r="Q367" s="95"/>
      <c r="R367" s="95"/>
      <c r="S367" s="95"/>
      <c r="T367" s="95"/>
      <c r="U367" s="238"/>
      <c r="V367" s="238"/>
      <c r="W367" s="238"/>
      <c r="X367" s="238"/>
      <c r="Y367" s="239"/>
      <c r="Z367" s="239"/>
      <c r="AA367" s="239"/>
      <c r="AB367" s="239"/>
      <c r="AC367" s="238"/>
      <c r="AD367" s="238"/>
      <c r="AE367" s="238"/>
      <c r="AF367" s="238"/>
      <c r="AG367" s="239"/>
      <c r="AH367" s="239"/>
      <c r="AI367" s="239"/>
      <c r="AJ367" s="239"/>
      <c r="AK367" s="86"/>
      <c r="AL367" s="86"/>
      <c r="AM367" s="240"/>
      <c r="AN367" s="240"/>
      <c r="AO367" s="98"/>
      <c r="AP367" s="98"/>
      <c r="AQ367" s="98"/>
      <c r="AR367" s="98"/>
      <c r="AS367" s="98"/>
      <c r="AT367" s="98"/>
      <c r="AU367" s="98"/>
      <c r="AV367" s="98"/>
      <c r="AW367" s="60"/>
      <c r="AX367" s="241" t="s">
        <v>608</v>
      </c>
      <c r="AY367" s="101">
        <v>4340</v>
      </c>
      <c r="AZ367" s="102">
        <v>1470</v>
      </c>
      <c r="BA367" s="102">
        <v>1190</v>
      </c>
      <c r="BB367" s="102">
        <v>910</v>
      </c>
      <c r="BC367" s="97">
        <v>3720</v>
      </c>
      <c r="BD367" s="97">
        <v>1260</v>
      </c>
      <c r="BE367" s="97">
        <v>1020</v>
      </c>
      <c r="BF367" s="97">
        <v>780</v>
      </c>
      <c r="BJ367" s="236" t="e">
        <f>M367*#REF!</f>
        <v>#REF!</v>
      </c>
      <c r="BK367" s="236" t="e">
        <f>N367*#REF!</f>
        <v>#REF!</v>
      </c>
      <c r="BL367" s="236" t="e">
        <f>O367*#REF!</f>
        <v>#REF!</v>
      </c>
      <c r="BM367" s="236" t="e">
        <f>P367*#REF!</f>
        <v>#REF!</v>
      </c>
    </row>
    <row r="368" spans="1:65" s="18" customFormat="1" ht="35.1" customHeight="1">
      <c r="A368" s="83" t="str">
        <f t="shared" si="211"/>
        <v>NT4DT+1</v>
      </c>
      <c r="B368" s="83" t="str">
        <f t="shared" si="212"/>
        <v>NT4DT+2</v>
      </c>
      <c r="C368" s="83" t="str">
        <f t="shared" si="213"/>
        <v>NT4DT+3</v>
      </c>
      <c r="D368" s="83" t="str">
        <f t="shared" si="214"/>
        <v>NT4DT+4</v>
      </c>
      <c r="E368" s="29" t="s">
        <v>608</v>
      </c>
      <c r="F368" s="85"/>
      <c r="G368" s="85"/>
      <c r="H368" s="93" t="s">
        <v>5221</v>
      </c>
      <c r="I368" s="84" t="s">
        <v>5222</v>
      </c>
      <c r="J368" s="282" t="s">
        <v>5223</v>
      </c>
      <c r="K368" s="84" t="str">
        <f t="shared" si="200"/>
        <v>NT4DT_D1</v>
      </c>
      <c r="L368" s="282" t="s">
        <v>900</v>
      </c>
      <c r="M368" s="249">
        <v>6500</v>
      </c>
      <c r="N368" s="249">
        <v>2100</v>
      </c>
      <c r="O368" s="249">
        <v>1700</v>
      </c>
      <c r="P368" s="249">
        <v>1300</v>
      </c>
      <c r="Q368" s="95" t="e">
        <f>VLOOKUP(H368&amp;"Vị trí 1",#REF!,9,0)</f>
        <v>#REF!</v>
      </c>
      <c r="R368" s="95" t="e">
        <f>VLOOKUP(H368&amp;"Vị trí 2",#REF!,9,0)</f>
        <v>#REF!</v>
      </c>
      <c r="S368" s="95" t="e">
        <f>VLOOKUP(H368&amp;"Vị trí 3",#REF!,9,0)</f>
        <v>#REF!</v>
      </c>
      <c r="T368" s="95" t="e">
        <f>VLOOKUP(H368&amp;"Vị trí 4",#REF!,9,0)</f>
        <v>#REF!</v>
      </c>
      <c r="U368" s="238"/>
      <c r="V368" s="238"/>
      <c r="W368" s="238"/>
      <c r="X368" s="238"/>
      <c r="Y368" s="239"/>
      <c r="Z368" s="239"/>
      <c r="AA368" s="239"/>
      <c r="AB368" s="239"/>
      <c r="AC368" s="238"/>
      <c r="AD368" s="238"/>
      <c r="AE368" s="238"/>
      <c r="AF368" s="238"/>
      <c r="AG368" s="239"/>
      <c r="AH368" s="239"/>
      <c r="AI368" s="239"/>
      <c r="AJ368" s="239"/>
      <c r="AK368" s="86">
        <v>10</v>
      </c>
      <c r="AL368" s="86"/>
      <c r="AM368" s="240"/>
      <c r="AN368" s="240">
        <f t="shared" ref="AN368:AN375" si="217">ROUNDDOWN(AK368*$AN$10/$AK$10,1)</f>
        <v>5.8</v>
      </c>
      <c r="AO368" s="98">
        <f t="shared" ref="AO368:AR375" si="218">M368*$AN368</f>
        <v>37700</v>
      </c>
      <c r="AP368" s="98">
        <f t="shared" si="218"/>
        <v>12180</v>
      </c>
      <c r="AQ368" s="98">
        <f t="shared" si="218"/>
        <v>9860</v>
      </c>
      <c r="AR368" s="98">
        <f t="shared" si="218"/>
        <v>7540</v>
      </c>
      <c r="AS368" s="99">
        <f t="shared" ref="AS368:AV375" si="219">IF(AO368&lt;1000,ROUND(AO368,-1),ROUND(AO368,-2))</f>
        <v>37700</v>
      </c>
      <c r="AT368" s="99">
        <f t="shared" si="219"/>
        <v>12200</v>
      </c>
      <c r="AU368" s="99">
        <f t="shared" si="219"/>
        <v>9900</v>
      </c>
      <c r="AV368" s="99">
        <f t="shared" si="219"/>
        <v>7500</v>
      </c>
      <c r="AW368" s="100">
        <f t="shared" ref="AW368:AW375" si="220">AO368*0.15</f>
        <v>5655</v>
      </c>
      <c r="AX368" s="241" t="s">
        <v>608</v>
      </c>
      <c r="AY368" s="101">
        <v>4340</v>
      </c>
      <c r="AZ368" s="102">
        <v>1470</v>
      </c>
      <c r="BA368" s="102">
        <v>1190</v>
      </c>
      <c r="BB368" s="102">
        <v>910</v>
      </c>
      <c r="BC368" s="97">
        <v>3720</v>
      </c>
      <c r="BD368" s="97">
        <v>1260</v>
      </c>
      <c r="BE368" s="97">
        <v>1020</v>
      </c>
      <c r="BF368" s="97">
        <v>780</v>
      </c>
      <c r="BG368" s="103">
        <f t="shared" ref="BG368:BG375" si="221">AV368-AW368</f>
        <v>1845</v>
      </c>
      <c r="BJ368" s="236" t="e">
        <f>M368*#REF!</f>
        <v>#REF!</v>
      </c>
      <c r="BK368" s="236" t="e">
        <f>N368*#REF!</f>
        <v>#REF!</v>
      </c>
      <c r="BL368" s="236" t="e">
        <f>O368*#REF!</f>
        <v>#REF!</v>
      </c>
      <c r="BM368" s="236" t="e">
        <f>P368*#REF!</f>
        <v>#REF!</v>
      </c>
    </row>
    <row r="369" spans="1:65" s="18" customFormat="1" ht="35.1" customHeight="1">
      <c r="A369" s="83" t="str">
        <f t="shared" si="211"/>
        <v>NT4DT_D1+1</v>
      </c>
      <c r="B369" s="83" t="str">
        <f t="shared" si="212"/>
        <v>NT4DT_D1+2</v>
      </c>
      <c r="C369" s="83" t="str">
        <f t="shared" si="213"/>
        <v>NT4DT_D1+3</v>
      </c>
      <c r="D369" s="83" t="str">
        <f t="shared" si="214"/>
        <v>NT4DT_D1+4</v>
      </c>
      <c r="E369" s="29" t="s">
        <v>608</v>
      </c>
      <c r="F369" s="85"/>
      <c r="G369" s="85"/>
      <c r="H369" s="93" t="s">
        <v>5224</v>
      </c>
      <c r="I369" s="84" t="s">
        <v>5225</v>
      </c>
      <c r="J369" s="282" t="s">
        <v>5223</v>
      </c>
      <c r="K369" s="84" t="str">
        <f t="shared" si="200"/>
        <v>NT4DT_D2</v>
      </c>
      <c r="L369" s="282" t="s">
        <v>900</v>
      </c>
      <c r="M369" s="249">
        <v>6500</v>
      </c>
      <c r="N369" s="249">
        <v>2100</v>
      </c>
      <c r="O369" s="249">
        <v>1700</v>
      </c>
      <c r="P369" s="249">
        <v>1300</v>
      </c>
      <c r="Q369" s="95" t="e">
        <f>VLOOKUP(H369&amp;"Vị trí 1",#REF!,9,0)</f>
        <v>#REF!</v>
      </c>
      <c r="R369" s="95" t="e">
        <f>VLOOKUP(H369&amp;"Vị trí 2",#REF!,9,0)</f>
        <v>#REF!</v>
      </c>
      <c r="S369" s="95" t="e">
        <f>VLOOKUP(H369&amp;"Vị trí 3",#REF!,9,0)</f>
        <v>#REF!</v>
      </c>
      <c r="T369" s="95" t="e">
        <f>VLOOKUP(H369&amp;"Vị trí 4",#REF!,9,0)</f>
        <v>#REF!</v>
      </c>
      <c r="U369" s="238"/>
      <c r="V369" s="238" t="e">
        <f>VLOOKUP(B369,#REF!,32,0)</f>
        <v>#REF!</v>
      </c>
      <c r="W369" s="238"/>
      <c r="X369" s="238"/>
      <c r="Y369" s="239"/>
      <c r="Z369" s="239"/>
      <c r="AA369" s="239"/>
      <c r="AB369" s="239"/>
      <c r="AC369" s="238"/>
      <c r="AD369" s="238"/>
      <c r="AE369" s="238"/>
      <c r="AF369" s="238"/>
      <c r="AG369" s="239"/>
      <c r="AH369" s="239"/>
      <c r="AI369" s="239"/>
      <c r="AJ369" s="239"/>
      <c r="AK369" s="86">
        <v>10</v>
      </c>
      <c r="AL369" s="86"/>
      <c r="AM369" s="240"/>
      <c r="AN369" s="240">
        <f t="shared" si="217"/>
        <v>5.8</v>
      </c>
      <c r="AO369" s="98">
        <f t="shared" si="218"/>
        <v>37700</v>
      </c>
      <c r="AP369" s="98">
        <f t="shared" si="218"/>
        <v>12180</v>
      </c>
      <c r="AQ369" s="98">
        <f t="shared" si="218"/>
        <v>9860</v>
      </c>
      <c r="AR369" s="98">
        <f t="shared" si="218"/>
        <v>7540</v>
      </c>
      <c r="AS369" s="99">
        <f t="shared" si="219"/>
        <v>37700</v>
      </c>
      <c r="AT369" s="99">
        <f t="shared" si="219"/>
        <v>12200</v>
      </c>
      <c r="AU369" s="99">
        <f t="shared" si="219"/>
        <v>9900</v>
      </c>
      <c r="AV369" s="99">
        <f t="shared" si="219"/>
        <v>7500</v>
      </c>
      <c r="AW369" s="100">
        <f t="shared" si="220"/>
        <v>5655</v>
      </c>
      <c r="AX369" s="241" t="s">
        <v>608</v>
      </c>
      <c r="AY369" s="101">
        <v>4340</v>
      </c>
      <c r="AZ369" s="102">
        <v>1470</v>
      </c>
      <c r="BA369" s="102">
        <v>1190</v>
      </c>
      <c r="BB369" s="102">
        <v>910</v>
      </c>
      <c r="BC369" s="97">
        <v>3720</v>
      </c>
      <c r="BD369" s="97">
        <v>1260</v>
      </c>
      <c r="BE369" s="97">
        <v>1020</v>
      </c>
      <c r="BF369" s="97">
        <v>780</v>
      </c>
      <c r="BG369" s="103">
        <f t="shared" si="221"/>
        <v>1845</v>
      </c>
      <c r="BJ369" s="236"/>
      <c r="BK369" s="236"/>
      <c r="BL369" s="236"/>
      <c r="BM369" s="236"/>
    </row>
    <row r="370" spans="1:65" s="18" customFormat="1" ht="35.1" customHeight="1">
      <c r="A370" s="83" t="str">
        <f t="shared" si="211"/>
        <v>NT4DT_D2+1</v>
      </c>
      <c r="B370" s="83" t="str">
        <f t="shared" si="212"/>
        <v>NT4DT_D2+2</v>
      </c>
      <c r="C370" s="83" t="str">
        <f t="shared" si="213"/>
        <v>NT4DT_D2+3</v>
      </c>
      <c r="D370" s="83" t="str">
        <f t="shared" si="214"/>
        <v>NT4DT_D2+4</v>
      </c>
      <c r="E370" s="29" t="s">
        <v>608</v>
      </c>
      <c r="F370" s="85">
        <v>5</v>
      </c>
      <c r="G370" s="85"/>
      <c r="H370" s="93" t="s">
        <v>5226</v>
      </c>
      <c r="I370" s="84" t="s">
        <v>5227</v>
      </c>
      <c r="J370" s="282" t="s">
        <v>5228</v>
      </c>
      <c r="K370" s="84" t="str">
        <f t="shared" si="200"/>
        <v>NT5DT</v>
      </c>
      <c r="L370" s="282" t="s">
        <v>894</v>
      </c>
      <c r="M370" s="249">
        <v>6200</v>
      </c>
      <c r="N370" s="249">
        <v>2100</v>
      </c>
      <c r="O370" s="249">
        <v>1700</v>
      </c>
      <c r="P370" s="249">
        <v>1300</v>
      </c>
      <c r="Q370" s="95" t="e">
        <f>VLOOKUP(H370&amp;"Vị trí 1",#REF!,9,0)</f>
        <v>#REF!</v>
      </c>
      <c r="R370" s="95" t="e">
        <f>VLOOKUP(H370&amp;"Vị trí 2",#REF!,9,0)</f>
        <v>#REF!</v>
      </c>
      <c r="S370" s="95" t="e">
        <f>VLOOKUP(H370&amp;"Vị trí 3",#REF!,9,0)</f>
        <v>#REF!</v>
      </c>
      <c r="T370" s="95" t="e">
        <f>VLOOKUP(H370&amp;"Vị trí 4",#REF!,9,0)</f>
        <v>#REF!</v>
      </c>
      <c r="U370" s="238"/>
      <c r="V370" s="238"/>
      <c r="W370" s="238"/>
      <c r="X370" s="238"/>
      <c r="Y370" s="239"/>
      <c r="Z370" s="239"/>
      <c r="AA370" s="239"/>
      <c r="AB370" s="239"/>
      <c r="AC370" s="238"/>
      <c r="AD370" s="238"/>
      <c r="AE370" s="238"/>
      <c r="AF370" s="238"/>
      <c r="AG370" s="239"/>
      <c r="AH370" s="239"/>
      <c r="AI370" s="239"/>
      <c r="AJ370" s="239"/>
      <c r="AK370" s="86">
        <v>10</v>
      </c>
      <c r="AL370" s="86"/>
      <c r="AM370" s="240"/>
      <c r="AN370" s="240">
        <f t="shared" si="217"/>
        <v>5.8</v>
      </c>
      <c r="AO370" s="98">
        <f t="shared" si="218"/>
        <v>35960</v>
      </c>
      <c r="AP370" s="98">
        <f t="shared" si="218"/>
        <v>12180</v>
      </c>
      <c r="AQ370" s="98">
        <f t="shared" si="218"/>
        <v>9860</v>
      </c>
      <c r="AR370" s="98">
        <f t="shared" si="218"/>
        <v>7540</v>
      </c>
      <c r="AS370" s="99">
        <f t="shared" si="219"/>
        <v>36000</v>
      </c>
      <c r="AT370" s="99">
        <f t="shared" si="219"/>
        <v>12200</v>
      </c>
      <c r="AU370" s="99">
        <f t="shared" si="219"/>
        <v>9900</v>
      </c>
      <c r="AV370" s="99">
        <f t="shared" si="219"/>
        <v>7500</v>
      </c>
      <c r="AW370" s="100">
        <f t="shared" si="220"/>
        <v>5394</v>
      </c>
      <c r="AX370" s="241" t="s">
        <v>608</v>
      </c>
      <c r="AY370" s="101">
        <v>5950</v>
      </c>
      <c r="AZ370" s="102">
        <v>2450</v>
      </c>
      <c r="BA370" s="102">
        <v>1889.9999999999998</v>
      </c>
      <c r="BB370" s="102">
        <v>1470</v>
      </c>
      <c r="BC370" s="97">
        <v>5100</v>
      </c>
      <c r="BD370" s="97">
        <v>2100</v>
      </c>
      <c r="BE370" s="97">
        <v>1620</v>
      </c>
      <c r="BF370" s="97">
        <v>1260</v>
      </c>
      <c r="BG370" s="103">
        <f t="shared" si="221"/>
        <v>2106</v>
      </c>
      <c r="BJ370" s="236" t="e">
        <f>M370*#REF!</f>
        <v>#REF!</v>
      </c>
      <c r="BK370" s="236" t="e">
        <f>N370*#REF!</f>
        <v>#REF!</v>
      </c>
      <c r="BL370" s="236" t="e">
        <f>O370*#REF!</f>
        <v>#REF!</v>
      </c>
      <c r="BM370" s="236" t="e">
        <f>P370*#REF!</f>
        <v>#REF!</v>
      </c>
    </row>
    <row r="371" spans="1:65" s="18" customFormat="1" ht="35.1" customHeight="1">
      <c r="A371" s="83" t="str">
        <f t="shared" si="211"/>
        <v>NT5DT+1</v>
      </c>
      <c r="B371" s="83" t="str">
        <f t="shared" si="212"/>
        <v>NT5DT+2</v>
      </c>
      <c r="C371" s="83" t="str">
        <f t="shared" si="213"/>
        <v>NT5DT+3</v>
      </c>
      <c r="D371" s="83" t="str">
        <f t="shared" si="214"/>
        <v>NT5DT+4</v>
      </c>
      <c r="E371" s="29" t="s">
        <v>608</v>
      </c>
      <c r="F371" s="85">
        <v>6</v>
      </c>
      <c r="G371" s="85"/>
      <c r="H371" s="93" t="s">
        <v>5229</v>
      </c>
      <c r="I371" s="84" t="s">
        <v>5230</v>
      </c>
      <c r="J371" s="282" t="s">
        <v>5231</v>
      </c>
      <c r="K371" s="84" t="str">
        <f t="shared" si="200"/>
        <v>NT6DT</v>
      </c>
      <c r="L371" s="282" t="s">
        <v>5232</v>
      </c>
      <c r="M371" s="249">
        <v>6200</v>
      </c>
      <c r="N371" s="249">
        <v>2100</v>
      </c>
      <c r="O371" s="249">
        <v>1700</v>
      </c>
      <c r="P371" s="249">
        <v>1300</v>
      </c>
      <c r="Q371" s="95" t="e">
        <f>VLOOKUP(H371&amp;"Vị trí 1",#REF!,9,0)</f>
        <v>#REF!</v>
      </c>
      <c r="R371" s="95" t="e">
        <f>VLOOKUP(H371&amp;"Vị trí 2",#REF!,9,0)</f>
        <v>#REF!</v>
      </c>
      <c r="S371" s="95" t="e">
        <f>VLOOKUP(H371&amp;"Vị trí 3",#REF!,9,0)</f>
        <v>#REF!</v>
      </c>
      <c r="T371" s="95" t="e">
        <f>VLOOKUP(H371&amp;"Vị trí 4",#REF!,9,0)</f>
        <v>#REF!</v>
      </c>
      <c r="U371" s="238"/>
      <c r="V371" s="238"/>
      <c r="W371" s="238"/>
      <c r="X371" s="238"/>
      <c r="Y371" s="239"/>
      <c r="Z371" s="239"/>
      <c r="AA371" s="239"/>
      <c r="AB371" s="239"/>
      <c r="AC371" s="238"/>
      <c r="AD371" s="238"/>
      <c r="AE371" s="238"/>
      <c r="AF371" s="238"/>
      <c r="AG371" s="239"/>
      <c r="AH371" s="239"/>
      <c r="AI371" s="239"/>
      <c r="AJ371" s="239"/>
      <c r="AK371" s="86">
        <v>10</v>
      </c>
      <c r="AL371" s="86"/>
      <c r="AM371" s="240"/>
      <c r="AN371" s="240">
        <f t="shared" si="217"/>
        <v>5.8</v>
      </c>
      <c r="AO371" s="98">
        <f t="shared" si="218"/>
        <v>35960</v>
      </c>
      <c r="AP371" s="98">
        <f t="shared" si="218"/>
        <v>12180</v>
      </c>
      <c r="AQ371" s="98">
        <f t="shared" si="218"/>
        <v>9860</v>
      </c>
      <c r="AR371" s="98">
        <f t="shared" si="218"/>
        <v>7540</v>
      </c>
      <c r="AS371" s="99">
        <f t="shared" si="219"/>
        <v>36000</v>
      </c>
      <c r="AT371" s="99">
        <f t="shared" si="219"/>
        <v>12200</v>
      </c>
      <c r="AU371" s="99">
        <f t="shared" si="219"/>
        <v>9900</v>
      </c>
      <c r="AV371" s="99">
        <f t="shared" si="219"/>
        <v>7500</v>
      </c>
      <c r="AW371" s="100">
        <f t="shared" si="220"/>
        <v>5394</v>
      </c>
      <c r="AX371" s="241" t="s">
        <v>608</v>
      </c>
      <c r="AY371" s="101">
        <v>8400</v>
      </c>
      <c r="AZ371" s="102">
        <v>2450</v>
      </c>
      <c r="BA371" s="102">
        <v>1889.9999999999998</v>
      </c>
      <c r="BB371" s="102">
        <v>1400</v>
      </c>
      <c r="BC371" s="97">
        <v>7200</v>
      </c>
      <c r="BD371" s="97">
        <v>2100</v>
      </c>
      <c r="BE371" s="97">
        <v>1620</v>
      </c>
      <c r="BF371" s="97">
        <v>1200</v>
      </c>
      <c r="BG371" s="103">
        <f t="shared" si="221"/>
        <v>2106</v>
      </c>
      <c r="BJ371" s="236" t="e">
        <f>M371*#REF!</f>
        <v>#REF!</v>
      </c>
      <c r="BK371" s="236" t="e">
        <f>N371*#REF!</f>
        <v>#REF!</v>
      </c>
      <c r="BL371" s="236" t="e">
        <f>O371*#REF!</f>
        <v>#REF!</v>
      </c>
      <c r="BM371" s="236" t="e">
        <f>P371*#REF!</f>
        <v>#REF!</v>
      </c>
    </row>
    <row r="372" spans="1:65" s="204" customFormat="1" ht="63">
      <c r="A372" s="215" t="str">
        <f t="shared" ref="A372:A435" si="222">$H372&amp;"+1"</f>
        <v>NT7DT+1</v>
      </c>
      <c r="B372" s="215" t="str">
        <f t="shared" ref="B372:B435" si="223">$H372&amp;"+2"</f>
        <v>NT7DT+2</v>
      </c>
      <c r="C372" s="215" t="str">
        <f t="shared" ref="C372:C435" si="224">$H372&amp;"+3"</f>
        <v>NT7DT+3</v>
      </c>
      <c r="D372" s="215" t="str">
        <f t="shared" ref="D372:D435" si="225">$H372&amp;"+4"</f>
        <v>NT7DT+4</v>
      </c>
      <c r="E372" s="29" t="s">
        <v>608</v>
      </c>
      <c r="F372" s="85">
        <v>7</v>
      </c>
      <c r="G372" s="85"/>
      <c r="H372" s="93" t="s">
        <v>5233</v>
      </c>
      <c r="I372" s="84" t="s">
        <v>5234</v>
      </c>
      <c r="J372" s="282" t="s">
        <v>5231</v>
      </c>
      <c r="K372" s="84" t="str">
        <f t="shared" si="200"/>
        <v>NT7DT</v>
      </c>
      <c r="L372" s="282" t="s">
        <v>5235</v>
      </c>
      <c r="M372" s="249">
        <v>6500</v>
      </c>
      <c r="N372" s="249">
        <v>2100</v>
      </c>
      <c r="O372" s="249">
        <v>1700</v>
      </c>
      <c r="P372" s="249">
        <v>1300</v>
      </c>
      <c r="Q372" s="95" t="e">
        <f>VLOOKUP(H372&amp;"Vị trí 1",#REF!,9,0)</f>
        <v>#REF!</v>
      </c>
      <c r="R372" s="95" t="e">
        <f>VLOOKUP(H372&amp;"Vị trí 2",#REF!,9,0)</f>
        <v>#REF!</v>
      </c>
      <c r="S372" s="95" t="e">
        <f>VLOOKUP(H372&amp;"Vị trí 3",#REF!,9,0)</f>
        <v>#REF!</v>
      </c>
      <c r="T372" s="95" t="e">
        <f>VLOOKUP(H372&amp;"Vị trí 4",#REF!,9,0)</f>
        <v>#REF!</v>
      </c>
      <c r="U372" s="251"/>
      <c r="V372" s="251"/>
      <c r="W372" s="251"/>
      <c r="X372" s="251"/>
      <c r="Y372" s="252"/>
      <c r="Z372" s="252"/>
      <c r="AA372" s="252"/>
      <c r="AB372" s="252"/>
      <c r="AC372" s="251"/>
      <c r="AD372" s="251"/>
      <c r="AE372" s="251"/>
      <c r="AF372" s="251"/>
      <c r="AG372" s="252"/>
      <c r="AH372" s="252"/>
      <c r="AI372" s="252">
        <f>MIN(AK373:AK529)</f>
        <v>5</v>
      </c>
      <c r="AJ372" s="252">
        <f>MAX(AK373:AK529)</f>
        <v>26.666666666666668</v>
      </c>
      <c r="AK372" s="86">
        <v>10</v>
      </c>
      <c r="AL372" s="86"/>
      <c r="AM372" s="253"/>
      <c r="AN372" s="240">
        <f t="shared" si="217"/>
        <v>5.8</v>
      </c>
      <c r="AO372" s="98">
        <f t="shared" si="218"/>
        <v>37700</v>
      </c>
      <c r="AP372" s="98">
        <f t="shared" si="218"/>
        <v>12180</v>
      </c>
      <c r="AQ372" s="98">
        <f t="shared" si="218"/>
        <v>9860</v>
      </c>
      <c r="AR372" s="98">
        <f t="shared" si="218"/>
        <v>7540</v>
      </c>
      <c r="AS372" s="99">
        <f t="shared" si="219"/>
        <v>37700</v>
      </c>
      <c r="AT372" s="99">
        <f t="shared" si="219"/>
        <v>12200</v>
      </c>
      <c r="AU372" s="99">
        <f t="shared" si="219"/>
        <v>9900</v>
      </c>
      <c r="AV372" s="99">
        <f t="shared" si="219"/>
        <v>7500</v>
      </c>
      <c r="AW372" s="100">
        <f t="shared" si="220"/>
        <v>5655</v>
      </c>
      <c r="AX372" s="254" t="s">
        <v>3</v>
      </c>
      <c r="AY372" s="277"/>
      <c r="AZ372" s="278"/>
      <c r="BA372" s="278"/>
      <c r="BB372" s="278"/>
      <c r="BC372" s="251"/>
      <c r="BD372" s="251"/>
      <c r="BE372" s="251"/>
      <c r="BF372" s="251"/>
      <c r="BG372" s="103">
        <f t="shared" si="221"/>
        <v>1845</v>
      </c>
    </row>
    <row r="373" spans="1:65" s="18" customFormat="1" ht="35.1" customHeight="1">
      <c r="A373" s="83" t="str">
        <f t="shared" si="222"/>
        <v>NT8DT+1</v>
      </c>
      <c r="B373" s="83" t="str">
        <f t="shared" si="223"/>
        <v>NT8DT+2</v>
      </c>
      <c r="C373" s="83" t="str">
        <f t="shared" si="224"/>
        <v>NT8DT+3</v>
      </c>
      <c r="D373" s="83" t="str">
        <f t="shared" si="225"/>
        <v>NT8DT+4</v>
      </c>
      <c r="E373" s="29" t="s">
        <v>608</v>
      </c>
      <c r="F373" s="85">
        <v>8</v>
      </c>
      <c r="G373" s="85"/>
      <c r="H373" s="93" t="s">
        <v>5236</v>
      </c>
      <c r="I373" s="84" t="s">
        <v>5237</v>
      </c>
      <c r="J373" s="282" t="s">
        <v>5238</v>
      </c>
      <c r="K373" s="84" t="str">
        <f t="shared" si="200"/>
        <v>NT8DT</v>
      </c>
      <c r="L373" s="282" t="s">
        <v>5239</v>
      </c>
      <c r="M373" s="249">
        <v>6200</v>
      </c>
      <c r="N373" s="249">
        <v>2100</v>
      </c>
      <c r="O373" s="249">
        <v>1700</v>
      </c>
      <c r="P373" s="249">
        <v>1300</v>
      </c>
      <c r="Q373" s="95" t="e">
        <f>VLOOKUP(H373&amp;"Vị trí 1",#REF!,9,0)</f>
        <v>#REF!</v>
      </c>
      <c r="R373" s="95" t="e">
        <f>VLOOKUP(H373&amp;"Vị trí 2",#REF!,9,0)</f>
        <v>#REF!</v>
      </c>
      <c r="S373" s="95" t="e">
        <f>VLOOKUP(H373&amp;"Vị trí 3",#REF!,9,0)</f>
        <v>#REF!</v>
      </c>
      <c r="T373" s="95" t="e">
        <f>VLOOKUP(H373&amp;"Vị trí 4",#REF!,9,0)</f>
        <v>#REF!</v>
      </c>
      <c r="U373" s="238"/>
      <c r="V373" s="238"/>
      <c r="W373" s="238"/>
      <c r="X373" s="238"/>
      <c r="Y373" s="239"/>
      <c r="Z373" s="239"/>
      <c r="AA373" s="239"/>
      <c r="AB373" s="239"/>
      <c r="AC373" s="238"/>
      <c r="AD373" s="238"/>
      <c r="AE373" s="238"/>
      <c r="AF373" s="238"/>
      <c r="AG373" s="239"/>
      <c r="AH373" s="239"/>
      <c r="AI373" s="239"/>
      <c r="AJ373" s="239"/>
      <c r="AK373" s="86">
        <v>10</v>
      </c>
      <c r="AL373" s="86"/>
      <c r="AM373" s="240"/>
      <c r="AN373" s="240">
        <f t="shared" si="217"/>
        <v>5.8</v>
      </c>
      <c r="AO373" s="98">
        <f t="shared" si="218"/>
        <v>35960</v>
      </c>
      <c r="AP373" s="98">
        <f t="shared" si="218"/>
        <v>12180</v>
      </c>
      <c r="AQ373" s="98">
        <f t="shared" si="218"/>
        <v>9860</v>
      </c>
      <c r="AR373" s="98">
        <f t="shared" si="218"/>
        <v>7540</v>
      </c>
      <c r="AS373" s="99">
        <f t="shared" si="219"/>
        <v>36000</v>
      </c>
      <c r="AT373" s="99">
        <f t="shared" si="219"/>
        <v>12200</v>
      </c>
      <c r="AU373" s="99">
        <f t="shared" si="219"/>
        <v>9900</v>
      </c>
      <c r="AV373" s="99">
        <f t="shared" si="219"/>
        <v>7500</v>
      </c>
      <c r="AW373" s="100">
        <f t="shared" si="220"/>
        <v>5394</v>
      </c>
      <c r="AX373" s="241" t="s">
        <v>3</v>
      </c>
      <c r="AY373" s="101">
        <v>2800</v>
      </c>
      <c r="AZ373" s="102">
        <v>1400</v>
      </c>
      <c r="BA373" s="102">
        <v>1050</v>
      </c>
      <c r="BB373" s="102">
        <v>670</v>
      </c>
      <c r="BC373" s="97">
        <v>2400</v>
      </c>
      <c r="BD373" s="97">
        <v>1200</v>
      </c>
      <c r="BE373" s="97">
        <v>900</v>
      </c>
      <c r="BF373" s="97">
        <v>570</v>
      </c>
      <c r="BG373" s="103">
        <f t="shared" si="221"/>
        <v>2106</v>
      </c>
      <c r="BJ373" s="236" t="e">
        <f>M373*#REF!</f>
        <v>#REF!</v>
      </c>
      <c r="BK373" s="236" t="e">
        <f>N373*#REF!</f>
        <v>#REF!</v>
      </c>
      <c r="BL373" s="236" t="e">
        <f>O373*#REF!</f>
        <v>#REF!</v>
      </c>
      <c r="BM373" s="236" t="e">
        <f>P373*#REF!</f>
        <v>#REF!</v>
      </c>
    </row>
    <row r="374" spans="1:65" s="18" customFormat="1" ht="35.1" customHeight="1">
      <c r="A374" s="83" t="str">
        <f t="shared" si="222"/>
        <v>NT9DT+1</v>
      </c>
      <c r="B374" s="83" t="str">
        <f t="shared" si="223"/>
        <v>NT9DT+2</v>
      </c>
      <c r="C374" s="83" t="str">
        <f t="shared" si="224"/>
        <v>NT9DT+3</v>
      </c>
      <c r="D374" s="83" t="str">
        <f t="shared" si="225"/>
        <v>NT9DT+4</v>
      </c>
      <c r="E374" s="29" t="s">
        <v>608</v>
      </c>
      <c r="F374" s="85">
        <v>9</v>
      </c>
      <c r="G374" s="85"/>
      <c r="H374" s="93" t="s">
        <v>5240</v>
      </c>
      <c r="I374" s="84" t="s">
        <v>5241</v>
      </c>
      <c r="J374" s="282" t="s">
        <v>5231</v>
      </c>
      <c r="K374" s="84" t="str">
        <f t="shared" si="200"/>
        <v>NT9DT</v>
      </c>
      <c r="L374" s="84" t="s">
        <v>5242</v>
      </c>
      <c r="M374" s="249">
        <v>6200</v>
      </c>
      <c r="N374" s="249">
        <v>2100</v>
      </c>
      <c r="O374" s="249">
        <v>1700</v>
      </c>
      <c r="P374" s="249">
        <v>1300</v>
      </c>
      <c r="Q374" s="95" t="e">
        <f>VLOOKUP(H374&amp;"Vị trí 1",#REF!,9,0)</f>
        <v>#REF!</v>
      </c>
      <c r="R374" s="95" t="e">
        <f>VLOOKUP(H374&amp;"Vị trí 2",#REF!,9,0)</f>
        <v>#REF!</v>
      </c>
      <c r="S374" s="95" t="e">
        <f>VLOOKUP(H374&amp;"Vị trí 3",#REF!,9,0)</f>
        <v>#REF!</v>
      </c>
      <c r="T374" s="95" t="e">
        <f>VLOOKUP(H374&amp;"Vị trí 4",#REF!,9,0)</f>
        <v>#REF!</v>
      </c>
      <c r="U374" s="238"/>
      <c r="V374" s="238"/>
      <c r="W374" s="238"/>
      <c r="X374" s="238"/>
      <c r="Y374" s="239"/>
      <c r="Z374" s="239"/>
      <c r="AA374" s="239"/>
      <c r="AB374" s="239"/>
      <c r="AC374" s="238"/>
      <c r="AD374" s="238"/>
      <c r="AE374" s="238"/>
      <c r="AF374" s="238"/>
      <c r="AG374" s="239"/>
      <c r="AH374" s="239"/>
      <c r="AI374" s="239"/>
      <c r="AJ374" s="239"/>
      <c r="AK374" s="86">
        <v>10</v>
      </c>
      <c r="AL374" s="86"/>
      <c r="AM374" s="240"/>
      <c r="AN374" s="240">
        <f t="shared" si="217"/>
        <v>5.8</v>
      </c>
      <c r="AO374" s="98">
        <f t="shared" si="218"/>
        <v>35960</v>
      </c>
      <c r="AP374" s="98">
        <f t="shared" si="218"/>
        <v>12180</v>
      </c>
      <c r="AQ374" s="98">
        <f t="shared" si="218"/>
        <v>9860</v>
      </c>
      <c r="AR374" s="98">
        <f t="shared" si="218"/>
        <v>7540</v>
      </c>
      <c r="AS374" s="99">
        <f t="shared" si="219"/>
        <v>36000</v>
      </c>
      <c r="AT374" s="99">
        <f t="shared" si="219"/>
        <v>12200</v>
      </c>
      <c r="AU374" s="99">
        <f t="shared" si="219"/>
        <v>9900</v>
      </c>
      <c r="AV374" s="99">
        <f t="shared" si="219"/>
        <v>7500</v>
      </c>
      <c r="AW374" s="100">
        <f t="shared" si="220"/>
        <v>5394</v>
      </c>
      <c r="AX374" s="241" t="s">
        <v>3</v>
      </c>
      <c r="AY374" s="101">
        <v>5040</v>
      </c>
      <c r="AZ374" s="102">
        <v>2100</v>
      </c>
      <c r="BA374" s="102">
        <v>1750</v>
      </c>
      <c r="BB374" s="102">
        <v>1190</v>
      </c>
      <c r="BC374" s="97">
        <v>4320</v>
      </c>
      <c r="BD374" s="97">
        <v>1800</v>
      </c>
      <c r="BE374" s="97">
        <v>1500</v>
      </c>
      <c r="BF374" s="97">
        <v>1020</v>
      </c>
      <c r="BG374" s="103">
        <f t="shared" si="221"/>
        <v>2106</v>
      </c>
      <c r="BJ374" s="236" t="e">
        <f>M374*#REF!</f>
        <v>#REF!</v>
      </c>
      <c r="BK374" s="236" t="e">
        <f>N374*#REF!</f>
        <v>#REF!</v>
      </c>
      <c r="BL374" s="236" t="e">
        <f>O374*#REF!</f>
        <v>#REF!</v>
      </c>
      <c r="BM374" s="236" t="e">
        <f>P374*#REF!</f>
        <v>#REF!</v>
      </c>
    </row>
    <row r="375" spans="1:65" s="18" customFormat="1" ht="63">
      <c r="A375" s="83" t="str">
        <f t="shared" si="222"/>
        <v>NT10DT+1</v>
      </c>
      <c r="B375" s="83" t="str">
        <f t="shared" si="223"/>
        <v>NT10DT+2</v>
      </c>
      <c r="C375" s="83" t="str">
        <f t="shared" si="224"/>
        <v>NT10DT+3</v>
      </c>
      <c r="D375" s="83" t="str">
        <f t="shared" si="225"/>
        <v>NT10DT+4</v>
      </c>
      <c r="E375" s="29" t="s">
        <v>608</v>
      </c>
      <c r="F375" s="85">
        <v>10</v>
      </c>
      <c r="G375" s="85"/>
      <c r="H375" s="93" t="s">
        <v>5243</v>
      </c>
      <c r="I375" s="84" t="s">
        <v>5244</v>
      </c>
      <c r="J375" s="282" t="s">
        <v>5231</v>
      </c>
      <c r="K375" s="84" t="str">
        <f t="shared" si="200"/>
        <v>NT10DT</v>
      </c>
      <c r="L375" s="84" t="s">
        <v>5245</v>
      </c>
      <c r="M375" s="249">
        <v>6200</v>
      </c>
      <c r="N375" s="249">
        <v>2100</v>
      </c>
      <c r="O375" s="249">
        <v>1700</v>
      </c>
      <c r="P375" s="249">
        <v>1300</v>
      </c>
      <c r="Q375" s="95" t="e">
        <f>VLOOKUP(H375&amp;"Vị trí 1",#REF!,9,0)</f>
        <v>#REF!</v>
      </c>
      <c r="R375" s="95" t="e">
        <f>VLOOKUP(H375&amp;"Vị trí 2",#REF!,9,0)</f>
        <v>#REF!</v>
      </c>
      <c r="S375" s="95" t="e">
        <f>VLOOKUP(H375&amp;"Vị trí 3",#REF!,9,0)</f>
        <v>#REF!</v>
      </c>
      <c r="T375" s="95" t="e">
        <f>VLOOKUP(H375&amp;"Vị trí 4",#REF!,9,0)</f>
        <v>#REF!</v>
      </c>
      <c r="U375" s="238"/>
      <c r="V375" s="238"/>
      <c r="W375" s="238"/>
      <c r="X375" s="238"/>
      <c r="Y375" s="239"/>
      <c r="Z375" s="239"/>
      <c r="AA375" s="239"/>
      <c r="AB375" s="239"/>
      <c r="AC375" s="238"/>
      <c r="AD375" s="238"/>
      <c r="AE375" s="238"/>
      <c r="AF375" s="238"/>
      <c r="AG375" s="239"/>
      <c r="AH375" s="239"/>
      <c r="AI375" s="239"/>
      <c r="AJ375" s="239"/>
      <c r="AK375" s="86">
        <v>10</v>
      </c>
      <c r="AL375" s="86"/>
      <c r="AM375" s="240"/>
      <c r="AN375" s="240">
        <f t="shared" si="217"/>
        <v>5.8</v>
      </c>
      <c r="AO375" s="98">
        <f t="shared" si="218"/>
        <v>35960</v>
      </c>
      <c r="AP375" s="98">
        <f t="shared" si="218"/>
        <v>12180</v>
      </c>
      <c r="AQ375" s="98">
        <f t="shared" si="218"/>
        <v>9860</v>
      </c>
      <c r="AR375" s="98">
        <f t="shared" si="218"/>
        <v>7540</v>
      </c>
      <c r="AS375" s="99">
        <f t="shared" si="219"/>
        <v>36000</v>
      </c>
      <c r="AT375" s="99">
        <f t="shared" si="219"/>
        <v>12200</v>
      </c>
      <c r="AU375" s="99">
        <f t="shared" si="219"/>
        <v>9900</v>
      </c>
      <c r="AV375" s="99">
        <f t="shared" si="219"/>
        <v>7500</v>
      </c>
      <c r="AW375" s="100">
        <f t="shared" si="220"/>
        <v>5394</v>
      </c>
      <c r="AX375" s="241" t="s">
        <v>3</v>
      </c>
      <c r="AY375" s="101"/>
      <c r="AZ375" s="102"/>
      <c r="BA375" s="102"/>
      <c r="BB375" s="102"/>
      <c r="BC375" s="97"/>
      <c r="BD375" s="97"/>
      <c r="BE375" s="97"/>
      <c r="BF375" s="97"/>
      <c r="BG375" s="103">
        <f t="shared" si="221"/>
        <v>2106</v>
      </c>
    </row>
    <row r="376" spans="1:65" s="18" customFormat="1" ht="35.1" customHeight="1">
      <c r="A376" s="83" t="str">
        <f t="shared" si="222"/>
        <v>NT11DT+1</v>
      </c>
      <c r="B376" s="83" t="str">
        <f t="shared" si="223"/>
        <v>NT11DT+2</v>
      </c>
      <c r="C376" s="83" t="str">
        <f t="shared" si="224"/>
        <v>NT11DT+3</v>
      </c>
      <c r="D376" s="83" t="str">
        <f t="shared" si="225"/>
        <v>NT11DT+4</v>
      </c>
      <c r="E376" s="29" t="s">
        <v>608</v>
      </c>
      <c r="F376" s="85">
        <v>11</v>
      </c>
      <c r="G376" s="85"/>
      <c r="H376" s="93" t="s">
        <v>5246</v>
      </c>
      <c r="I376" s="84" t="s">
        <v>5247</v>
      </c>
      <c r="J376" s="282" t="s">
        <v>5248</v>
      </c>
      <c r="K376" s="84"/>
      <c r="L376" s="282" t="s">
        <v>900</v>
      </c>
      <c r="M376" s="283"/>
      <c r="N376" s="283"/>
      <c r="O376" s="283"/>
      <c r="P376" s="283"/>
      <c r="Q376" s="95"/>
      <c r="R376" s="95"/>
      <c r="S376" s="95"/>
      <c r="T376" s="95"/>
      <c r="U376" s="238"/>
      <c r="V376" s="238"/>
      <c r="W376" s="238"/>
      <c r="X376" s="238"/>
      <c r="Y376" s="239"/>
      <c r="Z376" s="239"/>
      <c r="AA376" s="239"/>
      <c r="AB376" s="239"/>
      <c r="AC376" s="238"/>
      <c r="AD376" s="238"/>
      <c r="AE376" s="238"/>
      <c r="AF376" s="238"/>
      <c r="AG376" s="239"/>
      <c r="AH376" s="239"/>
      <c r="AI376" s="239"/>
      <c r="AJ376" s="239"/>
      <c r="AK376" s="86"/>
      <c r="AL376" s="86"/>
      <c r="AM376" s="240"/>
      <c r="AN376" s="240"/>
      <c r="AO376" s="98"/>
      <c r="AP376" s="98"/>
      <c r="AQ376" s="98"/>
      <c r="AR376" s="98"/>
      <c r="AS376" s="98"/>
      <c r="AT376" s="98"/>
      <c r="AU376" s="98"/>
      <c r="AV376" s="98"/>
      <c r="AW376" s="60"/>
      <c r="AX376" s="241" t="s">
        <v>3</v>
      </c>
      <c r="AY376" s="101">
        <v>2310</v>
      </c>
      <c r="AZ376" s="102">
        <v>1120</v>
      </c>
      <c r="BA376" s="102">
        <v>910</v>
      </c>
      <c r="BB376" s="102">
        <v>670</v>
      </c>
      <c r="BC376" s="97">
        <v>1980</v>
      </c>
      <c r="BD376" s="97">
        <v>960</v>
      </c>
      <c r="BE376" s="97">
        <v>780</v>
      </c>
      <c r="BF376" s="97">
        <v>570</v>
      </c>
      <c r="BJ376" s="236" t="e">
        <f>M376*#REF!</f>
        <v>#REF!</v>
      </c>
      <c r="BK376" s="236" t="e">
        <f>N376*#REF!</f>
        <v>#REF!</v>
      </c>
      <c r="BL376" s="236" t="e">
        <f>O376*#REF!</f>
        <v>#REF!</v>
      </c>
      <c r="BM376" s="236" t="e">
        <f>P376*#REF!</f>
        <v>#REF!</v>
      </c>
    </row>
    <row r="377" spans="1:65" s="18" customFormat="1" ht="35.1" customHeight="1">
      <c r="A377" s="83" t="str">
        <f t="shared" si="222"/>
        <v>NT11DT_D1+1</v>
      </c>
      <c r="B377" s="83" t="str">
        <f t="shared" si="223"/>
        <v>NT11DT_D1+2</v>
      </c>
      <c r="C377" s="83" t="str">
        <f t="shared" si="224"/>
        <v>NT11DT_D1+3</v>
      </c>
      <c r="D377" s="83" t="str">
        <f t="shared" si="225"/>
        <v>NT11DT_D1+4</v>
      </c>
      <c r="E377" s="29" t="s">
        <v>608</v>
      </c>
      <c r="F377" s="85"/>
      <c r="G377" s="85"/>
      <c r="H377" s="93" t="s">
        <v>5249</v>
      </c>
      <c r="I377" s="84" t="s">
        <v>5250</v>
      </c>
      <c r="J377" s="282" t="s">
        <v>5206</v>
      </c>
      <c r="K377" s="84" t="str">
        <f t="shared" si="200"/>
        <v>NT11DT_D1</v>
      </c>
      <c r="L377" s="282" t="s">
        <v>650</v>
      </c>
      <c r="M377" s="249">
        <v>8500</v>
      </c>
      <c r="N377" s="249">
        <v>3500</v>
      </c>
      <c r="O377" s="249">
        <v>2700</v>
      </c>
      <c r="P377" s="249">
        <v>2100</v>
      </c>
      <c r="Q377" s="95" t="e">
        <f>VLOOKUP(H377&amp;"Vị trí 1",#REF!,9,0)</f>
        <v>#REF!</v>
      </c>
      <c r="R377" s="95" t="e">
        <f>VLOOKUP(H377&amp;"Vị trí 2",#REF!,9,0)</f>
        <v>#REF!</v>
      </c>
      <c r="S377" s="95" t="e">
        <f>VLOOKUP(H377&amp;"Vị trí 3",#REF!,9,0)</f>
        <v>#REF!</v>
      </c>
      <c r="T377" s="95" t="e">
        <f>VLOOKUP(H377&amp;"Vị trí 4",#REF!,9,0)</f>
        <v>#REF!</v>
      </c>
      <c r="U377" s="238" t="e">
        <f>VLOOKUP(A377,#REF!,32,0)</f>
        <v>#REF!</v>
      </c>
      <c r="V377" s="238"/>
      <c r="W377" s="238"/>
      <c r="X377" s="238"/>
      <c r="Y377" s="239" t="e">
        <f>U377/M377</f>
        <v>#REF!</v>
      </c>
      <c r="Z377" s="239"/>
      <c r="AA377" s="239"/>
      <c r="AB377" s="239"/>
      <c r="AC377" s="238"/>
      <c r="AD377" s="238"/>
      <c r="AE377" s="238"/>
      <c r="AF377" s="238"/>
      <c r="AG377" s="239"/>
      <c r="AH377" s="239"/>
      <c r="AI377" s="239"/>
      <c r="AJ377" s="239"/>
      <c r="AK377" s="86">
        <v>10</v>
      </c>
      <c r="AL377" s="86"/>
      <c r="AM377" s="240"/>
      <c r="AN377" s="240">
        <f>ROUNDDOWN(AK377*$AN$10/$AK$10,1)</f>
        <v>5.8</v>
      </c>
      <c r="AO377" s="98">
        <f t="shared" ref="AO377:AR378" si="226">M377*$AN377</f>
        <v>49300</v>
      </c>
      <c r="AP377" s="98">
        <f t="shared" si="226"/>
        <v>20300</v>
      </c>
      <c r="AQ377" s="98">
        <f t="shared" si="226"/>
        <v>15660</v>
      </c>
      <c r="AR377" s="98">
        <f t="shared" si="226"/>
        <v>12180</v>
      </c>
      <c r="AS377" s="99">
        <f t="shared" ref="AS377:AV378" si="227">IF(AO377&lt;1000,ROUND(AO377,-1),ROUND(AO377,-2))</f>
        <v>49300</v>
      </c>
      <c r="AT377" s="99">
        <f t="shared" si="227"/>
        <v>20300</v>
      </c>
      <c r="AU377" s="99">
        <f t="shared" si="227"/>
        <v>15700</v>
      </c>
      <c r="AV377" s="99">
        <f t="shared" si="227"/>
        <v>12200</v>
      </c>
      <c r="AW377" s="100">
        <f>AO377*0.15</f>
        <v>7395</v>
      </c>
      <c r="AX377" s="241" t="s">
        <v>3</v>
      </c>
      <c r="AY377" s="101">
        <v>5040</v>
      </c>
      <c r="AZ377" s="102">
        <v>2100</v>
      </c>
      <c r="BA377" s="102">
        <v>1750</v>
      </c>
      <c r="BB377" s="102">
        <v>1190</v>
      </c>
      <c r="BC377" s="97">
        <v>4320</v>
      </c>
      <c r="BD377" s="97">
        <v>1800</v>
      </c>
      <c r="BE377" s="97">
        <v>1500</v>
      </c>
      <c r="BF377" s="97">
        <v>1020</v>
      </c>
      <c r="BG377" s="103">
        <f>AV377-AW377</f>
        <v>4805</v>
      </c>
      <c r="BJ377" s="236" t="e">
        <f>M377*#REF!</f>
        <v>#REF!</v>
      </c>
      <c r="BK377" s="236" t="e">
        <f>N377*#REF!</f>
        <v>#REF!</v>
      </c>
      <c r="BL377" s="236" t="e">
        <f>O377*#REF!</f>
        <v>#REF!</v>
      </c>
      <c r="BM377" s="236" t="e">
        <f>P377*#REF!</f>
        <v>#REF!</v>
      </c>
    </row>
    <row r="378" spans="1:65" s="18" customFormat="1" ht="35.1" customHeight="1">
      <c r="A378" s="83" t="str">
        <f t="shared" si="222"/>
        <v>NT11DT_D2+1</v>
      </c>
      <c r="B378" s="83" t="str">
        <f t="shared" si="223"/>
        <v>NT11DT_D2+2</v>
      </c>
      <c r="C378" s="83" t="str">
        <f t="shared" si="224"/>
        <v>NT11DT_D2+3</v>
      </c>
      <c r="D378" s="83" t="str">
        <f t="shared" si="225"/>
        <v>NT11DT_D2+4</v>
      </c>
      <c r="E378" s="29" t="s">
        <v>608</v>
      </c>
      <c r="F378" s="250"/>
      <c r="G378" s="250"/>
      <c r="H378" s="93" t="s">
        <v>5251</v>
      </c>
      <c r="I378" s="84" t="s">
        <v>5252</v>
      </c>
      <c r="J378" s="282" t="s">
        <v>900</v>
      </c>
      <c r="K378" s="84" t="str">
        <f t="shared" si="200"/>
        <v>NT11DT_D2</v>
      </c>
      <c r="L378" s="282" t="s">
        <v>5253</v>
      </c>
      <c r="M378" s="249">
        <v>12000</v>
      </c>
      <c r="N378" s="249">
        <v>3500</v>
      </c>
      <c r="O378" s="249">
        <v>2700</v>
      </c>
      <c r="P378" s="249">
        <v>2000</v>
      </c>
      <c r="Q378" s="95" t="e">
        <f>VLOOKUP(H378&amp;"Vị trí 1",#REF!,9,0)</f>
        <v>#REF!</v>
      </c>
      <c r="R378" s="95" t="e">
        <f>VLOOKUP(H378&amp;"Vị trí 2",#REF!,9,0)</f>
        <v>#REF!</v>
      </c>
      <c r="S378" s="95" t="e">
        <f>VLOOKUP(H378&amp;"Vị trí 3",#REF!,9,0)</f>
        <v>#REF!</v>
      </c>
      <c r="T378" s="95" t="e">
        <f>VLOOKUP(H378&amp;"Vị trí 4",#REF!,9,0)</f>
        <v>#REF!</v>
      </c>
      <c r="U378" s="238"/>
      <c r="V378" s="238"/>
      <c r="W378" s="238"/>
      <c r="X378" s="238"/>
      <c r="Y378" s="239"/>
      <c r="Z378" s="239"/>
      <c r="AA378" s="239"/>
      <c r="AB378" s="239"/>
      <c r="AC378" s="238"/>
      <c r="AD378" s="238"/>
      <c r="AE378" s="238"/>
      <c r="AF378" s="238"/>
      <c r="AG378" s="239"/>
      <c r="AH378" s="239"/>
      <c r="AI378" s="239"/>
      <c r="AJ378" s="239"/>
      <c r="AK378" s="86">
        <v>10</v>
      </c>
      <c r="AL378" s="86"/>
      <c r="AM378" s="240"/>
      <c r="AN378" s="240">
        <f>ROUNDDOWN(AK378*$AN$10/$AK$10,1)</f>
        <v>5.8</v>
      </c>
      <c r="AO378" s="98">
        <f t="shared" si="226"/>
        <v>69600</v>
      </c>
      <c r="AP378" s="98">
        <f t="shared" si="226"/>
        <v>20300</v>
      </c>
      <c r="AQ378" s="98">
        <f t="shared" si="226"/>
        <v>15660</v>
      </c>
      <c r="AR378" s="98">
        <f t="shared" si="226"/>
        <v>11600</v>
      </c>
      <c r="AS378" s="99">
        <f t="shared" si="227"/>
        <v>69600</v>
      </c>
      <c r="AT378" s="99">
        <f t="shared" si="227"/>
        <v>20300</v>
      </c>
      <c r="AU378" s="99">
        <f t="shared" si="227"/>
        <v>15700</v>
      </c>
      <c r="AV378" s="99">
        <f t="shared" si="227"/>
        <v>11600</v>
      </c>
      <c r="AW378" s="100">
        <f>AO378*0.15</f>
        <v>10440</v>
      </c>
      <c r="AX378" s="241" t="s">
        <v>3</v>
      </c>
      <c r="AY378" s="101">
        <v>2240</v>
      </c>
      <c r="AZ378" s="102">
        <v>1120</v>
      </c>
      <c r="BA378" s="102">
        <v>910</v>
      </c>
      <c r="BB378" s="102">
        <v>670</v>
      </c>
      <c r="BC378" s="97">
        <v>1920</v>
      </c>
      <c r="BD378" s="97">
        <v>960</v>
      </c>
      <c r="BE378" s="97">
        <v>780</v>
      </c>
      <c r="BF378" s="97">
        <v>570</v>
      </c>
      <c r="BG378" s="103">
        <f>AV378-AW378</f>
        <v>1160</v>
      </c>
      <c r="BJ378" s="236" t="e">
        <f>M378*#REF!</f>
        <v>#REF!</v>
      </c>
      <c r="BK378" s="236" t="e">
        <f>N378*#REF!</f>
        <v>#REF!</v>
      </c>
      <c r="BL378" s="236" t="e">
        <f>O378*#REF!</f>
        <v>#REF!</v>
      </c>
      <c r="BM378" s="236" t="e">
        <f>P378*#REF!</f>
        <v>#REF!</v>
      </c>
    </row>
    <row r="379" spans="1:65" s="258" customFormat="1" ht="35.1" customHeight="1">
      <c r="A379" s="257" t="str">
        <f t="shared" si="222"/>
        <v>LK+1</v>
      </c>
      <c r="B379" s="257" t="str">
        <f t="shared" si="223"/>
        <v>LK+2</v>
      </c>
      <c r="C379" s="257" t="str">
        <f t="shared" si="224"/>
        <v>LK+3</v>
      </c>
      <c r="D379" s="257" t="str">
        <f t="shared" si="225"/>
        <v>LK+4</v>
      </c>
      <c r="E379" s="258" t="s">
        <v>3</v>
      </c>
      <c r="F379" s="185" t="s">
        <v>1023</v>
      </c>
      <c r="G379" s="185"/>
      <c r="H379" s="186" t="s">
        <v>3</v>
      </c>
      <c r="I379" s="259" t="s">
        <v>1024</v>
      </c>
      <c r="J379" s="259"/>
      <c r="K379" s="259"/>
      <c r="L379" s="259"/>
      <c r="M379" s="284"/>
      <c r="N379" s="284"/>
      <c r="O379" s="284"/>
      <c r="P379" s="284"/>
      <c r="Q379" s="262"/>
      <c r="R379" s="262"/>
      <c r="S379" s="262"/>
      <c r="T379" s="262"/>
      <c r="U379" s="260"/>
      <c r="V379" s="260"/>
      <c r="W379" s="260"/>
      <c r="X379" s="260"/>
      <c r="Y379" s="263"/>
      <c r="Z379" s="263"/>
      <c r="AA379" s="263"/>
      <c r="AB379" s="263"/>
      <c r="AC379" s="260"/>
      <c r="AD379" s="260"/>
      <c r="AE379" s="260"/>
      <c r="AF379" s="260"/>
      <c r="AG379" s="263"/>
      <c r="AH379" s="263"/>
      <c r="AI379" s="263"/>
      <c r="AJ379" s="263"/>
      <c r="AK379" s="264">
        <f>AVERAGE(AK380:AK536)</f>
        <v>12.941548639060017</v>
      </c>
      <c r="AL379" s="264"/>
      <c r="AM379" s="265"/>
      <c r="AN379" s="266">
        <f>ROUNDDOWN(AK379*$AN$10/$AK$10,1)</f>
        <v>7.6</v>
      </c>
      <c r="AO379" s="267"/>
      <c r="AP379" s="267"/>
      <c r="AQ379" s="267"/>
      <c r="AR379" s="267"/>
      <c r="AS379" s="267"/>
      <c r="AT379" s="267"/>
      <c r="AU379" s="267"/>
      <c r="AV379" s="267"/>
      <c r="AW379" s="190"/>
      <c r="AX379" s="268" t="s">
        <v>3</v>
      </c>
      <c r="AY379" s="269">
        <v>2310</v>
      </c>
      <c r="AZ379" s="270">
        <v>1120</v>
      </c>
      <c r="BA379" s="270">
        <v>910</v>
      </c>
      <c r="BB379" s="270">
        <v>670</v>
      </c>
      <c r="BC379" s="270">
        <v>1980</v>
      </c>
      <c r="BD379" s="270">
        <v>960</v>
      </c>
      <c r="BE379" s="270">
        <v>780</v>
      </c>
      <c r="BF379" s="270">
        <v>570</v>
      </c>
      <c r="BJ379" s="272" t="e">
        <f>M379*#REF!</f>
        <v>#REF!</v>
      </c>
      <c r="BK379" s="272" t="e">
        <f>N379*#REF!</f>
        <v>#REF!</v>
      </c>
      <c r="BL379" s="272" t="e">
        <f>O379*#REF!</f>
        <v>#REF!</v>
      </c>
      <c r="BM379" s="272" t="e">
        <f>P379*#REF!</f>
        <v>#REF!</v>
      </c>
    </row>
    <row r="380" spans="1:65" ht="35.1" customHeight="1">
      <c r="A380" s="83" t="str">
        <f t="shared" si="222"/>
        <v>LK1DT+1</v>
      </c>
      <c r="B380" s="83" t="str">
        <f t="shared" si="223"/>
        <v>LK1DT+2</v>
      </c>
      <c r="C380" s="83" t="str">
        <f t="shared" si="224"/>
        <v>LK1DT+3</v>
      </c>
      <c r="D380" s="83" t="str">
        <f t="shared" si="225"/>
        <v>LK1DT+4</v>
      </c>
      <c r="E380" s="18" t="s">
        <v>3</v>
      </c>
      <c r="F380" s="85">
        <v>1</v>
      </c>
      <c r="G380" s="85"/>
      <c r="H380" s="93" t="s">
        <v>5254</v>
      </c>
      <c r="I380" s="84" t="s">
        <v>5255</v>
      </c>
      <c r="J380" s="84" t="s">
        <v>5256</v>
      </c>
      <c r="K380" s="84" t="str">
        <f t="shared" si="200"/>
        <v>LK1DT</v>
      </c>
      <c r="L380" s="84" t="s">
        <v>214</v>
      </c>
      <c r="M380" s="249">
        <v>4000</v>
      </c>
      <c r="N380" s="249">
        <v>2000</v>
      </c>
      <c r="O380" s="249">
        <v>1500</v>
      </c>
      <c r="P380" s="283">
        <v>950</v>
      </c>
      <c r="Q380" s="95" t="e">
        <f>VLOOKUP(H380&amp;"Vị trí 1",#REF!,9,0)</f>
        <v>#REF!</v>
      </c>
      <c r="R380" s="95" t="e">
        <f>VLOOKUP(H380&amp;"Vị trí 2",#REF!,9,0)</f>
        <v>#REF!</v>
      </c>
      <c r="S380" s="95" t="e">
        <f>VLOOKUP(H380&amp;"Vị trí 3",#REF!,9,0)</f>
        <v>#REF!</v>
      </c>
      <c r="T380" s="95" t="e">
        <f>VLOOKUP(H380&amp;"Vị trí 4",#REF!,9,0)</f>
        <v>#REF!</v>
      </c>
      <c r="U380" s="238" t="e">
        <f>VLOOKUP(A380,#REF!,32,0)</f>
        <v>#REF!</v>
      </c>
      <c r="V380" s="238" t="e">
        <f>VLOOKUP(B380,#REF!,32,0)</f>
        <v>#REF!</v>
      </c>
      <c r="W380" s="238" t="e">
        <f>VLOOKUP(C380,#REF!,32,0)</f>
        <v>#REF!</v>
      </c>
      <c r="X380" s="238" t="e">
        <f>VLOOKUP(D380,#REF!,32,0)</f>
        <v>#REF!</v>
      </c>
      <c r="Y380" s="239" t="e">
        <f>U380/M380</f>
        <v>#REF!</v>
      </c>
      <c r="Z380" s="239" t="e">
        <f>V380/N380</f>
        <v>#REF!</v>
      </c>
      <c r="AA380" s="239" t="e">
        <f>W380/O380</f>
        <v>#REF!</v>
      </c>
      <c r="AB380" s="239" t="e">
        <f>X380/P380</f>
        <v>#REF!</v>
      </c>
      <c r="AC380" s="238" t="e">
        <f>VLOOKUP(H380,#REF!,5,0)</f>
        <v>#REF!</v>
      </c>
      <c r="AD380" s="238"/>
      <c r="AE380" s="238"/>
      <c r="AF380" s="238"/>
      <c r="AG380" s="239" t="e">
        <f>AC380/M380</f>
        <v>#REF!</v>
      </c>
      <c r="AH380" s="239"/>
      <c r="AI380" s="239"/>
      <c r="AJ380" s="239"/>
      <c r="AK380" s="86">
        <v>12.94</v>
      </c>
      <c r="AL380" s="86"/>
      <c r="AM380" s="240" t="e">
        <f>AVERAGE(AG380:AJ380)</f>
        <v>#REF!</v>
      </c>
      <c r="AN380" s="240">
        <f>ROUNDDOWN(AK380*$AN$10/$AK$10,1)</f>
        <v>7.6</v>
      </c>
      <c r="AO380" s="98">
        <f t="shared" ref="AO380:AR381" si="228">M380*$AN380</f>
        <v>30400</v>
      </c>
      <c r="AP380" s="98">
        <f t="shared" si="228"/>
        <v>15200</v>
      </c>
      <c r="AQ380" s="98">
        <f t="shared" si="228"/>
        <v>11400</v>
      </c>
      <c r="AR380" s="98">
        <f t="shared" si="228"/>
        <v>7220</v>
      </c>
      <c r="AS380" s="99">
        <f t="shared" ref="AS380:AV381" si="229">IF(AO380&lt;1000,ROUND(AO380,-1),ROUND(AO380,-2))</f>
        <v>30400</v>
      </c>
      <c r="AT380" s="99">
        <f t="shared" si="229"/>
        <v>15200</v>
      </c>
      <c r="AU380" s="99">
        <f t="shared" si="229"/>
        <v>11400</v>
      </c>
      <c r="AV380" s="99">
        <f t="shared" si="229"/>
        <v>7200</v>
      </c>
      <c r="AW380" s="100">
        <f>AO380*0.15</f>
        <v>4560</v>
      </c>
      <c r="AX380" s="245" t="s">
        <v>3</v>
      </c>
      <c r="AY380" s="101">
        <v>2240</v>
      </c>
      <c r="AZ380" s="102">
        <v>1120</v>
      </c>
      <c r="BA380" s="102">
        <v>910</v>
      </c>
      <c r="BB380" s="102">
        <v>670</v>
      </c>
      <c r="BC380" s="97">
        <v>1920</v>
      </c>
      <c r="BD380" s="97">
        <v>960</v>
      </c>
      <c r="BE380" s="97">
        <v>780</v>
      </c>
      <c r="BF380" s="97">
        <v>570</v>
      </c>
      <c r="BG380" s="103">
        <f>AV380-AW380</f>
        <v>2640</v>
      </c>
      <c r="BJ380" s="236" t="e">
        <f>M380*#REF!</f>
        <v>#REF!</v>
      </c>
      <c r="BK380" s="236" t="e">
        <f>N380*#REF!</f>
        <v>#REF!</v>
      </c>
      <c r="BL380" s="236" t="e">
        <f>O380*#REF!</f>
        <v>#REF!</v>
      </c>
      <c r="BM380" s="236" t="e">
        <f>P380*#REF!</f>
        <v>#REF!</v>
      </c>
    </row>
    <row r="381" spans="1:65" s="18" customFormat="1" ht="35.1" customHeight="1">
      <c r="A381" s="83" t="str">
        <f t="shared" si="222"/>
        <v>LK2DT+1</v>
      </c>
      <c r="B381" s="83" t="str">
        <f t="shared" si="223"/>
        <v>LK2DT+2</v>
      </c>
      <c r="C381" s="83" t="str">
        <f t="shared" si="224"/>
        <v>LK2DT+3</v>
      </c>
      <c r="D381" s="83" t="str">
        <f t="shared" si="225"/>
        <v>LK2DT+4</v>
      </c>
      <c r="E381" s="18" t="s">
        <v>3</v>
      </c>
      <c r="F381" s="85">
        <v>2</v>
      </c>
      <c r="G381" s="85"/>
      <c r="H381" s="93" t="s">
        <v>5257</v>
      </c>
      <c r="I381" s="84" t="s">
        <v>4242</v>
      </c>
      <c r="J381" s="84" t="s">
        <v>5258</v>
      </c>
      <c r="K381" s="84" t="str">
        <f t="shared" si="200"/>
        <v>LK2DT</v>
      </c>
      <c r="L381" s="84" t="s">
        <v>5259</v>
      </c>
      <c r="M381" s="249">
        <v>7200</v>
      </c>
      <c r="N381" s="249">
        <v>3000</v>
      </c>
      <c r="O381" s="249">
        <v>2500</v>
      </c>
      <c r="P381" s="249">
        <v>1700</v>
      </c>
      <c r="Q381" s="95" t="e">
        <f>VLOOKUP(H381&amp;"Vị trí 1",#REF!,9,0)</f>
        <v>#REF!</v>
      </c>
      <c r="R381" s="95" t="e">
        <f>VLOOKUP(H381&amp;"Vị trí 2",#REF!,9,0)</f>
        <v>#REF!</v>
      </c>
      <c r="S381" s="95" t="e">
        <f>VLOOKUP(H381&amp;"Vị trí 3",#REF!,9,0)</f>
        <v>#REF!</v>
      </c>
      <c r="T381" s="95" t="e">
        <f>VLOOKUP(H381&amp;"Vị trí 4",#REF!,9,0)</f>
        <v>#REF!</v>
      </c>
      <c r="U381" s="238"/>
      <c r="V381" s="238"/>
      <c r="W381" s="238"/>
      <c r="X381" s="238"/>
      <c r="Y381" s="239"/>
      <c r="Z381" s="239"/>
      <c r="AA381" s="239"/>
      <c r="AB381" s="239"/>
      <c r="AC381" s="238"/>
      <c r="AD381" s="238"/>
      <c r="AE381" s="238"/>
      <c r="AF381" s="238"/>
      <c r="AG381" s="239"/>
      <c r="AH381" s="239"/>
      <c r="AI381" s="239"/>
      <c r="AJ381" s="239"/>
      <c r="AK381" s="86">
        <v>12.94</v>
      </c>
      <c r="AL381" s="86"/>
      <c r="AM381" s="240"/>
      <c r="AN381" s="240">
        <f>ROUNDDOWN(AK381*$AN$10/$AK$10,1)</f>
        <v>7.6</v>
      </c>
      <c r="AO381" s="98">
        <f t="shared" si="228"/>
        <v>54720</v>
      </c>
      <c r="AP381" s="98">
        <f t="shared" si="228"/>
        <v>22800</v>
      </c>
      <c r="AQ381" s="98">
        <f t="shared" si="228"/>
        <v>19000</v>
      </c>
      <c r="AR381" s="98">
        <f t="shared" si="228"/>
        <v>12920</v>
      </c>
      <c r="AS381" s="99">
        <f t="shared" si="229"/>
        <v>54700</v>
      </c>
      <c r="AT381" s="99">
        <f t="shared" si="229"/>
        <v>22800</v>
      </c>
      <c r="AU381" s="99">
        <f t="shared" si="229"/>
        <v>19000</v>
      </c>
      <c r="AV381" s="99">
        <f t="shared" si="229"/>
        <v>12900</v>
      </c>
      <c r="AW381" s="100">
        <f>AO381*0.15</f>
        <v>8208</v>
      </c>
      <c r="AX381" s="241" t="s">
        <v>3</v>
      </c>
      <c r="AY381" s="101"/>
      <c r="AZ381" s="102"/>
      <c r="BA381" s="102"/>
      <c r="BB381" s="102"/>
      <c r="BC381" s="97"/>
      <c r="BD381" s="97"/>
      <c r="BE381" s="97"/>
      <c r="BF381" s="97"/>
      <c r="BG381" s="103">
        <f>AV381-AW381</f>
        <v>4692</v>
      </c>
    </row>
    <row r="382" spans="1:65" ht="35.1" customHeight="1">
      <c r="A382" s="83" t="str">
        <f t="shared" si="222"/>
        <v>LK3DT+1</v>
      </c>
      <c r="B382" s="83" t="str">
        <f t="shared" si="223"/>
        <v>LK3DT+2</v>
      </c>
      <c r="C382" s="83" t="str">
        <f t="shared" si="224"/>
        <v>LK3DT+3</v>
      </c>
      <c r="D382" s="83" t="str">
        <f t="shared" si="225"/>
        <v>LK3DT+4</v>
      </c>
      <c r="E382" s="18" t="s">
        <v>3</v>
      </c>
      <c r="F382" s="85">
        <v>3</v>
      </c>
      <c r="G382" s="85"/>
      <c r="H382" s="93" t="s">
        <v>5260</v>
      </c>
      <c r="I382" s="84" t="s">
        <v>5261</v>
      </c>
      <c r="J382" s="84" t="s">
        <v>5262</v>
      </c>
      <c r="K382" s="84"/>
      <c r="L382" s="84" t="s">
        <v>268</v>
      </c>
      <c r="M382" s="283"/>
      <c r="N382" s="283"/>
      <c r="O382" s="283"/>
      <c r="P382" s="283"/>
      <c r="Q382" s="95"/>
      <c r="R382" s="95"/>
      <c r="S382" s="95"/>
      <c r="T382" s="95"/>
      <c r="U382" s="238"/>
      <c r="V382" s="238"/>
      <c r="W382" s="238"/>
      <c r="X382" s="238"/>
      <c r="Y382" s="239"/>
      <c r="Z382" s="239"/>
      <c r="AA382" s="239"/>
      <c r="AB382" s="239"/>
      <c r="AC382" s="238" t="e">
        <f>VLOOKUP(H382,#REF!,5,0)</f>
        <v>#REF!</v>
      </c>
      <c r="AD382" s="238"/>
      <c r="AE382" s="238"/>
      <c r="AF382" s="238"/>
      <c r="AG382" s="239" t="e">
        <f>AC382/M382</f>
        <v>#REF!</v>
      </c>
      <c r="AH382" s="239"/>
      <c r="AI382" s="239"/>
      <c r="AJ382" s="239"/>
      <c r="AK382" s="86"/>
      <c r="AL382" s="86"/>
      <c r="AM382" s="240" t="e">
        <f>AVERAGE(AG382:AJ382)</f>
        <v>#REF!</v>
      </c>
      <c r="AN382" s="240"/>
      <c r="AO382" s="98"/>
      <c r="AP382" s="98"/>
      <c r="AQ382" s="98"/>
      <c r="AR382" s="98"/>
      <c r="AS382" s="98"/>
      <c r="AT382" s="98"/>
      <c r="AU382" s="98"/>
      <c r="AV382" s="98"/>
      <c r="AW382" s="100" t="e">
        <f>VLOOKUP($H382,#REF!,3,0)</f>
        <v>#REF!</v>
      </c>
      <c r="AX382" s="245" t="s">
        <v>3</v>
      </c>
      <c r="AY382" s="101">
        <v>2800</v>
      </c>
      <c r="AZ382" s="102">
        <v>1400</v>
      </c>
      <c r="BA382" s="102">
        <v>1050</v>
      </c>
      <c r="BB382" s="102">
        <v>630</v>
      </c>
      <c r="BC382" s="97">
        <v>2400</v>
      </c>
      <c r="BD382" s="97">
        <v>1200</v>
      </c>
      <c r="BE382" s="97">
        <v>900</v>
      </c>
      <c r="BF382" s="97">
        <v>540</v>
      </c>
      <c r="BG382" s="18"/>
      <c r="BJ382" s="236" t="e">
        <f>M382*#REF!</f>
        <v>#REF!</v>
      </c>
      <c r="BK382" s="236" t="e">
        <f>N382*#REF!</f>
        <v>#REF!</v>
      </c>
      <c r="BL382" s="236" t="e">
        <f>O382*#REF!</f>
        <v>#REF!</v>
      </c>
      <c r="BM382" s="236" t="e">
        <f>P382*#REF!</f>
        <v>#REF!</v>
      </c>
    </row>
    <row r="383" spans="1:65" s="18" customFormat="1" ht="35.1" customHeight="1">
      <c r="A383" s="83" t="str">
        <f t="shared" si="222"/>
        <v>LK3DT_D1+1</v>
      </c>
      <c r="B383" s="83" t="str">
        <f t="shared" si="223"/>
        <v>LK3DT_D1+2</v>
      </c>
      <c r="C383" s="83" t="str">
        <f t="shared" si="224"/>
        <v>LK3DT_D1+3</v>
      </c>
      <c r="D383" s="83" t="str">
        <f t="shared" si="225"/>
        <v>LK3DT_D1+4</v>
      </c>
      <c r="E383" s="18" t="s">
        <v>3</v>
      </c>
      <c r="F383" s="85"/>
      <c r="G383" s="85"/>
      <c r="H383" s="93" t="s">
        <v>5263</v>
      </c>
      <c r="I383" s="84" t="s">
        <v>5264</v>
      </c>
      <c r="J383" s="84" t="s">
        <v>5262</v>
      </c>
      <c r="K383" s="84" t="str">
        <f t="shared" si="200"/>
        <v>LK3DT_D1</v>
      </c>
      <c r="L383" s="84" t="s">
        <v>5259</v>
      </c>
      <c r="M383" s="249">
        <v>3300</v>
      </c>
      <c r="N383" s="249">
        <v>1600</v>
      </c>
      <c r="O383" s="249">
        <v>1300</v>
      </c>
      <c r="P383" s="283">
        <v>950</v>
      </c>
      <c r="Q383" s="95" t="e">
        <f>VLOOKUP(H383&amp;"Vị trí 1",#REF!,9,0)</f>
        <v>#REF!</v>
      </c>
      <c r="R383" s="95" t="e">
        <f>VLOOKUP(H383&amp;"Vị trí 2",#REF!,9,0)</f>
        <v>#REF!</v>
      </c>
      <c r="S383" s="95" t="e">
        <f>VLOOKUP(H383&amp;"Vị trí 3",#REF!,9,0)</f>
        <v>#REF!</v>
      </c>
      <c r="T383" s="95" t="e">
        <f>VLOOKUP(H383&amp;"Vị trí 4",#REF!,9,0)</f>
        <v>#REF!</v>
      </c>
      <c r="U383" s="238"/>
      <c r="V383" s="238"/>
      <c r="W383" s="238"/>
      <c r="X383" s="238"/>
      <c r="Y383" s="239"/>
      <c r="Z383" s="239"/>
      <c r="AA383" s="239"/>
      <c r="AB383" s="239"/>
      <c r="AC383" s="238"/>
      <c r="AD383" s="238"/>
      <c r="AE383" s="238"/>
      <c r="AF383" s="238"/>
      <c r="AG383" s="239"/>
      <c r="AH383" s="239"/>
      <c r="AI383" s="239"/>
      <c r="AJ383" s="239"/>
      <c r="AK383" s="86">
        <v>12.94</v>
      </c>
      <c r="AL383" s="86"/>
      <c r="AM383" s="240"/>
      <c r="AN383" s="240">
        <f>ROUNDDOWN(AK383*$AN$10/$AK$10,1)</f>
        <v>7.6</v>
      </c>
      <c r="AO383" s="98">
        <f t="shared" ref="AO383:AR387" si="230">M383*$AN383</f>
        <v>25080</v>
      </c>
      <c r="AP383" s="98">
        <f t="shared" si="230"/>
        <v>12160</v>
      </c>
      <c r="AQ383" s="98">
        <f t="shared" si="230"/>
        <v>9880</v>
      </c>
      <c r="AR383" s="98">
        <f t="shared" si="230"/>
        <v>7220</v>
      </c>
      <c r="AS383" s="99">
        <f t="shared" ref="AS383:AV387" si="231">IF(AO383&lt;1000,ROUND(AO383,-1),ROUND(AO383,-2))</f>
        <v>25100</v>
      </c>
      <c r="AT383" s="99">
        <f t="shared" si="231"/>
        <v>12200</v>
      </c>
      <c r="AU383" s="99">
        <f t="shared" si="231"/>
        <v>9900</v>
      </c>
      <c r="AV383" s="99">
        <f t="shared" si="231"/>
        <v>7200</v>
      </c>
      <c r="AW383" s="100">
        <f>AO383*0.15</f>
        <v>3762</v>
      </c>
      <c r="AX383" s="241" t="s">
        <v>3</v>
      </c>
      <c r="AY383" s="101">
        <v>2800</v>
      </c>
      <c r="AZ383" s="102">
        <v>1400</v>
      </c>
      <c r="BA383" s="102">
        <v>1050</v>
      </c>
      <c r="BB383" s="102">
        <v>630</v>
      </c>
      <c r="BC383" s="97">
        <v>2400</v>
      </c>
      <c r="BD383" s="97">
        <v>1200</v>
      </c>
      <c r="BE383" s="97">
        <v>900</v>
      </c>
      <c r="BF383" s="97">
        <v>540</v>
      </c>
      <c r="BG383" s="103">
        <f>AV383-AW383</f>
        <v>3438</v>
      </c>
      <c r="BJ383" s="236" t="e">
        <f>M383*#REF!</f>
        <v>#REF!</v>
      </c>
      <c r="BK383" s="236" t="e">
        <f>N383*#REF!</f>
        <v>#REF!</v>
      </c>
      <c r="BL383" s="236" t="e">
        <f>O383*#REF!</f>
        <v>#REF!</v>
      </c>
      <c r="BM383" s="236" t="e">
        <f>P383*#REF!</f>
        <v>#REF!</v>
      </c>
    </row>
    <row r="384" spans="1:65" s="18" customFormat="1" ht="35.1" customHeight="1">
      <c r="A384" s="83" t="str">
        <f t="shared" si="222"/>
        <v>LK3DT_D2+1</v>
      </c>
      <c r="B384" s="83" t="str">
        <f t="shared" si="223"/>
        <v>LK3DT_D2+2</v>
      </c>
      <c r="C384" s="83" t="str">
        <f t="shared" si="224"/>
        <v>LK3DT_D2+3</v>
      </c>
      <c r="D384" s="83" t="str">
        <f t="shared" si="225"/>
        <v>LK3DT_D2+4</v>
      </c>
      <c r="E384" s="18" t="s">
        <v>3</v>
      </c>
      <c r="F384" s="85"/>
      <c r="G384" s="85"/>
      <c r="H384" s="93" t="s">
        <v>5265</v>
      </c>
      <c r="I384" s="84" t="s">
        <v>5266</v>
      </c>
      <c r="J384" s="84" t="s">
        <v>5259</v>
      </c>
      <c r="K384" s="84" t="str">
        <f t="shared" si="200"/>
        <v>LK3DT_D2</v>
      </c>
      <c r="L384" s="84" t="s">
        <v>268</v>
      </c>
      <c r="M384" s="249">
        <v>7200</v>
      </c>
      <c r="N384" s="249">
        <v>3000</v>
      </c>
      <c r="O384" s="249">
        <v>2500</v>
      </c>
      <c r="P384" s="249">
        <v>1700</v>
      </c>
      <c r="Q384" s="95" t="e">
        <f>VLOOKUP(H384&amp;"Vị trí 1",#REF!,9,0)</f>
        <v>#REF!</v>
      </c>
      <c r="R384" s="95" t="e">
        <f>VLOOKUP(H384&amp;"Vị trí 2",#REF!,9,0)</f>
        <v>#REF!</v>
      </c>
      <c r="S384" s="95" t="e">
        <f>VLOOKUP(H384&amp;"Vị trí 3",#REF!,9,0)</f>
        <v>#REF!</v>
      </c>
      <c r="T384" s="95" t="e">
        <f>VLOOKUP(H384&amp;"Vị trí 4",#REF!,9,0)</f>
        <v>#REF!</v>
      </c>
      <c r="U384" s="238" t="e">
        <f>VLOOKUP(A384,#REF!,32,0)</f>
        <v>#REF!</v>
      </c>
      <c r="V384" s="238"/>
      <c r="W384" s="238" t="e">
        <f>VLOOKUP(C384,#REF!,32,0)</f>
        <v>#REF!</v>
      </c>
      <c r="X384" s="238"/>
      <c r="Y384" s="239" t="e">
        <f>U384/M384</f>
        <v>#REF!</v>
      </c>
      <c r="Z384" s="239"/>
      <c r="AA384" s="239" t="e">
        <f>W384/O384</f>
        <v>#REF!</v>
      </c>
      <c r="AB384" s="239"/>
      <c r="AC384" s="238"/>
      <c r="AD384" s="238"/>
      <c r="AE384" s="238"/>
      <c r="AF384" s="238"/>
      <c r="AG384" s="239"/>
      <c r="AH384" s="239"/>
      <c r="AI384" s="239"/>
      <c r="AJ384" s="239"/>
      <c r="AK384" s="86">
        <v>8.8888888888888893</v>
      </c>
      <c r="AL384" s="86"/>
      <c r="AM384" s="240"/>
      <c r="AN384" s="240">
        <f>ROUNDDOWN(AK384*$AN$10/$AK$10,1)</f>
        <v>5.2</v>
      </c>
      <c r="AO384" s="98">
        <f t="shared" si="230"/>
        <v>37440</v>
      </c>
      <c r="AP384" s="98">
        <f t="shared" si="230"/>
        <v>15600</v>
      </c>
      <c r="AQ384" s="98">
        <f t="shared" si="230"/>
        <v>13000</v>
      </c>
      <c r="AR384" s="98">
        <f t="shared" si="230"/>
        <v>8840</v>
      </c>
      <c r="AS384" s="99">
        <f t="shared" si="231"/>
        <v>37400</v>
      </c>
      <c r="AT384" s="99">
        <f t="shared" si="231"/>
        <v>15600</v>
      </c>
      <c r="AU384" s="99">
        <f t="shared" si="231"/>
        <v>13000</v>
      </c>
      <c r="AV384" s="99">
        <f t="shared" si="231"/>
        <v>8800</v>
      </c>
      <c r="AW384" s="100">
        <f>AO384*0.15</f>
        <v>5616</v>
      </c>
      <c r="AX384" s="241" t="s">
        <v>3</v>
      </c>
      <c r="AY384" s="101">
        <v>2800</v>
      </c>
      <c r="AZ384" s="102">
        <v>1400</v>
      </c>
      <c r="BA384" s="102">
        <v>1050</v>
      </c>
      <c r="BB384" s="102">
        <v>700</v>
      </c>
      <c r="BC384" s="97">
        <v>2400</v>
      </c>
      <c r="BD384" s="97">
        <v>1200</v>
      </c>
      <c r="BE384" s="97">
        <v>900</v>
      </c>
      <c r="BF384" s="97">
        <v>600</v>
      </c>
      <c r="BG384" s="103">
        <f>AV384-AW384</f>
        <v>3184</v>
      </c>
      <c r="BJ384" s="236" t="e">
        <f>M384*#REF!</f>
        <v>#REF!</v>
      </c>
      <c r="BK384" s="236" t="e">
        <f>N384*#REF!</f>
        <v>#REF!</v>
      </c>
      <c r="BL384" s="236" t="e">
        <f>O384*#REF!</f>
        <v>#REF!</v>
      </c>
      <c r="BM384" s="236" t="e">
        <f>P384*#REF!</f>
        <v>#REF!</v>
      </c>
    </row>
    <row r="385" spans="1:65" s="18" customFormat="1" ht="35.1" customHeight="1">
      <c r="A385" s="83" t="str">
        <f t="shared" si="222"/>
        <v>LK4DT+1</v>
      </c>
      <c r="B385" s="83" t="str">
        <f t="shared" si="223"/>
        <v>LK4DT+2</v>
      </c>
      <c r="C385" s="83" t="str">
        <f t="shared" si="224"/>
        <v>LK4DT+3</v>
      </c>
      <c r="D385" s="83" t="str">
        <f t="shared" si="225"/>
        <v>LK4DT+4</v>
      </c>
      <c r="E385" s="18" t="s">
        <v>3</v>
      </c>
      <c r="F385" s="85">
        <v>4</v>
      </c>
      <c r="G385" s="85"/>
      <c r="H385" s="93" t="s">
        <v>5267</v>
      </c>
      <c r="I385" s="84" t="s">
        <v>5268</v>
      </c>
      <c r="J385" s="84" t="s">
        <v>5269</v>
      </c>
      <c r="K385" s="84" t="str">
        <f t="shared" si="200"/>
        <v>LK4DT</v>
      </c>
      <c r="L385" s="84" t="s">
        <v>216</v>
      </c>
      <c r="M385" s="249">
        <v>3200</v>
      </c>
      <c r="N385" s="249">
        <v>1600</v>
      </c>
      <c r="O385" s="249">
        <v>1300</v>
      </c>
      <c r="P385" s="283">
        <v>950</v>
      </c>
      <c r="Q385" s="95" t="e">
        <f>VLOOKUP(H385&amp;"Vị trí 1",#REF!,9,0)</f>
        <v>#REF!</v>
      </c>
      <c r="R385" s="95" t="e">
        <f>VLOOKUP(H385&amp;"Vị trí 2",#REF!,9,0)</f>
        <v>#REF!</v>
      </c>
      <c r="S385" s="95" t="e">
        <f>VLOOKUP(H385&amp;"Vị trí 3",#REF!,9,0)</f>
        <v>#REF!</v>
      </c>
      <c r="T385" s="95" t="e">
        <f>VLOOKUP(H385&amp;"Vị trí 4",#REF!,9,0)</f>
        <v>#REF!</v>
      </c>
      <c r="U385" s="238"/>
      <c r="V385" s="238"/>
      <c r="W385" s="238"/>
      <c r="X385" s="238"/>
      <c r="Y385" s="239"/>
      <c r="Z385" s="239"/>
      <c r="AA385" s="239"/>
      <c r="AB385" s="239"/>
      <c r="AC385" s="238"/>
      <c r="AD385" s="238"/>
      <c r="AE385" s="238"/>
      <c r="AF385" s="238"/>
      <c r="AG385" s="239"/>
      <c r="AH385" s="239"/>
      <c r="AI385" s="239"/>
      <c r="AJ385" s="239"/>
      <c r="AK385" s="86">
        <v>12.94</v>
      </c>
      <c r="AL385" s="86"/>
      <c r="AM385" s="240"/>
      <c r="AN385" s="240">
        <f>ROUNDDOWN(AK385*$AN$10/$AK$10,1)</f>
        <v>7.6</v>
      </c>
      <c r="AO385" s="98">
        <f t="shared" si="230"/>
        <v>24320</v>
      </c>
      <c r="AP385" s="98">
        <f t="shared" si="230"/>
        <v>12160</v>
      </c>
      <c r="AQ385" s="98">
        <f t="shared" si="230"/>
        <v>9880</v>
      </c>
      <c r="AR385" s="98">
        <f t="shared" si="230"/>
        <v>7220</v>
      </c>
      <c r="AS385" s="99">
        <f t="shared" si="231"/>
        <v>24300</v>
      </c>
      <c r="AT385" s="99">
        <f t="shared" si="231"/>
        <v>12200</v>
      </c>
      <c r="AU385" s="99">
        <f t="shared" si="231"/>
        <v>9900</v>
      </c>
      <c r="AV385" s="99">
        <f t="shared" si="231"/>
        <v>7200</v>
      </c>
      <c r="AW385" s="100">
        <f>AO385*0.15</f>
        <v>3648</v>
      </c>
      <c r="AX385" s="241" t="s">
        <v>3</v>
      </c>
      <c r="AY385" s="101"/>
      <c r="AZ385" s="102"/>
      <c r="BA385" s="102"/>
      <c r="BB385" s="102"/>
      <c r="BC385" s="97"/>
      <c r="BD385" s="97"/>
      <c r="BE385" s="97"/>
      <c r="BF385" s="97"/>
      <c r="BG385" s="103">
        <f>AV385-AW385</f>
        <v>3552</v>
      </c>
    </row>
    <row r="386" spans="1:65" s="18" customFormat="1" ht="35.1" customHeight="1">
      <c r="A386" s="83" t="str">
        <f t="shared" si="222"/>
        <v>LK5DT+1</v>
      </c>
      <c r="B386" s="83" t="str">
        <f t="shared" si="223"/>
        <v>LK5DT+2</v>
      </c>
      <c r="C386" s="83" t="str">
        <f t="shared" si="224"/>
        <v>LK5DT+3</v>
      </c>
      <c r="D386" s="83" t="str">
        <f t="shared" si="225"/>
        <v>LK5DT+4</v>
      </c>
      <c r="E386" s="18" t="s">
        <v>3</v>
      </c>
      <c r="F386" s="85">
        <v>5</v>
      </c>
      <c r="G386" s="85"/>
      <c r="H386" s="93" t="s">
        <v>5270</v>
      </c>
      <c r="I386" s="84" t="s">
        <v>5108</v>
      </c>
      <c r="J386" s="84" t="s">
        <v>5256</v>
      </c>
      <c r="K386" s="84" t="str">
        <f t="shared" si="200"/>
        <v>LK5DT</v>
      </c>
      <c r="L386" s="84" t="s">
        <v>5271</v>
      </c>
      <c r="M386" s="249">
        <v>3300</v>
      </c>
      <c r="N386" s="249">
        <v>1600</v>
      </c>
      <c r="O386" s="249">
        <v>1300</v>
      </c>
      <c r="P386" s="283">
        <v>950</v>
      </c>
      <c r="Q386" s="95" t="e">
        <f>VLOOKUP(H386&amp;"Vị trí 1",#REF!,9,0)</f>
        <v>#REF!</v>
      </c>
      <c r="R386" s="95" t="e">
        <f>VLOOKUP(H386&amp;"Vị trí 2",#REF!,9,0)</f>
        <v>#REF!</v>
      </c>
      <c r="S386" s="95" t="e">
        <f>VLOOKUP(H386&amp;"Vị trí 3",#REF!,9,0)</f>
        <v>#REF!</v>
      </c>
      <c r="T386" s="95" t="e">
        <f>VLOOKUP(H386&amp;"Vị trí 4",#REF!,9,0)</f>
        <v>#REF!</v>
      </c>
      <c r="U386" s="238"/>
      <c r="V386" s="238" t="e">
        <f>VLOOKUP(B386,#REF!,32,0)</f>
        <v>#REF!</v>
      </c>
      <c r="W386" s="238" t="e">
        <f>VLOOKUP(C386,#REF!,32,0)</f>
        <v>#REF!</v>
      </c>
      <c r="X386" s="238"/>
      <c r="Y386" s="239"/>
      <c r="Z386" s="239" t="e">
        <f>V386/N386</f>
        <v>#REF!</v>
      </c>
      <c r="AA386" s="239" t="e">
        <f>W386/O386</f>
        <v>#REF!</v>
      </c>
      <c r="AB386" s="239"/>
      <c r="AC386" s="238"/>
      <c r="AD386" s="238"/>
      <c r="AE386" s="238"/>
      <c r="AF386" s="238"/>
      <c r="AG386" s="239"/>
      <c r="AH386" s="239"/>
      <c r="AI386" s="239"/>
      <c r="AJ386" s="239"/>
      <c r="AK386" s="86">
        <v>12.94</v>
      </c>
      <c r="AL386" s="86"/>
      <c r="AM386" s="240"/>
      <c r="AN386" s="240">
        <f>ROUNDDOWN(AK386*$AN$10/$AK$10,1)</f>
        <v>7.6</v>
      </c>
      <c r="AO386" s="98">
        <f t="shared" si="230"/>
        <v>25080</v>
      </c>
      <c r="AP386" s="98">
        <f t="shared" si="230"/>
        <v>12160</v>
      </c>
      <c r="AQ386" s="98">
        <f t="shared" si="230"/>
        <v>9880</v>
      </c>
      <c r="AR386" s="98">
        <f t="shared" si="230"/>
        <v>7220</v>
      </c>
      <c r="AS386" s="99">
        <f t="shared" si="231"/>
        <v>25100</v>
      </c>
      <c r="AT386" s="99">
        <f t="shared" si="231"/>
        <v>12200</v>
      </c>
      <c r="AU386" s="99">
        <f t="shared" si="231"/>
        <v>9900</v>
      </c>
      <c r="AV386" s="99">
        <f t="shared" si="231"/>
        <v>7200</v>
      </c>
      <c r="AW386" s="100">
        <f>AO386*0.15</f>
        <v>3762</v>
      </c>
      <c r="AX386" s="241" t="s">
        <v>3</v>
      </c>
      <c r="AY386" s="101">
        <v>10500</v>
      </c>
      <c r="AZ386" s="102">
        <v>2800</v>
      </c>
      <c r="BA386" s="102">
        <v>2100</v>
      </c>
      <c r="BB386" s="102">
        <v>1750</v>
      </c>
      <c r="BC386" s="97">
        <v>9000</v>
      </c>
      <c r="BD386" s="97">
        <v>2400</v>
      </c>
      <c r="BE386" s="97">
        <v>1800</v>
      </c>
      <c r="BF386" s="97">
        <v>1500</v>
      </c>
      <c r="BG386" s="103">
        <f>AV386-AW386</f>
        <v>3438</v>
      </c>
      <c r="BJ386" s="236" t="e">
        <f>M386*#REF!</f>
        <v>#REF!</v>
      </c>
      <c r="BK386" s="236" t="e">
        <f>N386*#REF!</f>
        <v>#REF!</v>
      </c>
      <c r="BL386" s="236" t="e">
        <f>O386*#REF!</f>
        <v>#REF!</v>
      </c>
      <c r="BM386" s="236" t="e">
        <f>P386*#REF!</f>
        <v>#REF!</v>
      </c>
    </row>
    <row r="387" spans="1:65" s="18" customFormat="1" ht="35.1" customHeight="1">
      <c r="A387" s="83" t="str">
        <f t="shared" si="222"/>
        <v>LK6DT+1</v>
      </c>
      <c r="B387" s="83" t="str">
        <f t="shared" si="223"/>
        <v>LK6DT+2</v>
      </c>
      <c r="C387" s="83" t="str">
        <f t="shared" si="224"/>
        <v>LK6DT+3</v>
      </c>
      <c r="D387" s="83" t="str">
        <f t="shared" si="225"/>
        <v>LK6DT+4</v>
      </c>
      <c r="E387" s="18" t="s">
        <v>3</v>
      </c>
      <c r="F387" s="85">
        <v>6</v>
      </c>
      <c r="G387" s="85"/>
      <c r="H387" s="93" t="s">
        <v>5272</v>
      </c>
      <c r="I387" s="84" t="s">
        <v>272</v>
      </c>
      <c r="J387" s="84" t="s">
        <v>268</v>
      </c>
      <c r="K387" s="84" t="str">
        <f t="shared" si="200"/>
        <v>LK6DT</v>
      </c>
      <c r="L387" s="84" t="s">
        <v>1103</v>
      </c>
      <c r="M387" s="249">
        <v>3200</v>
      </c>
      <c r="N387" s="249">
        <v>1600</v>
      </c>
      <c r="O387" s="249">
        <v>1300</v>
      </c>
      <c r="P387" s="283">
        <v>950</v>
      </c>
      <c r="Q387" s="95" t="e">
        <f>VLOOKUP(H387&amp;"Vị trí 1",#REF!,9,0)</f>
        <v>#REF!</v>
      </c>
      <c r="R387" s="95" t="e">
        <f>VLOOKUP(H387&amp;"Vị trí 2",#REF!,9,0)</f>
        <v>#REF!</v>
      </c>
      <c r="S387" s="95" t="e">
        <f>VLOOKUP(H387&amp;"Vị trí 3",#REF!,9,0)</f>
        <v>#REF!</v>
      </c>
      <c r="T387" s="95" t="e">
        <f>VLOOKUP(H387&amp;"Vị trí 4",#REF!,9,0)</f>
        <v>#REF!</v>
      </c>
      <c r="U387" s="238"/>
      <c r="V387" s="238" t="e">
        <f>VLOOKUP(B387,#REF!,32,0)</f>
        <v>#REF!</v>
      </c>
      <c r="W387" s="238"/>
      <c r="X387" s="238"/>
      <c r="Y387" s="239"/>
      <c r="Z387" s="239" t="e">
        <f>V387/N387</f>
        <v>#REF!</v>
      </c>
      <c r="AA387" s="239"/>
      <c r="AB387" s="239"/>
      <c r="AC387" s="238"/>
      <c r="AD387" s="238"/>
      <c r="AE387" s="238"/>
      <c r="AF387" s="238"/>
      <c r="AG387" s="239"/>
      <c r="AH387" s="239"/>
      <c r="AI387" s="239"/>
      <c r="AJ387" s="239"/>
      <c r="AK387" s="86">
        <v>6.3513410931174086</v>
      </c>
      <c r="AL387" s="86"/>
      <c r="AM387" s="240"/>
      <c r="AN387" s="240">
        <f>ROUNDDOWN(AK387*$AN$10/$AK$10,1)</f>
        <v>3.7</v>
      </c>
      <c r="AO387" s="98">
        <f t="shared" si="230"/>
        <v>11840</v>
      </c>
      <c r="AP387" s="98">
        <f t="shared" si="230"/>
        <v>5920</v>
      </c>
      <c r="AQ387" s="98">
        <f t="shared" si="230"/>
        <v>4810</v>
      </c>
      <c r="AR387" s="98">
        <f t="shared" si="230"/>
        <v>3515</v>
      </c>
      <c r="AS387" s="99">
        <f t="shared" si="231"/>
        <v>11800</v>
      </c>
      <c r="AT387" s="99">
        <f t="shared" si="231"/>
        <v>5900</v>
      </c>
      <c r="AU387" s="99">
        <f t="shared" si="231"/>
        <v>4800</v>
      </c>
      <c r="AV387" s="99">
        <f t="shared" si="231"/>
        <v>3500</v>
      </c>
      <c r="AW387" s="100">
        <f>AO387*0.15</f>
        <v>1776</v>
      </c>
      <c r="AX387" s="241" t="s">
        <v>3</v>
      </c>
      <c r="AY387" s="101">
        <v>9100</v>
      </c>
      <c r="AZ387" s="102">
        <v>2800</v>
      </c>
      <c r="BA387" s="102">
        <v>1820</v>
      </c>
      <c r="BB387" s="102">
        <v>1400</v>
      </c>
      <c r="BC387" s="97">
        <v>7800</v>
      </c>
      <c r="BD387" s="97">
        <v>2400</v>
      </c>
      <c r="BE387" s="97">
        <v>1560</v>
      </c>
      <c r="BF387" s="97">
        <v>1200</v>
      </c>
      <c r="BG387" s="103">
        <f>AV387-AW387</f>
        <v>1724</v>
      </c>
      <c r="BJ387" s="236" t="e">
        <f>M387*#REF!</f>
        <v>#REF!</v>
      </c>
      <c r="BK387" s="236" t="e">
        <f>N387*#REF!</f>
        <v>#REF!</v>
      </c>
      <c r="BL387" s="236" t="e">
        <f>O387*#REF!</f>
        <v>#REF!</v>
      </c>
      <c r="BM387" s="236" t="e">
        <f>P387*#REF!</f>
        <v>#REF!</v>
      </c>
    </row>
    <row r="388" spans="1:65" s="18" customFormat="1" ht="35.1" customHeight="1">
      <c r="A388" s="83" t="str">
        <f t="shared" si="222"/>
        <v>LK7DT+1</v>
      </c>
      <c r="B388" s="83" t="str">
        <f t="shared" si="223"/>
        <v>LK7DT+2</v>
      </c>
      <c r="C388" s="83" t="str">
        <f t="shared" si="224"/>
        <v>LK7DT+3</v>
      </c>
      <c r="D388" s="83" t="str">
        <f t="shared" si="225"/>
        <v>LK7DT+4</v>
      </c>
      <c r="E388" s="18" t="s">
        <v>3</v>
      </c>
      <c r="F388" s="85">
        <v>7</v>
      </c>
      <c r="G388" s="85"/>
      <c r="H388" s="93" t="s">
        <v>5273</v>
      </c>
      <c r="I388" s="84" t="s">
        <v>5274</v>
      </c>
      <c r="J388" s="84" t="s">
        <v>5275</v>
      </c>
      <c r="K388" s="84"/>
      <c r="L388" s="84" t="s">
        <v>268</v>
      </c>
      <c r="M388" s="283"/>
      <c r="N388" s="283"/>
      <c r="O388" s="283"/>
      <c r="P388" s="283"/>
      <c r="Q388" s="95"/>
      <c r="R388" s="95"/>
      <c r="S388" s="95"/>
      <c r="T388" s="95"/>
      <c r="U388" s="238" t="e">
        <f>VLOOKUP(A388,#REF!,32,0)</f>
        <v>#REF!</v>
      </c>
      <c r="V388" s="238" t="e">
        <f>VLOOKUP(B388,#REF!,32,0)</f>
        <v>#REF!</v>
      </c>
      <c r="W388" s="238"/>
      <c r="X388" s="238"/>
      <c r="Y388" s="239" t="e">
        <f>U388/M388</f>
        <v>#REF!</v>
      </c>
      <c r="Z388" s="239" t="e">
        <f>V388/N388</f>
        <v>#REF!</v>
      </c>
      <c r="AA388" s="239"/>
      <c r="AB388" s="239"/>
      <c r="AC388" s="238"/>
      <c r="AD388" s="238"/>
      <c r="AE388" s="238"/>
      <c r="AF388" s="238"/>
      <c r="AG388" s="239"/>
      <c r="AH388" s="239"/>
      <c r="AI388" s="239"/>
      <c r="AJ388" s="239"/>
      <c r="AK388" s="86"/>
      <c r="AL388" s="86"/>
      <c r="AM388" s="240"/>
      <c r="AN388" s="240"/>
      <c r="AO388" s="98"/>
      <c r="AP388" s="98"/>
      <c r="AQ388" s="98"/>
      <c r="AR388" s="98"/>
      <c r="AS388" s="98"/>
      <c r="AT388" s="98"/>
      <c r="AU388" s="98"/>
      <c r="AV388" s="98"/>
      <c r="AW388" s="60"/>
      <c r="AX388" s="241" t="s">
        <v>3</v>
      </c>
      <c r="AY388" s="101">
        <v>4900</v>
      </c>
      <c r="AZ388" s="102">
        <v>2100</v>
      </c>
      <c r="BA388" s="102">
        <v>1610</v>
      </c>
      <c r="BB388" s="102">
        <v>1050</v>
      </c>
      <c r="BC388" s="97">
        <v>4200</v>
      </c>
      <c r="BD388" s="97">
        <v>1800</v>
      </c>
      <c r="BE388" s="97">
        <v>1380</v>
      </c>
      <c r="BF388" s="97">
        <v>900</v>
      </c>
      <c r="BJ388" s="236" t="e">
        <f>M388*#REF!</f>
        <v>#REF!</v>
      </c>
      <c r="BK388" s="236" t="e">
        <f>N388*#REF!</f>
        <v>#REF!</v>
      </c>
      <c r="BL388" s="236" t="e">
        <f>O388*#REF!</f>
        <v>#REF!</v>
      </c>
      <c r="BM388" s="236" t="e">
        <f>P388*#REF!</f>
        <v>#REF!</v>
      </c>
    </row>
    <row r="389" spans="1:65" s="18" customFormat="1" ht="35.1" customHeight="1">
      <c r="A389" s="83" t="str">
        <f t="shared" si="222"/>
        <v>LK7DT_D1+1</v>
      </c>
      <c r="B389" s="83" t="str">
        <f t="shared" si="223"/>
        <v>LK7DT_D1+2</v>
      </c>
      <c r="C389" s="83" t="str">
        <f t="shared" si="224"/>
        <v>LK7DT_D1+3</v>
      </c>
      <c r="D389" s="83" t="str">
        <f t="shared" si="225"/>
        <v>LK7DT_D1+4</v>
      </c>
      <c r="E389" s="18" t="s">
        <v>3</v>
      </c>
      <c r="F389" s="85"/>
      <c r="G389" s="85"/>
      <c r="H389" s="93" t="s">
        <v>5276</v>
      </c>
      <c r="I389" s="84" t="s">
        <v>5277</v>
      </c>
      <c r="J389" s="84" t="s">
        <v>5275</v>
      </c>
      <c r="K389" s="84" t="str">
        <f t="shared" si="200"/>
        <v>LK7DT_D1</v>
      </c>
      <c r="L389" s="84" t="s">
        <v>5256</v>
      </c>
      <c r="M389" s="249">
        <v>4000</v>
      </c>
      <c r="N389" s="249">
        <v>2000</v>
      </c>
      <c r="O389" s="249">
        <v>1500</v>
      </c>
      <c r="P389" s="283">
        <v>900</v>
      </c>
      <c r="Q389" s="95" t="e">
        <f>VLOOKUP(H389&amp;"Vị trí 1",#REF!,9,0)</f>
        <v>#REF!</v>
      </c>
      <c r="R389" s="95" t="e">
        <f>VLOOKUP(H389&amp;"Vị trí 2",#REF!,9,0)</f>
        <v>#REF!</v>
      </c>
      <c r="S389" s="95" t="e">
        <f>VLOOKUP(H389&amp;"Vị trí 3",#REF!,9,0)</f>
        <v>#REF!</v>
      </c>
      <c r="T389" s="95" t="e">
        <f>VLOOKUP(H389&amp;"Vị trí 4",#REF!,9,0)</f>
        <v>#REF!</v>
      </c>
      <c r="U389" s="238"/>
      <c r="V389" s="238"/>
      <c r="W389" s="238"/>
      <c r="X389" s="238"/>
      <c r="Y389" s="239"/>
      <c r="Z389" s="239"/>
      <c r="AA389" s="239"/>
      <c r="AB389" s="239"/>
      <c r="AC389" s="238"/>
      <c r="AD389" s="238"/>
      <c r="AE389" s="238"/>
      <c r="AF389" s="238"/>
      <c r="AG389" s="239"/>
      <c r="AH389" s="239"/>
      <c r="AI389" s="239"/>
      <c r="AJ389" s="239"/>
      <c r="AK389" s="86">
        <v>12.94</v>
      </c>
      <c r="AL389" s="86"/>
      <c r="AM389" s="240"/>
      <c r="AN389" s="240">
        <f>ROUNDDOWN(AK389*$AN$10/$AK$10,1)</f>
        <v>7.6</v>
      </c>
      <c r="AO389" s="98">
        <f t="shared" ref="AO389:AR391" si="232">M389*$AN389</f>
        <v>30400</v>
      </c>
      <c r="AP389" s="98">
        <f t="shared" si="232"/>
        <v>15200</v>
      </c>
      <c r="AQ389" s="98">
        <f t="shared" si="232"/>
        <v>11400</v>
      </c>
      <c r="AR389" s="98">
        <f t="shared" si="232"/>
        <v>6840</v>
      </c>
      <c r="AS389" s="99">
        <f t="shared" ref="AS389:AV391" si="233">IF(AO389&lt;1000,ROUND(AO389,-1),ROUND(AO389,-2))</f>
        <v>30400</v>
      </c>
      <c r="AT389" s="99">
        <f t="shared" si="233"/>
        <v>15200</v>
      </c>
      <c r="AU389" s="99">
        <f t="shared" si="233"/>
        <v>11400</v>
      </c>
      <c r="AV389" s="99">
        <f t="shared" si="233"/>
        <v>6800</v>
      </c>
      <c r="AW389" s="100">
        <f>AO389*0.15</f>
        <v>4560</v>
      </c>
      <c r="AX389" s="241" t="s">
        <v>3</v>
      </c>
      <c r="AY389" s="101">
        <v>5250</v>
      </c>
      <c r="AZ389" s="102">
        <v>2100</v>
      </c>
      <c r="BA389" s="102">
        <v>1750</v>
      </c>
      <c r="BB389" s="102">
        <v>1190</v>
      </c>
      <c r="BC389" s="97">
        <v>4500</v>
      </c>
      <c r="BD389" s="97">
        <v>1800</v>
      </c>
      <c r="BE389" s="97">
        <v>1500</v>
      </c>
      <c r="BF389" s="97">
        <v>1020</v>
      </c>
      <c r="BG389" s="103">
        <f>AV389-AW389</f>
        <v>2240</v>
      </c>
      <c r="BJ389" s="236" t="e">
        <f>M389*#REF!</f>
        <v>#REF!</v>
      </c>
      <c r="BK389" s="236" t="e">
        <f>N389*#REF!</f>
        <v>#REF!</v>
      </c>
      <c r="BL389" s="236" t="e">
        <f>O389*#REF!</f>
        <v>#REF!</v>
      </c>
      <c r="BM389" s="236" t="e">
        <f>P389*#REF!</f>
        <v>#REF!</v>
      </c>
    </row>
    <row r="390" spans="1:65" s="18" customFormat="1" ht="35.1" customHeight="1">
      <c r="A390" s="83" t="str">
        <f t="shared" si="222"/>
        <v>LK7DT_D2+1</v>
      </c>
      <c r="B390" s="83" t="str">
        <f t="shared" si="223"/>
        <v>LK7DT_D2+2</v>
      </c>
      <c r="C390" s="83" t="str">
        <f t="shared" si="224"/>
        <v>LK7DT_D2+3</v>
      </c>
      <c r="D390" s="83" t="str">
        <f t="shared" si="225"/>
        <v>LK7DT_D2+4</v>
      </c>
      <c r="E390" s="18" t="s">
        <v>3</v>
      </c>
      <c r="F390" s="85"/>
      <c r="G390" s="85"/>
      <c r="H390" s="93" t="s">
        <v>5278</v>
      </c>
      <c r="I390" s="84" t="s">
        <v>5279</v>
      </c>
      <c r="J390" s="84" t="s">
        <v>5256</v>
      </c>
      <c r="K390" s="84" t="str">
        <f t="shared" si="200"/>
        <v>LK7DT_D2</v>
      </c>
      <c r="L390" s="84" t="s">
        <v>214</v>
      </c>
      <c r="M390" s="249">
        <v>4000</v>
      </c>
      <c r="N390" s="249">
        <v>2000</v>
      </c>
      <c r="O390" s="249">
        <v>1500</v>
      </c>
      <c r="P390" s="283">
        <v>900</v>
      </c>
      <c r="Q390" s="95" t="e">
        <f>VLOOKUP(H390&amp;"Vị trí 1",#REF!,9,0)</f>
        <v>#REF!</v>
      </c>
      <c r="R390" s="95" t="e">
        <f>VLOOKUP(H390&amp;"Vị trí 2",#REF!,9,0)</f>
        <v>#REF!</v>
      </c>
      <c r="S390" s="95" t="e">
        <f>VLOOKUP(H390&amp;"Vị trí 3",#REF!,9,0)</f>
        <v>#REF!</v>
      </c>
      <c r="T390" s="95" t="e">
        <f>VLOOKUP(H390&amp;"Vị trí 4",#REF!,9,0)</f>
        <v>#REF!</v>
      </c>
      <c r="U390" s="238" t="e">
        <f>VLOOKUP(A390,#REF!,32,0)</f>
        <v>#REF!</v>
      </c>
      <c r="V390" s="238"/>
      <c r="W390" s="238"/>
      <c r="X390" s="238"/>
      <c r="Y390" s="239" t="e">
        <f>U390/M390</f>
        <v>#REF!</v>
      </c>
      <c r="Z390" s="239"/>
      <c r="AA390" s="239"/>
      <c r="AB390" s="239"/>
      <c r="AC390" s="238"/>
      <c r="AD390" s="238"/>
      <c r="AE390" s="238"/>
      <c r="AF390" s="238"/>
      <c r="AG390" s="239"/>
      <c r="AH390" s="239"/>
      <c r="AI390" s="239"/>
      <c r="AJ390" s="239"/>
      <c r="AK390" s="86">
        <v>12.94</v>
      </c>
      <c r="AL390" s="86"/>
      <c r="AM390" s="240"/>
      <c r="AN390" s="240">
        <f>ROUNDDOWN(AK390*$AN$10/$AK$10,1)</f>
        <v>7.6</v>
      </c>
      <c r="AO390" s="98">
        <f t="shared" si="232"/>
        <v>30400</v>
      </c>
      <c r="AP390" s="98">
        <f t="shared" si="232"/>
        <v>15200</v>
      </c>
      <c r="AQ390" s="98">
        <f t="shared" si="232"/>
        <v>11400</v>
      </c>
      <c r="AR390" s="98">
        <f t="shared" si="232"/>
        <v>6840</v>
      </c>
      <c r="AS390" s="99">
        <f t="shared" si="233"/>
        <v>30400</v>
      </c>
      <c r="AT390" s="99">
        <f t="shared" si="233"/>
        <v>15200</v>
      </c>
      <c r="AU390" s="99">
        <f t="shared" si="233"/>
        <v>11400</v>
      </c>
      <c r="AV390" s="99">
        <f t="shared" si="233"/>
        <v>6800</v>
      </c>
      <c r="AW390" s="100">
        <f>AO390*0.15</f>
        <v>4560</v>
      </c>
      <c r="AX390" s="241" t="s">
        <v>3</v>
      </c>
      <c r="AY390" s="101">
        <v>2800</v>
      </c>
      <c r="AZ390" s="102">
        <v>1330</v>
      </c>
      <c r="BA390" s="102">
        <v>980</v>
      </c>
      <c r="BB390" s="102">
        <v>670</v>
      </c>
      <c r="BC390" s="97">
        <v>2400</v>
      </c>
      <c r="BD390" s="97">
        <v>1140</v>
      </c>
      <c r="BE390" s="97">
        <v>840</v>
      </c>
      <c r="BF390" s="97">
        <v>570</v>
      </c>
      <c r="BG390" s="103">
        <f>AV390-AW390</f>
        <v>2240</v>
      </c>
      <c r="BJ390" s="236" t="e">
        <f>M390*#REF!</f>
        <v>#REF!</v>
      </c>
      <c r="BK390" s="236" t="e">
        <f>N390*#REF!</f>
        <v>#REF!</v>
      </c>
      <c r="BL390" s="236" t="e">
        <f>O390*#REF!</f>
        <v>#REF!</v>
      </c>
      <c r="BM390" s="236" t="e">
        <f>P390*#REF!</f>
        <v>#REF!</v>
      </c>
    </row>
    <row r="391" spans="1:65" s="18" customFormat="1" ht="35.1" customHeight="1">
      <c r="A391" s="83" t="str">
        <f t="shared" si="222"/>
        <v>LK7DT_D3+1</v>
      </c>
      <c r="B391" s="83" t="str">
        <f t="shared" si="223"/>
        <v>LK7DT_D3+2</v>
      </c>
      <c r="C391" s="83" t="str">
        <f t="shared" si="224"/>
        <v>LK7DT_D3+3</v>
      </c>
      <c r="D391" s="83" t="str">
        <f t="shared" si="225"/>
        <v>LK7DT_D3+4</v>
      </c>
      <c r="E391" s="18" t="s">
        <v>3</v>
      </c>
      <c r="F391" s="85"/>
      <c r="G391" s="85"/>
      <c r="H391" s="93" t="s">
        <v>5280</v>
      </c>
      <c r="I391" s="84" t="s">
        <v>5281</v>
      </c>
      <c r="J391" s="84" t="s">
        <v>214</v>
      </c>
      <c r="K391" s="84" t="str">
        <f t="shared" si="200"/>
        <v>LK7DT_D3</v>
      </c>
      <c r="L391" s="84" t="s">
        <v>268</v>
      </c>
      <c r="M391" s="249">
        <v>4000</v>
      </c>
      <c r="N391" s="249">
        <v>2000</v>
      </c>
      <c r="O391" s="249">
        <v>1500</v>
      </c>
      <c r="P391" s="249">
        <v>1000</v>
      </c>
      <c r="Q391" s="95" t="e">
        <f>VLOOKUP(H391&amp;"Vị trí 1",#REF!,9,0)</f>
        <v>#REF!</v>
      </c>
      <c r="R391" s="95" t="e">
        <f>VLOOKUP(H391&amp;"Vị trí 2",#REF!,9,0)</f>
        <v>#REF!</v>
      </c>
      <c r="S391" s="95" t="e">
        <f>VLOOKUP(H391&amp;"Vị trí 3",#REF!,9,0)</f>
        <v>#REF!</v>
      </c>
      <c r="T391" s="95" t="e">
        <f>VLOOKUP(H391&amp;"Vị trí 4",#REF!,9,0)</f>
        <v>#REF!</v>
      </c>
      <c r="U391" s="238"/>
      <c r="V391" s="238"/>
      <c r="W391" s="238"/>
      <c r="X391" s="238"/>
      <c r="Y391" s="239"/>
      <c r="Z391" s="239"/>
      <c r="AA391" s="239"/>
      <c r="AB391" s="239"/>
      <c r="AC391" s="238"/>
      <c r="AD391" s="238"/>
      <c r="AE391" s="238"/>
      <c r="AF391" s="238"/>
      <c r="AG391" s="239"/>
      <c r="AH391" s="239"/>
      <c r="AI391" s="239"/>
      <c r="AJ391" s="239"/>
      <c r="AK391" s="86">
        <v>7.625</v>
      </c>
      <c r="AL391" s="86"/>
      <c r="AM391" s="240"/>
      <c r="AN391" s="240">
        <f>ROUNDDOWN(AK391*$AN$10/$AK$10,1)</f>
        <v>4.4000000000000004</v>
      </c>
      <c r="AO391" s="98">
        <f t="shared" si="232"/>
        <v>17600</v>
      </c>
      <c r="AP391" s="98">
        <f t="shared" si="232"/>
        <v>8800</v>
      </c>
      <c r="AQ391" s="98">
        <f t="shared" si="232"/>
        <v>6600.0000000000009</v>
      </c>
      <c r="AR391" s="98">
        <f t="shared" si="232"/>
        <v>4400</v>
      </c>
      <c r="AS391" s="99">
        <f t="shared" si="233"/>
        <v>17600</v>
      </c>
      <c r="AT391" s="99">
        <f t="shared" si="233"/>
        <v>8800</v>
      </c>
      <c r="AU391" s="99">
        <f t="shared" si="233"/>
        <v>6600</v>
      </c>
      <c r="AV391" s="99">
        <f t="shared" si="233"/>
        <v>4400</v>
      </c>
      <c r="AW391" s="100">
        <f>AO391*0.15</f>
        <v>2640</v>
      </c>
      <c r="AX391" s="241" t="s">
        <v>3</v>
      </c>
      <c r="AY391" s="101">
        <v>5250</v>
      </c>
      <c r="AZ391" s="102">
        <v>2100</v>
      </c>
      <c r="BA391" s="102">
        <v>1750</v>
      </c>
      <c r="BB391" s="102">
        <v>1190</v>
      </c>
      <c r="BC391" s="97">
        <v>4500</v>
      </c>
      <c r="BD391" s="97">
        <v>1800</v>
      </c>
      <c r="BE391" s="97">
        <v>1500</v>
      </c>
      <c r="BF391" s="97">
        <v>1020</v>
      </c>
      <c r="BG391" s="103">
        <f>AV391-AW391</f>
        <v>1760</v>
      </c>
      <c r="BJ391" s="236" t="e">
        <f>M391*#REF!</f>
        <v>#REF!</v>
      </c>
      <c r="BK391" s="236" t="e">
        <f>N391*#REF!</f>
        <v>#REF!</v>
      </c>
      <c r="BL391" s="236" t="e">
        <f>O391*#REF!</f>
        <v>#REF!</v>
      </c>
      <c r="BM391" s="236" t="e">
        <f>P391*#REF!</f>
        <v>#REF!</v>
      </c>
    </row>
    <row r="392" spans="1:65" s="18" customFormat="1" ht="35.1" customHeight="1">
      <c r="A392" s="83" t="str">
        <f t="shared" si="222"/>
        <v>LK8DT+1</v>
      </c>
      <c r="B392" s="83" t="str">
        <f t="shared" si="223"/>
        <v>LK8DT+2</v>
      </c>
      <c r="C392" s="83" t="str">
        <f t="shared" si="224"/>
        <v>LK8DT+3</v>
      </c>
      <c r="D392" s="83" t="str">
        <f t="shared" si="225"/>
        <v>LK8DT+4</v>
      </c>
      <c r="E392" s="18" t="s">
        <v>3</v>
      </c>
      <c r="F392" s="85">
        <v>8</v>
      </c>
      <c r="G392" s="85"/>
      <c r="H392" s="93" t="s">
        <v>5282</v>
      </c>
      <c r="I392" s="84" t="s">
        <v>214</v>
      </c>
      <c r="J392" s="84" t="s">
        <v>5256</v>
      </c>
      <c r="K392" s="84"/>
      <c r="L392" s="84" t="s">
        <v>647</v>
      </c>
      <c r="M392" s="283"/>
      <c r="N392" s="283"/>
      <c r="O392" s="283"/>
      <c r="P392" s="283"/>
      <c r="Q392" s="95"/>
      <c r="R392" s="95"/>
      <c r="S392" s="95"/>
      <c r="T392" s="95"/>
      <c r="U392" s="238"/>
      <c r="V392" s="238"/>
      <c r="W392" s="238"/>
      <c r="X392" s="238"/>
      <c r="Y392" s="239"/>
      <c r="Z392" s="239"/>
      <c r="AA392" s="239"/>
      <c r="AB392" s="239"/>
      <c r="AC392" s="238"/>
      <c r="AD392" s="238"/>
      <c r="AE392" s="238"/>
      <c r="AF392" s="238"/>
      <c r="AG392" s="239"/>
      <c r="AH392" s="239"/>
      <c r="AI392" s="239"/>
      <c r="AJ392" s="239"/>
      <c r="AK392" s="86"/>
      <c r="AL392" s="86"/>
      <c r="AM392" s="240"/>
      <c r="AN392" s="240"/>
      <c r="AO392" s="98"/>
      <c r="AP392" s="98"/>
      <c r="AQ392" s="98"/>
      <c r="AR392" s="98"/>
      <c r="AS392" s="98"/>
      <c r="AT392" s="98"/>
      <c r="AU392" s="98"/>
      <c r="AV392" s="98"/>
      <c r="AW392" s="60"/>
      <c r="AX392" s="241" t="s">
        <v>3</v>
      </c>
      <c r="AY392" s="101">
        <v>2800</v>
      </c>
      <c r="AZ392" s="102">
        <v>1400</v>
      </c>
      <c r="BA392" s="102">
        <v>1050</v>
      </c>
      <c r="BB392" s="102">
        <v>630</v>
      </c>
      <c r="BC392" s="97">
        <v>2400</v>
      </c>
      <c r="BD392" s="97">
        <v>1200</v>
      </c>
      <c r="BE392" s="97">
        <v>900</v>
      </c>
      <c r="BF392" s="97">
        <v>540</v>
      </c>
      <c r="BJ392" s="236" t="e">
        <f>M392*#REF!</f>
        <v>#REF!</v>
      </c>
      <c r="BK392" s="236" t="e">
        <f>N392*#REF!</f>
        <v>#REF!</v>
      </c>
      <c r="BL392" s="236" t="e">
        <f>O392*#REF!</f>
        <v>#REF!</v>
      </c>
      <c r="BM392" s="236" t="e">
        <f>P392*#REF!</f>
        <v>#REF!</v>
      </c>
    </row>
    <row r="393" spans="1:65" s="18" customFormat="1" ht="35.1" customHeight="1">
      <c r="A393" s="83" t="str">
        <f t="shared" si="222"/>
        <v>LK8DT_D1+1</v>
      </c>
      <c r="B393" s="83" t="str">
        <f t="shared" si="223"/>
        <v>LK8DT_D1+2</v>
      </c>
      <c r="C393" s="83" t="str">
        <f t="shared" si="224"/>
        <v>LK8DT_D1+3</v>
      </c>
      <c r="D393" s="83" t="str">
        <f t="shared" si="225"/>
        <v>LK8DT_D1+4</v>
      </c>
      <c r="E393" s="18" t="s">
        <v>3</v>
      </c>
      <c r="F393" s="85"/>
      <c r="G393" s="85"/>
      <c r="H393" s="93" t="s">
        <v>5283</v>
      </c>
      <c r="I393" s="84" t="s">
        <v>5284</v>
      </c>
      <c r="J393" s="84" t="s">
        <v>5256</v>
      </c>
      <c r="K393" s="84" t="str">
        <f t="shared" si="200"/>
        <v>LK8DT_D1</v>
      </c>
      <c r="L393" s="84" t="s">
        <v>5259</v>
      </c>
      <c r="M393" s="249">
        <v>15000</v>
      </c>
      <c r="N393" s="249">
        <v>4000</v>
      </c>
      <c r="O393" s="249">
        <v>3000</v>
      </c>
      <c r="P393" s="249">
        <v>2500</v>
      </c>
      <c r="Q393" s="95" t="e">
        <f>VLOOKUP(H393&amp;"Vị trí 1",#REF!,9,0)</f>
        <v>#REF!</v>
      </c>
      <c r="R393" s="95" t="e">
        <f>VLOOKUP(H393&amp;"Vị trí 2",#REF!,9,0)</f>
        <v>#REF!</v>
      </c>
      <c r="S393" s="95" t="e">
        <f>VLOOKUP(H393&amp;"Vị trí 3",#REF!,9,0)</f>
        <v>#REF!</v>
      </c>
      <c r="T393" s="95" t="e">
        <f>VLOOKUP(H393&amp;"Vị trí 4",#REF!,9,0)</f>
        <v>#REF!</v>
      </c>
      <c r="U393" s="238"/>
      <c r="V393" s="238"/>
      <c r="W393" s="238"/>
      <c r="X393" s="238"/>
      <c r="Y393" s="239"/>
      <c r="Z393" s="239"/>
      <c r="AA393" s="239"/>
      <c r="AB393" s="239"/>
      <c r="AC393" s="238"/>
      <c r="AD393" s="238"/>
      <c r="AE393" s="238"/>
      <c r="AF393" s="238"/>
      <c r="AG393" s="239"/>
      <c r="AH393" s="239"/>
      <c r="AI393" s="239"/>
      <c r="AJ393" s="239"/>
      <c r="AK393" s="86">
        <v>7.7650000000000006</v>
      </c>
      <c r="AL393" s="86"/>
      <c r="AM393" s="240"/>
      <c r="AN393" s="240">
        <f t="shared" ref="AN393:AN404" si="234">ROUNDDOWN(AK393*$AN$10/$AK$10,1)</f>
        <v>4.5</v>
      </c>
      <c r="AO393" s="98">
        <f t="shared" ref="AO393:AO404" si="235">M393*$AN393</f>
        <v>67500</v>
      </c>
      <c r="AP393" s="98">
        <f t="shared" ref="AP393:AP404" si="236">N393*$AN393</f>
        <v>18000</v>
      </c>
      <c r="AQ393" s="98">
        <f t="shared" ref="AQ393:AQ404" si="237">O393*$AN393</f>
        <v>13500</v>
      </c>
      <c r="AR393" s="98">
        <f t="shared" ref="AR393:AR404" si="238">P393*$AN393</f>
        <v>11250</v>
      </c>
      <c r="AS393" s="99">
        <f t="shared" ref="AS393:AV404" si="239">IF(AO393&lt;1000,ROUND(AO393,-1),ROUND(AO393,-2))</f>
        <v>67500</v>
      </c>
      <c r="AT393" s="99">
        <f t="shared" si="239"/>
        <v>18000</v>
      </c>
      <c r="AU393" s="99">
        <f t="shared" si="239"/>
        <v>13500</v>
      </c>
      <c r="AV393" s="99">
        <f t="shared" si="239"/>
        <v>11300</v>
      </c>
      <c r="AW393" s="100">
        <f t="shared" ref="AW393:AW404" si="240">AO393*0.15</f>
        <v>10125</v>
      </c>
      <c r="AX393" s="241" t="s">
        <v>3</v>
      </c>
      <c r="AY393" s="101">
        <v>3360</v>
      </c>
      <c r="AZ393" s="102">
        <v>1680</v>
      </c>
      <c r="BA393" s="102">
        <v>1190</v>
      </c>
      <c r="BB393" s="102">
        <v>700</v>
      </c>
      <c r="BC393" s="97">
        <v>2880</v>
      </c>
      <c r="BD393" s="97">
        <v>1440</v>
      </c>
      <c r="BE393" s="97">
        <v>1020</v>
      </c>
      <c r="BF393" s="97">
        <v>600</v>
      </c>
      <c r="BG393" s="103">
        <f t="shared" ref="BG393:BG404" si="241">AV393-AW393</f>
        <v>1175</v>
      </c>
      <c r="BJ393" s="236" t="e">
        <f>M393*#REF!</f>
        <v>#REF!</v>
      </c>
      <c r="BK393" s="236" t="e">
        <f>N393*#REF!</f>
        <v>#REF!</v>
      </c>
      <c r="BL393" s="236" t="e">
        <f>O393*#REF!</f>
        <v>#REF!</v>
      </c>
      <c r="BM393" s="236" t="e">
        <f>P393*#REF!</f>
        <v>#REF!</v>
      </c>
    </row>
    <row r="394" spans="1:65" s="18" customFormat="1" ht="35.1" customHeight="1">
      <c r="A394" s="83" t="str">
        <f t="shared" si="222"/>
        <v>LK8DT_D2+1</v>
      </c>
      <c r="B394" s="83" t="str">
        <f t="shared" si="223"/>
        <v>LK8DT_D2+2</v>
      </c>
      <c r="C394" s="83" t="str">
        <f t="shared" si="224"/>
        <v>LK8DT_D2+3</v>
      </c>
      <c r="D394" s="83" t="str">
        <f t="shared" si="225"/>
        <v>LK8DT_D2+4</v>
      </c>
      <c r="E394" s="18" t="s">
        <v>3</v>
      </c>
      <c r="F394" s="85"/>
      <c r="G394" s="85"/>
      <c r="H394" s="93" t="s">
        <v>5285</v>
      </c>
      <c r="I394" s="84" t="s">
        <v>5286</v>
      </c>
      <c r="J394" s="84" t="s">
        <v>5259</v>
      </c>
      <c r="K394" s="84" t="str">
        <f t="shared" si="200"/>
        <v>LK8DT_D2</v>
      </c>
      <c r="L394" s="84" t="s">
        <v>647</v>
      </c>
      <c r="M394" s="249">
        <v>13000</v>
      </c>
      <c r="N394" s="249">
        <v>4000</v>
      </c>
      <c r="O394" s="249">
        <v>2600</v>
      </c>
      <c r="P394" s="249">
        <v>2000</v>
      </c>
      <c r="Q394" s="95" t="e">
        <f>VLOOKUP(H394&amp;"Vị trí 1",#REF!,9,0)</f>
        <v>#REF!</v>
      </c>
      <c r="R394" s="95" t="e">
        <f>VLOOKUP(H394&amp;"Vị trí 2",#REF!,9,0)</f>
        <v>#REF!</v>
      </c>
      <c r="S394" s="95" t="e">
        <f>VLOOKUP(H394&amp;"Vị trí 3",#REF!,9,0)</f>
        <v>#REF!</v>
      </c>
      <c r="T394" s="95" t="e">
        <f>VLOOKUP(H394&amp;"Vị trí 4",#REF!,9,0)</f>
        <v>#REF!</v>
      </c>
      <c r="U394" s="238"/>
      <c r="V394" s="238"/>
      <c r="W394" s="238"/>
      <c r="X394" s="238"/>
      <c r="Y394" s="239"/>
      <c r="Z394" s="239"/>
      <c r="AA394" s="239"/>
      <c r="AB394" s="239"/>
      <c r="AC394" s="238"/>
      <c r="AD394" s="238"/>
      <c r="AE394" s="238"/>
      <c r="AF394" s="238"/>
      <c r="AG394" s="239"/>
      <c r="AH394" s="239"/>
      <c r="AI394" s="239"/>
      <c r="AJ394" s="239"/>
      <c r="AK394" s="86">
        <v>7</v>
      </c>
      <c r="AL394" s="86"/>
      <c r="AM394" s="240"/>
      <c r="AN394" s="240">
        <f t="shared" si="234"/>
        <v>4.0999999999999996</v>
      </c>
      <c r="AO394" s="98">
        <f t="shared" si="235"/>
        <v>53299.999999999993</v>
      </c>
      <c r="AP394" s="98">
        <f t="shared" si="236"/>
        <v>16400</v>
      </c>
      <c r="AQ394" s="98">
        <f t="shared" si="237"/>
        <v>10659.999999999998</v>
      </c>
      <c r="AR394" s="98">
        <f t="shared" si="238"/>
        <v>8200</v>
      </c>
      <c r="AS394" s="99">
        <f t="shared" si="239"/>
        <v>53300</v>
      </c>
      <c r="AT394" s="99">
        <f t="shared" si="239"/>
        <v>16400</v>
      </c>
      <c r="AU394" s="99">
        <f t="shared" si="239"/>
        <v>10700</v>
      </c>
      <c r="AV394" s="99">
        <f t="shared" si="239"/>
        <v>8200</v>
      </c>
      <c r="AW394" s="100">
        <f t="shared" si="240"/>
        <v>7994.9999999999982</v>
      </c>
      <c r="AX394" s="241" t="s">
        <v>3</v>
      </c>
      <c r="AY394" s="101">
        <v>5250</v>
      </c>
      <c r="AZ394" s="102">
        <v>2100</v>
      </c>
      <c r="BA394" s="102">
        <v>1750</v>
      </c>
      <c r="BB394" s="102">
        <v>1190</v>
      </c>
      <c r="BC394" s="97">
        <v>4500</v>
      </c>
      <c r="BD394" s="97">
        <v>1800</v>
      </c>
      <c r="BE394" s="97">
        <v>1500</v>
      </c>
      <c r="BF394" s="97">
        <v>1020</v>
      </c>
      <c r="BG394" s="103">
        <f t="shared" si="241"/>
        <v>205.00000000000182</v>
      </c>
      <c r="BJ394" s="236" t="e">
        <f>M394*#REF!</f>
        <v>#REF!</v>
      </c>
      <c r="BK394" s="236" t="e">
        <f>N394*#REF!</f>
        <v>#REF!</v>
      </c>
      <c r="BL394" s="236" t="e">
        <f>O394*#REF!</f>
        <v>#REF!</v>
      </c>
      <c r="BM394" s="236" t="e">
        <f>P394*#REF!</f>
        <v>#REF!</v>
      </c>
    </row>
    <row r="395" spans="1:65" s="18" customFormat="1" ht="35.1" customHeight="1">
      <c r="A395" s="83" t="str">
        <f t="shared" si="222"/>
        <v>LK9DT+1</v>
      </c>
      <c r="B395" s="83" t="str">
        <f t="shared" si="223"/>
        <v>LK9DT+2</v>
      </c>
      <c r="C395" s="83" t="str">
        <f t="shared" si="224"/>
        <v>LK9DT+3</v>
      </c>
      <c r="D395" s="83" t="str">
        <f t="shared" si="225"/>
        <v>LK9DT+4</v>
      </c>
      <c r="E395" s="18" t="s">
        <v>3</v>
      </c>
      <c r="F395" s="85">
        <v>9</v>
      </c>
      <c r="G395" s="85"/>
      <c r="H395" s="93" t="s">
        <v>5287</v>
      </c>
      <c r="I395" s="84" t="s">
        <v>5288</v>
      </c>
      <c r="J395" s="84" t="s">
        <v>214</v>
      </c>
      <c r="K395" s="84" t="str">
        <f t="shared" si="200"/>
        <v>LK9DT</v>
      </c>
      <c r="L395" s="84" t="s">
        <v>268</v>
      </c>
      <c r="M395" s="249">
        <v>7000</v>
      </c>
      <c r="N395" s="249">
        <v>3000</v>
      </c>
      <c r="O395" s="249">
        <v>2300</v>
      </c>
      <c r="P395" s="249">
        <v>1500</v>
      </c>
      <c r="Q395" s="95" t="e">
        <f>VLOOKUP(H395&amp;"Vị trí 1",#REF!,9,0)</f>
        <v>#REF!</v>
      </c>
      <c r="R395" s="95" t="e">
        <f>VLOOKUP(H395&amp;"Vị trí 2",#REF!,9,0)</f>
        <v>#REF!</v>
      </c>
      <c r="S395" s="95" t="e">
        <f>VLOOKUP(H395&amp;"Vị trí 3",#REF!,9,0)</f>
        <v>#REF!</v>
      </c>
      <c r="T395" s="95" t="e">
        <f>VLOOKUP(H395&amp;"Vị trí 4",#REF!,9,0)</f>
        <v>#REF!</v>
      </c>
      <c r="U395" s="238"/>
      <c r="V395" s="238"/>
      <c r="W395" s="238"/>
      <c r="X395" s="238"/>
      <c r="Y395" s="239"/>
      <c r="Z395" s="239"/>
      <c r="AA395" s="239"/>
      <c r="AB395" s="239"/>
      <c r="AC395" s="238"/>
      <c r="AD395" s="238"/>
      <c r="AE395" s="238"/>
      <c r="AF395" s="238"/>
      <c r="AG395" s="239"/>
      <c r="AH395" s="239"/>
      <c r="AI395" s="239"/>
      <c r="AJ395" s="239"/>
      <c r="AK395" s="86">
        <v>8.7857142857142847</v>
      </c>
      <c r="AL395" s="86"/>
      <c r="AM395" s="240"/>
      <c r="AN395" s="240">
        <f t="shared" si="234"/>
        <v>5.0999999999999996</v>
      </c>
      <c r="AO395" s="98">
        <f t="shared" si="235"/>
        <v>35700</v>
      </c>
      <c r="AP395" s="98">
        <f t="shared" si="236"/>
        <v>15299.999999999998</v>
      </c>
      <c r="AQ395" s="98">
        <f t="shared" si="237"/>
        <v>11730</v>
      </c>
      <c r="AR395" s="98">
        <f t="shared" si="238"/>
        <v>7649.9999999999991</v>
      </c>
      <c r="AS395" s="99">
        <f t="shared" si="239"/>
        <v>35700</v>
      </c>
      <c r="AT395" s="99">
        <f t="shared" si="239"/>
        <v>15300</v>
      </c>
      <c r="AU395" s="99">
        <f t="shared" si="239"/>
        <v>11700</v>
      </c>
      <c r="AV395" s="99">
        <f t="shared" si="239"/>
        <v>7700</v>
      </c>
      <c r="AW395" s="100">
        <f t="shared" si="240"/>
        <v>5355</v>
      </c>
      <c r="AX395" s="241" t="s">
        <v>3</v>
      </c>
      <c r="AY395" s="101">
        <v>3500</v>
      </c>
      <c r="AZ395" s="102">
        <v>1540</v>
      </c>
      <c r="BA395" s="102">
        <v>1400</v>
      </c>
      <c r="BB395" s="102">
        <v>770</v>
      </c>
      <c r="BC395" s="97">
        <v>3000</v>
      </c>
      <c r="BD395" s="97">
        <v>1320</v>
      </c>
      <c r="BE395" s="97">
        <v>1200</v>
      </c>
      <c r="BF395" s="97">
        <v>660</v>
      </c>
      <c r="BG395" s="103">
        <f t="shared" si="241"/>
        <v>2345</v>
      </c>
      <c r="BJ395" s="236" t="e">
        <f>M395*#REF!</f>
        <v>#REF!</v>
      </c>
      <c r="BK395" s="236" t="e">
        <f>N395*#REF!</f>
        <v>#REF!</v>
      </c>
      <c r="BL395" s="236" t="e">
        <f>O395*#REF!</f>
        <v>#REF!</v>
      </c>
      <c r="BM395" s="236" t="e">
        <f>P395*#REF!</f>
        <v>#REF!</v>
      </c>
    </row>
    <row r="396" spans="1:65" s="18" customFormat="1" ht="35.1" customHeight="1">
      <c r="A396" s="83" t="str">
        <f t="shared" si="222"/>
        <v>LK10DT+1</v>
      </c>
      <c r="B396" s="83" t="str">
        <f t="shared" si="223"/>
        <v>LK10DT+2</v>
      </c>
      <c r="C396" s="83" t="str">
        <f t="shared" si="224"/>
        <v>LK10DT+3</v>
      </c>
      <c r="D396" s="83" t="str">
        <f t="shared" si="225"/>
        <v>LK10DT+4</v>
      </c>
      <c r="E396" s="18" t="s">
        <v>3</v>
      </c>
      <c r="F396" s="85">
        <v>10</v>
      </c>
      <c r="G396" s="85"/>
      <c r="H396" s="93" t="s">
        <v>5289</v>
      </c>
      <c r="I396" s="84" t="s">
        <v>5269</v>
      </c>
      <c r="J396" s="84" t="s">
        <v>214</v>
      </c>
      <c r="K396" s="84" t="str">
        <f t="shared" ref="K396:K459" si="242">H396</f>
        <v>LK10DT</v>
      </c>
      <c r="L396" s="84" t="s">
        <v>4348</v>
      </c>
      <c r="M396" s="249">
        <v>7500</v>
      </c>
      <c r="N396" s="249">
        <v>3000</v>
      </c>
      <c r="O396" s="249">
        <v>2500</v>
      </c>
      <c r="P396" s="249">
        <v>1700</v>
      </c>
      <c r="Q396" s="95" t="e">
        <f>VLOOKUP(H396&amp;"Vị trí 1",#REF!,9,0)</f>
        <v>#REF!</v>
      </c>
      <c r="R396" s="95" t="e">
        <f>VLOOKUP(H396&amp;"Vị trí 2",#REF!,9,0)</f>
        <v>#REF!</v>
      </c>
      <c r="S396" s="95" t="e">
        <f>VLOOKUP(H396&amp;"Vị trí 3",#REF!,9,0)</f>
        <v>#REF!</v>
      </c>
      <c r="T396" s="95" t="e">
        <f>VLOOKUP(H396&amp;"Vị trí 4",#REF!,9,0)</f>
        <v>#REF!</v>
      </c>
      <c r="U396" s="238" t="e">
        <f>VLOOKUP(A396,#REF!,32,0)</f>
        <v>#REF!</v>
      </c>
      <c r="V396" s="238" t="e">
        <f>VLOOKUP(B396,#REF!,32,0)</f>
        <v>#REF!</v>
      </c>
      <c r="W396" s="238" t="e">
        <f>VLOOKUP(C396,#REF!,32,0)</f>
        <v>#REF!</v>
      </c>
      <c r="X396" s="238"/>
      <c r="Y396" s="239" t="e">
        <f>U396/M396</f>
        <v>#REF!</v>
      </c>
      <c r="Z396" s="239" t="e">
        <f>V396/N396</f>
        <v>#REF!</v>
      </c>
      <c r="AA396" s="239" t="e">
        <f>W396/O396</f>
        <v>#REF!</v>
      </c>
      <c r="AB396" s="239"/>
      <c r="AC396" s="238"/>
      <c r="AD396" s="238"/>
      <c r="AE396" s="238"/>
      <c r="AF396" s="238"/>
      <c r="AG396" s="239"/>
      <c r="AH396" s="239"/>
      <c r="AI396" s="239"/>
      <c r="AJ396" s="239"/>
      <c r="AK396" s="86">
        <v>12.94</v>
      </c>
      <c r="AL396" s="86"/>
      <c r="AM396" s="240"/>
      <c r="AN396" s="240">
        <f t="shared" si="234"/>
        <v>7.6</v>
      </c>
      <c r="AO396" s="98">
        <f t="shared" si="235"/>
        <v>57000</v>
      </c>
      <c r="AP396" s="98">
        <f t="shared" si="236"/>
        <v>22800</v>
      </c>
      <c r="AQ396" s="98">
        <f t="shared" si="237"/>
        <v>19000</v>
      </c>
      <c r="AR396" s="98">
        <f t="shared" si="238"/>
        <v>12920</v>
      </c>
      <c r="AS396" s="99">
        <f t="shared" si="239"/>
        <v>57000</v>
      </c>
      <c r="AT396" s="99">
        <f t="shared" si="239"/>
        <v>22800</v>
      </c>
      <c r="AU396" s="99">
        <f t="shared" si="239"/>
        <v>19000</v>
      </c>
      <c r="AV396" s="99">
        <f t="shared" si="239"/>
        <v>12900</v>
      </c>
      <c r="AW396" s="100">
        <f t="shared" si="240"/>
        <v>8550</v>
      </c>
      <c r="AX396" s="241" t="s">
        <v>3</v>
      </c>
      <c r="AY396" s="101">
        <v>2450</v>
      </c>
      <c r="AZ396" s="102">
        <v>1330</v>
      </c>
      <c r="BA396" s="102">
        <v>1050</v>
      </c>
      <c r="BB396" s="102">
        <v>670</v>
      </c>
      <c r="BC396" s="97">
        <v>2100</v>
      </c>
      <c r="BD396" s="97">
        <v>1140</v>
      </c>
      <c r="BE396" s="97">
        <v>900</v>
      </c>
      <c r="BF396" s="97">
        <v>570</v>
      </c>
      <c r="BG396" s="103">
        <f t="shared" si="241"/>
        <v>4350</v>
      </c>
      <c r="BJ396" s="236" t="e">
        <f>M396*#REF!</f>
        <v>#REF!</v>
      </c>
      <c r="BK396" s="236" t="e">
        <f>N396*#REF!</f>
        <v>#REF!</v>
      </c>
      <c r="BL396" s="236" t="e">
        <f>O396*#REF!</f>
        <v>#REF!</v>
      </c>
      <c r="BM396" s="236" t="e">
        <f>P396*#REF!</f>
        <v>#REF!</v>
      </c>
    </row>
    <row r="397" spans="1:65" s="18" customFormat="1" ht="35.1" customHeight="1">
      <c r="A397" s="83" t="str">
        <f t="shared" si="222"/>
        <v>LK11DT+1</v>
      </c>
      <c r="B397" s="83" t="str">
        <f t="shared" si="223"/>
        <v>LK11DT+2</v>
      </c>
      <c r="C397" s="83" t="str">
        <f t="shared" si="224"/>
        <v>LK11DT+3</v>
      </c>
      <c r="D397" s="83" t="str">
        <f t="shared" si="225"/>
        <v>LK11DT+4</v>
      </c>
      <c r="E397" s="18" t="s">
        <v>3</v>
      </c>
      <c r="F397" s="85">
        <v>11</v>
      </c>
      <c r="G397" s="85"/>
      <c r="H397" s="93" t="s">
        <v>5290</v>
      </c>
      <c r="I397" s="84" t="s">
        <v>4272</v>
      </c>
      <c r="J397" s="84" t="s">
        <v>216</v>
      </c>
      <c r="K397" s="84" t="str">
        <f t="shared" si="242"/>
        <v>LK11DT</v>
      </c>
      <c r="L397" s="84" t="s">
        <v>862</v>
      </c>
      <c r="M397" s="249">
        <v>4000</v>
      </c>
      <c r="N397" s="249">
        <v>1900</v>
      </c>
      <c r="O397" s="249">
        <v>1400</v>
      </c>
      <c r="P397" s="283">
        <v>950</v>
      </c>
      <c r="Q397" s="95" t="e">
        <f>VLOOKUP(H397&amp;"Vị trí 1",#REF!,9,0)</f>
        <v>#REF!</v>
      </c>
      <c r="R397" s="95" t="e">
        <f>VLOOKUP(H397&amp;"Vị trí 2",#REF!,9,0)</f>
        <v>#REF!</v>
      </c>
      <c r="S397" s="95" t="e">
        <f>VLOOKUP(H397&amp;"Vị trí 3",#REF!,9,0)</f>
        <v>#REF!</v>
      </c>
      <c r="T397" s="95" t="e">
        <f>VLOOKUP(H397&amp;"Vị trí 4",#REF!,9,0)</f>
        <v>#REF!</v>
      </c>
      <c r="U397" s="238"/>
      <c r="V397" s="238"/>
      <c r="W397" s="238"/>
      <c r="X397" s="238"/>
      <c r="Y397" s="239"/>
      <c r="Z397" s="239"/>
      <c r="AA397" s="239"/>
      <c r="AB397" s="239"/>
      <c r="AC397" s="238"/>
      <c r="AD397" s="238"/>
      <c r="AE397" s="238"/>
      <c r="AF397" s="238"/>
      <c r="AG397" s="239"/>
      <c r="AH397" s="239"/>
      <c r="AI397" s="239"/>
      <c r="AJ397" s="239"/>
      <c r="AK397" s="86">
        <v>13.75</v>
      </c>
      <c r="AL397" s="86"/>
      <c r="AM397" s="240"/>
      <c r="AN397" s="240">
        <f t="shared" si="234"/>
        <v>8.1</v>
      </c>
      <c r="AO397" s="98">
        <f t="shared" si="235"/>
        <v>32400</v>
      </c>
      <c r="AP397" s="98">
        <f t="shared" si="236"/>
        <v>15390</v>
      </c>
      <c r="AQ397" s="98">
        <f t="shared" si="237"/>
        <v>11340</v>
      </c>
      <c r="AR397" s="98">
        <f t="shared" si="238"/>
        <v>7695</v>
      </c>
      <c r="AS397" s="99">
        <f t="shared" si="239"/>
        <v>32400</v>
      </c>
      <c r="AT397" s="99">
        <f t="shared" si="239"/>
        <v>15400</v>
      </c>
      <c r="AU397" s="99">
        <f t="shared" si="239"/>
        <v>11300</v>
      </c>
      <c r="AV397" s="99">
        <f t="shared" si="239"/>
        <v>7700</v>
      </c>
      <c r="AW397" s="100">
        <f t="shared" si="240"/>
        <v>4860</v>
      </c>
      <c r="AX397" s="241" t="s">
        <v>3</v>
      </c>
      <c r="AY397" s="101">
        <v>2240</v>
      </c>
      <c r="AZ397" s="102">
        <v>1120</v>
      </c>
      <c r="BA397" s="102">
        <v>840</v>
      </c>
      <c r="BB397" s="102">
        <v>670</v>
      </c>
      <c r="BC397" s="97">
        <v>1920</v>
      </c>
      <c r="BD397" s="97">
        <v>960</v>
      </c>
      <c r="BE397" s="97">
        <v>720</v>
      </c>
      <c r="BF397" s="97">
        <v>570</v>
      </c>
      <c r="BG397" s="103">
        <f t="shared" si="241"/>
        <v>2840</v>
      </c>
      <c r="BJ397" s="236" t="e">
        <f>M397*#REF!</f>
        <v>#REF!</v>
      </c>
      <c r="BK397" s="236" t="e">
        <f>N397*#REF!</f>
        <v>#REF!</v>
      </c>
      <c r="BL397" s="236" t="e">
        <f>O397*#REF!</f>
        <v>#REF!</v>
      </c>
      <c r="BM397" s="236" t="e">
        <f>P397*#REF!</f>
        <v>#REF!</v>
      </c>
    </row>
    <row r="398" spans="1:65" s="18" customFormat="1" ht="35.1" customHeight="1">
      <c r="A398" s="83" t="str">
        <f t="shared" si="222"/>
        <v>LK12DT+1</v>
      </c>
      <c r="B398" s="83" t="str">
        <f t="shared" si="223"/>
        <v>LK12DT+2</v>
      </c>
      <c r="C398" s="83" t="str">
        <f t="shared" si="224"/>
        <v>LK12DT+3</v>
      </c>
      <c r="D398" s="83" t="str">
        <f t="shared" si="225"/>
        <v>LK12DT+4</v>
      </c>
      <c r="E398" s="18" t="s">
        <v>3</v>
      </c>
      <c r="F398" s="85">
        <v>12</v>
      </c>
      <c r="G398" s="85"/>
      <c r="H398" s="93" t="s">
        <v>5291</v>
      </c>
      <c r="I398" s="84" t="s">
        <v>4602</v>
      </c>
      <c r="J398" s="84" t="s">
        <v>5269</v>
      </c>
      <c r="K398" s="84" t="str">
        <f t="shared" si="242"/>
        <v>LK12DT</v>
      </c>
      <c r="L398" s="84" t="s">
        <v>216</v>
      </c>
      <c r="M398" s="249">
        <v>7500</v>
      </c>
      <c r="N398" s="249">
        <v>3000</v>
      </c>
      <c r="O398" s="249">
        <v>2500</v>
      </c>
      <c r="P398" s="249">
        <v>1700</v>
      </c>
      <c r="Q398" s="95" t="e">
        <f>VLOOKUP(H398&amp;"Vị trí 1",#REF!,9,0)</f>
        <v>#REF!</v>
      </c>
      <c r="R398" s="95" t="e">
        <f>VLOOKUP(H398&amp;"Vị trí 2",#REF!,9,0)</f>
        <v>#REF!</v>
      </c>
      <c r="S398" s="95" t="e">
        <f>VLOOKUP(H398&amp;"Vị trí 3",#REF!,9,0)</f>
        <v>#REF!</v>
      </c>
      <c r="T398" s="95" t="e">
        <f>VLOOKUP(H398&amp;"Vị trí 4",#REF!,9,0)</f>
        <v>#REF!</v>
      </c>
      <c r="U398" s="238"/>
      <c r="V398" s="238"/>
      <c r="W398" s="238"/>
      <c r="X398" s="238"/>
      <c r="Y398" s="239"/>
      <c r="Z398" s="239"/>
      <c r="AA398" s="239"/>
      <c r="AB398" s="239"/>
      <c r="AC398" s="238"/>
      <c r="AD398" s="238"/>
      <c r="AE398" s="238"/>
      <c r="AF398" s="238"/>
      <c r="AG398" s="239"/>
      <c r="AH398" s="239"/>
      <c r="AI398" s="239"/>
      <c r="AJ398" s="239"/>
      <c r="AK398" s="86">
        <v>12.94</v>
      </c>
      <c r="AL398" s="86"/>
      <c r="AM398" s="240"/>
      <c r="AN398" s="240">
        <f t="shared" si="234"/>
        <v>7.6</v>
      </c>
      <c r="AO398" s="98">
        <f t="shared" si="235"/>
        <v>57000</v>
      </c>
      <c r="AP398" s="98">
        <f t="shared" si="236"/>
        <v>22800</v>
      </c>
      <c r="AQ398" s="98">
        <f t="shared" si="237"/>
        <v>19000</v>
      </c>
      <c r="AR398" s="98">
        <f t="shared" si="238"/>
        <v>12920</v>
      </c>
      <c r="AS398" s="99">
        <f t="shared" si="239"/>
        <v>57000</v>
      </c>
      <c r="AT398" s="99">
        <f t="shared" si="239"/>
        <v>22800</v>
      </c>
      <c r="AU398" s="99">
        <f t="shared" si="239"/>
        <v>19000</v>
      </c>
      <c r="AV398" s="99">
        <f t="shared" si="239"/>
        <v>12900</v>
      </c>
      <c r="AW398" s="100">
        <f t="shared" si="240"/>
        <v>8550</v>
      </c>
      <c r="AX398" s="241" t="s">
        <v>3</v>
      </c>
      <c r="AY398" s="101"/>
      <c r="AZ398" s="102"/>
      <c r="BA398" s="102"/>
      <c r="BB398" s="102"/>
      <c r="BC398" s="97"/>
      <c r="BD398" s="97"/>
      <c r="BE398" s="97"/>
      <c r="BF398" s="97"/>
      <c r="BG398" s="103">
        <f t="shared" si="241"/>
        <v>4350</v>
      </c>
    </row>
    <row r="399" spans="1:65" s="18" customFormat="1" ht="35.1" customHeight="1">
      <c r="A399" s="83" t="str">
        <f t="shared" si="222"/>
        <v>LK13DT+1</v>
      </c>
      <c r="B399" s="83" t="str">
        <f t="shared" si="223"/>
        <v>LK13DT+2</v>
      </c>
      <c r="C399" s="83" t="str">
        <f t="shared" si="224"/>
        <v>LK13DT+3</v>
      </c>
      <c r="D399" s="83" t="str">
        <f t="shared" si="225"/>
        <v>LK13DT+4</v>
      </c>
      <c r="E399" s="18" t="s">
        <v>3</v>
      </c>
      <c r="F399" s="85">
        <v>13</v>
      </c>
      <c r="G399" s="85"/>
      <c r="H399" s="93" t="s">
        <v>5292</v>
      </c>
      <c r="I399" s="84" t="s">
        <v>5293</v>
      </c>
      <c r="J399" s="84" t="s">
        <v>214</v>
      </c>
      <c r="K399" s="84" t="str">
        <f t="shared" si="242"/>
        <v>LK13DT</v>
      </c>
      <c r="L399" s="84" t="s">
        <v>4348</v>
      </c>
      <c r="M399" s="249">
        <v>4000</v>
      </c>
      <c r="N399" s="249">
        <v>2000</v>
      </c>
      <c r="O399" s="249">
        <v>1500</v>
      </c>
      <c r="P399" s="283">
        <v>900</v>
      </c>
      <c r="Q399" s="95" t="e">
        <f>VLOOKUP(H399&amp;"Vị trí 1",#REF!,9,0)</f>
        <v>#REF!</v>
      </c>
      <c r="R399" s="95" t="e">
        <f>VLOOKUP(H399&amp;"Vị trí 2",#REF!,9,0)</f>
        <v>#REF!</v>
      </c>
      <c r="S399" s="95" t="e">
        <f>VLOOKUP(H399&amp;"Vị trí 3",#REF!,9,0)</f>
        <v>#REF!</v>
      </c>
      <c r="T399" s="95" t="e">
        <f>VLOOKUP(H399&amp;"Vị trí 4",#REF!,9,0)</f>
        <v>#REF!</v>
      </c>
      <c r="U399" s="238" t="e">
        <f>VLOOKUP(A399,#REF!,32,0)</f>
        <v>#REF!</v>
      </c>
      <c r="V399" s="238"/>
      <c r="W399" s="238"/>
      <c r="X399" s="238"/>
      <c r="Y399" s="239" t="e">
        <f>U399/M399</f>
        <v>#REF!</v>
      </c>
      <c r="Z399" s="239"/>
      <c r="AA399" s="239"/>
      <c r="AB399" s="239"/>
      <c r="AC399" s="238"/>
      <c r="AD399" s="238"/>
      <c r="AE399" s="238"/>
      <c r="AF399" s="238"/>
      <c r="AG399" s="239"/>
      <c r="AH399" s="239"/>
      <c r="AI399" s="239"/>
      <c r="AJ399" s="239"/>
      <c r="AK399" s="86">
        <v>12.94</v>
      </c>
      <c r="AL399" s="86"/>
      <c r="AM399" s="240"/>
      <c r="AN399" s="240">
        <f t="shared" si="234"/>
        <v>7.6</v>
      </c>
      <c r="AO399" s="98">
        <f t="shared" si="235"/>
        <v>30400</v>
      </c>
      <c r="AP399" s="98">
        <f t="shared" si="236"/>
        <v>15200</v>
      </c>
      <c r="AQ399" s="98">
        <f t="shared" si="237"/>
        <v>11400</v>
      </c>
      <c r="AR399" s="98">
        <f t="shared" si="238"/>
        <v>6840</v>
      </c>
      <c r="AS399" s="99">
        <f t="shared" si="239"/>
        <v>30400</v>
      </c>
      <c r="AT399" s="99">
        <f t="shared" si="239"/>
        <v>15200</v>
      </c>
      <c r="AU399" s="99">
        <f t="shared" si="239"/>
        <v>11400</v>
      </c>
      <c r="AV399" s="99">
        <f t="shared" si="239"/>
        <v>6800</v>
      </c>
      <c r="AW399" s="100">
        <f t="shared" si="240"/>
        <v>4560</v>
      </c>
      <c r="AX399" s="241" t="s">
        <v>3</v>
      </c>
      <c r="AY399" s="101">
        <v>4200</v>
      </c>
      <c r="AZ399" s="102">
        <v>1680</v>
      </c>
      <c r="BA399" s="102">
        <v>1330</v>
      </c>
      <c r="BB399" s="102">
        <v>840</v>
      </c>
      <c r="BC399" s="97">
        <v>3600</v>
      </c>
      <c r="BD399" s="97">
        <v>1440</v>
      </c>
      <c r="BE399" s="97">
        <v>1140</v>
      </c>
      <c r="BF399" s="97">
        <v>720</v>
      </c>
      <c r="BG399" s="103">
        <f t="shared" si="241"/>
        <v>2240</v>
      </c>
      <c r="BJ399" s="236" t="e">
        <f>M399*#REF!</f>
        <v>#REF!</v>
      </c>
      <c r="BK399" s="236" t="e">
        <f>N399*#REF!</f>
        <v>#REF!</v>
      </c>
      <c r="BL399" s="236" t="e">
        <f>O399*#REF!</f>
        <v>#REF!</v>
      </c>
      <c r="BM399" s="236" t="e">
        <f>P399*#REF!</f>
        <v>#REF!</v>
      </c>
    </row>
    <row r="400" spans="1:65" s="18" customFormat="1" ht="35.1" customHeight="1">
      <c r="A400" s="83" t="str">
        <f t="shared" si="222"/>
        <v>LK14DT+1</v>
      </c>
      <c r="B400" s="83" t="str">
        <f t="shared" si="223"/>
        <v>LK14DT+2</v>
      </c>
      <c r="C400" s="83" t="str">
        <f t="shared" si="224"/>
        <v>LK14DT+3</v>
      </c>
      <c r="D400" s="83" t="str">
        <f t="shared" si="225"/>
        <v>LK14DT+4</v>
      </c>
      <c r="E400" s="18" t="s">
        <v>3</v>
      </c>
      <c r="F400" s="85">
        <v>14</v>
      </c>
      <c r="G400" s="85"/>
      <c r="H400" s="93" t="s">
        <v>5294</v>
      </c>
      <c r="I400" s="84" t="s">
        <v>4348</v>
      </c>
      <c r="J400" s="84" t="s">
        <v>862</v>
      </c>
      <c r="K400" s="84" t="str">
        <f t="shared" si="242"/>
        <v>LK14DT</v>
      </c>
      <c r="L400" s="84" t="s">
        <v>216</v>
      </c>
      <c r="M400" s="249">
        <v>4800</v>
      </c>
      <c r="N400" s="249">
        <v>2400</v>
      </c>
      <c r="O400" s="249">
        <v>1700</v>
      </c>
      <c r="P400" s="249">
        <v>1000</v>
      </c>
      <c r="Q400" s="95" t="e">
        <f>VLOOKUP(H400&amp;"Vị trí 1",#REF!,9,0)</f>
        <v>#REF!</v>
      </c>
      <c r="R400" s="95" t="e">
        <f>VLOOKUP(H400&amp;"Vị trí 2",#REF!,9,0)</f>
        <v>#REF!</v>
      </c>
      <c r="S400" s="95" t="e">
        <f>VLOOKUP(H400&amp;"Vị trí 3",#REF!,9,0)</f>
        <v>#REF!</v>
      </c>
      <c r="T400" s="95" t="e">
        <f>VLOOKUP(H400&amp;"Vị trí 4",#REF!,9,0)</f>
        <v>#REF!</v>
      </c>
      <c r="U400" s="238"/>
      <c r="V400" s="238"/>
      <c r="W400" s="238" t="e">
        <f>VLOOKUP(C400,#REF!,32,0)</f>
        <v>#REF!</v>
      </c>
      <c r="X400" s="238"/>
      <c r="Y400" s="239"/>
      <c r="Z400" s="239"/>
      <c r="AA400" s="239" t="e">
        <f>W400/O400</f>
        <v>#REF!</v>
      </c>
      <c r="AB400" s="239"/>
      <c r="AC400" s="238"/>
      <c r="AD400" s="238"/>
      <c r="AE400" s="238"/>
      <c r="AF400" s="238"/>
      <c r="AG400" s="239"/>
      <c r="AH400" s="239"/>
      <c r="AI400" s="239"/>
      <c r="AJ400" s="239"/>
      <c r="AK400" s="86">
        <v>12.94</v>
      </c>
      <c r="AL400" s="86"/>
      <c r="AM400" s="240"/>
      <c r="AN400" s="240">
        <f t="shared" si="234"/>
        <v>7.6</v>
      </c>
      <c r="AO400" s="98">
        <f t="shared" si="235"/>
        <v>36480</v>
      </c>
      <c r="AP400" s="98">
        <f t="shared" si="236"/>
        <v>18240</v>
      </c>
      <c r="AQ400" s="98">
        <f t="shared" si="237"/>
        <v>12920</v>
      </c>
      <c r="AR400" s="98">
        <f t="shared" si="238"/>
        <v>7600</v>
      </c>
      <c r="AS400" s="99">
        <f t="shared" si="239"/>
        <v>36500</v>
      </c>
      <c r="AT400" s="99">
        <f t="shared" si="239"/>
        <v>18200</v>
      </c>
      <c r="AU400" s="99">
        <f t="shared" si="239"/>
        <v>12900</v>
      </c>
      <c r="AV400" s="99">
        <f t="shared" si="239"/>
        <v>7600</v>
      </c>
      <c r="AW400" s="100">
        <f t="shared" si="240"/>
        <v>5472</v>
      </c>
      <c r="AX400" s="241" t="s">
        <v>3</v>
      </c>
      <c r="AY400" s="101">
        <v>5250</v>
      </c>
      <c r="AZ400" s="102">
        <v>1680</v>
      </c>
      <c r="BA400" s="102">
        <v>1330</v>
      </c>
      <c r="BB400" s="102">
        <v>840</v>
      </c>
      <c r="BC400" s="97">
        <v>4500</v>
      </c>
      <c r="BD400" s="97">
        <v>1440</v>
      </c>
      <c r="BE400" s="97">
        <v>1140</v>
      </c>
      <c r="BF400" s="97">
        <v>720</v>
      </c>
      <c r="BG400" s="103">
        <f t="shared" si="241"/>
        <v>2128</v>
      </c>
      <c r="BJ400" s="236" t="e">
        <f>M400*#REF!</f>
        <v>#REF!</v>
      </c>
      <c r="BK400" s="236" t="e">
        <f>N400*#REF!</f>
        <v>#REF!</v>
      </c>
      <c r="BL400" s="236" t="e">
        <f>O400*#REF!</f>
        <v>#REF!</v>
      </c>
      <c r="BM400" s="236" t="e">
        <f>P400*#REF!</f>
        <v>#REF!</v>
      </c>
    </row>
    <row r="401" spans="1:65" s="18" customFormat="1" ht="35.1" customHeight="1">
      <c r="A401" s="83" t="str">
        <f t="shared" si="222"/>
        <v>LK15DT+1</v>
      </c>
      <c r="B401" s="83" t="str">
        <f t="shared" si="223"/>
        <v>LK15DT+2</v>
      </c>
      <c r="C401" s="83" t="str">
        <f t="shared" si="224"/>
        <v>LK15DT+3</v>
      </c>
      <c r="D401" s="83" t="str">
        <f t="shared" si="225"/>
        <v>LK15DT+4</v>
      </c>
      <c r="E401" s="18" t="s">
        <v>3</v>
      </c>
      <c r="F401" s="85">
        <v>15</v>
      </c>
      <c r="G401" s="85"/>
      <c r="H401" s="93" t="s">
        <v>5295</v>
      </c>
      <c r="I401" s="84" t="s">
        <v>5296</v>
      </c>
      <c r="J401" s="84" t="s">
        <v>214</v>
      </c>
      <c r="K401" s="84" t="str">
        <f t="shared" si="242"/>
        <v>LK15DT</v>
      </c>
      <c r="L401" s="84" t="s">
        <v>5157</v>
      </c>
      <c r="M401" s="249">
        <v>7500</v>
      </c>
      <c r="N401" s="249">
        <v>3000</v>
      </c>
      <c r="O401" s="249">
        <v>2500</v>
      </c>
      <c r="P401" s="249">
        <v>1700</v>
      </c>
      <c r="Q401" s="95" t="e">
        <f>VLOOKUP(H401&amp;"Vị trí 1",#REF!,9,0)</f>
        <v>#REF!</v>
      </c>
      <c r="R401" s="95" t="e">
        <f>VLOOKUP(H401&amp;"Vị trí 2",#REF!,9,0)</f>
        <v>#REF!</v>
      </c>
      <c r="S401" s="95" t="e">
        <f>VLOOKUP(H401&amp;"Vị trí 3",#REF!,9,0)</f>
        <v>#REF!</v>
      </c>
      <c r="T401" s="95" t="e">
        <f>VLOOKUP(H401&amp;"Vị trí 4",#REF!,9,0)</f>
        <v>#REF!</v>
      </c>
      <c r="U401" s="238" t="e">
        <f>VLOOKUP(A401,#REF!,32,0)</f>
        <v>#REF!</v>
      </c>
      <c r="V401" s="238"/>
      <c r="W401" s="238"/>
      <c r="X401" s="238"/>
      <c r="Y401" s="239" t="e">
        <f>U401/M401</f>
        <v>#REF!</v>
      </c>
      <c r="Z401" s="239"/>
      <c r="AA401" s="239"/>
      <c r="AB401" s="239"/>
      <c r="AC401" s="238"/>
      <c r="AD401" s="238"/>
      <c r="AE401" s="238"/>
      <c r="AF401" s="238"/>
      <c r="AG401" s="239"/>
      <c r="AH401" s="239"/>
      <c r="AI401" s="239"/>
      <c r="AJ401" s="239"/>
      <c r="AK401" s="86">
        <v>12.94</v>
      </c>
      <c r="AL401" s="86"/>
      <c r="AM401" s="240"/>
      <c r="AN401" s="240">
        <f t="shared" si="234"/>
        <v>7.6</v>
      </c>
      <c r="AO401" s="98">
        <f t="shared" si="235"/>
        <v>57000</v>
      </c>
      <c r="AP401" s="98">
        <f t="shared" si="236"/>
        <v>22800</v>
      </c>
      <c r="AQ401" s="98">
        <f t="shared" si="237"/>
        <v>19000</v>
      </c>
      <c r="AR401" s="98">
        <f t="shared" si="238"/>
        <v>12920</v>
      </c>
      <c r="AS401" s="99">
        <f t="shared" si="239"/>
        <v>57000</v>
      </c>
      <c r="AT401" s="99">
        <f t="shared" si="239"/>
        <v>22800</v>
      </c>
      <c r="AU401" s="99">
        <f t="shared" si="239"/>
        <v>19000</v>
      </c>
      <c r="AV401" s="99">
        <f t="shared" si="239"/>
        <v>12900</v>
      </c>
      <c r="AW401" s="100">
        <f t="shared" si="240"/>
        <v>8550</v>
      </c>
      <c r="AX401" s="241" t="s">
        <v>3</v>
      </c>
      <c r="AY401" s="101">
        <v>2800</v>
      </c>
      <c r="AZ401" s="102">
        <v>1120</v>
      </c>
      <c r="BA401" s="102">
        <v>910</v>
      </c>
      <c r="BB401" s="102">
        <v>670</v>
      </c>
      <c r="BC401" s="97">
        <v>2400</v>
      </c>
      <c r="BD401" s="97">
        <v>960</v>
      </c>
      <c r="BE401" s="97">
        <v>780</v>
      </c>
      <c r="BF401" s="97">
        <v>570</v>
      </c>
      <c r="BG401" s="103">
        <f t="shared" si="241"/>
        <v>4350</v>
      </c>
      <c r="BJ401" s="236" t="e">
        <f>M401*#REF!</f>
        <v>#REF!</v>
      </c>
      <c r="BK401" s="236" t="e">
        <f>N401*#REF!</f>
        <v>#REF!</v>
      </c>
      <c r="BL401" s="236" t="e">
        <f>O401*#REF!</f>
        <v>#REF!</v>
      </c>
      <c r="BM401" s="236" t="e">
        <f>P401*#REF!</f>
        <v>#REF!</v>
      </c>
    </row>
    <row r="402" spans="1:65" s="18" customFormat="1" ht="35.1" customHeight="1">
      <c r="A402" s="83" t="str">
        <f t="shared" si="222"/>
        <v>LK16DT+1</v>
      </c>
      <c r="B402" s="83" t="str">
        <f t="shared" si="223"/>
        <v>LK16DT+2</v>
      </c>
      <c r="C402" s="83" t="str">
        <f t="shared" si="224"/>
        <v>LK16DT+3</v>
      </c>
      <c r="D402" s="83" t="str">
        <f t="shared" si="225"/>
        <v>LK16DT+4</v>
      </c>
      <c r="E402" s="18" t="s">
        <v>3</v>
      </c>
      <c r="F402" s="85">
        <v>16</v>
      </c>
      <c r="G402" s="85"/>
      <c r="H402" s="93" t="s">
        <v>5297</v>
      </c>
      <c r="I402" s="84" t="s">
        <v>5298</v>
      </c>
      <c r="J402" s="84" t="s">
        <v>5269</v>
      </c>
      <c r="K402" s="84" t="str">
        <f t="shared" si="242"/>
        <v>LK16DT</v>
      </c>
      <c r="L402" s="84" t="s">
        <v>216</v>
      </c>
      <c r="M402" s="249">
        <v>5000</v>
      </c>
      <c r="N402" s="249">
        <v>2200</v>
      </c>
      <c r="O402" s="249">
        <v>2000</v>
      </c>
      <c r="P402" s="249">
        <v>1100</v>
      </c>
      <c r="Q402" s="95" t="e">
        <f>VLOOKUP(H402&amp;"Vị trí 1",#REF!,9,0)</f>
        <v>#REF!</v>
      </c>
      <c r="R402" s="95" t="e">
        <f>VLOOKUP(H402&amp;"Vị trí 2",#REF!,9,0)</f>
        <v>#REF!</v>
      </c>
      <c r="S402" s="95" t="e">
        <f>VLOOKUP(H402&amp;"Vị trí 3",#REF!,9,0)</f>
        <v>#REF!</v>
      </c>
      <c r="T402" s="95" t="e">
        <f>VLOOKUP(H402&amp;"Vị trí 4",#REF!,9,0)</f>
        <v>#REF!</v>
      </c>
      <c r="U402" s="238"/>
      <c r="V402" s="238"/>
      <c r="W402" s="238"/>
      <c r="X402" s="238"/>
      <c r="Y402" s="239"/>
      <c r="Z402" s="239"/>
      <c r="AA402" s="239"/>
      <c r="AB402" s="239"/>
      <c r="AC402" s="238"/>
      <c r="AD402" s="238"/>
      <c r="AE402" s="238"/>
      <c r="AF402" s="238"/>
      <c r="AG402" s="239"/>
      <c r="AH402" s="239"/>
      <c r="AI402" s="239"/>
      <c r="AJ402" s="239"/>
      <c r="AK402" s="86">
        <v>12.94</v>
      </c>
      <c r="AL402" s="86"/>
      <c r="AM402" s="240"/>
      <c r="AN402" s="240">
        <f t="shared" si="234"/>
        <v>7.6</v>
      </c>
      <c r="AO402" s="98">
        <f t="shared" si="235"/>
        <v>38000</v>
      </c>
      <c r="AP402" s="98">
        <f t="shared" si="236"/>
        <v>16720</v>
      </c>
      <c r="AQ402" s="98">
        <f t="shared" si="237"/>
        <v>15200</v>
      </c>
      <c r="AR402" s="98">
        <f t="shared" si="238"/>
        <v>8360</v>
      </c>
      <c r="AS402" s="99">
        <f t="shared" si="239"/>
        <v>38000</v>
      </c>
      <c r="AT402" s="99">
        <f t="shared" si="239"/>
        <v>16700</v>
      </c>
      <c r="AU402" s="99">
        <f t="shared" si="239"/>
        <v>15200</v>
      </c>
      <c r="AV402" s="99">
        <f t="shared" si="239"/>
        <v>8400</v>
      </c>
      <c r="AW402" s="100">
        <f t="shared" si="240"/>
        <v>5700</v>
      </c>
      <c r="AX402" s="241" t="s">
        <v>3</v>
      </c>
      <c r="AY402" s="101">
        <v>2100</v>
      </c>
      <c r="AZ402" s="102">
        <v>910</v>
      </c>
      <c r="BA402" s="102">
        <v>770</v>
      </c>
      <c r="BB402" s="102">
        <v>670</v>
      </c>
      <c r="BC402" s="97">
        <v>1800</v>
      </c>
      <c r="BD402" s="97">
        <v>780</v>
      </c>
      <c r="BE402" s="97">
        <v>660</v>
      </c>
      <c r="BF402" s="97">
        <v>570</v>
      </c>
      <c r="BG402" s="103">
        <f t="shared" si="241"/>
        <v>2700</v>
      </c>
      <c r="BJ402" s="236" t="e">
        <f>M402*#REF!</f>
        <v>#REF!</v>
      </c>
      <c r="BK402" s="236" t="e">
        <f>N402*#REF!</f>
        <v>#REF!</v>
      </c>
      <c r="BL402" s="236" t="e">
        <f>O402*#REF!</f>
        <v>#REF!</v>
      </c>
      <c r="BM402" s="236" t="e">
        <f>P402*#REF!</f>
        <v>#REF!</v>
      </c>
    </row>
    <row r="403" spans="1:65" s="18" customFormat="1" ht="35.1" customHeight="1">
      <c r="A403" s="83" t="str">
        <f t="shared" si="222"/>
        <v>LK17DT+1</v>
      </c>
      <c r="B403" s="83" t="str">
        <f t="shared" si="223"/>
        <v>LK17DT+2</v>
      </c>
      <c r="C403" s="83" t="str">
        <f t="shared" si="224"/>
        <v>LK17DT+3</v>
      </c>
      <c r="D403" s="83" t="str">
        <f t="shared" si="225"/>
        <v>LK17DT+4</v>
      </c>
      <c r="E403" s="18" t="s">
        <v>3</v>
      </c>
      <c r="F403" s="85">
        <v>17</v>
      </c>
      <c r="G403" s="85"/>
      <c r="H403" s="93" t="s">
        <v>5299</v>
      </c>
      <c r="I403" s="84" t="s">
        <v>4664</v>
      </c>
      <c r="J403" s="84" t="s">
        <v>4348</v>
      </c>
      <c r="K403" s="84" t="str">
        <f t="shared" si="242"/>
        <v>LK17DT</v>
      </c>
      <c r="L403" s="84" t="s">
        <v>862</v>
      </c>
      <c r="M403" s="249">
        <v>3500</v>
      </c>
      <c r="N403" s="249">
        <v>1900</v>
      </c>
      <c r="O403" s="249">
        <v>1500</v>
      </c>
      <c r="P403" s="283">
        <v>950</v>
      </c>
      <c r="Q403" s="95" t="e">
        <f>VLOOKUP(H403&amp;"Vị trí 1",#REF!,9,0)</f>
        <v>#REF!</v>
      </c>
      <c r="R403" s="95" t="e">
        <f>VLOOKUP(H403&amp;"Vị trí 2",#REF!,9,0)</f>
        <v>#REF!</v>
      </c>
      <c r="S403" s="95" t="e">
        <f>VLOOKUP(H403&amp;"Vị trí 3",#REF!,9,0)</f>
        <v>#REF!</v>
      </c>
      <c r="T403" s="95" t="e">
        <f>VLOOKUP(H403&amp;"Vị trí 4",#REF!,9,0)</f>
        <v>#REF!</v>
      </c>
      <c r="U403" s="238"/>
      <c r="V403" s="238"/>
      <c r="W403" s="238"/>
      <c r="X403" s="238"/>
      <c r="Y403" s="239"/>
      <c r="Z403" s="239"/>
      <c r="AA403" s="239"/>
      <c r="AB403" s="239"/>
      <c r="AC403" s="238"/>
      <c r="AD403" s="238"/>
      <c r="AE403" s="238"/>
      <c r="AF403" s="238"/>
      <c r="AG403" s="239"/>
      <c r="AH403" s="239"/>
      <c r="AI403" s="239"/>
      <c r="AJ403" s="239"/>
      <c r="AK403" s="86">
        <v>19.431913116123642</v>
      </c>
      <c r="AL403" s="86"/>
      <c r="AM403" s="240"/>
      <c r="AN403" s="240">
        <f t="shared" si="234"/>
        <v>11.4</v>
      </c>
      <c r="AO403" s="98">
        <f t="shared" si="235"/>
        <v>39900</v>
      </c>
      <c r="AP403" s="98">
        <f t="shared" si="236"/>
        <v>21660</v>
      </c>
      <c r="AQ403" s="98">
        <f t="shared" si="237"/>
        <v>17100</v>
      </c>
      <c r="AR403" s="98">
        <f t="shared" si="238"/>
        <v>10830</v>
      </c>
      <c r="AS403" s="99">
        <f t="shared" si="239"/>
        <v>39900</v>
      </c>
      <c r="AT403" s="99">
        <f t="shared" si="239"/>
        <v>21700</v>
      </c>
      <c r="AU403" s="99">
        <f t="shared" si="239"/>
        <v>17100</v>
      </c>
      <c r="AV403" s="99">
        <f t="shared" si="239"/>
        <v>10800</v>
      </c>
      <c r="AW403" s="100">
        <f t="shared" si="240"/>
        <v>5985</v>
      </c>
      <c r="AX403" s="241" t="s">
        <v>3</v>
      </c>
      <c r="AY403" s="101"/>
      <c r="AZ403" s="102"/>
      <c r="BA403" s="102"/>
      <c r="BB403" s="102"/>
      <c r="BC403" s="97"/>
      <c r="BD403" s="97"/>
      <c r="BE403" s="97"/>
      <c r="BF403" s="97"/>
      <c r="BG403" s="103">
        <f t="shared" si="241"/>
        <v>4815</v>
      </c>
    </row>
    <row r="404" spans="1:65" s="18" customFormat="1" ht="35.1" customHeight="1">
      <c r="A404" s="83" t="str">
        <f t="shared" si="222"/>
        <v>LK18DT+1</v>
      </c>
      <c r="B404" s="83" t="str">
        <f t="shared" si="223"/>
        <v>LK18DT+2</v>
      </c>
      <c r="C404" s="83" t="str">
        <f t="shared" si="224"/>
        <v>LK18DT+3</v>
      </c>
      <c r="D404" s="83" t="str">
        <f t="shared" si="225"/>
        <v>LK18DT+4</v>
      </c>
      <c r="E404" s="18" t="s">
        <v>3</v>
      </c>
      <c r="F404" s="85">
        <v>18</v>
      </c>
      <c r="G404" s="85"/>
      <c r="H404" s="93" t="s">
        <v>5300</v>
      </c>
      <c r="I404" s="84" t="s">
        <v>292</v>
      </c>
      <c r="J404" s="84" t="s">
        <v>4348</v>
      </c>
      <c r="K404" s="84" t="str">
        <f t="shared" si="242"/>
        <v>LK18DT</v>
      </c>
      <c r="L404" s="84" t="s">
        <v>298</v>
      </c>
      <c r="M404" s="249">
        <v>3200</v>
      </c>
      <c r="N404" s="249">
        <v>1600</v>
      </c>
      <c r="O404" s="249">
        <v>1200</v>
      </c>
      <c r="P404" s="283">
        <v>950</v>
      </c>
      <c r="Q404" s="95" t="e">
        <f>VLOOKUP(H404&amp;"Vị trí 1",#REF!,9,0)</f>
        <v>#REF!</v>
      </c>
      <c r="R404" s="95" t="e">
        <f>VLOOKUP(H404&amp;"Vị trí 2",#REF!,9,0)</f>
        <v>#REF!</v>
      </c>
      <c r="S404" s="95" t="e">
        <f>VLOOKUP(H404&amp;"Vị trí 3",#REF!,9,0)</f>
        <v>#REF!</v>
      </c>
      <c r="T404" s="95" t="e">
        <f>VLOOKUP(H404&amp;"Vị trí 4",#REF!,9,0)</f>
        <v>#REF!</v>
      </c>
      <c r="U404" s="238"/>
      <c r="V404" s="238"/>
      <c r="W404" s="238"/>
      <c r="X404" s="238"/>
      <c r="Y404" s="239"/>
      <c r="Z404" s="239"/>
      <c r="AA404" s="239"/>
      <c r="AB404" s="239"/>
      <c r="AC404" s="238"/>
      <c r="AD404" s="238"/>
      <c r="AE404" s="238"/>
      <c r="AF404" s="238"/>
      <c r="AG404" s="239"/>
      <c r="AH404" s="239"/>
      <c r="AI404" s="239"/>
      <c r="AJ404" s="239"/>
      <c r="AK404" s="86">
        <v>12.94</v>
      </c>
      <c r="AL404" s="86"/>
      <c r="AM404" s="240"/>
      <c r="AN404" s="240">
        <f t="shared" si="234"/>
        <v>7.6</v>
      </c>
      <c r="AO404" s="98">
        <f t="shared" si="235"/>
        <v>24320</v>
      </c>
      <c r="AP404" s="98">
        <f t="shared" si="236"/>
        <v>12160</v>
      </c>
      <c r="AQ404" s="98">
        <f t="shared" si="237"/>
        <v>9120</v>
      </c>
      <c r="AR404" s="98">
        <f t="shared" si="238"/>
        <v>7220</v>
      </c>
      <c r="AS404" s="99">
        <f t="shared" si="239"/>
        <v>24300</v>
      </c>
      <c r="AT404" s="99">
        <f t="shared" si="239"/>
        <v>12200</v>
      </c>
      <c r="AU404" s="99">
        <f t="shared" si="239"/>
        <v>9100</v>
      </c>
      <c r="AV404" s="99">
        <f t="shared" si="239"/>
        <v>7200</v>
      </c>
      <c r="AW404" s="100">
        <f t="shared" si="240"/>
        <v>3648</v>
      </c>
      <c r="AX404" s="241" t="s">
        <v>3</v>
      </c>
      <c r="AY404" s="101">
        <v>3500</v>
      </c>
      <c r="AZ404" s="102">
        <v>1680</v>
      </c>
      <c r="BA404" s="102">
        <v>1400</v>
      </c>
      <c r="BB404" s="102">
        <v>700</v>
      </c>
      <c r="BC404" s="97">
        <v>3000</v>
      </c>
      <c r="BD404" s="97">
        <v>1440</v>
      </c>
      <c r="BE404" s="97">
        <v>1200</v>
      </c>
      <c r="BF404" s="97">
        <v>600</v>
      </c>
      <c r="BG404" s="103">
        <f t="shared" si="241"/>
        <v>3552</v>
      </c>
      <c r="BJ404" s="236" t="e">
        <f>M404*#REF!</f>
        <v>#REF!</v>
      </c>
      <c r="BK404" s="236" t="e">
        <f>N404*#REF!</f>
        <v>#REF!</v>
      </c>
      <c r="BL404" s="236" t="e">
        <f>O404*#REF!</f>
        <v>#REF!</v>
      </c>
      <c r="BM404" s="236" t="e">
        <f>P404*#REF!</f>
        <v>#REF!</v>
      </c>
    </row>
    <row r="405" spans="1:65" s="18" customFormat="1" ht="35.1" customHeight="1">
      <c r="A405" s="83" t="str">
        <f t="shared" si="222"/>
        <v>LK19DT+1</v>
      </c>
      <c r="B405" s="83" t="str">
        <f t="shared" si="223"/>
        <v>LK19DT+2</v>
      </c>
      <c r="C405" s="83" t="str">
        <f t="shared" si="224"/>
        <v>LK19DT+3</v>
      </c>
      <c r="D405" s="83" t="str">
        <f t="shared" si="225"/>
        <v>LK19DT+4</v>
      </c>
      <c r="E405" s="18" t="s">
        <v>3</v>
      </c>
      <c r="F405" s="85">
        <v>19</v>
      </c>
      <c r="G405" s="85"/>
      <c r="H405" s="93" t="s">
        <v>5301</v>
      </c>
      <c r="I405" s="84" t="s">
        <v>268</v>
      </c>
      <c r="J405" s="84" t="s">
        <v>281</v>
      </c>
      <c r="K405" s="84"/>
      <c r="L405" s="84" t="s">
        <v>5302</v>
      </c>
      <c r="M405" s="283"/>
      <c r="N405" s="283"/>
      <c r="O405" s="283"/>
      <c r="P405" s="283"/>
      <c r="Q405" s="95"/>
      <c r="R405" s="95"/>
      <c r="S405" s="95"/>
      <c r="T405" s="95"/>
      <c r="U405" s="238"/>
      <c r="V405" s="238"/>
      <c r="W405" s="238"/>
      <c r="X405" s="238"/>
      <c r="Y405" s="239"/>
      <c r="Z405" s="239"/>
      <c r="AA405" s="239"/>
      <c r="AB405" s="239"/>
      <c r="AC405" s="238"/>
      <c r="AD405" s="238"/>
      <c r="AE405" s="238"/>
      <c r="AF405" s="238"/>
      <c r="AG405" s="239"/>
      <c r="AH405" s="239"/>
      <c r="AI405" s="239"/>
      <c r="AJ405" s="239"/>
      <c r="AK405" s="86"/>
      <c r="AL405" s="86"/>
      <c r="AM405" s="240"/>
      <c r="AN405" s="240"/>
      <c r="AO405" s="98"/>
      <c r="AP405" s="98"/>
      <c r="AQ405" s="98"/>
      <c r="AR405" s="98"/>
      <c r="AS405" s="98"/>
      <c r="AT405" s="98"/>
      <c r="AU405" s="98"/>
      <c r="AV405" s="98"/>
      <c r="AW405" s="60"/>
      <c r="AX405" s="241" t="s">
        <v>3</v>
      </c>
      <c r="AY405" s="101">
        <v>2100</v>
      </c>
      <c r="AZ405" s="102">
        <v>1050</v>
      </c>
      <c r="BA405" s="102">
        <v>840</v>
      </c>
      <c r="BB405" s="102">
        <v>670</v>
      </c>
      <c r="BC405" s="97">
        <v>1800</v>
      </c>
      <c r="BD405" s="97">
        <v>900</v>
      </c>
      <c r="BE405" s="97">
        <v>720</v>
      </c>
      <c r="BF405" s="97">
        <v>570</v>
      </c>
      <c r="BJ405" s="236" t="e">
        <f>M405*#REF!</f>
        <v>#REF!</v>
      </c>
      <c r="BK405" s="236" t="e">
        <f>N405*#REF!</f>
        <v>#REF!</v>
      </c>
      <c r="BL405" s="236" t="e">
        <f>O405*#REF!</f>
        <v>#REF!</v>
      </c>
      <c r="BM405" s="236" t="e">
        <f>P405*#REF!</f>
        <v>#REF!</v>
      </c>
    </row>
    <row r="406" spans="1:65" s="18" customFormat="1" ht="35.1" customHeight="1">
      <c r="A406" s="83" t="str">
        <f t="shared" si="222"/>
        <v>LK19DT_D1+1</v>
      </c>
      <c r="B406" s="83" t="str">
        <f t="shared" si="223"/>
        <v>LK19DT_D1+2</v>
      </c>
      <c r="C406" s="83" t="str">
        <f t="shared" si="224"/>
        <v>LK19DT_D1+3</v>
      </c>
      <c r="D406" s="83" t="str">
        <f t="shared" si="225"/>
        <v>LK19DT_D1+4</v>
      </c>
      <c r="E406" s="18" t="s">
        <v>3</v>
      </c>
      <c r="F406" s="85"/>
      <c r="G406" s="85"/>
      <c r="H406" s="93" t="s">
        <v>5303</v>
      </c>
      <c r="I406" s="84" t="s">
        <v>5304</v>
      </c>
      <c r="J406" s="84" t="s">
        <v>281</v>
      </c>
      <c r="K406" s="84" t="str">
        <f t="shared" si="242"/>
        <v>LK19DT_D1</v>
      </c>
      <c r="L406" s="84" t="s">
        <v>5288</v>
      </c>
      <c r="M406" s="249">
        <v>6000</v>
      </c>
      <c r="N406" s="249">
        <v>2400</v>
      </c>
      <c r="O406" s="249">
        <v>1900</v>
      </c>
      <c r="P406" s="249">
        <v>1200</v>
      </c>
      <c r="Q406" s="95" t="e">
        <f>VLOOKUP(H406&amp;"Vị trí 1",#REF!,9,0)</f>
        <v>#REF!</v>
      </c>
      <c r="R406" s="95" t="e">
        <f>VLOOKUP(H406&amp;"Vị trí 2",#REF!,9,0)</f>
        <v>#REF!</v>
      </c>
      <c r="S406" s="95" t="e">
        <f>VLOOKUP(H406&amp;"Vị trí 3",#REF!,9,0)</f>
        <v>#REF!</v>
      </c>
      <c r="T406" s="95" t="e">
        <f>VLOOKUP(H406&amp;"Vị trí 4",#REF!,9,0)</f>
        <v>#REF!</v>
      </c>
      <c r="U406" s="238"/>
      <c r="V406" s="238"/>
      <c r="W406" s="238"/>
      <c r="X406" s="238"/>
      <c r="Y406" s="239"/>
      <c r="Z406" s="239"/>
      <c r="AA406" s="239"/>
      <c r="AB406" s="239"/>
      <c r="AC406" s="238"/>
      <c r="AD406" s="238"/>
      <c r="AE406" s="238"/>
      <c r="AF406" s="238"/>
      <c r="AG406" s="239"/>
      <c r="AH406" s="239"/>
      <c r="AI406" s="239"/>
      <c r="AJ406" s="239"/>
      <c r="AK406" s="86">
        <v>8.1833333333333336</v>
      </c>
      <c r="AL406" s="86"/>
      <c r="AM406" s="240"/>
      <c r="AN406" s="240">
        <f>ROUNDDOWN(AK406*$AN$10/$AK$10,1)</f>
        <v>4.8</v>
      </c>
      <c r="AO406" s="98">
        <f t="shared" ref="AO406:AR409" si="243">M406*$AN406</f>
        <v>28800</v>
      </c>
      <c r="AP406" s="98">
        <f t="shared" si="243"/>
        <v>11520</v>
      </c>
      <c r="AQ406" s="98">
        <f t="shared" si="243"/>
        <v>9120</v>
      </c>
      <c r="AR406" s="98">
        <f t="shared" si="243"/>
        <v>5760</v>
      </c>
      <c r="AS406" s="99">
        <f t="shared" ref="AS406:AV409" si="244">IF(AO406&lt;1000,ROUND(AO406,-1),ROUND(AO406,-2))</f>
        <v>28800</v>
      </c>
      <c r="AT406" s="99">
        <f t="shared" si="244"/>
        <v>11500</v>
      </c>
      <c r="AU406" s="99">
        <f t="shared" si="244"/>
        <v>9100</v>
      </c>
      <c r="AV406" s="99">
        <f t="shared" si="244"/>
        <v>5800</v>
      </c>
      <c r="AW406" s="100">
        <f>AO406*0.15</f>
        <v>4320</v>
      </c>
      <c r="AX406" s="241" t="s">
        <v>3</v>
      </c>
      <c r="AY406" s="101">
        <v>1960</v>
      </c>
      <c r="AZ406" s="102">
        <v>980</v>
      </c>
      <c r="BA406" s="102">
        <v>770</v>
      </c>
      <c r="BB406" s="102">
        <v>670</v>
      </c>
      <c r="BC406" s="97">
        <v>1680</v>
      </c>
      <c r="BD406" s="97">
        <v>840</v>
      </c>
      <c r="BE406" s="97">
        <v>660</v>
      </c>
      <c r="BF406" s="97">
        <v>570</v>
      </c>
      <c r="BG406" s="103">
        <f>AV406-AW406</f>
        <v>1480</v>
      </c>
      <c r="BJ406" s="236" t="e">
        <f>M406*#REF!</f>
        <v>#REF!</v>
      </c>
      <c r="BK406" s="236" t="e">
        <f>N406*#REF!</f>
        <v>#REF!</v>
      </c>
      <c r="BL406" s="236" t="e">
        <f>O406*#REF!</f>
        <v>#REF!</v>
      </c>
      <c r="BM406" s="236" t="e">
        <f>P406*#REF!</f>
        <v>#REF!</v>
      </c>
    </row>
    <row r="407" spans="1:65" s="18" customFormat="1" ht="63">
      <c r="A407" s="83" t="str">
        <f t="shared" si="222"/>
        <v>LK19DT_D2+1</v>
      </c>
      <c r="B407" s="83" t="str">
        <f t="shared" si="223"/>
        <v>LK19DT_D2+2</v>
      </c>
      <c r="C407" s="83" t="str">
        <f t="shared" si="224"/>
        <v>LK19DT_D2+3</v>
      </c>
      <c r="D407" s="83" t="str">
        <f t="shared" si="225"/>
        <v>LK19DT_D2+4</v>
      </c>
      <c r="E407" s="18" t="s">
        <v>3</v>
      </c>
      <c r="F407" s="85"/>
      <c r="G407" s="85"/>
      <c r="H407" s="93" t="s">
        <v>5305</v>
      </c>
      <c r="I407" s="84" t="s">
        <v>5306</v>
      </c>
      <c r="J407" s="84" t="s">
        <v>5288</v>
      </c>
      <c r="K407" s="84" t="str">
        <f t="shared" si="242"/>
        <v>LK19DT_D2</v>
      </c>
      <c r="L407" s="84" t="s">
        <v>250</v>
      </c>
      <c r="M407" s="249">
        <v>7500</v>
      </c>
      <c r="N407" s="249">
        <v>2400</v>
      </c>
      <c r="O407" s="249">
        <v>1900</v>
      </c>
      <c r="P407" s="249">
        <v>1200</v>
      </c>
      <c r="Q407" s="95" t="e">
        <f>VLOOKUP(H407&amp;"Vị trí 1",#REF!,9,0)</f>
        <v>#REF!</v>
      </c>
      <c r="R407" s="95" t="e">
        <f>VLOOKUP(H407&amp;"Vị trí 2",#REF!,9,0)</f>
        <v>#REF!</v>
      </c>
      <c r="S407" s="95" t="e">
        <f>VLOOKUP(H407&amp;"Vị trí 3",#REF!,9,0)</f>
        <v>#REF!</v>
      </c>
      <c r="T407" s="95" t="e">
        <f>VLOOKUP(H407&amp;"Vị trí 4",#REF!,9,0)</f>
        <v>#REF!</v>
      </c>
      <c r="U407" s="238"/>
      <c r="V407" s="238" t="e">
        <f>VLOOKUP(B407,#REF!,32,0)</f>
        <v>#REF!</v>
      </c>
      <c r="W407" s="238"/>
      <c r="X407" s="238"/>
      <c r="Y407" s="239"/>
      <c r="Z407" s="239" t="e">
        <f>V407/N407</f>
        <v>#REF!</v>
      </c>
      <c r="AA407" s="239"/>
      <c r="AB407" s="239"/>
      <c r="AC407" s="238"/>
      <c r="AD407" s="238"/>
      <c r="AE407" s="238"/>
      <c r="AF407" s="238"/>
      <c r="AG407" s="239"/>
      <c r="AH407" s="239"/>
      <c r="AI407" s="239"/>
      <c r="AJ407" s="239"/>
      <c r="AK407" s="86">
        <v>12.105263157894736</v>
      </c>
      <c r="AL407" s="86"/>
      <c r="AM407" s="240"/>
      <c r="AN407" s="240">
        <f>ROUNDDOWN(AK407*$AN$10/$AK$10,1)</f>
        <v>7.1</v>
      </c>
      <c r="AO407" s="98">
        <f t="shared" si="243"/>
        <v>53250</v>
      </c>
      <c r="AP407" s="98">
        <f t="shared" si="243"/>
        <v>17040</v>
      </c>
      <c r="AQ407" s="98">
        <f t="shared" si="243"/>
        <v>13490</v>
      </c>
      <c r="AR407" s="98">
        <f t="shared" si="243"/>
        <v>8520</v>
      </c>
      <c r="AS407" s="99">
        <f t="shared" si="244"/>
        <v>53300</v>
      </c>
      <c r="AT407" s="99">
        <f t="shared" si="244"/>
        <v>17000</v>
      </c>
      <c r="AU407" s="99">
        <f t="shared" si="244"/>
        <v>13500</v>
      </c>
      <c r="AV407" s="99">
        <f t="shared" si="244"/>
        <v>8500</v>
      </c>
      <c r="AW407" s="100">
        <f>AO407*0.15</f>
        <v>7987.5</v>
      </c>
      <c r="AX407" s="241" t="s">
        <v>3</v>
      </c>
      <c r="AY407" s="101">
        <v>2100</v>
      </c>
      <c r="AZ407" s="102">
        <v>1050</v>
      </c>
      <c r="BA407" s="102">
        <v>770</v>
      </c>
      <c r="BB407" s="102">
        <v>670</v>
      </c>
      <c r="BC407" s="97">
        <v>1800</v>
      </c>
      <c r="BD407" s="97">
        <v>900</v>
      </c>
      <c r="BE407" s="97">
        <v>660</v>
      </c>
      <c r="BF407" s="97">
        <v>570</v>
      </c>
      <c r="BG407" s="103">
        <f>AV407-AW407</f>
        <v>512.5</v>
      </c>
      <c r="BJ407" s="236" t="e">
        <f>M407*#REF!</f>
        <v>#REF!</v>
      </c>
      <c r="BK407" s="236" t="e">
        <f>N407*#REF!</f>
        <v>#REF!</v>
      </c>
      <c r="BL407" s="236" t="e">
        <f>O407*#REF!</f>
        <v>#REF!</v>
      </c>
      <c r="BM407" s="236" t="e">
        <f>P407*#REF!</f>
        <v>#REF!</v>
      </c>
    </row>
    <row r="408" spans="1:65" s="18" customFormat="1" ht="35.1" customHeight="1">
      <c r="A408" s="83" t="str">
        <f t="shared" si="222"/>
        <v>LK19DT_D3+1</v>
      </c>
      <c r="B408" s="83" t="str">
        <f t="shared" si="223"/>
        <v>LK19DT_D3+2</v>
      </c>
      <c r="C408" s="83" t="str">
        <f t="shared" si="224"/>
        <v>LK19DT_D3+3</v>
      </c>
      <c r="D408" s="83" t="str">
        <f t="shared" si="225"/>
        <v>LK19DT_D3+4</v>
      </c>
      <c r="E408" s="18" t="s">
        <v>3</v>
      </c>
      <c r="F408" s="85"/>
      <c r="G408" s="85"/>
      <c r="H408" s="93" t="s">
        <v>5307</v>
      </c>
      <c r="I408" s="84" t="s">
        <v>5308</v>
      </c>
      <c r="J408" s="84" t="s">
        <v>250</v>
      </c>
      <c r="K408" s="84" t="str">
        <f t="shared" si="242"/>
        <v>LK19DT_D3</v>
      </c>
      <c r="L408" s="84" t="s">
        <v>1128</v>
      </c>
      <c r="M408" s="249">
        <v>4000</v>
      </c>
      <c r="N408" s="249">
        <v>1600</v>
      </c>
      <c r="O408" s="249">
        <v>1300</v>
      </c>
      <c r="P408" s="283">
        <v>950</v>
      </c>
      <c r="Q408" s="95" t="e">
        <f>VLOOKUP(H408&amp;"Vị trí 1",#REF!,9,0)</f>
        <v>#REF!</v>
      </c>
      <c r="R408" s="95" t="e">
        <f>VLOOKUP(H408&amp;"Vị trí 2",#REF!,9,0)</f>
        <v>#REF!</v>
      </c>
      <c r="S408" s="95" t="e">
        <f>VLOOKUP(H408&amp;"Vị trí 3",#REF!,9,0)</f>
        <v>#REF!</v>
      </c>
      <c r="T408" s="95" t="e">
        <f>VLOOKUP(H408&amp;"Vị trí 4",#REF!,9,0)</f>
        <v>#REF!</v>
      </c>
      <c r="U408" s="238"/>
      <c r="V408" s="238"/>
      <c r="W408" s="238"/>
      <c r="X408" s="238"/>
      <c r="Y408" s="239"/>
      <c r="Z408" s="239"/>
      <c r="AA408" s="239"/>
      <c r="AB408" s="239"/>
      <c r="AC408" s="238"/>
      <c r="AD408" s="238"/>
      <c r="AE408" s="238"/>
      <c r="AF408" s="238"/>
      <c r="AG408" s="239"/>
      <c r="AH408" s="239"/>
      <c r="AI408" s="239"/>
      <c r="AJ408" s="239"/>
      <c r="AK408" s="86">
        <v>12.25</v>
      </c>
      <c r="AL408" s="86"/>
      <c r="AM408" s="240"/>
      <c r="AN408" s="240">
        <f>ROUNDDOWN(AK408*$AN$10/$AK$10,1)</f>
        <v>7.2</v>
      </c>
      <c r="AO408" s="98">
        <f t="shared" si="243"/>
        <v>28800</v>
      </c>
      <c r="AP408" s="98">
        <f t="shared" si="243"/>
        <v>11520</v>
      </c>
      <c r="AQ408" s="98">
        <f t="shared" si="243"/>
        <v>9360</v>
      </c>
      <c r="AR408" s="98">
        <f t="shared" si="243"/>
        <v>6840</v>
      </c>
      <c r="AS408" s="99">
        <f t="shared" si="244"/>
        <v>28800</v>
      </c>
      <c r="AT408" s="99">
        <f t="shared" si="244"/>
        <v>11500</v>
      </c>
      <c r="AU408" s="99">
        <f t="shared" si="244"/>
        <v>9400</v>
      </c>
      <c r="AV408" s="99">
        <f t="shared" si="244"/>
        <v>6800</v>
      </c>
      <c r="AW408" s="100">
        <f>AO408*0.15</f>
        <v>4320</v>
      </c>
      <c r="AX408" s="241" t="s">
        <v>3</v>
      </c>
      <c r="AY408" s="101"/>
      <c r="AZ408" s="102"/>
      <c r="BA408" s="102"/>
      <c r="BB408" s="102"/>
      <c r="BC408" s="97"/>
      <c r="BD408" s="97"/>
      <c r="BE408" s="97"/>
      <c r="BF408" s="97"/>
      <c r="BG408" s="103">
        <f>AV408-AW408</f>
        <v>2480</v>
      </c>
    </row>
    <row r="409" spans="1:65" s="18" customFormat="1" ht="35.1" customHeight="1">
      <c r="A409" s="83" t="str">
        <f t="shared" si="222"/>
        <v>LK19DT_D4+1</v>
      </c>
      <c r="B409" s="83" t="str">
        <f t="shared" si="223"/>
        <v>LK19DT_D4+2</v>
      </c>
      <c r="C409" s="83" t="str">
        <f t="shared" si="224"/>
        <v>LK19DT_D4+3</v>
      </c>
      <c r="D409" s="83" t="str">
        <f t="shared" si="225"/>
        <v>LK19DT_D4+4</v>
      </c>
      <c r="E409" s="18" t="s">
        <v>3</v>
      </c>
      <c r="F409" s="85"/>
      <c r="G409" s="85"/>
      <c r="H409" s="93" t="s">
        <v>5309</v>
      </c>
      <c r="I409" s="84" t="s">
        <v>5310</v>
      </c>
      <c r="J409" s="84" t="s">
        <v>5311</v>
      </c>
      <c r="K409" s="84" t="str">
        <f t="shared" si="242"/>
        <v>LK19DT_D4</v>
      </c>
      <c r="L409" s="84" t="s">
        <v>5302</v>
      </c>
      <c r="M409" s="249">
        <v>3000</v>
      </c>
      <c r="N409" s="249">
        <v>1300</v>
      </c>
      <c r="O409" s="249">
        <v>1100</v>
      </c>
      <c r="P409" s="283">
        <v>950</v>
      </c>
      <c r="Q409" s="95" t="e">
        <f>VLOOKUP(H409&amp;"Vị trí 1",#REF!,9,0)</f>
        <v>#REF!</v>
      </c>
      <c r="R409" s="95" t="e">
        <f>VLOOKUP(H409&amp;"Vị trí 2",#REF!,9,0)</f>
        <v>#REF!</v>
      </c>
      <c r="S409" s="95" t="e">
        <f>VLOOKUP(H409&amp;"Vị trí 3",#REF!,9,0)</f>
        <v>#REF!</v>
      </c>
      <c r="T409" s="95" t="e">
        <f>VLOOKUP(H409&amp;"Vị trí 4",#REF!,9,0)</f>
        <v>#REF!</v>
      </c>
      <c r="U409" s="238" t="e">
        <f>VLOOKUP(A409,#REF!,32,0)</f>
        <v>#REF!</v>
      </c>
      <c r="V409" s="238"/>
      <c r="W409" s="238"/>
      <c r="X409" s="238"/>
      <c r="Y409" s="239" t="e">
        <f>U409/M409</f>
        <v>#REF!</v>
      </c>
      <c r="Z409" s="239"/>
      <c r="AA409" s="239"/>
      <c r="AB409" s="239"/>
      <c r="AC409" s="238"/>
      <c r="AD409" s="238"/>
      <c r="AE409" s="238"/>
      <c r="AF409" s="238"/>
      <c r="AG409" s="239"/>
      <c r="AH409" s="239"/>
      <c r="AI409" s="239"/>
      <c r="AJ409" s="239"/>
      <c r="AK409" s="86">
        <v>12.94</v>
      </c>
      <c r="AL409" s="86"/>
      <c r="AM409" s="240"/>
      <c r="AN409" s="240">
        <f>ROUNDDOWN(AK409*$AN$10/$AK$10,1)</f>
        <v>7.6</v>
      </c>
      <c r="AO409" s="98">
        <f t="shared" si="243"/>
        <v>22800</v>
      </c>
      <c r="AP409" s="98">
        <f t="shared" si="243"/>
        <v>9880</v>
      </c>
      <c r="AQ409" s="98">
        <f t="shared" si="243"/>
        <v>8360</v>
      </c>
      <c r="AR409" s="98">
        <f t="shared" si="243"/>
        <v>7220</v>
      </c>
      <c r="AS409" s="99">
        <f t="shared" si="244"/>
        <v>22800</v>
      </c>
      <c r="AT409" s="99">
        <f t="shared" si="244"/>
        <v>9900</v>
      </c>
      <c r="AU409" s="99">
        <f t="shared" si="244"/>
        <v>8400</v>
      </c>
      <c r="AV409" s="99">
        <f t="shared" si="244"/>
        <v>7200</v>
      </c>
      <c r="AW409" s="100">
        <f>AO409*0.15</f>
        <v>3420</v>
      </c>
      <c r="AX409" s="241" t="s">
        <v>3</v>
      </c>
      <c r="AY409" s="101">
        <v>3500</v>
      </c>
      <c r="AZ409" s="102">
        <v>1680</v>
      </c>
      <c r="BA409" s="102">
        <v>1400</v>
      </c>
      <c r="BB409" s="102">
        <v>700</v>
      </c>
      <c r="BC409" s="97">
        <v>3000</v>
      </c>
      <c r="BD409" s="97">
        <v>1440</v>
      </c>
      <c r="BE409" s="97">
        <v>1200</v>
      </c>
      <c r="BF409" s="97">
        <v>600</v>
      </c>
      <c r="BG409" s="103">
        <f>AV409-AW409</f>
        <v>3780</v>
      </c>
      <c r="BJ409" s="236" t="e">
        <f>M409*#REF!</f>
        <v>#REF!</v>
      </c>
      <c r="BK409" s="236" t="e">
        <f>N409*#REF!</f>
        <v>#REF!</v>
      </c>
      <c r="BL409" s="236" t="e">
        <f>O409*#REF!</f>
        <v>#REF!</v>
      </c>
      <c r="BM409" s="236" t="e">
        <f>P409*#REF!</f>
        <v>#REF!</v>
      </c>
    </row>
    <row r="410" spans="1:65" s="18" customFormat="1" ht="35.1" customHeight="1">
      <c r="A410" s="83" t="str">
        <f t="shared" si="222"/>
        <v>LK20DT+1</v>
      </c>
      <c r="B410" s="83" t="str">
        <f t="shared" si="223"/>
        <v>LK20DT+2</v>
      </c>
      <c r="C410" s="83" t="str">
        <f t="shared" si="224"/>
        <v>LK20DT+3</v>
      </c>
      <c r="D410" s="83" t="str">
        <f t="shared" si="225"/>
        <v>LK20DT+4</v>
      </c>
      <c r="E410" s="18" t="s">
        <v>3</v>
      </c>
      <c r="F410" s="85">
        <v>20</v>
      </c>
      <c r="G410" s="85"/>
      <c r="H410" s="93" t="s">
        <v>5312</v>
      </c>
      <c r="I410" s="84" t="s">
        <v>5157</v>
      </c>
      <c r="J410" s="84" t="s">
        <v>216</v>
      </c>
      <c r="K410" s="84"/>
      <c r="L410" s="84" t="s">
        <v>5313</v>
      </c>
      <c r="M410" s="283"/>
      <c r="N410" s="283"/>
      <c r="O410" s="283"/>
      <c r="P410" s="283"/>
      <c r="Q410" s="95"/>
      <c r="R410" s="95"/>
      <c r="S410" s="95"/>
      <c r="T410" s="95"/>
      <c r="U410" s="238"/>
      <c r="V410" s="238" t="e">
        <f>VLOOKUP(B410,#REF!,32,0)</f>
        <v>#REF!</v>
      </c>
      <c r="W410" s="238"/>
      <c r="X410" s="238"/>
      <c r="Y410" s="239"/>
      <c r="Z410" s="239" t="e">
        <f>V410/N410</f>
        <v>#REF!</v>
      </c>
      <c r="AA410" s="239"/>
      <c r="AB410" s="239"/>
      <c r="AC410" s="238"/>
      <c r="AD410" s="238"/>
      <c r="AE410" s="238"/>
      <c r="AF410" s="238"/>
      <c r="AG410" s="239"/>
      <c r="AH410" s="239"/>
      <c r="AI410" s="239"/>
      <c r="AJ410" s="239"/>
      <c r="AK410" s="86"/>
      <c r="AL410" s="86"/>
      <c r="AM410" s="240"/>
      <c r="AN410" s="240"/>
      <c r="AO410" s="98"/>
      <c r="AP410" s="98"/>
      <c r="AQ410" s="98"/>
      <c r="AR410" s="98"/>
      <c r="AS410" s="98"/>
      <c r="AT410" s="98"/>
      <c r="AU410" s="98"/>
      <c r="AV410" s="98"/>
      <c r="AW410" s="60"/>
      <c r="AX410" s="241" t="s">
        <v>3</v>
      </c>
      <c r="AY410" s="101">
        <v>2310</v>
      </c>
      <c r="AZ410" s="102">
        <v>1120</v>
      </c>
      <c r="BA410" s="102">
        <v>910</v>
      </c>
      <c r="BB410" s="102">
        <v>670</v>
      </c>
      <c r="BC410" s="97">
        <v>1980</v>
      </c>
      <c r="BD410" s="97">
        <v>960</v>
      </c>
      <c r="BE410" s="97">
        <v>780</v>
      </c>
      <c r="BF410" s="97">
        <v>570</v>
      </c>
      <c r="BJ410" s="236" t="e">
        <f>M410*#REF!</f>
        <v>#REF!</v>
      </c>
      <c r="BK410" s="236" t="e">
        <f>N410*#REF!</f>
        <v>#REF!</v>
      </c>
      <c r="BL410" s="236" t="e">
        <f>O410*#REF!</f>
        <v>#REF!</v>
      </c>
      <c r="BM410" s="236" t="e">
        <f>P410*#REF!</f>
        <v>#REF!</v>
      </c>
    </row>
    <row r="411" spans="1:65" s="18" customFormat="1" ht="35.1" customHeight="1">
      <c r="A411" s="83" t="str">
        <f t="shared" si="222"/>
        <v>LK20DT_D1+1</v>
      </c>
      <c r="B411" s="83" t="str">
        <f t="shared" si="223"/>
        <v>LK20DT_D1+2</v>
      </c>
      <c r="C411" s="83" t="str">
        <f t="shared" si="224"/>
        <v>LK20DT_D1+3</v>
      </c>
      <c r="D411" s="83" t="str">
        <f t="shared" si="225"/>
        <v>LK20DT_D1+4</v>
      </c>
      <c r="E411" s="18" t="s">
        <v>3</v>
      </c>
      <c r="F411" s="85"/>
      <c r="G411" s="85"/>
      <c r="H411" s="93" t="s">
        <v>5314</v>
      </c>
      <c r="I411" s="84" t="s">
        <v>5315</v>
      </c>
      <c r="J411" s="84" t="s">
        <v>216</v>
      </c>
      <c r="K411" s="84" t="str">
        <f t="shared" si="242"/>
        <v>LK20DT_D1</v>
      </c>
      <c r="L411" s="84" t="s">
        <v>4303</v>
      </c>
      <c r="M411" s="249">
        <v>5000</v>
      </c>
      <c r="N411" s="249">
        <v>2400</v>
      </c>
      <c r="O411" s="249">
        <v>2000</v>
      </c>
      <c r="P411" s="249">
        <v>1000</v>
      </c>
      <c r="Q411" s="95" t="e">
        <f>VLOOKUP(H411&amp;"Vị trí 1",#REF!,9,0)</f>
        <v>#REF!</v>
      </c>
      <c r="R411" s="95" t="e">
        <f>VLOOKUP(H411&amp;"Vị trí 2",#REF!,9,0)</f>
        <v>#REF!</v>
      </c>
      <c r="S411" s="95" t="e">
        <f>VLOOKUP(H411&amp;"Vị trí 3",#REF!,9,0)</f>
        <v>#REF!</v>
      </c>
      <c r="T411" s="95" t="e">
        <f>VLOOKUP(H411&amp;"Vị trí 4",#REF!,9,0)</f>
        <v>#REF!</v>
      </c>
      <c r="U411" s="238"/>
      <c r="V411" s="238"/>
      <c r="W411" s="238"/>
      <c r="X411" s="238"/>
      <c r="Y411" s="239"/>
      <c r="Z411" s="239"/>
      <c r="AA411" s="239"/>
      <c r="AB411" s="239"/>
      <c r="AC411" s="238"/>
      <c r="AD411" s="238"/>
      <c r="AE411" s="238"/>
      <c r="AF411" s="238"/>
      <c r="AG411" s="239"/>
      <c r="AH411" s="239"/>
      <c r="AI411" s="239"/>
      <c r="AJ411" s="239"/>
      <c r="AK411" s="86">
        <v>12.94</v>
      </c>
      <c r="AL411" s="86"/>
      <c r="AM411" s="240"/>
      <c r="AN411" s="240">
        <f>ROUNDDOWN(AK411*$AN$10/$AK$10,1)</f>
        <v>7.6</v>
      </c>
      <c r="AO411" s="98">
        <f t="shared" ref="AO411:AR414" si="245">M411*$AN411</f>
        <v>38000</v>
      </c>
      <c r="AP411" s="98">
        <f t="shared" si="245"/>
        <v>18240</v>
      </c>
      <c r="AQ411" s="98">
        <f t="shared" si="245"/>
        <v>15200</v>
      </c>
      <c r="AR411" s="98">
        <f t="shared" si="245"/>
        <v>7600</v>
      </c>
      <c r="AS411" s="99">
        <f t="shared" ref="AS411:AV414" si="246">IF(AO411&lt;1000,ROUND(AO411,-1),ROUND(AO411,-2))</f>
        <v>38000</v>
      </c>
      <c r="AT411" s="99">
        <f t="shared" si="246"/>
        <v>18200</v>
      </c>
      <c r="AU411" s="99">
        <f t="shared" si="246"/>
        <v>15200</v>
      </c>
      <c r="AV411" s="99">
        <f t="shared" si="246"/>
        <v>7600</v>
      </c>
      <c r="AW411" s="100">
        <f>AO411*0.15</f>
        <v>5700</v>
      </c>
      <c r="AX411" s="241" t="s">
        <v>3</v>
      </c>
      <c r="AY411" s="101"/>
      <c r="AZ411" s="102"/>
      <c r="BA411" s="102"/>
      <c r="BB411" s="102"/>
      <c r="BC411" s="97"/>
      <c r="BD411" s="97"/>
      <c r="BE411" s="97"/>
      <c r="BF411" s="97"/>
      <c r="BG411" s="103">
        <f>AV411-AW411</f>
        <v>1900</v>
      </c>
    </row>
    <row r="412" spans="1:65" s="18" customFormat="1" ht="35.1" customHeight="1">
      <c r="A412" s="83" t="str">
        <f t="shared" si="222"/>
        <v>LK20DT_D2+1</v>
      </c>
      <c r="B412" s="83" t="str">
        <f t="shared" si="223"/>
        <v>LK20DT_D2+2</v>
      </c>
      <c r="C412" s="83" t="str">
        <f t="shared" si="224"/>
        <v>LK20DT_D2+3</v>
      </c>
      <c r="D412" s="83" t="str">
        <f t="shared" si="225"/>
        <v>LK20DT_D2+4</v>
      </c>
      <c r="E412" s="18" t="s">
        <v>3</v>
      </c>
      <c r="F412" s="85"/>
      <c r="G412" s="85"/>
      <c r="H412" s="93" t="s">
        <v>5316</v>
      </c>
      <c r="I412" s="84" t="s">
        <v>5317</v>
      </c>
      <c r="J412" s="84" t="s">
        <v>4303</v>
      </c>
      <c r="K412" s="84" t="str">
        <f t="shared" si="242"/>
        <v>LK20DT_D2</v>
      </c>
      <c r="L412" s="84" t="s">
        <v>5313</v>
      </c>
      <c r="M412" s="249">
        <v>3000</v>
      </c>
      <c r="N412" s="249">
        <v>1500</v>
      </c>
      <c r="O412" s="249">
        <v>1200</v>
      </c>
      <c r="P412" s="283">
        <v>950</v>
      </c>
      <c r="Q412" s="95" t="e">
        <f>VLOOKUP(H412&amp;"Vị trí 1",#REF!,9,0)</f>
        <v>#REF!</v>
      </c>
      <c r="R412" s="95" t="e">
        <f>VLOOKUP(H412&amp;"Vị trí 2",#REF!,9,0)</f>
        <v>#REF!</v>
      </c>
      <c r="S412" s="95" t="e">
        <f>VLOOKUP(H412&amp;"Vị trí 3",#REF!,9,0)</f>
        <v>#REF!</v>
      </c>
      <c r="T412" s="95" t="e">
        <f>VLOOKUP(H412&amp;"Vị trí 4",#REF!,9,0)</f>
        <v>#REF!</v>
      </c>
      <c r="U412" s="238"/>
      <c r="V412" s="238" t="e">
        <f>VLOOKUP(B412,#REF!,32,0)</f>
        <v>#REF!</v>
      </c>
      <c r="W412" s="238"/>
      <c r="X412" s="238" t="e">
        <f>VLOOKUP(D412,#REF!,32,0)</f>
        <v>#REF!</v>
      </c>
      <c r="Y412" s="239"/>
      <c r="Z412" s="239" t="e">
        <f>V412/N412</f>
        <v>#REF!</v>
      </c>
      <c r="AA412" s="239"/>
      <c r="AB412" s="239" t="e">
        <f>X412/P412</f>
        <v>#REF!</v>
      </c>
      <c r="AC412" s="238"/>
      <c r="AD412" s="238"/>
      <c r="AE412" s="238"/>
      <c r="AF412" s="238"/>
      <c r="AG412" s="239"/>
      <c r="AH412" s="239"/>
      <c r="AI412" s="239"/>
      <c r="AJ412" s="239"/>
      <c r="AK412" s="86">
        <v>12.94</v>
      </c>
      <c r="AL412" s="86"/>
      <c r="AM412" s="240"/>
      <c r="AN412" s="240">
        <f>ROUNDDOWN(AK412*$AN$10/$AK$10,1)</f>
        <v>7.6</v>
      </c>
      <c r="AO412" s="98">
        <f t="shared" si="245"/>
        <v>22800</v>
      </c>
      <c r="AP412" s="98">
        <f t="shared" si="245"/>
        <v>11400</v>
      </c>
      <c r="AQ412" s="98">
        <f t="shared" si="245"/>
        <v>9120</v>
      </c>
      <c r="AR412" s="98">
        <f t="shared" si="245"/>
        <v>7220</v>
      </c>
      <c r="AS412" s="99">
        <f t="shared" si="246"/>
        <v>22800</v>
      </c>
      <c r="AT412" s="99">
        <f t="shared" si="246"/>
        <v>11400</v>
      </c>
      <c r="AU412" s="99">
        <f t="shared" si="246"/>
        <v>9100</v>
      </c>
      <c r="AV412" s="99">
        <f t="shared" si="246"/>
        <v>7200</v>
      </c>
      <c r="AW412" s="100">
        <f>AO412*0.15</f>
        <v>3420</v>
      </c>
      <c r="AX412" s="241" t="s">
        <v>3</v>
      </c>
      <c r="AY412" s="101">
        <v>2940</v>
      </c>
      <c r="AZ412" s="102">
        <v>910</v>
      </c>
      <c r="BA412" s="102">
        <v>600</v>
      </c>
      <c r="BB412" s="102">
        <v>490</v>
      </c>
      <c r="BC412" s="97">
        <v>2520</v>
      </c>
      <c r="BD412" s="97">
        <v>780</v>
      </c>
      <c r="BE412" s="97">
        <v>510</v>
      </c>
      <c r="BF412" s="97">
        <v>420</v>
      </c>
      <c r="BG412" s="103">
        <f>AV412-AW412</f>
        <v>3780</v>
      </c>
      <c r="BJ412" s="236" t="e">
        <f>M412*#REF!</f>
        <v>#REF!</v>
      </c>
      <c r="BK412" s="236" t="e">
        <f>N412*#REF!</f>
        <v>#REF!</v>
      </c>
      <c r="BL412" s="236" t="e">
        <f>O412*#REF!</f>
        <v>#REF!</v>
      </c>
      <c r="BM412" s="236" t="e">
        <f>P412*#REF!</f>
        <v>#REF!</v>
      </c>
    </row>
    <row r="413" spans="1:65" s="18" customFormat="1" ht="35.1" customHeight="1">
      <c r="A413" s="83" t="str">
        <f t="shared" si="222"/>
        <v>LK21DT+1</v>
      </c>
      <c r="B413" s="83" t="str">
        <f t="shared" si="223"/>
        <v>LK21DT+2</v>
      </c>
      <c r="C413" s="83" t="str">
        <f t="shared" si="224"/>
        <v>LK21DT+3</v>
      </c>
      <c r="D413" s="83" t="str">
        <f t="shared" si="225"/>
        <v>LK21DT+4</v>
      </c>
      <c r="E413" s="18" t="s">
        <v>3</v>
      </c>
      <c r="F413" s="85">
        <v>21</v>
      </c>
      <c r="G413" s="85"/>
      <c r="H413" s="93" t="s">
        <v>5318</v>
      </c>
      <c r="I413" s="84" t="s">
        <v>298</v>
      </c>
      <c r="J413" s="84" t="s">
        <v>243</v>
      </c>
      <c r="K413" s="84" t="str">
        <f t="shared" si="242"/>
        <v>LK21DT</v>
      </c>
      <c r="L413" s="84" t="s">
        <v>862</v>
      </c>
      <c r="M413" s="249">
        <v>2800</v>
      </c>
      <c r="N413" s="249">
        <v>1400</v>
      </c>
      <c r="O413" s="249">
        <v>1100</v>
      </c>
      <c r="P413" s="283">
        <v>950</v>
      </c>
      <c r="Q413" s="95" t="e">
        <f>VLOOKUP(H413&amp;"Vị trí 1",#REF!,9,0)</f>
        <v>#REF!</v>
      </c>
      <c r="R413" s="95" t="e">
        <f>VLOOKUP(H413&amp;"Vị trí 2",#REF!,9,0)</f>
        <v>#REF!</v>
      </c>
      <c r="S413" s="95" t="e">
        <f>VLOOKUP(H413&amp;"Vị trí 3",#REF!,9,0)</f>
        <v>#REF!</v>
      </c>
      <c r="T413" s="95" t="e">
        <f>VLOOKUP(H413&amp;"Vị trí 4",#REF!,9,0)</f>
        <v>#REF!</v>
      </c>
      <c r="U413" s="238" t="e">
        <f>VLOOKUP(A413,#REF!,32,0)</f>
        <v>#REF!</v>
      </c>
      <c r="V413" s="238" t="e">
        <f>VLOOKUP(B413,#REF!,32,0)</f>
        <v>#REF!</v>
      </c>
      <c r="W413" s="238"/>
      <c r="X413" s="238"/>
      <c r="Y413" s="239" t="e">
        <f>U413/M413</f>
        <v>#REF!</v>
      </c>
      <c r="Z413" s="239" t="e">
        <f>V413/N413</f>
        <v>#REF!</v>
      </c>
      <c r="AA413" s="239"/>
      <c r="AB413" s="239"/>
      <c r="AC413" s="238"/>
      <c r="AD413" s="238"/>
      <c r="AE413" s="238"/>
      <c r="AF413" s="238"/>
      <c r="AG413" s="239"/>
      <c r="AH413" s="239"/>
      <c r="AI413" s="239"/>
      <c r="AJ413" s="239"/>
      <c r="AK413" s="86">
        <v>12.94</v>
      </c>
      <c r="AL413" s="86"/>
      <c r="AM413" s="240"/>
      <c r="AN413" s="240">
        <f>ROUNDDOWN(AK413*$AN$10/$AK$10,1)</f>
        <v>7.6</v>
      </c>
      <c r="AO413" s="98">
        <f t="shared" si="245"/>
        <v>21280</v>
      </c>
      <c r="AP413" s="98">
        <f t="shared" si="245"/>
        <v>10640</v>
      </c>
      <c r="AQ413" s="98">
        <f t="shared" si="245"/>
        <v>8360</v>
      </c>
      <c r="AR413" s="98">
        <f t="shared" si="245"/>
        <v>7220</v>
      </c>
      <c r="AS413" s="99">
        <f t="shared" si="246"/>
        <v>21300</v>
      </c>
      <c r="AT413" s="99">
        <f t="shared" si="246"/>
        <v>10600</v>
      </c>
      <c r="AU413" s="99">
        <f t="shared" si="246"/>
        <v>8400</v>
      </c>
      <c r="AV413" s="99">
        <f t="shared" si="246"/>
        <v>7200</v>
      </c>
      <c r="AW413" s="100">
        <f>AO413*0.15</f>
        <v>3192</v>
      </c>
      <c r="AX413" s="241" t="s">
        <v>3</v>
      </c>
      <c r="AY413" s="101">
        <v>3850</v>
      </c>
      <c r="AZ413" s="102">
        <v>1400</v>
      </c>
      <c r="BA413" s="102">
        <v>1050</v>
      </c>
      <c r="BB413" s="102">
        <v>700</v>
      </c>
      <c r="BC413" s="97">
        <v>3300</v>
      </c>
      <c r="BD413" s="97">
        <v>1200</v>
      </c>
      <c r="BE413" s="97">
        <v>900</v>
      </c>
      <c r="BF413" s="97">
        <v>600</v>
      </c>
      <c r="BG413" s="103">
        <f>AV413-AW413</f>
        <v>4008</v>
      </c>
      <c r="BJ413" s="236" t="e">
        <f>M413*#REF!</f>
        <v>#REF!</v>
      </c>
      <c r="BK413" s="236" t="e">
        <f>N413*#REF!</f>
        <v>#REF!</v>
      </c>
      <c r="BL413" s="236" t="e">
        <f>O413*#REF!</f>
        <v>#REF!</v>
      </c>
      <c r="BM413" s="236" t="e">
        <f>P413*#REF!</f>
        <v>#REF!</v>
      </c>
    </row>
    <row r="414" spans="1:65" s="18" customFormat="1" ht="37.5" customHeight="1">
      <c r="A414" s="83" t="str">
        <f t="shared" si="222"/>
        <v>LK22DT+1</v>
      </c>
      <c r="B414" s="83" t="str">
        <f t="shared" si="223"/>
        <v>LK22DT+2</v>
      </c>
      <c r="C414" s="83" t="str">
        <f t="shared" si="224"/>
        <v>LK22DT+3</v>
      </c>
      <c r="D414" s="83" t="str">
        <f t="shared" si="225"/>
        <v>LK22DT+4</v>
      </c>
      <c r="E414" s="18" t="s">
        <v>3</v>
      </c>
      <c r="F414" s="85">
        <v>22</v>
      </c>
      <c r="G414" s="85"/>
      <c r="H414" s="93" t="s">
        <v>5319</v>
      </c>
      <c r="I414" s="84" t="s">
        <v>5320</v>
      </c>
      <c r="J414" s="84" t="s">
        <v>5157</v>
      </c>
      <c r="K414" s="84" t="str">
        <f t="shared" si="242"/>
        <v>LK22DT</v>
      </c>
      <c r="L414" s="84" t="s">
        <v>5321</v>
      </c>
      <c r="M414" s="249">
        <v>3000</v>
      </c>
      <c r="N414" s="249">
        <v>1500</v>
      </c>
      <c r="O414" s="249">
        <v>1100</v>
      </c>
      <c r="P414" s="283">
        <v>950</v>
      </c>
      <c r="Q414" s="95" t="e">
        <f>VLOOKUP(H414&amp;"Vị trí 1",#REF!,9,0)</f>
        <v>#REF!</v>
      </c>
      <c r="R414" s="95" t="e">
        <f>VLOOKUP(H414&amp;"Vị trí 2",#REF!,9,0)</f>
        <v>#REF!</v>
      </c>
      <c r="S414" s="95" t="e">
        <f>VLOOKUP(H414&amp;"Vị trí 3",#REF!,9,0)</f>
        <v>#REF!</v>
      </c>
      <c r="T414" s="95" t="e">
        <f>VLOOKUP(H414&amp;"Vị trí 4",#REF!,9,0)</f>
        <v>#REF!</v>
      </c>
      <c r="U414" s="238"/>
      <c r="V414" s="238"/>
      <c r="W414" s="238"/>
      <c r="X414" s="238"/>
      <c r="Y414" s="239"/>
      <c r="Z414" s="239"/>
      <c r="AA414" s="239"/>
      <c r="AB414" s="239"/>
      <c r="AC414" s="238"/>
      <c r="AD414" s="238"/>
      <c r="AE414" s="238"/>
      <c r="AF414" s="238"/>
      <c r="AG414" s="239"/>
      <c r="AH414" s="239"/>
      <c r="AI414" s="239"/>
      <c r="AJ414" s="239"/>
      <c r="AK414" s="86">
        <v>26.666666666666668</v>
      </c>
      <c r="AL414" s="86"/>
      <c r="AM414" s="240"/>
      <c r="AN414" s="240">
        <f>ROUNDDOWN(AK414*$AN$10/$AK$10,1)</f>
        <v>15.7</v>
      </c>
      <c r="AO414" s="98">
        <f t="shared" si="245"/>
        <v>47100</v>
      </c>
      <c r="AP414" s="98">
        <f t="shared" si="245"/>
        <v>23550</v>
      </c>
      <c r="AQ414" s="98">
        <f t="shared" si="245"/>
        <v>17270</v>
      </c>
      <c r="AR414" s="98">
        <f t="shared" si="245"/>
        <v>14915</v>
      </c>
      <c r="AS414" s="99">
        <f t="shared" si="246"/>
        <v>47100</v>
      </c>
      <c r="AT414" s="99">
        <f t="shared" si="246"/>
        <v>23600</v>
      </c>
      <c r="AU414" s="99">
        <f t="shared" si="246"/>
        <v>17300</v>
      </c>
      <c r="AV414" s="99">
        <f t="shared" si="246"/>
        <v>14900</v>
      </c>
      <c r="AW414" s="100">
        <f>AO414*0.15</f>
        <v>7065</v>
      </c>
      <c r="AX414" s="241" t="s">
        <v>3</v>
      </c>
      <c r="AY414" s="101">
        <v>4690</v>
      </c>
      <c r="AZ414" s="102">
        <v>1960</v>
      </c>
      <c r="BA414" s="102">
        <v>1400</v>
      </c>
      <c r="BB414" s="102">
        <v>980</v>
      </c>
      <c r="BC414" s="97">
        <v>4020</v>
      </c>
      <c r="BD414" s="97">
        <v>1680</v>
      </c>
      <c r="BE414" s="97">
        <v>1200</v>
      </c>
      <c r="BF414" s="97">
        <v>840</v>
      </c>
      <c r="BG414" s="103">
        <f>AV414-AW414</f>
        <v>7835</v>
      </c>
      <c r="BJ414" s="236" t="e">
        <f>M414*#REF!</f>
        <v>#REF!</v>
      </c>
      <c r="BK414" s="236" t="e">
        <f>N414*#REF!</f>
        <v>#REF!</v>
      </c>
      <c r="BL414" s="236" t="e">
        <f>O414*#REF!</f>
        <v>#REF!</v>
      </c>
      <c r="BM414" s="236" t="e">
        <f>P414*#REF!</f>
        <v>#REF!</v>
      </c>
    </row>
    <row r="415" spans="1:65" ht="35.1" customHeight="1">
      <c r="A415" s="83" t="str">
        <f t="shared" si="222"/>
        <v>LK23DT+1</v>
      </c>
      <c r="B415" s="83" t="str">
        <f t="shared" si="223"/>
        <v>LK23DT+2</v>
      </c>
      <c r="C415" s="83" t="str">
        <f t="shared" si="224"/>
        <v>LK23DT+3</v>
      </c>
      <c r="D415" s="83" t="str">
        <f t="shared" si="225"/>
        <v>LK23DT+4</v>
      </c>
      <c r="E415" s="18" t="s">
        <v>3</v>
      </c>
      <c r="F415" s="85">
        <v>23</v>
      </c>
      <c r="G415" s="85"/>
      <c r="H415" s="93" t="s">
        <v>5322</v>
      </c>
      <c r="I415" s="84" t="s">
        <v>4303</v>
      </c>
      <c r="J415" s="84" t="s">
        <v>214</v>
      </c>
      <c r="K415" s="84"/>
      <c r="L415" s="84" t="s">
        <v>250</v>
      </c>
      <c r="M415" s="283"/>
      <c r="N415" s="283"/>
      <c r="O415" s="283"/>
      <c r="P415" s="283"/>
      <c r="Q415" s="95"/>
      <c r="R415" s="95"/>
      <c r="S415" s="95"/>
      <c r="T415" s="95"/>
      <c r="U415" s="238"/>
      <c r="V415" s="238" t="e">
        <f>VLOOKUP(B415,#REF!,32,0)</f>
        <v>#REF!</v>
      </c>
      <c r="W415" s="238"/>
      <c r="X415" s="238"/>
      <c r="Y415" s="239"/>
      <c r="Z415" s="239" t="e">
        <f>V415/N415</f>
        <v>#REF!</v>
      </c>
      <c r="AA415" s="239"/>
      <c r="AB415" s="239"/>
      <c r="AC415" s="238" t="e">
        <f>VLOOKUP(H415,#REF!,5,0)</f>
        <v>#REF!</v>
      </c>
      <c r="AD415" s="238"/>
      <c r="AE415" s="238"/>
      <c r="AF415" s="238"/>
      <c r="AG415" s="239" t="e">
        <f>AC415/M415</f>
        <v>#REF!</v>
      </c>
      <c r="AH415" s="239"/>
      <c r="AI415" s="239"/>
      <c r="AJ415" s="239"/>
      <c r="AK415" s="86"/>
      <c r="AL415" s="86"/>
      <c r="AM415" s="240" t="e">
        <f>AVERAGE(AG415:AJ415)</f>
        <v>#REF!</v>
      </c>
      <c r="AN415" s="240"/>
      <c r="AO415" s="98"/>
      <c r="AP415" s="98"/>
      <c r="AQ415" s="98"/>
      <c r="AR415" s="98"/>
      <c r="AS415" s="98"/>
      <c r="AT415" s="98"/>
      <c r="AU415" s="98"/>
      <c r="AV415" s="98"/>
      <c r="AW415" s="100" t="e">
        <f>VLOOKUP($H415,#REF!,3,0)</f>
        <v>#REF!</v>
      </c>
      <c r="AX415" s="245" t="s">
        <v>3</v>
      </c>
      <c r="AY415" s="101">
        <v>4340</v>
      </c>
      <c r="AZ415" s="102">
        <v>1680</v>
      </c>
      <c r="BA415" s="102">
        <v>1260</v>
      </c>
      <c r="BB415" s="102">
        <v>980</v>
      </c>
      <c r="BC415" s="97">
        <v>3720</v>
      </c>
      <c r="BD415" s="97">
        <v>1440</v>
      </c>
      <c r="BE415" s="97">
        <v>1080</v>
      </c>
      <c r="BF415" s="97">
        <v>840</v>
      </c>
      <c r="BG415" s="18"/>
      <c r="BJ415" s="236" t="e">
        <f>M415*#REF!</f>
        <v>#REF!</v>
      </c>
      <c r="BK415" s="236" t="e">
        <f>N415*#REF!</f>
        <v>#REF!</v>
      </c>
      <c r="BL415" s="236" t="e">
        <f>O415*#REF!</f>
        <v>#REF!</v>
      </c>
      <c r="BM415" s="236" t="e">
        <f>P415*#REF!</f>
        <v>#REF!</v>
      </c>
    </row>
    <row r="416" spans="1:65" s="18" customFormat="1" ht="35.1" customHeight="1">
      <c r="A416" s="83" t="str">
        <f t="shared" si="222"/>
        <v>LK23DT_D1+1</v>
      </c>
      <c r="B416" s="83" t="str">
        <f t="shared" si="223"/>
        <v>LK23DT_D1+2</v>
      </c>
      <c r="C416" s="83" t="str">
        <f t="shared" si="224"/>
        <v>LK23DT_D1+3</v>
      </c>
      <c r="D416" s="83" t="str">
        <f t="shared" si="225"/>
        <v>LK23DT_D1+4</v>
      </c>
      <c r="E416" s="18" t="s">
        <v>3</v>
      </c>
      <c r="F416" s="85"/>
      <c r="G416" s="85"/>
      <c r="H416" s="93" t="s">
        <v>5323</v>
      </c>
      <c r="I416" s="84" t="s">
        <v>5324</v>
      </c>
      <c r="J416" s="84" t="s">
        <v>214</v>
      </c>
      <c r="K416" s="84" t="str">
        <f t="shared" si="242"/>
        <v>LK23DT_D1</v>
      </c>
      <c r="L416" s="84" t="s">
        <v>5325</v>
      </c>
      <c r="M416" s="249">
        <v>5000</v>
      </c>
      <c r="N416" s="249">
        <v>2400</v>
      </c>
      <c r="O416" s="249">
        <v>2000</v>
      </c>
      <c r="P416" s="249">
        <v>1000</v>
      </c>
      <c r="Q416" s="95" t="e">
        <f>VLOOKUP(H416&amp;"Vị trí 1",#REF!,9,0)</f>
        <v>#REF!</v>
      </c>
      <c r="R416" s="95" t="e">
        <f>VLOOKUP(H416&amp;"Vị trí 2",#REF!,9,0)</f>
        <v>#REF!</v>
      </c>
      <c r="S416" s="95" t="e">
        <f>VLOOKUP(H416&amp;"Vị trí 3",#REF!,9,0)</f>
        <v>#REF!</v>
      </c>
      <c r="T416" s="95" t="e">
        <f>VLOOKUP(H416&amp;"Vị trí 4",#REF!,9,0)</f>
        <v>#REF!</v>
      </c>
      <c r="U416" s="238"/>
      <c r="V416" s="238"/>
      <c r="W416" s="238"/>
      <c r="X416" s="238"/>
      <c r="Y416" s="239"/>
      <c r="Z416" s="239"/>
      <c r="AA416" s="239"/>
      <c r="AB416" s="239"/>
      <c r="AC416" s="238"/>
      <c r="AD416" s="238"/>
      <c r="AE416" s="238"/>
      <c r="AF416" s="238"/>
      <c r="AG416" s="239"/>
      <c r="AH416" s="239"/>
      <c r="AI416" s="239"/>
      <c r="AJ416" s="239"/>
      <c r="AK416" s="86">
        <v>7.4</v>
      </c>
      <c r="AL416" s="86"/>
      <c r="AM416" s="240"/>
      <c r="AN416" s="240">
        <f>ROUNDDOWN(AK416*$AN$10/$AK$10,1)</f>
        <v>4.3</v>
      </c>
      <c r="AO416" s="98">
        <f t="shared" ref="AO416:AR417" si="247">M416*$AN416</f>
        <v>21500</v>
      </c>
      <c r="AP416" s="98">
        <f t="shared" si="247"/>
        <v>10320</v>
      </c>
      <c r="AQ416" s="98">
        <f t="shared" si="247"/>
        <v>8600</v>
      </c>
      <c r="AR416" s="98">
        <f t="shared" si="247"/>
        <v>4300</v>
      </c>
      <c r="AS416" s="99">
        <f t="shared" ref="AS416:AV417" si="248">IF(AO416&lt;1000,ROUND(AO416,-1),ROUND(AO416,-2))</f>
        <v>21500</v>
      </c>
      <c r="AT416" s="99">
        <f t="shared" si="248"/>
        <v>10300</v>
      </c>
      <c r="AU416" s="99">
        <f t="shared" si="248"/>
        <v>8600</v>
      </c>
      <c r="AV416" s="99">
        <f t="shared" si="248"/>
        <v>4300</v>
      </c>
      <c r="AW416" s="100">
        <f>AO416*0.15</f>
        <v>3225</v>
      </c>
      <c r="AX416" s="241" t="s">
        <v>3</v>
      </c>
      <c r="AY416" s="101">
        <v>4480</v>
      </c>
      <c r="AZ416" s="102">
        <v>1890</v>
      </c>
      <c r="BA416" s="102">
        <v>1400</v>
      </c>
      <c r="BB416" s="102">
        <v>1050</v>
      </c>
      <c r="BC416" s="97">
        <v>3840</v>
      </c>
      <c r="BD416" s="97">
        <v>1620</v>
      </c>
      <c r="BE416" s="97">
        <v>1200</v>
      </c>
      <c r="BF416" s="97">
        <v>900</v>
      </c>
      <c r="BG416" s="103">
        <f>AV416-AW416</f>
        <v>1075</v>
      </c>
      <c r="BJ416" s="236" t="e">
        <f>M416*#REF!</f>
        <v>#REF!</v>
      </c>
      <c r="BK416" s="236" t="e">
        <f>N416*#REF!</f>
        <v>#REF!</v>
      </c>
      <c r="BL416" s="236" t="e">
        <f>O416*#REF!</f>
        <v>#REF!</v>
      </c>
      <c r="BM416" s="236" t="e">
        <f>P416*#REF!</f>
        <v>#REF!</v>
      </c>
    </row>
    <row r="417" spans="1:65" s="18" customFormat="1" ht="35.1" customHeight="1">
      <c r="A417" s="83" t="str">
        <f t="shared" si="222"/>
        <v>LK23DT_D2+1</v>
      </c>
      <c r="B417" s="83" t="str">
        <f t="shared" si="223"/>
        <v>LK23DT_D2+2</v>
      </c>
      <c r="C417" s="83" t="str">
        <f t="shared" si="224"/>
        <v>LK23DT_D2+3</v>
      </c>
      <c r="D417" s="83" t="str">
        <f t="shared" si="225"/>
        <v>LK23DT_D2+4</v>
      </c>
      <c r="E417" s="18" t="s">
        <v>3</v>
      </c>
      <c r="F417" s="85"/>
      <c r="G417" s="85"/>
      <c r="H417" s="93" t="s">
        <v>5326</v>
      </c>
      <c r="I417" s="84" t="s">
        <v>5327</v>
      </c>
      <c r="J417" s="84" t="s">
        <v>5325</v>
      </c>
      <c r="K417" s="84" t="str">
        <f t="shared" si="242"/>
        <v>LK23DT_D2</v>
      </c>
      <c r="L417" s="84" t="s">
        <v>250</v>
      </c>
      <c r="M417" s="249">
        <v>3300</v>
      </c>
      <c r="N417" s="249">
        <v>1600</v>
      </c>
      <c r="O417" s="249">
        <v>1300</v>
      </c>
      <c r="P417" s="283">
        <v>950</v>
      </c>
      <c r="Q417" s="95" t="e">
        <f>VLOOKUP(H417&amp;"Vị trí 1",#REF!,9,0)</f>
        <v>#REF!</v>
      </c>
      <c r="R417" s="95" t="e">
        <f>VLOOKUP(H417&amp;"Vị trí 2",#REF!,9,0)</f>
        <v>#REF!</v>
      </c>
      <c r="S417" s="95" t="e">
        <f>VLOOKUP(H417&amp;"Vị trí 3",#REF!,9,0)</f>
        <v>#REF!</v>
      </c>
      <c r="T417" s="95" t="e">
        <f>VLOOKUP(H417&amp;"Vị trí 4",#REF!,9,0)</f>
        <v>#REF!</v>
      </c>
      <c r="U417" s="238" t="e">
        <f>VLOOKUP(A417,#REF!,32,0)</f>
        <v>#REF!</v>
      </c>
      <c r="V417" s="238" t="e">
        <f>VLOOKUP(B417,#REF!,32,0)</f>
        <v>#REF!</v>
      </c>
      <c r="W417" s="238"/>
      <c r="X417" s="238"/>
      <c r="Y417" s="239" t="e">
        <f>U417/M417</f>
        <v>#REF!</v>
      </c>
      <c r="Z417" s="239" t="e">
        <f>V417/N417</f>
        <v>#REF!</v>
      </c>
      <c r="AA417" s="239"/>
      <c r="AB417" s="239"/>
      <c r="AC417" s="238"/>
      <c r="AD417" s="238"/>
      <c r="AE417" s="238"/>
      <c r="AF417" s="238"/>
      <c r="AG417" s="239"/>
      <c r="AH417" s="239"/>
      <c r="AI417" s="239"/>
      <c r="AJ417" s="239"/>
      <c r="AK417" s="86">
        <v>11.875</v>
      </c>
      <c r="AL417" s="86"/>
      <c r="AM417" s="240"/>
      <c r="AN417" s="240">
        <f>ROUNDDOWN(AK417*$AN$10/$AK$10,1)</f>
        <v>7</v>
      </c>
      <c r="AO417" s="98">
        <f t="shared" si="247"/>
        <v>23100</v>
      </c>
      <c r="AP417" s="98">
        <f t="shared" si="247"/>
        <v>11200</v>
      </c>
      <c r="AQ417" s="98">
        <f t="shared" si="247"/>
        <v>9100</v>
      </c>
      <c r="AR417" s="98">
        <f t="shared" si="247"/>
        <v>6650</v>
      </c>
      <c r="AS417" s="99">
        <f t="shared" si="248"/>
        <v>23100</v>
      </c>
      <c r="AT417" s="99">
        <f t="shared" si="248"/>
        <v>11200</v>
      </c>
      <c r="AU417" s="99">
        <f t="shared" si="248"/>
        <v>9100</v>
      </c>
      <c r="AV417" s="99">
        <f t="shared" si="248"/>
        <v>6700</v>
      </c>
      <c r="AW417" s="100">
        <f>AO417*0.15</f>
        <v>3465</v>
      </c>
      <c r="AX417" s="241" t="s">
        <v>3</v>
      </c>
      <c r="AY417" s="101">
        <v>3850</v>
      </c>
      <c r="AZ417" s="102">
        <v>1610</v>
      </c>
      <c r="BA417" s="102">
        <v>1190</v>
      </c>
      <c r="BB417" s="102">
        <v>690</v>
      </c>
      <c r="BC417" s="97">
        <v>3300</v>
      </c>
      <c r="BD417" s="97">
        <v>1380</v>
      </c>
      <c r="BE417" s="97">
        <v>1020</v>
      </c>
      <c r="BF417" s="97">
        <v>590</v>
      </c>
      <c r="BG417" s="103">
        <f>AV417-AW417</f>
        <v>3235</v>
      </c>
      <c r="BJ417" s="236" t="e">
        <f>M417*#REF!</f>
        <v>#REF!</v>
      </c>
      <c r="BK417" s="236" t="e">
        <f>N417*#REF!</f>
        <v>#REF!</v>
      </c>
      <c r="BL417" s="236" t="e">
        <f>O417*#REF!</f>
        <v>#REF!</v>
      </c>
      <c r="BM417" s="236" t="e">
        <f>P417*#REF!</f>
        <v>#REF!</v>
      </c>
    </row>
    <row r="418" spans="1:65" s="18" customFormat="1" ht="35.1" customHeight="1">
      <c r="A418" s="83" t="str">
        <f t="shared" si="222"/>
        <v>LK24DT+1</v>
      </c>
      <c r="B418" s="83" t="str">
        <f t="shared" si="223"/>
        <v>LK24DT+2</v>
      </c>
      <c r="C418" s="83" t="str">
        <f t="shared" si="224"/>
        <v>LK24DT+3</v>
      </c>
      <c r="D418" s="83" t="str">
        <f t="shared" si="225"/>
        <v>LK24DT+4</v>
      </c>
      <c r="E418" s="18" t="s">
        <v>3</v>
      </c>
      <c r="F418" s="85">
        <v>24</v>
      </c>
      <c r="G418" s="85"/>
      <c r="H418" s="93" t="s">
        <v>5328</v>
      </c>
      <c r="I418" s="84" t="s">
        <v>5329</v>
      </c>
      <c r="J418" s="84" t="s">
        <v>5330</v>
      </c>
      <c r="K418" s="84"/>
      <c r="L418" s="84" t="s">
        <v>5331</v>
      </c>
      <c r="M418" s="283"/>
      <c r="N418" s="283"/>
      <c r="O418" s="283"/>
      <c r="P418" s="283"/>
      <c r="Q418" s="95"/>
      <c r="R418" s="95"/>
      <c r="S418" s="95"/>
      <c r="T418" s="95"/>
      <c r="U418" s="238"/>
      <c r="V418" s="238" t="e">
        <f>VLOOKUP(B418,#REF!,32,0)</f>
        <v>#REF!</v>
      </c>
      <c r="W418" s="238"/>
      <c r="X418" s="238" t="e">
        <f>VLOOKUP(D418,#REF!,32,0)</f>
        <v>#REF!</v>
      </c>
      <c r="Y418" s="239"/>
      <c r="Z418" s="239" t="e">
        <f>V418/N418</f>
        <v>#REF!</v>
      </c>
      <c r="AA418" s="239"/>
      <c r="AB418" s="239" t="e">
        <f>X418/P418</f>
        <v>#REF!</v>
      </c>
      <c r="AC418" s="238"/>
      <c r="AD418" s="238"/>
      <c r="AE418" s="238"/>
      <c r="AF418" s="238"/>
      <c r="AG418" s="239"/>
      <c r="AH418" s="239"/>
      <c r="AI418" s="239"/>
      <c r="AJ418" s="239"/>
      <c r="AK418" s="86"/>
      <c r="AL418" s="86"/>
      <c r="AM418" s="240"/>
      <c r="AN418" s="240"/>
      <c r="AO418" s="98"/>
      <c r="AP418" s="98"/>
      <c r="AQ418" s="98"/>
      <c r="AR418" s="98"/>
      <c r="AS418" s="98"/>
      <c r="AT418" s="98"/>
      <c r="AU418" s="98"/>
      <c r="AV418" s="98"/>
      <c r="AW418" s="60"/>
      <c r="AX418" s="241" t="s">
        <v>3</v>
      </c>
      <c r="AY418" s="101">
        <v>2940</v>
      </c>
      <c r="AZ418" s="102">
        <v>910</v>
      </c>
      <c r="BA418" s="102">
        <v>600</v>
      </c>
      <c r="BB418" s="102">
        <v>490</v>
      </c>
      <c r="BC418" s="97">
        <v>2520</v>
      </c>
      <c r="BD418" s="97">
        <v>780</v>
      </c>
      <c r="BE418" s="97">
        <v>510</v>
      </c>
      <c r="BF418" s="97">
        <v>420</v>
      </c>
      <c r="BJ418" s="236" t="e">
        <f>M418*#REF!</f>
        <v>#REF!</v>
      </c>
      <c r="BK418" s="236" t="e">
        <f>N418*#REF!</f>
        <v>#REF!</v>
      </c>
      <c r="BL418" s="236" t="e">
        <f>O418*#REF!</f>
        <v>#REF!</v>
      </c>
      <c r="BM418" s="236" t="e">
        <f>P418*#REF!</f>
        <v>#REF!</v>
      </c>
    </row>
    <row r="419" spans="1:65" s="18" customFormat="1" ht="35.1" customHeight="1">
      <c r="A419" s="83" t="str">
        <f t="shared" si="222"/>
        <v>LK24DT_D1+1</v>
      </c>
      <c r="B419" s="83" t="str">
        <f t="shared" si="223"/>
        <v>LK24DT_D1+2</v>
      </c>
      <c r="C419" s="83" t="str">
        <f t="shared" si="224"/>
        <v>LK24DT_D1+3</v>
      </c>
      <c r="D419" s="83" t="str">
        <f t="shared" si="225"/>
        <v>LK24DT_D1+4</v>
      </c>
      <c r="E419" s="18" t="s">
        <v>3</v>
      </c>
      <c r="F419" s="85"/>
      <c r="G419" s="85"/>
      <c r="H419" s="93" t="s">
        <v>5332</v>
      </c>
      <c r="I419" s="84" t="s">
        <v>5333</v>
      </c>
      <c r="J419" s="84" t="s">
        <v>5330</v>
      </c>
      <c r="K419" s="84" t="str">
        <f t="shared" si="242"/>
        <v>LK24DT_D1</v>
      </c>
      <c r="L419" s="84" t="s">
        <v>5334</v>
      </c>
      <c r="M419" s="249">
        <v>4200</v>
      </c>
      <c r="N419" s="249">
        <v>1300</v>
      </c>
      <c r="O419" s="283">
        <v>850</v>
      </c>
      <c r="P419" s="283">
        <v>700</v>
      </c>
      <c r="Q419" s="95" t="e">
        <f>VLOOKUP(H419&amp;"Vị trí 1",#REF!,9,0)</f>
        <v>#REF!</v>
      </c>
      <c r="R419" s="95" t="e">
        <f>VLOOKUP(H419&amp;"Vị trí 2",#REF!,9,0)</f>
        <v>#REF!</v>
      </c>
      <c r="S419" s="95" t="e">
        <f>VLOOKUP(H419&amp;"Vị trí 3",#REF!,9,0)</f>
        <v>#REF!</v>
      </c>
      <c r="T419" s="95" t="e">
        <f>VLOOKUP(H419&amp;"Vị trí 4",#REF!,9,0)</f>
        <v>#REF!</v>
      </c>
      <c r="U419" s="238" t="e">
        <f>VLOOKUP(A419,#REF!,32,0)</f>
        <v>#REF!</v>
      </c>
      <c r="V419" s="238" t="e">
        <f>VLOOKUP(B419,#REF!,32,0)</f>
        <v>#REF!</v>
      </c>
      <c r="W419" s="238"/>
      <c r="X419" s="238"/>
      <c r="Y419" s="239" t="e">
        <f>U419/M419</f>
        <v>#REF!</v>
      </c>
      <c r="Z419" s="239" t="e">
        <f>V419/N419</f>
        <v>#REF!</v>
      </c>
      <c r="AA419" s="239"/>
      <c r="AB419" s="239"/>
      <c r="AC419" s="238"/>
      <c r="AD419" s="238"/>
      <c r="AE419" s="238"/>
      <c r="AF419" s="238"/>
      <c r="AG419" s="239"/>
      <c r="AH419" s="239"/>
      <c r="AI419" s="239"/>
      <c r="AJ419" s="239"/>
      <c r="AK419" s="86">
        <v>11.208791208791208</v>
      </c>
      <c r="AL419" s="86"/>
      <c r="AM419" s="240"/>
      <c r="AN419" s="240">
        <f t="shared" ref="AN419:AN426" si="249">ROUNDDOWN(AK419*$AN$10/$AK$10,1)</f>
        <v>6.6</v>
      </c>
      <c r="AO419" s="98">
        <f t="shared" ref="AO419:AR426" si="250">M419*$AN419</f>
        <v>27720</v>
      </c>
      <c r="AP419" s="98">
        <f t="shared" si="250"/>
        <v>8580</v>
      </c>
      <c r="AQ419" s="98">
        <f t="shared" si="250"/>
        <v>5610</v>
      </c>
      <c r="AR419" s="98">
        <f t="shared" si="250"/>
        <v>4620</v>
      </c>
      <c r="AS419" s="99">
        <f t="shared" ref="AS419:AV426" si="251">IF(AO419&lt;1000,ROUND(AO419,-1),ROUND(AO419,-2))</f>
        <v>27700</v>
      </c>
      <c r="AT419" s="99">
        <f t="shared" si="251"/>
        <v>8600</v>
      </c>
      <c r="AU419" s="99">
        <f t="shared" si="251"/>
        <v>5600</v>
      </c>
      <c r="AV419" s="99">
        <f t="shared" si="251"/>
        <v>4600</v>
      </c>
      <c r="AW419" s="100">
        <f t="shared" ref="AW419:AW426" si="252">AO419*0.15</f>
        <v>4158</v>
      </c>
      <c r="AX419" s="241" t="s">
        <v>3</v>
      </c>
      <c r="AY419" s="101">
        <v>2800</v>
      </c>
      <c r="AZ419" s="102">
        <v>1400</v>
      </c>
      <c r="BA419" s="102">
        <v>1050</v>
      </c>
      <c r="BB419" s="102">
        <v>700</v>
      </c>
      <c r="BC419" s="97">
        <v>2400</v>
      </c>
      <c r="BD419" s="97">
        <v>1200</v>
      </c>
      <c r="BE419" s="97">
        <v>900</v>
      </c>
      <c r="BF419" s="97">
        <v>600</v>
      </c>
      <c r="BG419" s="103">
        <f t="shared" ref="BG419:BG426" si="253">AV419-AW419</f>
        <v>442</v>
      </c>
      <c r="BJ419" s="236" t="e">
        <f>M419*#REF!</f>
        <v>#REF!</v>
      </c>
      <c r="BK419" s="236" t="e">
        <f>N419*#REF!</f>
        <v>#REF!</v>
      </c>
      <c r="BL419" s="236" t="e">
        <f>O419*#REF!</f>
        <v>#REF!</v>
      </c>
      <c r="BM419" s="236" t="e">
        <f>P419*#REF!</f>
        <v>#REF!</v>
      </c>
    </row>
    <row r="420" spans="1:65" s="18" customFormat="1" ht="35.1" customHeight="1">
      <c r="A420" s="83" t="str">
        <f t="shared" si="222"/>
        <v>LK24DT_D2+1</v>
      </c>
      <c r="B420" s="83" t="str">
        <f t="shared" si="223"/>
        <v>LK24DT_D2+2</v>
      </c>
      <c r="C420" s="83" t="str">
        <f t="shared" si="224"/>
        <v>LK24DT_D2+3</v>
      </c>
      <c r="D420" s="83" t="str">
        <f t="shared" si="225"/>
        <v>LK24DT_D2+4</v>
      </c>
      <c r="E420" s="18" t="s">
        <v>3</v>
      </c>
      <c r="F420" s="85"/>
      <c r="G420" s="85"/>
      <c r="H420" s="93" t="s">
        <v>5335</v>
      </c>
      <c r="I420" s="84" t="s">
        <v>5336</v>
      </c>
      <c r="J420" s="84" t="s">
        <v>5334</v>
      </c>
      <c r="K420" s="84" t="str">
        <f t="shared" si="242"/>
        <v>LK24DT_D2</v>
      </c>
      <c r="L420" s="84" t="s">
        <v>5337</v>
      </c>
      <c r="M420" s="249">
        <v>5500</v>
      </c>
      <c r="N420" s="249">
        <v>2000</v>
      </c>
      <c r="O420" s="249">
        <v>1500</v>
      </c>
      <c r="P420" s="249">
        <v>1000</v>
      </c>
      <c r="Q420" s="95" t="e">
        <f>VLOOKUP(H420&amp;"Vị trí 1",#REF!,9,0)</f>
        <v>#REF!</v>
      </c>
      <c r="R420" s="95" t="e">
        <f>VLOOKUP(H420&amp;"Vị trí 2",#REF!,9,0)</f>
        <v>#REF!</v>
      </c>
      <c r="S420" s="95" t="e">
        <f>VLOOKUP(H420&amp;"Vị trí 3",#REF!,9,0)</f>
        <v>#REF!</v>
      </c>
      <c r="T420" s="95" t="e">
        <f>VLOOKUP(H420&amp;"Vị trí 4",#REF!,9,0)</f>
        <v>#REF!</v>
      </c>
      <c r="U420" s="238"/>
      <c r="V420" s="238"/>
      <c r="W420" s="238"/>
      <c r="X420" s="238"/>
      <c r="Y420" s="239"/>
      <c r="Z420" s="239"/>
      <c r="AA420" s="239"/>
      <c r="AB420" s="239"/>
      <c r="AC420" s="238"/>
      <c r="AD420" s="238"/>
      <c r="AE420" s="238"/>
      <c r="AF420" s="238"/>
      <c r="AG420" s="239"/>
      <c r="AH420" s="239"/>
      <c r="AI420" s="239"/>
      <c r="AJ420" s="239"/>
      <c r="AK420" s="86">
        <v>8.3784090909090914</v>
      </c>
      <c r="AL420" s="86"/>
      <c r="AM420" s="240"/>
      <c r="AN420" s="240">
        <f t="shared" si="249"/>
        <v>4.9000000000000004</v>
      </c>
      <c r="AO420" s="98">
        <f t="shared" si="250"/>
        <v>26950.000000000004</v>
      </c>
      <c r="AP420" s="98">
        <f t="shared" si="250"/>
        <v>9800</v>
      </c>
      <c r="AQ420" s="98">
        <f t="shared" si="250"/>
        <v>7350.0000000000009</v>
      </c>
      <c r="AR420" s="98">
        <f t="shared" si="250"/>
        <v>4900</v>
      </c>
      <c r="AS420" s="99">
        <f t="shared" si="251"/>
        <v>27000</v>
      </c>
      <c r="AT420" s="99">
        <f t="shared" si="251"/>
        <v>9800</v>
      </c>
      <c r="AU420" s="99">
        <f t="shared" si="251"/>
        <v>7400</v>
      </c>
      <c r="AV420" s="99">
        <f t="shared" si="251"/>
        <v>4900</v>
      </c>
      <c r="AW420" s="100">
        <f t="shared" si="252"/>
        <v>4042.5000000000005</v>
      </c>
      <c r="AX420" s="241" t="s">
        <v>3</v>
      </c>
      <c r="AY420" s="101"/>
      <c r="AZ420" s="102"/>
      <c r="BA420" s="102"/>
      <c r="BB420" s="102"/>
      <c r="BC420" s="97"/>
      <c r="BD420" s="97"/>
      <c r="BE420" s="97"/>
      <c r="BF420" s="97"/>
      <c r="BG420" s="103">
        <f t="shared" si="253"/>
        <v>857.49999999999955</v>
      </c>
    </row>
    <row r="421" spans="1:65" s="18" customFormat="1" ht="35.1" customHeight="1">
      <c r="A421" s="83" t="str">
        <f t="shared" si="222"/>
        <v>LK24DT_D3+1</v>
      </c>
      <c r="B421" s="83" t="str">
        <f t="shared" si="223"/>
        <v>LK24DT_D3+2</v>
      </c>
      <c r="C421" s="83" t="str">
        <f t="shared" si="224"/>
        <v>LK24DT_D3+3</v>
      </c>
      <c r="D421" s="83" t="str">
        <f t="shared" si="225"/>
        <v>LK24DT_D3+4</v>
      </c>
      <c r="E421" s="18" t="s">
        <v>3</v>
      </c>
      <c r="F421" s="85"/>
      <c r="G421" s="85"/>
      <c r="H421" s="93" t="s">
        <v>5338</v>
      </c>
      <c r="I421" s="84" t="s">
        <v>5339</v>
      </c>
      <c r="J421" s="84" t="s">
        <v>5337</v>
      </c>
      <c r="K421" s="84" t="str">
        <f t="shared" si="242"/>
        <v>LK24DT_D3</v>
      </c>
      <c r="L421" s="84" t="s">
        <v>5340</v>
      </c>
      <c r="M421" s="249">
        <v>6700</v>
      </c>
      <c r="N421" s="249">
        <v>2800</v>
      </c>
      <c r="O421" s="249">
        <v>2000</v>
      </c>
      <c r="P421" s="249">
        <v>1400</v>
      </c>
      <c r="Q421" s="95" t="e">
        <f>VLOOKUP(H421&amp;"Vị trí 1",#REF!,9,0)</f>
        <v>#REF!</v>
      </c>
      <c r="R421" s="95" t="e">
        <f>VLOOKUP(H421&amp;"Vị trí 2",#REF!,9,0)</f>
        <v>#REF!</v>
      </c>
      <c r="S421" s="95" t="e">
        <f>VLOOKUP(H421&amp;"Vị trí 3",#REF!,9,0)</f>
        <v>#REF!</v>
      </c>
      <c r="T421" s="95" t="e">
        <f>VLOOKUP(H421&amp;"Vị trí 4",#REF!,9,0)</f>
        <v>#REF!</v>
      </c>
      <c r="U421" s="238" t="e">
        <f>VLOOKUP(A421,#REF!,32,0)</f>
        <v>#REF!</v>
      </c>
      <c r="V421" s="238" t="e">
        <f>VLOOKUP(B421,#REF!,32,0)</f>
        <v>#REF!</v>
      </c>
      <c r="W421" s="238" t="e">
        <f>VLOOKUP(C421,#REF!,32,0)</f>
        <v>#REF!</v>
      </c>
      <c r="X421" s="238"/>
      <c r="Y421" s="239" t="e">
        <f>U421/M421</f>
        <v>#REF!</v>
      </c>
      <c r="Z421" s="239" t="e">
        <f>V421/N421</f>
        <v>#REF!</v>
      </c>
      <c r="AA421" s="239" t="e">
        <f>W421/O421</f>
        <v>#REF!</v>
      </c>
      <c r="AB421" s="239"/>
      <c r="AC421" s="238"/>
      <c r="AD421" s="238"/>
      <c r="AE421" s="238"/>
      <c r="AF421" s="238"/>
      <c r="AG421" s="239"/>
      <c r="AH421" s="239"/>
      <c r="AI421" s="239"/>
      <c r="AJ421" s="239"/>
      <c r="AK421" s="86">
        <v>12.94</v>
      </c>
      <c r="AL421" s="86"/>
      <c r="AM421" s="240"/>
      <c r="AN421" s="240">
        <f t="shared" si="249"/>
        <v>7.6</v>
      </c>
      <c r="AO421" s="98">
        <f t="shared" si="250"/>
        <v>50920</v>
      </c>
      <c r="AP421" s="98">
        <f t="shared" si="250"/>
        <v>21280</v>
      </c>
      <c r="AQ421" s="98">
        <f t="shared" si="250"/>
        <v>15200</v>
      </c>
      <c r="AR421" s="98">
        <f t="shared" si="250"/>
        <v>10640</v>
      </c>
      <c r="AS421" s="99">
        <f t="shared" si="251"/>
        <v>50900</v>
      </c>
      <c r="AT421" s="99">
        <f t="shared" si="251"/>
        <v>21300</v>
      </c>
      <c r="AU421" s="99">
        <f t="shared" si="251"/>
        <v>15200</v>
      </c>
      <c r="AV421" s="99">
        <f t="shared" si="251"/>
        <v>10600</v>
      </c>
      <c r="AW421" s="100">
        <f t="shared" si="252"/>
        <v>7638</v>
      </c>
      <c r="AX421" s="241" t="s">
        <v>3</v>
      </c>
      <c r="AY421" s="101">
        <v>5040</v>
      </c>
      <c r="AZ421" s="102">
        <v>2100</v>
      </c>
      <c r="BA421" s="102">
        <v>1750</v>
      </c>
      <c r="BB421" s="102">
        <v>1190</v>
      </c>
      <c r="BC421" s="97">
        <v>4320</v>
      </c>
      <c r="BD421" s="97">
        <v>1800</v>
      </c>
      <c r="BE421" s="97">
        <v>1500</v>
      </c>
      <c r="BF421" s="97">
        <v>1020</v>
      </c>
      <c r="BG421" s="103">
        <f t="shared" si="253"/>
        <v>2962</v>
      </c>
      <c r="BJ421" s="236" t="e">
        <f>M421*#REF!</f>
        <v>#REF!</v>
      </c>
      <c r="BK421" s="236" t="e">
        <f>N421*#REF!</f>
        <v>#REF!</v>
      </c>
      <c r="BL421" s="236" t="e">
        <f>O421*#REF!</f>
        <v>#REF!</v>
      </c>
      <c r="BM421" s="236" t="e">
        <f>P421*#REF!</f>
        <v>#REF!</v>
      </c>
    </row>
    <row r="422" spans="1:65" s="18" customFormat="1" ht="35.1" customHeight="1">
      <c r="A422" s="83" t="str">
        <f t="shared" si="222"/>
        <v>LK24DT_D4+1</v>
      </c>
      <c r="B422" s="83" t="str">
        <f t="shared" si="223"/>
        <v>LK24DT_D4+2</v>
      </c>
      <c r="C422" s="83" t="str">
        <f t="shared" si="224"/>
        <v>LK24DT_D4+3</v>
      </c>
      <c r="D422" s="83" t="str">
        <f t="shared" si="225"/>
        <v>LK24DT_D4+4</v>
      </c>
      <c r="E422" s="18" t="s">
        <v>3</v>
      </c>
      <c r="F422" s="85"/>
      <c r="G422" s="85"/>
      <c r="H422" s="93" t="s">
        <v>5341</v>
      </c>
      <c r="I422" s="84" t="s">
        <v>5342</v>
      </c>
      <c r="J422" s="84" t="s">
        <v>5343</v>
      </c>
      <c r="K422" s="84" t="str">
        <f t="shared" si="242"/>
        <v>LK24DT_D4</v>
      </c>
      <c r="L422" s="84" t="s">
        <v>5344</v>
      </c>
      <c r="M422" s="249">
        <v>6200</v>
      </c>
      <c r="N422" s="249">
        <v>2400</v>
      </c>
      <c r="O422" s="249">
        <v>1800</v>
      </c>
      <c r="P422" s="249">
        <v>1400</v>
      </c>
      <c r="Q422" s="95" t="e">
        <f>VLOOKUP(H422&amp;"Vị trí 1",#REF!,9,0)</f>
        <v>#REF!</v>
      </c>
      <c r="R422" s="95" t="e">
        <f>VLOOKUP(H422&amp;"Vị trí 2",#REF!,9,0)</f>
        <v>#REF!</v>
      </c>
      <c r="S422" s="95" t="e">
        <f>VLOOKUP(H422&amp;"Vị trí 3",#REF!,9,0)</f>
        <v>#REF!</v>
      </c>
      <c r="T422" s="95" t="e">
        <f>VLOOKUP(H422&amp;"Vị trí 4",#REF!,9,0)</f>
        <v>#REF!</v>
      </c>
      <c r="U422" s="238"/>
      <c r="V422" s="238"/>
      <c r="W422" s="238" t="e">
        <f>VLOOKUP(C422,#REF!,32,0)</f>
        <v>#REF!</v>
      </c>
      <c r="X422" s="238"/>
      <c r="Y422" s="239"/>
      <c r="Z422" s="239"/>
      <c r="AA422" s="239" t="e">
        <f>W422/O422</f>
        <v>#REF!</v>
      </c>
      <c r="AB422" s="239"/>
      <c r="AC422" s="238"/>
      <c r="AD422" s="238"/>
      <c r="AE422" s="238"/>
      <c r="AF422" s="238"/>
      <c r="AG422" s="239"/>
      <c r="AH422" s="239"/>
      <c r="AI422" s="239"/>
      <c r="AJ422" s="239"/>
      <c r="AK422" s="86">
        <v>10.657083333333333</v>
      </c>
      <c r="AL422" s="86"/>
      <c r="AM422" s="240"/>
      <c r="AN422" s="240">
        <f t="shared" si="249"/>
        <v>6.2</v>
      </c>
      <c r="AO422" s="98">
        <f t="shared" si="250"/>
        <v>38440</v>
      </c>
      <c r="AP422" s="98">
        <f t="shared" si="250"/>
        <v>14880</v>
      </c>
      <c r="AQ422" s="98">
        <f t="shared" si="250"/>
        <v>11160</v>
      </c>
      <c r="AR422" s="98">
        <f t="shared" si="250"/>
        <v>8680</v>
      </c>
      <c r="AS422" s="99">
        <f t="shared" si="251"/>
        <v>38400</v>
      </c>
      <c r="AT422" s="99">
        <f t="shared" si="251"/>
        <v>14900</v>
      </c>
      <c r="AU422" s="99">
        <f t="shared" si="251"/>
        <v>11200</v>
      </c>
      <c r="AV422" s="99">
        <f t="shared" si="251"/>
        <v>8700</v>
      </c>
      <c r="AW422" s="100">
        <f t="shared" si="252"/>
        <v>5766</v>
      </c>
      <c r="AX422" s="241" t="s">
        <v>3</v>
      </c>
      <c r="AY422" s="101">
        <v>3150</v>
      </c>
      <c r="AZ422" s="102">
        <v>1120</v>
      </c>
      <c r="BA422" s="102">
        <v>910</v>
      </c>
      <c r="BB422" s="102">
        <v>670</v>
      </c>
      <c r="BC422" s="97">
        <v>2700</v>
      </c>
      <c r="BD422" s="97">
        <v>960</v>
      </c>
      <c r="BE422" s="97">
        <v>780</v>
      </c>
      <c r="BF422" s="97">
        <v>570</v>
      </c>
      <c r="BG422" s="103">
        <f t="shared" si="253"/>
        <v>2934</v>
      </c>
      <c r="BJ422" s="236" t="e">
        <f>M422*#REF!</f>
        <v>#REF!</v>
      </c>
      <c r="BK422" s="236" t="e">
        <f>N422*#REF!</f>
        <v>#REF!</v>
      </c>
      <c r="BL422" s="236" t="e">
        <f>O422*#REF!</f>
        <v>#REF!</v>
      </c>
      <c r="BM422" s="236" t="e">
        <f>P422*#REF!</f>
        <v>#REF!</v>
      </c>
    </row>
    <row r="423" spans="1:65" s="18" customFormat="1" ht="35.1" customHeight="1">
      <c r="A423" s="83" t="str">
        <f t="shared" si="222"/>
        <v>LK24DT_D5+1</v>
      </c>
      <c r="B423" s="83" t="str">
        <f t="shared" si="223"/>
        <v>LK24DT_D5+2</v>
      </c>
      <c r="C423" s="83" t="str">
        <f t="shared" si="224"/>
        <v>LK24DT_D5+3</v>
      </c>
      <c r="D423" s="83" t="str">
        <f t="shared" si="225"/>
        <v>LK24DT_D5+4</v>
      </c>
      <c r="E423" s="18" t="s">
        <v>3</v>
      </c>
      <c r="F423" s="85"/>
      <c r="G423" s="85"/>
      <c r="H423" s="93" t="s">
        <v>5345</v>
      </c>
      <c r="I423" s="84" t="s">
        <v>5346</v>
      </c>
      <c r="J423" s="84" t="s">
        <v>5347</v>
      </c>
      <c r="K423" s="84" t="str">
        <f t="shared" si="242"/>
        <v>LK24DT_D5</v>
      </c>
      <c r="L423" s="84" t="s">
        <v>5348</v>
      </c>
      <c r="M423" s="249">
        <v>6400</v>
      </c>
      <c r="N423" s="249">
        <v>2700</v>
      </c>
      <c r="O423" s="249">
        <v>2000</v>
      </c>
      <c r="P423" s="249">
        <v>1500</v>
      </c>
      <c r="Q423" s="95" t="e">
        <f>VLOOKUP(H423&amp;"Vị trí 1",#REF!,9,0)</f>
        <v>#REF!</v>
      </c>
      <c r="R423" s="95" t="e">
        <f>VLOOKUP(H423&amp;"Vị trí 2",#REF!,9,0)</f>
        <v>#REF!</v>
      </c>
      <c r="S423" s="95" t="e">
        <f>VLOOKUP(H423&amp;"Vị trí 3",#REF!,9,0)</f>
        <v>#REF!</v>
      </c>
      <c r="T423" s="95" t="e">
        <f>VLOOKUP(H423&amp;"Vị trí 4",#REF!,9,0)</f>
        <v>#REF!</v>
      </c>
      <c r="U423" s="238" t="e">
        <f>VLOOKUP(A423,#REF!,32,0)</f>
        <v>#REF!</v>
      </c>
      <c r="V423" s="238"/>
      <c r="W423" s="238"/>
      <c r="X423" s="238"/>
      <c r="Y423" s="239" t="e">
        <f>U423/M423</f>
        <v>#REF!</v>
      </c>
      <c r="Z423" s="239"/>
      <c r="AA423" s="239"/>
      <c r="AB423" s="239"/>
      <c r="AC423" s="238"/>
      <c r="AD423" s="238"/>
      <c r="AE423" s="238"/>
      <c r="AF423" s="238"/>
      <c r="AG423" s="239"/>
      <c r="AH423" s="239"/>
      <c r="AI423" s="239"/>
      <c r="AJ423" s="239"/>
      <c r="AK423" s="86">
        <v>12.94</v>
      </c>
      <c r="AL423" s="86"/>
      <c r="AM423" s="240"/>
      <c r="AN423" s="240">
        <f t="shared" si="249"/>
        <v>7.6</v>
      </c>
      <c r="AO423" s="98">
        <f t="shared" si="250"/>
        <v>48640</v>
      </c>
      <c r="AP423" s="98">
        <f t="shared" si="250"/>
        <v>20520</v>
      </c>
      <c r="AQ423" s="98">
        <f t="shared" si="250"/>
        <v>15200</v>
      </c>
      <c r="AR423" s="98">
        <f t="shared" si="250"/>
        <v>11400</v>
      </c>
      <c r="AS423" s="99">
        <f t="shared" si="251"/>
        <v>48600</v>
      </c>
      <c r="AT423" s="99">
        <f t="shared" si="251"/>
        <v>20500</v>
      </c>
      <c r="AU423" s="99">
        <f t="shared" si="251"/>
        <v>15200</v>
      </c>
      <c r="AV423" s="99">
        <f t="shared" si="251"/>
        <v>11400</v>
      </c>
      <c r="AW423" s="100">
        <f t="shared" si="252"/>
        <v>7296</v>
      </c>
      <c r="AX423" s="241" t="s">
        <v>3</v>
      </c>
      <c r="AY423" s="101">
        <v>1820</v>
      </c>
      <c r="AZ423" s="102">
        <v>910</v>
      </c>
      <c r="BA423" s="102">
        <v>770</v>
      </c>
      <c r="BB423" s="102">
        <v>670</v>
      </c>
      <c r="BC423" s="97">
        <v>1560</v>
      </c>
      <c r="BD423" s="97">
        <v>780</v>
      </c>
      <c r="BE423" s="97">
        <v>660</v>
      </c>
      <c r="BF423" s="97">
        <v>570</v>
      </c>
      <c r="BG423" s="103">
        <f t="shared" si="253"/>
        <v>4104</v>
      </c>
      <c r="BJ423" s="236" t="e">
        <f>M423*#REF!</f>
        <v>#REF!</v>
      </c>
      <c r="BK423" s="236" t="e">
        <f>N423*#REF!</f>
        <v>#REF!</v>
      </c>
      <c r="BL423" s="236" t="e">
        <f>O423*#REF!</f>
        <v>#REF!</v>
      </c>
      <c r="BM423" s="236" t="e">
        <f>P423*#REF!</f>
        <v>#REF!</v>
      </c>
    </row>
    <row r="424" spans="1:65" s="18" customFormat="1" ht="35.1" customHeight="1">
      <c r="A424" s="83" t="str">
        <f t="shared" si="222"/>
        <v>LK24DT_D6+1</v>
      </c>
      <c r="B424" s="83" t="str">
        <f t="shared" si="223"/>
        <v>LK24DT_D6+2</v>
      </c>
      <c r="C424" s="83" t="str">
        <f t="shared" si="224"/>
        <v>LK24DT_D6+3</v>
      </c>
      <c r="D424" s="83" t="str">
        <f t="shared" si="225"/>
        <v>LK24DT_D6+4</v>
      </c>
      <c r="E424" s="18" t="s">
        <v>3</v>
      </c>
      <c r="F424" s="85"/>
      <c r="G424" s="85"/>
      <c r="H424" s="93" t="s">
        <v>5349</v>
      </c>
      <c r="I424" s="84" t="s">
        <v>5350</v>
      </c>
      <c r="J424" s="84" t="s">
        <v>5351</v>
      </c>
      <c r="K424" s="84" t="str">
        <f t="shared" si="242"/>
        <v>LK24DT_D6</v>
      </c>
      <c r="L424" s="84" t="s">
        <v>5352</v>
      </c>
      <c r="M424" s="249">
        <v>5500</v>
      </c>
      <c r="N424" s="249">
        <v>2300</v>
      </c>
      <c r="O424" s="249">
        <v>1700</v>
      </c>
      <c r="P424" s="283">
        <v>980</v>
      </c>
      <c r="Q424" s="95" t="e">
        <f>VLOOKUP(H424&amp;"Vị trí 1",#REF!,9,0)</f>
        <v>#REF!</v>
      </c>
      <c r="R424" s="95" t="e">
        <f>VLOOKUP(H424&amp;"Vị trí 2",#REF!,9,0)</f>
        <v>#REF!</v>
      </c>
      <c r="S424" s="95" t="e">
        <f>VLOOKUP(H424&amp;"Vị trí 3",#REF!,9,0)</f>
        <v>#REF!</v>
      </c>
      <c r="T424" s="95" t="e">
        <f>VLOOKUP(H424&amp;"Vị trí 4",#REF!,9,0)</f>
        <v>#REF!</v>
      </c>
      <c r="U424" s="238"/>
      <c r="V424" s="238"/>
      <c r="W424" s="238"/>
      <c r="X424" s="238"/>
      <c r="Y424" s="239"/>
      <c r="Z424" s="239"/>
      <c r="AA424" s="239"/>
      <c r="AB424" s="239"/>
      <c r="AC424" s="238"/>
      <c r="AD424" s="238"/>
      <c r="AE424" s="238"/>
      <c r="AF424" s="238"/>
      <c r="AG424" s="239"/>
      <c r="AH424" s="239"/>
      <c r="AI424" s="239"/>
      <c r="AJ424" s="239"/>
      <c r="AK424" s="86">
        <v>9.0454545454545467</v>
      </c>
      <c r="AL424" s="86"/>
      <c r="AM424" s="240"/>
      <c r="AN424" s="240">
        <f t="shared" si="249"/>
        <v>5.3</v>
      </c>
      <c r="AO424" s="98">
        <f t="shared" si="250"/>
        <v>29150</v>
      </c>
      <c r="AP424" s="98">
        <f t="shared" si="250"/>
        <v>12190</v>
      </c>
      <c r="AQ424" s="98">
        <f t="shared" si="250"/>
        <v>9010</v>
      </c>
      <c r="AR424" s="98">
        <f t="shared" si="250"/>
        <v>5194</v>
      </c>
      <c r="AS424" s="99">
        <f t="shared" si="251"/>
        <v>29200</v>
      </c>
      <c r="AT424" s="99">
        <f t="shared" si="251"/>
        <v>12200</v>
      </c>
      <c r="AU424" s="99">
        <f t="shared" si="251"/>
        <v>9000</v>
      </c>
      <c r="AV424" s="99">
        <f t="shared" si="251"/>
        <v>5200</v>
      </c>
      <c r="AW424" s="100">
        <f t="shared" si="252"/>
        <v>4372.5</v>
      </c>
      <c r="AX424" s="241" t="s">
        <v>3</v>
      </c>
      <c r="AY424" s="101"/>
      <c r="AZ424" s="102"/>
      <c r="BA424" s="102"/>
      <c r="BB424" s="102"/>
      <c r="BC424" s="97"/>
      <c r="BD424" s="97"/>
      <c r="BE424" s="97"/>
      <c r="BF424" s="97"/>
      <c r="BG424" s="103">
        <f t="shared" si="253"/>
        <v>827.5</v>
      </c>
    </row>
    <row r="425" spans="1:65" s="18" customFormat="1" ht="35.1" customHeight="1">
      <c r="A425" s="83" t="str">
        <f t="shared" si="222"/>
        <v>LK24DT_D7+1</v>
      </c>
      <c r="B425" s="83" t="str">
        <f t="shared" si="223"/>
        <v>LK24DT_D7+2</v>
      </c>
      <c r="C425" s="83" t="str">
        <f t="shared" si="224"/>
        <v>LK24DT_D7+3</v>
      </c>
      <c r="D425" s="83" t="str">
        <f t="shared" si="225"/>
        <v>LK24DT_D7+4</v>
      </c>
      <c r="E425" s="18" t="s">
        <v>3</v>
      </c>
      <c r="F425" s="85"/>
      <c r="G425" s="85"/>
      <c r="H425" s="93" t="s">
        <v>5353</v>
      </c>
      <c r="I425" s="84" t="s">
        <v>5354</v>
      </c>
      <c r="J425" s="84" t="s">
        <v>5355</v>
      </c>
      <c r="K425" s="84" t="str">
        <f t="shared" si="242"/>
        <v>LK24DT_D7</v>
      </c>
      <c r="L425" s="84" t="s">
        <v>5331</v>
      </c>
      <c r="M425" s="249">
        <v>4200</v>
      </c>
      <c r="N425" s="249">
        <v>1300</v>
      </c>
      <c r="O425" s="283">
        <v>850</v>
      </c>
      <c r="P425" s="283">
        <v>700</v>
      </c>
      <c r="Q425" s="95" t="e">
        <f>VLOOKUP(H425&amp;"Vị trí 1",#REF!,9,0)</f>
        <v>#REF!</v>
      </c>
      <c r="R425" s="95" t="e">
        <f>VLOOKUP(H425&amp;"Vị trí 2",#REF!,9,0)</f>
        <v>#REF!</v>
      </c>
      <c r="S425" s="95" t="e">
        <f>VLOOKUP(H425&amp;"Vị trí 3",#REF!,9,0)</f>
        <v>#REF!</v>
      </c>
      <c r="T425" s="95" t="e">
        <f>VLOOKUP(H425&amp;"Vị trí 4",#REF!,9,0)</f>
        <v>#REF!</v>
      </c>
      <c r="U425" s="238" t="e">
        <f>VLOOKUP(A425,#REF!,32,0)</f>
        <v>#REF!</v>
      </c>
      <c r="V425" s="238"/>
      <c r="W425" s="238"/>
      <c r="X425" s="238"/>
      <c r="Y425" s="239" t="e">
        <f>U425/M425</f>
        <v>#REF!</v>
      </c>
      <c r="Z425" s="239"/>
      <c r="AA425" s="239"/>
      <c r="AB425" s="239"/>
      <c r="AC425" s="238"/>
      <c r="AD425" s="238"/>
      <c r="AE425" s="238"/>
      <c r="AF425" s="238"/>
      <c r="AG425" s="239"/>
      <c r="AH425" s="239"/>
      <c r="AI425" s="239"/>
      <c r="AJ425" s="239"/>
      <c r="AK425" s="86">
        <v>11.763736263736263</v>
      </c>
      <c r="AL425" s="86"/>
      <c r="AM425" s="240"/>
      <c r="AN425" s="240">
        <f t="shared" si="249"/>
        <v>6.9</v>
      </c>
      <c r="AO425" s="98">
        <f t="shared" si="250"/>
        <v>28980</v>
      </c>
      <c r="AP425" s="98">
        <f t="shared" si="250"/>
        <v>8970</v>
      </c>
      <c r="AQ425" s="98">
        <f t="shared" si="250"/>
        <v>5865</v>
      </c>
      <c r="AR425" s="98">
        <f t="shared" si="250"/>
        <v>4830</v>
      </c>
      <c r="AS425" s="99">
        <f t="shared" si="251"/>
        <v>29000</v>
      </c>
      <c r="AT425" s="99">
        <f t="shared" si="251"/>
        <v>9000</v>
      </c>
      <c r="AU425" s="99">
        <f t="shared" si="251"/>
        <v>5900</v>
      </c>
      <c r="AV425" s="99">
        <f t="shared" si="251"/>
        <v>4800</v>
      </c>
      <c r="AW425" s="100">
        <f t="shared" si="252"/>
        <v>4347</v>
      </c>
      <c r="AX425" s="241" t="s">
        <v>3</v>
      </c>
      <c r="AY425" s="101">
        <v>3500</v>
      </c>
      <c r="AZ425" s="102">
        <v>1680</v>
      </c>
      <c r="BA425" s="102">
        <v>910</v>
      </c>
      <c r="BB425" s="102">
        <v>670</v>
      </c>
      <c r="BC425" s="97">
        <v>3000</v>
      </c>
      <c r="BD425" s="97">
        <v>1440</v>
      </c>
      <c r="BE425" s="97">
        <v>780</v>
      </c>
      <c r="BF425" s="97">
        <v>570</v>
      </c>
      <c r="BG425" s="103">
        <f t="shared" si="253"/>
        <v>453</v>
      </c>
      <c r="BJ425" s="236" t="e">
        <f>M425*#REF!</f>
        <v>#REF!</v>
      </c>
      <c r="BK425" s="236" t="e">
        <f>N425*#REF!</f>
        <v>#REF!</v>
      </c>
      <c r="BL425" s="236" t="e">
        <f>O425*#REF!</f>
        <v>#REF!</v>
      </c>
      <c r="BM425" s="236" t="e">
        <f>P425*#REF!</f>
        <v>#REF!</v>
      </c>
    </row>
    <row r="426" spans="1:65" s="18" customFormat="1" ht="35.1" customHeight="1">
      <c r="A426" s="83" t="str">
        <f t="shared" si="222"/>
        <v>LK25DT+1</v>
      </c>
      <c r="B426" s="83" t="str">
        <f t="shared" si="223"/>
        <v>LK25DT+2</v>
      </c>
      <c r="C426" s="83" t="str">
        <f t="shared" si="224"/>
        <v>LK25DT+3</v>
      </c>
      <c r="D426" s="83" t="str">
        <f t="shared" si="225"/>
        <v>LK25DT+4</v>
      </c>
      <c r="E426" s="18" t="s">
        <v>3</v>
      </c>
      <c r="F426" s="85">
        <v>25</v>
      </c>
      <c r="G426" s="85"/>
      <c r="H426" s="93" t="s">
        <v>5356</v>
      </c>
      <c r="I426" s="84" t="s">
        <v>862</v>
      </c>
      <c r="J426" s="84" t="s">
        <v>214</v>
      </c>
      <c r="K426" s="84" t="str">
        <f t="shared" si="242"/>
        <v>LK25DT</v>
      </c>
      <c r="L426" s="84" t="s">
        <v>268</v>
      </c>
      <c r="M426" s="249">
        <v>4000</v>
      </c>
      <c r="N426" s="249">
        <v>2000</v>
      </c>
      <c r="O426" s="249">
        <v>1500</v>
      </c>
      <c r="P426" s="249">
        <v>1000</v>
      </c>
      <c r="Q426" s="95" t="e">
        <f>VLOOKUP(H426&amp;"Vị trí 1",#REF!,9,0)</f>
        <v>#REF!</v>
      </c>
      <c r="R426" s="95" t="e">
        <f>VLOOKUP(H426&amp;"Vị trí 2",#REF!,9,0)</f>
        <v>#REF!</v>
      </c>
      <c r="S426" s="95" t="e">
        <f>VLOOKUP(H426&amp;"Vị trí 3",#REF!,9,0)</f>
        <v>#REF!</v>
      </c>
      <c r="T426" s="95" t="e">
        <f>VLOOKUP(H426&amp;"Vị trí 4",#REF!,9,0)</f>
        <v>#REF!</v>
      </c>
      <c r="U426" s="238" t="e">
        <f>VLOOKUP(A426,#REF!,32,0)</f>
        <v>#REF!</v>
      </c>
      <c r="V426" s="238"/>
      <c r="W426" s="238"/>
      <c r="X426" s="238" t="e">
        <f>VLOOKUP(D426,#REF!,32,0)</f>
        <v>#REF!</v>
      </c>
      <c r="Y426" s="239" t="e">
        <f>U426/M426</f>
        <v>#REF!</v>
      </c>
      <c r="Z426" s="239"/>
      <c r="AA426" s="239"/>
      <c r="AB426" s="239" t="e">
        <f>X426/P426</f>
        <v>#REF!</v>
      </c>
      <c r="AC426" s="238"/>
      <c r="AD426" s="238"/>
      <c r="AE426" s="238"/>
      <c r="AF426" s="238"/>
      <c r="AG426" s="239"/>
      <c r="AH426" s="239"/>
      <c r="AI426" s="239"/>
      <c r="AJ426" s="239"/>
      <c r="AK426" s="86">
        <v>18.125</v>
      </c>
      <c r="AL426" s="86"/>
      <c r="AM426" s="240"/>
      <c r="AN426" s="240">
        <f t="shared" si="249"/>
        <v>10.6</v>
      </c>
      <c r="AO426" s="98">
        <f t="shared" si="250"/>
        <v>42400</v>
      </c>
      <c r="AP426" s="98">
        <f t="shared" si="250"/>
        <v>21200</v>
      </c>
      <c r="AQ426" s="98">
        <f t="shared" si="250"/>
        <v>15900</v>
      </c>
      <c r="AR426" s="98">
        <f t="shared" si="250"/>
        <v>10600</v>
      </c>
      <c r="AS426" s="99">
        <f t="shared" si="251"/>
        <v>42400</v>
      </c>
      <c r="AT426" s="99">
        <f t="shared" si="251"/>
        <v>21200</v>
      </c>
      <c r="AU426" s="99">
        <f t="shared" si="251"/>
        <v>15900</v>
      </c>
      <c r="AV426" s="99">
        <f t="shared" si="251"/>
        <v>10600</v>
      </c>
      <c r="AW426" s="100">
        <f t="shared" si="252"/>
        <v>6360</v>
      </c>
      <c r="AX426" s="241" t="s">
        <v>3</v>
      </c>
      <c r="AY426" s="101">
        <v>2310</v>
      </c>
      <c r="AZ426" s="102">
        <v>1120</v>
      </c>
      <c r="BA426" s="102">
        <v>910</v>
      </c>
      <c r="BB426" s="102">
        <v>670</v>
      </c>
      <c r="BC426" s="97">
        <v>1980</v>
      </c>
      <c r="BD426" s="97">
        <v>960</v>
      </c>
      <c r="BE426" s="97">
        <v>780</v>
      </c>
      <c r="BF426" s="97">
        <v>570</v>
      </c>
      <c r="BG426" s="103">
        <f t="shared" si="253"/>
        <v>4240</v>
      </c>
      <c r="BJ426" s="236" t="e">
        <f>M426*#REF!</f>
        <v>#REF!</v>
      </c>
      <c r="BK426" s="236" t="e">
        <f>N426*#REF!</f>
        <v>#REF!</v>
      </c>
      <c r="BL426" s="236" t="e">
        <f>O426*#REF!</f>
        <v>#REF!</v>
      </c>
      <c r="BM426" s="236" t="e">
        <f>P426*#REF!</f>
        <v>#REF!</v>
      </c>
    </row>
    <row r="427" spans="1:65" s="18" customFormat="1" ht="35.1" customHeight="1">
      <c r="A427" s="83" t="str">
        <f t="shared" si="222"/>
        <v>LK26DT+1</v>
      </c>
      <c r="B427" s="83" t="str">
        <f t="shared" si="223"/>
        <v>LK26DT+2</v>
      </c>
      <c r="C427" s="83" t="str">
        <f t="shared" si="224"/>
        <v>LK26DT+3</v>
      </c>
      <c r="D427" s="83" t="str">
        <f t="shared" si="225"/>
        <v>LK26DT+4</v>
      </c>
      <c r="E427" s="18" t="s">
        <v>3</v>
      </c>
      <c r="F427" s="85">
        <v>26</v>
      </c>
      <c r="G427" s="85"/>
      <c r="H427" s="93" t="s">
        <v>5357</v>
      </c>
      <c r="I427" s="84" t="s">
        <v>216</v>
      </c>
      <c r="J427" s="84" t="s">
        <v>214</v>
      </c>
      <c r="K427" s="84"/>
      <c r="L427" s="84" t="s">
        <v>5358</v>
      </c>
      <c r="M427" s="283"/>
      <c r="N427" s="283"/>
      <c r="O427" s="283"/>
      <c r="P427" s="283"/>
      <c r="Q427" s="95"/>
      <c r="R427" s="95"/>
      <c r="S427" s="95"/>
      <c r="T427" s="95"/>
      <c r="U427" s="238"/>
      <c r="V427" s="238"/>
      <c r="W427" s="238"/>
      <c r="X427" s="238"/>
      <c r="Y427" s="239"/>
      <c r="Z427" s="239"/>
      <c r="AA427" s="239"/>
      <c r="AB427" s="239"/>
      <c r="AC427" s="238"/>
      <c r="AD427" s="238"/>
      <c r="AE427" s="238"/>
      <c r="AF427" s="238"/>
      <c r="AG427" s="239"/>
      <c r="AH427" s="239"/>
      <c r="AI427" s="239"/>
      <c r="AJ427" s="239"/>
      <c r="AK427" s="86"/>
      <c r="AL427" s="86"/>
      <c r="AM427" s="240"/>
      <c r="AN427" s="240"/>
      <c r="AO427" s="98"/>
      <c r="AP427" s="98"/>
      <c r="AQ427" s="98"/>
      <c r="AR427" s="98"/>
      <c r="AS427" s="98"/>
      <c r="AT427" s="98"/>
      <c r="AU427" s="98"/>
      <c r="AV427" s="98"/>
      <c r="AW427" s="60"/>
      <c r="AX427" s="241" t="s">
        <v>3</v>
      </c>
      <c r="AY427" s="101"/>
      <c r="AZ427" s="102"/>
      <c r="BA427" s="102"/>
      <c r="BB427" s="102"/>
      <c r="BC427" s="97"/>
      <c r="BD427" s="97"/>
      <c r="BE427" s="97"/>
      <c r="BF427" s="97"/>
    </row>
    <row r="428" spans="1:65" s="18" customFormat="1" ht="35.1" customHeight="1">
      <c r="A428" s="83" t="str">
        <f t="shared" si="222"/>
        <v>LK26DT_D1+1</v>
      </c>
      <c r="B428" s="83" t="str">
        <f t="shared" si="223"/>
        <v>LK26DT_D1+2</v>
      </c>
      <c r="C428" s="83" t="str">
        <f t="shared" si="224"/>
        <v>LK26DT_D1+3</v>
      </c>
      <c r="D428" s="83" t="str">
        <f t="shared" si="225"/>
        <v>LK26DT_D1+4</v>
      </c>
      <c r="E428" s="18" t="s">
        <v>3</v>
      </c>
      <c r="F428" s="85"/>
      <c r="G428" s="85"/>
      <c r="H428" s="93" t="s">
        <v>5359</v>
      </c>
      <c r="I428" s="84" t="s">
        <v>5360</v>
      </c>
      <c r="J428" s="84" t="s">
        <v>214</v>
      </c>
      <c r="K428" s="84" t="str">
        <f t="shared" si="242"/>
        <v>LK26DT_D1</v>
      </c>
      <c r="L428" s="84" t="s">
        <v>268</v>
      </c>
      <c r="M428" s="249">
        <v>7200</v>
      </c>
      <c r="N428" s="249">
        <v>3000</v>
      </c>
      <c r="O428" s="249">
        <v>2500</v>
      </c>
      <c r="P428" s="249">
        <v>1700</v>
      </c>
      <c r="Q428" s="95" t="e">
        <f>VLOOKUP(H428&amp;"Vị trí 1",#REF!,9,0)</f>
        <v>#REF!</v>
      </c>
      <c r="R428" s="95" t="e">
        <f>VLOOKUP(H428&amp;"Vị trí 2",#REF!,9,0)</f>
        <v>#REF!</v>
      </c>
      <c r="S428" s="95" t="e">
        <f>VLOOKUP(H428&amp;"Vị trí 3",#REF!,9,0)</f>
        <v>#REF!</v>
      </c>
      <c r="T428" s="95" t="e">
        <f>VLOOKUP(H428&amp;"Vị trí 4",#REF!,9,0)</f>
        <v>#REF!</v>
      </c>
      <c r="U428" s="238" t="e">
        <f>VLOOKUP(A428,#REF!,32,0)</f>
        <v>#REF!</v>
      </c>
      <c r="V428" s="238"/>
      <c r="W428" s="238"/>
      <c r="X428" s="238"/>
      <c r="Y428" s="239" t="e">
        <f>U428/M428</f>
        <v>#REF!</v>
      </c>
      <c r="Z428" s="239"/>
      <c r="AA428" s="239"/>
      <c r="AB428" s="239"/>
      <c r="AC428" s="238"/>
      <c r="AD428" s="238"/>
      <c r="AE428" s="238"/>
      <c r="AF428" s="238"/>
      <c r="AG428" s="239"/>
      <c r="AH428" s="239"/>
      <c r="AI428" s="239"/>
      <c r="AJ428" s="239"/>
      <c r="AK428" s="86">
        <v>12.244444444444445</v>
      </c>
      <c r="AL428" s="86"/>
      <c r="AM428" s="240"/>
      <c r="AN428" s="240">
        <f>ROUNDDOWN(AK428*$AN$10/$AK$10,1)</f>
        <v>7.2</v>
      </c>
      <c r="AO428" s="98">
        <f t="shared" ref="AO428:AR430" si="254">M428*$AN428</f>
        <v>51840</v>
      </c>
      <c r="AP428" s="98">
        <f t="shared" si="254"/>
        <v>21600</v>
      </c>
      <c r="AQ428" s="98">
        <f t="shared" si="254"/>
        <v>18000</v>
      </c>
      <c r="AR428" s="98">
        <f t="shared" si="254"/>
        <v>12240</v>
      </c>
      <c r="AS428" s="99">
        <f t="shared" ref="AS428:AV430" si="255">IF(AO428&lt;1000,ROUND(AO428,-1),ROUND(AO428,-2))</f>
        <v>51800</v>
      </c>
      <c r="AT428" s="99">
        <f t="shared" si="255"/>
        <v>21600</v>
      </c>
      <c r="AU428" s="99">
        <f t="shared" si="255"/>
        <v>18000</v>
      </c>
      <c r="AV428" s="99">
        <f t="shared" si="255"/>
        <v>12200</v>
      </c>
      <c r="AW428" s="100">
        <f>AO428*0.15</f>
        <v>7776</v>
      </c>
      <c r="AX428" s="241" t="s">
        <v>3</v>
      </c>
      <c r="AY428" s="101">
        <v>1120</v>
      </c>
      <c r="AZ428" s="102">
        <v>640</v>
      </c>
      <c r="BA428" s="102">
        <v>460</v>
      </c>
      <c r="BB428" s="102">
        <v>390</v>
      </c>
      <c r="BC428" s="97">
        <v>960</v>
      </c>
      <c r="BD428" s="97">
        <v>550</v>
      </c>
      <c r="BE428" s="97">
        <v>390</v>
      </c>
      <c r="BF428" s="97">
        <v>330</v>
      </c>
      <c r="BG428" s="103">
        <f>AV428-AW428</f>
        <v>4424</v>
      </c>
      <c r="BJ428" s="236" t="e">
        <f>M428*#REF!</f>
        <v>#REF!</v>
      </c>
      <c r="BK428" s="236" t="e">
        <f>N428*#REF!</f>
        <v>#REF!</v>
      </c>
      <c r="BL428" s="236" t="e">
        <f>O428*#REF!</f>
        <v>#REF!</v>
      </c>
      <c r="BM428" s="236" t="e">
        <f>P428*#REF!</f>
        <v>#REF!</v>
      </c>
    </row>
    <row r="429" spans="1:65" s="18" customFormat="1" ht="35.1" customHeight="1">
      <c r="A429" s="83" t="str">
        <f t="shared" si="222"/>
        <v>LK26DT_D2+1</v>
      </c>
      <c r="B429" s="83" t="str">
        <f t="shared" si="223"/>
        <v>LK26DT_D2+2</v>
      </c>
      <c r="C429" s="83" t="str">
        <f t="shared" si="224"/>
        <v>LK26DT_D2+3</v>
      </c>
      <c r="D429" s="83" t="str">
        <f t="shared" si="225"/>
        <v>LK26DT_D2+4</v>
      </c>
      <c r="E429" s="18" t="s">
        <v>3</v>
      </c>
      <c r="F429" s="85"/>
      <c r="G429" s="85"/>
      <c r="H429" s="93" t="s">
        <v>5361</v>
      </c>
      <c r="I429" s="84" t="s">
        <v>5362</v>
      </c>
      <c r="J429" s="84" t="s">
        <v>268</v>
      </c>
      <c r="K429" s="84" t="str">
        <f t="shared" si="242"/>
        <v>LK26DT_D2</v>
      </c>
      <c r="L429" s="84" t="s">
        <v>5363</v>
      </c>
      <c r="M429" s="249">
        <v>4500</v>
      </c>
      <c r="N429" s="249">
        <v>1600</v>
      </c>
      <c r="O429" s="249">
        <v>1300</v>
      </c>
      <c r="P429" s="283">
        <v>950</v>
      </c>
      <c r="Q429" s="95" t="e">
        <f>VLOOKUP(H429&amp;"Vị trí 1",#REF!,9,0)</f>
        <v>#REF!</v>
      </c>
      <c r="R429" s="95" t="e">
        <f>VLOOKUP(H429&amp;"Vị trí 2",#REF!,9,0)</f>
        <v>#REF!</v>
      </c>
      <c r="S429" s="95" t="e">
        <f>VLOOKUP(H429&amp;"Vị trí 3",#REF!,9,0)</f>
        <v>#REF!</v>
      </c>
      <c r="T429" s="95" t="e">
        <f>VLOOKUP(H429&amp;"Vị trí 4",#REF!,9,0)</f>
        <v>#REF!</v>
      </c>
      <c r="U429" s="238"/>
      <c r="V429" s="238"/>
      <c r="W429" s="238"/>
      <c r="X429" s="238"/>
      <c r="Y429" s="239"/>
      <c r="Z429" s="239"/>
      <c r="AA429" s="239"/>
      <c r="AB429" s="239"/>
      <c r="AC429" s="238"/>
      <c r="AD429" s="238"/>
      <c r="AE429" s="238"/>
      <c r="AF429" s="238"/>
      <c r="AG429" s="239"/>
      <c r="AH429" s="239"/>
      <c r="AI429" s="239"/>
      <c r="AJ429" s="239"/>
      <c r="AK429" s="86">
        <v>5</v>
      </c>
      <c r="AL429" s="86"/>
      <c r="AM429" s="240"/>
      <c r="AN429" s="240">
        <f>ROUNDDOWN(AK429*$AN$10/$AK$10,1)</f>
        <v>2.9</v>
      </c>
      <c r="AO429" s="98">
        <f t="shared" si="254"/>
        <v>13050</v>
      </c>
      <c r="AP429" s="98">
        <f t="shared" si="254"/>
        <v>4640</v>
      </c>
      <c r="AQ429" s="98">
        <f t="shared" si="254"/>
        <v>3770</v>
      </c>
      <c r="AR429" s="98">
        <f t="shared" si="254"/>
        <v>2755</v>
      </c>
      <c r="AS429" s="99">
        <f t="shared" si="255"/>
        <v>13100</v>
      </c>
      <c r="AT429" s="99">
        <f t="shared" si="255"/>
        <v>4600</v>
      </c>
      <c r="AU429" s="99">
        <f t="shared" si="255"/>
        <v>3800</v>
      </c>
      <c r="AV429" s="99">
        <f t="shared" si="255"/>
        <v>2800</v>
      </c>
      <c r="AW429" s="100">
        <f>AO429*0.15</f>
        <v>1957.5</v>
      </c>
      <c r="AX429" s="241" t="s">
        <v>3</v>
      </c>
      <c r="AY429" s="101">
        <v>1680</v>
      </c>
      <c r="AZ429" s="102">
        <v>840</v>
      </c>
      <c r="BA429" s="102">
        <v>630</v>
      </c>
      <c r="BB429" s="102">
        <v>490</v>
      </c>
      <c r="BC429" s="97">
        <v>1440</v>
      </c>
      <c r="BD429" s="97">
        <v>720</v>
      </c>
      <c r="BE429" s="97">
        <v>540</v>
      </c>
      <c r="BF429" s="97">
        <v>420</v>
      </c>
      <c r="BG429" s="103">
        <f>AV429-AW429</f>
        <v>842.5</v>
      </c>
      <c r="BJ429" s="236" t="e">
        <f>M429*#REF!</f>
        <v>#REF!</v>
      </c>
      <c r="BK429" s="236" t="e">
        <f>N429*#REF!</f>
        <v>#REF!</v>
      </c>
      <c r="BL429" s="236" t="e">
        <f>O429*#REF!</f>
        <v>#REF!</v>
      </c>
      <c r="BM429" s="236" t="e">
        <f>P429*#REF!</f>
        <v>#REF!</v>
      </c>
    </row>
    <row r="430" spans="1:65" s="18" customFormat="1" ht="35.1" customHeight="1">
      <c r="A430" s="83" t="str">
        <f t="shared" si="222"/>
        <v>LK26DT_D3+1</v>
      </c>
      <c r="B430" s="83" t="str">
        <f t="shared" si="223"/>
        <v>LK26DT_D3+2</v>
      </c>
      <c r="C430" s="83" t="str">
        <f t="shared" si="224"/>
        <v>LK26DT_D3+3</v>
      </c>
      <c r="D430" s="83" t="str">
        <f t="shared" si="225"/>
        <v>LK26DT_D3+4</v>
      </c>
      <c r="E430" s="18" t="s">
        <v>3</v>
      </c>
      <c r="F430" s="85"/>
      <c r="G430" s="85"/>
      <c r="H430" s="93" t="s">
        <v>5364</v>
      </c>
      <c r="I430" s="84" t="s">
        <v>5365</v>
      </c>
      <c r="J430" s="84" t="s">
        <v>5363</v>
      </c>
      <c r="K430" s="84" t="str">
        <f t="shared" si="242"/>
        <v>LK26DT_D3</v>
      </c>
      <c r="L430" s="84" t="s">
        <v>5358</v>
      </c>
      <c r="M430" s="249">
        <v>2600</v>
      </c>
      <c r="N430" s="249">
        <v>1300</v>
      </c>
      <c r="O430" s="249">
        <v>1100</v>
      </c>
      <c r="P430" s="283">
        <v>950</v>
      </c>
      <c r="Q430" s="95" t="e">
        <f>VLOOKUP(H430&amp;"Vị trí 1",#REF!,9,0)</f>
        <v>#REF!</v>
      </c>
      <c r="R430" s="95" t="e">
        <f>VLOOKUP(H430&amp;"Vị trí 2",#REF!,9,0)</f>
        <v>#REF!</v>
      </c>
      <c r="S430" s="95" t="e">
        <f>VLOOKUP(H430&amp;"Vị trí 3",#REF!,9,0)</f>
        <v>#REF!</v>
      </c>
      <c r="T430" s="95" t="e">
        <f>VLOOKUP(H430&amp;"Vị trí 4",#REF!,9,0)</f>
        <v>#REF!</v>
      </c>
      <c r="U430" s="238" t="e">
        <f>VLOOKUP(A430,#REF!,32,0)</f>
        <v>#REF!</v>
      </c>
      <c r="V430" s="238"/>
      <c r="W430" s="238"/>
      <c r="X430" s="238"/>
      <c r="Y430" s="239" t="e">
        <f>U430/M430</f>
        <v>#REF!</v>
      </c>
      <c r="Z430" s="239"/>
      <c r="AA430" s="239"/>
      <c r="AB430" s="239"/>
      <c r="AC430" s="238"/>
      <c r="AD430" s="238"/>
      <c r="AE430" s="238"/>
      <c r="AF430" s="238"/>
      <c r="AG430" s="239"/>
      <c r="AH430" s="239"/>
      <c r="AI430" s="239"/>
      <c r="AJ430" s="239"/>
      <c r="AK430" s="86">
        <v>9.4230769230769234</v>
      </c>
      <c r="AL430" s="86"/>
      <c r="AM430" s="240"/>
      <c r="AN430" s="240">
        <f>ROUNDDOWN(AK430*$AN$10/$AK$10,1)</f>
        <v>5.5</v>
      </c>
      <c r="AO430" s="98">
        <f t="shared" si="254"/>
        <v>14300</v>
      </c>
      <c r="AP430" s="98">
        <f t="shared" si="254"/>
        <v>7150</v>
      </c>
      <c r="AQ430" s="98">
        <f t="shared" si="254"/>
        <v>6050</v>
      </c>
      <c r="AR430" s="98">
        <f t="shared" si="254"/>
        <v>5225</v>
      </c>
      <c r="AS430" s="99">
        <f t="shared" si="255"/>
        <v>14300</v>
      </c>
      <c r="AT430" s="99">
        <f t="shared" si="255"/>
        <v>7200</v>
      </c>
      <c r="AU430" s="99">
        <f t="shared" si="255"/>
        <v>6100</v>
      </c>
      <c r="AV430" s="99">
        <f t="shared" si="255"/>
        <v>5200</v>
      </c>
      <c r="AW430" s="100">
        <f>AO430*0.15</f>
        <v>2145</v>
      </c>
      <c r="AX430" s="241" t="s">
        <v>3</v>
      </c>
      <c r="AY430" s="101">
        <v>1540</v>
      </c>
      <c r="AZ430" s="102">
        <v>840</v>
      </c>
      <c r="BA430" s="102">
        <v>690</v>
      </c>
      <c r="BB430" s="102">
        <v>490</v>
      </c>
      <c r="BC430" s="97">
        <v>1320</v>
      </c>
      <c r="BD430" s="97">
        <v>720</v>
      </c>
      <c r="BE430" s="97">
        <v>590</v>
      </c>
      <c r="BF430" s="97">
        <v>420</v>
      </c>
      <c r="BG430" s="103">
        <f>AV430-AW430</f>
        <v>3055</v>
      </c>
      <c r="BJ430" s="236" t="e">
        <f>M430*#REF!</f>
        <v>#REF!</v>
      </c>
      <c r="BK430" s="236" t="e">
        <f>N430*#REF!</f>
        <v>#REF!</v>
      </c>
      <c r="BL430" s="236" t="e">
        <f>O430*#REF!</f>
        <v>#REF!</v>
      </c>
      <c r="BM430" s="236" t="e">
        <f>P430*#REF!</f>
        <v>#REF!</v>
      </c>
    </row>
    <row r="431" spans="1:65" s="18" customFormat="1" ht="35.1" customHeight="1">
      <c r="A431" s="83" t="str">
        <f t="shared" si="222"/>
        <v>LK27DT+1</v>
      </c>
      <c r="B431" s="83" t="str">
        <f t="shared" si="223"/>
        <v>LK27DT+2</v>
      </c>
      <c r="C431" s="83" t="str">
        <f t="shared" si="224"/>
        <v>LK27DT+3</v>
      </c>
      <c r="D431" s="83" t="str">
        <f t="shared" si="225"/>
        <v>LK27DT+4</v>
      </c>
      <c r="E431" s="18" t="s">
        <v>3</v>
      </c>
      <c r="F431" s="85">
        <v>27</v>
      </c>
      <c r="G431" s="85"/>
      <c r="H431" s="93" t="s">
        <v>5366</v>
      </c>
      <c r="I431" s="84" t="s">
        <v>5367</v>
      </c>
      <c r="J431" s="84" t="s">
        <v>5368</v>
      </c>
      <c r="K431" s="84"/>
      <c r="L431" s="84" t="s">
        <v>268</v>
      </c>
      <c r="M431" s="283"/>
      <c r="N431" s="283"/>
      <c r="O431" s="283"/>
      <c r="P431" s="283"/>
      <c r="Q431" s="95"/>
      <c r="R431" s="95"/>
      <c r="S431" s="95"/>
      <c r="T431" s="95"/>
      <c r="U431" s="238"/>
      <c r="V431" s="238" t="e">
        <f>VLOOKUP(B431,#REF!,32,0)</f>
        <v>#REF!</v>
      </c>
      <c r="W431" s="238"/>
      <c r="X431" s="238"/>
      <c r="Y431" s="239"/>
      <c r="Z431" s="239" t="e">
        <f>V431/N431</f>
        <v>#REF!</v>
      </c>
      <c r="AA431" s="239"/>
      <c r="AB431" s="239"/>
      <c r="AC431" s="238"/>
      <c r="AD431" s="238"/>
      <c r="AE431" s="238"/>
      <c r="AF431" s="238"/>
      <c r="AG431" s="239"/>
      <c r="AH431" s="239"/>
      <c r="AI431" s="239"/>
      <c r="AJ431" s="239"/>
      <c r="AK431" s="86"/>
      <c r="AL431" s="86"/>
      <c r="AM431" s="240"/>
      <c r="AN431" s="240"/>
      <c r="AO431" s="98"/>
      <c r="AP431" s="98"/>
      <c r="AQ431" s="98"/>
      <c r="AR431" s="98"/>
      <c r="AS431" s="98"/>
      <c r="AT431" s="98"/>
      <c r="AU431" s="98"/>
      <c r="AV431" s="98"/>
      <c r="AW431" s="60"/>
      <c r="AX431" s="241" t="s">
        <v>3</v>
      </c>
      <c r="AY431" s="101">
        <v>2100</v>
      </c>
      <c r="AZ431" s="102">
        <v>1050</v>
      </c>
      <c r="BA431" s="102">
        <v>630</v>
      </c>
      <c r="BB431" s="102">
        <v>490</v>
      </c>
      <c r="BC431" s="97">
        <v>1800</v>
      </c>
      <c r="BD431" s="97">
        <v>900</v>
      </c>
      <c r="BE431" s="97">
        <v>540</v>
      </c>
      <c r="BF431" s="97">
        <v>420</v>
      </c>
      <c r="BJ431" s="236" t="e">
        <f>M431*#REF!</f>
        <v>#REF!</v>
      </c>
      <c r="BK431" s="236" t="e">
        <f>N431*#REF!</f>
        <v>#REF!</v>
      </c>
      <c r="BL431" s="236" t="e">
        <f>O431*#REF!</f>
        <v>#REF!</v>
      </c>
      <c r="BM431" s="236" t="e">
        <f>P431*#REF!</f>
        <v>#REF!</v>
      </c>
    </row>
    <row r="432" spans="1:65" s="18" customFormat="1" ht="35.1" customHeight="1">
      <c r="A432" s="83" t="str">
        <f t="shared" si="222"/>
        <v>LK27DT_D1+1</v>
      </c>
      <c r="B432" s="83" t="str">
        <f t="shared" si="223"/>
        <v>LK27DT_D1+2</v>
      </c>
      <c r="C432" s="83" t="str">
        <f t="shared" si="224"/>
        <v>LK27DT_D1+3</v>
      </c>
      <c r="D432" s="83" t="str">
        <f t="shared" si="225"/>
        <v>LK27DT_D1+4</v>
      </c>
      <c r="E432" s="18" t="s">
        <v>3</v>
      </c>
      <c r="F432" s="85"/>
      <c r="G432" s="85"/>
      <c r="H432" s="93" t="s">
        <v>5369</v>
      </c>
      <c r="I432" s="84" t="s">
        <v>5370</v>
      </c>
      <c r="J432" s="84" t="s">
        <v>5368</v>
      </c>
      <c r="K432" s="84" t="str">
        <f t="shared" si="242"/>
        <v>LK27DT_D1</v>
      </c>
      <c r="L432" s="84" t="s">
        <v>250</v>
      </c>
      <c r="M432" s="249">
        <v>5000</v>
      </c>
      <c r="N432" s="249">
        <v>2400</v>
      </c>
      <c r="O432" s="249">
        <v>1300</v>
      </c>
      <c r="P432" s="283">
        <v>950</v>
      </c>
      <c r="Q432" s="95" t="e">
        <f>VLOOKUP(H432&amp;"Vị trí 1",#REF!,9,0)</f>
        <v>#REF!</v>
      </c>
      <c r="R432" s="95" t="e">
        <f>VLOOKUP(H432&amp;"Vị trí 2",#REF!,9,0)</f>
        <v>#REF!</v>
      </c>
      <c r="S432" s="95" t="e">
        <f>VLOOKUP(H432&amp;"Vị trí 3",#REF!,9,0)</f>
        <v>#REF!</v>
      </c>
      <c r="T432" s="95" t="e">
        <f>VLOOKUP(H432&amp;"Vị trí 4",#REF!,9,0)</f>
        <v>#REF!</v>
      </c>
      <c r="U432" s="238"/>
      <c r="V432" s="238"/>
      <c r="W432" s="238"/>
      <c r="X432" s="238"/>
      <c r="Y432" s="239"/>
      <c r="Z432" s="239"/>
      <c r="AA432" s="239"/>
      <c r="AB432" s="239"/>
      <c r="AC432" s="238"/>
      <c r="AD432" s="238"/>
      <c r="AE432" s="238"/>
      <c r="AF432" s="238"/>
      <c r="AG432" s="239"/>
      <c r="AH432" s="239"/>
      <c r="AI432" s="239"/>
      <c r="AJ432" s="239"/>
      <c r="AK432" s="86">
        <v>7.2</v>
      </c>
      <c r="AL432" s="86"/>
      <c r="AM432" s="240"/>
      <c r="AN432" s="240">
        <f>ROUNDDOWN(AK432*$AN$10/$AK$10,1)</f>
        <v>4.2</v>
      </c>
      <c r="AO432" s="98">
        <f t="shared" ref="AO432:AR433" si="256">M432*$AN432</f>
        <v>21000</v>
      </c>
      <c r="AP432" s="98">
        <f t="shared" si="256"/>
        <v>10080</v>
      </c>
      <c r="AQ432" s="98">
        <f t="shared" si="256"/>
        <v>5460</v>
      </c>
      <c r="AR432" s="98">
        <f t="shared" si="256"/>
        <v>3990</v>
      </c>
      <c r="AS432" s="99">
        <f t="shared" ref="AS432:AV433" si="257">IF(AO432&lt;1000,ROUND(AO432,-1),ROUND(AO432,-2))</f>
        <v>21000</v>
      </c>
      <c r="AT432" s="99">
        <f t="shared" si="257"/>
        <v>10100</v>
      </c>
      <c r="AU432" s="99">
        <f t="shared" si="257"/>
        <v>5500</v>
      </c>
      <c r="AV432" s="99">
        <f t="shared" si="257"/>
        <v>4000</v>
      </c>
      <c r="AW432" s="100">
        <f>AO432*0.15</f>
        <v>3150</v>
      </c>
      <c r="AX432" s="241" t="s">
        <v>3</v>
      </c>
      <c r="AY432" s="101">
        <v>1750</v>
      </c>
      <c r="AZ432" s="102">
        <v>840</v>
      </c>
      <c r="BA432" s="102">
        <v>700</v>
      </c>
      <c r="BB432" s="102">
        <v>630</v>
      </c>
      <c r="BC432" s="97">
        <v>1500</v>
      </c>
      <c r="BD432" s="97">
        <v>720</v>
      </c>
      <c r="BE432" s="97">
        <v>600</v>
      </c>
      <c r="BF432" s="97">
        <v>540</v>
      </c>
      <c r="BG432" s="103">
        <f>AV432-AW432</f>
        <v>850</v>
      </c>
      <c r="BJ432" s="236" t="e">
        <f>M432*#REF!</f>
        <v>#REF!</v>
      </c>
      <c r="BK432" s="236" t="e">
        <f>N432*#REF!</f>
        <v>#REF!</v>
      </c>
      <c r="BL432" s="236" t="e">
        <f>O432*#REF!</f>
        <v>#REF!</v>
      </c>
      <c r="BM432" s="236" t="e">
        <f>P432*#REF!</f>
        <v>#REF!</v>
      </c>
    </row>
    <row r="433" spans="1:65" s="18" customFormat="1" ht="35.1" customHeight="1">
      <c r="A433" s="83" t="str">
        <f t="shared" si="222"/>
        <v>LK27DT_D2+1</v>
      </c>
      <c r="B433" s="83" t="str">
        <f t="shared" si="223"/>
        <v>LK27DT_D2+2</v>
      </c>
      <c r="C433" s="83" t="str">
        <f t="shared" si="224"/>
        <v>LK27DT_D2+3</v>
      </c>
      <c r="D433" s="83" t="str">
        <f t="shared" si="225"/>
        <v>LK27DT_D2+4</v>
      </c>
      <c r="E433" s="18" t="s">
        <v>3</v>
      </c>
      <c r="F433" s="85"/>
      <c r="G433" s="85"/>
      <c r="H433" s="93" t="s">
        <v>5371</v>
      </c>
      <c r="I433" s="84" t="s">
        <v>5372</v>
      </c>
      <c r="J433" s="84" t="s">
        <v>250</v>
      </c>
      <c r="K433" s="84" t="str">
        <f t="shared" si="242"/>
        <v>LK27DT_D2</v>
      </c>
      <c r="L433" s="84" t="s">
        <v>268</v>
      </c>
      <c r="M433" s="249">
        <v>3300</v>
      </c>
      <c r="N433" s="249">
        <v>1600</v>
      </c>
      <c r="O433" s="249">
        <v>1300</v>
      </c>
      <c r="P433" s="283">
        <v>950</v>
      </c>
      <c r="Q433" s="95" t="e">
        <f>VLOOKUP(H433&amp;"Vị trí 1",#REF!,9,0)</f>
        <v>#REF!</v>
      </c>
      <c r="R433" s="95" t="e">
        <f>VLOOKUP(H433&amp;"Vị trí 2",#REF!,9,0)</f>
        <v>#REF!</v>
      </c>
      <c r="S433" s="95" t="e">
        <f>VLOOKUP(H433&amp;"Vị trí 3",#REF!,9,0)</f>
        <v>#REF!</v>
      </c>
      <c r="T433" s="95" t="e">
        <f>VLOOKUP(H433&amp;"Vị trí 4",#REF!,9,0)</f>
        <v>#REF!</v>
      </c>
      <c r="U433" s="238" t="e">
        <f>VLOOKUP(A433,#REF!,32,0)</f>
        <v>#REF!</v>
      </c>
      <c r="V433" s="238"/>
      <c r="W433" s="238"/>
      <c r="X433" s="238"/>
      <c r="Y433" s="239" t="e">
        <f>U433/M433</f>
        <v>#REF!</v>
      </c>
      <c r="Z433" s="239"/>
      <c r="AA433" s="239"/>
      <c r="AB433" s="239"/>
      <c r="AC433" s="238"/>
      <c r="AD433" s="238"/>
      <c r="AE433" s="238"/>
      <c r="AF433" s="238"/>
      <c r="AG433" s="239"/>
      <c r="AH433" s="239"/>
      <c r="AI433" s="239"/>
      <c r="AJ433" s="239"/>
      <c r="AK433" s="86">
        <v>8.0701754385964914</v>
      </c>
      <c r="AL433" s="86"/>
      <c r="AM433" s="240"/>
      <c r="AN433" s="240">
        <f>ROUNDDOWN(AK433*$AN$10/$AK$10,1)</f>
        <v>4.7</v>
      </c>
      <c r="AO433" s="98">
        <f t="shared" si="256"/>
        <v>15510</v>
      </c>
      <c r="AP433" s="98">
        <f t="shared" si="256"/>
        <v>7520</v>
      </c>
      <c r="AQ433" s="98">
        <f t="shared" si="256"/>
        <v>6110</v>
      </c>
      <c r="AR433" s="98">
        <f t="shared" si="256"/>
        <v>4465</v>
      </c>
      <c r="AS433" s="99">
        <f t="shared" si="257"/>
        <v>15500</v>
      </c>
      <c r="AT433" s="99">
        <f t="shared" si="257"/>
        <v>7500</v>
      </c>
      <c r="AU433" s="99">
        <f t="shared" si="257"/>
        <v>6100</v>
      </c>
      <c r="AV433" s="99">
        <f t="shared" si="257"/>
        <v>4500</v>
      </c>
      <c r="AW433" s="100">
        <f>AO433*0.15</f>
        <v>2326.5</v>
      </c>
      <c r="AX433" s="241" t="s">
        <v>3</v>
      </c>
      <c r="AY433" s="101">
        <v>1470</v>
      </c>
      <c r="AZ433" s="102">
        <v>840</v>
      </c>
      <c r="BA433" s="102">
        <v>630</v>
      </c>
      <c r="BB433" s="102">
        <v>490</v>
      </c>
      <c r="BC433" s="97">
        <v>1260</v>
      </c>
      <c r="BD433" s="97">
        <v>720</v>
      </c>
      <c r="BE433" s="97">
        <v>540</v>
      </c>
      <c r="BF433" s="97">
        <v>420</v>
      </c>
      <c r="BG433" s="103">
        <f>AV433-AW433</f>
        <v>2173.5</v>
      </c>
      <c r="BJ433" s="236" t="e">
        <f>M433*#REF!</f>
        <v>#REF!</v>
      </c>
      <c r="BK433" s="236" t="e">
        <f>N433*#REF!</f>
        <v>#REF!</v>
      </c>
      <c r="BL433" s="236" t="e">
        <f>O433*#REF!</f>
        <v>#REF!</v>
      </c>
      <c r="BM433" s="236" t="e">
        <f>P433*#REF!</f>
        <v>#REF!</v>
      </c>
    </row>
    <row r="434" spans="1:65" s="18" customFormat="1" ht="35.1" customHeight="1">
      <c r="A434" s="83" t="str">
        <f t="shared" si="222"/>
        <v>LK28DT+1</v>
      </c>
      <c r="B434" s="83" t="str">
        <f t="shared" si="223"/>
        <v>LK28DT+2</v>
      </c>
      <c r="C434" s="83" t="str">
        <f t="shared" si="224"/>
        <v>LK28DT+3</v>
      </c>
      <c r="D434" s="83" t="str">
        <f t="shared" si="225"/>
        <v>LK28DT+4</v>
      </c>
      <c r="E434" s="18" t="s">
        <v>3</v>
      </c>
      <c r="F434" s="85">
        <v>28</v>
      </c>
      <c r="G434" s="85"/>
      <c r="H434" s="93" t="s">
        <v>5373</v>
      </c>
      <c r="I434" s="84" t="s">
        <v>5374</v>
      </c>
      <c r="J434" s="84" t="s">
        <v>5375</v>
      </c>
      <c r="K434" s="84"/>
      <c r="L434" s="84" t="s">
        <v>1128</v>
      </c>
      <c r="M434" s="283"/>
      <c r="N434" s="283"/>
      <c r="O434" s="283"/>
      <c r="P434" s="283"/>
      <c r="Q434" s="95"/>
      <c r="R434" s="95"/>
      <c r="S434" s="95"/>
      <c r="T434" s="95"/>
      <c r="U434" s="238"/>
      <c r="V434" s="238"/>
      <c r="W434" s="238"/>
      <c r="X434" s="238"/>
      <c r="Y434" s="239"/>
      <c r="Z434" s="239"/>
      <c r="AA434" s="239"/>
      <c r="AB434" s="239"/>
      <c r="AC434" s="238"/>
      <c r="AD434" s="238"/>
      <c r="AE434" s="238"/>
      <c r="AF434" s="238"/>
      <c r="AG434" s="239"/>
      <c r="AH434" s="239"/>
      <c r="AI434" s="239"/>
      <c r="AJ434" s="239"/>
      <c r="AK434" s="86"/>
      <c r="AL434" s="86"/>
      <c r="AM434" s="240"/>
      <c r="AN434" s="240"/>
      <c r="AO434" s="98"/>
      <c r="AP434" s="98"/>
      <c r="AQ434" s="98"/>
      <c r="AR434" s="98"/>
      <c r="AS434" s="98"/>
      <c r="AT434" s="98"/>
      <c r="AU434" s="98"/>
      <c r="AV434" s="98"/>
      <c r="AW434" s="60"/>
      <c r="AX434" s="241" t="s">
        <v>3</v>
      </c>
      <c r="AY434" s="101"/>
      <c r="AZ434" s="102"/>
      <c r="BA434" s="102"/>
      <c r="BB434" s="102"/>
      <c r="BC434" s="97"/>
      <c r="BD434" s="97"/>
      <c r="BE434" s="97"/>
      <c r="BF434" s="97"/>
    </row>
    <row r="435" spans="1:65" s="18" customFormat="1" ht="35.1" customHeight="1">
      <c r="A435" s="83" t="str">
        <f t="shared" si="222"/>
        <v>LK28DT_D1+1</v>
      </c>
      <c r="B435" s="83" t="str">
        <f t="shared" si="223"/>
        <v>LK28DT_D1+2</v>
      </c>
      <c r="C435" s="83" t="str">
        <f t="shared" si="224"/>
        <v>LK28DT_D1+3</v>
      </c>
      <c r="D435" s="83" t="str">
        <f t="shared" si="225"/>
        <v>LK28DT_D1+4</v>
      </c>
      <c r="E435" s="18" t="s">
        <v>3</v>
      </c>
      <c r="F435" s="85"/>
      <c r="G435" s="85"/>
      <c r="H435" s="93" t="s">
        <v>5376</v>
      </c>
      <c r="I435" s="84" t="s">
        <v>5377</v>
      </c>
      <c r="J435" s="84" t="s">
        <v>5375</v>
      </c>
      <c r="K435" s="84" t="str">
        <f t="shared" si="242"/>
        <v>LK28DT_D1</v>
      </c>
      <c r="L435" s="84" t="s">
        <v>5378</v>
      </c>
      <c r="M435" s="249">
        <v>1600</v>
      </c>
      <c r="N435" s="283">
        <v>920</v>
      </c>
      <c r="O435" s="283">
        <v>650</v>
      </c>
      <c r="P435" s="283">
        <v>550</v>
      </c>
      <c r="Q435" s="95" t="e">
        <f>VLOOKUP(H435&amp;"Vị trí 1",#REF!,9,0)</f>
        <v>#REF!</v>
      </c>
      <c r="R435" s="95" t="e">
        <f>VLOOKUP(H435&amp;"Vị trí 2",#REF!,9,0)</f>
        <v>#REF!</v>
      </c>
      <c r="S435" s="95" t="e">
        <f>VLOOKUP(H435&amp;"Vị trí 3",#REF!,9,0)</f>
        <v>#REF!</v>
      </c>
      <c r="T435" s="95" t="e">
        <f>VLOOKUP(H435&amp;"Vị trí 4",#REF!,9,0)</f>
        <v>#REF!</v>
      </c>
      <c r="U435" s="238"/>
      <c r="V435" s="238"/>
      <c r="W435" s="238"/>
      <c r="X435" s="238"/>
      <c r="Y435" s="239"/>
      <c r="Z435" s="239"/>
      <c r="AA435" s="239"/>
      <c r="AB435" s="239"/>
      <c r="AC435" s="238"/>
      <c r="AD435" s="238"/>
      <c r="AE435" s="238"/>
      <c r="AF435" s="238"/>
      <c r="AG435" s="239"/>
      <c r="AH435" s="239"/>
      <c r="AI435" s="239"/>
      <c r="AJ435" s="239"/>
      <c r="AK435" s="86">
        <v>15.625</v>
      </c>
      <c r="AL435" s="86"/>
      <c r="AM435" s="240"/>
      <c r="AN435" s="240">
        <f t="shared" ref="AN435:AN440" si="258">ROUNDDOWN(AK435*$AN$10/$AK$10,1)</f>
        <v>9.1999999999999993</v>
      </c>
      <c r="AO435" s="98">
        <f t="shared" ref="AO435:AR440" si="259">M435*$AN435</f>
        <v>14719.999999999998</v>
      </c>
      <c r="AP435" s="98">
        <f t="shared" si="259"/>
        <v>8464</v>
      </c>
      <c r="AQ435" s="98">
        <f t="shared" si="259"/>
        <v>5979.9999999999991</v>
      </c>
      <c r="AR435" s="98">
        <f t="shared" si="259"/>
        <v>5060</v>
      </c>
      <c r="AS435" s="99">
        <f t="shared" ref="AS435:AV440" si="260">IF(AO435&lt;1000,ROUND(AO435,-1),ROUND(AO435,-2))</f>
        <v>14700</v>
      </c>
      <c r="AT435" s="99">
        <f t="shared" si="260"/>
        <v>8500</v>
      </c>
      <c r="AU435" s="99">
        <f t="shared" si="260"/>
        <v>6000</v>
      </c>
      <c r="AV435" s="99">
        <f t="shared" si="260"/>
        <v>5100</v>
      </c>
      <c r="AW435" s="100">
        <f t="shared" ref="AW435:AW440" si="261">AO435*0.15</f>
        <v>2207.9999999999995</v>
      </c>
      <c r="AX435" s="241" t="s">
        <v>3</v>
      </c>
      <c r="AY435" s="101">
        <v>3500</v>
      </c>
      <c r="AZ435" s="102">
        <v>1750</v>
      </c>
      <c r="BA435" s="102">
        <v>1400</v>
      </c>
      <c r="BB435" s="102">
        <v>670</v>
      </c>
      <c r="BC435" s="97">
        <v>3000</v>
      </c>
      <c r="BD435" s="97">
        <v>1500</v>
      </c>
      <c r="BE435" s="97">
        <v>1200</v>
      </c>
      <c r="BF435" s="97">
        <v>570</v>
      </c>
      <c r="BG435" s="103">
        <f t="shared" ref="BG435:BG440" si="262">AV435-AW435</f>
        <v>2892.0000000000005</v>
      </c>
      <c r="BJ435" s="236" t="e">
        <f>M435*#REF!</f>
        <v>#REF!</v>
      </c>
      <c r="BK435" s="236" t="e">
        <f>N435*#REF!</f>
        <v>#REF!</v>
      </c>
      <c r="BL435" s="236" t="e">
        <f>O435*#REF!</f>
        <v>#REF!</v>
      </c>
      <c r="BM435" s="236" t="e">
        <f>P435*#REF!</f>
        <v>#REF!</v>
      </c>
    </row>
    <row r="436" spans="1:65" s="18" customFormat="1" ht="35.1" customHeight="1">
      <c r="A436" s="83" t="str">
        <f t="shared" ref="A436:A499" si="263">$H436&amp;"+1"</f>
        <v>LK28DT_D2+1</v>
      </c>
      <c r="B436" s="83" t="str">
        <f t="shared" ref="B436:B499" si="264">$H436&amp;"+2"</f>
        <v>LK28DT_D2+2</v>
      </c>
      <c r="C436" s="83" t="str">
        <f t="shared" ref="C436:C499" si="265">$H436&amp;"+3"</f>
        <v>LK28DT_D2+3</v>
      </c>
      <c r="D436" s="83" t="str">
        <f t="shared" ref="D436:D499" si="266">$H436&amp;"+4"</f>
        <v>LK28DT_D2+4</v>
      </c>
      <c r="E436" s="18" t="s">
        <v>3</v>
      </c>
      <c r="F436" s="85"/>
      <c r="G436" s="85"/>
      <c r="H436" s="93" t="s">
        <v>5379</v>
      </c>
      <c r="I436" s="84" t="s">
        <v>5380</v>
      </c>
      <c r="J436" s="84" t="s">
        <v>5378</v>
      </c>
      <c r="K436" s="84" t="str">
        <f t="shared" si="242"/>
        <v>LK28DT_D2</v>
      </c>
      <c r="L436" s="84" t="s">
        <v>5381</v>
      </c>
      <c r="M436" s="249">
        <v>2400</v>
      </c>
      <c r="N436" s="249">
        <v>1200</v>
      </c>
      <c r="O436" s="283">
        <v>900</v>
      </c>
      <c r="P436" s="283">
        <v>700</v>
      </c>
      <c r="Q436" s="95" t="e">
        <f>VLOOKUP(H436&amp;"Vị trí 1",#REF!,9,0)</f>
        <v>#REF!</v>
      </c>
      <c r="R436" s="95" t="e">
        <f>VLOOKUP(H436&amp;"Vị trí 2",#REF!,9,0)</f>
        <v>#REF!</v>
      </c>
      <c r="S436" s="95" t="e">
        <f>VLOOKUP(H436&amp;"Vị trí 3",#REF!,9,0)</f>
        <v>#REF!</v>
      </c>
      <c r="T436" s="95" t="e">
        <f>VLOOKUP(H436&amp;"Vị trí 4",#REF!,9,0)</f>
        <v>#REF!</v>
      </c>
      <c r="U436" s="238"/>
      <c r="V436" s="238"/>
      <c r="W436" s="238"/>
      <c r="X436" s="238"/>
      <c r="Y436" s="239"/>
      <c r="Z436" s="239"/>
      <c r="AA436" s="239"/>
      <c r="AB436" s="239"/>
      <c r="AC436" s="238"/>
      <c r="AD436" s="238"/>
      <c r="AE436" s="238"/>
      <c r="AF436" s="238"/>
      <c r="AG436" s="239"/>
      <c r="AH436" s="239"/>
      <c r="AI436" s="239"/>
      <c r="AJ436" s="239"/>
      <c r="AK436" s="86">
        <v>12.94</v>
      </c>
      <c r="AL436" s="86"/>
      <c r="AM436" s="240"/>
      <c r="AN436" s="240">
        <f t="shared" si="258"/>
        <v>7.6</v>
      </c>
      <c r="AO436" s="98">
        <f t="shared" si="259"/>
        <v>18240</v>
      </c>
      <c r="AP436" s="98">
        <f t="shared" si="259"/>
        <v>9120</v>
      </c>
      <c r="AQ436" s="98">
        <f t="shared" si="259"/>
        <v>6840</v>
      </c>
      <c r="AR436" s="98">
        <f t="shared" si="259"/>
        <v>5320</v>
      </c>
      <c r="AS436" s="99">
        <f t="shared" si="260"/>
        <v>18200</v>
      </c>
      <c r="AT436" s="99">
        <f t="shared" si="260"/>
        <v>9100</v>
      </c>
      <c r="AU436" s="99">
        <f t="shared" si="260"/>
        <v>6800</v>
      </c>
      <c r="AV436" s="99">
        <f t="shared" si="260"/>
        <v>5300</v>
      </c>
      <c r="AW436" s="100">
        <f t="shared" si="261"/>
        <v>2736</v>
      </c>
      <c r="AX436" s="241" t="s">
        <v>3</v>
      </c>
      <c r="AY436" s="101">
        <v>1750</v>
      </c>
      <c r="AZ436" s="102">
        <v>770</v>
      </c>
      <c r="BA436" s="102">
        <v>630</v>
      </c>
      <c r="BB436" s="102">
        <v>490</v>
      </c>
      <c r="BC436" s="97">
        <v>1500</v>
      </c>
      <c r="BD436" s="97">
        <v>660</v>
      </c>
      <c r="BE436" s="97">
        <v>540</v>
      </c>
      <c r="BF436" s="97">
        <v>420</v>
      </c>
      <c r="BG436" s="103">
        <f t="shared" si="262"/>
        <v>2564</v>
      </c>
      <c r="BJ436" s="236" t="e">
        <f>M436*#REF!</f>
        <v>#REF!</v>
      </c>
      <c r="BK436" s="236" t="e">
        <f>N436*#REF!</f>
        <v>#REF!</v>
      </c>
      <c r="BL436" s="236" t="e">
        <f>O436*#REF!</f>
        <v>#REF!</v>
      </c>
      <c r="BM436" s="236" t="e">
        <f>P436*#REF!</f>
        <v>#REF!</v>
      </c>
    </row>
    <row r="437" spans="1:65" s="18" customFormat="1" ht="35.1" customHeight="1">
      <c r="A437" s="83" t="str">
        <f t="shared" si="263"/>
        <v>LK28DT_D3+1</v>
      </c>
      <c r="B437" s="83" t="str">
        <f t="shared" si="264"/>
        <v>LK28DT_D3+2</v>
      </c>
      <c r="C437" s="83" t="str">
        <f t="shared" si="265"/>
        <v>LK28DT_D3+3</v>
      </c>
      <c r="D437" s="83" t="str">
        <f t="shared" si="266"/>
        <v>LK28DT_D3+4</v>
      </c>
      <c r="E437" s="18" t="s">
        <v>3</v>
      </c>
      <c r="F437" s="85"/>
      <c r="G437" s="85"/>
      <c r="H437" s="93" t="s">
        <v>5382</v>
      </c>
      <c r="I437" s="84" t="s">
        <v>5383</v>
      </c>
      <c r="J437" s="84" t="s">
        <v>5381</v>
      </c>
      <c r="K437" s="84" t="str">
        <f t="shared" si="242"/>
        <v>LK28DT_D3</v>
      </c>
      <c r="L437" s="84" t="s">
        <v>5384</v>
      </c>
      <c r="M437" s="249">
        <v>2200</v>
      </c>
      <c r="N437" s="249">
        <v>1200</v>
      </c>
      <c r="O437" s="283">
        <v>980</v>
      </c>
      <c r="P437" s="283">
        <v>700</v>
      </c>
      <c r="Q437" s="95" t="e">
        <f>VLOOKUP(H437&amp;"Vị trí 1",#REF!,9,0)</f>
        <v>#REF!</v>
      </c>
      <c r="R437" s="95" t="e">
        <f>VLOOKUP(H437&amp;"Vị trí 2",#REF!,9,0)</f>
        <v>#REF!</v>
      </c>
      <c r="S437" s="95" t="e">
        <f>VLOOKUP(H437&amp;"Vị trí 3",#REF!,9,0)</f>
        <v>#REF!</v>
      </c>
      <c r="T437" s="95" t="e">
        <f>VLOOKUP(H437&amp;"Vị trí 4",#REF!,9,0)</f>
        <v>#REF!</v>
      </c>
      <c r="U437" s="238"/>
      <c r="V437" s="238"/>
      <c r="W437" s="238"/>
      <c r="X437" s="238"/>
      <c r="Y437" s="239"/>
      <c r="Z437" s="239"/>
      <c r="AA437" s="239"/>
      <c r="AB437" s="239"/>
      <c r="AC437" s="238"/>
      <c r="AD437" s="238"/>
      <c r="AE437" s="238"/>
      <c r="AF437" s="238"/>
      <c r="AG437" s="239"/>
      <c r="AH437" s="239"/>
      <c r="AI437" s="239"/>
      <c r="AJ437" s="239"/>
      <c r="AK437" s="86">
        <v>10.227272727272727</v>
      </c>
      <c r="AL437" s="86"/>
      <c r="AM437" s="240"/>
      <c r="AN437" s="240">
        <f t="shared" si="258"/>
        <v>6</v>
      </c>
      <c r="AO437" s="98">
        <f t="shared" si="259"/>
        <v>13200</v>
      </c>
      <c r="AP437" s="98">
        <f t="shared" si="259"/>
        <v>7200</v>
      </c>
      <c r="AQ437" s="98">
        <f t="shared" si="259"/>
        <v>5880</v>
      </c>
      <c r="AR437" s="98">
        <f t="shared" si="259"/>
        <v>4200</v>
      </c>
      <c r="AS437" s="99">
        <f t="shared" si="260"/>
        <v>13200</v>
      </c>
      <c r="AT437" s="99">
        <f t="shared" si="260"/>
        <v>7200</v>
      </c>
      <c r="AU437" s="99">
        <f t="shared" si="260"/>
        <v>5900</v>
      </c>
      <c r="AV437" s="99">
        <f t="shared" si="260"/>
        <v>4200</v>
      </c>
      <c r="AW437" s="100">
        <f t="shared" si="261"/>
        <v>1980</v>
      </c>
      <c r="AX437" s="241" t="s">
        <v>3</v>
      </c>
      <c r="AY437" s="101">
        <v>2100</v>
      </c>
      <c r="AZ437" s="102">
        <v>1050</v>
      </c>
      <c r="BA437" s="102">
        <v>630</v>
      </c>
      <c r="BB437" s="102">
        <v>490</v>
      </c>
      <c r="BC437" s="97">
        <v>1800</v>
      </c>
      <c r="BD437" s="97">
        <v>900</v>
      </c>
      <c r="BE437" s="97">
        <v>540</v>
      </c>
      <c r="BF437" s="97">
        <v>420</v>
      </c>
      <c r="BG437" s="103">
        <f t="shared" si="262"/>
        <v>2220</v>
      </c>
      <c r="BJ437" s="236" t="e">
        <f>M437*#REF!</f>
        <v>#REF!</v>
      </c>
      <c r="BK437" s="236" t="e">
        <f>N437*#REF!</f>
        <v>#REF!</v>
      </c>
      <c r="BL437" s="236" t="e">
        <f>O437*#REF!</f>
        <v>#REF!</v>
      </c>
      <c r="BM437" s="236" t="e">
        <f>P437*#REF!</f>
        <v>#REF!</v>
      </c>
    </row>
    <row r="438" spans="1:65" s="18" customFormat="1" ht="35.1" customHeight="1">
      <c r="A438" s="83" t="str">
        <f t="shared" si="263"/>
        <v>LK28DT_D4+1</v>
      </c>
      <c r="B438" s="83" t="str">
        <f t="shared" si="264"/>
        <v>LK28DT_D4+2</v>
      </c>
      <c r="C438" s="83" t="str">
        <f t="shared" si="265"/>
        <v>LK28DT_D4+3</v>
      </c>
      <c r="D438" s="83" t="str">
        <f t="shared" si="266"/>
        <v>LK28DT_D4+4</v>
      </c>
      <c r="E438" s="18" t="s">
        <v>3</v>
      </c>
      <c r="F438" s="85"/>
      <c r="G438" s="85"/>
      <c r="H438" s="93" t="s">
        <v>5385</v>
      </c>
      <c r="I438" s="84" t="s">
        <v>5386</v>
      </c>
      <c r="J438" s="84" t="s">
        <v>5384</v>
      </c>
      <c r="K438" s="84" t="str">
        <f t="shared" si="242"/>
        <v>LK28DT_D4</v>
      </c>
      <c r="L438" s="84" t="s">
        <v>1128</v>
      </c>
      <c r="M438" s="249">
        <v>3000</v>
      </c>
      <c r="N438" s="249">
        <v>1500</v>
      </c>
      <c r="O438" s="283">
        <v>900</v>
      </c>
      <c r="P438" s="283">
        <v>700</v>
      </c>
      <c r="Q438" s="95" t="e">
        <f>VLOOKUP(H438&amp;"Vị trí 1",#REF!,9,0)</f>
        <v>#REF!</v>
      </c>
      <c r="R438" s="95" t="e">
        <f>VLOOKUP(H438&amp;"Vị trí 2",#REF!,9,0)</f>
        <v>#REF!</v>
      </c>
      <c r="S438" s="95" t="e">
        <f>VLOOKUP(H438&amp;"Vị trí 3",#REF!,9,0)</f>
        <v>#REF!</v>
      </c>
      <c r="T438" s="95" t="e">
        <f>VLOOKUP(H438&amp;"Vị trí 4",#REF!,9,0)</f>
        <v>#REF!</v>
      </c>
      <c r="U438" s="238" t="e">
        <f>VLOOKUP(A438,#REF!,32,0)</f>
        <v>#REF!</v>
      </c>
      <c r="V438" s="238"/>
      <c r="W438" s="238"/>
      <c r="X438" s="238"/>
      <c r="Y438" s="239" t="e">
        <f>U438/M438</f>
        <v>#REF!</v>
      </c>
      <c r="Z438" s="239"/>
      <c r="AA438" s="239"/>
      <c r="AB438" s="239"/>
      <c r="AC438" s="238"/>
      <c r="AD438" s="238"/>
      <c r="AE438" s="238"/>
      <c r="AF438" s="238"/>
      <c r="AG438" s="239"/>
      <c r="AH438" s="239"/>
      <c r="AI438" s="239"/>
      <c r="AJ438" s="239"/>
      <c r="AK438" s="86">
        <v>9</v>
      </c>
      <c r="AL438" s="86"/>
      <c r="AM438" s="240"/>
      <c r="AN438" s="240">
        <f t="shared" si="258"/>
        <v>5.3</v>
      </c>
      <c r="AO438" s="98">
        <f t="shared" si="259"/>
        <v>15900</v>
      </c>
      <c r="AP438" s="98">
        <f t="shared" si="259"/>
        <v>7950</v>
      </c>
      <c r="AQ438" s="98">
        <f t="shared" si="259"/>
        <v>4770</v>
      </c>
      <c r="AR438" s="98">
        <f t="shared" si="259"/>
        <v>3710</v>
      </c>
      <c r="AS438" s="99">
        <f t="shared" si="260"/>
        <v>15900</v>
      </c>
      <c r="AT438" s="99">
        <f t="shared" si="260"/>
        <v>8000</v>
      </c>
      <c r="AU438" s="99">
        <f t="shared" si="260"/>
        <v>4800</v>
      </c>
      <c r="AV438" s="99">
        <f t="shared" si="260"/>
        <v>3700</v>
      </c>
      <c r="AW438" s="100">
        <f t="shared" si="261"/>
        <v>2385</v>
      </c>
      <c r="AX438" s="241" t="s">
        <v>3</v>
      </c>
      <c r="AY438" s="101">
        <v>1540</v>
      </c>
      <c r="AZ438" s="102">
        <v>770</v>
      </c>
      <c r="BA438" s="102">
        <v>630</v>
      </c>
      <c r="BB438" s="102">
        <v>490</v>
      </c>
      <c r="BC438" s="97">
        <v>1320</v>
      </c>
      <c r="BD438" s="97">
        <v>660</v>
      </c>
      <c r="BE438" s="97">
        <v>540</v>
      </c>
      <c r="BF438" s="97">
        <v>420</v>
      </c>
      <c r="BG438" s="103">
        <f t="shared" si="262"/>
        <v>1315</v>
      </c>
      <c r="BJ438" s="236" t="e">
        <f>M438*#REF!</f>
        <v>#REF!</v>
      </c>
      <c r="BK438" s="236" t="e">
        <f>N438*#REF!</f>
        <v>#REF!</v>
      </c>
      <c r="BL438" s="236" t="e">
        <f>O438*#REF!</f>
        <v>#REF!</v>
      </c>
      <c r="BM438" s="236" t="e">
        <f>P438*#REF!</f>
        <v>#REF!</v>
      </c>
    </row>
    <row r="439" spans="1:65" s="18" customFormat="1" ht="35.1" customHeight="1">
      <c r="A439" s="83" t="str">
        <f t="shared" si="263"/>
        <v>LK29DT+1</v>
      </c>
      <c r="B439" s="83" t="str">
        <f t="shared" si="264"/>
        <v>LK29DT+2</v>
      </c>
      <c r="C439" s="83" t="str">
        <f t="shared" si="265"/>
        <v>LK29DT+3</v>
      </c>
      <c r="D439" s="83" t="str">
        <f t="shared" si="266"/>
        <v>LK29DT+4</v>
      </c>
      <c r="E439" s="18" t="s">
        <v>3</v>
      </c>
      <c r="F439" s="85">
        <v>29</v>
      </c>
      <c r="G439" s="85"/>
      <c r="H439" s="93" t="s">
        <v>5387</v>
      </c>
      <c r="I439" s="84" t="s">
        <v>5384</v>
      </c>
      <c r="J439" s="84" t="s">
        <v>268</v>
      </c>
      <c r="K439" s="84" t="str">
        <f t="shared" si="242"/>
        <v>LK29DT</v>
      </c>
      <c r="L439" s="84" t="s">
        <v>1103</v>
      </c>
      <c r="M439" s="249">
        <v>2500</v>
      </c>
      <c r="N439" s="249">
        <v>1200</v>
      </c>
      <c r="O439" s="249">
        <v>1000</v>
      </c>
      <c r="P439" s="283">
        <v>900</v>
      </c>
      <c r="Q439" s="95" t="e">
        <f>VLOOKUP(H439&amp;"Vị trí 1",#REF!,9,0)</f>
        <v>#REF!</v>
      </c>
      <c r="R439" s="95" t="e">
        <f>VLOOKUP(H439&amp;"Vị trí 2",#REF!,9,0)</f>
        <v>#REF!</v>
      </c>
      <c r="S439" s="95" t="e">
        <f>VLOOKUP(H439&amp;"Vị trí 3",#REF!,9,0)</f>
        <v>#REF!</v>
      </c>
      <c r="T439" s="95" t="e">
        <f>VLOOKUP(H439&amp;"Vị trí 4",#REF!,9,0)</f>
        <v>#REF!</v>
      </c>
      <c r="U439" s="238"/>
      <c r="V439" s="238"/>
      <c r="W439" s="238"/>
      <c r="X439" s="238"/>
      <c r="Y439" s="239"/>
      <c r="Z439" s="239"/>
      <c r="AA439" s="239"/>
      <c r="AB439" s="239"/>
      <c r="AC439" s="238"/>
      <c r="AD439" s="238"/>
      <c r="AE439" s="238"/>
      <c r="AF439" s="238"/>
      <c r="AG439" s="239"/>
      <c r="AH439" s="239"/>
      <c r="AI439" s="239"/>
      <c r="AJ439" s="239"/>
      <c r="AK439" s="86">
        <v>12.94</v>
      </c>
      <c r="AL439" s="86"/>
      <c r="AM439" s="240"/>
      <c r="AN439" s="240">
        <f t="shared" si="258"/>
        <v>7.6</v>
      </c>
      <c r="AO439" s="98">
        <f t="shared" si="259"/>
        <v>19000</v>
      </c>
      <c r="AP439" s="98">
        <f t="shared" si="259"/>
        <v>9120</v>
      </c>
      <c r="AQ439" s="98">
        <f t="shared" si="259"/>
        <v>7600</v>
      </c>
      <c r="AR439" s="98">
        <f t="shared" si="259"/>
        <v>6840</v>
      </c>
      <c r="AS439" s="99">
        <f t="shared" si="260"/>
        <v>19000</v>
      </c>
      <c r="AT439" s="99">
        <f t="shared" si="260"/>
        <v>9100</v>
      </c>
      <c r="AU439" s="99">
        <f t="shared" si="260"/>
        <v>7600</v>
      </c>
      <c r="AV439" s="99">
        <f t="shared" si="260"/>
        <v>6800</v>
      </c>
      <c r="AW439" s="100">
        <f t="shared" si="261"/>
        <v>2850</v>
      </c>
      <c r="AX439" s="241" t="s">
        <v>3</v>
      </c>
      <c r="AY439" s="101">
        <v>1540</v>
      </c>
      <c r="AZ439" s="102">
        <v>770</v>
      </c>
      <c r="BA439" s="102">
        <v>630</v>
      </c>
      <c r="BB439" s="102">
        <v>490</v>
      </c>
      <c r="BC439" s="97">
        <v>1320</v>
      </c>
      <c r="BD439" s="97">
        <v>660</v>
      </c>
      <c r="BE439" s="97">
        <v>540</v>
      </c>
      <c r="BF439" s="97">
        <v>420</v>
      </c>
      <c r="BG439" s="103">
        <f t="shared" si="262"/>
        <v>3950</v>
      </c>
      <c r="BJ439" s="236" t="e">
        <f>M439*#REF!</f>
        <v>#REF!</v>
      </c>
      <c r="BK439" s="236" t="e">
        <f>N439*#REF!</f>
        <v>#REF!</v>
      </c>
      <c r="BL439" s="236" t="e">
        <f>O439*#REF!</f>
        <v>#REF!</v>
      </c>
      <c r="BM439" s="236" t="e">
        <f>P439*#REF!</f>
        <v>#REF!</v>
      </c>
    </row>
    <row r="440" spans="1:65" s="18" customFormat="1" ht="35.1" customHeight="1">
      <c r="A440" s="83" t="str">
        <f t="shared" si="263"/>
        <v>LK30DT+1</v>
      </c>
      <c r="B440" s="83" t="str">
        <f t="shared" si="264"/>
        <v>LK30DT+2</v>
      </c>
      <c r="C440" s="83" t="str">
        <f t="shared" si="265"/>
        <v>LK30DT+3</v>
      </c>
      <c r="D440" s="83" t="str">
        <f t="shared" si="266"/>
        <v>LK30DT+4</v>
      </c>
      <c r="E440" s="18" t="s">
        <v>3</v>
      </c>
      <c r="F440" s="85">
        <v>30</v>
      </c>
      <c r="G440" s="85"/>
      <c r="H440" s="93" t="s">
        <v>5388</v>
      </c>
      <c r="I440" s="84" t="s">
        <v>5389</v>
      </c>
      <c r="J440" s="84" t="s">
        <v>5384</v>
      </c>
      <c r="K440" s="84" t="str">
        <f t="shared" si="242"/>
        <v>LK30DT</v>
      </c>
      <c r="L440" s="84" t="s">
        <v>5045</v>
      </c>
      <c r="M440" s="249">
        <v>2100</v>
      </c>
      <c r="N440" s="249">
        <v>1200</v>
      </c>
      <c r="O440" s="283">
        <v>900</v>
      </c>
      <c r="P440" s="283">
        <v>700</v>
      </c>
      <c r="Q440" s="95" t="e">
        <f>VLOOKUP(H440&amp;"Vị trí 1",#REF!,9,0)</f>
        <v>#REF!</v>
      </c>
      <c r="R440" s="95" t="e">
        <f>VLOOKUP(H440&amp;"Vị trí 2",#REF!,9,0)</f>
        <v>#REF!</v>
      </c>
      <c r="S440" s="95" t="e">
        <f>VLOOKUP(H440&amp;"Vị trí 3",#REF!,9,0)</f>
        <v>#REF!</v>
      </c>
      <c r="T440" s="95" t="e">
        <f>VLOOKUP(H440&amp;"Vị trí 4",#REF!,9,0)</f>
        <v>#REF!</v>
      </c>
      <c r="U440" s="238"/>
      <c r="V440" s="238"/>
      <c r="W440" s="238"/>
      <c r="X440" s="238"/>
      <c r="Y440" s="239"/>
      <c r="Z440" s="239"/>
      <c r="AA440" s="239"/>
      <c r="AB440" s="239"/>
      <c r="AC440" s="238"/>
      <c r="AD440" s="238"/>
      <c r="AE440" s="238"/>
      <c r="AF440" s="238"/>
      <c r="AG440" s="239"/>
      <c r="AH440" s="239"/>
      <c r="AI440" s="239"/>
      <c r="AJ440" s="239"/>
      <c r="AK440" s="86">
        <v>15.238095238095237</v>
      </c>
      <c r="AL440" s="86"/>
      <c r="AM440" s="240"/>
      <c r="AN440" s="240">
        <f t="shared" si="258"/>
        <v>8.9</v>
      </c>
      <c r="AO440" s="98">
        <f t="shared" si="259"/>
        <v>18690</v>
      </c>
      <c r="AP440" s="98">
        <f t="shared" si="259"/>
        <v>10680</v>
      </c>
      <c r="AQ440" s="98">
        <f t="shared" si="259"/>
        <v>8010</v>
      </c>
      <c r="AR440" s="98">
        <f t="shared" si="259"/>
        <v>6230</v>
      </c>
      <c r="AS440" s="99">
        <f t="shared" si="260"/>
        <v>18700</v>
      </c>
      <c r="AT440" s="99">
        <f t="shared" si="260"/>
        <v>10700</v>
      </c>
      <c r="AU440" s="99">
        <f t="shared" si="260"/>
        <v>8000</v>
      </c>
      <c r="AV440" s="99">
        <f t="shared" si="260"/>
        <v>6200</v>
      </c>
      <c r="AW440" s="100">
        <f t="shared" si="261"/>
        <v>2803.5</v>
      </c>
      <c r="AX440" s="241" t="s">
        <v>3</v>
      </c>
      <c r="AY440" s="101">
        <v>1540</v>
      </c>
      <c r="AZ440" s="102">
        <v>770</v>
      </c>
      <c r="BA440" s="102">
        <v>630</v>
      </c>
      <c r="BB440" s="102">
        <v>490</v>
      </c>
      <c r="BC440" s="97">
        <v>1320</v>
      </c>
      <c r="BD440" s="97">
        <v>660</v>
      </c>
      <c r="BE440" s="97">
        <v>540</v>
      </c>
      <c r="BF440" s="97">
        <v>420</v>
      </c>
      <c r="BG440" s="103">
        <f t="shared" si="262"/>
        <v>3396.5</v>
      </c>
      <c r="BJ440" s="236" t="e">
        <f>M440*#REF!</f>
        <v>#REF!</v>
      </c>
      <c r="BK440" s="236" t="e">
        <f>N440*#REF!</f>
        <v>#REF!</v>
      </c>
      <c r="BL440" s="236" t="e">
        <f>O440*#REF!</f>
        <v>#REF!</v>
      </c>
      <c r="BM440" s="236" t="e">
        <f>P440*#REF!</f>
        <v>#REF!</v>
      </c>
    </row>
    <row r="441" spans="1:65" s="18" customFormat="1" ht="35.1" customHeight="1">
      <c r="A441" s="83" t="str">
        <f t="shared" si="263"/>
        <v>LK31DT+1</v>
      </c>
      <c r="B441" s="83" t="str">
        <f t="shared" si="264"/>
        <v>LK31DT+2</v>
      </c>
      <c r="C441" s="83" t="str">
        <f t="shared" si="265"/>
        <v>LK31DT+3</v>
      </c>
      <c r="D441" s="83" t="str">
        <f t="shared" si="266"/>
        <v>LK31DT+4</v>
      </c>
      <c r="E441" s="18" t="s">
        <v>3</v>
      </c>
      <c r="F441" s="85">
        <v>31</v>
      </c>
      <c r="G441" s="85"/>
      <c r="H441" s="93" t="s">
        <v>5390</v>
      </c>
      <c r="I441" s="84" t="s">
        <v>5391</v>
      </c>
      <c r="J441" s="84" t="s">
        <v>250</v>
      </c>
      <c r="K441" s="84"/>
      <c r="L441" s="84" t="s">
        <v>5389</v>
      </c>
      <c r="M441" s="283"/>
      <c r="N441" s="283"/>
      <c r="O441" s="283"/>
      <c r="P441" s="283"/>
      <c r="Q441" s="95"/>
      <c r="R441" s="95"/>
      <c r="S441" s="95"/>
      <c r="T441" s="95"/>
      <c r="U441" s="238" t="e">
        <f>VLOOKUP(A441,#REF!,32,0)</f>
        <v>#REF!</v>
      </c>
      <c r="V441" s="238"/>
      <c r="W441" s="238"/>
      <c r="X441" s="238"/>
      <c r="Y441" s="239" t="e">
        <f>U441/M441</f>
        <v>#REF!</v>
      </c>
      <c r="Z441" s="239"/>
      <c r="AA441" s="239"/>
      <c r="AB441" s="239"/>
      <c r="AC441" s="238"/>
      <c r="AD441" s="238"/>
      <c r="AE441" s="238"/>
      <c r="AF441" s="238"/>
      <c r="AG441" s="239"/>
      <c r="AH441" s="239"/>
      <c r="AI441" s="239"/>
      <c r="AJ441" s="239"/>
      <c r="AK441" s="86"/>
      <c r="AL441" s="86"/>
      <c r="AM441" s="240"/>
      <c r="AN441" s="240"/>
      <c r="AO441" s="98"/>
      <c r="AP441" s="98"/>
      <c r="AQ441" s="98"/>
      <c r="AR441" s="98"/>
      <c r="AS441" s="98"/>
      <c r="AT441" s="98"/>
      <c r="AU441" s="98"/>
      <c r="AV441" s="98"/>
      <c r="AW441" s="60"/>
      <c r="AX441" s="241" t="s">
        <v>3</v>
      </c>
      <c r="AY441" s="101">
        <v>1540</v>
      </c>
      <c r="AZ441" s="102">
        <v>770</v>
      </c>
      <c r="BA441" s="102">
        <v>630</v>
      </c>
      <c r="BB441" s="102">
        <v>490</v>
      </c>
      <c r="BC441" s="97">
        <v>1320</v>
      </c>
      <c r="BD441" s="97">
        <v>660</v>
      </c>
      <c r="BE441" s="97">
        <v>540</v>
      </c>
      <c r="BF441" s="97">
        <v>420</v>
      </c>
      <c r="BJ441" s="236" t="e">
        <f>M441*#REF!</f>
        <v>#REF!</v>
      </c>
      <c r="BK441" s="236" t="e">
        <f>N441*#REF!</f>
        <v>#REF!</v>
      </c>
      <c r="BL441" s="236" t="e">
        <f>O441*#REF!</f>
        <v>#REF!</v>
      </c>
      <c r="BM441" s="236" t="e">
        <f>P441*#REF!</f>
        <v>#REF!</v>
      </c>
    </row>
    <row r="442" spans="1:65" s="18" customFormat="1" ht="35.1" customHeight="1">
      <c r="A442" s="83" t="str">
        <f t="shared" si="263"/>
        <v>LK31DT_D1+1</v>
      </c>
      <c r="B442" s="83" t="str">
        <f t="shared" si="264"/>
        <v>LK31DT_D1+2</v>
      </c>
      <c r="C442" s="83" t="str">
        <f t="shared" si="265"/>
        <v>LK31DT_D1+3</v>
      </c>
      <c r="D442" s="83" t="str">
        <f t="shared" si="266"/>
        <v>LK31DT_D1+4</v>
      </c>
      <c r="E442" s="18" t="s">
        <v>3</v>
      </c>
      <c r="F442" s="85"/>
      <c r="G442" s="85"/>
      <c r="H442" s="93" t="s">
        <v>5392</v>
      </c>
      <c r="I442" s="84" t="s">
        <v>5393</v>
      </c>
      <c r="J442" s="84" t="s">
        <v>250</v>
      </c>
      <c r="K442" s="84" t="str">
        <f t="shared" si="242"/>
        <v>LK31DT_D1</v>
      </c>
      <c r="L442" s="84" t="s">
        <v>268</v>
      </c>
      <c r="M442" s="249">
        <v>5000</v>
      </c>
      <c r="N442" s="249">
        <v>2500</v>
      </c>
      <c r="O442" s="249">
        <v>2000</v>
      </c>
      <c r="P442" s="283">
        <v>950</v>
      </c>
      <c r="Q442" s="95" t="e">
        <f>VLOOKUP(H442&amp;"Vị trí 1",#REF!,9,0)</f>
        <v>#REF!</v>
      </c>
      <c r="R442" s="95" t="e">
        <f>VLOOKUP(H442&amp;"Vị trí 2",#REF!,9,0)</f>
        <v>#REF!</v>
      </c>
      <c r="S442" s="95" t="e">
        <f>VLOOKUP(H442&amp;"Vị trí 3",#REF!,9,0)</f>
        <v>#REF!</v>
      </c>
      <c r="T442" s="95" t="e">
        <f>VLOOKUP(H442&amp;"Vị trí 4",#REF!,9,0)</f>
        <v>#REF!</v>
      </c>
      <c r="U442" s="238" t="e">
        <f>VLOOKUP(A442,#REF!,32,0)</f>
        <v>#REF!</v>
      </c>
      <c r="V442" s="238"/>
      <c r="W442" s="238"/>
      <c r="X442" s="238"/>
      <c r="Y442" s="239" t="e">
        <f>U442/M442</f>
        <v>#REF!</v>
      </c>
      <c r="Z442" s="239"/>
      <c r="AA442" s="239"/>
      <c r="AB442" s="239"/>
      <c r="AC442" s="238"/>
      <c r="AD442" s="238"/>
      <c r="AE442" s="238"/>
      <c r="AF442" s="238"/>
      <c r="AG442" s="239"/>
      <c r="AH442" s="239"/>
      <c r="AI442" s="239"/>
      <c r="AJ442" s="239"/>
      <c r="AK442" s="86">
        <v>12.94</v>
      </c>
      <c r="AL442" s="86"/>
      <c r="AM442" s="240"/>
      <c r="AN442" s="240">
        <f t="shared" ref="AN442:AN459" si="267">ROUNDDOWN(AK442*$AN$10/$AK$10,1)</f>
        <v>7.6</v>
      </c>
      <c r="AO442" s="98">
        <f t="shared" ref="AO442:AO459" si="268">M442*$AN442</f>
        <v>38000</v>
      </c>
      <c r="AP442" s="98">
        <f t="shared" ref="AP442:AP459" si="269">N442*$AN442</f>
        <v>19000</v>
      </c>
      <c r="AQ442" s="98">
        <f t="shared" ref="AQ442:AQ459" si="270">O442*$AN442</f>
        <v>15200</v>
      </c>
      <c r="AR442" s="98">
        <f t="shared" ref="AR442:AR459" si="271">P442*$AN442</f>
        <v>7220</v>
      </c>
      <c r="AS442" s="99">
        <f t="shared" ref="AS442:AV459" si="272">IF(AO442&lt;1000,ROUND(AO442,-1),ROUND(AO442,-2))</f>
        <v>38000</v>
      </c>
      <c r="AT442" s="99">
        <f t="shared" si="272"/>
        <v>19000</v>
      </c>
      <c r="AU442" s="99">
        <f t="shared" si="272"/>
        <v>15200</v>
      </c>
      <c r="AV442" s="99">
        <f t="shared" si="272"/>
        <v>7200</v>
      </c>
      <c r="AW442" s="100">
        <f t="shared" ref="AW442:AW459" si="273">AO442*0.15</f>
        <v>5700</v>
      </c>
      <c r="AX442" s="241" t="s">
        <v>3</v>
      </c>
      <c r="AY442" s="101">
        <v>1540</v>
      </c>
      <c r="AZ442" s="102">
        <v>770</v>
      </c>
      <c r="BA442" s="102">
        <v>630</v>
      </c>
      <c r="BB442" s="102">
        <v>490</v>
      </c>
      <c r="BC442" s="97">
        <v>1320</v>
      </c>
      <c r="BD442" s="97">
        <v>660</v>
      </c>
      <c r="BE442" s="97">
        <v>540</v>
      </c>
      <c r="BF442" s="97">
        <v>420</v>
      </c>
      <c r="BG442" s="103">
        <f t="shared" ref="BG442:BG459" si="274">AV442-AW442</f>
        <v>1500</v>
      </c>
      <c r="BJ442" s="236" t="e">
        <f>M442*#REF!</f>
        <v>#REF!</v>
      </c>
      <c r="BK442" s="236" t="e">
        <f>N442*#REF!</f>
        <v>#REF!</v>
      </c>
      <c r="BL442" s="236" t="e">
        <f>O442*#REF!</f>
        <v>#REF!</v>
      </c>
      <c r="BM442" s="236" t="e">
        <f>P442*#REF!</f>
        <v>#REF!</v>
      </c>
    </row>
    <row r="443" spans="1:65" s="18" customFormat="1" ht="35.1" customHeight="1">
      <c r="A443" s="83" t="str">
        <f t="shared" si="263"/>
        <v>LK31DT_D2+1</v>
      </c>
      <c r="B443" s="83" t="str">
        <f t="shared" si="264"/>
        <v>LK31DT_D2+2</v>
      </c>
      <c r="C443" s="83" t="str">
        <f t="shared" si="265"/>
        <v>LK31DT_D2+3</v>
      </c>
      <c r="D443" s="83" t="str">
        <f t="shared" si="266"/>
        <v>LK31DT_D2+4</v>
      </c>
      <c r="E443" s="18" t="s">
        <v>3</v>
      </c>
      <c r="F443" s="85"/>
      <c r="G443" s="85"/>
      <c r="H443" s="93" t="s">
        <v>5394</v>
      </c>
      <c r="I443" s="84" t="s">
        <v>5395</v>
      </c>
      <c r="J443" s="84" t="s">
        <v>268</v>
      </c>
      <c r="K443" s="84" t="str">
        <f t="shared" si="242"/>
        <v>LK31DT_D2</v>
      </c>
      <c r="L443" s="84" t="s">
        <v>5389</v>
      </c>
      <c r="M443" s="249">
        <v>2500</v>
      </c>
      <c r="N443" s="249">
        <v>1100</v>
      </c>
      <c r="O443" s="283">
        <v>900</v>
      </c>
      <c r="P443" s="283">
        <v>700</v>
      </c>
      <c r="Q443" s="95" t="e">
        <f>VLOOKUP(H443&amp;"Vị trí 1",#REF!,9,0)</f>
        <v>#REF!</v>
      </c>
      <c r="R443" s="95" t="e">
        <f>VLOOKUP(H443&amp;"Vị trí 2",#REF!,9,0)</f>
        <v>#REF!</v>
      </c>
      <c r="S443" s="95" t="e">
        <f>VLOOKUP(H443&amp;"Vị trí 3",#REF!,9,0)</f>
        <v>#REF!</v>
      </c>
      <c r="T443" s="95" t="e">
        <f>VLOOKUP(H443&amp;"Vị trí 4",#REF!,9,0)</f>
        <v>#REF!</v>
      </c>
      <c r="U443" s="238" t="e">
        <f>VLOOKUP(A443,#REF!,32,0)</f>
        <v>#REF!</v>
      </c>
      <c r="V443" s="238" t="e">
        <f>VLOOKUP(B443,#REF!,32,0)</f>
        <v>#REF!</v>
      </c>
      <c r="W443" s="238" t="e">
        <f>VLOOKUP(C443,#REF!,32,0)</f>
        <v>#REF!</v>
      </c>
      <c r="X443" s="238" t="e">
        <f>VLOOKUP(D443,#REF!,32,0)</f>
        <v>#REF!</v>
      </c>
      <c r="Y443" s="239" t="e">
        <f>U443/M443</f>
        <v>#REF!</v>
      </c>
      <c r="Z443" s="239" t="e">
        <f>V443/N443</f>
        <v>#REF!</v>
      </c>
      <c r="AA443" s="239" t="e">
        <f>W443/O443</f>
        <v>#REF!</v>
      </c>
      <c r="AB443" s="239" t="e">
        <f>X443/P443</f>
        <v>#REF!</v>
      </c>
      <c r="AC443" s="238"/>
      <c r="AD443" s="238"/>
      <c r="AE443" s="238"/>
      <c r="AF443" s="238"/>
      <c r="AG443" s="239"/>
      <c r="AH443" s="239"/>
      <c r="AI443" s="239"/>
      <c r="AJ443" s="239"/>
      <c r="AK443" s="86">
        <v>12.94</v>
      </c>
      <c r="AL443" s="86"/>
      <c r="AM443" s="240"/>
      <c r="AN443" s="240">
        <f t="shared" si="267"/>
        <v>7.6</v>
      </c>
      <c r="AO443" s="98">
        <f t="shared" si="268"/>
        <v>19000</v>
      </c>
      <c r="AP443" s="98">
        <f t="shared" si="269"/>
        <v>8360</v>
      </c>
      <c r="AQ443" s="98">
        <f t="shared" si="270"/>
        <v>6840</v>
      </c>
      <c r="AR443" s="98">
        <f t="shared" si="271"/>
        <v>5320</v>
      </c>
      <c r="AS443" s="99">
        <f t="shared" si="272"/>
        <v>19000</v>
      </c>
      <c r="AT443" s="99">
        <f t="shared" si="272"/>
        <v>8400</v>
      </c>
      <c r="AU443" s="99">
        <f t="shared" si="272"/>
        <v>6800</v>
      </c>
      <c r="AV443" s="99">
        <f t="shared" si="272"/>
        <v>5300</v>
      </c>
      <c r="AW443" s="100">
        <f t="shared" si="273"/>
        <v>2850</v>
      </c>
      <c r="AX443" s="241" t="s">
        <v>3</v>
      </c>
      <c r="AY443" s="101">
        <v>2100</v>
      </c>
      <c r="AZ443" s="102">
        <v>1050</v>
      </c>
      <c r="BA443" s="102">
        <v>700</v>
      </c>
      <c r="BB443" s="102">
        <v>560</v>
      </c>
      <c r="BC443" s="97">
        <v>1800</v>
      </c>
      <c r="BD443" s="97">
        <v>900</v>
      </c>
      <c r="BE443" s="97">
        <v>600</v>
      </c>
      <c r="BF443" s="97">
        <v>480</v>
      </c>
      <c r="BG443" s="103">
        <f t="shared" si="274"/>
        <v>2450</v>
      </c>
      <c r="BJ443" s="236" t="e">
        <f>M443*#REF!</f>
        <v>#REF!</v>
      </c>
      <c r="BK443" s="236" t="e">
        <f>N443*#REF!</f>
        <v>#REF!</v>
      </c>
      <c r="BL443" s="236" t="e">
        <f>O443*#REF!</f>
        <v>#REF!</v>
      </c>
      <c r="BM443" s="236" t="e">
        <f>P443*#REF!</f>
        <v>#REF!</v>
      </c>
    </row>
    <row r="444" spans="1:65" s="18" customFormat="1" ht="35.1" customHeight="1">
      <c r="A444" s="83" t="str">
        <f t="shared" si="263"/>
        <v>LK32DT+1</v>
      </c>
      <c r="B444" s="83" t="str">
        <f t="shared" si="264"/>
        <v>LK32DT+2</v>
      </c>
      <c r="C444" s="83" t="str">
        <f t="shared" si="265"/>
        <v>LK32DT+3</v>
      </c>
      <c r="D444" s="83" t="str">
        <f t="shared" si="266"/>
        <v>LK32DT+4</v>
      </c>
      <c r="E444" s="18" t="s">
        <v>3</v>
      </c>
      <c r="F444" s="85">
        <v>32</v>
      </c>
      <c r="G444" s="85"/>
      <c r="H444" s="93" t="s">
        <v>5396</v>
      </c>
      <c r="I444" s="84" t="s">
        <v>869</v>
      </c>
      <c r="J444" s="84" t="s">
        <v>268</v>
      </c>
      <c r="K444" s="84" t="str">
        <f t="shared" si="242"/>
        <v>LK32DT</v>
      </c>
      <c r="L444" s="84" t="s">
        <v>1103</v>
      </c>
      <c r="M444" s="249">
        <v>3000</v>
      </c>
      <c r="N444" s="249">
        <v>1500</v>
      </c>
      <c r="O444" s="283">
        <v>900</v>
      </c>
      <c r="P444" s="283">
        <v>700</v>
      </c>
      <c r="Q444" s="95" t="e">
        <f>VLOOKUP(H444&amp;"Vị trí 1",#REF!,9,0)</f>
        <v>#REF!</v>
      </c>
      <c r="R444" s="95" t="e">
        <f>VLOOKUP(H444&amp;"Vị trí 2",#REF!,9,0)</f>
        <v>#REF!</v>
      </c>
      <c r="S444" s="95" t="e">
        <f>VLOOKUP(H444&amp;"Vị trí 3",#REF!,9,0)</f>
        <v>#REF!</v>
      </c>
      <c r="T444" s="95" t="e">
        <f>VLOOKUP(H444&amp;"Vị trí 4",#REF!,9,0)</f>
        <v>#REF!</v>
      </c>
      <c r="U444" s="238" t="e">
        <f>VLOOKUP(A444,#REF!,32,0)</f>
        <v>#REF!</v>
      </c>
      <c r="V444" s="238" t="e">
        <f>VLOOKUP(B444,#REF!,32,0)</f>
        <v>#REF!</v>
      </c>
      <c r="W444" s="238" t="e">
        <f>VLOOKUP(C444,#REF!,32,0)</f>
        <v>#REF!</v>
      </c>
      <c r="X444" s="238"/>
      <c r="Y444" s="239" t="e">
        <f>U444/M444</f>
        <v>#REF!</v>
      </c>
      <c r="Z444" s="239" t="e">
        <f>V444/N444</f>
        <v>#REF!</v>
      </c>
      <c r="AA444" s="239" t="e">
        <f>W444/O444</f>
        <v>#REF!</v>
      </c>
      <c r="AB444" s="239"/>
      <c r="AC444" s="238"/>
      <c r="AD444" s="238"/>
      <c r="AE444" s="238"/>
      <c r="AF444" s="238"/>
      <c r="AG444" s="239"/>
      <c r="AH444" s="239"/>
      <c r="AI444" s="239"/>
      <c r="AJ444" s="239"/>
      <c r="AK444" s="86">
        <v>12.94</v>
      </c>
      <c r="AL444" s="86"/>
      <c r="AM444" s="240"/>
      <c r="AN444" s="240">
        <f t="shared" si="267"/>
        <v>7.6</v>
      </c>
      <c r="AO444" s="98">
        <f t="shared" si="268"/>
        <v>22800</v>
      </c>
      <c r="AP444" s="98">
        <f t="shared" si="269"/>
        <v>11400</v>
      </c>
      <c r="AQ444" s="98">
        <f t="shared" si="270"/>
        <v>6840</v>
      </c>
      <c r="AR444" s="98">
        <f t="shared" si="271"/>
        <v>5320</v>
      </c>
      <c r="AS444" s="99">
        <f t="shared" si="272"/>
        <v>22800</v>
      </c>
      <c r="AT444" s="99">
        <f t="shared" si="272"/>
        <v>11400</v>
      </c>
      <c r="AU444" s="99">
        <f t="shared" si="272"/>
        <v>6800</v>
      </c>
      <c r="AV444" s="99">
        <f t="shared" si="272"/>
        <v>5300</v>
      </c>
      <c r="AW444" s="100">
        <f t="shared" si="273"/>
        <v>3420</v>
      </c>
      <c r="AX444" s="241" t="s">
        <v>3</v>
      </c>
      <c r="AY444" s="101">
        <v>1540</v>
      </c>
      <c r="AZ444" s="102">
        <v>840</v>
      </c>
      <c r="BA444" s="102">
        <v>700</v>
      </c>
      <c r="BB444" s="102">
        <v>490</v>
      </c>
      <c r="BC444" s="97">
        <v>1320</v>
      </c>
      <c r="BD444" s="97">
        <v>720</v>
      </c>
      <c r="BE444" s="97">
        <v>600</v>
      </c>
      <c r="BF444" s="97">
        <v>420</v>
      </c>
      <c r="BG444" s="103">
        <f t="shared" si="274"/>
        <v>1880</v>
      </c>
      <c r="BJ444" s="236" t="e">
        <f>M444*#REF!</f>
        <v>#REF!</v>
      </c>
      <c r="BK444" s="236" t="e">
        <f>N444*#REF!</f>
        <v>#REF!</v>
      </c>
      <c r="BL444" s="236" t="e">
        <f>O444*#REF!</f>
        <v>#REF!</v>
      </c>
      <c r="BM444" s="236" t="e">
        <f>P444*#REF!</f>
        <v>#REF!</v>
      </c>
    </row>
    <row r="445" spans="1:65" s="18" customFormat="1" ht="35.1" customHeight="1">
      <c r="A445" s="83" t="str">
        <f t="shared" si="263"/>
        <v>LK33DT+1</v>
      </c>
      <c r="B445" s="83" t="str">
        <f t="shared" si="264"/>
        <v>LK33DT+2</v>
      </c>
      <c r="C445" s="83" t="str">
        <f t="shared" si="265"/>
        <v>LK33DT+3</v>
      </c>
      <c r="D445" s="83" t="str">
        <f t="shared" si="266"/>
        <v>LK33DT+4</v>
      </c>
      <c r="E445" s="18" t="s">
        <v>3</v>
      </c>
      <c r="F445" s="85">
        <v>33</v>
      </c>
      <c r="G445" s="85"/>
      <c r="H445" s="93" t="s">
        <v>5397</v>
      </c>
      <c r="I445" s="84" t="s">
        <v>276</v>
      </c>
      <c r="J445" s="84" t="s">
        <v>268</v>
      </c>
      <c r="K445" s="84" t="str">
        <f t="shared" si="242"/>
        <v>LK33DT</v>
      </c>
      <c r="L445" s="84" t="s">
        <v>1103</v>
      </c>
      <c r="M445" s="249">
        <v>2200</v>
      </c>
      <c r="N445" s="249">
        <v>1100</v>
      </c>
      <c r="O445" s="283">
        <v>900</v>
      </c>
      <c r="P445" s="283">
        <v>700</v>
      </c>
      <c r="Q445" s="95" t="e">
        <f>VLOOKUP(H445&amp;"Vị trí 1",#REF!,9,0)</f>
        <v>#REF!</v>
      </c>
      <c r="R445" s="95" t="e">
        <f>VLOOKUP(H445&amp;"Vị trí 2",#REF!,9,0)</f>
        <v>#REF!</v>
      </c>
      <c r="S445" s="95" t="e">
        <f>VLOOKUP(H445&amp;"Vị trí 3",#REF!,9,0)</f>
        <v>#REF!</v>
      </c>
      <c r="T445" s="95" t="e">
        <f>VLOOKUP(H445&amp;"Vị trí 4",#REF!,9,0)</f>
        <v>#REF!</v>
      </c>
      <c r="U445" s="238" t="e">
        <f>VLOOKUP(A445,#REF!,32,0)</f>
        <v>#REF!</v>
      </c>
      <c r="V445" s="238" t="e">
        <f>VLOOKUP(B445,#REF!,32,0)</f>
        <v>#REF!</v>
      </c>
      <c r="W445" s="238"/>
      <c r="X445" s="238"/>
      <c r="Y445" s="239" t="e">
        <f>U445/M445</f>
        <v>#REF!</v>
      </c>
      <c r="Z445" s="239" t="e">
        <f>V445/N445</f>
        <v>#REF!</v>
      </c>
      <c r="AA445" s="239"/>
      <c r="AB445" s="239"/>
      <c r="AC445" s="238"/>
      <c r="AD445" s="238"/>
      <c r="AE445" s="238"/>
      <c r="AF445" s="238"/>
      <c r="AG445" s="239"/>
      <c r="AH445" s="239"/>
      <c r="AI445" s="239"/>
      <c r="AJ445" s="239"/>
      <c r="AK445" s="86">
        <v>10.454545454545455</v>
      </c>
      <c r="AL445" s="86"/>
      <c r="AM445" s="240"/>
      <c r="AN445" s="240">
        <f t="shared" si="267"/>
        <v>6.1</v>
      </c>
      <c r="AO445" s="98">
        <f t="shared" si="268"/>
        <v>13420</v>
      </c>
      <c r="AP445" s="98">
        <f t="shared" si="269"/>
        <v>6710</v>
      </c>
      <c r="AQ445" s="98">
        <f t="shared" si="270"/>
        <v>5490</v>
      </c>
      <c r="AR445" s="98">
        <f t="shared" si="271"/>
        <v>4270</v>
      </c>
      <c r="AS445" s="99">
        <f t="shared" si="272"/>
        <v>13400</v>
      </c>
      <c r="AT445" s="99">
        <f t="shared" si="272"/>
        <v>6700</v>
      </c>
      <c r="AU445" s="99">
        <f t="shared" si="272"/>
        <v>5500</v>
      </c>
      <c r="AV445" s="99">
        <f t="shared" si="272"/>
        <v>4300</v>
      </c>
      <c r="AW445" s="100">
        <f t="shared" si="273"/>
        <v>2013</v>
      </c>
      <c r="AX445" s="241" t="s">
        <v>3</v>
      </c>
      <c r="AY445" s="101">
        <v>1540</v>
      </c>
      <c r="AZ445" s="102">
        <v>840</v>
      </c>
      <c r="BA445" s="102">
        <v>700</v>
      </c>
      <c r="BB445" s="102">
        <v>490</v>
      </c>
      <c r="BC445" s="97">
        <v>1320</v>
      </c>
      <c r="BD445" s="97">
        <v>720</v>
      </c>
      <c r="BE445" s="97">
        <v>600</v>
      </c>
      <c r="BF445" s="97">
        <v>420</v>
      </c>
      <c r="BG445" s="103">
        <f t="shared" si="274"/>
        <v>2287</v>
      </c>
      <c r="BJ445" s="236" t="e">
        <f>M445*#REF!</f>
        <v>#REF!</v>
      </c>
      <c r="BK445" s="236" t="e">
        <f>N445*#REF!</f>
        <v>#REF!</v>
      </c>
      <c r="BL445" s="236" t="e">
        <f>O445*#REF!</f>
        <v>#REF!</v>
      </c>
      <c r="BM445" s="236" t="e">
        <f>P445*#REF!</f>
        <v>#REF!</v>
      </c>
    </row>
    <row r="446" spans="1:65" s="18" customFormat="1" ht="35.1" customHeight="1">
      <c r="A446" s="83" t="str">
        <f t="shared" si="263"/>
        <v>LK34DT+1</v>
      </c>
      <c r="B446" s="83" t="str">
        <f t="shared" si="264"/>
        <v>LK34DT+2</v>
      </c>
      <c r="C446" s="83" t="str">
        <f t="shared" si="265"/>
        <v>LK34DT+3</v>
      </c>
      <c r="D446" s="83" t="str">
        <f t="shared" si="266"/>
        <v>LK34DT+4</v>
      </c>
      <c r="E446" s="18" t="s">
        <v>3</v>
      </c>
      <c r="F446" s="85">
        <v>34</v>
      </c>
      <c r="G446" s="85"/>
      <c r="H446" s="93" t="s">
        <v>5398</v>
      </c>
      <c r="I446" s="84" t="s">
        <v>5399</v>
      </c>
      <c r="J446" s="84" t="s">
        <v>268</v>
      </c>
      <c r="K446" s="84" t="str">
        <f t="shared" si="242"/>
        <v>LK34DT</v>
      </c>
      <c r="L446" s="84" t="s">
        <v>1103</v>
      </c>
      <c r="M446" s="249">
        <v>2200</v>
      </c>
      <c r="N446" s="249">
        <v>1100</v>
      </c>
      <c r="O446" s="283">
        <v>900</v>
      </c>
      <c r="P446" s="283">
        <v>700</v>
      </c>
      <c r="Q446" s="95" t="e">
        <f>VLOOKUP(H446&amp;"Vị trí 1",#REF!,9,0)</f>
        <v>#REF!</v>
      </c>
      <c r="R446" s="95" t="e">
        <f>VLOOKUP(H446&amp;"Vị trí 2",#REF!,9,0)</f>
        <v>#REF!</v>
      </c>
      <c r="S446" s="95" t="e">
        <f>VLOOKUP(H446&amp;"Vị trí 3",#REF!,9,0)</f>
        <v>#REF!</v>
      </c>
      <c r="T446" s="95" t="e">
        <f>VLOOKUP(H446&amp;"Vị trí 4",#REF!,9,0)</f>
        <v>#REF!</v>
      </c>
      <c r="U446" s="238"/>
      <c r="V446" s="238"/>
      <c r="W446" s="238"/>
      <c r="X446" s="238"/>
      <c r="Y446" s="239"/>
      <c r="Z446" s="239"/>
      <c r="AA446" s="239"/>
      <c r="AB446" s="239"/>
      <c r="AC446" s="238"/>
      <c r="AD446" s="238"/>
      <c r="AE446" s="238"/>
      <c r="AF446" s="238"/>
      <c r="AG446" s="239"/>
      <c r="AH446" s="239"/>
      <c r="AI446" s="239"/>
      <c r="AJ446" s="239"/>
      <c r="AK446" s="86">
        <v>12.94</v>
      </c>
      <c r="AL446" s="86"/>
      <c r="AM446" s="240"/>
      <c r="AN446" s="240">
        <f t="shared" si="267"/>
        <v>7.6</v>
      </c>
      <c r="AO446" s="98">
        <f t="shared" si="268"/>
        <v>16720</v>
      </c>
      <c r="AP446" s="98">
        <f t="shared" si="269"/>
        <v>8360</v>
      </c>
      <c r="AQ446" s="98">
        <f t="shared" si="270"/>
        <v>6840</v>
      </c>
      <c r="AR446" s="98">
        <f t="shared" si="271"/>
        <v>5320</v>
      </c>
      <c r="AS446" s="99">
        <f t="shared" si="272"/>
        <v>16700</v>
      </c>
      <c r="AT446" s="99">
        <f t="shared" si="272"/>
        <v>8400</v>
      </c>
      <c r="AU446" s="99">
        <f t="shared" si="272"/>
        <v>6800</v>
      </c>
      <c r="AV446" s="99">
        <f t="shared" si="272"/>
        <v>5300</v>
      </c>
      <c r="AW446" s="100">
        <f t="shared" si="273"/>
        <v>2508</v>
      </c>
      <c r="AX446" s="241" t="s">
        <v>3</v>
      </c>
      <c r="AY446" s="101">
        <v>1540</v>
      </c>
      <c r="AZ446" s="102">
        <v>840</v>
      </c>
      <c r="BA446" s="102">
        <v>700</v>
      </c>
      <c r="BB446" s="102">
        <v>490</v>
      </c>
      <c r="BC446" s="97">
        <v>1320</v>
      </c>
      <c r="BD446" s="97">
        <v>720</v>
      </c>
      <c r="BE446" s="97">
        <v>600</v>
      </c>
      <c r="BF446" s="97">
        <v>420</v>
      </c>
      <c r="BG446" s="103">
        <f t="shared" si="274"/>
        <v>2792</v>
      </c>
      <c r="BJ446" s="236" t="e">
        <f>M446*#REF!</f>
        <v>#REF!</v>
      </c>
      <c r="BK446" s="236" t="e">
        <f>N446*#REF!</f>
        <v>#REF!</v>
      </c>
      <c r="BL446" s="236" t="e">
        <f>O446*#REF!</f>
        <v>#REF!</v>
      </c>
      <c r="BM446" s="236" t="e">
        <f>P446*#REF!</f>
        <v>#REF!</v>
      </c>
    </row>
    <row r="447" spans="1:65" s="18" customFormat="1" ht="35.1" customHeight="1">
      <c r="A447" s="83" t="str">
        <f t="shared" si="263"/>
        <v>LK35DT+1</v>
      </c>
      <c r="B447" s="83" t="str">
        <f t="shared" si="264"/>
        <v>LK35DT+2</v>
      </c>
      <c r="C447" s="83" t="str">
        <f t="shared" si="265"/>
        <v>LK35DT+3</v>
      </c>
      <c r="D447" s="83" t="str">
        <f t="shared" si="266"/>
        <v>LK35DT+4</v>
      </c>
      <c r="E447" s="18" t="s">
        <v>3</v>
      </c>
      <c r="F447" s="85">
        <v>35</v>
      </c>
      <c r="G447" s="85"/>
      <c r="H447" s="93" t="s">
        <v>5400</v>
      </c>
      <c r="I447" s="84" t="s">
        <v>852</v>
      </c>
      <c r="J447" s="84" t="s">
        <v>268</v>
      </c>
      <c r="K447" s="84" t="str">
        <f t="shared" si="242"/>
        <v>LK35DT</v>
      </c>
      <c r="L447" s="84" t="s">
        <v>1103</v>
      </c>
      <c r="M447" s="249">
        <v>2200</v>
      </c>
      <c r="N447" s="249">
        <v>1100</v>
      </c>
      <c r="O447" s="283">
        <v>900</v>
      </c>
      <c r="P447" s="283">
        <v>700</v>
      </c>
      <c r="Q447" s="95" t="e">
        <f>VLOOKUP(H447&amp;"Vị trí 1",#REF!,9,0)</f>
        <v>#REF!</v>
      </c>
      <c r="R447" s="95" t="e">
        <f>VLOOKUP(H447&amp;"Vị trí 2",#REF!,9,0)</f>
        <v>#REF!</v>
      </c>
      <c r="S447" s="95" t="e">
        <f>VLOOKUP(H447&amp;"Vị trí 3",#REF!,9,0)</f>
        <v>#REF!</v>
      </c>
      <c r="T447" s="95" t="e">
        <f>VLOOKUP(H447&amp;"Vị trí 4",#REF!,9,0)</f>
        <v>#REF!</v>
      </c>
      <c r="U447" s="238" t="e">
        <f>VLOOKUP(A447,#REF!,32,0)</f>
        <v>#REF!</v>
      </c>
      <c r="V447" s="238"/>
      <c r="W447" s="238"/>
      <c r="X447" s="238"/>
      <c r="Y447" s="239" t="e">
        <f>U447/M447</f>
        <v>#REF!</v>
      </c>
      <c r="Z447" s="239"/>
      <c r="AA447" s="239"/>
      <c r="AB447" s="239"/>
      <c r="AC447" s="238"/>
      <c r="AD447" s="238"/>
      <c r="AE447" s="238"/>
      <c r="AF447" s="238"/>
      <c r="AG447" s="239"/>
      <c r="AH447" s="239"/>
      <c r="AI447" s="239"/>
      <c r="AJ447" s="239"/>
      <c r="AK447" s="86">
        <v>12.94</v>
      </c>
      <c r="AL447" s="86"/>
      <c r="AM447" s="240"/>
      <c r="AN447" s="240">
        <f t="shared" si="267"/>
        <v>7.6</v>
      </c>
      <c r="AO447" s="98">
        <f t="shared" si="268"/>
        <v>16720</v>
      </c>
      <c r="AP447" s="98">
        <f t="shared" si="269"/>
        <v>8360</v>
      </c>
      <c r="AQ447" s="98">
        <f t="shared" si="270"/>
        <v>6840</v>
      </c>
      <c r="AR447" s="98">
        <f t="shared" si="271"/>
        <v>5320</v>
      </c>
      <c r="AS447" s="99">
        <f t="shared" si="272"/>
        <v>16700</v>
      </c>
      <c r="AT447" s="99">
        <f t="shared" si="272"/>
        <v>8400</v>
      </c>
      <c r="AU447" s="99">
        <f t="shared" si="272"/>
        <v>6800</v>
      </c>
      <c r="AV447" s="99">
        <f t="shared" si="272"/>
        <v>5300</v>
      </c>
      <c r="AW447" s="100">
        <f t="shared" si="273"/>
        <v>2508</v>
      </c>
      <c r="AX447" s="241" t="s">
        <v>3</v>
      </c>
      <c r="AY447" s="101">
        <v>2870</v>
      </c>
      <c r="AZ447" s="102">
        <v>1680</v>
      </c>
      <c r="BA447" s="102">
        <v>1190</v>
      </c>
      <c r="BB447" s="102">
        <v>840</v>
      </c>
      <c r="BC447" s="97">
        <v>2460</v>
      </c>
      <c r="BD447" s="97">
        <v>1440</v>
      </c>
      <c r="BE447" s="97">
        <v>1020</v>
      </c>
      <c r="BF447" s="97">
        <v>720</v>
      </c>
      <c r="BG447" s="103">
        <f t="shared" si="274"/>
        <v>2792</v>
      </c>
      <c r="BJ447" s="236" t="e">
        <f>M447*#REF!</f>
        <v>#REF!</v>
      </c>
      <c r="BK447" s="236" t="e">
        <f>N447*#REF!</f>
        <v>#REF!</v>
      </c>
      <c r="BL447" s="236" t="e">
        <f>O447*#REF!</f>
        <v>#REF!</v>
      </c>
      <c r="BM447" s="236" t="e">
        <f>P447*#REF!</f>
        <v>#REF!</v>
      </c>
    </row>
    <row r="448" spans="1:65" s="18" customFormat="1" ht="35.1" customHeight="1">
      <c r="A448" s="83" t="str">
        <f t="shared" si="263"/>
        <v>LK36DT+1</v>
      </c>
      <c r="B448" s="83" t="str">
        <f t="shared" si="264"/>
        <v>LK36DT+2</v>
      </c>
      <c r="C448" s="83" t="str">
        <f t="shared" si="265"/>
        <v>LK36DT+3</v>
      </c>
      <c r="D448" s="83" t="str">
        <f t="shared" si="266"/>
        <v>LK36DT+4</v>
      </c>
      <c r="E448" s="18" t="s">
        <v>3</v>
      </c>
      <c r="F448" s="85">
        <v>36</v>
      </c>
      <c r="G448" s="85"/>
      <c r="H448" s="93" t="s">
        <v>5401</v>
      </c>
      <c r="I448" s="84" t="s">
        <v>4371</v>
      </c>
      <c r="J448" s="84" t="s">
        <v>268</v>
      </c>
      <c r="K448" s="84" t="str">
        <f t="shared" si="242"/>
        <v>LK36DT</v>
      </c>
      <c r="L448" s="84" t="s">
        <v>1103</v>
      </c>
      <c r="M448" s="249">
        <v>2200</v>
      </c>
      <c r="N448" s="249">
        <v>1100</v>
      </c>
      <c r="O448" s="283">
        <v>900</v>
      </c>
      <c r="P448" s="283">
        <v>700</v>
      </c>
      <c r="Q448" s="95" t="e">
        <f>VLOOKUP(H448&amp;"Vị trí 1",#REF!,9,0)</f>
        <v>#REF!</v>
      </c>
      <c r="R448" s="95" t="e">
        <f>VLOOKUP(H448&amp;"Vị trí 2",#REF!,9,0)</f>
        <v>#REF!</v>
      </c>
      <c r="S448" s="95" t="e">
        <f>VLOOKUP(H448&amp;"Vị trí 3",#REF!,9,0)</f>
        <v>#REF!</v>
      </c>
      <c r="T448" s="95" t="e">
        <f>VLOOKUP(H448&amp;"Vị trí 4",#REF!,9,0)</f>
        <v>#REF!</v>
      </c>
      <c r="U448" s="238"/>
      <c r="V448" s="238"/>
      <c r="W448" s="238"/>
      <c r="X448" s="238"/>
      <c r="Y448" s="239"/>
      <c r="Z448" s="239"/>
      <c r="AA448" s="239"/>
      <c r="AB448" s="239"/>
      <c r="AC448" s="238"/>
      <c r="AD448" s="238"/>
      <c r="AE448" s="238"/>
      <c r="AF448" s="238"/>
      <c r="AG448" s="239"/>
      <c r="AH448" s="239"/>
      <c r="AI448" s="239"/>
      <c r="AJ448" s="239"/>
      <c r="AK448" s="86">
        <v>10.772727272727273</v>
      </c>
      <c r="AL448" s="86"/>
      <c r="AM448" s="240"/>
      <c r="AN448" s="240">
        <f t="shared" si="267"/>
        <v>6.3</v>
      </c>
      <c r="AO448" s="98">
        <f t="shared" si="268"/>
        <v>13860</v>
      </c>
      <c r="AP448" s="98">
        <f t="shared" si="269"/>
        <v>6930</v>
      </c>
      <c r="AQ448" s="98">
        <f t="shared" si="270"/>
        <v>5670</v>
      </c>
      <c r="AR448" s="98">
        <f t="shared" si="271"/>
        <v>4410</v>
      </c>
      <c r="AS448" s="99">
        <f t="shared" si="272"/>
        <v>13900</v>
      </c>
      <c r="AT448" s="99">
        <f t="shared" si="272"/>
        <v>6900</v>
      </c>
      <c r="AU448" s="99">
        <f t="shared" si="272"/>
        <v>5700</v>
      </c>
      <c r="AV448" s="99">
        <f t="shared" si="272"/>
        <v>4400</v>
      </c>
      <c r="AW448" s="100">
        <f t="shared" si="273"/>
        <v>2079</v>
      </c>
      <c r="AX448" s="241" t="s">
        <v>3</v>
      </c>
      <c r="AY448" s="101">
        <v>3150</v>
      </c>
      <c r="AZ448" s="102">
        <v>1820</v>
      </c>
      <c r="BA448" s="102">
        <v>1190</v>
      </c>
      <c r="BB448" s="102">
        <v>840</v>
      </c>
      <c r="BC448" s="97">
        <v>2700</v>
      </c>
      <c r="BD448" s="97">
        <v>1560</v>
      </c>
      <c r="BE448" s="97">
        <v>1020</v>
      </c>
      <c r="BF448" s="97">
        <v>720</v>
      </c>
      <c r="BG448" s="103">
        <f t="shared" si="274"/>
        <v>2321</v>
      </c>
      <c r="BJ448" s="236" t="e">
        <f>M448*#REF!</f>
        <v>#REF!</v>
      </c>
      <c r="BK448" s="236" t="e">
        <f>N448*#REF!</f>
        <v>#REF!</v>
      </c>
      <c r="BL448" s="236" t="e">
        <f>O448*#REF!</f>
        <v>#REF!</v>
      </c>
      <c r="BM448" s="236" t="e">
        <f>P448*#REF!</f>
        <v>#REF!</v>
      </c>
    </row>
    <row r="449" spans="1:65" s="18" customFormat="1" ht="35.1" customHeight="1">
      <c r="A449" s="83" t="str">
        <f t="shared" si="263"/>
        <v>LK37DT+1</v>
      </c>
      <c r="B449" s="83" t="str">
        <f t="shared" si="264"/>
        <v>LK37DT+2</v>
      </c>
      <c r="C449" s="83" t="str">
        <f t="shared" si="265"/>
        <v>LK37DT+3</v>
      </c>
      <c r="D449" s="83" t="str">
        <f t="shared" si="266"/>
        <v>LK37DT+4</v>
      </c>
      <c r="E449" s="18" t="s">
        <v>3</v>
      </c>
      <c r="F449" s="85">
        <v>37</v>
      </c>
      <c r="G449" s="85"/>
      <c r="H449" s="93" t="s">
        <v>5402</v>
      </c>
      <c r="I449" s="84" t="s">
        <v>5045</v>
      </c>
      <c r="J449" s="84" t="s">
        <v>268</v>
      </c>
      <c r="K449" s="84" t="str">
        <f t="shared" si="242"/>
        <v>LK37DT</v>
      </c>
      <c r="L449" s="84" t="s">
        <v>1103</v>
      </c>
      <c r="M449" s="249">
        <v>2200</v>
      </c>
      <c r="N449" s="249">
        <v>1100</v>
      </c>
      <c r="O449" s="283">
        <v>900</v>
      </c>
      <c r="P449" s="283">
        <v>700</v>
      </c>
      <c r="Q449" s="95" t="e">
        <f>VLOOKUP(H449&amp;"Vị trí 1",#REF!,9,0)</f>
        <v>#REF!</v>
      </c>
      <c r="R449" s="95" t="e">
        <f>VLOOKUP(H449&amp;"Vị trí 2",#REF!,9,0)</f>
        <v>#REF!</v>
      </c>
      <c r="S449" s="95" t="e">
        <f>VLOOKUP(H449&amp;"Vị trí 3",#REF!,9,0)</f>
        <v>#REF!</v>
      </c>
      <c r="T449" s="95" t="e">
        <f>VLOOKUP(H449&amp;"Vị trí 4",#REF!,9,0)</f>
        <v>#REF!</v>
      </c>
      <c r="U449" s="238"/>
      <c r="V449" s="238"/>
      <c r="W449" s="238"/>
      <c r="X449" s="238"/>
      <c r="Y449" s="239"/>
      <c r="Z449" s="239"/>
      <c r="AA449" s="239"/>
      <c r="AB449" s="239"/>
      <c r="AC449" s="238"/>
      <c r="AD449" s="238"/>
      <c r="AE449" s="238"/>
      <c r="AF449" s="238"/>
      <c r="AG449" s="239"/>
      <c r="AH449" s="239"/>
      <c r="AI449" s="239"/>
      <c r="AJ449" s="239"/>
      <c r="AK449" s="86">
        <v>10.227272727272727</v>
      </c>
      <c r="AL449" s="86"/>
      <c r="AM449" s="240"/>
      <c r="AN449" s="240">
        <f t="shared" si="267"/>
        <v>6</v>
      </c>
      <c r="AO449" s="98">
        <f t="shared" si="268"/>
        <v>13200</v>
      </c>
      <c r="AP449" s="98">
        <f t="shared" si="269"/>
        <v>6600</v>
      </c>
      <c r="AQ449" s="98">
        <f t="shared" si="270"/>
        <v>5400</v>
      </c>
      <c r="AR449" s="98">
        <f t="shared" si="271"/>
        <v>4200</v>
      </c>
      <c r="AS449" s="99">
        <f t="shared" si="272"/>
        <v>13200</v>
      </c>
      <c r="AT449" s="99">
        <f t="shared" si="272"/>
        <v>6600</v>
      </c>
      <c r="AU449" s="99">
        <f t="shared" si="272"/>
        <v>5400</v>
      </c>
      <c r="AV449" s="99">
        <f t="shared" si="272"/>
        <v>4200</v>
      </c>
      <c r="AW449" s="100">
        <f t="shared" si="273"/>
        <v>1980</v>
      </c>
      <c r="AX449" s="241" t="s">
        <v>3</v>
      </c>
      <c r="AY449" s="101">
        <v>2800</v>
      </c>
      <c r="AZ449" s="102">
        <v>1400</v>
      </c>
      <c r="BA449" s="102">
        <v>1050</v>
      </c>
      <c r="BB449" s="102">
        <v>700</v>
      </c>
      <c r="BC449" s="97">
        <v>2400</v>
      </c>
      <c r="BD449" s="97">
        <v>1200</v>
      </c>
      <c r="BE449" s="97">
        <v>900</v>
      </c>
      <c r="BF449" s="97">
        <v>600</v>
      </c>
      <c r="BG449" s="103">
        <f t="shared" si="274"/>
        <v>2220</v>
      </c>
      <c r="BJ449" s="236" t="e">
        <f>M449*#REF!</f>
        <v>#REF!</v>
      </c>
      <c r="BK449" s="236" t="e">
        <f>N449*#REF!</f>
        <v>#REF!</v>
      </c>
      <c r="BL449" s="236" t="e">
        <f>O449*#REF!</f>
        <v>#REF!</v>
      </c>
      <c r="BM449" s="236" t="e">
        <f>P449*#REF!</f>
        <v>#REF!</v>
      </c>
    </row>
    <row r="450" spans="1:65" s="18" customFormat="1" ht="35.1" customHeight="1">
      <c r="A450" s="83" t="str">
        <f t="shared" si="263"/>
        <v>LK38DT+1</v>
      </c>
      <c r="B450" s="83" t="str">
        <f t="shared" si="264"/>
        <v>LK38DT+2</v>
      </c>
      <c r="C450" s="83" t="str">
        <f t="shared" si="265"/>
        <v>LK38DT+3</v>
      </c>
      <c r="D450" s="83" t="str">
        <f t="shared" si="266"/>
        <v>LK38DT+4</v>
      </c>
      <c r="E450" s="18" t="s">
        <v>3</v>
      </c>
      <c r="F450" s="85">
        <v>38</v>
      </c>
      <c r="G450" s="85"/>
      <c r="H450" s="93" t="s">
        <v>5403</v>
      </c>
      <c r="I450" s="84" t="s">
        <v>262</v>
      </c>
      <c r="J450" s="84" t="s">
        <v>268</v>
      </c>
      <c r="K450" s="84" t="str">
        <f t="shared" si="242"/>
        <v>LK38DT</v>
      </c>
      <c r="L450" s="84" t="s">
        <v>1103</v>
      </c>
      <c r="M450" s="249">
        <v>3000</v>
      </c>
      <c r="N450" s="249">
        <v>1500</v>
      </c>
      <c r="O450" s="249">
        <v>1000</v>
      </c>
      <c r="P450" s="283">
        <v>800</v>
      </c>
      <c r="Q450" s="95" t="e">
        <f>VLOOKUP(H450&amp;"Vị trí 1",#REF!,9,0)</f>
        <v>#REF!</v>
      </c>
      <c r="R450" s="95" t="e">
        <f>VLOOKUP(H450&amp;"Vị trí 2",#REF!,9,0)</f>
        <v>#REF!</v>
      </c>
      <c r="S450" s="95" t="e">
        <f>VLOOKUP(H450&amp;"Vị trí 3",#REF!,9,0)</f>
        <v>#REF!</v>
      </c>
      <c r="T450" s="95" t="e">
        <f>VLOOKUP(H450&amp;"Vị trí 4",#REF!,9,0)</f>
        <v>#REF!</v>
      </c>
      <c r="U450" s="238"/>
      <c r="V450" s="238"/>
      <c r="W450" s="238"/>
      <c r="X450" s="238"/>
      <c r="Y450" s="239"/>
      <c r="Z450" s="239"/>
      <c r="AA450" s="239"/>
      <c r="AB450" s="239"/>
      <c r="AC450" s="238"/>
      <c r="AD450" s="238"/>
      <c r="AE450" s="238"/>
      <c r="AF450" s="238"/>
      <c r="AG450" s="239"/>
      <c r="AH450" s="239"/>
      <c r="AI450" s="239"/>
      <c r="AJ450" s="239"/>
      <c r="AK450" s="86">
        <v>6.8041666666666663</v>
      </c>
      <c r="AL450" s="86"/>
      <c r="AM450" s="240"/>
      <c r="AN450" s="240">
        <f t="shared" si="267"/>
        <v>4</v>
      </c>
      <c r="AO450" s="98">
        <f t="shared" si="268"/>
        <v>12000</v>
      </c>
      <c r="AP450" s="98">
        <f t="shared" si="269"/>
        <v>6000</v>
      </c>
      <c r="AQ450" s="98">
        <f t="shared" si="270"/>
        <v>4000</v>
      </c>
      <c r="AR450" s="98">
        <f t="shared" si="271"/>
        <v>3200</v>
      </c>
      <c r="AS450" s="99">
        <f t="shared" si="272"/>
        <v>12000</v>
      </c>
      <c r="AT450" s="99">
        <f t="shared" si="272"/>
        <v>6000</v>
      </c>
      <c r="AU450" s="99">
        <f t="shared" si="272"/>
        <v>4000</v>
      </c>
      <c r="AV450" s="99">
        <f t="shared" si="272"/>
        <v>3200</v>
      </c>
      <c r="AW450" s="100">
        <f t="shared" si="273"/>
        <v>1800</v>
      </c>
      <c r="AX450" s="241" t="s">
        <v>3</v>
      </c>
      <c r="AY450" s="101">
        <v>2940</v>
      </c>
      <c r="AZ450" s="102">
        <v>1820</v>
      </c>
      <c r="BA450" s="102">
        <v>1190</v>
      </c>
      <c r="BB450" s="102">
        <v>840</v>
      </c>
      <c r="BC450" s="97">
        <v>2520</v>
      </c>
      <c r="BD450" s="97">
        <v>1560</v>
      </c>
      <c r="BE450" s="97">
        <v>1020</v>
      </c>
      <c r="BF450" s="97">
        <v>720</v>
      </c>
      <c r="BG450" s="103">
        <f t="shared" si="274"/>
        <v>1400</v>
      </c>
      <c r="BJ450" s="236" t="e">
        <f>M450*#REF!</f>
        <v>#REF!</v>
      </c>
      <c r="BK450" s="236" t="e">
        <f>N450*#REF!</f>
        <v>#REF!</v>
      </c>
      <c r="BL450" s="236" t="e">
        <f>O450*#REF!</f>
        <v>#REF!</v>
      </c>
      <c r="BM450" s="236" t="e">
        <f>P450*#REF!</f>
        <v>#REF!</v>
      </c>
    </row>
    <row r="451" spans="1:65" s="18" customFormat="1" ht="35.1" customHeight="1">
      <c r="A451" s="83" t="str">
        <f t="shared" si="263"/>
        <v>LK39DT+1</v>
      </c>
      <c r="B451" s="83" t="str">
        <f t="shared" si="264"/>
        <v>LK39DT+2</v>
      </c>
      <c r="C451" s="83" t="str">
        <f t="shared" si="265"/>
        <v>LK39DT+3</v>
      </c>
      <c r="D451" s="83" t="str">
        <f t="shared" si="266"/>
        <v>LK39DT+4</v>
      </c>
      <c r="E451" s="18" t="s">
        <v>3</v>
      </c>
      <c r="F451" s="85">
        <v>39</v>
      </c>
      <c r="G451" s="85"/>
      <c r="H451" s="93" t="s">
        <v>5404</v>
      </c>
      <c r="I451" s="84" t="s">
        <v>5405</v>
      </c>
      <c r="J451" s="84" t="s">
        <v>272</v>
      </c>
      <c r="K451" s="84" t="str">
        <f t="shared" si="242"/>
        <v>LK39DT</v>
      </c>
      <c r="L451" s="84" t="s">
        <v>262</v>
      </c>
      <c r="M451" s="249">
        <v>2200</v>
      </c>
      <c r="N451" s="249">
        <v>1200</v>
      </c>
      <c r="O451" s="249">
        <v>1000</v>
      </c>
      <c r="P451" s="283">
        <v>700</v>
      </c>
      <c r="Q451" s="95" t="e">
        <f>VLOOKUP(H451&amp;"Vị trí 1",#REF!,9,0)</f>
        <v>#REF!</v>
      </c>
      <c r="R451" s="95" t="e">
        <f>VLOOKUP(H451&amp;"Vị trí 2",#REF!,9,0)</f>
        <v>#REF!</v>
      </c>
      <c r="S451" s="95" t="e">
        <f>VLOOKUP(H451&amp;"Vị trí 3",#REF!,9,0)</f>
        <v>#REF!</v>
      </c>
      <c r="T451" s="95" t="e">
        <f>VLOOKUP(H451&amp;"Vị trí 4",#REF!,9,0)</f>
        <v>#REF!</v>
      </c>
      <c r="U451" s="238"/>
      <c r="V451" s="238"/>
      <c r="W451" s="238"/>
      <c r="X451" s="238"/>
      <c r="Y451" s="239"/>
      <c r="Z451" s="239"/>
      <c r="AA451" s="239"/>
      <c r="AB451" s="239"/>
      <c r="AC451" s="238"/>
      <c r="AD451" s="238"/>
      <c r="AE451" s="238"/>
      <c r="AF451" s="238"/>
      <c r="AG451" s="239"/>
      <c r="AH451" s="239"/>
      <c r="AI451" s="239"/>
      <c r="AJ451" s="239"/>
      <c r="AK451" s="86">
        <v>8.8914141414141419</v>
      </c>
      <c r="AL451" s="86"/>
      <c r="AM451" s="240"/>
      <c r="AN451" s="240">
        <f t="shared" si="267"/>
        <v>5.2</v>
      </c>
      <c r="AO451" s="98">
        <f t="shared" si="268"/>
        <v>11440</v>
      </c>
      <c r="AP451" s="98">
        <f t="shared" si="269"/>
        <v>6240</v>
      </c>
      <c r="AQ451" s="98">
        <f t="shared" si="270"/>
        <v>5200</v>
      </c>
      <c r="AR451" s="98">
        <f t="shared" si="271"/>
        <v>3640</v>
      </c>
      <c r="AS451" s="99">
        <f t="shared" si="272"/>
        <v>11400</v>
      </c>
      <c r="AT451" s="99">
        <f t="shared" si="272"/>
        <v>6200</v>
      </c>
      <c r="AU451" s="99">
        <f t="shared" si="272"/>
        <v>5200</v>
      </c>
      <c r="AV451" s="99">
        <f t="shared" si="272"/>
        <v>3600</v>
      </c>
      <c r="AW451" s="100">
        <f t="shared" si="273"/>
        <v>1716</v>
      </c>
      <c r="AX451" s="241" t="s">
        <v>3</v>
      </c>
      <c r="AY451" s="101">
        <v>4200</v>
      </c>
      <c r="AZ451" s="102">
        <v>2100</v>
      </c>
      <c r="BA451" s="102">
        <v>1400</v>
      </c>
      <c r="BB451" s="102">
        <v>840</v>
      </c>
      <c r="BC451" s="97">
        <v>3600</v>
      </c>
      <c r="BD451" s="97">
        <v>1800</v>
      </c>
      <c r="BE451" s="97">
        <v>1200</v>
      </c>
      <c r="BF451" s="97">
        <v>720</v>
      </c>
      <c r="BG451" s="103">
        <f t="shared" si="274"/>
        <v>1884</v>
      </c>
      <c r="BJ451" s="236" t="e">
        <f>M451*#REF!</f>
        <v>#REF!</v>
      </c>
      <c r="BK451" s="236" t="e">
        <f>N451*#REF!</f>
        <v>#REF!</v>
      </c>
      <c r="BL451" s="236" t="e">
        <f>O451*#REF!</f>
        <v>#REF!</v>
      </c>
      <c r="BM451" s="236" t="e">
        <f>P451*#REF!</f>
        <v>#REF!</v>
      </c>
    </row>
    <row r="452" spans="1:65" s="18" customFormat="1" ht="35.1" customHeight="1">
      <c r="A452" s="83" t="str">
        <f t="shared" si="263"/>
        <v>LK40DT+1</v>
      </c>
      <c r="B452" s="83" t="str">
        <f t="shared" si="264"/>
        <v>LK40DT+2</v>
      </c>
      <c r="C452" s="83" t="str">
        <f t="shared" si="265"/>
        <v>LK40DT+3</v>
      </c>
      <c r="D452" s="83" t="str">
        <f t="shared" si="266"/>
        <v>LK40DT+4</v>
      </c>
      <c r="E452" s="18" t="s">
        <v>3</v>
      </c>
      <c r="F452" s="85">
        <v>40</v>
      </c>
      <c r="G452" s="85"/>
      <c r="H452" s="93" t="s">
        <v>5406</v>
      </c>
      <c r="I452" s="84" t="s">
        <v>257</v>
      </c>
      <c r="J452" s="84" t="s">
        <v>272</v>
      </c>
      <c r="K452" s="84" t="str">
        <f t="shared" si="242"/>
        <v>LK40DT</v>
      </c>
      <c r="L452" s="84" t="s">
        <v>262</v>
      </c>
      <c r="M452" s="249">
        <v>2200</v>
      </c>
      <c r="N452" s="249">
        <v>1200</v>
      </c>
      <c r="O452" s="249">
        <v>1000</v>
      </c>
      <c r="P452" s="283">
        <v>700</v>
      </c>
      <c r="Q452" s="95" t="e">
        <f>VLOOKUP(H452&amp;"Vị trí 1",#REF!,9,0)</f>
        <v>#REF!</v>
      </c>
      <c r="R452" s="95" t="e">
        <f>VLOOKUP(H452&amp;"Vị trí 2",#REF!,9,0)</f>
        <v>#REF!</v>
      </c>
      <c r="S452" s="95" t="e">
        <f>VLOOKUP(H452&amp;"Vị trí 3",#REF!,9,0)</f>
        <v>#REF!</v>
      </c>
      <c r="T452" s="95" t="e">
        <f>VLOOKUP(H452&amp;"Vị trí 4",#REF!,9,0)</f>
        <v>#REF!</v>
      </c>
      <c r="U452" s="238"/>
      <c r="V452" s="238" t="e">
        <f>VLOOKUP(B452,#REF!,32,0)</f>
        <v>#REF!</v>
      </c>
      <c r="W452" s="238"/>
      <c r="X452" s="238"/>
      <c r="Y452" s="239"/>
      <c r="Z452" s="239" t="e">
        <f>V452/N452</f>
        <v>#REF!</v>
      </c>
      <c r="AA452" s="239"/>
      <c r="AB452" s="239"/>
      <c r="AC452" s="238"/>
      <c r="AD452" s="238"/>
      <c r="AE452" s="238"/>
      <c r="AF452" s="238"/>
      <c r="AG452" s="239"/>
      <c r="AH452" s="239"/>
      <c r="AI452" s="239"/>
      <c r="AJ452" s="239"/>
      <c r="AK452" s="86">
        <v>10.132575757575758</v>
      </c>
      <c r="AL452" s="86"/>
      <c r="AM452" s="240"/>
      <c r="AN452" s="240">
        <f t="shared" si="267"/>
        <v>5.9</v>
      </c>
      <c r="AO452" s="98">
        <f t="shared" si="268"/>
        <v>12980</v>
      </c>
      <c r="AP452" s="98">
        <f t="shared" si="269"/>
        <v>7080</v>
      </c>
      <c r="AQ452" s="98">
        <f t="shared" si="270"/>
        <v>5900</v>
      </c>
      <c r="AR452" s="98">
        <f t="shared" si="271"/>
        <v>4130</v>
      </c>
      <c r="AS452" s="99">
        <f t="shared" si="272"/>
        <v>13000</v>
      </c>
      <c r="AT452" s="99">
        <f t="shared" si="272"/>
        <v>7100</v>
      </c>
      <c r="AU452" s="99">
        <f t="shared" si="272"/>
        <v>5900</v>
      </c>
      <c r="AV452" s="99">
        <f t="shared" si="272"/>
        <v>4100</v>
      </c>
      <c r="AW452" s="100">
        <f t="shared" si="273"/>
        <v>1947</v>
      </c>
      <c r="AX452" s="241" t="s">
        <v>3</v>
      </c>
      <c r="AY452" s="101">
        <v>3500</v>
      </c>
      <c r="AZ452" s="102">
        <v>1750</v>
      </c>
      <c r="BA452" s="102">
        <v>1050</v>
      </c>
      <c r="BB452" s="102">
        <v>700</v>
      </c>
      <c r="BC452" s="97">
        <v>3000</v>
      </c>
      <c r="BD452" s="97">
        <v>1500</v>
      </c>
      <c r="BE452" s="97">
        <v>900</v>
      </c>
      <c r="BF452" s="97">
        <v>600</v>
      </c>
      <c r="BG452" s="103">
        <f t="shared" si="274"/>
        <v>2153</v>
      </c>
      <c r="BJ452" s="236" t="e">
        <f>M452*#REF!</f>
        <v>#REF!</v>
      </c>
      <c r="BK452" s="236" t="e">
        <f>N452*#REF!</f>
        <v>#REF!</v>
      </c>
      <c r="BL452" s="236" t="e">
        <f>O452*#REF!</f>
        <v>#REF!</v>
      </c>
      <c r="BM452" s="236" t="e">
        <f>P452*#REF!</f>
        <v>#REF!</v>
      </c>
    </row>
    <row r="453" spans="1:65" s="18" customFormat="1" ht="35.1" customHeight="1">
      <c r="A453" s="83" t="str">
        <f t="shared" si="263"/>
        <v>LK41DT+1</v>
      </c>
      <c r="B453" s="83" t="str">
        <f t="shared" si="264"/>
        <v>LK41DT+2</v>
      </c>
      <c r="C453" s="83" t="str">
        <f t="shared" si="265"/>
        <v>LK41DT+3</v>
      </c>
      <c r="D453" s="83" t="str">
        <f t="shared" si="266"/>
        <v>LK41DT+4</v>
      </c>
      <c r="E453" s="18" t="s">
        <v>3</v>
      </c>
      <c r="F453" s="85">
        <v>41</v>
      </c>
      <c r="G453" s="85"/>
      <c r="H453" s="93" t="s">
        <v>5407</v>
      </c>
      <c r="I453" s="84" t="s">
        <v>5408</v>
      </c>
      <c r="J453" s="84" t="s">
        <v>272</v>
      </c>
      <c r="K453" s="84" t="str">
        <f t="shared" si="242"/>
        <v>LK41DT</v>
      </c>
      <c r="L453" s="84" t="s">
        <v>262</v>
      </c>
      <c r="M453" s="249">
        <v>2200</v>
      </c>
      <c r="N453" s="249">
        <v>1200</v>
      </c>
      <c r="O453" s="249">
        <v>1000</v>
      </c>
      <c r="P453" s="283">
        <v>700</v>
      </c>
      <c r="Q453" s="95" t="e">
        <f>VLOOKUP(H453&amp;"Vị trí 1",#REF!,9,0)</f>
        <v>#REF!</v>
      </c>
      <c r="R453" s="95" t="e">
        <f>VLOOKUP(H453&amp;"Vị trí 2",#REF!,9,0)</f>
        <v>#REF!</v>
      </c>
      <c r="S453" s="95" t="e">
        <f>VLOOKUP(H453&amp;"Vị trí 3",#REF!,9,0)</f>
        <v>#REF!</v>
      </c>
      <c r="T453" s="95" t="e">
        <f>VLOOKUP(H453&amp;"Vị trí 4",#REF!,9,0)</f>
        <v>#REF!</v>
      </c>
      <c r="U453" s="238"/>
      <c r="V453" s="238"/>
      <c r="W453" s="238"/>
      <c r="X453" s="238"/>
      <c r="Y453" s="239"/>
      <c r="Z453" s="239"/>
      <c r="AA453" s="239"/>
      <c r="AB453" s="239"/>
      <c r="AC453" s="238"/>
      <c r="AD453" s="238"/>
      <c r="AE453" s="238"/>
      <c r="AF453" s="238"/>
      <c r="AG453" s="239"/>
      <c r="AH453" s="239"/>
      <c r="AI453" s="239"/>
      <c r="AJ453" s="239"/>
      <c r="AK453" s="86">
        <v>12.94</v>
      </c>
      <c r="AL453" s="86"/>
      <c r="AM453" s="240"/>
      <c r="AN453" s="240">
        <f t="shared" si="267"/>
        <v>7.6</v>
      </c>
      <c r="AO453" s="98">
        <f t="shared" si="268"/>
        <v>16720</v>
      </c>
      <c r="AP453" s="98">
        <f t="shared" si="269"/>
        <v>9120</v>
      </c>
      <c r="AQ453" s="98">
        <f t="shared" si="270"/>
        <v>7600</v>
      </c>
      <c r="AR453" s="98">
        <f t="shared" si="271"/>
        <v>5320</v>
      </c>
      <c r="AS453" s="99">
        <f t="shared" si="272"/>
        <v>16700</v>
      </c>
      <c r="AT453" s="99">
        <f t="shared" si="272"/>
        <v>9100</v>
      </c>
      <c r="AU453" s="99">
        <f t="shared" si="272"/>
        <v>7600</v>
      </c>
      <c r="AV453" s="99">
        <f t="shared" si="272"/>
        <v>5300</v>
      </c>
      <c r="AW453" s="100">
        <f t="shared" si="273"/>
        <v>2508</v>
      </c>
      <c r="AX453" s="241" t="s">
        <v>3</v>
      </c>
      <c r="AY453" s="101"/>
      <c r="AZ453" s="102"/>
      <c r="BA453" s="102"/>
      <c r="BB453" s="102"/>
      <c r="BC453" s="97"/>
      <c r="BD453" s="97"/>
      <c r="BE453" s="97"/>
      <c r="BF453" s="97"/>
      <c r="BG453" s="103">
        <f t="shared" si="274"/>
        <v>2792</v>
      </c>
    </row>
    <row r="454" spans="1:65" s="18" customFormat="1" ht="35.1" customHeight="1">
      <c r="A454" s="83" t="str">
        <f t="shared" si="263"/>
        <v>LK42DT+1</v>
      </c>
      <c r="B454" s="83" t="str">
        <f t="shared" si="264"/>
        <v>LK42DT+2</v>
      </c>
      <c r="C454" s="83" t="str">
        <f t="shared" si="265"/>
        <v>LK42DT+3</v>
      </c>
      <c r="D454" s="83" t="str">
        <f t="shared" si="266"/>
        <v>LK42DT+4</v>
      </c>
      <c r="E454" s="18" t="s">
        <v>3</v>
      </c>
      <c r="F454" s="85">
        <v>42</v>
      </c>
      <c r="G454" s="85"/>
      <c r="H454" s="93" t="s">
        <v>5409</v>
      </c>
      <c r="I454" s="84" t="s">
        <v>212</v>
      </c>
      <c r="J454" s="84" t="s">
        <v>214</v>
      </c>
      <c r="K454" s="84" t="str">
        <f t="shared" si="242"/>
        <v>LK42DT</v>
      </c>
      <c r="L454" s="84" t="s">
        <v>4733</v>
      </c>
      <c r="M454" s="249">
        <v>4100</v>
      </c>
      <c r="N454" s="249">
        <v>2400</v>
      </c>
      <c r="O454" s="249">
        <v>1700</v>
      </c>
      <c r="P454" s="249">
        <v>1200</v>
      </c>
      <c r="Q454" s="95" t="e">
        <f>VLOOKUP(H454&amp;"Vị trí 1",#REF!,9,0)</f>
        <v>#REF!</v>
      </c>
      <c r="R454" s="95" t="e">
        <f>VLOOKUP(H454&amp;"Vị trí 2",#REF!,9,0)</f>
        <v>#REF!</v>
      </c>
      <c r="S454" s="95" t="e">
        <f>VLOOKUP(H454&amp;"Vị trí 3",#REF!,9,0)</f>
        <v>#REF!</v>
      </c>
      <c r="T454" s="95" t="e">
        <f>VLOOKUP(H454&amp;"Vị trí 4",#REF!,9,0)</f>
        <v>#REF!</v>
      </c>
      <c r="U454" s="238"/>
      <c r="V454" s="238" t="e">
        <f>VLOOKUP(B454,#REF!,32,0)</f>
        <v>#REF!</v>
      </c>
      <c r="W454" s="238"/>
      <c r="X454" s="238"/>
      <c r="Y454" s="239"/>
      <c r="Z454" s="239" t="e">
        <f>V454/N454</f>
        <v>#REF!</v>
      </c>
      <c r="AA454" s="239"/>
      <c r="AB454" s="239"/>
      <c r="AC454" s="238"/>
      <c r="AD454" s="238"/>
      <c r="AE454" s="238"/>
      <c r="AF454" s="238"/>
      <c r="AG454" s="239"/>
      <c r="AH454" s="239"/>
      <c r="AI454" s="239"/>
      <c r="AJ454" s="239"/>
      <c r="AK454" s="86">
        <v>10.24390243902439</v>
      </c>
      <c r="AL454" s="86"/>
      <c r="AM454" s="240"/>
      <c r="AN454" s="240">
        <f t="shared" si="267"/>
        <v>6</v>
      </c>
      <c r="AO454" s="98">
        <f t="shared" si="268"/>
        <v>24600</v>
      </c>
      <c r="AP454" s="98">
        <f t="shared" si="269"/>
        <v>14400</v>
      </c>
      <c r="AQ454" s="98">
        <f t="shared" si="270"/>
        <v>10200</v>
      </c>
      <c r="AR454" s="98">
        <f t="shared" si="271"/>
        <v>7200</v>
      </c>
      <c r="AS454" s="99">
        <f t="shared" si="272"/>
        <v>24600</v>
      </c>
      <c r="AT454" s="99">
        <f t="shared" si="272"/>
        <v>14400</v>
      </c>
      <c r="AU454" s="99">
        <f t="shared" si="272"/>
        <v>10200</v>
      </c>
      <c r="AV454" s="99">
        <f t="shared" si="272"/>
        <v>7200</v>
      </c>
      <c r="AW454" s="100">
        <f t="shared" si="273"/>
        <v>3690</v>
      </c>
      <c r="AX454" s="241" t="s">
        <v>3</v>
      </c>
      <c r="AY454" s="101">
        <v>2800</v>
      </c>
      <c r="AZ454" s="102">
        <v>1400</v>
      </c>
      <c r="BA454" s="102">
        <v>1050</v>
      </c>
      <c r="BB454" s="102">
        <v>630</v>
      </c>
      <c r="BC454" s="97">
        <v>2400</v>
      </c>
      <c r="BD454" s="97">
        <v>1200</v>
      </c>
      <c r="BE454" s="97">
        <v>900</v>
      </c>
      <c r="BF454" s="97">
        <v>540</v>
      </c>
      <c r="BG454" s="103">
        <f t="shared" si="274"/>
        <v>3510</v>
      </c>
      <c r="BJ454" s="236" t="e">
        <f>M454*#REF!</f>
        <v>#REF!</v>
      </c>
      <c r="BK454" s="236" t="e">
        <f>N454*#REF!</f>
        <v>#REF!</v>
      </c>
      <c r="BL454" s="236" t="e">
        <f>O454*#REF!</f>
        <v>#REF!</v>
      </c>
      <c r="BM454" s="236" t="e">
        <f>P454*#REF!</f>
        <v>#REF!</v>
      </c>
    </row>
    <row r="455" spans="1:65" s="18" customFormat="1" ht="35.1" customHeight="1">
      <c r="A455" s="83" t="str">
        <f t="shared" si="263"/>
        <v>LK43DT+1</v>
      </c>
      <c r="B455" s="83" t="str">
        <f t="shared" si="264"/>
        <v>LK43DT+2</v>
      </c>
      <c r="C455" s="83" t="str">
        <f t="shared" si="265"/>
        <v>LK43DT+3</v>
      </c>
      <c r="D455" s="83" t="str">
        <f t="shared" si="266"/>
        <v>LK43DT+4</v>
      </c>
      <c r="E455" s="18" t="s">
        <v>3</v>
      </c>
      <c r="F455" s="85">
        <v>43</v>
      </c>
      <c r="G455" s="85"/>
      <c r="H455" s="93" t="s">
        <v>5410</v>
      </c>
      <c r="I455" s="84" t="s">
        <v>5411</v>
      </c>
      <c r="J455" s="84" t="s">
        <v>212</v>
      </c>
      <c r="K455" s="84" t="str">
        <f t="shared" si="242"/>
        <v>LK43DT</v>
      </c>
      <c r="L455" s="84" t="s">
        <v>5412</v>
      </c>
      <c r="M455" s="249">
        <v>4500</v>
      </c>
      <c r="N455" s="249">
        <v>2600</v>
      </c>
      <c r="O455" s="249">
        <v>1700</v>
      </c>
      <c r="P455" s="249">
        <v>1200</v>
      </c>
      <c r="Q455" s="95" t="e">
        <f>VLOOKUP(H455&amp;"Vị trí 1",#REF!,9,0)</f>
        <v>#REF!</v>
      </c>
      <c r="R455" s="95" t="e">
        <f>VLOOKUP(H455&amp;"Vị trí 2",#REF!,9,0)</f>
        <v>#REF!</v>
      </c>
      <c r="S455" s="95" t="e">
        <f>VLOOKUP(H455&amp;"Vị trí 3",#REF!,9,0)</f>
        <v>#REF!</v>
      </c>
      <c r="T455" s="95" t="e">
        <f>VLOOKUP(H455&amp;"Vị trí 4",#REF!,9,0)</f>
        <v>#REF!</v>
      </c>
      <c r="U455" s="238" t="e">
        <f>VLOOKUP(A455,#REF!,32,0)</f>
        <v>#REF!</v>
      </c>
      <c r="V455" s="238"/>
      <c r="W455" s="238"/>
      <c r="X455" s="238"/>
      <c r="Y455" s="239" t="e">
        <f>U455/M455</f>
        <v>#REF!</v>
      </c>
      <c r="Z455" s="239"/>
      <c r="AA455" s="239"/>
      <c r="AB455" s="239"/>
      <c r="AC455" s="238"/>
      <c r="AD455" s="238"/>
      <c r="AE455" s="238"/>
      <c r="AF455" s="238"/>
      <c r="AG455" s="239"/>
      <c r="AH455" s="239"/>
      <c r="AI455" s="239"/>
      <c r="AJ455" s="239"/>
      <c r="AK455" s="86">
        <v>12.94</v>
      </c>
      <c r="AL455" s="86"/>
      <c r="AM455" s="240"/>
      <c r="AN455" s="240">
        <f t="shared" si="267"/>
        <v>7.6</v>
      </c>
      <c r="AO455" s="98">
        <f t="shared" si="268"/>
        <v>34200</v>
      </c>
      <c r="AP455" s="98">
        <f t="shared" si="269"/>
        <v>19760</v>
      </c>
      <c r="AQ455" s="98">
        <f t="shared" si="270"/>
        <v>12920</v>
      </c>
      <c r="AR455" s="98">
        <f t="shared" si="271"/>
        <v>9120</v>
      </c>
      <c r="AS455" s="99">
        <f t="shared" si="272"/>
        <v>34200</v>
      </c>
      <c r="AT455" s="99">
        <f t="shared" si="272"/>
        <v>19800</v>
      </c>
      <c r="AU455" s="99">
        <f t="shared" si="272"/>
        <v>12900</v>
      </c>
      <c r="AV455" s="99">
        <f t="shared" si="272"/>
        <v>9100</v>
      </c>
      <c r="AW455" s="100">
        <f t="shared" si="273"/>
        <v>5130</v>
      </c>
      <c r="AX455" s="241" t="s">
        <v>3</v>
      </c>
      <c r="AY455" s="101">
        <v>3080</v>
      </c>
      <c r="AZ455" s="102">
        <v>1540</v>
      </c>
      <c r="BA455" s="102">
        <v>1120</v>
      </c>
      <c r="BB455" s="102">
        <v>630</v>
      </c>
      <c r="BC455" s="97">
        <v>2640</v>
      </c>
      <c r="BD455" s="97">
        <v>1320</v>
      </c>
      <c r="BE455" s="97">
        <v>960</v>
      </c>
      <c r="BF455" s="97">
        <v>540</v>
      </c>
      <c r="BG455" s="103">
        <f t="shared" si="274"/>
        <v>3970</v>
      </c>
      <c r="BJ455" s="236" t="e">
        <f>M455*#REF!</f>
        <v>#REF!</v>
      </c>
      <c r="BK455" s="236" t="e">
        <f>N455*#REF!</f>
        <v>#REF!</v>
      </c>
      <c r="BL455" s="236" t="e">
        <f>O455*#REF!</f>
        <v>#REF!</v>
      </c>
      <c r="BM455" s="236" t="e">
        <f>P455*#REF!</f>
        <v>#REF!</v>
      </c>
    </row>
    <row r="456" spans="1:65" s="18" customFormat="1" ht="35.1" customHeight="1">
      <c r="A456" s="83" t="str">
        <f t="shared" si="263"/>
        <v>LK44DT+1</v>
      </c>
      <c r="B456" s="83" t="str">
        <f t="shared" si="264"/>
        <v>LK44DT+2</v>
      </c>
      <c r="C456" s="83" t="str">
        <f t="shared" si="265"/>
        <v>LK44DT+3</v>
      </c>
      <c r="D456" s="83" t="str">
        <f t="shared" si="266"/>
        <v>LK44DT+4</v>
      </c>
      <c r="E456" s="18" t="s">
        <v>3</v>
      </c>
      <c r="F456" s="85">
        <v>44</v>
      </c>
      <c r="G456" s="85"/>
      <c r="H456" s="93" t="s">
        <v>5413</v>
      </c>
      <c r="I456" s="84" t="s">
        <v>180</v>
      </c>
      <c r="J456" s="84" t="s">
        <v>5414</v>
      </c>
      <c r="K456" s="84" t="str">
        <f t="shared" si="242"/>
        <v>LK44DT</v>
      </c>
      <c r="L456" s="84" t="s">
        <v>5412</v>
      </c>
      <c r="M456" s="249">
        <v>4000</v>
      </c>
      <c r="N456" s="249">
        <v>2000</v>
      </c>
      <c r="O456" s="249">
        <v>1500</v>
      </c>
      <c r="P456" s="249">
        <v>1000</v>
      </c>
      <c r="Q456" s="95" t="e">
        <f>VLOOKUP(H456&amp;"Vị trí 1",#REF!,9,0)</f>
        <v>#REF!</v>
      </c>
      <c r="R456" s="95" t="e">
        <f>VLOOKUP(H456&amp;"Vị trí 2",#REF!,9,0)</f>
        <v>#REF!</v>
      </c>
      <c r="S456" s="95" t="e">
        <f>VLOOKUP(H456&amp;"Vị trí 3",#REF!,9,0)</f>
        <v>#REF!</v>
      </c>
      <c r="T456" s="95" t="e">
        <f>VLOOKUP(H456&amp;"Vị trí 4",#REF!,9,0)</f>
        <v>#REF!</v>
      </c>
      <c r="U456" s="238"/>
      <c r="V456" s="238"/>
      <c r="W456" s="238"/>
      <c r="X456" s="238"/>
      <c r="Y456" s="239"/>
      <c r="Z456" s="239"/>
      <c r="AA456" s="239"/>
      <c r="AB456" s="239"/>
      <c r="AC456" s="238"/>
      <c r="AD456" s="238"/>
      <c r="AE456" s="238"/>
      <c r="AF456" s="238"/>
      <c r="AG456" s="239"/>
      <c r="AH456" s="239"/>
      <c r="AI456" s="239"/>
      <c r="AJ456" s="239"/>
      <c r="AK456" s="86">
        <v>12.94</v>
      </c>
      <c r="AL456" s="86"/>
      <c r="AM456" s="240"/>
      <c r="AN456" s="240">
        <f t="shared" si="267"/>
        <v>7.6</v>
      </c>
      <c r="AO456" s="98">
        <f t="shared" si="268"/>
        <v>30400</v>
      </c>
      <c r="AP456" s="98">
        <f t="shared" si="269"/>
        <v>15200</v>
      </c>
      <c r="AQ456" s="98">
        <f t="shared" si="270"/>
        <v>11400</v>
      </c>
      <c r="AR456" s="98">
        <f t="shared" si="271"/>
        <v>7600</v>
      </c>
      <c r="AS456" s="99">
        <f t="shared" si="272"/>
        <v>30400</v>
      </c>
      <c r="AT456" s="99">
        <f t="shared" si="272"/>
        <v>15200</v>
      </c>
      <c r="AU456" s="99">
        <f t="shared" si="272"/>
        <v>11400</v>
      </c>
      <c r="AV456" s="99">
        <f t="shared" si="272"/>
        <v>7600</v>
      </c>
      <c r="AW456" s="100">
        <f t="shared" si="273"/>
        <v>4560</v>
      </c>
      <c r="AX456" s="241" t="s">
        <v>3</v>
      </c>
      <c r="AY456" s="101">
        <v>4200</v>
      </c>
      <c r="AZ456" s="102">
        <v>2100</v>
      </c>
      <c r="BA456" s="102">
        <v>1400</v>
      </c>
      <c r="BB456" s="102">
        <v>840</v>
      </c>
      <c r="BC456" s="97">
        <v>3600</v>
      </c>
      <c r="BD456" s="97">
        <v>1800</v>
      </c>
      <c r="BE456" s="97">
        <v>1200</v>
      </c>
      <c r="BF456" s="97">
        <v>720</v>
      </c>
      <c r="BG456" s="103">
        <f t="shared" si="274"/>
        <v>3040</v>
      </c>
      <c r="BJ456" s="236" t="e">
        <f>M456*#REF!</f>
        <v>#REF!</v>
      </c>
      <c r="BK456" s="236" t="e">
        <f>N456*#REF!</f>
        <v>#REF!</v>
      </c>
      <c r="BL456" s="236" t="e">
        <f>O456*#REF!</f>
        <v>#REF!</v>
      </c>
      <c r="BM456" s="236" t="e">
        <f>P456*#REF!</f>
        <v>#REF!</v>
      </c>
    </row>
    <row r="457" spans="1:65" s="18" customFormat="1" ht="35.1" customHeight="1">
      <c r="A457" s="83" t="str">
        <f t="shared" si="263"/>
        <v>LK45DT+1</v>
      </c>
      <c r="B457" s="83" t="str">
        <f t="shared" si="264"/>
        <v>LK45DT+2</v>
      </c>
      <c r="C457" s="83" t="str">
        <f t="shared" si="265"/>
        <v>LK45DT+3</v>
      </c>
      <c r="D457" s="83" t="str">
        <f t="shared" si="266"/>
        <v>LK45DT+4</v>
      </c>
      <c r="E457" s="18" t="s">
        <v>3</v>
      </c>
      <c r="F457" s="85">
        <v>45</v>
      </c>
      <c r="G457" s="85"/>
      <c r="H457" s="93" t="s">
        <v>5415</v>
      </c>
      <c r="I457" s="84" t="s">
        <v>5072</v>
      </c>
      <c r="J457" s="84" t="s">
        <v>214</v>
      </c>
      <c r="K457" s="84" t="str">
        <f t="shared" si="242"/>
        <v>LK45DT</v>
      </c>
      <c r="L457" s="84" t="s">
        <v>268</v>
      </c>
      <c r="M457" s="249">
        <v>4200</v>
      </c>
      <c r="N457" s="249">
        <v>2600</v>
      </c>
      <c r="O457" s="249">
        <v>1700</v>
      </c>
      <c r="P457" s="249">
        <v>1200</v>
      </c>
      <c r="Q457" s="95" t="e">
        <f>VLOOKUP(H457&amp;"Vị trí 1",#REF!,9,0)</f>
        <v>#REF!</v>
      </c>
      <c r="R457" s="95" t="e">
        <f>VLOOKUP(H457&amp;"Vị trí 2",#REF!,9,0)</f>
        <v>#REF!</v>
      </c>
      <c r="S457" s="95" t="e">
        <f>VLOOKUP(H457&amp;"Vị trí 3",#REF!,9,0)</f>
        <v>#REF!</v>
      </c>
      <c r="T457" s="95" t="e">
        <f>VLOOKUP(H457&amp;"Vị trí 4",#REF!,9,0)</f>
        <v>#REF!</v>
      </c>
      <c r="U457" s="238"/>
      <c r="V457" s="238"/>
      <c r="W457" s="238"/>
      <c r="X457" s="238"/>
      <c r="Y457" s="239"/>
      <c r="Z457" s="239"/>
      <c r="AA457" s="239"/>
      <c r="AB457" s="239"/>
      <c r="AC457" s="238"/>
      <c r="AD457" s="238"/>
      <c r="AE457" s="238"/>
      <c r="AF457" s="238"/>
      <c r="AG457" s="239"/>
      <c r="AH457" s="239"/>
      <c r="AI457" s="239"/>
      <c r="AJ457" s="239"/>
      <c r="AK457" s="86">
        <v>12.94</v>
      </c>
      <c r="AL457" s="86"/>
      <c r="AM457" s="240"/>
      <c r="AN457" s="240">
        <f t="shared" si="267"/>
        <v>7.6</v>
      </c>
      <c r="AO457" s="98">
        <f t="shared" si="268"/>
        <v>31920</v>
      </c>
      <c r="AP457" s="98">
        <f t="shared" si="269"/>
        <v>19760</v>
      </c>
      <c r="AQ457" s="98">
        <f t="shared" si="270"/>
        <v>12920</v>
      </c>
      <c r="AR457" s="98">
        <f t="shared" si="271"/>
        <v>9120</v>
      </c>
      <c r="AS457" s="99">
        <f t="shared" si="272"/>
        <v>31900</v>
      </c>
      <c r="AT457" s="99">
        <f t="shared" si="272"/>
        <v>19800</v>
      </c>
      <c r="AU457" s="99">
        <f t="shared" si="272"/>
        <v>12900</v>
      </c>
      <c r="AV457" s="99">
        <f t="shared" si="272"/>
        <v>9100</v>
      </c>
      <c r="AW457" s="100">
        <f t="shared" si="273"/>
        <v>4788</v>
      </c>
      <c r="AX457" s="241" t="s">
        <v>3</v>
      </c>
      <c r="AY457" s="101"/>
      <c r="AZ457" s="102"/>
      <c r="BA457" s="102"/>
      <c r="BB457" s="102"/>
      <c r="BC457" s="97"/>
      <c r="BD457" s="97"/>
      <c r="BE457" s="97"/>
      <c r="BF457" s="97"/>
      <c r="BG457" s="103">
        <f t="shared" si="274"/>
        <v>4312</v>
      </c>
    </row>
    <row r="458" spans="1:65" s="18" customFormat="1" ht="35.1" customHeight="1">
      <c r="A458" s="83" t="str">
        <f t="shared" si="263"/>
        <v>LK46DT+1</v>
      </c>
      <c r="B458" s="83" t="str">
        <f t="shared" si="264"/>
        <v>LK46DT+2</v>
      </c>
      <c r="C458" s="83" t="str">
        <f t="shared" si="265"/>
        <v>LK46DT+3</v>
      </c>
      <c r="D458" s="83" t="str">
        <f t="shared" si="266"/>
        <v>LK46DT+4</v>
      </c>
      <c r="E458" s="18" t="s">
        <v>3</v>
      </c>
      <c r="F458" s="85">
        <v>46</v>
      </c>
      <c r="G458" s="85"/>
      <c r="H458" s="93" t="s">
        <v>5416</v>
      </c>
      <c r="I458" s="84" t="s">
        <v>5412</v>
      </c>
      <c r="J458" s="84" t="s">
        <v>214</v>
      </c>
      <c r="K458" s="84" t="str">
        <f t="shared" si="242"/>
        <v>LK46DT</v>
      </c>
      <c r="L458" s="84" t="s">
        <v>268</v>
      </c>
      <c r="M458" s="249">
        <v>6000</v>
      </c>
      <c r="N458" s="249">
        <v>3000</v>
      </c>
      <c r="O458" s="249">
        <v>2000</v>
      </c>
      <c r="P458" s="249">
        <v>1200</v>
      </c>
      <c r="Q458" s="95" t="e">
        <f>VLOOKUP(H458&amp;"Vị trí 1",#REF!,9,0)</f>
        <v>#REF!</v>
      </c>
      <c r="R458" s="95" t="e">
        <f>VLOOKUP(H458&amp;"Vị trí 2",#REF!,9,0)</f>
        <v>#REF!</v>
      </c>
      <c r="S458" s="95" t="e">
        <f>VLOOKUP(H458&amp;"Vị trí 3",#REF!,9,0)</f>
        <v>#REF!</v>
      </c>
      <c r="T458" s="95" t="e">
        <f>VLOOKUP(H458&amp;"Vị trí 4",#REF!,9,0)</f>
        <v>#REF!</v>
      </c>
      <c r="U458" s="238"/>
      <c r="V458" s="238"/>
      <c r="W458" s="238"/>
      <c r="X458" s="238"/>
      <c r="Y458" s="239"/>
      <c r="Z458" s="239"/>
      <c r="AA458" s="239"/>
      <c r="AB458" s="239"/>
      <c r="AC458" s="238"/>
      <c r="AD458" s="238"/>
      <c r="AE458" s="238"/>
      <c r="AF458" s="238"/>
      <c r="AG458" s="239"/>
      <c r="AH458" s="239"/>
      <c r="AI458" s="239"/>
      <c r="AJ458" s="239"/>
      <c r="AK458" s="86">
        <v>12.94</v>
      </c>
      <c r="AL458" s="86"/>
      <c r="AM458" s="240"/>
      <c r="AN458" s="240">
        <f t="shared" si="267"/>
        <v>7.6</v>
      </c>
      <c r="AO458" s="98">
        <f t="shared" si="268"/>
        <v>45600</v>
      </c>
      <c r="AP458" s="98">
        <f t="shared" si="269"/>
        <v>22800</v>
      </c>
      <c r="AQ458" s="98">
        <f t="shared" si="270"/>
        <v>15200</v>
      </c>
      <c r="AR458" s="98">
        <f t="shared" si="271"/>
        <v>9120</v>
      </c>
      <c r="AS458" s="99">
        <f t="shared" si="272"/>
        <v>45600</v>
      </c>
      <c r="AT458" s="99">
        <f t="shared" si="272"/>
        <v>22800</v>
      </c>
      <c r="AU458" s="99">
        <f t="shared" si="272"/>
        <v>15200</v>
      </c>
      <c r="AV458" s="99">
        <f t="shared" si="272"/>
        <v>9100</v>
      </c>
      <c r="AW458" s="100">
        <f t="shared" si="273"/>
        <v>6840</v>
      </c>
      <c r="AX458" s="241" t="s">
        <v>3</v>
      </c>
      <c r="AY458" s="101">
        <v>2800</v>
      </c>
      <c r="AZ458" s="102">
        <v>1400</v>
      </c>
      <c r="BA458" s="102">
        <v>980</v>
      </c>
      <c r="BB458" s="102">
        <v>630</v>
      </c>
      <c r="BC458" s="97">
        <v>2400</v>
      </c>
      <c r="BD458" s="97">
        <v>1200</v>
      </c>
      <c r="BE458" s="97">
        <v>840</v>
      </c>
      <c r="BF458" s="97">
        <v>540</v>
      </c>
      <c r="BG458" s="103">
        <f t="shared" si="274"/>
        <v>2260</v>
      </c>
      <c r="BJ458" s="236" t="e">
        <f>M458*#REF!</f>
        <v>#REF!</v>
      </c>
      <c r="BK458" s="236" t="e">
        <f>N458*#REF!</f>
        <v>#REF!</v>
      </c>
      <c r="BL458" s="236" t="e">
        <f>O458*#REF!</f>
        <v>#REF!</v>
      </c>
      <c r="BM458" s="236" t="e">
        <f>P458*#REF!</f>
        <v>#REF!</v>
      </c>
    </row>
    <row r="459" spans="1:65" s="18" customFormat="1" ht="35.1" customHeight="1">
      <c r="A459" s="83" t="str">
        <f t="shared" si="263"/>
        <v>LK47DT+1</v>
      </c>
      <c r="B459" s="83" t="str">
        <f t="shared" si="264"/>
        <v>LK47DT+2</v>
      </c>
      <c r="C459" s="83" t="str">
        <f t="shared" si="265"/>
        <v>LK47DT+3</v>
      </c>
      <c r="D459" s="83" t="str">
        <f t="shared" si="266"/>
        <v>LK47DT+4</v>
      </c>
      <c r="E459" s="18" t="s">
        <v>3</v>
      </c>
      <c r="F459" s="85">
        <v>47</v>
      </c>
      <c r="G459" s="85"/>
      <c r="H459" s="93" t="s">
        <v>5417</v>
      </c>
      <c r="I459" s="84" t="s">
        <v>5123</v>
      </c>
      <c r="J459" s="84" t="s">
        <v>5274</v>
      </c>
      <c r="K459" s="84" t="str">
        <f t="shared" si="242"/>
        <v>LK47DT</v>
      </c>
      <c r="L459" s="84" t="s">
        <v>4733</v>
      </c>
      <c r="M459" s="249">
        <v>5000</v>
      </c>
      <c r="N459" s="249">
        <v>2500</v>
      </c>
      <c r="O459" s="249">
        <v>1500</v>
      </c>
      <c r="P459" s="249">
        <v>1000</v>
      </c>
      <c r="Q459" s="95" t="e">
        <f>VLOOKUP(H459&amp;"Vị trí 1",#REF!,9,0)</f>
        <v>#REF!</v>
      </c>
      <c r="R459" s="95" t="e">
        <f>VLOOKUP(H459&amp;"Vị trí 2",#REF!,9,0)</f>
        <v>#REF!</v>
      </c>
      <c r="S459" s="95" t="e">
        <f>VLOOKUP(H459&amp;"Vị trí 3",#REF!,9,0)</f>
        <v>#REF!</v>
      </c>
      <c r="T459" s="95" t="e">
        <f>VLOOKUP(H459&amp;"Vị trí 4",#REF!,9,0)</f>
        <v>#REF!</v>
      </c>
      <c r="U459" s="238" t="e">
        <f>VLOOKUP(A459,#REF!,32,0)</f>
        <v>#REF!</v>
      </c>
      <c r="V459" s="238"/>
      <c r="W459" s="238"/>
      <c r="X459" s="238"/>
      <c r="Y459" s="239" t="e">
        <f>U459/M459</f>
        <v>#REF!</v>
      </c>
      <c r="Z459" s="239"/>
      <c r="AA459" s="239"/>
      <c r="AB459" s="239"/>
      <c r="AC459" s="238"/>
      <c r="AD459" s="238"/>
      <c r="AE459" s="238"/>
      <c r="AF459" s="238"/>
      <c r="AG459" s="239"/>
      <c r="AH459" s="239"/>
      <c r="AI459" s="239"/>
      <c r="AJ459" s="239"/>
      <c r="AK459" s="86">
        <v>11.6</v>
      </c>
      <c r="AL459" s="86"/>
      <c r="AM459" s="240"/>
      <c r="AN459" s="240">
        <f t="shared" si="267"/>
        <v>6.8</v>
      </c>
      <c r="AO459" s="98">
        <f t="shared" si="268"/>
        <v>34000</v>
      </c>
      <c r="AP459" s="98">
        <f t="shared" si="269"/>
        <v>17000</v>
      </c>
      <c r="AQ459" s="98">
        <f t="shared" si="270"/>
        <v>10200</v>
      </c>
      <c r="AR459" s="98">
        <f t="shared" si="271"/>
        <v>6800</v>
      </c>
      <c r="AS459" s="99">
        <f t="shared" si="272"/>
        <v>34000</v>
      </c>
      <c r="AT459" s="99">
        <f t="shared" si="272"/>
        <v>17000</v>
      </c>
      <c r="AU459" s="99">
        <f t="shared" si="272"/>
        <v>10200</v>
      </c>
      <c r="AV459" s="99">
        <f t="shared" si="272"/>
        <v>6800</v>
      </c>
      <c r="AW459" s="100">
        <f t="shared" si="273"/>
        <v>5100</v>
      </c>
      <c r="AX459" s="241" t="s">
        <v>3</v>
      </c>
      <c r="AY459" s="101">
        <v>2800</v>
      </c>
      <c r="AZ459" s="102">
        <v>1400</v>
      </c>
      <c r="BA459" s="102">
        <v>1050</v>
      </c>
      <c r="BB459" s="102">
        <v>560</v>
      </c>
      <c r="BC459" s="97">
        <v>2400</v>
      </c>
      <c r="BD459" s="97">
        <v>1200</v>
      </c>
      <c r="BE459" s="97">
        <v>900</v>
      </c>
      <c r="BF459" s="97">
        <v>480</v>
      </c>
      <c r="BG459" s="103">
        <f t="shared" si="274"/>
        <v>1700</v>
      </c>
      <c r="BJ459" s="236" t="e">
        <f>M459*#REF!</f>
        <v>#REF!</v>
      </c>
      <c r="BK459" s="236" t="e">
        <f>N459*#REF!</f>
        <v>#REF!</v>
      </c>
      <c r="BL459" s="236" t="e">
        <f>O459*#REF!</f>
        <v>#REF!</v>
      </c>
      <c r="BM459" s="236" t="e">
        <f>P459*#REF!</f>
        <v>#REF!</v>
      </c>
    </row>
    <row r="460" spans="1:65" s="18" customFormat="1" ht="35.1" customHeight="1">
      <c r="A460" s="83" t="str">
        <f t="shared" si="263"/>
        <v>LK48DT+1</v>
      </c>
      <c r="B460" s="83" t="str">
        <f t="shared" si="264"/>
        <v>LK48DT+2</v>
      </c>
      <c r="C460" s="83" t="str">
        <f t="shared" si="265"/>
        <v>LK48DT+3</v>
      </c>
      <c r="D460" s="83" t="str">
        <f t="shared" si="266"/>
        <v>LK48DT+4</v>
      </c>
      <c r="E460" s="18" t="s">
        <v>3</v>
      </c>
      <c r="F460" s="85">
        <v>48</v>
      </c>
      <c r="G460" s="85"/>
      <c r="H460" s="93" t="s">
        <v>5418</v>
      </c>
      <c r="I460" s="84" t="s">
        <v>265</v>
      </c>
      <c r="J460" s="84" t="s">
        <v>5337</v>
      </c>
      <c r="K460" s="84"/>
      <c r="L460" s="84" t="s">
        <v>5123</v>
      </c>
      <c r="M460" s="283"/>
      <c r="N460" s="283"/>
      <c r="O460" s="283"/>
      <c r="P460" s="283"/>
      <c r="Q460" s="95"/>
      <c r="R460" s="95"/>
      <c r="S460" s="95"/>
      <c r="T460" s="95"/>
      <c r="U460" s="238" t="e">
        <f>VLOOKUP(A460,#REF!,32,0)</f>
        <v>#REF!</v>
      </c>
      <c r="V460" s="238"/>
      <c r="W460" s="238"/>
      <c r="X460" s="238"/>
      <c r="Y460" s="239" t="e">
        <f>U460/M460</f>
        <v>#REF!</v>
      </c>
      <c r="Z460" s="239"/>
      <c r="AA460" s="239"/>
      <c r="AB460" s="239"/>
      <c r="AC460" s="238"/>
      <c r="AD460" s="238"/>
      <c r="AE460" s="238"/>
      <c r="AF460" s="238"/>
      <c r="AG460" s="239"/>
      <c r="AH460" s="239"/>
      <c r="AI460" s="239"/>
      <c r="AJ460" s="239"/>
      <c r="AK460" s="86"/>
      <c r="AL460" s="86"/>
      <c r="AM460" s="240"/>
      <c r="AN460" s="240"/>
      <c r="AO460" s="98"/>
      <c r="AP460" s="98"/>
      <c r="AQ460" s="98"/>
      <c r="AR460" s="98"/>
      <c r="AS460" s="98"/>
      <c r="AT460" s="98"/>
      <c r="AU460" s="98"/>
      <c r="AV460" s="98"/>
      <c r="AW460" s="60"/>
      <c r="AX460" s="241" t="s">
        <v>3</v>
      </c>
      <c r="AY460" s="101">
        <v>4200</v>
      </c>
      <c r="AZ460" s="102">
        <v>2100</v>
      </c>
      <c r="BA460" s="102">
        <v>1400</v>
      </c>
      <c r="BB460" s="102">
        <v>840</v>
      </c>
      <c r="BC460" s="97">
        <v>3600</v>
      </c>
      <c r="BD460" s="97">
        <v>1800</v>
      </c>
      <c r="BE460" s="97">
        <v>1200</v>
      </c>
      <c r="BF460" s="97">
        <v>720</v>
      </c>
      <c r="BJ460" s="236" t="e">
        <f>M460*#REF!</f>
        <v>#REF!</v>
      </c>
      <c r="BK460" s="236" t="e">
        <f>N460*#REF!</f>
        <v>#REF!</v>
      </c>
      <c r="BL460" s="236" t="e">
        <f>O460*#REF!</f>
        <v>#REF!</v>
      </c>
      <c r="BM460" s="236" t="e">
        <f>P460*#REF!</f>
        <v>#REF!</v>
      </c>
    </row>
    <row r="461" spans="1:65" s="18" customFormat="1" ht="35.1" customHeight="1">
      <c r="A461" s="83" t="str">
        <f t="shared" si="263"/>
        <v>LK48DT_D1+1</v>
      </c>
      <c r="B461" s="83" t="str">
        <f t="shared" si="264"/>
        <v>LK48DT_D1+2</v>
      </c>
      <c r="C461" s="83" t="str">
        <f t="shared" si="265"/>
        <v>LK48DT_D1+3</v>
      </c>
      <c r="D461" s="83" t="str">
        <f t="shared" si="266"/>
        <v>LK48DT_D1+4</v>
      </c>
      <c r="E461" s="18" t="s">
        <v>3</v>
      </c>
      <c r="F461" s="85"/>
      <c r="G461" s="85"/>
      <c r="H461" s="93" t="s">
        <v>5419</v>
      </c>
      <c r="I461" s="84" t="s">
        <v>5420</v>
      </c>
      <c r="J461" s="84" t="s">
        <v>5337</v>
      </c>
      <c r="K461" s="84" t="str">
        <f t="shared" ref="K461:K523" si="275">H461</f>
        <v>LK48DT_D1</v>
      </c>
      <c r="L461" s="84" t="s">
        <v>5256</v>
      </c>
      <c r="M461" s="249">
        <v>4000</v>
      </c>
      <c r="N461" s="249">
        <v>2000</v>
      </c>
      <c r="O461" s="249">
        <v>1500</v>
      </c>
      <c r="P461" s="283">
        <v>900</v>
      </c>
      <c r="Q461" s="95" t="e">
        <f>VLOOKUP(H461&amp;"Vị trí 1",#REF!,9,0)</f>
        <v>#REF!</v>
      </c>
      <c r="R461" s="95" t="e">
        <f>VLOOKUP(H461&amp;"Vị trí 2",#REF!,9,0)</f>
        <v>#REF!</v>
      </c>
      <c r="S461" s="95" t="e">
        <f>VLOOKUP(H461&amp;"Vị trí 3",#REF!,9,0)</f>
        <v>#REF!</v>
      </c>
      <c r="T461" s="95" t="e">
        <f>VLOOKUP(H461&amp;"Vị trí 4",#REF!,9,0)</f>
        <v>#REF!</v>
      </c>
      <c r="U461" s="238"/>
      <c r="V461" s="238"/>
      <c r="W461" s="238"/>
      <c r="X461" s="238"/>
      <c r="Y461" s="239"/>
      <c r="Z461" s="239"/>
      <c r="AA461" s="239"/>
      <c r="AB461" s="239"/>
      <c r="AC461" s="238"/>
      <c r="AD461" s="238"/>
      <c r="AE461" s="238"/>
      <c r="AF461" s="238"/>
      <c r="AG461" s="239"/>
      <c r="AH461" s="239"/>
      <c r="AI461" s="239"/>
      <c r="AJ461" s="239"/>
      <c r="AK461" s="86">
        <v>9.2949999999999999</v>
      </c>
      <c r="AL461" s="86"/>
      <c r="AM461" s="240"/>
      <c r="AN461" s="240">
        <f>ROUNDDOWN(AK461*$AN$10/$AK$10,1)</f>
        <v>5.4</v>
      </c>
      <c r="AO461" s="98">
        <f t="shared" ref="AO461:AR463" si="276">M461*$AN461</f>
        <v>21600</v>
      </c>
      <c r="AP461" s="98">
        <f t="shared" si="276"/>
        <v>10800</v>
      </c>
      <c r="AQ461" s="98">
        <f t="shared" si="276"/>
        <v>8100.0000000000009</v>
      </c>
      <c r="AR461" s="98">
        <f t="shared" si="276"/>
        <v>4860</v>
      </c>
      <c r="AS461" s="99">
        <f t="shared" ref="AS461:AV463" si="277">IF(AO461&lt;1000,ROUND(AO461,-1),ROUND(AO461,-2))</f>
        <v>21600</v>
      </c>
      <c r="AT461" s="99">
        <f t="shared" si="277"/>
        <v>10800</v>
      </c>
      <c r="AU461" s="99">
        <f t="shared" si="277"/>
        <v>8100</v>
      </c>
      <c r="AV461" s="99">
        <f t="shared" si="277"/>
        <v>4900</v>
      </c>
      <c r="AW461" s="100">
        <f>AO461*0.15</f>
        <v>3240</v>
      </c>
      <c r="AX461" s="241" t="s">
        <v>3</v>
      </c>
      <c r="AY461" s="101"/>
      <c r="AZ461" s="102"/>
      <c r="BA461" s="102"/>
      <c r="BB461" s="102"/>
      <c r="BC461" s="97"/>
      <c r="BD461" s="97"/>
      <c r="BE461" s="97"/>
      <c r="BF461" s="97"/>
      <c r="BG461" s="103">
        <f>AV461-AW461</f>
        <v>1660</v>
      </c>
    </row>
    <row r="462" spans="1:65" s="18" customFormat="1" ht="35.1" customHeight="1">
      <c r="A462" s="83" t="str">
        <f t="shared" si="263"/>
        <v>LK48DT_D2+1</v>
      </c>
      <c r="B462" s="83" t="str">
        <f t="shared" si="264"/>
        <v>LK48DT_D2+2</v>
      </c>
      <c r="C462" s="83" t="str">
        <f t="shared" si="265"/>
        <v>LK48DT_D2+3</v>
      </c>
      <c r="D462" s="83" t="str">
        <f t="shared" si="266"/>
        <v>LK48DT_D2+4</v>
      </c>
      <c r="E462" s="18" t="s">
        <v>3</v>
      </c>
      <c r="F462" s="85"/>
      <c r="G462" s="85"/>
      <c r="H462" s="93" t="s">
        <v>5421</v>
      </c>
      <c r="I462" s="84" t="s">
        <v>5422</v>
      </c>
      <c r="J462" s="84" t="s">
        <v>5256</v>
      </c>
      <c r="K462" s="84" t="str">
        <f t="shared" si="275"/>
        <v>LK48DT_D2</v>
      </c>
      <c r="L462" s="84" t="s">
        <v>5123</v>
      </c>
      <c r="M462" s="249">
        <v>4400</v>
      </c>
      <c r="N462" s="249">
        <v>2200</v>
      </c>
      <c r="O462" s="249">
        <v>1600</v>
      </c>
      <c r="P462" s="283">
        <v>900</v>
      </c>
      <c r="Q462" s="95" t="e">
        <f>VLOOKUP(H462&amp;"Vị trí 1",#REF!,9,0)</f>
        <v>#REF!</v>
      </c>
      <c r="R462" s="95" t="e">
        <f>VLOOKUP(H462&amp;"Vị trí 2",#REF!,9,0)</f>
        <v>#REF!</v>
      </c>
      <c r="S462" s="95" t="e">
        <f>VLOOKUP(H462&amp;"Vị trí 3",#REF!,9,0)</f>
        <v>#REF!</v>
      </c>
      <c r="T462" s="95" t="e">
        <f>VLOOKUP(H462&amp;"Vị trí 4",#REF!,9,0)</f>
        <v>#REF!</v>
      </c>
      <c r="U462" s="238" t="e">
        <f>VLOOKUP(A462,#REF!,32,0)</f>
        <v>#REF!</v>
      </c>
      <c r="V462" s="238"/>
      <c r="W462" s="238"/>
      <c r="X462" s="238"/>
      <c r="Y462" s="239" t="e">
        <f>U462/M462</f>
        <v>#REF!</v>
      </c>
      <c r="Z462" s="239"/>
      <c r="AA462" s="239"/>
      <c r="AB462" s="239"/>
      <c r="AC462" s="238"/>
      <c r="AD462" s="238"/>
      <c r="AE462" s="238"/>
      <c r="AF462" s="238"/>
      <c r="AG462" s="239"/>
      <c r="AH462" s="239"/>
      <c r="AI462" s="239"/>
      <c r="AJ462" s="239"/>
      <c r="AK462" s="86">
        <v>8.3270454545454538</v>
      </c>
      <c r="AL462" s="86"/>
      <c r="AM462" s="240"/>
      <c r="AN462" s="240">
        <f>ROUNDDOWN(AK462*$AN$10/$AK$10,1)</f>
        <v>4.9000000000000004</v>
      </c>
      <c r="AO462" s="98">
        <f t="shared" si="276"/>
        <v>21560</v>
      </c>
      <c r="AP462" s="98">
        <f t="shared" si="276"/>
        <v>10780</v>
      </c>
      <c r="AQ462" s="98">
        <f t="shared" si="276"/>
        <v>7840.0000000000009</v>
      </c>
      <c r="AR462" s="98">
        <f t="shared" si="276"/>
        <v>4410</v>
      </c>
      <c r="AS462" s="99">
        <f t="shared" si="277"/>
        <v>21600</v>
      </c>
      <c r="AT462" s="99">
        <f t="shared" si="277"/>
        <v>10800</v>
      </c>
      <c r="AU462" s="99">
        <f t="shared" si="277"/>
        <v>7800</v>
      </c>
      <c r="AV462" s="99">
        <f t="shared" si="277"/>
        <v>4400</v>
      </c>
      <c r="AW462" s="100">
        <f>AO462*0.15</f>
        <v>3234</v>
      </c>
      <c r="AX462" s="241" t="s">
        <v>3</v>
      </c>
      <c r="AY462" s="101">
        <v>3850</v>
      </c>
      <c r="AZ462" s="102">
        <v>1890</v>
      </c>
      <c r="BA462" s="102">
        <v>1260</v>
      </c>
      <c r="BB462" s="102">
        <v>630</v>
      </c>
      <c r="BC462" s="97">
        <v>3300</v>
      </c>
      <c r="BD462" s="97">
        <v>1620</v>
      </c>
      <c r="BE462" s="97">
        <v>1080</v>
      </c>
      <c r="BF462" s="97">
        <v>540</v>
      </c>
      <c r="BG462" s="103">
        <f>AV462-AW462</f>
        <v>1166</v>
      </c>
      <c r="BJ462" s="236" t="e">
        <f>M462*#REF!</f>
        <v>#REF!</v>
      </c>
      <c r="BK462" s="236" t="e">
        <f>N462*#REF!</f>
        <v>#REF!</v>
      </c>
      <c r="BL462" s="236" t="e">
        <f>O462*#REF!</f>
        <v>#REF!</v>
      </c>
      <c r="BM462" s="236" t="e">
        <f>P462*#REF!</f>
        <v>#REF!</v>
      </c>
    </row>
    <row r="463" spans="1:65" s="18" customFormat="1" ht="35.1" customHeight="1">
      <c r="A463" s="83" t="str">
        <f t="shared" si="263"/>
        <v>LK49DT+1</v>
      </c>
      <c r="B463" s="83" t="str">
        <f t="shared" si="264"/>
        <v>LK49DT+2</v>
      </c>
      <c r="C463" s="83" t="str">
        <f t="shared" si="265"/>
        <v>LK49DT+3</v>
      </c>
      <c r="D463" s="83" t="str">
        <f t="shared" si="266"/>
        <v>LK49DT+4</v>
      </c>
      <c r="E463" s="18" t="s">
        <v>3</v>
      </c>
      <c r="F463" s="85">
        <v>49</v>
      </c>
      <c r="G463" s="85"/>
      <c r="H463" s="93" t="s">
        <v>5423</v>
      </c>
      <c r="I463" s="84" t="s">
        <v>310</v>
      </c>
      <c r="J463" s="84" t="s">
        <v>214</v>
      </c>
      <c r="K463" s="84" t="str">
        <f t="shared" si="275"/>
        <v>LK49DT</v>
      </c>
      <c r="L463" s="84" t="s">
        <v>5255</v>
      </c>
      <c r="M463" s="249">
        <v>6000</v>
      </c>
      <c r="N463" s="249">
        <v>3000</v>
      </c>
      <c r="O463" s="249">
        <v>2000</v>
      </c>
      <c r="P463" s="249">
        <v>1200</v>
      </c>
      <c r="Q463" s="95" t="e">
        <f>VLOOKUP(H463&amp;"Vị trí 1",#REF!,9,0)</f>
        <v>#REF!</v>
      </c>
      <c r="R463" s="95" t="e">
        <f>VLOOKUP(H463&amp;"Vị trí 2",#REF!,9,0)</f>
        <v>#REF!</v>
      </c>
      <c r="S463" s="95" t="e">
        <f>VLOOKUP(H463&amp;"Vị trí 3",#REF!,9,0)</f>
        <v>#REF!</v>
      </c>
      <c r="T463" s="95" t="e">
        <f>VLOOKUP(H463&amp;"Vị trí 4",#REF!,9,0)</f>
        <v>#REF!</v>
      </c>
      <c r="U463" s="238"/>
      <c r="V463" s="238"/>
      <c r="W463" s="238"/>
      <c r="X463" s="238"/>
      <c r="Y463" s="239"/>
      <c r="Z463" s="239"/>
      <c r="AA463" s="239"/>
      <c r="AB463" s="239"/>
      <c r="AC463" s="238"/>
      <c r="AD463" s="238"/>
      <c r="AE463" s="238"/>
      <c r="AF463" s="238"/>
      <c r="AG463" s="239"/>
      <c r="AH463" s="239"/>
      <c r="AI463" s="239"/>
      <c r="AJ463" s="239"/>
      <c r="AK463" s="86">
        <v>12.94</v>
      </c>
      <c r="AL463" s="86"/>
      <c r="AM463" s="240"/>
      <c r="AN463" s="240">
        <f>ROUNDDOWN(AK463*$AN$10/$AK$10,1)</f>
        <v>7.6</v>
      </c>
      <c r="AO463" s="98">
        <f t="shared" si="276"/>
        <v>45600</v>
      </c>
      <c r="AP463" s="98">
        <f t="shared" si="276"/>
        <v>22800</v>
      </c>
      <c r="AQ463" s="98">
        <f t="shared" si="276"/>
        <v>15200</v>
      </c>
      <c r="AR463" s="98">
        <f t="shared" si="276"/>
        <v>9120</v>
      </c>
      <c r="AS463" s="99">
        <f t="shared" si="277"/>
        <v>45600</v>
      </c>
      <c r="AT463" s="99">
        <f t="shared" si="277"/>
        <v>22800</v>
      </c>
      <c r="AU463" s="99">
        <f t="shared" si="277"/>
        <v>15200</v>
      </c>
      <c r="AV463" s="99">
        <f t="shared" si="277"/>
        <v>9100</v>
      </c>
      <c r="AW463" s="100">
        <f>AO463*0.15</f>
        <v>6840</v>
      </c>
      <c r="AX463" s="241" t="s">
        <v>3</v>
      </c>
      <c r="AY463" s="101">
        <v>3080</v>
      </c>
      <c r="AZ463" s="102">
        <v>1540</v>
      </c>
      <c r="BA463" s="102">
        <v>1260</v>
      </c>
      <c r="BB463" s="102">
        <v>700</v>
      </c>
      <c r="BC463" s="97">
        <v>2640</v>
      </c>
      <c r="BD463" s="97">
        <v>1320</v>
      </c>
      <c r="BE463" s="97">
        <v>1080</v>
      </c>
      <c r="BF463" s="97">
        <v>600</v>
      </c>
      <c r="BG463" s="103">
        <f>AV463-AW463</f>
        <v>2260</v>
      </c>
      <c r="BJ463" s="236" t="e">
        <f>M463*#REF!</f>
        <v>#REF!</v>
      </c>
      <c r="BK463" s="236" t="e">
        <f>N463*#REF!</f>
        <v>#REF!</v>
      </c>
      <c r="BL463" s="236" t="e">
        <f>O463*#REF!</f>
        <v>#REF!</v>
      </c>
      <c r="BM463" s="236" t="e">
        <f>P463*#REF!</f>
        <v>#REF!</v>
      </c>
    </row>
    <row r="464" spans="1:65" s="18" customFormat="1" ht="35.1" customHeight="1">
      <c r="A464" s="83" t="str">
        <f t="shared" si="263"/>
        <v>LK50DT+1</v>
      </c>
      <c r="B464" s="83" t="str">
        <f t="shared" si="264"/>
        <v>LK50DT+2</v>
      </c>
      <c r="C464" s="83" t="str">
        <f t="shared" si="265"/>
        <v>LK50DT+3</v>
      </c>
      <c r="D464" s="83" t="str">
        <f t="shared" si="266"/>
        <v>LK50DT+4</v>
      </c>
      <c r="E464" s="18" t="s">
        <v>3</v>
      </c>
      <c r="F464" s="85">
        <v>50</v>
      </c>
      <c r="G464" s="85"/>
      <c r="H464" s="93" t="s">
        <v>5424</v>
      </c>
      <c r="I464" s="84" t="s">
        <v>5425</v>
      </c>
      <c r="J464" s="84" t="s">
        <v>310</v>
      </c>
      <c r="K464" s="84"/>
      <c r="L464" s="84" t="s">
        <v>5426</v>
      </c>
      <c r="M464" s="283"/>
      <c r="N464" s="283"/>
      <c r="O464" s="283"/>
      <c r="P464" s="283"/>
      <c r="Q464" s="95"/>
      <c r="R464" s="95"/>
      <c r="S464" s="95"/>
      <c r="T464" s="95"/>
      <c r="U464" s="238"/>
      <c r="V464" s="238"/>
      <c r="W464" s="238"/>
      <c r="X464" s="238"/>
      <c r="Y464" s="239"/>
      <c r="Z464" s="239"/>
      <c r="AA464" s="239"/>
      <c r="AB464" s="239"/>
      <c r="AC464" s="238"/>
      <c r="AD464" s="238"/>
      <c r="AE464" s="238"/>
      <c r="AF464" s="238"/>
      <c r="AG464" s="239"/>
      <c r="AH464" s="239"/>
      <c r="AI464" s="239"/>
      <c r="AJ464" s="239"/>
      <c r="AK464" s="86"/>
      <c r="AL464" s="86"/>
      <c r="AM464" s="240"/>
      <c r="AN464" s="240"/>
      <c r="AO464" s="98"/>
      <c r="AP464" s="98"/>
      <c r="AQ464" s="98"/>
      <c r="AR464" s="98"/>
      <c r="AS464" s="98"/>
      <c r="AT464" s="98"/>
      <c r="AU464" s="98"/>
      <c r="AV464" s="98"/>
      <c r="AW464" s="60"/>
      <c r="AX464" s="241" t="s">
        <v>3</v>
      </c>
      <c r="AY464" s="101">
        <v>2800</v>
      </c>
      <c r="AZ464" s="102">
        <v>1400</v>
      </c>
      <c r="BA464" s="102">
        <v>1050</v>
      </c>
      <c r="BB464" s="102">
        <v>630</v>
      </c>
      <c r="BC464" s="97">
        <v>2400</v>
      </c>
      <c r="BD464" s="97">
        <v>1200</v>
      </c>
      <c r="BE464" s="97">
        <v>900</v>
      </c>
      <c r="BF464" s="97">
        <v>540</v>
      </c>
      <c r="BJ464" s="236" t="e">
        <f>M464*#REF!</f>
        <v>#REF!</v>
      </c>
      <c r="BK464" s="236" t="e">
        <f>N464*#REF!</f>
        <v>#REF!</v>
      </c>
      <c r="BL464" s="236" t="e">
        <f>O464*#REF!</f>
        <v>#REF!</v>
      </c>
      <c r="BM464" s="236" t="e">
        <f>P464*#REF!</f>
        <v>#REF!</v>
      </c>
    </row>
    <row r="465" spans="1:65" s="18" customFormat="1" ht="35.1" customHeight="1">
      <c r="A465" s="83" t="str">
        <f t="shared" si="263"/>
        <v>LK50DT_D1+1</v>
      </c>
      <c r="B465" s="83" t="str">
        <f t="shared" si="264"/>
        <v>LK50DT_D1+2</v>
      </c>
      <c r="C465" s="83" t="str">
        <f t="shared" si="265"/>
        <v>LK50DT_D1+3</v>
      </c>
      <c r="D465" s="83" t="str">
        <f t="shared" si="266"/>
        <v>LK50DT_D1+4</v>
      </c>
      <c r="E465" s="18" t="s">
        <v>3</v>
      </c>
      <c r="F465" s="85"/>
      <c r="G465" s="85"/>
      <c r="H465" s="93" t="s">
        <v>5427</v>
      </c>
      <c r="I465" s="84" t="s">
        <v>5428</v>
      </c>
      <c r="J465" s="84" t="s">
        <v>310</v>
      </c>
      <c r="K465" s="84" t="str">
        <f t="shared" si="275"/>
        <v>LK50DT_D1</v>
      </c>
      <c r="L465" s="84" t="s">
        <v>5256</v>
      </c>
      <c r="M465" s="249">
        <v>4000</v>
      </c>
      <c r="N465" s="249">
        <v>2000</v>
      </c>
      <c r="O465" s="249">
        <v>1400</v>
      </c>
      <c r="P465" s="283">
        <v>900</v>
      </c>
      <c r="Q465" s="95" t="e">
        <f>VLOOKUP(H465&amp;"Vị trí 1",#REF!,9,0)</f>
        <v>#REF!</v>
      </c>
      <c r="R465" s="95" t="e">
        <f>VLOOKUP(H465&amp;"Vị trí 2",#REF!,9,0)</f>
        <v>#REF!</v>
      </c>
      <c r="S465" s="95" t="e">
        <f>VLOOKUP(H465&amp;"Vị trí 3",#REF!,9,0)</f>
        <v>#REF!</v>
      </c>
      <c r="T465" s="95" t="e">
        <f>VLOOKUP(H465&amp;"Vị trí 4",#REF!,9,0)</f>
        <v>#REF!</v>
      </c>
      <c r="U465" s="238"/>
      <c r="V465" s="238"/>
      <c r="W465" s="238"/>
      <c r="X465" s="238"/>
      <c r="Y465" s="239"/>
      <c r="Z465" s="239"/>
      <c r="AA465" s="239"/>
      <c r="AB465" s="239"/>
      <c r="AC465" s="238"/>
      <c r="AD465" s="238"/>
      <c r="AE465" s="238"/>
      <c r="AF465" s="238"/>
      <c r="AG465" s="239"/>
      <c r="AH465" s="239"/>
      <c r="AI465" s="239"/>
      <c r="AJ465" s="239"/>
      <c r="AK465" s="86">
        <v>12.94</v>
      </c>
      <c r="AL465" s="86"/>
      <c r="AM465" s="240"/>
      <c r="AN465" s="240">
        <f>ROUNDDOWN(AK465*$AN$10/$AK$10,1)</f>
        <v>7.6</v>
      </c>
      <c r="AO465" s="98">
        <f t="shared" ref="AO465:AR467" si="278">M465*$AN465</f>
        <v>30400</v>
      </c>
      <c r="AP465" s="98">
        <f t="shared" si="278"/>
        <v>15200</v>
      </c>
      <c r="AQ465" s="98">
        <f t="shared" si="278"/>
        <v>10640</v>
      </c>
      <c r="AR465" s="98">
        <f t="shared" si="278"/>
        <v>6840</v>
      </c>
      <c r="AS465" s="99">
        <f t="shared" ref="AS465:AV467" si="279">IF(AO465&lt;1000,ROUND(AO465,-1),ROUND(AO465,-2))</f>
        <v>30400</v>
      </c>
      <c r="AT465" s="99">
        <f t="shared" si="279"/>
        <v>15200</v>
      </c>
      <c r="AU465" s="99">
        <f t="shared" si="279"/>
        <v>10600</v>
      </c>
      <c r="AV465" s="99">
        <f t="shared" si="279"/>
        <v>6800</v>
      </c>
      <c r="AW465" s="100">
        <f>AO465*0.15</f>
        <v>4560</v>
      </c>
      <c r="AX465" s="241" t="s">
        <v>3</v>
      </c>
      <c r="AY465" s="101">
        <v>2940</v>
      </c>
      <c r="AZ465" s="102">
        <v>1470</v>
      </c>
      <c r="BA465" s="102">
        <v>1050</v>
      </c>
      <c r="BB465" s="102">
        <v>630</v>
      </c>
      <c r="BC465" s="97">
        <v>2520</v>
      </c>
      <c r="BD465" s="97">
        <v>1260</v>
      </c>
      <c r="BE465" s="97">
        <v>900</v>
      </c>
      <c r="BF465" s="97">
        <v>540</v>
      </c>
      <c r="BG465" s="103">
        <f>AV465-AW465</f>
        <v>2240</v>
      </c>
      <c r="BJ465" s="236" t="e">
        <f>M465*#REF!</f>
        <v>#REF!</v>
      </c>
      <c r="BK465" s="236" t="e">
        <f>N465*#REF!</f>
        <v>#REF!</v>
      </c>
      <c r="BL465" s="236" t="e">
        <f>O465*#REF!</f>
        <v>#REF!</v>
      </c>
      <c r="BM465" s="236" t="e">
        <f>P465*#REF!</f>
        <v>#REF!</v>
      </c>
    </row>
    <row r="466" spans="1:65" s="18" customFormat="1" ht="63">
      <c r="A466" s="83" t="str">
        <f t="shared" si="263"/>
        <v>LK50DT_D2+1</v>
      </c>
      <c r="B466" s="83" t="str">
        <f t="shared" si="264"/>
        <v>LK50DT_D2+2</v>
      </c>
      <c r="C466" s="83" t="str">
        <f t="shared" si="265"/>
        <v>LK50DT_D2+3</v>
      </c>
      <c r="D466" s="83" t="str">
        <f t="shared" si="266"/>
        <v>LK50DT_D2+4</v>
      </c>
      <c r="E466" s="18" t="s">
        <v>3</v>
      </c>
      <c r="F466" s="85"/>
      <c r="G466" s="85"/>
      <c r="H466" s="93" t="s">
        <v>5429</v>
      </c>
      <c r="I466" s="84" t="s">
        <v>5430</v>
      </c>
      <c r="J466" s="84" t="s">
        <v>5256</v>
      </c>
      <c r="K466" s="84" t="str">
        <f t="shared" si="275"/>
        <v>LK50DT_D2</v>
      </c>
      <c r="L466" s="84" t="s">
        <v>5426</v>
      </c>
      <c r="M466" s="249">
        <v>4000</v>
      </c>
      <c r="N466" s="249">
        <v>2000</v>
      </c>
      <c r="O466" s="249">
        <v>1500</v>
      </c>
      <c r="P466" s="283">
        <v>800</v>
      </c>
      <c r="Q466" s="95" t="e">
        <f>VLOOKUP(H466&amp;"Vị trí 1",#REF!,9,0)</f>
        <v>#REF!</v>
      </c>
      <c r="R466" s="95" t="e">
        <f>VLOOKUP(H466&amp;"Vị trí 2",#REF!,9,0)</f>
        <v>#REF!</v>
      </c>
      <c r="S466" s="95" t="e">
        <f>VLOOKUP(H466&amp;"Vị trí 3",#REF!,9,0)</f>
        <v>#REF!</v>
      </c>
      <c r="T466" s="95" t="e">
        <f>VLOOKUP(H466&amp;"Vị trí 4",#REF!,9,0)</f>
        <v>#REF!</v>
      </c>
      <c r="U466" s="238"/>
      <c r="V466" s="238"/>
      <c r="W466" s="238"/>
      <c r="X466" s="238"/>
      <c r="Y466" s="239"/>
      <c r="Z466" s="239"/>
      <c r="AA466" s="239"/>
      <c r="AB466" s="239"/>
      <c r="AC466" s="238"/>
      <c r="AD466" s="238"/>
      <c r="AE466" s="238"/>
      <c r="AF466" s="238"/>
      <c r="AG466" s="239"/>
      <c r="AH466" s="239"/>
      <c r="AI466" s="239"/>
      <c r="AJ466" s="239"/>
      <c r="AK466" s="86">
        <v>10.265000000000001</v>
      </c>
      <c r="AL466" s="86"/>
      <c r="AM466" s="240"/>
      <c r="AN466" s="240">
        <f>ROUNDDOWN(AK466*$AN$10/$AK$10,1)</f>
        <v>6</v>
      </c>
      <c r="AO466" s="98">
        <f t="shared" si="278"/>
        <v>24000</v>
      </c>
      <c r="AP466" s="98">
        <f t="shared" si="278"/>
        <v>12000</v>
      </c>
      <c r="AQ466" s="98">
        <f t="shared" si="278"/>
        <v>9000</v>
      </c>
      <c r="AR466" s="98">
        <f t="shared" si="278"/>
        <v>4800</v>
      </c>
      <c r="AS466" s="99">
        <f t="shared" si="279"/>
        <v>24000</v>
      </c>
      <c r="AT466" s="99">
        <f t="shared" si="279"/>
        <v>12000</v>
      </c>
      <c r="AU466" s="99">
        <f t="shared" si="279"/>
        <v>9000</v>
      </c>
      <c r="AV466" s="99">
        <f t="shared" si="279"/>
        <v>4800</v>
      </c>
      <c r="AW466" s="100">
        <f>AO466*0.15</f>
        <v>3600</v>
      </c>
      <c r="AX466" s="241" t="s">
        <v>3</v>
      </c>
      <c r="AY466" s="101">
        <v>2940</v>
      </c>
      <c r="AZ466" s="102">
        <v>1470</v>
      </c>
      <c r="BA466" s="102">
        <v>1050</v>
      </c>
      <c r="BB466" s="102">
        <v>630</v>
      </c>
      <c r="BC466" s="97">
        <v>2520</v>
      </c>
      <c r="BD466" s="97">
        <v>1260</v>
      </c>
      <c r="BE466" s="97">
        <v>900</v>
      </c>
      <c r="BF466" s="97">
        <v>540</v>
      </c>
      <c r="BG466" s="103">
        <f>AV466-AW466</f>
        <v>1200</v>
      </c>
      <c r="BJ466" s="236" t="e">
        <f>M466*#REF!</f>
        <v>#REF!</v>
      </c>
      <c r="BK466" s="236" t="e">
        <f>N466*#REF!</f>
        <v>#REF!</v>
      </c>
      <c r="BL466" s="236" t="e">
        <f>O466*#REF!</f>
        <v>#REF!</v>
      </c>
      <c r="BM466" s="236" t="e">
        <f>P466*#REF!</f>
        <v>#REF!</v>
      </c>
    </row>
    <row r="467" spans="1:65" s="18" customFormat="1" ht="35.1" customHeight="1">
      <c r="A467" s="83" t="str">
        <f t="shared" si="263"/>
        <v>LK51DT+1</v>
      </c>
      <c r="B467" s="83" t="str">
        <f t="shared" si="264"/>
        <v>LK51DT+2</v>
      </c>
      <c r="C467" s="83" t="str">
        <f t="shared" si="265"/>
        <v>LK51DT+3</v>
      </c>
      <c r="D467" s="83" t="str">
        <f t="shared" si="266"/>
        <v>LK51DT+4</v>
      </c>
      <c r="E467" s="18" t="s">
        <v>3</v>
      </c>
      <c r="F467" s="85">
        <v>51</v>
      </c>
      <c r="G467" s="85"/>
      <c r="H467" s="93" t="s">
        <v>5431</v>
      </c>
      <c r="I467" s="84" t="s">
        <v>5432</v>
      </c>
      <c r="J467" s="84" t="s">
        <v>5256</v>
      </c>
      <c r="K467" s="84" t="str">
        <f t="shared" si="275"/>
        <v>LK51DT</v>
      </c>
      <c r="L467" s="84" t="s">
        <v>214</v>
      </c>
      <c r="M467" s="249">
        <v>6000</v>
      </c>
      <c r="N467" s="249">
        <v>3000</v>
      </c>
      <c r="O467" s="249">
        <v>2000</v>
      </c>
      <c r="P467" s="249">
        <v>1200</v>
      </c>
      <c r="Q467" s="95" t="e">
        <f>VLOOKUP(H467&amp;"Vị trí 1",#REF!,9,0)</f>
        <v>#REF!</v>
      </c>
      <c r="R467" s="95" t="e">
        <f>VLOOKUP(H467&amp;"Vị trí 2",#REF!,9,0)</f>
        <v>#REF!</v>
      </c>
      <c r="S467" s="95" t="e">
        <f>VLOOKUP(H467&amp;"Vị trí 3",#REF!,9,0)</f>
        <v>#REF!</v>
      </c>
      <c r="T467" s="95" t="e">
        <f>VLOOKUP(H467&amp;"Vị trí 4",#REF!,9,0)</f>
        <v>#REF!</v>
      </c>
      <c r="U467" s="238" t="e">
        <f>VLOOKUP(A467,#REF!,32,0)</f>
        <v>#REF!</v>
      </c>
      <c r="V467" s="238"/>
      <c r="W467" s="238"/>
      <c r="X467" s="238"/>
      <c r="Y467" s="239" t="e">
        <f>U467/M467</f>
        <v>#REF!</v>
      </c>
      <c r="Z467" s="239"/>
      <c r="AA467" s="239"/>
      <c r="AB467" s="239"/>
      <c r="AC467" s="238"/>
      <c r="AD467" s="238"/>
      <c r="AE467" s="238"/>
      <c r="AF467" s="238"/>
      <c r="AG467" s="239"/>
      <c r="AH467" s="239"/>
      <c r="AI467" s="239"/>
      <c r="AJ467" s="239"/>
      <c r="AK467" s="86">
        <v>8.25</v>
      </c>
      <c r="AL467" s="86"/>
      <c r="AM467" s="240"/>
      <c r="AN467" s="240">
        <f>ROUNDDOWN(AK467*$AN$10/$AK$10,1)</f>
        <v>4.8</v>
      </c>
      <c r="AO467" s="98">
        <f t="shared" si="278"/>
        <v>28800</v>
      </c>
      <c r="AP467" s="98">
        <f t="shared" si="278"/>
        <v>14400</v>
      </c>
      <c r="AQ467" s="98">
        <f t="shared" si="278"/>
        <v>9600</v>
      </c>
      <c r="AR467" s="98">
        <f t="shared" si="278"/>
        <v>5760</v>
      </c>
      <c r="AS467" s="99">
        <f t="shared" si="279"/>
        <v>28800</v>
      </c>
      <c r="AT467" s="99">
        <f t="shared" si="279"/>
        <v>14400</v>
      </c>
      <c r="AU467" s="99">
        <f t="shared" si="279"/>
        <v>9600</v>
      </c>
      <c r="AV467" s="99">
        <f t="shared" si="279"/>
        <v>5800</v>
      </c>
      <c r="AW467" s="100">
        <f>AO467*0.15</f>
        <v>4320</v>
      </c>
      <c r="AX467" s="241" t="s">
        <v>3</v>
      </c>
      <c r="AY467" s="101">
        <v>1890</v>
      </c>
      <c r="AZ467" s="102">
        <v>950</v>
      </c>
      <c r="BA467" s="102">
        <v>700</v>
      </c>
      <c r="BB467" s="102">
        <v>560</v>
      </c>
      <c r="BC467" s="97">
        <v>1620</v>
      </c>
      <c r="BD467" s="97">
        <v>810</v>
      </c>
      <c r="BE467" s="97">
        <v>600</v>
      </c>
      <c r="BF467" s="97">
        <v>480</v>
      </c>
      <c r="BG467" s="103">
        <f>AV467-AW467</f>
        <v>1480</v>
      </c>
      <c r="BJ467" s="236" t="e">
        <f>M467*#REF!</f>
        <v>#REF!</v>
      </c>
      <c r="BK467" s="236" t="e">
        <f>N467*#REF!</f>
        <v>#REF!</v>
      </c>
      <c r="BL467" s="236" t="e">
        <f>O467*#REF!</f>
        <v>#REF!</v>
      </c>
      <c r="BM467" s="236" t="e">
        <f>P467*#REF!</f>
        <v>#REF!</v>
      </c>
    </row>
    <row r="468" spans="1:65" s="18" customFormat="1" ht="47.25">
      <c r="A468" s="83" t="str">
        <f t="shared" si="263"/>
        <v>LK52DT+1</v>
      </c>
      <c r="B468" s="83" t="str">
        <f t="shared" si="264"/>
        <v>LK52DT+2</v>
      </c>
      <c r="C468" s="83" t="str">
        <f t="shared" si="265"/>
        <v>LK52DT+3</v>
      </c>
      <c r="D468" s="83" t="str">
        <f t="shared" si="266"/>
        <v>LK52DT+4</v>
      </c>
      <c r="E468" s="18" t="s">
        <v>3</v>
      </c>
      <c r="F468" s="85">
        <v>52</v>
      </c>
      <c r="G468" s="85"/>
      <c r="H468" s="93" t="s">
        <v>5433</v>
      </c>
      <c r="I468" s="84" t="s">
        <v>5313</v>
      </c>
      <c r="J468" s="84" t="s">
        <v>5256</v>
      </c>
      <c r="K468" s="84"/>
      <c r="L468" s="84" t="s">
        <v>5108</v>
      </c>
      <c r="M468" s="283"/>
      <c r="N468" s="283"/>
      <c r="O468" s="283"/>
      <c r="P468" s="283"/>
      <c r="Q468" s="95"/>
      <c r="R468" s="95"/>
      <c r="S468" s="95"/>
      <c r="T468" s="95"/>
      <c r="U468" s="238"/>
      <c r="V468" s="238" t="e">
        <f>VLOOKUP(B468,#REF!,32,0)</f>
        <v>#REF!</v>
      </c>
      <c r="W468" s="238"/>
      <c r="X468" s="238"/>
      <c r="Y468" s="239"/>
      <c r="Z468" s="239" t="e">
        <f>V468/N468</f>
        <v>#REF!</v>
      </c>
      <c r="AA468" s="239"/>
      <c r="AB468" s="239"/>
      <c r="AC468" s="238"/>
      <c r="AD468" s="238"/>
      <c r="AE468" s="238"/>
      <c r="AF468" s="238"/>
      <c r="AG468" s="239"/>
      <c r="AH468" s="239"/>
      <c r="AI468" s="239"/>
      <c r="AJ468" s="239"/>
      <c r="AK468" s="86"/>
      <c r="AL468" s="86"/>
      <c r="AM468" s="240"/>
      <c r="AN468" s="240"/>
      <c r="AO468" s="98"/>
      <c r="AP468" s="98"/>
      <c r="AQ468" s="98"/>
      <c r="AR468" s="98"/>
      <c r="AS468" s="98"/>
      <c r="AT468" s="98"/>
      <c r="AU468" s="98"/>
      <c r="AV468" s="98"/>
      <c r="AW468" s="60"/>
      <c r="AX468" s="241" t="s">
        <v>3</v>
      </c>
      <c r="AY468" s="101">
        <v>1960</v>
      </c>
      <c r="AZ468" s="102">
        <v>980</v>
      </c>
      <c r="BA468" s="102">
        <v>700</v>
      </c>
      <c r="BB468" s="102">
        <v>560</v>
      </c>
      <c r="BC468" s="97">
        <v>1680</v>
      </c>
      <c r="BD468" s="97">
        <v>840</v>
      </c>
      <c r="BE468" s="97">
        <v>600</v>
      </c>
      <c r="BF468" s="97">
        <v>480</v>
      </c>
      <c r="BJ468" s="236" t="e">
        <f>M468*#REF!</f>
        <v>#REF!</v>
      </c>
      <c r="BK468" s="236" t="e">
        <f>N468*#REF!</f>
        <v>#REF!</v>
      </c>
      <c r="BL468" s="236" t="e">
        <f>O468*#REF!</f>
        <v>#REF!</v>
      </c>
      <c r="BM468" s="236" t="e">
        <f>P468*#REF!</f>
        <v>#REF!</v>
      </c>
    </row>
    <row r="469" spans="1:65" s="18" customFormat="1" ht="35.1" customHeight="1">
      <c r="A469" s="83" t="str">
        <f t="shared" si="263"/>
        <v>LK52DT_D1+1</v>
      </c>
      <c r="B469" s="83" t="str">
        <f t="shared" si="264"/>
        <v>LK52DT_D1+2</v>
      </c>
      <c r="C469" s="83" t="str">
        <f t="shared" si="265"/>
        <v>LK52DT_D1+3</v>
      </c>
      <c r="D469" s="83" t="str">
        <f t="shared" si="266"/>
        <v>LK52DT_D1+4</v>
      </c>
      <c r="E469" s="18" t="s">
        <v>3</v>
      </c>
      <c r="F469" s="85"/>
      <c r="G469" s="85"/>
      <c r="H469" s="93" t="s">
        <v>5434</v>
      </c>
      <c r="I469" s="84" t="s">
        <v>5435</v>
      </c>
      <c r="J469" s="84" t="s">
        <v>5256</v>
      </c>
      <c r="K469" s="84" t="str">
        <f t="shared" si="275"/>
        <v>LK52DT_D1</v>
      </c>
      <c r="L469" s="84" t="s">
        <v>5157</v>
      </c>
      <c r="M469" s="249">
        <v>5500</v>
      </c>
      <c r="N469" s="249">
        <v>2700</v>
      </c>
      <c r="O469" s="249">
        <v>1800</v>
      </c>
      <c r="P469" s="283">
        <v>900</v>
      </c>
      <c r="Q469" s="95" t="e">
        <f>VLOOKUP(H469&amp;"Vị trí 1",#REF!,9,0)</f>
        <v>#REF!</v>
      </c>
      <c r="R469" s="95" t="e">
        <f>VLOOKUP(H469&amp;"Vị trí 2",#REF!,9,0)</f>
        <v>#REF!</v>
      </c>
      <c r="S469" s="95" t="e">
        <f>VLOOKUP(H469&amp;"Vị trí 3",#REF!,9,0)</f>
        <v>#REF!</v>
      </c>
      <c r="T469" s="95" t="e">
        <f>VLOOKUP(H469&amp;"Vị trí 4",#REF!,9,0)</f>
        <v>#REF!</v>
      </c>
      <c r="U469" s="238"/>
      <c r="V469" s="238"/>
      <c r="W469" s="238"/>
      <c r="X469" s="238"/>
      <c r="Y469" s="239"/>
      <c r="Z469" s="239"/>
      <c r="AA469" s="239"/>
      <c r="AB469" s="239"/>
      <c r="AC469" s="238"/>
      <c r="AD469" s="238"/>
      <c r="AE469" s="238"/>
      <c r="AF469" s="238"/>
      <c r="AG469" s="239"/>
      <c r="AH469" s="239"/>
      <c r="AI469" s="239"/>
      <c r="AJ469" s="239"/>
      <c r="AK469" s="86">
        <v>7.3536363636363635</v>
      </c>
      <c r="AL469" s="86"/>
      <c r="AM469" s="240"/>
      <c r="AN469" s="240">
        <f t="shared" ref="AN469:AN477" si="280">ROUNDDOWN(AK469*$AN$10/$AK$10,1)</f>
        <v>4.3</v>
      </c>
      <c r="AO469" s="98">
        <f t="shared" ref="AO469:AO477" si="281">M469*$AN469</f>
        <v>23650</v>
      </c>
      <c r="AP469" s="98">
        <f t="shared" ref="AP469:AP477" si="282">N469*$AN469</f>
        <v>11610</v>
      </c>
      <c r="AQ469" s="98">
        <f t="shared" ref="AQ469:AQ477" si="283">O469*$AN469</f>
        <v>7740</v>
      </c>
      <c r="AR469" s="98">
        <f t="shared" ref="AR469:AR477" si="284">P469*$AN469</f>
        <v>3870</v>
      </c>
      <c r="AS469" s="99">
        <f t="shared" ref="AS469:AV477" si="285">IF(AO469&lt;1000,ROUND(AO469,-1),ROUND(AO469,-2))</f>
        <v>23700</v>
      </c>
      <c r="AT469" s="99">
        <f t="shared" si="285"/>
        <v>11600</v>
      </c>
      <c r="AU469" s="99">
        <f t="shared" si="285"/>
        <v>7700</v>
      </c>
      <c r="AV469" s="99">
        <f t="shared" si="285"/>
        <v>3900</v>
      </c>
      <c r="AW469" s="100">
        <f t="shared" ref="AW469:AW477" si="286">AO469*0.15</f>
        <v>3547.5</v>
      </c>
      <c r="AX469" s="241" t="s">
        <v>3</v>
      </c>
      <c r="AY469" s="101">
        <v>1960</v>
      </c>
      <c r="AZ469" s="102">
        <v>980</v>
      </c>
      <c r="BA469" s="102">
        <v>700</v>
      </c>
      <c r="BB469" s="102">
        <v>560</v>
      </c>
      <c r="BC469" s="97">
        <v>1680</v>
      </c>
      <c r="BD469" s="97">
        <v>840</v>
      </c>
      <c r="BE469" s="97">
        <v>600</v>
      </c>
      <c r="BF469" s="97">
        <v>480</v>
      </c>
      <c r="BG469" s="103">
        <f t="shared" ref="BG469:BG477" si="287">AV469-AW469</f>
        <v>352.5</v>
      </c>
      <c r="BJ469" s="236" t="e">
        <f>M469*#REF!</f>
        <v>#REF!</v>
      </c>
      <c r="BK469" s="236" t="e">
        <f>N469*#REF!</f>
        <v>#REF!</v>
      </c>
      <c r="BL469" s="236" t="e">
        <f>O469*#REF!</f>
        <v>#REF!</v>
      </c>
      <c r="BM469" s="236" t="e">
        <f>P469*#REF!</f>
        <v>#REF!</v>
      </c>
    </row>
    <row r="470" spans="1:65" s="18" customFormat="1" ht="63">
      <c r="A470" s="83" t="str">
        <f t="shared" si="263"/>
        <v>LK52DT_D2+1</v>
      </c>
      <c r="B470" s="83" t="str">
        <f t="shared" si="264"/>
        <v>LK52DT_D2+2</v>
      </c>
      <c r="C470" s="83" t="str">
        <f t="shared" si="265"/>
        <v>LK52DT_D2+3</v>
      </c>
      <c r="D470" s="83" t="str">
        <f t="shared" si="266"/>
        <v>LK52DT_D2+4</v>
      </c>
      <c r="E470" s="18" t="s">
        <v>3</v>
      </c>
      <c r="F470" s="85"/>
      <c r="G470" s="85"/>
      <c r="H470" s="93" t="s">
        <v>5436</v>
      </c>
      <c r="I470" s="84" t="s">
        <v>5437</v>
      </c>
      <c r="J470" s="84" t="s">
        <v>5157</v>
      </c>
      <c r="K470" s="84" t="str">
        <f t="shared" si="275"/>
        <v>LK52DT_D2</v>
      </c>
      <c r="L470" s="84" t="s">
        <v>5108</v>
      </c>
      <c r="M470" s="249">
        <v>4400</v>
      </c>
      <c r="N470" s="249">
        <v>2200</v>
      </c>
      <c r="O470" s="249">
        <v>1800</v>
      </c>
      <c r="P470" s="249">
        <v>1000</v>
      </c>
      <c r="Q470" s="95" t="e">
        <f>VLOOKUP(H470&amp;"Vị trí 1",#REF!,9,0)</f>
        <v>#REF!</v>
      </c>
      <c r="R470" s="95" t="e">
        <f>VLOOKUP(H470&amp;"Vị trí 2",#REF!,9,0)</f>
        <v>#REF!</v>
      </c>
      <c r="S470" s="95" t="e">
        <f>VLOOKUP(H470&amp;"Vị trí 3",#REF!,9,0)</f>
        <v>#REF!</v>
      </c>
      <c r="T470" s="95" t="e">
        <f>VLOOKUP(H470&amp;"Vị trí 4",#REF!,9,0)</f>
        <v>#REF!</v>
      </c>
      <c r="U470" s="238"/>
      <c r="V470" s="238"/>
      <c r="W470" s="238"/>
      <c r="X470" s="238"/>
      <c r="Y470" s="239"/>
      <c r="Z470" s="239"/>
      <c r="AA470" s="239"/>
      <c r="AB470" s="239"/>
      <c r="AC470" s="238"/>
      <c r="AD470" s="238"/>
      <c r="AE470" s="238"/>
      <c r="AF470" s="238"/>
      <c r="AG470" s="239"/>
      <c r="AH470" s="239"/>
      <c r="AI470" s="239"/>
      <c r="AJ470" s="239"/>
      <c r="AK470" s="86">
        <v>12.94</v>
      </c>
      <c r="AL470" s="86"/>
      <c r="AM470" s="240"/>
      <c r="AN470" s="240">
        <f t="shared" si="280"/>
        <v>7.6</v>
      </c>
      <c r="AO470" s="98">
        <f t="shared" si="281"/>
        <v>33440</v>
      </c>
      <c r="AP470" s="98">
        <f t="shared" si="282"/>
        <v>16720</v>
      </c>
      <c r="AQ470" s="98">
        <f t="shared" si="283"/>
        <v>13680</v>
      </c>
      <c r="AR470" s="98">
        <f t="shared" si="284"/>
        <v>7600</v>
      </c>
      <c r="AS470" s="99">
        <f t="shared" si="285"/>
        <v>33400</v>
      </c>
      <c r="AT470" s="99">
        <f t="shared" si="285"/>
        <v>16700</v>
      </c>
      <c r="AU470" s="99">
        <f t="shared" si="285"/>
        <v>13700</v>
      </c>
      <c r="AV470" s="99">
        <f t="shared" si="285"/>
        <v>7600</v>
      </c>
      <c r="AW470" s="100">
        <f t="shared" si="286"/>
        <v>5016</v>
      </c>
      <c r="AX470" s="241" t="s">
        <v>3</v>
      </c>
      <c r="AY470" s="101">
        <v>1960</v>
      </c>
      <c r="AZ470" s="102">
        <v>980</v>
      </c>
      <c r="BA470" s="102">
        <v>700</v>
      </c>
      <c r="BB470" s="102">
        <v>560</v>
      </c>
      <c r="BC470" s="97">
        <v>1680</v>
      </c>
      <c r="BD470" s="97">
        <v>840</v>
      </c>
      <c r="BE470" s="97">
        <v>600</v>
      </c>
      <c r="BF470" s="97">
        <v>480</v>
      </c>
      <c r="BG470" s="103">
        <f t="shared" si="287"/>
        <v>2584</v>
      </c>
      <c r="BJ470" s="236" t="e">
        <f>M470*#REF!</f>
        <v>#REF!</v>
      </c>
      <c r="BK470" s="236" t="e">
        <f>N470*#REF!</f>
        <v>#REF!</v>
      </c>
      <c r="BL470" s="236" t="e">
        <f>O470*#REF!</f>
        <v>#REF!</v>
      </c>
      <c r="BM470" s="236" t="e">
        <f>P470*#REF!</f>
        <v>#REF!</v>
      </c>
    </row>
    <row r="471" spans="1:65" s="18" customFormat="1" ht="35.1" customHeight="1">
      <c r="A471" s="83" t="str">
        <f t="shared" si="263"/>
        <v>LK53DT+1</v>
      </c>
      <c r="B471" s="83" t="str">
        <f t="shared" si="264"/>
        <v>LK53DT+2</v>
      </c>
      <c r="C471" s="83" t="str">
        <f t="shared" si="265"/>
        <v>LK53DT+3</v>
      </c>
      <c r="D471" s="83" t="str">
        <f t="shared" si="266"/>
        <v>LK53DT+4</v>
      </c>
      <c r="E471" s="18" t="s">
        <v>3</v>
      </c>
      <c r="F471" s="85">
        <v>53</v>
      </c>
      <c r="G471" s="85"/>
      <c r="H471" s="93" t="s">
        <v>5438</v>
      </c>
      <c r="I471" s="84" t="s">
        <v>5439</v>
      </c>
      <c r="J471" s="84" t="s">
        <v>5440</v>
      </c>
      <c r="K471" s="84" t="str">
        <f t="shared" si="275"/>
        <v>LK53DT</v>
      </c>
      <c r="L471" s="84" t="s">
        <v>5256</v>
      </c>
      <c r="M471" s="249">
        <v>4000</v>
      </c>
      <c r="N471" s="249">
        <v>2000</v>
      </c>
      <c r="O471" s="249">
        <v>1500</v>
      </c>
      <c r="P471" s="283">
        <v>900</v>
      </c>
      <c r="Q471" s="95" t="e">
        <f>VLOOKUP(H471&amp;"Vị trí 1",#REF!,9,0)</f>
        <v>#REF!</v>
      </c>
      <c r="R471" s="95" t="e">
        <f>VLOOKUP(H471&amp;"Vị trí 2",#REF!,9,0)</f>
        <v>#REF!</v>
      </c>
      <c r="S471" s="95" t="e">
        <f>VLOOKUP(H471&amp;"Vị trí 3",#REF!,9,0)</f>
        <v>#REF!</v>
      </c>
      <c r="T471" s="95" t="e">
        <f>VLOOKUP(H471&amp;"Vị trí 4",#REF!,9,0)</f>
        <v>#REF!</v>
      </c>
      <c r="U471" s="238"/>
      <c r="V471" s="238"/>
      <c r="W471" s="238"/>
      <c r="X471" s="238"/>
      <c r="Y471" s="239"/>
      <c r="Z471" s="239"/>
      <c r="AA471" s="239"/>
      <c r="AB471" s="239"/>
      <c r="AC471" s="238"/>
      <c r="AD471" s="238"/>
      <c r="AE471" s="238"/>
      <c r="AF471" s="238"/>
      <c r="AG471" s="239"/>
      <c r="AH471" s="239"/>
      <c r="AI471" s="239"/>
      <c r="AJ471" s="239"/>
      <c r="AK471" s="86">
        <v>12.94</v>
      </c>
      <c r="AL471" s="86"/>
      <c r="AM471" s="240"/>
      <c r="AN471" s="240">
        <f t="shared" si="280"/>
        <v>7.6</v>
      </c>
      <c r="AO471" s="98">
        <f t="shared" si="281"/>
        <v>30400</v>
      </c>
      <c r="AP471" s="98">
        <f t="shared" si="282"/>
        <v>15200</v>
      </c>
      <c r="AQ471" s="98">
        <f t="shared" si="283"/>
        <v>11400</v>
      </c>
      <c r="AR471" s="98">
        <f t="shared" si="284"/>
        <v>6840</v>
      </c>
      <c r="AS471" s="99">
        <f t="shared" si="285"/>
        <v>30400</v>
      </c>
      <c r="AT471" s="99">
        <f t="shared" si="285"/>
        <v>15200</v>
      </c>
      <c r="AU471" s="99">
        <f t="shared" si="285"/>
        <v>11400</v>
      </c>
      <c r="AV471" s="99">
        <f t="shared" si="285"/>
        <v>6800</v>
      </c>
      <c r="AW471" s="100">
        <f t="shared" si="286"/>
        <v>4560</v>
      </c>
      <c r="AX471" s="241" t="s">
        <v>3</v>
      </c>
      <c r="AY471" s="101"/>
      <c r="AZ471" s="102"/>
      <c r="BA471" s="102"/>
      <c r="BB471" s="102"/>
      <c r="BC471" s="97"/>
      <c r="BD471" s="97"/>
      <c r="BE471" s="97"/>
      <c r="BF471" s="97"/>
      <c r="BG471" s="103">
        <f t="shared" si="287"/>
        <v>2240</v>
      </c>
    </row>
    <row r="472" spans="1:65" s="18" customFormat="1" ht="35.1" customHeight="1">
      <c r="A472" s="83" t="str">
        <f t="shared" si="263"/>
        <v>LK54DT+1</v>
      </c>
      <c r="B472" s="83" t="str">
        <f t="shared" si="264"/>
        <v>LK54DT+2</v>
      </c>
      <c r="C472" s="83" t="str">
        <f t="shared" si="265"/>
        <v>LK54DT+3</v>
      </c>
      <c r="D472" s="83" t="str">
        <f t="shared" si="266"/>
        <v>LK54DT+4</v>
      </c>
      <c r="E472" s="18" t="s">
        <v>3</v>
      </c>
      <c r="F472" s="85">
        <v>54</v>
      </c>
      <c r="G472" s="85"/>
      <c r="H472" s="93" t="s">
        <v>5441</v>
      </c>
      <c r="I472" s="84" t="s">
        <v>5325</v>
      </c>
      <c r="J472" s="84" t="s">
        <v>5259</v>
      </c>
      <c r="K472" s="84" t="str">
        <f t="shared" si="275"/>
        <v>LK54DT</v>
      </c>
      <c r="L472" s="84" t="s">
        <v>4303</v>
      </c>
      <c r="M472" s="249">
        <v>4200</v>
      </c>
      <c r="N472" s="249">
        <v>2100</v>
      </c>
      <c r="O472" s="249">
        <v>1500</v>
      </c>
      <c r="P472" s="283">
        <v>900</v>
      </c>
      <c r="Q472" s="95" t="e">
        <f>VLOOKUP(H472&amp;"Vị trí 1",#REF!,9,0)</f>
        <v>#REF!</v>
      </c>
      <c r="R472" s="95" t="e">
        <f>VLOOKUP(H472&amp;"Vị trí 2",#REF!,9,0)</f>
        <v>#REF!</v>
      </c>
      <c r="S472" s="95" t="e">
        <f>VLOOKUP(H472&amp;"Vị trí 3",#REF!,9,0)</f>
        <v>#REF!</v>
      </c>
      <c r="T472" s="95" t="e">
        <f>VLOOKUP(H472&amp;"Vị trí 4",#REF!,9,0)</f>
        <v>#REF!</v>
      </c>
      <c r="U472" s="238"/>
      <c r="V472" s="238"/>
      <c r="W472" s="238"/>
      <c r="X472" s="238"/>
      <c r="Y472" s="239"/>
      <c r="Z472" s="239"/>
      <c r="AA472" s="239"/>
      <c r="AB472" s="239"/>
      <c r="AC472" s="238"/>
      <c r="AD472" s="238"/>
      <c r="AE472" s="238"/>
      <c r="AF472" s="238"/>
      <c r="AG472" s="239"/>
      <c r="AH472" s="239"/>
      <c r="AI472" s="239"/>
      <c r="AJ472" s="239"/>
      <c r="AK472" s="86">
        <v>12.94</v>
      </c>
      <c r="AL472" s="86"/>
      <c r="AM472" s="240"/>
      <c r="AN472" s="240">
        <f t="shared" si="280"/>
        <v>7.6</v>
      </c>
      <c r="AO472" s="98">
        <f t="shared" si="281"/>
        <v>31920</v>
      </c>
      <c r="AP472" s="98">
        <f t="shared" si="282"/>
        <v>15960</v>
      </c>
      <c r="AQ472" s="98">
        <f t="shared" si="283"/>
        <v>11400</v>
      </c>
      <c r="AR472" s="98">
        <f t="shared" si="284"/>
        <v>6840</v>
      </c>
      <c r="AS472" s="99">
        <f t="shared" si="285"/>
        <v>31900</v>
      </c>
      <c r="AT472" s="99">
        <f t="shared" si="285"/>
        <v>16000</v>
      </c>
      <c r="AU472" s="99">
        <f t="shared" si="285"/>
        <v>11400</v>
      </c>
      <c r="AV472" s="99">
        <f t="shared" si="285"/>
        <v>6800</v>
      </c>
      <c r="AW472" s="100">
        <f t="shared" si="286"/>
        <v>4788</v>
      </c>
      <c r="AX472" s="241" t="s">
        <v>3</v>
      </c>
      <c r="AY472" s="101">
        <v>2800</v>
      </c>
      <c r="AZ472" s="102">
        <v>1400</v>
      </c>
      <c r="BA472" s="102">
        <v>1050</v>
      </c>
      <c r="BB472" s="102">
        <v>630</v>
      </c>
      <c r="BC472" s="97">
        <v>2400</v>
      </c>
      <c r="BD472" s="97">
        <v>1200</v>
      </c>
      <c r="BE472" s="97">
        <v>900</v>
      </c>
      <c r="BF472" s="97">
        <v>540</v>
      </c>
      <c r="BG472" s="103">
        <f t="shared" si="287"/>
        <v>2012</v>
      </c>
      <c r="BJ472" s="236" t="e">
        <f>M472*#REF!</f>
        <v>#REF!</v>
      </c>
      <c r="BK472" s="236" t="e">
        <f>N472*#REF!</f>
        <v>#REF!</v>
      </c>
      <c r="BL472" s="236" t="e">
        <f>O472*#REF!</f>
        <v>#REF!</v>
      </c>
      <c r="BM472" s="236" t="e">
        <f>P472*#REF!</f>
        <v>#REF!</v>
      </c>
    </row>
    <row r="473" spans="1:65" s="18" customFormat="1" ht="35.1" customHeight="1">
      <c r="A473" s="83" t="str">
        <f t="shared" si="263"/>
        <v>LK55DT+1</v>
      </c>
      <c r="B473" s="83" t="str">
        <f t="shared" si="264"/>
        <v>LK55DT+2</v>
      </c>
      <c r="C473" s="83" t="str">
        <f t="shared" si="265"/>
        <v>LK55DT+3</v>
      </c>
      <c r="D473" s="83" t="str">
        <f t="shared" si="266"/>
        <v>LK55DT+4</v>
      </c>
      <c r="E473" s="18" t="s">
        <v>3</v>
      </c>
      <c r="F473" s="85">
        <v>55</v>
      </c>
      <c r="G473" s="85"/>
      <c r="H473" s="93" t="s">
        <v>5442</v>
      </c>
      <c r="I473" s="84" t="s">
        <v>5443</v>
      </c>
      <c r="J473" s="84" t="s">
        <v>5256</v>
      </c>
      <c r="K473" s="84" t="str">
        <f t="shared" si="275"/>
        <v>LK55DT</v>
      </c>
      <c r="L473" s="84" t="s">
        <v>5444</v>
      </c>
      <c r="M473" s="249">
        <v>4200</v>
      </c>
      <c r="N473" s="249">
        <v>2100</v>
      </c>
      <c r="O473" s="249">
        <v>1500</v>
      </c>
      <c r="P473" s="283">
        <v>900</v>
      </c>
      <c r="Q473" s="95" t="e">
        <f>VLOOKUP(H473&amp;"Vị trí 1",#REF!,9,0)</f>
        <v>#REF!</v>
      </c>
      <c r="R473" s="95" t="e">
        <f>VLOOKUP(H473&amp;"Vị trí 2",#REF!,9,0)</f>
        <v>#REF!</v>
      </c>
      <c r="S473" s="95" t="e">
        <f>VLOOKUP(H473&amp;"Vị trí 3",#REF!,9,0)</f>
        <v>#REF!</v>
      </c>
      <c r="T473" s="95" t="e">
        <f>VLOOKUP(H473&amp;"Vị trí 4",#REF!,9,0)</f>
        <v>#REF!</v>
      </c>
      <c r="U473" s="238"/>
      <c r="V473" s="238" t="e">
        <f>VLOOKUP(B473,#REF!,32,0)</f>
        <v>#REF!</v>
      </c>
      <c r="W473" s="238"/>
      <c r="X473" s="238"/>
      <c r="Y473" s="239"/>
      <c r="Z473" s="239" t="e">
        <f>V473/N473</f>
        <v>#REF!</v>
      </c>
      <c r="AA473" s="239"/>
      <c r="AB473" s="239"/>
      <c r="AC473" s="238"/>
      <c r="AD473" s="238"/>
      <c r="AE473" s="238"/>
      <c r="AF473" s="238"/>
      <c r="AG473" s="239"/>
      <c r="AH473" s="239"/>
      <c r="AI473" s="239"/>
      <c r="AJ473" s="239"/>
      <c r="AK473" s="86">
        <v>12.94</v>
      </c>
      <c r="AL473" s="86"/>
      <c r="AM473" s="240"/>
      <c r="AN473" s="240">
        <f t="shared" si="280"/>
        <v>7.6</v>
      </c>
      <c r="AO473" s="98">
        <f t="shared" si="281"/>
        <v>31920</v>
      </c>
      <c r="AP473" s="98">
        <f t="shared" si="282"/>
        <v>15960</v>
      </c>
      <c r="AQ473" s="98">
        <f t="shared" si="283"/>
        <v>11400</v>
      </c>
      <c r="AR473" s="98">
        <f t="shared" si="284"/>
        <v>6840</v>
      </c>
      <c r="AS473" s="99">
        <f t="shared" si="285"/>
        <v>31900</v>
      </c>
      <c r="AT473" s="99">
        <f t="shared" si="285"/>
        <v>16000</v>
      </c>
      <c r="AU473" s="99">
        <f t="shared" si="285"/>
        <v>11400</v>
      </c>
      <c r="AV473" s="99">
        <f t="shared" si="285"/>
        <v>6800</v>
      </c>
      <c r="AW473" s="100">
        <f t="shared" si="286"/>
        <v>4788</v>
      </c>
      <c r="AX473" s="241" t="s">
        <v>3</v>
      </c>
      <c r="AY473" s="101">
        <v>2100</v>
      </c>
      <c r="AZ473" s="102">
        <v>1330</v>
      </c>
      <c r="BA473" s="102">
        <v>979.99999999999989</v>
      </c>
      <c r="BB473" s="102">
        <v>595</v>
      </c>
      <c r="BC473" s="97">
        <v>1800</v>
      </c>
      <c r="BD473" s="97">
        <v>1140</v>
      </c>
      <c r="BE473" s="97">
        <v>840</v>
      </c>
      <c r="BF473" s="97">
        <v>510</v>
      </c>
      <c r="BG473" s="103">
        <f t="shared" si="287"/>
        <v>2012</v>
      </c>
      <c r="BJ473" s="236" t="e">
        <f>M473*#REF!</f>
        <v>#REF!</v>
      </c>
      <c r="BK473" s="236" t="e">
        <f>N473*#REF!</f>
        <v>#REF!</v>
      </c>
      <c r="BL473" s="236" t="e">
        <f>O473*#REF!</f>
        <v>#REF!</v>
      </c>
      <c r="BM473" s="236" t="e">
        <f>P473*#REF!</f>
        <v>#REF!</v>
      </c>
    </row>
    <row r="474" spans="1:65" s="18" customFormat="1" ht="35.1" customHeight="1">
      <c r="A474" s="83" t="str">
        <f t="shared" si="263"/>
        <v>LK56DT+1</v>
      </c>
      <c r="B474" s="83" t="str">
        <f t="shared" si="264"/>
        <v>LK56DT+2</v>
      </c>
      <c r="C474" s="83" t="str">
        <f t="shared" si="265"/>
        <v>LK56DT+3</v>
      </c>
      <c r="D474" s="83" t="str">
        <f t="shared" si="266"/>
        <v>LK56DT+4</v>
      </c>
      <c r="E474" s="18" t="s">
        <v>3</v>
      </c>
      <c r="F474" s="85">
        <v>56</v>
      </c>
      <c r="G474" s="85"/>
      <c r="H474" s="93" t="s">
        <v>5445</v>
      </c>
      <c r="I474" s="84" t="s">
        <v>5446</v>
      </c>
      <c r="J474" s="84" t="s">
        <v>5256</v>
      </c>
      <c r="K474" s="84" t="str">
        <f t="shared" si="275"/>
        <v>LK56DT</v>
      </c>
      <c r="L474" s="84" t="s">
        <v>5447</v>
      </c>
      <c r="M474" s="249">
        <v>2700</v>
      </c>
      <c r="N474" s="249">
        <v>1350</v>
      </c>
      <c r="O474" s="249">
        <v>1000</v>
      </c>
      <c r="P474" s="283">
        <v>800</v>
      </c>
      <c r="Q474" s="95" t="e">
        <f>VLOOKUP(H474&amp;"Vị trí 1",#REF!,9,0)</f>
        <v>#REF!</v>
      </c>
      <c r="R474" s="95" t="e">
        <f>VLOOKUP(H474&amp;"Vị trí 2",#REF!,9,0)</f>
        <v>#REF!</v>
      </c>
      <c r="S474" s="95" t="e">
        <f>VLOOKUP(H474&amp;"Vị trí 3",#REF!,9,0)</f>
        <v>#REF!</v>
      </c>
      <c r="T474" s="95" t="e">
        <f>VLOOKUP(H474&amp;"Vị trí 4",#REF!,9,0)</f>
        <v>#REF!</v>
      </c>
      <c r="U474" s="238"/>
      <c r="V474" s="238"/>
      <c r="W474" s="238"/>
      <c r="X474" s="238"/>
      <c r="Y474" s="239"/>
      <c r="Z474" s="239"/>
      <c r="AA474" s="239"/>
      <c r="AB474" s="239"/>
      <c r="AC474" s="238"/>
      <c r="AD474" s="238"/>
      <c r="AE474" s="238"/>
      <c r="AF474" s="238"/>
      <c r="AG474" s="239"/>
      <c r="AH474" s="239"/>
      <c r="AI474" s="239"/>
      <c r="AJ474" s="239"/>
      <c r="AK474" s="86">
        <v>7.2222222222222223</v>
      </c>
      <c r="AL474" s="86"/>
      <c r="AM474" s="240"/>
      <c r="AN474" s="240">
        <f t="shared" si="280"/>
        <v>4.2</v>
      </c>
      <c r="AO474" s="98">
        <f t="shared" si="281"/>
        <v>11340</v>
      </c>
      <c r="AP474" s="98">
        <f t="shared" si="282"/>
        <v>5670</v>
      </c>
      <c r="AQ474" s="98">
        <f t="shared" si="283"/>
        <v>4200</v>
      </c>
      <c r="AR474" s="98">
        <f t="shared" si="284"/>
        <v>3360</v>
      </c>
      <c r="AS474" s="99">
        <f t="shared" si="285"/>
        <v>11300</v>
      </c>
      <c r="AT474" s="99">
        <f t="shared" si="285"/>
        <v>5700</v>
      </c>
      <c r="AU474" s="99">
        <f t="shared" si="285"/>
        <v>4200</v>
      </c>
      <c r="AV474" s="99">
        <f t="shared" si="285"/>
        <v>3400</v>
      </c>
      <c r="AW474" s="100">
        <f t="shared" si="286"/>
        <v>1701</v>
      </c>
      <c r="AX474" s="241" t="s">
        <v>3</v>
      </c>
      <c r="AY474" s="101">
        <v>1470</v>
      </c>
      <c r="AZ474" s="102">
        <v>840</v>
      </c>
      <c r="BA474" s="102">
        <v>630</v>
      </c>
      <c r="BB474" s="102">
        <v>420</v>
      </c>
      <c r="BC474" s="97">
        <v>1260</v>
      </c>
      <c r="BD474" s="97">
        <v>720</v>
      </c>
      <c r="BE474" s="97">
        <v>540</v>
      </c>
      <c r="BF474" s="97">
        <v>360</v>
      </c>
      <c r="BG474" s="103">
        <f t="shared" si="287"/>
        <v>1699</v>
      </c>
      <c r="BJ474" s="236" t="e">
        <f>M474*#REF!</f>
        <v>#REF!</v>
      </c>
      <c r="BK474" s="236" t="e">
        <f>N474*#REF!</f>
        <v>#REF!</v>
      </c>
      <c r="BL474" s="236" t="e">
        <f>O474*#REF!</f>
        <v>#REF!</v>
      </c>
      <c r="BM474" s="236" t="e">
        <f>P474*#REF!</f>
        <v>#REF!</v>
      </c>
    </row>
    <row r="475" spans="1:65" s="18" customFormat="1" ht="56.25" customHeight="1">
      <c r="A475" s="83" t="str">
        <f t="shared" si="263"/>
        <v>LK57DT+1</v>
      </c>
      <c r="B475" s="83" t="str">
        <f t="shared" si="264"/>
        <v>LK57DT+2</v>
      </c>
      <c r="C475" s="83" t="str">
        <f t="shared" si="265"/>
        <v>LK57DT+3</v>
      </c>
      <c r="D475" s="83" t="str">
        <f t="shared" si="266"/>
        <v>LK57DT+4</v>
      </c>
      <c r="E475" s="18" t="s">
        <v>3</v>
      </c>
      <c r="F475" s="85">
        <v>57</v>
      </c>
      <c r="G475" s="85"/>
      <c r="H475" s="93" t="s">
        <v>5448</v>
      </c>
      <c r="I475" s="84" t="s">
        <v>5449</v>
      </c>
      <c r="J475" s="84" t="s">
        <v>5256</v>
      </c>
      <c r="K475" s="84" t="str">
        <f t="shared" si="275"/>
        <v>LK57DT</v>
      </c>
      <c r="L475" s="84" t="s">
        <v>5450</v>
      </c>
      <c r="M475" s="249">
        <v>2800</v>
      </c>
      <c r="N475" s="249">
        <v>1400</v>
      </c>
      <c r="O475" s="249">
        <v>1000</v>
      </c>
      <c r="P475" s="283">
        <v>800</v>
      </c>
      <c r="Q475" s="95" t="e">
        <f>VLOOKUP(H475&amp;"Vị trí 1",#REF!,9,0)</f>
        <v>#REF!</v>
      </c>
      <c r="R475" s="95" t="e">
        <f>VLOOKUP(H475&amp;"Vị trí 2",#REF!,9,0)</f>
        <v>#REF!</v>
      </c>
      <c r="S475" s="95" t="e">
        <f>VLOOKUP(H475&amp;"Vị trí 3",#REF!,9,0)</f>
        <v>#REF!</v>
      </c>
      <c r="T475" s="95" t="e">
        <f>VLOOKUP(H475&amp;"Vị trí 4",#REF!,9,0)</f>
        <v>#REF!</v>
      </c>
      <c r="U475" s="238"/>
      <c r="V475" s="238"/>
      <c r="W475" s="238"/>
      <c r="X475" s="238"/>
      <c r="Y475" s="239"/>
      <c r="Z475" s="239"/>
      <c r="AA475" s="239"/>
      <c r="AB475" s="239"/>
      <c r="AC475" s="238"/>
      <c r="AD475" s="238"/>
      <c r="AE475" s="238"/>
      <c r="AF475" s="238"/>
      <c r="AG475" s="239"/>
      <c r="AH475" s="239"/>
      <c r="AI475" s="239"/>
      <c r="AJ475" s="239"/>
      <c r="AK475" s="86">
        <v>11.214285714285714</v>
      </c>
      <c r="AL475" s="86"/>
      <c r="AM475" s="240"/>
      <c r="AN475" s="240">
        <f t="shared" si="280"/>
        <v>6.6</v>
      </c>
      <c r="AO475" s="98">
        <f t="shared" si="281"/>
        <v>18480</v>
      </c>
      <c r="AP475" s="98">
        <f t="shared" si="282"/>
        <v>9240</v>
      </c>
      <c r="AQ475" s="98">
        <f t="shared" si="283"/>
        <v>6600</v>
      </c>
      <c r="AR475" s="98">
        <f t="shared" si="284"/>
        <v>5280</v>
      </c>
      <c r="AS475" s="99">
        <f t="shared" si="285"/>
        <v>18500</v>
      </c>
      <c r="AT475" s="99">
        <f t="shared" si="285"/>
        <v>9200</v>
      </c>
      <c r="AU475" s="99">
        <f t="shared" si="285"/>
        <v>6600</v>
      </c>
      <c r="AV475" s="99">
        <f t="shared" si="285"/>
        <v>5300</v>
      </c>
      <c r="AW475" s="100">
        <f t="shared" si="286"/>
        <v>2772</v>
      </c>
      <c r="AX475" s="241" t="s">
        <v>3</v>
      </c>
      <c r="AY475" s="101">
        <v>2800</v>
      </c>
      <c r="AZ475" s="102">
        <v>1400</v>
      </c>
      <c r="BA475" s="102">
        <v>1050</v>
      </c>
      <c r="BB475" s="102">
        <v>630</v>
      </c>
      <c r="BC475" s="97">
        <v>2400</v>
      </c>
      <c r="BD475" s="97">
        <v>1200</v>
      </c>
      <c r="BE475" s="97">
        <v>900</v>
      </c>
      <c r="BF475" s="97">
        <v>540</v>
      </c>
      <c r="BG475" s="103">
        <f t="shared" si="287"/>
        <v>2528</v>
      </c>
      <c r="BJ475" s="236" t="e">
        <f>M475*#REF!</f>
        <v>#REF!</v>
      </c>
      <c r="BK475" s="236" t="e">
        <f>N475*#REF!</f>
        <v>#REF!</v>
      </c>
      <c r="BL475" s="236" t="e">
        <f>O475*#REF!</f>
        <v>#REF!</v>
      </c>
      <c r="BM475" s="236" t="e">
        <f>P475*#REF!</f>
        <v>#REF!</v>
      </c>
    </row>
    <row r="476" spans="1:65" s="18" customFormat="1" ht="35.1" customHeight="1">
      <c r="A476" s="83" t="str">
        <f t="shared" si="263"/>
        <v>LK58DT+1</v>
      </c>
      <c r="B476" s="83" t="str">
        <f t="shared" si="264"/>
        <v>LK58DT+2</v>
      </c>
      <c r="C476" s="83" t="str">
        <f t="shared" si="265"/>
        <v>LK58DT+3</v>
      </c>
      <c r="D476" s="83" t="str">
        <f t="shared" si="266"/>
        <v>LK58DT+4</v>
      </c>
      <c r="E476" s="18" t="s">
        <v>3</v>
      </c>
      <c r="F476" s="85">
        <v>58</v>
      </c>
      <c r="G476" s="85"/>
      <c r="H476" s="93" t="s">
        <v>5451</v>
      </c>
      <c r="I476" s="84" t="s">
        <v>5452</v>
      </c>
      <c r="J476" s="84" t="s">
        <v>5256</v>
      </c>
      <c r="K476" s="84" t="str">
        <f t="shared" si="275"/>
        <v>LK58DT</v>
      </c>
      <c r="L476" s="84" t="s">
        <v>5453</v>
      </c>
      <c r="M476" s="249">
        <v>2800</v>
      </c>
      <c r="N476" s="249">
        <v>1400</v>
      </c>
      <c r="O476" s="249">
        <v>1000</v>
      </c>
      <c r="P476" s="283">
        <v>800</v>
      </c>
      <c r="Q476" s="95" t="e">
        <f>VLOOKUP(H476&amp;"Vị trí 1",#REF!,9,0)</f>
        <v>#REF!</v>
      </c>
      <c r="R476" s="95" t="e">
        <f>VLOOKUP(H476&amp;"Vị trí 2",#REF!,9,0)</f>
        <v>#REF!</v>
      </c>
      <c r="S476" s="95" t="e">
        <f>VLOOKUP(H476&amp;"Vị trí 3",#REF!,9,0)</f>
        <v>#REF!</v>
      </c>
      <c r="T476" s="95" t="e">
        <f>VLOOKUP(H476&amp;"Vị trí 4",#REF!,9,0)</f>
        <v>#REF!</v>
      </c>
      <c r="U476" s="238"/>
      <c r="V476" s="238"/>
      <c r="W476" s="238"/>
      <c r="X476" s="238"/>
      <c r="Y476" s="239"/>
      <c r="Z476" s="239"/>
      <c r="AA476" s="239"/>
      <c r="AB476" s="239"/>
      <c r="AC476" s="238"/>
      <c r="AD476" s="238"/>
      <c r="AE476" s="238"/>
      <c r="AF476" s="238"/>
      <c r="AG476" s="239"/>
      <c r="AH476" s="239"/>
      <c r="AI476" s="239"/>
      <c r="AJ476" s="239"/>
      <c r="AK476" s="86">
        <v>12.94</v>
      </c>
      <c r="AL476" s="86"/>
      <c r="AM476" s="240"/>
      <c r="AN476" s="240">
        <f t="shared" si="280"/>
        <v>7.6</v>
      </c>
      <c r="AO476" s="98">
        <f t="shared" si="281"/>
        <v>21280</v>
      </c>
      <c r="AP476" s="98">
        <f t="shared" si="282"/>
        <v>10640</v>
      </c>
      <c r="AQ476" s="98">
        <f t="shared" si="283"/>
        <v>7600</v>
      </c>
      <c r="AR476" s="98">
        <f t="shared" si="284"/>
        <v>6080</v>
      </c>
      <c r="AS476" s="99">
        <f t="shared" si="285"/>
        <v>21300</v>
      </c>
      <c r="AT476" s="99">
        <f t="shared" si="285"/>
        <v>10600</v>
      </c>
      <c r="AU476" s="99">
        <f t="shared" si="285"/>
        <v>7600</v>
      </c>
      <c r="AV476" s="99">
        <f t="shared" si="285"/>
        <v>6100</v>
      </c>
      <c r="AW476" s="100">
        <f t="shared" si="286"/>
        <v>3192</v>
      </c>
      <c r="AX476" s="241" t="s">
        <v>3</v>
      </c>
      <c r="AY476" s="101">
        <v>2800</v>
      </c>
      <c r="AZ476" s="102">
        <v>1400</v>
      </c>
      <c r="BA476" s="102">
        <v>1050</v>
      </c>
      <c r="BB476" s="102">
        <v>630</v>
      </c>
      <c r="BC476" s="97">
        <v>2400</v>
      </c>
      <c r="BD476" s="97">
        <v>1200</v>
      </c>
      <c r="BE476" s="97">
        <v>900</v>
      </c>
      <c r="BF476" s="97">
        <v>540</v>
      </c>
      <c r="BG476" s="103">
        <f t="shared" si="287"/>
        <v>2908</v>
      </c>
      <c r="BJ476" s="236" t="e">
        <f>M476*#REF!</f>
        <v>#REF!</v>
      </c>
      <c r="BK476" s="236" t="e">
        <f>N476*#REF!</f>
        <v>#REF!</v>
      </c>
      <c r="BL476" s="236" t="e">
        <f>O476*#REF!</f>
        <v>#REF!</v>
      </c>
      <c r="BM476" s="236" t="e">
        <f>P476*#REF!</f>
        <v>#REF!</v>
      </c>
    </row>
    <row r="477" spans="1:65" s="18" customFormat="1" ht="35.1" customHeight="1">
      <c r="A477" s="83" t="str">
        <f t="shared" si="263"/>
        <v>LK59DT+1</v>
      </c>
      <c r="B477" s="83" t="str">
        <f t="shared" si="264"/>
        <v>LK59DT+2</v>
      </c>
      <c r="C477" s="83" t="str">
        <f t="shared" si="265"/>
        <v>LK59DT+3</v>
      </c>
      <c r="D477" s="83" t="str">
        <f t="shared" si="266"/>
        <v>LK59DT+4</v>
      </c>
      <c r="E477" s="18" t="s">
        <v>3</v>
      </c>
      <c r="F477" s="85">
        <v>59</v>
      </c>
      <c r="G477" s="85"/>
      <c r="H477" s="93" t="s">
        <v>5454</v>
      </c>
      <c r="I477" s="84" t="s">
        <v>5455</v>
      </c>
      <c r="J477" s="84" t="s">
        <v>5256</v>
      </c>
      <c r="K477" s="84" t="str">
        <f t="shared" si="275"/>
        <v>LK59DT</v>
      </c>
      <c r="L477" s="84" t="s">
        <v>5456</v>
      </c>
      <c r="M477" s="249">
        <v>2800</v>
      </c>
      <c r="N477" s="249">
        <v>1400</v>
      </c>
      <c r="O477" s="249">
        <v>1000</v>
      </c>
      <c r="P477" s="283">
        <v>800</v>
      </c>
      <c r="Q477" s="95" t="e">
        <f>VLOOKUP(H477&amp;"Vị trí 1",#REF!,9,0)</f>
        <v>#REF!</v>
      </c>
      <c r="R477" s="95" t="e">
        <f>VLOOKUP(H477&amp;"Vị trí 2",#REF!,9,0)</f>
        <v>#REF!</v>
      </c>
      <c r="S477" s="95" t="e">
        <f>VLOOKUP(H477&amp;"Vị trí 3",#REF!,9,0)</f>
        <v>#REF!</v>
      </c>
      <c r="T477" s="95" t="e">
        <f>VLOOKUP(H477&amp;"Vị trí 4",#REF!,9,0)</f>
        <v>#REF!</v>
      </c>
      <c r="U477" s="238"/>
      <c r="V477" s="238"/>
      <c r="W477" s="238"/>
      <c r="X477" s="238"/>
      <c r="Y477" s="239"/>
      <c r="Z477" s="239"/>
      <c r="AA477" s="239"/>
      <c r="AB477" s="239"/>
      <c r="AC477" s="238"/>
      <c r="AD477" s="238"/>
      <c r="AE477" s="238"/>
      <c r="AF477" s="238"/>
      <c r="AG477" s="239"/>
      <c r="AH477" s="239"/>
      <c r="AI477" s="239"/>
      <c r="AJ477" s="239"/>
      <c r="AK477" s="86">
        <v>12.94</v>
      </c>
      <c r="AL477" s="86"/>
      <c r="AM477" s="240"/>
      <c r="AN477" s="240">
        <f t="shared" si="280"/>
        <v>7.6</v>
      </c>
      <c r="AO477" s="98">
        <f t="shared" si="281"/>
        <v>21280</v>
      </c>
      <c r="AP477" s="98">
        <f t="shared" si="282"/>
        <v>10640</v>
      </c>
      <c r="AQ477" s="98">
        <f t="shared" si="283"/>
        <v>7600</v>
      </c>
      <c r="AR477" s="98">
        <f t="shared" si="284"/>
        <v>6080</v>
      </c>
      <c r="AS477" s="99">
        <f t="shared" si="285"/>
        <v>21300</v>
      </c>
      <c r="AT477" s="99">
        <f t="shared" si="285"/>
        <v>10600</v>
      </c>
      <c r="AU477" s="99">
        <f t="shared" si="285"/>
        <v>7600</v>
      </c>
      <c r="AV477" s="99">
        <f t="shared" si="285"/>
        <v>6100</v>
      </c>
      <c r="AW477" s="100">
        <f t="shared" si="286"/>
        <v>3192</v>
      </c>
      <c r="AX477" s="241" t="s">
        <v>3</v>
      </c>
      <c r="AY477" s="101"/>
      <c r="AZ477" s="102"/>
      <c r="BA477" s="102"/>
      <c r="BB477" s="102"/>
      <c r="BC477" s="97"/>
      <c r="BD477" s="97"/>
      <c r="BE477" s="97"/>
      <c r="BF477" s="97"/>
      <c r="BG477" s="103">
        <f t="shared" si="287"/>
        <v>2908</v>
      </c>
    </row>
    <row r="478" spans="1:65" s="18" customFormat="1" ht="35.1" customHeight="1">
      <c r="A478" s="83" t="str">
        <f t="shared" si="263"/>
        <v>LK60DT+1</v>
      </c>
      <c r="B478" s="83" t="str">
        <f t="shared" si="264"/>
        <v>LK60DT+2</v>
      </c>
      <c r="C478" s="83" t="str">
        <f t="shared" si="265"/>
        <v>LK60DT+3</v>
      </c>
      <c r="D478" s="83" t="str">
        <f t="shared" si="266"/>
        <v>LK60DT+4</v>
      </c>
      <c r="E478" s="18" t="s">
        <v>3</v>
      </c>
      <c r="F478" s="85">
        <v>60</v>
      </c>
      <c r="G478" s="85"/>
      <c r="H478" s="93" t="s">
        <v>5457</v>
      </c>
      <c r="I478" s="84" t="s">
        <v>294</v>
      </c>
      <c r="J478" s="84" t="s">
        <v>5256</v>
      </c>
      <c r="K478" s="84"/>
      <c r="L478" s="84" t="s">
        <v>5458</v>
      </c>
      <c r="M478" s="283"/>
      <c r="N478" s="283"/>
      <c r="O478" s="283"/>
      <c r="P478" s="283"/>
      <c r="Q478" s="95"/>
      <c r="R478" s="95"/>
      <c r="S478" s="95"/>
      <c r="T478" s="95"/>
      <c r="U478" s="238"/>
      <c r="V478" s="238" t="e">
        <f>VLOOKUP(B478,#REF!,32,0)</f>
        <v>#REF!</v>
      </c>
      <c r="W478" s="238"/>
      <c r="X478" s="238"/>
      <c r="Y478" s="239"/>
      <c r="Z478" s="239" t="e">
        <f>V478/N478</f>
        <v>#REF!</v>
      </c>
      <c r="AA478" s="239"/>
      <c r="AB478" s="239"/>
      <c r="AC478" s="238"/>
      <c r="AD478" s="238"/>
      <c r="AE478" s="238"/>
      <c r="AF478" s="238"/>
      <c r="AG478" s="239"/>
      <c r="AH478" s="239"/>
      <c r="AI478" s="239"/>
      <c r="AJ478" s="239"/>
      <c r="AK478" s="86"/>
      <c r="AL478" s="86"/>
      <c r="AM478" s="240"/>
      <c r="AN478" s="240"/>
      <c r="AO478" s="98"/>
      <c r="AP478" s="98"/>
      <c r="AQ478" s="98"/>
      <c r="AR478" s="98"/>
      <c r="AS478" s="98"/>
      <c r="AT478" s="98"/>
      <c r="AU478" s="98"/>
      <c r="AV478" s="98"/>
      <c r="AW478" s="60"/>
      <c r="AX478" s="241" t="s">
        <v>3</v>
      </c>
      <c r="AY478" s="101">
        <v>2800</v>
      </c>
      <c r="AZ478" s="102">
        <v>1400</v>
      </c>
      <c r="BA478" s="102">
        <v>1050</v>
      </c>
      <c r="BB478" s="102">
        <v>630</v>
      </c>
      <c r="BC478" s="97">
        <v>2400</v>
      </c>
      <c r="BD478" s="97">
        <v>1200</v>
      </c>
      <c r="BE478" s="97">
        <v>900</v>
      </c>
      <c r="BF478" s="97">
        <v>540</v>
      </c>
      <c r="BJ478" s="236" t="e">
        <f>M478*#REF!</f>
        <v>#REF!</v>
      </c>
      <c r="BK478" s="236" t="e">
        <f>N478*#REF!</f>
        <v>#REF!</v>
      </c>
      <c r="BL478" s="236" t="e">
        <f>O478*#REF!</f>
        <v>#REF!</v>
      </c>
      <c r="BM478" s="236" t="e">
        <f>P478*#REF!</f>
        <v>#REF!</v>
      </c>
    </row>
    <row r="479" spans="1:65" s="18" customFormat="1" ht="35.1" customHeight="1">
      <c r="A479" s="83" t="str">
        <f t="shared" si="263"/>
        <v>LK60DT_D1+1</v>
      </c>
      <c r="B479" s="83" t="str">
        <f t="shared" si="264"/>
        <v>LK60DT_D1+2</v>
      </c>
      <c r="C479" s="83" t="str">
        <f t="shared" si="265"/>
        <v>LK60DT_D1+3</v>
      </c>
      <c r="D479" s="83" t="str">
        <f t="shared" si="266"/>
        <v>LK60DT_D1+4</v>
      </c>
      <c r="E479" s="18" t="s">
        <v>3</v>
      </c>
      <c r="F479" s="85"/>
      <c r="G479" s="85"/>
      <c r="H479" s="93" t="s">
        <v>5459</v>
      </c>
      <c r="I479" s="84" t="s">
        <v>5460</v>
      </c>
      <c r="J479" s="84" t="s">
        <v>5256</v>
      </c>
      <c r="K479" s="84" t="str">
        <f t="shared" si="275"/>
        <v>LK60DT_D1</v>
      </c>
      <c r="L479" s="84" t="s">
        <v>5461</v>
      </c>
      <c r="M479" s="249">
        <v>4000</v>
      </c>
      <c r="N479" s="249">
        <v>2000</v>
      </c>
      <c r="O479" s="249">
        <v>1500</v>
      </c>
      <c r="P479" s="283">
        <v>900</v>
      </c>
      <c r="Q479" s="95" t="e">
        <f>VLOOKUP(H479&amp;"Vị trí 1",#REF!,9,0)</f>
        <v>#REF!</v>
      </c>
      <c r="R479" s="95" t="e">
        <f>VLOOKUP(H479&amp;"Vị trí 2",#REF!,9,0)</f>
        <v>#REF!</v>
      </c>
      <c r="S479" s="95" t="e">
        <f>VLOOKUP(H479&amp;"Vị trí 3",#REF!,9,0)</f>
        <v>#REF!</v>
      </c>
      <c r="T479" s="95" t="e">
        <f>VLOOKUP(H479&amp;"Vị trí 4",#REF!,9,0)</f>
        <v>#REF!</v>
      </c>
      <c r="U479" s="238"/>
      <c r="V479" s="238" t="e">
        <f>VLOOKUP(B479,#REF!,32,0)</f>
        <v>#REF!</v>
      </c>
      <c r="W479" s="238"/>
      <c r="X479" s="238"/>
      <c r="Y479" s="239"/>
      <c r="Z479" s="239" t="e">
        <f>V479/N479</f>
        <v>#REF!</v>
      </c>
      <c r="AA479" s="239"/>
      <c r="AB479" s="239"/>
      <c r="AC479" s="238"/>
      <c r="AD479" s="238"/>
      <c r="AE479" s="238"/>
      <c r="AF479" s="238"/>
      <c r="AG479" s="239"/>
      <c r="AH479" s="239"/>
      <c r="AI479" s="239"/>
      <c r="AJ479" s="239"/>
      <c r="AK479" s="86">
        <v>12.94</v>
      </c>
      <c r="AL479" s="86"/>
      <c r="AM479" s="240"/>
      <c r="AN479" s="240">
        <f>ROUNDDOWN(AK479*$AN$10/$AK$10,1)</f>
        <v>7.6</v>
      </c>
      <c r="AO479" s="98">
        <f t="shared" ref="AO479:AR483" si="288">M479*$AN479</f>
        <v>30400</v>
      </c>
      <c r="AP479" s="98">
        <f t="shared" si="288"/>
        <v>15200</v>
      </c>
      <c r="AQ479" s="98">
        <f t="shared" si="288"/>
        <v>11400</v>
      </c>
      <c r="AR479" s="98">
        <f t="shared" si="288"/>
        <v>6840</v>
      </c>
      <c r="AS479" s="99">
        <f t="shared" ref="AS479:AV483" si="289">IF(AO479&lt;1000,ROUND(AO479,-1),ROUND(AO479,-2))</f>
        <v>30400</v>
      </c>
      <c r="AT479" s="99">
        <f t="shared" si="289"/>
        <v>15200</v>
      </c>
      <c r="AU479" s="99">
        <f t="shared" si="289"/>
        <v>11400</v>
      </c>
      <c r="AV479" s="99">
        <f t="shared" si="289"/>
        <v>6800</v>
      </c>
      <c r="AW479" s="100">
        <f>AO479*0.15</f>
        <v>4560</v>
      </c>
      <c r="AX479" s="241" t="s">
        <v>3</v>
      </c>
      <c r="AY479" s="101">
        <v>2100</v>
      </c>
      <c r="AZ479" s="102">
        <v>1050</v>
      </c>
      <c r="BA479" s="102">
        <v>700</v>
      </c>
      <c r="BB479" s="102">
        <v>560</v>
      </c>
      <c r="BC479" s="97">
        <v>1800</v>
      </c>
      <c r="BD479" s="97">
        <v>900</v>
      </c>
      <c r="BE479" s="97">
        <v>600</v>
      </c>
      <c r="BF479" s="97">
        <v>480</v>
      </c>
      <c r="BG479" s="103">
        <f>AV479-AW479</f>
        <v>2240</v>
      </c>
      <c r="BJ479" s="236" t="e">
        <f>M479*#REF!</f>
        <v>#REF!</v>
      </c>
      <c r="BK479" s="236" t="e">
        <f>N479*#REF!</f>
        <v>#REF!</v>
      </c>
      <c r="BL479" s="236" t="e">
        <f>O479*#REF!</f>
        <v>#REF!</v>
      </c>
      <c r="BM479" s="236" t="e">
        <f>P479*#REF!</f>
        <v>#REF!</v>
      </c>
    </row>
    <row r="480" spans="1:65" s="18" customFormat="1" ht="35.1" customHeight="1">
      <c r="A480" s="83" t="str">
        <f t="shared" si="263"/>
        <v>LK60DT_D2+1</v>
      </c>
      <c r="B480" s="83" t="str">
        <f t="shared" si="264"/>
        <v>LK60DT_D2+2</v>
      </c>
      <c r="C480" s="83" t="str">
        <f t="shared" si="265"/>
        <v>LK60DT_D2+3</v>
      </c>
      <c r="D480" s="83" t="str">
        <f t="shared" si="266"/>
        <v>LK60DT_D2+4</v>
      </c>
      <c r="E480" s="18" t="s">
        <v>3</v>
      </c>
      <c r="F480" s="85"/>
      <c r="G480" s="85"/>
      <c r="H480" s="93" t="s">
        <v>5462</v>
      </c>
      <c r="I480" s="84" t="s">
        <v>5463</v>
      </c>
      <c r="J480" s="84" t="s">
        <v>5461</v>
      </c>
      <c r="K480" s="84" t="str">
        <f t="shared" si="275"/>
        <v>LK60DT_D2</v>
      </c>
      <c r="L480" s="84" t="s">
        <v>5464</v>
      </c>
      <c r="M480" s="249">
        <v>2500</v>
      </c>
      <c r="N480" s="249">
        <v>1300</v>
      </c>
      <c r="O480" s="249">
        <v>1000</v>
      </c>
      <c r="P480" s="283">
        <v>500</v>
      </c>
      <c r="Q480" s="95" t="e">
        <f>VLOOKUP(H480&amp;"Vị trí 1",#REF!,9,0)</f>
        <v>#REF!</v>
      </c>
      <c r="R480" s="95" t="e">
        <f>VLOOKUP(H480&amp;"Vị trí 2",#REF!,9,0)</f>
        <v>#REF!</v>
      </c>
      <c r="S480" s="95" t="e">
        <f>VLOOKUP(H480&amp;"Vị trí 3",#REF!,9,0)</f>
        <v>#REF!</v>
      </c>
      <c r="T480" s="95" t="e">
        <f>VLOOKUP(H480&amp;"Vị trí 4",#REF!,9,0)</f>
        <v>#REF!</v>
      </c>
      <c r="U480" s="238" t="e">
        <f>VLOOKUP(A480,#REF!,32,0)</f>
        <v>#REF!</v>
      </c>
      <c r="V480" s="238" t="e">
        <f>VLOOKUP(B480,#REF!,32,0)</f>
        <v>#REF!</v>
      </c>
      <c r="W480" s="238"/>
      <c r="X480" s="238"/>
      <c r="Y480" s="239" t="e">
        <f>U480/M480</f>
        <v>#REF!</v>
      </c>
      <c r="Z480" s="239" t="e">
        <f>V480/N480</f>
        <v>#REF!</v>
      </c>
      <c r="AA480" s="239"/>
      <c r="AB480" s="239"/>
      <c r="AC480" s="238"/>
      <c r="AD480" s="238"/>
      <c r="AE480" s="238"/>
      <c r="AF480" s="238"/>
      <c r="AG480" s="239"/>
      <c r="AH480" s="239"/>
      <c r="AI480" s="239"/>
      <c r="AJ480" s="239"/>
      <c r="AK480" s="86">
        <v>7.9615384615384617</v>
      </c>
      <c r="AL480" s="86"/>
      <c r="AM480" s="240"/>
      <c r="AN480" s="240">
        <f>ROUNDDOWN(AK480*$AN$10/$AK$10,1)</f>
        <v>4.5999999999999996</v>
      </c>
      <c r="AO480" s="98">
        <f t="shared" si="288"/>
        <v>11500</v>
      </c>
      <c r="AP480" s="98">
        <f t="shared" si="288"/>
        <v>5979.9999999999991</v>
      </c>
      <c r="AQ480" s="98">
        <f t="shared" si="288"/>
        <v>4600</v>
      </c>
      <c r="AR480" s="98">
        <f t="shared" si="288"/>
        <v>2300</v>
      </c>
      <c r="AS480" s="99">
        <f t="shared" si="289"/>
        <v>11500</v>
      </c>
      <c r="AT480" s="99">
        <f t="shared" si="289"/>
        <v>6000</v>
      </c>
      <c r="AU480" s="99">
        <f t="shared" si="289"/>
        <v>4600</v>
      </c>
      <c r="AV480" s="99">
        <f t="shared" si="289"/>
        <v>2300</v>
      </c>
      <c r="AW480" s="100">
        <f>AO480*0.15</f>
        <v>1725</v>
      </c>
      <c r="AX480" s="241" t="s">
        <v>3</v>
      </c>
      <c r="AY480" s="101">
        <v>2100</v>
      </c>
      <c r="AZ480" s="102">
        <v>1050</v>
      </c>
      <c r="BA480" s="102">
        <v>700</v>
      </c>
      <c r="BB480" s="102">
        <v>560</v>
      </c>
      <c r="BC480" s="97">
        <v>1800</v>
      </c>
      <c r="BD480" s="97">
        <v>900</v>
      </c>
      <c r="BE480" s="97">
        <v>600</v>
      </c>
      <c r="BF480" s="97">
        <v>480</v>
      </c>
      <c r="BG480" s="103">
        <f>AV480-AW480</f>
        <v>575</v>
      </c>
      <c r="BJ480" s="236" t="e">
        <f>M480*#REF!</f>
        <v>#REF!</v>
      </c>
      <c r="BK480" s="236" t="e">
        <f>N480*#REF!</f>
        <v>#REF!</v>
      </c>
      <c r="BL480" s="236" t="e">
        <f>O480*#REF!</f>
        <v>#REF!</v>
      </c>
      <c r="BM480" s="236" t="e">
        <f>P480*#REF!</f>
        <v>#REF!</v>
      </c>
    </row>
    <row r="481" spans="1:65" s="18" customFormat="1" ht="35.1" customHeight="1">
      <c r="A481" s="83" t="str">
        <f t="shared" si="263"/>
        <v>LK60DT_D3+1</v>
      </c>
      <c r="B481" s="83" t="str">
        <f t="shared" si="264"/>
        <v>LK60DT_D3+2</v>
      </c>
      <c r="C481" s="83" t="str">
        <f t="shared" si="265"/>
        <v>LK60DT_D3+3</v>
      </c>
      <c r="D481" s="83" t="str">
        <f t="shared" si="266"/>
        <v>LK60DT_D3+4</v>
      </c>
      <c r="E481" s="18" t="s">
        <v>3</v>
      </c>
      <c r="F481" s="85"/>
      <c r="G481" s="85"/>
      <c r="H481" s="93" t="s">
        <v>5465</v>
      </c>
      <c r="I481" s="84" t="s">
        <v>5466</v>
      </c>
      <c r="J481" s="84" t="s">
        <v>5464</v>
      </c>
      <c r="K481" s="84" t="str">
        <f t="shared" si="275"/>
        <v>LK60DT_D3</v>
      </c>
      <c r="L481" s="84" t="s">
        <v>5458</v>
      </c>
      <c r="M481" s="249">
        <v>1600</v>
      </c>
      <c r="N481" s="283">
        <v>800</v>
      </c>
      <c r="O481" s="283">
        <v>600</v>
      </c>
      <c r="P481" s="283">
        <v>450</v>
      </c>
      <c r="Q481" s="95" t="e">
        <f>VLOOKUP(H481&amp;"Vị trí 1",#REF!,9,0)</f>
        <v>#REF!</v>
      </c>
      <c r="R481" s="95" t="e">
        <f>VLOOKUP(H481&amp;"Vị trí 2",#REF!,9,0)</f>
        <v>#REF!</v>
      </c>
      <c r="S481" s="95" t="e">
        <f>VLOOKUP(H481&amp;"Vị trí 3",#REF!,9,0)</f>
        <v>#REF!</v>
      </c>
      <c r="T481" s="95" t="e">
        <f>VLOOKUP(H481&amp;"Vị trí 4",#REF!,9,0)</f>
        <v>#REF!</v>
      </c>
      <c r="U481" s="238"/>
      <c r="V481" s="238"/>
      <c r="W481" s="238"/>
      <c r="X481" s="238"/>
      <c r="Y481" s="239"/>
      <c r="Z481" s="239"/>
      <c r="AA481" s="239"/>
      <c r="AB481" s="239"/>
      <c r="AC481" s="238"/>
      <c r="AD481" s="238"/>
      <c r="AE481" s="238"/>
      <c r="AF481" s="238"/>
      <c r="AG481" s="239"/>
      <c r="AH481" s="239"/>
      <c r="AI481" s="239"/>
      <c r="AJ481" s="239"/>
      <c r="AK481" s="86">
        <v>12.94</v>
      </c>
      <c r="AL481" s="86"/>
      <c r="AM481" s="240"/>
      <c r="AN481" s="240">
        <f>ROUNDDOWN(AK481*$AN$10/$AK$10,1)</f>
        <v>7.6</v>
      </c>
      <c r="AO481" s="98">
        <f t="shared" si="288"/>
        <v>12160</v>
      </c>
      <c r="AP481" s="98">
        <f t="shared" si="288"/>
        <v>6080</v>
      </c>
      <c r="AQ481" s="98">
        <f t="shared" si="288"/>
        <v>4560</v>
      </c>
      <c r="AR481" s="98">
        <f t="shared" si="288"/>
        <v>3420</v>
      </c>
      <c r="AS481" s="99">
        <f t="shared" si="289"/>
        <v>12200</v>
      </c>
      <c r="AT481" s="99">
        <f t="shared" si="289"/>
        <v>6100</v>
      </c>
      <c r="AU481" s="99">
        <f t="shared" si="289"/>
        <v>4600</v>
      </c>
      <c r="AV481" s="99">
        <f t="shared" si="289"/>
        <v>3400</v>
      </c>
      <c r="AW481" s="100">
        <f>AO481*0.15</f>
        <v>1824</v>
      </c>
      <c r="AX481" s="241" t="s">
        <v>3</v>
      </c>
      <c r="AY481" s="101">
        <v>2940</v>
      </c>
      <c r="AZ481" s="102">
        <v>1470</v>
      </c>
      <c r="BA481" s="102">
        <v>1190</v>
      </c>
      <c r="BB481" s="102">
        <v>840</v>
      </c>
      <c r="BC481" s="97">
        <v>2520</v>
      </c>
      <c r="BD481" s="97">
        <v>1260</v>
      </c>
      <c r="BE481" s="97">
        <v>1020</v>
      </c>
      <c r="BF481" s="97">
        <v>720</v>
      </c>
      <c r="BG481" s="103">
        <f>AV481-AW481</f>
        <v>1576</v>
      </c>
      <c r="BJ481" s="236" t="e">
        <f>M481*#REF!</f>
        <v>#REF!</v>
      </c>
      <c r="BK481" s="236" t="e">
        <f>N481*#REF!</f>
        <v>#REF!</v>
      </c>
      <c r="BL481" s="236" t="e">
        <f>O481*#REF!</f>
        <v>#REF!</v>
      </c>
      <c r="BM481" s="236" t="e">
        <f>P481*#REF!</f>
        <v>#REF!</v>
      </c>
    </row>
    <row r="482" spans="1:65" s="18" customFormat="1" ht="35.1" customHeight="1">
      <c r="A482" s="83" t="str">
        <f t="shared" si="263"/>
        <v>LK61DT+1</v>
      </c>
      <c r="B482" s="83" t="str">
        <f t="shared" si="264"/>
        <v>LK61DT+2</v>
      </c>
      <c r="C482" s="83" t="str">
        <f t="shared" si="265"/>
        <v>LK61DT+3</v>
      </c>
      <c r="D482" s="83" t="str">
        <f t="shared" si="266"/>
        <v>LK61DT+4</v>
      </c>
      <c r="E482" s="18" t="s">
        <v>3</v>
      </c>
      <c r="F482" s="85">
        <v>61</v>
      </c>
      <c r="G482" s="85"/>
      <c r="H482" s="93" t="s">
        <v>5467</v>
      </c>
      <c r="I482" s="84" t="s">
        <v>5337</v>
      </c>
      <c r="J482" s="84" t="s">
        <v>5274</v>
      </c>
      <c r="K482" s="84" t="str">
        <f t="shared" si="275"/>
        <v>LK61DT</v>
      </c>
      <c r="L482" s="84" t="s">
        <v>5256</v>
      </c>
      <c r="M482" s="249">
        <v>4000</v>
      </c>
      <c r="N482" s="249">
        <v>2000</v>
      </c>
      <c r="O482" s="249">
        <v>1500</v>
      </c>
      <c r="P482" s="283">
        <v>900</v>
      </c>
      <c r="Q482" s="95" t="e">
        <f>VLOOKUP(H482&amp;"Vị trí 1",#REF!,9,0)</f>
        <v>#REF!</v>
      </c>
      <c r="R482" s="95" t="e">
        <f>VLOOKUP(H482&amp;"Vị trí 2",#REF!,9,0)</f>
        <v>#REF!</v>
      </c>
      <c r="S482" s="95" t="e">
        <f>VLOOKUP(H482&amp;"Vị trí 3",#REF!,9,0)</f>
        <v>#REF!</v>
      </c>
      <c r="T482" s="95" t="e">
        <f>VLOOKUP(H482&amp;"Vị trí 4",#REF!,9,0)</f>
        <v>#REF!</v>
      </c>
      <c r="U482" s="238"/>
      <c r="V482" s="238"/>
      <c r="W482" s="238"/>
      <c r="X482" s="238"/>
      <c r="Y482" s="239"/>
      <c r="Z482" s="239"/>
      <c r="AA482" s="239"/>
      <c r="AB482" s="239"/>
      <c r="AC482" s="238"/>
      <c r="AD482" s="238"/>
      <c r="AE482" s="238"/>
      <c r="AF482" s="238"/>
      <c r="AG482" s="239"/>
      <c r="AH482" s="239"/>
      <c r="AI482" s="239"/>
      <c r="AJ482" s="239"/>
      <c r="AK482" s="86">
        <v>12.94</v>
      </c>
      <c r="AL482" s="86"/>
      <c r="AM482" s="240"/>
      <c r="AN482" s="240">
        <f>ROUNDDOWN(AK482*$AN$10/$AK$10,1)</f>
        <v>7.6</v>
      </c>
      <c r="AO482" s="98">
        <f t="shared" si="288"/>
        <v>30400</v>
      </c>
      <c r="AP482" s="98">
        <f t="shared" si="288"/>
        <v>15200</v>
      </c>
      <c r="AQ482" s="98">
        <f t="shared" si="288"/>
        <v>11400</v>
      </c>
      <c r="AR482" s="98">
        <f t="shared" si="288"/>
        <v>6840</v>
      </c>
      <c r="AS482" s="99">
        <f t="shared" si="289"/>
        <v>30400</v>
      </c>
      <c r="AT482" s="99">
        <f t="shared" si="289"/>
        <v>15200</v>
      </c>
      <c r="AU482" s="99">
        <f t="shared" si="289"/>
        <v>11400</v>
      </c>
      <c r="AV482" s="99">
        <f t="shared" si="289"/>
        <v>6800</v>
      </c>
      <c r="AW482" s="100">
        <f>AO482*0.15</f>
        <v>4560</v>
      </c>
      <c r="AX482" s="241" t="s">
        <v>3</v>
      </c>
      <c r="AY482" s="101"/>
      <c r="AZ482" s="102"/>
      <c r="BA482" s="102"/>
      <c r="BB482" s="102"/>
      <c r="BC482" s="97"/>
      <c r="BD482" s="97"/>
      <c r="BE482" s="97"/>
      <c r="BF482" s="97"/>
      <c r="BG482" s="103">
        <f>AV482-AW482</f>
        <v>2240</v>
      </c>
    </row>
    <row r="483" spans="1:65" s="18" customFormat="1" ht="35.1" customHeight="1">
      <c r="A483" s="83" t="str">
        <f t="shared" si="263"/>
        <v>LK62DT+1</v>
      </c>
      <c r="B483" s="83" t="str">
        <f t="shared" si="264"/>
        <v>LK62DT+2</v>
      </c>
      <c r="C483" s="83" t="str">
        <f t="shared" si="265"/>
        <v>LK62DT+3</v>
      </c>
      <c r="D483" s="83" t="str">
        <f t="shared" si="266"/>
        <v>LK62DT+4</v>
      </c>
      <c r="E483" s="18" t="s">
        <v>3</v>
      </c>
      <c r="F483" s="85">
        <v>62</v>
      </c>
      <c r="G483" s="85"/>
      <c r="H483" s="93" t="s">
        <v>5468</v>
      </c>
      <c r="I483" s="84" t="s">
        <v>5426</v>
      </c>
      <c r="J483" s="84" t="s">
        <v>5274</v>
      </c>
      <c r="K483" s="84" t="str">
        <f t="shared" si="275"/>
        <v>LK62DT</v>
      </c>
      <c r="L483" s="84" t="s">
        <v>5469</v>
      </c>
      <c r="M483" s="249">
        <v>4000</v>
      </c>
      <c r="N483" s="249">
        <v>2000</v>
      </c>
      <c r="O483" s="249">
        <v>1500</v>
      </c>
      <c r="P483" s="283">
        <v>900</v>
      </c>
      <c r="Q483" s="95" t="e">
        <f>VLOOKUP(H483&amp;"Vị trí 1",#REF!,9,0)</f>
        <v>#REF!</v>
      </c>
      <c r="R483" s="95" t="e">
        <f>VLOOKUP(H483&amp;"Vị trí 2",#REF!,9,0)</f>
        <v>#REF!</v>
      </c>
      <c r="S483" s="95" t="e">
        <f>VLOOKUP(H483&amp;"Vị trí 3",#REF!,9,0)</f>
        <v>#REF!</v>
      </c>
      <c r="T483" s="95" t="e">
        <f>VLOOKUP(H483&amp;"Vị trí 4",#REF!,9,0)</f>
        <v>#REF!</v>
      </c>
      <c r="U483" s="238"/>
      <c r="V483" s="238"/>
      <c r="W483" s="238"/>
      <c r="X483" s="238"/>
      <c r="Y483" s="239"/>
      <c r="Z483" s="239"/>
      <c r="AA483" s="239"/>
      <c r="AB483" s="239"/>
      <c r="AC483" s="238"/>
      <c r="AD483" s="238"/>
      <c r="AE483" s="238"/>
      <c r="AF483" s="238"/>
      <c r="AG483" s="239"/>
      <c r="AH483" s="239"/>
      <c r="AI483" s="239"/>
      <c r="AJ483" s="239"/>
      <c r="AK483" s="86">
        <v>12.94</v>
      </c>
      <c r="AL483" s="86"/>
      <c r="AM483" s="240"/>
      <c r="AN483" s="240">
        <f>ROUNDDOWN(AK483*$AN$10/$AK$10,1)</f>
        <v>7.6</v>
      </c>
      <c r="AO483" s="98">
        <f t="shared" si="288"/>
        <v>30400</v>
      </c>
      <c r="AP483" s="98">
        <f t="shared" si="288"/>
        <v>15200</v>
      </c>
      <c r="AQ483" s="98">
        <f t="shared" si="288"/>
        <v>11400</v>
      </c>
      <c r="AR483" s="98">
        <f t="shared" si="288"/>
        <v>6840</v>
      </c>
      <c r="AS483" s="99">
        <f t="shared" si="289"/>
        <v>30400</v>
      </c>
      <c r="AT483" s="99">
        <f t="shared" si="289"/>
        <v>15200</v>
      </c>
      <c r="AU483" s="99">
        <f t="shared" si="289"/>
        <v>11400</v>
      </c>
      <c r="AV483" s="99">
        <f t="shared" si="289"/>
        <v>6800</v>
      </c>
      <c r="AW483" s="100">
        <f>AO483*0.15</f>
        <v>4560</v>
      </c>
      <c r="AX483" s="241" t="s">
        <v>3</v>
      </c>
      <c r="AY483" s="101">
        <v>2660</v>
      </c>
      <c r="AZ483" s="102">
        <v>910</v>
      </c>
      <c r="BA483" s="102">
        <v>600</v>
      </c>
      <c r="BB483" s="102">
        <v>420</v>
      </c>
      <c r="BC483" s="97">
        <v>2280</v>
      </c>
      <c r="BD483" s="97">
        <v>780</v>
      </c>
      <c r="BE483" s="97">
        <v>510</v>
      </c>
      <c r="BF483" s="97">
        <v>360</v>
      </c>
      <c r="BG483" s="103">
        <f>AV483-AW483</f>
        <v>2240</v>
      </c>
      <c r="BJ483" s="236" t="e">
        <f>M483*#REF!</f>
        <v>#REF!</v>
      </c>
      <c r="BK483" s="236" t="e">
        <f>N483*#REF!</f>
        <v>#REF!</v>
      </c>
      <c r="BL483" s="236" t="e">
        <f>O483*#REF!</f>
        <v>#REF!</v>
      </c>
      <c r="BM483" s="236" t="e">
        <f>P483*#REF!</f>
        <v>#REF!</v>
      </c>
    </row>
    <row r="484" spans="1:65" s="18" customFormat="1" ht="35.1" customHeight="1">
      <c r="A484" s="83" t="str">
        <f t="shared" si="263"/>
        <v>LK63DT+1</v>
      </c>
      <c r="B484" s="83" t="str">
        <f t="shared" si="264"/>
        <v>LK63DT+2</v>
      </c>
      <c r="C484" s="83" t="str">
        <f t="shared" si="265"/>
        <v>LK63DT+3</v>
      </c>
      <c r="D484" s="83" t="str">
        <f t="shared" si="266"/>
        <v>LK63DT+4</v>
      </c>
      <c r="E484" s="18" t="s">
        <v>3</v>
      </c>
      <c r="F484" s="85">
        <v>63</v>
      </c>
      <c r="G484" s="85"/>
      <c r="H484" s="93" t="s">
        <v>5470</v>
      </c>
      <c r="I484" s="84" t="s">
        <v>5414</v>
      </c>
      <c r="J484" s="84" t="s">
        <v>5471</v>
      </c>
      <c r="K484" s="84"/>
      <c r="L484" s="84" t="s">
        <v>5472</v>
      </c>
      <c r="M484" s="283"/>
      <c r="N484" s="283"/>
      <c r="O484" s="283"/>
      <c r="P484" s="283"/>
      <c r="Q484" s="95"/>
      <c r="R484" s="95"/>
      <c r="S484" s="95"/>
      <c r="T484" s="95"/>
      <c r="U484" s="238"/>
      <c r="V484" s="238"/>
      <c r="W484" s="238"/>
      <c r="X484" s="238"/>
      <c r="Y484" s="239"/>
      <c r="Z484" s="239"/>
      <c r="AA484" s="239"/>
      <c r="AB484" s="239"/>
      <c r="AC484" s="238"/>
      <c r="AD484" s="238"/>
      <c r="AE484" s="238"/>
      <c r="AF484" s="238"/>
      <c r="AG484" s="239"/>
      <c r="AH484" s="239"/>
      <c r="AI484" s="239"/>
      <c r="AJ484" s="239"/>
      <c r="AK484" s="86"/>
      <c r="AL484" s="86"/>
      <c r="AM484" s="240"/>
      <c r="AN484" s="240"/>
      <c r="AO484" s="98"/>
      <c r="AP484" s="98"/>
      <c r="AQ484" s="98"/>
      <c r="AR484" s="98"/>
      <c r="AS484" s="98"/>
      <c r="AT484" s="98"/>
      <c r="AU484" s="98"/>
      <c r="AV484" s="98"/>
      <c r="AW484" s="60"/>
      <c r="AX484" s="241" t="s">
        <v>3</v>
      </c>
      <c r="AY484" s="101">
        <v>2660</v>
      </c>
      <c r="AZ484" s="102">
        <v>840</v>
      </c>
      <c r="BA484" s="102">
        <v>600</v>
      </c>
      <c r="BB484" s="102">
        <v>420</v>
      </c>
      <c r="BC484" s="97">
        <v>2280</v>
      </c>
      <c r="BD484" s="97">
        <v>720</v>
      </c>
      <c r="BE484" s="97">
        <v>510</v>
      </c>
      <c r="BF484" s="97">
        <v>360</v>
      </c>
      <c r="BJ484" s="236" t="e">
        <f>M484*#REF!</f>
        <v>#REF!</v>
      </c>
      <c r="BK484" s="236" t="e">
        <f>N484*#REF!</f>
        <v>#REF!</v>
      </c>
      <c r="BL484" s="236" t="e">
        <f>O484*#REF!</f>
        <v>#REF!</v>
      </c>
      <c r="BM484" s="236" t="e">
        <f>P484*#REF!</f>
        <v>#REF!</v>
      </c>
    </row>
    <row r="485" spans="1:65" s="18" customFormat="1" ht="35.1" customHeight="1">
      <c r="A485" s="83" t="str">
        <f t="shared" si="263"/>
        <v>LK63DT_D1+1</v>
      </c>
      <c r="B485" s="83" t="str">
        <f t="shared" si="264"/>
        <v>LK63DT_D1+2</v>
      </c>
      <c r="C485" s="83" t="str">
        <f t="shared" si="265"/>
        <v>LK63DT_D1+3</v>
      </c>
      <c r="D485" s="83" t="str">
        <f t="shared" si="266"/>
        <v>LK63DT_D1+4</v>
      </c>
      <c r="E485" s="18" t="s">
        <v>3</v>
      </c>
      <c r="F485" s="85"/>
      <c r="G485" s="85"/>
      <c r="H485" s="93" t="s">
        <v>5473</v>
      </c>
      <c r="I485" s="84" t="s">
        <v>5474</v>
      </c>
      <c r="J485" s="84" t="s">
        <v>5471</v>
      </c>
      <c r="K485" s="84" t="str">
        <f t="shared" si="275"/>
        <v>LK63DT_D1</v>
      </c>
      <c r="L485" s="84" t="s">
        <v>268</v>
      </c>
      <c r="M485" s="249">
        <v>4000</v>
      </c>
      <c r="N485" s="249">
        <v>2000</v>
      </c>
      <c r="O485" s="249">
        <v>1500</v>
      </c>
      <c r="P485" s="283">
        <v>900</v>
      </c>
      <c r="Q485" s="95" t="e">
        <f>VLOOKUP(H485&amp;"Vị trí 1",#REF!,9,0)</f>
        <v>#REF!</v>
      </c>
      <c r="R485" s="95" t="e">
        <f>VLOOKUP(H485&amp;"Vị trí 2",#REF!,9,0)</f>
        <v>#REF!</v>
      </c>
      <c r="S485" s="95" t="e">
        <f>VLOOKUP(H485&amp;"Vị trí 3",#REF!,9,0)</f>
        <v>#REF!</v>
      </c>
      <c r="T485" s="95" t="e">
        <f>VLOOKUP(H485&amp;"Vị trí 4",#REF!,9,0)</f>
        <v>#REF!</v>
      </c>
      <c r="U485" s="238"/>
      <c r="V485" s="238"/>
      <c r="W485" s="238"/>
      <c r="X485" s="238"/>
      <c r="Y485" s="239"/>
      <c r="Z485" s="239"/>
      <c r="AA485" s="239"/>
      <c r="AB485" s="239"/>
      <c r="AC485" s="238"/>
      <c r="AD485" s="238"/>
      <c r="AE485" s="238"/>
      <c r="AF485" s="238"/>
      <c r="AG485" s="239"/>
      <c r="AH485" s="239"/>
      <c r="AI485" s="239"/>
      <c r="AJ485" s="239"/>
      <c r="AK485" s="86">
        <v>12.6</v>
      </c>
      <c r="AL485" s="86"/>
      <c r="AM485" s="240"/>
      <c r="AN485" s="240">
        <f>ROUNDDOWN(AK485*$AN$10/$AK$10,1)</f>
        <v>7.4</v>
      </c>
      <c r="AO485" s="98">
        <f t="shared" ref="AO485:AR488" si="290">M485*$AN485</f>
        <v>29600</v>
      </c>
      <c r="AP485" s="98">
        <f t="shared" si="290"/>
        <v>14800</v>
      </c>
      <c r="AQ485" s="98">
        <f t="shared" si="290"/>
        <v>11100</v>
      </c>
      <c r="AR485" s="98">
        <f t="shared" si="290"/>
        <v>6660</v>
      </c>
      <c r="AS485" s="99">
        <f t="shared" ref="AS485:AV488" si="291">IF(AO485&lt;1000,ROUND(AO485,-1),ROUND(AO485,-2))</f>
        <v>29600</v>
      </c>
      <c r="AT485" s="99">
        <f t="shared" si="291"/>
        <v>14800</v>
      </c>
      <c r="AU485" s="99">
        <f t="shared" si="291"/>
        <v>11100</v>
      </c>
      <c r="AV485" s="99">
        <f t="shared" si="291"/>
        <v>6700</v>
      </c>
      <c r="AW485" s="100">
        <f>AO485*0.15</f>
        <v>4440</v>
      </c>
      <c r="AX485" s="241" t="s">
        <v>3</v>
      </c>
      <c r="AY485" s="101">
        <v>1890</v>
      </c>
      <c r="AZ485" s="102">
        <v>840</v>
      </c>
      <c r="BA485" s="102">
        <v>600</v>
      </c>
      <c r="BB485" s="102">
        <v>390</v>
      </c>
      <c r="BC485" s="97">
        <v>1620</v>
      </c>
      <c r="BD485" s="97">
        <v>720</v>
      </c>
      <c r="BE485" s="97">
        <v>510</v>
      </c>
      <c r="BF485" s="97">
        <v>340</v>
      </c>
      <c r="BG485" s="103">
        <f>AV485-AW485</f>
        <v>2260</v>
      </c>
      <c r="BJ485" s="236" t="e">
        <f>M485*#REF!</f>
        <v>#REF!</v>
      </c>
      <c r="BK485" s="236" t="e">
        <f>N485*#REF!</f>
        <v>#REF!</v>
      </c>
      <c r="BL485" s="236" t="e">
        <f>O485*#REF!</f>
        <v>#REF!</v>
      </c>
      <c r="BM485" s="236" t="e">
        <f>P485*#REF!</f>
        <v>#REF!</v>
      </c>
    </row>
    <row r="486" spans="1:65" s="18" customFormat="1" ht="35.1" customHeight="1">
      <c r="A486" s="83" t="str">
        <f t="shared" si="263"/>
        <v>LK63DT_D2+1</v>
      </c>
      <c r="B486" s="83" t="str">
        <f t="shared" si="264"/>
        <v>LK63DT_D2+2</v>
      </c>
      <c r="C486" s="83" t="str">
        <f t="shared" si="265"/>
        <v>LK63DT_D2+3</v>
      </c>
      <c r="D486" s="83" t="str">
        <f t="shared" si="266"/>
        <v>LK63DT_D2+4</v>
      </c>
      <c r="E486" s="18" t="s">
        <v>3</v>
      </c>
      <c r="F486" s="85"/>
      <c r="G486" s="85"/>
      <c r="H486" s="93" t="s">
        <v>5475</v>
      </c>
      <c r="I486" s="84" t="s">
        <v>5476</v>
      </c>
      <c r="J486" s="84" t="s">
        <v>268</v>
      </c>
      <c r="K486" s="84" t="str">
        <f t="shared" si="275"/>
        <v>LK63DT_D2</v>
      </c>
      <c r="L486" s="84" t="s">
        <v>5477</v>
      </c>
      <c r="M486" s="249">
        <v>3000</v>
      </c>
      <c r="N486" s="249">
        <v>1500</v>
      </c>
      <c r="O486" s="249">
        <v>1000</v>
      </c>
      <c r="P486" s="283">
        <v>800</v>
      </c>
      <c r="Q486" s="95" t="e">
        <f>VLOOKUP(H486&amp;"Vị trí 1",#REF!,9,0)</f>
        <v>#REF!</v>
      </c>
      <c r="R486" s="95" t="e">
        <f>VLOOKUP(H486&amp;"Vị trí 2",#REF!,9,0)</f>
        <v>#REF!</v>
      </c>
      <c r="S486" s="95" t="e">
        <f>VLOOKUP(H486&amp;"Vị trí 3",#REF!,9,0)</f>
        <v>#REF!</v>
      </c>
      <c r="T486" s="95" t="e">
        <f>VLOOKUP(H486&amp;"Vị trí 4",#REF!,9,0)</f>
        <v>#REF!</v>
      </c>
      <c r="U486" s="238"/>
      <c r="V486" s="238" t="e">
        <f>VLOOKUP(B486,#REF!,32,0)</f>
        <v>#REF!</v>
      </c>
      <c r="W486" s="238"/>
      <c r="X486" s="238"/>
      <c r="Y486" s="239"/>
      <c r="Z486" s="239" t="e">
        <f>V486/N486</f>
        <v>#REF!</v>
      </c>
      <c r="AA486" s="239"/>
      <c r="AB486" s="239"/>
      <c r="AC486" s="238"/>
      <c r="AD486" s="238"/>
      <c r="AE486" s="238"/>
      <c r="AF486" s="238"/>
      <c r="AG486" s="239"/>
      <c r="AH486" s="239"/>
      <c r="AI486" s="239"/>
      <c r="AJ486" s="239"/>
      <c r="AK486" s="86">
        <v>14.333333333333334</v>
      </c>
      <c r="AL486" s="86"/>
      <c r="AM486" s="240"/>
      <c r="AN486" s="240">
        <f>ROUNDDOWN(AK486*$AN$10/$AK$10,1)</f>
        <v>8.4</v>
      </c>
      <c r="AO486" s="98">
        <f t="shared" si="290"/>
        <v>25200</v>
      </c>
      <c r="AP486" s="98">
        <f t="shared" si="290"/>
        <v>12600</v>
      </c>
      <c r="AQ486" s="98">
        <f t="shared" si="290"/>
        <v>8400</v>
      </c>
      <c r="AR486" s="98">
        <f t="shared" si="290"/>
        <v>6720</v>
      </c>
      <c r="AS486" s="99">
        <f t="shared" si="291"/>
        <v>25200</v>
      </c>
      <c r="AT486" s="99">
        <f t="shared" si="291"/>
        <v>12600</v>
      </c>
      <c r="AU486" s="99">
        <f t="shared" si="291"/>
        <v>8400</v>
      </c>
      <c r="AV486" s="99">
        <f t="shared" si="291"/>
        <v>6700</v>
      </c>
      <c r="AW486" s="100">
        <f>AO486*0.15</f>
        <v>3780</v>
      </c>
      <c r="AX486" s="241" t="s">
        <v>3</v>
      </c>
      <c r="AY486" s="101">
        <v>2660</v>
      </c>
      <c r="AZ486" s="102">
        <v>840</v>
      </c>
      <c r="BA486" s="102">
        <v>600</v>
      </c>
      <c r="BB486" s="102">
        <v>420</v>
      </c>
      <c r="BC486" s="97">
        <v>2280</v>
      </c>
      <c r="BD486" s="97">
        <v>720</v>
      </c>
      <c r="BE486" s="97">
        <v>510</v>
      </c>
      <c r="BF486" s="97">
        <v>360</v>
      </c>
      <c r="BG486" s="103">
        <f>AV486-AW486</f>
        <v>2920</v>
      </c>
      <c r="BJ486" s="236" t="e">
        <f>M486*#REF!</f>
        <v>#REF!</v>
      </c>
      <c r="BK486" s="236" t="e">
        <f>N486*#REF!</f>
        <v>#REF!</v>
      </c>
      <c r="BL486" s="236" t="e">
        <f>O486*#REF!</f>
        <v>#REF!</v>
      </c>
      <c r="BM486" s="236" t="e">
        <f>P486*#REF!</f>
        <v>#REF!</v>
      </c>
    </row>
    <row r="487" spans="1:65" s="18" customFormat="1" ht="35.1" customHeight="1">
      <c r="A487" s="83" t="str">
        <f t="shared" si="263"/>
        <v>LK63DT_D3+1</v>
      </c>
      <c r="B487" s="83" t="str">
        <f t="shared" si="264"/>
        <v>LK63DT_D3+2</v>
      </c>
      <c r="C487" s="83" t="str">
        <f t="shared" si="265"/>
        <v>LK63DT_D3+3</v>
      </c>
      <c r="D487" s="83" t="str">
        <f t="shared" si="266"/>
        <v>LK63DT_D3+4</v>
      </c>
      <c r="E487" s="18" t="s">
        <v>3</v>
      </c>
      <c r="F487" s="85"/>
      <c r="G487" s="85"/>
      <c r="H487" s="93" t="s">
        <v>5478</v>
      </c>
      <c r="I487" s="84" t="s">
        <v>5479</v>
      </c>
      <c r="J487" s="84" t="s">
        <v>5480</v>
      </c>
      <c r="K487" s="84" t="str">
        <f t="shared" si="275"/>
        <v>LK63DT_D3</v>
      </c>
      <c r="L487" s="84" t="s">
        <v>5472</v>
      </c>
      <c r="M487" s="249">
        <v>3000</v>
      </c>
      <c r="N487" s="249">
        <v>1500</v>
      </c>
      <c r="O487" s="249">
        <v>1000</v>
      </c>
      <c r="P487" s="283">
        <v>800</v>
      </c>
      <c r="Q487" s="95" t="e">
        <f>VLOOKUP(H487&amp;"Vị trí 1",#REF!,9,0)</f>
        <v>#REF!</v>
      </c>
      <c r="R487" s="95" t="e">
        <f>VLOOKUP(H487&amp;"Vị trí 2",#REF!,9,0)</f>
        <v>#REF!</v>
      </c>
      <c r="S487" s="95" t="e">
        <f>VLOOKUP(H487&amp;"Vị trí 3",#REF!,9,0)</f>
        <v>#REF!</v>
      </c>
      <c r="T487" s="95" t="e">
        <f>VLOOKUP(H487&amp;"Vị trí 4",#REF!,9,0)</f>
        <v>#REF!</v>
      </c>
      <c r="U487" s="238" t="e">
        <f>VLOOKUP(A487,#REF!,32,0)</f>
        <v>#REF!</v>
      </c>
      <c r="V487" s="238"/>
      <c r="W487" s="238"/>
      <c r="X487" s="238"/>
      <c r="Y487" s="239" t="e">
        <f>U487/M487</f>
        <v>#REF!</v>
      </c>
      <c r="Z487" s="239"/>
      <c r="AA487" s="239"/>
      <c r="AB487" s="239"/>
      <c r="AC487" s="238"/>
      <c r="AD487" s="238"/>
      <c r="AE487" s="238"/>
      <c r="AF487" s="238"/>
      <c r="AG487" s="239"/>
      <c r="AH487" s="239"/>
      <c r="AI487" s="239"/>
      <c r="AJ487" s="239"/>
      <c r="AK487" s="86">
        <v>16.166666666666668</v>
      </c>
      <c r="AL487" s="86"/>
      <c r="AM487" s="240"/>
      <c r="AN487" s="240">
        <f>ROUNDDOWN(AK487*$AN$10/$AK$10,1)</f>
        <v>9.5</v>
      </c>
      <c r="AO487" s="98">
        <f t="shared" si="290"/>
        <v>28500</v>
      </c>
      <c r="AP487" s="98">
        <f t="shared" si="290"/>
        <v>14250</v>
      </c>
      <c r="AQ487" s="98">
        <f t="shared" si="290"/>
        <v>9500</v>
      </c>
      <c r="AR487" s="98">
        <f t="shared" si="290"/>
        <v>7600</v>
      </c>
      <c r="AS487" s="99">
        <f t="shared" si="291"/>
        <v>28500</v>
      </c>
      <c r="AT487" s="99">
        <f t="shared" si="291"/>
        <v>14300</v>
      </c>
      <c r="AU487" s="99">
        <f t="shared" si="291"/>
        <v>9500</v>
      </c>
      <c r="AV487" s="99">
        <f t="shared" si="291"/>
        <v>7600</v>
      </c>
      <c r="AW487" s="100">
        <f>AO487*0.15</f>
        <v>4275</v>
      </c>
      <c r="AX487" s="241" t="s">
        <v>3</v>
      </c>
      <c r="AY487" s="101">
        <v>1400</v>
      </c>
      <c r="AZ487" s="102">
        <v>630</v>
      </c>
      <c r="BA487" s="102">
        <v>420</v>
      </c>
      <c r="BB487" s="102">
        <v>290</v>
      </c>
      <c r="BC487" s="97">
        <v>1200</v>
      </c>
      <c r="BD487" s="97">
        <v>540</v>
      </c>
      <c r="BE487" s="97">
        <v>360</v>
      </c>
      <c r="BF487" s="97">
        <v>250</v>
      </c>
      <c r="BG487" s="103">
        <f>AV487-AW487</f>
        <v>3325</v>
      </c>
      <c r="BJ487" s="236" t="e">
        <f>M487*#REF!</f>
        <v>#REF!</v>
      </c>
      <c r="BK487" s="236" t="e">
        <f>N487*#REF!</f>
        <v>#REF!</v>
      </c>
      <c r="BL487" s="236" t="e">
        <f>O487*#REF!</f>
        <v>#REF!</v>
      </c>
      <c r="BM487" s="236" t="e">
        <f>P487*#REF!</f>
        <v>#REF!</v>
      </c>
    </row>
    <row r="488" spans="1:65" s="18" customFormat="1" ht="47.25">
      <c r="A488" s="83" t="str">
        <f t="shared" si="263"/>
        <v>LK64DT+1</v>
      </c>
      <c r="B488" s="83" t="str">
        <f t="shared" si="264"/>
        <v>LK64DT+2</v>
      </c>
      <c r="C488" s="83" t="str">
        <f t="shared" si="265"/>
        <v>LK64DT+3</v>
      </c>
      <c r="D488" s="83" t="str">
        <f t="shared" si="266"/>
        <v>LK64DT+4</v>
      </c>
      <c r="E488" s="18" t="s">
        <v>3</v>
      </c>
      <c r="F488" s="85">
        <v>64</v>
      </c>
      <c r="G488" s="85"/>
      <c r="H488" s="93" t="s">
        <v>5481</v>
      </c>
      <c r="I488" s="84" t="s">
        <v>4733</v>
      </c>
      <c r="J488" s="84" t="s">
        <v>5274</v>
      </c>
      <c r="K488" s="84" t="str">
        <f t="shared" si="275"/>
        <v>LK64DT</v>
      </c>
      <c r="L488" s="84" t="s">
        <v>268</v>
      </c>
      <c r="M488" s="249">
        <v>4200</v>
      </c>
      <c r="N488" s="249">
        <v>2100</v>
      </c>
      <c r="O488" s="249">
        <v>1700</v>
      </c>
      <c r="P488" s="249">
        <v>1200</v>
      </c>
      <c r="Q488" s="95" t="e">
        <f>VLOOKUP(H488&amp;"Vị trí 1",#REF!,9,0)</f>
        <v>#REF!</v>
      </c>
      <c r="R488" s="95" t="e">
        <f>VLOOKUP(H488&amp;"Vị trí 2",#REF!,9,0)</f>
        <v>#REF!</v>
      </c>
      <c r="S488" s="95" t="e">
        <f>VLOOKUP(H488&amp;"Vị trí 3",#REF!,9,0)</f>
        <v>#REF!</v>
      </c>
      <c r="T488" s="95" t="e">
        <f>VLOOKUP(H488&amp;"Vị trí 4",#REF!,9,0)</f>
        <v>#REF!</v>
      </c>
      <c r="U488" s="238"/>
      <c r="V488" s="238" t="e">
        <f>VLOOKUP(B488,#REF!,32,0)</f>
        <v>#REF!</v>
      </c>
      <c r="W488" s="238"/>
      <c r="X488" s="238"/>
      <c r="Y488" s="239"/>
      <c r="Z488" s="239" t="e">
        <f>V488/N488</f>
        <v>#REF!</v>
      </c>
      <c r="AA488" s="239"/>
      <c r="AB488" s="239"/>
      <c r="AC488" s="238"/>
      <c r="AD488" s="238"/>
      <c r="AE488" s="238"/>
      <c r="AF488" s="238"/>
      <c r="AG488" s="239"/>
      <c r="AH488" s="239"/>
      <c r="AI488" s="239"/>
      <c r="AJ488" s="239"/>
      <c r="AK488" s="86">
        <v>12.94</v>
      </c>
      <c r="AL488" s="86"/>
      <c r="AM488" s="240"/>
      <c r="AN488" s="240">
        <f>ROUNDDOWN(AK488*$AN$10/$AK$10,1)</f>
        <v>7.6</v>
      </c>
      <c r="AO488" s="98">
        <f t="shared" si="290"/>
        <v>31920</v>
      </c>
      <c r="AP488" s="98">
        <f t="shared" si="290"/>
        <v>15960</v>
      </c>
      <c r="AQ488" s="98">
        <f t="shared" si="290"/>
        <v>12920</v>
      </c>
      <c r="AR488" s="98">
        <f t="shared" si="290"/>
        <v>9120</v>
      </c>
      <c r="AS488" s="99">
        <f t="shared" si="291"/>
        <v>31900</v>
      </c>
      <c r="AT488" s="99">
        <f t="shared" si="291"/>
        <v>16000</v>
      </c>
      <c r="AU488" s="99">
        <f t="shared" si="291"/>
        <v>12900</v>
      </c>
      <c r="AV488" s="99">
        <f t="shared" si="291"/>
        <v>9100</v>
      </c>
      <c r="AW488" s="100">
        <f>AO488*0.15</f>
        <v>4788</v>
      </c>
      <c r="AX488" s="241" t="s">
        <v>3</v>
      </c>
      <c r="AY488" s="101">
        <v>980</v>
      </c>
      <c r="AZ488" s="102">
        <v>600</v>
      </c>
      <c r="BA488" s="102">
        <v>420</v>
      </c>
      <c r="BB488" s="102">
        <v>290</v>
      </c>
      <c r="BC488" s="97">
        <v>840</v>
      </c>
      <c r="BD488" s="97">
        <v>510</v>
      </c>
      <c r="BE488" s="97">
        <v>360</v>
      </c>
      <c r="BF488" s="97">
        <v>250</v>
      </c>
      <c r="BG488" s="103">
        <f>AV488-AW488</f>
        <v>4312</v>
      </c>
      <c r="BJ488" s="236" t="e">
        <f>M488*#REF!</f>
        <v>#REF!</v>
      </c>
      <c r="BK488" s="236" t="e">
        <f>N488*#REF!</f>
        <v>#REF!</v>
      </c>
      <c r="BL488" s="236" t="e">
        <f>O488*#REF!</f>
        <v>#REF!</v>
      </c>
      <c r="BM488" s="236" t="e">
        <f>P488*#REF!</f>
        <v>#REF!</v>
      </c>
    </row>
    <row r="489" spans="1:65" s="18" customFormat="1" ht="35.1" customHeight="1">
      <c r="A489" s="83" t="str">
        <f t="shared" si="263"/>
        <v>LK65DT+1</v>
      </c>
      <c r="B489" s="83" t="str">
        <f t="shared" si="264"/>
        <v>LK65DT+2</v>
      </c>
      <c r="C489" s="83" t="str">
        <f t="shared" si="265"/>
        <v>LK65DT+3</v>
      </c>
      <c r="D489" s="83" t="str">
        <f t="shared" si="266"/>
        <v>LK65DT+4</v>
      </c>
      <c r="E489" s="18" t="s">
        <v>3</v>
      </c>
      <c r="F489" s="85">
        <v>65</v>
      </c>
      <c r="G489" s="85"/>
      <c r="H489" s="93" t="s">
        <v>5482</v>
      </c>
      <c r="I489" s="84" t="s">
        <v>5483</v>
      </c>
      <c r="J489" s="84" t="s">
        <v>5484</v>
      </c>
      <c r="K489" s="84"/>
      <c r="L489" s="84" t="s">
        <v>5485</v>
      </c>
      <c r="M489" s="283"/>
      <c r="N489" s="283"/>
      <c r="O489" s="283"/>
      <c r="P489" s="283"/>
      <c r="Q489" s="95"/>
      <c r="R489" s="95"/>
      <c r="S489" s="95"/>
      <c r="T489" s="95"/>
      <c r="U489" s="238"/>
      <c r="V489" s="238" t="e">
        <f>VLOOKUP(B489,#REF!,32,0)</f>
        <v>#REF!</v>
      </c>
      <c r="W489" s="238"/>
      <c r="X489" s="238"/>
      <c r="Y489" s="239"/>
      <c r="Z489" s="239" t="e">
        <f>V489/N489</f>
        <v>#REF!</v>
      </c>
      <c r="AA489" s="239"/>
      <c r="AB489" s="239"/>
      <c r="AC489" s="238"/>
      <c r="AD489" s="238"/>
      <c r="AE489" s="238"/>
      <c r="AF489" s="238"/>
      <c r="AG489" s="239"/>
      <c r="AH489" s="239"/>
      <c r="AI489" s="239"/>
      <c r="AJ489" s="239"/>
      <c r="AK489" s="86"/>
      <c r="AL489" s="86"/>
      <c r="AM489" s="240"/>
      <c r="AN489" s="240"/>
      <c r="AO489" s="98"/>
      <c r="AP489" s="98"/>
      <c r="AQ489" s="98"/>
      <c r="AR489" s="98"/>
      <c r="AS489" s="98"/>
      <c r="AT489" s="98"/>
      <c r="AU489" s="98"/>
      <c r="AV489" s="98"/>
      <c r="AW489" s="60"/>
      <c r="AX489" s="241" t="s">
        <v>3</v>
      </c>
      <c r="AY489" s="101">
        <v>2029.9999999999998</v>
      </c>
      <c r="AZ489" s="102">
        <v>1330</v>
      </c>
      <c r="BA489" s="102">
        <v>979.99999999999989</v>
      </c>
      <c r="BB489" s="102">
        <v>595</v>
      </c>
      <c r="BC489" s="97">
        <v>1740</v>
      </c>
      <c r="BD489" s="97">
        <v>1140</v>
      </c>
      <c r="BE489" s="97">
        <v>840</v>
      </c>
      <c r="BF489" s="97">
        <v>510</v>
      </c>
      <c r="BJ489" s="236" t="e">
        <f>M489*#REF!</f>
        <v>#REF!</v>
      </c>
      <c r="BK489" s="236" t="e">
        <f>N489*#REF!</f>
        <v>#REF!</v>
      </c>
      <c r="BL489" s="236" t="e">
        <f>O489*#REF!</f>
        <v>#REF!</v>
      </c>
      <c r="BM489" s="236" t="e">
        <f>P489*#REF!</f>
        <v>#REF!</v>
      </c>
    </row>
    <row r="490" spans="1:65" s="18" customFormat="1" ht="35.1" customHeight="1">
      <c r="A490" s="83" t="str">
        <f t="shared" si="263"/>
        <v>LK65DT_D1+1</v>
      </c>
      <c r="B490" s="83" t="str">
        <f t="shared" si="264"/>
        <v>LK65DT_D1+2</v>
      </c>
      <c r="C490" s="83" t="str">
        <f t="shared" si="265"/>
        <v>LK65DT_D1+3</v>
      </c>
      <c r="D490" s="83" t="str">
        <f t="shared" si="266"/>
        <v>LK65DT_D1+4</v>
      </c>
      <c r="E490" s="18" t="s">
        <v>3</v>
      </c>
      <c r="F490" s="85"/>
      <c r="G490" s="85"/>
      <c r="H490" s="93" t="s">
        <v>5486</v>
      </c>
      <c r="I490" s="84" t="s">
        <v>5487</v>
      </c>
      <c r="J490" s="84" t="s">
        <v>5484</v>
      </c>
      <c r="K490" s="84" t="str">
        <f t="shared" si="275"/>
        <v>LK65DT_D1</v>
      </c>
      <c r="L490" s="84" t="s">
        <v>5330</v>
      </c>
      <c r="M490" s="249">
        <v>3800</v>
      </c>
      <c r="N490" s="249">
        <v>1300</v>
      </c>
      <c r="O490" s="283">
        <v>850</v>
      </c>
      <c r="P490" s="283">
        <v>600</v>
      </c>
      <c r="Q490" s="95" t="e">
        <f>VLOOKUP(H490&amp;"Vị trí 1",#REF!,9,0)</f>
        <v>#REF!</v>
      </c>
      <c r="R490" s="95" t="e">
        <f>VLOOKUP(H490&amp;"Vị trí 2",#REF!,9,0)</f>
        <v>#REF!</v>
      </c>
      <c r="S490" s="95" t="e">
        <f>VLOOKUP(H490&amp;"Vị trí 3",#REF!,9,0)</f>
        <v>#REF!</v>
      </c>
      <c r="T490" s="95" t="e">
        <f>VLOOKUP(H490&amp;"Vị trí 4",#REF!,9,0)</f>
        <v>#REF!</v>
      </c>
      <c r="U490" s="238" t="e">
        <f>VLOOKUP(A490,#REF!,32,0)</f>
        <v>#REF!</v>
      </c>
      <c r="V490" s="238"/>
      <c r="W490" s="238"/>
      <c r="X490" s="238"/>
      <c r="Y490" s="239" t="e">
        <f>U490/M490</f>
        <v>#REF!</v>
      </c>
      <c r="Z490" s="239"/>
      <c r="AA490" s="239"/>
      <c r="AB490" s="239"/>
      <c r="AC490" s="238"/>
      <c r="AD490" s="238"/>
      <c r="AE490" s="238"/>
      <c r="AF490" s="238"/>
      <c r="AG490" s="239"/>
      <c r="AH490" s="239"/>
      <c r="AI490" s="239"/>
      <c r="AJ490" s="239"/>
      <c r="AK490" s="86">
        <v>12.94</v>
      </c>
      <c r="AL490" s="86"/>
      <c r="AM490" s="240"/>
      <c r="AN490" s="240">
        <f t="shared" ref="AN490:AN499" si="292">ROUNDDOWN(AK490*$AN$10/$AK$10,1)</f>
        <v>7.6</v>
      </c>
      <c r="AO490" s="98">
        <f t="shared" ref="AO490:AO499" si="293">M490*$AN490</f>
        <v>28880</v>
      </c>
      <c r="AP490" s="98">
        <f t="shared" ref="AP490:AP499" si="294">N490*$AN490</f>
        <v>9880</v>
      </c>
      <c r="AQ490" s="98">
        <f t="shared" ref="AQ490:AQ499" si="295">O490*$AN490</f>
        <v>6460</v>
      </c>
      <c r="AR490" s="98">
        <f t="shared" ref="AR490:AR499" si="296">P490*$AN490</f>
        <v>4560</v>
      </c>
      <c r="AS490" s="99">
        <f t="shared" ref="AS490:AV499" si="297">IF(AO490&lt;1000,ROUND(AO490,-1),ROUND(AO490,-2))</f>
        <v>28900</v>
      </c>
      <c r="AT490" s="99">
        <f t="shared" si="297"/>
        <v>9900</v>
      </c>
      <c r="AU490" s="99">
        <f t="shared" si="297"/>
        <v>6500</v>
      </c>
      <c r="AV490" s="99">
        <f t="shared" si="297"/>
        <v>4600</v>
      </c>
      <c r="AW490" s="100">
        <f t="shared" ref="AW490:AW499" si="298">AO490*0.15</f>
        <v>4332</v>
      </c>
      <c r="AX490" s="241" t="s">
        <v>3</v>
      </c>
      <c r="AY490" s="101">
        <v>1050</v>
      </c>
      <c r="AZ490" s="102">
        <v>530</v>
      </c>
      <c r="BA490" s="102">
        <v>420</v>
      </c>
      <c r="BB490" s="102">
        <v>290</v>
      </c>
      <c r="BC490" s="97">
        <v>900</v>
      </c>
      <c r="BD490" s="97">
        <v>450</v>
      </c>
      <c r="BE490" s="97">
        <v>360</v>
      </c>
      <c r="BF490" s="97">
        <v>250</v>
      </c>
      <c r="BG490" s="103">
        <f t="shared" ref="BG490:BG499" si="299">AV490-AW490</f>
        <v>268</v>
      </c>
      <c r="BJ490" s="236" t="e">
        <f>M490*#REF!</f>
        <v>#REF!</v>
      </c>
      <c r="BK490" s="236" t="e">
        <f>N490*#REF!</f>
        <v>#REF!</v>
      </c>
      <c r="BL490" s="236" t="e">
        <f>O490*#REF!</f>
        <v>#REF!</v>
      </c>
      <c r="BM490" s="236" t="e">
        <f>P490*#REF!</f>
        <v>#REF!</v>
      </c>
    </row>
    <row r="491" spans="1:65" s="18" customFormat="1" ht="35.1" customHeight="1">
      <c r="A491" s="83" t="str">
        <f t="shared" si="263"/>
        <v>LK65DT_D2+1</v>
      </c>
      <c r="B491" s="83" t="str">
        <f t="shared" si="264"/>
        <v>LK65DT_D2+2</v>
      </c>
      <c r="C491" s="83" t="str">
        <f t="shared" si="265"/>
        <v>LK65DT_D2+3</v>
      </c>
      <c r="D491" s="83" t="str">
        <f t="shared" si="266"/>
        <v>LK65DT_D2+4</v>
      </c>
      <c r="E491" s="18" t="s">
        <v>3</v>
      </c>
      <c r="F491" s="85"/>
      <c r="G491" s="85"/>
      <c r="H491" s="93" t="s">
        <v>5488</v>
      </c>
      <c r="I491" s="84" t="s">
        <v>5489</v>
      </c>
      <c r="J491" s="84" t="s">
        <v>5330</v>
      </c>
      <c r="K491" s="84" t="str">
        <f t="shared" si="275"/>
        <v>LK65DT_D2</v>
      </c>
      <c r="L491" s="84" t="s">
        <v>5490</v>
      </c>
      <c r="M491" s="249">
        <v>3800</v>
      </c>
      <c r="N491" s="249">
        <v>1200</v>
      </c>
      <c r="O491" s="283">
        <v>850</v>
      </c>
      <c r="P491" s="283">
        <v>600</v>
      </c>
      <c r="Q491" s="95" t="e">
        <f>VLOOKUP(H491&amp;"Vị trí 1",#REF!,9,0)</f>
        <v>#REF!</v>
      </c>
      <c r="R491" s="95" t="e">
        <f>VLOOKUP(H491&amp;"Vị trí 2",#REF!,9,0)</f>
        <v>#REF!</v>
      </c>
      <c r="S491" s="95" t="e">
        <f>VLOOKUP(H491&amp;"Vị trí 3",#REF!,9,0)</f>
        <v>#REF!</v>
      </c>
      <c r="T491" s="95" t="e">
        <f>VLOOKUP(H491&amp;"Vị trí 4",#REF!,9,0)</f>
        <v>#REF!</v>
      </c>
      <c r="U491" s="238"/>
      <c r="V491" s="238"/>
      <c r="W491" s="238"/>
      <c r="X491" s="238"/>
      <c r="Y491" s="239"/>
      <c r="Z491" s="239"/>
      <c r="AA491" s="239"/>
      <c r="AB491" s="239"/>
      <c r="AC491" s="238"/>
      <c r="AD491" s="238"/>
      <c r="AE491" s="238"/>
      <c r="AF491" s="238"/>
      <c r="AG491" s="239"/>
      <c r="AH491" s="239"/>
      <c r="AI491" s="239"/>
      <c r="AJ491" s="239"/>
      <c r="AK491" s="86">
        <v>12.94</v>
      </c>
      <c r="AL491" s="86"/>
      <c r="AM491" s="240"/>
      <c r="AN491" s="240">
        <f t="shared" si="292"/>
        <v>7.6</v>
      </c>
      <c r="AO491" s="98">
        <f t="shared" si="293"/>
        <v>28880</v>
      </c>
      <c r="AP491" s="98">
        <f t="shared" si="294"/>
        <v>9120</v>
      </c>
      <c r="AQ491" s="98">
        <f t="shared" si="295"/>
        <v>6460</v>
      </c>
      <c r="AR491" s="98">
        <f t="shared" si="296"/>
        <v>4560</v>
      </c>
      <c r="AS491" s="99">
        <f t="shared" si="297"/>
        <v>28900</v>
      </c>
      <c r="AT491" s="99">
        <f t="shared" si="297"/>
        <v>9100</v>
      </c>
      <c r="AU491" s="99">
        <f t="shared" si="297"/>
        <v>6500</v>
      </c>
      <c r="AV491" s="99">
        <f t="shared" si="297"/>
        <v>4600</v>
      </c>
      <c r="AW491" s="100">
        <f t="shared" si="298"/>
        <v>4332</v>
      </c>
      <c r="AX491" s="241" t="s">
        <v>3</v>
      </c>
      <c r="AY491" s="101">
        <v>840</v>
      </c>
      <c r="AZ491" s="102">
        <v>420</v>
      </c>
      <c r="BA491" s="102">
        <v>350</v>
      </c>
      <c r="BB491" s="102">
        <v>280</v>
      </c>
      <c r="BC491" s="97">
        <v>720</v>
      </c>
      <c r="BD491" s="97">
        <v>360</v>
      </c>
      <c r="BE491" s="97">
        <v>300</v>
      </c>
      <c r="BF491" s="97">
        <v>240</v>
      </c>
      <c r="BG491" s="103">
        <f t="shared" si="299"/>
        <v>268</v>
      </c>
      <c r="BJ491" s="236" t="e">
        <f>M491*#REF!</f>
        <v>#REF!</v>
      </c>
      <c r="BK491" s="236" t="e">
        <f>N491*#REF!</f>
        <v>#REF!</v>
      </c>
      <c r="BL491" s="236" t="e">
        <f>O491*#REF!</f>
        <v>#REF!</v>
      </c>
      <c r="BM491" s="236" t="e">
        <f>P491*#REF!</f>
        <v>#REF!</v>
      </c>
    </row>
    <row r="492" spans="1:65" s="18" customFormat="1" ht="35.1" customHeight="1">
      <c r="A492" s="83" t="str">
        <f t="shared" si="263"/>
        <v>LK65DT_D3+1</v>
      </c>
      <c r="B492" s="83" t="str">
        <f t="shared" si="264"/>
        <v>LK65DT_D3+2</v>
      </c>
      <c r="C492" s="83" t="str">
        <f t="shared" si="265"/>
        <v>LK65DT_D3+3</v>
      </c>
      <c r="D492" s="83" t="str">
        <f t="shared" si="266"/>
        <v>LK65DT_D3+4</v>
      </c>
      <c r="E492" s="18" t="s">
        <v>3</v>
      </c>
      <c r="F492" s="85"/>
      <c r="G492" s="85"/>
      <c r="H492" s="93" t="s">
        <v>5491</v>
      </c>
      <c r="I492" s="84" t="s">
        <v>5492</v>
      </c>
      <c r="J492" s="84" t="s">
        <v>5493</v>
      </c>
      <c r="K492" s="84" t="str">
        <f t="shared" si="275"/>
        <v>LK65DT_D3</v>
      </c>
      <c r="L492" s="84" t="s">
        <v>5485</v>
      </c>
      <c r="M492" s="249">
        <v>2700</v>
      </c>
      <c r="N492" s="249">
        <v>1200</v>
      </c>
      <c r="O492" s="283">
        <v>850</v>
      </c>
      <c r="P492" s="283">
        <v>560</v>
      </c>
      <c r="Q492" s="95" t="e">
        <f>VLOOKUP(H492&amp;"Vị trí 1",#REF!,9,0)</f>
        <v>#REF!</v>
      </c>
      <c r="R492" s="95" t="e">
        <f>VLOOKUP(H492&amp;"Vị trí 2",#REF!,9,0)</f>
        <v>#REF!</v>
      </c>
      <c r="S492" s="95" t="e">
        <f>VLOOKUP(H492&amp;"Vị trí 3",#REF!,9,0)</f>
        <v>#REF!</v>
      </c>
      <c r="T492" s="95" t="e">
        <f>VLOOKUP(H492&amp;"Vị trí 4",#REF!,9,0)</f>
        <v>#REF!</v>
      </c>
      <c r="U492" s="238"/>
      <c r="V492" s="238" t="e">
        <f>VLOOKUP(B492,#REF!,32,0)</f>
        <v>#REF!</v>
      </c>
      <c r="W492" s="238"/>
      <c r="X492" s="238"/>
      <c r="Y492" s="239"/>
      <c r="Z492" s="239" t="e">
        <f>V492/N492</f>
        <v>#REF!</v>
      </c>
      <c r="AA492" s="239"/>
      <c r="AB492" s="239"/>
      <c r="AC492" s="238"/>
      <c r="AD492" s="238"/>
      <c r="AE492" s="238"/>
      <c r="AF492" s="238"/>
      <c r="AG492" s="239"/>
      <c r="AH492" s="239"/>
      <c r="AI492" s="239"/>
      <c r="AJ492" s="239"/>
      <c r="AK492" s="86">
        <v>12.94</v>
      </c>
      <c r="AL492" s="86"/>
      <c r="AM492" s="240"/>
      <c r="AN492" s="240">
        <f t="shared" si="292"/>
        <v>7.6</v>
      </c>
      <c r="AO492" s="98">
        <f t="shared" si="293"/>
        <v>20520</v>
      </c>
      <c r="AP492" s="98">
        <f t="shared" si="294"/>
        <v>9120</v>
      </c>
      <c r="AQ492" s="98">
        <f t="shared" si="295"/>
        <v>6460</v>
      </c>
      <c r="AR492" s="98">
        <f t="shared" si="296"/>
        <v>4256</v>
      </c>
      <c r="AS492" s="99">
        <f t="shared" si="297"/>
        <v>20500</v>
      </c>
      <c r="AT492" s="99">
        <f t="shared" si="297"/>
        <v>9100</v>
      </c>
      <c r="AU492" s="99">
        <f t="shared" si="297"/>
        <v>6500</v>
      </c>
      <c r="AV492" s="99">
        <f t="shared" si="297"/>
        <v>4300</v>
      </c>
      <c r="AW492" s="100">
        <f t="shared" si="298"/>
        <v>3078</v>
      </c>
      <c r="AX492" s="241" t="s">
        <v>3</v>
      </c>
      <c r="AY492" s="101">
        <v>1050</v>
      </c>
      <c r="AZ492" s="102">
        <v>530</v>
      </c>
      <c r="BA492" s="102">
        <v>420</v>
      </c>
      <c r="BB492" s="102">
        <v>290</v>
      </c>
      <c r="BC492" s="97">
        <v>900</v>
      </c>
      <c r="BD492" s="97">
        <v>450</v>
      </c>
      <c r="BE492" s="97">
        <v>360</v>
      </c>
      <c r="BF492" s="97">
        <v>250</v>
      </c>
      <c r="BG492" s="103">
        <f t="shared" si="299"/>
        <v>1222</v>
      </c>
      <c r="BJ492" s="236" t="e">
        <f>M492*#REF!</f>
        <v>#REF!</v>
      </c>
      <c r="BK492" s="236" t="e">
        <f>N492*#REF!</f>
        <v>#REF!</v>
      </c>
      <c r="BL492" s="236" t="e">
        <f>O492*#REF!</f>
        <v>#REF!</v>
      </c>
      <c r="BM492" s="236" t="e">
        <f>P492*#REF!</f>
        <v>#REF!</v>
      </c>
    </row>
    <row r="493" spans="1:65" s="18" customFormat="1" ht="47.25">
      <c r="A493" s="83" t="str">
        <f t="shared" si="263"/>
        <v>LK66DT+1</v>
      </c>
      <c r="B493" s="83" t="str">
        <f t="shared" si="264"/>
        <v>LK66DT+2</v>
      </c>
      <c r="C493" s="83" t="str">
        <f t="shared" si="265"/>
        <v>LK66DT+3</v>
      </c>
      <c r="D493" s="83" t="str">
        <f t="shared" si="266"/>
        <v>LK66DT+4</v>
      </c>
      <c r="E493" s="18" t="s">
        <v>3</v>
      </c>
      <c r="F493" s="85">
        <v>66</v>
      </c>
      <c r="G493" s="85"/>
      <c r="H493" s="93" t="s">
        <v>5494</v>
      </c>
      <c r="I493" s="84" t="s">
        <v>5495</v>
      </c>
      <c r="J493" s="84" t="s">
        <v>5496</v>
      </c>
      <c r="K493" s="84" t="str">
        <f t="shared" si="275"/>
        <v>LK66DT</v>
      </c>
      <c r="L493" s="84" t="s">
        <v>5497</v>
      </c>
      <c r="M493" s="249">
        <v>3800</v>
      </c>
      <c r="N493" s="249">
        <v>1200</v>
      </c>
      <c r="O493" s="283">
        <v>850</v>
      </c>
      <c r="P493" s="283">
        <v>600</v>
      </c>
      <c r="Q493" s="95" t="e">
        <f>VLOOKUP(H493&amp;"Vị trí 1",#REF!,9,0)</f>
        <v>#REF!</v>
      </c>
      <c r="R493" s="95" t="e">
        <f>VLOOKUP(H493&amp;"Vị trí 2",#REF!,9,0)</f>
        <v>#REF!</v>
      </c>
      <c r="S493" s="95" t="e">
        <f>VLOOKUP(H493&amp;"Vị trí 3",#REF!,9,0)</f>
        <v>#REF!</v>
      </c>
      <c r="T493" s="95" t="e">
        <f>VLOOKUP(H493&amp;"Vị trí 4",#REF!,9,0)</f>
        <v>#REF!</v>
      </c>
      <c r="U493" s="238"/>
      <c r="V493" s="238"/>
      <c r="W493" s="238"/>
      <c r="X493" s="238"/>
      <c r="Y493" s="239"/>
      <c r="Z493" s="239"/>
      <c r="AA493" s="239"/>
      <c r="AB493" s="239"/>
      <c r="AC493" s="238"/>
      <c r="AD493" s="238"/>
      <c r="AE493" s="238"/>
      <c r="AF493" s="238"/>
      <c r="AG493" s="239"/>
      <c r="AH493" s="239"/>
      <c r="AI493" s="239"/>
      <c r="AJ493" s="239"/>
      <c r="AK493" s="86">
        <v>19.583333333333332</v>
      </c>
      <c r="AL493" s="86"/>
      <c r="AM493" s="240"/>
      <c r="AN493" s="240">
        <f t="shared" si="292"/>
        <v>11.5</v>
      </c>
      <c r="AO493" s="98">
        <f t="shared" si="293"/>
        <v>43700</v>
      </c>
      <c r="AP493" s="98">
        <f t="shared" si="294"/>
        <v>13800</v>
      </c>
      <c r="AQ493" s="98">
        <f t="shared" si="295"/>
        <v>9775</v>
      </c>
      <c r="AR493" s="98">
        <f t="shared" si="296"/>
        <v>6900</v>
      </c>
      <c r="AS493" s="99">
        <f t="shared" si="297"/>
        <v>43700</v>
      </c>
      <c r="AT493" s="99">
        <f t="shared" si="297"/>
        <v>13800</v>
      </c>
      <c r="AU493" s="99">
        <f t="shared" si="297"/>
        <v>9800</v>
      </c>
      <c r="AV493" s="99">
        <f t="shared" si="297"/>
        <v>6900</v>
      </c>
      <c r="AW493" s="100">
        <f t="shared" si="298"/>
        <v>6555</v>
      </c>
      <c r="AX493" s="241" t="s">
        <v>3</v>
      </c>
      <c r="AY493" s="101"/>
      <c r="AZ493" s="102"/>
      <c r="BA493" s="102"/>
      <c r="BB493" s="102"/>
      <c r="BC493" s="97"/>
      <c r="BD493" s="97"/>
      <c r="BE493" s="97"/>
      <c r="BF493" s="97"/>
      <c r="BG493" s="103">
        <f t="shared" si="299"/>
        <v>345</v>
      </c>
    </row>
    <row r="494" spans="1:65" ht="35.1" customHeight="1">
      <c r="A494" s="83" t="str">
        <f t="shared" si="263"/>
        <v>LK67DT+1</v>
      </c>
      <c r="B494" s="83" t="str">
        <f t="shared" si="264"/>
        <v>LK67DT+2</v>
      </c>
      <c r="C494" s="83" t="str">
        <f t="shared" si="265"/>
        <v>LK67DT+3</v>
      </c>
      <c r="D494" s="83" t="str">
        <f t="shared" si="266"/>
        <v>LK67DT+4</v>
      </c>
      <c r="E494" s="18" t="s">
        <v>3</v>
      </c>
      <c r="F494" s="85">
        <v>67</v>
      </c>
      <c r="G494" s="85"/>
      <c r="H494" s="93" t="s">
        <v>5498</v>
      </c>
      <c r="I494" s="84" t="s">
        <v>5499</v>
      </c>
      <c r="J494" s="84" t="s">
        <v>5256</v>
      </c>
      <c r="K494" s="84" t="str">
        <f t="shared" si="275"/>
        <v>LK67DT</v>
      </c>
      <c r="L494" s="84" t="s">
        <v>1100</v>
      </c>
      <c r="M494" s="249">
        <v>2000</v>
      </c>
      <c r="N494" s="283">
        <v>900</v>
      </c>
      <c r="O494" s="283">
        <v>600</v>
      </c>
      <c r="P494" s="283">
        <v>420</v>
      </c>
      <c r="Q494" s="95" t="e">
        <f>VLOOKUP(H494&amp;"Vị trí 1",#REF!,9,0)</f>
        <v>#REF!</v>
      </c>
      <c r="R494" s="95" t="e">
        <f>VLOOKUP(H494&amp;"Vị trí 2",#REF!,9,0)</f>
        <v>#REF!</v>
      </c>
      <c r="S494" s="95" t="e">
        <f>VLOOKUP(H494&amp;"Vị trí 3",#REF!,9,0)</f>
        <v>#REF!</v>
      </c>
      <c r="T494" s="95" t="e">
        <f>VLOOKUP(H494&amp;"Vị trí 4",#REF!,9,0)</f>
        <v>#REF!</v>
      </c>
      <c r="U494" s="238"/>
      <c r="V494" s="238" t="e">
        <f>VLOOKUP(B494,#REF!,32,0)</f>
        <v>#REF!</v>
      </c>
      <c r="W494" s="238"/>
      <c r="X494" s="238"/>
      <c r="Y494" s="239"/>
      <c r="Z494" s="239" t="e">
        <f>V494/N494</f>
        <v>#REF!</v>
      </c>
      <c r="AA494" s="239"/>
      <c r="AB494" s="239"/>
      <c r="AC494" s="238" t="e">
        <f>VLOOKUP(H494,#REF!,5,0)</f>
        <v>#REF!</v>
      </c>
      <c r="AD494" s="238"/>
      <c r="AE494" s="238"/>
      <c r="AF494" s="238"/>
      <c r="AG494" s="239" t="e">
        <f>AC494/M494</f>
        <v>#REF!</v>
      </c>
      <c r="AH494" s="239"/>
      <c r="AI494" s="239"/>
      <c r="AJ494" s="239"/>
      <c r="AK494" s="86">
        <v>21.5</v>
      </c>
      <c r="AL494" s="86"/>
      <c r="AM494" s="240" t="e">
        <f>AVERAGE(AG494:AJ494)</f>
        <v>#REF!</v>
      </c>
      <c r="AN494" s="240">
        <f t="shared" si="292"/>
        <v>12.6</v>
      </c>
      <c r="AO494" s="98">
        <f t="shared" si="293"/>
        <v>25200</v>
      </c>
      <c r="AP494" s="98">
        <f t="shared" si="294"/>
        <v>11340</v>
      </c>
      <c r="AQ494" s="98">
        <f t="shared" si="295"/>
        <v>7560</v>
      </c>
      <c r="AR494" s="98">
        <f t="shared" si="296"/>
        <v>5292</v>
      </c>
      <c r="AS494" s="99">
        <f t="shared" si="297"/>
        <v>25200</v>
      </c>
      <c r="AT494" s="99">
        <f t="shared" si="297"/>
        <v>11300</v>
      </c>
      <c r="AU494" s="99">
        <f t="shared" si="297"/>
        <v>7600</v>
      </c>
      <c r="AV494" s="99">
        <f t="shared" si="297"/>
        <v>5300</v>
      </c>
      <c r="AW494" s="100">
        <f t="shared" si="298"/>
        <v>3780</v>
      </c>
      <c r="AX494" s="247" t="s">
        <v>3</v>
      </c>
      <c r="AY494" s="101">
        <v>1959.9999999999998</v>
      </c>
      <c r="AZ494" s="102">
        <v>1120</v>
      </c>
      <c r="BA494" s="102">
        <v>840</v>
      </c>
      <c r="BB494" s="102">
        <v>560</v>
      </c>
      <c r="BC494" s="97">
        <v>1680</v>
      </c>
      <c r="BD494" s="97">
        <v>960</v>
      </c>
      <c r="BE494" s="97">
        <v>720</v>
      </c>
      <c r="BF494" s="97">
        <v>480</v>
      </c>
      <c r="BG494" s="103">
        <f t="shared" si="299"/>
        <v>1520</v>
      </c>
      <c r="BJ494" s="236" t="e">
        <f>M494*#REF!</f>
        <v>#REF!</v>
      </c>
      <c r="BK494" s="236" t="e">
        <f>N494*#REF!</f>
        <v>#REF!</v>
      </c>
      <c r="BL494" s="236" t="e">
        <f>O494*#REF!</f>
        <v>#REF!</v>
      </c>
      <c r="BM494" s="236" t="e">
        <f>P494*#REF!</f>
        <v>#REF!</v>
      </c>
    </row>
    <row r="495" spans="1:65" ht="35.1" customHeight="1">
      <c r="A495" s="83" t="str">
        <f t="shared" si="263"/>
        <v>LK68DT+1</v>
      </c>
      <c r="B495" s="83" t="str">
        <f t="shared" si="264"/>
        <v>LK68DT+2</v>
      </c>
      <c r="C495" s="83" t="str">
        <f t="shared" si="265"/>
        <v>LK68DT+3</v>
      </c>
      <c r="D495" s="83" t="str">
        <f t="shared" si="266"/>
        <v>LK68DT+4</v>
      </c>
      <c r="E495" s="18" t="s">
        <v>3</v>
      </c>
      <c r="F495" s="85">
        <v>68</v>
      </c>
      <c r="G495" s="85"/>
      <c r="H495" s="93" t="s">
        <v>5500</v>
      </c>
      <c r="I495" s="84" t="s">
        <v>5501</v>
      </c>
      <c r="J495" s="84" t="s">
        <v>5502</v>
      </c>
      <c r="K495" s="84" t="str">
        <f t="shared" si="275"/>
        <v>LK68DT</v>
      </c>
      <c r="L495" s="84" t="s">
        <v>4273</v>
      </c>
      <c r="M495" s="249">
        <v>1400</v>
      </c>
      <c r="N495" s="283">
        <v>850</v>
      </c>
      <c r="O495" s="283">
        <v>600</v>
      </c>
      <c r="P495" s="283">
        <v>420</v>
      </c>
      <c r="Q495" s="95" t="e">
        <f>VLOOKUP(H495&amp;"Vị trí 1",#REF!,9,0)</f>
        <v>#REF!</v>
      </c>
      <c r="R495" s="95" t="e">
        <f>VLOOKUP(H495&amp;"Vị trí 2",#REF!,9,0)</f>
        <v>#REF!</v>
      </c>
      <c r="S495" s="95" t="e">
        <f>VLOOKUP(H495&amp;"Vị trí 3",#REF!,9,0)</f>
        <v>#REF!</v>
      </c>
      <c r="T495" s="95" t="e">
        <f>VLOOKUP(H495&amp;"Vị trí 4",#REF!,9,0)</f>
        <v>#REF!</v>
      </c>
      <c r="U495" s="238" t="e">
        <f>VLOOKUP(A495,#REF!,32,0)</f>
        <v>#REF!</v>
      </c>
      <c r="V495" s="238"/>
      <c r="W495" s="238"/>
      <c r="X495" s="238"/>
      <c r="Y495" s="239" t="e">
        <f>U495/M495</f>
        <v>#REF!</v>
      </c>
      <c r="Z495" s="239"/>
      <c r="AA495" s="239"/>
      <c r="AB495" s="239"/>
      <c r="AC495" s="238" t="e">
        <f>VLOOKUP(H495,#REF!,5,0)</f>
        <v>#REF!</v>
      </c>
      <c r="AD495" s="238"/>
      <c r="AE495" s="238"/>
      <c r="AF495" s="238"/>
      <c r="AG495" s="239" t="e">
        <f>AC495/M495</f>
        <v>#REF!</v>
      </c>
      <c r="AH495" s="239"/>
      <c r="AI495" s="239"/>
      <c r="AJ495" s="239"/>
      <c r="AK495" s="86">
        <v>19.411764705882351</v>
      </c>
      <c r="AL495" s="86"/>
      <c r="AM495" s="240" t="e">
        <f>AVERAGE(AG495:AJ495)</f>
        <v>#REF!</v>
      </c>
      <c r="AN495" s="240">
        <f t="shared" si="292"/>
        <v>11.4</v>
      </c>
      <c r="AO495" s="98">
        <f t="shared" si="293"/>
        <v>15960</v>
      </c>
      <c r="AP495" s="98">
        <f t="shared" si="294"/>
        <v>9690</v>
      </c>
      <c r="AQ495" s="98">
        <f t="shared" si="295"/>
        <v>6840</v>
      </c>
      <c r="AR495" s="98">
        <f t="shared" si="296"/>
        <v>4788</v>
      </c>
      <c r="AS495" s="99">
        <f t="shared" si="297"/>
        <v>16000</v>
      </c>
      <c r="AT495" s="99">
        <f t="shared" si="297"/>
        <v>9700</v>
      </c>
      <c r="AU495" s="99">
        <f t="shared" si="297"/>
        <v>6800</v>
      </c>
      <c r="AV495" s="99">
        <f t="shared" si="297"/>
        <v>4800</v>
      </c>
      <c r="AW495" s="100">
        <f t="shared" si="298"/>
        <v>2394</v>
      </c>
      <c r="AX495" s="248" t="s">
        <v>3</v>
      </c>
      <c r="AY495" s="101">
        <v>1400</v>
      </c>
      <c r="AZ495" s="102">
        <v>979.99999999999989</v>
      </c>
      <c r="BA495" s="102">
        <v>770</v>
      </c>
      <c r="BB495" s="102">
        <v>525</v>
      </c>
      <c r="BC495" s="97">
        <v>1200</v>
      </c>
      <c r="BD495" s="97">
        <v>840</v>
      </c>
      <c r="BE495" s="97">
        <v>660</v>
      </c>
      <c r="BF495" s="97">
        <v>450</v>
      </c>
      <c r="BG495" s="103">
        <f t="shared" si="299"/>
        <v>2406</v>
      </c>
      <c r="BJ495" s="236" t="e">
        <f>M495*#REF!</f>
        <v>#REF!</v>
      </c>
      <c r="BK495" s="236" t="e">
        <f>N495*#REF!</f>
        <v>#REF!</v>
      </c>
      <c r="BL495" s="236" t="e">
        <f>O495*#REF!</f>
        <v>#REF!</v>
      </c>
      <c r="BM495" s="236" t="e">
        <f>P495*#REF!</f>
        <v>#REF!</v>
      </c>
    </row>
    <row r="496" spans="1:65" ht="35.1" customHeight="1">
      <c r="A496" s="83" t="str">
        <f t="shared" si="263"/>
        <v>LK69DT+1</v>
      </c>
      <c r="B496" s="83" t="str">
        <f t="shared" si="264"/>
        <v>LK69DT+2</v>
      </c>
      <c r="C496" s="83" t="str">
        <f t="shared" si="265"/>
        <v>LK69DT+3</v>
      </c>
      <c r="D496" s="83" t="str">
        <f t="shared" si="266"/>
        <v>LK69DT+4</v>
      </c>
      <c r="E496" s="18" t="s">
        <v>3</v>
      </c>
      <c r="F496" s="85">
        <v>69</v>
      </c>
      <c r="G496" s="85"/>
      <c r="H496" s="93" t="s">
        <v>5503</v>
      </c>
      <c r="I496" s="84" t="s">
        <v>5504</v>
      </c>
      <c r="J496" s="84" t="s">
        <v>5505</v>
      </c>
      <c r="K496" s="84" t="str">
        <f t="shared" si="275"/>
        <v>LK69DT</v>
      </c>
      <c r="L496" s="84" t="s">
        <v>5506</v>
      </c>
      <c r="M496" s="249">
        <v>1200</v>
      </c>
      <c r="N496" s="283">
        <v>600</v>
      </c>
      <c r="O496" s="283">
        <v>500</v>
      </c>
      <c r="P496" s="283">
        <v>400</v>
      </c>
      <c r="Q496" s="95" t="e">
        <f>VLOOKUP(H496&amp;"Vị trí 1",#REF!,9,0)</f>
        <v>#REF!</v>
      </c>
      <c r="R496" s="95" t="e">
        <f>VLOOKUP(H496&amp;"Vị trí 2",#REF!,9,0)</f>
        <v>#REF!</v>
      </c>
      <c r="S496" s="95" t="e">
        <f>VLOOKUP(H496&amp;"Vị trí 3",#REF!,9,0)</f>
        <v>#REF!</v>
      </c>
      <c r="T496" s="95" t="e">
        <f>VLOOKUP(H496&amp;"Vị trí 4",#REF!,9,0)</f>
        <v>#REF!</v>
      </c>
      <c r="U496" s="238"/>
      <c r="V496" s="238" t="e">
        <f>VLOOKUP(B496,#REF!,32,0)</f>
        <v>#REF!</v>
      </c>
      <c r="W496" s="238"/>
      <c r="X496" s="238"/>
      <c r="Y496" s="239"/>
      <c r="Z496" s="239" t="e">
        <f>V496/N496</f>
        <v>#REF!</v>
      </c>
      <c r="AA496" s="239"/>
      <c r="AB496" s="239"/>
      <c r="AC496" s="238" t="e">
        <f>VLOOKUP(H496,#REF!,5,0)</f>
        <v>#REF!</v>
      </c>
      <c r="AD496" s="238"/>
      <c r="AE496" s="238"/>
      <c r="AF496" s="238"/>
      <c r="AG496" s="239" t="e">
        <f>AC496/M496</f>
        <v>#REF!</v>
      </c>
      <c r="AH496" s="239"/>
      <c r="AI496" s="239"/>
      <c r="AJ496" s="239"/>
      <c r="AK496" s="86">
        <v>23.333333333333332</v>
      </c>
      <c r="AL496" s="86"/>
      <c r="AM496" s="240" t="e">
        <f>AVERAGE(AG496:AJ496)</f>
        <v>#REF!</v>
      </c>
      <c r="AN496" s="240">
        <f t="shared" si="292"/>
        <v>13.7</v>
      </c>
      <c r="AO496" s="98">
        <f t="shared" si="293"/>
        <v>16440</v>
      </c>
      <c r="AP496" s="98">
        <f t="shared" si="294"/>
        <v>8220</v>
      </c>
      <c r="AQ496" s="98">
        <f t="shared" si="295"/>
        <v>6850</v>
      </c>
      <c r="AR496" s="98">
        <f t="shared" si="296"/>
        <v>5480</v>
      </c>
      <c r="AS496" s="99">
        <f t="shared" si="297"/>
        <v>16400</v>
      </c>
      <c r="AT496" s="99">
        <f t="shared" si="297"/>
        <v>8200</v>
      </c>
      <c r="AU496" s="99">
        <f t="shared" si="297"/>
        <v>6900</v>
      </c>
      <c r="AV496" s="99">
        <f t="shared" si="297"/>
        <v>5500</v>
      </c>
      <c r="AW496" s="100">
        <f t="shared" si="298"/>
        <v>2466</v>
      </c>
      <c r="AX496" s="231" t="s">
        <v>3</v>
      </c>
      <c r="AY496" s="101">
        <v>1260</v>
      </c>
      <c r="AZ496" s="102">
        <v>630</v>
      </c>
      <c r="BA496" s="102">
        <v>489.99999999999994</v>
      </c>
      <c r="BB496" s="102">
        <v>454.99999999999994</v>
      </c>
      <c r="BC496" s="97">
        <v>1080</v>
      </c>
      <c r="BD496" s="97">
        <v>540</v>
      </c>
      <c r="BE496" s="97">
        <v>420</v>
      </c>
      <c r="BF496" s="97">
        <v>390</v>
      </c>
      <c r="BG496" s="103">
        <f t="shared" si="299"/>
        <v>3034</v>
      </c>
      <c r="BJ496" s="236" t="e">
        <f>M496*#REF!</f>
        <v>#REF!</v>
      </c>
      <c r="BK496" s="236" t="e">
        <f>N496*#REF!</f>
        <v>#REF!</v>
      </c>
      <c r="BL496" s="236" t="e">
        <f>O496*#REF!</f>
        <v>#REF!</v>
      </c>
      <c r="BM496" s="236" t="e">
        <f>P496*#REF!</f>
        <v>#REF!</v>
      </c>
    </row>
    <row r="497" spans="1:65" s="18" customFormat="1" ht="35.1" customHeight="1">
      <c r="A497" s="83" t="str">
        <f t="shared" si="263"/>
        <v>LK70DT+1</v>
      </c>
      <c r="B497" s="83" t="str">
        <f t="shared" si="264"/>
        <v>LK70DT+2</v>
      </c>
      <c r="C497" s="83" t="str">
        <f t="shared" si="265"/>
        <v>LK70DT+3</v>
      </c>
      <c r="D497" s="83" t="str">
        <f t="shared" si="266"/>
        <v>LK70DT+4</v>
      </c>
      <c r="E497" s="18" t="s">
        <v>3</v>
      </c>
      <c r="F497" s="85">
        <v>70</v>
      </c>
      <c r="G497" s="85"/>
      <c r="H497" s="93" t="s">
        <v>5507</v>
      </c>
      <c r="I497" s="84" t="s">
        <v>5508</v>
      </c>
      <c r="J497" s="84" t="s">
        <v>294</v>
      </c>
      <c r="K497" s="84" t="str">
        <f t="shared" si="275"/>
        <v>LK70DT</v>
      </c>
      <c r="L497" s="84" t="s">
        <v>5509</v>
      </c>
      <c r="M497" s="249">
        <v>1500</v>
      </c>
      <c r="N497" s="283">
        <v>750</v>
      </c>
      <c r="O497" s="283">
        <v>600</v>
      </c>
      <c r="P497" s="283">
        <v>420</v>
      </c>
      <c r="Q497" s="95" t="e">
        <f>VLOOKUP(H497&amp;"Vị trí 1",#REF!,9,0)</f>
        <v>#REF!</v>
      </c>
      <c r="R497" s="95" t="e">
        <f>VLOOKUP(H497&amp;"Vị trí 2",#REF!,9,0)</f>
        <v>#REF!</v>
      </c>
      <c r="S497" s="95" t="e">
        <f>VLOOKUP(H497&amp;"Vị trí 3",#REF!,9,0)</f>
        <v>#REF!</v>
      </c>
      <c r="T497" s="95" t="e">
        <f>VLOOKUP(H497&amp;"Vị trí 4",#REF!,9,0)</f>
        <v>#REF!</v>
      </c>
      <c r="U497" s="238" t="e">
        <f>VLOOKUP(A497,#REF!,32,0)</f>
        <v>#REF!</v>
      </c>
      <c r="V497" s="238"/>
      <c r="W497" s="238"/>
      <c r="X497" s="238"/>
      <c r="Y497" s="239" t="e">
        <f>U497/M497</f>
        <v>#REF!</v>
      </c>
      <c r="Z497" s="239"/>
      <c r="AA497" s="239"/>
      <c r="AB497" s="239"/>
      <c r="AC497" s="238"/>
      <c r="AD497" s="238"/>
      <c r="AE497" s="238"/>
      <c r="AF497" s="238"/>
      <c r="AG497" s="239"/>
      <c r="AH497" s="239"/>
      <c r="AI497" s="239"/>
      <c r="AJ497" s="239"/>
      <c r="AK497" s="86">
        <v>12.666666666666666</v>
      </c>
      <c r="AL497" s="86"/>
      <c r="AM497" s="240"/>
      <c r="AN497" s="240">
        <f t="shared" si="292"/>
        <v>7.4</v>
      </c>
      <c r="AO497" s="98">
        <f t="shared" si="293"/>
        <v>11100</v>
      </c>
      <c r="AP497" s="98">
        <f t="shared" si="294"/>
        <v>5550</v>
      </c>
      <c r="AQ497" s="98">
        <f t="shared" si="295"/>
        <v>4440</v>
      </c>
      <c r="AR497" s="98">
        <f t="shared" si="296"/>
        <v>3108</v>
      </c>
      <c r="AS497" s="99">
        <f t="shared" si="297"/>
        <v>11100</v>
      </c>
      <c r="AT497" s="99">
        <f t="shared" si="297"/>
        <v>5600</v>
      </c>
      <c r="AU497" s="99">
        <f t="shared" si="297"/>
        <v>4400</v>
      </c>
      <c r="AV497" s="99">
        <f t="shared" si="297"/>
        <v>3100</v>
      </c>
      <c r="AW497" s="100">
        <f t="shared" si="298"/>
        <v>1665</v>
      </c>
      <c r="AX497" s="241" t="s">
        <v>3</v>
      </c>
      <c r="AY497" s="101">
        <v>1400</v>
      </c>
      <c r="AZ497" s="102">
        <v>979.99999999999989</v>
      </c>
      <c r="BA497" s="102">
        <v>770</v>
      </c>
      <c r="BB497" s="102">
        <v>525</v>
      </c>
      <c r="BC497" s="97">
        <v>1200</v>
      </c>
      <c r="BD497" s="97">
        <v>840</v>
      </c>
      <c r="BE497" s="97">
        <v>660</v>
      </c>
      <c r="BF497" s="97">
        <v>450</v>
      </c>
      <c r="BG497" s="103">
        <f t="shared" si="299"/>
        <v>1435</v>
      </c>
      <c r="BJ497" s="236" t="e">
        <f>M497*#REF!</f>
        <v>#REF!</v>
      </c>
      <c r="BK497" s="236" t="e">
        <f>N497*#REF!</f>
        <v>#REF!</v>
      </c>
      <c r="BL497" s="236" t="e">
        <f>O497*#REF!</f>
        <v>#REF!</v>
      </c>
      <c r="BM497" s="236" t="e">
        <f>P497*#REF!</f>
        <v>#REF!</v>
      </c>
    </row>
    <row r="498" spans="1:65" s="18" customFormat="1" ht="35.1" customHeight="1">
      <c r="A498" s="83" t="str">
        <f t="shared" si="263"/>
        <v>LK71DT+1</v>
      </c>
      <c r="B498" s="83" t="str">
        <f t="shared" si="264"/>
        <v>LK71DT+2</v>
      </c>
      <c r="C498" s="83" t="str">
        <f t="shared" si="265"/>
        <v>LK71DT+3</v>
      </c>
      <c r="D498" s="83" t="str">
        <f t="shared" si="266"/>
        <v>LK71DT+4</v>
      </c>
      <c r="E498" s="18" t="s">
        <v>3</v>
      </c>
      <c r="F498" s="85">
        <v>71</v>
      </c>
      <c r="G498" s="85"/>
      <c r="H498" s="93" t="s">
        <v>5510</v>
      </c>
      <c r="I498" s="84" t="s">
        <v>5511</v>
      </c>
      <c r="J498" s="84" t="s">
        <v>5458</v>
      </c>
      <c r="K498" s="84" t="str">
        <f t="shared" si="275"/>
        <v>LK71DT</v>
      </c>
      <c r="L498" s="84" t="s">
        <v>5512</v>
      </c>
      <c r="M498" s="249">
        <v>1200</v>
      </c>
      <c r="N498" s="283">
        <v>600</v>
      </c>
      <c r="O498" s="283">
        <v>500</v>
      </c>
      <c r="P498" s="283">
        <v>400</v>
      </c>
      <c r="Q498" s="95" t="e">
        <f>VLOOKUP(H498&amp;"Vị trí 1",#REF!,9,0)</f>
        <v>#REF!</v>
      </c>
      <c r="R498" s="95" t="e">
        <f>VLOOKUP(H498&amp;"Vị trí 2",#REF!,9,0)</f>
        <v>#REF!</v>
      </c>
      <c r="S498" s="95" t="e">
        <f>VLOOKUP(H498&amp;"Vị trí 3",#REF!,9,0)</f>
        <v>#REF!</v>
      </c>
      <c r="T498" s="95" t="e">
        <f>VLOOKUP(H498&amp;"Vị trí 4",#REF!,9,0)</f>
        <v>#REF!</v>
      </c>
      <c r="U498" s="238"/>
      <c r="V498" s="238" t="e">
        <f>VLOOKUP(B498,#REF!,32,0)</f>
        <v>#REF!</v>
      </c>
      <c r="W498" s="238" t="e">
        <f>VLOOKUP(C498,#REF!,32,0)</f>
        <v>#REF!</v>
      </c>
      <c r="X498" s="238" t="e">
        <f>VLOOKUP(D498,#REF!,32,0)</f>
        <v>#REF!</v>
      </c>
      <c r="Y498" s="239"/>
      <c r="Z498" s="239" t="e">
        <f>V498/N498</f>
        <v>#REF!</v>
      </c>
      <c r="AA498" s="239" t="e">
        <f>W498/O498</f>
        <v>#REF!</v>
      </c>
      <c r="AB498" s="239" t="e">
        <f>X498/P498</f>
        <v>#REF!</v>
      </c>
      <c r="AC498" s="238"/>
      <c r="AD498" s="238"/>
      <c r="AE498" s="238"/>
      <c r="AF498" s="238"/>
      <c r="AG498" s="239"/>
      <c r="AH498" s="239"/>
      <c r="AI498" s="239"/>
      <c r="AJ498" s="239"/>
      <c r="AK498" s="86">
        <v>12.94</v>
      </c>
      <c r="AL498" s="86"/>
      <c r="AM498" s="240"/>
      <c r="AN498" s="240">
        <f t="shared" si="292"/>
        <v>7.6</v>
      </c>
      <c r="AO498" s="98">
        <f t="shared" si="293"/>
        <v>9120</v>
      </c>
      <c r="AP498" s="98">
        <f t="shared" si="294"/>
        <v>4560</v>
      </c>
      <c r="AQ498" s="98">
        <f t="shared" si="295"/>
        <v>3800</v>
      </c>
      <c r="AR498" s="98">
        <f t="shared" si="296"/>
        <v>3040</v>
      </c>
      <c r="AS498" s="99">
        <f t="shared" si="297"/>
        <v>9100</v>
      </c>
      <c r="AT498" s="99">
        <f t="shared" si="297"/>
        <v>4600</v>
      </c>
      <c r="AU498" s="99">
        <f t="shared" si="297"/>
        <v>3800</v>
      </c>
      <c r="AV498" s="99">
        <f t="shared" si="297"/>
        <v>3000</v>
      </c>
      <c r="AW498" s="100">
        <f t="shared" si="298"/>
        <v>1368</v>
      </c>
      <c r="AX498" s="241" t="s">
        <v>3</v>
      </c>
      <c r="AY498" s="101">
        <v>2100</v>
      </c>
      <c r="AZ498" s="102">
        <v>1330</v>
      </c>
      <c r="BA498" s="102">
        <v>979.99999999999989</v>
      </c>
      <c r="BB498" s="102">
        <v>595</v>
      </c>
      <c r="BC498" s="97">
        <v>1800</v>
      </c>
      <c r="BD498" s="97">
        <v>1140</v>
      </c>
      <c r="BE498" s="97">
        <v>840</v>
      </c>
      <c r="BF498" s="97">
        <v>510</v>
      </c>
      <c r="BG498" s="103">
        <f t="shared" si="299"/>
        <v>1632</v>
      </c>
      <c r="BJ498" s="236" t="e">
        <f>M498*#REF!</f>
        <v>#REF!</v>
      </c>
      <c r="BK498" s="236" t="e">
        <f>N498*#REF!</f>
        <v>#REF!</v>
      </c>
      <c r="BL498" s="236" t="e">
        <f>O498*#REF!</f>
        <v>#REF!</v>
      </c>
      <c r="BM498" s="236" t="e">
        <f>P498*#REF!</f>
        <v>#REF!</v>
      </c>
    </row>
    <row r="499" spans="1:65" s="18" customFormat="1" ht="35.1" customHeight="1">
      <c r="A499" s="83" t="str">
        <f t="shared" si="263"/>
        <v>LK72DT+1</v>
      </c>
      <c r="B499" s="83" t="str">
        <f t="shared" si="264"/>
        <v>LK72DT+2</v>
      </c>
      <c r="C499" s="83" t="str">
        <f t="shared" si="265"/>
        <v>LK72DT+3</v>
      </c>
      <c r="D499" s="83" t="str">
        <f t="shared" si="266"/>
        <v>LK72DT+4</v>
      </c>
      <c r="E499" s="18" t="s">
        <v>3</v>
      </c>
      <c r="F499" s="85">
        <v>72</v>
      </c>
      <c r="G499" s="85"/>
      <c r="H499" s="93" t="s">
        <v>5513</v>
      </c>
      <c r="I499" s="84" t="s">
        <v>5514</v>
      </c>
      <c r="J499" s="84" t="s">
        <v>5515</v>
      </c>
      <c r="K499" s="84" t="str">
        <f t="shared" si="275"/>
        <v>LK72DT</v>
      </c>
      <c r="L499" s="84" t="s">
        <v>1141</v>
      </c>
      <c r="M499" s="249">
        <v>1500</v>
      </c>
      <c r="N499" s="283">
        <v>750</v>
      </c>
      <c r="O499" s="283">
        <v>600</v>
      </c>
      <c r="P499" s="283">
        <v>420</v>
      </c>
      <c r="Q499" s="95" t="e">
        <f>VLOOKUP(H499&amp;"Vị trí 1",#REF!,9,0)</f>
        <v>#REF!</v>
      </c>
      <c r="R499" s="95" t="e">
        <f>VLOOKUP(H499&amp;"Vị trí 2",#REF!,9,0)</f>
        <v>#REF!</v>
      </c>
      <c r="S499" s="95" t="e">
        <f>VLOOKUP(H499&amp;"Vị trí 3",#REF!,9,0)</f>
        <v>#REF!</v>
      </c>
      <c r="T499" s="95" t="e">
        <f>VLOOKUP(H499&amp;"Vị trí 4",#REF!,9,0)</f>
        <v>#REF!</v>
      </c>
      <c r="U499" s="238"/>
      <c r="V499" s="238"/>
      <c r="W499" s="238"/>
      <c r="X499" s="238"/>
      <c r="Y499" s="239"/>
      <c r="Z499" s="239"/>
      <c r="AA499" s="239"/>
      <c r="AB499" s="239"/>
      <c r="AC499" s="238"/>
      <c r="AD499" s="238"/>
      <c r="AE499" s="238"/>
      <c r="AF499" s="238"/>
      <c r="AG499" s="239"/>
      <c r="AH499" s="239"/>
      <c r="AI499" s="239"/>
      <c r="AJ499" s="239"/>
      <c r="AK499" s="86">
        <v>23.733333333333334</v>
      </c>
      <c r="AL499" s="86"/>
      <c r="AM499" s="240"/>
      <c r="AN499" s="240">
        <f t="shared" si="292"/>
        <v>14</v>
      </c>
      <c r="AO499" s="98">
        <f t="shared" si="293"/>
        <v>21000</v>
      </c>
      <c r="AP499" s="98">
        <f t="shared" si="294"/>
        <v>10500</v>
      </c>
      <c r="AQ499" s="98">
        <f t="shared" si="295"/>
        <v>8400</v>
      </c>
      <c r="AR499" s="98">
        <f t="shared" si="296"/>
        <v>5880</v>
      </c>
      <c r="AS499" s="99">
        <f t="shared" si="297"/>
        <v>21000</v>
      </c>
      <c r="AT499" s="99">
        <f t="shared" si="297"/>
        <v>10500</v>
      </c>
      <c r="AU499" s="99">
        <f t="shared" si="297"/>
        <v>8400</v>
      </c>
      <c r="AV499" s="99">
        <f t="shared" si="297"/>
        <v>5900</v>
      </c>
      <c r="AW499" s="100">
        <f t="shared" si="298"/>
        <v>3150</v>
      </c>
      <c r="AX499" s="241" t="s">
        <v>3</v>
      </c>
      <c r="AY499" s="101"/>
      <c r="AZ499" s="102"/>
      <c r="BA499" s="102"/>
      <c r="BB499" s="102"/>
      <c r="BC499" s="97"/>
      <c r="BD499" s="97"/>
      <c r="BE499" s="97"/>
      <c r="BF499" s="97"/>
      <c r="BG499" s="103">
        <f t="shared" si="299"/>
        <v>2750</v>
      </c>
    </row>
    <row r="500" spans="1:65" s="18" customFormat="1" ht="35.1" customHeight="1">
      <c r="A500" s="83" t="str">
        <f t="shared" ref="A500:A563" si="300">$H500&amp;"+1"</f>
        <v>LK73DT+1</v>
      </c>
      <c r="B500" s="83" t="str">
        <f t="shared" ref="B500:B563" si="301">$H500&amp;"+2"</f>
        <v>LK73DT+2</v>
      </c>
      <c r="C500" s="83" t="str">
        <f t="shared" ref="C500:C563" si="302">$H500&amp;"+3"</f>
        <v>LK73DT+3</v>
      </c>
      <c r="D500" s="83" t="str">
        <f t="shared" ref="D500:D563" si="303">$H500&amp;"+4"</f>
        <v>LK73DT+4</v>
      </c>
      <c r="E500" s="18" t="s">
        <v>3</v>
      </c>
      <c r="F500" s="85">
        <v>73</v>
      </c>
      <c r="G500" s="85"/>
      <c r="H500" s="93" t="s">
        <v>5516</v>
      </c>
      <c r="I500" s="84" t="s">
        <v>5517</v>
      </c>
      <c r="J500" s="84" t="s">
        <v>5337</v>
      </c>
      <c r="K500" s="84"/>
      <c r="L500" s="84" t="s">
        <v>5518</v>
      </c>
      <c r="M500" s="283"/>
      <c r="N500" s="283"/>
      <c r="O500" s="283"/>
      <c r="P500" s="283"/>
      <c r="Q500" s="95"/>
      <c r="R500" s="95"/>
      <c r="S500" s="95"/>
      <c r="T500" s="95"/>
      <c r="U500" s="238"/>
      <c r="V500" s="238" t="e">
        <f>VLOOKUP(B500,#REF!,32,0)</f>
        <v>#REF!</v>
      </c>
      <c r="W500" s="238" t="e">
        <f>VLOOKUP(C500,#REF!,32,0)</f>
        <v>#REF!</v>
      </c>
      <c r="X500" s="238"/>
      <c r="Y500" s="239"/>
      <c r="Z500" s="239" t="e">
        <f>V500/N500</f>
        <v>#REF!</v>
      </c>
      <c r="AA500" s="239" t="e">
        <f>W500/O500</f>
        <v>#REF!</v>
      </c>
      <c r="AB500" s="239"/>
      <c r="AC500" s="238"/>
      <c r="AD500" s="238"/>
      <c r="AE500" s="238"/>
      <c r="AF500" s="238"/>
      <c r="AG500" s="239"/>
      <c r="AH500" s="239"/>
      <c r="AI500" s="239"/>
      <c r="AJ500" s="239"/>
      <c r="AK500" s="86"/>
      <c r="AL500" s="86"/>
      <c r="AM500" s="240"/>
      <c r="AN500" s="240"/>
      <c r="AO500" s="98"/>
      <c r="AP500" s="98"/>
      <c r="AQ500" s="98"/>
      <c r="AR500" s="98"/>
      <c r="AS500" s="98"/>
      <c r="AT500" s="98"/>
      <c r="AU500" s="98"/>
      <c r="AV500" s="98"/>
      <c r="AW500" s="60"/>
      <c r="AX500" s="241" t="s">
        <v>3</v>
      </c>
      <c r="AY500" s="101">
        <v>1540</v>
      </c>
      <c r="AZ500" s="102">
        <v>640</v>
      </c>
      <c r="BA500" s="102">
        <v>460</v>
      </c>
      <c r="BB500" s="102">
        <v>390</v>
      </c>
      <c r="BC500" s="97">
        <v>1320</v>
      </c>
      <c r="BD500" s="97">
        <v>550</v>
      </c>
      <c r="BE500" s="97">
        <v>390</v>
      </c>
      <c r="BF500" s="97">
        <v>330</v>
      </c>
      <c r="BJ500" s="236" t="e">
        <f>M500*#REF!</f>
        <v>#REF!</v>
      </c>
      <c r="BK500" s="236" t="e">
        <f>N500*#REF!</f>
        <v>#REF!</v>
      </c>
      <c r="BL500" s="236" t="e">
        <f>O500*#REF!</f>
        <v>#REF!</v>
      </c>
      <c r="BM500" s="236" t="e">
        <f>P500*#REF!</f>
        <v>#REF!</v>
      </c>
    </row>
    <row r="501" spans="1:65" s="18" customFormat="1" ht="35.1" customHeight="1">
      <c r="A501" s="83" t="str">
        <f t="shared" si="300"/>
        <v>LK73DT_D1+1</v>
      </c>
      <c r="B501" s="83" t="str">
        <f t="shared" si="301"/>
        <v>LK73DT_D1+2</v>
      </c>
      <c r="C501" s="83" t="str">
        <f t="shared" si="302"/>
        <v>LK73DT_D1+3</v>
      </c>
      <c r="D501" s="83" t="str">
        <f t="shared" si="303"/>
        <v>LK73DT_D1+4</v>
      </c>
      <c r="E501" s="18" t="s">
        <v>3</v>
      </c>
      <c r="F501" s="85"/>
      <c r="G501" s="85"/>
      <c r="H501" s="93" t="s">
        <v>5519</v>
      </c>
      <c r="I501" s="84" t="s">
        <v>5520</v>
      </c>
      <c r="J501" s="84" t="s">
        <v>5337</v>
      </c>
      <c r="K501" s="84" t="str">
        <f t="shared" si="275"/>
        <v>LK73DT_D1</v>
      </c>
      <c r="L501" s="84" t="s">
        <v>5504</v>
      </c>
      <c r="M501" s="249">
        <v>1600</v>
      </c>
      <c r="N501" s="283">
        <v>900</v>
      </c>
      <c r="O501" s="283">
        <v>650</v>
      </c>
      <c r="P501" s="283">
        <v>420</v>
      </c>
      <c r="Q501" s="95" t="e">
        <f>VLOOKUP(H501&amp;"Vị trí 1",#REF!,9,0)</f>
        <v>#REF!</v>
      </c>
      <c r="R501" s="95" t="e">
        <f>VLOOKUP(H501&amp;"Vị trí 2",#REF!,9,0)</f>
        <v>#REF!</v>
      </c>
      <c r="S501" s="95" t="e">
        <f>VLOOKUP(H501&amp;"Vị trí 3",#REF!,9,0)</f>
        <v>#REF!</v>
      </c>
      <c r="T501" s="95" t="e">
        <f>VLOOKUP(H501&amp;"Vị trí 4",#REF!,9,0)</f>
        <v>#REF!</v>
      </c>
      <c r="U501" s="238"/>
      <c r="V501" s="238"/>
      <c r="W501" s="238"/>
      <c r="X501" s="238"/>
      <c r="Y501" s="239"/>
      <c r="Z501" s="239"/>
      <c r="AA501" s="239"/>
      <c r="AB501" s="239"/>
      <c r="AC501" s="238"/>
      <c r="AD501" s="238"/>
      <c r="AE501" s="238"/>
      <c r="AF501" s="238"/>
      <c r="AG501" s="239"/>
      <c r="AH501" s="239"/>
      <c r="AI501" s="239"/>
      <c r="AJ501" s="239"/>
      <c r="AK501" s="86">
        <v>20</v>
      </c>
      <c r="AL501" s="86"/>
      <c r="AM501" s="240"/>
      <c r="AN501" s="240">
        <f>ROUNDDOWN(AK501*$AN$10/$AK$10,1)</f>
        <v>11.7</v>
      </c>
      <c r="AO501" s="98">
        <f t="shared" ref="AO501:AR505" si="304">M501*$AN501</f>
        <v>18720</v>
      </c>
      <c r="AP501" s="98">
        <f t="shared" si="304"/>
        <v>10530</v>
      </c>
      <c r="AQ501" s="98">
        <f t="shared" si="304"/>
        <v>7604.9999999999991</v>
      </c>
      <c r="AR501" s="98">
        <f t="shared" si="304"/>
        <v>4914</v>
      </c>
      <c r="AS501" s="99">
        <f t="shared" ref="AS501:AV505" si="305">IF(AO501&lt;1000,ROUND(AO501,-1),ROUND(AO501,-2))</f>
        <v>18700</v>
      </c>
      <c r="AT501" s="99">
        <f t="shared" si="305"/>
        <v>10500</v>
      </c>
      <c r="AU501" s="99">
        <f t="shared" si="305"/>
        <v>7600</v>
      </c>
      <c r="AV501" s="99">
        <f t="shared" si="305"/>
        <v>4900</v>
      </c>
      <c r="AW501" s="100">
        <f>AO501*0.15</f>
        <v>2808</v>
      </c>
      <c r="AX501" s="241" t="s">
        <v>3</v>
      </c>
      <c r="AY501" s="101">
        <v>980</v>
      </c>
      <c r="AZ501" s="102">
        <v>530</v>
      </c>
      <c r="BA501" s="102">
        <v>420</v>
      </c>
      <c r="BB501" s="102">
        <v>290</v>
      </c>
      <c r="BC501" s="97">
        <v>840</v>
      </c>
      <c r="BD501" s="97">
        <v>450</v>
      </c>
      <c r="BE501" s="97">
        <v>360</v>
      </c>
      <c r="BF501" s="97">
        <v>250</v>
      </c>
      <c r="BG501" s="103">
        <f>AV501-AW501</f>
        <v>2092</v>
      </c>
      <c r="BJ501" s="236" t="e">
        <f>M501*#REF!</f>
        <v>#REF!</v>
      </c>
      <c r="BK501" s="236" t="e">
        <f>N501*#REF!</f>
        <v>#REF!</v>
      </c>
      <c r="BL501" s="236" t="e">
        <f>O501*#REF!</f>
        <v>#REF!</v>
      </c>
      <c r="BM501" s="236" t="e">
        <f>P501*#REF!</f>
        <v>#REF!</v>
      </c>
    </row>
    <row r="502" spans="1:65" s="18" customFormat="1" ht="63">
      <c r="A502" s="83" t="str">
        <f t="shared" si="300"/>
        <v>LK73DT_D2+1</v>
      </c>
      <c r="B502" s="83" t="str">
        <f t="shared" si="301"/>
        <v>LK73DT_D2+2</v>
      </c>
      <c r="C502" s="83" t="str">
        <f t="shared" si="302"/>
        <v>LK73DT_D2+3</v>
      </c>
      <c r="D502" s="83" t="str">
        <f t="shared" si="303"/>
        <v>LK73DT_D2+4</v>
      </c>
      <c r="E502" s="18" t="s">
        <v>3</v>
      </c>
      <c r="F502" s="85"/>
      <c r="G502" s="85"/>
      <c r="H502" s="93" t="s">
        <v>5521</v>
      </c>
      <c r="I502" s="84" t="s">
        <v>5522</v>
      </c>
      <c r="J502" s="84" t="s">
        <v>5504</v>
      </c>
      <c r="K502" s="84" t="str">
        <f t="shared" si="275"/>
        <v>LK73DT_D2</v>
      </c>
      <c r="L502" s="84" t="s">
        <v>5523</v>
      </c>
      <c r="M502" s="249">
        <v>1400</v>
      </c>
      <c r="N502" s="283">
        <v>900</v>
      </c>
      <c r="O502" s="283">
        <v>600</v>
      </c>
      <c r="P502" s="283">
        <v>420</v>
      </c>
      <c r="Q502" s="95" t="e">
        <f>VLOOKUP(H502&amp;"Vị trí 1",#REF!,9,0)</f>
        <v>#REF!</v>
      </c>
      <c r="R502" s="95" t="e">
        <f>VLOOKUP(H502&amp;"Vị trí 2",#REF!,9,0)</f>
        <v>#REF!</v>
      </c>
      <c r="S502" s="95" t="e">
        <f>VLOOKUP(H502&amp;"Vị trí 3",#REF!,9,0)</f>
        <v>#REF!</v>
      </c>
      <c r="T502" s="95" t="e">
        <f>VLOOKUP(H502&amp;"Vị trí 4",#REF!,9,0)</f>
        <v>#REF!</v>
      </c>
      <c r="U502" s="238"/>
      <c r="V502" s="238"/>
      <c r="W502" s="238"/>
      <c r="X502" s="238"/>
      <c r="Y502" s="239"/>
      <c r="Z502" s="239"/>
      <c r="AA502" s="239"/>
      <c r="AB502" s="239"/>
      <c r="AC502" s="238"/>
      <c r="AD502" s="238"/>
      <c r="AE502" s="238"/>
      <c r="AF502" s="238"/>
      <c r="AG502" s="239"/>
      <c r="AH502" s="239"/>
      <c r="AI502" s="239"/>
      <c r="AJ502" s="239"/>
      <c r="AK502" s="86">
        <v>14.285714285714286</v>
      </c>
      <c r="AL502" s="86"/>
      <c r="AM502" s="240"/>
      <c r="AN502" s="240">
        <f>ROUNDDOWN(AK502*$AN$10/$AK$10,1)</f>
        <v>8.4</v>
      </c>
      <c r="AO502" s="98">
        <f t="shared" si="304"/>
        <v>11760</v>
      </c>
      <c r="AP502" s="98">
        <f t="shared" si="304"/>
        <v>7560</v>
      </c>
      <c r="AQ502" s="98">
        <f t="shared" si="304"/>
        <v>5040</v>
      </c>
      <c r="AR502" s="98">
        <f t="shared" si="304"/>
        <v>3528</v>
      </c>
      <c r="AS502" s="99">
        <f t="shared" si="305"/>
        <v>11800</v>
      </c>
      <c r="AT502" s="99">
        <f t="shared" si="305"/>
        <v>7600</v>
      </c>
      <c r="AU502" s="99">
        <f t="shared" si="305"/>
        <v>5000</v>
      </c>
      <c r="AV502" s="99">
        <f t="shared" si="305"/>
        <v>3500</v>
      </c>
      <c r="AW502" s="100">
        <f>AO502*0.15</f>
        <v>1764</v>
      </c>
      <c r="AX502" s="241" t="s">
        <v>3</v>
      </c>
      <c r="AY502" s="101">
        <v>980</v>
      </c>
      <c r="AZ502" s="102">
        <v>560</v>
      </c>
      <c r="BA502" s="102">
        <v>420</v>
      </c>
      <c r="BB502" s="102">
        <v>350</v>
      </c>
      <c r="BC502" s="97">
        <v>840</v>
      </c>
      <c r="BD502" s="97">
        <v>480</v>
      </c>
      <c r="BE502" s="97">
        <v>360</v>
      </c>
      <c r="BF502" s="97">
        <v>300</v>
      </c>
      <c r="BG502" s="103">
        <f>AV502-AW502</f>
        <v>1736</v>
      </c>
      <c r="BJ502" s="236" t="e">
        <f>M502*#REF!</f>
        <v>#REF!</v>
      </c>
      <c r="BK502" s="236" t="e">
        <f>N502*#REF!</f>
        <v>#REF!</v>
      </c>
      <c r="BL502" s="236" t="e">
        <f>O502*#REF!</f>
        <v>#REF!</v>
      </c>
      <c r="BM502" s="236" t="e">
        <f>P502*#REF!</f>
        <v>#REF!</v>
      </c>
    </row>
    <row r="503" spans="1:65" s="18" customFormat="1" ht="35.1" customHeight="1">
      <c r="A503" s="83" t="str">
        <f t="shared" si="300"/>
        <v>LK73DT_D3+1</v>
      </c>
      <c r="B503" s="83" t="str">
        <f t="shared" si="301"/>
        <v>LK73DT_D3+2</v>
      </c>
      <c r="C503" s="83" t="str">
        <f t="shared" si="302"/>
        <v>LK73DT_D3+3</v>
      </c>
      <c r="D503" s="83" t="str">
        <f t="shared" si="303"/>
        <v>LK73DT_D3+4</v>
      </c>
      <c r="E503" s="18" t="s">
        <v>3</v>
      </c>
      <c r="F503" s="85"/>
      <c r="G503" s="85"/>
      <c r="H503" s="93" t="s">
        <v>5524</v>
      </c>
      <c r="I503" s="84" t="s">
        <v>5525</v>
      </c>
      <c r="J503" s="84" t="s">
        <v>5523</v>
      </c>
      <c r="K503" s="84" t="str">
        <f t="shared" si="275"/>
        <v>LK73DT_D3</v>
      </c>
      <c r="L503" s="84" t="s">
        <v>5526</v>
      </c>
      <c r="M503" s="249">
        <v>1300</v>
      </c>
      <c r="N503" s="283">
        <v>650</v>
      </c>
      <c r="O503" s="283">
        <v>500</v>
      </c>
      <c r="P503" s="283">
        <v>420</v>
      </c>
      <c r="Q503" s="95" t="e">
        <f>VLOOKUP(H503&amp;"Vị trí 1",#REF!,9,0)</f>
        <v>#REF!</v>
      </c>
      <c r="R503" s="95" t="e">
        <f>VLOOKUP(H503&amp;"Vị trí 2",#REF!,9,0)</f>
        <v>#REF!</v>
      </c>
      <c r="S503" s="95" t="e">
        <f>VLOOKUP(H503&amp;"Vị trí 3",#REF!,9,0)</f>
        <v>#REF!</v>
      </c>
      <c r="T503" s="95" t="e">
        <f>VLOOKUP(H503&amp;"Vị trí 4",#REF!,9,0)</f>
        <v>#REF!</v>
      </c>
      <c r="U503" s="238" t="e">
        <f>VLOOKUP(A503,#REF!,32,0)</f>
        <v>#REF!</v>
      </c>
      <c r="V503" s="238" t="e">
        <f>VLOOKUP(B503,#REF!,32,0)</f>
        <v>#REF!</v>
      </c>
      <c r="W503" s="238"/>
      <c r="X503" s="238"/>
      <c r="Y503" s="239" t="e">
        <f>U503/M503</f>
        <v>#REF!</v>
      </c>
      <c r="Z503" s="239" t="e">
        <f>V503/N503</f>
        <v>#REF!</v>
      </c>
      <c r="AA503" s="239"/>
      <c r="AB503" s="239"/>
      <c r="AC503" s="238"/>
      <c r="AD503" s="238"/>
      <c r="AE503" s="238"/>
      <c r="AF503" s="238"/>
      <c r="AG503" s="239"/>
      <c r="AH503" s="239"/>
      <c r="AI503" s="239"/>
      <c r="AJ503" s="239"/>
      <c r="AK503" s="86">
        <v>17.692307692307693</v>
      </c>
      <c r="AL503" s="86"/>
      <c r="AM503" s="240"/>
      <c r="AN503" s="240">
        <f>ROUNDDOWN(AK503*$AN$10/$AK$10,1)</f>
        <v>10.4</v>
      </c>
      <c r="AO503" s="98">
        <f t="shared" si="304"/>
        <v>13520</v>
      </c>
      <c r="AP503" s="98">
        <f t="shared" si="304"/>
        <v>6760</v>
      </c>
      <c r="AQ503" s="98">
        <f t="shared" si="304"/>
        <v>5200</v>
      </c>
      <c r="AR503" s="98">
        <f t="shared" si="304"/>
        <v>4368</v>
      </c>
      <c r="AS503" s="99">
        <f t="shared" si="305"/>
        <v>13500</v>
      </c>
      <c r="AT503" s="99">
        <f t="shared" si="305"/>
        <v>6800</v>
      </c>
      <c r="AU503" s="99">
        <f t="shared" si="305"/>
        <v>5200</v>
      </c>
      <c r="AV503" s="99">
        <f t="shared" si="305"/>
        <v>4400</v>
      </c>
      <c r="AW503" s="100">
        <f>AO503*0.15</f>
        <v>2028</v>
      </c>
      <c r="AX503" s="241" t="s">
        <v>3</v>
      </c>
      <c r="AY503" s="101">
        <v>980</v>
      </c>
      <c r="AZ503" s="102">
        <v>560</v>
      </c>
      <c r="BA503" s="102">
        <v>420</v>
      </c>
      <c r="BB503" s="102">
        <v>350</v>
      </c>
      <c r="BC503" s="97">
        <v>840</v>
      </c>
      <c r="BD503" s="97">
        <v>480</v>
      </c>
      <c r="BE503" s="97">
        <v>360</v>
      </c>
      <c r="BF503" s="97">
        <v>300</v>
      </c>
      <c r="BG503" s="103">
        <f>AV503-AW503</f>
        <v>2372</v>
      </c>
      <c r="BJ503" s="236" t="e">
        <f>M503*#REF!</f>
        <v>#REF!</v>
      </c>
      <c r="BK503" s="236" t="e">
        <f>N503*#REF!</f>
        <v>#REF!</v>
      </c>
      <c r="BL503" s="236" t="e">
        <f>O503*#REF!</f>
        <v>#REF!</v>
      </c>
      <c r="BM503" s="236" t="e">
        <f>P503*#REF!</f>
        <v>#REF!</v>
      </c>
    </row>
    <row r="504" spans="1:65" s="18" customFormat="1" ht="35.1" customHeight="1">
      <c r="A504" s="83" t="str">
        <f t="shared" si="300"/>
        <v>LK73DT_D4+1</v>
      </c>
      <c r="B504" s="83" t="str">
        <f t="shared" si="301"/>
        <v>LK73DT_D4+2</v>
      </c>
      <c r="C504" s="83" t="str">
        <f t="shared" si="302"/>
        <v>LK73DT_D4+3</v>
      </c>
      <c r="D504" s="83" t="str">
        <f t="shared" si="303"/>
        <v>LK73DT_D4+4</v>
      </c>
      <c r="E504" s="18" t="s">
        <v>3</v>
      </c>
      <c r="F504" s="85"/>
      <c r="G504" s="85"/>
      <c r="H504" s="93" t="s">
        <v>5527</v>
      </c>
      <c r="I504" s="84" t="s">
        <v>5528</v>
      </c>
      <c r="J504" s="84" t="s">
        <v>5526</v>
      </c>
      <c r="K504" s="84" t="str">
        <f t="shared" si="275"/>
        <v>LK73DT_D4</v>
      </c>
      <c r="L504" s="84" t="s">
        <v>5518</v>
      </c>
      <c r="M504" s="249">
        <v>1400</v>
      </c>
      <c r="N504" s="283">
        <v>900</v>
      </c>
      <c r="O504" s="283">
        <v>600</v>
      </c>
      <c r="P504" s="283">
        <v>420</v>
      </c>
      <c r="Q504" s="95" t="e">
        <f>VLOOKUP(H504&amp;"Vị trí 1",#REF!,9,0)</f>
        <v>#REF!</v>
      </c>
      <c r="R504" s="95" t="e">
        <f>VLOOKUP(H504&amp;"Vị trí 2",#REF!,9,0)</f>
        <v>#REF!</v>
      </c>
      <c r="S504" s="95" t="e">
        <f>VLOOKUP(H504&amp;"Vị trí 3",#REF!,9,0)</f>
        <v>#REF!</v>
      </c>
      <c r="T504" s="95" t="e">
        <f>VLOOKUP(H504&amp;"Vị trí 4",#REF!,9,0)</f>
        <v>#REF!</v>
      </c>
      <c r="U504" s="238"/>
      <c r="V504" s="238" t="e">
        <f>VLOOKUP(B504,#REF!,32,0)</f>
        <v>#REF!</v>
      </c>
      <c r="W504" s="238"/>
      <c r="X504" s="238"/>
      <c r="Y504" s="239"/>
      <c r="Z504" s="239" t="e">
        <f>V504/N504</f>
        <v>#REF!</v>
      </c>
      <c r="AA504" s="239"/>
      <c r="AB504" s="239"/>
      <c r="AC504" s="238"/>
      <c r="AD504" s="238"/>
      <c r="AE504" s="238"/>
      <c r="AF504" s="238"/>
      <c r="AG504" s="239"/>
      <c r="AH504" s="239"/>
      <c r="AI504" s="239"/>
      <c r="AJ504" s="239"/>
      <c r="AK504" s="86">
        <v>15.142857142857142</v>
      </c>
      <c r="AL504" s="86"/>
      <c r="AM504" s="240"/>
      <c r="AN504" s="240">
        <f>ROUNDDOWN(AK504*$AN$10/$AK$10,1)</f>
        <v>8.9</v>
      </c>
      <c r="AO504" s="98">
        <f t="shared" si="304"/>
        <v>12460</v>
      </c>
      <c r="AP504" s="98">
        <f t="shared" si="304"/>
        <v>8010</v>
      </c>
      <c r="AQ504" s="98">
        <f t="shared" si="304"/>
        <v>5340</v>
      </c>
      <c r="AR504" s="98">
        <f t="shared" si="304"/>
        <v>3738</v>
      </c>
      <c r="AS504" s="99">
        <f t="shared" si="305"/>
        <v>12500</v>
      </c>
      <c r="AT504" s="99">
        <f t="shared" si="305"/>
        <v>8000</v>
      </c>
      <c r="AU504" s="99">
        <f t="shared" si="305"/>
        <v>5300</v>
      </c>
      <c r="AV504" s="99">
        <f t="shared" si="305"/>
        <v>3700</v>
      </c>
      <c r="AW504" s="100">
        <f>AO504*0.15</f>
        <v>1869</v>
      </c>
      <c r="AX504" s="241" t="s">
        <v>3</v>
      </c>
      <c r="AY504" s="101">
        <v>980</v>
      </c>
      <c r="AZ504" s="102">
        <v>560</v>
      </c>
      <c r="BA504" s="102">
        <v>420</v>
      </c>
      <c r="BB504" s="102">
        <v>350</v>
      </c>
      <c r="BC504" s="97">
        <v>840</v>
      </c>
      <c r="BD504" s="97">
        <v>480</v>
      </c>
      <c r="BE504" s="97">
        <v>360</v>
      </c>
      <c r="BF504" s="97">
        <v>300</v>
      </c>
      <c r="BG504" s="103">
        <f>AV504-AW504</f>
        <v>1831</v>
      </c>
      <c r="BJ504" s="236" t="e">
        <f>M504*#REF!</f>
        <v>#REF!</v>
      </c>
      <c r="BK504" s="236" t="e">
        <f>N504*#REF!</f>
        <v>#REF!</v>
      </c>
      <c r="BL504" s="236" t="e">
        <f>O504*#REF!</f>
        <v>#REF!</v>
      </c>
      <c r="BM504" s="236" t="e">
        <f>P504*#REF!</f>
        <v>#REF!</v>
      </c>
    </row>
    <row r="505" spans="1:65" s="104" customFormat="1" ht="35.1" customHeight="1">
      <c r="A505" s="83" t="str">
        <f t="shared" si="300"/>
        <v>LK74DT+1</v>
      </c>
      <c r="B505" s="83" t="str">
        <f t="shared" si="301"/>
        <v>LK74DT+2</v>
      </c>
      <c r="C505" s="83" t="str">
        <f t="shared" si="302"/>
        <v>LK74DT+3</v>
      </c>
      <c r="D505" s="83" t="str">
        <f t="shared" si="303"/>
        <v>LK74DT+4</v>
      </c>
      <c r="E505" s="18" t="s">
        <v>3</v>
      </c>
      <c r="F505" s="85">
        <v>74</v>
      </c>
      <c r="G505" s="85"/>
      <c r="H505" s="93" t="s">
        <v>5529</v>
      </c>
      <c r="I505" s="84" t="s">
        <v>5518</v>
      </c>
      <c r="J505" s="84" t="s">
        <v>148</v>
      </c>
      <c r="K505" s="84" t="str">
        <f t="shared" si="275"/>
        <v>LK74DT</v>
      </c>
      <c r="L505" s="84" t="s">
        <v>2565</v>
      </c>
      <c r="M505" s="249">
        <v>1800</v>
      </c>
      <c r="N505" s="283">
        <v>900</v>
      </c>
      <c r="O505" s="283">
        <v>650</v>
      </c>
      <c r="P505" s="283">
        <v>420</v>
      </c>
      <c r="Q505" s="95" t="e">
        <f>VLOOKUP(H505&amp;"Vị trí 1",#REF!,9,0)</f>
        <v>#REF!</v>
      </c>
      <c r="R505" s="95" t="e">
        <f>VLOOKUP(H505&amp;"Vị trí 2",#REF!,9,0)</f>
        <v>#REF!</v>
      </c>
      <c r="S505" s="95" t="e">
        <f>VLOOKUP(H505&amp;"Vị trí 3",#REF!,9,0)</f>
        <v>#REF!</v>
      </c>
      <c r="T505" s="95" t="e">
        <f>VLOOKUP(H505&amp;"Vị trí 4",#REF!,9,0)</f>
        <v>#REF!</v>
      </c>
      <c r="U505" s="238"/>
      <c r="V505" s="238"/>
      <c r="W505" s="238"/>
      <c r="X505" s="238"/>
      <c r="Y505" s="239"/>
      <c r="Z505" s="239"/>
      <c r="AA505" s="239"/>
      <c r="AB505" s="239"/>
      <c r="AC505" s="238"/>
      <c r="AD505" s="238"/>
      <c r="AE505" s="238"/>
      <c r="AF505" s="238"/>
      <c r="AG505" s="239"/>
      <c r="AH505" s="239"/>
      <c r="AI505" s="239"/>
      <c r="AJ505" s="239"/>
      <c r="AK505" s="86">
        <v>11.481481481481481</v>
      </c>
      <c r="AL505" s="86"/>
      <c r="AM505" s="240"/>
      <c r="AN505" s="240">
        <f>ROUNDDOWN(AK505*$AN$10/$AK$10,1)</f>
        <v>6.7</v>
      </c>
      <c r="AO505" s="98">
        <f t="shared" si="304"/>
        <v>12060</v>
      </c>
      <c r="AP505" s="98">
        <f t="shared" si="304"/>
        <v>6030</v>
      </c>
      <c r="AQ505" s="98">
        <f t="shared" si="304"/>
        <v>4355</v>
      </c>
      <c r="AR505" s="98">
        <f t="shared" si="304"/>
        <v>2814</v>
      </c>
      <c r="AS505" s="99">
        <f t="shared" si="305"/>
        <v>12100</v>
      </c>
      <c r="AT505" s="99">
        <f t="shared" si="305"/>
        <v>6000</v>
      </c>
      <c r="AU505" s="99">
        <f t="shared" si="305"/>
        <v>4400</v>
      </c>
      <c r="AV505" s="99">
        <f t="shared" si="305"/>
        <v>2800</v>
      </c>
      <c r="AW505" s="100">
        <f>AO505*0.15</f>
        <v>1809</v>
      </c>
      <c r="AX505" s="241" t="s">
        <v>3</v>
      </c>
      <c r="AY505" s="101"/>
      <c r="AZ505" s="102"/>
      <c r="BA505" s="102"/>
      <c r="BB505" s="102"/>
      <c r="BC505" s="97"/>
      <c r="BD505" s="97"/>
      <c r="BE505" s="97"/>
      <c r="BF505" s="97"/>
      <c r="BG505" s="103">
        <f>AV505-AW505</f>
        <v>991</v>
      </c>
    </row>
    <row r="506" spans="1:65" s="104" customFormat="1" ht="35.1" customHeight="1">
      <c r="A506" s="83" t="str">
        <f t="shared" si="300"/>
        <v>LK75DT+1</v>
      </c>
      <c r="B506" s="83" t="str">
        <f t="shared" si="301"/>
        <v>LK75DT+2</v>
      </c>
      <c r="C506" s="83" t="str">
        <f t="shared" si="302"/>
        <v>LK75DT+3</v>
      </c>
      <c r="D506" s="83" t="str">
        <f t="shared" si="303"/>
        <v>LK75DT+4</v>
      </c>
      <c r="E506" s="18" t="s">
        <v>3</v>
      </c>
      <c r="F506" s="85">
        <v>75</v>
      </c>
      <c r="G506" s="85"/>
      <c r="H506" s="93" t="s">
        <v>5530</v>
      </c>
      <c r="I506" s="84" t="s">
        <v>5381</v>
      </c>
      <c r="J506" s="84" t="s">
        <v>1103</v>
      </c>
      <c r="K506" s="84"/>
      <c r="L506" s="84" t="s">
        <v>1100</v>
      </c>
      <c r="M506" s="283"/>
      <c r="N506" s="283"/>
      <c r="O506" s="283"/>
      <c r="P506" s="283"/>
      <c r="Q506" s="95"/>
      <c r="R506" s="95"/>
      <c r="S506" s="95"/>
      <c r="T506" s="95"/>
      <c r="U506" s="238" t="e">
        <f>VLOOKUP(A506,#REF!,32,0)</f>
        <v>#REF!</v>
      </c>
      <c r="V506" s="238" t="e">
        <f>VLOOKUP(B506,#REF!,32,0)</f>
        <v>#REF!</v>
      </c>
      <c r="W506" s="238" t="e">
        <f>VLOOKUP(C506,#REF!,32,0)</f>
        <v>#REF!</v>
      </c>
      <c r="X506" s="238"/>
      <c r="Y506" s="239" t="e">
        <f>U506/M506</f>
        <v>#REF!</v>
      </c>
      <c r="Z506" s="239" t="e">
        <f>V506/N506</f>
        <v>#REF!</v>
      </c>
      <c r="AA506" s="239" t="e">
        <f>W506/O506</f>
        <v>#REF!</v>
      </c>
      <c r="AB506" s="239"/>
      <c r="AC506" s="238"/>
      <c r="AD506" s="238"/>
      <c r="AE506" s="238"/>
      <c r="AF506" s="238"/>
      <c r="AG506" s="239"/>
      <c r="AH506" s="239"/>
      <c r="AI506" s="239"/>
      <c r="AJ506" s="239"/>
      <c r="AK506" s="86"/>
      <c r="AL506" s="86"/>
      <c r="AM506" s="240"/>
      <c r="AN506" s="240"/>
      <c r="AO506" s="98"/>
      <c r="AP506" s="98"/>
      <c r="AQ506" s="98"/>
      <c r="AR506" s="98"/>
      <c r="AS506" s="98"/>
      <c r="AT506" s="98"/>
      <c r="AU506" s="98"/>
      <c r="AV506" s="98"/>
      <c r="AW506" s="60"/>
      <c r="AX506" s="241" t="s">
        <v>3</v>
      </c>
      <c r="AY506" s="101">
        <v>1190</v>
      </c>
      <c r="AZ506" s="102">
        <v>500</v>
      </c>
      <c r="BA506" s="102">
        <v>420</v>
      </c>
      <c r="BB506" s="102">
        <v>290</v>
      </c>
      <c r="BC506" s="97">
        <v>1020</v>
      </c>
      <c r="BD506" s="97">
        <v>430</v>
      </c>
      <c r="BE506" s="97">
        <v>360</v>
      </c>
      <c r="BF506" s="97">
        <v>250</v>
      </c>
      <c r="BJ506" s="236" t="e">
        <f>M506*#REF!</f>
        <v>#REF!</v>
      </c>
      <c r="BK506" s="236" t="e">
        <f>N506*#REF!</f>
        <v>#REF!</v>
      </c>
      <c r="BL506" s="236" t="e">
        <f>O506*#REF!</f>
        <v>#REF!</v>
      </c>
      <c r="BM506" s="236" t="e">
        <f>P506*#REF!</f>
        <v>#REF!</v>
      </c>
    </row>
    <row r="507" spans="1:65" s="104" customFormat="1" ht="35.1" customHeight="1">
      <c r="A507" s="83" t="str">
        <f t="shared" si="300"/>
        <v>LK75DT_D1+1</v>
      </c>
      <c r="B507" s="83" t="str">
        <f t="shared" si="301"/>
        <v>LK75DT_D1+2</v>
      </c>
      <c r="C507" s="83" t="str">
        <f t="shared" si="302"/>
        <v>LK75DT_D1+3</v>
      </c>
      <c r="D507" s="83" t="str">
        <f t="shared" si="303"/>
        <v>LK75DT_D1+4</v>
      </c>
      <c r="E507" s="18" t="s">
        <v>3</v>
      </c>
      <c r="F507" s="85"/>
      <c r="G507" s="85"/>
      <c r="H507" s="93" t="s">
        <v>5531</v>
      </c>
      <c r="I507" s="84" t="s">
        <v>5532</v>
      </c>
      <c r="J507" s="84" t="s">
        <v>1103</v>
      </c>
      <c r="K507" s="84" t="str">
        <f t="shared" si="275"/>
        <v>LK75DT_D1</v>
      </c>
      <c r="L507" s="84" t="s">
        <v>1096</v>
      </c>
      <c r="M507" s="249">
        <v>2200</v>
      </c>
      <c r="N507" s="283">
        <v>920</v>
      </c>
      <c r="O507" s="283">
        <v>650</v>
      </c>
      <c r="P507" s="283">
        <v>550</v>
      </c>
      <c r="Q507" s="95" t="e">
        <f>VLOOKUP(H507&amp;"Vị trí 1",#REF!,9,0)</f>
        <v>#REF!</v>
      </c>
      <c r="R507" s="95" t="e">
        <f>VLOOKUP(H507&amp;"Vị trí 2",#REF!,9,0)</f>
        <v>#REF!</v>
      </c>
      <c r="S507" s="95" t="e">
        <f>VLOOKUP(H507&amp;"Vị trí 3",#REF!,9,0)</f>
        <v>#REF!</v>
      </c>
      <c r="T507" s="95" t="e">
        <f>VLOOKUP(H507&amp;"Vị trí 4",#REF!,9,0)</f>
        <v>#REF!</v>
      </c>
      <c r="U507" s="238"/>
      <c r="V507" s="238"/>
      <c r="W507" s="238"/>
      <c r="X507" s="238"/>
      <c r="Y507" s="239"/>
      <c r="Z507" s="239"/>
      <c r="AA507" s="239"/>
      <c r="AB507" s="239"/>
      <c r="AC507" s="238"/>
      <c r="AD507" s="238"/>
      <c r="AE507" s="238"/>
      <c r="AF507" s="238"/>
      <c r="AG507" s="239"/>
      <c r="AH507" s="239"/>
      <c r="AI507" s="239"/>
      <c r="AJ507" s="239"/>
      <c r="AK507" s="86">
        <v>18.807692307692307</v>
      </c>
      <c r="AL507" s="86"/>
      <c r="AM507" s="240"/>
      <c r="AN507" s="240">
        <f>ROUNDDOWN(AK507*$AN$10/$AK$10,1)</f>
        <v>11</v>
      </c>
      <c r="AO507" s="98">
        <f t="shared" ref="AO507:AR511" si="306">M507*$AN507</f>
        <v>24200</v>
      </c>
      <c r="AP507" s="98">
        <f t="shared" si="306"/>
        <v>10120</v>
      </c>
      <c r="AQ507" s="98">
        <f t="shared" si="306"/>
        <v>7150</v>
      </c>
      <c r="AR507" s="98">
        <f t="shared" si="306"/>
        <v>6050</v>
      </c>
      <c r="AS507" s="99">
        <f t="shared" ref="AS507:AV511" si="307">IF(AO507&lt;1000,ROUND(AO507,-1),ROUND(AO507,-2))</f>
        <v>24200</v>
      </c>
      <c r="AT507" s="99">
        <f t="shared" si="307"/>
        <v>10100</v>
      </c>
      <c r="AU507" s="99">
        <f t="shared" si="307"/>
        <v>7200</v>
      </c>
      <c r="AV507" s="99">
        <f t="shared" si="307"/>
        <v>6100</v>
      </c>
      <c r="AW507" s="100">
        <f>AO507*0.15</f>
        <v>3630</v>
      </c>
      <c r="AX507" s="241" t="s">
        <v>3</v>
      </c>
      <c r="AY507" s="101">
        <v>1050</v>
      </c>
      <c r="AZ507" s="102">
        <v>500</v>
      </c>
      <c r="BA507" s="102">
        <v>420</v>
      </c>
      <c r="BB507" s="102">
        <v>290</v>
      </c>
      <c r="BC507" s="97">
        <v>900</v>
      </c>
      <c r="BD507" s="97">
        <v>430</v>
      </c>
      <c r="BE507" s="97">
        <v>360</v>
      </c>
      <c r="BF507" s="97">
        <v>250</v>
      </c>
      <c r="BG507" s="103">
        <f>AV507-AW507</f>
        <v>2470</v>
      </c>
      <c r="BJ507" s="236" t="e">
        <f>M507*#REF!</f>
        <v>#REF!</v>
      </c>
      <c r="BK507" s="236" t="e">
        <f>N507*#REF!</f>
        <v>#REF!</v>
      </c>
      <c r="BL507" s="236" t="e">
        <f>O507*#REF!</f>
        <v>#REF!</v>
      </c>
      <c r="BM507" s="236" t="e">
        <f>P507*#REF!</f>
        <v>#REF!</v>
      </c>
    </row>
    <row r="508" spans="1:65" s="104" customFormat="1" ht="35.1" customHeight="1">
      <c r="A508" s="83" t="str">
        <f t="shared" si="300"/>
        <v>LK75DT_D2+1</v>
      </c>
      <c r="B508" s="83" t="str">
        <f t="shared" si="301"/>
        <v>LK75DT_D2+2</v>
      </c>
      <c r="C508" s="83" t="str">
        <f t="shared" si="302"/>
        <v>LK75DT_D2+3</v>
      </c>
      <c r="D508" s="83" t="str">
        <f t="shared" si="303"/>
        <v>LK75DT_D2+4</v>
      </c>
      <c r="E508" s="18" t="s">
        <v>3</v>
      </c>
      <c r="F508" s="85"/>
      <c r="G508" s="85"/>
      <c r="H508" s="93" t="s">
        <v>5533</v>
      </c>
      <c r="I508" s="84" t="s">
        <v>5534</v>
      </c>
      <c r="J508" s="84" t="s">
        <v>1096</v>
      </c>
      <c r="K508" s="84" t="str">
        <f t="shared" si="275"/>
        <v>LK75DT_D2</v>
      </c>
      <c r="L508" s="84" t="s">
        <v>1100</v>
      </c>
      <c r="M508" s="249">
        <v>1400</v>
      </c>
      <c r="N508" s="283">
        <v>750</v>
      </c>
      <c r="O508" s="283">
        <v>600</v>
      </c>
      <c r="P508" s="283">
        <v>420</v>
      </c>
      <c r="Q508" s="95" t="e">
        <f>VLOOKUP(H508&amp;"Vị trí 1",#REF!,9,0)</f>
        <v>#REF!</v>
      </c>
      <c r="R508" s="95" t="e">
        <f>VLOOKUP(H508&amp;"Vị trí 2",#REF!,9,0)</f>
        <v>#REF!</v>
      </c>
      <c r="S508" s="95" t="e">
        <f>VLOOKUP(H508&amp;"Vị trí 3",#REF!,9,0)</f>
        <v>#REF!</v>
      </c>
      <c r="T508" s="95" t="e">
        <f>VLOOKUP(H508&amp;"Vị trí 4",#REF!,9,0)</f>
        <v>#REF!</v>
      </c>
      <c r="U508" s="238"/>
      <c r="V508" s="238"/>
      <c r="W508" s="238"/>
      <c r="X508" s="238"/>
      <c r="Y508" s="239"/>
      <c r="Z508" s="239"/>
      <c r="AA508" s="239"/>
      <c r="AB508" s="239"/>
      <c r="AC508" s="238"/>
      <c r="AD508" s="238"/>
      <c r="AE508" s="238"/>
      <c r="AF508" s="238"/>
      <c r="AG508" s="239"/>
      <c r="AH508" s="239"/>
      <c r="AI508" s="239"/>
      <c r="AJ508" s="239"/>
      <c r="AK508" s="86">
        <v>12.94</v>
      </c>
      <c r="AL508" s="86"/>
      <c r="AM508" s="240"/>
      <c r="AN508" s="240">
        <f>ROUNDDOWN(AK508*$AN$10/$AK$10,1)</f>
        <v>7.6</v>
      </c>
      <c r="AO508" s="98">
        <f t="shared" si="306"/>
        <v>10640</v>
      </c>
      <c r="AP508" s="98">
        <f t="shared" si="306"/>
        <v>5700</v>
      </c>
      <c r="AQ508" s="98">
        <f t="shared" si="306"/>
        <v>4560</v>
      </c>
      <c r="AR508" s="98">
        <f t="shared" si="306"/>
        <v>3192</v>
      </c>
      <c r="AS508" s="99">
        <f t="shared" si="307"/>
        <v>10600</v>
      </c>
      <c r="AT508" s="99">
        <f t="shared" si="307"/>
        <v>5700</v>
      </c>
      <c r="AU508" s="99">
        <f t="shared" si="307"/>
        <v>4600</v>
      </c>
      <c r="AV508" s="99">
        <f t="shared" si="307"/>
        <v>3200</v>
      </c>
      <c r="AW508" s="100">
        <f>AO508*0.15</f>
        <v>1596</v>
      </c>
      <c r="AX508" s="241" t="s">
        <v>3</v>
      </c>
      <c r="AY508" s="101"/>
      <c r="AZ508" s="102"/>
      <c r="BA508" s="102"/>
      <c r="BB508" s="102"/>
      <c r="BC508" s="97"/>
      <c r="BD508" s="97"/>
      <c r="BE508" s="97"/>
      <c r="BF508" s="97"/>
      <c r="BG508" s="103">
        <f>AV508-AW508</f>
        <v>1604</v>
      </c>
    </row>
    <row r="509" spans="1:65" s="104" customFormat="1" ht="35.1" customHeight="1">
      <c r="A509" s="83" t="str">
        <f t="shared" si="300"/>
        <v>LK76DT+1</v>
      </c>
      <c r="B509" s="83" t="str">
        <f t="shared" si="301"/>
        <v>LK76DT+2</v>
      </c>
      <c r="C509" s="83" t="str">
        <f t="shared" si="302"/>
        <v>LK76DT+3</v>
      </c>
      <c r="D509" s="83" t="str">
        <f t="shared" si="303"/>
        <v>LK76DT+4</v>
      </c>
      <c r="E509" s="18" t="s">
        <v>3</v>
      </c>
      <c r="F509" s="85">
        <v>76</v>
      </c>
      <c r="G509" s="85"/>
      <c r="H509" s="93" t="s">
        <v>5535</v>
      </c>
      <c r="I509" s="84" t="s">
        <v>5536</v>
      </c>
      <c r="J509" s="84" t="s">
        <v>1103</v>
      </c>
      <c r="K509" s="84" t="str">
        <f t="shared" si="275"/>
        <v>LK76DT</v>
      </c>
      <c r="L509" s="84" t="s">
        <v>4928</v>
      </c>
      <c r="M509" s="249">
        <v>1400</v>
      </c>
      <c r="N509" s="283">
        <v>800</v>
      </c>
      <c r="O509" s="283">
        <v>600</v>
      </c>
      <c r="P509" s="283">
        <v>500</v>
      </c>
      <c r="Q509" s="95" t="e">
        <f>VLOOKUP(H509&amp;"Vị trí 1",#REF!,9,0)</f>
        <v>#REF!</v>
      </c>
      <c r="R509" s="95" t="e">
        <f>VLOOKUP(H509&amp;"Vị trí 2",#REF!,9,0)</f>
        <v>#REF!</v>
      </c>
      <c r="S509" s="95" t="e">
        <f>VLOOKUP(H509&amp;"Vị trí 3",#REF!,9,0)</f>
        <v>#REF!</v>
      </c>
      <c r="T509" s="95" t="e">
        <f>VLOOKUP(H509&amp;"Vị trí 4",#REF!,9,0)</f>
        <v>#REF!</v>
      </c>
      <c r="U509" s="238"/>
      <c r="V509" s="238"/>
      <c r="W509" s="238"/>
      <c r="X509" s="238"/>
      <c r="Y509" s="239"/>
      <c r="Z509" s="239"/>
      <c r="AA509" s="239"/>
      <c r="AB509" s="239"/>
      <c r="AC509" s="238"/>
      <c r="AD509" s="238"/>
      <c r="AE509" s="238"/>
      <c r="AF509" s="238"/>
      <c r="AG509" s="239"/>
      <c r="AH509" s="239"/>
      <c r="AI509" s="239"/>
      <c r="AJ509" s="239"/>
      <c r="AK509" s="86">
        <v>12.94</v>
      </c>
      <c r="AL509" s="86"/>
      <c r="AM509" s="240"/>
      <c r="AN509" s="240">
        <f>ROUNDDOWN(AK509*$AN$10/$AK$10,1)</f>
        <v>7.6</v>
      </c>
      <c r="AO509" s="98">
        <f t="shared" si="306"/>
        <v>10640</v>
      </c>
      <c r="AP509" s="98">
        <f t="shared" si="306"/>
        <v>6080</v>
      </c>
      <c r="AQ509" s="98">
        <f t="shared" si="306"/>
        <v>4560</v>
      </c>
      <c r="AR509" s="98">
        <f t="shared" si="306"/>
        <v>3800</v>
      </c>
      <c r="AS509" s="99">
        <f t="shared" si="307"/>
        <v>10600</v>
      </c>
      <c r="AT509" s="99">
        <f t="shared" si="307"/>
        <v>6100</v>
      </c>
      <c r="AU509" s="99">
        <f t="shared" si="307"/>
        <v>4600</v>
      </c>
      <c r="AV509" s="99">
        <f t="shared" si="307"/>
        <v>3800</v>
      </c>
      <c r="AW509" s="100">
        <f>AO509*0.15</f>
        <v>1596</v>
      </c>
      <c r="AX509" s="241" t="s">
        <v>3</v>
      </c>
      <c r="AY509" s="101">
        <v>3150</v>
      </c>
      <c r="AZ509" s="102">
        <v>910</v>
      </c>
      <c r="BA509" s="102">
        <v>630</v>
      </c>
      <c r="BB509" s="102">
        <v>490</v>
      </c>
      <c r="BC509" s="97">
        <v>2700</v>
      </c>
      <c r="BD509" s="97">
        <v>780</v>
      </c>
      <c r="BE509" s="97">
        <v>540</v>
      </c>
      <c r="BF509" s="97">
        <v>420</v>
      </c>
      <c r="BG509" s="103">
        <f>AV509-AW509</f>
        <v>2204</v>
      </c>
      <c r="BJ509" s="236" t="e">
        <f>M509*#REF!</f>
        <v>#REF!</v>
      </c>
      <c r="BK509" s="236" t="e">
        <f>N509*#REF!</f>
        <v>#REF!</v>
      </c>
      <c r="BL509" s="236" t="e">
        <f>O509*#REF!</f>
        <v>#REF!</v>
      </c>
      <c r="BM509" s="236" t="e">
        <f>P509*#REF!</f>
        <v>#REF!</v>
      </c>
    </row>
    <row r="510" spans="1:65" s="104" customFormat="1" ht="35.1" customHeight="1">
      <c r="A510" s="83" t="str">
        <f t="shared" si="300"/>
        <v>LK77DT+1</v>
      </c>
      <c r="B510" s="83" t="str">
        <f t="shared" si="301"/>
        <v>LK77DT+2</v>
      </c>
      <c r="C510" s="83" t="str">
        <f t="shared" si="302"/>
        <v>LK77DT+3</v>
      </c>
      <c r="D510" s="83" t="str">
        <f t="shared" si="303"/>
        <v>LK77DT+4</v>
      </c>
      <c r="E510" s="18" t="s">
        <v>3</v>
      </c>
      <c r="F510" s="55">
        <v>77</v>
      </c>
      <c r="G510" s="55"/>
      <c r="H510" s="56" t="s">
        <v>5537</v>
      </c>
      <c r="I510" s="87" t="s">
        <v>5538</v>
      </c>
      <c r="J510" s="87" t="s">
        <v>1103</v>
      </c>
      <c r="K510" s="84" t="str">
        <f t="shared" si="275"/>
        <v>LK77DT</v>
      </c>
      <c r="L510" s="87" t="s">
        <v>5539</v>
      </c>
      <c r="M510" s="285">
        <v>2100</v>
      </c>
      <c r="N510" s="286">
        <v>1500</v>
      </c>
      <c r="O510" s="286">
        <v>1000</v>
      </c>
      <c r="P510" s="286">
        <v>800</v>
      </c>
      <c r="Q510" s="95" t="e">
        <f>VLOOKUP(H510&amp;"Vị trí 1",#REF!,9,0)</f>
        <v>#REF!</v>
      </c>
      <c r="R510" s="95" t="e">
        <f>VLOOKUP(H510&amp;"Vị trí 2",#REF!,9,0)</f>
        <v>#REF!</v>
      </c>
      <c r="S510" s="95" t="e">
        <f>VLOOKUP(H510&amp;"Vị trí 3",#REF!,9,0)</f>
        <v>#REF!</v>
      </c>
      <c r="T510" s="95" t="e">
        <f>VLOOKUP(H510&amp;"Vị trí 4",#REF!,9,0)</f>
        <v>#REF!</v>
      </c>
      <c r="U510" s="238"/>
      <c r="V510" s="238"/>
      <c r="W510" s="238"/>
      <c r="X510" s="238"/>
      <c r="Y510" s="239"/>
      <c r="Z510" s="239"/>
      <c r="AA510" s="239"/>
      <c r="AB510" s="239"/>
      <c r="AC510" s="238"/>
      <c r="AD510" s="238"/>
      <c r="AE510" s="238"/>
      <c r="AF510" s="238"/>
      <c r="AG510" s="239"/>
      <c r="AH510" s="239"/>
      <c r="AI510" s="239"/>
      <c r="AJ510" s="239"/>
      <c r="AK510" s="86">
        <v>15.61904761904762</v>
      </c>
      <c r="AL510" s="86"/>
      <c r="AM510" s="240"/>
      <c r="AN510" s="240">
        <f>ROUNDDOWN(AK510*$AN$10/$AK$10,1)</f>
        <v>9.1999999999999993</v>
      </c>
      <c r="AO510" s="98">
        <f t="shared" si="306"/>
        <v>19320</v>
      </c>
      <c r="AP510" s="98">
        <f t="shared" si="306"/>
        <v>13799.999999999998</v>
      </c>
      <c r="AQ510" s="98">
        <f t="shared" si="306"/>
        <v>9200</v>
      </c>
      <c r="AR510" s="98">
        <f t="shared" si="306"/>
        <v>7359.9999999999991</v>
      </c>
      <c r="AS510" s="99">
        <f t="shared" si="307"/>
        <v>19300</v>
      </c>
      <c r="AT510" s="99">
        <f t="shared" si="307"/>
        <v>13800</v>
      </c>
      <c r="AU510" s="99">
        <f t="shared" si="307"/>
        <v>9200</v>
      </c>
      <c r="AV510" s="99">
        <f t="shared" si="307"/>
        <v>7400</v>
      </c>
      <c r="AW510" s="100">
        <f>AO510*0.15</f>
        <v>2898</v>
      </c>
      <c r="AX510" s="241" t="s">
        <v>3</v>
      </c>
      <c r="AY510" s="101">
        <v>2450</v>
      </c>
      <c r="AZ510" s="102">
        <v>700</v>
      </c>
      <c r="BA510" s="102">
        <v>490</v>
      </c>
      <c r="BB510" s="102">
        <v>420</v>
      </c>
      <c r="BC510" s="97">
        <v>2100</v>
      </c>
      <c r="BD510" s="97">
        <v>600</v>
      </c>
      <c r="BE510" s="97">
        <v>420</v>
      </c>
      <c r="BF510" s="97">
        <v>360</v>
      </c>
      <c r="BG510" s="103">
        <f>AV510-AW510</f>
        <v>4502</v>
      </c>
      <c r="BJ510" s="236" t="e">
        <f>M510*#REF!</f>
        <v>#REF!</v>
      </c>
      <c r="BK510" s="236" t="e">
        <f>N510*#REF!</f>
        <v>#REF!</v>
      </c>
      <c r="BL510" s="236" t="e">
        <f>O510*#REF!</f>
        <v>#REF!</v>
      </c>
      <c r="BM510" s="236" t="e">
        <f>P510*#REF!</f>
        <v>#REF!</v>
      </c>
    </row>
    <row r="511" spans="1:65" s="105" customFormat="1" ht="47.25">
      <c r="A511" s="83" t="str">
        <f t="shared" si="300"/>
        <v>LK78DT+1</v>
      </c>
      <c r="B511" s="83" t="str">
        <f t="shared" si="301"/>
        <v>LK78DT+2</v>
      </c>
      <c r="C511" s="83" t="str">
        <f t="shared" si="302"/>
        <v>LK78DT+3</v>
      </c>
      <c r="D511" s="83" t="str">
        <f t="shared" si="303"/>
        <v>LK78DT+4</v>
      </c>
      <c r="E511" s="18" t="s">
        <v>3</v>
      </c>
      <c r="F511" s="85">
        <v>78</v>
      </c>
      <c r="G511" s="85"/>
      <c r="H511" s="93" t="s">
        <v>5540</v>
      </c>
      <c r="I511" s="84" t="s">
        <v>5541</v>
      </c>
      <c r="J511" s="84" t="s">
        <v>1103</v>
      </c>
      <c r="K511" s="84" t="str">
        <f t="shared" si="275"/>
        <v>LK78DT</v>
      </c>
      <c r="L511" s="84" t="s">
        <v>1096</v>
      </c>
      <c r="M511" s="95">
        <v>1400</v>
      </c>
      <c r="N511" s="96">
        <v>800</v>
      </c>
      <c r="O511" s="96">
        <v>600</v>
      </c>
      <c r="P511" s="96">
        <v>500</v>
      </c>
      <c r="Q511" s="95" t="e">
        <f>VLOOKUP(H511&amp;"Vị trí 1",#REF!,9,0)</f>
        <v>#REF!</v>
      </c>
      <c r="R511" s="95" t="e">
        <f>VLOOKUP(H511&amp;"Vị trí 2",#REF!,9,0)</f>
        <v>#REF!</v>
      </c>
      <c r="S511" s="95" t="e">
        <f>VLOOKUP(H511&amp;"Vị trí 3",#REF!,9,0)</f>
        <v>#REF!</v>
      </c>
      <c r="T511" s="95" t="e">
        <f>VLOOKUP(H511&amp;"Vị trí 4",#REF!,9,0)</f>
        <v>#REF!</v>
      </c>
      <c r="U511" s="238"/>
      <c r="V511" s="238"/>
      <c r="W511" s="238"/>
      <c r="X511" s="238"/>
      <c r="Y511" s="239"/>
      <c r="Z511" s="239"/>
      <c r="AA511" s="239"/>
      <c r="AB511" s="239"/>
      <c r="AC511" s="238"/>
      <c r="AD511" s="238"/>
      <c r="AE511" s="238"/>
      <c r="AF511" s="238"/>
      <c r="AG511" s="239"/>
      <c r="AH511" s="239"/>
      <c r="AI511" s="239"/>
      <c r="AJ511" s="239"/>
      <c r="AK511" s="86">
        <v>22.5</v>
      </c>
      <c r="AL511" s="86"/>
      <c r="AM511" s="240"/>
      <c r="AN511" s="240">
        <f>ROUNDDOWN(AK511*$AN$10/$AK$10,1)</f>
        <v>13.2</v>
      </c>
      <c r="AO511" s="98">
        <f t="shared" si="306"/>
        <v>18480</v>
      </c>
      <c r="AP511" s="98">
        <f t="shared" si="306"/>
        <v>10560</v>
      </c>
      <c r="AQ511" s="98">
        <f t="shared" si="306"/>
        <v>7920</v>
      </c>
      <c r="AR511" s="98">
        <f t="shared" si="306"/>
        <v>6600</v>
      </c>
      <c r="AS511" s="99">
        <f t="shared" si="307"/>
        <v>18500</v>
      </c>
      <c r="AT511" s="99">
        <f t="shared" si="307"/>
        <v>10600</v>
      </c>
      <c r="AU511" s="99">
        <f t="shared" si="307"/>
        <v>7900</v>
      </c>
      <c r="AV511" s="99">
        <f t="shared" si="307"/>
        <v>6600</v>
      </c>
      <c r="AW511" s="100">
        <f>AO511*0.15</f>
        <v>2772</v>
      </c>
      <c r="AX511" s="241" t="s">
        <v>3</v>
      </c>
      <c r="AY511" s="101">
        <v>840</v>
      </c>
      <c r="AZ511" s="102">
        <v>420</v>
      </c>
      <c r="BA511" s="102">
        <v>350</v>
      </c>
      <c r="BB511" s="102">
        <v>280</v>
      </c>
      <c r="BC511" s="97">
        <v>720</v>
      </c>
      <c r="BD511" s="97">
        <v>360</v>
      </c>
      <c r="BE511" s="97">
        <v>300</v>
      </c>
      <c r="BF511" s="97">
        <v>240</v>
      </c>
      <c r="BG511" s="103">
        <f>AV511-AW511</f>
        <v>3828</v>
      </c>
      <c r="BJ511" s="236" t="e">
        <f>M511*#REF!</f>
        <v>#REF!</v>
      </c>
      <c r="BK511" s="236" t="e">
        <f>N511*#REF!</f>
        <v>#REF!</v>
      </c>
      <c r="BL511" s="236" t="e">
        <f>O511*#REF!</f>
        <v>#REF!</v>
      </c>
      <c r="BM511" s="236" t="e">
        <f>P511*#REF!</f>
        <v>#REF!</v>
      </c>
    </row>
    <row r="512" spans="1:65" s="105" customFormat="1" ht="47.25">
      <c r="A512" s="83" t="str">
        <f t="shared" si="300"/>
        <v>LK79DT+1</v>
      </c>
      <c r="B512" s="83" t="str">
        <f t="shared" si="301"/>
        <v>LK79DT+2</v>
      </c>
      <c r="C512" s="83" t="str">
        <f t="shared" si="302"/>
        <v>LK79DT+3</v>
      </c>
      <c r="D512" s="83" t="str">
        <f t="shared" si="303"/>
        <v>LK79DT+4</v>
      </c>
      <c r="E512" s="18" t="s">
        <v>3</v>
      </c>
      <c r="F512" s="85">
        <v>79</v>
      </c>
      <c r="G512" s="85"/>
      <c r="H512" s="93" t="s">
        <v>5542</v>
      </c>
      <c r="I512" s="84" t="s">
        <v>5543</v>
      </c>
      <c r="J512" s="84" t="s">
        <v>5381</v>
      </c>
      <c r="K512" s="84"/>
      <c r="L512" s="84" t="s">
        <v>5544</v>
      </c>
      <c r="M512" s="96"/>
      <c r="N512" s="96"/>
      <c r="O512" s="96"/>
      <c r="P512" s="96"/>
      <c r="Q512" s="95"/>
      <c r="R512" s="95"/>
      <c r="S512" s="95"/>
      <c r="T512" s="95"/>
      <c r="U512" s="238"/>
      <c r="V512" s="238"/>
      <c r="W512" s="238"/>
      <c r="X512" s="238"/>
      <c r="Y512" s="239"/>
      <c r="Z512" s="239"/>
      <c r="AA512" s="239"/>
      <c r="AB512" s="239"/>
      <c r="AC512" s="238"/>
      <c r="AD512" s="238"/>
      <c r="AE512" s="238"/>
      <c r="AF512" s="238"/>
      <c r="AG512" s="239"/>
      <c r="AH512" s="239"/>
      <c r="AI512" s="239"/>
      <c r="AJ512" s="239"/>
      <c r="AK512" s="86"/>
      <c r="AL512" s="86"/>
      <c r="AM512" s="240"/>
      <c r="AN512" s="240"/>
      <c r="AO512" s="98"/>
      <c r="AP512" s="98"/>
      <c r="AQ512" s="98"/>
      <c r="AR512" s="98"/>
      <c r="AS512" s="98"/>
      <c r="AT512" s="98"/>
      <c r="AU512" s="98"/>
      <c r="AV512" s="98"/>
      <c r="AW512" s="60"/>
      <c r="AX512" s="241" t="s">
        <v>3</v>
      </c>
      <c r="AY512" s="101">
        <v>840</v>
      </c>
      <c r="AZ512" s="102">
        <v>420</v>
      </c>
      <c r="BA512" s="102">
        <v>350</v>
      </c>
      <c r="BB512" s="102">
        <v>280</v>
      </c>
      <c r="BC512" s="97">
        <v>720</v>
      </c>
      <c r="BD512" s="97">
        <v>360</v>
      </c>
      <c r="BE512" s="97">
        <v>300</v>
      </c>
      <c r="BF512" s="97">
        <v>240</v>
      </c>
      <c r="BJ512" s="236" t="e">
        <f>M512*#REF!</f>
        <v>#REF!</v>
      </c>
      <c r="BK512" s="236" t="e">
        <f>N512*#REF!</f>
        <v>#REF!</v>
      </c>
      <c r="BL512" s="236" t="e">
        <f>O512*#REF!</f>
        <v>#REF!</v>
      </c>
      <c r="BM512" s="236" t="e">
        <f>P512*#REF!</f>
        <v>#REF!</v>
      </c>
    </row>
    <row r="513" spans="1:65" s="105" customFormat="1" ht="35.1" customHeight="1">
      <c r="A513" s="83" t="str">
        <f t="shared" si="300"/>
        <v>LK79DT_D1+1</v>
      </c>
      <c r="B513" s="83" t="str">
        <f t="shared" si="301"/>
        <v>LK79DT_D1+2</v>
      </c>
      <c r="C513" s="83" t="str">
        <f t="shared" si="302"/>
        <v>LK79DT_D1+3</v>
      </c>
      <c r="D513" s="83" t="str">
        <f t="shared" si="303"/>
        <v>LK79DT_D1+4</v>
      </c>
      <c r="E513" s="18" t="s">
        <v>3</v>
      </c>
      <c r="F513" s="85"/>
      <c r="G513" s="85"/>
      <c r="H513" s="93" t="s">
        <v>5545</v>
      </c>
      <c r="I513" s="84" t="s">
        <v>5546</v>
      </c>
      <c r="J513" s="84" t="s">
        <v>5547</v>
      </c>
      <c r="K513" s="84" t="str">
        <f t="shared" si="275"/>
        <v>LK79DT_D1</v>
      </c>
      <c r="L513" s="84" t="s">
        <v>5548</v>
      </c>
      <c r="M513" s="95">
        <v>1700</v>
      </c>
      <c r="N513" s="96">
        <v>720</v>
      </c>
      <c r="O513" s="96">
        <v>600</v>
      </c>
      <c r="P513" s="96">
        <v>420</v>
      </c>
      <c r="Q513" s="95" t="e">
        <f>VLOOKUP(H513&amp;"Vị trí 1",#REF!,9,0)</f>
        <v>#REF!</v>
      </c>
      <c r="R513" s="95" t="e">
        <f>VLOOKUP(H513&amp;"Vị trí 2",#REF!,9,0)</f>
        <v>#REF!</v>
      </c>
      <c r="S513" s="95" t="e">
        <f>VLOOKUP(H513&amp;"Vị trí 3",#REF!,9,0)</f>
        <v>#REF!</v>
      </c>
      <c r="T513" s="95" t="e">
        <f>VLOOKUP(H513&amp;"Vị trí 4",#REF!,9,0)</f>
        <v>#REF!</v>
      </c>
      <c r="U513" s="238"/>
      <c r="V513" s="238"/>
      <c r="W513" s="238"/>
      <c r="X513" s="238"/>
      <c r="Y513" s="239"/>
      <c r="Z513" s="239"/>
      <c r="AA513" s="239"/>
      <c r="AB513" s="239"/>
      <c r="AC513" s="238"/>
      <c r="AD513" s="238"/>
      <c r="AE513" s="238"/>
      <c r="AF513" s="238"/>
      <c r="AG513" s="239"/>
      <c r="AH513" s="239"/>
      <c r="AI513" s="239"/>
      <c r="AJ513" s="239"/>
      <c r="AK513" s="86">
        <v>15.610021786492375</v>
      </c>
      <c r="AL513" s="86"/>
      <c r="AM513" s="240"/>
      <c r="AN513" s="240">
        <f>ROUNDDOWN(AK513*$AN$10/$AK$10,1)</f>
        <v>9.1999999999999993</v>
      </c>
      <c r="AO513" s="98">
        <f t="shared" ref="AO513:AR514" si="308">M513*$AN513</f>
        <v>15639.999999999998</v>
      </c>
      <c r="AP513" s="98">
        <f t="shared" si="308"/>
        <v>6623.9999999999991</v>
      </c>
      <c r="AQ513" s="98">
        <f t="shared" si="308"/>
        <v>5520</v>
      </c>
      <c r="AR513" s="98">
        <f t="shared" si="308"/>
        <v>3863.9999999999995</v>
      </c>
      <c r="AS513" s="99">
        <f t="shared" ref="AS513:AV514" si="309">IF(AO513&lt;1000,ROUND(AO513,-1),ROUND(AO513,-2))</f>
        <v>15600</v>
      </c>
      <c r="AT513" s="99">
        <f t="shared" si="309"/>
        <v>6600</v>
      </c>
      <c r="AU513" s="99">
        <f t="shared" si="309"/>
        <v>5500</v>
      </c>
      <c r="AV513" s="99">
        <f t="shared" si="309"/>
        <v>3900</v>
      </c>
      <c r="AW513" s="100">
        <f>AO513*0.15</f>
        <v>2345.9999999999995</v>
      </c>
      <c r="AX513" s="241" t="s">
        <v>3</v>
      </c>
      <c r="AY513" s="101"/>
      <c r="AZ513" s="102"/>
      <c r="BA513" s="102"/>
      <c r="BB513" s="102"/>
      <c r="BC513" s="97"/>
      <c r="BD513" s="97"/>
      <c r="BE513" s="97"/>
      <c r="BF513" s="97"/>
      <c r="BG513" s="103">
        <f>AV513-AW513</f>
        <v>1554.0000000000005</v>
      </c>
    </row>
    <row r="514" spans="1:65" s="105" customFormat="1" ht="35.1" customHeight="1">
      <c r="A514" s="83" t="str">
        <f t="shared" si="300"/>
        <v>LK79DT_D2+1</v>
      </c>
      <c r="B514" s="83" t="str">
        <f t="shared" si="301"/>
        <v>LK79DT_D2+2</v>
      </c>
      <c r="C514" s="83" t="str">
        <f t="shared" si="302"/>
        <v>LK79DT_D2+3</v>
      </c>
      <c r="D514" s="83" t="str">
        <f t="shared" si="303"/>
        <v>LK79DT_D2+4</v>
      </c>
      <c r="E514" s="18" t="s">
        <v>3</v>
      </c>
      <c r="F514" s="85"/>
      <c r="G514" s="85"/>
      <c r="H514" s="93" t="s">
        <v>5549</v>
      </c>
      <c r="I514" s="84" t="s">
        <v>5550</v>
      </c>
      <c r="J514" s="84" t="s">
        <v>5551</v>
      </c>
      <c r="K514" s="84" t="str">
        <f t="shared" si="275"/>
        <v>LK79DT_D2</v>
      </c>
      <c r="L514" s="84" t="s">
        <v>5544</v>
      </c>
      <c r="M514" s="95">
        <v>1500</v>
      </c>
      <c r="N514" s="96">
        <v>720</v>
      </c>
      <c r="O514" s="96">
        <v>600</v>
      </c>
      <c r="P514" s="96">
        <v>420</v>
      </c>
      <c r="Q514" s="95" t="e">
        <f>VLOOKUP(H514&amp;"Vị trí 1",#REF!,9,0)</f>
        <v>#REF!</v>
      </c>
      <c r="R514" s="95" t="e">
        <f>VLOOKUP(H514&amp;"Vị trí 2",#REF!,9,0)</f>
        <v>#REF!</v>
      </c>
      <c r="S514" s="95" t="e">
        <f>VLOOKUP(H514&amp;"Vị trí 3",#REF!,9,0)</f>
        <v>#REF!</v>
      </c>
      <c r="T514" s="95" t="e">
        <f>VLOOKUP(H514&amp;"Vị trí 4",#REF!,9,0)</f>
        <v>#REF!</v>
      </c>
      <c r="U514" s="238"/>
      <c r="V514" s="238" t="e">
        <f>VLOOKUP(B514,#REF!,32,0)</f>
        <v>#REF!</v>
      </c>
      <c r="W514" s="238"/>
      <c r="X514" s="238"/>
      <c r="Y514" s="239"/>
      <c r="Z514" s="239" t="e">
        <f>V514/N514</f>
        <v>#REF!</v>
      </c>
      <c r="AA514" s="239"/>
      <c r="AB514" s="239"/>
      <c r="AC514" s="238"/>
      <c r="AD514" s="238"/>
      <c r="AE514" s="238"/>
      <c r="AF514" s="238"/>
      <c r="AG514" s="239"/>
      <c r="AH514" s="239"/>
      <c r="AI514" s="239"/>
      <c r="AJ514" s="239"/>
      <c r="AK514" s="86">
        <v>12.94</v>
      </c>
      <c r="AL514" s="86"/>
      <c r="AM514" s="240"/>
      <c r="AN514" s="240">
        <f>ROUNDDOWN(AK514*$AN$10/$AK$10,1)</f>
        <v>7.6</v>
      </c>
      <c r="AO514" s="98">
        <f t="shared" si="308"/>
        <v>11400</v>
      </c>
      <c r="AP514" s="98">
        <f t="shared" si="308"/>
        <v>5472</v>
      </c>
      <c r="AQ514" s="98">
        <f t="shared" si="308"/>
        <v>4560</v>
      </c>
      <c r="AR514" s="98">
        <f t="shared" si="308"/>
        <v>3192</v>
      </c>
      <c r="AS514" s="99">
        <f t="shared" si="309"/>
        <v>11400</v>
      </c>
      <c r="AT514" s="99">
        <f t="shared" si="309"/>
        <v>5500</v>
      </c>
      <c r="AU514" s="99">
        <f t="shared" si="309"/>
        <v>4600</v>
      </c>
      <c r="AV514" s="99">
        <f t="shared" si="309"/>
        <v>3200</v>
      </c>
      <c r="AW514" s="100">
        <f>AO514*0.15</f>
        <v>1710</v>
      </c>
      <c r="AX514" s="241" t="s">
        <v>3</v>
      </c>
      <c r="AY514" s="101">
        <v>1400</v>
      </c>
      <c r="AZ514" s="102">
        <v>979.99999999999989</v>
      </c>
      <c r="BA514" s="102">
        <v>770</v>
      </c>
      <c r="BB514" s="102">
        <v>525</v>
      </c>
      <c r="BC514" s="97">
        <v>1200</v>
      </c>
      <c r="BD514" s="97">
        <v>840</v>
      </c>
      <c r="BE514" s="97">
        <v>660</v>
      </c>
      <c r="BF514" s="97">
        <v>450</v>
      </c>
      <c r="BG514" s="103">
        <f>AV514-AW514</f>
        <v>1490</v>
      </c>
      <c r="BJ514" s="236" t="e">
        <f>M514*#REF!</f>
        <v>#REF!</v>
      </c>
      <c r="BK514" s="236" t="e">
        <f>N514*#REF!</f>
        <v>#REF!</v>
      </c>
      <c r="BL514" s="236" t="e">
        <f>O514*#REF!</f>
        <v>#REF!</v>
      </c>
      <c r="BM514" s="236" t="e">
        <f>P514*#REF!</f>
        <v>#REF!</v>
      </c>
    </row>
    <row r="515" spans="1:65" s="105" customFormat="1" ht="35.1" customHeight="1">
      <c r="A515" s="83" t="str">
        <f t="shared" si="300"/>
        <v>LK80DT+1</v>
      </c>
      <c r="B515" s="83" t="str">
        <f t="shared" si="301"/>
        <v>LK80DT+2</v>
      </c>
      <c r="C515" s="83" t="str">
        <f t="shared" si="302"/>
        <v>LK80DT+3</v>
      </c>
      <c r="D515" s="83" t="str">
        <f t="shared" si="303"/>
        <v>LK80DT+4</v>
      </c>
      <c r="E515" s="18" t="s">
        <v>3</v>
      </c>
      <c r="F515" s="85">
        <v>80</v>
      </c>
      <c r="G515" s="85"/>
      <c r="H515" s="93" t="s">
        <v>5552</v>
      </c>
      <c r="I515" s="84" t="s">
        <v>281</v>
      </c>
      <c r="J515" s="84" t="s">
        <v>5256</v>
      </c>
      <c r="K515" s="84"/>
      <c r="L515" s="84" t="s">
        <v>1043</v>
      </c>
      <c r="M515" s="96"/>
      <c r="N515" s="96"/>
      <c r="O515" s="96"/>
      <c r="P515" s="96"/>
      <c r="Q515" s="95"/>
      <c r="R515" s="95"/>
      <c r="S515" s="95"/>
      <c r="T515" s="95"/>
      <c r="U515" s="238"/>
      <c r="V515" s="238"/>
      <c r="W515" s="238"/>
      <c r="X515" s="238"/>
      <c r="Y515" s="239"/>
      <c r="Z515" s="239"/>
      <c r="AA515" s="239"/>
      <c r="AB515" s="239"/>
      <c r="AC515" s="238"/>
      <c r="AD515" s="238"/>
      <c r="AE515" s="238"/>
      <c r="AF515" s="238"/>
      <c r="AG515" s="239"/>
      <c r="AH515" s="239"/>
      <c r="AI515" s="239"/>
      <c r="AJ515" s="239"/>
      <c r="AK515" s="86"/>
      <c r="AL515" s="86"/>
      <c r="AM515" s="240"/>
      <c r="AN515" s="240"/>
      <c r="AO515" s="98"/>
      <c r="AP515" s="98"/>
      <c r="AQ515" s="98"/>
      <c r="AR515" s="98"/>
      <c r="AS515" s="98"/>
      <c r="AT515" s="98"/>
      <c r="AU515" s="98"/>
      <c r="AV515" s="98"/>
      <c r="AW515" s="60"/>
      <c r="AX515" s="241" t="s">
        <v>3</v>
      </c>
      <c r="AY515" s="101">
        <v>979.99999999999989</v>
      </c>
      <c r="AZ515" s="102">
        <v>489.99999999999994</v>
      </c>
      <c r="BA515" s="102">
        <v>420</v>
      </c>
      <c r="BB515" s="102">
        <v>350</v>
      </c>
      <c r="BC515" s="97">
        <v>840</v>
      </c>
      <c r="BD515" s="97">
        <v>420</v>
      </c>
      <c r="BE515" s="97">
        <v>360</v>
      </c>
      <c r="BF515" s="97">
        <v>300</v>
      </c>
      <c r="BJ515" s="236" t="e">
        <f>M515*#REF!</f>
        <v>#REF!</v>
      </c>
      <c r="BK515" s="236" t="e">
        <f>N515*#REF!</f>
        <v>#REF!</v>
      </c>
      <c r="BL515" s="236" t="e">
        <f>O515*#REF!</f>
        <v>#REF!</v>
      </c>
      <c r="BM515" s="236" t="e">
        <f>P515*#REF!</f>
        <v>#REF!</v>
      </c>
    </row>
    <row r="516" spans="1:65" s="105" customFormat="1" ht="35.1" customHeight="1">
      <c r="A516" s="83" t="str">
        <f t="shared" si="300"/>
        <v>LK80DT_D1+1</v>
      </c>
      <c r="B516" s="83" t="str">
        <f t="shared" si="301"/>
        <v>LK80DT_D1+2</v>
      </c>
      <c r="C516" s="83" t="str">
        <f t="shared" si="302"/>
        <v>LK80DT_D1+3</v>
      </c>
      <c r="D516" s="83" t="str">
        <f t="shared" si="303"/>
        <v>LK80DT_D1+4</v>
      </c>
      <c r="E516" s="18" t="s">
        <v>3</v>
      </c>
      <c r="F516" s="85"/>
      <c r="G516" s="85"/>
      <c r="H516" s="93" t="s">
        <v>5553</v>
      </c>
      <c r="I516" s="84" t="s">
        <v>5554</v>
      </c>
      <c r="J516" s="84" t="s">
        <v>5256</v>
      </c>
      <c r="K516" s="84" t="str">
        <f t="shared" si="275"/>
        <v>LK80DT_D1</v>
      </c>
      <c r="L516" s="84" t="s">
        <v>5555</v>
      </c>
      <c r="M516" s="95">
        <v>4500</v>
      </c>
      <c r="N516" s="95">
        <v>1300</v>
      </c>
      <c r="O516" s="96">
        <v>900</v>
      </c>
      <c r="P516" s="96">
        <v>700</v>
      </c>
      <c r="Q516" s="95" t="e">
        <f>VLOOKUP(H516&amp;"Vị trí 1",#REF!,9,0)</f>
        <v>#REF!</v>
      </c>
      <c r="R516" s="95" t="e">
        <f>VLOOKUP(H516&amp;"Vị trí 2",#REF!,9,0)</f>
        <v>#REF!</v>
      </c>
      <c r="S516" s="95" t="e">
        <f>VLOOKUP(H516&amp;"Vị trí 3",#REF!,9,0)</f>
        <v>#REF!</v>
      </c>
      <c r="T516" s="95" t="e">
        <f>VLOOKUP(H516&amp;"Vị trí 4",#REF!,9,0)</f>
        <v>#REF!</v>
      </c>
      <c r="U516" s="238"/>
      <c r="V516" s="238"/>
      <c r="W516" s="238"/>
      <c r="X516" s="238"/>
      <c r="Y516" s="239"/>
      <c r="Z516" s="239"/>
      <c r="AA516" s="239"/>
      <c r="AB516" s="239"/>
      <c r="AC516" s="238"/>
      <c r="AD516" s="238"/>
      <c r="AE516" s="238"/>
      <c r="AF516" s="238"/>
      <c r="AG516" s="239"/>
      <c r="AH516" s="239"/>
      <c r="AI516" s="239"/>
      <c r="AJ516" s="239"/>
      <c r="AK516" s="86">
        <v>12.94</v>
      </c>
      <c r="AL516" s="86"/>
      <c r="AM516" s="240"/>
      <c r="AN516" s="240">
        <f>ROUNDDOWN(AK516*$AN$10/$AK$10,1)</f>
        <v>7.6</v>
      </c>
      <c r="AO516" s="98">
        <f t="shared" ref="AO516:AR519" si="310">M516*$AN516</f>
        <v>34200</v>
      </c>
      <c r="AP516" s="98">
        <f t="shared" si="310"/>
        <v>9880</v>
      </c>
      <c r="AQ516" s="98">
        <f t="shared" si="310"/>
        <v>6840</v>
      </c>
      <c r="AR516" s="98">
        <f t="shared" si="310"/>
        <v>5320</v>
      </c>
      <c r="AS516" s="99">
        <f t="shared" ref="AS516:AV519" si="311">IF(AO516&lt;1000,ROUND(AO516,-1),ROUND(AO516,-2))</f>
        <v>34200</v>
      </c>
      <c r="AT516" s="99">
        <f t="shared" si="311"/>
        <v>9900</v>
      </c>
      <c r="AU516" s="99">
        <f t="shared" si="311"/>
        <v>6800</v>
      </c>
      <c r="AV516" s="99">
        <f t="shared" si="311"/>
        <v>5300</v>
      </c>
      <c r="AW516" s="100">
        <f>AO516*0.15</f>
        <v>5130</v>
      </c>
      <c r="AX516" s="241" t="s">
        <v>3</v>
      </c>
      <c r="AY516" s="101">
        <v>770</v>
      </c>
      <c r="AZ516" s="102">
        <v>390</v>
      </c>
      <c r="BA516" s="102">
        <v>350</v>
      </c>
      <c r="BB516" s="102">
        <v>280</v>
      </c>
      <c r="BC516" s="97">
        <v>660</v>
      </c>
      <c r="BD516" s="97">
        <v>330</v>
      </c>
      <c r="BE516" s="97">
        <v>300</v>
      </c>
      <c r="BF516" s="97">
        <v>240</v>
      </c>
      <c r="BG516" s="103">
        <f>AV516-AW516</f>
        <v>170</v>
      </c>
      <c r="BJ516" s="236" t="e">
        <f>M516*#REF!</f>
        <v>#REF!</v>
      </c>
      <c r="BK516" s="236" t="e">
        <f>N516*#REF!</f>
        <v>#REF!</v>
      </c>
      <c r="BL516" s="236" t="e">
        <f>O516*#REF!</f>
        <v>#REF!</v>
      </c>
      <c r="BM516" s="236" t="e">
        <f>P516*#REF!</f>
        <v>#REF!</v>
      </c>
    </row>
    <row r="517" spans="1:65" s="105" customFormat="1" ht="35.1" customHeight="1">
      <c r="A517" s="83" t="str">
        <f t="shared" si="300"/>
        <v>LK80DT_D2+1</v>
      </c>
      <c r="B517" s="83" t="str">
        <f t="shared" si="301"/>
        <v>LK80DT_D2+2</v>
      </c>
      <c r="C517" s="83" t="str">
        <f t="shared" si="302"/>
        <v>LK80DT_D2+3</v>
      </c>
      <c r="D517" s="83" t="str">
        <f t="shared" si="303"/>
        <v>LK80DT_D2+4</v>
      </c>
      <c r="E517" s="18" t="s">
        <v>3</v>
      </c>
      <c r="F517" s="85"/>
      <c r="G517" s="85"/>
      <c r="H517" s="93" t="s">
        <v>5556</v>
      </c>
      <c r="I517" s="84" t="s">
        <v>5557</v>
      </c>
      <c r="J517" s="84" t="s">
        <v>5558</v>
      </c>
      <c r="K517" s="84" t="str">
        <f t="shared" si="275"/>
        <v>LK80DT_D2</v>
      </c>
      <c r="L517" s="84" t="s">
        <v>5559</v>
      </c>
      <c r="M517" s="95">
        <v>3500</v>
      </c>
      <c r="N517" s="95">
        <v>1000</v>
      </c>
      <c r="O517" s="96">
        <v>700</v>
      </c>
      <c r="P517" s="96">
        <v>600</v>
      </c>
      <c r="Q517" s="95" t="e">
        <f>VLOOKUP(H517&amp;"Vị trí 1",#REF!,9,0)</f>
        <v>#REF!</v>
      </c>
      <c r="R517" s="95" t="e">
        <f>VLOOKUP(H517&amp;"Vị trí 2",#REF!,9,0)</f>
        <v>#REF!</v>
      </c>
      <c r="S517" s="95" t="e">
        <f>VLOOKUP(H517&amp;"Vị trí 3",#REF!,9,0)</f>
        <v>#REF!</v>
      </c>
      <c r="T517" s="95" t="e">
        <f>VLOOKUP(H517&amp;"Vị trí 4",#REF!,9,0)</f>
        <v>#REF!</v>
      </c>
      <c r="U517" s="238"/>
      <c r="V517" s="238"/>
      <c r="W517" s="238"/>
      <c r="X517" s="238"/>
      <c r="Y517" s="239"/>
      <c r="Z517" s="239"/>
      <c r="AA517" s="239"/>
      <c r="AB517" s="239"/>
      <c r="AC517" s="238"/>
      <c r="AD517" s="238"/>
      <c r="AE517" s="238"/>
      <c r="AF517" s="238"/>
      <c r="AG517" s="239"/>
      <c r="AH517" s="239"/>
      <c r="AI517" s="239"/>
      <c r="AJ517" s="239"/>
      <c r="AK517" s="86">
        <v>12.94</v>
      </c>
      <c r="AL517" s="86"/>
      <c r="AM517" s="240"/>
      <c r="AN517" s="240">
        <f>ROUNDDOWN(AK517*$AN$10/$AK$10,1)</f>
        <v>7.6</v>
      </c>
      <c r="AO517" s="98">
        <f t="shared" si="310"/>
        <v>26600</v>
      </c>
      <c r="AP517" s="98">
        <f t="shared" si="310"/>
        <v>7600</v>
      </c>
      <c r="AQ517" s="98">
        <f t="shared" si="310"/>
        <v>5320</v>
      </c>
      <c r="AR517" s="98">
        <f t="shared" si="310"/>
        <v>4560</v>
      </c>
      <c r="AS517" s="99">
        <f t="shared" si="311"/>
        <v>26600</v>
      </c>
      <c r="AT517" s="99">
        <f t="shared" si="311"/>
        <v>7600</v>
      </c>
      <c r="AU517" s="99">
        <f t="shared" si="311"/>
        <v>5300</v>
      </c>
      <c r="AV517" s="99">
        <f t="shared" si="311"/>
        <v>4600</v>
      </c>
      <c r="AW517" s="100">
        <f>AO517*0.15</f>
        <v>3990</v>
      </c>
      <c r="AX517" s="241" t="s">
        <v>3</v>
      </c>
      <c r="AY517" s="101"/>
      <c r="AZ517" s="102"/>
      <c r="BA517" s="102"/>
      <c r="BB517" s="102"/>
      <c r="BC517" s="97"/>
      <c r="BD517" s="97"/>
      <c r="BE517" s="97"/>
      <c r="BF517" s="97"/>
      <c r="BG517" s="103">
        <f>AV517-AW517</f>
        <v>610</v>
      </c>
    </row>
    <row r="518" spans="1:65" s="105" customFormat="1" ht="35.1" customHeight="1">
      <c r="A518" s="83" t="str">
        <f t="shared" si="300"/>
        <v>LK81DT+1</v>
      </c>
      <c r="B518" s="83" t="str">
        <f t="shared" si="301"/>
        <v>LK81DT+2</v>
      </c>
      <c r="C518" s="83" t="str">
        <f t="shared" si="302"/>
        <v>LK81DT+3</v>
      </c>
      <c r="D518" s="83" t="str">
        <f t="shared" si="303"/>
        <v>LK81DT+4</v>
      </c>
      <c r="E518" s="18" t="s">
        <v>3</v>
      </c>
      <c r="F518" s="85">
        <v>81</v>
      </c>
      <c r="G518" s="85"/>
      <c r="H518" s="93" t="s">
        <v>5560</v>
      </c>
      <c r="I518" s="84" t="s">
        <v>5561</v>
      </c>
      <c r="J518" s="84" t="s">
        <v>1096</v>
      </c>
      <c r="K518" s="84" t="str">
        <f t="shared" si="275"/>
        <v>LK81DT</v>
      </c>
      <c r="L518" s="84" t="s">
        <v>5562</v>
      </c>
      <c r="M518" s="95">
        <v>1200</v>
      </c>
      <c r="N518" s="96">
        <v>600</v>
      </c>
      <c r="O518" s="96">
        <v>500</v>
      </c>
      <c r="P518" s="96">
        <v>400</v>
      </c>
      <c r="Q518" s="95" t="e">
        <f>VLOOKUP(H518&amp;"Vị trí 1",#REF!,9,0)</f>
        <v>#REF!</v>
      </c>
      <c r="R518" s="95" t="e">
        <f>VLOOKUP(H518&amp;"Vị trí 2",#REF!,9,0)</f>
        <v>#REF!</v>
      </c>
      <c r="S518" s="95" t="e">
        <f>VLOOKUP(H518&amp;"Vị trí 3",#REF!,9,0)</f>
        <v>#REF!</v>
      </c>
      <c r="T518" s="95" t="e">
        <f>VLOOKUP(H518&amp;"Vị trí 4",#REF!,9,0)</f>
        <v>#REF!</v>
      </c>
      <c r="U518" s="238"/>
      <c r="V518" s="238" t="e">
        <f>VLOOKUP(B518,#REF!,32,0)</f>
        <v>#REF!</v>
      </c>
      <c r="W518" s="238"/>
      <c r="X518" s="238"/>
      <c r="Y518" s="239"/>
      <c r="Z518" s="239" t="e">
        <f>V518/N518</f>
        <v>#REF!</v>
      </c>
      <c r="AA518" s="239"/>
      <c r="AB518" s="239"/>
      <c r="AC518" s="238"/>
      <c r="AD518" s="238"/>
      <c r="AE518" s="238"/>
      <c r="AF518" s="238"/>
      <c r="AG518" s="239"/>
      <c r="AH518" s="239"/>
      <c r="AI518" s="239"/>
      <c r="AJ518" s="239"/>
      <c r="AK518" s="86">
        <v>12.94</v>
      </c>
      <c r="AL518" s="86"/>
      <c r="AM518" s="240"/>
      <c r="AN518" s="240">
        <f>ROUNDDOWN(AK518*$AN$10/$AK$10,1)</f>
        <v>7.6</v>
      </c>
      <c r="AO518" s="98">
        <f t="shared" si="310"/>
        <v>9120</v>
      </c>
      <c r="AP518" s="98">
        <f t="shared" si="310"/>
        <v>4560</v>
      </c>
      <c r="AQ518" s="98">
        <f t="shared" si="310"/>
        <v>3800</v>
      </c>
      <c r="AR518" s="98">
        <f t="shared" si="310"/>
        <v>3040</v>
      </c>
      <c r="AS518" s="99">
        <f t="shared" si="311"/>
        <v>9100</v>
      </c>
      <c r="AT518" s="99">
        <f t="shared" si="311"/>
        <v>4600</v>
      </c>
      <c r="AU518" s="99">
        <f t="shared" si="311"/>
        <v>3800</v>
      </c>
      <c r="AV518" s="99">
        <f t="shared" si="311"/>
        <v>3000</v>
      </c>
      <c r="AW518" s="100">
        <f>AO518*0.15</f>
        <v>1368</v>
      </c>
      <c r="AX518" s="241" t="s">
        <v>3</v>
      </c>
      <c r="AY518" s="101">
        <v>1190</v>
      </c>
      <c r="AZ518" s="102">
        <v>490</v>
      </c>
      <c r="BA518" s="102">
        <v>420</v>
      </c>
      <c r="BB518" s="102">
        <v>280</v>
      </c>
      <c r="BC518" s="97">
        <v>1020</v>
      </c>
      <c r="BD518" s="97">
        <v>420</v>
      </c>
      <c r="BE518" s="97">
        <v>360</v>
      </c>
      <c r="BF518" s="97">
        <v>240</v>
      </c>
      <c r="BG518" s="103">
        <f>AV518-AW518</f>
        <v>1632</v>
      </c>
      <c r="BJ518" s="236" t="e">
        <f>M518*#REF!</f>
        <v>#REF!</v>
      </c>
      <c r="BK518" s="236" t="e">
        <f>N518*#REF!</f>
        <v>#REF!</v>
      </c>
      <c r="BL518" s="236" t="e">
        <f>O518*#REF!</f>
        <v>#REF!</v>
      </c>
      <c r="BM518" s="236" t="e">
        <f>P518*#REF!</f>
        <v>#REF!</v>
      </c>
    </row>
    <row r="519" spans="1:65" s="105" customFormat="1" ht="63" customHeight="1">
      <c r="A519" s="83" t="str">
        <f t="shared" si="300"/>
        <v>LK82DT+1</v>
      </c>
      <c r="B519" s="83" t="str">
        <f t="shared" si="301"/>
        <v>LK82DT+2</v>
      </c>
      <c r="C519" s="83" t="str">
        <f t="shared" si="302"/>
        <v>LK82DT+3</v>
      </c>
      <c r="D519" s="83" t="str">
        <f t="shared" si="303"/>
        <v>LK82DT+4</v>
      </c>
      <c r="E519" s="18" t="s">
        <v>3</v>
      </c>
      <c r="F519" s="85">
        <v>82</v>
      </c>
      <c r="G519" s="85"/>
      <c r="H519" s="93" t="s">
        <v>5563</v>
      </c>
      <c r="I519" s="84" t="s">
        <v>5564</v>
      </c>
      <c r="J519" s="84" t="s">
        <v>5565</v>
      </c>
      <c r="K519" s="84" t="str">
        <f t="shared" si="275"/>
        <v>LK82DT</v>
      </c>
      <c r="L519" s="84" t="s">
        <v>1100</v>
      </c>
      <c r="M519" s="95">
        <v>1200</v>
      </c>
      <c r="N519" s="96">
        <v>600</v>
      </c>
      <c r="O519" s="96">
        <v>500</v>
      </c>
      <c r="P519" s="96">
        <v>400</v>
      </c>
      <c r="Q519" s="95" t="e">
        <f>VLOOKUP(H519&amp;"Vị trí 1",#REF!,9,0)</f>
        <v>#REF!</v>
      </c>
      <c r="R519" s="95" t="e">
        <f>VLOOKUP(H519&amp;"Vị trí 2",#REF!,9,0)</f>
        <v>#REF!</v>
      </c>
      <c r="S519" s="95" t="e">
        <f>VLOOKUP(H519&amp;"Vị trí 3",#REF!,9,0)</f>
        <v>#REF!</v>
      </c>
      <c r="T519" s="95" t="e">
        <f>VLOOKUP(H519&amp;"Vị trí 4",#REF!,9,0)</f>
        <v>#REF!</v>
      </c>
      <c r="U519" s="238"/>
      <c r="V519" s="238"/>
      <c r="W519" s="238"/>
      <c r="X519" s="238"/>
      <c r="Y519" s="239"/>
      <c r="Z519" s="239"/>
      <c r="AA519" s="239"/>
      <c r="AB519" s="239"/>
      <c r="AC519" s="238"/>
      <c r="AD519" s="238"/>
      <c r="AE519" s="238"/>
      <c r="AF519" s="238"/>
      <c r="AG519" s="239"/>
      <c r="AH519" s="239"/>
      <c r="AI519" s="239"/>
      <c r="AJ519" s="239"/>
      <c r="AK519" s="86">
        <v>12.94</v>
      </c>
      <c r="AL519" s="86"/>
      <c r="AM519" s="240"/>
      <c r="AN519" s="240">
        <f>ROUNDDOWN(AK519*$AN$10/$AK$10,1)</f>
        <v>7.6</v>
      </c>
      <c r="AO519" s="98">
        <f t="shared" si="310"/>
        <v>9120</v>
      </c>
      <c r="AP519" s="98">
        <f t="shared" si="310"/>
        <v>4560</v>
      </c>
      <c r="AQ519" s="98">
        <f t="shared" si="310"/>
        <v>3800</v>
      </c>
      <c r="AR519" s="98">
        <f t="shared" si="310"/>
        <v>3040</v>
      </c>
      <c r="AS519" s="99">
        <f t="shared" si="311"/>
        <v>9100</v>
      </c>
      <c r="AT519" s="99">
        <f t="shared" si="311"/>
        <v>4600</v>
      </c>
      <c r="AU519" s="99">
        <f t="shared" si="311"/>
        <v>3800</v>
      </c>
      <c r="AV519" s="99">
        <f t="shared" si="311"/>
        <v>3000</v>
      </c>
      <c r="AW519" s="100">
        <f>AO519*0.15</f>
        <v>1368</v>
      </c>
      <c r="AX519" s="241" t="s">
        <v>3</v>
      </c>
      <c r="AY519" s="101">
        <v>1050</v>
      </c>
      <c r="AZ519" s="102">
        <v>630</v>
      </c>
      <c r="BA519" s="102">
        <v>410</v>
      </c>
      <c r="BB519" s="102">
        <v>290</v>
      </c>
      <c r="BC519" s="97">
        <v>900</v>
      </c>
      <c r="BD519" s="97">
        <v>540</v>
      </c>
      <c r="BE519" s="97">
        <v>350</v>
      </c>
      <c r="BF519" s="97">
        <v>250</v>
      </c>
      <c r="BG519" s="103">
        <f>AV519-AW519</f>
        <v>1632</v>
      </c>
      <c r="BJ519" s="236" t="e">
        <f>M519*#REF!</f>
        <v>#REF!</v>
      </c>
      <c r="BK519" s="236" t="e">
        <f>N519*#REF!</f>
        <v>#REF!</v>
      </c>
      <c r="BL519" s="236" t="e">
        <f>O519*#REF!</f>
        <v>#REF!</v>
      </c>
      <c r="BM519" s="236" t="e">
        <f>P519*#REF!</f>
        <v>#REF!</v>
      </c>
    </row>
    <row r="520" spans="1:65" s="105" customFormat="1" ht="35.1" customHeight="1">
      <c r="A520" s="83" t="str">
        <f t="shared" si="300"/>
        <v>LK83DT+1</v>
      </c>
      <c r="B520" s="83" t="str">
        <f t="shared" si="301"/>
        <v>LK83DT+2</v>
      </c>
      <c r="C520" s="83" t="str">
        <f t="shared" si="302"/>
        <v>LK83DT+3</v>
      </c>
      <c r="D520" s="83" t="str">
        <f t="shared" si="303"/>
        <v>LK83DT+4</v>
      </c>
      <c r="E520" s="18" t="s">
        <v>3</v>
      </c>
      <c r="F520" s="85">
        <v>83</v>
      </c>
      <c r="G520" s="85"/>
      <c r="H520" s="93" t="s">
        <v>5566</v>
      </c>
      <c r="I520" s="84" t="s">
        <v>5567</v>
      </c>
      <c r="J520" s="84" t="s">
        <v>5568</v>
      </c>
      <c r="K520" s="84"/>
      <c r="L520" s="84" t="s">
        <v>5569</v>
      </c>
      <c r="M520" s="96"/>
      <c r="N520" s="96"/>
      <c r="O520" s="96"/>
      <c r="P520" s="96"/>
      <c r="Q520" s="95"/>
      <c r="R520" s="95"/>
      <c r="S520" s="95"/>
      <c r="T520" s="95"/>
      <c r="U520" s="238"/>
      <c r="V520" s="238"/>
      <c r="W520" s="238"/>
      <c r="X520" s="238"/>
      <c r="Y520" s="239"/>
      <c r="Z520" s="239"/>
      <c r="AA520" s="239"/>
      <c r="AB520" s="239"/>
      <c r="AC520" s="238"/>
      <c r="AD520" s="238"/>
      <c r="AE520" s="238"/>
      <c r="AF520" s="238"/>
      <c r="AG520" s="239"/>
      <c r="AH520" s="239"/>
      <c r="AI520" s="239"/>
      <c r="AJ520" s="239"/>
      <c r="AK520" s="86"/>
      <c r="AL520" s="86"/>
      <c r="AM520" s="240"/>
      <c r="AN520" s="240"/>
      <c r="AO520" s="98"/>
      <c r="AP520" s="98"/>
      <c r="AQ520" s="98"/>
      <c r="AR520" s="98"/>
      <c r="AS520" s="98"/>
      <c r="AT520" s="98"/>
      <c r="AU520" s="98"/>
      <c r="AV520" s="98"/>
      <c r="AW520" s="60"/>
      <c r="AX520" s="241" t="s">
        <v>3</v>
      </c>
      <c r="AY520" s="101"/>
      <c r="AZ520" s="102"/>
      <c r="BA520" s="102"/>
      <c r="BB520" s="102"/>
      <c r="BC520" s="97"/>
      <c r="BD520" s="97"/>
      <c r="BE520" s="97"/>
      <c r="BF520" s="97"/>
    </row>
    <row r="521" spans="1:65" s="105" customFormat="1" ht="35.1" customHeight="1">
      <c r="A521" s="83" t="str">
        <f t="shared" si="300"/>
        <v>LK83DT_D1+1</v>
      </c>
      <c r="B521" s="83" t="str">
        <f t="shared" si="301"/>
        <v>LK83DT_D1+2</v>
      </c>
      <c r="C521" s="83" t="str">
        <f t="shared" si="302"/>
        <v>LK83DT_D1+3</v>
      </c>
      <c r="D521" s="83" t="str">
        <f t="shared" si="303"/>
        <v>LK83DT_D1+4</v>
      </c>
      <c r="E521" s="18" t="s">
        <v>3</v>
      </c>
      <c r="F521" s="85"/>
      <c r="G521" s="85"/>
      <c r="H521" s="93" t="s">
        <v>5570</v>
      </c>
      <c r="I521" s="84" t="s">
        <v>5571</v>
      </c>
      <c r="J521" s="84" t="s">
        <v>5568</v>
      </c>
      <c r="K521" s="84" t="str">
        <f t="shared" si="275"/>
        <v>LK83DT_D1</v>
      </c>
      <c r="L521" s="84" t="s">
        <v>5572</v>
      </c>
      <c r="M521" s="95">
        <v>1400</v>
      </c>
      <c r="N521" s="96">
        <v>900</v>
      </c>
      <c r="O521" s="96">
        <v>600</v>
      </c>
      <c r="P521" s="96">
        <v>420</v>
      </c>
      <c r="Q521" s="95" t="e">
        <f>VLOOKUP(H521&amp;"Vị trí 1",#REF!,9,0)</f>
        <v>#REF!</v>
      </c>
      <c r="R521" s="95" t="e">
        <f>VLOOKUP(H521&amp;"Vị trí 2",#REF!,9,0)</f>
        <v>#REF!</v>
      </c>
      <c r="S521" s="95" t="e">
        <f>VLOOKUP(H521&amp;"Vị trí 3",#REF!,9,0)</f>
        <v>#REF!</v>
      </c>
      <c r="T521" s="95" t="e">
        <f>VLOOKUP(H521&amp;"Vị trí 4",#REF!,9,0)</f>
        <v>#REF!</v>
      </c>
      <c r="U521" s="238"/>
      <c r="V521" s="238" t="e">
        <f>VLOOKUP(B521,#REF!,32,0)</f>
        <v>#REF!</v>
      </c>
      <c r="W521" s="238"/>
      <c r="X521" s="238"/>
      <c r="Y521" s="239"/>
      <c r="Z521" s="239" t="e">
        <f>V521/N521</f>
        <v>#REF!</v>
      </c>
      <c r="AA521" s="239"/>
      <c r="AB521" s="239"/>
      <c r="AC521" s="238"/>
      <c r="AD521" s="238"/>
      <c r="AE521" s="238"/>
      <c r="AF521" s="238"/>
      <c r="AG521" s="239"/>
      <c r="AH521" s="239"/>
      <c r="AI521" s="239"/>
      <c r="AJ521" s="239"/>
      <c r="AK521" s="86">
        <v>15</v>
      </c>
      <c r="AL521" s="86"/>
      <c r="AM521" s="240"/>
      <c r="AN521" s="240">
        <f>ROUNDDOWN(AK521*$AN$10/$AK$10,1)</f>
        <v>8.8000000000000007</v>
      </c>
      <c r="AO521" s="98">
        <f t="shared" ref="AO521:AR523" si="312">M521*$AN521</f>
        <v>12320.000000000002</v>
      </c>
      <c r="AP521" s="98">
        <f t="shared" si="312"/>
        <v>7920.0000000000009</v>
      </c>
      <c r="AQ521" s="98">
        <f t="shared" si="312"/>
        <v>5280</v>
      </c>
      <c r="AR521" s="98">
        <f t="shared" si="312"/>
        <v>3696.0000000000005</v>
      </c>
      <c r="AS521" s="99">
        <f t="shared" ref="AS521:AV523" si="313">IF(AO521&lt;1000,ROUND(AO521,-1),ROUND(AO521,-2))</f>
        <v>12300</v>
      </c>
      <c r="AT521" s="99">
        <f t="shared" si="313"/>
        <v>7900</v>
      </c>
      <c r="AU521" s="99">
        <f t="shared" si="313"/>
        <v>5300</v>
      </c>
      <c r="AV521" s="99">
        <f t="shared" si="313"/>
        <v>3700</v>
      </c>
      <c r="AW521" s="100">
        <f>AO521*0.15</f>
        <v>1848.0000000000002</v>
      </c>
      <c r="AX521" s="241" t="s">
        <v>3</v>
      </c>
      <c r="AY521" s="101">
        <v>1400</v>
      </c>
      <c r="AZ521" s="102">
        <v>630</v>
      </c>
      <c r="BA521" s="102">
        <v>420</v>
      </c>
      <c r="BB521" s="102">
        <v>290</v>
      </c>
      <c r="BC521" s="97">
        <v>1200</v>
      </c>
      <c r="BD521" s="97">
        <v>540</v>
      </c>
      <c r="BE521" s="97">
        <v>360</v>
      </c>
      <c r="BF521" s="97">
        <v>250</v>
      </c>
      <c r="BG521" s="103">
        <f>AV521-AW521</f>
        <v>1851.9999999999998</v>
      </c>
      <c r="BJ521" s="236" t="e">
        <f>M521*#REF!</f>
        <v>#REF!</v>
      </c>
      <c r="BK521" s="236" t="e">
        <f>N521*#REF!</f>
        <v>#REF!</v>
      </c>
      <c r="BL521" s="236" t="e">
        <f>O521*#REF!</f>
        <v>#REF!</v>
      </c>
      <c r="BM521" s="236" t="e">
        <f>P521*#REF!</f>
        <v>#REF!</v>
      </c>
    </row>
    <row r="522" spans="1:65" s="4" customFormat="1" ht="35.1" customHeight="1">
      <c r="A522" s="83" t="str">
        <f t="shared" si="300"/>
        <v>LK83DT_D2+1</v>
      </c>
      <c r="B522" s="83" t="str">
        <f t="shared" si="301"/>
        <v>LK83DT_D2+2</v>
      </c>
      <c r="C522" s="83" t="str">
        <f t="shared" si="302"/>
        <v>LK83DT_D2+3</v>
      </c>
      <c r="D522" s="83" t="str">
        <f t="shared" si="303"/>
        <v>LK83DT_D2+4</v>
      </c>
      <c r="E522" s="18" t="s">
        <v>3</v>
      </c>
      <c r="F522" s="85"/>
      <c r="G522" s="85"/>
      <c r="H522" s="93" t="s">
        <v>5573</v>
      </c>
      <c r="I522" s="84" t="s">
        <v>5574</v>
      </c>
      <c r="J522" s="84" t="s">
        <v>5572</v>
      </c>
      <c r="K522" s="84" t="str">
        <f t="shared" si="275"/>
        <v>LK83DT_D2</v>
      </c>
      <c r="L522" s="84" t="s">
        <v>5575</v>
      </c>
      <c r="M522" s="95">
        <v>1200</v>
      </c>
      <c r="N522" s="96">
        <v>600</v>
      </c>
      <c r="O522" s="96">
        <v>500</v>
      </c>
      <c r="P522" s="96">
        <v>400</v>
      </c>
      <c r="Q522" s="95" t="e">
        <f>VLOOKUP(H522&amp;"Vị trí 1",#REF!,9,0)</f>
        <v>#REF!</v>
      </c>
      <c r="R522" s="95" t="e">
        <f>VLOOKUP(H522&amp;"Vị trí 2",#REF!,9,0)</f>
        <v>#REF!</v>
      </c>
      <c r="S522" s="95" t="e">
        <f>VLOOKUP(H522&amp;"Vị trí 3",#REF!,9,0)</f>
        <v>#REF!</v>
      </c>
      <c r="T522" s="95" t="e">
        <f>VLOOKUP(H522&amp;"Vị trí 4",#REF!,9,0)</f>
        <v>#REF!</v>
      </c>
      <c r="U522" s="238"/>
      <c r="V522" s="238"/>
      <c r="W522" s="238" t="e">
        <f>VLOOKUP(C522,#REF!,32,0)</f>
        <v>#REF!</v>
      </c>
      <c r="X522" s="238"/>
      <c r="Y522" s="239"/>
      <c r="Z522" s="239"/>
      <c r="AA522" s="239" t="e">
        <f>W522/O522</f>
        <v>#REF!</v>
      </c>
      <c r="AB522" s="239"/>
      <c r="AC522" s="238" t="e">
        <f>VLOOKUP(H522,#REF!,5,0)</f>
        <v>#REF!</v>
      </c>
      <c r="AD522" s="238"/>
      <c r="AE522" s="238"/>
      <c r="AF522" s="238"/>
      <c r="AG522" s="239" t="e">
        <f>AC522/M522</f>
        <v>#REF!</v>
      </c>
      <c r="AH522" s="239"/>
      <c r="AI522" s="239"/>
      <c r="AJ522" s="239"/>
      <c r="AK522" s="86">
        <v>12.94</v>
      </c>
      <c r="AL522" s="86"/>
      <c r="AM522" s="240" t="e">
        <f>AVERAGE(AG522:AJ522)</f>
        <v>#REF!</v>
      </c>
      <c r="AN522" s="240">
        <f>ROUNDDOWN(AK522*$AN$10/$AK$10,1)</f>
        <v>7.6</v>
      </c>
      <c r="AO522" s="98">
        <f t="shared" si="312"/>
        <v>9120</v>
      </c>
      <c r="AP522" s="98">
        <f t="shared" si="312"/>
        <v>4560</v>
      </c>
      <c r="AQ522" s="98">
        <f t="shared" si="312"/>
        <v>3800</v>
      </c>
      <c r="AR522" s="98">
        <f t="shared" si="312"/>
        <v>3040</v>
      </c>
      <c r="AS522" s="99">
        <f t="shared" si="313"/>
        <v>9100</v>
      </c>
      <c r="AT522" s="99">
        <f t="shared" si="313"/>
        <v>4600</v>
      </c>
      <c r="AU522" s="99">
        <f t="shared" si="313"/>
        <v>3800</v>
      </c>
      <c r="AV522" s="99">
        <f t="shared" si="313"/>
        <v>3000</v>
      </c>
      <c r="AW522" s="100">
        <f>AO522*0.15</f>
        <v>1368</v>
      </c>
      <c r="AX522" s="245" t="s">
        <v>3</v>
      </c>
      <c r="AY522" s="101">
        <v>1120</v>
      </c>
      <c r="AZ522" s="102">
        <v>560</v>
      </c>
      <c r="BA522" s="102">
        <v>420</v>
      </c>
      <c r="BB522" s="102">
        <v>290</v>
      </c>
      <c r="BC522" s="97">
        <v>960</v>
      </c>
      <c r="BD522" s="97">
        <v>480</v>
      </c>
      <c r="BE522" s="97">
        <v>360</v>
      </c>
      <c r="BF522" s="97">
        <v>250</v>
      </c>
      <c r="BG522" s="103">
        <f>AV522-AW522</f>
        <v>1632</v>
      </c>
      <c r="BJ522" s="236" t="e">
        <f>M522*#REF!</f>
        <v>#REF!</v>
      </c>
      <c r="BK522" s="236" t="e">
        <f>N522*#REF!</f>
        <v>#REF!</v>
      </c>
      <c r="BL522" s="236" t="e">
        <f>O522*#REF!</f>
        <v>#REF!</v>
      </c>
      <c r="BM522" s="236" t="e">
        <f>P522*#REF!</f>
        <v>#REF!</v>
      </c>
    </row>
    <row r="523" spans="1:65" s="105" customFormat="1" ht="35.1" customHeight="1">
      <c r="A523" s="83" t="str">
        <f t="shared" si="300"/>
        <v>LK83DT_D3+1</v>
      </c>
      <c r="B523" s="83" t="str">
        <f t="shared" si="301"/>
        <v>LK83DT_D3+2</v>
      </c>
      <c r="C523" s="83" t="str">
        <f t="shared" si="302"/>
        <v>LK83DT_D3+3</v>
      </c>
      <c r="D523" s="83" t="str">
        <f t="shared" si="303"/>
        <v>LK83DT_D3+4</v>
      </c>
      <c r="E523" s="18" t="s">
        <v>3</v>
      </c>
      <c r="F523" s="85"/>
      <c r="G523" s="85"/>
      <c r="H523" s="93" t="s">
        <v>5576</v>
      </c>
      <c r="I523" s="84" t="s">
        <v>5577</v>
      </c>
      <c r="J523" s="84" t="s">
        <v>5575</v>
      </c>
      <c r="K523" s="84" t="str">
        <f t="shared" si="275"/>
        <v>LK83DT_D3</v>
      </c>
      <c r="L523" s="84" t="s">
        <v>5569</v>
      </c>
      <c r="M523" s="95">
        <v>1100</v>
      </c>
      <c r="N523" s="96">
        <v>550</v>
      </c>
      <c r="O523" s="96">
        <v>500</v>
      </c>
      <c r="P523" s="96">
        <v>400</v>
      </c>
      <c r="Q523" s="95" t="e">
        <f>VLOOKUP(H523&amp;"Vị trí 1",#REF!,9,0)</f>
        <v>#REF!</v>
      </c>
      <c r="R523" s="95" t="e">
        <f>VLOOKUP(H523&amp;"Vị trí 2",#REF!,9,0)</f>
        <v>#REF!</v>
      </c>
      <c r="S523" s="95" t="e">
        <f>VLOOKUP(H523&amp;"Vị trí 3",#REF!,9,0)</f>
        <v>#REF!</v>
      </c>
      <c r="T523" s="95" t="e">
        <f>VLOOKUP(H523&amp;"Vị trí 4",#REF!,9,0)</f>
        <v>#REF!</v>
      </c>
      <c r="U523" s="238"/>
      <c r="V523" s="238"/>
      <c r="W523" s="238"/>
      <c r="X523" s="238"/>
      <c r="Y523" s="239"/>
      <c r="Z523" s="239"/>
      <c r="AA523" s="239"/>
      <c r="AB523" s="239"/>
      <c r="AC523" s="238"/>
      <c r="AD523" s="238"/>
      <c r="AE523" s="238"/>
      <c r="AF523" s="238"/>
      <c r="AG523" s="239"/>
      <c r="AH523" s="239"/>
      <c r="AI523" s="239"/>
      <c r="AJ523" s="239"/>
      <c r="AK523" s="86">
        <v>12.94</v>
      </c>
      <c r="AL523" s="86"/>
      <c r="AM523" s="240"/>
      <c r="AN523" s="240">
        <f>ROUNDDOWN(AK523*$AN$10/$AK$10,1)</f>
        <v>7.6</v>
      </c>
      <c r="AO523" s="98">
        <f t="shared" si="312"/>
        <v>8360</v>
      </c>
      <c r="AP523" s="98">
        <f t="shared" si="312"/>
        <v>4180</v>
      </c>
      <c r="AQ523" s="98">
        <f t="shared" si="312"/>
        <v>3800</v>
      </c>
      <c r="AR523" s="98">
        <f t="shared" si="312"/>
        <v>3040</v>
      </c>
      <c r="AS523" s="99">
        <f t="shared" si="313"/>
        <v>8400</v>
      </c>
      <c r="AT523" s="99">
        <f t="shared" si="313"/>
        <v>4200</v>
      </c>
      <c r="AU523" s="99">
        <f t="shared" si="313"/>
        <v>3800</v>
      </c>
      <c r="AV523" s="99">
        <f t="shared" si="313"/>
        <v>3000</v>
      </c>
      <c r="AW523" s="100">
        <f>AO523*0.15</f>
        <v>1254</v>
      </c>
      <c r="AX523" s="241" t="s">
        <v>3</v>
      </c>
      <c r="AY523" s="101">
        <v>840</v>
      </c>
      <c r="AZ523" s="102">
        <v>420</v>
      </c>
      <c r="BA523" s="102">
        <v>350</v>
      </c>
      <c r="BB523" s="102">
        <v>280</v>
      </c>
      <c r="BC523" s="97">
        <v>720</v>
      </c>
      <c r="BD523" s="97">
        <v>360</v>
      </c>
      <c r="BE523" s="97">
        <v>300</v>
      </c>
      <c r="BF523" s="97">
        <v>240</v>
      </c>
      <c r="BG523" s="103">
        <f>AV523-AW523</f>
        <v>1746</v>
      </c>
      <c r="BJ523" s="236" t="e">
        <f>M523*#REF!</f>
        <v>#REF!</v>
      </c>
      <c r="BK523" s="236" t="e">
        <f>N523*#REF!</f>
        <v>#REF!</v>
      </c>
      <c r="BL523" s="236" t="e">
        <f>O523*#REF!</f>
        <v>#REF!</v>
      </c>
      <c r="BM523" s="236" t="e">
        <f>P523*#REF!</f>
        <v>#REF!</v>
      </c>
    </row>
    <row r="524" spans="1:65" s="105" customFormat="1" ht="47.25">
      <c r="A524" s="83" t="str">
        <f t="shared" si="300"/>
        <v>LK84DT+1</v>
      </c>
      <c r="B524" s="83" t="str">
        <f t="shared" si="301"/>
        <v>LK84DT+2</v>
      </c>
      <c r="C524" s="83" t="str">
        <f t="shared" si="302"/>
        <v>LK84DT+3</v>
      </c>
      <c r="D524" s="83" t="str">
        <f t="shared" si="303"/>
        <v>LK84DT+4</v>
      </c>
      <c r="E524" s="18" t="s">
        <v>3</v>
      </c>
      <c r="F524" s="85">
        <v>84</v>
      </c>
      <c r="G524" s="85"/>
      <c r="H524" s="93" t="s">
        <v>5578</v>
      </c>
      <c r="I524" s="84" t="s">
        <v>2820</v>
      </c>
      <c r="J524" s="84" t="s">
        <v>148</v>
      </c>
      <c r="K524" s="84"/>
      <c r="L524" s="84" t="s">
        <v>5579</v>
      </c>
      <c r="M524" s="96"/>
      <c r="N524" s="96"/>
      <c r="O524" s="96"/>
      <c r="P524" s="96"/>
      <c r="Q524" s="95"/>
      <c r="R524" s="95"/>
      <c r="S524" s="95"/>
      <c r="T524" s="95"/>
      <c r="U524" s="238" t="e">
        <f>VLOOKUP(A524,#REF!,32,0)</f>
        <v>#REF!</v>
      </c>
      <c r="V524" s="238" t="e">
        <f>VLOOKUP(B524,#REF!,32,0)</f>
        <v>#REF!</v>
      </c>
      <c r="W524" s="238"/>
      <c r="X524" s="238"/>
      <c r="Y524" s="239" t="e">
        <f>U524/M524</f>
        <v>#REF!</v>
      </c>
      <c r="Z524" s="239" t="e">
        <f>V524/N524</f>
        <v>#REF!</v>
      </c>
      <c r="AA524" s="239"/>
      <c r="AB524" s="239"/>
      <c r="AC524" s="238"/>
      <c r="AD524" s="238"/>
      <c r="AE524" s="238"/>
      <c r="AF524" s="238"/>
      <c r="AG524" s="239"/>
      <c r="AH524" s="239"/>
      <c r="AI524" s="239"/>
      <c r="AJ524" s="239"/>
      <c r="AK524" s="86"/>
      <c r="AL524" s="86"/>
      <c r="AM524" s="240"/>
      <c r="AN524" s="240"/>
      <c r="AO524" s="98"/>
      <c r="AP524" s="98"/>
      <c r="AQ524" s="98"/>
      <c r="AR524" s="98"/>
      <c r="AS524" s="98"/>
      <c r="AT524" s="98"/>
      <c r="AU524" s="98"/>
      <c r="AV524" s="98"/>
      <c r="AW524" s="60"/>
      <c r="AX524" s="241" t="s">
        <v>3</v>
      </c>
      <c r="AY524" s="101">
        <v>910</v>
      </c>
      <c r="AZ524" s="102">
        <v>460</v>
      </c>
      <c r="BA524" s="102">
        <v>350</v>
      </c>
      <c r="BB524" s="102">
        <v>280</v>
      </c>
      <c r="BC524" s="97">
        <v>780</v>
      </c>
      <c r="BD524" s="97">
        <v>390</v>
      </c>
      <c r="BE524" s="97">
        <v>300</v>
      </c>
      <c r="BF524" s="97">
        <v>240</v>
      </c>
      <c r="BJ524" s="236" t="e">
        <f>M524*#REF!</f>
        <v>#REF!</v>
      </c>
      <c r="BK524" s="236" t="e">
        <f>N524*#REF!</f>
        <v>#REF!</v>
      </c>
      <c r="BL524" s="236" t="e">
        <f>O524*#REF!</f>
        <v>#REF!</v>
      </c>
      <c r="BM524" s="236" t="e">
        <f>P524*#REF!</f>
        <v>#REF!</v>
      </c>
    </row>
    <row r="525" spans="1:65" s="105" customFormat="1" ht="47.25" customHeight="1">
      <c r="A525" s="83" t="str">
        <f t="shared" si="300"/>
        <v>LK84DT_D1+1</v>
      </c>
      <c r="B525" s="83" t="str">
        <f t="shared" si="301"/>
        <v>LK84DT_D1+2</v>
      </c>
      <c r="C525" s="83" t="str">
        <f t="shared" si="302"/>
        <v>LK84DT_D1+3</v>
      </c>
      <c r="D525" s="83" t="str">
        <f t="shared" si="303"/>
        <v>LK84DT_D1+4</v>
      </c>
      <c r="E525" s="18" t="s">
        <v>3</v>
      </c>
      <c r="F525" s="85"/>
      <c r="G525" s="85"/>
      <c r="H525" s="93" t="s">
        <v>5580</v>
      </c>
      <c r="I525" s="84" t="s">
        <v>5581</v>
      </c>
      <c r="J525" s="84" t="s">
        <v>148</v>
      </c>
      <c r="K525" s="84" t="str">
        <f t="shared" ref="K525:K586" si="314">H525</f>
        <v>LK84DT_D1</v>
      </c>
      <c r="L525" s="84" t="s">
        <v>5582</v>
      </c>
      <c r="M525" s="95">
        <v>1700</v>
      </c>
      <c r="N525" s="96">
        <v>700</v>
      </c>
      <c r="O525" s="96">
        <v>600</v>
      </c>
      <c r="P525" s="96">
        <v>400</v>
      </c>
      <c r="Q525" s="95" t="e">
        <f>VLOOKUP(H525&amp;"Vị trí 1",#REF!,9,0)</f>
        <v>#REF!</v>
      </c>
      <c r="R525" s="95" t="e">
        <f>VLOOKUP(H525&amp;"Vị trí 2",#REF!,9,0)</f>
        <v>#REF!</v>
      </c>
      <c r="S525" s="95" t="e">
        <f>VLOOKUP(H525&amp;"Vị trí 3",#REF!,9,0)</f>
        <v>#REF!</v>
      </c>
      <c r="T525" s="95" t="e">
        <f>VLOOKUP(H525&amp;"Vị trí 4",#REF!,9,0)</f>
        <v>#REF!</v>
      </c>
      <c r="U525" s="238" t="e">
        <f>VLOOKUP(A525,#REF!,32,0)</f>
        <v>#REF!</v>
      </c>
      <c r="V525" s="238"/>
      <c r="W525" s="238"/>
      <c r="X525" s="238"/>
      <c r="Y525" s="239" t="e">
        <f>U525/M525</f>
        <v>#REF!</v>
      </c>
      <c r="Z525" s="239"/>
      <c r="AA525" s="239"/>
      <c r="AB525" s="239"/>
      <c r="AC525" s="238"/>
      <c r="AD525" s="238"/>
      <c r="AE525" s="238"/>
      <c r="AF525" s="238"/>
      <c r="AG525" s="239"/>
      <c r="AH525" s="239"/>
      <c r="AI525" s="239"/>
      <c r="AJ525" s="239"/>
      <c r="AK525" s="86">
        <v>22.857142857142858</v>
      </c>
      <c r="AL525" s="86"/>
      <c r="AM525" s="240"/>
      <c r="AN525" s="240">
        <f>ROUNDDOWN(AK525*$AN$10/$AK$10,1)</f>
        <v>13.4</v>
      </c>
      <c r="AO525" s="98">
        <f t="shared" ref="AO525:AR526" si="315">M525*$AN525</f>
        <v>22780</v>
      </c>
      <c r="AP525" s="98">
        <f t="shared" si="315"/>
        <v>9380</v>
      </c>
      <c r="AQ525" s="98">
        <f t="shared" si="315"/>
        <v>8040</v>
      </c>
      <c r="AR525" s="98">
        <f t="shared" si="315"/>
        <v>5360</v>
      </c>
      <c r="AS525" s="99">
        <f t="shared" ref="AS525:AV526" si="316">IF(AO525&lt;1000,ROUND(AO525,-1),ROUND(AO525,-2))</f>
        <v>22800</v>
      </c>
      <c r="AT525" s="99">
        <f t="shared" si="316"/>
        <v>9400</v>
      </c>
      <c r="AU525" s="99">
        <f t="shared" si="316"/>
        <v>8000</v>
      </c>
      <c r="AV525" s="99">
        <f t="shared" si="316"/>
        <v>5400</v>
      </c>
      <c r="AW525" s="100">
        <f>AO525*0.15</f>
        <v>3417</v>
      </c>
      <c r="AX525" s="241" t="s">
        <v>3</v>
      </c>
      <c r="AY525" s="101">
        <v>840</v>
      </c>
      <c r="AZ525" s="102">
        <v>420</v>
      </c>
      <c r="BA525" s="102">
        <v>350</v>
      </c>
      <c r="BB525" s="102">
        <v>280</v>
      </c>
      <c r="BC525" s="97">
        <v>720</v>
      </c>
      <c r="BD525" s="97">
        <v>360</v>
      </c>
      <c r="BE525" s="97">
        <v>300</v>
      </c>
      <c r="BF525" s="97">
        <v>240</v>
      </c>
      <c r="BG525" s="103">
        <f>AV525-AW525</f>
        <v>1983</v>
      </c>
      <c r="BJ525" s="236" t="e">
        <f>M525*#REF!</f>
        <v>#REF!</v>
      </c>
      <c r="BK525" s="236" t="e">
        <f>N525*#REF!</f>
        <v>#REF!</v>
      </c>
      <c r="BL525" s="236" t="e">
        <f>O525*#REF!</f>
        <v>#REF!</v>
      </c>
      <c r="BM525" s="236" t="e">
        <f>P525*#REF!</f>
        <v>#REF!</v>
      </c>
    </row>
    <row r="526" spans="1:65" s="105" customFormat="1" ht="63">
      <c r="A526" s="83" t="str">
        <f t="shared" si="300"/>
        <v>LK84DT_D2+1</v>
      </c>
      <c r="B526" s="83" t="str">
        <f t="shared" si="301"/>
        <v>LK84DT_D2+2</v>
      </c>
      <c r="C526" s="83" t="str">
        <f t="shared" si="302"/>
        <v>LK84DT_D2+3</v>
      </c>
      <c r="D526" s="83" t="str">
        <f t="shared" si="303"/>
        <v>LK84DT_D2+4</v>
      </c>
      <c r="E526" s="18" t="s">
        <v>3</v>
      </c>
      <c r="F526" s="85"/>
      <c r="G526" s="85"/>
      <c r="H526" s="93" t="s">
        <v>5583</v>
      </c>
      <c r="I526" s="84" t="s">
        <v>5584</v>
      </c>
      <c r="J526" s="84" t="s">
        <v>5582</v>
      </c>
      <c r="K526" s="84" t="str">
        <f t="shared" si="314"/>
        <v>LK84DT_D2</v>
      </c>
      <c r="L526" s="84" t="s">
        <v>5579</v>
      </c>
      <c r="M526" s="95">
        <v>1500</v>
      </c>
      <c r="N526" s="96">
        <v>900</v>
      </c>
      <c r="O526" s="96">
        <v>590</v>
      </c>
      <c r="P526" s="96">
        <v>420</v>
      </c>
      <c r="Q526" s="95" t="e">
        <f>VLOOKUP(H526&amp;"Vị trí 1",#REF!,9,0)</f>
        <v>#REF!</v>
      </c>
      <c r="R526" s="95" t="e">
        <f>VLOOKUP(H526&amp;"Vị trí 2",#REF!,9,0)</f>
        <v>#REF!</v>
      </c>
      <c r="S526" s="95" t="e">
        <f>VLOOKUP(H526&amp;"Vị trí 3",#REF!,9,0)</f>
        <v>#REF!</v>
      </c>
      <c r="T526" s="95" t="e">
        <f>VLOOKUP(H526&amp;"Vị trí 4",#REF!,9,0)</f>
        <v>#REF!</v>
      </c>
      <c r="U526" s="238"/>
      <c r="V526" s="238"/>
      <c r="W526" s="238"/>
      <c r="X526" s="238"/>
      <c r="Y526" s="239"/>
      <c r="Z526" s="239"/>
      <c r="AA526" s="239"/>
      <c r="AB526" s="239"/>
      <c r="AC526" s="238"/>
      <c r="AD526" s="238"/>
      <c r="AE526" s="238"/>
      <c r="AF526" s="238"/>
      <c r="AG526" s="239"/>
      <c r="AH526" s="239"/>
      <c r="AI526" s="239"/>
      <c r="AJ526" s="239"/>
      <c r="AK526" s="86">
        <v>12.94</v>
      </c>
      <c r="AL526" s="86"/>
      <c r="AM526" s="240"/>
      <c r="AN526" s="240">
        <f>ROUNDDOWN(AK526*$AN$10/$AK$10,1)</f>
        <v>7.6</v>
      </c>
      <c r="AO526" s="98">
        <f t="shared" si="315"/>
        <v>11400</v>
      </c>
      <c r="AP526" s="98">
        <f t="shared" si="315"/>
        <v>6840</v>
      </c>
      <c r="AQ526" s="98">
        <f t="shared" si="315"/>
        <v>4484</v>
      </c>
      <c r="AR526" s="98">
        <f t="shared" si="315"/>
        <v>3192</v>
      </c>
      <c r="AS526" s="99">
        <f t="shared" si="316"/>
        <v>11400</v>
      </c>
      <c r="AT526" s="99">
        <f t="shared" si="316"/>
        <v>6800</v>
      </c>
      <c r="AU526" s="99">
        <f t="shared" si="316"/>
        <v>4500</v>
      </c>
      <c r="AV526" s="99">
        <f t="shared" si="316"/>
        <v>3200</v>
      </c>
      <c r="AW526" s="100">
        <f>AO526*0.15</f>
        <v>1710</v>
      </c>
      <c r="AX526" s="241" t="s">
        <v>3</v>
      </c>
      <c r="AY526" s="101">
        <v>1889.9999999999998</v>
      </c>
      <c r="AZ526" s="102">
        <v>944.99999999999989</v>
      </c>
      <c r="BA526" s="102">
        <v>700</v>
      </c>
      <c r="BB526" s="102">
        <v>560</v>
      </c>
      <c r="BC526" s="97">
        <v>1620</v>
      </c>
      <c r="BD526" s="97">
        <v>810</v>
      </c>
      <c r="BE526" s="97">
        <v>600</v>
      </c>
      <c r="BF526" s="97">
        <v>480</v>
      </c>
      <c r="BG526" s="103">
        <f>AV526-AW526</f>
        <v>1490</v>
      </c>
      <c r="BJ526" s="236" t="e">
        <f>M526*#REF!</f>
        <v>#REF!</v>
      </c>
      <c r="BK526" s="236" t="e">
        <f>N526*#REF!</f>
        <v>#REF!</v>
      </c>
      <c r="BL526" s="236" t="e">
        <f>O526*#REF!</f>
        <v>#REF!</v>
      </c>
      <c r="BM526" s="236" t="e">
        <f>P526*#REF!</f>
        <v>#REF!</v>
      </c>
    </row>
    <row r="527" spans="1:65" s="105" customFormat="1" ht="25.5" customHeight="1">
      <c r="A527" s="83" t="str">
        <f t="shared" si="300"/>
        <v>LK85DT+1</v>
      </c>
      <c r="B527" s="83" t="str">
        <f t="shared" si="301"/>
        <v>LK85DT+2</v>
      </c>
      <c r="C527" s="83" t="str">
        <f t="shared" si="302"/>
        <v>LK85DT+3</v>
      </c>
      <c r="D527" s="83" t="str">
        <f t="shared" si="303"/>
        <v>LK85DT+4</v>
      </c>
      <c r="E527" s="18" t="s">
        <v>3</v>
      </c>
      <c r="F527" s="85">
        <v>85</v>
      </c>
      <c r="G527" s="85"/>
      <c r="H527" s="93" t="s">
        <v>5585</v>
      </c>
      <c r="I527" s="84" t="s">
        <v>5586</v>
      </c>
      <c r="J527" s="84" t="s">
        <v>5414</v>
      </c>
      <c r="K527" s="84"/>
      <c r="L527" s="84" t="s">
        <v>5544</v>
      </c>
      <c r="M527" s="96"/>
      <c r="N527" s="96"/>
      <c r="O527" s="96"/>
      <c r="P527" s="96"/>
      <c r="Q527" s="95"/>
      <c r="R527" s="95"/>
      <c r="S527" s="95"/>
      <c r="T527" s="95"/>
      <c r="U527" s="238"/>
      <c r="V527" s="238"/>
      <c r="W527" s="238"/>
      <c r="X527" s="238"/>
      <c r="Y527" s="239"/>
      <c r="Z527" s="239"/>
      <c r="AA527" s="239"/>
      <c r="AB527" s="239"/>
      <c r="AC527" s="238"/>
      <c r="AD527" s="238"/>
      <c r="AE527" s="238"/>
      <c r="AF527" s="238"/>
      <c r="AG527" s="239"/>
      <c r="AH527" s="239"/>
      <c r="AI527" s="239"/>
      <c r="AJ527" s="239"/>
      <c r="AK527" s="86"/>
      <c r="AL527" s="86"/>
      <c r="AM527" s="240"/>
      <c r="AN527" s="240"/>
      <c r="AO527" s="98"/>
      <c r="AP527" s="98"/>
      <c r="AQ527" s="98"/>
      <c r="AR527" s="98"/>
      <c r="AS527" s="98"/>
      <c r="AT527" s="98"/>
      <c r="AU527" s="98"/>
      <c r="AV527" s="98"/>
      <c r="AW527" s="60"/>
      <c r="AX527" s="241" t="s">
        <v>3</v>
      </c>
      <c r="AY527" s="101"/>
      <c r="AZ527" s="102"/>
      <c r="BA527" s="102"/>
      <c r="BB527" s="102"/>
      <c r="BC527" s="97"/>
      <c r="BD527" s="97"/>
      <c r="BE527" s="97"/>
      <c r="BF527" s="97"/>
    </row>
    <row r="528" spans="1:65" s="105" customFormat="1" ht="24" customHeight="1">
      <c r="A528" s="83" t="str">
        <f t="shared" si="300"/>
        <v>LK85DT_D1+1</v>
      </c>
      <c r="B528" s="83" t="str">
        <f t="shared" si="301"/>
        <v>LK85DT_D1+2</v>
      </c>
      <c r="C528" s="83" t="str">
        <f t="shared" si="302"/>
        <v>LK85DT_D1+3</v>
      </c>
      <c r="D528" s="83" t="str">
        <f t="shared" si="303"/>
        <v>LK85DT_D1+4</v>
      </c>
      <c r="E528" s="18" t="s">
        <v>3</v>
      </c>
      <c r="F528" s="85"/>
      <c r="G528" s="85"/>
      <c r="H528" s="93" t="s">
        <v>5587</v>
      </c>
      <c r="I528" s="84" t="s">
        <v>5588</v>
      </c>
      <c r="J528" s="84" t="s">
        <v>5414</v>
      </c>
      <c r="K528" s="84" t="str">
        <f t="shared" si="314"/>
        <v>LK85DT_D1</v>
      </c>
      <c r="L528" s="84" t="s">
        <v>5589</v>
      </c>
      <c r="M528" s="95">
        <v>2000</v>
      </c>
      <c r="N528" s="96">
        <v>900</v>
      </c>
      <c r="O528" s="96">
        <v>600</v>
      </c>
      <c r="P528" s="96">
        <v>420</v>
      </c>
      <c r="Q528" s="95" t="e">
        <f>VLOOKUP(H528&amp;"Vị trí 1",#REF!,9,0)</f>
        <v>#REF!</v>
      </c>
      <c r="R528" s="95" t="e">
        <f>VLOOKUP(H528&amp;"Vị trí 2",#REF!,9,0)</f>
        <v>#REF!</v>
      </c>
      <c r="S528" s="95" t="e">
        <f>VLOOKUP(H528&amp;"Vị trí 3",#REF!,9,0)</f>
        <v>#REF!</v>
      </c>
      <c r="T528" s="95" t="e">
        <f>VLOOKUP(H528&amp;"Vị trí 4",#REF!,9,0)</f>
        <v>#REF!</v>
      </c>
      <c r="U528" s="238"/>
      <c r="V528" s="238"/>
      <c r="W528" s="238"/>
      <c r="X528" s="238"/>
      <c r="Y528" s="239"/>
      <c r="Z528" s="239"/>
      <c r="AA528" s="239"/>
      <c r="AB528" s="239"/>
      <c r="AC528" s="238"/>
      <c r="AD528" s="238"/>
      <c r="AE528" s="238"/>
      <c r="AF528" s="238"/>
      <c r="AG528" s="239"/>
      <c r="AH528" s="239"/>
      <c r="AI528" s="239"/>
      <c r="AJ528" s="239"/>
      <c r="AK528" s="86">
        <v>23.888888888888889</v>
      </c>
      <c r="AL528" s="86"/>
      <c r="AM528" s="240"/>
      <c r="AN528" s="240">
        <f t="shared" ref="AN528:AN533" si="317">ROUNDDOWN(AK528*$AN$10/$AK$10,1)</f>
        <v>14</v>
      </c>
      <c r="AO528" s="98">
        <f t="shared" ref="AO528:AR533" si="318">M528*$AN528</f>
        <v>28000</v>
      </c>
      <c r="AP528" s="98">
        <f t="shared" si="318"/>
        <v>12600</v>
      </c>
      <c r="AQ528" s="98">
        <f t="shared" si="318"/>
        <v>8400</v>
      </c>
      <c r="AR528" s="98">
        <f t="shared" si="318"/>
        <v>5880</v>
      </c>
      <c r="AS528" s="99">
        <f t="shared" ref="AS528:AV533" si="319">IF(AO528&lt;1000,ROUND(AO528,-1),ROUND(AO528,-2))</f>
        <v>28000</v>
      </c>
      <c r="AT528" s="99">
        <f t="shared" si="319"/>
        <v>12600</v>
      </c>
      <c r="AU528" s="99">
        <f t="shared" si="319"/>
        <v>8400</v>
      </c>
      <c r="AV528" s="99">
        <f t="shared" si="319"/>
        <v>5900</v>
      </c>
      <c r="AW528" s="100">
        <f t="shared" ref="AW528:AW533" si="320">AO528*0.15</f>
        <v>4200</v>
      </c>
      <c r="AX528" s="241" t="s">
        <v>3</v>
      </c>
      <c r="AY528" s="101">
        <v>1400</v>
      </c>
      <c r="AZ528" s="102">
        <v>979.99999999999989</v>
      </c>
      <c r="BA528" s="102">
        <v>770</v>
      </c>
      <c r="BB528" s="102">
        <v>525</v>
      </c>
      <c r="BC528" s="97">
        <v>1200</v>
      </c>
      <c r="BD528" s="97">
        <v>840</v>
      </c>
      <c r="BE528" s="97">
        <v>660</v>
      </c>
      <c r="BF528" s="97">
        <v>450</v>
      </c>
      <c r="BG528" s="103">
        <f t="shared" ref="BG528:BG533" si="321">AV528-AW528</f>
        <v>1700</v>
      </c>
      <c r="BJ528" s="236" t="e">
        <f>M528*#REF!</f>
        <v>#REF!</v>
      </c>
      <c r="BK528" s="236" t="e">
        <f>N528*#REF!</f>
        <v>#REF!</v>
      </c>
      <c r="BL528" s="236" t="e">
        <f>O528*#REF!</f>
        <v>#REF!</v>
      </c>
      <c r="BM528" s="236" t="e">
        <f>P528*#REF!</f>
        <v>#REF!</v>
      </c>
    </row>
    <row r="529" spans="1:65" s="105" customFormat="1" ht="63">
      <c r="A529" s="83" t="str">
        <f t="shared" si="300"/>
        <v>LK85DT_D2+1</v>
      </c>
      <c r="B529" s="83" t="str">
        <f t="shared" si="301"/>
        <v>LK85DT_D2+2</v>
      </c>
      <c r="C529" s="83" t="str">
        <f t="shared" si="302"/>
        <v>LK85DT_D2+3</v>
      </c>
      <c r="D529" s="83" t="str">
        <f t="shared" si="303"/>
        <v>LK85DT_D2+4</v>
      </c>
      <c r="E529" s="18" t="s">
        <v>3</v>
      </c>
      <c r="F529" s="85"/>
      <c r="G529" s="85"/>
      <c r="H529" s="93" t="s">
        <v>5590</v>
      </c>
      <c r="I529" s="84" t="s">
        <v>5591</v>
      </c>
      <c r="J529" s="84" t="s">
        <v>5589</v>
      </c>
      <c r="K529" s="84" t="str">
        <f t="shared" si="314"/>
        <v>LK85DT_D2</v>
      </c>
      <c r="L529" s="84" t="s">
        <v>5544</v>
      </c>
      <c r="M529" s="95">
        <v>1600</v>
      </c>
      <c r="N529" s="96">
        <v>800</v>
      </c>
      <c r="O529" s="96">
        <v>600</v>
      </c>
      <c r="P529" s="96">
        <v>420</v>
      </c>
      <c r="Q529" s="95" t="e">
        <f>VLOOKUP(H529&amp;"Vị trí 1",#REF!,9,0)</f>
        <v>#REF!</v>
      </c>
      <c r="R529" s="95" t="e">
        <f>VLOOKUP(H529&amp;"Vị trí 2",#REF!,9,0)</f>
        <v>#REF!</v>
      </c>
      <c r="S529" s="95" t="e">
        <f>VLOOKUP(H529&amp;"Vị trí 3",#REF!,9,0)</f>
        <v>#REF!</v>
      </c>
      <c r="T529" s="95" t="e">
        <f>VLOOKUP(H529&amp;"Vị trí 4",#REF!,9,0)</f>
        <v>#REF!</v>
      </c>
      <c r="U529" s="238" t="e">
        <f>VLOOKUP(A529,#REF!,32,0)</f>
        <v>#REF!</v>
      </c>
      <c r="V529" s="238"/>
      <c r="W529" s="238"/>
      <c r="X529" s="238"/>
      <c r="Y529" s="239" t="e">
        <f>U529/M529</f>
        <v>#REF!</v>
      </c>
      <c r="Z529" s="239"/>
      <c r="AA529" s="239"/>
      <c r="AB529" s="239"/>
      <c r="AC529" s="238"/>
      <c r="AD529" s="238"/>
      <c r="AE529" s="238"/>
      <c r="AF529" s="238"/>
      <c r="AG529" s="239"/>
      <c r="AH529" s="239"/>
      <c r="AI529" s="239"/>
      <c r="AJ529" s="239"/>
      <c r="AK529" s="86">
        <v>8.6666666666666661</v>
      </c>
      <c r="AL529" s="86"/>
      <c r="AM529" s="240"/>
      <c r="AN529" s="240">
        <f t="shared" si="317"/>
        <v>5.0999999999999996</v>
      </c>
      <c r="AO529" s="98">
        <f t="shared" si="318"/>
        <v>8159.9999999999991</v>
      </c>
      <c r="AP529" s="98">
        <f t="shared" si="318"/>
        <v>4079.9999999999995</v>
      </c>
      <c r="AQ529" s="98">
        <f t="shared" si="318"/>
        <v>3060</v>
      </c>
      <c r="AR529" s="98">
        <f t="shared" si="318"/>
        <v>2142</v>
      </c>
      <c r="AS529" s="99">
        <f t="shared" si="319"/>
        <v>8200</v>
      </c>
      <c r="AT529" s="99">
        <f t="shared" si="319"/>
        <v>4100</v>
      </c>
      <c r="AU529" s="99">
        <f t="shared" si="319"/>
        <v>3100</v>
      </c>
      <c r="AV529" s="99">
        <f t="shared" si="319"/>
        <v>2100</v>
      </c>
      <c r="AW529" s="100">
        <f t="shared" si="320"/>
        <v>1223.9999999999998</v>
      </c>
      <c r="AX529" s="241" t="s">
        <v>3</v>
      </c>
      <c r="AY529" s="101">
        <v>979.99999999999989</v>
      </c>
      <c r="AZ529" s="102">
        <v>489.99999999999994</v>
      </c>
      <c r="BA529" s="102">
        <v>420</v>
      </c>
      <c r="BB529" s="102">
        <v>350</v>
      </c>
      <c r="BC529" s="97">
        <v>840</v>
      </c>
      <c r="BD529" s="97">
        <v>420</v>
      </c>
      <c r="BE529" s="97">
        <v>360</v>
      </c>
      <c r="BF529" s="97">
        <v>300</v>
      </c>
      <c r="BG529" s="103">
        <f t="shared" si="321"/>
        <v>876.00000000000023</v>
      </c>
      <c r="BJ529" s="236" t="e">
        <f>M529*#REF!</f>
        <v>#REF!</v>
      </c>
      <c r="BK529" s="236" t="e">
        <f>N529*#REF!</f>
        <v>#REF!</v>
      </c>
      <c r="BL529" s="236" t="e">
        <f>O529*#REF!</f>
        <v>#REF!</v>
      </c>
      <c r="BM529" s="236" t="e">
        <f>P529*#REF!</f>
        <v>#REF!</v>
      </c>
    </row>
    <row r="530" spans="1:65" s="287" customFormat="1" ht="35.1" customHeight="1">
      <c r="A530" s="215" t="str">
        <f t="shared" si="300"/>
        <v>LK86DT+1</v>
      </c>
      <c r="B530" s="215" t="str">
        <f t="shared" si="301"/>
        <v>LK86DT+2</v>
      </c>
      <c r="C530" s="215" t="str">
        <f t="shared" si="302"/>
        <v>LK86DT+3</v>
      </c>
      <c r="D530" s="215" t="str">
        <f t="shared" si="303"/>
        <v>LK86DT+4</v>
      </c>
      <c r="E530" s="18" t="s">
        <v>3</v>
      </c>
      <c r="F530" s="85">
        <v>86</v>
      </c>
      <c r="G530" s="85"/>
      <c r="H530" s="93" t="s">
        <v>5592</v>
      </c>
      <c r="I530" s="84" t="s">
        <v>5593</v>
      </c>
      <c r="J530" s="84" t="s">
        <v>1103</v>
      </c>
      <c r="K530" s="84" t="str">
        <f t="shared" si="314"/>
        <v>LK86DT</v>
      </c>
      <c r="L530" s="84" t="s">
        <v>5594</v>
      </c>
      <c r="M530" s="95">
        <v>1200</v>
      </c>
      <c r="N530" s="96">
        <v>600</v>
      </c>
      <c r="O530" s="96">
        <v>500</v>
      </c>
      <c r="P530" s="96">
        <v>400</v>
      </c>
      <c r="Q530" s="95" t="e">
        <f>VLOOKUP(H530&amp;"Vị trí 1",#REF!,9,0)</f>
        <v>#REF!</v>
      </c>
      <c r="R530" s="95" t="e">
        <f>VLOOKUP(H530&amp;"Vị trí 2",#REF!,9,0)</f>
        <v>#REF!</v>
      </c>
      <c r="S530" s="95" t="e">
        <f>VLOOKUP(H530&amp;"Vị trí 3",#REF!,9,0)</f>
        <v>#REF!</v>
      </c>
      <c r="T530" s="95" t="e">
        <f>VLOOKUP(H530&amp;"Vị trí 4",#REF!,9,0)</f>
        <v>#REF!</v>
      </c>
      <c r="U530" s="251"/>
      <c r="V530" s="251"/>
      <c r="W530" s="251"/>
      <c r="X530" s="251"/>
      <c r="Y530" s="252"/>
      <c r="Z530" s="252"/>
      <c r="AA530" s="252"/>
      <c r="AB530" s="252"/>
      <c r="AC530" s="251"/>
      <c r="AD530" s="251"/>
      <c r="AE530" s="251"/>
      <c r="AF530" s="251"/>
      <c r="AG530" s="252"/>
      <c r="AH530" s="252"/>
      <c r="AI530" s="252">
        <f>MIN(AK531:AK646)</f>
        <v>4.583333333333333</v>
      </c>
      <c r="AJ530" s="252">
        <f>MAX(AK531:AK646)</f>
        <v>22.5</v>
      </c>
      <c r="AK530" s="86">
        <v>12.94</v>
      </c>
      <c r="AL530" s="86"/>
      <c r="AM530" s="253"/>
      <c r="AN530" s="240">
        <f t="shared" si="317"/>
        <v>7.6</v>
      </c>
      <c r="AO530" s="98">
        <f t="shared" si="318"/>
        <v>9120</v>
      </c>
      <c r="AP530" s="98">
        <f t="shared" si="318"/>
        <v>4560</v>
      </c>
      <c r="AQ530" s="98">
        <f t="shared" si="318"/>
        <v>3800</v>
      </c>
      <c r="AR530" s="98">
        <f t="shared" si="318"/>
        <v>3040</v>
      </c>
      <c r="AS530" s="99">
        <f t="shared" si="319"/>
        <v>9100</v>
      </c>
      <c r="AT530" s="99">
        <f t="shared" si="319"/>
        <v>4600</v>
      </c>
      <c r="AU530" s="99">
        <f t="shared" si="319"/>
        <v>3800</v>
      </c>
      <c r="AV530" s="99">
        <f t="shared" si="319"/>
        <v>3000</v>
      </c>
      <c r="AW530" s="100">
        <f t="shared" si="320"/>
        <v>1368</v>
      </c>
      <c r="AX530" s="254" t="s">
        <v>98</v>
      </c>
      <c r="AY530" s="277"/>
      <c r="AZ530" s="278"/>
      <c r="BA530" s="278"/>
      <c r="BB530" s="278"/>
      <c r="BC530" s="251"/>
      <c r="BD530" s="251"/>
      <c r="BE530" s="251"/>
      <c r="BF530" s="251"/>
      <c r="BG530" s="103">
        <f t="shared" si="321"/>
        <v>1632</v>
      </c>
    </row>
    <row r="531" spans="1:65" s="105" customFormat="1" ht="35.1" customHeight="1">
      <c r="A531" s="83" t="str">
        <f t="shared" si="300"/>
        <v>LK87DT+1</v>
      </c>
      <c r="B531" s="83" t="str">
        <f t="shared" si="301"/>
        <v>LK87DT+2</v>
      </c>
      <c r="C531" s="83" t="str">
        <f t="shared" si="302"/>
        <v>LK87DT+3</v>
      </c>
      <c r="D531" s="83" t="str">
        <f t="shared" si="303"/>
        <v>LK87DT+4</v>
      </c>
      <c r="E531" s="18" t="s">
        <v>3</v>
      </c>
      <c r="F531" s="85">
        <v>87</v>
      </c>
      <c r="G531" s="85"/>
      <c r="H531" s="93" t="s">
        <v>5595</v>
      </c>
      <c r="I531" s="84" t="s">
        <v>5596</v>
      </c>
      <c r="J531" s="87" t="s">
        <v>5381</v>
      </c>
      <c r="K531" s="84" t="str">
        <f t="shared" si="314"/>
        <v>LK87DT</v>
      </c>
      <c r="L531" s="84" t="s">
        <v>5536</v>
      </c>
      <c r="M531" s="95">
        <v>1300</v>
      </c>
      <c r="N531" s="96">
        <v>650</v>
      </c>
      <c r="O531" s="96">
        <v>500</v>
      </c>
      <c r="P531" s="96">
        <v>400</v>
      </c>
      <c r="Q531" s="95" t="e">
        <f>VLOOKUP(H531&amp;"Vị trí 1",#REF!,9,0)</f>
        <v>#REF!</v>
      </c>
      <c r="R531" s="95" t="e">
        <f>VLOOKUP(H531&amp;"Vị trí 2",#REF!,9,0)</f>
        <v>#REF!</v>
      </c>
      <c r="S531" s="95" t="e">
        <f>VLOOKUP(H531&amp;"Vị trí 3",#REF!,9,0)</f>
        <v>#REF!</v>
      </c>
      <c r="T531" s="95" t="e">
        <f>VLOOKUP(H531&amp;"Vị trí 4",#REF!,9,0)</f>
        <v>#REF!</v>
      </c>
      <c r="U531" s="238"/>
      <c r="V531" s="238"/>
      <c r="W531" s="238"/>
      <c r="X531" s="238"/>
      <c r="Y531" s="239"/>
      <c r="Z531" s="239"/>
      <c r="AA531" s="239"/>
      <c r="AB531" s="239"/>
      <c r="AC531" s="238"/>
      <c r="AD531" s="238"/>
      <c r="AE531" s="238"/>
      <c r="AF531" s="238"/>
      <c r="AG531" s="239"/>
      <c r="AH531" s="239"/>
      <c r="AI531" s="239"/>
      <c r="AJ531" s="239"/>
      <c r="AK531" s="86">
        <v>18.53846153846154</v>
      </c>
      <c r="AL531" s="86"/>
      <c r="AM531" s="240"/>
      <c r="AN531" s="240">
        <f t="shared" si="317"/>
        <v>10.9</v>
      </c>
      <c r="AO531" s="98">
        <f t="shared" si="318"/>
        <v>14170</v>
      </c>
      <c r="AP531" s="98">
        <f t="shared" si="318"/>
        <v>7085</v>
      </c>
      <c r="AQ531" s="98">
        <f t="shared" si="318"/>
        <v>5450</v>
      </c>
      <c r="AR531" s="98">
        <f t="shared" si="318"/>
        <v>4360</v>
      </c>
      <c r="AS531" s="99">
        <f t="shared" si="319"/>
        <v>14200</v>
      </c>
      <c r="AT531" s="99">
        <f t="shared" si="319"/>
        <v>7100</v>
      </c>
      <c r="AU531" s="99">
        <f t="shared" si="319"/>
        <v>5500</v>
      </c>
      <c r="AV531" s="99">
        <f t="shared" si="319"/>
        <v>4400</v>
      </c>
      <c r="AW531" s="100">
        <f t="shared" si="320"/>
        <v>2125.5</v>
      </c>
      <c r="AX531" s="241" t="s">
        <v>98</v>
      </c>
      <c r="AY531" s="101"/>
      <c r="AZ531" s="102"/>
      <c r="BA531" s="102"/>
      <c r="BB531" s="102"/>
      <c r="BC531" s="238"/>
      <c r="BD531" s="238"/>
      <c r="BE531" s="238"/>
      <c r="BF531" s="238"/>
      <c r="BG531" s="103">
        <f t="shared" si="321"/>
        <v>2274.5</v>
      </c>
    </row>
    <row r="532" spans="1:65" s="105" customFormat="1" ht="35.1" customHeight="1">
      <c r="A532" s="83" t="str">
        <f t="shared" si="300"/>
        <v>LK88DT+1</v>
      </c>
      <c r="B532" s="83" t="str">
        <f t="shared" si="301"/>
        <v>LK88DT+2</v>
      </c>
      <c r="C532" s="83" t="str">
        <f t="shared" si="302"/>
        <v>LK88DT+3</v>
      </c>
      <c r="D532" s="83" t="str">
        <f t="shared" si="303"/>
        <v>LK88DT+4</v>
      </c>
      <c r="E532" s="18" t="s">
        <v>3</v>
      </c>
      <c r="F532" s="85">
        <v>88</v>
      </c>
      <c r="G532" s="85"/>
      <c r="H532" s="93" t="s">
        <v>5597</v>
      </c>
      <c r="I532" s="84" t="s">
        <v>5598</v>
      </c>
      <c r="J532" s="84" t="s">
        <v>1096</v>
      </c>
      <c r="K532" s="84" t="str">
        <f t="shared" si="314"/>
        <v>LK88DT</v>
      </c>
      <c r="L532" s="84" t="s">
        <v>5564</v>
      </c>
      <c r="M532" s="95">
        <v>1200</v>
      </c>
      <c r="N532" s="96">
        <v>600</v>
      </c>
      <c r="O532" s="96">
        <v>500</v>
      </c>
      <c r="P532" s="96">
        <v>400</v>
      </c>
      <c r="Q532" s="95" t="e">
        <f>VLOOKUP(H532&amp;"Vị trí 1",#REF!,9,0)</f>
        <v>#REF!</v>
      </c>
      <c r="R532" s="95" t="e">
        <f>VLOOKUP(H532&amp;"Vị trí 2",#REF!,9,0)</f>
        <v>#REF!</v>
      </c>
      <c r="S532" s="95" t="e">
        <f>VLOOKUP(H532&amp;"Vị trí 3",#REF!,9,0)</f>
        <v>#REF!</v>
      </c>
      <c r="T532" s="95" t="e">
        <f>VLOOKUP(H532&amp;"Vị trí 4",#REF!,9,0)</f>
        <v>#REF!</v>
      </c>
      <c r="U532" s="238"/>
      <c r="V532" s="238"/>
      <c r="W532" s="238"/>
      <c r="X532" s="238"/>
      <c r="Y532" s="239"/>
      <c r="Z532" s="239"/>
      <c r="AA532" s="239"/>
      <c r="AB532" s="239"/>
      <c r="AC532" s="238"/>
      <c r="AD532" s="238"/>
      <c r="AE532" s="238"/>
      <c r="AF532" s="238"/>
      <c r="AG532" s="239"/>
      <c r="AH532" s="239"/>
      <c r="AI532" s="239"/>
      <c r="AJ532" s="239"/>
      <c r="AK532" s="86">
        <v>22.5</v>
      </c>
      <c r="AL532" s="86"/>
      <c r="AM532" s="240"/>
      <c r="AN532" s="240">
        <f t="shared" si="317"/>
        <v>13.2</v>
      </c>
      <c r="AO532" s="98">
        <f t="shared" si="318"/>
        <v>15840</v>
      </c>
      <c r="AP532" s="98">
        <f t="shared" si="318"/>
        <v>7920</v>
      </c>
      <c r="AQ532" s="98">
        <f t="shared" si="318"/>
        <v>6600</v>
      </c>
      <c r="AR532" s="98">
        <f t="shared" si="318"/>
        <v>5280</v>
      </c>
      <c r="AS532" s="99">
        <f t="shared" si="319"/>
        <v>15800</v>
      </c>
      <c r="AT532" s="99">
        <f t="shared" si="319"/>
        <v>7900</v>
      </c>
      <c r="AU532" s="99">
        <f t="shared" si="319"/>
        <v>6600</v>
      </c>
      <c r="AV532" s="99">
        <f t="shared" si="319"/>
        <v>5300</v>
      </c>
      <c r="AW532" s="100">
        <f t="shared" si="320"/>
        <v>2376</v>
      </c>
      <c r="AX532" s="241" t="s">
        <v>98</v>
      </c>
      <c r="AY532" s="101">
        <v>2660</v>
      </c>
      <c r="AZ532" s="102">
        <v>1050</v>
      </c>
      <c r="BA532" s="102">
        <v>600</v>
      </c>
      <c r="BB532" s="102">
        <v>490</v>
      </c>
      <c r="BC532" s="238">
        <v>2280</v>
      </c>
      <c r="BD532" s="238">
        <v>900</v>
      </c>
      <c r="BE532" s="238">
        <v>510</v>
      </c>
      <c r="BF532" s="238">
        <v>420</v>
      </c>
      <c r="BG532" s="103">
        <f t="shared" si="321"/>
        <v>2924</v>
      </c>
      <c r="BJ532" s="236" t="e">
        <f>M532*#REF!</f>
        <v>#REF!</v>
      </c>
      <c r="BK532" s="236" t="e">
        <f>N532*#REF!</f>
        <v>#REF!</v>
      </c>
      <c r="BL532" s="236" t="e">
        <f>O532*#REF!</f>
        <v>#REF!</v>
      </c>
      <c r="BM532" s="236" t="e">
        <f>P532*#REF!</f>
        <v>#REF!</v>
      </c>
    </row>
    <row r="533" spans="1:65" s="105" customFormat="1" ht="35.1" customHeight="1">
      <c r="A533" s="83" t="str">
        <f t="shared" si="300"/>
        <v>LK89DT+1</v>
      </c>
      <c r="B533" s="83" t="str">
        <f t="shared" si="301"/>
        <v>LK89DT+2</v>
      </c>
      <c r="C533" s="83" t="str">
        <f t="shared" si="302"/>
        <v>LK89DT+3</v>
      </c>
      <c r="D533" s="83" t="str">
        <f t="shared" si="303"/>
        <v>LK89DT+4</v>
      </c>
      <c r="E533" s="18" t="s">
        <v>3</v>
      </c>
      <c r="F533" s="84">
        <v>89</v>
      </c>
      <c r="G533" s="84"/>
      <c r="H533" s="93" t="s">
        <v>5599</v>
      </c>
      <c r="I533" s="84" t="s">
        <v>5600</v>
      </c>
      <c r="J533" s="84" t="s">
        <v>4273</v>
      </c>
      <c r="K533" s="84" t="str">
        <f t="shared" si="314"/>
        <v>LK89DT</v>
      </c>
      <c r="L533" s="84" t="s">
        <v>5601</v>
      </c>
      <c r="M533" s="95">
        <v>2700</v>
      </c>
      <c r="N533" s="95">
        <v>1350</v>
      </c>
      <c r="O533" s="95">
        <v>1000</v>
      </c>
      <c r="P533" s="96">
        <v>800</v>
      </c>
      <c r="Q533" s="95" t="e">
        <f>VLOOKUP(H533&amp;"Vị trí 1",#REF!,9,0)</f>
        <v>#REF!</v>
      </c>
      <c r="R533" s="95" t="e">
        <f>VLOOKUP(H533&amp;"Vị trí 2",#REF!,9,0)</f>
        <v>#REF!</v>
      </c>
      <c r="S533" s="95" t="e">
        <f>VLOOKUP(H533&amp;"Vị trí 3",#REF!,9,0)</f>
        <v>#REF!</v>
      </c>
      <c r="T533" s="95" t="e">
        <f>VLOOKUP(H533&amp;"Vị trí 4",#REF!,9,0)</f>
        <v>#REF!</v>
      </c>
      <c r="U533" s="238"/>
      <c r="V533" s="238"/>
      <c r="W533" s="238"/>
      <c r="X533" s="238"/>
      <c r="Y533" s="239"/>
      <c r="Z533" s="239"/>
      <c r="AA533" s="239"/>
      <c r="AB533" s="239"/>
      <c r="AC533" s="238"/>
      <c r="AD533" s="238"/>
      <c r="AE533" s="238"/>
      <c r="AF533" s="238"/>
      <c r="AG533" s="239"/>
      <c r="AH533" s="239"/>
      <c r="AI533" s="239"/>
      <c r="AJ533" s="239"/>
      <c r="AK533" s="86">
        <v>12.94</v>
      </c>
      <c r="AL533" s="86"/>
      <c r="AM533" s="240"/>
      <c r="AN533" s="240">
        <f t="shared" si="317"/>
        <v>7.6</v>
      </c>
      <c r="AO533" s="98">
        <f t="shared" si="318"/>
        <v>20520</v>
      </c>
      <c r="AP533" s="98">
        <f t="shared" si="318"/>
        <v>10260</v>
      </c>
      <c r="AQ533" s="98">
        <f t="shared" si="318"/>
        <v>7600</v>
      </c>
      <c r="AR533" s="98">
        <f t="shared" si="318"/>
        <v>6080</v>
      </c>
      <c r="AS533" s="99">
        <f t="shared" si="319"/>
        <v>20500</v>
      </c>
      <c r="AT533" s="99">
        <f t="shared" si="319"/>
        <v>10300</v>
      </c>
      <c r="AU533" s="99">
        <f t="shared" si="319"/>
        <v>7600</v>
      </c>
      <c r="AV533" s="99">
        <f t="shared" si="319"/>
        <v>6100</v>
      </c>
      <c r="AW533" s="100">
        <f t="shared" si="320"/>
        <v>3078</v>
      </c>
      <c r="AX533" s="241" t="s">
        <v>98</v>
      </c>
      <c r="AY533" s="101">
        <v>2800</v>
      </c>
      <c r="AZ533" s="102">
        <v>1050</v>
      </c>
      <c r="BA533" s="102">
        <v>600</v>
      </c>
      <c r="BB533" s="102">
        <v>490</v>
      </c>
      <c r="BC533" s="238">
        <v>2400</v>
      </c>
      <c r="BD533" s="238">
        <v>900</v>
      </c>
      <c r="BE533" s="238">
        <v>510</v>
      </c>
      <c r="BF533" s="238">
        <v>420</v>
      </c>
      <c r="BG533" s="103">
        <f t="shared" si="321"/>
        <v>3022</v>
      </c>
      <c r="BJ533" s="236" t="e">
        <f>M533*#REF!</f>
        <v>#REF!</v>
      </c>
      <c r="BK533" s="236" t="e">
        <f>N533*#REF!</f>
        <v>#REF!</v>
      </c>
      <c r="BL533" s="236" t="e">
        <f>O533*#REF!</f>
        <v>#REF!</v>
      </c>
      <c r="BM533" s="236" t="e">
        <f>P533*#REF!</f>
        <v>#REF!</v>
      </c>
    </row>
    <row r="534" spans="1:65" s="105" customFormat="1" ht="35.1" customHeight="1">
      <c r="A534" s="83" t="str">
        <f t="shared" si="300"/>
        <v>LK90DT+1</v>
      </c>
      <c r="B534" s="83" t="str">
        <f t="shared" si="301"/>
        <v>LK90DT+2</v>
      </c>
      <c r="C534" s="83" t="str">
        <f t="shared" si="302"/>
        <v>LK90DT+3</v>
      </c>
      <c r="D534" s="83" t="str">
        <f t="shared" si="303"/>
        <v>LK90DT+4</v>
      </c>
      <c r="E534" s="18" t="s">
        <v>3</v>
      </c>
      <c r="F534" s="55">
        <v>90</v>
      </c>
      <c r="G534" s="55"/>
      <c r="H534" s="84" t="s">
        <v>5602</v>
      </c>
      <c r="I534" s="84" t="s">
        <v>5603</v>
      </c>
      <c r="J534" s="84" t="s">
        <v>318</v>
      </c>
      <c r="K534" s="84"/>
      <c r="L534" s="84" t="s">
        <v>5604</v>
      </c>
      <c r="M534" s="96"/>
      <c r="N534" s="96"/>
      <c r="O534" s="96"/>
      <c r="P534" s="96"/>
      <c r="Q534" s="95"/>
      <c r="R534" s="95"/>
      <c r="S534" s="95"/>
      <c r="T534" s="95"/>
      <c r="U534" s="238"/>
      <c r="V534" s="238"/>
      <c r="W534" s="238"/>
      <c r="X534" s="238"/>
      <c r="Y534" s="239"/>
      <c r="Z534" s="239"/>
      <c r="AA534" s="239"/>
      <c r="AB534" s="239"/>
      <c r="AC534" s="238"/>
      <c r="AD534" s="238"/>
      <c r="AE534" s="238"/>
      <c r="AF534" s="238"/>
      <c r="AG534" s="239"/>
      <c r="AH534" s="239"/>
      <c r="AI534" s="239"/>
      <c r="AJ534" s="239"/>
      <c r="AK534" s="86"/>
      <c r="AL534" s="86"/>
      <c r="AM534" s="240"/>
      <c r="AN534" s="240"/>
      <c r="AO534" s="98"/>
      <c r="AP534" s="98"/>
      <c r="AQ534" s="98"/>
      <c r="AR534" s="98"/>
      <c r="AS534" s="98"/>
      <c r="AT534" s="98"/>
      <c r="AU534" s="98"/>
      <c r="AV534" s="98"/>
      <c r="AW534" s="60"/>
      <c r="AX534" s="241" t="s">
        <v>98</v>
      </c>
      <c r="AY534" s="101">
        <v>2520</v>
      </c>
      <c r="AZ534" s="102">
        <v>1050</v>
      </c>
      <c r="BA534" s="102">
        <v>600</v>
      </c>
      <c r="BB534" s="102">
        <v>490</v>
      </c>
      <c r="BC534" s="238">
        <v>2160</v>
      </c>
      <c r="BD534" s="238">
        <v>900</v>
      </c>
      <c r="BE534" s="238">
        <v>510</v>
      </c>
      <c r="BF534" s="238">
        <v>420</v>
      </c>
      <c r="BJ534" s="236" t="e">
        <f>M534*#REF!</f>
        <v>#REF!</v>
      </c>
      <c r="BK534" s="236" t="e">
        <f>N534*#REF!</f>
        <v>#REF!</v>
      </c>
      <c r="BL534" s="236" t="e">
        <f>O534*#REF!</f>
        <v>#REF!</v>
      </c>
      <c r="BM534" s="236" t="e">
        <f>P534*#REF!</f>
        <v>#REF!</v>
      </c>
    </row>
    <row r="535" spans="1:65" s="105" customFormat="1" ht="35.1" customHeight="1">
      <c r="A535" s="83" t="str">
        <f t="shared" si="300"/>
        <v>LK90DT_D1+1</v>
      </c>
      <c r="B535" s="83" t="str">
        <f t="shared" si="301"/>
        <v>LK90DT_D1+2</v>
      </c>
      <c r="C535" s="83" t="str">
        <f t="shared" si="302"/>
        <v>LK90DT_D1+3</v>
      </c>
      <c r="D535" s="83" t="str">
        <f t="shared" si="303"/>
        <v>LK90DT_D1+4</v>
      </c>
      <c r="E535" s="18" t="s">
        <v>3</v>
      </c>
      <c r="F535" s="55"/>
      <c r="G535" s="55"/>
      <c r="H535" s="84" t="s">
        <v>5605</v>
      </c>
      <c r="I535" s="84" t="s">
        <v>5606</v>
      </c>
      <c r="J535" s="84" t="s">
        <v>318</v>
      </c>
      <c r="K535" s="84" t="str">
        <f t="shared" si="314"/>
        <v>LK90DT_D1</v>
      </c>
      <c r="L535" s="84" t="s">
        <v>1127</v>
      </c>
      <c r="M535" s="95">
        <v>2000</v>
      </c>
      <c r="N535" s="95">
        <v>1400</v>
      </c>
      <c r="O535" s="95">
        <v>1100</v>
      </c>
      <c r="P535" s="96">
        <v>750</v>
      </c>
      <c r="Q535" s="95" t="e">
        <f>VLOOKUP(H535&amp;"Vị trí 1",#REF!,9,0)</f>
        <v>#REF!</v>
      </c>
      <c r="R535" s="95" t="e">
        <f>VLOOKUP(H535&amp;"Vị trí 2",#REF!,9,0)</f>
        <v>#REF!</v>
      </c>
      <c r="S535" s="95" t="e">
        <f>VLOOKUP(H535&amp;"Vị trí 3",#REF!,9,0)</f>
        <v>#REF!</v>
      </c>
      <c r="T535" s="95" t="e">
        <f>VLOOKUP(H535&amp;"Vị trí 4",#REF!,9,0)</f>
        <v>#REF!</v>
      </c>
      <c r="U535" s="238" t="e">
        <f>VLOOKUP(A535,#REF!,32,0)</f>
        <v>#REF!</v>
      </c>
      <c r="V535" s="238"/>
      <c r="W535" s="238"/>
      <c r="X535" s="238"/>
      <c r="Y535" s="239" t="e">
        <f>U535/M535</f>
        <v>#REF!</v>
      </c>
      <c r="Z535" s="239"/>
      <c r="AA535" s="239"/>
      <c r="AB535" s="239"/>
      <c r="AC535" s="238"/>
      <c r="AD535" s="238"/>
      <c r="AE535" s="238"/>
      <c r="AF535" s="238"/>
      <c r="AG535" s="239"/>
      <c r="AH535" s="239"/>
      <c r="AI535" s="239"/>
      <c r="AJ535" s="239"/>
      <c r="AK535" s="86">
        <v>12.94</v>
      </c>
      <c r="AL535" s="86"/>
      <c r="AM535" s="240"/>
      <c r="AN535" s="240">
        <f>ROUNDDOWN(AK535*$AN$10/$AK$10,1)</f>
        <v>7.6</v>
      </c>
      <c r="AO535" s="98">
        <f t="shared" ref="AO535:AR536" si="322">M535*$AN535</f>
        <v>15200</v>
      </c>
      <c r="AP535" s="98">
        <f t="shared" si="322"/>
        <v>10640</v>
      </c>
      <c r="AQ535" s="98">
        <f t="shared" si="322"/>
        <v>8360</v>
      </c>
      <c r="AR535" s="98">
        <f t="shared" si="322"/>
        <v>5700</v>
      </c>
      <c r="AS535" s="99">
        <f t="shared" ref="AS535:AV536" si="323">IF(AO535&lt;1000,ROUND(AO535,-1),ROUND(AO535,-2))</f>
        <v>15200</v>
      </c>
      <c r="AT535" s="99">
        <f t="shared" si="323"/>
        <v>10600</v>
      </c>
      <c r="AU535" s="99">
        <f t="shared" si="323"/>
        <v>8400</v>
      </c>
      <c r="AV535" s="99">
        <f t="shared" si="323"/>
        <v>5700</v>
      </c>
      <c r="AW535" s="100">
        <f>AO535*0.15</f>
        <v>2280</v>
      </c>
      <c r="AX535" s="241" t="s">
        <v>98</v>
      </c>
      <c r="AY535" s="101">
        <v>2100</v>
      </c>
      <c r="AZ535" s="102">
        <v>980</v>
      </c>
      <c r="BA535" s="102">
        <v>600</v>
      </c>
      <c r="BB535" s="102">
        <v>490</v>
      </c>
      <c r="BC535" s="238">
        <v>1800</v>
      </c>
      <c r="BD535" s="238">
        <v>840</v>
      </c>
      <c r="BE535" s="238">
        <v>510</v>
      </c>
      <c r="BF535" s="238">
        <v>420</v>
      </c>
      <c r="BG535" s="103">
        <f>AV535-AW535</f>
        <v>3420</v>
      </c>
      <c r="BJ535" s="236" t="e">
        <f>M535*#REF!</f>
        <v>#REF!</v>
      </c>
      <c r="BK535" s="236" t="e">
        <f>N535*#REF!</f>
        <v>#REF!</v>
      </c>
      <c r="BL535" s="236" t="e">
        <f>O535*#REF!</f>
        <v>#REF!</v>
      </c>
      <c r="BM535" s="236" t="e">
        <f>P535*#REF!</f>
        <v>#REF!</v>
      </c>
    </row>
    <row r="536" spans="1:65" s="105" customFormat="1" ht="35.1" customHeight="1">
      <c r="A536" s="83" t="str">
        <f t="shared" si="300"/>
        <v>LK90DT_D2+1</v>
      </c>
      <c r="B536" s="83" t="str">
        <f t="shared" si="301"/>
        <v>LK90DT_D2+2</v>
      </c>
      <c r="C536" s="83" t="str">
        <f t="shared" si="302"/>
        <v>LK90DT_D2+3</v>
      </c>
      <c r="D536" s="83" t="str">
        <f t="shared" si="303"/>
        <v>LK90DT_D2+4</v>
      </c>
      <c r="E536" s="18" t="s">
        <v>3</v>
      </c>
      <c r="F536" s="55"/>
      <c r="G536" s="55"/>
      <c r="H536" s="84" t="s">
        <v>5607</v>
      </c>
      <c r="I536" s="84" t="s">
        <v>5608</v>
      </c>
      <c r="J536" s="84" t="s">
        <v>1127</v>
      </c>
      <c r="K536" s="84" t="str">
        <f t="shared" si="314"/>
        <v>LK90DT_D2</v>
      </c>
      <c r="L536" s="84" t="s">
        <v>5609</v>
      </c>
      <c r="M536" s="95">
        <v>1400</v>
      </c>
      <c r="N536" s="96">
        <v>700</v>
      </c>
      <c r="O536" s="96">
        <v>600</v>
      </c>
      <c r="P536" s="96">
        <v>500</v>
      </c>
      <c r="Q536" s="95" t="e">
        <f>VLOOKUP(H536&amp;"Vị trí 1",#REF!,9,0)</f>
        <v>#REF!</v>
      </c>
      <c r="R536" s="95" t="e">
        <f>VLOOKUP(H536&amp;"Vị trí 2",#REF!,9,0)</f>
        <v>#REF!</v>
      </c>
      <c r="S536" s="95" t="e">
        <f>VLOOKUP(H536&amp;"Vị trí 3",#REF!,9,0)</f>
        <v>#REF!</v>
      </c>
      <c r="T536" s="95" t="e">
        <f>VLOOKUP(H536&amp;"Vị trí 4",#REF!,9,0)</f>
        <v>#REF!</v>
      </c>
      <c r="U536" s="238"/>
      <c r="V536" s="238"/>
      <c r="W536" s="238"/>
      <c r="X536" s="238"/>
      <c r="Y536" s="239"/>
      <c r="Z536" s="239"/>
      <c r="AA536" s="239"/>
      <c r="AB536" s="239"/>
      <c r="AC536" s="238"/>
      <c r="AD536" s="238"/>
      <c r="AE536" s="238"/>
      <c r="AF536" s="238"/>
      <c r="AG536" s="239"/>
      <c r="AH536" s="239"/>
      <c r="AI536" s="239"/>
      <c r="AJ536" s="239"/>
      <c r="AK536" s="86">
        <v>11.785714285714286</v>
      </c>
      <c r="AL536" s="86"/>
      <c r="AM536" s="240"/>
      <c r="AN536" s="240">
        <f>ROUNDDOWN(AK536*$AN$10/$AK$10,1)</f>
        <v>6.9</v>
      </c>
      <c r="AO536" s="98">
        <f t="shared" si="322"/>
        <v>9660</v>
      </c>
      <c r="AP536" s="98">
        <f t="shared" si="322"/>
        <v>4830</v>
      </c>
      <c r="AQ536" s="98">
        <f t="shared" si="322"/>
        <v>4140</v>
      </c>
      <c r="AR536" s="98">
        <f t="shared" si="322"/>
        <v>3450</v>
      </c>
      <c r="AS536" s="99">
        <f t="shared" si="323"/>
        <v>9700</v>
      </c>
      <c r="AT536" s="99">
        <f t="shared" si="323"/>
        <v>4800</v>
      </c>
      <c r="AU536" s="99">
        <f t="shared" si="323"/>
        <v>4100</v>
      </c>
      <c r="AV536" s="99">
        <f t="shared" si="323"/>
        <v>3500</v>
      </c>
      <c r="AW536" s="100">
        <f>AO536*0.15</f>
        <v>1449</v>
      </c>
      <c r="AX536" s="241" t="s">
        <v>98</v>
      </c>
      <c r="AY536" s="101">
        <v>1960</v>
      </c>
      <c r="AZ536" s="102">
        <v>980</v>
      </c>
      <c r="BA536" s="102">
        <v>600</v>
      </c>
      <c r="BB536" s="102">
        <v>490</v>
      </c>
      <c r="BC536" s="238">
        <v>1680</v>
      </c>
      <c r="BD536" s="238">
        <v>840</v>
      </c>
      <c r="BE536" s="238">
        <v>510</v>
      </c>
      <c r="BF536" s="238">
        <v>420</v>
      </c>
      <c r="BG536" s="103">
        <f>AV536-AW536</f>
        <v>2051</v>
      </c>
      <c r="BJ536" s="236" t="e">
        <f>M536*#REF!</f>
        <v>#REF!</v>
      </c>
      <c r="BK536" s="236" t="e">
        <f>N536*#REF!</f>
        <v>#REF!</v>
      </c>
      <c r="BL536" s="236" t="e">
        <f>O536*#REF!</f>
        <v>#REF!</v>
      </c>
      <c r="BM536" s="236" t="e">
        <f>P536*#REF!</f>
        <v>#REF!</v>
      </c>
    </row>
    <row r="537" spans="1:65" s="289" customFormat="1" ht="35.1" customHeight="1">
      <c r="A537" s="257" t="str">
        <f t="shared" si="300"/>
        <v>XL+1</v>
      </c>
      <c r="B537" s="257" t="str">
        <f t="shared" si="301"/>
        <v>XL+2</v>
      </c>
      <c r="C537" s="257" t="str">
        <f t="shared" si="302"/>
        <v>XL+3</v>
      </c>
      <c r="D537" s="257" t="str">
        <f t="shared" si="303"/>
        <v>XL+4</v>
      </c>
      <c r="E537" s="288" t="s">
        <v>98</v>
      </c>
      <c r="F537" s="185" t="s">
        <v>1158</v>
      </c>
      <c r="G537" s="185"/>
      <c r="H537" s="186" t="s">
        <v>98</v>
      </c>
      <c r="I537" s="259" t="s">
        <v>5610</v>
      </c>
      <c r="J537" s="259"/>
      <c r="K537" s="259"/>
      <c r="L537" s="259"/>
      <c r="M537" s="261"/>
      <c r="N537" s="261"/>
      <c r="O537" s="261"/>
      <c r="P537" s="261"/>
      <c r="Q537" s="262"/>
      <c r="R537" s="262"/>
      <c r="S537" s="262"/>
      <c r="T537" s="262"/>
      <c r="U537" s="260"/>
      <c r="V537" s="260"/>
      <c r="W537" s="260"/>
      <c r="X537" s="260"/>
      <c r="Y537" s="263"/>
      <c r="Z537" s="263"/>
      <c r="AA537" s="263"/>
      <c r="AB537" s="263"/>
      <c r="AC537" s="260"/>
      <c r="AD537" s="260"/>
      <c r="AE537" s="260"/>
      <c r="AF537" s="260"/>
      <c r="AG537" s="263"/>
      <c r="AH537" s="263"/>
      <c r="AI537" s="263"/>
      <c r="AJ537" s="263"/>
      <c r="AK537" s="264">
        <f>AVERAGE(AK539:AK652)</f>
        <v>7.989679425837326</v>
      </c>
      <c r="AL537" s="264"/>
      <c r="AM537" s="265"/>
      <c r="AN537" s="266">
        <f>ROUNDDOWN(AK537*$AN$10/$AK$10,1)</f>
        <v>4.7</v>
      </c>
      <c r="AO537" s="267"/>
      <c r="AP537" s="267"/>
      <c r="AQ537" s="267"/>
      <c r="AR537" s="267"/>
      <c r="AS537" s="267"/>
      <c r="AT537" s="267"/>
      <c r="AU537" s="267"/>
      <c r="AV537" s="267"/>
      <c r="AW537" s="190"/>
      <c r="AX537" s="268" t="s">
        <v>98</v>
      </c>
      <c r="AY537" s="269"/>
      <c r="AZ537" s="270"/>
      <c r="BA537" s="270"/>
      <c r="BB537" s="270"/>
      <c r="BC537" s="271"/>
      <c r="BD537" s="271"/>
      <c r="BE537" s="271"/>
      <c r="BF537" s="271"/>
    </row>
    <row r="538" spans="1:65" s="105" customFormat="1" ht="35.1" customHeight="1">
      <c r="A538" s="83" t="str">
        <f t="shared" si="300"/>
        <v>XL1DT+1</v>
      </c>
      <c r="B538" s="83" t="str">
        <f t="shared" si="301"/>
        <v>XL1DT+2</v>
      </c>
      <c r="C538" s="83" t="str">
        <f t="shared" si="302"/>
        <v>XL1DT+3</v>
      </c>
      <c r="D538" s="83" t="str">
        <f t="shared" si="303"/>
        <v>XL1DT+4</v>
      </c>
      <c r="E538" s="32" t="s">
        <v>98</v>
      </c>
      <c r="F538" s="85">
        <v>1</v>
      </c>
      <c r="G538" s="85"/>
      <c r="H538" s="93" t="s">
        <v>5611</v>
      </c>
      <c r="I538" s="84" t="s">
        <v>199</v>
      </c>
      <c r="J538" s="94" t="s">
        <v>151</v>
      </c>
      <c r="K538" s="84"/>
      <c r="L538" s="94" t="s">
        <v>5612</v>
      </c>
      <c r="M538" s="96"/>
      <c r="N538" s="96"/>
      <c r="O538" s="96"/>
      <c r="P538" s="96"/>
      <c r="Q538" s="95"/>
      <c r="R538" s="95"/>
      <c r="S538" s="95"/>
      <c r="T538" s="95"/>
      <c r="U538" s="238"/>
      <c r="V538" s="238"/>
      <c r="W538" s="238"/>
      <c r="X538" s="238"/>
      <c r="Y538" s="239"/>
      <c r="Z538" s="239"/>
      <c r="AA538" s="239"/>
      <c r="AB538" s="239"/>
      <c r="AC538" s="238"/>
      <c r="AD538" s="238"/>
      <c r="AE538" s="238"/>
      <c r="AF538" s="238"/>
      <c r="AG538" s="239"/>
      <c r="AH538" s="239"/>
      <c r="AI538" s="239"/>
      <c r="AJ538" s="239"/>
      <c r="AK538" s="86"/>
      <c r="AL538" s="86"/>
      <c r="AM538" s="240"/>
      <c r="AN538" s="240"/>
      <c r="AO538" s="98"/>
      <c r="AP538" s="98"/>
      <c r="AQ538" s="98"/>
      <c r="AR538" s="98"/>
      <c r="AS538" s="98"/>
      <c r="AT538" s="98"/>
      <c r="AU538" s="98"/>
      <c r="AV538" s="98"/>
      <c r="AW538" s="60"/>
      <c r="AX538" s="241" t="s">
        <v>98</v>
      </c>
      <c r="AY538" s="101">
        <v>2380</v>
      </c>
      <c r="AZ538" s="102">
        <v>1050</v>
      </c>
      <c r="BA538" s="102">
        <v>600</v>
      </c>
      <c r="BB538" s="102">
        <v>490</v>
      </c>
      <c r="BC538" s="238">
        <v>2040</v>
      </c>
      <c r="BD538" s="238">
        <v>900</v>
      </c>
      <c r="BE538" s="238">
        <v>510</v>
      </c>
      <c r="BF538" s="238">
        <v>420</v>
      </c>
      <c r="BJ538" s="236" t="e">
        <f>M538*#REF!</f>
        <v>#REF!</v>
      </c>
      <c r="BK538" s="236" t="e">
        <f>N538*#REF!</f>
        <v>#REF!</v>
      </c>
      <c r="BL538" s="236" t="e">
        <f>O538*#REF!</f>
        <v>#REF!</v>
      </c>
      <c r="BM538" s="236" t="e">
        <f>P538*#REF!</f>
        <v>#REF!</v>
      </c>
    </row>
    <row r="539" spans="1:65" s="105" customFormat="1" ht="35.1" customHeight="1">
      <c r="A539" s="83" t="str">
        <f t="shared" si="300"/>
        <v>XL1DT_D1+1</v>
      </c>
      <c r="B539" s="83" t="str">
        <f t="shared" si="301"/>
        <v>XL1DT_D1+2</v>
      </c>
      <c r="C539" s="83" t="str">
        <f t="shared" si="302"/>
        <v>XL1DT_D1+3</v>
      </c>
      <c r="D539" s="83" t="str">
        <f t="shared" si="303"/>
        <v>XL1DT_D1+4</v>
      </c>
      <c r="E539" s="32" t="s">
        <v>98</v>
      </c>
      <c r="F539" s="85"/>
      <c r="G539" s="85"/>
      <c r="H539" s="93" t="s">
        <v>200</v>
      </c>
      <c r="I539" s="84" t="s">
        <v>5613</v>
      </c>
      <c r="J539" s="94" t="s">
        <v>151</v>
      </c>
      <c r="K539" s="84" t="str">
        <f t="shared" si="314"/>
        <v>XL1DT_D1</v>
      </c>
      <c r="L539" s="94" t="s">
        <v>5614</v>
      </c>
      <c r="M539" s="95">
        <v>3800</v>
      </c>
      <c r="N539" s="95">
        <v>1500</v>
      </c>
      <c r="O539" s="96">
        <v>850</v>
      </c>
      <c r="P539" s="96">
        <v>700</v>
      </c>
      <c r="Q539" s="95" t="e">
        <f>VLOOKUP(H539&amp;"Vị trí 1",#REF!,9,0)</f>
        <v>#REF!</v>
      </c>
      <c r="R539" s="95" t="e">
        <f>VLOOKUP(H539&amp;"Vị trí 2",#REF!,9,0)</f>
        <v>#REF!</v>
      </c>
      <c r="S539" s="95" t="e">
        <f>VLOOKUP(H539&amp;"Vị trí 3",#REF!,9,0)</f>
        <v>#REF!</v>
      </c>
      <c r="T539" s="95" t="e">
        <f>VLOOKUP(H539&amp;"Vị trí 4",#REF!,9,0)</f>
        <v>#REF!</v>
      </c>
      <c r="U539" s="238"/>
      <c r="V539" s="238"/>
      <c r="W539" s="238"/>
      <c r="X539" s="238"/>
      <c r="Y539" s="239"/>
      <c r="Z539" s="239"/>
      <c r="AA539" s="239"/>
      <c r="AB539" s="239"/>
      <c r="AC539" s="238"/>
      <c r="AD539" s="238"/>
      <c r="AE539" s="238"/>
      <c r="AF539" s="238"/>
      <c r="AG539" s="239"/>
      <c r="AH539" s="239"/>
      <c r="AI539" s="239"/>
      <c r="AJ539" s="239"/>
      <c r="AK539" s="86">
        <v>7.99</v>
      </c>
      <c r="AL539" s="86"/>
      <c r="AM539" s="240"/>
      <c r="AN539" s="240">
        <f>ROUNDDOWN(AK539*$AN$10/$AK$10,1)</f>
        <v>4.7</v>
      </c>
      <c r="AO539" s="98">
        <f t="shared" ref="AO539:AR543" si="324">M539*$AN539</f>
        <v>17860</v>
      </c>
      <c r="AP539" s="98">
        <f t="shared" si="324"/>
        <v>7050</v>
      </c>
      <c r="AQ539" s="98">
        <f t="shared" si="324"/>
        <v>3995</v>
      </c>
      <c r="AR539" s="98">
        <f t="shared" si="324"/>
        <v>3290</v>
      </c>
      <c r="AS539" s="99">
        <f t="shared" ref="AS539:AV543" si="325">IF(AO539&lt;1000,ROUND(AO539,-1),ROUND(AO539,-2))</f>
        <v>17900</v>
      </c>
      <c r="AT539" s="99">
        <f t="shared" si="325"/>
        <v>7100</v>
      </c>
      <c r="AU539" s="99">
        <f t="shared" si="325"/>
        <v>4000</v>
      </c>
      <c r="AV539" s="99">
        <f t="shared" si="325"/>
        <v>3300</v>
      </c>
      <c r="AW539" s="100">
        <f>AO539*0.15</f>
        <v>2679</v>
      </c>
      <c r="AX539" s="241" t="s">
        <v>98</v>
      </c>
      <c r="AY539" s="101">
        <v>2520</v>
      </c>
      <c r="AZ539" s="102">
        <v>1120</v>
      </c>
      <c r="BA539" s="102">
        <v>600</v>
      </c>
      <c r="BB539" s="102">
        <v>490</v>
      </c>
      <c r="BC539" s="238">
        <v>2160</v>
      </c>
      <c r="BD539" s="238">
        <v>960</v>
      </c>
      <c r="BE539" s="238">
        <v>510</v>
      </c>
      <c r="BF539" s="238">
        <v>420</v>
      </c>
      <c r="BG539" s="103">
        <f>AV539-AW539</f>
        <v>621</v>
      </c>
      <c r="BJ539" s="236" t="e">
        <f>M539*#REF!</f>
        <v>#REF!</v>
      </c>
      <c r="BK539" s="236" t="e">
        <f>N539*#REF!</f>
        <v>#REF!</v>
      </c>
      <c r="BL539" s="236" t="e">
        <f>O539*#REF!</f>
        <v>#REF!</v>
      </c>
      <c r="BM539" s="236" t="e">
        <f>P539*#REF!</f>
        <v>#REF!</v>
      </c>
    </row>
    <row r="540" spans="1:65" s="105" customFormat="1" ht="35.1" customHeight="1">
      <c r="A540" s="83" t="str">
        <f t="shared" si="300"/>
        <v>XL1DT_D2+1</v>
      </c>
      <c r="B540" s="83" t="str">
        <f t="shared" si="301"/>
        <v>XL1DT_D2+2</v>
      </c>
      <c r="C540" s="83" t="str">
        <f t="shared" si="302"/>
        <v>XL1DT_D2+3</v>
      </c>
      <c r="D540" s="83" t="str">
        <f t="shared" si="303"/>
        <v>XL1DT_D2+4</v>
      </c>
      <c r="E540" s="32" t="s">
        <v>98</v>
      </c>
      <c r="F540" s="85"/>
      <c r="G540" s="85"/>
      <c r="H540" s="93" t="s">
        <v>201</v>
      </c>
      <c r="I540" s="84" t="s">
        <v>5615</v>
      </c>
      <c r="J540" s="94" t="s">
        <v>5616</v>
      </c>
      <c r="K540" s="84" t="str">
        <f t="shared" si="314"/>
        <v>XL1DT_D2</v>
      </c>
      <c r="L540" s="94" t="s">
        <v>5617</v>
      </c>
      <c r="M540" s="95">
        <v>4000</v>
      </c>
      <c r="N540" s="95">
        <v>1500</v>
      </c>
      <c r="O540" s="96">
        <v>850</v>
      </c>
      <c r="P540" s="96">
        <v>700</v>
      </c>
      <c r="Q540" s="95" t="e">
        <f>VLOOKUP(H540&amp;"Vị trí 1",#REF!,9,0)</f>
        <v>#REF!</v>
      </c>
      <c r="R540" s="95" t="e">
        <f>VLOOKUP(H540&amp;"Vị trí 2",#REF!,9,0)</f>
        <v>#REF!</v>
      </c>
      <c r="S540" s="95" t="e">
        <f>VLOOKUP(H540&amp;"Vị trí 3",#REF!,9,0)</f>
        <v>#REF!</v>
      </c>
      <c r="T540" s="95" t="e">
        <f>VLOOKUP(H540&amp;"Vị trí 4",#REF!,9,0)</f>
        <v>#REF!</v>
      </c>
      <c r="U540" s="238"/>
      <c r="V540" s="238"/>
      <c r="W540" s="238"/>
      <c r="X540" s="238"/>
      <c r="Y540" s="239"/>
      <c r="Z540" s="239"/>
      <c r="AA540" s="239"/>
      <c r="AB540" s="239"/>
      <c r="AC540" s="238"/>
      <c r="AD540" s="238"/>
      <c r="AE540" s="238"/>
      <c r="AF540" s="238"/>
      <c r="AG540" s="239"/>
      <c r="AH540" s="239"/>
      <c r="AI540" s="239"/>
      <c r="AJ540" s="239"/>
      <c r="AK540" s="86">
        <v>7.99</v>
      </c>
      <c r="AL540" s="86"/>
      <c r="AM540" s="240"/>
      <c r="AN540" s="240">
        <f>ROUNDDOWN(AK540*$AN$10/$AK$10,1)</f>
        <v>4.7</v>
      </c>
      <c r="AO540" s="98">
        <f t="shared" si="324"/>
        <v>18800</v>
      </c>
      <c r="AP540" s="98">
        <f t="shared" si="324"/>
        <v>7050</v>
      </c>
      <c r="AQ540" s="98">
        <f t="shared" si="324"/>
        <v>3995</v>
      </c>
      <c r="AR540" s="98">
        <f t="shared" si="324"/>
        <v>3290</v>
      </c>
      <c r="AS540" s="99">
        <f t="shared" si="325"/>
        <v>18800</v>
      </c>
      <c r="AT540" s="99">
        <f t="shared" si="325"/>
        <v>7100</v>
      </c>
      <c r="AU540" s="99">
        <f t="shared" si="325"/>
        <v>4000</v>
      </c>
      <c r="AV540" s="99">
        <f t="shared" si="325"/>
        <v>3300</v>
      </c>
      <c r="AW540" s="100">
        <f>AO540*0.15</f>
        <v>2820</v>
      </c>
      <c r="AX540" s="241" t="s">
        <v>98</v>
      </c>
      <c r="AY540" s="101">
        <v>2100</v>
      </c>
      <c r="AZ540" s="102">
        <v>980</v>
      </c>
      <c r="BA540" s="102">
        <v>600</v>
      </c>
      <c r="BB540" s="102">
        <v>490</v>
      </c>
      <c r="BC540" s="238">
        <v>1800</v>
      </c>
      <c r="BD540" s="238">
        <v>840</v>
      </c>
      <c r="BE540" s="238">
        <v>510</v>
      </c>
      <c r="BF540" s="238">
        <v>420</v>
      </c>
      <c r="BG540" s="103">
        <f>AV540-AW540</f>
        <v>480</v>
      </c>
      <c r="BJ540" s="236" t="e">
        <f>M540*#REF!</f>
        <v>#REF!</v>
      </c>
      <c r="BK540" s="236" t="e">
        <f>N540*#REF!</f>
        <v>#REF!</v>
      </c>
      <c r="BL540" s="236" t="e">
        <f>O540*#REF!</f>
        <v>#REF!</v>
      </c>
      <c r="BM540" s="236" t="e">
        <f>P540*#REF!</f>
        <v>#REF!</v>
      </c>
    </row>
    <row r="541" spans="1:65" s="105" customFormat="1" ht="35.1" customHeight="1">
      <c r="A541" s="83" t="str">
        <f t="shared" si="300"/>
        <v>XL1DT_D3+1</v>
      </c>
      <c r="B541" s="83" t="str">
        <f t="shared" si="301"/>
        <v>XL1DT_D3+2</v>
      </c>
      <c r="C541" s="83" t="str">
        <f t="shared" si="302"/>
        <v>XL1DT_D3+3</v>
      </c>
      <c r="D541" s="83" t="str">
        <f t="shared" si="303"/>
        <v>XL1DT_D3+4</v>
      </c>
      <c r="E541" s="32" t="s">
        <v>98</v>
      </c>
      <c r="F541" s="85"/>
      <c r="G541" s="85"/>
      <c r="H541" s="93" t="s">
        <v>202</v>
      </c>
      <c r="I541" s="84" t="s">
        <v>5618</v>
      </c>
      <c r="J541" s="94" t="s">
        <v>5619</v>
      </c>
      <c r="K541" s="84" t="str">
        <f t="shared" si="314"/>
        <v>XL1DT_D3</v>
      </c>
      <c r="L541" s="94" t="s">
        <v>5620</v>
      </c>
      <c r="M541" s="95">
        <v>3600</v>
      </c>
      <c r="N541" s="95">
        <v>1500</v>
      </c>
      <c r="O541" s="96">
        <v>850</v>
      </c>
      <c r="P541" s="96">
        <v>700</v>
      </c>
      <c r="Q541" s="95" t="e">
        <f>VLOOKUP(H541&amp;"Vị trí 1",#REF!,9,0)</f>
        <v>#REF!</v>
      </c>
      <c r="R541" s="95" t="e">
        <f>VLOOKUP(H541&amp;"Vị trí 2",#REF!,9,0)</f>
        <v>#REF!</v>
      </c>
      <c r="S541" s="95" t="e">
        <f>VLOOKUP(H541&amp;"Vị trí 3",#REF!,9,0)</f>
        <v>#REF!</v>
      </c>
      <c r="T541" s="95" t="e">
        <f>VLOOKUP(H541&amp;"Vị trí 4",#REF!,9,0)</f>
        <v>#REF!</v>
      </c>
      <c r="U541" s="238"/>
      <c r="V541" s="238"/>
      <c r="W541" s="238"/>
      <c r="X541" s="238"/>
      <c r="Y541" s="239"/>
      <c r="Z541" s="239"/>
      <c r="AA541" s="239"/>
      <c r="AB541" s="239"/>
      <c r="AC541" s="238"/>
      <c r="AD541" s="238"/>
      <c r="AE541" s="238"/>
      <c r="AF541" s="238"/>
      <c r="AG541" s="239"/>
      <c r="AH541" s="239"/>
      <c r="AI541" s="239"/>
      <c r="AJ541" s="239"/>
      <c r="AK541" s="86">
        <v>7.99</v>
      </c>
      <c r="AL541" s="86"/>
      <c r="AM541" s="240"/>
      <c r="AN541" s="240">
        <f>ROUNDDOWN(AK541*$AN$10/$AK$10,1)</f>
        <v>4.7</v>
      </c>
      <c r="AO541" s="98">
        <f t="shared" si="324"/>
        <v>16920</v>
      </c>
      <c r="AP541" s="98">
        <f t="shared" si="324"/>
        <v>7050</v>
      </c>
      <c r="AQ541" s="98">
        <f t="shared" si="324"/>
        <v>3995</v>
      </c>
      <c r="AR541" s="98">
        <f t="shared" si="324"/>
        <v>3290</v>
      </c>
      <c r="AS541" s="99">
        <f t="shared" si="325"/>
        <v>16900</v>
      </c>
      <c r="AT541" s="99">
        <f t="shared" si="325"/>
        <v>7100</v>
      </c>
      <c r="AU541" s="99">
        <f t="shared" si="325"/>
        <v>4000</v>
      </c>
      <c r="AV541" s="99">
        <f t="shared" si="325"/>
        <v>3300</v>
      </c>
      <c r="AW541" s="100">
        <f>AO541*0.15</f>
        <v>2538</v>
      </c>
      <c r="AX541" s="241" t="s">
        <v>98</v>
      </c>
      <c r="AY541" s="101">
        <v>1960</v>
      </c>
      <c r="AZ541" s="102">
        <v>980</v>
      </c>
      <c r="BA541" s="102">
        <v>600</v>
      </c>
      <c r="BB541" s="102">
        <v>490</v>
      </c>
      <c r="BC541" s="238">
        <v>1680</v>
      </c>
      <c r="BD541" s="238">
        <v>840</v>
      </c>
      <c r="BE541" s="238">
        <v>510</v>
      </c>
      <c r="BF541" s="238">
        <v>420</v>
      </c>
      <c r="BG541" s="103">
        <f>AV541-AW541</f>
        <v>762</v>
      </c>
      <c r="BJ541" s="236" t="e">
        <f>M541*#REF!</f>
        <v>#REF!</v>
      </c>
      <c r="BK541" s="236" t="e">
        <f>N541*#REF!</f>
        <v>#REF!</v>
      </c>
      <c r="BL541" s="236" t="e">
        <f>O541*#REF!</f>
        <v>#REF!</v>
      </c>
      <c r="BM541" s="236" t="e">
        <f>P541*#REF!</f>
        <v>#REF!</v>
      </c>
    </row>
    <row r="542" spans="1:65" s="105" customFormat="1" ht="35.1" customHeight="1">
      <c r="A542" s="83" t="str">
        <f t="shared" si="300"/>
        <v>XL1DT_D4+1</v>
      </c>
      <c r="B542" s="83" t="str">
        <f t="shared" si="301"/>
        <v>XL1DT_D4+2</v>
      </c>
      <c r="C542" s="83" t="str">
        <f t="shared" si="302"/>
        <v>XL1DT_D4+3</v>
      </c>
      <c r="D542" s="83" t="str">
        <f t="shared" si="303"/>
        <v>XL1DT_D4+4</v>
      </c>
      <c r="E542" s="32" t="s">
        <v>98</v>
      </c>
      <c r="F542" s="85"/>
      <c r="G542" s="85"/>
      <c r="H542" s="93" t="s">
        <v>203</v>
      </c>
      <c r="I542" s="84" t="s">
        <v>5621</v>
      </c>
      <c r="J542" s="94" t="s">
        <v>5622</v>
      </c>
      <c r="K542" s="84" t="str">
        <f t="shared" si="314"/>
        <v>XL1DT_D4</v>
      </c>
      <c r="L542" s="94" t="s">
        <v>5623</v>
      </c>
      <c r="M542" s="95">
        <v>3000</v>
      </c>
      <c r="N542" s="95">
        <v>1400</v>
      </c>
      <c r="O542" s="96">
        <v>850</v>
      </c>
      <c r="P542" s="96">
        <v>700</v>
      </c>
      <c r="Q542" s="95" t="e">
        <f>VLOOKUP(H542&amp;"Vị trí 1",#REF!,9,0)</f>
        <v>#REF!</v>
      </c>
      <c r="R542" s="95" t="e">
        <f>VLOOKUP(H542&amp;"Vị trí 2",#REF!,9,0)</f>
        <v>#REF!</v>
      </c>
      <c r="S542" s="95" t="e">
        <f>VLOOKUP(H542&amp;"Vị trí 3",#REF!,9,0)</f>
        <v>#REF!</v>
      </c>
      <c r="T542" s="95" t="e">
        <f>VLOOKUP(H542&amp;"Vị trí 4",#REF!,9,0)</f>
        <v>#REF!</v>
      </c>
      <c r="U542" s="238"/>
      <c r="V542" s="238"/>
      <c r="W542" s="238"/>
      <c r="X542" s="238"/>
      <c r="Y542" s="239"/>
      <c r="Z542" s="239"/>
      <c r="AA542" s="239"/>
      <c r="AB542" s="239"/>
      <c r="AC542" s="238"/>
      <c r="AD542" s="238"/>
      <c r="AE542" s="238"/>
      <c r="AF542" s="238"/>
      <c r="AG542" s="239"/>
      <c r="AH542" s="239"/>
      <c r="AI542" s="239"/>
      <c r="AJ542" s="239"/>
      <c r="AK542" s="86">
        <v>13.05</v>
      </c>
      <c r="AL542" s="86"/>
      <c r="AM542" s="240"/>
      <c r="AN542" s="240">
        <f>ROUNDDOWN(AK542*$AN$10/$AK$10,1)</f>
        <v>7.6</v>
      </c>
      <c r="AO542" s="98">
        <f t="shared" si="324"/>
        <v>22800</v>
      </c>
      <c r="AP542" s="98">
        <f t="shared" si="324"/>
        <v>10640</v>
      </c>
      <c r="AQ542" s="98">
        <f t="shared" si="324"/>
        <v>6460</v>
      </c>
      <c r="AR542" s="98">
        <f t="shared" si="324"/>
        <v>5320</v>
      </c>
      <c r="AS542" s="99">
        <f t="shared" si="325"/>
        <v>22800</v>
      </c>
      <c r="AT542" s="99">
        <f t="shared" si="325"/>
        <v>10600</v>
      </c>
      <c r="AU542" s="99">
        <f t="shared" si="325"/>
        <v>6500</v>
      </c>
      <c r="AV542" s="99">
        <f t="shared" si="325"/>
        <v>5300</v>
      </c>
      <c r="AW542" s="100">
        <f>AO542*0.15</f>
        <v>3420</v>
      </c>
      <c r="AX542" s="241" t="s">
        <v>98</v>
      </c>
      <c r="AY542" s="101">
        <v>1820</v>
      </c>
      <c r="AZ542" s="102">
        <v>980</v>
      </c>
      <c r="BA542" s="102">
        <v>600</v>
      </c>
      <c r="BB542" s="102">
        <v>490</v>
      </c>
      <c r="BC542" s="238">
        <v>1560</v>
      </c>
      <c r="BD542" s="238">
        <v>840</v>
      </c>
      <c r="BE542" s="238">
        <v>510</v>
      </c>
      <c r="BF542" s="238">
        <v>420</v>
      </c>
      <c r="BG542" s="103">
        <f>AV542-AW542</f>
        <v>1880</v>
      </c>
      <c r="BJ542" s="236" t="e">
        <f>M542*#REF!</f>
        <v>#REF!</v>
      </c>
      <c r="BK542" s="236" t="e">
        <f>N542*#REF!</f>
        <v>#REF!</v>
      </c>
      <c r="BL542" s="236" t="e">
        <f>O542*#REF!</f>
        <v>#REF!</v>
      </c>
      <c r="BM542" s="236" t="e">
        <f>P542*#REF!</f>
        <v>#REF!</v>
      </c>
    </row>
    <row r="543" spans="1:65" s="105" customFormat="1" ht="35.1" customHeight="1">
      <c r="A543" s="83" t="str">
        <f t="shared" si="300"/>
        <v>XL1DT_D5+1</v>
      </c>
      <c r="B543" s="83" t="str">
        <f t="shared" si="301"/>
        <v>XL1DT_D5+2</v>
      </c>
      <c r="C543" s="83" t="str">
        <f t="shared" si="302"/>
        <v>XL1DT_D5+3</v>
      </c>
      <c r="D543" s="83" t="str">
        <f t="shared" si="303"/>
        <v>XL1DT_D5+4</v>
      </c>
      <c r="E543" s="32" t="s">
        <v>98</v>
      </c>
      <c r="F543" s="85"/>
      <c r="G543" s="85"/>
      <c r="H543" s="93" t="s">
        <v>204</v>
      </c>
      <c r="I543" s="84" t="s">
        <v>5624</v>
      </c>
      <c r="J543" s="94" t="s">
        <v>5625</v>
      </c>
      <c r="K543" s="84" t="str">
        <f t="shared" si="314"/>
        <v>XL1DT_D5</v>
      </c>
      <c r="L543" s="94" t="s">
        <v>5612</v>
      </c>
      <c r="M543" s="95">
        <v>2800</v>
      </c>
      <c r="N543" s="95">
        <v>1400</v>
      </c>
      <c r="O543" s="96">
        <v>850</v>
      </c>
      <c r="P543" s="96">
        <v>700</v>
      </c>
      <c r="Q543" s="95" t="e">
        <f>VLOOKUP(H543&amp;"Vị trí 1",#REF!,9,0)</f>
        <v>#REF!</v>
      </c>
      <c r="R543" s="95" t="e">
        <f>VLOOKUP(H543&amp;"Vị trí 2",#REF!,9,0)</f>
        <v>#REF!</v>
      </c>
      <c r="S543" s="95" t="e">
        <f>VLOOKUP(H543&amp;"Vị trí 3",#REF!,9,0)</f>
        <v>#REF!</v>
      </c>
      <c r="T543" s="95" t="e">
        <f>VLOOKUP(H543&amp;"Vị trí 4",#REF!,9,0)</f>
        <v>#REF!</v>
      </c>
      <c r="U543" s="238"/>
      <c r="V543" s="238"/>
      <c r="W543" s="238"/>
      <c r="X543" s="238"/>
      <c r="Y543" s="239"/>
      <c r="Z543" s="239"/>
      <c r="AA543" s="239"/>
      <c r="AB543" s="239"/>
      <c r="AC543" s="238"/>
      <c r="AD543" s="238"/>
      <c r="AE543" s="238"/>
      <c r="AF543" s="238"/>
      <c r="AG543" s="239"/>
      <c r="AH543" s="239"/>
      <c r="AI543" s="239"/>
      <c r="AJ543" s="239"/>
      <c r="AK543" s="86">
        <v>7.99</v>
      </c>
      <c r="AL543" s="86"/>
      <c r="AM543" s="240"/>
      <c r="AN543" s="240">
        <f>ROUNDDOWN(AK543*$AN$10/$AK$10,1)</f>
        <v>4.7</v>
      </c>
      <c r="AO543" s="98">
        <f t="shared" si="324"/>
        <v>13160</v>
      </c>
      <c r="AP543" s="98">
        <f t="shared" si="324"/>
        <v>6580</v>
      </c>
      <c r="AQ543" s="98">
        <f t="shared" si="324"/>
        <v>3995</v>
      </c>
      <c r="AR543" s="98">
        <f t="shared" si="324"/>
        <v>3290</v>
      </c>
      <c r="AS543" s="99">
        <f t="shared" si="325"/>
        <v>13200</v>
      </c>
      <c r="AT543" s="99">
        <f t="shared" si="325"/>
        <v>6600</v>
      </c>
      <c r="AU543" s="99">
        <f t="shared" si="325"/>
        <v>4000</v>
      </c>
      <c r="AV543" s="99">
        <f t="shared" si="325"/>
        <v>3300</v>
      </c>
      <c r="AW543" s="100">
        <f>AO543*0.15</f>
        <v>1974</v>
      </c>
      <c r="AX543" s="241" t="s">
        <v>98</v>
      </c>
      <c r="AY543" s="101"/>
      <c r="AZ543" s="102"/>
      <c r="BA543" s="102"/>
      <c r="BB543" s="102"/>
      <c r="BC543" s="238"/>
      <c r="BD543" s="238"/>
      <c r="BE543" s="238"/>
      <c r="BF543" s="238"/>
      <c r="BG543" s="103">
        <f>AV543-AW543</f>
        <v>1326</v>
      </c>
    </row>
    <row r="544" spans="1:65" s="105" customFormat="1" ht="35.1" customHeight="1">
      <c r="A544" s="83" t="str">
        <f t="shared" si="300"/>
        <v>XL2DT+1</v>
      </c>
      <c r="B544" s="83" t="str">
        <f t="shared" si="301"/>
        <v>XL2DT+2</v>
      </c>
      <c r="C544" s="83" t="str">
        <f t="shared" si="302"/>
        <v>XL2DT+3</v>
      </c>
      <c r="D544" s="83" t="str">
        <f t="shared" si="303"/>
        <v>XL2DT+4</v>
      </c>
      <c r="E544" s="32" t="s">
        <v>98</v>
      </c>
      <c r="F544" s="85">
        <v>2</v>
      </c>
      <c r="G544" s="85"/>
      <c r="H544" s="93" t="s">
        <v>5626</v>
      </c>
      <c r="I544" s="84" t="s">
        <v>216</v>
      </c>
      <c r="J544" s="94" t="s">
        <v>1103</v>
      </c>
      <c r="K544" s="84"/>
      <c r="L544" s="94" t="s">
        <v>5627</v>
      </c>
      <c r="M544" s="96"/>
      <c r="N544" s="96"/>
      <c r="O544" s="96"/>
      <c r="P544" s="96"/>
      <c r="Q544" s="95"/>
      <c r="R544" s="95"/>
      <c r="S544" s="95"/>
      <c r="T544" s="95"/>
      <c r="U544" s="238"/>
      <c r="V544" s="238"/>
      <c r="W544" s="238"/>
      <c r="X544" s="238"/>
      <c r="Y544" s="239"/>
      <c r="Z544" s="239"/>
      <c r="AA544" s="239"/>
      <c r="AB544" s="239"/>
      <c r="AC544" s="238"/>
      <c r="AD544" s="238"/>
      <c r="AE544" s="238"/>
      <c r="AF544" s="238"/>
      <c r="AG544" s="239"/>
      <c r="AH544" s="239"/>
      <c r="AI544" s="239"/>
      <c r="AJ544" s="239"/>
      <c r="AK544" s="86"/>
      <c r="AL544" s="86"/>
      <c r="AM544" s="240"/>
      <c r="AN544" s="240"/>
      <c r="AO544" s="98"/>
      <c r="AP544" s="98"/>
      <c r="AQ544" s="98"/>
      <c r="AR544" s="98"/>
      <c r="AS544" s="98"/>
      <c r="AT544" s="98"/>
      <c r="AU544" s="98"/>
      <c r="AV544" s="98"/>
      <c r="AW544" s="60"/>
      <c r="AX544" s="241" t="s">
        <v>98</v>
      </c>
      <c r="AY544" s="101">
        <v>2380</v>
      </c>
      <c r="AZ544" s="102">
        <v>1050</v>
      </c>
      <c r="BA544" s="102">
        <v>600</v>
      </c>
      <c r="BB544" s="102">
        <v>490</v>
      </c>
      <c r="BC544" s="238">
        <v>2040</v>
      </c>
      <c r="BD544" s="238">
        <v>900</v>
      </c>
      <c r="BE544" s="238">
        <v>510</v>
      </c>
      <c r="BF544" s="238">
        <v>420</v>
      </c>
      <c r="BJ544" s="236" t="e">
        <f>M544*#REF!</f>
        <v>#REF!</v>
      </c>
      <c r="BK544" s="236" t="e">
        <f>N544*#REF!</f>
        <v>#REF!</v>
      </c>
      <c r="BL544" s="236" t="e">
        <f>O544*#REF!</f>
        <v>#REF!</v>
      </c>
      <c r="BM544" s="236" t="e">
        <f>P544*#REF!</f>
        <v>#REF!</v>
      </c>
    </row>
    <row r="545" spans="1:65" s="105" customFormat="1" ht="35.1" customHeight="1">
      <c r="A545" s="83" t="str">
        <f t="shared" si="300"/>
        <v>XL2DT_D1+1</v>
      </c>
      <c r="B545" s="83" t="str">
        <f t="shared" si="301"/>
        <v>XL2DT_D1+2</v>
      </c>
      <c r="C545" s="83" t="str">
        <f t="shared" si="302"/>
        <v>XL2DT_D1+3</v>
      </c>
      <c r="D545" s="83" t="str">
        <f t="shared" si="303"/>
        <v>XL2DT_D1+4</v>
      </c>
      <c r="E545" s="32" t="s">
        <v>98</v>
      </c>
      <c r="F545" s="85"/>
      <c r="G545" s="85"/>
      <c r="H545" s="93" t="s">
        <v>215</v>
      </c>
      <c r="I545" s="84" t="s">
        <v>5628</v>
      </c>
      <c r="J545" s="94" t="s">
        <v>1103</v>
      </c>
      <c r="K545" s="84" t="str">
        <f t="shared" si="314"/>
        <v>XL2DT_D1</v>
      </c>
      <c r="L545" s="94" t="s">
        <v>214</v>
      </c>
      <c r="M545" s="95">
        <v>3400</v>
      </c>
      <c r="N545" s="95">
        <v>1500</v>
      </c>
      <c r="O545" s="96">
        <v>850</v>
      </c>
      <c r="P545" s="96">
        <v>700</v>
      </c>
      <c r="Q545" s="95" t="e">
        <f>VLOOKUP(H545&amp;"Vị trí 1",#REF!,9,0)</f>
        <v>#REF!</v>
      </c>
      <c r="R545" s="95" t="e">
        <f>VLOOKUP(H545&amp;"Vị trí 2",#REF!,9,0)</f>
        <v>#REF!</v>
      </c>
      <c r="S545" s="95" t="e">
        <f>VLOOKUP(H545&amp;"Vị trí 3",#REF!,9,0)</f>
        <v>#REF!</v>
      </c>
      <c r="T545" s="95" t="e">
        <f>VLOOKUP(H545&amp;"Vị trí 4",#REF!,9,0)</f>
        <v>#REF!</v>
      </c>
      <c r="U545" s="238"/>
      <c r="V545" s="238"/>
      <c r="W545" s="238"/>
      <c r="X545" s="238"/>
      <c r="Y545" s="239"/>
      <c r="Z545" s="239"/>
      <c r="AA545" s="239"/>
      <c r="AB545" s="239"/>
      <c r="AC545" s="238"/>
      <c r="AD545" s="238"/>
      <c r="AE545" s="238"/>
      <c r="AF545" s="238"/>
      <c r="AG545" s="239"/>
      <c r="AH545" s="239"/>
      <c r="AI545" s="239"/>
      <c r="AJ545" s="239"/>
      <c r="AK545" s="86">
        <v>7.99</v>
      </c>
      <c r="AL545" s="86"/>
      <c r="AM545" s="240"/>
      <c r="AN545" s="240">
        <f>ROUNDDOWN(AK545*$AN$10/$AK$10,1)</f>
        <v>4.7</v>
      </c>
      <c r="AO545" s="98">
        <f t="shared" ref="AO545:AR549" si="326">M545*$AN545</f>
        <v>15980</v>
      </c>
      <c r="AP545" s="98">
        <f t="shared" si="326"/>
        <v>7050</v>
      </c>
      <c r="AQ545" s="98">
        <f t="shared" si="326"/>
        <v>3995</v>
      </c>
      <c r="AR545" s="98">
        <f t="shared" si="326"/>
        <v>3290</v>
      </c>
      <c r="AS545" s="99">
        <f t="shared" ref="AS545:AV549" si="327">IF(AO545&lt;1000,ROUND(AO545,-1),ROUND(AO545,-2))</f>
        <v>16000</v>
      </c>
      <c r="AT545" s="99">
        <f t="shared" si="327"/>
        <v>7100</v>
      </c>
      <c r="AU545" s="99">
        <f t="shared" si="327"/>
        <v>4000</v>
      </c>
      <c r="AV545" s="99">
        <f t="shared" si="327"/>
        <v>3300</v>
      </c>
      <c r="AW545" s="100">
        <f>AO545*0.15</f>
        <v>2397</v>
      </c>
      <c r="AX545" s="241" t="s">
        <v>98</v>
      </c>
      <c r="AY545" s="101">
        <v>2240</v>
      </c>
      <c r="AZ545" s="102">
        <v>980</v>
      </c>
      <c r="BA545" s="102">
        <v>600</v>
      </c>
      <c r="BB545" s="102">
        <v>490</v>
      </c>
      <c r="BC545" s="238">
        <v>1920</v>
      </c>
      <c r="BD545" s="238">
        <v>840</v>
      </c>
      <c r="BE545" s="238">
        <v>510</v>
      </c>
      <c r="BF545" s="238">
        <v>420</v>
      </c>
      <c r="BG545" s="103">
        <f>AV545-AW545</f>
        <v>903</v>
      </c>
      <c r="BJ545" s="236" t="e">
        <f>M545*#REF!</f>
        <v>#REF!</v>
      </c>
      <c r="BK545" s="236" t="e">
        <f>N545*#REF!</f>
        <v>#REF!</v>
      </c>
      <c r="BL545" s="236" t="e">
        <f>O545*#REF!</f>
        <v>#REF!</v>
      </c>
      <c r="BM545" s="236" t="e">
        <f>P545*#REF!</f>
        <v>#REF!</v>
      </c>
    </row>
    <row r="546" spans="1:65" s="105" customFormat="1" ht="35.1" customHeight="1">
      <c r="A546" s="83" t="str">
        <f t="shared" si="300"/>
        <v>XL2DT_D2+1</v>
      </c>
      <c r="B546" s="83" t="str">
        <f t="shared" si="301"/>
        <v>XL2DT_D2+2</v>
      </c>
      <c r="C546" s="83" t="str">
        <f t="shared" si="302"/>
        <v>XL2DT_D2+3</v>
      </c>
      <c r="D546" s="83" t="str">
        <f t="shared" si="303"/>
        <v>XL2DT_D2+4</v>
      </c>
      <c r="E546" s="32" t="s">
        <v>98</v>
      </c>
      <c r="F546" s="85"/>
      <c r="G546" s="85"/>
      <c r="H546" s="93" t="s">
        <v>217</v>
      </c>
      <c r="I546" s="84" t="s">
        <v>5629</v>
      </c>
      <c r="J546" s="94" t="s">
        <v>214</v>
      </c>
      <c r="K546" s="84" t="str">
        <f t="shared" si="314"/>
        <v>XL2DT_D2</v>
      </c>
      <c r="L546" s="94" t="s">
        <v>97</v>
      </c>
      <c r="M546" s="95">
        <v>3600</v>
      </c>
      <c r="N546" s="95">
        <v>1600</v>
      </c>
      <c r="O546" s="96">
        <v>850</v>
      </c>
      <c r="P546" s="96">
        <v>700</v>
      </c>
      <c r="Q546" s="95" t="e">
        <f>VLOOKUP(H546&amp;"Vị trí 1",#REF!,9,0)</f>
        <v>#REF!</v>
      </c>
      <c r="R546" s="95" t="e">
        <f>VLOOKUP(H546&amp;"Vị trí 2",#REF!,9,0)</f>
        <v>#REF!</v>
      </c>
      <c r="S546" s="95" t="e">
        <f>VLOOKUP(H546&amp;"Vị trí 3",#REF!,9,0)</f>
        <v>#REF!</v>
      </c>
      <c r="T546" s="95" t="e">
        <f>VLOOKUP(H546&amp;"Vị trí 4",#REF!,9,0)</f>
        <v>#REF!</v>
      </c>
      <c r="U546" s="238"/>
      <c r="V546" s="238"/>
      <c r="W546" s="238"/>
      <c r="X546" s="238"/>
      <c r="Y546" s="239"/>
      <c r="Z546" s="239"/>
      <c r="AA546" s="239"/>
      <c r="AB546" s="239"/>
      <c r="AC546" s="238"/>
      <c r="AD546" s="238"/>
      <c r="AE546" s="238"/>
      <c r="AF546" s="238"/>
      <c r="AG546" s="239"/>
      <c r="AH546" s="239"/>
      <c r="AI546" s="239"/>
      <c r="AJ546" s="239"/>
      <c r="AK546" s="86">
        <v>7.99</v>
      </c>
      <c r="AL546" s="86"/>
      <c r="AM546" s="240"/>
      <c r="AN546" s="240">
        <f>ROUNDDOWN(AK546*$AN$10/$AK$10,1)</f>
        <v>4.7</v>
      </c>
      <c r="AO546" s="98">
        <f t="shared" si="326"/>
        <v>16920</v>
      </c>
      <c r="AP546" s="98">
        <f t="shared" si="326"/>
        <v>7520</v>
      </c>
      <c r="AQ546" s="98">
        <f t="shared" si="326"/>
        <v>3995</v>
      </c>
      <c r="AR546" s="98">
        <f t="shared" si="326"/>
        <v>3290</v>
      </c>
      <c r="AS546" s="99">
        <f t="shared" si="327"/>
        <v>16900</v>
      </c>
      <c r="AT546" s="99">
        <f t="shared" si="327"/>
        <v>7500</v>
      </c>
      <c r="AU546" s="99">
        <f t="shared" si="327"/>
        <v>4000</v>
      </c>
      <c r="AV546" s="99">
        <f t="shared" si="327"/>
        <v>3300</v>
      </c>
      <c r="AW546" s="100">
        <f>AO546*0.15</f>
        <v>2538</v>
      </c>
      <c r="AX546" s="241" t="s">
        <v>98</v>
      </c>
      <c r="AY546" s="101">
        <v>1960</v>
      </c>
      <c r="AZ546" s="102">
        <v>980</v>
      </c>
      <c r="BA546" s="102">
        <v>600</v>
      </c>
      <c r="BB546" s="102">
        <v>490</v>
      </c>
      <c r="BC546" s="238">
        <v>1680</v>
      </c>
      <c r="BD546" s="238">
        <v>840</v>
      </c>
      <c r="BE546" s="238">
        <v>510</v>
      </c>
      <c r="BF546" s="238">
        <v>420</v>
      </c>
      <c r="BG546" s="103">
        <f>AV546-AW546</f>
        <v>762</v>
      </c>
      <c r="BJ546" s="236" t="e">
        <f>M546*#REF!</f>
        <v>#REF!</v>
      </c>
      <c r="BK546" s="236" t="e">
        <f>N546*#REF!</f>
        <v>#REF!</v>
      </c>
      <c r="BL546" s="236" t="e">
        <f>O546*#REF!</f>
        <v>#REF!</v>
      </c>
      <c r="BM546" s="236" t="e">
        <f>P546*#REF!</f>
        <v>#REF!</v>
      </c>
    </row>
    <row r="547" spans="1:65" s="105" customFormat="1" ht="35.1" customHeight="1">
      <c r="A547" s="83" t="str">
        <f t="shared" si="300"/>
        <v>XL2DT_D3+1</v>
      </c>
      <c r="B547" s="83" t="str">
        <f t="shared" si="301"/>
        <v>XL2DT_D3+2</v>
      </c>
      <c r="C547" s="83" t="str">
        <f t="shared" si="302"/>
        <v>XL2DT_D3+3</v>
      </c>
      <c r="D547" s="83" t="str">
        <f t="shared" si="303"/>
        <v>XL2DT_D3+4</v>
      </c>
      <c r="E547" s="32" t="s">
        <v>98</v>
      </c>
      <c r="F547" s="85"/>
      <c r="G547" s="85"/>
      <c r="H547" s="93" t="s">
        <v>218</v>
      </c>
      <c r="I547" s="84" t="s">
        <v>5630</v>
      </c>
      <c r="J547" s="94" t="s">
        <v>97</v>
      </c>
      <c r="K547" s="84" t="str">
        <f t="shared" si="314"/>
        <v>XL2DT_D3</v>
      </c>
      <c r="L547" s="94" t="s">
        <v>5631</v>
      </c>
      <c r="M547" s="95">
        <v>3000</v>
      </c>
      <c r="N547" s="95">
        <v>1400</v>
      </c>
      <c r="O547" s="96">
        <v>850</v>
      </c>
      <c r="P547" s="96">
        <v>700</v>
      </c>
      <c r="Q547" s="95" t="e">
        <f>VLOOKUP(H547&amp;"Vị trí 1",#REF!,9,0)</f>
        <v>#REF!</v>
      </c>
      <c r="R547" s="95" t="e">
        <f>VLOOKUP(H547&amp;"Vị trí 2",#REF!,9,0)</f>
        <v>#REF!</v>
      </c>
      <c r="S547" s="95" t="e">
        <f>VLOOKUP(H547&amp;"Vị trí 3",#REF!,9,0)</f>
        <v>#REF!</v>
      </c>
      <c r="T547" s="95" t="e">
        <f>VLOOKUP(H547&amp;"Vị trí 4",#REF!,9,0)</f>
        <v>#REF!</v>
      </c>
      <c r="U547" s="238"/>
      <c r="V547" s="238"/>
      <c r="W547" s="238"/>
      <c r="X547" s="238"/>
      <c r="Y547" s="239"/>
      <c r="Z547" s="239"/>
      <c r="AA547" s="239"/>
      <c r="AB547" s="239"/>
      <c r="AC547" s="238"/>
      <c r="AD547" s="238"/>
      <c r="AE547" s="238"/>
      <c r="AF547" s="238"/>
      <c r="AG547" s="239"/>
      <c r="AH547" s="239"/>
      <c r="AI547" s="239"/>
      <c r="AJ547" s="239"/>
      <c r="AK547" s="86">
        <v>7.99</v>
      </c>
      <c r="AL547" s="86"/>
      <c r="AM547" s="240"/>
      <c r="AN547" s="240">
        <f>ROUNDDOWN(AK547*$AN$10/$AK$10,1)</f>
        <v>4.7</v>
      </c>
      <c r="AO547" s="98">
        <f t="shared" si="326"/>
        <v>14100</v>
      </c>
      <c r="AP547" s="98">
        <f t="shared" si="326"/>
        <v>6580</v>
      </c>
      <c r="AQ547" s="98">
        <f t="shared" si="326"/>
        <v>3995</v>
      </c>
      <c r="AR547" s="98">
        <f t="shared" si="326"/>
        <v>3290</v>
      </c>
      <c r="AS547" s="99">
        <f t="shared" si="327"/>
        <v>14100</v>
      </c>
      <c r="AT547" s="99">
        <f t="shared" si="327"/>
        <v>6600</v>
      </c>
      <c r="AU547" s="99">
        <f t="shared" si="327"/>
        <v>4000</v>
      </c>
      <c r="AV547" s="99">
        <f t="shared" si="327"/>
        <v>3300</v>
      </c>
      <c r="AW547" s="100">
        <f>AO547*0.15</f>
        <v>2115</v>
      </c>
      <c r="AX547" s="241" t="s">
        <v>98</v>
      </c>
      <c r="AY547" s="101"/>
      <c r="AZ547" s="102"/>
      <c r="BA547" s="102"/>
      <c r="BB547" s="102"/>
      <c r="BC547" s="238"/>
      <c r="BD547" s="238"/>
      <c r="BE547" s="238"/>
      <c r="BF547" s="238"/>
      <c r="BG547" s="103">
        <f>AV547-AW547</f>
        <v>1185</v>
      </c>
    </row>
    <row r="548" spans="1:65" s="105" customFormat="1" ht="35.1" customHeight="1">
      <c r="A548" s="83" t="str">
        <f t="shared" si="300"/>
        <v>XL2DT_D4+1</v>
      </c>
      <c r="B548" s="83" t="str">
        <f t="shared" si="301"/>
        <v>XL2DT_D4+2</v>
      </c>
      <c r="C548" s="83" t="str">
        <f t="shared" si="302"/>
        <v>XL2DT_D4+3</v>
      </c>
      <c r="D548" s="83" t="str">
        <f t="shared" si="303"/>
        <v>XL2DT_D4+4</v>
      </c>
      <c r="E548" s="32" t="s">
        <v>98</v>
      </c>
      <c r="F548" s="85"/>
      <c r="G548" s="85"/>
      <c r="H548" s="93" t="s">
        <v>219</v>
      </c>
      <c r="I548" s="84" t="s">
        <v>5632</v>
      </c>
      <c r="J548" s="94" t="s">
        <v>5633</v>
      </c>
      <c r="K548" s="84" t="str">
        <f t="shared" si="314"/>
        <v>XL2DT_D4</v>
      </c>
      <c r="L548" s="94" t="s">
        <v>240</v>
      </c>
      <c r="M548" s="95">
        <v>2800</v>
      </c>
      <c r="N548" s="95">
        <v>1400</v>
      </c>
      <c r="O548" s="96">
        <v>850</v>
      </c>
      <c r="P548" s="96">
        <v>700</v>
      </c>
      <c r="Q548" s="95" t="e">
        <f>VLOOKUP(H548&amp;"Vị trí 1",#REF!,9,0)</f>
        <v>#REF!</v>
      </c>
      <c r="R548" s="95" t="e">
        <f>VLOOKUP(H548&amp;"Vị trí 2",#REF!,9,0)</f>
        <v>#REF!</v>
      </c>
      <c r="S548" s="95" t="e">
        <f>VLOOKUP(H548&amp;"Vị trí 3",#REF!,9,0)</f>
        <v>#REF!</v>
      </c>
      <c r="T548" s="95" t="e">
        <f>VLOOKUP(H548&amp;"Vị trí 4",#REF!,9,0)</f>
        <v>#REF!</v>
      </c>
      <c r="U548" s="238"/>
      <c r="V548" s="238"/>
      <c r="W548" s="238"/>
      <c r="X548" s="238"/>
      <c r="Y548" s="239"/>
      <c r="Z548" s="239"/>
      <c r="AA548" s="239"/>
      <c r="AB548" s="239"/>
      <c r="AC548" s="238"/>
      <c r="AD548" s="238"/>
      <c r="AE548" s="238"/>
      <c r="AF548" s="238"/>
      <c r="AG548" s="239"/>
      <c r="AH548" s="239"/>
      <c r="AI548" s="239"/>
      <c r="AJ548" s="239"/>
      <c r="AK548" s="86">
        <v>7.99</v>
      </c>
      <c r="AL548" s="86"/>
      <c r="AM548" s="240"/>
      <c r="AN548" s="240">
        <f>ROUNDDOWN(AK548*$AN$10/$AK$10,1)</f>
        <v>4.7</v>
      </c>
      <c r="AO548" s="98">
        <f t="shared" si="326"/>
        <v>13160</v>
      </c>
      <c r="AP548" s="98">
        <f t="shared" si="326"/>
        <v>6580</v>
      </c>
      <c r="AQ548" s="98">
        <f t="shared" si="326"/>
        <v>3995</v>
      </c>
      <c r="AR548" s="98">
        <f t="shared" si="326"/>
        <v>3290</v>
      </c>
      <c r="AS548" s="99">
        <f t="shared" si="327"/>
        <v>13200</v>
      </c>
      <c r="AT548" s="99">
        <f t="shared" si="327"/>
        <v>6600</v>
      </c>
      <c r="AU548" s="99">
        <f t="shared" si="327"/>
        <v>4000</v>
      </c>
      <c r="AV548" s="99">
        <f t="shared" si="327"/>
        <v>3300</v>
      </c>
      <c r="AW548" s="100">
        <f>AO548*0.15</f>
        <v>1974</v>
      </c>
      <c r="AX548" s="241" t="s">
        <v>98</v>
      </c>
      <c r="AY548" s="101">
        <v>1960</v>
      </c>
      <c r="AZ548" s="102">
        <v>980</v>
      </c>
      <c r="BA548" s="102">
        <v>600</v>
      </c>
      <c r="BB548" s="102">
        <v>490</v>
      </c>
      <c r="BC548" s="238">
        <v>1680</v>
      </c>
      <c r="BD548" s="238">
        <v>840</v>
      </c>
      <c r="BE548" s="238">
        <v>510</v>
      </c>
      <c r="BF548" s="238">
        <v>420</v>
      </c>
      <c r="BG548" s="103">
        <f>AV548-AW548</f>
        <v>1326</v>
      </c>
      <c r="BJ548" s="236" t="e">
        <f>M548*#REF!</f>
        <v>#REF!</v>
      </c>
      <c r="BK548" s="236" t="e">
        <f>N548*#REF!</f>
        <v>#REF!</v>
      </c>
      <c r="BL548" s="236" t="e">
        <f>O548*#REF!</f>
        <v>#REF!</v>
      </c>
      <c r="BM548" s="236" t="e">
        <f>P548*#REF!</f>
        <v>#REF!</v>
      </c>
    </row>
    <row r="549" spans="1:65" s="105" customFormat="1" ht="35.1" customHeight="1">
      <c r="A549" s="83" t="str">
        <f t="shared" si="300"/>
        <v>XL2DT_D5+1</v>
      </c>
      <c r="B549" s="83" t="str">
        <f t="shared" si="301"/>
        <v>XL2DT_D5+2</v>
      </c>
      <c r="C549" s="83" t="str">
        <f t="shared" si="302"/>
        <v>XL2DT_D5+3</v>
      </c>
      <c r="D549" s="83" t="str">
        <f t="shared" si="303"/>
        <v>XL2DT_D5+4</v>
      </c>
      <c r="E549" s="32" t="s">
        <v>98</v>
      </c>
      <c r="F549" s="85"/>
      <c r="G549" s="85"/>
      <c r="H549" s="93" t="s">
        <v>220</v>
      </c>
      <c r="I549" s="84" t="s">
        <v>5634</v>
      </c>
      <c r="J549" s="94" t="s">
        <v>240</v>
      </c>
      <c r="K549" s="84" t="str">
        <f t="shared" si="314"/>
        <v>XL2DT_D5</v>
      </c>
      <c r="L549" s="94" t="s">
        <v>5627</v>
      </c>
      <c r="M549" s="95">
        <v>2600</v>
      </c>
      <c r="N549" s="95">
        <v>1400</v>
      </c>
      <c r="O549" s="96">
        <v>850</v>
      </c>
      <c r="P549" s="96">
        <v>700</v>
      </c>
      <c r="Q549" s="95" t="e">
        <f>VLOOKUP(H549&amp;"Vị trí 1",#REF!,9,0)</f>
        <v>#REF!</v>
      </c>
      <c r="R549" s="95" t="e">
        <f>VLOOKUP(H549&amp;"Vị trí 2",#REF!,9,0)</f>
        <v>#REF!</v>
      </c>
      <c r="S549" s="95" t="e">
        <f>VLOOKUP(H549&amp;"Vị trí 3",#REF!,9,0)</f>
        <v>#REF!</v>
      </c>
      <c r="T549" s="95" t="e">
        <f>VLOOKUP(H549&amp;"Vị trí 4",#REF!,9,0)</f>
        <v>#REF!</v>
      </c>
      <c r="U549" s="238"/>
      <c r="V549" s="238"/>
      <c r="W549" s="238"/>
      <c r="X549" s="238"/>
      <c r="Y549" s="239"/>
      <c r="Z549" s="239"/>
      <c r="AA549" s="239"/>
      <c r="AB549" s="239"/>
      <c r="AC549" s="238"/>
      <c r="AD549" s="238"/>
      <c r="AE549" s="238"/>
      <c r="AF549" s="238"/>
      <c r="AG549" s="239"/>
      <c r="AH549" s="239"/>
      <c r="AI549" s="239"/>
      <c r="AJ549" s="239"/>
      <c r="AK549" s="86">
        <v>7.99</v>
      </c>
      <c r="AL549" s="86"/>
      <c r="AM549" s="240"/>
      <c r="AN549" s="240">
        <f>ROUNDDOWN(AK549*$AN$10/$AK$10,1)</f>
        <v>4.7</v>
      </c>
      <c r="AO549" s="98">
        <f t="shared" si="326"/>
        <v>12220</v>
      </c>
      <c r="AP549" s="98">
        <f t="shared" si="326"/>
        <v>6580</v>
      </c>
      <c r="AQ549" s="98">
        <f t="shared" si="326"/>
        <v>3995</v>
      </c>
      <c r="AR549" s="98">
        <f t="shared" si="326"/>
        <v>3290</v>
      </c>
      <c r="AS549" s="99">
        <f t="shared" si="327"/>
        <v>12200</v>
      </c>
      <c r="AT549" s="99">
        <f t="shared" si="327"/>
        <v>6600</v>
      </c>
      <c r="AU549" s="99">
        <f t="shared" si="327"/>
        <v>4000</v>
      </c>
      <c r="AV549" s="99">
        <f t="shared" si="327"/>
        <v>3300</v>
      </c>
      <c r="AW549" s="100">
        <f>AO549*0.15</f>
        <v>1833</v>
      </c>
      <c r="AX549" s="241" t="s">
        <v>98</v>
      </c>
      <c r="AY549" s="101">
        <v>2240</v>
      </c>
      <c r="AZ549" s="102">
        <v>980</v>
      </c>
      <c r="BA549" s="102">
        <v>600</v>
      </c>
      <c r="BB549" s="102">
        <v>490</v>
      </c>
      <c r="BC549" s="238">
        <v>1920</v>
      </c>
      <c r="BD549" s="238">
        <v>840</v>
      </c>
      <c r="BE549" s="238">
        <v>510</v>
      </c>
      <c r="BF549" s="238">
        <v>420</v>
      </c>
      <c r="BG549" s="103">
        <f>AV549-AW549</f>
        <v>1467</v>
      </c>
      <c r="BJ549" s="236" t="e">
        <f>M549*#REF!</f>
        <v>#REF!</v>
      </c>
      <c r="BK549" s="236" t="e">
        <f>N549*#REF!</f>
        <v>#REF!</v>
      </c>
      <c r="BL549" s="236" t="e">
        <f>O549*#REF!</f>
        <v>#REF!</v>
      </c>
      <c r="BM549" s="236" t="e">
        <f>P549*#REF!</f>
        <v>#REF!</v>
      </c>
    </row>
    <row r="550" spans="1:65" s="105" customFormat="1" ht="35.1" customHeight="1">
      <c r="A550" s="83" t="str">
        <f t="shared" si="300"/>
        <v>XL3DT+1</v>
      </c>
      <c r="B550" s="83" t="str">
        <f t="shared" si="301"/>
        <v>XL3DT+2</v>
      </c>
      <c r="C550" s="83" t="str">
        <f t="shared" si="302"/>
        <v>XL3DT+3</v>
      </c>
      <c r="D550" s="83" t="str">
        <f t="shared" si="303"/>
        <v>XL3DT+4</v>
      </c>
      <c r="E550" s="32" t="s">
        <v>98</v>
      </c>
      <c r="F550" s="85">
        <v>3</v>
      </c>
      <c r="G550" s="85"/>
      <c r="H550" s="93" t="s">
        <v>5635</v>
      </c>
      <c r="I550" s="84" t="s">
        <v>222</v>
      </c>
      <c r="J550" s="94" t="s">
        <v>5636</v>
      </c>
      <c r="K550" s="84"/>
      <c r="L550" s="94" t="s">
        <v>5627</v>
      </c>
      <c r="M550" s="96"/>
      <c r="N550" s="96"/>
      <c r="O550" s="96"/>
      <c r="P550" s="96"/>
      <c r="Q550" s="95"/>
      <c r="R550" s="95"/>
      <c r="S550" s="95"/>
      <c r="T550" s="95"/>
      <c r="U550" s="238"/>
      <c r="V550" s="238"/>
      <c r="W550" s="238"/>
      <c r="X550" s="238"/>
      <c r="Y550" s="239"/>
      <c r="Z550" s="239"/>
      <c r="AA550" s="239"/>
      <c r="AB550" s="239"/>
      <c r="AC550" s="238"/>
      <c r="AD550" s="238"/>
      <c r="AE550" s="238"/>
      <c r="AF550" s="238"/>
      <c r="AG550" s="239"/>
      <c r="AH550" s="239"/>
      <c r="AI550" s="239"/>
      <c r="AJ550" s="239"/>
      <c r="AK550" s="86"/>
      <c r="AL550" s="86"/>
      <c r="AM550" s="240"/>
      <c r="AN550" s="240"/>
      <c r="AO550" s="98"/>
      <c r="AP550" s="98"/>
      <c r="AQ550" s="98"/>
      <c r="AR550" s="98"/>
      <c r="AS550" s="98"/>
      <c r="AT550" s="98"/>
      <c r="AU550" s="98"/>
      <c r="AV550" s="98"/>
      <c r="AW550" s="60"/>
      <c r="AX550" s="241" t="s">
        <v>98</v>
      </c>
      <c r="AY550" s="101"/>
      <c r="AZ550" s="102"/>
      <c r="BA550" s="102"/>
      <c r="BB550" s="102"/>
      <c r="BC550" s="238"/>
      <c r="BD550" s="238"/>
      <c r="BE550" s="238"/>
      <c r="BF550" s="238"/>
    </row>
    <row r="551" spans="1:65" s="105" customFormat="1" ht="35.1" customHeight="1">
      <c r="A551" s="83" t="str">
        <f t="shared" si="300"/>
        <v>XL3DT_D1+1</v>
      </c>
      <c r="B551" s="83" t="str">
        <f t="shared" si="301"/>
        <v>XL3DT_D1+2</v>
      </c>
      <c r="C551" s="83" t="str">
        <f t="shared" si="302"/>
        <v>XL3DT_D1+3</v>
      </c>
      <c r="D551" s="83" t="str">
        <f t="shared" si="303"/>
        <v>XL3DT_D1+4</v>
      </c>
      <c r="E551" s="32" t="s">
        <v>98</v>
      </c>
      <c r="F551" s="85"/>
      <c r="G551" s="85"/>
      <c r="H551" s="93" t="s">
        <v>221</v>
      </c>
      <c r="I551" s="84" t="s">
        <v>5637</v>
      </c>
      <c r="J551" s="94" t="s">
        <v>5636</v>
      </c>
      <c r="K551" s="84" t="str">
        <f t="shared" si="314"/>
        <v>XL3DT_D1</v>
      </c>
      <c r="L551" s="94" t="s">
        <v>250</v>
      </c>
      <c r="M551" s="95">
        <v>3400</v>
      </c>
      <c r="N551" s="95">
        <v>1500</v>
      </c>
      <c r="O551" s="96">
        <v>850</v>
      </c>
      <c r="P551" s="96">
        <v>700</v>
      </c>
      <c r="Q551" s="95" t="e">
        <f>VLOOKUP(H551&amp;"Vị trí 1",#REF!,9,0)</f>
        <v>#REF!</v>
      </c>
      <c r="R551" s="95" t="e">
        <f>VLOOKUP(H551&amp;"Vị trí 2",#REF!,9,0)</f>
        <v>#REF!</v>
      </c>
      <c r="S551" s="95" t="e">
        <f>VLOOKUP(H551&amp;"Vị trí 3",#REF!,9,0)</f>
        <v>#REF!</v>
      </c>
      <c r="T551" s="95" t="e">
        <f>VLOOKUP(H551&amp;"Vị trí 4",#REF!,9,0)</f>
        <v>#REF!</v>
      </c>
      <c r="U551" s="238"/>
      <c r="V551" s="238"/>
      <c r="W551" s="238"/>
      <c r="X551" s="238"/>
      <c r="Y551" s="239"/>
      <c r="Z551" s="239"/>
      <c r="AA551" s="239"/>
      <c r="AB551" s="239"/>
      <c r="AC551" s="238"/>
      <c r="AD551" s="238"/>
      <c r="AE551" s="238"/>
      <c r="AF551" s="238"/>
      <c r="AG551" s="239"/>
      <c r="AH551" s="239"/>
      <c r="AI551" s="239"/>
      <c r="AJ551" s="239"/>
      <c r="AK551" s="86">
        <v>7.99</v>
      </c>
      <c r="AL551" s="86"/>
      <c r="AM551" s="240"/>
      <c r="AN551" s="240">
        <f>ROUNDDOWN(AK551*$AN$10/$AK$10,1)</f>
        <v>4.7</v>
      </c>
      <c r="AO551" s="98">
        <f t="shared" ref="AO551:AR553" si="328">M551*$AN551</f>
        <v>15980</v>
      </c>
      <c r="AP551" s="98">
        <f t="shared" si="328"/>
        <v>7050</v>
      </c>
      <c r="AQ551" s="98">
        <f t="shared" si="328"/>
        <v>3995</v>
      </c>
      <c r="AR551" s="98">
        <f t="shared" si="328"/>
        <v>3290</v>
      </c>
      <c r="AS551" s="99">
        <f t="shared" ref="AS551:AV553" si="329">IF(AO551&lt;1000,ROUND(AO551,-1),ROUND(AO551,-2))</f>
        <v>16000</v>
      </c>
      <c r="AT551" s="99">
        <f t="shared" si="329"/>
        <v>7100</v>
      </c>
      <c r="AU551" s="99">
        <f t="shared" si="329"/>
        <v>4000</v>
      </c>
      <c r="AV551" s="99">
        <f t="shared" si="329"/>
        <v>3300</v>
      </c>
      <c r="AW551" s="100">
        <f>AO551*0.15</f>
        <v>2397</v>
      </c>
      <c r="AX551" s="241" t="s">
        <v>98</v>
      </c>
      <c r="AY551" s="101">
        <v>1820</v>
      </c>
      <c r="AZ551" s="102">
        <v>980</v>
      </c>
      <c r="BA551" s="102">
        <v>600</v>
      </c>
      <c r="BB551" s="102">
        <v>490</v>
      </c>
      <c r="BC551" s="238">
        <v>1560</v>
      </c>
      <c r="BD551" s="238">
        <v>840</v>
      </c>
      <c r="BE551" s="238">
        <v>510</v>
      </c>
      <c r="BF551" s="238">
        <v>420</v>
      </c>
      <c r="BG551" s="103">
        <f>AV551-AW551</f>
        <v>903</v>
      </c>
      <c r="BJ551" s="236" t="e">
        <f>M551*#REF!</f>
        <v>#REF!</v>
      </c>
      <c r="BK551" s="236" t="e">
        <f>N551*#REF!</f>
        <v>#REF!</v>
      </c>
      <c r="BL551" s="236" t="e">
        <f>O551*#REF!</f>
        <v>#REF!</v>
      </c>
      <c r="BM551" s="236" t="e">
        <f>P551*#REF!</f>
        <v>#REF!</v>
      </c>
    </row>
    <row r="552" spans="1:65" s="105" customFormat="1" ht="35.1" customHeight="1">
      <c r="A552" s="83" t="str">
        <f t="shared" si="300"/>
        <v>XL3DT_D2+1</v>
      </c>
      <c r="B552" s="83" t="str">
        <f t="shared" si="301"/>
        <v>XL3DT_D2+2</v>
      </c>
      <c r="C552" s="83" t="str">
        <f t="shared" si="302"/>
        <v>XL3DT_D2+3</v>
      </c>
      <c r="D552" s="83" t="str">
        <f t="shared" si="303"/>
        <v>XL3DT_D2+4</v>
      </c>
      <c r="E552" s="32" t="s">
        <v>98</v>
      </c>
      <c r="F552" s="85"/>
      <c r="G552" s="85"/>
      <c r="H552" s="93" t="s">
        <v>223</v>
      </c>
      <c r="I552" s="84" t="s">
        <v>5638</v>
      </c>
      <c r="J552" s="94" t="s">
        <v>250</v>
      </c>
      <c r="K552" s="84" t="str">
        <f t="shared" si="314"/>
        <v>XL3DT_D2</v>
      </c>
      <c r="L552" s="94" t="s">
        <v>5627</v>
      </c>
      <c r="M552" s="95">
        <v>3200</v>
      </c>
      <c r="N552" s="95">
        <v>1400</v>
      </c>
      <c r="O552" s="96">
        <v>850</v>
      </c>
      <c r="P552" s="96">
        <v>700</v>
      </c>
      <c r="Q552" s="95" t="e">
        <f>VLOOKUP(H552&amp;"Vị trí 1",#REF!,9,0)</f>
        <v>#REF!</v>
      </c>
      <c r="R552" s="95" t="e">
        <f>VLOOKUP(H552&amp;"Vị trí 2",#REF!,9,0)</f>
        <v>#REF!</v>
      </c>
      <c r="S552" s="95" t="e">
        <f>VLOOKUP(H552&amp;"Vị trí 3",#REF!,9,0)</f>
        <v>#REF!</v>
      </c>
      <c r="T552" s="95" t="e">
        <f>VLOOKUP(H552&amp;"Vị trí 4",#REF!,9,0)</f>
        <v>#REF!</v>
      </c>
      <c r="U552" s="238"/>
      <c r="V552" s="238"/>
      <c r="W552" s="238"/>
      <c r="X552" s="238"/>
      <c r="Y552" s="239"/>
      <c r="Z552" s="239"/>
      <c r="AA552" s="239"/>
      <c r="AB552" s="239"/>
      <c r="AC552" s="238"/>
      <c r="AD552" s="238"/>
      <c r="AE552" s="238"/>
      <c r="AF552" s="238"/>
      <c r="AG552" s="239"/>
      <c r="AH552" s="239"/>
      <c r="AI552" s="239"/>
      <c r="AJ552" s="239"/>
      <c r="AK552" s="86">
        <v>7.99</v>
      </c>
      <c r="AL552" s="86"/>
      <c r="AM552" s="240"/>
      <c r="AN552" s="240">
        <f>ROUNDDOWN(AK552*$AN$10/$AK$10,1)</f>
        <v>4.7</v>
      </c>
      <c r="AO552" s="98">
        <f t="shared" si="328"/>
        <v>15040</v>
      </c>
      <c r="AP552" s="98">
        <f t="shared" si="328"/>
        <v>6580</v>
      </c>
      <c r="AQ552" s="98">
        <f t="shared" si="328"/>
        <v>3995</v>
      </c>
      <c r="AR552" s="98">
        <f t="shared" si="328"/>
        <v>3290</v>
      </c>
      <c r="AS552" s="99">
        <f t="shared" si="329"/>
        <v>15000</v>
      </c>
      <c r="AT552" s="99">
        <f t="shared" si="329"/>
        <v>6600</v>
      </c>
      <c r="AU552" s="99">
        <f t="shared" si="329"/>
        <v>4000</v>
      </c>
      <c r="AV552" s="99">
        <f t="shared" si="329"/>
        <v>3300</v>
      </c>
      <c r="AW552" s="100">
        <f>AO552*0.15</f>
        <v>2256</v>
      </c>
      <c r="AX552" s="241" t="s">
        <v>98</v>
      </c>
      <c r="AY552" s="101">
        <v>1960</v>
      </c>
      <c r="AZ552" s="102">
        <v>980</v>
      </c>
      <c r="BA552" s="102">
        <v>600</v>
      </c>
      <c r="BB552" s="102">
        <v>490</v>
      </c>
      <c r="BC552" s="238">
        <v>1680</v>
      </c>
      <c r="BD552" s="238">
        <v>840</v>
      </c>
      <c r="BE552" s="238">
        <v>510</v>
      </c>
      <c r="BF552" s="238">
        <v>420</v>
      </c>
      <c r="BG552" s="103">
        <f>AV552-AW552</f>
        <v>1044</v>
      </c>
      <c r="BJ552" s="236" t="e">
        <f>M552*#REF!</f>
        <v>#REF!</v>
      </c>
      <c r="BK552" s="236" t="e">
        <f>N552*#REF!</f>
        <v>#REF!</v>
      </c>
      <c r="BL552" s="236" t="e">
        <f>O552*#REF!</f>
        <v>#REF!</v>
      </c>
      <c r="BM552" s="236" t="e">
        <f>P552*#REF!</f>
        <v>#REF!</v>
      </c>
    </row>
    <row r="553" spans="1:65" s="105" customFormat="1" ht="35.1" customHeight="1">
      <c r="A553" s="83" t="str">
        <f t="shared" si="300"/>
        <v>XL3DT_D3+1</v>
      </c>
      <c r="B553" s="83" t="str">
        <f t="shared" si="301"/>
        <v>XL3DT_D3+2</v>
      </c>
      <c r="C553" s="83" t="str">
        <f t="shared" si="302"/>
        <v>XL3DT_D3+3</v>
      </c>
      <c r="D553" s="83" t="str">
        <f t="shared" si="303"/>
        <v>XL3DT_D3+4</v>
      </c>
      <c r="E553" s="32" t="s">
        <v>98</v>
      </c>
      <c r="F553" s="85"/>
      <c r="G553" s="85"/>
      <c r="H553" s="93" t="s">
        <v>224</v>
      </c>
      <c r="I553" s="84" t="s">
        <v>5639</v>
      </c>
      <c r="J553" s="94" t="s">
        <v>5640</v>
      </c>
      <c r="K553" s="84" t="str">
        <f t="shared" si="314"/>
        <v>XL3DT_D3</v>
      </c>
      <c r="L553" s="94" t="s">
        <v>5641</v>
      </c>
      <c r="M553" s="95">
        <v>2800</v>
      </c>
      <c r="N553" s="95">
        <v>1400</v>
      </c>
      <c r="O553" s="96">
        <v>850</v>
      </c>
      <c r="P553" s="96">
        <v>700</v>
      </c>
      <c r="Q553" s="95" t="e">
        <f>VLOOKUP(H553&amp;"Vị trí 1",#REF!,9,0)</f>
        <v>#REF!</v>
      </c>
      <c r="R553" s="95" t="e">
        <f>VLOOKUP(H553&amp;"Vị trí 2",#REF!,9,0)</f>
        <v>#REF!</v>
      </c>
      <c r="S553" s="95" t="e">
        <f>VLOOKUP(H553&amp;"Vị trí 3",#REF!,9,0)</f>
        <v>#REF!</v>
      </c>
      <c r="T553" s="95" t="e">
        <f>VLOOKUP(H553&amp;"Vị trí 4",#REF!,9,0)</f>
        <v>#REF!</v>
      </c>
      <c r="U553" s="238"/>
      <c r="V553" s="238"/>
      <c r="W553" s="238"/>
      <c r="X553" s="238"/>
      <c r="Y553" s="239"/>
      <c r="Z553" s="239"/>
      <c r="AA553" s="239"/>
      <c r="AB553" s="239"/>
      <c r="AC553" s="238"/>
      <c r="AD553" s="238"/>
      <c r="AE553" s="238"/>
      <c r="AF553" s="238"/>
      <c r="AG553" s="239"/>
      <c r="AH553" s="239"/>
      <c r="AI553" s="239"/>
      <c r="AJ553" s="239"/>
      <c r="AK553" s="86">
        <v>7.99</v>
      </c>
      <c r="AL553" s="86"/>
      <c r="AM553" s="240"/>
      <c r="AN553" s="240">
        <f>ROUNDDOWN(AK553*$AN$10/$AK$10,1)</f>
        <v>4.7</v>
      </c>
      <c r="AO553" s="98">
        <f t="shared" si="328"/>
        <v>13160</v>
      </c>
      <c r="AP553" s="98">
        <f t="shared" si="328"/>
        <v>6580</v>
      </c>
      <c r="AQ553" s="98">
        <f t="shared" si="328"/>
        <v>3995</v>
      </c>
      <c r="AR553" s="98">
        <f t="shared" si="328"/>
        <v>3290</v>
      </c>
      <c r="AS553" s="99">
        <f t="shared" si="329"/>
        <v>13200</v>
      </c>
      <c r="AT553" s="99">
        <f t="shared" si="329"/>
        <v>6600</v>
      </c>
      <c r="AU553" s="99">
        <f t="shared" si="329"/>
        <v>4000</v>
      </c>
      <c r="AV553" s="99">
        <f t="shared" si="329"/>
        <v>3300</v>
      </c>
      <c r="AW553" s="100">
        <f>AO553*0.15</f>
        <v>1974</v>
      </c>
      <c r="AX553" s="241" t="s">
        <v>98</v>
      </c>
      <c r="AY553" s="101">
        <v>2240</v>
      </c>
      <c r="AZ553" s="102">
        <v>980</v>
      </c>
      <c r="BA553" s="102">
        <v>600</v>
      </c>
      <c r="BB553" s="102">
        <v>490</v>
      </c>
      <c r="BC553" s="238">
        <v>1920</v>
      </c>
      <c r="BD553" s="238">
        <v>840</v>
      </c>
      <c r="BE553" s="238">
        <v>510</v>
      </c>
      <c r="BF553" s="238">
        <v>420</v>
      </c>
      <c r="BG553" s="103">
        <f>AV553-AW553</f>
        <v>1326</v>
      </c>
      <c r="BJ553" s="236" t="e">
        <f>M553*#REF!</f>
        <v>#REF!</v>
      </c>
      <c r="BK553" s="236" t="e">
        <f>N553*#REF!</f>
        <v>#REF!</v>
      </c>
      <c r="BL553" s="236" t="e">
        <f>O553*#REF!</f>
        <v>#REF!</v>
      </c>
      <c r="BM553" s="236" t="e">
        <f>P553*#REF!</f>
        <v>#REF!</v>
      </c>
    </row>
    <row r="554" spans="1:65" s="105" customFormat="1" ht="35.1" customHeight="1">
      <c r="A554" s="83" t="str">
        <f t="shared" si="300"/>
        <v>XL4DT+1</v>
      </c>
      <c r="B554" s="83" t="str">
        <f t="shared" si="301"/>
        <v>XL4DT+2</v>
      </c>
      <c r="C554" s="83" t="str">
        <f t="shared" si="302"/>
        <v>XL4DT+3</v>
      </c>
      <c r="D554" s="83" t="str">
        <f t="shared" si="303"/>
        <v>XL4DT+4</v>
      </c>
      <c r="E554" s="32" t="s">
        <v>98</v>
      </c>
      <c r="F554" s="85">
        <v>4</v>
      </c>
      <c r="G554" s="85"/>
      <c r="H554" s="93" t="s">
        <v>5642</v>
      </c>
      <c r="I554" s="84" t="s">
        <v>226</v>
      </c>
      <c r="J554" s="94" t="s">
        <v>250</v>
      </c>
      <c r="K554" s="84"/>
      <c r="L554" s="94" t="s">
        <v>5641</v>
      </c>
      <c r="M554" s="96"/>
      <c r="N554" s="96"/>
      <c r="O554" s="96"/>
      <c r="P554" s="96"/>
      <c r="Q554" s="95"/>
      <c r="R554" s="95"/>
      <c r="S554" s="95"/>
      <c r="T554" s="95"/>
      <c r="U554" s="238"/>
      <c r="V554" s="238"/>
      <c r="W554" s="238"/>
      <c r="X554" s="238"/>
      <c r="Y554" s="239"/>
      <c r="Z554" s="239"/>
      <c r="AA554" s="239"/>
      <c r="AB554" s="239"/>
      <c r="AC554" s="238"/>
      <c r="AD554" s="238"/>
      <c r="AE554" s="238"/>
      <c r="AF554" s="238"/>
      <c r="AG554" s="239"/>
      <c r="AH554" s="239"/>
      <c r="AI554" s="239"/>
      <c r="AJ554" s="239"/>
      <c r="AK554" s="86"/>
      <c r="AL554" s="86"/>
      <c r="AM554" s="240"/>
      <c r="AN554" s="240"/>
      <c r="AO554" s="98"/>
      <c r="AP554" s="98"/>
      <c r="AQ554" s="98"/>
      <c r="AR554" s="98"/>
      <c r="AS554" s="98"/>
      <c r="AT554" s="98"/>
      <c r="AU554" s="98"/>
      <c r="AV554" s="98"/>
      <c r="AW554" s="60"/>
      <c r="AX554" s="241" t="s">
        <v>98</v>
      </c>
      <c r="AY554" s="101"/>
      <c r="AZ554" s="102"/>
      <c r="BA554" s="102"/>
      <c r="BB554" s="102"/>
      <c r="BC554" s="238"/>
      <c r="BD554" s="238"/>
      <c r="BE554" s="238"/>
      <c r="BF554" s="238"/>
    </row>
    <row r="555" spans="1:65" s="105" customFormat="1" ht="35.1" customHeight="1">
      <c r="A555" s="83" t="str">
        <f t="shared" si="300"/>
        <v>XL4DT_D1+1</v>
      </c>
      <c r="B555" s="83" t="str">
        <f t="shared" si="301"/>
        <v>XL4DT_D1+2</v>
      </c>
      <c r="C555" s="83" t="str">
        <f t="shared" si="302"/>
        <v>XL4DT_D1+3</v>
      </c>
      <c r="D555" s="83" t="str">
        <f t="shared" si="303"/>
        <v>XL4DT_D1+4</v>
      </c>
      <c r="E555" s="32" t="s">
        <v>98</v>
      </c>
      <c r="F555" s="85"/>
      <c r="G555" s="85"/>
      <c r="H555" s="93" t="s">
        <v>225</v>
      </c>
      <c r="I555" s="84" t="s">
        <v>5638</v>
      </c>
      <c r="J555" s="94" t="s">
        <v>250</v>
      </c>
      <c r="K555" s="84" t="str">
        <f t="shared" si="314"/>
        <v>XL4DT_D1</v>
      </c>
      <c r="L555" s="94" t="s">
        <v>5627</v>
      </c>
      <c r="M555" s="95">
        <v>2800</v>
      </c>
      <c r="N555" s="95">
        <v>1400</v>
      </c>
      <c r="O555" s="96">
        <v>850</v>
      </c>
      <c r="P555" s="96">
        <v>700</v>
      </c>
      <c r="Q555" s="95" t="e">
        <f>VLOOKUP(H555&amp;"Vị trí 1",#REF!,9,0)</f>
        <v>#REF!</v>
      </c>
      <c r="R555" s="95" t="e">
        <f>VLOOKUP(H555&amp;"Vị trí 2",#REF!,9,0)</f>
        <v>#REF!</v>
      </c>
      <c r="S555" s="95" t="e">
        <f>VLOOKUP(H555&amp;"Vị trí 3",#REF!,9,0)</f>
        <v>#REF!</v>
      </c>
      <c r="T555" s="95" t="e">
        <f>VLOOKUP(H555&amp;"Vị trí 4",#REF!,9,0)</f>
        <v>#REF!</v>
      </c>
      <c r="U555" s="238"/>
      <c r="V555" s="238"/>
      <c r="W555" s="238"/>
      <c r="X555" s="238"/>
      <c r="Y555" s="239"/>
      <c r="Z555" s="239"/>
      <c r="AA555" s="239"/>
      <c r="AB555" s="239"/>
      <c r="AC555" s="238"/>
      <c r="AD555" s="238"/>
      <c r="AE555" s="238"/>
      <c r="AF555" s="238"/>
      <c r="AG555" s="239"/>
      <c r="AH555" s="239"/>
      <c r="AI555" s="239"/>
      <c r="AJ555" s="239"/>
      <c r="AK555" s="86">
        <v>7.99</v>
      </c>
      <c r="AL555" s="86"/>
      <c r="AM555" s="240"/>
      <c r="AN555" s="240">
        <f>ROUNDDOWN(AK555*$AN$10/$AK$10,1)</f>
        <v>4.7</v>
      </c>
      <c r="AO555" s="98">
        <f t="shared" ref="AO555:AR556" si="330">M555*$AN555</f>
        <v>13160</v>
      </c>
      <c r="AP555" s="98">
        <f t="shared" si="330"/>
        <v>6580</v>
      </c>
      <c r="AQ555" s="98">
        <f t="shared" si="330"/>
        <v>3995</v>
      </c>
      <c r="AR555" s="98">
        <f t="shared" si="330"/>
        <v>3290</v>
      </c>
      <c r="AS555" s="99">
        <f t="shared" ref="AS555:AV556" si="331">IF(AO555&lt;1000,ROUND(AO555,-1),ROUND(AO555,-2))</f>
        <v>13200</v>
      </c>
      <c r="AT555" s="99">
        <f t="shared" si="331"/>
        <v>6600</v>
      </c>
      <c r="AU555" s="99">
        <f t="shared" si="331"/>
        <v>4000</v>
      </c>
      <c r="AV555" s="99">
        <f t="shared" si="331"/>
        <v>3300</v>
      </c>
      <c r="AW555" s="100">
        <f>AO555*0.15</f>
        <v>1974</v>
      </c>
      <c r="AX555" s="241" t="s">
        <v>98</v>
      </c>
      <c r="AY555" s="101">
        <v>1960</v>
      </c>
      <c r="AZ555" s="102">
        <v>980</v>
      </c>
      <c r="BA555" s="102">
        <v>600</v>
      </c>
      <c r="BB555" s="102">
        <v>490</v>
      </c>
      <c r="BC555" s="238">
        <v>1680</v>
      </c>
      <c r="BD555" s="238">
        <v>840</v>
      </c>
      <c r="BE555" s="238">
        <v>510</v>
      </c>
      <c r="BF555" s="238">
        <v>420</v>
      </c>
      <c r="BG555" s="103">
        <f>AV555-AW555</f>
        <v>1326</v>
      </c>
      <c r="BJ555" s="236" t="e">
        <f>M555*#REF!</f>
        <v>#REF!</v>
      </c>
      <c r="BK555" s="236" t="e">
        <f>N555*#REF!</f>
        <v>#REF!</v>
      </c>
      <c r="BL555" s="236" t="e">
        <f>O555*#REF!</f>
        <v>#REF!</v>
      </c>
      <c r="BM555" s="236" t="e">
        <f>P555*#REF!</f>
        <v>#REF!</v>
      </c>
    </row>
    <row r="556" spans="1:65" s="105" customFormat="1" ht="35.1" customHeight="1">
      <c r="A556" s="83" t="str">
        <f t="shared" si="300"/>
        <v>XL4DT_D2+1</v>
      </c>
      <c r="B556" s="83" t="str">
        <f t="shared" si="301"/>
        <v>XL4DT_D2+2</v>
      </c>
      <c r="C556" s="83" t="str">
        <f t="shared" si="302"/>
        <v>XL4DT_D2+3</v>
      </c>
      <c r="D556" s="83" t="str">
        <f t="shared" si="303"/>
        <v>XL4DT_D2+4</v>
      </c>
      <c r="E556" s="32" t="s">
        <v>98</v>
      </c>
      <c r="F556" s="85"/>
      <c r="G556" s="85"/>
      <c r="H556" s="93" t="s">
        <v>227</v>
      </c>
      <c r="I556" s="84" t="s">
        <v>5639</v>
      </c>
      <c r="J556" s="94" t="s">
        <v>5643</v>
      </c>
      <c r="K556" s="84" t="str">
        <f t="shared" si="314"/>
        <v>XL4DT_D2</v>
      </c>
      <c r="L556" s="94" t="s">
        <v>5641</v>
      </c>
      <c r="M556" s="95">
        <v>3200</v>
      </c>
      <c r="N556" s="95">
        <v>1400</v>
      </c>
      <c r="O556" s="96">
        <v>850</v>
      </c>
      <c r="P556" s="96">
        <v>700</v>
      </c>
      <c r="Q556" s="95" t="e">
        <f>VLOOKUP(H556&amp;"Vị trí 1",#REF!,9,0)</f>
        <v>#REF!</v>
      </c>
      <c r="R556" s="95" t="e">
        <f>VLOOKUP(H556&amp;"Vị trí 2",#REF!,9,0)</f>
        <v>#REF!</v>
      </c>
      <c r="S556" s="95" t="e">
        <f>VLOOKUP(H556&amp;"Vị trí 3",#REF!,9,0)</f>
        <v>#REF!</v>
      </c>
      <c r="T556" s="95" t="e">
        <f>VLOOKUP(H556&amp;"Vị trí 4",#REF!,9,0)</f>
        <v>#REF!</v>
      </c>
      <c r="U556" s="238"/>
      <c r="V556" s="238"/>
      <c r="W556" s="238"/>
      <c r="X556" s="238"/>
      <c r="Y556" s="239"/>
      <c r="Z556" s="239"/>
      <c r="AA556" s="239"/>
      <c r="AB556" s="239"/>
      <c r="AC556" s="238"/>
      <c r="AD556" s="238"/>
      <c r="AE556" s="238"/>
      <c r="AF556" s="238"/>
      <c r="AG556" s="239"/>
      <c r="AH556" s="239"/>
      <c r="AI556" s="239"/>
      <c r="AJ556" s="239"/>
      <c r="AK556" s="86">
        <v>7.99</v>
      </c>
      <c r="AL556" s="86"/>
      <c r="AM556" s="240"/>
      <c r="AN556" s="240">
        <f>ROUNDDOWN(AK556*$AN$10/$AK$10,1)</f>
        <v>4.7</v>
      </c>
      <c r="AO556" s="98">
        <f t="shared" si="330"/>
        <v>15040</v>
      </c>
      <c r="AP556" s="98">
        <f t="shared" si="330"/>
        <v>6580</v>
      </c>
      <c r="AQ556" s="98">
        <f t="shared" si="330"/>
        <v>3995</v>
      </c>
      <c r="AR556" s="98">
        <f t="shared" si="330"/>
        <v>3290</v>
      </c>
      <c r="AS556" s="99">
        <f t="shared" si="331"/>
        <v>15000</v>
      </c>
      <c r="AT556" s="99">
        <f t="shared" si="331"/>
        <v>6600</v>
      </c>
      <c r="AU556" s="99">
        <f t="shared" si="331"/>
        <v>4000</v>
      </c>
      <c r="AV556" s="99">
        <f t="shared" si="331"/>
        <v>3300</v>
      </c>
      <c r="AW556" s="100">
        <f>AO556*0.15</f>
        <v>2256</v>
      </c>
      <c r="AX556" s="241" t="s">
        <v>98</v>
      </c>
      <c r="AY556" s="101">
        <v>1820</v>
      </c>
      <c r="AZ556" s="102">
        <v>980</v>
      </c>
      <c r="BA556" s="102">
        <v>600</v>
      </c>
      <c r="BB556" s="102">
        <v>490</v>
      </c>
      <c r="BC556" s="238">
        <v>1560</v>
      </c>
      <c r="BD556" s="238">
        <v>840</v>
      </c>
      <c r="BE556" s="238">
        <v>510</v>
      </c>
      <c r="BF556" s="238">
        <v>420</v>
      </c>
      <c r="BG556" s="103">
        <f>AV556-AW556</f>
        <v>1044</v>
      </c>
      <c r="BJ556" s="236" t="e">
        <f>M556*#REF!</f>
        <v>#REF!</v>
      </c>
      <c r="BK556" s="236" t="e">
        <f>N556*#REF!</f>
        <v>#REF!</v>
      </c>
      <c r="BL556" s="236" t="e">
        <f>O556*#REF!</f>
        <v>#REF!</v>
      </c>
      <c r="BM556" s="236" t="e">
        <f>P556*#REF!</f>
        <v>#REF!</v>
      </c>
    </row>
    <row r="557" spans="1:65" s="105" customFormat="1" ht="35.1" customHeight="1">
      <c r="A557" s="83" t="str">
        <f t="shared" si="300"/>
        <v>XL5DT+1</v>
      </c>
      <c r="B557" s="83" t="str">
        <f t="shared" si="301"/>
        <v>XL5DT+2</v>
      </c>
      <c r="C557" s="83" t="str">
        <f t="shared" si="302"/>
        <v>XL5DT+3</v>
      </c>
      <c r="D557" s="83" t="str">
        <f t="shared" si="303"/>
        <v>XL5DT+4</v>
      </c>
      <c r="E557" s="32" t="s">
        <v>98</v>
      </c>
      <c r="F557" s="85">
        <v>5</v>
      </c>
      <c r="G557" s="85"/>
      <c r="H557" s="93" t="s">
        <v>5644</v>
      </c>
      <c r="I557" s="84" t="s">
        <v>5645</v>
      </c>
      <c r="J557" s="94" t="s">
        <v>257</v>
      </c>
      <c r="K557" s="84"/>
      <c r="L557" s="94" t="s">
        <v>214</v>
      </c>
      <c r="M557" s="96"/>
      <c r="N557" s="96"/>
      <c r="O557" s="96"/>
      <c r="P557" s="96"/>
      <c r="Q557" s="95"/>
      <c r="R557" s="95"/>
      <c r="S557" s="95"/>
      <c r="T557" s="95"/>
      <c r="U557" s="238"/>
      <c r="V557" s="238"/>
      <c r="W557" s="238"/>
      <c r="X557" s="238"/>
      <c r="Y557" s="239"/>
      <c r="Z557" s="239"/>
      <c r="AA557" s="239"/>
      <c r="AB557" s="239"/>
      <c r="AC557" s="238"/>
      <c r="AD557" s="238"/>
      <c r="AE557" s="238"/>
      <c r="AF557" s="238"/>
      <c r="AG557" s="239"/>
      <c r="AH557" s="239"/>
      <c r="AI557" s="239"/>
      <c r="AJ557" s="239"/>
      <c r="AK557" s="86"/>
      <c r="AL557" s="86"/>
      <c r="AM557" s="240"/>
      <c r="AN557" s="240"/>
      <c r="AO557" s="98"/>
      <c r="AP557" s="98"/>
      <c r="AQ557" s="98"/>
      <c r="AR557" s="98"/>
      <c r="AS557" s="98"/>
      <c r="AT557" s="98"/>
      <c r="AU557" s="98"/>
      <c r="AV557" s="98"/>
      <c r="AW557" s="60"/>
      <c r="AX557" s="241" t="s">
        <v>98</v>
      </c>
      <c r="AY557" s="101"/>
      <c r="AZ557" s="102"/>
      <c r="BA557" s="102"/>
      <c r="BB557" s="102"/>
      <c r="BC557" s="238"/>
      <c r="BD557" s="238"/>
      <c r="BE557" s="238"/>
      <c r="BF557" s="238"/>
    </row>
    <row r="558" spans="1:65" s="105" customFormat="1" ht="35.1" customHeight="1">
      <c r="A558" s="83" t="str">
        <f t="shared" si="300"/>
        <v>XL5DT_D1+1</v>
      </c>
      <c r="B558" s="83" t="str">
        <f t="shared" si="301"/>
        <v>XL5DT_D1+2</v>
      </c>
      <c r="C558" s="83" t="str">
        <f t="shared" si="302"/>
        <v>XL5DT_D1+3</v>
      </c>
      <c r="D558" s="83" t="str">
        <f t="shared" si="303"/>
        <v>XL5DT_D1+4</v>
      </c>
      <c r="E558" s="32" t="s">
        <v>98</v>
      </c>
      <c r="F558" s="85"/>
      <c r="G558" s="85"/>
      <c r="H558" s="93" t="s">
        <v>228</v>
      </c>
      <c r="I558" s="84" t="s">
        <v>5646</v>
      </c>
      <c r="J558" s="94" t="s">
        <v>257</v>
      </c>
      <c r="K558" s="84" t="str">
        <f t="shared" si="314"/>
        <v>XL5DT_D1</v>
      </c>
      <c r="L558" s="94" t="s">
        <v>270</v>
      </c>
      <c r="M558" s="95">
        <v>2600</v>
      </c>
      <c r="N558" s="95">
        <v>1400</v>
      </c>
      <c r="O558" s="96">
        <v>850</v>
      </c>
      <c r="P558" s="96">
        <v>700</v>
      </c>
      <c r="Q558" s="95" t="e">
        <f>VLOOKUP(H558&amp;"Vị trí 1",#REF!,9,0)</f>
        <v>#REF!</v>
      </c>
      <c r="R558" s="95" t="e">
        <f>VLOOKUP(H558&amp;"Vị trí 2",#REF!,9,0)</f>
        <v>#REF!</v>
      </c>
      <c r="S558" s="95" t="e">
        <f>VLOOKUP(H558&amp;"Vị trí 3",#REF!,9,0)</f>
        <v>#REF!</v>
      </c>
      <c r="T558" s="95" t="e">
        <f>VLOOKUP(H558&amp;"Vị trí 4",#REF!,9,0)</f>
        <v>#REF!</v>
      </c>
      <c r="U558" s="238"/>
      <c r="V558" s="238"/>
      <c r="W558" s="238"/>
      <c r="X558" s="238"/>
      <c r="Y558" s="239"/>
      <c r="Z558" s="239"/>
      <c r="AA558" s="239"/>
      <c r="AB558" s="239"/>
      <c r="AC558" s="238"/>
      <c r="AD558" s="238"/>
      <c r="AE558" s="238"/>
      <c r="AF558" s="238"/>
      <c r="AG558" s="239"/>
      <c r="AH558" s="239"/>
      <c r="AI558" s="239"/>
      <c r="AJ558" s="239"/>
      <c r="AK558" s="86">
        <v>7.99</v>
      </c>
      <c r="AL558" s="86"/>
      <c r="AM558" s="240"/>
      <c r="AN558" s="240">
        <f>ROUNDDOWN(AK558*$AN$10/$AK$10,1)</f>
        <v>4.7</v>
      </c>
      <c r="AO558" s="98">
        <f t="shared" ref="AO558:AR560" si="332">M558*$AN558</f>
        <v>12220</v>
      </c>
      <c r="AP558" s="98">
        <f t="shared" si="332"/>
        <v>6580</v>
      </c>
      <c r="AQ558" s="98">
        <f t="shared" si="332"/>
        <v>3995</v>
      </c>
      <c r="AR558" s="98">
        <f t="shared" si="332"/>
        <v>3290</v>
      </c>
      <c r="AS558" s="99">
        <f t="shared" ref="AS558:AV560" si="333">IF(AO558&lt;1000,ROUND(AO558,-1),ROUND(AO558,-2))</f>
        <v>12200</v>
      </c>
      <c r="AT558" s="99">
        <f t="shared" si="333"/>
        <v>6600</v>
      </c>
      <c r="AU558" s="99">
        <f t="shared" si="333"/>
        <v>4000</v>
      </c>
      <c r="AV558" s="99">
        <f t="shared" si="333"/>
        <v>3300</v>
      </c>
      <c r="AW558" s="100">
        <f>AO558*0.15</f>
        <v>1833</v>
      </c>
      <c r="AX558" s="241" t="s">
        <v>98</v>
      </c>
      <c r="AY558" s="101">
        <v>1540</v>
      </c>
      <c r="AZ558" s="102">
        <v>840</v>
      </c>
      <c r="BA558" s="102">
        <v>600</v>
      </c>
      <c r="BB558" s="102">
        <v>490</v>
      </c>
      <c r="BC558" s="238">
        <v>1320</v>
      </c>
      <c r="BD558" s="238">
        <v>720</v>
      </c>
      <c r="BE558" s="238">
        <v>510</v>
      </c>
      <c r="BF558" s="238">
        <v>420</v>
      </c>
      <c r="BG558" s="103">
        <f>AV558-AW558</f>
        <v>1467</v>
      </c>
      <c r="BJ558" s="236" t="e">
        <f>M558*#REF!</f>
        <v>#REF!</v>
      </c>
      <c r="BK558" s="236" t="e">
        <f>N558*#REF!</f>
        <v>#REF!</v>
      </c>
      <c r="BL558" s="236" t="e">
        <f>O558*#REF!</f>
        <v>#REF!</v>
      </c>
      <c r="BM558" s="236" t="e">
        <f>P558*#REF!</f>
        <v>#REF!</v>
      </c>
    </row>
    <row r="559" spans="1:65" s="105" customFormat="1" ht="35.1" customHeight="1">
      <c r="A559" s="83" t="str">
        <f t="shared" si="300"/>
        <v>XL5DT_D2+1</v>
      </c>
      <c r="B559" s="83" t="str">
        <f t="shared" si="301"/>
        <v>XL5DT_D2+2</v>
      </c>
      <c r="C559" s="83" t="str">
        <f t="shared" si="302"/>
        <v>XL5DT_D2+3</v>
      </c>
      <c r="D559" s="83" t="str">
        <f t="shared" si="303"/>
        <v>XL5DT_D2+4</v>
      </c>
      <c r="E559" s="32" t="s">
        <v>98</v>
      </c>
      <c r="F559" s="85"/>
      <c r="G559" s="85"/>
      <c r="H559" s="93" t="s">
        <v>229</v>
      </c>
      <c r="I559" s="84" t="s">
        <v>5647</v>
      </c>
      <c r="J559" s="94" t="s">
        <v>270</v>
      </c>
      <c r="K559" s="84" t="str">
        <f t="shared" si="314"/>
        <v>XL5DT_D2</v>
      </c>
      <c r="L559" s="94" t="s">
        <v>5648</v>
      </c>
      <c r="M559" s="95">
        <v>2800</v>
      </c>
      <c r="N559" s="95">
        <v>1400</v>
      </c>
      <c r="O559" s="96">
        <v>850</v>
      </c>
      <c r="P559" s="96">
        <v>700</v>
      </c>
      <c r="Q559" s="95" t="e">
        <f>VLOOKUP(H559&amp;"Vị trí 1",#REF!,9,0)</f>
        <v>#REF!</v>
      </c>
      <c r="R559" s="95" t="e">
        <f>VLOOKUP(H559&amp;"Vị trí 2",#REF!,9,0)</f>
        <v>#REF!</v>
      </c>
      <c r="S559" s="95" t="e">
        <f>VLOOKUP(H559&amp;"Vị trí 3",#REF!,9,0)</f>
        <v>#REF!</v>
      </c>
      <c r="T559" s="95" t="e">
        <f>VLOOKUP(H559&amp;"Vị trí 4",#REF!,9,0)</f>
        <v>#REF!</v>
      </c>
      <c r="U559" s="238"/>
      <c r="V559" s="238"/>
      <c r="W559" s="238"/>
      <c r="X559" s="238"/>
      <c r="Y559" s="239"/>
      <c r="Z559" s="239"/>
      <c r="AA559" s="239"/>
      <c r="AB559" s="239"/>
      <c r="AC559" s="238"/>
      <c r="AD559" s="238"/>
      <c r="AE559" s="238"/>
      <c r="AF559" s="238"/>
      <c r="AG559" s="239"/>
      <c r="AH559" s="239"/>
      <c r="AI559" s="239"/>
      <c r="AJ559" s="239"/>
      <c r="AK559" s="86">
        <v>7.99</v>
      </c>
      <c r="AL559" s="86"/>
      <c r="AM559" s="240"/>
      <c r="AN559" s="240">
        <f>ROUNDDOWN(AK559*$AN$10/$AK$10,1)</f>
        <v>4.7</v>
      </c>
      <c r="AO559" s="98">
        <f t="shared" si="332"/>
        <v>13160</v>
      </c>
      <c r="AP559" s="98">
        <f t="shared" si="332"/>
        <v>6580</v>
      </c>
      <c r="AQ559" s="98">
        <f t="shared" si="332"/>
        <v>3995</v>
      </c>
      <c r="AR559" s="98">
        <f t="shared" si="332"/>
        <v>3290</v>
      </c>
      <c r="AS559" s="99">
        <f t="shared" si="333"/>
        <v>13200</v>
      </c>
      <c r="AT559" s="99">
        <f t="shared" si="333"/>
        <v>6600</v>
      </c>
      <c r="AU559" s="99">
        <f t="shared" si="333"/>
        <v>4000</v>
      </c>
      <c r="AV559" s="99">
        <f t="shared" si="333"/>
        <v>3300</v>
      </c>
      <c r="AW559" s="100">
        <f>AO559*0.15</f>
        <v>1974</v>
      </c>
      <c r="AX559" s="241" t="s">
        <v>98</v>
      </c>
      <c r="AY559" s="101">
        <v>1260</v>
      </c>
      <c r="AZ559" s="102">
        <v>630</v>
      </c>
      <c r="BA559" s="102">
        <v>560</v>
      </c>
      <c r="BB559" s="102">
        <v>490</v>
      </c>
      <c r="BC559" s="238">
        <v>1080</v>
      </c>
      <c r="BD559" s="238">
        <v>540</v>
      </c>
      <c r="BE559" s="238">
        <v>480</v>
      </c>
      <c r="BF559" s="238">
        <v>420</v>
      </c>
      <c r="BG559" s="103">
        <f>AV559-AW559</f>
        <v>1326</v>
      </c>
      <c r="BJ559" s="236" t="e">
        <f>M559*#REF!</f>
        <v>#REF!</v>
      </c>
      <c r="BK559" s="236" t="e">
        <f>N559*#REF!</f>
        <v>#REF!</v>
      </c>
      <c r="BL559" s="236" t="e">
        <f>O559*#REF!</f>
        <v>#REF!</v>
      </c>
      <c r="BM559" s="236" t="e">
        <f>P559*#REF!</f>
        <v>#REF!</v>
      </c>
    </row>
    <row r="560" spans="1:65" s="105" customFormat="1" ht="35.1" customHeight="1">
      <c r="A560" s="83" t="str">
        <f t="shared" si="300"/>
        <v>XL5DT_D3+1</v>
      </c>
      <c r="B560" s="83" t="str">
        <f t="shared" si="301"/>
        <v>XL5DT_D3+2</v>
      </c>
      <c r="C560" s="83" t="str">
        <f t="shared" si="302"/>
        <v>XL5DT_D3+3</v>
      </c>
      <c r="D560" s="83" t="str">
        <f t="shared" si="303"/>
        <v>XL5DT_D3+4</v>
      </c>
      <c r="E560" s="32" t="s">
        <v>98</v>
      </c>
      <c r="F560" s="85"/>
      <c r="G560" s="85"/>
      <c r="H560" s="93" t="s">
        <v>230</v>
      </c>
      <c r="I560" s="84" t="s">
        <v>5649</v>
      </c>
      <c r="J560" s="94" t="s">
        <v>5650</v>
      </c>
      <c r="K560" s="84" t="str">
        <f t="shared" si="314"/>
        <v>XL5DT_D3</v>
      </c>
      <c r="L560" s="94" t="s">
        <v>214</v>
      </c>
      <c r="M560" s="95">
        <v>3200</v>
      </c>
      <c r="N560" s="95">
        <v>1400</v>
      </c>
      <c r="O560" s="96">
        <v>850</v>
      </c>
      <c r="P560" s="96">
        <v>700</v>
      </c>
      <c r="Q560" s="95" t="e">
        <f>VLOOKUP(H560&amp;"Vị trí 1",#REF!,9,0)</f>
        <v>#REF!</v>
      </c>
      <c r="R560" s="95" t="e">
        <f>VLOOKUP(H560&amp;"Vị trí 2",#REF!,9,0)</f>
        <v>#REF!</v>
      </c>
      <c r="S560" s="95" t="e">
        <f>VLOOKUP(H560&amp;"Vị trí 3",#REF!,9,0)</f>
        <v>#REF!</v>
      </c>
      <c r="T560" s="95" t="e">
        <f>VLOOKUP(H560&amp;"Vị trí 4",#REF!,9,0)</f>
        <v>#REF!</v>
      </c>
      <c r="U560" s="238"/>
      <c r="V560" s="238"/>
      <c r="W560" s="238"/>
      <c r="X560" s="238"/>
      <c r="Y560" s="239"/>
      <c r="Z560" s="239"/>
      <c r="AA560" s="239"/>
      <c r="AB560" s="239"/>
      <c r="AC560" s="238"/>
      <c r="AD560" s="238"/>
      <c r="AE560" s="238"/>
      <c r="AF560" s="238"/>
      <c r="AG560" s="239"/>
      <c r="AH560" s="239"/>
      <c r="AI560" s="239"/>
      <c r="AJ560" s="239"/>
      <c r="AK560" s="86">
        <v>7.99</v>
      </c>
      <c r="AL560" s="86"/>
      <c r="AM560" s="240"/>
      <c r="AN560" s="240">
        <f>ROUNDDOWN(AK560*$AN$10/$AK$10,1)</f>
        <v>4.7</v>
      </c>
      <c r="AO560" s="98">
        <f t="shared" si="332"/>
        <v>15040</v>
      </c>
      <c r="AP560" s="98">
        <f t="shared" si="332"/>
        <v>6580</v>
      </c>
      <c r="AQ560" s="98">
        <f t="shared" si="332"/>
        <v>3995</v>
      </c>
      <c r="AR560" s="98">
        <f t="shared" si="332"/>
        <v>3290</v>
      </c>
      <c r="AS560" s="99">
        <f t="shared" si="333"/>
        <v>15000</v>
      </c>
      <c r="AT560" s="99">
        <f t="shared" si="333"/>
        <v>6600</v>
      </c>
      <c r="AU560" s="99">
        <f t="shared" si="333"/>
        <v>4000</v>
      </c>
      <c r="AV560" s="99">
        <f t="shared" si="333"/>
        <v>3300</v>
      </c>
      <c r="AW560" s="100">
        <f>AO560*0.15</f>
        <v>2256</v>
      </c>
      <c r="AX560" s="241" t="s">
        <v>98</v>
      </c>
      <c r="AY560" s="101"/>
      <c r="AZ560" s="102"/>
      <c r="BA560" s="102"/>
      <c r="BB560" s="102"/>
      <c r="BC560" s="238"/>
      <c r="BD560" s="238"/>
      <c r="BE560" s="238"/>
      <c r="BF560" s="238"/>
      <c r="BG560" s="103">
        <f>AV560-AW560</f>
        <v>1044</v>
      </c>
    </row>
    <row r="561" spans="1:65" s="105" customFormat="1" ht="35.1" customHeight="1">
      <c r="A561" s="83" t="str">
        <f t="shared" si="300"/>
        <v>XL6DT+1</v>
      </c>
      <c r="B561" s="83" t="str">
        <f t="shared" si="301"/>
        <v>XL6DT+2</v>
      </c>
      <c r="C561" s="83" t="str">
        <f t="shared" si="302"/>
        <v>XL6DT+3</v>
      </c>
      <c r="D561" s="83" t="str">
        <f t="shared" si="303"/>
        <v>XL6DT+4</v>
      </c>
      <c r="E561" s="32" t="s">
        <v>98</v>
      </c>
      <c r="F561" s="85">
        <v>6</v>
      </c>
      <c r="G561" s="85"/>
      <c r="H561" s="93" t="s">
        <v>5651</v>
      </c>
      <c r="I561" s="84" t="s">
        <v>96</v>
      </c>
      <c r="J561" s="94" t="s">
        <v>214</v>
      </c>
      <c r="K561" s="84"/>
      <c r="L561" s="94" t="s">
        <v>216</v>
      </c>
      <c r="M561" s="96"/>
      <c r="N561" s="96"/>
      <c r="O561" s="96"/>
      <c r="P561" s="96"/>
      <c r="Q561" s="95"/>
      <c r="R561" s="95"/>
      <c r="S561" s="95"/>
      <c r="T561" s="95"/>
      <c r="U561" s="238"/>
      <c r="V561" s="238"/>
      <c r="W561" s="238"/>
      <c r="X561" s="238"/>
      <c r="Y561" s="239"/>
      <c r="Z561" s="239"/>
      <c r="AA561" s="239"/>
      <c r="AB561" s="239"/>
      <c r="AC561" s="238"/>
      <c r="AD561" s="238"/>
      <c r="AE561" s="238"/>
      <c r="AF561" s="238"/>
      <c r="AG561" s="239"/>
      <c r="AH561" s="239"/>
      <c r="AI561" s="239"/>
      <c r="AJ561" s="239"/>
      <c r="AK561" s="86"/>
      <c r="AL561" s="86"/>
      <c r="AM561" s="240"/>
      <c r="AN561" s="240"/>
      <c r="AO561" s="98"/>
      <c r="AP561" s="98"/>
      <c r="AQ561" s="98"/>
      <c r="AR561" s="98"/>
      <c r="AS561" s="98"/>
      <c r="AT561" s="98"/>
      <c r="AU561" s="98"/>
      <c r="AV561" s="98"/>
      <c r="AW561" s="60"/>
      <c r="AX561" s="241" t="s">
        <v>98</v>
      </c>
      <c r="AY561" s="101">
        <v>1540</v>
      </c>
      <c r="AZ561" s="102">
        <v>840</v>
      </c>
      <c r="BA561" s="102">
        <v>600</v>
      </c>
      <c r="BB561" s="102">
        <v>490</v>
      </c>
      <c r="BC561" s="238">
        <v>1320</v>
      </c>
      <c r="BD561" s="238">
        <v>720</v>
      </c>
      <c r="BE561" s="238">
        <v>510</v>
      </c>
      <c r="BF561" s="238">
        <v>420</v>
      </c>
      <c r="BJ561" s="236" t="e">
        <f>M561*#REF!</f>
        <v>#REF!</v>
      </c>
      <c r="BK561" s="236" t="e">
        <f>N561*#REF!</f>
        <v>#REF!</v>
      </c>
      <c r="BL561" s="236" t="e">
        <f>O561*#REF!</f>
        <v>#REF!</v>
      </c>
      <c r="BM561" s="236" t="e">
        <f>P561*#REF!</f>
        <v>#REF!</v>
      </c>
    </row>
    <row r="562" spans="1:65" s="105" customFormat="1" ht="35.1" customHeight="1">
      <c r="A562" s="83" t="str">
        <f t="shared" si="300"/>
        <v>XL6DT_D1+1</v>
      </c>
      <c r="B562" s="83" t="str">
        <f t="shared" si="301"/>
        <v>XL6DT_D1+2</v>
      </c>
      <c r="C562" s="83" t="str">
        <f t="shared" si="302"/>
        <v>XL6DT_D1+3</v>
      </c>
      <c r="D562" s="83" t="str">
        <f t="shared" si="303"/>
        <v>XL6DT_D1+4</v>
      </c>
      <c r="E562" s="32" t="s">
        <v>98</v>
      </c>
      <c r="F562" s="85"/>
      <c r="G562" s="85"/>
      <c r="H562" s="93" t="s">
        <v>231</v>
      </c>
      <c r="I562" s="84" t="s">
        <v>5652</v>
      </c>
      <c r="J562" s="94" t="s">
        <v>214</v>
      </c>
      <c r="K562" s="84" t="str">
        <f t="shared" si="314"/>
        <v>XL6DT_D1</v>
      </c>
      <c r="L562" s="94" t="s">
        <v>286</v>
      </c>
      <c r="M562" s="95">
        <v>2800</v>
      </c>
      <c r="N562" s="95">
        <v>1400</v>
      </c>
      <c r="O562" s="96">
        <v>850</v>
      </c>
      <c r="P562" s="96">
        <v>700</v>
      </c>
      <c r="Q562" s="95" t="e">
        <f>VLOOKUP(H562&amp;"Vị trí 1",#REF!,9,0)</f>
        <v>#REF!</v>
      </c>
      <c r="R562" s="95" t="e">
        <f>VLOOKUP(H562&amp;"Vị trí 2",#REF!,9,0)</f>
        <v>#REF!</v>
      </c>
      <c r="S562" s="95" t="e">
        <f>VLOOKUP(H562&amp;"Vị trí 3",#REF!,9,0)</f>
        <v>#REF!</v>
      </c>
      <c r="T562" s="95" t="e">
        <f>VLOOKUP(H562&amp;"Vị trí 4",#REF!,9,0)</f>
        <v>#REF!</v>
      </c>
      <c r="U562" s="238"/>
      <c r="V562" s="238"/>
      <c r="W562" s="238"/>
      <c r="X562" s="238"/>
      <c r="Y562" s="239"/>
      <c r="Z562" s="239"/>
      <c r="AA562" s="239"/>
      <c r="AB562" s="239"/>
      <c r="AC562" s="238"/>
      <c r="AD562" s="238"/>
      <c r="AE562" s="238"/>
      <c r="AF562" s="238"/>
      <c r="AG562" s="239"/>
      <c r="AH562" s="239"/>
      <c r="AI562" s="239"/>
      <c r="AJ562" s="239"/>
      <c r="AK562" s="86">
        <v>7.99</v>
      </c>
      <c r="AL562" s="86"/>
      <c r="AM562" s="240"/>
      <c r="AN562" s="240">
        <f>ROUNDDOWN(AK562*$AN$10/$AK$10,1)</f>
        <v>4.7</v>
      </c>
      <c r="AO562" s="98">
        <f t="shared" ref="AO562:AR563" si="334">M562*$AN562</f>
        <v>13160</v>
      </c>
      <c r="AP562" s="98">
        <f t="shared" si="334"/>
        <v>6580</v>
      </c>
      <c r="AQ562" s="98">
        <f t="shared" si="334"/>
        <v>3995</v>
      </c>
      <c r="AR562" s="98">
        <f t="shared" si="334"/>
        <v>3290</v>
      </c>
      <c r="AS562" s="99">
        <f t="shared" ref="AS562:AV563" si="335">IF(AO562&lt;1000,ROUND(AO562,-1),ROUND(AO562,-2))</f>
        <v>13200</v>
      </c>
      <c r="AT562" s="99">
        <f t="shared" si="335"/>
        <v>6600</v>
      </c>
      <c r="AU562" s="99">
        <f t="shared" si="335"/>
        <v>4000</v>
      </c>
      <c r="AV562" s="99">
        <f t="shared" si="335"/>
        <v>3300</v>
      </c>
      <c r="AW562" s="100">
        <f>AO562*0.15</f>
        <v>1974</v>
      </c>
      <c r="AX562" s="241" t="s">
        <v>98</v>
      </c>
      <c r="AY562" s="101">
        <v>1120</v>
      </c>
      <c r="AZ562" s="102">
        <v>560</v>
      </c>
      <c r="BA562" s="102">
        <v>460</v>
      </c>
      <c r="BB562" s="102">
        <v>350</v>
      </c>
      <c r="BC562" s="238">
        <v>960</v>
      </c>
      <c r="BD562" s="238">
        <v>480</v>
      </c>
      <c r="BE562" s="238">
        <v>390</v>
      </c>
      <c r="BF562" s="238">
        <v>300</v>
      </c>
      <c r="BG562" s="103">
        <f>AV562-AW562</f>
        <v>1326</v>
      </c>
      <c r="BJ562" s="236" t="e">
        <f>M562*#REF!</f>
        <v>#REF!</v>
      </c>
      <c r="BK562" s="236" t="e">
        <f>N562*#REF!</f>
        <v>#REF!</v>
      </c>
      <c r="BL562" s="236" t="e">
        <f>O562*#REF!</f>
        <v>#REF!</v>
      </c>
      <c r="BM562" s="236" t="e">
        <f>P562*#REF!</f>
        <v>#REF!</v>
      </c>
    </row>
    <row r="563" spans="1:65" s="105" customFormat="1" ht="35.1" customHeight="1">
      <c r="A563" s="83" t="str">
        <f t="shared" si="300"/>
        <v>XL6DT_D2+1</v>
      </c>
      <c r="B563" s="83" t="str">
        <f t="shared" si="301"/>
        <v>XL6DT_D2+2</v>
      </c>
      <c r="C563" s="83" t="str">
        <f t="shared" si="302"/>
        <v>XL6DT_D2+3</v>
      </c>
      <c r="D563" s="83" t="str">
        <f t="shared" si="303"/>
        <v>XL6DT_D2+4</v>
      </c>
      <c r="E563" s="32" t="s">
        <v>98</v>
      </c>
      <c r="F563" s="85"/>
      <c r="G563" s="85"/>
      <c r="H563" s="93" t="s">
        <v>232</v>
      </c>
      <c r="I563" s="84" t="s">
        <v>5653</v>
      </c>
      <c r="J563" s="94" t="s">
        <v>286</v>
      </c>
      <c r="K563" s="84" t="str">
        <f t="shared" si="314"/>
        <v>XL6DT_D2</v>
      </c>
      <c r="L563" s="94" t="s">
        <v>216</v>
      </c>
      <c r="M563" s="95">
        <v>2600</v>
      </c>
      <c r="N563" s="95">
        <v>1400</v>
      </c>
      <c r="O563" s="96">
        <v>850</v>
      </c>
      <c r="P563" s="96">
        <v>700</v>
      </c>
      <c r="Q563" s="95" t="e">
        <f>VLOOKUP(H563&amp;"Vị trí 1",#REF!,9,0)</f>
        <v>#REF!</v>
      </c>
      <c r="R563" s="95" t="e">
        <f>VLOOKUP(H563&amp;"Vị trí 2",#REF!,9,0)</f>
        <v>#REF!</v>
      </c>
      <c r="S563" s="95" t="e">
        <f>VLOOKUP(H563&amp;"Vị trí 3",#REF!,9,0)</f>
        <v>#REF!</v>
      </c>
      <c r="T563" s="95" t="e">
        <f>VLOOKUP(H563&amp;"Vị trí 4",#REF!,9,0)</f>
        <v>#REF!</v>
      </c>
      <c r="U563" s="238"/>
      <c r="V563" s="238"/>
      <c r="W563" s="238"/>
      <c r="X563" s="238"/>
      <c r="Y563" s="239"/>
      <c r="Z563" s="239"/>
      <c r="AA563" s="239"/>
      <c r="AB563" s="239"/>
      <c r="AC563" s="238"/>
      <c r="AD563" s="238"/>
      <c r="AE563" s="238"/>
      <c r="AF563" s="238"/>
      <c r="AG563" s="239"/>
      <c r="AH563" s="239"/>
      <c r="AI563" s="239"/>
      <c r="AJ563" s="239"/>
      <c r="AK563" s="86">
        <v>7.99</v>
      </c>
      <c r="AL563" s="86"/>
      <c r="AM563" s="240"/>
      <c r="AN563" s="240">
        <f>ROUNDDOWN(AK563*$AN$10/$AK$10,1)</f>
        <v>4.7</v>
      </c>
      <c r="AO563" s="98">
        <f t="shared" si="334"/>
        <v>12220</v>
      </c>
      <c r="AP563" s="98">
        <f t="shared" si="334"/>
        <v>6580</v>
      </c>
      <c r="AQ563" s="98">
        <f t="shared" si="334"/>
        <v>3995</v>
      </c>
      <c r="AR563" s="98">
        <f t="shared" si="334"/>
        <v>3290</v>
      </c>
      <c r="AS563" s="99">
        <f t="shared" si="335"/>
        <v>12200</v>
      </c>
      <c r="AT563" s="99">
        <f t="shared" si="335"/>
        <v>6600</v>
      </c>
      <c r="AU563" s="99">
        <f t="shared" si="335"/>
        <v>4000</v>
      </c>
      <c r="AV563" s="99">
        <f t="shared" si="335"/>
        <v>3300</v>
      </c>
      <c r="AW563" s="100">
        <f>AO563*0.15</f>
        <v>1833</v>
      </c>
      <c r="AX563" s="241" t="s">
        <v>98</v>
      </c>
      <c r="AY563" s="101"/>
      <c r="AZ563" s="102"/>
      <c r="BA563" s="102"/>
      <c r="BB563" s="102"/>
      <c r="BC563" s="238"/>
      <c r="BD563" s="238"/>
      <c r="BE563" s="238"/>
      <c r="BF563" s="238"/>
      <c r="BG563" s="103">
        <f>AV563-AW563</f>
        <v>1467</v>
      </c>
    </row>
    <row r="564" spans="1:65" s="105" customFormat="1" ht="35.1" customHeight="1">
      <c r="A564" s="83" t="str">
        <f t="shared" ref="A564:A627" si="336">$H564&amp;"+1"</f>
        <v>XL7DT+1</v>
      </c>
      <c r="B564" s="83" t="str">
        <f t="shared" ref="B564:B627" si="337">$H564&amp;"+2"</f>
        <v>XL7DT+2</v>
      </c>
      <c r="C564" s="83" t="str">
        <f t="shared" ref="C564:C627" si="338">$H564&amp;"+3"</f>
        <v>XL7DT+3</v>
      </c>
      <c r="D564" s="83" t="str">
        <f t="shared" ref="D564:D627" si="339">$H564&amp;"+4"</f>
        <v>XL7DT+4</v>
      </c>
      <c r="E564" s="32" t="s">
        <v>98</v>
      </c>
      <c r="F564" s="85">
        <v>7</v>
      </c>
      <c r="G564" s="85"/>
      <c r="H564" s="93" t="s">
        <v>5654</v>
      </c>
      <c r="I564" s="84" t="s">
        <v>234</v>
      </c>
      <c r="J564" s="94" t="s">
        <v>214</v>
      </c>
      <c r="K564" s="84"/>
      <c r="L564" s="94" t="s">
        <v>216</v>
      </c>
      <c r="M564" s="96"/>
      <c r="N564" s="96"/>
      <c r="O564" s="96"/>
      <c r="P564" s="96"/>
      <c r="Q564" s="95"/>
      <c r="R564" s="95"/>
      <c r="S564" s="95"/>
      <c r="T564" s="95"/>
      <c r="U564" s="238"/>
      <c r="V564" s="238"/>
      <c r="W564" s="238"/>
      <c r="X564" s="238"/>
      <c r="Y564" s="239"/>
      <c r="Z564" s="239"/>
      <c r="AA564" s="239"/>
      <c r="AB564" s="239"/>
      <c r="AC564" s="238"/>
      <c r="AD564" s="238"/>
      <c r="AE564" s="238"/>
      <c r="AF564" s="238"/>
      <c r="AG564" s="239"/>
      <c r="AH564" s="239"/>
      <c r="AI564" s="239"/>
      <c r="AJ564" s="239"/>
      <c r="AK564" s="86"/>
      <c r="AL564" s="86"/>
      <c r="AM564" s="240"/>
      <c r="AN564" s="240"/>
      <c r="AO564" s="98"/>
      <c r="AP564" s="98"/>
      <c r="AQ564" s="98"/>
      <c r="AR564" s="98"/>
      <c r="AS564" s="98"/>
      <c r="AT564" s="98"/>
      <c r="AU564" s="98"/>
      <c r="AV564" s="98"/>
      <c r="AW564" s="60"/>
      <c r="AX564" s="241" t="s">
        <v>98</v>
      </c>
      <c r="AY564" s="101">
        <v>1260</v>
      </c>
      <c r="AZ564" s="102">
        <v>630</v>
      </c>
      <c r="BA564" s="102">
        <v>560</v>
      </c>
      <c r="BB564" s="102">
        <v>490</v>
      </c>
      <c r="BC564" s="238">
        <v>1080</v>
      </c>
      <c r="BD564" s="238">
        <v>540</v>
      </c>
      <c r="BE564" s="238">
        <v>480</v>
      </c>
      <c r="BF564" s="238">
        <v>420</v>
      </c>
      <c r="BJ564" s="236" t="e">
        <f>M564*#REF!</f>
        <v>#REF!</v>
      </c>
      <c r="BK564" s="236" t="e">
        <f>N564*#REF!</f>
        <v>#REF!</v>
      </c>
      <c r="BL564" s="236" t="e">
        <f>O564*#REF!</f>
        <v>#REF!</v>
      </c>
      <c r="BM564" s="236" t="e">
        <f>P564*#REF!</f>
        <v>#REF!</v>
      </c>
    </row>
    <row r="565" spans="1:65" s="105" customFormat="1" ht="35.1" customHeight="1">
      <c r="A565" s="83" t="str">
        <f t="shared" si="336"/>
        <v>XL7DT_D1+1</v>
      </c>
      <c r="B565" s="83" t="str">
        <f t="shared" si="337"/>
        <v>XL7DT_D1+2</v>
      </c>
      <c r="C565" s="83" t="str">
        <f t="shared" si="338"/>
        <v>XL7DT_D1+3</v>
      </c>
      <c r="D565" s="83" t="str">
        <f t="shared" si="339"/>
        <v>XL7DT_D1+4</v>
      </c>
      <c r="E565" s="32" t="s">
        <v>98</v>
      </c>
      <c r="F565" s="85"/>
      <c r="G565" s="85"/>
      <c r="H565" s="93" t="s">
        <v>233</v>
      </c>
      <c r="I565" s="84" t="s">
        <v>5629</v>
      </c>
      <c r="J565" s="94" t="s">
        <v>214</v>
      </c>
      <c r="K565" s="84" t="str">
        <f t="shared" si="314"/>
        <v>XL7DT_D1</v>
      </c>
      <c r="L565" s="94" t="s">
        <v>97</v>
      </c>
      <c r="M565" s="95">
        <v>2200</v>
      </c>
      <c r="N565" s="95">
        <v>1200</v>
      </c>
      <c r="O565" s="96">
        <v>850</v>
      </c>
      <c r="P565" s="96">
        <v>700</v>
      </c>
      <c r="Q565" s="95" t="e">
        <f>VLOOKUP(H565&amp;"Vị trí 1",#REF!,9,0)</f>
        <v>#REF!</v>
      </c>
      <c r="R565" s="95" t="e">
        <f>VLOOKUP(H565&amp;"Vị trí 2",#REF!,9,0)</f>
        <v>#REF!</v>
      </c>
      <c r="S565" s="95" t="e">
        <f>VLOOKUP(H565&amp;"Vị trí 3",#REF!,9,0)</f>
        <v>#REF!</v>
      </c>
      <c r="T565" s="95" t="e">
        <f>VLOOKUP(H565&amp;"Vị trí 4",#REF!,9,0)</f>
        <v>#REF!</v>
      </c>
      <c r="U565" s="238"/>
      <c r="V565" s="238"/>
      <c r="W565" s="238"/>
      <c r="X565" s="238" t="e">
        <f>VLOOKUP(D565,#REF!,32,0)</f>
        <v>#REF!</v>
      </c>
      <c r="Y565" s="239"/>
      <c r="Z565" s="239"/>
      <c r="AA565" s="239"/>
      <c r="AB565" s="239" t="e">
        <f>X565/P565</f>
        <v>#REF!</v>
      </c>
      <c r="AC565" s="238"/>
      <c r="AD565" s="238"/>
      <c r="AE565" s="238"/>
      <c r="AF565" s="238"/>
      <c r="AG565" s="239"/>
      <c r="AH565" s="239"/>
      <c r="AI565" s="239"/>
      <c r="AJ565" s="239"/>
      <c r="AK565" s="86">
        <v>7.99</v>
      </c>
      <c r="AL565" s="86"/>
      <c r="AM565" s="240"/>
      <c r="AN565" s="240">
        <f>ROUNDDOWN(AK565*$AN$10/$AK$10,1)</f>
        <v>4.7</v>
      </c>
      <c r="AO565" s="98">
        <f t="shared" ref="AO565:AR566" si="340">M565*$AN565</f>
        <v>10340</v>
      </c>
      <c r="AP565" s="98">
        <f t="shared" si="340"/>
        <v>5640</v>
      </c>
      <c r="AQ565" s="98">
        <f t="shared" si="340"/>
        <v>3995</v>
      </c>
      <c r="AR565" s="98">
        <f t="shared" si="340"/>
        <v>3290</v>
      </c>
      <c r="AS565" s="99">
        <f t="shared" ref="AS565:AV566" si="341">IF(AO565&lt;1000,ROUND(AO565,-1),ROUND(AO565,-2))</f>
        <v>10300</v>
      </c>
      <c r="AT565" s="99">
        <f t="shared" si="341"/>
        <v>5600</v>
      </c>
      <c r="AU565" s="99">
        <f t="shared" si="341"/>
        <v>4000</v>
      </c>
      <c r="AV565" s="99">
        <f t="shared" si="341"/>
        <v>3300</v>
      </c>
      <c r="AW565" s="100">
        <f>AO565*0.15</f>
        <v>1551</v>
      </c>
      <c r="AX565" s="241" t="s">
        <v>98</v>
      </c>
      <c r="AY565" s="101">
        <v>1050</v>
      </c>
      <c r="AZ565" s="102">
        <v>490</v>
      </c>
      <c r="BA565" s="102">
        <v>420</v>
      </c>
      <c r="BB565" s="102">
        <v>350</v>
      </c>
      <c r="BC565" s="238">
        <v>900</v>
      </c>
      <c r="BD565" s="238">
        <v>420</v>
      </c>
      <c r="BE565" s="238">
        <v>360</v>
      </c>
      <c r="BF565" s="238">
        <v>300</v>
      </c>
      <c r="BG565" s="103">
        <f>AV565-AW565</f>
        <v>1749</v>
      </c>
      <c r="BJ565" s="236" t="e">
        <f>M565*#REF!</f>
        <v>#REF!</v>
      </c>
      <c r="BK565" s="236" t="e">
        <f>N565*#REF!</f>
        <v>#REF!</v>
      </c>
      <c r="BL565" s="236" t="e">
        <f>O565*#REF!</f>
        <v>#REF!</v>
      </c>
      <c r="BM565" s="236" t="e">
        <f>P565*#REF!</f>
        <v>#REF!</v>
      </c>
    </row>
    <row r="566" spans="1:65" s="105" customFormat="1" ht="35.1" customHeight="1">
      <c r="A566" s="83" t="str">
        <f t="shared" si="336"/>
        <v>XL7DT_D2+1</v>
      </c>
      <c r="B566" s="83" t="str">
        <f t="shared" si="337"/>
        <v>XL7DT_D2+2</v>
      </c>
      <c r="C566" s="83" t="str">
        <f t="shared" si="338"/>
        <v>XL7DT_D2+3</v>
      </c>
      <c r="D566" s="83" t="str">
        <f t="shared" si="339"/>
        <v>XL7DT_D2+4</v>
      </c>
      <c r="E566" s="32" t="s">
        <v>98</v>
      </c>
      <c r="F566" s="85"/>
      <c r="G566" s="85"/>
      <c r="H566" s="93" t="s">
        <v>235</v>
      </c>
      <c r="I566" s="84" t="s">
        <v>5655</v>
      </c>
      <c r="J566" s="94" t="s">
        <v>97</v>
      </c>
      <c r="K566" s="84" t="str">
        <f t="shared" si="314"/>
        <v>XL7DT_D2</v>
      </c>
      <c r="L566" s="94" t="s">
        <v>216</v>
      </c>
      <c r="M566" s="95">
        <v>1800</v>
      </c>
      <c r="N566" s="96">
        <v>900</v>
      </c>
      <c r="O566" s="96">
        <v>800</v>
      </c>
      <c r="P566" s="96">
        <v>700</v>
      </c>
      <c r="Q566" s="95" t="e">
        <f>VLOOKUP(H566&amp;"Vị trí 1",#REF!,9,0)</f>
        <v>#REF!</v>
      </c>
      <c r="R566" s="95" t="e">
        <f>VLOOKUP(H566&amp;"Vị trí 2",#REF!,9,0)</f>
        <v>#REF!</v>
      </c>
      <c r="S566" s="95" t="e">
        <f>VLOOKUP(H566&amp;"Vị trí 3",#REF!,9,0)</f>
        <v>#REF!</v>
      </c>
      <c r="T566" s="95" t="e">
        <f>VLOOKUP(H566&amp;"Vị trí 4",#REF!,9,0)</f>
        <v>#REF!</v>
      </c>
      <c r="U566" s="238"/>
      <c r="V566" s="238"/>
      <c r="W566" s="238"/>
      <c r="X566" s="238"/>
      <c r="Y566" s="239"/>
      <c r="Z566" s="239"/>
      <c r="AA566" s="239"/>
      <c r="AB566" s="239"/>
      <c r="AC566" s="238"/>
      <c r="AD566" s="238"/>
      <c r="AE566" s="238"/>
      <c r="AF566" s="238"/>
      <c r="AG566" s="239"/>
      <c r="AH566" s="239"/>
      <c r="AI566" s="239"/>
      <c r="AJ566" s="239"/>
      <c r="AK566" s="86">
        <v>7.99</v>
      </c>
      <c r="AL566" s="86"/>
      <c r="AM566" s="240"/>
      <c r="AN566" s="240">
        <f>ROUNDDOWN(AK566*$AN$10/$AK$10,1)</f>
        <v>4.7</v>
      </c>
      <c r="AO566" s="98">
        <f t="shared" si="340"/>
        <v>8460</v>
      </c>
      <c r="AP566" s="98">
        <f t="shared" si="340"/>
        <v>4230</v>
      </c>
      <c r="AQ566" s="98">
        <f t="shared" si="340"/>
        <v>3760</v>
      </c>
      <c r="AR566" s="98">
        <f t="shared" si="340"/>
        <v>3290</v>
      </c>
      <c r="AS566" s="99">
        <f t="shared" si="341"/>
        <v>8500</v>
      </c>
      <c r="AT566" s="99">
        <f t="shared" si="341"/>
        <v>4200</v>
      </c>
      <c r="AU566" s="99">
        <f t="shared" si="341"/>
        <v>3800</v>
      </c>
      <c r="AV566" s="99">
        <f t="shared" si="341"/>
        <v>3300</v>
      </c>
      <c r="AW566" s="100">
        <f>AO566*0.15</f>
        <v>1269</v>
      </c>
      <c r="AX566" s="241" t="s">
        <v>98</v>
      </c>
      <c r="AY566" s="101">
        <v>1540</v>
      </c>
      <c r="AZ566" s="102">
        <v>840</v>
      </c>
      <c r="BA566" s="102">
        <v>600</v>
      </c>
      <c r="BB566" s="102">
        <v>490</v>
      </c>
      <c r="BC566" s="238">
        <v>1320</v>
      </c>
      <c r="BD566" s="238">
        <v>720</v>
      </c>
      <c r="BE566" s="238">
        <v>510</v>
      </c>
      <c r="BF566" s="238">
        <v>420</v>
      </c>
      <c r="BG566" s="103">
        <f>AV566-AW566</f>
        <v>2031</v>
      </c>
      <c r="BJ566" s="236" t="e">
        <f>M566*#REF!</f>
        <v>#REF!</v>
      </c>
      <c r="BK566" s="236" t="e">
        <f>N566*#REF!</f>
        <v>#REF!</v>
      </c>
      <c r="BL566" s="236" t="e">
        <f>O566*#REF!</f>
        <v>#REF!</v>
      </c>
      <c r="BM566" s="236" t="e">
        <f>P566*#REF!</f>
        <v>#REF!</v>
      </c>
    </row>
    <row r="567" spans="1:65" s="105" customFormat="1" ht="35.1" customHeight="1">
      <c r="A567" s="83" t="str">
        <f t="shared" si="336"/>
        <v>XL8DT+1</v>
      </c>
      <c r="B567" s="83" t="str">
        <f t="shared" si="337"/>
        <v>XL8DT+2</v>
      </c>
      <c r="C567" s="83" t="str">
        <f t="shared" si="338"/>
        <v>XL8DT+3</v>
      </c>
      <c r="D567" s="83" t="str">
        <f t="shared" si="339"/>
        <v>XL8DT+4</v>
      </c>
      <c r="E567" s="32" t="s">
        <v>98</v>
      </c>
      <c r="F567" s="85">
        <v>8</v>
      </c>
      <c r="G567" s="85"/>
      <c r="H567" s="93" t="s">
        <v>5656</v>
      </c>
      <c r="I567" s="84" t="s">
        <v>237</v>
      </c>
      <c r="J567" s="94" t="s">
        <v>214</v>
      </c>
      <c r="K567" s="84"/>
      <c r="L567" s="94" t="s">
        <v>250</v>
      </c>
      <c r="M567" s="96"/>
      <c r="N567" s="96"/>
      <c r="O567" s="96"/>
      <c r="P567" s="96"/>
      <c r="Q567" s="95"/>
      <c r="R567" s="95"/>
      <c r="S567" s="95"/>
      <c r="T567" s="95"/>
      <c r="U567" s="238"/>
      <c r="V567" s="238"/>
      <c r="W567" s="238"/>
      <c r="X567" s="238"/>
      <c r="Y567" s="239"/>
      <c r="Z567" s="239"/>
      <c r="AA567" s="239"/>
      <c r="AB567" s="239"/>
      <c r="AC567" s="238"/>
      <c r="AD567" s="238"/>
      <c r="AE567" s="238"/>
      <c r="AF567" s="238"/>
      <c r="AG567" s="239"/>
      <c r="AH567" s="239"/>
      <c r="AI567" s="239"/>
      <c r="AJ567" s="239"/>
      <c r="AK567" s="86"/>
      <c r="AL567" s="86"/>
      <c r="AM567" s="240"/>
      <c r="AN567" s="240"/>
      <c r="AO567" s="98"/>
      <c r="AP567" s="98"/>
      <c r="AQ567" s="98"/>
      <c r="AR567" s="98"/>
      <c r="AS567" s="98"/>
      <c r="AT567" s="98"/>
      <c r="AU567" s="98"/>
      <c r="AV567" s="98"/>
      <c r="AW567" s="60"/>
      <c r="AX567" s="241" t="s">
        <v>98</v>
      </c>
      <c r="AY567" s="101"/>
      <c r="AZ567" s="102"/>
      <c r="BA567" s="102"/>
      <c r="BB567" s="102"/>
      <c r="BC567" s="238"/>
      <c r="BD567" s="238"/>
      <c r="BE567" s="238"/>
      <c r="BF567" s="238"/>
    </row>
    <row r="568" spans="1:65" s="105" customFormat="1" ht="35.1" customHeight="1">
      <c r="A568" s="83" t="str">
        <f t="shared" si="336"/>
        <v>XL8DT_D1+1</v>
      </c>
      <c r="B568" s="83" t="str">
        <f t="shared" si="337"/>
        <v>XL8DT_D1+2</v>
      </c>
      <c r="C568" s="83" t="str">
        <f t="shared" si="338"/>
        <v>XL8DT_D1+3</v>
      </c>
      <c r="D568" s="83" t="str">
        <f t="shared" si="339"/>
        <v>XL8DT_D1+4</v>
      </c>
      <c r="E568" s="32" t="s">
        <v>98</v>
      </c>
      <c r="F568" s="85"/>
      <c r="G568" s="85"/>
      <c r="H568" s="93" t="s">
        <v>236</v>
      </c>
      <c r="I568" s="84" t="s">
        <v>5657</v>
      </c>
      <c r="J568" s="94" t="s">
        <v>214</v>
      </c>
      <c r="K568" s="84" t="str">
        <f t="shared" si="314"/>
        <v>XL8DT_D1</v>
      </c>
      <c r="L568" s="94" t="s">
        <v>5123</v>
      </c>
      <c r="M568" s="95">
        <v>2200</v>
      </c>
      <c r="N568" s="95">
        <v>1200</v>
      </c>
      <c r="O568" s="96">
        <v>850</v>
      </c>
      <c r="P568" s="96">
        <v>700</v>
      </c>
      <c r="Q568" s="95" t="e">
        <f>VLOOKUP(H568&amp;"Vị trí 1",#REF!,9,0)</f>
        <v>#REF!</v>
      </c>
      <c r="R568" s="95" t="e">
        <f>VLOOKUP(H568&amp;"Vị trí 2",#REF!,9,0)</f>
        <v>#REF!</v>
      </c>
      <c r="S568" s="95" t="e">
        <f>VLOOKUP(H568&amp;"Vị trí 3",#REF!,9,0)</f>
        <v>#REF!</v>
      </c>
      <c r="T568" s="95" t="e">
        <f>VLOOKUP(H568&amp;"Vị trí 4",#REF!,9,0)</f>
        <v>#REF!</v>
      </c>
      <c r="U568" s="238"/>
      <c r="V568" s="238" t="e">
        <f>VLOOKUP(B568,#REF!,32,0)</f>
        <v>#REF!</v>
      </c>
      <c r="W568" s="238"/>
      <c r="X568" s="238"/>
      <c r="Y568" s="239"/>
      <c r="Z568" s="239" t="e">
        <f>V568/N568</f>
        <v>#REF!</v>
      </c>
      <c r="AA568" s="239"/>
      <c r="AB568" s="239"/>
      <c r="AC568" s="238"/>
      <c r="AD568" s="238"/>
      <c r="AE568" s="238"/>
      <c r="AF568" s="238"/>
      <c r="AG568" s="239"/>
      <c r="AH568" s="239"/>
      <c r="AI568" s="239"/>
      <c r="AJ568" s="239"/>
      <c r="AK568" s="86">
        <v>7.99</v>
      </c>
      <c r="AL568" s="86"/>
      <c r="AM568" s="240"/>
      <c r="AN568" s="240">
        <f>ROUNDDOWN(AK568*$AN$10/$AK$10,1)</f>
        <v>4.7</v>
      </c>
      <c r="AO568" s="98">
        <f t="shared" ref="AO568:AR569" si="342">M568*$AN568</f>
        <v>10340</v>
      </c>
      <c r="AP568" s="98">
        <f t="shared" si="342"/>
        <v>5640</v>
      </c>
      <c r="AQ568" s="98">
        <f t="shared" si="342"/>
        <v>3995</v>
      </c>
      <c r="AR568" s="98">
        <f t="shared" si="342"/>
        <v>3290</v>
      </c>
      <c r="AS568" s="99">
        <f t="shared" ref="AS568:AV569" si="343">IF(AO568&lt;1000,ROUND(AO568,-1),ROUND(AO568,-2))</f>
        <v>10300</v>
      </c>
      <c r="AT568" s="99">
        <f t="shared" si="343"/>
        <v>5600</v>
      </c>
      <c r="AU568" s="99">
        <f t="shared" si="343"/>
        <v>4000</v>
      </c>
      <c r="AV568" s="99">
        <f t="shared" si="343"/>
        <v>3300</v>
      </c>
      <c r="AW568" s="100">
        <f>AO568*0.15</f>
        <v>1551</v>
      </c>
      <c r="AX568" s="241" t="s">
        <v>98</v>
      </c>
      <c r="AY568" s="101">
        <v>1540</v>
      </c>
      <c r="AZ568" s="102">
        <v>840</v>
      </c>
      <c r="BA568" s="102">
        <v>600</v>
      </c>
      <c r="BB568" s="102">
        <v>490</v>
      </c>
      <c r="BC568" s="238">
        <v>1320</v>
      </c>
      <c r="BD568" s="238">
        <v>720</v>
      </c>
      <c r="BE568" s="238">
        <v>510</v>
      </c>
      <c r="BF568" s="238">
        <v>420</v>
      </c>
      <c r="BG568" s="103">
        <f>AV568-AW568</f>
        <v>1749</v>
      </c>
      <c r="BJ568" s="236" t="e">
        <f>M568*#REF!</f>
        <v>#REF!</v>
      </c>
      <c r="BK568" s="236" t="e">
        <f>N568*#REF!</f>
        <v>#REF!</v>
      </c>
      <c r="BL568" s="236" t="e">
        <f>O568*#REF!</f>
        <v>#REF!</v>
      </c>
      <c r="BM568" s="236" t="e">
        <f>P568*#REF!</f>
        <v>#REF!</v>
      </c>
    </row>
    <row r="569" spans="1:65" s="105" customFormat="1" ht="35.1" customHeight="1">
      <c r="A569" s="83" t="str">
        <f t="shared" si="336"/>
        <v>XL8DT_D2+1</v>
      </c>
      <c r="B569" s="83" t="str">
        <f t="shared" si="337"/>
        <v>XL8DT_D2+2</v>
      </c>
      <c r="C569" s="83" t="str">
        <f t="shared" si="338"/>
        <v>XL8DT_D2+3</v>
      </c>
      <c r="D569" s="83" t="str">
        <f t="shared" si="339"/>
        <v>XL8DT_D2+4</v>
      </c>
      <c r="E569" s="32" t="s">
        <v>98</v>
      </c>
      <c r="F569" s="85"/>
      <c r="G569" s="85"/>
      <c r="H569" s="93" t="s">
        <v>238</v>
      </c>
      <c r="I569" s="84" t="s">
        <v>5658</v>
      </c>
      <c r="J569" s="94" t="s">
        <v>5123</v>
      </c>
      <c r="K569" s="84" t="str">
        <f t="shared" si="314"/>
        <v>XL8DT_D2</v>
      </c>
      <c r="L569" s="94" t="s">
        <v>250</v>
      </c>
      <c r="M569" s="95">
        <v>1600</v>
      </c>
      <c r="N569" s="96">
        <v>800</v>
      </c>
      <c r="O569" s="96">
        <v>650</v>
      </c>
      <c r="P569" s="96">
        <v>500</v>
      </c>
      <c r="Q569" s="95" t="e">
        <f>VLOOKUP(H569&amp;"Vị trí 1",#REF!,9,0)</f>
        <v>#REF!</v>
      </c>
      <c r="R569" s="95" t="e">
        <f>VLOOKUP(H569&amp;"Vị trí 2",#REF!,9,0)</f>
        <v>#REF!</v>
      </c>
      <c r="S569" s="95" t="e">
        <f>VLOOKUP(H569&amp;"Vị trí 3",#REF!,9,0)</f>
        <v>#REF!</v>
      </c>
      <c r="T569" s="95" t="e">
        <f>VLOOKUP(H569&amp;"Vị trí 4",#REF!,9,0)</f>
        <v>#REF!</v>
      </c>
      <c r="U569" s="238"/>
      <c r="V569" s="238" t="e">
        <f>VLOOKUP(B569,#REF!,32,0)</f>
        <v>#REF!</v>
      </c>
      <c r="W569" s="238"/>
      <c r="X569" s="238"/>
      <c r="Y569" s="239"/>
      <c r="Z569" s="239" t="e">
        <f>V569/N569</f>
        <v>#REF!</v>
      </c>
      <c r="AA569" s="239"/>
      <c r="AB569" s="239"/>
      <c r="AC569" s="238"/>
      <c r="AD569" s="238"/>
      <c r="AE569" s="238"/>
      <c r="AF569" s="238"/>
      <c r="AG569" s="239"/>
      <c r="AH569" s="239"/>
      <c r="AI569" s="239"/>
      <c r="AJ569" s="239"/>
      <c r="AK569" s="86">
        <v>7.99</v>
      </c>
      <c r="AL569" s="86"/>
      <c r="AM569" s="240"/>
      <c r="AN569" s="240">
        <f>ROUNDDOWN(AK569*$AN$10/$AK$10,1)</f>
        <v>4.7</v>
      </c>
      <c r="AO569" s="98">
        <f t="shared" si="342"/>
        <v>7520</v>
      </c>
      <c r="AP569" s="98">
        <f t="shared" si="342"/>
        <v>3760</v>
      </c>
      <c r="AQ569" s="98">
        <f t="shared" si="342"/>
        <v>3055</v>
      </c>
      <c r="AR569" s="98">
        <f t="shared" si="342"/>
        <v>2350</v>
      </c>
      <c r="AS569" s="99">
        <f t="shared" si="343"/>
        <v>7500</v>
      </c>
      <c r="AT569" s="99">
        <f t="shared" si="343"/>
        <v>3800</v>
      </c>
      <c r="AU569" s="99">
        <f t="shared" si="343"/>
        <v>3100</v>
      </c>
      <c r="AV569" s="99">
        <f t="shared" si="343"/>
        <v>2400</v>
      </c>
      <c r="AW569" s="100">
        <f>AO569*0.15</f>
        <v>1128</v>
      </c>
      <c r="AX569" s="241" t="s">
        <v>98</v>
      </c>
      <c r="AY569" s="101">
        <v>1260</v>
      </c>
      <c r="AZ569" s="102">
        <v>630</v>
      </c>
      <c r="BA569" s="102">
        <v>560</v>
      </c>
      <c r="BB569" s="102">
        <v>490</v>
      </c>
      <c r="BC569" s="238">
        <v>1080</v>
      </c>
      <c r="BD569" s="238">
        <v>540</v>
      </c>
      <c r="BE569" s="238">
        <v>480</v>
      </c>
      <c r="BF569" s="238">
        <v>420</v>
      </c>
      <c r="BG569" s="103">
        <f>AV569-AW569</f>
        <v>1272</v>
      </c>
      <c r="BJ569" s="236" t="e">
        <f>M569*#REF!</f>
        <v>#REF!</v>
      </c>
      <c r="BK569" s="236" t="e">
        <f>N569*#REF!</f>
        <v>#REF!</v>
      </c>
      <c r="BL569" s="236" t="e">
        <f>O569*#REF!</f>
        <v>#REF!</v>
      </c>
      <c r="BM569" s="236" t="e">
        <f>P569*#REF!</f>
        <v>#REF!</v>
      </c>
    </row>
    <row r="570" spans="1:65" s="105" customFormat="1" ht="35.1" customHeight="1">
      <c r="A570" s="83" t="str">
        <f t="shared" si="336"/>
        <v>XL9DT+1</v>
      </c>
      <c r="B570" s="83" t="str">
        <f t="shared" si="337"/>
        <v>XL9DT+2</v>
      </c>
      <c r="C570" s="83" t="str">
        <f t="shared" si="338"/>
        <v>XL9DT+3</v>
      </c>
      <c r="D570" s="83" t="str">
        <f t="shared" si="339"/>
        <v>XL9DT+4</v>
      </c>
      <c r="E570" s="32" t="s">
        <v>98</v>
      </c>
      <c r="F570" s="85">
        <v>9</v>
      </c>
      <c r="G570" s="85"/>
      <c r="H570" s="93" t="s">
        <v>5659</v>
      </c>
      <c r="I570" s="84" t="s">
        <v>240</v>
      </c>
      <c r="J570" s="94" t="s">
        <v>216</v>
      </c>
      <c r="K570" s="84"/>
      <c r="L570" s="94" t="s">
        <v>250</v>
      </c>
      <c r="M570" s="96"/>
      <c r="N570" s="96"/>
      <c r="O570" s="96"/>
      <c r="P570" s="96"/>
      <c r="Q570" s="95"/>
      <c r="R570" s="95"/>
      <c r="S570" s="95"/>
      <c r="T570" s="95"/>
      <c r="U570" s="238"/>
      <c r="V570" s="238"/>
      <c r="W570" s="238"/>
      <c r="X570" s="238"/>
      <c r="Y570" s="239"/>
      <c r="Z570" s="239"/>
      <c r="AA570" s="239"/>
      <c r="AB570" s="239"/>
      <c r="AC570" s="238"/>
      <c r="AD570" s="238"/>
      <c r="AE570" s="238"/>
      <c r="AF570" s="238"/>
      <c r="AG570" s="239"/>
      <c r="AH570" s="239"/>
      <c r="AI570" s="239"/>
      <c r="AJ570" s="239"/>
      <c r="AK570" s="86"/>
      <c r="AL570" s="86"/>
      <c r="AM570" s="240"/>
      <c r="AN570" s="240"/>
      <c r="AO570" s="98"/>
      <c r="AP570" s="98"/>
      <c r="AQ570" s="98"/>
      <c r="AR570" s="98"/>
      <c r="AS570" s="98"/>
      <c r="AT570" s="98"/>
      <c r="AU570" s="98"/>
      <c r="AV570" s="98"/>
      <c r="AW570" s="60"/>
      <c r="AX570" s="241" t="s">
        <v>98</v>
      </c>
      <c r="AY570" s="101">
        <v>1680</v>
      </c>
      <c r="AZ570" s="102">
        <v>840</v>
      </c>
      <c r="BA570" s="102">
        <v>600</v>
      </c>
      <c r="BB570" s="102">
        <v>490</v>
      </c>
      <c r="BC570" s="238">
        <v>1440</v>
      </c>
      <c r="BD570" s="238">
        <v>720</v>
      </c>
      <c r="BE570" s="238">
        <v>510</v>
      </c>
      <c r="BF570" s="238">
        <v>420</v>
      </c>
      <c r="BJ570" s="236" t="e">
        <f>M570*#REF!</f>
        <v>#REF!</v>
      </c>
      <c r="BK570" s="236" t="e">
        <f>N570*#REF!</f>
        <v>#REF!</v>
      </c>
      <c r="BL570" s="236" t="e">
        <f>O570*#REF!</f>
        <v>#REF!</v>
      </c>
      <c r="BM570" s="236" t="e">
        <f>P570*#REF!</f>
        <v>#REF!</v>
      </c>
    </row>
    <row r="571" spans="1:65" s="105" customFormat="1" ht="35.1" customHeight="1">
      <c r="A571" s="83" t="str">
        <f t="shared" si="336"/>
        <v>XL9DT_D1+1</v>
      </c>
      <c r="B571" s="83" t="str">
        <f t="shared" si="337"/>
        <v>XL9DT_D1+2</v>
      </c>
      <c r="C571" s="83" t="str">
        <f t="shared" si="338"/>
        <v>XL9DT_D1+3</v>
      </c>
      <c r="D571" s="83" t="str">
        <f t="shared" si="339"/>
        <v>XL9DT_D1+4</v>
      </c>
      <c r="E571" s="32" t="s">
        <v>98</v>
      </c>
      <c r="F571" s="85"/>
      <c r="G571" s="85"/>
      <c r="H571" s="93" t="s">
        <v>239</v>
      </c>
      <c r="I571" s="84" t="s">
        <v>5660</v>
      </c>
      <c r="J571" s="94" t="s">
        <v>216</v>
      </c>
      <c r="K571" s="84" t="str">
        <f t="shared" si="314"/>
        <v>XL9DT_D1</v>
      </c>
      <c r="L571" s="94" t="s">
        <v>5123</v>
      </c>
      <c r="M571" s="95">
        <v>1800</v>
      </c>
      <c r="N571" s="96">
        <v>900</v>
      </c>
      <c r="O571" s="96">
        <v>800</v>
      </c>
      <c r="P571" s="96">
        <v>700</v>
      </c>
      <c r="Q571" s="95" t="e">
        <f>VLOOKUP(H571&amp;"Vị trí 1",#REF!,9,0)</f>
        <v>#REF!</v>
      </c>
      <c r="R571" s="95" t="e">
        <f>VLOOKUP(H571&amp;"Vị trí 2",#REF!,9,0)</f>
        <v>#REF!</v>
      </c>
      <c r="S571" s="95" t="e">
        <f>VLOOKUP(H571&amp;"Vị trí 3",#REF!,9,0)</f>
        <v>#REF!</v>
      </c>
      <c r="T571" s="95" t="e">
        <f>VLOOKUP(H571&amp;"Vị trí 4",#REF!,9,0)</f>
        <v>#REF!</v>
      </c>
      <c r="U571" s="238"/>
      <c r="V571" s="238"/>
      <c r="W571" s="238"/>
      <c r="X571" s="238"/>
      <c r="Y571" s="239"/>
      <c r="Z571" s="239"/>
      <c r="AA571" s="239"/>
      <c r="AB571" s="239"/>
      <c r="AC571" s="238"/>
      <c r="AD571" s="238"/>
      <c r="AE571" s="238"/>
      <c r="AF571" s="238"/>
      <c r="AG571" s="239"/>
      <c r="AH571" s="239"/>
      <c r="AI571" s="239"/>
      <c r="AJ571" s="239"/>
      <c r="AK571" s="86">
        <v>7.99</v>
      </c>
      <c r="AL571" s="86"/>
      <c r="AM571" s="240"/>
      <c r="AN571" s="240">
        <f>ROUNDDOWN(AK571*$AN$10/$AK$10,1)</f>
        <v>4.7</v>
      </c>
      <c r="AO571" s="98">
        <f t="shared" ref="AO571:AR573" si="344">M571*$AN571</f>
        <v>8460</v>
      </c>
      <c r="AP571" s="98">
        <f t="shared" si="344"/>
        <v>4230</v>
      </c>
      <c r="AQ571" s="98">
        <f t="shared" si="344"/>
        <v>3760</v>
      </c>
      <c r="AR571" s="98">
        <f t="shared" si="344"/>
        <v>3290</v>
      </c>
      <c r="AS571" s="99">
        <f t="shared" ref="AS571:AV573" si="345">IF(AO571&lt;1000,ROUND(AO571,-1),ROUND(AO571,-2))</f>
        <v>8500</v>
      </c>
      <c r="AT571" s="99">
        <f t="shared" si="345"/>
        <v>4200</v>
      </c>
      <c r="AU571" s="99">
        <f t="shared" si="345"/>
        <v>3800</v>
      </c>
      <c r="AV571" s="99">
        <f t="shared" si="345"/>
        <v>3300</v>
      </c>
      <c r="AW571" s="100">
        <f>AO571*0.15</f>
        <v>1269</v>
      </c>
      <c r="AX571" s="241" t="s">
        <v>98</v>
      </c>
      <c r="AY571" s="101">
        <v>1540</v>
      </c>
      <c r="AZ571" s="102">
        <v>840</v>
      </c>
      <c r="BA571" s="102">
        <v>600</v>
      </c>
      <c r="BB571" s="102">
        <v>490</v>
      </c>
      <c r="BC571" s="238">
        <v>1320</v>
      </c>
      <c r="BD571" s="238">
        <v>720</v>
      </c>
      <c r="BE571" s="238">
        <v>510</v>
      </c>
      <c r="BF571" s="238">
        <v>420</v>
      </c>
      <c r="BG571" s="103">
        <f>AV571-AW571</f>
        <v>2031</v>
      </c>
      <c r="BJ571" s="236" t="e">
        <f>M571*#REF!</f>
        <v>#REF!</v>
      </c>
      <c r="BK571" s="236" t="e">
        <f>N571*#REF!</f>
        <v>#REF!</v>
      </c>
      <c r="BL571" s="236" t="e">
        <f>O571*#REF!</f>
        <v>#REF!</v>
      </c>
      <c r="BM571" s="236" t="e">
        <f>P571*#REF!</f>
        <v>#REF!</v>
      </c>
    </row>
    <row r="572" spans="1:65" s="105" customFormat="1" ht="35.1" customHeight="1">
      <c r="A572" s="83" t="str">
        <f t="shared" si="336"/>
        <v>XL9DT_D2+1</v>
      </c>
      <c r="B572" s="83" t="str">
        <f t="shared" si="337"/>
        <v>XL9DT_D2+2</v>
      </c>
      <c r="C572" s="83" t="str">
        <f t="shared" si="338"/>
        <v>XL9DT_D2+3</v>
      </c>
      <c r="D572" s="83" t="str">
        <f t="shared" si="339"/>
        <v>XL9DT_D2+4</v>
      </c>
      <c r="E572" s="32" t="s">
        <v>98</v>
      </c>
      <c r="F572" s="85"/>
      <c r="G572" s="85"/>
      <c r="H572" s="93" t="s">
        <v>241</v>
      </c>
      <c r="I572" s="84" t="s">
        <v>5658</v>
      </c>
      <c r="J572" s="94" t="s">
        <v>5123</v>
      </c>
      <c r="K572" s="84" t="str">
        <f t="shared" si="314"/>
        <v>XL9DT_D2</v>
      </c>
      <c r="L572" s="94" t="s">
        <v>250</v>
      </c>
      <c r="M572" s="95">
        <v>1500</v>
      </c>
      <c r="N572" s="96">
        <v>700</v>
      </c>
      <c r="O572" s="96">
        <v>600</v>
      </c>
      <c r="P572" s="96">
        <v>500</v>
      </c>
      <c r="Q572" s="95" t="e">
        <f>VLOOKUP(H572&amp;"Vị trí 1",#REF!,9,0)</f>
        <v>#REF!</v>
      </c>
      <c r="R572" s="95" t="e">
        <f>VLOOKUP(H572&amp;"Vị trí 2",#REF!,9,0)</f>
        <v>#REF!</v>
      </c>
      <c r="S572" s="95" t="e">
        <f>VLOOKUP(H572&amp;"Vị trí 3",#REF!,9,0)</f>
        <v>#REF!</v>
      </c>
      <c r="T572" s="95" t="e">
        <f>VLOOKUP(H572&amp;"Vị trí 4",#REF!,9,0)</f>
        <v>#REF!</v>
      </c>
      <c r="U572" s="238"/>
      <c r="V572" s="238"/>
      <c r="W572" s="238"/>
      <c r="X572" s="238"/>
      <c r="Y572" s="239"/>
      <c r="Z572" s="239"/>
      <c r="AA572" s="239"/>
      <c r="AB572" s="239"/>
      <c r="AC572" s="238"/>
      <c r="AD572" s="238"/>
      <c r="AE572" s="238"/>
      <c r="AF572" s="238"/>
      <c r="AG572" s="239"/>
      <c r="AH572" s="239"/>
      <c r="AI572" s="239"/>
      <c r="AJ572" s="239"/>
      <c r="AK572" s="86">
        <v>10.1</v>
      </c>
      <c r="AL572" s="86"/>
      <c r="AM572" s="240"/>
      <c r="AN572" s="240">
        <f>ROUNDDOWN(AK572*$AN$10/$AK$10,1)</f>
        <v>5.9</v>
      </c>
      <c r="AO572" s="98">
        <f t="shared" si="344"/>
        <v>8850</v>
      </c>
      <c r="AP572" s="98">
        <f t="shared" si="344"/>
        <v>4130</v>
      </c>
      <c r="AQ572" s="98">
        <f t="shared" si="344"/>
        <v>3540</v>
      </c>
      <c r="AR572" s="98">
        <f t="shared" si="344"/>
        <v>2950</v>
      </c>
      <c r="AS572" s="99">
        <f t="shared" si="345"/>
        <v>8900</v>
      </c>
      <c r="AT572" s="99">
        <f t="shared" si="345"/>
        <v>4100</v>
      </c>
      <c r="AU572" s="99">
        <f t="shared" si="345"/>
        <v>3500</v>
      </c>
      <c r="AV572" s="99">
        <f t="shared" si="345"/>
        <v>3000</v>
      </c>
      <c r="AW572" s="100">
        <f>AO572*0.15</f>
        <v>1327.5</v>
      </c>
      <c r="AX572" s="241" t="s">
        <v>98</v>
      </c>
      <c r="AY572" s="101"/>
      <c r="AZ572" s="102"/>
      <c r="BA572" s="102"/>
      <c r="BB572" s="102"/>
      <c r="BC572" s="97"/>
      <c r="BD572" s="97"/>
      <c r="BE572" s="97"/>
      <c r="BF572" s="97"/>
      <c r="BG572" s="103">
        <f>AV572-AW572</f>
        <v>1672.5</v>
      </c>
    </row>
    <row r="573" spans="1:65" s="105" customFormat="1" ht="35.1" customHeight="1">
      <c r="A573" s="83" t="str">
        <f t="shared" si="336"/>
        <v>XL10DT+1</v>
      </c>
      <c r="B573" s="83" t="str">
        <f t="shared" si="337"/>
        <v>XL10DT+2</v>
      </c>
      <c r="C573" s="83" t="str">
        <f t="shared" si="338"/>
        <v>XL10DT+3</v>
      </c>
      <c r="D573" s="83" t="str">
        <f t="shared" si="339"/>
        <v>XL10DT+4</v>
      </c>
      <c r="E573" s="32" t="s">
        <v>98</v>
      </c>
      <c r="F573" s="85">
        <v>10</v>
      </c>
      <c r="G573" s="85"/>
      <c r="H573" s="93" t="s">
        <v>242</v>
      </c>
      <c r="I573" s="84" t="s">
        <v>243</v>
      </c>
      <c r="J573" s="94" t="s">
        <v>214</v>
      </c>
      <c r="K573" s="84" t="str">
        <f t="shared" si="314"/>
        <v>XL10DT</v>
      </c>
      <c r="L573" s="94" t="s">
        <v>1103</v>
      </c>
      <c r="M573" s="95">
        <v>2200</v>
      </c>
      <c r="N573" s="95">
        <v>1200</v>
      </c>
      <c r="O573" s="96">
        <v>850</v>
      </c>
      <c r="P573" s="96">
        <v>700</v>
      </c>
      <c r="Q573" s="95" t="e">
        <f>VLOOKUP(H573&amp;"Vị trí 1",#REF!,9,0)</f>
        <v>#REF!</v>
      </c>
      <c r="R573" s="95" t="e">
        <f>VLOOKUP(H573&amp;"Vị trí 2",#REF!,9,0)</f>
        <v>#REF!</v>
      </c>
      <c r="S573" s="95" t="e">
        <f>VLOOKUP(H573&amp;"Vị trí 3",#REF!,9,0)</f>
        <v>#REF!</v>
      </c>
      <c r="T573" s="95" t="e">
        <f>VLOOKUP(H573&amp;"Vị trí 4",#REF!,9,0)</f>
        <v>#REF!</v>
      </c>
      <c r="U573" s="238"/>
      <c r="V573" s="238"/>
      <c r="W573" s="238"/>
      <c r="X573" s="238"/>
      <c r="Y573" s="239"/>
      <c r="Z573" s="239"/>
      <c r="AA573" s="239"/>
      <c r="AB573" s="239"/>
      <c r="AC573" s="238"/>
      <c r="AD573" s="238"/>
      <c r="AE573" s="238"/>
      <c r="AF573" s="238"/>
      <c r="AG573" s="239"/>
      <c r="AH573" s="239"/>
      <c r="AI573" s="239"/>
      <c r="AJ573" s="239"/>
      <c r="AK573" s="86">
        <v>7.99</v>
      </c>
      <c r="AL573" s="86"/>
      <c r="AM573" s="240"/>
      <c r="AN573" s="240">
        <f>ROUNDDOWN(AK573*$AN$10/$AK$10,1)</f>
        <v>4.7</v>
      </c>
      <c r="AO573" s="98">
        <f t="shared" si="344"/>
        <v>10340</v>
      </c>
      <c r="AP573" s="98">
        <f t="shared" si="344"/>
        <v>5640</v>
      </c>
      <c r="AQ573" s="98">
        <f t="shared" si="344"/>
        <v>3995</v>
      </c>
      <c r="AR573" s="98">
        <f t="shared" si="344"/>
        <v>3290</v>
      </c>
      <c r="AS573" s="99">
        <f t="shared" si="345"/>
        <v>10300</v>
      </c>
      <c r="AT573" s="99">
        <f t="shared" si="345"/>
        <v>5600</v>
      </c>
      <c r="AU573" s="99">
        <f t="shared" si="345"/>
        <v>4000</v>
      </c>
      <c r="AV573" s="99">
        <f t="shared" si="345"/>
        <v>3300</v>
      </c>
      <c r="AW573" s="100">
        <f>AO573*0.15</f>
        <v>1551</v>
      </c>
      <c r="AX573" s="241" t="s">
        <v>98</v>
      </c>
      <c r="AY573" s="101">
        <v>1680</v>
      </c>
      <c r="AZ573" s="102">
        <v>840</v>
      </c>
      <c r="BA573" s="102">
        <v>600</v>
      </c>
      <c r="BB573" s="102">
        <v>490</v>
      </c>
      <c r="BC573" s="97">
        <v>1440</v>
      </c>
      <c r="BD573" s="97">
        <v>720</v>
      </c>
      <c r="BE573" s="97">
        <v>510</v>
      </c>
      <c r="BF573" s="97">
        <v>420</v>
      </c>
      <c r="BG573" s="103">
        <f>AV573-AW573</f>
        <v>1749</v>
      </c>
      <c r="BJ573" s="236" t="e">
        <f>M573*#REF!</f>
        <v>#REF!</v>
      </c>
      <c r="BK573" s="236" t="e">
        <f>N573*#REF!</f>
        <v>#REF!</v>
      </c>
      <c r="BL573" s="236" t="e">
        <f>O573*#REF!</f>
        <v>#REF!</v>
      </c>
      <c r="BM573" s="236" t="e">
        <f>P573*#REF!</f>
        <v>#REF!</v>
      </c>
    </row>
    <row r="574" spans="1:65" s="105" customFormat="1" ht="35.1" customHeight="1">
      <c r="A574" s="83" t="str">
        <f t="shared" si="336"/>
        <v>XL11DT+1</v>
      </c>
      <c r="B574" s="83" t="str">
        <f t="shared" si="337"/>
        <v>XL11DT+2</v>
      </c>
      <c r="C574" s="83" t="str">
        <f t="shared" si="338"/>
        <v>XL11DT+3</v>
      </c>
      <c r="D574" s="83" t="str">
        <f t="shared" si="339"/>
        <v>XL11DT+4</v>
      </c>
      <c r="E574" s="32" t="s">
        <v>98</v>
      </c>
      <c r="F574" s="85">
        <v>11</v>
      </c>
      <c r="G574" s="85"/>
      <c r="H574" s="93" t="s">
        <v>5661</v>
      </c>
      <c r="I574" s="84" t="s">
        <v>212</v>
      </c>
      <c r="J574" s="94" t="s">
        <v>216</v>
      </c>
      <c r="K574" s="84"/>
      <c r="L574" s="94" t="s">
        <v>1700</v>
      </c>
      <c r="M574" s="96"/>
      <c r="N574" s="96"/>
      <c r="O574" s="96"/>
      <c r="P574" s="96"/>
      <c r="Q574" s="95"/>
      <c r="R574" s="95"/>
      <c r="S574" s="95"/>
      <c r="T574" s="95"/>
      <c r="U574" s="238"/>
      <c r="V574" s="238"/>
      <c r="W574" s="238"/>
      <c r="X574" s="238"/>
      <c r="Y574" s="239"/>
      <c r="Z574" s="239"/>
      <c r="AA574" s="239"/>
      <c r="AB574" s="239"/>
      <c r="AC574" s="238"/>
      <c r="AD574" s="238"/>
      <c r="AE574" s="238"/>
      <c r="AF574" s="238"/>
      <c r="AG574" s="239"/>
      <c r="AH574" s="239"/>
      <c r="AI574" s="239"/>
      <c r="AJ574" s="239"/>
      <c r="AK574" s="86"/>
      <c r="AL574" s="86"/>
      <c r="AM574" s="240"/>
      <c r="AN574" s="240"/>
      <c r="AO574" s="98"/>
      <c r="AP574" s="98"/>
      <c r="AQ574" s="98"/>
      <c r="AR574" s="98"/>
      <c r="AS574" s="98"/>
      <c r="AT574" s="98"/>
      <c r="AU574" s="98"/>
      <c r="AV574" s="98"/>
      <c r="AW574" s="60"/>
      <c r="AX574" s="241" t="s">
        <v>98</v>
      </c>
      <c r="AY574" s="101">
        <v>1820</v>
      </c>
      <c r="AZ574" s="102">
        <v>840</v>
      </c>
      <c r="BA574" s="102">
        <v>600</v>
      </c>
      <c r="BB574" s="102">
        <v>490</v>
      </c>
      <c r="BC574" s="97">
        <v>1560</v>
      </c>
      <c r="BD574" s="97">
        <v>720</v>
      </c>
      <c r="BE574" s="97">
        <v>510</v>
      </c>
      <c r="BF574" s="97">
        <v>420</v>
      </c>
      <c r="BJ574" s="236" t="e">
        <f>M574*#REF!</f>
        <v>#REF!</v>
      </c>
      <c r="BK574" s="236" t="e">
        <f>N574*#REF!</f>
        <v>#REF!</v>
      </c>
      <c r="BL574" s="236" t="e">
        <f>O574*#REF!</f>
        <v>#REF!</v>
      </c>
      <c r="BM574" s="236" t="e">
        <f>P574*#REF!</f>
        <v>#REF!</v>
      </c>
    </row>
    <row r="575" spans="1:65" s="105" customFormat="1" ht="35.1" customHeight="1">
      <c r="A575" s="83" t="str">
        <f t="shared" si="336"/>
        <v>XL11DT_D1+1</v>
      </c>
      <c r="B575" s="83" t="str">
        <f t="shared" si="337"/>
        <v>XL11DT_D1+2</v>
      </c>
      <c r="C575" s="83" t="str">
        <f t="shared" si="338"/>
        <v>XL11DT_D1+3</v>
      </c>
      <c r="D575" s="83" t="str">
        <f t="shared" si="339"/>
        <v>XL11DT_D1+4</v>
      </c>
      <c r="E575" s="32" t="s">
        <v>98</v>
      </c>
      <c r="F575" s="85"/>
      <c r="G575" s="85"/>
      <c r="H575" s="93" t="s">
        <v>244</v>
      </c>
      <c r="I575" s="84" t="s">
        <v>5662</v>
      </c>
      <c r="J575" s="94" t="s">
        <v>216</v>
      </c>
      <c r="K575" s="84" t="str">
        <f t="shared" si="314"/>
        <v>XL11DT_D1</v>
      </c>
      <c r="L575" s="94" t="s">
        <v>5663</v>
      </c>
      <c r="M575" s="95">
        <v>2200</v>
      </c>
      <c r="N575" s="95">
        <v>1200</v>
      </c>
      <c r="O575" s="96">
        <v>850</v>
      </c>
      <c r="P575" s="96">
        <v>700</v>
      </c>
      <c r="Q575" s="95" t="e">
        <f>VLOOKUP(H575&amp;"Vị trí 1",#REF!,9,0)</f>
        <v>#REF!</v>
      </c>
      <c r="R575" s="95" t="e">
        <f>VLOOKUP(H575&amp;"Vị trí 2",#REF!,9,0)</f>
        <v>#REF!</v>
      </c>
      <c r="S575" s="95" t="e">
        <f>VLOOKUP(H575&amp;"Vị trí 3",#REF!,9,0)</f>
        <v>#REF!</v>
      </c>
      <c r="T575" s="95" t="e">
        <f>VLOOKUP(H575&amp;"Vị trí 4",#REF!,9,0)</f>
        <v>#REF!</v>
      </c>
      <c r="U575" s="238"/>
      <c r="V575" s="238"/>
      <c r="W575" s="238"/>
      <c r="X575" s="238"/>
      <c r="Y575" s="239"/>
      <c r="Z575" s="239"/>
      <c r="AA575" s="239"/>
      <c r="AB575" s="239"/>
      <c r="AC575" s="238"/>
      <c r="AD575" s="238"/>
      <c r="AE575" s="238"/>
      <c r="AF575" s="238"/>
      <c r="AG575" s="239"/>
      <c r="AH575" s="239"/>
      <c r="AI575" s="239"/>
      <c r="AJ575" s="239"/>
      <c r="AK575" s="86">
        <v>7</v>
      </c>
      <c r="AL575" s="86"/>
      <c r="AM575" s="240"/>
      <c r="AN575" s="240">
        <f>ROUNDDOWN(AK575*$AN$10/$AK$10,1)</f>
        <v>4.0999999999999996</v>
      </c>
      <c r="AO575" s="98">
        <f t="shared" ref="AO575:AR578" si="346">M575*$AN575</f>
        <v>9020</v>
      </c>
      <c r="AP575" s="98">
        <f t="shared" si="346"/>
        <v>4920</v>
      </c>
      <c r="AQ575" s="98">
        <f t="shared" si="346"/>
        <v>3484.9999999999995</v>
      </c>
      <c r="AR575" s="98">
        <f t="shared" si="346"/>
        <v>2869.9999999999995</v>
      </c>
      <c r="AS575" s="99">
        <f t="shared" ref="AS575:AV578" si="347">IF(AO575&lt;1000,ROUND(AO575,-1),ROUND(AO575,-2))</f>
        <v>9000</v>
      </c>
      <c r="AT575" s="99">
        <f t="shared" si="347"/>
        <v>4900</v>
      </c>
      <c r="AU575" s="99">
        <f t="shared" si="347"/>
        <v>3500</v>
      </c>
      <c r="AV575" s="99">
        <f t="shared" si="347"/>
        <v>2900</v>
      </c>
      <c r="AW575" s="100">
        <f>AO575*0.15</f>
        <v>1353</v>
      </c>
      <c r="AX575" s="241" t="s">
        <v>98</v>
      </c>
      <c r="AY575" s="101">
        <v>1540</v>
      </c>
      <c r="AZ575" s="102">
        <v>840</v>
      </c>
      <c r="BA575" s="102">
        <v>600</v>
      </c>
      <c r="BB575" s="102">
        <v>490</v>
      </c>
      <c r="BC575" s="97">
        <v>1320</v>
      </c>
      <c r="BD575" s="97">
        <v>720</v>
      </c>
      <c r="BE575" s="97">
        <v>510</v>
      </c>
      <c r="BF575" s="97">
        <v>420</v>
      </c>
      <c r="BG575" s="103">
        <f>AV575-AW575</f>
        <v>1547</v>
      </c>
      <c r="BJ575" s="236" t="e">
        <f>M575*#REF!</f>
        <v>#REF!</v>
      </c>
      <c r="BK575" s="236" t="e">
        <f>N575*#REF!</f>
        <v>#REF!</v>
      </c>
      <c r="BL575" s="236" t="e">
        <f>O575*#REF!</f>
        <v>#REF!</v>
      </c>
      <c r="BM575" s="236" t="e">
        <f>P575*#REF!</f>
        <v>#REF!</v>
      </c>
    </row>
    <row r="576" spans="1:65" s="105" customFormat="1" ht="35.1" customHeight="1">
      <c r="A576" s="83" t="str">
        <f t="shared" si="336"/>
        <v>XL11DT_D2+1</v>
      </c>
      <c r="B576" s="83" t="str">
        <f t="shared" si="337"/>
        <v>XL11DT_D2+2</v>
      </c>
      <c r="C576" s="83" t="str">
        <f t="shared" si="338"/>
        <v>XL11DT_D2+3</v>
      </c>
      <c r="D576" s="83" t="str">
        <f t="shared" si="339"/>
        <v>XL11DT_D2+4</v>
      </c>
      <c r="E576" s="32" t="s">
        <v>98</v>
      </c>
      <c r="F576" s="85"/>
      <c r="G576" s="85"/>
      <c r="H576" s="93" t="s">
        <v>245</v>
      </c>
      <c r="I576" s="84" t="s">
        <v>5664</v>
      </c>
      <c r="J576" s="94" t="s">
        <v>5663</v>
      </c>
      <c r="K576" s="84" t="str">
        <f t="shared" si="314"/>
        <v>XL11DT_D2</v>
      </c>
      <c r="L576" s="94" t="s">
        <v>1700</v>
      </c>
      <c r="M576" s="95">
        <v>1800</v>
      </c>
      <c r="N576" s="96">
        <v>900</v>
      </c>
      <c r="O576" s="96">
        <v>800</v>
      </c>
      <c r="P576" s="96">
        <v>700</v>
      </c>
      <c r="Q576" s="95" t="e">
        <f>VLOOKUP(H576&amp;"Vị trí 1",#REF!,9,0)</f>
        <v>#REF!</v>
      </c>
      <c r="R576" s="95" t="e">
        <f>VLOOKUP(H576&amp;"Vị trí 2",#REF!,9,0)</f>
        <v>#REF!</v>
      </c>
      <c r="S576" s="95" t="e">
        <f>VLOOKUP(H576&amp;"Vị trí 3",#REF!,9,0)</f>
        <v>#REF!</v>
      </c>
      <c r="T576" s="95" t="e">
        <f>VLOOKUP(H576&amp;"Vị trí 4",#REF!,9,0)</f>
        <v>#REF!</v>
      </c>
      <c r="U576" s="238"/>
      <c r="V576" s="238"/>
      <c r="W576" s="238"/>
      <c r="X576" s="238"/>
      <c r="Y576" s="239"/>
      <c r="Z576" s="239"/>
      <c r="AA576" s="239"/>
      <c r="AB576" s="239"/>
      <c r="AC576" s="238"/>
      <c r="AD576" s="238"/>
      <c r="AE576" s="238"/>
      <c r="AF576" s="238"/>
      <c r="AG576" s="239"/>
      <c r="AH576" s="239"/>
      <c r="AI576" s="239"/>
      <c r="AJ576" s="239"/>
      <c r="AK576" s="86">
        <v>9.2888888888888896</v>
      </c>
      <c r="AL576" s="86"/>
      <c r="AM576" s="240"/>
      <c r="AN576" s="240">
        <f>ROUNDDOWN(AK576*$AN$10/$AK$10,1)</f>
        <v>5.4</v>
      </c>
      <c r="AO576" s="98">
        <f t="shared" si="346"/>
        <v>9720</v>
      </c>
      <c r="AP576" s="98">
        <f t="shared" si="346"/>
        <v>4860</v>
      </c>
      <c r="AQ576" s="98">
        <f t="shared" si="346"/>
        <v>4320</v>
      </c>
      <c r="AR576" s="98">
        <f t="shared" si="346"/>
        <v>3780.0000000000005</v>
      </c>
      <c r="AS576" s="99">
        <f t="shared" si="347"/>
        <v>9700</v>
      </c>
      <c r="AT576" s="99">
        <f t="shared" si="347"/>
        <v>4900</v>
      </c>
      <c r="AU576" s="99">
        <f t="shared" si="347"/>
        <v>4300</v>
      </c>
      <c r="AV576" s="99">
        <f t="shared" si="347"/>
        <v>3800</v>
      </c>
      <c r="AW576" s="100">
        <f>AO576*0.15</f>
        <v>1458</v>
      </c>
      <c r="AX576" s="241" t="s">
        <v>98</v>
      </c>
      <c r="AY576" s="101"/>
      <c r="AZ576" s="102"/>
      <c r="BA576" s="102"/>
      <c r="BB576" s="102"/>
      <c r="BC576" s="238"/>
      <c r="BD576" s="238"/>
      <c r="BE576" s="238"/>
      <c r="BF576" s="238"/>
      <c r="BG576" s="103">
        <f>AV576-AW576</f>
        <v>2342</v>
      </c>
    </row>
    <row r="577" spans="1:65" s="105" customFormat="1" ht="35.1" customHeight="1">
      <c r="A577" s="83" t="str">
        <f t="shared" si="336"/>
        <v>XL12DT+1</v>
      </c>
      <c r="B577" s="83" t="str">
        <f t="shared" si="337"/>
        <v>XL12DT+2</v>
      </c>
      <c r="C577" s="83" t="str">
        <f t="shared" si="338"/>
        <v>XL12DT+3</v>
      </c>
      <c r="D577" s="83" t="str">
        <f t="shared" si="339"/>
        <v>XL12DT+4</v>
      </c>
      <c r="E577" s="32" t="s">
        <v>98</v>
      </c>
      <c r="F577" s="85">
        <v>12</v>
      </c>
      <c r="G577" s="85"/>
      <c r="H577" s="93" t="s">
        <v>246</v>
      </c>
      <c r="I577" s="84" t="s">
        <v>5665</v>
      </c>
      <c r="J577" s="94" t="s">
        <v>5123</v>
      </c>
      <c r="K577" s="84" t="str">
        <f t="shared" si="314"/>
        <v>XL12DT</v>
      </c>
      <c r="L577" s="94" t="s">
        <v>250</v>
      </c>
      <c r="M577" s="95">
        <v>2400</v>
      </c>
      <c r="N577" s="95">
        <v>1200</v>
      </c>
      <c r="O577" s="96">
        <v>850</v>
      </c>
      <c r="P577" s="96">
        <v>700</v>
      </c>
      <c r="Q577" s="95" t="e">
        <f>VLOOKUP(H577&amp;"Vị trí 1",#REF!,9,0)</f>
        <v>#REF!</v>
      </c>
      <c r="R577" s="95" t="e">
        <f>VLOOKUP(H577&amp;"Vị trí 2",#REF!,9,0)</f>
        <v>#REF!</v>
      </c>
      <c r="S577" s="95" t="e">
        <f>VLOOKUP(H577&amp;"Vị trí 3",#REF!,9,0)</f>
        <v>#REF!</v>
      </c>
      <c r="T577" s="95" t="e">
        <f>VLOOKUP(H577&amp;"Vị trí 4",#REF!,9,0)</f>
        <v>#REF!</v>
      </c>
      <c r="U577" s="238"/>
      <c r="V577" s="238"/>
      <c r="W577" s="238"/>
      <c r="X577" s="238"/>
      <c r="Y577" s="239"/>
      <c r="Z577" s="239"/>
      <c r="AA577" s="239"/>
      <c r="AB577" s="239"/>
      <c r="AC577" s="238"/>
      <c r="AD577" s="238"/>
      <c r="AE577" s="238"/>
      <c r="AF577" s="238"/>
      <c r="AG577" s="239"/>
      <c r="AH577" s="239"/>
      <c r="AI577" s="239"/>
      <c r="AJ577" s="239"/>
      <c r="AK577" s="86">
        <v>7.99</v>
      </c>
      <c r="AL577" s="86"/>
      <c r="AM577" s="240"/>
      <c r="AN577" s="240">
        <f>ROUNDDOWN(AK577*$AN$10/$AK$10,1)</f>
        <v>4.7</v>
      </c>
      <c r="AO577" s="98">
        <f t="shared" si="346"/>
        <v>11280</v>
      </c>
      <c r="AP577" s="98">
        <f t="shared" si="346"/>
        <v>5640</v>
      </c>
      <c r="AQ577" s="98">
        <f t="shared" si="346"/>
        <v>3995</v>
      </c>
      <c r="AR577" s="98">
        <f t="shared" si="346"/>
        <v>3290</v>
      </c>
      <c r="AS577" s="99">
        <f t="shared" si="347"/>
        <v>11300</v>
      </c>
      <c r="AT577" s="99">
        <f t="shared" si="347"/>
        <v>5600</v>
      </c>
      <c r="AU577" s="99">
        <f t="shared" si="347"/>
        <v>4000</v>
      </c>
      <c r="AV577" s="99">
        <f t="shared" si="347"/>
        <v>3300</v>
      </c>
      <c r="AW577" s="100">
        <f>AO577*0.15</f>
        <v>1692</v>
      </c>
      <c r="AX577" s="241" t="s">
        <v>98</v>
      </c>
      <c r="AY577" s="101">
        <v>1540</v>
      </c>
      <c r="AZ577" s="102">
        <v>840</v>
      </c>
      <c r="BA577" s="102">
        <v>600</v>
      </c>
      <c r="BB577" s="102">
        <v>490</v>
      </c>
      <c r="BC577" s="238">
        <v>1320</v>
      </c>
      <c r="BD577" s="238">
        <v>720</v>
      </c>
      <c r="BE577" s="238">
        <v>510</v>
      </c>
      <c r="BF577" s="238">
        <v>420</v>
      </c>
      <c r="BG577" s="103">
        <f>AV577-AW577</f>
        <v>1608</v>
      </c>
      <c r="BJ577" s="236" t="e">
        <f>M577*#REF!</f>
        <v>#REF!</v>
      </c>
      <c r="BK577" s="236" t="e">
        <f>N577*#REF!</f>
        <v>#REF!</v>
      </c>
      <c r="BL577" s="236" t="e">
        <f>O577*#REF!</f>
        <v>#REF!</v>
      </c>
      <c r="BM577" s="236" t="e">
        <f>P577*#REF!</f>
        <v>#REF!</v>
      </c>
    </row>
    <row r="578" spans="1:65" s="105" customFormat="1" ht="35.1" customHeight="1">
      <c r="A578" s="83" t="str">
        <f t="shared" si="336"/>
        <v>XL13DT+1</v>
      </c>
      <c r="B578" s="83" t="str">
        <f t="shared" si="337"/>
        <v>XL13DT+2</v>
      </c>
      <c r="C578" s="83" t="str">
        <f t="shared" si="338"/>
        <v>XL13DT+3</v>
      </c>
      <c r="D578" s="83" t="str">
        <f t="shared" si="339"/>
        <v>XL13DT+4</v>
      </c>
      <c r="E578" s="32" t="s">
        <v>98</v>
      </c>
      <c r="F578" s="85">
        <v>13</v>
      </c>
      <c r="G578" s="85"/>
      <c r="H578" s="93" t="s">
        <v>247</v>
      </c>
      <c r="I578" s="84" t="s">
        <v>248</v>
      </c>
      <c r="J578" s="94" t="s">
        <v>5123</v>
      </c>
      <c r="K578" s="84" t="str">
        <f t="shared" si="314"/>
        <v>XL13DT</v>
      </c>
      <c r="L578" s="94" t="s">
        <v>250</v>
      </c>
      <c r="M578" s="95">
        <v>2200</v>
      </c>
      <c r="N578" s="95">
        <v>1200</v>
      </c>
      <c r="O578" s="96">
        <v>850</v>
      </c>
      <c r="P578" s="96">
        <v>700</v>
      </c>
      <c r="Q578" s="95" t="e">
        <f>VLOOKUP(H578&amp;"Vị trí 1",#REF!,9,0)</f>
        <v>#REF!</v>
      </c>
      <c r="R578" s="95" t="e">
        <f>VLOOKUP(H578&amp;"Vị trí 2",#REF!,9,0)</f>
        <v>#REF!</v>
      </c>
      <c r="S578" s="95" t="e">
        <f>VLOOKUP(H578&amp;"Vị trí 3",#REF!,9,0)</f>
        <v>#REF!</v>
      </c>
      <c r="T578" s="95" t="e">
        <f>VLOOKUP(H578&amp;"Vị trí 4",#REF!,9,0)</f>
        <v>#REF!</v>
      </c>
      <c r="U578" s="238"/>
      <c r="V578" s="238"/>
      <c r="W578" s="238"/>
      <c r="X578" s="238"/>
      <c r="Y578" s="239"/>
      <c r="Z578" s="239"/>
      <c r="AA578" s="239"/>
      <c r="AB578" s="239"/>
      <c r="AC578" s="238"/>
      <c r="AD578" s="238"/>
      <c r="AE578" s="238"/>
      <c r="AF578" s="238"/>
      <c r="AG578" s="239"/>
      <c r="AH578" s="239"/>
      <c r="AI578" s="239"/>
      <c r="AJ578" s="239"/>
      <c r="AK578" s="86">
        <v>7.99</v>
      </c>
      <c r="AL578" s="86"/>
      <c r="AM578" s="240"/>
      <c r="AN578" s="240">
        <f>ROUNDDOWN(AK578*$AN$10/$AK$10,1)</f>
        <v>4.7</v>
      </c>
      <c r="AO578" s="98">
        <f t="shared" si="346"/>
        <v>10340</v>
      </c>
      <c r="AP578" s="98">
        <f t="shared" si="346"/>
        <v>5640</v>
      </c>
      <c r="AQ578" s="98">
        <f t="shared" si="346"/>
        <v>3995</v>
      </c>
      <c r="AR578" s="98">
        <f t="shared" si="346"/>
        <v>3290</v>
      </c>
      <c r="AS578" s="99">
        <f t="shared" si="347"/>
        <v>10300</v>
      </c>
      <c r="AT578" s="99">
        <f t="shared" si="347"/>
        <v>5600</v>
      </c>
      <c r="AU578" s="99">
        <f t="shared" si="347"/>
        <v>4000</v>
      </c>
      <c r="AV578" s="99">
        <f t="shared" si="347"/>
        <v>3300</v>
      </c>
      <c r="AW578" s="100">
        <f>AO578*0.15</f>
        <v>1551</v>
      </c>
      <c r="AX578" s="241" t="s">
        <v>98</v>
      </c>
      <c r="AY578" s="101">
        <v>1260</v>
      </c>
      <c r="AZ578" s="102">
        <v>630</v>
      </c>
      <c r="BA578" s="102">
        <v>560</v>
      </c>
      <c r="BB578" s="102">
        <v>490</v>
      </c>
      <c r="BC578" s="238">
        <v>1080</v>
      </c>
      <c r="BD578" s="238">
        <v>540</v>
      </c>
      <c r="BE578" s="238">
        <v>480</v>
      </c>
      <c r="BF578" s="238">
        <v>420</v>
      </c>
      <c r="BG578" s="103">
        <f>AV578-AW578</f>
        <v>1749</v>
      </c>
      <c r="BJ578" s="236" t="e">
        <f>M578*#REF!</f>
        <v>#REF!</v>
      </c>
      <c r="BK578" s="236" t="e">
        <f>N578*#REF!</f>
        <v>#REF!</v>
      </c>
      <c r="BL578" s="236" t="e">
        <f>O578*#REF!</f>
        <v>#REF!</v>
      </c>
      <c r="BM578" s="236" t="e">
        <f>P578*#REF!</f>
        <v>#REF!</v>
      </c>
    </row>
    <row r="579" spans="1:65" s="105" customFormat="1" ht="35.1" customHeight="1">
      <c r="A579" s="83" t="str">
        <f t="shared" si="336"/>
        <v>XL14DT+1</v>
      </c>
      <c r="B579" s="83" t="str">
        <f t="shared" si="337"/>
        <v>XL14DT+2</v>
      </c>
      <c r="C579" s="83" t="str">
        <f t="shared" si="338"/>
        <v>XL14DT+3</v>
      </c>
      <c r="D579" s="83" t="str">
        <f t="shared" si="339"/>
        <v>XL14DT+4</v>
      </c>
      <c r="E579" s="32" t="s">
        <v>98</v>
      </c>
      <c r="F579" s="85">
        <v>14</v>
      </c>
      <c r="G579" s="85"/>
      <c r="H579" s="93" t="s">
        <v>5666</v>
      </c>
      <c r="I579" s="84" t="s">
        <v>250</v>
      </c>
      <c r="J579" s="94" t="s">
        <v>214</v>
      </c>
      <c r="K579" s="84"/>
      <c r="L579" s="94" t="s">
        <v>148</v>
      </c>
      <c r="M579" s="96"/>
      <c r="N579" s="96"/>
      <c r="O579" s="96"/>
      <c r="P579" s="96"/>
      <c r="Q579" s="95"/>
      <c r="R579" s="95"/>
      <c r="S579" s="95"/>
      <c r="T579" s="95"/>
      <c r="U579" s="238"/>
      <c r="V579" s="238"/>
      <c r="W579" s="238"/>
      <c r="X579" s="238"/>
      <c r="Y579" s="239"/>
      <c r="Z579" s="239"/>
      <c r="AA579" s="239"/>
      <c r="AB579" s="239"/>
      <c r="AC579" s="238"/>
      <c r="AD579" s="238"/>
      <c r="AE579" s="238"/>
      <c r="AF579" s="238"/>
      <c r="AG579" s="239"/>
      <c r="AH579" s="239"/>
      <c r="AI579" s="239"/>
      <c r="AJ579" s="239"/>
      <c r="AK579" s="86"/>
      <c r="AL579" s="86"/>
      <c r="AM579" s="240"/>
      <c r="AN579" s="240"/>
      <c r="AO579" s="98"/>
      <c r="AP579" s="98"/>
      <c r="AQ579" s="98"/>
      <c r="AR579" s="98"/>
      <c r="AS579" s="98"/>
      <c r="AT579" s="98"/>
      <c r="AU579" s="98"/>
      <c r="AV579" s="98"/>
      <c r="AW579" s="60"/>
      <c r="AX579" s="241" t="s">
        <v>98</v>
      </c>
      <c r="AY579" s="101">
        <v>1120</v>
      </c>
      <c r="AZ579" s="102">
        <v>560</v>
      </c>
      <c r="BA579" s="102">
        <v>460</v>
      </c>
      <c r="BB579" s="102">
        <v>350</v>
      </c>
      <c r="BC579" s="238">
        <v>960</v>
      </c>
      <c r="BD579" s="238">
        <v>480</v>
      </c>
      <c r="BE579" s="238">
        <v>390</v>
      </c>
      <c r="BF579" s="238">
        <v>300</v>
      </c>
      <c r="BJ579" s="236" t="e">
        <f>M579*#REF!</f>
        <v>#REF!</v>
      </c>
      <c r="BK579" s="236" t="e">
        <f>N579*#REF!</f>
        <v>#REF!</v>
      </c>
      <c r="BL579" s="236" t="e">
        <f>O579*#REF!</f>
        <v>#REF!</v>
      </c>
      <c r="BM579" s="236" t="e">
        <f>P579*#REF!</f>
        <v>#REF!</v>
      </c>
    </row>
    <row r="580" spans="1:65" s="105" customFormat="1" ht="63">
      <c r="A580" s="83" t="str">
        <f t="shared" si="336"/>
        <v>XL14DT_D1+1</v>
      </c>
      <c r="B580" s="83" t="str">
        <f t="shared" si="337"/>
        <v>XL14DT_D1+2</v>
      </c>
      <c r="C580" s="83" t="str">
        <f t="shared" si="338"/>
        <v>XL14DT_D1+3</v>
      </c>
      <c r="D580" s="83" t="str">
        <f t="shared" si="339"/>
        <v>XL14DT_D1+4</v>
      </c>
      <c r="E580" s="32" t="s">
        <v>98</v>
      </c>
      <c r="F580" s="85"/>
      <c r="G580" s="85"/>
      <c r="H580" s="93" t="s">
        <v>249</v>
      </c>
      <c r="I580" s="84" t="s">
        <v>5657</v>
      </c>
      <c r="J580" s="94" t="s">
        <v>214</v>
      </c>
      <c r="K580" s="84" t="str">
        <f t="shared" si="314"/>
        <v>XL14DT_D1</v>
      </c>
      <c r="L580" s="94" t="s">
        <v>5123</v>
      </c>
      <c r="M580" s="95">
        <v>2400</v>
      </c>
      <c r="N580" s="95">
        <v>1200</v>
      </c>
      <c r="O580" s="96">
        <v>850</v>
      </c>
      <c r="P580" s="96">
        <v>700</v>
      </c>
      <c r="Q580" s="95" t="e">
        <f>VLOOKUP(H580&amp;"Vị trí 1",#REF!,9,0)</f>
        <v>#REF!</v>
      </c>
      <c r="R580" s="95" t="e">
        <f>VLOOKUP(H580&amp;"Vị trí 2",#REF!,9,0)</f>
        <v>#REF!</v>
      </c>
      <c r="S580" s="95" t="e">
        <f>VLOOKUP(H580&amp;"Vị trí 3",#REF!,9,0)</f>
        <v>#REF!</v>
      </c>
      <c r="T580" s="95" t="e">
        <f>VLOOKUP(H580&amp;"Vị trí 4",#REF!,9,0)</f>
        <v>#REF!</v>
      </c>
      <c r="U580" s="238"/>
      <c r="V580" s="238"/>
      <c r="W580" s="238"/>
      <c r="X580" s="238"/>
      <c r="Y580" s="239"/>
      <c r="Z580" s="239"/>
      <c r="AA580" s="239"/>
      <c r="AB580" s="239"/>
      <c r="AC580" s="238"/>
      <c r="AD580" s="238"/>
      <c r="AE580" s="238"/>
      <c r="AF580" s="238"/>
      <c r="AG580" s="239"/>
      <c r="AH580" s="239"/>
      <c r="AI580" s="239"/>
      <c r="AJ580" s="239"/>
      <c r="AK580" s="86">
        <v>7.99</v>
      </c>
      <c r="AL580" s="86"/>
      <c r="AM580" s="240"/>
      <c r="AN580" s="240">
        <f>ROUNDDOWN(AK580*$AN$10/$AK$10,1)</f>
        <v>4.7</v>
      </c>
      <c r="AO580" s="98">
        <f t="shared" ref="AO580:AR581" si="348">M580*$AN580</f>
        <v>11280</v>
      </c>
      <c r="AP580" s="98">
        <f t="shared" si="348"/>
        <v>5640</v>
      </c>
      <c r="AQ580" s="98">
        <f t="shared" si="348"/>
        <v>3995</v>
      </c>
      <c r="AR580" s="98">
        <f t="shared" si="348"/>
        <v>3290</v>
      </c>
      <c r="AS580" s="99">
        <f t="shared" ref="AS580:AV581" si="349">IF(AO580&lt;1000,ROUND(AO580,-1),ROUND(AO580,-2))</f>
        <v>11300</v>
      </c>
      <c r="AT580" s="99">
        <f t="shared" si="349"/>
        <v>5600</v>
      </c>
      <c r="AU580" s="99">
        <f t="shared" si="349"/>
        <v>4000</v>
      </c>
      <c r="AV580" s="99">
        <f t="shared" si="349"/>
        <v>3300</v>
      </c>
      <c r="AW580" s="100">
        <f>AO580*0.15</f>
        <v>1692</v>
      </c>
      <c r="AX580" s="241" t="s">
        <v>98</v>
      </c>
      <c r="AY580" s="101">
        <v>1540</v>
      </c>
      <c r="AZ580" s="102">
        <v>840</v>
      </c>
      <c r="BA580" s="102">
        <v>600</v>
      </c>
      <c r="BB580" s="102">
        <v>490</v>
      </c>
      <c r="BC580" s="238">
        <v>1320</v>
      </c>
      <c r="BD580" s="238">
        <v>720</v>
      </c>
      <c r="BE580" s="238">
        <v>510</v>
      </c>
      <c r="BF580" s="238">
        <v>420</v>
      </c>
      <c r="BG580" s="103">
        <f>AV580-AW580</f>
        <v>1608</v>
      </c>
      <c r="BJ580" s="236" t="e">
        <f>M580*#REF!</f>
        <v>#REF!</v>
      </c>
      <c r="BK580" s="236" t="e">
        <f>N580*#REF!</f>
        <v>#REF!</v>
      </c>
      <c r="BL580" s="236" t="e">
        <f>O580*#REF!</f>
        <v>#REF!</v>
      </c>
      <c r="BM580" s="236" t="e">
        <f>P580*#REF!</f>
        <v>#REF!</v>
      </c>
    </row>
    <row r="581" spans="1:65" s="105" customFormat="1" ht="63">
      <c r="A581" s="83" t="str">
        <f t="shared" si="336"/>
        <v>XL14DT_D2+1</v>
      </c>
      <c r="B581" s="83" t="str">
        <f t="shared" si="337"/>
        <v>XL14DT_D2+2</v>
      </c>
      <c r="C581" s="83" t="str">
        <f t="shared" si="338"/>
        <v>XL14DT_D2+3</v>
      </c>
      <c r="D581" s="83" t="str">
        <f t="shared" si="339"/>
        <v>XL14DT_D2+4</v>
      </c>
      <c r="E581" s="32" t="s">
        <v>98</v>
      </c>
      <c r="F581" s="55"/>
      <c r="G581" s="55"/>
      <c r="H581" s="56" t="s">
        <v>251</v>
      </c>
      <c r="I581" s="87" t="s">
        <v>5667</v>
      </c>
      <c r="J581" s="106" t="s">
        <v>5123</v>
      </c>
      <c r="K581" s="84" t="str">
        <f t="shared" si="314"/>
        <v>XL14DT_D2</v>
      </c>
      <c r="L581" s="106" t="s">
        <v>5668</v>
      </c>
      <c r="M581" s="107">
        <v>3000</v>
      </c>
      <c r="N581" s="107">
        <v>1400</v>
      </c>
      <c r="O581" s="108">
        <v>850</v>
      </c>
      <c r="P581" s="108">
        <v>700</v>
      </c>
      <c r="Q581" s="95" t="e">
        <f>VLOOKUP(H581&amp;"Vị trí 1",#REF!,9,0)</f>
        <v>#REF!</v>
      </c>
      <c r="R581" s="95" t="e">
        <f>VLOOKUP(H581&amp;"Vị trí 2",#REF!,9,0)</f>
        <v>#REF!</v>
      </c>
      <c r="S581" s="95" t="e">
        <f>VLOOKUP(H581&amp;"Vị trí 3",#REF!,9,0)</f>
        <v>#REF!</v>
      </c>
      <c r="T581" s="95" t="e">
        <f>VLOOKUP(H581&amp;"Vị trí 4",#REF!,9,0)</f>
        <v>#REF!</v>
      </c>
      <c r="U581" s="238"/>
      <c r="V581" s="238"/>
      <c r="W581" s="238"/>
      <c r="X581" s="238"/>
      <c r="Y581" s="239"/>
      <c r="Z581" s="239"/>
      <c r="AA581" s="239"/>
      <c r="AB581" s="239"/>
      <c r="AC581" s="238"/>
      <c r="AD581" s="238"/>
      <c r="AE581" s="238"/>
      <c r="AF581" s="238"/>
      <c r="AG581" s="239"/>
      <c r="AH581" s="239"/>
      <c r="AI581" s="239"/>
      <c r="AJ581" s="239"/>
      <c r="AK581" s="86">
        <v>7.99</v>
      </c>
      <c r="AL581" s="86"/>
      <c r="AM581" s="240"/>
      <c r="AN581" s="240">
        <f>ROUNDDOWN(AK581*$AN$10/$AK$10,1)</f>
        <v>4.7</v>
      </c>
      <c r="AO581" s="98">
        <f t="shared" si="348"/>
        <v>14100</v>
      </c>
      <c r="AP581" s="98">
        <f t="shared" si="348"/>
        <v>6580</v>
      </c>
      <c r="AQ581" s="98">
        <f t="shared" si="348"/>
        <v>3995</v>
      </c>
      <c r="AR581" s="98">
        <f t="shared" si="348"/>
        <v>3290</v>
      </c>
      <c r="AS581" s="99">
        <f t="shared" si="349"/>
        <v>14100</v>
      </c>
      <c r="AT581" s="99">
        <f t="shared" si="349"/>
        <v>6600</v>
      </c>
      <c r="AU581" s="99">
        <f t="shared" si="349"/>
        <v>4000</v>
      </c>
      <c r="AV581" s="99">
        <f t="shared" si="349"/>
        <v>3300</v>
      </c>
      <c r="AW581" s="100">
        <f>AO581*0.15</f>
        <v>2115</v>
      </c>
      <c r="AX581" s="241" t="s">
        <v>98</v>
      </c>
      <c r="AY581" s="101"/>
      <c r="AZ581" s="102"/>
      <c r="BA581" s="102"/>
      <c r="BB581" s="102"/>
      <c r="BC581" s="238"/>
      <c r="BD581" s="238"/>
      <c r="BE581" s="238"/>
      <c r="BF581" s="238"/>
      <c r="BG581" s="103">
        <f>AV581-AW581</f>
        <v>1185</v>
      </c>
    </row>
    <row r="582" spans="1:65" s="105" customFormat="1" ht="35.1" customHeight="1">
      <c r="A582" s="83" t="str">
        <f t="shared" si="336"/>
        <v>XL15DT+1</v>
      </c>
      <c r="B582" s="83" t="str">
        <f t="shared" si="337"/>
        <v>XL15DT+2</v>
      </c>
      <c r="C582" s="83" t="str">
        <f t="shared" si="338"/>
        <v>XL15DT+3</v>
      </c>
      <c r="D582" s="83" t="str">
        <f t="shared" si="339"/>
        <v>XL15DT+4</v>
      </c>
      <c r="E582" s="32" t="s">
        <v>98</v>
      </c>
      <c r="F582" s="85">
        <v>15</v>
      </c>
      <c r="G582" s="85"/>
      <c r="H582" s="93" t="s">
        <v>5669</v>
      </c>
      <c r="I582" s="84" t="s">
        <v>206</v>
      </c>
      <c r="J582" s="94" t="s">
        <v>214</v>
      </c>
      <c r="K582" s="84"/>
      <c r="L582" s="94" t="s">
        <v>212</v>
      </c>
      <c r="M582" s="96"/>
      <c r="N582" s="96"/>
      <c r="O582" s="96"/>
      <c r="P582" s="96"/>
      <c r="Q582" s="95"/>
      <c r="R582" s="95"/>
      <c r="S582" s="95"/>
      <c r="T582" s="95"/>
      <c r="U582" s="238"/>
      <c r="V582" s="238"/>
      <c r="W582" s="238"/>
      <c r="X582" s="238"/>
      <c r="Y582" s="239"/>
      <c r="Z582" s="239"/>
      <c r="AA582" s="239"/>
      <c r="AB582" s="239"/>
      <c r="AC582" s="238"/>
      <c r="AD582" s="238"/>
      <c r="AE582" s="238"/>
      <c r="AF582" s="238"/>
      <c r="AG582" s="239"/>
      <c r="AH582" s="239"/>
      <c r="AI582" s="239"/>
      <c r="AJ582" s="239"/>
      <c r="AK582" s="86"/>
      <c r="AL582" s="86"/>
      <c r="AM582" s="240"/>
      <c r="AN582" s="240"/>
      <c r="AO582" s="98"/>
      <c r="AP582" s="98"/>
      <c r="AQ582" s="98"/>
      <c r="AR582" s="98"/>
      <c r="AS582" s="98"/>
      <c r="AT582" s="98"/>
      <c r="AU582" s="98"/>
      <c r="AV582" s="98"/>
      <c r="AW582" s="60"/>
      <c r="AX582" s="241" t="s">
        <v>98</v>
      </c>
      <c r="AY582" s="101">
        <v>1540</v>
      </c>
      <c r="AZ582" s="102">
        <v>840</v>
      </c>
      <c r="BA582" s="102">
        <v>600</v>
      </c>
      <c r="BB582" s="102">
        <v>490</v>
      </c>
      <c r="BC582" s="238">
        <v>1320</v>
      </c>
      <c r="BD582" s="238">
        <v>720</v>
      </c>
      <c r="BE582" s="238">
        <v>510</v>
      </c>
      <c r="BF582" s="238">
        <v>420</v>
      </c>
      <c r="BJ582" s="236" t="e">
        <f>M582*#REF!</f>
        <v>#REF!</v>
      </c>
      <c r="BK582" s="236" t="e">
        <f>N582*#REF!</f>
        <v>#REF!</v>
      </c>
      <c r="BL582" s="236" t="e">
        <f>O582*#REF!</f>
        <v>#REF!</v>
      </c>
      <c r="BM582" s="236" t="e">
        <f>P582*#REF!</f>
        <v>#REF!</v>
      </c>
    </row>
    <row r="583" spans="1:65" s="105" customFormat="1" ht="63" customHeight="1">
      <c r="A583" s="83" t="str">
        <f t="shared" si="336"/>
        <v>XL15DT_D1+1</v>
      </c>
      <c r="B583" s="83" t="str">
        <f t="shared" si="337"/>
        <v>XL15DT_D1+2</v>
      </c>
      <c r="C583" s="83" t="str">
        <f t="shared" si="338"/>
        <v>XL15DT_D1+3</v>
      </c>
      <c r="D583" s="83" t="str">
        <f t="shared" si="339"/>
        <v>XL15DT_D1+4</v>
      </c>
      <c r="E583" s="32" t="s">
        <v>98</v>
      </c>
      <c r="F583" s="85"/>
      <c r="G583" s="85"/>
      <c r="H583" s="93" t="s">
        <v>205</v>
      </c>
      <c r="I583" s="84" t="s">
        <v>5670</v>
      </c>
      <c r="J583" s="94" t="s">
        <v>207</v>
      </c>
      <c r="K583" s="84" t="str">
        <f t="shared" si="314"/>
        <v>XL15DT_D1</v>
      </c>
      <c r="L583" s="94" t="s">
        <v>208</v>
      </c>
      <c r="M583" s="95">
        <v>2200</v>
      </c>
      <c r="N583" s="95">
        <v>1200</v>
      </c>
      <c r="O583" s="96">
        <v>850</v>
      </c>
      <c r="P583" s="96">
        <v>700</v>
      </c>
      <c r="Q583" s="95" t="e">
        <f>VLOOKUP(H583&amp;"Vị trí 1",#REF!,9,0)</f>
        <v>#REF!</v>
      </c>
      <c r="R583" s="95" t="e">
        <f>VLOOKUP(H583&amp;"Vị trí 2",#REF!,9,0)</f>
        <v>#REF!</v>
      </c>
      <c r="S583" s="95" t="e">
        <f>VLOOKUP(H583&amp;"Vị trí 3",#REF!,9,0)</f>
        <v>#REF!</v>
      </c>
      <c r="T583" s="95" t="e">
        <f>VLOOKUP(H583&amp;"Vị trí 4",#REF!,9,0)</f>
        <v>#REF!</v>
      </c>
      <c r="U583" s="238"/>
      <c r="V583" s="238"/>
      <c r="W583" s="238"/>
      <c r="X583" s="238"/>
      <c r="Y583" s="239"/>
      <c r="Z583" s="239"/>
      <c r="AA583" s="239"/>
      <c r="AB583" s="239"/>
      <c r="AC583" s="238"/>
      <c r="AD583" s="238"/>
      <c r="AE583" s="238"/>
      <c r="AF583" s="238"/>
      <c r="AG583" s="239"/>
      <c r="AH583" s="239"/>
      <c r="AI583" s="239"/>
      <c r="AJ583" s="239"/>
      <c r="AK583" s="86">
        <v>7.99</v>
      </c>
      <c r="AL583" s="86"/>
      <c r="AM583" s="240"/>
      <c r="AN583" s="240">
        <f>ROUNDDOWN(AK583*$AN$10/$AK$10,1)</f>
        <v>4.7</v>
      </c>
      <c r="AO583" s="98">
        <f t="shared" ref="AO583:AR586" si="350">M583*$AN583</f>
        <v>10340</v>
      </c>
      <c r="AP583" s="98">
        <f t="shared" si="350"/>
        <v>5640</v>
      </c>
      <c r="AQ583" s="98">
        <f t="shared" si="350"/>
        <v>3995</v>
      </c>
      <c r="AR583" s="98">
        <f t="shared" si="350"/>
        <v>3290</v>
      </c>
      <c r="AS583" s="99">
        <f t="shared" ref="AS583:AV586" si="351">IF(AO583&lt;1000,ROUND(AO583,-1),ROUND(AO583,-2))</f>
        <v>10300</v>
      </c>
      <c r="AT583" s="99">
        <f t="shared" si="351"/>
        <v>5600</v>
      </c>
      <c r="AU583" s="99">
        <f t="shared" si="351"/>
        <v>4000</v>
      </c>
      <c r="AV583" s="99">
        <f t="shared" si="351"/>
        <v>3300</v>
      </c>
      <c r="AW583" s="100">
        <f>AO583*0.15</f>
        <v>1551</v>
      </c>
      <c r="AX583" s="241" t="s">
        <v>98</v>
      </c>
      <c r="AY583" s="101">
        <v>1260</v>
      </c>
      <c r="AZ583" s="102">
        <v>630</v>
      </c>
      <c r="BA583" s="102">
        <v>560</v>
      </c>
      <c r="BB583" s="102">
        <v>490</v>
      </c>
      <c r="BC583" s="238">
        <v>1080</v>
      </c>
      <c r="BD583" s="238">
        <v>540</v>
      </c>
      <c r="BE583" s="238">
        <v>480</v>
      </c>
      <c r="BF583" s="238">
        <v>420</v>
      </c>
      <c r="BG583" s="103">
        <f>AV583-AW583</f>
        <v>1749</v>
      </c>
      <c r="BJ583" s="236" t="e">
        <f>M583*#REF!</f>
        <v>#REF!</v>
      </c>
      <c r="BK583" s="236" t="e">
        <f>N583*#REF!</f>
        <v>#REF!</v>
      </c>
      <c r="BL583" s="236" t="e">
        <f>O583*#REF!</f>
        <v>#REF!</v>
      </c>
      <c r="BM583" s="236" t="e">
        <f>P583*#REF!</f>
        <v>#REF!</v>
      </c>
    </row>
    <row r="584" spans="1:65" s="105" customFormat="1" ht="35.1" customHeight="1">
      <c r="A584" s="83" t="str">
        <f t="shared" si="336"/>
        <v>XL15DT_D2+1</v>
      </c>
      <c r="B584" s="83" t="str">
        <f t="shared" si="337"/>
        <v>XL15DT_D2+2</v>
      </c>
      <c r="C584" s="83" t="str">
        <f t="shared" si="338"/>
        <v>XL15DT_D2+3</v>
      </c>
      <c r="D584" s="83" t="str">
        <f t="shared" si="339"/>
        <v>XL15DT_D2+4</v>
      </c>
      <c r="E584" s="32" t="s">
        <v>98</v>
      </c>
      <c r="F584" s="85"/>
      <c r="G584" s="85"/>
      <c r="H584" s="93" t="s">
        <v>209</v>
      </c>
      <c r="I584" s="84" t="s">
        <v>5671</v>
      </c>
      <c r="J584" s="94" t="s">
        <v>208</v>
      </c>
      <c r="K584" s="84" t="str">
        <f t="shared" si="314"/>
        <v>XL15DT_D2</v>
      </c>
      <c r="L584" s="94" t="s">
        <v>210</v>
      </c>
      <c r="M584" s="95">
        <v>1800</v>
      </c>
      <c r="N584" s="96">
        <v>900</v>
      </c>
      <c r="O584" s="96">
        <v>800</v>
      </c>
      <c r="P584" s="96">
        <v>700</v>
      </c>
      <c r="Q584" s="95" t="e">
        <f>VLOOKUP(H584&amp;"Vị trí 1",#REF!,9,0)</f>
        <v>#REF!</v>
      </c>
      <c r="R584" s="95" t="e">
        <f>VLOOKUP(H584&amp;"Vị trí 2",#REF!,9,0)</f>
        <v>#REF!</v>
      </c>
      <c r="S584" s="95" t="e">
        <f>VLOOKUP(H584&amp;"Vị trí 3",#REF!,9,0)</f>
        <v>#REF!</v>
      </c>
      <c r="T584" s="95" t="e">
        <f>VLOOKUP(H584&amp;"Vị trí 4",#REF!,9,0)</f>
        <v>#REF!</v>
      </c>
      <c r="U584" s="238" t="e">
        <f>VLOOKUP(A584,#REF!,32,0)</f>
        <v>#REF!</v>
      </c>
      <c r="V584" s="238"/>
      <c r="W584" s="238"/>
      <c r="X584" s="238"/>
      <c r="Y584" s="239" t="e">
        <f>U584/M584</f>
        <v>#REF!</v>
      </c>
      <c r="Z584" s="239"/>
      <c r="AA584" s="239"/>
      <c r="AB584" s="239"/>
      <c r="AC584" s="238"/>
      <c r="AD584" s="238"/>
      <c r="AE584" s="238"/>
      <c r="AF584" s="238"/>
      <c r="AG584" s="239"/>
      <c r="AH584" s="239"/>
      <c r="AI584" s="239"/>
      <c r="AJ584" s="239"/>
      <c r="AK584" s="86">
        <v>7.99</v>
      </c>
      <c r="AL584" s="86"/>
      <c r="AM584" s="240"/>
      <c r="AN584" s="240">
        <f>ROUNDDOWN(AK584*$AN$10/$AK$10,1)</f>
        <v>4.7</v>
      </c>
      <c r="AO584" s="98">
        <f t="shared" si="350"/>
        <v>8460</v>
      </c>
      <c r="AP584" s="98">
        <f t="shared" si="350"/>
        <v>4230</v>
      </c>
      <c r="AQ584" s="98">
        <f t="shared" si="350"/>
        <v>3760</v>
      </c>
      <c r="AR584" s="98">
        <f t="shared" si="350"/>
        <v>3290</v>
      </c>
      <c r="AS584" s="99">
        <f t="shared" si="351"/>
        <v>8500</v>
      </c>
      <c r="AT584" s="99">
        <f t="shared" si="351"/>
        <v>4200</v>
      </c>
      <c r="AU584" s="99">
        <f t="shared" si="351"/>
        <v>3800</v>
      </c>
      <c r="AV584" s="99">
        <f t="shared" si="351"/>
        <v>3300</v>
      </c>
      <c r="AW584" s="100">
        <f>AO584*0.15</f>
        <v>1269</v>
      </c>
      <c r="AX584" s="241" t="s">
        <v>98</v>
      </c>
      <c r="AY584" s="101">
        <v>1680</v>
      </c>
      <c r="AZ584" s="102">
        <v>840</v>
      </c>
      <c r="BA584" s="102">
        <v>600</v>
      </c>
      <c r="BB584" s="102">
        <v>490</v>
      </c>
      <c r="BC584" s="238">
        <v>1440</v>
      </c>
      <c r="BD584" s="238">
        <v>720</v>
      </c>
      <c r="BE584" s="238">
        <v>510</v>
      </c>
      <c r="BF584" s="238">
        <v>420</v>
      </c>
      <c r="BG584" s="103">
        <f>AV584-AW584</f>
        <v>2031</v>
      </c>
      <c r="BJ584" s="236" t="e">
        <f>M584*#REF!</f>
        <v>#REF!</v>
      </c>
      <c r="BK584" s="236" t="e">
        <f>N584*#REF!</f>
        <v>#REF!</v>
      </c>
      <c r="BL584" s="236" t="e">
        <f>O584*#REF!</f>
        <v>#REF!</v>
      </c>
      <c r="BM584" s="236" t="e">
        <f>P584*#REF!</f>
        <v>#REF!</v>
      </c>
    </row>
    <row r="585" spans="1:65" s="105" customFormat="1" ht="35.1" customHeight="1">
      <c r="A585" s="83" t="str">
        <f t="shared" si="336"/>
        <v>XL15DT_D3+1</v>
      </c>
      <c r="B585" s="83" t="str">
        <f t="shared" si="337"/>
        <v>XL15DT_D3+2</v>
      </c>
      <c r="C585" s="83" t="str">
        <f t="shared" si="338"/>
        <v>XL15DT_D3+3</v>
      </c>
      <c r="D585" s="83" t="str">
        <f t="shared" si="339"/>
        <v>XL15DT_D3+4</v>
      </c>
      <c r="E585" s="32" t="s">
        <v>98</v>
      </c>
      <c r="F585" s="85"/>
      <c r="G585" s="85"/>
      <c r="H585" s="93" t="s">
        <v>211</v>
      </c>
      <c r="I585" s="84" t="s">
        <v>5672</v>
      </c>
      <c r="J585" s="94" t="s">
        <v>210</v>
      </c>
      <c r="K585" s="84" t="str">
        <f t="shared" si="314"/>
        <v>XL15DT_D3</v>
      </c>
      <c r="L585" s="94" t="s">
        <v>212</v>
      </c>
      <c r="M585" s="95">
        <v>1600</v>
      </c>
      <c r="N585" s="96">
        <v>800</v>
      </c>
      <c r="O585" s="96">
        <v>650</v>
      </c>
      <c r="P585" s="96">
        <v>500</v>
      </c>
      <c r="Q585" s="95" t="e">
        <f>VLOOKUP(H585&amp;"Vị trí 1",#REF!,9,0)</f>
        <v>#REF!</v>
      </c>
      <c r="R585" s="95" t="e">
        <f>VLOOKUP(H585&amp;"Vị trí 2",#REF!,9,0)</f>
        <v>#REF!</v>
      </c>
      <c r="S585" s="95" t="e">
        <f>VLOOKUP(H585&amp;"Vị trí 3",#REF!,9,0)</f>
        <v>#REF!</v>
      </c>
      <c r="T585" s="95" t="e">
        <f>VLOOKUP(H585&amp;"Vị trí 4",#REF!,9,0)</f>
        <v>#REF!</v>
      </c>
      <c r="U585" s="238"/>
      <c r="V585" s="238"/>
      <c r="W585" s="238"/>
      <c r="X585" s="238"/>
      <c r="Y585" s="239"/>
      <c r="Z585" s="239"/>
      <c r="AA585" s="239"/>
      <c r="AB585" s="239"/>
      <c r="AC585" s="238"/>
      <c r="AD585" s="238"/>
      <c r="AE585" s="238"/>
      <c r="AF585" s="238"/>
      <c r="AG585" s="239"/>
      <c r="AH585" s="239"/>
      <c r="AI585" s="239"/>
      <c r="AJ585" s="239"/>
      <c r="AK585" s="86">
        <v>7.99</v>
      </c>
      <c r="AL585" s="86"/>
      <c r="AM585" s="240"/>
      <c r="AN585" s="240">
        <f>ROUNDDOWN(AK585*$AN$10/$AK$10,1)</f>
        <v>4.7</v>
      </c>
      <c r="AO585" s="98">
        <f t="shared" si="350"/>
        <v>7520</v>
      </c>
      <c r="AP585" s="98">
        <f t="shared" si="350"/>
        <v>3760</v>
      </c>
      <c r="AQ585" s="98">
        <f t="shared" si="350"/>
        <v>3055</v>
      </c>
      <c r="AR585" s="98">
        <f t="shared" si="350"/>
        <v>2350</v>
      </c>
      <c r="AS585" s="99">
        <f t="shared" si="351"/>
        <v>7500</v>
      </c>
      <c r="AT585" s="99">
        <f t="shared" si="351"/>
        <v>3800</v>
      </c>
      <c r="AU585" s="99">
        <f t="shared" si="351"/>
        <v>3100</v>
      </c>
      <c r="AV585" s="99">
        <f t="shared" si="351"/>
        <v>2400</v>
      </c>
      <c r="AW585" s="100">
        <f>AO585*0.15</f>
        <v>1128</v>
      </c>
      <c r="AX585" s="241" t="s">
        <v>98</v>
      </c>
      <c r="AY585" s="101"/>
      <c r="AZ585" s="102"/>
      <c r="BA585" s="102"/>
      <c r="BB585" s="102"/>
      <c r="BC585" s="238"/>
      <c r="BD585" s="238"/>
      <c r="BE585" s="238"/>
      <c r="BF585" s="238"/>
      <c r="BG585" s="103">
        <f>AV585-AW585</f>
        <v>1272</v>
      </c>
    </row>
    <row r="586" spans="1:65" s="105" customFormat="1" ht="35.1" customHeight="1">
      <c r="A586" s="83" t="str">
        <f t="shared" si="336"/>
        <v>XL16DT+1</v>
      </c>
      <c r="B586" s="83" t="str">
        <f t="shared" si="337"/>
        <v>XL16DT+2</v>
      </c>
      <c r="C586" s="83" t="str">
        <f t="shared" si="338"/>
        <v>XL16DT+3</v>
      </c>
      <c r="D586" s="83" t="str">
        <f t="shared" si="339"/>
        <v>XL16DT+4</v>
      </c>
      <c r="E586" s="32" t="s">
        <v>98</v>
      </c>
      <c r="F586" s="85">
        <v>16</v>
      </c>
      <c r="G586" s="85"/>
      <c r="H586" s="93" t="s">
        <v>252</v>
      </c>
      <c r="I586" s="84" t="s">
        <v>5673</v>
      </c>
      <c r="J586" s="94" t="s">
        <v>214</v>
      </c>
      <c r="K586" s="84" t="str">
        <f t="shared" si="314"/>
        <v>XL16DT</v>
      </c>
      <c r="L586" s="94" t="s">
        <v>5674</v>
      </c>
      <c r="M586" s="95">
        <v>2200</v>
      </c>
      <c r="N586" s="95">
        <v>1200</v>
      </c>
      <c r="O586" s="96">
        <v>850</v>
      </c>
      <c r="P586" s="96">
        <v>700</v>
      </c>
      <c r="Q586" s="95" t="e">
        <f>VLOOKUP(H586&amp;"Vị trí 1",#REF!,9,0)</f>
        <v>#REF!</v>
      </c>
      <c r="R586" s="95" t="e">
        <f>VLOOKUP(H586&amp;"Vị trí 2",#REF!,9,0)</f>
        <v>#REF!</v>
      </c>
      <c r="S586" s="95" t="e">
        <f>VLOOKUP(H586&amp;"Vị trí 3",#REF!,9,0)</f>
        <v>#REF!</v>
      </c>
      <c r="T586" s="95" t="e">
        <f>VLOOKUP(H586&amp;"Vị trí 4",#REF!,9,0)</f>
        <v>#REF!</v>
      </c>
      <c r="U586" s="238"/>
      <c r="V586" s="238"/>
      <c r="W586" s="238"/>
      <c r="X586" s="238"/>
      <c r="Y586" s="239"/>
      <c r="Z586" s="239"/>
      <c r="AA586" s="239"/>
      <c r="AB586" s="239"/>
      <c r="AC586" s="238"/>
      <c r="AD586" s="238"/>
      <c r="AE586" s="238"/>
      <c r="AF586" s="238"/>
      <c r="AG586" s="239"/>
      <c r="AH586" s="239"/>
      <c r="AI586" s="239"/>
      <c r="AJ586" s="239"/>
      <c r="AK586" s="86">
        <v>7.99</v>
      </c>
      <c r="AL586" s="86"/>
      <c r="AM586" s="240"/>
      <c r="AN586" s="240">
        <f>ROUNDDOWN(AK586*$AN$10/$AK$10,1)</f>
        <v>4.7</v>
      </c>
      <c r="AO586" s="98">
        <f t="shared" si="350"/>
        <v>10340</v>
      </c>
      <c r="AP586" s="98">
        <f t="shared" si="350"/>
        <v>5640</v>
      </c>
      <c r="AQ586" s="98">
        <f t="shared" si="350"/>
        <v>3995</v>
      </c>
      <c r="AR586" s="98">
        <f t="shared" si="350"/>
        <v>3290</v>
      </c>
      <c r="AS586" s="99">
        <f t="shared" si="351"/>
        <v>10300</v>
      </c>
      <c r="AT586" s="99">
        <f t="shared" si="351"/>
        <v>5600</v>
      </c>
      <c r="AU586" s="99">
        <f t="shared" si="351"/>
        <v>4000</v>
      </c>
      <c r="AV586" s="99">
        <f t="shared" si="351"/>
        <v>3300</v>
      </c>
      <c r="AW586" s="100">
        <f>AO586*0.15</f>
        <v>1551</v>
      </c>
      <c r="AX586" s="241" t="s">
        <v>98</v>
      </c>
      <c r="AY586" s="101">
        <v>1260</v>
      </c>
      <c r="AZ586" s="102">
        <v>630</v>
      </c>
      <c r="BA586" s="102">
        <v>560</v>
      </c>
      <c r="BB586" s="102">
        <v>490</v>
      </c>
      <c r="BC586" s="238">
        <v>1080</v>
      </c>
      <c r="BD586" s="238">
        <v>540</v>
      </c>
      <c r="BE586" s="238">
        <v>480</v>
      </c>
      <c r="BF586" s="238">
        <v>420</v>
      </c>
      <c r="BG586" s="103">
        <f>AV586-AW586</f>
        <v>1749</v>
      </c>
      <c r="BJ586" s="236" t="e">
        <f>M586*#REF!</f>
        <v>#REF!</v>
      </c>
      <c r="BK586" s="236" t="e">
        <f>N586*#REF!</f>
        <v>#REF!</v>
      </c>
      <c r="BL586" s="236" t="e">
        <f>O586*#REF!</f>
        <v>#REF!</v>
      </c>
      <c r="BM586" s="236" t="e">
        <f>P586*#REF!</f>
        <v>#REF!</v>
      </c>
    </row>
    <row r="587" spans="1:65" s="105" customFormat="1" ht="35.1" customHeight="1">
      <c r="A587" s="83" t="str">
        <f t="shared" si="336"/>
        <v>XL17DT+1</v>
      </c>
      <c r="B587" s="83" t="str">
        <f t="shared" si="337"/>
        <v>XL17DT+2</v>
      </c>
      <c r="C587" s="83" t="str">
        <f t="shared" si="338"/>
        <v>XL17DT+3</v>
      </c>
      <c r="D587" s="83" t="str">
        <f t="shared" si="339"/>
        <v>XL17DT+4</v>
      </c>
      <c r="E587" s="32" t="s">
        <v>98</v>
      </c>
      <c r="F587" s="85">
        <v>17</v>
      </c>
      <c r="G587" s="85"/>
      <c r="H587" s="93" t="s">
        <v>5675</v>
      </c>
      <c r="I587" s="84" t="s">
        <v>5676</v>
      </c>
      <c r="J587" s="94" t="s">
        <v>214</v>
      </c>
      <c r="K587" s="84"/>
      <c r="L587" s="94" t="s">
        <v>5677</v>
      </c>
      <c r="M587" s="96"/>
      <c r="N587" s="96"/>
      <c r="O587" s="96"/>
      <c r="P587" s="96"/>
      <c r="Q587" s="95"/>
      <c r="R587" s="95"/>
      <c r="S587" s="95"/>
      <c r="T587" s="95"/>
      <c r="U587" s="238"/>
      <c r="V587" s="238"/>
      <c r="W587" s="238"/>
      <c r="X587" s="238"/>
      <c r="Y587" s="239"/>
      <c r="Z587" s="239"/>
      <c r="AA587" s="239"/>
      <c r="AB587" s="239"/>
      <c r="AC587" s="238"/>
      <c r="AD587" s="238"/>
      <c r="AE587" s="238"/>
      <c r="AF587" s="238"/>
      <c r="AG587" s="239"/>
      <c r="AH587" s="239"/>
      <c r="AI587" s="239"/>
      <c r="AJ587" s="239"/>
      <c r="AK587" s="86"/>
      <c r="AL587" s="86"/>
      <c r="AM587" s="240"/>
      <c r="AN587" s="240"/>
      <c r="AO587" s="98"/>
      <c r="AP587" s="98"/>
      <c r="AQ587" s="98"/>
      <c r="AR587" s="98"/>
      <c r="AS587" s="98"/>
      <c r="AT587" s="98"/>
      <c r="AU587" s="98"/>
      <c r="AV587" s="98"/>
      <c r="AW587" s="60"/>
      <c r="AX587" s="241" t="s">
        <v>98</v>
      </c>
      <c r="AY587" s="101">
        <v>1120</v>
      </c>
      <c r="AZ587" s="102">
        <v>560</v>
      </c>
      <c r="BA587" s="102">
        <v>460</v>
      </c>
      <c r="BB587" s="102">
        <v>350</v>
      </c>
      <c r="BC587" s="238">
        <v>960</v>
      </c>
      <c r="BD587" s="238">
        <v>480</v>
      </c>
      <c r="BE587" s="238">
        <v>390</v>
      </c>
      <c r="BF587" s="238">
        <v>300</v>
      </c>
      <c r="BJ587" s="236" t="e">
        <f>M587*#REF!</f>
        <v>#REF!</v>
      </c>
      <c r="BK587" s="236" t="e">
        <f>N587*#REF!</f>
        <v>#REF!</v>
      </c>
      <c r="BL587" s="236" t="e">
        <f>O587*#REF!</f>
        <v>#REF!</v>
      </c>
      <c r="BM587" s="236" t="e">
        <f>P587*#REF!</f>
        <v>#REF!</v>
      </c>
    </row>
    <row r="588" spans="1:65" s="105" customFormat="1" ht="35.1" customHeight="1">
      <c r="A588" s="83" t="str">
        <f t="shared" si="336"/>
        <v>XL17DT_D1+1</v>
      </c>
      <c r="B588" s="83" t="str">
        <f t="shared" si="337"/>
        <v>XL17DT_D1+2</v>
      </c>
      <c r="C588" s="83" t="str">
        <f t="shared" si="338"/>
        <v>XL17DT_D1+3</v>
      </c>
      <c r="D588" s="83" t="str">
        <f t="shared" si="339"/>
        <v>XL17DT_D1+4</v>
      </c>
      <c r="E588" s="32" t="s">
        <v>98</v>
      </c>
      <c r="F588" s="85"/>
      <c r="G588" s="85"/>
      <c r="H588" s="93" t="s">
        <v>253</v>
      </c>
      <c r="I588" s="84" t="s">
        <v>5678</v>
      </c>
      <c r="J588" s="94" t="s">
        <v>214</v>
      </c>
      <c r="K588" s="84" t="str">
        <f t="shared" ref="K588:K651" si="352">H588</f>
        <v>XL17DT_D1</v>
      </c>
      <c r="L588" s="94" t="s">
        <v>1103</v>
      </c>
      <c r="M588" s="95">
        <v>2200</v>
      </c>
      <c r="N588" s="95">
        <v>1200</v>
      </c>
      <c r="O588" s="96">
        <v>850</v>
      </c>
      <c r="P588" s="96">
        <v>700</v>
      </c>
      <c r="Q588" s="95" t="e">
        <f>VLOOKUP(H588&amp;"Vị trí 1",#REF!,9,0)</f>
        <v>#REF!</v>
      </c>
      <c r="R588" s="95" t="e">
        <f>VLOOKUP(H588&amp;"Vị trí 2",#REF!,9,0)</f>
        <v>#REF!</v>
      </c>
      <c r="S588" s="95" t="e">
        <f>VLOOKUP(H588&amp;"Vị trí 3",#REF!,9,0)</f>
        <v>#REF!</v>
      </c>
      <c r="T588" s="95" t="e">
        <f>VLOOKUP(H588&amp;"Vị trí 4",#REF!,9,0)</f>
        <v>#REF!</v>
      </c>
      <c r="U588" s="238"/>
      <c r="V588" s="238"/>
      <c r="W588" s="238"/>
      <c r="X588" s="238"/>
      <c r="Y588" s="239"/>
      <c r="Z588" s="239"/>
      <c r="AA588" s="239"/>
      <c r="AB588" s="239"/>
      <c r="AC588" s="238"/>
      <c r="AD588" s="238"/>
      <c r="AE588" s="238"/>
      <c r="AF588" s="238"/>
      <c r="AG588" s="239"/>
      <c r="AH588" s="239"/>
      <c r="AI588" s="239"/>
      <c r="AJ588" s="239"/>
      <c r="AK588" s="86">
        <v>7.99</v>
      </c>
      <c r="AL588" s="86"/>
      <c r="AM588" s="240"/>
      <c r="AN588" s="240">
        <f>ROUNDDOWN(AK588*$AN$10/$AK$10,1)</f>
        <v>4.7</v>
      </c>
      <c r="AO588" s="98">
        <f t="shared" ref="AO588:AR590" si="353">M588*$AN588</f>
        <v>10340</v>
      </c>
      <c r="AP588" s="98">
        <f t="shared" si="353"/>
        <v>5640</v>
      </c>
      <c r="AQ588" s="98">
        <f t="shared" si="353"/>
        <v>3995</v>
      </c>
      <c r="AR588" s="98">
        <f t="shared" si="353"/>
        <v>3290</v>
      </c>
      <c r="AS588" s="99">
        <f t="shared" ref="AS588:AV590" si="354">IF(AO588&lt;1000,ROUND(AO588,-1),ROUND(AO588,-2))</f>
        <v>10300</v>
      </c>
      <c r="AT588" s="99">
        <f t="shared" si="354"/>
        <v>5600</v>
      </c>
      <c r="AU588" s="99">
        <f t="shared" si="354"/>
        <v>4000</v>
      </c>
      <c r="AV588" s="99">
        <f t="shared" si="354"/>
        <v>3300</v>
      </c>
      <c r="AW588" s="100">
        <f>AO588*0.15</f>
        <v>1551</v>
      </c>
      <c r="AX588" s="241" t="s">
        <v>98</v>
      </c>
      <c r="AY588" s="101">
        <v>1960</v>
      </c>
      <c r="AZ588" s="102">
        <v>980</v>
      </c>
      <c r="BA588" s="102">
        <v>600</v>
      </c>
      <c r="BB588" s="102">
        <v>490</v>
      </c>
      <c r="BC588" s="238">
        <v>1680</v>
      </c>
      <c r="BD588" s="238">
        <v>840</v>
      </c>
      <c r="BE588" s="238">
        <v>510</v>
      </c>
      <c r="BF588" s="238">
        <v>420</v>
      </c>
      <c r="BG588" s="103">
        <f>AV588-AW588</f>
        <v>1749</v>
      </c>
      <c r="BJ588" s="236" t="e">
        <f>M588*#REF!</f>
        <v>#REF!</v>
      </c>
      <c r="BK588" s="236" t="e">
        <f>N588*#REF!</f>
        <v>#REF!</v>
      </c>
      <c r="BL588" s="236" t="e">
        <f>O588*#REF!</f>
        <v>#REF!</v>
      </c>
      <c r="BM588" s="236" t="e">
        <f>P588*#REF!</f>
        <v>#REF!</v>
      </c>
    </row>
    <row r="589" spans="1:65" s="105" customFormat="1" ht="63">
      <c r="A589" s="83" t="str">
        <f t="shared" si="336"/>
        <v>XL17DT_D2+1</v>
      </c>
      <c r="B589" s="83" t="str">
        <f t="shared" si="337"/>
        <v>XL17DT_D2+2</v>
      </c>
      <c r="C589" s="83" t="str">
        <f t="shared" si="338"/>
        <v>XL17DT_D2+3</v>
      </c>
      <c r="D589" s="83" t="str">
        <f t="shared" si="339"/>
        <v>XL17DT_D2+4</v>
      </c>
      <c r="E589" s="32" t="s">
        <v>98</v>
      </c>
      <c r="F589" s="85"/>
      <c r="G589" s="85"/>
      <c r="H589" s="93" t="s">
        <v>255</v>
      </c>
      <c r="I589" s="84" t="s">
        <v>5679</v>
      </c>
      <c r="J589" s="94" t="s">
        <v>1103</v>
      </c>
      <c r="K589" s="84" t="str">
        <f t="shared" si="352"/>
        <v>XL17DT_D2</v>
      </c>
      <c r="L589" s="94" t="s">
        <v>5677</v>
      </c>
      <c r="M589" s="95">
        <v>1800</v>
      </c>
      <c r="N589" s="96">
        <v>900</v>
      </c>
      <c r="O589" s="96">
        <v>800</v>
      </c>
      <c r="P589" s="96">
        <v>700</v>
      </c>
      <c r="Q589" s="95" t="e">
        <f>VLOOKUP(H589&amp;"Vị trí 1",#REF!,9,0)</f>
        <v>#REF!</v>
      </c>
      <c r="R589" s="95" t="e">
        <f>VLOOKUP(H589&amp;"Vị trí 2",#REF!,9,0)</f>
        <v>#REF!</v>
      </c>
      <c r="S589" s="95" t="e">
        <f>VLOOKUP(H589&amp;"Vị trí 3",#REF!,9,0)</f>
        <v>#REF!</v>
      </c>
      <c r="T589" s="95" t="e">
        <f>VLOOKUP(H589&amp;"Vị trí 4",#REF!,9,0)</f>
        <v>#REF!</v>
      </c>
      <c r="U589" s="238"/>
      <c r="V589" s="238"/>
      <c r="W589" s="238"/>
      <c r="X589" s="238"/>
      <c r="Y589" s="239"/>
      <c r="Z589" s="239"/>
      <c r="AA589" s="239"/>
      <c r="AB589" s="239"/>
      <c r="AC589" s="238"/>
      <c r="AD589" s="238"/>
      <c r="AE589" s="238"/>
      <c r="AF589" s="238"/>
      <c r="AG589" s="239"/>
      <c r="AH589" s="239"/>
      <c r="AI589" s="239"/>
      <c r="AJ589" s="239"/>
      <c r="AK589" s="86">
        <v>7.99</v>
      </c>
      <c r="AL589" s="86"/>
      <c r="AM589" s="240"/>
      <c r="AN589" s="240">
        <f>ROUNDDOWN(AK589*$AN$10/$AK$10,1)</f>
        <v>4.7</v>
      </c>
      <c r="AO589" s="98">
        <f t="shared" si="353"/>
        <v>8460</v>
      </c>
      <c r="AP589" s="98">
        <f t="shared" si="353"/>
        <v>4230</v>
      </c>
      <c r="AQ589" s="98">
        <f t="shared" si="353"/>
        <v>3760</v>
      </c>
      <c r="AR589" s="98">
        <f t="shared" si="353"/>
        <v>3290</v>
      </c>
      <c r="AS589" s="99">
        <f t="shared" si="354"/>
        <v>8500</v>
      </c>
      <c r="AT589" s="99">
        <f t="shared" si="354"/>
        <v>4200</v>
      </c>
      <c r="AU589" s="99">
        <f t="shared" si="354"/>
        <v>3800</v>
      </c>
      <c r="AV589" s="99">
        <f t="shared" si="354"/>
        <v>3300</v>
      </c>
      <c r="AW589" s="100">
        <f>AO589*0.15</f>
        <v>1269</v>
      </c>
      <c r="AX589" s="241" t="s">
        <v>98</v>
      </c>
      <c r="AY589" s="101">
        <v>1680</v>
      </c>
      <c r="AZ589" s="102">
        <v>840</v>
      </c>
      <c r="BA589" s="102">
        <v>600</v>
      </c>
      <c r="BB589" s="102">
        <v>490</v>
      </c>
      <c r="BC589" s="238">
        <v>1440</v>
      </c>
      <c r="BD589" s="238">
        <v>720</v>
      </c>
      <c r="BE589" s="238">
        <v>510</v>
      </c>
      <c r="BF589" s="238">
        <v>420</v>
      </c>
      <c r="BG589" s="103">
        <f>AV589-AW589</f>
        <v>2031</v>
      </c>
      <c r="BJ589" s="236" t="e">
        <f>M589*#REF!</f>
        <v>#REF!</v>
      </c>
      <c r="BK589" s="236" t="e">
        <f>N589*#REF!</f>
        <v>#REF!</v>
      </c>
      <c r="BL589" s="236" t="e">
        <f>O589*#REF!</f>
        <v>#REF!</v>
      </c>
      <c r="BM589" s="236" t="e">
        <f>P589*#REF!</f>
        <v>#REF!</v>
      </c>
    </row>
    <row r="590" spans="1:65" s="105" customFormat="1" ht="35.1" customHeight="1">
      <c r="A590" s="83" t="str">
        <f t="shared" si="336"/>
        <v>XL18DT+1</v>
      </c>
      <c r="B590" s="83" t="str">
        <f t="shared" si="337"/>
        <v>XL18DT+2</v>
      </c>
      <c r="C590" s="83" t="str">
        <f t="shared" si="338"/>
        <v>XL18DT+3</v>
      </c>
      <c r="D590" s="83" t="str">
        <f t="shared" si="339"/>
        <v>XL18DT+4</v>
      </c>
      <c r="E590" s="32" t="s">
        <v>98</v>
      </c>
      <c r="F590" s="85">
        <v>18</v>
      </c>
      <c r="G590" s="85"/>
      <c r="H590" s="93" t="s">
        <v>256</v>
      </c>
      <c r="I590" s="84" t="s">
        <v>5680</v>
      </c>
      <c r="J590" s="94" t="s">
        <v>214</v>
      </c>
      <c r="K590" s="84" t="str">
        <f t="shared" si="352"/>
        <v>XL18DT</v>
      </c>
      <c r="L590" s="94" t="s">
        <v>1103</v>
      </c>
      <c r="M590" s="95">
        <v>2400</v>
      </c>
      <c r="N590" s="95">
        <v>1200</v>
      </c>
      <c r="O590" s="96">
        <v>850</v>
      </c>
      <c r="P590" s="96">
        <v>700</v>
      </c>
      <c r="Q590" s="95" t="e">
        <f>VLOOKUP(H590&amp;"Vị trí 1",#REF!,9,0)</f>
        <v>#REF!</v>
      </c>
      <c r="R590" s="95" t="e">
        <f>VLOOKUP(H590&amp;"Vị trí 2",#REF!,9,0)</f>
        <v>#REF!</v>
      </c>
      <c r="S590" s="95" t="e">
        <f>VLOOKUP(H590&amp;"Vị trí 3",#REF!,9,0)</f>
        <v>#REF!</v>
      </c>
      <c r="T590" s="95" t="e">
        <f>VLOOKUP(H590&amp;"Vị trí 4",#REF!,9,0)</f>
        <v>#REF!</v>
      </c>
      <c r="U590" s="238"/>
      <c r="V590" s="238"/>
      <c r="W590" s="238"/>
      <c r="X590" s="238"/>
      <c r="Y590" s="239"/>
      <c r="Z590" s="239"/>
      <c r="AA590" s="239"/>
      <c r="AB590" s="239"/>
      <c r="AC590" s="238"/>
      <c r="AD590" s="238"/>
      <c r="AE590" s="238"/>
      <c r="AF590" s="238"/>
      <c r="AG590" s="239"/>
      <c r="AH590" s="239"/>
      <c r="AI590" s="239"/>
      <c r="AJ590" s="239"/>
      <c r="AK590" s="86">
        <v>4.583333333333333</v>
      </c>
      <c r="AL590" s="86"/>
      <c r="AM590" s="240"/>
      <c r="AN590" s="240">
        <f>ROUNDDOWN(AK590*$AN$10/$AK$10,1)</f>
        <v>2.7</v>
      </c>
      <c r="AO590" s="98">
        <f t="shared" si="353"/>
        <v>6480</v>
      </c>
      <c r="AP590" s="98">
        <f t="shared" si="353"/>
        <v>3240</v>
      </c>
      <c r="AQ590" s="98">
        <f t="shared" si="353"/>
        <v>2295</v>
      </c>
      <c r="AR590" s="98">
        <f t="shared" si="353"/>
        <v>1890.0000000000002</v>
      </c>
      <c r="AS590" s="99">
        <f t="shared" si="354"/>
        <v>6500</v>
      </c>
      <c r="AT590" s="99">
        <f t="shared" si="354"/>
        <v>3200</v>
      </c>
      <c r="AU590" s="99">
        <f t="shared" si="354"/>
        <v>2300</v>
      </c>
      <c r="AV590" s="99">
        <f t="shared" si="354"/>
        <v>1900</v>
      </c>
      <c r="AW590" s="100">
        <f>AO590*0.15</f>
        <v>972</v>
      </c>
      <c r="AX590" s="241" t="s">
        <v>98</v>
      </c>
      <c r="AY590" s="101"/>
      <c r="AZ590" s="102"/>
      <c r="BA590" s="102"/>
      <c r="BB590" s="102"/>
      <c r="BC590" s="238"/>
      <c r="BD590" s="238"/>
      <c r="BE590" s="238"/>
      <c r="BF590" s="238"/>
      <c r="BG590" s="103">
        <f>AV590-AW590</f>
        <v>928</v>
      </c>
    </row>
    <row r="591" spans="1:65" s="105" customFormat="1" ht="35.1" customHeight="1">
      <c r="A591" s="83" t="str">
        <f t="shared" si="336"/>
        <v>XL19DT+1</v>
      </c>
      <c r="B591" s="83" t="str">
        <f t="shared" si="337"/>
        <v>XL19DT+2</v>
      </c>
      <c r="C591" s="83" t="str">
        <f t="shared" si="338"/>
        <v>XL19DT+3</v>
      </c>
      <c r="D591" s="83" t="str">
        <f t="shared" si="339"/>
        <v>XL19DT+4</v>
      </c>
      <c r="E591" s="32" t="s">
        <v>98</v>
      </c>
      <c r="F591" s="85">
        <v>19</v>
      </c>
      <c r="G591" s="85"/>
      <c r="H591" s="93" t="s">
        <v>5681</v>
      </c>
      <c r="I591" s="84" t="s">
        <v>259</v>
      </c>
      <c r="J591" s="94" t="s">
        <v>5157</v>
      </c>
      <c r="K591" s="84"/>
      <c r="L591" s="94" t="s">
        <v>5682</v>
      </c>
      <c r="M591" s="96"/>
      <c r="N591" s="96"/>
      <c r="O591" s="96"/>
      <c r="P591" s="96"/>
      <c r="Q591" s="95"/>
      <c r="R591" s="95"/>
      <c r="S591" s="95"/>
      <c r="T591" s="95"/>
      <c r="U591" s="238"/>
      <c r="V591" s="238"/>
      <c r="W591" s="238"/>
      <c r="X591" s="238"/>
      <c r="Y591" s="239"/>
      <c r="Z591" s="239"/>
      <c r="AA591" s="239"/>
      <c r="AB591" s="239"/>
      <c r="AC591" s="238"/>
      <c r="AD591" s="238"/>
      <c r="AE591" s="238"/>
      <c r="AF591" s="238"/>
      <c r="AG591" s="239"/>
      <c r="AH591" s="239"/>
      <c r="AI591" s="239"/>
      <c r="AJ591" s="239"/>
      <c r="AK591" s="86"/>
      <c r="AL591" s="86"/>
      <c r="AM591" s="240"/>
      <c r="AN591" s="240"/>
      <c r="AO591" s="98"/>
      <c r="AP591" s="98"/>
      <c r="AQ591" s="98"/>
      <c r="AR591" s="98"/>
      <c r="AS591" s="98"/>
      <c r="AT591" s="98"/>
      <c r="AU591" s="98"/>
      <c r="AV591" s="98"/>
      <c r="AW591" s="60"/>
      <c r="AX591" s="241" t="s">
        <v>98</v>
      </c>
      <c r="AY591" s="101">
        <v>1540</v>
      </c>
      <c r="AZ591" s="102">
        <v>840</v>
      </c>
      <c r="BA591" s="102">
        <v>600</v>
      </c>
      <c r="BB591" s="102">
        <v>490</v>
      </c>
      <c r="BC591" s="238">
        <v>1320</v>
      </c>
      <c r="BD591" s="238">
        <v>720</v>
      </c>
      <c r="BE591" s="238">
        <v>510</v>
      </c>
      <c r="BF591" s="238">
        <v>420</v>
      </c>
      <c r="BJ591" s="236" t="e">
        <f>M591*#REF!</f>
        <v>#REF!</v>
      </c>
      <c r="BK591" s="236" t="e">
        <f>N591*#REF!</f>
        <v>#REF!</v>
      </c>
      <c r="BL591" s="236" t="e">
        <f>O591*#REF!</f>
        <v>#REF!</v>
      </c>
      <c r="BM591" s="236" t="e">
        <f>P591*#REF!</f>
        <v>#REF!</v>
      </c>
    </row>
    <row r="592" spans="1:65" s="105" customFormat="1" ht="35.1" customHeight="1">
      <c r="A592" s="83" t="str">
        <f t="shared" si="336"/>
        <v>XL19DT_D1+1</v>
      </c>
      <c r="B592" s="83" t="str">
        <f t="shared" si="337"/>
        <v>XL19DT_D1+2</v>
      </c>
      <c r="C592" s="83" t="str">
        <f t="shared" si="338"/>
        <v>XL19DT_D1+3</v>
      </c>
      <c r="D592" s="83" t="str">
        <f t="shared" si="339"/>
        <v>XL19DT_D1+4</v>
      </c>
      <c r="E592" s="32" t="s">
        <v>98</v>
      </c>
      <c r="F592" s="85"/>
      <c r="G592" s="85"/>
      <c r="H592" s="93" t="s">
        <v>258</v>
      </c>
      <c r="I592" s="84" t="s">
        <v>5683</v>
      </c>
      <c r="J592" s="94" t="s">
        <v>5157</v>
      </c>
      <c r="K592" s="84" t="str">
        <f t="shared" si="352"/>
        <v>XL19DT_D1</v>
      </c>
      <c r="L592" s="94" t="s">
        <v>5684</v>
      </c>
      <c r="M592" s="95">
        <v>1800</v>
      </c>
      <c r="N592" s="96">
        <v>900</v>
      </c>
      <c r="O592" s="96">
        <v>800</v>
      </c>
      <c r="P592" s="96">
        <v>700</v>
      </c>
      <c r="Q592" s="95" t="e">
        <f>VLOOKUP(H592&amp;"Vị trí 1",#REF!,9,0)</f>
        <v>#REF!</v>
      </c>
      <c r="R592" s="95" t="e">
        <f>VLOOKUP(H592&amp;"Vị trí 2",#REF!,9,0)</f>
        <v>#REF!</v>
      </c>
      <c r="S592" s="95" t="e">
        <f>VLOOKUP(H592&amp;"Vị trí 3",#REF!,9,0)</f>
        <v>#REF!</v>
      </c>
      <c r="T592" s="95" t="e">
        <f>VLOOKUP(H592&amp;"Vị trí 4",#REF!,9,0)</f>
        <v>#REF!</v>
      </c>
      <c r="U592" s="238"/>
      <c r="V592" s="238"/>
      <c r="W592" s="238"/>
      <c r="X592" s="238"/>
      <c r="Y592" s="239"/>
      <c r="Z592" s="239"/>
      <c r="AA592" s="239"/>
      <c r="AB592" s="239"/>
      <c r="AC592" s="238"/>
      <c r="AD592" s="238"/>
      <c r="AE592" s="238"/>
      <c r="AF592" s="238"/>
      <c r="AG592" s="239"/>
      <c r="AH592" s="239"/>
      <c r="AI592" s="239"/>
      <c r="AJ592" s="239"/>
      <c r="AK592" s="86">
        <v>7.99</v>
      </c>
      <c r="AL592" s="86"/>
      <c r="AM592" s="240"/>
      <c r="AN592" s="240">
        <f>ROUNDDOWN(AK592*$AN$10/$AK$10,1)</f>
        <v>4.7</v>
      </c>
      <c r="AO592" s="98">
        <f t="shared" ref="AO592:AR595" si="355">M592*$AN592</f>
        <v>8460</v>
      </c>
      <c r="AP592" s="98">
        <f t="shared" si="355"/>
        <v>4230</v>
      </c>
      <c r="AQ592" s="98">
        <f t="shared" si="355"/>
        <v>3760</v>
      </c>
      <c r="AR592" s="98">
        <f t="shared" si="355"/>
        <v>3290</v>
      </c>
      <c r="AS592" s="99">
        <f t="shared" ref="AS592:AV595" si="356">IF(AO592&lt;1000,ROUND(AO592,-1),ROUND(AO592,-2))</f>
        <v>8500</v>
      </c>
      <c r="AT592" s="99">
        <f t="shared" si="356"/>
        <v>4200</v>
      </c>
      <c r="AU592" s="99">
        <f t="shared" si="356"/>
        <v>3800</v>
      </c>
      <c r="AV592" s="99">
        <f t="shared" si="356"/>
        <v>3300</v>
      </c>
      <c r="AW592" s="100">
        <f>AO592*0.15</f>
        <v>1269</v>
      </c>
      <c r="AX592" s="241" t="s">
        <v>98</v>
      </c>
      <c r="AY592" s="101">
        <v>1260</v>
      </c>
      <c r="AZ592" s="102">
        <v>630</v>
      </c>
      <c r="BA592" s="102">
        <v>560</v>
      </c>
      <c r="BB592" s="102">
        <v>490</v>
      </c>
      <c r="BC592" s="238">
        <v>1080</v>
      </c>
      <c r="BD592" s="238">
        <v>540</v>
      </c>
      <c r="BE592" s="238">
        <v>480</v>
      </c>
      <c r="BF592" s="238">
        <v>420</v>
      </c>
      <c r="BG592" s="103">
        <f>AV592-AW592</f>
        <v>2031</v>
      </c>
      <c r="BJ592" s="236" t="e">
        <f>M592*#REF!</f>
        <v>#REF!</v>
      </c>
      <c r="BK592" s="236" t="e">
        <f>N592*#REF!</f>
        <v>#REF!</v>
      </c>
      <c r="BL592" s="236" t="e">
        <f>O592*#REF!</f>
        <v>#REF!</v>
      </c>
      <c r="BM592" s="236" t="e">
        <f>P592*#REF!</f>
        <v>#REF!</v>
      </c>
    </row>
    <row r="593" spans="1:65" s="105" customFormat="1" ht="35.1" customHeight="1">
      <c r="A593" s="83" t="str">
        <f t="shared" si="336"/>
        <v>XL19DT_D2+1</v>
      </c>
      <c r="B593" s="83" t="str">
        <f t="shared" si="337"/>
        <v>XL19DT_D2+2</v>
      </c>
      <c r="C593" s="83" t="str">
        <f t="shared" si="338"/>
        <v>XL19DT_D2+3</v>
      </c>
      <c r="D593" s="83" t="str">
        <f t="shared" si="339"/>
        <v>XL19DT_D2+4</v>
      </c>
      <c r="E593" s="32" t="s">
        <v>98</v>
      </c>
      <c r="F593" s="85"/>
      <c r="G593" s="85"/>
      <c r="H593" s="93" t="s">
        <v>260</v>
      </c>
      <c r="I593" s="84" t="s">
        <v>5685</v>
      </c>
      <c r="J593" s="94" t="s">
        <v>5684</v>
      </c>
      <c r="K593" s="84" t="str">
        <f t="shared" si="352"/>
        <v>XL19DT_D2</v>
      </c>
      <c r="L593" s="94" t="s">
        <v>5682</v>
      </c>
      <c r="M593" s="95">
        <v>1600</v>
      </c>
      <c r="N593" s="96">
        <v>800</v>
      </c>
      <c r="O593" s="96">
        <v>650</v>
      </c>
      <c r="P593" s="96">
        <v>500</v>
      </c>
      <c r="Q593" s="95" t="e">
        <f>VLOOKUP(H593&amp;"Vị trí 1",#REF!,9,0)</f>
        <v>#REF!</v>
      </c>
      <c r="R593" s="95" t="e">
        <f>VLOOKUP(H593&amp;"Vị trí 2",#REF!,9,0)</f>
        <v>#REF!</v>
      </c>
      <c r="S593" s="95" t="e">
        <f>VLOOKUP(H593&amp;"Vị trí 3",#REF!,9,0)</f>
        <v>#REF!</v>
      </c>
      <c r="T593" s="95" t="e">
        <f>VLOOKUP(H593&amp;"Vị trí 4",#REF!,9,0)</f>
        <v>#REF!</v>
      </c>
      <c r="U593" s="238"/>
      <c r="V593" s="238"/>
      <c r="W593" s="238"/>
      <c r="X593" s="238"/>
      <c r="Y593" s="239"/>
      <c r="Z593" s="239"/>
      <c r="AA593" s="239"/>
      <c r="AB593" s="239"/>
      <c r="AC593" s="238"/>
      <c r="AD593" s="238"/>
      <c r="AE593" s="238"/>
      <c r="AF593" s="238"/>
      <c r="AG593" s="239"/>
      <c r="AH593" s="239"/>
      <c r="AI593" s="239"/>
      <c r="AJ593" s="239"/>
      <c r="AK593" s="86">
        <v>7.99</v>
      </c>
      <c r="AL593" s="86"/>
      <c r="AM593" s="240"/>
      <c r="AN593" s="240">
        <f>ROUNDDOWN(AK593*$AN$10/$AK$10,1)</f>
        <v>4.7</v>
      </c>
      <c r="AO593" s="98">
        <f t="shared" si="355"/>
        <v>7520</v>
      </c>
      <c r="AP593" s="98">
        <f t="shared" si="355"/>
        <v>3760</v>
      </c>
      <c r="AQ593" s="98">
        <f t="shared" si="355"/>
        <v>3055</v>
      </c>
      <c r="AR593" s="98">
        <f t="shared" si="355"/>
        <v>2350</v>
      </c>
      <c r="AS593" s="99">
        <f t="shared" si="356"/>
        <v>7500</v>
      </c>
      <c r="AT593" s="99">
        <f t="shared" si="356"/>
        <v>3800</v>
      </c>
      <c r="AU593" s="99">
        <f t="shared" si="356"/>
        <v>3100</v>
      </c>
      <c r="AV593" s="99">
        <f t="shared" si="356"/>
        <v>2400</v>
      </c>
      <c r="AW593" s="100">
        <f>AO593*0.15</f>
        <v>1128</v>
      </c>
      <c r="AX593" s="241" t="s">
        <v>98</v>
      </c>
      <c r="AY593" s="101">
        <v>1540</v>
      </c>
      <c r="AZ593" s="102">
        <v>840</v>
      </c>
      <c r="BA593" s="102">
        <v>600</v>
      </c>
      <c r="BB593" s="102">
        <v>490</v>
      </c>
      <c r="BC593" s="238">
        <v>1320</v>
      </c>
      <c r="BD593" s="238">
        <v>720</v>
      </c>
      <c r="BE593" s="238">
        <v>510</v>
      </c>
      <c r="BF593" s="238">
        <v>420</v>
      </c>
      <c r="BG593" s="103">
        <f>AV593-AW593</f>
        <v>1272</v>
      </c>
      <c r="BJ593" s="236" t="e">
        <f>M593*#REF!</f>
        <v>#REF!</v>
      </c>
      <c r="BK593" s="236" t="e">
        <f>N593*#REF!</f>
        <v>#REF!</v>
      </c>
      <c r="BL593" s="236" t="e">
        <f>O593*#REF!</f>
        <v>#REF!</v>
      </c>
      <c r="BM593" s="236" t="e">
        <f>P593*#REF!</f>
        <v>#REF!</v>
      </c>
    </row>
    <row r="594" spans="1:65" s="105" customFormat="1" ht="47.25">
      <c r="A594" s="83" t="str">
        <f t="shared" si="336"/>
        <v>XL20DT+1</v>
      </c>
      <c r="B594" s="83" t="str">
        <f t="shared" si="337"/>
        <v>XL20DT+2</v>
      </c>
      <c r="C594" s="83" t="str">
        <f t="shared" si="338"/>
        <v>XL20DT+3</v>
      </c>
      <c r="D594" s="83" t="str">
        <f t="shared" si="339"/>
        <v>XL20DT+4</v>
      </c>
      <c r="E594" s="32" t="s">
        <v>98</v>
      </c>
      <c r="F594" s="85">
        <v>20</v>
      </c>
      <c r="G594" s="85"/>
      <c r="H594" s="93" t="s">
        <v>261</v>
      </c>
      <c r="I594" s="84" t="s">
        <v>262</v>
      </c>
      <c r="J594" s="94" t="s">
        <v>276</v>
      </c>
      <c r="K594" s="84" t="str">
        <f t="shared" si="352"/>
        <v>XL20DT</v>
      </c>
      <c r="L594" s="94" t="s">
        <v>214</v>
      </c>
      <c r="M594" s="95">
        <v>2800</v>
      </c>
      <c r="N594" s="95">
        <v>1400</v>
      </c>
      <c r="O594" s="96">
        <v>850</v>
      </c>
      <c r="P594" s="96">
        <v>700</v>
      </c>
      <c r="Q594" s="95" t="e">
        <f>VLOOKUP(H594&amp;"Vị trí 1",#REF!,9,0)</f>
        <v>#REF!</v>
      </c>
      <c r="R594" s="95" t="e">
        <f>VLOOKUP(H594&amp;"Vị trí 2",#REF!,9,0)</f>
        <v>#REF!</v>
      </c>
      <c r="S594" s="95" t="e">
        <f>VLOOKUP(H594&amp;"Vị trí 3",#REF!,9,0)</f>
        <v>#REF!</v>
      </c>
      <c r="T594" s="95" t="e">
        <f>VLOOKUP(H594&amp;"Vị trí 4",#REF!,9,0)</f>
        <v>#REF!</v>
      </c>
      <c r="U594" s="238"/>
      <c r="V594" s="238"/>
      <c r="W594" s="238"/>
      <c r="X594" s="238"/>
      <c r="Y594" s="239"/>
      <c r="Z594" s="239"/>
      <c r="AA594" s="239"/>
      <c r="AB594" s="239"/>
      <c r="AC594" s="238"/>
      <c r="AD594" s="238"/>
      <c r="AE594" s="238"/>
      <c r="AF594" s="238"/>
      <c r="AG594" s="239"/>
      <c r="AH594" s="239"/>
      <c r="AI594" s="239"/>
      <c r="AJ594" s="239"/>
      <c r="AK594" s="86">
        <v>7.99</v>
      </c>
      <c r="AL594" s="86"/>
      <c r="AM594" s="240"/>
      <c r="AN594" s="240">
        <f>ROUNDDOWN(AK594*$AN$10/$AK$10,1)</f>
        <v>4.7</v>
      </c>
      <c r="AO594" s="98">
        <f t="shared" si="355"/>
        <v>13160</v>
      </c>
      <c r="AP594" s="98">
        <f t="shared" si="355"/>
        <v>6580</v>
      </c>
      <c r="AQ594" s="98">
        <f t="shared" si="355"/>
        <v>3995</v>
      </c>
      <c r="AR594" s="98">
        <f t="shared" si="355"/>
        <v>3290</v>
      </c>
      <c r="AS594" s="99">
        <f t="shared" si="356"/>
        <v>13200</v>
      </c>
      <c r="AT594" s="99">
        <f t="shared" si="356"/>
        <v>6600</v>
      </c>
      <c r="AU594" s="99">
        <f t="shared" si="356"/>
        <v>4000</v>
      </c>
      <c r="AV594" s="99">
        <f t="shared" si="356"/>
        <v>3300</v>
      </c>
      <c r="AW594" s="100">
        <f>AO594*0.15</f>
        <v>1974</v>
      </c>
      <c r="AX594" s="241" t="s">
        <v>98</v>
      </c>
      <c r="AY594" s="101">
        <v>1540</v>
      </c>
      <c r="AZ594" s="102">
        <v>840</v>
      </c>
      <c r="BA594" s="102">
        <v>600</v>
      </c>
      <c r="BB594" s="102">
        <v>490</v>
      </c>
      <c r="BC594" s="238">
        <v>1320</v>
      </c>
      <c r="BD594" s="238">
        <v>720</v>
      </c>
      <c r="BE594" s="238">
        <v>510</v>
      </c>
      <c r="BF594" s="238">
        <v>420</v>
      </c>
      <c r="BG594" s="103">
        <f>AV594-AW594</f>
        <v>1326</v>
      </c>
      <c r="BJ594" s="236" t="e">
        <f>M594*#REF!</f>
        <v>#REF!</v>
      </c>
      <c r="BK594" s="236" t="e">
        <f>N594*#REF!</f>
        <v>#REF!</v>
      </c>
      <c r="BL594" s="236" t="e">
        <f>O594*#REF!</f>
        <v>#REF!</v>
      </c>
      <c r="BM594" s="236" t="e">
        <f>P594*#REF!</f>
        <v>#REF!</v>
      </c>
    </row>
    <row r="595" spans="1:65" s="105" customFormat="1" ht="35.1" customHeight="1">
      <c r="A595" s="83" t="str">
        <f t="shared" si="336"/>
        <v>XL21DT+1</v>
      </c>
      <c r="B595" s="83" t="str">
        <f t="shared" si="337"/>
        <v>XL21DT+2</v>
      </c>
      <c r="C595" s="83" t="str">
        <f t="shared" si="338"/>
        <v>XL21DT+3</v>
      </c>
      <c r="D595" s="83" t="str">
        <f t="shared" si="339"/>
        <v>XL21DT+4</v>
      </c>
      <c r="E595" s="32" t="s">
        <v>98</v>
      </c>
      <c r="F595" s="85">
        <v>21</v>
      </c>
      <c r="G595" s="85"/>
      <c r="H595" s="93" t="s">
        <v>263</v>
      </c>
      <c r="I595" s="84" t="s">
        <v>5686</v>
      </c>
      <c r="J595" s="94" t="s">
        <v>214</v>
      </c>
      <c r="K595" s="84" t="str">
        <f t="shared" si="352"/>
        <v>XL21DT</v>
      </c>
      <c r="L595" s="94" t="s">
        <v>5687</v>
      </c>
      <c r="M595" s="95">
        <v>2400</v>
      </c>
      <c r="N595" s="95">
        <v>1200</v>
      </c>
      <c r="O595" s="96">
        <v>850</v>
      </c>
      <c r="P595" s="96">
        <v>700</v>
      </c>
      <c r="Q595" s="95" t="e">
        <f>VLOOKUP(H595&amp;"Vị trí 1",#REF!,9,0)</f>
        <v>#REF!</v>
      </c>
      <c r="R595" s="95" t="e">
        <f>VLOOKUP(H595&amp;"Vị trí 2",#REF!,9,0)</f>
        <v>#REF!</v>
      </c>
      <c r="S595" s="95" t="e">
        <f>VLOOKUP(H595&amp;"Vị trí 3",#REF!,9,0)</f>
        <v>#REF!</v>
      </c>
      <c r="T595" s="95" t="e">
        <f>VLOOKUP(H595&amp;"Vị trí 4",#REF!,9,0)</f>
        <v>#REF!</v>
      </c>
      <c r="U595" s="238"/>
      <c r="V595" s="238"/>
      <c r="W595" s="238"/>
      <c r="X595" s="238"/>
      <c r="Y595" s="239"/>
      <c r="Z595" s="239"/>
      <c r="AA595" s="239"/>
      <c r="AB595" s="239"/>
      <c r="AC595" s="238"/>
      <c r="AD595" s="238"/>
      <c r="AE595" s="238"/>
      <c r="AF595" s="238"/>
      <c r="AG595" s="239"/>
      <c r="AH595" s="239"/>
      <c r="AI595" s="239"/>
      <c r="AJ595" s="239"/>
      <c r="AK595" s="86">
        <v>7.99</v>
      </c>
      <c r="AL595" s="86"/>
      <c r="AM595" s="240"/>
      <c r="AN595" s="240">
        <f>ROUNDDOWN(AK595*$AN$10/$AK$10,1)</f>
        <v>4.7</v>
      </c>
      <c r="AO595" s="98">
        <f t="shared" si="355"/>
        <v>11280</v>
      </c>
      <c r="AP595" s="98">
        <f t="shared" si="355"/>
        <v>5640</v>
      </c>
      <c r="AQ595" s="98">
        <f t="shared" si="355"/>
        <v>3995</v>
      </c>
      <c r="AR595" s="98">
        <f t="shared" si="355"/>
        <v>3290</v>
      </c>
      <c r="AS595" s="99">
        <f t="shared" si="356"/>
        <v>11300</v>
      </c>
      <c r="AT595" s="99">
        <f t="shared" si="356"/>
        <v>5600</v>
      </c>
      <c r="AU595" s="99">
        <f t="shared" si="356"/>
        <v>4000</v>
      </c>
      <c r="AV595" s="99">
        <f t="shared" si="356"/>
        <v>3300</v>
      </c>
      <c r="AW595" s="100">
        <f>AO595*0.15</f>
        <v>1692</v>
      </c>
      <c r="AX595" s="241" t="s">
        <v>98</v>
      </c>
      <c r="AY595" s="101">
        <v>1400</v>
      </c>
      <c r="AZ595" s="102">
        <v>840</v>
      </c>
      <c r="BA595" s="102">
        <v>600</v>
      </c>
      <c r="BB595" s="102">
        <v>490</v>
      </c>
      <c r="BC595" s="238">
        <v>1200</v>
      </c>
      <c r="BD595" s="238">
        <v>720</v>
      </c>
      <c r="BE595" s="238">
        <v>510</v>
      </c>
      <c r="BF595" s="238">
        <v>420</v>
      </c>
      <c r="BG595" s="103">
        <f>AV595-AW595</f>
        <v>1608</v>
      </c>
      <c r="BJ595" s="236" t="e">
        <f>M595*#REF!</f>
        <v>#REF!</v>
      </c>
      <c r="BK595" s="236" t="e">
        <f>N595*#REF!</f>
        <v>#REF!</v>
      </c>
      <c r="BL595" s="236" t="e">
        <f>O595*#REF!</f>
        <v>#REF!</v>
      </c>
      <c r="BM595" s="236" t="e">
        <f>P595*#REF!</f>
        <v>#REF!</v>
      </c>
    </row>
    <row r="596" spans="1:65" s="105" customFormat="1" ht="35.1" customHeight="1">
      <c r="A596" s="83" t="str">
        <f t="shared" si="336"/>
        <v>XL22DT+1</v>
      </c>
      <c r="B596" s="83" t="str">
        <f t="shared" si="337"/>
        <v>XL22DT+2</v>
      </c>
      <c r="C596" s="83" t="str">
        <f t="shared" si="338"/>
        <v>XL22DT+3</v>
      </c>
      <c r="D596" s="83" t="str">
        <f t="shared" si="339"/>
        <v>XL22DT+4</v>
      </c>
      <c r="E596" s="32" t="s">
        <v>98</v>
      </c>
      <c r="F596" s="85">
        <v>22</v>
      </c>
      <c r="G596" s="85"/>
      <c r="H596" s="93" t="s">
        <v>5688</v>
      </c>
      <c r="I596" s="84" t="s">
        <v>265</v>
      </c>
      <c r="J596" s="94" t="s">
        <v>214</v>
      </c>
      <c r="K596" s="84"/>
      <c r="L596" s="94" t="s">
        <v>5684</v>
      </c>
      <c r="M596" s="96"/>
      <c r="N596" s="96"/>
      <c r="O596" s="96"/>
      <c r="P596" s="96"/>
      <c r="Q596" s="95"/>
      <c r="R596" s="95"/>
      <c r="S596" s="95"/>
      <c r="T596" s="95"/>
      <c r="U596" s="238"/>
      <c r="V596" s="238"/>
      <c r="W596" s="238"/>
      <c r="X596" s="238"/>
      <c r="Y596" s="239"/>
      <c r="Z596" s="239"/>
      <c r="AA596" s="239"/>
      <c r="AB596" s="239"/>
      <c r="AC596" s="238"/>
      <c r="AD596" s="238"/>
      <c r="AE596" s="238"/>
      <c r="AF596" s="238"/>
      <c r="AG596" s="239"/>
      <c r="AH596" s="239"/>
      <c r="AI596" s="239"/>
      <c r="AJ596" s="239"/>
      <c r="AK596" s="86"/>
      <c r="AL596" s="86"/>
      <c r="AM596" s="240"/>
      <c r="AN596" s="240"/>
      <c r="AO596" s="98"/>
      <c r="AP596" s="98"/>
      <c r="AQ596" s="98"/>
      <c r="AR596" s="98"/>
      <c r="AS596" s="98"/>
      <c r="AT596" s="98"/>
      <c r="AU596" s="98"/>
      <c r="AV596" s="98"/>
      <c r="AW596" s="60"/>
      <c r="AX596" s="241" t="s">
        <v>98</v>
      </c>
      <c r="AY596" s="101">
        <v>1540</v>
      </c>
      <c r="AZ596" s="102">
        <v>840</v>
      </c>
      <c r="BA596" s="102">
        <v>600</v>
      </c>
      <c r="BB596" s="102">
        <v>490</v>
      </c>
      <c r="BC596" s="238">
        <v>1320</v>
      </c>
      <c r="BD596" s="238">
        <v>720</v>
      </c>
      <c r="BE596" s="238">
        <v>510</v>
      </c>
      <c r="BF596" s="238">
        <v>420</v>
      </c>
      <c r="BJ596" s="236" t="e">
        <f>M596*#REF!</f>
        <v>#REF!</v>
      </c>
      <c r="BK596" s="236" t="e">
        <f>N596*#REF!</f>
        <v>#REF!</v>
      </c>
      <c r="BL596" s="236" t="e">
        <f>O596*#REF!</f>
        <v>#REF!</v>
      </c>
      <c r="BM596" s="236" t="e">
        <f>P596*#REF!</f>
        <v>#REF!</v>
      </c>
    </row>
    <row r="597" spans="1:65" s="105" customFormat="1" ht="35.1" customHeight="1">
      <c r="A597" s="83" t="str">
        <f t="shared" si="336"/>
        <v>XL22DT_D1+1</v>
      </c>
      <c r="B597" s="83" t="str">
        <f t="shared" si="337"/>
        <v>XL22DT_D1+2</v>
      </c>
      <c r="C597" s="83" t="str">
        <f t="shared" si="338"/>
        <v>XL22DT_D1+3</v>
      </c>
      <c r="D597" s="83" t="str">
        <f t="shared" si="339"/>
        <v>XL22DT_D1+4</v>
      </c>
      <c r="E597" s="32" t="s">
        <v>98</v>
      </c>
      <c r="F597" s="85"/>
      <c r="G597" s="85"/>
      <c r="H597" s="93" t="s">
        <v>264</v>
      </c>
      <c r="I597" s="84" t="s">
        <v>5678</v>
      </c>
      <c r="J597" s="94" t="s">
        <v>214</v>
      </c>
      <c r="K597" s="84" t="str">
        <f t="shared" si="352"/>
        <v>XL22DT_D1</v>
      </c>
      <c r="L597" s="94" t="s">
        <v>1103</v>
      </c>
      <c r="M597" s="95">
        <v>2200</v>
      </c>
      <c r="N597" s="95">
        <v>1200</v>
      </c>
      <c r="O597" s="96">
        <v>850</v>
      </c>
      <c r="P597" s="96">
        <v>700</v>
      </c>
      <c r="Q597" s="95" t="e">
        <f>VLOOKUP(H597&amp;"Vị trí 1",#REF!,9,0)</f>
        <v>#REF!</v>
      </c>
      <c r="R597" s="95" t="e">
        <f>VLOOKUP(H597&amp;"Vị trí 2",#REF!,9,0)</f>
        <v>#REF!</v>
      </c>
      <c r="S597" s="95" t="e">
        <f>VLOOKUP(H597&amp;"Vị trí 3",#REF!,9,0)</f>
        <v>#REF!</v>
      </c>
      <c r="T597" s="95" t="e">
        <f>VLOOKUP(H597&amp;"Vị trí 4",#REF!,9,0)</f>
        <v>#REF!</v>
      </c>
      <c r="U597" s="238"/>
      <c r="V597" s="238"/>
      <c r="W597" s="238"/>
      <c r="X597" s="238"/>
      <c r="Y597" s="239"/>
      <c r="Z597" s="239"/>
      <c r="AA597" s="239"/>
      <c r="AB597" s="239"/>
      <c r="AC597" s="238"/>
      <c r="AD597" s="238"/>
      <c r="AE597" s="238"/>
      <c r="AF597" s="238"/>
      <c r="AG597" s="239"/>
      <c r="AH597" s="239"/>
      <c r="AI597" s="239"/>
      <c r="AJ597" s="239"/>
      <c r="AK597" s="86">
        <v>7.99</v>
      </c>
      <c r="AL597" s="86"/>
      <c r="AM597" s="240"/>
      <c r="AN597" s="240">
        <f t="shared" ref="AN597:AN603" si="357">ROUNDDOWN(AK597*$AN$10/$AK$10,1)</f>
        <v>4.7</v>
      </c>
      <c r="AO597" s="98">
        <f t="shared" ref="AO597:AR603" si="358">M597*$AN597</f>
        <v>10340</v>
      </c>
      <c r="AP597" s="98">
        <f t="shared" si="358"/>
        <v>5640</v>
      </c>
      <c r="AQ597" s="98">
        <f t="shared" si="358"/>
        <v>3995</v>
      </c>
      <c r="AR597" s="98">
        <f t="shared" si="358"/>
        <v>3290</v>
      </c>
      <c r="AS597" s="99">
        <f t="shared" ref="AS597:AV603" si="359">IF(AO597&lt;1000,ROUND(AO597,-1),ROUND(AO597,-2))</f>
        <v>10300</v>
      </c>
      <c r="AT597" s="99">
        <f t="shared" si="359"/>
        <v>5600</v>
      </c>
      <c r="AU597" s="99">
        <f t="shared" si="359"/>
        <v>4000</v>
      </c>
      <c r="AV597" s="99">
        <f t="shared" si="359"/>
        <v>3300</v>
      </c>
      <c r="AW597" s="100">
        <f t="shared" ref="AW597:AW603" si="360">AO597*0.15</f>
        <v>1551</v>
      </c>
      <c r="AX597" s="241" t="s">
        <v>98</v>
      </c>
      <c r="AY597" s="101">
        <v>1960</v>
      </c>
      <c r="AZ597" s="102">
        <v>980</v>
      </c>
      <c r="BA597" s="102">
        <v>600</v>
      </c>
      <c r="BB597" s="102">
        <v>490</v>
      </c>
      <c r="BC597" s="238">
        <v>1680</v>
      </c>
      <c r="BD597" s="238">
        <v>840</v>
      </c>
      <c r="BE597" s="238">
        <v>510</v>
      </c>
      <c r="BF597" s="238">
        <v>420</v>
      </c>
      <c r="BG597" s="103">
        <f t="shared" ref="BG597:BG603" si="361">AV597-AW597</f>
        <v>1749</v>
      </c>
      <c r="BJ597" s="236" t="e">
        <f>M597*#REF!</f>
        <v>#REF!</v>
      </c>
      <c r="BK597" s="236" t="e">
        <f>N597*#REF!</f>
        <v>#REF!</v>
      </c>
      <c r="BL597" s="236" t="e">
        <f>O597*#REF!</f>
        <v>#REF!</v>
      </c>
      <c r="BM597" s="236" t="e">
        <f>P597*#REF!</f>
        <v>#REF!</v>
      </c>
    </row>
    <row r="598" spans="1:65" s="105" customFormat="1" ht="35.1" customHeight="1">
      <c r="A598" s="83" t="str">
        <f t="shared" si="336"/>
        <v>XL22DT_D2+1</v>
      </c>
      <c r="B598" s="83" t="str">
        <f t="shared" si="337"/>
        <v>XL22DT_D2+2</v>
      </c>
      <c r="C598" s="83" t="str">
        <f t="shared" si="338"/>
        <v>XL22DT_D2+3</v>
      </c>
      <c r="D598" s="83" t="str">
        <f t="shared" si="339"/>
        <v>XL22DT_D2+4</v>
      </c>
      <c r="E598" s="32" t="s">
        <v>98</v>
      </c>
      <c r="F598" s="85"/>
      <c r="G598" s="85"/>
      <c r="H598" s="93" t="s">
        <v>266</v>
      </c>
      <c r="I598" s="84" t="s">
        <v>5689</v>
      </c>
      <c r="J598" s="94" t="s">
        <v>1103</v>
      </c>
      <c r="K598" s="84" t="str">
        <f t="shared" si="352"/>
        <v>XL22DT_D2</v>
      </c>
      <c r="L598" s="94" t="s">
        <v>5684</v>
      </c>
      <c r="M598" s="95">
        <v>1800</v>
      </c>
      <c r="N598" s="96">
        <v>900</v>
      </c>
      <c r="O598" s="96">
        <v>800</v>
      </c>
      <c r="P598" s="96">
        <v>700</v>
      </c>
      <c r="Q598" s="95" t="e">
        <f>VLOOKUP(H598&amp;"Vị trí 1",#REF!,9,0)</f>
        <v>#REF!</v>
      </c>
      <c r="R598" s="95" t="e">
        <f>VLOOKUP(H598&amp;"Vị trí 2",#REF!,9,0)</f>
        <v>#REF!</v>
      </c>
      <c r="S598" s="95" t="e">
        <f>VLOOKUP(H598&amp;"Vị trí 3",#REF!,9,0)</f>
        <v>#REF!</v>
      </c>
      <c r="T598" s="95" t="e">
        <f>VLOOKUP(H598&amp;"Vị trí 4",#REF!,9,0)</f>
        <v>#REF!</v>
      </c>
      <c r="U598" s="238"/>
      <c r="V598" s="238"/>
      <c r="W598" s="238"/>
      <c r="X598" s="238"/>
      <c r="Y598" s="239"/>
      <c r="Z598" s="239"/>
      <c r="AA598" s="239"/>
      <c r="AB598" s="239"/>
      <c r="AC598" s="238"/>
      <c r="AD598" s="238"/>
      <c r="AE598" s="238"/>
      <c r="AF598" s="238"/>
      <c r="AG598" s="239"/>
      <c r="AH598" s="239"/>
      <c r="AI598" s="239"/>
      <c r="AJ598" s="239"/>
      <c r="AK598" s="86">
        <v>7.99</v>
      </c>
      <c r="AL598" s="86"/>
      <c r="AM598" s="240"/>
      <c r="AN598" s="240">
        <f t="shared" si="357"/>
        <v>4.7</v>
      </c>
      <c r="AO598" s="98">
        <f t="shared" si="358"/>
        <v>8460</v>
      </c>
      <c r="AP598" s="98">
        <f t="shared" si="358"/>
        <v>4230</v>
      </c>
      <c r="AQ598" s="98">
        <f t="shared" si="358"/>
        <v>3760</v>
      </c>
      <c r="AR598" s="98">
        <f t="shared" si="358"/>
        <v>3290</v>
      </c>
      <c r="AS598" s="99">
        <f t="shared" si="359"/>
        <v>8500</v>
      </c>
      <c r="AT598" s="99">
        <f t="shared" si="359"/>
        <v>4200</v>
      </c>
      <c r="AU598" s="99">
        <f t="shared" si="359"/>
        <v>3800</v>
      </c>
      <c r="AV598" s="99">
        <f t="shared" si="359"/>
        <v>3300</v>
      </c>
      <c r="AW598" s="100">
        <f t="shared" si="360"/>
        <v>1269</v>
      </c>
      <c r="AX598" s="241" t="s">
        <v>98</v>
      </c>
      <c r="AY598" s="101"/>
      <c r="AZ598" s="102"/>
      <c r="BA598" s="102"/>
      <c r="BB598" s="102"/>
      <c r="BC598" s="238"/>
      <c r="BD598" s="238"/>
      <c r="BE598" s="238"/>
      <c r="BF598" s="238"/>
      <c r="BG598" s="103">
        <f t="shared" si="361"/>
        <v>2031</v>
      </c>
    </row>
    <row r="599" spans="1:65" s="105" customFormat="1" ht="35.1" customHeight="1">
      <c r="A599" s="83" t="str">
        <f t="shared" si="336"/>
        <v>XL23DT+1</v>
      </c>
      <c r="B599" s="83" t="str">
        <f t="shared" si="337"/>
        <v>XL23DT+2</v>
      </c>
      <c r="C599" s="83" t="str">
        <f t="shared" si="338"/>
        <v>XL23DT+3</v>
      </c>
      <c r="D599" s="83" t="str">
        <f t="shared" si="339"/>
        <v>XL23DT+4</v>
      </c>
      <c r="E599" s="32" t="s">
        <v>98</v>
      </c>
      <c r="F599" s="85">
        <v>23</v>
      </c>
      <c r="G599" s="85"/>
      <c r="H599" s="93" t="s">
        <v>267</v>
      </c>
      <c r="I599" s="84" t="s">
        <v>268</v>
      </c>
      <c r="J599" s="94" t="s">
        <v>216</v>
      </c>
      <c r="K599" s="84" t="str">
        <f t="shared" si="352"/>
        <v>XL23DT</v>
      </c>
      <c r="L599" s="94" t="s">
        <v>5690</v>
      </c>
      <c r="M599" s="95">
        <v>2200</v>
      </c>
      <c r="N599" s="95">
        <v>1200</v>
      </c>
      <c r="O599" s="96">
        <v>850</v>
      </c>
      <c r="P599" s="96">
        <v>700</v>
      </c>
      <c r="Q599" s="95" t="e">
        <f>VLOOKUP(H599&amp;"Vị trí 1",#REF!,9,0)</f>
        <v>#REF!</v>
      </c>
      <c r="R599" s="95" t="e">
        <f>VLOOKUP(H599&amp;"Vị trí 2",#REF!,9,0)</f>
        <v>#REF!</v>
      </c>
      <c r="S599" s="95" t="e">
        <f>VLOOKUP(H599&amp;"Vị trí 3",#REF!,9,0)</f>
        <v>#REF!</v>
      </c>
      <c r="T599" s="95" t="e">
        <f>VLOOKUP(H599&amp;"Vị trí 4",#REF!,9,0)</f>
        <v>#REF!</v>
      </c>
      <c r="U599" s="238"/>
      <c r="V599" s="238"/>
      <c r="W599" s="238"/>
      <c r="X599" s="238"/>
      <c r="Y599" s="239"/>
      <c r="Z599" s="239"/>
      <c r="AA599" s="239"/>
      <c r="AB599" s="239"/>
      <c r="AC599" s="238"/>
      <c r="AD599" s="238"/>
      <c r="AE599" s="238"/>
      <c r="AF599" s="238"/>
      <c r="AG599" s="239"/>
      <c r="AH599" s="239"/>
      <c r="AI599" s="239"/>
      <c r="AJ599" s="239"/>
      <c r="AK599" s="86">
        <v>7.99</v>
      </c>
      <c r="AL599" s="86"/>
      <c r="AM599" s="240"/>
      <c r="AN599" s="240">
        <f t="shared" si="357"/>
        <v>4.7</v>
      </c>
      <c r="AO599" s="98">
        <f t="shared" si="358"/>
        <v>10340</v>
      </c>
      <c r="AP599" s="98">
        <f t="shared" si="358"/>
        <v>5640</v>
      </c>
      <c r="AQ599" s="98">
        <f t="shared" si="358"/>
        <v>3995</v>
      </c>
      <c r="AR599" s="98">
        <f t="shared" si="358"/>
        <v>3290</v>
      </c>
      <c r="AS599" s="99">
        <f t="shared" si="359"/>
        <v>10300</v>
      </c>
      <c r="AT599" s="99">
        <f t="shared" si="359"/>
        <v>5600</v>
      </c>
      <c r="AU599" s="99">
        <f t="shared" si="359"/>
        <v>4000</v>
      </c>
      <c r="AV599" s="99">
        <f t="shared" si="359"/>
        <v>3300</v>
      </c>
      <c r="AW599" s="100">
        <f t="shared" si="360"/>
        <v>1551</v>
      </c>
      <c r="AX599" s="241" t="s">
        <v>98</v>
      </c>
      <c r="AY599" s="101">
        <v>1540</v>
      </c>
      <c r="AZ599" s="102">
        <v>840</v>
      </c>
      <c r="BA599" s="102">
        <v>600</v>
      </c>
      <c r="BB599" s="102">
        <v>490</v>
      </c>
      <c r="BC599" s="238">
        <v>1320</v>
      </c>
      <c r="BD599" s="238">
        <v>720</v>
      </c>
      <c r="BE599" s="238">
        <v>510</v>
      </c>
      <c r="BF599" s="238">
        <v>420</v>
      </c>
      <c r="BG599" s="103">
        <f t="shared" si="361"/>
        <v>1749</v>
      </c>
      <c r="BJ599" s="236" t="e">
        <f>M599*#REF!</f>
        <v>#REF!</v>
      </c>
      <c r="BK599" s="236" t="e">
        <f>N599*#REF!</f>
        <v>#REF!</v>
      </c>
      <c r="BL599" s="236" t="e">
        <f>O599*#REF!</f>
        <v>#REF!</v>
      </c>
      <c r="BM599" s="236" t="e">
        <f>P599*#REF!</f>
        <v>#REF!</v>
      </c>
    </row>
    <row r="600" spans="1:65" s="105" customFormat="1" ht="35.1" customHeight="1">
      <c r="A600" s="83" t="str">
        <f t="shared" si="336"/>
        <v>XL24DT+1</v>
      </c>
      <c r="B600" s="83" t="str">
        <f t="shared" si="337"/>
        <v>XL24DT+2</v>
      </c>
      <c r="C600" s="83" t="str">
        <f t="shared" si="338"/>
        <v>XL24DT+3</v>
      </c>
      <c r="D600" s="83" t="str">
        <f t="shared" si="339"/>
        <v>XL24DT+4</v>
      </c>
      <c r="E600" s="32" t="s">
        <v>98</v>
      </c>
      <c r="F600" s="85">
        <v>24</v>
      </c>
      <c r="G600" s="85"/>
      <c r="H600" s="93" t="s">
        <v>269</v>
      </c>
      <c r="I600" s="84" t="s">
        <v>5691</v>
      </c>
      <c r="J600" s="94" t="s">
        <v>1103</v>
      </c>
      <c r="K600" s="84" t="str">
        <f t="shared" si="352"/>
        <v>XL24DT</v>
      </c>
      <c r="L600" s="94" t="s">
        <v>5692</v>
      </c>
      <c r="M600" s="95">
        <v>3000</v>
      </c>
      <c r="N600" s="95">
        <v>1400</v>
      </c>
      <c r="O600" s="96">
        <v>850</v>
      </c>
      <c r="P600" s="96">
        <v>700</v>
      </c>
      <c r="Q600" s="95" t="e">
        <f>VLOOKUP(H600&amp;"Vị trí 1",#REF!,9,0)</f>
        <v>#REF!</v>
      </c>
      <c r="R600" s="95" t="e">
        <f>VLOOKUP(H600&amp;"Vị trí 2",#REF!,9,0)</f>
        <v>#REF!</v>
      </c>
      <c r="S600" s="95" t="e">
        <f>VLOOKUP(H600&amp;"Vị trí 3",#REF!,9,0)</f>
        <v>#REF!</v>
      </c>
      <c r="T600" s="95" t="e">
        <f>VLOOKUP(H600&amp;"Vị trí 4",#REF!,9,0)</f>
        <v>#REF!</v>
      </c>
      <c r="U600" s="238"/>
      <c r="V600" s="238"/>
      <c r="W600" s="238"/>
      <c r="X600" s="238"/>
      <c r="Y600" s="239"/>
      <c r="Z600" s="239"/>
      <c r="AA600" s="239"/>
      <c r="AB600" s="239"/>
      <c r="AC600" s="238"/>
      <c r="AD600" s="238"/>
      <c r="AE600" s="238"/>
      <c r="AF600" s="238"/>
      <c r="AG600" s="239"/>
      <c r="AH600" s="239"/>
      <c r="AI600" s="239"/>
      <c r="AJ600" s="239"/>
      <c r="AK600" s="86">
        <v>7.99</v>
      </c>
      <c r="AL600" s="86"/>
      <c r="AM600" s="240"/>
      <c r="AN600" s="240">
        <f t="shared" si="357"/>
        <v>4.7</v>
      </c>
      <c r="AO600" s="98">
        <f t="shared" si="358"/>
        <v>14100</v>
      </c>
      <c r="AP600" s="98">
        <f t="shared" si="358"/>
        <v>6580</v>
      </c>
      <c r="AQ600" s="98">
        <f t="shared" si="358"/>
        <v>3995</v>
      </c>
      <c r="AR600" s="98">
        <f t="shared" si="358"/>
        <v>3290</v>
      </c>
      <c r="AS600" s="99">
        <f t="shared" si="359"/>
        <v>14100</v>
      </c>
      <c r="AT600" s="99">
        <f t="shared" si="359"/>
        <v>6600</v>
      </c>
      <c r="AU600" s="99">
        <f t="shared" si="359"/>
        <v>4000</v>
      </c>
      <c r="AV600" s="99">
        <f t="shared" si="359"/>
        <v>3300</v>
      </c>
      <c r="AW600" s="100">
        <f t="shared" si="360"/>
        <v>2115</v>
      </c>
      <c r="AX600" s="241" t="s">
        <v>98</v>
      </c>
      <c r="AY600" s="101">
        <v>1260</v>
      </c>
      <c r="AZ600" s="102">
        <v>630</v>
      </c>
      <c r="BA600" s="102">
        <v>560</v>
      </c>
      <c r="BB600" s="102">
        <v>490</v>
      </c>
      <c r="BC600" s="238">
        <v>1080</v>
      </c>
      <c r="BD600" s="238">
        <v>540</v>
      </c>
      <c r="BE600" s="238">
        <v>480</v>
      </c>
      <c r="BF600" s="238">
        <v>420</v>
      </c>
      <c r="BG600" s="103">
        <f t="shared" si="361"/>
        <v>1185</v>
      </c>
      <c r="BJ600" s="236" t="e">
        <f>M600*#REF!</f>
        <v>#REF!</v>
      </c>
      <c r="BK600" s="236" t="e">
        <f>N600*#REF!</f>
        <v>#REF!</v>
      </c>
      <c r="BL600" s="236" t="e">
        <f>O600*#REF!</f>
        <v>#REF!</v>
      </c>
      <c r="BM600" s="236" t="e">
        <f>P600*#REF!</f>
        <v>#REF!</v>
      </c>
    </row>
    <row r="601" spans="1:65" s="105" customFormat="1" ht="35.1" customHeight="1">
      <c r="A601" s="83" t="str">
        <f t="shared" si="336"/>
        <v>XL25DT+1</v>
      </c>
      <c r="B601" s="83" t="str">
        <f t="shared" si="337"/>
        <v>XL25DT+2</v>
      </c>
      <c r="C601" s="83" t="str">
        <f t="shared" si="338"/>
        <v>XL25DT+3</v>
      </c>
      <c r="D601" s="83" t="str">
        <f t="shared" si="339"/>
        <v>XL25DT+4</v>
      </c>
      <c r="E601" s="32" t="s">
        <v>98</v>
      </c>
      <c r="F601" s="85">
        <v>25</v>
      </c>
      <c r="G601" s="85"/>
      <c r="H601" s="93" t="s">
        <v>271</v>
      </c>
      <c r="I601" s="84" t="s">
        <v>272</v>
      </c>
      <c r="J601" s="94" t="s">
        <v>214</v>
      </c>
      <c r="K601" s="84" t="str">
        <f t="shared" si="352"/>
        <v>XL25DT</v>
      </c>
      <c r="L601" s="94" t="s">
        <v>1103</v>
      </c>
      <c r="M601" s="95">
        <v>2000</v>
      </c>
      <c r="N601" s="95">
        <v>1200</v>
      </c>
      <c r="O601" s="96">
        <v>850</v>
      </c>
      <c r="P601" s="96">
        <v>700</v>
      </c>
      <c r="Q601" s="95" t="e">
        <f>VLOOKUP(H601&amp;"Vị trí 1",#REF!,9,0)</f>
        <v>#REF!</v>
      </c>
      <c r="R601" s="95" t="e">
        <f>VLOOKUP(H601&amp;"Vị trí 2",#REF!,9,0)</f>
        <v>#REF!</v>
      </c>
      <c r="S601" s="95" t="e">
        <f>VLOOKUP(H601&amp;"Vị trí 3",#REF!,9,0)</f>
        <v>#REF!</v>
      </c>
      <c r="T601" s="95" t="e">
        <f>VLOOKUP(H601&amp;"Vị trí 4",#REF!,9,0)</f>
        <v>#REF!</v>
      </c>
      <c r="U601" s="238"/>
      <c r="V601" s="238"/>
      <c r="W601" s="238"/>
      <c r="X601" s="238"/>
      <c r="Y601" s="239"/>
      <c r="Z601" s="239"/>
      <c r="AA601" s="239"/>
      <c r="AB601" s="239"/>
      <c r="AC601" s="238"/>
      <c r="AD601" s="238"/>
      <c r="AE601" s="238"/>
      <c r="AF601" s="238"/>
      <c r="AG601" s="239"/>
      <c r="AH601" s="239"/>
      <c r="AI601" s="239"/>
      <c r="AJ601" s="239"/>
      <c r="AK601" s="86">
        <v>7.99</v>
      </c>
      <c r="AL601" s="86"/>
      <c r="AM601" s="240"/>
      <c r="AN601" s="240">
        <f t="shared" si="357"/>
        <v>4.7</v>
      </c>
      <c r="AO601" s="98">
        <f t="shared" si="358"/>
        <v>9400</v>
      </c>
      <c r="AP601" s="98">
        <f t="shared" si="358"/>
        <v>5640</v>
      </c>
      <c r="AQ601" s="98">
        <f t="shared" si="358"/>
        <v>3995</v>
      </c>
      <c r="AR601" s="98">
        <f t="shared" si="358"/>
        <v>3290</v>
      </c>
      <c r="AS601" s="99">
        <f t="shared" si="359"/>
        <v>9400</v>
      </c>
      <c r="AT601" s="99">
        <f t="shared" si="359"/>
        <v>5600</v>
      </c>
      <c r="AU601" s="99">
        <f t="shared" si="359"/>
        <v>4000</v>
      </c>
      <c r="AV601" s="99">
        <f t="shared" si="359"/>
        <v>3300</v>
      </c>
      <c r="AW601" s="100">
        <f t="shared" si="360"/>
        <v>1410</v>
      </c>
      <c r="AX601" s="241" t="s">
        <v>98</v>
      </c>
      <c r="AY601" s="101">
        <v>1680</v>
      </c>
      <c r="AZ601" s="102">
        <v>840</v>
      </c>
      <c r="BA601" s="102">
        <v>600</v>
      </c>
      <c r="BB601" s="102">
        <v>490</v>
      </c>
      <c r="BC601" s="238">
        <v>1440</v>
      </c>
      <c r="BD601" s="238">
        <v>720</v>
      </c>
      <c r="BE601" s="238">
        <v>510</v>
      </c>
      <c r="BF601" s="238">
        <v>420</v>
      </c>
      <c r="BG601" s="103">
        <f t="shared" si="361"/>
        <v>1890</v>
      </c>
      <c r="BJ601" s="236" t="e">
        <f>M601*#REF!</f>
        <v>#REF!</v>
      </c>
      <c r="BK601" s="236" t="e">
        <f>N601*#REF!</f>
        <v>#REF!</v>
      </c>
      <c r="BL601" s="236" t="e">
        <f>O601*#REF!</f>
        <v>#REF!</v>
      </c>
      <c r="BM601" s="236" t="e">
        <f>P601*#REF!</f>
        <v>#REF!</v>
      </c>
    </row>
    <row r="602" spans="1:65" s="105" customFormat="1" ht="35.1" customHeight="1">
      <c r="A602" s="83" t="str">
        <f t="shared" si="336"/>
        <v>XL26DT+1</v>
      </c>
      <c r="B602" s="83" t="str">
        <f t="shared" si="337"/>
        <v>XL26DT+2</v>
      </c>
      <c r="C602" s="83" t="str">
        <f t="shared" si="338"/>
        <v>XL26DT+3</v>
      </c>
      <c r="D602" s="83" t="str">
        <f t="shared" si="339"/>
        <v>XL26DT+4</v>
      </c>
      <c r="E602" s="32" t="s">
        <v>98</v>
      </c>
      <c r="F602" s="85">
        <v>26</v>
      </c>
      <c r="G602" s="85"/>
      <c r="H602" s="93" t="s">
        <v>273</v>
      </c>
      <c r="I602" s="84" t="s">
        <v>274</v>
      </c>
      <c r="J602" s="94" t="s">
        <v>214</v>
      </c>
      <c r="K602" s="84" t="str">
        <f t="shared" si="352"/>
        <v>XL26DT</v>
      </c>
      <c r="L602" s="94" t="s">
        <v>1103</v>
      </c>
      <c r="M602" s="95">
        <v>2200</v>
      </c>
      <c r="N602" s="95">
        <v>1200</v>
      </c>
      <c r="O602" s="96">
        <v>850</v>
      </c>
      <c r="P602" s="96">
        <v>700</v>
      </c>
      <c r="Q602" s="95" t="e">
        <f>VLOOKUP(H602&amp;"Vị trí 1",#REF!,9,0)</f>
        <v>#REF!</v>
      </c>
      <c r="R602" s="95" t="e">
        <f>VLOOKUP(H602&amp;"Vị trí 2",#REF!,9,0)</f>
        <v>#REF!</v>
      </c>
      <c r="S602" s="95" t="e">
        <f>VLOOKUP(H602&amp;"Vị trí 3",#REF!,9,0)</f>
        <v>#REF!</v>
      </c>
      <c r="T602" s="95" t="e">
        <f>VLOOKUP(H602&amp;"Vị trí 4",#REF!,9,0)</f>
        <v>#REF!</v>
      </c>
      <c r="U602" s="238"/>
      <c r="V602" s="238"/>
      <c r="W602" s="238"/>
      <c r="X602" s="238"/>
      <c r="Y602" s="239"/>
      <c r="Z602" s="239"/>
      <c r="AA602" s="239"/>
      <c r="AB602" s="239"/>
      <c r="AC602" s="238"/>
      <c r="AD602" s="238"/>
      <c r="AE602" s="238"/>
      <c r="AF602" s="238"/>
      <c r="AG602" s="239"/>
      <c r="AH602" s="239"/>
      <c r="AI602" s="239"/>
      <c r="AJ602" s="239"/>
      <c r="AK602" s="86">
        <v>7.99</v>
      </c>
      <c r="AL602" s="86"/>
      <c r="AM602" s="240"/>
      <c r="AN602" s="240">
        <f t="shared" si="357"/>
        <v>4.7</v>
      </c>
      <c r="AO602" s="98">
        <f t="shared" si="358"/>
        <v>10340</v>
      </c>
      <c r="AP602" s="98">
        <f t="shared" si="358"/>
        <v>5640</v>
      </c>
      <c r="AQ602" s="98">
        <f t="shared" si="358"/>
        <v>3995</v>
      </c>
      <c r="AR602" s="98">
        <f t="shared" si="358"/>
        <v>3290</v>
      </c>
      <c r="AS602" s="99">
        <f t="shared" si="359"/>
        <v>10300</v>
      </c>
      <c r="AT602" s="99">
        <f t="shared" si="359"/>
        <v>5600</v>
      </c>
      <c r="AU602" s="99">
        <f t="shared" si="359"/>
        <v>4000</v>
      </c>
      <c r="AV602" s="99">
        <f t="shared" si="359"/>
        <v>3300</v>
      </c>
      <c r="AW602" s="100">
        <f t="shared" si="360"/>
        <v>1551</v>
      </c>
      <c r="AX602" s="241" t="s">
        <v>98</v>
      </c>
      <c r="AY602" s="101">
        <v>1400</v>
      </c>
      <c r="AZ602" s="102">
        <v>840</v>
      </c>
      <c r="BA602" s="102">
        <v>600</v>
      </c>
      <c r="BB602" s="102">
        <v>490</v>
      </c>
      <c r="BC602" s="238">
        <v>1200</v>
      </c>
      <c r="BD602" s="238">
        <v>720</v>
      </c>
      <c r="BE602" s="238">
        <v>510</v>
      </c>
      <c r="BF602" s="238">
        <v>420</v>
      </c>
      <c r="BG602" s="103">
        <f t="shared" si="361"/>
        <v>1749</v>
      </c>
      <c r="BJ602" s="236" t="e">
        <f>M602*#REF!</f>
        <v>#REF!</v>
      </c>
      <c r="BK602" s="236" t="e">
        <f>N602*#REF!</f>
        <v>#REF!</v>
      </c>
      <c r="BL602" s="236" t="e">
        <f>O602*#REF!</f>
        <v>#REF!</v>
      </c>
      <c r="BM602" s="236" t="e">
        <f>P602*#REF!</f>
        <v>#REF!</v>
      </c>
    </row>
    <row r="603" spans="1:65" s="105" customFormat="1" ht="35.1" customHeight="1">
      <c r="A603" s="83" t="str">
        <f t="shared" si="336"/>
        <v>XL27DT+1</v>
      </c>
      <c r="B603" s="83" t="str">
        <f t="shared" si="337"/>
        <v>XL27DT+2</v>
      </c>
      <c r="C603" s="83" t="str">
        <f t="shared" si="338"/>
        <v>XL27DT+3</v>
      </c>
      <c r="D603" s="83" t="str">
        <f t="shared" si="339"/>
        <v>XL27DT+4</v>
      </c>
      <c r="E603" s="32" t="s">
        <v>98</v>
      </c>
      <c r="F603" s="85">
        <v>27</v>
      </c>
      <c r="G603" s="85"/>
      <c r="H603" s="93" t="s">
        <v>275</v>
      </c>
      <c r="I603" s="84" t="s">
        <v>276</v>
      </c>
      <c r="J603" s="94" t="s">
        <v>298</v>
      </c>
      <c r="K603" s="84" t="str">
        <f t="shared" si="352"/>
        <v>XL27DT</v>
      </c>
      <c r="L603" s="94" t="s">
        <v>243</v>
      </c>
      <c r="M603" s="95">
        <v>2800</v>
      </c>
      <c r="N603" s="95">
        <v>1400</v>
      </c>
      <c r="O603" s="96">
        <v>850</v>
      </c>
      <c r="P603" s="96">
        <v>700</v>
      </c>
      <c r="Q603" s="95" t="e">
        <f>VLOOKUP(H603&amp;"Vị trí 1",#REF!,9,0)</f>
        <v>#REF!</v>
      </c>
      <c r="R603" s="95" t="e">
        <f>VLOOKUP(H603&amp;"Vị trí 2",#REF!,9,0)</f>
        <v>#REF!</v>
      </c>
      <c r="S603" s="95" t="e">
        <f>VLOOKUP(H603&amp;"Vị trí 3",#REF!,9,0)</f>
        <v>#REF!</v>
      </c>
      <c r="T603" s="95" t="e">
        <f>VLOOKUP(H603&amp;"Vị trí 4",#REF!,9,0)</f>
        <v>#REF!</v>
      </c>
      <c r="U603" s="238"/>
      <c r="V603" s="238"/>
      <c r="W603" s="238"/>
      <c r="X603" s="238"/>
      <c r="Y603" s="239"/>
      <c r="Z603" s="239"/>
      <c r="AA603" s="239"/>
      <c r="AB603" s="239"/>
      <c r="AC603" s="238"/>
      <c r="AD603" s="238"/>
      <c r="AE603" s="238"/>
      <c r="AF603" s="238"/>
      <c r="AG603" s="239"/>
      <c r="AH603" s="239"/>
      <c r="AI603" s="239"/>
      <c r="AJ603" s="239"/>
      <c r="AK603" s="86">
        <v>7.99</v>
      </c>
      <c r="AL603" s="86"/>
      <c r="AM603" s="240"/>
      <c r="AN603" s="240">
        <f t="shared" si="357"/>
        <v>4.7</v>
      </c>
      <c r="AO603" s="98">
        <f t="shared" si="358"/>
        <v>13160</v>
      </c>
      <c r="AP603" s="98">
        <f t="shared" si="358"/>
        <v>6580</v>
      </c>
      <c r="AQ603" s="98">
        <f t="shared" si="358"/>
        <v>3995</v>
      </c>
      <c r="AR603" s="98">
        <f t="shared" si="358"/>
        <v>3290</v>
      </c>
      <c r="AS603" s="99">
        <f t="shared" si="359"/>
        <v>13200</v>
      </c>
      <c r="AT603" s="99">
        <f t="shared" si="359"/>
        <v>6600</v>
      </c>
      <c r="AU603" s="99">
        <f t="shared" si="359"/>
        <v>4000</v>
      </c>
      <c r="AV603" s="99">
        <f t="shared" si="359"/>
        <v>3300</v>
      </c>
      <c r="AW603" s="100">
        <f t="shared" si="360"/>
        <v>1974</v>
      </c>
      <c r="AX603" s="241" t="s">
        <v>98</v>
      </c>
      <c r="AY603" s="101"/>
      <c r="AZ603" s="102"/>
      <c r="BA603" s="102"/>
      <c r="BB603" s="102"/>
      <c r="BC603" s="238"/>
      <c r="BD603" s="238"/>
      <c r="BE603" s="238"/>
      <c r="BF603" s="238"/>
      <c r="BG603" s="103">
        <f t="shared" si="361"/>
        <v>1326</v>
      </c>
    </row>
    <row r="604" spans="1:65" s="105" customFormat="1" ht="35.1" customHeight="1">
      <c r="A604" s="83" t="str">
        <f t="shared" si="336"/>
        <v>XL28DT+1</v>
      </c>
      <c r="B604" s="83" t="str">
        <f t="shared" si="337"/>
        <v>XL28DT+2</v>
      </c>
      <c r="C604" s="83" t="str">
        <f t="shared" si="338"/>
        <v>XL28DT+3</v>
      </c>
      <c r="D604" s="83" t="str">
        <f t="shared" si="339"/>
        <v>XL28DT+4</v>
      </c>
      <c r="E604" s="32" t="s">
        <v>98</v>
      </c>
      <c r="F604" s="85">
        <v>28</v>
      </c>
      <c r="G604" s="85"/>
      <c r="H604" s="93" t="s">
        <v>5693</v>
      </c>
      <c r="I604" s="84" t="s">
        <v>278</v>
      </c>
      <c r="J604" s="94" t="s">
        <v>214</v>
      </c>
      <c r="K604" s="84"/>
      <c r="L604" s="94" t="s">
        <v>170</v>
      </c>
      <c r="M604" s="96"/>
      <c r="N604" s="96"/>
      <c r="O604" s="96"/>
      <c r="P604" s="96"/>
      <c r="Q604" s="95"/>
      <c r="R604" s="95"/>
      <c r="S604" s="95"/>
      <c r="T604" s="95"/>
      <c r="U604" s="238"/>
      <c r="V604" s="238"/>
      <c r="W604" s="238"/>
      <c r="X604" s="238"/>
      <c r="Y604" s="239"/>
      <c r="Z604" s="239"/>
      <c r="AA604" s="239"/>
      <c r="AB604" s="239"/>
      <c r="AC604" s="238"/>
      <c r="AD604" s="238"/>
      <c r="AE604" s="238"/>
      <c r="AF604" s="238"/>
      <c r="AG604" s="239"/>
      <c r="AH604" s="239"/>
      <c r="AI604" s="239"/>
      <c r="AJ604" s="239"/>
      <c r="AK604" s="86"/>
      <c r="AL604" s="86"/>
      <c r="AM604" s="240"/>
      <c r="AN604" s="240"/>
      <c r="AO604" s="98"/>
      <c r="AP604" s="98"/>
      <c r="AQ604" s="98"/>
      <c r="AR604" s="98"/>
      <c r="AS604" s="98"/>
      <c r="AT604" s="98"/>
      <c r="AU604" s="98"/>
      <c r="AV604" s="98"/>
      <c r="AW604" s="60"/>
      <c r="AX604" s="241" t="s">
        <v>98</v>
      </c>
      <c r="AY604" s="101">
        <v>1540</v>
      </c>
      <c r="AZ604" s="102">
        <v>840</v>
      </c>
      <c r="BA604" s="102">
        <v>600</v>
      </c>
      <c r="BB604" s="102">
        <v>490</v>
      </c>
      <c r="BC604" s="238">
        <v>1320</v>
      </c>
      <c r="BD604" s="238">
        <v>720</v>
      </c>
      <c r="BE604" s="238">
        <v>510</v>
      </c>
      <c r="BF604" s="238">
        <v>420</v>
      </c>
      <c r="BJ604" s="236" t="e">
        <f>M604*#REF!</f>
        <v>#REF!</v>
      </c>
      <c r="BK604" s="236" t="e">
        <f>N604*#REF!</f>
        <v>#REF!</v>
      </c>
      <c r="BL604" s="236" t="e">
        <f>O604*#REF!</f>
        <v>#REF!</v>
      </c>
      <c r="BM604" s="236" t="e">
        <f>P604*#REF!</f>
        <v>#REF!</v>
      </c>
    </row>
    <row r="605" spans="1:65" s="105" customFormat="1" ht="35.1" customHeight="1">
      <c r="A605" s="83" t="str">
        <f t="shared" si="336"/>
        <v>XL28DT_D1+1</v>
      </c>
      <c r="B605" s="83" t="str">
        <f t="shared" si="337"/>
        <v>XL28DT_D1+2</v>
      </c>
      <c r="C605" s="83" t="str">
        <f t="shared" si="338"/>
        <v>XL28DT_D1+3</v>
      </c>
      <c r="D605" s="83" t="str">
        <f t="shared" si="339"/>
        <v>XL28DT_D1+4</v>
      </c>
      <c r="E605" s="32" t="s">
        <v>98</v>
      </c>
      <c r="F605" s="85"/>
      <c r="G605" s="85"/>
      <c r="H605" s="93" t="s">
        <v>277</v>
      </c>
      <c r="I605" s="84" t="s">
        <v>5678</v>
      </c>
      <c r="J605" s="94" t="s">
        <v>214</v>
      </c>
      <c r="K605" s="84" t="str">
        <f t="shared" si="352"/>
        <v>XL28DT_D1</v>
      </c>
      <c r="L605" s="94" t="s">
        <v>1103</v>
      </c>
      <c r="M605" s="95">
        <v>2200</v>
      </c>
      <c r="N605" s="95">
        <v>1200</v>
      </c>
      <c r="O605" s="96">
        <v>850</v>
      </c>
      <c r="P605" s="96">
        <v>700</v>
      </c>
      <c r="Q605" s="95" t="e">
        <f>VLOOKUP(H605&amp;"Vị trí 1",#REF!,9,0)</f>
        <v>#REF!</v>
      </c>
      <c r="R605" s="95" t="e">
        <f>VLOOKUP(H605&amp;"Vị trí 2",#REF!,9,0)</f>
        <v>#REF!</v>
      </c>
      <c r="S605" s="95" t="e">
        <f>VLOOKUP(H605&amp;"Vị trí 3",#REF!,9,0)</f>
        <v>#REF!</v>
      </c>
      <c r="T605" s="95" t="e">
        <f>VLOOKUP(H605&amp;"Vị trí 4",#REF!,9,0)</f>
        <v>#REF!</v>
      </c>
      <c r="U605" s="238"/>
      <c r="V605" s="238"/>
      <c r="W605" s="238"/>
      <c r="X605" s="238"/>
      <c r="Y605" s="239"/>
      <c r="Z605" s="239"/>
      <c r="AA605" s="239"/>
      <c r="AB605" s="239"/>
      <c r="AC605" s="238"/>
      <c r="AD605" s="238"/>
      <c r="AE605" s="238"/>
      <c r="AF605" s="238"/>
      <c r="AG605" s="239"/>
      <c r="AH605" s="239"/>
      <c r="AI605" s="239"/>
      <c r="AJ605" s="239"/>
      <c r="AK605" s="86">
        <v>7.99</v>
      </c>
      <c r="AL605" s="86"/>
      <c r="AM605" s="240"/>
      <c r="AN605" s="240">
        <f>ROUNDDOWN(AK605*$AN$10/$AK$10,1)</f>
        <v>4.7</v>
      </c>
      <c r="AO605" s="98">
        <f t="shared" ref="AO605:AR608" si="362">M605*$AN605</f>
        <v>10340</v>
      </c>
      <c r="AP605" s="98">
        <f t="shared" si="362"/>
        <v>5640</v>
      </c>
      <c r="AQ605" s="98">
        <f t="shared" si="362"/>
        <v>3995</v>
      </c>
      <c r="AR605" s="98">
        <f t="shared" si="362"/>
        <v>3290</v>
      </c>
      <c r="AS605" s="99">
        <f t="shared" ref="AS605:AV608" si="363">IF(AO605&lt;1000,ROUND(AO605,-1),ROUND(AO605,-2))</f>
        <v>10300</v>
      </c>
      <c r="AT605" s="99">
        <f t="shared" si="363"/>
        <v>5600</v>
      </c>
      <c r="AU605" s="99">
        <f t="shared" si="363"/>
        <v>4000</v>
      </c>
      <c r="AV605" s="99">
        <f t="shared" si="363"/>
        <v>3300</v>
      </c>
      <c r="AW605" s="100">
        <f>AO605*0.15</f>
        <v>1551</v>
      </c>
      <c r="AX605" s="241" t="s">
        <v>98</v>
      </c>
      <c r="AY605" s="101">
        <v>1260</v>
      </c>
      <c r="AZ605" s="102">
        <v>630</v>
      </c>
      <c r="BA605" s="102">
        <v>560</v>
      </c>
      <c r="BB605" s="102">
        <v>490</v>
      </c>
      <c r="BC605" s="238">
        <v>1080</v>
      </c>
      <c r="BD605" s="238">
        <v>540</v>
      </c>
      <c r="BE605" s="238">
        <v>480</v>
      </c>
      <c r="BF605" s="238">
        <v>420</v>
      </c>
      <c r="BG605" s="103">
        <f>AV605-AW605</f>
        <v>1749</v>
      </c>
      <c r="BJ605" s="236" t="e">
        <f>M605*#REF!</f>
        <v>#REF!</v>
      </c>
      <c r="BK605" s="236" t="e">
        <f>N605*#REF!</f>
        <v>#REF!</v>
      </c>
      <c r="BL605" s="236" t="e">
        <f>O605*#REF!</f>
        <v>#REF!</v>
      </c>
      <c r="BM605" s="236" t="e">
        <f>P605*#REF!</f>
        <v>#REF!</v>
      </c>
    </row>
    <row r="606" spans="1:65" s="105" customFormat="1" ht="35.1" customHeight="1">
      <c r="A606" s="83" t="str">
        <f t="shared" si="336"/>
        <v>XL28DT_D2+1</v>
      </c>
      <c r="B606" s="83" t="str">
        <f t="shared" si="337"/>
        <v>XL28DT_D2+2</v>
      </c>
      <c r="C606" s="83" t="str">
        <f t="shared" si="338"/>
        <v>XL28DT_D2+3</v>
      </c>
      <c r="D606" s="83" t="str">
        <f t="shared" si="339"/>
        <v>XL28DT_D2+4</v>
      </c>
      <c r="E606" s="32" t="s">
        <v>98</v>
      </c>
      <c r="F606" s="85"/>
      <c r="G606" s="85"/>
      <c r="H606" s="93" t="s">
        <v>279</v>
      </c>
      <c r="I606" s="84" t="s">
        <v>5694</v>
      </c>
      <c r="J606" s="94" t="s">
        <v>1103</v>
      </c>
      <c r="K606" s="84" t="str">
        <f t="shared" si="352"/>
        <v>XL28DT_D2</v>
      </c>
      <c r="L606" s="94" t="s">
        <v>170</v>
      </c>
      <c r="M606" s="95">
        <v>1800</v>
      </c>
      <c r="N606" s="96">
        <v>900</v>
      </c>
      <c r="O606" s="96">
        <v>800</v>
      </c>
      <c r="P606" s="96">
        <v>700</v>
      </c>
      <c r="Q606" s="95" t="e">
        <f>VLOOKUP(H606&amp;"Vị trí 1",#REF!,9,0)</f>
        <v>#REF!</v>
      </c>
      <c r="R606" s="95" t="e">
        <f>VLOOKUP(H606&amp;"Vị trí 2",#REF!,9,0)</f>
        <v>#REF!</v>
      </c>
      <c r="S606" s="95" t="e">
        <f>VLOOKUP(H606&amp;"Vị trí 3",#REF!,9,0)</f>
        <v>#REF!</v>
      </c>
      <c r="T606" s="95" t="e">
        <f>VLOOKUP(H606&amp;"Vị trí 4",#REF!,9,0)</f>
        <v>#REF!</v>
      </c>
      <c r="U606" s="238"/>
      <c r="V606" s="238"/>
      <c r="W606" s="238"/>
      <c r="X606" s="238"/>
      <c r="Y606" s="239"/>
      <c r="Z606" s="239"/>
      <c r="AA606" s="239"/>
      <c r="AB606" s="239"/>
      <c r="AC606" s="238"/>
      <c r="AD606" s="238"/>
      <c r="AE606" s="238"/>
      <c r="AF606" s="238"/>
      <c r="AG606" s="239"/>
      <c r="AH606" s="239"/>
      <c r="AI606" s="239"/>
      <c r="AJ606" s="239"/>
      <c r="AK606" s="86">
        <v>7.99</v>
      </c>
      <c r="AL606" s="86"/>
      <c r="AM606" s="240"/>
      <c r="AN606" s="240">
        <f>ROUNDDOWN(AK606*$AN$10/$AK$10,1)</f>
        <v>4.7</v>
      </c>
      <c r="AO606" s="98">
        <f t="shared" si="362"/>
        <v>8460</v>
      </c>
      <c r="AP606" s="98">
        <f t="shared" si="362"/>
        <v>4230</v>
      </c>
      <c r="AQ606" s="98">
        <f t="shared" si="362"/>
        <v>3760</v>
      </c>
      <c r="AR606" s="98">
        <f t="shared" si="362"/>
        <v>3290</v>
      </c>
      <c r="AS606" s="99">
        <f t="shared" si="363"/>
        <v>8500</v>
      </c>
      <c r="AT606" s="99">
        <f t="shared" si="363"/>
        <v>4200</v>
      </c>
      <c r="AU606" s="99">
        <f t="shared" si="363"/>
        <v>3800</v>
      </c>
      <c r="AV606" s="99">
        <f t="shared" si="363"/>
        <v>3300</v>
      </c>
      <c r="AW606" s="100">
        <f>AO606*0.15</f>
        <v>1269</v>
      </c>
      <c r="AX606" s="241" t="s">
        <v>98</v>
      </c>
      <c r="AY606" s="101"/>
      <c r="AZ606" s="102"/>
      <c r="BA606" s="102"/>
      <c r="BB606" s="102"/>
      <c r="BC606" s="238"/>
      <c r="BD606" s="238"/>
      <c r="BE606" s="238"/>
      <c r="BF606" s="238"/>
      <c r="BG606" s="103">
        <f>AV606-AW606</f>
        <v>2031</v>
      </c>
    </row>
    <row r="607" spans="1:65" s="105" customFormat="1" ht="35.1" customHeight="1">
      <c r="A607" s="83" t="str">
        <f t="shared" si="336"/>
        <v>XL29DT+1</v>
      </c>
      <c r="B607" s="83" t="str">
        <f t="shared" si="337"/>
        <v>XL29DT+2</v>
      </c>
      <c r="C607" s="83" t="str">
        <f t="shared" si="338"/>
        <v>XL29DT+3</v>
      </c>
      <c r="D607" s="83" t="str">
        <f t="shared" si="339"/>
        <v>XL29DT+4</v>
      </c>
      <c r="E607" s="32" t="s">
        <v>98</v>
      </c>
      <c r="F607" s="85">
        <v>29</v>
      </c>
      <c r="G607" s="85"/>
      <c r="H607" s="93" t="s">
        <v>280</v>
      </c>
      <c r="I607" s="84" t="s">
        <v>281</v>
      </c>
      <c r="J607" s="94" t="s">
        <v>216</v>
      </c>
      <c r="K607" s="84" t="str">
        <f t="shared" si="352"/>
        <v>XL29DT</v>
      </c>
      <c r="L607" s="94" t="s">
        <v>5157</v>
      </c>
      <c r="M607" s="95">
        <v>2400</v>
      </c>
      <c r="N607" s="95">
        <v>1200</v>
      </c>
      <c r="O607" s="96">
        <v>850</v>
      </c>
      <c r="P607" s="96">
        <v>700</v>
      </c>
      <c r="Q607" s="95" t="e">
        <f>VLOOKUP(H607&amp;"Vị trí 1",#REF!,9,0)</f>
        <v>#REF!</v>
      </c>
      <c r="R607" s="95" t="e">
        <f>VLOOKUP(H607&amp;"Vị trí 2",#REF!,9,0)</f>
        <v>#REF!</v>
      </c>
      <c r="S607" s="95" t="e">
        <f>VLOOKUP(H607&amp;"Vị trí 3",#REF!,9,0)</f>
        <v>#REF!</v>
      </c>
      <c r="T607" s="95" t="e">
        <f>VLOOKUP(H607&amp;"Vị trí 4",#REF!,9,0)</f>
        <v>#REF!</v>
      </c>
      <c r="U607" s="238" t="e">
        <f>VLOOKUP(A607,#REF!,32,0)</f>
        <v>#REF!</v>
      </c>
      <c r="V607" s="238"/>
      <c r="W607" s="238"/>
      <c r="X607" s="238"/>
      <c r="Y607" s="239" t="e">
        <f>U607/M607</f>
        <v>#REF!</v>
      </c>
      <c r="Z607" s="239"/>
      <c r="AA607" s="239"/>
      <c r="AB607" s="239"/>
      <c r="AC607" s="238"/>
      <c r="AD607" s="238"/>
      <c r="AE607" s="238"/>
      <c r="AF607" s="238"/>
      <c r="AG607" s="239"/>
      <c r="AH607" s="239"/>
      <c r="AI607" s="239"/>
      <c r="AJ607" s="239"/>
      <c r="AK607" s="86">
        <v>7.99</v>
      </c>
      <c r="AL607" s="86"/>
      <c r="AM607" s="240"/>
      <c r="AN607" s="240">
        <f>ROUNDDOWN(AK607*$AN$10/$AK$10,1)</f>
        <v>4.7</v>
      </c>
      <c r="AO607" s="98">
        <f t="shared" si="362"/>
        <v>11280</v>
      </c>
      <c r="AP607" s="98">
        <f t="shared" si="362"/>
        <v>5640</v>
      </c>
      <c r="AQ607" s="98">
        <f t="shared" si="362"/>
        <v>3995</v>
      </c>
      <c r="AR607" s="98">
        <f t="shared" si="362"/>
        <v>3290</v>
      </c>
      <c r="AS607" s="99">
        <f t="shared" si="363"/>
        <v>11300</v>
      </c>
      <c r="AT607" s="99">
        <f t="shared" si="363"/>
        <v>5600</v>
      </c>
      <c r="AU607" s="99">
        <f t="shared" si="363"/>
        <v>4000</v>
      </c>
      <c r="AV607" s="99">
        <f t="shared" si="363"/>
        <v>3300</v>
      </c>
      <c r="AW607" s="100">
        <f>AO607*0.15</f>
        <v>1692</v>
      </c>
      <c r="AX607" s="241" t="s">
        <v>98</v>
      </c>
      <c r="AY607" s="101">
        <v>1540</v>
      </c>
      <c r="AZ607" s="102">
        <v>840</v>
      </c>
      <c r="BA607" s="102">
        <v>600</v>
      </c>
      <c r="BB607" s="102">
        <v>490</v>
      </c>
      <c r="BC607" s="238">
        <v>1320</v>
      </c>
      <c r="BD607" s="238">
        <v>720</v>
      </c>
      <c r="BE607" s="238">
        <v>510</v>
      </c>
      <c r="BF607" s="238">
        <v>420</v>
      </c>
      <c r="BG607" s="103">
        <f>AV607-AW607</f>
        <v>1608</v>
      </c>
      <c r="BJ607" s="236" t="e">
        <f>M607*#REF!</f>
        <v>#REF!</v>
      </c>
      <c r="BK607" s="236" t="e">
        <f>N607*#REF!</f>
        <v>#REF!</v>
      </c>
      <c r="BL607" s="236" t="e">
        <f>O607*#REF!</f>
        <v>#REF!</v>
      </c>
      <c r="BM607" s="236" t="e">
        <f>P607*#REF!</f>
        <v>#REF!</v>
      </c>
    </row>
    <row r="608" spans="1:65" s="105" customFormat="1" ht="35.1" customHeight="1">
      <c r="A608" s="83" t="str">
        <f t="shared" si="336"/>
        <v>XL30DT+1</v>
      </c>
      <c r="B608" s="83" t="str">
        <f t="shared" si="337"/>
        <v>XL30DT+2</v>
      </c>
      <c r="C608" s="83" t="str">
        <f t="shared" si="338"/>
        <v>XL30DT+3</v>
      </c>
      <c r="D608" s="83" t="str">
        <f t="shared" si="339"/>
        <v>XL30DT+4</v>
      </c>
      <c r="E608" s="32" t="s">
        <v>98</v>
      </c>
      <c r="F608" s="85">
        <v>30</v>
      </c>
      <c r="G608" s="85"/>
      <c r="H608" s="93" t="s">
        <v>213</v>
      </c>
      <c r="I608" s="84" t="s">
        <v>171</v>
      </c>
      <c r="J608" s="94" t="s">
        <v>214</v>
      </c>
      <c r="K608" s="84" t="str">
        <f t="shared" si="352"/>
        <v>XL30DT</v>
      </c>
      <c r="L608" s="94" t="s">
        <v>170</v>
      </c>
      <c r="M608" s="95">
        <v>2000</v>
      </c>
      <c r="N608" s="95">
        <v>1200</v>
      </c>
      <c r="O608" s="96">
        <v>850</v>
      </c>
      <c r="P608" s="96">
        <v>700</v>
      </c>
      <c r="Q608" s="95" t="e">
        <f>VLOOKUP(H608&amp;"Vị trí 1",#REF!,9,0)</f>
        <v>#REF!</v>
      </c>
      <c r="R608" s="95" t="e">
        <f>VLOOKUP(H608&amp;"Vị trí 2",#REF!,9,0)</f>
        <v>#REF!</v>
      </c>
      <c r="S608" s="95" t="e">
        <f>VLOOKUP(H608&amp;"Vị trí 3",#REF!,9,0)</f>
        <v>#REF!</v>
      </c>
      <c r="T608" s="95" t="e">
        <f>VLOOKUP(H608&amp;"Vị trí 4",#REF!,9,0)</f>
        <v>#REF!</v>
      </c>
      <c r="U608" s="238"/>
      <c r="V608" s="238"/>
      <c r="W608" s="238"/>
      <c r="X608" s="238"/>
      <c r="Y608" s="239"/>
      <c r="Z608" s="239"/>
      <c r="AA608" s="239"/>
      <c r="AB608" s="239"/>
      <c r="AC608" s="238"/>
      <c r="AD608" s="238"/>
      <c r="AE608" s="238"/>
      <c r="AF608" s="238"/>
      <c r="AG608" s="239"/>
      <c r="AH608" s="239"/>
      <c r="AI608" s="239"/>
      <c r="AJ608" s="239"/>
      <c r="AK608" s="86">
        <v>7.99</v>
      </c>
      <c r="AL608" s="86"/>
      <c r="AM608" s="240"/>
      <c r="AN608" s="240">
        <f>ROUNDDOWN(AK608*$AN$10/$AK$10,1)</f>
        <v>4.7</v>
      </c>
      <c r="AO608" s="98">
        <f t="shared" si="362"/>
        <v>9400</v>
      </c>
      <c r="AP608" s="98">
        <f t="shared" si="362"/>
        <v>5640</v>
      </c>
      <c r="AQ608" s="98">
        <f t="shared" si="362"/>
        <v>3995</v>
      </c>
      <c r="AR608" s="98">
        <f t="shared" si="362"/>
        <v>3290</v>
      </c>
      <c r="AS608" s="99">
        <f t="shared" si="363"/>
        <v>9400</v>
      </c>
      <c r="AT608" s="99">
        <f t="shared" si="363"/>
        <v>5600</v>
      </c>
      <c r="AU608" s="99">
        <f t="shared" si="363"/>
        <v>4000</v>
      </c>
      <c r="AV608" s="99">
        <f t="shared" si="363"/>
        <v>3300</v>
      </c>
      <c r="AW608" s="100">
        <f>AO608*0.15</f>
        <v>1410</v>
      </c>
      <c r="AX608" s="241" t="s">
        <v>98</v>
      </c>
      <c r="AY608" s="101">
        <v>1260</v>
      </c>
      <c r="AZ608" s="102">
        <v>630</v>
      </c>
      <c r="BA608" s="102">
        <v>560</v>
      </c>
      <c r="BB608" s="102">
        <v>490</v>
      </c>
      <c r="BC608" s="238">
        <v>1080</v>
      </c>
      <c r="BD608" s="238">
        <v>540</v>
      </c>
      <c r="BE608" s="238">
        <v>480</v>
      </c>
      <c r="BF608" s="238">
        <v>420</v>
      </c>
      <c r="BG608" s="103">
        <f>AV608-AW608</f>
        <v>1890</v>
      </c>
      <c r="BJ608" s="236" t="e">
        <f>M608*#REF!</f>
        <v>#REF!</v>
      </c>
      <c r="BK608" s="236" t="e">
        <f>N608*#REF!</f>
        <v>#REF!</v>
      </c>
      <c r="BL608" s="236" t="e">
        <f>O608*#REF!</f>
        <v>#REF!</v>
      </c>
      <c r="BM608" s="236" t="e">
        <f>P608*#REF!</f>
        <v>#REF!</v>
      </c>
    </row>
    <row r="609" spans="1:65" s="105" customFormat="1" ht="35.1" customHeight="1">
      <c r="A609" s="83" t="str">
        <f t="shared" si="336"/>
        <v>XL31DT+1</v>
      </c>
      <c r="B609" s="83" t="str">
        <f t="shared" si="337"/>
        <v>XL31DT+2</v>
      </c>
      <c r="C609" s="83" t="str">
        <f t="shared" si="338"/>
        <v>XL31DT+3</v>
      </c>
      <c r="D609" s="83" t="str">
        <f t="shared" si="339"/>
        <v>XL31DT+4</v>
      </c>
      <c r="E609" s="32" t="s">
        <v>98</v>
      </c>
      <c r="F609" s="85">
        <v>31</v>
      </c>
      <c r="G609" s="85"/>
      <c r="H609" s="93" t="s">
        <v>5695</v>
      </c>
      <c r="I609" s="84" t="s">
        <v>283</v>
      </c>
      <c r="J609" s="94" t="s">
        <v>214</v>
      </c>
      <c r="K609" s="84"/>
      <c r="L609" s="94" t="s">
        <v>5684</v>
      </c>
      <c r="M609" s="96"/>
      <c r="N609" s="96"/>
      <c r="O609" s="96"/>
      <c r="P609" s="96"/>
      <c r="Q609" s="95"/>
      <c r="R609" s="95"/>
      <c r="S609" s="95"/>
      <c r="T609" s="95"/>
      <c r="U609" s="238"/>
      <c r="V609" s="238"/>
      <c r="W609" s="238"/>
      <c r="X609" s="238"/>
      <c r="Y609" s="239"/>
      <c r="Z609" s="239"/>
      <c r="AA609" s="239"/>
      <c r="AB609" s="239"/>
      <c r="AC609" s="238"/>
      <c r="AD609" s="238"/>
      <c r="AE609" s="238"/>
      <c r="AF609" s="238"/>
      <c r="AG609" s="239"/>
      <c r="AH609" s="239"/>
      <c r="AI609" s="239"/>
      <c r="AJ609" s="239"/>
      <c r="AK609" s="86"/>
      <c r="AL609" s="86"/>
      <c r="AM609" s="240"/>
      <c r="AN609" s="240"/>
      <c r="AO609" s="98"/>
      <c r="AP609" s="98"/>
      <c r="AQ609" s="98"/>
      <c r="AR609" s="98"/>
      <c r="AS609" s="98"/>
      <c r="AT609" s="98"/>
      <c r="AU609" s="98"/>
      <c r="AV609" s="98"/>
      <c r="AW609" s="60"/>
      <c r="AX609" s="241" t="s">
        <v>98</v>
      </c>
      <c r="AY609" s="101"/>
      <c r="AZ609" s="102"/>
      <c r="BA609" s="102"/>
      <c r="BB609" s="102"/>
      <c r="BC609" s="238"/>
      <c r="BD609" s="238"/>
      <c r="BE609" s="238"/>
      <c r="BF609" s="238"/>
    </row>
    <row r="610" spans="1:65" s="105" customFormat="1" ht="35.1" customHeight="1">
      <c r="A610" s="83" t="str">
        <f t="shared" si="336"/>
        <v>XL31DT_D1+1</v>
      </c>
      <c r="B610" s="83" t="str">
        <f t="shared" si="337"/>
        <v>XL31DT_D1+2</v>
      </c>
      <c r="C610" s="83" t="str">
        <f t="shared" si="338"/>
        <v>XL31DT_D1+3</v>
      </c>
      <c r="D610" s="83" t="str">
        <f t="shared" si="339"/>
        <v>XL31DT_D1+4</v>
      </c>
      <c r="E610" s="32" t="s">
        <v>98</v>
      </c>
      <c r="F610" s="85"/>
      <c r="G610" s="85"/>
      <c r="H610" s="93" t="s">
        <v>282</v>
      </c>
      <c r="I610" s="84" t="s">
        <v>5678</v>
      </c>
      <c r="J610" s="94" t="s">
        <v>214</v>
      </c>
      <c r="K610" s="84" t="str">
        <f t="shared" si="352"/>
        <v>XL31DT_D1</v>
      </c>
      <c r="L610" s="94" t="s">
        <v>1103</v>
      </c>
      <c r="M610" s="95">
        <v>2200</v>
      </c>
      <c r="N610" s="95">
        <v>1200</v>
      </c>
      <c r="O610" s="96">
        <v>850</v>
      </c>
      <c r="P610" s="96">
        <v>700</v>
      </c>
      <c r="Q610" s="95" t="e">
        <f>VLOOKUP(H610&amp;"Vị trí 1",#REF!,9,0)</f>
        <v>#REF!</v>
      </c>
      <c r="R610" s="95" t="e">
        <f>VLOOKUP(H610&amp;"Vị trí 2",#REF!,9,0)</f>
        <v>#REF!</v>
      </c>
      <c r="S610" s="95" t="e">
        <f>VLOOKUP(H610&amp;"Vị trí 3",#REF!,9,0)</f>
        <v>#REF!</v>
      </c>
      <c r="T610" s="95" t="e">
        <f>VLOOKUP(H610&amp;"Vị trí 4",#REF!,9,0)</f>
        <v>#REF!</v>
      </c>
      <c r="U610" s="238"/>
      <c r="V610" s="238"/>
      <c r="W610" s="238"/>
      <c r="X610" s="238"/>
      <c r="Y610" s="239"/>
      <c r="Z610" s="239"/>
      <c r="AA610" s="239"/>
      <c r="AB610" s="239"/>
      <c r="AC610" s="238"/>
      <c r="AD610" s="238"/>
      <c r="AE610" s="238"/>
      <c r="AF610" s="238"/>
      <c r="AG610" s="239"/>
      <c r="AH610" s="239"/>
      <c r="AI610" s="239"/>
      <c r="AJ610" s="239"/>
      <c r="AK610" s="86">
        <v>7.99</v>
      </c>
      <c r="AL610" s="86"/>
      <c r="AM610" s="240"/>
      <c r="AN610" s="240">
        <f>ROUNDDOWN(AK610*$AN$10/$AK$10,1)</f>
        <v>4.7</v>
      </c>
      <c r="AO610" s="98">
        <f t="shared" ref="AO610:AR611" si="364">M610*$AN610</f>
        <v>10340</v>
      </c>
      <c r="AP610" s="98">
        <f t="shared" si="364"/>
        <v>5640</v>
      </c>
      <c r="AQ610" s="98">
        <f t="shared" si="364"/>
        <v>3995</v>
      </c>
      <c r="AR610" s="98">
        <f t="shared" si="364"/>
        <v>3290</v>
      </c>
      <c r="AS610" s="99">
        <f t="shared" ref="AS610:AV611" si="365">IF(AO610&lt;1000,ROUND(AO610,-1),ROUND(AO610,-2))</f>
        <v>10300</v>
      </c>
      <c r="AT610" s="99">
        <f t="shared" si="365"/>
        <v>5600</v>
      </c>
      <c r="AU610" s="99">
        <f t="shared" si="365"/>
        <v>4000</v>
      </c>
      <c r="AV610" s="99">
        <f t="shared" si="365"/>
        <v>3300</v>
      </c>
      <c r="AW610" s="100">
        <f>AO610*0.15</f>
        <v>1551</v>
      </c>
      <c r="AX610" s="241" t="s">
        <v>98</v>
      </c>
      <c r="AY610" s="101">
        <v>1540</v>
      </c>
      <c r="AZ610" s="102">
        <v>840</v>
      </c>
      <c r="BA610" s="102">
        <v>600</v>
      </c>
      <c r="BB610" s="102">
        <v>490</v>
      </c>
      <c r="BC610" s="238">
        <v>1320</v>
      </c>
      <c r="BD610" s="238">
        <v>720</v>
      </c>
      <c r="BE610" s="238">
        <v>510</v>
      </c>
      <c r="BF610" s="238">
        <v>420</v>
      </c>
      <c r="BG610" s="103">
        <f>AV610-AW610</f>
        <v>1749</v>
      </c>
      <c r="BJ610" s="236" t="e">
        <f>M610*#REF!</f>
        <v>#REF!</v>
      </c>
      <c r="BK610" s="236" t="e">
        <f>N610*#REF!</f>
        <v>#REF!</v>
      </c>
      <c r="BL610" s="236" t="e">
        <f>O610*#REF!</f>
        <v>#REF!</v>
      </c>
      <c r="BM610" s="236" t="e">
        <f>P610*#REF!</f>
        <v>#REF!</v>
      </c>
    </row>
    <row r="611" spans="1:65" s="105" customFormat="1" ht="35.1" customHeight="1">
      <c r="A611" s="83" t="str">
        <f t="shared" si="336"/>
        <v>XL31DT_D2+1</v>
      </c>
      <c r="B611" s="83" t="str">
        <f t="shared" si="337"/>
        <v>XL31DT_D2+2</v>
      </c>
      <c r="C611" s="83" t="str">
        <f t="shared" si="338"/>
        <v>XL31DT_D2+3</v>
      </c>
      <c r="D611" s="83" t="str">
        <f t="shared" si="339"/>
        <v>XL31DT_D2+4</v>
      </c>
      <c r="E611" s="32" t="s">
        <v>98</v>
      </c>
      <c r="F611" s="85"/>
      <c r="G611" s="85"/>
      <c r="H611" s="93" t="s">
        <v>284</v>
      </c>
      <c r="I611" s="84" t="s">
        <v>5689</v>
      </c>
      <c r="J611" s="94" t="s">
        <v>1103</v>
      </c>
      <c r="K611" s="84" t="str">
        <f t="shared" si="352"/>
        <v>XL31DT_D2</v>
      </c>
      <c r="L611" s="94" t="s">
        <v>5684</v>
      </c>
      <c r="M611" s="95">
        <v>1800</v>
      </c>
      <c r="N611" s="96">
        <v>900</v>
      </c>
      <c r="O611" s="96">
        <v>800</v>
      </c>
      <c r="P611" s="96">
        <v>700</v>
      </c>
      <c r="Q611" s="95" t="e">
        <f>VLOOKUP(H611&amp;"Vị trí 1",#REF!,9,0)</f>
        <v>#REF!</v>
      </c>
      <c r="R611" s="95" t="e">
        <f>VLOOKUP(H611&amp;"Vị trí 2",#REF!,9,0)</f>
        <v>#REF!</v>
      </c>
      <c r="S611" s="95" t="e">
        <f>VLOOKUP(H611&amp;"Vị trí 3",#REF!,9,0)</f>
        <v>#REF!</v>
      </c>
      <c r="T611" s="95" t="e">
        <f>VLOOKUP(H611&amp;"Vị trí 4",#REF!,9,0)</f>
        <v>#REF!</v>
      </c>
      <c r="U611" s="238"/>
      <c r="V611" s="238"/>
      <c r="W611" s="238"/>
      <c r="X611" s="238"/>
      <c r="Y611" s="239"/>
      <c r="Z611" s="239"/>
      <c r="AA611" s="239"/>
      <c r="AB611" s="239"/>
      <c r="AC611" s="238"/>
      <c r="AD611" s="238"/>
      <c r="AE611" s="238"/>
      <c r="AF611" s="238"/>
      <c r="AG611" s="239"/>
      <c r="AH611" s="239"/>
      <c r="AI611" s="239"/>
      <c r="AJ611" s="239"/>
      <c r="AK611" s="86">
        <v>7.99</v>
      </c>
      <c r="AL611" s="86"/>
      <c r="AM611" s="240"/>
      <c r="AN611" s="240">
        <f>ROUNDDOWN(AK611*$AN$10/$AK$10,1)</f>
        <v>4.7</v>
      </c>
      <c r="AO611" s="98">
        <f t="shared" si="364"/>
        <v>8460</v>
      </c>
      <c r="AP611" s="98">
        <f t="shared" si="364"/>
        <v>4230</v>
      </c>
      <c r="AQ611" s="98">
        <f t="shared" si="364"/>
        <v>3760</v>
      </c>
      <c r="AR611" s="98">
        <f t="shared" si="364"/>
        <v>3290</v>
      </c>
      <c r="AS611" s="99">
        <f t="shared" si="365"/>
        <v>8500</v>
      </c>
      <c r="AT611" s="99">
        <f t="shared" si="365"/>
        <v>4200</v>
      </c>
      <c r="AU611" s="99">
        <f t="shared" si="365"/>
        <v>3800</v>
      </c>
      <c r="AV611" s="99">
        <f t="shared" si="365"/>
        <v>3300</v>
      </c>
      <c r="AW611" s="100">
        <f>AO611*0.15</f>
        <v>1269</v>
      </c>
      <c r="AX611" s="241" t="s">
        <v>98</v>
      </c>
      <c r="AY611" s="101">
        <v>1260</v>
      </c>
      <c r="AZ611" s="102">
        <v>630</v>
      </c>
      <c r="BA611" s="102">
        <v>560</v>
      </c>
      <c r="BB611" s="102">
        <v>490</v>
      </c>
      <c r="BC611" s="238">
        <v>1080</v>
      </c>
      <c r="BD611" s="238">
        <v>540</v>
      </c>
      <c r="BE611" s="238">
        <v>480</v>
      </c>
      <c r="BF611" s="238">
        <v>420</v>
      </c>
      <c r="BG611" s="103">
        <f>AV611-AW611</f>
        <v>2031</v>
      </c>
      <c r="BJ611" s="236" t="e">
        <f>M611*#REF!</f>
        <v>#REF!</v>
      </c>
      <c r="BK611" s="236" t="e">
        <f>N611*#REF!</f>
        <v>#REF!</v>
      </c>
      <c r="BL611" s="236" t="e">
        <f>O611*#REF!</f>
        <v>#REF!</v>
      </c>
      <c r="BM611" s="236" t="e">
        <f>P611*#REF!</f>
        <v>#REF!</v>
      </c>
    </row>
    <row r="612" spans="1:65" s="105" customFormat="1" ht="35.1" customHeight="1">
      <c r="A612" s="83" t="str">
        <f t="shared" si="336"/>
        <v>XL32DT+1</v>
      </c>
      <c r="B612" s="83" t="str">
        <f t="shared" si="337"/>
        <v>XL32DT+2</v>
      </c>
      <c r="C612" s="83" t="str">
        <f t="shared" si="338"/>
        <v>XL32DT+3</v>
      </c>
      <c r="D612" s="83" t="str">
        <f t="shared" si="339"/>
        <v>XL32DT+4</v>
      </c>
      <c r="E612" s="32" t="s">
        <v>98</v>
      </c>
      <c r="F612" s="85">
        <v>32</v>
      </c>
      <c r="G612" s="85"/>
      <c r="H612" s="93" t="s">
        <v>5696</v>
      </c>
      <c r="I612" s="84" t="s">
        <v>286</v>
      </c>
      <c r="J612" s="94" t="s">
        <v>216</v>
      </c>
      <c r="K612" s="84"/>
      <c r="L612" s="94" t="s">
        <v>5697</v>
      </c>
      <c r="M612" s="96"/>
      <c r="N612" s="96"/>
      <c r="O612" s="96"/>
      <c r="P612" s="96"/>
      <c r="Q612" s="95"/>
      <c r="R612" s="95"/>
      <c r="S612" s="95"/>
      <c r="T612" s="95"/>
      <c r="U612" s="238"/>
      <c r="V612" s="238"/>
      <c r="W612" s="238"/>
      <c r="X612" s="238"/>
      <c r="Y612" s="239"/>
      <c r="Z612" s="239"/>
      <c r="AA612" s="239"/>
      <c r="AB612" s="239"/>
      <c r="AC612" s="238"/>
      <c r="AD612" s="238"/>
      <c r="AE612" s="238"/>
      <c r="AF612" s="238"/>
      <c r="AG612" s="239"/>
      <c r="AH612" s="239"/>
      <c r="AI612" s="239"/>
      <c r="AJ612" s="239"/>
      <c r="AK612" s="86"/>
      <c r="AL612" s="86"/>
      <c r="AM612" s="240"/>
      <c r="AN612" s="240"/>
      <c r="AO612" s="98"/>
      <c r="AP612" s="98"/>
      <c r="AQ612" s="98"/>
      <c r="AR612" s="98"/>
      <c r="AS612" s="98"/>
      <c r="AT612" s="98"/>
      <c r="AU612" s="98"/>
      <c r="AV612" s="98"/>
      <c r="AW612" s="60"/>
      <c r="AX612" s="241" t="s">
        <v>98</v>
      </c>
      <c r="AY612" s="101">
        <v>1680</v>
      </c>
      <c r="AZ612" s="102">
        <v>840</v>
      </c>
      <c r="BA612" s="102">
        <v>600</v>
      </c>
      <c r="BB612" s="102">
        <v>490</v>
      </c>
      <c r="BC612" s="238">
        <v>1440</v>
      </c>
      <c r="BD612" s="238">
        <v>720</v>
      </c>
      <c r="BE612" s="238">
        <v>510</v>
      </c>
      <c r="BF612" s="238">
        <v>420</v>
      </c>
      <c r="BJ612" s="236" t="e">
        <f>M612*#REF!</f>
        <v>#REF!</v>
      </c>
      <c r="BK612" s="236" t="e">
        <f>N612*#REF!</f>
        <v>#REF!</v>
      </c>
      <c r="BL612" s="236" t="e">
        <f>O612*#REF!</f>
        <v>#REF!</v>
      </c>
      <c r="BM612" s="236" t="e">
        <f>P612*#REF!</f>
        <v>#REF!</v>
      </c>
    </row>
    <row r="613" spans="1:65" s="105" customFormat="1" ht="35.1" customHeight="1">
      <c r="A613" s="83" t="str">
        <f t="shared" si="336"/>
        <v>XL32DT_D1+1</v>
      </c>
      <c r="B613" s="83" t="str">
        <f t="shared" si="337"/>
        <v>XL32DT_D1+2</v>
      </c>
      <c r="C613" s="83" t="str">
        <f t="shared" si="338"/>
        <v>XL32DT_D1+3</v>
      </c>
      <c r="D613" s="83" t="str">
        <f t="shared" si="339"/>
        <v>XL32DT_D1+4</v>
      </c>
      <c r="E613" s="32" t="s">
        <v>98</v>
      </c>
      <c r="F613" s="85"/>
      <c r="G613" s="85"/>
      <c r="H613" s="93" t="s">
        <v>285</v>
      </c>
      <c r="I613" s="84" t="s">
        <v>5698</v>
      </c>
      <c r="J613" s="94" t="s">
        <v>216</v>
      </c>
      <c r="K613" s="84" t="str">
        <f t="shared" si="352"/>
        <v>XL32DT_D1</v>
      </c>
      <c r="L613" s="94" t="s">
        <v>96</v>
      </c>
      <c r="M613" s="95">
        <v>2200</v>
      </c>
      <c r="N613" s="95">
        <v>1200</v>
      </c>
      <c r="O613" s="96">
        <v>850</v>
      </c>
      <c r="P613" s="96">
        <v>700</v>
      </c>
      <c r="Q613" s="95" t="e">
        <f>VLOOKUP(H613&amp;"Vị trí 1",#REF!,9,0)</f>
        <v>#REF!</v>
      </c>
      <c r="R613" s="95" t="e">
        <f>VLOOKUP(H613&amp;"Vị trí 2",#REF!,9,0)</f>
        <v>#REF!</v>
      </c>
      <c r="S613" s="95" t="e">
        <f>VLOOKUP(H613&amp;"Vị trí 3",#REF!,9,0)</f>
        <v>#REF!</v>
      </c>
      <c r="T613" s="95" t="e">
        <f>VLOOKUP(H613&amp;"Vị trí 4",#REF!,9,0)</f>
        <v>#REF!</v>
      </c>
      <c r="U613" s="238"/>
      <c r="V613" s="238"/>
      <c r="W613" s="238"/>
      <c r="X613" s="238"/>
      <c r="Y613" s="239"/>
      <c r="Z613" s="239"/>
      <c r="AA613" s="239"/>
      <c r="AB613" s="239"/>
      <c r="AC613" s="238"/>
      <c r="AD613" s="238"/>
      <c r="AE613" s="238"/>
      <c r="AF613" s="238"/>
      <c r="AG613" s="239"/>
      <c r="AH613" s="239"/>
      <c r="AI613" s="239"/>
      <c r="AJ613" s="239"/>
      <c r="AK613" s="86">
        <v>5.4545454545454541</v>
      </c>
      <c r="AL613" s="86"/>
      <c r="AM613" s="240"/>
      <c r="AN613" s="240">
        <f>ROUNDDOWN(AK613*$AN$10/$AK$10,1)</f>
        <v>3.2</v>
      </c>
      <c r="AO613" s="98">
        <f t="shared" ref="AO613:AR614" si="366">M613*$AN613</f>
        <v>7040</v>
      </c>
      <c r="AP613" s="98">
        <f t="shared" si="366"/>
        <v>3840</v>
      </c>
      <c r="AQ613" s="98">
        <f t="shared" si="366"/>
        <v>2720</v>
      </c>
      <c r="AR613" s="98">
        <f t="shared" si="366"/>
        <v>2240</v>
      </c>
      <c r="AS613" s="99">
        <f t="shared" ref="AS613:AV614" si="367">IF(AO613&lt;1000,ROUND(AO613,-1),ROUND(AO613,-2))</f>
        <v>7000</v>
      </c>
      <c r="AT613" s="99">
        <f t="shared" si="367"/>
        <v>3800</v>
      </c>
      <c r="AU613" s="99">
        <f t="shared" si="367"/>
        <v>2700</v>
      </c>
      <c r="AV613" s="99">
        <f t="shared" si="367"/>
        <v>2200</v>
      </c>
      <c r="AW613" s="100">
        <f>AO613*0.15</f>
        <v>1056</v>
      </c>
      <c r="AX613" s="241" t="s">
        <v>98</v>
      </c>
      <c r="AY613" s="101">
        <v>1540</v>
      </c>
      <c r="AZ613" s="102">
        <v>840</v>
      </c>
      <c r="BA613" s="102">
        <v>600</v>
      </c>
      <c r="BB613" s="102">
        <v>490</v>
      </c>
      <c r="BC613" s="238">
        <v>1320</v>
      </c>
      <c r="BD613" s="238">
        <v>720</v>
      </c>
      <c r="BE613" s="238">
        <v>510</v>
      </c>
      <c r="BF613" s="238">
        <v>420</v>
      </c>
      <c r="BG613" s="103">
        <f>AV613-AW613</f>
        <v>1144</v>
      </c>
      <c r="BJ613" s="236" t="e">
        <f>M613*#REF!</f>
        <v>#REF!</v>
      </c>
      <c r="BK613" s="236" t="e">
        <f>N613*#REF!</f>
        <v>#REF!</v>
      </c>
      <c r="BL613" s="236" t="e">
        <f>O613*#REF!</f>
        <v>#REF!</v>
      </c>
      <c r="BM613" s="236" t="e">
        <f>P613*#REF!</f>
        <v>#REF!</v>
      </c>
    </row>
    <row r="614" spans="1:65" s="105" customFormat="1" ht="35.1" customHeight="1">
      <c r="A614" s="83" t="str">
        <f t="shared" si="336"/>
        <v>XL32DT_D2+1</v>
      </c>
      <c r="B614" s="83" t="str">
        <f t="shared" si="337"/>
        <v>XL32DT_D2+2</v>
      </c>
      <c r="C614" s="83" t="str">
        <f t="shared" si="338"/>
        <v>XL32DT_D2+3</v>
      </c>
      <c r="D614" s="83" t="str">
        <f t="shared" si="339"/>
        <v>XL32DT_D2+4</v>
      </c>
      <c r="E614" s="32" t="s">
        <v>98</v>
      </c>
      <c r="F614" s="85"/>
      <c r="G614" s="85"/>
      <c r="H614" s="93" t="s">
        <v>287</v>
      </c>
      <c r="I614" s="84" t="s">
        <v>5699</v>
      </c>
      <c r="J614" s="94" t="s">
        <v>216</v>
      </c>
      <c r="K614" s="84" t="str">
        <f t="shared" si="352"/>
        <v>XL32DT_D2</v>
      </c>
      <c r="L614" s="94" t="s">
        <v>5697</v>
      </c>
      <c r="M614" s="95">
        <v>1800</v>
      </c>
      <c r="N614" s="96">
        <v>900</v>
      </c>
      <c r="O614" s="96">
        <v>800</v>
      </c>
      <c r="P614" s="96">
        <v>700</v>
      </c>
      <c r="Q614" s="95" t="e">
        <f>VLOOKUP(H614&amp;"Vị trí 1",#REF!,9,0)</f>
        <v>#REF!</v>
      </c>
      <c r="R614" s="95" t="e">
        <f>VLOOKUP(H614&amp;"Vị trí 2",#REF!,9,0)</f>
        <v>#REF!</v>
      </c>
      <c r="S614" s="95" t="e">
        <f>VLOOKUP(H614&amp;"Vị trí 3",#REF!,9,0)</f>
        <v>#REF!</v>
      </c>
      <c r="T614" s="95" t="e">
        <f>VLOOKUP(H614&amp;"Vị trí 4",#REF!,9,0)</f>
        <v>#REF!</v>
      </c>
      <c r="U614" s="238"/>
      <c r="V614" s="238"/>
      <c r="W614" s="238"/>
      <c r="X614" s="238"/>
      <c r="Y614" s="239"/>
      <c r="Z614" s="239"/>
      <c r="AA614" s="239"/>
      <c r="AB614" s="239"/>
      <c r="AC614" s="238"/>
      <c r="AD614" s="238"/>
      <c r="AE614" s="238"/>
      <c r="AF614" s="238"/>
      <c r="AG614" s="239"/>
      <c r="AH614" s="239"/>
      <c r="AI614" s="239"/>
      <c r="AJ614" s="239"/>
      <c r="AK614" s="86">
        <v>7.99</v>
      </c>
      <c r="AL614" s="86"/>
      <c r="AM614" s="240"/>
      <c r="AN614" s="240">
        <f>ROUNDDOWN(AK614*$AN$10/$AK$10,1)</f>
        <v>4.7</v>
      </c>
      <c r="AO614" s="98">
        <f t="shared" si="366"/>
        <v>8460</v>
      </c>
      <c r="AP614" s="98">
        <f t="shared" si="366"/>
        <v>4230</v>
      </c>
      <c r="AQ614" s="98">
        <f t="shared" si="366"/>
        <v>3760</v>
      </c>
      <c r="AR614" s="98">
        <f t="shared" si="366"/>
        <v>3290</v>
      </c>
      <c r="AS614" s="99">
        <f t="shared" si="367"/>
        <v>8500</v>
      </c>
      <c r="AT614" s="99">
        <f t="shared" si="367"/>
        <v>4200</v>
      </c>
      <c r="AU614" s="99">
        <f t="shared" si="367"/>
        <v>3800</v>
      </c>
      <c r="AV614" s="99">
        <f t="shared" si="367"/>
        <v>3300</v>
      </c>
      <c r="AW614" s="100">
        <f>AO614*0.15</f>
        <v>1269</v>
      </c>
      <c r="AX614" s="241" t="s">
        <v>98</v>
      </c>
      <c r="AY614" s="101">
        <v>1540</v>
      </c>
      <c r="AZ614" s="102">
        <v>840</v>
      </c>
      <c r="BA614" s="102">
        <v>600</v>
      </c>
      <c r="BB614" s="102">
        <v>490</v>
      </c>
      <c r="BC614" s="238">
        <v>1320</v>
      </c>
      <c r="BD614" s="238">
        <v>720</v>
      </c>
      <c r="BE614" s="238">
        <v>510</v>
      </c>
      <c r="BF614" s="238">
        <v>420</v>
      </c>
      <c r="BG614" s="103">
        <f>AV614-AW614</f>
        <v>2031</v>
      </c>
      <c r="BJ614" s="236" t="e">
        <f>M614*#REF!</f>
        <v>#REF!</v>
      </c>
      <c r="BK614" s="236" t="e">
        <f>N614*#REF!</f>
        <v>#REF!</v>
      </c>
      <c r="BL614" s="236" t="e">
        <f>O614*#REF!</f>
        <v>#REF!</v>
      </c>
      <c r="BM614" s="236" t="e">
        <f>P614*#REF!</f>
        <v>#REF!</v>
      </c>
    </row>
    <row r="615" spans="1:65" s="105" customFormat="1" ht="35.1" customHeight="1">
      <c r="A615" s="83" t="str">
        <f t="shared" si="336"/>
        <v>XL33DT+1</v>
      </c>
      <c r="B615" s="83" t="str">
        <f t="shared" si="337"/>
        <v>XL33DT+2</v>
      </c>
      <c r="C615" s="83" t="str">
        <f t="shared" si="338"/>
        <v>XL33DT+3</v>
      </c>
      <c r="D615" s="83" t="str">
        <f t="shared" si="339"/>
        <v>XL33DT+4</v>
      </c>
      <c r="E615" s="32" t="s">
        <v>98</v>
      </c>
      <c r="F615" s="85">
        <v>33</v>
      </c>
      <c r="G615" s="85"/>
      <c r="H615" s="93" t="s">
        <v>5700</v>
      </c>
      <c r="I615" s="84" t="s">
        <v>289</v>
      </c>
      <c r="J615" s="94" t="s">
        <v>214</v>
      </c>
      <c r="K615" s="84"/>
      <c r="L615" s="94" t="s">
        <v>5684</v>
      </c>
      <c r="M615" s="96"/>
      <c r="N615" s="96"/>
      <c r="O615" s="96"/>
      <c r="P615" s="96"/>
      <c r="Q615" s="95"/>
      <c r="R615" s="95"/>
      <c r="S615" s="95"/>
      <c r="T615" s="95"/>
      <c r="U615" s="238"/>
      <c r="V615" s="238"/>
      <c r="W615" s="238"/>
      <c r="X615" s="238"/>
      <c r="Y615" s="239"/>
      <c r="Z615" s="239"/>
      <c r="AA615" s="239"/>
      <c r="AB615" s="239"/>
      <c r="AC615" s="238"/>
      <c r="AD615" s="238"/>
      <c r="AE615" s="238"/>
      <c r="AF615" s="238"/>
      <c r="AG615" s="239"/>
      <c r="AH615" s="239"/>
      <c r="AI615" s="239"/>
      <c r="AJ615" s="239"/>
      <c r="AK615" s="86"/>
      <c r="AL615" s="86"/>
      <c r="AM615" s="240"/>
      <c r="AN615" s="240"/>
      <c r="AO615" s="98"/>
      <c r="AP615" s="98"/>
      <c r="AQ615" s="98"/>
      <c r="AR615" s="98"/>
      <c r="AS615" s="98"/>
      <c r="AT615" s="98"/>
      <c r="AU615" s="98"/>
      <c r="AV615" s="98"/>
      <c r="AW615" s="60"/>
      <c r="AX615" s="241" t="s">
        <v>98</v>
      </c>
      <c r="AY615" s="101">
        <v>1960</v>
      </c>
      <c r="AZ615" s="102">
        <v>980</v>
      </c>
      <c r="BA615" s="102">
        <v>600</v>
      </c>
      <c r="BB615" s="102">
        <v>490</v>
      </c>
      <c r="BC615" s="238">
        <v>1680</v>
      </c>
      <c r="BD615" s="238">
        <v>840</v>
      </c>
      <c r="BE615" s="238">
        <v>510</v>
      </c>
      <c r="BF615" s="238">
        <v>420</v>
      </c>
      <c r="BJ615" s="236" t="e">
        <f>M615*#REF!</f>
        <v>#REF!</v>
      </c>
      <c r="BK615" s="236" t="e">
        <f>N615*#REF!</f>
        <v>#REF!</v>
      </c>
      <c r="BL615" s="236" t="e">
        <f>O615*#REF!</f>
        <v>#REF!</v>
      </c>
      <c r="BM615" s="236" t="e">
        <f>P615*#REF!</f>
        <v>#REF!</v>
      </c>
    </row>
    <row r="616" spans="1:65" s="105" customFormat="1" ht="35.1" customHeight="1">
      <c r="A616" s="83" t="str">
        <f t="shared" si="336"/>
        <v>XL33DT_D1+1</v>
      </c>
      <c r="B616" s="83" t="str">
        <f t="shared" si="337"/>
        <v>XL33DT_D1+2</v>
      </c>
      <c r="C616" s="83" t="str">
        <f t="shared" si="338"/>
        <v>XL33DT_D1+3</v>
      </c>
      <c r="D616" s="83" t="str">
        <f t="shared" si="339"/>
        <v>XL33DT_D1+4</v>
      </c>
      <c r="E616" s="32" t="s">
        <v>98</v>
      </c>
      <c r="F616" s="85"/>
      <c r="G616" s="85"/>
      <c r="H616" s="93" t="s">
        <v>288</v>
      </c>
      <c r="I616" s="84" t="s">
        <v>5678</v>
      </c>
      <c r="J616" s="94" t="s">
        <v>214</v>
      </c>
      <c r="K616" s="84" t="str">
        <f t="shared" si="352"/>
        <v>XL33DT_D1</v>
      </c>
      <c r="L616" s="94" t="s">
        <v>1103</v>
      </c>
      <c r="M616" s="95">
        <v>2200</v>
      </c>
      <c r="N616" s="95">
        <v>1200</v>
      </c>
      <c r="O616" s="96">
        <v>850</v>
      </c>
      <c r="P616" s="96">
        <v>700</v>
      </c>
      <c r="Q616" s="95" t="e">
        <f>VLOOKUP(H616&amp;"Vị trí 1",#REF!,9,0)</f>
        <v>#REF!</v>
      </c>
      <c r="R616" s="95" t="e">
        <f>VLOOKUP(H616&amp;"Vị trí 2",#REF!,9,0)</f>
        <v>#REF!</v>
      </c>
      <c r="S616" s="95" t="e">
        <f>VLOOKUP(H616&amp;"Vị trí 3",#REF!,9,0)</f>
        <v>#REF!</v>
      </c>
      <c r="T616" s="95" t="e">
        <f>VLOOKUP(H616&amp;"Vị trí 4",#REF!,9,0)</f>
        <v>#REF!</v>
      </c>
      <c r="U616" s="238" t="e">
        <f>VLOOKUP(A616,#REF!,32,0)</f>
        <v>#REF!</v>
      </c>
      <c r="V616" s="238"/>
      <c r="W616" s="238"/>
      <c r="X616" s="238"/>
      <c r="Y616" s="239" t="e">
        <f>U616/M616</f>
        <v>#REF!</v>
      </c>
      <c r="Z616" s="239"/>
      <c r="AA616" s="239"/>
      <c r="AB616" s="239"/>
      <c r="AC616" s="238"/>
      <c r="AD616" s="238"/>
      <c r="AE616" s="238"/>
      <c r="AF616" s="238"/>
      <c r="AG616" s="239"/>
      <c r="AH616" s="239"/>
      <c r="AI616" s="239"/>
      <c r="AJ616" s="239"/>
      <c r="AK616" s="86">
        <v>7.99</v>
      </c>
      <c r="AL616" s="86"/>
      <c r="AM616" s="240"/>
      <c r="AN616" s="240">
        <f t="shared" ref="AN616:AN625" si="368">ROUNDDOWN(AK616*$AN$10/$AK$10,1)</f>
        <v>4.7</v>
      </c>
      <c r="AO616" s="98">
        <f t="shared" ref="AO616:AO625" si="369">M616*$AN616</f>
        <v>10340</v>
      </c>
      <c r="AP616" s="98">
        <f t="shared" ref="AP616:AP625" si="370">N616*$AN616</f>
        <v>5640</v>
      </c>
      <c r="AQ616" s="98">
        <f t="shared" ref="AQ616:AQ625" si="371">O616*$AN616</f>
        <v>3995</v>
      </c>
      <c r="AR616" s="98">
        <f t="shared" ref="AR616:AR625" si="372">P616*$AN616</f>
        <v>3290</v>
      </c>
      <c r="AS616" s="99">
        <f t="shared" ref="AS616:AV625" si="373">IF(AO616&lt;1000,ROUND(AO616,-1),ROUND(AO616,-2))</f>
        <v>10300</v>
      </c>
      <c r="AT616" s="99">
        <f t="shared" si="373"/>
        <v>5600</v>
      </c>
      <c r="AU616" s="99">
        <f t="shared" si="373"/>
        <v>4000</v>
      </c>
      <c r="AV616" s="99">
        <f t="shared" si="373"/>
        <v>3300</v>
      </c>
      <c r="AW616" s="100">
        <f t="shared" ref="AW616:AW625" si="374">AO616*0.15</f>
        <v>1551</v>
      </c>
      <c r="AX616" s="241" t="s">
        <v>98</v>
      </c>
      <c r="AY616" s="101">
        <v>1680</v>
      </c>
      <c r="AZ616" s="102">
        <v>840</v>
      </c>
      <c r="BA616" s="102">
        <v>600</v>
      </c>
      <c r="BB616" s="102">
        <v>490</v>
      </c>
      <c r="BC616" s="238">
        <v>1440</v>
      </c>
      <c r="BD616" s="238">
        <v>720</v>
      </c>
      <c r="BE616" s="238">
        <v>510</v>
      </c>
      <c r="BF616" s="238">
        <v>420</v>
      </c>
      <c r="BG616" s="103">
        <f t="shared" ref="BG616:BG625" si="375">AV616-AW616</f>
        <v>1749</v>
      </c>
      <c r="BJ616" s="236" t="e">
        <f>M616*#REF!</f>
        <v>#REF!</v>
      </c>
      <c r="BK616" s="236" t="e">
        <f>N616*#REF!</f>
        <v>#REF!</v>
      </c>
      <c r="BL616" s="236" t="e">
        <f>O616*#REF!</f>
        <v>#REF!</v>
      </c>
      <c r="BM616" s="236" t="e">
        <f>P616*#REF!</f>
        <v>#REF!</v>
      </c>
    </row>
    <row r="617" spans="1:65" s="105" customFormat="1" ht="35.1" customHeight="1">
      <c r="A617" s="83" t="str">
        <f t="shared" si="336"/>
        <v>XL33DT_D2+1</v>
      </c>
      <c r="B617" s="83" t="str">
        <f t="shared" si="337"/>
        <v>XL33DT_D2+2</v>
      </c>
      <c r="C617" s="83" t="str">
        <f t="shared" si="338"/>
        <v>XL33DT_D2+3</v>
      </c>
      <c r="D617" s="83" t="str">
        <f t="shared" si="339"/>
        <v>XL33DT_D2+4</v>
      </c>
      <c r="E617" s="32" t="s">
        <v>98</v>
      </c>
      <c r="F617" s="85"/>
      <c r="G617" s="85"/>
      <c r="H617" s="93" t="s">
        <v>290</v>
      </c>
      <c r="I617" s="84" t="s">
        <v>5689</v>
      </c>
      <c r="J617" s="94" t="s">
        <v>1103</v>
      </c>
      <c r="K617" s="84" t="str">
        <f t="shared" si="352"/>
        <v>XL33DT_D2</v>
      </c>
      <c r="L617" s="94" t="s">
        <v>5684</v>
      </c>
      <c r="M617" s="95">
        <v>1800</v>
      </c>
      <c r="N617" s="96">
        <v>900</v>
      </c>
      <c r="O617" s="96">
        <v>800</v>
      </c>
      <c r="P617" s="96">
        <v>700</v>
      </c>
      <c r="Q617" s="95" t="e">
        <f>VLOOKUP(H617&amp;"Vị trí 1",#REF!,9,0)</f>
        <v>#REF!</v>
      </c>
      <c r="R617" s="95" t="e">
        <f>VLOOKUP(H617&amp;"Vị trí 2",#REF!,9,0)</f>
        <v>#REF!</v>
      </c>
      <c r="S617" s="95" t="e">
        <f>VLOOKUP(H617&amp;"Vị trí 3",#REF!,9,0)</f>
        <v>#REF!</v>
      </c>
      <c r="T617" s="95" t="e">
        <f>VLOOKUP(H617&amp;"Vị trí 4",#REF!,9,0)</f>
        <v>#REF!</v>
      </c>
      <c r="U617" s="238"/>
      <c r="V617" s="238"/>
      <c r="W617" s="238"/>
      <c r="X617" s="238"/>
      <c r="Y617" s="239"/>
      <c r="Z617" s="239"/>
      <c r="AA617" s="239"/>
      <c r="AB617" s="239"/>
      <c r="AC617" s="238"/>
      <c r="AD617" s="238"/>
      <c r="AE617" s="238"/>
      <c r="AF617" s="238"/>
      <c r="AG617" s="239"/>
      <c r="AH617" s="239"/>
      <c r="AI617" s="239"/>
      <c r="AJ617" s="239"/>
      <c r="AK617" s="86">
        <v>7.99</v>
      </c>
      <c r="AL617" s="86"/>
      <c r="AM617" s="240"/>
      <c r="AN617" s="240">
        <f t="shared" si="368"/>
        <v>4.7</v>
      </c>
      <c r="AO617" s="98">
        <f t="shared" si="369"/>
        <v>8460</v>
      </c>
      <c r="AP617" s="98">
        <f t="shared" si="370"/>
        <v>4230</v>
      </c>
      <c r="AQ617" s="98">
        <f t="shared" si="371"/>
        <v>3760</v>
      </c>
      <c r="AR617" s="98">
        <f t="shared" si="372"/>
        <v>3290</v>
      </c>
      <c r="AS617" s="99">
        <f t="shared" si="373"/>
        <v>8500</v>
      </c>
      <c r="AT617" s="99">
        <f t="shared" si="373"/>
        <v>4200</v>
      </c>
      <c r="AU617" s="99">
        <f t="shared" si="373"/>
        <v>3800</v>
      </c>
      <c r="AV617" s="99">
        <f t="shared" si="373"/>
        <v>3300</v>
      </c>
      <c r="AW617" s="100">
        <f t="shared" si="374"/>
        <v>1269</v>
      </c>
      <c r="AX617" s="241" t="s">
        <v>98</v>
      </c>
      <c r="AY617" s="101">
        <v>1540</v>
      </c>
      <c r="AZ617" s="102">
        <v>840</v>
      </c>
      <c r="BA617" s="102">
        <v>600</v>
      </c>
      <c r="BB617" s="102">
        <v>490</v>
      </c>
      <c r="BC617" s="238">
        <v>1320</v>
      </c>
      <c r="BD617" s="238">
        <v>720</v>
      </c>
      <c r="BE617" s="238">
        <v>510</v>
      </c>
      <c r="BF617" s="238">
        <v>420</v>
      </c>
      <c r="BG617" s="103">
        <f t="shared" si="375"/>
        <v>2031</v>
      </c>
      <c r="BJ617" s="236" t="e">
        <f>M617*#REF!</f>
        <v>#REF!</v>
      </c>
      <c r="BK617" s="236" t="e">
        <f>N617*#REF!</f>
        <v>#REF!</v>
      </c>
      <c r="BL617" s="236" t="e">
        <f>O617*#REF!</f>
        <v>#REF!</v>
      </c>
      <c r="BM617" s="236" t="e">
        <f>P617*#REF!</f>
        <v>#REF!</v>
      </c>
    </row>
    <row r="618" spans="1:65" s="105" customFormat="1" ht="35.1" customHeight="1">
      <c r="A618" s="83" t="str">
        <f t="shared" si="336"/>
        <v>XL34DT+1</v>
      </c>
      <c r="B618" s="83" t="str">
        <f t="shared" si="337"/>
        <v>XL34DT+2</v>
      </c>
      <c r="C618" s="83" t="str">
        <f t="shared" si="338"/>
        <v>XL34DT+3</v>
      </c>
      <c r="D618" s="83" t="str">
        <f t="shared" si="339"/>
        <v>XL34DT+4</v>
      </c>
      <c r="E618" s="32" t="s">
        <v>98</v>
      </c>
      <c r="F618" s="85">
        <v>34</v>
      </c>
      <c r="G618" s="85"/>
      <c r="H618" s="93" t="s">
        <v>291</v>
      </c>
      <c r="I618" s="84" t="s">
        <v>292</v>
      </c>
      <c r="J618" s="94" t="s">
        <v>214</v>
      </c>
      <c r="K618" s="84" t="str">
        <f t="shared" si="352"/>
        <v>XL34DT</v>
      </c>
      <c r="L618" s="94" t="s">
        <v>5701</v>
      </c>
      <c r="M618" s="95">
        <v>2400</v>
      </c>
      <c r="N618" s="95">
        <v>1200</v>
      </c>
      <c r="O618" s="96">
        <v>850</v>
      </c>
      <c r="P618" s="96">
        <v>700</v>
      </c>
      <c r="Q618" s="95" t="e">
        <f>VLOOKUP(H618&amp;"Vị trí 1",#REF!,9,0)</f>
        <v>#REF!</v>
      </c>
      <c r="R618" s="95" t="e">
        <f>VLOOKUP(H618&amp;"Vị trí 2",#REF!,9,0)</f>
        <v>#REF!</v>
      </c>
      <c r="S618" s="95" t="e">
        <f>VLOOKUP(H618&amp;"Vị trí 3",#REF!,9,0)</f>
        <v>#REF!</v>
      </c>
      <c r="T618" s="95" t="e">
        <f>VLOOKUP(H618&amp;"Vị trí 4",#REF!,9,0)</f>
        <v>#REF!</v>
      </c>
      <c r="U618" s="238"/>
      <c r="V618" s="238"/>
      <c r="W618" s="238"/>
      <c r="X618" s="238"/>
      <c r="Y618" s="239"/>
      <c r="Z618" s="239"/>
      <c r="AA618" s="239"/>
      <c r="AB618" s="239"/>
      <c r="AC618" s="238"/>
      <c r="AD618" s="238"/>
      <c r="AE618" s="238"/>
      <c r="AF618" s="238"/>
      <c r="AG618" s="239"/>
      <c r="AH618" s="239"/>
      <c r="AI618" s="239"/>
      <c r="AJ618" s="239"/>
      <c r="AK618" s="86">
        <v>7.99</v>
      </c>
      <c r="AL618" s="86"/>
      <c r="AM618" s="240"/>
      <c r="AN618" s="240">
        <f t="shared" si="368"/>
        <v>4.7</v>
      </c>
      <c r="AO618" s="98">
        <f t="shared" si="369"/>
        <v>11280</v>
      </c>
      <c r="AP618" s="98">
        <f t="shared" si="370"/>
        <v>5640</v>
      </c>
      <c r="AQ618" s="98">
        <f t="shared" si="371"/>
        <v>3995</v>
      </c>
      <c r="AR618" s="98">
        <f t="shared" si="372"/>
        <v>3290</v>
      </c>
      <c r="AS618" s="99">
        <f t="shared" si="373"/>
        <v>11300</v>
      </c>
      <c r="AT618" s="99">
        <f t="shared" si="373"/>
        <v>5600</v>
      </c>
      <c r="AU618" s="99">
        <f t="shared" si="373"/>
        <v>4000</v>
      </c>
      <c r="AV618" s="99">
        <f t="shared" si="373"/>
        <v>3300</v>
      </c>
      <c r="AW618" s="100">
        <f t="shared" si="374"/>
        <v>1692</v>
      </c>
      <c r="AX618" s="241" t="s">
        <v>98</v>
      </c>
      <c r="AY618" s="101">
        <v>1680</v>
      </c>
      <c r="AZ618" s="102">
        <v>840</v>
      </c>
      <c r="BA618" s="102">
        <v>600</v>
      </c>
      <c r="BB618" s="102">
        <v>490</v>
      </c>
      <c r="BC618" s="238">
        <v>1440</v>
      </c>
      <c r="BD618" s="238">
        <v>720</v>
      </c>
      <c r="BE618" s="238">
        <v>510</v>
      </c>
      <c r="BF618" s="238">
        <v>420</v>
      </c>
      <c r="BG618" s="103">
        <f t="shared" si="375"/>
        <v>1608</v>
      </c>
      <c r="BJ618" s="236" t="e">
        <f>M618*#REF!</f>
        <v>#REF!</v>
      </c>
      <c r="BK618" s="236" t="e">
        <f>N618*#REF!</f>
        <v>#REF!</v>
      </c>
      <c r="BL618" s="236" t="e">
        <f>O618*#REF!</f>
        <v>#REF!</v>
      </c>
      <c r="BM618" s="236" t="e">
        <f>P618*#REF!</f>
        <v>#REF!</v>
      </c>
    </row>
    <row r="619" spans="1:65" s="105" customFormat="1" ht="47.25">
      <c r="A619" s="83" t="str">
        <f t="shared" si="336"/>
        <v>XL35DT+1</v>
      </c>
      <c r="B619" s="83" t="str">
        <f t="shared" si="337"/>
        <v>XL35DT+2</v>
      </c>
      <c r="C619" s="83" t="str">
        <f t="shared" si="338"/>
        <v>XL35DT+3</v>
      </c>
      <c r="D619" s="83" t="str">
        <f t="shared" si="339"/>
        <v>XL35DT+4</v>
      </c>
      <c r="E619" s="32" t="s">
        <v>98</v>
      </c>
      <c r="F619" s="85">
        <v>35</v>
      </c>
      <c r="G619" s="85"/>
      <c r="H619" s="93" t="s">
        <v>293</v>
      </c>
      <c r="I619" s="84" t="s">
        <v>294</v>
      </c>
      <c r="J619" s="94" t="s">
        <v>216</v>
      </c>
      <c r="K619" s="84" t="str">
        <f t="shared" si="352"/>
        <v>XL35DT</v>
      </c>
      <c r="L619" s="94" t="s">
        <v>5702</v>
      </c>
      <c r="M619" s="95">
        <v>2200</v>
      </c>
      <c r="N619" s="95">
        <v>1200</v>
      </c>
      <c r="O619" s="96">
        <v>850</v>
      </c>
      <c r="P619" s="96">
        <v>700</v>
      </c>
      <c r="Q619" s="95" t="e">
        <f>VLOOKUP(H619&amp;"Vị trí 1",#REF!,9,0)</f>
        <v>#REF!</v>
      </c>
      <c r="R619" s="95" t="e">
        <f>VLOOKUP(H619&amp;"Vị trí 2",#REF!,9,0)</f>
        <v>#REF!</v>
      </c>
      <c r="S619" s="95" t="e">
        <f>VLOOKUP(H619&amp;"Vị trí 3",#REF!,9,0)</f>
        <v>#REF!</v>
      </c>
      <c r="T619" s="95" t="e">
        <f>VLOOKUP(H619&amp;"Vị trí 4",#REF!,9,0)</f>
        <v>#REF!</v>
      </c>
      <c r="U619" s="238"/>
      <c r="V619" s="238"/>
      <c r="W619" s="238"/>
      <c r="X619" s="238"/>
      <c r="Y619" s="239"/>
      <c r="Z619" s="239"/>
      <c r="AA619" s="239"/>
      <c r="AB619" s="239"/>
      <c r="AC619" s="238"/>
      <c r="AD619" s="238"/>
      <c r="AE619" s="238"/>
      <c r="AF619" s="238"/>
      <c r="AG619" s="239"/>
      <c r="AH619" s="239"/>
      <c r="AI619" s="239"/>
      <c r="AJ619" s="239"/>
      <c r="AK619" s="86">
        <v>7.99</v>
      </c>
      <c r="AL619" s="86"/>
      <c r="AM619" s="240"/>
      <c r="AN619" s="240">
        <f t="shared" si="368"/>
        <v>4.7</v>
      </c>
      <c r="AO619" s="98">
        <f t="shared" si="369"/>
        <v>10340</v>
      </c>
      <c r="AP619" s="98">
        <f t="shared" si="370"/>
        <v>5640</v>
      </c>
      <c r="AQ619" s="98">
        <f t="shared" si="371"/>
        <v>3995</v>
      </c>
      <c r="AR619" s="98">
        <f t="shared" si="372"/>
        <v>3290</v>
      </c>
      <c r="AS619" s="99">
        <f t="shared" si="373"/>
        <v>10300</v>
      </c>
      <c r="AT619" s="99">
        <f t="shared" si="373"/>
        <v>5600</v>
      </c>
      <c r="AU619" s="99">
        <f t="shared" si="373"/>
        <v>4000</v>
      </c>
      <c r="AV619" s="99">
        <f t="shared" si="373"/>
        <v>3300</v>
      </c>
      <c r="AW619" s="100">
        <f t="shared" si="374"/>
        <v>1551</v>
      </c>
      <c r="AX619" s="241" t="s">
        <v>98</v>
      </c>
      <c r="AY619" s="101">
        <v>1540</v>
      </c>
      <c r="AZ619" s="102">
        <v>840</v>
      </c>
      <c r="BA619" s="102">
        <v>600</v>
      </c>
      <c r="BB619" s="102">
        <v>490</v>
      </c>
      <c r="BC619" s="238">
        <v>1320</v>
      </c>
      <c r="BD619" s="238">
        <v>720</v>
      </c>
      <c r="BE619" s="238">
        <v>510</v>
      </c>
      <c r="BF619" s="238">
        <v>420</v>
      </c>
      <c r="BG619" s="103">
        <f t="shared" si="375"/>
        <v>1749</v>
      </c>
      <c r="BJ619" s="236" t="e">
        <f>M619*#REF!</f>
        <v>#REF!</v>
      </c>
      <c r="BK619" s="236" t="e">
        <f>N619*#REF!</f>
        <v>#REF!</v>
      </c>
      <c r="BL619" s="236" t="e">
        <f>O619*#REF!</f>
        <v>#REF!</v>
      </c>
      <c r="BM619" s="236" t="e">
        <f>P619*#REF!</f>
        <v>#REF!</v>
      </c>
    </row>
    <row r="620" spans="1:65" s="105" customFormat="1" ht="35.1" customHeight="1">
      <c r="A620" s="83" t="str">
        <f t="shared" si="336"/>
        <v>XL36DT+1</v>
      </c>
      <c r="B620" s="83" t="str">
        <f t="shared" si="337"/>
        <v>XL36DT+2</v>
      </c>
      <c r="C620" s="83" t="str">
        <f t="shared" si="338"/>
        <v>XL36DT+3</v>
      </c>
      <c r="D620" s="83" t="str">
        <f t="shared" si="339"/>
        <v>XL36DT+4</v>
      </c>
      <c r="E620" s="32" t="s">
        <v>98</v>
      </c>
      <c r="F620" s="85">
        <v>36</v>
      </c>
      <c r="G620" s="85"/>
      <c r="H620" s="93" t="s">
        <v>295</v>
      </c>
      <c r="I620" s="84" t="s">
        <v>296</v>
      </c>
      <c r="J620" s="94" t="s">
        <v>216</v>
      </c>
      <c r="K620" s="84" t="str">
        <f t="shared" si="352"/>
        <v>XL36DT</v>
      </c>
      <c r="L620" s="94" t="s">
        <v>852</v>
      </c>
      <c r="M620" s="95">
        <v>2200</v>
      </c>
      <c r="N620" s="95">
        <v>1200</v>
      </c>
      <c r="O620" s="96">
        <v>850</v>
      </c>
      <c r="P620" s="96">
        <v>700</v>
      </c>
      <c r="Q620" s="95" t="e">
        <f>VLOOKUP(H620&amp;"Vị trí 1",#REF!,9,0)</f>
        <v>#REF!</v>
      </c>
      <c r="R620" s="95" t="e">
        <f>VLOOKUP(H620&amp;"Vị trí 2",#REF!,9,0)</f>
        <v>#REF!</v>
      </c>
      <c r="S620" s="95" t="e">
        <f>VLOOKUP(H620&amp;"Vị trí 3",#REF!,9,0)</f>
        <v>#REF!</v>
      </c>
      <c r="T620" s="95" t="e">
        <f>VLOOKUP(H620&amp;"Vị trí 4",#REF!,9,0)</f>
        <v>#REF!</v>
      </c>
      <c r="U620" s="238"/>
      <c r="V620" s="238"/>
      <c r="W620" s="238"/>
      <c r="X620" s="238"/>
      <c r="Y620" s="239"/>
      <c r="Z620" s="239"/>
      <c r="AA620" s="239"/>
      <c r="AB620" s="239"/>
      <c r="AC620" s="238"/>
      <c r="AD620" s="238"/>
      <c r="AE620" s="238"/>
      <c r="AF620" s="238"/>
      <c r="AG620" s="239"/>
      <c r="AH620" s="239"/>
      <c r="AI620" s="239"/>
      <c r="AJ620" s="239"/>
      <c r="AK620" s="86">
        <v>7.99</v>
      </c>
      <c r="AL620" s="86"/>
      <c r="AM620" s="240"/>
      <c r="AN620" s="240">
        <f t="shared" si="368"/>
        <v>4.7</v>
      </c>
      <c r="AO620" s="98">
        <f t="shared" si="369"/>
        <v>10340</v>
      </c>
      <c r="AP620" s="98">
        <f t="shared" si="370"/>
        <v>5640</v>
      </c>
      <c r="AQ620" s="98">
        <f t="shared" si="371"/>
        <v>3995</v>
      </c>
      <c r="AR620" s="98">
        <f t="shared" si="372"/>
        <v>3290</v>
      </c>
      <c r="AS620" s="99">
        <f t="shared" si="373"/>
        <v>10300</v>
      </c>
      <c r="AT620" s="99">
        <f t="shared" si="373"/>
        <v>5600</v>
      </c>
      <c r="AU620" s="99">
        <f t="shared" si="373"/>
        <v>4000</v>
      </c>
      <c r="AV620" s="99">
        <f t="shared" si="373"/>
        <v>3300</v>
      </c>
      <c r="AW620" s="100">
        <f t="shared" si="374"/>
        <v>1551</v>
      </c>
      <c r="AX620" s="241" t="s">
        <v>98</v>
      </c>
      <c r="AY620" s="101"/>
      <c r="AZ620" s="102"/>
      <c r="BA620" s="102"/>
      <c r="BB620" s="102"/>
      <c r="BC620" s="238"/>
      <c r="BD620" s="238"/>
      <c r="BE620" s="238"/>
      <c r="BF620" s="238"/>
      <c r="BG620" s="103">
        <f t="shared" si="375"/>
        <v>1749</v>
      </c>
    </row>
    <row r="621" spans="1:65" s="105" customFormat="1" ht="35.1" customHeight="1">
      <c r="A621" s="83" t="str">
        <f t="shared" si="336"/>
        <v>XL37DT+1</v>
      </c>
      <c r="B621" s="83" t="str">
        <f t="shared" si="337"/>
        <v>XL37DT+2</v>
      </c>
      <c r="C621" s="83" t="str">
        <f t="shared" si="338"/>
        <v>XL37DT+3</v>
      </c>
      <c r="D621" s="83" t="str">
        <f t="shared" si="339"/>
        <v>XL37DT+4</v>
      </c>
      <c r="E621" s="32" t="s">
        <v>98</v>
      </c>
      <c r="F621" s="85">
        <v>37</v>
      </c>
      <c r="G621" s="85"/>
      <c r="H621" s="93" t="s">
        <v>297</v>
      </c>
      <c r="I621" s="84" t="s">
        <v>298</v>
      </c>
      <c r="J621" s="94" t="s">
        <v>214</v>
      </c>
      <c r="K621" s="84" t="str">
        <f t="shared" si="352"/>
        <v>XL37DT</v>
      </c>
      <c r="L621" s="94" t="s">
        <v>1103</v>
      </c>
      <c r="M621" s="95">
        <v>2800</v>
      </c>
      <c r="N621" s="95">
        <v>1400</v>
      </c>
      <c r="O621" s="96">
        <v>850</v>
      </c>
      <c r="P621" s="96">
        <v>700</v>
      </c>
      <c r="Q621" s="95" t="e">
        <f>VLOOKUP(H621&amp;"Vị trí 1",#REF!,9,0)</f>
        <v>#REF!</v>
      </c>
      <c r="R621" s="95" t="e">
        <f>VLOOKUP(H621&amp;"Vị trí 2",#REF!,9,0)</f>
        <v>#REF!</v>
      </c>
      <c r="S621" s="95" t="e">
        <f>VLOOKUP(H621&amp;"Vị trí 3",#REF!,9,0)</f>
        <v>#REF!</v>
      </c>
      <c r="T621" s="95" t="e">
        <f>VLOOKUP(H621&amp;"Vị trí 4",#REF!,9,0)</f>
        <v>#REF!</v>
      </c>
      <c r="U621" s="238"/>
      <c r="V621" s="238"/>
      <c r="W621" s="238"/>
      <c r="X621" s="238"/>
      <c r="Y621" s="239"/>
      <c r="Z621" s="239"/>
      <c r="AA621" s="239"/>
      <c r="AB621" s="239"/>
      <c r="AC621" s="238"/>
      <c r="AD621" s="238"/>
      <c r="AE621" s="238"/>
      <c r="AF621" s="238"/>
      <c r="AG621" s="239"/>
      <c r="AH621" s="239"/>
      <c r="AI621" s="239"/>
      <c r="AJ621" s="239"/>
      <c r="AK621" s="86">
        <v>7.99</v>
      </c>
      <c r="AL621" s="86"/>
      <c r="AM621" s="240"/>
      <c r="AN621" s="240">
        <f t="shared" si="368"/>
        <v>4.7</v>
      </c>
      <c r="AO621" s="98">
        <f t="shared" si="369"/>
        <v>13160</v>
      </c>
      <c r="AP621" s="98">
        <f t="shared" si="370"/>
        <v>6580</v>
      </c>
      <c r="AQ621" s="98">
        <f t="shared" si="371"/>
        <v>3995</v>
      </c>
      <c r="AR621" s="98">
        <f t="shared" si="372"/>
        <v>3290</v>
      </c>
      <c r="AS621" s="99">
        <f t="shared" si="373"/>
        <v>13200</v>
      </c>
      <c r="AT621" s="99">
        <f t="shared" si="373"/>
        <v>6600</v>
      </c>
      <c r="AU621" s="99">
        <f t="shared" si="373"/>
        <v>4000</v>
      </c>
      <c r="AV621" s="99">
        <f t="shared" si="373"/>
        <v>3300</v>
      </c>
      <c r="AW621" s="100">
        <f t="shared" si="374"/>
        <v>1974</v>
      </c>
      <c r="AX621" s="241" t="s">
        <v>98</v>
      </c>
      <c r="AY621" s="101">
        <v>1540</v>
      </c>
      <c r="AZ621" s="102">
        <v>840</v>
      </c>
      <c r="BA621" s="102">
        <v>600</v>
      </c>
      <c r="BB621" s="102">
        <v>490</v>
      </c>
      <c r="BC621" s="238">
        <v>1320</v>
      </c>
      <c r="BD621" s="238">
        <v>720</v>
      </c>
      <c r="BE621" s="238">
        <v>510</v>
      </c>
      <c r="BF621" s="238">
        <v>420</v>
      </c>
      <c r="BG621" s="103">
        <f t="shared" si="375"/>
        <v>1326</v>
      </c>
      <c r="BJ621" s="236" t="e">
        <f>M621*#REF!</f>
        <v>#REF!</v>
      </c>
      <c r="BK621" s="236" t="e">
        <f>N621*#REF!</f>
        <v>#REF!</v>
      </c>
      <c r="BL621" s="236" t="e">
        <f>O621*#REF!</f>
        <v>#REF!</v>
      </c>
      <c r="BM621" s="236" t="e">
        <f>P621*#REF!</f>
        <v>#REF!</v>
      </c>
    </row>
    <row r="622" spans="1:65" s="105" customFormat="1" ht="35.1" customHeight="1">
      <c r="A622" s="83" t="str">
        <f t="shared" si="336"/>
        <v>XL38DT+1</v>
      </c>
      <c r="B622" s="83" t="str">
        <f t="shared" si="337"/>
        <v>XL38DT+2</v>
      </c>
      <c r="C622" s="83" t="str">
        <f t="shared" si="338"/>
        <v>XL38DT+3</v>
      </c>
      <c r="D622" s="83" t="str">
        <f t="shared" si="339"/>
        <v>XL38DT+4</v>
      </c>
      <c r="E622" s="32" t="s">
        <v>98</v>
      </c>
      <c r="F622" s="85">
        <v>38</v>
      </c>
      <c r="G622" s="85"/>
      <c r="H622" s="93" t="s">
        <v>299</v>
      </c>
      <c r="I622" s="84" t="s">
        <v>300</v>
      </c>
      <c r="J622" s="94" t="s">
        <v>214</v>
      </c>
      <c r="K622" s="84" t="str">
        <f t="shared" si="352"/>
        <v>XL38DT</v>
      </c>
      <c r="L622" s="94" t="s">
        <v>259</v>
      </c>
      <c r="M622" s="95">
        <v>2400</v>
      </c>
      <c r="N622" s="95">
        <v>1200</v>
      </c>
      <c r="O622" s="96">
        <v>850</v>
      </c>
      <c r="P622" s="96">
        <v>700</v>
      </c>
      <c r="Q622" s="95" t="e">
        <f>VLOOKUP(H622&amp;"Vị trí 1",#REF!,9,0)</f>
        <v>#REF!</v>
      </c>
      <c r="R622" s="95" t="e">
        <f>VLOOKUP(H622&amp;"Vị trí 2",#REF!,9,0)</f>
        <v>#REF!</v>
      </c>
      <c r="S622" s="95" t="e">
        <f>VLOOKUP(H622&amp;"Vị trí 3",#REF!,9,0)</f>
        <v>#REF!</v>
      </c>
      <c r="T622" s="95" t="e">
        <f>VLOOKUP(H622&amp;"Vị trí 4",#REF!,9,0)</f>
        <v>#REF!</v>
      </c>
      <c r="U622" s="238"/>
      <c r="V622" s="238"/>
      <c r="W622" s="238"/>
      <c r="X622" s="238"/>
      <c r="Y622" s="239"/>
      <c r="Z622" s="239"/>
      <c r="AA622" s="239"/>
      <c r="AB622" s="239"/>
      <c r="AC622" s="238"/>
      <c r="AD622" s="238"/>
      <c r="AE622" s="238"/>
      <c r="AF622" s="238"/>
      <c r="AG622" s="239"/>
      <c r="AH622" s="239"/>
      <c r="AI622" s="239"/>
      <c r="AJ622" s="239"/>
      <c r="AK622" s="86">
        <v>5.208333333333333</v>
      </c>
      <c r="AL622" s="86"/>
      <c r="AM622" s="240"/>
      <c r="AN622" s="240">
        <f t="shared" si="368"/>
        <v>3</v>
      </c>
      <c r="AO622" s="98">
        <f t="shared" si="369"/>
        <v>7200</v>
      </c>
      <c r="AP622" s="98">
        <f t="shared" si="370"/>
        <v>3600</v>
      </c>
      <c r="AQ622" s="98">
        <f t="shared" si="371"/>
        <v>2550</v>
      </c>
      <c r="AR622" s="98">
        <f t="shared" si="372"/>
        <v>2100</v>
      </c>
      <c r="AS622" s="99">
        <f t="shared" si="373"/>
        <v>7200</v>
      </c>
      <c r="AT622" s="99">
        <f t="shared" si="373"/>
        <v>3600</v>
      </c>
      <c r="AU622" s="99">
        <f t="shared" si="373"/>
        <v>2600</v>
      </c>
      <c r="AV622" s="99">
        <f t="shared" si="373"/>
        <v>2100</v>
      </c>
      <c r="AW622" s="100">
        <f t="shared" si="374"/>
        <v>1080</v>
      </c>
      <c r="AX622" s="241" t="s">
        <v>98</v>
      </c>
      <c r="AY622" s="101">
        <v>1260</v>
      </c>
      <c r="AZ622" s="102">
        <v>630</v>
      </c>
      <c r="BA622" s="102">
        <v>560</v>
      </c>
      <c r="BB622" s="102">
        <v>490</v>
      </c>
      <c r="BC622" s="238">
        <v>1080</v>
      </c>
      <c r="BD622" s="238">
        <v>540</v>
      </c>
      <c r="BE622" s="238">
        <v>480</v>
      </c>
      <c r="BF622" s="238">
        <v>420</v>
      </c>
      <c r="BG622" s="103">
        <f t="shared" si="375"/>
        <v>1020</v>
      </c>
      <c r="BJ622" s="236" t="e">
        <f>M622*#REF!</f>
        <v>#REF!</v>
      </c>
      <c r="BK622" s="236" t="e">
        <f>N622*#REF!</f>
        <v>#REF!</v>
      </c>
      <c r="BL622" s="236" t="e">
        <f>O622*#REF!</f>
        <v>#REF!</v>
      </c>
      <c r="BM622" s="236" t="e">
        <f>P622*#REF!</f>
        <v>#REF!</v>
      </c>
    </row>
    <row r="623" spans="1:65" s="18" customFormat="1" ht="35.1" customHeight="1">
      <c r="A623" s="83" t="str">
        <f t="shared" si="336"/>
        <v>XL39DT+1</v>
      </c>
      <c r="B623" s="83" t="str">
        <f t="shared" si="337"/>
        <v>XL39DT+2</v>
      </c>
      <c r="C623" s="83" t="str">
        <f t="shared" si="338"/>
        <v>XL39DT+3</v>
      </c>
      <c r="D623" s="83" t="str">
        <f t="shared" si="339"/>
        <v>XL39DT+4</v>
      </c>
      <c r="E623" s="32" t="s">
        <v>98</v>
      </c>
      <c r="F623" s="85">
        <v>39</v>
      </c>
      <c r="G623" s="85"/>
      <c r="H623" s="93" t="s">
        <v>301</v>
      </c>
      <c r="I623" s="84" t="s">
        <v>210</v>
      </c>
      <c r="J623" s="94" t="s">
        <v>216</v>
      </c>
      <c r="K623" s="84" t="str">
        <f t="shared" si="352"/>
        <v>XL39DT</v>
      </c>
      <c r="L623" s="94" t="s">
        <v>5682</v>
      </c>
      <c r="M623" s="95">
        <v>2200</v>
      </c>
      <c r="N623" s="95">
        <v>1200</v>
      </c>
      <c r="O623" s="96">
        <v>850</v>
      </c>
      <c r="P623" s="96">
        <v>700</v>
      </c>
      <c r="Q623" s="95" t="e">
        <f>VLOOKUP(H623&amp;"Vị trí 1",#REF!,9,0)</f>
        <v>#REF!</v>
      </c>
      <c r="R623" s="95" t="e">
        <f>VLOOKUP(H623&amp;"Vị trí 2",#REF!,9,0)</f>
        <v>#REF!</v>
      </c>
      <c r="S623" s="95" t="e">
        <f>VLOOKUP(H623&amp;"Vị trí 3",#REF!,9,0)</f>
        <v>#REF!</v>
      </c>
      <c r="T623" s="95" t="e">
        <f>VLOOKUP(H623&amp;"Vị trí 4",#REF!,9,0)</f>
        <v>#REF!</v>
      </c>
      <c r="U623" s="238"/>
      <c r="V623" s="238"/>
      <c r="W623" s="238"/>
      <c r="X623" s="238"/>
      <c r="Y623" s="239"/>
      <c r="Z623" s="239"/>
      <c r="AA623" s="239"/>
      <c r="AB623" s="239"/>
      <c r="AC623" s="238"/>
      <c r="AD623" s="238"/>
      <c r="AE623" s="238"/>
      <c r="AF623" s="238"/>
      <c r="AG623" s="239"/>
      <c r="AH623" s="239"/>
      <c r="AI623" s="239"/>
      <c r="AJ623" s="239"/>
      <c r="AK623" s="86">
        <v>7.99</v>
      </c>
      <c r="AL623" s="86"/>
      <c r="AM623" s="240"/>
      <c r="AN623" s="240">
        <f t="shared" si="368"/>
        <v>4.7</v>
      </c>
      <c r="AO623" s="98">
        <f t="shared" si="369"/>
        <v>10340</v>
      </c>
      <c r="AP623" s="98">
        <f t="shared" si="370"/>
        <v>5640</v>
      </c>
      <c r="AQ623" s="98">
        <f t="shared" si="371"/>
        <v>3995</v>
      </c>
      <c r="AR623" s="98">
        <f t="shared" si="372"/>
        <v>3290</v>
      </c>
      <c r="AS623" s="99">
        <f t="shared" si="373"/>
        <v>10300</v>
      </c>
      <c r="AT623" s="99">
        <f t="shared" si="373"/>
        <v>5600</v>
      </c>
      <c r="AU623" s="99">
        <f t="shared" si="373"/>
        <v>4000</v>
      </c>
      <c r="AV623" s="99">
        <f t="shared" si="373"/>
        <v>3300</v>
      </c>
      <c r="AW623" s="100">
        <f t="shared" si="374"/>
        <v>1551</v>
      </c>
      <c r="AX623" s="241" t="s">
        <v>98</v>
      </c>
      <c r="AY623" s="101">
        <v>1120</v>
      </c>
      <c r="AZ623" s="102">
        <v>560</v>
      </c>
      <c r="BA623" s="102">
        <v>460</v>
      </c>
      <c r="BB623" s="102">
        <v>350</v>
      </c>
      <c r="BC623" s="238">
        <v>960</v>
      </c>
      <c r="BD623" s="238">
        <v>480</v>
      </c>
      <c r="BE623" s="238">
        <v>390</v>
      </c>
      <c r="BF623" s="238">
        <v>300</v>
      </c>
      <c r="BG623" s="103">
        <f t="shared" si="375"/>
        <v>1749</v>
      </c>
      <c r="BJ623" s="236" t="e">
        <f>M623*#REF!</f>
        <v>#REF!</v>
      </c>
      <c r="BK623" s="236" t="e">
        <f>N623*#REF!</f>
        <v>#REF!</v>
      </c>
      <c r="BL623" s="236" t="e">
        <f>O623*#REF!</f>
        <v>#REF!</v>
      </c>
      <c r="BM623" s="236" t="e">
        <f>P623*#REF!</f>
        <v>#REF!</v>
      </c>
    </row>
    <row r="624" spans="1:65" s="18" customFormat="1" ht="47.25">
      <c r="A624" s="83" t="str">
        <f t="shared" si="336"/>
        <v>XL40DT+1</v>
      </c>
      <c r="B624" s="83" t="str">
        <f t="shared" si="337"/>
        <v>XL40DT+2</v>
      </c>
      <c r="C624" s="83" t="str">
        <f t="shared" si="338"/>
        <v>XL40DT+3</v>
      </c>
      <c r="D624" s="83" t="str">
        <f t="shared" si="339"/>
        <v>XL40DT+4</v>
      </c>
      <c r="E624" s="32" t="s">
        <v>98</v>
      </c>
      <c r="F624" s="85">
        <v>40</v>
      </c>
      <c r="G624" s="85"/>
      <c r="H624" s="93" t="s">
        <v>302</v>
      </c>
      <c r="I624" s="84" t="s">
        <v>303</v>
      </c>
      <c r="J624" s="94" t="s">
        <v>214</v>
      </c>
      <c r="K624" s="84" t="str">
        <f t="shared" si="352"/>
        <v>XL40DT</v>
      </c>
      <c r="L624" s="94" t="s">
        <v>5157</v>
      </c>
      <c r="M624" s="95">
        <v>2400</v>
      </c>
      <c r="N624" s="95">
        <v>1200</v>
      </c>
      <c r="O624" s="96">
        <v>850</v>
      </c>
      <c r="P624" s="96">
        <v>700</v>
      </c>
      <c r="Q624" s="95" t="e">
        <f>VLOOKUP(H624&amp;"Vị trí 1",#REF!,9,0)</f>
        <v>#REF!</v>
      </c>
      <c r="R624" s="95" t="e">
        <f>VLOOKUP(H624&amp;"Vị trí 2",#REF!,9,0)</f>
        <v>#REF!</v>
      </c>
      <c r="S624" s="95" t="e">
        <f>VLOOKUP(H624&amp;"Vị trí 3",#REF!,9,0)</f>
        <v>#REF!</v>
      </c>
      <c r="T624" s="95" t="e">
        <f>VLOOKUP(H624&amp;"Vị trí 4",#REF!,9,0)</f>
        <v>#REF!</v>
      </c>
      <c r="U624" s="238"/>
      <c r="V624" s="238"/>
      <c r="W624" s="238"/>
      <c r="X624" s="238"/>
      <c r="Y624" s="239"/>
      <c r="Z624" s="239"/>
      <c r="AA624" s="239"/>
      <c r="AB624" s="239"/>
      <c r="AC624" s="238"/>
      <c r="AD624" s="238"/>
      <c r="AE624" s="238"/>
      <c r="AF624" s="238"/>
      <c r="AG624" s="239"/>
      <c r="AH624" s="239"/>
      <c r="AI624" s="239"/>
      <c r="AJ624" s="239"/>
      <c r="AK624" s="86">
        <v>7.99</v>
      </c>
      <c r="AL624" s="86"/>
      <c r="AM624" s="240"/>
      <c r="AN624" s="240">
        <f t="shared" si="368"/>
        <v>4.7</v>
      </c>
      <c r="AO624" s="98">
        <f t="shared" si="369"/>
        <v>11280</v>
      </c>
      <c r="AP624" s="98">
        <f t="shared" si="370"/>
        <v>5640</v>
      </c>
      <c r="AQ624" s="98">
        <f t="shared" si="371"/>
        <v>3995</v>
      </c>
      <c r="AR624" s="98">
        <f t="shared" si="372"/>
        <v>3290</v>
      </c>
      <c r="AS624" s="99">
        <f t="shared" si="373"/>
        <v>11300</v>
      </c>
      <c r="AT624" s="99">
        <f t="shared" si="373"/>
        <v>5600</v>
      </c>
      <c r="AU624" s="99">
        <f t="shared" si="373"/>
        <v>4000</v>
      </c>
      <c r="AV624" s="99">
        <f t="shared" si="373"/>
        <v>3300</v>
      </c>
      <c r="AW624" s="100">
        <f t="shared" si="374"/>
        <v>1692</v>
      </c>
      <c r="AX624" s="241" t="s">
        <v>98</v>
      </c>
      <c r="AY624" s="101">
        <v>1540</v>
      </c>
      <c r="AZ624" s="102">
        <v>840</v>
      </c>
      <c r="BA624" s="102">
        <v>600</v>
      </c>
      <c r="BB624" s="102">
        <v>490</v>
      </c>
      <c r="BC624" s="238">
        <v>1320</v>
      </c>
      <c r="BD624" s="238">
        <v>720</v>
      </c>
      <c r="BE624" s="238">
        <v>510</v>
      </c>
      <c r="BF624" s="238">
        <v>420</v>
      </c>
      <c r="BG624" s="103">
        <f t="shared" si="375"/>
        <v>1608</v>
      </c>
      <c r="BJ624" s="236" t="e">
        <f>M624*#REF!</f>
        <v>#REF!</v>
      </c>
      <c r="BK624" s="236" t="e">
        <f>N624*#REF!</f>
        <v>#REF!</v>
      </c>
      <c r="BL624" s="236" t="e">
        <f>O624*#REF!</f>
        <v>#REF!</v>
      </c>
      <c r="BM624" s="236" t="e">
        <f>P624*#REF!</f>
        <v>#REF!</v>
      </c>
    </row>
    <row r="625" spans="1:65" s="18" customFormat="1" ht="35.1" customHeight="1">
      <c r="A625" s="83" t="str">
        <f t="shared" si="336"/>
        <v>XL41DT+1</v>
      </c>
      <c r="B625" s="83" t="str">
        <f t="shared" si="337"/>
        <v>XL41DT+2</v>
      </c>
      <c r="C625" s="83" t="str">
        <f t="shared" si="338"/>
        <v>XL41DT+3</v>
      </c>
      <c r="D625" s="83" t="str">
        <f t="shared" si="339"/>
        <v>XL41DT+4</v>
      </c>
      <c r="E625" s="32" t="s">
        <v>98</v>
      </c>
      <c r="F625" s="85">
        <v>41</v>
      </c>
      <c r="G625" s="85"/>
      <c r="H625" s="93" t="s">
        <v>304</v>
      </c>
      <c r="I625" s="84" t="s">
        <v>5703</v>
      </c>
      <c r="J625" s="94" t="s">
        <v>210</v>
      </c>
      <c r="K625" s="84" t="str">
        <f t="shared" si="352"/>
        <v>XL41DT</v>
      </c>
      <c r="L625" s="94" t="s">
        <v>5704</v>
      </c>
      <c r="M625" s="95">
        <v>2200</v>
      </c>
      <c r="N625" s="95">
        <v>1200</v>
      </c>
      <c r="O625" s="96">
        <v>850</v>
      </c>
      <c r="P625" s="96">
        <v>700</v>
      </c>
      <c r="Q625" s="95" t="e">
        <f>VLOOKUP(H625&amp;"Vị trí 1",#REF!,9,0)</f>
        <v>#REF!</v>
      </c>
      <c r="R625" s="95" t="e">
        <f>VLOOKUP(H625&amp;"Vị trí 2",#REF!,9,0)</f>
        <v>#REF!</v>
      </c>
      <c r="S625" s="95" t="e">
        <f>VLOOKUP(H625&amp;"Vị trí 3",#REF!,9,0)</f>
        <v>#REF!</v>
      </c>
      <c r="T625" s="95" t="e">
        <f>VLOOKUP(H625&amp;"Vị trí 4",#REF!,9,0)</f>
        <v>#REF!</v>
      </c>
      <c r="U625" s="238"/>
      <c r="V625" s="238"/>
      <c r="W625" s="238"/>
      <c r="X625" s="238"/>
      <c r="Y625" s="239"/>
      <c r="Z625" s="239"/>
      <c r="AA625" s="239"/>
      <c r="AB625" s="239"/>
      <c r="AC625" s="238"/>
      <c r="AD625" s="238"/>
      <c r="AE625" s="238"/>
      <c r="AF625" s="238"/>
      <c r="AG625" s="239"/>
      <c r="AH625" s="239"/>
      <c r="AI625" s="239"/>
      <c r="AJ625" s="239"/>
      <c r="AK625" s="86">
        <v>7.99</v>
      </c>
      <c r="AL625" s="86"/>
      <c r="AM625" s="240"/>
      <c r="AN625" s="240">
        <f t="shared" si="368"/>
        <v>4.7</v>
      </c>
      <c r="AO625" s="98">
        <f t="shared" si="369"/>
        <v>10340</v>
      </c>
      <c r="AP625" s="98">
        <f t="shared" si="370"/>
        <v>5640</v>
      </c>
      <c r="AQ625" s="98">
        <f t="shared" si="371"/>
        <v>3995</v>
      </c>
      <c r="AR625" s="98">
        <f t="shared" si="372"/>
        <v>3290</v>
      </c>
      <c r="AS625" s="99">
        <f t="shared" si="373"/>
        <v>10300</v>
      </c>
      <c r="AT625" s="99">
        <f t="shared" si="373"/>
        <v>5600</v>
      </c>
      <c r="AU625" s="99">
        <f t="shared" si="373"/>
        <v>4000</v>
      </c>
      <c r="AV625" s="99">
        <f t="shared" si="373"/>
        <v>3300</v>
      </c>
      <c r="AW625" s="100">
        <f t="shared" si="374"/>
        <v>1551</v>
      </c>
      <c r="AX625" s="241" t="s">
        <v>98</v>
      </c>
      <c r="AY625" s="101">
        <v>1540</v>
      </c>
      <c r="AZ625" s="102">
        <v>840</v>
      </c>
      <c r="BA625" s="102">
        <v>600</v>
      </c>
      <c r="BB625" s="102">
        <v>490</v>
      </c>
      <c r="BC625" s="238">
        <v>1320</v>
      </c>
      <c r="BD625" s="238">
        <v>720</v>
      </c>
      <c r="BE625" s="238">
        <v>510</v>
      </c>
      <c r="BF625" s="238">
        <v>420</v>
      </c>
      <c r="BG625" s="103">
        <f t="shared" si="375"/>
        <v>1749</v>
      </c>
      <c r="BJ625" s="236" t="e">
        <f>M625*#REF!</f>
        <v>#REF!</v>
      </c>
      <c r="BK625" s="236" t="e">
        <f>N625*#REF!</f>
        <v>#REF!</v>
      </c>
      <c r="BL625" s="236" t="e">
        <f>O625*#REF!</f>
        <v>#REF!</v>
      </c>
      <c r="BM625" s="236" t="e">
        <f>P625*#REF!</f>
        <v>#REF!</v>
      </c>
    </row>
    <row r="626" spans="1:65" s="18" customFormat="1" ht="47.25">
      <c r="A626" s="83" t="str">
        <f t="shared" si="336"/>
        <v>XL42DT+1</v>
      </c>
      <c r="B626" s="83" t="str">
        <f t="shared" si="337"/>
        <v>XL42DT+2</v>
      </c>
      <c r="C626" s="83" t="str">
        <f t="shared" si="338"/>
        <v>XL42DT+3</v>
      </c>
      <c r="D626" s="83" t="str">
        <f t="shared" si="339"/>
        <v>XL42DT+4</v>
      </c>
      <c r="E626" s="32" t="s">
        <v>98</v>
      </c>
      <c r="F626" s="85">
        <v>42</v>
      </c>
      <c r="G626" s="85"/>
      <c r="H626" s="93" t="s">
        <v>5705</v>
      </c>
      <c r="I626" s="84" t="s">
        <v>306</v>
      </c>
      <c r="J626" s="94" t="s">
        <v>216</v>
      </c>
      <c r="K626" s="84"/>
      <c r="L626" s="94" t="s">
        <v>5123</v>
      </c>
      <c r="M626" s="96"/>
      <c r="N626" s="96"/>
      <c r="O626" s="96"/>
      <c r="P626" s="96"/>
      <c r="Q626" s="95"/>
      <c r="R626" s="95"/>
      <c r="S626" s="95"/>
      <c r="T626" s="95"/>
      <c r="U626" s="238"/>
      <c r="V626" s="238"/>
      <c r="W626" s="238"/>
      <c r="X626" s="238"/>
      <c r="Y626" s="239"/>
      <c r="Z626" s="239"/>
      <c r="AA626" s="239"/>
      <c r="AB626" s="239"/>
      <c r="AC626" s="238"/>
      <c r="AD626" s="238"/>
      <c r="AE626" s="238"/>
      <c r="AF626" s="238"/>
      <c r="AG626" s="239"/>
      <c r="AH626" s="239"/>
      <c r="AI626" s="239"/>
      <c r="AJ626" s="239"/>
      <c r="AK626" s="86"/>
      <c r="AL626" s="86"/>
      <c r="AM626" s="240"/>
      <c r="AN626" s="240"/>
      <c r="AO626" s="98"/>
      <c r="AP626" s="98"/>
      <c r="AQ626" s="98"/>
      <c r="AR626" s="98"/>
      <c r="AS626" s="98"/>
      <c r="AT626" s="98"/>
      <c r="AU626" s="98"/>
      <c r="AV626" s="98"/>
      <c r="AW626" s="60"/>
      <c r="AX626" s="241" t="s">
        <v>98</v>
      </c>
      <c r="AY626" s="101">
        <v>1400</v>
      </c>
      <c r="AZ626" s="102">
        <v>840</v>
      </c>
      <c r="BA626" s="102">
        <v>600</v>
      </c>
      <c r="BB626" s="102">
        <v>490</v>
      </c>
      <c r="BC626" s="238">
        <v>1200</v>
      </c>
      <c r="BD626" s="238">
        <v>720</v>
      </c>
      <c r="BE626" s="238">
        <v>510</v>
      </c>
      <c r="BF626" s="238">
        <v>420</v>
      </c>
      <c r="BJ626" s="236" t="e">
        <f>M626*#REF!</f>
        <v>#REF!</v>
      </c>
      <c r="BK626" s="236" t="e">
        <f>N626*#REF!</f>
        <v>#REF!</v>
      </c>
      <c r="BL626" s="236" t="e">
        <f>O626*#REF!</f>
        <v>#REF!</v>
      </c>
      <c r="BM626" s="236" t="e">
        <f>P626*#REF!</f>
        <v>#REF!</v>
      </c>
    </row>
    <row r="627" spans="1:65" s="104" customFormat="1" ht="35.1" customHeight="1">
      <c r="A627" s="83" t="str">
        <f t="shared" si="336"/>
        <v>XL42DT_D1+1</v>
      </c>
      <c r="B627" s="83" t="str">
        <f t="shared" si="337"/>
        <v>XL42DT_D1+2</v>
      </c>
      <c r="C627" s="83" t="str">
        <f t="shared" si="338"/>
        <v>XL42DT_D1+3</v>
      </c>
      <c r="D627" s="83" t="str">
        <f t="shared" si="339"/>
        <v>XL42DT_D1+4</v>
      </c>
      <c r="E627" s="32" t="s">
        <v>98</v>
      </c>
      <c r="F627" s="85"/>
      <c r="G627" s="85"/>
      <c r="H627" s="93" t="s">
        <v>305</v>
      </c>
      <c r="I627" s="84" t="s">
        <v>5706</v>
      </c>
      <c r="J627" s="94" t="s">
        <v>216</v>
      </c>
      <c r="K627" s="84" t="str">
        <f t="shared" si="352"/>
        <v>XL42DT_D1</v>
      </c>
      <c r="L627" s="94" t="s">
        <v>96</v>
      </c>
      <c r="M627" s="95">
        <v>2200</v>
      </c>
      <c r="N627" s="95">
        <v>1200</v>
      </c>
      <c r="O627" s="96">
        <v>850</v>
      </c>
      <c r="P627" s="96">
        <v>700</v>
      </c>
      <c r="Q627" s="95" t="e">
        <f>VLOOKUP(H627&amp;"Vị trí 1",#REF!,9,0)</f>
        <v>#REF!</v>
      </c>
      <c r="R627" s="95" t="e">
        <f>VLOOKUP(H627&amp;"Vị trí 2",#REF!,9,0)</f>
        <v>#REF!</v>
      </c>
      <c r="S627" s="95" t="e">
        <f>VLOOKUP(H627&amp;"Vị trí 3",#REF!,9,0)</f>
        <v>#REF!</v>
      </c>
      <c r="T627" s="95" t="e">
        <f>VLOOKUP(H627&amp;"Vị trí 4",#REF!,9,0)</f>
        <v>#REF!</v>
      </c>
      <c r="U627" s="238"/>
      <c r="V627" s="238"/>
      <c r="W627" s="238"/>
      <c r="X627" s="238"/>
      <c r="Y627" s="239"/>
      <c r="Z627" s="239"/>
      <c r="AA627" s="239"/>
      <c r="AB627" s="239"/>
      <c r="AC627" s="238"/>
      <c r="AD627" s="238"/>
      <c r="AE627" s="238"/>
      <c r="AF627" s="238"/>
      <c r="AG627" s="239"/>
      <c r="AH627" s="239"/>
      <c r="AI627" s="239"/>
      <c r="AJ627" s="239"/>
      <c r="AK627" s="86">
        <v>7.99</v>
      </c>
      <c r="AL627" s="86"/>
      <c r="AM627" s="240"/>
      <c r="AN627" s="240">
        <f t="shared" ref="AN627:AN652" si="376">ROUNDDOWN(AK627*$AN$10/$AK$10,1)</f>
        <v>4.7</v>
      </c>
      <c r="AO627" s="98">
        <f t="shared" ref="AO627:AO652" si="377">M627*$AN627</f>
        <v>10340</v>
      </c>
      <c r="AP627" s="98">
        <f t="shared" ref="AP627:AP652" si="378">N627*$AN627</f>
        <v>5640</v>
      </c>
      <c r="AQ627" s="98">
        <f t="shared" ref="AQ627:AQ652" si="379">O627*$AN627</f>
        <v>3995</v>
      </c>
      <c r="AR627" s="98">
        <f t="shared" ref="AR627:AR652" si="380">P627*$AN627</f>
        <v>3290</v>
      </c>
      <c r="AS627" s="99">
        <f t="shared" ref="AS627:AV652" si="381">IF(AO627&lt;1000,ROUND(AO627,-1),ROUND(AO627,-2))</f>
        <v>10300</v>
      </c>
      <c r="AT627" s="99">
        <f t="shared" si="381"/>
        <v>5600</v>
      </c>
      <c r="AU627" s="99">
        <f t="shared" si="381"/>
        <v>4000</v>
      </c>
      <c r="AV627" s="99">
        <f t="shared" si="381"/>
        <v>3300</v>
      </c>
      <c r="AW627" s="100">
        <f t="shared" ref="AW627:AW652" si="382">AO627*0.15</f>
        <v>1551</v>
      </c>
      <c r="AX627" s="241" t="s">
        <v>98</v>
      </c>
      <c r="AY627" s="101">
        <v>1540</v>
      </c>
      <c r="AZ627" s="102">
        <v>840</v>
      </c>
      <c r="BA627" s="102">
        <v>600</v>
      </c>
      <c r="BB627" s="102">
        <v>490</v>
      </c>
      <c r="BC627" s="238">
        <v>1320</v>
      </c>
      <c r="BD627" s="238">
        <v>720</v>
      </c>
      <c r="BE627" s="238">
        <v>510</v>
      </c>
      <c r="BF627" s="238">
        <v>420</v>
      </c>
      <c r="BG627" s="103">
        <f t="shared" ref="BG627:BG652" si="383">AV627-AW627</f>
        <v>1749</v>
      </c>
      <c r="BJ627" s="236" t="e">
        <f>M627*#REF!</f>
        <v>#REF!</v>
      </c>
      <c r="BK627" s="236" t="e">
        <f>N627*#REF!</f>
        <v>#REF!</v>
      </c>
      <c r="BL627" s="236" t="e">
        <f>O627*#REF!</f>
        <v>#REF!</v>
      </c>
      <c r="BM627" s="236" t="e">
        <f>P627*#REF!</f>
        <v>#REF!</v>
      </c>
    </row>
    <row r="628" spans="1:65" s="104" customFormat="1" ht="35.1" customHeight="1">
      <c r="A628" s="83" t="str">
        <f t="shared" ref="A628:A691" si="384">$H628&amp;"+1"</f>
        <v>XL42DT_D2+1</v>
      </c>
      <c r="B628" s="83" t="str">
        <f t="shared" ref="B628:B691" si="385">$H628&amp;"+2"</f>
        <v>XL42DT_D2+2</v>
      </c>
      <c r="C628" s="83" t="str">
        <f t="shared" ref="C628:C691" si="386">$H628&amp;"+3"</f>
        <v>XL42DT_D2+3</v>
      </c>
      <c r="D628" s="83" t="str">
        <f t="shared" ref="D628:D691" si="387">$H628&amp;"+4"</f>
        <v>XL42DT_D2+4</v>
      </c>
      <c r="E628" s="32" t="s">
        <v>98</v>
      </c>
      <c r="F628" s="85"/>
      <c r="G628" s="85"/>
      <c r="H628" s="93" t="s">
        <v>307</v>
      </c>
      <c r="I628" s="84" t="s">
        <v>5699</v>
      </c>
      <c r="J628" s="94" t="s">
        <v>96</v>
      </c>
      <c r="K628" s="84" t="str">
        <f t="shared" si="352"/>
        <v>XL42DT_D2</v>
      </c>
      <c r="L628" s="94" t="s">
        <v>5697</v>
      </c>
      <c r="M628" s="95">
        <v>1800</v>
      </c>
      <c r="N628" s="96">
        <v>900</v>
      </c>
      <c r="O628" s="96">
        <v>800</v>
      </c>
      <c r="P628" s="96">
        <v>700</v>
      </c>
      <c r="Q628" s="95" t="e">
        <f>VLOOKUP(H628&amp;"Vị trí 1",#REF!,9,0)</f>
        <v>#REF!</v>
      </c>
      <c r="R628" s="95" t="e">
        <f>VLOOKUP(H628&amp;"Vị trí 2",#REF!,9,0)</f>
        <v>#REF!</v>
      </c>
      <c r="S628" s="95" t="e">
        <f>VLOOKUP(H628&amp;"Vị trí 3",#REF!,9,0)</f>
        <v>#REF!</v>
      </c>
      <c r="T628" s="95" t="e">
        <f>VLOOKUP(H628&amp;"Vị trí 4",#REF!,9,0)</f>
        <v>#REF!</v>
      </c>
      <c r="U628" s="238"/>
      <c r="V628" s="238"/>
      <c r="W628" s="238"/>
      <c r="X628" s="238"/>
      <c r="Y628" s="239"/>
      <c r="Z628" s="239"/>
      <c r="AA628" s="239"/>
      <c r="AB628" s="239"/>
      <c r="AC628" s="238"/>
      <c r="AD628" s="238"/>
      <c r="AE628" s="238"/>
      <c r="AF628" s="238"/>
      <c r="AG628" s="239"/>
      <c r="AH628" s="239"/>
      <c r="AI628" s="239"/>
      <c r="AJ628" s="239"/>
      <c r="AK628" s="86">
        <v>7.99</v>
      </c>
      <c r="AL628" s="86"/>
      <c r="AM628" s="240"/>
      <c r="AN628" s="240">
        <f t="shared" si="376"/>
        <v>4.7</v>
      </c>
      <c r="AO628" s="98">
        <f t="shared" si="377"/>
        <v>8460</v>
      </c>
      <c r="AP628" s="98">
        <f t="shared" si="378"/>
        <v>4230</v>
      </c>
      <c r="AQ628" s="98">
        <f t="shared" si="379"/>
        <v>3760</v>
      </c>
      <c r="AR628" s="98">
        <f t="shared" si="380"/>
        <v>3290</v>
      </c>
      <c r="AS628" s="99">
        <f t="shared" si="381"/>
        <v>8500</v>
      </c>
      <c r="AT628" s="99">
        <f t="shared" si="381"/>
        <v>4200</v>
      </c>
      <c r="AU628" s="99">
        <f t="shared" si="381"/>
        <v>3800</v>
      </c>
      <c r="AV628" s="99">
        <f t="shared" si="381"/>
        <v>3300</v>
      </c>
      <c r="AW628" s="100">
        <f t="shared" si="382"/>
        <v>1269</v>
      </c>
      <c r="AX628" s="241" t="s">
        <v>98</v>
      </c>
      <c r="AY628" s="101">
        <v>1400</v>
      </c>
      <c r="AZ628" s="102">
        <v>840</v>
      </c>
      <c r="BA628" s="102">
        <v>600</v>
      </c>
      <c r="BB628" s="102">
        <v>490</v>
      </c>
      <c r="BC628" s="238">
        <v>1200</v>
      </c>
      <c r="BD628" s="238">
        <v>720</v>
      </c>
      <c r="BE628" s="238">
        <v>510</v>
      </c>
      <c r="BF628" s="238">
        <v>420</v>
      </c>
      <c r="BG628" s="103">
        <f t="shared" si="383"/>
        <v>2031</v>
      </c>
      <c r="BJ628" s="236" t="e">
        <f>M628*#REF!</f>
        <v>#REF!</v>
      </c>
      <c r="BK628" s="236" t="e">
        <f>N628*#REF!</f>
        <v>#REF!</v>
      </c>
      <c r="BL628" s="236" t="e">
        <f>O628*#REF!</f>
        <v>#REF!</v>
      </c>
      <c r="BM628" s="236" t="e">
        <f>P628*#REF!</f>
        <v>#REF!</v>
      </c>
    </row>
    <row r="629" spans="1:65" s="104" customFormat="1" ht="63">
      <c r="A629" s="83" t="str">
        <f t="shared" si="384"/>
        <v>XL42DT_D3+1</v>
      </c>
      <c r="B629" s="83" t="str">
        <f t="shared" si="385"/>
        <v>XL42DT_D3+2</v>
      </c>
      <c r="C629" s="83" t="str">
        <f t="shared" si="386"/>
        <v>XL42DT_D3+3</v>
      </c>
      <c r="D629" s="83" t="str">
        <f t="shared" si="387"/>
        <v>XL42DT_D3+4</v>
      </c>
      <c r="E629" s="32" t="s">
        <v>98</v>
      </c>
      <c r="F629" s="85"/>
      <c r="G629" s="85"/>
      <c r="H629" s="93" t="s">
        <v>308</v>
      </c>
      <c r="I629" s="84" t="s">
        <v>5707</v>
      </c>
      <c r="J629" s="94" t="s">
        <v>5697</v>
      </c>
      <c r="K629" s="84" t="str">
        <f t="shared" si="352"/>
        <v>XL42DT_D3</v>
      </c>
      <c r="L629" s="94" t="s">
        <v>5123</v>
      </c>
      <c r="M629" s="95">
        <v>1600</v>
      </c>
      <c r="N629" s="96">
        <v>800</v>
      </c>
      <c r="O629" s="96">
        <v>650</v>
      </c>
      <c r="P629" s="96">
        <v>500</v>
      </c>
      <c r="Q629" s="95" t="e">
        <f>VLOOKUP(H629&amp;"Vị trí 1",#REF!,9,0)</f>
        <v>#REF!</v>
      </c>
      <c r="R629" s="95" t="e">
        <f>VLOOKUP(H629&amp;"Vị trí 2",#REF!,9,0)</f>
        <v>#REF!</v>
      </c>
      <c r="S629" s="95" t="e">
        <f>VLOOKUP(H629&amp;"Vị trí 3",#REF!,9,0)</f>
        <v>#REF!</v>
      </c>
      <c r="T629" s="95" t="e">
        <f>VLOOKUP(H629&amp;"Vị trí 4",#REF!,9,0)</f>
        <v>#REF!</v>
      </c>
      <c r="U629" s="238"/>
      <c r="V629" s="238"/>
      <c r="W629" s="238"/>
      <c r="X629" s="238"/>
      <c r="Y629" s="239"/>
      <c r="Z629" s="239"/>
      <c r="AA629" s="239"/>
      <c r="AB629" s="239"/>
      <c r="AC629" s="238"/>
      <c r="AD629" s="238"/>
      <c r="AE629" s="238"/>
      <c r="AF629" s="238"/>
      <c r="AG629" s="239"/>
      <c r="AH629" s="239"/>
      <c r="AI629" s="239"/>
      <c r="AJ629" s="239"/>
      <c r="AK629" s="86">
        <v>7.99</v>
      </c>
      <c r="AL629" s="86"/>
      <c r="AM629" s="240"/>
      <c r="AN629" s="240">
        <f t="shared" si="376"/>
        <v>4.7</v>
      </c>
      <c r="AO629" s="98">
        <f t="shared" si="377"/>
        <v>7520</v>
      </c>
      <c r="AP629" s="98">
        <f t="shared" si="378"/>
        <v>3760</v>
      </c>
      <c r="AQ629" s="98">
        <f t="shared" si="379"/>
        <v>3055</v>
      </c>
      <c r="AR629" s="98">
        <f t="shared" si="380"/>
        <v>2350</v>
      </c>
      <c r="AS629" s="99">
        <f t="shared" si="381"/>
        <v>7500</v>
      </c>
      <c r="AT629" s="99">
        <f t="shared" si="381"/>
        <v>3800</v>
      </c>
      <c r="AU629" s="99">
        <f t="shared" si="381"/>
        <v>3100</v>
      </c>
      <c r="AV629" s="99">
        <f t="shared" si="381"/>
        <v>2400</v>
      </c>
      <c r="AW629" s="100">
        <f t="shared" si="382"/>
        <v>1128</v>
      </c>
      <c r="AX629" s="241" t="s">
        <v>98</v>
      </c>
      <c r="AY629" s="101">
        <v>1400</v>
      </c>
      <c r="AZ629" s="102">
        <v>840</v>
      </c>
      <c r="BA629" s="102">
        <v>600</v>
      </c>
      <c r="BB629" s="102">
        <v>490</v>
      </c>
      <c r="BC629" s="238">
        <v>1200</v>
      </c>
      <c r="BD629" s="238">
        <v>720</v>
      </c>
      <c r="BE629" s="238">
        <v>510</v>
      </c>
      <c r="BF629" s="238">
        <v>420</v>
      </c>
      <c r="BG629" s="103">
        <f t="shared" si="383"/>
        <v>1272</v>
      </c>
      <c r="BJ629" s="236" t="e">
        <f>M629*#REF!</f>
        <v>#REF!</v>
      </c>
      <c r="BK629" s="236" t="e">
        <f>N629*#REF!</f>
        <v>#REF!</v>
      </c>
      <c r="BL629" s="236" t="e">
        <f>O629*#REF!</f>
        <v>#REF!</v>
      </c>
      <c r="BM629" s="236" t="e">
        <f>P629*#REF!</f>
        <v>#REF!</v>
      </c>
    </row>
    <row r="630" spans="1:65" s="104" customFormat="1" ht="35.1" customHeight="1">
      <c r="A630" s="83" t="str">
        <f t="shared" si="384"/>
        <v>XL43DT+1</v>
      </c>
      <c r="B630" s="83" t="str">
        <f t="shared" si="385"/>
        <v>XL43DT+2</v>
      </c>
      <c r="C630" s="83" t="str">
        <f t="shared" si="386"/>
        <v>XL43DT+3</v>
      </c>
      <c r="D630" s="83" t="str">
        <f t="shared" si="387"/>
        <v>XL43DT+4</v>
      </c>
      <c r="E630" s="32" t="s">
        <v>98</v>
      </c>
      <c r="F630" s="85">
        <v>43</v>
      </c>
      <c r="G630" s="85"/>
      <c r="H630" s="93" t="s">
        <v>309</v>
      </c>
      <c r="I630" s="84" t="s">
        <v>5708</v>
      </c>
      <c r="J630" s="94" t="s">
        <v>214</v>
      </c>
      <c r="K630" s="84" t="str">
        <f t="shared" si="352"/>
        <v>XL43DT</v>
      </c>
      <c r="L630" s="94" t="s">
        <v>5709</v>
      </c>
      <c r="M630" s="95">
        <v>2200</v>
      </c>
      <c r="N630" s="95">
        <v>1200</v>
      </c>
      <c r="O630" s="96">
        <v>850</v>
      </c>
      <c r="P630" s="96">
        <v>700</v>
      </c>
      <c r="Q630" s="95" t="e">
        <f>VLOOKUP(H630&amp;"Vị trí 1",#REF!,9,0)</f>
        <v>#REF!</v>
      </c>
      <c r="R630" s="95" t="e">
        <f>VLOOKUP(H630&amp;"Vị trí 2",#REF!,9,0)</f>
        <v>#REF!</v>
      </c>
      <c r="S630" s="95" t="e">
        <f>VLOOKUP(H630&amp;"Vị trí 3",#REF!,9,0)</f>
        <v>#REF!</v>
      </c>
      <c r="T630" s="95" t="e">
        <f>VLOOKUP(H630&amp;"Vị trí 4",#REF!,9,0)</f>
        <v>#REF!</v>
      </c>
      <c r="U630" s="238"/>
      <c r="V630" s="238"/>
      <c r="W630" s="238"/>
      <c r="X630" s="238"/>
      <c r="Y630" s="239"/>
      <c r="Z630" s="239"/>
      <c r="AA630" s="239"/>
      <c r="AB630" s="239"/>
      <c r="AC630" s="238"/>
      <c r="AD630" s="238"/>
      <c r="AE630" s="238"/>
      <c r="AF630" s="238"/>
      <c r="AG630" s="239"/>
      <c r="AH630" s="239"/>
      <c r="AI630" s="239"/>
      <c r="AJ630" s="239"/>
      <c r="AK630" s="86">
        <v>7.99</v>
      </c>
      <c r="AL630" s="86"/>
      <c r="AM630" s="240"/>
      <c r="AN630" s="240">
        <f t="shared" si="376"/>
        <v>4.7</v>
      </c>
      <c r="AO630" s="98">
        <f t="shared" si="377"/>
        <v>10340</v>
      </c>
      <c r="AP630" s="98">
        <f t="shared" si="378"/>
        <v>5640</v>
      </c>
      <c r="AQ630" s="98">
        <f t="shared" si="379"/>
        <v>3995</v>
      </c>
      <c r="AR630" s="98">
        <f t="shared" si="380"/>
        <v>3290</v>
      </c>
      <c r="AS630" s="99">
        <f t="shared" si="381"/>
        <v>10300</v>
      </c>
      <c r="AT630" s="99">
        <f t="shared" si="381"/>
        <v>5600</v>
      </c>
      <c r="AU630" s="99">
        <f t="shared" si="381"/>
        <v>4000</v>
      </c>
      <c r="AV630" s="99">
        <f t="shared" si="381"/>
        <v>3300</v>
      </c>
      <c r="AW630" s="100">
        <f t="shared" si="382"/>
        <v>1551</v>
      </c>
      <c r="AX630" s="241" t="s">
        <v>98</v>
      </c>
      <c r="AY630" s="101">
        <v>1540</v>
      </c>
      <c r="AZ630" s="102">
        <v>840</v>
      </c>
      <c r="BA630" s="102">
        <v>600</v>
      </c>
      <c r="BB630" s="102">
        <v>490</v>
      </c>
      <c r="BC630" s="238">
        <v>1320</v>
      </c>
      <c r="BD630" s="238">
        <v>720</v>
      </c>
      <c r="BE630" s="238">
        <v>510</v>
      </c>
      <c r="BF630" s="238">
        <v>420</v>
      </c>
      <c r="BG630" s="103">
        <f t="shared" si="383"/>
        <v>1749</v>
      </c>
      <c r="BJ630" s="236" t="e">
        <f>M630*#REF!</f>
        <v>#REF!</v>
      </c>
      <c r="BK630" s="236" t="e">
        <f>N630*#REF!</f>
        <v>#REF!</v>
      </c>
      <c r="BL630" s="236" t="e">
        <f>O630*#REF!</f>
        <v>#REF!</v>
      </c>
      <c r="BM630" s="236" t="e">
        <f>P630*#REF!</f>
        <v>#REF!</v>
      </c>
    </row>
    <row r="631" spans="1:65" s="104" customFormat="1" ht="47.25">
      <c r="A631" s="83" t="str">
        <f t="shared" si="384"/>
        <v>XL44DT+1</v>
      </c>
      <c r="B631" s="83" t="str">
        <f t="shared" si="385"/>
        <v>XL44DT+2</v>
      </c>
      <c r="C631" s="83" t="str">
        <f t="shared" si="386"/>
        <v>XL44DT+3</v>
      </c>
      <c r="D631" s="83" t="str">
        <f t="shared" si="387"/>
        <v>XL44DT+4</v>
      </c>
      <c r="E631" s="32" t="s">
        <v>98</v>
      </c>
      <c r="F631" s="85">
        <v>44</v>
      </c>
      <c r="G631" s="85"/>
      <c r="H631" s="93" t="s">
        <v>311</v>
      </c>
      <c r="I631" s="84" t="s">
        <v>312</v>
      </c>
      <c r="J631" s="94" t="s">
        <v>214</v>
      </c>
      <c r="K631" s="84" t="str">
        <f t="shared" si="352"/>
        <v>XL44DT</v>
      </c>
      <c r="L631" s="94" t="s">
        <v>1103</v>
      </c>
      <c r="M631" s="95">
        <v>2200</v>
      </c>
      <c r="N631" s="95">
        <v>1200</v>
      </c>
      <c r="O631" s="96">
        <v>850</v>
      </c>
      <c r="P631" s="96">
        <v>700</v>
      </c>
      <c r="Q631" s="95" t="e">
        <f>VLOOKUP(H631&amp;"Vị trí 1",#REF!,9,0)</f>
        <v>#REF!</v>
      </c>
      <c r="R631" s="95" t="e">
        <f>VLOOKUP(H631&amp;"Vị trí 2",#REF!,9,0)</f>
        <v>#REF!</v>
      </c>
      <c r="S631" s="95" t="e">
        <f>VLOOKUP(H631&amp;"Vị trí 3",#REF!,9,0)</f>
        <v>#REF!</v>
      </c>
      <c r="T631" s="95" t="e">
        <f>VLOOKUP(H631&amp;"Vị trí 4",#REF!,9,0)</f>
        <v>#REF!</v>
      </c>
      <c r="U631" s="238"/>
      <c r="V631" s="238"/>
      <c r="W631" s="238"/>
      <c r="X631" s="238"/>
      <c r="Y631" s="239"/>
      <c r="Z631" s="239"/>
      <c r="AA631" s="239"/>
      <c r="AB631" s="239"/>
      <c r="AC631" s="238"/>
      <c r="AD631" s="238"/>
      <c r="AE631" s="238"/>
      <c r="AF631" s="238"/>
      <c r="AG631" s="239"/>
      <c r="AH631" s="239"/>
      <c r="AI631" s="239"/>
      <c r="AJ631" s="239"/>
      <c r="AK631" s="86">
        <v>7.99</v>
      </c>
      <c r="AL631" s="86"/>
      <c r="AM631" s="240"/>
      <c r="AN631" s="240">
        <f t="shared" si="376"/>
        <v>4.7</v>
      </c>
      <c r="AO631" s="98">
        <f t="shared" si="377"/>
        <v>10340</v>
      </c>
      <c r="AP631" s="98">
        <f t="shared" si="378"/>
        <v>5640</v>
      </c>
      <c r="AQ631" s="98">
        <f t="shared" si="379"/>
        <v>3995</v>
      </c>
      <c r="AR631" s="98">
        <f t="shared" si="380"/>
        <v>3290</v>
      </c>
      <c r="AS631" s="99">
        <f t="shared" si="381"/>
        <v>10300</v>
      </c>
      <c r="AT631" s="99">
        <f t="shared" si="381"/>
        <v>5600</v>
      </c>
      <c r="AU631" s="99">
        <f t="shared" si="381"/>
        <v>4000</v>
      </c>
      <c r="AV631" s="99">
        <f t="shared" si="381"/>
        <v>3300</v>
      </c>
      <c r="AW631" s="100">
        <f t="shared" si="382"/>
        <v>1551</v>
      </c>
      <c r="AX631" s="241" t="s">
        <v>98</v>
      </c>
      <c r="AY631" s="101">
        <v>1400</v>
      </c>
      <c r="AZ631" s="102">
        <v>840</v>
      </c>
      <c r="BA631" s="102">
        <v>600</v>
      </c>
      <c r="BB631" s="102">
        <v>490</v>
      </c>
      <c r="BC631" s="238">
        <v>1200</v>
      </c>
      <c r="BD631" s="238">
        <v>720</v>
      </c>
      <c r="BE631" s="238">
        <v>510</v>
      </c>
      <c r="BF631" s="238">
        <v>420</v>
      </c>
      <c r="BG631" s="103">
        <f t="shared" si="383"/>
        <v>1749</v>
      </c>
      <c r="BJ631" s="236" t="e">
        <f>M631*#REF!</f>
        <v>#REF!</v>
      </c>
      <c r="BK631" s="236" t="e">
        <f>N631*#REF!</f>
        <v>#REF!</v>
      </c>
      <c r="BL631" s="236" t="e">
        <f>O631*#REF!</f>
        <v>#REF!</v>
      </c>
      <c r="BM631" s="236" t="e">
        <f>P631*#REF!</f>
        <v>#REF!</v>
      </c>
    </row>
    <row r="632" spans="1:65" s="104" customFormat="1" ht="35.1" customHeight="1">
      <c r="A632" s="83" t="str">
        <f t="shared" si="384"/>
        <v>XL45DT+1</v>
      </c>
      <c r="B632" s="83" t="str">
        <f t="shared" si="385"/>
        <v>XL45DT+2</v>
      </c>
      <c r="C632" s="83" t="str">
        <f t="shared" si="386"/>
        <v>XL45DT+3</v>
      </c>
      <c r="D632" s="83" t="str">
        <f t="shared" si="387"/>
        <v>XL45DT+4</v>
      </c>
      <c r="E632" s="32" t="s">
        <v>98</v>
      </c>
      <c r="F632" s="85">
        <v>45</v>
      </c>
      <c r="G632" s="85"/>
      <c r="H632" s="93" t="s">
        <v>313</v>
      </c>
      <c r="I632" s="84" t="s">
        <v>5710</v>
      </c>
      <c r="J632" s="94" t="s">
        <v>214</v>
      </c>
      <c r="K632" s="84" t="str">
        <f t="shared" si="352"/>
        <v>XL45DT</v>
      </c>
      <c r="L632" s="94" t="s">
        <v>5711</v>
      </c>
      <c r="M632" s="95">
        <v>2000</v>
      </c>
      <c r="N632" s="95">
        <v>1200</v>
      </c>
      <c r="O632" s="96">
        <v>850</v>
      </c>
      <c r="P632" s="96">
        <v>700</v>
      </c>
      <c r="Q632" s="95" t="e">
        <f>VLOOKUP(H632&amp;"Vị trí 1",#REF!,9,0)</f>
        <v>#REF!</v>
      </c>
      <c r="R632" s="95" t="e">
        <f>VLOOKUP(H632&amp;"Vị trí 2",#REF!,9,0)</f>
        <v>#REF!</v>
      </c>
      <c r="S632" s="95" t="e">
        <f>VLOOKUP(H632&amp;"Vị trí 3",#REF!,9,0)</f>
        <v>#REF!</v>
      </c>
      <c r="T632" s="95" t="e">
        <f>VLOOKUP(H632&amp;"Vị trí 4",#REF!,9,0)</f>
        <v>#REF!</v>
      </c>
      <c r="U632" s="238" t="e">
        <f>VLOOKUP(A632,#REF!,32,0)</f>
        <v>#REF!</v>
      </c>
      <c r="V632" s="238"/>
      <c r="W632" s="238"/>
      <c r="X632" s="238"/>
      <c r="Y632" s="239" t="e">
        <f>U632/M632</f>
        <v>#REF!</v>
      </c>
      <c r="Z632" s="239"/>
      <c r="AA632" s="239"/>
      <c r="AB632" s="239"/>
      <c r="AC632" s="238"/>
      <c r="AD632" s="238"/>
      <c r="AE632" s="238"/>
      <c r="AF632" s="238"/>
      <c r="AG632" s="239"/>
      <c r="AH632" s="239"/>
      <c r="AI632" s="239"/>
      <c r="AJ632" s="239"/>
      <c r="AK632" s="86">
        <v>7.99</v>
      </c>
      <c r="AL632" s="86"/>
      <c r="AM632" s="240"/>
      <c r="AN632" s="240">
        <f t="shared" si="376"/>
        <v>4.7</v>
      </c>
      <c r="AO632" s="98">
        <f t="shared" si="377"/>
        <v>9400</v>
      </c>
      <c r="AP632" s="98">
        <f t="shared" si="378"/>
        <v>5640</v>
      </c>
      <c r="AQ632" s="98">
        <f t="shared" si="379"/>
        <v>3995</v>
      </c>
      <c r="AR632" s="98">
        <f t="shared" si="380"/>
        <v>3290</v>
      </c>
      <c r="AS632" s="99">
        <f t="shared" si="381"/>
        <v>9400</v>
      </c>
      <c r="AT632" s="99">
        <f t="shared" si="381"/>
        <v>5600</v>
      </c>
      <c r="AU632" s="99">
        <f t="shared" si="381"/>
        <v>4000</v>
      </c>
      <c r="AV632" s="99">
        <f t="shared" si="381"/>
        <v>3300</v>
      </c>
      <c r="AW632" s="100">
        <f t="shared" si="382"/>
        <v>1410</v>
      </c>
      <c r="AX632" s="241" t="s">
        <v>98</v>
      </c>
      <c r="AY632" s="101">
        <v>1260</v>
      </c>
      <c r="AZ632" s="102">
        <v>630</v>
      </c>
      <c r="BA632" s="102">
        <v>560</v>
      </c>
      <c r="BB632" s="102">
        <v>490</v>
      </c>
      <c r="BC632" s="238">
        <v>1080</v>
      </c>
      <c r="BD632" s="238">
        <v>540</v>
      </c>
      <c r="BE632" s="238">
        <v>480</v>
      </c>
      <c r="BF632" s="238">
        <v>420</v>
      </c>
      <c r="BG632" s="103">
        <f t="shared" si="383"/>
        <v>1890</v>
      </c>
      <c r="BJ632" s="236" t="e">
        <f>M632*#REF!</f>
        <v>#REF!</v>
      </c>
      <c r="BK632" s="236" t="e">
        <f>N632*#REF!</f>
        <v>#REF!</v>
      </c>
      <c r="BL632" s="236" t="e">
        <f>O632*#REF!</f>
        <v>#REF!</v>
      </c>
      <c r="BM632" s="236" t="e">
        <f>P632*#REF!</f>
        <v>#REF!</v>
      </c>
    </row>
    <row r="633" spans="1:65" s="104" customFormat="1" ht="47.25">
      <c r="A633" s="83" t="str">
        <f t="shared" si="384"/>
        <v>XL46DT+1</v>
      </c>
      <c r="B633" s="83" t="str">
        <f t="shared" si="385"/>
        <v>XL46DT+2</v>
      </c>
      <c r="C633" s="83" t="str">
        <f t="shared" si="386"/>
        <v>XL46DT+3</v>
      </c>
      <c r="D633" s="83" t="str">
        <f t="shared" si="387"/>
        <v>XL46DT+4</v>
      </c>
      <c r="E633" s="32" t="s">
        <v>98</v>
      </c>
      <c r="F633" s="85">
        <v>46</v>
      </c>
      <c r="G633" s="85"/>
      <c r="H633" s="93" t="s">
        <v>314</v>
      </c>
      <c r="I633" s="84" t="s">
        <v>97</v>
      </c>
      <c r="J633" s="94" t="s">
        <v>5157</v>
      </c>
      <c r="K633" s="84" t="str">
        <f t="shared" si="352"/>
        <v>XL46DT</v>
      </c>
      <c r="L633" s="94" t="s">
        <v>216</v>
      </c>
      <c r="M633" s="95">
        <v>2200</v>
      </c>
      <c r="N633" s="95">
        <v>1200</v>
      </c>
      <c r="O633" s="96">
        <v>850</v>
      </c>
      <c r="P633" s="96">
        <v>700</v>
      </c>
      <c r="Q633" s="95" t="e">
        <f>VLOOKUP(H633&amp;"Vị trí 1",#REF!,9,0)</f>
        <v>#REF!</v>
      </c>
      <c r="R633" s="95" t="e">
        <f>VLOOKUP(H633&amp;"Vị trí 2",#REF!,9,0)</f>
        <v>#REF!</v>
      </c>
      <c r="S633" s="95" t="e">
        <f>VLOOKUP(H633&amp;"Vị trí 3",#REF!,9,0)</f>
        <v>#REF!</v>
      </c>
      <c r="T633" s="95" t="e">
        <f>VLOOKUP(H633&amp;"Vị trí 4",#REF!,9,0)</f>
        <v>#REF!</v>
      </c>
      <c r="U633" s="238"/>
      <c r="V633" s="238" t="e">
        <f>VLOOKUP(B633,#REF!,32,0)</f>
        <v>#REF!</v>
      </c>
      <c r="W633" s="238"/>
      <c r="X633" s="238"/>
      <c r="Y633" s="239"/>
      <c r="Z633" s="239" t="e">
        <f>V633/N633</f>
        <v>#REF!</v>
      </c>
      <c r="AA633" s="239"/>
      <c r="AB633" s="239"/>
      <c r="AC633" s="238"/>
      <c r="AD633" s="238"/>
      <c r="AE633" s="238"/>
      <c r="AF633" s="238"/>
      <c r="AG633" s="239"/>
      <c r="AH633" s="239"/>
      <c r="AI633" s="239"/>
      <c r="AJ633" s="239"/>
      <c r="AK633" s="86">
        <v>7.99</v>
      </c>
      <c r="AL633" s="86"/>
      <c r="AM633" s="240"/>
      <c r="AN633" s="240">
        <f t="shared" si="376"/>
        <v>4.7</v>
      </c>
      <c r="AO633" s="98">
        <f t="shared" si="377"/>
        <v>10340</v>
      </c>
      <c r="AP633" s="98">
        <f t="shared" si="378"/>
        <v>5640</v>
      </c>
      <c r="AQ633" s="98">
        <f t="shared" si="379"/>
        <v>3995</v>
      </c>
      <c r="AR633" s="98">
        <f t="shared" si="380"/>
        <v>3290</v>
      </c>
      <c r="AS633" s="99">
        <f t="shared" si="381"/>
        <v>10300</v>
      </c>
      <c r="AT633" s="99">
        <f t="shared" si="381"/>
        <v>5600</v>
      </c>
      <c r="AU633" s="99">
        <f t="shared" si="381"/>
        <v>4000</v>
      </c>
      <c r="AV633" s="99">
        <f t="shared" si="381"/>
        <v>3300</v>
      </c>
      <c r="AW633" s="100">
        <f t="shared" si="382"/>
        <v>1551</v>
      </c>
      <c r="AX633" s="241" t="s">
        <v>98</v>
      </c>
      <c r="AY633" s="101">
        <v>1260</v>
      </c>
      <c r="AZ633" s="102">
        <v>630</v>
      </c>
      <c r="BA633" s="102">
        <v>560</v>
      </c>
      <c r="BB633" s="102">
        <v>490</v>
      </c>
      <c r="BC633" s="238">
        <v>1080</v>
      </c>
      <c r="BD633" s="238">
        <v>540</v>
      </c>
      <c r="BE633" s="238">
        <v>480</v>
      </c>
      <c r="BF633" s="238">
        <v>420</v>
      </c>
      <c r="BG633" s="103">
        <f t="shared" si="383"/>
        <v>1749</v>
      </c>
      <c r="BJ633" s="236" t="e">
        <f>M633*#REF!</f>
        <v>#REF!</v>
      </c>
      <c r="BK633" s="236" t="e">
        <f>N633*#REF!</f>
        <v>#REF!</v>
      </c>
      <c r="BL633" s="236" t="e">
        <f>O633*#REF!</f>
        <v>#REF!</v>
      </c>
      <c r="BM633" s="236" t="e">
        <f>P633*#REF!</f>
        <v>#REF!</v>
      </c>
    </row>
    <row r="634" spans="1:65" s="104" customFormat="1" ht="35.1" customHeight="1">
      <c r="A634" s="83" t="str">
        <f t="shared" si="384"/>
        <v>XL47DT+1</v>
      </c>
      <c r="B634" s="83" t="str">
        <f t="shared" si="385"/>
        <v>XL47DT+2</v>
      </c>
      <c r="C634" s="83" t="str">
        <f t="shared" si="386"/>
        <v>XL47DT+3</v>
      </c>
      <c r="D634" s="83" t="str">
        <f t="shared" si="387"/>
        <v>XL47DT+4</v>
      </c>
      <c r="E634" s="32" t="s">
        <v>98</v>
      </c>
      <c r="F634" s="85">
        <v>47</v>
      </c>
      <c r="G634" s="85"/>
      <c r="H634" s="93" t="s">
        <v>315</v>
      </c>
      <c r="I634" s="84" t="s">
        <v>316</v>
      </c>
      <c r="J634" s="94" t="s">
        <v>216</v>
      </c>
      <c r="K634" s="84" t="str">
        <f t="shared" si="352"/>
        <v>XL47DT</v>
      </c>
      <c r="L634" s="94" t="s">
        <v>330</v>
      </c>
      <c r="M634" s="95">
        <v>2000</v>
      </c>
      <c r="N634" s="95">
        <v>1200</v>
      </c>
      <c r="O634" s="96">
        <v>850</v>
      </c>
      <c r="P634" s="96">
        <v>700</v>
      </c>
      <c r="Q634" s="95" t="e">
        <f>VLOOKUP(H634&amp;"Vị trí 1",#REF!,9,0)</f>
        <v>#REF!</v>
      </c>
      <c r="R634" s="95" t="e">
        <f>VLOOKUP(H634&amp;"Vị trí 2",#REF!,9,0)</f>
        <v>#REF!</v>
      </c>
      <c r="S634" s="95" t="e">
        <f>VLOOKUP(H634&amp;"Vị trí 3",#REF!,9,0)</f>
        <v>#REF!</v>
      </c>
      <c r="T634" s="95" t="e">
        <f>VLOOKUP(H634&amp;"Vị trí 4",#REF!,9,0)</f>
        <v>#REF!</v>
      </c>
      <c r="U634" s="238"/>
      <c r="V634" s="238"/>
      <c r="W634" s="238"/>
      <c r="X634" s="238"/>
      <c r="Y634" s="239"/>
      <c r="Z634" s="239"/>
      <c r="AA634" s="239"/>
      <c r="AB634" s="239"/>
      <c r="AC634" s="238"/>
      <c r="AD634" s="238"/>
      <c r="AE634" s="238"/>
      <c r="AF634" s="238"/>
      <c r="AG634" s="239"/>
      <c r="AH634" s="239"/>
      <c r="AI634" s="239"/>
      <c r="AJ634" s="239"/>
      <c r="AK634" s="86">
        <v>7.99</v>
      </c>
      <c r="AL634" s="86"/>
      <c r="AM634" s="240"/>
      <c r="AN634" s="240">
        <f t="shared" si="376"/>
        <v>4.7</v>
      </c>
      <c r="AO634" s="98">
        <f t="shared" si="377"/>
        <v>9400</v>
      </c>
      <c r="AP634" s="98">
        <f t="shared" si="378"/>
        <v>5640</v>
      </c>
      <c r="AQ634" s="98">
        <f t="shared" si="379"/>
        <v>3995</v>
      </c>
      <c r="AR634" s="98">
        <f t="shared" si="380"/>
        <v>3290</v>
      </c>
      <c r="AS634" s="99">
        <f t="shared" si="381"/>
        <v>9400</v>
      </c>
      <c r="AT634" s="99">
        <f t="shared" si="381"/>
        <v>5600</v>
      </c>
      <c r="AU634" s="99">
        <f t="shared" si="381"/>
        <v>4000</v>
      </c>
      <c r="AV634" s="99">
        <f t="shared" si="381"/>
        <v>3300</v>
      </c>
      <c r="AW634" s="100">
        <f t="shared" si="382"/>
        <v>1410</v>
      </c>
      <c r="AX634" s="241" t="s">
        <v>98</v>
      </c>
      <c r="AY634" s="101">
        <v>1260</v>
      </c>
      <c r="AZ634" s="102">
        <v>630</v>
      </c>
      <c r="BA634" s="102">
        <v>560</v>
      </c>
      <c r="BB634" s="102">
        <v>490</v>
      </c>
      <c r="BC634" s="238">
        <v>1080</v>
      </c>
      <c r="BD634" s="238">
        <v>540</v>
      </c>
      <c r="BE634" s="238">
        <v>480</v>
      </c>
      <c r="BF634" s="238">
        <v>420</v>
      </c>
      <c r="BG634" s="103">
        <f t="shared" si="383"/>
        <v>1890</v>
      </c>
      <c r="BJ634" s="236" t="e">
        <f>M634*#REF!</f>
        <v>#REF!</v>
      </c>
      <c r="BK634" s="236" t="e">
        <f>N634*#REF!</f>
        <v>#REF!</v>
      </c>
      <c r="BL634" s="236" t="e">
        <f>O634*#REF!</f>
        <v>#REF!</v>
      </c>
      <c r="BM634" s="236" t="e">
        <f>P634*#REF!</f>
        <v>#REF!</v>
      </c>
    </row>
    <row r="635" spans="1:65" s="104" customFormat="1" ht="35.1" customHeight="1">
      <c r="A635" s="83" t="str">
        <f t="shared" si="384"/>
        <v>XL48DT+1</v>
      </c>
      <c r="B635" s="83" t="str">
        <f t="shared" si="385"/>
        <v>XL48DT+2</v>
      </c>
      <c r="C635" s="83" t="str">
        <f t="shared" si="386"/>
        <v>XL48DT+3</v>
      </c>
      <c r="D635" s="83" t="str">
        <f t="shared" si="387"/>
        <v>XL48DT+4</v>
      </c>
      <c r="E635" s="32" t="s">
        <v>98</v>
      </c>
      <c r="F635" s="85">
        <v>48</v>
      </c>
      <c r="G635" s="85"/>
      <c r="H635" s="93" t="s">
        <v>317</v>
      </c>
      <c r="I635" s="84" t="s">
        <v>5712</v>
      </c>
      <c r="J635" s="94" t="s">
        <v>214</v>
      </c>
      <c r="K635" s="84" t="str">
        <f t="shared" si="352"/>
        <v>XL48DT</v>
      </c>
      <c r="L635" s="94" t="s">
        <v>5713</v>
      </c>
      <c r="M635" s="95">
        <v>2000</v>
      </c>
      <c r="N635" s="95">
        <v>1200</v>
      </c>
      <c r="O635" s="96">
        <v>850</v>
      </c>
      <c r="P635" s="96">
        <v>700</v>
      </c>
      <c r="Q635" s="95" t="e">
        <f>VLOOKUP(H635&amp;"Vị trí 1",#REF!,9,0)</f>
        <v>#REF!</v>
      </c>
      <c r="R635" s="95" t="e">
        <f>VLOOKUP(H635&amp;"Vị trí 2",#REF!,9,0)</f>
        <v>#REF!</v>
      </c>
      <c r="S635" s="95" t="e">
        <f>VLOOKUP(H635&amp;"Vị trí 3",#REF!,9,0)</f>
        <v>#REF!</v>
      </c>
      <c r="T635" s="95" t="e">
        <f>VLOOKUP(H635&amp;"Vị trí 4",#REF!,9,0)</f>
        <v>#REF!</v>
      </c>
      <c r="U635" s="238"/>
      <c r="V635" s="238"/>
      <c r="W635" s="238"/>
      <c r="X635" s="238"/>
      <c r="Y635" s="239"/>
      <c r="Z635" s="239"/>
      <c r="AA635" s="239"/>
      <c r="AB635" s="239"/>
      <c r="AC635" s="238"/>
      <c r="AD635" s="238"/>
      <c r="AE635" s="238"/>
      <c r="AF635" s="238"/>
      <c r="AG635" s="239"/>
      <c r="AH635" s="239"/>
      <c r="AI635" s="239"/>
      <c r="AJ635" s="239"/>
      <c r="AK635" s="86">
        <v>7.99</v>
      </c>
      <c r="AL635" s="86"/>
      <c r="AM635" s="240"/>
      <c r="AN635" s="240">
        <f t="shared" si="376"/>
        <v>4.7</v>
      </c>
      <c r="AO635" s="98">
        <f t="shared" si="377"/>
        <v>9400</v>
      </c>
      <c r="AP635" s="98">
        <f t="shared" si="378"/>
        <v>5640</v>
      </c>
      <c r="AQ635" s="98">
        <f t="shared" si="379"/>
        <v>3995</v>
      </c>
      <c r="AR635" s="98">
        <f t="shared" si="380"/>
        <v>3290</v>
      </c>
      <c r="AS635" s="99">
        <f t="shared" si="381"/>
        <v>9400</v>
      </c>
      <c r="AT635" s="99">
        <f t="shared" si="381"/>
        <v>5600</v>
      </c>
      <c r="AU635" s="99">
        <f t="shared" si="381"/>
        <v>4000</v>
      </c>
      <c r="AV635" s="99">
        <f t="shared" si="381"/>
        <v>3300</v>
      </c>
      <c r="AW635" s="100">
        <f t="shared" si="382"/>
        <v>1410</v>
      </c>
      <c r="AX635" s="241" t="s">
        <v>98</v>
      </c>
      <c r="AY635" s="101">
        <v>1260</v>
      </c>
      <c r="AZ635" s="102">
        <v>630</v>
      </c>
      <c r="BA635" s="102">
        <v>560</v>
      </c>
      <c r="BB635" s="102">
        <v>490</v>
      </c>
      <c r="BC635" s="238">
        <v>1080</v>
      </c>
      <c r="BD635" s="238">
        <v>540</v>
      </c>
      <c r="BE635" s="238">
        <v>480</v>
      </c>
      <c r="BF635" s="238">
        <v>420</v>
      </c>
      <c r="BG635" s="103">
        <f t="shared" si="383"/>
        <v>1890</v>
      </c>
      <c r="BJ635" s="236" t="e">
        <f>M635*#REF!</f>
        <v>#REF!</v>
      </c>
      <c r="BK635" s="236" t="e">
        <f>N635*#REF!</f>
        <v>#REF!</v>
      </c>
      <c r="BL635" s="236" t="e">
        <f>O635*#REF!</f>
        <v>#REF!</v>
      </c>
      <c r="BM635" s="236" t="e">
        <f>P635*#REF!</f>
        <v>#REF!</v>
      </c>
    </row>
    <row r="636" spans="1:65" s="104" customFormat="1" ht="35.1" customHeight="1">
      <c r="A636" s="83" t="str">
        <f t="shared" si="384"/>
        <v>XL49DT+1</v>
      </c>
      <c r="B636" s="83" t="str">
        <f t="shared" si="385"/>
        <v>XL49DT+2</v>
      </c>
      <c r="C636" s="83" t="str">
        <f t="shared" si="386"/>
        <v>XL49DT+3</v>
      </c>
      <c r="D636" s="83" t="str">
        <f t="shared" si="387"/>
        <v>XL49DT+4</v>
      </c>
      <c r="E636" s="32" t="s">
        <v>98</v>
      </c>
      <c r="F636" s="85">
        <v>49</v>
      </c>
      <c r="G636" s="85"/>
      <c r="H636" s="93" t="s">
        <v>319</v>
      </c>
      <c r="I636" s="84" t="s">
        <v>130</v>
      </c>
      <c r="J636" s="94" t="s">
        <v>216</v>
      </c>
      <c r="K636" s="84" t="str">
        <f t="shared" si="352"/>
        <v>XL49DT</v>
      </c>
      <c r="L636" s="94" t="s">
        <v>321</v>
      </c>
      <c r="M636" s="95">
        <v>2200</v>
      </c>
      <c r="N636" s="95">
        <v>1200</v>
      </c>
      <c r="O636" s="96">
        <v>850</v>
      </c>
      <c r="P636" s="96">
        <v>700</v>
      </c>
      <c r="Q636" s="95" t="e">
        <f>VLOOKUP(H636&amp;"Vị trí 1",#REF!,9,0)</f>
        <v>#REF!</v>
      </c>
      <c r="R636" s="95" t="e">
        <f>VLOOKUP(H636&amp;"Vị trí 2",#REF!,9,0)</f>
        <v>#REF!</v>
      </c>
      <c r="S636" s="95" t="e">
        <f>VLOOKUP(H636&amp;"Vị trí 3",#REF!,9,0)</f>
        <v>#REF!</v>
      </c>
      <c r="T636" s="95" t="e">
        <f>VLOOKUP(H636&amp;"Vị trí 4",#REF!,9,0)</f>
        <v>#REF!</v>
      </c>
      <c r="U636" s="238"/>
      <c r="V636" s="238"/>
      <c r="W636" s="238"/>
      <c r="X636" s="238"/>
      <c r="Y636" s="239"/>
      <c r="Z636" s="239"/>
      <c r="AA636" s="239"/>
      <c r="AB636" s="239"/>
      <c r="AC636" s="238"/>
      <c r="AD636" s="238"/>
      <c r="AE636" s="238"/>
      <c r="AF636" s="238"/>
      <c r="AG636" s="239"/>
      <c r="AH636" s="239"/>
      <c r="AI636" s="239"/>
      <c r="AJ636" s="239"/>
      <c r="AK636" s="86">
        <v>7.99</v>
      </c>
      <c r="AL636" s="86"/>
      <c r="AM636" s="240"/>
      <c r="AN636" s="240">
        <f t="shared" si="376"/>
        <v>4.7</v>
      </c>
      <c r="AO636" s="98">
        <f t="shared" si="377"/>
        <v>10340</v>
      </c>
      <c r="AP636" s="98">
        <f t="shared" si="378"/>
        <v>5640</v>
      </c>
      <c r="AQ636" s="98">
        <f t="shared" si="379"/>
        <v>3995</v>
      </c>
      <c r="AR636" s="98">
        <f t="shared" si="380"/>
        <v>3290</v>
      </c>
      <c r="AS636" s="99">
        <f t="shared" si="381"/>
        <v>10300</v>
      </c>
      <c r="AT636" s="99">
        <f t="shared" si="381"/>
        <v>5600</v>
      </c>
      <c r="AU636" s="99">
        <f t="shared" si="381"/>
        <v>4000</v>
      </c>
      <c r="AV636" s="99">
        <f t="shared" si="381"/>
        <v>3300</v>
      </c>
      <c r="AW636" s="100">
        <f t="shared" si="382"/>
        <v>1551</v>
      </c>
      <c r="AX636" s="241" t="s">
        <v>98</v>
      </c>
      <c r="AY636" s="101">
        <v>1260</v>
      </c>
      <c r="AZ636" s="102">
        <v>630</v>
      </c>
      <c r="BA636" s="102">
        <v>560</v>
      </c>
      <c r="BB636" s="102">
        <v>490</v>
      </c>
      <c r="BC636" s="238">
        <v>1080</v>
      </c>
      <c r="BD636" s="238">
        <v>540</v>
      </c>
      <c r="BE636" s="238">
        <v>480</v>
      </c>
      <c r="BF636" s="238">
        <v>420</v>
      </c>
      <c r="BG636" s="103">
        <f t="shared" si="383"/>
        <v>1749</v>
      </c>
      <c r="BJ636" s="236" t="e">
        <f>M636*#REF!</f>
        <v>#REF!</v>
      </c>
      <c r="BK636" s="236" t="e">
        <f>N636*#REF!</f>
        <v>#REF!</v>
      </c>
      <c r="BL636" s="236" t="e">
        <f>O636*#REF!</f>
        <v>#REF!</v>
      </c>
      <c r="BM636" s="236" t="e">
        <f>P636*#REF!</f>
        <v>#REF!</v>
      </c>
    </row>
    <row r="637" spans="1:65" s="104" customFormat="1" ht="35.1" customHeight="1">
      <c r="A637" s="83" t="str">
        <f t="shared" si="384"/>
        <v>XL50DT+1</v>
      </c>
      <c r="B637" s="83" t="str">
        <f t="shared" si="385"/>
        <v>XL50DT+2</v>
      </c>
      <c r="C637" s="83" t="str">
        <f t="shared" si="386"/>
        <v>XL50DT+3</v>
      </c>
      <c r="D637" s="83" t="str">
        <f t="shared" si="387"/>
        <v>XL50DT+4</v>
      </c>
      <c r="E637" s="32" t="s">
        <v>98</v>
      </c>
      <c r="F637" s="85">
        <v>50</v>
      </c>
      <c r="G637" s="85"/>
      <c r="H637" s="93" t="s">
        <v>320</v>
      </c>
      <c r="I637" s="84" t="s">
        <v>5714</v>
      </c>
      <c r="J637" s="94" t="s">
        <v>214</v>
      </c>
      <c r="K637" s="84" t="str">
        <f t="shared" si="352"/>
        <v>XL50DT</v>
      </c>
      <c r="L637" s="94" t="s">
        <v>5715</v>
      </c>
      <c r="M637" s="95">
        <v>2000</v>
      </c>
      <c r="N637" s="95">
        <v>1200</v>
      </c>
      <c r="O637" s="96">
        <v>850</v>
      </c>
      <c r="P637" s="96">
        <v>700</v>
      </c>
      <c r="Q637" s="95" t="e">
        <f>VLOOKUP(H637&amp;"Vị trí 1",#REF!,9,0)</f>
        <v>#REF!</v>
      </c>
      <c r="R637" s="95" t="e">
        <f>VLOOKUP(H637&amp;"Vị trí 2",#REF!,9,0)</f>
        <v>#REF!</v>
      </c>
      <c r="S637" s="95" t="e">
        <f>VLOOKUP(H637&amp;"Vị trí 3",#REF!,9,0)</f>
        <v>#REF!</v>
      </c>
      <c r="T637" s="95" t="e">
        <f>VLOOKUP(H637&amp;"Vị trí 4",#REF!,9,0)</f>
        <v>#REF!</v>
      </c>
      <c r="U637" s="238"/>
      <c r="V637" s="238"/>
      <c r="W637" s="238"/>
      <c r="X637" s="238"/>
      <c r="Y637" s="239"/>
      <c r="Z637" s="239"/>
      <c r="AA637" s="239"/>
      <c r="AB637" s="239"/>
      <c r="AC637" s="238"/>
      <c r="AD637" s="238"/>
      <c r="AE637" s="238"/>
      <c r="AF637" s="238"/>
      <c r="AG637" s="239"/>
      <c r="AH637" s="239"/>
      <c r="AI637" s="239"/>
      <c r="AJ637" s="239"/>
      <c r="AK637" s="86">
        <v>7.99</v>
      </c>
      <c r="AL637" s="86"/>
      <c r="AM637" s="240"/>
      <c r="AN637" s="240">
        <f t="shared" si="376"/>
        <v>4.7</v>
      </c>
      <c r="AO637" s="98">
        <f t="shared" si="377"/>
        <v>9400</v>
      </c>
      <c r="AP637" s="98">
        <f t="shared" si="378"/>
        <v>5640</v>
      </c>
      <c r="AQ637" s="98">
        <f t="shared" si="379"/>
        <v>3995</v>
      </c>
      <c r="AR637" s="98">
        <f t="shared" si="380"/>
        <v>3290</v>
      </c>
      <c r="AS637" s="99">
        <f t="shared" si="381"/>
        <v>9400</v>
      </c>
      <c r="AT637" s="99">
        <f t="shared" si="381"/>
        <v>5600</v>
      </c>
      <c r="AU637" s="99">
        <f t="shared" si="381"/>
        <v>4000</v>
      </c>
      <c r="AV637" s="99">
        <f t="shared" si="381"/>
        <v>3300</v>
      </c>
      <c r="AW637" s="100">
        <f t="shared" si="382"/>
        <v>1410</v>
      </c>
      <c r="AX637" s="241" t="s">
        <v>98</v>
      </c>
      <c r="AY637" s="101">
        <v>1260</v>
      </c>
      <c r="AZ637" s="102">
        <v>630</v>
      </c>
      <c r="BA637" s="102">
        <v>560</v>
      </c>
      <c r="BB637" s="102">
        <v>490</v>
      </c>
      <c r="BC637" s="238">
        <v>1080</v>
      </c>
      <c r="BD637" s="238">
        <v>540</v>
      </c>
      <c r="BE637" s="238">
        <v>480</v>
      </c>
      <c r="BF637" s="238">
        <v>420</v>
      </c>
      <c r="BG637" s="103">
        <f t="shared" si="383"/>
        <v>1890</v>
      </c>
      <c r="BJ637" s="236" t="e">
        <f>M637*#REF!</f>
        <v>#REF!</v>
      </c>
      <c r="BK637" s="236" t="e">
        <f>N637*#REF!</f>
        <v>#REF!</v>
      </c>
      <c r="BL637" s="236" t="e">
        <f>O637*#REF!</f>
        <v>#REF!</v>
      </c>
      <c r="BM637" s="236" t="e">
        <f>P637*#REF!</f>
        <v>#REF!</v>
      </c>
    </row>
    <row r="638" spans="1:65" s="104" customFormat="1" ht="35.1" customHeight="1">
      <c r="A638" s="83" t="str">
        <f t="shared" si="384"/>
        <v>XL51DT+1</v>
      </c>
      <c r="B638" s="83" t="str">
        <f t="shared" si="385"/>
        <v>XL51DT+2</v>
      </c>
      <c r="C638" s="83" t="str">
        <f t="shared" si="386"/>
        <v>XL51DT+3</v>
      </c>
      <c r="D638" s="83" t="str">
        <f t="shared" si="387"/>
        <v>XL51DT+4</v>
      </c>
      <c r="E638" s="32" t="s">
        <v>98</v>
      </c>
      <c r="F638" s="85">
        <v>51</v>
      </c>
      <c r="G638" s="85"/>
      <c r="H638" s="93" t="s">
        <v>322</v>
      </c>
      <c r="I638" s="84" t="s">
        <v>323</v>
      </c>
      <c r="J638" s="94" t="s">
        <v>214</v>
      </c>
      <c r="K638" s="84" t="str">
        <f t="shared" si="352"/>
        <v>XL51DT</v>
      </c>
      <c r="L638" s="94" t="s">
        <v>259</v>
      </c>
      <c r="M638" s="95">
        <v>1800</v>
      </c>
      <c r="N638" s="96">
        <v>900</v>
      </c>
      <c r="O638" s="96">
        <v>800</v>
      </c>
      <c r="P638" s="96">
        <v>700</v>
      </c>
      <c r="Q638" s="95" t="e">
        <f>VLOOKUP(H638&amp;"Vị trí 1",#REF!,9,0)</f>
        <v>#REF!</v>
      </c>
      <c r="R638" s="95" t="e">
        <f>VLOOKUP(H638&amp;"Vị trí 2",#REF!,9,0)</f>
        <v>#REF!</v>
      </c>
      <c r="S638" s="95" t="e">
        <f>VLOOKUP(H638&amp;"Vị trí 3",#REF!,9,0)</f>
        <v>#REF!</v>
      </c>
      <c r="T638" s="95" t="e">
        <f>VLOOKUP(H638&amp;"Vị trí 4",#REF!,9,0)</f>
        <v>#REF!</v>
      </c>
      <c r="U638" s="238"/>
      <c r="V638" s="238"/>
      <c r="W638" s="238"/>
      <c r="X638" s="238"/>
      <c r="Y638" s="239"/>
      <c r="Z638" s="239"/>
      <c r="AA638" s="239"/>
      <c r="AB638" s="239"/>
      <c r="AC638" s="238"/>
      <c r="AD638" s="238"/>
      <c r="AE638" s="238"/>
      <c r="AF638" s="238"/>
      <c r="AG638" s="239"/>
      <c r="AH638" s="239"/>
      <c r="AI638" s="239"/>
      <c r="AJ638" s="239"/>
      <c r="AK638" s="86">
        <v>8.3055555555555554</v>
      </c>
      <c r="AL638" s="86"/>
      <c r="AM638" s="240"/>
      <c r="AN638" s="240">
        <f t="shared" si="376"/>
        <v>4.8</v>
      </c>
      <c r="AO638" s="98">
        <f t="shared" si="377"/>
        <v>8640</v>
      </c>
      <c r="AP638" s="98">
        <f t="shared" si="378"/>
        <v>4320</v>
      </c>
      <c r="AQ638" s="98">
        <f t="shared" si="379"/>
        <v>3840</v>
      </c>
      <c r="AR638" s="98">
        <f t="shared" si="380"/>
        <v>3360</v>
      </c>
      <c r="AS638" s="99">
        <f t="shared" si="381"/>
        <v>8600</v>
      </c>
      <c r="AT638" s="99">
        <f t="shared" si="381"/>
        <v>4300</v>
      </c>
      <c r="AU638" s="99">
        <f t="shared" si="381"/>
        <v>3800</v>
      </c>
      <c r="AV638" s="99">
        <f t="shared" si="381"/>
        <v>3400</v>
      </c>
      <c r="AW638" s="100">
        <f t="shared" si="382"/>
        <v>1296</v>
      </c>
      <c r="AX638" s="241" t="s">
        <v>98</v>
      </c>
      <c r="AY638" s="101">
        <v>1260</v>
      </c>
      <c r="AZ638" s="102">
        <v>630</v>
      </c>
      <c r="BA638" s="102">
        <v>560</v>
      </c>
      <c r="BB638" s="102">
        <v>490</v>
      </c>
      <c r="BC638" s="238">
        <v>1080</v>
      </c>
      <c r="BD638" s="238">
        <v>540</v>
      </c>
      <c r="BE638" s="238">
        <v>480</v>
      </c>
      <c r="BF638" s="238">
        <v>420</v>
      </c>
      <c r="BG638" s="103">
        <f t="shared" si="383"/>
        <v>2104</v>
      </c>
      <c r="BJ638" s="236" t="e">
        <f>M638*#REF!</f>
        <v>#REF!</v>
      </c>
      <c r="BK638" s="236" t="e">
        <f>N638*#REF!</f>
        <v>#REF!</v>
      </c>
      <c r="BL638" s="236" t="e">
        <f>O638*#REF!</f>
        <v>#REF!</v>
      </c>
      <c r="BM638" s="236" t="e">
        <f>P638*#REF!</f>
        <v>#REF!</v>
      </c>
    </row>
    <row r="639" spans="1:65" s="104" customFormat="1" ht="35.1" customHeight="1">
      <c r="A639" s="83" t="str">
        <f t="shared" si="384"/>
        <v>XL52DT+1</v>
      </c>
      <c r="B639" s="83" t="str">
        <f t="shared" si="385"/>
        <v>XL52DT+2</v>
      </c>
      <c r="C639" s="83" t="str">
        <f t="shared" si="386"/>
        <v>XL52DT+3</v>
      </c>
      <c r="D639" s="83" t="str">
        <f t="shared" si="387"/>
        <v>XL52DT+4</v>
      </c>
      <c r="E639" s="32" t="s">
        <v>98</v>
      </c>
      <c r="F639" s="85">
        <v>52</v>
      </c>
      <c r="G639" s="85"/>
      <c r="H639" s="93" t="s">
        <v>324</v>
      </c>
      <c r="I639" s="84" t="s">
        <v>5716</v>
      </c>
      <c r="J639" s="94" t="s">
        <v>1103</v>
      </c>
      <c r="K639" s="84" t="str">
        <f t="shared" si="352"/>
        <v>XL52DT</v>
      </c>
      <c r="L639" s="94" t="s">
        <v>5717</v>
      </c>
      <c r="M639" s="95">
        <v>1800</v>
      </c>
      <c r="N639" s="96">
        <v>900</v>
      </c>
      <c r="O639" s="96">
        <v>800</v>
      </c>
      <c r="P639" s="96">
        <v>700</v>
      </c>
      <c r="Q639" s="95" t="e">
        <f>VLOOKUP(H639&amp;"Vị trí 1",#REF!,9,0)</f>
        <v>#REF!</v>
      </c>
      <c r="R639" s="95" t="e">
        <f>VLOOKUP(H639&amp;"Vị trí 2",#REF!,9,0)</f>
        <v>#REF!</v>
      </c>
      <c r="S639" s="95" t="e">
        <f>VLOOKUP(H639&amp;"Vị trí 3",#REF!,9,0)</f>
        <v>#REF!</v>
      </c>
      <c r="T639" s="95" t="e">
        <f>VLOOKUP(H639&amp;"Vị trí 4",#REF!,9,0)</f>
        <v>#REF!</v>
      </c>
      <c r="U639" s="238"/>
      <c r="V639" s="238"/>
      <c r="W639" s="238"/>
      <c r="X639" s="238"/>
      <c r="Y639" s="239"/>
      <c r="Z639" s="239"/>
      <c r="AA639" s="239"/>
      <c r="AB639" s="239"/>
      <c r="AC639" s="238"/>
      <c r="AD639" s="238"/>
      <c r="AE639" s="238"/>
      <c r="AF639" s="238"/>
      <c r="AG639" s="239"/>
      <c r="AH639" s="239"/>
      <c r="AI639" s="239"/>
      <c r="AJ639" s="239"/>
      <c r="AK639" s="86">
        <v>8.8888888888888893</v>
      </c>
      <c r="AL639" s="86"/>
      <c r="AM639" s="240"/>
      <c r="AN639" s="240">
        <f t="shared" si="376"/>
        <v>5.2</v>
      </c>
      <c r="AO639" s="98">
        <f t="shared" si="377"/>
        <v>9360</v>
      </c>
      <c r="AP639" s="98">
        <f t="shared" si="378"/>
        <v>4680</v>
      </c>
      <c r="AQ639" s="98">
        <f t="shared" si="379"/>
        <v>4160</v>
      </c>
      <c r="AR639" s="98">
        <f t="shared" si="380"/>
        <v>3640</v>
      </c>
      <c r="AS639" s="99">
        <f t="shared" si="381"/>
        <v>9400</v>
      </c>
      <c r="AT639" s="99">
        <f t="shared" si="381"/>
        <v>4700</v>
      </c>
      <c r="AU639" s="99">
        <f t="shared" si="381"/>
        <v>4200</v>
      </c>
      <c r="AV639" s="99">
        <f t="shared" si="381"/>
        <v>3600</v>
      </c>
      <c r="AW639" s="100">
        <f t="shared" si="382"/>
        <v>1404</v>
      </c>
      <c r="AX639" s="241" t="s">
        <v>98</v>
      </c>
      <c r="AY639" s="101">
        <v>1260</v>
      </c>
      <c r="AZ639" s="102">
        <v>630</v>
      </c>
      <c r="BA639" s="102">
        <v>560</v>
      </c>
      <c r="BB639" s="102">
        <v>490</v>
      </c>
      <c r="BC639" s="238">
        <v>1080</v>
      </c>
      <c r="BD639" s="238">
        <v>540</v>
      </c>
      <c r="BE639" s="238">
        <v>480</v>
      </c>
      <c r="BF639" s="238">
        <v>420</v>
      </c>
      <c r="BG639" s="103">
        <f t="shared" si="383"/>
        <v>2196</v>
      </c>
      <c r="BJ639" s="236" t="e">
        <f>M639*#REF!</f>
        <v>#REF!</v>
      </c>
      <c r="BK639" s="236" t="e">
        <f>N639*#REF!</f>
        <v>#REF!</v>
      </c>
      <c r="BL639" s="236" t="e">
        <f>O639*#REF!</f>
        <v>#REF!</v>
      </c>
      <c r="BM639" s="236" t="e">
        <f>P639*#REF!</f>
        <v>#REF!</v>
      </c>
    </row>
    <row r="640" spans="1:65" s="104" customFormat="1" ht="35.1" customHeight="1">
      <c r="A640" s="83" t="str">
        <f t="shared" si="384"/>
        <v>XL53DT+1</v>
      </c>
      <c r="B640" s="83" t="str">
        <f t="shared" si="385"/>
        <v>XL53DT+2</v>
      </c>
      <c r="C640" s="83" t="str">
        <f t="shared" si="386"/>
        <v>XL53DT+3</v>
      </c>
      <c r="D640" s="83" t="str">
        <f t="shared" si="387"/>
        <v>XL53DT+4</v>
      </c>
      <c r="E640" s="32" t="s">
        <v>98</v>
      </c>
      <c r="F640" s="85">
        <v>53</v>
      </c>
      <c r="G640" s="85"/>
      <c r="H640" s="93" t="s">
        <v>325</v>
      </c>
      <c r="I640" s="84" t="s">
        <v>5718</v>
      </c>
      <c r="J640" s="94" t="s">
        <v>1103</v>
      </c>
      <c r="K640" s="84" t="str">
        <f t="shared" si="352"/>
        <v>XL53DT</v>
      </c>
      <c r="L640" s="94" t="s">
        <v>5719</v>
      </c>
      <c r="M640" s="95">
        <v>1800</v>
      </c>
      <c r="N640" s="96">
        <v>900</v>
      </c>
      <c r="O640" s="96">
        <v>800</v>
      </c>
      <c r="P640" s="96">
        <v>700</v>
      </c>
      <c r="Q640" s="95" t="e">
        <f>VLOOKUP(H640&amp;"Vị trí 1",#REF!,9,0)</f>
        <v>#REF!</v>
      </c>
      <c r="R640" s="95" t="e">
        <f>VLOOKUP(H640&amp;"Vị trí 2",#REF!,9,0)</f>
        <v>#REF!</v>
      </c>
      <c r="S640" s="95" t="e">
        <f>VLOOKUP(H640&amp;"Vị trí 3",#REF!,9,0)</f>
        <v>#REF!</v>
      </c>
      <c r="T640" s="95" t="e">
        <f>VLOOKUP(H640&amp;"Vị trí 4",#REF!,9,0)</f>
        <v>#REF!</v>
      </c>
      <c r="U640" s="238"/>
      <c r="V640" s="238"/>
      <c r="W640" s="238"/>
      <c r="X640" s="238"/>
      <c r="Y640" s="239"/>
      <c r="Z640" s="239"/>
      <c r="AA640" s="239"/>
      <c r="AB640" s="239"/>
      <c r="AC640" s="238"/>
      <c r="AD640" s="238"/>
      <c r="AE640" s="238"/>
      <c r="AF640" s="238"/>
      <c r="AG640" s="239"/>
      <c r="AH640" s="239"/>
      <c r="AI640" s="239"/>
      <c r="AJ640" s="239"/>
      <c r="AK640" s="86">
        <v>7.99</v>
      </c>
      <c r="AL640" s="86"/>
      <c r="AM640" s="240"/>
      <c r="AN640" s="240">
        <f t="shared" si="376"/>
        <v>4.7</v>
      </c>
      <c r="AO640" s="98">
        <f t="shared" si="377"/>
        <v>8460</v>
      </c>
      <c r="AP640" s="98">
        <f t="shared" si="378"/>
        <v>4230</v>
      </c>
      <c r="AQ640" s="98">
        <f t="shared" si="379"/>
        <v>3760</v>
      </c>
      <c r="AR640" s="98">
        <f t="shared" si="380"/>
        <v>3290</v>
      </c>
      <c r="AS640" s="99">
        <f t="shared" si="381"/>
        <v>8500</v>
      </c>
      <c r="AT640" s="99">
        <f t="shared" si="381"/>
        <v>4200</v>
      </c>
      <c r="AU640" s="99">
        <f t="shared" si="381"/>
        <v>3800</v>
      </c>
      <c r="AV640" s="99">
        <f t="shared" si="381"/>
        <v>3300</v>
      </c>
      <c r="AW640" s="100">
        <f t="shared" si="382"/>
        <v>1269</v>
      </c>
      <c r="AX640" s="241" t="s">
        <v>98</v>
      </c>
      <c r="AY640" s="101">
        <v>1260</v>
      </c>
      <c r="AZ640" s="102">
        <v>630</v>
      </c>
      <c r="BA640" s="102">
        <v>560</v>
      </c>
      <c r="BB640" s="102">
        <v>490</v>
      </c>
      <c r="BC640" s="238">
        <v>1080</v>
      </c>
      <c r="BD640" s="238">
        <v>540</v>
      </c>
      <c r="BE640" s="238">
        <v>480</v>
      </c>
      <c r="BF640" s="238">
        <v>420</v>
      </c>
      <c r="BG640" s="103">
        <f t="shared" si="383"/>
        <v>2031</v>
      </c>
      <c r="BJ640" s="236" t="e">
        <f>M640*#REF!</f>
        <v>#REF!</v>
      </c>
      <c r="BK640" s="236" t="e">
        <f>N640*#REF!</f>
        <v>#REF!</v>
      </c>
      <c r="BL640" s="236" t="e">
        <f>O640*#REF!</f>
        <v>#REF!</v>
      </c>
      <c r="BM640" s="236" t="e">
        <f>P640*#REF!</f>
        <v>#REF!</v>
      </c>
    </row>
    <row r="641" spans="1:65" s="104" customFormat="1" ht="35.1" customHeight="1">
      <c r="A641" s="83" t="str">
        <f t="shared" si="384"/>
        <v>XL54DT+1</v>
      </c>
      <c r="B641" s="83" t="str">
        <f t="shared" si="385"/>
        <v>XL54DT+2</v>
      </c>
      <c r="C641" s="83" t="str">
        <f t="shared" si="386"/>
        <v>XL54DT+3</v>
      </c>
      <c r="D641" s="83" t="str">
        <f t="shared" si="387"/>
        <v>XL54DT+4</v>
      </c>
      <c r="E641" s="32" t="s">
        <v>98</v>
      </c>
      <c r="F641" s="85">
        <v>54</v>
      </c>
      <c r="G641" s="85"/>
      <c r="H641" s="93" t="s">
        <v>326</v>
      </c>
      <c r="I641" s="84" t="s">
        <v>327</v>
      </c>
      <c r="J641" s="94" t="s">
        <v>1103</v>
      </c>
      <c r="K641" s="84" t="str">
        <f t="shared" si="352"/>
        <v>XL54DT</v>
      </c>
      <c r="L641" s="94" t="s">
        <v>5684</v>
      </c>
      <c r="M641" s="95">
        <v>1800</v>
      </c>
      <c r="N641" s="96">
        <v>900</v>
      </c>
      <c r="O641" s="96">
        <v>800</v>
      </c>
      <c r="P641" s="96">
        <v>700</v>
      </c>
      <c r="Q641" s="95" t="e">
        <f>VLOOKUP(H641&amp;"Vị trí 1",#REF!,9,0)</f>
        <v>#REF!</v>
      </c>
      <c r="R641" s="95" t="e">
        <f>VLOOKUP(H641&amp;"Vị trí 2",#REF!,9,0)</f>
        <v>#REF!</v>
      </c>
      <c r="S641" s="95" t="e">
        <f>VLOOKUP(H641&amp;"Vị trí 3",#REF!,9,0)</f>
        <v>#REF!</v>
      </c>
      <c r="T641" s="95" t="e">
        <f>VLOOKUP(H641&amp;"Vị trí 4",#REF!,9,0)</f>
        <v>#REF!</v>
      </c>
      <c r="U641" s="238"/>
      <c r="V641" s="238"/>
      <c r="W641" s="238"/>
      <c r="X641" s="238"/>
      <c r="Y641" s="239"/>
      <c r="Z641" s="239"/>
      <c r="AA641" s="239"/>
      <c r="AB641" s="239"/>
      <c r="AC641" s="238"/>
      <c r="AD641" s="238"/>
      <c r="AE641" s="238"/>
      <c r="AF641" s="238"/>
      <c r="AG641" s="239"/>
      <c r="AH641" s="239"/>
      <c r="AI641" s="239"/>
      <c r="AJ641" s="239"/>
      <c r="AK641" s="86">
        <v>7.99</v>
      </c>
      <c r="AL641" s="86"/>
      <c r="AM641" s="240"/>
      <c r="AN641" s="240">
        <f t="shared" si="376"/>
        <v>4.7</v>
      </c>
      <c r="AO641" s="98">
        <f t="shared" si="377"/>
        <v>8460</v>
      </c>
      <c r="AP641" s="98">
        <f t="shared" si="378"/>
        <v>4230</v>
      </c>
      <c r="AQ641" s="98">
        <f t="shared" si="379"/>
        <v>3760</v>
      </c>
      <c r="AR641" s="98">
        <f t="shared" si="380"/>
        <v>3290</v>
      </c>
      <c r="AS641" s="99">
        <f t="shared" si="381"/>
        <v>8500</v>
      </c>
      <c r="AT641" s="99">
        <f t="shared" si="381"/>
        <v>4200</v>
      </c>
      <c r="AU641" s="99">
        <f t="shared" si="381"/>
        <v>3800</v>
      </c>
      <c r="AV641" s="99">
        <f t="shared" si="381"/>
        <v>3300</v>
      </c>
      <c r="AW641" s="100">
        <f t="shared" si="382"/>
        <v>1269</v>
      </c>
      <c r="AX641" s="241" t="s">
        <v>98</v>
      </c>
      <c r="AY641" s="101">
        <v>1260</v>
      </c>
      <c r="AZ641" s="102">
        <v>630</v>
      </c>
      <c r="BA641" s="102">
        <v>560</v>
      </c>
      <c r="BB641" s="102">
        <v>490</v>
      </c>
      <c r="BC641" s="238">
        <v>1080</v>
      </c>
      <c r="BD641" s="238">
        <v>540</v>
      </c>
      <c r="BE641" s="238">
        <v>480</v>
      </c>
      <c r="BF641" s="238">
        <v>420</v>
      </c>
      <c r="BG641" s="103">
        <f t="shared" si="383"/>
        <v>2031</v>
      </c>
      <c r="BJ641" s="236" t="e">
        <f>M641*#REF!</f>
        <v>#REF!</v>
      </c>
      <c r="BK641" s="236" t="e">
        <f>N641*#REF!</f>
        <v>#REF!</v>
      </c>
      <c r="BL641" s="236" t="e">
        <f>O641*#REF!</f>
        <v>#REF!</v>
      </c>
      <c r="BM641" s="236" t="e">
        <f>P641*#REF!</f>
        <v>#REF!</v>
      </c>
    </row>
    <row r="642" spans="1:65" s="104" customFormat="1" ht="35.1" customHeight="1">
      <c r="A642" s="83" t="str">
        <f t="shared" si="384"/>
        <v>XL55DT+1</v>
      </c>
      <c r="B642" s="83" t="str">
        <f t="shared" si="385"/>
        <v>XL55DT+2</v>
      </c>
      <c r="C642" s="83" t="str">
        <f t="shared" si="386"/>
        <v>XL55DT+3</v>
      </c>
      <c r="D642" s="83" t="str">
        <f t="shared" si="387"/>
        <v>XL55DT+4</v>
      </c>
      <c r="E642" s="32" t="s">
        <v>98</v>
      </c>
      <c r="F642" s="85">
        <v>55</v>
      </c>
      <c r="G642" s="85"/>
      <c r="H642" s="93" t="s">
        <v>328</v>
      </c>
      <c r="I642" s="84" t="s">
        <v>5720</v>
      </c>
      <c r="J642" s="94" t="s">
        <v>1103</v>
      </c>
      <c r="K642" s="84" t="str">
        <f t="shared" si="352"/>
        <v>XL55DT</v>
      </c>
      <c r="L642" s="94" t="s">
        <v>5721</v>
      </c>
      <c r="M642" s="95">
        <v>1800</v>
      </c>
      <c r="N642" s="96">
        <v>900</v>
      </c>
      <c r="O642" s="96">
        <v>800</v>
      </c>
      <c r="P642" s="96">
        <v>700</v>
      </c>
      <c r="Q642" s="95" t="e">
        <f>VLOOKUP(H642&amp;"Vị trí 1",#REF!,9,0)</f>
        <v>#REF!</v>
      </c>
      <c r="R642" s="95" t="e">
        <f>VLOOKUP(H642&amp;"Vị trí 2",#REF!,9,0)</f>
        <v>#REF!</v>
      </c>
      <c r="S642" s="95" t="e">
        <f>VLOOKUP(H642&amp;"Vị trí 3",#REF!,9,0)</f>
        <v>#REF!</v>
      </c>
      <c r="T642" s="95" t="e">
        <f>VLOOKUP(H642&amp;"Vị trí 4",#REF!,9,0)</f>
        <v>#REF!</v>
      </c>
      <c r="U642" s="238"/>
      <c r="V642" s="238"/>
      <c r="W642" s="238"/>
      <c r="X642" s="238"/>
      <c r="Y642" s="239"/>
      <c r="Z642" s="239"/>
      <c r="AA642" s="239"/>
      <c r="AB642" s="239"/>
      <c r="AC642" s="238"/>
      <c r="AD642" s="238"/>
      <c r="AE642" s="238"/>
      <c r="AF642" s="238"/>
      <c r="AG642" s="239"/>
      <c r="AH642" s="239"/>
      <c r="AI642" s="239"/>
      <c r="AJ642" s="239"/>
      <c r="AK642" s="86">
        <v>7.99</v>
      </c>
      <c r="AL642" s="86"/>
      <c r="AM642" s="240"/>
      <c r="AN642" s="240">
        <f t="shared" si="376"/>
        <v>4.7</v>
      </c>
      <c r="AO642" s="98">
        <f t="shared" si="377"/>
        <v>8460</v>
      </c>
      <c r="AP642" s="98">
        <f t="shared" si="378"/>
        <v>4230</v>
      </c>
      <c r="AQ642" s="98">
        <f t="shared" si="379"/>
        <v>3760</v>
      </c>
      <c r="AR642" s="98">
        <f t="shared" si="380"/>
        <v>3290</v>
      </c>
      <c r="AS642" s="99">
        <f t="shared" si="381"/>
        <v>8500</v>
      </c>
      <c r="AT642" s="99">
        <f t="shared" si="381"/>
        <v>4200</v>
      </c>
      <c r="AU642" s="99">
        <f t="shared" si="381"/>
        <v>3800</v>
      </c>
      <c r="AV642" s="99">
        <f t="shared" si="381"/>
        <v>3300</v>
      </c>
      <c r="AW642" s="100">
        <f t="shared" si="382"/>
        <v>1269</v>
      </c>
      <c r="AX642" s="241" t="s">
        <v>98</v>
      </c>
      <c r="AY642" s="101">
        <v>1260</v>
      </c>
      <c r="AZ642" s="102">
        <v>630</v>
      </c>
      <c r="BA642" s="102">
        <v>560</v>
      </c>
      <c r="BB642" s="102">
        <v>490</v>
      </c>
      <c r="BC642" s="238">
        <v>1080</v>
      </c>
      <c r="BD642" s="238">
        <v>540</v>
      </c>
      <c r="BE642" s="238">
        <v>480</v>
      </c>
      <c r="BF642" s="238">
        <v>420</v>
      </c>
      <c r="BG642" s="103">
        <f t="shared" si="383"/>
        <v>2031</v>
      </c>
      <c r="BJ642" s="236" t="e">
        <f>M642*#REF!</f>
        <v>#REF!</v>
      </c>
      <c r="BK642" s="236" t="e">
        <f>N642*#REF!</f>
        <v>#REF!</v>
      </c>
      <c r="BL642" s="236" t="e">
        <f>O642*#REF!</f>
        <v>#REF!</v>
      </c>
      <c r="BM642" s="236" t="e">
        <f>P642*#REF!</f>
        <v>#REF!</v>
      </c>
    </row>
    <row r="643" spans="1:65" s="104" customFormat="1" ht="47.25">
      <c r="A643" s="83" t="str">
        <f t="shared" si="384"/>
        <v>XL56DT+1</v>
      </c>
      <c r="B643" s="83" t="str">
        <f t="shared" si="385"/>
        <v>XL56DT+2</v>
      </c>
      <c r="C643" s="83" t="str">
        <f t="shared" si="386"/>
        <v>XL56DT+3</v>
      </c>
      <c r="D643" s="83" t="str">
        <f t="shared" si="387"/>
        <v>XL56DT+4</v>
      </c>
      <c r="E643" s="32" t="s">
        <v>98</v>
      </c>
      <c r="F643" s="85">
        <v>56</v>
      </c>
      <c r="G643" s="85"/>
      <c r="H643" s="93" t="s">
        <v>329</v>
      </c>
      <c r="I643" s="84" t="s">
        <v>5722</v>
      </c>
      <c r="J643" s="94" t="s">
        <v>96</v>
      </c>
      <c r="K643" s="84" t="str">
        <f t="shared" si="352"/>
        <v>XL56DT</v>
      </c>
      <c r="L643" s="94" t="s">
        <v>5723</v>
      </c>
      <c r="M643" s="95">
        <v>1800</v>
      </c>
      <c r="N643" s="96">
        <v>900</v>
      </c>
      <c r="O643" s="96">
        <v>800</v>
      </c>
      <c r="P643" s="96">
        <v>700</v>
      </c>
      <c r="Q643" s="95" t="e">
        <f>VLOOKUP(H643&amp;"Vị trí 1",#REF!,9,0)</f>
        <v>#REF!</v>
      </c>
      <c r="R643" s="95" t="e">
        <f>VLOOKUP(H643&amp;"Vị trí 2",#REF!,9,0)</f>
        <v>#REF!</v>
      </c>
      <c r="S643" s="95" t="e">
        <f>VLOOKUP(H643&amp;"Vị trí 3",#REF!,9,0)</f>
        <v>#REF!</v>
      </c>
      <c r="T643" s="95" t="e">
        <f>VLOOKUP(H643&amp;"Vị trí 4",#REF!,9,0)</f>
        <v>#REF!</v>
      </c>
      <c r="U643" s="238"/>
      <c r="V643" s="238"/>
      <c r="W643" s="238"/>
      <c r="X643" s="238"/>
      <c r="Y643" s="239"/>
      <c r="Z643" s="239"/>
      <c r="AA643" s="239"/>
      <c r="AB643" s="239"/>
      <c r="AC643" s="238"/>
      <c r="AD643" s="238"/>
      <c r="AE643" s="238"/>
      <c r="AF643" s="238"/>
      <c r="AG643" s="239"/>
      <c r="AH643" s="239"/>
      <c r="AI643" s="239"/>
      <c r="AJ643" s="239"/>
      <c r="AK643" s="86">
        <v>7.99</v>
      </c>
      <c r="AL643" s="86"/>
      <c r="AM643" s="240"/>
      <c r="AN643" s="240">
        <f t="shared" si="376"/>
        <v>4.7</v>
      </c>
      <c r="AO643" s="98">
        <f t="shared" si="377"/>
        <v>8460</v>
      </c>
      <c r="AP643" s="98">
        <f t="shared" si="378"/>
        <v>4230</v>
      </c>
      <c r="AQ643" s="98">
        <f t="shared" si="379"/>
        <v>3760</v>
      </c>
      <c r="AR643" s="98">
        <f t="shared" si="380"/>
        <v>3290</v>
      </c>
      <c r="AS643" s="99">
        <f t="shared" si="381"/>
        <v>8500</v>
      </c>
      <c r="AT643" s="99">
        <f t="shared" si="381"/>
        <v>4200</v>
      </c>
      <c r="AU643" s="99">
        <f t="shared" si="381"/>
        <v>3800</v>
      </c>
      <c r="AV643" s="99">
        <f t="shared" si="381"/>
        <v>3300</v>
      </c>
      <c r="AW643" s="100">
        <f t="shared" si="382"/>
        <v>1269</v>
      </c>
      <c r="AX643" s="241" t="s">
        <v>98</v>
      </c>
      <c r="AY643" s="101">
        <v>2660</v>
      </c>
      <c r="AZ643" s="102">
        <v>980</v>
      </c>
      <c r="BA643" s="102">
        <v>600</v>
      </c>
      <c r="BB643" s="102">
        <v>490</v>
      </c>
      <c r="BC643" s="238">
        <v>2280</v>
      </c>
      <c r="BD643" s="238">
        <v>840</v>
      </c>
      <c r="BE643" s="238">
        <v>510</v>
      </c>
      <c r="BF643" s="238">
        <v>420</v>
      </c>
      <c r="BG643" s="103">
        <f t="shared" si="383"/>
        <v>2031</v>
      </c>
      <c r="BJ643" s="236" t="e">
        <f>M643*#REF!</f>
        <v>#REF!</v>
      </c>
      <c r="BK643" s="236" t="e">
        <f>N643*#REF!</f>
        <v>#REF!</v>
      </c>
      <c r="BL643" s="236" t="e">
        <f>O643*#REF!</f>
        <v>#REF!</v>
      </c>
      <c r="BM643" s="236" t="e">
        <f>P643*#REF!</f>
        <v>#REF!</v>
      </c>
    </row>
    <row r="644" spans="1:65" s="104" customFormat="1" ht="35.1" customHeight="1">
      <c r="A644" s="83" t="str">
        <f t="shared" si="384"/>
        <v>XL57DT+1</v>
      </c>
      <c r="B644" s="83" t="str">
        <f t="shared" si="385"/>
        <v>XL57DT+2</v>
      </c>
      <c r="C644" s="83" t="str">
        <f t="shared" si="386"/>
        <v>XL57DT+3</v>
      </c>
      <c r="D644" s="83" t="str">
        <f t="shared" si="387"/>
        <v>XL57DT+4</v>
      </c>
      <c r="E644" s="32" t="s">
        <v>98</v>
      </c>
      <c r="F644" s="85">
        <v>57</v>
      </c>
      <c r="G644" s="85"/>
      <c r="H644" s="93" t="s">
        <v>331</v>
      </c>
      <c r="I644" s="84" t="s">
        <v>332</v>
      </c>
      <c r="J644" s="94" t="s">
        <v>96</v>
      </c>
      <c r="K644" s="84" t="str">
        <f t="shared" si="352"/>
        <v>XL57DT</v>
      </c>
      <c r="L644" s="94" t="s">
        <v>240</v>
      </c>
      <c r="M644" s="95">
        <v>1800</v>
      </c>
      <c r="N644" s="96">
        <v>900</v>
      </c>
      <c r="O644" s="96">
        <v>800</v>
      </c>
      <c r="P644" s="96">
        <v>700</v>
      </c>
      <c r="Q644" s="95" t="e">
        <f>VLOOKUP(H644&amp;"Vị trí 1",#REF!,9,0)</f>
        <v>#REF!</v>
      </c>
      <c r="R644" s="95" t="e">
        <f>VLOOKUP(H644&amp;"Vị trí 2",#REF!,9,0)</f>
        <v>#REF!</v>
      </c>
      <c r="S644" s="95" t="e">
        <f>VLOOKUP(H644&amp;"Vị trí 3",#REF!,9,0)</f>
        <v>#REF!</v>
      </c>
      <c r="T644" s="95" t="e">
        <f>VLOOKUP(H644&amp;"Vị trí 4",#REF!,9,0)</f>
        <v>#REF!</v>
      </c>
      <c r="U644" s="238"/>
      <c r="V644" s="238"/>
      <c r="W644" s="238"/>
      <c r="X644" s="238"/>
      <c r="Y644" s="239"/>
      <c r="Z644" s="239"/>
      <c r="AA644" s="239"/>
      <c r="AB644" s="239"/>
      <c r="AC644" s="238"/>
      <c r="AD644" s="238"/>
      <c r="AE644" s="238"/>
      <c r="AF644" s="238"/>
      <c r="AG644" s="239"/>
      <c r="AH644" s="239"/>
      <c r="AI644" s="239"/>
      <c r="AJ644" s="239"/>
      <c r="AK644" s="86">
        <v>7.99</v>
      </c>
      <c r="AL644" s="86"/>
      <c r="AM644" s="240"/>
      <c r="AN644" s="240">
        <f t="shared" si="376"/>
        <v>4.7</v>
      </c>
      <c r="AO644" s="98">
        <f t="shared" si="377"/>
        <v>8460</v>
      </c>
      <c r="AP644" s="98">
        <f t="shared" si="378"/>
        <v>4230</v>
      </c>
      <c r="AQ644" s="98">
        <f t="shared" si="379"/>
        <v>3760</v>
      </c>
      <c r="AR644" s="98">
        <f t="shared" si="380"/>
        <v>3290</v>
      </c>
      <c r="AS644" s="99">
        <f t="shared" si="381"/>
        <v>8500</v>
      </c>
      <c r="AT644" s="99">
        <f t="shared" si="381"/>
        <v>4200</v>
      </c>
      <c r="AU644" s="99">
        <f t="shared" si="381"/>
        <v>3800</v>
      </c>
      <c r="AV644" s="99">
        <f t="shared" si="381"/>
        <v>3300</v>
      </c>
      <c r="AW644" s="100">
        <f t="shared" si="382"/>
        <v>1269</v>
      </c>
      <c r="AX644" s="241" t="s">
        <v>98</v>
      </c>
      <c r="AY644" s="101">
        <v>1260</v>
      </c>
      <c r="AZ644" s="102">
        <v>630</v>
      </c>
      <c r="BA644" s="102">
        <v>560</v>
      </c>
      <c r="BB644" s="102">
        <v>490</v>
      </c>
      <c r="BC644" s="238">
        <v>1080</v>
      </c>
      <c r="BD644" s="238">
        <v>540</v>
      </c>
      <c r="BE644" s="238">
        <v>480</v>
      </c>
      <c r="BF644" s="238">
        <v>420</v>
      </c>
      <c r="BG644" s="103">
        <f t="shared" si="383"/>
        <v>2031</v>
      </c>
      <c r="BJ644" s="236" t="e">
        <f>M644*#REF!</f>
        <v>#REF!</v>
      </c>
      <c r="BK644" s="236" t="e">
        <f>N644*#REF!</f>
        <v>#REF!</v>
      </c>
      <c r="BL644" s="236" t="e">
        <f>O644*#REF!</f>
        <v>#REF!</v>
      </c>
      <c r="BM644" s="236" t="e">
        <f>P644*#REF!</f>
        <v>#REF!</v>
      </c>
    </row>
    <row r="645" spans="1:65" s="104" customFormat="1" ht="47.25">
      <c r="A645" s="83" t="str">
        <f t="shared" si="384"/>
        <v>XL58DT+1</v>
      </c>
      <c r="B645" s="83" t="str">
        <f t="shared" si="385"/>
        <v>XL58DT+2</v>
      </c>
      <c r="C645" s="83" t="str">
        <f t="shared" si="386"/>
        <v>XL58DT+3</v>
      </c>
      <c r="D645" s="83" t="str">
        <f t="shared" si="387"/>
        <v>XL58DT+4</v>
      </c>
      <c r="E645" s="32" t="s">
        <v>98</v>
      </c>
      <c r="F645" s="85">
        <v>58</v>
      </c>
      <c r="G645" s="85"/>
      <c r="H645" s="93" t="s">
        <v>333</v>
      </c>
      <c r="I645" s="84" t="s">
        <v>334</v>
      </c>
      <c r="J645" s="94" t="s">
        <v>96</v>
      </c>
      <c r="K645" s="84" t="str">
        <f t="shared" si="352"/>
        <v>XL58DT</v>
      </c>
      <c r="L645" s="94" t="s">
        <v>336</v>
      </c>
      <c r="M645" s="95">
        <v>1800</v>
      </c>
      <c r="N645" s="96">
        <v>900</v>
      </c>
      <c r="O645" s="96">
        <v>800</v>
      </c>
      <c r="P645" s="96">
        <v>700</v>
      </c>
      <c r="Q645" s="95" t="e">
        <f>VLOOKUP(H645&amp;"Vị trí 1",#REF!,9,0)</f>
        <v>#REF!</v>
      </c>
      <c r="R645" s="95" t="e">
        <f>VLOOKUP(H645&amp;"Vị trí 2",#REF!,9,0)</f>
        <v>#REF!</v>
      </c>
      <c r="S645" s="95" t="e">
        <f>VLOOKUP(H645&amp;"Vị trí 3",#REF!,9,0)</f>
        <v>#REF!</v>
      </c>
      <c r="T645" s="95" t="e">
        <f>VLOOKUP(H645&amp;"Vị trí 4",#REF!,9,0)</f>
        <v>#REF!</v>
      </c>
      <c r="U645" s="238"/>
      <c r="V645" s="238"/>
      <c r="W645" s="238"/>
      <c r="X645" s="238"/>
      <c r="Y645" s="239"/>
      <c r="Z645" s="239"/>
      <c r="AA645" s="239"/>
      <c r="AB645" s="239"/>
      <c r="AC645" s="238"/>
      <c r="AD645" s="238"/>
      <c r="AE645" s="238"/>
      <c r="AF645" s="238"/>
      <c r="AG645" s="239"/>
      <c r="AH645" s="239"/>
      <c r="AI645" s="239"/>
      <c r="AJ645" s="239"/>
      <c r="AK645" s="86">
        <v>7.99</v>
      </c>
      <c r="AL645" s="86"/>
      <c r="AM645" s="240"/>
      <c r="AN645" s="240">
        <f t="shared" si="376"/>
        <v>4.7</v>
      </c>
      <c r="AO645" s="98">
        <f t="shared" si="377"/>
        <v>8460</v>
      </c>
      <c r="AP645" s="98">
        <f t="shared" si="378"/>
        <v>4230</v>
      </c>
      <c r="AQ645" s="98">
        <f t="shared" si="379"/>
        <v>3760</v>
      </c>
      <c r="AR645" s="98">
        <f t="shared" si="380"/>
        <v>3290</v>
      </c>
      <c r="AS645" s="99">
        <f t="shared" si="381"/>
        <v>8500</v>
      </c>
      <c r="AT645" s="99">
        <f t="shared" si="381"/>
        <v>4200</v>
      </c>
      <c r="AU645" s="99">
        <f t="shared" si="381"/>
        <v>3800</v>
      </c>
      <c r="AV645" s="99">
        <f t="shared" si="381"/>
        <v>3300</v>
      </c>
      <c r="AW645" s="100">
        <f t="shared" si="382"/>
        <v>1269</v>
      </c>
      <c r="AX645" s="241" t="s">
        <v>98</v>
      </c>
      <c r="AY645" s="101">
        <v>1260</v>
      </c>
      <c r="AZ645" s="102">
        <v>630</v>
      </c>
      <c r="BA645" s="102">
        <v>560</v>
      </c>
      <c r="BB645" s="102">
        <v>490</v>
      </c>
      <c r="BC645" s="238">
        <v>1080</v>
      </c>
      <c r="BD645" s="238">
        <v>540</v>
      </c>
      <c r="BE645" s="238">
        <v>480</v>
      </c>
      <c r="BF645" s="238">
        <v>420</v>
      </c>
      <c r="BG645" s="103">
        <f t="shared" si="383"/>
        <v>2031</v>
      </c>
      <c r="BJ645" s="236" t="e">
        <f>M645*#REF!</f>
        <v>#REF!</v>
      </c>
      <c r="BK645" s="236" t="e">
        <f>N645*#REF!</f>
        <v>#REF!</v>
      </c>
      <c r="BL645" s="236" t="e">
        <f>O645*#REF!</f>
        <v>#REF!</v>
      </c>
      <c r="BM645" s="236" t="e">
        <f>P645*#REF!</f>
        <v>#REF!</v>
      </c>
    </row>
    <row r="646" spans="1:65" s="104" customFormat="1" ht="47.25">
      <c r="A646" s="83" t="str">
        <f t="shared" si="384"/>
        <v>XL59DT+1</v>
      </c>
      <c r="B646" s="83" t="str">
        <f t="shared" si="385"/>
        <v>XL59DT+2</v>
      </c>
      <c r="C646" s="83" t="str">
        <f t="shared" si="386"/>
        <v>XL59DT+3</v>
      </c>
      <c r="D646" s="83" t="str">
        <f t="shared" si="387"/>
        <v>XL59DT+4</v>
      </c>
      <c r="E646" s="32" t="s">
        <v>98</v>
      </c>
      <c r="F646" s="85">
        <v>59</v>
      </c>
      <c r="G646" s="85"/>
      <c r="H646" s="93" t="s">
        <v>335</v>
      </c>
      <c r="I646" s="84" t="s">
        <v>336</v>
      </c>
      <c r="J646" s="94" t="s">
        <v>96</v>
      </c>
      <c r="K646" s="84" t="str">
        <f t="shared" si="352"/>
        <v>XL59DT</v>
      </c>
      <c r="L646" s="94" t="s">
        <v>226</v>
      </c>
      <c r="M646" s="95">
        <v>1800</v>
      </c>
      <c r="N646" s="96">
        <v>900</v>
      </c>
      <c r="O646" s="96">
        <v>800</v>
      </c>
      <c r="P646" s="96">
        <v>700</v>
      </c>
      <c r="Q646" s="95" t="e">
        <f>VLOOKUP(H646&amp;"Vị trí 1",#REF!,9,0)</f>
        <v>#REF!</v>
      </c>
      <c r="R646" s="95" t="e">
        <f>VLOOKUP(H646&amp;"Vị trí 2",#REF!,9,0)</f>
        <v>#REF!</v>
      </c>
      <c r="S646" s="95" t="e">
        <f>VLOOKUP(H646&amp;"Vị trí 3",#REF!,9,0)</f>
        <v>#REF!</v>
      </c>
      <c r="T646" s="95" t="e">
        <f>VLOOKUP(H646&amp;"Vị trí 4",#REF!,9,0)</f>
        <v>#REF!</v>
      </c>
      <c r="U646" s="238"/>
      <c r="V646" s="238"/>
      <c r="W646" s="238"/>
      <c r="X646" s="238"/>
      <c r="Y646" s="239"/>
      <c r="Z646" s="239"/>
      <c r="AA646" s="239"/>
      <c r="AB646" s="239"/>
      <c r="AC646" s="238"/>
      <c r="AD646" s="238"/>
      <c r="AE646" s="238"/>
      <c r="AF646" s="238"/>
      <c r="AG646" s="239"/>
      <c r="AH646" s="239"/>
      <c r="AI646" s="239"/>
      <c r="AJ646" s="239"/>
      <c r="AK646" s="86">
        <v>7.99</v>
      </c>
      <c r="AL646" s="86"/>
      <c r="AM646" s="240"/>
      <c r="AN646" s="240">
        <f t="shared" si="376"/>
        <v>4.7</v>
      </c>
      <c r="AO646" s="98">
        <f t="shared" si="377"/>
        <v>8460</v>
      </c>
      <c r="AP646" s="98">
        <f t="shared" si="378"/>
        <v>4230</v>
      </c>
      <c r="AQ646" s="98">
        <f t="shared" si="379"/>
        <v>3760</v>
      </c>
      <c r="AR646" s="98">
        <f t="shared" si="380"/>
        <v>3290</v>
      </c>
      <c r="AS646" s="99">
        <f t="shared" si="381"/>
        <v>8500</v>
      </c>
      <c r="AT646" s="99">
        <f t="shared" si="381"/>
        <v>4200</v>
      </c>
      <c r="AU646" s="99">
        <f t="shared" si="381"/>
        <v>3800</v>
      </c>
      <c r="AV646" s="99">
        <f t="shared" si="381"/>
        <v>3300</v>
      </c>
      <c r="AW646" s="100">
        <f t="shared" si="382"/>
        <v>1269</v>
      </c>
      <c r="AX646" s="241" t="s">
        <v>98</v>
      </c>
      <c r="AY646" s="101">
        <v>840</v>
      </c>
      <c r="AZ646" s="102">
        <v>420</v>
      </c>
      <c r="BA646" s="102">
        <v>350</v>
      </c>
      <c r="BB646" s="102">
        <v>280</v>
      </c>
      <c r="BC646" s="238">
        <v>720</v>
      </c>
      <c r="BD646" s="238">
        <v>360</v>
      </c>
      <c r="BE646" s="238">
        <v>300</v>
      </c>
      <c r="BF646" s="238">
        <v>240</v>
      </c>
      <c r="BG646" s="103">
        <f t="shared" si="383"/>
        <v>2031</v>
      </c>
      <c r="BJ646" s="236" t="e">
        <f>M646*#REF!</f>
        <v>#REF!</v>
      </c>
      <c r="BK646" s="236" t="e">
        <f>N646*#REF!</f>
        <v>#REF!</v>
      </c>
      <c r="BL646" s="236" t="e">
        <f>O646*#REF!</f>
        <v>#REF!</v>
      </c>
      <c r="BM646" s="236" t="e">
        <f>P646*#REF!</f>
        <v>#REF!</v>
      </c>
    </row>
    <row r="647" spans="1:65" s="290" customFormat="1" ht="47.25">
      <c r="A647" s="215" t="str">
        <f t="shared" si="384"/>
        <v>XL60DT+1</v>
      </c>
      <c r="B647" s="215" t="str">
        <f t="shared" si="385"/>
        <v>XL60DT+2</v>
      </c>
      <c r="C647" s="215" t="str">
        <f t="shared" si="386"/>
        <v>XL60DT+3</v>
      </c>
      <c r="D647" s="215" t="str">
        <f t="shared" si="387"/>
        <v>XL60DT+4</v>
      </c>
      <c r="E647" s="32" t="s">
        <v>98</v>
      </c>
      <c r="F647" s="85">
        <v>60</v>
      </c>
      <c r="G647" s="85"/>
      <c r="H647" s="93" t="s">
        <v>337</v>
      </c>
      <c r="I647" s="84" t="s">
        <v>338</v>
      </c>
      <c r="J647" s="94" t="s">
        <v>5123</v>
      </c>
      <c r="K647" s="84" t="str">
        <f t="shared" si="352"/>
        <v>XL60DT</v>
      </c>
      <c r="L647" s="94" t="s">
        <v>340</v>
      </c>
      <c r="M647" s="95">
        <v>1800</v>
      </c>
      <c r="N647" s="96">
        <v>900</v>
      </c>
      <c r="O647" s="96">
        <v>800</v>
      </c>
      <c r="P647" s="96">
        <v>700</v>
      </c>
      <c r="Q647" s="95" t="e">
        <f>VLOOKUP(H647&amp;"Vị trí 1",#REF!,9,0)</f>
        <v>#REF!</v>
      </c>
      <c r="R647" s="95" t="e">
        <f>VLOOKUP(H647&amp;"Vị trí 2",#REF!,9,0)</f>
        <v>#REF!</v>
      </c>
      <c r="S647" s="95" t="e">
        <f>VLOOKUP(H647&amp;"Vị trí 3",#REF!,9,0)</f>
        <v>#REF!</v>
      </c>
      <c r="T647" s="95" t="e">
        <f>VLOOKUP(H647&amp;"Vị trí 4",#REF!,9,0)</f>
        <v>#REF!</v>
      </c>
      <c r="U647" s="251"/>
      <c r="V647" s="251"/>
      <c r="W647" s="251"/>
      <c r="X647" s="251"/>
      <c r="Y647" s="252"/>
      <c r="Z647" s="252"/>
      <c r="AA647" s="252"/>
      <c r="AB647" s="252"/>
      <c r="AC647" s="251"/>
      <c r="AD647" s="251"/>
      <c r="AE647" s="251"/>
      <c r="AF647" s="251"/>
      <c r="AG647" s="252"/>
      <c r="AH647" s="252"/>
      <c r="AI647" s="252">
        <f>MIN(AK648:AK731)</f>
        <v>1.6923076923076923</v>
      </c>
      <c r="AJ647" s="252">
        <f>MAX(AK648:AK731)</f>
        <v>7.99</v>
      </c>
      <c r="AK647" s="86">
        <v>7.99</v>
      </c>
      <c r="AL647" s="86"/>
      <c r="AM647" s="253"/>
      <c r="AN647" s="240">
        <f t="shared" si="376"/>
        <v>4.7</v>
      </c>
      <c r="AO647" s="98">
        <f t="shared" si="377"/>
        <v>8460</v>
      </c>
      <c r="AP647" s="98">
        <f t="shared" si="378"/>
        <v>4230</v>
      </c>
      <c r="AQ647" s="98">
        <f t="shared" si="379"/>
        <v>3760</v>
      </c>
      <c r="AR647" s="98">
        <f t="shared" si="380"/>
        <v>3290</v>
      </c>
      <c r="AS647" s="99">
        <f t="shared" si="381"/>
        <v>8500</v>
      </c>
      <c r="AT647" s="99">
        <f t="shared" si="381"/>
        <v>4200</v>
      </c>
      <c r="AU647" s="99">
        <f t="shared" si="381"/>
        <v>3800</v>
      </c>
      <c r="AV647" s="99">
        <f t="shared" si="381"/>
        <v>3300</v>
      </c>
      <c r="AW647" s="100">
        <f t="shared" si="382"/>
        <v>1269</v>
      </c>
      <c r="AX647" s="254" t="s">
        <v>172</v>
      </c>
      <c r="AY647" s="277"/>
      <c r="AZ647" s="278"/>
      <c r="BA647" s="278"/>
      <c r="BB647" s="278"/>
      <c r="BC647" s="251"/>
      <c r="BD647" s="251"/>
      <c r="BE647" s="251"/>
      <c r="BF647" s="251"/>
      <c r="BG647" s="103">
        <f t="shared" si="383"/>
        <v>2031</v>
      </c>
    </row>
    <row r="648" spans="1:65" ht="35.1" customHeight="1">
      <c r="A648" s="83" t="str">
        <f t="shared" si="384"/>
        <v>XL61DT+1</v>
      </c>
      <c r="B648" s="83" t="str">
        <f t="shared" si="385"/>
        <v>XL61DT+2</v>
      </c>
      <c r="C648" s="83" t="str">
        <f t="shared" si="386"/>
        <v>XL61DT+3</v>
      </c>
      <c r="D648" s="83" t="str">
        <f t="shared" si="387"/>
        <v>XL61DT+4</v>
      </c>
      <c r="E648" s="32" t="s">
        <v>98</v>
      </c>
      <c r="F648" s="85">
        <v>61</v>
      </c>
      <c r="G648" s="85"/>
      <c r="H648" s="93" t="s">
        <v>339</v>
      </c>
      <c r="I648" s="84" t="s">
        <v>340</v>
      </c>
      <c r="J648" s="94" t="s">
        <v>240</v>
      </c>
      <c r="K648" s="84" t="str">
        <f t="shared" si="352"/>
        <v>XL61DT</v>
      </c>
      <c r="L648" s="94" t="s">
        <v>250</v>
      </c>
      <c r="M648" s="95">
        <v>1800</v>
      </c>
      <c r="N648" s="96">
        <v>900</v>
      </c>
      <c r="O648" s="96">
        <v>800</v>
      </c>
      <c r="P648" s="96">
        <v>700</v>
      </c>
      <c r="Q648" s="95" t="e">
        <f>VLOOKUP(H648&amp;"Vị trí 1",#REF!,9,0)</f>
        <v>#REF!</v>
      </c>
      <c r="R648" s="95" t="e">
        <f>VLOOKUP(H648&amp;"Vị trí 2",#REF!,9,0)</f>
        <v>#REF!</v>
      </c>
      <c r="S648" s="95" t="e">
        <f>VLOOKUP(H648&amp;"Vị trí 3",#REF!,9,0)</f>
        <v>#REF!</v>
      </c>
      <c r="T648" s="95" t="e">
        <f>VLOOKUP(H648&amp;"Vị trí 4",#REF!,9,0)</f>
        <v>#REF!</v>
      </c>
      <c r="U648" s="238"/>
      <c r="V648" s="238" t="e">
        <f>VLOOKUP(B648,#REF!,32,0)</f>
        <v>#REF!</v>
      </c>
      <c r="W648" s="238"/>
      <c r="X648" s="238"/>
      <c r="Y648" s="239"/>
      <c r="Z648" s="239" t="e">
        <f>V648/N648</f>
        <v>#REF!</v>
      </c>
      <c r="AA648" s="239"/>
      <c r="AB648" s="239"/>
      <c r="AC648" s="238" t="e">
        <f>VLOOKUP(H648,#REF!,5,0)</f>
        <v>#REF!</v>
      </c>
      <c r="AD648" s="238"/>
      <c r="AE648" s="238"/>
      <c r="AF648" s="238"/>
      <c r="AG648" s="239" t="e">
        <f>AC648/M648</f>
        <v>#REF!</v>
      </c>
      <c r="AH648" s="239"/>
      <c r="AI648" s="239"/>
      <c r="AJ648" s="239"/>
      <c r="AK648" s="86">
        <v>7.99</v>
      </c>
      <c r="AL648" s="86"/>
      <c r="AM648" s="240" t="e">
        <f>AVERAGE(AG648:AJ648)</f>
        <v>#REF!</v>
      </c>
      <c r="AN648" s="240">
        <f t="shared" si="376"/>
        <v>4.7</v>
      </c>
      <c r="AO648" s="98">
        <f t="shared" si="377"/>
        <v>8460</v>
      </c>
      <c r="AP648" s="98">
        <f t="shared" si="378"/>
        <v>4230</v>
      </c>
      <c r="AQ648" s="98">
        <f t="shared" si="379"/>
        <v>3760</v>
      </c>
      <c r="AR648" s="98">
        <f t="shared" si="380"/>
        <v>3290</v>
      </c>
      <c r="AS648" s="99">
        <f t="shared" si="381"/>
        <v>8500</v>
      </c>
      <c r="AT648" s="99">
        <f t="shared" si="381"/>
        <v>4200</v>
      </c>
      <c r="AU648" s="99">
        <f t="shared" si="381"/>
        <v>3800</v>
      </c>
      <c r="AV648" s="99">
        <f t="shared" si="381"/>
        <v>3300</v>
      </c>
      <c r="AW648" s="100">
        <f t="shared" si="382"/>
        <v>1269</v>
      </c>
      <c r="AX648" s="245" t="s">
        <v>172</v>
      </c>
      <c r="AY648" s="101">
        <v>7000</v>
      </c>
      <c r="AZ648" s="102">
        <v>2940</v>
      </c>
      <c r="BA648" s="102">
        <v>2100</v>
      </c>
      <c r="BB648" s="102">
        <v>1260</v>
      </c>
      <c r="BC648" s="97">
        <v>6000</v>
      </c>
      <c r="BD648" s="97">
        <v>2520</v>
      </c>
      <c r="BE648" s="97">
        <v>1800</v>
      </c>
      <c r="BF648" s="97">
        <v>1080</v>
      </c>
      <c r="BG648" s="103">
        <f t="shared" si="383"/>
        <v>2031</v>
      </c>
      <c r="BJ648" s="236" t="e">
        <f>M648*#REF!</f>
        <v>#REF!</v>
      </c>
      <c r="BK648" s="236" t="e">
        <f>N648*#REF!</f>
        <v>#REF!</v>
      </c>
      <c r="BL648" s="236" t="e">
        <f>O648*#REF!</f>
        <v>#REF!</v>
      </c>
      <c r="BM648" s="236" t="e">
        <f>P648*#REF!</f>
        <v>#REF!</v>
      </c>
    </row>
    <row r="649" spans="1:65" s="104" customFormat="1" ht="35.1" customHeight="1">
      <c r="A649" s="83" t="str">
        <f t="shared" si="384"/>
        <v>XL62DT+1</v>
      </c>
      <c r="B649" s="83" t="str">
        <f t="shared" si="385"/>
        <v>XL62DT+2</v>
      </c>
      <c r="C649" s="83" t="str">
        <f t="shared" si="386"/>
        <v>XL62DT+3</v>
      </c>
      <c r="D649" s="83" t="str">
        <f t="shared" si="387"/>
        <v>XL62DT+4</v>
      </c>
      <c r="E649" s="32" t="s">
        <v>98</v>
      </c>
      <c r="F649" s="85">
        <v>62</v>
      </c>
      <c r="G649" s="85"/>
      <c r="H649" s="93" t="s">
        <v>341</v>
      </c>
      <c r="I649" s="84" t="s">
        <v>5724</v>
      </c>
      <c r="J649" s="94" t="s">
        <v>214</v>
      </c>
      <c r="K649" s="84" t="str">
        <f t="shared" si="352"/>
        <v>XL62DT</v>
      </c>
      <c r="L649" s="94" t="s">
        <v>216</v>
      </c>
      <c r="M649" s="95">
        <v>3800</v>
      </c>
      <c r="N649" s="95">
        <v>1400</v>
      </c>
      <c r="O649" s="96">
        <v>850</v>
      </c>
      <c r="P649" s="96">
        <v>700</v>
      </c>
      <c r="Q649" s="95" t="e">
        <f>VLOOKUP(H649&amp;"Vị trí 1",#REF!,9,0)</f>
        <v>#REF!</v>
      </c>
      <c r="R649" s="95" t="e">
        <f>VLOOKUP(H649&amp;"Vị trí 2",#REF!,9,0)</f>
        <v>#REF!</v>
      </c>
      <c r="S649" s="95" t="e">
        <f>VLOOKUP(H649&amp;"Vị trí 3",#REF!,9,0)</f>
        <v>#REF!</v>
      </c>
      <c r="T649" s="95" t="e">
        <f>VLOOKUP(H649&amp;"Vị trí 4",#REF!,9,0)</f>
        <v>#REF!</v>
      </c>
      <c r="U649" s="238"/>
      <c r="V649" s="238"/>
      <c r="W649" s="238"/>
      <c r="X649" s="238"/>
      <c r="Y649" s="239"/>
      <c r="Z649" s="239"/>
      <c r="AA649" s="239"/>
      <c r="AB649" s="239"/>
      <c r="AC649" s="238"/>
      <c r="AD649" s="238"/>
      <c r="AE649" s="238"/>
      <c r="AF649" s="238"/>
      <c r="AG649" s="239"/>
      <c r="AH649" s="239"/>
      <c r="AI649" s="239"/>
      <c r="AJ649" s="239"/>
      <c r="AK649" s="86">
        <v>7.99</v>
      </c>
      <c r="AL649" s="86"/>
      <c r="AM649" s="240"/>
      <c r="AN649" s="240">
        <f t="shared" si="376"/>
        <v>4.7</v>
      </c>
      <c r="AO649" s="98">
        <f t="shared" si="377"/>
        <v>17860</v>
      </c>
      <c r="AP649" s="98">
        <f t="shared" si="378"/>
        <v>6580</v>
      </c>
      <c r="AQ649" s="98">
        <f t="shared" si="379"/>
        <v>3995</v>
      </c>
      <c r="AR649" s="98">
        <f t="shared" si="380"/>
        <v>3290</v>
      </c>
      <c r="AS649" s="99">
        <f t="shared" si="381"/>
        <v>17900</v>
      </c>
      <c r="AT649" s="99">
        <f t="shared" si="381"/>
        <v>6600</v>
      </c>
      <c r="AU649" s="99">
        <f t="shared" si="381"/>
        <v>4000</v>
      </c>
      <c r="AV649" s="99">
        <f t="shared" si="381"/>
        <v>3300</v>
      </c>
      <c r="AW649" s="100">
        <f t="shared" si="382"/>
        <v>2679</v>
      </c>
      <c r="AX649" s="241" t="s">
        <v>172</v>
      </c>
      <c r="AY649" s="101">
        <v>7700</v>
      </c>
      <c r="AZ649" s="102">
        <v>2940</v>
      </c>
      <c r="BA649" s="102">
        <v>2100</v>
      </c>
      <c r="BB649" s="102">
        <v>1260</v>
      </c>
      <c r="BC649" s="97">
        <v>6600</v>
      </c>
      <c r="BD649" s="97">
        <v>2520</v>
      </c>
      <c r="BE649" s="97">
        <v>1800</v>
      </c>
      <c r="BF649" s="97">
        <v>1080</v>
      </c>
      <c r="BG649" s="103">
        <f t="shared" si="383"/>
        <v>621</v>
      </c>
      <c r="BJ649" s="236" t="e">
        <f>M649*#REF!</f>
        <v>#REF!</v>
      </c>
      <c r="BK649" s="236" t="e">
        <f>N649*#REF!</f>
        <v>#REF!</v>
      </c>
      <c r="BL649" s="236" t="e">
        <f>O649*#REF!</f>
        <v>#REF!</v>
      </c>
      <c r="BM649" s="236" t="e">
        <f>P649*#REF!</f>
        <v>#REF!</v>
      </c>
    </row>
    <row r="650" spans="1:65" s="104" customFormat="1" ht="35.1" customHeight="1">
      <c r="A650" s="83" t="str">
        <f t="shared" si="384"/>
        <v>XL63DT+1</v>
      </c>
      <c r="B650" s="83" t="str">
        <f t="shared" si="385"/>
        <v>XL63DT+2</v>
      </c>
      <c r="C650" s="83" t="str">
        <f t="shared" si="386"/>
        <v>XL63DT+3</v>
      </c>
      <c r="D650" s="83" t="str">
        <f t="shared" si="387"/>
        <v>XL63DT+4</v>
      </c>
      <c r="E650" s="32" t="s">
        <v>98</v>
      </c>
      <c r="F650" s="85">
        <v>63</v>
      </c>
      <c r="G650" s="85"/>
      <c r="H650" s="93" t="s">
        <v>169</v>
      </c>
      <c r="I650" s="84" t="s">
        <v>170</v>
      </c>
      <c r="J650" s="94" t="s">
        <v>171</v>
      </c>
      <c r="K650" s="84" t="str">
        <f t="shared" si="352"/>
        <v>XL63DT</v>
      </c>
      <c r="L650" s="94" t="s">
        <v>1203</v>
      </c>
      <c r="M650" s="95">
        <v>1800</v>
      </c>
      <c r="N650" s="96">
        <v>900</v>
      </c>
      <c r="O650" s="96">
        <v>800</v>
      </c>
      <c r="P650" s="96">
        <v>700</v>
      </c>
      <c r="Q650" s="95" t="e">
        <f>VLOOKUP(H650&amp;"Vị trí 1",#REF!,9,0)</f>
        <v>#REF!</v>
      </c>
      <c r="R650" s="95" t="e">
        <f>VLOOKUP(H650&amp;"Vị trí 2",#REF!,9,0)</f>
        <v>#REF!</v>
      </c>
      <c r="S650" s="95" t="e">
        <f>VLOOKUP(H650&amp;"Vị trí 3",#REF!,9,0)</f>
        <v>#REF!</v>
      </c>
      <c r="T650" s="95" t="e">
        <f>VLOOKUP(H650&amp;"Vị trí 4",#REF!,9,0)</f>
        <v>#REF!</v>
      </c>
      <c r="U650" s="238"/>
      <c r="V650" s="238"/>
      <c r="W650" s="238"/>
      <c r="X650" s="238"/>
      <c r="Y650" s="239"/>
      <c r="Z650" s="239"/>
      <c r="AA650" s="239"/>
      <c r="AB650" s="239"/>
      <c r="AC650" s="238" t="e">
        <f>VLOOKUP(H650,#REF!,5,0)</f>
        <v>#REF!</v>
      </c>
      <c r="AD650" s="238"/>
      <c r="AE650" s="238"/>
      <c r="AF650" s="238"/>
      <c r="AG650" s="239"/>
      <c r="AH650" s="239"/>
      <c r="AI650" s="239"/>
      <c r="AJ650" s="239"/>
      <c r="AK650" s="86">
        <v>7.99</v>
      </c>
      <c r="AL650" s="86"/>
      <c r="AM650" s="240"/>
      <c r="AN650" s="240">
        <f t="shared" si="376"/>
        <v>4.7</v>
      </c>
      <c r="AO650" s="98">
        <f t="shared" si="377"/>
        <v>8460</v>
      </c>
      <c r="AP650" s="98">
        <f t="shared" si="378"/>
        <v>4230</v>
      </c>
      <c r="AQ650" s="98">
        <f t="shared" si="379"/>
        <v>3760</v>
      </c>
      <c r="AR650" s="98">
        <f t="shared" si="380"/>
        <v>3290</v>
      </c>
      <c r="AS650" s="99">
        <f t="shared" si="381"/>
        <v>8500</v>
      </c>
      <c r="AT650" s="99">
        <f t="shared" si="381"/>
        <v>4200</v>
      </c>
      <c r="AU650" s="99">
        <f t="shared" si="381"/>
        <v>3800</v>
      </c>
      <c r="AV650" s="99">
        <f t="shared" si="381"/>
        <v>3300</v>
      </c>
      <c r="AW650" s="100">
        <f t="shared" si="382"/>
        <v>1269</v>
      </c>
      <c r="AX650" s="241" t="s">
        <v>172</v>
      </c>
      <c r="AY650" s="101">
        <v>7700</v>
      </c>
      <c r="AZ650" s="102">
        <v>2940</v>
      </c>
      <c r="BA650" s="102">
        <v>2100</v>
      </c>
      <c r="BB650" s="102">
        <v>1260</v>
      </c>
      <c r="BC650" s="97">
        <v>6600</v>
      </c>
      <c r="BD650" s="97">
        <v>2520</v>
      </c>
      <c r="BE650" s="97">
        <v>1800</v>
      </c>
      <c r="BF650" s="97">
        <v>1080</v>
      </c>
      <c r="BG650" s="103">
        <f t="shared" si="383"/>
        <v>2031</v>
      </c>
      <c r="BJ650" s="236" t="e">
        <f>M650*#REF!</f>
        <v>#REF!</v>
      </c>
      <c r="BK650" s="236" t="e">
        <f>N650*#REF!</f>
        <v>#REF!</v>
      </c>
      <c r="BL650" s="236" t="e">
        <f>O650*#REF!</f>
        <v>#REF!</v>
      </c>
      <c r="BM650" s="236" t="e">
        <f>P650*#REF!</f>
        <v>#REF!</v>
      </c>
    </row>
    <row r="651" spans="1:65" s="104" customFormat="1" ht="35.1" customHeight="1">
      <c r="A651" s="83" t="str">
        <f t="shared" si="384"/>
        <v>XL64DT+1</v>
      </c>
      <c r="B651" s="83" t="str">
        <f t="shared" si="385"/>
        <v>XL64DT+2</v>
      </c>
      <c r="C651" s="83" t="str">
        <f t="shared" si="386"/>
        <v>XL64DT+3</v>
      </c>
      <c r="D651" s="83" t="str">
        <f t="shared" si="387"/>
        <v>XL64DT+4</v>
      </c>
      <c r="E651" s="32" t="s">
        <v>98</v>
      </c>
      <c r="F651" s="85">
        <v>64</v>
      </c>
      <c r="G651" s="85"/>
      <c r="H651" s="93" t="s">
        <v>5725</v>
      </c>
      <c r="I651" s="84" t="s">
        <v>5726</v>
      </c>
      <c r="J651" s="94" t="s">
        <v>5684</v>
      </c>
      <c r="K651" s="84" t="str">
        <f t="shared" si="352"/>
        <v>XL64DT</v>
      </c>
      <c r="L651" s="94" t="s">
        <v>5727</v>
      </c>
      <c r="M651" s="95">
        <v>1800</v>
      </c>
      <c r="N651" s="96">
        <v>900</v>
      </c>
      <c r="O651" s="96">
        <v>800</v>
      </c>
      <c r="P651" s="96">
        <v>700</v>
      </c>
      <c r="Q651" s="95" t="e">
        <f>VLOOKUP(H651&amp;"Vị trí 1",#REF!,9,0)</f>
        <v>#REF!</v>
      </c>
      <c r="R651" s="95" t="e">
        <f>VLOOKUP(H651&amp;"Vị trí 2",#REF!,9,0)</f>
        <v>#REF!</v>
      </c>
      <c r="S651" s="95" t="e">
        <f>VLOOKUP(H651&amp;"Vị trí 3",#REF!,9,0)</f>
        <v>#REF!</v>
      </c>
      <c r="T651" s="95" t="e">
        <f>VLOOKUP(H651&amp;"Vị trí 4",#REF!,9,0)</f>
        <v>#REF!</v>
      </c>
      <c r="U651" s="238"/>
      <c r="V651" s="238"/>
      <c r="W651" s="238"/>
      <c r="X651" s="238"/>
      <c r="Y651" s="239"/>
      <c r="Z651" s="239"/>
      <c r="AA651" s="239"/>
      <c r="AB651" s="239"/>
      <c r="AC651" s="238"/>
      <c r="AD651" s="238"/>
      <c r="AE651" s="238"/>
      <c r="AF651" s="238"/>
      <c r="AG651" s="239"/>
      <c r="AH651" s="239"/>
      <c r="AI651" s="239"/>
      <c r="AJ651" s="239"/>
      <c r="AK651" s="86">
        <v>7.99</v>
      </c>
      <c r="AL651" s="86"/>
      <c r="AM651" s="240"/>
      <c r="AN651" s="240">
        <f t="shared" si="376"/>
        <v>4.7</v>
      </c>
      <c r="AO651" s="98">
        <f t="shared" si="377"/>
        <v>8460</v>
      </c>
      <c r="AP651" s="98">
        <f t="shared" si="378"/>
        <v>4230</v>
      </c>
      <c r="AQ651" s="98">
        <f t="shared" si="379"/>
        <v>3760</v>
      </c>
      <c r="AR651" s="98">
        <f t="shared" si="380"/>
        <v>3290</v>
      </c>
      <c r="AS651" s="99">
        <f t="shared" si="381"/>
        <v>8500</v>
      </c>
      <c r="AT651" s="99">
        <f t="shared" si="381"/>
        <v>4200</v>
      </c>
      <c r="AU651" s="99">
        <f t="shared" si="381"/>
        <v>3800</v>
      </c>
      <c r="AV651" s="99">
        <f t="shared" si="381"/>
        <v>3300</v>
      </c>
      <c r="AW651" s="100">
        <f t="shared" si="382"/>
        <v>1269</v>
      </c>
      <c r="AX651" s="241" t="s">
        <v>172</v>
      </c>
      <c r="AY651" s="101"/>
      <c r="AZ651" s="102"/>
      <c r="BA651" s="102"/>
      <c r="BB651" s="102"/>
      <c r="BC651" s="97"/>
      <c r="BD651" s="97"/>
      <c r="BE651" s="97"/>
      <c r="BF651" s="97"/>
      <c r="BG651" s="103">
        <f t="shared" si="383"/>
        <v>2031</v>
      </c>
    </row>
    <row r="652" spans="1:65" s="104" customFormat="1" ht="35.1" customHeight="1">
      <c r="A652" s="83" t="str">
        <f t="shared" si="384"/>
        <v>XL65DT+1</v>
      </c>
      <c r="B652" s="83" t="str">
        <f t="shared" si="385"/>
        <v>XL65DT+2</v>
      </c>
      <c r="C652" s="83" t="str">
        <f t="shared" si="386"/>
        <v>XL65DT+3</v>
      </c>
      <c r="D652" s="83" t="str">
        <f t="shared" si="387"/>
        <v>XL65DT+4</v>
      </c>
      <c r="E652" s="32" t="s">
        <v>98</v>
      </c>
      <c r="F652" s="85">
        <v>65</v>
      </c>
      <c r="G652" s="85"/>
      <c r="H652" s="93" t="s">
        <v>196</v>
      </c>
      <c r="I652" s="84" t="s">
        <v>5728</v>
      </c>
      <c r="J652" s="94" t="s">
        <v>1636</v>
      </c>
      <c r="K652" s="84" t="str">
        <f t="shared" ref="K652:K715" si="388">H652</f>
        <v>XL65DT</v>
      </c>
      <c r="L652" s="94" t="s">
        <v>1759</v>
      </c>
      <c r="M652" s="95">
        <v>1200</v>
      </c>
      <c r="N652" s="96">
        <v>600</v>
      </c>
      <c r="O652" s="96">
        <v>500</v>
      </c>
      <c r="P652" s="96">
        <v>400</v>
      </c>
      <c r="Q652" s="95" t="e">
        <f>VLOOKUP(H652&amp;"Vị trí 1",#REF!,9,0)</f>
        <v>#REF!</v>
      </c>
      <c r="R652" s="95" t="e">
        <f>VLOOKUP(H652&amp;"Vị trí 2",#REF!,9,0)</f>
        <v>#REF!</v>
      </c>
      <c r="S652" s="95" t="e">
        <f>VLOOKUP(H652&amp;"Vị trí 3",#REF!,9,0)</f>
        <v>#REF!</v>
      </c>
      <c r="T652" s="95" t="e">
        <f>VLOOKUP(H652&amp;"Vị trí 4",#REF!,9,0)</f>
        <v>#REF!</v>
      </c>
      <c r="U652" s="238"/>
      <c r="V652" s="238"/>
      <c r="W652" s="238"/>
      <c r="X652" s="238"/>
      <c r="Y652" s="239"/>
      <c r="Z652" s="239"/>
      <c r="AA652" s="239"/>
      <c r="AB652" s="239"/>
      <c r="AC652" s="238"/>
      <c r="AD652" s="238"/>
      <c r="AE652" s="238"/>
      <c r="AF652" s="238"/>
      <c r="AG652" s="239"/>
      <c r="AH652" s="239"/>
      <c r="AI652" s="239"/>
      <c r="AJ652" s="239"/>
      <c r="AK652" s="86">
        <v>7.99</v>
      </c>
      <c r="AL652" s="86"/>
      <c r="AM652" s="240"/>
      <c r="AN652" s="240">
        <f t="shared" si="376"/>
        <v>4.7</v>
      </c>
      <c r="AO652" s="98">
        <f t="shared" si="377"/>
        <v>5640</v>
      </c>
      <c r="AP652" s="98">
        <f t="shared" si="378"/>
        <v>2820</v>
      </c>
      <c r="AQ652" s="98">
        <f t="shared" si="379"/>
        <v>2350</v>
      </c>
      <c r="AR652" s="98">
        <f t="shared" si="380"/>
        <v>1880</v>
      </c>
      <c r="AS652" s="99">
        <f t="shared" si="381"/>
        <v>5600</v>
      </c>
      <c r="AT652" s="99">
        <f t="shared" si="381"/>
        <v>2800</v>
      </c>
      <c r="AU652" s="99">
        <f t="shared" si="381"/>
        <v>2400</v>
      </c>
      <c r="AV652" s="99">
        <f t="shared" si="381"/>
        <v>1900</v>
      </c>
      <c r="AW652" s="100">
        <f t="shared" si="382"/>
        <v>846</v>
      </c>
      <c r="AX652" s="241" t="s">
        <v>172</v>
      </c>
      <c r="AY652" s="101">
        <v>7700</v>
      </c>
      <c r="AZ652" s="102">
        <v>2940</v>
      </c>
      <c r="BA652" s="102">
        <v>2030</v>
      </c>
      <c r="BB652" s="102">
        <v>1330</v>
      </c>
      <c r="BC652" s="97">
        <v>6600</v>
      </c>
      <c r="BD652" s="97">
        <v>2520</v>
      </c>
      <c r="BE652" s="97">
        <v>1740</v>
      </c>
      <c r="BF652" s="97">
        <v>1140</v>
      </c>
      <c r="BG652" s="103">
        <f t="shared" si="383"/>
        <v>1054</v>
      </c>
      <c r="BJ652" s="236" t="e">
        <f>M652*#REF!</f>
        <v>#REF!</v>
      </c>
      <c r="BK652" s="236" t="e">
        <f>N652*#REF!</f>
        <v>#REF!</v>
      </c>
      <c r="BL652" s="236" t="e">
        <f>O652*#REF!</f>
        <v>#REF!</v>
      </c>
      <c r="BM652" s="236" t="e">
        <f>P652*#REF!</f>
        <v>#REF!</v>
      </c>
    </row>
    <row r="653" spans="1:65" s="291" customFormat="1" ht="35.1" customHeight="1">
      <c r="A653" s="257" t="str">
        <f t="shared" si="384"/>
        <v>TB+1</v>
      </c>
      <c r="B653" s="257" t="str">
        <f t="shared" si="385"/>
        <v>TB+2</v>
      </c>
      <c r="C653" s="257" t="str">
        <f t="shared" si="386"/>
        <v>TB+3</v>
      </c>
      <c r="D653" s="257" t="str">
        <f t="shared" si="387"/>
        <v>TB+4</v>
      </c>
      <c r="E653" s="258" t="s">
        <v>172</v>
      </c>
      <c r="F653" s="185" t="s">
        <v>1902</v>
      </c>
      <c r="G653" s="185"/>
      <c r="H653" s="186" t="s">
        <v>172</v>
      </c>
      <c r="I653" s="259" t="s">
        <v>5729</v>
      </c>
      <c r="J653" s="259"/>
      <c r="K653" s="259"/>
      <c r="L653" s="259"/>
      <c r="M653" s="261"/>
      <c r="N653" s="261"/>
      <c r="O653" s="261"/>
      <c r="P653" s="261"/>
      <c r="Q653" s="262"/>
      <c r="R653" s="262"/>
      <c r="S653" s="262"/>
      <c r="T653" s="262"/>
      <c r="U653" s="260"/>
      <c r="V653" s="260"/>
      <c r="W653" s="260"/>
      <c r="X653" s="260"/>
      <c r="Y653" s="263"/>
      <c r="Z653" s="263"/>
      <c r="AA653" s="263"/>
      <c r="AB653" s="263"/>
      <c r="AC653" s="260" t="e">
        <f>VLOOKUP(H653,#REF!,5,0)</f>
        <v>#REF!</v>
      </c>
      <c r="AD653" s="260"/>
      <c r="AE653" s="260"/>
      <c r="AF653" s="260"/>
      <c r="AG653" s="263"/>
      <c r="AH653" s="263"/>
      <c r="AI653" s="263"/>
      <c r="AJ653" s="263"/>
      <c r="AK653" s="264">
        <f>AVERAGE(AK654:AK737)</f>
        <v>2.5208882992008013</v>
      </c>
      <c r="AL653" s="264"/>
      <c r="AM653" s="265"/>
      <c r="AN653" s="266">
        <f>AK653*AN296/AK296</f>
        <v>1.4698641574489699</v>
      </c>
      <c r="AO653" s="267"/>
      <c r="AP653" s="267"/>
      <c r="AQ653" s="267"/>
      <c r="AR653" s="267"/>
      <c r="AS653" s="267"/>
      <c r="AT653" s="267"/>
      <c r="AU653" s="267"/>
      <c r="AV653" s="267"/>
      <c r="AW653" s="190"/>
      <c r="AX653" s="268" t="s">
        <v>172</v>
      </c>
      <c r="AY653" s="269">
        <v>7000</v>
      </c>
      <c r="AZ653" s="270">
        <v>2800</v>
      </c>
      <c r="BA653" s="270">
        <v>1960</v>
      </c>
      <c r="BB653" s="270">
        <v>1260</v>
      </c>
      <c r="BC653" s="270">
        <v>6000</v>
      </c>
      <c r="BD653" s="270">
        <v>2400</v>
      </c>
      <c r="BE653" s="270">
        <v>1680</v>
      </c>
      <c r="BF653" s="270">
        <v>1080</v>
      </c>
      <c r="BJ653" s="272" t="e">
        <f>M653*#REF!</f>
        <v>#REF!</v>
      </c>
      <c r="BK653" s="272" t="e">
        <f>N653*#REF!</f>
        <v>#REF!</v>
      </c>
      <c r="BL653" s="272" t="e">
        <f>O653*#REF!</f>
        <v>#REF!</v>
      </c>
      <c r="BM653" s="272" t="e">
        <f>P653*#REF!</f>
        <v>#REF!</v>
      </c>
    </row>
    <row r="654" spans="1:65" s="104" customFormat="1" ht="35.1" customHeight="1">
      <c r="A654" s="83" t="str">
        <f t="shared" si="384"/>
        <v>TB1DT+1</v>
      </c>
      <c r="B654" s="83" t="str">
        <f t="shared" si="385"/>
        <v>TB1DT+2</v>
      </c>
      <c r="C654" s="83" t="str">
        <f t="shared" si="386"/>
        <v>TB1DT+3</v>
      </c>
      <c r="D654" s="83" t="str">
        <f t="shared" si="387"/>
        <v>TB1DT+4</v>
      </c>
      <c r="E654" s="18" t="s">
        <v>172</v>
      </c>
      <c r="F654" s="85">
        <v>1</v>
      </c>
      <c r="G654" s="85"/>
      <c r="H654" s="93" t="s">
        <v>5730</v>
      </c>
      <c r="I654" s="84" t="s">
        <v>5731</v>
      </c>
      <c r="J654" s="84" t="s">
        <v>2299</v>
      </c>
      <c r="K654" s="84" t="str">
        <f t="shared" si="388"/>
        <v>TB1DT</v>
      </c>
      <c r="L654" s="84" t="s">
        <v>5732</v>
      </c>
      <c r="M654" s="95">
        <v>10000</v>
      </c>
      <c r="N654" s="95">
        <v>4200</v>
      </c>
      <c r="O654" s="95">
        <v>3000</v>
      </c>
      <c r="P654" s="95">
        <v>1800</v>
      </c>
      <c r="Q654" s="95" t="e">
        <f>VLOOKUP(H654&amp;"Vị trí 1",#REF!,9,0)</f>
        <v>#REF!</v>
      </c>
      <c r="R654" s="95" t="e">
        <f>VLOOKUP(H654&amp;"Vị trí 2",#REF!,9,0)</f>
        <v>#REF!</v>
      </c>
      <c r="S654" s="95" t="e">
        <f>VLOOKUP(H654&amp;"Vị trí 3",#REF!,9,0)</f>
        <v>#REF!</v>
      </c>
      <c r="T654" s="95" t="e">
        <f>VLOOKUP(H654&amp;"Vị trí 4",#REF!,9,0)</f>
        <v>#REF!</v>
      </c>
      <c r="U654" s="238"/>
      <c r="V654" s="238"/>
      <c r="W654" s="238"/>
      <c r="X654" s="238"/>
      <c r="Y654" s="239"/>
      <c r="Z654" s="239"/>
      <c r="AA654" s="239"/>
      <c r="AB654" s="239"/>
      <c r="AC654" s="238"/>
      <c r="AD654" s="238"/>
      <c r="AE654" s="238"/>
      <c r="AF654" s="238"/>
      <c r="AG654" s="239"/>
      <c r="AH654" s="239"/>
      <c r="AI654" s="239"/>
      <c r="AJ654" s="239"/>
      <c r="AK654" s="86">
        <v>6</v>
      </c>
      <c r="AL654" s="86"/>
      <c r="AM654" s="240"/>
      <c r="AN654" s="240">
        <f>ROUNDDOWN(AK654*$AN$10/$AK$10,1)</f>
        <v>3.5</v>
      </c>
      <c r="AO654" s="98">
        <f t="shared" ref="AO654:AR656" si="389">M654*$AN654</f>
        <v>35000</v>
      </c>
      <c r="AP654" s="98">
        <f t="shared" si="389"/>
        <v>14700</v>
      </c>
      <c r="AQ654" s="98">
        <f t="shared" si="389"/>
        <v>10500</v>
      </c>
      <c r="AR654" s="98">
        <f t="shared" si="389"/>
        <v>6300</v>
      </c>
      <c r="AS654" s="99">
        <f t="shared" ref="AS654:AV656" si="390">IF(AO654&lt;1000,ROUND(AO654,-1),ROUND(AO654,-2))</f>
        <v>35000</v>
      </c>
      <c r="AT654" s="99">
        <f t="shared" si="390"/>
        <v>14700</v>
      </c>
      <c r="AU654" s="99">
        <f t="shared" si="390"/>
        <v>10500</v>
      </c>
      <c r="AV654" s="99">
        <f t="shared" si="390"/>
        <v>6300</v>
      </c>
      <c r="AW654" s="100">
        <f>AO654*0.15</f>
        <v>5250</v>
      </c>
      <c r="AX654" s="241" t="s">
        <v>172</v>
      </c>
      <c r="AY654" s="101">
        <v>2940</v>
      </c>
      <c r="AZ654" s="102">
        <v>1470</v>
      </c>
      <c r="BA654" s="102">
        <v>1190</v>
      </c>
      <c r="BB654" s="102">
        <v>980</v>
      </c>
      <c r="BC654" s="97">
        <v>2520</v>
      </c>
      <c r="BD654" s="97">
        <v>1260</v>
      </c>
      <c r="BE654" s="97">
        <v>1020</v>
      </c>
      <c r="BF654" s="97">
        <v>840</v>
      </c>
      <c r="BG654" s="103">
        <f>AV654-AW654</f>
        <v>1050</v>
      </c>
      <c r="BJ654" s="236" t="e">
        <f>M654*#REF!</f>
        <v>#REF!</v>
      </c>
      <c r="BK654" s="236" t="e">
        <f>N654*#REF!</f>
        <v>#REF!</v>
      </c>
      <c r="BL654" s="236" t="e">
        <f>O654*#REF!</f>
        <v>#REF!</v>
      </c>
      <c r="BM654" s="236" t="e">
        <f>P654*#REF!</f>
        <v>#REF!</v>
      </c>
    </row>
    <row r="655" spans="1:65" s="104" customFormat="1" ht="35.1" customHeight="1">
      <c r="A655" s="83" t="str">
        <f t="shared" si="384"/>
        <v>TB2DT+1</v>
      </c>
      <c r="B655" s="83" t="str">
        <f t="shared" si="385"/>
        <v>TB2DT+2</v>
      </c>
      <c r="C655" s="83" t="str">
        <f t="shared" si="386"/>
        <v>TB2DT+3</v>
      </c>
      <c r="D655" s="83" t="str">
        <f t="shared" si="387"/>
        <v>TB2DT+4</v>
      </c>
      <c r="E655" s="18" t="s">
        <v>172</v>
      </c>
      <c r="F655" s="85">
        <v>2</v>
      </c>
      <c r="G655" s="85"/>
      <c r="H655" s="93" t="s">
        <v>5733</v>
      </c>
      <c r="I655" s="84" t="s">
        <v>5734</v>
      </c>
      <c r="J655" s="84" t="s">
        <v>216</v>
      </c>
      <c r="K655" s="84" t="str">
        <f t="shared" si="388"/>
        <v>TB2DT</v>
      </c>
      <c r="L655" s="84" t="s">
        <v>5735</v>
      </c>
      <c r="M655" s="95">
        <v>11000</v>
      </c>
      <c r="N655" s="95">
        <v>4200</v>
      </c>
      <c r="O655" s="95">
        <v>3000</v>
      </c>
      <c r="P655" s="95">
        <v>1800</v>
      </c>
      <c r="Q655" s="95" t="e">
        <f>VLOOKUP(H655&amp;"Vị trí 1",#REF!,9,0)</f>
        <v>#REF!</v>
      </c>
      <c r="R655" s="95" t="e">
        <f>VLOOKUP(H655&amp;"Vị trí 2",#REF!,9,0)</f>
        <v>#REF!</v>
      </c>
      <c r="S655" s="95" t="e">
        <f>VLOOKUP(H655&amp;"Vị trí 3",#REF!,9,0)</f>
        <v>#REF!</v>
      </c>
      <c r="T655" s="95" t="e">
        <f>VLOOKUP(H655&amp;"Vị trí 4",#REF!,9,0)</f>
        <v>#REF!</v>
      </c>
      <c r="U655" s="238"/>
      <c r="V655" s="238"/>
      <c r="W655" s="238"/>
      <c r="X655" s="238"/>
      <c r="Y655" s="239"/>
      <c r="Z655" s="239"/>
      <c r="AA655" s="239"/>
      <c r="AB655" s="239"/>
      <c r="AC655" s="238"/>
      <c r="AD655" s="238"/>
      <c r="AE655" s="238"/>
      <c r="AF655" s="238"/>
      <c r="AG655" s="239"/>
      <c r="AH655" s="239"/>
      <c r="AI655" s="239"/>
      <c r="AJ655" s="239"/>
      <c r="AK655" s="86">
        <v>2.52</v>
      </c>
      <c r="AL655" s="86"/>
      <c r="AM655" s="240"/>
      <c r="AN655" s="240">
        <v>1.45</v>
      </c>
      <c r="AO655" s="98">
        <f t="shared" si="389"/>
        <v>15950</v>
      </c>
      <c r="AP655" s="98">
        <f t="shared" si="389"/>
        <v>6090</v>
      </c>
      <c r="AQ655" s="98">
        <f t="shared" si="389"/>
        <v>4350</v>
      </c>
      <c r="AR655" s="98">
        <f t="shared" si="389"/>
        <v>2610</v>
      </c>
      <c r="AS655" s="99">
        <f t="shared" si="390"/>
        <v>16000</v>
      </c>
      <c r="AT655" s="99">
        <f t="shared" si="390"/>
        <v>6100</v>
      </c>
      <c r="AU655" s="99">
        <f t="shared" si="390"/>
        <v>4400</v>
      </c>
      <c r="AV655" s="99">
        <f t="shared" si="390"/>
        <v>2600</v>
      </c>
      <c r="AW655" s="100">
        <f>AO655*0.15</f>
        <v>2392.5</v>
      </c>
      <c r="AX655" s="241" t="s">
        <v>172</v>
      </c>
      <c r="AY655" s="101">
        <v>5600</v>
      </c>
      <c r="AZ655" s="102">
        <v>2520</v>
      </c>
      <c r="BA655" s="102">
        <v>1820</v>
      </c>
      <c r="BB655" s="102">
        <v>1120</v>
      </c>
      <c r="BC655" s="97">
        <v>4800</v>
      </c>
      <c r="BD655" s="97">
        <v>2160</v>
      </c>
      <c r="BE655" s="97">
        <v>1560</v>
      </c>
      <c r="BF655" s="97">
        <v>960</v>
      </c>
      <c r="BG655" s="103">
        <f>AV655-AW655</f>
        <v>207.5</v>
      </c>
      <c r="BJ655" s="236" t="e">
        <f>M655*#REF!</f>
        <v>#REF!</v>
      </c>
      <c r="BK655" s="236" t="e">
        <f>N655*#REF!</f>
        <v>#REF!</v>
      </c>
      <c r="BL655" s="236" t="e">
        <f>O655*#REF!</f>
        <v>#REF!</v>
      </c>
      <c r="BM655" s="236" t="e">
        <f>P655*#REF!</f>
        <v>#REF!</v>
      </c>
    </row>
    <row r="656" spans="1:65" s="104" customFormat="1" ht="47.25">
      <c r="A656" s="83" t="str">
        <f t="shared" si="384"/>
        <v>TB3DT+1</v>
      </c>
      <c r="B656" s="83" t="str">
        <f t="shared" si="385"/>
        <v>TB3DT+2</v>
      </c>
      <c r="C656" s="83" t="str">
        <f t="shared" si="386"/>
        <v>TB3DT+3</v>
      </c>
      <c r="D656" s="83" t="str">
        <f t="shared" si="387"/>
        <v>TB3DT+4</v>
      </c>
      <c r="E656" s="18" t="s">
        <v>172</v>
      </c>
      <c r="F656" s="85">
        <v>3</v>
      </c>
      <c r="G656" s="85"/>
      <c r="H656" s="93" t="s">
        <v>5736</v>
      </c>
      <c r="I656" s="84" t="s">
        <v>5737</v>
      </c>
      <c r="J656" s="84" t="s">
        <v>216</v>
      </c>
      <c r="K656" s="84" t="str">
        <f t="shared" si="388"/>
        <v>TB3DT</v>
      </c>
      <c r="L656" s="84" t="s">
        <v>4233</v>
      </c>
      <c r="M656" s="95">
        <v>11000</v>
      </c>
      <c r="N656" s="95">
        <v>4200</v>
      </c>
      <c r="O656" s="95">
        <v>3000</v>
      </c>
      <c r="P656" s="95">
        <v>1800</v>
      </c>
      <c r="Q656" s="95" t="e">
        <f>VLOOKUP(H656&amp;"Vị trí 1",#REF!,9,0)</f>
        <v>#REF!</v>
      </c>
      <c r="R656" s="95" t="e">
        <f>VLOOKUP(H656&amp;"Vị trí 2",#REF!,9,0)</f>
        <v>#REF!</v>
      </c>
      <c r="S656" s="95" t="e">
        <f>VLOOKUP(H656&amp;"Vị trí 3",#REF!,9,0)</f>
        <v>#REF!</v>
      </c>
      <c r="T656" s="95" t="e">
        <f>VLOOKUP(H656&amp;"Vị trí 4",#REF!,9,0)</f>
        <v>#REF!</v>
      </c>
      <c r="U656" s="238" t="e">
        <f>VLOOKUP(A656,#REF!,32,0)</f>
        <v>#REF!</v>
      </c>
      <c r="V656" s="238"/>
      <c r="W656" s="238"/>
      <c r="X656" s="238"/>
      <c r="Y656" s="239" t="e">
        <f>U656/M656</f>
        <v>#REF!</v>
      </c>
      <c r="Z656" s="239"/>
      <c r="AA656" s="239"/>
      <c r="AB656" s="239"/>
      <c r="AC656" s="238"/>
      <c r="AD656" s="238"/>
      <c r="AE656" s="238"/>
      <c r="AF656" s="238"/>
      <c r="AG656" s="239"/>
      <c r="AH656" s="239"/>
      <c r="AI656" s="239"/>
      <c r="AJ656" s="239"/>
      <c r="AK656" s="86">
        <v>2.52</v>
      </c>
      <c r="AL656" s="86"/>
      <c r="AM656" s="240"/>
      <c r="AN656" s="240">
        <v>1.45</v>
      </c>
      <c r="AO656" s="98">
        <f t="shared" si="389"/>
        <v>15950</v>
      </c>
      <c r="AP656" s="98">
        <f t="shared" si="389"/>
        <v>6090</v>
      </c>
      <c r="AQ656" s="98">
        <f t="shared" si="389"/>
        <v>4350</v>
      </c>
      <c r="AR656" s="98">
        <f t="shared" si="389"/>
        <v>2610</v>
      </c>
      <c r="AS656" s="99">
        <f t="shared" si="390"/>
        <v>16000</v>
      </c>
      <c r="AT656" s="99">
        <f t="shared" si="390"/>
        <v>6100</v>
      </c>
      <c r="AU656" s="99">
        <f t="shared" si="390"/>
        <v>4400</v>
      </c>
      <c r="AV656" s="99">
        <f t="shared" si="390"/>
        <v>2600</v>
      </c>
      <c r="AW656" s="100">
        <f>AO656*0.15</f>
        <v>2392.5</v>
      </c>
      <c r="AX656" s="241" t="s">
        <v>172</v>
      </c>
      <c r="AY656" s="101">
        <v>4900</v>
      </c>
      <c r="AZ656" s="102">
        <v>2380</v>
      </c>
      <c r="BA656" s="102">
        <v>1610</v>
      </c>
      <c r="BB656" s="102">
        <v>1050</v>
      </c>
      <c r="BC656" s="97">
        <v>4200</v>
      </c>
      <c r="BD656" s="97">
        <v>2040</v>
      </c>
      <c r="BE656" s="97">
        <v>1380</v>
      </c>
      <c r="BF656" s="97">
        <v>900</v>
      </c>
      <c r="BG656" s="103">
        <f>AV656-AW656</f>
        <v>207.5</v>
      </c>
      <c r="BJ656" s="236" t="e">
        <f>M656*#REF!</f>
        <v>#REF!</v>
      </c>
      <c r="BK656" s="236" t="e">
        <f>N656*#REF!</f>
        <v>#REF!</v>
      </c>
      <c r="BL656" s="236" t="e">
        <f>O656*#REF!</f>
        <v>#REF!</v>
      </c>
      <c r="BM656" s="236" t="e">
        <f>P656*#REF!</f>
        <v>#REF!</v>
      </c>
    </row>
    <row r="657" spans="1:65" s="104" customFormat="1" ht="47.25">
      <c r="A657" s="83" t="str">
        <f t="shared" si="384"/>
        <v>TB4DT+1</v>
      </c>
      <c r="B657" s="83" t="str">
        <f t="shared" si="385"/>
        <v>TB4DT+2</v>
      </c>
      <c r="C657" s="83" t="str">
        <f t="shared" si="386"/>
        <v>TB4DT+3</v>
      </c>
      <c r="D657" s="83" t="str">
        <f t="shared" si="387"/>
        <v>TB4DT+4</v>
      </c>
      <c r="E657" s="18" t="s">
        <v>172</v>
      </c>
      <c r="F657" s="85">
        <v>4</v>
      </c>
      <c r="G657" s="85"/>
      <c r="H657" s="93" t="s">
        <v>5738</v>
      </c>
      <c r="I657" s="84" t="s">
        <v>4233</v>
      </c>
      <c r="J657" s="84" t="s">
        <v>148</v>
      </c>
      <c r="K657" s="84"/>
      <c r="L657" s="84" t="s">
        <v>5739</v>
      </c>
      <c r="M657" s="96"/>
      <c r="N657" s="96"/>
      <c r="O657" s="96"/>
      <c r="P657" s="96"/>
      <c r="Q657" s="95"/>
      <c r="R657" s="95"/>
      <c r="S657" s="95"/>
      <c r="T657" s="95"/>
      <c r="U657" s="238"/>
      <c r="V657" s="238"/>
      <c r="W657" s="238"/>
      <c r="X657" s="238"/>
      <c r="Y657" s="239"/>
      <c r="Z657" s="239"/>
      <c r="AA657" s="239"/>
      <c r="AB657" s="239"/>
      <c r="AC657" s="238"/>
      <c r="AD657" s="238"/>
      <c r="AE657" s="238"/>
      <c r="AF657" s="238"/>
      <c r="AG657" s="239"/>
      <c r="AH657" s="239"/>
      <c r="AI657" s="239"/>
      <c r="AJ657" s="239"/>
      <c r="AK657" s="86"/>
      <c r="AL657" s="86"/>
      <c r="AM657" s="240"/>
      <c r="AN657" s="240"/>
      <c r="AO657" s="98"/>
      <c r="AP657" s="98"/>
      <c r="AQ657" s="98"/>
      <c r="AR657" s="98"/>
      <c r="AS657" s="98"/>
      <c r="AT657" s="98"/>
      <c r="AU657" s="98"/>
      <c r="AV657" s="98"/>
      <c r="AW657" s="60"/>
      <c r="AX657" s="241" t="s">
        <v>172</v>
      </c>
      <c r="AY657" s="101">
        <v>4550</v>
      </c>
      <c r="AZ657" s="102">
        <v>2310</v>
      </c>
      <c r="BA657" s="102">
        <v>1540</v>
      </c>
      <c r="BB657" s="102">
        <v>980</v>
      </c>
      <c r="BC657" s="97">
        <v>3900</v>
      </c>
      <c r="BD657" s="97">
        <v>1980</v>
      </c>
      <c r="BE657" s="97">
        <v>1320</v>
      </c>
      <c r="BF657" s="97">
        <v>840</v>
      </c>
      <c r="BJ657" s="236" t="e">
        <f>M657*#REF!</f>
        <v>#REF!</v>
      </c>
      <c r="BK657" s="236" t="e">
        <f>N657*#REF!</f>
        <v>#REF!</v>
      </c>
      <c r="BL657" s="236" t="e">
        <f>O657*#REF!</f>
        <v>#REF!</v>
      </c>
      <c r="BM657" s="236" t="e">
        <f>P657*#REF!</f>
        <v>#REF!</v>
      </c>
    </row>
    <row r="658" spans="1:65" s="104" customFormat="1" ht="63">
      <c r="A658" s="83" t="str">
        <f t="shared" si="384"/>
        <v>TB4DT_D1+1</v>
      </c>
      <c r="B658" s="83" t="str">
        <f t="shared" si="385"/>
        <v>TB4DT_D1+2</v>
      </c>
      <c r="C658" s="83" t="str">
        <f t="shared" si="386"/>
        <v>TB4DT_D1+3</v>
      </c>
      <c r="D658" s="83" t="str">
        <f t="shared" si="387"/>
        <v>TB4DT_D1+4</v>
      </c>
      <c r="E658" s="18" t="s">
        <v>172</v>
      </c>
      <c r="F658" s="85"/>
      <c r="G658" s="85"/>
      <c r="H658" s="93" t="s">
        <v>5740</v>
      </c>
      <c r="I658" s="84" t="s">
        <v>5741</v>
      </c>
      <c r="J658" s="84" t="s">
        <v>148</v>
      </c>
      <c r="K658" s="84" t="str">
        <f t="shared" si="388"/>
        <v>TB4DT_D1</v>
      </c>
      <c r="L658" s="84" t="s">
        <v>5742</v>
      </c>
      <c r="M658" s="95">
        <v>11000</v>
      </c>
      <c r="N658" s="95">
        <v>4200</v>
      </c>
      <c r="O658" s="95">
        <v>2900</v>
      </c>
      <c r="P658" s="95">
        <v>1900</v>
      </c>
      <c r="Q658" s="95" t="e">
        <f>VLOOKUP(H658&amp;"Vị trí 1",#REF!,9,0)</f>
        <v>#REF!</v>
      </c>
      <c r="R658" s="95" t="e">
        <f>VLOOKUP(H658&amp;"Vị trí 2",#REF!,9,0)</f>
        <v>#REF!</v>
      </c>
      <c r="S658" s="95" t="e">
        <f>VLOOKUP(H658&amp;"Vị trí 3",#REF!,9,0)</f>
        <v>#REF!</v>
      </c>
      <c r="T658" s="95" t="e">
        <f>VLOOKUP(H658&amp;"Vị trí 4",#REF!,9,0)</f>
        <v>#REF!</v>
      </c>
      <c r="U658" s="238"/>
      <c r="V658" s="238"/>
      <c r="W658" s="238"/>
      <c r="X658" s="238"/>
      <c r="Y658" s="239"/>
      <c r="Z658" s="239"/>
      <c r="AA658" s="239"/>
      <c r="AB658" s="239"/>
      <c r="AC658" s="238"/>
      <c r="AD658" s="238"/>
      <c r="AE658" s="238"/>
      <c r="AF658" s="238"/>
      <c r="AG658" s="239"/>
      <c r="AH658" s="239"/>
      <c r="AI658" s="239"/>
      <c r="AJ658" s="239"/>
      <c r="AK658" s="86">
        <v>2.52</v>
      </c>
      <c r="AL658" s="86"/>
      <c r="AM658" s="240"/>
      <c r="AN658" s="240">
        <v>1.45</v>
      </c>
      <c r="AO658" s="98">
        <f t="shared" ref="AO658:AR665" si="391">M658*$AN658</f>
        <v>15950</v>
      </c>
      <c r="AP658" s="98">
        <f t="shared" si="391"/>
        <v>6090</v>
      </c>
      <c r="AQ658" s="98">
        <f t="shared" si="391"/>
        <v>4205</v>
      </c>
      <c r="AR658" s="98">
        <f t="shared" si="391"/>
        <v>2755</v>
      </c>
      <c r="AS658" s="99">
        <f t="shared" ref="AS658:AV665" si="392">IF(AO658&lt;1000,ROUND(AO658,-1),ROUND(AO658,-2))</f>
        <v>16000</v>
      </c>
      <c r="AT658" s="99">
        <f t="shared" si="392"/>
        <v>6100</v>
      </c>
      <c r="AU658" s="99">
        <f t="shared" si="392"/>
        <v>4200</v>
      </c>
      <c r="AV658" s="99">
        <f t="shared" si="392"/>
        <v>2800</v>
      </c>
      <c r="AW658" s="100">
        <f t="shared" ref="AW658:AW665" si="393">AO658*0.15</f>
        <v>2392.5</v>
      </c>
      <c r="AX658" s="241" t="s">
        <v>172</v>
      </c>
      <c r="AY658" s="101">
        <v>4550</v>
      </c>
      <c r="AZ658" s="102">
        <v>2380</v>
      </c>
      <c r="BA658" s="102">
        <v>1680</v>
      </c>
      <c r="BB658" s="102">
        <v>980</v>
      </c>
      <c r="BC658" s="97">
        <v>3900</v>
      </c>
      <c r="BD658" s="97">
        <v>2040</v>
      </c>
      <c r="BE658" s="97">
        <v>1440</v>
      </c>
      <c r="BF658" s="97">
        <v>840</v>
      </c>
      <c r="BG658" s="103">
        <f t="shared" ref="BG658:BG665" si="394">AV658-AW658</f>
        <v>407.5</v>
      </c>
      <c r="BJ658" s="236" t="e">
        <f>M658*#REF!</f>
        <v>#REF!</v>
      </c>
      <c r="BK658" s="236" t="e">
        <f>N658*#REF!</f>
        <v>#REF!</v>
      </c>
      <c r="BL658" s="236" t="e">
        <f>O658*#REF!</f>
        <v>#REF!</v>
      </c>
      <c r="BM658" s="236" t="e">
        <f>P658*#REF!</f>
        <v>#REF!</v>
      </c>
    </row>
    <row r="659" spans="1:65" s="104" customFormat="1" ht="35.1" customHeight="1">
      <c r="A659" s="83" t="str">
        <f t="shared" si="384"/>
        <v>TB4DT_D2+1</v>
      </c>
      <c r="B659" s="83" t="str">
        <f t="shared" si="385"/>
        <v>TB4DT_D2+2</v>
      </c>
      <c r="C659" s="83" t="str">
        <f t="shared" si="386"/>
        <v>TB4DT_D2+3</v>
      </c>
      <c r="D659" s="83" t="str">
        <f t="shared" si="387"/>
        <v>TB4DT_D2+4</v>
      </c>
      <c r="E659" s="18" t="s">
        <v>172</v>
      </c>
      <c r="F659" s="85"/>
      <c r="G659" s="85"/>
      <c r="H659" s="93" t="s">
        <v>5743</v>
      </c>
      <c r="I659" s="84" t="s">
        <v>5744</v>
      </c>
      <c r="J659" s="84" t="s">
        <v>148</v>
      </c>
      <c r="K659" s="84" t="str">
        <f t="shared" si="388"/>
        <v>TB4DT_D2</v>
      </c>
      <c r="L659" s="84" t="s">
        <v>5745</v>
      </c>
      <c r="M659" s="95">
        <v>10000</v>
      </c>
      <c r="N659" s="95">
        <v>4000</v>
      </c>
      <c r="O659" s="95">
        <v>2800</v>
      </c>
      <c r="P659" s="95">
        <v>1800</v>
      </c>
      <c r="Q659" s="95" t="e">
        <f>VLOOKUP(H659&amp;"Vị trí 1",#REF!,9,0)</f>
        <v>#REF!</v>
      </c>
      <c r="R659" s="95" t="e">
        <f>VLOOKUP(H659&amp;"Vị trí 2",#REF!,9,0)</f>
        <v>#REF!</v>
      </c>
      <c r="S659" s="95" t="e">
        <f>VLOOKUP(H659&amp;"Vị trí 3",#REF!,9,0)</f>
        <v>#REF!</v>
      </c>
      <c r="T659" s="95" t="e">
        <f>VLOOKUP(H659&amp;"Vị trí 4",#REF!,9,0)</f>
        <v>#REF!</v>
      </c>
      <c r="U659" s="238"/>
      <c r="V659" s="238"/>
      <c r="W659" s="238"/>
      <c r="X659" s="238"/>
      <c r="Y659" s="239"/>
      <c r="Z659" s="239"/>
      <c r="AA659" s="239"/>
      <c r="AB659" s="239"/>
      <c r="AC659" s="238"/>
      <c r="AD659" s="238"/>
      <c r="AE659" s="238"/>
      <c r="AF659" s="238"/>
      <c r="AG659" s="239"/>
      <c r="AH659" s="239"/>
      <c r="AI659" s="239"/>
      <c r="AJ659" s="239"/>
      <c r="AK659" s="86">
        <v>2.52</v>
      </c>
      <c r="AL659" s="86"/>
      <c r="AM659" s="240"/>
      <c r="AN659" s="240">
        <v>1.45</v>
      </c>
      <c r="AO659" s="98">
        <f t="shared" si="391"/>
        <v>14500</v>
      </c>
      <c r="AP659" s="98">
        <f t="shared" si="391"/>
        <v>5800</v>
      </c>
      <c r="AQ659" s="98">
        <f t="shared" si="391"/>
        <v>4060</v>
      </c>
      <c r="AR659" s="98">
        <f t="shared" si="391"/>
        <v>2610</v>
      </c>
      <c r="AS659" s="99">
        <f t="shared" si="392"/>
        <v>14500</v>
      </c>
      <c r="AT659" s="99">
        <f t="shared" si="392"/>
        <v>5800</v>
      </c>
      <c r="AU659" s="99">
        <f t="shared" si="392"/>
        <v>4100</v>
      </c>
      <c r="AV659" s="99">
        <f t="shared" si="392"/>
        <v>2600</v>
      </c>
      <c r="AW659" s="100">
        <f t="shared" si="393"/>
        <v>2175</v>
      </c>
      <c r="AX659" s="241" t="s">
        <v>172</v>
      </c>
      <c r="AY659" s="101">
        <v>3500</v>
      </c>
      <c r="AZ659" s="102">
        <v>2100</v>
      </c>
      <c r="BA659" s="102">
        <v>1540</v>
      </c>
      <c r="BB659" s="102">
        <v>980</v>
      </c>
      <c r="BC659" s="97">
        <v>3000</v>
      </c>
      <c r="BD659" s="97">
        <v>1800</v>
      </c>
      <c r="BE659" s="97">
        <v>1320</v>
      </c>
      <c r="BF659" s="97">
        <v>840</v>
      </c>
      <c r="BG659" s="103">
        <f t="shared" si="394"/>
        <v>425</v>
      </c>
      <c r="BJ659" s="236" t="e">
        <f>M659*#REF!</f>
        <v>#REF!</v>
      </c>
      <c r="BK659" s="236" t="e">
        <f>N659*#REF!</f>
        <v>#REF!</v>
      </c>
      <c r="BL659" s="236" t="e">
        <f>O659*#REF!</f>
        <v>#REF!</v>
      </c>
      <c r="BM659" s="236" t="e">
        <f>P659*#REF!</f>
        <v>#REF!</v>
      </c>
    </row>
    <row r="660" spans="1:65" s="104" customFormat="1" ht="35.1" customHeight="1">
      <c r="A660" s="83" t="str">
        <f t="shared" si="384"/>
        <v>TB5DT+1</v>
      </c>
      <c r="B660" s="83" t="str">
        <f t="shared" si="385"/>
        <v>TB5DT+2</v>
      </c>
      <c r="C660" s="83" t="str">
        <f t="shared" si="386"/>
        <v>TB5DT+3</v>
      </c>
      <c r="D660" s="83" t="str">
        <f t="shared" si="387"/>
        <v>TB5DT+4</v>
      </c>
      <c r="E660" s="18" t="s">
        <v>172</v>
      </c>
      <c r="F660" s="85">
        <v>5</v>
      </c>
      <c r="G660" s="85"/>
      <c r="H660" s="93" t="s">
        <v>5746</v>
      </c>
      <c r="I660" s="84" t="s">
        <v>5747</v>
      </c>
      <c r="J660" s="84" t="s">
        <v>216</v>
      </c>
      <c r="K660" s="84" t="str">
        <f t="shared" si="388"/>
        <v>TB5DT</v>
      </c>
      <c r="L660" s="84" t="s">
        <v>5601</v>
      </c>
      <c r="M660" s="95">
        <v>4200</v>
      </c>
      <c r="N660" s="95">
        <v>2100</v>
      </c>
      <c r="O660" s="95">
        <v>1700</v>
      </c>
      <c r="P660" s="95">
        <v>1400</v>
      </c>
      <c r="Q660" s="95" t="e">
        <f>VLOOKUP(H660&amp;"Vị trí 1",#REF!,9,0)</f>
        <v>#REF!</v>
      </c>
      <c r="R660" s="95" t="e">
        <f>VLOOKUP(H660&amp;"Vị trí 2",#REF!,9,0)</f>
        <v>#REF!</v>
      </c>
      <c r="S660" s="95" t="e">
        <f>VLOOKUP(H660&amp;"Vị trí 3",#REF!,9,0)</f>
        <v>#REF!</v>
      </c>
      <c r="T660" s="95" t="e">
        <f>VLOOKUP(H660&amp;"Vị trí 4",#REF!,9,0)</f>
        <v>#REF!</v>
      </c>
      <c r="U660" s="238"/>
      <c r="V660" s="238"/>
      <c r="W660" s="238"/>
      <c r="X660" s="238"/>
      <c r="Y660" s="239"/>
      <c r="Z660" s="239"/>
      <c r="AA660" s="239"/>
      <c r="AB660" s="239"/>
      <c r="AC660" s="238"/>
      <c r="AD660" s="238"/>
      <c r="AE660" s="238"/>
      <c r="AF660" s="238"/>
      <c r="AG660" s="239"/>
      <c r="AH660" s="239"/>
      <c r="AI660" s="239"/>
      <c r="AJ660" s="239"/>
      <c r="AK660" s="86">
        <v>2.52</v>
      </c>
      <c r="AL660" s="86"/>
      <c r="AM660" s="240"/>
      <c r="AN660" s="240">
        <v>1.45</v>
      </c>
      <c r="AO660" s="98">
        <f t="shared" si="391"/>
        <v>6090</v>
      </c>
      <c r="AP660" s="98">
        <f t="shared" si="391"/>
        <v>3045</v>
      </c>
      <c r="AQ660" s="98">
        <f t="shared" si="391"/>
        <v>2465</v>
      </c>
      <c r="AR660" s="98">
        <f t="shared" si="391"/>
        <v>2030</v>
      </c>
      <c r="AS660" s="99">
        <f t="shared" si="392"/>
        <v>6100</v>
      </c>
      <c r="AT660" s="99">
        <f t="shared" si="392"/>
        <v>3000</v>
      </c>
      <c r="AU660" s="99">
        <f t="shared" si="392"/>
        <v>2500</v>
      </c>
      <c r="AV660" s="99">
        <f t="shared" si="392"/>
        <v>2000</v>
      </c>
      <c r="AW660" s="100">
        <f t="shared" si="393"/>
        <v>913.5</v>
      </c>
      <c r="AX660" s="241" t="s">
        <v>172</v>
      </c>
      <c r="AY660" s="101"/>
      <c r="AZ660" s="102"/>
      <c r="BA660" s="102"/>
      <c r="BB660" s="102"/>
      <c r="BC660" s="97"/>
      <c r="BD660" s="97"/>
      <c r="BE660" s="97"/>
      <c r="BF660" s="97"/>
      <c r="BG660" s="103">
        <f t="shared" si="394"/>
        <v>1086.5</v>
      </c>
    </row>
    <row r="661" spans="1:65" s="104" customFormat="1" ht="35.1" customHeight="1">
      <c r="A661" s="83" t="str">
        <f t="shared" si="384"/>
        <v>TB6DT+1</v>
      </c>
      <c r="B661" s="83" t="str">
        <f t="shared" si="385"/>
        <v>TB6DT+2</v>
      </c>
      <c r="C661" s="83" t="str">
        <f t="shared" si="386"/>
        <v>TB6DT+3</v>
      </c>
      <c r="D661" s="83" t="str">
        <f t="shared" si="387"/>
        <v>TB6DT+4</v>
      </c>
      <c r="E661" s="18" t="s">
        <v>172</v>
      </c>
      <c r="F661" s="85">
        <v>6</v>
      </c>
      <c r="G661" s="85"/>
      <c r="H661" s="93" t="s">
        <v>5748</v>
      </c>
      <c r="I661" s="84" t="s">
        <v>5749</v>
      </c>
      <c r="J661" s="84" t="s">
        <v>869</v>
      </c>
      <c r="K661" s="84" t="str">
        <f t="shared" si="388"/>
        <v>TB6DT</v>
      </c>
      <c r="L661" s="84" t="s">
        <v>5601</v>
      </c>
      <c r="M661" s="95">
        <v>8000</v>
      </c>
      <c r="N661" s="95">
        <v>3600</v>
      </c>
      <c r="O661" s="95">
        <v>2600</v>
      </c>
      <c r="P661" s="95">
        <v>1600</v>
      </c>
      <c r="Q661" s="95" t="e">
        <f>VLOOKUP(H661&amp;"Vị trí 1",#REF!,9,0)</f>
        <v>#REF!</v>
      </c>
      <c r="R661" s="95" t="e">
        <f>VLOOKUP(H661&amp;"Vị trí 2",#REF!,9,0)</f>
        <v>#REF!</v>
      </c>
      <c r="S661" s="95" t="e">
        <f>VLOOKUP(H661&amp;"Vị trí 3",#REF!,9,0)</f>
        <v>#REF!</v>
      </c>
      <c r="T661" s="95" t="e">
        <f>VLOOKUP(H661&amp;"Vị trí 4",#REF!,9,0)</f>
        <v>#REF!</v>
      </c>
      <c r="U661" s="238"/>
      <c r="V661" s="238"/>
      <c r="W661" s="238"/>
      <c r="X661" s="238"/>
      <c r="Y661" s="239"/>
      <c r="Z661" s="239"/>
      <c r="AA661" s="239"/>
      <c r="AB661" s="239"/>
      <c r="AC661" s="238"/>
      <c r="AD661" s="238"/>
      <c r="AE661" s="238"/>
      <c r="AF661" s="238"/>
      <c r="AG661" s="239"/>
      <c r="AH661" s="239"/>
      <c r="AI661" s="239"/>
      <c r="AJ661" s="239"/>
      <c r="AK661" s="86">
        <v>2.52</v>
      </c>
      <c r="AL661" s="86"/>
      <c r="AM661" s="240"/>
      <c r="AN661" s="240">
        <v>1.45</v>
      </c>
      <c r="AO661" s="98">
        <f t="shared" si="391"/>
        <v>11600</v>
      </c>
      <c r="AP661" s="98">
        <f t="shared" si="391"/>
        <v>5220</v>
      </c>
      <c r="AQ661" s="98">
        <f t="shared" si="391"/>
        <v>3770</v>
      </c>
      <c r="AR661" s="98">
        <f t="shared" si="391"/>
        <v>2320</v>
      </c>
      <c r="AS661" s="99">
        <f t="shared" si="392"/>
        <v>11600</v>
      </c>
      <c r="AT661" s="99">
        <f t="shared" si="392"/>
        <v>5200</v>
      </c>
      <c r="AU661" s="99">
        <f t="shared" si="392"/>
        <v>3800</v>
      </c>
      <c r="AV661" s="99">
        <f t="shared" si="392"/>
        <v>2300</v>
      </c>
      <c r="AW661" s="100">
        <f t="shared" si="393"/>
        <v>1740</v>
      </c>
      <c r="AX661" s="241" t="s">
        <v>172</v>
      </c>
      <c r="AY661" s="101">
        <v>5250</v>
      </c>
      <c r="AZ661" s="102">
        <v>2660</v>
      </c>
      <c r="BA661" s="102">
        <v>1750</v>
      </c>
      <c r="BB661" s="102">
        <v>1120</v>
      </c>
      <c r="BC661" s="97">
        <v>4500</v>
      </c>
      <c r="BD661" s="97">
        <v>2280</v>
      </c>
      <c r="BE661" s="97">
        <v>1500</v>
      </c>
      <c r="BF661" s="97">
        <v>960</v>
      </c>
      <c r="BG661" s="103">
        <f t="shared" si="394"/>
        <v>560</v>
      </c>
      <c r="BJ661" s="236" t="e">
        <f>M661*#REF!</f>
        <v>#REF!</v>
      </c>
      <c r="BK661" s="236" t="e">
        <f>N661*#REF!</f>
        <v>#REF!</v>
      </c>
      <c r="BL661" s="236" t="e">
        <f>O661*#REF!</f>
        <v>#REF!</v>
      </c>
      <c r="BM661" s="236" t="e">
        <f>P661*#REF!</f>
        <v>#REF!</v>
      </c>
    </row>
    <row r="662" spans="1:65" s="104" customFormat="1" ht="35.1" customHeight="1">
      <c r="A662" s="83" t="str">
        <f t="shared" si="384"/>
        <v>TB7DT+1</v>
      </c>
      <c r="B662" s="83" t="str">
        <f t="shared" si="385"/>
        <v>TB7DT+2</v>
      </c>
      <c r="C662" s="83" t="str">
        <f t="shared" si="386"/>
        <v>TB7DT+3</v>
      </c>
      <c r="D662" s="83" t="str">
        <f t="shared" si="387"/>
        <v>TB7DT+4</v>
      </c>
      <c r="E662" s="18" t="s">
        <v>172</v>
      </c>
      <c r="F662" s="85">
        <v>7</v>
      </c>
      <c r="G662" s="85"/>
      <c r="H662" s="93" t="s">
        <v>5750</v>
      </c>
      <c r="I662" s="84" t="s">
        <v>5751</v>
      </c>
      <c r="J662" s="84" t="s">
        <v>5268</v>
      </c>
      <c r="K662" s="84" t="str">
        <f t="shared" si="388"/>
        <v>TB7DT</v>
      </c>
      <c r="L662" s="84" t="s">
        <v>1103</v>
      </c>
      <c r="M662" s="95">
        <v>7000</v>
      </c>
      <c r="N662" s="95">
        <v>3400</v>
      </c>
      <c r="O662" s="95">
        <v>2300</v>
      </c>
      <c r="P662" s="95">
        <v>1500</v>
      </c>
      <c r="Q662" s="95" t="e">
        <f>VLOOKUP(H662&amp;"Vị trí 1",#REF!,9,0)</f>
        <v>#REF!</v>
      </c>
      <c r="R662" s="95" t="e">
        <f>VLOOKUP(H662&amp;"Vị trí 2",#REF!,9,0)</f>
        <v>#REF!</v>
      </c>
      <c r="S662" s="95" t="e">
        <f>VLOOKUP(H662&amp;"Vị trí 3",#REF!,9,0)</f>
        <v>#REF!</v>
      </c>
      <c r="T662" s="95" t="e">
        <f>VLOOKUP(H662&amp;"Vị trí 4",#REF!,9,0)</f>
        <v>#REF!</v>
      </c>
      <c r="U662" s="238"/>
      <c r="V662" s="238"/>
      <c r="W662" s="238"/>
      <c r="X662" s="238"/>
      <c r="Y662" s="239"/>
      <c r="Z662" s="239"/>
      <c r="AA662" s="239"/>
      <c r="AB662" s="239"/>
      <c r="AC662" s="238"/>
      <c r="AD662" s="238"/>
      <c r="AE662" s="238"/>
      <c r="AF662" s="238"/>
      <c r="AG662" s="239"/>
      <c r="AH662" s="239"/>
      <c r="AI662" s="239"/>
      <c r="AJ662" s="239"/>
      <c r="AK662" s="86">
        <v>2.1714285714285713</v>
      </c>
      <c r="AL662" s="86"/>
      <c r="AM662" s="240"/>
      <c r="AN662" s="240">
        <v>1.25</v>
      </c>
      <c r="AO662" s="98">
        <f t="shared" si="391"/>
        <v>8750</v>
      </c>
      <c r="AP662" s="98">
        <f t="shared" si="391"/>
        <v>4250</v>
      </c>
      <c r="AQ662" s="98">
        <f t="shared" si="391"/>
        <v>2875</v>
      </c>
      <c r="AR662" s="98">
        <f t="shared" si="391"/>
        <v>1875</v>
      </c>
      <c r="AS662" s="99">
        <f t="shared" si="392"/>
        <v>8800</v>
      </c>
      <c r="AT662" s="99">
        <f t="shared" si="392"/>
        <v>4300</v>
      </c>
      <c r="AU662" s="99">
        <f t="shared" si="392"/>
        <v>2900</v>
      </c>
      <c r="AV662" s="99">
        <f t="shared" si="392"/>
        <v>1900</v>
      </c>
      <c r="AW662" s="100">
        <f t="shared" si="393"/>
        <v>1312.5</v>
      </c>
      <c r="AX662" s="241" t="s">
        <v>172</v>
      </c>
      <c r="AY662" s="101">
        <v>4900</v>
      </c>
      <c r="AZ662" s="102">
        <v>2380</v>
      </c>
      <c r="BA662" s="102">
        <v>1610</v>
      </c>
      <c r="BB662" s="102">
        <v>1050</v>
      </c>
      <c r="BC662" s="97">
        <v>4200</v>
      </c>
      <c r="BD662" s="97">
        <v>2040</v>
      </c>
      <c r="BE662" s="97">
        <v>1380</v>
      </c>
      <c r="BF662" s="97">
        <v>900</v>
      </c>
      <c r="BG662" s="103">
        <f t="shared" si="394"/>
        <v>587.5</v>
      </c>
      <c r="BJ662" s="236" t="e">
        <f>M662*#REF!</f>
        <v>#REF!</v>
      </c>
      <c r="BK662" s="236" t="e">
        <f>N662*#REF!</f>
        <v>#REF!</v>
      </c>
      <c r="BL662" s="236" t="e">
        <f>O662*#REF!</f>
        <v>#REF!</v>
      </c>
      <c r="BM662" s="236" t="e">
        <f>P662*#REF!</f>
        <v>#REF!</v>
      </c>
    </row>
    <row r="663" spans="1:65" s="104" customFormat="1" ht="35.1" customHeight="1">
      <c r="A663" s="83" t="str">
        <f t="shared" si="384"/>
        <v>TB8DT+1</v>
      </c>
      <c r="B663" s="83" t="str">
        <f t="shared" si="385"/>
        <v>TB8DT+2</v>
      </c>
      <c r="C663" s="83" t="str">
        <f t="shared" si="386"/>
        <v>TB8DT+3</v>
      </c>
      <c r="D663" s="83" t="str">
        <f t="shared" si="387"/>
        <v>TB8DT+4</v>
      </c>
      <c r="E663" s="18" t="s">
        <v>172</v>
      </c>
      <c r="F663" s="85">
        <v>8</v>
      </c>
      <c r="G663" s="85"/>
      <c r="H663" s="93" t="s">
        <v>5752</v>
      </c>
      <c r="I663" s="84" t="s">
        <v>5753</v>
      </c>
      <c r="J663" s="84" t="s">
        <v>148</v>
      </c>
      <c r="K663" s="84" t="str">
        <f t="shared" si="388"/>
        <v>TB8DT</v>
      </c>
      <c r="L663" s="84" t="s">
        <v>5754</v>
      </c>
      <c r="M663" s="95">
        <v>6500</v>
      </c>
      <c r="N663" s="95">
        <v>3300</v>
      </c>
      <c r="O663" s="95">
        <v>2200</v>
      </c>
      <c r="P663" s="95">
        <v>1400</v>
      </c>
      <c r="Q663" s="95" t="e">
        <f>VLOOKUP(H663&amp;"Vị trí 1",#REF!,9,0)</f>
        <v>#REF!</v>
      </c>
      <c r="R663" s="95" t="e">
        <f>VLOOKUP(H663&amp;"Vị trí 2",#REF!,9,0)</f>
        <v>#REF!</v>
      </c>
      <c r="S663" s="95" t="e">
        <f>VLOOKUP(H663&amp;"Vị trí 3",#REF!,9,0)</f>
        <v>#REF!</v>
      </c>
      <c r="T663" s="95" t="e">
        <f>VLOOKUP(H663&amp;"Vị trí 4",#REF!,9,0)</f>
        <v>#REF!</v>
      </c>
      <c r="U663" s="238"/>
      <c r="V663" s="238" t="e">
        <f>VLOOKUP(B663,#REF!,32,0)</f>
        <v>#REF!</v>
      </c>
      <c r="W663" s="238"/>
      <c r="X663" s="238"/>
      <c r="Y663" s="239"/>
      <c r="Z663" s="239" t="e">
        <f>V663/N663</f>
        <v>#REF!</v>
      </c>
      <c r="AA663" s="239"/>
      <c r="AB663" s="239"/>
      <c r="AC663" s="238"/>
      <c r="AD663" s="238"/>
      <c r="AE663" s="238"/>
      <c r="AF663" s="238"/>
      <c r="AG663" s="239"/>
      <c r="AH663" s="239"/>
      <c r="AI663" s="239"/>
      <c r="AJ663" s="239"/>
      <c r="AK663" s="86">
        <v>2.52</v>
      </c>
      <c r="AL663" s="86"/>
      <c r="AM663" s="240"/>
      <c r="AN663" s="240">
        <v>1.45</v>
      </c>
      <c r="AO663" s="98">
        <f t="shared" si="391"/>
        <v>9425</v>
      </c>
      <c r="AP663" s="98">
        <f t="shared" si="391"/>
        <v>4785</v>
      </c>
      <c r="AQ663" s="98">
        <f t="shared" si="391"/>
        <v>3190</v>
      </c>
      <c r="AR663" s="98">
        <f t="shared" si="391"/>
        <v>2030</v>
      </c>
      <c r="AS663" s="99">
        <f t="shared" si="392"/>
        <v>9400</v>
      </c>
      <c r="AT663" s="99">
        <f t="shared" si="392"/>
        <v>4800</v>
      </c>
      <c r="AU663" s="99">
        <f t="shared" si="392"/>
        <v>3200</v>
      </c>
      <c r="AV663" s="99">
        <f t="shared" si="392"/>
        <v>2000</v>
      </c>
      <c r="AW663" s="100">
        <f t="shared" si="393"/>
        <v>1413.75</v>
      </c>
      <c r="AX663" s="241" t="s">
        <v>172</v>
      </c>
      <c r="AY663" s="101">
        <v>2590</v>
      </c>
      <c r="AZ663" s="102">
        <v>1260</v>
      </c>
      <c r="BA663" s="102">
        <v>1050</v>
      </c>
      <c r="BB663" s="102">
        <v>840</v>
      </c>
      <c r="BC663" s="97">
        <v>2220</v>
      </c>
      <c r="BD663" s="97">
        <v>1080</v>
      </c>
      <c r="BE663" s="97">
        <v>900</v>
      </c>
      <c r="BF663" s="97">
        <v>720</v>
      </c>
      <c r="BG663" s="103">
        <f t="shared" si="394"/>
        <v>586.25</v>
      </c>
      <c r="BJ663" s="236" t="e">
        <f>M663*#REF!</f>
        <v>#REF!</v>
      </c>
      <c r="BK663" s="236" t="e">
        <f>N663*#REF!</f>
        <v>#REF!</v>
      </c>
      <c r="BL663" s="236" t="e">
        <f>O663*#REF!</f>
        <v>#REF!</v>
      </c>
      <c r="BM663" s="236" t="e">
        <f>P663*#REF!</f>
        <v>#REF!</v>
      </c>
    </row>
    <row r="664" spans="1:65" s="104" customFormat="1" ht="35.1" customHeight="1">
      <c r="A664" s="83" t="str">
        <f t="shared" si="384"/>
        <v>TB9DT+1</v>
      </c>
      <c r="B664" s="83" t="str">
        <f t="shared" si="385"/>
        <v>TB9DT+2</v>
      </c>
      <c r="C664" s="83" t="str">
        <f t="shared" si="386"/>
        <v>TB9DT+3</v>
      </c>
      <c r="D664" s="83" t="str">
        <f t="shared" si="387"/>
        <v>TB9DT+4</v>
      </c>
      <c r="E664" s="18" t="s">
        <v>172</v>
      </c>
      <c r="F664" s="85">
        <v>9</v>
      </c>
      <c r="G664" s="85"/>
      <c r="H664" s="93" t="s">
        <v>5755</v>
      </c>
      <c r="I664" s="84" t="s">
        <v>5756</v>
      </c>
      <c r="J664" s="84" t="s">
        <v>96</v>
      </c>
      <c r="K664" s="84" t="str">
        <f t="shared" si="388"/>
        <v>TB9DT</v>
      </c>
      <c r="L664" s="84" t="s">
        <v>303</v>
      </c>
      <c r="M664" s="95">
        <v>6500</v>
      </c>
      <c r="N664" s="95">
        <v>3400</v>
      </c>
      <c r="O664" s="95">
        <v>2400</v>
      </c>
      <c r="P664" s="95">
        <v>1400</v>
      </c>
      <c r="Q664" s="95" t="e">
        <f>VLOOKUP(H664&amp;"Vị trí 1",#REF!,9,0)</f>
        <v>#REF!</v>
      </c>
      <c r="R664" s="95" t="e">
        <f>VLOOKUP(H664&amp;"Vị trí 2",#REF!,9,0)</f>
        <v>#REF!</v>
      </c>
      <c r="S664" s="95" t="e">
        <f>VLOOKUP(H664&amp;"Vị trí 3",#REF!,9,0)</f>
        <v>#REF!</v>
      </c>
      <c r="T664" s="95" t="e">
        <f>VLOOKUP(H664&amp;"Vị trí 4",#REF!,9,0)</f>
        <v>#REF!</v>
      </c>
      <c r="U664" s="238" t="e">
        <f>VLOOKUP(A664,#REF!,32,0)</f>
        <v>#REF!</v>
      </c>
      <c r="V664" s="238"/>
      <c r="W664" s="238"/>
      <c r="X664" s="238"/>
      <c r="Y664" s="239" t="e">
        <f>U664/M664</f>
        <v>#REF!</v>
      </c>
      <c r="Z664" s="239"/>
      <c r="AA664" s="239"/>
      <c r="AB664" s="239"/>
      <c r="AC664" s="238"/>
      <c r="AD664" s="238"/>
      <c r="AE664" s="238"/>
      <c r="AF664" s="238"/>
      <c r="AG664" s="239"/>
      <c r="AH664" s="239"/>
      <c r="AI664" s="239"/>
      <c r="AJ664" s="239"/>
      <c r="AK664" s="86">
        <v>2.52</v>
      </c>
      <c r="AL664" s="86"/>
      <c r="AM664" s="240"/>
      <c r="AN664" s="240">
        <v>1.45</v>
      </c>
      <c r="AO664" s="98">
        <f t="shared" si="391"/>
        <v>9425</v>
      </c>
      <c r="AP664" s="98">
        <f t="shared" si="391"/>
        <v>4930</v>
      </c>
      <c r="AQ664" s="98">
        <f t="shared" si="391"/>
        <v>3480</v>
      </c>
      <c r="AR664" s="98">
        <f t="shared" si="391"/>
        <v>2030</v>
      </c>
      <c r="AS664" s="99">
        <f t="shared" si="392"/>
        <v>9400</v>
      </c>
      <c r="AT664" s="99">
        <f t="shared" si="392"/>
        <v>4900</v>
      </c>
      <c r="AU664" s="99">
        <f t="shared" si="392"/>
        <v>3500</v>
      </c>
      <c r="AV664" s="99">
        <f t="shared" si="392"/>
        <v>2000</v>
      </c>
      <c r="AW664" s="100">
        <f t="shared" si="393"/>
        <v>1413.75</v>
      </c>
      <c r="AX664" s="241" t="s">
        <v>172</v>
      </c>
      <c r="AY664" s="101">
        <v>4200</v>
      </c>
      <c r="AZ664" s="102">
        <v>2380</v>
      </c>
      <c r="BA664" s="102">
        <v>1610</v>
      </c>
      <c r="BB664" s="102">
        <v>1020</v>
      </c>
      <c r="BC664" s="97">
        <v>3600</v>
      </c>
      <c r="BD664" s="97">
        <v>2040</v>
      </c>
      <c r="BE664" s="97">
        <v>1380</v>
      </c>
      <c r="BF664" s="97">
        <v>870</v>
      </c>
      <c r="BG664" s="103">
        <f t="shared" si="394"/>
        <v>586.25</v>
      </c>
      <c r="BJ664" s="236" t="e">
        <f>M664*#REF!</f>
        <v>#REF!</v>
      </c>
      <c r="BK664" s="236" t="e">
        <f>N664*#REF!</f>
        <v>#REF!</v>
      </c>
      <c r="BL664" s="236" t="e">
        <f>O664*#REF!</f>
        <v>#REF!</v>
      </c>
      <c r="BM664" s="236" t="e">
        <f>P664*#REF!</f>
        <v>#REF!</v>
      </c>
    </row>
    <row r="665" spans="1:65" s="104" customFormat="1" ht="35.1" customHeight="1">
      <c r="A665" s="83" t="str">
        <f t="shared" si="384"/>
        <v>TB10DT+1</v>
      </c>
      <c r="B665" s="83" t="str">
        <f t="shared" si="385"/>
        <v>TB10DT+2</v>
      </c>
      <c r="C665" s="83" t="str">
        <f t="shared" si="386"/>
        <v>TB10DT+3</v>
      </c>
      <c r="D665" s="83" t="str">
        <f t="shared" si="387"/>
        <v>TB10DT+4</v>
      </c>
      <c r="E665" s="18" t="s">
        <v>172</v>
      </c>
      <c r="F665" s="85">
        <v>10</v>
      </c>
      <c r="G665" s="85"/>
      <c r="H665" s="93" t="s">
        <v>5757</v>
      </c>
      <c r="I665" s="84" t="s">
        <v>5758</v>
      </c>
      <c r="J665" s="84" t="s">
        <v>4233</v>
      </c>
      <c r="K665" s="84" t="str">
        <f t="shared" si="388"/>
        <v>TB10DT</v>
      </c>
      <c r="L665" s="84" t="s">
        <v>5601</v>
      </c>
      <c r="M665" s="95">
        <v>5000</v>
      </c>
      <c r="N665" s="95">
        <v>3000</v>
      </c>
      <c r="O665" s="95">
        <v>2200</v>
      </c>
      <c r="P665" s="95">
        <v>1400</v>
      </c>
      <c r="Q665" s="95" t="e">
        <f>VLOOKUP(H665&amp;"Vị trí 1",#REF!,9,0)</f>
        <v>#REF!</v>
      </c>
      <c r="R665" s="95" t="e">
        <f>VLOOKUP(H665&amp;"Vị trí 2",#REF!,9,0)</f>
        <v>#REF!</v>
      </c>
      <c r="S665" s="95" t="e">
        <f>VLOOKUP(H665&amp;"Vị trí 3",#REF!,9,0)</f>
        <v>#REF!</v>
      </c>
      <c r="T665" s="95" t="e">
        <f>VLOOKUP(H665&amp;"Vị trí 4",#REF!,9,0)</f>
        <v>#REF!</v>
      </c>
      <c r="U665" s="238"/>
      <c r="V665" s="238"/>
      <c r="W665" s="238"/>
      <c r="X665" s="238"/>
      <c r="Y665" s="239"/>
      <c r="Z665" s="239"/>
      <c r="AA665" s="239"/>
      <c r="AB665" s="239"/>
      <c r="AC665" s="238"/>
      <c r="AD665" s="238"/>
      <c r="AE665" s="238"/>
      <c r="AF665" s="238"/>
      <c r="AG665" s="239"/>
      <c r="AH665" s="239"/>
      <c r="AI665" s="239"/>
      <c r="AJ665" s="239"/>
      <c r="AK665" s="86">
        <v>2.52</v>
      </c>
      <c r="AL665" s="86"/>
      <c r="AM665" s="240"/>
      <c r="AN665" s="240">
        <v>1.45</v>
      </c>
      <c r="AO665" s="98">
        <f t="shared" si="391"/>
        <v>7250</v>
      </c>
      <c r="AP665" s="98">
        <f t="shared" si="391"/>
        <v>4350</v>
      </c>
      <c r="AQ665" s="98">
        <f t="shared" si="391"/>
        <v>3190</v>
      </c>
      <c r="AR665" s="98">
        <f t="shared" si="391"/>
        <v>2030</v>
      </c>
      <c r="AS665" s="99">
        <f t="shared" si="392"/>
        <v>7300</v>
      </c>
      <c r="AT665" s="99">
        <f t="shared" si="392"/>
        <v>4400</v>
      </c>
      <c r="AU665" s="99">
        <f t="shared" si="392"/>
        <v>3200</v>
      </c>
      <c r="AV665" s="99">
        <f t="shared" si="392"/>
        <v>2000</v>
      </c>
      <c r="AW665" s="100">
        <f t="shared" si="393"/>
        <v>1087.5</v>
      </c>
      <c r="AX665" s="241" t="s">
        <v>172</v>
      </c>
      <c r="AY665" s="101">
        <v>3500</v>
      </c>
      <c r="AZ665" s="102">
        <v>2100</v>
      </c>
      <c r="BA665" s="102">
        <v>1540</v>
      </c>
      <c r="BB665" s="102">
        <v>980</v>
      </c>
      <c r="BC665" s="97">
        <v>3000</v>
      </c>
      <c r="BD665" s="97">
        <v>1800</v>
      </c>
      <c r="BE665" s="97">
        <v>1320</v>
      </c>
      <c r="BF665" s="97">
        <v>840</v>
      </c>
      <c r="BG665" s="103">
        <f t="shared" si="394"/>
        <v>912.5</v>
      </c>
      <c r="BJ665" s="236" t="e">
        <f>M665*#REF!</f>
        <v>#REF!</v>
      </c>
      <c r="BK665" s="236" t="e">
        <f>N665*#REF!</f>
        <v>#REF!</v>
      </c>
      <c r="BL665" s="236" t="e">
        <f>O665*#REF!</f>
        <v>#REF!</v>
      </c>
      <c r="BM665" s="236" t="e">
        <f>P665*#REF!</f>
        <v>#REF!</v>
      </c>
    </row>
    <row r="666" spans="1:65" s="104" customFormat="1" ht="35.1" customHeight="1">
      <c r="A666" s="83" t="str">
        <f t="shared" si="384"/>
        <v>TB11DT+1</v>
      </c>
      <c r="B666" s="83" t="str">
        <f t="shared" si="385"/>
        <v>TB11DT+2</v>
      </c>
      <c r="C666" s="83" t="str">
        <f t="shared" si="386"/>
        <v>TB11DT+3</v>
      </c>
      <c r="D666" s="83" t="str">
        <f t="shared" si="387"/>
        <v>TB11DT+4</v>
      </c>
      <c r="E666" s="18" t="s">
        <v>172</v>
      </c>
      <c r="F666" s="85">
        <v>11</v>
      </c>
      <c r="G666" s="85"/>
      <c r="H666" s="93" t="s">
        <v>5759</v>
      </c>
      <c r="I666" s="84" t="s">
        <v>5268</v>
      </c>
      <c r="J666" s="84" t="s">
        <v>148</v>
      </c>
      <c r="K666" s="84"/>
      <c r="L666" s="84" t="s">
        <v>2492</v>
      </c>
      <c r="M666" s="96"/>
      <c r="N666" s="96"/>
      <c r="O666" s="96"/>
      <c r="P666" s="96"/>
      <c r="Q666" s="95"/>
      <c r="R666" s="95"/>
      <c r="S666" s="95"/>
      <c r="T666" s="95"/>
      <c r="U666" s="238"/>
      <c r="V666" s="238"/>
      <c r="W666" s="238"/>
      <c r="X666" s="238"/>
      <c r="Y666" s="239"/>
      <c r="Z666" s="239"/>
      <c r="AA666" s="239"/>
      <c r="AB666" s="239"/>
      <c r="AC666" s="238" t="e">
        <f>VLOOKUP(H666,#REF!,5,0)</f>
        <v>#REF!</v>
      </c>
      <c r="AD666" s="238"/>
      <c r="AE666" s="238"/>
      <c r="AF666" s="238"/>
      <c r="AG666" s="239"/>
      <c r="AH666" s="239"/>
      <c r="AI666" s="239"/>
      <c r="AJ666" s="239"/>
      <c r="AK666" s="86"/>
      <c r="AL666" s="86"/>
      <c r="AM666" s="240"/>
      <c r="AN666" s="240"/>
      <c r="AO666" s="98"/>
      <c r="AP666" s="98"/>
      <c r="AQ666" s="98"/>
      <c r="AR666" s="98"/>
      <c r="AS666" s="98"/>
      <c r="AT666" s="98"/>
      <c r="AU666" s="98"/>
      <c r="AV666" s="98"/>
      <c r="AW666" s="60"/>
      <c r="AX666" s="241" t="s">
        <v>172</v>
      </c>
      <c r="AY666" s="101">
        <v>3500</v>
      </c>
      <c r="AZ666" s="102">
        <v>2100</v>
      </c>
      <c r="BA666" s="102">
        <v>1540</v>
      </c>
      <c r="BB666" s="102">
        <v>980</v>
      </c>
      <c r="BC666" s="97">
        <v>3000</v>
      </c>
      <c r="BD666" s="97">
        <v>1800</v>
      </c>
      <c r="BE666" s="97">
        <v>1320</v>
      </c>
      <c r="BF666" s="97">
        <v>840</v>
      </c>
      <c r="BJ666" s="236" t="e">
        <f>M666*#REF!</f>
        <v>#REF!</v>
      </c>
      <c r="BK666" s="236" t="e">
        <f>N666*#REF!</f>
        <v>#REF!</v>
      </c>
      <c r="BL666" s="236" t="e">
        <f>O666*#REF!</f>
        <v>#REF!</v>
      </c>
      <c r="BM666" s="236" t="e">
        <f>P666*#REF!</f>
        <v>#REF!</v>
      </c>
    </row>
    <row r="667" spans="1:65" s="104" customFormat="1" ht="35.1" customHeight="1">
      <c r="A667" s="83" t="str">
        <f t="shared" si="384"/>
        <v>TB11DT_D1+1</v>
      </c>
      <c r="B667" s="83" t="str">
        <f t="shared" si="385"/>
        <v>TB11DT_D1+2</v>
      </c>
      <c r="C667" s="83" t="str">
        <f t="shared" si="386"/>
        <v>TB11DT_D1+3</v>
      </c>
      <c r="D667" s="83" t="str">
        <f t="shared" si="387"/>
        <v>TB11DT_D1+4</v>
      </c>
      <c r="E667" s="18" t="s">
        <v>172</v>
      </c>
      <c r="F667" s="85"/>
      <c r="G667" s="85"/>
      <c r="H667" s="93" t="s">
        <v>5760</v>
      </c>
      <c r="I667" s="84" t="s">
        <v>5761</v>
      </c>
      <c r="J667" s="84" t="s">
        <v>148</v>
      </c>
      <c r="K667" s="84" t="str">
        <f t="shared" si="388"/>
        <v>TB11DT_D1</v>
      </c>
      <c r="L667" s="84" t="s">
        <v>214</v>
      </c>
      <c r="M667" s="95">
        <v>7500</v>
      </c>
      <c r="N667" s="95">
        <v>3800</v>
      </c>
      <c r="O667" s="95">
        <v>2500</v>
      </c>
      <c r="P667" s="95">
        <v>1600</v>
      </c>
      <c r="Q667" s="95" t="e">
        <f>VLOOKUP(H667&amp;"Vị trí 1",#REF!,9,0)</f>
        <v>#REF!</v>
      </c>
      <c r="R667" s="95" t="e">
        <f>VLOOKUP(H667&amp;"Vị trí 2",#REF!,9,0)</f>
        <v>#REF!</v>
      </c>
      <c r="S667" s="95" t="e">
        <f>VLOOKUP(H667&amp;"Vị trí 3",#REF!,9,0)</f>
        <v>#REF!</v>
      </c>
      <c r="T667" s="95" t="e">
        <f>VLOOKUP(H667&amp;"Vị trí 4",#REF!,9,0)</f>
        <v>#REF!</v>
      </c>
      <c r="U667" s="238"/>
      <c r="V667" s="238"/>
      <c r="W667" s="238"/>
      <c r="X667" s="238"/>
      <c r="Y667" s="239"/>
      <c r="Z667" s="239"/>
      <c r="AA667" s="239"/>
      <c r="AB667" s="239"/>
      <c r="AC667" s="238"/>
      <c r="AD667" s="238"/>
      <c r="AE667" s="238"/>
      <c r="AF667" s="238"/>
      <c r="AG667" s="239"/>
      <c r="AH667" s="239"/>
      <c r="AI667" s="239"/>
      <c r="AJ667" s="239"/>
      <c r="AK667" s="86">
        <v>2.52</v>
      </c>
      <c r="AL667" s="86"/>
      <c r="AM667" s="240"/>
      <c r="AN667" s="240">
        <v>1.45</v>
      </c>
      <c r="AO667" s="98">
        <f t="shared" ref="AO667:AR672" si="395">M667*$AN667</f>
        <v>10875</v>
      </c>
      <c r="AP667" s="98">
        <f t="shared" si="395"/>
        <v>5510</v>
      </c>
      <c r="AQ667" s="98">
        <f t="shared" si="395"/>
        <v>3625</v>
      </c>
      <c r="AR667" s="98">
        <f t="shared" si="395"/>
        <v>2320</v>
      </c>
      <c r="AS667" s="99">
        <f t="shared" ref="AS667:AV672" si="396">IF(AO667&lt;1000,ROUND(AO667,-1),ROUND(AO667,-2))</f>
        <v>10900</v>
      </c>
      <c r="AT667" s="99">
        <f t="shared" si="396"/>
        <v>5500</v>
      </c>
      <c r="AU667" s="99">
        <f t="shared" si="396"/>
        <v>3600</v>
      </c>
      <c r="AV667" s="99">
        <f t="shared" si="396"/>
        <v>2300</v>
      </c>
      <c r="AW667" s="100">
        <f t="shared" ref="AW667:AW672" si="397">AO667*0.15</f>
        <v>1631.25</v>
      </c>
      <c r="AX667" s="241" t="s">
        <v>172</v>
      </c>
      <c r="AY667" s="101"/>
      <c r="AZ667" s="102"/>
      <c r="BA667" s="102"/>
      <c r="BB667" s="102"/>
      <c r="BC667" s="97"/>
      <c r="BD667" s="97"/>
      <c r="BE667" s="97"/>
      <c r="BF667" s="97"/>
      <c r="BG667" s="103">
        <f t="shared" ref="BG667:BG672" si="398">AV667-AW667</f>
        <v>668.75</v>
      </c>
    </row>
    <row r="668" spans="1:65" s="104" customFormat="1" ht="35.1" customHeight="1">
      <c r="A668" s="83" t="str">
        <f t="shared" si="384"/>
        <v>TB11DT_D2+1</v>
      </c>
      <c r="B668" s="83" t="str">
        <f t="shared" si="385"/>
        <v>TB11DT_D2+2</v>
      </c>
      <c r="C668" s="83" t="str">
        <f t="shared" si="386"/>
        <v>TB11DT_D2+3</v>
      </c>
      <c r="D668" s="83" t="str">
        <f t="shared" si="387"/>
        <v>TB11DT_D2+4</v>
      </c>
      <c r="E668" s="18" t="s">
        <v>172</v>
      </c>
      <c r="F668" s="85"/>
      <c r="G668" s="85"/>
      <c r="H668" s="93" t="s">
        <v>5762</v>
      </c>
      <c r="I668" s="84" t="s">
        <v>5763</v>
      </c>
      <c r="J668" s="84" t="s">
        <v>214</v>
      </c>
      <c r="K668" s="84" t="str">
        <f t="shared" si="388"/>
        <v>TB11DT_D2</v>
      </c>
      <c r="L668" s="84" t="s">
        <v>5764</v>
      </c>
      <c r="M668" s="95">
        <v>7000</v>
      </c>
      <c r="N668" s="95">
        <v>3400</v>
      </c>
      <c r="O668" s="95">
        <v>2300</v>
      </c>
      <c r="P668" s="95">
        <v>1500</v>
      </c>
      <c r="Q668" s="95" t="e">
        <f>VLOOKUP(H668&amp;"Vị trí 1",#REF!,9,0)</f>
        <v>#REF!</v>
      </c>
      <c r="R668" s="95" t="e">
        <f>VLOOKUP(H668&amp;"Vị trí 2",#REF!,9,0)</f>
        <v>#REF!</v>
      </c>
      <c r="S668" s="95" t="e">
        <f>VLOOKUP(H668&amp;"Vị trí 3",#REF!,9,0)</f>
        <v>#REF!</v>
      </c>
      <c r="T668" s="95" t="e">
        <f>VLOOKUP(H668&amp;"Vị trí 4",#REF!,9,0)</f>
        <v>#REF!</v>
      </c>
      <c r="U668" s="238"/>
      <c r="V668" s="238"/>
      <c r="W668" s="238"/>
      <c r="X668" s="238"/>
      <c r="Y668" s="239"/>
      <c r="Z668" s="239"/>
      <c r="AA668" s="239"/>
      <c r="AB668" s="239"/>
      <c r="AC668" s="238"/>
      <c r="AD668" s="238"/>
      <c r="AE668" s="238"/>
      <c r="AF668" s="238"/>
      <c r="AG668" s="239"/>
      <c r="AH668" s="239"/>
      <c r="AI668" s="239"/>
      <c r="AJ668" s="239"/>
      <c r="AK668" s="86">
        <v>2.52</v>
      </c>
      <c r="AL668" s="86"/>
      <c r="AM668" s="240"/>
      <c r="AN668" s="240">
        <v>1.45</v>
      </c>
      <c r="AO668" s="98">
        <f t="shared" si="395"/>
        <v>10150</v>
      </c>
      <c r="AP668" s="98">
        <f t="shared" si="395"/>
        <v>4930</v>
      </c>
      <c r="AQ668" s="98">
        <f t="shared" si="395"/>
        <v>3335</v>
      </c>
      <c r="AR668" s="98">
        <f t="shared" si="395"/>
        <v>2175</v>
      </c>
      <c r="AS668" s="99">
        <f t="shared" si="396"/>
        <v>10200</v>
      </c>
      <c r="AT668" s="99">
        <f t="shared" si="396"/>
        <v>4900</v>
      </c>
      <c r="AU668" s="99">
        <f t="shared" si="396"/>
        <v>3300</v>
      </c>
      <c r="AV668" s="99">
        <f t="shared" si="396"/>
        <v>2200</v>
      </c>
      <c r="AW668" s="100">
        <f t="shared" si="397"/>
        <v>1522.5</v>
      </c>
      <c r="AX668" s="241" t="s">
        <v>172</v>
      </c>
      <c r="AY668" s="101">
        <v>7000</v>
      </c>
      <c r="AZ668" s="102">
        <v>2660</v>
      </c>
      <c r="BA668" s="102">
        <v>1890</v>
      </c>
      <c r="BB668" s="102">
        <v>1190</v>
      </c>
      <c r="BC668" s="97">
        <v>6000</v>
      </c>
      <c r="BD668" s="97">
        <v>2280</v>
      </c>
      <c r="BE668" s="97">
        <v>1620</v>
      </c>
      <c r="BF668" s="97">
        <v>1020</v>
      </c>
      <c r="BG668" s="103">
        <f t="shared" si="398"/>
        <v>677.5</v>
      </c>
      <c r="BJ668" s="236" t="e">
        <f>M668*#REF!</f>
        <v>#REF!</v>
      </c>
      <c r="BK668" s="236" t="e">
        <f>N668*#REF!</f>
        <v>#REF!</v>
      </c>
      <c r="BL668" s="236" t="e">
        <f>O668*#REF!</f>
        <v>#REF!</v>
      </c>
      <c r="BM668" s="236" t="e">
        <f>P668*#REF!</f>
        <v>#REF!</v>
      </c>
    </row>
    <row r="669" spans="1:65" s="104" customFormat="1" ht="35.1" customHeight="1">
      <c r="A669" s="83" t="str">
        <f t="shared" si="384"/>
        <v>TB11DT_D3+1</v>
      </c>
      <c r="B669" s="83" t="str">
        <f t="shared" si="385"/>
        <v>TB11DT_D3+2</v>
      </c>
      <c r="C669" s="83" t="str">
        <f t="shared" si="386"/>
        <v>TB11DT_D3+3</v>
      </c>
      <c r="D669" s="83" t="str">
        <f t="shared" si="387"/>
        <v>TB11DT_D3+4</v>
      </c>
      <c r="E669" s="18" t="s">
        <v>172</v>
      </c>
      <c r="F669" s="85"/>
      <c r="G669" s="85"/>
      <c r="H669" s="93" t="s">
        <v>5765</v>
      </c>
      <c r="I669" s="84" t="s">
        <v>5766</v>
      </c>
      <c r="J669" s="84" t="s">
        <v>5767</v>
      </c>
      <c r="K669" s="84" t="str">
        <f t="shared" si="388"/>
        <v>TB11DT_D3</v>
      </c>
      <c r="L669" s="84" t="s">
        <v>2492</v>
      </c>
      <c r="M669" s="95">
        <v>3700</v>
      </c>
      <c r="N669" s="95">
        <v>1800</v>
      </c>
      <c r="O669" s="95">
        <v>1500</v>
      </c>
      <c r="P669" s="95">
        <v>1200</v>
      </c>
      <c r="Q669" s="95" t="e">
        <f>VLOOKUP(H669&amp;"Vị trí 1",#REF!,9,0)</f>
        <v>#REF!</v>
      </c>
      <c r="R669" s="95" t="e">
        <f>VLOOKUP(H669&amp;"Vị trí 2",#REF!,9,0)</f>
        <v>#REF!</v>
      </c>
      <c r="S669" s="95" t="e">
        <f>VLOOKUP(H669&amp;"Vị trí 3",#REF!,9,0)</f>
        <v>#REF!</v>
      </c>
      <c r="T669" s="95" t="e">
        <f>VLOOKUP(H669&amp;"Vị trí 4",#REF!,9,0)</f>
        <v>#REF!</v>
      </c>
      <c r="U669" s="238" t="e">
        <f>VLOOKUP(A669,#REF!,32,0)</f>
        <v>#REF!</v>
      </c>
      <c r="V669" s="238"/>
      <c r="W669" s="238"/>
      <c r="X669" s="238"/>
      <c r="Y669" s="239" t="e">
        <f>U669/M669</f>
        <v>#REF!</v>
      </c>
      <c r="Z669" s="239"/>
      <c r="AA669" s="239"/>
      <c r="AB669" s="239"/>
      <c r="AC669" s="238"/>
      <c r="AD669" s="238"/>
      <c r="AE669" s="238"/>
      <c r="AF669" s="238"/>
      <c r="AG669" s="239"/>
      <c r="AH669" s="239"/>
      <c r="AI669" s="239"/>
      <c r="AJ669" s="239"/>
      <c r="AK669" s="86">
        <v>5.3</v>
      </c>
      <c r="AL669" s="86"/>
      <c r="AM669" s="240"/>
      <c r="AN669" s="240">
        <f>ROUNDDOWN(AK669*$AN$10/$AK$10,1)</f>
        <v>3.1</v>
      </c>
      <c r="AO669" s="98">
        <f t="shared" si="395"/>
        <v>11470</v>
      </c>
      <c r="AP669" s="98">
        <f t="shared" si="395"/>
        <v>5580</v>
      </c>
      <c r="AQ669" s="98">
        <f t="shared" si="395"/>
        <v>4650</v>
      </c>
      <c r="AR669" s="98">
        <f t="shared" si="395"/>
        <v>3720</v>
      </c>
      <c r="AS669" s="99">
        <f t="shared" si="396"/>
        <v>11500</v>
      </c>
      <c r="AT669" s="99">
        <f t="shared" si="396"/>
        <v>5600</v>
      </c>
      <c r="AU669" s="99">
        <f t="shared" si="396"/>
        <v>4700</v>
      </c>
      <c r="AV669" s="99">
        <f t="shared" si="396"/>
        <v>3700</v>
      </c>
      <c r="AW669" s="100">
        <f t="shared" si="397"/>
        <v>1720.5</v>
      </c>
      <c r="AX669" s="241" t="s">
        <v>172</v>
      </c>
      <c r="AY669" s="101">
        <v>7700</v>
      </c>
      <c r="AZ669" s="102">
        <v>2940</v>
      </c>
      <c r="BA669" s="102">
        <v>2100</v>
      </c>
      <c r="BB669" s="102">
        <v>1260</v>
      </c>
      <c r="BC669" s="97">
        <v>6600</v>
      </c>
      <c r="BD669" s="97">
        <v>2520</v>
      </c>
      <c r="BE669" s="97">
        <v>1800</v>
      </c>
      <c r="BF669" s="97">
        <v>1080</v>
      </c>
      <c r="BG669" s="103">
        <f t="shared" si="398"/>
        <v>1979.5</v>
      </c>
      <c r="BJ669" s="236" t="e">
        <f>M669*#REF!</f>
        <v>#REF!</v>
      </c>
      <c r="BK669" s="236" t="e">
        <f>N669*#REF!</f>
        <v>#REF!</v>
      </c>
      <c r="BL669" s="236" t="e">
        <f>O669*#REF!</f>
        <v>#REF!</v>
      </c>
      <c r="BM669" s="236" t="e">
        <f>P669*#REF!</f>
        <v>#REF!</v>
      </c>
    </row>
    <row r="670" spans="1:65" s="104" customFormat="1" ht="35.1" customHeight="1">
      <c r="A670" s="83" t="str">
        <f t="shared" si="384"/>
        <v>TB12DT+1</v>
      </c>
      <c r="B670" s="83" t="str">
        <f t="shared" si="385"/>
        <v>TB12DT+2</v>
      </c>
      <c r="C670" s="83" t="str">
        <f t="shared" si="386"/>
        <v>TB12DT+3</v>
      </c>
      <c r="D670" s="83" t="str">
        <f t="shared" si="387"/>
        <v>TB12DT+4</v>
      </c>
      <c r="E670" s="18" t="s">
        <v>172</v>
      </c>
      <c r="F670" s="85">
        <v>12</v>
      </c>
      <c r="G670" s="85"/>
      <c r="H670" s="93" t="s">
        <v>5768</v>
      </c>
      <c r="I670" s="84" t="s">
        <v>5769</v>
      </c>
      <c r="J670" s="84" t="s">
        <v>1103</v>
      </c>
      <c r="K670" s="84" t="str">
        <f t="shared" si="388"/>
        <v>TB12DT</v>
      </c>
      <c r="L670" s="84" t="s">
        <v>5742</v>
      </c>
      <c r="M670" s="95">
        <v>6000</v>
      </c>
      <c r="N670" s="95">
        <v>3400</v>
      </c>
      <c r="O670" s="95">
        <v>2300</v>
      </c>
      <c r="P670" s="95">
        <v>1450</v>
      </c>
      <c r="Q670" s="95" t="e">
        <f>VLOOKUP(H670&amp;"Vị trí 1",#REF!,9,0)</f>
        <v>#REF!</v>
      </c>
      <c r="R670" s="95" t="e">
        <f>VLOOKUP(H670&amp;"Vị trí 2",#REF!,9,0)</f>
        <v>#REF!</v>
      </c>
      <c r="S670" s="95" t="e">
        <f>VLOOKUP(H670&amp;"Vị trí 3",#REF!,9,0)</f>
        <v>#REF!</v>
      </c>
      <c r="T670" s="95" t="e">
        <f>VLOOKUP(H670&amp;"Vị trí 4",#REF!,9,0)</f>
        <v>#REF!</v>
      </c>
      <c r="U670" s="238" t="e">
        <f>VLOOKUP(A670,#REF!,32,0)</f>
        <v>#REF!</v>
      </c>
      <c r="V670" s="238"/>
      <c r="W670" s="238"/>
      <c r="X670" s="238"/>
      <c r="Y670" s="239" t="e">
        <f>U670/M670</f>
        <v>#REF!</v>
      </c>
      <c r="Z670" s="239"/>
      <c r="AA670" s="239"/>
      <c r="AB670" s="239"/>
      <c r="AC670" s="238"/>
      <c r="AD670" s="238"/>
      <c r="AE670" s="238"/>
      <c r="AF670" s="238"/>
      <c r="AG670" s="239"/>
      <c r="AH670" s="239"/>
      <c r="AI670" s="239"/>
      <c r="AJ670" s="239"/>
      <c r="AK670" s="86">
        <v>3.0166666666666666</v>
      </c>
      <c r="AL670" s="86"/>
      <c r="AM670" s="240"/>
      <c r="AN670" s="240">
        <v>1.75</v>
      </c>
      <c r="AO670" s="98">
        <f t="shared" si="395"/>
        <v>10500</v>
      </c>
      <c r="AP670" s="98">
        <f t="shared" si="395"/>
        <v>5950</v>
      </c>
      <c r="AQ670" s="98">
        <f t="shared" si="395"/>
        <v>4025</v>
      </c>
      <c r="AR670" s="98">
        <f t="shared" si="395"/>
        <v>2537.5</v>
      </c>
      <c r="AS670" s="99">
        <f t="shared" si="396"/>
        <v>10500</v>
      </c>
      <c r="AT670" s="99">
        <f t="shared" si="396"/>
        <v>6000</v>
      </c>
      <c r="AU670" s="99">
        <f t="shared" si="396"/>
        <v>4000</v>
      </c>
      <c r="AV670" s="99">
        <f t="shared" si="396"/>
        <v>2500</v>
      </c>
      <c r="AW670" s="100">
        <f t="shared" si="397"/>
        <v>1575</v>
      </c>
      <c r="AX670" s="241" t="s">
        <v>172</v>
      </c>
      <c r="AY670" s="101">
        <v>5250</v>
      </c>
      <c r="AZ670" s="102">
        <v>2380</v>
      </c>
      <c r="BA670" s="102">
        <v>1610</v>
      </c>
      <c r="BB670" s="102">
        <v>1020</v>
      </c>
      <c r="BC670" s="97">
        <v>4500</v>
      </c>
      <c r="BD670" s="97">
        <v>2040</v>
      </c>
      <c r="BE670" s="97">
        <v>1380</v>
      </c>
      <c r="BF670" s="97">
        <v>870</v>
      </c>
      <c r="BG670" s="103">
        <f t="shared" si="398"/>
        <v>925</v>
      </c>
      <c r="BJ670" s="236" t="e">
        <f>M670*#REF!</f>
        <v>#REF!</v>
      </c>
      <c r="BK670" s="236" t="e">
        <f>N670*#REF!</f>
        <v>#REF!</v>
      </c>
      <c r="BL670" s="236" t="e">
        <f>O670*#REF!</f>
        <v>#REF!</v>
      </c>
      <c r="BM670" s="236" t="e">
        <f>P670*#REF!</f>
        <v>#REF!</v>
      </c>
    </row>
    <row r="671" spans="1:65" s="104" customFormat="1" ht="35.1" customHeight="1">
      <c r="A671" s="83" t="str">
        <f t="shared" si="384"/>
        <v>TB13DT+1</v>
      </c>
      <c r="B671" s="83" t="str">
        <f t="shared" si="385"/>
        <v>TB13DT+2</v>
      </c>
      <c r="C671" s="83" t="str">
        <f t="shared" si="386"/>
        <v>TB13DT+3</v>
      </c>
      <c r="D671" s="83" t="str">
        <f t="shared" si="387"/>
        <v>TB13DT+4</v>
      </c>
      <c r="E671" s="18" t="s">
        <v>172</v>
      </c>
      <c r="F671" s="85">
        <v>13</v>
      </c>
      <c r="G671" s="85"/>
      <c r="H671" s="93" t="s">
        <v>5770</v>
      </c>
      <c r="I671" s="84" t="s">
        <v>5771</v>
      </c>
      <c r="J671" s="84" t="s">
        <v>5601</v>
      </c>
      <c r="K671" s="84" t="str">
        <f t="shared" si="388"/>
        <v>TB13DT</v>
      </c>
      <c r="L671" s="84" t="s">
        <v>5690</v>
      </c>
      <c r="M671" s="95">
        <v>5000</v>
      </c>
      <c r="N671" s="95">
        <v>3000</v>
      </c>
      <c r="O671" s="95">
        <v>2200</v>
      </c>
      <c r="P671" s="95">
        <v>1400</v>
      </c>
      <c r="Q671" s="95" t="e">
        <f>VLOOKUP(H671&amp;"Vị trí 1",#REF!,9,0)</f>
        <v>#REF!</v>
      </c>
      <c r="R671" s="95" t="e">
        <f>VLOOKUP(H671&amp;"Vị trí 2",#REF!,9,0)</f>
        <v>#REF!</v>
      </c>
      <c r="S671" s="95" t="e">
        <f>VLOOKUP(H671&amp;"Vị trí 3",#REF!,9,0)</f>
        <v>#REF!</v>
      </c>
      <c r="T671" s="95" t="e">
        <f>VLOOKUP(H671&amp;"Vị trí 4",#REF!,9,0)</f>
        <v>#REF!</v>
      </c>
      <c r="U671" s="238" t="e">
        <f>VLOOKUP(A671,#REF!,32,0)</f>
        <v>#REF!</v>
      </c>
      <c r="V671" s="238"/>
      <c r="W671" s="238"/>
      <c r="X671" s="238"/>
      <c r="Y671" s="239" t="e">
        <f>U671/M671</f>
        <v>#REF!</v>
      </c>
      <c r="Z671" s="239"/>
      <c r="AA671" s="239"/>
      <c r="AB671" s="239"/>
      <c r="AC671" s="238"/>
      <c r="AD671" s="238"/>
      <c r="AE671" s="238"/>
      <c r="AF671" s="238"/>
      <c r="AG671" s="239"/>
      <c r="AH671" s="239"/>
      <c r="AI671" s="239"/>
      <c r="AJ671" s="239"/>
      <c r="AK671" s="86">
        <v>2.52</v>
      </c>
      <c r="AL671" s="86"/>
      <c r="AM671" s="240"/>
      <c r="AN671" s="240">
        <v>1.45</v>
      </c>
      <c r="AO671" s="98">
        <f t="shared" si="395"/>
        <v>7250</v>
      </c>
      <c r="AP671" s="98">
        <f t="shared" si="395"/>
        <v>4350</v>
      </c>
      <c r="AQ671" s="98">
        <f t="shared" si="395"/>
        <v>3190</v>
      </c>
      <c r="AR671" s="98">
        <f t="shared" si="395"/>
        <v>2030</v>
      </c>
      <c r="AS671" s="99">
        <f t="shared" si="396"/>
        <v>7300</v>
      </c>
      <c r="AT671" s="99">
        <f t="shared" si="396"/>
        <v>4400</v>
      </c>
      <c r="AU671" s="99">
        <f t="shared" si="396"/>
        <v>3200</v>
      </c>
      <c r="AV671" s="99">
        <f t="shared" si="396"/>
        <v>2000</v>
      </c>
      <c r="AW671" s="100">
        <f t="shared" si="397"/>
        <v>1087.5</v>
      </c>
      <c r="AX671" s="241" t="s">
        <v>172</v>
      </c>
      <c r="AY671" s="101">
        <v>3500</v>
      </c>
      <c r="AZ671" s="102">
        <v>2100</v>
      </c>
      <c r="BA671" s="102">
        <v>1540</v>
      </c>
      <c r="BB671" s="102">
        <v>980</v>
      </c>
      <c r="BC671" s="97">
        <v>3000</v>
      </c>
      <c r="BD671" s="97">
        <v>1800</v>
      </c>
      <c r="BE671" s="97">
        <v>1320</v>
      </c>
      <c r="BF671" s="97">
        <v>840</v>
      </c>
      <c r="BG671" s="103">
        <f t="shared" si="398"/>
        <v>912.5</v>
      </c>
      <c r="BJ671" s="236" t="e">
        <f>M671*#REF!</f>
        <v>#REF!</v>
      </c>
      <c r="BK671" s="236" t="e">
        <f>N671*#REF!</f>
        <v>#REF!</v>
      </c>
      <c r="BL671" s="236" t="e">
        <f>O671*#REF!</f>
        <v>#REF!</v>
      </c>
      <c r="BM671" s="236" t="e">
        <f>P671*#REF!</f>
        <v>#REF!</v>
      </c>
    </row>
    <row r="672" spans="1:65" s="104" customFormat="1" ht="35.1" customHeight="1">
      <c r="A672" s="83" t="str">
        <f t="shared" si="384"/>
        <v>TB14DT+1</v>
      </c>
      <c r="B672" s="83" t="str">
        <f t="shared" si="385"/>
        <v>TB14DT+2</v>
      </c>
      <c r="C672" s="83" t="str">
        <f t="shared" si="386"/>
        <v>TB14DT+3</v>
      </c>
      <c r="D672" s="83" t="str">
        <f t="shared" si="387"/>
        <v>TB14DT+4</v>
      </c>
      <c r="E672" s="18" t="s">
        <v>172</v>
      </c>
      <c r="F672" s="85">
        <v>14</v>
      </c>
      <c r="G672" s="85"/>
      <c r="H672" s="93" t="s">
        <v>5772</v>
      </c>
      <c r="I672" s="84" t="s">
        <v>5773</v>
      </c>
      <c r="J672" s="84" t="s">
        <v>5690</v>
      </c>
      <c r="K672" s="84" t="str">
        <f t="shared" si="388"/>
        <v>TB14DT</v>
      </c>
      <c r="L672" s="84" t="s">
        <v>4233</v>
      </c>
      <c r="M672" s="95">
        <v>5000</v>
      </c>
      <c r="N672" s="95">
        <v>3000</v>
      </c>
      <c r="O672" s="95">
        <v>2200</v>
      </c>
      <c r="P672" s="95">
        <v>1400</v>
      </c>
      <c r="Q672" s="95" t="e">
        <f>VLOOKUP(H672&amp;"Vị trí 1",#REF!,9,0)</f>
        <v>#REF!</v>
      </c>
      <c r="R672" s="95" t="e">
        <f>VLOOKUP(H672&amp;"Vị trí 2",#REF!,9,0)</f>
        <v>#REF!</v>
      </c>
      <c r="S672" s="95" t="e">
        <f>VLOOKUP(H672&amp;"Vị trí 3",#REF!,9,0)</f>
        <v>#REF!</v>
      </c>
      <c r="T672" s="95" t="e">
        <f>VLOOKUP(H672&amp;"Vị trí 4",#REF!,9,0)</f>
        <v>#REF!</v>
      </c>
      <c r="U672" s="238"/>
      <c r="V672" s="238"/>
      <c r="W672" s="238"/>
      <c r="X672" s="238"/>
      <c r="Y672" s="239"/>
      <c r="Z672" s="239"/>
      <c r="AA672" s="239"/>
      <c r="AB672" s="239"/>
      <c r="AC672" s="238"/>
      <c r="AD672" s="238"/>
      <c r="AE672" s="238"/>
      <c r="AF672" s="238"/>
      <c r="AG672" s="239"/>
      <c r="AH672" s="239"/>
      <c r="AI672" s="239"/>
      <c r="AJ672" s="239"/>
      <c r="AK672" s="86">
        <v>2.52</v>
      </c>
      <c r="AL672" s="86"/>
      <c r="AM672" s="240"/>
      <c r="AN672" s="240">
        <v>1.45</v>
      </c>
      <c r="AO672" s="98">
        <f t="shared" si="395"/>
        <v>7250</v>
      </c>
      <c r="AP672" s="98">
        <f t="shared" si="395"/>
        <v>4350</v>
      </c>
      <c r="AQ672" s="98">
        <f t="shared" si="395"/>
        <v>3190</v>
      </c>
      <c r="AR672" s="98">
        <f t="shared" si="395"/>
        <v>2030</v>
      </c>
      <c r="AS672" s="99">
        <f t="shared" si="396"/>
        <v>7300</v>
      </c>
      <c r="AT672" s="99">
        <f t="shared" si="396"/>
        <v>4400</v>
      </c>
      <c r="AU672" s="99">
        <f t="shared" si="396"/>
        <v>3200</v>
      </c>
      <c r="AV672" s="99">
        <f t="shared" si="396"/>
        <v>2000</v>
      </c>
      <c r="AW672" s="100">
        <f t="shared" si="397"/>
        <v>1087.5</v>
      </c>
      <c r="AX672" s="241" t="s">
        <v>172</v>
      </c>
      <c r="AY672" s="101"/>
      <c r="AZ672" s="102"/>
      <c r="BA672" s="102"/>
      <c r="BB672" s="102"/>
      <c r="BC672" s="97"/>
      <c r="BD672" s="97"/>
      <c r="BE672" s="97"/>
      <c r="BF672" s="97"/>
      <c r="BG672" s="103">
        <f t="shared" si="398"/>
        <v>912.5</v>
      </c>
    </row>
    <row r="673" spans="1:65" s="104" customFormat="1" ht="35.1" customHeight="1">
      <c r="A673" s="83" t="str">
        <f t="shared" si="384"/>
        <v>TB15DT+1</v>
      </c>
      <c r="B673" s="83" t="str">
        <f t="shared" si="385"/>
        <v>TB15DT+2</v>
      </c>
      <c r="C673" s="83" t="str">
        <f t="shared" si="386"/>
        <v>TB15DT+3</v>
      </c>
      <c r="D673" s="83" t="str">
        <f t="shared" si="387"/>
        <v>TB15DT+4</v>
      </c>
      <c r="E673" s="18" t="s">
        <v>172</v>
      </c>
      <c r="F673" s="85">
        <v>15</v>
      </c>
      <c r="G673" s="85"/>
      <c r="H673" s="93" t="s">
        <v>5774</v>
      </c>
      <c r="I673" s="84" t="s">
        <v>214</v>
      </c>
      <c r="J673" s="84" t="s">
        <v>5775</v>
      </c>
      <c r="K673" s="84"/>
      <c r="L673" s="84" t="s">
        <v>5776</v>
      </c>
      <c r="M673" s="96"/>
      <c r="N673" s="96"/>
      <c r="O673" s="96"/>
      <c r="P673" s="96"/>
      <c r="Q673" s="95"/>
      <c r="R673" s="95"/>
      <c r="S673" s="95"/>
      <c r="T673" s="95"/>
      <c r="U673" s="238" t="e">
        <f>VLOOKUP(A673,#REF!,32,0)</f>
        <v>#REF!</v>
      </c>
      <c r="V673" s="238"/>
      <c r="W673" s="238"/>
      <c r="X673" s="238"/>
      <c r="Y673" s="239" t="e">
        <f>U673/M673</f>
        <v>#REF!</v>
      </c>
      <c r="Z673" s="239"/>
      <c r="AA673" s="239"/>
      <c r="AB673" s="239"/>
      <c r="AC673" s="238"/>
      <c r="AD673" s="238"/>
      <c r="AE673" s="238"/>
      <c r="AF673" s="238"/>
      <c r="AG673" s="239"/>
      <c r="AH673" s="239"/>
      <c r="AI673" s="239"/>
      <c r="AJ673" s="239"/>
      <c r="AK673" s="86"/>
      <c r="AL673" s="86"/>
      <c r="AM673" s="240"/>
      <c r="AN673" s="240"/>
      <c r="AO673" s="98"/>
      <c r="AP673" s="98"/>
      <c r="AQ673" s="98"/>
      <c r="AR673" s="98"/>
      <c r="AS673" s="98"/>
      <c r="AT673" s="98"/>
      <c r="AU673" s="98"/>
      <c r="AV673" s="98"/>
      <c r="AW673" s="60"/>
      <c r="AX673" s="241" t="s">
        <v>172</v>
      </c>
      <c r="AY673" s="101">
        <v>4550</v>
      </c>
      <c r="AZ673" s="102">
        <v>2310</v>
      </c>
      <c r="BA673" s="102">
        <v>1540</v>
      </c>
      <c r="BB673" s="102">
        <v>980</v>
      </c>
      <c r="BC673" s="97">
        <v>3900</v>
      </c>
      <c r="BD673" s="97">
        <v>1980</v>
      </c>
      <c r="BE673" s="97">
        <v>1320</v>
      </c>
      <c r="BF673" s="97">
        <v>840</v>
      </c>
      <c r="BJ673" s="236" t="e">
        <f>M673*#REF!</f>
        <v>#REF!</v>
      </c>
      <c r="BK673" s="236" t="e">
        <f>N673*#REF!</f>
        <v>#REF!</v>
      </c>
      <c r="BL673" s="236" t="e">
        <f>O673*#REF!</f>
        <v>#REF!</v>
      </c>
      <c r="BM673" s="236" t="e">
        <f>P673*#REF!</f>
        <v>#REF!</v>
      </c>
    </row>
    <row r="674" spans="1:65" s="104" customFormat="1" ht="63">
      <c r="A674" s="83" t="str">
        <f t="shared" si="384"/>
        <v>TB15DT_D1+1</v>
      </c>
      <c r="B674" s="83" t="str">
        <f t="shared" si="385"/>
        <v>TB15DT_D1+2</v>
      </c>
      <c r="C674" s="83" t="str">
        <f t="shared" si="386"/>
        <v>TB15DT_D1+3</v>
      </c>
      <c r="D674" s="83" t="str">
        <f t="shared" si="387"/>
        <v>TB15DT_D1+4</v>
      </c>
      <c r="E674" s="18" t="s">
        <v>172</v>
      </c>
      <c r="F674" s="85"/>
      <c r="G674" s="85"/>
      <c r="H674" s="93" t="s">
        <v>5777</v>
      </c>
      <c r="I674" s="84" t="s">
        <v>5778</v>
      </c>
      <c r="J674" s="84" t="s">
        <v>5775</v>
      </c>
      <c r="K674" s="84" t="str">
        <f t="shared" si="388"/>
        <v>TB15DT_D1</v>
      </c>
      <c r="L674" s="84" t="s">
        <v>5779</v>
      </c>
      <c r="M674" s="95">
        <v>10000</v>
      </c>
      <c r="N674" s="95">
        <v>3800</v>
      </c>
      <c r="O674" s="95">
        <v>2700</v>
      </c>
      <c r="P674" s="95">
        <v>1700</v>
      </c>
      <c r="Q674" s="95" t="e">
        <f>VLOOKUP(H674&amp;"Vị trí 1",#REF!,9,0)</f>
        <v>#REF!</v>
      </c>
      <c r="R674" s="95" t="e">
        <f>VLOOKUP(H674&amp;"Vị trí 2",#REF!,9,0)</f>
        <v>#REF!</v>
      </c>
      <c r="S674" s="95" t="e">
        <f>VLOOKUP(H674&amp;"Vị trí 3",#REF!,9,0)</f>
        <v>#REF!</v>
      </c>
      <c r="T674" s="95" t="e">
        <f>VLOOKUP(H674&amp;"Vị trí 4",#REF!,9,0)</f>
        <v>#REF!</v>
      </c>
      <c r="U674" s="238"/>
      <c r="V674" s="238"/>
      <c r="W674" s="238"/>
      <c r="X674" s="238"/>
      <c r="Y674" s="239"/>
      <c r="Z674" s="239"/>
      <c r="AA674" s="239"/>
      <c r="AB674" s="239"/>
      <c r="AC674" s="238"/>
      <c r="AD674" s="238"/>
      <c r="AE674" s="238"/>
      <c r="AF674" s="238"/>
      <c r="AG674" s="239"/>
      <c r="AH674" s="239"/>
      <c r="AI674" s="239"/>
      <c r="AJ674" s="239"/>
      <c r="AK674" s="86">
        <v>2.52</v>
      </c>
      <c r="AL674" s="86"/>
      <c r="AM674" s="240"/>
      <c r="AN674" s="240">
        <v>1.45</v>
      </c>
      <c r="AO674" s="98">
        <f t="shared" ref="AO674:AR677" si="399">M674*$AN674</f>
        <v>14500</v>
      </c>
      <c r="AP674" s="98">
        <f t="shared" si="399"/>
        <v>5510</v>
      </c>
      <c r="AQ674" s="98">
        <f t="shared" si="399"/>
        <v>3915</v>
      </c>
      <c r="AR674" s="98">
        <f t="shared" si="399"/>
        <v>2465</v>
      </c>
      <c r="AS674" s="99">
        <f t="shared" ref="AS674:AV677" si="400">IF(AO674&lt;1000,ROUND(AO674,-1),ROUND(AO674,-2))</f>
        <v>14500</v>
      </c>
      <c r="AT674" s="99">
        <f t="shared" si="400"/>
        <v>5500</v>
      </c>
      <c r="AU674" s="99">
        <f t="shared" si="400"/>
        <v>3900</v>
      </c>
      <c r="AV674" s="99">
        <f t="shared" si="400"/>
        <v>2500</v>
      </c>
      <c r="AW674" s="100">
        <f>AO674*0.15</f>
        <v>2175</v>
      </c>
      <c r="AX674" s="241" t="s">
        <v>172</v>
      </c>
      <c r="AY674" s="101">
        <v>2450</v>
      </c>
      <c r="AZ674" s="102">
        <v>1190</v>
      </c>
      <c r="BA674" s="102">
        <v>980</v>
      </c>
      <c r="BB674" s="102">
        <v>770</v>
      </c>
      <c r="BC674" s="97">
        <v>2100</v>
      </c>
      <c r="BD674" s="97">
        <v>1020</v>
      </c>
      <c r="BE674" s="97">
        <v>840</v>
      </c>
      <c r="BF674" s="97">
        <v>660</v>
      </c>
      <c r="BG674" s="103">
        <f>AV674-AW674</f>
        <v>325</v>
      </c>
      <c r="BJ674" s="236" t="e">
        <f>M674*#REF!</f>
        <v>#REF!</v>
      </c>
      <c r="BK674" s="236" t="e">
        <f>N674*#REF!</f>
        <v>#REF!</v>
      </c>
      <c r="BL674" s="236" t="e">
        <f>O674*#REF!</f>
        <v>#REF!</v>
      </c>
      <c r="BM674" s="236" t="e">
        <f>P674*#REF!</f>
        <v>#REF!</v>
      </c>
    </row>
    <row r="675" spans="1:65" s="104" customFormat="1" ht="35.1" customHeight="1">
      <c r="A675" s="83" t="str">
        <f t="shared" si="384"/>
        <v>TB15DT_D2+1</v>
      </c>
      <c r="B675" s="83" t="str">
        <f t="shared" si="385"/>
        <v>TB15DT_D2+2</v>
      </c>
      <c r="C675" s="83" t="str">
        <f t="shared" si="386"/>
        <v>TB15DT_D2+3</v>
      </c>
      <c r="D675" s="83" t="str">
        <f t="shared" si="387"/>
        <v>TB15DT_D2+4</v>
      </c>
      <c r="E675" s="18" t="s">
        <v>172</v>
      </c>
      <c r="F675" s="85"/>
      <c r="G675" s="85"/>
      <c r="H675" s="93" t="s">
        <v>5780</v>
      </c>
      <c r="I675" s="84" t="s">
        <v>5781</v>
      </c>
      <c r="J675" s="84" t="s">
        <v>4957</v>
      </c>
      <c r="K675" s="84" t="str">
        <f t="shared" si="388"/>
        <v>TB15DT_D2</v>
      </c>
      <c r="L675" s="84" t="s">
        <v>1103</v>
      </c>
      <c r="M675" s="95">
        <v>11000</v>
      </c>
      <c r="N675" s="95">
        <v>4200</v>
      </c>
      <c r="O675" s="95">
        <v>3000</v>
      </c>
      <c r="P675" s="95">
        <v>1800</v>
      </c>
      <c r="Q675" s="95" t="e">
        <f>VLOOKUP(H675&amp;"Vị trí 1",#REF!,9,0)</f>
        <v>#REF!</v>
      </c>
      <c r="R675" s="95" t="e">
        <f>VLOOKUP(H675&amp;"Vị trí 2",#REF!,9,0)</f>
        <v>#REF!</v>
      </c>
      <c r="S675" s="95" t="e">
        <f>VLOOKUP(H675&amp;"Vị trí 3",#REF!,9,0)</f>
        <v>#REF!</v>
      </c>
      <c r="T675" s="95" t="e">
        <f>VLOOKUP(H675&amp;"Vị trí 4",#REF!,9,0)</f>
        <v>#REF!</v>
      </c>
      <c r="U675" s="238"/>
      <c r="V675" s="238"/>
      <c r="W675" s="238"/>
      <c r="X675" s="238"/>
      <c r="Y675" s="239"/>
      <c r="Z675" s="239"/>
      <c r="AA675" s="239"/>
      <c r="AB675" s="239"/>
      <c r="AC675" s="238"/>
      <c r="AD675" s="238"/>
      <c r="AE675" s="238"/>
      <c r="AF675" s="238"/>
      <c r="AG675" s="239"/>
      <c r="AH675" s="239"/>
      <c r="AI675" s="239"/>
      <c r="AJ675" s="239"/>
      <c r="AK675" s="86">
        <v>1.8909090909090909</v>
      </c>
      <c r="AL675" s="86"/>
      <c r="AM675" s="240"/>
      <c r="AN675" s="240">
        <v>1.1000000000000001</v>
      </c>
      <c r="AO675" s="98">
        <f t="shared" si="399"/>
        <v>12100.000000000002</v>
      </c>
      <c r="AP675" s="98">
        <f t="shared" si="399"/>
        <v>4620</v>
      </c>
      <c r="AQ675" s="98">
        <f t="shared" si="399"/>
        <v>3300.0000000000005</v>
      </c>
      <c r="AR675" s="98">
        <f t="shared" si="399"/>
        <v>1980.0000000000002</v>
      </c>
      <c r="AS675" s="99">
        <f t="shared" si="400"/>
        <v>12100</v>
      </c>
      <c r="AT675" s="99">
        <f t="shared" si="400"/>
        <v>4600</v>
      </c>
      <c r="AU675" s="99">
        <f t="shared" si="400"/>
        <v>3300</v>
      </c>
      <c r="AV675" s="99">
        <f t="shared" si="400"/>
        <v>2000</v>
      </c>
      <c r="AW675" s="100">
        <f>AO675*0.15</f>
        <v>1815.0000000000002</v>
      </c>
      <c r="AX675" s="241" t="s">
        <v>172</v>
      </c>
      <c r="AY675" s="101">
        <v>5250</v>
      </c>
      <c r="AZ675" s="102">
        <v>2380</v>
      </c>
      <c r="BA675" s="102">
        <v>1680</v>
      </c>
      <c r="BB675" s="102">
        <v>980</v>
      </c>
      <c r="BC675" s="97">
        <v>4500</v>
      </c>
      <c r="BD675" s="97">
        <v>2040</v>
      </c>
      <c r="BE675" s="97">
        <v>1440</v>
      </c>
      <c r="BF675" s="97">
        <v>840</v>
      </c>
      <c r="BG675" s="103">
        <f>AV675-AW675</f>
        <v>184.99999999999977</v>
      </c>
      <c r="BJ675" s="236" t="e">
        <f>M675*#REF!</f>
        <v>#REF!</v>
      </c>
      <c r="BK675" s="236" t="e">
        <f>N675*#REF!</f>
        <v>#REF!</v>
      </c>
      <c r="BL675" s="236" t="e">
        <f>O675*#REF!</f>
        <v>#REF!</v>
      </c>
      <c r="BM675" s="236" t="e">
        <f>P675*#REF!</f>
        <v>#REF!</v>
      </c>
    </row>
    <row r="676" spans="1:65" s="104" customFormat="1" ht="35.1" customHeight="1">
      <c r="A676" s="83" t="str">
        <f t="shared" si="384"/>
        <v>TB15DT_D3+1</v>
      </c>
      <c r="B676" s="83" t="str">
        <f t="shared" si="385"/>
        <v>TB15DT_D3+2</v>
      </c>
      <c r="C676" s="83" t="str">
        <f t="shared" si="386"/>
        <v>TB15DT_D3+3</v>
      </c>
      <c r="D676" s="83" t="str">
        <f t="shared" si="387"/>
        <v>TB15DT_D3+4</v>
      </c>
      <c r="E676" s="18" t="s">
        <v>172</v>
      </c>
      <c r="F676" s="85"/>
      <c r="G676" s="85"/>
      <c r="H676" s="93" t="s">
        <v>5782</v>
      </c>
      <c r="I676" s="84" t="s">
        <v>5783</v>
      </c>
      <c r="J676" s="84" t="s">
        <v>1103</v>
      </c>
      <c r="K676" s="84" t="str">
        <f t="shared" si="388"/>
        <v>TB15DT_D3</v>
      </c>
      <c r="L676" s="84" t="s">
        <v>5776</v>
      </c>
      <c r="M676" s="95">
        <v>7500</v>
      </c>
      <c r="N676" s="95">
        <v>3400</v>
      </c>
      <c r="O676" s="95">
        <v>2300</v>
      </c>
      <c r="P676" s="95">
        <v>1450</v>
      </c>
      <c r="Q676" s="95" t="e">
        <f>VLOOKUP(H676&amp;"Vị trí 1",#REF!,9,0)</f>
        <v>#REF!</v>
      </c>
      <c r="R676" s="95" t="e">
        <f>VLOOKUP(H676&amp;"Vị trí 2",#REF!,9,0)</f>
        <v>#REF!</v>
      </c>
      <c r="S676" s="95" t="e">
        <f>VLOOKUP(H676&amp;"Vị trí 3",#REF!,9,0)</f>
        <v>#REF!</v>
      </c>
      <c r="T676" s="95" t="e">
        <f>VLOOKUP(H676&amp;"Vị trí 4",#REF!,9,0)</f>
        <v>#REF!</v>
      </c>
      <c r="U676" s="238"/>
      <c r="V676" s="238"/>
      <c r="W676" s="238"/>
      <c r="X676" s="238"/>
      <c r="Y676" s="239"/>
      <c r="Z676" s="239"/>
      <c r="AA676" s="239"/>
      <c r="AB676" s="239"/>
      <c r="AC676" s="238"/>
      <c r="AD676" s="238"/>
      <c r="AE676" s="238"/>
      <c r="AF676" s="238"/>
      <c r="AG676" s="239"/>
      <c r="AH676" s="239"/>
      <c r="AI676" s="239"/>
      <c r="AJ676" s="239"/>
      <c r="AK676" s="86">
        <v>2.0640000000000001</v>
      </c>
      <c r="AL676" s="86"/>
      <c r="AM676" s="240"/>
      <c r="AN676" s="240">
        <v>1.2</v>
      </c>
      <c r="AO676" s="98">
        <f t="shared" si="399"/>
        <v>9000</v>
      </c>
      <c r="AP676" s="98">
        <f t="shared" si="399"/>
        <v>4080</v>
      </c>
      <c r="AQ676" s="98">
        <f t="shared" si="399"/>
        <v>2760</v>
      </c>
      <c r="AR676" s="98">
        <f t="shared" si="399"/>
        <v>1740</v>
      </c>
      <c r="AS676" s="99">
        <f t="shared" si="400"/>
        <v>9000</v>
      </c>
      <c r="AT676" s="99">
        <f t="shared" si="400"/>
        <v>4100</v>
      </c>
      <c r="AU676" s="99">
        <f t="shared" si="400"/>
        <v>2800</v>
      </c>
      <c r="AV676" s="99">
        <f t="shared" si="400"/>
        <v>1700</v>
      </c>
      <c r="AW676" s="100">
        <f>AO676*0.15</f>
        <v>1350</v>
      </c>
      <c r="AX676" s="241" t="s">
        <v>172</v>
      </c>
      <c r="AY676" s="101"/>
      <c r="AZ676" s="102"/>
      <c r="BA676" s="102"/>
      <c r="BB676" s="102"/>
      <c r="BC676" s="97"/>
      <c r="BD676" s="97"/>
      <c r="BE676" s="97"/>
      <c r="BF676" s="97"/>
      <c r="BG676" s="103">
        <f>AV676-AW676</f>
        <v>350</v>
      </c>
    </row>
    <row r="677" spans="1:65" s="104" customFormat="1" ht="35.1" customHeight="1">
      <c r="A677" s="83" t="str">
        <f t="shared" si="384"/>
        <v>TB16DT+1</v>
      </c>
      <c r="B677" s="83" t="str">
        <f t="shared" si="385"/>
        <v>TB16DT+2</v>
      </c>
      <c r="C677" s="83" t="str">
        <f t="shared" si="386"/>
        <v>TB16DT+3</v>
      </c>
      <c r="D677" s="83" t="str">
        <f t="shared" si="387"/>
        <v>TB16DT+4</v>
      </c>
      <c r="E677" s="18" t="s">
        <v>172</v>
      </c>
      <c r="F677" s="85">
        <v>16</v>
      </c>
      <c r="G677" s="85"/>
      <c r="H677" s="93" t="s">
        <v>5784</v>
      </c>
      <c r="I677" s="84" t="s">
        <v>212</v>
      </c>
      <c r="J677" s="84" t="s">
        <v>96</v>
      </c>
      <c r="K677" s="84" t="str">
        <f t="shared" si="388"/>
        <v>TB16DT</v>
      </c>
      <c r="L677" s="84" t="s">
        <v>303</v>
      </c>
      <c r="M677" s="95">
        <v>5000</v>
      </c>
      <c r="N677" s="95">
        <v>3000</v>
      </c>
      <c r="O677" s="95">
        <v>2200</v>
      </c>
      <c r="P677" s="95">
        <v>1400</v>
      </c>
      <c r="Q677" s="95" t="e">
        <f>VLOOKUP(H677&amp;"Vị trí 1",#REF!,9,0)</f>
        <v>#REF!</v>
      </c>
      <c r="R677" s="95" t="e">
        <f>VLOOKUP(H677&amp;"Vị trí 2",#REF!,9,0)</f>
        <v>#REF!</v>
      </c>
      <c r="S677" s="95" t="e">
        <f>VLOOKUP(H677&amp;"Vị trí 3",#REF!,9,0)</f>
        <v>#REF!</v>
      </c>
      <c r="T677" s="95" t="e">
        <f>VLOOKUP(H677&amp;"Vị trí 4",#REF!,9,0)</f>
        <v>#REF!</v>
      </c>
      <c r="U677" s="238"/>
      <c r="V677" s="238"/>
      <c r="W677" s="238"/>
      <c r="X677" s="238"/>
      <c r="Y677" s="239"/>
      <c r="Z677" s="239"/>
      <c r="AA677" s="239"/>
      <c r="AB677" s="239"/>
      <c r="AC677" s="238"/>
      <c r="AD677" s="238"/>
      <c r="AE677" s="238"/>
      <c r="AF677" s="238"/>
      <c r="AG677" s="239"/>
      <c r="AH677" s="239"/>
      <c r="AI677" s="239"/>
      <c r="AJ677" s="239"/>
      <c r="AK677" s="86">
        <v>2.12</v>
      </c>
      <c r="AL677" s="86"/>
      <c r="AM677" s="240"/>
      <c r="AN677" s="240">
        <f>AK677*$AN$10/$AK$10</f>
        <v>1.2506934345110821</v>
      </c>
      <c r="AO677" s="98">
        <f t="shared" si="399"/>
        <v>6253.4671725554099</v>
      </c>
      <c r="AP677" s="98">
        <f t="shared" si="399"/>
        <v>3752.080303533246</v>
      </c>
      <c r="AQ677" s="98">
        <f t="shared" si="399"/>
        <v>2751.5255559243806</v>
      </c>
      <c r="AR677" s="98">
        <f t="shared" si="399"/>
        <v>1750.9708083155149</v>
      </c>
      <c r="AS677" s="99">
        <f t="shared" si="400"/>
        <v>6300</v>
      </c>
      <c r="AT677" s="99">
        <f t="shared" si="400"/>
        <v>3800</v>
      </c>
      <c r="AU677" s="99">
        <f t="shared" si="400"/>
        <v>2800</v>
      </c>
      <c r="AV677" s="99">
        <f t="shared" si="400"/>
        <v>1800</v>
      </c>
      <c r="AW677" s="100">
        <f>AO677*0.15</f>
        <v>938.02007588331139</v>
      </c>
      <c r="AX677" s="241" t="s">
        <v>172</v>
      </c>
      <c r="AY677" s="101">
        <v>3850</v>
      </c>
      <c r="AZ677" s="102">
        <v>2240</v>
      </c>
      <c r="BA677" s="102">
        <v>1540</v>
      </c>
      <c r="BB677" s="102">
        <v>980</v>
      </c>
      <c r="BC677" s="97">
        <v>3300</v>
      </c>
      <c r="BD677" s="97">
        <v>1920</v>
      </c>
      <c r="BE677" s="97">
        <v>1320</v>
      </c>
      <c r="BF677" s="97">
        <v>840</v>
      </c>
      <c r="BG677" s="103">
        <f>AV677-AW677</f>
        <v>861.97992411668861</v>
      </c>
      <c r="BJ677" s="236" t="e">
        <f>M677*#REF!</f>
        <v>#REF!</v>
      </c>
      <c r="BK677" s="236" t="e">
        <f>N677*#REF!</f>
        <v>#REF!</v>
      </c>
      <c r="BL677" s="236" t="e">
        <f>O677*#REF!</f>
        <v>#REF!</v>
      </c>
      <c r="BM677" s="236" t="e">
        <f>P677*#REF!</f>
        <v>#REF!</v>
      </c>
    </row>
    <row r="678" spans="1:65" s="104" customFormat="1" ht="35.1" customHeight="1">
      <c r="A678" s="83" t="str">
        <f t="shared" si="384"/>
        <v>TB17DT+1</v>
      </c>
      <c r="B678" s="83" t="str">
        <f t="shared" si="385"/>
        <v>TB17DT+2</v>
      </c>
      <c r="C678" s="83" t="str">
        <f t="shared" si="386"/>
        <v>TB17DT+3</v>
      </c>
      <c r="D678" s="83" t="str">
        <f t="shared" si="387"/>
        <v>TB17DT+4</v>
      </c>
      <c r="E678" s="18" t="s">
        <v>172</v>
      </c>
      <c r="F678" s="85">
        <v>17</v>
      </c>
      <c r="G678" s="85"/>
      <c r="H678" s="93" t="s">
        <v>5785</v>
      </c>
      <c r="I678" s="84" t="s">
        <v>4532</v>
      </c>
      <c r="J678" s="84" t="s">
        <v>5786</v>
      </c>
      <c r="K678" s="84"/>
      <c r="L678" s="84" t="s">
        <v>5787</v>
      </c>
      <c r="M678" s="96"/>
      <c r="N678" s="96"/>
      <c r="O678" s="96"/>
      <c r="P678" s="96"/>
      <c r="Q678" s="95"/>
      <c r="R678" s="95"/>
      <c r="S678" s="95"/>
      <c r="T678" s="95"/>
      <c r="U678" s="238"/>
      <c r="V678" s="238"/>
      <c r="W678" s="238"/>
      <c r="X678" s="238"/>
      <c r="Y678" s="239"/>
      <c r="Z678" s="239"/>
      <c r="AA678" s="239"/>
      <c r="AB678" s="239"/>
      <c r="AC678" s="238"/>
      <c r="AD678" s="238"/>
      <c r="AE678" s="238"/>
      <c r="AF678" s="238"/>
      <c r="AG678" s="239"/>
      <c r="AH678" s="239"/>
      <c r="AI678" s="239"/>
      <c r="AJ678" s="239"/>
      <c r="AK678" s="86"/>
      <c r="AL678" s="86"/>
      <c r="AM678" s="240"/>
      <c r="AN678" s="240"/>
      <c r="AO678" s="98"/>
      <c r="AP678" s="98"/>
      <c r="AQ678" s="98"/>
      <c r="AR678" s="98"/>
      <c r="AS678" s="98"/>
      <c r="AT678" s="98"/>
      <c r="AU678" s="98"/>
      <c r="AV678" s="98"/>
      <c r="AW678" s="60"/>
      <c r="AX678" s="241" t="s">
        <v>172</v>
      </c>
      <c r="AY678" s="101">
        <v>3150</v>
      </c>
      <c r="AZ678" s="102">
        <v>1540</v>
      </c>
      <c r="BA678" s="102">
        <v>1260</v>
      </c>
      <c r="BB678" s="102">
        <v>980</v>
      </c>
      <c r="BC678" s="97">
        <v>2700</v>
      </c>
      <c r="BD678" s="97">
        <v>1320</v>
      </c>
      <c r="BE678" s="97">
        <v>1080</v>
      </c>
      <c r="BF678" s="97">
        <v>840</v>
      </c>
      <c r="BJ678" s="236" t="e">
        <f>M678*#REF!</f>
        <v>#REF!</v>
      </c>
      <c r="BK678" s="236" t="e">
        <f>N678*#REF!</f>
        <v>#REF!</v>
      </c>
      <c r="BL678" s="236" t="e">
        <f>O678*#REF!</f>
        <v>#REF!</v>
      </c>
      <c r="BM678" s="236" t="e">
        <f>P678*#REF!</f>
        <v>#REF!</v>
      </c>
    </row>
    <row r="679" spans="1:65" s="104" customFormat="1" ht="35.1" customHeight="1">
      <c r="A679" s="83" t="str">
        <f t="shared" si="384"/>
        <v>TB17DT_D1+1</v>
      </c>
      <c r="B679" s="83" t="str">
        <f t="shared" si="385"/>
        <v>TB17DT_D1+2</v>
      </c>
      <c r="C679" s="83" t="str">
        <f t="shared" si="386"/>
        <v>TB17DT_D1+3</v>
      </c>
      <c r="D679" s="83" t="str">
        <f t="shared" si="387"/>
        <v>TB17DT_D1+4</v>
      </c>
      <c r="E679" s="18" t="s">
        <v>172</v>
      </c>
      <c r="F679" s="85"/>
      <c r="G679" s="85"/>
      <c r="H679" s="93" t="s">
        <v>5788</v>
      </c>
      <c r="I679" s="84" t="s">
        <v>5789</v>
      </c>
      <c r="J679" s="84" t="s">
        <v>286</v>
      </c>
      <c r="K679" s="84" t="str">
        <f t="shared" si="388"/>
        <v>TB17DT_D1</v>
      </c>
      <c r="L679" s="84" t="s">
        <v>5790</v>
      </c>
      <c r="M679" s="95">
        <v>6500</v>
      </c>
      <c r="N679" s="95">
        <v>3300</v>
      </c>
      <c r="O679" s="95">
        <v>2200</v>
      </c>
      <c r="P679" s="95">
        <v>1400</v>
      </c>
      <c r="Q679" s="95" t="e">
        <f>VLOOKUP(H679&amp;"Vị trí 1",#REF!,9,0)</f>
        <v>#REF!</v>
      </c>
      <c r="R679" s="95" t="e">
        <f>VLOOKUP(H679&amp;"Vị trí 2",#REF!,9,0)</f>
        <v>#REF!</v>
      </c>
      <c r="S679" s="95" t="e">
        <f>VLOOKUP(H679&amp;"Vị trí 3",#REF!,9,0)</f>
        <v>#REF!</v>
      </c>
      <c r="T679" s="95" t="e">
        <f>VLOOKUP(H679&amp;"Vị trí 4",#REF!,9,0)</f>
        <v>#REF!</v>
      </c>
      <c r="U679" s="238"/>
      <c r="V679" s="238"/>
      <c r="W679" s="238"/>
      <c r="X679" s="238"/>
      <c r="Y679" s="239"/>
      <c r="Z679" s="239"/>
      <c r="AA679" s="239"/>
      <c r="AB679" s="239"/>
      <c r="AC679" s="238"/>
      <c r="AD679" s="238"/>
      <c r="AE679" s="238"/>
      <c r="AF679" s="238"/>
      <c r="AG679" s="239"/>
      <c r="AH679" s="239"/>
      <c r="AI679" s="239"/>
      <c r="AJ679" s="239"/>
      <c r="AK679" s="86">
        <v>1.6923076923076923</v>
      </c>
      <c r="AL679" s="86"/>
      <c r="AM679" s="240"/>
      <c r="AN679" s="240">
        <v>1.1000000000000001</v>
      </c>
      <c r="AO679" s="98">
        <f t="shared" ref="AO679:AR681" si="401">M679*$AN679</f>
        <v>7150.0000000000009</v>
      </c>
      <c r="AP679" s="98">
        <f t="shared" si="401"/>
        <v>3630.0000000000005</v>
      </c>
      <c r="AQ679" s="98">
        <f t="shared" si="401"/>
        <v>2420</v>
      </c>
      <c r="AR679" s="98">
        <f t="shared" si="401"/>
        <v>1540.0000000000002</v>
      </c>
      <c r="AS679" s="99">
        <f t="shared" ref="AS679:AV681" si="402">IF(AO679&lt;1000,ROUND(AO679,-1),ROUND(AO679,-2))</f>
        <v>7200</v>
      </c>
      <c r="AT679" s="99">
        <f t="shared" si="402"/>
        <v>3600</v>
      </c>
      <c r="AU679" s="99">
        <f t="shared" si="402"/>
        <v>2400</v>
      </c>
      <c r="AV679" s="99">
        <f t="shared" si="402"/>
        <v>1500</v>
      </c>
      <c r="AW679" s="100">
        <f>AO679*0.15</f>
        <v>1072.5</v>
      </c>
      <c r="AX679" s="241" t="s">
        <v>172</v>
      </c>
      <c r="AY679" s="101">
        <v>4550</v>
      </c>
      <c r="AZ679" s="102">
        <v>2380</v>
      </c>
      <c r="BA679" s="102">
        <v>1610</v>
      </c>
      <c r="BB679" s="102">
        <v>1020</v>
      </c>
      <c r="BC679" s="97">
        <v>3900</v>
      </c>
      <c r="BD679" s="97">
        <v>2040</v>
      </c>
      <c r="BE679" s="97">
        <v>1380</v>
      </c>
      <c r="BF679" s="97">
        <v>870</v>
      </c>
      <c r="BG679" s="103">
        <f>AV679-AW679</f>
        <v>427.5</v>
      </c>
      <c r="BJ679" s="236" t="e">
        <f>M679*#REF!</f>
        <v>#REF!</v>
      </c>
      <c r="BK679" s="236" t="e">
        <f>N679*#REF!</f>
        <v>#REF!</v>
      </c>
      <c r="BL679" s="236" t="e">
        <f>O679*#REF!</f>
        <v>#REF!</v>
      </c>
      <c r="BM679" s="236" t="e">
        <f>P679*#REF!</f>
        <v>#REF!</v>
      </c>
    </row>
    <row r="680" spans="1:65" s="104" customFormat="1" ht="35.1" customHeight="1">
      <c r="A680" s="83" t="str">
        <f t="shared" si="384"/>
        <v>TB17DT_D2+1</v>
      </c>
      <c r="B680" s="83" t="str">
        <f t="shared" si="385"/>
        <v>TB17DT_D2+2</v>
      </c>
      <c r="C680" s="83" t="str">
        <f t="shared" si="386"/>
        <v>TB17DT_D2+3</v>
      </c>
      <c r="D680" s="83" t="str">
        <f t="shared" si="387"/>
        <v>TB17DT_D2+4</v>
      </c>
      <c r="E680" s="18" t="s">
        <v>172</v>
      </c>
      <c r="F680" s="85"/>
      <c r="G680" s="85"/>
      <c r="H680" s="93" t="s">
        <v>5791</v>
      </c>
      <c r="I680" s="84" t="s">
        <v>5792</v>
      </c>
      <c r="J680" s="84" t="s">
        <v>5767</v>
      </c>
      <c r="K680" s="84" t="str">
        <f t="shared" si="388"/>
        <v>TB17DT_D2</v>
      </c>
      <c r="L680" s="84" t="s">
        <v>5787</v>
      </c>
      <c r="M680" s="95">
        <v>3500</v>
      </c>
      <c r="N680" s="95">
        <v>1700</v>
      </c>
      <c r="O680" s="95">
        <v>1400</v>
      </c>
      <c r="P680" s="95">
        <v>1100</v>
      </c>
      <c r="Q680" s="95" t="e">
        <f>VLOOKUP(H680&amp;"Vị trí 1",#REF!,9,0)</f>
        <v>#REF!</v>
      </c>
      <c r="R680" s="95" t="e">
        <f>VLOOKUP(H680&amp;"Vị trí 2",#REF!,9,0)</f>
        <v>#REF!</v>
      </c>
      <c r="S680" s="95" t="e">
        <f>VLOOKUP(H680&amp;"Vị trí 3",#REF!,9,0)</f>
        <v>#REF!</v>
      </c>
      <c r="T680" s="95" t="e">
        <f>VLOOKUP(H680&amp;"Vị trí 4",#REF!,9,0)</f>
        <v>#REF!</v>
      </c>
      <c r="U680" s="238" t="e">
        <f>VLOOKUP(A680,#REF!,32,0)</f>
        <v>#REF!</v>
      </c>
      <c r="V680" s="238"/>
      <c r="W680" s="238"/>
      <c r="X680" s="238"/>
      <c r="Y680" s="239" t="e">
        <f>U680/M680</f>
        <v>#REF!</v>
      </c>
      <c r="Z680" s="239"/>
      <c r="AA680" s="239"/>
      <c r="AB680" s="239"/>
      <c r="AC680" s="238"/>
      <c r="AD680" s="238"/>
      <c r="AE680" s="238"/>
      <c r="AF680" s="238"/>
      <c r="AG680" s="239"/>
      <c r="AH680" s="239"/>
      <c r="AI680" s="239"/>
      <c r="AJ680" s="239"/>
      <c r="AK680" s="86">
        <v>2.52</v>
      </c>
      <c r="AL680" s="86"/>
      <c r="AM680" s="240"/>
      <c r="AN680" s="240">
        <v>1.45</v>
      </c>
      <c r="AO680" s="98">
        <f t="shared" si="401"/>
        <v>5075</v>
      </c>
      <c r="AP680" s="98">
        <f t="shared" si="401"/>
        <v>2465</v>
      </c>
      <c r="AQ680" s="98">
        <f t="shared" si="401"/>
        <v>2030</v>
      </c>
      <c r="AR680" s="98">
        <f t="shared" si="401"/>
        <v>1595</v>
      </c>
      <c r="AS680" s="99">
        <f t="shared" si="402"/>
        <v>5100</v>
      </c>
      <c r="AT680" s="99">
        <f t="shared" si="402"/>
        <v>2500</v>
      </c>
      <c r="AU680" s="99">
        <f t="shared" si="402"/>
        <v>2000</v>
      </c>
      <c r="AV680" s="99">
        <f t="shared" si="402"/>
        <v>1600</v>
      </c>
      <c r="AW680" s="100">
        <f>AO680*0.15</f>
        <v>761.25</v>
      </c>
      <c r="AX680" s="241" t="s">
        <v>172</v>
      </c>
      <c r="AY680" s="101">
        <v>5250</v>
      </c>
      <c r="AZ680" s="102">
        <v>2520</v>
      </c>
      <c r="BA680" s="102">
        <v>1680</v>
      </c>
      <c r="BB680" s="102">
        <v>1050</v>
      </c>
      <c r="BC680" s="97">
        <v>4500</v>
      </c>
      <c r="BD680" s="97">
        <v>2160</v>
      </c>
      <c r="BE680" s="97">
        <v>1440</v>
      </c>
      <c r="BF680" s="97">
        <v>900</v>
      </c>
      <c r="BG680" s="103">
        <f>AV680-AW680</f>
        <v>838.75</v>
      </c>
      <c r="BJ680" s="236" t="e">
        <f>M680*#REF!</f>
        <v>#REF!</v>
      </c>
      <c r="BK680" s="236" t="e">
        <f>N680*#REF!</f>
        <v>#REF!</v>
      </c>
      <c r="BL680" s="236" t="e">
        <f>O680*#REF!</f>
        <v>#REF!</v>
      </c>
      <c r="BM680" s="236" t="e">
        <f>P680*#REF!</f>
        <v>#REF!</v>
      </c>
    </row>
    <row r="681" spans="1:65" s="104" customFormat="1" ht="35.1" customHeight="1">
      <c r="A681" s="83" t="str">
        <f t="shared" si="384"/>
        <v>TB18DT+1</v>
      </c>
      <c r="B681" s="83" t="str">
        <f t="shared" si="385"/>
        <v>TB18DT+2</v>
      </c>
      <c r="C681" s="83" t="str">
        <f t="shared" si="386"/>
        <v>TB18DT+3</v>
      </c>
      <c r="D681" s="83" t="str">
        <f t="shared" si="387"/>
        <v>TB18DT+4</v>
      </c>
      <c r="E681" s="18" t="s">
        <v>172</v>
      </c>
      <c r="F681" s="85">
        <v>18</v>
      </c>
      <c r="G681" s="85"/>
      <c r="H681" s="93" t="s">
        <v>5793</v>
      </c>
      <c r="I681" s="84" t="s">
        <v>96</v>
      </c>
      <c r="J681" s="84" t="s">
        <v>148</v>
      </c>
      <c r="K681" s="84" t="str">
        <f t="shared" si="388"/>
        <v>TB18DT</v>
      </c>
      <c r="L681" s="84" t="s">
        <v>1127</v>
      </c>
      <c r="M681" s="95">
        <v>7500</v>
      </c>
      <c r="N681" s="95">
        <v>3400</v>
      </c>
      <c r="O681" s="95">
        <v>2400</v>
      </c>
      <c r="P681" s="95">
        <v>1400</v>
      </c>
      <c r="Q681" s="95" t="e">
        <f>VLOOKUP(H681&amp;"Vị trí 1",#REF!,9,0)</f>
        <v>#REF!</v>
      </c>
      <c r="R681" s="95" t="e">
        <f>VLOOKUP(H681&amp;"Vị trí 2",#REF!,9,0)</f>
        <v>#REF!</v>
      </c>
      <c r="S681" s="95" t="e">
        <f>VLOOKUP(H681&amp;"Vị trí 3",#REF!,9,0)</f>
        <v>#REF!</v>
      </c>
      <c r="T681" s="95" t="e">
        <f>VLOOKUP(H681&amp;"Vị trí 4",#REF!,9,0)</f>
        <v>#REF!</v>
      </c>
      <c r="U681" s="238" t="e">
        <f>VLOOKUP(A681,#REF!,32,0)</f>
        <v>#REF!</v>
      </c>
      <c r="V681" s="238"/>
      <c r="W681" s="238"/>
      <c r="X681" s="238"/>
      <c r="Y681" s="239" t="e">
        <f>U681/M681</f>
        <v>#REF!</v>
      </c>
      <c r="Z681" s="239"/>
      <c r="AA681" s="239"/>
      <c r="AB681" s="239"/>
      <c r="AC681" s="238"/>
      <c r="AD681" s="238"/>
      <c r="AE681" s="238"/>
      <c r="AF681" s="238"/>
      <c r="AG681" s="239"/>
      <c r="AH681" s="239"/>
      <c r="AI681" s="239"/>
      <c r="AJ681" s="239"/>
      <c r="AK681" s="86">
        <v>2.52</v>
      </c>
      <c r="AL681" s="86"/>
      <c r="AM681" s="240"/>
      <c r="AN681" s="240">
        <v>1.45</v>
      </c>
      <c r="AO681" s="98">
        <f t="shared" si="401"/>
        <v>10875</v>
      </c>
      <c r="AP681" s="98">
        <f t="shared" si="401"/>
        <v>4930</v>
      </c>
      <c r="AQ681" s="98">
        <f t="shared" si="401"/>
        <v>3480</v>
      </c>
      <c r="AR681" s="98">
        <f t="shared" si="401"/>
        <v>2030</v>
      </c>
      <c r="AS681" s="99">
        <f t="shared" si="402"/>
        <v>10900</v>
      </c>
      <c r="AT681" s="99">
        <f t="shared" si="402"/>
        <v>4900</v>
      </c>
      <c r="AU681" s="99">
        <f t="shared" si="402"/>
        <v>3500</v>
      </c>
      <c r="AV681" s="99">
        <f t="shared" si="402"/>
        <v>2000</v>
      </c>
      <c r="AW681" s="100">
        <f>AO681*0.15</f>
        <v>1631.25</v>
      </c>
      <c r="AX681" s="241" t="s">
        <v>172</v>
      </c>
      <c r="AY681" s="101">
        <v>3150</v>
      </c>
      <c r="AZ681" s="102">
        <v>1580</v>
      </c>
      <c r="BA681" s="102">
        <v>1260</v>
      </c>
      <c r="BB681" s="102">
        <v>980</v>
      </c>
      <c r="BC681" s="97">
        <v>2700</v>
      </c>
      <c r="BD681" s="97">
        <v>1350</v>
      </c>
      <c r="BE681" s="97">
        <v>1080</v>
      </c>
      <c r="BF681" s="97">
        <v>840</v>
      </c>
      <c r="BG681" s="103">
        <f>AV681-AW681</f>
        <v>368.75</v>
      </c>
      <c r="BJ681" s="236" t="e">
        <f>M681*#REF!</f>
        <v>#REF!</v>
      </c>
      <c r="BK681" s="236" t="e">
        <f>N681*#REF!</f>
        <v>#REF!</v>
      </c>
      <c r="BL681" s="236" t="e">
        <f>O681*#REF!</f>
        <v>#REF!</v>
      </c>
      <c r="BM681" s="236" t="e">
        <f>P681*#REF!</f>
        <v>#REF!</v>
      </c>
    </row>
    <row r="682" spans="1:65" s="104" customFormat="1" ht="35.1" customHeight="1">
      <c r="A682" s="83" t="str">
        <f t="shared" si="384"/>
        <v>TB19DT+1</v>
      </c>
      <c r="B682" s="83" t="str">
        <f t="shared" si="385"/>
        <v>TB19DT+2</v>
      </c>
      <c r="C682" s="83" t="str">
        <f t="shared" si="386"/>
        <v>TB19DT+3</v>
      </c>
      <c r="D682" s="83" t="str">
        <f t="shared" si="387"/>
        <v>TB19DT+4</v>
      </c>
      <c r="E682" s="18" t="s">
        <v>172</v>
      </c>
      <c r="F682" s="85">
        <v>19</v>
      </c>
      <c r="G682" s="85"/>
      <c r="H682" s="93" t="s">
        <v>5794</v>
      </c>
      <c r="I682" s="84" t="s">
        <v>5601</v>
      </c>
      <c r="J682" s="84" t="s">
        <v>5795</v>
      </c>
      <c r="K682" s="84"/>
      <c r="L682" s="84" t="s">
        <v>5749</v>
      </c>
      <c r="M682" s="96"/>
      <c r="N682" s="96"/>
      <c r="O682" s="96"/>
      <c r="P682" s="96"/>
      <c r="Q682" s="95"/>
      <c r="R682" s="95"/>
      <c r="S682" s="95"/>
      <c r="T682" s="95"/>
      <c r="U682" s="238"/>
      <c r="V682" s="238"/>
      <c r="W682" s="238"/>
      <c r="X682" s="238"/>
      <c r="Y682" s="239"/>
      <c r="Z682" s="239"/>
      <c r="AA682" s="239"/>
      <c r="AB682" s="239"/>
      <c r="AC682" s="238"/>
      <c r="AD682" s="238"/>
      <c r="AE682" s="238"/>
      <c r="AF682" s="238"/>
      <c r="AG682" s="239"/>
      <c r="AH682" s="239"/>
      <c r="AI682" s="239"/>
      <c r="AJ682" s="239"/>
      <c r="AK682" s="86"/>
      <c r="AL682" s="86"/>
      <c r="AM682" s="240"/>
      <c r="AN682" s="240"/>
      <c r="AO682" s="98"/>
      <c r="AP682" s="98"/>
      <c r="AQ682" s="98"/>
      <c r="AR682" s="98"/>
      <c r="AS682" s="98"/>
      <c r="AT682" s="98"/>
      <c r="AU682" s="98"/>
      <c r="AV682" s="98"/>
      <c r="AW682" s="60"/>
      <c r="AX682" s="241" t="s">
        <v>172</v>
      </c>
      <c r="AY682" s="101">
        <v>3500</v>
      </c>
      <c r="AZ682" s="102">
        <v>1750</v>
      </c>
      <c r="BA682" s="102">
        <v>1330</v>
      </c>
      <c r="BB682" s="102">
        <v>980</v>
      </c>
      <c r="BC682" s="97">
        <v>3000</v>
      </c>
      <c r="BD682" s="97">
        <v>1500</v>
      </c>
      <c r="BE682" s="97">
        <v>1140</v>
      </c>
      <c r="BF682" s="97">
        <v>840</v>
      </c>
      <c r="BJ682" s="236" t="e">
        <f>M682*#REF!</f>
        <v>#REF!</v>
      </c>
      <c r="BK682" s="236" t="e">
        <f>N682*#REF!</f>
        <v>#REF!</v>
      </c>
      <c r="BL682" s="236" t="e">
        <f>O682*#REF!</f>
        <v>#REF!</v>
      </c>
      <c r="BM682" s="236" t="e">
        <f>P682*#REF!</f>
        <v>#REF!</v>
      </c>
    </row>
    <row r="683" spans="1:65" s="104" customFormat="1" ht="35.1" customHeight="1">
      <c r="A683" s="83" t="str">
        <f t="shared" si="384"/>
        <v>TB19DT_D1+1</v>
      </c>
      <c r="B683" s="83" t="str">
        <f t="shared" si="385"/>
        <v>TB19DT_D1+2</v>
      </c>
      <c r="C683" s="83" t="str">
        <f t="shared" si="386"/>
        <v>TB19DT_D1+3</v>
      </c>
      <c r="D683" s="83" t="str">
        <f t="shared" si="387"/>
        <v>TB19DT_D1+4</v>
      </c>
      <c r="E683" s="18" t="s">
        <v>172</v>
      </c>
      <c r="F683" s="85"/>
      <c r="G683" s="85"/>
      <c r="H683" s="93" t="s">
        <v>5796</v>
      </c>
      <c r="I683" s="84" t="s">
        <v>5797</v>
      </c>
      <c r="J683" s="84" t="s">
        <v>5795</v>
      </c>
      <c r="K683" s="84" t="str">
        <f t="shared" si="388"/>
        <v>TB19DT_D1</v>
      </c>
      <c r="L683" s="84" t="s">
        <v>2422</v>
      </c>
      <c r="M683" s="95">
        <v>5500</v>
      </c>
      <c r="N683" s="95">
        <v>3200</v>
      </c>
      <c r="O683" s="95">
        <v>2200</v>
      </c>
      <c r="P683" s="95">
        <v>1400</v>
      </c>
      <c r="Q683" s="95" t="e">
        <f>VLOOKUP(H683&amp;"Vị trí 1",#REF!,9,0)</f>
        <v>#REF!</v>
      </c>
      <c r="R683" s="95" t="e">
        <f>VLOOKUP(H683&amp;"Vị trí 2",#REF!,9,0)</f>
        <v>#REF!</v>
      </c>
      <c r="S683" s="95" t="e">
        <f>VLOOKUP(H683&amp;"Vị trí 3",#REF!,9,0)</f>
        <v>#REF!</v>
      </c>
      <c r="T683" s="95" t="e">
        <f>VLOOKUP(H683&amp;"Vị trí 4",#REF!,9,0)</f>
        <v>#REF!</v>
      </c>
      <c r="U683" s="238" t="e">
        <f>VLOOKUP(A683,#REF!,32,0)</f>
        <v>#REF!</v>
      </c>
      <c r="V683" s="238"/>
      <c r="W683" s="238"/>
      <c r="X683" s="238"/>
      <c r="Y683" s="239" t="e">
        <f>U683/M683</f>
        <v>#REF!</v>
      </c>
      <c r="Z683" s="239"/>
      <c r="AA683" s="239"/>
      <c r="AB683" s="239"/>
      <c r="AC683" s="238"/>
      <c r="AD683" s="238"/>
      <c r="AE683" s="238"/>
      <c r="AF683" s="238"/>
      <c r="AG683" s="239"/>
      <c r="AH683" s="239"/>
      <c r="AI683" s="239"/>
      <c r="AJ683" s="239"/>
      <c r="AK683" s="86">
        <v>2.52</v>
      </c>
      <c r="AL683" s="86"/>
      <c r="AM683" s="240"/>
      <c r="AN683" s="240">
        <v>1.45</v>
      </c>
      <c r="AO683" s="98">
        <f t="shared" ref="AO683:AO694" si="403">M683*$AN683</f>
        <v>7975</v>
      </c>
      <c r="AP683" s="98">
        <f t="shared" ref="AP683:AP694" si="404">N683*$AN683</f>
        <v>4640</v>
      </c>
      <c r="AQ683" s="98">
        <f t="shared" ref="AQ683:AQ694" si="405">O683*$AN683</f>
        <v>3190</v>
      </c>
      <c r="AR683" s="98">
        <f t="shared" ref="AR683:AR694" si="406">P683*$AN683</f>
        <v>2030</v>
      </c>
      <c r="AS683" s="99">
        <f t="shared" ref="AS683:AV694" si="407">IF(AO683&lt;1000,ROUND(AO683,-1),ROUND(AO683,-2))</f>
        <v>8000</v>
      </c>
      <c r="AT683" s="99">
        <f t="shared" si="407"/>
        <v>4600</v>
      </c>
      <c r="AU683" s="99">
        <f t="shared" si="407"/>
        <v>3200</v>
      </c>
      <c r="AV683" s="99">
        <f t="shared" si="407"/>
        <v>2000</v>
      </c>
      <c r="AW683" s="100">
        <f t="shared" ref="AW683:AW694" si="408">AO683*0.15</f>
        <v>1196.25</v>
      </c>
      <c r="AX683" s="241" t="s">
        <v>172</v>
      </c>
      <c r="AY683" s="101">
        <v>4550</v>
      </c>
      <c r="AZ683" s="102">
        <v>2380</v>
      </c>
      <c r="BA683" s="102">
        <v>1610</v>
      </c>
      <c r="BB683" s="102">
        <v>1020</v>
      </c>
      <c r="BC683" s="97">
        <v>3900</v>
      </c>
      <c r="BD683" s="97">
        <v>2040</v>
      </c>
      <c r="BE683" s="97">
        <v>1380</v>
      </c>
      <c r="BF683" s="97">
        <v>870</v>
      </c>
      <c r="BG683" s="103">
        <f t="shared" ref="BG683:BG694" si="409">AV683-AW683</f>
        <v>803.75</v>
      </c>
      <c r="BJ683" s="236" t="e">
        <f>M683*#REF!</f>
        <v>#REF!</v>
      </c>
      <c r="BK683" s="236" t="e">
        <f>N683*#REF!</f>
        <v>#REF!</v>
      </c>
      <c r="BL683" s="236" t="e">
        <f>O683*#REF!</f>
        <v>#REF!</v>
      </c>
      <c r="BM683" s="236" t="e">
        <f>P683*#REF!</f>
        <v>#REF!</v>
      </c>
    </row>
    <row r="684" spans="1:65" s="104" customFormat="1" ht="35.1" customHeight="1">
      <c r="A684" s="83" t="str">
        <f t="shared" si="384"/>
        <v>TB19DT_D2+1</v>
      </c>
      <c r="B684" s="83" t="str">
        <f t="shared" si="385"/>
        <v>TB19DT_D2+2</v>
      </c>
      <c r="C684" s="83" t="str">
        <f t="shared" si="386"/>
        <v>TB19DT_D2+3</v>
      </c>
      <c r="D684" s="83" t="str">
        <f t="shared" si="387"/>
        <v>TB19DT_D2+4</v>
      </c>
      <c r="E684" s="18" t="s">
        <v>172</v>
      </c>
      <c r="F684" s="85"/>
      <c r="G684" s="85"/>
      <c r="H684" s="93" t="s">
        <v>5798</v>
      </c>
      <c r="I684" s="84" t="s">
        <v>5799</v>
      </c>
      <c r="J684" s="84" t="s">
        <v>2422</v>
      </c>
      <c r="K684" s="84" t="str">
        <f t="shared" si="388"/>
        <v>TB19DT_D2</v>
      </c>
      <c r="L684" s="84" t="s">
        <v>5749</v>
      </c>
      <c r="M684" s="95">
        <v>4500</v>
      </c>
      <c r="N684" s="95">
        <v>2200</v>
      </c>
      <c r="O684" s="95">
        <v>1800</v>
      </c>
      <c r="P684" s="95">
        <v>1400</v>
      </c>
      <c r="Q684" s="95" t="e">
        <f>VLOOKUP(H684&amp;"Vị trí 1",#REF!,9,0)</f>
        <v>#REF!</v>
      </c>
      <c r="R684" s="95" t="e">
        <f>VLOOKUP(H684&amp;"Vị trí 2",#REF!,9,0)</f>
        <v>#REF!</v>
      </c>
      <c r="S684" s="95" t="e">
        <f>VLOOKUP(H684&amp;"Vị trí 3",#REF!,9,0)</f>
        <v>#REF!</v>
      </c>
      <c r="T684" s="95" t="e">
        <f>VLOOKUP(H684&amp;"Vị trí 4",#REF!,9,0)</f>
        <v>#REF!</v>
      </c>
      <c r="U684" s="238"/>
      <c r="V684" s="238"/>
      <c r="W684" s="238"/>
      <c r="X684" s="238"/>
      <c r="Y684" s="239"/>
      <c r="Z684" s="239"/>
      <c r="AA684" s="239"/>
      <c r="AB684" s="239"/>
      <c r="AC684" s="238"/>
      <c r="AD684" s="238"/>
      <c r="AE684" s="238"/>
      <c r="AF684" s="238"/>
      <c r="AG684" s="239"/>
      <c r="AH684" s="239"/>
      <c r="AI684" s="239"/>
      <c r="AJ684" s="239"/>
      <c r="AK684" s="86">
        <v>2.52</v>
      </c>
      <c r="AL684" s="86"/>
      <c r="AM684" s="240"/>
      <c r="AN684" s="240">
        <v>1.45</v>
      </c>
      <c r="AO684" s="98">
        <f t="shared" si="403"/>
        <v>6525</v>
      </c>
      <c r="AP684" s="98">
        <f t="shared" si="404"/>
        <v>3190</v>
      </c>
      <c r="AQ684" s="98">
        <f t="shared" si="405"/>
        <v>2610</v>
      </c>
      <c r="AR684" s="98">
        <f t="shared" si="406"/>
        <v>2030</v>
      </c>
      <c r="AS684" s="99">
        <f t="shared" si="407"/>
        <v>6500</v>
      </c>
      <c r="AT684" s="99">
        <f t="shared" si="407"/>
        <v>3200</v>
      </c>
      <c r="AU684" s="99">
        <f t="shared" si="407"/>
        <v>2600</v>
      </c>
      <c r="AV684" s="99">
        <f t="shared" si="407"/>
        <v>2000</v>
      </c>
      <c r="AW684" s="100">
        <f t="shared" si="408"/>
        <v>978.75</v>
      </c>
      <c r="AX684" s="241" t="s">
        <v>172</v>
      </c>
      <c r="AY684" s="101">
        <v>4550</v>
      </c>
      <c r="AZ684" s="102">
        <v>2310</v>
      </c>
      <c r="BA684" s="102">
        <v>1540</v>
      </c>
      <c r="BB684" s="102">
        <v>980</v>
      </c>
      <c r="BC684" s="97">
        <v>3900</v>
      </c>
      <c r="BD684" s="97">
        <v>1980</v>
      </c>
      <c r="BE684" s="97">
        <v>1320</v>
      </c>
      <c r="BF684" s="97">
        <v>840</v>
      </c>
      <c r="BG684" s="103">
        <f t="shared" si="409"/>
        <v>1021.25</v>
      </c>
      <c r="BJ684" s="236" t="e">
        <f>M684*#REF!</f>
        <v>#REF!</v>
      </c>
      <c r="BK684" s="236" t="e">
        <f>N684*#REF!</f>
        <v>#REF!</v>
      </c>
      <c r="BL684" s="236" t="e">
        <f>O684*#REF!</f>
        <v>#REF!</v>
      </c>
      <c r="BM684" s="236" t="e">
        <f>P684*#REF!</f>
        <v>#REF!</v>
      </c>
    </row>
    <row r="685" spans="1:65" s="104" customFormat="1" ht="35.1" customHeight="1">
      <c r="A685" s="83" t="str">
        <f t="shared" si="384"/>
        <v>TB20DT+1</v>
      </c>
      <c r="B685" s="83" t="str">
        <f t="shared" si="385"/>
        <v>TB20DT+2</v>
      </c>
      <c r="C685" s="83" t="str">
        <f t="shared" si="386"/>
        <v>TB20DT+3</v>
      </c>
      <c r="D685" s="83" t="str">
        <f t="shared" si="387"/>
        <v>TB20DT+4</v>
      </c>
      <c r="E685" s="18" t="s">
        <v>172</v>
      </c>
      <c r="F685" s="85">
        <v>20</v>
      </c>
      <c r="G685" s="85"/>
      <c r="H685" s="93" t="s">
        <v>5800</v>
      </c>
      <c r="I685" s="84" t="s">
        <v>5801</v>
      </c>
      <c r="J685" s="84" t="s">
        <v>286</v>
      </c>
      <c r="K685" s="84" t="str">
        <f t="shared" si="388"/>
        <v>TB20DT</v>
      </c>
      <c r="L685" s="84" t="s">
        <v>4957</v>
      </c>
      <c r="M685" s="95">
        <v>6500</v>
      </c>
      <c r="N685" s="95">
        <v>3400</v>
      </c>
      <c r="O685" s="95">
        <v>2300</v>
      </c>
      <c r="P685" s="95">
        <v>1450</v>
      </c>
      <c r="Q685" s="95" t="e">
        <f>VLOOKUP(H685&amp;"Vị trí 1",#REF!,9,0)</f>
        <v>#REF!</v>
      </c>
      <c r="R685" s="95" t="e">
        <f>VLOOKUP(H685&amp;"Vị trí 2",#REF!,9,0)</f>
        <v>#REF!</v>
      </c>
      <c r="S685" s="95" t="e">
        <f>VLOOKUP(H685&amp;"Vị trí 3",#REF!,9,0)</f>
        <v>#REF!</v>
      </c>
      <c r="T685" s="95" t="e">
        <f>VLOOKUP(H685&amp;"Vị trí 4",#REF!,9,0)</f>
        <v>#REF!</v>
      </c>
      <c r="U685" s="238"/>
      <c r="V685" s="238"/>
      <c r="W685" s="238"/>
      <c r="X685" s="238"/>
      <c r="Y685" s="239"/>
      <c r="Z685" s="239"/>
      <c r="AA685" s="239"/>
      <c r="AB685" s="239"/>
      <c r="AC685" s="238"/>
      <c r="AD685" s="238"/>
      <c r="AE685" s="238"/>
      <c r="AF685" s="238"/>
      <c r="AG685" s="239"/>
      <c r="AH685" s="239"/>
      <c r="AI685" s="239"/>
      <c r="AJ685" s="239"/>
      <c r="AK685" s="86">
        <v>2.52</v>
      </c>
      <c r="AL685" s="86"/>
      <c r="AM685" s="240"/>
      <c r="AN685" s="240">
        <v>1.45</v>
      </c>
      <c r="AO685" s="98">
        <f t="shared" si="403"/>
        <v>9425</v>
      </c>
      <c r="AP685" s="98">
        <f t="shared" si="404"/>
        <v>4930</v>
      </c>
      <c r="AQ685" s="98">
        <f t="shared" si="405"/>
        <v>3335</v>
      </c>
      <c r="AR685" s="98">
        <f t="shared" si="406"/>
        <v>2102.5</v>
      </c>
      <c r="AS685" s="99">
        <f t="shared" si="407"/>
        <v>9400</v>
      </c>
      <c r="AT685" s="99">
        <f t="shared" si="407"/>
        <v>4900</v>
      </c>
      <c r="AU685" s="99">
        <f t="shared" si="407"/>
        <v>3300</v>
      </c>
      <c r="AV685" s="99">
        <f t="shared" si="407"/>
        <v>2100</v>
      </c>
      <c r="AW685" s="100">
        <f t="shared" si="408"/>
        <v>1413.75</v>
      </c>
      <c r="AX685" s="241" t="s">
        <v>172</v>
      </c>
      <c r="AY685" s="101">
        <v>4550</v>
      </c>
      <c r="AZ685" s="102">
        <v>2310</v>
      </c>
      <c r="BA685" s="102">
        <v>1540</v>
      </c>
      <c r="BB685" s="102">
        <v>980</v>
      </c>
      <c r="BC685" s="97">
        <v>3900</v>
      </c>
      <c r="BD685" s="97">
        <v>1980</v>
      </c>
      <c r="BE685" s="97">
        <v>1320</v>
      </c>
      <c r="BF685" s="97">
        <v>840</v>
      </c>
      <c r="BG685" s="103">
        <f t="shared" si="409"/>
        <v>686.25</v>
      </c>
      <c r="BJ685" s="236" t="e">
        <f>M685*#REF!</f>
        <v>#REF!</v>
      </c>
      <c r="BK685" s="236" t="e">
        <f>N685*#REF!</f>
        <v>#REF!</v>
      </c>
      <c r="BL685" s="236" t="e">
        <f>O685*#REF!</f>
        <v>#REF!</v>
      </c>
      <c r="BM685" s="236" t="e">
        <f>P685*#REF!</f>
        <v>#REF!</v>
      </c>
    </row>
    <row r="686" spans="1:65" s="104" customFormat="1" ht="35.1" customHeight="1">
      <c r="A686" s="83" t="str">
        <f t="shared" si="384"/>
        <v>TB21DT+1</v>
      </c>
      <c r="B686" s="83" t="str">
        <f t="shared" si="385"/>
        <v>TB21DT+2</v>
      </c>
      <c r="C686" s="83" t="str">
        <f t="shared" si="386"/>
        <v>TB21DT+3</v>
      </c>
      <c r="D686" s="83" t="str">
        <f t="shared" si="387"/>
        <v>TB21DT+4</v>
      </c>
      <c r="E686" s="18" t="s">
        <v>172</v>
      </c>
      <c r="F686" s="85">
        <v>21</v>
      </c>
      <c r="G686" s="85"/>
      <c r="H686" s="93" t="s">
        <v>5802</v>
      </c>
      <c r="I686" s="84" t="s">
        <v>5269</v>
      </c>
      <c r="J686" s="84" t="s">
        <v>5123</v>
      </c>
      <c r="K686" s="84" t="str">
        <f t="shared" si="388"/>
        <v>TB21DT</v>
      </c>
      <c r="L686" s="84" t="s">
        <v>5742</v>
      </c>
      <c r="M686" s="95">
        <v>7500</v>
      </c>
      <c r="N686" s="95">
        <v>3600</v>
      </c>
      <c r="O686" s="95">
        <v>2400</v>
      </c>
      <c r="P686" s="95">
        <v>1500</v>
      </c>
      <c r="Q686" s="95" t="e">
        <f>VLOOKUP(H686&amp;"Vị trí 1",#REF!,9,0)</f>
        <v>#REF!</v>
      </c>
      <c r="R686" s="95" t="e">
        <f>VLOOKUP(H686&amp;"Vị trí 2",#REF!,9,0)</f>
        <v>#REF!</v>
      </c>
      <c r="S686" s="95" t="e">
        <f>VLOOKUP(H686&amp;"Vị trí 3",#REF!,9,0)</f>
        <v>#REF!</v>
      </c>
      <c r="T686" s="95" t="e">
        <f>VLOOKUP(H686&amp;"Vị trí 4",#REF!,9,0)</f>
        <v>#REF!</v>
      </c>
      <c r="U686" s="238" t="e">
        <f>VLOOKUP(A686,#REF!,32,0)</f>
        <v>#REF!</v>
      </c>
      <c r="V686" s="238"/>
      <c r="W686" s="238"/>
      <c r="X686" s="238"/>
      <c r="Y686" s="239" t="e">
        <f>U686/M686</f>
        <v>#REF!</v>
      </c>
      <c r="Z686" s="239"/>
      <c r="AA686" s="239"/>
      <c r="AB686" s="239"/>
      <c r="AC686" s="238"/>
      <c r="AD686" s="238"/>
      <c r="AE686" s="238"/>
      <c r="AF686" s="238"/>
      <c r="AG686" s="239"/>
      <c r="AH686" s="239"/>
      <c r="AI686" s="239"/>
      <c r="AJ686" s="239"/>
      <c r="AK686" s="86">
        <v>1.9279999999999999</v>
      </c>
      <c r="AL686" s="86"/>
      <c r="AM686" s="240"/>
      <c r="AN686" s="240">
        <v>1.1000000000000001</v>
      </c>
      <c r="AO686" s="98">
        <f t="shared" si="403"/>
        <v>8250</v>
      </c>
      <c r="AP686" s="98">
        <f t="shared" si="404"/>
        <v>3960.0000000000005</v>
      </c>
      <c r="AQ686" s="98">
        <f t="shared" si="405"/>
        <v>2640</v>
      </c>
      <c r="AR686" s="98">
        <f t="shared" si="406"/>
        <v>1650.0000000000002</v>
      </c>
      <c r="AS686" s="99">
        <f t="shared" si="407"/>
        <v>8300</v>
      </c>
      <c r="AT686" s="99">
        <f t="shared" si="407"/>
        <v>4000</v>
      </c>
      <c r="AU686" s="99">
        <f t="shared" si="407"/>
        <v>2600</v>
      </c>
      <c r="AV686" s="99">
        <f t="shared" si="407"/>
        <v>1700</v>
      </c>
      <c r="AW686" s="100">
        <f t="shared" si="408"/>
        <v>1237.5</v>
      </c>
      <c r="AX686" s="241" t="s">
        <v>172</v>
      </c>
      <c r="AY686" s="101">
        <v>5250</v>
      </c>
      <c r="AZ686" s="102">
        <v>2520</v>
      </c>
      <c r="BA686" s="102">
        <v>1680</v>
      </c>
      <c r="BB686" s="102">
        <v>1050</v>
      </c>
      <c r="BC686" s="97">
        <v>4500</v>
      </c>
      <c r="BD686" s="97">
        <v>2160</v>
      </c>
      <c r="BE686" s="97">
        <v>1440</v>
      </c>
      <c r="BF686" s="97">
        <v>900</v>
      </c>
      <c r="BG686" s="103">
        <f t="shared" si="409"/>
        <v>462.5</v>
      </c>
      <c r="BJ686" s="236" t="e">
        <f>M686*#REF!</f>
        <v>#REF!</v>
      </c>
      <c r="BK686" s="236" t="e">
        <f>N686*#REF!</f>
        <v>#REF!</v>
      </c>
      <c r="BL686" s="236" t="e">
        <f>O686*#REF!</f>
        <v>#REF!</v>
      </c>
      <c r="BM686" s="236" t="e">
        <f>P686*#REF!</f>
        <v>#REF!</v>
      </c>
    </row>
    <row r="687" spans="1:65" s="104" customFormat="1" ht="35.1" customHeight="1">
      <c r="A687" s="83" t="str">
        <f t="shared" si="384"/>
        <v>TB22DT+1</v>
      </c>
      <c r="B687" s="83" t="str">
        <f t="shared" si="385"/>
        <v>TB22DT+2</v>
      </c>
      <c r="C687" s="83" t="str">
        <f t="shared" si="386"/>
        <v>TB22DT+3</v>
      </c>
      <c r="D687" s="83" t="str">
        <f t="shared" si="387"/>
        <v>TB22DT+4</v>
      </c>
      <c r="E687" s="18" t="s">
        <v>172</v>
      </c>
      <c r="F687" s="85">
        <v>22</v>
      </c>
      <c r="G687" s="85"/>
      <c r="H687" s="93" t="s">
        <v>5803</v>
      </c>
      <c r="I687" s="84" t="s">
        <v>248</v>
      </c>
      <c r="J687" s="84" t="s">
        <v>5804</v>
      </c>
      <c r="K687" s="84" t="str">
        <f t="shared" si="388"/>
        <v>TB22DT</v>
      </c>
      <c r="L687" s="84" t="s">
        <v>4733</v>
      </c>
      <c r="M687" s="95">
        <v>4500</v>
      </c>
      <c r="N687" s="95">
        <v>2250</v>
      </c>
      <c r="O687" s="95">
        <v>1800</v>
      </c>
      <c r="P687" s="95">
        <v>1400</v>
      </c>
      <c r="Q687" s="95" t="e">
        <f>VLOOKUP(H687&amp;"Vị trí 1",#REF!,9,0)</f>
        <v>#REF!</v>
      </c>
      <c r="R687" s="95" t="e">
        <f>VLOOKUP(H687&amp;"Vị trí 2",#REF!,9,0)</f>
        <v>#REF!</v>
      </c>
      <c r="S687" s="95" t="e">
        <f>VLOOKUP(H687&amp;"Vị trí 3",#REF!,9,0)</f>
        <v>#REF!</v>
      </c>
      <c r="T687" s="95" t="e">
        <f>VLOOKUP(H687&amp;"Vị trí 4",#REF!,9,0)</f>
        <v>#REF!</v>
      </c>
      <c r="U687" s="238"/>
      <c r="V687" s="238"/>
      <c r="W687" s="238"/>
      <c r="X687" s="238"/>
      <c r="Y687" s="239"/>
      <c r="Z687" s="239"/>
      <c r="AA687" s="239"/>
      <c r="AB687" s="239"/>
      <c r="AC687" s="238"/>
      <c r="AD687" s="238"/>
      <c r="AE687" s="238"/>
      <c r="AF687" s="238"/>
      <c r="AG687" s="239"/>
      <c r="AH687" s="239"/>
      <c r="AI687" s="239"/>
      <c r="AJ687" s="239"/>
      <c r="AK687" s="86">
        <v>1.7866666666666666</v>
      </c>
      <c r="AL687" s="86"/>
      <c r="AM687" s="240"/>
      <c r="AN687" s="240">
        <v>1.1000000000000001</v>
      </c>
      <c r="AO687" s="98">
        <f t="shared" si="403"/>
        <v>4950</v>
      </c>
      <c r="AP687" s="98">
        <f t="shared" si="404"/>
        <v>2475</v>
      </c>
      <c r="AQ687" s="98">
        <f t="shared" si="405"/>
        <v>1980.0000000000002</v>
      </c>
      <c r="AR687" s="98">
        <f t="shared" si="406"/>
        <v>1540.0000000000002</v>
      </c>
      <c r="AS687" s="99">
        <f t="shared" si="407"/>
        <v>5000</v>
      </c>
      <c r="AT687" s="99">
        <f t="shared" si="407"/>
        <v>2500</v>
      </c>
      <c r="AU687" s="99">
        <f t="shared" si="407"/>
        <v>2000</v>
      </c>
      <c r="AV687" s="99">
        <f t="shared" si="407"/>
        <v>1500</v>
      </c>
      <c r="AW687" s="100">
        <f t="shared" si="408"/>
        <v>742.5</v>
      </c>
      <c r="AX687" s="241" t="s">
        <v>172</v>
      </c>
      <c r="AY687" s="101">
        <v>3500</v>
      </c>
      <c r="AZ687" s="102">
        <v>2100</v>
      </c>
      <c r="BA687" s="102">
        <v>1540</v>
      </c>
      <c r="BB687" s="102">
        <v>980</v>
      </c>
      <c r="BC687" s="97">
        <v>3000</v>
      </c>
      <c r="BD687" s="97">
        <v>1800</v>
      </c>
      <c r="BE687" s="97">
        <v>1320</v>
      </c>
      <c r="BF687" s="97">
        <v>840</v>
      </c>
      <c r="BG687" s="103">
        <f t="shared" si="409"/>
        <v>757.5</v>
      </c>
      <c r="BJ687" s="236" t="e">
        <f>M687*#REF!</f>
        <v>#REF!</v>
      </c>
      <c r="BK687" s="236" t="e">
        <f>N687*#REF!</f>
        <v>#REF!</v>
      </c>
      <c r="BL687" s="236" t="e">
        <f>O687*#REF!</f>
        <v>#REF!</v>
      </c>
      <c r="BM687" s="236" t="e">
        <f>P687*#REF!</f>
        <v>#REF!</v>
      </c>
    </row>
    <row r="688" spans="1:65" s="104" customFormat="1" ht="35.1" customHeight="1">
      <c r="A688" s="83" t="str">
        <f t="shared" si="384"/>
        <v>TB23DT+1</v>
      </c>
      <c r="B688" s="83" t="str">
        <f t="shared" si="385"/>
        <v>TB23DT+2</v>
      </c>
      <c r="C688" s="83" t="str">
        <f t="shared" si="386"/>
        <v>TB23DT+3</v>
      </c>
      <c r="D688" s="83" t="str">
        <f t="shared" si="387"/>
        <v>TB23DT+4</v>
      </c>
      <c r="E688" s="18" t="s">
        <v>172</v>
      </c>
      <c r="F688" s="85">
        <v>23</v>
      </c>
      <c r="G688" s="85"/>
      <c r="H688" s="93" t="s">
        <v>5805</v>
      </c>
      <c r="I688" s="84" t="s">
        <v>5806</v>
      </c>
      <c r="J688" s="84" t="s">
        <v>5255</v>
      </c>
      <c r="K688" s="84" t="str">
        <f t="shared" si="388"/>
        <v>TB23DT</v>
      </c>
      <c r="L688" s="84" t="s">
        <v>5807</v>
      </c>
      <c r="M688" s="95">
        <v>5000</v>
      </c>
      <c r="N688" s="95">
        <v>2500</v>
      </c>
      <c r="O688" s="95">
        <v>1900</v>
      </c>
      <c r="P688" s="95">
        <v>1400</v>
      </c>
      <c r="Q688" s="95" t="e">
        <f>VLOOKUP(H688&amp;"Vị trí 1",#REF!,9,0)</f>
        <v>#REF!</v>
      </c>
      <c r="R688" s="95" t="e">
        <f>VLOOKUP(H688&amp;"Vị trí 2",#REF!,9,0)</f>
        <v>#REF!</v>
      </c>
      <c r="S688" s="95" t="e">
        <f>VLOOKUP(H688&amp;"Vị trí 3",#REF!,9,0)</f>
        <v>#REF!</v>
      </c>
      <c r="T688" s="95" t="e">
        <f>VLOOKUP(H688&amp;"Vị trí 4",#REF!,9,0)</f>
        <v>#REF!</v>
      </c>
      <c r="U688" s="238"/>
      <c r="V688" s="238"/>
      <c r="W688" s="238"/>
      <c r="X688" s="238"/>
      <c r="Y688" s="239"/>
      <c r="Z688" s="239"/>
      <c r="AA688" s="239"/>
      <c r="AB688" s="239"/>
      <c r="AC688" s="238"/>
      <c r="AD688" s="238"/>
      <c r="AE688" s="238"/>
      <c r="AF688" s="238"/>
      <c r="AG688" s="239"/>
      <c r="AH688" s="239"/>
      <c r="AI688" s="239"/>
      <c r="AJ688" s="239"/>
      <c r="AK688" s="86">
        <v>2.52</v>
      </c>
      <c r="AL688" s="86"/>
      <c r="AM688" s="240"/>
      <c r="AN688" s="240">
        <v>1.45</v>
      </c>
      <c r="AO688" s="98">
        <f t="shared" si="403"/>
        <v>7250</v>
      </c>
      <c r="AP688" s="98">
        <f t="shared" si="404"/>
        <v>3625</v>
      </c>
      <c r="AQ688" s="98">
        <f t="shared" si="405"/>
        <v>2755</v>
      </c>
      <c r="AR688" s="98">
        <f t="shared" si="406"/>
        <v>2030</v>
      </c>
      <c r="AS688" s="99">
        <f t="shared" si="407"/>
        <v>7300</v>
      </c>
      <c r="AT688" s="99">
        <f t="shared" si="407"/>
        <v>3600</v>
      </c>
      <c r="AU688" s="99">
        <f t="shared" si="407"/>
        <v>2800</v>
      </c>
      <c r="AV688" s="99">
        <f t="shared" si="407"/>
        <v>2000</v>
      </c>
      <c r="AW688" s="100">
        <f t="shared" si="408"/>
        <v>1087.5</v>
      </c>
      <c r="AX688" s="241" t="s">
        <v>172</v>
      </c>
      <c r="AY688" s="101">
        <v>4900</v>
      </c>
      <c r="AZ688" s="102">
        <v>2520</v>
      </c>
      <c r="BA688" s="102">
        <v>1680</v>
      </c>
      <c r="BB688" s="102">
        <v>1050</v>
      </c>
      <c r="BC688" s="97">
        <v>4200</v>
      </c>
      <c r="BD688" s="97">
        <v>2160</v>
      </c>
      <c r="BE688" s="97">
        <v>1440</v>
      </c>
      <c r="BF688" s="97">
        <v>900</v>
      </c>
      <c r="BG688" s="103">
        <f t="shared" si="409"/>
        <v>912.5</v>
      </c>
      <c r="BJ688" s="236" t="e">
        <f>M688*#REF!</f>
        <v>#REF!</v>
      </c>
      <c r="BK688" s="236" t="e">
        <f>N688*#REF!</f>
        <v>#REF!</v>
      </c>
      <c r="BL688" s="236" t="e">
        <f>O688*#REF!</f>
        <v>#REF!</v>
      </c>
      <c r="BM688" s="236" t="e">
        <f>P688*#REF!</f>
        <v>#REF!</v>
      </c>
    </row>
    <row r="689" spans="1:65" s="104" customFormat="1" ht="35.1" customHeight="1">
      <c r="A689" s="83" t="str">
        <f t="shared" si="384"/>
        <v>TB24DT+1</v>
      </c>
      <c r="B689" s="83" t="str">
        <f t="shared" si="385"/>
        <v>TB24DT+2</v>
      </c>
      <c r="C689" s="83" t="str">
        <f t="shared" si="386"/>
        <v>TB24DT+3</v>
      </c>
      <c r="D689" s="83" t="str">
        <f t="shared" si="387"/>
        <v>TB24DT+4</v>
      </c>
      <c r="E689" s="18" t="s">
        <v>172</v>
      </c>
      <c r="F689" s="85">
        <v>24</v>
      </c>
      <c r="G689" s="85"/>
      <c r="H689" s="93" t="s">
        <v>5808</v>
      </c>
      <c r="I689" s="84" t="s">
        <v>5790</v>
      </c>
      <c r="J689" s="84" t="s">
        <v>5809</v>
      </c>
      <c r="K689" s="84" t="str">
        <f t="shared" si="388"/>
        <v>TB24DT</v>
      </c>
      <c r="L689" s="84" t="s">
        <v>5742</v>
      </c>
      <c r="M689" s="95">
        <v>6500</v>
      </c>
      <c r="N689" s="95">
        <v>3400</v>
      </c>
      <c r="O689" s="95">
        <v>2300</v>
      </c>
      <c r="P689" s="95">
        <v>1450</v>
      </c>
      <c r="Q689" s="95" t="e">
        <f>VLOOKUP(H689&amp;"Vị trí 1",#REF!,9,0)</f>
        <v>#REF!</v>
      </c>
      <c r="R689" s="95" t="e">
        <f>VLOOKUP(H689&amp;"Vị trí 2",#REF!,9,0)</f>
        <v>#REF!</v>
      </c>
      <c r="S689" s="95" t="e">
        <f>VLOOKUP(H689&amp;"Vị trí 3",#REF!,9,0)</f>
        <v>#REF!</v>
      </c>
      <c r="T689" s="95" t="e">
        <f>VLOOKUP(H689&amp;"Vị trí 4",#REF!,9,0)</f>
        <v>#REF!</v>
      </c>
      <c r="U689" s="238"/>
      <c r="V689" s="238"/>
      <c r="W689" s="238"/>
      <c r="X689" s="238"/>
      <c r="Y689" s="239"/>
      <c r="Z689" s="239"/>
      <c r="AA689" s="239"/>
      <c r="AB689" s="239"/>
      <c r="AC689" s="238"/>
      <c r="AD689" s="238"/>
      <c r="AE689" s="238"/>
      <c r="AF689" s="238"/>
      <c r="AG689" s="239"/>
      <c r="AH689" s="239"/>
      <c r="AI689" s="239"/>
      <c r="AJ689" s="239"/>
      <c r="AK689" s="86">
        <v>1.9846153846153847</v>
      </c>
      <c r="AL689" s="86"/>
      <c r="AM689" s="240"/>
      <c r="AN689" s="240">
        <v>1.1000000000000001</v>
      </c>
      <c r="AO689" s="98">
        <f t="shared" si="403"/>
        <v>7150.0000000000009</v>
      </c>
      <c r="AP689" s="98">
        <f t="shared" si="404"/>
        <v>3740.0000000000005</v>
      </c>
      <c r="AQ689" s="98">
        <f t="shared" si="405"/>
        <v>2530</v>
      </c>
      <c r="AR689" s="98">
        <f t="shared" si="406"/>
        <v>1595.0000000000002</v>
      </c>
      <c r="AS689" s="99">
        <f t="shared" si="407"/>
        <v>7200</v>
      </c>
      <c r="AT689" s="99">
        <f t="shared" si="407"/>
        <v>3700</v>
      </c>
      <c r="AU689" s="99">
        <f t="shared" si="407"/>
        <v>2500</v>
      </c>
      <c r="AV689" s="99">
        <f t="shared" si="407"/>
        <v>1600</v>
      </c>
      <c r="AW689" s="100">
        <f t="shared" si="408"/>
        <v>1072.5</v>
      </c>
      <c r="AX689" s="241" t="s">
        <v>172</v>
      </c>
      <c r="AY689" s="101"/>
      <c r="AZ689" s="102"/>
      <c r="BA689" s="102"/>
      <c r="BB689" s="102"/>
      <c r="BC689" s="97"/>
      <c r="BD689" s="97"/>
      <c r="BE689" s="97"/>
      <c r="BF689" s="97"/>
      <c r="BG689" s="103">
        <f t="shared" si="409"/>
        <v>527.5</v>
      </c>
    </row>
    <row r="690" spans="1:65" s="104" customFormat="1" ht="35.1" customHeight="1">
      <c r="A690" s="83" t="str">
        <f t="shared" si="384"/>
        <v>TB25DT+1</v>
      </c>
      <c r="B690" s="83" t="str">
        <f t="shared" si="385"/>
        <v>TB25DT+2</v>
      </c>
      <c r="C690" s="83" t="str">
        <f t="shared" si="386"/>
        <v>TB25DT+3</v>
      </c>
      <c r="D690" s="83" t="str">
        <f t="shared" si="387"/>
        <v>TB25DT+4</v>
      </c>
      <c r="E690" s="18" t="s">
        <v>172</v>
      </c>
      <c r="F690" s="85">
        <v>25</v>
      </c>
      <c r="G690" s="85"/>
      <c r="H690" s="93" t="s">
        <v>5810</v>
      </c>
      <c r="I690" s="84" t="s">
        <v>647</v>
      </c>
      <c r="J690" s="84" t="s">
        <v>286</v>
      </c>
      <c r="K690" s="84" t="str">
        <f t="shared" si="388"/>
        <v>TB25DT</v>
      </c>
      <c r="L690" s="84" t="s">
        <v>5108</v>
      </c>
      <c r="M690" s="95">
        <v>6500</v>
      </c>
      <c r="N690" s="95">
        <v>3300</v>
      </c>
      <c r="O690" s="95">
        <v>2200</v>
      </c>
      <c r="P690" s="95">
        <v>1400</v>
      </c>
      <c r="Q690" s="95" t="e">
        <f>VLOOKUP(H690&amp;"Vị trí 1",#REF!,9,0)</f>
        <v>#REF!</v>
      </c>
      <c r="R690" s="95" t="e">
        <f>VLOOKUP(H690&amp;"Vị trí 2",#REF!,9,0)</f>
        <v>#REF!</v>
      </c>
      <c r="S690" s="95" t="e">
        <f>VLOOKUP(H690&amp;"Vị trí 3",#REF!,9,0)</f>
        <v>#REF!</v>
      </c>
      <c r="T690" s="95" t="e">
        <f>VLOOKUP(H690&amp;"Vị trí 4",#REF!,9,0)</f>
        <v>#REF!</v>
      </c>
      <c r="U690" s="238"/>
      <c r="V690" s="238"/>
      <c r="W690" s="238"/>
      <c r="X690" s="238"/>
      <c r="Y690" s="239"/>
      <c r="Z690" s="239"/>
      <c r="AA690" s="239"/>
      <c r="AB690" s="239"/>
      <c r="AC690" s="238"/>
      <c r="AD690" s="238"/>
      <c r="AE690" s="238"/>
      <c r="AF690" s="238"/>
      <c r="AG690" s="239"/>
      <c r="AH690" s="239"/>
      <c r="AI690" s="239"/>
      <c r="AJ690" s="239"/>
      <c r="AK690" s="86">
        <v>2.52</v>
      </c>
      <c r="AL690" s="86"/>
      <c r="AM690" s="240"/>
      <c r="AN690" s="240">
        <v>1.45</v>
      </c>
      <c r="AO690" s="98">
        <f t="shared" si="403"/>
        <v>9425</v>
      </c>
      <c r="AP690" s="98">
        <f t="shared" si="404"/>
        <v>4785</v>
      </c>
      <c r="AQ690" s="98">
        <f t="shared" si="405"/>
        <v>3190</v>
      </c>
      <c r="AR690" s="98">
        <f t="shared" si="406"/>
        <v>2030</v>
      </c>
      <c r="AS690" s="99">
        <f t="shared" si="407"/>
        <v>9400</v>
      </c>
      <c r="AT690" s="99">
        <f t="shared" si="407"/>
        <v>4800</v>
      </c>
      <c r="AU690" s="99">
        <f t="shared" si="407"/>
        <v>3200</v>
      </c>
      <c r="AV690" s="99">
        <f t="shared" si="407"/>
        <v>2000</v>
      </c>
      <c r="AW690" s="100">
        <f t="shared" si="408"/>
        <v>1413.75</v>
      </c>
      <c r="AX690" s="241" t="s">
        <v>172</v>
      </c>
      <c r="AY690" s="101">
        <v>5600</v>
      </c>
      <c r="AZ690" s="102">
        <v>2660</v>
      </c>
      <c r="BA690" s="102">
        <v>1750</v>
      </c>
      <c r="BB690" s="102">
        <v>1120</v>
      </c>
      <c r="BC690" s="97">
        <v>4800</v>
      </c>
      <c r="BD690" s="97">
        <v>2280</v>
      </c>
      <c r="BE690" s="97">
        <v>1500</v>
      </c>
      <c r="BF690" s="97">
        <v>960</v>
      </c>
      <c r="BG690" s="103">
        <f t="shared" si="409"/>
        <v>586.25</v>
      </c>
      <c r="BJ690" s="236" t="e">
        <f>M690*#REF!</f>
        <v>#REF!</v>
      </c>
      <c r="BK690" s="236" t="e">
        <f>N690*#REF!</f>
        <v>#REF!</v>
      </c>
      <c r="BL690" s="236" t="e">
        <f>O690*#REF!</f>
        <v>#REF!</v>
      </c>
      <c r="BM690" s="236" t="e">
        <f>P690*#REF!</f>
        <v>#REF!</v>
      </c>
    </row>
    <row r="691" spans="1:65" s="104" customFormat="1" ht="35.1" customHeight="1">
      <c r="A691" s="83" t="str">
        <f t="shared" si="384"/>
        <v>TB26DT+1</v>
      </c>
      <c r="B691" s="83" t="str">
        <f t="shared" si="385"/>
        <v>TB26DT+2</v>
      </c>
      <c r="C691" s="83" t="str">
        <f t="shared" si="386"/>
        <v>TB26DT+3</v>
      </c>
      <c r="D691" s="83" t="str">
        <f t="shared" si="387"/>
        <v>TB26DT+4</v>
      </c>
      <c r="E691" s="18" t="s">
        <v>172</v>
      </c>
      <c r="F691" s="85">
        <v>26</v>
      </c>
      <c r="G691" s="85"/>
      <c r="H691" s="93" t="s">
        <v>5811</v>
      </c>
      <c r="I691" s="84" t="s">
        <v>4272</v>
      </c>
      <c r="J691" s="84" t="s">
        <v>286</v>
      </c>
      <c r="K691" s="84" t="str">
        <f t="shared" si="388"/>
        <v>TB26DT</v>
      </c>
      <c r="L691" s="84" t="s">
        <v>5108</v>
      </c>
      <c r="M691" s="95">
        <v>6500</v>
      </c>
      <c r="N691" s="95">
        <v>3300</v>
      </c>
      <c r="O691" s="95">
        <v>2200</v>
      </c>
      <c r="P691" s="95">
        <v>1400</v>
      </c>
      <c r="Q691" s="95" t="e">
        <f>VLOOKUP(H691&amp;"Vị trí 1",#REF!,9,0)</f>
        <v>#REF!</v>
      </c>
      <c r="R691" s="95" t="e">
        <f>VLOOKUP(H691&amp;"Vị trí 2",#REF!,9,0)</f>
        <v>#REF!</v>
      </c>
      <c r="S691" s="95" t="e">
        <f>VLOOKUP(H691&amp;"Vị trí 3",#REF!,9,0)</f>
        <v>#REF!</v>
      </c>
      <c r="T691" s="95" t="e">
        <f>VLOOKUP(H691&amp;"Vị trí 4",#REF!,9,0)</f>
        <v>#REF!</v>
      </c>
      <c r="U691" s="238"/>
      <c r="V691" s="238"/>
      <c r="W691" s="238"/>
      <c r="X691" s="238"/>
      <c r="Y691" s="239"/>
      <c r="Z691" s="239"/>
      <c r="AA691" s="239"/>
      <c r="AB691" s="239"/>
      <c r="AC691" s="238"/>
      <c r="AD691" s="238"/>
      <c r="AE691" s="238"/>
      <c r="AF691" s="238"/>
      <c r="AG691" s="239"/>
      <c r="AH691" s="239"/>
      <c r="AI691" s="239"/>
      <c r="AJ691" s="239"/>
      <c r="AK691" s="86">
        <v>2.52</v>
      </c>
      <c r="AL691" s="86"/>
      <c r="AM691" s="240"/>
      <c r="AN691" s="240">
        <v>1.45</v>
      </c>
      <c r="AO691" s="98">
        <f t="shared" si="403"/>
        <v>9425</v>
      </c>
      <c r="AP691" s="98">
        <f t="shared" si="404"/>
        <v>4785</v>
      </c>
      <c r="AQ691" s="98">
        <f t="shared" si="405"/>
        <v>3190</v>
      </c>
      <c r="AR691" s="98">
        <f t="shared" si="406"/>
        <v>2030</v>
      </c>
      <c r="AS691" s="99">
        <f t="shared" si="407"/>
        <v>9400</v>
      </c>
      <c r="AT691" s="99">
        <f t="shared" si="407"/>
        <v>4800</v>
      </c>
      <c r="AU691" s="99">
        <f t="shared" si="407"/>
        <v>3200</v>
      </c>
      <c r="AV691" s="99">
        <f t="shared" si="407"/>
        <v>2000</v>
      </c>
      <c r="AW691" s="100">
        <f t="shared" si="408"/>
        <v>1413.75</v>
      </c>
      <c r="AX691" s="241" t="s">
        <v>172</v>
      </c>
      <c r="AY691" s="101">
        <v>4550</v>
      </c>
      <c r="AZ691" s="102">
        <v>2100</v>
      </c>
      <c r="BA691" s="102">
        <v>1540</v>
      </c>
      <c r="BB691" s="102">
        <v>980</v>
      </c>
      <c r="BC691" s="97">
        <v>3900</v>
      </c>
      <c r="BD691" s="97">
        <v>1800</v>
      </c>
      <c r="BE691" s="97">
        <v>1320</v>
      </c>
      <c r="BF691" s="97">
        <v>840</v>
      </c>
      <c r="BG691" s="103">
        <f t="shared" si="409"/>
        <v>586.25</v>
      </c>
      <c r="BJ691" s="236" t="e">
        <f>M691*#REF!</f>
        <v>#REF!</v>
      </c>
      <c r="BK691" s="236" t="e">
        <f>N691*#REF!</f>
        <v>#REF!</v>
      </c>
      <c r="BL691" s="236" t="e">
        <f>O691*#REF!</f>
        <v>#REF!</v>
      </c>
      <c r="BM691" s="236" t="e">
        <f>P691*#REF!</f>
        <v>#REF!</v>
      </c>
    </row>
    <row r="692" spans="1:65" s="104" customFormat="1" ht="47.25">
      <c r="A692" s="83" t="str">
        <f t="shared" ref="A692:A755" si="410">$H692&amp;"+1"</f>
        <v>TB27DT+1</v>
      </c>
      <c r="B692" s="83" t="str">
        <f t="shared" ref="B692:B755" si="411">$H692&amp;"+2"</f>
        <v>TB27DT+2</v>
      </c>
      <c r="C692" s="83" t="str">
        <f t="shared" ref="C692:C755" si="412">$H692&amp;"+3"</f>
        <v>TB27DT+3</v>
      </c>
      <c r="D692" s="83" t="str">
        <f t="shared" ref="D692:D755" si="413">$H692&amp;"+4"</f>
        <v>TB27DT+4</v>
      </c>
      <c r="E692" s="18" t="s">
        <v>172</v>
      </c>
      <c r="F692" s="85">
        <v>27</v>
      </c>
      <c r="G692" s="85"/>
      <c r="H692" s="93" t="s">
        <v>5812</v>
      </c>
      <c r="I692" s="84" t="s">
        <v>1103</v>
      </c>
      <c r="J692" s="84" t="s">
        <v>5813</v>
      </c>
      <c r="K692" s="84" t="str">
        <f t="shared" si="388"/>
        <v>TB27DT</v>
      </c>
      <c r="L692" s="84" t="s">
        <v>5814</v>
      </c>
      <c r="M692" s="95">
        <v>7500</v>
      </c>
      <c r="N692" s="95">
        <v>3600</v>
      </c>
      <c r="O692" s="95">
        <v>2400</v>
      </c>
      <c r="P692" s="95">
        <v>1500</v>
      </c>
      <c r="Q692" s="95" t="e">
        <f>VLOOKUP(H692&amp;"Vị trí 1",#REF!,9,0)</f>
        <v>#REF!</v>
      </c>
      <c r="R692" s="95" t="e">
        <f>VLOOKUP(H692&amp;"Vị trí 2",#REF!,9,0)</f>
        <v>#REF!</v>
      </c>
      <c r="S692" s="95" t="e">
        <f>VLOOKUP(H692&amp;"Vị trí 3",#REF!,9,0)</f>
        <v>#REF!</v>
      </c>
      <c r="T692" s="95" t="e">
        <f>VLOOKUP(H692&amp;"Vị trí 4",#REF!,9,0)</f>
        <v>#REF!</v>
      </c>
      <c r="U692" s="238" t="e">
        <f>VLOOKUP(A692,#REF!,32,0)</f>
        <v>#REF!</v>
      </c>
      <c r="V692" s="238"/>
      <c r="W692" s="238"/>
      <c r="X692" s="238"/>
      <c r="Y692" s="239" t="e">
        <f>U692/M692</f>
        <v>#REF!</v>
      </c>
      <c r="Z692" s="239"/>
      <c r="AA692" s="239"/>
      <c r="AB692" s="239"/>
      <c r="AC692" s="238"/>
      <c r="AD692" s="238"/>
      <c r="AE692" s="238"/>
      <c r="AF692" s="238"/>
      <c r="AG692" s="239"/>
      <c r="AH692" s="239"/>
      <c r="AI692" s="239"/>
      <c r="AJ692" s="239"/>
      <c r="AK692" s="86">
        <v>1.7933333333333332</v>
      </c>
      <c r="AL692" s="86"/>
      <c r="AM692" s="240"/>
      <c r="AN692" s="240">
        <v>1.1000000000000001</v>
      </c>
      <c r="AO692" s="98">
        <f t="shared" si="403"/>
        <v>8250</v>
      </c>
      <c r="AP692" s="98">
        <f t="shared" si="404"/>
        <v>3960.0000000000005</v>
      </c>
      <c r="AQ692" s="98">
        <f t="shared" si="405"/>
        <v>2640</v>
      </c>
      <c r="AR692" s="98">
        <f t="shared" si="406"/>
        <v>1650.0000000000002</v>
      </c>
      <c r="AS692" s="99">
        <f t="shared" si="407"/>
        <v>8300</v>
      </c>
      <c r="AT692" s="99">
        <f t="shared" si="407"/>
        <v>4000</v>
      </c>
      <c r="AU692" s="99">
        <f t="shared" si="407"/>
        <v>2600</v>
      </c>
      <c r="AV692" s="99">
        <f t="shared" si="407"/>
        <v>1700</v>
      </c>
      <c r="AW692" s="100">
        <f t="shared" si="408"/>
        <v>1237.5</v>
      </c>
      <c r="AX692" s="241" t="s">
        <v>172</v>
      </c>
      <c r="AY692" s="101">
        <v>5600</v>
      </c>
      <c r="AZ692" s="102">
        <v>2940</v>
      </c>
      <c r="BA692" s="102">
        <v>2100</v>
      </c>
      <c r="BB692" s="102">
        <v>1190</v>
      </c>
      <c r="BC692" s="97">
        <v>4800</v>
      </c>
      <c r="BD692" s="97">
        <v>2520</v>
      </c>
      <c r="BE692" s="97">
        <v>1800</v>
      </c>
      <c r="BF692" s="97">
        <v>1020</v>
      </c>
      <c r="BG692" s="103">
        <f t="shared" si="409"/>
        <v>462.5</v>
      </c>
      <c r="BJ692" s="236" t="e">
        <f>M692*#REF!</f>
        <v>#REF!</v>
      </c>
      <c r="BK692" s="236" t="e">
        <f>N692*#REF!</f>
        <v>#REF!</v>
      </c>
      <c r="BL692" s="236" t="e">
        <f>O692*#REF!</f>
        <v>#REF!</v>
      </c>
      <c r="BM692" s="236" t="e">
        <f>P692*#REF!</f>
        <v>#REF!</v>
      </c>
    </row>
    <row r="693" spans="1:65" s="104" customFormat="1" ht="35.1" customHeight="1">
      <c r="A693" s="83" t="str">
        <f t="shared" si="410"/>
        <v>TB28DT+1</v>
      </c>
      <c r="B693" s="83" t="str">
        <f t="shared" si="411"/>
        <v>TB28DT+2</v>
      </c>
      <c r="C693" s="83" t="str">
        <f t="shared" si="412"/>
        <v>TB28DT+3</v>
      </c>
      <c r="D693" s="83" t="str">
        <f t="shared" si="413"/>
        <v>TB28DT+4</v>
      </c>
      <c r="E693" s="18" t="s">
        <v>172</v>
      </c>
      <c r="F693" s="85">
        <v>28</v>
      </c>
      <c r="G693" s="85"/>
      <c r="H693" s="93" t="s">
        <v>5815</v>
      </c>
      <c r="I693" s="84" t="s">
        <v>4348</v>
      </c>
      <c r="J693" s="84" t="s">
        <v>5816</v>
      </c>
      <c r="K693" s="84" t="str">
        <f t="shared" si="388"/>
        <v>TB28DT</v>
      </c>
      <c r="L693" s="84" t="s">
        <v>5817</v>
      </c>
      <c r="M693" s="95">
        <v>5000</v>
      </c>
      <c r="N693" s="95">
        <v>3000</v>
      </c>
      <c r="O693" s="95">
        <v>2200</v>
      </c>
      <c r="P693" s="95">
        <v>1400</v>
      </c>
      <c r="Q693" s="95" t="e">
        <f>VLOOKUP(H693&amp;"Vị trí 1",#REF!,9,0)</f>
        <v>#REF!</v>
      </c>
      <c r="R693" s="95" t="e">
        <f>VLOOKUP(H693&amp;"Vị trí 2",#REF!,9,0)</f>
        <v>#REF!</v>
      </c>
      <c r="S693" s="95" t="e">
        <f>VLOOKUP(H693&amp;"Vị trí 3",#REF!,9,0)</f>
        <v>#REF!</v>
      </c>
      <c r="T693" s="95" t="e">
        <f>VLOOKUP(H693&amp;"Vị trí 4",#REF!,9,0)</f>
        <v>#REF!</v>
      </c>
      <c r="U693" s="238"/>
      <c r="V693" s="238"/>
      <c r="W693" s="238"/>
      <c r="X693" s="238"/>
      <c r="Y693" s="239"/>
      <c r="Z693" s="239"/>
      <c r="AA693" s="239"/>
      <c r="AB693" s="239"/>
      <c r="AC693" s="238"/>
      <c r="AD693" s="238"/>
      <c r="AE693" s="238"/>
      <c r="AF693" s="238"/>
      <c r="AG693" s="239"/>
      <c r="AH693" s="239"/>
      <c r="AI693" s="239"/>
      <c r="AJ693" s="239"/>
      <c r="AK693" s="86">
        <v>2.52</v>
      </c>
      <c r="AL693" s="86"/>
      <c r="AM693" s="240"/>
      <c r="AN693" s="240">
        <v>1.45</v>
      </c>
      <c r="AO693" s="98">
        <f t="shared" si="403"/>
        <v>7250</v>
      </c>
      <c r="AP693" s="98">
        <f t="shared" si="404"/>
        <v>4350</v>
      </c>
      <c r="AQ693" s="98">
        <f t="shared" si="405"/>
        <v>3190</v>
      </c>
      <c r="AR693" s="98">
        <f t="shared" si="406"/>
        <v>2030</v>
      </c>
      <c r="AS693" s="99">
        <f t="shared" si="407"/>
        <v>7300</v>
      </c>
      <c r="AT693" s="99">
        <f t="shared" si="407"/>
        <v>4400</v>
      </c>
      <c r="AU693" s="99">
        <f t="shared" si="407"/>
        <v>3200</v>
      </c>
      <c r="AV693" s="99">
        <f t="shared" si="407"/>
        <v>2000</v>
      </c>
      <c r="AW693" s="100">
        <f t="shared" si="408"/>
        <v>1087.5</v>
      </c>
      <c r="AX693" s="241" t="s">
        <v>172</v>
      </c>
      <c r="AY693" s="101"/>
      <c r="AZ693" s="102"/>
      <c r="BA693" s="102"/>
      <c r="BB693" s="102"/>
      <c r="BC693" s="97"/>
      <c r="BD693" s="97"/>
      <c r="BE693" s="97"/>
      <c r="BF693" s="97"/>
      <c r="BG693" s="103">
        <f t="shared" si="409"/>
        <v>912.5</v>
      </c>
    </row>
    <row r="694" spans="1:65" s="104" customFormat="1" ht="35.1" customHeight="1">
      <c r="A694" s="83" t="str">
        <f t="shared" si="410"/>
        <v>TB29DT+1</v>
      </c>
      <c r="B694" s="83" t="str">
        <f t="shared" si="411"/>
        <v>TB29DT+2</v>
      </c>
      <c r="C694" s="83" t="str">
        <f t="shared" si="412"/>
        <v>TB29DT+3</v>
      </c>
      <c r="D694" s="83" t="str">
        <f t="shared" si="413"/>
        <v>TB29DT+4</v>
      </c>
      <c r="E694" s="18" t="s">
        <v>172</v>
      </c>
      <c r="F694" s="85">
        <v>29</v>
      </c>
      <c r="G694" s="85"/>
      <c r="H694" s="93" t="s">
        <v>5818</v>
      </c>
      <c r="I694" s="84" t="s">
        <v>5819</v>
      </c>
      <c r="J694" s="84" t="s">
        <v>5795</v>
      </c>
      <c r="K694" s="84" t="str">
        <f t="shared" si="388"/>
        <v>TB29DT</v>
      </c>
      <c r="L694" s="84" t="s">
        <v>5747</v>
      </c>
      <c r="M694" s="95">
        <v>7000</v>
      </c>
      <c r="N694" s="95">
        <v>3600</v>
      </c>
      <c r="O694" s="95">
        <v>2400</v>
      </c>
      <c r="P694" s="95">
        <v>1500</v>
      </c>
      <c r="Q694" s="95" t="e">
        <f>VLOOKUP(H694&amp;"Vị trí 1",#REF!,9,0)</f>
        <v>#REF!</v>
      </c>
      <c r="R694" s="95" t="e">
        <f>VLOOKUP(H694&amp;"Vị trí 2",#REF!,9,0)</f>
        <v>#REF!</v>
      </c>
      <c r="S694" s="95" t="e">
        <f>VLOOKUP(H694&amp;"Vị trí 3",#REF!,9,0)</f>
        <v>#REF!</v>
      </c>
      <c r="T694" s="95" t="e">
        <f>VLOOKUP(H694&amp;"Vị trí 4",#REF!,9,0)</f>
        <v>#REF!</v>
      </c>
      <c r="U694" s="238"/>
      <c r="V694" s="238"/>
      <c r="W694" s="238"/>
      <c r="X694" s="238"/>
      <c r="Y694" s="239"/>
      <c r="Z694" s="239"/>
      <c r="AA694" s="239"/>
      <c r="AB694" s="239"/>
      <c r="AC694" s="238"/>
      <c r="AD694" s="238"/>
      <c r="AE694" s="238"/>
      <c r="AF694" s="238"/>
      <c r="AG694" s="239"/>
      <c r="AH694" s="239"/>
      <c r="AI694" s="239"/>
      <c r="AJ694" s="239"/>
      <c r="AK694" s="86">
        <v>2.52</v>
      </c>
      <c r="AL694" s="86"/>
      <c r="AM694" s="240"/>
      <c r="AN694" s="240">
        <v>1.45</v>
      </c>
      <c r="AO694" s="98">
        <f t="shared" si="403"/>
        <v>10150</v>
      </c>
      <c r="AP694" s="98">
        <f t="shared" si="404"/>
        <v>5220</v>
      </c>
      <c r="AQ694" s="98">
        <f t="shared" si="405"/>
        <v>3480</v>
      </c>
      <c r="AR694" s="98">
        <f t="shared" si="406"/>
        <v>2175</v>
      </c>
      <c r="AS694" s="99">
        <f t="shared" si="407"/>
        <v>10200</v>
      </c>
      <c r="AT694" s="99">
        <f t="shared" si="407"/>
        <v>5200</v>
      </c>
      <c r="AU694" s="99">
        <f t="shared" si="407"/>
        <v>3500</v>
      </c>
      <c r="AV694" s="99">
        <f t="shared" si="407"/>
        <v>2200</v>
      </c>
      <c r="AW694" s="100">
        <f t="shared" si="408"/>
        <v>1522.5</v>
      </c>
      <c r="AX694" s="241" t="s">
        <v>172</v>
      </c>
      <c r="AY694" s="101">
        <v>7700</v>
      </c>
      <c r="AZ694" s="102">
        <v>2940</v>
      </c>
      <c r="BA694" s="102">
        <v>2100</v>
      </c>
      <c r="BB694" s="102">
        <v>1260</v>
      </c>
      <c r="BC694" s="97">
        <v>6600</v>
      </c>
      <c r="BD694" s="97">
        <v>2520</v>
      </c>
      <c r="BE694" s="97">
        <v>1800</v>
      </c>
      <c r="BF694" s="97">
        <v>1080</v>
      </c>
      <c r="BG694" s="103">
        <f t="shared" si="409"/>
        <v>677.5</v>
      </c>
      <c r="BJ694" s="236" t="e">
        <f>M694*#REF!</f>
        <v>#REF!</v>
      </c>
      <c r="BK694" s="236" t="e">
        <f>N694*#REF!</f>
        <v>#REF!</v>
      </c>
      <c r="BL694" s="236" t="e">
        <f>O694*#REF!</f>
        <v>#REF!</v>
      </c>
      <c r="BM694" s="236" t="e">
        <f>P694*#REF!</f>
        <v>#REF!</v>
      </c>
    </row>
    <row r="695" spans="1:65" s="104" customFormat="1" ht="35.1" customHeight="1">
      <c r="A695" s="83" t="str">
        <f t="shared" si="410"/>
        <v>TB30DT+1</v>
      </c>
      <c r="B695" s="83" t="str">
        <f t="shared" si="411"/>
        <v>TB30DT+2</v>
      </c>
      <c r="C695" s="83" t="str">
        <f t="shared" si="412"/>
        <v>TB30DT+3</v>
      </c>
      <c r="D695" s="83" t="str">
        <f t="shared" si="413"/>
        <v>TB30DT+4</v>
      </c>
      <c r="E695" s="18" t="s">
        <v>172</v>
      </c>
      <c r="F695" s="85">
        <v>30</v>
      </c>
      <c r="G695" s="85"/>
      <c r="H695" s="93" t="s">
        <v>5820</v>
      </c>
      <c r="I695" s="84" t="s">
        <v>4957</v>
      </c>
      <c r="J695" s="84" t="s">
        <v>148</v>
      </c>
      <c r="K695" s="84"/>
      <c r="L695" s="84" t="s">
        <v>5821</v>
      </c>
      <c r="M695" s="96"/>
      <c r="N695" s="96"/>
      <c r="O695" s="96"/>
      <c r="P695" s="96"/>
      <c r="Q695" s="95"/>
      <c r="R695" s="95"/>
      <c r="S695" s="95"/>
      <c r="T695" s="95"/>
      <c r="U695" s="238"/>
      <c r="V695" s="238"/>
      <c r="W695" s="238"/>
      <c r="X695" s="238"/>
      <c r="Y695" s="239"/>
      <c r="Z695" s="239"/>
      <c r="AA695" s="239"/>
      <c r="AB695" s="239"/>
      <c r="AC695" s="238"/>
      <c r="AD695" s="238"/>
      <c r="AE695" s="238"/>
      <c r="AF695" s="238"/>
      <c r="AG695" s="239"/>
      <c r="AH695" s="239"/>
      <c r="AI695" s="239"/>
      <c r="AJ695" s="239"/>
      <c r="AK695" s="86"/>
      <c r="AL695" s="86"/>
      <c r="AM695" s="240"/>
      <c r="AN695" s="240"/>
      <c r="AO695" s="98"/>
      <c r="AP695" s="98"/>
      <c r="AQ695" s="98"/>
      <c r="AR695" s="98"/>
      <c r="AS695" s="98"/>
      <c r="AT695" s="98"/>
      <c r="AU695" s="98"/>
      <c r="AV695" s="98"/>
      <c r="AW695" s="60"/>
      <c r="AX695" s="241" t="s">
        <v>172</v>
      </c>
      <c r="AY695" s="101">
        <v>7700</v>
      </c>
      <c r="AZ695" s="102">
        <v>2940</v>
      </c>
      <c r="BA695" s="102">
        <v>2100</v>
      </c>
      <c r="BB695" s="102">
        <v>1260</v>
      </c>
      <c r="BC695" s="97">
        <v>6600</v>
      </c>
      <c r="BD695" s="97">
        <v>2520</v>
      </c>
      <c r="BE695" s="97">
        <v>1800</v>
      </c>
      <c r="BF695" s="97">
        <v>1080</v>
      </c>
      <c r="BJ695" s="236" t="e">
        <f>M695*#REF!</f>
        <v>#REF!</v>
      </c>
      <c r="BK695" s="236" t="e">
        <f>N695*#REF!</f>
        <v>#REF!</v>
      </c>
      <c r="BL695" s="236" t="e">
        <f>O695*#REF!</f>
        <v>#REF!</v>
      </c>
      <c r="BM695" s="236" t="e">
        <f>P695*#REF!</f>
        <v>#REF!</v>
      </c>
    </row>
    <row r="696" spans="1:65" s="104" customFormat="1" ht="35.1" customHeight="1">
      <c r="A696" s="83" t="str">
        <f t="shared" si="410"/>
        <v>TB30DT_D1+1</v>
      </c>
      <c r="B696" s="83" t="str">
        <f t="shared" si="411"/>
        <v>TB30DT_D1+2</v>
      </c>
      <c r="C696" s="83" t="str">
        <f t="shared" si="412"/>
        <v>TB30DT_D1+3</v>
      </c>
      <c r="D696" s="83" t="str">
        <f t="shared" si="413"/>
        <v>TB30DT_D1+4</v>
      </c>
      <c r="E696" s="18" t="s">
        <v>172</v>
      </c>
      <c r="F696" s="85"/>
      <c r="G696" s="85"/>
      <c r="H696" s="93" t="s">
        <v>5822</v>
      </c>
      <c r="I696" s="84" t="s">
        <v>5823</v>
      </c>
      <c r="J696" s="84" t="s">
        <v>148</v>
      </c>
      <c r="K696" s="84" t="str">
        <f t="shared" si="388"/>
        <v>TB30DT_D1</v>
      </c>
      <c r="L696" s="84" t="s">
        <v>214</v>
      </c>
      <c r="M696" s="95">
        <v>8000</v>
      </c>
      <c r="N696" s="95">
        <v>3800</v>
      </c>
      <c r="O696" s="95">
        <v>2500</v>
      </c>
      <c r="P696" s="95">
        <v>1600</v>
      </c>
      <c r="Q696" s="95" t="e">
        <f>VLOOKUP(H696&amp;"Vị trí 1",#REF!,9,0)</f>
        <v>#REF!</v>
      </c>
      <c r="R696" s="95" t="e">
        <f>VLOOKUP(H696&amp;"Vị trí 2",#REF!,9,0)</f>
        <v>#REF!</v>
      </c>
      <c r="S696" s="95" t="e">
        <f>VLOOKUP(H696&amp;"Vị trí 3",#REF!,9,0)</f>
        <v>#REF!</v>
      </c>
      <c r="T696" s="95" t="e">
        <f>VLOOKUP(H696&amp;"Vị trí 4",#REF!,9,0)</f>
        <v>#REF!</v>
      </c>
      <c r="U696" s="238"/>
      <c r="V696" s="238"/>
      <c r="W696" s="238"/>
      <c r="X696" s="238"/>
      <c r="Y696" s="239"/>
      <c r="Z696" s="239"/>
      <c r="AA696" s="239"/>
      <c r="AB696" s="239"/>
      <c r="AC696" s="238"/>
      <c r="AD696" s="238"/>
      <c r="AE696" s="238"/>
      <c r="AF696" s="238"/>
      <c r="AG696" s="239"/>
      <c r="AH696" s="239"/>
      <c r="AI696" s="239"/>
      <c r="AJ696" s="239"/>
      <c r="AK696" s="86">
        <v>2.52</v>
      </c>
      <c r="AL696" s="86"/>
      <c r="AM696" s="240"/>
      <c r="AN696" s="240">
        <v>1.45</v>
      </c>
      <c r="AO696" s="98">
        <f t="shared" ref="AO696:AR698" si="414">M696*$AN696</f>
        <v>11600</v>
      </c>
      <c r="AP696" s="98">
        <f t="shared" si="414"/>
        <v>5510</v>
      </c>
      <c r="AQ696" s="98">
        <f t="shared" si="414"/>
        <v>3625</v>
      </c>
      <c r="AR696" s="98">
        <f t="shared" si="414"/>
        <v>2320</v>
      </c>
      <c r="AS696" s="99">
        <f t="shared" ref="AS696:AV698" si="415">IF(AO696&lt;1000,ROUND(AO696,-1),ROUND(AO696,-2))</f>
        <v>11600</v>
      </c>
      <c r="AT696" s="99">
        <f t="shared" si="415"/>
        <v>5500</v>
      </c>
      <c r="AU696" s="99">
        <f t="shared" si="415"/>
        <v>3600</v>
      </c>
      <c r="AV696" s="99">
        <f t="shared" si="415"/>
        <v>2300</v>
      </c>
      <c r="AW696" s="100">
        <f>AO696*0.15</f>
        <v>1740</v>
      </c>
      <c r="AX696" s="241" t="s">
        <v>172</v>
      </c>
      <c r="AY696" s="101">
        <v>3500</v>
      </c>
      <c r="AZ696" s="102">
        <v>2100</v>
      </c>
      <c r="BA696" s="102">
        <v>1540</v>
      </c>
      <c r="BB696" s="102">
        <v>980</v>
      </c>
      <c r="BC696" s="97">
        <v>3000</v>
      </c>
      <c r="BD696" s="97">
        <v>1800</v>
      </c>
      <c r="BE696" s="97">
        <v>1320</v>
      </c>
      <c r="BF696" s="97">
        <v>840</v>
      </c>
      <c r="BG696" s="103">
        <f>AV696-AW696</f>
        <v>560</v>
      </c>
      <c r="BJ696" s="236" t="e">
        <f>M696*#REF!</f>
        <v>#REF!</v>
      </c>
      <c r="BK696" s="236" t="e">
        <f>N696*#REF!</f>
        <v>#REF!</v>
      </c>
      <c r="BL696" s="236" t="e">
        <f>O696*#REF!</f>
        <v>#REF!</v>
      </c>
      <c r="BM696" s="236" t="e">
        <f>P696*#REF!</f>
        <v>#REF!</v>
      </c>
    </row>
    <row r="697" spans="1:65" s="104" customFormat="1" ht="35.1" customHeight="1">
      <c r="A697" s="83" t="str">
        <f t="shared" si="410"/>
        <v>TB30DT_D2+1</v>
      </c>
      <c r="B697" s="83" t="str">
        <f t="shared" si="411"/>
        <v>TB30DT_D2+2</v>
      </c>
      <c r="C697" s="83" t="str">
        <f t="shared" si="412"/>
        <v>TB30DT_D2+3</v>
      </c>
      <c r="D697" s="83" t="str">
        <f t="shared" si="413"/>
        <v>TB30DT_D2+4</v>
      </c>
      <c r="E697" s="18" t="s">
        <v>172</v>
      </c>
      <c r="F697" s="85"/>
      <c r="G697" s="85"/>
      <c r="H697" s="93" t="s">
        <v>5824</v>
      </c>
      <c r="I697" s="84" t="s">
        <v>5825</v>
      </c>
      <c r="J697" s="84" t="s">
        <v>214</v>
      </c>
      <c r="K697" s="84" t="str">
        <f t="shared" si="388"/>
        <v>TB30DT_D2</v>
      </c>
      <c r="L697" s="84" t="s">
        <v>2492</v>
      </c>
      <c r="M697" s="95">
        <v>6500</v>
      </c>
      <c r="N697" s="95">
        <v>3000</v>
      </c>
      <c r="O697" s="95">
        <v>2200</v>
      </c>
      <c r="P697" s="95">
        <v>1400</v>
      </c>
      <c r="Q697" s="95" t="e">
        <f>VLOOKUP(H697&amp;"Vị trí 1",#REF!,9,0)</f>
        <v>#REF!</v>
      </c>
      <c r="R697" s="95" t="e">
        <f>VLOOKUP(H697&amp;"Vị trí 2",#REF!,9,0)</f>
        <v>#REF!</v>
      </c>
      <c r="S697" s="95" t="e">
        <f>VLOOKUP(H697&amp;"Vị trí 3",#REF!,9,0)</f>
        <v>#REF!</v>
      </c>
      <c r="T697" s="95" t="e">
        <f>VLOOKUP(H697&amp;"Vị trí 4",#REF!,9,0)</f>
        <v>#REF!</v>
      </c>
      <c r="U697" s="238"/>
      <c r="V697" s="238"/>
      <c r="W697" s="238"/>
      <c r="X697" s="238"/>
      <c r="Y697" s="239"/>
      <c r="Z697" s="239"/>
      <c r="AA697" s="239"/>
      <c r="AB697" s="239"/>
      <c r="AC697" s="238"/>
      <c r="AD697" s="238"/>
      <c r="AE697" s="238"/>
      <c r="AF697" s="238"/>
      <c r="AG697" s="239"/>
      <c r="AH697" s="239"/>
      <c r="AI697" s="239"/>
      <c r="AJ697" s="239"/>
      <c r="AK697" s="86">
        <v>2.52</v>
      </c>
      <c r="AL697" s="86"/>
      <c r="AM697" s="240"/>
      <c r="AN697" s="240">
        <v>1.45</v>
      </c>
      <c r="AO697" s="98">
        <f t="shared" si="414"/>
        <v>9425</v>
      </c>
      <c r="AP697" s="98">
        <f t="shared" si="414"/>
        <v>4350</v>
      </c>
      <c r="AQ697" s="98">
        <f t="shared" si="414"/>
        <v>3190</v>
      </c>
      <c r="AR697" s="98">
        <f t="shared" si="414"/>
        <v>2030</v>
      </c>
      <c r="AS697" s="99">
        <f t="shared" si="415"/>
        <v>9400</v>
      </c>
      <c r="AT697" s="99">
        <f t="shared" si="415"/>
        <v>4400</v>
      </c>
      <c r="AU697" s="99">
        <f t="shared" si="415"/>
        <v>3200</v>
      </c>
      <c r="AV697" s="99">
        <f t="shared" si="415"/>
        <v>2000</v>
      </c>
      <c r="AW697" s="100">
        <f>AO697*0.15</f>
        <v>1413.75</v>
      </c>
      <c r="AX697" s="241" t="s">
        <v>172</v>
      </c>
      <c r="AY697" s="101">
        <v>3500</v>
      </c>
      <c r="AZ697" s="102">
        <v>2100</v>
      </c>
      <c r="BA697" s="102">
        <v>1540</v>
      </c>
      <c r="BB697" s="102">
        <v>980</v>
      </c>
      <c r="BC697" s="97">
        <v>3000</v>
      </c>
      <c r="BD697" s="97">
        <v>1800</v>
      </c>
      <c r="BE697" s="97">
        <v>1320</v>
      </c>
      <c r="BF697" s="97">
        <v>840</v>
      </c>
      <c r="BG697" s="103">
        <f>AV697-AW697</f>
        <v>586.25</v>
      </c>
      <c r="BJ697" s="236" t="e">
        <f>M697*#REF!</f>
        <v>#REF!</v>
      </c>
      <c r="BK697" s="236" t="e">
        <f>N697*#REF!</f>
        <v>#REF!</v>
      </c>
      <c r="BL697" s="236" t="e">
        <f>O697*#REF!</f>
        <v>#REF!</v>
      </c>
      <c r="BM697" s="236" t="e">
        <f>P697*#REF!</f>
        <v>#REF!</v>
      </c>
    </row>
    <row r="698" spans="1:65" s="104" customFormat="1" ht="35.1" customHeight="1">
      <c r="A698" s="83" t="str">
        <f t="shared" si="410"/>
        <v>TB31DT+1</v>
      </c>
      <c r="B698" s="83" t="str">
        <f t="shared" si="411"/>
        <v>TB31DT+2</v>
      </c>
      <c r="C698" s="83" t="str">
        <f t="shared" si="412"/>
        <v>TB31DT+3</v>
      </c>
      <c r="D698" s="83" t="str">
        <f t="shared" si="413"/>
        <v>TB31DT+4</v>
      </c>
      <c r="E698" s="18" t="s">
        <v>172</v>
      </c>
      <c r="F698" s="85">
        <v>31</v>
      </c>
      <c r="G698" s="85"/>
      <c r="H698" s="93" t="s">
        <v>5826</v>
      </c>
      <c r="I698" s="84" t="s">
        <v>5827</v>
      </c>
      <c r="J698" s="84" t="s">
        <v>5268</v>
      </c>
      <c r="K698" s="84" t="str">
        <f t="shared" si="388"/>
        <v>TB31DT</v>
      </c>
      <c r="L698" s="84" t="s">
        <v>5828</v>
      </c>
      <c r="M698" s="95">
        <v>8000</v>
      </c>
      <c r="N698" s="95">
        <v>4200</v>
      </c>
      <c r="O698" s="95">
        <v>3000</v>
      </c>
      <c r="P698" s="95">
        <v>1700</v>
      </c>
      <c r="Q698" s="95" t="e">
        <f>VLOOKUP(H698&amp;"Vị trí 1",#REF!,9,0)</f>
        <v>#REF!</v>
      </c>
      <c r="R698" s="95" t="e">
        <f>VLOOKUP(H698&amp;"Vị trí 2",#REF!,9,0)</f>
        <v>#REF!</v>
      </c>
      <c r="S698" s="95" t="e">
        <f>VLOOKUP(H698&amp;"Vị trí 3",#REF!,9,0)</f>
        <v>#REF!</v>
      </c>
      <c r="T698" s="95" t="e">
        <f>VLOOKUP(H698&amp;"Vị trí 4",#REF!,9,0)</f>
        <v>#REF!</v>
      </c>
      <c r="U698" s="238" t="e">
        <f>VLOOKUP(A698,#REF!,32,0)</f>
        <v>#REF!</v>
      </c>
      <c r="V698" s="238"/>
      <c r="W698" s="238"/>
      <c r="X698" s="238"/>
      <c r="Y698" s="239" t="e">
        <f>U698/M698</f>
        <v>#REF!</v>
      </c>
      <c r="Z698" s="239"/>
      <c r="AA698" s="239"/>
      <c r="AB698" s="239"/>
      <c r="AC698" s="238"/>
      <c r="AD698" s="238"/>
      <c r="AE698" s="238"/>
      <c r="AF698" s="238"/>
      <c r="AG698" s="239"/>
      <c r="AH698" s="239"/>
      <c r="AI698" s="239"/>
      <c r="AJ698" s="239"/>
      <c r="AK698" s="86">
        <v>1.7562500000000001</v>
      </c>
      <c r="AL698" s="86"/>
      <c r="AM698" s="240"/>
      <c r="AN698" s="240">
        <v>1.1000000000000001</v>
      </c>
      <c r="AO698" s="98">
        <f t="shared" si="414"/>
        <v>8800</v>
      </c>
      <c r="AP698" s="98">
        <f t="shared" si="414"/>
        <v>4620</v>
      </c>
      <c r="AQ698" s="98">
        <f t="shared" si="414"/>
        <v>3300.0000000000005</v>
      </c>
      <c r="AR698" s="98">
        <f t="shared" si="414"/>
        <v>1870.0000000000002</v>
      </c>
      <c r="AS698" s="99">
        <f t="shared" si="415"/>
        <v>8800</v>
      </c>
      <c r="AT698" s="99">
        <f t="shared" si="415"/>
        <v>4600</v>
      </c>
      <c r="AU698" s="99">
        <f t="shared" si="415"/>
        <v>3300</v>
      </c>
      <c r="AV698" s="99">
        <f t="shared" si="415"/>
        <v>1900</v>
      </c>
      <c r="AW698" s="100">
        <f>AO698*0.15</f>
        <v>1320</v>
      </c>
      <c r="AX698" s="241" t="s">
        <v>172</v>
      </c>
      <c r="AY698" s="101">
        <v>4200</v>
      </c>
      <c r="AZ698" s="102">
        <v>2380</v>
      </c>
      <c r="BA698" s="102">
        <v>1610</v>
      </c>
      <c r="BB698" s="102">
        <v>1020</v>
      </c>
      <c r="BC698" s="97">
        <v>3600</v>
      </c>
      <c r="BD698" s="97">
        <v>2040</v>
      </c>
      <c r="BE698" s="97">
        <v>1380</v>
      </c>
      <c r="BF698" s="97">
        <v>870</v>
      </c>
      <c r="BG698" s="103">
        <f>AV698-AW698</f>
        <v>580</v>
      </c>
      <c r="BJ698" s="236" t="e">
        <f>M698*#REF!</f>
        <v>#REF!</v>
      </c>
      <c r="BK698" s="236" t="e">
        <f>N698*#REF!</f>
        <v>#REF!</v>
      </c>
      <c r="BL698" s="236" t="e">
        <f>O698*#REF!</f>
        <v>#REF!</v>
      </c>
      <c r="BM698" s="236" t="e">
        <f>P698*#REF!</f>
        <v>#REF!</v>
      </c>
    </row>
    <row r="699" spans="1:65" s="104" customFormat="1" ht="35.1" customHeight="1">
      <c r="A699" s="83" t="str">
        <f t="shared" si="410"/>
        <v>TB32DT+1</v>
      </c>
      <c r="B699" s="83" t="str">
        <f t="shared" si="411"/>
        <v>TB32DT+2</v>
      </c>
      <c r="C699" s="83" t="str">
        <f t="shared" si="412"/>
        <v>TB32DT+3</v>
      </c>
      <c r="D699" s="83" t="str">
        <f t="shared" si="413"/>
        <v>TB32DT+4</v>
      </c>
      <c r="E699" s="18" t="s">
        <v>172</v>
      </c>
      <c r="F699" s="85">
        <v>32</v>
      </c>
      <c r="G699" s="85"/>
      <c r="H699" s="93" t="s">
        <v>5829</v>
      </c>
      <c r="I699" s="84" t="s">
        <v>5123</v>
      </c>
      <c r="J699" s="84" t="s">
        <v>5830</v>
      </c>
      <c r="K699" s="84"/>
      <c r="L699" s="84" t="s">
        <v>5831</v>
      </c>
      <c r="M699" s="96"/>
      <c r="N699" s="96"/>
      <c r="O699" s="96"/>
      <c r="P699" s="96"/>
      <c r="Q699" s="95"/>
      <c r="R699" s="95"/>
      <c r="S699" s="95"/>
      <c r="T699" s="95"/>
      <c r="U699" s="238"/>
      <c r="V699" s="238"/>
      <c r="W699" s="238"/>
      <c r="X699" s="238"/>
      <c r="Y699" s="239"/>
      <c r="Z699" s="239"/>
      <c r="AA699" s="239"/>
      <c r="AB699" s="239"/>
      <c r="AC699" s="238"/>
      <c r="AD699" s="238"/>
      <c r="AE699" s="238"/>
      <c r="AF699" s="238"/>
      <c r="AG699" s="239"/>
      <c r="AH699" s="239"/>
      <c r="AI699" s="239"/>
      <c r="AJ699" s="239"/>
      <c r="AK699" s="86"/>
      <c r="AL699" s="86"/>
      <c r="AM699" s="240"/>
      <c r="AN699" s="240"/>
      <c r="AO699" s="98"/>
      <c r="AP699" s="98"/>
      <c r="AQ699" s="98"/>
      <c r="AR699" s="98"/>
      <c r="AS699" s="98"/>
      <c r="AT699" s="98"/>
      <c r="AU699" s="98"/>
      <c r="AV699" s="98"/>
      <c r="AW699" s="60"/>
      <c r="AX699" s="241" t="s">
        <v>172</v>
      </c>
      <c r="AY699" s="101">
        <v>3500</v>
      </c>
      <c r="AZ699" s="102">
        <v>2100</v>
      </c>
      <c r="BA699" s="102">
        <v>1540</v>
      </c>
      <c r="BB699" s="102">
        <v>980</v>
      </c>
      <c r="BC699" s="97">
        <v>3000</v>
      </c>
      <c r="BD699" s="97">
        <v>1800</v>
      </c>
      <c r="BE699" s="97">
        <v>1320</v>
      </c>
      <c r="BF699" s="97">
        <v>840</v>
      </c>
      <c r="BJ699" s="236" t="e">
        <f>M699*#REF!</f>
        <v>#REF!</v>
      </c>
      <c r="BK699" s="236" t="e">
        <f>N699*#REF!</f>
        <v>#REF!</v>
      </c>
      <c r="BL699" s="236" t="e">
        <f>O699*#REF!</f>
        <v>#REF!</v>
      </c>
      <c r="BM699" s="236" t="e">
        <f>P699*#REF!</f>
        <v>#REF!</v>
      </c>
    </row>
    <row r="700" spans="1:65" s="104" customFormat="1" ht="35.1" customHeight="1">
      <c r="A700" s="83" t="str">
        <f t="shared" si="410"/>
        <v>TB32DT_D1+1</v>
      </c>
      <c r="B700" s="83" t="str">
        <f t="shared" si="411"/>
        <v>TB32DT_D1+2</v>
      </c>
      <c r="C700" s="83" t="str">
        <f t="shared" si="412"/>
        <v>TB32DT_D1+3</v>
      </c>
      <c r="D700" s="83" t="str">
        <f t="shared" si="413"/>
        <v>TB32DT_D1+4</v>
      </c>
      <c r="E700" s="18" t="s">
        <v>172</v>
      </c>
      <c r="F700" s="85"/>
      <c r="G700" s="85"/>
      <c r="H700" s="93" t="s">
        <v>5832</v>
      </c>
      <c r="I700" s="84" t="s">
        <v>5833</v>
      </c>
      <c r="J700" s="84" t="s">
        <v>1103</v>
      </c>
      <c r="K700" s="84" t="str">
        <f t="shared" si="388"/>
        <v>TB32DT_D1</v>
      </c>
      <c r="L700" s="84" t="s">
        <v>5268</v>
      </c>
      <c r="M700" s="95">
        <v>11000</v>
      </c>
      <c r="N700" s="95">
        <v>4200</v>
      </c>
      <c r="O700" s="95">
        <v>3000</v>
      </c>
      <c r="P700" s="95">
        <v>1800</v>
      </c>
      <c r="Q700" s="95" t="e">
        <f>VLOOKUP(H700&amp;"Vị trí 1",#REF!,9,0)</f>
        <v>#REF!</v>
      </c>
      <c r="R700" s="95" t="e">
        <f>VLOOKUP(H700&amp;"Vị trí 2",#REF!,9,0)</f>
        <v>#REF!</v>
      </c>
      <c r="S700" s="95" t="e">
        <f>VLOOKUP(H700&amp;"Vị trí 3",#REF!,9,0)</f>
        <v>#REF!</v>
      </c>
      <c r="T700" s="95" t="e">
        <f>VLOOKUP(H700&amp;"Vị trí 4",#REF!,9,0)</f>
        <v>#REF!</v>
      </c>
      <c r="U700" s="238"/>
      <c r="V700" s="238"/>
      <c r="W700" s="238"/>
      <c r="X700" s="238"/>
      <c r="Y700" s="239"/>
      <c r="Z700" s="239"/>
      <c r="AA700" s="239"/>
      <c r="AB700" s="239"/>
      <c r="AC700" s="238" t="e">
        <f>VLOOKUP(H700,#REF!,5,0)</f>
        <v>#REF!</v>
      </c>
      <c r="AD700" s="238"/>
      <c r="AE700" s="238"/>
      <c r="AF700" s="238"/>
      <c r="AG700" s="239"/>
      <c r="AH700" s="239"/>
      <c r="AI700" s="239"/>
      <c r="AJ700" s="239"/>
      <c r="AK700" s="86">
        <v>2.52</v>
      </c>
      <c r="AL700" s="86"/>
      <c r="AM700" s="240"/>
      <c r="AN700" s="240">
        <v>1.45</v>
      </c>
      <c r="AO700" s="98">
        <f t="shared" ref="AO700:AO717" si="416">M700*$AN700</f>
        <v>15950</v>
      </c>
      <c r="AP700" s="98">
        <f t="shared" ref="AP700:AP717" si="417">N700*$AN700</f>
        <v>6090</v>
      </c>
      <c r="AQ700" s="98">
        <f t="shared" ref="AQ700:AQ717" si="418">O700*$AN700</f>
        <v>4350</v>
      </c>
      <c r="AR700" s="98">
        <f t="shared" ref="AR700:AR717" si="419">P700*$AN700</f>
        <v>2610</v>
      </c>
      <c r="AS700" s="99">
        <f t="shared" ref="AS700:AV717" si="420">IF(AO700&lt;1000,ROUND(AO700,-1),ROUND(AO700,-2))</f>
        <v>16000</v>
      </c>
      <c r="AT700" s="99">
        <f t="shared" si="420"/>
        <v>6100</v>
      </c>
      <c r="AU700" s="99">
        <f t="shared" si="420"/>
        <v>4400</v>
      </c>
      <c r="AV700" s="99">
        <f t="shared" si="420"/>
        <v>2600</v>
      </c>
      <c r="AW700" s="100">
        <f t="shared" ref="AW700:AW717" si="421">AO700*0.15</f>
        <v>2392.5</v>
      </c>
      <c r="AX700" s="241" t="s">
        <v>172</v>
      </c>
      <c r="AY700" s="101">
        <v>4900</v>
      </c>
      <c r="AZ700" s="102">
        <v>2520</v>
      </c>
      <c r="BA700" s="102">
        <v>1680</v>
      </c>
      <c r="BB700" s="102">
        <v>1050</v>
      </c>
      <c r="BC700" s="97">
        <v>4200</v>
      </c>
      <c r="BD700" s="97">
        <v>2160</v>
      </c>
      <c r="BE700" s="97">
        <v>1440</v>
      </c>
      <c r="BF700" s="97">
        <v>900</v>
      </c>
      <c r="BG700" s="103">
        <f t="shared" ref="BG700:BG717" si="422">AV700-AW700</f>
        <v>207.5</v>
      </c>
      <c r="BJ700" s="236" t="e">
        <f>M700*#REF!</f>
        <v>#REF!</v>
      </c>
      <c r="BK700" s="236" t="e">
        <f>N700*#REF!</f>
        <v>#REF!</v>
      </c>
      <c r="BL700" s="236" t="e">
        <f>O700*#REF!</f>
        <v>#REF!</v>
      </c>
      <c r="BM700" s="236" t="e">
        <f>P700*#REF!</f>
        <v>#REF!</v>
      </c>
    </row>
    <row r="701" spans="1:65" s="104" customFormat="1" ht="35.1" customHeight="1">
      <c r="A701" s="83" t="str">
        <f t="shared" si="410"/>
        <v>TB32DT_D2+1</v>
      </c>
      <c r="B701" s="83" t="str">
        <f t="shared" si="411"/>
        <v>TB32DT_D2+2</v>
      </c>
      <c r="C701" s="83" t="str">
        <f t="shared" si="412"/>
        <v>TB32DT_D2+3</v>
      </c>
      <c r="D701" s="83" t="str">
        <f t="shared" si="413"/>
        <v>TB32DT_D2+4</v>
      </c>
      <c r="E701" s="18" t="s">
        <v>172</v>
      </c>
      <c r="F701" s="85"/>
      <c r="G701" s="85"/>
      <c r="H701" s="93" t="s">
        <v>5834</v>
      </c>
      <c r="I701" s="84" t="s">
        <v>5835</v>
      </c>
      <c r="J701" s="84" t="s">
        <v>5836</v>
      </c>
      <c r="K701" s="84" t="str">
        <f t="shared" si="388"/>
        <v>TB32DT_D2</v>
      </c>
      <c r="L701" s="84" t="s">
        <v>5837</v>
      </c>
      <c r="M701" s="95">
        <v>11000</v>
      </c>
      <c r="N701" s="95">
        <v>4200</v>
      </c>
      <c r="O701" s="95">
        <v>3000</v>
      </c>
      <c r="P701" s="95">
        <v>1800</v>
      </c>
      <c r="Q701" s="95" t="e">
        <f>VLOOKUP(H701&amp;"Vị trí 1",#REF!,9,0)</f>
        <v>#REF!</v>
      </c>
      <c r="R701" s="95" t="e">
        <f>VLOOKUP(H701&amp;"Vị trí 2",#REF!,9,0)</f>
        <v>#REF!</v>
      </c>
      <c r="S701" s="95" t="e">
        <f>VLOOKUP(H701&amp;"Vị trí 3",#REF!,9,0)</f>
        <v>#REF!</v>
      </c>
      <c r="T701" s="95" t="e">
        <f>VLOOKUP(H701&amp;"Vị trí 4",#REF!,9,0)</f>
        <v>#REF!</v>
      </c>
      <c r="U701" s="238"/>
      <c r="V701" s="238"/>
      <c r="W701" s="238"/>
      <c r="X701" s="238"/>
      <c r="Y701" s="239"/>
      <c r="Z701" s="239"/>
      <c r="AA701" s="239"/>
      <c r="AB701" s="239"/>
      <c r="AC701" s="238"/>
      <c r="AD701" s="238"/>
      <c r="AE701" s="238"/>
      <c r="AF701" s="238"/>
      <c r="AG701" s="239"/>
      <c r="AH701" s="239"/>
      <c r="AI701" s="239"/>
      <c r="AJ701" s="239"/>
      <c r="AK701" s="86">
        <v>2.52</v>
      </c>
      <c r="AL701" s="86"/>
      <c r="AM701" s="240"/>
      <c r="AN701" s="240">
        <v>1.45</v>
      </c>
      <c r="AO701" s="98">
        <f t="shared" si="416"/>
        <v>15950</v>
      </c>
      <c r="AP701" s="98">
        <f t="shared" si="417"/>
        <v>6090</v>
      </c>
      <c r="AQ701" s="98">
        <f t="shared" si="418"/>
        <v>4350</v>
      </c>
      <c r="AR701" s="98">
        <f t="shared" si="419"/>
        <v>2610</v>
      </c>
      <c r="AS701" s="99">
        <f t="shared" si="420"/>
        <v>16000</v>
      </c>
      <c r="AT701" s="99">
        <f t="shared" si="420"/>
        <v>6100</v>
      </c>
      <c r="AU701" s="99">
        <f t="shared" si="420"/>
        <v>4400</v>
      </c>
      <c r="AV701" s="99">
        <f t="shared" si="420"/>
        <v>2600</v>
      </c>
      <c r="AW701" s="100">
        <f t="shared" si="421"/>
        <v>2392.5</v>
      </c>
      <c r="AX701" s="241" t="s">
        <v>172</v>
      </c>
      <c r="AY701" s="101">
        <v>3500</v>
      </c>
      <c r="AZ701" s="102">
        <v>2100</v>
      </c>
      <c r="BA701" s="102">
        <v>1540</v>
      </c>
      <c r="BB701" s="102">
        <v>980</v>
      </c>
      <c r="BC701" s="97">
        <v>3000</v>
      </c>
      <c r="BD701" s="97">
        <v>1800</v>
      </c>
      <c r="BE701" s="97">
        <v>1320</v>
      </c>
      <c r="BF701" s="97">
        <v>840</v>
      </c>
      <c r="BG701" s="103">
        <f t="shared" si="422"/>
        <v>207.5</v>
      </c>
      <c r="BJ701" s="236" t="e">
        <f>M701*#REF!</f>
        <v>#REF!</v>
      </c>
      <c r="BK701" s="236" t="e">
        <f>N701*#REF!</f>
        <v>#REF!</v>
      </c>
      <c r="BL701" s="236" t="e">
        <f>O701*#REF!</f>
        <v>#REF!</v>
      </c>
      <c r="BM701" s="236" t="e">
        <f>P701*#REF!</f>
        <v>#REF!</v>
      </c>
    </row>
    <row r="702" spans="1:65" s="104" customFormat="1" ht="35.1" customHeight="1">
      <c r="A702" s="83" t="str">
        <f t="shared" si="410"/>
        <v>TB33DT+1</v>
      </c>
      <c r="B702" s="83" t="str">
        <f t="shared" si="411"/>
        <v>TB33DT+2</v>
      </c>
      <c r="C702" s="83" t="str">
        <f t="shared" si="412"/>
        <v>TB33DT+3</v>
      </c>
      <c r="D702" s="83" t="str">
        <f t="shared" si="413"/>
        <v>TB33DT+4</v>
      </c>
      <c r="E702" s="18" t="s">
        <v>172</v>
      </c>
      <c r="F702" s="85">
        <v>33</v>
      </c>
      <c r="G702" s="85"/>
      <c r="H702" s="93" t="s">
        <v>5838</v>
      </c>
      <c r="I702" s="84" t="s">
        <v>4470</v>
      </c>
      <c r="J702" s="84" t="s">
        <v>5839</v>
      </c>
      <c r="K702" s="84" t="str">
        <f t="shared" si="388"/>
        <v>TB33DT</v>
      </c>
      <c r="L702" s="84" t="s">
        <v>5697</v>
      </c>
      <c r="M702" s="95">
        <v>5000</v>
      </c>
      <c r="N702" s="95">
        <v>3000</v>
      </c>
      <c r="O702" s="95">
        <v>2200</v>
      </c>
      <c r="P702" s="95">
        <v>1400</v>
      </c>
      <c r="Q702" s="95" t="e">
        <f>VLOOKUP(H702&amp;"Vị trí 1",#REF!,9,0)</f>
        <v>#REF!</v>
      </c>
      <c r="R702" s="95" t="e">
        <f>VLOOKUP(H702&amp;"Vị trí 2",#REF!,9,0)</f>
        <v>#REF!</v>
      </c>
      <c r="S702" s="95" t="e">
        <f>VLOOKUP(H702&amp;"Vị trí 3",#REF!,9,0)</f>
        <v>#REF!</v>
      </c>
      <c r="T702" s="95" t="e">
        <f>VLOOKUP(H702&amp;"Vị trí 4",#REF!,9,0)</f>
        <v>#REF!</v>
      </c>
      <c r="U702" s="238"/>
      <c r="V702" s="238"/>
      <c r="W702" s="238"/>
      <c r="X702" s="238"/>
      <c r="Y702" s="239"/>
      <c r="Z702" s="239"/>
      <c r="AA702" s="239"/>
      <c r="AB702" s="239"/>
      <c r="AC702" s="238"/>
      <c r="AD702" s="238"/>
      <c r="AE702" s="238"/>
      <c r="AF702" s="238"/>
      <c r="AG702" s="239"/>
      <c r="AH702" s="239"/>
      <c r="AI702" s="239"/>
      <c r="AJ702" s="239"/>
      <c r="AK702" s="86">
        <v>2.52</v>
      </c>
      <c r="AL702" s="86"/>
      <c r="AM702" s="240"/>
      <c r="AN702" s="240">
        <v>1.45</v>
      </c>
      <c r="AO702" s="98">
        <f t="shared" si="416"/>
        <v>7250</v>
      </c>
      <c r="AP702" s="98">
        <f t="shared" si="417"/>
        <v>4350</v>
      </c>
      <c r="AQ702" s="98">
        <f t="shared" si="418"/>
        <v>3190</v>
      </c>
      <c r="AR702" s="98">
        <f t="shared" si="419"/>
        <v>2030</v>
      </c>
      <c r="AS702" s="99">
        <f t="shared" si="420"/>
        <v>7300</v>
      </c>
      <c r="AT702" s="99">
        <f t="shared" si="420"/>
        <v>4400</v>
      </c>
      <c r="AU702" s="99">
        <f t="shared" si="420"/>
        <v>3200</v>
      </c>
      <c r="AV702" s="99">
        <f t="shared" si="420"/>
        <v>2000</v>
      </c>
      <c r="AW702" s="100">
        <f t="shared" si="421"/>
        <v>1087.5</v>
      </c>
      <c r="AX702" s="241" t="s">
        <v>172</v>
      </c>
      <c r="AY702" s="101">
        <v>5950</v>
      </c>
      <c r="AZ702" s="102">
        <v>2940</v>
      </c>
      <c r="BA702" s="102">
        <v>2100</v>
      </c>
      <c r="BB702" s="102">
        <v>1260</v>
      </c>
      <c r="BC702" s="97">
        <v>5100</v>
      </c>
      <c r="BD702" s="97">
        <v>2520</v>
      </c>
      <c r="BE702" s="97">
        <v>1800</v>
      </c>
      <c r="BF702" s="97">
        <v>1080</v>
      </c>
      <c r="BG702" s="103">
        <f t="shared" si="422"/>
        <v>912.5</v>
      </c>
      <c r="BJ702" s="236" t="e">
        <f>M702*#REF!</f>
        <v>#REF!</v>
      </c>
      <c r="BK702" s="236" t="e">
        <f>N702*#REF!</f>
        <v>#REF!</v>
      </c>
      <c r="BL702" s="236" t="e">
        <f>O702*#REF!</f>
        <v>#REF!</v>
      </c>
      <c r="BM702" s="236" t="e">
        <f>P702*#REF!</f>
        <v>#REF!</v>
      </c>
    </row>
    <row r="703" spans="1:65" s="104" customFormat="1" ht="35.1" customHeight="1">
      <c r="A703" s="83" t="str">
        <f t="shared" si="410"/>
        <v>TB34DT+1</v>
      </c>
      <c r="B703" s="83" t="str">
        <f t="shared" si="411"/>
        <v>TB34DT+2</v>
      </c>
      <c r="C703" s="83" t="str">
        <f t="shared" si="412"/>
        <v>TB34DT+3</v>
      </c>
      <c r="D703" s="83" t="str">
        <f t="shared" si="413"/>
        <v>TB34DT+4</v>
      </c>
      <c r="E703" s="18" t="s">
        <v>172</v>
      </c>
      <c r="F703" s="85">
        <v>34</v>
      </c>
      <c r="G703" s="85"/>
      <c r="H703" s="93" t="s">
        <v>5840</v>
      </c>
      <c r="I703" s="84" t="s">
        <v>5841</v>
      </c>
      <c r="J703" s="84" t="s">
        <v>5601</v>
      </c>
      <c r="K703" s="84" t="str">
        <f t="shared" si="388"/>
        <v>TB34DT</v>
      </c>
      <c r="L703" s="84" t="s">
        <v>4233</v>
      </c>
      <c r="M703" s="95">
        <v>5000</v>
      </c>
      <c r="N703" s="95">
        <v>3000</v>
      </c>
      <c r="O703" s="95">
        <v>2200</v>
      </c>
      <c r="P703" s="95">
        <v>1400</v>
      </c>
      <c r="Q703" s="95" t="e">
        <f>VLOOKUP(H703&amp;"Vị trí 1",#REF!,9,0)</f>
        <v>#REF!</v>
      </c>
      <c r="R703" s="95" t="e">
        <f>VLOOKUP(H703&amp;"Vị trí 2",#REF!,9,0)</f>
        <v>#REF!</v>
      </c>
      <c r="S703" s="95" t="e">
        <f>VLOOKUP(H703&amp;"Vị trí 3",#REF!,9,0)</f>
        <v>#REF!</v>
      </c>
      <c r="T703" s="95" t="e">
        <f>VLOOKUP(H703&amp;"Vị trí 4",#REF!,9,0)</f>
        <v>#REF!</v>
      </c>
      <c r="U703" s="238"/>
      <c r="V703" s="238"/>
      <c r="W703" s="238"/>
      <c r="X703" s="238"/>
      <c r="Y703" s="239"/>
      <c r="Z703" s="239"/>
      <c r="AA703" s="239"/>
      <c r="AB703" s="239"/>
      <c r="AC703" s="238"/>
      <c r="AD703" s="238"/>
      <c r="AE703" s="238"/>
      <c r="AF703" s="238"/>
      <c r="AG703" s="239"/>
      <c r="AH703" s="239"/>
      <c r="AI703" s="239"/>
      <c r="AJ703" s="239"/>
      <c r="AK703" s="86">
        <v>2.52</v>
      </c>
      <c r="AL703" s="86"/>
      <c r="AM703" s="240"/>
      <c r="AN703" s="240">
        <v>1.45</v>
      </c>
      <c r="AO703" s="98">
        <f t="shared" si="416"/>
        <v>7250</v>
      </c>
      <c r="AP703" s="98">
        <f t="shared" si="417"/>
        <v>4350</v>
      </c>
      <c r="AQ703" s="98">
        <f t="shared" si="418"/>
        <v>3190</v>
      </c>
      <c r="AR703" s="98">
        <f t="shared" si="419"/>
        <v>2030</v>
      </c>
      <c r="AS703" s="99">
        <f t="shared" si="420"/>
        <v>7300</v>
      </c>
      <c r="AT703" s="99">
        <f t="shared" si="420"/>
        <v>4400</v>
      </c>
      <c r="AU703" s="99">
        <f t="shared" si="420"/>
        <v>3200</v>
      </c>
      <c r="AV703" s="99">
        <f t="shared" si="420"/>
        <v>2000</v>
      </c>
      <c r="AW703" s="100">
        <f t="shared" si="421"/>
        <v>1087.5</v>
      </c>
      <c r="AX703" s="241" t="s">
        <v>172</v>
      </c>
      <c r="AY703" s="101">
        <v>3500</v>
      </c>
      <c r="AZ703" s="102">
        <v>2100</v>
      </c>
      <c r="BA703" s="102">
        <v>1540</v>
      </c>
      <c r="BB703" s="102">
        <v>980</v>
      </c>
      <c r="BC703" s="97">
        <v>3000</v>
      </c>
      <c r="BD703" s="97">
        <v>1800</v>
      </c>
      <c r="BE703" s="97">
        <v>1320</v>
      </c>
      <c r="BF703" s="97">
        <v>840</v>
      </c>
      <c r="BG703" s="103">
        <f t="shared" si="422"/>
        <v>912.5</v>
      </c>
      <c r="BJ703" s="236" t="e">
        <f>M703*#REF!</f>
        <v>#REF!</v>
      </c>
      <c r="BK703" s="236" t="e">
        <f>N703*#REF!</f>
        <v>#REF!</v>
      </c>
      <c r="BL703" s="236" t="e">
        <f>O703*#REF!</f>
        <v>#REF!</v>
      </c>
      <c r="BM703" s="236" t="e">
        <f>P703*#REF!</f>
        <v>#REF!</v>
      </c>
    </row>
    <row r="704" spans="1:65" s="7" customFormat="1" ht="35.1" customHeight="1">
      <c r="A704" s="83" t="str">
        <f t="shared" si="410"/>
        <v>TB35DT+1</v>
      </c>
      <c r="B704" s="83" t="str">
        <f t="shared" si="411"/>
        <v>TB35DT+2</v>
      </c>
      <c r="C704" s="83" t="str">
        <f t="shared" si="412"/>
        <v>TB35DT+3</v>
      </c>
      <c r="D704" s="83" t="str">
        <f t="shared" si="413"/>
        <v>TB35DT+4</v>
      </c>
      <c r="E704" s="18" t="s">
        <v>172</v>
      </c>
      <c r="F704" s="85">
        <v>35</v>
      </c>
      <c r="G704" s="85"/>
      <c r="H704" s="93" t="s">
        <v>5842</v>
      </c>
      <c r="I704" s="84" t="s">
        <v>5843</v>
      </c>
      <c r="J704" s="84" t="s">
        <v>5790</v>
      </c>
      <c r="K704" s="84" t="str">
        <f t="shared" si="388"/>
        <v>TB35DT</v>
      </c>
      <c r="L704" s="84" t="s">
        <v>5742</v>
      </c>
      <c r="M704" s="95">
        <v>6000</v>
      </c>
      <c r="N704" s="95">
        <v>3400</v>
      </c>
      <c r="O704" s="95">
        <v>2300</v>
      </c>
      <c r="P704" s="95">
        <v>1450</v>
      </c>
      <c r="Q704" s="95" t="e">
        <f>VLOOKUP(H704&amp;"Vị trí 1",#REF!,9,0)</f>
        <v>#REF!</v>
      </c>
      <c r="R704" s="95" t="e">
        <f>VLOOKUP(H704&amp;"Vị trí 2",#REF!,9,0)</f>
        <v>#REF!</v>
      </c>
      <c r="S704" s="95" t="e">
        <f>VLOOKUP(H704&amp;"Vị trí 3",#REF!,9,0)</f>
        <v>#REF!</v>
      </c>
      <c r="T704" s="95" t="e">
        <f>VLOOKUP(H704&amp;"Vị trí 4",#REF!,9,0)</f>
        <v>#REF!</v>
      </c>
      <c r="U704" s="238"/>
      <c r="V704" s="238"/>
      <c r="W704" s="238"/>
      <c r="X704" s="238"/>
      <c r="Y704" s="239"/>
      <c r="Z704" s="239"/>
      <c r="AA704" s="239"/>
      <c r="AB704" s="239"/>
      <c r="AC704" s="238"/>
      <c r="AD704" s="238"/>
      <c r="AE704" s="238"/>
      <c r="AF704" s="238"/>
      <c r="AG704" s="239"/>
      <c r="AH704" s="239"/>
      <c r="AI704" s="239"/>
      <c r="AJ704" s="239"/>
      <c r="AK704" s="86">
        <v>2.2166666666666668</v>
      </c>
      <c r="AL704" s="86"/>
      <c r="AM704" s="240"/>
      <c r="AN704" s="240">
        <v>1.3</v>
      </c>
      <c r="AO704" s="98">
        <f t="shared" si="416"/>
        <v>7800</v>
      </c>
      <c r="AP704" s="98">
        <f t="shared" si="417"/>
        <v>4420</v>
      </c>
      <c r="AQ704" s="98">
        <f t="shared" si="418"/>
        <v>2990</v>
      </c>
      <c r="AR704" s="98">
        <f t="shared" si="419"/>
        <v>1885</v>
      </c>
      <c r="AS704" s="99">
        <f t="shared" si="420"/>
        <v>7800</v>
      </c>
      <c r="AT704" s="99">
        <f t="shared" si="420"/>
        <v>4400</v>
      </c>
      <c r="AU704" s="99">
        <f t="shared" si="420"/>
        <v>3000</v>
      </c>
      <c r="AV704" s="99">
        <f t="shared" si="420"/>
        <v>1900</v>
      </c>
      <c r="AW704" s="100">
        <f t="shared" si="421"/>
        <v>1170</v>
      </c>
      <c r="AX704" s="241" t="s">
        <v>172</v>
      </c>
      <c r="AY704" s="101">
        <v>4200</v>
      </c>
      <c r="AZ704" s="102">
        <v>2100</v>
      </c>
      <c r="BA704" s="102">
        <v>1540</v>
      </c>
      <c r="BB704" s="102">
        <v>980</v>
      </c>
      <c r="BC704" s="97">
        <v>3600</v>
      </c>
      <c r="BD704" s="97">
        <v>1800</v>
      </c>
      <c r="BE704" s="97">
        <v>1320</v>
      </c>
      <c r="BF704" s="97">
        <v>840</v>
      </c>
      <c r="BG704" s="103">
        <f t="shared" si="422"/>
        <v>730</v>
      </c>
      <c r="BJ704" s="236" t="e">
        <f>M704*#REF!</f>
        <v>#REF!</v>
      </c>
      <c r="BK704" s="236" t="e">
        <f>N704*#REF!</f>
        <v>#REF!</v>
      </c>
      <c r="BL704" s="236" t="e">
        <f>O704*#REF!</f>
        <v>#REF!</v>
      </c>
      <c r="BM704" s="236" t="e">
        <f>P704*#REF!</f>
        <v>#REF!</v>
      </c>
    </row>
    <row r="705" spans="1:65" s="7" customFormat="1" ht="35.1" customHeight="1">
      <c r="A705" s="83" t="str">
        <f t="shared" si="410"/>
        <v>TB36DT+1</v>
      </c>
      <c r="B705" s="83" t="str">
        <f t="shared" si="411"/>
        <v>TB36DT+2</v>
      </c>
      <c r="C705" s="83" t="str">
        <f t="shared" si="412"/>
        <v>TB36DT+3</v>
      </c>
      <c r="D705" s="83" t="str">
        <f t="shared" si="413"/>
        <v>TB36DT+4</v>
      </c>
      <c r="E705" s="18" t="s">
        <v>172</v>
      </c>
      <c r="F705" s="85">
        <v>36</v>
      </c>
      <c r="G705" s="85"/>
      <c r="H705" s="93" t="s">
        <v>5844</v>
      </c>
      <c r="I705" s="84" t="s">
        <v>5845</v>
      </c>
      <c r="J705" s="84" t="s">
        <v>286</v>
      </c>
      <c r="K705" s="84" t="str">
        <f t="shared" si="388"/>
        <v>TB36DT</v>
      </c>
      <c r="L705" s="84" t="s">
        <v>214</v>
      </c>
      <c r="M705" s="95">
        <v>5000</v>
      </c>
      <c r="N705" s="95">
        <v>3000</v>
      </c>
      <c r="O705" s="95">
        <v>2200</v>
      </c>
      <c r="P705" s="95">
        <v>1400</v>
      </c>
      <c r="Q705" s="95" t="e">
        <f>VLOOKUP(H705&amp;"Vị trí 1",#REF!,9,0)</f>
        <v>#REF!</v>
      </c>
      <c r="R705" s="95" t="e">
        <f>VLOOKUP(H705&amp;"Vị trí 2",#REF!,9,0)</f>
        <v>#REF!</v>
      </c>
      <c r="S705" s="95" t="e">
        <f>VLOOKUP(H705&amp;"Vị trí 3",#REF!,9,0)</f>
        <v>#REF!</v>
      </c>
      <c r="T705" s="95" t="e">
        <f>VLOOKUP(H705&amp;"Vị trí 4",#REF!,9,0)</f>
        <v>#REF!</v>
      </c>
      <c r="U705" s="238"/>
      <c r="V705" s="238"/>
      <c r="W705" s="238"/>
      <c r="X705" s="238"/>
      <c r="Y705" s="239"/>
      <c r="Z705" s="239"/>
      <c r="AA705" s="239"/>
      <c r="AB705" s="239"/>
      <c r="AC705" s="238"/>
      <c r="AD705" s="238"/>
      <c r="AE705" s="238"/>
      <c r="AF705" s="238"/>
      <c r="AG705" s="239"/>
      <c r="AH705" s="239"/>
      <c r="AI705" s="239"/>
      <c r="AJ705" s="239"/>
      <c r="AK705" s="86">
        <v>2.52</v>
      </c>
      <c r="AL705" s="86"/>
      <c r="AM705" s="240"/>
      <c r="AN705" s="240">
        <v>1.45</v>
      </c>
      <c r="AO705" s="98">
        <f t="shared" si="416"/>
        <v>7250</v>
      </c>
      <c r="AP705" s="98">
        <f t="shared" si="417"/>
        <v>4350</v>
      </c>
      <c r="AQ705" s="98">
        <f t="shared" si="418"/>
        <v>3190</v>
      </c>
      <c r="AR705" s="98">
        <f t="shared" si="419"/>
        <v>2030</v>
      </c>
      <c r="AS705" s="99">
        <f t="shared" si="420"/>
        <v>7300</v>
      </c>
      <c r="AT705" s="99">
        <f t="shared" si="420"/>
        <v>4400</v>
      </c>
      <c r="AU705" s="99">
        <f t="shared" si="420"/>
        <v>3200</v>
      </c>
      <c r="AV705" s="99">
        <f t="shared" si="420"/>
        <v>2000</v>
      </c>
      <c r="AW705" s="100">
        <f t="shared" si="421"/>
        <v>1087.5</v>
      </c>
      <c r="AX705" s="241" t="s">
        <v>172</v>
      </c>
      <c r="AY705" s="101">
        <v>5250</v>
      </c>
      <c r="AZ705" s="102">
        <v>2380</v>
      </c>
      <c r="BA705" s="102">
        <v>1680</v>
      </c>
      <c r="BB705" s="102">
        <v>980</v>
      </c>
      <c r="BC705" s="97">
        <v>4500</v>
      </c>
      <c r="BD705" s="97">
        <v>2040</v>
      </c>
      <c r="BE705" s="97">
        <v>1440</v>
      </c>
      <c r="BF705" s="97">
        <v>840</v>
      </c>
      <c r="BG705" s="103">
        <f t="shared" si="422"/>
        <v>912.5</v>
      </c>
      <c r="BJ705" s="236" t="e">
        <f>M705*#REF!</f>
        <v>#REF!</v>
      </c>
      <c r="BK705" s="236" t="e">
        <f>N705*#REF!</f>
        <v>#REF!</v>
      </c>
      <c r="BL705" s="236" t="e">
        <f>O705*#REF!</f>
        <v>#REF!</v>
      </c>
      <c r="BM705" s="236" t="e">
        <f>P705*#REF!</f>
        <v>#REF!</v>
      </c>
    </row>
    <row r="706" spans="1:65" s="7" customFormat="1" ht="35.1" customHeight="1">
      <c r="A706" s="83" t="str">
        <f t="shared" si="410"/>
        <v>TB37DT+1</v>
      </c>
      <c r="B706" s="83" t="str">
        <f t="shared" si="411"/>
        <v>TB37DT+2</v>
      </c>
      <c r="C706" s="83" t="str">
        <f t="shared" si="412"/>
        <v>TB37DT+3</v>
      </c>
      <c r="D706" s="83" t="str">
        <f t="shared" si="413"/>
        <v>TB37DT+4</v>
      </c>
      <c r="E706" s="18" t="s">
        <v>172</v>
      </c>
      <c r="F706" s="85">
        <v>37</v>
      </c>
      <c r="G706" s="85"/>
      <c r="H706" s="93" t="s">
        <v>5846</v>
      </c>
      <c r="I706" s="84" t="s">
        <v>5157</v>
      </c>
      <c r="J706" s="84" t="s">
        <v>5795</v>
      </c>
      <c r="K706" s="84" t="str">
        <f t="shared" si="388"/>
        <v>TB37DT</v>
      </c>
      <c r="L706" s="84" t="s">
        <v>1127</v>
      </c>
      <c r="M706" s="95">
        <v>7000</v>
      </c>
      <c r="N706" s="95">
        <v>3600</v>
      </c>
      <c r="O706" s="95">
        <v>2400</v>
      </c>
      <c r="P706" s="95">
        <v>1500</v>
      </c>
      <c r="Q706" s="95" t="e">
        <f>VLOOKUP(H706&amp;"Vị trí 1",#REF!,9,0)</f>
        <v>#REF!</v>
      </c>
      <c r="R706" s="95" t="e">
        <f>VLOOKUP(H706&amp;"Vị trí 2",#REF!,9,0)</f>
        <v>#REF!</v>
      </c>
      <c r="S706" s="95" t="e">
        <f>VLOOKUP(H706&amp;"Vị trí 3",#REF!,9,0)</f>
        <v>#REF!</v>
      </c>
      <c r="T706" s="95" t="e">
        <f>VLOOKUP(H706&amp;"Vị trí 4",#REF!,9,0)</f>
        <v>#REF!</v>
      </c>
      <c r="U706" s="238"/>
      <c r="V706" s="238"/>
      <c r="W706" s="238"/>
      <c r="X706" s="238"/>
      <c r="Y706" s="239"/>
      <c r="Z706" s="239"/>
      <c r="AA706" s="239"/>
      <c r="AB706" s="239"/>
      <c r="AC706" s="238"/>
      <c r="AD706" s="238"/>
      <c r="AE706" s="238"/>
      <c r="AF706" s="238"/>
      <c r="AG706" s="239"/>
      <c r="AH706" s="239"/>
      <c r="AI706" s="239"/>
      <c r="AJ706" s="239"/>
      <c r="AK706" s="86">
        <v>2.52</v>
      </c>
      <c r="AL706" s="86"/>
      <c r="AM706" s="240"/>
      <c r="AN706" s="240">
        <v>1.45</v>
      </c>
      <c r="AO706" s="98">
        <f t="shared" si="416"/>
        <v>10150</v>
      </c>
      <c r="AP706" s="98">
        <f t="shared" si="417"/>
        <v>5220</v>
      </c>
      <c r="AQ706" s="98">
        <f t="shared" si="418"/>
        <v>3480</v>
      </c>
      <c r="AR706" s="98">
        <f t="shared" si="419"/>
        <v>2175</v>
      </c>
      <c r="AS706" s="99">
        <f t="shared" si="420"/>
        <v>10200</v>
      </c>
      <c r="AT706" s="99">
        <f t="shared" si="420"/>
        <v>5200</v>
      </c>
      <c r="AU706" s="99">
        <f t="shared" si="420"/>
        <v>3500</v>
      </c>
      <c r="AV706" s="99">
        <f t="shared" si="420"/>
        <v>2200</v>
      </c>
      <c r="AW706" s="100">
        <f t="shared" si="421"/>
        <v>1522.5</v>
      </c>
      <c r="AX706" s="241" t="s">
        <v>172</v>
      </c>
      <c r="AY706" s="101">
        <v>3500</v>
      </c>
      <c r="AZ706" s="102">
        <v>2100</v>
      </c>
      <c r="BA706" s="102">
        <v>1540</v>
      </c>
      <c r="BB706" s="102">
        <v>980</v>
      </c>
      <c r="BC706" s="97">
        <v>3000</v>
      </c>
      <c r="BD706" s="97">
        <v>1800</v>
      </c>
      <c r="BE706" s="97">
        <v>1320</v>
      </c>
      <c r="BF706" s="97">
        <v>840</v>
      </c>
      <c r="BG706" s="103">
        <f t="shared" si="422"/>
        <v>677.5</v>
      </c>
      <c r="BJ706" s="236" t="e">
        <f>M706*#REF!</f>
        <v>#REF!</v>
      </c>
      <c r="BK706" s="236" t="e">
        <f>N706*#REF!</f>
        <v>#REF!</v>
      </c>
      <c r="BL706" s="236" t="e">
        <f>O706*#REF!</f>
        <v>#REF!</v>
      </c>
      <c r="BM706" s="236" t="e">
        <f>P706*#REF!</f>
        <v>#REF!</v>
      </c>
    </row>
    <row r="707" spans="1:65" s="7" customFormat="1" ht="35.1" customHeight="1">
      <c r="A707" s="83" t="str">
        <f t="shared" si="410"/>
        <v>TB38DT+1</v>
      </c>
      <c r="B707" s="83" t="str">
        <f t="shared" si="411"/>
        <v>TB38DT+2</v>
      </c>
      <c r="C707" s="83" t="str">
        <f t="shared" si="412"/>
        <v>TB38DT+3</v>
      </c>
      <c r="D707" s="83" t="str">
        <f t="shared" si="413"/>
        <v>TB38DT+4</v>
      </c>
      <c r="E707" s="18" t="s">
        <v>172</v>
      </c>
      <c r="F707" s="85">
        <v>38</v>
      </c>
      <c r="G707" s="85"/>
      <c r="H707" s="93" t="s">
        <v>5847</v>
      </c>
      <c r="I707" s="84" t="s">
        <v>5848</v>
      </c>
      <c r="J707" s="84" t="s">
        <v>5849</v>
      </c>
      <c r="K707" s="84" t="str">
        <f t="shared" si="388"/>
        <v>TB38DT</v>
      </c>
      <c r="L707" s="84" t="s">
        <v>5850</v>
      </c>
      <c r="M707" s="95">
        <v>5000</v>
      </c>
      <c r="N707" s="95">
        <v>3000</v>
      </c>
      <c r="O707" s="95">
        <v>2200</v>
      </c>
      <c r="P707" s="95">
        <v>1400</v>
      </c>
      <c r="Q707" s="95" t="e">
        <f>VLOOKUP(H707&amp;"Vị trí 1",#REF!,9,0)</f>
        <v>#REF!</v>
      </c>
      <c r="R707" s="95" t="e">
        <f>VLOOKUP(H707&amp;"Vị trí 2",#REF!,9,0)</f>
        <v>#REF!</v>
      </c>
      <c r="S707" s="95" t="e">
        <f>VLOOKUP(H707&amp;"Vị trí 3",#REF!,9,0)</f>
        <v>#REF!</v>
      </c>
      <c r="T707" s="95" t="e">
        <f>VLOOKUP(H707&amp;"Vị trí 4",#REF!,9,0)</f>
        <v>#REF!</v>
      </c>
      <c r="U707" s="238"/>
      <c r="V707" s="238"/>
      <c r="W707" s="238"/>
      <c r="X707" s="238"/>
      <c r="Y707" s="239"/>
      <c r="Z707" s="239"/>
      <c r="AA707" s="239"/>
      <c r="AB707" s="239"/>
      <c r="AC707" s="238"/>
      <c r="AD707" s="238"/>
      <c r="AE707" s="238"/>
      <c r="AF707" s="238"/>
      <c r="AG707" s="239"/>
      <c r="AH707" s="239"/>
      <c r="AI707" s="239"/>
      <c r="AJ707" s="239"/>
      <c r="AK707" s="86">
        <v>2.52</v>
      </c>
      <c r="AL707" s="86"/>
      <c r="AM707" s="240"/>
      <c r="AN707" s="240">
        <v>1.45</v>
      </c>
      <c r="AO707" s="98">
        <f t="shared" si="416"/>
        <v>7250</v>
      </c>
      <c r="AP707" s="98">
        <f t="shared" si="417"/>
        <v>4350</v>
      </c>
      <c r="AQ707" s="98">
        <f t="shared" si="418"/>
        <v>3190</v>
      </c>
      <c r="AR707" s="98">
        <f t="shared" si="419"/>
        <v>2030</v>
      </c>
      <c r="AS707" s="99">
        <f t="shared" si="420"/>
        <v>7300</v>
      </c>
      <c r="AT707" s="99">
        <f t="shared" si="420"/>
        <v>4400</v>
      </c>
      <c r="AU707" s="99">
        <f t="shared" si="420"/>
        <v>3200</v>
      </c>
      <c r="AV707" s="99">
        <f t="shared" si="420"/>
        <v>2000</v>
      </c>
      <c r="AW707" s="100">
        <f t="shared" si="421"/>
        <v>1087.5</v>
      </c>
      <c r="AX707" s="241" t="s">
        <v>172</v>
      </c>
      <c r="AY707" s="101">
        <v>3500</v>
      </c>
      <c r="AZ707" s="102">
        <v>1750</v>
      </c>
      <c r="BA707" s="102">
        <v>1330</v>
      </c>
      <c r="BB707" s="102">
        <v>980</v>
      </c>
      <c r="BC707" s="97">
        <v>3000</v>
      </c>
      <c r="BD707" s="97">
        <v>1500</v>
      </c>
      <c r="BE707" s="97">
        <v>1140</v>
      </c>
      <c r="BF707" s="97">
        <v>840</v>
      </c>
      <c r="BG707" s="103">
        <f t="shared" si="422"/>
        <v>912.5</v>
      </c>
      <c r="BJ707" s="236" t="e">
        <f>M707*#REF!</f>
        <v>#REF!</v>
      </c>
      <c r="BK707" s="236" t="e">
        <f>N707*#REF!</f>
        <v>#REF!</v>
      </c>
      <c r="BL707" s="236" t="e">
        <f>O707*#REF!</f>
        <v>#REF!</v>
      </c>
      <c r="BM707" s="236" t="e">
        <f>P707*#REF!</f>
        <v>#REF!</v>
      </c>
    </row>
    <row r="708" spans="1:65" s="7" customFormat="1" ht="35.1" customHeight="1">
      <c r="A708" s="83" t="str">
        <f t="shared" si="410"/>
        <v>TB39DT+1</v>
      </c>
      <c r="B708" s="83" t="str">
        <f t="shared" si="411"/>
        <v>TB39DT+2</v>
      </c>
      <c r="C708" s="83" t="str">
        <f t="shared" si="412"/>
        <v>TB39DT+3</v>
      </c>
      <c r="D708" s="83" t="str">
        <f t="shared" si="413"/>
        <v>TB39DT+4</v>
      </c>
      <c r="E708" s="18" t="s">
        <v>172</v>
      </c>
      <c r="F708" s="85">
        <v>39</v>
      </c>
      <c r="G708" s="85"/>
      <c r="H708" s="93" t="s">
        <v>5851</v>
      </c>
      <c r="I708" s="84" t="s">
        <v>5697</v>
      </c>
      <c r="J708" s="84" t="s">
        <v>5123</v>
      </c>
      <c r="K708" s="84" t="str">
        <f t="shared" si="388"/>
        <v>TB39DT</v>
      </c>
      <c r="L708" s="84" t="s">
        <v>214</v>
      </c>
      <c r="M708" s="95">
        <v>8500</v>
      </c>
      <c r="N708" s="95">
        <v>4200</v>
      </c>
      <c r="O708" s="95">
        <v>3000</v>
      </c>
      <c r="P708" s="95">
        <v>1800</v>
      </c>
      <c r="Q708" s="95" t="e">
        <f>VLOOKUP(H708&amp;"Vị trí 1",#REF!,9,0)</f>
        <v>#REF!</v>
      </c>
      <c r="R708" s="95" t="e">
        <f>VLOOKUP(H708&amp;"Vị trí 2",#REF!,9,0)</f>
        <v>#REF!</v>
      </c>
      <c r="S708" s="95" t="e">
        <f>VLOOKUP(H708&amp;"Vị trí 3",#REF!,9,0)</f>
        <v>#REF!</v>
      </c>
      <c r="T708" s="95" t="e">
        <f>VLOOKUP(H708&amp;"Vị trí 4",#REF!,9,0)</f>
        <v>#REF!</v>
      </c>
      <c r="U708" s="238"/>
      <c r="V708" s="238"/>
      <c r="W708" s="238"/>
      <c r="X708" s="238"/>
      <c r="Y708" s="239"/>
      <c r="Z708" s="239"/>
      <c r="AA708" s="239"/>
      <c r="AB708" s="239"/>
      <c r="AC708" s="238"/>
      <c r="AD708" s="238"/>
      <c r="AE708" s="238"/>
      <c r="AF708" s="238"/>
      <c r="AG708" s="239"/>
      <c r="AH708" s="239"/>
      <c r="AI708" s="239"/>
      <c r="AJ708" s="239"/>
      <c r="AK708" s="86">
        <v>2.52</v>
      </c>
      <c r="AL708" s="86"/>
      <c r="AM708" s="240"/>
      <c r="AN708" s="240">
        <v>1.45</v>
      </c>
      <c r="AO708" s="98">
        <f t="shared" si="416"/>
        <v>12325</v>
      </c>
      <c r="AP708" s="98">
        <f t="shared" si="417"/>
        <v>6090</v>
      </c>
      <c r="AQ708" s="98">
        <f t="shared" si="418"/>
        <v>4350</v>
      </c>
      <c r="AR708" s="98">
        <f t="shared" si="419"/>
        <v>2610</v>
      </c>
      <c r="AS708" s="99">
        <f t="shared" si="420"/>
        <v>12300</v>
      </c>
      <c r="AT708" s="99">
        <f t="shared" si="420"/>
        <v>6100</v>
      </c>
      <c r="AU708" s="99">
        <f t="shared" si="420"/>
        <v>4400</v>
      </c>
      <c r="AV708" s="99">
        <f t="shared" si="420"/>
        <v>2600</v>
      </c>
      <c r="AW708" s="100">
        <f t="shared" si="421"/>
        <v>1848.75</v>
      </c>
      <c r="AX708" s="241" t="s">
        <v>172</v>
      </c>
      <c r="AY708" s="101">
        <v>4550</v>
      </c>
      <c r="AZ708" s="102">
        <v>2310</v>
      </c>
      <c r="BA708" s="102">
        <v>1540</v>
      </c>
      <c r="BB708" s="102">
        <v>980</v>
      </c>
      <c r="BC708" s="238">
        <v>3900</v>
      </c>
      <c r="BD708" s="238">
        <v>1980</v>
      </c>
      <c r="BE708" s="238">
        <v>1320</v>
      </c>
      <c r="BF708" s="238">
        <v>840</v>
      </c>
      <c r="BG708" s="103">
        <f t="shared" si="422"/>
        <v>751.25</v>
      </c>
      <c r="BJ708" s="236" t="e">
        <f>M708*#REF!</f>
        <v>#REF!</v>
      </c>
      <c r="BK708" s="236" t="e">
        <f>N708*#REF!</f>
        <v>#REF!</v>
      </c>
      <c r="BL708" s="236" t="e">
        <f>O708*#REF!</f>
        <v>#REF!</v>
      </c>
      <c r="BM708" s="236" t="e">
        <f>P708*#REF!</f>
        <v>#REF!</v>
      </c>
    </row>
    <row r="709" spans="1:65" s="7" customFormat="1" ht="47.25">
      <c r="A709" s="83" t="str">
        <f t="shared" si="410"/>
        <v>TB40DT+1</v>
      </c>
      <c r="B709" s="83" t="str">
        <f t="shared" si="411"/>
        <v>TB40DT+2</v>
      </c>
      <c r="C709" s="83" t="str">
        <f t="shared" si="412"/>
        <v>TB40DT+3</v>
      </c>
      <c r="D709" s="83" t="str">
        <f t="shared" si="413"/>
        <v>TB40DT+4</v>
      </c>
      <c r="E709" s="18" t="s">
        <v>172</v>
      </c>
      <c r="F709" s="85">
        <v>40</v>
      </c>
      <c r="G709" s="85"/>
      <c r="H709" s="93" t="s">
        <v>5852</v>
      </c>
      <c r="I709" s="84" t="s">
        <v>4359</v>
      </c>
      <c r="J709" s="84" t="s">
        <v>4233</v>
      </c>
      <c r="K709" s="84" t="str">
        <f t="shared" si="388"/>
        <v>TB40DT</v>
      </c>
      <c r="L709" s="84" t="s">
        <v>5601</v>
      </c>
      <c r="M709" s="95">
        <v>5000</v>
      </c>
      <c r="N709" s="95">
        <v>3000</v>
      </c>
      <c r="O709" s="95">
        <v>2200</v>
      </c>
      <c r="P709" s="95">
        <v>1400</v>
      </c>
      <c r="Q709" s="95" t="e">
        <f>VLOOKUP(H709&amp;"Vị trí 1",#REF!,9,0)</f>
        <v>#REF!</v>
      </c>
      <c r="R709" s="95" t="e">
        <f>VLOOKUP(H709&amp;"Vị trí 2",#REF!,9,0)</f>
        <v>#REF!</v>
      </c>
      <c r="S709" s="95" t="e">
        <f>VLOOKUP(H709&amp;"Vị trí 3",#REF!,9,0)</f>
        <v>#REF!</v>
      </c>
      <c r="T709" s="95" t="e">
        <f>VLOOKUP(H709&amp;"Vị trí 4",#REF!,9,0)</f>
        <v>#REF!</v>
      </c>
      <c r="U709" s="238"/>
      <c r="V709" s="238"/>
      <c r="W709" s="238"/>
      <c r="X709" s="238"/>
      <c r="Y709" s="239"/>
      <c r="Z709" s="239"/>
      <c r="AA709" s="239"/>
      <c r="AB709" s="239"/>
      <c r="AC709" s="238"/>
      <c r="AD709" s="238"/>
      <c r="AE709" s="238"/>
      <c r="AF709" s="238"/>
      <c r="AG709" s="239"/>
      <c r="AH709" s="239"/>
      <c r="AI709" s="239"/>
      <c r="AJ709" s="239"/>
      <c r="AK709" s="86">
        <v>2.52</v>
      </c>
      <c r="AL709" s="86"/>
      <c r="AM709" s="240"/>
      <c r="AN709" s="240">
        <v>1.45</v>
      </c>
      <c r="AO709" s="98">
        <f t="shared" si="416"/>
        <v>7250</v>
      </c>
      <c r="AP709" s="98">
        <f t="shared" si="417"/>
        <v>4350</v>
      </c>
      <c r="AQ709" s="98">
        <f t="shared" si="418"/>
        <v>3190</v>
      </c>
      <c r="AR709" s="98">
        <f t="shared" si="419"/>
        <v>2030</v>
      </c>
      <c r="AS709" s="99">
        <f t="shared" si="420"/>
        <v>7300</v>
      </c>
      <c r="AT709" s="99">
        <f t="shared" si="420"/>
        <v>4400</v>
      </c>
      <c r="AU709" s="99">
        <f t="shared" si="420"/>
        <v>3200</v>
      </c>
      <c r="AV709" s="99">
        <f t="shared" si="420"/>
        <v>2000</v>
      </c>
      <c r="AW709" s="100">
        <f t="shared" si="421"/>
        <v>1087.5</v>
      </c>
      <c r="AX709" s="241" t="s">
        <v>172</v>
      </c>
      <c r="AY709" s="101">
        <v>3150</v>
      </c>
      <c r="AZ709" s="102">
        <v>1540</v>
      </c>
      <c r="BA709" s="102">
        <v>1120</v>
      </c>
      <c r="BB709" s="102">
        <v>700</v>
      </c>
      <c r="BC709" s="238">
        <v>2700</v>
      </c>
      <c r="BD709" s="238">
        <v>1320</v>
      </c>
      <c r="BE709" s="238">
        <v>960</v>
      </c>
      <c r="BF709" s="238">
        <v>600</v>
      </c>
      <c r="BG709" s="103">
        <f t="shared" si="422"/>
        <v>912.5</v>
      </c>
      <c r="BJ709" s="236" t="e">
        <f>M709*#REF!</f>
        <v>#REF!</v>
      </c>
      <c r="BK709" s="236" t="e">
        <f>N709*#REF!</f>
        <v>#REF!</v>
      </c>
      <c r="BL709" s="236" t="e">
        <f>O709*#REF!</f>
        <v>#REF!</v>
      </c>
      <c r="BM709" s="236" t="e">
        <f>P709*#REF!</f>
        <v>#REF!</v>
      </c>
    </row>
    <row r="710" spans="1:65" s="7" customFormat="1" ht="35.1" customHeight="1">
      <c r="A710" s="83" t="str">
        <f t="shared" si="410"/>
        <v>TB41DT+1</v>
      </c>
      <c r="B710" s="83" t="str">
        <f t="shared" si="411"/>
        <v>TB41DT+2</v>
      </c>
      <c r="C710" s="83" t="str">
        <f t="shared" si="412"/>
        <v>TB41DT+3</v>
      </c>
      <c r="D710" s="83" t="str">
        <f t="shared" si="413"/>
        <v>TB41DT+4</v>
      </c>
      <c r="E710" s="18" t="s">
        <v>172</v>
      </c>
      <c r="F710" s="85">
        <v>41</v>
      </c>
      <c r="G710" s="85"/>
      <c r="H710" s="93" t="s">
        <v>5853</v>
      </c>
      <c r="I710" s="84" t="s">
        <v>243</v>
      </c>
      <c r="J710" s="84" t="s">
        <v>4664</v>
      </c>
      <c r="K710" s="84" t="str">
        <f t="shared" si="388"/>
        <v>TB41DT</v>
      </c>
      <c r="L710" s="84" t="s">
        <v>274</v>
      </c>
      <c r="M710" s="95">
        <v>6000</v>
      </c>
      <c r="N710" s="95">
        <v>3000</v>
      </c>
      <c r="O710" s="95">
        <v>2200</v>
      </c>
      <c r="P710" s="95">
        <v>1400</v>
      </c>
      <c r="Q710" s="95" t="e">
        <f>VLOOKUP(H710&amp;"Vị trí 1",#REF!,9,0)</f>
        <v>#REF!</v>
      </c>
      <c r="R710" s="95" t="e">
        <f>VLOOKUP(H710&amp;"Vị trí 2",#REF!,9,0)</f>
        <v>#REF!</v>
      </c>
      <c r="S710" s="95" t="e">
        <f>VLOOKUP(H710&amp;"Vị trí 3",#REF!,9,0)</f>
        <v>#REF!</v>
      </c>
      <c r="T710" s="95" t="e">
        <f>VLOOKUP(H710&amp;"Vị trí 4",#REF!,9,0)</f>
        <v>#REF!</v>
      </c>
      <c r="U710" s="238"/>
      <c r="V710" s="238"/>
      <c r="W710" s="238"/>
      <c r="X710" s="238"/>
      <c r="Y710" s="239"/>
      <c r="Z710" s="239"/>
      <c r="AA710" s="239"/>
      <c r="AB710" s="239"/>
      <c r="AC710" s="238"/>
      <c r="AD710" s="238"/>
      <c r="AE710" s="238"/>
      <c r="AF710" s="238"/>
      <c r="AG710" s="239"/>
      <c r="AH710" s="239"/>
      <c r="AI710" s="239"/>
      <c r="AJ710" s="239"/>
      <c r="AK710" s="86">
        <v>2.52</v>
      </c>
      <c r="AL710" s="86"/>
      <c r="AM710" s="240"/>
      <c r="AN710" s="240">
        <v>1.45</v>
      </c>
      <c r="AO710" s="98">
        <f t="shared" si="416"/>
        <v>8700</v>
      </c>
      <c r="AP710" s="98">
        <f t="shared" si="417"/>
        <v>4350</v>
      </c>
      <c r="AQ710" s="98">
        <f t="shared" si="418"/>
        <v>3190</v>
      </c>
      <c r="AR710" s="98">
        <f t="shared" si="419"/>
        <v>2030</v>
      </c>
      <c r="AS710" s="99">
        <f t="shared" si="420"/>
        <v>8700</v>
      </c>
      <c r="AT710" s="99">
        <f t="shared" si="420"/>
        <v>4400</v>
      </c>
      <c r="AU710" s="99">
        <f t="shared" si="420"/>
        <v>3200</v>
      </c>
      <c r="AV710" s="99">
        <f t="shared" si="420"/>
        <v>2000</v>
      </c>
      <c r="AW710" s="100">
        <f t="shared" si="421"/>
        <v>1305</v>
      </c>
      <c r="AX710" s="241" t="s">
        <v>172</v>
      </c>
      <c r="AY710" s="101">
        <v>5740</v>
      </c>
      <c r="AZ710" s="102">
        <v>2450</v>
      </c>
      <c r="BA710" s="102">
        <v>1750</v>
      </c>
      <c r="BB710" s="102">
        <v>1050</v>
      </c>
      <c r="BC710" s="238">
        <v>4920</v>
      </c>
      <c r="BD710" s="238">
        <v>2100</v>
      </c>
      <c r="BE710" s="238">
        <v>1500</v>
      </c>
      <c r="BF710" s="238">
        <v>900</v>
      </c>
      <c r="BG710" s="103">
        <f t="shared" si="422"/>
        <v>695</v>
      </c>
      <c r="BJ710" s="236" t="e">
        <f>M710*#REF!</f>
        <v>#REF!</v>
      </c>
      <c r="BK710" s="236" t="e">
        <f>N710*#REF!</f>
        <v>#REF!</v>
      </c>
      <c r="BL710" s="236" t="e">
        <f>O710*#REF!</f>
        <v>#REF!</v>
      </c>
      <c r="BM710" s="236" t="e">
        <f>P710*#REF!</f>
        <v>#REF!</v>
      </c>
    </row>
    <row r="711" spans="1:65" s="7" customFormat="1" ht="47.25">
      <c r="A711" s="83" t="str">
        <f t="shared" si="410"/>
        <v>TB42DT+1</v>
      </c>
      <c r="B711" s="83" t="str">
        <f t="shared" si="411"/>
        <v>TB42DT+2</v>
      </c>
      <c r="C711" s="83" t="str">
        <f t="shared" si="412"/>
        <v>TB42DT+3</v>
      </c>
      <c r="D711" s="83" t="str">
        <f t="shared" si="413"/>
        <v>TB42DT+4</v>
      </c>
      <c r="E711" s="18" t="s">
        <v>172</v>
      </c>
      <c r="F711" s="85">
        <v>42</v>
      </c>
      <c r="G711" s="85"/>
      <c r="H711" s="93" t="s">
        <v>5854</v>
      </c>
      <c r="I711" s="84" t="s">
        <v>869</v>
      </c>
      <c r="J711" s="84" t="s">
        <v>2422</v>
      </c>
      <c r="K711" s="84" t="str">
        <f t="shared" si="388"/>
        <v>TB42DT</v>
      </c>
      <c r="L711" s="84" t="s">
        <v>5259</v>
      </c>
      <c r="M711" s="95">
        <v>7500</v>
      </c>
      <c r="N711" s="95">
        <v>3400</v>
      </c>
      <c r="O711" s="95">
        <v>2400</v>
      </c>
      <c r="P711" s="95">
        <v>1400</v>
      </c>
      <c r="Q711" s="95" t="e">
        <f>VLOOKUP(H711&amp;"Vị trí 1",#REF!,9,0)</f>
        <v>#REF!</v>
      </c>
      <c r="R711" s="95" t="e">
        <f>VLOOKUP(H711&amp;"Vị trí 2",#REF!,9,0)</f>
        <v>#REF!</v>
      </c>
      <c r="S711" s="95" t="e">
        <f>VLOOKUP(H711&amp;"Vị trí 3",#REF!,9,0)</f>
        <v>#REF!</v>
      </c>
      <c r="T711" s="95" t="e">
        <f>VLOOKUP(H711&amp;"Vị trí 4",#REF!,9,0)</f>
        <v>#REF!</v>
      </c>
      <c r="U711" s="238"/>
      <c r="V711" s="238"/>
      <c r="W711" s="238"/>
      <c r="X711" s="238"/>
      <c r="Y711" s="239"/>
      <c r="Z711" s="239"/>
      <c r="AA711" s="239"/>
      <c r="AB711" s="239"/>
      <c r="AC711" s="238"/>
      <c r="AD711" s="238"/>
      <c r="AE711" s="238"/>
      <c r="AF711" s="238"/>
      <c r="AG711" s="239"/>
      <c r="AH711" s="239"/>
      <c r="AI711" s="239"/>
      <c r="AJ711" s="239"/>
      <c r="AK711" s="86">
        <v>2.52</v>
      </c>
      <c r="AL711" s="86"/>
      <c r="AM711" s="240"/>
      <c r="AN711" s="240">
        <v>1.45</v>
      </c>
      <c r="AO711" s="98">
        <f t="shared" si="416"/>
        <v>10875</v>
      </c>
      <c r="AP711" s="98">
        <f t="shared" si="417"/>
        <v>4930</v>
      </c>
      <c r="AQ711" s="98">
        <f t="shared" si="418"/>
        <v>3480</v>
      </c>
      <c r="AR711" s="98">
        <f t="shared" si="419"/>
        <v>2030</v>
      </c>
      <c r="AS711" s="99">
        <f t="shared" si="420"/>
        <v>10900</v>
      </c>
      <c r="AT711" s="99">
        <f t="shared" si="420"/>
        <v>4900</v>
      </c>
      <c r="AU711" s="99">
        <f t="shared" si="420"/>
        <v>3500</v>
      </c>
      <c r="AV711" s="99">
        <f t="shared" si="420"/>
        <v>2000</v>
      </c>
      <c r="AW711" s="100">
        <f t="shared" si="421"/>
        <v>1631.25</v>
      </c>
      <c r="AX711" s="241" t="s">
        <v>172</v>
      </c>
      <c r="AY711" s="101">
        <v>3150</v>
      </c>
      <c r="AZ711" s="102">
        <v>1540</v>
      </c>
      <c r="BA711" s="102">
        <v>1260</v>
      </c>
      <c r="BB711" s="102">
        <v>980</v>
      </c>
      <c r="BC711" s="97">
        <v>2700</v>
      </c>
      <c r="BD711" s="97">
        <v>1320</v>
      </c>
      <c r="BE711" s="97">
        <v>1080</v>
      </c>
      <c r="BF711" s="97">
        <v>840</v>
      </c>
      <c r="BG711" s="103">
        <f t="shared" si="422"/>
        <v>368.75</v>
      </c>
      <c r="BJ711" s="236" t="e">
        <f>M711*#REF!</f>
        <v>#REF!</v>
      </c>
      <c r="BK711" s="236" t="e">
        <f>N711*#REF!</f>
        <v>#REF!</v>
      </c>
      <c r="BL711" s="236" t="e">
        <f>O711*#REF!</f>
        <v>#REF!</v>
      </c>
      <c r="BM711" s="236" t="e">
        <f>P711*#REF!</f>
        <v>#REF!</v>
      </c>
    </row>
    <row r="712" spans="1:65" s="7" customFormat="1" ht="35.1" customHeight="1">
      <c r="A712" s="83" t="str">
        <f t="shared" si="410"/>
        <v>TB43DT+1</v>
      </c>
      <c r="B712" s="83" t="str">
        <f t="shared" si="411"/>
        <v>TB43DT+2</v>
      </c>
      <c r="C712" s="83" t="str">
        <f t="shared" si="412"/>
        <v>TB43DT+3</v>
      </c>
      <c r="D712" s="83" t="str">
        <f t="shared" si="413"/>
        <v>TB43DT+4</v>
      </c>
      <c r="E712" s="18" t="s">
        <v>172</v>
      </c>
      <c r="F712" s="85">
        <v>43</v>
      </c>
      <c r="G712" s="85"/>
      <c r="H712" s="93" t="s">
        <v>5855</v>
      </c>
      <c r="I712" s="84" t="s">
        <v>5196</v>
      </c>
      <c r="J712" s="84" t="s">
        <v>5795</v>
      </c>
      <c r="K712" s="84" t="str">
        <f t="shared" si="388"/>
        <v>TB43DT</v>
      </c>
      <c r="L712" s="84" t="s">
        <v>5841</v>
      </c>
      <c r="M712" s="95">
        <v>5000</v>
      </c>
      <c r="N712" s="95">
        <v>3000</v>
      </c>
      <c r="O712" s="95">
        <v>2200</v>
      </c>
      <c r="P712" s="95">
        <v>1400</v>
      </c>
      <c r="Q712" s="95" t="e">
        <f>VLOOKUP(H712&amp;"Vị trí 1",#REF!,9,0)</f>
        <v>#REF!</v>
      </c>
      <c r="R712" s="95" t="e">
        <f>VLOOKUP(H712&amp;"Vị trí 2",#REF!,9,0)</f>
        <v>#REF!</v>
      </c>
      <c r="S712" s="95" t="e">
        <f>VLOOKUP(H712&amp;"Vị trí 3",#REF!,9,0)</f>
        <v>#REF!</v>
      </c>
      <c r="T712" s="95" t="e">
        <f>VLOOKUP(H712&amp;"Vị trí 4",#REF!,9,0)</f>
        <v>#REF!</v>
      </c>
      <c r="U712" s="238"/>
      <c r="V712" s="238"/>
      <c r="W712" s="238"/>
      <c r="X712" s="238"/>
      <c r="Y712" s="239"/>
      <c r="Z712" s="239"/>
      <c r="AA712" s="239"/>
      <c r="AB712" s="239"/>
      <c r="AC712" s="238"/>
      <c r="AD712" s="238"/>
      <c r="AE712" s="238"/>
      <c r="AF712" s="238"/>
      <c r="AG712" s="239"/>
      <c r="AH712" s="239"/>
      <c r="AI712" s="239"/>
      <c r="AJ712" s="239"/>
      <c r="AK712" s="86">
        <v>2.52</v>
      </c>
      <c r="AL712" s="86"/>
      <c r="AM712" s="240"/>
      <c r="AN712" s="240">
        <v>1.45</v>
      </c>
      <c r="AO712" s="98">
        <f t="shared" si="416"/>
        <v>7250</v>
      </c>
      <c r="AP712" s="98">
        <f t="shared" si="417"/>
        <v>4350</v>
      </c>
      <c r="AQ712" s="98">
        <f t="shared" si="418"/>
        <v>3190</v>
      </c>
      <c r="AR712" s="98">
        <f t="shared" si="419"/>
        <v>2030</v>
      </c>
      <c r="AS712" s="99">
        <f t="shared" si="420"/>
        <v>7300</v>
      </c>
      <c r="AT712" s="99">
        <f t="shared" si="420"/>
        <v>4400</v>
      </c>
      <c r="AU712" s="99">
        <f t="shared" si="420"/>
        <v>3200</v>
      </c>
      <c r="AV712" s="99">
        <f t="shared" si="420"/>
        <v>2000</v>
      </c>
      <c r="AW712" s="100">
        <f t="shared" si="421"/>
        <v>1087.5</v>
      </c>
      <c r="AX712" s="241" t="s">
        <v>172</v>
      </c>
      <c r="AY712" s="101"/>
      <c r="AZ712" s="102"/>
      <c r="BA712" s="102"/>
      <c r="BB712" s="102"/>
      <c r="BC712" s="238"/>
      <c r="BD712" s="238"/>
      <c r="BE712" s="238"/>
      <c r="BF712" s="238"/>
      <c r="BG712" s="103">
        <f t="shared" si="422"/>
        <v>912.5</v>
      </c>
    </row>
    <row r="713" spans="1:65" s="7" customFormat="1" ht="35.1" customHeight="1">
      <c r="A713" s="83" t="str">
        <f t="shared" si="410"/>
        <v>TB44DT+1</v>
      </c>
      <c r="B713" s="83" t="str">
        <f t="shared" si="411"/>
        <v>TB44DT+2</v>
      </c>
      <c r="C713" s="83" t="str">
        <f t="shared" si="412"/>
        <v>TB44DT+3</v>
      </c>
      <c r="D713" s="83" t="str">
        <f t="shared" si="413"/>
        <v>TB44DT+4</v>
      </c>
      <c r="E713" s="18" t="s">
        <v>172</v>
      </c>
      <c r="F713" s="85">
        <v>44</v>
      </c>
      <c r="G713" s="85"/>
      <c r="H713" s="93" t="s">
        <v>5856</v>
      </c>
      <c r="I713" s="84" t="s">
        <v>5857</v>
      </c>
      <c r="J713" s="84" t="s">
        <v>148</v>
      </c>
      <c r="K713" s="84" t="str">
        <f t="shared" si="388"/>
        <v>TB44DT</v>
      </c>
      <c r="L713" s="84" t="s">
        <v>5858</v>
      </c>
      <c r="M713" s="95">
        <v>5000</v>
      </c>
      <c r="N713" s="95">
        <v>2500</v>
      </c>
      <c r="O713" s="95">
        <v>1900</v>
      </c>
      <c r="P713" s="95">
        <v>1400</v>
      </c>
      <c r="Q713" s="95" t="e">
        <f>VLOOKUP(H713&amp;"Vị trí 1",#REF!,9,0)</f>
        <v>#REF!</v>
      </c>
      <c r="R713" s="95" t="e">
        <f>VLOOKUP(H713&amp;"Vị trí 2",#REF!,9,0)</f>
        <v>#REF!</v>
      </c>
      <c r="S713" s="95" t="e">
        <f>VLOOKUP(H713&amp;"Vị trí 3",#REF!,9,0)</f>
        <v>#REF!</v>
      </c>
      <c r="T713" s="95" t="e">
        <f>VLOOKUP(H713&amp;"Vị trí 4",#REF!,9,0)</f>
        <v>#REF!</v>
      </c>
      <c r="U713" s="238"/>
      <c r="V713" s="238"/>
      <c r="W713" s="238"/>
      <c r="X713" s="238"/>
      <c r="Y713" s="239"/>
      <c r="Z713" s="239"/>
      <c r="AA713" s="239"/>
      <c r="AB713" s="239"/>
      <c r="AC713" s="238"/>
      <c r="AD713" s="238"/>
      <c r="AE713" s="238"/>
      <c r="AF713" s="238"/>
      <c r="AG713" s="239"/>
      <c r="AH713" s="239"/>
      <c r="AI713" s="239"/>
      <c r="AJ713" s="239"/>
      <c r="AK713" s="86">
        <v>2.52</v>
      </c>
      <c r="AL713" s="86"/>
      <c r="AM713" s="240"/>
      <c r="AN713" s="240">
        <v>1.45</v>
      </c>
      <c r="AO713" s="98">
        <f t="shared" si="416"/>
        <v>7250</v>
      </c>
      <c r="AP713" s="98">
        <f t="shared" si="417"/>
        <v>3625</v>
      </c>
      <c r="AQ713" s="98">
        <f t="shared" si="418"/>
        <v>2755</v>
      </c>
      <c r="AR713" s="98">
        <f t="shared" si="419"/>
        <v>2030</v>
      </c>
      <c r="AS713" s="99">
        <f t="shared" si="420"/>
        <v>7300</v>
      </c>
      <c r="AT713" s="99">
        <f t="shared" si="420"/>
        <v>3600</v>
      </c>
      <c r="AU713" s="99">
        <f t="shared" si="420"/>
        <v>2800</v>
      </c>
      <c r="AV713" s="99">
        <f t="shared" si="420"/>
        <v>2000</v>
      </c>
      <c r="AW713" s="100">
        <f t="shared" si="421"/>
        <v>1087.5</v>
      </c>
      <c r="AX713" s="241" t="s">
        <v>172</v>
      </c>
      <c r="AY713" s="101">
        <v>7000</v>
      </c>
      <c r="AZ713" s="102">
        <v>2660</v>
      </c>
      <c r="BA713" s="102">
        <v>1890</v>
      </c>
      <c r="BB713" s="102">
        <v>1190</v>
      </c>
      <c r="BC713" s="238">
        <v>6000</v>
      </c>
      <c r="BD713" s="238">
        <v>2280</v>
      </c>
      <c r="BE713" s="238">
        <v>1620</v>
      </c>
      <c r="BF713" s="238">
        <v>1020</v>
      </c>
      <c r="BG713" s="103">
        <f t="shared" si="422"/>
        <v>912.5</v>
      </c>
      <c r="BJ713" s="236" t="e">
        <f>M713*#REF!</f>
        <v>#REF!</v>
      </c>
      <c r="BK713" s="236" t="e">
        <f>N713*#REF!</f>
        <v>#REF!</v>
      </c>
      <c r="BL713" s="236" t="e">
        <f>O713*#REF!</f>
        <v>#REF!</v>
      </c>
      <c r="BM713" s="236" t="e">
        <f>P713*#REF!</f>
        <v>#REF!</v>
      </c>
    </row>
    <row r="714" spans="1:65" s="7" customFormat="1" ht="35.1" customHeight="1">
      <c r="A714" s="83" t="str">
        <f t="shared" si="410"/>
        <v>TB45DT+1</v>
      </c>
      <c r="B714" s="83" t="str">
        <f t="shared" si="411"/>
        <v>TB45DT+2</v>
      </c>
      <c r="C714" s="83" t="str">
        <f t="shared" si="412"/>
        <v>TB45DT+3</v>
      </c>
      <c r="D714" s="83" t="str">
        <f t="shared" si="413"/>
        <v>TB45DT+4</v>
      </c>
      <c r="E714" s="18" t="s">
        <v>172</v>
      </c>
      <c r="F714" s="85">
        <v>45</v>
      </c>
      <c r="G714" s="85"/>
      <c r="H714" s="93" t="s">
        <v>5859</v>
      </c>
      <c r="I714" s="84" t="s">
        <v>306</v>
      </c>
      <c r="J714" s="84" t="s">
        <v>286</v>
      </c>
      <c r="K714" s="84" t="str">
        <f t="shared" si="388"/>
        <v>TB45DT</v>
      </c>
      <c r="L714" s="84" t="s">
        <v>214</v>
      </c>
      <c r="M714" s="95">
        <v>6500</v>
      </c>
      <c r="N714" s="95">
        <v>3300</v>
      </c>
      <c r="O714" s="95">
        <v>2200</v>
      </c>
      <c r="P714" s="95">
        <v>1400</v>
      </c>
      <c r="Q714" s="95" t="e">
        <f>VLOOKUP(H714&amp;"Vị trí 1",#REF!,9,0)</f>
        <v>#REF!</v>
      </c>
      <c r="R714" s="95" t="e">
        <f>VLOOKUP(H714&amp;"Vị trí 2",#REF!,9,0)</f>
        <v>#REF!</v>
      </c>
      <c r="S714" s="95" t="e">
        <f>VLOOKUP(H714&amp;"Vị trí 3",#REF!,9,0)</f>
        <v>#REF!</v>
      </c>
      <c r="T714" s="95" t="e">
        <f>VLOOKUP(H714&amp;"Vị trí 4",#REF!,9,0)</f>
        <v>#REF!</v>
      </c>
      <c r="U714" s="238"/>
      <c r="V714" s="238"/>
      <c r="W714" s="238"/>
      <c r="X714" s="238"/>
      <c r="Y714" s="239"/>
      <c r="Z714" s="239"/>
      <c r="AA714" s="239"/>
      <c r="AB714" s="239"/>
      <c r="AC714" s="238"/>
      <c r="AD714" s="238"/>
      <c r="AE714" s="238"/>
      <c r="AF714" s="238"/>
      <c r="AG714" s="239"/>
      <c r="AH714" s="239"/>
      <c r="AI714" s="239"/>
      <c r="AJ714" s="239"/>
      <c r="AK714" s="86">
        <v>2.52</v>
      </c>
      <c r="AL714" s="86"/>
      <c r="AM714" s="240"/>
      <c r="AN714" s="240">
        <v>1.45</v>
      </c>
      <c r="AO714" s="98">
        <f t="shared" si="416"/>
        <v>9425</v>
      </c>
      <c r="AP714" s="98">
        <f t="shared" si="417"/>
        <v>4785</v>
      </c>
      <c r="AQ714" s="98">
        <f t="shared" si="418"/>
        <v>3190</v>
      </c>
      <c r="AR714" s="98">
        <f t="shared" si="419"/>
        <v>2030</v>
      </c>
      <c r="AS714" s="99">
        <f t="shared" si="420"/>
        <v>9400</v>
      </c>
      <c r="AT714" s="99">
        <f t="shared" si="420"/>
        <v>4800</v>
      </c>
      <c r="AU714" s="99">
        <f t="shared" si="420"/>
        <v>3200</v>
      </c>
      <c r="AV714" s="99">
        <f t="shared" si="420"/>
        <v>2000</v>
      </c>
      <c r="AW714" s="100">
        <f t="shared" si="421"/>
        <v>1413.75</v>
      </c>
      <c r="AX714" s="241" t="s">
        <v>172</v>
      </c>
      <c r="AY714" s="101">
        <v>4060</v>
      </c>
      <c r="AZ714" s="102">
        <v>2240</v>
      </c>
      <c r="BA714" s="102">
        <v>1540</v>
      </c>
      <c r="BB714" s="102">
        <v>980</v>
      </c>
      <c r="BC714" s="238">
        <v>3480</v>
      </c>
      <c r="BD714" s="238">
        <v>1920</v>
      </c>
      <c r="BE714" s="238">
        <v>1320</v>
      </c>
      <c r="BF714" s="238">
        <v>840</v>
      </c>
      <c r="BG714" s="103">
        <f t="shared" si="422"/>
        <v>586.25</v>
      </c>
      <c r="BJ714" s="236" t="e">
        <f>M714*#REF!</f>
        <v>#REF!</v>
      </c>
      <c r="BK714" s="236" t="e">
        <f>N714*#REF!</f>
        <v>#REF!</v>
      </c>
      <c r="BL714" s="236" t="e">
        <f>O714*#REF!</f>
        <v>#REF!</v>
      </c>
      <c r="BM714" s="236" t="e">
        <f>P714*#REF!</f>
        <v>#REF!</v>
      </c>
    </row>
    <row r="715" spans="1:65" s="7" customFormat="1" ht="54" customHeight="1">
      <c r="A715" s="83" t="str">
        <f t="shared" si="410"/>
        <v>TB46DT+1</v>
      </c>
      <c r="B715" s="83" t="str">
        <f t="shared" si="411"/>
        <v>TB46DT+2</v>
      </c>
      <c r="C715" s="83" t="str">
        <f t="shared" si="412"/>
        <v>TB46DT+3</v>
      </c>
      <c r="D715" s="83" t="str">
        <f t="shared" si="413"/>
        <v>TB46DT+4</v>
      </c>
      <c r="E715" s="18" t="s">
        <v>172</v>
      </c>
      <c r="F715" s="85">
        <v>46</v>
      </c>
      <c r="G715" s="85"/>
      <c r="H715" s="93" t="s">
        <v>5860</v>
      </c>
      <c r="I715" s="84" t="s">
        <v>5861</v>
      </c>
      <c r="J715" s="84" t="s">
        <v>214</v>
      </c>
      <c r="K715" s="84" t="str">
        <f t="shared" si="388"/>
        <v>TB46DT</v>
      </c>
      <c r="L715" s="84" t="s">
        <v>5862</v>
      </c>
      <c r="M715" s="95">
        <v>4500</v>
      </c>
      <c r="N715" s="95">
        <v>2200</v>
      </c>
      <c r="O715" s="95">
        <v>1600</v>
      </c>
      <c r="P715" s="95">
        <v>1000</v>
      </c>
      <c r="Q715" s="95" t="e">
        <f>VLOOKUP(H715&amp;"Vị trí 1",#REF!,9,0)</f>
        <v>#REF!</v>
      </c>
      <c r="R715" s="95" t="e">
        <f>VLOOKUP(H715&amp;"Vị trí 2",#REF!,9,0)</f>
        <v>#REF!</v>
      </c>
      <c r="S715" s="95" t="e">
        <f>VLOOKUP(H715&amp;"Vị trí 3",#REF!,9,0)</f>
        <v>#REF!</v>
      </c>
      <c r="T715" s="95" t="e">
        <f>VLOOKUP(H715&amp;"Vị trí 4",#REF!,9,0)</f>
        <v>#REF!</v>
      </c>
      <c r="U715" s="238"/>
      <c r="V715" s="238"/>
      <c r="W715" s="238"/>
      <c r="X715" s="238"/>
      <c r="Y715" s="239"/>
      <c r="Z715" s="239"/>
      <c r="AA715" s="239"/>
      <c r="AB715" s="239"/>
      <c r="AC715" s="238"/>
      <c r="AD715" s="238"/>
      <c r="AE715" s="238"/>
      <c r="AF715" s="238"/>
      <c r="AG715" s="239"/>
      <c r="AH715" s="239"/>
      <c r="AI715" s="239"/>
      <c r="AJ715" s="239"/>
      <c r="AK715" s="86">
        <v>2.52</v>
      </c>
      <c r="AL715" s="86"/>
      <c r="AM715" s="240"/>
      <c r="AN715" s="240">
        <v>1.45</v>
      </c>
      <c r="AO715" s="98">
        <f t="shared" si="416"/>
        <v>6525</v>
      </c>
      <c r="AP715" s="98">
        <f t="shared" si="417"/>
        <v>3190</v>
      </c>
      <c r="AQ715" s="98">
        <f t="shared" si="418"/>
        <v>2320</v>
      </c>
      <c r="AR715" s="98">
        <f t="shared" si="419"/>
        <v>1450</v>
      </c>
      <c r="AS715" s="99">
        <f t="shared" si="420"/>
        <v>6500</v>
      </c>
      <c r="AT715" s="99">
        <f t="shared" si="420"/>
        <v>3200</v>
      </c>
      <c r="AU715" s="99">
        <f t="shared" si="420"/>
        <v>2300</v>
      </c>
      <c r="AV715" s="99">
        <f t="shared" si="420"/>
        <v>1500</v>
      </c>
      <c r="AW715" s="100">
        <f t="shared" si="421"/>
        <v>978.75</v>
      </c>
      <c r="AX715" s="241" t="s">
        <v>172</v>
      </c>
      <c r="AY715" s="101">
        <v>3150</v>
      </c>
      <c r="AZ715" s="102">
        <v>1580</v>
      </c>
      <c r="BA715" s="102">
        <v>1260</v>
      </c>
      <c r="BB715" s="102">
        <v>980</v>
      </c>
      <c r="BC715" s="238">
        <v>2700</v>
      </c>
      <c r="BD715" s="238">
        <v>1350</v>
      </c>
      <c r="BE715" s="238">
        <v>1080</v>
      </c>
      <c r="BF715" s="238">
        <v>840</v>
      </c>
      <c r="BG715" s="103">
        <f t="shared" si="422"/>
        <v>521.25</v>
      </c>
      <c r="BJ715" s="236" t="e">
        <f>M715*#REF!</f>
        <v>#REF!</v>
      </c>
      <c r="BK715" s="236" t="e">
        <f>N715*#REF!</f>
        <v>#REF!</v>
      </c>
      <c r="BL715" s="236" t="e">
        <f>O715*#REF!</f>
        <v>#REF!</v>
      </c>
      <c r="BM715" s="236" t="e">
        <f>P715*#REF!</f>
        <v>#REF!</v>
      </c>
    </row>
    <row r="716" spans="1:65" s="7" customFormat="1" ht="35.1" customHeight="1">
      <c r="A716" s="83" t="str">
        <f t="shared" si="410"/>
        <v>TB47DT+1</v>
      </c>
      <c r="B716" s="83" t="str">
        <f t="shared" si="411"/>
        <v>TB47DT+2</v>
      </c>
      <c r="C716" s="83" t="str">
        <f t="shared" si="412"/>
        <v>TB47DT+3</v>
      </c>
      <c r="D716" s="83" t="str">
        <f t="shared" si="413"/>
        <v>TB47DT+4</v>
      </c>
      <c r="E716" s="18" t="s">
        <v>172</v>
      </c>
      <c r="F716" s="85">
        <v>47</v>
      </c>
      <c r="G716" s="85"/>
      <c r="H716" s="93" t="s">
        <v>5863</v>
      </c>
      <c r="I716" s="84" t="s">
        <v>216</v>
      </c>
      <c r="J716" s="84" t="s">
        <v>148</v>
      </c>
      <c r="K716" s="84" t="str">
        <f t="shared" ref="K716:K779" si="423">H716</f>
        <v>TB47DT</v>
      </c>
      <c r="L716" s="84" t="s">
        <v>1127</v>
      </c>
      <c r="M716" s="95">
        <v>8200</v>
      </c>
      <c r="N716" s="95">
        <v>3500</v>
      </c>
      <c r="O716" s="95">
        <v>2500</v>
      </c>
      <c r="P716" s="95">
        <v>1500</v>
      </c>
      <c r="Q716" s="95" t="e">
        <f>VLOOKUP(H716&amp;"Vị trí 1",#REF!,9,0)</f>
        <v>#REF!</v>
      </c>
      <c r="R716" s="95" t="e">
        <f>VLOOKUP(H716&amp;"Vị trí 2",#REF!,9,0)</f>
        <v>#REF!</v>
      </c>
      <c r="S716" s="95" t="e">
        <f>VLOOKUP(H716&amp;"Vị trí 3",#REF!,9,0)</f>
        <v>#REF!</v>
      </c>
      <c r="T716" s="95" t="e">
        <f>VLOOKUP(H716&amp;"Vị trí 4",#REF!,9,0)</f>
        <v>#REF!</v>
      </c>
      <c r="U716" s="238"/>
      <c r="V716" s="238"/>
      <c r="W716" s="238"/>
      <c r="X716" s="238"/>
      <c r="Y716" s="239"/>
      <c r="Z716" s="239"/>
      <c r="AA716" s="239"/>
      <c r="AB716" s="239"/>
      <c r="AC716" s="238"/>
      <c r="AD716" s="238"/>
      <c r="AE716" s="238"/>
      <c r="AF716" s="238"/>
      <c r="AG716" s="239"/>
      <c r="AH716" s="239"/>
      <c r="AI716" s="239"/>
      <c r="AJ716" s="239"/>
      <c r="AK716" s="86">
        <v>2.52</v>
      </c>
      <c r="AL716" s="86"/>
      <c r="AM716" s="240"/>
      <c r="AN716" s="240">
        <v>1.45</v>
      </c>
      <c r="AO716" s="98">
        <f t="shared" si="416"/>
        <v>11890</v>
      </c>
      <c r="AP716" s="98">
        <f t="shared" si="417"/>
        <v>5075</v>
      </c>
      <c r="AQ716" s="98">
        <f t="shared" si="418"/>
        <v>3625</v>
      </c>
      <c r="AR716" s="98">
        <f t="shared" si="419"/>
        <v>2175</v>
      </c>
      <c r="AS716" s="99">
        <f t="shared" si="420"/>
        <v>11900</v>
      </c>
      <c r="AT716" s="99">
        <f t="shared" si="420"/>
        <v>5100</v>
      </c>
      <c r="AU716" s="99">
        <f t="shared" si="420"/>
        <v>3600</v>
      </c>
      <c r="AV716" s="99">
        <f t="shared" si="420"/>
        <v>2200</v>
      </c>
      <c r="AW716" s="100">
        <f t="shared" si="421"/>
        <v>1783.5</v>
      </c>
      <c r="AX716" s="241" t="s">
        <v>172</v>
      </c>
      <c r="AY716" s="101">
        <v>4200</v>
      </c>
      <c r="AZ716" s="102">
        <v>2380</v>
      </c>
      <c r="BA716" s="102">
        <v>1680</v>
      </c>
      <c r="BB716" s="102">
        <v>980</v>
      </c>
      <c r="BC716" s="238">
        <v>3600</v>
      </c>
      <c r="BD716" s="238">
        <v>2040</v>
      </c>
      <c r="BE716" s="238">
        <v>1440</v>
      </c>
      <c r="BF716" s="238">
        <v>840</v>
      </c>
      <c r="BG716" s="103">
        <f t="shared" si="422"/>
        <v>416.5</v>
      </c>
      <c r="BJ716" s="236" t="e">
        <f>M716*#REF!</f>
        <v>#REF!</v>
      </c>
      <c r="BK716" s="236" t="e">
        <f>N716*#REF!</f>
        <v>#REF!</v>
      </c>
      <c r="BL716" s="236" t="e">
        <f>O716*#REF!</f>
        <v>#REF!</v>
      </c>
      <c r="BM716" s="236" t="e">
        <f>P716*#REF!</f>
        <v>#REF!</v>
      </c>
    </row>
    <row r="717" spans="1:65" s="7" customFormat="1" ht="63">
      <c r="A717" s="83" t="str">
        <f t="shared" si="410"/>
        <v>TB48DT+1</v>
      </c>
      <c r="B717" s="83" t="str">
        <f t="shared" si="411"/>
        <v>TB48DT+2</v>
      </c>
      <c r="C717" s="83" t="str">
        <f t="shared" si="412"/>
        <v>TB48DT+3</v>
      </c>
      <c r="D717" s="83" t="str">
        <f t="shared" si="413"/>
        <v>TB48DT+4</v>
      </c>
      <c r="E717" s="18" t="s">
        <v>172</v>
      </c>
      <c r="F717" s="85">
        <v>48</v>
      </c>
      <c r="G717" s="85"/>
      <c r="H717" s="93" t="s">
        <v>5864</v>
      </c>
      <c r="I717" s="84" t="s">
        <v>5865</v>
      </c>
      <c r="J717" s="84" t="s">
        <v>148</v>
      </c>
      <c r="K717" s="84" t="str">
        <f t="shared" si="423"/>
        <v>TB48DT</v>
      </c>
      <c r="L717" s="84" t="s">
        <v>5866</v>
      </c>
      <c r="M717" s="95">
        <v>4500</v>
      </c>
      <c r="N717" s="95">
        <v>2200</v>
      </c>
      <c r="O717" s="95">
        <v>1800</v>
      </c>
      <c r="P717" s="95">
        <v>1400</v>
      </c>
      <c r="Q717" s="95" t="e">
        <f>VLOOKUP(H717&amp;"Vị trí 1",#REF!,9,0)</f>
        <v>#REF!</v>
      </c>
      <c r="R717" s="95" t="e">
        <f>VLOOKUP(H717&amp;"Vị trí 2",#REF!,9,0)</f>
        <v>#REF!</v>
      </c>
      <c r="S717" s="95" t="e">
        <f>VLOOKUP(H717&amp;"Vị trí 3",#REF!,9,0)</f>
        <v>#REF!</v>
      </c>
      <c r="T717" s="95" t="e">
        <f>VLOOKUP(H717&amp;"Vị trí 4",#REF!,9,0)</f>
        <v>#REF!</v>
      </c>
      <c r="U717" s="238"/>
      <c r="V717" s="238"/>
      <c r="W717" s="238"/>
      <c r="X717" s="238"/>
      <c r="Y717" s="239"/>
      <c r="Z717" s="239"/>
      <c r="AA717" s="239"/>
      <c r="AB717" s="239"/>
      <c r="AC717" s="238"/>
      <c r="AD717" s="238"/>
      <c r="AE717" s="238"/>
      <c r="AF717" s="238"/>
      <c r="AG717" s="239"/>
      <c r="AH717" s="239"/>
      <c r="AI717" s="239"/>
      <c r="AJ717" s="239"/>
      <c r="AK717" s="86">
        <v>2.52</v>
      </c>
      <c r="AL717" s="86"/>
      <c r="AM717" s="240"/>
      <c r="AN717" s="240">
        <v>1.45</v>
      </c>
      <c r="AO717" s="98">
        <f t="shared" si="416"/>
        <v>6525</v>
      </c>
      <c r="AP717" s="98">
        <f t="shared" si="417"/>
        <v>3190</v>
      </c>
      <c r="AQ717" s="98">
        <f t="shared" si="418"/>
        <v>2610</v>
      </c>
      <c r="AR717" s="98">
        <f t="shared" si="419"/>
        <v>2030</v>
      </c>
      <c r="AS717" s="99">
        <f t="shared" si="420"/>
        <v>6500</v>
      </c>
      <c r="AT717" s="99">
        <f t="shared" si="420"/>
        <v>3200</v>
      </c>
      <c r="AU717" s="99">
        <f t="shared" si="420"/>
        <v>2600</v>
      </c>
      <c r="AV717" s="99">
        <f t="shared" si="420"/>
        <v>2000</v>
      </c>
      <c r="AW717" s="100">
        <f t="shared" si="421"/>
        <v>978.75</v>
      </c>
      <c r="AX717" s="241" t="s">
        <v>172</v>
      </c>
      <c r="AY717" s="101">
        <v>4200</v>
      </c>
      <c r="AZ717" s="102">
        <v>2100</v>
      </c>
      <c r="BA717" s="102">
        <v>1540</v>
      </c>
      <c r="BB717" s="102">
        <v>980</v>
      </c>
      <c r="BC717" s="238">
        <v>3600</v>
      </c>
      <c r="BD717" s="238">
        <v>1800</v>
      </c>
      <c r="BE717" s="238">
        <v>1320</v>
      </c>
      <c r="BF717" s="238">
        <v>840</v>
      </c>
      <c r="BG717" s="103">
        <f t="shared" si="422"/>
        <v>1021.25</v>
      </c>
      <c r="BJ717" s="236" t="e">
        <f>M717*#REF!</f>
        <v>#REF!</v>
      </c>
      <c r="BK717" s="236" t="e">
        <f>N717*#REF!</f>
        <v>#REF!</v>
      </c>
      <c r="BL717" s="236" t="e">
        <f>O717*#REF!</f>
        <v>#REF!</v>
      </c>
      <c r="BM717" s="236" t="e">
        <f>P717*#REF!</f>
        <v>#REF!</v>
      </c>
    </row>
    <row r="718" spans="1:65" s="18" customFormat="1" ht="35.1" customHeight="1">
      <c r="A718" s="83" t="str">
        <f t="shared" si="410"/>
        <v>TB49DT+1</v>
      </c>
      <c r="B718" s="83" t="str">
        <f t="shared" si="411"/>
        <v>TB49DT+2</v>
      </c>
      <c r="C718" s="83" t="str">
        <f t="shared" si="412"/>
        <v>TB49DT+3</v>
      </c>
      <c r="D718" s="83" t="str">
        <f t="shared" si="413"/>
        <v>TB49DT+4</v>
      </c>
      <c r="E718" s="18" t="s">
        <v>172</v>
      </c>
      <c r="F718" s="85">
        <v>49</v>
      </c>
      <c r="G718" s="85"/>
      <c r="H718" s="93" t="s">
        <v>5867</v>
      </c>
      <c r="I718" s="84" t="s">
        <v>5849</v>
      </c>
      <c r="J718" s="84" t="s">
        <v>148</v>
      </c>
      <c r="K718" s="84"/>
      <c r="L718" s="84" t="s">
        <v>5259</v>
      </c>
      <c r="M718" s="96"/>
      <c r="N718" s="96"/>
      <c r="O718" s="96"/>
      <c r="P718" s="96"/>
      <c r="Q718" s="95"/>
      <c r="R718" s="95"/>
      <c r="S718" s="95"/>
      <c r="T718" s="95"/>
      <c r="U718" s="238"/>
      <c r="V718" s="238"/>
      <c r="W718" s="238"/>
      <c r="X718" s="238"/>
      <c r="Y718" s="239"/>
      <c r="Z718" s="239"/>
      <c r="AA718" s="239"/>
      <c r="AB718" s="239"/>
      <c r="AC718" s="238"/>
      <c r="AD718" s="238"/>
      <c r="AE718" s="238"/>
      <c r="AF718" s="238"/>
      <c r="AG718" s="239"/>
      <c r="AH718" s="239"/>
      <c r="AI718" s="239"/>
      <c r="AJ718" s="239"/>
      <c r="AK718" s="86"/>
      <c r="AL718" s="86"/>
      <c r="AM718" s="240"/>
      <c r="AN718" s="240"/>
      <c r="AO718" s="98"/>
      <c r="AP718" s="98"/>
      <c r="AQ718" s="98"/>
      <c r="AR718" s="98"/>
      <c r="AS718" s="98"/>
      <c r="AT718" s="98"/>
      <c r="AU718" s="98"/>
      <c r="AV718" s="98"/>
      <c r="AW718" s="60"/>
      <c r="AX718" s="241" t="s">
        <v>172</v>
      </c>
      <c r="AY718" s="101">
        <v>3010</v>
      </c>
      <c r="AZ718" s="102">
        <v>1470</v>
      </c>
      <c r="BA718" s="102">
        <v>1120</v>
      </c>
      <c r="BB718" s="102">
        <v>910</v>
      </c>
      <c r="BC718" s="238">
        <v>2580</v>
      </c>
      <c r="BD718" s="238">
        <v>1260</v>
      </c>
      <c r="BE718" s="238">
        <v>960</v>
      </c>
      <c r="BF718" s="238">
        <v>780</v>
      </c>
      <c r="BJ718" s="236" t="e">
        <f>M718*#REF!</f>
        <v>#REF!</v>
      </c>
      <c r="BK718" s="236" t="e">
        <f>N718*#REF!</f>
        <v>#REF!</v>
      </c>
      <c r="BL718" s="236" t="e">
        <f>O718*#REF!</f>
        <v>#REF!</v>
      </c>
      <c r="BM718" s="236" t="e">
        <f>P718*#REF!</f>
        <v>#REF!</v>
      </c>
    </row>
    <row r="719" spans="1:65" ht="35.1" customHeight="1">
      <c r="A719" s="83" t="str">
        <f t="shared" si="410"/>
        <v>TB49DT_D1+1</v>
      </c>
      <c r="B719" s="83" t="str">
        <f t="shared" si="411"/>
        <v>TB49DT_D1+2</v>
      </c>
      <c r="C719" s="83" t="str">
        <f t="shared" si="412"/>
        <v>TB49DT_D1+3</v>
      </c>
      <c r="D719" s="83" t="str">
        <f t="shared" si="413"/>
        <v>TB49DT_D1+4</v>
      </c>
      <c r="E719" s="18" t="s">
        <v>172</v>
      </c>
      <c r="F719" s="85"/>
      <c r="G719" s="85"/>
      <c r="H719" s="93" t="s">
        <v>5868</v>
      </c>
      <c r="I719" s="84" t="s">
        <v>5869</v>
      </c>
      <c r="J719" s="84" t="s">
        <v>148</v>
      </c>
      <c r="K719" s="84" t="str">
        <f t="shared" si="423"/>
        <v>TB49DT_D1</v>
      </c>
      <c r="L719" s="84" t="s">
        <v>5749</v>
      </c>
      <c r="M719" s="95">
        <v>10000</v>
      </c>
      <c r="N719" s="95">
        <v>3800</v>
      </c>
      <c r="O719" s="95">
        <v>2700</v>
      </c>
      <c r="P719" s="95">
        <v>1700</v>
      </c>
      <c r="Q719" s="95" t="e">
        <f>VLOOKUP(H719&amp;"Vị trí 1",#REF!,9,0)</f>
        <v>#REF!</v>
      </c>
      <c r="R719" s="95" t="e">
        <f>VLOOKUP(H719&amp;"Vị trí 2",#REF!,9,0)</f>
        <v>#REF!</v>
      </c>
      <c r="S719" s="95" t="e">
        <f>VLOOKUP(H719&amp;"Vị trí 3",#REF!,9,0)</f>
        <v>#REF!</v>
      </c>
      <c r="T719" s="95" t="e">
        <f>VLOOKUP(H719&amp;"Vị trí 4",#REF!,9,0)</f>
        <v>#REF!</v>
      </c>
      <c r="U719" s="238"/>
      <c r="V719" s="238" t="e">
        <f>VLOOKUP(B719,#REF!,32,0)</f>
        <v>#REF!</v>
      </c>
      <c r="W719" s="238"/>
      <c r="X719" s="238"/>
      <c r="Y719" s="239"/>
      <c r="Z719" s="239" t="e">
        <f>V719/N719</f>
        <v>#REF!</v>
      </c>
      <c r="AA719" s="239"/>
      <c r="AB719" s="239"/>
      <c r="AC719" s="238" t="e">
        <f>VLOOKUP(H719,#REF!,5,0)</f>
        <v>#REF!</v>
      </c>
      <c r="AD719" s="238"/>
      <c r="AE719" s="238"/>
      <c r="AF719" s="238"/>
      <c r="AG719" s="239" t="e">
        <f>AC719/M719</f>
        <v>#REF!</v>
      </c>
      <c r="AH719" s="239"/>
      <c r="AI719" s="239"/>
      <c r="AJ719" s="239"/>
      <c r="AK719" s="86">
        <v>2.52</v>
      </c>
      <c r="AL719" s="86"/>
      <c r="AM719" s="240" t="e">
        <f>AVERAGE(AG719:AJ719)</f>
        <v>#REF!</v>
      </c>
      <c r="AN719" s="240">
        <v>1.45</v>
      </c>
      <c r="AO719" s="98">
        <f t="shared" ref="AO719:AO737" si="424">M719*$AN719</f>
        <v>14500</v>
      </c>
      <c r="AP719" s="98">
        <f t="shared" ref="AP719:AP737" si="425">N719*$AN719</f>
        <v>5510</v>
      </c>
      <c r="AQ719" s="98">
        <f t="shared" ref="AQ719:AQ737" si="426">O719*$AN719</f>
        <v>3915</v>
      </c>
      <c r="AR719" s="98">
        <f t="shared" ref="AR719:AR737" si="427">P719*$AN719</f>
        <v>2465</v>
      </c>
      <c r="AS719" s="99">
        <f t="shared" ref="AS719:AV737" si="428">IF(AO719&lt;1000,ROUND(AO719,-1),ROUND(AO719,-2))</f>
        <v>14500</v>
      </c>
      <c r="AT719" s="99">
        <f t="shared" si="428"/>
        <v>5500</v>
      </c>
      <c r="AU719" s="99">
        <f t="shared" si="428"/>
        <v>3900</v>
      </c>
      <c r="AV719" s="99">
        <f t="shared" si="428"/>
        <v>2500</v>
      </c>
      <c r="AW719" s="100">
        <f t="shared" ref="AW719:AW729" si="429">AO719*0.15</f>
        <v>2175</v>
      </c>
      <c r="AX719" s="245" t="s">
        <v>172</v>
      </c>
      <c r="AY719" s="101">
        <v>5600</v>
      </c>
      <c r="AZ719" s="102">
        <v>2520</v>
      </c>
      <c r="BA719" s="102">
        <v>1680</v>
      </c>
      <c r="BB719" s="102">
        <v>980</v>
      </c>
      <c r="BC719" s="238">
        <v>4800</v>
      </c>
      <c r="BD719" s="238">
        <v>2160</v>
      </c>
      <c r="BE719" s="238">
        <v>1440</v>
      </c>
      <c r="BF719" s="238">
        <v>840</v>
      </c>
      <c r="BG719" s="103">
        <f t="shared" ref="BG719:BG729" si="430">AV719-AW719</f>
        <v>325</v>
      </c>
      <c r="BJ719" s="236" t="e">
        <f>M719*#REF!</f>
        <v>#REF!</v>
      </c>
      <c r="BK719" s="236" t="e">
        <f>N719*#REF!</f>
        <v>#REF!</v>
      </c>
      <c r="BL719" s="236" t="e">
        <f>O719*#REF!</f>
        <v>#REF!</v>
      </c>
      <c r="BM719" s="236" t="e">
        <f>P719*#REF!</f>
        <v>#REF!</v>
      </c>
    </row>
    <row r="720" spans="1:65" s="18" customFormat="1" ht="35.1" customHeight="1">
      <c r="A720" s="83" t="str">
        <f t="shared" si="410"/>
        <v>TB49DT_D2+1</v>
      </c>
      <c r="B720" s="83" t="str">
        <f t="shared" si="411"/>
        <v>TB49DT_D2+2</v>
      </c>
      <c r="C720" s="83" t="str">
        <f t="shared" si="412"/>
        <v>TB49DT_D2+3</v>
      </c>
      <c r="D720" s="83" t="str">
        <f t="shared" si="413"/>
        <v>TB49DT_D2+4</v>
      </c>
      <c r="E720" s="18" t="s">
        <v>172</v>
      </c>
      <c r="F720" s="85"/>
      <c r="G720" s="85"/>
      <c r="H720" s="93" t="s">
        <v>5870</v>
      </c>
      <c r="I720" s="84" t="s">
        <v>5871</v>
      </c>
      <c r="J720" s="84" t="s">
        <v>5749</v>
      </c>
      <c r="K720" s="84" t="str">
        <f t="shared" si="423"/>
        <v>TB49DT_D2</v>
      </c>
      <c r="L720" s="84" t="s">
        <v>5259</v>
      </c>
      <c r="M720" s="95">
        <v>5800</v>
      </c>
      <c r="N720" s="95">
        <v>3200</v>
      </c>
      <c r="O720" s="95">
        <v>2200</v>
      </c>
      <c r="P720" s="95">
        <v>1400</v>
      </c>
      <c r="Q720" s="95" t="e">
        <f>VLOOKUP(H720&amp;"Vị trí 1",#REF!,9,0)</f>
        <v>#REF!</v>
      </c>
      <c r="R720" s="95" t="e">
        <f>VLOOKUP(H720&amp;"Vị trí 2",#REF!,9,0)</f>
        <v>#REF!</v>
      </c>
      <c r="S720" s="95" t="e">
        <f>VLOOKUP(H720&amp;"Vị trí 3",#REF!,9,0)</f>
        <v>#REF!</v>
      </c>
      <c r="T720" s="95" t="e">
        <f>VLOOKUP(H720&amp;"Vị trí 4",#REF!,9,0)</f>
        <v>#REF!</v>
      </c>
      <c r="U720" s="238"/>
      <c r="V720" s="238"/>
      <c r="W720" s="238"/>
      <c r="X720" s="238"/>
      <c r="Y720" s="239"/>
      <c r="Z720" s="239"/>
      <c r="AA720" s="239"/>
      <c r="AB720" s="239"/>
      <c r="AC720" s="238"/>
      <c r="AD720" s="238"/>
      <c r="AE720" s="238"/>
      <c r="AF720" s="238"/>
      <c r="AG720" s="239"/>
      <c r="AH720" s="239"/>
      <c r="AI720" s="239"/>
      <c r="AJ720" s="239"/>
      <c r="AK720" s="86">
        <v>2.52</v>
      </c>
      <c r="AL720" s="86"/>
      <c r="AM720" s="240"/>
      <c r="AN720" s="240">
        <v>1.45</v>
      </c>
      <c r="AO720" s="98">
        <f t="shared" si="424"/>
        <v>8410</v>
      </c>
      <c r="AP720" s="98">
        <f t="shared" si="425"/>
        <v>4640</v>
      </c>
      <c r="AQ720" s="98">
        <f t="shared" si="426"/>
        <v>3190</v>
      </c>
      <c r="AR720" s="98">
        <f t="shared" si="427"/>
        <v>2030</v>
      </c>
      <c r="AS720" s="99">
        <f t="shared" si="428"/>
        <v>8400</v>
      </c>
      <c r="AT720" s="99">
        <f t="shared" si="428"/>
        <v>4600</v>
      </c>
      <c r="AU720" s="99">
        <f t="shared" si="428"/>
        <v>3200</v>
      </c>
      <c r="AV720" s="99">
        <f t="shared" si="428"/>
        <v>2000</v>
      </c>
      <c r="AW720" s="100">
        <f t="shared" si="429"/>
        <v>1261.5</v>
      </c>
      <c r="AX720" s="241" t="s">
        <v>172</v>
      </c>
      <c r="AY720" s="101">
        <v>5250</v>
      </c>
      <c r="AZ720" s="102">
        <v>3150</v>
      </c>
      <c r="BA720" s="102">
        <v>2240</v>
      </c>
      <c r="BB720" s="102">
        <v>1190</v>
      </c>
      <c r="BC720" s="238">
        <v>4500</v>
      </c>
      <c r="BD720" s="238">
        <v>2700</v>
      </c>
      <c r="BE720" s="238">
        <v>1920</v>
      </c>
      <c r="BF720" s="238">
        <v>1020</v>
      </c>
      <c r="BG720" s="103">
        <f t="shared" si="430"/>
        <v>738.5</v>
      </c>
      <c r="BJ720" s="236" t="e">
        <f>M720*#REF!</f>
        <v>#REF!</v>
      </c>
      <c r="BK720" s="236" t="e">
        <f>N720*#REF!</f>
        <v>#REF!</v>
      </c>
      <c r="BL720" s="236" t="e">
        <f>O720*#REF!</f>
        <v>#REF!</v>
      </c>
      <c r="BM720" s="236" t="e">
        <f>P720*#REF!</f>
        <v>#REF!</v>
      </c>
    </row>
    <row r="721" spans="1:65" s="18" customFormat="1" ht="47.25" customHeight="1">
      <c r="A721" s="83" t="str">
        <f t="shared" si="410"/>
        <v>TB50DT+1</v>
      </c>
      <c r="B721" s="83" t="str">
        <f t="shared" si="411"/>
        <v>TB50DT+2</v>
      </c>
      <c r="C721" s="83" t="str">
        <f t="shared" si="412"/>
        <v>TB50DT+3</v>
      </c>
      <c r="D721" s="83" t="str">
        <f t="shared" si="413"/>
        <v>TB50DT+4</v>
      </c>
      <c r="E721" s="18" t="s">
        <v>172</v>
      </c>
      <c r="F721" s="85">
        <v>50</v>
      </c>
      <c r="G721" s="85"/>
      <c r="H721" s="93" t="s">
        <v>5872</v>
      </c>
      <c r="I721" s="84" t="s">
        <v>5873</v>
      </c>
      <c r="J721" s="84" t="s">
        <v>248</v>
      </c>
      <c r="K721" s="84" t="str">
        <f t="shared" si="423"/>
        <v>TB50DT</v>
      </c>
      <c r="L721" s="84" t="s">
        <v>286</v>
      </c>
      <c r="M721" s="95">
        <v>4500</v>
      </c>
      <c r="N721" s="95">
        <v>2250</v>
      </c>
      <c r="O721" s="95">
        <v>1800</v>
      </c>
      <c r="P721" s="95">
        <v>1400</v>
      </c>
      <c r="Q721" s="95" t="e">
        <f>VLOOKUP(H721&amp;"Vị trí 1",#REF!,9,0)</f>
        <v>#REF!</v>
      </c>
      <c r="R721" s="95" t="e">
        <f>VLOOKUP(H721&amp;"Vị trí 2",#REF!,9,0)</f>
        <v>#REF!</v>
      </c>
      <c r="S721" s="95" t="e">
        <f>VLOOKUP(H721&amp;"Vị trí 3",#REF!,9,0)</f>
        <v>#REF!</v>
      </c>
      <c r="T721" s="95" t="e">
        <f>VLOOKUP(H721&amp;"Vị trí 4",#REF!,9,0)</f>
        <v>#REF!</v>
      </c>
      <c r="U721" s="238"/>
      <c r="V721" s="238"/>
      <c r="W721" s="238"/>
      <c r="X721" s="238"/>
      <c r="Y721" s="239"/>
      <c r="Z721" s="239"/>
      <c r="AA721" s="239"/>
      <c r="AB721" s="239"/>
      <c r="AC721" s="238"/>
      <c r="AD721" s="238"/>
      <c r="AE721" s="238"/>
      <c r="AF721" s="238"/>
      <c r="AG721" s="239"/>
      <c r="AH721" s="239"/>
      <c r="AI721" s="239"/>
      <c r="AJ721" s="239"/>
      <c r="AK721" s="86">
        <v>2.52</v>
      </c>
      <c r="AL721" s="86"/>
      <c r="AM721" s="240"/>
      <c r="AN721" s="240">
        <v>1.45</v>
      </c>
      <c r="AO721" s="98">
        <f t="shared" si="424"/>
        <v>6525</v>
      </c>
      <c r="AP721" s="98">
        <f t="shared" si="425"/>
        <v>3262.5</v>
      </c>
      <c r="AQ721" s="98">
        <f t="shared" si="426"/>
        <v>2610</v>
      </c>
      <c r="AR721" s="98">
        <f t="shared" si="427"/>
        <v>2030</v>
      </c>
      <c r="AS721" s="99">
        <f t="shared" si="428"/>
        <v>6500</v>
      </c>
      <c r="AT721" s="99">
        <f t="shared" si="428"/>
        <v>3300</v>
      </c>
      <c r="AU721" s="99">
        <f t="shared" si="428"/>
        <v>2600</v>
      </c>
      <c r="AV721" s="99">
        <f t="shared" si="428"/>
        <v>2000</v>
      </c>
      <c r="AW721" s="100">
        <f t="shared" si="429"/>
        <v>978.75</v>
      </c>
      <c r="AX721" s="241" t="s">
        <v>172</v>
      </c>
      <c r="AY721" s="101">
        <v>3010</v>
      </c>
      <c r="AZ721" s="102">
        <v>1470</v>
      </c>
      <c r="BA721" s="102">
        <v>1120</v>
      </c>
      <c r="BB721" s="102">
        <v>980</v>
      </c>
      <c r="BC721" s="238">
        <v>2580</v>
      </c>
      <c r="BD721" s="238">
        <v>1260</v>
      </c>
      <c r="BE721" s="238">
        <v>960</v>
      </c>
      <c r="BF721" s="238">
        <v>840</v>
      </c>
      <c r="BG721" s="103">
        <f t="shared" si="430"/>
        <v>1021.25</v>
      </c>
      <c r="BJ721" s="236" t="e">
        <f>M721*#REF!</f>
        <v>#REF!</v>
      </c>
      <c r="BK721" s="236" t="e">
        <f>N721*#REF!</f>
        <v>#REF!</v>
      </c>
      <c r="BL721" s="236" t="e">
        <f>O721*#REF!</f>
        <v>#REF!</v>
      </c>
      <c r="BM721" s="236" t="e">
        <f>P721*#REF!</f>
        <v>#REF!</v>
      </c>
    </row>
    <row r="722" spans="1:65" s="18" customFormat="1" ht="35.1" customHeight="1">
      <c r="A722" s="83" t="str">
        <f t="shared" si="410"/>
        <v>TB51DT+1</v>
      </c>
      <c r="B722" s="83" t="str">
        <f t="shared" si="411"/>
        <v>TB51DT+2</v>
      </c>
      <c r="C722" s="83" t="str">
        <f t="shared" si="412"/>
        <v>TB51DT+3</v>
      </c>
      <c r="D722" s="83" t="str">
        <f t="shared" si="413"/>
        <v>TB51DT+4</v>
      </c>
      <c r="E722" s="18" t="s">
        <v>172</v>
      </c>
      <c r="F722" s="85">
        <v>51</v>
      </c>
      <c r="G722" s="85"/>
      <c r="H722" s="93" t="s">
        <v>5874</v>
      </c>
      <c r="I722" s="84" t="s">
        <v>303</v>
      </c>
      <c r="J722" s="84" t="s">
        <v>5749</v>
      </c>
      <c r="K722" s="84" t="str">
        <f t="shared" si="423"/>
        <v>TB51DT</v>
      </c>
      <c r="L722" s="84" t="s">
        <v>5875</v>
      </c>
      <c r="M722" s="95">
        <v>6000</v>
      </c>
      <c r="N722" s="95">
        <v>3400</v>
      </c>
      <c r="O722" s="95">
        <v>2400</v>
      </c>
      <c r="P722" s="95">
        <v>1400</v>
      </c>
      <c r="Q722" s="95" t="e">
        <f>VLOOKUP(H722&amp;"Vị trí 1",#REF!,9,0)</f>
        <v>#REF!</v>
      </c>
      <c r="R722" s="95" t="e">
        <f>VLOOKUP(H722&amp;"Vị trí 2",#REF!,9,0)</f>
        <v>#REF!</v>
      </c>
      <c r="S722" s="95" t="e">
        <f>VLOOKUP(H722&amp;"Vị trí 3",#REF!,9,0)</f>
        <v>#REF!</v>
      </c>
      <c r="T722" s="95" t="e">
        <f>VLOOKUP(H722&amp;"Vị trí 4",#REF!,9,0)</f>
        <v>#REF!</v>
      </c>
      <c r="U722" s="238"/>
      <c r="V722" s="238"/>
      <c r="W722" s="238"/>
      <c r="X722" s="238"/>
      <c r="Y722" s="239"/>
      <c r="Z722" s="239"/>
      <c r="AA722" s="239"/>
      <c r="AB722" s="239"/>
      <c r="AC722" s="238"/>
      <c r="AD722" s="238"/>
      <c r="AE722" s="238"/>
      <c r="AF722" s="238"/>
      <c r="AG722" s="239"/>
      <c r="AH722" s="239"/>
      <c r="AI722" s="239"/>
      <c r="AJ722" s="239"/>
      <c r="AK722" s="86">
        <v>2.52</v>
      </c>
      <c r="AL722" s="86"/>
      <c r="AM722" s="240"/>
      <c r="AN722" s="240">
        <v>1.45</v>
      </c>
      <c r="AO722" s="98">
        <f t="shared" si="424"/>
        <v>8700</v>
      </c>
      <c r="AP722" s="98">
        <f t="shared" si="425"/>
        <v>4930</v>
      </c>
      <c r="AQ722" s="98">
        <f t="shared" si="426"/>
        <v>3480</v>
      </c>
      <c r="AR722" s="98">
        <f t="shared" si="427"/>
        <v>2030</v>
      </c>
      <c r="AS722" s="99">
        <f t="shared" si="428"/>
        <v>8700</v>
      </c>
      <c r="AT722" s="99">
        <f t="shared" si="428"/>
        <v>4900</v>
      </c>
      <c r="AU722" s="99">
        <f t="shared" si="428"/>
        <v>3500</v>
      </c>
      <c r="AV722" s="99">
        <f t="shared" si="428"/>
        <v>2000</v>
      </c>
      <c r="AW722" s="100">
        <f t="shared" si="429"/>
        <v>1305</v>
      </c>
      <c r="AX722" s="241" t="s">
        <v>172</v>
      </c>
      <c r="AY722" s="101">
        <v>3500</v>
      </c>
      <c r="AZ722" s="102">
        <v>2100</v>
      </c>
      <c r="BA722" s="102">
        <v>1540</v>
      </c>
      <c r="BB722" s="102">
        <v>980</v>
      </c>
      <c r="BC722" s="238">
        <v>3000</v>
      </c>
      <c r="BD722" s="238">
        <v>1800</v>
      </c>
      <c r="BE722" s="238">
        <v>1320</v>
      </c>
      <c r="BF722" s="238">
        <v>840</v>
      </c>
      <c r="BG722" s="103">
        <f t="shared" si="430"/>
        <v>695</v>
      </c>
      <c r="BJ722" s="236" t="e">
        <f>M722*#REF!</f>
        <v>#REF!</v>
      </c>
      <c r="BK722" s="236" t="e">
        <f>N722*#REF!</f>
        <v>#REF!</v>
      </c>
      <c r="BL722" s="236" t="e">
        <f>O722*#REF!</f>
        <v>#REF!</v>
      </c>
      <c r="BM722" s="236" t="e">
        <f>P722*#REF!</f>
        <v>#REF!</v>
      </c>
    </row>
    <row r="723" spans="1:65" s="18" customFormat="1" ht="35.1" customHeight="1">
      <c r="A723" s="83" t="str">
        <f t="shared" si="410"/>
        <v>TB52DT+1</v>
      </c>
      <c r="B723" s="83" t="str">
        <f t="shared" si="411"/>
        <v>TB52DT+2</v>
      </c>
      <c r="C723" s="83" t="str">
        <f t="shared" si="412"/>
        <v>TB52DT+3</v>
      </c>
      <c r="D723" s="83" t="str">
        <f t="shared" si="413"/>
        <v>TB52DT+4</v>
      </c>
      <c r="E723" s="18" t="s">
        <v>172</v>
      </c>
      <c r="F723" s="85">
        <v>52</v>
      </c>
      <c r="G723" s="85"/>
      <c r="H723" s="93" t="s">
        <v>5876</v>
      </c>
      <c r="I723" s="84" t="s">
        <v>5877</v>
      </c>
      <c r="J723" s="84" t="s">
        <v>5697</v>
      </c>
      <c r="K723" s="84" t="str">
        <f t="shared" si="423"/>
        <v>TB52DT</v>
      </c>
      <c r="L723" s="84" t="s">
        <v>5878</v>
      </c>
      <c r="M723" s="95">
        <v>6000</v>
      </c>
      <c r="N723" s="95">
        <v>3000</v>
      </c>
      <c r="O723" s="95">
        <v>2200</v>
      </c>
      <c r="P723" s="95">
        <v>1400</v>
      </c>
      <c r="Q723" s="95" t="e">
        <f>VLOOKUP(H723&amp;"Vị trí 1",#REF!,9,0)</f>
        <v>#REF!</v>
      </c>
      <c r="R723" s="95" t="e">
        <f>VLOOKUP(H723&amp;"Vị trí 2",#REF!,9,0)</f>
        <v>#REF!</v>
      </c>
      <c r="S723" s="95" t="e">
        <f>VLOOKUP(H723&amp;"Vị trí 3",#REF!,9,0)</f>
        <v>#REF!</v>
      </c>
      <c r="T723" s="95" t="e">
        <f>VLOOKUP(H723&amp;"Vị trí 4",#REF!,9,0)</f>
        <v>#REF!</v>
      </c>
      <c r="U723" s="238"/>
      <c r="V723" s="238"/>
      <c r="W723" s="238"/>
      <c r="X723" s="238"/>
      <c r="Y723" s="239"/>
      <c r="Z723" s="239"/>
      <c r="AA723" s="239"/>
      <c r="AB723" s="239"/>
      <c r="AC723" s="238"/>
      <c r="AD723" s="238"/>
      <c r="AE723" s="238"/>
      <c r="AF723" s="238"/>
      <c r="AG723" s="239"/>
      <c r="AH723" s="239"/>
      <c r="AI723" s="239"/>
      <c r="AJ723" s="239"/>
      <c r="AK723" s="86">
        <v>2.52</v>
      </c>
      <c r="AL723" s="86"/>
      <c r="AM723" s="240"/>
      <c r="AN723" s="240">
        <v>1.45</v>
      </c>
      <c r="AO723" s="98">
        <f t="shared" si="424"/>
        <v>8700</v>
      </c>
      <c r="AP723" s="98">
        <f t="shared" si="425"/>
        <v>4350</v>
      </c>
      <c r="AQ723" s="98">
        <f t="shared" si="426"/>
        <v>3190</v>
      </c>
      <c r="AR723" s="98">
        <f t="shared" si="427"/>
        <v>2030</v>
      </c>
      <c r="AS723" s="99">
        <f t="shared" si="428"/>
        <v>8700</v>
      </c>
      <c r="AT723" s="99">
        <f t="shared" si="428"/>
        <v>4400</v>
      </c>
      <c r="AU723" s="99">
        <f t="shared" si="428"/>
        <v>3200</v>
      </c>
      <c r="AV723" s="99">
        <f t="shared" si="428"/>
        <v>2000</v>
      </c>
      <c r="AW723" s="100">
        <f t="shared" si="429"/>
        <v>1305</v>
      </c>
      <c r="AX723" s="241" t="s">
        <v>172</v>
      </c>
      <c r="AY723" s="101">
        <v>3500</v>
      </c>
      <c r="AZ723" s="102">
        <v>2100</v>
      </c>
      <c r="BA723" s="102">
        <v>1540</v>
      </c>
      <c r="BB723" s="102">
        <v>980</v>
      </c>
      <c r="BC723" s="205">
        <v>3000</v>
      </c>
      <c r="BD723" s="205">
        <v>1800</v>
      </c>
      <c r="BE723" s="205">
        <v>1320</v>
      </c>
      <c r="BF723" s="205">
        <v>840</v>
      </c>
      <c r="BG723" s="103">
        <f t="shared" si="430"/>
        <v>695</v>
      </c>
      <c r="BJ723" s="236" t="e">
        <f>M723*#REF!</f>
        <v>#REF!</v>
      </c>
      <c r="BK723" s="236" t="e">
        <f>N723*#REF!</f>
        <v>#REF!</v>
      </c>
      <c r="BL723" s="236" t="e">
        <f>O723*#REF!</f>
        <v>#REF!</v>
      </c>
      <c r="BM723" s="236" t="e">
        <f>P723*#REF!</f>
        <v>#REF!</v>
      </c>
    </row>
    <row r="724" spans="1:65" s="18" customFormat="1" ht="35.1" customHeight="1">
      <c r="A724" s="83" t="str">
        <f t="shared" si="410"/>
        <v>TB53DT+1</v>
      </c>
      <c r="B724" s="83" t="str">
        <f t="shared" si="411"/>
        <v>TB53DT+2</v>
      </c>
      <c r="C724" s="83" t="str">
        <f t="shared" si="412"/>
        <v>TB53DT+3</v>
      </c>
      <c r="D724" s="83" t="str">
        <f t="shared" si="413"/>
        <v>TB53DT+4</v>
      </c>
      <c r="E724" s="18" t="s">
        <v>172</v>
      </c>
      <c r="F724" s="85">
        <v>53</v>
      </c>
      <c r="G724" s="85"/>
      <c r="H724" s="93" t="s">
        <v>5879</v>
      </c>
      <c r="I724" s="84" t="s">
        <v>5880</v>
      </c>
      <c r="J724" s="84" t="s">
        <v>96</v>
      </c>
      <c r="K724" s="84" t="str">
        <f t="shared" si="423"/>
        <v>TB53DT</v>
      </c>
      <c r="L724" s="84" t="s">
        <v>303</v>
      </c>
      <c r="M724" s="95">
        <v>4300</v>
      </c>
      <c r="N724" s="95">
        <v>2100</v>
      </c>
      <c r="O724" s="95">
        <v>1600</v>
      </c>
      <c r="P724" s="95">
        <v>1300</v>
      </c>
      <c r="Q724" s="95" t="e">
        <f>VLOOKUP(H724&amp;"Vị trí 1",#REF!,9,0)</f>
        <v>#REF!</v>
      </c>
      <c r="R724" s="95" t="e">
        <f>VLOOKUP(H724&amp;"Vị trí 2",#REF!,9,0)</f>
        <v>#REF!</v>
      </c>
      <c r="S724" s="95" t="e">
        <f>VLOOKUP(H724&amp;"Vị trí 3",#REF!,9,0)</f>
        <v>#REF!</v>
      </c>
      <c r="T724" s="95" t="e">
        <f>VLOOKUP(H724&amp;"Vị trí 4",#REF!,9,0)</f>
        <v>#REF!</v>
      </c>
      <c r="U724" s="238"/>
      <c r="V724" s="238"/>
      <c r="W724" s="238"/>
      <c r="X724" s="238"/>
      <c r="Y724" s="239"/>
      <c r="Z724" s="239"/>
      <c r="AA724" s="239"/>
      <c r="AB724" s="239"/>
      <c r="AC724" s="238"/>
      <c r="AD724" s="238"/>
      <c r="AE724" s="238"/>
      <c r="AF724" s="238"/>
      <c r="AG724" s="239"/>
      <c r="AH724" s="239"/>
      <c r="AI724" s="239"/>
      <c r="AJ724" s="239"/>
      <c r="AK724" s="86">
        <v>2.52</v>
      </c>
      <c r="AL724" s="86"/>
      <c r="AM724" s="240"/>
      <c r="AN724" s="240">
        <v>1.45</v>
      </c>
      <c r="AO724" s="98">
        <f t="shared" si="424"/>
        <v>6235</v>
      </c>
      <c r="AP724" s="98">
        <f t="shared" si="425"/>
        <v>3045</v>
      </c>
      <c r="AQ724" s="98">
        <f t="shared" si="426"/>
        <v>2320</v>
      </c>
      <c r="AR724" s="98">
        <f t="shared" si="427"/>
        <v>1885</v>
      </c>
      <c r="AS724" s="99">
        <f t="shared" si="428"/>
        <v>6200</v>
      </c>
      <c r="AT724" s="99">
        <f t="shared" si="428"/>
        <v>3000</v>
      </c>
      <c r="AU724" s="99">
        <f t="shared" si="428"/>
        <v>2300</v>
      </c>
      <c r="AV724" s="99">
        <f t="shared" si="428"/>
        <v>1900</v>
      </c>
      <c r="AW724" s="100">
        <f t="shared" si="429"/>
        <v>935.25</v>
      </c>
      <c r="AX724" s="241" t="s">
        <v>172</v>
      </c>
      <c r="AY724" s="101">
        <v>3500</v>
      </c>
      <c r="AZ724" s="102"/>
      <c r="BA724" s="102"/>
      <c r="BB724" s="102"/>
      <c r="BC724" s="238">
        <v>3000</v>
      </c>
      <c r="BD724" s="238"/>
      <c r="BE724" s="238"/>
      <c r="BF724" s="238"/>
      <c r="BG724" s="103">
        <f t="shared" si="430"/>
        <v>964.75</v>
      </c>
      <c r="BJ724" s="236" t="e">
        <f>M724*#REF!</f>
        <v>#REF!</v>
      </c>
      <c r="BK724" s="236" t="e">
        <f>N724*#REF!</f>
        <v>#REF!</v>
      </c>
      <c r="BL724" s="236" t="e">
        <f>O724*#REF!</f>
        <v>#REF!</v>
      </c>
      <c r="BM724" s="236" t="e">
        <f>P724*#REF!</f>
        <v>#REF!</v>
      </c>
    </row>
    <row r="725" spans="1:65" s="18" customFormat="1" ht="35.1" customHeight="1">
      <c r="A725" s="83" t="str">
        <f t="shared" si="410"/>
        <v>TB54DT+1</v>
      </c>
      <c r="B725" s="83" t="str">
        <f t="shared" si="411"/>
        <v>TB54DT+2</v>
      </c>
      <c r="C725" s="83" t="str">
        <f t="shared" si="412"/>
        <v>TB54DT+3</v>
      </c>
      <c r="D725" s="83" t="str">
        <f t="shared" si="413"/>
        <v>TB54DT+4</v>
      </c>
      <c r="E725" s="18" t="s">
        <v>172</v>
      </c>
      <c r="F725" s="85">
        <v>54</v>
      </c>
      <c r="G725" s="85"/>
      <c r="H725" s="93" t="s">
        <v>5881</v>
      </c>
      <c r="I725" s="84" t="s">
        <v>5882</v>
      </c>
      <c r="J725" s="84" t="s">
        <v>148</v>
      </c>
      <c r="K725" s="84" t="str">
        <f t="shared" si="423"/>
        <v>TB54DT</v>
      </c>
      <c r="L725" s="84" t="s">
        <v>5883</v>
      </c>
      <c r="M725" s="95">
        <v>8000</v>
      </c>
      <c r="N725" s="95">
        <v>3600</v>
      </c>
      <c r="O725" s="95">
        <v>2400</v>
      </c>
      <c r="P725" s="95">
        <v>1400</v>
      </c>
      <c r="Q725" s="95" t="e">
        <f>VLOOKUP(H725&amp;"Vị trí 1",#REF!,9,0)</f>
        <v>#REF!</v>
      </c>
      <c r="R725" s="95" t="e">
        <f>VLOOKUP(H725&amp;"Vị trí 2",#REF!,9,0)</f>
        <v>#REF!</v>
      </c>
      <c r="S725" s="95" t="e">
        <f>VLOOKUP(H725&amp;"Vị trí 3",#REF!,9,0)</f>
        <v>#REF!</v>
      </c>
      <c r="T725" s="95" t="e">
        <f>VLOOKUP(H725&amp;"Vị trí 4",#REF!,9,0)</f>
        <v>#REF!</v>
      </c>
      <c r="U725" s="238"/>
      <c r="V725" s="238"/>
      <c r="W725" s="238"/>
      <c r="X725" s="238"/>
      <c r="Y725" s="239"/>
      <c r="Z725" s="239"/>
      <c r="AA725" s="239"/>
      <c r="AB725" s="239"/>
      <c r="AC725" s="238"/>
      <c r="AD725" s="238"/>
      <c r="AE725" s="238"/>
      <c r="AF725" s="238"/>
      <c r="AG725" s="239"/>
      <c r="AH725" s="239"/>
      <c r="AI725" s="239"/>
      <c r="AJ725" s="239"/>
      <c r="AK725" s="86">
        <v>2.125</v>
      </c>
      <c r="AL725" s="86"/>
      <c r="AM725" s="240"/>
      <c r="AN725" s="240">
        <f>AK725*$AN$10/$AK$10</f>
        <v>1.2536431831773818</v>
      </c>
      <c r="AO725" s="98">
        <f t="shared" si="424"/>
        <v>10029.145465419055</v>
      </c>
      <c r="AP725" s="98">
        <f t="shared" si="425"/>
        <v>4513.1154594385744</v>
      </c>
      <c r="AQ725" s="98">
        <f t="shared" si="426"/>
        <v>3008.7436396257162</v>
      </c>
      <c r="AR725" s="98">
        <f t="shared" si="427"/>
        <v>1755.1004564483344</v>
      </c>
      <c r="AS725" s="99">
        <f t="shared" si="428"/>
        <v>10000</v>
      </c>
      <c r="AT725" s="99">
        <f t="shared" si="428"/>
        <v>4500</v>
      </c>
      <c r="AU725" s="99">
        <f t="shared" si="428"/>
        <v>3000</v>
      </c>
      <c r="AV725" s="99">
        <f t="shared" si="428"/>
        <v>1800</v>
      </c>
      <c r="AW725" s="100">
        <f t="shared" si="429"/>
        <v>1504.3718198128581</v>
      </c>
      <c r="AX725" s="241" t="s">
        <v>172</v>
      </c>
      <c r="AY725" s="101">
        <v>3500</v>
      </c>
      <c r="AZ725" s="102"/>
      <c r="BA725" s="102"/>
      <c r="BB725" s="102"/>
      <c r="BC725" s="238">
        <v>3000</v>
      </c>
      <c r="BD725" s="238"/>
      <c r="BE725" s="238"/>
      <c r="BF725" s="238"/>
      <c r="BG725" s="103">
        <f t="shared" si="430"/>
        <v>295.62818018714188</v>
      </c>
      <c r="BJ725" s="236" t="e">
        <f>M725*#REF!</f>
        <v>#REF!</v>
      </c>
      <c r="BK725" s="236" t="e">
        <f>N725*#REF!</f>
        <v>#REF!</v>
      </c>
      <c r="BL725" s="236" t="e">
        <f>O725*#REF!</f>
        <v>#REF!</v>
      </c>
      <c r="BM725" s="236" t="e">
        <f>P725*#REF!</f>
        <v>#REF!</v>
      </c>
    </row>
    <row r="726" spans="1:65" s="18" customFormat="1" ht="35.1" customHeight="1">
      <c r="A726" s="83" t="str">
        <f t="shared" si="410"/>
        <v>TB55DT+1</v>
      </c>
      <c r="B726" s="83" t="str">
        <f t="shared" si="411"/>
        <v>TB55DT+2</v>
      </c>
      <c r="C726" s="83" t="str">
        <f t="shared" si="412"/>
        <v>TB55DT+3</v>
      </c>
      <c r="D726" s="83" t="str">
        <f t="shared" si="413"/>
        <v>TB55DT+4</v>
      </c>
      <c r="E726" s="18" t="s">
        <v>172</v>
      </c>
      <c r="F726" s="85">
        <v>55</v>
      </c>
      <c r="G726" s="85"/>
      <c r="H726" s="93" t="s">
        <v>5884</v>
      </c>
      <c r="I726" s="84" t="s">
        <v>5885</v>
      </c>
      <c r="J726" s="84" t="s">
        <v>286</v>
      </c>
      <c r="K726" s="84" t="str">
        <f t="shared" si="423"/>
        <v>TB55DT</v>
      </c>
      <c r="L726" s="84" t="s">
        <v>5849</v>
      </c>
      <c r="M726" s="95">
        <v>7500</v>
      </c>
      <c r="N726" s="95">
        <v>4500</v>
      </c>
      <c r="O726" s="95">
        <v>3200</v>
      </c>
      <c r="P726" s="95">
        <v>1700</v>
      </c>
      <c r="Q726" s="95" t="e">
        <f>VLOOKUP(H726&amp;"Vị trí 1",#REF!,9,0)</f>
        <v>#REF!</v>
      </c>
      <c r="R726" s="95" t="e">
        <f>VLOOKUP(H726&amp;"Vị trí 2",#REF!,9,0)</f>
        <v>#REF!</v>
      </c>
      <c r="S726" s="95" t="e">
        <f>VLOOKUP(H726&amp;"Vị trí 3",#REF!,9,0)</f>
        <v>#REF!</v>
      </c>
      <c r="T726" s="95" t="e">
        <f>VLOOKUP(H726&amp;"Vị trí 4",#REF!,9,0)</f>
        <v>#REF!</v>
      </c>
      <c r="U726" s="238"/>
      <c r="V726" s="238"/>
      <c r="W726" s="238"/>
      <c r="X726" s="238"/>
      <c r="Y726" s="239"/>
      <c r="Z726" s="239"/>
      <c r="AA726" s="239"/>
      <c r="AB726" s="239"/>
      <c r="AC726" s="238"/>
      <c r="AD726" s="238"/>
      <c r="AE726" s="238"/>
      <c r="AF726" s="238"/>
      <c r="AG726" s="239"/>
      <c r="AH726" s="239"/>
      <c r="AI726" s="239"/>
      <c r="AJ726" s="239"/>
      <c r="AK726" s="86">
        <v>2.52</v>
      </c>
      <c r="AL726" s="86"/>
      <c r="AM726" s="240"/>
      <c r="AN726" s="240">
        <v>1.45</v>
      </c>
      <c r="AO726" s="98">
        <f t="shared" si="424"/>
        <v>10875</v>
      </c>
      <c r="AP726" s="98">
        <f t="shared" si="425"/>
        <v>6525</v>
      </c>
      <c r="AQ726" s="98">
        <f t="shared" si="426"/>
        <v>4640</v>
      </c>
      <c r="AR726" s="98">
        <f t="shared" si="427"/>
        <v>2465</v>
      </c>
      <c r="AS726" s="99">
        <f t="shared" si="428"/>
        <v>10900</v>
      </c>
      <c r="AT726" s="99">
        <f t="shared" si="428"/>
        <v>6500</v>
      </c>
      <c r="AU726" s="99">
        <f t="shared" si="428"/>
        <v>4600</v>
      </c>
      <c r="AV726" s="99">
        <f t="shared" si="428"/>
        <v>2500</v>
      </c>
      <c r="AW726" s="100">
        <f t="shared" si="429"/>
        <v>1631.25</v>
      </c>
      <c r="AX726" s="241" t="s">
        <v>172</v>
      </c>
      <c r="AY726" s="101">
        <v>3850</v>
      </c>
      <c r="AZ726" s="102"/>
      <c r="BA726" s="102"/>
      <c r="BB726" s="102"/>
      <c r="BC726" s="238">
        <v>3300</v>
      </c>
      <c r="BD726" s="238"/>
      <c r="BE726" s="238"/>
      <c r="BF726" s="238"/>
      <c r="BG726" s="103">
        <f t="shared" si="430"/>
        <v>868.75</v>
      </c>
      <c r="BJ726" s="236" t="e">
        <f>M726*#REF!</f>
        <v>#REF!</v>
      </c>
      <c r="BK726" s="236" t="e">
        <f>N726*#REF!</f>
        <v>#REF!</v>
      </c>
      <c r="BL726" s="236" t="e">
        <f>O726*#REF!</f>
        <v>#REF!</v>
      </c>
      <c r="BM726" s="236" t="e">
        <f>P726*#REF!</f>
        <v>#REF!</v>
      </c>
    </row>
    <row r="727" spans="1:65" s="18" customFormat="1" ht="60" customHeight="1">
      <c r="A727" s="83" t="str">
        <f t="shared" si="410"/>
        <v>TB56DT+1</v>
      </c>
      <c r="B727" s="83" t="str">
        <f t="shared" si="411"/>
        <v>TB56DT+2</v>
      </c>
      <c r="C727" s="83" t="str">
        <f t="shared" si="412"/>
        <v>TB56DT+3</v>
      </c>
      <c r="D727" s="83" t="str">
        <f t="shared" si="413"/>
        <v>TB56DT+4</v>
      </c>
      <c r="E727" s="18" t="s">
        <v>172</v>
      </c>
      <c r="F727" s="85">
        <v>56</v>
      </c>
      <c r="G727" s="85"/>
      <c r="H727" s="93" t="s">
        <v>5886</v>
      </c>
      <c r="I727" s="84" t="s">
        <v>5887</v>
      </c>
      <c r="J727" s="84" t="s">
        <v>5795</v>
      </c>
      <c r="K727" s="84" t="str">
        <f t="shared" si="423"/>
        <v>TB56DT</v>
      </c>
      <c r="L727" s="84" t="s">
        <v>5888</v>
      </c>
      <c r="M727" s="95">
        <v>4300</v>
      </c>
      <c r="N727" s="95">
        <v>2100</v>
      </c>
      <c r="O727" s="95">
        <v>1600</v>
      </c>
      <c r="P727" s="95">
        <v>1400</v>
      </c>
      <c r="Q727" s="95" t="e">
        <f>VLOOKUP(H727&amp;"Vị trí 1",#REF!,9,0)</f>
        <v>#REF!</v>
      </c>
      <c r="R727" s="95" t="e">
        <f>VLOOKUP(H727&amp;"Vị trí 2",#REF!,9,0)</f>
        <v>#REF!</v>
      </c>
      <c r="S727" s="95" t="e">
        <f>VLOOKUP(H727&amp;"Vị trí 3",#REF!,9,0)</f>
        <v>#REF!</v>
      </c>
      <c r="T727" s="95" t="e">
        <f>VLOOKUP(H727&amp;"Vị trí 4",#REF!,9,0)</f>
        <v>#REF!</v>
      </c>
      <c r="U727" s="238"/>
      <c r="V727" s="238"/>
      <c r="W727" s="238"/>
      <c r="X727" s="238"/>
      <c r="Y727" s="239"/>
      <c r="Z727" s="239"/>
      <c r="AA727" s="239"/>
      <c r="AB727" s="239"/>
      <c r="AC727" s="238"/>
      <c r="AD727" s="238"/>
      <c r="AE727" s="238"/>
      <c r="AF727" s="238"/>
      <c r="AG727" s="239"/>
      <c r="AH727" s="239"/>
      <c r="AI727" s="239"/>
      <c r="AJ727" s="239"/>
      <c r="AK727" s="86">
        <v>2.52</v>
      </c>
      <c r="AL727" s="86"/>
      <c r="AM727" s="240"/>
      <c r="AN727" s="240">
        <v>1.45</v>
      </c>
      <c r="AO727" s="98">
        <f t="shared" si="424"/>
        <v>6235</v>
      </c>
      <c r="AP727" s="98">
        <f t="shared" si="425"/>
        <v>3045</v>
      </c>
      <c r="AQ727" s="98">
        <f t="shared" si="426"/>
        <v>2320</v>
      </c>
      <c r="AR727" s="98">
        <f t="shared" si="427"/>
        <v>2030</v>
      </c>
      <c r="AS727" s="99">
        <f t="shared" si="428"/>
        <v>6200</v>
      </c>
      <c r="AT727" s="99">
        <f t="shared" si="428"/>
        <v>3000</v>
      </c>
      <c r="AU727" s="99">
        <f t="shared" si="428"/>
        <v>2300</v>
      </c>
      <c r="AV727" s="99">
        <f t="shared" si="428"/>
        <v>2000</v>
      </c>
      <c r="AW727" s="100">
        <f t="shared" si="429"/>
        <v>935.25</v>
      </c>
      <c r="AX727" s="241" t="s">
        <v>172</v>
      </c>
      <c r="AY727" s="101">
        <v>5250</v>
      </c>
      <c r="AZ727" s="102"/>
      <c r="BA727" s="102"/>
      <c r="BB727" s="102"/>
      <c r="BC727" s="238">
        <v>4500</v>
      </c>
      <c r="BD727" s="238"/>
      <c r="BE727" s="238"/>
      <c r="BF727" s="238"/>
      <c r="BG727" s="103">
        <f t="shared" si="430"/>
        <v>1064.75</v>
      </c>
      <c r="BJ727" s="236" t="e">
        <f>M727*#REF!</f>
        <v>#REF!</v>
      </c>
      <c r="BK727" s="236" t="e">
        <f>N727*#REF!</f>
        <v>#REF!</v>
      </c>
      <c r="BL727" s="236" t="e">
        <f>O727*#REF!</f>
        <v>#REF!</v>
      </c>
      <c r="BM727" s="236" t="e">
        <f>P727*#REF!</f>
        <v>#REF!</v>
      </c>
    </row>
    <row r="728" spans="1:65" s="18" customFormat="1" ht="35.1" customHeight="1">
      <c r="A728" s="83" t="str">
        <f t="shared" si="410"/>
        <v>TB57DT+1</v>
      </c>
      <c r="B728" s="83" t="str">
        <f t="shared" si="411"/>
        <v>TB57DT+2</v>
      </c>
      <c r="C728" s="83" t="str">
        <f t="shared" si="412"/>
        <v>TB57DT+3</v>
      </c>
      <c r="D728" s="83" t="str">
        <f t="shared" si="413"/>
        <v>TB57DT+4</v>
      </c>
      <c r="E728" s="18" t="s">
        <v>172</v>
      </c>
      <c r="F728" s="85">
        <v>57</v>
      </c>
      <c r="G728" s="85"/>
      <c r="H728" s="93" t="s">
        <v>5889</v>
      </c>
      <c r="I728" s="84" t="s">
        <v>5890</v>
      </c>
      <c r="J728" s="84" t="s">
        <v>5697</v>
      </c>
      <c r="K728" s="84" t="str">
        <f t="shared" si="423"/>
        <v>TB57DT</v>
      </c>
      <c r="L728" s="84" t="s">
        <v>5891</v>
      </c>
      <c r="M728" s="95">
        <v>5000</v>
      </c>
      <c r="N728" s="95">
        <v>3000</v>
      </c>
      <c r="O728" s="95">
        <v>2200</v>
      </c>
      <c r="P728" s="95">
        <v>1400</v>
      </c>
      <c r="Q728" s="95" t="e">
        <f>VLOOKUP(H728&amp;"Vị trí 1",#REF!,9,0)</f>
        <v>#REF!</v>
      </c>
      <c r="R728" s="95" t="e">
        <f>VLOOKUP(H728&amp;"Vị trí 2",#REF!,9,0)</f>
        <v>#REF!</v>
      </c>
      <c r="S728" s="95" t="e">
        <f>VLOOKUP(H728&amp;"Vị trí 3",#REF!,9,0)</f>
        <v>#REF!</v>
      </c>
      <c r="T728" s="95" t="e">
        <f>VLOOKUP(H728&amp;"Vị trí 4",#REF!,9,0)</f>
        <v>#REF!</v>
      </c>
      <c r="U728" s="238"/>
      <c r="V728" s="238"/>
      <c r="W728" s="238"/>
      <c r="X728" s="238"/>
      <c r="Y728" s="239"/>
      <c r="Z728" s="239"/>
      <c r="AA728" s="239"/>
      <c r="AB728" s="239"/>
      <c r="AC728" s="238"/>
      <c r="AD728" s="238"/>
      <c r="AE728" s="238"/>
      <c r="AF728" s="238"/>
      <c r="AG728" s="239"/>
      <c r="AH728" s="239"/>
      <c r="AI728" s="239"/>
      <c r="AJ728" s="239"/>
      <c r="AK728" s="86">
        <v>2.52</v>
      </c>
      <c r="AL728" s="86"/>
      <c r="AM728" s="240"/>
      <c r="AN728" s="240">
        <v>1.45</v>
      </c>
      <c r="AO728" s="98">
        <f t="shared" si="424"/>
        <v>7250</v>
      </c>
      <c r="AP728" s="98">
        <f t="shared" si="425"/>
        <v>4350</v>
      </c>
      <c r="AQ728" s="98">
        <f t="shared" si="426"/>
        <v>3190</v>
      </c>
      <c r="AR728" s="98">
        <f t="shared" si="427"/>
        <v>2030</v>
      </c>
      <c r="AS728" s="99">
        <f t="shared" si="428"/>
        <v>7300</v>
      </c>
      <c r="AT728" s="99">
        <f t="shared" si="428"/>
        <v>4400</v>
      </c>
      <c r="AU728" s="99">
        <f t="shared" si="428"/>
        <v>3200</v>
      </c>
      <c r="AV728" s="99">
        <f t="shared" si="428"/>
        <v>2000</v>
      </c>
      <c r="AW728" s="100">
        <f t="shared" si="429"/>
        <v>1087.5</v>
      </c>
      <c r="AX728" s="241" t="s">
        <v>172</v>
      </c>
      <c r="AY728" s="101">
        <v>4550</v>
      </c>
      <c r="AZ728" s="102"/>
      <c r="BA728" s="102"/>
      <c r="BB728" s="102"/>
      <c r="BC728" s="238">
        <v>3900</v>
      </c>
      <c r="BD728" s="238"/>
      <c r="BE728" s="238"/>
      <c r="BF728" s="238"/>
      <c r="BG728" s="103">
        <f t="shared" si="430"/>
        <v>912.5</v>
      </c>
      <c r="BJ728" s="236" t="e">
        <f>M728*#REF!</f>
        <v>#REF!</v>
      </c>
      <c r="BK728" s="236" t="e">
        <f>N728*#REF!</f>
        <v>#REF!</v>
      </c>
      <c r="BL728" s="236" t="e">
        <f>O728*#REF!</f>
        <v>#REF!</v>
      </c>
      <c r="BM728" s="236" t="e">
        <f>P728*#REF!</f>
        <v>#REF!</v>
      </c>
    </row>
    <row r="729" spans="1:65" s="18" customFormat="1" ht="35.1" customHeight="1">
      <c r="A729" s="83" t="str">
        <f t="shared" si="410"/>
        <v>TB58DT+1</v>
      </c>
      <c r="B729" s="83" t="str">
        <f t="shared" si="411"/>
        <v>TB58DT+2</v>
      </c>
      <c r="C729" s="83" t="str">
        <f t="shared" si="412"/>
        <v>TB58DT+3</v>
      </c>
      <c r="D729" s="83" t="str">
        <f t="shared" si="413"/>
        <v>TB58DT+4</v>
      </c>
      <c r="E729" s="18" t="s">
        <v>172</v>
      </c>
      <c r="F729" s="85">
        <v>58</v>
      </c>
      <c r="G729" s="85"/>
      <c r="H729" s="93" t="s">
        <v>5892</v>
      </c>
      <c r="I729" s="84" t="s">
        <v>5893</v>
      </c>
      <c r="J729" s="84" t="s">
        <v>5697</v>
      </c>
      <c r="K729" s="84" t="str">
        <f t="shared" si="423"/>
        <v>TB58DT</v>
      </c>
      <c r="L729" s="87" t="s">
        <v>4664</v>
      </c>
      <c r="M729" s="95">
        <v>5000</v>
      </c>
      <c r="N729" s="95">
        <v>3000</v>
      </c>
      <c r="O729" s="95">
        <v>2200</v>
      </c>
      <c r="P729" s="95">
        <v>1400</v>
      </c>
      <c r="Q729" s="95" t="e">
        <f>VLOOKUP(H729&amp;"Vị trí 1",#REF!,9,0)</f>
        <v>#REF!</v>
      </c>
      <c r="R729" s="95" t="e">
        <f>VLOOKUP(H729&amp;"Vị trí 2",#REF!,9,0)</f>
        <v>#REF!</v>
      </c>
      <c r="S729" s="95" t="e">
        <f>VLOOKUP(H729&amp;"Vị trí 3",#REF!,9,0)</f>
        <v>#REF!</v>
      </c>
      <c r="T729" s="95" t="e">
        <f>VLOOKUP(H729&amp;"Vị trí 4",#REF!,9,0)</f>
        <v>#REF!</v>
      </c>
      <c r="U729" s="238" t="e">
        <f>VLOOKUP(A729,#REF!,32,0)</f>
        <v>#REF!</v>
      </c>
      <c r="V729" s="238"/>
      <c r="W729" s="238"/>
      <c r="X729" s="238"/>
      <c r="Y729" s="239" t="e">
        <f>U729/M729</f>
        <v>#REF!</v>
      </c>
      <c r="Z729" s="239"/>
      <c r="AA729" s="239"/>
      <c r="AB729" s="239"/>
      <c r="AC729" s="238"/>
      <c r="AD729" s="238"/>
      <c r="AE729" s="238"/>
      <c r="AF729" s="238"/>
      <c r="AG729" s="239"/>
      <c r="AH729" s="239"/>
      <c r="AI729" s="239"/>
      <c r="AJ729" s="239"/>
      <c r="AK729" s="86">
        <v>2.52</v>
      </c>
      <c r="AL729" s="86"/>
      <c r="AM729" s="240"/>
      <c r="AN729" s="240">
        <v>1.45</v>
      </c>
      <c r="AO729" s="98">
        <f t="shared" si="424"/>
        <v>7250</v>
      </c>
      <c r="AP729" s="98">
        <f t="shared" si="425"/>
        <v>4350</v>
      </c>
      <c r="AQ729" s="98">
        <f t="shared" si="426"/>
        <v>3190</v>
      </c>
      <c r="AR729" s="98">
        <f t="shared" si="427"/>
        <v>2030</v>
      </c>
      <c r="AS729" s="99">
        <f t="shared" si="428"/>
        <v>7300</v>
      </c>
      <c r="AT729" s="99">
        <f t="shared" si="428"/>
        <v>4400</v>
      </c>
      <c r="AU729" s="99">
        <f t="shared" si="428"/>
        <v>3200</v>
      </c>
      <c r="AV729" s="99">
        <f t="shared" si="428"/>
        <v>2000</v>
      </c>
      <c r="AW729" s="100">
        <f t="shared" si="429"/>
        <v>1087.5</v>
      </c>
      <c r="AX729" s="241" t="s">
        <v>172</v>
      </c>
      <c r="AY729" s="101">
        <v>4200</v>
      </c>
      <c r="AZ729" s="102">
        <v>2380</v>
      </c>
      <c r="BA729" s="102">
        <v>1610</v>
      </c>
      <c r="BB729" s="102">
        <v>1020</v>
      </c>
      <c r="BC729" s="238">
        <v>3600</v>
      </c>
      <c r="BD729" s="238">
        <v>2040</v>
      </c>
      <c r="BE729" s="238">
        <v>1380</v>
      </c>
      <c r="BF729" s="238">
        <v>870</v>
      </c>
      <c r="BG729" s="103">
        <f t="shared" si="430"/>
        <v>912.5</v>
      </c>
      <c r="BJ729" s="236" t="e">
        <f>M729*#REF!</f>
        <v>#REF!</v>
      </c>
      <c r="BK729" s="236" t="e">
        <f>N729*#REF!</f>
        <v>#REF!</v>
      </c>
      <c r="BL729" s="236" t="e">
        <f>O729*#REF!</f>
        <v>#REF!</v>
      </c>
      <c r="BM729" s="236" t="e">
        <f>P729*#REF!</f>
        <v>#REF!</v>
      </c>
    </row>
    <row r="730" spans="1:65" s="18" customFormat="1" ht="35.1" customHeight="1">
      <c r="A730" s="83" t="str">
        <f t="shared" si="410"/>
        <v>TB59DT+1</v>
      </c>
      <c r="B730" s="83" t="str">
        <f t="shared" si="411"/>
        <v>TB59DT+2</v>
      </c>
      <c r="C730" s="83" t="str">
        <f t="shared" si="412"/>
        <v>TB59DT+3</v>
      </c>
      <c r="D730" s="83" t="str">
        <f t="shared" si="413"/>
        <v>TB59DT+4</v>
      </c>
      <c r="E730" s="18" t="s">
        <v>172</v>
      </c>
      <c r="F730" s="85">
        <v>59</v>
      </c>
      <c r="G730" s="85"/>
      <c r="H730" s="93" t="s">
        <v>5894</v>
      </c>
      <c r="I730" s="84" t="s">
        <v>5895</v>
      </c>
      <c r="J730" s="84" t="s">
        <v>4664</v>
      </c>
      <c r="K730" s="84" t="str">
        <f t="shared" si="423"/>
        <v>TB59DT</v>
      </c>
      <c r="L730" s="84" t="s">
        <v>5896</v>
      </c>
      <c r="M730" s="95">
        <v>5000</v>
      </c>
      <c r="N730" s="96"/>
      <c r="O730" s="96"/>
      <c r="P730" s="96"/>
      <c r="Q730" s="95" t="e">
        <f>VLOOKUP(H730&amp;"Vị trí 1",#REF!,9,0)</f>
        <v>#REF!</v>
      </c>
      <c r="R730" s="95" t="e">
        <f>VLOOKUP(H730&amp;"Vị trí 2",#REF!,9,0)</f>
        <v>#REF!</v>
      </c>
      <c r="S730" s="95" t="e">
        <f>VLOOKUP(H730&amp;"Vị trí 3",#REF!,9,0)</f>
        <v>#REF!</v>
      </c>
      <c r="T730" s="95" t="e">
        <f>VLOOKUP(H730&amp;"Vị trí 4",#REF!,9,0)</f>
        <v>#REF!</v>
      </c>
      <c r="U730" s="238"/>
      <c r="V730" s="238"/>
      <c r="W730" s="238"/>
      <c r="X730" s="238"/>
      <c r="Y730" s="239"/>
      <c r="Z730" s="239"/>
      <c r="AA730" s="239"/>
      <c r="AB730" s="239"/>
      <c r="AC730" s="238"/>
      <c r="AD730" s="238"/>
      <c r="AE730" s="238"/>
      <c r="AF730" s="238"/>
      <c r="AG730" s="239"/>
      <c r="AH730" s="239"/>
      <c r="AI730" s="239"/>
      <c r="AJ730" s="239"/>
      <c r="AK730" s="86">
        <v>2.52</v>
      </c>
      <c r="AL730" s="86"/>
      <c r="AM730" s="240"/>
      <c r="AN730" s="240">
        <v>1.45</v>
      </c>
      <c r="AO730" s="98">
        <f t="shared" si="424"/>
        <v>7250</v>
      </c>
      <c r="AP730" s="98">
        <f t="shared" si="425"/>
        <v>0</v>
      </c>
      <c r="AQ730" s="98">
        <f t="shared" si="426"/>
        <v>0</v>
      </c>
      <c r="AR730" s="98">
        <f t="shared" si="427"/>
        <v>0</v>
      </c>
      <c r="AS730" s="99">
        <f t="shared" si="428"/>
        <v>7300</v>
      </c>
      <c r="AT730" s="99"/>
      <c r="AU730" s="99"/>
      <c r="AV730" s="99"/>
      <c r="AW730" s="60"/>
      <c r="AX730" s="241" t="s">
        <v>172</v>
      </c>
      <c r="AY730" s="101">
        <v>3010</v>
      </c>
      <c r="AZ730" s="102">
        <v>1470</v>
      </c>
      <c r="BA730" s="102">
        <v>1120</v>
      </c>
      <c r="BB730" s="102">
        <v>979.99999999999989</v>
      </c>
      <c r="BC730" s="238">
        <v>2580</v>
      </c>
      <c r="BD730" s="238">
        <v>1260</v>
      </c>
      <c r="BE730" s="238">
        <v>960</v>
      </c>
      <c r="BF730" s="238">
        <v>840</v>
      </c>
      <c r="BJ730" s="236" t="e">
        <f>M730*#REF!</f>
        <v>#REF!</v>
      </c>
      <c r="BK730" s="236" t="e">
        <f>N730*#REF!</f>
        <v>#REF!</v>
      </c>
      <c r="BL730" s="236" t="e">
        <f>O730*#REF!</f>
        <v>#REF!</v>
      </c>
      <c r="BM730" s="236" t="e">
        <f>P730*#REF!</f>
        <v>#REF!</v>
      </c>
    </row>
    <row r="731" spans="1:65" s="18" customFormat="1" ht="35.1" customHeight="1">
      <c r="A731" s="83" t="str">
        <f t="shared" si="410"/>
        <v>TB60DT+1</v>
      </c>
      <c r="B731" s="83" t="str">
        <f t="shared" si="411"/>
        <v>TB60DT+2</v>
      </c>
      <c r="C731" s="83" t="str">
        <f t="shared" si="412"/>
        <v>TB60DT+3</v>
      </c>
      <c r="D731" s="83" t="str">
        <f t="shared" si="413"/>
        <v>TB60DT+4</v>
      </c>
      <c r="E731" s="18" t="s">
        <v>172</v>
      </c>
      <c r="F731" s="85">
        <v>60</v>
      </c>
      <c r="G731" s="85"/>
      <c r="H731" s="93" t="s">
        <v>5897</v>
      </c>
      <c r="I731" s="84" t="s">
        <v>5898</v>
      </c>
      <c r="J731" s="84" t="s">
        <v>298</v>
      </c>
      <c r="K731" s="84" t="str">
        <f t="shared" si="423"/>
        <v>TB60DT</v>
      </c>
      <c r="L731" s="84" t="s">
        <v>4348</v>
      </c>
      <c r="M731" s="95">
        <v>5000</v>
      </c>
      <c r="N731" s="96"/>
      <c r="O731" s="96"/>
      <c r="P731" s="96"/>
      <c r="Q731" s="95" t="e">
        <f>VLOOKUP(H731&amp;"Vị trí 1",#REF!,9,0)</f>
        <v>#REF!</v>
      </c>
      <c r="R731" s="95" t="e">
        <f>VLOOKUP(H731&amp;"Vị trí 2",#REF!,9,0)</f>
        <v>#REF!</v>
      </c>
      <c r="S731" s="95" t="e">
        <f>VLOOKUP(H731&amp;"Vị trí 3",#REF!,9,0)</f>
        <v>#REF!</v>
      </c>
      <c r="T731" s="95" t="e">
        <f>VLOOKUP(H731&amp;"Vị trí 4",#REF!,9,0)</f>
        <v>#REF!</v>
      </c>
      <c r="U731" s="238"/>
      <c r="V731" s="238"/>
      <c r="W731" s="238"/>
      <c r="X731" s="238"/>
      <c r="Y731" s="239"/>
      <c r="Z731" s="239"/>
      <c r="AA731" s="239"/>
      <c r="AB731" s="239"/>
      <c r="AC731" s="238"/>
      <c r="AD731" s="238"/>
      <c r="AE731" s="238"/>
      <c r="AF731" s="238"/>
      <c r="AG731" s="239"/>
      <c r="AH731" s="239"/>
      <c r="AI731" s="239"/>
      <c r="AJ731" s="239"/>
      <c r="AK731" s="86">
        <v>2.52</v>
      </c>
      <c r="AL731" s="86"/>
      <c r="AM731" s="240"/>
      <c r="AN731" s="240">
        <v>1.45</v>
      </c>
      <c r="AO731" s="98">
        <f t="shared" si="424"/>
        <v>7250</v>
      </c>
      <c r="AP731" s="98">
        <f t="shared" si="425"/>
        <v>0</v>
      </c>
      <c r="AQ731" s="98">
        <f t="shared" si="426"/>
        <v>0</v>
      </c>
      <c r="AR731" s="98">
        <f t="shared" si="427"/>
        <v>0</v>
      </c>
      <c r="AS731" s="99">
        <f t="shared" si="428"/>
        <v>7300</v>
      </c>
      <c r="AT731" s="99"/>
      <c r="AU731" s="99"/>
      <c r="AV731" s="99"/>
      <c r="AW731" s="60"/>
      <c r="AX731" s="241" t="s">
        <v>172</v>
      </c>
      <c r="AY731" s="101">
        <v>3500</v>
      </c>
      <c r="AZ731" s="102">
        <v>2100</v>
      </c>
      <c r="BA731" s="102">
        <v>1540</v>
      </c>
      <c r="BB731" s="102">
        <v>979.99999999999989</v>
      </c>
      <c r="BC731" s="238">
        <v>3000</v>
      </c>
      <c r="BD731" s="238">
        <v>1800</v>
      </c>
      <c r="BE731" s="238">
        <v>1320</v>
      </c>
      <c r="BF731" s="238">
        <v>840</v>
      </c>
      <c r="BJ731" s="236" t="e">
        <f>M731*#REF!</f>
        <v>#REF!</v>
      </c>
      <c r="BK731" s="236" t="e">
        <f>N731*#REF!</f>
        <v>#REF!</v>
      </c>
      <c r="BL731" s="236" t="e">
        <f>O731*#REF!</f>
        <v>#REF!</v>
      </c>
      <c r="BM731" s="236" t="e">
        <f>P731*#REF!</f>
        <v>#REF!</v>
      </c>
    </row>
    <row r="732" spans="1:65" s="204" customFormat="1" ht="47.25">
      <c r="A732" s="215" t="str">
        <f t="shared" si="410"/>
        <v>TB61DT+1</v>
      </c>
      <c r="B732" s="215" t="str">
        <f t="shared" si="411"/>
        <v>TB61DT+2</v>
      </c>
      <c r="C732" s="215" t="str">
        <f t="shared" si="412"/>
        <v>TB61DT+3</v>
      </c>
      <c r="D732" s="215" t="str">
        <f t="shared" si="413"/>
        <v>TB61DT+4</v>
      </c>
      <c r="E732" s="18" t="s">
        <v>172</v>
      </c>
      <c r="F732" s="85">
        <v>61</v>
      </c>
      <c r="G732" s="85"/>
      <c r="H732" s="93" t="s">
        <v>5899</v>
      </c>
      <c r="I732" s="84" t="s">
        <v>5900</v>
      </c>
      <c r="J732" s="84" t="s">
        <v>4272</v>
      </c>
      <c r="K732" s="84" t="str">
        <f t="shared" si="423"/>
        <v>TB61DT</v>
      </c>
      <c r="L732" s="84" t="s">
        <v>5088</v>
      </c>
      <c r="M732" s="95">
        <v>5500</v>
      </c>
      <c r="N732" s="96"/>
      <c r="O732" s="96"/>
      <c r="P732" s="96"/>
      <c r="Q732" s="95" t="e">
        <f>VLOOKUP(H732&amp;"Vị trí 1",#REF!,9,0)</f>
        <v>#REF!</v>
      </c>
      <c r="R732" s="95" t="e">
        <f>VLOOKUP(H732&amp;"Vị trí 2",#REF!,9,0)</f>
        <v>#REF!</v>
      </c>
      <c r="S732" s="95" t="e">
        <f>VLOOKUP(H732&amp;"Vị trí 3",#REF!,9,0)</f>
        <v>#REF!</v>
      </c>
      <c r="T732" s="95" t="e">
        <f>VLOOKUP(H732&amp;"Vị trí 4",#REF!,9,0)</f>
        <v>#REF!</v>
      </c>
      <c r="U732" s="251"/>
      <c r="V732" s="251"/>
      <c r="W732" s="251"/>
      <c r="X732" s="251"/>
      <c r="Y732" s="252"/>
      <c r="Z732" s="252"/>
      <c r="AA732" s="252"/>
      <c r="AB732" s="252"/>
      <c r="AC732" s="251"/>
      <c r="AD732" s="251"/>
      <c r="AE732" s="251"/>
      <c r="AF732" s="251"/>
      <c r="AG732" s="252"/>
      <c r="AH732" s="252"/>
      <c r="AI732" s="252">
        <f>MIN(AK733:AK802)</f>
        <v>2.52</v>
      </c>
      <c r="AJ732" s="252">
        <f>MAX(AK733:AK802)</f>
        <v>10.55230376553992</v>
      </c>
      <c r="AK732" s="86">
        <v>2.52</v>
      </c>
      <c r="AL732" s="86"/>
      <c r="AM732" s="253"/>
      <c r="AN732" s="240">
        <v>1.45</v>
      </c>
      <c r="AO732" s="98">
        <f t="shared" si="424"/>
        <v>7975</v>
      </c>
      <c r="AP732" s="98">
        <f t="shared" si="425"/>
        <v>0</v>
      </c>
      <c r="AQ732" s="98">
        <f t="shared" si="426"/>
        <v>0</v>
      </c>
      <c r="AR732" s="98">
        <f t="shared" si="427"/>
        <v>0</v>
      </c>
      <c r="AS732" s="99">
        <f t="shared" si="428"/>
        <v>8000</v>
      </c>
      <c r="AT732" s="99"/>
      <c r="AU732" s="99"/>
      <c r="AV732" s="99"/>
      <c r="AW732" s="292"/>
      <c r="AX732" s="254" t="s">
        <v>2733</v>
      </c>
      <c r="AY732" s="277"/>
      <c r="AZ732" s="278"/>
      <c r="BA732" s="278"/>
      <c r="BB732" s="278"/>
      <c r="BC732" s="251"/>
      <c r="BD732" s="251"/>
      <c r="BE732" s="251"/>
      <c r="BF732" s="251"/>
    </row>
    <row r="733" spans="1:65" s="18" customFormat="1" ht="35.1" customHeight="1">
      <c r="A733" s="83" t="str">
        <f t="shared" si="410"/>
        <v>TB62DT+1</v>
      </c>
      <c r="B733" s="83" t="str">
        <f t="shared" si="411"/>
        <v>TB62DT+2</v>
      </c>
      <c r="C733" s="83" t="str">
        <f t="shared" si="412"/>
        <v>TB62DT+3</v>
      </c>
      <c r="D733" s="83" t="str">
        <f t="shared" si="413"/>
        <v>TB62DT+4</v>
      </c>
      <c r="E733" s="18" t="s">
        <v>172</v>
      </c>
      <c r="F733" s="85">
        <v>62</v>
      </c>
      <c r="G733" s="85"/>
      <c r="H733" s="93" t="s">
        <v>5901</v>
      </c>
      <c r="I733" s="84" t="s">
        <v>5902</v>
      </c>
      <c r="J733" s="84" t="s">
        <v>5903</v>
      </c>
      <c r="K733" s="84" t="str">
        <f t="shared" si="423"/>
        <v>TB62DT</v>
      </c>
      <c r="L733" s="84" t="s">
        <v>5904</v>
      </c>
      <c r="M733" s="95">
        <v>7500</v>
      </c>
      <c r="N733" s="96"/>
      <c r="O733" s="96"/>
      <c r="P733" s="96"/>
      <c r="Q733" s="95" t="e">
        <f>VLOOKUP(H733&amp;"Vị trí 1",#REF!,9,0)</f>
        <v>#REF!</v>
      </c>
      <c r="R733" s="95" t="e">
        <f>VLOOKUP(H733&amp;"Vị trí 2",#REF!,9,0)</f>
        <v>#REF!</v>
      </c>
      <c r="S733" s="95" t="e">
        <f>VLOOKUP(H733&amp;"Vị trí 3",#REF!,9,0)</f>
        <v>#REF!</v>
      </c>
      <c r="T733" s="95" t="e">
        <f>VLOOKUP(H733&amp;"Vị trí 4",#REF!,9,0)</f>
        <v>#REF!</v>
      </c>
      <c r="U733" s="238"/>
      <c r="V733" s="238"/>
      <c r="W733" s="238"/>
      <c r="X733" s="238"/>
      <c r="Y733" s="239"/>
      <c r="Z733" s="239"/>
      <c r="AA733" s="239"/>
      <c r="AB733" s="239"/>
      <c r="AC733" s="238"/>
      <c r="AD733" s="238"/>
      <c r="AE733" s="238"/>
      <c r="AF733" s="238"/>
      <c r="AG733" s="239"/>
      <c r="AH733" s="239"/>
      <c r="AI733" s="239"/>
      <c r="AJ733" s="239"/>
      <c r="AK733" s="86">
        <v>2.52</v>
      </c>
      <c r="AL733" s="86"/>
      <c r="AM733" s="240"/>
      <c r="AN733" s="240">
        <v>1.45</v>
      </c>
      <c r="AO733" s="98">
        <f t="shared" si="424"/>
        <v>10875</v>
      </c>
      <c r="AP733" s="98">
        <f t="shared" si="425"/>
        <v>0</v>
      </c>
      <c r="AQ733" s="98">
        <f t="shared" si="426"/>
        <v>0</v>
      </c>
      <c r="AR733" s="98">
        <f t="shared" si="427"/>
        <v>0</v>
      </c>
      <c r="AS733" s="99">
        <f t="shared" si="428"/>
        <v>10900</v>
      </c>
      <c r="AT733" s="99"/>
      <c r="AU733" s="99"/>
      <c r="AV733" s="99"/>
      <c r="AW733" s="60"/>
      <c r="AX733" s="241" t="s">
        <v>2733</v>
      </c>
      <c r="AY733" s="101"/>
      <c r="AZ733" s="102"/>
      <c r="BA733" s="102"/>
      <c r="BB733" s="102"/>
      <c r="BC733" s="97"/>
      <c r="BD733" s="97"/>
      <c r="BE733" s="97"/>
      <c r="BF733" s="97"/>
    </row>
    <row r="734" spans="1:65" s="18" customFormat="1" ht="35.1" customHeight="1">
      <c r="A734" s="83" t="str">
        <f t="shared" si="410"/>
        <v>TB63DT+1</v>
      </c>
      <c r="B734" s="83" t="str">
        <f t="shared" si="411"/>
        <v>TB63DT+2</v>
      </c>
      <c r="C734" s="83" t="str">
        <f t="shared" si="412"/>
        <v>TB63DT+3</v>
      </c>
      <c r="D734" s="83" t="str">
        <f t="shared" si="413"/>
        <v>TB63DT+4</v>
      </c>
      <c r="E734" s="18" t="s">
        <v>172</v>
      </c>
      <c r="F734" s="85">
        <v>63</v>
      </c>
      <c r="G734" s="85"/>
      <c r="H734" s="93" t="s">
        <v>5905</v>
      </c>
      <c r="I734" s="84" t="s">
        <v>5906</v>
      </c>
      <c r="J734" s="84" t="s">
        <v>286</v>
      </c>
      <c r="K734" s="84" t="str">
        <f t="shared" si="423"/>
        <v>TB63DT</v>
      </c>
      <c r="L734" s="84" t="s">
        <v>214</v>
      </c>
      <c r="M734" s="95">
        <v>6500</v>
      </c>
      <c r="N734" s="96"/>
      <c r="O734" s="96"/>
      <c r="P734" s="96"/>
      <c r="Q734" s="95" t="e">
        <f>VLOOKUP(H734&amp;"Vị trí 1",#REF!,9,0)</f>
        <v>#REF!</v>
      </c>
      <c r="R734" s="95" t="e">
        <f>VLOOKUP(H734&amp;"Vị trí 2",#REF!,9,0)</f>
        <v>#REF!</v>
      </c>
      <c r="S734" s="95" t="e">
        <f>VLOOKUP(H734&amp;"Vị trí 3",#REF!,9,0)</f>
        <v>#REF!</v>
      </c>
      <c r="T734" s="95" t="e">
        <f>VLOOKUP(H734&amp;"Vị trí 4",#REF!,9,0)</f>
        <v>#REF!</v>
      </c>
      <c r="U734" s="238"/>
      <c r="V734" s="238"/>
      <c r="W734" s="238"/>
      <c r="X734" s="238"/>
      <c r="Y734" s="239"/>
      <c r="Z734" s="239"/>
      <c r="AA734" s="239"/>
      <c r="AB734" s="239"/>
      <c r="AC734" s="238"/>
      <c r="AD734" s="238"/>
      <c r="AE734" s="238"/>
      <c r="AF734" s="238"/>
      <c r="AG734" s="239"/>
      <c r="AH734" s="239"/>
      <c r="AI734" s="239"/>
      <c r="AJ734" s="239"/>
      <c r="AK734" s="86">
        <v>2.52</v>
      </c>
      <c r="AL734" s="86"/>
      <c r="AM734" s="240"/>
      <c r="AN734" s="240">
        <v>1.45</v>
      </c>
      <c r="AO734" s="98">
        <f t="shared" si="424"/>
        <v>9425</v>
      </c>
      <c r="AP734" s="98">
        <f t="shared" si="425"/>
        <v>0</v>
      </c>
      <c r="AQ734" s="98">
        <f t="shared" si="426"/>
        <v>0</v>
      </c>
      <c r="AR734" s="98">
        <f t="shared" si="427"/>
        <v>0</v>
      </c>
      <c r="AS734" s="99">
        <f t="shared" si="428"/>
        <v>9400</v>
      </c>
      <c r="AT734" s="99"/>
      <c r="AU734" s="99"/>
      <c r="AV734" s="99"/>
      <c r="AW734" s="60"/>
      <c r="AX734" s="241" t="s">
        <v>2733</v>
      </c>
      <c r="AY734" s="101">
        <v>4550</v>
      </c>
      <c r="AZ734" s="102">
        <v>1440</v>
      </c>
      <c r="BA734" s="102">
        <v>1050</v>
      </c>
      <c r="BB734" s="102">
        <v>630</v>
      </c>
      <c r="BC734" s="97">
        <v>3900</v>
      </c>
      <c r="BD734" s="97">
        <v>1230</v>
      </c>
      <c r="BE734" s="97">
        <v>900</v>
      </c>
      <c r="BF734" s="97">
        <v>540</v>
      </c>
      <c r="BJ734" s="236" t="e">
        <f>M734*#REF!</f>
        <v>#REF!</v>
      </c>
      <c r="BK734" s="236" t="e">
        <f>N734*#REF!</f>
        <v>#REF!</v>
      </c>
      <c r="BL734" s="236" t="e">
        <f>O734*#REF!</f>
        <v>#REF!</v>
      </c>
      <c r="BM734" s="236" t="e">
        <f>P734*#REF!</f>
        <v>#REF!</v>
      </c>
    </row>
    <row r="735" spans="1:65" s="18" customFormat="1" ht="47.25">
      <c r="A735" s="83" t="str">
        <f t="shared" si="410"/>
        <v>TB64DT+1</v>
      </c>
      <c r="B735" s="83" t="str">
        <f t="shared" si="411"/>
        <v>TB64DT+2</v>
      </c>
      <c r="C735" s="83" t="str">
        <f t="shared" si="412"/>
        <v>TB64DT+3</v>
      </c>
      <c r="D735" s="83" t="str">
        <f t="shared" si="413"/>
        <v>TB64DT+4</v>
      </c>
      <c r="E735" s="18" t="s">
        <v>172</v>
      </c>
      <c r="F735" s="85">
        <v>64</v>
      </c>
      <c r="G735" s="85"/>
      <c r="H735" s="93" t="s">
        <v>5907</v>
      </c>
      <c r="I735" s="84" t="s">
        <v>5908</v>
      </c>
      <c r="J735" s="84" t="s">
        <v>214</v>
      </c>
      <c r="K735" s="84" t="str">
        <f t="shared" si="423"/>
        <v>TB64DT</v>
      </c>
      <c r="L735" s="84" t="s">
        <v>5742</v>
      </c>
      <c r="M735" s="95">
        <v>6000</v>
      </c>
      <c r="N735" s="95">
        <v>3400</v>
      </c>
      <c r="O735" s="95">
        <v>2300</v>
      </c>
      <c r="P735" s="95">
        <v>1450</v>
      </c>
      <c r="Q735" s="95" t="e">
        <f>VLOOKUP(H735&amp;"Vị trí 1",#REF!,9,0)</f>
        <v>#REF!</v>
      </c>
      <c r="R735" s="95" t="e">
        <f>VLOOKUP(H735&amp;"Vị trí 2",#REF!,9,0)</f>
        <v>#REF!</v>
      </c>
      <c r="S735" s="95" t="e">
        <f>VLOOKUP(H735&amp;"Vị trí 3",#REF!,9,0)</f>
        <v>#REF!</v>
      </c>
      <c r="T735" s="95" t="e">
        <f>VLOOKUP(H735&amp;"Vị trí 4",#REF!,9,0)</f>
        <v>#REF!</v>
      </c>
      <c r="U735" s="238"/>
      <c r="V735" s="238"/>
      <c r="W735" s="238"/>
      <c r="X735" s="238"/>
      <c r="Y735" s="239"/>
      <c r="Z735" s="239"/>
      <c r="AA735" s="239"/>
      <c r="AB735" s="239"/>
      <c r="AC735" s="238"/>
      <c r="AD735" s="238"/>
      <c r="AE735" s="238"/>
      <c r="AF735" s="238"/>
      <c r="AG735" s="239"/>
      <c r="AH735" s="239"/>
      <c r="AI735" s="239"/>
      <c r="AJ735" s="239"/>
      <c r="AK735" s="86">
        <v>2.5416666666666665</v>
      </c>
      <c r="AL735" s="86"/>
      <c r="AM735" s="240"/>
      <c r="AN735" s="240">
        <f>AK735*$AN$10/$AK$10</f>
        <v>1.4994555720356919</v>
      </c>
      <c r="AO735" s="98">
        <f t="shared" si="424"/>
        <v>8996.7334322141523</v>
      </c>
      <c r="AP735" s="98">
        <f t="shared" si="425"/>
        <v>5098.1489449213523</v>
      </c>
      <c r="AQ735" s="98">
        <f t="shared" si="426"/>
        <v>3448.7478156820912</v>
      </c>
      <c r="AR735" s="98">
        <f t="shared" si="427"/>
        <v>2174.2105794517533</v>
      </c>
      <c r="AS735" s="99">
        <f t="shared" si="428"/>
        <v>9000</v>
      </c>
      <c r="AT735" s="99">
        <f t="shared" si="428"/>
        <v>5100</v>
      </c>
      <c r="AU735" s="99">
        <f t="shared" si="428"/>
        <v>3400</v>
      </c>
      <c r="AV735" s="99">
        <f t="shared" si="428"/>
        <v>2200</v>
      </c>
      <c r="AW735" s="100">
        <f>AO735*0.15</f>
        <v>1349.5100148321228</v>
      </c>
      <c r="AX735" s="241" t="s">
        <v>2733</v>
      </c>
      <c r="AY735" s="101">
        <v>5180</v>
      </c>
      <c r="AZ735" s="102">
        <v>1540</v>
      </c>
      <c r="BA735" s="102">
        <v>1050</v>
      </c>
      <c r="BB735" s="102">
        <v>770</v>
      </c>
      <c r="BC735" s="97">
        <v>4440</v>
      </c>
      <c r="BD735" s="97">
        <v>1320</v>
      </c>
      <c r="BE735" s="97">
        <v>900</v>
      </c>
      <c r="BF735" s="97">
        <v>660</v>
      </c>
      <c r="BG735" s="103">
        <f>AV735-AW735</f>
        <v>850.48998516787719</v>
      </c>
      <c r="BJ735" s="236" t="e">
        <f>M735*#REF!</f>
        <v>#REF!</v>
      </c>
      <c r="BK735" s="236" t="e">
        <f>N735*#REF!</f>
        <v>#REF!</v>
      </c>
      <c r="BL735" s="236" t="e">
        <f>O735*#REF!</f>
        <v>#REF!</v>
      </c>
      <c r="BM735" s="236" t="e">
        <f>P735*#REF!</f>
        <v>#REF!</v>
      </c>
    </row>
    <row r="736" spans="1:65" s="18" customFormat="1" ht="35.1" customHeight="1">
      <c r="A736" s="83" t="str">
        <f t="shared" si="410"/>
        <v>TB65DT+1</v>
      </c>
      <c r="B736" s="83" t="str">
        <f t="shared" si="411"/>
        <v>TB65DT+2</v>
      </c>
      <c r="C736" s="83" t="str">
        <f t="shared" si="412"/>
        <v>TB65DT+3</v>
      </c>
      <c r="D736" s="83" t="str">
        <f t="shared" si="413"/>
        <v>TB65DT+4</v>
      </c>
      <c r="E736" s="18" t="s">
        <v>172</v>
      </c>
      <c r="F736" s="85">
        <v>65</v>
      </c>
      <c r="G736" s="85"/>
      <c r="H736" s="93" t="s">
        <v>5909</v>
      </c>
      <c r="I736" s="84" t="s">
        <v>5910</v>
      </c>
      <c r="J736" s="84" t="s">
        <v>5795</v>
      </c>
      <c r="K736" s="84" t="str">
        <f t="shared" si="423"/>
        <v>TB65DT</v>
      </c>
      <c r="L736" s="84" t="s">
        <v>2422</v>
      </c>
      <c r="M736" s="95">
        <v>4300</v>
      </c>
      <c r="N736" s="95">
        <v>2100</v>
      </c>
      <c r="O736" s="95">
        <v>1600</v>
      </c>
      <c r="P736" s="95">
        <v>1400</v>
      </c>
      <c r="Q736" s="95" t="e">
        <f>VLOOKUP(H736&amp;"Vị trí 1",#REF!,9,0)</f>
        <v>#REF!</v>
      </c>
      <c r="R736" s="95" t="e">
        <f>VLOOKUP(H736&amp;"Vị trí 2",#REF!,9,0)</f>
        <v>#REF!</v>
      </c>
      <c r="S736" s="95" t="e">
        <f>VLOOKUP(H736&amp;"Vị trí 3",#REF!,9,0)</f>
        <v>#REF!</v>
      </c>
      <c r="T736" s="95" t="e">
        <f>VLOOKUP(H736&amp;"Vị trí 4",#REF!,9,0)</f>
        <v>#REF!</v>
      </c>
      <c r="U736" s="238"/>
      <c r="V736" s="238" t="e">
        <f>VLOOKUP(B736,#REF!,32,0)</f>
        <v>#REF!</v>
      </c>
      <c r="W736" s="238" t="e">
        <f>VLOOKUP(C736,#REF!,32,0)</f>
        <v>#REF!</v>
      </c>
      <c r="X736" s="238"/>
      <c r="Y736" s="239"/>
      <c r="Z736" s="239" t="e">
        <f>V736/N736</f>
        <v>#REF!</v>
      </c>
      <c r="AA736" s="239" t="e">
        <f>W736/O736</f>
        <v>#REF!</v>
      </c>
      <c r="AB736" s="239"/>
      <c r="AC736" s="238"/>
      <c r="AD736" s="238"/>
      <c r="AE736" s="238"/>
      <c r="AF736" s="238"/>
      <c r="AG736" s="239"/>
      <c r="AH736" s="239"/>
      <c r="AI736" s="239"/>
      <c r="AJ736" s="239"/>
      <c r="AK736" s="86">
        <v>2.52</v>
      </c>
      <c r="AL736" s="86"/>
      <c r="AM736" s="240"/>
      <c r="AN736" s="240">
        <v>1.45</v>
      </c>
      <c r="AO736" s="98">
        <f t="shared" si="424"/>
        <v>6235</v>
      </c>
      <c r="AP736" s="98">
        <f t="shared" si="425"/>
        <v>3045</v>
      </c>
      <c r="AQ736" s="98">
        <f t="shared" si="426"/>
        <v>2320</v>
      </c>
      <c r="AR736" s="98">
        <f t="shared" si="427"/>
        <v>2030</v>
      </c>
      <c r="AS736" s="99">
        <f t="shared" si="428"/>
        <v>6200</v>
      </c>
      <c r="AT736" s="99">
        <f t="shared" si="428"/>
        <v>3000</v>
      </c>
      <c r="AU736" s="99">
        <f t="shared" si="428"/>
        <v>2300</v>
      </c>
      <c r="AV736" s="99">
        <f t="shared" si="428"/>
        <v>2000</v>
      </c>
      <c r="AW736" s="100">
        <f>AO736*0.15</f>
        <v>935.25</v>
      </c>
      <c r="AX736" s="241" t="s">
        <v>2733</v>
      </c>
      <c r="AY736" s="101">
        <v>5320</v>
      </c>
      <c r="AZ736" s="102">
        <v>1610</v>
      </c>
      <c r="BA736" s="102">
        <v>1090</v>
      </c>
      <c r="BB736" s="102">
        <v>770</v>
      </c>
      <c r="BC736" s="97">
        <v>4560</v>
      </c>
      <c r="BD736" s="97">
        <v>1380</v>
      </c>
      <c r="BE736" s="97">
        <v>930</v>
      </c>
      <c r="BF736" s="97">
        <v>660</v>
      </c>
      <c r="BG736" s="103">
        <f>AV736-AW736</f>
        <v>1064.75</v>
      </c>
      <c r="BJ736" s="236" t="e">
        <f>M736*#REF!</f>
        <v>#REF!</v>
      </c>
      <c r="BK736" s="236" t="e">
        <f>N736*#REF!</f>
        <v>#REF!</v>
      </c>
      <c r="BL736" s="236" t="e">
        <f>O736*#REF!</f>
        <v>#REF!</v>
      </c>
      <c r="BM736" s="236" t="e">
        <f>P736*#REF!</f>
        <v>#REF!</v>
      </c>
    </row>
    <row r="737" spans="1:65" s="18" customFormat="1" ht="35.1" customHeight="1">
      <c r="A737" s="83" t="str">
        <f t="shared" si="410"/>
        <v>TB66DT+1</v>
      </c>
      <c r="B737" s="83" t="str">
        <f t="shared" si="411"/>
        <v>TB66DT+2</v>
      </c>
      <c r="C737" s="83" t="str">
        <f t="shared" si="412"/>
        <v>TB66DT+3</v>
      </c>
      <c r="D737" s="83" t="str">
        <f t="shared" si="413"/>
        <v>TB66DT+4</v>
      </c>
      <c r="E737" s="18" t="s">
        <v>172</v>
      </c>
      <c r="F737" s="85">
        <v>66</v>
      </c>
      <c r="G737" s="85"/>
      <c r="H737" s="93" t="s">
        <v>5911</v>
      </c>
      <c r="I737" s="84" t="s">
        <v>5912</v>
      </c>
      <c r="J737" s="84" t="s">
        <v>214</v>
      </c>
      <c r="K737" s="84" t="str">
        <f t="shared" si="423"/>
        <v>TB66DT</v>
      </c>
      <c r="L737" s="84" t="s">
        <v>4957</v>
      </c>
      <c r="M737" s="95">
        <v>5000</v>
      </c>
      <c r="N737" s="95">
        <v>3000</v>
      </c>
      <c r="O737" s="95">
        <v>2200</v>
      </c>
      <c r="P737" s="95">
        <v>1400</v>
      </c>
      <c r="Q737" s="95" t="e">
        <f>VLOOKUP(H737&amp;"Vị trí 1",#REF!,9,0)</f>
        <v>#REF!</v>
      </c>
      <c r="R737" s="95" t="e">
        <f>VLOOKUP(H737&amp;"Vị trí 2",#REF!,9,0)</f>
        <v>#REF!</v>
      </c>
      <c r="S737" s="95" t="e">
        <f>VLOOKUP(H737&amp;"Vị trí 3",#REF!,9,0)</f>
        <v>#REF!</v>
      </c>
      <c r="T737" s="95" t="e">
        <f>VLOOKUP(H737&amp;"Vị trí 4",#REF!,9,0)</f>
        <v>#REF!</v>
      </c>
      <c r="U737" s="238" t="e">
        <f>VLOOKUP(A737,#REF!,32,0)</f>
        <v>#REF!</v>
      </c>
      <c r="V737" s="238" t="e">
        <f>VLOOKUP(B737,#REF!,32,0)</f>
        <v>#REF!</v>
      </c>
      <c r="W737" s="238"/>
      <c r="X737" s="238"/>
      <c r="Y737" s="239" t="e">
        <f>U737/M737</f>
        <v>#REF!</v>
      </c>
      <c r="Z737" s="239" t="e">
        <f>V737/N737</f>
        <v>#REF!</v>
      </c>
      <c r="AA737" s="239"/>
      <c r="AB737" s="239"/>
      <c r="AC737" s="238"/>
      <c r="AD737" s="238"/>
      <c r="AE737" s="238"/>
      <c r="AF737" s="238"/>
      <c r="AG737" s="239"/>
      <c r="AH737" s="239"/>
      <c r="AI737" s="239"/>
      <c r="AJ737" s="239"/>
      <c r="AK737" s="86">
        <v>2.52</v>
      </c>
      <c r="AL737" s="86"/>
      <c r="AM737" s="240"/>
      <c r="AN737" s="240">
        <v>1.45</v>
      </c>
      <c r="AO737" s="98">
        <f t="shared" si="424"/>
        <v>7250</v>
      </c>
      <c r="AP737" s="98">
        <f t="shared" si="425"/>
        <v>4350</v>
      </c>
      <c r="AQ737" s="98">
        <f t="shared" si="426"/>
        <v>3190</v>
      </c>
      <c r="AR737" s="98">
        <f t="shared" si="427"/>
        <v>2030</v>
      </c>
      <c r="AS737" s="99">
        <f t="shared" si="428"/>
        <v>7300</v>
      </c>
      <c r="AT737" s="99">
        <f t="shared" si="428"/>
        <v>4400</v>
      </c>
      <c r="AU737" s="99">
        <f t="shared" si="428"/>
        <v>3200</v>
      </c>
      <c r="AV737" s="99">
        <f t="shared" si="428"/>
        <v>2000</v>
      </c>
      <c r="AW737" s="100">
        <f>AO737*0.15</f>
        <v>1087.5</v>
      </c>
      <c r="AX737" s="241" t="s">
        <v>2733</v>
      </c>
      <c r="AY737" s="101">
        <v>5180</v>
      </c>
      <c r="AZ737" s="102">
        <v>1540</v>
      </c>
      <c r="BA737" s="102">
        <v>1050</v>
      </c>
      <c r="BB737" s="102">
        <v>770</v>
      </c>
      <c r="BC737" s="97">
        <v>4440</v>
      </c>
      <c r="BD737" s="97">
        <v>1320</v>
      </c>
      <c r="BE737" s="97">
        <v>900</v>
      </c>
      <c r="BF737" s="97">
        <v>660</v>
      </c>
      <c r="BG737" s="103">
        <f>AV737-AW737</f>
        <v>912.5</v>
      </c>
      <c r="BJ737" s="236" t="e">
        <f>M737*#REF!</f>
        <v>#REF!</v>
      </c>
      <c r="BK737" s="236" t="e">
        <f>N737*#REF!</f>
        <v>#REF!</v>
      </c>
      <c r="BL737" s="236" t="e">
        <f>O737*#REF!</f>
        <v>#REF!</v>
      </c>
      <c r="BM737" s="236" t="e">
        <f>P737*#REF!</f>
        <v>#REF!</v>
      </c>
    </row>
    <row r="738" spans="1:65" s="258" customFormat="1" ht="35.1" customHeight="1">
      <c r="A738" s="257" t="str">
        <f t="shared" si="410"/>
        <v>TN+1</v>
      </c>
      <c r="B738" s="257" t="str">
        <f t="shared" si="411"/>
        <v>TN+2</v>
      </c>
      <c r="C738" s="257" t="str">
        <f t="shared" si="412"/>
        <v>TN+3</v>
      </c>
      <c r="D738" s="257" t="str">
        <f t="shared" si="413"/>
        <v>TN+4</v>
      </c>
      <c r="E738" s="258" t="s">
        <v>2733</v>
      </c>
      <c r="F738" s="185" t="s">
        <v>2289</v>
      </c>
      <c r="G738" s="185"/>
      <c r="H738" s="186" t="s">
        <v>2733</v>
      </c>
      <c r="I738" s="259" t="s">
        <v>5913</v>
      </c>
      <c r="J738" s="259"/>
      <c r="K738" s="259"/>
      <c r="L738" s="259"/>
      <c r="M738" s="261"/>
      <c r="N738" s="261"/>
      <c r="O738" s="261"/>
      <c r="P738" s="261"/>
      <c r="Q738" s="262"/>
      <c r="R738" s="262"/>
      <c r="S738" s="262"/>
      <c r="T738" s="262"/>
      <c r="U738" s="260"/>
      <c r="V738" s="260" t="e">
        <f>VLOOKUP(B738,#REF!,32,0)</f>
        <v>#REF!</v>
      </c>
      <c r="W738" s="260"/>
      <c r="X738" s="260"/>
      <c r="Y738" s="263"/>
      <c r="Z738" s="263" t="e">
        <f>V738/N738</f>
        <v>#REF!</v>
      </c>
      <c r="AA738" s="263"/>
      <c r="AB738" s="263"/>
      <c r="AC738" s="260"/>
      <c r="AD738" s="260"/>
      <c r="AE738" s="260"/>
      <c r="AF738" s="260"/>
      <c r="AG738" s="263"/>
      <c r="AH738" s="263"/>
      <c r="AI738" s="263"/>
      <c r="AJ738" s="263"/>
      <c r="AK738" s="264">
        <f>AVERAGE(AK740:AK751)</f>
        <v>6.3689946839582694</v>
      </c>
      <c r="AL738" s="264"/>
      <c r="AM738" s="265"/>
      <c r="AN738" s="266">
        <f>ROUNDDOWN(AK738*$AN$10/$AK$10,1)</f>
        <v>3.7</v>
      </c>
      <c r="AO738" s="267"/>
      <c r="AP738" s="267"/>
      <c r="AQ738" s="267"/>
      <c r="AR738" s="267"/>
      <c r="AS738" s="267"/>
      <c r="AT738" s="267"/>
      <c r="AU738" s="267"/>
      <c r="AV738" s="267"/>
      <c r="AW738" s="190"/>
      <c r="AX738" s="268" t="s">
        <v>2733</v>
      </c>
      <c r="AY738" s="269">
        <v>5180</v>
      </c>
      <c r="AZ738" s="270">
        <v>1470</v>
      </c>
      <c r="BA738" s="270">
        <v>1050</v>
      </c>
      <c r="BB738" s="270">
        <v>770</v>
      </c>
      <c r="BC738" s="270">
        <v>4440</v>
      </c>
      <c r="BD738" s="270">
        <v>1260</v>
      </c>
      <c r="BE738" s="270">
        <v>900</v>
      </c>
      <c r="BF738" s="270">
        <v>660</v>
      </c>
      <c r="BJ738" s="272" t="e">
        <f>M738*#REF!</f>
        <v>#REF!</v>
      </c>
      <c r="BK738" s="272" t="e">
        <f>N738*#REF!</f>
        <v>#REF!</v>
      </c>
      <c r="BL738" s="272" t="e">
        <f>O738*#REF!</f>
        <v>#REF!</v>
      </c>
      <c r="BM738" s="272" t="e">
        <f>P738*#REF!</f>
        <v>#REF!</v>
      </c>
    </row>
    <row r="739" spans="1:65" s="18" customFormat="1" ht="35.1" customHeight="1">
      <c r="A739" s="83" t="str">
        <f t="shared" si="410"/>
        <v>TN1DT1+1</v>
      </c>
      <c r="B739" s="83" t="str">
        <f t="shared" si="411"/>
        <v>TN1DT1+2</v>
      </c>
      <c r="C739" s="83" t="str">
        <f t="shared" si="412"/>
        <v>TN1DT1+3</v>
      </c>
      <c r="D739" s="83" t="str">
        <f t="shared" si="413"/>
        <v>TN1DT1+4</v>
      </c>
      <c r="E739" s="18" t="s">
        <v>2733</v>
      </c>
      <c r="F739" s="85">
        <v>1</v>
      </c>
      <c r="G739" s="85"/>
      <c r="H739" s="93" t="s">
        <v>5914</v>
      </c>
      <c r="I739" s="84" t="s">
        <v>148</v>
      </c>
      <c r="J739" s="87" t="s">
        <v>5915</v>
      </c>
      <c r="K739" s="84"/>
      <c r="L739" s="84" t="s">
        <v>2752</v>
      </c>
      <c r="M739" s="96"/>
      <c r="N739" s="96"/>
      <c r="O739" s="96"/>
      <c r="P739" s="96"/>
      <c r="Q739" s="95"/>
      <c r="R739" s="95"/>
      <c r="S739" s="95"/>
      <c r="T739" s="95"/>
      <c r="U739" s="238"/>
      <c r="V739" s="238"/>
      <c r="W739" s="238"/>
      <c r="X739" s="238"/>
      <c r="Y739" s="239"/>
      <c r="Z739" s="239"/>
      <c r="AA739" s="239"/>
      <c r="AB739" s="239"/>
      <c r="AC739" s="238"/>
      <c r="AD739" s="238"/>
      <c r="AE739" s="238"/>
      <c r="AF739" s="238"/>
      <c r="AG739" s="239"/>
      <c r="AH739" s="239"/>
      <c r="AI739" s="239"/>
      <c r="AJ739" s="239"/>
      <c r="AK739" s="86"/>
      <c r="AL739" s="86"/>
      <c r="AM739" s="240"/>
      <c r="AN739" s="240"/>
      <c r="AO739" s="98"/>
      <c r="AP739" s="98"/>
      <c r="AQ739" s="98"/>
      <c r="AR739" s="98"/>
      <c r="AS739" s="98"/>
      <c r="AT739" s="98"/>
      <c r="AU739" s="98"/>
      <c r="AV739" s="98"/>
      <c r="AW739" s="60"/>
      <c r="AX739" s="241" t="s">
        <v>2733</v>
      </c>
      <c r="AY739" s="101"/>
      <c r="AZ739" s="102"/>
      <c r="BA739" s="102"/>
      <c r="BB739" s="102"/>
      <c r="BC739" s="97"/>
      <c r="BD739" s="97"/>
      <c r="BE739" s="97"/>
      <c r="BF739" s="97"/>
    </row>
    <row r="740" spans="1:65" s="18" customFormat="1" ht="35.1" customHeight="1">
      <c r="A740" s="83" t="str">
        <f t="shared" si="410"/>
        <v>TN1DT_D1+1</v>
      </c>
      <c r="B740" s="83" t="str">
        <f t="shared" si="411"/>
        <v>TN1DT_D1+2</v>
      </c>
      <c r="C740" s="83" t="str">
        <f t="shared" si="412"/>
        <v>TN1DT_D1+3</v>
      </c>
      <c r="D740" s="83" t="str">
        <f t="shared" si="413"/>
        <v>TN1DT_D1+4</v>
      </c>
      <c r="E740" s="18" t="s">
        <v>2733</v>
      </c>
      <c r="F740" s="85"/>
      <c r="G740" s="85"/>
      <c r="H740" s="93" t="s">
        <v>5916</v>
      </c>
      <c r="I740" s="84" t="s">
        <v>5917</v>
      </c>
      <c r="J740" s="84" t="s">
        <v>5918</v>
      </c>
      <c r="K740" s="84" t="str">
        <f t="shared" si="423"/>
        <v>TN1DT_D1</v>
      </c>
      <c r="L740" s="84" t="s">
        <v>2764</v>
      </c>
      <c r="M740" s="95">
        <v>6500</v>
      </c>
      <c r="N740" s="95">
        <v>2050</v>
      </c>
      <c r="O740" s="95">
        <v>1500</v>
      </c>
      <c r="P740" s="96">
        <v>900</v>
      </c>
      <c r="Q740" s="95" t="e">
        <f>VLOOKUP(H740&amp;"Vị trí 1",#REF!,9,0)</f>
        <v>#REF!</v>
      </c>
      <c r="R740" s="95" t="e">
        <f>VLOOKUP(H740&amp;"Vị trí 2",#REF!,9,0)</f>
        <v>#REF!</v>
      </c>
      <c r="S740" s="95" t="e">
        <f>VLOOKUP(H740&amp;"Vị trí 3",#REF!,9,0)</f>
        <v>#REF!</v>
      </c>
      <c r="T740" s="95" t="e">
        <f>VLOOKUP(H740&amp;"Vị trí 4",#REF!,9,0)</f>
        <v>#REF!</v>
      </c>
      <c r="U740" s="238" t="e">
        <f>VLOOKUP(A740,#REF!,32,0)</f>
        <v>#REF!</v>
      </c>
      <c r="V740" s="238" t="e">
        <f>VLOOKUP(B740,#REF!,32,0)</f>
        <v>#REF!</v>
      </c>
      <c r="W740" s="238"/>
      <c r="X740" s="238"/>
      <c r="Y740" s="239" t="e">
        <f>U740/M740</f>
        <v>#REF!</v>
      </c>
      <c r="Z740" s="239" t="e">
        <f>V740/N740</f>
        <v>#REF!</v>
      </c>
      <c r="AA740" s="239"/>
      <c r="AB740" s="239"/>
      <c r="AC740" s="238"/>
      <c r="AD740" s="238"/>
      <c r="AE740" s="238"/>
      <c r="AF740" s="238"/>
      <c r="AG740" s="239"/>
      <c r="AH740" s="239"/>
      <c r="AI740" s="239"/>
      <c r="AJ740" s="239"/>
      <c r="AK740" s="86">
        <v>6.37</v>
      </c>
      <c r="AL740" s="86"/>
      <c r="AM740" s="240"/>
      <c r="AN740" s="240">
        <f>ROUNDDOWN(AK740*$AN$10/$AK$10,1)</f>
        <v>3.7</v>
      </c>
      <c r="AO740" s="98">
        <f t="shared" ref="AO740:AR744" si="431">M740*$AN740</f>
        <v>24050</v>
      </c>
      <c r="AP740" s="98">
        <f t="shared" si="431"/>
        <v>7585</v>
      </c>
      <c r="AQ740" s="98">
        <f t="shared" si="431"/>
        <v>5550</v>
      </c>
      <c r="AR740" s="98">
        <f t="shared" si="431"/>
        <v>3330</v>
      </c>
      <c r="AS740" s="99">
        <f t="shared" ref="AS740:AV744" si="432">IF(AO740&lt;1000,ROUND(AO740,-1),ROUND(AO740,-2))</f>
        <v>24100</v>
      </c>
      <c r="AT740" s="99">
        <f t="shared" si="432"/>
        <v>7600</v>
      </c>
      <c r="AU740" s="99">
        <f t="shared" si="432"/>
        <v>5600</v>
      </c>
      <c r="AV740" s="99">
        <f t="shared" si="432"/>
        <v>3300</v>
      </c>
      <c r="AW740" s="100">
        <f>AO740*0.15</f>
        <v>3607.5</v>
      </c>
      <c r="AX740" s="241" t="s">
        <v>2733</v>
      </c>
      <c r="AY740" s="101">
        <v>4900</v>
      </c>
      <c r="AZ740" s="102">
        <v>1470</v>
      </c>
      <c r="BA740" s="102">
        <v>1050</v>
      </c>
      <c r="BB740" s="102">
        <v>700</v>
      </c>
      <c r="BC740" s="97">
        <v>4200</v>
      </c>
      <c r="BD740" s="97">
        <v>1260</v>
      </c>
      <c r="BE740" s="97">
        <v>900</v>
      </c>
      <c r="BF740" s="97">
        <v>600</v>
      </c>
      <c r="BG740" s="103">
        <f>AV740-AW740</f>
        <v>-307.5</v>
      </c>
      <c r="BJ740" s="236" t="e">
        <f>M740*#REF!</f>
        <v>#REF!</v>
      </c>
      <c r="BK740" s="236" t="e">
        <f>N740*#REF!</f>
        <v>#REF!</v>
      </c>
      <c r="BL740" s="236" t="e">
        <f>O740*#REF!</f>
        <v>#REF!</v>
      </c>
      <c r="BM740" s="236" t="e">
        <f>P740*#REF!</f>
        <v>#REF!</v>
      </c>
    </row>
    <row r="741" spans="1:65" s="18" customFormat="1" ht="35.1" customHeight="1">
      <c r="A741" s="83" t="str">
        <f t="shared" si="410"/>
        <v>TN1DT_D2+1</v>
      </c>
      <c r="B741" s="83" t="str">
        <f t="shared" si="411"/>
        <v>TN1DT_D2+2</v>
      </c>
      <c r="C741" s="83" t="str">
        <f t="shared" si="412"/>
        <v>TN1DT_D2+3</v>
      </c>
      <c r="D741" s="83" t="str">
        <f t="shared" si="413"/>
        <v>TN1DT_D2+4</v>
      </c>
      <c r="E741" s="18" t="s">
        <v>2733</v>
      </c>
      <c r="F741" s="85"/>
      <c r="G741" s="85"/>
      <c r="H741" s="93" t="s">
        <v>5919</v>
      </c>
      <c r="I741" s="84" t="s">
        <v>5920</v>
      </c>
      <c r="J741" s="84" t="s">
        <v>2764</v>
      </c>
      <c r="K741" s="84" t="str">
        <f t="shared" si="423"/>
        <v>TN1DT_D2</v>
      </c>
      <c r="L741" s="84" t="s">
        <v>5921</v>
      </c>
      <c r="M741" s="95">
        <v>7400</v>
      </c>
      <c r="N741" s="95">
        <v>2200</v>
      </c>
      <c r="O741" s="95">
        <v>1500</v>
      </c>
      <c r="P741" s="95">
        <v>1100</v>
      </c>
      <c r="Q741" s="95" t="e">
        <f>VLOOKUP(H741&amp;"Vị trí 1",#REF!,9,0)</f>
        <v>#REF!</v>
      </c>
      <c r="R741" s="95" t="e">
        <f>VLOOKUP(H741&amp;"Vị trí 2",#REF!,9,0)</f>
        <v>#REF!</v>
      </c>
      <c r="S741" s="95" t="e">
        <f>VLOOKUP(H741&amp;"Vị trí 3",#REF!,9,0)</f>
        <v>#REF!</v>
      </c>
      <c r="T741" s="95" t="e">
        <f>VLOOKUP(H741&amp;"Vị trí 4",#REF!,9,0)</f>
        <v>#REF!</v>
      </c>
      <c r="U741" s="238"/>
      <c r="V741" s="238" t="e">
        <f>VLOOKUP(B741,#REF!,32,0)</f>
        <v>#REF!</v>
      </c>
      <c r="W741" s="238" t="e">
        <f>VLOOKUP(C741,#REF!,32,0)</f>
        <v>#REF!</v>
      </c>
      <c r="X741" s="238" t="e">
        <f>VLOOKUP(D741,#REF!,32,0)</f>
        <v>#REF!</v>
      </c>
      <c r="Y741" s="239"/>
      <c r="Z741" s="239" t="e">
        <f>V741/N741</f>
        <v>#REF!</v>
      </c>
      <c r="AA741" s="239" t="e">
        <f>W741/O741</f>
        <v>#REF!</v>
      </c>
      <c r="AB741" s="239" t="e">
        <f>X741/P741</f>
        <v>#REF!</v>
      </c>
      <c r="AC741" s="238"/>
      <c r="AD741" s="238"/>
      <c r="AE741" s="238"/>
      <c r="AF741" s="238"/>
      <c r="AG741" s="239"/>
      <c r="AH741" s="239"/>
      <c r="AI741" s="239"/>
      <c r="AJ741" s="239"/>
      <c r="AK741" s="86">
        <v>6.37</v>
      </c>
      <c r="AL741" s="86"/>
      <c r="AM741" s="240"/>
      <c r="AN741" s="240">
        <f>ROUNDDOWN(AK741*$AN$10/$AK$10,1)</f>
        <v>3.7</v>
      </c>
      <c r="AO741" s="98">
        <f t="shared" si="431"/>
        <v>27380</v>
      </c>
      <c r="AP741" s="98">
        <f t="shared" si="431"/>
        <v>8140</v>
      </c>
      <c r="AQ741" s="98">
        <f t="shared" si="431"/>
        <v>5550</v>
      </c>
      <c r="AR741" s="98">
        <f t="shared" si="431"/>
        <v>4070</v>
      </c>
      <c r="AS741" s="99">
        <f t="shared" si="432"/>
        <v>27400</v>
      </c>
      <c r="AT741" s="99">
        <f t="shared" si="432"/>
        <v>8100</v>
      </c>
      <c r="AU741" s="99">
        <f t="shared" si="432"/>
        <v>5600</v>
      </c>
      <c r="AV741" s="99">
        <f t="shared" si="432"/>
        <v>4100</v>
      </c>
      <c r="AW741" s="100">
        <f>AO741*0.15</f>
        <v>4107</v>
      </c>
      <c r="AX741" s="241" t="s">
        <v>2733</v>
      </c>
      <c r="AY741" s="101">
        <v>3500</v>
      </c>
      <c r="AZ741" s="102">
        <v>1260</v>
      </c>
      <c r="BA741" s="102">
        <v>840</v>
      </c>
      <c r="BB741" s="102">
        <v>490</v>
      </c>
      <c r="BC741" s="97">
        <v>3000</v>
      </c>
      <c r="BD741" s="97">
        <v>1080</v>
      </c>
      <c r="BE741" s="97">
        <v>720</v>
      </c>
      <c r="BF741" s="97">
        <v>420</v>
      </c>
      <c r="BG741" s="103">
        <f>AV741-AW741</f>
        <v>-7</v>
      </c>
      <c r="BJ741" s="236" t="e">
        <f>M741*#REF!</f>
        <v>#REF!</v>
      </c>
      <c r="BK741" s="236" t="e">
        <f>N741*#REF!</f>
        <v>#REF!</v>
      </c>
      <c r="BL741" s="236" t="e">
        <f>O741*#REF!</f>
        <v>#REF!</v>
      </c>
      <c r="BM741" s="236" t="e">
        <f>P741*#REF!</f>
        <v>#REF!</v>
      </c>
    </row>
    <row r="742" spans="1:65" s="18" customFormat="1" ht="35.1" customHeight="1">
      <c r="A742" s="83" t="str">
        <f t="shared" si="410"/>
        <v>TN1DT_D3+1</v>
      </c>
      <c r="B742" s="83" t="str">
        <f t="shared" si="411"/>
        <v>TN1DT_D3+2</v>
      </c>
      <c r="C742" s="83" t="str">
        <f t="shared" si="412"/>
        <v>TN1DT_D3+3</v>
      </c>
      <c r="D742" s="83" t="str">
        <f t="shared" si="413"/>
        <v>TN1DT_D3+4</v>
      </c>
      <c r="E742" s="18" t="s">
        <v>2733</v>
      </c>
      <c r="F742" s="85"/>
      <c r="G742" s="85"/>
      <c r="H742" s="93" t="s">
        <v>5922</v>
      </c>
      <c r="I742" s="84" t="s">
        <v>5923</v>
      </c>
      <c r="J742" s="84" t="s">
        <v>5921</v>
      </c>
      <c r="K742" s="84" t="str">
        <f t="shared" si="423"/>
        <v>TN1DT_D3</v>
      </c>
      <c r="L742" s="84" t="s">
        <v>5924</v>
      </c>
      <c r="M742" s="95">
        <v>7600</v>
      </c>
      <c r="N742" s="95">
        <v>2300</v>
      </c>
      <c r="O742" s="95">
        <v>1550</v>
      </c>
      <c r="P742" s="95">
        <v>1100</v>
      </c>
      <c r="Q742" s="95" t="e">
        <f>VLOOKUP(H742&amp;"Vị trí 1",#REF!,9,0)</f>
        <v>#REF!</v>
      </c>
      <c r="R742" s="95" t="e">
        <f>VLOOKUP(H742&amp;"Vị trí 2",#REF!,9,0)</f>
        <v>#REF!</v>
      </c>
      <c r="S742" s="95" t="e">
        <f>VLOOKUP(H742&amp;"Vị trí 3",#REF!,9,0)</f>
        <v>#REF!</v>
      </c>
      <c r="T742" s="95" t="e">
        <f>VLOOKUP(H742&amp;"Vị trí 4",#REF!,9,0)</f>
        <v>#REF!</v>
      </c>
      <c r="U742" s="238"/>
      <c r="V742" s="238"/>
      <c r="W742" s="238"/>
      <c r="X742" s="238"/>
      <c r="Y742" s="239"/>
      <c r="Z742" s="239"/>
      <c r="AA742" s="239"/>
      <c r="AB742" s="239"/>
      <c r="AC742" s="238"/>
      <c r="AD742" s="238"/>
      <c r="AE742" s="238"/>
      <c r="AF742" s="238"/>
      <c r="AG742" s="239"/>
      <c r="AH742" s="239"/>
      <c r="AI742" s="239"/>
      <c r="AJ742" s="239"/>
      <c r="AK742" s="86">
        <v>7.4023591796650194</v>
      </c>
      <c r="AL742" s="86"/>
      <c r="AM742" s="240"/>
      <c r="AN742" s="240">
        <f>ROUNDDOWN(AK742*$AN$10/$AK$10,1)</f>
        <v>4.3</v>
      </c>
      <c r="AO742" s="98">
        <f t="shared" si="431"/>
        <v>32680</v>
      </c>
      <c r="AP742" s="98">
        <f t="shared" si="431"/>
        <v>9890</v>
      </c>
      <c r="AQ742" s="98">
        <f t="shared" si="431"/>
        <v>6665</v>
      </c>
      <c r="AR742" s="98">
        <f t="shared" si="431"/>
        <v>4730</v>
      </c>
      <c r="AS742" s="99">
        <f t="shared" si="432"/>
        <v>32700</v>
      </c>
      <c r="AT742" s="99">
        <f t="shared" si="432"/>
        <v>9900</v>
      </c>
      <c r="AU742" s="99">
        <f t="shared" si="432"/>
        <v>6700</v>
      </c>
      <c r="AV742" s="99">
        <f t="shared" si="432"/>
        <v>4700</v>
      </c>
      <c r="AW742" s="100">
        <f>AO742*0.15</f>
        <v>4902</v>
      </c>
      <c r="AX742" s="241" t="s">
        <v>2733</v>
      </c>
      <c r="AY742" s="101">
        <v>5180</v>
      </c>
      <c r="AZ742" s="102">
        <v>1470</v>
      </c>
      <c r="BA742" s="102">
        <v>1050</v>
      </c>
      <c r="BB742" s="102">
        <v>770</v>
      </c>
      <c r="BC742" s="97">
        <v>4440</v>
      </c>
      <c r="BD742" s="97">
        <v>1260</v>
      </c>
      <c r="BE742" s="97">
        <v>900</v>
      </c>
      <c r="BF742" s="97">
        <v>660</v>
      </c>
      <c r="BG742" s="103">
        <f>AV742-AW742</f>
        <v>-202</v>
      </c>
      <c r="BJ742" s="236" t="e">
        <f>M742*#REF!</f>
        <v>#REF!</v>
      </c>
      <c r="BK742" s="236" t="e">
        <f>N742*#REF!</f>
        <v>#REF!</v>
      </c>
      <c r="BL742" s="236" t="e">
        <f>O742*#REF!</f>
        <v>#REF!</v>
      </c>
      <c r="BM742" s="236" t="e">
        <f>P742*#REF!</f>
        <v>#REF!</v>
      </c>
    </row>
    <row r="743" spans="1:65" s="18" customFormat="1" ht="35.1" customHeight="1">
      <c r="A743" s="83" t="str">
        <f t="shared" si="410"/>
        <v>TN1DT_D4+1</v>
      </c>
      <c r="B743" s="83" t="str">
        <f t="shared" si="411"/>
        <v>TN1DT_D4+2</v>
      </c>
      <c r="C743" s="83" t="str">
        <f t="shared" si="412"/>
        <v>TN1DT_D4+3</v>
      </c>
      <c r="D743" s="83" t="str">
        <f t="shared" si="413"/>
        <v>TN1DT_D4+4</v>
      </c>
      <c r="E743" s="18" t="s">
        <v>2733</v>
      </c>
      <c r="F743" s="85"/>
      <c r="G743" s="85"/>
      <c r="H743" s="93" t="s">
        <v>5925</v>
      </c>
      <c r="I743" s="84" t="s">
        <v>5926</v>
      </c>
      <c r="J743" s="84" t="s">
        <v>5924</v>
      </c>
      <c r="K743" s="84" t="str">
        <f t="shared" si="423"/>
        <v>TN1DT_D4</v>
      </c>
      <c r="L743" s="84" t="s">
        <v>2752</v>
      </c>
      <c r="M743" s="95">
        <v>7400</v>
      </c>
      <c r="N743" s="95">
        <v>2200</v>
      </c>
      <c r="O743" s="95">
        <v>1500</v>
      </c>
      <c r="P743" s="95">
        <v>1100</v>
      </c>
      <c r="Q743" s="95" t="e">
        <f>VLOOKUP(H743&amp;"Vị trí 1",#REF!,9,0)</f>
        <v>#REF!</v>
      </c>
      <c r="R743" s="95" t="e">
        <f>VLOOKUP(H743&amp;"Vị trí 2",#REF!,9,0)</f>
        <v>#REF!</v>
      </c>
      <c r="S743" s="95" t="e">
        <f>VLOOKUP(H743&amp;"Vị trí 3",#REF!,9,0)</f>
        <v>#REF!</v>
      </c>
      <c r="T743" s="95" t="e">
        <f>VLOOKUP(H743&amp;"Vị trí 4",#REF!,9,0)</f>
        <v>#REF!</v>
      </c>
      <c r="U743" s="238"/>
      <c r="V743" s="238"/>
      <c r="W743" s="238"/>
      <c r="X743" s="238"/>
      <c r="Y743" s="239"/>
      <c r="Z743" s="239"/>
      <c r="AA743" s="239"/>
      <c r="AB743" s="239"/>
      <c r="AC743" s="238"/>
      <c r="AD743" s="238"/>
      <c r="AE743" s="238"/>
      <c r="AF743" s="238"/>
      <c r="AG743" s="239"/>
      <c r="AH743" s="239"/>
      <c r="AI743" s="239"/>
      <c r="AJ743" s="239"/>
      <c r="AK743" s="86">
        <v>6.0933660933660931</v>
      </c>
      <c r="AL743" s="86"/>
      <c r="AM743" s="240"/>
      <c r="AN743" s="240">
        <f>ROUNDDOWN(AK743*$AN$10/$AK$10,1)</f>
        <v>3.5</v>
      </c>
      <c r="AO743" s="98">
        <f t="shared" si="431"/>
        <v>25900</v>
      </c>
      <c r="AP743" s="98">
        <f t="shared" si="431"/>
        <v>7700</v>
      </c>
      <c r="AQ743" s="98">
        <f t="shared" si="431"/>
        <v>5250</v>
      </c>
      <c r="AR743" s="98">
        <f t="shared" si="431"/>
        <v>3850</v>
      </c>
      <c r="AS743" s="99">
        <f t="shared" si="432"/>
        <v>25900</v>
      </c>
      <c r="AT743" s="99">
        <f t="shared" si="432"/>
        <v>7700</v>
      </c>
      <c r="AU743" s="99">
        <f t="shared" si="432"/>
        <v>5300</v>
      </c>
      <c r="AV743" s="99">
        <f t="shared" si="432"/>
        <v>3900</v>
      </c>
      <c r="AW743" s="100">
        <f>AO743*0.15</f>
        <v>3885</v>
      </c>
      <c r="AX743" s="241" t="s">
        <v>2733</v>
      </c>
      <c r="AY743" s="101">
        <v>2240</v>
      </c>
      <c r="AZ743" s="102">
        <v>1400</v>
      </c>
      <c r="BA743" s="102">
        <v>950</v>
      </c>
      <c r="BB743" s="102">
        <v>420</v>
      </c>
      <c r="BC743" s="97">
        <v>1920</v>
      </c>
      <c r="BD743" s="97">
        <v>1200</v>
      </c>
      <c r="BE743" s="97">
        <v>810</v>
      </c>
      <c r="BF743" s="97">
        <v>360</v>
      </c>
      <c r="BG743" s="103">
        <f>AV743-AW743</f>
        <v>15</v>
      </c>
      <c r="BJ743" s="236" t="e">
        <f>M743*#REF!</f>
        <v>#REF!</v>
      </c>
      <c r="BK743" s="236" t="e">
        <f>N743*#REF!</f>
        <v>#REF!</v>
      </c>
      <c r="BL743" s="236" t="e">
        <f>O743*#REF!</f>
        <v>#REF!</v>
      </c>
      <c r="BM743" s="236" t="e">
        <f>P743*#REF!</f>
        <v>#REF!</v>
      </c>
    </row>
    <row r="744" spans="1:65" s="18" customFormat="1" ht="47.25">
      <c r="A744" s="83" t="str">
        <f t="shared" si="410"/>
        <v>TN2DT+1</v>
      </c>
      <c r="B744" s="83" t="str">
        <f t="shared" si="411"/>
        <v>TN2DT+2</v>
      </c>
      <c r="C744" s="83" t="str">
        <f t="shared" si="412"/>
        <v>TN2DT+3</v>
      </c>
      <c r="D744" s="83" t="str">
        <f t="shared" si="413"/>
        <v>TN2DT+4</v>
      </c>
      <c r="E744" s="18" t="s">
        <v>2733</v>
      </c>
      <c r="F744" s="85">
        <v>2</v>
      </c>
      <c r="G744" s="85"/>
      <c r="H744" s="93" t="s">
        <v>5927</v>
      </c>
      <c r="I744" s="84" t="s">
        <v>5928</v>
      </c>
      <c r="J744" s="84" t="s">
        <v>5929</v>
      </c>
      <c r="K744" s="84" t="str">
        <f t="shared" si="423"/>
        <v>TN2DT</v>
      </c>
      <c r="L744" s="84" t="s">
        <v>2752</v>
      </c>
      <c r="M744" s="95">
        <v>7400</v>
      </c>
      <c r="N744" s="95">
        <v>2100</v>
      </c>
      <c r="O744" s="95">
        <v>1500</v>
      </c>
      <c r="P744" s="95">
        <v>1100</v>
      </c>
      <c r="Q744" s="95" t="e">
        <f>VLOOKUP(H744&amp;"Vị trí 1",#REF!,9,0)</f>
        <v>#REF!</v>
      </c>
      <c r="R744" s="95" t="e">
        <f>VLOOKUP(H744&amp;"Vị trí 2",#REF!,9,0)</f>
        <v>#REF!</v>
      </c>
      <c r="S744" s="95" t="e">
        <f>VLOOKUP(H744&amp;"Vị trí 3",#REF!,9,0)</f>
        <v>#REF!</v>
      </c>
      <c r="T744" s="95" t="e">
        <f>VLOOKUP(H744&amp;"Vị trí 4",#REF!,9,0)</f>
        <v>#REF!</v>
      </c>
      <c r="U744" s="238" t="e">
        <f>VLOOKUP(A744,#REF!,32,0)</f>
        <v>#REF!</v>
      </c>
      <c r="V744" s="238" t="e">
        <f>VLOOKUP(B744,#REF!,32,0)</f>
        <v>#REF!</v>
      </c>
      <c r="W744" s="238"/>
      <c r="X744" s="238"/>
      <c r="Y744" s="239" t="e">
        <f>U744/M744</f>
        <v>#REF!</v>
      </c>
      <c r="Z744" s="239" t="e">
        <f>V744/N744</f>
        <v>#REF!</v>
      </c>
      <c r="AA744" s="239"/>
      <c r="AB744" s="239"/>
      <c r="AC744" s="238"/>
      <c r="AD744" s="238"/>
      <c r="AE744" s="238"/>
      <c r="AF744" s="238"/>
      <c r="AG744" s="239"/>
      <c r="AH744" s="239"/>
      <c r="AI744" s="239"/>
      <c r="AJ744" s="239"/>
      <c r="AK744" s="86">
        <v>7.3115860517435314</v>
      </c>
      <c r="AL744" s="86"/>
      <c r="AM744" s="240"/>
      <c r="AN744" s="240">
        <f>ROUNDDOWN(AK744*$AN$10/$AK$10,1)</f>
        <v>4.3</v>
      </c>
      <c r="AO744" s="98">
        <f t="shared" si="431"/>
        <v>31820</v>
      </c>
      <c r="AP744" s="98">
        <f t="shared" si="431"/>
        <v>9030</v>
      </c>
      <c r="AQ744" s="98">
        <f t="shared" si="431"/>
        <v>6450</v>
      </c>
      <c r="AR744" s="98">
        <f t="shared" si="431"/>
        <v>4730</v>
      </c>
      <c r="AS744" s="99">
        <f t="shared" si="432"/>
        <v>31800</v>
      </c>
      <c r="AT744" s="99">
        <f t="shared" si="432"/>
        <v>9000</v>
      </c>
      <c r="AU744" s="99">
        <f t="shared" si="432"/>
        <v>6500</v>
      </c>
      <c r="AV744" s="99">
        <f t="shared" si="432"/>
        <v>4700</v>
      </c>
      <c r="AW744" s="100">
        <f>AO744*0.15</f>
        <v>4773</v>
      </c>
      <c r="AX744" s="241" t="s">
        <v>2733</v>
      </c>
      <c r="AY744" s="101">
        <v>2800</v>
      </c>
      <c r="AZ744" s="102">
        <v>1260</v>
      </c>
      <c r="BA744" s="102">
        <v>740</v>
      </c>
      <c r="BB744" s="102">
        <v>460</v>
      </c>
      <c r="BC744" s="97">
        <v>2400</v>
      </c>
      <c r="BD744" s="97">
        <v>1080</v>
      </c>
      <c r="BE744" s="97">
        <v>630</v>
      </c>
      <c r="BF744" s="97">
        <v>390</v>
      </c>
      <c r="BG744" s="103">
        <f>AV744-AW744</f>
        <v>-73</v>
      </c>
      <c r="BJ744" s="236" t="e">
        <f>M744*#REF!</f>
        <v>#REF!</v>
      </c>
      <c r="BK744" s="236" t="e">
        <f>N744*#REF!</f>
        <v>#REF!</v>
      </c>
      <c r="BL744" s="236" t="e">
        <f>O744*#REF!</f>
        <v>#REF!</v>
      </c>
      <c r="BM744" s="236" t="e">
        <f>P744*#REF!</f>
        <v>#REF!</v>
      </c>
    </row>
    <row r="745" spans="1:65" s="18" customFormat="1" ht="47.25">
      <c r="A745" s="83" t="str">
        <f t="shared" si="410"/>
        <v>TN3DT1+1</v>
      </c>
      <c r="B745" s="83" t="str">
        <f t="shared" si="411"/>
        <v>TN3DT1+2</v>
      </c>
      <c r="C745" s="83" t="str">
        <f t="shared" si="412"/>
        <v>TN3DT1+3</v>
      </c>
      <c r="D745" s="83" t="str">
        <f t="shared" si="413"/>
        <v>TN3DT1+4</v>
      </c>
      <c r="E745" s="18" t="s">
        <v>2733</v>
      </c>
      <c r="F745" s="85">
        <v>3</v>
      </c>
      <c r="G745" s="85"/>
      <c r="H745" s="93" t="s">
        <v>5930</v>
      </c>
      <c r="I745" s="84" t="s">
        <v>460</v>
      </c>
      <c r="J745" s="84" t="s">
        <v>5929</v>
      </c>
      <c r="K745" s="84"/>
      <c r="L745" s="84" t="s">
        <v>2752</v>
      </c>
      <c r="M745" s="96"/>
      <c r="N745" s="96"/>
      <c r="O745" s="96"/>
      <c r="P745" s="96"/>
      <c r="Q745" s="95"/>
      <c r="R745" s="95"/>
      <c r="S745" s="95"/>
      <c r="T745" s="95"/>
      <c r="U745" s="238"/>
      <c r="V745" s="238" t="e">
        <f>VLOOKUP(B745,#REF!,32,0)</f>
        <v>#REF!</v>
      </c>
      <c r="W745" s="238"/>
      <c r="X745" s="238"/>
      <c r="Y745" s="239"/>
      <c r="Z745" s="239" t="e">
        <f>V745/N745</f>
        <v>#REF!</v>
      </c>
      <c r="AA745" s="239"/>
      <c r="AB745" s="239"/>
      <c r="AC745" s="238"/>
      <c r="AD745" s="238"/>
      <c r="AE745" s="238"/>
      <c r="AF745" s="238"/>
      <c r="AG745" s="239"/>
      <c r="AH745" s="239"/>
      <c r="AI745" s="239"/>
      <c r="AJ745" s="239"/>
      <c r="AK745" s="86"/>
      <c r="AL745" s="86"/>
      <c r="AM745" s="240"/>
      <c r="AN745" s="240"/>
      <c r="AO745" s="98"/>
      <c r="AP745" s="98"/>
      <c r="AQ745" s="98"/>
      <c r="AR745" s="98"/>
      <c r="AS745" s="98"/>
      <c r="AT745" s="98"/>
      <c r="AU745" s="98"/>
      <c r="AV745" s="98"/>
      <c r="AW745" s="60"/>
      <c r="AX745" s="241" t="s">
        <v>2733</v>
      </c>
      <c r="AY745" s="101">
        <v>2660</v>
      </c>
      <c r="AZ745" s="102">
        <v>1260</v>
      </c>
      <c r="BA745" s="102">
        <v>740</v>
      </c>
      <c r="BB745" s="102">
        <v>460</v>
      </c>
      <c r="BC745" s="97">
        <v>2280</v>
      </c>
      <c r="BD745" s="97">
        <v>1080</v>
      </c>
      <c r="BE745" s="97">
        <v>630</v>
      </c>
      <c r="BF745" s="97">
        <v>390</v>
      </c>
      <c r="BJ745" s="236" t="e">
        <f>M745*#REF!</f>
        <v>#REF!</v>
      </c>
      <c r="BK745" s="236" t="e">
        <f>N745*#REF!</f>
        <v>#REF!</v>
      </c>
      <c r="BL745" s="236" t="e">
        <f>O745*#REF!</f>
        <v>#REF!</v>
      </c>
      <c r="BM745" s="236" t="e">
        <f>P745*#REF!</f>
        <v>#REF!</v>
      </c>
    </row>
    <row r="746" spans="1:65" s="204" customFormat="1" ht="63">
      <c r="A746" s="215" t="str">
        <f t="shared" si="410"/>
        <v>TN3DT_D1+1</v>
      </c>
      <c r="B746" s="215" t="str">
        <f t="shared" si="411"/>
        <v>TN3DT_D1+2</v>
      </c>
      <c r="C746" s="215" t="str">
        <f t="shared" si="412"/>
        <v>TN3DT_D1+3</v>
      </c>
      <c r="D746" s="215" t="str">
        <f t="shared" si="413"/>
        <v>TN3DT_D1+4</v>
      </c>
      <c r="E746" s="18" t="s">
        <v>2733</v>
      </c>
      <c r="F746" s="85"/>
      <c r="G746" s="85"/>
      <c r="H746" s="93" t="s">
        <v>5931</v>
      </c>
      <c r="I746" s="84" t="s">
        <v>5932</v>
      </c>
      <c r="J746" s="84" t="s">
        <v>5929</v>
      </c>
      <c r="K746" s="84" t="str">
        <f t="shared" si="423"/>
        <v>TN3DT_D1</v>
      </c>
      <c r="L746" s="84" t="s">
        <v>5933</v>
      </c>
      <c r="M746" s="95">
        <v>7000</v>
      </c>
      <c r="N746" s="95">
        <v>2100</v>
      </c>
      <c r="O746" s="95">
        <v>1500</v>
      </c>
      <c r="P746" s="95">
        <v>1000</v>
      </c>
      <c r="Q746" s="95" t="e">
        <f>VLOOKUP(H746&amp;"Vị trí 1",#REF!,9,0)</f>
        <v>#REF!</v>
      </c>
      <c r="R746" s="95" t="e">
        <f>VLOOKUP(H746&amp;"Vị trí 2",#REF!,9,0)</f>
        <v>#REF!</v>
      </c>
      <c r="S746" s="95" t="e">
        <f>VLOOKUP(H746&amp;"Vị trí 3",#REF!,9,0)</f>
        <v>#REF!</v>
      </c>
      <c r="T746" s="95" t="e">
        <f>VLOOKUP(H746&amp;"Vị trí 4",#REF!,9,0)</f>
        <v>#REF!</v>
      </c>
      <c r="U746" s="251"/>
      <c r="V746" s="251"/>
      <c r="W746" s="251"/>
      <c r="X746" s="251"/>
      <c r="Y746" s="252"/>
      <c r="Z746" s="252"/>
      <c r="AA746" s="252"/>
      <c r="AB746" s="252"/>
      <c r="AC746" s="251"/>
      <c r="AD746" s="251"/>
      <c r="AE746" s="251"/>
      <c r="AF746" s="251"/>
      <c r="AG746" s="252"/>
      <c r="AH746" s="252"/>
      <c r="AI746" s="252">
        <f>MIN(AK747:AK802)</f>
        <v>4.5406461538461542</v>
      </c>
      <c r="AJ746" s="252">
        <f>MAX(AK747:AK802)</f>
        <v>10.55230376553992</v>
      </c>
      <c r="AK746" s="86">
        <v>5.7046944758308724</v>
      </c>
      <c r="AL746" s="86"/>
      <c r="AM746" s="253"/>
      <c r="AN746" s="240">
        <f t="shared" ref="AN746:AN752" si="433">ROUNDDOWN(AK746*$AN$10/$AK$10,1)</f>
        <v>3.3</v>
      </c>
      <c r="AO746" s="98">
        <f t="shared" ref="AO746:AR751" si="434">M746*$AN746</f>
        <v>23100</v>
      </c>
      <c r="AP746" s="98">
        <f t="shared" si="434"/>
        <v>6930</v>
      </c>
      <c r="AQ746" s="98">
        <f t="shared" si="434"/>
        <v>4950</v>
      </c>
      <c r="AR746" s="98">
        <f t="shared" si="434"/>
        <v>3300</v>
      </c>
      <c r="AS746" s="99">
        <f t="shared" ref="AS746:AV751" si="435">IF(AO746&lt;1000,ROUND(AO746,-1),ROUND(AO746,-2))</f>
        <v>23100</v>
      </c>
      <c r="AT746" s="99">
        <f t="shared" si="435"/>
        <v>6900</v>
      </c>
      <c r="AU746" s="99">
        <f t="shared" si="435"/>
        <v>5000</v>
      </c>
      <c r="AV746" s="99">
        <f t="shared" si="435"/>
        <v>3300</v>
      </c>
      <c r="AW746" s="100">
        <f t="shared" ref="AW746:AW751" si="436">AO746*0.15</f>
        <v>3465</v>
      </c>
      <c r="AX746" s="254" t="s">
        <v>2999</v>
      </c>
      <c r="AY746" s="277"/>
      <c r="AZ746" s="278"/>
      <c r="BA746" s="278"/>
      <c r="BB746" s="278"/>
      <c r="BC746" s="256"/>
      <c r="BD746" s="256"/>
      <c r="BE746" s="256"/>
      <c r="BF746" s="256"/>
      <c r="BG746" s="103">
        <f t="shared" ref="BG746:BG751" si="437">AV746-AW746</f>
        <v>-165</v>
      </c>
    </row>
    <row r="747" spans="1:65" s="18" customFormat="1" ht="35.1" customHeight="1">
      <c r="A747" s="83" t="str">
        <f t="shared" si="410"/>
        <v>TN3DT_D2+1</v>
      </c>
      <c r="B747" s="83" t="str">
        <f t="shared" si="411"/>
        <v>TN3DT_D2+2</v>
      </c>
      <c r="C747" s="83" t="str">
        <f t="shared" si="412"/>
        <v>TN3DT_D2+3</v>
      </c>
      <c r="D747" s="83" t="str">
        <f t="shared" si="413"/>
        <v>TN3DT_D2+4</v>
      </c>
      <c r="E747" s="18" t="s">
        <v>2733</v>
      </c>
      <c r="F747" s="85"/>
      <c r="G747" s="85"/>
      <c r="H747" s="93" t="s">
        <v>5934</v>
      </c>
      <c r="I747" s="84" t="s">
        <v>5935</v>
      </c>
      <c r="J747" s="84" t="s">
        <v>5933</v>
      </c>
      <c r="K747" s="84" t="str">
        <f t="shared" si="423"/>
        <v>TN3DT_D2</v>
      </c>
      <c r="L747" s="84" t="s">
        <v>2752</v>
      </c>
      <c r="M747" s="95">
        <v>5000</v>
      </c>
      <c r="N747" s="95">
        <v>1800</v>
      </c>
      <c r="O747" s="95">
        <v>1200</v>
      </c>
      <c r="P747" s="96">
        <v>700</v>
      </c>
      <c r="Q747" s="95" t="e">
        <f>VLOOKUP(H747&amp;"Vị trí 1",#REF!,9,0)</f>
        <v>#REF!</v>
      </c>
      <c r="R747" s="95" t="e">
        <f>VLOOKUP(H747&amp;"Vị trí 2",#REF!,9,0)</f>
        <v>#REF!</v>
      </c>
      <c r="S747" s="95" t="e">
        <f>VLOOKUP(H747&amp;"Vị trí 3",#REF!,9,0)</f>
        <v>#REF!</v>
      </c>
      <c r="T747" s="95" t="e">
        <f>VLOOKUP(H747&amp;"Vị trí 4",#REF!,9,0)</f>
        <v>#REF!</v>
      </c>
      <c r="U747" s="238"/>
      <c r="V747" s="238"/>
      <c r="W747" s="238"/>
      <c r="X747" s="238"/>
      <c r="Y747" s="239"/>
      <c r="Z747" s="239"/>
      <c r="AA747" s="239"/>
      <c r="AB747" s="239"/>
      <c r="AC747" s="238"/>
      <c r="AD747" s="238"/>
      <c r="AE747" s="238"/>
      <c r="AF747" s="238"/>
      <c r="AG747" s="239"/>
      <c r="AH747" s="239"/>
      <c r="AI747" s="239"/>
      <c r="AJ747" s="239"/>
      <c r="AK747" s="86">
        <v>8.0015975487832751</v>
      </c>
      <c r="AL747" s="86"/>
      <c r="AM747" s="240"/>
      <c r="AN747" s="240">
        <f t="shared" si="433"/>
        <v>4.7</v>
      </c>
      <c r="AO747" s="98">
        <f t="shared" si="434"/>
        <v>23500</v>
      </c>
      <c r="AP747" s="98">
        <f t="shared" si="434"/>
        <v>8460</v>
      </c>
      <c r="AQ747" s="98">
        <f t="shared" si="434"/>
        <v>5640</v>
      </c>
      <c r="AR747" s="98">
        <f t="shared" si="434"/>
        <v>3290</v>
      </c>
      <c r="AS747" s="99">
        <f t="shared" si="435"/>
        <v>23500</v>
      </c>
      <c r="AT747" s="99">
        <f t="shared" si="435"/>
        <v>8500</v>
      </c>
      <c r="AU747" s="99">
        <f t="shared" si="435"/>
        <v>5600</v>
      </c>
      <c r="AV747" s="99">
        <f t="shared" si="435"/>
        <v>3300</v>
      </c>
      <c r="AW747" s="100">
        <f t="shared" si="436"/>
        <v>3525</v>
      </c>
      <c r="AX747" s="241" t="s">
        <v>2999</v>
      </c>
      <c r="AY747" s="101"/>
      <c r="AZ747" s="102"/>
      <c r="BA747" s="102"/>
      <c r="BB747" s="102"/>
      <c r="BC747" s="205"/>
      <c r="BD747" s="205"/>
      <c r="BE747" s="205"/>
      <c r="BF747" s="205"/>
      <c r="BG747" s="103">
        <f t="shared" si="437"/>
        <v>-225</v>
      </c>
    </row>
    <row r="748" spans="1:65" s="18" customFormat="1" ht="35.1" customHeight="1">
      <c r="A748" s="83" t="str">
        <f t="shared" si="410"/>
        <v>TN4DT+1</v>
      </c>
      <c r="B748" s="83" t="str">
        <f t="shared" si="411"/>
        <v>TN4DT+2</v>
      </c>
      <c r="C748" s="83" t="str">
        <f t="shared" si="412"/>
        <v>TN4DT+3</v>
      </c>
      <c r="D748" s="83" t="str">
        <f t="shared" si="413"/>
        <v>TN4DT+4</v>
      </c>
      <c r="E748" s="18" t="s">
        <v>2733</v>
      </c>
      <c r="F748" s="85">
        <v>4</v>
      </c>
      <c r="G748" s="85"/>
      <c r="H748" s="93" t="s">
        <v>5936</v>
      </c>
      <c r="I748" s="84" t="s">
        <v>5937</v>
      </c>
      <c r="J748" s="84" t="s">
        <v>148</v>
      </c>
      <c r="K748" s="84" t="str">
        <f t="shared" si="423"/>
        <v>TN4DT</v>
      </c>
      <c r="L748" s="84" t="s">
        <v>2779</v>
      </c>
      <c r="M748" s="95">
        <v>7400</v>
      </c>
      <c r="N748" s="95">
        <v>2100</v>
      </c>
      <c r="O748" s="95">
        <v>1500</v>
      </c>
      <c r="P748" s="95">
        <v>1100</v>
      </c>
      <c r="Q748" s="95" t="e">
        <f>VLOOKUP(H748&amp;"Vị trí 1",#REF!,9,0)</f>
        <v>#REF!</v>
      </c>
      <c r="R748" s="95" t="e">
        <f>VLOOKUP(H748&amp;"Vị trí 2",#REF!,9,0)</f>
        <v>#REF!</v>
      </c>
      <c r="S748" s="95" t="e">
        <f>VLOOKUP(H748&amp;"Vị trí 3",#REF!,9,0)</f>
        <v>#REF!</v>
      </c>
      <c r="T748" s="95" t="e">
        <f>VLOOKUP(H748&amp;"Vị trí 4",#REF!,9,0)</f>
        <v>#REF!</v>
      </c>
      <c r="U748" s="238"/>
      <c r="V748" s="238"/>
      <c r="W748" s="238"/>
      <c r="X748" s="238"/>
      <c r="Y748" s="239"/>
      <c r="Z748" s="239"/>
      <c r="AA748" s="239"/>
      <c r="AB748" s="239"/>
      <c r="AC748" s="238"/>
      <c r="AD748" s="238"/>
      <c r="AE748" s="238"/>
      <c r="AF748" s="238"/>
      <c r="AG748" s="239"/>
      <c r="AH748" s="239"/>
      <c r="AI748" s="239"/>
      <c r="AJ748" s="239"/>
      <c r="AK748" s="86">
        <v>6.37</v>
      </c>
      <c r="AL748" s="86"/>
      <c r="AM748" s="240"/>
      <c r="AN748" s="240">
        <f t="shared" si="433"/>
        <v>3.7</v>
      </c>
      <c r="AO748" s="98">
        <f t="shared" si="434"/>
        <v>27380</v>
      </c>
      <c r="AP748" s="98">
        <f t="shared" si="434"/>
        <v>7770</v>
      </c>
      <c r="AQ748" s="98">
        <f t="shared" si="434"/>
        <v>5550</v>
      </c>
      <c r="AR748" s="98">
        <f t="shared" si="434"/>
        <v>4070</v>
      </c>
      <c r="AS748" s="99">
        <f t="shared" si="435"/>
        <v>27400</v>
      </c>
      <c r="AT748" s="99">
        <f t="shared" si="435"/>
        <v>7800</v>
      </c>
      <c r="AU748" s="99">
        <f t="shared" si="435"/>
        <v>5600</v>
      </c>
      <c r="AV748" s="99">
        <f t="shared" si="435"/>
        <v>4100</v>
      </c>
      <c r="AW748" s="100">
        <f t="shared" si="436"/>
        <v>4107</v>
      </c>
      <c r="AX748" s="241" t="s">
        <v>2999</v>
      </c>
      <c r="AY748" s="101">
        <v>560</v>
      </c>
      <c r="AZ748" s="102">
        <v>280</v>
      </c>
      <c r="BA748" s="102">
        <v>210</v>
      </c>
      <c r="BB748" s="102">
        <v>140</v>
      </c>
      <c r="BC748" s="205">
        <v>480</v>
      </c>
      <c r="BD748" s="205">
        <v>240</v>
      </c>
      <c r="BE748" s="205">
        <v>180</v>
      </c>
      <c r="BF748" s="205">
        <v>120</v>
      </c>
      <c r="BG748" s="103">
        <f t="shared" si="437"/>
        <v>-7</v>
      </c>
      <c r="BJ748" s="236" t="e">
        <f>M748*#REF!</f>
        <v>#REF!</v>
      </c>
      <c r="BK748" s="236" t="e">
        <f>N748*#REF!</f>
        <v>#REF!</v>
      </c>
      <c r="BL748" s="236" t="e">
        <f>O748*#REF!</f>
        <v>#REF!</v>
      </c>
      <c r="BM748" s="236" t="e">
        <f>P748*#REF!</f>
        <v>#REF!</v>
      </c>
    </row>
    <row r="749" spans="1:65" s="18" customFormat="1" ht="35.1" customHeight="1">
      <c r="A749" s="83" t="str">
        <f t="shared" si="410"/>
        <v>TN5DT+1</v>
      </c>
      <c r="B749" s="83" t="str">
        <f t="shared" si="411"/>
        <v>TN5DT+2</v>
      </c>
      <c r="C749" s="83" t="str">
        <f t="shared" si="412"/>
        <v>TN5DT+3</v>
      </c>
      <c r="D749" s="83" t="str">
        <f t="shared" si="413"/>
        <v>TN5DT+4</v>
      </c>
      <c r="E749" s="18" t="s">
        <v>2733</v>
      </c>
      <c r="F749" s="85">
        <v>5</v>
      </c>
      <c r="G749" s="85"/>
      <c r="H749" s="93" t="s">
        <v>5938</v>
      </c>
      <c r="I749" s="84" t="s">
        <v>5939</v>
      </c>
      <c r="J749" s="84" t="s">
        <v>5940</v>
      </c>
      <c r="K749" s="84" t="str">
        <f t="shared" si="423"/>
        <v>TN5DT</v>
      </c>
      <c r="L749" s="84" t="s">
        <v>5941</v>
      </c>
      <c r="M749" s="95">
        <v>3200</v>
      </c>
      <c r="N749" s="95">
        <v>2000</v>
      </c>
      <c r="O749" s="95">
        <v>1350</v>
      </c>
      <c r="P749" s="96">
        <v>600</v>
      </c>
      <c r="Q749" s="95" t="e">
        <f>VLOOKUP(H749&amp;"Vị trí 1",#REF!,9,0)</f>
        <v>#REF!</v>
      </c>
      <c r="R749" s="95" t="e">
        <f>VLOOKUP(H749&amp;"Vị trí 2",#REF!,9,0)</f>
        <v>#REF!</v>
      </c>
      <c r="S749" s="95" t="e">
        <f>VLOOKUP(H749&amp;"Vị trí 3",#REF!,9,0)</f>
        <v>#REF!</v>
      </c>
      <c r="T749" s="95" t="e">
        <f>VLOOKUP(H749&amp;"Vị trí 4",#REF!,9,0)</f>
        <v>#REF!</v>
      </c>
      <c r="U749" s="238"/>
      <c r="V749" s="238" t="e">
        <f>VLOOKUP(B749,#REF!,32,0)</f>
        <v>#REF!</v>
      </c>
      <c r="W749" s="238"/>
      <c r="X749" s="238"/>
      <c r="Y749" s="239"/>
      <c r="Z749" s="239" t="e">
        <f>V749/N749</f>
        <v>#REF!</v>
      </c>
      <c r="AA749" s="239"/>
      <c r="AB749" s="239"/>
      <c r="AC749" s="238"/>
      <c r="AD749" s="238"/>
      <c r="AE749" s="238"/>
      <c r="AF749" s="238"/>
      <c r="AG749" s="239"/>
      <c r="AH749" s="239"/>
      <c r="AI749" s="239"/>
      <c r="AJ749" s="239"/>
      <c r="AK749" s="86">
        <v>6.37</v>
      </c>
      <c r="AL749" s="86"/>
      <c r="AM749" s="240"/>
      <c r="AN749" s="240">
        <f t="shared" si="433"/>
        <v>3.7</v>
      </c>
      <c r="AO749" s="98">
        <f t="shared" si="434"/>
        <v>11840</v>
      </c>
      <c r="AP749" s="98">
        <f t="shared" si="434"/>
        <v>7400</v>
      </c>
      <c r="AQ749" s="98">
        <f t="shared" si="434"/>
        <v>4995</v>
      </c>
      <c r="AR749" s="98">
        <f t="shared" si="434"/>
        <v>2220</v>
      </c>
      <c r="AS749" s="99">
        <f t="shared" si="435"/>
        <v>11800</v>
      </c>
      <c r="AT749" s="99">
        <f t="shared" si="435"/>
        <v>7400</v>
      </c>
      <c r="AU749" s="99">
        <f t="shared" si="435"/>
        <v>5000</v>
      </c>
      <c r="AV749" s="99">
        <f t="shared" si="435"/>
        <v>2200</v>
      </c>
      <c r="AW749" s="100">
        <f t="shared" si="436"/>
        <v>1776</v>
      </c>
      <c r="AX749" s="241" t="s">
        <v>2999</v>
      </c>
      <c r="AY749" s="101">
        <v>1050</v>
      </c>
      <c r="AZ749" s="102">
        <v>420</v>
      </c>
      <c r="BA749" s="102">
        <v>350</v>
      </c>
      <c r="BB749" s="102">
        <v>210</v>
      </c>
      <c r="BC749" s="205">
        <v>900</v>
      </c>
      <c r="BD749" s="205">
        <v>360</v>
      </c>
      <c r="BE749" s="205">
        <v>300</v>
      </c>
      <c r="BF749" s="205">
        <v>180</v>
      </c>
      <c r="BG749" s="103">
        <f t="shared" si="437"/>
        <v>424</v>
      </c>
      <c r="BJ749" s="236" t="e">
        <f>M749*#REF!</f>
        <v>#REF!</v>
      </c>
      <c r="BK749" s="236" t="e">
        <f>N749*#REF!</f>
        <v>#REF!</v>
      </c>
      <c r="BL749" s="236" t="e">
        <f>O749*#REF!</f>
        <v>#REF!</v>
      </c>
      <c r="BM749" s="236" t="e">
        <f>P749*#REF!</f>
        <v>#REF!</v>
      </c>
    </row>
    <row r="750" spans="1:65" s="18" customFormat="1" ht="35.1" customHeight="1">
      <c r="A750" s="83" t="str">
        <f t="shared" si="410"/>
        <v>TN6DT+1</v>
      </c>
      <c r="B750" s="83" t="str">
        <f t="shared" si="411"/>
        <v>TN6DT+2</v>
      </c>
      <c r="C750" s="83" t="str">
        <f t="shared" si="412"/>
        <v>TN6DT+3</v>
      </c>
      <c r="D750" s="83" t="str">
        <f t="shared" si="413"/>
        <v>TN6DT+4</v>
      </c>
      <c r="E750" s="18" t="s">
        <v>2733</v>
      </c>
      <c r="F750" s="85">
        <v>6</v>
      </c>
      <c r="G750" s="85"/>
      <c r="H750" s="93" t="s">
        <v>5942</v>
      </c>
      <c r="I750" s="84" t="s">
        <v>5943</v>
      </c>
      <c r="J750" s="84" t="s">
        <v>2779</v>
      </c>
      <c r="K750" s="84" t="str">
        <f t="shared" si="423"/>
        <v>TN6DT</v>
      </c>
      <c r="L750" s="84" t="s">
        <v>2752</v>
      </c>
      <c r="M750" s="95">
        <v>4000</v>
      </c>
      <c r="N750" s="95">
        <v>1800</v>
      </c>
      <c r="O750" s="95">
        <v>1050</v>
      </c>
      <c r="P750" s="96">
        <v>650</v>
      </c>
      <c r="Q750" s="95" t="e">
        <f>VLOOKUP(H750&amp;"Vị trí 1",#REF!,9,0)</f>
        <v>#REF!</v>
      </c>
      <c r="R750" s="95" t="e">
        <f>VLOOKUP(H750&amp;"Vị trí 2",#REF!,9,0)</f>
        <v>#REF!</v>
      </c>
      <c r="S750" s="95" t="e">
        <f>VLOOKUP(H750&amp;"Vị trí 3",#REF!,9,0)</f>
        <v>#REF!</v>
      </c>
      <c r="T750" s="95" t="e">
        <f>VLOOKUP(H750&amp;"Vị trí 4",#REF!,9,0)</f>
        <v>#REF!</v>
      </c>
      <c r="U750" s="238"/>
      <c r="V750" s="238"/>
      <c r="W750" s="238"/>
      <c r="X750" s="238"/>
      <c r="Y750" s="239"/>
      <c r="Z750" s="239"/>
      <c r="AA750" s="239"/>
      <c r="AB750" s="239"/>
      <c r="AC750" s="238"/>
      <c r="AD750" s="238"/>
      <c r="AE750" s="238"/>
      <c r="AF750" s="238"/>
      <c r="AG750" s="239"/>
      <c r="AH750" s="239"/>
      <c r="AI750" s="239"/>
      <c r="AJ750" s="239"/>
      <c r="AK750" s="86">
        <v>4.7095417576309506</v>
      </c>
      <c r="AL750" s="86"/>
      <c r="AM750" s="240"/>
      <c r="AN750" s="240">
        <f t="shared" si="433"/>
        <v>2.7</v>
      </c>
      <c r="AO750" s="98">
        <f t="shared" si="434"/>
        <v>10800</v>
      </c>
      <c r="AP750" s="98">
        <f t="shared" si="434"/>
        <v>4860</v>
      </c>
      <c r="AQ750" s="98">
        <f t="shared" si="434"/>
        <v>2835</v>
      </c>
      <c r="AR750" s="98">
        <f t="shared" si="434"/>
        <v>1755.0000000000002</v>
      </c>
      <c r="AS750" s="99">
        <f t="shared" si="435"/>
        <v>10800</v>
      </c>
      <c r="AT750" s="99">
        <f t="shared" si="435"/>
        <v>4900</v>
      </c>
      <c r="AU750" s="99">
        <f t="shared" si="435"/>
        <v>2800</v>
      </c>
      <c r="AV750" s="99">
        <f t="shared" si="435"/>
        <v>1800</v>
      </c>
      <c r="AW750" s="100">
        <f t="shared" si="436"/>
        <v>1620</v>
      </c>
      <c r="AX750" s="241" t="s">
        <v>2999</v>
      </c>
      <c r="AY750" s="101">
        <v>1050</v>
      </c>
      <c r="AZ750" s="102">
        <v>420</v>
      </c>
      <c r="BA750" s="102">
        <v>350</v>
      </c>
      <c r="BB750" s="102">
        <v>210</v>
      </c>
      <c r="BC750" s="205">
        <v>900</v>
      </c>
      <c r="BD750" s="205">
        <v>360</v>
      </c>
      <c r="BE750" s="205">
        <v>300</v>
      </c>
      <c r="BF750" s="205">
        <v>180</v>
      </c>
      <c r="BG750" s="103">
        <f t="shared" si="437"/>
        <v>180</v>
      </c>
      <c r="BJ750" s="236" t="e">
        <f>M750*#REF!</f>
        <v>#REF!</v>
      </c>
      <c r="BK750" s="236" t="e">
        <f>N750*#REF!</f>
        <v>#REF!</v>
      </c>
      <c r="BL750" s="236" t="e">
        <f>O750*#REF!</f>
        <v>#REF!</v>
      </c>
      <c r="BM750" s="236" t="e">
        <f>P750*#REF!</f>
        <v>#REF!</v>
      </c>
    </row>
    <row r="751" spans="1:65" s="18" customFormat="1" ht="35.1" customHeight="1">
      <c r="A751" s="83" t="str">
        <f t="shared" si="410"/>
        <v>TN7DT+1</v>
      </c>
      <c r="B751" s="83" t="str">
        <f t="shared" si="411"/>
        <v>TN7DT+2</v>
      </c>
      <c r="C751" s="83" t="str">
        <f t="shared" si="412"/>
        <v>TN7DT+3</v>
      </c>
      <c r="D751" s="83" t="str">
        <f t="shared" si="413"/>
        <v>TN7DT+4</v>
      </c>
      <c r="E751" s="18" t="s">
        <v>2733</v>
      </c>
      <c r="F751" s="85">
        <v>7</v>
      </c>
      <c r="G751" s="85"/>
      <c r="H751" s="93" t="s">
        <v>5944</v>
      </c>
      <c r="I751" s="84" t="s">
        <v>5945</v>
      </c>
      <c r="J751" s="84" t="s">
        <v>5937</v>
      </c>
      <c r="K751" s="84" t="str">
        <f t="shared" si="423"/>
        <v>TN7DT</v>
      </c>
      <c r="L751" s="84" t="s">
        <v>2752</v>
      </c>
      <c r="M751" s="95">
        <v>3800</v>
      </c>
      <c r="N751" s="95">
        <v>1800</v>
      </c>
      <c r="O751" s="95">
        <v>1050</v>
      </c>
      <c r="P751" s="96">
        <v>650</v>
      </c>
      <c r="Q751" s="95" t="e">
        <f>VLOOKUP(H751&amp;"Vị trí 1",#REF!,9,0)</f>
        <v>#REF!</v>
      </c>
      <c r="R751" s="95" t="e">
        <f>VLOOKUP(H751&amp;"Vị trí 2",#REF!,9,0)</f>
        <v>#REF!</v>
      </c>
      <c r="S751" s="95" t="e">
        <f>VLOOKUP(H751&amp;"Vị trí 3",#REF!,9,0)</f>
        <v>#REF!</v>
      </c>
      <c r="T751" s="95" t="e">
        <f>VLOOKUP(H751&amp;"Vị trí 4",#REF!,9,0)</f>
        <v>#REF!</v>
      </c>
      <c r="U751" s="238"/>
      <c r="V751" s="238" t="e">
        <f>VLOOKUP(B751,#REF!,32,0)</f>
        <v>#REF!</v>
      </c>
      <c r="W751" s="238"/>
      <c r="X751" s="238"/>
      <c r="Y751" s="239"/>
      <c r="Z751" s="239" t="e">
        <f>V751/N751</f>
        <v>#REF!</v>
      </c>
      <c r="AA751" s="239"/>
      <c r="AB751" s="239"/>
      <c r="AC751" s="238"/>
      <c r="AD751" s="238"/>
      <c r="AE751" s="238"/>
      <c r="AF751" s="238"/>
      <c r="AG751" s="239"/>
      <c r="AH751" s="239"/>
      <c r="AI751" s="239"/>
      <c r="AJ751" s="239"/>
      <c r="AK751" s="86">
        <v>5.3557964165212333</v>
      </c>
      <c r="AL751" s="86"/>
      <c r="AM751" s="240"/>
      <c r="AN751" s="240">
        <f t="shared" si="433"/>
        <v>3.1</v>
      </c>
      <c r="AO751" s="98">
        <f t="shared" si="434"/>
        <v>11780</v>
      </c>
      <c r="AP751" s="98">
        <f t="shared" si="434"/>
        <v>5580</v>
      </c>
      <c r="AQ751" s="98">
        <f t="shared" si="434"/>
        <v>3255</v>
      </c>
      <c r="AR751" s="98">
        <f t="shared" si="434"/>
        <v>2015</v>
      </c>
      <c r="AS751" s="99">
        <f t="shared" si="435"/>
        <v>11800</v>
      </c>
      <c r="AT751" s="99">
        <f t="shared" si="435"/>
        <v>5600</v>
      </c>
      <c r="AU751" s="99">
        <f t="shared" si="435"/>
        <v>3300</v>
      </c>
      <c r="AV751" s="99">
        <f t="shared" si="435"/>
        <v>2000</v>
      </c>
      <c r="AW751" s="100">
        <f t="shared" si="436"/>
        <v>1767</v>
      </c>
      <c r="AX751" s="241" t="s">
        <v>2999</v>
      </c>
      <c r="AY751" s="101">
        <v>1540</v>
      </c>
      <c r="AZ751" s="102">
        <v>700</v>
      </c>
      <c r="BA751" s="102">
        <v>350</v>
      </c>
      <c r="BB751" s="102">
        <v>210</v>
      </c>
      <c r="BC751" s="205">
        <v>1320</v>
      </c>
      <c r="BD751" s="205">
        <v>600</v>
      </c>
      <c r="BE751" s="205">
        <v>300</v>
      </c>
      <c r="BF751" s="205">
        <v>180</v>
      </c>
      <c r="BG751" s="103">
        <f t="shared" si="437"/>
        <v>233</v>
      </c>
      <c r="BJ751" s="236" t="e">
        <f>M751*#REF!</f>
        <v>#REF!</v>
      </c>
      <c r="BK751" s="236" t="e">
        <f>N751*#REF!</f>
        <v>#REF!</v>
      </c>
      <c r="BL751" s="236" t="e">
        <f>O751*#REF!</f>
        <v>#REF!</v>
      </c>
      <c r="BM751" s="236" t="e">
        <f>P751*#REF!</f>
        <v>#REF!</v>
      </c>
    </row>
    <row r="752" spans="1:65" s="293" customFormat="1" ht="35.1" customHeight="1">
      <c r="A752" s="83" t="str">
        <f t="shared" si="410"/>
        <v>DQ+1</v>
      </c>
      <c r="B752" s="83" t="str">
        <f t="shared" si="411"/>
        <v>DQ+2</v>
      </c>
      <c r="C752" s="83" t="str">
        <f t="shared" si="412"/>
        <v>DQ+3</v>
      </c>
      <c r="D752" s="83" t="str">
        <f t="shared" si="413"/>
        <v>DQ+4</v>
      </c>
      <c r="E752" s="293" t="s">
        <v>2999</v>
      </c>
      <c r="F752" s="185" t="s">
        <v>2753</v>
      </c>
      <c r="G752" s="185"/>
      <c r="H752" s="186" t="s">
        <v>2999</v>
      </c>
      <c r="I752" s="259" t="s">
        <v>5946</v>
      </c>
      <c r="J752" s="294"/>
      <c r="K752" s="294"/>
      <c r="L752" s="294"/>
      <c r="M752" s="295"/>
      <c r="N752" s="295"/>
      <c r="O752" s="295"/>
      <c r="P752" s="295"/>
      <c r="Q752" s="296"/>
      <c r="R752" s="296"/>
      <c r="S752" s="296"/>
      <c r="T752" s="296"/>
      <c r="U752" s="278"/>
      <c r="V752" s="278"/>
      <c r="W752" s="278"/>
      <c r="X752" s="278"/>
      <c r="Y752" s="297"/>
      <c r="Z752" s="297"/>
      <c r="AA752" s="297"/>
      <c r="AB752" s="297"/>
      <c r="AC752" s="278"/>
      <c r="AD752" s="278"/>
      <c r="AE752" s="278"/>
      <c r="AF752" s="278"/>
      <c r="AG752" s="297"/>
      <c r="AH752" s="297"/>
      <c r="AI752" s="297"/>
      <c r="AJ752" s="297"/>
      <c r="AK752" s="298">
        <f>AVERAGE(AK754:AK808)</f>
        <v>7.9301158983093947</v>
      </c>
      <c r="AL752" s="298"/>
      <c r="AM752" s="299"/>
      <c r="AN752" s="266">
        <f t="shared" si="433"/>
        <v>4.5999999999999996</v>
      </c>
      <c r="AO752" s="267"/>
      <c r="AP752" s="267"/>
      <c r="AQ752" s="267"/>
      <c r="AR752" s="267"/>
      <c r="AS752" s="267"/>
      <c r="AT752" s="267"/>
      <c r="AU752" s="267"/>
      <c r="AV752" s="267"/>
      <c r="AW752" s="300"/>
      <c r="AX752" s="241" t="s">
        <v>2999</v>
      </c>
      <c r="AY752" s="101">
        <v>4900</v>
      </c>
      <c r="AZ752" s="102">
        <v>1260</v>
      </c>
      <c r="BA752" s="102">
        <v>910</v>
      </c>
      <c r="BB752" s="102">
        <v>700</v>
      </c>
      <c r="BC752" s="205">
        <v>4200</v>
      </c>
      <c r="BD752" s="205">
        <v>1080</v>
      </c>
      <c r="BE752" s="205">
        <v>780</v>
      </c>
      <c r="BF752" s="205">
        <v>600</v>
      </c>
      <c r="BJ752" s="301" t="e">
        <f>M752*#REF!</f>
        <v>#REF!</v>
      </c>
      <c r="BK752" s="301" t="e">
        <f>N752*#REF!</f>
        <v>#REF!</v>
      </c>
      <c r="BL752" s="301" t="e">
        <f>O752*#REF!</f>
        <v>#REF!</v>
      </c>
      <c r="BM752" s="301" t="e">
        <f>P752*#REF!</f>
        <v>#REF!</v>
      </c>
    </row>
    <row r="753" spans="1:65" s="18" customFormat="1" ht="35.1" customHeight="1">
      <c r="A753" s="83" t="str">
        <f t="shared" si="410"/>
        <v>DQ1DT+1</v>
      </c>
      <c r="B753" s="83" t="str">
        <f t="shared" si="411"/>
        <v>DQ1DT+2</v>
      </c>
      <c r="C753" s="83" t="str">
        <f t="shared" si="412"/>
        <v>DQ1DT+3</v>
      </c>
      <c r="D753" s="83" t="str">
        <f t="shared" si="413"/>
        <v>DQ1DT+4</v>
      </c>
      <c r="E753" s="18" t="s">
        <v>2999</v>
      </c>
      <c r="F753" s="55">
        <v>1</v>
      </c>
      <c r="G753" s="55"/>
      <c r="H753" s="93" t="s">
        <v>5947</v>
      </c>
      <c r="I753" s="84" t="s">
        <v>2779</v>
      </c>
      <c r="J753" s="84" t="s">
        <v>5948</v>
      </c>
      <c r="K753" s="84"/>
      <c r="L753" s="84" t="s">
        <v>5949</v>
      </c>
      <c r="M753" s="96"/>
      <c r="N753" s="96"/>
      <c r="O753" s="96"/>
      <c r="P753" s="96"/>
      <c r="Q753" s="95"/>
      <c r="R753" s="95"/>
      <c r="S753" s="95"/>
      <c r="T753" s="95"/>
      <c r="U753" s="238" t="e">
        <f>VLOOKUP(A753,#REF!,32,0)</f>
        <v>#REF!</v>
      </c>
      <c r="V753" s="238" t="e">
        <f>VLOOKUP(B753,#REF!,32,0)</f>
        <v>#REF!</v>
      </c>
      <c r="W753" s="238" t="e">
        <f>VLOOKUP(C753,#REF!,32,0)</f>
        <v>#REF!</v>
      </c>
      <c r="X753" s="238"/>
      <c r="Y753" s="239" t="e">
        <f>U753/M753</f>
        <v>#REF!</v>
      </c>
      <c r="Z753" s="239" t="e">
        <f>V753/N753</f>
        <v>#REF!</v>
      </c>
      <c r="AA753" s="239" t="e">
        <f>W753/O753</f>
        <v>#REF!</v>
      </c>
      <c r="AB753" s="239"/>
      <c r="AC753" s="238"/>
      <c r="AD753" s="238"/>
      <c r="AE753" s="238"/>
      <c r="AF753" s="238"/>
      <c r="AG753" s="239"/>
      <c r="AH753" s="239"/>
      <c r="AI753" s="239"/>
      <c r="AJ753" s="239"/>
      <c r="AK753" s="86"/>
      <c r="AL753" s="86"/>
      <c r="AM753" s="240"/>
      <c r="AN753" s="240"/>
      <c r="AO753" s="98"/>
      <c r="AP753" s="98"/>
      <c r="AQ753" s="98"/>
      <c r="AR753" s="98"/>
      <c r="AS753" s="98"/>
      <c r="AT753" s="98"/>
      <c r="AU753" s="98"/>
      <c r="AV753" s="98"/>
      <c r="AW753" s="60"/>
      <c r="AX753" s="241" t="s">
        <v>2999</v>
      </c>
      <c r="AY753" s="101">
        <v>4900</v>
      </c>
      <c r="AZ753" s="102">
        <v>1260</v>
      </c>
      <c r="BA753" s="102">
        <v>910</v>
      </c>
      <c r="BB753" s="102">
        <v>700</v>
      </c>
      <c r="BC753" s="205">
        <v>4200</v>
      </c>
      <c r="BD753" s="205">
        <v>1080</v>
      </c>
      <c r="BE753" s="205">
        <v>780</v>
      </c>
      <c r="BF753" s="205">
        <v>600</v>
      </c>
      <c r="BJ753" s="236" t="e">
        <f>M753*#REF!</f>
        <v>#REF!</v>
      </c>
      <c r="BK753" s="236" t="e">
        <f>N753*#REF!</f>
        <v>#REF!</v>
      </c>
      <c r="BL753" s="236" t="e">
        <f>O753*#REF!</f>
        <v>#REF!</v>
      </c>
      <c r="BM753" s="236" t="e">
        <f>P753*#REF!</f>
        <v>#REF!</v>
      </c>
    </row>
    <row r="754" spans="1:65" s="18" customFormat="1" ht="35.1" customHeight="1">
      <c r="A754" s="83" t="str">
        <f t="shared" si="410"/>
        <v>DQ1DT_D1+1</v>
      </c>
      <c r="B754" s="83" t="str">
        <f t="shared" si="411"/>
        <v>DQ1DT_D1+2</v>
      </c>
      <c r="C754" s="83" t="str">
        <f t="shared" si="412"/>
        <v>DQ1DT_D1+3</v>
      </c>
      <c r="D754" s="83" t="str">
        <f t="shared" si="413"/>
        <v>DQ1DT_D1+4</v>
      </c>
      <c r="E754" s="18" t="s">
        <v>2999</v>
      </c>
      <c r="F754" s="55"/>
      <c r="G754" s="55"/>
      <c r="H754" s="93" t="s">
        <v>5950</v>
      </c>
      <c r="I754" s="84" t="s">
        <v>5951</v>
      </c>
      <c r="J754" s="84" t="s">
        <v>5948</v>
      </c>
      <c r="K754" s="84" t="str">
        <f t="shared" si="423"/>
        <v>DQ1DT_D1</v>
      </c>
      <c r="L754" s="84" t="s">
        <v>5952</v>
      </c>
      <c r="M754" s="96">
        <v>800</v>
      </c>
      <c r="N754" s="96">
        <v>400</v>
      </c>
      <c r="O754" s="96">
        <v>300</v>
      </c>
      <c r="P754" s="96">
        <v>200</v>
      </c>
      <c r="Q754" s="95" t="e">
        <f>VLOOKUP(H754&amp;"Vị trí 1",#REF!,9,0)</f>
        <v>#REF!</v>
      </c>
      <c r="R754" s="95" t="e">
        <f>VLOOKUP(H754&amp;"Vị trí 2",#REF!,9,0)</f>
        <v>#REF!</v>
      </c>
      <c r="S754" s="95" t="e">
        <f>VLOOKUP(H754&amp;"Vị trí 3",#REF!,9,0)</f>
        <v>#REF!</v>
      </c>
      <c r="T754" s="95" t="e">
        <f>VLOOKUP(H754&amp;"Vị trí 4",#REF!,9,0)</f>
        <v>#REF!</v>
      </c>
      <c r="U754" s="238"/>
      <c r="V754" s="238"/>
      <c r="W754" s="238"/>
      <c r="X754" s="238"/>
      <c r="Y754" s="239"/>
      <c r="Z754" s="239"/>
      <c r="AA754" s="239"/>
      <c r="AB754" s="239"/>
      <c r="AC754" s="238"/>
      <c r="AD754" s="238"/>
      <c r="AE754" s="238"/>
      <c r="AF754" s="238"/>
      <c r="AG754" s="239"/>
      <c r="AH754" s="239"/>
      <c r="AI754" s="239"/>
      <c r="AJ754" s="239"/>
      <c r="AK754" s="86">
        <v>7.93</v>
      </c>
      <c r="AL754" s="86"/>
      <c r="AM754" s="240"/>
      <c r="AN754" s="240">
        <f t="shared" ref="AN754:AN764" si="438">ROUNDDOWN(AK754*$AN$10/$AK$10,1)</f>
        <v>4.5999999999999996</v>
      </c>
      <c r="AO754" s="98">
        <f t="shared" ref="AO754:AO764" si="439">M754*$AN754</f>
        <v>3679.9999999999995</v>
      </c>
      <c r="AP754" s="98">
        <f t="shared" ref="AP754:AP764" si="440">N754*$AN754</f>
        <v>1839.9999999999998</v>
      </c>
      <c r="AQ754" s="98">
        <f t="shared" ref="AQ754:AQ764" si="441">O754*$AN754</f>
        <v>1380</v>
      </c>
      <c r="AR754" s="98">
        <f t="shared" ref="AR754:AR764" si="442">P754*$AN754</f>
        <v>919.99999999999989</v>
      </c>
      <c r="AS754" s="99">
        <f t="shared" ref="AS754:AV764" si="443">IF(AO754&lt;1000,ROUND(AO754,-1),ROUND(AO754,-2))</f>
        <v>3700</v>
      </c>
      <c r="AT754" s="99">
        <f t="shared" si="443"/>
        <v>1800</v>
      </c>
      <c r="AU754" s="99">
        <f t="shared" si="443"/>
        <v>1400</v>
      </c>
      <c r="AV754" s="99">
        <f t="shared" si="443"/>
        <v>920</v>
      </c>
      <c r="AW754" s="100">
        <f t="shared" ref="AW754:AW764" si="444">AO754*0.15</f>
        <v>551.99999999999989</v>
      </c>
      <c r="AX754" s="241" t="s">
        <v>2999</v>
      </c>
      <c r="AY754" s="101">
        <v>980</v>
      </c>
      <c r="AZ754" s="102">
        <v>490</v>
      </c>
      <c r="BA754" s="102">
        <v>280</v>
      </c>
      <c r="BB754" s="102">
        <v>140</v>
      </c>
      <c r="BC754" s="205">
        <v>840</v>
      </c>
      <c r="BD754" s="205">
        <v>420</v>
      </c>
      <c r="BE754" s="205">
        <v>240</v>
      </c>
      <c r="BF754" s="205">
        <v>120</v>
      </c>
      <c r="BG754" s="103">
        <f t="shared" ref="BG754:BG764" si="445">AV754-AW754</f>
        <v>368.00000000000011</v>
      </c>
      <c r="BJ754" s="236" t="e">
        <f>M754*#REF!</f>
        <v>#REF!</v>
      </c>
      <c r="BK754" s="236" t="e">
        <f>N754*#REF!</f>
        <v>#REF!</v>
      </c>
      <c r="BL754" s="236" t="e">
        <f>O754*#REF!</f>
        <v>#REF!</v>
      </c>
      <c r="BM754" s="236" t="e">
        <f>P754*#REF!</f>
        <v>#REF!</v>
      </c>
    </row>
    <row r="755" spans="1:65" s="18" customFormat="1" ht="35.1" customHeight="1">
      <c r="A755" s="83" t="str">
        <f t="shared" si="410"/>
        <v>DQ1DT_D2+1</v>
      </c>
      <c r="B755" s="83" t="str">
        <f t="shared" si="411"/>
        <v>DQ1DT_D2+2</v>
      </c>
      <c r="C755" s="83" t="str">
        <f t="shared" si="412"/>
        <v>DQ1DT_D2+3</v>
      </c>
      <c r="D755" s="83" t="str">
        <f t="shared" si="413"/>
        <v>DQ1DT_D2+4</v>
      </c>
      <c r="E755" s="18" t="s">
        <v>2999</v>
      </c>
      <c r="F755" s="55"/>
      <c r="G755" s="55"/>
      <c r="H755" s="93" t="s">
        <v>5953</v>
      </c>
      <c r="I755" s="84" t="s">
        <v>5954</v>
      </c>
      <c r="J755" s="84" t="s">
        <v>5955</v>
      </c>
      <c r="K755" s="84" t="str">
        <f t="shared" si="423"/>
        <v>DQ1DT_D2</v>
      </c>
      <c r="L755" s="84" t="s">
        <v>5956</v>
      </c>
      <c r="M755" s="95">
        <v>1000</v>
      </c>
      <c r="N755" s="96">
        <v>400</v>
      </c>
      <c r="O755" s="96">
        <v>300</v>
      </c>
      <c r="P755" s="96">
        <v>200</v>
      </c>
      <c r="Q755" s="95" t="e">
        <f>VLOOKUP(H755&amp;"Vị trí 1",#REF!,9,0)</f>
        <v>#REF!</v>
      </c>
      <c r="R755" s="95" t="e">
        <f>VLOOKUP(H755&amp;"Vị trí 2",#REF!,9,0)</f>
        <v>#REF!</v>
      </c>
      <c r="S755" s="95" t="e">
        <f>VLOOKUP(H755&amp;"Vị trí 3",#REF!,9,0)</f>
        <v>#REF!</v>
      </c>
      <c r="T755" s="95" t="e">
        <f>VLOOKUP(H755&amp;"Vị trí 4",#REF!,9,0)</f>
        <v>#REF!</v>
      </c>
      <c r="U755" s="238"/>
      <c r="V755" s="238"/>
      <c r="W755" s="238"/>
      <c r="X755" s="238"/>
      <c r="Y755" s="239"/>
      <c r="Z755" s="239"/>
      <c r="AA755" s="239"/>
      <c r="AB755" s="239"/>
      <c r="AC755" s="238"/>
      <c r="AD755" s="238"/>
      <c r="AE755" s="238"/>
      <c r="AF755" s="238"/>
      <c r="AG755" s="239"/>
      <c r="AH755" s="239"/>
      <c r="AI755" s="239"/>
      <c r="AJ755" s="239"/>
      <c r="AK755" s="86">
        <v>7.9723341836734702</v>
      </c>
      <c r="AL755" s="86"/>
      <c r="AM755" s="240"/>
      <c r="AN755" s="240">
        <f t="shared" si="438"/>
        <v>4.7</v>
      </c>
      <c r="AO755" s="98">
        <f t="shared" si="439"/>
        <v>4700</v>
      </c>
      <c r="AP755" s="98">
        <f t="shared" si="440"/>
        <v>1880</v>
      </c>
      <c r="AQ755" s="98">
        <f t="shared" si="441"/>
        <v>1410</v>
      </c>
      <c r="AR755" s="98">
        <f t="shared" si="442"/>
        <v>940</v>
      </c>
      <c r="AS755" s="99">
        <f t="shared" si="443"/>
        <v>4700</v>
      </c>
      <c r="AT755" s="99">
        <f t="shared" si="443"/>
        <v>1900</v>
      </c>
      <c r="AU755" s="99">
        <f t="shared" si="443"/>
        <v>1400</v>
      </c>
      <c r="AV755" s="99">
        <f t="shared" si="443"/>
        <v>940</v>
      </c>
      <c r="AW755" s="100">
        <f t="shared" si="444"/>
        <v>705</v>
      </c>
      <c r="AX755" s="241" t="s">
        <v>2999</v>
      </c>
      <c r="AY755" s="101">
        <v>1540</v>
      </c>
      <c r="AZ755" s="102">
        <v>770</v>
      </c>
      <c r="BA755" s="102">
        <v>490</v>
      </c>
      <c r="BB755" s="102">
        <v>280</v>
      </c>
      <c r="BC755" s="205">
        <v>1320</v>
      </c>
      <c r="BD755" s="205">
        <v>660</v>
      </c>
      <c r="BE755" s="205">
        <v>420</v>
      </c>
      <c r="BF755" s="205">
        <v>240</v>
      </c>
      <c r="BG755" s="103">
        <f t="shared" si="445"/>
        <v>235</v>
      </c>
      <c r="BJ755" s="236" t="e">
        <f>M755*#REF!</f>
        <v>#REF!</v>
      </c>
      <c r="BK755" s="236" t="e">
        <f>N755*#REF!</f>
        <v>#REF!</v>
      </c>
      <c r="BL755" s="236" t="e">
        <f>O755*#REF!</f>
        <v>#REF!</v>
      </c>
      <c r="BM755" s="236" t="e">
        <f>P755*#REF!</f>
        <v>#REF!</v>
      </c>
    </row>
    <row r="756" spans="1:65" s="18" customFormat="1" ht="35.1" customHeight="1">
      <c r="A756" s="83" t="str">
        <f t="shared" ref="A756:A819" si="446">$H756&amp;"+1"</f>
        <v>DQ1DT_D3+1</v>
      </c>
      <c r="B756" s="83" t="str">
        <f t="shared" ref="B756:B819" si="447">$H756&amp;"+2"</f>
        <v>DQ1DT_D3+2</v>
      </c>
      <c r="C756" s="83" t="str">
        <f t="shared" ref="C756:C819" si="448">$H756&amp;"+3"</f>
        <v>DQ1DT_D3+3</v>
      </c>
      <c r="D756" s="83" t="str">
        <f t="shared" ref="D756:D819" si="449">$H756&amp;"+4"</f>
        <v>DQ1DT_D3+4</v>
      </c>
      <c r="E756" s="18" t="s">
        <v>2999</v>
      </c>
      <c r="F756" s="55"/>
      <c r="G756" s="55"/>
      <c r="H756" s="93" t="s">
        <v>5957</v>
      </c>
      <c r="I756" s="84" t="s">
        <v>5958</v>
      </c>
      <c r="J756" s="84" t="s">
        <v>5959</v>
      </c>
      <c r="K756" s="84" t="str">
        <f t="shared" si="423"/>
        <v>DQ1DT_D3</v>
      </c>
      <c r="L756" s="84" t="s">
        <v>5960</v>
      </c>
      <c r="M756" s="95">
        <v>1500</v>
      </c>
      <c r="N756" s="96">
        <v>600</v>
      </c>
      <c r="O756" s="96">
        <v>500</v>
      </c>
      <c r="P756" s="96">
        <v>300</v>
      </c>
      <c r="Q756" s="95" t="e">
        <f>VLOOKUP(H756&amp;"Vị trí 1",#REF!,9,0)</f>
        <v>#REF!</v>
      </c>
      <c r="R756" s="95" t="e">
        <f>VLOOKUP(H756&amp;"Vị trí 2",#REF!,9,0)</f>
        <v>#REF!</v>
      </c>
      <c r="S756" s="95" t="e">
        <f>VLOOKUP(H756&amp;"Vị trí 3",#REF!,9,0)</f>
        <v>#REF!</v>
      </c>
      <c r="T756" s="95" t="e">
        <f>VLOOKUP(H756&amp;"Vị trí 4",#REF!,9,0)</f>
        <v>#REF!</v>
      </c>
      <c r="U756" s="238"/>
      <c r="V756" s="238"/>
      <c r="W756" s="238"/>
      <c r="X756" s="238"/>
      <c r="Y756" s="239"/>
      <c r="Z756" s="239"/>
      <c r="AA756" s="239"/>
      <c r="AB756" s="239"/>
      <c r="AC756" s="238"/>
      <c r="AD756" s="238"/>
      <c r="AE756" s="238"/>
      <c r="AF756" s="238"/>
      <c r="AG756" s="239"/>
      <c r="AH756" s="239"/>
      <c r="AI756" s="239"/>
      <c r="AJ756" s="239"/>
      <c r="AK756" s="86">
        <v>7.93</v>
      </c>
      <c r="AL756" s="86"/>
      <c r="AM756" s="240"/>
      <c r="AN756" s="240">
        <f t="shared" si="438"/>
        <v>4.5999999999999996</v>
      </c>
      <c r="AO756" s="98">
        <f t="shared" si="439"/>
        <v>6899.9999999999991</v>
      </c>
      <c r="AP756" s="98">
        <f t="shared" si="440"/>
        <v>2760</v>
      </c>
      <c r="AQ756" s="98">
        <f t="shared" si="441"/>
        <v>2300</v>
      </c>
      <c r="AR756" s="98">
        <f t="shared" si="442"/>
        <v>1380</v>
      </c>
      <c r="AS756" s="99">
        <f t="shared" si="443"/>
        <v>6900</v>
      </c>
      <c r="AT756" s="99">
        <f t="shared" si="443"/>
        <v>2800</v>
      </c>
      <c r="AU756" s="99">
        <f t="shared" si="443"/>
        <v>2300</v>
      </c>
      <c r="AV756" s="99">
        <f t="shared" si="443"/>
        <v>1400</v>
      </c>
      <c r="AW756" s="100">
        <f t="shared" si="444"/>
        <v>1034.9999999999998</v>
      </c>
      <c r="AX756" s="241" t="s">
        <v>2999</v>
      </c>
      <c r="AY756" s="101">
        <v>2520</v>
      </c>
      <c r="AZ756" s="102">
        <v>1260</v>
      </c>
      <c r="BA756" s="102">
        <v>770</v>
      </c>
      <c r="BB756" s="102">
        <v>350</v>
      </c>
      <c r="BC756" s="205">
        <v>2160</v>
      </c>
      <c r="BD756" s="205">
        <v>1080</v>
      </c>
      <c r="BE756" s="205">
        <v>660</v>
      </c>
      <c r="BF756" s="205">
        <v>300</v>
      </c>
      <c r="BG756" s="103">
        <f t="shared" si="445"/>
        <v>365.00000000000023</v>
      </c>
      <c r="BJ756" s="236" t="e">
        <f>M756*#REF!</f>
        <v>#REF!</v>
      </c>
      <c r="BK756" s="236" t="e">
        <f>N756*#REF!</f>
        <v>#REF!</v>
      </c>
      <c r="BL756" s="236" t="e">
        <f>O756*#REF!</f>
        <v>#REF!</v>
      </c>
      <c r="BM756" s="236" t="e">
        <f>P756*#REF!</f>
        <v>#REF!</v>
      </c>
    </row>
    <row r="757" spans="1:65" s="18" customFormat="1" ht="35.1" customHeight="1">
      <c r="A757" s="83" t="str">
        <f t="shared" si="446"/>
        <v>DQ1DT_D4+1</v>
      </c>
      <c r="B757" s="83" t="str">
        <f t="shared" si="447"/>
        <v>DQ1DT_D4+2</v>
      </c>
      <c r="C757" s="83" t="str">
        <f t="shared" si="448"/>
        <v>DQ1DT_D4+3</v>
      </c>
      <c r="D757" s="83" t="str">
        <f t="shared" si="449"/>
        <v>DQ1DT_D4+4</v>
      </c>
      <c r="E757" s="18" t="s">
        <v>2999</v>
      </c>
      <c r="F757" s="55"/>
      <c r="G757" s="55"/>
      <c r="H757" s="93" t="s">
        <v>5961</v>
      </c>
      <c r="I757" s="84" t="s">
        <v>5962</v>
      </c>
      <c r="J757" s="84" t="s">
        <v>5963</v>
      </c>
      <c r="K757" s="84" t="str">
        <f t="shared" si="423"/>
        <v>DQ1DT_D4</v>
      </c>
      <c r="L757" s="84" t="s">
        <v>5964</v>
      </c>
      <c r="M757" s="95">
        <v>2200</v>
      </c>
      <c r="N757" s="96">
        <v>700</v>
      </c>
      <c r="O757" s="96">
        <v>500</v>
      </c>
      <c r="P757" s="96">
        <v>300</v>
      </c>
      <c r="Q757" s="95" t="e">
        <f>VLOOKUP(H757&amp;"Vị trí 1",#REF!,9,0)</f>
        <v>#REF!</v>
      </c>
      <c r="R757" s="95" t="e">
        <f>VLOOKUP(H757&amp;"Vị trí 2",#REF!,9,0)</f>
        <v>#REF!</v>
      </c>
      <c r="S757" s="95" t="e">
        <f>VLOOKUP(H757&amp;"Vị trí 3",#REF!,9,0)</f>
        <v>#REF!</v>
      </c>
      <c r="T757" s="95" t="e">
        <f>VLOOKUP(H757&amp;"Vị trí 4",#REF!,9,0)</f>
        <v>#REF!</v>
      </c>
      <c r="U757" s="238"/>
      <c r="V757" s="238"/>
      <c r="W757" s="238"/>
      <c r="X757" s="238"/>
      <c r="Y757" s="239"/>
      <c r="Z757" s="239"/>
      <c r="AA757" s="239"/>
      <c r="AB757" s="239"/>
      <c r="AC757" s="238"/>
      <c r="AD757" s="238"/>
      <c r="AE757" s="238"/>
      <c r="AF757" s="238"/>
      <c r="AG757" s="239"/>
      <c r="AH757" s="239"/>
      <c r="AI757" s="239"/>
      <c r="AJ757" s="239"/>
      <c r="AK757" s="86">
        <v>7.8927355163727961</v>
      </c>
      <c r="AL757" s="86"/>
      <c r="AM757" s="240"/>
      <c r="AN757" s="240">
        <f t="shared" si="438"/>
        <v>4.5999999999999996</v>
      </c>
      <c r="AO757" s="98">
        <f t="shared" si="439"/>
        <v>10120</v>
      </c>
      <c r="AP757" s="98">
        <f t="shared" si="440"/>
        <v>3219.9999999999995</v>
      </c>
      <c r="AQ757" s="98">
        <f t="shared" si="441"/>
        <v>2300</v>
      </c>
      <c r="AR757" s="98">
        <f t="shared" si="442"/>
        <v>1380</v>
      </c>
      <c r="AS757" s="99">
        <f t="shared" si="443"/>
        <v>10100</v>
      </c>
      <c r="AT757" s="99">
        <f t="shared" si="443"/>
        <v>3200</v>
      </c>
      <c r="AU757" s="99">
        <f t="shared" si="443"/>
        <v>2300</v>
      </c>
      <c r="AV757" s="99">
        <f t="shared" si="443"/>
        <v>1400</v>
      </c>
      <c r="AW757" s="100">
        <f t="shared" si="444"/>
        <v>1518</v>
      </c>
      <c r="AX757" s="241" t="s">
        <v>2999</v>
      </c>
      <c r="AY757" s="101">
        <v>1540</v>
      </c>
      <c r="AZ757" s="102">
        <v>770</v>
      </c>
      <c r="BA757" s="102">
        <v>420</v>
      </c>
      <c r="BB757" s="102">
        <v>280</v>
      </c>
      <c r="BC757" s="205">
        <v>1320</v>
      </c>
      <c r="BD757" s="205">
        <v>660</v>
      </c>
      <c r="BE757" s="205">
        <v>360</v>
      </c>
      <c r="BF757" s="205">
        <v>240</v>
      </c>
      <c r="BG757" s="103">
        <f t="shared" si="445"/>
        <v>-118</v>
      </c>
      <c r="BJ757" s="236" t="e">
        <f>M757*#REF!</f>
        <v>#REF!</v>
      </c>
      <c r="BK757" s="236" t="e">
        <f>N757*#REF!</f>
        <v>#REF!</v>
      </c>
      <c r="BL757" s="236" t="e">
        <f>O757*#REF!</f>
        <v>#REF!</v>
      </c>
      <c r="BM757" s="236" t="e">
        <f>P757*#REF!</f>
        <v>#REF!</v>
      </c>
    </row>
    <row r="758" spans="1:65" s="18" customFormat="1" ht="35.1" customHeight="1">
      <c r="A758" s="83" t="str">
        <f t="shared" si="446"/>
        <v>DQ1DT_D5+1</v>
      </c>
      <c r="B758" s="83" t="str">
        <f t="shared" si="447"/>
        <v>DQ1DT_D5+2</v>
      </c>
      <c r="C758" s="83" t="str">
        <f t="shared" si="448"/>
        <v>DQ1DT_D5+3</v>
      </c>
      <c r="D758" s="83" t="str">
        <f t="shared" si="449"/>
        <v>DQ1DT_D5+4</v>
      </c>
      <c r="E758" s="18" t="s">
        <v>2999</v>
      </c>
      <c r="F758" s="55"/>
      <c r="G758" s="55"/>
      <c r="H758" s="93" t="s">
        <v>5965</v>
      </c>
      <c r="I758" s="84" t="s">
        <v>5966</v>
      </c>
      <c r="J758" s="84" t="s">
        <v>5967</v>
      </c>
      <c r="K758" s="84" t="str">
        <f t="shared" si="423"/>
        <v>DQ1DT_D5</v>
      </c>
      <c r="L758" s="84" t="s">
        <v>5968</v>
      </c>
      <c r="M758" s="95">
        <v>7000</v>
      </c>
      <c r="N758" s="95">
        <v>1800</v>
      </c>
      <c r="O758" s="95">
        <v>1300</v>
      </c>
      <c r="P758" s="95">
        <v>1000</v>
      </c>
      <c r="Q758" s="95" t="e">
        <f>VLOOKUP(H758&amp;"Vị trí 1",#REF!,9,0)</f>
        <v>#REF!</v>
      </c>
      <c r="R758" s="95" t="e">
        <f>VLOOKUP(H758&amp;"Vị trí 2",#REF!,9,0)</f>
        <v>#REF!</v>
      </c>
      <c r="S758" s="95" t="e">
        <f>VLOOKUP(H758&amp;"Vị trí 3",#REF!,9,0)</f>
        <v>#REF!</v>
      </c>
      <c r="T758" s="95" t="e">
        <f>VLOOKUP(H758&amp;"Vị trí 4",#REF!,9,0)</f>
        <v>#REF!</v>
      </c>
      <c r="U758" s="238"/>
      <c r="V758" s="238"/>
      <c r="W758" s="238"/>
      <c r="X758" s="238"/>
      <c r="Y758" s="239"/>
      <c r="Z758" s="239"/>
      <c r="AA758" s="239"/>
      <c r="AB758" s="239"/>
      <c r="AC758" s="238"/>
      <c r="AD758" s="238"/>
      <c r="AE758" s="238"/>
      <c r="AF758" s="238"/>
      <c r="AG758" s="239"/>
      <c r="AH758" s="239"/>
      <c r="AI758" s="239"/>
      <c r="AJ758" s="239"/>
      <c r="AK758" s="86">
        <v>7.93</v>
      </c>
      <c r="AL758" s="86"/>
      <c r="AM758" s="240"/>
      <c r="AN758" s="240">
        <f t="shared" si="438"/>
        <v>4.5999999999999996</v>
      </c>
      <c r="AO758" s="98">
        <f t="shared" si="439"/>
        <v>32199.999999999996</v>
      </c>
      <c r="AP758" s="98">
        <f t="shared" si="440"/>
        <v>8280</v>
      </c>
      <c r="AQ758" s="98">
        <f t="shared" si="441"/>
        <v>5979.9999999999991</v>
      </c>
      <c r="AR758" s="98">
        <f t="shared" si="442"/>
        <v>4600</v>
      </c>
      <c r="AS758" s="99">
        <f t="shared" si="443"/>
        <v>32200</v>
      </c>
      <c r="AT758" s="99">
        <f t="shared" si="443"/>
        <v>8300</v>
      </c>
      <c r="AU758" s="99">
        <f t="shared" si="443"/>
        <v>6000</v>
      </c>
      <c r="AV758" s="99">
        <f t="shared" si="443"/>
        <v>4600</v>
      </c>
      <c r="AW758" s="100">
        <f t="shared" si="444"/>
        <v>4829.9999999999991</v>
      </c>
      <c r="AX758" s="241" t="s">
        <v>2999</v>
      </c>
      <c r="AY758" s="101">
        <v>910</v>
      </c>
      <c r="AZ758" s="102">
        <v>490</v>
      </c>
      <c r="BA758" s="102">
        <v>210</v>
      </c>
      <c r="BB758" s="102">
        <v>140</v>
      </c>
      <c r="BC758" s="302">
        <v>780</v>
      </c>
      <c r="BD758" s="302">
        <v>420</v>
      </c>
      <c r="BE758" s="302">
        <v>180</v>
      </c>
      <c r="BF758" s="302">
        <v>120</v>
      </c>
      <c r="BG758" s="103">
        <f t="shared" si="445"/>
        <v>-229.99999999999909</v>
      </c>
      <c r="BJ758" s="236" t="e">
        <f>M758*#REF!</f>
        <v>#REF!</v>
      </c>
      <c r="BK758" s="236" t="e">
        <f>N758*#REF!</f>
        <v>#REF!</v>
      </c>
      <c r="BL758" s="236" t="e">
        <f>O758*#REF!</f>
        <v>#REF!</v>
      </c>
      <c r="BM758" s="236" t="e">
        <f>P758*#REF!</f>
        <v>#REF!</v>
      </c>
    </row>
    <row r="759" spans="1:65" s="18" customFormat="1" ht="35.1" customHeight="1">
      <c r="A759" s="83" t="str">
        <f t="shared" si="446"/>
        <v>DQ1DT_D6+1</v>
      </c>
      <c r="B759" s="83" t="str">
        <f t="shared" si="447"/>
        <v>DQ1DT_D6+2</v>
      </c>
      <c r="C759" s="83" t="str">
        <f t="shared" si="448"/>
        <v>DQ1DT_D6+3</v>
      </c>
      <c r="D759" s="83" t="str">
        <f t="shared" si="449"/>
        <v>DQ1DT_D6+4</v>
      </c>
      <c r="E759" s="18" t="s">
        <v>2999</v>
      </c>
      <c r="F759" s="55"/>
      <c r="G759" s="55"/>
      <c r="H759" s="93" t="s">
        <v>5969</v>
      </c>
      <c r="I759" s="84" t="s">
        <v>5970</v>
      </c>
      <c r="J759" s="84" t="s">
        <v>5971</v>
      </c>
      <c r="K759" s="84" t="str">
        <f t="shared" si="423"/>
        <v>DQ1DT_D6</v>
      </c>
      <c r="L759" s="84" t="s">
        <v>5949</v>
      </c>
      <c r="M759" s="95">
        <v>7000</v>
      </c>
      <c r="N759" s="95">
        <v>1800</v>
      </c>
      <c r="O759" s="95">
        <v>1300</v>
      </c>
      <c r="P759" s="95">
        <v>1000</v>
      </c>
      <c r="Q759" s="95" t="e">
        <f>VLOOKUP(H759&amp;"Vị trí 1",#REF!,9,0)</f>
        <v>#REF!</v>
      </c>
      <c r="R759" s="95" t="e">
        <f>VLOOKUP(H759&amp;"Vị trí 2",#REF!,9,0)</f>
        <v>#REF!</v>
      </c>
      <c r="S759" s="95" t="e">
        <f>VLOOKUP(H759&amp;"Vị trí 3",#REF!,9,0)</f>
        <v>#REF!</v>
      </c>
      <c r="T759" s="95" t="e">
        <f>VLOOKUP(H759&amp;"Vị trí 4",#REF!,9,0)</f>
        <v>#REF!</v>
      </c>
      <c r="U759" s="238"/>
      <c r="V759" s="238"/>
      <c r="W759" s="238"/>
      <c r="X759" s="238"/>
      <c r="Y759" s="239"/>
      <c r="Z759" s="239"/>
      <c r="AA759" s="239"/>
      <c r="AB759" s="239"/>
      <c r="AC759" s="238"/>
      <c r="AD759" s="238"/>
      <c r="AE759" s="238"/>
      <c r="AF759" s="238"/>
      <c r="AG759" s="239"/>
      <c r="AH759" s="239"/>
      <c r="AI759" s="239"/>
      <c r="AJ759" s="239"/>
      <c r="AK759" s="86">
        <v>6.132151994089555</v>
      </c>
      <c r="AL759" s="86"/>
      <c r="AM759" s="240"/>
      <c r="AN759" s="240">
        <f t="shared" si="438"/>
        <v>3.6</v>
      </c>
      <c r="AO759" s="98">
        <f t="shared" si="439"/>
        <v>25200</v>
      </c>
      <c r="AP759" s="98">
        <f t="shared" si="440"/>
        <v>6480</v>
      </c>
      <c r="AQ759" s="98">
        <f t="shared" si="441"/>
        <v>4680</v>
      </c>
      <c r="AR759" s="98">
        <f t="shared" si="442"/>
        <v>3600</v>
      </c>
      <c r="AS759" s="99">
        <f t="shared" si="443"/>
        <v>25200</v>
      </c>
      <c r="AT759" s="99">
        <f t="shared" si="443"/>
        <v>6500</v>
      </c>
      <c r="AU759" s="99">
        <f t="shared" si="443"/>
        <v>4700</v>
      </c>
      <c r="AV759" s="99">
        <f t="shared" si="443"/>
        <v>3600</v>
      </c>
      <c r="AW759" s="100">
        <f t="shared" si="444"/>
        <v>3780</v>
      </c>
      <c r="AX759" s="241" t="s">
        <v>2999</v>
      </c>
      <c r="AY759" s="101"/>
      <c r="AZ759" s="102"/>
      <c r="BA759" s="102"/>
      <c r="BB759" s="102"/>
      <c r="BC759" s="205"/>
      <c r="BD759" s="205"/>
      <c r="BE759" s="205"/>
      <c r="BF759" s="205"/>
      <c r="BG759" s="103">
        <f t="shared" si="445"/>
        <v>-180</v>
      </c>
    </row>
    <row r="760" spans="1:65" s="18" customFormat="1" ht="35.1" customHeight="1">
      <c r="A760" s="83" t="str">
        <f t="shared" si="446"/>
        <v>DQ2DT+1</v>
      </c>
      <c r="B760" s="83" t="str">
        <f t="shared" si="447"/>
        <v>DQ2DT+2</v>
      </c>
      <c r="C760" s="83" t="str">
        <f t="shared" si="448"/>
        <v>DQ2DT+3</v>
      </c>
      <c r="D760" s="83" t="str">
        <f t="shared" si="449"/>
        <v>DQ2DT+4</v>
      </c>
      <c r="E760" s="18" t="s">
        <v>2999</v>
      </c>
      <c r="F760" s="55">
        <v>2</v>
      </c>
      <c r="G760" s="55"/>
      <c r="H760" s="93" t="s">
        <v>5972</v>
      </c>
      <c r="I760" s="84" t="s">
        <v>5973</v>
      </c>
      <c r="J760" s="84" t="s">
        <v>3355</v>
      </c>
      <c r="K760" s="84" t="str">
        <f t="shared" si="423"/>
        <v>DQ2DT</v>
      </c>
      <c r="L760" s="84" t="s">
        <v>5949</v>
      </c>
      <c r="M760" s="95">
        <v>1400</v>
      </c>
      <c r="N760" s="96">
        <v>700</v>
      </c>
      <c r="O760" s="96">
        <v>400</v>
      </c>
      <c r="P760" s="96">
        <v>200</v>
      </c>
      <c r="Q760" s="95" t="e">
        <f>VLOOKUP(H760&amp;"Vị trí 1",#REF!,9,0)</f>
        <v>#REF!</v>
      </c>
      <c r="R760" s="95" t="e">
        <f>VLOOKUP(H760&amp;"Vị trí 2",#REF!,9,0)</f>
        <v>#REF!</v>
      </c>
      <c r="S760" s="95" t="e">
        <f>VLOOKUP(H760&amp;"Vị trí 3",#REF!,9,0)</f>
        <v>#REF!</v>
      </c>
      <c r="T760" s="95" t="e">
        <f>VLOOKUP(H760&amp;"Vị trí 4",#REF!,9,0)</f>
        <v>#REF!</v>
      </c>
      <c r="U760" s="238" t="e">
        <f>VLOOKUP(A760,#REF!,32,0)</f>
        <v>#REF!</v>
      </c>
      <c r="V760" s="238" t="e">
        <f>VLOOKUP(B760,#REF!,32,0)</f>
        <v>#REF!</v>
      </c>
      <c r="W760" s="238"/>
      <c r="X760" s="238"/>
      <c r="Y760" s="239" t="e">
        <f t="shared" ref="Y760:Z762" si="450">U760/M760</f>
        <v>#REF!</v>
      </c>
      <c r="Z760" s="239" t="e">
        <f t="shared" si="450"/>
        <v>#REF!</v>
      </c>
      <c r="AA760" s="239"/>
      <c r="AB760" s="239"/>
      <c r="AC760" s="238"/>
      <c r="AD760" s="238"/>
      <c r="AE760" s="238"/>
      <c r="AF760" s="238"/>
      <c r="AG760" s="239"/>
      <c r="AH760" s="239"/>
      <c r="AI760" s="239"/>
      <c r="AJ760" s="239"/>
      <c r="AK760" s="86">
        <v>7.93</v>
      </c>
      <c r="AL760" s="86"/>
      <c r="AM760" s="240"/>
      <c r="AN760" s="240">
        <f t="shared" si="438"/>
        <v>4.5999999999999996</v>
      </c>
      <c r="AO760" s="98">
        <f t="shared" si="439"/>
        <v>6439.9999999999991</v>
      </c>
      <c r="AP760" s="98">
        <f t="shared" si="440"/>
        <v>3219.9999999999995</v>
      </c>
      <c r="AQ760" s="98">
        <f t="shared" si="441"/>
        <v>1839.9999999999998</v>
      </c>
      <c r="AR760" s="98">
        <f t="shared" si="442"/>
        <v>919.99999999999989</v>
      </c>
      <c r="AS760" s="99">
        <f t="shared" si="443"/>
        <v>6400</v>
      </c>
      <c r="AT760" s="99">
        <f t="shared" si="443"/>
        <v>3200</v>
      </c>
      <c r="AU760" s="99">
        <f t="shared" si="443"/>
        <v>1800</v>
      </c>
      <c r="AV760" s="99">
        <f t="shared" si="443"/>
        <v>920</v>
      </c>
      <c r="AW760" s="100">
        <f t="shared" si="444"/>
        <v>965.99999999999977</v>
      </c>
      <c r="AX760" s="241" t="s">
        <v>2999</v>
      </c>
      <c r="AY760" s="101">
        <v>490</v>
      </c>
      <c r="AZ760" s="102">
        <v>210</v>
      </c>
      <c r="BA760" s="102">
        <v>180</v>
      </c>
      <c r="BB760" s="102">
        <v>140</v>
      </c>
      <c r="BC760" s="205">
        <v>420</v>
      </c>
      <c r="BD760" s="205">
        <v>180</v>
      </c>
      <c r="BE760" s="205">
        <v>150</v>
      </c>
      <c r="BF760" s="205">
        <v>120</v>
      </c>
      <c r="BG760" s="103">
        <f t="shared" si="445"/>
        <v>-45.999999999999773</v>
      </c>
      <c r="BJ760" s="236" t="e">
        <f>M760*#REF!</f>
        <v>#REF!</v>
      </c>
      <c r="BK760" s="236" t="e">
        <f>N760*#REF!</f>
        <v>#REF!</v>
      </c>
      <c r="BL760" s="236" t="e">
        <f>O760*#REF!</f>
        <v>#REF!</v>
      </c>
      <c r="BM760" s="236" t="e">
        <f>P760*#REF!</f>
        <v>#REF!</v>
      </c>
    </row>
    <row r="761" spans="1:65" s="18" customFormat="1" ht="35.1" customHeight="1">
      <c r="A761" s="83" t="str">
        <f t="shared" si="446"/>
        <v>DQ3DT+1</v>
      </c>
      <c r="B761" s="83" t="str">
        <f t="shared" si="447"/>
        <v>DQ3DT+2</v>
      </c>
      <c r="C761" s="83" t="str">
        <f t="shared" si="448"/>
        <v>DQ3DT+3</v>
      </c>
      <c r="D761" s="83" t="str">
        <f t="shared" si="449"/>
        <v>DQ3DT+4</v>
      </c>
      <c r="E761" s="18" t="s">
        <v>2999</v>
      </c>
      <c r="F761" s="55">
        <v>3</v>
      </c>
      <c r="G761" s="55"/>
      <c r="H761" s="93" t="s">
        <v>5974</v>
      </c>
      <c r="I761" s="84" t="s">
        <v>5975</v>
      </c>
      <c r="J761" s="84" t="s">
        <v>5976</v>
      </c>
      <c r="K761" s="84" t="str">
        <f t="shared" si="423"/>
        <v>DQ3DT</v>
      </c>
      <c r="L761" s="84" t="s">
        <v>5977</v>
      </c>
      <c r="M761" s="95">
        <v>2200</v>
      </c>
      <c r="N761" s="95">
        <v>1100</v>
      </c>
      <c r="O761" s="96">
        <v>700</v>
      </c>
      <c r="P761" s="96">
        <v>400</v>
      </c>
      <c r="Q761" s="95" t="e">
        <f>VLOOKUP(H761&amp;"Vị trí 1",#REF!,9,0)</f>
        <v>#REF!</v>
      </c>
      <c r="R761" s="95" t="e">
        <f>VLOOKUP(H761&amp;"Vị trí 2",#REF!,9,0)</f>
        <v>#REF!</v>
      </c>
      <c r="S761" s="95" t="e">
        <f>VLOOKUP(H761&amp;"Vị trí 3",#REF!,9,0)</f>
        <v>#REF!</v>
      </c>
      <c r="T761" s="95" t="e">
        <f>VLOOKUP(H761&amp;"Vị trí 4",#REF!,9,0)</f>
        <v>#REF!</v>
      </c>
      <c r="U761" s="238" t="e">
        <f>VLOOKUP(A761,#REF!,32,0)</f>
        <v>#REF!</v>
      </c>
      <c r="V761" s="238" t="e">
        <f>VLOOKUP(B761,#REF!,32,0)</f>
        <v>#REF!</v>
      </c>
      <c r="W761" s="238"/>
      <c r="X761" s="238"/>
      <c r="Y761" s="239" t="e">
        <f t="shared" si="450"/>
        <v>#REF!</v>
      </c>
      <c r="Z761" s="239" t="e">
        <f t="shared" si="450"/>
        <v>#REF!</v>
      </c>
      <c r="AA761" s="239"/>
      <c r="AB761" s="239"/>
      <c r="AC761" s="238"/>
      <c r="AD761" s="238"/>
      <c r="AE761" s="238"/>
      <c r="AF761" s="238"/>
      <c r="AG761" s="239"/>
      <c r="AH761" s="239"/>
      <c r="AI761" s="239"/>
      <c r="AJ761" s="239"/>
      <c r="AK761" s="86">
        <v>7.93</v>
      </c>
      <c r="AL761" s="86"/>
      <c r="AM761" s="240"/>
      <c r="AN761" s="240">
        <f t="shared" si="438"/>
        <v>4.5999999999999996</v>
      </c>
      <c r="AO761" s="98">
        <f t="shared" si="439"/>
        <v>10120</v>
      </c>
      <c r="AP761" s="98">
        <f t="shared" si="440"/>
        <v>5060</v>
      </c>
      <c r="AQ761" s="98">
        <f t="shared" si="441"/>
        <v>3219.9999999999995</v>
      </c>
      <c r="AR761" s="98">
        <f t="shared" si="442"/>
        <v>1839.9999999999998</v>
      </c>
      <c r="AS761" s="99">
        <f t="shared" si="443"/>
        <v>10100</v>
      </c>
      <c r="AT761" s="99">
        <f t="shared" si="443"/>
        <v>5100</v>
      </c>
      <c r="AU761" s="99">
        <f t="shared" si="443"/>
        <v>3200</v>
      </c>
      <c r="AV761" s="99">
        <f t="shared" si="443"/>
        <v>1800</v>
      </c>
      <c r="AW761" s="100">
        <f t="shared" si="444"/>
        <v>1518</v>
      </c>
      <c r="AX761" s="241" t="s">
        <v>2999</v>
      </c>
      <c r="AY761" s="101">
        <v>420</v>
      </c>
      <c r="AZ761" s="102">
        <v>210</v>
      </c>
      <c r="BA761" s="102">
        <v>180</v>
      </c>
      <c r="BB761" s="102">
        <v>140</v>
      </c>
      <c r="BC761" s="205">
        <v>360</v>
      </c>
      <c r="BD761" s="205">
        <v>180</v>
      </c>
      <c r="BE761" s="205">
        <v>150</v>
      </c>
      <c r="BF761" s="205">
        <v>120</v>
      </c>
      <c r="BG761" s="103">
        <f t="shared" si="445"/>
        <v>282</v>
      </c>
      <c r="BJ761" s="236" t="e">
        <f>M761*#REF!</f>
        <v>#REF!</v>
      </c>
      <c r="BK761" s="236" t="e">
        <f>N761*#REF!</f>
        <v>#REF!</v>
      </c>
      <c r="BL761" s="236" t="e">
        <f>O761*#REF!</f>
        <v>#REF!</v>
      </c>
      <c r="BM761" s="236" t="e">
        <f>P761*#REF!</f>
        <v>#REF!</v>
      </c>
    </row>
    <row r="762" spans="1:65" s="18" customFormat="1" ht="35.1" customHeight="1">
      <c r="A762" s="83" t="str">
        <f t="shared" si="446"/>
        <v>DQ4DT+1</v>
      </c>
      <c r="B762" s="83" t="str">
        <f t="shared" si="447"/>
        <v>DQ4DT+2</v>
      </c>
      <c r="C762" s="83" t="str">
        <f t="shared" si="448"/>
        <v>DQ4DT+3</v>
      </c>
      <c r="D762" s="83" t="str">
        <f t="shared" si="449"/>
        <v>DQ4DT+4</v>
      </c>
      <c r="E762" s="18" t="s">
        <v>2999</v>
      </c>
      <c r="F762" s="55">
        <v>4</v>
      </c>
      <c r="G762" s="55"/>
      <c r="H762" s="93" t="s">
        <v>5978</v>
      </c>
      <c r="I762" s="84" t="s">
        <v>5979</v>
      </c>
      <c r="J762" s="84" t="s">
        <v>3470</v>
      </c>
      <c r="K762" s="84" t="str">
        <f t="shared" si="423"/>
        <v>DQ4DT</v>
      </c>
      <c r="L762" s="84" t="s">
        <v>5980</v>
      </c>
      <c r="M762" s="95">
        <v>3600</v>
      </c>
      <c r="N762" s="95">
        <v>1800</v>
      </c>
      <c r="O762" s="95">
        <v>1100</v>
      </c>
      <c r="P762" s="96">
        <v>500</v>
      </c>
      <c r="Q762" s="95" t="e">
        <f>VLOOKUP(H762&amp;"Vị trí 1",#REF!,9,0)</f>
        <v>#REF!</v>
      </c>
      <c r="R762" s="95" t="e">
        <f>VLOOKUP(H762&amp;"Vị trí 2",#REF!,9,0)</f>
        <v>#REF!</v>
      </c>
      <c r="S762" s="95" t="e">
        <f>VLOOKUP(H762&amp;"Vị trí 3",#REF!,9,0)</f>
        <v>#REF!</v>
      </c>
      <c r="T762" s="95" t="e">
        <f>VLOOKUP(H762&amp;"Vị trí 4",#REF!,9,0)</f>
        <v>#REF!</v>
      </c>
      <c r="U762" s="238" t="e">
        <f>VLOOKUP(A762,#REF!,32,0)</f>
        <v>#REF!</v>
      </c>
      <c r="V762" s="238" t="e">
        <f>VLOOKUP(B762,#REF!,32,0)</f>
        <v>#REF!</v>
      </c>
      <c r="W762" s="238"/>
      <c r="X762" s="238"/>
      <c r="Y762" s="239" t="e">
        <f t="shared" si="450"/>
        <v>#REF!</v>
      </c>
      <c r="Z762" s="239" t="e">
        <f t="shared" si="450"/>
        <v>#REF!</v>
      </c>
      <c r="AA762" s="239"/>
      <c r="AB762" s="239"/>
      <c r="AC762" s="238"/>
      <c r="AD762" s="238"/>
      <c r="AE762" s="238"/>
      <c r="AF762" s="238"/>
      <c r="AG762" s="239"/>
      <c r="AH762" s="239"/>
      <c r="AI762" s="239"/>
      <c r="AJ762" s="239"/>
      <c r="AK762" s="86">
        <v>7.93</v>
      </c>
      <c r="AL762" s="86"/>
      <c r="AM762" s="240"/>
      <c r="AN762" s="240">
        <f t="shared" si="438"/>
        <v>4.5999999999999996</v>
      </c>
      <c r="AO762" s="98">
        <f t="shared" si="439"/>
        <v>16560</v>
      </c>
      <c r="AP762" s="98">
        <f t="shared" si="440"/>
        <v>8280</v>
      </c>
      <c r="AQ762" s="98">
        <f t="shared" si="441"/>
        <v>5060</v>
      </c>
      <c r="AR762" s="98">
        <f t="shared" si="442"/>
        <v>2300</v>
      </c>
      <c r="AS762" s="99">
        <f t="shared" si="443"/>
        <v>16600</v>
      </c>
      <c r="AT762" s="99">
        <f t="shared" si="443"/>
        <v>8300</v>
      </c>
      <c r="AU762" s="99">
        <f t="shared" si="443"/>
        <v>5100</v>
      </c>
      <c r="AV762" s="99">
        <f t="shared" si="443"/>
        <v>2300</v>
      </c>
      <c r="AW762" s="100">
        <f t="shared" si="444"/>
        <v>2484</v>
      </c>
      <c r="AX762" s="241" t="s">
        <v>2999</v>
      </c>
      <c r="AY762" s="101">
        <v>1120</v>
      </c>
      <c r="AZ762" s="102">
        <v>700</v>
      </c>
      <c r="BA762" s="102">
        <v>350</v>
      </c>
      <c r="BB762" s="102">
        <v>210</v>
      </c>
      <c r="BC762" s="205">
        <v>960</v>
      </c>
      <c r="BD762" s="205">
        <v>600</v>
      </c>
      <c r="BE762" s="205">
        <v>300</v>
      </c>
      <c r="BF762" s="205">
        <v>180</v>
      </c>
      <c r="BG762" s="103">
        <f t="shared" si="445"/>
        <v>-184</v>
      </c>
      <c r="BJ762" s="236" t="e">
        <f>M762*#REF!</f>
        <v>#REF!</v>
      </c>
      <c r="BK762" s="236" t="e">
        <f>N762*#REF!</f>
        <v>#REF!</v>
      </c>
      <c r="BL762" s="236" t="e">
        <f>O762*#REF!</f>
        <v>#REF!</v>
      </c>
      <c r="BM762" s="236" t="e">
        <f>P762*#REF!</f>
        <v>#REF!</v>
      </c>
    </row>
    <row r="763" spans="1:65" s="18" customFormat="1" ht="35.1" customHeight="1">
      <c r="A763" s="83" t="str">
        <f t="shared" si="446"/>
        <v>DQ5DT+1</v>
      </c>
      <c r="B763" s="83" t="str">
        <f t="shared" si="447"/>
        <v>DQ5DT+2</v>
      </c>
      <c r="C763" s="83" t="str">
        <f t="shared" si="448"/>
        <v>DQ5DT+3</v>
      </c>
      <c r="D763" s="83" t="str">
        <f t="shared" si="449"/>
        <v>DQ5DT+4</v>
      </c>
      <c r="E763" s="18" t="s">
        <v>2999</v>
      </c>
      <c r="F763" s="55">
        <v>5</v>
      </c>
      <c r="G763" s="55"/>
      <c r="H763" s="93" t="s">
        <v>5981</v>
      </c>
      <c r="I763" s="84" t="s">
        <v>5982</v>
      </c>
      <c r="J763" s="84" t="s">
        <v>5983</v>
      </c>
      <c r="K763" s="84" t="str">
        <f t="shared" si="423"/>
        <v>DQ5DT</v>
      </c>
      <c r="L763" s="84" t="s">
        <v>5984</v>
      </c>
      <c r="M763" s="95">
        <v>2200</v>
      </c>
      <c r="N763" s="95">
        <v>1100</v>
      </c>
      <c r="O763" s="96">
        <v>600</v>
      </c>
      <c r="P763" s="96">
        <v>400</v>
      </c>
      <c r="Q763" s="95" t="e">
        <f>VLOOKUP(H763&amp;"Vị trí 1",#REF!,9,0)</f>
        <v>#REF!</v>
      </c>
      <c r="R763" s="95" t="e">
        <f>VLOOKUP(H763&amp;"Vị trí 2",#REF!,9,0)</f>
        <v>#REF!</v>
      </c>
      <c r="S763" s="95" t="e">
        <f>VLOOKUP(H763&amp;"Vị trí 3",#REF!,9,0)</f>
        <v>#REF!</v>
      </c>
      <c r="T763" s="95" t="e">
        <f>VLOOKUP(H763&amp;"Vị trí 4",#REF!,9,0)</f>
        <v>#REF!</v>
      </c>
      <c r="U763" s="238"/>
      <c r="V763" s="238"/>
      <c r="W763" s="238"/>
      <c r="X763" s="238"/>
      <c r="Y763" s="239"/>
      <c r="Z763" s="239"/>
      <c r="AA763" s="239"/>
      <c r="AB763" s="239"/>
      <c r="AC763" s="238"/>
      <c r="AD763" s="238"/>
      <c r="AE763" s="238"/>
      <c r="AF763" s="238"/>
      <c r="AG763" s="239"/>
      <c r="AH763" s="239"/>
      <c r="AI763" s="239"/>
      <c r="AJ763" s="239"/>
      <c r="AK763" s="86">
        <v>7.93</v>
      </c>
      <c r="AL763" s="86"/>
      <c r="AM763" s="240"/>
      <c r="AN763" s="240">
        <f t="shared" si="438"/>
        <v>4.5999999999999996</v>
      </c>
      <c r="AO763" s="98">
        <f t="shared" si="439"/>
        <v>10120</v>
      </c>
      <c r="AP763" s="98">
        <f t="shared" si="440"/>
        <v>5060</v>
      </c>
      <c r="AQ763" s="98">
        <f t="shared" si="441"/>
        <v>2760</v>
      </c>
      <c r="AR763" s="98">
        <f t="shared" si="442"/>
        <v>1839.9999999999998</v>
      </c>
      <c r="AS763" s="99">
        <f t="shared" si="443"/>
        <v>10100</v>
      </c>
      <c r="AT763" s="99">
        <f t="shared" si="443"/>
        <v>5100</v>
      </c>
      <c r="AU763" s="99">
        <f t="shared" si="443"/>
        <v>2800</v>
      </c>
      <c r="AV763" s="99">
        <f t="shared" si="443"/>
        <v>1800</v>
      </c>
      <c r="AW763" s="100">
        <f t="shared" si="444"/>
        <v>1518</v>
      </c>
      <c r="AX763" s="241" t="s">
        <v>2999</v>
      </c>
      <c r="AY763" s="101"/>
      <c r="AZ763" s="102"/>
      <c r="BA763" s="102"/>
      <c r="BB763" s="102"/>
      <c r="BC763" s="205"/>
      <c r="BD763" s="205"/>
      <c r="BE763" s="205"/>
      <c r="BF763" s="205"/>
      <c r="BG763" s="103">
        <f t="shared" si="445"/>
        <v>282</v>
      </c>
    </row>
    <row r="764" spans="1:65" s="18" customFormat="1" ht="35.1" customHeight="1">
      <c r="A764" s="83" t="str">
        <f t="shared" si="446"/>
        <v>DQ6DT+1</v>
      </c>
      <c r="B764" s="83" t="str">
        <f t="shared" si="447"/>
        <v>DQ6DT+2</v>
      </c>
      <c r="C764" s="83" t="str">
        <f t="shared" si="448"/>
        <v>DQ6DT+3</v>
      </c>
      <c r="D764" s="83" t="str">
        <f t="shared" si="449"/>
        <v>DQ6DT+4</v>
      </c>
      <c r="E764" s="18" t="s">
        <v>2999</v>
      </c>
      <c r="F764" s="303">
        <v>6</v>
      </c>
      <c r="G764" s="303"/>
      <c r="H764" s="304" t="s">
        <v>5985</v>
      </c>
      <c r="I764" s="84" t="s">
        <v>5986</v>
      </c>
      <c r="J764" s="305" t="s">
        <v>5987</v>
      </c>
      <c r="K764" s="84" t="str">
        <f t="shared" si="423"/>
        <v>DQ6DT</v>
      </c>
      <c r="L764" s="305" t="s">
        <v>3446</v>
      </c>
      <c r="M764" s="95">
        <v>1300</v>
      </c>
      <c r="N764" s="96">
        <v>700</v>
      </c>
      <c r="O764" s="96">
        <v>300</v>
      </c>
      <c r="P764" s="96">
        <v>200</v>
      </c>
      <c r="Q764" s="95" t="e">
        <f>VLOOKUP(H764&amp;"Vị trí 1",#REF!,9,0)</f>
        <v>#REF!</v>
      </c>
      <c r="R764" s="95" t="e">
        <f>VLOOKUP(H764&amp;"Vị trí 2",#REF!,9,0)</f>
        <v>#REF!</v>
      </c>
      <c r="S764" s="95" t="e">
        <f>VLOOKUP(H764&amp;"Vị trí 3",#REF!,9,0)</f>
        <v>#REF!</v>
      </c>
      <c r="T764" s="95" t="e">
        <f>VLOOKUP(H764&amp;"Vị trí 4",#REF!,9,0)</f>
        <v>#REF!</v>
      </c>
      <c r="U764" s="238"/>
      <c r="V764" s="238"/>
      <c r="W764" s="238"/>
      <c r="X764" s="238"/>
      <c r="Y764" s="239"/>
      <c r="Z764" s="239"/>
      <c r="AA764" s="239"/>
      <c r="AB764" s="239"/>
      <c r="AC764" s="238"/>
      <c r="AD764" s="238"/>
      <c r="AE764" s="238"/>
      <c r="AF764" s="238"/>
      <c r="AG764" s="239"/>
      <c r="AH764" s="239"/>
      <c r="AI764" s="239"/>
      <c r="AJ764" s="239"/>
      <c r="AK764" s="86">
        <v>7.93</v>
      </c>
      <c r="AL764" s="86"/>
      <c r="AM764" s="240"/>
      <c r="AN764" s="240">
        <f t="shared" si="438"/>
        <v>4.5999999999999996</v>
      </c>
      <c r="AO764" s="98">
        <f t="shared" si="439"/>
        <v>5979.9999999999991</v>
      </c>
      <c r="AP764" s="98">
        <f t="shared" si="440"/>
        <v>3219.9999999999995</v>
      </c>
      <c r="AQ764" s="98">
        <f t="shared" si="441"/>
        <v>1380</v>
      </c>
      <c r="AR764" s="98">
        <f t="shared" si="442"/>
        <v>919.99999999999989</v>
      </c>
      <c r="AS764" s="99">
        <f t="shared" si="443"/>
        <v>6000</v>
      </c>
      <c r="AT764" s="99">
        <f t="shared" si="443"/>
        <v>3200</v>
      </c>
      <c r="AU764" s="99">
        <f t="shared" si="443"/>
        <v>1400</v>
      </c>
      <c r="AV764" s="99">
        <f t="shared" si="443"/>
        <v>920</v>
      </c>
      <c r="AW764" s="100">
        <f t="shared" si="444"/>
        <v>896.99999999999989</v>
      </c>
      <c r="AX764" s="241" t="s">
        <v>2999</v>
      </c>
      <c r="AY764" s="101">
        <v>3220</v>
      </c>
      <c r="AZ764" s="102">
        <v>840</v>
      </c>
      <c r="BA764" s="102">
        <v>630</v>
      </c>
      <c r="BB764" s="102">
        <v>490</v>
      </c>
      <c r="BC764" s="205">
        <v>2760</v>
      </c>
      <c r="BD764" s="205">
        <v>720</v>
      </c>
      <c r="BE764" s="205">
        <v>540</v>
      </c>
      <c r="BF764" s="205">
        <v>420</v>
      </c>
      <c r="BG764" s="103">
        <f t="shared" si="445"/>
        <v>23.000000000000114</v>
      </c>
      <c r="BJ764" s="236" t="e">
        <f>M764*#REF!</f>
        <v>#REF!</v>
      </c>
      <c r="BK764" s="236" t="e">
        <f>N764*#REF!</f>
        <v>#REF!</v>
      </c>
      <c r="BL764" s="236" t="e">
        <f>O764*#REF!</f>
        <v>#REF!</v>
      </c>
      <c r="BM764" s="236" t="e">
        <f>P764*#REF!</f>
        <v>#REF!</v>
      </c>
    </row>
    <row r="765" spans="1:65" s="18" customFormat="1" ht="35.1" customHeight="1">
      <c r="A765" s="83" t="str">
        <f t="shared" si="446"/>
        <v>DQ7DT+1</v>
      </c>
      <c r="B765" s="83" t="str">
        <f t="shared" si="447"/>
        <v>DQ7DT+2</v>
      </c>
      <c r="C765" s="83" t="str">
        <f t="shared" si="448"/>
        <v>DQ7DT+3</v>
      </c>
      <c r="D765" s="83" t="str">
        <f t="shared" si="449"/>
        <v>DQ7DT+4</v>
      </c>
      <c r="E765" s="18" t="s">
        <v>2999</v>
      </c>
      <c r="F765" s="55">
        <v>7</v>
      </c>
      <c r="G765" s="55"/>
      <c r="H765" s="93" t="s">
        <v>5988</v>
      </c>
      <c r="I765" s="84" t="s">
        <v>5989</v>
      </c>
      <c r="J765" s="84" t="s">
        <v>3470</v>
      </c>
      <c r="K765" s="84"/>
      <c r="L765" s="84" t="s">
        <v>5949</v>
      </c>
      <c r="M765" s="96"/>
      <c r="N765" s="96"/>
      <c r="O765" s="96"/>
      <c r="P765" s="96"/>
      <c r="Q765" s="95"/>
      <c r="R765" s="95"/>
      <c r="S765" s="95"/>
      <c r="T765" s="95"/>
      <c r="U765" s="238"/>
      <c r="V765" s="238"/>
      <c r="W765" s="238"/>
      <c r="X765" s="238"/>
      <c r="Y765" s="239"/>
      <c r="Z765" s="239"/>
      <c r="AA765" s="239"/>
      <c r="AB765" s="239"/>
      <c r="AC765" s="238"/>
      <c r="AD765" s="238"/>
      <c r="AE765" s="238"/>
      <c r="AF765" s="238"/>
      <c r="AG765" s="239"/>
      <c r="AH765" s="239"/>
      <c r="AI765" s="239"/>
      <c r="AJ765" s="239"/>
      <c r="AK765" s="86"/>
      <c r="AL765" s="86"/>
      <c r="AM765" s="240"/>
      <c r="AN765" s="240"/>
      <c r="AO765" s="98"/>
      <c r="AP765" s="98"/>
      <c r="AQ765" s="98"/>
      <c r="AR765" s="98"/>
      <c r="AS765" s="98"/>
      <c r="AT765" s="98"/>
      <c r="AU765" s="98"/>
      <c r="AV765" s="98"/>
      <c r="AW765" s="60"/>
      <c r="AX765" s="241" t="s">
        <v>2999</v>
      </c>
      <c r="AY765" s="101">
        <v>2450</v>
      </c>
      <c r="AZ765" s="102">
        <v>840</v>
      </c>
      <c r="BA765" s="102">
        <v>560</v>
      </c>
      <c r="BB765" s="102">
        <v>350</v>
      </c>
      <c r="BC765" s="205">
        <v>2100</v>
      </c>
      <c r="BD765" s="205">
        <v>720</v>
      </c>
      <c r="BE765" s="205">
        <v>480</v>
      </c>
      <c r="BF765" s="205">
        <v>300</v>
      </c>
      <c r="BJ765" s="236" t="e">
        <f>M765*#REF!</f>
        <v>#REF!</v>
      </c>
      <c r="BK765" s="236" t="e">
        <f>N765*#REF!</f>
        <v>#REF!</v>
      </c>
      <c r="BL765" s="236" t="e">
        <f>O765*#REF!</f>
        <v>#REF!</v>
      </c>
      <c r="BM765" s="236" t="e">
        <f>P765*#REF!</f>
        <v>#REF!</v>
      </c>
    </row>
    <row r="766" spans="1:65" s="18" customFormat="1" ht="35.1" customHeight="1">
      <c r="A766" s="83" t="str">
        <f t="shared" si="446"/>
        <v>DQ7DT_D1+1</v>
      </c>
      <c r="B766" s="83" t="str">
        <f t="shared" si="447"/>
        <v>DQ7DT_D1+2</v>
      </c>
      <c r="C766" s="83" t="str">
        <f t="shared" si="448"/>
        <v>DQ7DT_D1+3</v>
      </c>
      <c r="D766" s="83" t="str">
        <f t="shared" si="449"/>
        <v>DQ7DT_D1+4</v>
      </c>
      <c r="E766" s="18" t="s">
        <v>2999</v>
      </c>
      <c r="F766" s="55"/>
      <c r="G766" s="55"/>
      <c r="H766" s="93" t="s">
        <v>5990</v>
      </c>
      <c r="I766" s="84" t="s">
        <v>5991</v>
      </c>
      <c r="J766" s="84" t="s">
        <v>3470</v>
      </c>
      <c r="K766" s="84" t="str">
        <f t="shared" si="423"/>
        <v>DQ7DT_D1</v>
      </c>
      <c r="L766" s="84" t="s">
        <v>5992</v>
      </c>
      <c r="M766" s="96">
        <v>700</v>
      </c>
      <c r="N766" s="96">
        <v>300</v>
      </c>
      <c r="O766" s="96">
        <v>250</v>
      </c>
      <c r="P766" s="96">
        <v>200</v>
      </c>
      <c r="Q766" s="95" t="e">
        <f>VLOOKUP(H766&amp;"Vị trí 1",#REF!,9,0)</f>
        <v>#REF!</v>
      </c>
      <c r="R766" s="95" t="e">
        <f>VLOOKUP(H766&amp;"Vị trí 2",#REF!,9,0)</f>
        <v>#REF!</v>
      </c>
      <c r="S766" s="95" t="e">
        <f>VLOOKUP(H766&amp;"Vị trí 3",#REF!,9,0)</f>
        <v>#REF!</v>
      </c>
      <c r="T766" s="95" t="e">
        <f>VLOOKUP(H766&amp;"Vị trí 4",#REF!,9,0)</f>
        <v>#REF!</v>
      </c>
      <c r="U766" s="238"/>
      <c r="V766" s="238"/>
      <c r="W766" s="238"/>
      <c r="X766" s="238"/>
      <c r="Y766" s="239"/>
      <c r="Z766" s="239"/>
      <c r="AA766" s="239"/>
      <c r="AB766" s="239"/>
      <c r="AC766" s="238"/>
      <c r="AD766" s="238"/>
      <c r="AE766" s="238"/>
      <c r="AF766" s="238"/>
      <c r="AG766" s="239"/>
      <c r="AH766" s="239"/>
      <c r="AI766" s="239"/>
      <c r="AJ766" s="239"/>
      <c r="AK766" s="86">
        <v>10.55230376553992</v>
      </c>
      <c r="AL766" s="86"/>
      <c r="AM766" s="240"/>
      <c r="AN766" s="240">
        <f>ROUNDDOWN(AK766*$AN$10/$AK$10,1)</f>
        <v>6.2</v>
      </c>
      <c r="AO766" s="98">
        <f t="shared" ref="AO766:AR768" si="451">M766*$AN766</f>
        <v>4340</v>
      </c>
      <c r="AP766" s="98">
        <f t="shared" si="451"/>
        <v>1860</v>
      </c>
      <c r="AQ766" s="98">
        <f t="shared" si="451"/>
        <v>1550</v>
      </c>
      <c r="AR766" s="98">
        <f t="shared" si="451"/>
        <v>1240</v>
      </c>
      <c r="AS766" s="99">
        <f t="shared" ref="AS766:AV768" si="452">IF(AO766&lt;1000,ROUND(AO766,-1),ROUND(AO766,-2))</f>
        <v>4300</v>
      </c>
      <c r="AT766" s="99">
        <f t="shared" si="452"/>
        <v>1900</v>
      </c>
      <c r="AU766" s="99">
        <f t="shared" si="452"/>
        <v>1600</v>
      </c>
      <c r="AV766" s="99">
        <f t="shared" si="452"/>
        <v>1200</v>
      </c>
      <c r="AW766" s="100">
        <f>AO766*0.15</f>
        <v>651</v>
      </c>
      <c r="AX766" s="241" t="s">
        <v>2999</v>
      </c>
      <c r="AY766" s="101"/>
      <c r="AZ766" s="102"/>
      <c r="BA766" s="102"/>
      <c r="BB766" s="102"/>
      <c r="BC766" s="205"/>
      <c r="BD766" s="205"/>
      <c r="BE766" s="205"/>
      <c r="BF766" s="205"/>
      <c r="BG766" s="103">
        <f>AV766-AW766</f>
        <v>549</v>
      </c>
    </row>
    <row r="767" spans="1:65" s="18" customFormat="1" ht="35.1" customHeight="1">
      <c r="A767" s="83" t="str">
        <f t="shared" si="446"/>
        <v>DQ7DT_D2+1</v>
      </c>
      <c r="B767" s="83" t="str">
        <f t="shared" si="447"/>
        <v>DQ7DT_D2+2</v>
      </c>
      <c r="C767" s="83" t="str">
        <f t="shared" si="448"/>
        <v>DQ7DT_D2+3</v>
      </c>
      <c r="D767" s="83" t="str">
        <f t="shared" si="449"/>
        <v>DQ7DT_D2+4</v>
      </c>
      <c r="E767" s="18" t="s">
        <v>2999</v>
      </c>
      <c r="F767" s="55"/>
      <c r="G767" s="55"/>
      <c r="H767" s="93" t="s">
        <v>5993</v>
      </c>
      <c r="I767" s="84" t="s">
        <v>5994</v>
      </c>
      <c r="J767" s="84" t="s">
        <v>5995</v>
      </c>
      <c r="K767" s="84" t="str">
        <f t="shared" si="423"/>
        <v>DQ7DT_D2</v>
      </c>
      <c r="L767" s="84" t="s">
        <v>5949</v>
      </c>
      <c r="M767" s="96">
        <v>600</v>
      </c>
      <c r="N767" s="96">
        <v>300</v>
      </c>
      <c r="O767" s="96">
        <v>250</v>
      </c>
      <c r="P767" s="96">
        <v>200</v>
      </c>
      <c r="Q767" s="95" t="e">
        <f>VLOOKUP(H767&amp;"Vị trí 1",#REF!,9,0)</f>
        <v>#REF!</v>
      </c>
      <c r="R767" s="95" t="e">
        <f>VLOOKUP(H767&amp;"Vị trí 2",#REF!,9,0)</f>
        <v>#REF!</v>
      </c>
      <c r="S767" s="95" t="e">
        <f>VLOOKUP(H767&amp;"Vị trí 3",#REF!,9,0)</f>
        <v>#REF!</v>
      </c>
      <c r="T767" s="95" t="e">
        <f>VLOOKUP(H767&amp;"Vị trí 4",#REF!,9,0)</f>
        <v>#REF!</v>
      </c>
      <c r="U767" s="238"/>
      <c r="V767" s="238"/>
      <c r="W767" s="238"/>
      <c r="X767" s="238"/>
      <c r="Y767" s="239"/>
      <c r="Z767" s="239"/>
      <c r="AA767" s="239"/>
      <c r="AB767" s="239"/>
      <c r="AC767" s="238"/>
      <c r="AD767" s="238"/>
      <c r="AE767" s="238"/>
      <c r="AF767" s="238"/>
      <c r="AG767" s="239"/>
      <c r="AH767" s="239"/>
      <c r="AI767" s="239"/>
      <c r="AJ767" s="239"/>
      <c r="AK767" s="86">
        <v>10.5372</v>
      </c>
      <c r="AL767" s="86"/>
      <c r="AM767" s="240"/>
      <c r="AN767" s="240">
        <f>ROUNDDOWN(AK767*$AN$10/$AK$10,1)</f>
        <v>6.2</v>
      </c>
      <c r="AO767" s="98">
        <f t="shared" si="451"/>
        <v>3720</v>
      </c>
      <c r="AP767" s="98">
        <f t="shared" si="451"/>
        <v>1860</v>
      </c>
      <c r="AQ767" s="98">
        <f t="shared" si="451"/>
        <v>1550</v>
      </c>
      <c r="AR767" s="98">
        <f t="shared" si="451"/>
        <v>1240</v>
      </c>
      <c r="AS767" s="99">
        <f t="shared" si="452"/>
        <v>3700</v>
      </c>
      <c r="AT767" s="99">
        <f t="shared" si="452"/>
        <v>1900</v>
      </c>
      <c r="AU767" s="99">
        <f t="shared" si="452"/>
        <v>1600</v>
      </c>
      <c r="AV767" s="99">
        <f t="shared" si="452"/>
        <v>1200</v>
      </c>
      <c r="AW767" s="100">
        <f>AO767*0.15</f>
        <v>558</v>
      </c>
      <c r="AX767" s="241" t="s">
        <v>2999</v>
      </c>
      <c r="AY767" s="101">
        <v>1330</v>
      </c>
      <c r="AZ767" s="102">
        <v>489.99999999999994</v>
      </c>
      <c r="BA767" s="102">
        <v>280</v>
      </c>
      <c r="BB767" s="102">
        <v>140</v>
      </c>
      <c r="BC767" s="205">
        <v>1140</v>
      </c>
      <c r="BD767" s="205">
        <v>420</v>
      </c>
      <c r="BE767" s="205">
        <v>240</v>
      </c>
      <c r="BF767" s="205">
        <v>120</v>
      </c>
      <c r="BG767" s="103">
        <f>AV767-AW767</f>
        <v>642</v>
      </c>
      <c r="BJ767" s="236" t="e">
        <f>M767*#REF!</f>
        <v>#REF!</v>
      </c>
      <c r="BK767" s="236" t="e">
        <f>N767*#REF!</f>
        <v>#REF!</v>
      </c>
      <c r="BL767" s="236" t="e">
        <f>O767*#REF!</f>
        <v>#REF!</v>
      </c>
      <c r="BM767" s="236" t="e">
        <f>P767*#REF!</f>
        <v>#REF!</v>
      </c>
    </row>
    <row r="768" spans="1:65" s="18" customFormat="1" ht="47.25">
      <c r="A768" s="83" t="str">
        <f t="shared" si="446"/>
        <v>DQ8DT+1</v>
      </c>
      <c r="B768" s="83" t="str">
        <f t="shared" si="447"/>
        <v>DQ8DT+2</v>
      </c>
      <c r="C768" s="83" t="str">
        <f t="shared" si="448"/>
        <v>DQ8DT+3</v>
      </c>
      <c r="D768" s="83" t="str">
        <f t="shared" si="449"/>
        <v>DQ8DT+4</v>
      </c>
      <c r="E768" s="18" t="s">
        <v>2999</v>
      </c>
      <c r="F768" s="55">
        <v>8</v>
      </c>
      <c r="G768" s="55"/>
      <c r="H768" s="93" t="s">
        <v>5996</v>
      </c>
      <c r="I768" s="84" t="s">
        <v>5997</v>
      </c>
      <c r="J768" s="84" t="s">
        <v>5998</v>
      </c>
      <c r="K768" s="84" t="str">
        <f t="shared" si="423"/>
        <v>DQ8DT</v>
      </c>
      <c r="L768" s="84" t="s">
        <v>5999</v>
      </c>
      <c r="M768" s="95">
        <v>1600</v>
      </c>
      <c r="N768" s="96">
        <v>800</v>
      </c>
      <c r="O768" s="96">
        <v>500</v>
      </c>
      <c r="P768" s="96">
        <v>300</v>
      </c>
      <c r="Q768" s="95" t="e">
        <f>VLOOKUP(H768&amp;"Vị trí 1",#REF!,9,0)</f>
        <v>#REF!</v>
      </c>
      <c r="R768" s="95" t="e">
        <f>VLOOKUP(H768&amp;"Vị trí 2",#REF!,9,0)</f>
        <v>#REF!</v>
      </c>
      <c r="S768" s="95" t="e">
        <f>VLOOKUP(H768&amp;"Vị trí 3",#REF!,9,0)</f>
        <v>#REF!</v>
      </c>
      <c r="T768" s="95" t="e">
        <f>VLOOKUP(H768&amp;"Vị trí 4",#REF!,9,0)</f>
        <v>#REF!</v>
      </c>
      <c r="U768" s="238"/>
      <c r="V768" s="238"/>
      <c r="W768" s="238"/>
      <c r="X768" s="238"/>
      <c r="Y768" s="239"/>
      <c r="Z768" s="239"/>
      <c r="AA768" s="239"/>
      <c r="AB768" s="239"/>
      <c r="AC768" s="238"/>
      <c r="AD768" s="238"/>
      <c r="AE768" s="238"/>
      <c r="AF768" s="238"/>
      <c r="AG768" s="239"/>
      <c r="AH768" s="239"/>
      <c r="AI768" s="239"/>
      <c r="AJ768" s="239"/>
      <c r="AK768" s="86">
        <v>8.1747117532383058</v>
      </c>
      <c r="AL768" s="86"/>
      <c r="AM768" s="240"/>
      <c r="AN768" s="240">
        <f>ROUNDDOWN(AK768*$AN$10/$AK$10,1)</f>
        <v>4.8</v>
      </c>
      <c r="AO768" s="98">
        <f t="shared" si="451"/>
        <v>7680</v>
      </c>
      <c r="AP768" s="98">
        <f t="shared" si="451"/>
        <v>3840</v>
      </c>
      <c r="AQ768" s="98">
        <f t="shared" si="451"/>
        <v>2400</v>
      </c>
      <c r="AR768" s="98">
        <f t="shared" si="451"/>
        <v>1440</v>
      </c>
      <c r="AS768" s="99">
        <f t="shared" si="452"/>
        <v>7700</v>
      </c>
      <c r="AT768" s="99">
        <f t="shared" si="452"/>
        <v>3800</v>
      </c>
      <c r="AU768" s="99">
        <f t="shared" si="452"/>
        <v>2400</v>
      </c>
      <c r="AV768" s="99">
        <f t="shared" si="452"/>
        <v>1400</v>
      </c>
      <c r="AW768" s="100">
        <f>AO768*0.15</f>
        <v>1152</v>
      </c>
      <c r="AX768" s="241" t="s">
        <v>2999</v>
      </c>
      <c r="AY768" s="101">
        <v>560</v>
      </c>
      <c r="AZ768" s="102">
        <v>280</v>
      </c>
      <c r="BA768" s="102">
        <v>210</v>
      </c>
      <c r="BB768" s="102">
        <v>140</v>
      </c>
      <c r="BC768" s="205">
        <v>480</v>
      </c>
      <c r="BD768" s="205">
        <v>240</v>
      </c>
      <c r="BE768" s="205">
        <v>180</v>
      </c>
      <c r="BF768" s="205">
        <v>120</v>
      </c>
      <c r="BG768" s="103">
        <f>AV768-AW768</f>
        <v>248</v>
      </c>
      <c r="BJ768" s="236" t="e">
        <f>M768*#REF!</f>
        <v>#REF!</v>
      </c>
      <c r="BK768" s="236" t="e">
        <f>N768*#REF!</f>
        <v>#REF!</v>
      </c>
      <c r="BL768" s="236" t="e">
        <f>O768*#REF!</f>
        <v>#REF!</v>
      </c>
      <c r="BM768" s="236" t="e">
        <f>P768*#REF!</f>
        <v>#REF!</v>
      </c>
    </row>
    <row r="769" spans="1:65" s="18" customFormat="1" ht="35.1" customHeight="1">
      <c r="A769" s="83" t="str">
        <f t="shared" si="446"/>
        <v>DQ9DT+1</v>
      </c>
      <c r="B769" s="83" t="str">
        <f t="shared" si="447"/>
        <v>DQ9DT+2</v>
      </c>
      <c r="C769" s="83" t="str">
        <f t="shared" si="448"/>
        <v>DQ9DT+3</v>
      </c>
      <c r="D769" s="83" t="str">
        <f t="shared" si="449"/>
        <v>DQ9DT+4</v>
      </c>
      <c r="E769" s="18" t="s">
        <v>2999</v>
      </c>
      <c r="F769" s="55">
        <v>9</v>
      </c>
      <c r="G769" s="55"/>
      <c r="H769" s="93" t="s">
        <v>6000</v>
      </c>
      <c r="I769" s="84" t="s">
        <v>3466</v>
      </c>
      <c r="J769" s="84" t="s">
        <v>3470</v>
      </c>
      <c r="K769" s="84"/>
      <c r="L769" s="84" t="s">
        <v>6001</v>
      </c>
      <c r="M769" s="96"/>
      <c r="N769" s="96"/>
      <c r="O769" s="96"/>
      <c r="P769" s="96"/>
      <c r="Q769" s="95"/>
      <c r="R769" s="95"/>
      <c r="S769" s="95"/>
      <c r="T769" s="95"/>
      <c r="U769" s="238"/>
      <c r="V769" s="238"/>
      <c r="W769" s="238"/>
      <c r="X769" s="238"/>
      <c r="Y769" s="239"/>
      <c r="Z769" s="239"/>
      <c r="AA769" s="239"/>
      <c r="AB769" s="239"/>
      <c r="AC769" s="238"/>
      <c r="AD769" s="238"/>
      <c r="AE769" s="238"/>
      <c r="AF769" s="238"/>
      <c r="AG769" s="239"/>
      <c r="AH769" s="239"/>
      <c r="AI769" s="239"/>
      <c r="AJ769" s="239"/>
      <c r="AK769" s="86"/>
      <c r="AL769" s="86"/>
      <c r="AM769" s="240"/>
      <c r="AN769" s="240"/>
      <c r="AO769" s="98"/>
      <c r="AP769" s="98"/>
      <c r="AQ769" s="98"/>
      <c r="AR769" s="98"/>
      <c r="AS769" s="98"/>
      <c r="AT769" s="98"/>
      <c r="AU769" s="98"/>
      <c r="AV769" s="98"/>
      <c r="AW769" s="60"/>
      <c r="AX769" s="241" t="s">
        <v>2999</v>
      </c>
      <c r="AY769" s="101"/>
      <c r="AZ769" s="102"/>
      <c r="BA769" s="102"/>
      <c r="BB769" s="102"/>
      <c r="BC769" s="205"/>
      <c r="BD769" s="205"/>
      <c r="BE769" s="205"/>
      <c r="BF769" s="205"/>
    </row>
    <row r="770" spans="1:65" s="18" customFormat="1" ht="35.1" customHeight="1">
      <c r="A770" s="83" t="str">
        <f t="shared" si="446"/>
        <v>DQ9DT_D1+1</v>
      </c>
      <c r="B770" s="83" t="str">
        <f t="shared" si="447"/>
        <v>DQ9DT_D1+2</v>
      </c>
      <c r="C770" s="83" t="str">
        <f t="shared" si="448"/>
        <v>DQ9DT_D1+3</v>
      </c>
      <c r="D770" s="83" t="str">
        <f t="shared" si="449"/>
        <v>DQ9DT_D1+4</v>
      </c>
      <c r="E770" s="18" t="s">
        <v>2999</v>
      </c>
      <c r="F770" s="55"/>
      <c r="G770" s="55"/>
      <c r="H770" s="93" t="s">
        <v>6002</v>
      </c>
      <c r="I770" s="84" t="s">
        <v>6003</v>
      </c>
      <c r="J770" s="84" t="s">
        <v>3470</v>
      </c>
      <c r="K770" s="84" t="str">
        <f t="shared" si="423"/>
        <v>DQ9DT_D1</v>
      </c>
      <c r="L770" s="84" t="s">
        <v>6004</v>
      </c>
      <c r="M770" s="95">
        <v>4600</v>
      </c>
      <c r="N770" s="95">
        <v>1200</v>
      </c>
      <c r="O770" s="96">
        <v>900</v>
      </c>
      <c r="P770" s="96">
        <v>700</v>
      </c>
      <c r="Q770" s="95" t="e">
        <f>VLOOKUP(H770&amp;"Vị trí 1",#REF!,9,0)</f>
        <v>#REF!</v>
      </c>
      <c r="R770" s="95" t="e">
        <f>VLOOKUP(H770&amp;"Vị trí 2",#REF!,9,0)</f>
        <v>#REF!</v>
      </c>
      <c r="S770" s="95" t="e">
        <f>VLOOKUP(H770&amp;"Vị trí 3",#REF!,9,0)</f>
        <v>#REF!</v>
      </c>
      <c r="T770" s="95" t="e">
        <f>VLOOKUP(H770&amp;"Vị trí 4",#REF!,9,0)</f>
        <v>#REF!</v>
      </c>
      <c r="U770" s="238"/>
      <c r="V770" s="238"/>
      <c r="W770" s="238"/>
      <c r="X770" s="238"/>
      <c r="Y770" s="239"/>
      <c r="Z770" s="239"/>
      <c r="AA770" s="239"/>
      <c r="AB770" s="239"/>
      <c r="AC770" s="238"/>
      <c r="AD770" s="238"/>
      <c r="AE770" s="238"/>
      <c r="AF770" s="238"/>
      <c r="AG770" s="239"/>
      <c r="AH770" s="239"/>
      <c r="AI770" s="239"/>
      <c r="AJ770" s="239"/>
      <c r="AK770" s="86">
        <v>7.93</v>
      </c>
      <c r="AL770" s="86"/>
      <c r="AM770" s="240"/>
      <c r="AN770" s="240">
        <f>ROUNDDOWN(AK770*$AN$10/$AK$10,1)</f>
        <v>4.5999999999999996</v>
      </c>
      <c r="AO770" s="98">
        <f t="shared" ref="AO770:AR771" si="453">M770*$AN770</f>
        <v>21160</v>
      </c>
      <c r="AP770" s="98">
        <f t="shared" si="453"/>
        <v>5520</v>
      </c>
      <c r="AQ770" s="98">
        <f t="shared" si="453"/>
        <v>4140</v>
      </c>
      <c r="AR770" s="98">
        <f t="shared" si="453"/>
        <v>3219.9999999999995</v>
      </c>
      <c r="AS770" s="99">
        <f t="shared" ref="AS770:AV771" si="454">IF(AO770&lt;1000,ROUND(AO770,-1),ROUND(AO770,-2))</f>
        <v>21200</v>
      </c>
      <c r="AT770" s="99">
        <f t="shared" si="454"/>
        <v>5500</v>
      </c>
      <c r="AU770" s="99">
        <f t="shared" si="454"/>
        <v>4100</v>
      </c>
      <c r="AV770" s="99">
        <f t="shared" si="454"/>
        <v>3200</v>
      </c>
      <c r="AW770" s="100">
        <f>AO770*0.15</f>
        <v>3174</v>
      </c>
      <c r="AX770" s="241" t="s">
        <v>2999</v>
      </c>
      <c r="AY770" s="101">
        <v>1190</v>
      </c>
      <c r="AZ770" s="102">
        <v>560</v>
      </c>
      <c r="BA770" s="102">
        <v>350</v>
      </c>
      <c r="BB770" s="102">
        <v>210</v>
      </c>
      <c r="BC770" s="205">
        <v>1020</v>
      </c>
      <c r="BD770" s="205">
        <v>480</v>
      </c>
      <c r="BE770" s="205">
        <v>300</v>
      </c>
      <c r="BF770" s="205">
        <v>180</v>
      </c>
      <c r="BG770" s="103">
        <f>AV770-AW770</f>
        <v>26</v>
      </c>
      <c r="BJ770" s="236" t="e">
        <f>M770*#REF!</f>
        <v>#REF!</v>
      </c>
      <c r="BK770" s="236" t="e">
        <f>N770*#REF!</f>
        <v>#REF!</v>
      </c>
      <c r="BL770" s="236" t="e">
        <f>O770*#REF!</f>
        <v>#REF!</v>
      </c>
      <c r="BM770" s="236" t="e">
        <f>P770*#REF!</f>
        <v>#REF!</v>
      </c>
    </row>
    <row r="771" spans="1:65" s="18" customFormat="1" ht="35.1" customHeight="1">
      <c r="A771" s="83" t="str">
        <f t="shared" si="446"/>
        <v>DQ9DT_D2+1</v>
      </c>
      <c r="B771" s="83" t="str">
        <f t="shared" si="447"/>
        <v>DQ9DT_D2+2</v>
      </c>
      <c r="C771" s="83" t="str">
        <f t="shared" si="448"/>
        <v>DQ9DT_D2+3</v>
      </c>
      <c r="D771" s="83" t="str">
        <f t="shared" si="449"/>
        <v>DQ9DT_D2+4</v>
      </c>
      <c r="E771" s="18" t="s">
        <v>2999</v>
      </c>
      <c r="F771" s="55"/>
      <c r="G771" s="55"/>
      <c r="H771" s="93" t="s">
        <v>6005</v>
      </c>
      <c r="I771" s="84" t="s">
        <v>6006</v>
      </c>
      <c r="J771" s="84" t="s">
        <v>6007</v>
      </c>
      <c r="K771" s="84" t="str">
        <f t="shared" si="423"/>
        <v>DQ9DT_D2</v>
      </c>
      <c r="L771" s="84" t="s">
        <v>6001</v>
      </c>
      <c r="M771" s="95">
        <v>3500</v>
      </c>
      <c r="N771" s="95">
        <v>1200</v>
      </c>
      <c r="O771" s="96">
        <v>800</v>
      </c>
      <c r="P771" s="96">
        <v>500</v>
      </c>
      <c r="Q771" s="95" t="e">
        <f>VLOOKUP(H771&amp;"Vị trí 1",#REF!,9,0)</f>
        <v>#REF!</v>
      </c>
      <c r="R771" s="95" t="e">
        <f>VLOOKUP(H771&amp;"Vị trí 2",#REF!,9,0)</f>
        <v>#REF!</v>
      </c>
      <c r="S771" s="95" t="e">
        <f>VLOOKUP(H771&amp;"Vị trí 3",#REF!,9,0)</f>
        <v>#REF!</v>
      </c>
      <c r="T771" s="95" t="e">
        <f>VLOOKUP(H771&amp;"Vị trí 4",#REF!,9,0)</f>
        <v>#REF!</v>
      </c>
      <c r="U771" s="238" t="e">
        <f>VLOOKUP(A771,#REF!,32,0)</f>
        <v>#REF!</v>
      </c>
      <c r="V771" s="238" t="e">
        <f>VLOOKUP(B771,#REF!,32,0)</f>
        <v>#REF!</v>
      </c>
      <c r="W771" s="238" t="e">
        <f>VLOOKUP(C771,#REF!,32,0)</f>
        <v>#REF!</v>
      </c>
      <c r="X771" s="238" t="e">
        <f>VLOOKUP(D771,#REF!,32,0)</f>
        <v>#REF!</v>
      </c>
      <c r="Y771" s="239" t="e">
        <f>U771/M771</f>
        <v>#REF!</v>
      </c>
      <c r="Z771" s="239" t="e">
        <f>V771/N771</f>
        <v>#REF!</v>
      </c>
      <c r="AA771" s="239" t="e">
        <f>W771/O771</f>
        <v>#REF!</v>
      </c>
      <c r="AB771" s="239" t="e">
        <f>X771/P771</f>
        <v>#REF!</v>
      </c>
      <c r="AC771" s="238"/>
      <c r="AD771" s="238"/>
      <c r="AE771" s="238"/>
      <c r="AF771" s="238"/>
      <c r="AG771" s="239"/>
      <c r="AH771" s="239"/>
      <c r="AI771" s="239"/>
      <c r="AJ771" s="239"/>
      <c r="AK771" s="86">
        <v>7.93</v>
      </c>
      <c r="AL771" s="86"/>
      <c r="AM771" s="240"/>
      <c r="AN771" s="240">
        <f>ROUNDDOWN(AK771*$AN$10/$AK$10,1)</f>
        <v>4.5999999999999996</v>
      </c>
      <c r="AO771" s="98">
        <f t="shared" si="453"/>
        <v>16099.999999999998</v>
      </c>
      <c r="AP771" s="98">
        <f t="shared" si="453"/>
        <v>5520</v>
      </c>
      <c r="AQ771" s="98">
        <f t="shared" si="453"/>
        <v>3679.9999999999995</v>
      </c>
      <c r="AR771" s="98">
        <f t="shared" si="453"/>
        <v>2300</v>
      </c>
      <c r="AS771" s="99">
        <f t="shared" si="454"/>
        <v>16100</v>
      </c>
      <c r="AT771" s="99">
        <f t="shared" si="454"/>
        <v>5500</v>
      </c>
      <c r="AU771" s="99">
        <f t="shared" si="454"/>
        <v>3700</v>
      </c>
      <c r="AV771" s="99">
        <f t="shared" si="454"/>
        <v>2300</v>
      </c>
      <c r="AW771" s="100">
        <f>AO771*0.15</f>
        <v>2414.9999999999995</v>
      </c>
      <c r="AX771" s="241" t="s">
        <v>2999</v>
      </c>
      <c r="AY771" s="101">
        <v>840</v>
      </c>
      <c r="AZ771" s="102">
        <v>420</v>
      </c>
      <c r="BA771" s="102">
        <v>280</v>
      </c>
      <c r="BB771" s="102">
        <v>210</v>
      </c>
      <c r="BC771" s="205">
        <v>720</v>
      </c>
      <c r="BD771" s="205">
        <v>360</v>
      </c>
      <c r="BE771" s="205">
        <v>240</v>
      </c>
      <c r="BF771" s="205">
        <v>180</v>
      </c>
      <c r="BG771" s="103">
        <f>AV771-AW771</f>
        <v>-114.99999999999955</v>
      </c>
      <c r="BJ771" s="236" t="e">
        <f>M771*#REF!</f>
        <v>#REF!</v>
      </c>
      <c r="BK771" s="236" t="e">
        <f>N771*#REF!</f>
        <v>#REF!</v>
      </c>
      <c r="BL771" s="236" t="e">
        <f>O771*#REF!</f>
        <v>#REF!</v>
      </c>
      <c r="BM771" s="236" t="e">
        <f>P771*#REF!</f>
        <v>#REF!</v>
      </c>
    </row>
    <row r="772" spans="1:65" s="18" customFormat="1" ht="35.1" customHeight="1">
      <c r="A772" s="83" t="str">
        <f t="shared" si="446"/>
        <v>DQ10DT+1</v>
      </c>
      <c r="B772" s="83" t="str">
        <f t="shared" si="447"/>
        <v>DQ10DT+2</v>
      </c>
      <c r="C772" s="83" t="str">
        <f t="shared" si="448"/>
        <v>DQ10DT+3</v>
      </c>
      <c r="D772" s="83" t="str">
        <f t="shared" si="449"/>
        <v>DQ10DT+4</v>
      </c>
      <c r="E772" s="18" t="s">
        <v>2999</v>
      </c>
      <c r="F772" s="55">
        <v>10</v>
      </c>
      <c r="G772" s="55"/>
      <c r="H772" s="93" t="s">
        <v>6008</v>
      </c>
      <c r="I772" s="84" t="s">
        <v>6009</v>
      </c>
      <c r="J772" s="84" t="s">
        <v>3243</v>
      </c>
      <c r="K772" s="84"/>
      <c r="L772" s="87" t="s">
        <v>6010</v>
      </c>
      <c r="M772" s="96"/>
      <c r="N772" s="96"/>
      <c r="O772" s="96"/>
      <c r="P772" s="96"/>
      <c r="Q772" s="95"/>
      <c r="R772" s="95"/>
      <c r="S772" s="95"/>
      <c r="T772" s="95"/>
      <c r="U772" s="238"/>
      <c r="V772" s="238"/>
      <c r="W772" s="238"/>
      <c r="X772" s="238"/>
      <c r="Y772" s="239"/>
      <c r="Z772" s="239"/>
      <c r="AA772" s="239"/>
      <c r="AB772" s="239"/>
      <c r="AC772" s="238"/>
      <c r="AD772" s="238"/>
      <c r="AE772" s="238"/>
      <c r="AF772" s="238"/>
      <c r="AG772" s="239"/>
      <c r="AH772" s="239"/>
      <c r="AI772" s="239"/>
      <c r="AJ772" s="239"/>
      <c r="AK772" s="86"/>
      <c r="AL772" s="86"/>
      <c r="AM772" s="240"/>
      <c r="AN772" s="240"/>
      <c r="AO772" s="98"/>
      <c r="AP772" s="98"/>
      <c r="AQ772" s="98"/>
      <c r="AR772" s="98"/>
      <c r="AS772" s="98"/>
      <c r="AT772" s="98"/>
      <c r="AU772" s="98"/>
      <c r="AV772" s="98"/>
      <c r="AW772" s="60"/>
      <c r="AX772" s="241" t="s">
        <v>2999</v>
      </c>
      <c r="AY772" s="101"/>
      <c r="AZ772" s="102"/>
      <c r="BA772" s="102"/>
      <c r="BB772" s="102"/>
      <c r="BC772" s="205"/>
      <c r="BD772" s="205"/>
      <c r="BE772" s="205"/>
      <c r="BF772" s="205"/>
    </row>
    <row r="773" spans="1:65" s="18" customFormat="1" ht="35.1" customHeight="1">
      <c r="A773" s="83" t="str">
        <f t="shared" si="446"/>
        <v>DQ10DT_D1+1</v>
      </c>
      <c r="B773" s="83" t="str">
        <f t="shared" si="447"/>
        <v>DQ10DT_D1+2</v>
      </c>
      <c r="C773" s="83" t="str">
        <f t="shared" si="448"/>
        <v>DQ10DT_D1+3</v>
      </c>
      <c r="D773" s="83" t="str">
        <f t="shared" si="449"/>
        <v>DQ10DT_D1+4</v>
      </c>
      <c r="E773" s="18" t="s">
        <v>2999</v>
      </c>
      <c r="F773" s="55"/>
      <c r="G773" s="55"/>
      <c r="H773" s="93" t="s">
        <v>6011</v>
      </c>
      <c r="I773" s="84" t="s">
        <v>6012</v>
      </c>
      <c r="J773" s="84" t="s">
        <v>3243</v>
      </c>
      <c r="K773" s="84" t="str">
        <f t="shared" si="423"/>
        <v>DQ10DT_D1</v>
      </c>
      <c r="L773" s="84" t="s">
        <v>6013</v>
      </c>
      <c r="M773" s="95">
        <v>1700</v>
      </c>
      <c r="N773" s="96">
        <v>700</v>
      </c>
      <c r="O773" s="96">
        <v>400</v>
      </c>
      <c r="P773" s="96">
        <v>200</v>
      </c>
      <c r="Q773" s="95" t="e">
        <f>VLOOKUP(H773&amp;"Vị trí 1",#REF!,9,0)</f>
        <v>#REF!</v>
      </c>
      <c r="R773" s="95" t="e">
        <f>VLOOKUP(H773&amp;"Vị trí 2",#REF!,9,0)</f>
        <v>#REF!</v>
      </c>
      <c r="S773" s="95" t="e">
        <f>VLOOKUP(H773&amp;"Vị trí 3",#REF!,9,0)</f>
        <v>#REF!</v>
      </c>
      <c r="T773" s="95" t="e">
        <f>VLOOKUP(H773&amp;"Vị trí 4",#REF!,9,0)</f>
        <v>#REF!</v>
      </c>
      <c r="U773" s="238"/>
      <c r="V773" s="238"/>
      <c r="W773" s="238"/>
      <c r="X773" s="238"/>
      <c r="Y773" s="239"/>
      <c r="Z773" s="239"/>
      <c r="AA773" s="239"/>
      <c r="AB773" s="239"/>
      <c r="AC773" s="238"/>
      <c r="AD773" s="238"/>
      <c r="AE773" s="238"/>
      <c r="AF773" s="238"/>
      <c r="AG773" s="239"/>
      <c r="AH773" s="239"/>
      <c r="AI773" s="239"/>
      <c r="AJ773" s="239"/>
      <c r="AK773" s="86">
        <v>7.93</v>
      </c>
      <c r="AL773" s="86"/>
      <c r="AM773" s="240"/>
      <c r="AN773" s="240">
        <f>ROUNDDOWN(AK773*$AN$10/$AK$10,1)</f>
        <v>4.5999999999999996</v>
      </c>
      <c r="AO773" s="98">
        <f t="shared" ref="AO773:AR774" si="455">M773*$AN773</f>
        <v>7819.9999999999991</v>
      </c>
      <c r="AP773" s="98">
        <f t="shared" si="455"/>
        <v>3219.9999999999995</v>
      </c>
      <c r="AQ773" s="98">
        <f t="shared" si="455"/>
        <v>1839.9999999999998</v>
      </c>
      <c r="AR773" s="98">
        <f t="shared" si="455"/>
        <v>919.99999999999989</v>
      </c>
      <c r="AS773" s="99">
        <f t="shared" ref="AS773:AV774" si="456">IF(AO773&lt;1000,ROUND(AO773,-1),ROUND(AO773,-2))</f>
        <v>7800</v>
      </c>
      <c r="AT773" s="99">
        <f t="shared" si="456"/>
        <v>3200</v>
      </c>
      <c r="AU773" s="99">
        <f t="shared" si="456"/>
        <v>1800</v>
      </c>
      <c r="AV773" s="99">
        <f t="shared" si="456"/>
        <v>920</v>
      </c>
      <c r="AW773" s="100">
        <f>AO773*0.15</f>
        <v>1172.9999999999998</v>
      </c>
      <c r="AX773" s="241" t="s">
        <v>2999</v>
      </c>
      <c r="AY773" s="101">
        <v>2380</v>
      </c>
      <c r="AZ773" s="102">
        <v>910</v>
      </c>
      <c r="BA773" s="102">
        <v>560</v>
      </c>
      <c r="BB773" s="102">
        <v>350</v>
      </c>
      <c r="BC773" s="205">
        <v>2040</v>
      </c>
      <c r="BD773" s="205">
        <v>780</v>
      </c>
      <c r="BE773" s="205">
        <v>480</v>
      </c>
      <c r="BF773" s="205">
        <v>300</v>
      </c>
      <c r="BG773" s="103">
        <f>AV773-AW773</f>
        <v>-252.99999999999977</v>
      </c>
      <c r="BJ773" s="236" t="e">
        <f>M773*#REF!</f>
        <v>#REF!</v>
      </c>
      <c r="BK773" s="236" t="e">
        <f>N773*#REF!</f>
        <v>#REF!</v>
      </c>
      <c r="BL773" s="236" t="e">
        <f>O773*#REF!</f>
        <v>#REF!</v>
      </c>
      <c r="BM773" s="236" t="e">
        <f>P773*#REF!</f>
        <v>#REF!</v>
      </c>
    </row>
    <row r="774" spans="1:65" s="18" customFormat="1" ht="35.1" customHeight="1">
      <c r="A774" s="83" t="str">
        <f t="shared" si="446"/>
        <v>DQ10DT_D2+1</v>
      </c>
      <c r="B774" s="83" t="str">
        <f t="shared" si="447"/>
        <v>DQ10DT_D2+2</v>
      </c>
      <c r="C774" s="83" t="str">
        <f t="shared" si="448"/>
        <v>DQ10DT_D2+3</v>
      </c>
      <c r="D774" s="83" t="str">
        <f t="shared" si="449"/>
        <v>DQ10DT_D2+4</v>
      </c>
      <c r="E774" s="18" t="s">
        <v>2999</v>
      </c>
      <c r="F774" s="55"/>
      <c r="G774" s="55"/>
      <c r="H774" s="93" t="s">
        <v>6014</v>
      </c>
      <c r="I774" s="84" t="s">
        <v>6015</v>
      </c>
      <c r="J774" s="84" t="s">
        <v>3243</v>
      </c>
      <c r="K774" s="84" t="str">
        <f t="shared" si="423"/>
        <v>DQ10DT_D2</v>
      </c>
      <c r="L774" s="306" t="s">
        <v>6016</v>
      </c>
      <c r="M774" s="96">
        <v>800</v>
      </c>
      <c r="N774" s="96">
        <v>400</v>
      </c>
      <c r="O774" s="96">
        <v>300</v>
      </c>
      <c r="P774" s="96">
        <v>200</v>
      </c>
      <c r="Q774" s="95" t="e">
        <f>VLOOKUP(H774&amp;"Vị trí 1",#REF!,9,0)</f>
        <v>#REF!</v>
      </c>
      <c r="R774" s="95" t="e">
        <f>VLOOKUP(H774&amp;"Vị trí 2",#REF!,9,0)</f>
        <v>#REF!</v>
      </c>
      <c r="S774" s="95" t="e">
        <f>VLOOKUP(H774&amp;"Vị trí 3",#REF!,9,0)</f>
        <v>#REF!</v>
      </c>
      <c r="T774" s="95" t="e">
        <f>VLOOKUP(H774&amp;"Vị trí 4",#REF!,9,0)</f>
        <v>#REF!</v>
      </c>
      <c r="U774" s="238" t="e">
        <f>VLOOKUP(A774,#REF!,32,0)</f>
        <v>#REF!</v>
      </c>
      <c r="V774" s="238" t="e">
        <f>VLOOKUP(B774,#REF!,32,0)</f>
        <v>#REF!</v>
      </c>
      <c r="W774" s="238"/>
      <c r="X774" s="238"/>
      <c r="Y774" s="239" t="e">
        <f>U774/M774</f>
        <v>#REF!</v>
      </c>
      <c r="Z774" s="239" t="e">
        <f>V774/N774</f>
        <v>#REF!</v>
      </c>
      <c r="AA774" s="239"/>
      <c r="AB774" s="239"/>
      <c r="AC774" s="238"/>
      <c r="AD774" s="238"/>
      <c r="AE774" s="238"/>
      <c r="AF774" s="238"/>
      <c r="AG774" s="239"/>
      <c r="AH774" s="239"/>
      <c r="AI774" s="239"/>
      <c r="AJ774" s="239"/>
      <c r="AK774" s="86">
        <v>7.93</v>
      </c>
      <c r="AL774" s="86"/>
      <c r="AM774" s="240"/>
      <c r="AN774" s="240">
        <f>ROUNDDOWN(AK774*$AN$10/$AK$10,1)</f>
        <v>4.5999999999999996</v>
      </c>
      <c r="AO774" s="98">
        <f t="shared" si="455"/>
        <v>3679.9999999999995</v>
      </c>
      <c r="AP774" s="98">
        <f t="shared" si="455"/>
        <v>1839.9999999999998</v>
      </c>
      <c r="AQ774" s="98">
        <f t="shared" si="455"/>
        <v>1380</v>
      </c>
      <c r="AR774" s="98">
        <f t="shared" si="455"/>
        <v>919.99999999999989</v>
      </c>
      <c r="AS774" s="99">
        <f t="shared" si="456"/>
        <v>3700</v>
      </c>
      <c r="AT774" s="99">
        <f t="shared" si="456"/>
        <v>1800</v>
      </c>
      <c r="AU774" s="99">
        <f t="shared" si="456"/>
        <v>1400</v>
      </c>
      <c r="AV774" s="99">
        <f t="shared" si="456"/>
        <v>920</v>
      </c>
      <c r="AW774" s="100">
        <f>AO774*0.15</f>
        <v>551.99999999999989</v>
      </c>
      <c r="AX774" s="241" t="s">
        <v>2999</v>
      </c>
      <c r="AY774" s="101">
        <v>1820</v>
      </c>
      <c r="AZ774" s="102">
        <v>840</v>
      </c>
      <c r="BA774" s="102">
        <v>560</v>
      </c>
      <c r="BB774" s="102">
        <v>280</v>
      </c>
      <c r="BC774" s="205">
        <v>1560</v>
      </c>
      <c r="BD774" s="205">
        <v>720</v>
      </c>
      <c r="BE774" s="205">
        <v>480</v>
      </c>
      <c r="BF774" s="205">
        <v>240</v>
      </c>
      <c r="BG774" s="103">
        <f>AV774-AW774</f>
        <v>368.00000000000011</v>
      </c>
      <c r="BJ774" s="236" t="e">
        <f>M774*#REF!</f>
        <v>#REF!</v>
      </c>
      <c r="BK774" s="236" t="e">
        <f>N774*#REF!</f>
        <v>#REF!</v>
      </c>
      <c r="BL774" s="236" t="e">
        <f>O774*#REF!</f>
        <v>#REF!</v>
      </c>
      <c r="BM774" s="236" t="e">
        <f>P774*#REF!</f>
        <v>#REF!</v>
      </c>
    </row>
    <row r="775" spans="1:65" s="18" customFormat="1" ht="35.1" customHeight="1">
      <c r="A775" s="83" t="str">
        <f t="shared" si="446"/>
        <v>DQ11DT+1</v>
      </c>
      <c r="B775" s="83" t="str">
        <f t="shared" si="447"/>
        <v>DQ11DT+2</v>
      </c>
      <c r="C775" s="83" t="str">
        <f t="shared" si="448"/>
        <v>DQ11DT+3</v>
      </c>
      <c r="D775" s="83" t="str">
        <f t="shared" si="449"/>
        <v>DQ11DT+4</v>
      </c>
      <c r="E775" s="18" t="s">
        <v>2999</v>
      </c>
      <c r="F775" s="55">
        <v>11</v>
      </c>
      <c r="G775" s="55"/>
      <c r="H775" s="93" t="s">
        <v>6017</v>
      </c>
      <c r="I775" s="84" t="s">
        <v>6018</v>
      </c>
      <c r="J775" s="84" t="s">
        <v>6019</v>
      </c>
      <c r="K775" s="84"/>
      <c r="L775" s="84" t="s">
        <v>6020</v>
      </c>
      <c r="M775" s="96"/>
      <c r="N775" s="96"/>
      <c r="O775" s="96"/>
      <c r="P775" s="96"/>
      <c r="Q775" s="95"/>
      <c r="R775" s="95"/>
      <c r="S775" s="95"/>
      <c r="T775" s="95"/>
      <c r="U775" s="238" t="e">
        <f>VLOOKUP(A775,#REF!,32,0)</f>
        <v>#REF!</v>
      </c>
      <c r="V775" s="238"/>
      <c r="W775" s="238"/>
      <c r="X775" s="238"/>
      <c r="Y775" s="239" t="e">
        <f>U775/M775</f>
        <v>#REF!</v>
      </c>
      <c r="Z775" s="239"/>
      <c r="AA775" s="239"/>
      <c r="AB775" s="239"/>
      <c r="AC775" s="238"/>
      <c r="AD775" s="238"/>
      <c r="AE775" s="238"/>
      <c r="AF775" s="238"/>
      <c r="AG775" s="239"/>
      <c r="AH775" s="239"/>
      <c r="AI775" s="239"/>
      <c r="AJ775" s="239"/>
      <c r="AK775" s="86"/>
      <c r="AL775" s="86"/>
      <c r="AM775" s="240"/>
      <c r="AN775" s="240"/>
      <c r="AO775" s="98"/>
      <c r="AP775" s="98"/>
      <c r="AQ775" s="98"/>
      <c r="AR775" s="98"/>
      <c r="AS775" s="98"/>
      <c r="AT775" s="98"/>
      <c r="AU775" s="98"/>
      <c r="AV775" s="98"/>
      <c r="AW775" s="60"/>
      <c r="AX775" s="241" t="s">
        <v>2999</v>
      </c>
      <c r="AY775" s="101">
        <v>2030</v>
      </c>
      <c r="AZ775" s="102">
        <v>980</v>
      </c>
      <c r="BA775" s="102">
        <v>630</v>
      </c>
      <c r="BB775" s="102">
        <v>350</v>
      </c>
      <c r="BC775" s="205">
        <v>1740</v>
      </c>
      <c r="BD775" s="205">
        <v>840</v>
      </c>
      <c r="BE775" s="205">
        <v>540</v>
      </c>
      <c r="BF775" s="205">
        <v>300</v>
      </c>
      <c r="BJ775" s="236" t="e">
        <f>M775*#REF!</f>
        <v>#REF!</v>
      </c>
      <c r="BK775" s="236" t="e">
        <f>N775*#REF!</f>
        <v>#REF!</v>
      </c>
      <c r="BL775" s="236" t="e">
        <f>O775*#REF!</f>
        <v>#REF!</v>
      </c>
      <c r="BM775" s="236" t="e">
        <f>P775*#REF!</f>
        <v>#REF!</v>
      </c>
    </row>
    <row r="776" spans="1:65" s="18" customFormat="1" ht="35.1" customHeight="1">
      <c r="A776" s="83" t="str">
        <f t="shared" si="446"/>
        <v>DQ11DT_D1+1</v>
      </c>
      <c r="B776" s="83" t="str">
        <f t="shared" si="447"/>
        <v>DQ11DT_D1+2</v>
      </c>
      <c r="C776" s="83" t="str">
        <f t="shared" si="448"/>
        <v>DQ11DT_D1+3</v>
      </c>
      <c r="D776" s="83" t="str">
        <f t="shared" si="449"/>
        <v>DQ11DT_D1+4</v>
      </c>
      <c r="E776" s="18" t="s">
        <v>2999</v>
      </c>
      <c r="F776" s="55"/>
      <c r="G776" s="55"/>
      <c r="H776" s="93" t="s">
        <v>6021</v>
      </c>
      <c r="I776" s="84" t="s">
        <v>6022</v>
      </c>
      <c r="J776" s="84" t="s">
        <v>6019</v>
      </c>
      <c r="K776" s="84" t="str">
        <f t="shared" si="423"/>
        <v>DQ11DT_D1</v>
      </c>
      <c r="L776" s="84" t="s">
        <v>6023</v>
      </c>
      <c r="M776" s="95">
        <v>1700</v>
      </c>
      <c r="N776" s="96">
        <v>800</v>
      </c>
      <c r="O776" s="96">
        <v>500</v>
      </c>
      <c r="P776" s="96">
        <v>300</v>
      </c>
      <c r="Q776" s="95" t="e">
        <f>VLOOKUP(H776&amp;"Vị trí 1",#REF!,9,0)</f>
        <v>#REF!</v>
      </c>
      <c r="R776" s="95" t="e">
        <f>VLOOKUP(H776&amp;"Vị trí 2",#REF!,9,0)</f>
        <v>#REF!</v>
      </c>
      <c r="S776" s="95" t="e">
        <f>VLOOKUP(H776&amp;"Vị trí 3",#REF!,9,0)</f>
        <v>#REF!</v>
      </c>
      <c r="T776" s="95" t="e">
        <f>VLOOKUP(H776&amp;"Vị trí 4",#REF!,9,0)</f>
        <v>#REF!</v>
      </c>
      <c r="U776" s="238"/>
      <c r="V776" s="238"/>
      <c r="W776" s="238"/>
      <c r="X776" s="238"/>
      <c r="Y776" s="239"/>
      <c r="Z776" s="239"/>
      <c r="AA776" s="239"/>
      <c r="AB776" s="239"/>
      <c r="AC776" s="238"/>
      <c r="AD776" s="238"/>
      <c r="AE776" s="238"/>
      <c r="AF776" s="238"/>
      <c r="AG776" s="239"/>
      <c r="AH776" s="239"/>
      <c r="AI776" s="239"/>
      <c r="AJ776" s="239"/>
      <c r="AK776" s="86">
        <v>7.93</v>
      </c>
      <c r="AL776" s="86"/>
      <c r="AM776" s="240"/>
      <c r="AN776" s="240">
        <f>ROUNDDOWN(AK776*$AN$10/$AK$10,1)</f>
        <v>4.5999999999999996</v>
      </c>
      <c r="AO776" s="98">
        <f t="shared" ref="AO776:AR777" si="457">M776*$AN776</f>
        <v>7819.9999999999991</v>
      </c>
      <c r="AP776" s="98">
        <f t="shared" si="457"/>
        <v>3679.9999999999995</v>
      </c>
      <c r="AQ776" s="98">
        <f t="shared" si="457"/>
        <v>2300</v>
      </c>
      <c r="AR776" s="98">
        <f t="shared" si="457"/>
        <v>1380</v>
      </c>
      <c r="AS776" s="99">
        <f t="shared" ref="AS776:AV777" si="458">IF(AO776&lt;1000,ROUND(AO776,-1),ROUND(AO776,-2))</f>
        <v>7800</v>
      </c>
      <c r="AT776" s="99">
        <f t="shared" si="458"/>
        <v>3700</v>
      </c>
      <c r="AU776" s="99">
        <f t="shared" si="458"/>
        <v>2300</v>
      </c>
      <c r="AV776" s="99">
        <f t="shared" si="458"/>
        <v>1400</v>
      </c>
      <c r="AW776" s="100">
        <f>AO776*0.15</f>
        <v>1172.9999999999998</v>
      </c>
      <c r="AX776" s="241" t="s">
        <v>2999</v>
      </c>
      <c r="AY776" s="101"/>
      <c r="AZ776" s="102"/>
      <c r="BA776" s="102"/>
      <c r="BB776" s="102"/>
      <c r="BC776" s="205"/>
      <c r="BD776" s="205"/>
      <c r="BE776" s="205"/>
      <c r="BF776" s="205"/>
      <c r="BG776" s="103">
        <f>AV776-AW776</f>
        <v>227.00000000000023</v>
      </c>
    </row>
    <row r="777" spans="1:65" s="18" customFormat="1" ht="35.1" customHeight="1">
      <c r="A777" s="83" t="str">
        <f t="shared" si="446"/>
        <v>DQ11DT_D2+1</v>
      </c>
      <c r="B777" s="83" t="str">
        <f t="shared" si="447"/>
        <v>DQ11DT_D2+2</v>
      </c>
      <c r="C777" s="83" t="str">
        <f t="shared" si="448"/>
        <v>DQ11DT_D2+3</v>
      </c>
      <c r="D777" s="83" t="str">
        <f t="shared" si="449"/>
        <v>DQ11DT_D2+4</v>
      </c>
      <c r="E777" s="18" t="s">
        <v>2999</v>
      </c>
      <c r="F777" s="55"/>
      <c r="G777" s="55"/>
      <c r="H777" s="93" t="s">
        <v>6024</v>
      </c>
      <c r="I777" s="84" t="s">
        <v>6025</v>
      </c>
      <c r="J777" s="84" t="s">
        <v>6026</v>
      </c>
      <c r="K777" s="84" t="str">
        <f t="shared" si="423"/>
        <v>DQ11DT_D2</v>
      </c>
      <c r="L777" s="84" t="s">
        <v>6020</v>
      </c>
      <c r="M777" s="95">
        <v>1200</v>
      </c>
      <c r="N777" s="96">
        <v>600</v>
      </c>
      <c r="O777" s="96">
        <v>400</v>
      </c>
      <c r="P777" s="96">
        <v>300</v>
      </c>
      <c r="Q777" s="95" t="e">
        <f>VLOOKUP(H777&amp;"Vị trí 1",#REF!,9,0)</f>
        <v>#REF!</v>
      </c>
      <c r="R777" s="95" t="e">
        <f>VLOOKUP(H777&amp;"Vị trí 2",#REF!,9,0)</f>
        <v>#REF!</v>
      </c>
      <c r="S777" s="95" t="e">
        <f>VLOOKUP(H777&amp;"Vị trí 3",#REF!,9,0)</f>
        <v>#REF!</v>
      </c>
      <c r="T777" s="95" t="e">
        <f>VLOOKUP(H777&amp;"Vị trí 4",#REF!,9,0)</f>
        <v>#REF!</v>
      </c>
      <c r="U777" s="238"/>
      <c r="V777" s="238"/>
      <c r="W777" s="238"/>
      <c r="X777" s="238"/>
      <c r="Y777" s="239"/>
      <c r="Z777" s="239"/>
      <c r="AA777" s="239"/>
      <c r="AB777" s="239"/>
      <c r="AC777" s="238"/>
      <c r="AD777" s="238"/>
      <c r="AE777" s="238"/>
      <c r="AF777" s="238"/>
      <c r="AG777" s="239"/>
      <c r="AH777" s="239"/>
      <c r="AI777" s="239"/>
      <c r="AJ777" s="239"/>
      <c r="AK777" s="86">
        <v>7.2254922407413762</v>
      </c>
      <c r="AL777" s="86"/>
      <c r="AM777" s="240"/>
      <c r="AN777" s="240">
        <f>ROUNDDOWN(AK777*$AN$10/$AK$10,1)</f>
        <v>4.2</v>
      </c>
      <c r="AO777" s="98">
        <f t="shared" si="457"/>
        <v>5040</v>
      </c>
      <c r="AP777" s="98">
        <f t="shared" si="457"/>
        <v>2520</v>
      </c>
      <c r="AQ777" s="98">
        <f t="shared" si="457"/>
        <v>1680</v>
      </c>
      <c r="AR777" s="98">
        <f t="shared" si="457"/>
        <v>1260</v>
      </c>
      <c r="AS777" s="99">
        <f t="shared" si="458"/>
        <v>5000</v>
      </c>
      <c r="AT777" s="99">
        <f t="shared" si="458"/>
        <v>2500</v>
      </c>
      <c r="AU777" s="99">
        <f t="shared" si="458"/>
        <v>1700</v>
      </c>
      <c r="AV777" s="99">
        <f t="shared" si="458"/>
        <v>1300</v>
      </c>
      <c r="AW777" s="100">
        <f>AO777*0.15</f>
        <v>756</v>
      </c>
      <c r="AX777" s="241" t="s">
        <v>2999</v>
      </c>
      <c r="AY777" s="101">
        <v>4620</v>
      </c>
      <c r="AZ777" s="102">
        <v>1260</v>
      </c>
      <c r="BA777" s="102">
        <v>910</v>
      </c>
      <c r="BB777" s="102">
        <v>700</v>
      </c>
      <c r="BC777" s="205">
        <v>3960</v>
      </c>
      <c r="BD777" s="205">
        <v>1080</v>
      </c>
      <c r="BE777" s="205">
        <v>780</v>
      </c>
      <c r="BF777" s="205">
        <v>600</v>
      </c>
      <c r="BG777" s="103">
        <f>AV777-AW777</f>
        <v>544</v>
      </c>
      <c r="BJ777" s="236" t="e">
        <f>M777*#REF!</f>
        <v>#REF!</v>
      </c>
      <c r="BK777" s="236" t="e">
        <f>N777*#REF!</f>
        <v>#REF!</v>
      </c>
      <c r="BL777" s="236" t="e">
        <f>O777*#REF!</f>
        <v>#REF!</v>
      </c>
      <c r="BM777" s="236" t="e">
        <f>P777*#REF!</f>
        <v>#REF!</v>
      </c>
    </row>
    <row r="778" spans="1:65" s="18" customFormat="1" ht="35.1" customHeight="1">
      <c r="A778" s="83" t="str">
        <f t="shared" si="446"/>
        <v>DQ12DT+1</v>
      </c>
      <c r="B778" s="83" t="str">
        <f t="shared" si="447"/>
        <v>DQ12DT+2</v>
      </c>
      <c r="C778" s="83" t="str">
        <f t="shared" si="448"/>
        <v>DQ12DT+3</v>
      </c>
      <c r="D778" s="83" t="str">
        <f t="shared" si="449"/>
        <v>DQ12DT+4</v>
      </c>
      <c r="E778" s="18" t="s">
        <v>2999</v>
      </c>
      <c r="F778" s="55">
        <v>12</v>
      </c>
      <c r="G778" s="55"/>
      <c r="H778" s="93" t="s">
        <v>6027</v>
      </c>
      <c r="I778" s="84" t="s">
        <v>6028</v>
      </c>
      <c r="J778" s="84" t="s">
        <v>3243</v>
      </c>
      <c r="K778" s="84"/>
      <c r="L778" s="84" t="s">
        <v>6029</v>
      </c>
      <c r="M778" s="96"/>
      <c r="N778" s="96"/>
      <c r="O778" s="96"/>
      <c r="P778" s="96"/>
      <c r="Q778" s="95"/>
      <c r="R778" s="95"/>
      <c r="S778" s="95"/>
      <c r="T778" s="95"/>
      <c r="U778" s="238"/>
      <c r="V778" s="238"/>
      <c r="W778" s="238"/>
      <c r="X778" s="238"/>
      <c r="Y778" s="239"/>
      <c r="Z778" s="239"/>
      <c r="AA778" s="239"/>
      <c r="AB778" s="239"/>
      <c r="AC778" s="238"/>
      <c r="AD778" s="238"/>
      <c r="AE778" s="238"/>
      <c r="AF778" s="238"/>
      <c r="AG778" s="239"/>
      <c r="AH778" s="239"/>
      <c r="AI778" s="239"/>
      <c r="AJ778" s="239"/>
      <c r="AK778" s="86"/>
      <c r="AL778" s="86"/>
      <c r="AM778" s="240"/>
      <c r="AN778" s="240"/>
      <c r="AO778" s="98"/>
      <c r="AP778" s="98"/>
      <c r="AQ778" s="98"/>
      <c r="AR778" s="98"/>
      <c r="AS778" s="98"/>
      <c r="AT778" s="98"/>
      <c r="AU778" s="98"/>
      <c r="AV778" s="98"/>
      <c r="AW778" s="60"/>
      <c r="AX778" s="241" t="s">
        <v>2999</v>
      </c>
      <c r="AY778" s="101">
        <v>2940</v>
      </c>
      <c r="AZ778" s="102">
        <v>1050</v>
      </c>
      <c r="BA778" s="102">
        <v>630</v>
      </c>
      <c r="BB778" s="102">
        <v>420</v>
      </c>
      <c r="BC778" s="205">
        <v>2520</v>
      </c>
      <c r="BD778" s="205">
        <v>900</v>
      </c>
      <c r="BE778" s="205">
        <v>540</v>
      </c>
      <c r="BF778" s="205">
        <v>360</v>
      </c>
      <c r="BJ778" s="236" t="e">
        <f>M778*#REF!</f>
        <v>#REF!</v>
      </c>
      <c r="BK778" s="236" t="e">
        <f>N778*#REF!</f>
        <v>#REF!</v>
      </c>
      <c r="BL778" s="236" t="e">
        <f>O778*#REF!</f>
        <v>#REF!</v>
      </c>
      <c r="BM778" s="236" t="e">
        <f>P778*#REF!</f>
        <v>#REF!</v>
      </c>
    </row>
    <row r="779" spans="1:65" s="18" customFormat="1" ht="35.1" customHeight="1">
      <c r="A779" s="83" t="str">
        <f t="shared" si="446"/>
        <v>DQ12DT_D1+1</v>
      </c>
      <c r="B779" s="83" t="str">
        <f t="shared" si="447"/>
        <v>DQ12DT_D1+2</v>
      </c>
      <c r="C779" s="83" t="str">
        <f t="shared" si="448"/>
        <v>DQ12DT_D1+3</v>
      </c>
      <c r="D779" s="83" t="str">
        <f t="shared" si="449"/>
        <v>DQ12DT_D1+4</v>
      </c>
      <c r="E779" s="18" t="s">
        <v>2999</v>
      </c>
      <c r="F779" s="55"/>
      <c r="G779" s="55"/>
      <c r="H779" s="93" t="s">
        <v>6030</v>
      </c>
      <c r="I779" s="84" t="s">
        <v>6031</v>
      </c>
      <c r="J779" s="84" t="s">
        <v>3243</v>
      </c>
      <c r="K779" s="84" t="str">
        <f t="shared" si="423"/>
        <v>DQ12DT_D1</v>
      </c>
      <c r="L779" s="84" t="s">
        <v>5977</v>
      </c>
      <c r="M779" s="95">
        <v>3400</v>
      </c>
      <c r="N779" s="95">
        <v>1300</v>
      </c>
      <c r="O779" s="96">
        <v>800</v>
      </c>
      <c r="P779" s="96">
        <v>500</v>
      </c>
      <c r="Q779" s="95" t="e">
        <f>VLOOKUP(H779&amp;"Vị trí 1",#REF!,9,0)</f>
        <v>#REF!</v>
      </c>
      <c r="R779" s="95" t="e">
        <f>VLOOKUP(H779&amp;"Vị trí 2",#REF!,9,0)</f>
        <v>#REF!</v>
      </c>
      <c r="S779" s="95" t="e">
        <f>VLOOKUP(H779&amp;"Vị trí 3",#REF!,9,0)</f>
        <v>#REF!</v>
      </c>
      <c r="T779" s="95" t="e">
        <f>VLOOKUP(H779&amp;"Vị trí 4",#REF!,9,0)</f>
        <v>#REF!</v>
      </c>
      <c r="U779" s="238"/>
      <c r="V779" s="238"/>
      <c r="W779" s="238"/>
      <c r="X779" s="238"/>
      <c r="Y779" s="239"/>
      <c r="Z779" s="239"/>
      <c r="AA779" s="239"/>
      <c r="AB779" s="239"/>
      <c r="AC779" s="238"/>
      <c r="AD779" s="238"/>
      <c r="AE779" s="238"/>
      <c r="AF779" s="238"/>
      <c r="AG779" s="239"/>
      <c r="AH779" s="239"/>
      <c r="AI779" s="239"/>
      <c r="AJ779" s="239"/>
      <c r="AK779" s="86">
        <v>7.93</v>
      </c>
      <c r="AL779" s="86"/>
      <c r="AM779" s="240"/>
      <c r="AN779" s="240">
        <f>ROUNDDOWN(AK779*$AN$10/$AK$10,1)</f>
        <v>4.5999999999999996</v>
      </c>
      <c r="AO779" s="98">
        <f t="shared" ref="AO779:AR781" si="459">M779*$AN779</f>
        <v>15639.999999999998</v>
      </c>
      <c r="AP779" s="98">
        <f t="shared" si="459"/>
        <v>5979.9999999999991</v>
      </c>
      <c r="AQ779" s="98">
        <f t="shared" si="459"/>
        <v>3679.9999999999995</v>
      </c>
      <c r="AR779" s="98">
        <f t="shared" si="459"/>
        <v>2300</v>
      </c>
      <c r="AS779" s="99">
        <f t="shared" ref="AS779:AV781" si="460">IF(AO779&lt;1000,ROUND(AO779,-1),ROUND(AO779,-2))</f>
        <v>15600</v>
      </c>
      <c r="AT779" s="99">
        <f t="shared" si="460"/>
        <v>6000</v>
      </c>
      <c r="AU779" s="99">
        <f t="shared" si="460"/>
        <v>3700</v>
      </c>
      <c r="AV779" s="99">
        <f t="shared" si="460"/>
        <v>2300</v>
      </c>
      <c r="AW779" s="100">
        <f>AO779*0.15</f>
        <v>2345.9999999999995</v>
      </c>
      <c r="AX779" s="241" t="s">
        <v>2999</v>
      </c>
      <c r="AY779" s="101"/>
      <c r="AZ779" s="102"/>
      <c r="BA779" s="102"/>
      <c r="BB779" s="102"/>
      <c r="BC779" s="205"/>
      <c r="BD779" s="205"/>
      <c r="BE779" s="205"/>
      <c r="BF779" s="205"/>
      <c r="BG779" s="103">
        <f>AV779-AW779</f>
        <v>-45.999999999999545</v>
      </c>
    </row>
    <row r="780" spans="1:65" s="18" customFormat="1" ht="35.1" customHeight="1">
      <c r="A780" s="83" t="str">
        <f t="shared" si="446"/>
        <v>DQ12DT_D2+1</v>
      </c>
      <c r="B780" s="83" t="str">
        <f t="shared" si="447"/>
        <v>DQ12DT_D2+2</v>
      </c>
      <c r="C780" s="83" t="str">
        <f t="shared" si="448"/>
        <v>DQ12DT_D2+3</v>
      </c>
      <c r="D780" s="83" t="str">
        <f t="shared" si="449"/>
        <v>DQ12DT_D2+4</v>
      </c>
      <c r="E780" s="18" t="s">
        <v>2999</v>
      </c>
      <c r="F780" s="55"/>
      <c r="G780" s="55"/>
      <c r="H780" s="93" t="s">
        <v>6032</v>
      </c>
      <c r="I780" s="84" t="s">
        <v>6033</v>
      </c>
      <c r="J780" s="84" t="s">
        <v>6034</v>
      </c>
      <c r="K780" s="84" t="str">
        <f t="shared" ref="K780:K843" si="461">H780</f>
        <v>DQ12DT_D2</v>
      </c>
      <c r="L780" s="84" t="s">
        <v>6029</v>
      </c>
      <c r="M780" s="95">
        <v>2600</v>
      </c>
      <c r="N780" s="95">
        <v>1200</v>
      </c>
      <c r="O780" s="96">
        <v>800</v>
      </c>
      <c r="P780" s="96">
        <v>400</v>
      </c>
      <c r="Q780" s="95" t="e">
        <f>VLOOKUP(H780&amp;"Vị trí 1",#REF!,9,0)</f>
        <v>#REF!</v>
      </c>
      <c r="R780" s="95" t="e">
        <f>VLOOKUP(H780&amp;"Vị trí 2",#REF!,9,0)</f>
        <v>#REF!</v>
      </c>
      <c r="S780" s="95" t="e">
        <f>VLOOKUP(H780&amp;"Vị trí 3",#REF!,9,0)</f>
        <v>#REF!</v>
      </c>
      <c r="T780" s="95" t="e">
        <f>VLOOKUP(H780&amp;"Vị trí 4",#REF!,9,0)</f>
        <v>#REF!</v>
      </c>
      <c r="U780" s="238"/>
      <c r="V780" s="238"/>
      <c r="W780" s="238"/>
      <c r="X780" s="238"/>
      <c r="Y780" s="239"/>
      <c r="Z780" s="239"/>
      <c r="AA780" s="239"/>
      <c r="AB780" s="239"/>
      <c r="AC780" s="238"/>
      <c r="AD780" s="238"/>
      <c r="AE780" s="238"/>
      <c r="AF780" s="238"/>
      <c r="AG780" s="239"/>
      <c r="AH780" s="239"/>
      <c r="AI780" s="239"/>
      <c r="AJ780" s="239"/>
      <c r="AK780" s="86">
        <v>7.3595433104265151</v>
      </c>
      <c r="AL780" s="86"/>
      <c r="AM780" s="240"/>
      <c r="AN780" s="240">
        <f>ROUNDDOWN(AK780*$AN$10/$AK$10,1)</f>
        <v>4.3</v>
      </c>
      <c r="AO780" s="98">
        <f t="shared" si="459"/>
        <v>11180</v>
      </c>
      <c r="AP780" s="98">
        <f t="shared" si="459"/>
        <v>5160</v>
      </c>
      <c r="AQ780" s="98">
        <f t="shared" si="459"/>
        <v>3440</v>
      </c>
      <c r="AR780" s="98">
        <f t="shared" si="459"/>
        <v>1720</v>
      </c>
      <c r="AS780" s="99">
        <f t="shared" si="460"/>
        <v>11200</v>
      </c>
      <c r="AT780" s="99">
        <f t="shared" si="460"/>
        <v>5200</v>
      </c>
      <c r="AU780" s="99">
        <f t="shared" si="460"/>
        <v>3400</v>
      </c>
      <c r="AV780" s="99">
        <f t="shared" si="460"/>
        <v>1700</v>
      </c>
      <c r="AW780" s="100">
        <f>AO780*0.15</f>
        <v>1677</v>
      </c>
      <c r="AX780" s="241" t="s">
        <v>2999</v>
      </c>
      <c r="AY780" s="101">
        <v>2170</v>
      </c>
      <c r="AZ780" s="102">
        <v>1050</v>
      </c>
      <c r="BA780" s="102">
        <v>630</v>
      </c>
      <c r="BB780" s="102">
        <v>350</v>
      </c>
      <c r="BC780" s="205">
        <v>1860</v>
      </c>
      <c r="BD780" s="205">
        <v>900</v>
      </c>
      <c r="BE780" s="205">
        <v>540</v>
      </c>
      <c r="BF780" s="205">
        <v>300</v>
      </c>
      <c r="BG780" s="103">
        <f>AV780-AW780</f>
        <v>23</v>
      </c>
      <c r="BJ780" s="236" t="e">
        <f>M780*#REF!</f>
        <v>#REF!</v>
      </c>
      <c r="BK780" s="236" t="e">
        <f>N780*#REF!</f>
        <v>#REF!</v>
      </c>
      <c r="BL780" s="236" t="e">
        <f>O780*#REF!</f>
        <v>#REF!</v>
      </c>
      <c r="BM780" s="236" t="e">
        <f>P780*#REF!</f>
        <v>#REF!</v>
      </c>
    </row>
    <row r="781" spans="1:65" s="18" customFormat="1" ht="35.1" customHeight="1">
      <c r="A781" s="83" t="str">
        <f t="shared" si="446"/>
        <v>DQ13DT+1</v>
      </c>
      <c r="B781" s="83" t="str">
        <f t="shared" si="447"/>
        <v>DQ13DT+2</v>
      </c>
      <c r="C781" s="83" t="str">
        <f t="shared" si="448"/>
        <v>DQ13DT+3</v>
      </c>
      <c r="D781" s="83" t="str">
        <f t="shared" si="449"/>
        <v>DQ13DT+4</v>
      </c>
      <c r="E781" s="18" t="s">
        <v>2999</v>
      </c>
      <c r="F781" s="55">
        <v>13</v>
      </c>
      <c r="G781" s="55"/>
      <c r="H781" s="93" t="s">
        <v>6035</v>
      </c>
      <c r="I781" s="84" t="s">
        <v>212</v>
      </c>
      <c r="J781" s="84" t="s">
        <v>6034</v>
      </c>
      <c r="K781" s="84" t="str">
        <f t="shared" si="461"/>
        <v>DQ13DT</v>
      </c>
      <c r="L781" s="84" t="s">
        <v>6029</v>
      </c>
      <c r="M781" s="95">
        <v>2900</v>
      </c>
      <c r="N781" s="95">
        <v>1400</v>
      </c>
      <c r="O781" s="96">
        <v>900</v>
      </c>
      <c r="P781" s="96">
        <v>500</v>
      </c>
      <c r="Q781" s="95" t="e">
        <f>VLOOKUP(H781&amp;"Vị trí 1",#REF!,9,0)</f>
        <v>#REF!</v>
      </c>
      <c r="R781" s="95" t="e">
        <f>VLOOKUP(H781&amp;"Vị trí 2",#REF!,9,0)</f>
        <v>#REF!</v>
      </c>
      <c r="S781" s="95" t="e">
        <f>VLOOKUP(H781&amp;"Vị trí 3",#REF!,9,0)</f>
        <v>#REF!</v>
      </c>
      <c r="T781" s="95" t="e">
        <f>VLOOKUP(H781&amp;"Vị trí 4",#REF!,9,0)</f>
        <v>#REF!</v>
      </c>
      <c r="U781" s="238"/>
      <c r="V781" s="238"/>
      <c r="W781" s="238"/>
      <c r="X781" s="238"/>
      <c r="Y781" s="239"/>
      <c r="Z781" s="239"/>
      <c r="AA781" s="239"/>
      <c r="AB781" s="239"/>
      <c r="AC781" s="238"/>
      <c r="AD781" s="238"/>
      <c r="AE781" s="238"/>
      <c r="AF781" s="238"/>
      <c r="AG781" s="239"/>
      <c r="AH781" s="239"/>
      <c r="AI781" s="239"/>
      <c r="AJ781" s="239"/>
      <c r="AK781" s="86">
        <v>7.7531339482234571</v>
      </c>
      <c r="AL781" s="86"/>
      <c r="AM781" s="240"/>
      <c r="AN781" s="240">
        <f>ROUNDDOWN(AK781*$AN$10/$AK$10,1)</f>
        <v>4.5</v>
      </c>
      <c r="AO781" s="98">
        <f t="shared" si="459"/>
        <v>13050</v>
      </c>
      <c r="AP781" s="98">
        <f t="shared" si="459"/>
        <v>6300</v>
      </c>
      <c r="AQ781" s="98">
        <f t="shared" si="459"/>
        <v>4050</v>
      </c>
      <c r="AR781" s="98">
        <f t="shared" si="459"/>
        <v>2250</v>
      </c>
      <c r="AS781" s="99">
        <f t="shared" si="460"/>
        <v>13100</v>
      </c>
      <c r="AT781" s="99">
        <f t="shared" si="460"/>
        <v>6300</v>
      </c>
      <c r="AU781" s="99">
        <f t="shared" si="460"/>
        <v>4100</v>
      </c>
      <c r="AV781" s="99">
        <f t="shared" si="460"/>
        <v>2300</v>
      </c>
      <c r="AW781" s="100">
        <f>AO781*0.15</f>
        <v>1957.5</v>
      </c>
      <c r="AX781" s="241" t="s">
        <v>2999</v>
      </c>
      <c r="AY781" s="101">
        <v>2100</v>
      </c>
      <c r="AZ781" s="102">
        <v>1050</v>
      </c>
      <c r="BA781" s="102">
        <v>630</v>
      </c>
      <c r="BB781" s="102">
        <v>350</v>
      </c>
      <c r="BC781" s="205">
        <v>1800</v>
      </c>
      <c r="BD781" s="205">
        <v>900</v>
      </c>
      <c r="BE781" s="205">
        <v>540</v>
      </c>
      <c r="BF781" s="205">
        <v>300</v>
      </c>
      <c r="BG781" s="103">
        <f>AV781-AW781</f>
        <v>342.5</v>
      </c>
      <c r="BJ781" s="236" t="e">
        <f>M781*#REF!</f>
        <v>#REF!</v>
      </c>
      <c r="BK781" s="236" t="e">
        <f>N781*#REF!</f>
        <v>#REF!</v>
      </c>
      <c r="BL781" s="236" t="e">
        <f>O781*#REF!</f>
        <v>#REF!</v>
      </c>
      <c r="BM781" s="236" t="e">
        <f>P781*#REF!</f>
        <v>#REF!</v>
      </c>
    </row>
    <row r="782" spans="1:65" s="18" customFormat="1" ht="35.1" customHeight="1">
      <c r="A782" s="83" t="str">
        <f t="shared" si="446"/>
        <v>DQ14DT+1</v>
      </c>
      <c r="B782" s="83" t="str">
        <f t="shared" si="447"/>
        <v>DQ14DT+2</v>
      </c>
      <c r="C782" s="83" t="str">
        <f t="shared" si="448"/>
        <v>DQ14DT+3</v>
      </c>
      <c r="D782" s="83" t="str">
        <f t="shared" si="449"/>
        <v>DQ14DT+4</v>
      </c>
      <c r="E782" s="18" t="s">
        <v>2999</v>
      </c>
      <c r="F782" s="55">
        <v>14</v>
      </c>
      <c r="G782" s="55"/>
      <c r="H782" s="93" t="s">
        <v>6036</v>
      </c>
      <c r="I782" s="84" t="s">
        <v>4273</v>
      </c>
      <c r="J782" s="84" t="s">
        <v>3470</v>
      </c>
      <c r="K782" s="84"/>
      <c r="L782" s="84" t="s">
        <v>6037</v>
      </c>
      <c r="M782" s="96"/>
      <c r="N782" s="96"/>
      <c r="O782" s="96"/>
      <c r="P782" s="96"/>
      <c r="Q782" s="95"/>
      <c r="R782" s="95"/>
      <c r="S782" s="95"/>
      <c r="T782" s="95"/>
      <c r="U782" s="238"/>
      <c r="V782" s="238"/>
      <c r="W782" s="238"/>
      <c r="X782" s="238"/>
      <c r="Y782" s="239"/>
      <c r="Z782" s="239"/>
      <c r="AA782" s="239"/>
      <c r="AB782" s="239"/>
      <c r="AC782" s="238"/>
      <c r="AD782" s="238"/>
      <c r="AE782" s="238"/>
      <c r="AF782" s="238"/>
      <c r="AG782" s="239"/>
      <c r="AH782" s="239"/>
      <c r="AI782" s="239"/>
      <c r="AJ782" s="239"/>
      <c r="AK782" s="86"/>
      <c r="AL782" s="86"/>
      <c r="AM782" s="240"/>
      <c r="AN782" s="240"/>
      <c r="AO782" s="98"/>
      <c r="AP782" s="98"/>
      <c r="AQ782" s="98"/>
      <c r="AR782" s="98"/>
      <c r="AS782" s="98"/>
      <c r="AT782" s="98"/>
      <c r="AU782" s="98"/>
      <c r="AV782" s="98"/>
      <c r="AW782" s="60"/>
      <c r="AX782" s="241" t="s">
        <v>2999</v>
      </c>
      <c r="AY782" s="101"/>
      <c r="AZ782" s="102"/>
      <c r="BA782" s="102"/>
      <c r="BB782" s="102"/>
      <c r="BC782" s="205"/>
      <c r="BD782" s="205"/>
      <c r="BE782" s="205"/>
      <c r="BF782" s="205"/>
    </row>
    <row r="783" spans="1:65" s="18" customFormat="1" ht="35.1" customHeight="1">
      <c r="A783" s="83" t="str">
        <f t="shared" si="446"/>
        <v>DQ14DT_D1+1</v>
      </c>
      <c r="B783" s="83" t="str">
        <f t="shared" si="447"/>
        <v>DQ14DT_D1+2</v>
      </c>
      <c r="C783" s="83" t="str">
        <f t="shared" si="448"/>
        <v>DQ14DT_D1+3</v>
      </c>
      <c r="D783" s="83" t="str">
        <f t="shared" si="449"/>
        <v>DQ14DT_D1+4</v>
      </c>
      <c r="E783" s="18" t="s">
        <v>2999</v>
      </c>
      <c r="F783" s="55"/>
      <c r="G783" s="55"/>
      <c r="H783" s="93" t="s">
        <v>6038</v>
      </c>
      <c r="I783" s="84" t="s">
        <v>6039</v>
      </c>
      <c r="J783" s="84" t="s">
        <v>3470</v>
      </c>
      <c r="K783" s="84" t="str">
        <f t="shared" si="461"/>
        <v>DQ14DT_D1</v>
      </c>
      <c r="L783" s="84" t="s">
        <v>6040</v>
      </c>
      <c r="M783" s="95">
        <v>6600</v>
      </c>
      <c r="N783" s="95">
        <v>1800</v>
      </c>
      <c r="O783" s="95">
        <v>1300</v>
      </c>
      <c r="P783" s="95">
        <v>1000</v>
      </c>
      <c r="Q783" s="95" t="e">
        <f>VLOOKUP(H783&amp;"Vị trí 1",#REF!,9,0)</f>
        <v>#REF!</v>
      </c>
      <c r="R783" s="95" t="e">
        <f>VLOOKUP(H783&amp;"Vị trí 2",#REF!,9,0)</f>
        <v>#REF!</v>
      </c>
      <c r="S783" s="95" t="e">
        <f>VLOOKUP(H783&amp;"Vị trí 3",#REF!,9,0)</f>
        <v>#REF!</v>
      </c>
      <c r="T783" s="95" t="e">
        <f>VLOOKUP(H783&amp;"Vị trí 4",#REF!,9,0)</f>
        <v>#REF!</v>
      </c>
      <c r="U783" s="238"/>
      <c r="V783" s="238"/>
      <c r="W783" s="238"/>
      <c r="X783" s="238"/>
      <c r="Y783" s="239"/>
      <c r="Z783" s="239"/>
      <c r="AA783" s="239"/>
      <c r="AB783" s="239"/>
      <c r="AC783" s="238"/>
      <c r="AD783" s="238"/>
      <c r="AE783" s="238"/>
      <c r="AF783" s="238"/>
      <c r="AG783" s="239"/>
      <c r="AH783" s="239"/>
      <c r="AI783" s="239"/>
      <c r="AJ783" s="239"/>
      <c r="AK783" s="86">
        <v>7.93</v>
      </c>
      <c r="AL783" s="86"/>
      <c r="AM783" s="240"/>
      <c r="AN783" s="240">
        <f>ROUNDDOWN(AK783*$AN$10/$AK$10,1)</f>
        <v>4.5999999999999996</v>
      </c>
      <c r="AO783" s="98">
        <f t="shared" ref="AO783:AR784" si="462">M783*$AN783</f>
        <v>30359.999999999996</v>
      </c>
      <c r="AP783" s="98">
        <f t="shared" si="462"/>
        <v>8280</v>
      </c>
      <c r="AQ783" s="98">
        <f t="shared" si="462"/>
        <v>5979.9999999999991</v>
      </c>
      <c r="AR783" s="98">
        <f t="shared" si="462"/>
        <v>4600</v>
      </c>
      <c r="AS783" s="99">
        <f t="shared" ref="AS783:AV784" si="463">IF(AO783&lt;1000,ROUND(AO783,-1),ROUND(AO783,-2))</f>
        <v>30400</v>
      </c>
      <c r="AT783" s="99">
        <f t="shared" si="463"/>
        <v>8300</v>
      </c>
      <c r="AU783" s="99">
        <f t="shared" si="463"/>
        <v>6000</v>
      </c>
      <c r="AV783" s="99">
        <f t="shared" si="463"/>
        <v>4600</v>
      </c>
      <c r="AW783" s="100">
        <f>AO783*0.15</f>
        <v>4553.9999999999991</v>
      </c>
      <c r="AX783" s="241" t="s">
        <v>2999</v>
      </c>
      <c r="AY783" s="101">
        <v>2450</v>
      </c>
      <c r="AZ783" s="102">
        <v>1120</v>
      </c>
      <c r="BA783" s="102">
        <v>770</v>
      </c>
      <c r="BB783" s="102">
        <v>420</v>
      </c>
      <c r="BC783" s="205">
        <v>2100</v>
      </c>
      <c r="BD783" s="205">
        <v>960</v>
      </c>
      <c r="BE783" s="205">
        <v>660</v>
      </c>
      <c r="BF783" s="205">
        <v>360</v>
      </c>
      <c r="BG783" s="103">
        <f>AV783-AW783</f>
        <v>46.000000000000909</v>
      </c>
      <c r="BJ783" s="236" t="e">
        <f>M783*#REF!</f>
        <v>#REF!</v>
      </c>
      <c r="BK783" s="236" t="e">
        <f>N783*#REF!</f>
        <v>#REF!</v>
      </c>
      <c r="BL783" s="236" t="e">
        <f>O783*#REF!</f>
        <v>#REF!</v>
      </c>
      <c r="BM783" s="236" t="e">
        <f>P783*#REF!</f>
        <v>#REF!</v>
      </c>
    </row>
    <row r="784" spans="1:65" s="18" customFormat="1" ht="35.1" customHeight="1">
      <c r="A784" s="83" t="str">
        <f t="shared" si="446"/>
        <v>DQ14DT_D2+1</v>
      </c>
      <c r="B784" s="83" t="str">
        <f t="shared" si="447"/>
        <v>DQ14DT_D2+2</v>
      </c>
      <c r="C784" s="83" t="str">
        <f t="shared" si="448"/>
        <v>DQ14DT_D2+3</v>
      </c>
      <c r="D784" s="83" t="str">
        <f t="shared" si="449"/>
        <v>DQ14DT_D2+4</v>
      </c>
      <c r="E784" s="18" t="s">
        <v>2999</v>
      </c>
      <c r="F784" s="55"/>
      <c r="G784" s="55"/>
      <c r="H784" s="93" t="s">
        <v>6041</v>
      </c>
      <c r="I784" s="84" t="s">
        <v>6042</v>
      </c>
      <c r="J784" s="84" t="s">
        <v>6043</v>
      </c>
      <c r="K784" s="84" t="str">
        <f t="shared" si="461"/>
        <v>DQ14DT_D2</v>
      </c>
      <c r="L784" s="84" t="s">
        <v>6037</v>
      </c>
      <c r="M784" s="95">
        <v>4200</v>
      </c>
      <c r="N784" s="95">
        <v>1500</v>
      </c>
      <c r="O784" s="96">
        <v>900</v>
      </c>
      <c r="P784" s="96">
        <v>600</v>
      </c>
      <c r="Q784" s="95" t="e">
        <f>VLOOKUP(H784&amp;"Vị trí 1",#REF!,9,0)</f>
        <v>#REF!</v>
      </c>
      <c r="R784" s="95" t="e">
        <f>VLOOKUP(H784&amp;"Vị trí 2",#REF!,9,0)</f>
        <v>#REF!</v>
      </c>
      <c r="S784" s="95" t="e">
        <f>VLOOKUP(H784&amp;"Vị trí 3",#REF!,9,0)</f>
        <v>#REF!</v>
      </c>
      <c r="T784" s="95" t="e">
        <f>VLOOKUP(H784&amp;"Vị trí 4",#REF!,9,0)</f>
        <v>#REF!</v>
      </c>
      <c r="U784" s="238" t="e">
        <f>VLOOKUP(A784,#REF!,32,0)</f>
        <v>#REF!</v>
      </c>
      <c r="V784" s="238"/>
      <c r="W784" s="238"/>
      <c r="X784" s="238"/>
      <c r="Y784" s="239" t="e">
        <f>U784/M784</f>
        <v>#REF!</v>
      </c>
      <c r="Z784" s="239"/>
      <c r="AA784" s="239"/>
      <c r="AB784" s="239"/>
      <c r="AC784" s="238"/>
      <c r="AD784" s="238"/>
      <c r="AE784" s="238"/>
      <c r="AF784" s="238"/>
      <c r="AG784" s="239"/>
      <c r="AH784" s="239"/>
      <c r="AI784" s="239"/>
      <c r="AJ784" s="239"/>
      <c r="AK784" s="86">
        <v>7.93</v>
      </c>
      <c r="AL784" s="86"/>
      <c r="AM784" s="240"/>
      <c r="AN784" s="240">
        <f>ROUNDDOWN(AK784*$AN$10/$AK$10,1)</f>
        <v>4.5999999999999996</v>
      </c>
      <c r="AO784" s="98">
        <f t="shared" si="462"/>
        <v>19320</v>
      </c>
      <c r="AP784" s="98">
        <f t="shared" si="462"/>
        <v>6899.9999999999991</v>
      </c>
      <c r="AQ784" s="98">
        <f t="shared" si="462"/>
        <v>4140</v>
      </c>
      <c r="AR784" s="98">
        <f t="shared" si="462"/>
        <v>2760</v>
      </c>
      <c r="AS784" s="99">
        <f t="shared" si="463"/>
        <v>19300</v>
      </c>
      <c r="AT784" s="99">
        <f t="shared" si="463"/>
        <v>6900</v>
      </c>
      <c r="AU784" s="99">
        <f t="shared" si="463"/>
        <v>4100</v>
      </c>
      <c r="AV784" s="99">
        <f t="shared" si="463"/>
        <v>2800</v>
      </c>
      <c r="AW784" s="100">
        <f>AO784*0.15</f>
        <v>2898</v>
      </c>
      <c r="AX784" s="241" t="s">
        <v>2999</v>
      </c>
      <c r="AY784" s="101">
        <v>1540</v>
      </c>
      <c r="AZ784" s="102">
        <v>770</v>
      </c>
      <c r="BA784" s="102">
        <v>700</v>
      </c>
      <c r="BB784" s="102">
        <v>350</v>
      </c>
      <c r="BC784" s="205">
        <v>1320</v>
      </c>
      <c r="BD784" s="205">
        <v>660</v>
      </c>
      <c r="BE784" s="205">
        <v>600</v>
      </c>
      <c r="BF784" s="205">
        <v>300</v>
      </c>
      <c r="BG784" s="103">
        <f>AV784-AW784</f>
        <v>-98</v>
      </c>
      <c r="BJ784" s="236" t="e">
        <f>M784*#REF!</f>
        <v>#REF!</v>
      </c>
      <c r="BK784" s="236" t="e">
        <f>N784*#REF!</f>
        <v>#REF!</v>
      </c>
      <c r="BL784" s="236" t="e">
        <f>O784*#REF!</f>
        <v>#REF!</v>
      </c>
      <c r="BM784" s="236" t="e">
        <f>P784*#REF!</f>
        <v>#REF!</v>
      </c>
    </row>
    <row r="785" spans="1:65" s="18" customFormat="1" ht="35.1" customHeight="1">
      <c r="A785" s="83" t="str">
        <f t="shared" si="446"/>
        <v>DQ15DT+1</v>
      </c>
      <c r="B785" s="83" t="str">
        <f t="shared" si="447"/>
        <v>DQ15DT+2</v>
      </c>
      <c r="C785" s="83" t="str">
        <f t="shared" si="448"/>
        <v>DQ15DT+3</v>
      </c>
      <c r="D785" s="83" t="str">
        <f t="shared" si="449"/>
        <v>DQ15DT+4</v>
      </c>
      <c r="E785" s="18" t="s">
        <v>2999</v>
      </c>
      <c r="F785" s="55">
        <v>15</v>
      </c>
      <c r="G785" s="55"/>
      <c r="H785" s="93" t="s">
        <v>6044</v>
      </c>
      <c r="I785" s="84" t="s">
        <v>6045</v>
      </c>
      <c r="J785" s="84" t="s">
        <v>6046</v>
      </c>
      <c r="K785" s="84"/>
      <c r="L785" s="84" t="s">
        <v>6037</v>
      </c>
      <c r="M785" s="96"/>
      <c r="N785" s="96"/>
      <c r="O785" s="96"/>
      <c r="P785" s="96"/>
      <c r="Q785" s="95"/>
      <c r="R785" s="95"/>
      <c r="S785" s="95"/>
      <c r="T785" s="95"/>
      <c r="U785" s="238"/>
      <c r="V785" s="238"/>
      <c r="W785" s="238"/>
      <c r="X785" s="238"/>
      <c r="Y785" s="239"/>
      <c r="Z785" s="239"/>
      <c r="AA785" s="239"/>
      <c r="AB785" s="239"/>
      <c r="AC785" s="238"/>
      <c r="AD785" s="238"/>
      <c r="AE785" s="238"/>
      <c r="AF785" s="238"/>
      <c r="AG785" s="239"/>
      <c r="AH785" s="239"/>
      <c r="AI785" s="239"/>
      <c r="AJ785" s="239"/>
      <c r="AK785" s="86"/>
      <c r="AL785" s="86"/>
      <c r="AM785" s="240"/>
      <c r="AN785" s="240"/>
      <c r="AO785" s="98"/>
      <c r="AP785" s="98"/>
      <c r="AQ785" s="98"/>
      <c r="AR785" s="98"/>
      <c r="AS785" s="98"/>
      <c r="AT785" s="98"/>
      <c r="AU785" s="98"/>
      <c r="AV785" s="98"/>
      <c r="AW785" s="60"/>
      <c r="AX785" s="241" t="s">
        <v>2999</v>
      </c>
      <c r="AY785" s="101"/>
      <c r="AZ785" s="102"/>
      <c r="BA785" s="102"/>
      <c r="BB785" s="102"/>
      <c r="BC785" s="205"/>
      <c r="BD785" s="205"/>
      <c r="BE785" s="205"/>
      <c r="BF785" s="205"/>
    </row>
    <row r="786" spans="1:65" s="18" customFormat="1" ht="35.1" customHeight="1">
      <c r="A786" s="83" t="str">
        <f t="shared" si="446"/>
        <v>DQ15DT_D1+1</v>
      </c>
      <c r="B786" s="83" t="str">
        <f t="shared" si="447"/>
        <v>DQ15DT_D1+2</v>
      </c>
      <c r="C786" s="83" t="str">
        <f t="shared" si="448"/>
        <v>DQ15DT_D1+3</v>
      </c>
      <c r="D786" s="83" t="str">
        <f t="shared" si="449"/>
        <v>DQ15DT_D1+4</v>
      </c>
      <c r="E786" s="18" t="s">
        <v>2999</v>
      </c>
      <c r="F786" s="55"/>
      <c r="G786" s="55"/>
      <c r="H786" s="93" t="s">
        <v>6047</v>
      </c>
      <c r="I786" s="84" t="s">
        <v>6031</v>
      </c>
      <c r="J786" s="84" t="s">
        <v>3243</v>
      </c>
      <c r="K786" s="84" t="str">
        <f t="shared" si="461"/>
        <v>DQ15DT_D1</v>
      </c>
      <c r="L786" s="84" t="s">
        <v>5977</v>
      </c>
      <c r="M786" s="95">
        <v>3100</v>
      </c>
      <c r="N786" s="95">
        <v>1500</v>
      </c>
      <c r="O786" s="96">
        <v>900</v>
      </c>
      <c r="P786" s="96">
        <v>500</v>
      </c>
      <c r="Q786" s="95" t="e">
        <f>VLOOKUP(H786&amp;"Vị trí 1",#REF!,9,0)</f>
        <v>#REF!</v>
      </c>
      <c r="R786" s="95" t="e">
        <f>VLOOKUP(H786&amp;"Vị trí 2",#REF!,9,0)</f>
        <v>#REF!</v>
      </c>
      <c r="S786" s="95" t="e">
        <f>VLOOKUP(H786&amp;"Vị trí 3",#REF!,9,0)</f>
        <v>#REF!</v>
      </c>
      <c r="T786" s="95" t="e">
        <f>VLOOKUP(H786&amp;"Vị trí 4",#REF!,9,0)</f>
        <v>#REF!</v>
      </c>
      <c r="U786" s="238"/>
      <c r="V786" s="238"/>
      <c r="W786" s="238"/>
      <c r="X786" s="238"/>
      <c r="Y786" s="239"/>
      <c r="Z786" s="239"/>
      <c r="AA786" s="239"/>
      <c r="AB786" s="239"/>
      <c r="AC786" s="238"/>
      <c r="AD786" s="238"/>
      <c r="AE786" s="238"/>
      <c r="AF786" s="238"/>
      <c r="AG786" s="239"/>
      <c r="AH786" s="239"/>
      <c r="AI786" s="239"/>
      <c r="AJ786" s="239"/>
      <c r="AK786" s="86">
        <v>7.93</v>
      </c>
      <c r="AL786" s="86"/>
      <c r="AM786" s="240"/>
      <c r="AN786" s="240">
        <f>ROUNDDOWN(AK786*$AN$10/$AK$10,1)</f>
        <v>4.5999999999999996</v>
      </c>
      <c r="AO786" s="98">
        <f t="shared" ref="AO786:AR787" si="464">M786*$AN786</f>
        <v>14259.999999999998</v>
      </c>
      <c r="AP786" s="98">
        <f t="shared" si="464"/>
        <v>6899.9999999999991</v>
      </c>
      <c r="AQ786" s="98">
        <f t="shared" si="464"/>
        <v>4140</v>
      </c>
      <c r="AR786" s="98">
        <f t="shared" si="464"/>
        <v>2300</v>
      </c>
      <c r="AS786" s="99">
        <f t="shared" ref="AS786:AV787" si="465">IF(AO786&lt;1000,ROUND(AO786,-1),ROUND(AO786,-2))</f>
        <v>14300</v>
      </c>
      <c r="AT786" s="99">
        <f t="shared" si="465"/>
        <v>6900</v>
      </c>
      <c r="AU786" s="99">
        <f t="shared" si="465"/>
        <v>4100</v>
      </c>
      <c r="AV786" s="99">
        <f t="shared" si="465"/>
        <v>2300</v>
      </c>
      <c r="AW786" s="100">
        <f>AO786*0.15</f>
        <v>2138.9999999999995</v>
      </c>
      <c r="AX786" s="241" t="s">
        <v>2999</v>
      </c>
      <c r="AY786" s="101">
        <v>2170</v>
      </c>
      <c r="AZ786" s="102">
        <v>1050</v>
      </c>
      <c r="BA786" s="102">
        <v>700</v>
      </c>
      <c r="BB786" s="102">
        <v>350</v>
      </c>
      <c r="BC786" s="205">
        <v>1860</v>
      </c>
      <c r="BD786" s="205">
        <v>900</v>
      </c>
      <c r="BE786" s="205">
        <v>600</v>
      </c>
      <c r="BF786" s="205">
        <v>300</v>
      </c>
      <c r="BG786" s="103">
        <f>AV786-AW786</f>
        <v>161.00000000000045</v>
      </c>
      <c r="BJ786" s="236" t="e">
        <f>M786*#REF!</f>
        <v>#REF!</v>
      </c>
      <c r="BK786" s="236" t="e">
        <f>N786*#REF!</f>
        <v>#REF!</v>
      </c>
      <c r="BL786" s="236" t="e">
        <f>O786*#REF!</f>
        <v>#REF!</v>
      </c>
      <c r="BM786" s="236" t="e">
        <f>P786*#REF!</f>
        <v>#REF!</v>
      </c>
    </row>
    <row r="787" spans="1:65" s="18" customFormat="1" ht="35.1" customHeight="1">
      <c r="A787" s="83" t="str">
        <f t="shared" si="446"/>
        <v>DQ15DT_D2+1</v>
      </c>
      <c r="B787" s="83" t="str">
        <f t="shared" si="447"/>
        <v>DQ15DT_D2+2</v>
      </c>
      <c r="C787" s="83" t="str">
        <f t="shared" si="448"/>
        <v>DQ15DT_D2+3</v>
      </c>
      <c r="D787" s="83" t="str">
        <f t="shared" si="449"/>
        <v>DQ15DT_D2+4</v>
      </c>
      <c r="E787" s="18" t="s">
        <v>2999</v>
      </c>
      <c r="F787" s="55"/>
      <c r="G787" s="55"/>
      <c r="H787" s="93" t="s">
        <v>6048</v>
      </c>
      <c r="I787" s="84" t="s">
        <v>6049</v>
      </c>
      <c r="J787" s="84" t="s">
        <v>6034</v>
      </c>
      <c r="K787" s="84" t="str">
        <f t="shared" si="461"/>
        <v>DQ15DT_D2</v>
      </c>
      <c r="L787" s="84" t="s">
        <v>6037</v>
      </c>
      <c r="M787" s="95">
        <v>3000</v>
      </c>
      <c r="N787" s="95">
        <v>1500</v>
      </c>
      <c r="O787" s="96">
        <v>900</v>
      </c>
      <c r="P787" s="96">
        <v>500</v>
      </c>
      <c r="Q787" s="95" t="e">
        <f>VLOOKUP(H787&amp;"Vị trí 1",#REF!,9,0)</f>
        <v>#REF!</v>
      </c>
      <c r="R787" s="95" t="e">
        <f>VLOOKUP(H787&amp;"Vị trí 2",#REF!,9,0)</f>
        <v>#REF!</v>
      </c>
      <c r="S787" s="95" t="e">
        <f>VLOOKUP(H787&amp;"Vị trí 3",#REF!,9,0)</f>
        <v>#REF!</v>
      </c>
      <c r="T787" s="95" t="e">
        <f>VLOOKUP(H787&amp;"Vị trí 4",#REF!,9,0)</f>
        <v>#REF!</v>
      </c>
      <c r="U787" s="238" t="e">
        <f>VLOOKUP(A787,#REF!,32,0)</f>
        <v>#REF!</v>
      </c>
      <c r="V787" s="238"/>
      <c r="W787" s="238"/>
      <c r="X787" s="238"/>
      <c r="Y787" s="239" t="e">
        <f>U787/M787</f>
        <v>#REF!</v>
      </c>
      <c r="Z787" s="239"/>
      <c r="AA787" s="239"/>
      <c r="AB787" s="239"/>
      <c r="AC787" s="238"/>
      <c r="AD787" s="238"/>
      <c r="AE787" s="238"/>
      <c r="AF787" s="238"/>
      <c r="AG787" s="239"/>
      <c r="AH787" s="239"/>
      <c r="AI787" s="239"/>
      <c r="AJ787" s="239"/>
      <c r="AK787" s="86">
        <v>7.93</v>
      </c>
      <c r="AL787" s="86"/>
      <c r="AM787" s="240"/>
      <c r="AN787" s="240">
        <f>ROUNDDOWN(AK787*$AN$10/$AK$10,1)</f>
        <v>4.5999999999999996</v>
      </c>
      <c r="AO787" s="98">
        <f t="shared" si="464"/>
        <v>13799.999999999998</v>
      </c>
      <c r="AP787" s="98">
        <f t="shared" si="464"/>
        <v>6899.9999999999991</v>
      </c>
      <c r="AQ787" s="98">
        <f t="shared" si="464"/>
        <v>4140</v>
      </c>
      <c r="AR787" s="98">
        <f t="shared" si="464"/>
        <v>2300</v>
      </c>
      <c r="AS787" s="99">
        <f t="shared" si="465"/>
        <v>13800</v>
      </c>
      <c r="AT787" s="99">
        <f t="shared" si="465"/>
        <v>6900</v>
      </c>
      <c r="AU787" s="99">
        <f t="shared" si="465"/>
        <v>4100</v>
      </c>
      <c r="AV787" s="99">
        <f t="shared" si="465"/>
        <v>2300</v>
      </c>
      <c r="AW787" s="100">
        <f>AO787*0.15</f>
        <v>2069.9999999999995</v>
      </c>
      <c r="AX787" s="241" t="s">
        <v>2999</v>
      </c>
      <c r="AY787" s="101">
        <v>1540</v>
      </c>
      <c r="AZ787" s="102">
        <v>770</v>
      </c>
      <c r="BA787" s="102">
        <v>630</v>
      </c>
      <c r="BB787" s="102">
        <v>350</v>
      </c>
      <c r="BC787" s="205">
        <v>1320</v>
      </c>
      <c r="BD787" s="205">
        <v>660</v>
      </c>
      <c r="BE787" s="205">
        <v>540</v>
      </c>
      <c r="BF787" s="205">
        <v>300</v>
      </c>
      <c r="BG787" s="103">
        <f>AV787-AW787</f>
        <v>230.00000000000045</v>
      </c>
      <c r="BJ787" s="236" t="e">
        <f>M787*#REF!</f>
        <v>#REF!</v>
      </c>
      <c r="BK787" s="236" t="e">
        <f>N787*#REF!</f>
        <v>#REF!</v>
      </c>
      <c r="BL787" s="236" t="e">
        <f>O787*#REF!</f>
        <v>#REF!</v>
      </c>
      <c r="BM787" s="236" t="e">
        <f>P787*#REF!</f>
        <v>#REF!</v>
      </c>
    </row>
    <row r="788" spans="1:65" s="18" customFormat="1" ht="35.1" customHeight="1">
      <c r="A788" s="83" t="str">
        <f t="shared" si="446"/>
        <v>DQ16DT+1</v>
      </c>
      <c r="B788" s="83" t="str">
        <f t="shared" si="447"/>
        <v>DQ16DT+2</v>
      </c>
      <c r="C788" s="83" t="str">
        <f t="shared" si="448"/>
        <v>DQ16DT+3</v>
      </c>
      <c r="D788" s="83" t="str">
        <f t="shared" si="449"/>
        <v>DQ16DT+4</v>
      </c>
      <c r="E788" s="18" t="s">
        <v>2999</v>
      </c>
      <c r="F788" s="55">
        <v>16</v>
      </c>
      <c r="G788" s="55"/>
      <c r="H788" s="93" t="s">
        <v>6050</v>
      </c>
      <c r="I788" s="84" t="s">
        <v>1103</v>
      </c>
      <c r="J788" s="84" t="s">
        <v>6051</v>
      </c>
      <c r="K788" s="84"/>
      <c r="L788" s="84" t="s">
        <v>6037</v>
      </c>
      <c r="M788" s="96"/>
      <c r="N788" s="96"/>
      <c r="O788" s="96"/>
      <c r="P788" s="96"/>
      <c r="Q788" s="95"/>
      <c r="R788" s="95"/>
      <c r="S788" s="95"/>
      <c r="T788" s="95"/>
      <c r="U788" s="238" t="e">
        <f>VLOOKUP(A788,#REF!,32,0)</f>
        <v>#REF!</v>
      </c>
      <c r="V788" s="238"/>
      <c r="W788" s="238"/>
      <c r="X788" s="238"/>
      <c r="Y788" s="239" t="e">
        <f>U788/M788</f>
        <v>#REF!</v>
      </c>
      <c r="Z788" s="239"/>
      <c r="AA788" s="239"/>
      <c r="AB788" s="239"/>
      <c r="AC788" s="238"/>
      <c r="AD788" s="238"/>
      <c r="AE788" s="238"/>
      <c r="AF788" s="238"/>
      <c r="AG788" s="239"/>
      <c r="AH788" s="239"/>
      <c r="AI788" s="239"/>
      <c r="AJ788" s="239"/>
      <c r="AK788" s="86"/>
      <c r="AL788" s="86"/>
      <c r="AM788" s="240"/>
      <c r="AN788" s="240"/>
      <c r="AO788" s="98"/>
      <c r="AP788" s="98"/>
      <c r="AQ788" s="98"/>
      <c r="AR788" s="98"/>
      <c r="AS788" s="98"/>
      <c r="AT788" s="98"/>
      <c r="AU788" s="98"/>
      <c r="AV788" s="98"/>
      <c r="AW788" s="60"/>
      <c r="AX788" s="241" t="s">
        <v>2999</v>
      </c>
      <c r="AY788" s="101">
        <v>4550</v>
      </c>
      <c r="AZ788" s="102">
        <v>1260</v>
      </c>
      <c r="BA788" s="102">
        <v>910</v>
      </c>
      <c r="BB788" s="102">
        <v>700</v>
      </c>
      <c r="BC788" s="205">
        <v>3900</v>
      </c>
      <c r="BD788" s="205">
        <v>1080</v>
      </c>
      <c r="BE788" s="205">
        <v>780</v>
      </c>
      <c r="BF788" s="205">
        <v>600</v>
      </c>
      <c r="BJ788" s="236" t="e">
        <f>M788*#REF!</f>
        <v>#REF!</v>
      </c>
      <c r="BK788" s="236" t="e">
        <f>N788*#REF!</f>
        <v>#REF!</v>
      </c>
      <c r="BL788" s="236" t="e">
        <f>O788*#REF!</f>
        <v>#REF!</v>
      </c>
      <c r="BM788" s="236" t="e">
        <f>P788*#REF!</f>
        <v>#REF!</v>
      </c>
    </row>
    <row r="789" spans="1:65" s="18" customFormat="1" ht="63">
      <c r="A789" s="83" t="str">
        <f t="shared" si="446"/>
        <v>DQ16DT_D1+1</v>
      </c>
      <c r="B789" s="83" t="str">
        <f t="shared" si="447"/>
        <v>DQ16DT_D1+2</v>
      </c>
      <c r="C789" s="83" t="str">
        <f t="shared" si="448"/>
        <v>DQ16DT_D1+3</v>
      </c>
      <c r="D789" s="83" t="str">
        <f t="shared" si="449"/>
        <v>DQ16DT_D1+4</v>
      </c>
      <c r="E789" s="18" t="s">
        <v>2999</v>
      </c>
      <c r="F789" s="55"/>
      <c r="G789" s="55"/>
      <c r="H789" s="93" t="s">
        <v>6052</v>
      </c>
      <c r="I789" s="84" t="s">
        <v>6053</v>
      </c>
      <c r="J789" s="84" t="s">
        <v>6051</v>
      </c>
      <c r="K789" s="84" t="str">
        <f t="shared" si="461"/>
        <v>DQ16DT_D1</v>
      </c>
      <c r="L789" s="84" t="s">
        <v>6054</v>
      </c>
      <c r="M789" s="95">
        <v>3500</v>
      </c>
      <c r="N789" s="95">
        <v>1600</v>
      </c>
      <c r="O789" s="95">
        <v>1100</v>
      </c>
      <c r="P789" s="96">
        <v>600</v>
      </c>
      <c r="Q789" s="95" t="e">
        <f>VLOOKUP(H789&amp;"Vị trí 1",#REF!,9,0)</f>
        <v>#REF!</v>
      </c>
      <c r="R789" s="95" t="e">
        <f>VLOOKUP(H789&amp;"Vị trí 2",#REF!,9,0)</f>
        <v>#REF!</v>
      </c>
      <c r="S789" s="95" t="e">
        <f>VLOOKUP(H789&amp;"Vị trí 3",#REF!,9,0)</f>
        <v>#REF!</v>
      </c>
      <c r="T789" s="95" t="e">
        <f>VLOOKUP(H789&amp;"Vị trí 4",#REF!,9,0)</f>
        <v>#REF!</v>
      </c>
      <c r="U789" s="238" t="e">
        <f>VLOOKUP(A789,#REF!,32,0)</f>
        <v>#REF!</v>
      </c>
      <c r="V789" s="238"/>
      <c r="W789" s="238"/>
      <c r="X789" s="238"/>
      <c r="Y789" s="239" t="e">
        <f>U789/M789</f>
        <v>#REF!</v>
      </c>
      <c r="Z789" s="239"/>
      <c r="AA789" s="239"/>
      <c r="AB789" s="239"/>
      <c r="AC789" s="238"/>
      <c r="AD789" s="238"/>
      <c r="AE789" s="238"/>
      <c r="AF789" s="238"/>
      <c r="AG789" s="239"/>
      <c r="AH789" s="239"/>
      <c r="AI789" s="239"/>
      <c r="AJ789" s="239"/>
      <c r="AK789" s="86">
        <v>7.93</v>
      </c>
      <c r="AL789" s="86"/>
      <c r="AM789" s="240"/>
      <c r="AN789" s="240">
        <f>ROUNDDOWN(AK789*$AN$10/$AK$10,1)</f>
        <v>4.5999999999999996</v>
      </c>
      <c r="AO789" s="98">
        <f t="shared" ref="AO789:AR790" si="466">M789*$AN789</f>
        <v>16099.999999999998</v>
      </c>
      <c r="AP789" s="98">
        <f t="shared" si="466"/>
        <v>7359.9999999999991</v>
      </c>
      <c r="AQ789" s="98">
        <f t="shared" si="466"/>
        <v>5060</v>
      </c>
      <c r="AR789" s="98">
        <f t="shared" si="466"/>
        <v>2760</v>
      </c>
      <c r="AS789" s="99">
        <f t="shared" ref="AS789:AV790" si="467">IF(AO789&lt;1000,ROUND(AO789,-1),ROUND(AO789,-2))</f>
        <v>16100</v>
      </c>
      <c r="AT789" s="99">
        <f t="shared" si="467"/>
        <v>7400</v>
      </c>
      <c r="AU789" s="99">
        <f t="shared" si="467"/>
        <v>5100</v>
      </c>
      <c r="AV789" s="99">
        <f t="shared" si="467"/>
        <v>2800</v>
      </c>
      <c r="AW789" s="100">
        <f>AO789*0.15</f>
        <v>2414.9999999999995</v>
      </c>
      <c r="AX789" s="241" t="s">
        <v>2999</v>
      </c>
      <c r="AY789" s="101">
        <v>420</v>
      </c>
      <c r="AZ789" s="102">
        <v>210</v>
      </c>
      <c r="BA789" s="102">
        <v>180</v>
      </c>
      <c r="BB789" s="102">
        <v>140</v>
      </c>
      <c r="BC789" s="205">
        <v>360</v>
      </c>
      <c r="BD789" s="205">
        <v>180</v>
      </c>
      <c r="BE789" s="205">
        <v>150</v>
      </c>
      <c r="BF789" s="205">
        <v>120</v>
      </c>
      <c r="BG789" s="103">
        <f>AV789-AW789</f>
        <v>385.00000000000045</v>
      </c>
      <c r="BJ789" s="236" t="e">
        <f>M789*#REF!</f>
        <v>#REF!</v>
      </c>
      <c r="BK789" s="236" t="e">
        <f>N789*#REF!</f>
        <v>#REF!</v>
      </c>
      <c r="BL789" s="236" t="e">
        <f>O789*#REF!</f>
        <v>#REF!</v>
      </c>
      <c r="BM789" s="236" t="e">
        <f>P789*#REF!</f>
        <v>#REF!</v>
      </c>
    </row>
    <row r="790" spans="1:65" s="18" customFormat="1" ht="63">
      <c r="A790" s="83" t="str">
        <f t="shared" si="446"/>
        <v>DQ16DT_D2+1</v>
      </c>
      <c r="B790" s="83" t="str">
        <f t="shared" si="447"/>
        <v>DQ16DT_D2+2</v>
      </c>
      <c r="C790" s="83" t="str">
        <f t="shared" si="448"/>
        <v>DQ16DT_D2+3</v>
      </c>
      <c r="D790" s="83" t="str">
        <f t="shared" si="449"/>
        <v>DQ16DT_D2+4</v>
      </c>
      <c r="E790" s="18" t="s">
        <v>2999</v>
      </c>
      <c r="F790" s="55"/>
      <c r="G790" s="55"/>
      <c r="H790" s="93" t="s">
        <v>6055</v>
      </c>
      <c r="I790" s="84" t="s">
        <v>6056</v>
      </c>
      <c r="J790" s="84" t="s">
        <v>6057</v>
      </c>
      <c r="K790" s="84" t="str">
        <f t="shared" si="461"/>
        <v>DQ16DT_D2</v>
      </c>
      <c r="L790" s="84" t="s">
        <v>6037</v>
      </c>
      <c r="M790" s="95">
        <v>2200</v>
      </c>
      <c r="N790" s="95">
        <v>1100</v>
      </c>
      <c r="O790" s="95">
        <v>1000</v>
      </c>
      <c r="P790" s="96">
        <v>500</v>
      </c>
      <c r="Q790" s="95" t="e">
        <f>VLOOKUP(H790&amp;"Vị trí 1",#REF!,9,0)</f>
        <v>#REF!</v>
      </c>
      <c r="R790" s="95" t="e">
        <f>VLOOKUP(H790&amp;"Vị trí 2",#REF!,9,0)</f>
        <v>#REF!</v>
      </c>
      <c r="S790" s="95" t="e">
        <f>VLOOKUP(H790&amp;"Vị trí 3",#REF!,9,0)</f>
        <v>#REF!</v>
      </c>
      <c r="T790" s="95" t="e">
        <f>VLOOKUP(H790&amp;"Vị trí 4",#REF!,9,0)</f>
        <v>#REF!</v>
      </c>
      <c r="U790" s="238"/>
      <c r="V790" s="238"/>
      <c r="W790" s="238"/>
      <c r="X790" s="238"/>
      <c r="Y790" s="239"/>
      <c r="Z790" s="239"/>
      <c r="AA790" s="239"/>
      <c r="AB790" s="239"/>
      <c r="AC790" s="238"/>
      <c r="AD790" s="238"/>
      <c r="AE790" s="238"/>
      <c r="AF790" s="238"/>
      <c r="AG790" s="239"/>
      <c r="AH790" s="239"/>
      <c r="AI790" s="239"/>
      <c r="AJ790" s="239"/>
      <c r="AK790" s="86">
        <v>9.1234929944607366</v>
      </c>
      <c r="AL790" s="86"/>
      <c r="AM790" s="240"/>
      <c r="AN790" s="240">
        <f>ROUNDDOWN(AK790*$AN$10/$AK$10,1)</f>
        <v>5.3</v>
      </c>
      <c r="AO790" s="98">
        <f t="shared" si="466"/>
        <v>11660</v>
      </c>
      <c r="AP790" s="98">
        <f t="shared" si="466"/>
        <v>5830</v>
      </c>
      <c r="AQ790" s="98">
        <f t="shared" si="466"/>
        <v>5300</v>
      </c>
      <c r="AR790" s="98">
        <f t="shared" si="466"/>
        <v>2650</v>
      </c>
      <c r="AS790" s="99">
        <f t="shared" si="467"/>
        <v>11700</v>
      </c>
      <c r="AT790" s="99">
        <f t="shared" si="467"/>
        <v>5800</v>
      </c>
      <c r="AU790" s="99">
        <f t="shared" si="467"/>
        <v>5300</v>
      </c>
      <c r="AV790" s="99">
        <f t="shared" si="467"/>
        <v>2700</v>
      </c>
      <c r="AW790" s="100">
        <f>AO790*0.15</f>
        <v>1749</v>
      </c>
      <c r="AX790" s="241" t="s">
        <v>2999</v>
      </c>
      <c r="AY790" s="101">
        <v>1820</v>
      </c>
      <c r="AZ790" s="102">
        <v>910</v>
      </c>
      <c r="BA790" s="102">
        <v>630</v>
      </c>
      <c r="BB790" s="102">
        <v>280</v>
      </c>
      <c r="BC790" s="205">
        <v>1560</v>
      </c>
      <c r="BD790" s="205">
        <v>780</v>
      </c>
      <c r="BE790" s="205">
        <v>540</v>
      </c>
      <c r="BF790" s="205">
        <v>240</v>
      </c>
      <c r="BG790" s="103">
        <f>AV790-AW790</f>
        <v>951</v>
      </c>
      <c r="BJ790" s="236" t="e">
        <f>M790*#REF!</f>
        <v>#REF!</v>
      </c>
      <c r="BK790" s="236" t="e">
        <f>N790*#REF!</f>
        <v>#REF!</v>
      </c>
      <c r="BL790" s="236" t="e">
        <f>O790*#REF!</f>
        <v>#REF!</v>
      </c>
      <c r="BM790" s="236" t="e">
        <f>P790*#REF!</f>
        <v>#REF!</v>
      </c>
    </row>
    <row r="791" spans="1:65" s="18" customFormat="1" ht="35.1" customHeight="1">
      <c r="A791" s="83" t="str">
        <f t="shared" si="446"/>
        <v>DQ17DT+1</v>
      </c>
      <c r="B791" s="83" t="str">
        <f t="shared" si="447"/>
        <v>DQ17DT+2</v>
      </c>
      <c r="C791" s="83" t="str">
        <f t="shared" si="448"/>
        <v>DQ17DT+3</v>
      </c>
      <c r="D791" s="83" t="str">
        <f t="shared" si="449"/>
        <v>DQ17DT+4</v>
      </c>
      <c r="E791" s="18" t="s">
        <v>2999</v>
      </c>
      <c r="F791" s="55">
        <v>17</v>
      </c>
      <c r="G791" s="55"/>
      <c r="H791" s="93" t="s">
        <v>6058</v>
      </c>
      <c r="I791" s="84" t="s">
        <v>306</v>
      </c>
      <c r="J791" s="84" t="s">
        <v>5976</v>
      </c>
      <c r="K791" s="84"/>
      <c r="L791" s="84" t="s">
        <v>6059</v>
      </c>
      <c r="M791" s="96"/>
      <c r="N791" s="96"/>
      <c r="O791" s="96"/>
      <c r="P791" s="96"/>
      <c r="Q791" s="95"/>
      <c r="R791" s="95"/>
      <c r="S791" s="95"/>
      <c r="T791" s="95"/>
      <c r="U791" s="238"/>
      <c r="V791" s="238"/>
      <c r="W791" s="238"/>
      <c r="X791" s="238"/>
      <c r="Y791" s="239"/>
      <c r="Z791" s="239"/>
      <c r="AA791" s="239"/>
      <c r="AB791" s="239"/>
      <c r="AC791" s="238"/>
      <c r="AD791" s="238"/>
      <c r="AE791" s="238"/>
      <c r="AF791" s="238"/>
      <c r="AG791" s="239"/>
      <c r="AH791" s="239"/>
      <c r="AI791" s="239"/>
      <c r="AJ791" s="239"/>
      <c r="AK791" s="86"/>
      <c r="AL791" s="86"/>
      <c r="AM791" s="240"/>
      <c r="AN791" s="240"/>
      <c r="AO791" s="98"/>
      <c r="AP791" s="98"/>
      <c r="AQ791" s="98"/>
      <c r="AR791" s="98"/>
      <c r="AS791" s="98"/>
      <c r="AT791" s="98"/>
      <c r="AU791" s="98"/>
      <c r="AV791" s="98"/>
      <c r="AW791" s="60"/>
      <c r="AX791" s="241" t="s">
        <v>2999</v>
      </c>
      <c r="AY791" s="101">
        <v>2030</v>
      </c>
      <c r="AZ791" s="102">
        <v>980</v>
      </c>
      <c r="BA791" s="102">
        <v>700</v>
      </c>
      <c r="BB791" s="102">
        <v>280</v>
      </c>
      <c r="BC791" s="205">
        <v>1740</v>
      </c>
      <c r="BD791" s="205">
        <v>840</v>
      </c>
      <c r="BE791" s="205">
        <v>600</v>
      </c>
      <c r="BF791" s="205">
        <v>240</v>
      </c>
      <c r="BJ791" s="236" t="e">
        <f>M791*#REF!</f>
        <v>#REF!</v>
      </c>
      <c r="BK791" s="236" t="e">
        <f>N791*#REF!</f>
        <v>#REF!</v>
      </c>
      <c r="BL791" s="236" t="e">
        <f>O791*#REF!</f>
        <v>#REF!</v>
      </c>
      <c r="BM791" s="236" t="e">
        <f>P791*#REF!</f>
        <v>#REF!</v>
      </c>
    </row>
    <row r="792" spans="1:65" s="18" customFormat="1" ht="35.1" customHeight="1">
      <c r="A792" s="83" t="str">
        <f t="shared" si="446"/>
        <v>DQ17DT_D1+1</v>
      </c>
      <c r="B792" s="83" t="str">
        <f t="shared" si="447"/>
        <v>DQ17DT_D1+2</v>
      </c>
      <c r="C792" s="83" t="str">
        <f t="shared" si="448"/>
        <v>DQ17DT_D1+3</v>
      </c>
      <c r="D792" s="83" t="str">
        <f t="shared" si="449"/>
        <v>DQ17DT_D1+4</v>
      </c>
      <c r="E792" s="18" t="s">
        <v>2999</v>
      </c>
      <c r="F792" s="55"/>
      <c r="G792" s="55"/>
      <c r="H792" s="93" t="s">
        <v>6060</v>
      </c>
      <c r="I792" s="84" t="s">
        <v>6061</v>
      </c>
      <c r="J792" s="84" t="s">
        <v>5976</v>
      </c>
      <c r="K792" s="84" t="str">
        <f t="shared" si="461"/>
        <v>DQ17DT_D1</v>
      </c>
      <c r="L792" s="84" t="s">
        <v>6054</v>
      </c>
      <c r="M792" s="95">
        <v>3100</v>
      </c>
      <c r="N792" s="95">
        <v>1500</v>
      </c>
      <c r="O792" s="95">
        <v>1000</v>
      </c>
      <c r="P792" s="96">
        <v>500</v>
      </c>
      <c r="Q792" s="95" t="e">
        <f>VLOOKUP(H792&amp;"Vị trí 1",#REF!,9,0)</f>
        <v>#REF!</v>
      </c>
      <c r="R792" s="95" t="e">
        <f>VLOOKUP(H792&amp;"Vị trí 2",#REF!,9,0)</f>
        <v>#REF!</v>
      </c>
      <c r="S792" s="95" t="e">
        <f>VLOOKUP(H792&amp;"Vị trí 3",#REF!,9,0)</f>
        <v>#REF!</v>
      </c>
      <c r="T792" s="95" t="e">
        <f>VLOOKUP(H792&amp;"Vị trí 4",#REF!,9,0)</f>
        <v>#REF!</v>
      </c>
      <c r="U792" s="238"/>
      <c r="V792" s="238"/>
      <c r="W792" s="238"/>
      <c r="X792" s="238"/>
      <c r="Y792" s="239"/>
      <c r="Z792" s="239"/>
      <c r="AA792" s="239"/>
      <c r="AB792" s="239"/>
      <c r="AC792" s="238"/>
      <c r="AD792" s="238"/>
      <c r="AE792" s="238"/>
      <c r="AF792" s="238"/>
      <c r="AG792" s="239"/>
      <c r="AH792" s="239"/>
      <c r="AI792" s="239"/>
      <c r="AJ792" s="239"/>
      <c r="AK792" s="86">
        <v>7.93</v>
      </c>
      <c r="AL792" s="86"/>
      <c r="AM792" s="240"/>
      <c r="AN792" s="240">
        <f t="shared" ref="AN792:AN805" si="468">ROUNDDOWN(AK792*$AN$10/$AK$10,1)</f>
        <v>4.5999999999999996</v>
      </c>
      <c r="AO792" s="98">
        <f t="shared" ref="AO792:AO805" si="469">M792*$AN792</f>
        <v>14259.999999999998</v>
      </c>
      <c r="AP792" s="98">
        <f t="shared" ref="AP792:AP805" si="470">N792*$AN792</f>
        <v>6899.9999999999991</v>
      </c>
      <c r="AQ792" s="98">
        <f t="shared" ref="AQ792:AQ805" si="471">O792*$AN792</f>
        <v>4600</v>
      </c>
      <c r="AR792" s="98">
        <f t="shared" ref="AR792:AR805" si="472">P792*$AN792</f>
        <v>2300</v>
      </c>
      <c r="AS792" s="99">
        <f t="shared" ref="AS792:AV805" si="473">IF(AO792&lt;1000,ROUND(AO792,-1),ROUND(AO792,-2))</f>
        <v>14300</v>
      </c>
      <c r="AT792" s="99">
        <f t="shared" si="473"/>
        <v>6900</v>
      </c>
      <c r="AU792" s="99">
        <f t="shared" si="473"/>
        <v>4600</v>
      </c>
      <c r="AV792" s="99">
        <f t="shared" si="473"/>
        <v>2300</v>
      </c>
      <c r="AW792" s="100">
        <f t="shared" ref="AW792:AW805" si="474">AO792*0.15</f>
        <v>2138.9999999999995</v>
      </c>
      <c r="AX792" s="241" t="s">
        <v>2999</v>
      </c>
      <c r="AY792" s="101">
        <v>1540</v>
      </c>
      <c r="AZ792" s="102">
        <v>770</v>
      </c>
      <c r="BA792" s="102">
        <v>700</v>
      </c>
      <c r="BB792" s="102">
        <v>350</v>
      </c>
      <c r="BC792" s="205">
        <v>1320</v>
      </c>
      <c r="BD792" s="205">
        <v>660</v>
      </c>
      <c r="BE792" s="205">
        <v>600</v>
      </c>
      <c r="BF792" s="205">
        <v>300</v>
      </c>
      <c r="BG792" s="103">
        <f t="shared" ref="BG792:BG805" si="475">AV792-AW792</f>
        <v>161.00000000000045</v>
      </c>
      <c r="BJ792" s="236" t="e">
        <f>M792*#REF!</f>
        <v>#REF!</v>
      </c>
      <c r="BK792" s="236" t="e">
        <f>N792*#REF!</f>
        <v>#REF!</v>
      </c>
      <c r="BL792" s="236" t="e">
        <f>O792*#REF!</f>
        <v>#REF!</v>
      </c>
      <c r="BM792" s="236" t="e">
        <f>P792*#REF!</f>
        <v>#REF!</v>
      </c>
    </row>
    <row r="793" spans="1:65" s="18" customFormat="1" ht="35.1" customHeight="1">
      <c r="A793" s="83" t="str">
        <f t="shared" si="446"/>
        <v>DQ17DT_D2+1</v>
      </c>
      <c r="B793" s="83" t="str">
        <f t="shared" si="447"/>
        <v>DQ17DT_D2+2</v>
      </c>
      <c r="C793" s="83" t="str">
        <f t="shared" si="448"/>
        <v>DQ17DT_D2+3</v>
      </c>
      <c r="D793" s="83" t="str">
        <f t="shared" si="449"/>
        <v>DQ17DT_D2+4</v>
      </c>
      <c r="E793" s="18" t="s">
        <v>2999</v>
      </c>
      <c r="F793" s="55"/>
      <c r="G793" s="55"/>
      <c r="H793" s="93" t="s">
        <v>6062</v>
      </c>
      <c r="I793" s="84" t="s">
        <v>6063</v>
      </c>
      <c r="J793" s="84" t="s">
        <v>6057</v>
      </c>
      <c r="K793" s="84" t="str">
        <f t="shared" si="461"/>
        <v>DQ17DT_D2</v>
      </c>
      <c r="L793" s="84" t="s">
        <v>6059</v>
      </c>
      <c r="M793" s="95">
        <v>2200</v>
      </c>
      <c r="N793" s="95">
        <v>1100</v>
      </c>
      <c r="O793" s="96">
        <v>900</v>
      </c>
      <c r="P793" s="96">
        <v>500</v>
      </c>
      <c r="Q793" s="95" t="e">
        <f>VLOOKUP(H793&amp;"Vị trí 1",#REF!,9,0)</f>
        <v>#REF!</v>
      </c>
      <c r="R793" s="95" t="e">
        <f>VLOOKUP(H793&amp;"Vị trí 2",#REF!,9,0)</f>
        <v>#REF!</v>
      </c>
      <c r="S793" s="95" t="e">
        <f>VLOOKUP(H793&amp;"Vị trí 3",#REF!,9,0)</f>
        <v>#REF!</v>
      </c>
      <c r="T793" s="95" t="e">
        <f>VLOOKUP(H793&amp;"Vị trí 4",#REF!,9,0)</f>
        <v>#REF!</v>
      </c>
      <c r="U793" s="238"/>
      <c r="V793" s="238"/>
      <c r="W793" s="238"/>
      <c r="X793" s="238"/>
      <c r="Y793" s="239"/>
      <c r="Z793" s="239"/>
      <c r="AA793" s="239"/>
      <c r="AB793" s="239"/>
      <c r="AC793" s="238"/>
      <c r="AD793" s="238"/>
      <c r="AE793" s="238"/>
      <c r="AF793" s="238"/>
      <c r="AG793" s="239"/>
      <c r="AH793" s="239"/>
      <c r="AI793" s="239"/>
      <c r="AJ793" s="239"/>
      <c r="AK793" s="86">
        <v>9.1690716690716698</v>
      </c>
      <c r="AL793" s="86"/>
      <c r="AM793" s="240"/>
      <c r="AN793" s="240">
        <f t="shared" si="468"/>
        <v>5.4</v>
      </c>
      <c r="AO793" s="98">
        <f t="shared" si="469"/>
        <v>11880</v>
      </c>
      <c r="AP793" s="98">
        <f t="shared" si="470"/>
        <v>5940</v>
      </c>
      <c r="AQ793" s="98">
        <f t="shared" si="471"/>
        <v>4860</v>
      </c>
      <c r="AR793" s="98">
        <f t="shared" si="472"/>
        <v>2700</v>
      </c>
      <c r="AS793" s="99">
        <f t="shared" si="473"/>
        <v>11900</v>
      </c>
      <c r="AT793" s="99">
        <f t="shared" si="473"/>
        <v>5900</v>
      </c>
      <c r="AU793" s="99">
        <f t="shared" si="473"/>
        <v>4900</v>
      </c>
      <c r="AV793" s="99">
        <f t="shared" si="473"/>
        <v>2700</v>
      </c>
      <c r="AW793" s="100">
        <f t="shared" si="474"/>
        <v>1782</v>
      </c>
      <c r="AX793" s="241" t="s">
        <v>2999</v>
      </c>
      <c r="AY793" s="101">
        <v>1330</v>
      </c>
      <c r="AZ793" s="102">
        <v>770</v>
      </c>
      <c r="BA793" s="102">
        <v>560</v>
      </c>
      <c r="BB793" s="102">
        <v>350</v>
      </c>
      <c r="BC793" s="205">
        <v>1140</v>
      </c>
      <c r="BD793" s="205">
        <v>660</v>
      </c>
      <c r="BE793" s="205">
        <v>480</v>
      </c>
      <c r="BF793" s="205">
        <v>300</v>
      </c>
      <c r="BG793" s="103">
        <f t="shared" si="475"/>
        <v>918</v>
      </c>
      <c r="BJ793" s="236" t="e">
        <f>M793*#REF!</f>
        <v>#REF!</v>
      </c>
      <c r="BK793" s="236" t="e">
        <f>N793*#REF!</f>
        <v>#REF!</v>
      </c>
      <c r="BL793" s="236" t="e">
        <f>O793*#REF!</f>
        <v>#REF!</v>
      </c>
      <c r="BM793" s="236" t="e">
        <f>P793*#REF!</f>
        <v>#REF!</v>
      </c>
    </row>
    <row r="794" spans="1:65" s="18" customFormat="1" ht="35.1" customHeight="1">
      <c r="A794" s="83" t="str">
        <f t="shared" si="446"/>
        <v>DQ18DT+1</v>
      </c>
      <c r="B794" s="83" t="str">
        <f t="shared" si="447"/>
        <v>DQ18DT+2</v>
      </c>
      <c r="C794" s="83" t="str">
        <f t="shared" si="448"/>
        <v>DQ18DT+3</v>
      </c>
      <c r="D794" s="83" t="str">
        <f t="shared" si="449"/>
        <v>DQ18DT+4</v>
      </c>
      <c r="E794" s="18" t="s">
        <v>2999</v>
      </c>
      <c r="F794" s="55">
        <v>18</v>
      </c>
      <c r="G794" s="55"/>
      <c r="H794" s="93" t="s">
        <v>6064</v>
      </c>
      <c r="I794" s="84" t="s">
        <v>6065</v>
      </c>
      <c r="J794" s="84" t="s">
        <v>5976</v>
      </c>
      <c r="K794" s="84" t="str">
        <f t="shared" si="461"/>
        <v>DQ18DT</v>
      </c>
      <c r="L794" s="84" t="s">
        <v>3240</v>
      </c>
      <c r="M794" s="95">
        <v>6500</v>
      </c>
      <c r="N794" s="95">
        <v>1800</v>
      </c>
      <c r="O794" s="95">
        <v>1300</v>
      </c>
      <c r="P794" s="95">
        <v>1000</v>
      </c>
      <c r="Q794" s="95" t="e">
        <f>VLOOKUP(H794&amp;"Vị trí 1",#REF!,9,0)</f>
        <v>#REF!</v>
      </c>
      <c r="R794" s="95" t="e">
        <f>VLOOKUP(H794&amp;"Vị trí 2",#REF!,9,0)</f>
        <v>#REF!</v>
      </c>
      <c r="S794" s="95" t="e">
        <f>VLOOKUP(H794&amp;"Vị trí 3",#REF!,9,0)</f>
        <v>#REF!</v>
      </c>
      <c r="T794" s="95" t="e">
        <f>VLOOKUP(H794&amp;"Vị trí 4",#REF!,9,0)</f>
        <v>#REF!</v>
      </c>
      <c r="U794" s="238"/>
      <c r="V794" s="238"/>
      <c r="W794" s="238"/>
      <c r="X794" s="238"/>
      <c r="Y794" s="239"/>
      <c r="Z794" s="239"/>
      <c r="AA794" s="239"/>
      <c r="AB794" s="239"/>
      <c r="AC794" s="238"/>
      <c r="AD794" s="238"/>
      <c r="AE794" s="238"/>
      <c r="AF794" s="238"/>
      <c r="AG794" s="239"/>
      <c r="AH794" s="239"/>
      <c r="AI794" s="239"/>
      <c r="AJ794" s="239"/>
      <c r="AK794" s="86">
        <v>4.5406461538461542</v>
      </c>
      <c r="AL794" s="86"/>
      <c r="AM794" s="240"/>
      <c r="AN794" s="240">
        <f t="shared" si="468"/>
        <v>2.6</v>
      </c>
      <c r="AO794" s="98">
        <f t="shared" si="469"/>
        <v>16900</v>
      </c>
      <c r="AP794" s="98">
        <f t="shared" si="470"/>
        <v>4680</v>
      </c>
      <c r="AQ794" s="98">
        <f t="shared" si="471"/>
        <v>3380</v>
      </c>
      <c r="AR794" s="98">
        <f t="shared" si="472"/>
        <v>2600</v>
      </c>
      <c r="AS794" s="99">
        <f t="shared" si="473"/>
        <v>16900</v>
      </c>
      <c r="AT794" s="99">
        <f t="shared" si="473"/>
        <v>4700</v>
      </c>
      <c r="AU794" s="99">
        <f t="shared" si="473"/>
        <v>3400</v>
      </c>
      <c r="AV794" s="99">
        <f t="shared" si="473"/>
        <v>2600</v>
      </c>
      <c r="AW794" s="100">
        <f t="shared" si="474"/>
        <v>2535</v>
      </c>
      <c r="AX794" s="241" t="s">
        <v>2999</v>
      </c>
      <c r="AY794" s="101">
        <v>1330</v>
      </c>
      <c r="AZ794" s="102">
        <v>770</v>
      </c>
      <c r="BA794" s="102">
        <v>560</v>
      </c>
      <c r="BB794" s="102">
        <v>350</v>
      </c>
      <c r="BC794" s="205">
        <v>1140</v>
      </c>
      <c r="BD794" s="205">
        <v>660</v>
      </c>
      <c r="BE794" s="205">
        <v>480</v>
      </c>
      <c r="BF794" s="205">
        <v>300</v>
      </c>
      <c r="BG794" s="103">
        <f t="shared" si="475"/>
        <v>65</v>
      </c>
      <c r="BJ794" s="236" t="e">
        <f>M794*#REF!</f>
        <v>#REF!</v>
      </c>
      <c r="BK794" s="236" t="e">
        <f>N794*#REF!</f>
        <v>#REF!</v>
      </c>
      <c r="BL794" s="236" t="e">
        <f>O794*#REF!</f>
        <v>#REF!</v>
      </c>
      <c r="BM794" s="236" t="e">
        <f>P794*#REF!</f>
        <v>#REF!</v>
      </c>
    </row>
    <row r="795" spans="1:65" s="18" customFormat="1" ht="35.1" customHeight="1">
      <c r="A795" s="83" t="str">
        <f t="shared" si="446"/>
        <v>DQ19DT+1</v>
      </c>
      <c r="B795" s="83" t="str">
        <f t="shared" si="447"/>
        <v>DQ19DT+2</v>
      </c>
      <c r="C795" s="83" t="str">
        <f t="shared" si="448"/>
        <v>DQ19DT+3</v>
      </c>
      <c r="D795" s="83" t="str">
        <f t="shared" si="449"/>
        <v>DQ19DT+4</v>
      </c>
      <c r="E795" s="18" t="s">
        <v>2999</v>
      </c>
      <c r="F795" s="55">
        <v>19</v>
      </c>
      <c r="G795" s="55"/>
      <c r="H795" s="93" t="s">
        <v>6066</v>
      </c>
      <c r="I795" s="84" t="s">
        <v>6067</v>
      </c>
      <c r="J795" s="84" t="s">
        <v>3470</v>
      </c>
      <c r="K795" s="84" t="str">
        <f t="shared" si="461"/>
        <v>DQ19DT</v>
      </c>
      <c r="L795" s="84" t="s">
        <v>6068</v>
      </c>
      <c r="M795" s="96">
        <v>600</v>
      </c>
      <c r="N795" s="96">
        <v>300</v>
      </c>
      <c r="O795" s="96">
        <v>250</v>
      </c>
      <c r="P795" s="96">
        <v>200</v>
      </c>
      <c r="Q795" s="95" t="e">
        <f>VLOOKUP(H795&amp;"Vị trí 1",#REF!,9,0)</f>
        <v>#REF!</v>
      </c>
      <c r="R795" s="95" t="e">
        <f>VLOOKUP(H795&amp;"Vị trí 2",#REF!,9,0)</f>
        <v>#REF!</v>
      </c>
      <c r="S795" s="95" t="e">
        <f>VLOOKUP(H795&amp;"Vị trí 3",#REF!,9,0)</f>
        <v>#REF!</v>
      </c>
      <c r="T795" s="95" t="e">
        <f>VLOOKUP(H795&amp;"Vị trí 4",#REF!,9,0)</f>
        <v>#REF!</v>
      </c>
      <c r="U795" s="238"/>
      <c r="V795" s="238"/>
      <c r="W795" s="238"/>
      <c r="X795" s="238"/>
      <c r="Y795" s="239"/>
      <c r="Z795" s="239"/>
      <c r="AA795" s="239"/>
      <c r="AB795" s="239"/>
      <c r="AC795" s="238"/>
      <c r="AD795" s="238"/>
      <c r="AE795" s="238"/>
      <c r="AF795" s="238"/>
      <c r="AG795" s="239"/>
      <c r="AH795" s="239"/>
      <c r="AI795" s="239"/>
      <c r="AJ795" s="239"/>
      <c r="AK795" s="86">
        <v>7.5333333333333332</v>
      </c>
      <c r="AL795" s="86"/>
      <c r="AM795" s="240"/>
      <c r="AN795" s="240">
        <f t="shared" si="468"/>
        <v>4.4000000000000004</v>
      </c>
      <c r="AO795" s="98">
        <f t="shared" si="469"/>
        <v>2640</v>
      </c>
      <c r="AP795" s="98">
        <f t="shared" si="470"/>
        <v>1320</v>
      </c>
      <c r="AQ795" s="98">
        <f t="shared" si="471"/>
        <v>1100</v>
      </c>
      <c r="AR795" s="98">
        <f t="shared" si="472"/>
        <v>880.00000000000011</v>
      </c>
      <c r="AS795" s="99">
        <f t="shared" si="473"/>
        <v>2600</v>
      </c>
      <c r="AT795" s="99">
        <f t="shared" si="473"/>
        <v>1300</v>
      </c>
      <c r="AU795" s="99">
        <f t="shared" si="473"/>
        <v>1100</v>
      </c>
      <c r="AV795" s="99">
        <f t="shared" si="473"/>
        <v>880</v>
      </c>
      <c r="AW795" s="100">
        <f t="shared" si="474"/>
        <v>396</v>
      </c>
      <c r="AX795" s="241" t="s">
        <v>2999</v>
      </c>
      <c r="AY795" s="101">
        <v>1330</v>
      </c>
      <c r="AZ795" s="102">
        <v>770</v>
      </c>
      <c r="BA795" s="102">
        <v>560</v>
      </c>
      <c r="BB795" s="102">
        <v>350</v>
      </c>
      <c r="BC795" s="205">
        <v>1140</v>
      </c>
      <c r="BD795" s="205">
        <v>660</v>
      </c>
      <c r="BE795" s="205">
        <v>480</v>
      </c>
      <c r="BF795" s="205">
        <v>300</v>
      </c>
      <c r="BG795" s="103">
        <f t="shared" si="475"/>
        <v>484</v>
      </c>
      <c r="BJ795" s="236" t="e">
        <f>M795*#REF!</f>
        <v>#REF!</v>
      </c>
      <c r="BK795" s="236" t="e">
        <f>N795*#REF!</f>
        <v>#REF!</v>
      </c>
      <c r="BL795" s="236" t="e">
        <f>O795*#REF!</f>
        <v>#REF!</v>
      </c>
      <c r="BM795" s="236" t="e">
        <f>P795*#REF!</f>
        <v>#REF!</v>
      </c>
    </row>
    <row r="796" spans="1:65" s="18" customFormat="1" ht="35.1" customHeight="1">
      <c r="A796" s="83" t="str">
        <f t="shared" si="446"/>
        <v>DQ20DT+1</v>
      </c>
      <c r="B796" s="83" t="str">
        <f t="shared" si="447"/>
        <v>DQ20DT+2</v>
      </c>
      <c r="C796" s="83" t="str">
        <f t="shared" si="448"/>
        <v>DQ20DT+3</v>
      </c>
      <c r="D796" s="83" t="str">
        <f t="shared" si="449"/>
        <v>DQ20DT+4</v>
      </c>
      <c r="E796" s="18" t="s">
        <v>2999</v>
      </c>
      <c r="F796" s="55">
        <v>20</v>
      </c>
      <c r="G796" s="55"/>
      <c r="H796" s="93" t="s">
        <v>6069</v>
      </c>
      <c r="I796" s="84" t="s">
        <v>6070</v>
      </c>
      <c r="J796" s="84" t="s">
        <v>6071</v>
      </c>
      <c r="K796" s="84" t="str">
        <f t="shared" si="461"/>
        <v>DQ20DT</v>
      </c>
      <c r="L796" s="306" t="s">
        <v>6072</v>
      </c>
      <c r="M796" s="95">
        <v>2600</v>
      </c>
      <c r="N796" s="95">
        <v>1300</v>
      </c>
      <c r="O796" s="96">
        <v>900</v>
      </c>
      <c r="P796" s="96">
        <v>400</v>
      </c>
      <c r="Q796" s="95" t="e">
        <f>VLOOKUP(H796&amp;"Vị trí 1",#REF!,9,0)</f>
        <v>#REF!</v>
      </c>
      <c r="R796" s="95" t="e">
        <f>VLOOKUP(H796&amp;"Vị trí 2",#REF!,9,0)</f>
        <v>#REF!</v>
      </c>
      <c r="S796" s="95" t="e">
        <f>VLOOKUP(H796&amp;"Vị trí 3",#REF!,9,0)</f>
        <v>#REF!</v>
      </c>
      <c r="T796" s="95" t="e">
        <f>VLOOKUP(H796&amp;"Vị trí 4",#REF!,9,0)</f>
        <v>#REF!</v>
      </c>
      <c r="U796" s="238"/>
      <c r="V796" s="238"/>
      <c r="W796" s="238"/>
      <c r="X796" s="238"/>
      <c r="Y796" s="239"/>
      <c r="Z796" s="239"/>
      <c r="AA796" s="239"/>
      <c r="AB796" s="239"/>
      <c r="AC796" s="238"/>
      <c r="AD796" s="238"/>
      <c r="AE796" s="238"/>
      <c r="AF796" s="238"/>
      <c r="AG796" s="239"/>
      <c r="AH796" s="239"/>
      <c r="AI796" s="239"/>
      <c r="AJ796" s="239"/>
      <c r="AK796" s="86">
        <v>7.93</v>
      </c>
      <c r="AL796" s="86"/>
      <c r="AM796" s="240"/>
      <c r="AN796" s="240">
        <f t="shared" si="468"/>
        <v>4.5999999999999996</v>
      </c>
      <c r="AO796" s="98">
        <f t="shared" si="469"/>
        <v>11959.999999999998</v>
      </c>
      <c r="AP796" s="98">
        <f t="shared" si="470"/>
        <v>5979.9999999999991</v>
      </c>
      <c r="AQ796" s="98">
        <f t="shared" si="471"/>
        <v>4140</v>
      </c>
      <c r="AR796" s="98">
        <f t="shared" si="472"/>
        <v>1839.9999999999998</v>
      </c>
      <c r="AS796" s="99">
        <f t="shared" si="473"/>
        <v>12000</v>
      </c>
      <c r="AT796" s="99">
        <f t="shared" si="473"/>
        <v>6000</v>
      </c>
      <c r="AU796" s="99">
        <f t="shared" si="473"/>
        <v>4100</v>
      </c>
      <c r="AV796" s="99">
        <f t="shared" si="473"/>
        <v>1800</v>
      </c>
      <c r="AW796" s="100">
        <f t="shared" si="474"/>
        <v>1793.9999999999998</v>
      </c>
      <c r="AX796" s="241" t="s">
        <v>2999</v>
      </c>
      <c r="AY796" s="101">
        <v>1330</v>
      </c>
      <c r="AZ796" s="102">
        <v>770</v>
      </c>
      <c r="BA796" s="102">
        <v>560</v>
      </c>
      <c r="BB796" s="102">
        <v>350</v>
      </c>
      <c r="BC796" s="205">
        <v>1140</v>
      </c>
      <c r="BD796" s="205">
        <v>660</v>
      </c>
      <c r="BE796" s="205">
        <v>480</v>
      </c>
      <c r="BF796" s="205">
        <v>300</v>
      </c>
      <c r="BG796" s="103">
        <f t="shared" si="475"/>
        <v>6.0000000000002274</v>
      </c>
      <c r="BJ796" s="236" t="e">
        <f>M796*#REF!</f>
        <v>#REF!</v>
      </c>
      <c r="BK796" s="236" t="e">
        <f>N796*#REF!</f>
        <v>#REF!</v>
      </c>
      <c r="BL796" s="236" t="e">
        <f>O796*#REF!</f>
        <v>#REF!</v>
      </c>
      <c r="BM796" s="236" t="e">
        <f>P796*#REF!</f>
        <v>#REF!</v>
      </c>
    </row>
    <row r="797" spans="1:65" s="18" customFormat="1" ht="35.1" customHeight="1">
      <c r="A797" s="83" t="str">
        <f t="shared" si="446"/>
        <v>DQ21DT+1</v>
      </c>
      <c r="B797" s="83" t="str">
        <f t="shared" si="447"/>
        <v>DQ21DT+2</v>
      </c>
      <c r="C797" s="83" t="str">
        <f t="shared" si="448"/>
        <v>DQ21DT+3</v>
      </c>
      <c r="D797" s="83" t="str">
        <f t="shared" si="449"/>
        <v>DQ21DT+4</v>
      </c>
      <c r="E797" s="18" t="s">
        <v>2999</v>
      </c>
      <c r="F797" s="55">
        <v>21</v>
      </c>
      <c r="G797" s="55"/>
      <c r="H797" s="93" t="s">
        <v>6073</v>
      </c>
      <c r="I797" s="84" t="s">
        <v>5269</v>
      </c>
      <c r="J797" s="84" t="s">
        <v>6074</v>
      </c>
      <c r="K797" s="84" t="str">
        <f t="shared" si="461"/>
        <v>DQ21DT</v>
      </c>
      <c r="L797" s="84" t="s">
        <v>6075</v>
      </c>
      <c r="M797" s="95">
        <v>2900</v>
      </c>
      <c r="N797" s="95">
        <v>1400</v>
      </c>
      <c r="O797" s="95">
        <v>1000</v>
      </c>
      <c r="P797" s="96">
        <v>400</v>
      </c>
      <c r="Q797" s="95" t="e">
        <f>VLOOKUP(H797&amp;"Vị trí 1",#REF!,9,0)</f>
        <v>#REF!</v>
      </c>
      <c r="R797" s="95" t="e">
        <f>VLOOKUP(H797&amp;"Vị trí 2",#REF!,9,0)</f>
        <v>#REF!</v>
      </c>
      <c r="S797" s="95" t="e">
        <f>VLOOKUP(H797&amp;"Vị trí 3",#REF!,9,0)</f>
        <v>#REF!</v>
      </c>
      <c r="T797" s="95" t="e">
        <f>VLOOKUP(H797&amp;"Vị trí 4",#REF!,9,0)</f>
        <v>#REF!</v>
      </c>
      <c r="U797" s="238" t="e">
        <f>VLOOKUP(A797,#REF!,32,0)</f>
        <v>#REF!</v>
      </c>
      <c r="V797" s="238"/>
      <c r="W797" s="238"/>
      <c r="X797" s="238"/>
      <c r="Y797" s="239" t="e">
        <f>U797/M797</f>
        <v>#REF!</v>
      </c>
      <c r="Z797" s="239"/>
      <c r="AA797" s="239"/>
      <c r="AB797" s="239"/>
      <c r="AC797" s="238"/>
      <c r="AD797" s="238"/>
      <c r="AE797" s="238"/>
      <c r="AF797" s="238"/>
      <c r="AG797" s="239"/>
      <c r="AH797" s="239"/>
      <c r="AI797" s="239"/>
      <c r="AJ797" s="239"/>
      <c r="AK797" s="86">
        <v>7.93</v>
      </c>
      <c r="AL797" s="86"/>
      <c r="AM797" s="240"/>
      <c r="AN797" s="240">
        <f t="shared" si="468"/>
        <v>4.5999999999999996</v>
      </c>
      <c r="AO797" s="98">
        <f t="shared" si="469"/>
        <v>13339.999999999998</v>
      </c>
      <c r="AP797" s="98">
        <f t="shared" si="470"/>
        <v>6439.9999999999991</v>
      </c>
      <c r="AQ797" s="98">
        <f t="shared" si="471"/>
        <v>4600</v>
      </c>
      <c r="AR797" s="98">
        <f t="shared" si="472"/>
        <v>1839.9999999999998</v>
      </c>
      <c r="AS797" s="99">
        <f t="shared" si="473"/>
        <v>13300</v>
      </c>
      <c r="AT797" s="99">
        <f t="shared" si="473"/>
        <v>6400</v>
      </c>
      <c r="AU797" s="99">
        <f t="shared" si="473"/>
        <v>4600</v>
      </c>
      <c r="AV797" s="99">
        <f t="shared" si="473"/>
        <v>1800</v>
      </c>
      <c r="AW797" s="100">
        <f t="shared" si="474"/>
        <v>2000.9999999999995</v>
      </c>
      <c r="AX797" s="241" t="s">
        <v>2999</v>
      </c>
      <c r="AY797" s="101">
        <v>1330</v>
      </c>
      <c r="AZ797" s="102">
        <v>770</v>
      </c>
      <c r="BA797" s="102">
        <v>560</v>
      </c>
      <c r="BB797" s="102">
        <v>350</v>
      </c>
      <c r="BC797" s="205">
        <v>1140</v>
      </c>
      <c r="BD797" s="205">
        <v>660</v>
      </c>
      <c r="BE797" s="205">
        <v>480</v>
      </c>
      <c r="BF797" s="205">
        <v>300</v>
      </c>
      <c r="BG797" s="103">
        <f t="shared" si="475"/>
        <v>-200.99999999999955</v>
      </c>
      <c r="BJ797" s="236" t="e">
        <f>M797*#REF!</f>
        <v>#REF!</v>
      </c>
      <c r="BK797" s="236" t="e">
        <f>N797*#REF!</f>
        <v>#REF!</v>
      </c>
      <c r="BL797" s="236" t="e">
        <f>O797*#REF!</f>
        <v>#REF!</v>
      </c>
      <c r="BM797" s="236" t="e">
        <f>P797*#REF!</f>
        <v>#REF!</v>
      </c>
    </row>
    <row r="798" spans="1:65" s="18" customFormat="1" ht="35.1" customHeight="1">
      <c r="A798" s="83" t="str">
        <f t="shared" si="446"/>
        <v>DQ22DT+1</v>
      </c>
      <c r="B798" s="83" t="str">
        <f t="shared" si="447"/>
        <v>DQ22DT+2</v>
      </c>
      <c r="C798" s="83" t="str">
        <f t="shared" si="448"/>
        <v>DQ22DT+3</v>
      </c>
      <c r="D798" s="83" t="str">
        <f t="shared" si="449"/>
        <v>DQ22DT+4</v>
      </c>
      <c r="E798" s="18" t="s">
        <v>2999</v>
      </c>
      <c r="F798" s="55">
        <v>22</v>
      </c>
      <c r="G798" s="55"/>
      <c r="H798" s="93" t="s">
        <v>6076</v>
      </c>
      <c r="I798" s="84" t="s">
        <v>265</v>
      </c>
      <c r="J798" s="84" t="s">
        <v>6051</v>
      </c>
      <c r="K798" s="84" t="str">
        <f t="shared" si="461"/>
        <v>DQ22DT</v>
      </c>
      <c r="L798" s="84" t="s">
        <v>6075</v>
      </c>
      <c r="M798" s="95">
        <v>2200</v>
      </c>
      <c r="N798" s="95">
        <v>1100</v>
      </c>
      <c r="O798" s="95">
        <v>1000</v>
      </c>
      <c r="P798" s="96">
        <v>500</v>
      </c>
      <c r="Q798" s="95" t="e">
        <f>VLOOKUP(H798&amp;"Vị trí 1",#REF!,9,0)</f>
        <v>#REF!</v>
      </c>
      <c r="R798" s="95" t="e">
        <f>VLOOKUP(H798&amp;"Vị trí 2",#REF!,9,0)</f>
        <v>#REF!</v>
      </c>
      <c r="S798" s="95" t="e">
        <f>VLOOKUP(H798&amp;"Vị trí 3",#REF!,9,0)</f>
        <v>#REF!</v>
      </c>
      <c r="T798" s="95" t="e">
        <f>VLOOKUP(H798&amp;"Vị trí 4",#REF!,9,0)</f>
        <v>#REF!</v>
      </c>
      <c r="U798" s="238"/>
      <c r="V798" s="238"/>
      <c r="W798" s="238"/>
      <c r="X798" s="238"/>
      <c r="Y798" s="239"/>
      <c r="Z798" s="239"/>
      <c r="AA798" s="239"/>
      <c r="AB798" s="239"/>
      <c r="AC798" s="238"/>
      <c r="AD798" s="238"/>
      <c r="AE798" s="238"/>
      <c r="AF798" s="238"/>
      <c r="AG798" s="239"/>
      <c r="AH798" s="239"/>
      <c r="AI798" s="239"/>
      <c r="AJ798" s="239"/>
      <c r="AK798" s="86">
        <v>7.93</v>
      </c>
      <c r="AL798" s="86"/>
      <c r="AM798" s="240"/>
      <c r="AN798" s="240">
        <f t="shared" si="468"/>
        <v>4.5999999999999996</v>
      </c>
      <c r="AO798" s="98">
        <f t="shared" si="469"/>
        <v>10120</v>
      </c>
      <c r="AP798" s="98">
        <f t="shared" si="470"/>
        <v>5060</v>
      </c>
      <c r="AQ798" s="98">
        <f t="shared" si="471"/>
        <v>4600</v>
      </c>
      <c r="AR798" s="98">
        <f t="shared" si="472"/>
        <v>2300</v>
      </c>
      <c r="AS798" s="99">
        <f t="shared" si="473"/>
        <v>10100</v>
      </c>
      <c r="AT798" s="99">
        <f t="shared" si="473"/>
        <v>5100</v>
      </c>
      <c r="AU798" s="99">
        <f t="shared" si="473"/>
        <v>4600</v>
      </c>
      <c r="AV798" s="99">
        <f t="shared" si="473"/>
        <v>2300</v>
      </c>
      <c r="AW798" s="100">
        <f t="shared" si="474"/>
        <v>1518</v>
      </c>
      <c r="AX798" s="241" t="s">
        <v>2999</v>
      </c>
      <c r="AY798" s="101">
        <v>910</v>
      </c>
      <c r="AZ798" s="102">
        <v>420</v>
      </c>
      <c r="BA798" s="102">
        <v>280</v>
      </c>
      <c r="BB798" s="102">
        <v>210</v>
      </c>
      <c r="BC798" s="205">
        <v>780</v>
      </c>
      <c r="BD798" s="205">
        <v>360</v>
      </c>
      <c r="BE798" s="205">
        <v>240</v>
      </c>
      <c r="BF798" s="205">
        <v>180</v>
      </c>
      <c r="BG798" s="103">
        <f t="shared" si="475"/>
        <v>782</v>
      </c>
      <c r="BJ798" s="236" t="e">
        <f>M798*#REF!</f>
        <v>#REF!</v>
      </c>
      <c r="BK798" s="236" t="e">
        <f>N798*#REF!</f>
        <v>#REF!</v>
      </c>
      <c r="BL798" s="236" t="e">
        <f>O798*#REF!</f>
        <v>#REF!</v>
      </c>
      <c r="BM798" s="236" t="e">
        <f>P798*#REF!</f>
        <v>#REF!</v>
      </c>
    </row>
    <row r="799" spans="1:65" s="18" customFormat="1" ht="47.25">
      <c r="A799" s="83" t="str">
        <f t="shared" si="446"/>
        <v>DQ23DT+1</v>
      </c>
      <c r="B799" s="83" t="str">
        <f t="shared" si="447"/>
        <v>DQ23DT+2</v>
      </c>
      <c r="C799" s="83" t="str">
        <f t="shared" si="448"/>
        <v>DQ23DT+3</v>
      </c>
      <c r="D799" s="83" t="str">
        <f t="shared" si="449"/>
        <v>DQ23DT+4</v>
      </c>
      <c r="E799" s="18" t="s">
        <v>2999</v>
      </c>
      <c r="F799" s="55">
        <v>23</v>
      </c>
      <c r="G799" s="55"/>
      <c r="H799" s="93" t="s">
        <v>6077</v>
      </c>
      <c r="I799" s="84" t="s">
        <v>5432</v>
      </c>
      <c r="J799" s="84" t="s">
        <v>6034</v>
      </c>
      <c r="K799" s="84" t="str">
        <f t="shared" si="461"/>
        <v>DQ23DT</v>
      </c>
      <c r="L799" s="84" t="s">
        <v>5980</v>
      </c>
      <c r="M799" s="95">
        <v>1900</v>
      </c>
      <c r="N799" s="95">
        <v>1100</v>
      </c>
      <c r="O799" s="96">
        <v>800</v>
      </c>
      <c r="P799" s="96">
        <v>500</v>
      </c>
      <c r="Q799" s="95" t="e">
        <f>VLOOKUP(H799&amp;"Vị trí 1",#REF!,9,0)</f>
        <v>#REF!</v>
      </c>
      <c r="R799" s="95" t="e">
        <f>VLOOKUP(H799&amp;"Vị trí 2",#REF!,9,0)</f>
        <v>#REF!</v>
      </c>
      <c r="S799" s="95" t="e">
        <f>VLOOKUP(H799&amp;"Vị trí 3",#REF!,9,0)</f>
        <v>#REF!</v>
      </c>
      <c r="T799" s="95" t="e">
        <f>VLOOKUP(H799&amp;"Vị trí 4",#REF!,9,0)</f>
        <v>#REF!</v>
      </c>
      <c r="U799" s="238"/>
      <c r="V799" s="238"/>
      <c r="W799" s="238"/>
      <c r="X799" s="238"/>
      <c r="Y799" s="239"/>
      <c r="Z799" s="239"/>
      <c r="AA799" s="239"/>
      <c r="AB799" s="239"/>
      <c r="AC799" s="238"/>
      <c r="AD799" s="238"/>
      <c r="AE799" s="238"/>
      <c r="AF799" s="238"/>
      <c r="AG799" s="239"/>
      <c r="AH799" s="239"/>
      <c r="AI799" s="239"/>
      <c r="AJ799" s="239"/>
      <c r="AK799" s="86">
        <v>7.93</v>
      </c>
      <c r="AL799" s="86"/>
      <c r="AM799" s="240"/>
      <c r="AN799" s="240">
        <f t="shared" si="468"/>
        <v>4.5999999999999996</v>
      </c>
      <c r="AO799" s="98">
        <f t="shared" si="469"/>
        <v>8740</v>
      </c>
      <c r="AP799" s="98">
        <f t="shared" si="470"/>
        <v>5060</v>
      </c>
      <c r="AQ799" s="98">
        <f t="shared" si="471"/>
        <v>3679.9999999999995</v>
      </c>
      <c r="AR799" s="98">
        <f t="shared" si="472"/>
        <v>2300</v>
      </c>
      <c r="AS799" s="99">
        <f t="shared" si="473"/>
        <v>8700</v>
      </c>
      <c r="AT799" s="99">
        <f t="shared" si="473"/>
        <v>5100</v>
      </c>
      <c r="AU799" s="99">
        <f t="shared" si="473"/>
        <v>3700</v>
      </c>
      <c r="AV799" s="99">
        <f t="shared" si="473"/>
        <v>2300</v>
      </c>
      <c r="AW799" s="100">
        <f t="shared" si="474"/>
        <v>1311</v>
      </c>
      <c r="AX799" s="241" t="s">
        <v>2999</v>
      </c>
      <c r="AY799" s="101">
        <v>840</v>
      </c>
      <c r="AZ799" s="102">
        <v>420</v>
      </c>
      <c r="BA799" s="102">
        <v>350</v>
      </c>
      <c r="BB799" s="102">
        <v>210</v>
      </c>
      <c r="BC799" s="205">
        <v>720</v>
      </c>
      <c r="BD799" s="205">
        <v>360</v>
      </c>
      <c r="BE799" s="205">
        <v>300</v>
      </c>
      <c r="BF799" s="205">
        <v>180</v>
      </c>
      <c r="BG799" s="103">
        <f t="shared" si="475"/>
        <v>989</v>
      </c>
      <c r="BJ799" s="236" t="e">
        <f>M799*#REF!</f>
        <v>#REF!</v>
      </c>
      <c r="BK799" s="236" t="e">
        <f>N799*#REF!</f>
        <v>#REF!</v>
      </c>
      <c r="BL799" s="236" t="e">
        <f>O799*#REF!</f>
        <v>#REF!</v>
      </c>
      <c r="BM799" s="236" t="e">
        <f>P799*#REF!</f>
        <v>#REF!</v>
      </c>
    </row>
    <row r="800" spans="1:65" s="18" customFormat="1" ht="35.1" customHeight="1">
      <c r="A800" s="83" t="str">
        <f t="shared" si="446"/>
        <v>DQ24DT+1</v>
      </c>
      <c r="B800" s="83" t="str">
        <f t="shared" si="447"/>
        <v>DQ24DT+2</v>
      </c>
      <c r="C800" s="83" t="str">
        <f t="shared" si="448"/>
        <v>DQ24DT+3</v>
      </c>
      <c r="D800" s="83" t="str">
        <f t="shared" si="449"/>
        <v>DQ24DT+4</v>
      </c>
      <c r="E800" s="18" t="s">
        <v>2999</v>
      </c>
      <c r="F800" s="55">
        <v>24</v>
      </c>
      <c r="G800" s="55"/>
      <c r="H800" s="93" t="s">
        <v>6078</v>
      </c>
      <c r="I800" s="84" t="s">
        <v>4348</v>
      </c>
      <c r="J800" s="84" t="s">
        <v>6034</v>
      </c>
      <c r="K800" s="84" t="str">
        <f t="shared" si="461"/>
        <v>DQ24DT</v>
      </c>
      <c r="L800" s="84" t="s">
        <v>5980</v>
      </c>
      <c r="M800" s="95">
        <v>1900</v>
      </c>
      <c r="N800" s="95">
        <v>1100</v>
      </c>
      <c r="O800" s="96">
        <v>800</v>
      </c>
      <c r="P800" s="96">
        <v>500</v>
      </c>
      <c r="Q800" s="95" t="e">
        <f>VLOOKUP(H800&amp;"Vị trí 1",#REF!,9,0)</f>
        <v>#REF!</v>
      </c>
      <c r="R800" s="95" t="e">
        <f>VLOOKUP(H800&amp;"Vị trí 2",#REF!,9,0)</f>
        <v>#REF!</v>
      </c>
      <c r="S800" s="95" t="e">
        <f>VLOOKUP(H800&amp;"Vị trí 3",#REF!,9,0)</f>
        <v>#REF!</v>
      </c>
      <c r="T800" s="95" t="e">
        <f>VLOOKUP(H800&amp;"Vị trí 4",#REF!,9,0)</f>
        <v>#REF!</v>
      </c>
      <c r="U800" s="238"/>
      <c r="V800" s="238"/>
      <c r="W800" s="238"/>
      <c r="X800" s="238"/>
      <c r="Y800" s="239"/>
      <c r="Z800" s="239"/>
      <c r="AA800" s="239"/>
      <c r="AB800" s="239"/>
      <c r="AC800" s="238"/>
      <c r="AD800" s="238"/>
      <c r="AE800" s="238"/>
      <c r="AF800" s="238"/>
      <c r="AG800" s="239"/>
      <c r="AH800" s="239"/>
      <c r="AI800" s="239"/>
      <c r="AJ800" s="239"/>
      <c r="AK800" s="86">
        <v>7.93</v>
      </c>
      <c r="AL800" s="86"/>
      <c r="AM800" s="240"/>
      <c r="AN800" s="240">
        <f t="shared" si="468"/>
        <v>4.5999999999999996</v>
      </c>
      <c r="AO800" s="98">
        <f t="shared" si="469"/>
        <v>8740</v>
      </c>
      <c r="AP800" s="98">
        <f t="shared" si="470"/>
        <v>5060</v>
      </c>
      <c r="AQ800" s="98">
        <f t="shared" si="471"/>
        <v>3679.9999999999995</v>
      </c>
      <c r="AR800" s="98">
        <f t="shared" si="472"/>
        <v>2300</v>
      </c>
      <c r="AS800" s="99">
        <f t="shared" si="473"/>
        <v>8700</v>
      </c>
      <c r="AT800" s="99">
        <f t="shared" si="473"/>
        <v>5100</v>
      </c>
      <c r="AU800" s="99">
        <f t="shared" si="473"/>
        <v>3700</v>
      </c>
      <c r="AV800" s="99">
        <f t="shared" si="473"/>
        <v>2300</v>
      </c>
      <c r="AW800" s="100">
        <f t="shared" si="474"/>
        <v>1311</v>
      </c>
      <c r="AX800" s="241" t="s">
        <v>2999</v>
      </c>
      <c r="AY800" s="101"/>
      <c r="AZ800" s="102"/>
      <c r="BA800" s="102"/>
      <c r="BB800" s="102"/>
      <c r="BC800" s="205"/>
      <c r="BD800" s="205"/>
      <c r="BE800" s="205"/>
      <c r="BF800" s="307"/>
      <c r="BG800" s="103">
        <f t="shared" si="475"/>
        <v>989</v>
      </c>
    </row>
    <row r="801" spans="1:65" s="18" customFormat="1" ht="63" customHeight="1">
      <c r="A801" s="83" t="str">
        <f t="shared" si="446"/>
        <v>DQ25DT+1</v>
      </c>
      <c r="B801" s="83" t="str">
        <f t="shared" si="447"/>
        <v>DQ25DT+2</v>
      </c>
      <c r="C801" s="83" t="str">
        <f t="shared" si="448"/>
        <v>DQ25DT+3</v>
      </c>
      <c r="D801" s="83" t="str">
        <f t="shared" si="449"/>
        <v>DQ25DT+4</v>
      </c>
      <c r="E801" s="18" t="s">
        <v>2999</v>
      </c>
      <c r="F801" s="55">
        <v>25</v>
      </c>
      <c r="G801" s="55"/>
      <c r="H801" s="93" t="s">
        <v>6079</v>
      </c>
      <c r="I801" s="84" t="s">
        <v>4272</v>
      </c>
      <c r="J801" s="84" t="s">
        <v>6080</v>
      </c>
      <c r="K801" s="84" t="str">
        <f t="shared" si="461"/>
        <v>DQ25DT</v>
      </c>
      <c r="L801" s="84" t="s">
        <v>6013</v>
      </c>
      <c r="M801" s="95">
        <v>1900</v>
      </c>
      <c r="N801" s="95">
        <v>1100</v>
      </c>
      <c r="O801" s="96">
        <v>800</v>
      </c>
      <c r="P801" s="96">
        <v>500</v>
      </c>
      <c r="Q801" s="95" t="e">
        <f>VLOOKUP(H801&amp;"Vị trí 1",#REF!,9,0)</f>
        <v>#REF!</v>
      </c>
      <c r="R801" s="95" t="e">
        <f>VLOOKUP(H801&amp;"Vị trí 2",#REF!,9,0)</f>
        <v>#REF!</v>
      </c>
      <c r="S801" s="95" t="e">
        <f>VLOOKUP(H801&amp;"Vị trí 3",#REF!,9,0)</f>
        <v>#REF!</v>
      </c>
      <c r="T801" s="95" t="e">
        <f>VLOOKUP(H801&amp;"Vị trí 4",#REF!,9,0)</f>
        <v>#REF!</v>
      </c>
      <c r="U801" s="238" t="e">
        <f>VLOOKUP(A801,#REF!,32,0)</f>
        <v>#REF!</v>
      </c>
      <c r="V801" s="238"/>
      <c r="W801" s="238"/>
      <c r="X801" s="238"/>
      <c r="Y801" s="239" t="e">
        <f>U801/M801</f>
        <v>#REF!</v>
      </c>
      <c r="Z801" s="239"/>
      <c r="AA801" s="239"/>
      <c r="AB801" s="239"/>
      <c r="AC801" s="238"/>
      <c r="AD801" s="238"/>
      <c r="AE801" s="238"/>
      <c r="AF801" s="238"/>
      <c r="AG801" s="239"/>
      <c r="AH801" s="239"/>
      <c r="AI801" s="239"/>
      <c r="AJ801" s="239"/>
      <c r="AK801" s="86">
        <v>7.93</v>
      </c>
      <c r="AL801" s="86"/>
      <c r="AM801" s="240"/>
      <c r="AN801" s="240">
        <f t="shared" si="468"/>
        <v>4.5999999999999996</v>
      </c>
      <c r="AO801" s="98">
        <f t="shared" si="469"/>
        <v>8740</v>
      </c>
      <c r="AP801" s="98">
        <f t="shared" si="470"/>
        <v>5060</v>
      </c>
      <c r="AQ801" s="98">
        <f t="shared" si="471"/>
        <v>3679.9999999999995</v>
      </c>
      <c r="AR801" s="98">
        <f t="shared" si="472"/>
        <v>2300</v>
      </c>
      <c r="AS801" s="99">
        <f t="shared" si="473"/>
        <v>8700</v>
      </c>
      <c r="AT801" s="99">
        <f t="shared" si="473"/>
        <v>5100</v>
      </c>
      <c r="AU801" s="99">
        <f t="shared" si="473"/>
        <v>3700</v>
      </c>
      <c r="AV801" s="99">
        <f t="shared" si="473"/>
        <v>2300</v>
      </c>
      <c r="AW801" s="100">
        <f t="shared" si="474"/>
        <v>1311</v>
      </c>
      <c r="AX801" s="241" t="s">
        <v>2999</v>
      </c>
      <c r="AY801" s="101">
        <v>1330</v>
      </c>
      <c r="AZ801" s="102">
        <v>770</v>
      </c>
      <c r="BA801" s="102">
        <v>560</v>
      </c>
      <c r="BB801" s="102">
        <v>350</v>
      </c>
      <c r="BC801" s="205">
        <v>1140</v>
      </c>
      <c r="BD801" s="205">
        <v>660</v>
      </c>
      <c r="BE801" s="205">
        <v>480</v>
      </c>
      <c r="BF801" s="307">
        <v>300</v>
      </c>
      <c r="BG801" s="103">
        <f t="shared" si="475"/>
        <v>989</v>
      </c>
      <c r="BJ801" s="236" t="e">
        <f>M801*#REF!</f>
        <v>#REF!</v>
      </c>
      <c r="BK801" s="236" t="e">
        <f>N801*#REF!</f>
        <v>#REF!</v>
      </c>
      <c r="BL801" s="236" t="e">
        <f>O801*#REF!</f>
        <v>#REF!</v>
      </c>
      <c r="BM801" s="236" t="e">
        <f>P801*#REF!</f>
        <v>#REF!</v>
      </c>
    </row>
    <row r="802" spans="1:65" s="18" customFormat="1" ht="72.75" customHeight="1">
      <c r="A802" s="83" t="str">
        <f t="shared" si="446"/>
        <v>DQ26DT+1</v>
      </c>
      <c r="B802" s="83" t="str">
        <f t="shared" si="447"/>
        <v>DQ26DT+2</v>
      </c>
      <c r="C802" s="83" t="str">
        <f t="shared" si="448"/>
        <v>DQ26DT+3</v>
      </c>
      <c r="D802" s="83" t="str">
        <f t="shared" si="449"/>
        <v>DQ26DT+4</v>
      </c>
      <c r="E802" s="18" t="s">
        <v>2999</v>
      </c>
      <c r="F802" s="55">
        <v>26</v>
      </c>
      <c r="G802" s="55"/>
      <c r="H802" s="93" t="s">
        <v>6081</v>
      </c>
      <c r="I802" s="84" t="s">
        <v>6082</v>
      </c>
      <c r="J802" s="84" t="s">
        <v>6045</v>
      </c>
      <c r="K802" s="84" t="str">
        <f t="shared" si="461"/>
        <v>DQ26DT</v>
      </c>
      <c r="L802" s="84" t="s">
        <v>3240</v>
      </c>
      <c r="M802" s="95">
        <v>1900</v>
      </c>
      <c r="N802" s="95">
        <v>1100</v>
      </c>
      <c r="O802" s="96">
        <v>800</v>
      </c>
      <c r="P802" s="96">
        <v>500</v>
      </c>
      <c r="Q802" s="95" t="e">
        <f>VLOOKUP(H802&amp;"Vị trí 1",#REF!,9,0)</f>
        <v>#REF!</v>
      </c>
      <c r="R802" s="95" t="e">
        <f>VLOOKUP(H802&amp;"Vị trí 2",#REF!,9,0)</f>
        <v>#REF!</v>
      </c>
      <c r="S802" s="95" t="e">
        <f>VLOOKUP(H802&amp;"Vị trí 3",#REF!,9,0)</f>
        <v>#REF!</v>
      </c>
      <c r="T802" s="95" t="e">
        <f>VLOOKUP(H802&amp;"Vị trí 4",#REF!,9,0)</f>
        <v>#REF!</v>
      </c>
      <c r="U802" s="238"/>
      <c r="V802" s="238"/>
      <c r="W802" s="238"/>
      <c r="X802" s="238"/>
      <c r="Y802" s="239"/>
      <c r="Z802" s="239"/>
      <c r="AA802" s="239"/>
      <c r="AB802" s="239"/>
      <c r="AC802" s="238"/>
      <c r="AD802" s="238"/>
      <c r="AE802" s="238"/>
      <c r="AF802" s="238"/>
      <c r="AG802" s="239"/>
      <c r="AH802" s="239"/>
      <c r="AI802" s="239"/>
      <c r="AJ802" s="239"/>
      <c r="AK802" s="86">
        <v>7.93</v>
      </c>
      <c r="AL802" s="86"/>
      <c r="AM802" s="240"/>
      <c r="AN802" s="240">
        <f t="shared" si="468"/>
        <v>4.5999999999999996</v>
      </c>
      <c r="AO802" s="98">
        <f t="shared" si="469"/>
        <v>8740</v>
      </c>
      <c r="AP802" s="98">
        <f t="shared" si="470"/>
        <v>5060</v>
      </c>
      <c r="AQ802" s="98">
        <f t="shared" si="471"/>
        <v>3679.9999999999995</v>
      </c>
      <c r="AR802" s="98">
        <f t="shared" si="472"/>
        <v>2300</v>
      </c>
      <c r="AS802" s="99">
        <f t="shared" si="473"/>
        <v>8700</v>
      </c>
      <c r="AT802" s="99">
        <f t="shared" si="473"/>
        <v>5100</v>
      </c>
      <c r="AU802" s="99">
        <f t="shared" si="473"/>
        <v>3700</v>
      </c>
      <c r="AV802" s="99">
        <f t="shared" si="473"/>
        <v>2300</v>
      </c>
      <c r="AW802" s="100">
        <f t="shared" si="474"/>
        <v>1311</v>
      </c>
      <c r="AX802" s="241" t="s">
        <v>2999</v>
      </c>
      <c r="AY802" s="101">
        <v>1330</v>
      </c>
      <c r="AZ802" s="102">
        <v>770</v>
      </c>
      <c r="BA802" s="102">
        <v>560</v>
      </c>
      <c r="BB802" s="102">
        <v>350</v>
      </c>
      <c r="BC802" s="205">
        <v>1140</v>
      </c>
      <c r="BD802" s="205">
        <v>660</v>
      </c>
      <c r="BE802" s="205">
        <v>480</v>
      </c>
      <c r="BF802" s="205">
        <v>300</v>
      </c>
      <c r="BG802" s="103">
        <f t="shared" si="475"/>
        <v>989</v>
      </c>
      <c r="BJ802" s="236" t="e">
        <f>M802*#REF!</f>
        <v>#REF!</v>
      </c>
      <c r="BK802" s="236" t="e">
        <f>N802*#REF!</f>
        <v>#REF!</v>
      </c>
      <c r="BL802" s="236" t="e">
        <f>O802*#REF!</f>
        <v>#REF!</v>
      </c>
      <c r="BM802" s="236" t="e">
        <f>P802*#REF!</f>
        <v>#REF!</v>
      </c>
    </row>
    <row r="803" spans="1:65" s="204" customFormat="1" ht="47.25">
      <c r="A803" s="215" t="str">
        <f t="shared" si="446"/>
        <v>DQ27DT+1</v>
      </c>
      <c r="B803" s="215" t="str">
        <f t="shared" si="447"/>
        <v>DQ27DT+2</v>
      </c>
      <c r="C803" s="215" t="str">
        <f t="shared" si="448"/>
        <v>DQ27DT+3</v>
      </c>
      <c r="D803" s="215" t="str">
        <f t="shared" si="449"/>
        <v>DQ27DT+4</v>
      </c>
      <c r="E803" s="18" t="s">
        <v>2999</v>
      </c>
      <c r="F803" s="55">
        <v>27</v>
      </c>
      <c r="G803" s="55"/>
      <c r="H803" s="93" t="s">
        <v>6083</v>
      </c>
      <c r="I803" s="84" t="s">
        <v>5439</v>
      </c>
      <c r="J803" s="84" t="s">
        <v>6045</v>
      </c>
      <c r="K803" s="84" t="str">
        <f t="shared" si="461"/>
        <v>DQ27DT</v>
      </c>
      <c r="L803" s="84" t="s">
        <v>6084</v>
      </c>
      <c r="M803" s="95">
        <v>1900</v>
      </c>
      <c r="N803" s="95">
        <v>1100</v>
      </c>
      <c r="O803" s="96">
        <v>800</v>
      </c>
      <c r="P803" s="96">
        <v>500</v>
      </c>
      <c r="Q803" s="95" t="e">
        <f>VLOOKUP(H803&amp;"Vị trí 1",#REF!,9,0)</f>
        <v>#REF!</v>
      </c>
      <c r="R803" s="95" t="e">
        <f>VLOOKUP(H803&amp;"Vị trí 2",#REF!,9,0)</f>
        <v>#REF!</v>
      </c>
      <c r="S803" s="95" t="e">
        <f>VLOOKUP(H803&amp;"Vị trí 3",#REF!,9,0)</f>
        <v>#REF!</v>
      </c>
      <c r="T803" s="95" t="e">
        <f>VLOOKUP(H803&amp;"Vị trí 4",#REF!,9,0)</f>
        <v>#REF!</v>
      </c>
      <c r="U803" s="251"/>
      <c r="V803" s="251"/>
      <c r="W803" s="251"/>
      <c r="X803" s="251"/>
      <c r="Y803" s="252"/>
      <c r="Z803" s="252"/>
      <c r="AA803" s="252"/>
      <c r="AB803" s="252"/>
      <c r="AC803" s="251"/>
      <c r="AD803" s="251"/>
      <c r="AE803" s="251"/>
      <c r="AF803" s="251"/>
      <c r="AG803" s="252"/>
      <c r="AH803" s="252"/>
      <c r="AI803" s="252">
        <f>MIN(AK804:AK847)</f>
        <v>7.5249951446882886</v>
      </c>
      <c r="AJ803" s="252">
        <f>MAX(AK804:AK847)</f>
        <v>8.048</v>
      </c>
      <c r="AK803" s="86">
        <v>7.464069416216975</v>
      </c>
      <c r="AL803" s="86"/>
      <c r="AM803" s="253"/>
      <c r="AN803" s="240">
        <f t="shared" si="468"/>
        <v>4.4000000000000004</v>
      </c>
      <c r="AO803" s="98">
        <f t="shared" si="469"/>
        <v>8360</v>
      </c>
      <c r="AP803" s="98">
        <f t="shared" si="470"/>
        <v>4840</v>
      </c>
      <c r="AQ803" s="98">
        <f t="shared" si="471"/>
        <v>3520.0000000000005</v>
      </c>
      <c r="AR803" s="98">
        <f t="shared" si="472"/>
        <v>2200</v>
      </c>
      <c r="AS803" s="99">
        <f t="shared" si="473"/>
        <v>8400</v>
      </c>
      <c r="AT803" s="99">
        <f t="shared" si="473"/>
        <v>4800</v>
      </c>
      <c r="AU803" s="99">
        <f t="shared" si="473"/>
        <v>3500</v>
      </c>
      <c r="AV803" s="99">
        <f t="shared" si="473"/>
        <v>2200</v>
      </c>
      <c r="AW803" s="100">
        <f t="shared" si="474"/>
        <v>1254</v>
      </c>
      <c r="AX803" s="254" t="s">
        <v>3457</v>
      </c>
      <c r="AY803" s="277"/>
      <c r="AZ803" s="278"/>
      <c r="BA803" s="278"/>
      <c r="BB803" s="278"/>
      <c r="BC803" s="251"/>
      <c r="BD803" s="251"/>
      <c r="BE803" s="251"/>
      <c r="BF803" s="251"/>
      <c r="BG803" s="103">
        <f t="shared" si="475"/>
        <v>946</v>
      </c>
    </row>
    <row r="804" spans="1:65" s="18" customFormat="1" ht="35.1" customHeight="1">
      <c r="A804" s="83" t="str">
        <f t="shared" si="446"/>
        <v>DQ28DT+1</v>
      </c>
      <c r="B804" s="83" t="str">
        <f t="shared" si="447"/>
        <v>DQ28DT+2</v>
      </c>
      <c r="C804" s="83" t="str">
        <f t="shared" si="448"/>
        <v>DQ28DT+3</v>
      </c>
      <c r="D804" s="83" t="str">
        <f t="shared" si="449"/>
        <v>DQ28DT+4</v>
      </c>
      <c r="E804" s="18" t="s">
        <v>2999</v>
      </c>
      <c r="F804" s="55">
        <v>28</v>
      </c>
      <c r="G804" s="55"/>
      <c r="H804" s="93" t="s">
        <v>6085</v>
      </c>
      <c r="I804" s="84" t="s">
        <v>5389</v>
      </c>
      <c r="J804" s="84" t="s">
        <v>3355</v>
      </c>
      <c r="K804" s="84" t="str">
        <f t="shared" si="461"/>
        <v>DQ28DT</v>
      </c>
      <c r="L804" s="84" t="s">
        <v>6086</v>
      </c>
      <c r="M804" s="95">
        <v>1300</v>
      </c>
      <c r="N804" s="96">
        <v>600</v>
      </c>
      <c r="O804" s="96">
        <v>400</v>
      </c>
      <c r="P804" s="96">
        <v>300</v>
      </c>
      <c r="Q804" s="95" t="e">
        <f>VLOOKUP(H804&amp;"Vị trí 1",#REF!,9,0)</f>
        <v>#REF!</v>
      </c>
      <c r="R804" s="95" t="e">
        <f>VLOOKUP(H804&amp;"Vị trí 2",#REF!,9,0)</f>
        <v>#REF!</v>
      </c>
      <c r="S804" s="95" t="e">
        <f>VLOOKUP(H804&amp;"Vị trí 3",#REF!,9,0)</f>
        <v>#REF!</v>
      </c>
      <c r="T804" s="95" t="e">
        <f>VLOOKUP(H804&amp;"Vị trí 4",#REF!,9,0)</f>
        <v>#REF!</v>
      </c>
      <c r="U804" s="238"/>
      <c r="V804" s="238"/>
      <c r="W804" s="238"/>
      <c r="X804" s="238"/>
      <c r="Y804" s="239"/>
      <c r="Z804" s="239"/>
      <c r="AA804" s="239"/>
      <c r="AB804" s="239"/>
      <c r="AC804" s="238"/>
      <c r="AD804" s="238"/>
      <c r="AE804" s="238"/>
      <c r="AF804" s="238"/>
      <c r="AG804" s="239"/>
      <c r="AH804" s="239"/>
      <c r="AI804" s="239"/>
      <c r="AJ804" s="239"/>
      <c r="AK804" s="86">
        <v>7.93</v>
      </c>
      <c r="AL804" s="86"/>
      <c r="AM804" s="240"/>
      <c r="AN804" s="240">
        <f t="shared" si="468"/>
        <v>4.5999999999999996</v>
      </c>
      <c r="AO804" s="98">
        <f t="shared" si="469"/>
        <v>5979.9999999999991</v>
      </c>
      <c r="AP804" s="98">
        <f t="shared" si="470"/>
        <v>2760</v>
      </c>
      <c r="AQ804" s="98">
        <f t="shared" si="471"/>
        <v>1839.9999999999998</v>
      </c>
      <c r="AR804" s="98">
        <f t="shared" si="472"/>
        <v>1380</v>
      </c>
      <c r="AS804" s="99">
        <f t="shared" si="473"/>
        <v>6000</v>
      </c>
      <c r="AT804" s="99">
        <f t="shared" si="473"/>
        <v>2800</v>
      </c>
      <c r="AU804" s="99">
        <f t="shared" si="473"/>
        <v>1800</v>
      </c>
      <c r="AV804" s="99">
        <f t="shared" si="473"/>
        <v>1400</v>
      </c>
      <c r="AW804" s="100">
        <f t="shared" si="474"/>
        <v>896.99999999999989</v>
      </c>
      <c r="AX804" s="241" t="s">
        <v>3457</v>
      </c>
      <c r="AY804" s="101"/>
      <c r="AZ804" s="102"/>
      <c r="BA804" s="102"/>
      <c r="BB804" s="102"/>
      <c r="BC804" s="238"/>
      <c r="BD804" s="238"/>
      <c r="BE804" s="238"/>
      <c r="BF804" s="238"/>
      <c r="BG804" s="103">
        <f t="shared" si="475"/>
        <v>503.00000000000011</v>
      </c>
    </row>
    <row r="805" spans="1:65" s="18" customFormat="1" ht="35.1" customHeight="1">
      <c r="A805" s="83" t="str">
        <f t="shared" si="446"/>
        <v>DQ29DT+1</v>
      </c>
      <c r="B805" s="83" t="str">
        <f t="shared" si="447"/>
        <v>DQ29DT+2</v>
      </c>
      <c r="C805" s="83" t="str">
        <f t="shared" si="448"/>
        <v>DQ29DT+3</v>
      </c>
      <c r="D805" s="83" t="str">
        <f t="shared" si="449"/>
        <v>DQ29DT+4</v>
      </c>
      <c r="E805" s="18" t="s">
        <v>2999</v>
      </c>
      <c r="F805" s="55">
        <v>29</v>
      </c>
      <c r="G805" s="55"/>
      <c r="H805" s="93" t="s">
        <v>6087</v>
      </c>
      <c r="I805" s="84" t="s">
        <v>6088</v>
      </c>
      <c r="J805" s="84" t="s">
        <v>5987</v>
      </c>
      <c r="K805" s="84" t="str">
        <f t="shared" si="461"/>
        <v>DQ29DT</v>
      </c>
      <c r="L805" s="84" t="s">
        <v>3359</v>
      </c>
      <c r="M805" s="95">
        <v>1200</v>
      </c>
      <c r="N805" s="96">
        <v>600</v>
      </c>
      <c r="O805" s="96">
        <v>500</v>
      </c>
      <c r="P805" s="96">
        <v>300</v>
      </c>
      <c r="Q805" s="95" t="e">
        <f>VLOOKUP(H805&amp;"Vị trí 1",#REF!,9,0)</f>
        <v>#REF!</v>
      </c>
      <c r="R805" s="95" t="e">
        <f>VLOOKUP(H805&amp;"Vị trí 2",#REF!,9,0)</f>
        <v>#REF!</v>
      </c>
      <c r="S805" s="95" t="e">
        <f>VLOOKUP(H805&amp;"Vị trí 3",#REF!,9,0)</f>
        <v>#REF!</v>
      </c>
      <c r="T805" s="95" t="e">
        <f>VLOOKUP(H805&amp;"Vị trí 4",#REF!,9,0)</f>
        <v>#REF!</v>
      </c>
      <c r="U805" s="238" t="e">
        <f>VLOOKUP(A805,#REF!,32,0)</f>
        <v>#REF!</v>
      </c>
      <c r="V805" s="238"/>
      <c r="W805" s="238"/>
      <c r="X805" s="238"/>
      <c r="Y805" s="239" t="e">
        <f>U805/M805</f>
        <v>#REF!</v>
      </c>
      <c r="Z805" s="239"/>
      <c r="AA805" s="239"/>
      <c r="AB805" s="239"/>
      <c r="AC805" s="238"/>
      <c r="AD805" s="238"/>
      <c r="AE805" s="238"/>
      <c r="AF805" s="238"/>
      <c r="AG805" s="239"/>
      <c r="AH805" s="239"/>
      <c r="AI805" s="239"/>
      <c r="AJ805" s="239"/>
      <c r="AK805" s="86">
        <v>7.93</v>
      </c>
      <c r="AL805" s="86"/>
      <c r="AM805" s="240"/>
      <c r="AN805" s="240">
        <f t="shared" si="468"/>
        <v>4.5999999999999996</v>
      </c>
      <c r="AO805" s="98">
        <f t="shared" si="469"/>
        <v>5520</v>
      </c>
      <c r="AP805" s="98">
        <f t="shared" si="470"/>
        <v>2760</v>
      </c>
      <c r="AQ805" s="98">
        <f t="shared" si="471"/>
        <v>2300</v>
      </c>
      <c r="AR805" s="98">
        <f t="shared" si="472"/>
        <v>1380</v>
      </c>
      <c r="AS805" s="99">
        <f t="shared" si="473"/>
        <v>5500</v>
      </c>
      <c r="AT805" s="99">
        <f t="shared" si="473"/>
        <v>2800</v>
      </c>
      <c r="AU805" s="99">
        <f t="shared" si="473"/>
        <v>2300</v>
      </c>
      <c r="AV805" s="99">
        <f t="shared" si="473"/>
        <v>1400</v>
      </c>
      <c r="AW805" s="100">
        <f t="shared" si="474"/>
        <v>828</v>
      </c>
      <c r="AX805" s="241" t="s">
        <v>3457</v>
      </c>
      <c r="AY805" s="101">
        <v>1190</v>
      </c>
      <c r="AZ805" s="102">
        <v>390</v>
      </c>
      <c r="BA805" s="102">
        <v>320</v>
      </c>
      <c r="BB805" s="102">
        <v>180</v>
      </c>
      <c r="BC805" s="238">
        <v>1020</v>
      </c>
      <c r="BD805" s="238">
        <v>330</v>
      </c>
      <c r="BE805" s="238">
        <v>270</v>
      </c>
      <c r="BF805" s="238">
        <v>150</v>
      </c>
      <c r="BG805" s="103">
        <f t="shared" si="475"/>
        <v>572</v>
      </c>
      <c r="BJ805" s="236" t="e">
        <f>M805*#REF!</f>
        <v>#REF!</v>
      </c>
      <c r="BK805" s="236" t="e">
        <f>N805*#REF!</f>
        <v>#REF!</v>
      </c>
      <c r="BL805" s="236" t="e">
        <f>O805*#REF!</f>
        <v>#REF!</v>
      </c>
      <c r="BM805" s="236" t="e">
        <f>P805*#REF!</f>
        <v>#REF!</v>
      </c>
    </row>
    <row r="806" spans="1:65" s="18" customFormat="1" ht="35.1" customHeight="1">
      <c r="A806" s="83" t="str">
        <f t="shared" si="446"/>
        <v>DQ30DT+1</v>
      </c>
      <c r="B806" s="83" t="str">
        <f t="shared" si="447"/>
        <v>DQ30DT+2</v>
      </c>
      <c r="C806" s="83" t="str">
        <f t="shared" si="448"/>
        <v>DQ30DT+3</v>
      </c>
      <c r="D806" s="83" t="str">
        <f t="shared" si="449"/>
        <v>DQ30DT+4</v>
      </c>
      <c r="E806" s="18" t="s">
        <v>2999</v>
      </c>
      <c r="F806" s="55">
        <v>30</v>
      </c>
      <c r="G806" s="55"/>
      <c r="H806" s="93" t="s">
        <v>6089</v>
      </c>
      <c r="I806" s="84" t="s">
        <v>5452</v>
      </c>
      <c r="J806" s="84" t="s">
        <v>6090</v>
      </c>
      <c r="K806" s="84"/>
      <c r="L806" s="87" t="s">
        <v>5980</v>
      </c>
      <c r="M806" s="96"/>
      <c r="N806" s="96"/>
      <c r="O806" s="96"/>
      <c r="P806" s="96"/>
      <c r="Q806" s="95"/>
      <c r="R806" s="95"/>
      <c r="S806" s="95"/>
      <c r="T806" s="95"/>
      <c r="U806" s="238" t="e">
        <f>VLOOKUP(A806,#REF!,32,0)</f>
        <v>#REF!</v>
      </c>
      <c r="V806" s="238"/>
      <c r="W806" s="238"/>
      <c r="X806" s="238"/>
      <c r="Y806" s="239" t="e">
        <f>U806/M806</f>
        <v>#REF!</v>
      </c>
      <c r="Z806" s="239"/>
      <c r="AA806" s="239"/>
      <c r="AB806" s="239"/>
      <c r="AC806" s="238"/>
      <c r="AD806" s="238"/>
      <c r="AE806" s="238"/>
      <c r="AF806" s="238"/>
      <c r="AG806" s="239"/>
      <c r="AH806" s="239"/>
      <c r="AI806" s="239"/>
      <c r="AJ806" s="239"/>
      <c r="AK806" s="86"/>
      <c r="AL806" s="86"/>
      <c r="AM806" s="240"/>
      <c r="AN806" s="240"/>
      <c r="AO806" s="98"/>
      <c r="AP806" s="98"/>
      <c r="AQ806" s="98"/>
      <c r="AR806" s="98"/>
      <c r="AS806" s="98"/>
      <c r="AT806" s="98"/>
      <c r="AU806" s="98"/>
      <c r="AV806" s="98"/>
      <c r="AW806" s="60"/>
      <c r="AX806" s="241" t="s">
        <v>3457</v>
      </c>
      <c r="AY806" s="101">
        <v>1750</v>
      </c>
      <c r="AZ806" s="102">
        <v>560</v>
      </c>
      <c r="BA806" s="102">
        <v>350</v>
      </c>
      <c r="BB806" s="102">
        <v>280</v>
      </c>
      <c r="BC806" s="238">
        <v>1500</v>
      </c>
      <c r="BD806" s="238">
        <v>480</v>
      </c>
      <c r="BE806" s="238">
        <v>300</v>
      </c>
      <c r="BF806" s="238">
        <v>240</v>
      </c>
      <c r="BJ806" s="236" t="e">
        <f>M806*#REF!</f>
        <v>#REF!</v>
      </c>
      <c r="BK806" s="236" t="e">
        <f>N806*#REF!</f>
        <v>#REF!</v>
      </c>
      <c r="BL806" s="236" t="e">
        <f>O806*#REF!</f>
        <v>#REF!</v>
      </c>
      <c r="BM806" s="236" t="e">
        <f>P806*#REF!</f>
        <v>#REF!</v>
      </c>
    </row>
    <row r="807" spans="1:65" s="18" customFormat="1" ht="35.1" customHeight="1">
      <c r="A807" s="83" t="str">
        <f t="shared" si="446"/>
        <v>DQ30DT_D1+1</v>
      </c>
      <c r="B807" s="83" t="str">
        <f t="shared" si="447"/>
        <v>DQ30DT_D1+2</v>
      </c>
      <c r="C807" s="83" t="str">
        <f t="shared" si="448"/>
        <v>DQ30DT_D1+3</v>
      </c>
      <c r="D807" s="83" t="str">
        <f t="shared" si="449"/>
        <v>DQ30DT_D1+4</v>
      </c>
      <c r="E807" s="18" t="s">
        <v>2999</v>
      </c>
      <c r="F807" s="308"/>
      <c r="G807" s="308"/>
      <c r="H807" s="93" t="s">
        <v>6091</v>
      </c>
      <c r="I807" s="84" t="s">
        <v>6092</v>
      </c>
      <c r="J807" s="84" t="s">
        <v>6090</v>
      </c>
      <c r="K807" s="84" t="str">
        <f t="shared" si="461"/>
        <v>DQ30DT_D1</v>
      </c>
      <c r="L807" s="306" t="s">
        <v>6093</v>
      </c>
      <c r="M807" s="95">
        <v>1900</v>
      </c>
      <c r="N807" s="95">
        <v>1100</v>
      </c>
      <c r="O807" s="96">
        <v>800</v>
      </c>
      <c r="P807" s="96">
        <v>500</v>
      </c>
      <c r="Q807" s="95" t="e">
        <f>VLOOKUP(H807&amp;"Vị trí 1",#REF!,9,0)</f>
        <v>#REF!</v>
      </c>
      <c r="R807" s="95" t="e">
        <f>VLOOKUP(H807&amp;"Vị trí 2",#REF!,9,0)</f>
        <v>#REF!</v>
      </c>
      <c r="S807" s="95" t="e">
        <f>VLOOKUP(H807&amp;"Vị trí 3",#REF!,9,0)</f>
        <v>#REF!</v>
      </c>
      <c r="T807" s="95" t="e">
        <f>VLOOKUP(H807&amp;"Vị trí 4",#REF!,9,0)</f>
        <v>#REF!</v>
      </c>
      <c r="U807" s="238" t="e">
        <f>VLOOKUP(A807,#REF!,32,0)</f>
        <v>#REF!</v>
      </c>
      <c r="V807" s="238"/>
      <c r="W807" s="238"/>
      <c r="X807" s="238"/>
      <c r="Y807" s="239" t="e">
        <f>U807/M807</f>
        <v>#REF!</v>
      </c>
      <c r="Z807" s="239"/>
      <c r="AA807" s="239"/>
      <c r="AB807" s="239"/>
      <c r="AC807" s="238"/>
      <c r="AD807" s="238"/>
      <c r="AE807" s="238"/>
      <c r="AF807" s="238"/>
      <c r="AG807" s="239"/>
      <c r="AH807" s="239"/>
      <c r="AI807" s="239"/>
      <c r="AJ807" s="239"/>
      <c r="AK807" s="86">
        <v>7.5249951446882886</v>
      </c>
      <c r="AL807" s="86"/>
      <c r="AM807" s="240"/>
      <c r="AN807" s="240">
        <f>ROUNDDOWN(AK807*$AN$10/$AK$10,1)</f>
        <v>4.4000000000000004</v>
      </c>
      <c r="AO807" s="98">
        <f t="shared" ref="AO807:AR808" si="476">M807*$AN807</f>
        <v>8360</v>
      </c>
      <c r="AP807" s="98">
        <f t="shared" si="476"/>
        <v>4840</v>
      </c>
      <c r="AQ807" s="98">
        <f t="shared" si="476"/>
        <v>3520.0000000000005</v>
      </c>
      <c r="AR807" s="98">
        <f t="shared" si="476"/>
        <v>2200</v>
      </c>
      <c r="AS807" s="99">
        <f t="shared" ref="AS807:AV808" si="477">IF(AO807&lt;1000,ROUND(AO807,-1),ROUND(AO807,-2))</f>
        <v>8400</v>
      </c>
      <c r="AT807" s="99">
        <f t="shared" si="477"/>
        <v>4800</v>
      </c>
      <c r="AU807" s="99">
        <f t="shared" si="477"/>
        <v>3500</v>
      </c>
      <c r="AV807" s="99">
        <f t="shared" si="477"/>
        <v>2200</v>
      </c>
      <c r="AW807" s="100">
        <f>AO807*0.15</f>
        <v>1254</v>
      </c>
      <c r="AX807" s="241" t="s">
        <v>3457</v>
      </c>
      <c r="AY807" s="101">
        <v>2100</v>
      </c>
      <c r="AZ807" s="102">
        <v>560</v>
      </c>
      <c r="BA807" s="102">
        <v>460</v>
      </c>
      <c r="BB807" s="102">
        <v>320</v>
      </c>
      <c r="BC807" s="238">
        <v>1800</v>
      </c>
      <c r="BD807" s="238">
        <v>480</v>
      </c>
      <c r="BE807" s="238">
        <v>390</v>
      </c>
      <c r="BF807" s="238">
        <v>270</v>
      </c>
      <c r="BG807" s="103">
        <f>AV807-AW807</f>
        <v>946</v>
      </c>
      <c r="BJ807" s="236" t="e">
        <f>M807*#REF!</f>
        <v>#REF!</v>
      </c>
      <c r="BK807" s="236" t="e">
        <f>N807*#REF!</f>
        <v>#REF!</v>
      </c>
      <c r="BL807" s="236" t="e">
        <f>O807*#REF!</f>
        <v>#REF!</v>
      </c>
      <c r="BM807" s="236" t="e">
        <f>P807*#REF!</f>
        <v>#REF!</v>
      </c>
    </row>
    <row r="808" spans="1:65" s="18" customFormat="1" ht="35.1" customHeight="1">
      <c r="A808" s="83" t="str">
        <f t="shared" si="446"/>
        <v>DQ30DT_D2+1</v>
      </c>
      <c r="B808" s="83" t="str">
        <f t="shared" si="447"/>
        <v>DQ30DT_D2+2</v>
      </c>
      <c r="C808" s="83" t="str">
        <f t="shared" si="448"/>
        <v>DQ30DT_D2+3</v>
      </c>
      <c r="D808" s="83" t="str">
        <f t="shared" si="449"/>
        <v>DQ30DT_D2+4</v>
      </c>
      <c r="E808" s="18" t="s">
        <v>2999</v>
      </c>
      <c r="F808" s="308"/>
      <c r="G808" s="308"/>
      <c r="H808" s="56" t="s">
        <v>6094</v>
      </c>
      <c r="I808" s="84" t="s">
        <v>6095</v>
      </c>
      <c r="J808" s="306" t="s">
        <v>6096</v>
      </c>
      <c r="K808" s="84" t="str">
        <f t="shared" si="461"/>
        <v>DQ30DT_D2</v>
      </c>
      <c r="L808" s="87" t="s">
        <v>5980</v>
      </c>
      <c r="M808" s="95">
        <v>1900</v>
      </c>
      <c r="N808" s="95">
        <v>1100</v>
      </c>
      <c r="O808" s="96">
        <v>800</v>
      </c>
      <c r="P808" s="96">
        <v>500</v>
      </c>
      <c r="Q808" s="95" t="e">
        <f>VLOOKUP(H808&amp;"Vị trí 1",#REF!,9,0)</f>
        <v>#REF!</v>
      </c>
      <c r="R808" s="95" t="e">
        <f>VLOOKUP(H808&amp;"Vị trí 2",#REF!,9,0)</f>
        <v>#REF!</v>
      </c>
      <c r="S808" s="95" t="e">
        <f>VLOOKUP(H808&amp;"Vị trí 3",#REF!,9,0)</f>
        <v>#REF!</v>
      </c>
      <c r="T808" s="95" t="e">
        <f>VLOOKUP(H808&amp;"Vị trí 4",#REF!,9,0)</f>
        <v>#REF!</v>
      </c>
      <c r="U808" s="238" t="e">
        <f>VLOOKUP(A808,#REF!,32,0)</f>
        <v>#REF!</v>
      </c>
      <c r="V808" s="238"/>
      <c r="W808" s="238" t="e">
        <f>VLOOKUP(C808,#REF!,32,0)</f>
        <v>#REF!</v>
      </c>
      <c r="X808" s="238"/>
      <c r="Y808" s="239" t="e">
        <f>U808/M808</f>
        <v>#REF!</v>
      </c>
      <c r="Z808" s="239"/>
      <c r="AA808" s="239" t="e">
        <f>W808/O808</f>
        <v>#REF!</v>
      </c>
      <c r="AB808" s="239"/>
      <c r="AC808" s="238"/>
      <c r="AD808" s="238"/>
      <c r="AE808" s="238"/>
      <c r="AF808" s="238"/>
      <c r="AG808" s="239"/>
      <c r="AH808" s="239"/>
      <c r="AI808" s="239"/>
      <c r="AJ808" s="239"/>
      <c r="AK808" s="86">
        <v>7.93</v>
      </c>
      <c r="AL808" s="86"/>
      <c r="AM808" s="240"/>
      <c r="AN808" s="240">
        <f>ROUNDDOWN(AK808*$AN$10/$AK$10,1)</f>
        <v>4.5999999999999996</v>
      </c>
      <c r="AO808" s="98">
        <f t="shared" si="476"/>
        <v>8740</v>
      </c>
      <c r="AP808" s="98">
        <f t="shared" si="476"/>
        <v>5060</v>
      </c>
      <c r="AQ808" s="98">
        <f t="shared" si="476"/>
        <v>3679.9999999999995</v>
      </c>
      <c r="AR808" s="98">
        <f t="shared" si="476"/>
        <v>2300</v>
      </c>
      <c r="AS808" s="99">
        <f t="shared" si="477"/>
        <v>8700</v>
      </c>
      <c r="AT808" s="99">
        <f t="shared" si="477"/>
        <v>5100</v>
      </c>
      <c r="AU808" s="99">
        <f t="shared" si="477"/>
        <v>3700</v>
      </c>
      <c r="AV808" s="99">
        <f t="shared" si="477"/>
        <v>2300</v>
      </c>
      <c r="AW808" s="100">
        <f>AO808*0.15</f>
        <v>1311</v>
      </c>
      <c r="AX808" s="241" t="s">
        <v>3457</v>
      </c>
      <c r="AY808" s="101">
        <v>3150</v>
      </c>
      <c r="AZ808" s="102">
        <v>840</v>
      </c>
      <c r="BA808" s="102">
        <v>630</v>
      </c>
      <c r="BB808" s="102">
        <v>490</v>
      </c>
      <c r="BC808" s="238">
        <v>2700</v>
      </c>
      <c r="BD808" s="238">
        <v>720</v>
      </c>
      <c r="BE808" s="238">
        <v>540</v>
      </c>
      <c r="BF808" s="238">
        <v>420</v>
      </c>
      <c r="BG808" s="103">
        <f>AV808-AW808</f>
        <v>989</v>
      </c>
      <c r="BJ808" s="236" t="e">
        <f>M808*#REF!</f>
        <v>#REF!</v>
      </c>
      <c r="BK808" s="236" t="e">
        <f>N808*#REF!</f>
        <v>#REF!</v>
      </c>
      <c r="BL808" s="236" t="e">
        <f>O808*#REF!</f>
        <v>#REF!</v>
      </c>
      <c r="BM808" s="236" t="e">
        <f>P808*#REF!</f>
        <v>#REF!</v>
      </c>
    </row>
    <row r="809" spans="1:65" s="258" customFormat="1" ht="35.1" customHeight="1">
      <c r="A809" s="257" t="str">
        <f t="shared" si="446"/>
        <v>TP+1</v>
      </c>
      <c r="B809" s="257" t="str">
        <f t="shared" si="447"/>
        <v>TP+2</v>
      </c>
      <c r="C809" s="257" t="str">
        <f t="shared" si="448"/>
        <v>TP+3</v>
      </c>
      <c r="D809" s="257" t="str">
        <f t="shared" si="449"/>
        <v>TP+4</v>
      </c>
      <c r="E809" s="258" t="s">
        <v>3457</v>
      </c>
      <c r="F809" s="185" t="s">
        <v>3018</v>
      </c>
      <c r="G809" s="185"/>
      <c r="H809" s="186" t="s">
        <v>3457</v>
      </c>
      <c r="I809" s="259" t="s">
        <v>6097</v>
      </c>
      <c r="J809" s="259"/>
      <c r="K809" s="259"/>
      <c r="L809" s="259"/>
      <c r="M809" s="261"/>
      <c r="N809" s="261"/>
      <c r="O809" s="261"/>
      <c r="P809" s="261"/>
      <c r="Q809" s="262"/>
      <c r="R809" s="262"/>
      <c r="S809" s="262"/>
      <c r="T809" s="262"/>
      <c r="U809" s="260"/>
      <c r="V809" s="260" t="e">
        <f>VLOOKUP(B809,#REF!,32,0)</f>
        <v>#REF!</v>
      </c>
      <c r="W809" s="260"/>
      <c r="X809" s="260"/>
      <c r="Y809" s="263"/>
      <c r="Z809" s="263" t="e">
        <f>V809/N809</f>
        <v>#REF!</v>
      </c>
      <c r="AA809" s="263"/>
      <c r="AB809" s="263"/>
      <c r="AC809" s="260"/>
      <c r="AD809" s="260"/>
      <c r="AE809" s="260"/>
      <c r="AF809" s="260"/>
      <c r="AG809" s="263"/>
      <c r="AH809" s="263"/>
      <c r="AI809" s="263"/>
      <c r="AJ809" s="263"/>
      <c r="AK809" s="264">
        <f>AVERAGE(AK811:AK853)</f>
        <v>8.0075372219628385</v>
      </c>
      <c r="AL809" s="264"/>
      <c r="AM809" s="265"/>
      <c r="AN809" s="266">
        <f>ROUNDDOWN(AK809*$AN$10/$AK$10,1)</f>
        <v>4.7</v>
      </c>
      <c r="AO809" s="267"/>
      <c r="AP809" s="267"/>
      <c r="AQ809" s="267"/>
      <c r="AR809" s="267"/>
      <c r="AS809" s="267"/>
      <c r="AT809" s="267"/>
      <c r="AU809" s="267"/>
      <c r="AV809" s="267"/>
      <c r="AW809" s="190"/>
      <c r="AX809" s="268" t="s">
        <v>3457</v>
      </c>
      <c r="AY809" s="269">
        <v>4200</v>
      </c>
      <c r="AZ809" s="270">
        <v>1050</v>
      </c>
      <c r="BA809" s="270">
        <v>770</v>
      </c>
      <c r="BB809" s="270">
        <v>630</v>
      </c>
      <c r="BC809" s="271">
        <v>3600</v>
      </c>
      <c r="BD809" s="271">
        <v>900</v>
      </c>
      <c r="BE809" s="271">
        <v>660</v>
      </c>
      <c r="BF809" s="271">
        <v>540</v>
      </c>
      <c r="BJ809" s="272" t="e">
        <f>M809*#REF!</f>
        <v>#REF!</v>
      </c>
      <c r="BK809" s="272" t="e">
        <f>N809*#REF!</f>
        <v>#REF!</v>
      </c>
      <c r="BL809" s="272" t="e">
        <f>O809*#REF!</f>
        <v>#REF!</v>
      </c>
      <c r="BM809" s="272" t="e">
        <f>P809*#REF!</f>
        <v>#REF!</v>
      </c>
    </row>
    <row r="810" spans="1:65" s="18" customFormat="1" ht="35.1" customHeight="1">
      <c r="A810" s="83" t="str">
        <f t="shared" si="446"/>
        <v>TP1DT+1</v>
      </c>
      <c r="B810" s="83" t="str">
        <f t="shared" si="447"/>
        <v>TP1DT+2</v>
      </c>
      <c r="C810" s="83" t="str">
        <f t="shared" si="448"/>
        <v>TP1DT+3</v>
      </c>
      <c r="D810" s="83" t="str">
        <f t="shared" si="449"/>
        <v>TP1DT+4</v>
      </c>
      <c r="E810" s="18" t="s">
        <v>3457</v>
      </c>
      <c r="F810" s="85">
        <v>1</v>
      </c>
      <c r="G810" s="85"/>
      <c r="H810" s="93" t="s">
        <v>6098</v>
      </c>
      <c r="I810" s="84" t="s">
        <v>2779</v>
      </c>
      <c r="J810" s="84" t="s">
        <v>2774</v>
      </c>
      <c r="K810" s="84"/>
      <c r="L810" s="84"/>
      <c r="M810" s="96"/>
      <c r="N810" s="96"/>
      <c r="O810" s="96"/>
      <c r="P810" s="96"/>
      <c r="Q810" s="95"/>
      <c r="R810" s="95"/>
      <c r="S810" s="95"/>
      <c r="T810" s="95"/>
      <c r="U810" s="238"/>
      <c r="V810" s="238" t="e">
        <f>VLOOKUP(B810,#REF!,32,0)</f>
        <v>#REF!</v>
      </c>
      <c r="W810" s="238"/>
      <c r="X810" s="238"/>
      <c r="Y810" s="239"/>
      <c r="Z810" s="239" t="e">
        <f>V810/N810</f>
        <v>#REF!</v>
      </c>
      <c r="AA810" s="239"/>
      <c r="AB810" s="239"/>
      <c r="AC810" s="238"/>
      <c r="AD810" s="238"/>
      <c r="AE810" s="238"/>
      <c r="AF810" s="238"/>
      <c r="AG810" s="239"/>
      <c r="AH810" s="239"/>
      <c r="AI810" s="239"/>
      <c r="AJ810" s="239"/>
      <c r="AK810" s="86"/>
      <c r="AL810" s="86"/>
      <c r="AM810" s="240"/>
      <c r="AN810" s="240"/>
      <c r="AO810" s="98"/>
      <c r="AP810" s="98"/>
      <c r="AQ810" s="98"/>
      <c r="AR810" s="98"/>
      <c r="AS810" s="98"/>
      <c r="AT810" s="98"/>
      <c r="AU810" s="98"/>
      <c r="AV810" s="98"/>
      <c r="AW810" s="60"/>
      <c r="AX810" s="241" t="s">
        <v>3457</v>
      </c>
      <c r="AY810" s="101">
        <v>3500</v>
      </c>
      <c r="AZ810" s="102">
        <v>980</v>
      </c>
      <c r="BA810" s="102">
        <v>700</v>
      </c>
      <c r="BB810" s="102">
        <v>560</v>
      </c>
      <c r="BC810" s="238">
        <v>3000</v>
      </c>
      <c r="BD810" s="238">
        <v>840</v>
      </c>
      <c r="BE810" s="238">
        <v>600</v>
      </c>
      <c r="BF810" s="238">
        <v>480</v>
      </c>
      <c r="BJ810" s="236" t="e">
        <f>M810*#REF!</f>
        <v>#REF!</v>
      </c>
      <c r="BK810" s="236" t="e">
        <f>N810*#REF!</f>
        <v>#REF!</v>
      </c>
      <c r="BL810" s="236" t="e">
        <f>O810*#REF!</f>
        <v>#REF!</v>
      </c>
      <c r="BM810" s="236" t="e">
        <f>P810*#REF!</f>
        <v>#REF!</v>
      </c>
    </row>
    <row r="811" spans="1:65" s="18" customFormat="1" ht="35.1" customHeight="1">
      <c r="A811" s="83" t="str">
        <f t="shared" si="446"/>
        <v>TP1DT_D1+1</v>
      </c>
      <c r="B811" s="83" t="str">
        <f t="shared" si="447"/>
        <v>TP1DT_D1+2</v>
      </c>
      <c r="C811" s="83" t="str">
        <f t="shared" si="448"/>
        <v>TP1DT_D1+3</v>
      </c>
      <c r="D811" s="83" t="str">
        <f t="shared" si="449"/>
        <v>TP1DT_D1+4</v>
      </c>
      <c r="E811" s="18" t="s">
        <v>3457</v>
      </c>
      <c r="F811" s="85"/>
      <c r="G811" s="85"/>
      <c r="H811" s="93" t="s">
        <v>6099</v>
      </c>
      <c r="I811" s="84" t="s">
        <v>6100</v>
      </c>
      <c r="J811" s="84" t="s">
        <v>2774</v>
      </c>
      <c r="K811" s="84" t="str">
        <f t="shared" si="461"/>
        <v>TP1DT_D1</v>
      </c>
      <c r="L811" s="84" t="s">
        <v>6101</v>
      </c>
      <c r="M811" s="95">
        <v>1700</v>
      </c>
      <c r="N811" s="96">
        <v>550</v>
      </c>
      <c r="O811" s="96">
        <v>450</v>
      </c>
      <c r="P811" s="96">
        <v>250</v>
      </c>
      <c r="Q811" s="95" t="e">
        <f>VLOOKUP(H811&amp;"Vị trí 1",#REF!,9,0)</f>
        <v>#REF!</v>
      </c>
      <c r="R811" s="95" t="e">
        <f>VLOOKUP(H811&amp;"Vị trí 2",#REF!,9,0)</f>
        <v>#REF!</v>
      </c>
      <c r="S811" s="95" t="e">
        <f>VLOOKUP(H811&amp;"Vị trí 3",#REF!,9,0)</f>
        <v>#REF!</v>
      </c>
      <c r="T811" s="95" t="e">
        <f>VLOOKUP(H811&amp;"Vị trí 4",#REF!,9,0)</f>
        <v>#REF!</v>
      </c>
      <c r="U811" s="238"/>
      <c r="V811" s="238"/>
      <c r="W811" s="238"/>
      <c r="X811" s="238"/>
      <c r="Y811" s="239"/>
      <c r="Z811" s="239"/>
      <c r="AA811" s="239"/>
      <c r="AB811" s="239"/>
      <c r="AC811" s="238"/>
      <c r="AD811" s="238"/>
      <c r="AE811" s="238"/>
      <c r="AF811" s="238"/>
      <c r="AG811" s="239"/>
      <c r="AH811" s="239"/>
      <c r="AI811" s="239"/>
      <c r="AJ811" s="239"/>
      <c r="AK811" s="86">
        <v>8.0182352941176465</v>
      </c>
      <c r="AL811" s="86"/>
      <c r="AM811" s="240"/>
      <c r="AN811" s="240">
        <f t="shared" ref="AN811:AN821" si="478">ROUNDDOWN(AK811*$AN$10/$AK$10,1)</f>
        <v>4.7</v>
      </c>
      <c r="AO811" s="98">
        <f t="shared" ref="AO811:AO821" si="479">M811*$AN811</f>
        <v>7990</v>
      </c>
      <c r="AP811" s="98">
        <f t="shared" ref="AP811:AP821" si="480">N811*$AN811</f>
        <v>2585</v>
      </c>
      <c r="AQ811" s="98">
        <f t="shared" ref="AQ811:AQ821" si="481">O811*$AN811</f>
        <v>2115</v>
      </c>
      <c r="AR811" s="98">
        <f t="shared" ref="AR811:AR821" si="482">P811*$AN811</f>
        <v>1175</v>
      </c>
      <c r="AS811" s="99">
        <f t="shared" ref="AS811:AV821" si="483">IF(AO811&lt;1000,ROUND(AO811,-1),ROUND(AO811,-2))</f>
        <v>8000</v>
      </c>
      <c r="AT811" s="99">
        <f t="shared" si="483"/>
        <v>2600</v>
      </c>
      <c r="AU811" s="99">
        <f t="shared" si="483"/>
        <v>2100</v>
      </c>
      <c r="AV811" s="99">
        <f t="shared" si="483"/>
        <v>1200</v>
      </c>
      <c r="AW811" s="100">
        <f t="shared" ref="AW811:AW821" si="484">AO811*0.15</f>
        <v>1198.5</v>
      </c>
      <c r="AX811" s="241" t="s">
        <v>3457</v>
      </c>
      <c r="AY811" s="101">
        <v>2240</v>
      </c>
      <c r="AZ811" s="102">
        <v>560</v>
      </c>
      <c r="BA811" s="102">
        <v>420</v>
      </c>
      <c r="BB811" s="102">
        <v>315</v>
      </c>
      <c r="BC811" s="238">
        <v>1920</v>
      </c>
      <c r="BD811" s="238">
        <v>480</v>
      </c>
      <c r="BE811" s="238">
        <v>360</v>
      </c>
      <c r="BF811" s="238">
        <v>270</v>
      </c>
      <c r="BG811" s="103">
        <f t="shared" ref="BG811:BG821" si="485">AV811-AW811</f>
        <v>1.5</v>
      </c>
      <c r="BJ811" s="236" t="e">
        <f>M811*#REF!</f>
        <v>#REF!</v>
      </c>
      <c r="BK811" s="236" t="e">
        <f>N811*#REF!</f>
        <v>#REF!</v>
      </c>
      <c r="BL811" s="236" t="e">
        <f>O811*#REF!</f>
        <v>#REF!</v>
      </c>
      <c r="BM811" s="236" t="e">
        <f>P811*#REF!</f>
        <v>#REF!</v>
      </c>
    </row>
    <row r="812" spans="1:65" ht="35.1" customHeight="1">
      <c r="A812" s="83" t="str">
        <f t="shared" si="446"/>
        <v>TP1DT_D2+1</v>
      </c>
      <c r="B812" s="83" t="str">
        <f t="shared" si="447"/>
        <v>TP1DT_D2+2</v>
      </c>
      <c r="C812" s="83" t="str">
        <f t="shared" si="448"/>
        <v>TP1DT_D2+3</v>
      </c>
      <c r="D812" s="83" t="str">
        <f t="shared" si="449"/>
        <v>TP1DT_D2+4</v>
      </c>
      <c r="E812" s="18" t="s">
        <v>3457</v>
      </c>
      <c r="F812" s="85"/>
      <c r="G812" s="85"/>
      <c r="H812" s="93" t="s">
        <v>6102</v>
      </c>
      <c r="I812" s="84" t="s">
        <v>6103</v>
      </c>
      <c r="J812" s="84" t="s">
        <v>6104</v>
      </c>
      <c r="K812" s="84" t="str">
        <f t="shared" si="461"/>
        <v>TP1DT_D2</v>
      </c>
      <c r="L812" s="84" t="s">
        <v>6105</v>
      </c>
      <c r="M812" s="95">
        <v>2500</v>
      </c>
      <c r="N812" s="96">
        <v>800</v>
      </c>
      <c r="O812" s="96">
        <v>500</v>
      </c>
      <c r="P812" s="96">
        <v>400</v>
      </c>
      <c r="Q812" s="95" t="e">
        <f>VLOOKUP(H812&amp;"Vị trí 1",#REF!,9,0)</f>
        <v>#REF!</v>
      </c>
      <c r="R812" s="95" t="e">
        <f>VLOOKUP(H812&amp;"Vị trí 2",#REF!,9,0)</f>
        <v>#REF!</v>
      </c>
      <c r="S812" s="95" t="e">
        <f>VLOOKUP(H812&amp;"Vị trí 3",#REF!,9,0)</f>
        <v>#REF!</v>
      </c>
      <c r="T812" s="95" t="e">
        <f>VLOOKUP(H812&amp;"Vị trí 4",#REF!,9,0)</f>
        <v>#REF!</v>
      </c>
      <c r="U812" s="238" t="e">
        <f>VLOOKUP(A812,#REF!,32,0)</f>
        <v>#REF!</v>
      </c>
      <c r="V812" s="238"/>
      <c r="W812" s="238"/>
      <c r="X812" s="238"/>
      <c r="Y812" s="239" t="e">
        <f>U812/M812</f>
        <v>#REF!</v>
      </c>
      <c r="Z812" s="239"/>
      <c r="AA812" s="239"/>
      <c r="AB812" s="239"/>
      <c r="AC812" s="238" t="e">
        <f>VLOOKUP(H812,#REF!,5,0)</f>
        <v>#REF!</v>
      </c>
      <c r="AD812" s="238"/>
      <c r="AE812" s="238" t="e">
        <f>VLOOKUP($H812,#REF!,7,0)</f>
        <v>#REF!</v>
      </c>
      <c r="AF812" s="238"/>
      <c r="AG812" s="239" t="e">
        <f>AC812/M812</f>
        <v>#REF!</v>
      </c>
      <c r="AH812" s="239"/>
      <c r="AI812" s="239" t="e">
        <f>AE812/O812</f>
        <v>#REF!</v>
      </c>
      <c r="AJ812" s="239"/>
      <c r="AK812" s="86">
        <v>8.0312000000000001</v>
      </c>
      <c r="AL812" s="86"/>
      <c r="AM812" s="240" t="e">
        <f>AVERAGE(AG812:AJ812)</f>
        <v>#REF!</v>
      </c>
      <c r="AN812" s="240">
        <f t="shared" si="478"/>
        <v>4.7</v>
      </c>
      <c r="AO812" s="98">
        <f t="shared" si="479"/>
        <v>11750</v>
      </c>
      <c r="AP812" s="98">
        <f t="shared" si="480"/>
        <v>3760</v>
      </c>
      <c r="AQ812" s="98">
        <f t="shared" si="481"/>
        <v>2350</v>
      </c>
      <c r="AR812" s="98">
        <f t="shared" si="482"/>
        <v>1880</v>
      </c>
      <c r="AS812" s="99">
        <f t="shared" si="483"/>
        <v>11800</v>
      </c>
      <c r="AT812" s="99">
        <f t="shared" si="483"/>
        <v>3800</v>
      </c>
      <c r="AU812" s="99">
        <f t="shared" si="483"/>
        <v>2400</v>
      </c>
      <c r="AV812" s="99">
        <f t="shared" si="483"/>
        <v>1900</v>
      </c>
      <c r="AW812" s="100">
        <f t="shared" si="484"/>
        <v>1762.5</v>
      </c>
      <c r="AX812" s="245" t="s">
        <v>3457</v>
      </c>
      <c r="AY812" s="101">
        <v>2170</v>
      </c>
      <c r="AZ812" s="102">
        <v>630</v>
      </c>
      <c r="BA812" s="102">
        <v>489.99999999999994</v>
      </c>
      <c r="BB812" s="102">
        <v>350</v>
      </c>
      <c r="BC812" s="238">
        <v>1860</v>
      </c>
      <c r="BD812" s="238">
        <v>540</v>
      </c>
      <c r="BE812" s="238">
        <v>420</v>
      </c>
      <c r="BF812" s="238">
        <v>300</v>
      </c>
      <c r="BG812" s="103">
        <f t="shared" si="485"/>
        <v>137.5</v>
      </c>
      <c r="BJ812" s="236" t="e">
        <f>M812*#REF!</f>
        <v>#REF!</v>
      </c>
      <c r="BK812" s="236" t="e">
        <f>N812*#REF!</f>
        <v>#REF!</v>
      </c>
      <c r="BL812" s="236" t="e">
        <f>O812*#REF!</f>
        <v>#REF!</v>
      </c>
      <c r="BM812" s="236" t="e">
        <f>P812*#REF!</f>
        <v>#REF!</v>
      </c>
    </row>
    <row r="813" spans="1:65" s="18" customFormat="1" ht="63">
      <c r="A813" s="83" t="str">
        <f t="shared" si="446"/>
        <v>TP1DT_D3+1</v>
      </c>
      <c r="B813" s="83" t="str">
        <f t="shared" si="447"/>
        <v>TP1DT_D3+2</v>
      </c>
      <c r="C813" s="83" t="str">
        <f t="shared" si="448"/>
        <v>TP1DT_D3+3</v>
      </c>
      <c r="D813" s="83" t="str">
        <f t="shared" si="449"/>
        <v>TP1DT_D3+4</v>
      </c>
      <c r="E813" s="18" t="s">
        <v>3457</v>
      </c>
      <c r="F813" s="85"/>
      <c r="G813" s="85"/>
      <c r="H813" s="93" t="s">
        <v>6106</v>
      </c>
      <c r="I813" s="84" t="s">
        <v>6107</v>
      </c>
      <c r="J813" s="84" t="s">
        <v>6108</v>
      </c>
      <c r="K813" s="84" t="str">
        <f t="shared" si="461"/>
        <v>TP1DT_D3</v>
      </c>
      <c r="L813" s="84" t="s">
        <v>5697</v>
      </c>
      <c r="M813" s="95">
        <v>3000</v>
      </c>
      <c r="N813" s="96">
        <v>800</v>
      </c>
      <c r="O813" s="96">
        <v>650</v>
      </c>
      <c r="P813" s="96">
        <v>450</v>
      </c>
      <c r="Q813" s="95" t="e">
        <f>VLOOKUP(H813&amp;"Vị trí 1",#REF!,9,0)</f>
        <v>#REF!</v>
      </c>
      <c r="R813" s="95" t="e">
        <f>VLOOKUP(H813&amp;"Vị trí 2",#REF!,9,0)</f>
        <v>#REF!</v>
      </c>
      <c r="S813" s="95" t="e">
        <f>VLOOKUP(H813&amp;"Vị trí 3",#REF!,9,0)</f>
        <v>#REF!</v>
      </c>
      <c r="T813" s="95" t="e">
        <f>VLOOKUP(H813&amp;"Vị trí 4",#REF!,9,0)</f>
        <v>#REF!</v>
      </c>
      <c r="U813" s="238" t="e">
        <f>VLOOKUP(A813,#REF!,32,0)</f>
        <v>#REF!</v>
      </c>
      <c r="V813" s="238"/>
      <c r="W813" s="238"/>
      <c r="X813" s="238"/>
      <c r="Y813" s="239" t="e">
        <f>U813/M813</f>
        <v>#REF!</v>
      </c>
      <c r="Z813" s="239"/>
      <c r="AA813" s="239"/>
      <c r="AB813" s="239"/>
      <c r="AC813" s="238"/>
      <c r="AD813" s="238"/>
      <c r="AE813" s="238"/>
      <c r="AF813" s="238"/>
      <c r="AG813" s="239"/>
      <c r="AH813" s="239"/>
      <c r="AI813" s="239"/>
      <c r="AJ813" s="239"/>
      <c r="AK813" s="86">
        <v>7.9823333333333331</v>
      </c>
      <c r="AL813" s="86"/>
      <c r="AM813" s="240"/>
      <c r="AN813" s="240">
        <f t="shared" si="478"/>
        <v>4.7</v>
      </c>
      <c r="AO813" s="98">
        <f t="shared" si="479"/>
        <v>14100</v>
      </c>
      <c r="AP813" s="98">
        <f t="shared" si="480"/>
        <v>3760</v>
      </c>
      <c r="AQ813" s="98">
        <f t="shared" si="481"/>
        <v>3055</v>
      </c>
      <c r="AR813" s="98">
        <f t="shared" si="482"/>
        <v>2115</v>
      </c>
      <c r="AS813" s="99">
        <f t="shared" si="483"/>
        <v>14100</v>
      </c>
      <c r="AT813" s="99">
        <f t="shared" si="483"/>
        <v>3800</v>
      </c>
      <c r="AU813" s="99">
        <f t="shared" si="483"/>
        <v>3100</v>
      </c>
      <c r="AV813" s="99">
        <f t="shared" si="483"/>
        <v>2100</v>
      </c>
      <c r="AW813" s="100">
        <f t="shared" si="484"/>
        <v>2115</v>
      </c>
      <c r="AX813" s="241" t="s">
        <v>3457</v>
      </c>
      <c r="AY813" s="101">
        <v>630</v>
      </c>
      <c r="AZ813" s="102">
        <v>320</v>
      </c>
      <c r="BA813" s="102">
        <v>250</v>
      </c>
      <c r="BB813" s="102">
        <v>180</v>
      </c>
      <c r="BC813" s="238">
        <v>540</v>
      </c>
      <c r="BD813" s="238">
        <v>270</v>
      </c>
      <c r="BE813" s="238">
        <v>210</v>
      </c>
      <c r="BF813" s="238">
        <v>150</v>
      </c>
      <c r="BG813" s="103">
        <f t="shared" si="485"/>
        <v>-15</v>
      </c>
      <c r="BJ813" s="236" t="e">
        <f>M813*#REF!</f>
        <v>#REF!</v>
      </c>
      <c r="BK813" s="236" t="e">
        <f>N813*#REF!</f>
        <v>#REF!</v>
      </c>
      <c r="BL813" s="236" t="e">
        <f>O813*#REF!</f>
        <v>#REF!</v>
      </c>
      <c r="BM813" s="236" t="e">
        <f>P813*#REF!</f>
        <v>#REF!</v>
      </c>
    </row>
    <row r="814" spans="1:65" s="18" customFormat="1" ht="35.1" customHeight="1">
      <c r="A814" s="83" t="str">
        <f t="shared" si="446"/>
        <v>TP1DT_D4+1</v>
      </c>
      <c r="B814" s="83" t="str">
        <f t="shared" si="447"/>
        <v>TP1DT_D4+2</v>
      </c>
      <c r="C814" s="83" t="str">
        <f t="shared" si="448"/>
        <v>TP1DT_D4+3</v>
      </c>
      <c r="D814" s="83" t="str">
        <f t="shared" si="449"/>
        <v>TP1DT_D4+4</v>
      </c>
      <c r="E814" s="18" t="s">
        <v>3457</v>
      </c>
      <c r="F814" s="85"/>
      <c r="G814" s="85"/>
      <c r="H814" s="93" t="s">
        <v>6109</v>
      </c>
      <c r="I814" s="84" t="s">
        <v>6110</v>
      </c>
      <c r="J814" s="84" t="s">
        <v>5697</v>
      </c>
      <c r="K814" s="84" t="str">
        <f t="shared" si="461"/>
        <v>TP1DT_D4</v>
      </c>
      <c r="L814" s="84" t="s">
        <v>3595</v>
      </c>
      <c r="M814" s="95">
        <v>4500</v>
      </c>
      <c r="N814" s="95">
        <v>1200</v>
      </c>
      <c r="O814" s="96">
        <v>900</v>
      </c>
      <c r="P814" s="96">
        <v>700</v>
      </c>
      <c r="Q814" s="95" t="e">
        <f>VLOOKUP(H814&amp;"Vị trí 1",#REF!,9,0)</f>
        <v>#REF!</v>
      </c>
      <c r="R814" s="95" t="e">
        <f>VLOOKUP(H814&amp;"Vị trí 2",#REF!,9,0)</f>
        <v>#REF!</v>
      </c>
      <c r="S814" s="95" t="e">
        <f>VLOOKUP(H814&amp;"Vị trí 3",#REF!,9,0)</f>
        <v>#REF!</v>
      </c>
      <c r="T814" s="95" t="e">
        <f>VLOOKUP(H814&amp;"Vị trí 4",#REF!,9,0)</f>
        <v>#REF!</v>
      </c>
      <c r="U814" s="238"/>
      <c r="V814" s="238"/>
      <c r="W814" s="238"/>
      <c r="X814" s="238"/>
      <c r="Y814" s="239"/>
      <c r="Z814" s="239"/>
      <c r="AA814" s="239"/>
      <c r="AB814" s="239"/>
      <c r="AC814" s="238"/>
      <c r="AD814" s="238"/>
      <c r="AE814" s="238"/>
      <c r="AF814" s="238"/>
      <c r="AG814" s="239"/>
      <c r="AH814" s="239"/>
      <c r="AI814" s="239"/>
      <c r="AJ814" s="239"/>
      <c r="AK814" s="86">
        <v>8.0474444444444444</v>
      </c>
      <c r="AL814" s="86"/>
      <c r="AM814" s="240"/>
      <c r="AN814" s="240">
        <f t="shared" si="478"/>
        <v>4.7</v>
      </c>
      <c r="AO814" s="98">
        <f t="shared" si="479"/>
        <v>21150</v>
      </c>
      <c r="AP814" s="98">
        <f t="shared" si="480"/>
        <v>5640</v>
      </c>
      <c r="AQ814" s="98">
        <f t="shared" si="481"/>
        <v>4230</v>
      </c>
      <c r="AR814" s="98">
        <f t="shared" si="482"/>
        <v>3290</v>
      </c>
      <c r="AS814" s="99">
        <f t="shared" si="483"/>
        <v>21200</v>
      </c>
      <c r="AT814" s="99">
        <f t="shared" si="483"/>
        <v>5600</v>
      </c>
      <c r="AU814" s="99">
        <f t="shared" si="483"/>
        <v>4200</v>
      </c>
      <c r="AV814" s="99">
        <f t="shared" si="483"/>
        <v>3300</v>
      </c>
      <c r="AW814" s="100">
        <f t="shared" si="484"/>
        <v>3172.5</v>
      </c>
      <c r="AX814" s="241" t="s">
        <v>3457</v>
      </c>
      <c r="AY814" s="101">
        <v>1190</v>
      </c>
      <c r="AZ814" s="102">
        <v>530</v>
      </c>
      <c r="BA814" s="102">
        <v>350</v>
      </c>
      <c r="BB814" s="102">
        <v>210</v>
      </c>
      <c r="BC814" s="238">
        <v>1020</v>
      </c>
      <c r="BD814" s="238">
        <v>450</v>
      </c>
      <c r="BE814" s="238">
        <v>300</v>
      </c>
      <c r="BF814" s="238">
        <v>180</v>
      </c>
      <c r="BG814" s="103">
        <f t="shared" si="485"/>
        <v>127.5</v>
      </c>
      <c r="BJ814" s="236" t="e">
        <f>M814*#REF!</f>
        <v>#REF!</v>
      </c>
      <c r="BK814" s="236" t="e">
        <f>N814*#REF!</f>
        <v>#REF!</v>
      </c>
      <c r="BL814" s="236" t="e">
        <f>O814*#REF!</f>
        <v>#REF!</v>
      </c>
      <c r="BM814" s="236" t="e">
        <f>P814*#REF!</f>
        <v>#REF!</v>
      </c>
    </row>
    <row r="815" spans="1:65" s="18" customFormat="1" ht="35.1" customHeight="1">
      <c r="A815" s="83" t="str">
        <f t="shared" si="446"/>
        <v>TP1DT_D5+1</v>
      </c>
      <c r="B815" s="83" t="str">
        <f t="shared" si="447"/>
        <v>TP1DT_D5+2</v>
      </c>
      <c r="C815" s="83" t="str">
        <f t="shared" si="448"/>
        <v>TP1DT_D5+3</v>
      </c>
      <c r="D815" s="83" t="str">
        <f t="shared" si="449"/>
        <v>TP1DT_D5+4</v>
      </c>
      <c r="E815" s="18" t="s">
        <v>3457</v>
      </c>
      <c r="F815" s="85"/>
      <c r="G815" s="85"/>
      <c r="H815" s="93" t="s">
        <v>6111</v>
      </c>
      <c r="I815" s="84" t="s">
        <v>6112</v>
      </c>
      <c r="J815" s="84" t="s">
        <v>3595</v>
      </c>
      <c r="K815" s="84" t="str">
        <f t="shared" si="461"/>
        <v>TP1DT_D5</v>
      </c>
      <c r="L815" s="84" t="s">
        <v>6113</v>
      </c>
      <c r="M815" s="95">
        <v>6000</v>
      </c>
      <c r="N815" s="95">
        <v>1500</v>
      </c>
      <c r="O815" s="95">
        <v>1100</v>
      </c>
      <c r="P815" s="96">
        <v>900</v>
      </c>
      <c r="Q815" s="95" t="e">
        <f>VLOOKUP(H815&amp;"Vị trí 1",#REF!,9,0)</f>
        <v>#REF!</v>
      </c>
      <c r="R815" s="95" t="e">
        <f>VLOOKUP(H815&amp;"Vị trí 2",#REF!,9,0)</f>
        <v>#REF!</v>
      </c>
      <c r="S815" s="95" t="e">
        <f>VLOOKUP(H815&amp;"Vị trí 3",#REF!,9,0)</f>
        <v>#REF!</v>
      </c>
      <c r="T815" s="95" t="e">
        <f>VLOOKUP(H815&amp;"Vị trí 4",#REF!,9,0)</f>
        <v>#REF!</v>
      </c>
      <c r="U815" s="238"/>
      <c r="V815" s="238"/>
      <c r="W815" s="238"/>
      <c r="X815" s="238"/>
      <c r="Y815" s="239"/>
      <c r="Z815" s="239"/>
      <c r="AA815" s="239"/>
      <c r="AB815" s="239"/>
      <c r="AC815" s="238"/>
      <c r="AD815" s="238"/>
      <c r="AE815" s="238"/>
      <c r="AF815" s="238"/>
      <c r="AG815" s="239"/>
      <c r="AH815" s="239"/>
      <c r="AI815" s="239"/>
      <c r="AJ815" s="239"/>
      <c r="AK815" s="86">
        <v>7.9859999999999998</v>
      </c>
      <c r="AL815" s="86"/>
      <c r="AM815" s="240"/>
      <c r="AN815" s="240">
        <f t="shared" si="478"/>
        <v>4.7</v>
      </c>
      <c r="AO815" s="98">
        <f t="shared" si="479"/>
        <v>28200</v>
      </c>
      <c r="AP815" s="98">
        <f t="shared" si="480"/>
        <v>7050</v>
      </c>
      <c r="AQ815" s="98">
        <f t="shared" si="481"/>
        <v>5170</v>
      </c>
      <c r="AR815" s="98">
        <f t="shared" si="482"/>
        <v>4230</v>
      </c>
      <c r="AS815" s="99">
        <f t="shared" si="483"/>
        <v>28200</v>
      </c>
      <c r="AT815" s="99">
        <f t="shared" si="483"/>
        <v>7100</v>
      </c>
      <c r="AU815" s="99">
        <f t="shared" si="483"/>
        <v>5200</v>
      </c>
      <c r="AV815" s="99">
        <f t="shared" si="483"/>
        <v>4200</v>
      </c>
      <c r="AW815" s="100">
        <f t="shared" si="484"/>
        <v>4230</v>
      </c>
      <c r="AX815" s="241" t="s">
        <v>3457</v>
      </c>
      <c r="AY815" s="101">
        <v>700</v>
      </c>
      <c r="AZ815" s="102">
        <v>350</v>
      </c>
      <c r="BA815" s="102">
        <v>250</v>
      </c>
      <c r="BB815" s="102">
        <v>180</v>
      </c>
      <c r="BC815" s="238">
        <v>600</v>
      </c>
      <c r="BD815" s="238">
        <v>300</v>
      </c>
      <c r="BE815" s="238">
        <v>210</v>
      </c>
      <c r="BF815" s="238">
        <v>150</v>
      </c>
      <c r="BG815" s="103">
        <f t="shared" si="485"/>
        <v>-30</v>
      </c>
      <c r="BJ815" s="236" t="e">
        <f>M815*#REF!</f>
        <v>#REF!</v>
      </c>
      <c r="BK815" s="236" t="e">
        <f>N815*#REF!</f>
        <v>#REF!</v>
      </c>
      <c r="BL815" s="236" t="e">
        <f>O815*#REF!</f>
        <v>#REF!</v>
      </c>
      <c r="BM815" s="236" t="e">
        <f>P815*#REF!</f>
        <v>#REF!</v>
      </c>
    </row>
    <row r="816" spans="1:65" s="18" customFormat="1" ht="35.1" customHeight="1">
      <c r="A816" s="83" t="str">
        <f t="shared" si="446"/>
        <v>TP1DT_D6+1</v>
      </c>
      <c r="B816" s="83" t="str">
        <f t="shared" si="447"/>
        <v>TP1DT_D6+2</v>
      </c>
      <c r="C816" s="83" t="str">
        <f t="shared" si="448"/>
        <v>TP1DT_D6+3</v>
      </c>
      <c r="D816" s="83" t="str">
        <f t="shared" si="449"/>
        <v>TP1DT_D6+4</v>
      </c>
      <c r="E816" s="18" t="s">
        <v>3457</v>
      </c>
      <c r="F816" s="85"/>
      <c r="G816" s="85"/>
      <c r="H816" s="93" t="s">
        <v>6114</v>
      </c>
      <c r="I816" s="84" t="s">
        <v>6115</v>
      </c>
      <c r="J816" s="84" t="s">
        <v>6116</v>
      </c>
      <c r="K816" s="84" t="str">
        <f t="shared" si="461"/>
        <v>TP1DT_D6</v>
      </c>
      <c r="L816" s="84" t="s">
        <v>5425</v>
      </c>
      <c r="M816" s="95">
        <v>5000</v>
      </c>
      <c r="N816" s="95">
        <v>1400</v>
      </c>
      <c r="O816" s="95">
        <v>1000</v>
      </c>
      <c r="P816" s="96">
        <v>800</v>
      </c>
      <c r="Q816" s="95" t="e">
        <f>VLOOKUP(H816&amp;"Vị trí 1",#REF!,9,0)</f>
        <v>#REF!</v>
      </c>
      <c r="R816" s="95" t="e">
        <f>VLOOKUP(H816&amp;"Vị trí 2",#REF!,9,0)</f>
        <v>#REF!</v>
      </c>
      <c r="S816" s="95" t="e">
        <f>VLOOKUP(H816&amp;"Vị trí 3",#REF!,9,0)</f>
        <v>#REF!</v>
      </c>
      <c r="T816" s="95" t="e">
        <f>VLOOKUP(H816&amp;"Vị trí 4",#REF!,9,0)</f>
        <v>#REF!</v>
      </c>
      <c r="U816" s="238"/>
      <c r="V816" s="238"/>
      <c r="W816" s="238"/>
      <c r="X816" s="238"/>
      <c r="Y816" s="239"/>
      <c r="Z816" s="239"/>
      <c r="AA816" s="239"/>
      <c r="AB816" s="239"/>
      <c r="AC816" s="238"/>
      <c r="AD816" s="238"/>
      <c r="AE816" s="238"/>
      <c r="AF816" s="238"/>
      <c r="AG816" s="239"/>
      <c r="AH816" s="239"/>
      <c r="AI816" s="239"/>
      <c r="AJ816" s="239"/>
      <c r="AK816" s="86">
        <v>7.996428571428571</v>
      </c>
      <c r="AL816" s="86"/>
      <c r="AM816" s="240"/>
      <c r="AN816" s="240">
        <f t="shared" si="478"/>
        <v>4.7</v>
      </c>
      <c r="AO816" s="98">
        <f t="shared" si="479"/>
        <v>23500</v>
      </c>
      <c r="AP816" s="98">
        <f t="shared" si="480"/>
        <v>6580</v>
      </c>
      <c r="AQ816" s="98">
        <f t="shared" si="481"/>
        <v>4700</v>
      </c>
      <c r="AR816" s="98">
        <f t="shared" si="482"/>
        <v>3760</v>
      </c>
      <c r="AS816" s="99">
        <f t="shared" si="483"/>
        <v>23500</v>
      </c>
      <c r="AT816" s="99">
        <f t="shared" si="483"/>
        <v>6600</v>
      </c>
      <c r="AU816" s="99">
        <f t="shared" si="483"/>
        <v>4700</v>
      </c>
      <c r="AV816" s="99">
        <f t="shared" si="483"/>
        <v>3800</v>
      </c>
      <c r="AW816" s="100">
        <f t="shared" si="484"/>
        <v>3525</v>
      </c>
      <c r="AX816" s="241" t="s">
        <v>3457</v>
      </c>
      <c r="AY816" s="101"/>
      <c r="AZ816" s="102"/>
      <c r="BA816" s="102"/>
      <c r="BB816" s="102"/>
      <c r="BC816" s="238"/>
      <c r="BD816" s="238"/>
      <c r="BE816" s="238"/>
      <c r="BF816" s="238"/>
      <c r="BG816" s="103">
        <f t="shared" si="485"/>
        <v>275</v>
      </c>
    </row>
    <row r="817" spans="1:65" ht="35.1" customHeight="1">
      <c r="A817" s="83" t="str">
        <f t="shared" si="446"/>
        <v>TP1DT_D7+1</v>
      </c>
      <c r="B817" s="83" t="str">
        <f t="shared" si="447"/>
        <v>TP1DT_D7+2</v>
      </c>
      <c r="C817" s="83" t="str">
        <f t="shared" si="448"/>
        <v>TP1DT_D7+3</v>
      </c>
      <c r="D817" s="83" t="str">
        <f t="shared" si="449"/>
        <v>TP1DT_D7+4</v>
      </c>
      <c r="E817" s="18" t="s">
        <v>3457</v>
      </c>
      <c r="F817" s="85"/>
      <c r="G817" s="85"/>
      <c r="H817" s="93" t="s">
        <v>6117</v>
      </c>
      <c r="I817" s="84" t="s">
        <v>6118</v>
      </c>
      <c r="J817" s="84" t="s">
        <v>5425</v>
      </c>
      <c r="K817" s="84" t="str">
        <f t="shared" si="461"/>
        <v>TP1DT_D7</v>
      </c>
      <c r="L817" s="84" t="s">
        <v>6119</v>
      </c>
      <c r="M817" s="95">
        <v>3200</v>
      </c>
      <c r="N817" s="96">
        <v>800</v>
      </c>
      <c r="O817" s="96">
        <v>600</v>
      </c>
      <c r="P817" s="96">
        <v>450</v>
      </c>
      <c r="Q817" s="95" t="e">
        <f>VLOOKUP(H817&amp;"Vị trí 1",#REF!,9,0)</f>
        <v>#REF!</v>
      </c>
      <c r="R817" s="95" t="e">
        <f>VLOOKUP(H817&amp;"Vị trí 2",#REF!,9,0)</f>
        <v>#REF!</v>
      </c>
      <c r="S817" s="95" t="e">
        <f>VLOOKUP(H817&amp;"Vị trí 3",#REF!,9,0)</f>
        <v>#REF!</v>
      </c>
      <c r="T817" s="95" t="e">
        <f>VLOOKUP(H817&amp;"Vị trí 4",#REF!,9,0)</f>
        <v>#REF!</v>
      </c>
      <c r="U817" s="238" t="e">
        <f>VLOOKUP(A817,#REF!,32,0)</f>
        <v>#REF!</v>
      </c>
      <c r="V817" s="238" t="e">
        <f>VLOOKUP(B817,#REF!,32,0)</f>
        <v>#REF!</v>
      </c>
      <c r="W817" s="238"/>
      <c r="X817" s="238" t="e">
        <f>VLOOKUP(D817,#REF!,32,0)</f>
        <v>#REF!</v>
      </c>
      <c r="Y817" s="239" t="e">
        <f>U817/M817</f>
        <v>#REF!</v>
      </c>
      <c r="Z817" s="239" t="e">
        <f>V817/N817</f>
        <v>#REF!</v>
      </c>
      <c r="AA817" s="239"/>
      <c r="AB817" s="239" t="e">
        <f>X817/P817</f>
        <v>#REF!</v>
      </c>
      <c r="AC817" s="238" t="e">
        <f>VLOOKUP(H817,#REF!,5,0)</f>
        <v>#REF!</v>
      </c>
      <c r="AD817" s="238" t="e">
        <f>VLOOKUP($H817,#REF!,6,0)</f>
        <v>#REF!</v>
      </c>
      <c r="AE817" s="238"/>
      <c r="AF817" s="238"/>
      <c r="AG817" s="239" t="e">
        <f>AC817/M817</f>
        <v>#REF!</v>
      </c>
      <c r="AH817" s="239" t="e">
        <f>AD817/N817</f>
        <v>#REF!</v>
      </c>
      <c r="AI817" s="239"/>
      <c r="AJ817" s="239"/>
      <c r="AK817" s="86">
        <v>8.01</v>
      </c>
      <c r="AL817" s="86"/>
      <c r="AM817" s="240" t="e">
        <f>AVERAGE(AG817:AJ817)</f>
        <v>#REF!</v>
      </c>
      <c r="AN817" s="240">
        <f t="shared" si="478"/>
        <v>4.7</v>
      </c>
      <c r="AO817" s="98">
        <f t="shared" si="479"/>
        <v>15040</v>
      </c>
      <c r="AP817" s="98">
        <f t="shared" si="480"/>
        <v>3760</v>
      </c>
      <c r="AQ817" s="98">
        <f t="shared" si="481"/>
        <v>2820</v>
      </c>
      <c r="AR817" s="98">
        <f t="shared" si="482"/>
        <v>2115</v>
      </c>
      <c r="AS817" s="99">
        <f t="shared" si="483"/>
        <v>15000</v>
      </c>
      <c r="AT817" s="99">
        <f t="shared" si="483"/>
        <v>3800</v>
      </c>
      <c r="AU817" s="99">
        <f t="shared" si="483"/>
        <v>2800</v>
      </c>
      <c r="AV817" s="99">
        <f t="shared" si="483"/>
        <v>2100</v>
      </c>
      <c r="AW817" s="100">
        <f t="shared" si="484"/>
        <v>2256</v>
      </c>
      <c r="AX817" s="245" t="s">
        <v>3457</v>
      </c>
      <c r="AY817" s="101">
        <v>1190</v>
      </c>
      <c r="AZ817" s="102">
        <v>530</v>
      </c>
      <c r="BA817" s="102">
        <v>350</v>
      </c>
      <c r="BB817" s="102">
        <v>210</v>
      </c>
      <c r="BC817" s="238">
        <v>1020</v>
      </c>
      <c r="BD817" s="238">
        <v>450</v>
      </c>
      <c r="BE817" s="238">
        <v>300</v>
      </c>
      <c r="BF817" s="238">
        <v>180</v>
      </c>
      <c r="BG817" s="103">
        <f t="shared" si="485"/>
        <v>-156</v>
      </c>
      <c r="BJ817" s="236" t="e">
        <f>M817*#REF!</f>
        <v>#REF!</v>
      </c>
      <c r="BK817" s="236" t="e">
        <f>N817*#REF!</f>
        <v>#REF!</v>
      </c>
      <c r="BL817" s="236" t="e">
        <f>O817*#REF!</f>
        <v>#REF!</v>
      </c>
      <c r="BM817" s="236" t="e">
        <f>P817*#REF!</f>
        <v>#REF!</v>
      </c>
    </row>
    <row r="818" spans="1:65" s="18" customFormat="1" ht="35.1" customHeight="1">
      <c r="A818" s="83" t="str">
        <f t="shared" si="446"/>
        <v>TP1DT_D8+1</v>
      </c>
      <c r="B818" s="83" t="str">
        <f t="shared" si="447"/>
        <v>TP1DT_D8+2</v>
      </c>
      <c r="C818" s="83" t="str">
        <f t="shared" si="448"/>
        <v>TP1DT_D8+3</v>
      </c>
      <c r="D818" s="83" t="str">
        <f t="shared" si="449"/>
        <v>TP1DT_D8+4</v>
      </c>
      <c r="E818" s="18" t="s">
        <v>3457</v>
      </c>
      <c r="F818" s="85"/>
      <c r="G818" s="85"/>
      <c r="H818" s="93" t="s">
        <v>6120</v>
      </c>
      <c r="I818" s="84" t="s">
        <v>6121</v>
      </c>
      <c r="J818" s="84" t="s">
        <v>6119</v>
      </c>
      <c r="K818" s="84" t="str">
        <f t="shared" si="461"/>
        <v>TP1DT_D8</v>
      </c>
      <c r="L818" s="84" t="s">
        <v>6122</v>
      </c>
      <c r="M818" s="95">
        <v>3100</v>
      </c>
      <c r="N818" s="96">
        <v>900</v>
      </c>
      <c r="O818" s="96">
        <v>700</v>
      </c>
      <c r="P818" s="96">
        <v>500</v>
      </c>
      <c r="Q818" s="95" t="e">
        <f>VLOOKUP(H818&amp;"Vị trí 1",#REF!,9,0)</f>
        <v>#REF!</v>
      </c>
      <c r="R818" s="95" t="e">
        <f>VLOOKUP(H818&amp;"Vị trí 2",#REF!,9,0)</f>
        <v>#REF!</v>
      </c>
      <c r="S818" s="95" t="e">
        <f>VLOOKUP(H818&amp;"Vị trí 3",#REF!,9,0)</f>
        <v>#REF!</v>
      </c>
      <c r="T818" s="95" t="e">
        <f>VLOOKUP(H818&amp;"Vị trí 4",#REF!,9,0)</f>
        <v>#REF!</v>
      </c>
      <c r="U818" s="238"/>
      <c r="V818" s="238"/>
      <c r="W818" s="238"/>
      <c r="X818" s="238"/>
      <c r="Y818" s="239"/>
      <c r="Z818" s="239"/>
      <c r="AA818" s="239"/>
      <c r="AB818" s="239"/>
      <c r="AC818" s="238"/>
      <c r="AD818" s="238"/>
      <c r="AE818" s="238"/>
      <c r="AF818" s="238"/>
      <c r="AG818" s="239"/>
      <c r="AH818" s="239"/>
      <c r="AI818" s="239"/>
      <c r="AJ818" s="239"/>
      <c r="AK818" s="86">
        <v>8.007741935483871</v>
      </c>
      <c r="AL818" s="86"/>
      <c r="AM818" s="240"/>
      <c r="AN818" s="240">
        <f t="shared" si="478"/>
        <v>4.7</v>
      </c>
      <c r="AO818" s="98">
        <f t="shared" si="479"/>
        <v>14570</v>
      </c>
      <c r="AP818" s="98">
        <f t="shared" si="480"/>
        <v>4230</v>
      </c>
      <c r="AQ818" s="98">
        <f t="shared" si="481"/>
        <v>3290</v>
      </c>
      <c r="AR818" s="98">
        <f t="shared" si="482"/>
        <v>2350</v>
      </c>
      <c r="AS818" s="99">
        <f t="shared" si="483"/>
        <v>14600</v>
      </c>
      <c r="AT818" s="99">
        <f t="shared" si="483"/>
        <v>4200</v>
      </c>
      <c r="AU818" s="99">
        <f t="shared" si="483"/>
        <v>3300</v>
      </c>
      <c r="AV818" s="99">
        <f t="shared" si="483"/>
        <v>2400</v>
      </c>
      <c r="AW818" s="100">
        <f t="shared" si="484"/>
        <v>2185.5</v>
      </c>
      <c r="AX818" s="241" t="s">
        <v>3457</v>
      </c>
      <c r="AY818" s="101">
        <v>1400</v>
      </c>
      <c r="AZ818" s="102">
        <v>530</v>
      </c>
      <c r="BA818" s="102">
        <v>350</v>
      </c>
      <c r="BB818" s="102">
        <v>210</v>
      </c>
      <c r="BC818" s="238">
        <v>1200</v>
      </c>
      <c r="BD818" s="238">
        <v>450</v>
      </c>
      <c r="BE818" s="238">
        <v>300</v>
      </c>
      <c r="BF818" s="238">
        <v>180</v>
      </c>
      <c r="BG818" s="103">
        <f t="shared" si="485"/>
        <v>214.5</v>
      </c>
      <c r="BJ818" s="236" t="e">
        <f>M818*#REF!</f>
        <v>#REF!</v>
      </c>
      <c r="BK818" s="236" t="e">
        <f>N818*#REF!</f>
        <v>#REF!</v>
      </c>
      <c r="BL818" s="236" t="e">
        <f>O818*#REF!</f>
        <v>#REF!</v>
      </c>
      <c r="BM818" s="236" t="e">
        <f>P818*#REF!</f>
        <v>#REF!</v>
      </c>
    </row>
    <row r="819" spans="1:65" ht="35.1" customHeight="1">
      <c r="A819" s="83" t="str">
        <f t="shared" si="446"/>
        <v>TP2DT+1</v>
      </c>
      <c r="B819" s="83" t="str">
        <f t="shared" si="447"/>
        <v>TP2DT+2</v>
      </c>
      <c r="C819" s="83" t="str">
        <f t="shared" si="448"/>
        <v>TP2DT+3</v>
      </c>
      <c r="D819" s="83" t="str">
        <f t="shared" si="449"/>
        <v>TP2DT+4</v>
      </c>
      <c r="E819" s="18" t="s">
        <v>3457</v>
      </c>
      <c r="F819" s="85">
        <v>2</v>
      </c>
      <c r="G819" s="85"/>
      <c r="H819" s="93" t="s">
        <v>6123</v>
      </c>
      <c r="I819" s="84" t="s">
        <v>6124</v>
      </c>
      <c r="J819" s="84" t="s">
        <v>2779</v>
      </c>
      <c r="K819" s="84" t="str">
        <f t="shared" si="461"/>
        <v>TP2DT</v>
      </c>
      <c r="L819" s="84" t="s">
        <v>6125</v>
      </c>
      <c r="M819" s="96">
        <v>900</v>
      </c>
      <c r="N819" s="96">
        <v>450</v>
      </c>
      <c r="O819" s="96">
        <v>350</v>
      </c>
      <c r="P819" s="96">
        <v>250</v>
      </c>
      <c r="Q819" s="95" t="e">
        <f>VLOOKUP(H819&amp;"Vị trí 1",#REF!,9,0)</f>
        <v>#REF!</v>
      </c>
      <c r="R819" s="95" t="e">
        <f>VLOOKUP(H819&amp;"Vị trí 2",#REF!,9,0)</f>
        <v>#REF!</v>
      </c>
      <c r="S819" s="95" t="e">
        <f>VLOOKUP(H819&amp;"Vị trí 3",#REF!,9,0)</f>
        <v>#REF!</v>
      </c>
      <c r="T819" s="95" t="e">
        <f>VLOOKUP(H819&amp;"Vị trí 4",#REF!,9,0)</f>
        <v>#REF!</v>
      </c>
      <c r="U819" s="238"/>
      <c r="V819" s="238"/>
      <c r="W819" s="238"/>
      <c r="X819" s="238"/>
      <c r="Y819" s="239"/>
      <c r="Z819" s="239"/>
      <c r="AA819" s="239"/>
      <c r="AB819" s="239"/>
      <c r="AC819" s="238"/>
      <c r="AD819" s="238" t="e">
        <f>VLOOKUP($H819,#REF!,6,0)</f>
        <v>#REF!</v>
      </c>
      <c r="AE819" s="238"/>
      <c r="AF819" s="238" t="e">
        <f>VLOOKUP($H819,#REF!,8,0)</f>
        <v>#REF!</v>
      </c>
      <c r="AG819" s="239"/>
      <c r="AH819" s="239" t="e">
        <f>AD819/N819</f>
        <v>#REF!</v>
      </c>
      <c r="AI819" s="239"/>
      <c r="AJ819" s="239" t="e">
        <f>AF819/P819</f>
        <v>#REF!</v>
      </c>
      <c r="AK819" s="86">
        <v>7.974444444444444</v>
      </c>
      <c r="AL819" s="86"/>
      <c r="AM819" s="240" t="e">
        <f>AVERAGE(AG819:AJ819)</f>
        <v>#REF!</v>
      </c>
      <c r="AN819" s="240">
        <f t="shared" si="478"/>
        <v>4.7</v>
      </c>
      <c r="AO819" s="98">
        <f t="shared" si="479"/>
        <v>4230</v>
      </c>
      <c r="AP819" s="98">
        <f t="shared" si="480"/>
        <v>2115</v>
      </c>
      <c r="AQ819" s="98">
        <f t="shared" si="481"/>
        <v>1645</v>
      </c>
      <c r="AR819" s="98">
        <f t="shared" si="482"/>
        <v>1175</v>
      </c>
      <c r="AS819" s="99">
        <f t="shared" si="483"/>
        <v>4200</v>
      </c>
      <c r="AT819" s="99">
        <f t="shared" si="483"/>
        <v>2100</v>
      </c>
      <c r="AU819" s="99">
        <f t="shared" si="483"/>
        <v>1600</v>
      </c>
      <c r="AV819" s="99">
        <f t="shared" si="483"/>
        <v>1200</v>
      </c>
      <c r="AW819" s="100">
        <f t="shared" si="484"/>
        <v>634.5</v>
      </c>
      <c r="AX819" s="247" t="s">
        <v>3457</v>
      </c>
      <c r="AY819" s="101">
        <v>1610</v>
      </c>
      <c r="AZ819" s="102">
        <v>560</v>
      </c>
      <c r="BA819" s="102">
        <v>315</v>
      </c>
      <c r="BB819" s="102">
        <v>244.99999999999997</v>
      </c>
      <c r="BC819" s="238">
        <v>1380</v>
      </c>
      <c r="BD819" s="238">
        <v>480</v>
      </c>
      <c r="BE819" s="238">
        <v>270</v>
      </c>
      <c r="BF819" s="238">
        <v>210</v>
      </c>
      <c r="BG819" s="103">
        <f t="shared" si="485"/>
        <v>565.5</v>
      </c>
      <c r="BJ819" s="236" t="e">
        <f>M819*#REF!</f>
        <v>#REF!</v>
      </c>
      <c r="BK819" s="236" t="e">
        <f>N819*#REF!</f>
        <v>#REF!</v>
      </c>
      <c r="BL819" s="236" t="e">
        <f>O819*#REF!</f>
        <v>#REF!</v>
      </c>
      <c r="BM819" s="236" t="e">
        <f>P819*#REF!</f>
        <v>#REF!</v>
      </c>
    </row>
    <row r="820" spans="1:65" ht="35.1" customHeight="1">
      <c r="A820" s="83" t="str">
        <f t="shared" ref="A820:A883" si="486">$H820&amp;"+1"</f>
        <v>TP3DT+1</v>
      </c>
      <c r="B820" s="83" t="str">
        <f t="shared" ref="B820:B883" si="487">$H820&amp;"+2"</f>
        <v>TP3DT+2</v>
      </c>
      <c r="C820" s="83" t="str">
        <f t="shared" ref="C820:C883" si="488">$H820&amp;"+3"</f>
        <v>TP3DT+3</v>
      </c>
      <c r="D820" s="83" t="str">
        <f t="shared" ref="D820:D883" si="489">$H820&amp;"+4"</f>
        <v>TP3DT+4</v>
      </c>
      <c r="E820" s="18" t="s">
        <v>3457</v>
      </c>
      <c r="F820" s="85">
        <v>3</v>
      </c>
      <c r="G820" s="85"/>
      <c r="H820" s="93" t="s">
        <v>6126</v>
      </c>
      <c r="I820" s="84" t="s">
        <v>6127</v>
      </c>
      <c r="J820" s="84" t="s">
        <v>6128</v>
      </c>
      <c r="K820" s="84" t="str">
        <f t="shared" si="461"/>
        <v>TP3DT</v>
      </c>
      <c r="L820" s="84" t="s">
        <v>5123</v>
      </c>
      <c r="M820" s="95">
        <v>1700</v>
      </c>
      <c r="N820" s="96">
        <v>750</v>
      </c>
      <c r="O820" s="96">
        <v>500</v>
      </c>
      <c r="P820" s="96">
        <v>300</v>
      </c>
      <c r="Q820" s="95" t="e">
        <f>VLOOKUP(H820&amp;"Vị trí 1",#REF!,9,0)</f>
        <v>#REF!</v>
      </c>
      <c r="R820" s="95" t="e">
        <f>VLOOKUP(H820&amp;"Vị trí 2",#REF!,9,0)</f>
        <v>#REF!</v>
      </c>
      <c r="S820" s="95" t="e">
        <f>VLOOKUP(H820&amp;"Vị trí 3",#REF!,9,0)</f>
        <v>#REF!</v>
      </c>
      <c r="T820" s="95" t="e">
        <f>VLOOKUP(H820&amp;"Vị trí 4",#REF!,9,0)</f>
        <v>#REF!</v>
      </c>
      <c r="U820" s="238"/>
      <c r="V820" s="238"/>
      <c r="W820" s="238"/>
      <c r="X820" s="238"/>
      <c r="Y820" s="239"/>
      <c r="Z820" s="239"/>
      <c r="AA820" s="239"/>
      <c r="AB820" s="239"/>
      <c r="AC820" s="238"/>
      <c r="AD820" s="238" t="e">
        <f>VLOOKUP($H820,#REF!,6,0)</f>
        <v>#REF!</v>
      </c>
      <c r="AE820" s="238"/>
      <c r="AF820" s="238"/>
      <c r="AG820" s="239"/>
      <c r="AH820" s="239" t="e">
        <f>AD820/N820</f>
        <v>#REF!</v>
      </c>
      <c r="AI820" s="239"/>
      <c r="AJ820" s="239"/>
      <c r="AK820" s="86">
        <v>8.01</v>
      </c>
      <c r="AL820" s="86"/>
      <c r="AM820" s="240" t="e">
        <f>AVERAGE(AG820:AJ820)</f>
        <v>#REF!</v>
      </c>
      <c r="AN820" s="240">
        <f t="shared" si="478"/>
        <v>4.7</v>
      </c>
      <c r="AO820" s="98">
        <f t="shared" si="479"/>
        <v>7990</v>
      </c>
      <c r="AP820" s="98">
        <f t="shared" si="480"/>
        <v>3525</v>
      </c>
      <c r="AQ820" s="98">
        <f t="shared" si="481"/>
        <v>2350</v>
      </c>
      <c r="AR820" s="98">
        <f t="shared" si="482"/>
        <v>1410</v>
      </c>
      <c r="AS820" s="99">
        <f t="shared" si="483"/>
        <v>8000</v>
      </c>
      <c r="AT820" s="99">
        <f t="shared" si="483"/>
        <v>3500</v>
      </c>
      <c r="AU820" s="99">
        <f t="shared" si="483"/>
        <v>2400</v>
      </c>
      <c r="AV820" s="99">
        <f t="shared" si="483"/>
        <v>1400</v>
      </c>
      <c r="AW820" s="100">
        <f t="shared" si="484"/>
        <v>1198.5</v>
      </c>
      <c r="AX820" s="231" t="s">
        <v>3457</v>
      </c>
      <c r="AY820" s="101">
        <v>1680</v>
      </c>
      <c r="AZ820" s="102">
        <v>560</v>
      </c>
      <c r="BA820" s="102">
        <v>320</v>
      </c>
      <c r="BB820" s="102">
        <v>250</v>
      </c>
      <c r="BC820" s="238">
        <v>1440</v>
      </c>
      <c r="BD820" s="238">
        <v>480</v>
      </c>
      <c r="BE820" s="238">
        <v>270</v>
      </c>
      <c r="BF820" s="238">
        <v>210</v>
      </c>
      <c r="BG820" s="103">
        <f t="shared" si="485"/>
        <v>201.5</v>
      </c>
      <c r="BJ820" s="236" t="e">
        <f>M820*#REF!</f>
        <v>#REF!</v>
      </c>
      <c r="BK820" s="236" t="e">
        <f>N820*#REF!</f>
        <v>#REF!</v>
      </c>
      <c r="BL820" s="236" t="e">
        <f>O820*#REF!</f>
        <v>#REF!</v>
      </c>
      <c r="BM820" s="236" t="e">
        <f>P820*#REF!</f>
        <v>#REF!</v>
      </c>
    </row>
    <row r="821" spans="1:65" s="105" customFormat="1" ht="35.1" customHeight="1">
      <c r="A821" s="83" t="str">
        <f t="shared" si="486"/>
        <v>TP4DT+1</v>
      </c>
      <c r="B821" s="83" t="str">
        <f t="shared" si="487"/>
        <v>TP4DT+2</v>
      </c>
      <c r="C821" s="83" t="str">
        <f t="shared" si="488"/>
        <v>TP4DT+3</v>
      </c>
      <c r="D821" s="83" t="str">
        <f t="shared" si="489"/>
        <v>TP4DT+4</v>
      </c>
      <c r="E821" s="18" t="s">
        <v>3457</v>
      </c>
      <c r="F821" s="85">
        <v>4</v>
      </c>
      <c r="G821" s="85"/>
      <c r="H821" s="93" t="s">
        <v>6129</v>
      </c>
      <c r="I821" s="84" t="s">
        <v>4616</v>
      </c>
      <c r="J821" s="84" t="s">
        <v>265</v>
      </c>
      <c r="K821" s="84" t="str">
        <f t="shared" si="461"/>
        <v>TP4DT</v>
      </c>
      <c r="L821" s="84" t="s">
        <v>214</v>
      </c>
      <c r="M821" s="95">
        <v>1000</v>
      </c>
      <c r="N821" s="96">
        <v>500</v>
      </c>
      <c r="O821" s="96">
        <v>350</v>
      </c>
      <c r="P821" s="96">
        <v>250</v>
      </c>
      <c r="Q821" s="95" t="e">
        <f>VLOOKUP(H821&amp;"Vị trí 1",#REF!,9,0)</f>
        <v>#REF!</v>
      </c>
      <c r="R821" s="95" t="e">
        <f>VLOOKUP(H821&amp;"Vị trí 2",#REF!,9,0)</f>
        <v>#REF!</v>
      </c>
      <c r="S821" s="95" t="e">
        <f>VLOOKUP(H821&amp;"Vị trí 3",#REF!,9,0)</f>
        <v>#REF!</v>
      </c>
      <c r="T821" s="95" t="e">
        <f>VLOOKUP(H821&amp;"Vị trí 4",#REF!,9,0)</f>
        <v>#REF!</v>
      </c>
      <c r="U821" s="238"/>
      <c r="V821" s="238"/>
      <c r="W821" s="238"/>
      <c r="X821" s="238"/>
      <c r="Y821" s="239"/>
      <c r="Z821" s="239"/>
      <c r="AA821" s="239"/>
      <c r="AB821" s="239"/>
      <c r="AC821" s="238"/>
      <c r="AD821" s="238"/>
      <c r="AE821" s="238"/>
      <c r="AF821" s="238"/>
      <c r="AG821" s="239"/>
      <c r="AH821" s="239"/>
      <c r="AI821" s="239"/>
      <c r="AJ821" s="239"/>
      <c r="AK821" s="86">
        <v>8.01</v>
      </c>
      <c r="AL821" s="86"/>
      <c r="AM821" s="240"/>
      <c r="AN821" s="240">
        <f t="shared" si="478"/>
        <v>4.7</v>
      </c>
      <c r="AO821" s="98">
        <f t="shared" si="479"/>
        <v>4700</v>
      </c>
      <c r="AP821" s="98">
        <f t="shared" si="480"/>
        <v>2350</v>
      </c>
      <c r="AQ821" s="98">
        <f t="shared" si="481"/>
        <v>1645</v>
      </c>
      <c r="AR821" s="98">
        <f t="shared" si="482"/>
        <v>1175</v>
      </c>
      <c r="AS821" s="99">
        <f t="shared" si="483"/>
        <v>4700</v>
      </c>
      <c r="AT821" s="99">
        <f t="shared" si="483"/>
        <v>2400</v>
      </c>
      <c r="AU821" s="99">
        <f t="shared" si="483"/>
        <v>1600</v>
      </c>
      <c r="AV821" s="99">
        <f t="shared" si="483"/>
        <v>1200</v>
      </c>
      <c r="AW821" s="100">
        <f t="shared" si="484"/>
        <v>705</v>
      </c>
      <c r="AX821" s="241" t="s">
        <v>3457</v>
      </c>
      <c r="AY821" s="101"/>
      <c r="AZ821" s="102"/>
      <c r="BA821" s="102"/>
      <c r="BB821" s="102"/>
      <c r="BC821" s="238"/>
      <c r="BD821" s="238"/>
      <c r="BE821" s="238"/>
      <c r="BF821" s="238"/>
      <c r="BG821" s="103">
        <f t="shared" si="485"/>
        <v>495</v>
      </c>
    </row>
    <row r="822" spans="1:65" s="105" customFormat="1" ht="35.1" customHeight="1">
      <c r="A822" s="83" t="str">
        <f t="shared" si="486"/>
        <v>TP5DT+1</v>
      </c>
      <c r="B822" s="83" t="str">
        <f t="shared" si="487"/>
        <v>TP5DT+2</v>
      </c>
      <c r="C822" s="83" t="str">
        <f t="shared" si="488"/>
        <v>TP5DT+3</v>
      </c>
      <c r="D822" s="83" t="str">
        <f t="shared" si="489"/>
        <v>TP5DT+4</v>
      </c>
      <c r="E822" s="18" t="s">
        <v>3457</v>
      </c>
      <c r="F822" s="85">
        <v>5</v>
      </c>
      <c r="G822" s="85"/>
      <c r="H822" s="93" t="s">
        <v>6130</v>
      </c>
      <c r="I822" s="84" t="s">
        <v>5123</v>
      </c>
      <c r="J822" s="84" t="s">
        <v>6131</v>
      </c>
      <c r="K822" s="84"/>
      <c r="L822" s="84" t="s">
        <v>3595</v>
      </c>
      <c r="M822" s="96"/>
      <c r="N822" s="96"/>
      <c r="O822" s="96"/>
      <c r="P822" s="96"/>
      <c r="Q822" s="95"/>
      <c r="R822" s="95"/>
      <c r="S822" s="95"/>
      <c r="T822" s="95"/>
      <c r="U822" s="238" t="e">
        <f>VLOOKUP(A822,#REF!,32,0)</f>
        <v>#REF!</v>
      </c>
      <c r="V822" s="238"/>
      <c r="W822" s="238"/>
      <c r="X822" s="238"/>
      <c r="Y822" s="239" t="e">
        <f>U822/M822</f>
        <v>#REF!</v>
      </c>
      <c r="Z822" s="239"/>
      <c r="AA822" s="239"/>
      <c r="AB822" s="239"/>
      <c r="AC822" s="238"/>
      <c r="AD822" s="238"/>
      <c r="AE822" s="238"/>
      <c r="AF822" s="238"/>
      <c r="AG822" s="239"/>
      <c r="AH822" s="239"/>
      <c r="AI822" s="239"/>
      <c r="AJ822" s="239"/>
      <c r="AK822" s="86"/>
      <c r="AL822" s="86"/>
      <c r="AM822" s="240"/>
      <c r="AN822" s="240"/>
      <c r="AO822" s="98"/>
      <c r="AP822" s="98"/>
      <c r="AQ822" s="98"/>
      <c r="AR822" s="98"/>
      <c r="AS822" s="98"/>
      <c r="AT822" s="98"/>
      <c r="AU822" s="98"/>
      <c r="AV822" s="98"/>
      <c r="AW822" s="60"/>
      <c r="AX822" s="241" t="s">
        <v>3457</v>
      </c>
      <c r="AY822" s="101">
        <v>1680</v>
      </c>
      <c r="AZ822" s="102">
        <v>530</v>
      </c>
      <c r="BA822" s="102">
        <v>320</v>
      </c>
      <c r="BB822" s="102">
        <v>250</v>
      </c>
      <c r="BC822" s="238">
        <v>1440</v>
      </c>
      <c r="BD822" s="238">
        <v>450</v>
      </c>
      <c r="BE822" s="238">
        <v>270</v>
      </c>
      <c r="BF822" s="238">
        <v>210</v>
      </c>
      <c r="BJ822" s="236" t="e">
        <f>M822*#REF!</f>
        <v>#REF!</v>
      </c>
      <c r="BK822" s="236" t="e">
        <f>N822*#REF!</f>
        <v>#REF!</v>
      </c>
      <c r="BL822" s="236" t="e">
        <f>O822*#REF!</f>
        <v>#REF!</v>
      </c>
      <c r="BM822" s="236" t="e">
        <f>P822*#REF!</f>
        <v>#REF!</v>
      </c>
    </row>
    <row r="823" spans="1:65" s="105" customFormat="1" ht="35.1" customHeight="1">
      <c r="A823" s="83" t="str">
        <f t="shared" si="486"/>
        <v>TP5DT_D1+1</v>
      </c>
      <c r="B823" s="83" t="str">
        <f t="shared" si="487"/>
        <v>TP5DT_D1+2</v>
      </c>
      <c r="C823" s="83" t="str">
        <f t="shared" si="488"/>
        <v>TP5DT_D1+3</v>
      </c>
      <c r="D823" s="83" t="str">
        <f t="shared" si="489"/>
        <v>TP5DT_D1+4</v>
      </c>
      <c r="E823" s="18" t="s">
        <v>3457</v>
      </c>
      <c r="F823" s="85"/>
      <c r="G823" s="85"/>
      <c r="H823" s="93" t="s">
        <v>6132</v>
      </c>
      <c r="I823" s="84" t="s">
        <v>6133</v>
      </c>
      <c r="J823" s="84" t="s">
        <v>6131</v>
      </c>
      <c r="K823" s="84" t="str">
        <f t="shared" si="461"/>
        <v>TP5DT_D1</v>
      </c>
      <c r="L823" s="84" t="s">
        <v>5425</v>
      </c>
      <c r="M823" s="95">
        <v>1700</v>
      </c>
      <c r="N823" s="96">
        <v>750</v>
      </c>
      <c r="O823" s="96">
        <v>500</v>
      </c>
      <c r="P823" s="96">
        <v>300</v>
      </c>
      <c r="Q823" s="95" t="e">
        <f>VLOOKUP(H823&amp;"Vị trí 1",#REF!,9,0)</f>
        <v>#REF!</v>
      </c>
      <c r="R823" s="95" t="e">
        <f>VLOOKUP(H823&amp;"Vị trí 2",#REF!,9,0)</f>
        <v>#REF!</v>
      </c>
      <c r="S823" s="95" t="e">
        <f>VLOOKUP(H823&amp;"Vị trí 3",#REF!,9,0)</f>
        <v>#REF!</v>
      </c>
      <c r="T823" s="95" t="e">
        <f>VLOOKUP(H823&amp;"Vị trí 4",#REF!,9,0)</f>
        <v>#REF!</v>
      </c>
      <c r="U823" s="238"/>
      <c r="V823" s="238"/>
      <c r="W823" s="238"/>
      <c r="X823" s="238"/>
      <c r="Y823" s="239"/>
      <c r="Z823" s="239"/>
      <c r="AA823" s="239"/>
      <c r="AB823" s="239"/>
      <c r="AC823" s="238"/>
      <c r="AD823" s="238"/>
      <c r="AE823" s="238"/>
      <c r="AF823" s="238"/>
      <c r="AG823" s="239"/>
      <c r="AH823" s="239"/>
      <c r="AI823" s="239"/>
      <c r="AJ823" s="239"/>
      <c r="AK823" s="86">
        <v>8.0194771241830072</v>
      </c>
      <c r="AL823" s="86"/>
      <c r="AM823" s="240"/>
      <c r="AN823" s="240">
        <f>ROUNDDOWN(AK823*$AN$10/$AK$10,1)</f>
        <v>4.7</v>
      </c>
      <c r="AO823" s="98">
        <f t="shared" ref="AO823:AR826" si="490">M823*$AN823</f>
        <v>7990</v>
      </c>
      <c r="AP823" s="98">
        <f t="shared" si="490"/>
        <v>3525</v>
      </c>
      <c r="AQ823" s="98">
        <f t="shared" si="490"/>
        <v>2350</v>
      </c>
      <c r="AR823" s="98">
        <f t="shared" si="490"/>
        <v>1410</v>
      </c>
      <c r="AS823" s="99">
        <f t="shared" ref="AS823:AV826" si="491">IF(AO823&lt;1000,ROUND(AO823,-1),ROUND(AO823,-2))</f>
        <v>8000</v>
      </c>
      <c r="AT823" s="99">
        <f t="shared" si="491"/>
        <v>3500</v>
      </c>
      <c r="AU823" s="99">
        <f t="shared" si="491"/>
        <v>2400</v>
      </c>
      <c r="AV823" s="99">
        <f t="shared" si="491"/>
        <v>1400</v>
      </c>
      <c r="AW823" s="100">
        <f>AO823*0.15</f>
        <v>1198.5</v>
      </c>
      <c r="AX823" s="241" t="s">
        <v>3457</v>
      </c>
      <c r="AY823" s="101">
        <v>2240</v>
      </c>
      <c r="AZ823" s="102">
        <v>1050</v>
      </c>
      <c r="BA823" s="102">
        <v>700</v>
      </c>
      <c r="BB823" s="102">
        <v>420</v>
      </c>
      <c r="BC823" s="238">
        <v>1920</v>
      </c>
      <c r="BD823" s="238">
        <v>900</v>
      </c>
      <c r="BE823" s="238">
        <v>600</v>
      </c>
      <c r="BF823" s="238">
        <v>360</v>
      </c>
      <c r="BG823" s="103">
        <f>AV823-AW823</f>
        <v>201.5</v>
      </c>
      <c r="BJ823" s="236" t="e">
        <f>M823*#REF!</f>
        <v>#REF!</v>
      </c>
      <c r="BK823" s="236" t="e">
        <f>N823*#REF!</f>
        <v>#REF!</v>
      </c>
      <c r="BL823" s="236" t="e">
        <f>O823*#REF!</f>
        <v>#REF!</v>
      </c>
      <c r="BM823" s="236" t="e">
        <f>P823*#REF!</f>
        <v>#REF!</v>
      </c>
    </row>
    <row r="824" spans="1:65" s="105" customFormat="1" ht="35.1" customHeight="1">
      <c r="A824" s="83" t="str">
        <f t="shared" si="486"/>
        <v>TP5DT_D2+1</v>
      </c>
      <c r="B824" s="83" t="str">
        <f t="shared" si="487"/>
        <v>TP5DT_D2+2</v>
      </c>
      <c r="C824" s="83" t="str">
        <f t="shared" si="488"/>
        <v>TP5DT_D2+3</v>
      </c>
      <c r="D824" s="83" t="str">
        <f t="shared" si="489"/>
        <v>TP5DT_D2+4</v>
      </c>
      <c r="E824" s="18" t="s">
        <v>3457</v>
      </c>
      <c r="F824" s="85"/>
      <c r="G824" s="85"/>
      <c r="H824" s="93" t="s">
        <v>6134</v>
      </c>
      <c r="I824" s="84" t="s">
        <v>6135</v>
      </c>
      <c r="J824" s="84" t="s">
        <v>5425</v>
      </c>
      <c r="K824" s="84" t="str">
        <f t="shared" si="461"/>
        <v>TP5DT_D2</v>
      </c>
      <c r="L824" s="84" t="s">
        <v>6136</v>
      </c>
      <c r="M824" s="95">
        <v>2000</v>
      </c>
      <c r="N824" s="96">
        <v>750</v>
      </c>
      <c r="O824" s="96">
        <v>500</v>
      </c>
      <c r="P824" s="96">
        <v>300</v>
      </c>
      <c r="Q824" s="95" t="e">
        <f>VLOOKUP(H824&amp;"Vị trí 1",#REF!,9,0)</f>
        <v>#REF!</v>
      </c>
      <c r="R824" s="95" t="e">
        <f>VLOOKUP(H824&amp;"Vị trí 2",#REF!,9,0)</f>
        <v>#REF!</v>
      </c>
      <c r="S824" s="95" t="e">
        <f>VLOOKUP(H824&amp;"Vị trí 3",#REF!,9,0)</f>
        <v>#REF!</v>
      </c>
      <c r="T824" s="95" t="e">
        <f>VLOOKUP(H824&amp;"Vị trí 4",#REF!,9,0)</f>
        <v>#REF!</v>
      </c>
      <c r="U824" s="238"/>
      <c r="V824" s="238"/>
      <c r="W824" s="238"/>
      <c r="X824" s="238"/>
      <c r="Y824" s="239"/>
      <c r="Z824" s="239"/>
      <c r="AA824" s="239"/>
      <c r="AB824" s="239"/>
      <c r="AC824" s="238"/>
      <c r="AD824" s="238"/>
      <c r="AE824" s="238"/>
      <c r="AF824" s="238"/>
      <c r="AG824" s="239"/>
      <c r="AH824" s="239"/>
      <c r="AI824" s="239"/>
      <c r="AJ824" s="239"/>
      <c r="AK824" s="86">
        <v>8.01</v>
      </c>
      <c r="AL824" s="86"/>
      <c r="AM824" s="240"/>
      <c r="AN824" s="240">
        <f>ROUNDDOWN(AK824*$AN$10/$AK$10,1)</f>
        <v>4.7</v>
      </c>
      <c r="AO824" s="98">
        <f t="shared" si="490"/>
        <v>9400</v>
      </c>
      <c r="AP824" s="98">
        <f t="shared" si="490"/>
        <v>3525</v>
      </c>
      <c r="AQ824" s="98">
        <f t="shared" si="490"/>
        <v>2350</v>
      </c>
      <c r="AR824" s="98">
        <f t="shared" si="490"/>
        <v>1410</v>
      </c>
      <c r="AS824" s="99">
        <f t="shared" si="491"/>
        <v>9400</v>
      </c>
      <c r="AT824" s="99">
        <f t="shared" si="491"/>
        <v>3500</v>
      </c>
      <c r="AU824" s="99">
        <f t="shared" si="491"/>
        <v>2400</v>
      </c>
      <c r="AV824" s="99">
        <f t="shared" si="491"/>
        <v>1400</v>
      </c>
      <c r="AW824" s="100">
        <f>AO824*0.15</f>
        <v>1410</v>
      </c>
      <c r="AX824" s="241" t="s">
        <v>3457</v>
      </c>
      <c r="AY824" s="101"/>
      <c r="AZ824" s="102"/>
      <c r="BA824" s="102"/>
      <c r="BB824" s="102"/>
      <c r="BC824" s="238"/>
      <c r="BD824" s="238"/>
      <c r="BE824" s="238"/>
      <c r="BF824" s="238"/>
      <c r="BG824" s="103">
        <f>AV824-AW824</f>
        <v>-10</v>
      </c>
    </row>
    <row r="825" spans="1:65" s="29" customFormat="1" ht="55.5" customHeight="1">
      <c r="A825" s="83" t="str">
        <f t="shared" si="486"/>
        <v>TP5DT_D3+1</v>
      </c>
      <c r="B825" s="83" t="str">
        <f t="shared" si="487"/>
        <v>TP5DT_D3+2</v>
      </c>
      <c r="C825" s="83" t="str">
        <f t="shared" si="488"/>
        <v>TP5DT_D3+3</v>
      </c>
      <c r="D825" s="83" t="str">
        <f t="shared" si="489"/>
        <v>TP5DT_D3+4</v>
      </c>
      <c r="E825" s="18" t="s">
        <v>3457</v>
      </c>
      <c r="F825" s="85"/>
      <c r="G825" s="85"/>
      <c r="H825" s="93" t="s">
        <v>6137</v>
      </c>
      <c r="I825" s="84" t="s">
        <v>6138</v>
      </c>
      <c r="J825" s="84" t="s">
        <v>6139</v>
      </c>
      <c r="K825" s="84" t="str">
        <f t="shared" si="461"/>
        <v>TP5DT_D3</v>
      </c>
      <c r="L825" s="84" t="s">
        <v>6140</v>
      </c>
      <c r="M825" s="95">
        <v>2300</v>
      </c>
      <c r="N825" s="96">
        <v>800</v>
      </c>
      <c r="O825" s="96">
        <v>450</v>
      </c>
      <c r="P825" s="96">
        <v>350</v>
      </c>
      <c r="Q825" s="95" t="e">
        <f>VLOOKUP(H825&amp;"Vị trí 1",#REF!,9,0)</f>
        <v>#REF!</v>
      </c>
      <c r="R825" s="95" t="e">
        <f>VLOOKUP(H825&amp;"Vị trí 2",#REF!,9,0)</f>
        <v>#REF!</v>
      </c>
      <c r="S825" s="95" t="e">
        <f>VLOOKUP(H825&amp;"Vị trí 3",#REF!,9,0)</f>
        <v>#REF!</v>
      </c>
      <c r="T825" s="95" t="e">
        <f>VLOOKUP(H825&amp;"Vị trí 4",#REF!,9,0)</f>
        <v>#REF!</v>
      </c>
      <c r="U825" s="238"/>
      <c r="V825" s="238"/>
      <c r="W825" s="238"/>
      <c r="X825" s="238"/>
      <c r="Y825" s="239"/>
      <c r="Z825" s="239"/>
      <c r="AA825" s="239"/>
      <c r="AB825" s="239"/>
      <c r="AC825" s="238"/>
      <c r="AD825" s="238"/>
      <c r="AE825" s="238"/>
      <c r="AF825" s="238"/>
      <c r="AG825" s="239"/>
      <c r="AH825" s="239"/>
      <c r="AI825" s="239"/>
      <c r="AJ825" s="239"/>
      <c r="AK825" s="86">
        <v>8.01</v>
      </c>
      <c r="AL825" s="86"/>
      <c r="AM825" s="240"/>
      <c r="AN825" s="240">
        <f>ROUNDDOWN(AK825*$AN$10/$AK$10,1)</f>
        <v>4.7</v>
      </c>
      <c r="AO825" s="98">
        <f t="shared" si="490"/>
        <v>10810</v>
      </c>
      <c r="AP825" s="98">
        <f t="shared" si="490"/>
        <v>3760</v>
      </c>
      <c r="AQ825" s="98">
        <f t="shared" si="490"/>
        <v>2115</v>
      </c>
      <c r="AR825" s="98">
        <f t="shared" si="490"/>
        <v>1645</v>
      </c>
      <c r="AS825" s="99">
        <f t="shared" si="491"/>
        <v>10800</v>
      </c>
      <c r="AT825" s="99">
        <f t="shared" si="491"/>
        <v>3800</v>
      </c>
      <c r="AU825" s="99">
        <f t="shared" si="491"/>
        <v>2100</v>
      </c>
      <c r="AV825" s="99">
        <f t="shared" si="491"/>
        <v>1600</v>
      </c>
      <c r="AW825" s="100">
        <f>AO825*0.15</f>
        <v>1621.5</v>
      </c>
      <c r="AX825" s="241" t="s">
        <v>3457</v>
      </c>
      <c r="AY825" s="101">
        <v>840</v>
      </c>
      <c r="AZ825" s="102">
        <v>420</v>
      </c>
      <c r="BA825" s="102">
        <v>320</v>
      </c>
      <c r="BB825" s="102">
        <v>210</v>
      </c>
      <c r="BC825" s="238">
        <v>720</v>
      </c>
      <c r="BD825" s="238">
        <v>360</v>
      </c>
      <c r="BE825" s="238">
        <v>270</v>
      </c>
      <c r="BF825" s="238">
        <v>180</v>
      </c>
      <c r="BG825" s="103">
        <f>AV825-AW825</f>
        <v>-21.5</v>
      </c>
      <c r="BJ825" s="236" t="e">
        <f>M825*#REF!</f>
        <v>#REF!</v>
      </c>
      <c r="BK825" s="236" t="e">
        <f>N825*#REF!</f>
        <v>#REF!</v>
      </c>
      <c r="BL825" s="236" t="e">
        <f>O825*#REF!</f>
        <v>#REF!</v>
      </c>
      <c r="BM825" s="236" t="e">
        <f>P825*#REF!</f>
        <v>#REF!</v>
      </c>
    </row>
    <row r="826" spans="1:65" s="2" customFormat="1" ht="63">
      <c r="A826" s="83" t="str">
        <f t="shared" si="486"/>
        <v>TP5DT_D4+1</v>
      </c>
      <c r="B826" s="83" t="str">
        <f t="shared" si="487"/>
        <v>TP5DT_D4+2</v>
      </c>
      <c r="C826" s="83" t="str">
        <f t="shared" si="488"/>
        <v>TP5DT_D4+3</v>
      </c>
      <c r="D826" s="83" t="str">
        <f t="shared" si="489"/>
        <v>TP5DT_D4+4</v>
      </c>
      <c r="E826" s="18" t="s">
        <v>3457</v>
      </c>
      <c r="F826" s="85"/>
      <c r="G826" s="85"/>
      <c r="H826" s="93" t="s">
        <v>6141</v>
      </c>
      <c r="I826" s="84" t="s">
        <v>6142</v>
      </c>
      <c r="J826" s="84" t="s">
        <v>6140</v>
      </c>
      <c r="K826" s="84" t="str">
        <f t="shared" si="461"/>
        <v>TP5DT_D4</v>
      </c>
      <c r="L826" s="84" t="s">
        <v>3595</v>
      </c>
      <c r="M826" s="95">
        <v>2400</v>
      </c>
      <c r="N826" s="96">
        <v>800</v>
      </c>
      <c r="O826" s="96">
        <v>450</v>
      </c>
      <c r="P826" s="96">
        <v>350</v>
      </c>
      <c r="Q826" s="95" t="e">
        <f>VLOOKUP(H826&amp;"Vị trí 1",#REF!,9,0)</f>
        <v>#REF!</v>
      </c>
      <c r="R826" s="95" t="e">
        <f>VLOOKUP(H826&amp;"Vị trí 2",#REF!,9,0)</f>
        <v>#REF!</v>
      </c>
      <c r="S826" s="95" t="e">
        <f>VLOOKUP(H826&amp;"Vị trí 3",#REF!,9,0)</f>
        <v>#REF!</v>
      </c>
      <c r="T826" s="95" t="e">
        <f>VLOOKUP(H826&amp;"Vị trí 4",#REF!,9,0)</f>
        <v>#REF!</v>
      </c>
      <c r="U826" s="238"/>
      <c r="V826" s="238" t="e">
        <f>VLOOKUP(B826,#REF!,32,0)</f>
        <v>#REF!</v>
      </c>
      <c r="W826" s="238"/>
      <c r="X826" s="238"/>
      <c r="Y826" s="239"/>
      <c r="Z826" s="239" t="e">
        <f>V826/N826</f>
        <v>#REF!</v>
      </c>
      <c r="AA826" s="239"/>
      <c r="AB826" s="239"/>
      <c r="AC826" s="238" t="e">
        <f>VLOOKUP(H826,#REF!,5,0)</f>
        <v>#REF!</v>
      </c>
      <c r="AD826" s="238"/>
      <c r="AE826" s="238"/>
      <c r="AF826" s="238"/>
      <c r="AG826" s="239" t="e">
        <f>AC826/M826</f>
        <v>#REF!</v>
      </c>
      <c r="AH826" s="239"/>
      <c r="AI826" s="239"/>
      <c r="AJ826" s="239"/>
      <c r="AK826" s="86">
        <v>8.01</v>
      </c>
      <c r="AL826" s="86"/>
      <c r="AM826" s="240" t="e">
        <f>AVERAGE(AG826:AJ826)</f>
        <v>#REF!</v>
      </c>
      <c r="AN826" s="240">
        <f>ROUNDDOWN(AK826*$AN$10/$AK$10,1)</f>
        <v>4.7</v>
      </c>
      <c r="AO826" s="98">
        <f t="shared" si="490"/>
        <v>11280</v>
      </c>
      <c r="AP826" s="98">
        <f t="shared" si="490"/>
        <v>3760</v>
      </c>
      <c r="AQ826" s="98">
        <f t="shared" si="490"/>
        <v>2115</v>
      </c>
      <c r="AR826" s="98">
        <f t="shared" si="490"/>
        <v>1645</v>
      </c>
      <c r="AS826" s="99">
        <f t="shared" si="491"/>
        <v>11300</v>
      </c>
      <c r="AT826" s="99">
        <f t="shared" si="491"/>
        <v>3800</v>
      </c>
      <c r="AU826" s="99">
        <f t="shared" si="491"/>
        <v>2100</v>
      </c>
      <c r="AV826" s="99">
        <f t="shared" si="491"/>
        <v>1600</v>
      </c>
      <c r="AW826" s="100">
        <f>AO826*0.15</f>
        <v>1692</v>
      </c>
      <c r="AX826" s="245" t="s">
        <v>3457</v>
      </c>
      <c r="AY826" s="101">
        <v>700</v>
      </c>
      <c r="AZ826" s="102">
        <v>350</v>
      </c>
      <c r="BA826" s="102">
        <v>280</v>
      </c>
      <c r="BB826" s="102">
        <v>180</v>
      </c>
      <c r="BC826" s="238">
        <v>600</v>
      </c>
      <c r="BD826" s="238">
        <v>300</v>
      </c>
      <c r="BE826" s="238">
        <v>240</v>
      </c>
      <c r="BF826" s="238">
        <v>150</v>
      </c>
      <c r="BG826" s="103">
        <f>AV826-AW826</f>
        <v>-92</v>
      </c>
      <c r="BJ826" s="236" t="e">
        <f>M826*#REF!</f>
        <v>#REF!</v>
      </c>
      <c r="BK826" s="236" t="e">
        <f>N826*#REF!</f>
        <v>#REF!</v>
      </c>
      <c r="BL826" s="236" t="e">
        <f>O826*#REF!</f>
        <v>#REF!</v>
      </c>
      <c r="BM826" s="236" t="e">
        <f>P826*#REF!</f>
        <v>#REF!</v>
      </c>
    </row>
    <row r="827" spans="1:65" s="29" customFormat="1" ht="35.1" customHeight="1">
      <c r="A827" s="83" t="str">
        <f t="shared" si="486"/>
        <v>TP6DT+1</v>
      </c>
      <c r="B827" s="83" t="str">
        <f t="shared" si="487"/>
        <v>TP6DT+2</v>
      </c>
      <c r="C827" s="83" t="str">
        <f t="shared" si="488"/>
        <v>TP6DT+3</v>
      </c>
      <c r="D827" s="83" t="str">
        <f t="shared" si="489"/>
        <v>TP6DT+4</v>
      </c>
      <c r="E827" s="18" t="s">
        <v>3457</v>
      </c>
      <c r="F827" s="85">
        <v>6</v>
      </c>
      <c r="G827" s="85"/>
      <c r="H827" s="93" t="s">
        <v>6143</v>
      </c>
      <c r="I827" s="84" t="s">
        <v>6128</v>
      </c>
      <c r="J827" s="84" t="s">
        <v>6144</v>
      </c>
      <c r="K827" s="84"/>
      <c r="L827" s="84" t="s">
        <v>6145</v>
      </c>
      <c r="M827" s="96"/>
      <c r="N827" s="96"/>
      <c r="O827" s="96"/>
      <c r="P827" s="96"/>
      <c r="Q827" s="95"/>
      <c r="R827" s="95"/>
      <c r="S827" s="95"/>
      <c r="T827" s="95"/>
      <c r="U827" s="238"/>
      <c r="V827" s="238"/>
      <c r="W827" s="238"/>
      <c r="X827" s="238"/>
      <c r="Y827" s="239"/>
      <c r="Z827" s="239"/>
      <c r="AA827" s="239"/>
      <c r="AB827" s="239"/>
      <c r="AC827" s="238"/>
      <c r="AD827" s="238"/>
      <c r="AE827" s="238"/>
      <c r="AF827" s="238"/>
      <c r="AG827" s="239"/>
      <c r="AH827" s="239"/>
      <c r="AI827" s="239"/>
      <c r="AJ827" s="239"/>
      <c r="AK827" s="86"/>
      <c r="AL827" s="86"/>
      <c r="AM827" s="240"/>
      <c r="AN827" s="240"/>
      <c r="AO827" s="98"/>
      <c r="AP827" s="98"/>
      <c r="AQ827" s="98"/>
      <c r="AR827" s="98"/>
      <c r="AS827" s="98"/>
      <c r="AT827" s="98"/>
      <c r="AU827" s="98"/>
      <c r="AV827" s="98"/>
      <c r="AW827" s="60"/>
      <c r="AX827" s="241" t="s">
        <v>3457</v>
      </c>
      <c r="AY827" s="101">
        <v>770</v>
      </c>
      <c r="AZ827" s="102">
        <v>390</v>
      </c>
      <c r="BA827" s="102">
        <v>320</v>
      </c>
      <c r="BB827" s="102">
        <v>210</v>
      </c>
      <c r="BC827" s="238">
        <v>660</v>
      </c>
      <c r="BD827" s="238">
        <v>330</v>
      </c>
      <c r="BE827" s="238">
        <v>270</v>
      </c>
      <c r="BF827" s="238">
        <v>180</v>
      </c>
      <c r="BJ827" s="236" t="e">
        <f>M827*#REF!</f>
        <v>#REF!</v>
      </c>
      <c r="BK827" s="236" t="e">
        <f>N827*#REF!</f>
        <v>#REF!</v>
      </c>
      <c r="BL827" s="236" t="e">
        <f>O827*#REF!</f>
        <v>#REF!</v>
      </c>
      <c r="BM827" s="236" t="e">
        <f>P827*#REF!</f>
        <v>#REF!</v>
      </c>
    </row>
    <row r="828" spans="1:65" s="29" customFormat="1" ht="35.1" customHeight="1">
      <c r="A828" s="83" t="str">
        <f t="shared" si="486"/>
        <v>TP6DT_D1+1</v>
      </c>
      <c r="B828" s="83" t="str">
        <f t="shared" si="487"/>
        <v>TP6DT_D1+2</v>
      </c>
      <c r="C828" s="83" t="str">
        <f t="shared" si="488"/>
        <v>TP6DT_D1+3</v>
      </c>
      <c r="D828" s="83" t="str">
        <f t="shared" si="489"/>
        <v>TP6DT_D1+4</v>
      </c>
      <c r="E828" s="18" t="s">
        <v>3457</v>
      </c>
      <c r="F828" s="85"/>
      <c r="G828" s="85"/>
      <c r="H828" s="93" t="s">
        <v>6146</v>
      </c>
      <c r="I828" s="84" t="s">
        <v>6147</v>
      </c>
      <c r="J828" s="84" t="s">
        <v>6144</v>
      </c>
      <c r="K828" s="84" t="str">
        <f t="shared" si="461"/>
        <v>TP6DT_D1</v>
      </c>
      <c r="L828" s="84" t="s">
        <v>6148</v>
      </c>
      <c r="M828" s="95">
        <v>2400</v>
      </c>
      <c r="N828" s="96">
        <v>750</v>
      </c>
      <c r="O828" s="96">
        <v>450</v>
      </c>
      <c r="P828" s="96">
        <v>350</v>
      </c>
      <c r="Q828" s="95" t="e">
        <f>VLOOKUP(H828&amp;"Vị trí 1",#REF!,9,0)</f>
        <v>#REF!</v>
      </c>
      <c r="R828" s="95" t="e">
        <f>VLOOKUP(H828&amp;"Vị trí 2",#REF!,9,0)</f>
        <v>#REF!</v>
      </c>
      <c r="S828" s="95" t="e">
        <f>VLOOKUP(H828&amp;"Vị trí 3",#REF!,9,0)</f>
        <v>#REF!</v>
      </c>
      <c r="T828" s="95" t="e">
        <f>VLOOKUP(H828&amp;"Vị trí 4",#REF!,9,0)</f>
        <v>#REF!</v>
      </c>
      <c r="U828" s="238"/>
      <c r="V828" s="238"/>
      <c r="W828" s="238"/>
      <c r="X828" s="238"/>
      <c r="Y828" s="239"/>
      <c r="Z828" s="239"/>
      <c r="AA828" s="239"/>
      <c r="AB828" s="239"/>
      <c r="AC828" s="238"/>
      <c r="AD828" s="238"/>
      <c r="AE828" s="238"/>
      <c r="AF828" s="238"/>
      <c r="AG828" s="239"/>
      <c r="AH828" s="239"/>
      <c r="AI828" s="239"/>
      <c r="AJ828" s="239"/>
      <c r="AK828" s="86">
        <v>8.0016666666666669</v>
      </c>
      <c r="AL828" s="86"/>
      <c r="AM828" s="240"/>
      <c r="AN828" s="240">
        <f>ROUNDDOWN(AK828*$AN$10/$AK$10,1)</f>
        <v>4.7</v>
      </c>
      <c r="AO828" s="98">
        <f t="shared" ref="AO828:AR829" si="492">M828*$AN828</f>
        <v>11280</v>
      </c>
      <c r="AP828" s="98">
        <f t="shared" si="492"/>
        <v>3525</v>
      </c>
      <c r="AQ828" s="98">
        <f t="shared" si="492"/>
        <v>2115</v>
      </c>
      <c r="AR828" s="98">
        <f t="shared" si="492"/>
        <v>1645</v>
      </c>
      <c r="AS828" s="99">
        <f t="shared" ref="AS828:AV829" si="493">IF(AO828&lt;1000,ROUND(AO828,-1),ROUND(AO828,-2))</f>
        <v>11300</v>
      </c>
      <c r="AT828" s="99">
        <f t="shared" si="493"/>
        <v>3500</v>
      </c>
      <c r="AU828" s="99">
        <f t="shared" si="493"/>
        <v>2100</v>
      </c>
      <c r="AV828" s="99">
        <f t="shared" si="493"/>
        <v>1600</v>
      </c>
      <c r="AW828" s="100">
        <f>AO828*0.15</f>
        <v>1692</v>
      </c>
      <c r="AX828" s="241" t="s">
        <v>3457</v>
      </c>
      <c r="AY828" s="101"/>
      <c r="AZ828" s="102"/>
      <c r="BA828" s="102"/>
      <c r="BB828" s="102"/>
      <c r="BC828" s="238"/>
      <c r="BD828" s="238"/>
      <c r="BE828" s="238"/>
      <c r="BF828" s="238"/>
      <c r="BG828" s="103">
        <f>AV828-AW828</f>
        <v>-92</v>
      </c>
    </row>
    <row r="829" spans="1:65" s="29" customFormat="1" ht="35.1" customHeight="1">
      <c r="A829" s="83" t="str">
        <f t="shared" si="486"/>
        <v>TP6DT_D2+1</v>
      </c>
      <c r="B829" s="83" t="str">
        <f t="shared" si="487"/>
        <v>TP6DT_D2+2</v>
      </c>
      <c r="C829" s="83" t="str">
        <f t="shared" si="488"/>
        <v>TP6DT_D2+3</v>
      </c>
      <c r="D829" s="83" t="str">
        <f t="shared" si="489"/>
        <v>TP6DT_D2+4</v>
      </c>
      <c r="E829" s="18" t="s">
        <v>3457</v>
      </c>
      <c r="F829" s="85"/>
      <c r="G829" s="85"/>
      <c r="H829" s="93" t="s">
        <v>6149</v>
      </c>
      <c r="I829" s="84" t="s">
        <v>6150</v>
      </c>
      <c r="J829" s="84" t="s">
        <v>6148</v>
      </c>
      <c r="K829" s="84" t="str">
        <f t="shared" si="461"/>
        <v>TP6DT_D2</v>
      </c>
      <c r="L829" s="84" t="s">
        <v>6145</v>
      </c>
      <c r="M829" s="95">
        <v>3200</v>
      </c>
      <c r="N829" s="95">
        <v>1500</v>
      </c>
      <c r="O829" s="95">
        <v>1000</v>
      </c>
      <c r="P829" s="96">
        <v>600</v>
      </c>
      <c r="Q829" s="95" t="e">
        <f>VLOOKUP(H829&amp;"Vị trí 1",#REF!,9,0)</f>
        <v>#REF!</v>
      </c>
      <c r="R829" s="95" t="e">
        <f>VLOOKUP(H829&amp;"Vị trí 2",#REF!,9,0)</f>
        <v>#REF!</v>
      </c>
      <c r="S829" s="95" t="e">
        <f>VLOOKUP(H829&amp;"Vị trí 3",#REF!,9,0)</f>
        <v>#REF!</v>
      </c>
      <c r="T829" s="95" t="e">
        <f>VLOOKUP(H829&amp;"Vị trí 4",#REF!,9,0)</f>
        <v>#REF!</v>
      </c>
      <c r="U829" s="238" t="e">
        <f>VLOOKUP(A829,#REF!,32,0)</f>
        <v>#REF!</v>
      </c>
      <c r="V829" s="238"/>
      <c r="W829" s="238"/>
      <c r="X829" s="238"/>
      <c r="Y829" s="239" t="e">
        <f>U829/M829</f>
        <v>#REF!</v>
      </c>
      <c r="Z829" s="239"/>
      <c r="AA829" s="239"/>
      <c r="AB829" s="239"/>
      <c r="AC829" s="238"/>
      <c r="AD829" s="238"/>
      <c r="AE829" s="238"/>
      <c r="AF829" s="238"/>
      <c r="AG829" s="239"/>
      <c r="AH829" s="239"/>
      <c r="AI829" s="239"/>
      <c r="AJ829" s="239"/>
      <c r="AK829" s="86">
        <v>8.01</v>
      </c>
      <c r="AL829" s="86"/>
      <c r="AM829" s="240"/>
      <c r="AN829" s="240">
        <f>ROUNDDOWN(AK829*$AN$10/$AK$10,1)</f>
        <v>4.7</v>
      </c>
      <c r="AO829" s="98">
        <f t="shared" si="492"/>
        <v>15040</v>
      </c>
      <c r="AP829" s="98">
        <f t="shared" si="492"/>
        <v>7050</v>
      </c>
      <c r="AQ829" s="98">
        <f t="shared" si="492"/>
        <v>4700</v>
      </c>
      <c r="AR829" s="98">
        <f t="shared" si="492"/>
        <v>2820</v>
      </c>
      <c r="AS829" s="99">
        <f t="shared" si="493"/>
        <v>15000</v>
      </c>
      <c r="AT829" s="99">
        <f t="shared" si="493"/>
        <v>7100</v>
      </c>
      <c r="AU829" s="99">
        <f t="shared" si="493"/>
        <v>4700</v>
      </c>
      <c r="AV829" s="99">
        <f t="shared" si="493"/>
        <v>2800</v>
      </c>
      <c r="AW829" s="100">
        <f>AO829*0.15</f>
        <v>2256</v>
      </c>
      <c r="AX829" s="241" t="s">
        <v>3457</v>
      </c>
      <c r="AY829" s="101">
        <v>2800</v>
      </c>
      <c r="AZ829" s="102">
        <v>1050</v>
      </c>
      <c r="BA829" s="102">
        <v>560</v>
      </c>
      <c r="BB829" s="102">
        <v>420</v>
      </c>
      <c r="BC829" s="238">
        <v>2400</v>
      </c>
      <c r="BD829" s="238">
        <v>900</v>
      </c>
      <c r="BE829" s="238">
        <v>480</v>
      </c>
      <c r="BF829" s="238">
        <v>360</v>
      </c>
      <c r="BG829" s="103">
        <f>AV829-AW829</f>
        <v>544</v>
      </c>
      <c r="BJ829" s="236" t="e">
        <f>M829*#REF!</f>
        <v>#REF!</v>
      </c>
      <c r="BK829" s="236" t="e">
        <f>N829*#REF!</f>
        <v>#REF!</v>
      </c>
      <c r="BL829" s="236" t="e">
        <f>O829*#REF!</f>
        <v>#REF!</v>
      </c>
      <c r="BM829" s="236" t="e">
        <f>P829*#REF!</f>
        <v>#REF!</v>
      </c>
    </row>
    <row r="830" spans="1:65" s="2" customFormat="1" ht="35.1" customHeight="1">
      <c r="A830" s="83" t="str">
        <f t="shared" si="486"/>
        <v>TP7DT+1</v>
      </c>
      <c r="B830" s="83" t="str">
        <f t="shared" si="487"/>
        <v>TP7DT+2</v>
      </c>
      <c r="C830" s="83" t="str">
        <f t="shared" si="488"/>
        <v>TP7DT+3</v>
      </c>
      <c r="D830" s="83" t="str">
        <f t="shared" si="489"/>
        <v>TP7DT+4</v>
      </c>
      <c r="E830" s="18" t="s">
        <v>3457</v>
      </c>
      <c r="F830" s="85">
        <v>7</v>
      </c>
      <c r="G830" s="85"/>
      <c r="H830" s="93" t="s">
        <v>6151</v>
      </c>
      <c r="I830" s="84" t="s">
        <v>6152</v>
      </c>
      <c r="J830" s="84" t="s">
        <v>2779</v>
      </c>
      <c r="K830" s="84"/>
      <c r="L830" s="84" t="s">
        <v>6153</v>
      </c>
      <c r="M830" s="96"/>
      <c r="N830" s="96"/>
      <c r="O830" s="96"/>
      <c r="P830" s="96"/>
      <c r="Q830" s="95"/>
      <c r="R830" s="95"/>
      <c r="S830" s="95"/>
      <c r="T830" s="95"/>
      <c r="U830" s="238"/>
      <c r="V830" s="238"/>
      <c r="W830" s="238"/>
      <c r="X830" s="238"/>
      <c r="Y830" s="239"/>
      <c r="Z830" s="239"/>
      <c r="AA830" s="239"/>
      <c r="AB830" s="239"/>
      <c r="AC830" s="238"/>
      <c r="AD830" s="238" t="e">
        <f>VLOOKUP($H830,#REF!,6,0)</f>
        <v>#REF!</v>
      </c>
      <c r="AE830" s="238"/>
      <c r="AF830" s="238"/>
      <c r="AG830" s="239"/>
      <c r="AH830" s="239" t="e">
        <f>AD830/N830</f>
        <v>#REF!</v>
      </c>
      <c r="AI830" s="239"/>
      <c r="AJ830" s="239"/>
      <c r="AK830" s="86"/>
      <c r="AL830" s="86"/>
      <c r="AM830" s="240" t="e">
        <f>AVERAGE(AG830:AJ830)</f>
        <v>#REF!</v>
      </c>
      <c r="AN830" s="240"/>
      <c r="AO830" s="98"/>
      <c r="AP830" s="98"/>
      <c r="AQ830" s="98"/>
      <c r="AR830" s="98"/>
      <c r="AS830" s="98"/>
      <c r="AT830" s="98"/>
      <c r="AU830" s="98"/>
      <c r="AV830" s="98"/>
      <c r="AW830" s="100" t="e">
        <f>VLOOKUP($H830,#REF!,3,0)</f>
        <v>#REF!</v>
      </c>
      <c r="AX830" s="245" t="s">
        <v>3457</v>
      </c>
      <c r="AY830" s="101">
        <v>2870</v>
      </c>
      <c r="AZ830" s="102">
        <v>1160</v>
      </c>
      <c r="BA830" s="102">
        <v>560</v>
      </c>
      <c r="BB830" s="102">
        <v>420</v>
      </c>
      <c r="BC830" s="238">
        <v>2460</v>
      </c>
      <c r="BD830" s="238">
        <v>990</v>
      </c>
      <c r="BE830" s="238">
        <v>480</v>
      </c>
      <c r="BF830" s="238">
        <v>360</v>
      </c>
      <c r="BG830" s="29"/>
      <c r="BJ830" s="236" t="e">
        <f>M830*#REF!</f>
        <v>#REF!</v>
      </c>
      <c r="BK830" s="236" t="e">
        <f>N830*#REF!</f>
        <v>#REF!</v>
      </c>
      <c r="BL830" s="236" t="e">
        <f>O830*#REF!</f>
        <v>#REF!</v>
      </c>
      <c r="BM830" s="236" t="e">
        <f>P830*#REF!</f>
        <v>#REF!</v>
      </c>
    </row>
    <row r="831" spans="1:65" s="29" customFormat="1" ht="35.1" customHeight="1">
      <c r="A831" s="83" t="str">
        <f t="shared" si="486"/>
        <v>TP7DT_D1+1</v>
      </c>
      <c r="B831" s="83" t="str">
        <f t="shared" si="487"/>
        <v>TP7DT_D1+2</v>
      </c>
      <c r="C831" s="83" t="str">
        <f t="shared" si="488"/>
        <v>TP7DT_D1+3</v>
      </c>
      <c r="D831" s="83" t="str">
        <f t="shared" si="489"/>
        <v>TP7DT_D1+4</v>
      </c>
      <c r="E831" s="18" t="s">
        <v>3457</v>
      </c>
      <c r="F831" s="85"/>
      <c r="G831" s="85"/>
      <c r="H831" s="309" t="s">
        <v>6154</v>
      </c>
      <c r="I831" s="84" t="s">
        <v>6155</v>
      </c>
      <c r="J831" s="84" t="s">
        <v>2779</v>
      </c>
      <c r="K831" s="84" t="str">
        <f t="shared" si="461"/>
        <v>TP7DT_D1</v>
      </c>
      <c r="L831" s="84" t="s">
        <v>6156</v>
      </c>
      <c r="M831" s="95">
        <v>1200</v>
      </c>
      <c r="N831" s="96">
        <v>600</v>
      </c>
      <c r="O831" s="96">
        <v>450</v>
      </c>
      <c r="P831" s="96">
        <v>300</v>
      </c>
      <c r="Q831" s="95" t="e">
        <f>VLOOKUP(H831&amp;"Vị trí 1",#REF!,9,0)</f>
        <v>#REF!</v>
      </c>
      <c r="R831" s="95" t="e">
        <f>VLOOKUP(H831&amp;"Vị trí 2",#REF!,9,0)</f>
        <v>#REF!</v>
      </c>
      <c r="S831" s="95" t="e">
        <f>VLOOKUP(H831&amp;"Vị trí 3",#REF!,9,0)</f>
        <v>#REF!</v>
      </c>
      <c r="T831" s="95" t="e">
        <f>VLOOKUP(H831&amp;"Vị trí 4",#REF!,9,0)</f>
        <v>#REF!</v>
      </c>
      <c r="U831" s="238"/>
      <c r="V831" s="238"/>
      <c r="W831" s="238"/>
      <c r="X831" s="238"/>
      <c r="Y831" s="239"/>
      <c r="Z831" s="239"/>
      <c r="AA831" s="239"/>
      <c r="AB831" s="239"/>
      <c r="AC831" s="238"/>
      <c r="AD831" s="238"/>
      <c r="AE831" s="238"/>
      <c r="AF831" s="238"/>
      <c r="AG831" s="239"/>
      <c r="AH831" s="239"/>
      <c r="AI831" s="239"/>
      <c r="AJ831" s="239"/>
      <c r="AK831" s="86">
        <v>8.01</v>
      </c>
      <c r="AL831" s="86"/>
      <c r="AM831" s="240"/>
      <c r="AN831" s="240">
        <f>ROUNDDOWN(AK831*$AN$10/$AK$10,1)</f>
        <v>4.7</v>
      </c>
      <c r="AO831" s="98">
        <f t="shared" ref="AO831:AR833" si="494">M831*$AN831</f>
        <v>5640</v>
      </c>
      <c r="AP831" s="98">
        <f t="shared" si="494"/>
        <v>2820</v>
      </c>
      <c r="AQ831" s="98">
        <f t="shared" si="494"/>
        <v>2115</v>
      </c>
      <c r="AR831" s="98">
        <f t="shared" si="494"/>
        <v>1410</v>
      </c>
      <c r="AS831" s="99">
        <f t="shared" ref="AS831:AV833" si="495">IF(AO831&lt;1000,ROUND(AO831,-1),ROUND(AO831,-2))</f>
        <v>5600</v>
      </c>
      <c r="AT831" s="99">
        <f t="shared" si="495"/>
        <v>2800</v>
      </c>
      <c r="AU831" s="99">
        <f t="shared" si="495"/>
        <v>2100</v>
      </c>
      <c r="AV831" s="99">
        <f t="shared" si="495"/>
        <v>1400</v>
      </c>
      <c r="AW831" s="100">
        <f>AO831*0.15</f>
        <v>846</v>
      </c>
      <c r="AX831" s="241" t="s">
        <v>3457</v>
      </c>
      <c r="AY831" s="101">
        <v>840</v>
      </c>
      <c r="AZ831" s="102">
        <v>420</v>
      </c>
      <c r="BA831" s="102">
        <v>320</v>
      </c>
      <c r="BB831" s="102">
        <v>210</v>
      </c>
      <c r="BC831" s="238">
        <v>720</v>
      </c>
      <c r="BD831" s="238">
        <v>360</v>
      </c>
      <c r="BE831" s="238">
        <v>270</v>
      </c>
      <c r="BF831" s="238">
        <v>180</v>
      </c>
      <c r="BG831" s="103">
        <f>AV831-AW831</f>
        <v>554</v>
      </c>
      <c r="BJ831" s="236" t="e">
        <f>M831*#REF!</f>
        <v>#REF!</v>
      </c>
      <c r="BK831" s="236" t="e">
        <f>N831*#REF!</f>
        <v>#REF!</v>
      </c>
      <c r="BL831" s="236" t="e">
        <f>O831*#REF!</f>
        <v>#REF!</v>
      </c>
      <c r="BM831" s="236" t="e">
        <f>P831*#REF!</f>
        <v>#REF!</v>
      </c>
    </row>
    <row r="832" spans="1:65" s="29" customFormat="1" ht="47.25" customHeight="1">
      <c r="A832" s="83" t="str">
        <f t="shared" si="486"/>
        <v>TP7DT_D2+1</v>
      </c>
      <c r="B832" s="83" t="str">
        <f t="shared" si="487"/>
        <v>TP7DT_D2+2</v>
      </c>
      <c r="C832" s="83" t="str">
        <f t="shared" si="488"/>
        <v>TP7DT_D2+3</v>
      </c>
      <c r="D832" s="83" t="str">
        <f t="shared" si="489"/>
        <v>TP7DT_D2+4</v>
      </c>
      <c r="E832" s="18" t="s">
        <v>3457</v>
      </c>
      <c r="F832" s="85"/>
      <c r="G832" s="85"/>
      <c r="H832" s="309" t="s">
        <v>6157</v>
      </c>
      <c r="I832" s="84" t="s">
        <v>6158</v>
      </c>
      <c r="J832" s="84" t="s">
        <v>6156</v>
      </c>
      <c r="K832" s="84" t="str">
        <f t="shared" si="461"/>
        <v>TP7DT_D2</v>
      </c>
      <c r="L832" s="84" t="s">
        <v>6153</v>
      </c>
      <c r="M832" s="95">
        <v>1000</v>
      </c>
      <c r="N832" s="96">
        <v>500</v>
      </c>
      <c r="O832" s="96">
        <v>400</v>
      </c>
      <c r="P832" s="96">
        <v>250</v>
      </c>
      <c r="Q832" s="95" t="e">
        <f>VLOOKUP(H832&amp;"Vị trí 1",#REF!,9,0)</f>
        <v>#REF!</v>
      </c>
      <c r="R832" s="95" t="e">
        <f>VLOOKUP(H832&amp;"Vị trí 2",#REF!,9,0)</f>
        <v>#REF!</v>
      </c>
      <c r="S832" s="95" t="e">
        <f>VLOOKUP(H832&amp;"Vị trí 3",#REF!,9,0)</f>
        <v>#REF!</v>
      </c>
      <c r="T832" s="95" t="e">
        <f>VLOOKUP(H832&amp;"Vị trí 4",#REF!,9,0)</f>
        <v>#REF!</v>
      </c>
      <c r="U832" s="238" t="e">
        <f>VLOOKUP(A832,#REF!,32,0)</f>
        <v>#REF!</v>
      </c>
      <c r="V832" s="238"/>
      <c r="W832" s="238"/>
      <c r="X832" s="238"/>
      <c r="Y832" s="239" t="e">
        <f>U832/M832</f>
        <v>#REF!</v>
      </c>
      <c r="Z832" s="239"/>
      <c r="AA832" s="239"/>
      <c r="AB832" s="239"/>
      <c r="AC832" s="238"/>
      <c r="AD832" s="238"/>
      <c r="AE832" s="238"/>
      <c r="AF832" s="238"/>
      <c r="AG832" s="239"/>
      <c r="AH832" s="239"/>
      <c r="AI832" s="239"/>
      <c r="AJ832" s="239"/>
      <c r="AK832" s="86">
        <v>8.048</v>
      </c>
      <c r="AL832" s="86"/>
      <c r="AM832" s="240"/>
      <c r="AN832" s="240">
        <f>ROUNDDOWN(AK832*$AN$10/$AK$10,1)</f>
        <v>4.7</v>
      </c>
      <c r="AO832" s="98">
        <f t="shared" si="494"/>
        <v>4700</v>
      </c>
      <c r="AP832" s="98">
        <f t="shared" si="494"/>
        <v>2350</v>
      </c>
      <c r="AQ832" s="98">
        <f t="shared" si="494"/>
        <v>1880</v>
      </c>
      <c r="AR832" s="98">
        <f t="shared" si="494"/>
        <v>1175</v>
      </c>
      <c r="AS832" s="99">
        <f t="shared" si="495"/>
        <v>4700</v>
      </c>
      <c r="AT832" s="99">
        <f t="shared" si="495"/>
        <v>2400</v>
      </c>
      <c r="AU832" s="99">
        <f t="shared" si="495"/>
        <v>1900</v>
      </c>
      <c r="AV832" s="99">
        <f t="shared" si="495"/>
        <v>1200</v>
      </c>
      <c r="AW832" s="100">
        <f>AO832*0.15</f>
        <v>705</v>
      </c>
      <c r="AX832" s="241" t="s">
        <v>3457</v>
      </c>
      <c r="AY832" s="101">
        <v>1540</v>
      </c>
      <c r="AZ832" s="102">
        <v>460</v>
      </c>
      <c r="BA832" s="102">
        <v>350</v>
      </c>
      <c r="BB832" s="102">
        <v>250</v>
      </c>
      <c r="BC832" s="238">
        <v>1320</v>
      </c>
      <c r="BD832" s="238">
        <v>390</v>
      </c>
      <c r="BE832" s="238">
        <v>300</v>
      </c>
      <c r="BF832" s="238">
        <v>210</v>
      </c>
      <c r="BG832" s="103">
        <f>AV832-AW832</f>
        <v>495</v>
      </c>
      <c r="BJ832" s="236" t="e">
        <f>M832*#REF!</f>
        <v>#REF!</v>
      </c>
      <c r="BK832" s="236" t="e">
        <f>N832*#REF!</f>
        <v>#REF!</v>
      </c>
      <c r="BL832" s="236" t="e">
        <f>O832*#REF!</f>
        <v>#REF!</v>
      </c>
      <c r="BM832" s="236" t="e">
        <f>P832*#REF!</f>
        <v>#REF!</v>
      </c>
    </row>
    <row r="833" spans="1:65" s="29" customFormat="1" ht="35.1" customHeight="1">
      <c r="A833" s="83" t="str">
        <f t="shared" si="486"/>
        <v>TP8DT+1</v>
      </c>
      <c r="B833" s="83" t="str">
        <f t="shared" si="487"/>
        <v>TP8DT+2</v>
      </c>
      <c r="C833" s="83" t="str">
        <f t="shared" si="488"/>
        <v>TP8DT+3</v>
      </c>
      <c r="D833" s="83" t="str">
        <f t="shared" si="489"/>
        <v>TP8DT+4</v>
      </c>
      <c r="E833" s="18" t="s">
        <v>3457</v>
      </c>
      <c r="F833" s="85">
        <v>8</v>
      </c>
      <c r="G833" s="85"/>
      <c r="H833" s="93" t="s">
        <v>6159</v>
      </c>
      <c r="I833" s="84" t="s">
        <v>6160</v>
      </c>
      <c r="J833" s="84" t="s">
        <v>2779</v>
      </c>
      <c r="K833" s="84" t="str">
        <f t="shared" si="461"/>
        <v>TP8DT</v>
      </c>
      <c r="L833" s="84" t="s">
        <v>214</v>
      </c>
      <c r="M833" s="95">
        <v>1100</v>
      </c>
      <c r="N833" s="96">
        <v>550</v>
      </c>
      <c r="O833" s="96">
        <v>450</v>
      </c>
      <c r="P833" s="96">
        <v>300</v>
      </c>
      <c r="Q833" s="95" t="e">
        <f>VLOOKUP(H833&amp;"Vị trí 1",#REF!,9,0)</f>
        <v>#REF!</v>
      </c>
      <c r="R833" s="95" t="e">
        <f>VLOOKUP(H833&amp;"Vị trí 2",#REF!,9,0)</f>
        <v>#REF!</v>
      </c>
      <c r="S833" s="95" t="e">
        <f>VLOOKUP(H833&amp;"Vị trí 3",#REF!,9,0)</f>
        <v>#REF!</v>
      </c>
      <c r="T833" s="95" t="e">
        <f>VLOOKUP(H833&amp;"Vị trí 4",#REF!,9,0)</f>
        <v>#REF!</v>
      </c>
      <c r="U833" s="238"/>
      <c r="V833" s="238"/>
      <c r="W833" s="238"/>
      <c r="X833" s="238"/>
      <c r="Y833" s="239"/>
      <c r="Z833" s="239"/>
      <c r="AA833" s="239"/>
      <c r="AB833" s="239"/>
      <c r="AC833" s="238"/>
      <c r="AD833" s="238"/>
      <c r="AE833" s="238"/>
      <c r="AF833" s="238"/>
      <c r="AG833" s="239"/>
      <c r="AH833" s="239"/>
      <c r="AI833" s="239"/>
      <c r="AJ833" s="239"/>
      <c r="AK833" s="86">
        <v>8.01</v>
      </c>
      <c r="AL833" s="86"/>
      <c r="AM833" s="240"/>
      <c r="AN833" s="240">
        <f>ROUNDDOWN(AK833*$AN$10/$AK$10,1)</f>
        <v>4.7</v>
      </c>
      <c r="AO833" s="98">
        <f t="shared" si="494"/>
        <v>5170</v>
      </c>
      <c r="AP833" s="98">
        <f t="shared" si="494"/>
        <v>2585</v>
      </c>
      <c r="AQ833" s="98">
        <f t="shared" si="494"/>
        <v>2115</v>
      </c>
      <c r="AR833" s="98">
        <f t="shared" si="494"/>
        <v>1410</v>
      </c>
      <c r="AS833" s="99">
        <f t="shared" si="495"/>
        <v>5200</v>
      </c>
      <c r="AT833" s="99">
        <f t="shared" si="495"/>
        <v>2600</v>
      </c>
      <c r="AU833" s="99">
        <f t="shared" si="495"/>
        <v>2100</v>
      </c>
      <c r="AV833" s="99">
        <f t="shared" si="495"/>
        <v>1400</v>
      </c>
      <c r="AW833" s="100">
        <f>AO833*0.15</f>
        <v>775.5</v>
      </c>
      <c r="AX833" s="241" t="s">
        <v>3457</v>
      </c>
      <c r="AY833" s="101">
        <v>840</v>
      </c>
      <c r="AZ833" s="102">
        <v>420</v>
      </c>
      <c r="BA833" s="102">
        <v>320</v>
      </c>
      <c r="BB833" s="102">
        <v>210</v>
      </c>
      <c r="BC833" s="238">
        <v>720</v>
      </c>
      <c r="BD833" s="238">
        <v>360</v>
      </c>
      <c r="BE833" s="238">
        <v>270</v>
      </c>
      <c r="BF833" s="238">
        <v>180</v>
      </c>
      <c r="BG833" s="103">
        <f>AV833-AW833</f>
        <v>624.5</v>
      </c>
      <c r="BJ833" s="236" t="e">
        <f>M833*#REF!</f>
        <v>#REF!</v>
      </c>
      <c r="BK833" s="236" t="e">
        <f>N833*#REF!</f>
        <v>#REF!</v>
      </c>
      <c r="BL833" s="236" t="e">
        <f>O833*#REF!</f>
        <v>#REF!</v>
      </c>
      <c r="BM833" s="236" t="e">
        <f>P833*#REF!</f>
        <v>#REF!</v>
      </c>
    </row>
    <row r="834" spans="1:65" s="29" customFormat="1" ht="35.1" customHeight="1">
      <c r="A834" s="83" t="str">
        <f t="shared" si="486"/>
        <v>TP9DT+1</v>
      </c>
      <c r="B834" s="83" t="str">
        <f t="shared" si="487"/>
        <v>TP9DT+2</v>
      </c>
      <c r="C834" s="83" t="str">
        <f t="shared" si="488"/>
        <v>TP9DT+3</v>
      </c>
      <c r="D834" s="83" t="str">
        <f t="shared" si="489"/>
        <v>TP9DT+4</v>
      </c>
      <c r="E834" s="18" t="s">
        <v>3457</v>
      </c>
      <c r="F834" s="85">
        <v>9</v>
      </c>
      <c r="G834" s="85"/>
      <c r="H834" s="93" t="s">
        <v>6161</v>
      </c>
      <c r="I834" s="84" t="s">
        <v>5697</v>
      </c>
      <c r="J834" s="84" t="s">
        <v>2779</v>
      </c>
      <c r="K834" s="84"/>
      <c r="L834" s="84" t="s">
        <v>3595</v>
      </c>
      <c r="M834" s="96"/>
      <c r="N834" s="96"/>
      <c r="O834" s="96"/>
      <c r="P834" s="96"/>
      <c r="Q834" s="95"/>
      <c r="R834" s="95"/>
      <c r="S834" s="95"/>
      <c r="T834" s="95"/>
      <c r="U834" s="238" t="e">
        <f>VLOOKUP(A834,#REF!,32,0)</f>
        <v>#REF!</v>
      </c>
      <c r="V834" s="238"/>
      <c r="W834" s="238"/>
      <c r="X834" s="238"/>
      <c r="Y834" s="239" t="e">
        <f>U834/M834</f>
        <v>#REF!</v>
      </c>
      <c r="Z834" s="239"/>
      <c r="AA834" s="239"/>
      <c r="AB834" s="239"/>
      <c r="AC834" s="238"/>
      <c r="AD834" s="238"/>
      <c r="AE834" s="238"/>
      <c r="AF834" s="238"/>
      <c r="AG834" s="239"/>
      <c r="AH834" s="239"/>
      <c r="AI834" s="239"/>
      <c r="AJ834" s="239"/>
      <c r="AK834" s="86"/>
      <c r="AL834" s="86"/>
      <c r="AM834" s="240"/>
      <c r="AN834" s="240"/>
      <c r="AO834" s="98"/>
      <c r="AP834" s="98"/>
      <c r="AQ834" s="98"/>
      <c r="AR834" s="98"/>
      <c r="AS834" s="98"/>
      <c r="AT834" s="98"/>
      <c r="AU834" s="98"/>
      <c r="AV834" s="98"/>
      <c r="AW834" s="60"/>
      <c r="AX834" s="241" t="s">
        <v>3457</v>
      </c>
      <c r="AY834" s="101">
        <v>980</v>
      </c>
      <c r="AZ834" s="102">
        <v>490</v>
      </c>
      <c r="BA834" s="102">
        <v>350</v>
      </c>
      <c r="BB834" s="102">
        <v>210</v>
      </c>
      <c r="BC834" s="238">
        <v>840</v>
      </c>
      <c r="BD834" s="238">
        <v>420</v>
      </c>
      <c r="BE834" s="238">
        <v>300</v>
      </c>
      <c r="BF834" s="238">
        <v>180</v>
      </c>
      <c r="BJ834" s="236" t="e">
        <f>M834*#REF!</f>
        <v>#REF!</v>
      </c>
      <c r="BK834" s="236" t="e">
        <f>N834*#REF!</f>
        <v>#REF!</v>
      </c>
      <c r="BL834" s="236" t="e">
        <f>O834*#REF!</f>
        <v>#REF!</v>
      </c>
      <c r="BM834" s="236" t="e">
        <f>P834*#REF!</f>
        <v>#REF!</v>
      </c>
    </row>
    <row r="835" spans="1:65" s="29" customFormat="1" ht="35.1" customHeight="1">
      <c r="A835" s="83" t="str">
        <f t="shared" si="486"/>
        <v>TP9DT_D1+1</v>
      </c>
      <c r="B835" s="83" t="str">
        <f t="shared" si="487"/>
        <v>TP9DT_D1+2</v>
      </c>
      <c r="C835" s="83" t="str">
        <f t="shared" si="488"/>
        <v>TP9DT_D1+3</v>
      </c>
      <c r="D835" s="83" t="str">
        <f t="shared" si="489"/>
        <v>TP9DT_D1+4</v>
      </c>
      <c r="E835" s="18" t="s">
        <v>3457</v>
      </c>
      <c r="F835" s="85"/>
      <c r="G835" s="85"/>
      <c r="H835" s="309" t="s">
        <v>6162</v>
      </c>
      <c r="I835" s="84" t="s">
        <v>6163</v>
      </c>
      <c r="J835" s="84" t="s">
        <v>2779</v>
      </c>
      <c r="K835" s="84" t="str">
        <f t="shared" si="461"/>
        <v>TP9DT_D1</v>
      </c>
      <c r="L835" s="84" t="s">
        <v>6164</v>
      </c>
      <c r="M835" s="95">
        <v>4000</v>
      </c>
      <c r="N835" s="95">
        <v>1500</v>
      </c>
      <c r="O835" s="96">
        <v>800</v>
      </c>
      <c r="P835" s="96">
        <v>600</v>
      </c>
      <c r="Q835" s="95" t="e">
        <f>VLOOKUP(H835&amp;"Vị trí 1",#REF!,9,0)</f>
        <v>#REF!</v>
      </c>
      <c r="R835" s="95" t="e">
        <f>VLOOKUP(H835&amp;"Vị trí 2",#REF!,9,0)</f>
        <v>#REF!</v>
      </c>
      <c r="S835" s="95" t="e">
        <f>VLOOKUP(H835&amp;"Vị trí 3",#REF!,9,0)</f>
        <v>#REF!</v>
      </c>
      <c r="T835" s="95" t="e">
        <f>VLOOKUP(H835&amp;"Vị trí 4",#REF!,9,0)</f>
        <v>#REF!</v>
      </c>
      <c r="U835" s="238"/>
      <c r="V835" s="238"/>
      <c r="W835" s="238"/>
      <c r="X835" s="238"/>
      <c r="Y835" s="239"/>
      <c r="Z835" s="239"/>
      <c r="AA835" s="239"/>
      <c r="AB835" s="239"/>
      <c r="AC835" s="238"/>
      <c r="AD835" s="238"/>
      <c r="AE835" s="238"/>
      <c r="AF835" s="238"/>
      <c r="AG835" s="239"/>
      <c r="AH835" s="239"/>
      <c r="AI835" s="239"/>
      <c r="AJ835" s="239"/>
      <c r="AK835" s="86">
        <v>8.0225000000000009</v>
      </c>
      <c r="AL835" s="86"/>
      <c r="AM835" s="240"/>
      <c r="AN835" s="240">
        <f t="shared" ref="AN835:AN841" si="496">ROUNDDOWN(AK835*$AN$10/$AK$10,1)</f>
        <v>4.7</v>
      </c>
      <c r="AO835" s="98">
        <f t="shared" ref="AO835:AR841" si="497">M835*$AN835</f>
        <v>18800</v>
      </c>
      <c r="AP835" s="98">
        <f t="shared" si="497"/>
        <v>7050</v>
      </c>
      <c r="AQ835" s="98">
        <f t="shared" si="497"/>
        <v>3760</v>
      </c>
      <c r="AR835" s="98">
        <f t="shared" si="497"/>
        <v>2820</v>
      </c>
      <c r="AS835" s="99">
        <f t="shared" ref="AS835:AV841" si="498">IF(AO835&lt;1000,ROUND(AO835,-1),ROUND(AO835,-2))</f>
        <v>18800</v>
      </c>
      <c r="AT835" s="99">
        <f t="shared" si="498"/>
        <v>7100</v>
      </c>
      <c r="AU835" s="99">
        <f t="shared" si="498"/>
        <v>3800</v>
      </c>
      <c r="AV835" s="99">
        <f t="shared" si="498"/>
        <v>2800</v>
      </c>
      <c r="AW835" s="100">
        <f t="shared" ref="AW835:AW841" si="499">AO835*0.15</f>
        <v>2820</v>
      </c>
      <c r="AX835" s="241" t="s">
        <v>3457</v>
      </c>
      <c r="AY835" s="101">
        <v>840</v>
      </c>
      <c r="AZ835" s="102">
        <v>420</v>
      </c>
      <c r="BA835" s="102">
        <v>320</v>
      </c>
      <c r="BB835" s="102">
        <v>210</v>
      </c>
      <c r="BC835" s="238">
        <v>720</v>
      </c>
      <c r="BD835" s="238">
        <v>360</v>
      </c>
      <c r="BE835" s="238">
        <v>270</v>
      </c>
      <c r="BF835" s="238">
        <v>180</v>
      </c>
      <c r="BG835" s="103">
        <f t="shared" ref="BG835:BG841" si="500">AV835-AW835</f>
        <v>-20</v>
      </c>
      <c r="BJ835" s="236" t="e">
        <f>M835*#REF!</f>
        <v>#REF!</v>
      </c>
      <c r="BK835" s="236" t="e">
        <f>N835*#REF!</f>
        <v>#REF!</v>
      </c>
      <c r="BL835" s="236" t="e">
        <f>O835*#REF!</f>
        <v>#REF!</v>
      </c>
      <c r="BM835" s="236" t="e">
        <f>P835*#REF!</f>
        <v>#REF!</v>
      </c>
    </row>
    <row r="836" spans="1:65" s="29" customFormat="1" ht="35.1" customHeight="1">
      <c r="A836" s="83" t="str">
        <f t="shared" si="486"/>
        <v>TP9DT_D2+1</v>
      </c>
      <c r="B836" s="83" t="str">
        <f t="shared" si="487"/>
        <v>TP9DT_D2+2</v>
      </c>
      <c r="C836" s="83" t="str">
        <f t="shared" si="488"/>
        <v>TP9DT_D2+3</v>
      </c>
      <c r="D836" s="83" t="str">
        <f t="shared" si="489"/>
        <v>TP9DT_D2+4</v>
      </c>
      <c r="E836" s="18" t="s">
        <v>3457</v>
      </c>
      <c r="F836" s="85"/>
      <c r="G836" s="85"/>
      <c r="H836" s="309" t="s">
        <v>6165</v>
      </c>
      <c r="I836" s="84" t="s">
        <v>6166</v>
      </c>
      <c r="J836" s="84" t="s">
        <v>6164</v>
      </c>
      <c r="K836" s="84" t="str">
        <f t="shared" si="461"/>
        <v>TP9DT_D2</v>
      </c>
      <c r="L836" s="84" t="s">
        <v>3595</v>
      </c>
      <c r="M836" s="95">
        <v>4100</v>
      </c>
      <c r="N836" s="95">
        <v>1650</v>
      </c>
      <c r="O836" s="96">
        <v>800</v>
      </c>
      <c r="P836" s="96">
        <v>600</v>
      </c>
      <c r="Q836" s="95" t="e">
        <f>VLOOKUP(H836&amp;"Vị trí 1",#REF!,9,0)</f>
        <v>#REF!</v>
      </c>
      <c r="R836" s="95" t="e">
        <f>VLOOKUP(H836&amp;"Vị trí 2",#REF!,9,0)</f>
        <v>#REF!</v>
      </c>
      <c r="S836" s="95" t="e">
        <f>VLOOKUP(H836&amp;"Vị trí 3",#REF!,9,0)</f>
        <v>#REF!</v>
      </c>
      <c r="T836" s="95" t="e">
        <f>VLOOKUP(H836&amp;"Vị trí 4",#REF!,9,0)</f>
        <v>#REF!</v>
      </c>
      <c r="U836" s="238"/>
      <c r="V836" s="238"/>
      <c r="W836" s="238"/>
      <c r="X836" s="238"/>
      <c r="Y836" s="239"/>
      <c r="Z836" s="239"/>
      <c r="AA836" s="239"/>
      <c r="AB836" s="239"/>
      <c r="AC836" s="238"/>
      <c r="AD836" s="238"/>
      <c r="AE836" s="238"/>
      <c r="AF836" s="238"/>
      <c r="AG836" s="239"/>
      <c r="AH836" s="239"/>
      <c r="AI836" s="239"/>
      <c r="AJ836" s="239"/>
      <c r="AK836" s="86">
        <v>8.01</v>
      </c>
      <c r="AL836" s="86"/>
      <c r="AM836" s="240"/>
      <c r="AN836" s="240">
        <f t="shared" si="496"/>
        <v>4.7</v>
      </c>
      <c r="AO836" s="98">
        <f t="shared" si="497"/>
        <v>19270</v>
      </c>
      <c r="AP836" s="98">
        <f t="shared" si="497"/>
        <v>7755</v>
      </c>
      <c r="AQ836" s="98">
        <f t="shared" si="497"/>
        <v>3760</v>
      </c>
      <c r="AR836" s="98">
        <f t="shared" si="497"/>
        <v>2820</v>
      </c>
      <c r="AS836" s="99">
        <f t="shared" si="498"/>
        <v>19300</v>
      </c>
      <c r="AT836" s="99">
        <f t="shared" si="498"/>
        <v>7800</v>
      </c>
      <c r="AU836" s="99">
        <f t="shared" si="498"/>
        <v>3800</v>
      </c>
      <c r="AV836" s="99">
        <f t="shared" si="498"/>
        <v>2800</v>
      </c>
      <c r="AW836" s="100">
        <f t="shared" si="499"/>
        <v>2890.5</v>
      </c>
      <c r="AX836" s="241" t="s">
        <v>3457</v>
      </c>
      <c r="AY836" s="101"/>
      <c r="AZ836" s="102"/>
      <c r="BA836" s="102"/>
      <c r="BB836" s="102"/>
      <c r="BC836" s="238"/>
      <c r="BD836" s="238"/>
      <c r="BE836" s="238"/>
      <c r="BF836" s="238"/>
      <c r="BG836" s="103">
        <f t="shared" si="500"/>
        <v>-90.5</v>
      </c>
    </row>
    <row r="837" spans="1:65" s="29" customFormat="1" ht="35.1" customHeight="1">
      <c r="A837" s="83" t="str">
        <f t="shared" si="486"/>
        <v>TP10DT+1</v>
      </c>
      <c r="B837" s="83" t="str">
        <f t="shared" si="487"/>
        <v>TP10DT+2</v>
      </c>
      <c r="C837" s="83" t="str">
        <f t="shared" si="488"/>
        <v>TP10DT+3</v>
      </c>
      <c r="D837" s="83" t="str">
        <f t="shared" si="489"/>
        <v>TP10DT+4</v>
      </c>
      <c r="E837" s="18" t="s">
        <v>3457</v>
      </c>
      <c r="F837" s="85">
        <v>10</v>
      </c>
      <c r="G837" s="85"/>
      <c r="H837" s="93" t="s">
        <v>6167</v>
      </c>
      <c r="I837" s="84" t="s">
        <v>6168</v>
      </c>
      <c r="J837" s="84" t="s">
        <v>5123</v>
      </c>
      <c r="K837" s="84" t="str">
        <f t="shared" si="461"/>
        <v>TP10DT</v>
      </c>
      <c r="L837" s="84" t="s">
        <v>6169</v>
      </c>
      <c r="M837" s="95">
        <v>1200</v>
      </c>
      <c r="N837" s="96">
        <v>600</v>
      </c>
      <c r="O837" s="96">
        <v>450</v>
      </c>
      <c r="P837" s="96">
        <v>300</v>
      </c>
      <c r="Q837" s="95" t="e">
        <f>VLOOKUP(H837&amp;"Vị trí 1",#REF!,9,0)</f>
        <v>#REF!</v>
      </c>
      <c r="R837" s="95" t="e">
        <f>VLOOKUP(H837&amp;"Vị trí 2",#REF!,9,0)</f>
        <v>#REF!</v>
      </c>
      <c r="S837" s="95" t="e">
        <f>VLOOKUP(H837&amp;"Vị trí 3",#REF!,9,0)</f>
        <v>#REF!</v>
      </c>
      <c r="T837" s="95" t="e">
        <f>VLOOKUP(H837&amp;"Vị trí 4",#REF!,9,0)</f>
        <v>#REF!</v>
      </c>
      <c r="U837" s="238"/>
      <c r="V837" s="238" t="e">
        <f>VLOOKUP(B837,#REF!,32,0)</f>
        <v>#REF!</v>
      </c>
      <c r="W837" s="238"/>
      <c r="X837" s="238"/>
      <c r="Y837" s="239"/>
      <c r="Z837" s="239" t="e">
        <f>V837/N837</f>
        <v>#REF!</v>
      </c>
      <c r="AA837" s="239"/>
      <c r="AB837" s="239"/>
      <c r="AC837" s="238"/>
      <c r="AD837" s="238"/>
      <c r="AE837" s="238"/>
      <c r="AF837" s="238"/>
      <c r="AG837" s="239"/>
      <c r="AH837" s="239"/>
      <c r="AI837" s="239"/>
      <c r="AJ837" s="239"/>
      <c r="AK837" s="86">
        <v>8.01</v>
      </c>
      <c r="AL837" s="86"/>
      <c r="AM837" s="240"/>
      <c r="AN837" s="240">
        <f t="shared" si="496"/>
        <v>4.7</v>
      </c>
      <c r="AO837" s="98">
        <f t="shared" si="497"/>
        <v>5640</v>
      </c>
      <c r="AP837" s="98">
        <f t="shared" si="497"/>
        <v>2820</v>
      </c>
      <c r="AQ837" s="98">
        <f t="shared" si="497"/>
        <v>2115</v>
      </c>
      <c r="AR837" s="98">
        <f t="shared" si="497"/>
        <v>1410</v>
      </c>
      <c r="AS837" s="99">
        <f t="shared" si="498"/>
        <v>5600</v>
      </c>
      <c r="AT837" s="99">
        <f t="shared" si="498"/>
        <v>2800</v>
      </c>
      <c r="AU837" s="99">
        <f t="shared" si="498"/>
        <v>2100</v>
      </c>
      <c r="AV837" s="99">
        <f t="shared" si="498"/>
        <v>1400</v>
      </c>
      <c r="AW837" s="100">
        <f t="shared" si="499"/>
        <v>846</v>
      </c>
      <c r="AX837" s="241" t="s">
        <v>3457</v>
      </c>
      <c r="AY837" s="101">
        <v>2660</v>
      </c>
      <c r="AZ837" s="102">
        <v>1050</v>
      </c>
      <c r="BA837" s="102">
        <v>630</v>
      </c>
      <c r="BB837" s="102">
        <v>490</v>
      </c>
      <c r="BC837" s="238">
        <v>2280</v>
      </c>
      <c r="BD837" s="238">
        <v>900</v>
      </c>
      <c r="BE837" s="238">
        <v>540</v>
      </c>
      <c r="BF837" s="238">
        <v>420</v>
      </c>
      <c r="BG837" s="103">
        <f t="shared" si="500"/>
        <v>554</v>
      </c>
      <c r="BJ837" s="236" t="e">
        <f>M837*#REF!</f>
        <v>#REF!</v>
      </c>
      <c r="BK837" s="236" t="e">
        <f>N837*#REF!</f>
        <v>#REF!</v>
      </c>
      <c r="BL837" s="236" t="e">
        <f>O837*#REF!</f>
        <v>#REF!</v>
      </c>
      <c r="BM837" s="236" t="e">
        <f>P837*#REF!</f>
        <v>#REF!</v>
      </c>
    </row>
    <row r="838" spans="1:65" s="2" customFormat="1" ht="35.1" customHeight="1">
      <c r="A838" s="83" t="str">
        <f t="shared" si="486"/>
        <v>TP11DT+1</v>
      </c>
      <c r="B838" s="83" t="str">
        <f t="shared" si="487"/>
        <v>TP11DT+2</v>
      </c>
      <c r="C838" s="83" t="str">
        <f t="shared" si="488"/>
        <v>TP11DT+3</v>
      </c>
      <c r="D838" s="83" t="str">
        <f t="shared" si="489"/>
        <v>TP11DT+4</v>
      </c>
      <c r="E838" s="18" t="s">
        <v>3457</v>
      </c>
      <c r="F838" s="85">
        <v>11</v>
      </c>
      <c r="G838" s="85"/>
      <c r="H838" s="93" t="s">
        <v>6170</v>
      </c>
      <c r="I838" s="84" t="s">
        <v>6171</v>
      </c>
      <c r="J838" s="84" t="s">
        <v>2779</v>
      </c>
      <c r="K838" s="84" t="str">
        <f t="shared" si="461"/>
        <v>TP11DT</v>
      </c>
      <c r="L838" s="84" t="s">
        <v>6172</v>
      </c>
      <c r="M838" s="95">
        <v>2200</v>
      </c>
      <c r="N838" s="96">
        <v>650</v>
      </c>
      <c r="O838" s="96">
        <v>500</v>
      </c>
      <c r="P838" s="96">
        <v>350</v>
      </c>
      <c r="Q838" s="95" t="e">
        <f>VLOOKUP(H838&amp;"Vị trí 1",#REF!,9,0)</f>
        <v>#REF!</v>
      </c>
      <c r="R838" s="95" t="e">
        <f>VLOOKUP(H838&amp;"Vị trí 2",#REF!,9,0)</f>
        <v>#REF!</v>
      </c>
      <c r="S838" s="95" t="e">
        <f>VLOOKUP(H838&amp;"Vị trí 3",#REF!,9,0)</f>
        <v>#REF!</v>
      </c>
      <c r="T838" s="95" t="e">
        <f>VLOOKUP(H838&amp;"Vị trí 4",#REF!,9,0)</f>
        <v>#REF!</v>
      </c>
      <c r="U838" s="238" t="e">
        <f>VLOOKUP(A838,#REF!,32,0)</f>
        <v>#REF!</v>
      </c>
      <c r="V838" s="238"/>
      <c r="W838" s="238"/>
      <c r="X838" s="238"/>
      <c r="Y838" s="239" t="e">
        <f>U838/M838</f>
        <v>#REF!</v>
      </c>
      <c r="Z838" s="239"/>
      <c r="AA838" s="239"/>
      <c r="AB838" s="239"/>
      <c r="AC838" s="238" t="e">
        <f>VLOOKUP(H838,#REF!,5,0)</f>
        <v>#REF!</v>
      </c>
      <c r="AD838" s="238" t="e">
        <f>VLOOKUP($H838,#REF!,6,0)</f>
        <v>#REF!</v>
      </c>
      <c r="AE838" s="238"/>
      <c r="AF838" s="238" t="e">
        <f>VLOOKUP($H838,#REF!,8,0)</f>
        <v>#REF!</v>
      </c>
      <c r="AG838" s="239" t="e">
        <f>AC838/M838</f>
        <v>#REF!</v>
      </c>
      <c r="AH838" s="239" t="e">
        <f>AD838/N838</f>
        <v>#REF!</v>
      </c>
      <c r="AI838" s="239"/>
      <c r="AJ838" s="239" t="e">
        <f>AF838/P838</f>
        <v>#REF!</v>
      </c>
      <c r="AK838" s="86">
        <v>7.998636363636364</v>
      </c>
      <c r="AL838" s="86"/>
      <c r="AM838" s="240" t="e">
        <f>AVERAGE(AG838:AJ838)</f>
        <v>#REF!</v>
      </c>
      <c r="AN838" s="240">
        <f t="shared" si="496"/>
        <v>4.7</v>
      </c>
      <c r="AO838" s="98">
        <f t="shared" si="497"/>
        <v>10340</v>
      </c>
      <c r="AP838" s="98">
        <f t="shared" si="497"/>
        <v>3055</v>
      </c>
      <c r="AQ838" s="98">
        <f t="shared" si="497"/>
        <v>2350</v>
      </c>
      <c r="AR838" s="98">
        <f t="shared" si="497"/>
        <v>1645</v>
      </c>
      <c r="AS838" s="99">
        <f t="shared" si="498"/>
        <v>10300</v>
      </c>
      <c r="AT838" s="99">
        <f t="shared" si="498"/>
        <v>3100</v>
      </c>
      <c r="AU838" s="99">
        <f t="shared" si="498"/>
        <v>2400</v>
      </c>
      <c r="AV838" s="99">
        <f t="shared" si="498"/>
        <v>1600</v>
      </c>
      <c r="AW838" s="100">
        <f t="shared" si="499"/>
        <v>1551</v>
      </c>
      <c r="AX838" s="245" t="s">
        <v>3457</v>
      </c>
      <c r="AY838" s="101">
        <v>1750</v>
      </c>
      <c r="AZ838" s="102">
        <v>560</v>
      </c>
      <c r="BA838" s="102">
        <v>350</v>
      </c>
      <c r="BB838" s="102">
        <v>250</v>
      </c>
      <c r="BC838" s="238">
        <v>1500</v>
      </c>
      <c r="BD838" s="238">
        <v>480</v>
      </c>
      <c r="BE838" s="238">
        <v>300</v>
      </c>
      <c r="BF838" s="238">
        <v>210</v>
      </c>
      <c r="BG838" s="103">
        <f t="shared" si="500"/>
        <v>49</v>
      </c>
      <c r="BJ838" s="236" t="e">
        <f>M838*#REF!</f>
        <v>#REF!</v>
      </c>
      <c r="BK838" s="236" t="e">
        <f>N838*#REF!</f>
        <v>#REF!</v>
      </c>
      <c r="BL838" s="236" t="e">
        <f>O838*#REF!</f>
        <v>#REF!</v>
      </c>
      <c r="BM838" s="236" t="e">
        <f>P838*#REF!</f>
        <v>#REF!</v>
      </c>
    </row>
    <row r="839" spans="1:65" s="29" customFormat="1" ht="35.1" customHeight="1">
      <c r="A839" s="83" t="str">
        <f t="shared" si="486"/>
        <v>TP12DT+1</v>
      </c>
      <c r="B839" s="83" t="str">
        <f t="shared" si="487"/>
        <v>TP12DT+2</v>
      </c>
      <c r="C839" s="83" t="str">
        <f t="shared" si="488"/>
        <v>TP12DT+3</v>
      </c>
      <c r="D839" s="83" t="str">
        <f t="shared" si="489"/>
        <v>TP12DT+4</v>
      </c>
      <c r="E839" s="18" t="s">
        <v>3457</v>
      </c>
      <c r="F839" s="85">
        <v>12</v>
      </c>
      <c r="G839" s="85"/>
      <c r="H839" s="93" t="s">
        <v>6173</v>
      </c>
      <c r="I839" s="84" t="s">
        <v>6174</v>
      </c>
      <c r="J839" s="84" t="s">
        <v>6128</v>
      </c>
      <c r="K839" s="84" t="str">
        <f t="shared" si="461"/>
        <v>TP12DT</v>
      </c>
      <c r="L839" s="84" t="s">
        <v>2779</v>
      </c>
      <c r="M839" s="95">
        <v>1200</v>
      </c>
      <c r="N839" s="96">
        <v>600</v>
      </c>
      <c r="O839" s="96">
        <v>450</v>
      </c>
      <c r="P839" s="96">
        <v>300</v>
      </c>
      <c r="Q839" s="95" t="e">
        <f>VLOOKUP(H839&amp;"Vị trí 1",#REF!,9,0)</f>
        <v>#REF!</v>
      </c>
      <c r="R839" s="95" t="e">
        <f>VLOOKUP(H839&amp;"Vị trí 2",#REF!,9,0)</f>
        <v>#REF!</v>
      </c>
      <c r="S839" s="95" t="e">
        <f>VLOOKUP(H839&amp;"Vị trí 3",#REF!,9,0)</f>
        <v>#REF!</v>
      </c>
      <c r="T839" s="95" t="e">
        <f>VLOOKUP(H839&amp;"Vị trí 4",#REF!,9,0)</f>
        <v>#REF!</v>
      </c>
      <c r="U839" s="238" t="e">
        <f>VLOOKUP(A839,#REF!,32,0)</f>
        <v>#REF!</v>
      </c>
      <c r="V839" s="238"/>
      <c r="W839" s="238"/>
      <c r="X839" s="238"/>
      <c r="Y839" s="239" t="e">
        <f>U839/M839</f>
        <v>#REF!</v>
      </c>
      <c r="Z839" s="239"/>
      <c r="AA839" s="239"/>
      <c r="AB839" s="239"/>
      <c r="AC839" s="238"/>
      <c r="AD839" s="238"/>
      <c r="AE839" s="238"/>
      <c r="AF839" s="238"/>
      <c r="AG839" s="239"/>
      <c r="AH839" s="239"/>
      <c r="AI839" s="239"/>
      <c r="AJ839" s="239"/>
      <c r="AK839" s="86">
        <v>8.01</v>
      </c>
      <c r="AL839" s="86"/>
      <c r="AM839" s="240"/>
      <c r="AN839" s="240">
        <f t="shared" si="496"/>
        <v>4.7</v>
      </c>
      <c r="AO839" s="98">
        <f t="shared" si="497"/>
        <v>5640</v>
      </c>
      <c r="AP839" s="98">
        <f t="shared" si="497"/>
        <v>2820</v>
      </c>
      <c r="AQ839" s="98">
        <f t="shared" si="497"/>
        <v>2115</v>
      </c>
      <c r="AR839" s="98">
        <f t="shared" si="497"/>
        <v>1410</v>
      </c>
      <c r="AS839" s="99">
        <f t="shared" si="498"/>
        <v>5600</v>
      </c>
      <c r="AT839" s="99">
        <f t="shared" si="498"/>
        <v>2800</v>
      </c>
      <c r="AU839" s="99">
        <f t="shared" si="498"/>
        <v>2100</v>
      </c>
      <c r="AV839" s="99">
        <f t="shared" si="498"/>
        <v>1400</v>
      </c>
      <c r="AW839" s="100">
        <f t="shared" si="499"/>
        <v>846</v>
      </c>
      <c r="AX839" s="241" t="s">
        <v>3457</v>
      </c>
      <c r="AY839" s="101">
        <v>1190</v>
      </c>
      <c r="AZ839" s="102">
        <v>350</v>
      </c>
      <c r="BA839" s="102">
        <v>280</v>
      </c>
      <c r="BB839" s="102">
        <v>180</v>
      </c>
      <c r="BC839" s="238">
        <v>1020</v>
      </c>
      <c r="BD839" s="238">
        <v>300</v>
      </c>
      <c r="BE839" s="238">
        <v>240</v>
      </c>
      <c r="BF839" s="238">
        <v>150</v>
      </c>
      <c r="BG839" s="103">
        <f t="shared" si="500"/>
        <v>554</v>
      </c>
      <c r="BJ839" s="236" t="e">
        <f>M839*#REF!</f>
        <v>#REF!</v>
      </c>
      <c r="BK839" s="236" t="e">
        <f>N839*#REF!</f>
        <v>#REF!</v>
      </c>
      <c r="BL839" s="236" t="e">
        <f>O839*#REF!</f>
        <v>#REF!</v>
      </c>
      <c r="BM839" s="236" t="e">
        <f>P839*#REF!</f>
        <v>#REF!</v>
      </c>
    </row>
    <row r="840" spans="1:65" s="29" customFormat="1" ht="35.1" customHeight="1">
      <c r="A840" s="83" t="str">
        <f t="shared" si="486"/>
        <v>TP13DT+1</v>
      </c>
      <c r="B840" s="83" t="str">
        <f t="shared" si="487"/>
        <v>TP13DT+2</v>
      </c>
      <c r="C840" s="83" t="str">
        <f t="shared" si="488"/>
        <v>TP13DT+3</v>
      </c>
      <c r="D840" s="83" t="str">
        <f t="shared" si="489"/>
        <v>TP13DT+4</v>
      </c>
      <c r="E840" s="18" t="s">
        <v>3457</v>
      </c>
      <c r="F840" s="85">
        <v>13</v>
      </c>
      <c r="G840" s="85"/>
      <c r="H840" s="93" t="s">
        <v>6175</v>
      </c>
      <c r="I840" s="84" t="s">
        <v>6176</v>
      </c>
      <c r="J840" s="84" t="s">
        <v>2779</v>
      </c>
      <c r="K840" s="84" t="str">
        <f t="shared" si="461"/>
        <v>TP13DT</v>
      </c>
      <c r="L840" s="84" t="s">
        <v>6122</v>
      </c>
      <c r="M840" s="95">
        <v>1400</v>
      </c>
      <c r="N840" s="96">
        <v>700</v>
      </c>
      <c r="O840" s="96">
        <v>500</v>
      </c>
      <c r="P840" s="96">
        <v>300</v>
      </c>
      <c r="Q840" s="95" t="e">
        <f>VLOOKUP(H840&amp;"Vị trí 1",#REF!,9,0)</f>
        <v>#REF!</v>
      </c>
      <c r="R840" s="95" t="e">
        <f>VLOOKUP(H840&amp;"Vị trí 2",#REF!,9,0)</f>
        <v>#REF!</v>
      </c>
      <c r="S840" s="95" t="e">
        <f>VLOOKUP(H840&amp;"Vị trí 3",#REF!,9,0)</f>
        <v>#REF!</v>
      </c>
      <c r="T840" s="95" t="e">
        <f>VLOOKUP(H840&amp;"Vị trí 4",#REF!,9,0)</f>
        <v>#REF!</v>
      </c>
      <c r="U840" s="238"/>
      <c r="V840" s="238"/>
      <c r="W840" s="238"/>
      <c r="X840" s="238"/>
      <c r="Y840" s="239"/>
      <c r="Z840" s="239"/>
      <c r="AA840" s="239"/>
      <c r="AB840" s="239"/>
      <c r="AC840" s="238"/>
      <c r="AD840" s="238"/>
      <c r="AE840" s="238"/>
      <c r="AF840" s="238"/>
      <c r="AG840" s="239"/>
      <c r="AH840" s="239"/>
      <c r="AI840" s="239"/>
      <c r="AJ840" s="239"/>
      <c r="AK840" s="86">
        <v>7.9864285714285712</v>
      </c>
      <c r="AL840" s="86"/>
      <c r="AM840" s="240"/>
      <c r="AN840" s="240">
        <f t="shared" si="496"/>
        <v>4.7</v>
      </c>
      <c r="AO840" s="98">
        <f t="shared" si="497"/>
        <v>6580</v>
      </c>
      <c r="AP840" s="98">
        <f t="shared" si="497"/>
        <v>3290</v>
      </c>
      <c r="AQ840" s="98">
        <f t="shared" si="497"/>
        <v>2350</v>
      </c>
      <c r="AR840" s="98">
        <f t="shared" si="497"/>
        <v>1410</v>
      </c>
      <c r="AS840" s="99">
        <f t="shared" si="498"/>
        <v>6600</v>
      </c>
      <c r="AT840" s="99">
        <f t="shared" si="498"/>
        <v>3300</v>
      </c>
      <c r="AU840" s="99">
        <f t="shared" si="498"/>
        <v>2400</v>
      </c>
      <c r="AV840" s="99">
        <f t="shared" si="498"/>
        <v>1400</v>
      </c>
      <c r="AW840" s="100">
        <f t="shared" si="499"/>
        <v>987</v>
      </c>
      <c r="AX840" s="241" t="s">
        <v>3457</v>
      </c>
      <c r="AY840" s="101"/>
      <c r="AZ840" s="102"/>
      <c r="BA840" s="102"/>
      <c r="BB840" s="102"/>
      <c r="BC840" s="238"/>
      <c r="BD840" s="238"/>
      <c r="BE840" s="238"/>
      <c r="BF840" s="238"/>
      <c r="BG840" s="103">
        <f t="shared" si="500"/>
        <v>413</v>
      </c>
    </row>
    <row r="841" spans="1:65" s="29" customFormat="1" ht="35.1" customHeight="1">
      <c r="A841" s="83" t="str">
        <f t="shared" si="486"/>
        <v>TP14DT+1</v>
      </c>
      <c r="B841" s="83" t="str">
        <f t="shared" si="487"/>
        <v>TP14DT+2</v>
      </c>
      <c r="C841" s="83" t="str">
        <f t="shared" si="488"/>
        <v>TP14DT+3</v>
      </c>
      <c r="D841" s="83" t="str">
        <f t="shared" si="489"/>
        <v>TP14DT+4</v>
      </c>
      <c r="E841" s="18" t="s">
        <v>3457</v>
      </c>
      <c r="F841" s="85">
        <v>14</v>
      </c>
      <c r="G841" s="85"/>
      <c r="H841" s="93" t="s">
        <v>6177</v>
      </c>
      <c r="I841" s="84" t="s">
        <v>6178</v>
      </c>
      <c r="J841" s="84" t="s">
        <v>5123</v>
      </c>
      <c r="K841" s="84" t="str">
        <f t="shared" si="461"/>
        <v>TP14DT</v>
      </c>
      <c r="L841" s="84" t="s">
        <v>6169</v>
      </c>
      <c r="M841" s="95">
        <v>1200</v>
      </c>
      <c r="N841" s="96">
        <v>600</v>
      </c>
      <c r="O841" s="96">
        <v>450</v>
      </c>
      <c r="P841" s="96">
        <v>300</v>
      </c>
      <c r="Q841" s="95" t="e">
        <f>VLOOKUP(H841&amp;"Vị trí 1",#REF!,9,0)</f>
        <v>#REF!</v>
      </c>
      <c r="R841" s="95" t="e">
        <f>VLOOKUP(H841&amp;"Vị trí 2",#REF!,9,0)</f>
        <v>#REF!</v>
      </c>
      <c r="S841" s="95" t="e">
        <f>VLOOKUP(H841&amp;"Vị trí 3",#REF!,9,0)</f>
        <v>#REF!</v>
      </c>
      <c r="T841" s="95" t="e">
        <f>VLOOKUP(H841&amp;"Vị trí 4",#REF!,9,0)</f>
        <v>#REF!</v>
      </c>
      <c r="U841" s="238" t="e">
        <f>VLOOKUP(A841,#REF!,32,0)</f>
        <v>#REF!</v>
      </c>
      <c r="V841" s="238" t="e">
        <f>VLOOKUP(B841,#REF!,32,0)</f>
        <v>#REF!</v>
      </c>
      <c r="W841" s="238" t="e">
        <f>VLOOKUP(C841,#REF!,32,0)</f>
        <v>#REF!</v>
      </c>
      <c r="X841" s="238"/>
      <c r="Y841" s="239" t="e">
        <f>U841/M841</f>
        <v>#REF!</v>
      </c>
      <c r="Z841" s="239" t="e">
        <f>V841/N841</f>
        <v>#REF!</v>
      </c>
      <c r="AA841" s="239" t="e">
        <f>W841/O841</f>
        <v>#REF!</v>
      </c>
      <c r="AB841" s="239"/>
      <c r="AC841" s="238"/>
      <c r="AD841" s="238"/>
      <c r="AE841" s="238"/>
      <c r="AF841" s="238"/>
      <c r="AG841" s="239"/>
      <c r="AH841" s="239"/>
      <c r="AI841" s="239"/>
      <c r="AJ841" s="239"/>
      <c r="AK841" s="86">
        <v>8.01</v>
      </c>
      <c r="AL841" s="86"/>
      <c r="AM841" s="240"/>
      <c r="AN841" s="240">
        <f t="shared" si="496"/>
        <v>4.7</v>
      </c>
      <c r="AO841" s="98">
        <f t="shared" si="497"/>
        <v>5640</v>
      </c>
      <c r="AP841" s="98">
        <f t="shared" si="497"/>
        <v>2820</v>
      </c>
      <c r="AQ841" s="98">
        <f t="shared" si="497"/>
        <v>2115</v>
      </c>
      <c r="AR841" s="98">
        <f t="shared" si="497"/>
        <v>1410</v>
      </c>
      <c r="AS841" s="99">
        <f t="shared" si="498"/>
        <v>5600</v>
      </c>
      <c r="AT841" s="99">
        <f t="shared" si="498"/>
        <v>2800</v>
      </c>
      <c r="AU841" s="99">
        <f t="shared" si="498"/>
        <v>2100</v>
      </c>
      <c r="AV841" s="99">
        <f t="shared" si="498"/>
        <v>1400</v>
      </c>
      <c r="AW841" s="100">
        <f t="shared" si="499"/>
        <v>846</v>
      </c>
      <c r="AX841" s="241" t="s">
        <v>3457</v>
      </c>
      <c r="AY841" s="101">
        <v>1750</v>
      </c>
      <c r="AZ841" s="102">
        <v>560</v>
      </c>
      <c r="BA841" s="102">
        <v>390</v>
      </c>
      <c r="BB841" s="102">
        <v>250</v>
      </c>
      <c r="BC841" s="238">
        <v>1500</v>
      </c>
      <c r="BD841" s="238">
        <v>480</v>
      </c>
      <c r="BE841" s="238">
        <v>330</v>
      </c>
      <c r="BF841" s="238">
        <v>210</v>
      </c>
      <c r="BG841" s="103">
        <f t="shared" si="500"/>
        <v>554</v>
      </c>
      <c r="BJ841" s="236" t="e">
        <f>M841*#REF!</f>
        <v>#REF!</v>
      </c>
      <c r="BK841" s="236" t="e">
        <f>N841*#REF!</f>
        <v>#REF!</v>
      </c>
      <c r="BL841" s="236" t="e">
        <f>O841*#REF!</f>
        <v>#REF!</v>
      </c>
      <c r="BM841" s="236" t="e">
        <f>P841*#REF!</f>
        <v>#REF!</v>
      </c>
    </row>
    <row r="842" spans="1:65" s="29" customFormat="1" ht="35.1" customHeight="1">
      <c r="A842" s="83" t="str">
        <f t="shared" si="486"/>
        <v>TP15DT+1</v>
      </c>
      <c r="B842" s="83" t="str">
        <f t="shared" si="487"/>
        <v>TP15DT+2</v>
      </c>
      <c r="C842" s="83" t="str">
        <f t="shared" si="488"/>
        <v>TP15DT+3</v>
      </c>
      <c r="D842" s="83" t="str">
        <f t="shared" si="489"/>
        <v>TP15DT+4</v>
      </c>
      <c r="E842" s="18" t="s">
        <v>3457</v>
      </c>
      <c r="F842" s="85">
        <v>15</v>
      </c>
      <c r="G842" s="85"/>
      <c r="H842" s="93" t="s">
        <v>6179</v>
      </c>
      <c r="I842" s="84" t="s">
        <v>3595</v>
      </c>
      <c r="J842" s="84" t="s">
        <v>2779</v>
      </c>
      <c r="K842" s="84"/>
      <c r="L842" s="84" t="s">
        <v>6180</v>
      </c>
      <c r="M842" s="96"/>
      <c r="N842" s="96"/>
      <c r="O842" s="96"/>
      <c r="P842" s="96"/>
      <c r="Q842" s="95"/>
      <c r="R842" s="95"/>
      <c r="S842" s="95"/>
      <c r="T842" s="95"/>
      <c r="U842" s="238"/>
      <c r="V842" s="238"/>
      <c r="W842" s="238"/>
      <c r="X842" s="238"/>
      <c r="Y842" s="239"/>
      <c r="Z842" s="239"/>
      <c r="AA842" s="239"/>
      <c r="AB842" s="239"/>
      <c r="AC842" s="238"/>
      <c r="AD842" s="238"/>
      <c r="AE842" s="238"/>
      <c r="AF842" s="238"/>
      <c r="AG842" s="239"/>
      <c r="AH842" s="239"/>
      <c r="AI842" s="239"/>
      <c r="AJ842" s="239"/>
      <c r="AK842" s="86"/>
      <c r="AL842" s="86"/>
      <c r="AM842" s="240"/>
      <c r="AN842" s="240"/>
      <c r="AO842" s="98"/>
      <c r="AP842" s="98"/>
      <c r="AQ842" s="98"/>
      <c r="AR842" s="98"/>
      <c r="AS842" s="98"/>
      <c r="AT842" s="98"/>
      <c r="AU842" s="98"/>
      <c r="AV842" s="98"/>
      <c r="AW842" s="60"/>
      <c r="AX842" s="241" t="s">
        <v>3457</v>
      </c>
      <c r="AY842" s="101">
        <v>1260</v>
      </c>
      <c r="AZ842" s="102">
        <v>490</v>
      </c>
      <c r="BA842" s="102">
        <v>350</v>
      </c>
      <c r="BB842" s="102">
        <v>210</v>
      </c>
      <c r="BC842" s="238">
        <v>1080</v>
      </c>
      <c r="BD842" s="238">
        <v>420</v>
      </c>
      <c r="BE842" s="238">
        <v>300</v>
      </c>
      <c r="BF842" s="238">
        <v>180</v>
      </c>
      <c r="BJ842" s="236" t="e">
        <f>M842*#REF!</f>
        <v>#REF!</v>
      </c>
      <c r="BK842" s="236" t="e">
        <f>N842*#REF!</f>
        <v>#REF!</v>
      </c>
      <c r="BL842" s="236" t="e">
        <f>O842*#REF!</f>
        <v>#REF!</v>
      </c>
      <c r="BM842" s="236" t="e">
        <f>P842*#REF!</f>
        <v>#REF!</v>
      </c>
    </row>
    <row r="843" spans="1:65" s="29" customFormat="1" ht="63">
      <c r="A843" s="83" t="str">
        <f t="shared" si="486"/>
        <v>TP15DT_D1+1</v>
      </c>
      <c r="B843" s="83" t="str">
        <f t="shared" si="487"/>
        <v>TP15DT_D1+2</v>
      </c>
      <c r="C843" s="83" t="str">
        <f t="shared" si="488"/>
        <v>TP15DT_D1+3</v>
      </c>
      <c r="D843" s="83" t="str">
        <f t="shared" si="489"/>
        <v>TP15DT_D1+4</v>
      </c>
      <c r="E843" s="18" t="s">
        <v>3457</v>
      </c>
      <c r="F843" s="85"/>
      <c r="G843" s="85"/>
      <c r="H843" s="93" t="s">
        <v>6181</v>
      </c>
      <c r="I843" s="84" t="s">
        <v>6182</v>
      </c>
      <c r="J843" s="84" t="s">
        <v>2779</v>
      </c>
      <c r="K843" s="84" t="str">
        <f t="shared" si="461"/>
        <v>TP15DT_D1</v>
      </c>
      <c r="L843" s="84" t="s">
        <v>5123</v>
      </c>
      <c r="M843" s="95">
        <v>3800</v>
      </c>
      <c r="N843" s="95">
        <v>1500</v>
      </c>
      <c r="O843" s="96">
        <v>900</v>
      </c>
      <c r="P843" s="96">
        <v>700</v>
      </c>
      <c r="Q843" s="95" t="e">
        <f>VLOOKUP(H843&amp;"Vị trí 1",#REF!,9,0)</f>
        <v>#REF!</v>
      </c>
      <c r="R843" s="95" t="e">
        <f>VLOOKUP(H843&amp;"Vị trí 2",#REF!,9,0)</f>
        <v>#REF!</v>
      </c>
      <c r="S843" s="95" t="e">
        <f>VLOOKUP(H843&amp;"Vị trí 3",#REF!,9,0)</f>
        <v>#REF!</v>
      </c>
      <c r="T843" s="95" t="e">
        <f>VLOOKUP(H843&amp;"Vị trí 4",#REF!,9,0)</f>
        <v>#REF!</v>
      </c>
      <c r="U843" s="238"/>
      <c r="V843" s="238"/>
      <c r="W843" s="238"/>
      <c r="X843" s="238"/>
      <c r="Y843" s="239"/>
      <c r="Z843" s="239"/>
      <c r="AA843" s="239"/>
      <c r="AB843" s="239"/>
      <c r="AC843" s="238"/>
      <c r="AD843" s="238"/>
      <c r="AE843" s="238"/>
      <c r="AF843" s="238"/>
      <c r="AG843" s="239"/>
      <c r="AH843" s="239"/>
      <c r="AI843" s="239"/>
      <c r="AJ843" s="239"/>
      <c r="AK843" s="86">
        <v>8</v>
      </c>
      <c r="AL843" s="86"/>
      <c r="AM843" s="240"/>
      <c r="AN843" s="240">
        <f>ROUNDDOWN(AK843*$AN$10/$AK$10,1)</f>
        <v>4.7</v>
      </c>
      <c r="AO843" s="98">
        <f t="shared" ref="AO843:AR845" si="501">M843*$AN843</f>
        <v>17860</v>
      </c>
      <c r="AP843" s="98">
        <f t="shared" si="501"/>
        <v>7050</v>
      </c>
      <c r="AQ843" s="98">
        <f t="shared" si="501"/>
        <v>4230</v>
      </c>
      <c r="AR843" s="98">
        <f t="shared" si="501"/>
        <v>3290</v>
      </c>
      <c r="AS843" s="99">
        <f t="shared" ref="AS843:AV845" si="502">IF(AO843&lt;1000,ROUND(AO843,-1),ROUND(AO843,-2))</f>
        <v>17900</v>
      </c>
      <c r="AT843" s="99">
        <f t="shared" si="502"/>
        <v>7100</v>
      </c>
      <c r="AU843" s="99">
        <f t="shared" si="502"/>
        <v>4200</v>
      </c>
      <c r="AV843" s="99">
        <f t="shared" si="502"/>
        <v>3300</v>
      </c>
      <c r="AW843" s="100">
        <f>AO843*0.15</f>
        <v>2679</v>
      </c>
      <c r="AX843" s="241" t="s">
        <v>3457</v>
      </c>
      <c r="AY843" s="101">
        <v>1400</v>
      </c>
      <c r="AZ843" s="102">
        <v>700</v>
      </c>
      <c r="BA843" s="102">
        <v>490</v>
      </c>
      <c r="BB843" s="102">
        <v>210</v>
      </c>
      <c r="BC843" s="238">
        <v>1200</v>
      </c>
      <c r="BD843" s="238">
        <v>600</v>
      </c>
      <c r="BE843" s="238">
        <v>420</v>
      </c>
      <c r="BF843" s="238">
        <v>180</v>
      </c>
      <c r="BG843" s="103">
        <f>AV843-AW843</f>
        <v>621</v>
      </c>
      <c r="BJ843" s="236" t="e">
        <f>M843*#REF!</f>
        <v>#REF!</v>
      </c>
      <c r="BK843" s="236" t="e">
        <f>N843*#REF!</f>
        <v>#REF!</v>
      </c>
      <c r="BL843" s="236" t="e">
        <f>O843*#REF!</f>
        <v>#REF!</v>
      </c>
      <c r="BM843" s="236" t="e">
        <f>P843*#REF!</f>
        <v>#REF!</v>
      </c>
    </row>
    <row r="844" spans="1:65" s="29" customFormat="1" ht="35.1" customHeight="1">
      <c r="A844" s="83" t="str">
        <f t="shared" si="486"/>
        <v>TP15DT_D2+1</v>
      </c>
      <c r="B844" s="83" t="str">
        <f t="shared" si="487"/>
        <v>TP15DT_D2+2</v>
      </c>
      <c r="C844" s="83" t="str">
        <f t="shared" si="488"/>
        <v>TP15DT_D2+3</v>
      </c>
      <c r="D844" s="83" t="str">
        <f t="shared" si="489"/>
        <v>TP15DT_D2+4</v>
      </c>
      <c r="E844" s="18" t="s">
        <v>3457</v>
      </c>
      <c r="F844" s="85"/>
      <c r="G844" s="85"/>
      <c r="H844" s="93" t="s">
        <v>6183</v>
      </c>
      <c r="I844" s="84" t="s">
        <v>6184</v>
      </c>
      <c r="J844" s="84" t="s">
        <v>5123</v>
      </c>
      <c r="K844" s="84" t="str">
        <f t="shared" ref="K844:K907" si="503">H844</f>
        <v>TP15DT_D2</v>
      </c>
      <c r="L844" s="84" t="s">
        <v>6185</v>
      </c>
      <c r="M844" s="95">
        <v>2500</v>
      </c>
      <c r="N844" s="96">
        <v>800</v>
      </c>
      <c r="O844" s="96">
        <v>500</v>
      </c>
      <c r="P844" s="96">
        <v>350</v>
      </c>
      <c r="Q844" s="95" t="e">
        <f>VLOOKUP(H844&amp;"Vị trí 1",#REF!,9,0)</f>
        <v>#REF!</v>
      </c>
      <c r="R844" s="95" t="e">
        <f>VLOOKUP(H844&amp;"Vị trí 2",#REF!,9,0)</f>
        <v>#REF!</v>
      </c>
      <c r="S844" s="95" t="e">
        <f>VLOOKUP(H844&amp;"Vị trí 3",#REF!,9,0)</f>
        <v>#REF!</v>
      </c>
      <c r="T844" s="95" t="e">
        <f>VLOOKUP(H844&amp;"Vị trí 4",#REF!,9,0)</f>
        <v>#REF!</v>
      </c>
      <c r="U844" s="238"/>
      <c r="V844" s="238"/>
      <c r="W844" s="238"/>
      <c r="X844" s="238"/>
      <c r="Y844" s="239"/>
      <c r="Z844" s="239"/>
      <c r="AA844" s="239"/>
      <c r="AB844" s="239"/>
      <c r="AC844" s="238"/>
      <c r="AD844" s="238"/>
      <c r="AE844" s="238"/>
      <c r="AF844" s="238"/>
      <c r="AG844" s="239"/>
      <c r="AH844" s="239"/>
      <c r="AI844" s="239"/>
      <c r="AJ844" s="239"/>
      <c r="AK844" s="86">
        <v>7.9988000000000001</v>
      </c>
      <c r="AL844" s="86"/>
      <c r="AM844" s="240"/>
      <c r="AN844" s="240">
        <f>ROUNDDOWN(AK844*$AN$10/$AK$10,1)</f>
        <v>4.7</v>
      </c>
      <c r="AO844" s="98">
        <f t="shared" si="501"/>
        <v>11750</v>
      </c>
      <c r="AP844" s="98">
        <f t="shared" si="501"/>
        <v>3760</v>
      </c>
      <c r="AQ844" s="98">
        <f t="shared" si="501"/>
        <v>2350</v>
      </c>
      <c r="AR844" s="98">
        <f t="shared" si="501"/>
        <v>1645</v>
      </c>
      <c r="AS844" s="99">
        <f t="shared" si="502"/>
        <v>11800</v>
      </c>
      <c r="AT844" s="99">
        <f t="shared" si="502"/>
        <v>3800</v>
      </c>
      <c r="AU844" s="99">
        <f t="shared" si="502"/>
        <v>2400</v>
      </c>
      <c r="AV844" s="99">
        <f t="shared" si="502"/>
        <v>1600</v>
      </c>
      <c r="AW844" s="100">
        <f>AO844*0.15</f>
        <v>1762.5</v>
      </c>
      <c r="AX844" s="241" t="s">
        <v>3457</v>
      </c>
      <c r="AY844" s="101">
        <v>2800</v>
      </c>
      <c r="AZ844" s="102">
        <v>700</v>
      </c>
      <c r="BA844" s="102">
        <v>560</v>
      </c>
      <c r="BB844" s="102">
        <v>420</v>
      </c>
      <c r="BC844" s="238">
        <v>2400</v>
      </c>
      <c r="BD844" s="238">
        <v>600</v>
      </c>
      <c r="BE844" s="238">
        <v>480</v>
      </c>
      <c r="BF844" s="238">
        <v>360</v>
      </c>
      <c r="BG844" s="103">
        <f>AV844-AW844</f>
        <v>-162.5</v>
      </c>
      <c r="BJ844" s="236" t="e">
        <f>M844*#REF!</f>
        <v>#REF!</v>
      </c>
      <c r="BK844" s="236" t="e">
        <f>N844*#REF!</f>
        <v>#REF!</v>
      </c>
      <c r="BL844" s="236" t="e">
        <f>O844*#REF!</f>
        <v>#REF!</v>
      </c>
      <c r="BM844" s="236" t="e">
        <f>P844*#REF!</f>
        <v>#REF!</v>
      </c>
    </row>
    <row r="845" spans="1:65" s="2" customFormat="1" ht="63">
      <c r="A845" s="83" t="str">
        <f t="shared" si="486"/>
        <v>TP15DT_D3+1</v>
      </c>
      <c r="B845" s="83" t="str">
        <f t="shared" si="487"/>
        <v>TP15DT_D3+2</v>
      </c>
      <c r="C845" s="83" t="str">
        <f t="shared" si="488"/>
        <v>TP15DT_D3+3</v>
      </c>
      <c r="D845" s="83" t="str">
        <f t="shared" si="489"/>
        <v>TP15DT_D3+4</v>
      </c>
      <c r="E845" s="18" t="s">
        <v>3457</v>
      </c>
      <c r="F845" s="85"/>
      <c r="G845" s="85"/>
      <c r="H845" s="93" t="s">
        <v>6186</v>
      </c>
      <c r="I845" s="84" t="s">
        <v>6187</v>
      </c>
      <c r="J845" s="84" t="s">
        <v>6185</v>
      </c>
      <c r="K845" s="84" t="str">
        <f t="shared" si="503"/>
        <v>TP15DT_D3</v>
      </c>
      <c r="L845" s="84" t="s">
        <v>6180</v>
      </c>
      <c r="M845" s="95">
        <v>1700</v>
      </c>
      <c r="N845" s="96">
        <v>500</v>
      </c>
      <c r="O845" s="96">
        <v>400</v>
      </c>
      <c r="P845" s="96">
        <v>250</v>
      </c>
      <c r="Q845" s="95" t="e">
        <f>VLOOKUP(H845&amp;"Vị trí 1",#REF!,9,0)</f>
        <v>#REF!</v>
      </c>
      <c r="R845" s="95" t="e">
        <f>VLOOKUP(H845&amp;"Vị trí 2",#REF!,9,0)</f>
        <v>#REF!</v>
      </c>
      <c r="S845" s="95" t="e">
        <f>VLOOKUP(H845&amp;"Vị trí 3",#REF!,9,0)</f>
        <v>#REF!</v>
      </c>
      <c r="T845" s="95" t="e">
        <f>VLOOKUP(H845&amp;"Vị trí 4",#REF!,9,0)</f>
        <v>#REF!</v>
      </c>
      <c r="U845" s="238" t="e">
        <f>VLOOKUP(A845,#REF!,32,0)</f>
        <v>#REF!</v>
      </c>
      <c r="V845" s="238" t="e">
        <f>VLOOKUP(B845,#REF!,32,0)</f>
        <v>#REF!</v>
      </c>
      <c r="W845" s="238"/>
      <c r="X845" s="238"/>
      <c r="Y845" s="239" t="e">
        <f>U845/M845</f>
        <v>#REF!</v>
      </c>
      <c r="Z845" s="239" t="e">
        <f>V845/N845</f>
        <v>#REF!</v>
      </c>
      <c r="AA845" s="239"/>
      <c r="AB845" s="239"/>
      <c r="AC845" s="238" t="e">
        <f>VLOOKUP(H845,#REF!,5,0)</f>
        <v>#REF!</v>
      </c>
      <c r="AD845" s="238" t="e">
        <f>VLOOKUP($H845,#REF!,6,0)</f>
        <v>#REF!</v>
      </c>
      <c r="AE845" s="238" t="e">
        <f>VLOOKUP($H845,#REF!,7,0)</f>
        <v>#REF!</v>
      </c>
      <c r="AF845" s="238" t="e">
        <f>VLOOKUP($H845,#REF!,8,0)</f>
        <v>#REF!</v>
      </c>
      <c r="AG845" s="239" t="e">
        <f>AC845/M845</f>
        <v>#REF!</v>
      </c>
      <c r="AH845" s="239" t="e">
        <f>AD845/N845</f>
        <v>#REF!</v>
      </c>
      <c r="AI845" s="239" t="e">
        <f>AE845/O845</f>
        <v>#REF!</v>
      </c>
      <c r="AJ845" s="239" t="e">
        <f>AF845/P845</f>
        <v>#REF!</v>
      </c>
      <c r="AK845" s="86">
        <v>8.0117647058823529</v>
      </c>
      <c r="AL845" s="86"/>
      <c r="AM845" s="240" t="e">
        <f>AVERAGE(AG845:AJ845)</f>
        <v>#REF!</v>
      </c>
      <c r="AN845" s="240">
        <f>ROUNDDOWN(AK845*$AN$10/$AK$10,1)</f>
        <v>4.7</v>
      </c>
      <c r="AO845" s="98">
        <f t="shared" si="501"/>
        <v>7990</v>
      </c>
      <c r="AP845" s="98">
        <f t="shared" si="501"/>
        <v>2350</v>
      </c>
      <c r="AQ845" s="98">
        <f t="shared" si="501"/>
        <v>1880</v>
      </c>
      <c r="AR845" s="98">
        <f t="shared" si="501"/>
        <v>1175</v>
      </c>
      <c r="AS845" s="99">
        <f t="shared" si="502"/>
        <v>8000</v>
      </c>
      <c r="AT845" s="99">
        <f t="shared" si="502"/>
        <v>2400</v>
      </c>
      <c r="AU845" s="99">
        <f t="shared" si="502"/>
        <v>1900</v>
      </c>
      <c r="AV845" s="99">
        <f t="shared" si="502"/>
        <v>1200</v>
      </c>
      <c r="AW845" s="100">
        <f>AO845*0.15</f>
        <v>1198.5</v>
      </c>
      <c r="AX845" s="245" t="s">
        <v>3457</v>
      </c>
      <c r="AY845" s="101">
        <v>1540</v>
      </c>
      <c r="AZ845" s="102">
        <v>560</v>
      </c>
      <c r="BA845" s="102">
        <v>420</v>
      </c>
      <c r="BB845" s="102">
        <v>250</v>
      </c>
      <c r="BC845" s="238">
        <v>1320</v>
      </c>
      <c r="BD845" s="238">
        <v>480</v>
      </c>
      <c r="BE845" s="238">
        <v>360</v>
      </c>
      <c r="BF845" s="238">
        <v>210</v>
      </c>
      <c r="BG845" s="103">
        <f>AV845-AW845</f>
        <v>1.5</v>
      </c>
      <c r="BJ845" s="236" t="e">
        <f>M845*#REF!</f>
        <v>#REF!</v>
      </c>
      <c r="BK845" s="236" t="e">
        <f>N845*#REF!</f>
        <v>#REF!</v>
      </c>
      <c r="BL845" s="236" t="e">
        <f>O845*#REF!</f>
        <v>#REF!</v>
      </c>
      <c r="BM845" s="236" t="e">
        <f>P845*#REF!</f>
        <v>#REF!</v>
      </c>
    </row>
    <row r="846" spans="1:65" s="29" customFormat="1" ht="35.1" customHeight="1">
      <c r="A846" s="83" t="str">
        <f t="shared" si="486"/>
        <v>TP16DT+1</v>
      </c>
      <c r="B846" s="83" t="str">
        <f t="shared" si="487"/>
        <v>TP16DT+2</v>
      </c>
      <c r="C846" s="83" t="str">
        <f t="shared" si="488"/>
        <v>TP16DT+3</v>
      </c>
      <c r="D846" s="83" t="str">
        <f t="shared" si="489"/>
        <v>TP16DT+4</v>
      </c>
      <c r="E846" s="18" t="s">
        <v>3457</v>
      </c>
      <c r="F846" s="85">
        <v>16</v>
      </c>
      <c r="G846" s="85"/>
      <c r="H846" s="93" t="s">
        <v>6188</v>
      </c>
      <c r="I846" s="84" t="s">
        <v>3673</v>
      </c>
      <c r="J846" s="84" t="s">
        <v>2779</v>
      </c>
      <c r="K846" s="84"/>
      <c r="L846" s="84" t="s">
        <v>3772</v>
      </c>
      <c r="M846" s="96"/>
      <c r="N846" s="96"/>
      <c r="O846" s="96"/>
      <c r="P846" s="96"/>
      <c r="Q846" s="95"/>
      <c r="R846" s="95"/>
      <c r="S846" s="95"/>
      <c r="T846" s="95"/>
      <c r="U846" s="238"/>
      <c r="V846" s="238"/>
      <c r="W846" s="238"/>
      <c r="X846" s="238"/>
      <c r="Y846" s="239"/>
      <c r="Z846" s="239"/>
      <c r="AA846" s="239"/>
      <c r="AB846" s="239"/>
      <c r="AC846" s="238"/>
      <c r="AD846" s="238"/>
      <c r="AE846" s="238"/>
      <c r="AF846" s="238"/>
      <c r="AG846" s="239"/>
      <c r="AH846" s="239"/>
      <c r="AI846" s="239"/>
      <c r="AJ846" s="239"/>
      <c r="AK846" s="86"/>
      <c r="AL846" s="86"/>
      <c r="AM846" s="240"/>
      <c r="AN846" s="240"/>
      <c r="AO846" s="98"/>
      <c r="AP846" s="98"/>
      <c r="AQ846" s="98"/>
      <c r="AR846" s="98"/>
      <c r="AS846" s="98"/>
      <c r="AT846" s="98"/>
      <c r="AU846" s="98"/>
      <c r="AV846" s="98"/>
      <c r="AW846" s="60"/>
      <c r="AX846" s="241" t="s">
        <v>3457</v>
      </c>
      <c r="AY846" s="101">
        <v>630</v>
      </c>
      <c r="AZ846" s="102">
        <v>320</v>
      </c>
      <c r="BA846" s="102">
        <v>250</v>
      </c>
      <c r="BB846" s="102">
        <v>180</v>
      </c>
      <c r="BC846" s="238">
        <v>540</v>
      </c>
      <c r="BD846" s="238">
        <v>270</v>
      </c>
      <c r="BE846" s="238">
        <v>210</v>
      </c>
      <c r="BF846" s="238">
        <v>150</v>
      </c>
      <c r="BJ846" s="236" t="e">
        <f>M846*#REF!</f>
        <v>#REF!</v>
      </c>
      <c r="BK846" s="236" t="e">
        <f>N846*#REF!</f>
        <v>#REF!</v>
      </c>
      <c r="BL846" s="236" t="e">
        <f>O846*#REF!</f>
        <v>#REF!</v>
      </c>
      <c r="BM846" s="236" t="e">
        <f>P846*#REF!</f>
        <v>#REF!</v>
      </c>
    </row>
    <row r="847" spans="1:65" s="29" customFormat="1" ht="47.25" customHeight="1">
      <c r="A847" s="83" t="str">
        <f t="shared" si="486"/>
        <v>TP16DT_D1+1</v>
      </c>
      <c r="B847" s="83" t="str">
        <f t="shared" si="487"/>
        <v>TP16DT_D1+2</v>
      </c>
      <c r="C847" s="83" t="str">
        <f t="shared" si="488"/>
        <v>TP16DT_D1+3</v>
      </c>
      <c r="D847" s="83" t="str">
        <f t="shared" si="489"/>
        <v>TP16DT_D1+4</v>
      </c>
      <c r="E847" s="18" t="s">
        <v>3457</v>
      </c>
      <c r="F847" s="85"/>
      <c r="G847" s="85"/>
      <c r="H847" s="93" t="s">
        <v>6189</v>
      </c>
      <c r="I847" s="84" t="s">
        <v>6190</v>
      </c>
      <c r="J847" s="84" t="s">
        <v>2779</v>
      </c>
      <c r="K847" s="84" t="str">
        <f t="shared" si="503"/>
        <v>TP16DT_D1</v>
      </c>
      <c r="L847" s="84" t="s">
        <v>6191</v>
      </c>
      <c r="M847" s="95">
        <v>2500</v>
      </c>
      <c r="N847" s="96">
        <v>800</v>
      </c>
      <c r="O847" s="96">
        <v>550</v>
      </c>
      <c r="P847" s="96">
        <v>350</v>
      </c>
      <c r="Q847" s="95" t="e">
        <f>VLOOKUP(H847&amp;"Vị trí 1",#REF!,9,0)</f>
        <v>#REF!</v>
      </c>
      <c r="R847" s="95" t="e">
        <f>VLOOKUP(H847&amp;"Vị trí 2",#REF!,9,0)</f>
        <v>#REF!</v>
      </c>
      <c r="S847" s="95" t="e">
        <f>VLOOKUP(H847&amp;"Vị trí 3",#REF!,9,0)</f>
        <v>#REF!</v>
      </c>
      <c r="T847" s="95" t="e">
        <f>VLOOKUP(H847&amp;"Vị trí 4",#REF!,9,0)</f>
        <v>#REF!</v>
      </c>
      <c r="U847" s="238" t="e">
        <f>VLOOKUP(A847,#REF!,32,0)</f>
        <v>#REF!</v>
      </c>
      <c r="V847" s="238"/>
      <c r="W847" s="238"/>
      <c r="X847" s="238"/>
      <c r="Y847" s="239" t="e">
        <f>U847/M847</f>
        <v>#REF!</v>
      </c>
      <c r="Z847" s="239"/>
      <c r="AA847" s="239"/>
      <c r="AB847" s="239"/>
      <c r="AC847" s="238"/>
      <c r="AD847" s="238"/>
      <c r="AE847" s="238"/>
      <c r="AF847" s="238"/>
      <c r="AG847" s="239"/>
      <c r="AH847" s="239"/>
      <c r="AI847" s="239"/>
      <c r="AJ847" s="239"/>
      <c r="AK847" s="86">
        <v>7.9765636363636361</v>
      </c>
      <c r="AL847" s="86"/>
      <c r="AM847" s="240"/>
      <c r="AN847" s="240">
        <f t="shared" ref="AN847:AN854" si="504">ROUNDDOWN(AK847*$AN$10/$AK$10,1)</f>
        <v>4.7</v>
      </c>
      <c r="AO847" s="98">
        <f t="shared" ref="AO847:AR853" si="505">M847*$AN847</f>
        <v>11750</v>
      </c>
      <c r="AP847" s="98">
        <f t="shared" si="505"/>
        <v>3760</v>
      </c>
      <c r="AQ847" s="98">
        <f t="shared" si="505"/>
        <v>2585</v>
      </c>
      <c r="AR847" s="98">
        <f t="shared" si="505"/>
        <v>1645</v>
      </c>
      <c r="AS847" s="99">
        <f t="shared" ref="AS847:AV853" si="506">IF(AO847&lt;1000,ROUND(AO847,-1),ROUND(AO847,-2))</f>
        <v>11800</v>
      </c>
      <c r="AT847" s="99">
        <f t="shared" si="506"/>
        <v>3800</v>
      </c>
      <c r="AU847" s="99">
        <f t="shared" si="506"/>
        <v>2600</v>
      </c>
      <c r="AV847" s="99">
        <f t="shared" si="506"/>
        <v>1600</v>
      </c>
      <c r="AW847" s="100">
        <f t="shared" ref="AW847:AW853" si="507">AO847*0.15</f>
        <v>1762.5</v>
      </c>
      <c r="AX847" s="241" t="s">
        <v>3457</v>
      </c>
      <c r="AY847" s="101">
        <v>840</v>
      </c>
      <c r="AZ847" s="102">
        <v>420</v>
      </c>
      <c r="BA847" s="102">
        <v>350</v>
      </c>
      <c r="BB847" s="102">
        <v>210</v>
      </c>
      <c r="BC847" s="238">
        <v>720</v>
      </c>
      <c r="BD847" s="238">
        <v>360</v>
      </c>
      <c r="BE847" s="238">
        <v>300</v>
      </c>
      <c r="BF847" s="238">
        <v>180</v>
      </c>
      <c r="BG847" s="103">
        <f t="shared" ref="BG847:BG853" si="508">AV847-AW847</f>
        <v>-162.5</v>
      </c>
      <c r="BJ847" s="236" t="e">
        <f>M847*#REF!</f>
        <v>#REF!</v>
      </c>
      <c r="BK847" s="236" t="e">
        <f>N847*#REF!</f>
        <v>#REF!</v>
      </c>
      <c r="BL847" s="236" t="e">
        <f>O847*#REF!</f>
        <v>#REF!</v>
      </c>
      <c r="BM847" s="236" t="e">
        <f>P847*#REF!</f>
        <v>#REF!</v>
      </c>
    </row>
    <row r="848" spans="1:65" s="279" customFormat="1" ht="63">
      <c r="A848" s="215" t="str">
        <f t="shared" si="486"/>
        <v>TP16DT_D2+1</v>
      </c>
      <c r="B848" s="215" t="str">
        <f t="shared" si="487"/>
        <v>TP16DT_D2+2</v>
      </c>
      <c r="C848" s="215" t="str">
        <f t="shared" si="488"/>
        <v>TP16DT_D2+3</v>
      </c>
      <c r="D848" s="215" t="str">
        <f t="shared" si="489"/>
        <v>TP16DT_D2+4</v>
      </c>
      <c r="E848" s="18" t="s">
        <v>3457</v>
      </c>
      <c r="F848" s="85"/>
      <c r="G848" s="85"/>
      <c r="H848" s="93" t="s">
        <v>6192</v>
      </c>
      <c r="I848" s="84" t="s">
        <v>6193</v>
      </c>
      <c r="J848" s="84" t="s">
        <v>6191</v>
      </c>
      <c r="K848" s="84" t="str">
        <f t="shared" si="503"/>
        <v>TP16DT_D2</v>
      </c>
      <c r="L848" s="84" t="s">
        <v>3772</v>
      </c>
      <c r="M848" s="95">
        <v>1800</v>
      </c>
      <c r="N848" s="96">
        <v>700</v>
      </c>
      <c r="O848" s="96">
        <v>500</v>
      </c>
      <c r="P848" s="96">
        <v>300</v>
      </c>
      <c r="Q848" s="95" t="e">
        <f>VLOOKUP(H848&amp;"Vị trí 1",#REF!,9,0)</f>
        <v>#REF!</v>
      </c>
      <c r="R848" s="95" t="e">
        <f>VLOOKUP(H848&amp;"Vị trí 2",#REF!,9,0)</f>
        <v>#REF!</v>
      </c>
      <c r="S848" s="95" t="e">
        <f>VLOOKUP(H848&amp;"Vị trí 3",#REF!,9,0)</f>
        <v>#REF!</v>
      </c>
      <c r="T848" s="95" t="e">
        <f>VLOOKUP(H848&amp;"Vị trí 4",#REF!,9,0)</f>
        <v>#REF!</v>
      </c>
      <c r="U848" s="251"/>
      <c r="V848" s="251"/>
      <c r="W848" s="251"/>
      <c r="X848" s="251"/>
      <c r="Y848" s="252"/>
      <c r="Z848" s="252"/>
      <c r="AA848" s="252"/>
      <c r="AB848" s="252"/>
      <c r="AC848" s="251"/>
      <c r="AD848" s="251"/>
      <c r="AE848" s="251"/>
      <c r="AF848" s="251"/>
      <c r="AG848" s="252"/>
      <c r="AH848" s="252"/>
      <c r="AI848" s="252">
        <f>MIN(AK849:AK894)</f>
        <v>4.0545454545454547</v>
      </c>
      <c r="AJ848" s="252">
        <f>MAX(AK849:AK894)</f>
        <v>8.01</v>
      </c>
      <c r="AK848" s="86">
        <v>8.01</v>
      </c>
      <c r="AL848" s="86"/>
      <c r="AM848" s="253"/>
      <c r="AN848" s="240">
        <f t="shared" si="504"/>
        <v>4.7</v>
      </c>
      <c r="AO848" s="98">
        <f t="shared" si="505"/>
        <v>8460</v>
      </c>
      <c r="AP848" s="98">
        <f t="shared" si="505"/>
        <v>3290</v>
      </c>
      <c r="AQ848" s="98">
        <f t="shared" si="505"/>
        <v>2350</v>
      </c>
      <c r="AR848" s="98">
        <f t="shared" si="505"/>
        <v>1410</v>
      </c>
      <c r="AS848" s="99">
        <f t="shared" si="506"/>
        <v>8500</v>
      </c>
      <c r="AT848" s="99">
        <f t="shared" si="506"/>
        <v>3300</v>
      </c>
      <c r="AU848" s="99">
        <f t="shared" si="506"/>
        <v>2400</v>
      </c>
      <c r="AV848" s="99">
        <f t="shared" si="506"/>
        <v>1400</v>
      </c>
      <c r="AW848" s="100">
        <f t="shared" si="507"/>
        <v>1269</v>
      </c>
      <c r="AX848" s="254" t="s">
        <v>32</v>
      </c>
      <c r="AY848" s="277"/>
      <c r="AZ848" s="278"/>
      <c r="BA848" s="278"/>
      <c r="BB848" s="278"/>
      <c r="BC848" s="251"/>
      <c r="BD848" s="251"/>
      <c r="BE848" s="251"/>
      <c r="BF848" s="251"/>
      <c r="BG848" s="103">
        <f t="shared" si="508"/>
        <v>131</v>
      </c>
    </row>
    <row r="849" spans="1:65" s="29" customFormat="1" ht="35.1" customHeight="1">
      <c r="A849" s="83" t="str">
        <f t="shared" si="486"/>
        <v>TP17DT+1</v>
      </c>
      <c r="B849" s="83" t="str">
        <f t="shared" si="487"/>
        <v>TP17DT+2</v>
      </c>
      <c r="C849" s="83" t="str">
        <f t="shared" si="488"/>
        <v>TP17DT+3</v>
      </c>
      <c r="D849" s="83" t="str">
        <f t="shared" si="489"/>
        <v>TP17DT+4</v>
      </c>
      <c r="E849" s="18" t="s">
        <v>3457</v>
      </c>
      <c r="F849" s="85">
        <v>17</v>
      </c>
      <c r="G849" s="85"/>
      <c r="H849" s="93" t="s">
        <v>6194</v>
      </c>
      <c r="I849" s="84" t="s">
        <v>6195</v>
      </c>
      <c r="J849" s="84" t="s">
        <v>3595</v>
      </c>
      <c r="K849" s="84" t="str">
        <f t="shared" si="503"/>
        <v>TP17DT</v>
      </c>
      <c r="L849" s="84" t="s">
        <v>6196</v>
      </c>
      <c r="M849" s="95">
        <v>2000</v>
      </c>
      <c r="N849" s="95">
        <v>1000</v>
      </c>
      <c r="O849" s="96">
        <v>700</v>
      </c>
      <c r="P849" s="96">
        <v>300</v>
      </c>
      <c r="Q849" s="95" t="e">
        <f>VLOOKUP(H849&amp;"Vị trí 1",#REF!,9,0)</f>
        <v>#REF!</v>
      </c>
      <c r="R849" s="95" t="e">
        <f>VLOOKUP(H849&amp;"Vị trí 2",#REF!,9,0)</f>
        <v>#REF!</v>
      </c>
      <c r="S849" s="95" t="e">
        <f>VLOOKUP(H849&amp;"Vị trí 3",#REF!,9,0)</f>
        <v>#REF!</v>
      </c>
      <c r="T849" s="95" t="e">
        <f>VLOOKUP(H849&amp;"Vị trí 4",#REF!,9,0)</f>
        <v>#REF!</v>
      </c>
      <c r="U849" s="238"/>
      <c r="V849" s="238"/>
      <c r="W849" s="238"/>
      <c r="X849" s="238"/>
      <c r="Y849" s="239"/>
      <c r="Z849" s="239"/>
      <c r="AA849" s="239"/>
      <c r="AB849" s="239"/>
      <c r="AC849" s="238"/>
      <c r="AD849" s="238"/>
      <c r="AE849" s="238"/>
      <c r="AF849" s="238"/>
      <c r="AG849" s="239"/>
      <c r="AH849" s="239"/>
      <c r="AI849" s="239"/>
      <c r="AJ849" s="239"/>
      <c r="AK849" s="86">
        <v>8.01</v>
      </c>
      <c r="AL849" s="86"/>
      <c r="AM849" s="240"/>
      <c r="AN849" s="240">
        <f t="shared" si="504"/>
        <v>4.7</v>
      </c>
      <c r="AO849" s="98">
        <f t="shared" si="505"/>
        <v>9400</v>
      </c>
      <c r="AP849" s="98">
        <f t="shared" si="505"/>
        <v>4700</v>
      </c>
      <c r="AQ849" s="98">
        <f t="shared" si="505"/>
        <v>3290</v>
      </c>
      <c r="AR849" s="98">
        <f t="shared" si="505"/>
        <v>1410</v>
      </c>
      <c r="AS849" s="99">
        <f t="shared" si="506"/>
        <v>9400</v>
      </c>
      <c r="AT849" s="99">
        <f t="shared" si="506"/>
        <v>4700</v>
      </c>
      <c r="AU849" s="99">
        <f t="shared" si="506"/>
        <v>3300</v>
      </c>
      <c r="AV849" s="99">
        <f t="shared" si="506"/>
        <v>1400</v>
      </c>
      <c r="AW849" s="100">
        <f t="shared" si="507"/>
        <v>1410</v>
      </c>
      <c r="AX849" s="241" t="s">
        <v>32</v>
      </c>
      <c r="AY849" s="101"/>
      <c r="AZ849" s="102"/>
      <c r="BA849" s="102"/>
      <c r="BB849" s="102"/>
      <c r="BC849" s="238"/>
      <c r="BD849" s="238"/>
      <c r="BE849" s="238"/>
      <c r="BF849" s="238"/>
      <c r="BG849" s="103">
        <f t="shared" si="508"/>
        <v>-10</v>
      </c>
    </row>
    <row r="850" spans="1:65" s="29" customFormat="1" ht="35.1" customHeight="1">
      <c r="A850" s="83" t="str">
        <f t="shared" si="486"/>
        <v>TP18DT+1</v>
      </c>
      <c r="B850" s="83" t="str">
        <f t="shared" si="487"/>
        <v>TP18DT+2</v>
      </c>
      <c r="C850" s="83" t="str">
        <f t="shared" si="488"/>
        <v>TP18DT+3</v>
      </c>
      <c r="D850" s="83" t="str">
        <f t="shared" si="489"/>
        <v>TP18DT+4</v>
      </c>
      <c r="E850" s="18" t="s">
        <v>3457</v>
      </c>
      <c r="F850" s="85">
        <v>18</v>
      </c>
      <c r="G850" s="85"/>
      <c r="H850" s="93" t="s">
        <v>6197</v>
      </c>
      <c r="I850" s="84" t="s">
        <v>265</v>
      </c>
      <c r="J850" s="84" t="s">
        <v>6198</v>
      </c>
      <c r="K850" s="84" t="str">
        <f t="shared" si="503"/>
        <v>TP18DT</v>
      </c>
      <c r="L850" s="84" t="s">
        <v>5425</v>
      </c>
      <c r="M850" s="95">
        <v>4000</v>
      </c>
      <c r="N850" s="95">
        <v>1000</v>
      </c>
      <c r="O850" s="96">
        <v>800</v>
      </c>
      <c r="P850" s="96">
        <v>600</v>
      </c>
      <c r="Q850" s="95" t="e">
        <f>VLOOKUP(H850&amp;"Vị trí 1",#REF!,9,0)</f>
        <v>#REF!</v>
      </c>
      <c r="R850" s="95" t="e">
        <f>VLOOKUP(H850&amp;"Vị trí 2",#REF!,9,0)</f>
        <v>#REF!</v>
      </c>
      <c r="S850" s="95" t="e">
        <f>VLOOKUP(H850&amp;"Vị trí 3",#REF!,9,0)</f>
        <v>#REF!</v>
      </c>
      <c r="T850" s="95" t="e">
        <f>VLOOKUP(H850&amp;"Vị trí 4",#REF!,9,0)</f>
        <v>#REF!</v>
      </c>
      <c r="U850" s="238"/>
      <c r="V850" s="238"/>
      <c r="W850" s="238"/>
      <c r="X850" s="238"/>
      <c r="Y850" s="239"/>
      <c r="Z850" s="239"/>
      <c r="AA850" s="239"/>
      <c r="AB850" s="239"/>
      <c r="AC850" s="238"/>
      <c r="AD850" s="238"/>
      <c r="AE850" s="238"/>
      <c r="AF850" s="238"/>
      <c r="AG850" s="239"/>
      <c r="AH850" s="239"/>
      <c r="AI850" s="239"/>
      <c r="AJ850" s="239"/>
      <c r="AK850" s="86">
        <v>8.01</v>
      </c>
      <c r="AL850" s="86"/>
      <c r="AM850" s="240"/>
      <c r="AN850" s="240">
        <f t="shared" si="504"/>
        <v>4.7</v>
      </c>
      <c r="AO850" s="98">
        <f t="shared" si="505"/>
        <v>18800</v>
      </c>
      <c r="AP850" s="98">
        <f t="shared" si="505"/>
        <v>4700</v>
      </c>
      <c r="AQ850" s="98">
        <f t="shared" si="505"/>
        <v>3760</v>
      </c>
      <c r="AR850" s="98">
        <f t="shared" si="505"/>
        <v>2820</v>
      </c>
      <c r="AS850" s="99">
        <f t="shared" si="506"/>
        <v>18800</v>
      </c>
      <c r="AT850" s="99">
        <f t="shared" si="506"/>
        <v>4700</v>
      </c>
      <c r="AU850" s="99">
        <f t="shared" si="506"/>
        <v>3800</v>
      </c>
      <c r="AV850" s="99">
        <f t="shared" si="506"/>
        <v>2800</v>
      </c>
      <c r="AW850" s="100">
        <f t="shared" si="507"/>
        <v>2820</v>
      </c>
      <c r="AX850" s="241" t="s">
        <v>32</v>
      </c>
      <c r="AY850" s="101">
        <v>1120</v>
      </c>
      <c r="AZ850" s="102">
        <v>560</v>
      </c>
      <c r="BA850" s="102">
        <v>420</v>
      </c>
      <c r="BB850" s="102">
        <v>280</v>
      </c>
      <c r="BC850" s="238">
        <v>960</v>
      </c>
      <c r="BD850" s="238">
        <v>480</v>
      </c>
      <c r="BE850" s="238">
        <v>360</v>
      </c>
      <c r="BF850" s="238">
        <v>240</v>
      </c>
      <c r="BG850" s="103">
        <f t="shared" si="508"/>
        <v>-20</v>
      </c>
      <c r="BJ850" s="236" t="e">
        <f>M850*#REF!</f>
        <v>#REF!</v>
      </c>
      <c r="BK850" s="236" t="e">
        <f>N850*#REF!</f>
        <v>#REF!</v>
      </c>
      <c r="BL850" s="236" t="e">
        <f>O850*#REF!</f>
        <v>#REF!</v>
      </c>
      <c r="BM850" s="236" t="e">
        <f>P850*#REF!</f>
        <v>#REF!</v>
      </c>
    </row>
    <row r="851" spans="1:65" s="29" customFormat="1" ht="63" customHeight="1">
      <c r="A851" s="83" t="str">
        <f t="shared" si="486"/>
        <v>TP19DT+1</v>
      </c>
      <c r="B851" s="83" t="str">
        <f t="shared" si="487"/>
        <v>TP19DT+2</v>
      </c>
      <c r="C851" s="83" t="str">
        <f t="shared" si="488"/>
        <v>TP19DT+3</v>
      </c>
      <c r="D851" s="83" t="str">
        <f t="shared" si="489"/>
        <v>TP19DT+4</v>
      </c>
      <c r="E851" s="18" t="s">
        <v>3457</v>
      </c>
      <c r="F851" s="85">
        <v>19</v>
      </c>
      <c r="G851" s="85"/>
      <c r="H851" s="93" t="s">
        <v>6199</v>
      </c>
      <c r="I851" s="84" t="s">
        <v>6200</v>
      </c>
      <c r="J851" s="84" t="s">
        <v>6198</v>
      </c>
      <c r="K851" s="84" t="str">
        <f t="shared" si="503"/>
        <v>TP19DT</v>
      </c>
      <c r="L851" s="84" t="s">
        <v>6201</v>
      </c>
      <c r="M851" s="95">
        <v>2200</v>
      </c>
      <c r="N851" s="96">
        <v>800</v>
      </c>
      <c r="O851" s="96">
        <v>600</v>
      </c>
      <c r="P851" s="96">
        <v>350</v>
      </c>
      <c r="Q851" s="95" t="e">
        <f>VLOOKUP(H851&amp;"Vị trí 1",#REF!,9,0)</f>
        <v>#REF!</v>
      </c>
      <c r="R851" s="95" t="e">
        <f>VLOOKUP(H851&amp;"Vị trí 2",#REF!,9,0)</f>
        <v>#REF!</v>
      </c>
      <c r="S851" s="95" t="e">
        <f>VLOOKUP(H851&amp;"Vị trí 3",#REF!,9,0)</f>
        <v>#REF!</v>
      </c>
      <c r="T851" s="95" t="e">
        <f>VLOOKUP(H851&amp;"Vị trí 4",#REF!,9,0)</f>
        <v>#REF!</v>
      </c>
      <c r="U851" s="238" t="e">
        <f>VLOOKUP(A851,#REF!,32,0)</f>
        <v>#REF!</v>
      </c>
      <c r="V851" s="238"/>
      <c r="W851" s="238"/>
      <c r="X851" s="238"/>
      <c r="Y851" s="239" t="e">
        <f>U851/M851</f>
        <v>#REF!</v>
      </c>
      <c r="Z851" s="239"/>
      <c r="AA851" s="239"/>
      <c r="AB851" s="239"/>
      <c r="AC851" s="238"/>
      <c r="AD851" s="238"/>
      <c r="AE851" s="238"/>
      <c r="AF851" s="238"/>
      <c r="AG851" s="239"/>
      <c r="AH851" s="239"/>
      <c r="AI851" s="239"/>
      <c r="AJ851" s="239"/>
      <c r="AK851" s="86">
        <v>7.9945454545454542</v>
      </c>
      <c r="AL851" s="86"/>
      <c r="AM851" s="240"/>
      <c r="AN851" s="240">
        <f t="shared" si="504"/>
        <v>4.7</v>
      </c>
      <c r="AO851" s="98">
        <f t="shared" si="505"/>
        <v>10340</v>
      </c>
      <c r="AP851" s="98">
        <f t="shared" si="505"/>
        <v>3760</v>
      </c>
      <c r="AQ851" s="98">
        <f t="shared" si="505"/>
        <v>2820</v>
      </c>
      <c r="AR851" s="98">
        <f t="shared" si="505"/>
        <v>1645</v>
      </c>
      <c r="AS851" s="99">
        <f t="shared" si="506"/>
        <v>10300</v>
      </c>
      <c r="AT851" s="99">
        <f t="shared" si="506"/>
        <v>3800</v>
      </c>
      <c r="AU851" s="99">
        <f t="shared" si="506"/>
        <v>2800</v>
      </c>
      <c r="AV851" s="99">
        <f t="shared" si="506"/>
        <v>1600</v>
      </c>
      <c r="AW851" s="100">
        <f t="shared" si="507"/>
        <v>1551</v>
      </c>
      <c r="AX851" s="241" t="s">
        <v>32</v>
      </c>
      <c r="AY851" s="101">
        <v>1540</v>
      </c>
      <c r="AZ851" s="102">
        <v>700</v>
      </c>
      <c r="BA851" s="102">
        <v>560</v>
      </c>
      <c r="BB851" s="102">
        <v>420</v>
      </c>
      <c r="BC851" s="238">
        <v>1320</v>
      </c>
      <c r="BD851" s="238">
        <v>600</v>
      </c>
      <c r="BE851" s="238">
        <v>480</v>
      </c>
      <c r="BF851" s="238">
        <v>360</v>
      </c>
      <c r="BG851" s="103">
        <f t="shared" si="508"/>
        <v>49</v>
      </c>
      <c r="BJ851" s="236" t="e">
        <f>M851*#REF!</f>
        <v>#REF!</v>
      </c>
      <c r="BK851" s="236" t="e">
        <f>N851*#REF!</f>
        <v>#REF!</v>
      </c>
      <c r="BL851" s="236" t="e">
        <f>O851*#REF!</f>
        <v>#REF!</v>
      </c>
      <c r="BM851" s="236" t="e">
        <f>P851*#REF!</f>
        <v>#REF!</v>
      </c>
    </row>
    <row r="852" spans="1:65" s="29" customFormat="1" ht="47.25">
      <c r="A852" s="83" t="str">
        <f t="shared" si="486"/>
        <v>TP20DT+1</v>
      </c>
      <c r="B852" s="83" t="str">
        <f t="shared" si="487"/>
        <v>TP20DT+2</v>
      </c>
      <c r="C852" s="83" t="str">
        <f t="shared" si="488"/>
        <v>TP20DT+3</v>
      </c>
      <c r="D852" s="83" t="str">
        <f t="shared" si="489"/>
        <v>TP20DT+4</v>
      </c>
      <c r="E852" s="18" t="s">
        <v>3457</v>
      </c>
      <c r="F852" s="85">
        <v>20</v>
      </c>
      <c r="G852" s="85"/>
      <c r="H852" s="93" t="s">
        <v>6202</v>
      </c>
      <c r="I852" s="84" t="s">
        <v>3769</v>
      </c>
      <c r="J852" s="84" t="s">
        <v>2779</v>
      </c>
      <c r="K852" s="84" t="str">
        <f t="shared" si="503"/>
        <v>TP20DT</v>
      </c>
      <c r="L852" s="84" t="s">
        <v>6122</v>
      </c>
      <c r="M852" s="96">
        <v>900</v>
      </c>
      <c r="N852" s="96">
        <v>450</v>
      </c>
      <c r="O852" s="96">
        <v>350</v>
      </c>
      <c r="P852" s="96">
        <v>250</v>
      </c>
      <c r="Q852" s="95" t="e">
        <f>VLOOKUP(H852&amp;"Vị trí 1",#REF!,9,0)</f>
        <v>#REF!</v>
      </c>
      <c r="R852" s="95" t="e">
        <f>VLOOKUP(H852&amp;"Vị trí 2",#REF!,9,0)</f>
        <v>#REF!</v>
      </c>
      <c r="S852" s="95" t="e">
        <f>VLOOKUP(H852&amp;"Vị trí 3",#REF!,9,0)</f>
        <v>#REF!</v>
      </c>
      <c r="T852" s="95" t="e">
        <f>VLOOKUP(H852&amp;"Vị trí 4",#REF!,9,0)</f>
        <v>#REF!</v>
      </c>
      <c r="U852" s="238"/>
      <c r="V852" s="238"/>
      <c r="W852" s="238"/>
      <c r="X852" s="238"/>
      <c r="Y852" s="239"/>
      <c r="Z852" s="239"/>
      <c r="AA852" s="239"/>
      <c r="AB852" s="239"/>
      <c r="AC852" s="238"/>
      <c r="AD852" s="238"/>
      <c r="AE852" s="238"/>
      <c r="AF852" s="238"/>
      <c r="AG852" s="239"/>
      <c r="AH852" s="239"/>
      <c r="AI852" s="239"/>
      <c r="AJ852" s="239"/>
      <c r="AK852" s="86">
        <v>8.01</v>
      </c>
      <c r="AL852" s="86"/>
      <c r="AM852" s="240"/>
      <c r="AN852" s="240">
        <f t="shared" si="504"/>
        <v>4.7</v>
      </c>
      <c r="AO852" s="98">
        <f t="shared" si="505"/>
        <v>4230</v>
      </c>
      <c r="AP852" s="98">
        <f t="shared" si="505"/>
        <v>2115</v>
      </c>
      <c r="AQ852" s="98">
        <f t="shared" si="505"/>
        <v>1645</v>
      </c>
      <c r="AR852" s="98">
        <f t="shared" si="505"/>
        <v>1175</v>
      </c>
      <c r="AS852" s="99">
        <f t="shared" si="506"/>
        <v>4200</v>
      </c>
      <c r="AT852" s="99">
        <f t="shared" si="506"/>
        <v>2100</v>
      </c>
      <c r="AU852" s="99">
        <f t="shared" si="506"/>
        <v>1600</v>
      </c>
      <c r="AV852" s="99">
        <f t="shared" si="506"/>
        <v>1200</v>
      </c>
      <c r="AW852" s="100">
        <f t="shared" si="507"/>
        <v>634.5</v>
      </c>
      <c r="AX852" s="241" t="s">
        <v>32</v>
      </c>
      <c r="AY852" s="101"/>
      <c r="AZ852" s="102"/>
      <c r="BA852" s="102"/>
      <c r="BB852" s="102"/>
      <c r="BC852" s="238"/>
      <c r="BD852" s="238"/>
      <c r="BE852" s="238"/>
      <c r="BF852" s="238"/>
      <c r="BG852" s="103">
        <f t="shared" si="508"/>
        <v>565.5</v>
      </c>
    </row>
    <row r="853" spans="1:65" s="29" customFormat="1" ht="35.1" customHeight="1">
      <c r="A853" s="83" t="str">
        <f t="shared" si="486"/>
        <v>TP21DT+1</v>
      </c>
      <c r="B853" s="83" t="str">
        <f t="shared" si="487"/>
        <v>TP21DT+2</v>
      </c>
      <c r="C853" s="83" t="str">
        <f t="shared" si="488"/>
        <v>TP21DT+3</v>
      </c>
      <c r="D853" s="83" t="str">
        <f t="shared" si="489"/>
        <v>TP21DT+4</v>
      </c>
      <c r="E853" s="18" t="s">
        <v>3457</v>
      </c>
      <c r="F853" s="85">
        <v>21</v>
      </c>
      <c r="G853" s="85"/>
      <c r="H853" s="93" t="s">
        <v>6203</v>
      </c>
      <c r="I853" s="84" t="s">
        <v>6204</v>
      </c>
      <c r="J853" s="84" t="s">
        <v>5425</v>
      </c>
      <c r="K853" s="84" t="str">
        <f t="shared" si="503"/>
        <v>TP21DT</v>
      </c>
      <c r="L853" s="84" t="s">
        <v>6205</v>
      </c>
      <c r="M853" s="95">
        <v>1200</v>
      </c>
      <c r="N853" s="96">
        <v>600</v>
      </c>
      <c r="O853" s="96">
        <v>500</v>
      </c>
      <c r="P853" s="96">
        <v>300</v>
      </c>
      <c r="Q853" s="95" t="e">
        <f>VLOOKUP(H853&amp;"Vị trí 1",#REF!,9,0)</f>
        <v>#REF!</v>
      </c>
      <c r="R853" s="95" t="e">
        <f>VLOOKUP(H853&amp;"Vị trí 2",#REF!,9,0)</f>
        <v>#REF!</v>
      </c>
      <c r="S853" s="95" t="e">
        <f>VLOOKUP(H853&amp;"Vị trí 3",#REF!,9,0)</f>
        <v>#REF!</v>
      </c>
      <c r="T853" s="95" t="e">
        <f>VLOOKUP(H853&amp;"Vị trí 4",#REF!,9,0)</f>
        <v>#REF!</v>
      </c>
      <c r="U853" s="238"/>
      <c r="V853" s="238"/>
      <c r="W853" s="238"/>
      <c r="X853" s="238"/>
      <c r="Y853" s="239"/>
      <c r="Z853" s="239"/>
      <c r="AA853" s="239"/>
      <c r="AB853" s="239"/>
      <c r="AC853" s="238"/>
      <c r="AD853" s="238"/>
      <c r="AE853" s="238"/>
      <c r="AF853" s="238"/>
      <c r="AG853" s="239"/>
      <c r="AH853" s="239"/>
      <c r="AI853" s="239"/>
      <c r="AJ853" s="239"/>
      <c r="AK853" s="86">
        <v>8.0066666666666659</v>
      </c>
      <c r="AL853" s="86"/>
      <c r="AM853" s="240"/>
      <c r="AN853" s="240">
        <f t="shared" si="504"/>
        <v>4.7</v>
      </c>
      <c r="AO853" s="98">
        <f t="shared" si="505"/>
        <v>5640</v>
      </c>
      <c r="AP853" s="98">
        <f t="shared" si="505"/>
        <v>2820</v>
      </c>
      <c r="AQ853" s="98">
        <f t="shared" si="505"/>
        <v>2350</v>
      </c>
      <c r="AR853" s="98">
        <f t="shared" si="505"/>
        <v>1410</v>
      </c>
      <c r="AS853" s="99">
        <f t="shared" si="506"/>
        <v>5600</v>
      </c>
      <c r="AT853" s="99">
        <f t="shared" si="506"/>
        <v>2800</v>
      </c>
      <c r="AU853" s="99">
        <f t="shared" si="506"/>
        <v>2400</v>
      </c>
      <c r="AV853" s="99">
        <f t="shared" si="506"/>
        <v>1400</v>
      </c>
      <c r="AW853" s="100">
        <f t="shared" si="507"/>
        <v>846</v>
      </c>
      <c r="AX853" s="241" t="s">
        <v>32</v>
      </c>
      <c r="AY853" s="101">
        <v>1960</v>
      </c>
      <c r="AZ853" s="102">
        <v>980</v>
      </c>
      <c r="BA853" s="102">
        <v>630</v>
      </c>
      <c r="BB853" s="102">
        <v>560</v>
      </c>
      <c r="BC853" s="238">
        <v>1680</v>
      </c>
      <c r="BD853" s="238">
        <v>840</v>
      </c>
      <c r="BE853" s="238">
        <v>540</v>
      </c>
      <c r="BF853" s="238">
        <v>480</v>
      </c>
      <c r="BG853" s="103">
        <f t="shared" si="508"/>
        <v>554</v>
      </c>
      <c r="BJ853" s="236" t="e">
        <f>M853*#REF!</f>
        <v>#REF!</v>
      </c>
      <c r="BK853" s="236" t="e">
        <f>N853*#REF!</f>
        <v>#REF!</v>
      </c>
      <c r="BL853" s="236" t="e">
        <f>O853*#REF!</f>
        <v>#REF!</v>
      </c>
      <c r="BM853" s="236" t="e">
        <f>P853*#REF!</f>
        <v>#REF!</v>
      </c>
    </row>
    <row r="854" spans="1:65" s="281" customFormat="1" ht="35.1" customHeight="1">
      <c r="A854" s="257" t="str">
        <f t="shared" si="486"/>
        <v>VC+1</v>
      </c>
      <c r="B854" s="257" t="str">
        <f t="shared" si="487"/>
        <v>VC+2</v>
      </c>
      <c r="C854" s="257" t="str">
        <f t="shared" si="488"/>
        <v>VC+3</v>
      </c>
      <c r="D854" s="257" t="str">
        <f t="shared" si="489"/>
        <v>VC+4</v>
      </c>
      <c r="E854" s="281" t="s">
        <v>32</v>
      </c>
      <c r="F854" s="185" t="s">
        <v>3481</v>
      </c>
      <c r="G854" s="185"/>
      <c r="H854" s="186" t="s">
        <v>32</v>
      </c>
      <c r="I854" s="259" t="s">
        <v>6206</v>
      </c>
      <c r="J854" s="259"/>
      <c r="K854" s="259"/>
      <c r="L854" s="259"/>
      <c r="M854" s="261"/>
      <c r="N854" s="261"/>
      <c r="O854" s="261"/>
      <c r="P854" s="261"/>
      <c r="Q854" s="262"/>
      <c r="R854" s="262"/>
      <c r="S854" s="262"/>
      <c r="T854" s="262"/>
      <c r="U854" s="260"/>
      <c r="V854" s="260"/>
      <c r="W854" s="260"/>
      <c r="X854" s="260"/>
      <c r="Y854" s="263"/>
      <c r="Z854" s="263"/>
      <c r="AA854" s="263"/>
      <c r="AB854" s="263"/>
      <c r="AC854" s="260"/>
      <c r="AD854" s="260"/>
      <c r="AE854" s="260"/>
      <c r="AF854" s="260"/>
      <c r="AG854" s="263"/>
      <c r="AH854" s="263"/>
      <c r="AI854" s="263"/>
      <c r="AJ854" s="263"/>
      <c r="AK854" s="264">
        <f>AVERAGE(AK856:AK900)</f>
        <v>5.3694566362162925</v>
      </c>
      <c r="AL854" s="264"/>
      <c r="AM854" s="265"/>
      <c r="AN854" s="266">
        <f t="shared" si="504"/>
        <v>3.1</v>
      </c>
      <c r="AO854" s="267"/>
      <c r="AP854" s="267"/>
      <c r="AQ854" s="267"/>
      <c r="AR854" s="267"/>
      <c r="AS854" s="267"/>
      <c r="AT854" s="267"/>
      <c r="AU854" s="267"/>
      <c r="AV854" s="267"/>
      <c r="AW854" s="190"/>
      <c r="AX854" s="268" t="s">
        <v>32</v>
      </c>
      <c r="AY854" s="269">
        <v>2450</v>
      </c>
      <c r="AZ854" s="270">
        <v>1050</v>
      </c>
      <c r="BA854" s="270">
        <v>630</v>
      </c>
      <c r="BB854" s="270">
        <v>560</v>
      </c>
      <c r="BC854" s="271">
        <v>2100</v>
      </c>
      <c r="BD854" s="271">
        <v>900</v>
      </c>
      <c r="BE854" s="271">
        <v>540</v>
      </c>
      <c r="BF854" s="271">
        <v>480</v>
      </c>
      <c r="BJ854" s="272" t="e">
        <f>M854*#REF!</f>
        <v>#REF!</v>
      </c>
      <c r="BK854" s="272" t="e">
        <f>N854*#REF!</f>
        <v>#REF!</v>
      </c>
      <c r="BL854" s="272" t="e">
        <f>O854*#REF!</f>
        <v>#REF!</v>
      </c>
      <c r="BM854" s="272" t="e">
        <f>P854*#REF!</f>
        <v>#REF!</v>
      </c>
    </row>
    <row r="855" spans="1:65" s="29" customFormat="1" ht="35.1" customHeight="1">
      <c r="A855" s="83" t="str">
        <f t="shared" si="486"/>
        <v>VC1DT+1</v>
      </c>
      <c r="B855" s="83" t="str">
        <f t="shared" si="487"/>
        <v>VC1DT+2</v>
      </c>
      <c r="C855" s="83" t="str">
        <f t="shared" si="488"/>
        <v>VC1DT+3</v>
      </c>
      <c r="D855" s="83" t="str">
        <f t="shared" si="489"/>
        <v>VC1DT+4</v>
      </c>
      <c r="E855" s="29" t="s">
        <v>32</v>
      </c>
      <c r="F855" s="85">
        <v>1</v>
      </c>
      <c r="G855" s="85"/>
      <c r="H855" s="93" t="s">
        <v>6207</v>
      </c>
      <c r="I855" s="84" t="s">
        <v>50</v>
      </c>
      <c r="J855" s="84" t="s">
        <v>6208</v>
      </c>
      <c r="K855" s="84"/>
      <c r="L855" s="84" t="s">
        <v>6209</v>
      </c>
      <c r="M855" s="96"/>
      <c r="N855" s="96"/>
      <c r="O855" s="96"/>
      <c r="P855" s="96"/>
      <c r="Q855" s="95"/>
      <c r="R855" s="95"/>
      <c r="S855" s="95"/>
      <c r="T855" s="95"/>
      <c r="U855" s="238" t="e">
        <f>VLOOKUP(A855,#REF!,32,0)</f>
        <v>#REF!</v>
      </c>
      <c r="V855" s="238"/>
      <c r="W855" s="238"/>
      <c r="X855" s="238"/>
      <c r="Y855" s="239" t="e">
        <f>U855/M855</f>
        <v>#REF!</v>
      </c>
      <c r="Z855" s="239"/>
      <c r="AA855" s="239"/>
      <c r="AB855" s="239"/>
      <c r="AC855" s="238"/>
      <c r="AD855" s="238"/>
      <c r="AE855" s="238"/>
      <c r="AF855" s="238"/>
      <c r="AG855" s="239"/>
      <c r="AH855" s="239"/>
      <c r="AI855" s="239"/>
      <c r="AJ855" s="239"/>
      <c r="AK855" s="86"/>
      <c r="AL855" s="86"/>
      <c r="AM855" s="240"/>
      <c r="AN855" s="240"/>
      <c r="AO855" s="98"/>
      <c r="AP855" s="98"/>
      <c r="AQ855" s="98"/>
      <c r="AR855" s="98"/>
      <c r="AS855" s="98"/>
      <c r="AT855" s="98"/>
      <c r="AU855" s="98"/>
      <c r="AV855" s="98"/>
      <c r="AW855" s="60"/>
      <c r="AX855" s="241" t="s">
        <v>32</v>
      </c>
      <c r="AY855" s="101">
        <v>2100</v>
      </c>
      <c r="AZ855" s="102">
        <v>1050</v>
      </c>
      <c r="BA855" s="102">
        <v>630</v>
      </c>
      <c r="BB855" s="102">
        <v>560</v>
      </c>
      <c r="BC855" s="238">
        <v>1800</v>
      </c>
      <c r="BD855" s="238">
        <v>900</v>
      </c>
      <c r="BE855" s="238">
        <v>540</v>
      </c>
      <c r="BF855" s="238">
        <v>480</v>
      </c>
      <c r="BJ855" s="236" t="e">
        <f>M855*#REF!</f>
        <v>#REF!</v>
      </c>
      <c r="BK855" s="236" t="e">
        <f>N855*#REF!</f>
        <v>#REF!</v>
      </c>
      <c r="BL855" s="236" t="e">
        <f>O855*#REF!</f>
        <v>#REF!</v>
      </c>
      <c r="BM855" s="236" t="e">
        <f>P855*#REF!</f>
        <v>#REF!</v>
      </c>
    </row>
    <row r="856" spans="1:65" s="29" customFormat="1" ht="35.1" customHeight="1">
      <c r="A856" s="83" t="str">
        <f t="shared" si="486"/>
        <v>VC1DT_D1+1</v>
      </c>
      <c r="B856" s="83" t="str">
        <f t="shared" si="487"/>
        <v>VC1DT_D1+2</v>
      </c>
      <c r="C856" s="83" t="str">
        <f t="shared" si="488"/>
        <v>VC1DT_D1+3</v>
      </c>
      <c r="D856" s="83" t="str">
        <f t="shared" si="489"/>
        <v>VC1DT_D1+4</v>
      </c>
      <c r="E856" s="29" t="s">
        <v>32</v>
      </c>
      <c r="F856" s="85"/>
      <c r="G856" s="85"/>
      <c r="H856" s="93" t="s">
        <v>6210</v>
      </c>
      <c r="I856" s="84" t="s">
        <v>6211</v>
      </c>
      <c r="J856" s="84" t="s">
        <v>6208</v>
      </c>
      <c r="K856" s="84" t="str">
        <f t="shared" si="503"/>
        <v>VC1DT_D1</v>
      </c>
      <c r="L856" s="84" t="s">
        <v>6212</v>
      </c>
      <c r="M856" s="95">
        <v>1600</v>
      </c>
      <c r="N856" s="96">
        <v>800</v>
      </c>
      <c r="O856" s="96">
        <v>600</v>
      </c>
      <c r="P856" s="96">
        <v>400</v>
      </c>
      <c r="Q856" s="95" t="e">
        <f>VLOOKUP(H856&amp;"Vị trí 1",#REF!,9,0)</f>
        <v>#REF!</v>
      </c>
      <c r="R856" s="95" t="e">
        <f>VLOOKUP(H856&amp;"Vị trí 2",#REF!,9,0)</f>
        <v>#REF!</v>
      </c>
      <c r="S856" s="95" t="e">
        <f>VLOOKUP(H856&amp;"Vị trí 3",#REF!,9,0)</f>
        <v>#REF!</v>
      </c>
      <c r="T856" s="95" t="e">
        <f>VLOOKUP(H856&amp;"Vị trí 4",#REF!,9,0)</f>
        <v>#REF!</v>
      </c>
      <c r="U856" s="238" t="e">
        <f>VLOOKUP(A856,#REF!,32,0)</f>
        <v>#REF!</v>
      </c>
      <c r="V856" s="238"/>
      <c r="W856" s="238"/>
      <c r="X856" s="238"/>
      <c r="Y856" s="239" t="e">
        <f>U856/M856</f>
        <v>#REF!</v>
      </c>
      <c r="Z856" s="239"/>
      <c r="AA856" s="239"/>
      <c r="AB856" s="239"/>
      <c r="AC856" s="238"/>
      <c r="AD856" s="238"/>
      <c r="AE856" s="238"/>
      <c r="AF856" s="238"/>
      <c r="AG856" s="239"/>
      <c r="AH856" s="239"/>
      <c r="AI856" s="239"/>
      <c r="AJ856" s="239"/>
      <c r="AK856" s="86">
        <v>5.37</v>
      </c>
      <c r="AL856" s="86"/>
      <c r="AM856" s="240"/>
      <c r="AN856" s="240">
        <f>ROUNDDOWN(AK856*$AN$10/$AK$10,1)</f>
        <v>3.1</v>
      </c>
      <c r="AO856" s="98">
        <f t="shared" ref="AO856:AR857" si="509">M856*$AN856</f>
        <v>4960</v>
      </c>
      <c r="AP856" s="98">
        <f t="shared" si="509"/>
        <v>2480</v>
      </c>
      <c r="AQ856" s="98">
        <f t="shared" si="509"/>
        <v>1860</v>
      </c>
      <c r="AR856" s="98">
        <f t="shared" si="509"/>
        <v>1240</v>
      </c>
      <c r="AS856" s="99">
        <f t="shared" ref="AS856:AV857" si="510">IF(AO856&lt;1000,ROUND(AO856,-1),ROUND(AO856,-2))</f>
        <v>5000</v>
      </c>
      <c r="AT856" s="99">
        <f t="shared" si="510"/>
        <v>2500</v>
      </c>
      <c r="AU856" s="99">
        <f t="shared" si="510"/>
        <v>1900</v>
      </c>
      <c r="AV856" s="99">
        <f t="shared" si="510"/>
        <v>1200</v>
      </c>
      <c r="AW856" s="100">
        <f>AO856*0.15</f>
        <v>744</v>
      </c>
      <c r="AX856" s="241" t="s">
        <v>32</v>
      </c>
      <c r="AY856" s="101">
        <v>3500</v>
      </c>
      <c r="AZ856" s="102">
        <v>1050</v>
      </c>
      <c r="BA856" s="102">
        <v>840</v>
      </c>
      <c r="BB856" s="102">
        <v>630</v>
      </c>
      <c r="BC856" s="238">
        <v>3000</v>
      </c>
      <c r="BD856" s="238">
        <v>900</v>
      </c>
      <c r="BE856" s="238">
        <v>720</v>
      </c>
      <c r="BF856" s="238">
        <v>540</v>
      </c>
      <c r="BG856" s="103">
        <f>AV856-AW856</f>
        <v>456</v>
      </c>
      <c r="BJ856" s="236" t="e">
        <f>M856*#REF!</f>
        <v>#REF!</v>
      </c>
      <c r="BK856" s="236" t="e">
        <f>N856*#REF!</f>
        <v>#REF!</v>
      </c>
      <c r="BL856" s="236" t="e">
        <f>O856*#REF!</f>
        <v>#REF!</v>
      </c>
      <c r="BM856" s="236" t="e">
        <f>P856*#REF!</f>
        <v>#REF!</v>
      </c>
    </row>
    <row r="857" spans="1:65" s="29" customFormat="1" ht="35.1" customHeight="1">
      <c r="A857" s="83" t="str">
        <f t="shared" si="486"/>
        <v>VC1DT_D2+1</v>
      </c>
      <c r="B857" s="83" t="str">
        <f t="shared" si="487"/>
        <v>VC1DT_D2+2</v>
      </c>
      <c r="C857" s="83" t="str">
        <f t="shared" si="488"/>
        <v>VC1DT_D2+3</v>
      </c>
      <c r="D857" s="83" t="str">
        <f t="shared" si="489"/>
        <v>VC1DT_D2+4</v>
      </c>
      <c r="E857" s="29" t="s">
        <v>32</v>
      </c>
      <c r="F857" s="85"/>
      <c r="G857" s="85"/>
      <c r="H857" s="93" t="s">
        <v>6213</v>
      </c>
      <c r="I857" s="84" t="s">
        <v>6214</v>
      </c>
      <c r="J857" s="84" t="s">
        <v>6212</v>
      </c>
      <c r="K857" s="84" t="str">
        <f t="shared" si="503"/>
        <v>VC1DT_D2</v>
      </c>
      <c r="L857" s="84" t="s">
        <v>6209</v>
      </c>
      <c r="M857" s="95">
        <v>2200</v>
      </c>
      <c r="N857" s="95">
        <v>1000</v>
      </c>
      <c r="O857" s="96">
        <v>800</v>
      </c>
      <c r="P857" s="96">
        <v>600</v>
      </c>
      <c r="Q857" s="95" t="e">
        <f>VLOOKUP(H857&amp;"Vị trí 1",#REF!,9,0)</f>
        <v>#REF!</v>
      </c>
      <c r="R857" s="95" t="e">
        <f>VLOOKUP(H857&amp;"Vị trí 2",#REF!,9,0)</f>
        <v>#REF!</v>
      </c>
      <c r="S857" s="95" t="e">
        <f>VLOOKUP(H857&amp;"Vị trí 3",#REF!,9,0)</f>
        <v>#REF!</v>
      </c>
      <c r="T857" s="95" t="e">
        <f>VLOOKUP(H857&amp;"Vị trí 4",#REF!,9,0)</f>
        <v>#REF!</v>
      </c>
      <c r="U857" s="238"/>
      <c r="V857" s="238"/>
      <c r="W857" s="238"/>
      <c r="X857" s="238"/>
      <c r="Y857" s="239"/>
      <c r="Z857" s="239"/>
      <c r="AA857" s="239"/>
      <c r="AB857" s="239"/>
      <c r="AC857" s="238"/>
      <c r="AD857" s="238"/>
      <c r="AE857" s="238"/>
      <c r="AF857" s="238"/>
      <c r="AG857" s="239"/>
      <c r="AH857" s="239"/>
      <c r="AI857" s="239"/>
      <c r="AJ857" s="239"/>
      <c r="AK857" s="86">
        <v>4.0545454545454547</v>
      </c>
      <c r="AL857" s="86"/>
      <c r="AM857" s="240"/>
      <c r="AN857" s="240">
        <f>ROUNDDOWN(AK857*$AN$10/$AK$10,1)</f>
        <v>2.2999999999999998</v>
      </c>
      <c r="AO857" s="98">
        <f t="shared" si="509"/>
        <v>5060</v>
      </c>
      <c r="AP857" s="98">
        <f t="shared" si="509"/>
        <v>2300</v>
      </c>
      <c r="AQ857" s="98">
        <f t="shared" si="509"/>
        <v>1839.9999999999998</v>
      </c>
      <c r="AR857" s="98">
        <f t="shared" si="509"/>
        <v>1380</v>
      </c>
      <c r="AS857" s="99">
        <f t="shared" si="510"/>
        <v>5100</v>
      </c>
      <c r="AT857" s="99">
        <f t="shared" si="510"/>
        <v>2300</v>
      </c>
      <c r="AU857" s="99">
        <f t="shared" si="510"/>
        <v>1800</v>
      </c>
      <c r="AV857" s="99">
        <f t="shared" si="510"/>
        <v>1400</v>
      </c>
      <c r="AW857" s="100">
        <f>AO857*0.15</f>
        <v>759</v>
      </c>
      <c r="AX857" s="241" t="s">
        <v>32</v>
      </c>
      <c r="AY857" s="101"/>
      <c r="AZ857" s="102"/>
      <c r="BA857" s="102"/>
      <c r="BB857" s="102"/>
      <c r="BC857" s="238"/>
      <c r="BD857" s="238"/>
      <c r="BE857" s="238"/>
      <c r="BF857" s="238"/>
      <c r="BG857" s="103">
        <f>AV857-AW857</f>
        <v>641</v>
      </c>
    </row>
    <row r="858" spans="1:65" s="29" customFormat="1" ht="35.1" customHeight="1">
      <c r="A858" s="83" t="str">
        <f t="shared" si="486"/>
        <v>VC2DT+1</v>
      </c>
      <c r="B858" s="83" t="str">
        <f t="shared" si="487"/>
        <v>VC2DT+2</v>
      </c>
      <c r="C858" s="83" t="str">
        <f t="shared" si="488"/>
        <v>VC2DT+3</v>
      </c>
      <c r="D858" s="83" t="str">
        <f t="shared" si="489"/>
        <v>VC2DT+4</v>
      </c>
      <c r="E858" s="29" t="s">
        <v>32</v>
      </c>
      <c r="F858" s="85">
        <v>2</v>
      </c>
      <c r="G858" s="85"/>
      <c r="H858" s="93" t="s">
        <v>6215</v>
      </c>
      <c r="I858" s="84" t="s">
        <v>6216</v>
      </c>
      <c r="J858" s="84" t="s">
        <v>6217</v>
      </c>
      <c r="K858" s="84"/>
      <c r="L858" s="84" t="s">
        <v>4303</v>
      </c>
      <c r="M858" s="96"/>
      <c r="N858" s="96"/>
      <c r="O858" s="96"/>
      <c r="P858" s="96"/>
      <c r="Q858" s="95"/>
      <c r="R858" s="95"/>
      <c r="S858" s="95"/>
      <c r="T858" s="95"/>
      <c r="U858" s="238"/>
      <c r="V858" s="238" t="e">
        <f>VLOOKUP(B858,#REF!,32,0)</f>
        <v>#REF!</v>
      </c>
      <c r="W858" s="238"/>
      <c r="X858" s="238"/>
      <c r="Y858" s="239"/>
      <c r="Z858" s="239" t="e">
        <f>V858/N858</f>
        <v>#REF!</v>
      </c>
      <c r="AA858" s="239"/>
      <c r="AB858" s="239"/>
      <c r="AC858" s="238"/>
      <c r="AD858" s="238"/>
      <c r="AE858" s="238"/>
      <c r="AF858" s="238"/>
      <c r="AG858" s="239"/>
      <c r="AH858" s="239"/>
      <c r="AI858" s="239"/>
      <c r="AJ858" s="239"/>
      <c r="AK858" s="86"/>
      <c r="AL858" s="86"/>
      <c r="AM858" s="240"/>
      <c r="AN858" s="240"/>
      <c r="AO858" s="98"/>
      <c r="AP858" s="98"/>
      <c r="AQ858" s="98"/>
      <c r="AR858" s="98"/>
      <c r="AS858" s="98"/>
      <c r="AT858" s="98"/>
      <c r="AU858" s="98"/>
      <c r="AV858" s="98"/>
      <c r="AW858" s="60"/>
      <c r="AX858" s="241" t="s">
        <v>32</v>
      </c>
      <c r="AY858" s="101">
        <v>3500</v>
      </c>
      <c r="AZ858" s="102">
        <v>1260</v>
      </c>
      <c r="BA858" s="102">
        <v>910</v>
      </c>
      <c r="BB858" s="102">
        <v>560</v>
      </c>
      <c r="BC858" s="238">
        <v>3000</v>
      </c>
      <c r="BD858" s="238">
        <v>1080</v>
      </c>
      <c r="BE858" s="238">
        <v>780</v>
      </c>
      <c r="BF858" s="238">
        <v>480</v>
      </c>
      <c r="BJ858" s="236" t="e">
        <f>M858*#REF!</f>
        <v>#REF!</v>
      </c>
      <c r="BK858" s="236" t="e">
        <f>N858*#REF!</f>
        <v>#REF!</v>
      </c>
      <c r="BL858" s="236" t="e">
        <f>O858*#REF!</f>
        <v>#REF!</v>
      </c>
      <c r="BM858" s="236" t="e">
        <f>P858*#REF!</f>
        <v>#REF!</v>
      </c>
    </row>
    <row r="859" spans="1:65" s="29" customFormat="1" ht="35.1" customHeight="1">
      <c r="A859" s="83" t="str">
        <f t="shared" si="486"/>
        <v>VC2DT_D1+1</v>
      </c>
      <c r="B859" s="83" t="str">
        <f t="shared" si="487"/>
        <v>VC2DT_D1+2</v>
      </c>
      <c r="C859" s="83" t="str">
        <f t="shared" si="488"/>
        <v>VC2DT_D1+3</v>
      </c>
      <c r="D859" s="83" t="str">
        <f t="shared" si="489"/>
        <v>VC2DT_D1+4</v>
      </c>
      <c r="E859" s="29" t="s">
        <v>32</v>
      </c>
      <c r="F859" s="85"/>
      <c r="G859" s="85"/>
      <c r="H859" s="93" t="s">
        <v>6218</v>
      </c>
      <c r="I859" s="84" t="s">
        <v>6219</v>
      </c>
      <c r="J859" s="84" t="s">
        <v>6220</v>
      </c>
      <c r="K859" s="84" t="str">
        <f t="shared" si="503"/>
        <v>VC2DT_D1</v>
      </c>
      <c r="L859" s="84" t="s">
        <v>6221</v>
      </c>
      <c r="M859" s="95">
        <v>2800</v>
      </c>
      <c r="N859" s="95">
        <v>1400</v>
      </c>
      <c r="O859" s="96">
        <v>900</v>
      </c>
      <c r="P859" s="96">
        <v>800</v>
      </c>
      <c r="Q859" s="95" t="e">
        <f>VLOOKUP(H859&amp;"Vị trí 1",#REF!,9,0)</f>
        <v>#REF!</v>
      </c>
      <c r="R859" s="95" t="e">
        <f>VLOOKUP(H859&amp;"Vị trí 2",#REF!,9,0)</f>
        <v>#REF!</v>
      </c>
      <c r="S859" s="95" t="e">
        <f>VLOOKUP(H859&amp;"Vị trí 3",#REF!,9,0)</f>
        <v>#REF!</v>
      </c>
      <c r="T859" s="95" t="e">
        <f>VLOOKUP(H859&amp;"Vị trí 4",#REF!,9,0)</f>
        <v>#REF!</v>
      </c>
      <c r="U859" s="238"/>
      <c r="V859" s="238" t="e">
        <f>VLOOKUP(B859,#REF!,32,0)</f>
        <v>#REF!</v>
      </c>
      <c r="W859" s="238"/>
      <c r="X859" s="238"/>
      <c r="Y859" s="239"/>
      <c r="Z859" s="239" t="e">
        <f>V859/N859</f>
        <v>#REF!</v>
      </c>
      <c r="AA859" s="239"/>
      <c r="AB859" s="239"/>
      <c r="AC859" s="238"/>
      <c r="AD859" s="238"/>
      <c r="AE859" s="238"/>
      <c r="AF859" s="238"/>
      <c r="AG859" s="239"/>
      <c r="AH859" s="239"/>
      <c r="AI859" s="239"/>
      <c r="AJ859" s="239"/>
      <c r="AK859" s="86">
        <v>5.37</v>
      </c>
      <c r="AL859" s="86"/>
      <c r="AM859" s="240"/>
      <c r="AN859" s="240">
        <f>ROUNDDOWN(AK859*$AN$10/$AK$10,1)</f>
        <v>3.1</v>
      </c>
      <c r="AO859" s="98">
        <f t="shared" ref="AO859:AR862" si="511">M859*$AN859</f>
        <v>8680</v>
      </c>
      <c r="AP859" s="98">
        <f t="shared" si="511"/>
        <v>4340</v>
      </c>
      <c r="AQ859" s="98">
        <f t="shared" si="511"/>
        <v>2790</v>
      </c>
      <c r="AR859" s="98">
        <f t="shared" si="511"/>
        <v>2480</v>
      </c>
      <c r="AS859" s="99">
        <f t="shared" ref="AS859:AV862" si="512">IF(AO859&lt;1000,ROUND(AO859,-1),ROUND(AO859,-2))</f>
        <v>8700</v>
      </c>
      <c r="AT859" s="99">
        <f t="shared" si="512"/>
        <v>4300</v>
      </c>
      <c r="AU859" s="99">
        <f t="shared" si="512"/>
        <v>2800</v>
      </c>
      <c r="AV859" s="99">
        <f t="shared" si="512"/>
        <v>2500</v>
      </c>
      <c r="AW859" s="100">
        <f>AO859*0.15</f>
        <v>1302</v>
      </c>
      <c r="AX859" s="241" t="s">
        <v>32</v>
      </c>
      <c r="AY859" s="101">
        <v>5250</v>
      </c>
      <c r="AZ859" s="102">
        <v>1750</v>
      </c>
      <c r="BA859" s="102">
        <v>1260</v>
      </c>
      <c r="BB859" s="102">
        <v>840</v>
      </c>
      <c r="BC859" s="238">
        <v>4500</v>
      </c>
      <c r="BD859" s="238">
        <v>1500</v>
      </c>
      <c r="BE859" s="238">
        <v>1080</v>
      </c>
      <c r="BF859" s="238">
        <v>720</v>
      </c>
      <c r="BG859" s="103">
        <f>AV859-AW859</f>
        <v>1198</v>
      </c>
      <c r="BJ859" s="236" t="e">
        <f>M859*#REF!</f>
        <v>#REF!</v>
      </c>
      <c r="BK859" s="236" t="e">
        <f>N859*#REF!</f>
        <v>#REF!</v>
      </c>
      <c r="BL859" s="236" t="e">
        <f>O859*#REF!</f>
        <v>#REF!</v>
      </c>
      <c r="BM859" s="236" t="e">
        <f>P859*#REF!</f>
        <v>#REF!</v>
      </c>
    </row>
    <row r="860" spans="1:65" s="29" customFormat="1" ht="35.1" customHeight="1">
      <c r="A860" s="83" t="str">
        <f t="shared" si="486"/>
        <v>VC2DT_D2+1</v>
      </c>
      <c r="B860" s="83" t="str">
        <f t="shared" si="487"/>
        <v>VC2DT_D2+2</v>
      </c>
      <c r="C860" s="83" t="str">
        <f t="shared" si="488"/>
        <v>VC2DT_D2+3</v>
      </c>
      <c r="D860" s="83" t="str">
        <f t="shared" si="489"/>
        <v>VC2DT_D2+4</v>
      </c>
      <c r="E860" s="29" t="s">
        <v>32</v>
      </c>
      <c r="F860" s="85"/>
      <c r="G860" s="85"/>
      <c r="H860" s="93" t="s">
        <v>6222</v>
      </c>
      <c r="I860" s="84" t="s">
        <v>6223</v>
      </c>
      <c r="J860" s="84" t="s">
        <v>6221</v>
      </c>
      <c r="K860" s="84" t="str">
        <f t="shared" si="503"/>
        <v>VC2DT_D2</v>
      </c>
      <c r="L860" s="84" t="s">
        <v>6224</v>
      </c>
      <c r="M860" s="95">
        <v>3500</v>
      </c>
      <c r="N860" s="95">
        <v>1500</v>
      </c>
      <c r="O860" s="96">
        <v>900</v>
      </c>
      <c r="P860" s="96">
        <v>800</v>
      </c>
      <c r="Q860" s="95" t="e">
        <f>VLOOKUP(H860&amp;"Vị trí 1",#REF!,9,0)</f>
        <v>#REF!</v>
      </c>
      <c r="R860" s="95" t="e">
        <f>VLOOKUP(H860&amp;"Vị trí 2",#REF!,9,0)</f>
        <v>#REF!</v>
      </c>
      <c r="S860" s="95" t="e">
        <f>VLOOKUP(H860&amp;"Vị trí 3",#REF!,9,0)</f>
        <v>#REF!</v>
      </c>
      <c r="T860" s="95" t="e">
        <f>VLOOKUP(H860&amp;"Vị trí 4",#REF!,9,0)</f>
        <v>#REF!</v>
      </c>
      <c r="U860" s="238"/>
      <c r="V860" s="238"/>
      <c r="W860" s="238"/>
      <c r="X860" s="238"/>
      <c r="Y860" s="239"/>
      <c r="Z860" s="239"/>
      <c r="AA860" s="239"/>
      <c r="AB860" s="239"/>
      <c r="AC860" s="238"/>
      <c r="AD860" s="238"/>
      <c r="AE860" s="238"/>
      <c r="AF860" s="238"/>
      <c r="AG860" s="239"/>
      <c r="AH860" s="239"/>
      <c r="AI860" s="239"/>
      <c r="AJ860" s="239"/>
      <c r="AK860" s="86">
        <v>5.37</v>
      </c>
      <c r="AL860" s="86"/>
      <c r="AM860" s="240"/>
      <c r="AN860" s="240">
        <f>ROUNDDOWN(AK860*$AN$10/$AK$10,1)</f>
        <v>3.1</v>
      </c>
      <c r="AO860" s="98">
        <f t="shared" si="511"/>
        <v>10850</v>
      </c>
      <c r="AP860" s="98">
        <f t="shared" si="511"/>
        <v>4650</v>
      </c>
      <c r="AQ860" s="98">
        <f t="shared" si="511"/>
        <v>2790</v>
      </c>
      <c r="AR860" s="98">
        <f t="shared" si="511"/>
        <v>2480</v>
      </c>
      <c r="AS860" s="99">
        <f t="shared" si="512"/>
        <v>10900</v>
      </c>
      <c r="AT860" s="99">
        <f t="shared" si="512"/>
        <v>4700</v>
      </c>
      <c r="AU860" s="99">
        <f t="shared" si="512"/>
        <v>2800</v>
      </c>
      <c r="AV860" s="99">
        <f t="shared" si="512"/>
        <v>2500</v>
      </c>
      <c r="AW860" s="100">
        <f>AO860*0.15</f>
        <v>1627.5</v>
      </c>
      <c r="AX860" s="241" t="s">
        <v>32</v>
      </c>
      <c r="AY860" s="101">
        <v>3850</v>
      </c>
      <c r="AZ860" s="102">
        <v>1260</v>
      </c>
      <c r="BA860" s="102">
        <v>910</v>
      </c>
      <c r="BB860" s="102">
        <v>770</v>
      </c>
      <c r="BC860" s="238">
        <v>3300</v>
      </c>
      <c r="BD860" s="238">
        <v>1080</v>
      </c>
      <c r="BE860" s="238">
        <v>780</v>
      </c>
      <c r="BF860" s="238">
        <v>660</v>
      </c>
      <c r="BG860" s="103">
        <f>AV860-AW860</f>
        <v>872.5</v>
      </c>
      <c r="BJ860" s="236" t="e">
        <f>M860*#REF!</f>
        <v>#REF!</v>
      </c>
      <c r="BK860" s="236" t="e">
        <f>N860*#REF!</f>
        <v>#REF!</v>
      </c>
      <c r="BL860" s="236" t="e">
        <f>O860*#REF!</f>
        <v>#REF!</v>
      </c>
      <c r="BM860" s="236" t="e">
        <f>P860*#REF!</f>
        <v>#REF!</v>
      </c>
    </row>
    <row r="861" spans="1:65" s="29" customFormat="1" ht="35.1" customHeight="1">
      <c r="A861" s="83" t="str">
        <f t="shared" si="486"/>
        <v>VC3DT+1</v>
      </c>
      <c r="B861" s="83" t="str">
        <f t="shared" si="487"/>
        <v>VC3DT+2</v>
      </c>
      <c r="C861" s="83" t="str">
        <f t="shared" si="488"/>
        <v>VC3DT+3</v>
      </c>
      <c r="D861" s="83" t="str">
        <f t="shared" si="489"/>
        <v>VC3DT+4</v>
      </c>
      <c r="E861" s="29" t="s">
        <v>32</v>
      </c>
      <c r="F861" s="85">
        <v>3</v>
      </c>
      <c r="G861" s="85"/>
      <c r="H861" s="93" t="s">
        <v>6225</v>
      </c>
      <c r="I861" s="84" t="s">
        <v>6226</v>
      </c>
      <c r="J861" s="84" t="s">
        <v>4303</v>
      </c>
      <c r="K861" s="84" t="str">
        <f t="shared" si="503"/>
        <v>VC3DT</v>
      </c>
      <c r="L861" s="84" t="s">
        <v>6227</v>
      </c>
      <c r="M861" s="95">
        <v>3000</v>
      </c>
      <c r="N861" s="95">
        <v>1500</v>
      </c>
      <c r="O861" s="96">
        <v>900</v>
      </c>
      <c r="P861" s="96">
        <v>800</v>
      </c>
      <c r="Q861" s="95" t="e">
        <f>VLOOKUP(H861&amp;"Vị trí 1",#REF!,9,0)</f>
        <v>#REF!</v>
      </c>
      <c r="R861" s="95" t="e">
        <f>VLOOKUP(H861&amp;"Vị trí 2",#REF!,9,0)</f>
        <v>#REF!</v>
      </c>
      <c r="S861" s="95" t="e">
        <f>VLOOKUP(H861&amp;"Vị trí 3",#REF!,9,0)</f>
        <v>#REF!</v>
      </c>
      <c r="T861" s="95" t="e">
        <f>VLOOKUP(H861&amp;"Vị trí 4",#REF!,9,0)</f>
        <v>#REF!</v>
      </c>
      <c r="U861" s="238"/>
      <c r="V861" s="238"/>
      <c r="W861" s="238"/>
      <c r="X861" s="238"/>
      <c r="Y861" s="239"/>
      <c r="Z861" s="239"/>
      <c r="AA861" s="239"/>
      <c r="AB861" s="239"/>
      <c r="AC861" s="238"/>
      <c r="AD861" s="238"/>
      <c r="AE861" s="238"/>
      <c r="AF861" s="238"/>
      <c r="AG861" s="239"/>
      <c r="AH861" s="239"/>
      <c r="AI861" s="239"/>
      <c r="AJ861" s="239"/>
      <c r="AK861" s="86">
        <v>6.0690319047619035</v>
      </c>
      <c r="AL861" s="86"/>
      <c r="AM861" s="240"/>
      <c r="AN861" s="240">
        <f>ROUNDDOWN(AK861*$AN$10/$AK$10,1)</f>
        <v>3.5</v>
      </c>
      <c r="AO861" s="98">
        <f t="shared" si="511"/>
        <v>10500</v>
      </c>
      <c r="AP861" s="98">
        <f t="shared" si="511"/>
        <v>5250</v>
      </c>
      <c r="AQ861" s="98">
        <f t="shared" si="511"/>
        <v>3150</v>
      </c>
      <c r="AR861" s="98">
        <f t="shared" si="511"/>
        <v>2800</v>
      </c>
      <c r="AS861" s="99">
        <f t="shared" si="512"/>
        <v>10500</v>
      </c>
      <c r="AT861" s="99">
        <f t="shared" si="512"/>
        <v>5300</v>
      </c>
      <c r="AU861" s="99">
        <f t="shared" si="512"/>
        <v>3200</v>
      </c>
      <c r="AV861" s="99">
        <f t="shared" si="512"/>
        <v>2800</v>
      </c>
      <c r="AW861" s="100">
        <f>AO861*0.15</f>
        <v>1575</v>
      </c>
      <c r="AX861" s="241" t="s">
        <v>32</v>
      </c>
      <c r="AY861" s="101">
        <v>3150</v>
      </c>
      <c r="AZ861" s="102">
        <v>1190</v>
      </c>
      <c r="BA861" s="102">
        <v>770</v>
      </c>
      <c r="BB861" s="102">
        <v>630</v>
      </c>
      <c r="BC861" s="238">
        <v>2700</v>
      </c>
      <c r="BD861" s="238">
        <v>1020</v>
      </c>
      <c r="BE861" s="238">
        <v>660</v>
      </c>
      <c r="BF861" s="238">
        <v>540</v>
      </c>
      <c r="BG861" s="103">
        <f>AV861-AW861</f>
        <v>1225</v>
      </c>
      <c r="BJ861" s="236" t="e">
        <f>M861*#REF!</f>
        <v>#REF!</v>
      </c>
      <c r="BK861" s="236" t="e">
        <f>N861*#REF!</f>
        <v>#REF!</v>
      </c>
      <c r="BL861" s="236" t="e">
        <f>O861*#REF!</f>
        <v>#REF!</v>
      </c>
      <c r="BM861" s="236" t="e">
        <f>P861*#REF!</f>
        <v>#REF!</v>
      </c>
    </row>
    <row r="862" spans="1:65" s="29" customFormat="1" ht="35.1" customHeight="1">
      <c r="A862" s="83" t="str">
        <f t="shared" si="486"/>
        <v>VC4DT+1</v>
      </c>
      <c r="B862" s="83" t="str">
        <f t="shared" si="487"/>
        <v>VC4DT+2</v>
      </c>
      <c r="C862" s="83" t="str">
        <f t="shared" si="488"/>
        <v>VC4DT+3</v>
      </c>
      <c r="D862" s="83" t="str">
        <f t="shared" si="489"/>
        <v>VC4DT+4</v>
      </c>
      <c r="E862" s="29" t="s">
        <v>32</v>
      </c>
      <c r="F862" s="85">
        <v>4</v>
      </c>
      <c r="G862" s="85"/>
      <c r="H862" s="93" t="s">
        <v>6228</v>
      </c>
      <c r="I862" s="84" t="s">
        <v>6229</v>
      </c>
      <c r="J862" s="84" t="s">
        <v>3957</v>
      </c>
      <c r="K862" s="84" t="str">
        <f t="shared" si="503"/>
        <v>VC4DT</v>
      </c>
      <c r="L862" s="84" t="s">
        <v>6230</v>
      </c>
      <c r="M862" s="95">
        <v>5000</v>
      </c>
      <c r="N862" s="95">
        <v>1500</v>
      </c>
      <c r="O862" s="95">
        <v>1200</v>
      </c>
      <c r="P862" s="96">
        <v>900</v>
      </c>
      <c r="Q862" s="95" t="e">
        <f>VLOOKUP(H862&amp;"Vị trí 1",#REF!,9,0)</f>
        <v>#REF!</v>
      </c>
      <c r="R862" s="95" t="e">
        <f>VLOOKUP(H862&amp;"Vị trí 2",#REF!,9,0)</f>
        <v>#REF!</v>
      </c>
      <c r="S862" s="95" t="e">
        <f>VLOOKUP(H862&amp;"Vị trí 3",#REF!,9,0)</f>
        <v>#REF!</v>
      </c>
      <c r="T862" s="95" t="e">
        <f>VLOOKUP(H862&amp;"Vị trí 4",#REF!,9,0)</f>
        <v>#REF!</v>
      </c>
      <c r="U862" s="238"/>
      <c r="V862" s="238"/>
      <c r="W862" s="238"/>
      <c r="X862" s="238"/>
      <c r="Y862" s="239"/>
      <c r="Z862" s="239"/>
      <c r="AA862" s="239"/>
      <c r="AB862" s="239"/>
      <c r="AC862" s="238"/>
      <c r="AD862" s="238"/>
      <c r="AE862" s="238"/>
      <c r="AF862" s="238"/>
      <c r="AG862" s="239"/>
      <c r="AH862" s="239"/>
      <c r="AI862" s="239"/>
      <c r="AJ862" s="239"/>
      <c r="AK862" s="86">
        <v>5.5013601281024815</v>
      </c>
      <c r="AL862" s="86"/>
      <c r="AM862" s="240"/>
      <c r="AN862" s="240">
        <f>ROUNDDOWN(AK862*$AN$10/$AK$10,1)</f>
        <v>3.2</v>
      </c>
      <c r="AO862" s="98">
        <f t="shared" si="511"/>
        <v>16000</v>
      </c>
      <c r="AP862" s="98">
        <f t="shared" si="511"/>
        <v>4800</v>
      </c>
      <c r="AQ862" s="98">
        <f t="shared" si="511"/>
        <v>3840</v>
      </c>
      <c r="AR862" s="98">
        <f t="shared" si="511"/>
        <v>2880</v>
      </c>
      <c r="AS862" s="99">
        <f t="shared" si="512"/>
        <v>16000</v>
      </c>
      <c r="AT862" s="99">
        <f t="shared" si="512"/>
        <v>4800</v>
      </c>
      <c r="AU862" s="99">
        <f t="shared" si="512"/>
        <v>3800</v>
      </c>
      <c r="AV862" s="99">
        <f t="shared" si="512"/>
        <v>2900</v>
      </c>
      <c r="AW862" s="100">
        <f>AO862*0.15</f>
        <v>2400</v>
      </c>
      <c r="AX862" s="241" t="s">
        <v>32</v>
      </c>
      <c r="AY862" s="101">
        <v>2100</v>
      </c>
      <c r="AZ862" s="102">
        <v>1050</v>
      </c>
      <c r="BA862" s="102">
        <v>700</v>
      </c>
      <c r="BB862" s="102">
        <v>630</v>
      </c>
      <c r="BC862" s="238">
        <v>1800</v>
      </c>
      <c r="BD862" s="238">
        <v>900</v>
      </c>
      <c r="BE862" s="238">
        <v>600</v>
      </c>
      <c r="BF862" s="238">
        <v>540</v>
      </c>
      <c r="BG862" s="103">
        <f>AV862-AW862</f>
        <v>500</v>
      </c>
      <c r="BJ862" s="236" t="e">
        <f>M862*#REF!</f>
        <v>#REF!</v>
      </c>
      <c r="BK862" s="236" t="e">
        <f>N862*#REF!</f>
        <v>#REF!</v>
      </c>
      <c r="BL862" s="236" t="e">
        <f>O862*#REF!</f>
        <v>#REF!</v>
      </c>
      <c r="BM862" s="236" t="e">
        <f>P862*#REF!</f>
        <v>#REF!</v>
      </c>
    </row>
    <row r="863" spans="1:65" s="29" customFormat="1" ht="35.1" customHeight="1">
      <c r="A863" s="83" t="str">
        <f t="shared" si="486"/>
        <v>VC5DT+1</v>
      </c>
      <c r="B863" s="83" t="str">
        <f t="shared" si="487"/>
        <v>VC5DT+2</v>
      </c>
      <c r="C863" s="83" t="str">
        <f t="shared" si="488"/>
        <v>VC5DT+3</v>
      </c>
      <c r="D863" s="83" t="str">
        <f t="shared" si="489"/>
        <v>VC5DT+4</v>
      </c>
      <c r="E863" s="29" t="s">
        <v>32</v>
      </c>
      <c r="F863" s="85">
        <v>5</v>
      </c>
      <c r="G863" s="85"/>
      <c r="H863" s="93" t="s">
        <v>6231</v>
      </c>
      <c r="I863" s="84" t="s">
        <v>6232</v>
      </c>
      <c r="J863" s="84" t="s">
        <v>6230</v>
      </c>
      <c r="K863" s="84"/>
      <c r="L863" s="84" t="s">
        <v>6233</v>
      </c>
      <c r="M863" s="96"/>
      <c r="N863" s="96"/>
      <c r="O863" s="96"/>
      <c r="P863" s="96"/>
      <c r="Q863" s="95"/>
      <c r="R863" s="95"/>
      <c r="S863" s="95"/>
      <c r="T863" s="95"/>
      <c r="U863" s="238"/>
      <c r="V863" s="238"/>
      <c r="W863" s="238"/>
      <c r="X863" s="238"/>
      <c r="Y863" s="239"/>
      <c r="Z863" s="239"/>
      <c r="AA863" s="239"/>
      <c r="AB863" s="239"/>
      <c r="AC863" s="238"/>
      <c r="AD863" s="238"/>
      <c r="AE863" s="238"/>
      <c r="AF863" s="238"/>
      <c r="AG863" s="239"/>
      <c r="AH863" s="239"/>
      <c r="AI863" s="239"/>
      <c r="AJ863" s="239"/>
      <c r="AK863" s="86"/>
      <c r="AL863" s="86"/>
      <c r="AM863" s="240"/>
      <c r="AN863" s="240"/>
      <c r="AO863" s="98"/>
      <c r="AP863" s="98"/>
      <c r="AQ863" s="98"/>
      <c r="AR863" s="98"/>
      <c r="AS863" s="98"/>
      <c r="AT863" s="98"/>
      <c r="AU863" s="98"/>
      <c r="AV863" s="98"/>
      <c r="AW863" s="60"/>
      <c r="AX863" s="241" t="s">
        <v>32</v>
      </c>
      <c r="AY863" s="101"/>
      <c r="AZ863" s="102"/>
      <c r="BA863" s="102"/>
      <c r="BB863" s="102"/>
      <c r="BC863" s="238"/>
      <c r="BD863" s="238"/>
      <c r="BE863" s="238"/>
      <c r="BF863" s="238"/>
    </row>
    <row r="864" spans="1:65" s="29" customFormat="1" ht="63" customHeight="1">
      <c r="A864" s="83" t="str">
        <f t="shared" si="486"/>
        <v>VC5DT_D1+1</v>
      </c>
      <c r="B864" s="83" t="str">
        <f t="shared" si="487"/>
        <v>VC5DT_D1+2</v>
      </c>
      <c r="C864" s="83" t="str">
        <f t="shared" si="488"/>
        <v>VC5DT_D1+3</v>
      </c>
      <c r="D864" s="83" t="str">
        <f t="shared" si="489"/>
        <v>VC5DT_D1+4</v>
      </c>
      <c r="E864" s="29" t="s">
        <v>32</v>
      </c>
      <c r="F864" s="85"/>
      <c r="G864" s="85"/>
      <c r="H864" s="93" t="s">
        <v>6234</v>
      </c>
      <c r="I864" s="84" t="s">
        <v>6235</v>
      </c>
      <c r="J864" s="84" t="s">
        <v>6230</v>
      </c>
      <c r="K864" s="84" t="str">
        <f t="shared" si="503"/>
        <v>VC5DT_D1</v>
      </c>
      <c r="L864" s="84" t="s">
        <v>6236</v>
      </c>
      <c r="M864" s="95">
        <v>5000</v>
      </c>
      <c r="N864" s="95">
        <v>1800</v>
      </c>
      <c r="O864" s="95">
        <v>1300</v>
      </c>
      <c r="P864" s="96">
        <v>800</v>
      </c>
      <c r="Q864" s="95" t="e">
        <f>VLOOKUP(H864&amp;"Vị trí 1",#REF!,9,0)</f>
        <v>#REF!</v>
      </c>
      <c r="R864" s="95" t="e">
        <f>VLOOKUP(H864&amp;"Vị trí 2",#REF!,9,0)</f>
        <v>#REF!</v>
      </c>
      <c r="S864" s="95" t="e">
        <f>VLOOKUP(H864&amp;"Vị trí 3",#REF!,9,0)</f>
        <v>#REF!</v>
      </c>
      <c r="T864" s="95" t="e">
        <f>VLOOKUP(H864&amp;"Vị trí 4",#REF!,9,0)</f>
        <v>#REF!</v>
      </c>
      <c r="U864" s="238" t="e">
        <f>VLOOKUP(A864,#REF!,32,0)</f>
        <v>#REF!</v>
      </c>
      <c r="V864" s="238"/>
      <c r="W864" s="238"/>
      <c r="X864" s="238"/>
      <c r="Y864" s="239" t="e">
        <f>U864/M864</f>
        <v>#REF!</v>
      </c>
      <c r="Z864" s="239"/>
      <c r="AA864" s="239"/>
      <c r="AB864" s="239"/>
      <c r="AC864" s="238"/>
      <c r="AD864" s="238"/>
      <c r="AE864" s="238"/>
      <c r="AF864" s="238"/>
      <c r="AG864" s="239"/>
      <c r="AH864" s="239"/>
      <c r="AI864" s="239"/>
      <c r="AJ864" s="239"/>
      <c r="AK864" s="86">
        <v>6.8627450980392162</v>
      </c>
      <c r="AL864" s="86"/>
      <c r="AM864" s="240"/>
      <c r="AN864" s="240">
        <f>ROUNDDOWN(AK864*$AN$10/$AK$10,1)</f>
        <v>4</v>
      </c>
      <c r="AO864" s="98">
        <f t="shared" ref="AO864:AR868" si="513">M864*$AN864</f>
        <v>20000</v>
      </c>
      <c r="AP864" s="98">
        <f t="shared" si="513"/>
        <v>7200</v>
      </c>
      <c r="AQ864" s="98">
        <f t="shared" si="513"/>
        <v>5200</v>
      </c>
      <c r="AR864" s="98">
        <f t="shared" si="513"/>
        <v>3200</v>
      </c>
      <c r="AS864" s="99">
        <f t="shared" ref="AS864:AV868" si="514">IF(AO864&lt;1000,ROUND(AO864,-1),ROUND(AO864,-2))</f>
        <v>20000</v>
      </c>
      <c r="AT864" s="99">
        <f t="shared" si="514"/>
        <v>7200</v>
      </c>
      <c r="AU864" s="99">
        <f t="shared" si="514"/>
        <v>5200</v>
      </c>
      <c r="AV864" s="99">
        <f t="shared" si="514"/>
        <v>3200</v>
      </c>
      <c r="AW864" s="100">
        <f>AO864*0.15</f>
        <v>3000</v>
      </c>
      <c r="AX864" s="241" t="s">
        <v>32</v>
      </c>
      <c r="AY864" s="101">
        <v>3850</v>
      </c>
      <c r="AZ864" s="102">
        <v>1190</v>
      </c>
      <c r="BA864" s="102">
        <v>840</v>
      </c>
      <c r="BB864" s="102">
        <v>630</v>
      </c>
      <c r="BC864" s="238">
        <v>3300</v>
      </c>
      <c r="BD864" s="238">
        <v>1020</v>
      </c>
      <c r="BE864" s="238">
        <v>720</v>
      </c>
      <c r="BF864" s="238">
        <v>540</v>
      </c>
      <c r="BG864" s="103">
        <f>AV864-AW864</f>
        <v>200</v>
      </c>
      <c r="BJ864" s="236" t="e">
        <f>M864*#REF!</f>
        <v>#REF!</v>
      </c>
      <c r="BK864" s="236" t="e">
        <f>N864*#REF!</f>
        <v>#REF!</v>
      </c>
      <c r="BL864" s="236" t="e">
        <f>O864*#REF!</f>
        <v>#REF!</v>
      </c>
      <c r="BM864" s="236" t="e">
        <f>P864*#REF!</f>
        <v>#REF!</v>
      </c>
    </row>
    <row r="865" spans="1:65" s="29" customFormat="1" ht="35.1" customHeight="1">
      <c r="A865" s="83" t="str">
        <f t="shared" si="486"/>
        <v>VC5DT_D2+1</v>
      </c>
      <c r="B865" s="83" t="str">
        <f t="shared" si="487"/>
        <v>VC5DT_D2+2</v>
      </c>
      <c r="C865" s="83" t="str">
        <f t="shared" si="488"/>
        <v>VC5DT_D2+3</v>
      </c>
      <c r="D865" s="83" t="str">
        <f t="shared" si="489"/>
        <v>VC5DT_D2+4</v>
      </c>
      <c r="E865" s="29" t="s">
        <v>32</v>
      </c>
      <c r="F865" s="85"/>
      <c r="G865" s="85"/>
      <c r="H865" s="93" t="s">
        <v>6237</v>
      </c>
      <c r="I865" s="84" t="s">
        <v>6238</v>
      </c>
      <c r="J865" s="84" t="s">
        <v>6239</v>
      </c>
      <c r="K865" s="84" t="str">
        <f t="shared" si="503"/>
        <v>VC5DT_D2</v>
      </c>
      <c r="L865" s="84" t="s">
        <v>6240</v>
      </c>
      <c r="M865" s="95">
        <v>7500</v>
      </c>
      <c r="N865" s="95">
        <v>2500</v>
      </c>
      <c r="O865" s="95">
        <v>1800</v>
      </c>
      <c r="P865" s="95">
        <v>1200</v>
      </c>
      <c r="Q865" s="95" t="e">
        <f>VLOOKUP(H865&amp;"Vị trí 1",#REF!,9,0)</f>
        <v>#REF!</v>
      </c>
      <c r="R865" s="95" t="e">
        <f>VLOOKUP(H865&amp;"Vị trí 2",#REF!,9,0)</f>
        <v>#REF!</v>
      </c>
      <c r="S865" s="95" t="e">
        <f>VLOOKUP(H865&amp;"Vị trí 3",#REF!,9,0)</f>
        <v>#REF!</v>
      </c>
      <c r="T865" s="95" t="e">
        <f>VLOOKUP(H865&amp;"Vị trí 4",#REF!,9,0)</f>
        <v>#REF!</v>
      </c>
      <c r="U865" s="238"/>
      <c r="V865" s="238"/>
      <c r="W865" s="238"/>
      <c r="X865" s="238"/>
      <c r="Y865" s="239"/>
      <c r="Z865" s="239"/>
      <c r="AA865" s="239"/>
      <c r="AB865" s="239"/>
      <c r="AC865" s="238"/>
      <c r="AD865" s="238"/>
      <c r="AE865" s="238"/>
      <c r="AF865" s="238"/>
      <c r="AG865" s="239"/>
      <c r="AH865" s="239"/>
      <c r="AI865" s="239"/>
      <c r="AJ865" s="239"/>
      <c r="AK865" s="86">
        <v>4.7240219952867246</v>
      </c>
      <c r="AL865" s="86"/>
      <c r="AM865" s="240"/>
      <c r="AN865" s="240">
        <f>ROUNDDOWN(AK865*$AN$10/$AK$10,1)</f>
        <v>2.7</v>
      </c>
      <c r="AO865" s="98">
        <f t="shared" si="513"/>
        <v>20250</v>
      </c>
      <c r="AP865" s="98">
        <f t="shared" si="513"/>
        <v>6750</v>
      </c>
      <c r="AQ865" s="98">
        <f t="shared" si="513"/>
        <v>4860</v>
      </c>
      <c r="AR865" s="98">
        <f t="shared" si="513"/>
        <v>3240</v>
      </c>
      <c r="AS865" s="99">
        <f t="shared" si="514"/>
        <v>20300</v>
      </c>
      <c r="AT865" s="99">
        <f t="shared" si="514"/>
        <v>6800</v>
      </c>
      <c r="AU865" s="99">
        <f t="shared" si="514"/>
        <v>4900</v>
      </c>
      <c r="AV865" s="99">
        <f t="shared" si="514"/>
        <v>3200</v>
      </c>
      <c r="AW865" s="100">
        <f>AO865*0.15</f>
        <v>3037.5</v>
      </c>
      <c r="AX865" s="241" t="s">
        <v>32</v>
      </c>
      <c r="AY865" s="101">
        <v>3500</v>
      </c>
      <c r="AZ865" s="102">
        <v>1190</v>
      </c>
      <c r="BA865" s="102">
        <v>840</v>
      </c>
      <c r="BB865" s="102">
        <v>630</v>
      </c>
      <c r="BC865" s="238">
        <v>3000</v>
      </c>
      <c r="BD865" s="238">
        <v>1020</v>
      </c>
      <c r="BE865" s="238">
        <v>720</v>
      </c>
      <c r="BF865" s="238">
        <v>540</v>
      </c>
      <c r="BG865" s="103">
        <f>AV865-AW865</f>
        <v>162.5</v>
      </c>
      <c r="BJ865" s="236" t="e">
        <f>M865*#REF!</f>
        <v>#REF!</v>
      </c>
      <c r="BK865" s="236" t="e">
        <f>N865*#REF!</f>
        <v>#REF!</v>
      </c>
      <c r="BL865" s="236" t="e">
        <f>O865*#REF!</f>
        <v>#REF!</v>
      </c>
      <c r="BM865" s="236" t="e">
        <f>P865*#REF!</f>
        <v>#REF!</v>
      </c>
    </row>
    <row r="866" spans="1:65" s="310" customFormat="1" ht="63" customHeight="1">
      <c r="A866" s="83" t="str">
        <f t="shared" si="486"/>
        <v>VC5DT_D3+1</v>
      </c>
      <c r="B866" s="83" t="str">
        <f t="shared" si="487"/>
        <v>VC5DT_D3+2</v>
      </c>
      <c r="C866" s="83" t="str">
        <f t="shared" si="488"/>
        <v>VC5DT_D3+3</v>
      </c>
      <c r="D866" s="83" t="str">
        <f t="shared" si="489"/>
        <v>VC5DT_D3+4</v>
      </c>
      <c r="E866" s="29" t="s">
        <v>32</v>
      </c>
      <c r="F866" s="85"/>
      <c r="G866" s="85"/>
      <c r="H866" s="93" t="s">
        <v>6241</v>
      </c>
      <c r="I866" s="84" t="s">
        <v>6242</v>
      </c>
      <c r="J866" s="84" t="s">
        <v>6240</v>
      </c>
      <c r="K866" s="84" t="str">
        <f t="shared" si="503"/>
        <v>VC5DT_D3</v>
      </c>
      <c r="L866" s="84" t="s">
        <v>4532</v>
      </c>
      <c r="M866" s="95">
        <v>5500</v>
      </c>
      <c r="N866" s="95">
        <v>1800</v>
      </c>
      <c r="O866" s="95">
        <v>1300</v>
      </c>
      <c r="P866" s="95">
        <v>1100</v>
      </c>
      <c r="Q866" s="95" t="e">
        <f>VLOOKUP(H866&amp;"Vị trí 1",#REF!,9,0)</f>
        <v>#REF!</v>
      </c>
      <c r="R866" s="95" t="e">
        <f>VLOOKUP(H866&amp;"Vị trí 2",#REF!,9,0)</f>
        <v>#REF!</v>
      </c>
      <c r="S866" s="95" t="e">
        <f>VLOOKUP(H866&amp;"Vị trí 3",#REF!,9,0)</f>
        <v>#REF!</v>
      </c>
      <c r="T866" s="95" t="e">
        <f>VLOOKUP(H866&amp;"Vị trí 4",#REF!,9,0)</f>
        <v>#REF!</v>
      </c>
      <c r="U866" s="238"/>
      <c r="V866" s="238"/>
      <c r="W866" s="238"/>
      <c r="X866" s="238"/>
      <c r="Y866" s="239"/>
      <c r="Z866" s="239"/>
      <c r="AA866" s="239"/>
      <c r="AB866" s="239"/>
      <c r="AC866" s="238"/>
      <c r="AD866" s="238"/>
      <c r="AE866" s="238"/>
      <c r="AF866" s="238"/>
      <c r="AG866" s="239"/>
      <c r="AH866" s="239"/>
      <c r="AI866" s="239"/>
      <c r="AJ866" s="239"/>
      <c r="AK866" s="86">
        <v>5.37</v>
      </c>
      <c r="AL866" s="86"/>
      <c r="AM866" s="240"/>
      <c r="AN866" s="240">
        <f>ROUNDDOWN(AK866*$AN$10/$AK$10,1)</f>
        <v>3.1</v>
      </c>
      <c r="AO866" s="98">
        <f t="shared" si="513"/>
        <v>17050</v>
      </c>
      <c r="AP866" s="98">
        <f t="shared" si="513"/>
        <v>5580</v>
      </c>
      <c r="AQ866" s="98">
        <f t="shared" si="513"/>
        <v>4030</v>
      </c>
      <c r="AR866" s="98">
        <f t="shared" si="513"/>
        <v>3410</v>
      </c>
      <c r="AS866" s="99">
        <f t="shared" si="514"/>
        <v>17100</v>
      </c>
      <c r="AT866" s="99">
        <f t="shared" si="514"/>
        <v>5600</v>
      </c>
      <c r="AU866" s="99">
        <f t="shared" si="514"/>
        <v>4000</v>
      </c>
      <c r="AV866" s="99">
        <f t="shared" si="514"/>
        <v>3400</v>
      </c>
      <c r="AW866" s="100">
        <f>AO866*0.15</f>
        <v>2557.5</v>
      </c>
      <c r="AX866" s="241" t="s">
        <v>32</v>
      </c>
      <c r="AY866" s="101">
        <v>3849.9999999999995</v>
      </c>
      <c r="AZ866" s="102">
        <v>1260</v>
      </c>
      <c r="BA866" s="102">
        <v>909.99999999999989</v>
      </c>
      <c r="BB866" s="102">
        <v>700</v>
      </c>
      <c r="BC866" s="238">
        <v>3300</v>
      </c>
      <c r="BD866" s="238">
        <v>1080</v>
      </c>
      <c r="BE866" s="238">
        <v>780</v>
      </c>
      <c r="BF866" s="238">
        <v>600</v>
      </c>
      <c r="BG866" s="103">
        <f>AV866-AW866</f>
        <v>842.5</v>
      </c>
      <c r="BJ866" s="236" t="e">
        <f>M866*#REF!</f>
        <v>#REF!</v>
      </c>
      <c r="BK866" s="236" t="e">
        <f>N866*#REF!</f>
        <v>#REF!</v>
      </c>
      <c r="BL866" s="236" t="e">
        <f>O866*#REF!</f>
        <v>#REF!</v>
      </c>
      <c r="BM866" s="236" t="e">
        <f>P866*#REF!</f>
        <v>#REF!</v>
      </c>
    </row>
    <row r="867" spans="1:65" s="310" customFormat="1" ht="63">
      <c r="A867" s="83" t="str">
        <f t="shared" si="486"/>
        <v>VC5DT_D4+1</v>
      </c>
      <c r="B867" s="83" t="str">
        <f t="shared" si="487"/>
        <v>VC5DT_D4+2</v>
      </c>
      <c r="C867" s="83" t="str">
        <f t="shared" si="488"/>
        <v>VC5DT_D4+3</v>
      </c>
      <c r="D867" s="83" t="str">
        <f t="shared" si="489"/>
        <v>VC5DT_D4+4</v>
      </c>
      <c r="E867" s="29" t="s">
        <v>32</v>
      </c>
      <c r="F867" s="85"/>
      <c r="G867" s="85"/>
      <c r="H867" s="93" t="s">
        <v>6243</v>
      </c>
      <c r="I867" s="84" t="s">
        <v>6244</v>
      </c>
      <c r="J867" s="84" t="s">
        <v>6245</v>
      </c>
      <c r="K867" s="84" t="str">
        <f t="shared" si="503"/>
        <v>VC5DT_D4</v>
      </c>
      <c r="L867" s="84" t="s">
        <v>6246</v>
      </c>
      <c r="M867" s="95">
        <v>4500</v>
      </c>
      <c r="N867" s="95">
        <v>1700</v>
      </c>
      <c r="O867" s="95">
        <v>1100</v>
      </c>
      <c r="P867" s="96">
        <v>900</v>
      </c>
      <c r="Q867" s="95" t="e">
        <f>VLOOKUP(H867&amp;"Vị trí 1",#REF!,9,0)</f>
        <v>#REF!</v>
      </c>
      <c r="R867" s="95" t="e">
        <f>VLOOKUP(H867&amp;"Vị trí 2",#REF!,9,0)</f>
        <v>#REF!</v>
      </c>
      <c r="S867" s="95" t="e">
        <f>VLOOKUP(H867&amp;"Vị trí 3",#REF!,9,0)</f>
        <v>#REF!</v>
      </c>
      <c r="T867" s="95" t="e">
        <f>VLOOKUP(H867&amp;"Vị trí 4",#REF!,9,0)</f>
        <v>#REF!</v>
      </c>
      <c r="U867" s="238"/>
      <c r="V867" s="238"/>
      <c r="W867" s="238"/>
      <c r="X867" s="238"/>
      <c r="Y867" s="239"/>
      <c r="Z867" s="239"/>
      <c r="AA867" s="239"/>
      <c r="AB867" s="239"/>
      <c r="AC867" s="238"/>
      <c r="AD867" s="238"/>
      <c r="AE867" s="238"/>
      <c r="AF867" s="238"/>
      <c r="AG867" s="239"/>
      <c r="AH867" s="239"/>
      <c r="AI867" s="239"/>
      <c r="AJ867" s="239"/>
      <c r="AK867" s="86">
        <v>5.37</v>
      </c>
      <c r="AL867" s="86"/>
      <c r="AM867" s="240"/>
      <c r="AN867" s="240">
        <f>ROUNDDOWN(AK867*$AN$10/$AK$10,1)</f>
        <v>3.1</v>
      </c>
      <c r="AO867" s="98">
        <f t="shared" si="513"/>
        <v>13950</v>
      </c>
      <c r="AP867" s="98">
        <f t="shared" si="513"/>
        <v>5270</v>
      </c>
      <c r="AQ867" s="98">
        <f t="shared" si="513"/>
        <v>3410</v>
      </c>
      <c r="AR867" s="98">
        <f t="shared" si="513"/>
        <v>2790</v>
      </c>
      <c r="AS867" s="99">
        <f t="shared" si="514"/>
        <v>14000</v>
      </c>
      <c r="AT867" s="99">
        <f t="shared" si="514"/>
        <v>5300</v>
      </c>
      <c r="AU867" s="99">
        <f t="shared" si="514"/>
        <v>3400</v>
      </c>
      <c r="AV867" s="99">
        <f t="shared" si="514"/>
        <v>2800</v>
      </c>
      <c r="AW867" s="100">
        <f>AO867*0.15</f>
        <v>2092.5</v>
      </c>
      <c r="AX867" s="241" t="s">
        <v>32</v>
      </c>
      <c r="AY867" s="101">
        <v>1470</v>
      </c>
      <c r="AZ867" s="102">
        <v>700</v>
      </c>
      <c r="BA867" s="102">
        <v>630</v>
      </c>
      <c r="BB867" s="102">
        <v>560</v>
      </c>
      <c r="BC867" s="238">
        <v>1260</v>
      </c>
      <c r="BD867" s="238">
        <v>600</v>
      </c>
      <c r="BE867" s="238">
        <v>540</v>
      </c>
      <c r="BF867" s="238">
        <v>480</v>
      </c>
      <c r="BG867" s="103">
        <f>AV867-AW867</f>
        <v>707.5</v>
      </c>
      <c r="BJ867" s="236" t="e">
        <f>M867*#REF!</f>
        <v>#REF!</v>
      </c>
      <c r="BK867" s="236" t="e">
        <f>N867*#REF!</f>
        <v>#REF!</v>
      </c>
      <c r="BL867" s="236" t="e">
        <f>O867*#REF!</f>
        <v>#REF!</v>
      </c>
      <c r="BM867" s="236" t="e">
        <f>P867*#REF!</f>
        <v>#REF!</v>
      </c>
    </row>
    <row r="868" spans="1:65" s="1" customFormat="1" ht="35.1" customHeight="1">
      <c r="A868" s="83" t="str">
        <f t="shared" si="486"/>
        <v>VC5DT_D5+1</v>
      </c>
      <c r="B868" s="83" t="str">
        <f t="shared" si="487"/>
        <v>VC5DT_D5+2</v>
      </c>
      <c r="C868" s="83" t="str">
        <f t="shared" si="488"/>
        <v>VC5DT_D5+3</v>
      </c>
      <c r="D868" s="83" t="str">
        <f t="shared" si="489"/>
        <v>VC5DT_D5+4</v>
      </c>
      <c r="E868" s="29" t="s">
        <v>32</v>
      </c>
      <c r="F868" s="85"/>
      <c r="G868" s="85"/>
      <c r="H868" s="93" t="s">
        <v>6247</v>
      </c>
      <c r="I868" s="84" t="s">
        <v>6248</v>
      </c>
      <c r="J868" s="84" t="s">
        <v>6249</v>
      </c>
      <c r="K868" s="84" t="str">
        <f t="shared" si="503"/>
        <v>VC5DT_D5</v>
      </c>
      <c r="L868" s="84" t="s">
        <v>6233</v>
      </c>
      <c r="M868" s="95">
        <v>3000</v>
      </c>
      <c r="N868" s="95">
        <v>1500</v>
      </c>
      <c r="O868" s="95">
        <v>1000</v>
      </c>
      <c r="P868" s="96">
        <v>900</v>
      </c>
      <c r="Q868" s="95" t="e">
        <f>VLOOKUP(H868&amp;"Vị trí 1",#REF!,9,0)</f>
        <v>#REF!</v>
      </c>
      <c r="R868" s="95" t="e">
        <f>VLOOKUP(H868&amp;"Vị trí 2",#REF!,9,0)</f>
        <v>#REF!</v>
      </c>
      <c r="S868" s="95" t="e">
        <f>VLOOKUP(H868&amp;"Vị trí 3",#REF!,9,0)</f>
        <v>#REF!</v>
      </c>
      <c r="T868" s="95" t="e">
        <f>VLOOKUP(H868&amp;"Vị trí 4",#REF!,9,0)</f>
        <v>#REF!</v>
      </c>
      <c r="U868" s="238"/>
      <c r="V868" s="238"/>
      <c r="W868" s="238"/>
      <c r="X868" s="238"/>
      <c r="Y868" s="239"/>
      <c r="Z868" s="239"/>
      <c r="AA868" s="239"/>
      <c r="AB868" s="239"/>
      <c r="AC868" s="238"/>
      <c r="AD868" s="238"/>
      <c r="AE868" s="238"/>
      <c r="AF868" s="238"/>
      <c r="AG868" s="239"/>
      <c r="AH868" s="239"/>
      <c r="AI868" s="239"/>
      <c r="AJ868" s="239"/>
      <c r="AK868" s="86">
        <v>5.37</v>
      </c>
      <c r="AL868" s="86"/>
      <c r="AM868" s="240"/>
      <c r="AN868" s="240">
        <f>ROUNDDOWN(AK868*$AN$10/$AK$10,1)</f>
        <v>3.1</v>
      </c>
      <c r="AO868" s="98">
        <f t="shared" si="513"/>
        <v>9300</v>
      </c>
      <c r="AP868" s="98">
        <f t="shared" si="513"/>
        <v>4650</v>
      </c>
      <c r="AQ868" s="98">
        <f t="shared" si="513"/>
        <v>3100</v>
      </c>
      <c r="AR868" s="98">
        <f t="shared" si="513"/>
        <v>2790</v>
      </c>
      <c r="AS868" s="99">
        <f t="shared" si="514"/>
        <v>9300</v>
      </c>
      <c r="AT868" s="99">
        <f t="shared" si="514"/>
        <v>4700</v>
      </c>
      <c r="AU868" s="99">
        <f t="shared" si="514"/>
        <v>3100</v>
      </c>
      <c r="AV868" s="99">
        <f t="shared" si="514"/>
        <v>2800</v>
      </c>
      <c r="AW868" s="100">
        <f>AO868*0.15</f>
        <v>1395</v>
      </c>
      <c r="AX868" s="241" t="s">
        <v>32</v>
      </c>
      <c r="AY868" s="101"/>
      <c r="AZ868" s="102"/>
      <c r="BA868" s="102"/>
      <c r="BB868" s="102"/>
      <c r="BC868" s="238"/>
      <c r="BD868" s="238"/>
      <c r="BE868" s="238"/>
      <c r="BF868" s="238"/>
      <c r="BG868" s="103">
        <f>AV868-AW868</f>
        <v>1405</v>
      </c>
      <c r="BJ868" s="236"/>
      <c r="BK868" s="236"/>
      <c r="BL868" s="236"/>
      <c r="BM868" s="236"/>
    </row>
    <row r="869" spans="1:65" s="1" customFormat="1" ht="35.1" customHeight="1">
      <c r="A869" s="83" t="str">
        <f t="shared" si="486"/>
        <v>VC6DT+1</v>
      </c>
      <c r="B869" s="83" t="str">
        <f t="shared" si="487"/>
        <v>VC6DT+2</v>
      </c>
      <c r="C869" s="83" t="str">
        <f t="shared" si="488"/>
        <v>VC6DT+3</v>
      </c>
      <c r="D869" s="83" t="str">
        <f t="shared" si="489"/>
        <v>VC6DT+4</v>
      </c>
      <c r="E869" s="29" t="s">
        <v>32</v>
      </c>
      <c r="F869" s="85">
        <v>6</v>
      </c>
      <c r="G869" s="85"/>
      <c r="H869" s="93" t="s">
        <v>6250</v>
      </c>
      <c r="I869" s="84" t="s">
        <v>4303</v>
      </c>
      <c r="J869" s="84" t="s">
        <v>6251</v>
      </c>
      <c r="K869" s="84"/>
      <c r="L869" s="84" t="s">
        <v>6252</v>
      </c>
      <c r="M869" s="96"/>
      <c r="N869" s="96"/>
      <c r="O869" s="96"/>
      <c r="P869" s="96"/>
      <c r="Q869" s="95"/>
      <c r="R869" s="95"/>
      <c r="S869" s="95"/>
      <c r="T869" s="95"/>
      <c r="U869" s="238"/>
      <c r="V869" s="238"/>
      <c r="W869" s="238"/>
      <c r="X869" s="238"/>
      <c r="Y869" s="239"/>
      <c r="Z869" s="239"/>
      <c r="AA869" s="239"/>
      <c r="AB869" s="239"/>
      <c r="AC869" s="238"/>
      <c r="AD869" s="238"/>
      <c r="AE869" s="238"/>
      <c r="AF869" s="238"/>
      <c r="AG869" s="239"/>
      <c r="AH869" s="239"/>
      <c r="AI869" s="239"/>
      <c r="AJ869" s="239"/>
      <c r="AK869" s="86"/>
      <c r="AL869" s="86"/>
      <c r="AM869" s="240"/>
      <c r="AN869" s="240"/>
      <c r="AO869" s="98"/>
      <c r="AP869" s="98"/>
      <c r="AQ869" s="98"/>
      <c r="AR869" s="98"/>
      <c r="AS869" s="98"/>
      <c r="AT869" s="98"/>
      <c r="AU869" s="98"/>
      <c r="AV869" s="98"/>
      <c r="AW869" s="60"/>
      <c r="AX869" s="241" t="s">
        <v>32</v>
      </c>
      <c r="AY869" s="101">
        <v>2450</v>
      </c>
      <c r="AZ869" s="102">
        <v>1050</v>
      </c>
      <c r="BA869" s="102">
        <v>630</v>
      </c>
      <c r="BB869" s="102">
        <v>560</v>
      </c>
      <c r="BC869" s="238">
        <v>2100</v>
      </c>
      <c r="BD869" s="238">
        <v>900</v>
      </c>
      <c r="BE869" s="238">
        <v>540</v>
      </c>
      <c r="BF869" s="238">
        <v>480</v>
      </c>
      <c r="BJ869" s="236" t="e">
        <f>M869*#REF!</f>
        <v>#REF!</v>
      </c>
      <c r="BK869" s="236" t="e">
        <f>N869*#REF!</f>
        <v>#REF!</v>
      </c>
      <c r="BL869" s="236" t="e">
        <f>O869*#REF!</f>
        <v>#REF!</v>
      </c>
      <c r="BM869" s="236" t="e">
        <f>P869*#REF!</f>
        <v>#REF!</v>
      </c>
    </row>
    <row r="870" spans="1:65" s="1" customFormat="1" ht="35.1" customHeight="1">
      <c r="A870" s="83" t="str">
        <f t="shared" si="486"/>
        <v>VC6DT_D1+1</v>
      </c>
      <c r="B870" s="83" t="str">
        <f t="shared" si="487"/>
        <v>VC6DT_D1+2</v>
      </c>
      <c r="C870" s="83" t="str">
        <f t="shared" si="488"/>
        <v>VC6DT_D1+3</v>
      </c>
      <c r="D870" s="83" t="str">
        <f t="shared" si="489"/>
        <v>VC6DT_D1+4</v>
      </c>
      <c r="E870" s="29" t="s">
        <v>32</v>
      </c>
      <c r="F870" s="85"/>
      <c r="G870" s="85"/>
      <c r="H870" s="93" t="s">
        <v>6253</v>
      </c>
      <c r="I870" s="84" t="s">
        <v>6254</v>
      </c>
      <c r="J870" s="84" t="s">
        <v>6255</v>
      </c>
      <c r="K870" s="84" t="str">
        <f t="shared" si="503"/>
        <v>VC6DT_D1</v>
      </c>
      <c r="L870" s="84" t="s">
        <v>6256</v>
      </c>
      <c r="M870" s="95">
        <v>5500</v>
      </c>
      <c r="N870" s="95">
        <v>1700</v>
      </c>
      <c r="O870" s="95">
        <v>1200</v>
      </c>
      <c r="P870" s="96">
        <v>900</v>
      </c>
      <c r="Q870" s="95" t="e">
        <f>VLOOKUP(H870&amp;"Vị trí 1",#REF!,9,0)</f>
        <v>#REF!</v>
      </c>
      <c r="R870" s="95" t="e">
        <f>VLOOKUP(H870&amp;"Vị trí 2",#REF!,9,0)</f>
        <v>#REF!</v>
      </c>
      <c r="S870" s="95" t="e">
        <f>VLOOKUP(H870&amp;"Vị trí 3",#REF!,9,0)</f>
        <v>#REF!</v>
      </c>
      <c r="T870" s="95" t="e">
        <f>VLOOKUP(H870&amp;"Vị trí 4",#REF!,9,0)</f>
        <v>#REF!</v>
      </c>
      <c r="U870" s="238"/>
      <c r="V870" s="238"/>
      <c r="W870" s="238"/>
      <c r="X870" s="238"/>
      <c r="Y870" s="239"/>
      <c r="Z870" s="239"/>
      <c r="AA870" s="239"/>
      <c r="AB870" s="239"/>
      <c r="AC870" s="238"/>
      <c r="AD870" s="238"/>
      <c r="AE870" s="238"/>
      <c r="AF870" s="238"/>
      <c r="AG870" s="239"/>
      <c r="AH870" s="239"/>
      <c r="AI870" s="239"/>
      <c r="AJ870" s="239"/>
      <c r="AK870" s="86">
        <v>6.031043279510433</v>
      </c>
      <c r="AL870" s="86"/>
      <c r="AM870" s="240"/>
      <c r="AN870" s="240">
        <f>ROUNDDOWN(AK870*$AN$10/$AK$10,1)</f>
        <v>3.5</v>
      </c>
      <c r="AO870" s="98">
        <f t="shared" ref="AO870:AR873" si="515">M870*$AN870</f>
        <v>19250</v>
      </c>
      <c r="AP870" s="98">
        <f t="shared" si="515"/>
        <v>5950</v>
      </c>
      <c r="AQ870" s="98">
        <f t="shared" si="515"/>
        <v>4200</v>
      </c>
      <c r="AR870" s="98">
        <f t="shared" si="515"/>
        <v>3150</v>
      </c>
      <c r="AS870" s="99">
        <f t="shared" ref="AS870:AV873" si="516">IF(AO870&lt;1000,ROUND(AO870,-1),ROUND(AO870,-2))</f>
        <v>19300</v>
      </c>
      <c r="AT870" s="99">
        <f t="shared" si="516"/>
        <v>6000</v>
      </c>
      <c r="AU870" s="99">
        <f t="shared" si="516"/>
        <v>4200</v>
      </c>
      <c r="AV870" s="99">
        <f t="shared" si="516"/>
        <v>3200</v>
      </c>
      <c r="AW870" s="100">
        <f>AO870*0.15</f>
        <v>2887.5</v>
      </c>
      <c r="AX870" s="241" t="s">
        <v>32</v>
      </c>
      <c r="AY870" s="101">
        <v>2100</v>
      </c>
      <c r="AZ870" s="102">
        <v>1050</v>
      </c>
      <c r="BA870" s="102">
        <v>630</v>
      </c>
      <c r="BB870" s="102">
        <v>560</v>
      </c>
      <c r="BC870" s="238">
        <v>1800</v>
      </c>
      <c r="BD870" s="238">
        <v>900</v>
      </c>
      <c r="BE870" s="238">
        <v>540</v>
      </c>
      <c r="BF870" s="238">
        <v>480</v>
      </c>
      <c r="BG870" s="103">
        <f>AV870-AW870</f>
        <v>312.5</v>
      </c>
      <c r="BJ870" s="236" t="e">
        <f>M870*#REF!</f>
        <v>#REF!</v>
      </c>
      <c r="BK870" s="236" t="e">
        <f>N870*#REF!</f>
        <v>#REF!</v>
      </c>
      <c r="BL870" s="236" t="e">
        <f>O870*#REF!</f>
        <v>#REF!</v>
      </c>
      <c r="BM870" s="236" t="e">
        <f>P870*#REF!</f>
        <v>#REF!</v>
      </c>
    </row>
    <row r="871" spans="1:65" s="311" customFormat="1" ht="35.1" customHeight="1">
      <c r="A871" s="83" t="str">
        <f t="shared" si="486"/>
        <v>VC6DT_D2+1</v>
      </c>
      <c r="B871" s="83" t="str">
        <f t="shared" si="487"/>
        <v>VC6DT_D2+2</v>
      </c>
      <c r="C871" s="83" t="str">
        <f t="shared" si="488"/>
        <v>VC6DT_D2+3</v>
      </c>
      <c r="D871" s="83" t="str">
        <f t="shared" si="489"/>
        <v>VC6DT_D2+4</v>
      </c>
      <c r="E871" s="29" t="s">
        <v>32</v>
      </c>
      <c r="F871" s="85"/>
      <c r="G871" s="85"/>
      <c r="H871" s="93" t="s">
        <v>6257</v>
      </c>
      <c r="I871" s="84" t="s">
        <v>6258</v>
      </c>
      <c r="J871" s="84" t="s">
        <v>6259</v>
      </c>
      <c r="K871" s="84" t="str">
        <f t="shared" si="503"/>
        <v>VC6DT_D2</v>
      </c>
      <c r="L871" s="84" t="s">
        <v>6260</v>
      </c>
      <c r="M871" s="95">
        <v>5000</v>
      </c>
      <c r="N871" s="95">
        <v>1700</v>
      </c>
      <c r="O871" s="95">
        <v>1200</v>
      </c>
      <c r="P871" s="96">
        <v>900</v>
      </c>
      <c r="Q871" s="95" t="e">
        <f>VLOOKUP(H871&amp;"Vị trí 1",#REF!,9,0)</f>
        <v>#REF!</v>
      </c>
      <c r="R871" s="95" t="e">
        <f>VLOOKUP(H871&amp;"Vị trí 2",#REF!,9,0)</f>
        <v>#REF!</v>
      </c>
      <c r="S871" s="95" t="e">
        <f>VLOOKUP(H871&amp;"Vị trí 3",#REF!,9,0)</f>
        <v>#REF!</v>
      </c>
      <c r="T871" s="95" t="e">
        <f>VLOOKUP(H871&amp;"Vị trí 4",#REF!,9,0)</f>
        <v>#REF!</v>
      </c>
      <c r="U871" s="238" t="e">
        <f>VLOOKUP(A871,#REF!,32,0)</f>
        <v>#REF!</v>
      </c>
      <c r="V871" s="238" t="e">
        <f>VLOOKUP(B871,#REF!,32,0)</f>
        <v>#REF!</v>
      </c>
      <c r="W871" s="238"/>
      <c r="X871" s="238"/>
      <c r="Y871" s="239" t="e">
        <f>U871/M871</f>
        <v>#REF!</v>
      </c>
      <c r="Z871" s="239" t="e">
        <f>V871/N871</f>
        <v>#REF!</v>
      </c>
      <c r="AA871" s="239"/>
      <c r="AB871" s="239"/>
      <c r="AC871" s="238"/>
      <c r="AD871" s="238"/>
      <c r="AE871" s="238"/>
      <c r="AF871" s="238"/>
      <c r="AG871" s="239"/>
      <c r="AH871" s="239"/>
      <c r="AI871" s="239"/>
      <c r="AJ871" s="239"/>
      <c r="AK871" s="86">
        <v>5.37</v>
      </c>
      <c r="AL871" s="86"/>
      <c r="AM871" s="240"/>
      <c r="AN871" s="240">
        <f>ROUNDDOWN(AK871*$AN$10/$AK$10,1)</f>
        <v>3.1</v>
      </c>
      <c r="AO871" s="98">
        <f t="shared" si="515"/>
        <v>15500</v>
      </c>
      <c r="AP871" s="98">
        <f t="shared" si="515"/>
        <v>5270</v>
      </c>
      <c r="AQ871" s="98">
        <f t="shared" si="515"/>
        <v>3720</v>
      </c>
      <c r="AR871" s="98">
        <f t="shared" si="515"/>
        <v>2790</v>
      </c>
      <c r="AS871" s="99">
        <f t="shared" si="516"/>
        <v>15500</v>
      </c>
      <c r="AT871" s="99">
        <f t="shared" si="516"/>
        <v>5300</v>
      </c>
      <c r="AU871" s="99">
        <f t="shared" si="516"/>
        <v>3700</v>
      </c>
      <c r="AV871" s="99">
        <f t="shared" si="516"/>
        <v>2800</v>
      </c>
      <c r="AW871" s="100">
        <f>AO871*0.15</f>
        <v>2325</v>
      </c>
      <c r="AX871" s="241" t="s">
        <v>32</v>
      </c>
      <c r="AY871" s="101">
        <v>1960</v>
      </c>
      <c r="AZ871" s="102">
        <v>980</v>
      </c>
      <c r="BA871" s="102">
        <v>700</v>
      </c>
      <c r="BB871" s="102">
        <v>630</v>
      </c>
      <c r="BC871" s="238">
        <v>1680</v>
      </c>
      <c r="BD871" s="238">
        <v>840</v>
      </c>
      <c r="BE871" s="238">
        <v>600</v>
      </c>
      <c r="BF871" s="238">
        <v>540</v>
      </c>
      <c r="BG871" s="103">
        <f>AV871-AW871</f>
        <v>475</v>
      </c>
      <c r="BJ871" s="236" t="e">
        <f>M871*#REF!</f>
        <v>#REF!</v>
      </c>
      <c r="BK871" s="236" t="e">
        <f>N871*#REF!</f>
        <v>#REF!</v>
      </c>
      <c r="BL871" s="236" t="e">
        <f>O871*#REF!</f>
        <v>#REF!</v>
      </c>
      <c r="BM871" s="236" t="e">
        <f>P871*#REF!</f>
        <v>#REF!</v>
      </c>
    </row>
    <row r="872" spans="1:65" s="311" customFormat="1" ht="35.1" customHeight="1">
      <c r="A872" s="83" t="str">
        <f t="shared" si="486"/>
        <v>VC6DT_D3+1</v>
      </c>
      <c r="B872" s="83" t="str">
        <f t="shared" si="487"/>
        <v>VC6DT_D3+2</v>
      </c>
      <c r="C872" s="83" t="str">
        <f t="shared" si="488"/>
        <v>VC6DT_D3+3</v>
      </c>
      <c r="D872" s="83" t="str">
        <f t="shared" si="489"/>
        <v>VC6DT_D3+4</v>
      </c>
      <c r="E872" s="29" t="s">
        <v>32</v>
      </c>
      <c r="F872" s="85"/>
      <c r="G872" s="85"/>
      <c r="H872" s="93" t="s">
        <v>6261</v>
      </c>
      <c r="I872" s="84" t="s">
        <v>6262</v>
      </c>
      <c r="J872" s="84" t="s">
        <v>6263</v>
      </c>
      <c r="K872" s="84" t="str">
        <f t="shared" si="503"/>
        <v>VC6DT_D3</v>
      </c>
      <c r="L872" s="84" t="s">
        <v>5414</v>
      </c>
      <c r="M872" s="95">
        <v>5500</v>
      </c>
      <c r="N872" s="95">
        <v>1800</v>
      </c>
      <c r="O872" s="95">
        <v>1300</v>
      </c>
      <c r="P872" s="95">
        <v>1000</v>
      </c>
      <c r="Q872" s="95" t="e">
        <f>VLOOKUP(H872&amp;"Vị trí 1",#REF!,9,0)</f>
        <v>#REF!</v>
      </c>
      <c r="R872" s="95" t="e">
        <f>VLOOKUP(H872&amp;"Vị trí 2",#REF!,9,0)</f>
        <v>#REF!</v>
      </c>
      <c r="S872" s="95" t="e">
        <f>VLOOKUP(H872&amp;"Vị trí 3",#REF!,9,0)</f>
        <v>#REF!</v>
      </c>
      <c r="T872" s="95" t="e">
        <f>VLOOKUP(H872&amp;"Vị trí 4",#REF!,9,0)</f>
        <v>#REF!</v>
      </c>
      <c r="U872" s="238"/>
      <c r="V872" s="238"/>
      <c r="W872" s="238"/>
      <c r="X872" s="238"/>
      <c r="Y872" s="239"/>
      <c r="Z872" s="239"/>
      <c r="AA872" s="239"/>
      <c r="AB872" s="239"/>
      <c r="AC872" s="238"/>
      <c r="AD872" s="238"/>
      <c r="AE872" s="238"/>
      <c r="AF872" s="238"/>
      <c r="AG872" s="239"/>
      <c r="AH872" s="239"/>
      <c r="AI872" s="239"/>
      <c r="AJ872" s="239"/>
      <c r="AK872" s="86">
        <v>5.37</v>
      </c>
      <c r="AL872" s="86"/>
      <c r="AM872" s="240"/>
      <c r="AN872" s="240">
        <f>ROUNDDOWN(AK872*$AN$10/$AK$10,1)</f>
        <v>3.1</v>
      </c>
      <c r="AO872" s="98">
        <f t="shared" si="515"/>
        <v>17050</v>
      </c>
      <c r="AP872" s="98">
        <f t="shared" si="515"/>
        <v>5580</v>
      </c>
      <c r="AQ872" s="98">
        <f t="shared" si="515"/>
        <v>4030</v>
      </c>
      <c r="AR872" s="98">
        <f t="shared" si="515"/>
        <v>3100</v>
      </c>
      <c r="AS872" s="99">
        <f t="shared" si="516"/>
        <v>17100</v>
      </c>
      <c r="AT872" s="99">
        <f t="shared" si="516"/>
        <v>5600</v>
      </c>
      <c r="AU872" s="99">
        <f t="shared" si="516"/>
        <v>4000</v>
      </c>
      <c r="AV872" s="99">
        <f t="shared" si="516"/>
        <v>3100</v>
      </c>
      <c r="AW872" s="100">
        <f>AO872*0.15</f>
        <v>2557.5</v>
      </c>
      <c r="AX872" s="241" t="s">
        <v>32</v>
      </c>
      <c r="AY872" s="101">
        <v>1470</v>
      </c>
      <c r="AZ872" s="102">
        <v>700</v>
      </c>
      <c r="BA872" s="102">
        <v>630</v>
      </c>
      <c r="BB872" s="102">
        <v>560</v>
      </c>
      <c r="BC872" s="238">
        <v>1260</v>
      </c>
      <c r="BD872" s="238">
        <v>600</v>
      </c>
      <c r="BE872" s="238">
        <v>540</v>
      </c>
      <c r="BF872" s="238">
        <v>480</v>
      </c>
      <c r="BG872" s="103">
        <f>AV872-AW872</f>
        <v>542.5</v>
      </c>
      <c r="BJ872" s="236" t="e">
        <f>M872*#REF!</f>
        <v>#REF!</v>
      </c>
      <c r="BK872" s="236" t="e">
        <f>N872*#REF!</f>
        <v>#REF!</v>
      </c>
      <c r="BL872" s="236" t="e">
        <f>O872*#REF!</f>
        <v>#REF!</v>
      </c>
      <c r="BM872" s="236" t="e">
        <f>P872*#REF!</f>
        <v>#REF!</v>
      </c>
    </row>
    <row r="873" spans="1:65" s="311" customFormat="1" ht="47.25" customHeight="1">
      <c r="A873" s="83" t="str">
        <f t="shared" si="486"/>
        <v>VC6DT_D4+1</v>
      </c>
      <c r="B873" s="83" t="str">
        <f t="shared" si="487"/>
        <v>VC6DT_D4+2</v>
      </c>
      <c r="C873" s="83" t="str">
        <f t="shared" si="488"/>
        <v>VC6DT_D4+3</v>
      </c>
      <c r="D873" s="83" t="str">
        <f t="shared" si="489"/>
        <v>VC6DT_D4+4</v>
      </c>
      <c r="E873" s="29" t="s">
        <v>32</v>
      </c>
      <c r="F873" s="85"/>
      <c r="G873" s="85"/>
      <c r="H873" s="93" t="s">
        <v>6264</v>
      </c>
      <c r="I873" s="84" t="s">
        <v>6265</v>
      </c>
      <c r="J873" s="84" t="s">
        <v>6266</v>
      </c>
      <c r="K873" s="84" t="str">
        <f t="shared" si="503"/>
        <v>VC6DT_D4</v>
      </c>
      <c r="L873" s="84" t="s">
        <v>6267</v>
      </c>
      <c r="M873" s="95">
        <v>2100</v>
      </c>
      <c r="N873" s="95">
        <v>1000</v>
      </c>
      <c r="O873" s="96">
        <v>900</v>
      </c>
      <c r="P873" s="96">
        <v>800</v>
      </c>
      <c r="Q873" s="95" t="e">
        <f>VLOOKUP(H873&amp;"Vị trí 1",#REF!,9,0)</f>
        <v>#REF!</v>
      </c>
      <c r="R873" s="95" t="e">
        <f>VLOOKUP(H873&amp;"Vị trí 2",#REF!,9,0)</f>
        <v>#REF!</v>
      </c>
      <c r="S873" s="95" t="e">
        <f>VLOOKUP(H873&amp;"Vị trí 3",#REF!,9,0)</f>
        <v>#REF!</v>
      </c>
      <c r="T873" s="95" t="e">
        <f>VLOOKUP(H873&amp;"Vị trí 4",#REF!,9,0)</f>
        <v>#REF!</v>
      </c>
      <c r="U873" s="238"/>
      <c r="V873" s="238"/>
      <c r="W873" s="238"/>
      <c r="X873" s="238"/>
      <c r="Y873" s="239"/>
      <c r="Z873" s="239"/>
      <c r="AA873" s="239"/>
      <c r="AB873" s="239"/>
      <c r="AC873" s="238"/>
      <c r="AD873" s="238"/>
      <c r="AE873" s="238"/>
      <c r="AF873" s="238"/>
      <c r="AG873" s="239"/>
      <c r="AH873" s="239"/>
      <c r="AI873" s="239"/>
      <c r="AJ873" s="239"/>
      <c r="AK873" s="86">
        <v>5.37</v>
      </c>
      <c r="AL873" s="86"/>
      <c r="AM873" s="240"/>
      <c r="AN873" s="240">
        <f>ROUNDDOWN(AK873*$AN$10/$AK$10,1)</f>
        <v>3.1</v>
      </c>
      <c r="AO873" s="98">
        <f t="shared" si="515"/>
        <v>6510</v>
      </c>
      <c r="AP873" s="98">
        <f t="shared" si="515"/>
        <v>3100</v>
      </c>
      <c r="AQ873" s="98">
        <f t="shared" si="515"/>
        <v>2790</v>
      </c>
      <c r="AR873" s="98">
        <f t="shared" si="515"/>
        <v>2480</v>
      </c>
      <c r="AS873" s="99">
        <f t="shared" si="516"/>
        <v>6500</v>
      </c>
      <c r="AT873" s="99">
        <f t="shared" si="516"/>
        <v>3100</v>
      </c>
      <c r="AU873" s="99">
        <f t="shared" si="516"/>
        <v>2800</v>
      </c>
      <c r="AV873" s="99">
        <f t="shared" si="516"/>
        <v>2500</v>
      </c>
      <c r="AW873" s="100">
        <f>AO873*0.15</f>
        <v>976.5</v>
      </c>
      <c r="AX873" s="241" t="s">
        <v>32</v>
      </c>
      <c r="AY873" s="101">
        <v>1400</v>
      </c>
      <c r="AZ873" s="102">
        <v>700</v>
      </c>
      <c r="BA873" s="102">
        <v>630</v>
      </c>
      <c r="BB873" s="102">
        <v>560</v>
      </c>
      <c r="BC873" s="97">
        <v>1200</v>
      </c>
      <c r="BD873" s="97">
        <v>600</v>
      </c>
      <c r="BE873" s="97">
        <v>540</v>
      </c>
      <c r="BF873" s="97">
        <v>480</v>
      </c>
      <c r="BG873" s="103">
        <f>AV873-AW873</f>
        <v>1523.5</v>
      </c>
      <c r="BJ873" s="236" t="e">
        <f>M873*#REF!</f>
        <v>#REF!</v>
      </c>
      <c r="BK873" s="236" t="e">
        <f>N873*#REF!</f>
        <v>#REF!</v>
      </c>
      <c r="BL873" s="236" t="e">
        <f>O873*#REF!</f>
        <v>#REF!</v>
      </c>
      <c r="BM873" s="236" t="e">
        <f>P873*#REF!</f>
        <v>#REF!</v>
      </c>
    </row>
    <row r="874" spans="1:65" s="311" customFormat="1" ht="35.1" customHeight="1">
      <c r="A874" s="83" t="str">
        <f t="shared" si="486"/>
        <v>VC7DT+1</v>
      </c>
      <c r="B874" s="83" t="str">
        <f t="shared" si="487"/>
        <v>VC7DT+2</v>
      </c>
      <c r="C874" s="83" t="str">
        <f t="shared" si="488"/>
        <v>VC7DT+3</v>
      </c>
      <c r="D874" s="83" t="str">
        <f t="shared" si="489"/>
        <v>VC7DT+4</v>
      </c>
      <c r="E874" s="29" t="s">
        <v>32</v>
      </c>
      <c r="F874" s="85">
        <v>7</v>
      </c>
      <c r="G874" s="85"/>
      <c r="H874" s="93" t="s">
        <v>6268</v>
      </c>
      <c r="I874" s="84" t="s">
        <v>4532</v>
      </c>
      <c r="J874" s="84" t="s">
        <v>6269</v>
      </c>
      <c r="K874" s="84"/>
      <c r="L874" s="84" t="s">
        <v>542</v>
      </c>
      <c r="M874" s="96"/>
      <c r="N874" s="96"/>
      <c r="O874" s="96"/>
      <c r="P874" s="96"/>
      <c r="Q874" s="95"/>
      <c r="R874" s="95"/>
      <c r="S874" s="95"/>
      <c r="T874" s="95"/>
      <c r="U874" s="238"/>
      <c r="V874" s="238"/>
      <c r="W874" s="238"/>
      <c r="X874" s="238"/>
      <c r="Y874" s="239"/>
      <c r="Z874" s="239"/>
      <c r="AA874" s="239"/>
      <c r="AB874" s="239"/>
      <c r="AC874" s="238"/>
      <c r="AD874" s="238"/>
      <c r="AE874" s="238"/>
      <c r="AF874" s="238"/>
      <c r="AG874" s="239"/>
      <c r="AH874" s="239"/>
      <c r="AI874" s="239"/>
      <c r="AJ874" s="239"/>
      <c r="AK874" s="86"/>
      <c r="AL874" s="86"/>
      <c r="AM874" s="240"/>
      <c r="AN874" s="240"/>
      <c r="AO874" s="98"/>
      <c r="AP874" s="98"/>
      <c r="AQ874" s="98"/>
      <c r="AR874" s="98"/>
      <c r="AS874" s="98"/>
      <c r="AT874" s="98"/>
      <c r="AU874" s="98"/>
      <c r="AV874" s="98"/>
      <c r="AW874" s="60"/>
      <c r="AX874" s="241" t="s">
        <v>32</v>
      </c>
      <c r="AY874" s="101">
        <v>1400</v>
      </c>
      <c r="AZ874" s="102">
        <v>700</v>
      </c>
      <c r="BA874" s="102">
        <v>630</v>
      </c>
      <c r="BB874" s="102">
        <v>560</v>
      </c>
      <c r="BC874" s="238">
        <v>1200</v>
      </c>
      <c r="BD874" s="238">
        <v>600</v>
      </c>
      <c r="BE874" s="238">
        <v>540</v>
      </c>
      <c r="BF874" s="238">
        <v>480</v>
      </c>
      <c r="BJ874" s="236" t="e">
        <f>M874*#REF!</f>
        <v>#REF!</v>
      </c>
      <c r="BK874" s="236" t="e">
        <f>N874*#REF!</f>
        <v>#REF!</v>
      </c>
      <c r="BL874" s="236" t="e">
        <f>O874*#REF!</f>
        <v>#REF!</v>
      </c>
      <c r="BM874" s="236" t="e">
        <f>P874*#REF!</f>
        <v>#REF!</v>
      </c>
    </row>
    <row r="875" spans="1:65" s="311" customFormat="1" ht="35.1" customHeight="1">
      <c r="A875" s="83" t="str">
        <f t="shared" si="486"/>
        <v>VC7DT_D1+1</v>
      </c>
      <c r="B875" s="83" t="str">
        <f t="shared" si="487"/>
        <v>VC7DT_D1+2</v>
      </c>
      <c r="C875" s="83" t="str">
        <f t="shared" si="488"/>
        <v>VC7DT_D1+3</v>
      </c>
      <c r="D875" s="83" t="str">
        <f t="shared" si="489"/>
        <v>VC7DT_D1+4</v>
      </c>
      <c r="E875" s="29" t="s">
        <v>32</v>
      </c>
      <c r="F875" s="85"/>
      <c r="G875" s="85"/>
      <c r="H875" s="312" t="s">
        <v>6270</v>
      </c>
      <c r="I875" s="84" t="s">
        <v>6271</v>
      </c>
      <c r="J875" s="84" t="s">
        <v>6269</v>
      </c>
      <c r="K875" s="84" t="str">
        <f t="shared" si="503"/>
        <v>VC7DT_D1</v>
      </c>
      <c r="L875" s="84" t="s">
        <v>276</v>
      </c>
      <c r="M875" s="95">
        <v>3500</v>
      </c>
      <c r="N875" s="95">
        <v>1500</v>
      </c>
      <c r="O875" s="96">
        <v>900</v>
      </c>
      <c r="P875" s="96">
        <v>800</v>
      </c>
      <c r="Q875" s="95" t="e">
        <f>VLOOKUP(H875&amp;"Vị trí 1",#REF!,9,0)</f>
        <v>#REF!</v>
      </c>
      <c r="R875" s="95" t="e">
        <f>VLOOKUP(H875&amp;"Vị trí 2",#REF!,9,0)</f>
        <v>#REF!</v>
      </c>
      <c r="S875" s="95" t="e">
        <f>VLOOKUP(H875&amp;"Vị trí 3",#REF!,9,0)</f>
        <v>#REF!</v>
      </c>
      <c r="T875" s="95" t="e">
        <f>VLOOKUP(H875&amp;"Vị trí 4",#REF!,9,0)</f>
        <v>#REF!</v>
      </c>
      <c r="U875" s="238"/>
      <c r="V875" s="238"/>
      <c r="W875" s="238"/>
      <c r="X875" s="238"/>
      <c r="Y875" s="239"/>
      <c r="Z875" s="239"/>
      <c r="AA875" s="239"/>
      <c r="AB875" s="239"/>
      <c r="AC875" s="238"/>
      <c r="AD875" s="238"/>
      <c r="AE875" s="238"/>
      <c r="AF875" s="238"/>
      <c r="AG875" s="239"/>
      <c r="AH875" s="239"/>
      <c r="AI875" s="239"/>
      <c r="AJ875" s="239"/>
      <c r="AK875" s="86">
        <v>5.37</v>
      </c>
      <c r="AL875" s="86"/>
      <c r="AM875" s="240"/>
      <c r="AN875" s="240">
        <f t="shared" ref="AN875:AN901" si="517">ROUNDDOWN(AK875*$AN$10/$AK$10,1)</f>
        <v>3.1</v>
      </c>
      <c r="AO875" s="98">
        <f t="shared" ref="AO875:AO900" si="518">M875*$AN875</f>
        <v>10850</v>
      </c>
      <c r="AP875" s="98">
        <f t="shared" ref="AP875:AP900" si="519">N875*$AN875</f>
        <v>4650</v>
      </c>
      <c r="AQ875" s="98">
        <f t="shared" ref="AQ875:AQ900" si="520">O875*$AN875</f>
        <v>2790</v>
      </c>
      <c r="AR875" s="98">
        <f t="shared" ref="AR875:AR900" si="521">P875*$AN875</f>
        <v>2480</v>
      </c>
      <c r="AS875" s="99">
        <f t="shared" ref="AS875:AV900" si="522">IF(AO875&lt;1000,ROUND(AO875,-1),ROUND(AO875,-2))</f>
        <v>10900</v>
      </c>
      <c r="AT875" s="99">
        <f t="shared" si="522"/>
        <v>4700</v>
      </c>
      <c r="AU875" s="99">
        <f t="shared" si="522"/>
        <v>2800</v>
      </c>
      <c r="AV875" s="99">
        <f t="shared" si="522"/>
        <v>2500</v>
      </c>
      <c r="AW875" s="100">
        <f t="shared" ref="AW875:AW900" si="523">AO875*0.15</f>
        <v>1627.5</v>
      </c>
      <c r="AX875" s="241" t="s">
        <v>32</v>
      </c>
      <c r="AY875" s="101">
        <v>2800</v>
      </c>
      <c r="AZ875" s="102">
        <v>980</v>
      </c>
      <c r="BA875" s="102">
        <v>700</v>
      </c>
      <c r="BB875" s="102">
        <v>630</v>
      </c>
      <c r="BC875" s="238">
        <v>2400</v>
      </c>
      <c r="BD875" s="238">
        <v>840</v>
      </c>
      <c r="BE875" s="238">
        <v>600</v>
      </c>
      <c r="BF875" s="238">
        <v>540</v>
      </c>
      <c r="BG875" s="103">
        <f t="shared" ref="BG875:BG900" si="524">AV875-AW875</f>
        <v>872.5</v>
      </c>
      <c r="BJ875" s="236" t="e">
        <f>M875*#REF!</f>
        <v>#REF!</v>
      </c>
      <c r="BK875" s="236" t="e">
        <f>N875*#REF!</f>
        <v>#REF!</v>
      </c>
      <c r="BL875" s="236" t="e">
        <f>O875*#REF!</f>
        <v>#REF!</v>
      </c>
      <c r="BM875" s="236" t="e">
        <f>P875*#REF!</f>
        <v>#REF!</v>
      </c>
    </row>
    <row r="876" spans="1:65" s="311" customFormat="1" ht="47.25" customHeight="1">
      <c r="A876" s="83" t="str">
        <f t="shared" si="486"/>
        <v>VC7DT_D2+1</v>
      </c>
      <c r="B876" s="83" t="str">
        <f t="shared" si="487"/>
        <v>VC7DT_D2+2</v>
      </c>
      <c r="C876" s="83" t="str">
        <f t="shared" si="488"/>
        <v>VC7DT_D2+3</v>
      </c>
      <c r="D876" s="83" t="str">
        <f t="shared" si="489"/>
        <v>VC7DT_D2+4</v>
      </c>
      <c r="E876" s="29" t="s">
        <v>32</v>
      </c>
      <c r="F876" s="85"/>
      <c r="G876" s="85"/>
      <c r="H876" s="312" t="s">
        <v>6272</v>
      </c>
      <c r="I876" s="84" t="s">
        <v>6273</v>
      </c>
      <c r="J876" s="84" t="s">
        <v>6274</v>
      </c>
      <c r="K876" s="84" t="str">
        <f t="shared" si="503"/>
        <v>VC7DT_D2</v>
      </c>
      <c r="L876" s="84" t="s">
        <v>542</v>
      </c>
      <c r="M876" s="95">
        <v>3000</v>
      </c>
      <c r="N876" s="95">
        <v>1500</v>
      </c>
      <c r="O876" s="96">
        <v>900</v>
      </c>
      <c r="P876" s="96">
        <v>800</v>
      </c>
      <c r="Q876" s="95" t="e">
        <f>VLOOKUP(H876&amp;"Vị trí 1",#REF!,9,0)</f>
        <v>#REF!</v>
      </c>
      <c r="R876" s="95" t="e">
        <f>VLOOKUP(H876&amp;"Vị trí 2",#REF!,9,0)</f>
        <v>#REF!</v>
      </c>
      <c r="S876" s="95" t="e">
        <f>VLOOKUP(H876&amp;"Vị trí 3",#REF!,9,0)</f>
        <v>#REF!</v>
      </c>
      <c r="T876" s="95" t="e">
        <f>VLOOKUP(H876&amp;"Vị trí 4",#REF!,9,0)</f>
        <v>#REF!</v>
      </c>
      <c r="U876" s="238"/>
      <c r="V876" s="238"/>
      <c r="W876" s="238"/>
      <c r="X876" s="238"/>
      <c r="Y876" s="239"/>
      <c r="Z876" s="239"/>
      <c r="AA876" s="239"/>
      <c r="AB876" s="239"/>
      <c r="AC876" s="238"/>
      <c r="AD876" s="238"/>
      <c r="AE876" s="238"/>
      <c r="AF876" s="238"/>
      <c r="AG876" s="239"/>
      <c r="AH876" s="239"/>
      <c r="AI876" s="239"/>
      <c r="AJ876" s="239"/>
      <c r="AK876" s="86">
        <v>5.37</v>
      </c>
      <c r="AL876" s="86"/>
      <c r="AM876" s="240"/>
      <c r="AN876" s="240">
        <f t="shared" si="517"/>
        <v>3.1</v>
      </c>
      <c r="AO876" s="98">
        <f t="shared" si="518"/>
        <v>9300</v>
      </c>
      <c r="AP876" s="98">
        <f t="shared" si="519"/>
        <v>4650</v>
      </c>
      <c r="AQ876" s="98">
        <f t="shared" si="520"/>
        <v>2790</v>
      </c>
      <c r="AR876" s="98">
        <f t="shared" si="521"/>
        <v>2480</v>
      </c>
      <c r="AS876" s="99">
        <f t="shared" si="522"/>
        <v>9300</v>
      </c>
      <c r="AT876" s="99">
        <f t="shared" si="522"/>
        <v>4700</v>
      </c>
      <c r="AU876" s="99">
        <f t="shared" si="522"/>
        <v>2800</v>
      </c>
      <c r="AV876" s="99">
        <f t="shared" si="522"/>
        <v>2500</v>
      </c>
      <c r="AW876" s="100">
        <f t="shared" si="523"/>
        <v>1395</v>
      </c>
      <c r="AX876" s="241" t="s">
        <v>32</v>
      </c>
      <c r="AY876" s="101">
        <v>2800</v>
      </c>
      <c r="AZ876" s="102">
        <v>980</v>
      </c>
      <c r="BA876" s="102">
        <v>770</v>
      </c>
      <c r="BB876" s="102">
        <v>560</v>
      </c>
      <c r="BC876" s="238">
        <v>2400</v>
      </c>
      <c r="BD876" s="238">
        <v>840</v>
      </c>
      <c r="BE876" s="238">
        <v>660</v>
      </c>
      <c r="BF876" s="238">
        <v>480</v>
      </c>
      <c r="BG876" s="103">
        <f t="shared" si="524"/>
        <v>1105</v>
      </c>
      <c r="BJ876" s="236" t="e">
        <f>M876*#REF!</f>
        <v>#REF!</v>
      </c>
      <c r="BK876" s="236" t="e">
        <f>N876*#REF!</f>
        <v>#REF!</v>
      </c>
      <c r="BL876" s="236" t="e">
        <f>O876*#REF!</f>
        <v>#REF!</v>
      </c>
      <c r="BM876" s="236" t="e">
        <f>P876*#REF!</f>
        <v>#REF!</v>
      </c>
    </row>
    <row r="877" spans="1:65" s="311" customFormat="1" ht="35.1" customHeight="1">
      <c r="A877" s="83" t="str">
        <f t="shared" si="486"/>
        <v>VC8DT+1</v>
      </c>
      <c r="B877" s="83" t="str">
        <f t="shared" si="487"/>
        <v>VC8DT+2</v>
      </c>
      <c r="C877" s="83" t="str">
        <f t="shared" si="488"/>
        <v>VC8DT+3</v>
      </c>
      <c r="D877" s="83" t="str">
        <f t="shared" si="489"/>
        <v>VC8DT+4</v>
      </c>
      <c r="E877" s="29" t="s">
        <v>32</v>
      </c>
      <c r="F877" s="85">
        <v>8</v>
      </c>
      <c r="G877" s="85"/>
      <c r="H877" s="93" t="s">
        <v>6275</v>
      </c>
      <c r="I877" s="84" t="s">
        <v>6276</v>
      </c>
      <c r="J877" s="84" t="s">
        <v>6277</v>
      </c>
      <c r="K877" s="84" t="str">
        <f t="shared" si="503"/>
        <v>VC8DT</v>
      </c>
      <c r="L877" s="84" t="s">
        <v>6278</v>
      </c>
      <c r="M877" s="95">
        <v>2800</v>
      </c>
      <c r="N877" s="95">
        <v>1400</v>
      </c>
      <c r="O877" s="95">
        <v>1000</v>
      </c>
      <c r="P877" s="96">
        <v>900</v>
      </c>
      <c r="Q877" s="95" t="e">
        <f>VLOOKUP(H877&amp;"Vị trí 1",#REF!,9,0)</f>
        <v>#REF!</v>
      </c>
      <c r="R877" s="95" t="e">
        <f>VLOOKUP(H877&amp;"Vị trí 2",#REF!,9,0)</f>
        <v>#REF!</v>
      </c>
      <c r="S877" s="95" t="e">
        <f>VLOOKUP(H877&amp;"Vị trí 3",#REF!,9,0)</f>
        <v>#REF!</v>
      </c>
      <c r="T877" s="95" t="e">
        <f>VLOOKUP(H877&amp;"Vị trí 4",#REF!,9,0)</f>
        <v>#REF!</v>
      </c>
      <c r="U877" s="238"/>
      <c r="V877" s="238"/>
      <c r="W877" s="238"/>
      <c r="X877" s="238"/>
      <c r="Y877" s="239"/>
      <c r="Z877" s="239"/>
      <c r="AA877" s="239"/>
      <c r="AB877" s="239"/>
      <c r="AC877" s="238"/>
      <c r="AD877" s="238"/>
      <c r="AE877" s="238"/>
      <c r="AF877" s="238"/>
      <c r="AG877" s="239"/>
      <c r="AH877" s="239"/>
      <c r="AI877" s="239"/>
      <c r="AJ877" s="239"/>
      <c r="AK877" s="86">
        <v>4.3386502613240419</v>
      </c>
      <c r="AL877" s="86"/>
      <c r="AM877" s="240"/>
      <c r="AN877" s="240">
        <f t="shared" si="517"/>
        <v>2.5</v>
      </c>
      <c r="AO877" s="98">
        <f t="shared" si="518"/>
        <v>7000</v>
      </c>
      <c r="AP877" s="98">
        <f t="shared" si="519"/>
        <v>3500</v>
      </c>
      <c r="AQ877" s="98">
        <f t="shared" si="520"/>
        <v>2500</v>
      </c>
      <c r="AR877" s="98">
        <f t="shared" si="521"/>
        <v>2250</v>
      </c>
      <c r="AS877" s="99">
        <f t="shared" si="522"/>
        <v>7000</v>
      </c>
      <c r="AT877" s="99">
        <f t="shared" si="522"/>
        <v>3500</v>
      </c>
      <c r="AU877" s="99">
        <f t="shared" si="522"/>
        <v>2500</v>
      </c>
      <c r="AV877" s="99">
        <f t="shared" si="522"/>
        <v>2300</v>
      </c>
      <c r="AW877" s="100">
        <f t="shared" si="523"/>
        <v>1050</v>
      </c>
      <c r="AX877" s="241" t="s">
        <v>32</v>
      </c>
      <c r="AY877" s="101">
        <v>2100</v>
      </c>
      <c r="AZ877" s="102">
        <v>1050</v>
      </c>
      <c r="BA877" s="102">
        <v>670</v>
      </c>
      <c r="BB877" s="102">
        <v>560</v>
      </c>
      <c r="BC877" s="238">
        <v>1800</v>
      </c>
      <c r="BD877" s="238">
        <v>900</v>
      </c>
      <c r="BE877" s="238">
        <v>570</v>
      </c>
      <c r="BF877" s="238">
        <v>480</v>
      </c>
      <c r="BG877" s="103">
        <f t="shared" si="524"/>
        <v>1250</v>
      </c>
      <c r="BJ877" s="236" t="e">
        <f>M877*#REF!</f>
        <v>#REF!</v>
      </c>
      <c r="BK877" s="236" t="e">
        <f>N877*#REF!</f>
        <v>#REF!</v>
      </c>
      <c r="BL877" s="236" t="e">
        <f>O877*#REF!</f>
        <v>#REF!</v>
      </c>
      <c r="BM877" s="236" t="e">
        <f>P877*#REF!</f>
        <v>#REF!</v>
      </c>
    </row>
    <row r="878" spans="1:65" s="310" customFormat="1" ht="35.1" customHeight="1">
      <c r="A878" s="83" t="str">
        <f t="shared" si="486"/>
        <v>VC9DT+1</v>
      </c>
      <c r="B878" s="83" t="str">
        <f t="shared" si="487"/>
        <v>VC9DT+2</v>
      </c>
      <c r="C878" s="83" t="str">
        <f t="shared" si="488"/>
        <v>VC9DT+3</v>
      </c>
      <c r="D878" s="83" t="str">
        <f t="shared" si="489"/>
        <v>VC9DT+4</v>
      </c>
      <c r="E878" s="29" t="s">
        <v>32</v>
      </c>
      <c r="F878" s="85">
        <v>9</v>
      </c>
      <c r="G878" s="85"/>
      <c r="H878" s="93" t="s">
        <v>6279</v>
      </c>
      <c r="I878" s="84" t="s">
        <v>6280</v>
      </c>
      <c r="J878" s="84" t="s">
        <v>6281</v>
      </c>
      <c r="K878" s="84" t="str">
        <f t="shared" si="503"/>
        <v>VC9DT</v>
      </c>
      <c r="L878" s="84" t="s">
        <v>6282</v>
      </c>
      <c r="M878" s="95">
        <v>2100</v>
      </c>
      <c r="N878" s="95">
        <v>1000</v>
      </c>
      <c r="O878" s="96">
        <v>900</v>
      </c>
      <c r="P878" s="96">
        <v>800</v>
      </c>
      <c r="Q878" s="95" t="e">
        <f>VLOOKUP(H878&amp;"Vị trí 1",#REF!,9,0)</f>
        <v>#REF!</v>
      </c>
      <c r="R878" s="95" t="e">
        <f>VLOOKUP(H878&amp;"Vị trí 2",#REF!,9,0)</f>
        <v>#REF!</v>
      </c>
      <c r="S878" s="95" t="e">
        <f>VLOOKUP(H878&amp;"Vị trí 3",#REF!,9,0)</f>
        <v>#REF!</v>
      </c>
      <c r="T878" s="95" t="e">
        <f>VLOOKUP(H878&amp;"Vị trí 4",#REF!,9,0)</f>
        <v>#REF!</v>
      </c>
      <c r="U878" s="238"/>
      <c r="V878" s="238"/>
      <c r="W878" s="238"/>
      <c r="X878" s="238"/>
      <c r="Y878" s="239"/>
      <c r="Z878" s="239"/>
      <c r="AA878" s="239"/>
      <c r="AB878" s="239"/>
      <c r="AC878" s="238"/>
      <c r="AD878" s="238"/>
      <c r="AE878" s="238"/>
      <c r="AF878" s="238"/>
      <c r="AG878" s="239"/>
      <c r="AH878" s="239"/>
      <c r="AI878" s="239"/>
      <c r="AJ878" s="239"/>
      <c r="AK878" s="86">
        <v>5.37</v>
      </c>
      <c r="AL878" s="86"/>
      <c r="AM878" s="240"/>
      <c r="AN878" s="240">
        <f t="shared" si="517"/>
        <v>3.1</v>
      </c>
      <c r="AO878" s="98">
        <f t="shared" si="518"/>
        <v>6510</v>
      </c>
      <c r="AP878" s="98">
        <f t="shared" si="519"/>
        <v>3100</v>
      </c>
      <c r="AQ878" s="98">
        <f t="shared" si="520"/>
        <v>2790</v>
      </c>
      <c r="AR878" s="98">
        <f t="shared" si="521"/>
        <v>2480</v>
      </c>
      <c r="AS878" s="99">
        <f t="shared" si="522"/>
        <v>6500</v>
      </c>
      <c r="AT878" s="99">
        <f t="shared" si="522"/>
        <v>3100</v>
      </c>
      <c r="AU878" s="99">
        <f t="shared" si="522"/>
        <v>2800</v>
      </c>
      <c r="AV878" s="99">
        <f t="shared" si="522"/>
        <v>2500</v>
      </c>
      <c r="AW878" s="100">
        <f t="shared" si="523"/>
        <v>976.5</v>
      </c>
      <c r="AX878" s="241" t="s">
        <v>32</v>
      </c>
      <c r="AY878" s="101">
        <v>2100</v>
      </c>
      <c r="AZ878" s="102">
        <v>1050</v>
      </c>
      <c r="BA878" s="102">
        <v>670</v>
      </c>
      <c r="BB878" s="102">
        <v>560</v>
      </c>
      <c r="BC878" s="238">
        <v>1800</v>
      </c>
      <c r="BD878" s="238">
        <v>900</v>
      </c>
      <c r="BE878" s="238">
        <v>570</v>
      </c>
      <c r="BF878" s="238">
        <v>480</v>
      </c>
      <c r="BG878" s="103">
        <f t="shared" si="524"/>
        <v>1523.5</v>
      </c>
      <c r="BJ878" s="236" t="e">
        <f>M878*#REF!</f>
        <v>#REF!</v>
      </c>
      <c r="BK878" s="236" t="e">
        <f>N878*#REF!</f>
        <v>#REF!</v>
      </c>
      <c r="BL878" s="236" t="e">
        <f>O878*#REF!</f>
        <v>#REF!</v>
      </c>
      <c r="BM878" s="236" t="e">
        <f>P878*#REF!</f>
        <v>#REF!</v>
      </c>
    </row>
    <row r="879" spans="1:65" s="310" customFormat="1" ht="47.25" customHeight="1">
      <c r="A879" s="83" t="str">
        <f t="shared" si="486"/>
        <v>VC10DT+1</v>
      </c>
      <c r="B879" s="83" t="str">
        <f t="shared" si="487"/>
        <v>VC10DT+2</v>
      </c>
      <c r="C879" s="83" t="str">
        <f t="shared" si="488"/>
        <v>VC10DT+3</v>
      </c>
      <c r="D879" s="83" t="str">
        <f t="shared" si="489"/>
        <v>VC10DT+4</v>
      </c>
      <c r="E879" s="29" t="s">
        <v>32</v>
      </c>
      <c r="F879" s="85">
        <v>10</v>
      </c>
      <c r="G879" s="85"/>
      <c r="H879" s="93" t="s">
        <v>6283</v>
      </c>
      <c r="I879" s="84" t="s">
        <v>6284</v>
      </c>
      <c r="J879" s="84" t="s">
        <v>6232</v>
      </c>
      <c r="K879" s="84" t="str">
        <f t="shared" si="503"/>
        <v>VC10DT</v>
      </c>
      <c r="L879" s="84" t="s">
        <v>6285</v>
      </c>
      <c r="M879" s="95">
        <v>2000</v>
      </c>
      <c r="N879" s="95">
        <v>1000</v>
      </c>
      <c r="O879" s="96">
        <v>900</v>
      </c>
      <c r="P879" s="96">
        <v>800</v>
      </c>
      <c r="Q879" s="95" t="e">
        <f>VLOOKUP(H879&amp;"Vị trí 1",#REF!,9,0)</f>
        <v>#REF!</v>
      </c>
      <c r="R879" s="95" t="e">
        <f>VLOOKUP(H879&amp;"Vị trí 2",#REF!,9,0)</f>
        <v>#REF!</v>
      </c>
      <c r="S879" s="95" t="e">
        <f>VLOOKUP(H879&amp;"Vị trí 3",#REF!,9,0)</f>
        <v>#REF!</v>
      </c>
      <c r="T879" s="95" t="e">
        <f>VLOOKUP(H879&amp;"Vị trí 4",#REF!,9,0)</f>
        <v>#REF!</v>
      </c>
      <c r="U879" s="238"/>
      <c r="V879" s="238"/>
      <c r="W879" s="238"/>
      <c r="X879" s="238"/>
      <c r="Y879" s="239"/>
      <c r="Z879" s="239"/>
      <c r="AA879" s="239"/>
      <c r="AB879" s="239"/>
      <c r="AC879" s="238"/>
      <c r="AD879" s="238"/>
      <c r="AE879" s="238"/>
      <c r="AF879" s="238"/>
      <c r="AG879" s="239"/>
      <c r="AH879" s="239"/>
      <c r="AI879" s="239"/>
      <c r="AJ879" s="239"/>
      <c r="AK879" s="86">
        <v>5.37</v>
      </c>
      <c r="AL879" s="86"/>
      <c r="AM879" s="240"/>
      <c r="AN879" s="240">
        <f t="shared" si="517"/>
        <v>3.1</v>
      </c>
      <c r="AO879" s="98">
        <f t="shared" si="518"/>
        <v>6200</v>
      </c>
      <c r="AP879" s="98">
        <f t="shared" si="519"/>
        <v>3100</v>
      </c>
      <c r="AQ879" s="98">
        <f t="shared" si="520"/>
        <v>2790</v>
      </c>
      <c r="AR879" s="98">
        <f t="shared" si="521"/>
        <v>2480</v>
      </c>
      <c r="AS879" s="99">
        <f t="shared" si="522"/>
        <v>6200</v>
      </c>
      <c r="AT879" s="99">
        <f t="shared" si="522"/>
        <v>3100</v>
      </c>
      <c r="AU879" s="99">
        <f t="shared" si="522"/>
        <v>2800</v>
      </c>
      <c r="AV879" s="99">
        <f t="shared" si="522"/>
        <v>2500</v>
      </c>
      <c r="AW879" s="100">
        <f t="shared" si="523"/>
        <v>930</v>
      </c>
      <c r="AX879" s="241" t="s">
        <v>32</v>
      </c>
      <c r="AY879" s="101">
        <v>2450</v>
      </c>
      <c r="AZ879" s="102">
        <v>980</v>
      </c>
      <c r="BA879" s="102">
        <v>700</v>
      </c>
      <c r="BB879" s="102">
        <v>630</v>
      </c>
      <c r="BC879" s="238">
        <v>2100</v>
      </c>
      <c r="BD879" s="238">
        <v>840</v>
      </c>
      <c r="BE879" s="238">
        <v>600</v>
      </c>
      <c r="BF879" s="238">
        <v>540</v>
      </c>
      <c r="BG879" s="103">
        <f t="shared" si="524"/>
        <v>1570</v>
      </c>
      <c r="BJ879" s="236" t="e">
        <f>M879*#REF!</f>
        <v>#REF!</v>
      </c>
      <c r="BK879" s="236" t="e">
        <f>N879*#REF!</f>
        <v>#REF!</v>
      </c>
      <c r="BL879" s="236" t="e">
        <f>O879*#REF!</f>
        <v>#REF!</v>
      </c>
      <c r="BM879" s="236" t="e">
        <f>P879*#REF!</f>
        <v>#REF!</v>
      </c>
    </row>
    <row r="880" spans="1:65" s="1" customFormat="1" ht="47.25" customHeight="1">
      <c r="A880" s="83" t="str">
        <f t="shared" si="486"/>
        <v>VC11DT+1</v>
      </c>
      <c r="B880" s="83" t="str">
        <f t="shared" si="487"/>
        <v>VC11DT+2</v>
      </c>
      <c r="C880" s="83" t="str">
        <f t="shared" si="488"/>
        <v>VC11DT+3</v>
      </c>
      <c r="D880" s="83" t="str">
        <f t="shared" si="489"/>
        <v>VC11DT+4</v>
      </c>
      <c r="E880" s="29" t="s">
        <v>32</v>
      </c>
      <c r="F880" s="85">
        <v>11</v>
      </c>
      <c r="G880" s="85"/>
      <c r="H880" s="93" t="s">
        <v>6286</v>
      </c>
      <c r="I880" s="84" t="s">
        <v>254</v>
      </c>
      <c r="J880" s="84" t="s">
        <v>6232</v>
      </c>
      <c r="K880" s="84" t="str">
        <f t="shared" si="503"/>
        <v>VC11DT</v>
      </c>
      <c r="L880" s="84" t="s">
        <v>6287</v>
      </c>
      <c r="M880" s="95">
        <v>2000</v>
      </c>
      <c r="N880" s="95">
        <v>1000</v>
      </c>
      <c r="O880" s="96">
        <v>900</v>
      </c>
      <c r="P880" s="96">
        <v>800</v>
      </c>
      <c r="Q880" s="95" t="e">
        <f>VLOOKUP(H880&amp;"Vị trí 1",#REF!,9,0)</f>
        <v>#REF!</v>
      </c>
      <c r="R880" s="95" t="e">
        <f>VLOOKUP(H880&amp;"Vị trí 2",#REF!,9,0)</f>
        <v>#REF!</v>
      </c>
      <c r="S880" s="95" t="e">
        <f>VLOOKUP(H880&amp;"Vị trí 3",#REF!,9,0)</f>
        <v>#REF!</v>
      </c>
      <c r="T880" s="95" t="e">
        <f>VLOOKUP(H880&amp;"Vị trí 4",#REF!,9,0)</f>
        <v>#REF!</v>
      </c>
      <c r="U880" s="238"/>
      <c r="V880" s="238"/>
      <c r="W880" s="238"/>
      <c r="X880" s="238"/>
      <c r="Y880" s="239"/>
      <c r="Z880" s="239"/>
      <c r="AA880" s="239"/>
      <c r="AB880" s="239"/>
      <c r="AC880" s="238"/>
      <c r="AD880" s="238"/>
      <c r="AE880" s="238"/>
      <c r="AF880" s="238"/>
      <c r="AG880" s="239"/>
      <c r="AH880" s="239"/>
      <c r="AI880" s="239"/>
      <c r="AJ880" s="239"/>
      <c r="AK880" s="86">
        <v>5.37</v>
      </c>
      <c r="AL880" s="86"/>
      <c r="AM880" s="240"/>
      <c r="AN880" s="240">
        <f t="shared" si="517"/>
        <v>3.1</v>
      </c>
      <c r="AO880" s="98">
        <f t="shared" si="518"/>
        <v>6200</v>
      </c>
      <c r="AP880" s="98">
        <f t="shared" si="519"/>
        <v>3100</v>
      </c>
      <c r="AQ880" s="98">
        <f t="shared" si="520"/>
        <v>2790</v>
      </c>
      <c r="AR880" s="98">
        <f t="shared" si="521"/>
        <v>2480</v>
      </c>
      <c r="AS880" s="99">
        <f t="shared" si="522"/>
        <v>6200</v>
      </c>
      <c r="AT880" s="99">
        <f t="shared" si="522"/>
        <v>3100</v>
      </c>
      <c r="AU880" s="99">
        <f t="shared" si="522"/>
        <v>2800</v>
      </c>
      <c r="AV880" s="99">
        <f t="shared" si="522"/>
        <v>2500</v>
      </c>
      <c r="AW880" s="100">
        <f t="shared" si="523"/>
        <v>930</v>
      </c>
      <c r="AX880" s="241" t="s">
        <v>32</v>
      </c>
      <c r="AY880" s="101">
        <v>1540</v>
      </c>
      <c r="AZ880" s="102">
        <v>770</v>
      </c>
      <c r="BA880" s="102">
        <v>700</v>
      </c>
      <c r="BB880" s="102">
        <v>420</v>
      </c>
      <c r="BC880" s="238">
        <v>1320</v>
      </c>
      <c r="BD880" s="238">
        <v>660</v>
      </c>
      <c r="BE880" s="238">
        <v>600</v>
      </c>
      <c r="BF880" s="238">
        <v>360</v>
      </c>
      <c r="BG880" s="103">
        <f t="shared" si="524"/>
        <v>1570</v>
      </c>
      <c r="BJ880" s="236" t="e">
        <f>M880*#REF!</f>
        <v>#REF!</v>
      </c>
      <c r="BK880" s="236" t="e">
        <f>N880*#REF!</f>
        <v>#REF!</v>
      </c>
      <c r="BL880" s="236" t="e">
        <f>O880*#REF!</f>
        <v>#REF!</v>
      </c>
      <c r="BM880" s="236" t="e">
        <f>P880*#REF!</f>
        <v>#REF!</v>
      </c>
    </row>
    <row r="881" spans="1:65" s="1" customFormat="1" ht="35.1" customHeight="1">
      <c r="A881" s="83" t="str">
        <f t="shared" si="486"/>
        <v>VC12DT+1</v>
      </c>
      <c r="B881" s="83" t="str">
        <f t="shared" si="487"/>
        <v>VC12DT+2</v>
      </c>
      <c r="C881" s="83" t="str">
        <f t="shared" si="488"/>
        <v>VC12DT+3</v>
      </c>
      <c r="D881" s="83" t="str">
        <f t="shared" si="489"/>
        <v>VC12DT+4</v>
      </c>
      <c r="E881" s="29" t="s">
        <v>32</v>
      </c>
      <c r="F881" s="85">
        <v>12</v>
      </c>
      <c r="G881" s="85"/>
      <c r="H881" s="93" t="s">
        <v>6288</v>
      </c>
      <c r="I881" s="84" t="s">
        <v>6289</v>
      </c>
      <c r="J881" s="84" t="s">
        <v>2892</v>
      </c>
      <c r="K881" s="84" t="str">
        <f t="shared" si="503"/>
        <v>VC12DT</v>
      </c>
      <c r="L881" s="84" t="s">
        <v>5414</v>
      </c>
      <c r="M881" s="95">
        <v>4000</v>
      </c>
      <c r="N881" s="95">
        <v>1400</v>
      </c>
      <c r="O881" s="95">
        <v>1000</v>
      </c>
      <c r="P881" s="96">
        <v>900</v>
      </c>
      <c r="Q881" s="95" t="e">
        <f>VLOOKUP(H881&amp;"Vị trí 1",#REF!,9,0)</f>
        <v>#REF!</v>
      </c>
      <c r="R881" s="95" t="e">
        <f>VLOOKUP(H881&amp;"Vị trí 2",#REF!,9,0)</f>
        <v>#REF!</v>
      </c>
      <c r="S881" s="95" t="e">
        <f>VLOOKUP(H881&amp;"Vị trí 3",#REF!,9,0)</f>
        <v>#REF!</v>
      </c>
      <c r="T881" s="95" t="e">
        <f>VLOOKUP(H881&amp;"Vị trí 4",#REF!,9,0)</f>
        <v>#REF!</v>
      </c>
      <c r="U881" s="238"/>
      <c r="V881" s="238"/>
      <c r="W881" s="238"/>
      <c r="X881" s="238"/>
      <c r="Y881" s="239"/>
      <c r="Z881" s="239"/>
      <c r="AA881" s="239"/>
      <c r="AB881" s="239"/>
      <c r="AC881" s="238"/>
      <c r="AD881" s="238"/>
      <c r="AE881" s="238"/>
      <c r="AF881" s="238"/>
      <c r="AG881" s="239"/>
      <c r="AH881" s="239"/>
      <c r="AI881" s="239"/>
      <c r="AJ881" s="239"/>
      <c r="AK881" s="86">
        <v>5.37</v>
      </c>
      <c r="AL881" s="86"/>
      <c r="AM881" s="240"/>
      <c r="AN881" s="240">
        <f t="shared" si="517"/>
        <v>3.1</v>
      </c>
      <c r="AO881" s="98">
        <f t="shared" si="518"/>
        <v>12400</v>
      </c>
      <c r="AP881" s="98">
        <f t="shared" si="519"/>
        <v>4340</v>
      </c>
      <c r="AQ881" s="98">
        <f t="shared" si="520"/>
        <v>3100</v>
      </c>
      <c r="AR881" s="98">
        <f t="shared" si="521"/>
        <v>2790</v>
      </c>
      <c r="AS881" s="99">
        <f t="shared" si="522"/>
        <v>12400</v>
      </c>
      <c r="AT881" s="99">
        <f t="shared" si="522"/>
        <v>4300</v>
      </c>
      <c r="AU881" s="99">
        <f t="shared" si="522"/>
        <v>3100</v>
      </c>
      <c r="AV881" s="99">
        <f t="shared" si="522"/>
        <v>2800</v>
      </c>
      <c r="AW881" s="100">
        <f t="shared" si="523"/>
        <v>1860</v>
      </c>
      <c r="AX881" s="241" t="s">
        <v>32</v>
      </c>
      <c r="AY881" s="101">
        <v>1470</v>
      </c>
      <c r="AZ881" s="102">
        <v>700</v>
      </c>
      <c r="BA881" s="102">
        <v>630</v>
      </c>
      <c r="BB881" s="102">
        <v>560</v>
      </c>
      <c r="BC881" s="238">
        <v>1260</v>
      </c>
      <c r="BD881" s="238">
        <v>600</v>
      </c>
      <c r="BE881" s="238">
        <v>540</v>
      </c>
      <c r="BF881" s="238">
        <v>480</v>
      </c>
      <c r="BG881" s="103">
        <f t="shared" si="524"/>
        <v>940</v>
      </c>
      <c r="BJ881" s="236" t="e">
        <f>M881*#REF!</f>
        <v>#REF!</v>
      </c>
      <c r="BK881" s="236" t="e">
        <f>N881*#REF!</f>
        <v>#REF!</v>
      </c>
      <c r="BL881" s="236" t="e">
        <f>O881*#REF!</f>
        <v>#REF!</v>
      </c>
      <c r="BM881" s="236" t="e">
        <f>P881*#REF!</f>
        <v>#REF!</v>
      </c>
    </row>
    <row r="882" spans="1:65" s="1" customFormat="1" ht="63">
      <c r="A882" s="83" t="str">
        <f t="shared" si="486"/>
        <v>VC13DT+1</v>
      </c>
      <c r="B882" s="83" t="str">
        <f t="shared" si="487"/>
        <v>VC13DT+2</v>
      </c>
      <c r="C882" s="83" t="str">
        <f t="shared" si="488"/>
        <v>VC13DT+3</v>
      </c>
      <c r="D882" s="83" t="str">
        <f t="shared" si="489"/>
        <v>VC13DT+4</v>
      </c>
      <c r="E882" s="29" t="s">
        <v>32</v>
      </c>
      <c r="F882" s="85">
        <v>13</v>
      </c>
      <c r="G882" s="85"/>
      <c r="H882" s="93" t="s">
        <v>6290</v>
      </c>
      <c r="I882" s="84" t="s">
        <v>6291</v>
      </c>
      <c r="J882" s="84" t="s">
        <v>2892</v>
      </c>
      <c r="K882" s="84" t="str">
        <f t="shared" si="503"/>
        <v>VC13DT</v>
      </c>
      <c r="L882" s="84" t="s">
        <v>6292</v>
      </c>
      <c r="M882" s="95">
        <v>4000</v>
      </c>
      <c r="N882" s="95">
        <v>1400</v>
      </c>
      <c r="O882" s="95">
        <v>1100</v>
      </c>
      <c r="P882" s="96">
        <v>800</v>
      </c>
      <c r="Q882" s="95" t="e">
        <f>VLOOKUP(H882&amp;"Vị trí 1",#REF!,9,0)</f>
        <v>#REF!</v>
      </c>
      <c r="R882" s="95" t="e">
        <f>VLOOKUP(H882&amp;"Vị trí 2",#REF!,9,0)</f>
        <v>#REF!</v>
      </c>
      <c r="S882" s="95" t="e">
        <f>VLOOKUP(H882&amp;"Vị trí 3",#REF!,9,0)</f>
        <v>#REF!</v>
      </c>
      <c r="T882" s="95" t="e">
        <f>VLOOKUP(H882&amp;"Vị trí 4",#REF!,9,0)</f>
        <v>#REF!</v>
      </c>
      <c r="U882" s="238"/>
      <c r="V882" s="238"/>
      <c r="W882" s="238"/>
      <c r="X882" s="238"/>
      <c r="Y882" s="239"/>
      <c r="Z882" s="239"/>
      <c r="AA882" s="239"/>
      <c r="AB882" s="239"/>
      <c r="AC882" s="238"/>
      <c r="AD882" s="238"/>
      <c r="AE882" s="238"/>
      <c r="AF882" s="238"/>
      <c r="AG882" s="239"/>
      <c r="AH882" s="239"/>
      <c r="AI882" s="239"/>
      <c r="AJ882" s="239"/>
      <c r="AK882" s="86">
        <v>5.37</v>
      </c>
      <c r="AL882" s="86"/>
      <c r="AM882" s="240"/>
      <c r="AN882" s="240">
        <f t="shared" si="517"/>
        <v>3.1</v>
      </c>
      <c r="AO882" s="98">
        <f t="shared" si="518"/>
        <v>12400</v>
      </c>
      <c r="AP882" s="98">
        <f t="shared" si="519"/>
        <v>4340</v>
      </c>
      <c r="AQ882" s="98">
        <f t="shared" si="520"/>
        <v>3410</v>
      </c>
      <c r="AR882" s="98">
        <f t="shared" si="521"/>
        <v>2480</v>
      </c>
      <c r="AS882" s="99">
        <f t="shared" si="522"/>
        <v>12400</v>
      </c>
      <c r="AT882" s="99">
        <f t="shared" si="522"/>
        <v>4300</v>
      </c>
      <c r="AU882" s="99">
        <f t="shared" si="522"/>
        <v>3400</v>
      </c>
      <c r="AV882" s="99">
        <f t="shared" si="522"/>
        <v>2500</v>
      </c>
      <c r="AW882" s="100">
        <f t="shared" si="523"/>
        <v>1860</v>
      </c>
      <c r="AX882" s="241" t="s">
        <v>32</v>
      </c>
      <c r="AY882" s="101">
        <v>1470</v>
      </c>
      <c r="AZ882" s="102">
        <v>700</v>
      </c>
      <c r="BA882" s="102">
        <v>630</v>
      </c>
      <c r="BB882" s="102">
        <v>560</v>
      </c>
      <c r="BC882" s="238">
        <v>1260</v>
      </c>
      <c r="BD882" s="238">
        <v>600</v>
      </c>
      <c r="BE882" s="238">
        <v>540</v>
      </c>
      <c r="BF882" s="238">
        <v>480</v>
      </c>
      <c r="BG882" s="103">
        <f t="shared" si="524"/>
        <v>640</v>
      </c>
      <c r="BJ882" s="236" t="e">
        <f>M882*#REF!</f>
        <v>#REF!</v>
      </c>
      <c r="BK882" s="236" t="e">
        <f>N882*#REF!</f>
        <v>#REF!</v>
      </c>
      <c r="BL882" s="236" t="e">
        <f>O882*#REF!</f>
        <v>#REF!</v>
      </c>
      <c r="BM882" s="236" t="e">
        <f>P882*#REF!</f>
        <v>#REF!</v>
      </c>
    </row>
    <row r="883" spans="1:65" s="1" customFormat="1" ht="35.1" customHeight="1">
      <c r="A883" s="83" t="str">
        <f t="shared" si="486"/>
        <v>VC14DT+1</v>
      </c>
      <c r="B883" s="83" t="str">
        <f t="shared" si="487"/>
        <v>VC14DT+2</v>
      </c>
      <c r="C883" s="83" t="str">
        <f t="shared" si="488"/>
        <v>VC14DT+3</v>
      </c>
      <c r="D883" s="83" t="str">
        <f t="shared" si="489"/>
        <v>VC14DT+4</v>
      </c>
      <c r="E883" s="29" t="s">
        <v>32</v>
      </c>
      <c r="F883" s="85">
        <v>14</v>
      </c>
      <c r="G883" s="85"/>
      <c r="H883" s="93" t="s">
        <v>6293</v>
      </c>
      <c r="I883" s="84" t="s">
        <v>1103</v>
      </c>
      <c r="J883" s="84" t="s">
        <v>2892</v>
      </c>
      <c r="K883" s="84" t="str">
        <f t="shared" si="503"/>
        <v>VC14DT</v>
      </c>
      <c r="L883" s="84" t="s">
        <v>6294</v>
      </c>
      <c r="M883" s="95">
        <v>3000</v>
      </c>
      <c r="N883" s="95">
        <v>1500</v>
      </c>
      <c r="O883" s="96">
        <v>950</v>
      </c>
      <c r="P883" s="96">
        <v>800</v>
      </c>
      <c r="Q883" s="95" t="e">
        <f>VLOOKUP(H883&amp;"Vị trí 1",#REF!,9,0)</f>
        <v>#REF!</v>
      </c>
      <c r="R883" s="95" t="e">
        <f>VLOOKUP(H883&amp;"Vị trí 2",#REF!,9,0)</f>
        <v>#REF!</v>
      </c>
      <c r="S883" s="95" t="e">
        <f>VLOOKUP(H883&amp;"Vị trí 3",#REF!,9,0)</f>
        <v>#REF!</v>
      </c>
      <c r="T883" s="95" t="e">
        <f>VLOOKUP(H883&amp;"Vị trí 4",#REF!,9,0)</f>
        <v>#REF!</v>
      </c>
      <c r="U883" s="238"/>
      <c r="V883" s="238" t="e">
        <f>VLOOKUP(B883,#REF!,32,0)</f>
        <v>#REF!</v>
      </c>
      <c r="W883" s="238"/>
      <c r="X883" s="238"/>
      <c r="Y883" s="239"/>
      <c r="Z883" s="239" t="e">
        <f>V883/N883</f>
        <v>#REF!</v>
      </c>
      <c r="AA883" s="239"/>
      <c r="AB883" s="239"/>
      <c r="AC883" s="238"/>
      <c r="AD883" s="238"/>
      <c r="AE883" s="238"/>
      <c r="AF883" s="238"/>
      <c r="AG883" s="239"/>
      <c r="AH883" s="239"/>
      <c r="AI883" s="239"/>
      <c r="AJ883" s="239"/>
      <c r="AK883" s="86">
        <v>5.37</v>
      </c>
      <c r="AL883" s="86"/>
      <c r="AM883" s="240"/>
      <c r="AN883" s="240">
        <f t="shared" si="517"/>
        <v>3.1</v>
      </c>
      <c r="AO883" s="98">
        <f t="shared" si="518"/>
        <v>9300</v>
      </c>
      <c r="AP883" s="98">
        <f t="shared" si="519"/>
        <v>4650</v>
      </c>
      <c r="AQ883" s="98">
        <f t="shared" si="520"/>
        <v>2945</v>
      </c>
      <c r="AR883" s="98">
        <f t="shared" si="521"/>
        <v>2480</v>
      </c>
      <c r="AS883" s="99">
        <f t="shared" si="522"/>
        <v>9300</v>
      </c>
      <c r="AT883" s="99">
        <f t="shared" si="522"/>
        <v>4700</v>
      </c>
      <c r="AU883" s="99">
        <f t="shared" si="522"/>
        <v>2900</v>
      </c>
      <c r="AV883" s="99">
        <f t="shared" si="522"/>
        <v>2500</v>
      </c>
      <c r="AW883" s="100">
        <f t="shared" si="523"/>
        <v>1395</v>
      </c>
      <c r="AX883" s="241" t="s">
        <v>32</v>
      </c>
      <c r="AY883" s="101">
        <v>1470</v>
      </c>
      <c r="AZ883" s="102">
        <v>700</v>
      </c>
      <c r="BA883" s="102">
        <v>630</v>
      </c>
      <c r="BB883" s="102">
        <v>560</v>
      </c>
      <c r="BC883" s="238">
        <v>1260</v>
      </c>
      <c r="BD883" s="238">
        <v>600</v>
      </c>
      <c r="BE883" s="238">
        <v>540</v>
      </c>
      <c r="BF883" s="238">
        <v>480</v>
      </c>
      <c r="BG883" s="103">
        <f t="shared" si="524"/>
        <v>1105</v>
      </c>
      <c r="BJ883" s="236" t="e">
        <f>M883*#REF!</f>
        <v>#REF!</v>
      </c>
      <c r="BK883" s="236" t="e">
        <f>N883*#REF!</f>
        <v>#REF!</v>
      </c>
      <c r="BL883" s="236" t="e">
        <f>O883*#REF!</f>
        <v>#REF!</v>
      </c>
      <c r="BM883" s="236" t="e">
        <f>P883*#REF!</f>
        <v>#REF!</v>
      </c>
    </row>
    <row r="884" spans="1:65" s="1" customFormat="1" ht="35.1" customHeight="1">
      <c r="A884" s="83" t="str">
        <f t="shared" ref="A884:A906" si="525">$H884&amp;"+1"</f>
        <v>VC15DT+1</v>
      </c>
      <c r="B884" s="83" t="str">
        <f t="shared" ref="B884:B906" si="526">$H884&amp;"+2"</f>
        <v>VC15DT+2</v>
      </c>
      <c r="C884" s="83" t="str">
        <f t="shared" ref="C884:C906" si="527">$H884&amp;"+3"</f>
        <v>VC15DT+3</v>
      </c>
      <c r="D884" s="83" t="str">
        <f t="shared" ref="D884:D906" si="528">$H884&amp;"+4"</f>
        <v>VC15DT+4</v>
      </c>
      <c r="E884" s="29" t="s">
        <v>32</v>
      </c>
      <c r="F884" s="85">
        <v>15</v>
      </c>
      <c r="G884" s="85"/>
      <c r="H884" s="93" t="s">
        <v>6295</v>
      </c>
      <c r="I884" s="84" t="s">
        <v>214</v>
      </c>
      <c r="J884" s="84" t="s">
        <v>2892</v>
      </c>
      <c r="K884" s="84" t="str">
        <f t="shared" si="503"/>
        <v>VC15DT</v>
      </c>
      <c r="L884" s="84" t="s">
        <v>6294</v>
      </c>
      <c r="M884" s="95">
        <v>3000</v>
      </c>
      <c r="N884" s="95">
        <v>1500</v>
      </c>
      <c r="O884" s="96">
        <v>950</v>
      </c>
      <c r="P884" s="96">
        <v>800</v>
      </c>
      <c r="Q884" s="95" t="e">
        <f>VLOOKUP(H884&amp;"Vị trí 1",#REF!,9,0)</f>
        <v>#REF!</v>
      </c>
      <c r="R884" s="95" t="e">
        <f>VLOOKUP(H884&amp;"Vị trí 2",#REF!,9,0)</f>
        <v>#REF!</v>
      </c>
      <c r="S884" s="95" t="e">
        <f>VLOOKUP(H884&amp;"Vị trí 3",#REF!,9,0)</f>
        <v>#REF!</v>
      </c>
      <c r="T884" s="95" t="e">
        <f>VLOOKUP(H884&amp;"Vị trí 4",#REF!,9,0)</f>
        <v>#REF!</v>
      </c>
      <c r="U884" s="238"/>
      <c r="V884" s="238"/>
      <c r="W884" s="238"/>
      <c r="X884" s="238"/>
      <c r="Y884" s="239"/>
      <c r="Z884" s="239"/>
      <c r="AA884" s="239"/>
      <c r="AB884" s="239"/>
      <c r="AC884" s="238"/>
      <c r="AD884" s="238"/>
      <c r="AE884" s="238"/>
      <c r="AF884" s="238"/>
      <c r="AG884" s="239"/>
      <c r="AH884" s="239"/>
      <c r="AI884" s="239"/>
      <c r="AJ884" s="239"/>
      <c r="AK884" s="86">
        <v>5.37</v>
      </c>
      <c r="AL884" s="86"/>
      <c r="AM884" s="240"/>
      <c r="AN884" s="240">
        <f t="shared" si="517"/>
        <v>3.1</v>
      </c>
      <c r="AO884" s="98">
        <f t="shared" si="518"/>
        <v>9300</v>
      </c>
      <c r="AP884" s="98">
        <f t="shared" si="519"/>
        <v>4650</v>
      </c>
      <c r="AQ884" s="98">
        <f t="shared" si="520"/>
        <v>2945</v>
      </c>
      <c r="AR884" s="98">
        <f t="shared" si="521"/>
        <v>2480</v>
      </c>
      <c r="AS884" s="99">
        <f t="shared" si="522"/>
        <v>9300</v>
      </c>
      <c r="AT884" s="99">
        <f t="shared" si="522"/>
        <v>4700</v>
      </c>
      <c r="AU884" s="99">
        <f t="shared" si="522"/>
        <v>2900</v>
      </c>
      <c r="AV884" s="99">
        <f t="shared" si="522"/>
        <v>2500</v>
      </c>
      <c r="AW884" s="100">
        <f t="shared" si="523"/>
        <v>1395</v>
      </c>
      <c r="AX884" s="241" t="s">
        <v>32</v>
      </c>
      <c r="AY884" s="101">
        <v>1400</v>
      </c>
      <c r="AZ884" s="102">
        <v>700</v>
      </c>
      <c r="BA884" s="102">
        <v>630</v>
      </c>
      <c r="BB884" s="102">
        <v>560</v>
      </c>
      <c r="BC884" s="238">
        <v>1200</v>
      </c>
      <c r="BD884" s="238">
        <v>600</v>
      </c>
      <c r="BE884" s="238">
        <v>540</v>
      </c>
      <c r="BF884" s="238">
        <v>480</v>
      </c>
      <c r="BG884" s="103">
        <f t="shared" si="524"/>
        <v>1105</v>
      </c>
      <c r="BJ884" s="236" t="e">
        <f>M884*#REF!</f>
        <v>#REF!</v>
      </c>
      <c r="BK884" s="236" t="e">
        <f>N884*#REF!</f>
        <v>#REF!</v>
      </c>
      <c r="BL884" s="236" t="e">
        <f>O884*#REF!</f>
        <v>#REF!</v>
      </c>
      <c r="BM884" s="236" t="e">
        <f>P884*#REF!</f>
        <v>#REF!</v>
      </c>
    </row>
    <row r="885" spans="1:65" s="1" customFormat="1" ht="78.75">
      <c r="A885" s="83" t="str">
        <f t="shared" si="525"/>
        <v>VC16DT+1</v>
      </c>
      <c r="B885" s="83" t="str">
        <f t="shared" si="526"/>
        <v>VC16DT+2</v>
      </c>
      <c r="C885" s="83" t="str">
        <f t="shared" si="527"/>
        <v>VC16DT+3</v>
      </c>
      <c r="D885" s="83" t="str">
        <f t="shared" si="528"/>
        <v>VC16DT+4</v>
      </c>
      <c r="E885" s="29" t="s">
        <v>32</v>
      </c>
      <c r="F885" s="85">
        <v>16</v>
      </c>
      <c r="G885" s="85"/>
      <c r="H885" s="93" t="s">
        <v>6296</v>
      </c>
      <c r="I885" s="84" t="s">
        <v>6297</v>
      </c>
      <c r="J885" s="84" t="s">
        <v>6298</v>
      </c>
      <c r="K885" s="84" t="str">
        <f t="shared" si="503"/>
        <v>VC16DT</v>
      </c>
      <c r="L885" s="84" t="s">
        <v>6299</v>
      </c>
      <c r="M885" s="95">
        <v>3500</v>
      </c>
      <c r="N885" s="95">
        <v>1400</v>
      </c>
      <c r="O885" s="95">
        <v>1000</v>
      </c>
      <c r="P885" s="96">
        <v>900</v>
      </c>
      <c r="Q885" s="95" t="e">
        <f>VLOOKUP(H885&amp;"Vị trí 1",#REF!,9,0)</f>
        <v>#REF!</v>
      </c>
      <c r="R885" s="95" t="e">
        <f>VLOOKUP(H885&amp;"Vị trí 2",#REF!,9,0)</f>
        <v>#REF!</v>
      </c>
      <c r="S885" s="95" t="e">
        <f>VLOOKUP(H885&amp;"Vị trí 3",#REF!,9,0)</f>
        <v>#REF!</v>
      </c>
      <c r="T885" s="95" t="e">
        <f>VLOOKUP(H885&amp;"Vị trí 4",#REF!,9,0)</f>
        <v>#REF!</v>
      </c>
      <c r="U885" s="238"/>
      <c r="V885" s="238"/>
      <c r="W885" s="238"/>
      <c r="X885" s="238"/>
      <c r="Y885" s="239"/>
      <c r="Z885" s="239"/>
      <c r="AA885" s="239"/>
      <c r="AB885" s="239"/>
      <c r="AC885" s="238"/>
      <c r="AD885" s="238"/>
      <c r="AE885" s="238"/>
      <c r="AF885" s="238"/>
      <c r="AG885" s="239"/>
      <c r="AH885" s="239"/>
      <c r="AI885" s="239"/>
      <c r="AJ885" s="239"/>
      <c r="AK885" s="86">
        <v>5.37</v>
      </c>
      <c r="AL885" s="86"/>
      <c r="AM885" s="240"/>
      <c r="AN885" s="240">
        <f t="shared" si="517"/>
        <v>3.1</v>
      </c>
      <c r="AO885" s="98">
        <f t="shared" si="518"/>
        <v>10850</v>
      </c>
      <c r="AP885" s="98">
        <f t="shared" si="519"/>
        <v>4340</v>
      </c>
      <c r="AQ885" s="98">
        <f t="shared" si="520"/>
        <v>3100</v>
      </c>
      <c r="AR885" s="98">
        <f t="shared" si="521"/>
        <v>2790</v>
      </c>
      <c r="AS885" s="99">
        <f t="shared" si="522"/>
        <v>10900</v>
      </c>
      <c r="AT885" s="99">
        <f t="shared" si="522"/>
        <v>4300</v>
      </c>
      <c r="AU885" s="99">
        <f t="shared" si="522"/>
        <v>3100</v>
      </c>
      <c r="AV885" s="99">
        <f t="shared" si="522"/>
        <v>2800</v>
      </c>
      <c r="AW885" s="100">
        <f t="shared" si="523"/>
        <v>1627.5</v>
      </c>
      <c r="AX885" s="241" t="s">
        <v>32</v>
      </c>
      <c r="AY885" s="101">
        <v>2100</v>
      </c>
      <c r="AZ885" s="102">
        <v>1050</v>
      </c>
      <c r="BA885" s="102">
        <v>700</v>
      </c>
      <c r="BB885" s="102">
        <v>560</v>
      </c>
      <c r="BC885" s="238">
        <v>1800</v>
      </c>
      <c r="BD885" s="238">
        <v>900</v>
      </c>
      <c r="BE885" s="238">
        <v>600</v>
      </c>
      <c r="BF885" s="238">
        <v>480</v>
      </c>
      <c r="BG885" s="103">
        <f t="shared" si="524"/>
        <v>1172.5</v>
      </c>
      <c r="BJ885" s="236" t="e">
        <f>M885*#REF!</f>
        <v>#REF!</v>
      </c>
      <c r="BK885" s="236" t="e">
        <f>N885*#REF!</f>
        <v>#REF!</v>
      </c>
      <c r="BL885" s="236" t="e">
        <f>O885*#REF!</f>
        <v>#REF!</v>
      </c>
      <c r="BM885" s="236" t="e">
        <f>P885*#REF!</f>
        <v>#REF!</v>
      </c>
    </row>
    <row r="886" spans="1:65" s="1" customFormat="1" ht="35.1" customHeight="1">
      <c r="A886" s="83" t="str">
        <f t="shared" si="525"/>
        <v>VC17DT+1</v>
      </c>
      <c r="B886" s="83" t="str">
        <f t="shared" si="526"/>
        <v>VC17DT+2</v>
      </c>
      <c r="C886" s="83" t="str">
        <f t="shared" si="527"/>
        <v>VC17DT+3</v>
      </c>
      <c r="D886" s="83" t="str">
        <f t="shared" si="528"/>
        <v>VC17DT+4</v>
      </c>
      <c r="E886" s="29" t="s">
        <v>32</v>
      </c>
      <c r="F886" s="85">
        <v>17</v>
      </c>
      <c r="G886" s="85"/>
      <c r="H886" s="93" t="s">
        <v>6300</v>
      </c>
      <c r="I886" s="84" t="s">
        <v>6301</v>
      </c>
      <c r="J886" s="84" t="s">
        <v>4532</v>
      </c>
      <c r="K886" s="84" t="str">
        <f t="shared" si="503"/>
        <v>VC17DT</v>
      </c>
      <c r="L886" s="84" t="s">
        <v>6302</v>
      </c>
      <c r="M886" s="95">
        <v>2200</v>
      </c>
      <c r="N886" s="95">
        <v>1100</v>
      </c>
      <c r="O886" s="95">
        <v>1000</v>
      </c>
      <c r="P886" s="96">
        <v>600</v>
      </c>
      <c r="Q886" s="95" t="e">
        <f>VLOOKUP(H886&amp;"Vị trí 1",#REF!,9,0)</f>
        <v>#REF!</v>
      </c>
      <c r="R886" s="95" t="e">
        <f>VLOOKUP(H886&amp;"Vị trí 2",#REF!,9,0)</f>
        <v>#REF!</v>
      </c>
      <c r="S886" s="95" t="e">
        <f>VLOOKUP(H886&amp;"Vị trí 3",#REF!,9,0)</f>
        <v>#REF!</v>
      </c>
      <c r="T886" s="95" t="e">
        <f>VLOOKUP(H886&amp;"Vị trí 4",#REF!,9,0)</f>
        <v>#REF!</v>
      </c>
      <c r="U886" s="238"/>
      <c r="V886" s="238"/>
      <c r="W886" s="238"/>
      <c r="X886" s="238"/>
      <c r="Y886" s="239"/>
      <c r="Z886" s="239"/>
      <c r="AA886" s="239"/>
      <c r="AB886" s="239"/>
      <c r="AC886" s="238"/>
      <c r="AD886" s="238"/>
      <c r="AE886" s="238"/>
      <c r="AF886" s="238"/>
      <c r="AG886" s="239"/>
      <c r="AH886" s="239"/>
      <c r="AI886" s="239"/>
      <c r="AJ886" s="239"/>
      <c r="AK886" s="86">
        <v>5.37</v>
      </c>
      <c r="AL886" s="86"/>
      <c r="AM886" s="240"/>
      <c r="AN886" s="240">
        <f t="shared" si="517"/>
        <v>3.1</v>
      </c>
      <c r="AO886" s="98">
        <f t="shared" si="518"/>
        <v>6820</v>
      </c>
      <c r="AP886" s="98">
        <f t="shared" si="519"/>
        <v>3410</v>
      </c>
      <c r="AQ886" s="98">
        <f t="shared" si="520"/>
        <v>3100</v>
      </c>
      <c r="AR886" s="98">
        <f t="shared" si="521"/>
        <v>1860</v>
      </c>
      <c r="AS886" s="99">
        <f t="shared" si="522"/>
        <v>6800</v>
      </c>
      <c r="AT886" s="99">
        <f t="shared" si="522"/>
        <v>3400</v>
      </c>
      <c r="AU886" s="99">
        <f t="shared" si="522"/>
        <v>3100</v>
      </c>
      <c r="AV886" s="99">
        <f t="shared" si="522"/>
        <v>1900</v>
      </c>
      <c r="AW886" s="100">
        <f t="shared" si="523"/>
        <v>1023</v>
      </c>
      <c r="AX886" s="241" t="s">
        <v>32</v>
      </c>
      <c r="AY886" s="101">
        <v>2100</v>
      </c>
      <c r="AZ886" s="102">
        <v>840</v>
      </c>
      <c r="BA886" s="102">
        <v>630</v>
      </c>
      <c r="BB886" s="102">
        <v>560</v>
      </c>
      <c r="BC886" s="238">
        <v>1800</v>
      </c>
      <c r="BD886" s="238">
        <v>720</v>
      </c>
      <c r="BE886" s="238">
        <v>540</v>
      </c>
      <c r="BF886" s="238">
        <v>480</v>
      </c>
      <c r="BG886" s="103">
        <f t="shared" si="524"/>
        <v>877</v>
      </c>
      <c r="BJ886" s="236" t="e">
        <f>M886*#REF!</f>
        <v>#REF!</v>
      </c>
      <c r="BK886" s="236" t="e">
        <f>N886*#REF!</f>
        <v>#REF!</v>
      </c>
      <c r="BL886" s="236" t="e">
        <f>O886*#REF!</f>
        <v>#REF!</v>
      </c>
      <c r="BM886" s="236" t="e">
        <f>P886*#REF!</f>
        <v>#REF!</v>
      </c>
    </row>
    <row r="887" spans="1:65" s="1" customFormat="1" ht="35.1" customHeight="1">
      <c r="A887" s="83" t="str">
        <f t="shared" si="525"/>
        <v>VC18DT+1</v>
      </c>
      <c r="B887" s="83" t="str">
        <f t="shared" si="526"/>
        <v>VC18DT+2</v>
      </c>
      <c r="C887" s="83" t="str">
        <f t="shared" si="527"/>
        <v>VC18DT+3</v>
      </c>
      <c r="D887" s="83" t="str">
        <f t="shared" si="528"/>
        <v>VC18DT+4</v>
      </c>
      <c r="E887" s="29" t="s">
        <v>32</v>
      </c>
      <c r="F887" s="85">
        <v>18</v>
      </c>
      <c r="G887" s="85"/>
      <c r="H887" s="93" t="s">
        <v>6303</v>
      </c>
      <c r="I887" s="84" t="s">
        <v>6304</v>
      </c>
      <c r="J887" s="84" t="s">
        <v>6305</v>
      </c>
      <c r="K887" s="84" t="str">
        <f t="shared" si="503"/>
        <v>VC18DT</v>
      </c>
      <c r="L887" s="84" t="s">
        <v>6306</v>
      </c>
      <c r="M887" s="95">
        <v>2100</v>
      </c>
      <c r="N887" s="95">
        <v>1000</v>
      </c>
      <c r="O887" s="96">
        <v>900</v>
      </c>
      <c r="P887" s="96">
        <v>800</v>
      </c>
      <c r="Q887" s="95" t="e">
        <f>VLOOKUP(H887&amp;"Vị trí 1",#REF!,9,0)</f>
        <v>#REF!</v>
      </c>
      <c r="R887" s="95" t="e">
        <f>VLOOKUP(H887&amp;"Vị trí 2",#REF!,9,0)</f>
        <v>#REF!</v>
      </c>
      <c r="S887" s="95" t="e">
        <f>VLOOKUP(H887&amp;"Vị trí 3",#REF!,9,0)</f>
        <v>#REF!</v>
      </c>
      <c r="T887" s="95" t="e">
        <f>VLOOKUP(H887&amp;"Vị trí 4",#REF!,9,0)</f>
        <v>#REF!</v>
      </c>
      <c r="U887" s="238"/>
      <c r="V887" s="238"/>
      <c r="W887" s="238"/>
      <c r="X887" s="238"/>
      <c r="Y887" s="239"/>
      <c r="Z887" s="239"/>
      <c r="AA887" s="239"/>
      <c r="AB887" s="239"/>
      <c r="AC887" s="238"/>
      <c r="AD887" s="238"/>
      <c r="AE887" s="238"/>
      <c r="AF887" s="238"/>
      <c r="AG887" s="239"/>
      <c r="AH887" s="239"/>
      <c r="AI887" s="239"/>
      <c r="AJ887" s="239"/>
      <c r="AK887" s="86">
        <v>5.37</v>
      </c>
      <c r="AL887" s="86"/>
      <c r="AM887" s="240"/>
      <c r="AN887" s="240">
        <f t="shared" si="517"/>
        <v>3.1</v>
      </c>
      <c r="AO887" s="98">
        <f t="shared" si="518"/>
        <v>6510</v>
      </c>
      <c r="AP887" s="98">
        <f t="shared" si="519"/>
        <v>3100</v>
      </c>
      <c r="AQ887" s="98">
        <f t="shared" si="520"/>
        <v>2790</v>
      </c>
      <c r="AR887" s="98">
        <f t="shared" si="521"/>
        <v>2480</v>
      </c>
      <c r="AS887" s="99">
        <f t="shared" si="522"/>
        <v>6500</v>
      </c>
      <c r="AT887" s="99">
        <f t="shared" si="522"/>
        <v>3100</v>
      </c>
      <c r="AU887" s="99">
        <f t="shared" si="522"/>
        <v>2800</v>
      </c>
      <c r="AV887" s="99">
        <f t="shared" si="522"/>
        <v>2500</v>
      </c>
      <c r="AW887" s="100">
        <f t="shared" si="523"/>
        <v>976.5</v>
      </c>
      <c r="AX887" s="241" t="s">
        <v>32</v>
      </c>
      <c r="AY887" s="101">
        <v>1050</v>
      </c>
      <c r="AZ887" s="102">
        <v>490</v>
      </c>
      <c r="BA887" s="102">
        <v>390</v>
      </c>
      <c r="BB887" s="102">
        <v>350</v>
      </c>
      <c r="BC887" s="238">
        <v>900</v>
      </c>
      <c r="BD887" s="238">
        <v>420</v>
      </c>
      <c r="BE887" s="238">
        <v>330</v>
      </c>
      <c r="BF887" s="238">
        <v>300</v>
      </c>
      <c r="BG887" s="103">
        <f t="shared" si="524"/>
        <v>1523.5</v>
      </c>
      <c r="BJ887" s="236" t="e">
        <f>M887*#REF!</f>
        <v>#REF!</v>
      </c>
      <c r="BK887" s="236" t="e">
        <f>N887*#REF!</f>
        <v>#REF!</v>
      </c>
      <c r="BL887" s="236" t="e">
        <f>O887*#REF!</f>
        <v>#REF!</v>
      </c>
      <c r="BM887" s="236" t="e">
        <f>P887*#REF!</f>
        <v>#REF!</v>
      </c>
    </row>
    <row r="888" spans="1:65" s="1" customFormat="1" ht="35.1" customHeight="1">
      <c r="A888" s="83" t="str">
        <f t="shared" si="525"/>
        <v>VC19DT+1</v>
      </c>
      <c r="B888" s="83" t="str">
        <f t="shared" si="526"/>
        <v>VC19DT+2</v>
      </c>
      <c r="C888" s="83" t="str">
        <f t="shared" si="527"/>
        <v>VC19DT+3</v>
      </c>
      <c r="D888" s="83" t="str">
        <f t="shared" si="528"/>
        <v>VC19DT+4</v>
      </c>
      <c r="E888" s="29" t="s">
        <v>32</v>
      </c>
      <c r="F888" s="85">
        <v>19</v>
      </c>
      <c r="G888" s="85"/>
      <c r="H888" s="93" t="s">
        <v>6307</v>
      </c>
      <c r="I888" s="84" t="s">
        <v>6308</v>
      </c>
      <c r="J888" s="84" t="s">
        <v>6309</v>
      </c>
      <c r="K888" s="84" t="str">
        <f t="shared" si="503"/>
        <v>VC19DT</v>
      </c>
      <c r="L888" s="84" t="s">
        <v>6310</v>
      </c>
      <c r="M888" s="95">
        <v>2100</v>
      </c>
      <c r="N888" s="95">
        <v>1000</v>
      </c>
      <c r="O888" s="96">
        <v>900</v>
      </c>
      <c r="P888" s="96">
        <v>800</v>
      </c>
      <c r="Q888" s="95" t="e">
        <f>VLOOKUP(H888&amp;"Vị trí 1",#REF!,9,0)</f>
        <v>#REF!</v>
      </c>
      <c r="R888" s="95" t="e">
        <f>VLOOKUP(H888&amp;"Vị trí 2",#REF!,9,0)</f>
        <v>#REF!</v>
      </c>
      <c r="S888" s="95" t="e">
        <f>VLOOKUP(H888&amp;"Vị trí 3",#REF!,9,0)</f>
        <v>#REF!</v>
      </c>
      <c r="T888" s="95" t="e">
        <f>VLOOKUP(H888&amp;"Vị trí 4",#REF!,9,0)</f>
        <v>#REF!</v>
      </c>
      <c r="U888" s="238" t="e">
        <f>VLOOKUP(A888,#REF!,32,0)</f>
        <v>#REF!</v>
      </c>
      <c r="V888" s="238"/>
      <c r="W888" s="238"/>
      <c r="X888" s="238"/>
      <c r="Y888" s="239" t="e">
        <f>U888/M888</f>
        <v>#REF!</v>
      </c>
      <c r="Z888" s="239"/>
      <c r="AA888" s="239"/>
      <c r="AB888" s="239"/>
      <c r="AC888" s="238"/>
      <c r="AD888" s="238"/>
      <c r="AE888" s="238"/>
      <c r="AF888" s="238"/>
      <c r="AG888" s="239"/>
      <c r="AH888" s="239"/>
      <c r="AI888" s="239"/>
      <c r="AJ888" s="239"/>
      <c r="AK888" s="86">
        <v>5.37</v>
      </c>
      <c r="AL888" s="86"/>
      <c r="AM888" s="240"/>
      <c r="AN888" s="240">
        <f t="shared" si="517"/>
        <v>3.1</v>
      </c>
      <c r="AO888" s="98">
        <f t="shared" si="518"/>
        <v>6510</v>
      </c>
      <c r="AP888" s="98">
        <f t="shared" si="519"/>
        <v>3100</v>
      </c>
      <c r="AQ888" s="98">
        <f t="shared" si="520"/>
        <v>2790</v>
      </c>
      <c r="AR888" s="98">
        <f t="shared" si="521"/>
        <v>2480</v>
      </c>
      <c r="AS888" s="99">
        <f t="shared" si="522"/>
        <v>6500</v>
      </c>
      <c r="AT888" s="99">
        <f t="shared" si="522"/>
        <v>3100</v>
      </c>
      <c r="AU888" s="99">
        <f t="shared" si="522"/>
        <v>2800</v>
      </c>
      <c r="AV888" s="99">
        <f t="shared" si="522"/>
        <v>2500</v>
      </c>
      <c r="AW888" s="100">
        <f t="shared" si="523"/>
        <v>976.5</v>
      </c>
      <c r="AX888" s="241" t="s">
        <v>32</v>
      </c>
      <c r="AY888" s="101">
        <v>1470</v>
      </c>
      <c r="AZ888" s="102">
        <v>700</v>
      </c>
      <c r="BA888" s="102">
        <v>630</v>
      </c>
      <c r="BB888" s="102">
        <v>560</v>
      </c>
      <c r="BC888" s="238">
        <v>1260</v>
      </c>
      <c r="BD888" s="238">
        <v>600</v>
      </c>
      <c r="BE888" s="238">
        <v>540</v>
      </c>
      <c r="BF888" s="238">
        <v>480</v>
      </c>
      <c r="BG888" s="103">
        <f t="shared" si="524"/>
        <v>1523.5</v>
      </c>
      <c r="BJ888" s="236" t="e">
        <f>M888*#REF!</f>
        <v>#REF!</v>
      </c>
      <c r="BK888" s="236" t="e">
        <f>N888*#REF!</f>
        <v>#REF!</v>
      </c>
      <c r="BL888" s="236" t="e">
        <f>O888*#REF!</f>
        <v>#REF!</v>
      </c>
      <c r="BM888" s="236" t="e">
        <f>P888*#REF!</f>
        <v>#REF!</v>
      </c>
    </row>
    <row r="889" spans="1:65" s="1" customFormat="1" ht="35.1" customHeight="1">
      <c r="A889" s="83" t="str">
        <f t="shared" si="525"/>
        <v>VC20DT+1</v>
      </c>
      <c r="B889" s="83" t="str">
        <f t="shared" si="526"/>
        <v>VC20DT+2</v>
      </c>
      <c r="C889" s="83" t="str">
        <f t="shared" si="527"/>
        <v>VC20DT+3</v>
      </c>
      <c r="D889" s="83" t="str">
        <f t="shared" si="528"/>
        <v>VC20DT+4</v>
      </c>
      <c r="E889" s="29" t="s">
        <v>32</v>
      </c>
      <c r="F889" s="85">
        <v>20</v>
      </c>
      <c r="G889" s="85"/>
      <c r="H889" s="93" t="s">
        <v>6311</v>
      </c>
      <c r="I889" s="84" t="s">
        <v>6312</v>
      </c>
      <c r="J889" s="84" t="s">
        <v>6313</v>
      </c>
      <c r="K889" s="84" t="str">
        <f t="shared" si="503"/>
        <v>VC20DT</v>
      </c>
      <c r="L889" s="84" t="s">
        <v>6314</v>
      </c>
      <c r="M889" s="95">
        <v>2100</v>
      </c>
      <c r="N889" s="95">
        <v>1000</v>
      </c>
      <c r="O889" s="96">
        <v>900</v>
      </c>
      <c r="P889" s="96">
        <v>800</v>
      </c>
      <c r="Q889" s="95" t="e">
        <f>VLOOKUP(H889&amp;"Vị trí 1",#REF!,9,0)</f>
        <v>#REF!</v>
      </c>
      <c r="R889" s="95" t="e">
        <f>VLOOKUP(H889&amp;"Vị trí 2",#REF!,9,0)</f>
        <v>#REF!</v>
      </c>
      <c r="S889" s="95" t="e">
        <f>VLOOKUP(H889&amp;"Vị trí 3",#REF!,9,0)</f>
        <v>#REF!</v>
      </c>
      <c r="T889" s="95" t="e">
        <f>VLOOKUP(H889&amp;"Vị trí 4",#REF!,9,0)</f>
        <v>#REF!</v>
      </c>
      <c r="U889" s="238"/>
      <c r="V889" s="238"/>
      <c r="W889" s="238"/>
      <c r="X889" s="238"/>
      <c r="Y889" s="239"/>
      <c r="Z889" s="239"/>
      <c r="AA889" s="239"/>
      <c r="AB889" s="239"/>
      <c r="AC889" s="238"/>
      <c r="AD889" s="238"/>
      <c r="AE889" s="238"/>
      <c r="AF889" s="238"/>
      <c r="AG889" s="239"/>
      <c r="AH889" s="239"/>
      <c r="AI889" s="239"/>
      <c r="AJ889" s="239"/>
      <c r="AK889" s="86">
        <v>5.5350553505535061</v>
      </c>
      <c r="AL889" s="86"/>
      <c r="AM889" s="240"/>
      <c r="AN889" s="240">
        <f t="shared" si="517"/>
        <v>3.2</v>
      </c>
      <c r="AO889" s="98">
        <f t="shared" si="518"/>
        <v>6720</v>
      </c>
      <c r="AP889" s="98">
        <f t="shared" si="519"/>
        <v>3200</v>
      </c>
      <c r="AQ889" s="98">
        <f t="shared" si="520"/>
        <v>2880</v>
      </c>
      <c r="AR889" s="98">
        <f t="shared" si="521"/>
        <v>2560</v>
      </c>
      <c r="AS889" s="99">
        <f t="shared" si="522"/>
        <v>6700</v>
      </c>
      <c r="AT889" s="99">
        <f t="shared" si="522"/>
        <v>3200</v>
      </c>
      <c r="AU889" s="99">
        <f t="shared" si="522"/>
        <v>2900</v>
      </c>
      <c r="AV889" s="99">
        <f t="shared" si="522"/>
        <v>2600</v>
      </c>
      <c r="AW889" s="100">
        <f t="shared" si="523"/>
        <v>1008</v>
      </c>
      <c r="AX889" s="241" t="s">
        <v>32</v>
      </c>
      <c r="AY889" s="101">
        <v>1400</v>
      </c>
      <c r="AZ889" s="102">
        <v>700</v>
      </c>
      <c r="BA889" s="102">
        <v>600</v>
      </c>
      <c r="BB889" s="102">
        <v>490</v>
      </c>
      <c r="BC889" s="238">
        <v>1200</v>
      </c>
      <c r="BD889" s="238">
        <v>600</v>
      </c>
      <c r="BE889" s="238">
        <v>510</v>
      </c>
      <c r="BF889" s="238">
        <v>420</v>
      </c>
      <c r="BG889" s="103">
        <f t="shared" si="524"/>
        <v>1592</v>
      </c>
      <c r="BJ889" s="236" t="e">
        <f>M889*#REF!</f>
        <v>#REF!</v>
      </c>
      <c r="BK889" s="236" t="e">
        <f>N889*#REF!</f>
        <v>#REF!</v>
      </c>
      <c r="BL889" s="236" t="e">
        <f>O889*#REF!</f>
        <v>#REF!</v>
      </c>
      <c r="BM889" s="236" t="e">
        <f>P889*#REF!</f>
        <v>#REF!</v>
      </c>
    </row>
    <row r="890" spans="1:65" s="1" customFormat="1" ht="35.1" customHeight="1">
      <c r="A890" s="83" t="str">
        <f t="shared" si="525"/>
        <v>VC21DT+1</v>
      </c>
      <c r="B890" s="83" t="str">
        <f t="shared" si="526"/>
        <v>VC21DT+2</v>
      </c>
      <c r="C890" s="83" t="str">
        <f t="shared" si="527"/>
        <v>VC21DT+3</v>
      </c>
      <c r="D890" s="83" t="str">
        <f t="shared" si="528"/>
        <v>VC21DT+4</v>
      </c>
      <c r="E890" s="29" t="s">
        <v>32</v>
      </c>
      <c r="F890" s="85">
        <v>21</v>
      </c>
      <c r="G890" s="85"/>
      <c r="H890" s="93" t="s">
        <v>6315</v>
      </c>
      <c r="I890" s="84" t="s">
        <v>6316</v>
      </c>
      <c r="J890" s="84" t="s">
        <v>6309</v>
      </c>
      <c r="K890" s="84" t="str">
        <f t="shared" si="503"/>
        <v>VC21DT</v>
      </c>
      <c r="L890" s="84" t="s">
        <v>6317</v>
      </c>
      <c r="M890" s="95">
        <v>2000</v>
      </c>
      <c r="N890" s="95">
        <v>1000</v>
      </c>
      <c r="O890" s="96">
        <v>900</v>
      </c>
      <c r="P890" s="96">
        <v>800</v>
      </c>
      <c r="Q890" s="95" t="e">
        <f>VLOOKUP(H890&amp;"Vị trí 1",#REF!,9,0)</f>
        <v>#REF!</v>
      </c>
      <c r="R890" s="95" t="e">
        <f>VLOOKUP(H890&amp;"Vị trí 2",#REF!,9,0)</f>
        <v>#REF!</v>
      </c>
      <c r="S890" s="95" t="e">
        <f>VLOOKUP(H890&amp;"Vị trí 3",#REF!,9,0)</f>
        <v>#REF!</v>
      </c>
      <c r="T890" s="95" t="e">
        <f>VLOOKUP(H890&amp;"Vị trí 4",#REF!,9,0)</f>
        <v>#REF!</v>
      </c>
      <c r="U890" s="238"/>
      <c r="V890" s="238"/>
      <c r="W890" s="238"/>
      <c r="X890" s="238"/>
      <c r="Y890" s="239"/>
      <c r="Z890" s="239"/>
      <c r="AA890" s="239"/>
      <c r="AB890" s="239"/>
      <c r="AC890" s="238"/>
      <c r="AD890" s="238"/>
      <c r="AE890" s="238"/>
      <c r="AF890" s="238"/>
      <c r="AG890" s="239"/>
      <c r="AH890" s="239"/>
      <c r="AI890" s="239"/>
      <c r="AJ890" s="239"/>
      <c r="AK890" s="86">
        <v>5.37</v>
      </c>
      <c r="AL890" s="86"/>
      <c r="AM890" s="240"/>
      <c r="AN890" s="240">
        <f t="shared" si="517"/>
        <v>3.1</v>
      </c>
      <c r="AO890" s="98">
        <f t="shared" si="518"/>
        <v>6200</v>
      </c>
      <c r="AP890" s="98">
        <f t="shared" si="519"/>
        <v>3100</v>
      </c>
      <c r="AQ890" s="98">
        <f t="shared" si="520"/>
        <v>2790</v>
      </c>
      <c r="AR890" s="98">
        <f t="shared" si="521"/>
        <v>2480</v>
      </c>
      <c r="AS890" s="99">
        <f t="shared" si="522"/>
        <v>6200</v>
      </c>
      <c r="AT890" s="99">
        <f t="shared" si="522"/>
        <v>3100</v>
      </c>
      <c r="AU890" s="99">
        <f t="shared" si="522"/>
        <v>2800</v>
      </c>
      <c r="AV890" s="99">
        <f t="shared" si="522"/>
        <v>2500</v>
      </c>
      <c r="AW890" s="100">
        <f t="shared" si="523"/>
        <v>930</v>
      </c>
      <c r="AX890" s="241" t="s">
        <v>32</v>
      </c>
      <c r="AY890" s="101">
        <v>1400</v>
      </c>
      <c r="AZ890" s="102">
        <v>700</v>
      </c>
      <c r="BA890" s="102">
        <v>560</v>
      </c>
      <c r="BB890" s="102">
        <v>350</v>
      </c>
      <c r="BC890" s="238">
        <v>1200</v>
      </c>
      <c r="BD890" s="238">
        <v>600</v>
      </c>
      <c r="BE890" s="238">
        <v>480</v>
      </c>
      <c r="BF890" s="238">
        <v>300</v>
      </c>
      <c r="BG890" s="103">
        <f t="shared" si="524"/>
        <v>1570</v>
      </c>
      <c r="BJ890" s="236" t="e">
        <f>M890*#REF!</f>
        <v>#REF!</v>
      </c>
      <c r="BK890" s="236" t="e">
        <f>N890*#REF!</f>
        <v>#REF!</v>
      </c>
      <c r="BL890" s="236" t="e">
        <f>O890*#REF!</f>
        <v>#REF!</v>
      </c>
      <c r="BM890" s="236" t="e">
        <f>P890*#REF!</f>
        <v>#REF!</v>
      </c>
    </row>
    <row r="891" spans="1:65" s="1" customFormat="1" ht="35.1" customHeight="1">
      <c r="A891" s="83" t="str">
        <f t="shared" si="525"/>
        <v>VC22DT+1</v>
      </c>
      <c r="B891" s="83" t="str">
        <f t="shared" si="526"/>
        <v>VC22DT+2</v>
      </c>
      <c r="C891" s="83" t="str">
        <f t="shared" si="527"/>
        <v>VC22DT+3</v>
      </c>
      <c r="D891" s="83" t="str">
        <f t="shared" si="528"/>
        <v>VC22DT+4</v>
      </c>
      <c r="E891" s="29" t="s">
        <v>32</v>
      </c>
      <c r="F891" s="85">
        <v>22</v>
      </c>
      <c r="G891" s="85"/>
      <c r="H891" s="93" t="s">
        <v>6318</v>
      </c>
      <c r="I891" s="84" t="s">
        <v>6319</v>
      </c>
      <c r="J891" s="84" t="s">
        <v>6320</v>
      </c>
      <c r="K891" s="84" t="str">
        <f t="shared" si="503"/>
        <v>VC22DT</v>
      </c>
      <c r="L891" s="84" t="s">
        <v>6321</v>
      </c>
      <c r="M891" s="95">
        <v>3000</v>
      </c>
      <c r="N891" s="95">
        <v>1500</v>
      </c>
      <c r="O891" s="95">
        <v>1000</v>
      </c>
      <c r="P891" s="96">
        <v>800</v>
      </c>
      <c r="Q891" s="95" t="e">
        <f>VLOOKUP(H891&amp;"Vị trí 1",#REF!,9,0)</f>
        <v>#REF!</v>
      </c>
      <c r="R891" s="95" t="e">
        <f>VLOOKUP(H891&amp;"Vị trí 2",#REF!,9,0)</f>
        <v>#REF!</v>
      </c>
      <c r="S891" s="95" t="e">
        <f>VLOOKUP(H891&amp;"Vị trí 3",#REF!,9,0)</f>
        <v>#REF!</v>
      </c>
      <c r="T891" s="95" t="e">
        <f>VLOOKUP(H891&amp;"Vị trí 4",#REF!,9,0)</f>
        <v>#REF!</v>
      </c>
      <c r="U891" s="238" t="e">
        <f>VLOOKUP(A891,#REF!,32,0)</f>
        <v>#REF!</v>
      </c>
      <c r="V891" s="238"/>
      <c r="W891" s="238"/>
      <c r="X891" s="238"/>
      <c r="Y891" s="239" t="e">
        <f>U891/M891</f>
        <v>#REF!</v>
      </c>
      <c r="Z891" s="239"/>
      <c r="AA891" s="239"/>
      <c r="AB891" s="239"/>
      <c r="AC891" s="238"/>
      <c r="AD891" s="238"/>
      <c r="AE891" s="238"/>
      <c r="AF891" s="238"/>
      <c r="AG891" s="239"/>
      <c r="AH891" s="239"/>
      <c r="AI891" s="239"/>
      <c r="AJ891" s="239"/>
      <c r="AK891" s="86">
        <v>5.37</v>
      </c>
      <c r="AL891" s="86"/>
      <c r="AM891" s="240"/>
      <c r="AN891" s="240">
        <f t="shared" si="517"/>
        <v>3.1</v>
      </c>
      <c r="AO891" s="98">
        <f t="shared" si="518"/>
        <v>9300</v>
      </c>
      <c r="AP891" s="98">
        <f t="shared" si="519"/>
        <v>4650</v>
      </c>
      <c r="AQ891" s="98">
        <f t="shared" si="520"/>
        <v>3100</v>
      </c>
      <c r="AR891" s="98">
        <f t="shared" si="521"/>
        <v>2480</v>
      </c>
      <c r="AS891" s="99">
        <f t="shared" si="522"/>
        <v>9300</v>
      </c>
      <c r="AT891" s="99">
        <f t="shared" si="522"/>
        <v>4700</v>
      </c>
      <c r="AU891" s="99">
        <f t="shared" si="522"/>
        <v>3100</v>
      </c>
      <c r="AV891" s="99">
        <f t="shared" si="522"/>
        <v>2500</v>
      </c>
      <c r="AW891" s="100">
        <f t="shared" si="523"/>
        <v>1395</v>
      </c>
      <c r="AX891" s="241" t="s">
        <v>32</v>
      </c>
      <c r="AY891" s="101">
        <v>1470</v>
      </c>
      <c r="AZ891" s="102">
        <v>700</v>
      </c>
      <c r="BA891" s="102">
        <v>630</v>
      </c>
      <c r="BB891" s="102">
        <v>560</v>
      </c>
      <c r="BC891" s="238">
        <v>1260</v>
      </c>
      <c r="BD891" s="238">
        <v>600</v>
      </c>
      <c r="BE891" s="238">
        <v>540</v>
      </c>
      <c r="BF891" s="238">
        <v>480</v>
      </c>
      <c r="BG891" s="103">
        <f t="shared" si="524"/>
        <v>1105</v>
      </c>
      <c r="BJ891" s="236" t="e">
        <f>M891*#REF!</f>
        <v>#REF!</v>
      </c>
      <c r="BK891" s="236" t="e">
        <f>N891*#REF!</f>
        <v>#REF!</v>
      </c>
      <c r="BL891" s="236" t="e">
        <f>O891*#REF!</f>
        <v>#REF!</v>
      </c>
      <c r="BM891" s="236" t="e">
        <f>P891*#REF!</f>
        <v>#REF!</v>
      </c>
    </row>
    <row r="892" spans="1:65" s="1" customFormat="1" ht="47.25" customHeight="1">
      <c r="A892" s="83" t="str">
        <f t="shared" si="525"/>
        <v>VC23DT+1</v>
      </c>
      <c r="B892" s="83" t="str">
        <f t="shared" si="526"/>
        <v>VC23DT+2</v>
      </c>
      <c r="C892" s="83" t="str">
        <f t="shared" si="527"/>
        <v>VC23DT+3</v>
      </c>
      <c r="D892" s="83" t="str">
        <f t="shared" si="528"/>
        <v>VC23DT+4</v>
      </c>
      <c r="E892" s="29" t="s">
        <v>32</v>
      </c>
      <c r="F892" s="85">
        <v>23</v>
      </c>
      <c r="G892" s="85"/>
      <c r="H892" s="93" t="s">
        <v>6322</v>
      </c>
      <c r="I892" s="84" t="s">
        <v>6323</v>
      </c>
      <c r="J892" s="84" t="s">
        <v>6324</v>
      </c>
      <c r="K892" s="84" t="str">
        <f t="shared" si="503"/>
        <v>VC23DT</v>
      </c>
      <c r="L892" s="84" t="s">
        <v>265</v>
      </c>
      <c r="M892" s="95">
        <v>3000</v>
      </c>
      <c r="N892" s="95">
        <v>1200</v>
      </c>
      <c r="O892" s="96">
        <v>900</v>
      </c>
      <c r="P892" s="96">
        <v>800</v>
      </c>
      <c r="Q892" s="95" t="e">
        <f>VLOOKUP(H892&amp;"Vị trí 1",#REF!,9,0)</f>
        <v>#REF!</v>
      </c>
      <c r="R892" s="95" t="e">
        <f>VLOOKUP(H892&amp;"Vị trí 2",#REF!,9,0)</f>
        <v>#REF!</v>
      </c>
      <c r="S892" s="95" t="e">
        <f>VLOOKUP(H892&amp;"Vị trí 3",#REF!,9,0)</f>
        <v>#REF!</v>
      </c>
      <c r="T892" s="95" t="e">
        <f>VLOOKUP(H892&amp;"Vị trí 4",#REF!,9,0)</f>
        <v>#REF!</v>
      </c>
      <c r="U892" s="238"/>
      <c r="V892" s="238"/>
      <c r="W892" s="238"/>
      <c r="X892" s="238"/>
      <c r="Y892" s="239"/>
      <c r="Z892" s="239"/>
      <c r="AA892" s="239"/>
      <c r="AB892" s="239"/>
      <c r="AC892" s="238"/>
      <c r="AD892" s="238"/>
      <c r="AE892" s="238"/>
      <c r="AF892" s="238"/>
      <c r="AG892" s="239"/>
      <c r="AH892" s="239"/>
      <c r="AI892" s="239"/>
      <c r="AJ892" s="239"/>
      <c r="AK892" s="86">
        <v>5.37</v>
      </c>
      <c r="AL892" s="86"/>
      <c r="AM892" s="240"/>
      <c r="AN892" s="240">
        <f t="shared" si="517"/>
        <v>3.1</v>
      </c>
      <c r="AO892" s="98">
        <f t="shared" si="518"/>
        <v>9300</v>
      </c>
      <c r="AP892" s="98">
        <f t="shared" si="519"/>
        <v>3720</v>
      </c>
      <c r="AQ892" s="98">
        <f t="shared" si="520"/>
        <v>2790</v>
      </c>
      <c r="AR892" s="98">
        <f t="shared" si="521"/>
        <v>2480</v>
      </c>
      <c r="AS892" s="99">
        <f t="shared" si="522"/>
        <v>9300</v>
      </c>
      <c r="AT892" s="99">
        <f t="shared" si="522"/>
        <v>3700</v>
      </c>
      <c r="AU892" s="99">
        <f t="shared" si="522"/>
        <v>2800</v>
      </c>
      <c r="AV892" s="99">
        <f t="shared" si="522"/>
        <v>2500</v>
      </c>
      <c r="AW892" s="100">
        <f t="shared" si="523"/>
        <v>1395</v>
      </c>
      <c r="AX892" s="241" t="s">
        <v>32</v>
      </c>
      <c r="AY892" s="101">
        <v>1470</v>
      </c>
      <c r="AZ892" s="102">
        <v>770</v>
      </c>
      <c r="BA892" s="102">
        <v>630</v>
      </c>
      <c r="BB892" s="102">
        <v>560</v>
      </c>
      <c r="BC892" s="238">
        <v>1260</v>
      </c>
      <c r="BD892" s="238">
        <v>660</v>
      </c>
      <c r="BE892" s="238">
        <v>540</v>
      </c>
      <c r="BF892" s="238">
        <v>480</v>
      </c>
      <c r="BG892" s="103">
        <f t="shared" si="524"/>
        <v>1105</v>
      </c>
      <c r="BJ892" s="236" t="e">
        <f>M892*#REF!</f>
        <v>#REF!</v>
      </c>
      <c r="BK892" s="236" t="e">
        <f>N892*#REF!</f>
        <v>#REF!</v>
      </c>
      <c r="BL892" s="236" t="e">
        <f>O892*#REF!</f>
        <v>#REF!</v>
      </c>
      <c r="BM892" s="236" t="e">
        <f>P892*#REF!</f>
        <v>#REF!</v>
      </c>
    </row>
    <row r="893" spans="1:65" s="1" customFormat="1" ht="47.25" customHeight="1">
      <c r="A893" s="83" t="str">
        <f t="shared" si="525"/>
        <v>VC24DT+1</v>
      </c>
      <c r="B893" s="83" t="str">
        <f t="shared" si="526"/>
        <v>VC24DT+2</v>
      </c>
      <c r="C893" s="83" t="str">
        <f t="shared" si="527"/>
        <v>VC24DT+3</v>
      </c>
      <c r="D893" s="83" t="str">
        <f t="shared" si="528"/>
        <v>VC24DT+4</v>
      </c>
      <c r="E893" s="29" t="s">
        <v>32</v>
      </c>
      <c r="F893" s="85">
        <v>24</v>
      </c>
      <c r="G893" s="85"/>
      <c r="H893" s="93" t="s">
        <v>6325</v>
      </c>
      <c r="I893" s="84" t="s">
        <v>6326</v>
      </c>
      <c r="J893" s="84" t="s">
        <v>2892</v>
      </c>
      <c r="K893" s="84" t="str">
        <f t="shared" si="503"/>
        <v>VC24DT</v>
      </c>
      <c r="L893" s="84" t="s">
        <v>419</v>
      </c>
      <c r="M893" s="95">
        <v>1500</v>
      </c>
      <c r="N893" s="96">
        <v>700</v>
      </c>
      <c r="O893" s="96">
        <v>550</v>
      </c>
      <c r="P893" s="96">
        <v>500</v>
      </c>
      <c r="Q893" s="95" t="e">
        <f>VLOOKUP(H893&amp;"Vị trí 1",#REF!,9,0)</f>
        <v>#REF!</v>
      </c>
      <c r="R893" s="95" t="e">
        <f>VLOOKUP(H893&amp;"Vị trí 2",#REF!,9,0)</f>
        <v>#REF!</v>
      </c>
      <c r="S893" s="95" t="e">
        <f>VLOOKUP(H893&amp;"Vị trí 3",#REF!,9,0)</f>
        <v>#REF!</v>
      </c>
      <c r="T893" s="95" t="e">
        <f>VLOOKUP(H893&amp;"Vị trí 4",#REF!,9,0)</f>
        <v>#REF!</v>
      </c>
      <c r="U893" s="238" t="e">
        <f>VLOOKUP(A893,#REF!,32,0)</f>
        <v>#REF!</v>
      </c>
      <c r="V893" s="238"/>
      <c r="W893" s="238"/>
      <c r="X893" s="238"/>
      <c r="Y893" s="239" t="e">
        <f>U893/M893</f>
        <v>#REF!</v>
      </c>
      <c r="Z893" s="239"/>
      <c r="AA893" s="239"/>
      <c r="AB893" s="239"/>
      <c r="AC893" s="238"/>
      <c r="AD893" s="238"/>
      <c r="AE893" s="238"/>
      <c r="AF893" s="238"/>
      <c r="AG893" s="239"/>
      <c r="AH893" s="239"/>
      <c r="AI893" s="239"/>
      <c r="AJ893" s="239"/>
      <c r="AK893" s="86">
        <v>5.37</v>
      </c>
      <c r="AL893" s="86"/>
      <c r="AM893" s="240"/>
      <c r="AN893" s="240">
        <f t="shared" si="517"/>
        <v>3.1</v>
      </c>
      <c r="AO893" s="98">
        <f t="shared" si="518"/>
        <v>4650</v>
      </c>
      <c r="AP893" s="98">
        <f t="shared" si="519"/>
        <v>2170</v>
      </c>
      <c r="AQ893" s="98">
        <f t="shared" si="520"/>
        <v>1705</v>
      </c>
      <c r="AR893" s="98">
        <f t="shared" si="521"/>
        <v>1550</v>
      </c>
      <c r="AS893" s="99">
        <f t="shared" si="522"/>
        <v>4700</v>
      </c>
      <c r="AT893" s="99">
        <f t="shared" si="522"/>
        <v>2200</v>
      </c>
      <c r="AU893" s="99">
        <f t="shared" si="522"/>
        <v>1700</v>
      </c>
      <c r="AV893" s="99">
        <f t="shared" si="522"/>
        <v>1600</v>
      </c>
      <c r="AW893" s="100">
        <f t="shared" si="523"/>
        <v>697.5</v>
      </c>
      <c r="AX893" s="241" t="s">
        <v>32</v>
      </c>
      <c r="AY893" s="101">
        <v>1470</v>
      </c>
      <c r="AZ893" s="102">
        <v>770</v>
      </c>
      <c r="BA893" s="102">
        <v>630</v>
      </c>
      <c r="BB893" s="102">
        <v>560</v>
      </c>
      <c r="BC893" s="238">
        <v>1260</v>
      </c>
      <c r="BD893" s="238">
        <v>660</v>
      </c>
      <c r="BE893" s="238">
        <v>540</v>
      </c>
      <c r="BF893" s="238">
        <v>480</v>
      </c>
      <c r="BG893" s="103">
        <f t="shared" si="524"/>
        <v>902.5</v>
      </c>
      <c r="BJ893" s="236" t="e">
        <f>M893*#REF!</f>
        <v>#REF!</v>
      </c>
      <c r="BK893" s="236" t="e">
        <f>N893*#REF!</f>
        <v>#REF!</v>
      </c>
      <c r="BL893" s="236" t="e">
        <f>O893*#REF!</f>
        <v>#REF!</v>
      </c>
      <c r="BM893" s="236" t="e">
        <f>P893*#REF!</f>
        <v>#REF!</v>
      </c>
    </row>
    <row r="894" spans="1:65" s="1" customFormat="1" ht="35.1" customHeight="1">
      <c r="A894" s="83" t="str">
        <f t="shared" si="525"/>
        <v>VC25DT+1</v>
      </c>
      <c r="B894" s="83" t="str">
        <f t="shared" si="526"/>
        <v>VC25DT+2</v>
      </c>
      <c r="C894" s="83" t="str">
        <f t="shared" si="527"/>
        <v>VC25DT+3</v>
      </c>
      <c r="D894" s="83" t="str">
        <f t="shared" si="528"/>
        <v>VC25DT+4</v>
      </c>
      <c r="E894" s="29" t="s">
        <v>32</v>
      </c>
      <c r="F894" s="85">
        <v>25</v>
      </c>
      <c r="G894" s="85"/>
      <c r="H894" s="93" t="s">
        <v>6327</v>
      </c>
      <c r="I894" s="84" t="s">
        <v>6328</v>
      </c>
      <c r="J894" s="84" t="s">
        <v>6329</v>
      </c>
      <c r="K894" s="84" t="str">
        <f t="shared" si="503"/>
        <v>VC25DT</v>
      </c>
      <c r="L894" s="84" t="s">
        <v>5414</v>
      </c>
      <c r="M894" s="95">
        <v>2100</v>
      </c>
      <c r="N894" s="95">
        <v>1000</v>
      </c>
      <c r="O894" s="96">
        <v>900</v>
      </c>
      <c r="P894" s="96">
        <v>800</v>
      </c>
      <c r="Q894" s="95" t="e">
        <f>VLOOKUP(H894&amp;"Vị trí 1",#REF!,9,0)</f>
        <v>#REF!</v>
      </c>
      <c r="R894" s="95" t="e">
        <f>VLOOKUP(H894&amp;"Vị trí 2",#REF!,9,0)</f>
        <v>#REF!</v>
      </c>
      <c r="S894" s="95" t="e">
        <f>VLOOKUP(H894&amp;"Vị trí 3",#REF!,9,0)</f>
        <v>#REF!</v>
      </c>
      <c r="T894" s="95" t="e">
        <f>VLOOKUP(H894&amp;"Vị trí 4",#REF!,9,0)</f>
        <v>#REF!</v>
      </c>
      <c r="U894" s="238"/>
      <c r="V894" s="238"/>
      <c r="W894" s="238"/>
      <c r="X894" s="238"/>
      <c r="Y894" s="239"/>
      <c r="Z894" s="239"/>
      <c r="AA894" s="239"/>
      <c r="AB894" s="239"/>
      <c r="AC894" s="238"/>
      <c r="AD894" s="238"/>
      <c r="AE894" s="238"/>
      <c r="AF894" s="238"/>
      <c r="AG894" s="239"/>
      <c r="AH894" s="239"/>
      <c r="AI894" s="239"/>
      <c r="AJ894" s="239"/>
      <c r="AK894" s="86">
        <v>7.6768707482993195</v>
      </c>
      <c r="AL894" s="86"/>
      <c r="AM894" s="240"/>
      <c r="AN894" s="240">
        <f t="shared" si="517"/>
        <v>4.5</v>
      </c>
      <c r="AO894" s="98">
        <f t="shared" si="518"/>
        <v>9450</v>
      </c>
      <c r="AP894" s="98">
        <f t="shared" si="519"/>
        <v>4500</v>
      </c>
      <c r="AQ894" s="98">
        <f t="shared" si="520"/>
        <v>4050</v>
      </c>
      <c r="AR894" s="98">
        <f t="shared" si="521"/>
        <v>3600</v>
      </c>
      <c r="AS894" s="99">
        <f t="shared" si="522"/>
        <v>9500</v>
      </c>
      <c r="AT894" s="99">
        <f t="shared" si="522"/>
        <v>4500</v>
      </c>
      <c r="AU894" s="99">
        <f t="shared" si="522"/>
        <v>4100</v>
      </c>
      <c r="AV894" s="99">
        <f t="shared" si="522"/>
        <v>3600</v>
      </c>
      <c r="AW894" s="100">
        <f t="shared" si="523"/>
        <v>1417.5</v>
      </c>
      <c r="AX894" s="241" t="s">
        <v>32</v>
      </c>
      <c r="AY894" s="101">
        <v>1959.9999999999998</v>
      </c>
      <c r="AZ894" s="102">
        <v>909.99999999999989</v>
      </c>
      <c r="BA894" s="102">
        <v>700</v>
      </c>
      <c r="BB894" s="102">
        <v>560</v>
      </c>
      <c r="BC894" s="238">
        <v>1680</v>
      </c>
      <c r="BD894" s="238">
        <v>780</v>
      </c>
      <c r="BE894" s="238">
        <v>600</v>
      </c>
      <c r="BF894" s="238">
        <v>480</v>
      </c>
      <c r="BG894" s="103">
        <f t="shared" si="524"/>
        <v>2182.5</v>
      </c>
      <c r="BJ894" s="236" t="e">
        <f>M894*#REF!</f>
        <v>#REF!</v>
      </c>
      <c r="BK894" s="236" t="e">
        <f>N894*#REF!</f>
        <v>#REF!</v>
      </c>
      <c r="BL894" s="236" t="e">
        <f>O894*#REF!</f>
        <v>#REF!</v>
      </c>
      <c r="BM894" s="236" t="e">
        <f>P894*#REF!</f>
        <v>#REF!</v>
      </c>
    </row>
    <row r="895" spans="1:65" s="313" customFormat="1" ht="47.25">
      <c r="A895" s="215" t="str">
        <f t="shared" si="525"/>
        <v>VC26DT+1</v>
      </c>
      <c r="B895" s="215" t="str">
        <f t="shared" si="526"/>
        <v>VC26DT+2</v>
      </c>
      <c r="C895" s="215" t="str">
        <f t="shared" si="527"/>
        <v>VC26DT+3</v>
      </c>
      <c r="D895" s="215" t="str">
        <f t="shared" si="528"/>
        <v>VC26DT+4</v>
      </c>
      <c r="E895" s="29" t="s">
        <v>32</v>
      </c>
      <c r="F895" s="85">
        <v>26</v>
      </c>
      <c r="G895" s="85"/>
      <c r="H895" s="93" t="s">
        <v>6330</v>
      </c>
      <c r="I895" s="84" t="s">
        <v>6331</v>
      </c>
      <c r="J895" s="84" t="s">
        <v>6332</v>
      </c>
      <c r="K895" s="84" t="str">
        <f t="shared" si="503"/>
        <v>VC26DT</v>
      </c>
      <c r="L895" s="84" t="s">
        <v>6333</v>
      </c>
      <c r="M895" s="95">
        <v>2000</v>
      </c>
      <c r="N895" s="95">
        <v>1000</v>
      </c>
      <c r="O895" s="96">
        <v>850</v>
      </c>
      <c r="P895" s="96">
        <v>700</v>
      </c>
      <c r="Q895" s="95" t="e">
        <f>VLOOKUP(H895&amp;"Vị trí 1",#REF!,9,0)</f>
        <v>#REF!</v>
      </c>
      <c r="R895" s="95" t="e">
        <f>VLOOKUP(H895&amp;"Vị trí 2",#REF!,9,0)</f>
        <v>#REF!</v>
      </c>
      <c r="S895" s="95" t="e">
        <f>VLOOKUP(H895&amp;"Vị trí 3",#REF!,9,0)</f>
        <v>#REF!</v>
      </c>
      <c r="T895" s="95" t="e">
        <f>VLOOKUP(H895&amp;"Vị trí 4",#REF!,9,0)</f>
        <v>#REF!</v>
      </c>
      <c r="U895" s="251"/>
      <c r="V895" s="251"/>
      <c r="W895" s="251"/>
      <c r="X895" s="251"/>
      <c r="Y895" s="252"/>
      <c r="Z895" s="252"/>
      <c r="AA895" s="252"/>
      <c r="AB895" s="252"/>
      <c r="AC895" s="251"/>
      <c r="AD895" s="251"/>
      <c r="AE895" s="251"/>
      <c r="AF895" s="251"/>
      <c r="AG895" s="252"/>
      <c r="AH895" s="252"/>
      <c r="AI895" s="252">
        <f>MIN(AK896:AK906)</f>
        <v>4.0818635714285714</v>
      </c>
      <c r="AJ895" s="252">
        <f>MAX(AK896:AK906)</f>
        <v>6.0845588235294112</v>
      </c>
      <c r="AK895" s="86">
        <v>5.37</v>
      </c>
      <c r="AL895" s="86"/>
      <c r="AM895" s="253"/>
      <c r="AN895" s="240">
        <f t="shared" si="517"/>
        <v>3.1</v>
      </c>
      <c r="AO895" s="98">
        <f t="shared" si="518"/>
        <v>6200</v>
      </c>
      <c r="AP895" s="98">
        <f t="shared" si="519"/>
        <v>3100</v>
      </c>
      <c r="AQ895" s="98">
        <f t="shared" si="520"/>
        <v>2635</v>
      </c>
      <c r="AR895" s="98">
        <f t="shared" si="521"/>
        <v>2170</v>
      </c>
      <c r="AS895" s="99">
        <f t="shared" si="522"/>
        <v>6200</v>
      </c>
      <c r="AT895" s="99">
        <f t="shared" si="522"/>
        <v>3100</v>
      </c>
      <c r="AU895" s="99">
        <f t="shared" si="522"/>
        <v>2600</v>
      </c>
      <c r="AV895" s="99">
        <f t="shared" si="522"/>
        <v>2200</v>
      </c>
      <c r="AW895" s="100">
        <f t="shared" si="523"/>
        <v>930</v>
      </c>
      <c r="AX895" s="254" t="s">
        <v>1892</v>
      </c>
      <c r="AY895" s="277"/>
      <c r="AZ895" s="278"/>
      <c r="BA895" s="278"/>
      <c r="BB895" s="278"/>
      <c r="BC895" s="251"/>
      <c r="BD895" s="251"/>
      <c r="BE895" s="251"/>
      <c r="BF895" s="251"/>
      <c r="BG895" s="103">
        <f t="shared" si="524"/>
        <v>1270</v>
      </c>
    </row>
    <row r="896" spans="1:65" s="1" customFormat="1" ht="35.1" customHeight="1">
      <c r="A896" s="83" t="str">
        <f t="shared" si="525"/>
        <v>VC27DT+1</v>
      </c>
      <c r="B896" s="83" t="str">
        <f t="shared" si="526"/>
        <v>VC27DT+2</v>
      </c>
      <c r="C896" s="83" t="str">
        <f t="shared" si="527"/>
        <v>VC27DT+3</v>
      </c>
      <c r="D896" s="83" t="str">
        <f t="shared" si="528"/>
        <v>VC27DT+4</v>
      </c>
      <c r="E896" s="29" t="s">
        <v>32</v>
      </c>
      <c r="F896" s="85">
        <v>27</v>
      </c>
      <c r="G896" s="85"/>
      <c r="H896" s="93" t="s">
        <v>6334</v>
      </c>
      <c r="I896" s="84" t="s">
        <v>6335</v>
      </c>
      <c r="J896" s="84" t="s">
        <v>51</v>
      </c>
      <c r="K896" s="84" t="str">
        <f t="shared" si="503"/>
        <v>VC27DT</v>
      </c>
      <c r="L896" s="84" t="s">
        <v>419</v>
      </c>
      <c r="M896" s="95">
        <v>2000</v>
      </c>
      <c r="N896" s="95">
        <v>1000</v>
      </c>
      <c r="O896" s="96">
        <v>800</v>
      </c>
      <c r="P896" s="96">
        <v>500</v>
      </c>
      <c r="Q896" s="95" t="e">
        <f>VLOOKUP(H896&amp;"Vị trí 1",#REF!,9,0)</f>
        <v>#REF!</v>
      </c>
      <c r="R896" s="95" t="e">
        <f>VLOOKUP(H896&amp;"Vị trí 2",#REF!,9,0)</f>
        <v>#REF!</v>
      </c>
      <c r="S896" s="95" t="e">
        <f>VLOOKUP(H896&amp;"Vị trí 3",#REF!,9,0)</f>
        <v>#REF!</v>
      </c>
      <c r="T896" s="95" t="e">
        <f>VLOOKUP(H896&amp;"Vị trí 4",#REF!,9,0)</f>
        <v>#REF!</v>
      </c>
      <c r="U896" s="238"/>
      <c r="V896" s="238"/>
      <c r="W896" s="238"/>
      <c r="X896" s="238"/>
      <c r="Y896" s="239"/>
      <c r="Z896" s="239"/>
      <c r="AA896" s="239"/>
      <c r="AB896" s="239"/>
      <c r="AC896" s="238"/>
      <c r="AD896" s="238"/>
      <c r="AE896" s="238"/>
      <c r="AF896" s="238"/>
      <c r="AG896" s="239"/>
      <c r="AH896" s="239"/>
      <c r="AI896" s="239"/>
      <c r="AJ896" s="239"/>
      <c r="AK896" s="86">
        <v>5.37</v>
      </c>
      <c r="AL896" s="86"/>
      <c r="AM896" s="240"/>
      <c r="AN896" s="240">
        <f t="shared" si="517"/>
        <v>3.1</v>
      </c>
      <c r="AO896" s="98">
        <f t="shared" si="518"/>
        <v>6200</v>
      </c>
      <c r="AP896" s="98">
        <f t="shared" si="519"/>
        <v>3100</v>
      </c>
      <c r="AQ896" s="98">
        <f t="shared" si="520"/>
        <v>2480</v>
      </c>
      <c r="AR896" s="98">
        <f t="shared" si="521"/>
        <v>1550</v>
      </c>
      <c r="AS896" s="99">
        <f t="shared" si="522"/>
        <v>6200</v>
      </c>
      <c r="AT896" s="99">
        <f t="shared" si="522"/>
        <v>3100</v>
      </c>
      <c r="AU896" s="99">
        <f t="shared" si="522"/>
        <v>2500</v>
      </c>
      <c r="AV896" s="99">
        <f t="shared" si="522"/>
        <v>1600</v>
      </c>
      <c r="AW896" s="100">
        <f t="shared" si="523"/>
        <v>930</v>
      </c>
      <c r="AX896" s="241" t="s">
        <v>1892</v>
      </c>
      <c r="AY896" s="101"/>
      <c r="AZ896" s="102"/>
      <c r="BA896" s="102"/>
      <c r="BB896" s="102"/>
      <c r="BC896" s="97"/>
      <c r="BD896" s="97"/>
      <c r="BE896" s="97"/>
      <c r="BF896" s="97"/>
      <c r="BG896" s="103">
        <f t="shared" si="524"/>
        <v>670</v>
      </c>
    </row>
    <row r="897" spans="1:65" s="1" customFormat="1" ht="35.1" customHeight="1">
      <c r="A897" s="83" t="str">
        <f t="shared" si="525"/>
        <v>VC28DT+1</v>
      </c>
      <c r="B897" s="83" t="str">
        <f t="shared" si="526"/>
        <v>VC28DT+2</v>
      </c>
      <c r="C897" s="83" t="str">
        <f t="shared" si="527"/>
        <v>VC28DT+3</v>
      </c>
      <c r="D897" s="83" t="str">
        <f t="shared" si="528"/>
        <v>VC28DT+4</v>
      </c>
      <c r="E897" s="29" t="s">
        <v>32</v>
      </c>
      <c r="F897" s="85">
        <v>28</v>
      </c>
      <c r="G897" s="85"/>
      <c r="H897" s="93" t="s">
        <v>6336</v>
      </c>
      <c r="I897" s="84" t="s">
        <v>6337</v>
      </c>
      <c r="J897" s="84" t="s">
        <v>4532</v>
      </c>
      <c r="K897" s="84" t="str">
        <f t="shared" si="503"/>
        <v>VC28DT</v>
      </c>
      <c r="L897" s="84" t="s">
        <v>4303</v>
      </c>
      <c r="M897" s="95">
        <v>2100</v>
      </c>
      <c r="N897" s="95">
        <v>1000</v>
      </c>
      <c r="O897" s="96">
        <v>900</v>
      </c>
      <c r="P897" s="96">
        <v>800</v>
      </c>
      <c r="Q897" s="95" t="e">
        <f>VLOOKUP(H897&amp;"Vị trí 1",#REF!,9,0)</f>
        <v>#REF!</v>
      </c>
      <c r="R897" s="95" t="e">
        <f>VLOOKUP(H897&amp;"Vị trí 2",#REF!,9,0)</f>
        <v>#REF!</v>
      </c>
      <c r="S897" s="95" t="e">
        <f>VLOOKUP(H897&amp;"Vị trí 3",#REF!,9,0)</f>
        <v>#REF!</v>
      </c>
      <c r="T897" s="95" t="e">
        <f>VLOOKUP(H897&amp;"Vị trí 4",#REF!,9,0)</f>
        <v>#REF!</v>
      </c>
      <c r="U897" s="238" t="e">
        <f>VLOOKUP(A897,#REF!,32,0)</f>
        <v>#REF!</v>
      </c>
      <c r="V897" s="238" t="e">
        <f>VLOOKUP(B897,#REF!,32,0)</f>
        <v>#REF!</v>
      </c>
      <c r="W897" s="238"/>
      <c r="X897" s="238"/>
      <c r="Y897" s="239" t="e">
        <f>U897/M897</f>
        <v>#REF!</v>
      </c>
      <c r="Z897" s="239" t="e">
        <f>V897/N897</f>
        <v>#REF!</v>
      </c>
      <c r="AA897" s="239"/>
      <c r="AB897" s="239"/>
      <c r="AC897" s="238"/>
      <c r="AD897" s="238"/>
      <c r="AE897" s="238"/>
      <c r="AF897" s="238"/>
      <c r="AG897" s="239"/>
      <c r="AH897" s="239"/>
      <c r="AI897" s="239"/>
      <c r="AJ897" s="239"/>
      <c r="AK897" s="86">
        <v>4.1725342930162208</v>
      </c>
      <c r="AL897" s="86"/>
      <c r="AM897" s="240"/>
      <c r="AN897" s="240">
        <f t="shared" si="517"/>
        <v>2.4</v>
      </c>
      <c r="AO897" s="98">
        <f t="shared" si="518"/>
        <v>5040</v>
      </c>
      <c r="AP897" s="98">
        <f t="shared" si="519"/>
        <v>2400</v>
      </c>
      <c r="AQ897" s="98">
        <f t="shared" si="520"/>
        <v>2160</v>
      </c>
      <c r="AR897" s="98">
        <f t="shared" si="521"/>
        <v>1920</v>
      </c>
      <c r="AS897" s="99">
        <f t="shared" si="522"/>
        <v>5000</v>
      </c>
      <c r="AT897" s="99">
        <f t="shared" si="522"/>
        <v>2400</v>
      </c>
      <c r="AU897" s="99">
        <f t="shared" si="522"/>
        <v>2200</v>
      </c>
      <c r="AV897" s="99">
        <f t="shared" si="522"/>
        <v>1900</v>
      </c>
      <c r="AW897" s="100">
        <f t="shared" si="523"/>
        <v>756</v>
      </c>
      <c r="AX897" s="241" t="s">
        <v>1892</v>
      </c>
      <c r="AY897" s="101">
        <v>2625</v>
      </c>
      <c r="AZ897" s="102">
        <v>1225</v>
      </c>
      <c r="BA897" s="102">
        <v>665</v>
      </c>
      <c r="BB897" s="102">
        <v>540</v>
      </c>
      <c r="BC897" s="97">
        <v>2250</v>
      </c>
      <c r="BD897" s="97">
        <v>1050</v>
      </c>
      <c r="BE897" s="97">
        <v>570</v>
      </c>
      <c r="BF897" s="97">
        <v>465</v>
      </c>
      <c r="BG897" s="103">
        <f t="shared" si="524"/>
        <v>1144</v>
      </c>
      <c r="BJ897" s="236" t="e">
        <f>M897*#REF!</f>
        <v>#REF!</v>
      </c>
      <c r="BK897" s="236" t="e">
        <f>N897*#REF!</f>
        <v>#REF!</v>
      </c>
      <c r="BL897" s="236" t="e">
        <f>O897*#REF!</f>
        <v>#REF!</v>
      </c>
      <c r="BM897" s="236" t="e">
        <f>P897*#REF!</f>
        <v>#REF!</v>
      </c>
    </row>
    <row r="898" spans="1:65" s="1" customFormat="1" ht="35.1" customHeight="1">
      <c r="A898" s="83" t="str">
        <f t="shared" si="525"/>
        <v>VC29DT+1</v>
      </c>
      <c r="B898" s="83" t="str">
        <f t="shared" si="526"/>
        <v>VC29DT+2</v>
      </c>
      <c r="C898" s="83" t="str">
        <f t="shared" si="527"/>
        <v>VC29DT+3</v>
      </c>
      <c r="D898" s="83" t="str">
        <f t="shared" si="528"/>
        <v>VC29DT+4</v>
      </c>
      <c r="E898" s="29" t="s">
        <v>32</v>
      </c>
      <c r="F898" s="85">
        <v>29</v>
      </c>
      <c r="G898" s="85"/>
      <c r="H898" s="93" t="s">
        <v>6338</v>
      </c>
      <c r="I898" s="84" t="s">
        <v>6339</v>
      </c>
      <c r="J898" s="84" t="s">
        <v>6340</v>
      </c>
      <c r="K898" s="84" t="str">
        <f t="shared" si="503"/>
        <v>VC29DT</v>
      </c>
      <c r="L898" s="84" t="s">
        <v>6341</v>
      </c>
      <c r="M898" s="95">
        <v>2100</v>
      </c>
      <c r="N898" s="95">
        <v>1100</v>
      </c>
      <c r="O898" s="96">
        <v>900</v>
      </c>
      <c r="P898" s="96">
        <v>800</v>
      </c>
      <c r="Q898" s="95" t="e">
        <f>VLOOKUP(H898&amp;"Vị trí 1",#REF!,9,0)</f>
        <v>#REF!</v>
      </c>
      <c r="R898" s="95" t="e">
        <f>VLOOKUP(H898&amp;"Vị trí 2",#REF!,9,0)</f>
        <v>#REF!</v>
      </c>
      <c r="S898" s="95" t="e">
        <f>VLOOKUP(H898&amp;"Vị trí 3",#REF!,9,0)</f>
        <v>#REF!</v>
      </c>
      <c r="T898" s="95" t="e">
        <f>VLOOKUP(H898&amp;"Vị trí 4",#REF!,9,0)</f>
        <v>#REF!</v>
      </c>
      <c r="U898" s="238"/>
      <c r="V898" s="238"/>
      <c r="W898" s="238"/>
      <c r="X898" s="238"/>
      <c r="Y898" s="239"/>
      <c r="Z898" s="239"/>
      <c r="AA898" s="239"/>
      <c r="AB898" s="239"/>
      <c r="AC898" s="238"/>
      <c r="AD898" s="238"/>
      <c r="AE898" s="238"/>
      <c r="AF898" s="238"/>
      <c r="AG898" s="239"/>
      <c r="AH898" s="239"/>
      <c r="AI898" s="239"/>
      <c r="AJ898" s="239"/>
      <c r="AK898" s="86">
        <v>5.37</v>
      </c>
      <c r="AL898" s="86"/>
      <c r="AM898" s="240"/>
      <c r="AN898" s="240">
        <f t="shared" si="517"/>
        <v>3.1</v>
      </c>
      <c r="AO898" s="98">
        <f t="shared" si="518"/>
        <v>6510</v>
      </c>
      <c r="AP898" s="98">
        <f t="shared" si="519"/>
        <v>3410</v>
      </c>
      <c r="AQ898" s="98">
        <f t="shared" si="520"/>
        <v>2790</v>
      </c>
      <c r="AR898" s="98">
        <f t="shared" si="521"/>
        <v>2480</v>
      </c>
      <c r="AS898" s="99">
        <f t="shared" si="522"/>
        <v>6500</v>
      </c>
      <c r="AT898" s="99">
        <f t="shared" si="522"/>
        <v>3400</v>
      </c>
      <c r="AU898" s="99">
        <f t="shared" si="522"/>
        <v>2800</v>
      </c>
      <c r="AV898" s="99">
        <f t="shared" si="522"/>
        <v>2500</v>
      </c>
      <c r="AW898" s="100">
        <f t="shared" si="523"/>
        <v>976.5</v>
      </c>
      <c r="AX898" s="241" t="s">
        <v>1892</v>
      </c>
      <c r="AY898" s="101">
        <v>2170</v>
      </c>
      <c r="AZ898" s="102">
        <v>1085</v>
      </c>
      <c r="BA898" s="102">
        <v>665</v>
      </c>
      <c r="BB898" s="102">
        <v>540</v>
      </c>
      <c r="BC898" s="97">
        <v>1860</v>
      </c>
      <c r="BD898" s="97">
        <v>930</v>
      </c>
      <c r="BE898" s="97">
        <v>570</v>
      </c>
      <c r="BF898" s="97">
        <v>465</v>
      </c>
      <c r="BG898" s="103">
        <f t="shared" si="524"/>
        <v>1523.5</v>
      </c>
      <c r="BJ898" s="236" t="e">
        <f>M898*#REF!</f>
        <v>#REF!</v>
      </c>
      <c r="BK898" s="236" t="e">
        <f>N898*#REF!</f>
        <v>#REF!</v>
      </c>
      <c r="BL898" s="236" t="e">
        <f>O898*#REF!</f>
        <v>#REF!</v>
      </c>
      <c r="BM898" s="236" t="e">
        <f>P898*#REF!</f>
        <v>#REF!</v>
      </c>
    </row>
    <row r="899" spans="1:65" s="1" customFormat="1" ht="35.1" customHeight="1">
      <c r="A899" s="83" t="str">
        <f t="shared" si="525"/>
        <v>VC30DT+1</v>
      </c>
      <c r="B899" s="83" t="str">
        <f t="shared" si="526"/>
        <v>VC30DT+2</v>
      </c>
      <c r="C899" s="83" t="str">
        <f t="shared" si="527"/>
        <v>VC30DT+3</v>
      </c>
      <c r="D899" s="83" t="str">
        <f t="shared" si="528"/>
        <v>VC30DT+4</v>
      </c>
      <c r="E899" s="29" t="s">
        <v>32</v>
      </c>
      <c r="F899" s="85">
        <v>30</v>
      </c>
      <c r="G899" s="85"/>
      <c r="H899" s="93" t="s">
        <v>6342</v>
      </c>
      <c r="I899" s="84" t="s">
        <v>6343</v>
      </c>
      <c r="J899" s="84" t="s">
        <v>6344</v>
      </c>
      <c r="K899" s="84" t="str">
        <f t="shared" si="503"/>
        <v>VC30DT</v>
      </c>
      <c r="L899" s="84" t="s">
        <v>6345</v>
      </c>
      <c r="M899" s="95">
        <v>2100</v>
      </c>
      <c r="N899" s="95">
        <v>1100</v>
      </c>
      <c r="O899" s="96">
        <v>900</v>
      </c>
      <c r="P899" s="96">
        <v>800</v>
      </c>
      <c r="Q899" s="95" t="e">
        <f>VLOOKUP(H899&amp;"Vị trí 1",#REF!,9,0)</f>
        <v>#REF!</v>
      </c>
      <c r="R899" s="95" t="e">
        <f>VLOOKUP(H899&amp;"Vị trí 2",#REF!,9,0)</f>
        <v>#REF!</v>
      </c>
      <c r="S899" s="95" t="e">
        <f>VLOOKUP(H899&amp;"Vị trí 3",#REF!,9,0)</f>
        <v>#REF!</v>
      </c>
      <c r="T899" s="95" t="e">
        <f>VLOOKUP(H899&amp;"Vị trí 4",#REF!,9,0)</f>
        <v>#REF!</v>
      </c>
      <c r="U899" s="238" t="e">
        <f>VLOOKUP(A899,#REF!,32,0)</f>
        <v>#REF!</v>
      </c>
      <c r="V899" s="238" t="e">
        <f>VLOOKUP(B899,#REF!,32,0)</f>
        <v>#REF!</v>
      </c>
      <c r="W899" s="238" t="e">
        <f>VLOOKUP(C899,#REF!,32,0)</f>
        <v>#REF!</v>
      </c>
      <c r="X899" s="238" t="e">
        <f>VLOOKUP(D899,#REF!,32,0)</f>
        <v>#REF!</v>
      </c>
      <c r="Y899" s="239" t="e">
        <f>U899/M899</f>
        <v>#REF!</v>
      </c>
      <c r="Z899" s="239" t="e">
        <f>V899/N899</f>
        <v>#REF!</v>
      </c>
      <c r="AA899" s="239" t="e">
        <f>W899/O899</f>
        <v>#REF!</v>
      </c>
      <c r="AB899" s="239" t="e">
        <f>X899/P899</f>
        <v>#REF!</v>
      </c>
      <c r="AC899" s="238"/>
      <c r="AD899" s="238"/>
      <c r="AE899" s="238"/>
      <c r="AF899" s="238"/>
      <c r="AG899" s="239"/>
      <c r="AH899" s="239"/>
      <c r="AI899" s="239"/>
      <c r="AJ899" s="239"/>
      <c r="AK899" s="86">
        <v>4.0818635714285714</v>
      </c>
      <c r="AL899" s="86"/>
      <c r="AM899" s="240"/>
      <c r="AN899" s="240">
        <f t="shared" si="517"/>
        <v>2.4</v>
      </c>
      <c r="AO899" s="98">
        <f t="shared" si="518"/>
        <v>5040</v>
      </c>
      <c r="AP899" s="98">
        <f t="shared" si="519"/>
        <v>2640</v>
      </c>
      <c r="AQ899" s="98">
        <f t="shared" si="520"/>
        <v>2160</v>
      </c>
      <c r="AR899" s="98">
        <f t="shared" si="521"/>
        <v>1920</v>
      </c>
      <c r="AS899" s="99">
        <f t="shared" si="522"/>
        <v>5000</v>
      </c>
      <c r="AT899" s="99">
        <f t="shared" si="522"/>
        <v>2600</v>
      </c>
      <c r="AU899" s="99">
        <f t="shared" si="522"/>
        <v>2200</v>
      </c>
      <c r="AV899" s="99">
        <f t="shared" si="522"/>
        <v>1900</v>
      </c>
      <c r="AW899" s="100">
        <f t="shared" si="523"/>
        <v>756</v>
      </c>
      <c r="AX899" s="241" t="s">
        <v>1892</v>
      </c>
      <c r="AY899" s="101">
        <v>1854.9999999999998</v>
      </c>
      <c r="AZ899" s="102">
        <v>909.99999999999989</v>
      </c>
      <c r="BA899" s="102">
        <v>665</v>
      </c>
      <c r="BB899" s="102">
        <v>540</v>
      </c>
      <c r="BC899" s="97">
        <v>1590</v>
      </c>
      <c r="BD899" s="97">
        <v>780</v>
      </c>
      <c r="BE899" s="97">
        <v>570</v>
      </c>
      <c r="BF899" s="97">
        <v>465</v>
      </c>
      <c r="BG899" s="103">
        <f t="shared" si="524"/>
        <v>1144</v>
      </c>
      <c r="BJ899" s="236" t="e">
        <f>M899*#REF!</f>
        <v>#REF!</v>
      </c>
      <c r="BK899" s="236" t="e">
        <f>N899*#REF!</f>
        <v>#REF!</v>
      </c>
      <c r="BL899" s="236" t="e">
        <f>O899*#REF!</f>
        <v>#REF!</v>
      </c>
      <c r="BM899" s="236" t="e">
        <f>P899*#REF!</f>
        <v>#REF!</v>
      </c>
    </row>
    <row r="900" spans="1:65" s="1" customFormat="1" ht="35.1" customHeight="1">
      <c r="A900" s="83" t="str">
        <f t="shared" si="525"/>
        <v>VC31DT+1</v>
      </c>
      <c r="B900" s="83" t="str">
        <f t="shared" si="526"/>
        <v>VC31DT+2</v>
      </c>
      <c r="C900" s="83" t="str">
        <f t="shared" si="527"/>
        <v>VC31DT+3</v>
      </c>
      <c r="D900" s="83" t="str">
        <f t="shared" si="528"/>
        <v>VC31DT+4</v>
      </c>
      <c r="E900" s="29" t="s">
        <v>32</v>
      </c>
      <c r="F900" s="85">
        <v>31</v>
      </c>
      <c r="G900" s="85"/>
      <c r="H900" s="93" t="s">
        <v>6346</v>
      </c>
      <c r="I900" s="84" t="s">
        <v>278</v>
      </c>
      <c r="J900" s="84" t="s">
        <v>4303</v>
      </c>
      <c r="K900" s="84" t="str">
        <f t="shared" si="503"/>
        <v>VC31DT</v>
      </c>
      <c r="L900" s="84" t="s">
        <v>243</v>
      </c>
      <c r="M900" s="95">
        <v>2800</v>
      </c>
      <c r="N900" s="95">
        <v>1300</v>
      </c>
      <c r="O900" s="95">
        <v>1000</v>
      </c>
      <c r="P900" s="96">
        <v>800</v>
      </c>
      <c r="Q900" s="95" t="e">
        <f>VLOOKUP(H900&amp;"Vị trí 1",#REF!,9,0)</f>
        <v>#REF!</v>
      </c>
      <c r="R900" s="95" t="e">
        <f>VLOOKUP(H900&amp;"Vị trí 2",#REF!,9,0)</f>
        <v>#REF!</v>
      </c>
      <c r="S900" s="95" t="e">
        <f>VLOOKUP(H900&amp;"Vị trí 3",#REF!,9,0)</f>
        <v>#REF!</v>
      </c>
      <c r="T900" s="95" t="e">
        <f>VLOOKUP(H900&amp;"Vị trí 4",#REF!,9,0)</f>
        <v>#REF!</v>
      </c>
      <c r="U900" s="238"/>
      <c r="V900" s="238"/>
      <c r="W900" s="238"/>
      <c r="X900" s="238"/>
      <c r="Y900" s="239"/>
      <c r="Z900" s="239"/>
      <c r="AA900" s="239"/>
      <c r="AB900" s="239"/>
      <c r="AC900" s="238"/>
      <c r="AD900" s="238"/>
      <c r="AE900" s="238"/>
      <c r="AF900" s="238"/>
      <c r="AG900" s="239"/>
      <c r="AH900" s="239"/>
      <c r="AI900" s="239"/>
      <c r="AJ900" s="239"/>
      <c r="AK900" s="86">
        <v>5.37</v>
      </c>
      <c r="AL900" s="86"/>
      <c r="AM900" s="240"/>
      <c r="AN900" s="240">
        <f t="shared" si="517"/>
        <v>3.1</v>
      </c>
      <c r="AO900" s="98">
        <f t="shared" si="518"/>
        <v>8680</v>
      </c>
      <c r="AP900" s="98">
        <f t="shared" si="519"/>
        <v>4030</v>
      </c>
      <c r="AQ900" s="98">
        <f t="shared" si="520"/>
        <v>3100</v>
      </c>
      <c r="AR900" s="98">
        <f t="shared" si="521"/>
        <v>2480</v>
      </c>
      <c r="AS900" s="99">
        <f t="shared" si="522"/>
        <v>8700</v>
      </c>
      <c r="AT900" s="99">
        <f t="shared" si="522"/>
        <v>4000</v>
      </c>
      <c r="AU900" s="99">
        <f t="shared" si="522"/>
        <v>3100</v>
      </c>
      <c r="AV900" s="99">
        <f t="shared" si="522"/>
        <v>2500</v>
      </c>
      <c r="AW900" s="100">
        <f t="shared" si="523"/>
        <v>1302</v>
      </c>
      <c r="AX900" s="241" t="s">
        <v>1892</v>
      </c>
      <c r="AY900" s="101"/>
      <c r="AZ900" s="102"/>
      <c r="BA900" s="102"/>
      <c r="BB900" s="102"/>
      <c r="BC900" s="97"/>
      <c r="BD900" s="97"/>
      <c r="BE900" s="97"/>
      <c r="BF900" s="97"/>
      <c r="BG900" s="103">
        <f t="shared" si="524"/>
        <v>1198</v>
      </c>
    </row>
    <row r="901" spans="1:65" s="314" customFormat="1" ht="35.1" customHeight="1">
      <c r="A901" s="257" t="str">
        <f t="shared" si="525"/>
        <v>CM+1</v>
      </c>
      <c r="B901" s="257" t="str">
        <f t="shared" si="526"/>
        <v>CM+2</v>
      </c>
      <c r="C901" s="257" t="str">
        <f t="shared" si="527"/>
        <v>CM+3</v>
      </c>
      <c r="D901" s="257" t="str">
        <f t="shared" si="528"/>
        <v>CM+4</v>
      </c>
      <c r="E901" s="258" t="s">
        <v>1892</v>
      </c>
      <c r="F901" s="185" t="s">
        <v>3879</v>
      </c>
      <c r="G901" s="185"/>
      <c r="H901" s="186" t="s">
        <v>1892</v>
      </c>
      <c r="I901" s="259" t="s">
        <v>6347</v>
      </c>
      <c r="J901" s="259"/>
      <c r="K901" s="259"/>
      <c r="L901" s="259"/>
      <c r="M901" s="261"/>
      <c r="N901" s="261"/>
      <c r="O901" s="261"/>
      <c r="P901" s="261"/>
      <c r="Q901" s="262"/>
      <c r="R901" s="262"/>
      <c r="S901" s="262"/>
      <c r="T901" s="262"/>
      <c r="U901" s="260"/>
      <c r="V901" s="260" t="e">
        <f>VLOOKUP(B901,#REF!,32,0)</f>
        <v>#REF!</v>
      </c>
      <c r="W901" s="260"/>
      <c r="X901" s="260"/>
      <c r="Y901" s="263"/>
      <c r="Z901" s="263" t="e">
        <f>V901/N901</f>
        <v>#REF!</v>
      </c>
      <c r="AA901" s="263"/>
      <c r="AB901" s="263"/>
      <c r="AC901" s="260"/>
      <c r="AD901" s="260"/>
      <c r="AE901" s="260"/>
      <c r="AF901" s="260"/>
      <c r="AG901" s="263"/>
      <c r="AH901" s="263"/>
      <c r="AI901" s="263"/>
      <c r="AJ901" s="263"/>
      <c r="AK901" s="264">
        <f>AVERAGE(AK903:AK912)</f>
        <v>5.6101785714285715</v>
      </c>
      <c r="AL901" s="264"/>
      <c r="AM901" s="265"/>
      <c r="AN901" s="266">
        <f t="shared" si="517"/>
        <v>3.3</v>
      </c>
      <c r="AO901" s="267"/>
      <c r="AP901" s="267"/>
      <c r="AQ901" s="267"/>
      <c r="AR901" s="267"/>
      <c r="AS901" s="267"/>
      <c r="AT901" s="267"/>
      <c r="AU901" s="267"/>
      <c r="AV901" s="267"/>
      <c r="AW901" s="190"/>
      <c r="AX901" s="268" t="s">
        <v>1892</v>
      </c>
      <c r="AY901" s="269">
        <v>2450</v>
      </c>
      <c r="AZ901" s="270">
        <v>1225</v>
      </c>
      <c r="BA901" s="270">
        <v>665</v>
      </c>
      <c r="BB901" s="270">
        <v>540</v>
      </c>
      <c r="BC901" s="270">
        <v>2100</v>
      </c>
      <c r="BD901" s="270">
        <v>1050</v>
      </c>
      <c r="BE901" s="270">
        <v>570</v>
      </c>
      <c r="BF901" s="270">
        <v>465</v>
      </c>
      <c r="BJ901" s="272" t="e">
        <f>M901*#REF!</f>
        <v>#REF!</v>
      </c>
      <c r="BK901" s="272" t="e">
        <f>N901*#REF!</f>
        <v>#REF!</v>
      </c>
      <c r="BL901" s="272" t="e">
        <f>O901*#REF!</f>
        <v>#REF!</v>
      </c>
      <c r="BM901" s="272" t="e">
        <f>P901*#REF!</f>
        <v>#REF!</v>
      </c>
    </row>
    <row r="902" spans="1:65" s="1" customFormat="1" ht="35.1" customHeight="1">
      <c r="A902" s="83" t="str">
        <f t="shared" si="525"/>
        <v>CM1DT+1</v>
      </c>
      <c r="B902" s="83" t="str">
        <f t="shared" si="526"/>
        <v>CM1DT+2</v>
      </c>
      <c r="C902" s="83" t="str">
        <f t="shared" si="527"/>
        <v>CM1DT+3</v>
      </c>
      <c r="D902" s="83" t="str">
        <f t="shared" si="528"/>
        <v>CM1DT+4</v>
      </c>
      <c r="E902" s="18" t="s">
        <v>1892</v>
      </c>
      <c r="F902" s="85">
        <v>1</v>
      </c>
      <c r="G902" s="85"/>
      <c r="H902" s="56" t="s">
        <v>6348</v>
      </c>
      <c r="I902" s="84" t="s">
        <v>6349</v>
      </c>
      <c r="J902" s="84" t="s">
        <v>2075</v>
      </c>
      <c r="K902" s="84"/>
      <c r="L902" s="84" t="s">
        <v>6350</v>
      </c>
      <c r="M902" s="96"/>
      <c r="N902" s="96"/>
      <c r="O902" s="96"/>
      <c r="P902" s="96"/>
      <c r="Q902" s="95"/>
      <c r="R902" s="95"/>
      <c r="S902" s="95"/>
      <c r="T902" s="95"/>
      <c r="U902" s="238"/>
      <c r="V902" s="238"/>
      <c r="W902" s="238"/>
      <c r="X902" s="238"/>
      <c r="Y902" s="239"/>
      <c r="Z902" s="239"/>
      <c r="AA902" s="239"/>
      <c r="AB902" s="239"/>
      <c r="AC902" s="238"/>
      <c r="AD902" s="238"/>
      <c r="AE902" s="238"/>
      <c r="AF902" s="238"/>
      <c r="AG902" s="239"/>
      <c r="AH902" s="239"/>
      <c r="AI902" s="239"/>
      <c r="AJ902" s="239"/>
      <c r="AK902" s="86"/>
      <c r="AL902" s="86"/>
      <c r="AM902" s="240"/>
      <c r="AN902" s="240"/>
      <c r="AO902" s="98"/>
      <c r="AP902" s="98"/>
      <c r="AQ902" s="98"/>
      <c r="AR902" s="98"/>
      <c r="AS902" s="98"/>
      <c r="AT902" s="98"/>
      <c r="AU902" s="98"/>
      <c r="AV902" s="98"/>
      <c r="AW902" s="60"/>
      <c r="AX902" s="241" t="s">
        <v>1892</v>
      </c>
      <c r="AY902" s="101">
        <v>2310</v>
      </c>
      <c r="AZ902" s="102">
        <v>1155</v>
      </c>
      <c r="BA902" s="102">
        <v>665</v>
      </c>
      <c r="BB902" s="102">
        <v>540</v>
      </c>
      <c r="BC902" s="97">
        <v>1980</v>
      </c>
      <c r="BD902" s="97">
        <v>990</v>
      </c>
      <c r="BE902" s="97">
        <v>570</v>
      </c>
      <c r="BF902" s="97">
        <v>465</v>
      </c>
      <c r="BJ902" s="236" t="e">
        <f>M902*#REF!</f>
        <v>#REF!</v>
      </c>
      <c r="BK902" s="236" t="e">
        <f>N902*#REF!</f>
        <v>#REF!</v>
      </c>
      <c r="BL902" s="236" t="e">
        <f>O902*#REF!</f>
        <v>#REF!</v>
      </c>
      <c r="BM902" s="236" t="e">
        <f>P902*#REF!</f>
        <v>#REF!</v>
      </c>
    </row>
    <row r="903" spans="1:65" s="1" customFormat="1" ht="35.1" customHeight="1">
      <c r="A903" s="83" t="str">
        <f t="shared" si="525"/>
        <v>CM1DT_D1+1</v>
      </c>
      <c r="B903" s="83" t="str">
        <f t="shared" si="526"/>
        <v>CM1DT_D1+2</v>
      </c>
      <c r="C903" s="83" t="str">
        <f t="shared" si="527"/>
        <v>CM1DT_D1+3</v>
      </c>
      <c r="D903" s="83" t="str">
        <f t="shared" si="528"/>
        <v>CM1DT_D1+4</v>
      </c>
      <c r="E903" s="18" t="s">
        <v>1892</v>
      </c>
      <c r="F903" s="85"/>
      <c r="G903" s="85"/>
      <c r="H903" s="315" t="s">
        <v>6351</v>
      </c>
      <c r="I903" s="84" t="s">
        <v>6352</v>
      </c>
      <c r="J903" s="84" t="s">
        <v>2075</v>
      </c>
      <c r="K903" s="84" t="str">
        <f t="shared" si="503"/>
        <v>CM1DT_D1</v>
      </c>
      <c r="L903" s="84" t="s">
        <v>6353</v>
      </c>
      <c r="M903" s="95">
        <v>3400</v>
      </c>
      <c r="N903" s="95">
        <v>1600</v>
      </c>
      <c r="O903" s="96">
        <v>850</v>
      </c>
      <c r="P903" s="96">
        <v>700</v>
      </c>
      <c r="Q903" s="95" t="e">
        <f>VLOOKUP(H903&amp;"Vị trí 1",#REF!,9,0)</f>
        <v>#REF!</v>
      </c>
      <c r="R903" s="95" t="e">
        <f>VLOOKUP(H903&amp;"Vị trí 2",#REF!,9,0)</f>
        <v>#REF!</v>
      </c>
      <c r="S903" s="95" t="e">
        <f>VLOOKUP(H903&amp;"Vị trí 3",#REF!,9,0)</f>
        <v>#REF!</v>
      </c>
      <c r="T903" s="95" t="e">
        <f>VLOOKUP(H903&amp;"Vị trí 4",#REF!,9,0)</f>
        <v>#REF!</v>
      </c>
      <c r="U903" s="238"/>
      <c r="V903" s="238"/>
      <c r="W903" s="238"/>
      <c r="X903" s="238"/>
      <c r="Y903" s="239"/>
      <c r="Z903" s="239"/>
      <c r="AA903" s="239"/>
      <c r="AB903" s="239"/>
      <c r="AC903" s="238"/>
      <c r="AD903" s="238"/>
      <c r="AE903" s="238"/>
      <c r="AF903" s="238"/>
      <c r="AG903" s="239"/>
      <c r="AH903" s="239"/>
      <c r="AI903" s="239"/>
      <c r="AJ903" s="239"/>
      <c r="AK903" s="86">
        <v>6.0845588235294112</v>
      </c>
      <c r="AL903" s="86"/>
      <c r="AM903" s="240"/>
      <c r="AN903" s="240">
        <f>ROUNDDOWN(AK903*$AN$10/$AK$10,1)</f>
        <v>3.5</v>
      </c>
      <c r="AO903" s="98">
        <f t="shared" ref="AO903:AR905" si="529">M903*$AN903</f>
        <v>11900</v>
      </c>
      <c r="AP903" s="98">
        <f t="shared" si="529"/>
        <v>5600</v>
      </c>
      <c r="AQ903" s="98">
        <f t="shared" si="529"/>
        <v>2975</v>
      </c>
      <c r="AR903" s="98">
        <f t="shared" si="529"/>
        <v>2450</v>
      </c>
      <c r="AS903" s="99">
        <f t="shared" ref="AS903:AV905" si="530">IF(AO903&lt;1000,ROUND(AO903,-1),ROUND(AO903,-2))</f>
        <v>11900</v>
      </c>
      <c r="AT903" s="99">
        <f t="shared" si="530"/>
        <v>5600</v>
      </c>
      <c r="AU903" s="99">
        <f t="shared" si="530"/>
        <v>3000</v>
      </c>
      <c r="AV903" s="99">
        <f t="shared" si="530"/>
        <v>2500</v>
      </c>
      <c r="AW903" s="100">
        <f>AO903*0.15</f>
        <v>1785</v>
      </c>
      <c r="AX903" s="241" t="s">
        <v>1892</v>
      </c>
      <c r="AY903" s="101"/>
      <c r="AZ903" s="102"/>
      <c r="BA903" s="102"/>
      <c r="BB903" s="102"/>
      <c r="BC903" s="97"/>
      <c r="BD903" s="97"/>
      <c r="BE903" s="97"/>
      <c r="BF903" s="97"/>
      <c r="BG903" s="103">
        <f>AV903-AW903</f>
        <v>715</v>
      </c>
    </row>
    <row r="904" spans="1:65" s="1" customFormat="1" ht="35.1" customHeight="1">
      <c r="A904" s="83" t="str">
        <f t="shared" si="525"/>
        <v>CM1DT_D2+1</v>
      </c>
      <c r="B904" s="83" t="str">
        <f t="shared" si="526"/>
        <v>CM1DT_D2+2</v>
      </c>
      <c r="C904" s="83" t="str">
        <f t="shared" si="527"/>
        <v>CM1DT_D2+3</v>
      </c>
      <c r="D904" s="83" t="str">
        <f t="shared" si="528"/>
        <v>CM1DT_D2+4</v>
      </c>
      <c r="E904" s="18" t="s">
        <v>1892</v>
      </c>
      <c r="F904" s="85"/>
      <c r="G904" s="85"/>
      <c r="H904" s="315" t="s">
        <v>6354</v>
      </c>
      <c r="I904" s="84" t="s">
        <v>6355</v>
      </c>
      <c r="J904" s="84" t="s">
        <v>6356</v>
      </c>
      <c r="K904" s="84" t="str">
        <f t="shared" si="503"/>
        <v>CM1DT_D2</v>
      </c>
      <c r="L904" s="84" t="s">
        <v>6357</v>
      </c>
      <c r="M904" s="95">
        <v>2800</v>
      </c>
      <c r="N904" s="95">
        <v>1400</v>
      </c>
      <c r="O904" s="96">
        <v>850</v>
      </c>
      <c r="P904" s="96">
        <v>700</v>
      </c>
      <c r="Q904" s="95" t="e">
        <f>VLOOKUP(H904&amp;"Vị trí 1",#REF!,9,0)</f>
        <v>#REF!</v>
      </c>
      <c r="R904" s="95" t="e">
        <f>VLOOKUP(H904&amp;"Vị trí 2",#REF!,9,0)</f>
        <v>#REF!</v>
      </c>
      <c r="S904" s="95" t="e">
        <f>VLOOKUP(H904&amp;"Vị trí 3",#REF!,9,0)</f>
        <v>#REF!</v>
      </c>
      <c r="T904" s="95" t="e">
        <f>VLOOKUP(H904&amp;"Vị trí 4",#REF!,9,0)</f>
        <v>#REF!</v>
      </c>
      <c r="U904" s="238"/>
      <c r="V904" s="238"/>
      <c r="W904" s="238"/>
      <c r="X904" s="238"/>
      <c r="Y904" s="239"/>
      <c r="Z904" s="239"/>
      <c r="AA904" s="239"/>
      <c r="AB904" s="239"/>
      <c r="AC904" s="238"/>
      <c r="AD904" s="238"/>
      <c r="AE904" s="238"/>
      <c r="AF904" s="238"/>
      <c r="AG904" s="239"/>
      <c r="AH904" s="239"/>
      <c r="AI904" s="239"/>
      <c r="AJ904" s="239"/>
      <c r="AK904" s="86">
        <v>5.61</v>
      </c>
      <c r="AL904" s="86"/>
      <c r="AM904" s="240"/>
      <c r="AN904" s="240">
        <f>ROUNDDOWN(AK904*$AN$10/$AK$10,1)</f>
        <v>3.3</v>
      </c>
      <c r="AO904" s="98">
        <f t="shared" si="529"/>
        <v>9240</v>
      </c>
      <c r="AP904" s="98">
        <f t="shared" si="529"/>
        <v>4620</v>
      </c>
      <c r="AQ904" s="98">
        <f t="shared" si="529"/>
        <v>2805</v>
      </c>
      <c r="AR904" s="98">
        <f t="shared" si="529"/>
        <v>2310</v>
      </c>
      <c r="AS904" s="99">
        <f t="shared" si="530"/>
        <v>9200</v>
      </c>
      <c r="AT904" s="99">
        <f t="shared" si="530"/>
        <v>4600</v>
      </c>
      <c r="AU904" s="99">
        <f t="shared" si="530"/>
        <v>2800</v>
      </c>
      <c r="AV904" s="99">
        <f t="shared" si="530"/>
        <v>2300</v>
      </c>
      <c r="AW904" s="100">
        <f>AO904*0.15</f>
        <v>1386</v>
      </c>
      <c r="AX904" s="241" t="s">
        <v>1892</v>
      </c>
      <c r="AY904" s="101">
        <v>1540</v>
      </c>
      <c r="AZ904" s="102">
        <v>770</v>
      </c>
      <c r="BA904" s="102">
        <v>616</v>
      </c>
      <c r="BB904" s="102">
        <v>454.99999999999994</v>
      </c>
      <c r="BC904" s="97">
        <v>1320</v>
      </c>
      <c r="BD904" s="97">
        <v>660</v>
      </c>
      <c r="BE904" s="97">
        <v>528</v>
      </c>
      <c r="BF904" s="97">
        <v>390</v>
      </c>
      <c r="BG904" s="103">
        <f>AV904-AW904</f>
        <v>914</v>
      </c>
      <c r="BJ904" s="236" t="e">
        <f>M904*#REF!</f>
        <v>#REF!</v>
      </c>
      <c r="BK904" s="236" t="e">
        <f>N904*#REF!</f>
        <v>#REF!</v>
      </c>
      <c r="BL904" s="236" t="e">
        <f>O904*#REF!</f>
        <v>#REF!</v>
      </c>
      <c r="BM904" s="236" t="e">
        <f>P904*#REF!</f>
        <v>#REF!</v>
      </c>
    </row>
    <row r="905" spans="1:65" s="1" customFormat="1" ht="35.1" customHeight="1">
      <c r="A905" s="83" t="str">
        <f t="shared" si="525"/>
        <v>CM1DT_D3+1</v>
      </c>
      <c r="B905" s="83" t="str">
        <f t="shared" si="526"/>
        <v>CM1DT_D3+2</v>
      </c>
      <c r="C905" s="83" t="str">
        <f t="shared" si="527"/>
        <v>CM1DT_D3+3</v>
      </c>
      <c r="D905" s="83" t="str">
        <f t="shared" si="528"/>
        <v>CM1DT_D3+4</v>
      </c>
      <c r="E905" s="18" t="s">
        <v>1892</v>
      </c>
      <c r="F905" s="85"/>
      <c r="G905" s="85"/>
      <c r="H905" s="315" t="s">
        <v>6358</v>
      </c>
      <c r="I905" s="84" t="s">
        <v>6359</v>
      </c>
      <c r="J905" s="84" t="s">
        <v>6360</v>
      </c>
      <c r="K905" s="84" t="str">
        <f t="shared" si="503"/>
        <v>CM1DT_D3</v>
      </c>
      <c r="L905" s="84" t="s">
        <v>6350</v>
      </c>
      <c r="M905" s="95">
        <v>2400</v>
      </c>
      <c r="N905" s="95">
        <v>1200</v>
      </c>
      <c r="O905" s="96">
        <v>850</v>
      </c>
      <c r="P905" s="96">
        <v>700</v>
      </c>
      <c r="Q905" s="95" t="e">
        <f>VLOOKUP(H905&amp;"Vị trí 1",#REF!,9,0)</f>
        <v>#REF!</v>
      </c>
      <c r="R905" s="95" t="e">
        <f>VLOOKUP(H905&amp;"Vị trí 2",#REF!,9,0)</f>
        <v>#REF!</v>
      </c>
      <c r="S905" s="95" t="e">
        <f>VLOOKUP(H905&amp;"Vị trí 3",#REF!,9,0)</f>
        <v>#REF!</v>
      </c>
      <c r="T905" s="95" t="e">
        <f>VLOOKUP(H905&amp;"Vị trí 4",#REF!,9,0)</f>
        <v>#REF!</v>
      </c>
      <c r="U905" s="238"/>
      <c r="V905" s="238"/>
      <c r="W905" s="238"/>
      <c r="X905" s="238"/>
      <c r="Y905" s="239"/>
      <c r="Z905" s="239"/>
      <c r="AA905" s="239"/>
      <c r="AB905" s="239"/>
      <c r="AC905" s="238"/>
      <c r="AD905" s="238"/>
      <c r="AE905" s="238"/>
      <c r="AF905" s="238"/>
      <c r="AG905" s="239"/>
      <c r="AH905" s="239"/>
      <c r="AI905" s="239"/>
      <c r="AJ905" s="239"/>
      <c r="AK905" s="86">
        <v>5.1368697478991594</v>
      </c>
      <c r="AL905" s="86"/>
      <c r="AM905" s="240"/>
      <c r="AN905" s="240">
        <f>ROUNDDOWN(AK905*$AN$10/$AK$10,1)</f>
        <v>3</v>
      </c>
      <c r="AO905" s="98">
        <f t="shared" si="529"/>
        <v>7200</v>
      </c>
      <c r="AP905" s="98">
        <f t="shared" si="529"/>
        <v>3600</v>
      </c>
      <c r="AQ905" s="98">
        <f t="shared" si="529"/>
        <v>2550</v>
      </c>
      <c r="AR905" s="98">
        <f t="shared" si="529"/>
        <v>2100</v>
      </c>
      <c r="AS905" s="99">
        <f t="shared" si="530"/>
        <v>7200</v>
      </c>
      <c r="AT905" s="99">
        <f t="shared" si="530"/>
        <v>3600</v>
      </c>
      <c r="AU905" s="99">
        <f t="shared" si="530"/>
        <v>2600</v>
      </c>
      <c r="AV905" s="99">
        <f t="shared" si="530"/>
        <v>2100</v>
      </c>
      <c r="AW905" s="100">
        <f>AO905*0.15</f>
        <v>1080</v>
      </c>
      <c r="AX905" s="241" t="s">
        <v>1892</v>
      </c>
      <c r="AY905" s="101">
        <v>1225</v>
      </c>
      <c r="AZ905" s="102">
        <v>620</v>
      </c>
      <c r="BA905" s="102">
        <v>540</v>
      </c>
      <c r="BB905" s="102">
        <v>420</v>
      </c>
      <c r="BC905" s="97">
        <v>1050</v>
      </c>
      <c r="BD905" s="97">
        <v>530</v>
      </c>
      <c r="BE905" s="97">
        <v>465</v>
      </c>
      <c r="BF905" s="97">
        <v>360</v>
      </c>
      <c r="BG905" s="103">
        <f>AV905-AW905</f>
        <v>1020</v>
      </c>
      <c r="BJ905" s="236" t="e">
        <f>M905*#REF!</f>
        <v>#REF!</v>
      </c>
      <c r="BK905" s="236" t="e">
        <f>N905*#REF!</f>
        <v>#REF!</v>
      </c>
      <c r="BL905" s="236" t="e">
        <f>O905*#REF!</f>
        <v>#REF!</v>
      </c>
      <c r="BM905" s="236" t="e">
        <f>P905*#REF!</f>
        <v>#REF!</v>
      </c>
    </row>
    <row r="906" spans="1:65" s="1" customFormat="1" ht="25.5" customHeight="1">
      <c r="A906" s="83" t="str">
        <f t="shared" si="525"/>
        <v>CM2DT+1</v>
      </c>
      <c r="B906" s="83" t="str">
        <f t="shared" si="526"/>
        <v>CM2DT+2</v>
      </c>
      <c r="C906" s="83" t="str">
        <f t="shared" si="527"/>
        <v>CM2DT+3</v>
      </c>
      <c r="D906" s="83" t="str">
        <f t="shared" si="528"/>
        <v>CM2DT+4</v>
      </c>
      <c r="E906" s="18" t="s">
        <v>1892</v>
      </c>
      <c r="F906" s="85">
        <v>2</v>
      </c>
      <c r="G906" s="85"/>
      <c r="H906" s="56" t="s">
        <v>6361</v>
      </c>
      <c r="I906" s="84" t="s">
        <v>6362</v>
      </c>
      <c r="J906" s="84" t="s">
        <v>4252</v>
      </c>
      <c r="K906" s="84"/>
      <c r="L906" s="84" t="s">
        <v>6363</v>
      </c>
      <c r="M906" s="96"/>
      <c r="N906" s="96"/>
      <c r="O906" s="96"/>
      <c r="P906" s="96"/>
      <c r="Q906" s="95"/>
      <c r="R906" s="95"/>
      <c r="S906" s="95"/>
      <c r="T906" s="95"/>
      <c r="U906" s="316"/>
      <c r="V906" s="316" t="e">
        <f>VLOOKUP(B906,#REF!,32,0)</f>
        <v>#REF!</v>
      </c>
      <c r="W906" s="316"/>
      <c r="X906" s="316"/>
      <c r="Y906" s="317"/>
      <c r="Z906" s="317" t="e">
        <f>V906/N906</f>
        <v>#REF!</v>
      </c>
      <c r="AA906" s="317"/>
      <c r="AB906" s="317"/>
      <c r="AC906" s="316"/>
      <c r="AD906" s="316"/>
      <c r="AE906" s="316"/>
      <c r="AF906" s="316"/>
      <c r="AG906" s="317"/>
      <c r="AH906" s="317"/>
      <c r="AI906" s="317"/>
      <c r="AJ906" s="317"/>
      <c r="AK906" s="86"/>
      <c r="AL906" s="344"/>
      <c r="AM906" s="318"/>
      <c r="AN906" s="240"/>
      <c r="AO906" s="98"/>
      <c r="AP906" s="98"/>
      <c r="AQ906" s="98"/>
      <c r="AR906" s="98"/>
      <c r="AS906" s="98"/>
      <c r="AT906" s="98"/>
      <c r="AU906" s="98"/>
      <c r="AV906" s="98"/>
      <c r="AW906" s="197"/>
      <c r="AX906" s="241" t="s">
        <v>1892</v>
      </c>
      <c r="AY906" s="319">
        <v>1225</v>
      </c>
      <c r="AZ906" s="320">
        <v>620</v>
      </c>
      <c r="BA906" s="320">
        <v>540</v>
      </c>
      <c r="BB906" s="320">
        <v>420</v>
      </c>
      <c r="BC906" s="321">
        <v>1050</v>
      </c>
      <c r="BD906" s="321">
        <v>530</v>
      </c>
      <c r="BE906" s="321">
        <v>465</v>
      </c>
      <c r="BF906" s="321">
        <v>360</v>
      </c>
      <c r="BJ906" s="236" t="e">
        <f>M906*#REF!</f>
        <v>#REF!</v>
      </c>
      <c r="BK906" s="236" t="e">
        <f>N906*#REF!</f>
        <v>#REF!</v>
      </c>
      <c r="BL906" s="236" t="e">
        <f>O906*#REF!</f>
        <v>#REF!</v>
      </c>
      <c r="BM906" s="236" t="e">
        <f>P906*#REF!</f>
        <v>#REF!</v>
      </c>
    </row>
    <row r="907" spans="1:65" ht="27" customHeight="1">
      <c r="A907" s="18"/>
      <c r="B907" s="18"/>
      <c r="C907" s="18"/>
      <c r="D907" s="18"/>
      <c r="E907" s="18" t="s">
        <v>1892</v>
      </c>
      <c r="F907" s="85"/>
      <c r="G907" s="85"/>
      <c r="H907" s="56" t="s">
        <v>6364</v>
      </c>
      <c r="I907" s="84" t="s">
        <v>6365</v>
      </c>
      <c r="J907" s="84" t="s">
        <v>4252</v>
      </c>
      <c r="K907" s="84" t="str">
        <f t="shared" si="503"/>
        <v>CM2DT_D1</v>
      </c>
      <c r="L907" s="84" t="s">
        <v>6366</v>
      </c>
      <c r="M907" s="95">
        <v>3200</v>
      </c>
      <c r="N907" s="95">
        <v>1600</v>
      </c>
      <c r="O907" s="96">
        <v>850</v>
      </c>
      <c r="P907" s="96">
        <v>700</v>
      </c>
      <c r="Q907" s="95" t="e">
        <f>VLOOKUP(H907&amp;"Vị trí 1",#REF!,9,0)</f>
        <v>#REF!</v>
      </c>
      <c r="R907" s="95" t="e">
        <f>VLOOKUP(H907&amp;"Vị trí 2",#REF!,9,0)</f>
        <v>#REF!</v>
      </c>
      <c r="S907" s="95" t="e">
        <f>VLOOKUP(H907&amp;"Vị trí 3",#REF!,9,0)</f>
        <v>#REF!</v>
      </c>
      <c r="T907" s="95"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40">
        <f>ROUNDDOWN(AK907*$AN$10/$AK$10,1)</f>
        <v>3.3</v>
      </c>
      <c r="AO907" s="98">
        <f t="shared" ref="AO907:AR908" si="531">M907*$AN907</f>
        <v>10560</v>
      </c>
      <c r="AP907" s="98">
        <f t="shared" si="531"/>
        <v>5280</v>
      </c>
      <c r="AQ907" s="98">
        <f t="shared" si="531"/>
        <v>2805</v>
      </c>
      <c r="AR907" s="98">
        <f t="shared" si="531"/>
        <v>2310</v>
      </c>
      <c r="AS907" s="99">
        <f t="shared" ref="AS907:AV908" si="532">IF(AO907&lt;1000,ROUND(AO907,-1),ROUND(AO907,-2))</f>
        <v>10600</v>
      </c>
      <c r="AT907" s="99">
        <f t="shared" si="532"/>
        <v>5300</v>
      </c>
      <c r="AU907" s="99">
        <f t="shared" si="532"/>
        <v>2800</v>
      </c>
      <c r="AV907" s="99">
        <f t="shared" si="532"/>
        <v>2300</v>
      </c>
      <c r="AW907" s="100">
        <f>AO907*0.15</f>
        <v>1584</v>
      </c>
      <c r="AX907" s="34"/>
      <c r="AY907" s="24"/>
      <c r="AZ907" s="24"/>
      <c r="BA907" s="24"/>
      <c r="BB907" s="24"/>
      <c r="BC907" s="25"/>
      <c r="BD907" s="25"/>
      <c r="BE907" s="25"/>
      <c r="BF907" s="25"/>
      <c r="BG907" s="103">
        <f>AV907-AW907</f>
        <v>716</v>
      </c>
    </row>
    <row r="908" spans="1:65" ht="31.5">
      <c r="A908" s="18"/>
      <c r="B908" s="18"/>
      <c r="C908" s="18"/>
      <c r="D908" s="18"/>
      <c r="E908" s="18" t="s">
        <v>1892</v>
      </c>
      <c r="F908" s="85"/>
      <c r="G908" s="85"/>
      <c r="H908" s="56" t="s">
        <v>6367</v>
      </c>
      <c r="I908" s="84" t="s">
        <v>6368</v>
      </c>
      <c r="J908" s="84" t="s">
        <v>6369</v>
      </c>
      <c r="K908" s="84" t="str">
        <f>H908</f>
        <v>CM2DT_D2</v>
      </c>
      <c r="L908" s="84" t="s">
        <v>6363</v>
      </c>
      <c r="M908" s="95">
        <v>3000</v>
      </c>
      <c r="N908" s="95">
        <v>1500</v>
      </c>
      <c r="O908" s="96">
        <v>850</v>
      </c>
      <c r="P908" s="96">
        <v>700</v>
      </c>
      <c r="Q908" s="95" t="e">
        <f>VLOOKUP(H908&amp;"Vị trí 1",#REF!,9,0)</f>
        <v>#REF!</v>
      </c>
      <c r="R908" s="95" t="e">
        <f>VLOOKUP(H908&amp;"Vị trí 2",#REF!,9,0)</f>
        <v>#REF!</v>
      </c>
      <c r="S908" s="95" t="e">
        <f>VLOOKUP(H908&amp;"Vị trí 3",#REF!,9,0)</f>
        <v>#REF!</v>
      </c>
      <c r="T908" s="95" t="e">
        <f>VLOOKUP(H908&amp;"Vị trí 4",#REF!,9,0)</f>
        <v>#REF!</v>
      </c>
      <c r="U908" s="33"/>
      <c r="V908" s="33"/>
      <c r="W908" s="33"/>
      <c r="X908" s="33"/>
      <c r="Y908" s="33"/>
      <c r="Z908" s="33"/>
      <c r="AA908" s="33"/>
      <c r="AB908" s="33"/>
      <c r="AC908" s="33"/>
      <c r="AD908" s="33"/>
      <c r="AE908" s="33"/>
      <c r="AF908" s="33"/>
      <c r="AG908" s="402" t="s">
        <v>6370</v>
      </c>
      <c r="AH908" s="402"/>
      <c r="AI908" s="402"/>
      <c r="AJ908" s="402"/>
      <c r="AK908" s="34">
        <v>5.61</v>
      </c>
      <c r="AL908" s="34"/>
      <c r="AM908" s="322"/>
      <c r="AN908" s="240">
        <f>ROUNDDOWN(AK908*$AN$10/$AK$10,1)</f>
        <v>3.3</v>
      </c>
      <c r="AO908" s="98">
        <f t="shared" si="531"/>
        <v>9900</v>
      </c>
      <c r="AP908" s="98">
        <f t="shared" si="531"/>
        <v>4950</v>
      </c>
      <c r="AQ908" s="98">
        <f t="shared" si="531"/>
        <v>2805</v>
      </c>
      <c r="AR908" s="98">
        <f t="shared" si="531"/>
        <v>2310</v>
      </c>
      <c r="AS908" s="99">
        <f t="shared" si="532"/>
        <v>9900</v>
      </c>
      <c r="AT908" s="99">
        <f t="shared" si="532"/>
        <v>5000</v>
      </c>
      <c r="AU908" s="99">
        <f t="shared" si="532"/>
        <v>2800</v>
      </c>
      <c r="AV908" s="99">
        <f t="shared" si="532"/>
        <v>2300</v>
      </c>
      <c r="AW908" s="100">
        <f>AO908*0.15</f>
        <v>1485</v>
      </c>
      <c r="AX908" s="322"/>
      <c r="AY908" s="322"/>
      <c r="AZ908" s="322"/>
      <c r="BA908" s="322"/>
      <c r="BB908" s="322"/>
      <c r="BC908" s="322"/>
      <c r="BD908" s="322"/>
      <c r="BE908" s="322"/>
      <c r="BF908" s="25"/>
      <c r="BG908" s="103">
        <f>AV908-AW908</f>
        <v>815</v>
      </c>
    </row>
    <row r="909" spans="1:65" ht="37.5" customHeight="1">
      <c r="A909" s="18"/>
      <c r="B909" s="18"/>
      <c r="C909" s="18"/>
      <c r="D909" s="18"/>
      <c r="E909" s="18" t="s">
        <v>1892</v>
      </c>
      <c r="F909" s="85">
        <v>3</v>
      </c>
      <c r="G909" s="85"/>
      <c r="H909" s="56" t="s">
        <v>6371</v>
      </c>
      <c r="I909" s="84" t="s">
        <v>6372</v>
      </c>
      <c r="J909" s="84" t="s">
        <v>4252</v>
      </c>
      <c r="K909" s="84"/>
      <c r="L909" s="84" t="s">
        <v>2032</v>
      </c>
      <c r="M909" s="96"/>
      <c r="N909" s="96"/>
      <c r="O909" s="96"/>
      <c r="P909" s="96"/>
      <c r="Q909" s="95"/>
      <c r="R909" s="95"/>
      <c r="S909" s="95"/>
      <c r="T909" s="95"/>
      <c r="U909" s="33"/>
      <c r="V909" s="33"/>
      <c r="W909" s="33"/>
      <c r="X909" s="33"/>
      <c r="Y909" s="33"/>
      <c r="Z909" s="33"/>
      <c r="AA909" s="33"/>
      <c r="AB909" s="33"/>
      <c r="AC909" s="33"/>
      <c r="AD909" s="33"/>
      <c r="AE909" s="33"/>
      <c r="AF909" s="33"/>
      <c r="AG909" s="323"/>
      <c r="AH909" s="323"/>
      <c r="AI909" s="324"/>
      <c r="AJ909" s="323"/>
      <c r="AK909" s="325"/>
      <c r="AL909" s="325"/>
      <c r="AM909" s="323"/>
      <c r="AN909" s="240"/>
      <c r="AO909" s="98"/>
      <c r="AP909" s="98"/>
      <c r="AQ909" s="98"/>
      <c r="AR909" s="98"/>
      <c r="AS909" s="98"/>
      <c r="AT909" s="98"/>
      <c r="AU909" s="98"/>
      <c r="AV909" s="98"/>
      <c r="AW909" s="326"/>
      <c r="AX909" s="326"/>
      <c r="AY909" s="326"/>
      <c r="AZ909" s="326"/>
      <c r="BA909" s="326"/>
      <c r="BB909" s="326"/>
      <c r="BC909" s="326"/>
      <c r="BD909" s="326"/>
      <c r="BE909" s="326"/>
      <c r="BF909" s="25"/>
    </row>
    <row r="910" spans="1:65" ht="31.5">
      <c r="A910" s="18"/>
      <c r="B910" s="18"/>
      <c r="C910" s="18"/>
      <c r="D910" s="18"/>
      <c r="E910" s="18" t="s">
        <v>1892</v>
      </c>
      <c r="F910" s="85"/>
      <c r="G910" s="85"/>
      <c r="H910" s="56" t="s">
        <v>6373</v>
      </c>
      <c r="I910" s="84" t="s">
        <v>6374</v>
      </c>
      <c r="J910" s="84" t="s">
        <v>4252</v>
      </c>
      <c r="K910" s="84" t="str">
        <f>H910</f>
        <v>CM3DT_D1</v>
      </c>
      <c r="L910" s="84" t="s">
        <v>6375</v>
      </c>
      <c r="M910" s="95">
        <v>2000</v>
      </c>
      <c r="N910" s="95">
        <v>1000</v>
      </c>
      <c r="O910" s="96">
        <v>800</v>
      </c>
      <c r="P910" s="96">
        <v>600</v>
      </c>
      <c r="Q910" s="95" t="e">
        <f>VLOOKUP(H910&amp;"Vị trí 1",#REF!,9,0)</f>
        <v>#REF!</v>
      </c>
      <c r="R910" s="95" t="e">
        <f>VLOOKUP(H910&amp;"Vị trí 2",#REF!,9,0)</f>
        <v>#REF!</v>
      </c>
      <c r="S910" s="95" t="e">
        <f>VLOOKUP(H910&amp;"Vị trí 3",#REF!,9,0)</f>
        <v>#REF!</v>
      </c>
      <c r="T910" s="95" t="e">
        <f>VLOOKUP(H910&amp;"Vị trí 4",#REF!,9,0)</f>
        <v>#REF!</v>
      </c>
      <c r="U910" s="33"/>
      <c r="V910" s="33"/>
      <c r="W910" s="33"/>
      <c r="X910" s="33"/>
      <c r="Y910" s="33"/>
      <c r="Z910" s="33"/>
      <c r="AA910" s="33"/>
      <c r="AB910" s="33"/>
      <c r="AC910" s="33"/>
      <c r="AD910" s="33"/>
      <c r="AE910" s="33"/>
      <c r="AF910" s="33"/>
      <c r="AG910" s="323"/>
      <c r="AH910" s="323"/>
      <c r="AI910" s="324"/>
      <c r="AJ910" s="323"/>
      <c r="AK910" s="34">
        <v>5.61</v>
      </c>
      <c r="AL910" s="34"/>
      <c r="AM910" s="323"/>
      <c r="AN910" s="240">
        <f>ROUNDDOWN(AK910*$AN$10/$AK$10,1)</f>
        <v>3.3</v>
      </c>
      <c r="AO910" s="98">
        <f t="shared" ref="AO910:AR912" si="533">M910*$AN910</f>
        <v>6600</v>
      </c>
      <c r="AP910" s="98">
        <f t="shared" si="533"/>
        <v>3300</v>
      </c>
      <c r="AQ910" s="98">
        <f t="shared" si="533"/>
        <v>2640</v>
      </c>
      <c r="AR910" s="98">
        <f t="shared" si="533"/>
        <v>1980</v>
      </c>
      <c r="AS910" s="99">
        <f t="shared" ref="AS910:AV912" si="534">IF(AO910&lt;1000,ROUND(AO910,-1),ROUND(AO910,-2))</f>
        <v>6600</v>
      </c>
      <c r="AT910" s="99">
        <f t="shared" si="534"/>
        <v>3300</v>
      </c>
      <c r="AU910" s="99">
        <f t="shared" si="534"/>
        <v>2600</v>
      </c>
      <c r="AV910" s="99">
        <f t="shared" si="534"/>
        <v>2000</v>
      </c>
      <c r="AW910" s="100">
        <f>AO910*0.15</f>
        <v>990</v>
      </c>
      <c r="AX910" s="326"/>
      <c r="AY910" s="326"/>
      <c r="AZ910" s="326"/>
      <c r="BA910" s="326"/>
      <c r="BB910" s="326"/>
      <c r="BC910" s="326"/>
      <c r="BD910" s="326"/>
      <c r="BE910" s="326"/>
      <c r="BF910" s="25"/>
      <c r="BG910" s="103">
        <f>AV910-AW910</f>
        <v>1010</v>
      </c>
    </row>
    <row r="911" spans="1:65" ht="31.5">
      <c r="A911" s="18"/>
      <c r="B911" s="18"/>
      <c r="C911" s="18"/>
      <c r="D911" s="18"/>
      <c r="E911" s="18" t="s">
        <v>1892</v>
      </c>
      <c r="F911" s="85"/>
      <c r="G911" s="85"/>
      <c r="H911" s="56" t="s">
        <v>6376</v>
      </c>
      <c r="I911" s="84" t="s">
        <v>6377</v>
      </c>
      <c r="J911" s="84" t="s">
        <v>6378</v>
      </c>
      <c r="K911" s="84" t="str">
        <f>H911</f>
        <v>CM3DT_D2</v>
      </c>
      <c r="L911" s="84" t="s">
        <v>2032</v>
      </c>
      <c r="M911" s="95">
        <v>1600</v>
      </c>
      <c r="N911" s="96">
        <v>800</v>
      </c>
      <c r="O911" s="96">
        <v>700</v>
      </c>
      <c r="P911" s="96">
        <v>550</v>
      </c>
      <c r="Q911" s="95" t="e">
        <f>VLOOKUP(H911&amp;"Vị trí 1",#REF!,9,0)</f>
        <v>#REF!</v>
      </c>
      <c r="R911" s="95" t="e">
        <f>VLOOKUP(H911&amp;"Vị trí 2",#REF!,9,0)</f>
        <v>#REF!</v>
      </c>
      <c r="S911" s="95" t="e">
        <f>VLOOKUP(H911&amp;"Vị trí 3",#REF!,9,0)</f>
        <v>#REF!</v>
      </c>
      <c r="T911" s="95" t="e">
        <f>VLOOKUP(H911&amp;"Vị trí 4",#REF!,9,0)</f>
        <v>#REF!</v>
      </c>
      <c r="U911" s="33"/>
      <c r="V911" s="33"/>
      <c r="W911" s="33"/>
      <c r="X911" s="33"/>
      <c r="Y911" s="33"/>
      <c r="Z911" s="33"/>
      <c r="AA911" s="33"/>
      <c r="AB911" s="33"/>
      <c r="AC911" s="33"/>
      <c r="AD911" s="33"/>
      <c r="AE911" s="33"/>
      <c r="AF911" s="33"/>
      <c r="AG911" s="323"/>
      <c r="AH911" s="323"/>
      <c r="AI911" s="324"/>
      <c r="AJ911" s="323"/>
      <c r="AK911" s="34">
        <v>5.61</v>
      </c>
      <c r="AL911" s="34"/>
      <c r="AM911" s="323"/>
      <c r="AN911" s="240">
        <f>ROUNDDOWN(AK911*$AN$10/$AK$10,1)</f>
        <v>3.3</v>
      </c>
      <c r="AO911" s="98">
        <f t="shared" si="533"/>
        <v>5280</v>
      </c>
      <c r="AP911" s="98">
        <f t="shared" si="533"/>
        <v>2640</v>
      </c>
      <c r="AQ911" s="98">
        <f t="shared" si="533"/>
        <v>2310</v>
      </c>
      <c r="AR911" s="98">
        <f t="shared" si="533"/>
        <v>1815</v>
      </c>
      <c r="AS911" s="99">
        <f t="shared" si="534"/>
        <v>5300</v>
      </c>
      <c r="AT911" s="99">
        <f t="shared" si="534"/>
        <v>2600</v>
      </c>
      <c r="AU911" s="99">
        <f t="shared" si="534"/>
        <v>2300</v>
      </c>
      <c r="AV911" s="99">
        <f t="shared" si="534"/>
        <v>1800</v>
      </c>
      <c r="AW911" s="100">
        <f>AO911*0.15</f>
        <v>792</v>
      </c>
      <c r="AX911" s="326"/>
      <c r="AY911" s="326"/>
      <c r="AZ911" s="326"/>
      <c r="BA911" s="326"/>
      <c r="BB911" s="326"/>
      <c r="BC911" s="326"/>
      <c r="BD911" s="326"/>
      <c r="BE911" s="326"/>
      <c r="BF911" s="25"/>
      <c r="BG911" s="103">
        <f>AV911-AW911</f>
        <v>1008</v>
      </c>
    </row>
    <row r="912" spans="1:65" ht="31.5">
      <c r="A912" s="18"/>
      <c r="B912" s="18"/>
      <c r="C912" s="18"/>
      <c r="D912" s="18"/>
      <c r="E912" s="18" t="s">
        <v>1892</v>
      </c>
      <c r="F912" s="327">
        <v>4</v>
      </c>
      <c r="G912" s="327"/>
      <c r="H912" s="203" t="s">
        <v>6379</v>
      </c>
      <c r="I912" s="328" t="s">
        <v>6380</v>
      </c>
      <c r="J912" s="328" t="s">
        <v>4252</v>
      </c>
      <c r="K912" s="84" t="str">
        <f>H912</f>
        <v>CM4DT</v>
      </c>
      <c r="L912" s="328" t="s">
        <v>6381</v>
      </c>
      <c r="M912" s="329">
        <v>1750</v>
      </c>
      <c r="N912" s="330">
        <v>880</v>
      </c>
      <c r="O912" s="330">
        <v>770</v>
      </c>
      <c r="P912" s="330">
        <v>600</v>
      </c>
      <c r="Q912" s="95" t="e">
        <f>VLOOKUP(H912&amp;"Vị trí 1",#REF!,9,0)</f>
        <v>#REF!</v>
      </c>
      <c r="R912" s="95" t="e">
        <f>VLOOKUP(H912&amp;"Vị trí 2",#REF!,9,0)</f>
        <v>#REF!</v>
      </c>
      <c r="S912" s="95" t="e">
        <f>VLOOKUP(H912&amp;"Vị trí 3",#REF!,9,0)</f>
        <v>#REF!</v>
      </c>
      <c r="T912" s="95" t="e">
        <f>VLOOKUP(H912&amp;"Vị trí 4",#REF!,9,0)</f>
        <v>#REF!</v>
      </c>
      <c r="U912" s="33"/>
      <c r="V912" s="33"/>
      <c r="W912" s="33"/>
      <c r="X912" s="33"/>
      <c r="Y912" s="33"/>
      <c r="Z912" s="33"/>
      <c r="AA912" s="33"/>
      <c r="AB912" s="33"/>
      <c r="AC912" s="33"/>
      <c r="AD912" s="33"/>
      <c r="AE912" s="33"/>
      <c r="AF912" s="33"/>
      <c r="AG912" s="323"/>
      <c r="AH912" s="323"/>
      <c r="AI912" s="324"/>
      <c r="AJ912" s="323"/>
      <c r="AK912" s="34">
        <v>5.61</v>
      </c>
      <c r="AL912" s="34"/>
      <c r="AM912" s="323"/>
      <c r="AN912" s="240">
        <f>ROUNDDOWN(AK912*$AN$10/$AK$10,1)</f>
        <v>3.3</v>
      </c>
      <c r="AO912" s="98">
        <f t="shared" si="533"/>
        <v>5775</v>
      </c>
      <c r="AP912" s="98">
        <f t="shared" si="533"/>
        <v>2904</v>
      </c>
      <c r="AQ912" s="98">
        <f t="shared" si="533"/>
        <v>2541</v>
      </c>
      <c r="AR912" s="98">
        <f t="shared" si="533"/>
        <v>1980</v>
      </c>
      <c r="AS912" s="99">
        <f t="shared" si="534"/>
        <v>5800</v>
      </c>
      <c r="AT912" s="99">
        <f t="shared" si="534"/>
        <v>2900</v>
      </c>
      <c r="AU912" s="99">
        <f t="shared" si="534"/>
        <v>2500</v>
      </c>
      <c r="AV912" s="99">
        <f t="shared" si="534"/>
        <v>2000</v>
      </c>
      <c r="AW912" s="100">
        <f>AO912*0.15</f>
        <v>866.25</v>
      </c>
      <c r="AX912" s="326"/>
      <c r="AY912" s="326"/>
      <c r="AZ912" s="326"/>
      <c r="BA912" s="326"/>
      <c r="BB912" s="326"/>
      <c r="BC912" s="326"/>
      <c r="BD912" s="326"/>
      <c r="BE912" s="326"/>
      <c r="BF912" s="25"/>
      <c r="BG912" s="103">
        <f>AV912-AW912</f>
        <v>1133.75</v>
      </c>
    </row>
    <row r="913" spans="33:57">
      <c r="AG913" s="331"/>
      <c r="AH913" s="331"/>
      <c r="AI913" s="332"/>
      <c r="AJ913" s="331"/>
      <c r="AK913" s="333"/>
      <c r="AL913" s="333"/>
      <c r="AM913" s="331"/>
      <c r="AN913" s="334"/>
      <c r="AO913" s="335"/>
      <c r="AP913" s="336"/>
      <c r="AQ913" s="336"/>
      <c r="AR913" s="337"/>
      <c r="AS913" s="338"/>
      <c r="AT913" s="338"/>
      <c r="AU913" s="338"/>
      <c r="AV913" s="338"/>
      <c r="AW913" s="339"/>
      <c r="AX913" s="339"/>
      <c r="AY913" s="339"/>
      <c r="AZ913" s="339"/>
      <c r="BA913" s="339"/>
      <c r="BB913" s="339"/>
      <c r="BC913" s="339"/>
      <c r="BD913" s="339"/>
      <c r="BE913" s="339"/>
    </row>
    <row r="914" spans="33:57">
      <c r="AG914" s="403" t="s">
        <v>4198</v>
      </c>
      <c r="AH914" s="403"/>
      <c r="AI914" s="403"/>
      <c r="AJ914" s="403"/>
      <c r="AK914" s="403"/>
      <c r="AL914" s="403"/>
      <c r="AM914" s="403"/>
      <c r="AN914" s="403"/>
      <c r="AO914" s="340"/>
      <c r="AP914" s="341"/>
      <c r="AQ914" s="341"/>
      <c r="AR914" s="342"/>
      <c r="AS914" s="343"/>
      <c r="AT914" s="343"/>
      <c r="AU914" s="343"/>
      <c r="AV914" s="343"/>
      <c r="AW914" s="340"/>
      <c r="AX914" s="340"/>
      <c r="AY914" s="340"/>
      <c r="AZ914" s="340"/>
      <c r="BA914" s="340"/>
      <c r="BB914" s="340"/>
      <c r="BC914" s="340"/>
      <c r="BD914" s="340"/>
      <c r="BE914" s="340"/>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8"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7" priority="3"/>
  </conditionalFormatting>
  <conditionalFormatting sqref="F23:G23">
    <cfRule type="duplicateValues" dxfId="6" priority="5"/>
  </conditionalFormatting>
  <conditionalFormatting sqref="F24:G24">
    <cfRule type="duplicateValues" dxfId="5" priority="4"/>
  </conditionalFormatting>
  <conditionalFormatting sqref="F35:G35">
    <cfRule type="duplicateValues" dxfId="4" priority="2"/>
  </conditionalFormatting>
  <conditionalFormatting sqref="F36:G37">
    <cfRule type="duplicateValues" dxfId="3" priority="6"/>
  </conditionalFormatting>
  <conditionalFormatting sqref="F38:G39">
    <cfRule type="duplicateValues" dxfId="2"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7" sqref="H7:J7"/>
      <selection pane="topRight" activeCell="H7" sqref="H7:J7"/>
    </sheetView>
  </sheetViews>
  <sheetFormatPr defaultRowHeight="15.7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10" customWidth="1"/>
    <col min="14" max="14" width="8" style="111" customWidth="1"/>
    <col min="15" max="16" width="7.42578125" style="111" customWidth="1"/>
    <col min="17" max="17" width="8.5703125" style="111" hidden="1" customWidth="1"/>
    <col min="18" max="20" width="6.42578125" style="111" hidden="1" customWidth="1"/>
    <col min="21" max="21" width="13.5703125" style="111" hidden="1" customWidth="1"/>
    <col min="22" max="22" width="11.28515625" style="111" hidden="1" customWidth="1"/>
    <col min="23" max="23" width="9" style="111" hidden="1" customWidth="1"/>
    <col min="24" max="24" width="10.42578125" style="111" hidden="1" customWidth="1"/>
    <col min="25" max="25" width="11" style="111" hidden="1" customWidth="1"/>
    <col min="26" max="37" width="5.28515625" style="111" hidden="1" customWidth="1"/>
    <col min="38" max="38" width="12.7109375" style="112" customWidth="1"/>
    <col min="39" max="39" width="12.7109375" style="113" customWidth="1"/>
    <col min="40" max="40" width="12.140625" style="113" customWidth="1"/>
    <col min="41" max="44" width="10.42578125" style="111" customWidth="1"/>
    <col min="45" max="48" width="9.28515625" style="111" bestFit="1" customWidth="1"/>
    <col min="49" max="49" width="36.85546875" style="114" customWidth="1"/>
    <col min="50" max="50" width="6.28515625" style="115" customWidth="1"/>
    <col min="51" max="51" width="6.28515625" style="111" customWidth="1"/>
    <col min="52" max="52" width="9.85546875" style="111"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row r="2" spans="1:52" ht="18.75" customHeight="1">
      <c r="G2" s="391" t="s">
        <v>342</v>
      </c>
      <c r="H2" s="391"/>
      <c r="I2" s="391"/>
      <c r="J2" s="391"/>
      <c r="K2" s="391"/>
      <c r="L2" s="391"/>
      <c r="M2" s="412"/>
      <c r="N2" s="391"/>
      <c r="O2" s="391"/>
      <c r="P2" s="391"/>
      <c r="Q2" s="391"/>
      <c r="R2" s="391"/>
      <c r="S2" s="391"/>
      <c r="T2" s="391"/>
      <c r="U2" s="391"/>
      <c r="V2" s="391"/>
      <c r="W2" s="391"/>
      <c r="X2" s="391"/>
      <c r="Y2" s="391"/>
      <c r="Z2" s="391"/>
      <c r="AA2" s="391"/>
      <c r="AB2" s="391"/>
      <c r="AC2" s="391"/>
      <c r="AD2" s="391"/>
      <c r="AE2" s="391"/>
      <c r="AF2" s="391"/>
      <c r="AG2" s="391"/>
      <c r="AH2" s="391"/>
      <c r="AI2" s="391"/>
      <c r="AJ2" s="391"/>
      <c r="AK2" s="391"/>
      <c r="AL2" s="391"/>
      <c r="AM2" s="391"/>
      <c r="AN2" s="391"/>
      <c r="AO2" s="391"/>
      <c r="AP2" s="391"/>
      <c r="AQ2" s="391"/>
      <c r="AR2" s="391"/>
      <c r="AS2" s="391"/>
      <c r="AT2" s="391"/>
      <c r="AU2" s="391"/>
      <c r="AV2" s="391"/>
      <c r="AW2" s="20"/>
      <c r="AX2" s="20"/>
    </row>
    <row r="3" spans="1:52" ht="16.5" customHeight="1">
      <c r="G3" s="391" t="s">
        <v>343</v>
      </c>
      <c r="H3" s="391"/>
      <c r="I3" s="391"/>
      <c r="J3" s="391"/>
      <c r="K3" s="391"/>
      <c r="L3" s="391"/>
      <c r="M3" s="412"/>
      <c r="N3" s="391"/>
      <c r="O3" s="391"/>
      <c r="P3" s="391"/>
      <c r="Q3" s="391"/>
      <c r="R3" s="391"/>
      <c r="S3" s="391"/>
      <c r="T3" s="391"/>
      <c r="U3" s="391"/>
      <c r="V3" s="391"/>
      <c r="W3" s="391"/>
      <c r="X3" s="391"/>
      <c r="Y3" s="391"/>
      <c r="Z3" s="391"/>
      <c r="AA3" s="391"/>
      <c r="AB3" s="391"/>
      <c r="AC3" s="391"/>
      <c r="AD3" s="391"/>
      <c r="AE3" s="391"/>
      <c r="AF3" s="391"/>
      <c r="AG3" s="391"/>
      <c r="AH3" s="391"/>
      <c r="AI3" s="391"/>
      <c r="AJ3" s="391"/>
      <c r="AK3" s="391"/>
      <c r="AL3" s="391"/>
      <c r="AM3" s="391"/>
      <c r="AN3" s="391"/>
      <c r="AO3" s="391"/>
      <c r="AP3" s="391"/>
      <c r="AQ3" s="391"/>
      <c r="AR3" s="391"/>
      <c r="AS3" s="391"/>
      <c r="AT3" s="391"/>
      <c r="AU3" s="391"/>
      <c r="AV3" s="391"/>
      <c r="AW3" s="20"/>
      <c r="AX3" s="20"/>
    </row>
    <row r="4" spans="1:52" ht="36" customHeight="1">
      <c r="G4" s="392" t="s">
        <v>0</v>
      </c>
      <c r="H4" s="392"/>
      <c r="I4" s="392"/>
      <c r="J4" s="392"/>
      <c r="K4" s="392"/>
      <c r="L4" s="392"/>
      <c r="M4" s="413"/>
      <c r="N4" s="392"/>
      <c r="O4" s="392"/>
      <c r="P4" s="392"/>
      <c r="Q4" s="392"/>
      <c r="R4" s="392"/>
      <c r="S4" s="392"/>
      <c r="T4" s="392"/>
      <c r="U4" s="392"/>
      <c r="V4" s="392"/>
      <c r="W4" s="392"/>
      <c r="X4" s="392"/>
      <c r="Y4" s="392"/>
      <c r="Z4" s="392"/>
      <c r="AA4" s="392"/>
      <c r="AB4" s="392"/>
      <c r="AC4" s="392"/>
      <c r="AD4" s="392"/>
      <c r="AE4" s="392"/>
      <c r="AF4" s="392"/>
      <c r="AG4" s="392"/>
      <c r="AH4" s="392"/>
      <c r="AI4" s="392"/>
      <c r="AJ4" s="392"/>
      <c r="AK4" s="392"/>
      <c r="AL4" s="392"/>
      <c r="AM4" s="392"/>
      <c r="AN4" s="392"/>
      <c r="AO4" s="392"/>
      <c r="AP4" s="392"/>
      <c r="AQ4" s="392"/>
      <c r="AR4" s="392"/>
      <c r="AS4" s="392"/>
      <c r="AT4" s="392"/>
      <c r="AU4" s="392"/>
      <c r="AV4" s="392"/>
      <c r="AW4" s="28"/>
      <c r="AX4" s="28"/>
    </row>
    <row r="5" spans="1:52" ht="13.5" customHeight="1">
      <c r="I5" s="414"/>
      <c r="J5" s="414"/>
      <c r="K5" s="414"/>
      <c r="L5" s="414"/>
      <c r="M5" s="415"/>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c r="AS5" s="414"/>
      <c r="AT5" s="414"/>
      <c r="AU5" s="414"/>
      <c r="AV5" s="414"/>
    </row>
    <row r="6" spans="1:52" ht="21.75" hidden="1" customHeight="1">
      <c r="M6" s="111"/>
      <c r="AX6" s="116" t="s">
        <v>1</v>
      </c>
    </row>
    <row r="7" spans="1:52" s="53" customFormat="1" ht="62.25" customHeight="1">
      <c r="G7" s="400" t="s">
        <v>2</v>
      </c>
      <c r="H7" s="417" t="s">
        <v>3</v>
      </c>
      <c r="I7" s="398" t="s">
        <v>4</v>
      </c>
      <c r="J7" s="417" t="s">
        <v>5</v>
      </c>
      <c r="K7" s="117"/>
      <c r="L7" s="420" t="s">
        <v>7</v>
      </c>
      <c r="M7" s="422" t="s">
        <v>8</v>
      </c>
      <c r="N7" s="423"/>
      <c r="O7" s="423"/>
      <c r="P7" s="423"/>
      <c r="Q7" s="117"/>
      <c r="R7" s="118"/>
      <c r="S7" s="118"/>
      <c r="T7" s="118"/>
      <c r="U7" s="118"/>
      <c r="V7" s="423" t="s">
        <v>9</v>
      </c>
      <c r="W7" s="420"/>
      <c r="X7" s="420"/>
      <c r="Y7" s="420"/>
      <c r="Z7" s="423" t="s">
        <v>10</v>
      </c>
      <c r="AA7" s="420"/>
      <c r="AB7" s="420"/>
      <c r="AC7" s="420"/>
      <c r="AD7" s="423" t="s">
        <v>11</v>
      </c>
      <c r="AE7" s="423"/>
      <c r="AF7" s="423"/>
      <c r="AG7" s="423"/>
      <c r="AH7" s="423" t="s">
        <v>12</v>
      </c>
      <c r="AI7" s="420"/>
      <c r="AJ7" s="420"/>
      <c r="AK7" s="420"/>
      <c r="AL7" s="430" t="s">
        <v>13</v>
      </c>
      <c r="AM7" s="88"/>
      <c r="AN7" s="404" t="s">
        <v>344</v>
      </c>
      <c r="AO7" s="424" t="s">
        <v>345</v>
      </c>
      <c r="AP7" s="425"/>
      <c r="AQ7" s="425"/>
      <c r="AR7" s="417"/>
      <c r="AS7" s="424" t="s">
        <v>346</v>
      </c>
      <c r="AT7" s="425"/>
      <c r="AU7" s="425"/>
      <c r="AV7" s="417"/>
      <c r="AW7" s="426" t="s">
        <v>6</v>
      </c>
      <c r="AX7" s="400" t="s">
        <v>18</v>
      </c>
      <c r="AY7" s="50"/>
      <c r="AZ7" s="119"/>
    </row>
    <row r="8" spans="1:52" s="53" customFormat="1" ht="43.5" customHeight="1">
      <c r="G8" s="416"/>
      <c r="H8" s="418"/>
      <c r="I8" s="419"/>
      <c r="J8" s="418"/>
      <c r="K8" s="120"/>
      <c r="L8" s="421"/>
      <c r="M8" s="123" t="s">
        <v>19</v>
      </c>
      <c r="N8" s="118" t="s">
        <v>20</v>
      </c>
      <c r="O8" s="118" t="s">
        <v>21</v>
      </c>
      <c r="P8" s="118" t="s">
        <v>22</v>
      </c>
      <c r="Q8" s="120"/>
      <c r="R8" s="122"/>
      <c r="S8" s="122"/>
      <c r="T8" s="122"/>
      <c r="U8" s="122"/>
      <c r="V8" s="122" t="s">
        <v>19</v>
      </c>
      <c r="W8" s="122" t="s">
        <v>20</v>
      </c>
      <c r="X8" s="122" t="s">
        <v>21</v>
      </c>
      <c r="Y8" s="122" t="s">
        <v>22</v>
      </c>
      <c r="Z8" s="122" t="s">
        <v>19</v>
      </c>
      <c r="AA8" s="122" t="s">
        <v>20</v>
      </c>
      <c r="AB8" s="122" t="s">
        <v>21</v>
      </c>
      <c r="AC8" s="122" t="s">
        <v>22</v>
      </c>
      <c r="AD8" s="122" t="s">
        <v>19</v>
      </c>
      <c r="AE8" s="122" t="s">
        <v>20</v>
      </c>
      <c r="AF8" s="122" t="s">
        <v>21</v>
      </c>
      <c r="AG8" s="122" t="s">
        <v>22</v>
      </c>
      <c r="AH8" s="122" t="s">
        <v>19</v>
      </c>
      <c r="AI8" s="122" t="s">
        <v>20</v>
      </c>
      <c r="AJ8" s="122" t="s">
        <v>21</v>
      </c>
      <c r="AK8" s="122" t="s">
        <v>22</v>
      </c>
      <c r="AL8" s="431"/>
      <c r="AM8" s="121"/>
      <c r="AN8" s="432"/>
      <c r="AO8" s="120" t="s">
        <v>19</v>
      </c>
      <c r="AP8" s="122" t="s">
        <v>20</v>
      </c>
      <c r="AQ8" s="122" t="s">
        <v>21</v>
      </c>
      <c r="AR8" s="122" t="s">
        <v>22</v>
      </c>
      <c r="AS8" s="120" t="s">
        <v>19</v>
      </c>
      <c r="AT8" s="122" t="s">
        <v>20</v>
      </c>
      <c r="AU8" s="122" t="s">
        <v>21</v>
      </c>
      <c r="AV8" s="122" t="s">
        <v>22</v>
      </c>
      <c r="AW8" s="427"/>
      <c r="AX8" s="401"/>
      <c r="AY8" s="124"/>
      <c r="AZ8" s="117" t="s">
        <v>347</v>
      </c>
    </row>
    <row r="9" spans="1:52" s="67" customFormat="1">
      <c r="A9" s="53"/>
      <c r="B9" s="53"/>
      <c r="C9" s="53"/>
      <c r="D9" s="53"/>
      <c r="E9" s="53"/>
      <c r="F9" s="67" t="s">
        <v>348</v>
      </c>
      <c r="G9" s="125" t="s">
        <v>349</v>
      </c>
      <c r="H9" s="126" t="s">
        <v>348</v>
      </c>
      <c r="I9" s="127" t="s">
        <v>350</v>
      </c>
      <c r="J9" s="128"/>
      <c r="K9" s="128"/>
      <c r="L9" s="129"/>
      <c r="M9" s="130"/>
      <c r="N9" s="128"/>
      <c r="O9" s="128"/>
      <c r="P9" s="128"/>
      <c r="Q9" s="128"/>
      <c r="R9" s="128"/>
      <c r="S9" s="128"/>
      <c r="T9" s="128"/>
      <c r="U9" s="128"/>
      <c r="V9" s="128"/>
      <c r="W9" s="128"/>
      <c r="X9" s="128"/>
      <c r="Y9" s="128"/>
      <c r="Z9" s="128"/>
      <c r="AA9" s="128"/>
      <c r="AB9" s="128"/>
      <c r="AC9" s="128"/>
      <c r="AD9" s="128"/>
      <c r="AE9" s="128"/>
      <c r="AF9" s="128"/>
      <c r="AG9" s="128"/>
      <c r="AH9" s="128"/>
      <c r="AI9" s="128"/>
      <c r="AJ9" s="128"/>
      <c r="AK9" s="128"/>
      <c r="AL9" s="131"/>
      <c r="AM9" s="132"/>
      <c r="AN9" s="132"/>
      <c r="AO9" s="133"/>
      <c r="AP9" s="128"/>
      <c r="AQ9" s="128"/>
      <c r="AR9" s="128"/>
      <c r="AS9" s="133"/>
      <c r="AT9" s="128"/>
      <c r="AU9" s="128"/>
      <c r="AV9" s="128"/>
      <c r="AW9" s="134"/>
      <c r="AX9" s="67" t="s">
        <v>348</v>
      </c>
      <c r="AY9" s="135"/>
      <c r="AZ9" s="136"/>
    </row>
    <row r="10" spans="1:52" s="53" customFormat="1">
      <c r="F10" s="53" t="s">
        <v>348</v>
      </c>
      <c r="G10" s="137">
        <v>1</v>
      </c>
      <c r="H10" s="137" t="s">
        <v>351</v>
      </c>
      <c r="I10" s="56" t="s">
        <v>352</v>
      </c>
      <c r="J10" s="138"/>
      <c r="K10" s="138"/>
      <c r="L10" s="139"/>
      <c r="M10" s="140"/>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141">
        <f>AVERAGE(AL11:AL14)</f>
        <v>3.1007383699999997</v>
      </c>
      <c r="AM10" s="142"/>
      <c r="AN10" s="143">
        <v>1.8</v>
      </c>
      <c r="AO10" s="137"/>
      <c r="AP10" s="58"/>
      <c r="AQ10" s="58"/>
      <c r="AR10" s="58"/>
      <c r="AS10" s="137"/>
      <c r="AT10" s="58"/>
      <c r="AU10" s="58"/>
      <c r="AV10" s="58"/>
      <c r="AW10" s="144"/>
      <c r="AX10" s="145" t="s">
        <v>348</v>
      </c>
      <c r="AY10" s="146"/>
      <c r="AZ10" s="147"/>
    </row>
    <row r="11" spans="1:52" s="53" customFormat="1" ht="31.5">
      <c r="A11" s="53" t="str">
        <f>H11&amp;"+1"</f>
        <v>BH1NT_D1+1</v>
      </c>
      <c r="B11" s="53" t="str">
        <f>H11&amp;"+2"</f>
        <v>BH1NT_D1+2</v>
      </c>
      <c r="C11" s="53" t="str">
        <f>H11&amp;"+3"</f>
        <v>BH1NT_D1+3</v>
      </c>
      <c r="D11" s="53" t="str">
        <f>H11&amp;"+4"</f>
        <v>BH1NT_D1+4</v>
      </c>
      <c r="F11" s="53" t="s">
        <v>348</v>
      </c>
      <c r="G11" s="137"/>
      <c r="H11" s="137" t="s">
        <v>353</v>
      </c>
      <c r="I11" s="56" t="s">
        <v>354</v>
      </c>
      <c r="J11" s="138" t="s">
        <v>355</v>
      </c>
      <c r="K11" s="138"/>
      <c r="L11" s="148" t="s">
        <v>356</v>
      </c>
      <c r="M11" s="57">
        <v>9000</v>
      </c>
      <c r="N11" s="57">
        <v>6000</v>
      </c>
      <c r="O11" s="57">
        <v>3000</v>
      </c>
      <c r="P11" s="57">
        <v>1500</v>
      </c>
      <c r="Q11" s="57"/>
      <c r="R11" s="57"/>
      <c r="S11" s="57"/>
      <c r="T11" s="57"/>
      <c r="U11" s="58" t="str">
        <f>H11</f>
        <v>BH1NT_D1</v>
      </c>
      <c r="V11" s="59"/>
      <c r="W11" s="59"/>
      <c r="X11" s="59"/>
      <c r="Y11" s="59"/>
      <c r="Z11" s="60"/>
      <c r="AA11" s="60">
        <f>W11/N11</f>
        <v>0</v>
      </c>
      <c r="AB11" s="60"/>
      <c r="AC11" s="60"/>
      <c r="AD11" s="59"/>
      <c r="AE11" s="59"/>
      <c r="AF11" s="59"/>
      <c r="AG11" s="59"/>
      <c r="AH11" s="61"/>
      <c r="AI11" s="61"/>
      <c r="AJ11" s="61"/>
      <c r="AK11" s="61"/>
      <c r="AL11" s="149">
        <v>3.1007383699999997</v>
      </c>
      <c r="AM11" s="62"/>
      <c r="AN11" s="62">
        <f>AL11*$AN$10/$AL$10</f>
        <v>1.8</v>
      </c>
      <c r="AO11" s="59">
        <f t="shared" ref="AO11:AR74" si="0">M11*$AN11</f>
        <v>16200</v>
      </c>
      <c r="AP11" s="59">
        <f t="shared" si="0"/>
        <v>10800</v>
      </c>
      <c r="AQ11" s="59">
        <f t="shared" si="0"/>
        <v>5400</v>
      </c>
      <c r="AR11" s="59">
        <f t="shared" si="0"/>
        <v>2700</v>
      </c>
      <c r="AS11" s="59">
        <f>IF(AO11&lt;1000,ROUND(AO11,-1),ROUND(AO11,-2))</f>
        <v>16200</v>
      </c>
      <c r="AT11" s="59">
        <f>IF(AP11&lt;1000,ROUND(AP11,-1),ROUND(AP11,-2))</f>
        <v>10800</v>
      </c>
      <c r="AU11" s="59">
        <f>IF(AQ11&lt;1000,ROUND(AQ11,-1),ROUND(AQ11,-2))</f>
        <v>5400</v>
      </c>
      <c r="AV11" s="59">
        <f>IF(AR11&lt;1000,ROUND(AR11,-1),ROUND(AR11,-2))</f>
        <v>2700</v>
      </c>
      <c r="AW11" s="62"/>
      <c r="AX11" s="150" t="s">
        <v>348</v>
      </c>
      <c r="AY11" s="151"/>
      <c r="AZ11" s="66">
        <v>900</v>
      </c>
    </row>
    <row r="12" spans="1:52" s="53" customFormat="1">
      <c r="A12" s="53" t="str">
        <f t="shared" ref="A12:A75" si="1">H12&amp;"+1"</f>
        <v>BH1NT_D2+1</v>
      </c>
      <c r="B12" s="53" t="str">
        <f t="shared" ref="B12:B75" si="2">H12&amp;"+2"</f>
        <v>BH1NT_D2+2</v>
      </c>
      <c r="C12" s="53" t="str">
        <f t="shared" ref="C12:C75" si="3">H12&amp;"+3"</f>
        <v>BH1NT_D2+3</v>
      </c>
      <c r="D12" s="53" t="str">
        <f t="shared" ref="D12:D75" si="4">H12&amp;"+4"</f>
        <v>BH1NT_D2+4</v>
      </c>
      <c r="F12" s="53" t="s">
        <v>348</v>
      </c>
      <c r="G12" s="137"/>
      <c r="H12" s="137" t="s">
        <v>357</v>
      </c>
      <c r="I12" s="56" t="s">
        <v>358</v>
      </c>
      <c r="J12" s="152" t="s">
        <v>359</v>
      </c>
      <c r="K12" s="152"/>
      <c r="L12" s="148" t="s">
        <v>360</v>
      </c>
      <c r="M12" s="57">
        <v>7000</v>
      </c>
      <c r="N12" s="57">
        <v>4000</v>
      </c>
      <c r="O12" s="57">
        <v>2000</v>
      </c>
      <c r="P12" s="57">
        <v>1500</v>
      </c>
      <c r="Q12" s="57"/>
      <c r="R12" s="57"/>
      <c r="S12" s="57"/>
      <c r="T12" s="57"/>
      <c r="U12" s="58" t="str">
        <f>H12</f>
        <v>BH1NT_D2</v>
      </c>
      <c r="V12" s="59"/>
      <c r="W12" s="59"/>
      <c r="X12" s="59"/>
      <c r="Y12" s="59"/>
      <c r="Z12" s="60"/>
      <c r="AA12" s="60"/>
      <c r="AB12" s="60"/>
      <c r="AC12" s="60"/>
      <c r="AD12" s="59"/>
      <c r="AE12" s="59"/>
      <c r="AF12" s="59"/>
      <c r="AG12" s="59"/>
      <c r="AH12" s="61"/>
      <c r="AI12" s="61"/>
      <c r="AJ12" s="61"/>
      <c r="AK12" s="61"/>
      <c r="AL12" s="149">
        <v>3.1007383699999997</v>
      </c>
      <c r="AM12" s="62"/>
      <c r="AN12" s="62">
        <f>AL12*$AN$10/$AL$10</f>
        <v>1.8</v>
      </c>
      <c r="AO12" s="59">
        <f t="shared" si="0"/>
        <v>12600</v>
      </c>
      <c r="AP12" s="59">
        <f t="shared" si="0"/>
        <v>7200</v>
      </c>
      <c r="AQ12" s="59">
        <f t="shared" si="0"/>
        <v>3600</v>
      </c>
      <c r="AR12" s="59">
        <f t="shared" si="0"/>
        <v>2700</v>
      </c>
      <c r="AS12" s="59">
        <f t="shared" ref="AS12:AV75" si="5">IF(AO12&lt;1000,ROUND(AO12,-1),ROUND(AO12,-2))</f>
        <v>12600</v>
      </c>
      <c r="AT12" s="59">
        <f t="shared" si="5"/>
        <v>7200</v>
      </c>
      <c r="AU12" s="59">
        <f t="shared" si="5"/>
        <v>3600</v>
      </c>
      <c r="AV12" s="59">
        <f t="shared" si="5"/>
        <v>2700</v>
      </c>
      <c r="AW12" s="64"/>
      <c r="AX12" s="53" t="s">
        <v>348</v>
      </c>
      <c r="AY12" s="65"/>
      <c r="AZ12" s="66">
        <v>900</v>
      </c>
    </row>
    <row r="13" spans="1:52" s="111" customFormat="1" ht="31.5">
      <c r="A13" s="53" t="str">
        <f t="shared" si="1"/>
        <v>BH1NT_D3+1</v>
      </c>
      <c r="B13" s="53" t="str">
        <f t="shared" si="2"/>
        <v>BH1NT_D3+2</v>
      </c>
      <c r="C13" s="53" t="str">
        <f t="shared" si="3"/>
        <v>BH1NT_D3+3</v>
      </c>
      <c r="D13" s="53" t="str">
        <f t="shared" si="4"/>
        <v>BH1NT_D3+4</v>
      </c>
      <c r="F13" s="53" t="s">
        <v>348</v>
      </c>
      <c r="G13" s="137"/>
      <c r="H13" s="137" t="s">
        <v>361</v>
      </c>
      <c r="I13" s="56" t="s">
        <v>362</v>
      </c>
      <c r="J13" s="152" t="s">
        <v>363</v>
      </c>
      <c r="K13" s="152"/>
      <c r="L13" s="139" t="s">
        <v>364</v>
      </c>
      <c r="M13" s="57">
        <v>5000</v>
      </c>
      <c r="N13" s="57">
        <v>3000</v>
      </c>
      <c r="O13" s="57">
        <v>1800</v>
      </c>
      <c r="P13" s="57">
        <v>1500</v>
      </c>
      <c r="Q13" s="57"/>
      <c r="R13" s="57"/>
      <c r="S13" s="57"/>
      <c r="T13" s="57"/>
      <c r="U13" s="58" t="str">
        <f>H13</f>
        <v>BH1NT_D3</v>
      </c>
      <c r="V13" s="59"/>
      <c r="W13" s="59"/>
      <c r="X13" s="59"/>
      <c r="Y13" s="59"/>
      <c r="Z13" s="60"/>
      <c r="AA13" s="60"/>
      <c r="AB13" s="60"/>
      <c r="AC13" s="60"/>
      <c r="AD13" s="59"/>
      <c r="AE13" s="59"/>
      <c r="AF13" s="59"/>
      <c r="AG13" s="59"/>
      <c r="AH13" s="61"/>
      <c r="AI13" s="61"/>
      <c r="AJ13" s="61"/>
      <c r="AK13" s="61"/>
      <c r="AL13" s="149">
        <v>3.1007383699999997</v>
      </c>
      <c r="AM13" s="62"/>
      <c r="AN13" s="62">
        <f>AL13*$AN$10/$AL$10</f>
        <v>1.8</v>
      </c>
      <c r="AO13" s="59">
        <f t="shared" si="0"/>
        <v>9000</v>
      </c>
      <c r="AP13" s="59">
        <f t="shared" si="0"/>
        <v>5400</v>
      </c>
      <c r="AQ13" s="59">
        <f t="shared" si="0"/>
        <v>3240</v>
      </c>
      <c r="AR13" s="59">
        <f t="shared" si="0"/>
        <v>2700</v>
      </c>
      <c r="AS13" s="59">
        <f t="shared" si="5"/>
        <v>9000</v>
      </c>
      <c r="AT13" s="59">
        <f t="shared" si="5"/>
        <v>5400</v>
      </c>
      <c r="AU13" s="59">
        <f t="shared" si="5"/>
        <v>3200</v>
      </c>
      <c r="AV13" s="59">
        <f t="shared" si="5"/>
        <v>2700</v>
      </c>
      <c r="AW13" s="64"/>
      <c r="AX13" s="53" t="s">
        <v>348</v>
      </c>
      <c r="AY13" s="65"/>
      <c r="AZ13" s="66">
        <v>900</v>
      </c>
    </row>
    <row r="14" spans="1:52" s="111" customFormat="1" ht="47.25">
      <c r="A14" s="53" t="str">
        <f t="shared" si="1"/>
        <v>BH2NT+1</v>
      </c>
      <c r="B14" s="53" t="str">
        <f t="shared" si="2"/>
        <v>BH2NT+2</v>
      </c>
      <c r="C14" s="53" t="str">
        <f t="shared" si="3"/>
        <v>BH2NT+3</v>
      </c>
      <c r="D14" s="53" t="str">
        <f t="shared" si="4"/>
        <v>BH2NT+4</v>
      </c>
      <c r="F14" s="53" t="s">
        <v>348</v>
      </c>
      <c r="G14" s="137">
        <v>2</v>
      </c>
      <c r="H14" s="137" t="s">
        <v>365</v>
      </c>
      <c r="I14" s="56" t="s">
        <v>366</v>
      </c>
      <c r="J14" s="152" t="s">
        <v>367</v>
      </c>
      <c r="K14" s="152"/>
      <c r="L14" s="148" t="s">
        <v>368</v>
      </c>
      <c r="M14" s="57">
        <v>5000</v>
      </c>
      <c r="N14" s="57">
        <v>3000</v>
      </c>
      <c r="O14" s="57">
        <v>1700</v>
      </c>
      <c r="P14" s="57">
        <v>1500</v>
      </c>
      <c r="Q14" s="57"/>
      <c r="R14" s="57"/>
      <c r="S14" s="57"/>
      <c r="T14" s="57"/>
      <c r="U14" s="58" t="str">
        <f>H14</f>
        <v>BH2NT</v>
      </c>
      <c r="V14" s="59"/>
      <c r="W14" s="59"/>
      <c r="X14" s="59"/>
      <c r="Y14" s="59"/>
      <c r="Z14" s="60"/>
      <c r="AA14" s="60"/>
      <c r="AB14" s="60"/>
      <c r="AC14" s="60"/>
      <c r="AD14" s="59"/>
      <c r="AE14" s="59"/>
      <c r="AF14" s="59"/>
      <c r="AG14" s="59"/>
      <c r="AH14" s="61"/>
      <c r="AI14" s="61"/>
      <c r="AJ14" s="61"/>
      <c r="AK14" s="61"/>
      <c r="AL14" s="149">
        <v>3.1007383699999997</v>
      </c>
      <c r="AM14" s="62"/>
      <c r="AN14" s="62">
        <f>AL14*$AN$10/$AL$10</f>
        <v>1.8</v>
      </c>
      <c r="AO14" s="59">
        <f t="shared" si="0"/>
        <v>9000</v>
      </c>
      <c r="AP14" s="59">
        <f t="shared" si="0"/>
        <v>5400</v>
      </c>
      <c r="AQ14" s="59">
        <f t="shared" si="0"/>
        <v>3060</v>
      </c>
      <c r="AR14" s="59">
        <f t="shared" si="0"/>
        <v>2700</v>
      </c>
      <c r="AS14" s="59">
        <f t="shared" si="5"/>
        <v>9000</v>
      </c>
      <c r="AT14" s="59">
        <f t="shared" si="5"/>
        <v>5400</v>
      </c>
      <c r="AU14" s="59">
        <f t="shared" si="5"/>
        <v>3100</v>
      </c>
      <c r="AV14" s="59">
        <f t="shared" si="5"/>
        <v>2700</v>
      </c>
      <c r="AW14" s="64"/>
      <c r="AX14" s="53" t="s">
        <v>348</v>
      </c>
      <c r="AY14" s="65"/>
      <c r="AZ14" s="66">
        <v>900</v>
      </c>
    </row>
    <row r="15" spans="1:52" s="153" customFormat="1">
      <c r="A15" s="53" t="str">
        <f t="shared" si="1"/>
        <v>LT+1</v>
      </c>
      <c r="B15" s="53" t="str">
        <f t="shared" si="2"/>
        <v>LT+2</v>
      </c>
      <c r="C15" s="53" t="str">
        <f t="shared" si="3"/>
        <v>LT+3</v>
      </c>
      <c r="D15" s="53" t="str">
        <f t="shared" si="4"/>
        <v>LT+4</v>
      </c>
      <c r="E15" s="111"/>
      <c r="F15" s="153" t="s">
        <v>369</v>
      </c>
      <c r="G15" s="154" t="s">
        <v>31</v>
      </c>
      <c r="H15" s="41" t="s">
        <v>369</v>
      </c>
      <c r="I15" s="155" t="s">
        <v>370</v>
      </c>
      <c r="J15" s="70"/>
      <c r="K15" s="70"/>
      <c r="L15" s="70"/>
      <c r="M15" s="69"/>
      <c r="N15" s="69"/>
      <c r="O15" s="69"/>
      <c r="P15" s="69"/>
      <c r="Q15" s="72"/>
      <c r="R15" s="72"/>
      <c r="S15" s="72"/>
      <c r="T15" s="72"/>
      <c r="U15" s="73"/>
      <c r="V15" s="74"/>
      <c r="W15" s="74"/>
      <c r="X15" s="74"/>
      <c r="Y15" s="74"/>
      <c r="Z15" s="75"/>
      <c r="AA15" s="75"/>
      <c r="AB15" s="75"/>
      <c r="AC15" s="75"/>
      <c r="AD15" s="74"/>
      <c r="AE15" s="74"/>
      <c r="AF15" s="74"/>
      <c r="AG15" s="74"/>
      <c r="AH15" s="76"/>
      <c r="AI15" s="76"/>
      <c r="AJ15" s="76"/>
      <c r="AK15" s="76"/>
      <c r="AL15" s="149">
        <f>AVERAGE(AL17:AL89)</f>
        <v>4.2928245939449097</v>
      </c>
      <c r="AM15" s="77"/>
      <c r="AN15" s="156">
        <f>ROUNDDOWN(AL15*$AN$10/$AL$10,1)</f>
        <v>2.4</v>
      </c>
      <c r="AO15" s="74">
        <f t="shared" si="0"/>
        <v>0</v>
      </c>
      <c r="AP15" s="74">
        <f t="shared" si="0"/>
        <v>0</v>
      </c>
      <c r="AQ15" s="74">
        <f t="shared" si="0"/>
        <v>0</v>
      </c>
      <c r="AR15" s="74">
        <f t="shared" si="0"/>
        <v>0</v>
      </c>
      <c r="AS15" s="74"/>
      <c r="AT15" s="74"/>
      <c r="AU15" s="74"/>
      <c r="AV15" s="74"/>
      <c r="AW15" s="78"/>
      <c r="AX15" s="153" t="s">
        <v>369</v>
      </c>
      <c r="AY15" s="79"/>
      <c r="AZ15" s="80"/>
    </row>
    <row r="16" spans="1:52" s="111" customFormat="1" ht="31.5">
      <c r="A16" s="53" t="str">
        <f t="shared" si="1"/>
        <v>LT1NT1+1</v>
      </c>
      <c r="B16" s="53" t="str">
        <f t="shared" si="2"/>
        <v>LT1NT1+2</v>
      </c>
      <c r="C16" s="53" t="str">
        <f t="shared" si="3"/>
        <v>LT1NT1+3</v>
      </c>
      <c r="D16" s="53" t="str">
        <f t="shared" si="4"/>
        <v>LT1NT1+4</v>
      </c>
      <c r="F16" s="111" t="s">
        <v>369</v>
      </c>
      <c r="G16" s="55">
        <v>1</v>
      </c>
      <c r="H16" s="55" t="s">
        <v>371</v>
      </c>
      <c r="I16" s="56" t="s">
        <v>372</v>
      </c>
      <c r="J16" s="56" t="s">
        <v>373</v>
      </c>
      <c r="K16" s="56"/>
      <c r="L16" s="56" t="s">
        <v>374</v>
      </c>
      <c r="M16" s="55"/>
      <c r="N16" s="55"/>
      <c r="O16" s="55"/>
      <c r="P16" s="55"/>
      <c r="Q16" s="57"/>
      <c r="R16" s="57"/>
      <c r="S16" s="57"/>
      <c r="T16" s="57"/>
      <c r="U16" s="58"/>
      <c r="V16" s="59"/>
      <c r="W16" s="59"/>
      <c r="X16" s="59"/>
      <c r="Y16" s="59"/>
      <c r="Z16" s="60"/>
      <c r="AA16" s="60"/>
      <c r="AB16" s="60"/>
      <c r="AC16" s="60"/>
      <c r="AD16" s="59"/>
      <c r="AE16" s="59"/>
      <c r="AF16" s="59"/>
      <c r="AG16" s="59"/>
      <c r="AH16" s="61"/>
      <c r="AI16" s="61"/>
      <c r="AJ16" s="61"/>
      <c r="AK16" s="61"/>
      <c r="AL16" s="149"/>
      <c r="AM16" s="62"/>
      <c r="AN16" s="62"/>
      <c r="AO16" s="59">
        <f t="shared" si="0"/>
        <v>0</v>
      </c>
      <c r="AP16" s="59">
        <f t="shared" si="0"/>
        <v>0</v>
      </c>
      <c r="AQ16" s="59">
        <f t="shared" si="0"/>
        <v>0</v>
      </c>
      <c r="AR16" s="59">
        <f t="shared" si="0"/>
        <v>0</v>
      </c>
      <c r="AS16" s="59"/>
      <c r="AT16" s="59"/>
      <c r="AU16" s="59"/>
      <c r="AV16" s="59"/>
      <c r="AW16" s="64"/>
      <c r="AX16" s="111" t="s">
        <v>369</v>
      </c>
      <c r="AY16" s="65"/>
      <c r="AZ16" s="66"/>
    </row>
    <row r="17" spans="1:188" s="111" customFormat="1" ht="47.25">
      <c r="A17" s="53" t="str">
        <f t="shared" si="1"/>
        <v>LT1NT1_D1+1</v>
      </c>
      <c r="B17" s="53" t="str">
        <f t="shared" si="2"/>
        <v>LT1NT1_D1+2</v>
      </c>
      <c r="C17" s="53" t="str">
        <f t="shared" si="3"/>
        <v>LT1NT1_D1+3</v>
      </c>
      <c r="D17" s="53" t="str">
        <f t="shared" si="4"/>
        <v>LT1NT1_D1+4</v>
      </c>
      <c r="F17" s="111" t="s">
        <v>369</v>
      </c>
      <c r="G17" s="41"/>
      <c r="H17" s="55" t="s">
        <v>375</v>
      </c>
      <c r="I17" s="56" t="s">
        <v>376</v>
      </c>
      <c r="J17" s="56" t="s">
        <v>373</v>
      </c>
      <c r="K17" s="56"/>
      <c r="L17" s="56" t="s">
        <v>377</v>
      </c>
      <c r="M17" s="57">
        <v>11000</v>
      </c>
      <c r="N17" s="57">
        <v>3900</v>
      </c>
      <c r="O17" s="57">
        <v>2700</v>
      </c>
      <c r="P17" s="57">
        <v>2100</v>
      </c>
      <c r="Q17" s="57"/>
      <c r="R17" s="57"/>
      <c r="S17" s="57"/>
      <c r="T17" s="57"/>
      <c r="U17" s="58" t="str">
        <f t="shared" ref="U17:U30" si="6">H17</f>
        <v>LT1NT1_D1</v>
      </c>
      <c r="V17" s="59"/>
      <c r="W17" s="59"/>
      <c r="X17" s="59"/>
      <c r="Y17" s="59"/>
      <c r="Z17" s="60"/>
      <c r="AA17" s="60"/>
      <c r="AB17" s="60"/>
      <c r="AC17" s="60"/>
      <c r="AD17" s="59"/>
      <c r="AE17" s="59"/>
      <c r="AF17" s="59"/>
      <c r="AG17" s="59"/>
      <c r="AH17" s="61"/>
      <c r="AI17" s="61"/>
      <c r="AJ17" s="61"/>
      <c r="AK17" s="61"/>
      <c r="AL17" s="149">
        <v>7.21</v>
      </c>
      <c r="AM17" s="62"/>
      <c r="AN17" s="63">
        <f>ROUNDDOWN(AL17*$AN$10/$AL$10,1)</f>
        <v>4.0999999999999996</v>
      </c>
      <c r="AO17" s="59">
        <f t="shared" si="0"/>
        <v>45099.999999999993</v>
      </c>
      <c r="AP17" s="59">
        <f t="shared" si="0"/>
        <v>15989.999999999998</v>
      </c>
      <c r="AQ17" s="59">
        <f t="shared" si="0"/>
        <v>11069.999999999998</v>
      </c>
      <c r="AR17" s="59">
        <f t="shared" si="0"/>
        <v>8610</v>
      </c>
      <c r="AS17" s="59">
        <f t="shared" si="5"/>
        <v>45100</v>
      </c>
      <c r="AT17" s="59">
        <f t="shared" si="5"/>
        <v>16000</v>
      </c>
      <c r="AU17" s="59">
        <f t="shared" si="5"/>
        <v>11100</v>
      </c>
      <c r="AV17" s="59">
        <f t="shared" si="5"/>
        <v>8600</v>
      </c>
      <c r="AW17" s="64"/>
      <c r="AX17" s="111" t="s">
        <v>369</v>
      </c>
      <c r="AY17" s="65"/>
      <c r="AZ17" s="66">
        <v>1260</v>
      </c>
    </row>
    <row r="18" spans="1:188" s="111" customFormat="1" ht="34.5" customHeight="1">
      <c r="A18" s="53" t="str">
        <f t="shared" si="1"/>
        <v>LT1NT1_D2+1</v>
      </c>
      <c r="B18" s="53" t="str">
        <f t="shared" si="2"/>
        <v>LT1NT1_D2+2</v>
      </c>
      <c r="C18" s="53" t="str">
        <f t="shared" si="3"/>
        <v>LT1NT1_D2+3</v>
      </c>
      <c r="D18" s="53" t="str">
        <f t="shared" si="4"/>
        <v>LT1NT1_D2+4</v>
      </c>
      <c r="F18" s="111" t="s">
        <v>369</v>
      </c>
      <c r="G18" s="55"/>
      <c r="H18" s="55" t="s">
        <v>378</v>
      </c>
      <c r="I18" s="56" t="s">
        <v>379</v>
      </c>
      <c r="J18" s="56" t="s">
        <v>380</v>
      </c>
      <c r="K18" s="56"/>
      <c r="L18" s="56" t="s">
        <v>381</v>
      </c>
      <c r="M18" s="57">
        <v>9000</v>
      </c>
      <c r="N18" s="57">
        <v>3600</v>
      </c>
      <c r="O18" s="57">
        <v>2700</v>
      </c>
      <c r="P18" s="57">
        <v>2100</v>
      </c>
      <c r="Q18" s="57"/>
      <c r="R18" s="57"/>
      <c r="S18" s="57"/>
      <c r="T18" s="57"/>
      <c r="U18" s="58" t="str">
        <f t="shared" si="6"/>
        <v>LT1NT1_D2</v>
      </c>
      <c r="V18" s="59"/>
      <c r="W18" s="59"/>
      <c r="X18" s="59"/>
      <c r="Y18" s="59"/>
      <c r="Z18" s="60"/>
      <c r="AA18" s="60">
        <f>W18/N18</f>
        <v>0</v>
      </c>
      <c r="AB18" s="60"/>
      <c r="AC18" s="60">
        <f>Y18/P18</f>
        <v>0</v>
      </c>
      <c r="AD18" s="59" t="e">
        <f>VLOOKUP($H18,#REF!,5,0)</f>
        <v>#REF!</v>
      </c>
      <c r="AE18" s="59" t="e">
        <f>VLOOKUP($H18,#REF!,6,0)</f>
        <v>#REF!</v>
      </c>
      <c r="AF18" s="59" t="e">
        <f>VLOOKUP($H18,#REF!,7,0)</f>
        <v>#REF!</v>
      </c>
      <c r="AG18" s="59" t="e">
        <f>VLOOKUP($H18,#REF!,8,0)</f>
        <v>#REF!</v>
      </c>
      <c r="AH18" s="61" t="e">
        <f>AD18/M18</f>
        <v>#REF!</v>
      </c>
      <c r="AI18" s="61" t="e">
        <f>AE18/N18</f>
        <v>#REF!</v>
      </c>
      <c r="AJ18" s="61" t="e">
        <f>AF18/O18</f>
        <v>#REF!</v>
      </c>
      <c r="AK18" s="61" t="e">
        <f>AG18/P18</f>
        <v>#REF!</v>
      </c>
      <c r="AL18" s="149">
        <v>2.8174603174603172</v>
      </c>
      <c r="AM18" s="62"/>
      <c r="AN18" s="62">
        <v>1.6</v>
      </c>
      <c r="AO18" s="59">
        <f t="shared" si="0"/>
        <v>14400</v>
      </c>
      <c r="AP18" s="59">
        <f t="shared" si="0"/>
        <v>5760</v>
      </c>
      <c r="AQ18" s="59">
        <f t="shared" si="0"/>
        <v>4320</v>
      </c>
      <c r="AR18" s="59">
        <f t="shared" si="0"/>
        <v>3360</v>
      </c>
      <c r="AS18" s="59">
        <f t="shared" si="5"/>
        <v>14400</v>
      </c>
      <c r="AT18" s="59">
        <f t="shared" si="5"/>
        <v>5800</v>
      </c>
      <c r="AU18" s="59">
        <f t="shared" si="5"/>
        <v>4300</v>
      </c>
      <c r="AV18" s="59">
        <f t="shared" si="5"/>
        <v>3400</v>
      </c>
      <c r="AW18" s="64" t="e">
        <f>VLOOKUP($H18,#REF!,3,0)</f>
        <v>#REF!</v>
      </c>
      <c r="AX18" s="157" t="s">
        <v>369</v>
      </c>
      <c r="AY18" s="151"/>
      <c r="AZ18" s="66">
        <v>1260</v>
      </c>
    </row>
    <row r="19" spans="1:188" s="111" customFormat="1" ht="25.5" customHeight="1">
      <c r="A19" s="53" t="str">
        <f t="shared" si="1"/>
        <v>LT1NT1_D3+1</v>
      </c>
      <c r="B19" s="53" t="str">
        <f t="shared" si="2"/>
        <v>LT1NT1_D3+2</v>
      </c>
      <c r="C19" s="53" t="str">
        <f t="shared" si="3"/>
        <v>LT1NT1_D3+3</v>
      </c>
      <c r="D19" s="53" t="str">
        <f t="shared" si="4"/>
        <v>LT1NT1_D3+4</v>
      </c>
      <c r="F19" s="111" t="s">
        <v>369</v>
      </c>
      <c r="G19" s="55"/>
      <c r="H19" s="55" t="s">
        <v>382</v>
      </c>
      <c r="I19" s="56" t="s">
        <v>383</v>
      </c>
      <c r="J19" s="56" t="s">
        <v>381</v>
      </c>
      <c r="K19" s="56"/>
      <c r="L19" s="56" t="s">
        <v>384</v>
      </c>
      <c r="M19" s="57">
        <v>12000</v>
      </c>
      <c r="N19" s="57">
        <v>3900</v>
      </c>
      <c r="O19" s="57">
        <v>2700</v>
      </c>
      <c r="P19" s="57">
        <v>1800</v>
      </c>
      <c r="Q19" s="57"/>
      <c r="R19" s="57"/>
      <c r="S19" s="57"/>
      <c r="T19" s="57"/>
      <c r="U19" s="58" t="str">
        <f t="shared" si="6"/>
        <v>LT1NT1_D3</v>
      </c>
      <c r="V19" s="59"/>
      <c r="W19" s="59"/>
      <c r="X19" s="59"/>
      <c r="Y19" s="59"/>
      <c r="Z19" s="60">
        <f>V19/M19</f>
        <v>0</v>
      </c>
      <c r="AA19" s="60">
        <f>W19/N19</f>
        <v>0</v>
      </c>
      <c r="AB19" s="60"/>
      <c r="AC19" s="60"/>
      <c r="AD19" s="59"/>
      <c r="AE19" s="59"/>
      <c r="AF19" s="59"/>
      <c r="AG19" s="59"/>
      <c r="AH19" s="61"/>
      <c r="AI19" s="61"/>
      <c r="AJ19" s="61"/>
      <c r="AK19" s="61"/>
      <c r="AL19" s="149">
        <v>7.6282051282051286</v>
      </c>
      <c r="AM19" s="62"/>
      <c r="AN19" s="63">
        <f t="shared" ref="AN19:AN30" si="7">ROUNDDOWN(AL19*$AN$10/$AL$10,1)</f>
        <v>4.4000000000000004</v>
      </c>
      <c r="AO19" s="59">
        <f t="shared" si="0"/>
        <v>52800.000000000007</v>
      </c>
      <c r="AP19" s="59">
        <f t="shared" si="0"/>
        <v>17160</v>
      </c>
      <c r="AQ19" s="59">
        <f t="shared" si="0"/>
        <v>11880.000000000002</v>
      </c>
      <c r="AR19" s="59">
        <f t="shared" si="0"/>
        <v>7920.0000000000009</v>
      </c>
      <c r="AS19" s="59">
        <f t="shared" si="5"/>
        <v>52800</v>
      </c>
      <c r="AT19" s="59">
        <f t="shared" si="5"/>
        <v>17200</v>
      </c>
      <c r="AU19" s="59">
        <f t="shared" si="5"/>
        <v>11900</v>
      </c>
      <c r="AV19" s="59">
        <f t="shared" si="5"/>
        <v>7900</v>
      </c>
      <c r="AW19" s="64"/>
      <c r="AX19" s="111" t="s">
        <v>369</v>
      </c>
      <c r="AY19" s="65"/>
      <c r="AZ19" s="66">
        <v>1080</v>
      </c>
    </row>
    <row r="20" spans="1:188" s="111" customFormat="1" ht="31.5">
      <c r="A20" s="53" t="str">
        <f t="shared" si="1"/>
        <v>LT1NT1_D4+1</v>
      </c>
      <c r="B20" s="53" t="str">
        <f t="shared" si="2"/>
        <v>LT1NT1_D4+2</v>
      </c>
      <c r="C20" s="53" t="str">
        <f t="shared" si="3"/>
        <v>LT1NT1_D4+3</v>
      </c>
      <c r="D20" s="53" t="str">
        <f t="shared" si="4"/>
        <v>LT1NT1_D4+4</v>
      </c>
      <c r="F20" s="111" t="s">
        <v>369</v>
      </c>
      <c r="G20" s="55"/>
      <c r="H20" s="55" t="s">
        <v>385</v>
      </c>
      <c r="I20" s="56" t="s">
        <v>386</v>
      </c>
      <c r="J20" s="56" t="s">
        <v>381</v>
      </c>
      <c r="K20" s="56"/>
      <c r="L20" s="56" t="s">
        <v>384</v>
      </c>
      <c r="M20" s="57">
        <v>8300</v>
      </c>
      <c r="N20" s="57">
        <v>3900</v>
      </c>
      <c r="O20" s="57">
        <v>2700</v>
      </c>
      <c r="P20" s="57">
        <v>1800</v>
      </c>
      <c r="Q20" s="57"/>
      <c r="R20" s="57"/>
      <c r="S20" s="57"/>
      <c r="T20" s="57"/>
      <c r="U20" s="58" t="str">
        <f t="shared" si="6"/>
        <v>LT1NT1_D4</v>
      </c>
      <c r="V20" s="59"/>
      <c r="W20" s="59"/>
      <c r="X20" s="59"/>
      <c r="Y20" s="59"/>
      <c r="Z20" s="60"/>
      <c r="AA20" s="60"/>
      <c r="AB20" s="60"/>
      <c r="AC20" s="60"/>
      <c r="AD20" s="59"/>
      <c r="AE20" s="59"/>
      <c r="AF20" s="59"/>
      <c r="AG20" s="59"/>
      <c r="AH20" s="61"/>
      <c r="AI20" s="61"/>
      <c r="AJ20" s="61"/>
      <c r="AK20" s="61"/>
      <c r="AL20" s="149">
        <v>5.5555555555555554</v>
      </c>
      <c r="AM20" s="62"/>
      <c r="AN20" s="63">
        <f t="shared" si="7"/>
        <v>3.2</v>
      </c>
      <c r="AO20" s="59">
        <f t="shared" si="0"/>
        <v>26560</v>
      </c>
      <c r="AP20" s="59">
        <f t="shared" si="0"/>
        <v>12480</v>
      </c>
      <c r="AQ20" s="59">
        <f t="shared" si="0"/>
        <v>8640</v>
      </c>
      <c r="AR20" s="59">
        <f t="shared" si="0"/>
        <v>5760</v>
      </c>
      <c r="AS20" s="59">
        <f t="shared" si="5"/>
        <v>26600</v>
      </c>
      <c r="AT20" s="59">
        <f t="shared" si="5"/>
        <v>12500</v>
      </c>
      <c r="AU20" s="59">
        <f t="shared" si="5"/>
        <v>8600</v>
      </c>
      <c r="AV20" s="59">
        <f t="shared" si="5"/>
        <v>5800</v>
      </c>
      <c r="AW20" s="64"/>
      <c r="AX20" s="111" t="s">
        <v>369</v>
      </c>
      <c r="AY20" s="65"/>
      <c r="AZ20" s="66">
        <v>1080</v>
      </c>
    </row>
    <row r="21" spans="1:188" s="111" customFormat="1" ht="31.5">
      <c r="A21" s="53" t="str">
        <f t="shared" si="1"/>
        <v>LT1NT1_D5+1</v>
      </c>
      <c r="B21" s="53" t="str">
        <f t="shared" si="2"/>
        <v>LT1NT1_D5+2</v>
      </c>
      <c r="C21" s="53" t="str">
        <f t="shared" si="3"/>
        <v>LT1NT1_D5+3</v>
      </c>
      <c r="D21" s="53" t="str">
        <f t="shared" si="4"/>
        <v>LT1NT1_D5+4</v>
      </c>
      <c r="F21" s="111" t="s">
        <v>369</v>
      </c>
      <c r="G21" s="55"/>
      <c r="H21" s="55" t="s">
        <v>387</v>
      </c>
      <c r="I21" s="56" t="s">
        <v>388</v>
      </c>
      <c r="J21" s="56" t="s">
        <v>389</v>
      </c>
      <c r="K21" s="56"/>
      <c r="L21" s="56" t="s">
        <v>390</v>
      </c>
      <c r="M21" s="57">
        <v>9000</v>
      </c>
      <c r="N21" s="57">
        <v>3900</v>
      </c>
      <c r="O21" s="57">
        <v>2700</v>
      </c>
      <c r="P21" s="57">
        <v>1800</v>
      </c>
      <c r="Q21" s="57"/>
      <c r="R21" s="57"/>
      <c r="S21" s="57"/>
      <c r="T21" s="57"/>
      <c r="U21" s="58" t="str">
        <f t="shared" si="6"/>
        <v>LT1NT1_D5</v>
      </c>
      <c r="V21" s="59"/>
      <c r="W21" s="59"/>
      <c r="X21" s="59"/>
      <c r="Y21" s="59"/>
      <c r="Z21" s="60"/>
      <c r="AA21" s="60"/>
      <c r="AB21" s="60">
        <f>X21/O21</f>
        <v>0</v>
      </c>
      <c r="AC21" s="60"/>
      <c r="AD21" s="59"/>
      <c r="AE21" s="59"/>
      <c r="AF21" s="59"/>
      <c r="AG21" s="59"/>
      <c r="AH21" s="61"/>
      <c r="AI21" s="61"/>
      <c r="AJ21" s="61"/>
      <c r="AK21" s="61"/>
      <c r="AL21" s="149">
        <v>4.4444444444444438</v>
      </c>
      <c r="AM21" s="62"/>
      <c r="AN21" s="63">
        <f t="shared" si="7"/>
        <v>2.5</v>
      </c>
      <c r="AO21" s="59">
        <f t="shared" si="0"/>
        <v>22500</v>
      </c>
      <c r="AP21" s="59">
        <f t="shared" si="0"/>
        <v>9750</v>
      </c>
      <c r="AQ21" s="59">
        <f t="shared" si="0"/>
        <v>6750</v>
      </c>
      <c r="AR21" s="59">
        <f t="shared" si="0"/>
        <v>4500</v>
      </c>
      <c r="AS21" s="59">
        <f t="shared" si="5"/>
        <v>22500</v>
      </c>
      <c r="AT21" s="59">
        <f t="shared" si="5"/>
        <v>9800</v>
      </c>
      <c r="AU21" s="59">
        <f t="shared" si="5"/>
        <v>6800</v>
      </c>
      <c r="AV21" s="59">
        <f t="shared" si="5"/>
        <v>4500</v>
      </c>
      <c r="AW21" s="64"/>
      <c r="AX21" s="111" t="s">
        <v>369</v>
      </c>
      <c r="AY21" s="65"/>
      <c r="AZ21" s="66">
        <v>1080</v>
      </c>
    </row>
    <row r="22" spans="1:188" s="111" customFormat="1" ht="31.5">
      <c r="A22" s="53" t="str">
        <f t="shared" si="1"/>
        <v>LT1NT1_D6+1</v>
      </c>
      <c r="B22" s="53" t="str">
        <f t="shared" si="2"/>
        <v>LT1NT1_D6+2</v>
      </c>
      <c r="C22" s="53" t="str">
        <f t="shared" si="3"/>
        <v>LT1NT1_D6+3</v>
      </c>
      <c r="D22" s="53" t="str">
        <f t="shared" si="4"/>
        <v>LT1NT1_D6+4</v>
      </c>
      <c r="F22" s="111" t="s">
        <v>369</v>
      </c>
      <c r="G22" s="55"/>
      <c r="H22" s="55" t="s">
        <v>391</v>
      </c>
      <c r="I22" s="56" t="s">
        <v>392</v>
      </c>
      <c r="J22" s="56" t="s">
        <v>384</v>
      </c>
      <c r="K22" s="56"/>
      <c r="L22" s="56" t="s">
        <v>393</v>
      </c>
      <c r="M22" s="57">
        <v>8300</v>
      </c>
      <c r="N22" s="57">
        <v>3900</v>
      </c>
      <c r="O22" s="57">
        <v>2300</v>
      </c>
      <c r="P22" s="57">
        <v>1800</v>
      </c>
      <c r="Q22" s="57"/>
      <c r="R22" s="57"/>
      <c r="S22" s="57"/>
      <c r="T22" s="57"/>
      <c r="U22" s="58" t="str">
        <f t="shared" si="6"/>
        <v>LT1NT1_D6</v>
      </c>
      <c r="V22" s="59"/>
      <c r="W22" s="59"/>
      <c r="X22" s="59"/>
      <c r="Y22" s="59"/>
      <c r="Z22" s="60"/>
      <c r="AA22" s="60"/>
      <c r="AB22" s="60"/>
      <c r="AC22" s="60"/>
      <c r="AD22" s="59"/>
      <c r="AE22" s="59"/>
      <c r="AF22" s="59"/>
      <c r="AG22" s="59"/>
      <c r="AH22" s="61"/>
      <c r="AI22" s="61"/>
      <c r="AJ22" s="61"/>
      <c r="AK22" s="61"/>
      <c r="AL22" s="149">
        <v>5.5555555555555554</v>
      </c>
      <c r="AM22" s="62"/>
      <c r="AN22" s="63">
        <f t="shared" si="7"/>
        <v>3.2</v>
      </c>
      <c r="AO22" s="59">
        <f t="shared" si="0"/>
        <v>26560</v>
      </c>
      <c r="AP22" s="59">
        <f t="shared" si="0"/>
        <v>12480</v>
      </c>
      <c r="AQ22" s="59">
        <f t="shared" si="0"/>
        <v>7360</v>
      </c>
      <c r="AR22" s="59">
        <f t="shared" si="0"/>
        <v>5760</v>
      </c>
      <c r="AS22" s="59">
        <f t="shared" si="5"/>
        <v>26600</v>
      </c>
      <c r="AT22" s="59">
        <f t="shared" si="5"/>
        <v>12500</v>
      </c>
      <c r="AU22" s="59">
        <f t="shared" si="5"/>
        <v>7400</v>
      </c>
      <c r="AV22" s="59">
        <f t="shared" si="5"/>
        <v>5800</v>
      </c>
      <c r="AW22" s="64"/>
      <c r="AX22" s="111" t="s">
        <v>369</v>
      </c>
      <c r="AY22" s="65"/>
      <c r="AZ22" s="66">
        <v>1080</v>
      </c>
    </row>
    <row r="23" spans="1:188" s="111" customFormat="1" ht="20.100000000000001" customHeight="1">
      <c r="A23" s="55" t="str">
        <f t="shared" si="1"/>
        <v>LT1NT1_D7+1</v>
      </c>
      <c r="B23" s="56" t="str">
        <f t="shared" si="2"/>
        <v>LT1NT1_D7+2</v>
      </c>
      <c r="C23" s="158" t="str">
        <f t="shared" si="3"/>
        <v>LT1NT1_D7+3</v>
      </c>
      <c r="D23" s="64" t="str">
        <f t="shared" si="4"/>
        <v>LT1NT1_D7+4</v>
      </c>
      <c r="E23" s="151"/>
      <c r="F23" s="111" t="s">
        <v>369</v>
      </c>
      <c r="G23" s="159"/>
      <c r="H23" s="159" t="s">
        <v>394</v>
      </c>
      <c r="I23" s="56" t="s">
        <v>395</v>
      </c>
      <c r="J23" s="159" t="s">
        <v>393</v>
      </c>
      <c r="K23" s="159"/>
      <c r="L23" s="111" t="s">
        <v>396</v>
      </c>
      <c r="M23" s="57">
        <v>7200</v>
      </c>
      <c r="N23" s="57">
        <v>3500</v>
      </c>
      <c r="O23" s="57">
        <v>2300</v>
      </c>
      <c r="P23" s="57">
        <v>1800</v>
      </c>
      <c r="Q23" s="57"/>
      <c r="R23" s="57"/>
      <c r="S23" s="57"/>
      <c r="T23" s="57"/>
      <c r="U23" s="58" t="str">
        <f t="shared" si="6"/>
        <v>LT1NT1_D7</v>
      </c>
      <c r="V23" s="59"/>
      <c r="W23" s="59"/>
      <c r="X23" s="59"/>
      <c r="Y23" s="59"/>
      <c r="Z23" s="54"/>
      <c r="AA23" s="54">
        <f t="shared" ref="AA23:AA28" si="8">W23/N23</f>
        <v>0</v>
      </c>
      <c r="AB23" s="54"/>
      <c r="AC23" s="54"/>
      <c r="AD23" s="54" t="e">
        <f>VLOOKUP($H23,#REF!,5,0)</f>
        <v>#REF!</v>
      </c>
      <c r="AE23" s="54" t="e">
        <f>VLOOKUP($H23,#REF!,6,0)</f>
        <v>#REF!</v>
      </c>
      <c r="AF23" s="54" t="e">
        <f>VLOOKUP($H23,#REF!,7,0)</f>
        <v>#REF!</v>
      </c>
      <c r="AG23" s="54" t="e">
        <f>VLOOKUP($H23,#REF!,8,0)</f>
        <v>#REF!</v>
      </c>
      <c r="AH23" s="54" t="e">
        <f>AD23/M23</f>
        <v>#REF!</v>
      </c>
      <c r="AI23" s="54" t="e">
        <f>AE23/N23</f>
        <v>#REF!</v>
      </c>
      <c r="AJ23" s="54" t="e">
        <f>AF23/O23</f>
        <v>#REF!</v>
      </c>
      <c r="AK23" s="54" t="e">
        <f>AG23/P23</f>
        <v>#REF!</v>
      </c>
      <c r="AL23" s="149">
        <v>5.1428571428571432</v>
      </c>
      <c r="AM23" s="160"/>
      <c r="AN23" s="63">
        <f t="shared" si="7"/>
        <v>2.9</v>
      </c>
      <c r="AO23" s="59">
        <f t="shared" si="0"/>
        <v>20880</v>
      </c>
      <c r="AP23" s="59">
        <f t="shared" si="0"/>
        <v>10150</v>
      </c>
      <c r="AQ23" s="59">
        <f t="shared" si="0"/>
        <v>6670</v>
      </c>
      <c r="AR23" s="59">
        <f t="shared" si="0"/>
        <v>5220</v>
      </c>
      <c r="AS23" s="59">
        <f t="shared" si="5"/>
        <v>20900</v>
      </c>
      <c r="AT23" s="59">
        <f t="shared" si="5"/>
        <v>10200</v>
      </c>
      <c r="AU23" s="59">
        <f t="shared" si="5"/>
        <v>6700</v>
      </c>
      <c r="AV23" s="59">
        <f t="shared" si="5"/>
        <v>5200</v>
      </c>
      <c r="AW23" s="111" t="e">
        <f>VLOOKUP($H23,#REF!,3,0)</f>
        <v>#REF!</v>
      </c>
      <c r="AX23" s="111" t="s">
        <v>369</v>
      </c>
      <c r="AZ23" s="111">
        <v>1080</v>
      </c>
      <c r="GB23" s="55"/>
      <c r="GC23" s="56"/>
      <c r="GD23" s="158"/>
      <c r="GE23" s="64"/>
      <c r="GF23" s="151"/>
    </row>
    <row r="24" spans="1:188" s="111" customFormat="1" ht="31.5">
      <c r="A24" s="53" t="str">
        <f t="shared" si="1"/>
        <v>LT1NT1_D8+1</v>
      </c>
      <c r="B24" s="53" t="str">
        <f t="shared" si="2"/>
        <v>LT1NT1_D8+2</v>
      </c>
      <c r="C24" s="53" t="str">
        <f t="shared" si="3"/>
        <v>LT1NT1_D8+3</v>
      </c>
      <c r="D24" s="53" t="str">
        <f t="shared" si="4"/>
        <v>LT1NT1_D8+4</v>
      </c>
      <c r="F24" s="111" t="s">
        <v>369</v>
      </c>
      <c r="G24" s="55"/>
      <c r="H24" s="55" t="s">
        <v>397</v>
      </c>
      <c r="I24" s="56" t="s">
        <v>398</v>
      </c>
      <c r="J24" s="56" t="s">
        <v>396</v>
      </c>
      <c r="K24" s="56"/>
      <c r="L24" s="56" t="s">
        <v>399</v>
      </c>
      <c r="M24" s="57">
        <v>5100</v>
      </c>
      <c r="N24" s="57">
        <v>2500</v>
      </c>
      <c r="O24" s="57">
        <v>2100</v>
      </c>
      <c r="P24" s="57">
        <v>1800</v>
      </c>
      <c r="Q24" s="57"/>
      <c r="R24" s="57"/>
      <c r="S24" s="57"/>
      <c r="T24" s="57"/>
      <c r="U24" s="58" t="str">
        <f t="shared" si="6"/>
        <v>LT1NT1_D8</v>
      </c>
      <c r="V24" s="59"/>
      <c r="W24" s="59"/>
      <c r="X24" s="59"/>
      <c r="Y24" s="59"/>
      <c r="Z24" s="60">
        <f>V24/M24</f>
        <v>0</v>
      </c>
      <c r="AA24" s="60">
        <f t="shared" si="8"/>
        <v>0</v>
      </c>
      <c r="AB24" s="60">
        <f>X24/O24</f>
        <v>0</v>
      </c>
      <c r="AC24" s="60">
        <f>Y24/P24</f>
        <v>0</v>
      </c>
      <c r="AD24" s="59"/>
      <c r="AE24" s="59"/>
      <c r="AF24" s="59"/>
      <c r="AG24" s="59"/>
      <c r="AH24" s="61"/>
      <c r="AI24" s="61"/>
      <c r="AJ24" s="61"/>
      <c r="AK24" s="61"/>
      <c r="AL24" s="149">
        <v>5.0212418300653594</v>
      </c>
      <c r="AM24" s="62"/>
      <c r="AN24" s="63">
        <f t="shared" si="7"/>
        <v>2.9</v>
      </c>
      <c r="AO24" s="59">
        <f t="shared" si="0"/>
        <v>14790</v>
      </c>
      <c r="AP24" s="59">
        <f t="shared" si="0"/>
        <v>7250</v>
      </c>
      <c r="AQ24" s="59">
        <f t="shared" si="0"/>
        <v>6090</v>
      </c>
      <c r="AR24" s="59">
        <f t="shared" si="0"/>
        <v>5220</v>
      </c>
      <c r="AS24" s="59">
        <f t="shared" si="5"/>
        <v>14800</v>
      </c>
      <c r="AT24" s="59">
        <f t="shared" si="5"/>
        <v>7300</v>
      </c>
      <c r="AU24" s="59">
        <f t="shared" si="5"/>
        <v>6100</v>
      </c>
      <c r="AV24" s="59">
        <f t="shared" si="5"/>
        <v>5200</v>
      </c>
      <c r="AW24" s="64"/>
      <c r="AX24" s="111" t="s">
        <v>369</v>
      </c>
      <c r="AY24" s="65"/>
      <c r="AZ24" s="66">
        <v>1080</v>
      </c>
    </row>
    <row r="25" spans="1:188" s="111" customFormat="1" ht="31.5">
      <c r="A25" s="53" t="str">
        <f t="shared" si="1"/>
        <v>LT1NT1_D9+1</v>
      </c>
      <c r="B25" s="53" t="str">
        <f t="shared" si="2"/>
        <v>LT1NT1_D9+2</v>
      </c>
      <c r="C25" s="53" t="str">
        <f t="shared" si="3"/>
        <v>LT1NT1_D9+3</v>
      </c>
      <c r="D25" s="53" t="str">
        <f t="shared" si="4"/>
        <v>LT1NT1_D9+4</v>
      </c>
      <c r="F25" s="111" t="s">
        <v>369</v>
      </c>
      <c r="G25" s="55"/>
      <c r="H25" s="55" t="s">
        <v>400</v>
      </c>
      <c r="I25" s="56" t="s">
        <v>401</v>
      </c>
      <c r="J25" s="56" t="s">
        <v>402</v>
      </c>
      <c r="K25" s="56"/>
      <c r="L25" s="56" t="s">
        <v>403</v>
      </c>
      <c r="M25" s="57">
        <v>7200</v>
      </c>
      <c r="N25" s="57">
        <v>3300</v>
      </c>
      <c r="O25" s="57">
        <v>2300</v>
      </c>
      <c r="P25" s="57">
        <v>1800</v>
      </c>
      <c r="Q25" s="57"/>
      <c r="R25" s="57"/>
      <c r="S25" s="57"/>
      <c r="T25" s="57"/>
      <c r="U25" s="58" t="str">
        <f t="shared" si="6"/>
        <v>LT1NT1_D9</v>
      </c>
      <c r="V25" s="59"/>
      <c r="W25" s="59"/>
      <c r="X25" s="59"/>
      <c r="Y25" s="59"/>
      <c r="Z25" s="60"/>
      <c r="AA25" s="60">
        <f t="shared" si="8"/>
        <v>0</v>
      </c>
      <c r="AB25" s="60">
        <f>X25/O25</f>
        <v>0</v>
      </c>
      <c r="AC25" s="60"/>
      <c r="AD25" s="59"/>
      <c r="AE25" s="59"/>
      <c r="AF25" s="59"/>
      <c r="AG25" s="59"/>
      <c r="AH25" s="61"/>
      <c r="AI25" s="61"/>
      <c r="AJ25" s="61"/>
      <c r="AK25" s="61"/>
      <c r="AL25" s="149">
        <v>4.1633728590250332</v>
      </c>
      <c r="AM25" s="62"/>
      <c r="AN25" s="63">
        <f t="shared" si="7"/>
        <v>2.4</v>
      </c>
      <c r="AO25" s="59">
        <f t="shared" si="0"/>
        <v>17280</v>
      </c>
      <c r="AP25" s="59">
        <f t="shared" si="0"/>
        <v>7920</v>
      </c>
      <c r="AQ25" s="59">
        <f t="shared" si="0"/>
        <v>5520</v>
      </c>
      <c r="AR25" s="59">
        <f t="shared" si="0"/>
        <v>4320</v>
      </c>
      <c r="AS25" s="59">
        <f t="shared" si="5"/>
        <v>17300</v>
      </c>
      <c r="AT25" s="59">
        <f t="shared" si="5"/>
        <v>7900</v>
      </c>
      <c r="AU25" s="59">
        <f t="shared" si="5"/>
        <v>5500</v>
      </c>
      <c r="AV25" s="59">
        <f t="shared" si="5"/>
        <v>4300</v>
      </c>
      <c r="AW25" s="64"/>
      <c r="AX25" s="111" t="s">
        <v>369</v>
      </c>
      <c r="AY25" s="65"/>
      <c r="AZ25" s="66">
        <v>1080</v>
      </c>
    </row>
    <row r="26" spans="1:188" s="111" customFormat="1" ht="34.5" customHeight="1">
      <c r="A26" s="53" t="str">
        <f t="shared" si="1"/>
        <v>LT1NT1_D10+1</v>
      </c>
      <c r="B26" s="53" t="str">
        <f t="shared" si="2"/>
        <v>LT1NT1_D10+2</v>
      </c>
      <c r="C26" s="53" t="str">
        <f t="shared" si="3"/>
        <v>LT1NT1_D10+3</v>
      </c>
      <c r="D26" s="53" t="str">
        <f t="shared" si="4"/>
        <v>LT1NT1_D10+4</v>
      </c>
      <c r="F26" s="111" t="s">
        <v>369</v>
      </c>
      <c r="G26" s="55"/>
      <c r="H26" s="55" t="s">
        <v>404</v>
      </c>
      <c r="I26" s="56" t="s">
        <v>405</v>
      </c>
      <c r="J26" s="56" t="s">
        <v>406</v>
      </c>
      <c r="K26" s="56"/>
      <c r="L26" s="56" t="s">
        <v>407</v>
      </c>
      <c r="M26" s="57">
        <v>5300</v>
      </c>
      <c r="N26" s="57">
        <v>2600</v>
      </c>
      <c r="O26" s="57">
        <v>2100</v>
      </c>
      <c r="P26" s="57">
        <v>1800</v>
      </c>
      <c r="Q26" s="57"/>
      <c r="R26" s="57"/>
      <c r="S26" s="57"/>
      <c r="T26" s="57"/>
      <c r="U26" s="58" t="str">
        <f t="shared" si="6"/>
        <v>LT1NT1_D10</v>
      </c>
      <c r="V26" s="59"/>
      <c r="W26" s="59"/>
      <c r="X26" s="59"/>
      <c r="Y26" s="59"/>
      <c r="Z26" s="60"/>
      <c r="AA26" s="60">
        <f t="shared" si="8"/>
        <v>0</v>
      </c>
      <c r="AB26" s="60">
        <f>X26/O26</f>
        <v>0</v>
      </c>
      <c r="AC26" s="60"/>
      <c r="AD26" s="59"/>
      <c r="AE26" s="59"/>
      <c r="AF26" s="59"/>
      <c r="AG26" s="59"/>
      <c r="AH26" s="61"/>
      <c r="AI26" s="61"/>
      <c r="AJ26" s="61"/>
      <c r="AK26" s="61"/>
      <c r="AL26" s="149">
        <v>5.5128205128205128</v>
      </c>
      <c r="AM26" s="62"/>
      <c r="AN26" s="63">
        <f t="shared" si="7"/>
        <v>3.2</v>
      </c>
      <c r="AO26" s="59">
        <f t="shared" si="0"/>
        <v>16960</v>
      </c>
      <c r="AP26" s="59">
        <f t="shared" si="0"/>
        <v>8320</v>
      </c>
      <c r="AQ26" s="59">
        <f t="shared" si="0"/>
        <v>6720</v>
      </c>
      <c r="AR26" s="59">
        <f t="shared" si="0"/>
        <v>5760</v>
      </c>
      <c r="AS26" s="59">
        <f t="shared" si="5"/>
        <v>17000</v>
      </c>
      <c r="AT26" s="59">
        <f t="shared" si="5"/>
        <v>8300</v>
      </c>
      <c r="AU26" s="59">
        <f t="shared" si="5"/>
        <v>6700</v>
      </c>
      <c r="AV26" s="59">
        <f t="shared" si="5"/>
        <v>5800</v>
      </c>
      <c r="AW26" s="64"/>
      <c r="AX26" s="111" t="s">
        <v>369</v>
      </c>
      <c r="AY26" s="161"/>
      <c r="AZ26" s="162">
        <v>1080</v>
      </c>
    </row>
    <row r="27" spans="1:188" s="111" customFormat="1" ht="47.25">
      <c r="A27" s="53" t="str">
        <f t="shared" si="1"/>
        <v>LT1NT1_D11+1</v>
      </c>
      <c r="B27" s="53" t="str">
        <f t="shared" si="2"/>
        <v>LT1NT1_D11+2</v>
      </c>
      <c r="C27" s="53" t="str">
        <f t="shared" si="3"/>
        <v>LT1NT1_D11+3</v>
      </c>
      <c r="D27" s="53" t="str">
        <f t="shared" si="4"/>
        <v>LT1NT1_D11+4</v>
      </c>
      <c r="F27" s="111" t="s">
        <v>369</v>
      </c>
      <c r="G27" s="55"/>
      <c r="H27" s="55" t="s">
        <v>408</v>
      </c>
      <c r="I27" s="56" t="s">
        <v>409</v>
      </c>
      <c r="J27" s="56" t="s">
        <v>407</v>
      </c>
      <c r="K27" s="56"/>
      <c r="L27" s="56" t="s">
        <v>410</v>
      </c>
      <c r="M27" s="57">
        <v>7200</v>
      </c>
      <c r="N27" s="57">
        <v>3300</v>
      </c>
      <c r="O27" s="57">
        <v>2300</v>
      </c>
      <c r="P27" s="57">
        <v>1800</v>
      </c>
      <c r="Q27" s="57"/>
      <c r="R27" s="57"/>
      <c r="S27" s="57"/>
      <c r="T27" s="57"/>
      <c r="U27" s="58" t="str">
        <f t="shared" si="6"/>
        <v>LT1NT1_D11</v>
      </c>
      <c r="V27" s="59"/>
      <c r="W27" s="59"/>
      <c r="X27" s="59"/>
      <c r="Y27" s="59"/>
      <c r="Z27" s="60">
        <f>V27/M27</f>
        <v>0</v>
      </c>
      <c r="AA27" s="60">
        <f t="shared" si="8"/>
        <v>0</v>
      </c>
      <c r="AB27" s="60">
        <f>X27/O27</f>
        <v>0</v>
      </c>
      <c r="AC27" s="60">
        <f>Y27/P27</f>
        <v>0</v>
      </c>
      <c r="AD27" s="59"/>
      <c r="AE27" s="59"/>
      <c r="AF27" s="59"/>
      <c r="AG27" s="59"/>
      <c r="AH27" s="61"/>
      <c r="AI27" s="61"/>
      <c r="AJ27" s="61"/>
      <c r="AK27" s="61"/>
      <c r="AL27" s="149">
        <v>5.5412823891084768</v>
      </c>
      <c r="AM27" s="62"/>
      <c r="AN27" s="63">
        <f t="shared" si="7"/>
        <v>3.2</v>
      </c>
      <c r="AO27" s="59">
        <f t="shared" si="0"/>
        <v>23040</v>
      </c>
      <c r="AP27" s="59">
        <f t="shared" si="0"/>
        <v>10560</v>
      </c>
      <c r="AQ27" s="59">
        <f t="shared" si="0"/>
        <v>7360</v>
      </c>
      <c r="AR27" s="59">
        <f t="shared" si="0"/>
        <v>5760</v>
      </c>
      <c r="AS27" s="59">
        <f t="shared" si="5"/>
        <v>23000</v>
      </c>
      <c r="AT27" s="59">
        <f t="shared" si="5"/>
        <v>10600</v>
      </c>
      <c r="AU27" s="59">
        <f t="shared" si="5"/>
        <v>7400</v>
      </c>
      <c r="AV27" s="59">
        <f t="shared" si="5"/>
        <v>5800</v>
      </c>
      <c r="AW27" s="64"/>
      <c r="AX27" s="111" t="s">
        <v>369</v>
      </c>
      <c r="AY27" s="65"/>
      <c r="AZ27" s="66">
        <v>1080</v>
      </c>
    </row>
    <row r="28" spans="1:188" s="111" customFormat="1" ht="58.5" customHeight="1">
      <c r="A28" s="53" t="str">
        <f t="shared" si="1"/>
        <v>LT1NT1_D12+1</v>
      </c>
      <c r="B28" s="53" t="str">
        <f t="shared" si="2"/>
        <v>LT1NT1_D12+2</v>
      </c>
      <c r="C28" s="53" t="str">
        <f t="shared" si="3"/>
        <v>LT1NT1_D12+3</v>
      </c>
      <c r="D28" s="53" t="str">
        <f t="shared" si="4"/>
        <v>LT1NT1_D12+4</v>
      </c>
      <c r="F28" s="111" t="s">
        <v>369</v>
      </c>
      <c r="G28" s="55"/>
      <c r="H28" s="55" t="s">
        <v>411</v>
      </c>
      <c r="I28" s="56" t="s">
        <v>412</v>
      </c>
      <c r="J28" s="56" t="s">
        <v>410</v>
      </c>
      <c r="K28" s="56"/>
      <c r="L28" s="56" t="s">
        <v>374</v>
      </c>
      <c r="M28" s="57">
        <v>8300</v>
      </c>
      <c r="N28" s="57">
        <v>3600</v>
      </c>
      <c r="O28" s="57">
        <v>2300</v>
      </c>
      <c r="P28" s="57">
        <v>1800</v>
      </c>
      <c r="Q28" s="57"/>
      <c r="R28" s="57"/>
      <c r="S28" s="57"/>
      <c r="T28" s="57"/>
      <c r="U28" s="58" t="str">
        <f t="shared" si="6"/>
        <v>LT1NT1_D12</v>
      </c>
      <c r="V28" s="59"/>
      <c r="W28" s="59"/>
      <c r="X28" s="59"/>
      <c r="Y28" s="59"/>
      <c r="Z28" s="60"/>
      <c r="AA28" s="60">
        <f t="shared" si="8"/>
        <v>0</v>
      </c>
      <c r="AB28" s="60"/>
      <c r="AC28" s="60"/>
      <c r="AD28" s="59"/>
      <c r="AE28" s="59"/>
      <c r="AF28" s="59"/>
      <c r="AG28" s="59"/>
      <c r="AH28" s="61"/>
      <c r="AI28" s="61"/>
      <c r="AJ28" s="61"/>
      <c r="AK28" s="61"/>
      <c r="AL28" s="149">
        <v>5.5555555555555554</v>
      </c>
      <c r="AM28" s="62"/>
      <c r="AN28" s="63">
        <f t="shared" si="7"/>
        <v>3.2</v>
      </c>
      <c r="AO28" s="59">
        <f t="shared" si="0"/>
        <v>26560</v>
      </c>
      <c r="AP28" s="59">
        <f t="shared" si="0"/>
        <v>11520</v>
      </c>
      <c r="AQ28" s="59">
        <f t="shared" si="0"/>
        <v>7360</v>
      </c>
      <c r="AR28" s="59">
        <f t="shared" si="0"/>
        <v>5760</v>
      </c>
      <c r="AS28" s="59">
        <f t="shared" si="5"/>
        <v>26600</v>
      </c>
      <c r="AT28" s="59">
        <f t="shared" si="5"/>
        <v>11500</v>
      </c>
      <c r="AU28" s="59">
        <f t="shared" si="5"/>
        <v>7400</v>
      </c>
      <c r="AV28" s="59">
        <f t="shared" si="5"/>
        <v>5800</v>
      </c>
      <c r="AW28" s="64"/>
      <c r="AX28" s="111" t="s">
        <v>369</v>
      </c>
      <c r="AY28" s="65"/>
      <c r="AZ28" s="66">
        <v>1080</v>
      </c>
    </row>
    <row r="29" spans="1:188" s="111" customFormat="1" ht="31.5">
      <c r="A29" s="53" t="str">
        <f t="shared" si="1"/>
        <v>LT2NT2+1</v>
      </c>
      <c r="B29" s="53" t="str">
        <f t="shared" si="2"/>
        <v>LT2NT2+2</v>
      </c>
      <c r="C29" s="53" t="str">
        <f t="shared" si="3"/>
        <v>LT2NT2+3</v>
      </c>
      <c r="D29" s="53" t="str">
        <f t="shared" si="4"/>
        <v>LT2NT2+4</v>
      </c>
      <c r="F29" s="111" t="s">
        <v>369</v>
      </c>
      <c r="G29" s="55">
        <v>2</v>
      </c>
      <c r="H29" s="55" t="s">
        <v>413</v>
      </c>
      <c r="I29" s="56" t="s">
        <v>414</v>
      </c>
      <c r="J29" s="56" t="s">
        <v>415</v>
      </c>
      <c r="K29" s="56"/>
      <c r="L29" s="56" t="s">
        <v>416</v>
      </c>
      <c r="M29" s="57">
        <v>4200</v>
      </c>
      <c r="N29" s="57">
        <v>2100</v>
      </c>
      <c r="O29" s="57">
        <v>1700</v>
      </c>
      <c r="P29" s="57">
        <v>1300</v>
      </c>
      <c r="Q29" s="57"/>
      <c r="R29" s="57"/>
      <c r="S29" s="57"/>
      <c r="T29" s="57"/>
      <c r="U29" s="58" t="str">
        <f t="shared" si="6"/>
        <v>LT2NT2</v>
      </c>
      <c r="V29" s="59"/>
      <c r="W29" s="59"/>
      <c r="X29" s="59"/>
      <c r="Y29" s="59"/>
      <c r="Z29" s="60"/>
      <c r="AA29" s="60"/>
      <c r="AB29" s="60"/>
      <c r="AC29" s="60"/>
      <c r="AD29" s="59"/>
      <c r="AE29" s="59"/>
      <c r="AF29" s="59"/>
      <c r="AG29" s="59"/>
      <c r="AH29" s="61"/>
      <c r="AI29" s="61"/>
      <c r="AJ29" s="61"/>
      <c r="AK29" s="61"/>
      <c r="AL29" s="149">
        <v>3.35</v>
      </c>
      <c r="AM29" s="62"/>
      <c r="AN29" s="63">
        <f t="shared" si="7"/>
        <v>1.9</v>
      </c>
      <c r="AO29" s="59">
        <f t="shared" si="0"/>
        <v>7980</v>
      </c>
      <c r="AP29" s="59">
        <f t="shared" si="0"/>
        <v>3990</v>
      </c>
      <c r="AQ29" s="59">
        <f t="shared" si="0"/>
        <v>3230</v>
      </c>
      <c r="AR29" s="59">
        <f t="shared" si="0"/>
        <v>2470</v>
      </c>
      <c r="AS29" s="59">
        <f t="shared" si="5"/>
        <v>8000</v>
      </c>
      <c r="AT29" s="59">
        <f t="shared" si="5"/>
        <v>4000</v>
      </c>
      <c r="AU29" s="59">
        <f t="shared" si="5"/>
        <v>3200</v>
      </c>
      <c r="AV29" s="59">
        <f t="shared" si="5"/>
        <v>2500</v>
      </c>
      <c r="AW29" s="64"/>
      <c r="AX29" s="111" t="s">
        <v>369</v>
      </c>
      <c r="AY29" s="65"/>
      <c r="AZ29" s="66">
        <v>780</v>
      </c>
    </row>
    <row r="30" spans="1:188" s="111" customFormat="1" ht="31.5">
      <c r="A30" s="53" t="str">
        <f t="shared" si="1"/>
        <v>LT3NT1+1</v>
      </c>
      <c r="B30" s="53" t="str">
        <f t="shared" si="2"/>
        <v>LT3NT1+2</v>
      </c>
      <c r="C30" s="53" t="str">
        <f t="shared" si="3"/>
        <v>LT3NT1+3</v>
      </c>
      <c r="D30" s="53" t="str">
        <f t="shared" si="4"/>
        <v>LT3NT1+4</v>
      </c>
      <c r="F30" s="111" t="s">
        <v>369</v>
      </c>
      <c r="G30" s="55">
        <v>3</v>
      </c>
      <c r="H30" s="55" t="s">
        <v>417</v>
      </c>
      <c r="I30" s="56" t="s">
        <v>418</v>
      </c>
      <c r="J30" s="56" t="s">
        <v>372</v>
      </c>
      <c r="K30" s="56"/>
      <c r="L30" s="56" t="s">
        <v>419</v>
      </c>
      <c r="M30" s="57">
        <v>10000</v>
      </c>
      <c r="N30" s="57">
        <v>3600</v>
      </c>
      <c r="O30" s="57">
        <v>2300</v>
      </c>
      <c r="P30" s="57">
        <v>1600</v>
      </c>
      <c r="Q30" s="57"/>
      <c r="R30" s="57"/>
      <c r="S30" s="57"/>
      <c r="T30" s="57"/>
      <c r="U30" s="58" t="str">
        <f t="shared" si="6"/>
        <v>LT3NT1</v>
      </c>
      <c r="V30" s="59"/>
      <c r="W30" s="59"/>
      <c r="X30" s="59"/>
      <c r="Y30" s="59"/>
      <c r="Z30" s="60">
        <f>V30/M30</f>
        <v>0</v>
      </c>
      <c r="AA30" s="60">
        <f>W30/N30</f>
        <v>0</v>
      </c>
      <c r="AB30" s="60">
        <f>X30/O30</f>
        <v>0</v>
      </c>
      <c r="AC30" s="60">
        <f>Y30/P30</f>
        <v>0</v>
      </c>
      <c r="AD30" s="59"/>
      <c r="AE30" s="59"/>
      <c r="AF30" s="59"/>
      <c r="AG30" s="59"/>
      <c r="AH30" s="61"/>
      <c r="AI30" s="61"/>
      <c r="AJ30" s="61"/>
      <c r="AK30" s="61"/>
      <c r="AL30" s="149">
        <v>5.0140398550724639</v>
      </c>
      <c r="AM30" s="62"/>
      <c r="AN30" s="63">
        <f t="shared" si="7"/>
        <v>2.9</v>
      </c>
      <c r="AO30" s="59">
        <f t="shared" si="0"/>
        <v>29000</v>
      </c>
      <c r="AP30" s="59">
        <f t="shared" si="0"/>
        <v>10440</v>
      </c>
      <c r="AQ30" s="59">
        <f t="shared" si="0"/>
        <v>6670</v>
      </c>
      <c r="AR30" s="59">
        <f t="shared" si="0"/>
        <v>4640</v>
      </c>
      <c r="AS30" s="59">
        <f t="shared" si="5"/>
        <v>29000</v>
      </c>
      <c r="AT30" s="59">
        <f t="shared" si="5"/>
        <v>10400</v>
      </c>
      <c r="AU30" s="59">
        <f t="shared" si="5"/>
        <v>6700</v>
      </c>
      <c r="AV30" s="59">
        <f t="shared" si="5"/>
        <v>4600</v>
      </c>
      <c r="AW30" s="64"/>
      <c r="AX30" s="111" t="s">
        <v>369</v>
      </c>
      <c r="AY30" s="65"/>
      <c r="AZ30" s="66">
        <v>960</v>
      </c>
    </row>
    <row r="31" spans="1:188" s="111" customFormat="1">
      <c r="A31" s="53" t="str">
        <f t="shared" si="1"/>
        <v>LT4NT2+1</v>
      </c>
      <c r="B31" s="53" t="str">
        <f t="shared" si="2"/>
        <v>LT4NT2+2</v>
      </c>
      <c r="C31" s="53" t="str">
        <f t="shared" si="3"/>
        <v>LT4NT2+3</v>
      </c>
      <c r="D31" s="53" t="str">
        <f t="shared" si="4"/>
        <v>LT4NT2+4</v>
      </c>
      <c r="F31" s="111" t="s">
        <v>369</v>
      </c>
      <c r="G31" s="55">
        <v>4</v>
      </c>
      <c r="H31" s="55" t="s">
        <v>420</v>
      </c>
      <c r="I31" s="56" t="s">
        <v>421</v>
      </c>
      <c r="J31" s="56" t="s">
        <v>372</v>
      </c>
      <c r="K31" s="56"/>
      <c r="L31" s="56" t="s">
        <v>416</v>
      </c>
      <c r="M31" s="55"/>
      <c r="N31" s="55"/>
      <c r="O31" s="55"/>
      <c r="P31" s="55"/>
      <c r="Q31" s="57"/>
      <c r="R31" s="57"/>
      <c r="S31" s="57"/>
      <c r="T31" s="57"/>
      <c r="U31" s="58"/>
      <c r="V31" s="59"/>
      <c r="W31" s="59"/>
      <c r="X31" s="59"/>
      <c r="Y31" s="59"/>
      <c r="Z31" s="60"/>
      <c r="AA31" s="60"/>
      <c r="AB31" s="60"/>
      <c r="AC31" s="60"/>
      <c r="AD31" s="59"/>
      <c r="AE31" s="59"/>
      <c r="AF31" s="59"/>
      <c r="AG31" s="59"/>
      <c r="AH31" s="61"/>
      <c r="AI31" s="61"/>
      <c r="AJ31" s="61"/>
      <c r="AK31" s="61"/>
      <c r="AL31" s="149"/>
      <c r="AM31" s="62"/>
      <c r="AN31" s="62"/>
      <c r="AO31" s="59">
        <f t="shared" si="0"/>
        <v>0</v>
      </c>
      <c r="AP31" s="59">
        <f t="shared" si="0"/>
        <v>0</v>
      </c>
      <c r="AQ31" s="59">
        <f t="shared" si="0"/>
        <v>0</v>
      </c>
      <c r="AR31" s="59">
        <f t="shared" si="0"/>
        <v>0</v>
      </c>
      <c r="AS31" s="59"/>
      <c r="AT31" s="59"/>
      <c r="AU31" s="59"/>
      <c r="AV31" s="59"/>
      <c r="AW31" s="64"/>
      <c r="AX31" s="111" t="s">
        <v>369</v>
      </c>
      <c r="AY31" s="65"/>
      <c r="AZ31" s="66"/>
    </row>
    <row r="32" spans="1:188" s="111" customFormat="1" ht="20.100000000000001" customHeight="1">
      <c r="A32" s="53" t="str">
        <f t="shared" si="1"/>
        <v>LT4NT2_D1+1</v>
      </c>
      <c r="B32" s="53" t="str">
        <f t="shared" si="2"/>
        <v>LT4NT2_D1+2</v>
      </c>
      <c r="C32" s="53" t="str">
        <f t="shared" si="3"/>
        <v>LT4NT2_D1+3</v>
      </c>
      <c r="D32" s="53" t="str">
        <f t="shared" si="4"/>
        <v>LT4NT2_D1+4</v>
      </c>
      <c r="F32" s="111" t="s">
        <v>369</v>
      </c>
      <c r="G32" s="55"/>
      <c r="H32" s="55" t="s">
        <v>422</v>
      </c>
      <c r="I32" s="56" t="s">
        <v>423</v>
      </c>
      <c r="J32" s="56" t="s">
        <v>372</v>
      </c>
      <c r="K32" s="56"/>
      <c r="L32" s="56" t="s">
        <v>424</v>
      </c>
      <c r="M32" s="57">
        <v>4800</v>
      </c>
      <c r="N32" s="57">
        <v>2300</v>
      </c>
      <c r="O32" s="57">
        <v>2000</v>
      </c>
      <c r="P32" s="57">
        <v>1600</v>
      </c>
      <c r="Q32" s="57"/>
      <c r="R32" s="57"/>
      <c r="S32" s="57"/>
      <c r="T32" s="57"/>
      <c r="U32" s="58" t="str">
        <f>H32</f>
        <v>LT4NT2_D1</v>
      </c>
      <c r="V32" s="59"/>
      <c r="W32" s="59"/>
      <c r="X32" s="59"/>
      <c r="Y32" s="59"/>
      <c r="Z32" s="60">
        <f>V32/M32</f>
        <v>0</v>
      </c>
      <c r="AA32" s="60">
        <f>W32/N32</f>
        <v>0</v>
      </c>
      <c r="AB32" s="60"/>
      <c r="AC32" s="60"/>
      <c r="AD32" s="59" t="e">
        <f>VLOOKUP($H32,#REF!,5,0)</f>
        <v>#REF!</v>
      </c>
      <c r="AE32" s="59" t="e">
        <f>VLOOKUP($H32,#REF!,6,0)</f>
        <v>#REF!</v>
      </c>
      <c r="AF32" s="59" t="e">
        <f>VLOOKUP($H32,#REF!,7,0)</f>
        <v>#REF!</v>
      </c>
      <c r="AG32" s="59" t="e">
        <f>VLOOKUP($H32,#REF!,8,0)</f>
        <v>#REF!</v>
      </c>
      <c r="AH32" s="61" t="e">
        <f>AD32/M32</f>
        <v>#REF!</v>
      </c>
      <c r="AI32" s="61" t="e">
        <f>AE32/N32</f>
        <v>#REF!</v>
      </c>
      <c r="AJ32" s="61" t="e">
        <f>AF32/O32</f>
        <v>#REF!</v>
      </c>
      <c r="AK32" s="61" t="e">
        <f>AG32/P32</f>
        <v>#REF!</v>
      </c>
      <c r="AL32" s="149">
        <v>3.0842391304347823</v>
      </c>
      <c r="AM32" s="62"/>
      <c r="AN32" s="62">
        <v>1.75</v>
      </c>
      <c r="AO32" s="59">
        <f t="shared" si="0"/>
        <v>8400</v>
      </c>
      <c r="AP32" s="59">
        <f t="shared" si="0"/>
        <v>4025</v>
      </c>
      <c r="AQ32" s="59">
        <f t="shared" si="0"/>
        <v>3500</v>
      </c>
      <c r="AR32" s="59">
        <f t="shared" si="0"/>
        <v>2800</v>
      </c>
      <c r="AS32" s="59">
        <f t="shared" si="5"/>
        <v>8400</v>
      </c>
      <c r="AT32" s="59">
        <f t="shared" si="5"/>
        <v>4000</v>
      </c>
      <c r="AU32" s="59">
        <f t="shared" si="5"/>
        <v>3500</v>
      </c>
      <c r="AV32" s="59">
        <f t="shared" si="5"/>
        <v>2800</v>
      </c>
      <c r="AW32" s="64" t="e">
        <f>VLOOKUP($H32,#REF!,3,0)</f>
        <v>#REF!</v>
      </c>
      <c r="AX32" s="163" t="s">
        <v>369</v>
      </c>
      <c r="AY32" s="164"/>
      <c r="AZ32" s="162">
        <v>1080</v>
      </c>
    </row>
    <row r="33" spans="1:52" s="111" customFormat="1" ht="39" customHeight="1">
      <c r="A33" s="53" t="str">
        <f t="shared" si="1"/>
        <v>LT4NT2_D2+1</v>
      </c>
      <c r="B33" s="53" t="str">
        <f t="shared" si="2"/>
        <v>LT4NT2_D2+2</v>
      </c>
      <c r="C33" s="53" t="str">
        <f t="shared" si="3"/>
        <v>LT4NT2_D2+3</v>
      </c>
      <c r="D33" s="53" t="str">
        <f t="shared" si="4"/>
        <v>LT4NT2_D2+4</v>
      </c>
      <c r="F33" s="111" t="s">
        <v>369</v>
      </c>
      <c r="G33" s="55"/>
      <c r="H33" s="55" t="s">
        <v>425</v>
      </c>
      <c r="I33" s="56" t="s">
        <v>426</v>
      </c>
      <c r="J33" s="56" t="s">
        <v>427</v>
      </c>
      <c r="K33" s="56"/>
      <c r="L33" s="56" t="s">
        <v>416</v>
      </c>
      <c r="M33" s="57">
        <v>4200</v>
      </c>
      <c r="N33" s="57">
        <v>2100</v>
      </c>
      <c r="O33" s="57">
        <v>1800</v>
      </c>
      <c r="P33" s="57">
        <v>1600</v>
      </c>
      <c r="Q33" s="57"/>
      <c r="R33" s="57"/>
      <c r="S33" s="57"/>
      <c r="T33" s="57"/>
      <c r="U33" s="58" t="str">
        <f>H33</f>
        <v>LT4NT2_D2</v>
      </c>
      <c r="V33" s="59"/>
      <c r="W33" s="59"/>
      <c r="X33" s="59"/>
      <c r="Y33" s="59"/>
      <c r="Z33" s="60">
        <f>V33/M33</f>
        <v>0</v>
      </c>
      <c r="AA33" s="60">
        <f>W33/N33</f>
        <v>0</v>
      </c>
      <c r="AB33" s="60">
        <f>X33/O33</f>
        <v>0</v>
      </c>
      <c r="AC33" s="60">
        <f>Y33/P33</f>
        <v>0</v>
      </c>
      <c r="AD33" s="59"/>
      <c r="AE33" s="59" t="e">
        <f>VLOOKUP($H33,#REF!,6,0)</f>
        <v>#REF!</v>
      </c>
      <c r="AF33" s="59" t="e">
        <f>VLOOKUP($H33,#REF!,7,0)</f>
        <v>#REF!</v>
      </c>
      <c r="AG33" s="59" t="e">
        <f>VLOOKUP($H33,#REF!,8,0)</f>
        <v>#REF!</v>
      </c>
      <c r="AH33" s="61"/>
      <c r="AI33" s="61" t="e">
        <f>AE33/N33</f>
        <v>#REF!</v>
      </c>
      <c r="AJ33" s="61" t="e">
        <f>AF33/O33</f>
        <v>#REF!</v>
      </c>
      <c r="AK33" s="61" t="e">
        <f>AG33/P33</f>
        <v>#REF!</v>
      </c>
      <c r="AL33" s="149">
        <v>3.1622023809523814</v>
      </c>
      <c r="AM33" s="62"/>
      <c r="AN33" s="62">
        <v>1.8</v>
      </c>
      <c r="AO33" s="59">
        <f t="shared" si="0"/>
        <v>7560</v>
      </c>
      <c r="AP33" s="59">
        <f t="shared" si="0"/>
        <v>3780</v>
      </c>
      <c r="AQ33" s="59">
        <f t="shared" si="0"/>
        <v>3240</v>
      </c>
      <c r="AR33" s="59">
        <f t="shared" si="0"/>
        <v>2880</v>
      </c>
      <c r="AS33" s="59">
        <f t="shared" si="5"/>
        <v>7600</v>
      </c>
      <c r="AT33" s="59">
        <f t="shared" si="5"/>
        <v>3800</v>
      </c>
      <c r="AU33" s="59">
        <f t="shared" si="5"/>
        <v>3200</v>
      </c>
      <c r="AV33" s="59">
        <f t="shared" si="5"/>
        <v>2900</v>
      </c>
      <c r="AW33" s="64" t="e">
        <f>VLOOKUP($H33,#REF!,3,0)</f>
        <v>#REF!</v>
      </c>
      <c r="AX33" s="165" t="s">
        <v>369</v>
      </c>
      <c r="AY33" s="164"/>
      <c r="AZ33" s="162">
        <v>1080</v>
      </c>
    </row>
    <row r="34" spans="1:52" s="111" customFormat="1">
      <c r="A34" s="53" t="str">
        <f t="shared" si="1"/>
        <v>LT5NT1+1</v>
      </c>
      <c r="B34" s="53" t="str">
        <f t="shared" si="2"/>
        <v>LT5NT1+2</v>
      </c>
      <c r="C34" s="53" t="str">
        <f t="shared" si="3"/>
        <v>LT5NT1+3</v>
      </c>
      <c r="D34" s="53" t="str">
        <f t="shared" si="4"/>
        <v>LT5NT1+4</v>
      </c>
      <c r="F34" s="111" t="s">
        <v>369</v>
      </c>
      <c r="G34" s="55">
        <v>5</v>
      </c>
      <c r="H34" s="55" t="s">
        <v>428</v>
      </c>
      <c r="I34" s="56" t="s">
        <v>429</v>
      </c>
      <c r="J34" s="56" t="s">
        <v>372</v>
      </c>
      <c r="K34" s="56"/>
      <c r="L34" s="56" t="s">
        <v>430</v>
      </c>
      <c r="M34" s="55"/>
      <c r="N34" s="55"/>
      <c r="O34" s="55"/>
      <c r="P34" s="55"/>
      <c r="Q34" s="57"/>
      <c r="R34" s="57"/>
      <c r="S34" s="57"/>
      <c r="T34" s="57"/>
      <c r="U34" s="58"/>
      <c r="V34" s="59"/>
      <c r="W34" s="59"/>
      <c r="X34" s="59"/>
      <c r="Y34" s="59"/>
      <c r="Z34" s="60"/>
      <c r="AA34" s="60"/>
      <c r="AB34" s="60"/>
      <c r="AC34" s="60"/>
      <c r="AD34" s="59"/>
      <c r="AE34" s="59"/>
      <c r="AF34" s="59"/>
      <c r="AG34" s="59"/>
      <c r="AH34" s="61"/>
      <c r="AI34" s="61"/>
      <c r="AJ34" s="61"/>
      <c r="AK34" s="61"/>
      <c r="AL34" s="149"/>
      <c r="AM34" s="62"/>
      <c r="AN34" s="62"/>
      <c r="AO34" s="59">
        <f t="shared" si="0"/>
        <v>0</v>
      </c>
      <c r="AP34" s="59">
        <f t="shared" si="0"/>
        <v>0</v>
      </c>
      <c r="AQ34" s="59">
        <f t="shared" si="0"/>
        <v>0</v>
      </c>
      <c r="AR34" s="59">
        <f t="shared" si="0"/>
        <v>0</v>
      </c>
      <c r="AS34" s="59"/>
      <c r="AT34" s="59"/>
      <c r="AU34" s="59"/>
      <c r="AV34" s="59"/>
      <c r="AW34" s="64"/>
      <c r="AX34" s="111" t="s">
        <v>369</v>
      </c>
      <c r="AY34" s="65"/>
      <c r="AZ34" s="66"/>
    </row>
    <row r="35" spans="1:52" s="111" customFormat="1" ht="31.5">
      <c r="A35" s="53" t="str">
        <f t="shared" si="1"/>
        <v>LT5NT1_D1+1</v>
      </c>
      <c r="B35" s="53" t="str">
        <f t="shared" si="2"/>
        <v>LT5NT1_D1+2</v>
      </c>
      <c r="C35" s="53" t="str">
        <f t="shared" si="3"/>
        <v>LT5NT1_D1+3</v>
      </c>
      <c r="D35" s="53" t="str">
        <f t="shared" si="4"/>
        <v>LT5NT1_D1+4</v>
      </c>
      <c r="F35" s="111" t="s">
        <v>369</v>
      </c>
      <c r="G35" s="55"/>
      <c r="H35" s="55" t="s">
        <v>431</v>
      </c>
      <c r="I35" s="56" t="s">
        <v>432</v>
      </c>
      <c r="J35" s="56" t="s">
        <v>372</v>
      </c>
      <c r="K35" s="56"/>
      <c r="L35" s="56" t="s">
        <v>433</v>
      </c>
      <c r="M35" s="57">
        <v>9000</v>
      </c>
      <c r="N35" s="57">
        <v>3600</v>
      </c>
      <c r="O35" s="57">
        <v>2300</v>
      </c>
      <c r="P35" s="57">
        <v>1600</v>
      </c>
      <c r="Q35" s="57"/>
      <c r="R35" s="57"/>
      <c r="S35" s="57"/>
      <c r="T35" s="57"/>
      <c r="U35" s="58" t="str">
        <f t="shared" ref="U35:U45" si="9">H35</f>
        <v>LT5NT1_D1</v>
      </c>
      <c r="V35" s="59"/>
      <c r="W35" s="59"/>
      <c r="X35" s="59"/>
      <c r="Y35" s="59"/>
      <c r="Z35" s="60">
        <f>V35/M35</f>
        <v>0</v>
      </c>
      <c r="AA35" s="60">
        <f>W35/N35</f>
        <v>0</v>
      </c>
      <c r="AB35" s="60">
        <f>X35/O35</f>
        <v>0</v>
      </c>
      <c r="AC35" s="60">
        <f>Y35/P35</f>
        <v>0</v>
      </c>
      <c r="AD35" s="59"/>
      <c r="AE35" s="59"/>
      <c r="AF35" s="59"/>
      <c r="AG35" s="59"/>
      <c r="AH35" s="61"/>
      <c r="AI35" s="61"/>
      <c r="AJ35" s="61"/>
      <c r="AK35" s="61"/>
      <c r="AL35" s="149">
        <v>6.2477355072463769</v>
      </c>
      <c r="AM35" s="62"/>
      <c r="AN35" s="63">
        <f>ROUNDDOWN(AL35*$AN$10/$AL$10,1)</f>
        <v>3.6</v>
      </c>
      <c r="AO35" s="59">
        <f t="shared" si="0"/>
        <v>32400</v>
      </c>
      <c r="AP35" s="59">
        <f t="shared" si="0"/>
        <v>12960</v>
      </c>
      <c r="AQ35" s="59">
        <f t="shared" si="0"/>
        <v>8280</v>
      </c>
      <c r="AR35" s="59">
        <f t="shared" si="0"/>
        <v>5760</v>
      </c>
      <c r="AS35" s="59">
        <f t="shared" si="5"/>
        <v>32400</v>
      </c>
      <c r="AT35" s="59">
        <f t="shared" si="5"/>
        <v>13000</v>
      </c>
      <c r="AU35" s="59">
        <f t="shared" si="5"/>
        <v>8300</v>
      </c>
      <c r="AV35" s="59">
        <f t="shared" si="5"/>
        <v>5800</v>
      </c>
      <c r="AW35" s="64"/>
      <c r="AX35" s="111" t="s">
        <v>369</v>
      </c>
      <c r="AY35" s="65"/>
      <c r="AZ35" s="66">
        <v>960</v>
      </c>
    </row>
    <row r="36" spans="1:52" s="111" customFormat="1" ht="31.5">
      <c r="A36" s="53" t="str">
        <f t="shared" si="1"/>
        <v>LT5NT1_D2+1</v>
      </c>
      <c r="B36" s="53" t="str">
        <f t="shared" si="2"/>
        <v>LT5NT1_D2+2</v>
      </c>
      <c r="C36" s="53" t="str">
        <f t="shared" si="3"/>
        <v>LT5NT1_D2+3</v>
      </c>
      <c r="D36" s="53" t="str">
        <f t="shared" si="4"/>
        <v>LT5NT1_D2+4</v>
      </c>
      <c r="F36" s="111" t="s">
        <v>369</v>
      </c>
      <c r="G36" s="55"/>
      <c r="H36" s="55" t="s">
        <v>434</v>
      </c>
      <c r="I36" s="56" t="s">
        <v>435</v>
      </c>
      <c r="J36" s="56" t="s">
        <v>433</v>
      </c>
      <c r="K36" s="56"/>
      <c r="L36" s="56" t="s">
        <v>436</v>
      </c>
      <c r="M36" s="57">
        <v>7500</v>
      </c>
      <c r="N36" s="57">
        <v>3000</v>
      </c>
      <c r="O36" s="57">
        <v>2300</v>
      </c>
      <c r="P36" s="57">
        <v>1600</v>
      </c>
      <c r="Q36" s="57"/>
      <c r="R36" s="57"/>
      <c r="S36" s="57"/>
      <c r="T36" s="57"/>
      <c r="U36" s="58" t="str">
        <f t="shared" si="9"/>
        <v>LT5NT1_D2</v>
      </c>
      <c r="V36" s="59"/>
      <c r="W36" s="59"/>
      <c r="X36" s="59"/>
      <c r="Y36" s="59"/>
      <c r="Z36" s="60">
        <f>V36/M36</f>
        <v>0</v>
      </c>
      <c r="AA36" s="60">
        <f>W36/N36</f>
        <v>0</v>
      </c>
      <c r="AB36" s="60">
        <f>X36/O36</f>
        <v>0</v>
      </c>
      <c r="AC36" s="60"/>
      <c r="AD36" s="59"/>
      <c r="AE36" s="59"/>
      <c r="AF36" s="59"/>
      <c r="AG36" s="59"/>
      <c r="AH36" s="61"/>
      <c r="AI36" s="61"/>
      <c r="AJ36" s="61"/>
      <c r="AK36" s="61"/>
      <c r="AL36" s="149">
        <v>2.8743961352657013</v>
      </c>
      <c r="AM36" s="62"/>
      <c r="AN36" s="62">
        <v>1.65</v>
      </c>
      <c r="AO36" s="59">
        <f t="shared" si="0"/>
        <v>12375</v>
      </c>
      <c r="AP36" s="59">
        <f t="shared" si="0"/>
        <v>4950</v>
      </c>
      <c r="AQ36" s="59">
        <f t="shared" si="0"/>
        <v>3795</v>
      </c>
      <c r="AR36" s="59">
        <f t="shared" si="0"/>
        <v>2640</v>
      </c>
      <c r="AS36" s="59">
        <f t="shared" si="5"/>
        <v>12400</v>
      </c>
      <c r="AT36" s="59">
        <f t="shared" si="5"/>
        <v>5000</v>
      </c>
      <c r="AU36" s="59">
        <f t="shared" si="5"/>
        <v>3800</v>
      </c>
      <c r="AV36" s="59">
        <f t="shared" si="5"/>
        <v>2600</v>
      </c>
      <c r="AW36" s="64"/>
      <c r="AX36" s="111" t="s">
        <v>369</v>
      </c>
      <c r="AY36" s="65"/>
      <c r="AZ36" s="66">
        <v>960</v>
      </c>
    </row>
    <row r="37" spans="1:52" s="111" customFormat="1" ht="31.5">
      <c r="A37" s="53" t="str">
        <f t="shared" si="1"/>
        <v>LT5NT1_D3+1</v>
      </c>
      <c r="B37" s="53" t="str">
        <f t="shared" si="2"/>
        <v>LT5NT1_D3+2</v>
      </c>
      <c r="C37" s="53" t="str">
        <f t="shared" si="3"/>
        <v>LT5NT1_D3+3</v>
      </c>
      <c r="D37" s="53" t="str">
        <f t="shared" si="4"/>
        <v>LT5NT1_D3+4</v>
      </c>
      <c r="F37" s="111" t="s">
        <v>369</v>
      </c>
      <c r="G37" s="55"/>
      <c r="H37" s="55" t="s">
        <v>437</v>
      </c>
      <c r="I37" s="56" t="s">
        <v>438</v>
      </c>
      <c r="J37" s="56" t="s">
        <v>439</v>
      </c>
      <c r="K37" s="56"/>
      <c r="L37" s="56" t="s">
        <v>440</v>
      </c>
      <c r="M37" s="57">
        <v>5300</v>
      </c>
      <c r="N37" s="57">
        <v>2600</v>
      </c>
      <c r="O37" s="57">
        <v>1800</v>
      </c>
      <c r="P37" s="57">
        <v>1300</v>
      </c>
      <c r="Q37" s="57"/>
      <c r="R37" s="57"/>
      <c r="S37" s="57"/>
      <c r="T37" s="57"/>
      <c r="U37" s="58" t="str">
        <f t="shared" si="9"/>
        <v>LT5NT1_D3</v>
      </c>
      <c r="V37" s="59"/>
      <c r="W37" s="59"/>
      <c r="X37" s="59"/>
      <c r="Y37" s="59"/>
      <c r="Z37" s="60"/>
      <c r="AA37" s="60">
        <f>W37/N37</f>
        <v>0</v>
      </c>
      <c r="AB37" s="60">
        <f>X37/O37</f>
        <v>0</v>
      </c>
      <c r="AC37" s="60">
        <f>Y37/P37</f>
        <v>0</v>
      </c>
      <c r="AD37" s="59"/>
      <c r="AE37" s="59"/>
      <c r="AF37" s="59"/>
      <c r="AG37" s="59"/>
      <c r="AH37" s="61"/>
      <c r="AI37" s="61"/>
      <c r="AJ37" s="61"/>
      <c r="AK37" s="61"/>
      <c r="AL37" s="149">
        <v>3.2905982905982913</v>
      </c>
      <c r="AM37" s="62"/>
      <c r="AN37" s="62">
        <v>1.9</v>
      </c>
      <c r="AO37" s="59">
        <f t="shared" si="0"/>
        <v>10070</v>
      </c>
      <c r="AP37" s="59">
        <f t="shared" si="0"/>
        <v>4940</v>
      </c>
      <c r="AQ37" s="59">
        <f t="shared" si="0"/>
        <v>3420</v>
      </c>
      <c r="AR37" s="59">
        <f t="shared" si="0"/>
        <v>2470</v>
      </c>
      <c r="AS37" s="59">
        <f t="shared" si="5"/>
        <v>10100</v>
      </c>
      <c r="AT37" s="59">
        <f t="shared" si="5"/>
        <v>4900</v>
      </c>
      <c r="AU37" s="59">
        <f t="shared" si="5"/>
        <v>3400</v>
      </c>
      <c r="AV37" s="59">
        <f t="shared" si="5"/>
        <v>2500</v>
      </c>
      <c r="AW37" s="64"/>
      <c r="AX37" s="111" t="s">
        <v>369</v>
      </c>
      <c r="AY37" s="65"/>
      <c r="AZ37" s="66">
        <v>780</v>
      </c>
    </row>
    <row r="38" spans="1:52" s="111" customFormat="1" ht="31.5">
      <c r="A38" s="53" t="str">
        <f t="shared" si="1"/>
        <v>LT5NT1_D4+1</v>
      </c>
      <c r="B38" s="53" t="str">
        <f t="shared" si="2"/>
        <v>LT5NT1_D4+2</v>
      </c>
      <c r="C38" s="53" t="str">
        <f t="shared" si="3"/>
        <v>LT5NT1_D4+3</v>
      </c>
      <c r="D38" s="53" t="str">
        <f t="shared" si="4"/>
        <v>LT5NT1_D4+4</v>
      </c>
      <c r="F38" s="111" t="s">
        <v>369</v>
      </c>
      <c r="G38" s="55"/>
      <c r="H38" s="55" t="s">
        <v>441</v>
      </c>
      <c r="I38" s="56" t="s">
        <v>442</v>
      </c>
      <c r="J38" s="56" t="s">
        <v>443</v>
      </c>
      <c r="K38" s="56"/>
      <c r="L38" s="56" t="s">
        <v>444</v>
      </c>
      <c r="M38" s="57">
        <v>5700</v>
      </c>
      <c r="N38" s="57">
        <v>2900</v>
      </c>
      <c r="O38" s="57">
        <v>1800</v>
      </c>
      <c r="P38" s="57">
        <v>1300</v>
      </c>
      <c r="Q38" s="57"/>
      <c r="R38" s="57"/>
      <c r="S38" s="57"/>
      <c r="T38" s="57"/>
      <c r="U38" s="58" t="str">
        <f t="shared" si="9"/>
        <v>LT5NT1_D4</v>
      </c>
      <c r="V38" s="59"/>
      <c r="W38" s="59"/>
      <c r="X38" s="59"/>
      <c r="Y38" s="59"/>
      <c r="Z38" s="60"/>
      <c r="AA38" s="60">
        <f>W38/N38</f>
        <v>0</v>
      </c>
      <c r="AB38" s="60"/>
      <c r="AC38" s="60"/>
      <c r="AD38" s="59"/>
      <c r="AE38" s="59"/>
      <c r="AF38" s="59"/>
      <c r="AG38" s="59"/>
      <c r="AH38" s="61"/>
      <c r="AI38" s="61"/>
      <c r="AJ38" s="61"/>
      <c r="AK38" s="61"/>
      <c r="AL38" s="149">
        <v>2.5862068965517242</v>
      </c>
      <c r="AM38" s="62"/>
      <c r="AN38" s="62">
        <f>AL38*$AN$10/$AL$10</f>
        <v>1.5013109325289848</v>
      </c>
      <c r="AO38" s="59">
        <f t="shared" si="0"/>
        <v>8557.4723154152143</v>
      </c>
      <c r="AP38" s="59">
        <f t="shared" si="0"/>
        <v>4353.801704334056</v>
      </c>
      <c r="AQ38" s="59">
        <f t="shared" si="0"/>
        <v>2702.3596785521727</v>
      </c>
      <c r="AR38" s="59">
        <f t="shared" si="0"/>
        <v>1951.7042122876803</v>
      </c>
      <c r="AS38" s="59">
        <f t="shared" si="5"/>
        <v>8600</v>
      </c>
      <c r="AT38" s="59">
        <f t="shared" si="5"/>
        <v>4400</v>
      </c>
      <c r="AU38" s="59">
        <f t="shared" si="5"/>
        <v>2700</v>
      </c>
      <c r="AV38" s="59">
        <f t="shared" si="5"/>
        <v>2000</v>
      </c>
      <c r="AW38" s="64"/>
      <c r="AX38" s="111" t="s">
        <v>369</v>
      </c>
      <c r="AY38" s="65"/>
      <c r="AZ38" s="66">
        <v>780</v>
      </c>
    </row>
    <row r="39" spans="1:52" s="111" customFormat="1" ht="31.5">
      <c r="A39" s="53" t="str">
        <f t="shared" si="1"/>
        <v>LT5NT1_D5+1</v>
      </c>
      <c r="B39" s="53" t="str">
        <f t="shared" si="2"/>
        <v>LT5NT1_D5+2</v>
      </c>
      <c r="C39" s="53" t="str">
        <f t="shared" si="3"/>
        <v>LT5NT1_D5+3</v>
      </c>
      <c r="D39" s="53" t="str">
        <f t="shared" si="4"/>
        <v>LT5NT1_D5+4</v>
      </c>
      <c r="F39" s="111" t="s">
        <v>369</v>
      </c>
      <c r="G39" s="55"/>
      <c r="H39" s="55" t="s">
        <v>445</v>
      </c>
      <c r="I39" s="56" t="s">
        <v>446</v>
      </c>
      <c r="J39" s="56" t="s">
        <v>444</v>
      </c>
      <c r="K39" s="56"/>
      <c r="L39" s="56" t="s">
        <v>447</v>
      </c>
      <c r="M39" s="57">
        <v>4600</v>
      </c>
      <c r="N39" s="57">
        <v>2200</v>
      </c>
      <c r="O39" s="57">
        <v>1800</v>
      </c>
      <c r="P39" s="57">
        <v>1300</v>
      </c>
      <c r="Q39" s="57"/>
      <c r="R39" s="57"/>
      <c r="S39" s="57"/>
      <c r="T39" s="57"/>
      <c r="U39" s="58" t="str">
        <f t="shared" si="9"/>
        <v>LT5NT1_D5</v>
      </c>
      <c r="V39" s="59"/>
      <c r="W39" s="59"/>
      <c r="X39" s="59"/>
      <c r="Y39" s="59"/>
      <c r="Z39" s="60"/>
      <c r="AA39" s="60">
        <f>W39/N39</f>
        <v>0</v>
      </c>
      <c r="AB39" s="60"/>
      <c r="AC39" s="60"/>
      <c r="AD39" s="59"/>
      <c r="AE39" s="59"/>
      <c r="AF39" s="59"/>
      <c r="AG39" s="59"/>
      <c r="AH39" s="61"/>
      <c r="AI39" s="61"/>
      <c r="AJ39" s="61"/>
      <c r="AK39" s="61"/>
      <c r="AL39" s="149">
        <v>3.4090909090909105</v>
      </c>
      <c r="AM39" s="62"/>
      <c r="AN39" s="62">
        <v>1.95</v>
      </c>
      <c r="AO39" s="59">
        <f t="shared" si="0"/>
        <v>8970</v>
      </c>
      <c r="AP39" s="59">
        <f t="shared" si="0"/>
        <v>4290</v>
      </c>
      <c r="AQ39" s="59">
        <f t="shared" si="0"/>
        <v>3510</v>
      </c>
      <c r="AR39" s="59">
        <f t="shared" si="0"/>
        <v>2535</v>
      </c>
      <c r="AS39" s="59">
        <f t="shared" si="5"/>
        <v>9000</v>
      </c>
      <c r="AT39" s="59">
        <f t="shared" si="5"/>
        <v>4300</v>
      </c>
      <c r="AU39" s="59">
        <f t="shared" si="5"/>
        <v>3500</v>
      </c>
      <c r="AV39" s="59">
        <f t="shared" si="5"/>
        <v>2500</v>
      </c>
      <c r="AW39" s="64"/>
      <c r="AX39" s="111" t="s">
        <v>369</v>
      </c>
      <c r="AY39" s="65"/>
      <c r="AZ39" s="66">
        <v>780</v>
      </c>
    </row>
    <row r="40" spans="1:52" s="111" customFormat="1" ht="31.5">
      <c r="A40" s="53" t="str">
        <f t="shared" si="1"/>
        <v>LT5NT1_D6+1</v>
      </c>
      <c r="B40" s="53" t="str">
        <f t="shared" si="2"/>
        <v>LT5NT1_D6+2</v>
      </c>
      <c r="C40" s="53" t="str">
        <f t="shared" si="3"/>
        <v>LT5NT1_D6+3</v>
      </c>
      <c r="D40" s="53" t="str">
        <f t="shared" si="4"/>
        <v>LT5NT1_D6+4</v>
      </c>
      <c r="F40" s="111" t="s">
        <v>369</v>
      </c>
      <c r="G40" s="55"/>
      <c r="H40" s="55" t="s">
        <v>448</v>
      </c>
      <c r="I40" s="56" t="s">
        <v>449</v>
      </c>
      <c r="J40" s="56" t="s">
        <v>450</v>
      </c>
      <c r="K40" s="56"/>
      <c r="L40" s="56" t="s">
        <v>430</v>
      </c>
      <c r="M40" s="57">
        <v>5300</v>
      </c>
      <c r="N40" s="57">
        <v>2600</v>
      </c>
      <c r="O40" s="57">
        <v>1800</v>
      </c>
      <c r="P40" s="57">
        <v>1300</v>
      </c>
      <c r="Q40" s="57"/>
      <c r="R40" s="57"/>
      <c r="S40" s="57"/>
      <c r="T40" s="57"/>
      <c r="U40" s="58" t="str">
        <f t="shared" si="9"/>
        <v>LT5NT1_D6</v>
      </c>
      <c r="V40" s="59"/>
      <c r="W40" s="59"/>
      <c r="X40" s="59"/>
      <c r="Y40" s="59"/>
      <c r="Z40" s="60"/>
      <c r="AA40" s="60">
        <f>W40/N40</f>
        <v>0</v>
      </c>
      <c r="AB40" s="60"/>
      <c r="AC40" s="60"/>
      <c r="AD40" s="59"/>
      <c r="AE40" s="59"/>
      <c r="AF40" s="59"/>
      <c r="AG40" s="59"/>
      <c r="AH40" s="61"/>
      <c r="AI40" s="61"/>
      <c r="AJ40" s="61"/>
      <c r="AK40" s="61"/>
      <c r="AL40" s="149">
        <v>3.0769230769230784</v>
      </c>
      <c r="AM40" s="62"/>
      <c r="AN40" s="62">
        <v>1.75</v>
      </c>
      <c r="AO40" s="59">
        <f t="shared" si="0"/>
        <v>9275</v>
      </c>
      <c r="AP40" s="59">
        <f t="shared" si="0"/>
        <v>4550</v>
      </c>
      <c r="AQ40" s="59">
        <f t="shared" si="0"/>
        <v>3150</v>
      </c>
      <c r="AR40" s="59">
        <f t="shared" si="0"/>
        <v>2275</v>
      </c>
      <c r="AS40" s="59">
        <f t="shared" si="5"/>
        <v>9300</v>
      </c>
      <c r="AT40" s="59">
        <f t="shared" si="5"/>
        <v>4600</v>
      </c>
      <c r="AU40" s="59">
        <f t="shared" si="5"/>
        <v>3200</v>
      </c>
      <c r="AV40" s="59">
        <f t="shared" si="5"/>
        <v>2300</v>
      </c>
      <c r="AW40" s="64"/>
      <c r="AX40" s="111" t="s">
        <v>369</v>
      </c>
      <c r="AY40" s="65"/>
      <c r="AZ40" s="66">
        <v>780</v>
      </c>
    </row>
    <row r="41" spans="1:52" s="111" customFormat="1" ht="31.5">
      <c r="A41" s="53" t="str">
        <f t="shared" si="1"/>
        <v>LT6NT1+1</v>
      </c>
      <c r="B41" s="53" t="str">
        <f t="shared" si="2"/>
        <v>LT6NT1+2</v>
      </c>
      <c r="C41" s="53" t="str">
        <f t="shared" si="3"/>
        <v>LT6NT1+3</v>
      </c>
      <c r="D41" s="53" t="str">
        <f t="shared" si="4"/>
        <v>LT6NT1+4</v>
      </c>
      <c r="F41" s="111" t="s">
        <v>369</v>
      </c>
      <c r="G41" s="55">
        <v>6</v>
      </c>
      <c r="H41" s="55" t="s">
        <v>451</v>
      </c>
      <c r="I41" s="56" t="s">
        <v>452</v>
      </c>
      <c r="J41" s="56" t="s">
        <v>453</v>
      </c>
      <c r="K41" s="56"/>
      <c r="L41" s="56" t="s">
        <v>454</v>
      </c>
      <c r="M41" s="57">
        <v>5100</v>
      </c>
      <c r="N41" s="57">
        <v>2500</v>
      </c>
      <c r="O41" s="57">
        <v>1800</v>
      </c>
      <c r="P41" s="57">
        <v>1300</v>
      </c>
      <c r="Q41" s="57"/>
      <c r="R41" s="57"/>
      <c r="S41" s="57"/>
      <c r="T41" s="57"/>
      <c r="U41" s="58" t="str">
        <f t="shared" si="9"/>
        <v>LT6NT1</v>
      </c>
      <c r="V41" s="59"/>
      <c r="W41" s="59"/>
      <c r="X41" s="59"/>
      <c r="Y41" s="59"/>
      <c r="Z41" s="60">
        <f>V41/M41</f>
        <v>0</v>
      </c>
      <c r="AA41" s="60">
        <f>W41/N41</f>
        <v>0</v>
      </c>
      <c r="AB41" s="60"/>
      <c r="AC41" s="60"/>
      <c r="AD41" s="59"/>
      <c r="AE41" s="59"/>
      <c r="AF41" s="59"/>
      <c r="AG41" s="59"/>
      <c r="AH41" s="61"/>
      <c r="AI41" s="61"/>
      <c r="AJ41" s="61"/>
      <c r="AK41" s="61"/>
      <c r="AL41" s="149">
        <v>3.1705882352941179</v>
      </c>
      <c r="AM41" s="62"/>
      <c r="AN41" s="62">
        <v>1.8</v>
      </c>
      <c r="AO41" s="59">
        <f t="shared" si="0"/>
        <v>9180</v>
      </c>
      <c r="AP41" s="59">
        <f t="shared" si="0"/>
        <v>4500</v>
      </c>
      <c r="AQ41" s="59">
        <f t="shared" si="0"/>
        <v>3240</v>
      </c>
      <c r="AR41" s="59">
        <f t="shared" si="0"/>
        <v>2340</v>
      </c>
      <c r="AS41" s="59">
        <f t="shared" si="5"/>
        <v>9200</v>
      </c>
      <c r="AT41" s="59">
        <f t="shared" si="5"/>
        <v>4500</v>
      </c>
      <c r="AU41" s="59">
        <f t="shared" si="5"/>
        <v>3200</v>
      </c>
      <c r="AV41" s="59">
        <f t="shared" si="5"/>
        <v>2300</v>
      </c>
      <c r="AW41" s="64"/>
      <c r="AX41" s="111" t="s">
        <v>369</v>
      </c>
      <c r="AY41" s="65"/>
      <c r="AZ41" s="66">
        <v>780</v>
      </c>
    </row>
    <row r="42" spans="1:52" s="111" customFormat="1" ht="31.5">
      <c r="A42" s="53" t="str">
        <f t="shared" si="1"/>
        <v>LT7NT+1</v>
      </c>
      <c r="B42" s="53" t="str">
        <f t="shared" si="2"/>
        <v>LT7NT+2</v>
      </c>
      <c r="C42" s="53" t="str">
        <f t="shared" si="3"/>
        <v>LT7NT+3</v>
      </c>
      <c r="D42" s="53" t="str">
        <f t="shared" si="4"/>
        <v>LT7NT+4</v>
      </c>
      <c r="F42" s="111" t="s">
        <v>369</v>
      </c>
      <c r="G42" s="55">
        <v>7</v>
      </c>
      <c r="H42" s="55" t="s">
        <v>455</v>
      </c>
      <c r="I42" s="56" t="s">
        <v>456</v>
      </c>
      <c r="J42" s="56" t="s">
        <v>372</v>
      </c>
      <c r="K42" s="56"/>
      <c r="L42" s="56" t="s">
        <v>457</v>
      </c>
      <c r="M42" s="57">
        <v>8100</v>
      </c>
      <c r="N42" s="57">
        <v>3600</v>
      </c>
      <c r="O42" s="57">
        <v>2700</v>
      </c>
      <c r="P42" s="57">
        <v>1800</v>
      </c>
      <c r="Q42" s="57"/>
      <c r="R42" s="57"/>
      <c r="S42" s="57"/>
      <c r="T42" s="57"/>
      <c r="U42" s="58" t="str">
        <f t="shared" si="9"/>
        <v>LT7NT</v>
      </c>
      <c r="V42" s="59"/>
      <c r="W42" s="59"/>
      <c r="X42" s="59"/>
      <c r="Y42" s="59"/>
      <c r="Z42" s="60"/>
      <c r="AA42" s="60"/>
      <c r="AB42" s="60"/>
      <c r="AC42" s="60"/>
      <c r="AD42" s="59"/>
      <c r="AE42" s="59"/>
      <c r="AF42" s="59"/>
      <c r="AG42" s="59"/>
      <c r="AH42" s="61"/>
      <c r="AI42" s="61"/>
      <c r="AJ42" s="61"/>
      <c r="AK42" s="61"/>
      <c r="AL42" s="149">
        <v>4.5</v>
      </c>
      <c r="AM42" s="62"/>
      <c r="AN42" s="63">
        <f>ROUNDDOWN(AL42*$AN$10/$AL$10,1)</f>
        <v>2.6</v>
      </c>
      <c r="AO42" s="59">
        <f t="shared" si="0"/>
        <v>21060</v>
      </c>
      <c r="AP42" s="59">
        <f t="shared" si="0"/>
        <v>9360</v>
      </c>
      <c r="AQ42" s="59">
        <f t="shared" si="0"/>
        <v>7020</v>
      </c>
      <c r="AR42" s="59">
        <f t="shared" si="0"/>
        <v>4680</v>
      </c>
      <c r="AS42" s="59">
        <f t="shared" si="5"/>
        <v>21100</v>
      </c>
      <c r="AT42" s="59">
        <f t="shared" si="5"/>
        <v>9400</v>
      </c>
      <c r="AU42" s="59">
        <f t="shared" si="5"/>
        <v>7000</v>
      </c>
      <c r="AV42" s="59">
        <f t="shared" si="5"/>
        <v>4700</v>
      </c>
      <c r="AW42" s="64"/>
      <c r="AX42" s="111" t="s">
        <v>369</v>
      </c>
      <c r="AY42" s="65"/>
      <c r="AZ42" s="66">
        <v>1080</v>
      </c>
    </row>
    <row r="43" spans="1:52" s="111" customFormat="1" ht="78.75">
      <c r="A43" s="53" t="str">
        <f t="shared" si="1"/>
        <v>LT8NT+1</v>
      </c>
      <c r="B43" s="53" t="str">
        <f t="shared" si="2"/>
        <v>LT8NT+2</v>
      </c>
      <c r="C43" s="53" t="str">
        <f t="shared" si="3"/>
        <v>LT8NT+3</v>
      </c>
      <c r="D43" s="53" t="str">
        <f t="shared" si="4"/>
        <v>LT8NT+4</v>
      </c>
      <c r="F43" s="111" t="s">
        <v>369</v>
      </c>
      <c r="G43" s="55">
        <v>8</v>
      </c>
      <c r="H43" s="55" t="s">
        <v>458</v>
      </c>
      <c r="I43" s="56" t="s">
        <v>459</v>
      </c>
      <c r="J43" s="56" t="s">
        <v>460</v>
      </c>
      <c r="K43" s="56"/>
      <c r="L43" s="56" t="s">
        <v>461</v>
      </c>
      <c r="M43" s="57">
        <v>7800</v>
      </c>
      <c r="N43" s="57">
        <v>3000</v>
      </c>
      <c r="O43" s="57">
        <v>2300</v>
      </c>
      <c r="P43" s="57">
        <v>1600</v>
      </c>
      <c r="Q43" s="57"/>
      <c r="R43" s="57"/>
      <c r="S43" s="57"/>
      <c r="T43" s="57"/>
      <c r="U43" s="58" t="str">
        <f t="shared" si="9"/>
        <v>LT8NT</v>
      </c>
      <c r="V43" s="59"/>
      <c r="W43" s="59"/>
      <c r="X43" s="59"/>
      <c r="Y43" s="59"/>
      <c r="Z43" s="60"/>
      <c r="AA43" s="60">
        <f>W43/N43</f>
        <v>0</v>
      </c>
      <c r="AB43" s="60"/>
      <c r="AC43" s="60">
        <f>Y43/P43</f>
        <v>0</v>
      </c>
      <c r="AD43" s="59"/>
      <c r="AE43" s="59"/>
      <c r="AF43" s="59"/>
      <c r="AG43" s="59"/>
      <c r="AH43" s="61"/>
      <c r="AI43" s="61"/>
      <c r="AJ43" s="61"/>
      <c r="AK43" s="61"/>
      <c r="AL43" s="149">
        <v>3.4375</v>
      </c>
      <c r="AM43" s="62"/>
      <c r="AN43" s="62">
        <f>AL43*$AN$10/$AL$10</f>
        <v>1.9954924478197755</v>
      </c>
      <c r="AO43" s="59">
        <f t="shared" si="0"/>
        <v>15564.841092994249</v>
      </c>
      <c r="AP43" s="59">
        <f t="shared" si="0"/>
        <v>5986.4773434593262</v>
      </c>
      <c r="AQ43" s="59">
        <f t="shared" si="0"/>
        <v>4589.6326299854836</v>
      </c>
      <c r="AR43" s="59">
        <f t="shared" si="0"/>
        <v>3192.787916511641</v>
      </c>
      <c r="AS43" s="59">
        <f t="shared" si="5"/>
        <v>15600</v>
      </c>
      <c r="AT43" s="59">
        <f t="shared" si="5"/>
        <v>6000</v>
      </c>
      <c r="AU43" s="59">
        <f t="shared" si="5"/>
        <v>4600</v>
      </c>
      <c r="AV43" s="59">
        <f t="shared" si="5"/>
        <v>3200</v>
      </c>
      <c r="AW43" s="64"/>
      <c r="AX43" s="111" t="s">
        <v>369</v>
      </c>
      <c r="AY43" s="65"/>
      <c r="AZ43" s="66">
        <v>960</v>
      </c>
    </row>
    <row r="44" spans="1:52" s="111" customFormat="1" ht="31.5" customHeight="1">
      <c r="A44" s="53" t="str">
        <f t="shared" si="1"/>
        <v>LT9NT2+1</v>
      </c>
      <c r="B44" s="53" t="str">
        <f t="shared" si="2"/>
        <v>LT9NT2+2</v>
      </c>
      <c r="C44" s="53" t="str">
        <f t="shared" si="3"/>
        <v>LT9NT2+3</v>
      </c>
      <c r="D44" s="53" t="str">
        <f t="shared" si="4"/>
        <v>LT9NT2+4</v>
      </c>
      <c r="F44" s="111" t="s">
        <v>369</v>
      </c>
      <c r="G44" s="55">
        <v>9</v>
      </c>
      <c r="H44" s="55" t="s">
        <v>462</v>
      </c>
      <c r="I44" s="56" t="s">
        <v>463</v>
      </c>
      <c r="J44" s="56" t="s">
        <v>97</v>
      </c>
      <c r="K44" s="56"/>
      <c r="L44" s="56" t="s">
        <v>464</v>
      </c>
      <c r="M44" s="57">
        <v>10000</v>
      </c>
      <c r="N44" s="57">
        <v>3000</v>
      </c>
      <c r="O44" s="57">
        <v>2300</v>
      </c>
      <c r="P44" s="57">
        <v>1800</v>
      </c>
      <c r="Q44" s="57"/>
      <c r="R44" s="57"/>
      <c r="S44" s="57"/>
      <c r="T44" s="57"/>
      <c r="U44" s="58" t="str">
        <f t="shared" si="9"/>
        <v>LT9NT2</v>
      </c>
      <c r="V44" s="59"/>
      <c r="W44" s="59"/>
      <c r="X44" s="59"/>
      <c r="Y44" s="59"/>
      <c r="Z44" s="60"/>
      <c r="AA44" s="60">
        <f>W44/N44</f>
        <v>0</v>
      </c>
      <c r="AB44" s="60"/>
      <c r="AC44" s="60"/>
      <c r="AD44" s="59"/>
      <c r="AE44" s="59"/>
      <c r="AF44" s="59"/>
      <c r="AG44" s="59"/>
      <c r="AH44" s="61"/>
      <c r="AI44" s="61"/>
      <c r="AJ44" s="61"/>
      <c r="AK44" s="61"/>
      <c r="AL44" s="149">
        <v>9</v>
      </c>
      <c r="AM44" s="62"/>
      <c r="AN44" s="63">
        <f>ROUNDDOWN(AL44*$AN$10/$AL$10,1)</f>
        <v>5.2</v>
      </c>
      <c r="AO44" s="59">
        <f t="shared" si="0"/>
        <v>52000</v>
      </c>
      <c r="AP44" s="59">
        <f t="shared" si="0"/>
        <v>15600</v>
      </c>
      <c r="AQ44" s="59">
        <f t="shared" si="0"/>
        <v>11960</v>
      </c>
      <c r="AR44" s="59">
        <f t="shared" si="0"/>
        <v>9360</v>
      </c>
      <c r="AS44" s="59">
        <f t="shared" si="5"/>
        <v>52000</v>
      </c>
      <c r="AT44" s="59">
        <f t="shared" si="5"/>
        <v>15600</v>
      </c>
      <c r="AU44" s="59">
        <f t="shared" si="5"/>
        <v>12000</v>
      </c>
      <c r="AV44" s="59">
        <f t="shared" si="5"/>
        <v>9400</v>
      </c>
      <c r="AW44" s="64"/>
      <c r="AX44" s="111" t="s">
        <v>369</v>
      </c>
      <c r="AY44" s="65"/>
      <c r="AZ44" s="66">
        <v>1080</v>
      </c>
    </row>
    <row r="45" spans="1:52" s="111" customFormat="1" ht="36.75" customHeight="1">
      <c r="A45" s="53" t="str">
        <f t="shared" si="1"/>
        <v>LT10NT2+1</v>
      </c>
      <c r="B45" s="53" t="str">
        <f t="shared" si="2"/>
        <v>LT10NT2+2</v>
      </c>
      <c r="C45" s="53" t="str">
        <f t="shared" si="3"/>
        <v>LT10NT2+3</v>
      </c>
      <c r="D45" s="53" t="str">
        <f t="shared" si="4"/>
        <v>LT10NT2+4</v>
      </c>
      <c r="F45" s="111" t="s">
        <v>369</v>
      </c>
      <c r="G45" s="55">
        <v>10</v>
      </c>
      <c r="H45" s="55" t="s">
        <v>465</v>
      </c>
      <c r="I45" s="56" t="s">
        <v>466</v>
      </c>
      <c r="J45" s="56" t="s">
        <v>372</v>
      </c>
      <c r="K45" s="56"/>
      <c r="L45" s="56" t="s">
        <v>467</v>
      </c>
      <c r="M45" s="57">
        <v>5100</v>
      </c>
      <c r="N45" s="57">
        <v>2500</v>
      </c>
      <c r="O45" s="57">
        <v>1800</v>
      </c>
      <c r="P45" s="57">
        <v>1300</v>
      </c>
      <c r="Q45" s="57"/>
      <c r="R45" s="57"/>
      <c r="S45" s="57"/>
      <c r="T45" s="57"/>
      <c r="U45" s="58" t="str">
        <f t="shared" si="9"/>
        <v>LT10NT2</v>
      </c>
      <c r="V45" s="59"/>
      <c r="W45" s="59"/>
      <c r="X45" s="59"/>
      <c r="Y45" s="59"/>
      <c r="Z45" s="60">
        <f>V45/M45</f>
        <v>0</v>
      </c>
      <c r="AA45" s="60">
        <f>W45/N45</f>
        <v>0</v>
      </c>
      <c r="AB45" s="60"/>
      <c r="AC45" s="60">
        <f>Y45/P45</f>
        <v>0</v>
      </c>
      <c r="AD45" s="59" t="e">
        <f>VLOOKUP($H45,#REF!,5,0)</f>
        <v>#REF!</v>
      </c>
      <c r="AE45" s="59"/>
      <c r="AF45" s="59"/>
      <c r="AG45" s="59"/>
      <c r="AH45" s="61" t="e">
        <f>AD45/M45</f>
        <v>#REF!</v>
      </c>
      <c r="AI45" s="61"/>
      <c r="AJ45" s="61"/>
      <c r="AK45" s="61"/>
      <c r="AL45" s="149">
        <v>4.3174459527400701</v>
      </c>
      <c r="AM45" s="62"/>
      <c r="AN45" s="63">
        <f>ROUNDDOWN(AL45*$AN$10/$AL$10,1)</f>
        <v>2.5</v>
      </c>
      <c r="AO45" s="59">
        <f t="shared" si="0"/>
        <v>12750</v>
      </c>
      <c r="AP45" s="59">
        <f t="shared" si="0"/>
        <v>6250</v>
      </c>
      <c r="AQ45" s="59">
        <f t="shared" si="0"/>
        <v>4500</v>
      </c>
      <c r="AR45" s="59">
        <f t="shared" si="0"/>
        <v>3250</v>
      </c>
      <c r="AS45" s="59">
        <f t="shared" si="5"/>
        <v>12800</v>
      </c>
      <c r="AT45" s="59">
        <f t="shared" si="5"/>
        <v>6300</v>
      </c>
      <c r="AU45" s="59">
        <f t="shared" si="5"/>
        <v>4500</v>
      </c>
      <c r="AV45" s="59">
        <f t="shared" si="5"/>
        <v>3300</v>
      </c>
      <c r="AW45" s="64" t="e">
        <f>VLOOKUP($H45,#REF!,3,0)</f>
        <v>#REF!</v>
      </c>
      <c r="AX45" s="157" t="s">
        <v>369</v>
      </c>
      <c r="AY45" s="151"/>
      <c r="AZ45" s="66">
        <v>780</v>
      </c>
    </row>
    <row r="46" spans="1:52" s="111" customFormat="1">
      <c r="A46" s="53" t="str">
        <f t="shared" si="1"/>
        <v>LT11NT2+1</v>
      </c>
      <c r="B46" s="53" t="str">
        <f t="shared" si="2"/>
        <v>LT11NT2+2</v>
      </c>
      <c r="C46" s="53" t="str">
        <f t="shared" si="3"/>
        <v>LT11NT2+3</v>
      </c>
      <c r="D46" s="53" t="str">
        <f t="shared" si="4"/>
        <v>LT11NT2+4</v>
      </c>
      <c r="F46" s="111" t="s">
        <v>369</v>
      </c>
      <c r="G46" s="55">
        <v>11</v>
      </c>
      <c r="H46" s="55" t="s">
        <v>468</v>
      </c>
      <c r="I46" s="56" t="s">
        <v>469</v>
      </c>
      <c r="J46" s="56" t="s">
        <v>372</v>
      </c>
      <c r="K46" s="56"/>
      <c r="L46" s="56" t="s">
        <v>470</v>
      </c>
      <c r="M46" s="55"/>
      <c r="N46" s="55"/>
      <c r="O46" s="55"/>
      <c r="P46" s="55"/>
      <c r="Q46" s="57"/>
      <c r="R46" s="57"/>
      <c r="S46" s="57"/>
      <c r="T46" s="57"/>
      <c r="U46" s="58"/>
      <c r="V46" s="59"/>
      <c r="W46" s="59"/>
      <c r="X46" s="59"/>
      <c r="Y46" s="59"/>
      <c r="Z46" s="60"/>
      <c r="AA46" s="60"/>
      <c r="AB46" s="60"/>
      <c r="AC46" s="60"/>
      <c r="AD46" s="59"/>
      <c r="AE46" s="59"/>
      <c r="AF46" s="59"/>
      <c r="AG46" s="59"/>
      <c r="AH46" s="61"/>
      <c r="AI46" s="61"/>
      <c r="AJ46" s="61"/>
      <c r="AK46" s="61"/>
      <c r="AL46" s="149"/>
      <c r="AM46" s="62"/>
      <c r="AN46" s="62"/>
      <c r="AO46" s="59">
        <f t="shared" si="0"/>
        <v>0</v>
      </c>
      <c r="AP46" s="59">
        <f t="shared" si="0"/>
        <v>0</v>
      </c>
      <c r="AQ46" s="59">
        <f t="shared" si="0"/>
        <v>0</v>
      </c>
      <c r="AR46" s="59">
        <f t="shared" si="0"/>
        <v>0</v>
      </c>
      <c r="AS46" s="59"/>
      <c r="AT46" s="59"/>
      <c r="AU46" s="59"/>
      <c r="AV46" s="59"/>
      <c r="AW46" s="64"/>
      <c r="AX46" s="111" t="s">
        <v>369</v>
      </c>
      <c r="AY46" s="65"/>
      <c r="AZ46" s="66"/>
    </row>
    <row r="47" spans="1:52" s="111" customFormat="1" ht="63">
      <c r="A47" s="53" t="str">
        <f t="shared" si="1"/>
        <v>LT11NT2_D1+1</v>
      </c>
      <c r="B47" s="53" t="str">
        <f t="shared" si="2"/>
        <v>LT11NT2_D1+2</v>
      </c>
      <c r="C47" s="53" t="str">
        <f t="shared" si="3"/>
        <v>LT11NT2_D1+3</v>
      </c>
      <c r="D47" s="53" t="str">
        <f t="shared" si="4"/>
        <v>LT11NT2_D1+4</v>
      </c>
      <c r="F47" s="111" t="s">
        <v>369</v>
      </c>
      <c r="G47" s="55"/>
      <c r="H47" s="55" t="s">
        <v>471</v>
      </c>
      <c r="I47" s="56" t="s">
        <v>472</v>
      </c>
      <c r="J47" s="56" t="s">
        <v>372</v>
      </c>
      <c r="K47" s="56"/>
      <c r="L47" s="56" t="s">
        <v>473</v>
      </c>
      <c r="M47" s="57">
        <v>6000</v>
      </c>
      <c r="N47" s="57">
        <v>3000</v>
      </c>
      <c r="O47" s="57">
        <v>2300</v>
      </c>
      <c r="P47" s="57">
        <v>1800</v>
      </c>
      <c r="Q47" s="57"/>
      <c r="R47" s="57"/>
      <c r="S47" s="57"/>
      <c r="T47" s="57"/>
      <c r="U47" s="58" t="str">
        <f>H47</f>
        <v>LT11NT2_D1</v>
      </c>
      <c r="V47" s="59"/>
      <c r="W47" s="59"/>
      <c r="X47" s="59"/>
      <c r="Y47" s="59"/>
      <c r="Z47" s="60">
        <f>V47/M47</f>
        <v>0</v>
      </c>
      <c r="AA47" s="60">
        <f>W47/N47</f>
        <v>0</v>
      </c>
      <c r="AB47" s="60">
        <f>X47/O47</f>
        <v>0</v>
      </c>
      <c r="AC47" s="60">
        <f>Y47/P47</f>
        <v>0</v>
      </c>
      <c r="AD47" s="59"/>
      <c r="AE47" s="59"/>
      <c r="AF47" s="59"/>
      <c r="AG47" s="59"/>
      <c r="AH47" s="61"/>
      <c r="AI47" s="61"/>
      <c r="AJ47" s="61"/>
      <c r="AK47" s="61"/>
      <c r="AL47" s="149">
        <v>2.1986714975845412</v>
      </c>
      <c r="AM47" s="62"/>
      <c r="AN47" s="62">
        <v>1.25</v>
      </c>
      <c r="AO47" s="59">
        <f t="shared" si="0"/>
        <v>7500</v>
      </c>
      <c r="AP47" s="59">
        <f t="shared" si="0"/>
        <v>3750</v>
      </c>
      <c r="AQ47" s="59">
        <f t="shared" si="0"/>
        <v>2875</v>
      </c>
      <c r="AR47" s="59">
        <f t="shared" si="0"/>
        <v>2250</v>
      </c>
      <c r="AS47" s="59">
        <f t="shared" si="5"/>
        <v>7500</v>
      </c>
      <c r="AT47" s="59">
        <f t="shared" si="5"/>
        <v>3800</v>
      </c>
      <c r="AU47" s="59">
        <f t="shared" si="5"/>
        <v>2900</v>
      </c>
      <c r="AV47" s="59">
        <f t="shared" si="5"/>
        <v>2300</v>
      </c>
      <c r="AW47" s="64"/>
      <c r="AX47" s="111" t="s">
        <v>369</v>
      </c>
      <c r="AY47" s="65"/>
      <c r="AZ47" s="66">
        <v>1080</v>
      </c>
    </row>
    <row r="48" spans="1:52" s="111" customFormat="1" ht="110.25">
      <c r="A48" s="53" t="str">
        <f t="shared" si="1"/>
        <v>LT11NT2_D2+1</v>
      </c>
      <c r="B48" s="53" t="str">
        <f t="shared" si="2"/>
        <v>LT11NT2_D2+2</v>
      </c>
      <c r="C48" s="53" t="str">
        <f t="shared" si="3"/>
        <v>LT11NT2_D2+3</v>
      </c>
      <c r="D48" s="53" t="str">
        <f t="shared" si="4"/>
        <v>LT11NT2_D2+4</v>
      </c>
      <c r="F48" s="111" t="s">
        <v>369</v>
      </c>
      <c r="G48" s="55"/>
      <c r="H48" s="55" t="s">
        <v>474</v>
      </c>
      <c r="I48" s="56" t="s">
        <v>475</v>
      </c>
      <c r="J48" s="56" t="s">
        <v>476</v>
      </c>
      <c r="K48" s="56"/>
      <c r="L48" s="56" t="s">
        <v>470</v>
      </c>
      <c r="M48" s="57">
        <v>4200</v>
      </c>
      <c r="N48" s="57">
        <v>2100</v>
      </c>
      <c r="O48" s="57">
        <v>1600</v>
      </c>
      <c r="P48" s="57">
        <v>1200</v>
      </c>
      <c r="Q48" s="57"/>
      <c r="R48" s="57"/>
      <c r="S48" s="57"/>
      <c r="T48" s="57"/>
      <c r="U48" s="58" t="str">
        <f>H48</f>
        <v>LT11NT2_D2</v>
      </c>
      <c r="V48" s="59"/>
      <c r="W48" s="59"/>
      <c r="X48" s="59"/>
      <c r="Y48" s="59"/>
      <c r="Z48" s="60">
        <f>V48/M48</f>
        <v>0</v>
      </c>
      <c r="AA48" s="60">
        <f>W48/N48</f>
        <v>0</v>
      </c>
      <c r="AB48" s="60"/>
      <c r="AC48" s="60">
        <f>Y48/P48</f>
        <v>0</v>
      </c>
      <c r="AD48" s="59"/>
      <c r="AE48" s="59"/>
      <c r="AF48" s="59"/>
      <c r="AG48" s="59"/>
      <c r="AH48" s="61"/>
      <c r="AI48" s="61"/>
      <c r="AJ48" s="61"/>
      <c r="AK48" s="61"/>
      <c r="AL48" s="149">
        <v>3.5476190476190474</v>
      </c>
      <c r="AM48" s="62"/>
      <c r="AN48" s="62">
        <v>2</v>
      </c>
      <c r="AO48" s="59">
        <f t="shared" si="0"/>
        <v>8400</v>
      </c>
      <c r="AP48" s="59">
        <f t="shared" si="0"/>
        <v>4200</v>
      </c>
      <c r="AQ48" s="59">
        <f t="shared" si="0"/>
        <v>3200</v>
      </c>
      <c r="AR48" s="59">
        <f t="shared" si="0"/>
        <v>2400</v>
      </c>
      <c r="AS48" s="59">
        <f t="shared" si="5"/>
        <v>8400</v>
      </c>
      <c r="AT48" s="59">
        <f t="shared" si="5"/>
        <v>4200</v>
      </c>
      <c r="AU48" s="59">
        <f t="shared" si="5"/>
        <v>3200</v>
      </c>
      <c r="AV48" s="59">
        <f t="shared" si="5"/>
        <v>2400</v>
      </c>
      <c r="AW48" s="64"/>
      <c r="AX48" s="111" t="s">
        <v>369</v>
      </c>
      <c r="AY48" s="65"/>
      <c r="AZ48" s="66">
        <v>720</v>
      </c>
    </row>
    <row r="49" spans="1:52" s="111" customFormat="1" ht="43.5" customHeight="1">
      <c r="A49" s="53" t="str">
        <f t="shared" si="1"/>
        <v>LT12NT2+1</v>
      </c>
      <c r="B49" s="53" t="str">
        <f t="shared" si="2"/>
        <v>LT12NT2+2</v>
      </c>
      <c r="C49" s="53" t="str">
        <f t="shared" si="3"/>
        <v>LT12NT2+3</v>
      </c>
      <c r="D49" s="53" t="str">
        <f t="shared" si="4"/>
        <v>LT12NT2+4</v>
      </c>
      <c r="F49" s="111" t="s">
        <v>369</v>
      </c>
      <c r="G49" s="55">
        <v>12</v>
      </c>
      <c r="H49" s="55" t="s">
        <v>477</v>
      </c>
      <c r="I49" s="56" t="s">
        <v>478</v>
      </c>
      <c r="J49" s="56" t="s">
        <v>479</v>
      </c>
      <c r="K49" s="56"/>
      <c r="L49" s="56" t="s">
        <v>480</v>
      </c>
      <c r="M49" s="55"/>
      <c r="N49" s="55"/>
      <c r="O49" s="55"/>
      <c r="P49" s="55"/>
      <c r="Q49" s="57"/>
      <c r="R49" s="57"/>
      <c r="S49" s="57"/>
      <c r="T49" s="57"/>
      <c r="U49" s="58"/>
      <c r="V49" s="59"/>
      <c r="W49" s="59"/>
      <c r="X49" s="59"/>
      <c r="Y49" s="59"/>
      <c r="Z49" s="60"/>
      <c r="AA49" s="60"/>
      <c r="AB49" s="60"/>
      <c r="AC49" s="60"/>
      <c r="AD49" s="59"/>
      <c r="AE49" s="59"/>
      <c r="AF49" s="59"/>
      <c r="AG49" s="59"/>
      <c r="AH49" s="61"/>
      <c r="AI49" s="61"/>
      <c r="AJ49" s="61"/>
      <c r="AK49" s="61"/>
      <c r="AL49" s="149"/>
      <c r="AM49" s="62"/>
      <c r="AN49" s="62"/>
      <c r="AO49" s="59">
        <f t="shared" si="0"/>
        <v>0</v>
      </c>
      <c r="AP49" s="59">
        <f t="shared" si="0"/>
        <v>0</v>
      </c>
      <c r="AQ49" s="59">
        <f t="shared" si="0"/>
        <v>0</v>
      </c>
      <c r="AR49" s="59">
        <f t="shared" si="0"/>
        <v>0</v>
      </c>
      <c r="AS49" s="59"/>
      <c r="AT49" s="59"/>
      <c r="AU49" s="59"/>
      <c r="AV49" s="59"/>
      <c r="AW49" s="64"/>
      <c r="AX49" s="111" t="s">
        <v>369</v>
      </c>
      <c r="AY49" s="65"/>
      <c r="AZ49" s="66"/>
    </row>
    <row r="50" spans="1:52" s="111" customFormat="1" ht="43.5" customHeight="1">
      <c r="A50" s="53" t="str">
        <f t="shared" si="1"/>
        <v>LT12NT2_D1+1</v>
      </c>
      <c r="B50" s="53" t="str">
        <f t="shared" si="2"/>
        <v>LT12NT2_D1+2</v>
      </c>
      <c r="C50" s="53" t="str">
        <f t="shared" si="3"/>
        <v>LT12NT2_D1+3</v>
      </c>
      <c r="D50" s="53" t="str">
        <f t="shared" si="4"/>
        <v>LT12NT2_D1+4</v>
      </c>
      <c r="F50" s="111" t="s">
        <v>369</v>
      </c>
      <c r="G50" s="55"/>
      <c r="H50" s="55" t="s">
        <v>481</v>
      </c>
      <c r="I50" s="56" t="s">
        <v>482</v>
      </c>
      <c r="J50" s="56" t="s">
        <v>479</v>
      </c>
      <c r="K50" s="56"/>
      <c r="L50" s="56" t="s">
        <v>483</v>
      </c>
      <c r="M50" s="57">
        <v>6000</v>
      </c>
      <c r="N50" s="57">
        <v>3000</v>
      </c>
      <c r="O50" s="57">
        <v>2100</v>
      </c>
      <c r="P50" s="57">
        <v>1600</v>
      </c>
      <c r="Q50" s="57"/>
      <c r="R50" s="57"/>
      <c r="S50" s="57"/>
      <c r="T50" s="57"/>
      <c r="U50" s="58" t="str">
        <f>H50</f>
        <v>LT12NT2_D1</v>
      </c>
      <c r="V50" s="59"/>
      <c r="W50" s="59"/>
      <c r="X50" s="59"/>
      <c r="Y50" s="59"/>
      <c r="Z50" s="60"/>
      <c r="AA50" s="60"/>
      <c r="AB50" s="60"/>
      <c r="AC50" s="60"/>
      <c r="AD50" s="59"/>
      <c r="AE50" s="59"/>
      <c r="AF50" s="59"/>
      <c r="AG50" s="59"/>
      <c r="AH50" s="61"/>
      <c r="AI50" s="61"/>
      <c r="AJ50" s="61"/>
      <c r="AK50" s="61"/>
      <c r="AL50" s="149">
        <v>2.84</v>
      </c>
      <c r="AM50" s="62"/>
      <c r="AN50" s="63">
        <f>ROUNDDOWN(AL50*$AN$10/$AL$10,1)</f>
        <v>1.6</v>
      </c>
      <c r="AO50" s="59">
        <f t="shared" si="0"/>
        <v>9600</v>
      </c>
      <c r="AP50" s="59">
        <f t="shared" si="0"/>
        <v>4800</v>
      </c>
      <c r="AQ50" s="59">
        <f t="shared" si="0"/>
        <v>3360</v>
      </c>
      <c r="AR50" s="59">
        <f t="shared" si="0"/>
        <v>2560</v>
      </c>
      <c r="AS50" s="59">
        <f t="shared" si="5"/>
        <v>9600</v>
      </c>
      <c r="AT50" s="59">
        <f t="shared" si="5"/>
        <v>4800</v>
      </c>
      <c r="AU50" s="59">
        <f t="shared" si="5"/>
        <v>3400</v>
      </c>
      <c r="AV50" s="59">
        <f t="shared" si="5"/>
        <v>2600</v>
      </c>
      <c r="AW50" s="64"/>
      <c r="AX50" s="111" t="s">
        <v>369</v>
      </c>
      <c r="AY50" s="65"/>
      <c r="AZ50" s="66">
        <v>960</v>
      </c>
    </row>
    <row r="51" spans="1:52" s="111" customFormat="1" ht="47.25">
      <c r="A51" s="53" t="str">
        <f t="shared" si="1"/>
        <v>LT12NT2_D2+1</v>
      </c>
      <c r="B51" s="53" t="str">
        <f t="shared" si="2"/>
        <v>LT12NT2_D2+2</v>
      </c>
      <c r="C51" s="53" t="str">
        <f t="shared" si="3"/>
        <v>LT12NT2_D2+3</v>
      </c>
      <c r="D51" s="53" t="str">
        <f t="shared" si="4"/>
        <v>LT12NT2_D2+4</v>
      </c>
      <c r="F51" s="111" t="s">
        <v>369</v>
      </c>
      <c r="G51" s="55"/>
      <c r="H51" s="55" t="s">
        <v>484</v>
      </c>
      <c r="I51" s="56" t="s">
        <v>485</v>
      </c>
      <c r="J51" s="56" t="s">
        <v>486</v>
      </c>
      <c r="K51" s="56"/>
      <c r="L51" s="56" t="s">
        <v>487</v>
      </c>
      <c r="M51" s="57">
        <v>4800</v>
      </c>
      <c r="N51" s="57">
        <v>2300</v>
      </c>
      <c r="O51" s="57">
        <v>1800</v>
      </c>
      <c r="P51" s="57">
        <v>1600</v>
      </c>
      <c r="Q51" s="57"/>
      <c r="R51" s="57"/>
      <c r="S51" s="57"/>
      <c r="T51" s="57"/>
      <c r="U51" s="58" t="str">
        <f>H51</f>
        <v>LT12NT2_D2</v>
      </c>
      <c r="V51" s="59"/>
      <c r="W51" s="59"/>
      <c r="X51" s="59"/>
      <c r="Y51" s="59"/>
      <c r="Z51" s="60">
        <f>V51/M51</f>
        <v>0</v>
      </c>
      <c r="AA51" s="60">
        <f>W51/N51</f>
        <v>0</v>
      </c>
      <c r="AB51" s="60"/>
      <c r="AC51" s="60"/>
      <c r="AD51" s="59"/>
      <c r="AE51" s="59"/>
      <c r="AF51" s="59"/>
      <c r="AG51" s="59"/>
      <c r="AH51" s="61"/>
      <c r="AI51" s="61"/>
      <c r="AJ51" s="61"/>
      <c r="AK51" s="61"/>
      <c r="AL51" s="149">
        <v>4.1530797101449277</v>
      </c>
      <c r="AM51" s="62"/>
      <c r="AN51" s="63">
        <f>ROUNDDOWN(AL51*$AN$10/$AL$10,1)</f>
        <v>2.4</v>
      </c>
      <c r="AO51" s="59">
        <f t="shared" si="0"/>
        <v>11520</v>
      </c>
      <c r="AP51" s="59">
        <f t="shared" si="0"/>
        <v>5520</v>
      </c>
      <c r="AQ51" s="59">
        <f t="shared" si="0"/>
        <v>4320</v>
      </c>
      <c r="AR51" s="59">
        <f t="shared" si="0"/>
        <v>3840</v>
      </c>
      <c r="AS51" s="59">
        <f t="shared" si="5"/>
        <v>11500</v>
      </c>
      <c r="AT51" s="59">
        <f t="shared" si="5"/>
        <v>5500</v>
      </c>
      <c r="AU51" s="59">
        <f t="shared" si="5"/>
        <v>4300</v>
      </c>
      <c r="AV51" s="59">
        <f t="shared" si="5"/>
        <v>3800</v>
      </c>
      <c r="AW51" s="64"/>
      <c r="AX51" s="111" t="s">
        <v>369</v>
      </c>
      <c r="AY51" s="65"/>
      <c r="AZ51" s="66">
        <v>960</v>
      </c>
    </row>
    <row r="52" spans="1:52" s="111" customFormat="1" ht="47.25">
      <c r="A52" s="53" t="str">
        <f t="shared" si="1"/>
        <v>LT12NT2_D3+1</v>
      </c>
      <c r="B52" s="53" t="str">
        <f t="shared" si="2"/>
        <v>LT12NT2_D3+2</v>
      </c>
      <c r="C52" s="53" t="str">
        <f t="shared" si="3"/>
        <v>LT12NT2_D3+3</v>
      </c>
      <c r="D52" s="53" t="str">
        <f t="shared" si="4"/>
        <v>LT12NT2_D3+4</v>
      </c>
      <c r="F52" s="111" t="s">
        <v>369</v>
      </c>
      <c r="G52" s="55"/>
      <c r="H52" s="55" t="s">
        <v>488</v>
      </c>
      <c r="I52" s="56" t="s">
        <v>489</v>
      </c>
      <c r="J52" s="56" t="s">
        <v>490</v>
      </c>
      <c r="K52" s="56"/>
      <c r="L52" s="56" t="s">
        <v>491</v>
      </c>
      <c r="M52" s="57">
        <v>5700</v>
      </c>
      <c r="N52" s="57">
        <v>2900</v>
      </c>
      <c r="O52" s="57">
        <v>2100</v>
      </c>
      <c r="P52" s="57">
        <v>1600</v>
      </c>
      <c r="Q52" s="57"/>
      <c r="R52" s="57"/>
      <c r="S52" s="57"/>
      <c r="T52" s="57"/>
      <c r="U52" s="58" t="str">
        <f>H52</f>
        <v>LT12NT2_D3</v>
      </c>
      <c r="V52" s="59"/>
      <c r="W52" s="59"/>
      <c r="X52" s="59"/>
      <c r="Y52" s="59"/>
      <c r="Z52" s="60">
        <f>V52/M52</f>
        <v>0</v>
      </c>
      <c r="AA52" s="60">
        <f>W52/N52</f>
        <v>0</v>
      </c>
      <c r="AB52" s="60"/>
      <c r="AC52" s="60"/>
      <c r="AD52" s="59"/>
      <c r="AE52" s="59"/>
      <c r="AF52" s="59"/>
      <c r="AG52" s="59"/>
      <c r="AH52" s="61"/>
      <c r="AI52" s="61"/>
      <c r="AJ52" s="61"/>
      <c r="AK52" s="61"/>
      <c r="AL52" s="149">
        <v>2.5226860254083485</v>
      </c>
      <c r="AM52" s="62"/>
      <c r="AN52" s="62">
        <v>1.45</v>
      </c>
      <c r="AO52" s="59">
        <f t="shared" si="0"/>
        <v>8265</v>
      </c>
      <c r="AP52" s="59">
        <f t="shared" si="0"/>
        <v>4205</v>
      </c>
      <c r="AQ52" s="59">
        <f t="shared" si="0"/>
        <v>3045</v>
      </c>
      <c r="AR52" s="59">
        <f t="shared" si="0"/>
        <v>2320</v>
      </c>
      <c r="AS52" s="59">
        <f t="shared" si="5"/>
        <v>8300</v>
      </c>
      <c r="AT52" s="59">
        <f t="shared" si="5"/>
        <v>4200</v>
      </c>
      <c r="AU52" s="59">
        <f t="shared" si="5"/>
        <v>3000</v>
      </c>
      <c r="AV52" s="59">
        <f t="shared" si="5"/>
        <v>2300</v>
      </c>
      <c r="AW52" s="64"/>
      <c r="AX52" s="111" t="s">
        <v>369</v>
      </c>
      <c r="AY52" s="65"/>
      <c r="AZ52" s="66">
        <v>960</v>
      </c>
    </row>
    <row r="53" spans="1:52" s="111" customFormat="1" ht="47.25">
      <c r="A53" s="53" t="str">
        <f t="shared" si="1"/>
        <v>LT12NT2_D4+1</v>
      </c>
      <c r="B53" s="53" t="str">
        <f t="shared" si="2"/>
        <v>LT12NT2_D4+2</v>
      </c>
      <c r="C53" s="53" t="str">
        <f t="shared" si="3"/>
        <v>LT12NT2_D4+3</v>
      </c>
      <c r="D53" s="53" t="str">
        <f t="shared" si="4"/>
        <v>LT12NT2_D4+4</v>
      </c>
      <c r="F53" s="111" t="s">
        <v>369</v>
      </c>
      <c r="G53" s="55"/>
      <c r="H53" s="55" t="s">
        <v>492</v>
      </c>
      <c r="I53" s="56" t="s">
        <v>493</v>
      </c>
      <c r="J53" s="56" t="s">
        <v>491</v>
      </c>
      <c r="K53" s="56"/>
      <c r="L53" s="56" t="s">
        <v>480</v>
      </c>
      <c r="M53" s="57">
        <v>3600</v>
      </c>
      <c r="N53" s="57">
        <v>1800</v>
      </c>
      <c r="O53" s="57">
        <v>1600</v>
      </c>
      <c r="P53" s="57">
        <v>1300</v>
      </c>
      <c r="Q53" s="57"/>
      <c r="R53" s="57"/>
      <c r="S53" s="57"/>
      <c r="T53" s="57"/>
      <c r="U53" s="58" t="str">
        <f>H53</f>
        <v>LT12NT2_D4</v>
      </c>
      <c r="V53" s="59"/>
      <c r="W53" s="59"/>
      <c r="X53" s="59"/>
      <c r="Y53" s="59"/>
      <c r="Z53" s="60">
        <f>V53/M53</f>
        <v>0</v>
      </c>
      <c r="AA53" s="60"/>
      <c r="AB53" s="60">
        <f>X53/O53</f>
        <v>0</v>
      </c>
      <c r="AC53" s="60">
        <f>Y53/P53</f>
        <v>0</v>
      </c>
      <c r="AD53" s="59"/>
      <c r="AE53" s="59"/>
      <c r="AF53" s="59"/>
      <c r="AG53" s="59"/>
      <c r="AH53" s="61"/>
      <c r="AI53" s="61"/>
      <c r="AJ53" s="61"/>
      <c r="AK53" s="61"/>
      <c r="AL53" s="149">
        <v>2.2751068376068377</v>
      </c>
      <c r="AM53" s="62"/>
      <c r="AN53" s="62">
        <v>1.3</v>
      </c>
      <c r="AO53" s="59">
        <f t="shared" si="0"/>
        <v>4680</v>
      </c>
      <c r="AP53" s="59">
        <f t="shared" si="0"/>
        <v>2340</v>
      </c>
      <c r="AQ53" s="59">
        <f t="shared" si="0"/>
        <v>2080</v>
      </c>
      <c r="AR53" s="59">
        <f t="shared" si="0"/>
        <v>1690</v>
      </c>
      <c r="AS53" s="59">
        <f t="shared" si="5"/>
        <v>4700</v>
      </c>
      <c r="AT53" s="59">
        <f t="shared" si="5"/>
        <v>2300</v>
      </c>
      <c r="AU53" s="59">
        <f t="shared" si="5"/>
        <v>2100</v>
      </c>
      <c r="AV53" s="59">
        <f t="shared" si="5"/>
        <v>1700</v>
      </c>
      <c r="AW53" s="64"/>
      <c r="AX53" s="111" t="s">
        <v>369</v>
      </c>
      <c r="AY53" s="65"/>
      <c r="AZ53" s="66">
        <v>780</v>
      </c>
    </row>
    <row r="54" spans="1:52" s="111" customFormat="1">
      <c r="A54" s="53" t="str">
        <f t="shared" si="1"/>
        <v>LT13NT2+1</v>
      </c>
      <c r="B54" s="53" t="str">
        <f t="shared" si="2"/>
        <v>LT13NT2+2</v>
      </c>
      <c r="C54" s="53" t="str">
        <f t="shared" si="3"/>
        <v>LT13NT2+3</v>
      </c>
      <c r="D54" s="53" t="str">
        <f t="shared" si="4"/>
        <v>LT13NT2+4</v>
      </c>
      <c r="F54" s="111" t="s">
        <v>369</v>
      </c>
      <c r="G54" s="55">
        <v>13</v>
      </c>
      <c r="H54" s="55" t="s">
        <v>494</v>
      </c>
      <c r="I54" s="56" t="s">
        <v>495</v>
      </c>
      <c r="J54" s="56" t="s">
        <v>372</v>
      </c>
      <c r="K54" s="56"/>
      <c r="L54" s="56" t="s">
        <v>496</v>
      </c>
      <c r="M54" s="55"/>
      <c r="N54" s="55"/>
      <c r="O54" s="55"/>
      <c r="P54" s="55"/>
      <c r="Q54" s="57"/>
      <c r="R54" s="57"/>
      <c r="S54" s="57"/>
      <c r="T54" s="57"/>
      <c r="U54" s="58"/>
      <c r="V54" s="59"/>
      <c r="W54" s="59"/>
      <c r="X54" s="59"/>
      <c r="Y54" s="59"/>
      <c r="Z54" s="60"/>
      <c r="AA54" s="60"/>
      <c r="AB54" s="60"/>
      <c r="AC54" s="60"/>
      <c r="AD54" s="59"/>
      <c r="AE54" s="59"/>
      <c r="AF54" s="59"/>
      <c r="AG54" s="59"/>
      <c r="AH54" s="61"/>
      <c r="AI54" s="61"/>
      <c r="AJ54" s="61"/>
      <c r="AK54" s="61"/>
      <c r="AL54" s="149"/>
      <c r="AM54" s="62"/>
      <c r="AN54" s="62"/>
      <c r="AO54" s="59">
        <f t="shared" si="0"/>
        <v>0</v>
      </c>
      <c r="AP54" s="59">
        <f t="shared" si="0"/>
        <v>0</v>
      </c>
      <c r="AQ54" s="59">
        <f t="shared" si="0"/>
        <v>0</v>
      </c>
      <c r="AR54" s="59">
        <f t="shared" si="0"/>
        <v>0</v>
      </c>
      <c r="AS54" s="59"/>
      <c r="AT54" s="59"/>
      <c r="AU54" s="59"/>
      <c r="AV54" s="59"/>
      <c r="AW54" s="64"/>
      <c r="AX54" s="111" t="s">
        <v>369</v>
      </c>
      <c r="AY54" s="65"/>
      <c r="AZ54" s="66"/>
    </row>
    <row r="55" spans="1:52" s="111" customFormat="1" ht="44.25" customHeight="1">
      <c r="A55" s="53" t="str">
        <f t="shared" si="1"/>
        <v>LT13NT2_D1+1</v>
      </c>
      <c r="B55" s="53" t="str">
        <f t="shared" si="2"/>
        <v>LT13NT2_D1+2</v>
      </c>
      <c r="C55" s="53" t="str">
        <f t="shared" si="3"/>
        <v>LT13NT2_D1+3</v>
      </c>
      <c r="D55" s="53" t="str">
        <f t="shared" si="4"/>
        <v>LT13NT2_D1+4</v>
      </c>
      <c r="F55" s="111" t="s">
        <v>369</v>
      </c>
      <c r="G55" s="55"/>
      <c r="H55" s="55" t="s">
        <v>497</v>
      </c>
      <c r="I55" s="56" t="s">
        <v>498</v>
      </c>
      <c r="J55" s="56" t="s">
        <v>372</v>
      </c>
      <c r="K55" s="56"/>
      <c r="L55" s="56" t="s">
        <v>499</v>
      </c>
      <c r="M55" s="57">
        <v>6000</v>
      </c>
      <c r="N55" s="57">
        <v>3000</v>
      </c>
      <c r="O55" s="57">
        <v>2100</v>
      </c>
      <c r="P55" s="57">
        <v>1600</v>
      </c>
      <c r="Q55" s="57"/>
      <c r="R55" s="57"/>
      <c r="S55" s="57"/>
      <c r="T55" s="57"/>
      <c r="U55" s="58" t="str">
        <f t="shared" ref="U55:U89" si="10">H55</f>
        <v>LT13NT2_D1</v>
      </c>
      <c r="V55" s="59"/>
      <c r="W55" s="59"/>
      <c r="X55" s="59"/>
      <c r="Y55" s="59"/>
      <c r="Z55" s="60">
        <f>V55/M55</f>
        <v>0</v>
      </c>
      <c r="AA55" s="60">
        <f>W55/N55</f>
        <v>0</v>
      </c>
      <c r="AB55" s="60"/>
      <c r="AC55" s="60"/>
      <c r="AD55" s="59"/>
      <c r="AE55" s="59"/>
      <c r="AF55" s="59"/>
      <c r="AG55" s="59"/>
      <c r="AH55" s="61"/>
      <c r="AI55" s="61"/>
      <c r="AJ55" s="61"/>
      <c r="AK55" s="61"/>
      <c r="AL55" s="149">
        <v>2.6666666666666679</v>
      </c>
      <c r="AM55" s="62"/>
      <c r="AN55" s="62">
        <f>AL55*$AN$10/$AL$10</f>
        <v>1.5480183837632204</v>
      </c>
      <c r="AO55" s="59">
        <f t="shared" si="0"/>
        <v>9288.1103025793218</v>
      </c>
      <c r="AP55" s="59">
        <f t="shared" si="0"/>
        <v>4644.0551512896609</v>
      </c>
      <c r="AQ55" s="59">
        <f t="shared" si="0"/>
        <v>3250.838605902763</v>
      </c>
      <c r="AR55" s="59">
        <f t="shared" si="0"/>
        <v>2476.8294140211528</v>
      </c>
      <c r="AS55" s="59">
        <f t="shared" si="5"/>
        <v>9300</v>
      </c>
      <c r="AT55" s="59">
        <f t="shared" si="5"/>
        <v>4600</v>
      </c>
      <c r="AU55" s="59">
        <f t="shared" si="5"/>
        <v>3300</v>
      </c>
      <c r="AV55" s="59">
        <f t="shared" si="5"/>
        <v>2500</v>
      </c>
      <c r="AW55" s="64"/>
      <c r="AX55" s="111" t="s">
        <v>369</v>
      </c>
      <c r="AY55" s="65"/>
      <c r="AZ55" s="66">
        <v>960</v>
      </c>
    </row>
    <row r="56" spans="1:52" s="111" customFormat="1" ht="39" customHeight="1">
      <c r="A56" s="53" t="str">
        <f t="shared" si="1"/>
        <v>LT13NT2_D2+1</v>
      </c>
      <c r="B56" s="53" t="str">
        <f t="shared" si="2"/>
        <v>LT13NT2_D2+2</v>
      </c>
      <c r="C56" s="53" t="str">
        <f t="shared" si="3"/>
        <v>LT13NT2_D2+3</v>
      </c>
      <c r="D56" s="53" t="str">
        <f t="shared" si="4"/>
        <v>LT13NT2_D2+4</v>
      </c>
      <c r="F56" s="111" t="s">
        <v>369</v>
      </c>
      <c r="G56" s="55"/>
      <c r="H56" s="55" t="s">
        <v>500</v>
      </c>
      <c r="I56" s="56" t="s">
        <v>501</v>
      </c>
      <c r="J56" s="56" t="s">
        <v>499</v>
      </c>
      <c r="K56" s="56"/>
      <c r="L56" s="56" t="s">
        <v>496</v>
      </c>
      <c r="M56" s="57">
        <v>4600</v>
      </c>
      <c r="N56" s="57">
        <v>2200</v>
      </c>
      <c r="O56" s="57">
        <v>1700</v>
      </c>
      <c r="P56" s="57">
        <v>1300</v>
      </c>
      <c r="Q56" s="57"/>
      <c r="R56" s="57"/>
      <c r="S56" s="57"/>
      <c r="T56" s="57"/>
      <c r="U56" s="58" t="str">
        <f t="shared" si="10"/>
        <v>LT13NT2_D2</v>
      </c>
      <c r="V56" s="59"/>
      <c r="W56" s="59"/>
      <c r="X56" s="59"/>
      <c r="Y56" s="59"/>
      <c r="Z56" s="60"/>
      <c r="AA56" s="60"/>
      <c r="AB56" s="60"/>
      <c r="AC56" s="60">
        <f>Y56/P56</f>
        <v>0</v>
      </c>
      <c r="AD56" s="59"/>
      <c r="AE56" s="59"/>
      <c r="AF56" s="59"/>
      <c r="AG56" s="59"/>
      <c r="AH56" s="61"/>
      <c r="AI56" s="61"/>
      <c r="AJ56" s="61"/>
      <c r="AK56" s="61"/>
      <c r="AL56" s="149">
        <v>3.8461538461538463</v>
      </c>
      <c r="AM56" s="62"/>
      <c r="AN56" s="63">
        <f>ROUNDDOWN(AL56*$AN$10/$AL$10,1)</f>
        <v>2.2000000000000002</v>
      </c>
      <c r="AO56" s="59">
        <f t="shared" si="0"/>
        <v>10120</v>
      </c>
      <c r="AP56" s="59">
        <f t="shared" si="0"/>
        <v>4840</v>
      </c>
      <c r="AQ56" s="59">
        <f t="shared" si="0"/>
        <v>3740.0000000000005</v>
      </c>
      <c r="AR56" s="59">
        <f t="shared" si="0"/>
        <v>2860.0000000000005</v>
      </c>
      <c r="AS56" s="59">
        <f t="shared" si="5"/>
        <v>10100</v>
      </c>
      <c r="AT56" s="59">
        <f t="shared" si="5"/>
        <v>4800</v>
      </c>
      <c r="AU56" s="59">
        <f t="shared" si="5"/>
        <v>3700</v>
      </c>
      <c r="AV56" s="59">
        <f t="shared" si="5"/>
        <v>2900</v>
      </c>
      <c r="AW56" s="64"/>
      <c r="AX56" s="111" t="s">
        <v>369</v>
      </c>
      <c r="AY56" s="65"/>
      <c r="AZ56" s="66">
        <v>780</v>
      </c>
    </row>
    <row r="57" spans="1:52" s="111" customFormat="1" ht="31.5">
      <c r="A57" s="53" t="str">
        <f t="shared" si="1"/>
        <v>LT14NT1+1</v>
      </c>
      <c r="B57" s="53" t="str">
        <f t="shared" si="2"/>
        <v>LT14NT1+2</v>
      </c>
      <c r="C57" s="53" t="str">
        <f t="shared" si="3"/>
        <v>LT14NT1+3</v>
      </c>
      <c r="D57" s="53" t="str">
        <f t="shared" si="4"/>
        <v>LT14NT1+4</v>
      </c>
      <c r="F57" s="111" t="s">
        <v>369</v>
      </c>
      <c r="G57" s="55">
        <v>14</v>
      </c>
      <c r="H57" s="55" t="s">
        <v>502</v>
      </c>
      <c r="I57" s="56" t="s">
        <v>503</v>
      </c>
      <c r="J57" s="56" t="s">
        <v>372</v>
      </c>
      <c r="K57" s="56"/>
      <c r="L57" s="56" t="s">
        <v>374</v>
      </c>
      <c r="M57" s="57">
        <v>4800</v>
      </c>
      <c r="N57" s="57">
        <v>2300</v>
      </c>
      <c r="O57" s="57">
        <v>1800</v>
      </c>
      <c r="P57" s="57">
        <v>1300</v>
      </c>
      <c r="Q57" s="57"/>
      <c r="R57" s="57"/>
      <c r="S57" s="57"/>
      <c r="T57" s="57"/>
      <c r="U57" s="58" t="str">
        <f t="shared" si="10"/>
        <v>LT14NT1</v>
      </c>
      <c r="V57" s="59"/>
      <c r="W57" s="59"/>
      <c r="X57" s="59"/>
      <c r="Y57" s="59"/>
      <c r="Z57" s="60">
        <f>V57/M57</f>
        <v>0</v>
      </c>
      <c r="AA57" s="60">
        <f>W57/N57</f>
        <v>0</v>
      </c>
      <c r="AB57" s="60">
        <f>X57/O57</f>
        <v>0</v>
      </c>
      <c r="AC57" s="60"/>
      <c r="AD57" s="59"/>
      <c r="AE57" s="59"/>
      <c r="AF57" s="59"/>
      <c r="AG57" s="59"/>
      <c r="AH57" s="61"/>
      <c r="AI57" s="61"/>
      <c r="AJ57" s="61"/>
      <c r="AK57" s="61"/>
      <c r="AL57" s="149">
        <v>2.159822866344606</v>
      </c>
      <c r="AM57" s="62"/>
      <c r="AN57" s="62">
        <f>AL57*$AN$10/$AL$10</f>
        <v>1.2537920635401081</v>
      </c>
      <c r="AO57" s="59">
        <f t="shared" si="0"/>
        <v>6018.2019049925184</v>
      </c>
      <c r="AP57" s="59">
        <f t="shared" si="0"/>
        <v>2883.7217461422488</v>
      </c>
      <c r="AQ57" s="59">
        <f t="shared" si="0"/>
        <v>2256.8257143721944</v>
      </c>
      <c r="AR57" s="59">
        <f t="shared" si="0"/>
        <v>1629.9296826021405</v>
      </c>
      <c r="AS57" s="59">
        <f t="shared" si="5"/>
        <v>6000</v>
      </c>
      <c r="AT57" s="59">
        <f t="shared" si="5"/>
        <v>2900</v>
      </c>
      <c r="AU57" s="59">
        <f t="shared" si="5"/>
        <v>2300</v>
      </c>
      <c r="AV57" s="59">
        <f t="shared" si="5"/>
        <v>1600</v>
      </c>
      <c r="AW57" s="64"/>
      <c r="AX57" s="111" t="s">
        <v>369</v>
      </c>
      <c r="AY57" s="65"/>
      <c r="AZ57" s="66">
        <v>780</v>
      </c>
    </row>
    <row r="58" spans="1:52" s="111" customFormat="1" ht="47.25">
      <c r="A58" s="53" t="str">
        <f t="shared" si="1"/>
        <v>LT15NT+1</v>
      </c>
      <c r="B58" s="53" t="str">
        <f t="shared" si="2"/>
        <v>LT15NT+2</v>
      </c>
      <c r="C58" s="53" t="str">
        <f t="shared" si="3"/>
        <v>LT15NT+3</v>
      </c>
      <c r="D58" s="53" t="str">
        <f t="shared" si="4"/>
        <v>LT15NT+4</v>
      </c>
      <c r="F58" s="111" t="s">
        <v>369</v>
      </c>
      <c r="G58" s="55">
        <v>15</v>
      </c>
      <c r="H58" s="55" t="s">
        <v>504</v>
      </c>
      <c r="I58" s="56" t="s">
        <v>505</v>
      </c>
      <c r="J58" s="56" t="s">
        <v>506</v>
      </c>
      <c r="K58" s="56"/>
      <c r="L58" s="56" t="s">
        <v>507</v>
      </c>
      <c r="M58" s="57">
        <v>6200</v>
      </c>
      <c r="N58" s="57">
        <v>3100</v>
      </c>
      <c r="O58" s="57">
        <v>2300</v>
      </c>
      <c r="P58" s="57">
        <v>1800</v>
      </c>
      <c r="Q58" s="57"/>
      <c r="R58" s="57"/>
      <c r="S58" s="57"/>
      <c r="T58" s="57"/>
      <c r="U58" s="58" t="str">
        <f t="shared" si="10"/>
        <v>LT15NT</v>
      </c>
      <c r="V58" s="59"/>
      <c r="W58" s="59"/>
      <c r="X58" s="59"/>
      <c r="Y58" s="59"/>
      <c r="Z58" s="60"/>
      <c r="AA58" s="60"/>
      <c r="AB58" s="60"/>
      <c r="AC58" s="60"/>
      <c r="AD58" s="59"/>
      <c r="AE58" s="59"/>
      <c r="AF58" s="59"/>
      <c r="AG58" s="59"/>
      <c r="AH58" s="61"/>
      <c r="AI58" s="61"/>
      <c r="AJ58" s="61"/>
      <c r="AK58" s="61"/>
      <c r="AL58" s="149">
        <v>6</v>
      </c>
      <c r="AM58" s="62"/>
      <c r="AN58" s="63">
        <f>ROUNDDOWN(AL58*$AN$10/$AL$10,1)</f>
        <v>3.4</v>
      </c>
      <c r="AO58" s="59">
        <f t="shared" si="0"/>
        <v>21080</v>
      </c>
      <c r="AP58" s="59">
        <f t="shared" si="0"/>
        <v>10540</v>
      </c>
      <c r="AQ58" s="59">
        <f t="shared" si="0"/>
        <v>7820</v>
      </c>
      <c r="AR58" s="59">
        <f t="shared" si="0"/>
        <v>6120</v>
      </c>
      <c r="AS58" s="59">
        <f t="shared" si="5"/>
        <v>21100</v>
      </c>
      <c r="AT58" s="59">
        <f t="shared" si="5"/>
        <v>10500</v>
      </c>
      <c r="AU58" s="59">
        <f t="shared" si="5"/>
        <v>7800</v>
      </c>
      <c r="AV58" s="59">
        <f t="shared" si="5"/>
        <v>6100</v>
      </c>
      <c r="AW58" s="64"/>
      <c r="AX58" s="111" t="s">
        <v>369</v>
      </c>
      <c r="AY58" s="65"/>
      <c r="AZ58" s="66">
        <v>1080</v>
      </c>
    </row>
    <row r="59" spans="1:52" s="111" customFormat="1" ht="20.100000000000001" customHeight="1">
      <c r="A59" s="53" t="str">
        <f t="shared" si="1"/>
        <v>LT16NT2+1</v>
      </c>
      <c r="B59" s="53" t="str">
        <f t="shared" si="2"/>
        <v>LT16NT2+2</v>
      </c>
      <c r="C59" s="53" t="str">
        <f t="shared" si="3"/>
        <v>LT16NT2+3</v>
      </c>
      <c r="D59" s="53" t="str">
        <f t="shared" si="4"/>
        <v>LT16NT2+4</v>
      </c>
      <c r="F59" s="111" t="s">
        <v>369</v>
      </c>
      <c r="G59" s="55">
        <v>16</v>
      </c>
      <c r="H59" s="55" t="s">
        <v>508</v>
      </c>
      <c r="I59" s="56" t="s">
        <v>509</v>
      </c>
      <c r="J59" s="56" t="s">
        <v>372</v>
      </c>
      <c r="K59" s="56"/>
      <c r="L59" s="56" t="s">
        <v>460</v>
      </c>
      <c r="M59" s="57">
        <v>5700</v>
      </c>
      <c r="N59" s="57">
        <v>2900</v>
      </c>
      <c r="O59" s="57">
        <v>2100</v>
      </c>
      <c r="P59" s="57">
        <v>1600</v>
      </c>
      <c r="Q59" s="57"/>
      <c r="R59" s="57"/>
      <c r="S59" s="57"/>
      <c r="T59" s="57"/>
      <c r="U59" s="58" t="str">
        <f t="shared" si="10"/>
        <v>LT16NT2</v>
      </c>
      <c r="V59" s="59"/>
      <c r="W59" s="59"/>
      <c r="X59" s="59"/>
      <c r="Y59" s="59"/>
      <c r="Z59" s="60">
        <f>V59/M59</f>
        <v>0</v>
      </c>
      <c r="AA59" s="60">
        <f>W59/N59</f>
        <v>0</v>
      </c>
      <c r="AB59" s="60"/>
      <c r="AC59" s="60"/>
      <c r="AD59" s="59"/>
      <c r="AE59" s="59" t="e">
        <f>VLOOKUP($H59,#REF!,6,0)</f>
        <v>#REF!</v>
      </c>
      <c r="AF59" s="59" t="e">
        <f>VLOOKUP($H59,#REF!,7,0)</f>
        <v>#REF!</v>
      </c>
      <c r="AG59" s="59" t="e">
        <f>VLOOKUP($H59,#REF!,8,0)</f>
        <v>#REF!</v>
      </c>
      <c r="AH59" s="61"/>
      <c r="AI59" s="61" t="e">
        <f>AE59/N59</f>
        <v>#REF!</v>
      </c>
      <c r="AJ59" s="61" t="e">
        <f>AF59/O59</f>
        <v>#REF!</v>
      </c>
      <c r="AK59" s="61" t="e">
        <f>AG59/P59</f>
        <v>#REF!</v>
      </c>
      <c r="AL59" s="149">
        <v>7.4107683000604974</v>
      </c>
      <c r="AM59" s="62"/>
      <c r="AN59" s="63">
        <f>ROUNDDOWN(AL59*$AN$10/$AL$10,1)</f>
        <v>4.3</v>
      </c>
      <c r="AO59" s="59">
        <f t="shared" si="0"/>
        <v>24510</v>
      </c>
      <c r="AP59" s="59">
        <f t="shared" si="0"/>
        <v>12470</v>
      </c>
      <c r="AQ59" s="59">
        <f t="shared" si="0"/>
        <v>9030</v>
      </c>
      <c r="AR59" s="59">
        <f t="shared" si="0"/>
        <v>6880</v>
      </c>
      <c r="AS59" s="59">
        <f t="shared" si="5"/>
        <v>24500</v>
      </c>
      <c r="AT59" s="59">
        <f t="shared" si="5"/>
        <v>12500</v>
      </c>
      <c r="AU59" s="59">
        <f t="shared" si="5"/>
        <v>9000</v>
      </c>
      <c r="AV59" s="59">
        <f t="shared" si="5"/>
        <v>6900</v>
      </c>
      <c r="AW59" s="64" t="e">
        <f>VLOOKUP($H59,#REF!,3,0)</f>
        <v>#REF!</v>
      </c>
      <c r="AX59" s="163" t="s">
        <v>369</v>
      </c>
      <c r="AY59" s="151"/>
      <c r="AZ59" s="66">
        <v>960</v>
      </c>
    </row>
    <row r="60" spans="1:52" s="111" customFormat="1" ht="30.75" customHeight="1">
      <c r="A60" s="53" t="str">
        <f t="shared" si="1"/>
        <v>LT17NT2+1</v>
      </c>
      <c r="B60" s="53" t="str">
        <f t="shared" si="2"/>
        <v>LT17NT2+2</v>
      </c>
      <c r="C60" s="53" t="str">
        <f t="shared" si="3"/>
        <v>LT17NT2+3</v>
      </c>
      <c r="D60" s="53" t="str">
        <f t="shared" si="4"/>
        <v>LT17NT2+4</v>
      </c>
      <c r="F60" s="111" t="s">
        <v>369</v>
      </c>
      <c r="G60" s="55">
        <v>17</v>
      </c>
      <c r="H60" s="55" t="s">
        <v>510</v>
      </c>
      <c r="I60" s="56" t="s">
        <v>511</v>
      </c>
      <c r="J60" s="56" t="s">
        <v>512</v>
      </c>
      <c r="K60" s="56"/>
      <c r="L60" s="56" t="s">
        <v>389</v>
      </c>
      <c r="M60" s="57">
        <v>5100</v>
      </c>
      <c r="N60" s="57">
        <v>2500</v>
      </c>
      <c r="O60" s="57">
        <v>2100</v>
      </c>
      <c r="P60" s="57">
        <v>1800</v>
      </c>
      <c r="Q60" s="57"/>
      <c r="R60" s="57"/>
      <c r="S60" s="57"/>
      <c r="T60" s="57"/>
      <c r="U60" s="58" t="str">
        <f t="shared" si="10"/>
        <v>LT17NT2</v>
      </c>
      <c r="V60" s="59"/>
      <c r="W60" s="59"/>
      <c r="X60" s="59"/>
      <c r="Y60" s="59"/>
      <c r="Z60" s="60">
        <f>V60/M60</f>
        <v>0</v>
      </c>
      <c r="AA60" s="60">
        <f>W60/N60</f>
        <v>0</v>
      </c>
      <c r="AB60" s="60"/>
      <c r="AC60" s="60"/>
      <c r="AD60" s="59"/>
      <c r="AE60" s="59"/>
      <c r="AF60" s="59" t="e">
        <f>VLOOKUP($H60,#REF!,7,0)</f>
        <v>#REF!</v>
      </c>
      <c r="AG60" s="59" t="e">
        <f>VLOOKUP($H60,#REF!,8,0)</f>
        <v>#REF!</v>
      </c>
      <c r="AH60" s="61"/>
      <c r="AI60" s="61"/>
      <c r="AJ60" s="61" t="e">
        <f>AF60/O60</f>
        <v>#REF!</v>
      </c>
      <c r="AK60" s="61" t="e">
        <f>AG60/P60</f>
        <v>#REF!</v>
      </c>
      <c r="AL60" s="149">
        <v>3.56078431372549</v>
      </c>
      <c r="AM60" s="62"/>
      <c r="AN60" s="62">
        <v>2</v>
      </c>
      <c r="AO60" s="59">
        <f t="shared" si="0"/>
        <v>10200</v>
      </c>
      <c r="AP60" s="59">
        <f t="shared" si="0"/>
        <v>5000</v>
      </c>
      <c r="AQ60" s="59">
        <f t="shared" si="0"/>
        <v>4200</v>
      </c>
      <c r="AR60" s="59">
        <f t="shared" si="0"/>
        <v>3600</v>
      </c>
      <c r="AS60" s="59">
        <f t="shared" si="5"/>
        <v>10200</v>
      </c>
      <c r="AT60" s="59">
        <f t="shared" si="5"/>
        <v>5000</v>
      </c>
      <c r="AU60" s="59">
        <f t="shared" si="5"/>
        <v>4200</v>
      </c>
      <c r="AV60" s="59">
        <f t="shared" si="5"/>
        <v>3600</v>
      </c>
      <c r="AW60" s="64" t="e">
        <f>VLOOKUP($H60,#REF!,3,0)</f>
        <v>#REF!</v>
      </c>
      <c r="AX60" s="165" t="s">
        <v>369</v>
      </c>
      <c r="AY60" s="151"/>
      <c r="AZ60" s="66">
        <v>1080</v>
      </c>
    </row>
    <row r="61" spans="1:52" s="111" customFormat="1" ht="47.25">
      <c r="A61" s="53" t="str">
        <f t="shared" si="1"/>
        <v>LT18NT2+1</v>
      </c>
      <c r="B61" s="53" t="str">
        <f t="shared" si="2"/>
        <v>LT18NT2+2</v>
      </c>
      <c r="C61" s="53" t="str">
        <f t="shared" si="3"/>
        <v>LT18NT2+3</v>
      </c>
      <c r="D61" s="53" t="str">
        <f t="shared" si="4"/>
        <v>LT18NT2+4</v>
      </c>
      <c r="F61" s="111" t="s">
        <v>369</v>
      </c>
      <c r="G61" s="55">
        <v>18</v>
      </c>
      <c r="H61" s="55" t="s">
        <v>513</v>
      </c>
      <c r="I61" s="56" t="s">
        <v>514</v>
      </c>
      <c r="J61" s="56" t="s">
        <v>515</v>
      </c>
      <c r="K61" s="56"/>
      <c r="L61" s="56" t="s">
        <v>460</v>
      </c>
      <c r="M61" s="57">
        <v>5100</v>
      </c>
      <c r="N61" s="57">
        <v>2500</v>
      </c>
      <c r="O61" s="57">
        <v>2100</v>
      </c>
      <c r="P61" s="57">
        <v>1800</v>
      </c>
      <c r="Q61" s="57"/>
      <c r="R61" s="57"/>
      <c r="S61" s="57"/>
      <c r="T61" s="57"/>
      <c r="U61" s="58" t="str">
        <f t="shared" si="10"/>
        <v>LT18NT2</v>
      </c>
      <c r="V61" s="59"/>
      <c r="W61" s="59"/>
      <c r="X61" s="59"/>
      <c r="Y61" s="59"/>
      <c r="Z61" s="60"/>
      <c r="AA61" s="60">
        <f>W61/N61</f>
        <v>0</v>
      </c>
      <c r="AB61" s="60">
        <f>X61/O61</f>
        <v>0</v>
      </c>
      <c r="AC61" s="60"/>
      <c r="AD61" s="59"/>
      <c r="AE61" s="59"/>
      <c r="AF61" s="59"/>
      <c r="AG61" s="59"/>
      <c r="AH61" s="61"/>
      <c r="AI61" s="61"/>
      <c r="AJ61" s="61"/>
      <c r="AK61" s="61"/>
      <c r="AL61" s="149">
        <v>4.5809523809523807</v>
      </c>
      <c r="AM61" s="62"/>
      <c r="AN61" s="63">
        <f>ROUNDDOWN(AL61*$AN$10/$AL$10,1)</f>
        <v>2.6</v>
      </c>
      <c r="AO61" s="59">
        <f t="shared" si="0"/>
        <v>13260</v>
      </c>
      <c r="AP61" s="59">
        <f t="shared" si="0"/>
        <v>6500</v>
      </c>
      <c r="AQ61" s="59">
        <f t="shared" si="0"/>
        <v>5460</v>
      </c>
      <c r="AR61" s="59">
        <f t="shared" si="0"/>
        <v>4680</v>
      </c>
      <c r="AS61" s="59">
        <f t="shared" si="5"/>
        <v>13300</v>
      </c>
      <c r="AT61" s="59">
        <f t="shared" si="5"/>
        <v>6500</v>
      </c>
      <c r="AU61" s="59">
        <f t="shared" si="5"/>
        <v>5500</v>
      </c>
      <c r="AV61" s="59">
        <f t="shared" si="5"/>
        <v>4700</v>
      </c>
      <c r="AW61" s="64"/>
      <c r="AX61" s="111" t="s">
        <v>369</v>
      </c>
      <c r="AY61" s="65"/>
      <c r="AZ61" s="66">
        <v>1080</v>
      </c>
    </row>
    <row r="62" spans="1:52" s="111" customFormat="1" ht="31.5">
      <c r="A62" s="53" t="str">
        <f t="shared" si="1"/>
        <v>LT19NT2+1</v>
      </c>
      <c r="B62" s="53" t="str">
        <f t="shared" si="2"/>
        <v>LT19NT2+2</v>
      </c>
      <c r="C62" s="53" t="str">
        <f t="shared" si="3"/>
        <v>LT19NT2+3</v>
      </c>
      <c r="D62" s="53" t="str">
        <f t="shared" si="4"/>
        <v>LT19NT2+4</v>
      </c>
      <c r="F62" s="111" t="s">
        <v>369</v>
      </c>
      <c r="G62" s="55">
        <v>19</v>
      </c>
      <c r="H62" s="55" t="s">
        <v>516</v>
      </c>
      <c r="I62" s="56" t="s">
        <v>517</v>
      </c>
      <c r="J62" s="56" t="s">
        <v>372</v>
      </c>
      <c r="K62" s="56"/>
      <c r="L62" s="56" t="s">
        <v>518</v>
      </c>
      <c r="M62" s="57">
        <v>3600</v>
      </c>
      <c r="N62" s="57">
        <v>1800</v>
      </c>
      <c r="O62" s="57">
        <v>1600</v>
      </c>
      <c r="P62" s="57">
        <v>1300</v>
      </c>
      <c r="Q62" s="57"/>
      <c r="R62" s="57"/>
      <c r="S62" s="57"/>
      <c r="T62" s="57"/>
      <c r="U62" s="58" t="str">
        <f t="shared" si="10"/>
        <v>LT19NT2</v>
      </c>
      <c r="V62" s="59"/>
      <c r="W62" s="59"/>
      <c r="X62" s="59"/>
      <c r="Y62" s="59"/>
      <c r="Z62" s="60">
        <f>V62/M62</f>
        <v>0</v>
      </c>
      <c r="AA62" s="60">
        <f>W62/N62</f>
        <v>0</v>
      </c>
      <c r="AB62" s="60">
        <f>X62/O62</f>
        <v>0</v>
      </c>
      <c r="AC62" s="60"/>
      <c r="AD62" s="59"/>
      <c r="AE62" s="59"/>
      <c r="AF62" s="59"/>
      <c r="AG62" s="59"/>
      <c r="AH62" s="61"/>
      <c r="AI62" s="61"/>
      <c r="AJ62" s="61"/>
      <c r="AK62" s="61"/>
      <c r="AL62" s="149">
        <v>3.5763888888888888</v>
      </c>
      <c r="AM62" s="62"/>
      <c r="AN62" s="62">
        <v>2</v>
      </c>
      <c r="AO62" s="59">
        <f t="shared" si="0"/>
        <v>7200</v>
      </c>
      <c r="AP62" s="59">
        <f t="shared" si="0"/>
        <v>3600</v>
      </c>
      <c r="AQ62" s="59">
        <f t="shared" si="0"/>
        <v>3200</v>
      </c>
      <c r="AR62" s="59">
        <f t="shared" si="0"/>
        <v>2600</v>
      </c>
      <c r="AS62" s="59">
        <f t="shared" si="5"/>
        <v>7200</v>
      </c>
      <c r="AT62" s="59">
        <f t="shared" si="5"/>
        <v>3600</v>
      </c>
      <c r="AU62" s="59">
        <f t="shared" si="5"/>
        <v>3200</v>
      </c>
      <c r="AV62" s="59">
        <f t="shared" si="5"/>
        <v>2600</v>
      </c>
      <c r="AW62" s="64"/>
      <c r="AX62" s="111" t="s">
        <v>369</v>
      </c>
      <c r="AY62" s="65"/>
      <c r="AZ62" s="66">
        <v>780</v>
      </c>
    </row>
    <row r="63" spans="1:52" s="111" customFormat="1" ht="47.25">
      <c r="A63" s="53" t="str">
        <f t="shared" si="1"/>
        <v>LT20NT2+1</v>
      </c>
      <c r="B63" s="53" t="str">
        <f t="shared" si="2"/>
        <v>LT20NT2+2</v>
      </c>
      <c r="C63" s="53" t="str">
        <f t="shared" si="3"/>
        <v>LT20NT2+3</v>
      </c>
      <c r="D63" s="53" t="str">
        <f t="shared" si="4"/>
        <v>LT20NT2+4</v>
      </c>
      <c r="F63" s="111" t="s">
        <v>369</v>
      </c>
      <c r="G63" s="55">
        <v>20</v>
      </c>
      <c r="H63" s="55" t="s">
        <v>519</v>
      </c>
      <c r="I63" s="56" t="s">
        <v>520</v>
      </c>
      <c r="J63" s="56" t="s">
        <v>372</v>
      </c>
      <c r="K63" s="56"/>
      <c r="L63" s="56" t="s">
        <v>521</v>
      </c>
      <c r="M63" s="57">
        <v>6000</v>
      </c>
      <c r="N63" s="57">
        <v>3000</v>
      </c>
      <c r="O63" s="57">
        <v>2100</v>
      </c>
      <c r="P63" s="57">
        <v>1600</v>
      </c>
      <c r="Q63" s="57"/>
      <c r="R63" s="57"/>
      <c r="S63" s="57"/>
      <c r="T63" s="57"/>
      <c r="U63" s="58" t="str">
        <f t="shared" si="10"/>
        <v>LT20NT2</v>
      </c>
      <c r="V63" s="59"/>
      <c r="W63" s="59"/>
      <c r="X63" s="59"/>
      <c r="Y63" s="59"/>
      <c r="Z63" s="60">
        <f>V63/M63</f>
        <v>0</v>
      </c>
      <c r="AA63" s="60">
        <f t="shared" ref="AA63:AA68" si="11">W63/N63</f>
        <v>0</v>
      </c>
      <c r="AB63" s="60"/>
      <c r="AC63" s="60"/>
      <c r="AD63" s="59"/>
      <c r="AE63" s="59"/>
      <c r="AF63" s="59"/>
      <c r="AG63" s="59"/>
      <c r="AH63" s="61"/>
      <c r="AI63" s="61"/>
      <c r="AJ63" s="61"/>
      <c r="AK63" s="61"/>
      <c r="AL63" s="149">
        <v>2.8333333333333335</v>
      </c>
      <c r="AM63" s="62"/>
      <c r="AN63" s="62">
        <v>1.6</v>
      </c>
      <c r="AO63" s="59">
        <f t="shared" si="0"/>
        <v>9600</v>
      </c>
      <c r="AP63" s="59">
        <f t="shared" si="0"/>
        <v>4800</v>
      </c>
      <c r="AQ63" s="59">
        <f t="shared" si="0"/>
        <v>3360</v>
      </c>
      <c r="AR63" s="59">
        <f t="shared" si="0"/>
        <v>2560</v>
      </c>
      <c r="AS63" s="59">
        <f t="shared" si="5"/>
        <v>9600</v>
      </c>
      <c r="AT63" s="59">
        <f t="shared" si="5"/>
        <v>4800</v>
      </c>
      <c r="AU63" s="59">
        <f t="shared" si="5"/>
        <v>3400</v>
      </c>
      <c r="AV63" s="59">
        <f t="shared" si="5"/>
        <v>2600</v>
      </c>
      <c r="AW63" s="64"/>
      <c r="AX63" s="111" t="s">
        <v>369</v>
      </c>
      <c r="AY63" s="65"/>
      <c r="AZ63" s="66">
        <v>960</v>
      </c>
    </row>
    <row r="64" spans="1:52" s="111" customFormat="1" ht="31.5">
      <c r="A64" s="53" t="str">
        <f t="shared" si="1"/>
        <v>LT21NT+1</v>
      </c>
      <c r="B64" s="53" t="str">
        <f t="shared" si="2"/>
        <v>LT21NT+2</v>
      </c>
      <c r="C64" s="53" t="str">
        <f t="shared" si="3"/>
        <v>LT21NT+3</v>
      </c>
      <c r="D64" s="53" t="str">
        <f t="shared" si="4"/>
        <v>LT21NT+4</v>
      </c>
      <c r="F64" s="111" t="s">
        <v>369</v>
      </c>
      <c r="G64" s="55">
        <v>21</v>
      </c>
      <c r="H64" s="55" t="s">
        <v>522</v>
      </c>
      <c r="I64" s="56" t="s">
        <v>523</v>
      </c>
      <c r="J64" s="56" t="s">
        <v>524</v>
      </c>
      <c r="K64" s="56"/>
      <c r="L64" s="56" t="s">
        <v>525</v>
      </c>
      <c r="M64" s="57">
        <v>3000</v>
      </c>
      <c r="N64" s="57">
        <v>1400</v>
      </c>
      <c r="O64" s="57">
        <v>1200</v>
      </c>
      <c r="P64" s="55">
        <v>900</v>
      </c>
      <c r="Q64" s="57"/>
      <c r="R64" s="57"/>
      <c r="S64" s="57"/>
      <c r="T64" s="57"/>
      <c r="U64" s="58" t="str">
        <f t="shared" si="10"/>
        <v>LT21NT</v>
      </c>
      <c r="V64" s="59"/>
      <c r="W64" s="59"/>
      <c r="X64" s="59"/>
      <c r="Y64" s="59"/>
      <c r="Z64" s="60">
        <f>V64/M64</f>
        <v>0</v>
      </c>
      <c r="AA64" s="60">
        <f t="shared" si="11"/>
        <v>0</v>
      </c>
      <c r="AB64" s="60">
        <f>X64/O64</f>
        <v>0</v>
      </c>
      <c r="AC64" s="60">
        <f>Y64/P64</f>
        <v>0</v>
      </c>
      <c r="AD64" s="59"/>
      <c r="AE64" s="59"/>
      <c r="AF64" s="59"/>
      <c r="AG64" s="59"/>
      <c r="AH64" s="61"/>
      <c r="AI64" s="61"/>
      <c r="AJ64" s="61"/>
      <c r="AK64" s="61"/>
      <c r="AL64" s="149">
        <v>4.0456349206349209</v>
      </c>
      <c r="AM64" s="62"/>
      <c r="AN64" s="63">
        <f>ROUNDDOWN(AL64*$AN$10/$AL$10,1)</f>
        <v>2.2999999999999998</v>
      </c>
      <c r="AO64" s="59">
        <f t="shared" si="0"/>
        <v>6899.9999999999991</v>
      </c>
      <c r="AP64" s="59">
        <f t="shared" si="0"/>
        <v>3219.9999999999995</v>
      </c>
      <c r="AQ64" s="59">
        <f t="shared" si="0"/>
        <v>2760</v>
      </c>
      <c r="AR64" s="59">
        <f t="shared" si="0"/>
        <v>2070</v>
      </c>
      <c r="AS64" s="59">
        <f t="shared" si="5"/>
        <v>6900</v>
      </c>
      <c r="AT64" s="59">
        <f t="shared" si="5"/>
        <v>3200</v>
      </c>
      <c r="AU64" s="59">
        <f t="shared" si="5"/>
        <v>2800</v>
      </c>
      <c r="AV64" s="59">
        <f t="shared" si="5"/>
        <v>2100</v>
      </c>
      <c r="AW64" s="64"/>
      <c r="AX64" s="111" t="s">
        <v>369</v>
      </c>
      <c r="AY64" s="65"/>
      <c r="AZ64" s="66">
        <v>540</v>
      </c>
    </row>
    <row r="65" spans="1:52" s="111" customFormat="1" ht="31.5">
      <c r="A65" s="53" t="str">
        <f t="shared" si="1"/>
        <v>LT22NT2+1</v>
      </c>
      <c r="B65" s="53" t="str">
        <f t="shared" si="2"/>
        <v>LT22NT2+2</v>
      </c>
      <c r="C65" s="53" t="str">
        <f t="shared" si="3"/>
        <v>LT22NT2+3</v>
      </c>
      <c r="D65" s="53" t="str">
        <f t="shared" si="4"/>
        <v>LT22NT2+4</v>
      </c>
      <c r="F65" s="111" t="s">
        <v>369</v>
      </c>
      <c r="G65" s="55">
        <v>22</v>
      </c>
      <c r="H65" s="55" t="s">
        <v>526</v>
      </c>
      <c r="I65" s="56" t="s">
        <v>527</v>
      </c>
      <c r="J65" s="56" t="s">
        <v>528</v>
      </c>
      <c r="K65" s="56"/>
      <c r="L65" s="56" t="s">
        <v>415</v>
      </c>
      <c r="M65" s="57">
        <v>5100</v>
      </c>
      <c r="N65" s="57">
        <v>2500</v>
      </c>
      <c r="O65" s="57">
        <v>2100</v>
      </c>
      <c r="P65" s="57">
        <v>1800</v>
      </c>
      <c r="Q65" s="57"/>
      <c r="R65" s="57"/>
      <c r="S65" s="57"/>
      <c r="T65" s="57"/>
      <c r="U65" s="58" t="str">
        <f t="shared" si="10"/>
        <v>LT22NT2</v>
      </c>
      <c r="V65" s="59"/>
      <c r="W65" s="59"/>
      <c r="X65" s="59"/>
      <c r="Y65" s="59"/>
      <c r="Z65" s="60"/>
      <c r="AA65" s="60">
        <f t="shared" si="11"/>
        <v>0</v>
      </c>
      <c r="AB65" s="60"/>
      <c r="AC65" s="60"/>
      <c r="AD65" s="59"/>
      <c r="AE65" s="59"/>
      <c r="AF65" s="59"/>
      <c r="AG65" s="59"/>
      <c r="AH65" s="61"/>
      <c r="AI65" s="61"/>
      <c r="AJ65" s="61"/>
      <c r="AK65" s="61"/>
      <c r="AL65" s="149">
        <v>3.2</v>
      </c>
      <c r="AM65" s="62"/>
      <c r="AN65" s="62">
        <v>1.85</v>
      </c>
      <c r="AO65" s="59">
        <f t="shared" si="0"/>
        <v>9435</v>
      </c>
      <c r="AP65" s="59">
        <f t="shared" si="0"/>
        <v>4625</v>
      </c>
      <c r="AQ65" s="59">
        <f t="shared" si="0"/>
        <v>3885</v>
      </c>
      <c r="AR65" s="59">
        <f t="shared" si="0"/>
        <v>3330</v>
      </c>
      <c r="AS65" s="59">
        <f t="shared" si="5"/>
        <v>9400</v>
      </c>
      <c r="AT65" s="59">
        <f t="shared" si="5"/>
        <v>4600</v>
      </c>
      <c r="AU65" s="59">
        <f t="shared" si="5"/>
        <v>3900</v>
      </c>
      <c r="AV65" s="59">
        <f t="shared" si="5"/>
        <v>3300</v>
      </c>
      <c r="AW65" s="64"/>
      <c r="AX65" s="111" t="s">
        <v>369</v>
      </c>
      <c r="AY65" s="65"/>
      <c r="AZ65" s="66">
        <v>1080</v>
      </c>
    </row>
    <row r="66" spans="1:52" s="111" customFormat="1" ht="57" customHeight="1">
      <c r="A66" s="53" t="str">
        <f t="shared" si="1"/>
        <v>LT23NT2+1</v>
      </c>
      <c r="B66" s="53" t="str">
        <f t="shared" si="2"/>
        <v>LT23NT2+2</v>
      </c>
      <c r="C66" s="53" t="str">
        <f t="shared" si="3"/>
        <v>LT23NT2+3</v>
      </c>
      <c r="D66" s="53" t="str">
        <f t="shared" si="4"/>
        <v>LT23NT2+4</v>
      </c>
      <c r="F66" s="111" t="s">
        <v>369</v>
      </c>
      <c r="G66" s="55">
        <v>23</v>
      </c>
      <c r="H66" s="55" t="s">
        <v>529</v>
      </c>
      <c r="I66" s="56" t="s">
        <v>530</v>
      </c>
      <c r="J66" s="56" t="s">
        <v>531</v>
      </c>
      <c r="K66" s="56"/>
      <c r="L66" s="56" t="s">
        <v>532</v>
      </c>
      <c r="M66" s="57">
        <v>4800</v>
      </c>
      <c r="N66" s="57">
        <v>2300</v>
      </c>
      <c r="O66" s="57">
        <v>2100</v>
      </c>
      <c r="P66" s="57">
        <v>1800</v>
      </c>
      <c r="Q66" s="57"/>
      <c r="R66" s="57"/>
      <c r="S66" s="57"/>
      <c r="T66" s="57"/>
      <c r="U66" s="58" t="str">
        <f t="shared" si="10"/>
        <v>LT23NT2</v>
      </c>
      <c r="V66" s="59"/>
      <c r="W66" s="59"/>
      <c r="X66" s="59"/>
      <c r="Y66" s="59"/>
      <c r="Z66" s="60">
        <f>V66/M66</f>
        <v>0</v>
      </c>
      <c r="AA66" s="60">
        <f t="shared" si="11"/>
        <v>0</v>
      </c>
      <c r="AB66" s="60"/>
      <c r="AC66" s="60"/>
      <c r="AD66" s="59"/>
      <c r="AE66" s="59" t="e">
        <f>VLOOKUP($H66,#REF!,6,0)</f>
        <v>#REF!</v>
      </c>
      <c r="AF66" s="59" t="e">
        <f>VLOOKUP($H66,#REF!,7,0)</f>
        <v>#REF!</v>
      </c>
      <c r="AG66" s="59" t="e">
        <f>VLOOKUP($H66,#REF!,8,0)</f>
        <v>#REF!</v>
      </c>
      <c r="AH66" s="61"/>
      <c r="AI66" s="61" t="e">
        <f t="shared" ref="AI66:AK68" si="12">AE66/N66</f>
        <v>#REF!</v>
      </c>
      <c r="AJ66" s="61" t="e">
        <f t="shared" si="12"/>
        <v>#REF!</v>
      </c>
      <c r="AK66" s="61" t="e">
        <f t="shared" si="12"/>
        <v>#REF!</v>
      </c>
      <c r="AL66" s="149">
        <v>4.2355072463768115</v>
      </c>
      <c r="AM66" s="62"/>
      <c r="AN66" s="63">
        <f t="shared" ref="AN66:AN80" si="13">ROUNDDOWN(AL66*$AN$10/$AL$10,1)</f>
        <v>2.4</v>
      </c>
      <c r="AO66" s="59">
        <f t="shared" si="0"/>
        <v>11520</v>
      </c>
      <c r="AP66" s="59">
        <f t="shared" si="0"/>
        <v>5520</v>
      </c>
      <c r="AQ66" s="59">
        <f t="shared" si="0"/>
        <v>5040</v>
      </c>
      <c r="AR66" s="59">
        <f t="shared" si="0"/>
        <v>4320</v>
      </c>
      <c r="AS66" s="59">
        <f t="shared" si="5"/>
        <v>11500</v>
      </c>
      <c r="AT66" s="59">
        <f t="shared" si="5"/>
        <v>5500</v>
      </c>
      <c r="AU66" s="59">
        <f t="shared" si="5"/>
        <v>5000</v>
      </c>
      <c r="AV66" s="59">
        <f t="shared" si="5"/>
        <v>4300</v>
      </c>
      <c r="AW66" s="64" t="e">
        <f>VLOOKUP($H66,#REF!,3,0)</f>
        <v>#REF!</v>
      </c>
      <c r="AX66" s="163" t="s">
        <v>369</v>
      </c>
      <c r="AY66" s="151"/>
      <c r="AZ66" s="66">
        <v>1080</v>
      </c>
    </row>
    <row r="67" spans="1:52" s="111" customFormat="1" ht="39" customHeight="1">
      <c r="A67" s="53" t="str">
        <f t="shared" si="1"/>
        <v>LT24NT+1</v>
      </c>
      <c r="B67" s="53" t="str">
        <f t="shared" si="2"/>
        <v>LT24NT+2</v>
      </c>
      <c r="C67" s="53" t="str">
        <f t="shared" si="3"/>
        <v>LT24NT+3</v>
      </c>
      <c r="D67" s="53" t="str">
        <f t="shared" si="4"/>
        <v>LT24NT+4</v>
      </c>
      <c r="F67" s="111" t="s">
        <v>369</v>
      </c>
      <c r="G67" s="55">
        <v>24</v>
      </c>
      <c r="H67" s="55" t="s">
        <v>533</v>
      </c>
      <c r="I67" s="56" t="s">
        <v>534</v>
      </c>
      <c r="J67" s="56" t="s">
        <v>535</v>
      </c>
      <c r="K67" s="56"/>
      <c r="L67" s="56" t="s">
        <v>536</v>
      </c>
      <c r="M67" s="57">
        <v>4600</v>
      </c>
      <c r="N67" s="57">
        <v>2200</v>
      </c>
      <c r="O67" s="57">
        <v>1800</v>
      </c>
      <c r="P67" s="57">
        <v>1300</v>
      </c>
      <c r="Q67" s="57"/>
      <c r="R67" s="57"/>
      <c r="S67" s="57"/>
      <c r="T67" s="57"/>
      <c r="U67" s="58" t="str">
        <f t="shared" si="10"/>
        <v>LT24NT</v>
      </c>
      <c r="V67" s="59"/>
      <c r="W67" s="59"/>
      <c r="X67" s="59"/>
      <c r="Y67" s="59"/>
      <c r="Z67" s="60"/>
      <c r="AA67" s="60">
        <f t="shared" si="11"/>
        <v>0</v>
      </c>
      <c r="AB67" s="60">
        <f>X67/O67</f>
        <v>0</v>
      </c>
      <c r="AC67" s="60">
        <f>Y67/P67</f>
        <v>0</v>
      </c>
      <c r="AD67" s="59"/>
      <c r="AE67" s="59" t="e">
        <f>VLOOKUP($H67,#REF!,6,0)</f>
        <v>#REF!</v>
      </c>
      <c r="AF67" s="59" t="e">
        <f>VLOOKUP($H67,#REF!,7,0)</f>
        <v>#REF!</v>
      </c>
      <c r="AG67" s="59" t="e">
        <f>VLOOKUP($H67,#REF!,8,0)</f>
        <v>#REF!</v>
      </c>
      <c r="AH67" s="61"/>
      <c r="AI67" s="61" t="e">
        <f t="shared" si="12"/>
        <v>#REF!</v>
      </c>
      <c r="AJ67" s="61" t="e">
        <f t="shared" si="12"/>
        <v>#REF!</v>
      </c>
      <c r="AK67" s="61" t="e">
        <f t="shared" si="12"/>
        <v>#REF!</v>
      </c>
      <c r="AL67" s="149">
        <v>5.1728826728826727</v>
      </c>
      <c r="AM67" s="62"/>
      <c r="AN67" s="63">
        <f t="shared" si="13"/>
        <v>3</v>
      </c>
      <c r="AO67" s="59">
        <f t="shared" si="0"/>
        <v>13800</v>
      </c>
      <c r="AP67" s="59">
        <f t="shared" si="0"/>
        <v>6600</v>
      </c>
      <c r="AQ67" s="59">
        <f t="shared" si="0"/>
        <v>5400</v>
      </c>
      <c r="AR67" s="59">
        <f t="shared" si="0"/>
        <v>3900</v>
      </c>
      <c r="AS67" s="59">
        <f t="shared" si="5"/>
        <v>13800</v>
      </c>
      <c r="AT67" s="59">
        <f t="shared" si="5"/>
        <v>6600</v>
      </c>
      <c r="AU67" s="59">
        <f t="shared" si="5"/>
        <v>5400</v>
      </c>
      <c r="AV67" s="59">
        <f t="shared" si="5"/>
        <v>3900</v>
      </c>
      <c r="AW67" s="64" t="e">
        <f>VLOOKUP($H67,#REF!,3,0)</f>
        <v>#REF!</v>
      </c>
      <c r="AX67" s="166" t="s">
        <v>369</v>
      </c>
      <c r="AY67" s="151"/>
      <c r="AZ67" s="66">
        <v>780</v>
      </c>
    </row>
    <row r="68" spans="1:52" s="111" customFormat="1" ht="42.75" customHeight="1">
      <c r="A68" s="53" t="str">
        <f t="shared" si="1"/>
        <v>LT25NT+1</v>
      </c>
      <c r="B68" s="53" t="str">
        <f t="shared" si="2"/>
        <v>LT25NT+2</v>
      </c>
      <c r="C68" s="53" t="str">
        <f t="shared" si="3"/>
        <v>LT25NT+3</v>
      </c>
      <c r="D68" s="53" t="str">
        <f t="shared" si="4"/>
        <v>LT25NT+4</v>
      </c>
      <c r="F68" s="111" t="s">
        <v>369</v>
      </c>
      <c r="G68" s="55">
        <v>25</v>
      </c>
      <c r="H68" s="55" t="s">
        <v>537</v>
      </c>
      <c r="I68" s="56" t="s">
        <v>538</v>
      </c>
      <c r="J68" s="56" t="s">
        <v>460</v>
      </c>
      <c r="K68" s="56"/>
      <c r="L68" s="56" t="s">
        <v>539</v>
      </c>
      <c r="M68" s="57">
        <v>4600</v>
      </c>
      <c r="N68" s="57">
        <v>2200</v>
      </c>
      <c r="O68" s="57">
        <v>1800</v>
      </c>
      <c r="P68" s="57">
        <v>1300</v>
      </c>
      <c r="Q68" s="57"/>
      <c r="R68" s="57"/>
      <c r="S68" s="57"/>
      <c r="T68" s="57"/>
      <c r="U68" s="58" t="str">
        <f t="shared" si="10"/>
        <v>LT25NT</v>
      </c>
      <c r="V68" s="59"/>
      <c r="W68" s="59"/>
      <c r="X68" s="59"/>
      <c r="Y68" s="59"/>
      <c r="Z68" s="60"/>
      <c r="AA68" s="60">
        <f t="shared" si="11"/>
        <v>0</v>
      </c>
      <c r="AB68" s="60">
        <f>X68/O68</f>
        <v>0</v>
      </c>
      <c r="AC68" s="60"/>
      <c r="AD68" s="59" t="e">
        <f>VLOOKUP($H68,#REF!,5,0)</f>
        <v>#REF!</v>
      </c>
      <c r="AE68" s="59" t="e">
        <f>VLOOKUP($H68,#REF!,6,0)</f>
        <v>#REF!</v>
      </c>
      <c r="AF68" s="59" t="e">
        <f>VLOOKUP($H68,#REF!,7,0)</f>
        <v>#REF!</v>
      </c>
      <c r="AG68" s="59" t="e">
        <f>VLOOKUP($H68,#REF!,8,0)</f>
        <v>#REF!</v>
      </c>
      <c r="AH68" s="61" t="e">
        <f>AD68/M68</f>
        <v>#REF!</v>
      </c>
      <c r="AI68" s="61" t="e">
        <f t="shared" si="12"/>
        <v>#REF!</v>
      </c>
      <c r="AJ68" s="61" t="e">
        <f t="shared" si="12"/>
        <v>#REF!</v>
      </c>
      <c r="AK68" s="61" t="e">
        <f t="shared" si="12"/>
        <v>#REF!</v>
      </c>
      <c r="AL68" s="149">
        <v>7.2979797979797976</v>
      </c>
      <c r="AM68" s="62"/>
      <c r="AN68" s="63">
        <f t="shared" si="13"/>
        <v>4.2</v>
      </c>
      <c r="AO68" s="59">
        <f t="shared" si="0"/>
        <v>19320</v>
      </c>
      <c r="AP68" s="59">
        <f t="shared" si="0"/>
        <v>9240</v>
      </c>
      <c r="AQ68" s="59">
        <f t="shared" si="0"/>
        <v>7560</v>
      </c>
      <c r="AR68" s="59">
        <f t="shared" si="0"/>
        <v>5460</v>
      </c>
      <c r="AS68" s="59">
        <f t="shared" si="5"/>
        <v>19300</v>
      </c>
      <c r="AT68" s="59">
        <f t="shared" si="5"/>
        <v>9200</v>
      </c>
      <c r="AU68" s="59">
        <f t="shared" si="5"/>
        <v>7600</v>
      </c>
      <c r="AV68" s="59">
        <f t="shared" si="5"/>
        <v>5500</v>
      </c>
      <c r="AW68" s="64" t="e">
        <f>VLOOKUP($H68,#REF!,3,0)</f>
        <v>#REF!</v>
      </c>
      <c r="AX68" s="165" t="s">
        <v>369</v>
      </c>
      <c r="AY68" s="151"/>
      <c r="AZ68" s="66">
        <v>780</v>
      </c>
    </row>
    <row r="69" spans="1:52" s="111" customFormat="1" ht="20.100000000000001" customHeight="1">
      <c r="A69" s="53" t="str">
        <f t="shared" si="1"/>
        <v>LT26NT2+1</v>
      </c>
      <c r="B69" s="53" t="str">
        <f t="shared" si="2"/>
        <v>LT26NT2+2</v>
      </c>
      <c r="C69" s="53" t="str">
        <f t="shared" si="3"/>
        <v>LT26NT2+3</v>
      </c>
      <c r="D69" s="53" t="str">
        <f t="shared" si="4"/>
        <v>LT26NT2+4</v>
      </c>
      <c r="F69" s="111" t="s">
        <v>369</v>
      </c>
      <c r="G69" s="55">
        <v>26</v>
      </c>
      <c r="H69" s="55" t="s">
        <v>540</v>
      </c>
      <c r="I69" s="56" t="s">
        <v>541</v>
      </c>
      <c r="J69" s="56" t="s">
        <v>506</v>
      </c>
      <c r="K69" s="56"/>
      <c r="L69" s="56" t="s">
        <v>542</v>
      </c>
      <c r="M69" s="57">
        <v>6900</v>
      </c>
      <c r="N69" s="57">
        <v>3300</v>
      </c>
      <c r="O69" s="57">
        <v>2300</v>
      </c>
      <c r="P69" s="57">
        <v>1800</v>
      </c>
      <c r="Q69" s="57"/>
      <c r="R69" s="57"/>
      <c r="S69" s="57"/>
      <c r="T69" s="57"/>
      <c r="U69" s="58" t="str">
        <f t="shared" si="10"/>
        <v>LT26NT2</v>
      </c>
      <c r="V69" s="59"/>
      <c r="W69" s="59"/>
      <c r="X69" s="59"/>
      <c r="Y69" s="59"/>
      <c r="Z69" s="60"/>
      <c r="AA69" s="60"/>
      <c r="AB69" s="60"/>
      <c r="AC69" s="60"/>
      <c r="AD69" s="59"/>
      <c r="AE69" s="59"/>
      <c r="AF69" s="59"/>
      <c r="AG69" s="59"/>
      <c r="AH69" s="61"/>
      <c r="AI69" s="61"/>
      <c r="AJ69" s="61"/>
      <c r="AK69" s="61"/>
      <c r="AL69" s="149">
        <v>4.6900000000000004</v>
      </c>
      <c r="AM69" s="62"/>
      <c r="AN69" s="63">
        <f t="shared" si="13"/>
        <v>2.7</v>
      </c>
      <c r="AO69" s="59">
        <f t="shared" si="0"/>
        <v>18630</v>
      </c>
      <c r="AP69" s="59">
        <f t="shared" si="0"/>
        <v>8910</v>
      </c>
      <c r="AQ69" s="59">
        <f t="shared" si="0"/>
        <v>6210</v>
      </c>
      <c r="AR69" s="59">
        <f t="shared" si="0"/>
        <v>4860</v>
      </c>
      <c r="AS69" s="59">
        <f t="shared" si="5"/>
        <v>18600</v>
      </c>
      <c r="AT69" s="59">
        <f t="shared" si="5"/>
        <v>8900</v>
      </c>
      <c r="AU69" s="59">
        <f t="shared" si="5"/>
        <v>6200</v>
      </c>
      <c r="AV69" s="59">
        <f t="shared" si="5"/>
        <v>4900</v>
      </c>
      <c r="AW69" s="64"/>
      <c r="AX69" s="111" t="s">
        <v>369</v>
      </c>
      <c r="AY69" s="65"/>
      <c r="AZ69" s="66">
        <v>1080</v>
      </c>
    </row>
    <row r="70" spans="1:52" s="111" customFormat="1" ht="46.5" customHeight="1">
      <c r="A70" s="53" t="str">
        <f t="shared" si="1"/>
        <v>LT27NT2+1</v>
      </c>
      <c r="B70" s="53" t="str">
        <f t="shared" si="2"/>
        <v>LT27NT2+2</v>
      </c>
      <c r="C70" s="53" t="str">
        <f t="shared" si="3"/>
        <v>LT27NT2+3</v>
      </c>
      <c r="D70" s="53" t="str">
        <f t="shared" si="4"/>
        <v>LT27NT2+4</v>
      </c>
      <c r="F70" s="111" t="s">
        <v>369</v>
      </c>
      <c r="G70" s="55">
        <v>27</v>
      </c>
      <c r="H70" s="55" t="s">
        <v>543</v>
      </c>
      <c r="I70" s="56" t="s">
        <v>544</v>
      </c>
      <c r="J70" s="56" t="s">
        <v>372</v>
      </c>
      <c r="K70" s="56"/>
      <c r="L70" s="56" t="s">
        <v>545</v>
      </c>
      <c r="M70" s="57">
        <v>6000</v>
      </c>
      <c r="N70" s="57">
        <v>2300</v>
      </c>
      <c r="O70" s="57">
        <v>2100</v>
      </c>
      <c r="P70" s="57">
        <v>1800</v>
      </c>
      <c r="Q70" s="57"/>
      <c r="R70" s="57"/>
      <c r="S70" s="57"/>
      <c r="T70" s="57"/>
      <c r="U70" s="58" t="str">
        <f t="shared" si="10"/>
        <v>LT27NT2</v>
      </c>
      <c r="V70" s="59"/>
      <c r="W70" s="59"/>
      <c r="X70" s="59"/>
      <c r="Y70" s="59"/>
      <c r="Z70" s="60">
        <f>V70/M70</f>
        <v>0</v>
      </c>
      <c r="AA70" s="60">
        <f>W70/N70</f>
        <v>0</v>
      </c>
      <c r="AB70" s="60"/>
      <c r="AC70" s="60"/>
      <c r="AD70" s="59" t="e">
        <f>VLOOKUP($H70,#REF!,5,0)</f>
        <v>#REF!</v>
      </c>
      <c r="AE70" s="59" t="e">
        <f>VLOOKUP($H70,#REF!,6,0)</f>
        <v>#REF!</v>
      </c>
      <c r="AF70" s="59" t="e">
        <f>VLOOKUP($H70,#REF!,7,0)</f>
        <v>#REF!</v>
      </c>
      <c r="AG70" s="59" t="e">
        <f>VLOOKUP($H70,#REF!,8,0)</f>
        <v>#REF!</v>
      </c>
      <c r="AH70" s="61" t="e">
        <f>AD70/M70</f>
        <v>#REF!</v>
      </c>
      <c r="AI70" s="61" t="e">
        <f>AE70/N70</f>
        <v>#REF!</v>
      </c>
      <c r="AJ70" s="61" t="e">
        <f>AF70/O70</f>
        <v>#REF!</v>
      </c>
      <c r="AK70" s="61" t="e">
        <f>AG70/P70</f>
        <v>#REF!</v>
      </c>
      <c r="AL70" s="149">
        <v>3.6739130434782608</v>
      </c>
      <c r="AM70" s="62"/>
      <c r="AN70" s="63">
        <f t="shared" si="13"/>
        <v>2.1</v>
      </c>
      <c r="AO70" s="59">
        <f t="shared" si="0"/>
        <v>12600</v>
      </c>
      <c r="AP70" s="59">
        <f t="shared" si="0"/>
        <v>4830</v>
      </c>
      <c r="AQ70" s="59">
        <f t="shared" si="0"/>
        <v>4410</v>
      </c>
      <c r="AR70" s="59">
        <f t="shared" si="0"/>
        <v>3780</v>
      </c>
      <c r="AS70" s="59">
        <f t="shared" si="5"/>
        <v>12600</v>
      </c>
      <c r="AT70" s="59">
        <f t="shared" si="5"/>
        <v>4800</v>
      </c>
      <c r="AU70" s="59">
        <f t="shared" si="5"/>
        <v>4400</v>
      </c>
      <c r="AV70" s="59">
        <f t="shared" si="5"/>
        <v>3800</v>
      </c>
      <c r="AW70" s="64" t="e">
        <f>VLOOKUP($H70,#REF!,3,0)</f>
        <v>#REF!</v>
      </c>
      <c r="AX70" s="163" t="s">
        <v>369</v>
      </c>
      <c r="AY70" s="151"/>
      <c r="AZ70" s="66">
        <v>1080</v>
      </c>
    </row>
    <row r="71" spans="1:52" s="111" customFormat="1" ht="50.1" customHeight="1">
      <c r="A71" s="53" t="str">
        <f t="shared" si="1"/>
        <v>LT28NT2+1</v>
      </c>
      <c r="B71" s="53" t="str">
        <f t="shared" si="2"/>
        <v>LT28NT2+2</v>
      </c>
      <c r="C71" s="53" t="str">
        <f t="shared" si="3"/>
        <v>LT28NT2+3</v>
      </c>
      <c r="D71" s="53" t="str">
        <f t="shared" si="4"/>
        <v>LT28NT2+4</v>
      </c>
      <c r="F71" s="111" t="s">
        <v>369</v>
      </c>
      <c r="G71" s="55">
        <v>28</v>
      </c>
      <c r="H71" s="55" t="s">
        <v>546</v>
      </c>
      <c r="I71" s="56" t="s">
        <v>547</v>
      </c>
      <c r="J71" s="56" t="s">
        <v>548</v>
      </c>
      <c r="K71" s="56"/>
      <c r="L71" s="56" t="s">
        <v>549</v>
      </c>
      <c r="M71" s="57">
        <v>6200</v>
      </c>
      <c r="N71" s="57">
        <v>2300</v>
      </c>
      <c r="O71" s="57">
        <v>2100</v>
      </c>
      <c r="P71" s="57">
        <v>1800</v>
      </c>
      <c r="Q71" s="57"/>
      <c r="R71" s="57"/>
      <c r="S71" s="57"/>
      <c r="T71" s="57"/>
      <c r="U71" s="58" t="str">
        <f t="shared" si="10"/>
        <v>LT28NT2</v>
      </c>
      <c r="V71" s="59"/>
      <c r="W71" s="59"/>
      <c r="X71" s="59"/>
      <c r="Y71" s="59"/>
      <c r="Z71" s="60"/>
      <c r="AA71" s="60"/>
      <c r="AB71" s="60"/>
      <c r="AC71" s="60"/>
      <c r="AD71" s="59"/>
      <c r="AE71" s="59" t="e">
        <f>VLOOKUP($H71,#REF!,6,0)</f>
        <v>#REF!</v>
      </c>
      <c r="AF71" s="59" t="e">
        <f>VLOOKUP($H71,#REF!,7,0)</f>
        <v>#REF!</v>
      </c>
      <c r="AG71" s="59" t="e">
        <f>VLOOKUP($H71,#REF!,8,0)</f>
        <v>#REF!</v>
      </c>
      <c r="AH71" s="61"/>
      <c r="AI71" s="61" t="e">
        <f>AE71/N71</f>
        <v>#REF!</v>
      </c>
      <c r="AJ71" s="61" t="e">
        <f>AF71/O71</f>
        <v>#REF!</v>
      </c>
      <c r="AK71" s="61" t="e">
        <f>AG71/P71</f>
        <v>#REF!</v>
      </c>
      <c r="AL71" s="149">
        <v>6</v>
      </c>
      <c r="AM71" s="62"/>
      <c r="AN71" s="63">
        <f t="shared" si="13"/>
        <v>3.4</v>
      </c>
      <c r="AO71" s="59">
        <f t="shared" si="0"/>
        <v>21080</v>
      </c>
      <c r="AP71" s="59">
        <f t="shared" si="0"/>
        <v>7820</v>
      </c>
      <c r="AQ71" s="59">
        <f t="shared" si="0"/>
        <v>7140</v>
      </c>
      <c r="AR71" s="59">
        <f t="shared" si="0"/>
        <v>6120</v>
      </c>
      <c r="AS71" s="59">
        <f t="shared" si="5"/>
        <v>21100</v>
      </c>
      <c r="AT71" s="59">
        <f t="shared" si="5"/>
        <v>7800</v>
      </c>
      <c r="AU71" s="59">
        <f t="shared" si="5"/>
        <v>7100</v>
      </c>
      <c r="AV71" s="59">
        <f t="shared" si="5"/>
        <v>6100</v>
      </c>
      <c r="AW71" s="64" t="e">
        <f>VLOOKUP($H71,#REF!,3,0)</f>
        <v>#REF!</v>
      </c>
      <c r="AX71" s="165" t="s">
        <v>369</v>
      </c>
      <c r="AY71" s="151"/>
      <c r="AZ71" s="66">
        <v>1080</v>
      </c>
    </row>
    <row r="72" spans="1:52" s="111" customFormat="1" ht="50.1" customHeight="1">
      <c r="A72" s="53" t="str">
        <f t="shared" si="1"/>
        <v>LT29NT2+1</v>
      </c>
      <c r="B72" s="53" t="str">
        <f t="shared" si="2"/>
        <v>LT29NT2+2</v>
      </c>
      <c r="C72" s="53" t="str">
        <f t="shared" si="3"/>
        <v>LT29NT2+3</v>
      </c>
      <c r="D72" s="53" t="str">
        <f t="shared" si="4"/>
        <v>LT29NT2+4</v>
      </c>
      <c r="F72" s="111" t="s">
        <v>369</v>
      </c>
      <c r="G72" s="55">
        <v>29</v>
      </c>
      <c r="H72" s="55" t="s">
        <v>550</v>
      </c>
      <c r="I72" s="56" t="s">
        <v>551</v>
      </c>
      <c r="J72" s="56" t="s">
        <v>552</v>
      </c>
      <c r="K72" s="56"/>
      <c r="L72" s="56" t="s">
        <v>553</v>
      </c>
      <c r="M72" s="57">
        <v>6200</v>
      </c>
      <c r="N72" s="57">
        <v>3000</v>
      </c>
      <c r="O72" s="57">
        <v>2300</v>
      </c>
      <c r="P72" s="57">
        <v>1800</v>
      </c>
      <c r="Q72" s="57"/>
      <c r="R72" s="57"/>
      <c r="S72" s="57"/>
      <c r="T72" s="57"/>
      <c r="U72" s="58" t="str">
        <f t="shared" si="10"/>
        <v>LT29NT2</v>
      </c>
      <c r="V72" s="59"/>
      <c r="W72" s="59"/>
      <c r="X72" s="59"/>
      <c r="Y72" s="59"/>
      <c r="Z72" s="60"/>
      <c r="AA72" s="60"/>
      <c r="AB72" s="60"/>
      <c r="AC72" s="60"/>
      <c r="AD72" s="59"/>
      <c r="AE72" s="59"/>
      <c r="AF72" s="59"/>
      <c r="AG72" s="59"/>
      <c r="AH72" s="61"/>
      <c r="AI72" s="61"/>
      <c r="AJ72" s="61"/>
      <c r="AK72" s="61"/>
      <c r="AL72" s="149">
        <v>6</v>
      </c>
      <c r="AM72" s="62"/>
      <c r="AN72" s="63">
        <f t="shared" si="13"/>
        <v>3.4</v>
      </c>
      <c r="AO72" s="59">
        <f t="shared" si="0"/>
        <v>21080</v>
      </c>
      <c r="AP72" s="59">
        <f t="shared" si="0"/>
        <v>10200</v>
      </c>
      <c r="AQ72" s="59">
        <f t="shared" si="0"/>
        <v>7820</v>
      </c>
      <c r="AR72" s="59">
        <f t="shared" si="0"/>
        <v>6120</v>
      </c>
      <c r="AS72" s="59">
        <f t="shared" si="5"/>
        <v>21100</v>
      </c>
      <c r="AT72" s="59">
        <f t="shared" si="5"/>
        <v>10200</v>
      </c>
      <c r="AU72" s="59">
        <f t="shared" si="5"/>
        <v>7800</v>
      </c>
      <c r="AV72" s="59">
        <f t="shared" si="5"/>
        <v>6100</v>
      </c>
      <c r="AW72" s="64"/>
      <c r="AX72" s="111" t="s">
        <v>369</v>
      </c>
      <c r="AY72" s="65"/>
      <c r="AZ72" s="66">
        <v>1080</v>
      </c>
    </row>
    <row r="73" spans="1:52" s="111" customFormat="1" ht="50.1" customHeight="1">
      <c r="A73" s="53" t="str">
        <f t="shared" si="1"/>
        <v>LT30NT2+1</v>
      </c>
      <c r="B73" s="53" t="str">
        <f t="shared" si="2"/>
        <v>LT30NT2+2</v>
      </c>
      <c r="C73" s="53" t="str">
        <f t="shared" si="3"/>
        <v>LT30NT2+3</v>
      </c>
      <c r="D73" s="53" t="str">
        <f t="shared" si="4"/>
        <v>LT30NT2+4</v>
      </c>
      <c r="F73" s="111" t="s">
        <v>369</v>
      </c>
      <c r="G73" s="55">
        <v>30</v>
      </c>
      <c r="H73" s="55" t="s">
        <v>554</v>
      </c>
      <c r="I73" s="56" t="s">
        <v>555</v>
      </c>
      <c r="J73" s="56" t="s">
        <v>556</v>
      </c>
      <c r="K73" s="56"/>
      <c r="L73" s="56" t="s">
        <v>557</v>
      </c>
      <c r="M73" s="57">
        <v>7200</v>
      </c>
      <c r="N73" s="57">
        <v>3500</v>
      </c>
      <c r="O73" s="57">
        <v>2300</v>
      </c>
      <c r="P73" s="57">
        <v>1800</v>
      </c>
      <c r="Q73" s="57"/>
      <c r="R73" s="57"/>
      <c r="S73" s="57"/>
      <c r="T73" s="57"/>
      <c r="U73" s="58" t="str">
        <f t="shared" si="10"/>
        <v>LT30NT2</v>
      </c>
      <c r="V73" s="59"/>
      <c r="W73" s="59"/>
      <c r="X73" s="59"/>
      <c r="Y73" s="59"/>
      <c r="Z73" s="60"/>
      <c r="AA73" s="60">
        <f>W73/N73</f>
        <v>0</v>
      </c>
      <c r="AB73" s="60"/>
      <c r="AC73" s="60"/>
      <c r="AD73" s="59"/>
      <c r="AE73" s="59"/>
      <c r="AF73" s="59"/>
      <c r="AG73" s="59"/>
      <c r="AH73" s="61"/>
      <c r="AI73" s="61"/>
      <c r="AJ73" s="61"/>
      <c r="AK73" s="61"/>
      <c r="AL73" s="149">
        <v>5.7142857142857135</v>
      </c>
      <c r="AM73" s="62"/>
      <c r="AN73" s="63">
        <f t="shared" si="13"/>
        <v>3.3</v>
      </c>
      <c r="AO73" s="59">
        <f t="shared" si="0"/>
        <v>23760</v>
      </c>
      <c r="AP73" s="59">
        <f t="shared" si="0"/>
        <v>11550</v>
      </c>
      <c r="AQ73" s="59">
        <f t="shared" si="0"/>
        <v>7590</v>
      </c>
      <c r="AR73" s="59">
        <f t="shared" si="0"/>
        <v>5940</v>
      </c>
      <c r="AS73" s="59">
        <f t="shared" si="5"/>
        <v>23800</v>
      </c>
      <c r="AT73" s="59">
        <f t="shared" si="5"/>
        <v>11600</v>
      </c>
      <c r="AU73" s="59">
        <f t="shared" si="5"/>
        <v>7600</v>
      </c>
      <c r="AV73" s="59">
        <f t="shared" si="5"/>
        <v>5900</v>
      </c>
      <c r="AW73" s="64"/>
      <c r="AX73" s="111" t="s">
        <v>369</v>
      </c>
      <c r="AY73" s="65"/>
      <c r="AZ73" s="66">
        <v>1080</v>
      </c>
    </row>
    <row r="74" spans="1:52" s="111" customFormat="1" ht="39.950000000000003" customHeight="1">
      <c r="A74" s="53" t="str">
        <f t="shared" si="1"/>
        <v>LT31NT2+1</v>
      </c>
      <c r="B74" s="53" t="str">
        <f t="shared" si="2"/>
        <v>LT31NT2+2</v>
      </c>
      <c r="C74" s="53" t="str">
        <f t="shared" si="3"/>
        <v>LT31NT2+3</v>
      </c>
      <c r="D74" s="53" t="str">
        <f t="shared" si="4"/>
        <v>LT31NT2+4</v>
      </c>
      <c r="F74" s="111" t="s">
        <v>369</v>
      </c>
      <c r="G74" s="55">
        <v>31</v>
      </c>
      <c r="H74" s="55" t="s">
        <v>558</v>
      </c>
      <c r="I74" s="56" t="s">
        <v>559</v>
      </c>
      <c r="J74" s="56" t="s">
        <v>560</v>
      </c>
      <c r="K74" s="56"/>
      <c r="L74" s="87" t="s">
        <v>561</v>
      </c>
      <c r="M74" s="57">
        <v>9000</v>
      </c>
      <c r="N74" s="57">
        <v>3600</v>
      </c>
      <c r="O74" s="57">
        <v>2300</v>
      </c>
      <c r="P74" s="57">
        <v>1800</v>
      </c>
      <c r="Q74" s="57"/>
      <c r="R74" s="57"/>
      <c r="S74" s="57"/>
      <c r="T74" s="57"/>
      <c r="U74" s="58" t="str">
        <f t="shared" si="10"/>
        <v>LT31NT2</v>
      </c>
      <c r="V74" s="59"/>
      <c r="W74" s="59"/>
      <c r="X74" s="59"/>
      <c r="Y74" s="59"/>
      <c r="Z74" s="60">
        <f>V74/M74</f>
        <v>0</v>
      </c>
      <c r="AA74" s="60">
        <f>W74/N74</f>
        <v>0</v>
      </c>
      <c r="AB74" s="60"/>
      <c r="AC74" s="60"/>
      <c r="AD74" s="59"/>
      <c r="AE74" s="59"/>
      <c r="AF74" s="59"/>
      <c r="AG74" s="59"/>
      <c r="AH74" s="61"/>
      <c r="AI74" s="61"/>
      <c r="AJ74" s="61"/>
      <c r="AK74" s="61"/>
      <c r="AL74" s="149">
        <v>4.6944444444444446</v>
      </c>
      <c r="AM74" s="62"/>
      <c r="AN74" s="63">
        <f t="shared" si="13"/>
        <v>2.7</v>
      </c>
      <c r="AO74" s="59">
        <f t="shared" si="0"/>
        <v>24300</v>
      </c>
      <c r="AP74" s="59">
        <f t="shared" si="0"/>
        <v>9720</v>
      </c>
      <c r="AQ74" s="59">
        <f t="shared" si="0"/>
        <v>6210</v>
      </c>
      <c r="AR74" s="59">
        <f t="shared" ref="AR74:AR137" si="14">P74*$AN74</f>
        <v>4860</v>
      </c>
      <c r="AS74" s="59">
        <f t="shared" si="5"/>
        <v>24300</v>
      </c>
      <c r="AT74" s="59">
        <f t="shared" si="5"/>
        <v>9700</v>
      </c>
      <c r="AU74" s="59">
        <f t="shared" si="5"/>
        <v>6200</v>
      </c>
      <c r="AV74" s="59">
        <f t="shared" si="5"/>
        <v>4900</v>
      </c>
      <c r="AW74" s="64"/>
      <c r="AX74" s="111" t="s">
        <v>369</v>
      </c>
      <c r="AY74" s="65"/>
      <c r="AZ74" s="66">
        <v>1080</v>
      </c>
    </row>
    <row r="75" spans="1:52" s="111" customFormat="1" ht="50.1" customHeight="1">
      <c r="A75" s="53" t="str">
        <f t="shared" si="1"/>
        <v>LT32NT+1</v>
      </c>
      <c r="B75" s="53" t="str">
        <f t="shared" si="2"/>
        <v>LT32NT+2</v>
      </c>
      <c r="C75" s="53" t="str">
        <f t="shared" si="3"/>
        <v>LT32NT+3</v>
      </c>
      <c r="D75" s="53" t="str">
        <f t="shared" si="4"/>
        <v>LT32NT+4</v>
      </c>
      <c r="F75" s="111" t="s">
        <v>369</v>
      </c>
      <c r="G75" s="55">
        <v>32</v>
      </c>
      <c r="H75" s="55" t="s">
        <v>562</v>
      </c>
      <c r="I75" s="56" t="s">
        <v>563</v>
      </c>
      <c r="J75" s="56" t="s">
        <v>306</v>
      </c>
      <c r="K75" s="56"/>
      <c r="L75" s="56" t="s">
        <v>564</v>
      </c>
      <c r="M75" s="57">
        <v>6200</v>
      </c>
      <c r="N75" s="57">
        <v>3000</v>
      </c>
      <c r="O75" s="57">
        <v>2100</v>
      </c>
      <c r="P75" s="57">
        <v>1600</v>
      </c>
      <c r="Q75" s="57"/>
      <c r="R75" s="57"/>
      <c r="S75" s="57"/>
      <c r="T75" s="57"/>
      <c r="U75" s="58" t="str">
        <f t="shared" si="10"/>
        <v>LT32NT</v>
      </c>
      <c r="V75" s="59"/>
      <c r="W75" s="59"/>
      <c r="X75" s="59"/>
      <c r="Y75" s="59"/>
      <c r="Z75" s="60"/>
      <c r="AA75" s="60">
        <f>W75/N75</f>
        <v>0</v>
      </c>
      <c r="AB75" s="60"/>
      <c r="AC75" s="60"/>
      <c r="AD75" s="59"/>
      <c r="AE75" s="59"/>
      <c r="AF75" s="59"/>
      <c r="AG75" s="59"/>
      <c r="AH75" s="61"/>
      <c r="AI75" s="61"/>
      <c r="AJ75" s="61"/>
      <c r="AK75" s="61"/>
      <c r="AL75" s="149">
        <v>6</v>
      </c>
      <c r="AM75" s="62"/>
      <c r="AN75" s="63">
        <f t="shared" si="13"/>
        <v>3.4</v>
      </c>
      <c r="AO75" s="59">
        <f t="shared" ref="AO75:AR138" si="15">M75*$AN75</f>
        <v>21080</v>
      </c>
      <c r="AP75" s="59">
        <f t="shared" si="15"/>
        <v>10200</v>
      </c>
      <c r="AQ75" s="59">
        <f t="shared" si="15"/>
        <v>7140</v>
      </c>
      <c r="AR75" s="59">
        <f t="shared" si="14"/>
        <v>5440</v>
      </c>
      <c r="AS75" s="59">
        <f t="shared" si="5"/>
        <v>21100</v>
      </c>
      <c r="AT75" s="59">
        <f t="shared" si="5"/>
        <v>10200</v>
      </c>
      <c r="AU75" s="59">
        <f t="shared" si="5"/>
        <v>7100</v>
      </c>
      <c r="AV75" s="59">
        <f t="shared" si="5"/>
        <v>5400</v>
      </c>
      <c r="AW75" s="64"/>
      <c r="AX75" s="111" t="s">
        <v>369</v>
      </c>
      <c r="AY75" s="65"/>
      <c r="AZ75" s="66">
        <v>960</v>
      </c>
    </row>
    <row r="76" spans="1:52" s="111" customFormat="1" ht="55.5" customHeight="1">
      <c r="A76" s="53" t="str">
        <f t="shared" ref="A76:A139" si="16">H76&amp;"+1"</f>
        <v>LT33NT+1</v>
      </c>
      <c r="B76" s="53" t="str">
        <f t="shared" ref="B76:B139" si="17">H76&amp;"+2"</f>
        <v>LT33NT+2</v>
      </c>
      <c r="C76" s="53" t="str">
        <f t="shared" ref="C76:C139" si="18">H76&amp;"+3"</f>
        <v>LT33NT+3</v>
      </c>
      <c r="D76" s="53" t="str">
        <f t="shared" ref="D76:D139" si="19">H76&amp;"+4"</f>
        <v>LT33NT+4</v>
      </c>
      <c r="F76" s="111" t="s">
        <v>369</v>
      </c>
      <c r="G76" s="55">
        <v>33</v>
      </c>
      <c r="H76" s="55" t="s">
        <v>565</v>
      </c>
      <c r="I76" s="56" t="s">
        <v>566</v>
      </c>
      <c r="J76" s="56" t="s">
        <v>567</v>
      </c>
      <c r="K76" s="56"/>
      <c r="L76" s="56" t="s">
        <v>372</v>
      </c>
      <c r="M76" s="57">
        <v>15000</v>
      </c>
      <c r="N76" s="57">
        <v>6200</v>
      </c>
      <c r="O76" s="57">
        <v>4600</v>
      </c>
      <c r="P76" s="57">
        <v>3000</v>
      </c>
      <c r="Q76" s="57"/>
      <c r="R76" s="57"/>
      <c r="S76" s="57"/>
      <c r="T76" s="57"/>
      <c r="U76" s="58" t="str">
        <f t="shared" si="10"/>
        <v>LT33NT</v>
      </c>
      <c r="V76" s="59"/>
      <c r="W76" s="59"/>
      <c r="X76" s="59"/>
      <c r="Y76" s="59"/>
      <c r="Z76" s="60"/>
      <c r="AA76" s="60"/>
      <c r="AB76" s="60"/>
      <c r="AC76" s="60"/>
      <c r="AD76" s="59"/>
      <c r="AE76" s="59"/>
      <c r="AF76" s="59"/>
      <c r="AG76" s="59"/>
      <c r="AH76" s="61"/>
      <c r="AI76" s="61"/>
      <c r="AJ76" s="61"/>
      <c r="AK76" s="61"/>
      <c r="AL76" s="149">
        <v>6</v>
      </c>
      <c r="AM76" s="62"/>
      <c r="AN76" s="63">
        <f t="shared" si="13"/>
        <v>3.4</v>
      </c>
      <c r="AO76" s="59">
        <f t="shared" si="15"/>
        <v>51000</v>
      </c>
      <c r="AP76" s="59">
        <f t="shared" si="15"/>
        <v>21080</v>
      </c>
      <c r="AQ76" s="59">
        <f t="shared" si="15"/>
        <v>15640</v>
      </c>
      <c r="AR76" s="59">
        <f t="shared" si="14"/>
        <v>10200</v>
      </c>
      <c r="AS76" s="59">
        <f t="shared" ref="AS76:AV138" si="20">IF(AO76&lt;1000,ROUND(AO76,-1),ROUND(AO76,-2))</f>
        <v>51000</v>
      </c>
      <c r="AT76" s="59">
        <f t="shared" si="20"/>
        <v>21100</v>
      </c>
      <c r="AU76" s="59">
        <f t="shared" si="20"/>
        <v>15600</v>
      </c>
      <c r="AV76" s="59">
        <f t="shared" si="20"/>
        <v>10200</v>
      </c>
      <c r="AW76" s="64"/>
      <c r="AX76" s="111" t="s">
        <v>369</v>
      </c>
      <c r="AY76" s="65"/>
      <c r="AZ76" s="66">
        <v>1800</v>
      </c>
    </row>
    <row r="77" spans="1:52" s="111" customFormat="1" ht="55.5" customHeight="1">
      <c r="A77" s="53" t="str">
        <f t="shared" si="16"/>
        <v>LT34NT+1</v>
      </c>
      <c r="B77" s="53" t="str">
        <f t="shared" si="17"/>
        <v>LT34NT+2</v>
      </c>
      <c r="C77" s="53" t="str">
        <f t="shared" si="18"/>
        <v>LT34NT+3</v>
      </c>
      <c r="D77" s="53" t="str">
        <f t="shared" si="19"/>
        <v>LT34NT+4</v>
      </c>
      <c r="F77" s="111" t="s">
        <v>369</v>
      </c>
      <c r="G77" s="55">
        <v>34</v>
      </c>
      <c r="H77" s="55" t="s">
        <v>568</v>
      </c>
      <c r="I77" s="56" t="s">
        <v>569</v>
      </c>
      <c r="J77" s="56" t="s">
        <v>567</v>
      </c>
      <c r="K77" s="56"/>
      <c r="L77" s="56" t="s">
        <v>372</v>
      </c>
      <c r="M77" s="57">
        <v>5200</v>
      </c>
      <c r="N77" s="57">
        <v>2500</v>
      </c>
      <c r="O77" s="57">
        <v>2200</v>
      </c>
      <c r="P77" s="57">
        <v>1600</v>
      </c>
      <c r="Q77" s="57"/>
      <c r="R77" s="57"/>
      <c r="S77" s="57"/>
      <c r="T77" s="57"/>
      <c r="U77" s="58" t="str">
        <f t="shared" si="10"/>
        <v>LT34NT</v>
      </c>
      <c r="V77" s="59"/>
      <c r="W77" s="59"/>
      <c r="X77" s="59"/>
      <c r="Y77" s="59"/>
      <c r="Z77" s="60"/>
      <c r="AA77" s="60"/>
      <c r="AB77" s="60"/>
      <c r="AC77" s="60"/>
      <c r="AD77" s="59"/>
      <c r="AE77" s="59"/>
      <c r="AF77" s="59"/>
      <c r="AG77" s="59"/>
      <c r="AH77" s="61"/>
      <c r="AI77" s="61"/>
      <c r="AJ77" s="61"/>
      <c r="AK77" s="61"/>
      <c r="AL77" s="149">
        <v>3.076923076923078</v>
      </c>
      <c r="AM77" s="62"/>
      <c r="AN77" s="63">
        <f t="shared" si="13"/>
        <v>1.7</v>
      </c>
      <c r="AO77" s="59">
        <f t="shared" si="15"/>
        <v>8840</v>
      </c>
      <c r="AP77" s="59">
        <f t="shared" si="15"/>
        <v>4250</v>
      </c>
      <c r="AQ77" s="59">
        <f t="shared" si="15"/>
        <v>3740</v>
      </c>
      <c r="AR77" s="59">
        <f t="shared" si="14"/>
        <v>2720</v>
      </c>
      <c r="AS77" s="59">
        <f t="shared" si="20"/>
        <v>8800</v>
      </c>
      <c r="AT77" s="59">
        <f t="shared" si="20"/>
        <v>4300</v>
      </c>
      <c r="AU77" s="59">
        <f t="shared" si="20"/>
        <v>3700</v>
      </c>
      <c r="AV77" s="59">
        <f t="shared" si="20"/>
        <v>2700</v>
      </c>
      <c r="AW77" s="64"/>
      <c r="AX77" s="111" t="s">
        <v>369</v>
      </c>
      <c r="AY77" s="65"/>
      <c r="AZ77" s="66">
        <v>960</v>
      </c>
    </row>
    <row r="78" spans="1:52" s="111" customFormat="1" ht="31.5">
      <c r="A78" s="53" t="str">
        <f t="shared" si="16"/>
        <v>LT35NT+1</v>
      </c>
      <c r="B78" s="53" t="str">
        <f t="shared" si="17"/>
        <v>LT35NT+2</v>
      </c>
      <c r="C78" s="53" t="str">
        <f t="shared" si="18"/>
        <v>LT35NT+3</v>
      </c>
      <c r="D78" s="53" t="str">
        <f t="shared" si="19"/>
        <v>LT35NT+4</v>
      </c>
      <c r="F78" s="111" t="s">
        <v>369</v>
      </c>
      <c r="G78" s="55">
        <v>35</v>
      </c>
      <c r="H78" s="55" t="s">
        <v>570</v>
      </c>
      <c r="I78" s="56" t="s">
        <v>571</v>
      </c>
      <c r="J78" s="87" t="s">
        <v>572</v>
      </c>
      <c r="K78" s="87"/>
      <c r="L78" s="56" t="s">
        <v>573</v>
      </c>
      <c r="M78" s="57">
        <v>3900</v>
      </c>
      <c r="N78" s="57">
        <v>2000</v>
      </c>
      <c r="O78" s="57">
        <v>1700</v>
      </c>
      <c r="P78" s="57">
        <v>1200</v>
      </c>
      <c r="Q78" s="57"/>
      <c r="R78" s="57"/>
      <c r="S78" s="57"/>
      <c r="T78" s="57"/>
      <c r="U78" s="58" t="str">
        <f t="shared" si="10"/>
        <v>LT35NT</v>
      </c>
      <c r="V78" s="59"/>
      <c r="W78" s="59"/>
      <c r="X78" s="59"/>
      <c r="Y78" s="59"/>
      <c r="Z78" s="60">
        <f>V78/M78</f>
        <v>0</v>
      </c>
      <c r="AA78" s="60">
        <f>W78/N78</f>
        <v>0</v>
      </c>
      <c r="AB78" s="60"/>
      <c r="AC78" s="60">
        <f>Y78/P78</f>
        <v>0</v>
      </c>
      <c r="AD78" s="59"/>
      <c r="AE78" s="59"/>
      <c r="AF78" s="59"/>
      <c r="AG78" s="59"/>
      <c r="AH78" s="61"/>
      <c r="AI78" s="61"/>
      <c r="AJ78" s="61"/>
      <c r="AK78" s="61"/>
      <c r="AL78" s="149">
        <v>4.5042735042735051</v>
      </c>
      <c r="AM78" s="62"/>
      <c r="AN78" s="63">
        <f t="shared" si="13"/>
        <v>2.6</v>
      </c>
      <c r="AO78" s="59">
        <f t="shared" si="15"/>
        <v>10140</v>
      </c>
      <c r="AP78" s="59">
        <f t="shared" si="15"/>
        <v>5200</v>
      </c>
      <c r="AQ78" s="59">
        <f t="shared" si="15"/>
        <v>4420</v>
      </c>
      <c r="AR78" s="59">
        <f t="shared" si="14"/>
        <v>3120</v>
      </c>
      <c r="AS78" s="59">
        <f t="shared" si="20"/>
        <v>10100</v>
      </c>
      <c r="AT78" s="59">
        <f t="shared" si="20"/>
        <v>5200</v>
      </c>
      <c r="AU78" s="59">
        <f t="shared" si="20"/>
        <v>4400</v>
      </c>
      <c r="AV78" s="59">
        <f t="shared" si="20"/>
        <v>3100</v>
      </c>
      <c r="AW78" s="64"/>
      <c r="AX78" s="111" t="s">
        <v>369</v>
      </c>
      <c r="AY78" s="65"/>
      <c r="AZ78" s="66">
        <v>720</v>
      </c>
    </row>
    <row r="79" spans="1:52" s="111" customFormat="1" ht="31.5">
      <c r="A79" s="53" t="str">
        <f t="shared" si="16"/>
        <v>LT36NT+1</v>
      </c>
      <c r="B79" s="53" t="str">
        <f t="shared" si="17"/>
        <v>LT36NT+2</v>
      </c>
      <c r="C79" s="53" t="str">
        <f t="shared" si="18"/>
        <v>LT36NT+3</v>
      </c>
      <c r="D79" s="53" t="str">
        <f t="shared" si="19"/>
        <v>LT36NT+4</v>
      </c>
      <c r="F79" s="111" t="s">
        <v>369</v>
      </c>
      <c r="G79" s="55">
        <v>36</v>
      </c>
      <c r="H79" s="55" t="s">
        <v>574</v>
      </c>
      <c r="I79" s="56" t="s">
        <v>575</v>
      </c>
      <c r="J79" s="56" t="s">
        <v>576</v>
      </c>
      <c r="K79" s="56"/>
      <c r="L79" s="56" t="s">
        <v>577</v>
      </c>
      <c r="M79" s="57">
        <v>2700</v>
      </c>
      <c r="N79" s="57">
        <v>1300</v>
      </c>
      <c r="O79" s="57">
        <v>1200</v>
      </c>
      <c r="P79" s="57">
        <v>1000</v>
      </c>
      <c r="Q79" s="57"/>
      <c r="R79" s="57"/>
      <c r="S79" s="57"/>
      <c r="T79" s="57"/>
      <c r="U79" s="58" t="str">
        <f t="shared" si="10"/>
        <v>LT36NT</v>
      </c>
      <c r="V79" s="59"/>
      <c r="W79" s="59"/>
      <c r="X79" s="59"/>
      <c r="Y79" s="59"/>
      <c r="Z79" s="60"/>
      <c r="AA79" s="60"/>
      <c r="AB79" s="60"/>
      <c r="AC79" s="60"/>
      <c r="AD79" s="59"/>
      <c r="AE79" s="59"/>
      <c r="AF79" s="59"/>
      <c r="AG79" s="59"/>
      <c r="AH79" s="61"/>
      <c r="AI79" s="61"/>
      <c r="AJ79" s="61"/>
      <c r="AK79" s="61"/>
      <c r="AL79" s="149">
        <v>4.0456349206349209</v>
      </c>
      <c r="AM79" s="62"/>
      <c r="AN79" s="63">
        <f t="shared" si="13"/>
        <v>2.2999999999999998</v>
      </c>
      <c r="AO79" s="59">
        <f t="shared" si="15"/>
        <v>6209.9999999999991</v>
      </c>
      <c r="AP79" s="59">
        <f t="shared" si="15"/>
        <v>2989.9999999999995</v>
      </c>
      <c r="AQ79" s="59">
        <f t="shared" si="15"/>
        <v>2760</v>
      </c>
      <c r="AR79" s="59">
        <f t="shared" si="14"/>
        <v>2300</v>
      </c>
      <c r="AS79" s="59">
        <f t="shared" si="20"/>
        <v>6200</v>
      </c>
      <c r="AT79" s="59">
        <f t="shared" si="20"/>
        <v>3000</v>
      </c>
      <c r="AU79" s="59">
        <f t="shared" si="20"/>
        <v>2800</v>
      </c>
      <c r="AV79" s="59">
        <f t="shared" si="20"/>
        <v>2300</v>
      </c>
      <c r="AW79" s="64"/>
      <c r="AX79" s="111" t="s">
        <v>369</v>
      </c>
      <c r="AY79" s="65"/>
      <c r="AZ79" s="66">
        <v>600</v>
      </c>
    </row>
    <row r="80" spans="1:52" s="111" customFormat="1" ht="55.5" customHeight="1">
      <c r="A80" s="53" t="str">
        <f t="shared" si="16"/>
        <v>LT37NT+1</v>
      </c>
      <c r="B80" s="53" t="str">
        <f t="shared" si="17"/>
        <v>LT37NT+2</v>
      </c>
      <c r="C80" s="53" t="str">
        <f t="shared" si="18"/>
        <v>LT37NT+3</v>
      </c>
      <c r="D80" s="53" t="str">
        <f t="shared" si="19"/>
        <v>LT37NT+4</v>
      </c>
      <c r="F80" s="111" t="s">
        <v>369</v>
      </c>
      <c r="G80" s="55">
        <v>37</v>
      </c>
      <c r="H80" s="55" t="s">
        <v>578</v>
      </c>
      <c r="I80" s="56" t="s">
        <v>579</v>
      </c>
      <c r="J80" s="56" t="s">
        <v>580</v>
      </c>
      <c r="K80" s="56"/>
      <c r="L80" s="56" t="s">
        <v>581</v>
      </c>
      <c r="M80" s="57">
        <v>9800</v>
      </c>
      <c r="N80" s="57">
        <v>4200</v>
      </c>
      <c r="O80" s="57">
        <v>2520</v>
      </c>
      <c r="P80" s="57">
        <v>2100</v>
      </c>
      <c r="Q80" s="57"/>
      <c r="R80" s="57"/>
      <c r="S80" s="57"/>
      <c r="T80" s="57"/>
      <c r="U80" s="58" t="str">
        <f t="shared" si="10"/>
        <v>LT37NT</v>
      </c>
      <c r="V80" s="59"/>
      <c r="W80" s="59"/>
      <c r="X80" s="59"/>
      <c r="Y80" s="59"/>
      <c r="Z80" s="60">
        <f>V80/M80</f>
        <v>0</v>
      </c>
      <c r="AA80" s="60"/>
      <c r="AB80" s="60"/>
      <c r="AC80" s="60"/>
      <c r="AD80" s="59"/>
      <c r="AE80" s="59"/>
      <c r="AF80" s="59"/>
      <c r="AG80" s="59"/>
      <c r="AH80" s="61"/>
      <c r="AI80" s="61"/>
      <c r="AJ80" s="61"/>
      <c r="AK80" s="61"/>
      <c r="AL80" s="149">
        <v>5.1020408163265305</v>
      </c>
      <c r="AM80" s="62"/>
      <c r="AN80" s="63">
        <f t="shared" si="13"/>
        <v>2.9</v>
      </c>
      <c r="AO80" s="59">
        <f t="shared" si="15"/>
        <v>28420</v>
      </c>
      <c r="AP80" s="59">
        <f t="shared" si="15"/>
        <v>12180</v>
      </c>
      <c r="AQ80" s="59">
        <f t="shared" si="15"/>
        <v>7308</v>
      </c>
      <c r="AR80" s="59">
        <f t="shared" si="14"/>
        <v>6090</v>
      </c>
      <c r="AS80" s="59">
        <f t="shared" si="20"/>
        <v>28400</v>
      </c>
      <c r="AT80" s="59">
        <f t="shared" si="20"/>
        <v>12200</v>
      </c>
      <c r="AU80" s="59">
        <f t="shared" si="20"/>
        <v>7300</v>
      </c>
      <c r="AV80" s="59">
        <f t="shared" si="20"/>
        <v>6100</v>
      </c>
      <c r="AW80" s="64"/>
      <c r="AX80" s="111" t="s">
        <v>369</v>
      </c>
      <c r="AY80" s="65"/>
      <c r="AZ80" s="66">
        <v>1260</v>
      </c>
    </row>
    <row r="81" spans="1:52" s="111" customFormat="1" ht="55.5" customHeight="1">
      <c r="A81" s="53" t="str">
        <f t="shared" si="16"/>
        <v>LT38NT1+1</v>
      </c>
      <c r="B81" s="53" t="str">
        <f t="shared" si="17"/>
        <v>LT38NT1+2</v>
      </c>
      <c r="C81" s="53" t="str">
        <f t="shared" si="18"/>
        <v>LT38NT1+3</v>
      </c>
      <c r="D81" s="53" t="str">
        <f t="shared" si="19"/>
        <v>LT38NT1+4</v>
      </c>
      <c r="F81" s="111" t="s">
        <v>369</v>
      </c>
      <c r="G81" s="55">
        <v>38</v>
      </c>
      <c r="H81" s="55" t="s">
        <v>582</v>
      </c>
      <c r="I81" s="56" t="s">
        <v>583</v>
      </c>
      <c r="J81" s="56" t="s">
        <v>452</v>
      </c>
      <c r="K81" s="56"/>
      <c r="L81" s="56" t="s">
        <v>584</v>
      </c>
      <c r="M81" s="57">
        <v>5200</v>
      </c>
      <c r="N81" s="57">
        <v>2550</v>
      </c>
      <c r="O81" s="57">
        <v>1800</v>
      </c>
      <c r="P81" s="57">
        <v>1300</v>
      </c>
      <c r="Q81" s="57"/>
      <c r="R81" s="57"/>
      <c r="S81" s="57"/>
      <c r="T81" s="57"/>
      <c r="U81" s="58" t="str">
        <f t="shared" si="10"/>
        <v>LT38NT1</v>
      </c>
      <c r="V81" s="59"/>
      <c r="W81" s="59"/>
      <c r="X81" s="59"/>
      <c r="Y81" s="59"/>
      <c r="Z81" s="60"/>
      <c r="AA81" s="60"/>
      <c r="AB81" s="60"/>
      <c r="AC81" s="60">
        <f>Y81/P81</f>
        <v>0</v>
      </c>
      <c r="AD81" s="59"/>
      <c r="AE81" s="59"/>
      <c r="AF81" s="59"/>
      <c r="AG81" s="59"/>
      <c r="AH81" s="61"/>
      <c r="AI81" s="61"/>
      <c r="AJ81" s="61"/>
      <c r="AK81" s="61"/>
      <c r="AL81" s="149">
        <v>3.076923076923078</v>
      </c>
      <c r="AM81" s="62"/>
      <c r="AN81" s="62">
        <v>1.75</v>
      </c>
      <c r="AO81" s="59">
        <f t="shared" si="15"/>
        <v>9100</v>
      </c>
      <c r="AP81" s="59">
        <f t="shared" si="15"/>
        <v>4462.5</v>
      </c>
      <c r="AQ81" s="59">
        <f t="shared" si="15"/>
        <v>3150</v>
      </c>
      <c r="AR81" s="59">
        <f t="shared" si="14"/>
        <v>2275</v>
      </c>
      <c r="AS81" s="59">
        <f t="shared" si="20"/>
        <v>9100</v>
      </c>
      <c r="AT81" s="59">
        <f t="shared" si="20"/>
        <v>4500</v>
      </c>
      <c r="AU81" s="59">
        <f t="shared" si="20"/>
        <v>3200</v>
      </c>
      <c r="AV81" s="59">
        <f t="shared" si="20"/>
        <v>2300</v>
      </c>
      <c r="AW81" s="64"/>
      <c r="AX81" s="111" t="s">
        <v>369</v>
      </c>
      <c r="AY81" s="65"/>
      <c r="AZ81" s="66">
        <v>780</v>
      </c>
    </row>
    <row r="82" spans="1:52" s="111" customFormat="1" ht="55.5" customHeight="1">
      <c r="A82" s="53" t="str">
        <f t="shared" si="16"/>
        <v>LT39NT+1</v>
      </c>
      <c r="B82" s="53" t="str">
        <f t="shared" si="17"/>
        <v>LT39NT+2</v>
      </c>
      <c r="C82" s="53" t="str">
        <f t="shared" si="18"/>
        <v>LT39NT+3</v>
      </c>
      <c r="D82" s="53" t="str">
        <f t="shared" si="19"/>
        <v>LT39NT+4</v>
      </c>
      <c r="F82" s="111" t="s">
        <v>369</v>
      </c>
      <c r="G82" s="55">
        <v>39</v>
      </c>
      <c r="H82" s="55" t="s">
        <v>585</v>
      </c>
      <c r="I82" s="56" t="s">
        <v>586</v>
      </c>
      <c r="J82" s="56" t="s">
        <v>478</v>
      </c>
      <c r="K82" s="56"/>
      <c r="L82" s="56" t="s">
        <v>587</v>
      </c>
      <c r="M82" s="57">
        <v>4000</v>
      </c>
      <c r="N82" s="57">
        <v>2000</v>
      </c>
      <c r="O82" s="57">
        <v>1500</v>
      </c>
      <c r="P82" s="57">
        <v>1300</v>
      </c>
      <c r="Q82" s="57"/>
      <c r="R82" s="57"/>
      <c r="S82" s="57"/>
      <c r="T82" s="57"/>
      <c r="U82" s="58" t="str">
        <f t="shared" si="10"/>
        <v>LT39NT</v>
      </c>
      <c r="V82" s="59"/>
      <c r="W82" s="59"/>
      <c r="X82" s="59"/>
      <c r="Y82" s="59"/>
      <c r="Z82" s="60">
        <f>V82/M82</f>
        <v>0</v>
      </c>
      <c r="AA82" s="60">
        <f>W82/N82</f>
        <v>0</v>
      </c>
      <c r="AB82" s="60"/>
      <c r="AC82" s="60"/>
      <c r="AD82" s="59"/>
      <c r="AE82" s="59"/>
      <c r="AF82" s="59"/>
      <c r="AG82" s="59"/>
      <c r="AH82" s="61"/>
      <c r="AI82" s="61"/>
      <c r="AJ82" s="61"/>
      <c r="AK82" s="61"/>
      <c r="AL82" s="149">
        <v>2.9249999999999998</v>
      </c>
      <c r="AM82" s="62"/>
      <c r="AN82" s="62">
        <f>AL82*$AN$10/$AL$10</f>
        <v>1.6979826646902816</v>
      </c>
      <c r="AO82" s="59">
        <f t="shared" si="15"/>
        <v>6791.9306587611263</v>
      </c>
      <c r="AP82" s="59">
        <f t="shared" si="15"/>
        <v>3395.9653293805632</v>
      </c>
      <c r="AQ82" s="59">
        <f t="shared" si="15"/>
        <v>2546.9739970354226</v>
      </c>
      <c r="AR82" s="59">
        <f t="shared" si="14"/>
        <v>2207.3774640973661</v>
      </c>
      <c r="AS82" s="59">
        <f t="shared" si="20"/>
        <v>6800</v>
      </c>
      <c r="AT82" s="59">
        <f t="shared" si="20"/>
        <v>3400</v>
      </c>
      <c r="AU82" s="59">
        <f t="shared" si="20"/>
        <v>2500</v>
      </c>
      <c r="AV82" s="59">
        <f t="shared" si="20"/>
        <v>2200</v>
      </c>
      <c r="AW82" s="64"/>
      <c r="AX82" s="111" t="s">
        <v>369</v>
      </c>
      <c r="AY82" s="65"/>
      <c r="AZ82" s="66">
        <v>780</v>
      </c>
    </row>
    <row r="83" spans="1:52" s="111" customFormat="1" ht="55.5" customHeight="1">
      <c r="A83" s="53" t="str">
        <f t="shared" si="16"/>
        <v>LT40NT+1</v>
      </c>
      <c r="B83" s="53" t="str">
        <f t="shared" si="17"/>
        <v>LT40NT+2</v>
      </c>
      <c r="C83" s="53" t="str">
        <f t="shared" si="18"/>
        <v>LT40NT+3</v>
      </c>
      <c r="D83" s="53" t="str">
        <f t="shared" si="19"/>
        <v>LT40NT+4</v>
      </c>
      <c r="F83" s="111" t="s">
        <v>369</v>
      </c>
      <c r="G83" s="55">
        <v>40</v>
      </c>
      <c r="H83" s="55" t="s">
        <v>588</v>
      </c>
      <c r="I83" s="56" t="s">
        <v>589</v>
      </c>
      <c r="J83" s="56" t="s">
        <v>590</v>
      </c>
      <c r="K83" s="56"/>
      <c r="L83" s="56" t="s">
        <v>590</v>
      </c>
      <c r="M83" s="57">
        <v>2300</v>
      </c>
      <c r="N83" s="57">
        <v>1800</v>
      </c>
      <c r="O83" s="57">
        <v>1500</v>
      </c>
      <c r="P83" s="57">
        <v>1300</v>
      </c>
      <c r="Q83" s="57"/>
      <c r="R83" s="57"/>
      <c r="S83" s="57"/>
      <c r="T83" s="57"/>
      <c r="U83" s="58" t="str">
        <f t="shared" si="10"/>
        <v>LT40NT</v>
      </c>
      <c r="V83" s="59"/>
      <c r="W83" s="59"/>
      <c r="X83" s="59"/>
      <c r="Y83" s="59"/>
      <c r="Z83" s="60"/>
      <c r="AA83" s="60"/>
      <c r="AB83" s="60"/>
      <c r="AC83" s="60"/>
      <c r="AD83" s="59"/>
      <c r="AE83" s="59"/>
      <c r="AF83" s="59"/>
      <c r="AG83" s="59"/>
      <c r="AH83" s="61"/>
      <c r="AI83" s="61"/>
      <c r="AJ83" s="61"/>
      <c r="AK83" s="61"/>
      <c r="AL83" s="149">
        <v>4.0456349206349209</v>
      </c>
      <c r="AM83" s="62"/>
      <c r="AN83" s="63">
        <f>ROUNDDOWN(AL83*$AN$10/$AL$10,1)</f>
        <v>2.2999999999999998</v>
      </c>
      <c r="AO83" s="59">
        <f t="shared" si="15"/>
        <v>5290</v>
      </c>
      <c r="AP83" s="59">
        <f t="shared" si="15"/>
        <v>4140</v>
      </c>
      <c r="AQ83" s="59">
        <f t="shared" si="15"/>
        <v>3449.9999999999995</v>
      </c>
      <c r="AR83" s="59">
        <f t="shared" si="14"/>
        <v>2989.9999999999995</v>
      </c>
      <c r="AS83" s="59">
        <f t="shared" si="20"/>
        <v>5300</v>
      </c>
      <c r="AT83" s="59">
        <f t="shared" si="20"/>
        <v>4100</v>
      </c>
      <c r="AU83" s="59">
        <f t="shared" si="20"/>
        <v>3500</v>
      </c>
      <c r="AV83" s="59">
        <f t="shared" si="20"/>
        <v>3000</v>
      </c>
      <c r="AW83" s="64"/>
      <c r="AX83" s="111" t="s">
        <v>369</v>
      </c>
      <c r="AY83" s="65"/>
      <c r="AZ83" s="66">
        <v>780</v>
      </c>
    </row>
    <row r="84" spans="1:52" s="111" customFormat="1" ht="55.5" customHeight="1">
      <c r="A84" s="53" t="str">
        <f t="shared" si="16"/>
        <v>LT41NT+1</v>
      </c>
      <c r="B84" s="53" t="str">
        <f t="shared" si="17"/>
        <v>LT41NT+2</v>
      </c>
      <c r="C84" s="53" t="str">
        <f t="shared" si="18"/>
        <v>LT41NT+3</v>
      </c>
      <c r="D84" s="53" t="str">
        <f t="shared" si="19"/>
        <v>LT41NT+4</v>
      </c>
      <c r="F84" s="111" t="s">
        <v>369</v>
      </c>
      <c r="G84" s="55">
        <v>41</v>
      </c>
      <c r="H84" s="55" t="s">
        <v>591</v>
      </c>
      <c r="I84" s="56" t="s">
        <v>592</v>
      </c>
      <c r="J84" s="56" t="s">
        <v>478</v>
      </c>
      <c r="K84" s="56"/>
      <c r="L84" s="56" t="s">
        <v>469</v>
      </c>
      <c r="M84" s="57">
        <v>3500</v>
      </c>
      <c r="N84" s="57">
        <v>2400</v>
      </c>
      <c r="O84" s="57">
        <v>1800</v>
      </c>
      <c r="P84" s="57">
        <v>1600</v>
      </c>
      <c r="Q84" s="57"/>
      <c r="R84" s="57"/>
      <c r="S84" s="57"/>
      <c r="T84" s="57"/>
      <c r="U84" s="58" t="str">
        <f t="shared" si="10"/>
        <v>LT41NT</v>
      </c>
      <c r="V84" s="59"/>
      <c r="W84" s="59"/>
      <c r="X84" s="59"/>
      <c r="Y84" s="59"/>
      <c r="Z84" s="60">
        <f>V84/M84</f>
        <v>0</v>
      </c>
      <c r="AA84" s="60">
        <f>W84/N84</f>
        <v>0</v>
      </c>
      <c r="AB84" s="60"/>
      <c r="AC84" s="60"/>
      <c r="AD84" s="59"/>
      <c r="AE84" s="59"/>
      <c r="AF84" s="59"/>
      <c r="AG84" s="59"/>
      <c r="AH84" s="61"/>
      <c r="AI84" s="61"/>
      <c r="AJ84" s="61"/>
      <c r="AK84" s="61"/>
      <c r="AL84" s="149">
        <v>2.1071428571428572</v>
      </c>
      <c r="AM84" s="62"/>
      <c r="AN84" s="62">
        <v>1.2</v>
      </c>
      <c r="AO84" s="59">
        <f t="shared" si="15"/>
        <v>4200</v>
      </c>
      <c r="AP84" s="59">
        <f t="shared" si="15"/>
        <v>2880</v>
      </c>
      <c r="AQ84" s="59">
        <f t="shared" si="15"/>
        <v>2160</v>
      </c>
      <c r="AR84" s="59">
        <f t="shared" si="14"/>
        <v>1920</v>
      </c>
      <c r="AS84" s="59">
        <f t="shared" si="20"/>
        <v>4200</v>
      </c>
      <c r="AT84" s="59">
        <f t="shared" si="20"/>
        <v>2900</v>
      </c>
      <c r="AU84" s="59">
        <f t="shared" si="20"/>
        <v>2200</v>
      </c>
      <c r="AV84" s="59">
        <f t="shared" si="20"/>
        <v>1900</v>
      </c>
      <c r="AW84" s="64"/>
      <c r="AX84" s="111" t="s">
        <v>369</v>
      </c>
      <c r="AY84" s="65"/>
      <c r="AZ84" s="66">
        <v>960</v>
      </c>
    </row>
    <row r="85" spans="1:52" s="111" customFormat="1" ht="55.5" customHeight="1">
      <c r="A85" s="53" t="str">
        <f t="shared" si="16"/>
        <v>LT42NT+1</v>
      </c>
      <c r="B85" s="53" t="str">
        <f t="shared" si="17"/>
        <v>LT42NT+2</v>
      </c>
      <c r="C85" s="53" t="str">
        <f t="shared" si="18"/>
        <v>LT42NT+3</v>
      </c>
      <c r="D85" s="53" t="str">
        <f t="shared" si="19"/>
        <v>LT42NT+4</v>
      </c>
      <c r="F85" s="111" t="s">
        <v>369</v>
      </c>
      <c r="G85" s="55">
        <v>42</v>
      </c>
      <c r="H85" s="55" t="s">
        <v>593</v>
      </c>
      <c r="I85" s="56" t="s">
        <v>594</v>
      </c>
      <c r="J85" s="56" t="s">
        <v>595</v>
      </c>
      <c r="K85" s="56"/>
      <c r="L85" s="56" t="s">
        <v>590</v>
      </c>
      <c r="M85" s="57">
        <v>4000</v>
      </c>
      <c r="N85" s="57">
        <v>2000</v>
      </c>
      <c r="O85" s="57">
        <v>1500</v>
      </c>
      <c r="P85" s="57">
        <v>1300</v>
      </c>
      <c r="Q85" s="57"/>
      <c r="R85" s="57"/>
      <c r="S85" s="57"/>
      <c r="T85" s="57"/>
      <c r="U85" s="58" t="str">
        <f t="shared" si="10"/>
        <v>LT42NT</v>
      </c>
      <c r="V85" s="59"/>
      <c r="W85" s="59"/>
      <c r="X85" s="59"/>
      <c r="Y85" s="59"/>
      <c r="Z85" s="60"/>
      <c r="AA85" s="60"/>
      <c r="AB85" s="60"/>
      <c r="AC85" s="60"/>
      <c r="AD85" s="59"/>
      <c r="AE85" s="59"/>
      <c r="AF85" s="59"/>
      <c r="AG85" s="59"/>
      <c r="AH85" s="61"/>
      <c r="AI85" s="61"/>
      <c r="AJ85" s="61"/>
      <c r="AK85" s="61"/>
      <c r="AL85" s="149">
        <v>2.9249999999999998</v>
      </c>
      <c r="AM85" s="62"/>
      <c r="AN85" s="63">
        <f t="shared" ref="AN85:AN91" si="21">ROUNDDOWN(AL85*$AN$10/$AL$10,1)</f>
        <v>1.6</v>
      </c>
      <c r="AO85" s="59">
        <f t="shared" si="15"/>
        <v>6400</v>
      </c>
      <c r="AP85" s="59">
        <f t="shared" si="15"/>
        <v>3200</v>
      </c>
      <c r="AQ85" s="59">
        <f t="shared" si="15"/>
        <v>2400</v>
      </c>
      <c r="AR85" s="59">
        <f t="shared" si="14"/>
        <v>2080</v>
      </c>
      <c r="AS85" s="59">
        <f t="shared" si="20"/>
        <v>6400</v>
      </c>
      <c r="AT85" s="59">
        <f t="shared" si="20"/>
        <v>3200</v>
      </c>
      <c r="AU85" s="59">
        <f t="shared" si="20"/>
        <v>2400</v>
      </c>
      <c r="AV85" s="59">
        <f t="shared" si="20"/>
        <v>2100</v>
      </c>
      <c r="AW85" s="64"/>
      <c r="AX85" s="111" t="s">
        <v>369</v>
      </c>
      <c r="AY85" s="65"/>
      <c r="AZ85" s="66">
        <v>780</v>
      </c>
    </row>
    <row r="86" spans="1:52" s="111" customFormat="1" ht="31.5">
      <c r="A86" s="53" t="str">
        <f t="shared" si="16"/>
        <v>LT43NT+1</v>
      </c>
      <c r="B86" s="53" t="str">
        <f t="shared" si="17"/>
        <v>LT43NT+2</v>
      </c>
      <c r="C86" s="53" t="str">
        <f t="shared" si="18"/>
        <v>LT43NT+3</v>
      </c>
      <c r="D86" s="53" t="str">
        <f t="shared" si="19"/>
        <v>LT43NT+4</v>
      </c>
      <c r="F86" s="111" t="s">
        <v>369</v>
      </c>
      <c r="G86" s="55">
        <v>43</v>
      </c>
      <c r="H86" s="55" t="s">
        <v>596</v>
      </c>
      <c r="I86" s="56" t="s">
        <v>597</v>
      </c>
      <c r="J86" s="56" t="s">
        <v>598</v>
      </c>
      <c r="K86" s="56"/>
      <c r="L86" s="56" t="s">
        <v>599</v>
      </c>
      <c r="M86" s="57">
        <v>5100</v>
      </c>
      <c r="N86" s="57">
        <v>3200</v>
      </c>
      <c r="O86" s="57">
        <v>2500</v>
      </c>
      <c r="P86" s="57">
        <v>2000</v>
      </c>
      <c r="Q86" s="57"/>
      <c r="R86" s="57"/>
      <c r="S86" s="57"/>
      <c r="T86" s="57"/>
      <c r="U86" s="58" t="str">
        <f t="shared" si="10"/>
        <v>LT43NT</v>
      </c>
      <c r="V86" s="59"/>
      <c r="W86" s="59"/>
      <c r="X86" s="59"/>
      <c r="Y86" s="59"/>
      <c r="Z86" s="60"/>
      <c r="AA86" s="60">
        <f>W86/N86</f>
        <v>0</v>
      </c>
      <c r="AB86" s="60"/>
      <c r="AC86" s="60"/>
      <c r="AD86" s="59"/>
      <c r="AE86" s="59"/>
      <c r="AF86" s="59"/>
      <c r="AG86" s="59"/>
      <c r="AH86" s="61"/>
      <c r="AI86" s="61"/>
      <c r="AJ86" s="61"/>
      <c r="AK86" s="61"/>
      <c r="AL86" s="149">
        <v>4.6875</v>
      </c>
      <c r="AM86" s="62"/>
      <c r="AN86" s="63">
        <f t="shared" si="21"/>
        <v>2.7</v>
      </c>
      <c r="AO86" s="59">
        <f t="shared" si="15"/>
        <v>13770</v>
      </c>
      <c r="AP86" s="59">
        <f t="shared" si="15"/>
        <v>8640</v>
      </c>
      <c r="AQ86" s="59">
        <f t="shared" si="15"/>
        <v>6750</v>
      </c>
      <c r="AR86" s="59">
        <f t="shared" si="14"/>
        <v>5400</v>
      </c>
      <c r="AS86" s="59">
        <f t="shared" si="20"/>
        <v>13800</v>
      </c>
      <c r="AT86" s="59">
        <f t="shared" si="20"/>
        <v>8600</v>
      </c>
      <c r="AU86" s="59">
        <f t="shared" si="20"/>
        <v>6800</v>
      </c>
      <c r="AV86" s="59">
        <f t="shared" si="20"/>
        <v>5400</v>
      </c>
      <c r="AW86" s="64"/>
      <c r="AX86" s="111" t="s">
        <v>369</v>
      </c>
      <c r="AY86" s="65"/>
      <c r="AZ86" s="66">
        <v>1200</v>
      </c>
    </row>
    <row r="87" spans="1:52" s="111" customFormat="1" ht="37.5" customHeight="1">
      <c r="A87" s="53" t="str">
        <f t="shared" si="16"/>
        <v>LT44NT+1</v>
      </c>
      <c r="B87" s="53" t="str">
        <f t="shared" si="17"/>
        <v>LT44NT+2</v>
      </c>
      <c r="C87" s="53" t="str">
        <f t="shared" si="18"/>
        <v>LT44NT+3</v>
      </c>
      <c r="D87" s="53" t="str">
        <f t="shared" si="19"/>
        <v>LT44NT+4</v>
      </c>
      <c r="F87" s="111" t="s">
        <v>369</v>
      </c>
      <c r="G87" s="55">
        <v>44</v>
      </c>
      <c r="H87" s="55" t="s">
        <v>600</v>
      </c>
      <c r="I87" s="56" t="s">
        <v>601</v>
      </c>
      <c r="J87" s="56" t="s">
        <v>372</v>
      </c>
      <c r="K87" s="56"/>
      <c r="L87" s="56" t="s">
        <v>602</v>
      </c>
      <c r="M87" s="57">
        <v>5100</v>
      </c>
      <c r="N87" s="57">
        <v>3200</v>
      </c>
      <c r="O87" s="57">
        <v>2500</v>
      </c>
      <c r="P87" s="57">
        <v>2000</v>
      </c>
      <c r="Q87" s="57"/>
      <c r="R87" s="57"/>
      <c r="S87" s="57"/>
      <c r="T87" s="57"/>
      <c r="U87" s="58" t="str">
        <f t="shared" si="10"/>
        <v>LT44NT</v>
      </c>
      <c r="V87" s="59"/>
      <c r="W87" s="59"/>
      <c r="X87" s="59"/>
      <c r="Y87" s="59"/>
      <c r="Z87" s="60"/>
      <c r="AA87" s="60"/>
      <c r="AB87" s="60">
        <f>X87/O87</f>
        <v>0</v>
      </c>
      <c r="AC87" s="60"/>
      <c r="AD87" s="59" t="e">
        <f>VLOOKUP($H87,#REF!,5,0)</f>
        <v>#REF!</v>
      </c>
      <c r="AE87" s="59" t="e">
        <f>VLOOKUP($H87,#REF!,6,0)</f>
        <v>#REF!</v>
      </c>
      <c r="AF87" s="59" t="e">
        <f>VLOOKUP($H87,#REF!,7,0)</f>
        <v>#REF!</v>
      </c>
      <c r="AG87" s="59" t="e">
        <f>VLOOKUP($H87,#REF!,8,0)</f>
        <v>#REF!</v>
      </c>
      <c r="AH87" s="61" t="e">
        <f>AD87/M87</f>
        <v>#REF!</v>
      </c>
      <c r="AI87" s="61" t="e">
        <f>AE87/N87</f>
        <v>#REF!</v>
      </c>
      <c r="AJ87" s="61" t="e">
        <f>AF87/O87</f>
        <v>#REF!</v>
      </c>
      <c r="AK87" s="61" t="e">
        <f>AG87/P87</f>
        <v>#REF!</v>
      </c>
      <c r="AL87" s="149">
        <v>4</v>
      </c>
      <c r="AM87" s="62"/>
      <c r="AN87" s="63">
        <f t="shared" si="21"/>
        <v>2.2999999999999998</v>
      </c>
      <c r="AO87" s="59">
        <f t="shared" si="15"/>
        <v>11730</v>
      </c>
      <c r="AP87" s="59">
        <f t="shared" si="15"/>
        <v>7359.9999999999991</v>
      </c>
      <c r="AQ87" s="59">
        <f t="shared" si="15"/>
        <v>5750</v>
      </c>
      <c r="AR87" s="59">
        <f t="shared" si="14"/>
        <v>4600</v>
      </c>
      <c r="AS87" s="59">
        <f t="shared" si="20"/>
        <v>11700</v>
      </c>
      <c r="AT87" s="59">
        <f t="shared" si="20"/>
        <v>7400</v>
      </c>
      <c r="AU87" s="59">
        <f t="shared" si="20"/>
        <v>5800</v>
      </c>
      <c r="AV87" s="59">
        <f t="shared" si="20"/>
        <v>4600</v>
      </c>
      <c r="AW87" s="64" t="e">
        <f>VLOOKUP($H87,#REF!,3,0)</f>
        <v>#REF!</v>
      </c>
      <c r="AX87" s="157" t="s">
        <v>369</v>
      </c>
      <c r="AY87" s="151"/>
      <c r="AZ87" s="66">
        <v>1200</v>
      </c>
    </row>
    <row r="88" spans="1:52" s="111" customFormat="1" ht="47.25">
      <c r="A88" s="53" t="str">
        <f t="shared" si="16"/>
        <v>LT45NT+1</v>
      </c>
      <c r="B88" s="53" t="str">
        <f t="shared" si="17"/>
        <v>LT45NT+2</v>
      </c>
      <c r="C88" s="53" t="str">
        <f t="shared" si="18"/>
        <v>LT45NT+3</v>
      </c>
      <c r="D88" s="53" t="str">
        <f t="shared" si="19"/>
        <v>LT45NT+4</v>
      </c>
      <c r="F88" s="111" t="s">
        <v>369</v>
      </c>
      <c r="G88" s="55">
        <v>45</v>
      </c>
      <c r="H88" s="55" t="s">
        <v>603</v>
      </c>
      <c r="I88" s="56" t="s">
        <v>604</v>
      </c>
      <c r="J88" s="56" t="s">
        <v>605</v>
      </c>
      <c r="K88" s="56"/>
      <c r="L88" s="56" t="s">
        <v>503</v>
      </c>
      <c r="M88" s="57">
        <v>4000</v>
      </c>
      <c r="N88" s="57">
        <v>2500</v>
      </c>
      <c r="O88" s="57">
        <v>1800</v>
      </c>
      <c r="P88" s="57">
        <v>1300</v>
      </c>
      <c r="Q88" s="57"/>
      <c r="R88" s="57"/>
      <c r="S88" s="57"/>
      <c r="T88" s="57"/>
      <c r="U88" s="58" t="str">
        <f t="shared" si="10"/>
        <v>LT45NT</v>
      </c>
      <c r="V88" s="59"/>
      <c r="W88" s="59"/>
      <c r="X88" s="59"/>
      <c r="Y88" s="59"/>
      <c r="Z88" s="60"/>
      <c r="AA88" s="60"/>
      <c r="AB88" s="60"/>
      <c r="AC88" s="60"/>
      <c r="AD88" s="59"/>
      <c r="AE88" s="59"/>
      <c r="AF88" s="59"/>
      <c r="AG88" s="59"/>
      <c r="AH88" s="61"/>
      <c r="AI88" s="61"/>
      <c r="AJ88" s="61"/>
      <c r="AK88" s="61"/>
      <c r="AL88" s="149">
        <v>2.9249999999999998</v>
      </c>
      <c r="AM88" s="62"/>
      <c r="AN88" s="63">
        <f t="shared" si="21"/>
        <v>1.6</v>
      </c>
      <c r="AO88" s="59">
        <f t="shared" si="15"/>
        <v>6400</v>
      </c>
      <c r="AP88" s="59">
        <f t="shared" si="15"/>
        <v>4000</v>
      </c>
      <c r="AQ88" s="59">
        <f t="shared" si="15"/>
        <v>2880</v>
      </c>
      <c r="AR88" s="59">
        <f t="shared" si="14"/>
        <v>2080</v>
      </c>
      <c r="AS88" s="59">
        <f t="shared" si="20"/>
        <v>6400</v>
      </c>
      <c r="AT88" s="59">
        <f t="shared" si="20"/>
        <v>4000</v>
      </c>
      <c r="AU88" s="59">
        <f t="shared" si="20"/>
        <v>2900</v>
      </c>
      <c r="AV88" s="59">
        <f t="shared" si="20"/>
        <v>2100</v>
      </c>
      <c r="AW88" s="64"/>
      <c r="AX88" s="111" t="s">
        <v>369</v>
      </c>
      <c r="AY88" s="65"/>
      <c r="AZ88" s="66">
        <v>780</v>
      </c>
    </row>
    <row r="89" spans="1:52" s="111" customFormat="1" ht="31.5">
      <c r="A89" s="53" t="str">
        <f t="shared" si="16"/>
        <v>LT46NT+1</v>
      </c>
      <c r="B89" s="53" t="str">
        <f t="shared" si="17"/>
        <v>LT46NT+2</v>
      </c>
      <c r="C89" s="53" t="str">
        <f t="shared" si="18"/>
        <v>LT46NT+3</v>
      </c>
      <c r="D89" s="53" t="str">
        <f t="shared" si="19"/>
        <v>LT46NT+4</v>
      </c>
      <c r="F89" s="111" t="s">
        <v>369</v>
      </c>
      <c r="G89" s="55">
        <v>46</v>
      </c>
      <c r="H89" s="55" t="s">
        <v>606</v>
      </c>
      <c r="I89" s="56" t="s">
        <v>607</v>
      </c>
      <c r="J89" s="56"/>
      <c r="K89" s="56"/>
      <c r="L89" s="56"/>
      <c r="M89" s="57">
        <v>4000</v>
      </c>
      <c r="N89" s="57">
        <v>2000</v>
      </c>
      <c r="O89" s="57">
        <v>1500</v>
      </c>
      <c r="P89" s="57">
        <v>1300</v>
      </c>
      <c r="Q89" s="57"/>
      <c r="R89" s="57"/>
      <c r="S89" s="57"/>
      <c r="T89" s="57"/>
      <c r="U89" s="58" t="str">
        <f t="shared" si="10"/>
        <v>LT46NT</v>
      </c>
      <c r="V89" s="59"/>
      <c r="W89" s="59"/>
      <c r="X89" s="59"/>
      <c r="Y89" s="59"/>
      <c r="Z89" s="60"/>
      <c r="AA89" s="60"/>
      <c r="AB89" s="60"/>
      <c r="AC89" s="60"/>
      <c r="AD89" s="59"/>
      <c r="AE89" s="59"/>
      <c r="AF89" s="59"/>
      <c r="AG89" s="59"/>
      <c r="AH89" s="61"/>
      <c r="AI89" s="61"/>
      <c r="AJ89" s="61"/>
      <c r="AK89" s="61"/>
      <c r="AL89" s="149">
        <v>2.9249999999999998</v>
      </c>
      <c r="AM89" s="62"/>
      <c r="AN89" s="63">
        <f t="shared" si="21"/>
        <v>1.6</v>
      </c>
      <c r="AO89" s="59">
        <f t="shared" si="15"/>
        <v>6400</v>
      </c>
      <c r="AP89" s="59">
        <f t="shared" si="15"/>
        <v>3200</v>
      </c>
      <c r="AQ89" s="59">
        <f t="shared" si="15"/>
        <v>2400</v>
      </c>
      <c r="AR89" s="59">
        <f t="shared" si="14"/>
        <v>2080</v>
      </c>
      <c r="AS89" s="59">
        <f>IF(AO89&lt;1000,ROUND(AO89,-1),ROUND(AO89,-2))</f>
        <v>6400</v>
      </c>
      <c r="AT89" s="59">
        <f t="shared" si="20"/>
        <v>3200</v>
      </c>
      <c r="AU89" s="59">
        <f t="shared" si="20"/>
        <v>2400</v>
      </c>
      <c r="AV89" s="59">
        <f t="shared" si="20"/>
        <v>2100</v>
      </c>
      <c r="AW89" s="64"/>
      <c r="AX89" s="111" t="s">
        <v>608</v>
      </c>
      <c r="AY89" s="65"/>
      <c r="AZ89" s="66"/>
    </row>
    <row r="90" spans="1:52" s="168" customFormat="1" ht="42.75" customHeight="1">
      <c r="A90" s="167" t="str">
        <f t="shared" si="16"/>
        <v>NT+1</v>
      </c>
      <c r="B90" s="167" t="str">
        <f t="shared" si="17"/>
        <v>NT+2</v>
      </c>
      <c r="C90" s="167" t="str">
        <f t="shared" si="18"/>
        <v>NT+3</v>
      </c>
      <c r="D90" s="167" t="str">
        <f t="shared" si="19"/>
        <v>NT+4</v>
      </c>
      <c r="F90" s="168" t="s">
        <v>608</v>
      </c>
      <c r="G90" s="154" t="s">
        <v>609</v>
      </c>
      <c r="H90" s="154" t="s">
        <v>608</v>
      </c>
      <c r="I90" s="155" t="s">
        <v>610</v>
      </c>
      <c r="J90" s="155"/>
      <c r="K90" s="155"/>
      <c r="L90" s="155"/>
      <c r="M90" s="154"/>
      <c r="N90" s="154"/>
      <c r="O90" s="154"/>
      <c r="P90" s="154"/>
      <c r="Q90" s="169"/>
      <c r="R90" s="169"/>
      <c r="S90" s="169"/>
      <c r="T90" s="169"/>
      <c r="U90" s="170"/>
      <c r="V90" s="171"/>
      <c r="W90" s="171"/>
      <c r="X90" s="171"/>
      <c r="Y90" s="171"/>
      <c r="Z90" s="172" t="e">
        <f>V90/M90</f>
        <v>#DIV/0!</v>
      </c>
      <c r="AA90" s="172" t="e">
        <f>W90/N90</f>
        <v>#DIV/0!</v>
      </c>
      <c r="AB90" s="172"/>
      <c r="AC90" s="172"/>
      <c r="AD90" s="171"/>
      <c r="AE90" s="171"/>
      <c r="AF90" s="171"/>
      <c r="AG90" s="171"/>
      <c r="AH90" s="173"/>
      <c r="AI90" s="173"/>
      <c r="AJ90" s="173"/>
      <c r="AK90" s="173"/>
      <c r="AL90" s="149">
        <f>AVERAGE(AL91:AL222)</f>
        <v>5.438835124293413</v>
      </c>
      <c r="AM90" s="174"/>
      <c r="AN90" s="175">
        <f t="shared" si="21"/>
        <v>3.1</v>
      </c>
      <c r="AO90" s="59">
        <f t="shared" si="15"/>
        <v>0</v>
      </c>
      <c r="AP90" s="59">
        <f t="shared" si="15"/>
        <v>0</v>
      </c>
      <c r="AQ90" s="59">
        <f t="shared" si="15"/>
        <v>0</v>
      </c>
      <c r="AR90" s="59">
        <f t="shared" si="14"/>
        <v>0</v>
      </c>
      <c r="AS90" s="59"/>
      <c r="AT90" s="59"/>
      <c r="AU90" s="59"/>
      <c r="AV90" s="59"/>
      <c r="AW90" s="176"/>
      <c r="AX90" s="168" t="s">
        <v>608</v>
      </c>
      <c r="AY90" s="177"/>
      <c r="AZ90" s="178">
        <v>840</v>
      </c>
    </row>
    <row r="91" spans="1:52" s="111" customFormat="1" ht="47.25">
      <c r="A91" s="53" t="str">
        <f t="shared" si="16"/>
        <v>NT1NT1+1</v>
      </c>
      <c r="B91" s="53" t="str">
        <f t="shared" si="17"/>
        <v>NT1NT1+2</v>
      </c>
      <c r="C91" s="53" t="str">
        <f t="shared" si="18"/>
        <v>NT1NT1+3</v>
      </c>
      <c r="D91" s="53" t="str">
        <f t="shared" si="19"/>
        <v>NT1NT1+4</v>
      </c>
      <c r="F91" s="111" t="s">
        <v>608</v>
      </c>
      <c r="G91" s="55">
        <v>1</v>
      </c>
      <c r="H91" s="55" t="s">
        <v>611</v>
      </c>
      <c r="I91" s="56" t="s">
        <v>612</v>
      </c>
      <c r="J91" s="56" t="s">
        <v>613</v>
      </c>
      <c r="K91" s="56"/>
      <c r="L91" s="56" t="s">
        <v>614</v>
      </c>
      <c r="M91" s="57">
        <v>6500</v>
      </c>
      <c r="N91" s="57">
        <v>2600</v>
      </c>
      <c r="O91" s="57">
        <v>2000</v>
      </c>
      <c r="P91" s="57">
        <v>1400</v>
      </c>
      <c r="Q91" s="57"/>
      <c r="R91" s="57"/>
      <c r="S91" s="57"/>
      <c r="T91" s="57"/>
      <c r="U91" s="58" t="str">
        <f>H91</f>
        <v>NT1NT1</v>
      </c>
      <c r="V91" s="59"/>
      <c r="W91" s="59"/>
      <c r="X91" s="59"/>
      <c r="Y91" s="59"/>
      <c r="Z91" s="60"/>
      <c r="AA91" s="60"/>
      <c r="AB91" s="60"/>
      <c r="AC91" s="60"/>
      <c r="AD91" s="59"/>
      <c r="AE91" s="59"/>
      <c r="AF91" s="59"/>
      <c r="AG91" s="59"/>
      <c r="AH91" s="61"/>
      <c r="AI91" s="61"/>
      <c r="AJ91" s="61"/>
      <c r="AK91" s="61"/>
      <c r="AL91" s="149">
        <v>4.4596153846153843</v>
      </c>
      <c r="AM91" s="62"/>
      <c r="AN91" s="63">
        <f t="shared" si="21"/>
        <v>2.5</v>
      </c>
      <c r="AO91" s="59">
        <f t="shared" si="15"/>
        <v>16250</v>
      </c>
      <c r="AP91" s="59">
        <f t="shared" si="15"/>
        <v>6500</v>
      </c>
      <c r="AQ91" s="59">
        <f t="shared" si="15"/>
        <v>5000</v>
      </c>
      <c r="AR91" s="59">
        <f t="shared" si="14"/>
        <v>3500</v>
      </c>
      <c r="AS91" s="59">
        <f t="shared" si="20"/>
        <v>16300</v>
      </c>
      <c r="AT91" s="59">
        <f t="shared" si="20"/>
        <v>6500</v>
      </c>
      <c r="AU91" s="59">
        <f t="shared" si="20"/>
        <v>5000</v>
      </c>
      <c r="AV91" s="59">
        <f t="shared" si="20"/>
        <v>3500</v>
      </c>
      <c r="AW91" s="64"/>
      <c r="AX91" s="111" t="s">
        <v>608</v>
      </c>
      <c r="AY91" s="65"/>
      <c r="AZ91" s="66"/>
    </row>
    <row r="92" spans="1:52" s="111" customFormat="1" ht="55.5" customHeight="1">
      <c r="A92" s="53" t="str">
        <f t="shared" si="16"/>
        <v>NT2NT1+1</v>
      </c>
      <c r="B92" s="53" t="str">
        <f t="shared" si="17"/>
        <v>NT2NT1+2</v>
      </c>
      <c r="C92" s="53" t="str">
        <f t="shared" si="18"/>
        <v>NT2NT1+3</v>
      </c>
      <c r="D92" s="53" t="str">
        <f t="shared" si="19"/>
        <v>NT2NT1+4</v>
      </c>
      <c r="F92" s="111" t="s">
        <v>608</v>
      </c>
      <c r="G92" s="55">
        <v>2</v>
      </c>
      <c r="H92" s="55" t="s">
        <v>615</v>
      </c>
      <c r="I92" s="56" t="s">
        <v>616</v>
      </c>
      <c r="J92" s="56"/>
      <c r="K92" s="56"/>
      <c r="L92" s="56"/>
      <c r="M92" s="55"/>
      <c r="N92" s="55"/>
      <c r="O92" s="55"/>
      <c r="P92" s="55"/>
      <c r="Q92" s="57"/>
      <c r="R92" s="57"/>
      <c r="S92" s="57"/>
      <c r="T92" s="57"/>
      <c r="U92" s="58"/>
      <c r="V92" s="59"/>
      <c r="W92" s="59"/>
      <c r="X92" s="59"/>
      <c r="Y92" s="59"/>
      <c r="Z92" s="60" t="e">
        <f>V92/M92</f>
        <v>#DIV/0!</v>
      </c>
      <c r="AA92" s="60" t="e">
        <f>W92/N92</f>
        <v>#DIV/0!</v>
      </c>
      <c r="AB92" s="60"/>
      <c r="AC92" s="60"/>
      <c r="AD92" s="59"/>
      <c r="AE92" s="59" t="e">
        <f>VLOOKUP($H92,#REF!,6,0)</f>
        <v>#REF!</v>
      </c>
      <c r="AF92" s="59" t="e">
        <f>VLOOKUP($H92,#REF!,7,0)</f>
        <v>#REF!</v>
      </c>
      <c r="AG92" s="59" t="e">
        <f>VLOOKUP($H92,#REF!,8,0)</f>
        <v>#REF!</v>
      </c>
      <c r="AH92" s="61"/>
      <c r="AI92" s="61" t="e">
        <f t="shared" ref="AI92:AK93" si="22">AE92/N92</f>
        <v>#REF!</v>
      </c>
      <c r="AJ92" s="61" t="e">
        <f t="shared" si="22"/>
        <v>#REF!</v>
      </c>
      <c r="AK92" s="61" t="e">
        <f t="shared" si="22"/>
        <v>#REF!</v>
      </c>
      <c r="AL92" s="149"/>
      <c r="AM92" s="62"/>
      <c r="AN92" s="62"/>
      <c r="AO92" s="59">
        <f t="shared" si="15"/>
        <v>0</v>
      </c>
      <c r="AP92" s="59">
        <f t="shared" si="15"/>
        <v>0</v>
      </c>
      <c r="AQ92" s="59">
        <f t="shared" si="15"/>
        <v>0</v>
      </c>
      <c r="AR92" s="59">
        <f t="shared" si="14"/>
        <v>0</v>
      </c>
      <c r="AS92" s="59"/>
      <c r="AT92" s="59"/>
      <c r="AU92" s="59"/>
      <c r="AV92" s="59"/>
      <c r="AW92" s="64" t="e">
        <f>VLOOKUP($H92,#REF!,3,0)</f>
        <v>#REF!</v>
      </c>
      <c r="AX92" s="163" t="s">
        <v>608</v>
      </c>
      <c r="AY92" s="151"/>
      <c r="AZ92" s="66">
        <v>960</v>
      </c>
    </row>
    <row r="93" spans="1:52" s="111" customFormat="1" ht="27.75" customHeight="1">
      <c r="A93" s="53" t="str">
        <f t="shared" si="16"/>
        <v>NT2NT1_D1+1</v>
      </c>
      <c r="B93" s="53" t="str">
        <f t="shared" si="17"/>
        <v>NT2NT1_D1+2</v>
      </c>
      <c r="C93" s="53" t="str">
        <f t="shared" si="18"/>
        <v>NT2NT1_D1+3</v>
      </c>
      <c r="D93" s="53" t="str">
        <f t="shared" si="19"/>
        <v>NT2NT1_D1+4</v>
      </c>
      <c r="F93" s="111" t="s">
        <v>608</v>
      </c>
      <c r="G93" s="55"/>
      <c r="H93" s="55" t="s">
        <v>617</v>
      </c>
      <c r="I93" s="56" t="s">
        <v>618</v>
      </c>
      <c r="J93" s="56" t="s">
        <v>619</v>
      </c>
      <c r="K93" s="56"/>
      <c r="L93" s="56" t="s">
        <v>620</v>
      </c>
      <c r="M93" s="57">
        <v>5900</v>
      </c>
      <c r="N93" s="57">
        <v>2600</v>
      </c>
      <c r="O93" s="57">
        <v>2100</v>
      </c>
      <c r="P93" s="57">
        <v>1600</v>
      </c>
      <c r="Q93" s="57"/>
      <c r="R93" s="57"/>
      <c r="S93" s="57"/>
      <c r="T93" s="57"/>
      <c r="U93" s="58" t="str">
        <f>H93</f>
        <v>NT2NT1_D1</v>
      </c>
      <c r="V93" s="59"/>
      <c r="W93" s="59"/>
      <c r="X93" s="59"/>
      <c r="Y93" s="59"/>
      <c r="Z93" s="60"/>
      <c r="AA93" s="60"/>
      <c r="AB93" s="60"/>
      <c r="AC93" s="60"/>
      <c r="AD93" s="59"/>
      <c r="AE93" s="59" t="e">
        <f>VLOOKUP($H93,#REF!,6,0)</f>
        <v>#REF!</v>
      </c>
      <c r="AF93" s="59" t="e">
        <f>VLOOKUP($H93,#REF!,7,0)</f>
        <v>#REF!</v>
      </c>
      <c r="AG93" s="59" t="e">
        <f>VLOOKUP($H93,#REF!,8,0)</f>
        <v>#REF!</v>
      </c>
      <c r="AH93" s="61"/>
      <c r="AI93" s="61" t="e">
        <f t="shared" si="22"/>
        <v>#REF!</v>
      </c>
      <c r="AJ93" s="61" t="e">
        <f t="shared" si="22"/>
        <v>#REF!</v>
      </c>
      <c r="AK93" s="61" t="e">
        <f t="shared" si="22"/>
        <v>#REF!</v>
      </c>
      <c r="AL93" s="149">
        <v>9.3870599739243801</v>
      </c>
      <c r="AM93" s="62"/>
      <c r="AN93" s="63">
        <f>ROUNDDOWN(AL93*$AN$10/$AL$10,1)</f>
        <v>5.4</v>
      </c>
      <c r="AO93" s="59">
        <f t="shared" si="15"/>
        <v>31860.000000000004</v>
      </c>
      <c r="AP93" s="59">
        <f t="shared" si="15"/>
        <v>14040.000000000002</v>
      </c>
      <c r="AQ93" s="59">
        <f t="shared" si="15"/>
        <v>11340</v>
      </c>
      <c r="AR93" s="59">
        <f t="shared" si="14"/>
        <v>8640</v>
      </c>
      <c r="AS93" s="59">
        <f t="shared" si="20"/>
        <v>31900</v>
      </c>
      <c r="AT93" s="59">
        <f t="shared" si="20"/>
        <v>14000</v>
      </c>
      <c r="AU93" s="59">
        <f t="shared" si="20"/>
        <v>11300</v>
      </c>
      <c r="AV93" s="59">
        <f t="shared" si="20"/>
        <v>8600</v>
      </c>
      <c r="AW93" s="64" t="e">
        <f>VLOOKUP($H93,#REF!,3,0)</f>
        <v>#REF!</v>
      </c>
      <c r="AX93" s="166" t="s">
        <v>608</v>
      </c>
      <c r="AY93" s="151"/>
      <c r="AZ93" s="66">
        <v>840</v>
      </c>
    </row>
    <row r="94" spans="1:52" s="111" customFormat="1" ht="21.75" customHeight="1">
      <c r="A94" s="53" t="str">
        <f t="shared" si="16"/>
        <v>NT2NT1_D2+1</v>
      </c>
      <c r="B94" s="53" t="str">
        <f t="shared" si="17"/>
        <v>NT2NT1_D2+2</v>
      </c>
      <c r="C94" s="53" t="str">
        <f t="shared" si="18"/>
        <v>NT2NT1_D2+3</v>
      </c>
      <c r="D94" s="53" t="str">
        <f t="shared" si="19"/>
        <v>NT2NT1_D2+4</v>
      </c>
      <c r="F94" s="111" t="s">
        <v>608</v>
      </c>
      <c r="G94" s="55"/>
      <c r="H94" s="55" t="s">
        <v>621</v>
      </c>
      <c r="I94" s="56" t="s">
        <v>622</v>
      </c>
      <c r="J94" s="56" t="s">
        <v>620</v>
      </c>
      <c r="K94" s="56"/>
      <c r="L94" s="56" t="s">
        <v>623</v>
      </c>
      <c r="M94" s="57">
        <v>5500</v>
      </c>
      <c r="N94" s="57">
        <v>2600</v>
      </c>
      <c r="O94" s="57">
        <v>2100</v>
      </c>
      <c r="P94" s="57">
        <v>1400</v>
      </c>
      <c r="Q94" s="57"/>
      <c r="R94" s="57"/>
      <c r="S94" s="57"/>
      <c r="T94" s="57"/>
      <c r="U94" s="58" t="str">
        <f>H94</f>
        <v>NT2NT1_D2</v>
      </c>
      <c r="V94" s="59"/>
      <c r="W94" s="59"/>
      <c r="X94" s="59"/>
      <c r="Y94" s="59"/>
      <c r="Z94" s="60"/>
      <c r="AA94" s="60"/>
      <c r="AB94" s="60"/>
      <c r="AC94" s="60"/>
      <c r="AD94" s="59"/>
      <c r="AE94" s="59"/>
      <c r="AF94" s="59"/>
      <c r="AG94" s="59" t="e">
        <f>VLOOKUP($H94,#REF!,8,0)</f>
        <v>#REF!</v>
      </c>
      <c r="AH94" s="61"/>
      <c r="AI94" s="61"/>
      <c r="AJ94" s="61"/>
      <c r="AK94" s="61" t="e">
        <f>AG94/P94</f>
        <v>#REF!</v>
      </c>
      <c r="AL94" s="149">
        <v>5.13</v>
      </c>
      <c r="AM94" s="62"/>
      <c r="AN94" s="63">
        <f>ROUNDDOWN(AL94*$AN$10/$AL$10,1)</f>
        <v>2.9</v>
      </c>
      <c r="AO94" s="59">
        <f t="shared" si="15"/>
        <v>15950</v>
      </c>
      <c r="AP94" s="59">
        <f t="shared" si="15"/>
        <v>7540</v>
      </c>
      <c r="AQ94" s="59">
        <f t="shared" si="15"/>
        <v>6090</v>
      </c>
      <c r="AR94" s="59">
        <f t="shared" si="14"/>
        <v>4060</v>
      </c>
      <c r="AS94" s="59">
        <f t="shared" si="20"/>
        <v>16000</v>
      </c>
      <c r="AT94" s="59">
        <f t="shared" si="20"/>
        <v>7500</v>
      </c>
      <c r="AU94" s="59">
        <f t="shared" si="20"/>
        <v>6100</v>
      </c>
      <c r="AV94" s="59">
        <f t="shared" si="20"/>
        <v>4100</v>
      </c>
      <c r="AW94" s="64" t="e">
        <f>VLOOKUP($H94,#REF!,3,0)</f>
        <v>#REF!</v>
      </c>
      <c r="AX94" s="165" t="s">
        <v>608</v>
      </c>
      <c r="AY94" s="151"/>
      <c r="AZ94" s="66">
        <v>840</v>
      </c>
    </row>
    <row r="95" spans="1:52" s="111" customFormat="1" ht="48" customHeight="1">
      <c r="A95" s="53" t="str">
        <f t="shared" si="16"/>
        <v>NT3NT1+1</v>
      </c>
      <c r="B95" s="53" t="str">
        <f t="shared" si="17"/>
        <v>NT3NT1+2</v>
      </c>
      <c r="C95" s="53" t="str">
        <f t="shared" si="18"/>
        <v>NT3NT1+3</v>
      </c>
      <c r="D95" s="53" t="str">
        <f t="shared" si="19"/>
        <v>NT3NT1+4</v>
      </c>
      <c r="F95" s="111" t="s">
        <v>608</v>
      </c>
      <c r="G95" s="55">
        <v>3</v>
      </c>
      <c r="H95" s="55" t="s">
        <v>624</v>
      </c>
      <c r="I95" s="56" t="s">
        <v>625</v>
      </c>
      <c r="J95" s="56" t="s">
        <v>626</v>
      </c>
      <c r="K95" s="56"/>
      <c r="L95" s="56" t="s">
        <v>627</v>
      </c>
      <c r="M95" s="57">
        <v>6500</v>
      </c>
      <c r="N95" s="57">
        <v>2600</v>
      </c>
      <c r="O95" s="57">
        <v>2000</v>
      </c>
      <c r="P95" s="57">
        <v>1400</v>
      </c>
      <c r="Q95" s="57"/>
      <c r="R95" s="57"/>
      <c r="S95" s="57"/>
      <c r="T95" s="57"/>
      <c r="U95" s="58" t="str">
        <f>H95</f>
        <v>NT3NT1</v>
      </c>
      <c r="V95" s="59"/>
      <c r="W95" s="59"/>
      <c r="X95" s="59"/>
      <c r="Y95" s="59"/>
      <c r="Z95" s="60"/>
      <c r="AA95" s="60"/>
      <c r="AB95" s="60"/>
      <c r="AC95" s="60"/>
      <c r="AD95" s="59"/>
      <c r="AE95" s="59"/>
      <c r="AF95" s="59"/>
      <c r="AG95" s="59"/>
      <c r="AH95" s="61"/>
      <c r="AI95" s="61"/>
      <c r="AJ95" s="61"/>
      <c r="AK95" s="61"/>
      <c r="AL95" s="149">
        <v>3.34</v>
      </c>
      <c r="AM95" s="62"/>
      <c r="AN95" s="63">
        <f>ROUNDDOWN(AL95*$AN$10/$AL$10,1)</f>
        <v>1.9</v>
      </c>
      <c r="AO95" s="59">
        <f t="shared" si="15"/>
        <v>12350</v>
      </c>
      <c r="AP95" s="59">
        <f t="shared" si="15"/>
        <v>4940</v>
      </c>
      <c r="AQ95" s="59">
        <f t="shared" si="15"/>
        <v>3800</v>
      </c>
      <c r="AR95" s="59">
        <f t="shared" si="14"/>
        <v>2660</v>
      </c>
      <c r="AS95" s="59">
        <f t="shared" si="20"/>
        <v>12400</v>
      </c>
      <c r="AT95" s="59">
        <f t="shared" si="20"/>
        <v>4900</v>
      </c>
      <c r="AU95" s="59">
        <f t="shared" si="20"/>
        <v>3800</v>
      </c>
      <c r="AV95" s="59">
        <f t="shared" si="20"/>
        <v>2700</v>
      </c>
      <c r="AW95" s="64"/>
      <c r="AX95" s="111" t="s">
        <v>608</v>
      </c>
      <c r="AY95" s="65"/>
      <c r="AZ95" s="66"/>
    </row>
    <row r="96" spans="1:52" s="111" customFormat="1" ht="31.5">
      <c r="A96" s="53" t="str">
        <f t="shared" si="16"/>
        <v>NT4NT1+1</v>
      </c>
      <c r="B96" s="53" t="str">
        <f t="shared" si="17"/>
        <v>NT4NT1+2</v>
      </c>
      <c r="C96" s="53" t="str">
        <f t="shared" si="18"/>
        <v>NT4NT1+3</v>
      </c>
      <c r="D96" s="53" t="str">
        <f t="shared" si="19"/>
        <v>NT4NT1+4</v>
      </c>
      <c r="F96" s="111" t="s">
        <v>608</v>
      </c>
      <c r="G96" s="55">
        <v>4</v>
      </c>
      <c r="H96" s="55" t="s">
        <v>628</v>
      </c>
      <c r="I96" s="56" t="s">
        <v>629</v>
      </c>
      <c r="J96" s="56" t="s">
        <v>630</v>
      </c>
      <c r="K96" s="56"/>
      <c r="L96" s="56" t="s">
        <v>631</v>
      </c>
      <c r="M96" s="55"/>
      <c r="N96" s="55"/>
      <c r="O96" s="55"/>
      <c r="P96" s="55"/>
      <c r="Q96" s="57"/>
      <c r="R96" s="57"/>
      <c r="S96" s="57"/>
      <c r="T96" s="57"/>
      <c r="U96" s="58"/>
      <c r="V96" s="59"/>
      <c r="W96" s="59"/>
      <c r="X96" s="59"/>
      <c r="Y96" s="59"/>
      <c r="Z96" s="60" t="e">
        <f t="shared" ref="Z96:AC99" si="23">V96/M96</f>
        <v>#DIV/0!</v>
      </c>
      <c r="AA96" s="60" t="e">
        <f t="shared" si="23"/>
        <v>#DIV/0!</v>
      </c>
      <c r="AB96" s="60" t="e">
        <f t="shared" si="23"/>
        <v>#DIV/0!</v>
      </c>
      <c r="AC96" s="60" t="e">
        <f t="shared" si="23"/>
        <v>#DIV/0!</v>
      </c>
      <c r="AD96" s="59"/>
      <c r="AE96" s="59"/>
      <c r="AF96" s="59"/>
      <c r="AG96" s="59"/>
      <c r="AH96" s="61"/>
      <c r="AI96" s="61"/>
      <c r="AJ96" s="61"/>
      <c r="AK96" s="61"/>
      <c r="AL96" s="149"/>
      <c r="AM96" s="62"/>
      <c r="AN96" s="62"/>
      <c r="AO96" s="59">
        <f t="shared" si="15"/>
        <v>0</v>
      </c>
      <c r="AP96" s="59">
        <f t="shared" si="15"/>
        <v>0</v>
      </c>
      <c r="AQ96" s="59">
        <f t="shared" si="15"/>
        <v>0</v>
      </c>
      <c r="AR96" s="59">
        <f t="shared" si="14"/>
        <v>0</v>
      </c>
      <c r="AS96" s="59"/>
      <c r="AT96" s="59"/>
      <c r="AU96" s="59"/>
      <c r="AV96" s="59"/>
      <c r="AW96" s="64"/>
      <c r="AX96" s="111" t="s">
        <v>608</v>
      </c>
      <c r="AY96" s="65"/>
      <c r="AZ96" s="66">
        <v>840</v>
      </c>
    </row>
    <row r="97" spans="1:52" s="111" customFormat="1" ht="55.5" customHeight="1">
      <c r="A97" s="53" t="str">
        <f t="shared" si="16"/>
        <v>NT4NT1_D1+1</v>
      </c>
      <c r="B97" s="53" t="str">
        <f t="shared" si="17"/>
        <v>NT4NT1_D1+2</v>
      </c>
      <c r="C97" s="53" t="str">
        <f t="shared" si="18"/>
        <v>NT4NT1_D1+3</v>
      </c>
      <c r="D97" s="53" t="str">
        <f t="shared" si="19"/>
        <v>NT4NT1_D1+4</v>
      </c>
      <c r="F97" s="111" t="s">
        <v>608</v>
      </c>
      <c r="G97" s="55"/>
      <c r="H97" s="55" t="s">
        <v>632</v>
      </c>
      <c r="I97" s="56" t="s">
        <v>633</v>
      </c>
      <c r="J97" s="56" t="s">
        <v>630</v>
      </c>
      <c r="K97" s="56"/>
      <c r="L97" s="56" t="s">
        <v>634</v>
      </c>
      <c r="M97" s="57">
        <v>7800</v>
      </c>
      <c r="N97" s="57">
        <v>2600</v>
      </c>
      <c r="O97" s="57">
        <v>2000</v>
      </c>
      <c r="P97" s="57">
        <v>1400</v>
      </c>
      <c r="Q97" s="57"/>
      <c r="R97" s="57"/>
      <c r="S97" s="57"/>
      <c r="T97" s="57"/>
      <c r="U97" s="58" t="str">
        <f>H97</f>
        <v>NT4NT1_D1</v>
      </c>
      <c r="V97" s="59"/>
      <c r="W97" s="59"/>
      <c r="X97" s="59"/>
      <c r="Y97" s="59"/>
      <c r="Z97" s="60">
        <f t="shared" si="23"/>
        <v>0</v>
      </c>
      <c r="AA97" s="60">
        <f t="shared" si="23"/>
        <v>0</v>
      </c>
      <c r="AB97" s="60">
        <f t="shared" si="23"/>
        <v>0</v>
      </c>
      <c r="AC97" s="60">
        <f t="shared" si="23"/>
        <v>0</v>
      </c>
      <c r="AD97" s="59"/>
      <c r="AE97" s="59"/>
      <c r="AF97" s="59"/>
      <c r="AG97" s="59"/>
      <c r="AH97" s="61"/>
      <c r="AI97" s="61"/>
      <c r="AJ97" s="61"/>
      <c r="AK97" s="61"/>
      <c r="AL97" s="149">
        <v>11.016254578754578</v>
      </c>
      <c r="AM97" s="62"/>
      <c r="AN97" s="63">
        <f>ROUNDDOWN(AL97*$AN$10/$AL$10,1)</f>
        <v>6.3</v>
      </c>
      <c r="AO97" s="59">
        <f t="shared" si="15"/>
        <v>49140</v>
      </c>
      <c r="AP97" s="59">
        <f t="shared" si="15"/>
        <v>16380</v>
      </c>
      <c r="AQ97" s="59">
        <f t="shared" si="15"/>
        <v>12600</v>
      </c>
      <c r="AR97" s="59">
        <f t="shared" si="14"/>
        <v>8820</v>
      </c>
      <c r="AS97" s="59">
        <f t="shared" si="20"/>
        <v>49100</v>
      </c>
      <c r="AT97" s="59">
        <f t="shared" si="20"/>
        <v>16400</v>
      </c>
      <c r="AU97" s="59">
        <f t="shared" si="20"/>
        <v>12600</v>
      </c>
      <c r="AV97" s="59">
        <f t="shared" si="20"/>
        <v>8800</v>
      </c>
      <c r="AW97" s="64"/>
      <c r="AX97" s="111" t="s">
        <v>608</v>
      </c>
      <c r="AY97" s="65"/>
      <c r="AZ97" s="66">
        <v>840</v>
      </c>
    </row>
    <row r="98" spans="1:52" s="111" customFormat="1" ht="55.5" customHeight="1">
      <c r="A98" s="53" t="str">
        <f t="shared" si="16"/>
        <v>NT4NT1_D2+1</v>
      </c>
      <c r="B98" s="53" t="str">
        <f t="shared" si="17"/>
        <v>NT4NT1_D2+2</v>
      </c>
      <c r="C98" s="53" t="str">
        <f t="shared" si="18"/>
        <v>NT4NT1_D2+3</v>
      </c>
      <c r="D98" s="53" t="str">
        <f t="shared" si="19"/>
        <v>NT4NT1_D2+4</v>
      </c>
      <c r="F98" s="111" t="s">
        <v>608</v>
      </c>
      <c r="G98" s="55"/>
      <c r="H98" s="55" t="s">
        <v>635</v>
      </c>
      <c r="I98" s="56" t="s">
        <v>636</v>
      </c>
      <c r="J98" s="56" t="s">
        <v>634</v>
      </c>
      <c r="K98" s="56"/>
      <c r="L98" s="56" t="s">
        <v>637</v>
      </c>
      <c r="M98" s="57">
        <v>7200</v>
      </c>
      <c r="N98" s="57">
        <v>2600</v>
      </c>
      <c r="O98" s="57">
        <v>2000</v>
      </c>
      <c r="P98" s="57">
        <v>1400</v>
      </c>
      <c r="Q98" s="57"/>
      <c r="R98" s="57"/>
      <c r="S98" s="57"/>
      <c r="T98" s="57"/>
      <c r="U98" s="58" t="str">
        <f>H98</f>
        <v>NT4NT1_D2</v>
      </c>
      <c r="V98" s="59"/>
      <c r="W98" s="59"/>
      <c r="X98" s="59"/>
      <c r="Y98" s="59"/>
      <c r="Z98" s="60">
        <f t="shared" si="23"/>
        <v>0</v>
      </c>
      <c r="AA98" s="60">
        <f t="shared" si="23"/>
        <v>0</v>
      </c>
      <c r="AB98" s="60">
        <f t="shared" si="23"/>
        <v>0</v>
      </c>
      <c r="AC98" s="60">
        <f t="shared" si="23"/>
        <v>0</v>
      </c>
      <c r="AD98" s="59" t="e">
        <f>VLOOKUP($H98,#REF!,5,0)</f>
        <v>#REF!</v>
      </c>
      <c r="AE98" s="59" t="e">
        <f>VLOOKUP($H98,#REF!,6,0)</f>
        <v>#REF!</v>
      </c>
      <c r="AF98" s="59" t="e">
        <f>VLOOKUP($H98,#REF!,7,0)</f>
        <v>#REF!</v>
      </c>
      <c r="AG98" s="59" t="e">
        <f>VLOOKUP($H98,#REF!,8,0)</f>
        <v>#REF!</v>
      </c>
      <c r="AH98" s="61" t="e">
        <f>AD98/M98</f>
        <v>#REF!</v>
      </c>
      <c r="AI98" s="61" t="e">
        <f>AE98/N98</f>
        <v>#REF!</v>
      </c>
      <c r="AJ98" s="61" t="e">
        <f>AF98/O98</f>
        <v>#REF!</v>
      </c>
      <c r="AK98" s="61" t="e">
        <f>AG98/P98</f>
        <v>#REF!</v>
      </c>
      <c r="AL98" s="149">
        <v>3.4682310744810745</v>
      </c>
      <c r="AM98" s="62"/>
      <c r="AN98" s="62">
        <v>2</v>
      </c>
      <c r="AO98" s="59">
        <f t="shared" si="15"/>
        <v>14400</v>
      </c>
      <c r="AP98" s="59">
        <f t="shared" si="15"/>
        <v>5200</v>
      </c>
      <c r="AQ98" s="59">
        <f t="shared" si="15"/>
        <v>4000</v>
      </c>
      <c r="AR98" s="59">
        <f t="shared" si="14"/>
        <v>2800</v>
      </c>
      <c r="AS98" s="59">
        <f t="shared" si="20"/>
        <v>14400</v>
      </c>
      <c r="AT98" s="59">
        <f t="shared" si="20"/>
        <v>5200</v>
      </c>
      <c r="AU98" s="59">
        <f t="shared" si="20"/>
        <v>4000</v>
      </c>
      <c r="AV98" s="59">
        <f t="shared" si="20"/>
        <v>2800</v>
      </c>
      <c r="AW98" s="64" t="e">
        <f>VLOOKUP($H98,#REF!,3,0)</f>
        <v>#REF!</v>
      </c>
      <c r="AX98" s="157" t="s">
        <v>608</v>
      </c>
      <c r="AY98" s="151"/>
      <c r="AZ98" s="66">
        <v>840</v>
      </c>
    </row>
    <row r="99" spans="1:52" s="111" customFormat="1" ht="55.5" customHeight="1">
      <c r="A99" s="53" t="str">
        <f t="shared" si="16"/>
        <v>NT4NT1_D3+1</v>
      </c>
      <c r="B99" s="53" t="str">
        <f t="shared" si="17"/>
        <v>NT4NT1_D3+2</v>
      </c>
      <c r="C99" s="53" t="str">
        <f t="shared" si="18"/>
        <v>NT4NT1_D3+3</v>
      </c>
      <c r="D99" s="53" t="str">
        <f t="shared" si="19"/>
        <v>NT4NT1_D3+4</v>
      </c>
      <c r="F99" s="111" t="s">
        <v>608</v>
      </c>
      <c r="G99" s="55"/>
      <c r="H99" s="55" t="s">
        <v>638</v>
      </c>
      <c r="I99" s="56" t="s">
        <v>639</v>
      </c>
      <c r="J99" s="56" t="s">
        <v>637</v>
      </c>
      <c r="K99" s="56"/>
      <c r="L99" s="56" t="s">
        <v>640</v>
      </c>
      <c r="M99" s="57">
        <v>6500</v>
      </c>
      <c r="N99" s="57">
        <v>2600</v>
      </c>
      <c r="O99" s="57">
        <v>2000</v>
      </c>
      <c r="P99" s="57">
        <v>1400</v>
      </c>
      <c r="Q99" s="57"/>
      <c r="R99" s="57"/>
      <c r="S99" s="57"/>
      <c r="T99" s="57"/>
      <c r="U99" s="58" t="str">
        <f>H99</f>
        <v>NT4NT1_D3</v>
      </c>
      <c r="V99" s="59"/>
      <c r="W99" s="59"/>
      <c r="X99" s="59"/>
      <c r="Y99" s="59"/>
      <c r="Z99" s="60">
        <f t="shared" si="23"/>
        <v>0</v>
      </c>
      <c r="AA99" s="60">
        <f t="shared" si="23"/>
        <v>0</v>
      </c>
      <c r="AB99" s="60">
        <f t="shared" si="23"/>
        <v>0</v>
      </c>
      <c r="AC99" s="60">
        <f t="shared" si="23"/>
        <v>0</v>
      </c>
      <c r="AD99" s="59"/>
      <c r="AE99" s="59"/>
      <c r="AF99" s="59"/>
      <c r="AG99" s="59"/>
      <c r="AH99" s="61"/>
      <c r="AI99" s="61"/>
      <c r="AJ99" s="61"/>
      <c r="AK99" s="61"/>
      <c r="AL99" s="149">
        <v>3.6883241758241754</v>
      </c>
      <c r="AM99" s="62"/>
      <c r="AN99" s="63">
        <f>ROUNDDOWN(AL99*$AN$10/$AL$10,1)</f>
        <v>2.1</v>
      </c>
      <c r="AO99" s="59">
        <f t="shared" si="15"/>
        <v>13650</v>
      </c>
      <c r="AP99" s="59">
        <f t="shared" si="15"/>
        <v>5460</v>
      </c>
      <c r="AQ99" s="59">
        <f t="shared" si="15"/>
        <v>4200</v>
      </c>
      <c r="AR99" s="59">
        <f t="shared" si="14"/>
        <v>2940</v>
      </c>
      <c r="AS99" s="59">
        <f t="shared" si="20"/>
        <v>13700</v>
      </c>
      <c r="AT99" s="59">
        <f t="shared" si="20"/>
        <v>5500</v>
      </c>
      <c r="AU99" s="59">
        <f t="shared" si="20"/>
        <v>4200</v>
      </c>
      <c r="AV99" s="59">
        <f t="shared" si="20"/>
        <v>2900</v>
      </c>
      <c r="AW99" s="64"/>
      <c r="AX99" s="111" t="s">
        <v>608</v>
      </c>
      <c r="AY99" s="65"/>
      <c r="AZ99" s="66">
        <v>840</v>
      </c>
    </row>
    <row r="100" spans="1:52" s="111" customFormat="1" ht="55.5" customHeight="1">
      <c r="A100" s="53" t="str">
        <f t="shared" si="16"/>
        <v>NT4NT1_D4+1</v>
      </c>
      <c r="B100" s="53" t="str">
        <f t="shared" si="17"/>
        <v>NT4NT1_D4+2</v>
      </c>
      <c r="C100" s="53" t="str">
        <f t="shared" si="18"/>
        <v>NT4NT1_D4+3</v>
      </c>
      <c r="D100" s="53" t="str">
        <f t="shared" si="19"/>
        <v>NT4NT1_D4+4</v>
      </c>
      <c r="F100" s="111" t="s">
        <v>608</v>
      </c>
      <c r="G100" s="55"/>
      <c r="H100" s="55" t="s">
        <v>641</v>
      </c>
      <c r="I100" s="56" t="s">
        <v>642</v>
      </c>
      <c r="J100" s="56" t="s">
        <v>643</v>
      </c>
      <c r="K100" s="56"/>
      <c r="L100" s="56" t="s">
        <v>644</v>
      </c>
      <c r="M100" s="57">
        <v>8500</v>
      </c>
      <c r="N100" s="57">
        <v>2600</v>
      </c>
      <c r="O100" s="57">
        <v>2000</v>
      </c>
      <c r="P100" s="57">
        <v>1400</v>
      </c>
      <c r="Q100" s="57"/>
      <c r="R100" s="57"/>
      <c r="S100" s="57"/>
      <c r="T100" s="57"/>
      <c r="U100" s="58" t="str">
        <f>H100</f>
        <v>NT4NT1_D4</v>
      </c>
      <c r="V100" s="59"/>
      <c r="W100" s="59"/>
      <c r="X100" s="59"/>
      <c r="Y100" s="59"/>
      <c r="Z100" s="60"/>
      <c r="AA100" s="60"/>
      <c r="AB100" s="60"/>
      <c r="AC100" s="60"/>
      <c r="AD100" s="59"/>
      <c r="AE100" s="59"/>
      <c r="AF100" s="59"/>
      <c r="AG100" s="59"/>
      <c r="AH100" s="61"/>
      <c r="AI100" s="61"/>
      <c r="AJ100" s="61"/>
      <c r="AK100" s="61"/>
      <c r="AL100" s="149">
        <v>6.5097487071751772</v>
      </c>
      <c r="AM100" s="62"/>
      <c r="AN100" s="63">
        <f>ROUNDDOWN(AL100*$AN$10/$AL$10,1)</f>
        <v>3.7</v>
      </c>
      <c r="AO100" s="59">
        <f t="shared" si="15"/>
        <v>31450</v>
      </c>
      <c r="AP100" s="59">
        <f t="shared" si="15"/>
        <v>9620</v>
      </c>
      <c r="AQ100" s="59">
        <f t="shared" si="15"/>
        <v>7400</v>
      </c>
      <c r="AR100" s="59">
        <f t="shared" si="14"/>
        <v>5180</v>
      </c>
      <c r="AS100" s="59">
        <f t="shared" si="20"/>
        <v>31500</v>
      </c>
      <c r="AT100" s="59">
        <f t="shared" si="20"/>
        <v>9600</v>
      </c>
      <c r="AU100" s="59">
        <f t="shared" si="20"/>
        <v>7400</v>
      </c>
      <c r="AV100" s="59">
        <f t="shared" si="20"/>
        <v>5200</v>
      </c>
      <c r="AW100" s="64"/>
      <c r="AX100" s="111" t="s">
        <v>608</v>
      </c>
      <c r="AY100" s="65"/>
      <c r="AZ100" s="66">
        <v>960</v>
      </c>
    </row>
    <row r="101" spans="1:52" s="111" customFormat="1" ht="31.5">
      <c r="A101" s="53" t="str">
        <f t="shared" si="16"/>
        <v>NT4NT1_D5+1</v>
      </c>
      <c r="B101" s="53" t="str">
        <f t="shared" si="17"/>
        <v>NT4NT1_D5+2</v>
      </c>
      <c r="C101" s="53" t="str">
        <f t="shared" si="18"/>
        <v>NT4NT1_D5+3</v>
      </c>
      <c r="D101" s="53" t="str">
        <f t="shared" si="19"/>
        <v>NT4NT1_D5+4</v>
      </c>
      <c r="F101" s="111" t="s">
        <v>608</v>
      </c>
      <c r="G101" s="55"/>
      <c r="H101" s="55" t="s">
        <v>645</v>
      </c>
      <c r="I101" s="56" t="s">
        <v>646</v>
      </c>
      <c r="J101" s="56" t="s">
        <v>644</v>
      </c>
      <c r="K101" s="56"/>
      <c r="L101" s="56" t="s">
        <v>647</v>
      </c>
      <c r="M101" s="57">
        <v>9800</v>
      </c>
      <c r="N101" s="57">
        <v>2600</v>
      </c>
      <c r="O101" s="57">
        <v>2000</v>
      </c>
      <c r="P101" s="57">
        <v>1600</v>
      </c>
      <c r="Q101" s="57"/>
      <c r="R101" s="57"/>
      <c r="S101" s="57"/>
      <c r="T101" s="57"/>
      <c r="U101" s="58" t="str">
        <f>H101</f>
        <v>NT4NT1_D5</v>
      </c>
      <c r="V101" s="59"/>
      <c r="W101" s="59"/>
      <c r="X101" s="59"/>
      <c r="Y101" s="59"/>
      <c r="Z101" s="60"/>
      <c r="AA101" s="60"/>
      <c r="AB101" s="60"/>
      <c r="AC101" s="60"/>
      <c r="AD101" s="59"/>
      <c r="AE101" s="59"/>
      <c r="AF101" s="59"/>
      <c r="AG101" s="59"/>
      <c r="AH101" s="61"/>
      <c r="AI101" s="61"/>
      <c r="AJ101" s="61"/>
      <c r="AK101" s="61"/>
      <c r="AL101" s="149">
        <v>4.68</v>
      </c>
      <c r="AM101" s="62"/>
      <c r="AN101" s="63">
        <f>ROUNDDOWN(AL101*$AN$10/$AL$10,1)</f>
        <v>2.7</v>
      </c>
      <c r="AO101" s="59">
        <f t="shared" si="15"/>
        <v>26460</v>
      </c>
      <c r="AP101" s="59">
        <f t="shared" si="15"/>
        <v>7020.0000000000009</v>
      </c>
      <c r="AQ101" s="59">
        <f t="shared" si="15"/>
        <v>5400</v>
      </c>
      <c r="AR101" s="59">
        <f t="shared" si="14"/>
        <v>4320</v>
      </c>
      <c r="AS101" s="59">
        <f t="shared" si="20"/>
        <v>26500</v>
      </c>
      <c r="AT101" s="59">
        <f t="shared" si="20"/>
        <v>7000</v>
      </c>
      <c r="AU101" s="59">
        <f t="shared" si="20"/>
        <v>5400</v>
      </c>
      <c r="AV101" s="59">
        <f t="shared" si="20"/>
        <v>4300</v>
      </c>
      <c r="AW101" s="64"/>
      <c r="AX101" s="111" t="s">
        <v>608</v>
      </c>
      <c r="AY101" s="65"/>
      <c r="AZ101" s="66"/>
    </row>
    <row r="102" spans="1:52" s="111" customFormat="1">
      <c r="A102" s="53" t="str">
        <f t="shared" si="16"/>
        <v>NT5NT1+1</v>
      </c>
      <c r="B102" s="53" t="str">
        <f t="shared" si="17"/>
        <v>NT5NT1+2</v>
      </c>
      <c r="C102" s="53" t="str">
        <f t="shared" si="18"/>
        <v>NT5NT1+3</v>
      </c>
      <c r="D102" s="53" t="str">
        <f t="shared" si="19"/>
        <v>NT5NT1+4</v>
      </c>
      <c r="F102" s="111" t="s">
        <v>608</v>
      </c>
      <c r="G102" s="55">
        <v>5</v>
      </c>
      <c r="H102" s="55" t="s">
        <v>648</v>
      </c>
      <c r="I102" s="56" t="s">
        <v>649</v>
      </c>
      <c r="J102" s="56" t="s">
        <v>650</v>
      </c>
      <c r="K102" s="56"/>
      <c r="L102" s="56" t="s">
        <v>627</v>
      </c>
      <c r="M102" s="55"/>
      <c r="N102" s="55"/>
      <c r="O102" s="55"/>
      <c r="P102" s="55"/>
      <c r="Q102" s="57"/>
      <c r="R102" s="57"/>
      <c r="S102" s="57"/>
      <c r="T102" s="57"/>
      <c r="U102" s="58"/>
      <c r="V102" s="59"/>
      <c r="W102" s="59"/>
      <c r="X102" s="59"/>
      <c r="Y102" s="59"/>
      <c r="Z102" s="60" t="e">
        <f>V102/M102</f>
        <v>#DIV/0!</v>
      </c>
      <c r="AA102" s="60" t="e">
        <f>W102/N102</f>
        <v>#DIV/0!</v>
      </c>
      <c r="AB102" s="60" t="e">
        <f>X102/O102</f>
        <v>#DIV/0!</v>
      </c>
      <c r="AC102" s="60"/>
      <c r="AD102" s="59"/>
      <c r="AE102" s="59"/>
      <c r="AF102" s="59"/>
      <c r="AG102" s="59"/>
      <c r="AH102" s="61"/>
      <c r="AI102" s="61"/>
      <c r="AJ102" s="61"/>
      <c r="AK102" s="61"/>
      <c r="AL102" s="149"/>
      <c r="AM102" s="62"/>
      <c r="AN102" s="62"/>
      <c r="AO102" s="59">
        <f t="shared" si="15"/>
        <v>0</v>
      </c>
      <c r="AP102" s="59">
        <f t="shared" si="15"/>
        <v>0</v>
      </c>
      <c r="AQ102" s="59">
        <f t="shared" si="15"/>
        <v>0</v>
      </c>
      <c r="AR102" s="59">
        <f t="shared" si="14"/>
        <v>0</v>
      </c>
      <c r="AS102" s="59"/>
      <c r="AT102" s="59"/>
      <c r="AU102" s="59"/>
      <c r="AV102" s="59"/>
      <c r="AW102" s="64"/>
      <c r="AX102" s="111" t="s">
        <v>608</v>
      </c>
      <c r="AY102" s="65"/>
      <c r="AZ102" s="66">
        <v>1200</v>
      </c>
    </row>
    <row r="103" spans="1:52" s="111" customFormat="1" ht="31.5">
      <c r="A103" s="53" t="str">
        <f t="shared" si="16"/>
        <v>NT5NT1_D1+1</v>
      </c>
      <c r="B103" s="53" t="str">
        <f t="shared" si="17"/>
        <v>NT5NT1_D1+2</v>
      </c>
      <c r="C103" s="53" t="str">
        <f t="shared" si="18"/>
        <v>NT5NT1_D1+3</v>
      </c>
      <c r="D103" s="53" t="str">
        <f t="shared" si="19"/>
        <v>NT5NT1_D1+4</v>
      </c>
      <c r="F103" s="111" t="s">
        <v>608</v>
      </c>
      <c r="G103" s="55"/>
      <c r="H103" s="55" t="s">
        <v>651</v>
      </c>
      <c r="I103" s="56" t="s">
        <v>652</v>
      </c>
      <c r="J103" s="56" t="s">
        <v>650</v>
      </c>
      <c r="K103" s="56"/>
      <c r="L103" s="56" t="s">
        <v>653</v>
      </c>
      <c r="M103" s="57">
        <v>12000</v>
      </c>
      <c r="N103" s="57">
        <v>3500</v>
      </c>
      <c r="O103" s="57">
        <v>2700</v>
      </c>
      <c r="P103" s="57">
        <v>2000</v>
      </c>
      <c r="Q103" s="57"/>
      <c r="R103" s="57"/>
      <c r="S103" s="57"/>
      <c r="T103" s="57"/>
      <c r="U103" s="58" t="str">
        <f t="shared" ref="U103:U119" si="24">H103</f>
        <v>NT5NT1_D1</v>
      </c>
      <c r="V103" s="59"/>
      <c r="W103" s="59"/>
      <c r="X103" s="59"/>
      <c r="Y103" s="59"/>
      <c r="Z103" s="60"/>
      <c r="AA103" s="60"/>
      <c r="AB103" s="60">
        <f>X103/O103</f>
        <v>0</v>
      </c>
      <c r="AC103" s="60">
        <f>Y103/P103</f>
        <v>0</v>
      </c>
      <c r="AD103" s="59"/>
      <c r="AE103" s="59"/>
      <c r="AF103" s="59"/>
      <c r="AG103" s="59"/>
      <c r="AH103" s="61"/>
      <c r="AI103" s="61"/>
      <c r="AJ103" s="61"/>
      <c r="AK103" s="61"/>
      <c r="AL103" s="149">
        <v>5.9623015873015879</v>
      </c>
      <c r="AM103" s="62"/>
      <c r="AN103" s="63">
        <f t="shared" ref="AN103:AN119" si="25">ROUNDDOWN(AL103*$AN$10/$AL$10,1)</f>
        <v>3.4</v>
      </c>
      <c r="AO103" s="59">
        <f t="shared" si="15"/>
        <v>40800</v>
      </c>
      <c r="AP103" s="59">
        <f t="shared" si="15"/>
        <v>11900</v>
      </c>
      <c r="AQ103" s="59">
        <f t="shared" si="15"/>
        <v>9180</v>
      </c>
      <c r="AR103" s="59">
        <f t="shared" si="14"/>
        <v>6800</v>
      </c>
      <c r="AS103" s="59">
        <f t="shared" si="20"/>
        <v>40800</v>
      </c>
      <c r="AT103" s="59">
        <f t="shared" si="20"/>
        <v>11900</v>
      </c>
      <c r="AU103" s="59">
        <f t="shared" si="20"/>
        <v>9200</v>
      </c>
      <c r="AV103" s="59">
        <f t="shared" si="20"/>
        <v>6800</v>
      </c>
      <c r="AW103" s="64"/>
      <c r="AX103" s="111" t="s">
        <v>608</v>
      </c>
      <c r="AY103" s="65"/>
      <c r="AZ103" s="66">
        <v>1200</v>
      </c>
    </row>
    <row r="104" spans="1:52" s="111" customFormat="1" ht="47.25">
      <c r="A104" s="53" t="str">
        <f t="shared" si="16"/>
        <v>NT5NT1_D2+1</v>
      </c>
      <c r="B104" s="53" t="str">
        <f t="shared" si="17"/>
        <v>NT5NT1_D2+2</v>
      </c>
      <c r="C104" s="53" t="str">
        <f t="shared" si="18"/>
        <v>NT5NT1_D2+3</v>
      </c>
      <c r="D104" s="53" t="str">
        <f t="shared" si="19"/>
        <v>NT5NT1_D2+4</v>
      </c>
      <c r="F104" s="111" t="s">
        <v>608</v>
      </c>
      <c r="G104" s="55"/>
      <c r="H104" s="55" t="s">
        <v>654</v>
      </c>
      <c r="I104" s="56" t="s">
        <v>655</v>
      </c>
      <c r="J104" s="56" t="s">
        <v>653</v>
      </c>
      <c r="K104" s="56"/>
      <c r="L104" s="56" t="s">
        <v>656</v>
      </c>
      <c r="M104" s="57">
        <v>7800</v>
      </c>
      <c r="N104" s="57">
        <v>3500</v>
      </c>
      <c r="O104" s="57">
        <v>2700</v>
      </c>
      <c r="P104" s="57">
        <v>2000</v>
      </c>
      <c r="Q104" s="57"/>
      <c r="R104" s="57"/>
      <c r="S104" s="57"/>
      <c r="T104" s="57"/>
      <c r="U104" s="58" t="str">
        <f t="shared" si="24"/>
        <v>NT5NT1_D2</v>
      </c>
      <c r="V104" s="59"/>
      <c r="W104" s="59"/>
      <c r="X104" s="59"/>
      <c r="Y104" s="59"/>
      <c r="Z104" s="60">
        <f>V104/M104</f>
        <v>0</v>
      </c>
      <c r="AA104" s="60">
        <f>W104/N104</f>
        <v>0</v>
      </c>
      <c r="AB104" s="60">
        <f>X104/O104</f>
        <v>0</v>
      </c>
      <c r="AC104" s="60">
        <f>Y104/P104</f>
        <v>0</v>
      </c>
      <c r="AD104" s="59"/>
      <c r="AE104" s="59"/>
      <c r="AF104" s="59"/>
      <c r="AG104" s="59"/>
      <c r="AH104" s="61"/>
      <c r="AI104" s="61"/>
      <c r="AJ104" s="61"/>
      <c r="AK104" s="61"/>
      <c r="AL104" s="149">
        <v>5.6259259259259258</v>
      </c>
      <c r="AM104" s="62"/>
      <c r="AN104" s="63">
        <f t="shared" si="25"/>
        <v>3.2</v>
      </c>
      <c r="AO104" s="59">
        <f t="shared" si="15"/>
        <v>24960</v>
      </c>
      <c r="AP104" s="59">
        <f t="shared" si="15"/>
        <v>11200</v>
      </c>
      <c r="AQ104" s="59">
        <f t="shared" si="15"/>
        <v>8640</v>
      </c>
      <c r="AR104" s="59">
        <f t="shared" si="14"/>
        <v>6400</v>
      </c>
      <c r="AS104" s="59">
        <f t="shared" si="20"/>
        <v>25000</v>
      </c>
      <c r="AT104" s="59">
        <f t="shared" si="20"/>
        <v>11200</v>
      </c>
      <c r="AU104" s="59">
        <f t="shared" si="20"/>
        <v>8600</v>
      </c>
      <c r="AV104" s="59">
        <f t="shared" si="20"/>
        <v>6400</v>
      </c>
      <c r="AW104" s="64"/>
      <c r="AX104" s="111" t="s">
        <v>608</v>
      </c>
      <c r="AY104" s="65"/>
      <c r="AZ104" s="66">
        <v>1200</v>
      </c>
    </row>
    <row r="105" spans="1:52" s="111" customFormat="1" ht="31.5">
      <c r="A105" s="53" t="str">
        <f t="shared" si="16"/>
        <v>NT5NT1_D3+1</v>
      </c>
      <c r="B105" s="53" t="str">
        <f t="shared" si="17"/>
        <v>NT5NT1_D3+2</v>
      </c>
      <c r="C105" s="53" t="str">
        <f t="shared" si="18"/>
        <v>NT5NT1_D3+3</v>
      </c>
      <c r="D105" s="53" t="str">
        <f t="shared" si="19"/>
        <v>NT5NT1_D3+4</v>
      </c>
      <c r="F105" s="111" t="s">
        <v>608</v>
      </c>
      <c r="G105" s="55"/>
      <c r="H105" s="55" t="s">
        <v>657</v>
      </c>
      <c r="I105" s="56" t="s">
        <v>658</v>
      </c>
      <c r="J105" s="56" t="s">
        <v>656</v>
      </c>
      <c r="K105" s="56"/>
      <c r="L105" s="56" t="s">
        <v>659</v>
      </c>
      <c r="M105" s="57">
        <v>7200</v>
      </c>
      <c r="N105" s="57">
        <v>3300</v>
      </c>
      <c r="O105" s="57">
        <v>2600</v>
      </c>
      <c r="P105" s="57">
        <v>2000</v>
      </c>
      <c r="Q105" s="57"/>
      <c r="R105" s="57"/>
      <c r="S105" s="57"/>
      <c r="T105" s="57"/>
      <c r="U105" s="58" t="str">
        <f t="shared" si="24"/>
        <v>NT5NT1_D3</v>
      </c>
      <c r="V105" s="59"/>
      <c r="W105" s="59"/>
      <c r="X105" s="59"/>
      <c r="Y105" s="59"/>
      <c r="Z105" s="60"/>
      <c r="AA105" s="60"/>
      <c r="AB105" s="60"/>
      <c r="AC105" s="60"/>
      <c r="AD105" s="59"/>
      <c r="AE105" s="59"/>
      <c r="AF105" s="59"/>
      <c r="AG105" s="59"/>
      <c r="AH105" s="61"/>
      <c r="AI105" s="61"/>
      <c r="AJ105" s="61"/>
      <c r="AK105" s="61"/>
      <c r="AL105" s="149">
        <v>5.2223144910644912</v>
      </c>
      <c r="AM105" s="62"/>
      <c r="AN105" s="63">
        <f t="shared" si="25"/>
        <v>3</v>
      </c>
      <c r="AO105" s="59">
        <f t="shared" si="15"/>
        <v>21600</v>
      </c>
      <c r="AP105" s="59">
        <f t="shared" si="15"/>
        <v>9900</v>
      </c>
      <c r="AQ105" s="59">
        <f t="shared" si="15"/>
        <v>7800</v>
      </c>
      <c r="AR105" s="59">
        <f t="shared" si="14"/>
        <v>6000</v>
      </c>
      <c r="AS105" s="59">
        <f t="shared" si="20"/>
        <v>21600</v>
      </c>
      <c r="AT105" s="59">
        <f t="shared" si="20"/>
        <v>9900</v>
      </c>
      <c r="AU105" s="59">
        <f t="shared" si="20"/>
        <v>7800</v>
      </c>
      <c r="AV105" s="59">
        <f t="shared" si="20"/>
        <v>6000</v>
      </c>
      <c r="AW105" s="64"/>
      <c r="AX105" s="111" t="s">
        <v>608</v>
      </c>
      <c r="AY105" s="65"/>
      <c r="AZ105" s="66">
        <v>1200</v>
      </c>
    </row>
    <row r="106" spans="1:52" s="111" customFormat="1" ht="20.100000000000001" customHeight="1">
      <c r="A106" s="53" t="str">
        <f t="shared" si="16"/>
        <v>NT5NT1_D4+1</v>
      </c>
      <c r="B106" s="53" t="str">
        <f t="shared" si="17"/>
        <v>NT5NT1_D4+2</v>
      </c>
      <c r="C106" s="53" t="str">
        <f t="shared" si="18"/>
        <v>NT5NT1_D4+3</v>
      </c>
      <c r="D106" s="53" t="str">
        <f t="shared" si="19"/>
        <v>NT5NT1_D4+4</v>
      </c>
      <c r="F106" s="111" t="s">
        <v>608</v>
      </c>
      <c r="G106" s="55"/>
      <c r="H106" s="55" t="s">
        <v>660</v>
      </c>
      <c r="I106" s="56" t="s">
        <v>661</v>
      </c>
      <c r="J106" s="56" t="s">
        <v>659</v>
      </c>
      <c r="K106" s="56"/>
      <c r="L106" s="56" t="s">
        <v>662</v>
      </c>
      <c r="M106" s="57">
        <v>6500</v>
      </c>
      <c r="N106" s="57">
        <v>3200</v>
      </c>
      <c r="O106" s="57">
        <v>2600</v>
      </c>
      <c r="P106" s="57">
        <v>2000</v>
      </c>
      <c r="Q106" s="57"/>
      <c r="R106" s="57"/>
      <c r="S106" s="57"/>
      <c r="T106" s="57"/>
      <c r="U106" s="58" t="str">
        <f t="shared" si="24"/>
        <v>NT5NT1_D4</v>
      </c>
      <c r="V106" s="59"/>
      <c r="W106" s="59"/>
      <c r="X106" s="59"/>
      <c r="Y106" s="59"/>
      <c r="Z106" s="60">
        <f>V106/M106</f>
        <v>0</v>
      </c>
      <c r="AA106" s="60"/>
      <c r="AB106" s="60"/>
      <c r="AC106" s="60"/>
      <c r="AD106" s="59" t="e">
        <f>VLOOKUP($H106,#REF!,5,0)</f>
        <v>#REF!</v>
      </c>
      <c r="AE106" s="59" t="e">
        <f>VLOOKUP($H106,#REF!,6,0)</f>
        <v>#REF!</v>
      </c>
      <c r="AF106" s="59" t="e">
        <f>VLOOKUP($H106,#REF!,7,0)</f>
        <v>#REF!</v>
      </c>
      <c r="AG106" s="59" t="e">
        <f>VLOOKUP($H106,#REF!,8,0)</f>
        <v>#REF!</v>
      </c>
      <c r="AH106" s="61" t="e">
        <f>AD106/M106</f>
        <v>#REF!</v>
      </c>
      <c r="AI106" s="61" t="e">
        <f>AE106/N106</f>
        <v>#REF!</v>
      </c>
      <c r="AJ106" s="61" t="e">
        <f>AF106/O106</f>
        <v>#REF!</v>
      </c>
      <c r="AK106" s="61" t="e">
        <f>AG106/P106</f>
        <v>#REF!</v>
      </c>
      <c r="AL106" s="149">
        <v>3.34</v>
      </c>
      <c r="AM106" s="62"/>
      <c r="AN106" s="63">
        <f t="shared" si="25"/>
        <v>1.9</v>
      </c>
      <c r="AO106" s="59">
        <f t="shared" si="15"/>
        <v>12350</v>
      </c>
      <c r="AP106" s="59">
        <f t="shared" si="15"/>
        <v>6080</v>
      </c>
      <c r="AQ106" s="59">
        <f t="shared" si="15"/>
        <v>4940</v>
      </c>
      <c r="AR106" s="59">
        <f t="shared" si="14"/>
        <v>3800</v>
      </c>
      <c r="AS106" s="59">
        <f t="shared" si="20"/>
        <v>12400</v>
      </c>
      <c r="AT106" s="59">
        <f t="shared" si="20"/>
        <v>6100</v>
      </c>
      <c r="AU106" s="59">
        <f t="shared" si="20"/>
        <v>4900</v>
      </c>
      <c r="AV106" s="59">
        <f t="shared" si="20"/>
        <v>3800</v>
      </c>
      <c r="AW106" s="64" t="e">
        <f>VLOOKUP($H106,#REF!,3,0)</f>
        <v>#REF!</v>
      </c>
      <c r="AX106" s="157" t="s">
        <v>608</v>
      </c>
      <c r="AY106" s="151"/>
      <c r="AZ106" s="66">
        <v>1200</v>
      </c>
    </row>
    <row r="107" spans="1:52" s="111" customFormat="1" ht="55.5" customHeight="1">
      <c r="A107" s="53" t="str">
        <f t="shared" si="16"/>
        <v>NT5NT1_D5+1</v>
      </c>
      <c r="B107" s="53" t="str">
        <f t="shared" si="17"/>
        <v>NT5NT1_D5+2</v>
      </c>
      <c r="C107" s="53" t="str">
        <f t="shared" si="18"/>
        <v>NT5NT1_D5+3</v>
      </c>
      <c r="D107" s="53" t="str">
        <f t="shared" si="19"/>
        <v>NT5NT1_D5+4</v>
      </c>
      <c r="F107" s="111" t="s">
        <v>608</v>
      </c>
      <c r="G107" s="55"/>
      <c r="H107" s="55" t="s">
        <v>663</v>
      </c>
      <c r="I107" s="56" t="s">
        <v>664</v>
      </c>
      <c r="J107" s="56" t="s">
        <v>662</v>
      </c>
      <c r="K107" s="56"/>
      <c r="L107" s="56" t="s">
        <v>627</v>
      </c>
      <c r="M107" s="57">
        <v>7800</v>
      </c>
      <c r="N107" s="57">
        <v>3300</v>
      </c>
      <c r="O107" s="57">
        <v>2600</v>
      </c>
      <c r="P107" s="57">
        <v>2000</v>
      </c>
      <c r="Q107" s="57"/>
      <c r="R107" s="57"/>
      <c r="S107" s="57"/>
      <c r="T107" s="57"/>
      <c r="U107" s="58" t="str">
        <f t="shared" si="24"/>
        <v>NT5NT1_D5</v>
      </c>
      <c r="V107" s="59"/>
      <c r="W107" s="59"/>
      <c r="X107" s="59"/>
      <c r="Y107" s="59"/>
      <c r="Z107" s="60"/>
      <c r="AA107" s="60"/>
      <c r="AB107" s="60"/>
      <c r="AC107" s="60"/>
      <c r="AD107" s="59"/>
      <c r="AE107" s="59"/>
      <c r="AF107" s="59"/>
      <c r="AG107" s="59"/>
      <c r="AH107" s="61"/>
      <c r="AI107" s="61"/>
      <c r="AJ107" s="61"/>
      <c r="AK107" s="61"/>
      <c r="AL107" s="149">
        <v>5.384615384615385</v>
      </c>
      <c r="AM107" s="62"/>
      <c r="AN107" s="63">
        <f t="shared" si="25"/>
        <v>3.1</v>
      </c>
      <c r="AO107" s="59">
        <f t="shared" si="15"/>
        <v>24180</v>
      </c>
      <c r="AP107" s="59">
        <f t="shared" si="15"/>
        <v>10230</v>
      </c>
      <c r="AQ107" s="59">
        <f t="shared" si="15"/>
        <v>8060</v>
      </c>
      <c r="AR107" s="59">
        <f t="shared" si="14"/>
        <v>6200</v>
      </c>
      <c r="AS107" s="59">
        <f t="shared" si="20"/>
        <v>24200</v>
      </c>
      <c r="AT107" s="59">
        <f t="shared" si="20"/>
        <v>10200</v>
      </c>
      <c r="AU107" s="59">
        <f t="shared" si="20"/>
        <v>8100</v>
      </c>
      <c r="AV107" s="59">
        <f t="shared" si="20"/>
        <v>6200</v>
      </c>
      <c r="AW107" s="64"/>
      <c r="AX107" s="111" t="s">
        <v>608</v>
      </c>
      <c r="AY107" s="65"/>
      <c r="AZ107" s="66">
        <v>960</v>
      </c>
    </row>
    <row r="108" spans="1:52" s="111" customFormat="1" ht="31.5">
      <c r="A108" s="53" t="str">
        <f t="shared" si="16"/>
        <v>NT5NT1_D6+1</v>
      </c>
      <c r="B108" s="53" t="str">
        <f t="shared" si="17"/>
        <v>NT5NT1_D6+2</v>
      </c>
      <c r="C108" s="53" t="str">
        <f t="shared" si="18"/>
        <v>NT5NT1_D6+3</v>
      </c>
      <c r="D108" s="53" t="str">
        <f t="shared" si="19"/>
        <v>NT5NT1_D6+4</v>
      </c>
      <c r="F108" s="111" t="s">
        <v>608</v>
      </c>
      <c r="G108" s="55"/>
      <c r="H108" s="55" t="s">
        <v>665</v>
      </c>
      <c r="I108" s="56" t="s">
        <v>666</v>
      </c>
      <c r="J108" s="56" t="s">
        <v>627</v>
      </c>
      <c r="K108" s="56"/>
      <c r="L108" s="56" t="s">
        <v>667</v>
      </c>
      <c r="M108" s="57">
        <v>5900</v>
      </c>
      <c r="N108" s="57">
        <v>2600</v>
      </c>
      <c r="O108" s="57">
        <v>2100</v>
      </c>
      <c r="P108" s="57">
        <v>1600</v>
      </c>
      <c r="Q108" s="57"/>
      <c r="R108" s="57"/>
      <c r="S108" s="57"/>
      <c r="T108" s="57"/>
      <c r="U108" s="58" t="str">
        <f t="shared" si="24"/>
        <v>NT5NT1_D6</v>
      </c>
      <c r="V108" s="59"/>
      <c r="W108" s="59"/>
      <c r="X108" s="59"/>
      <c r="Y108" s="59"/>
      <c r="Z108" s="60"/>
      <c r="AA108" s="60"/>
      <c r="AB108" s="60"/>
      <c r="AC108" s="60"/>
      <c r="AD108" s="59"/>
      <c r="AE108" s="59" t="e">
        <f>VLOOKUP($H108,#REF!,6,0)</f>
        <v>#REF!</v>
      </c>
      <c r="AF108" s="59" t="e">
        <f>VLOOKUP($H108,#REF!,7,0)</f>
        <v>#REF!</v>
      </c>
      <c r="AG108" s="59" t="e">
        <f>VLOOKUP($H108,#REF!,8,0)</f>
        <v>#REF!</v>
      </c>
      <c r="AH108" s="61"/>
      <c r="AI108" s="61" t="e">
        <f>AE108/N108</f>
        <v>#REF!</v>
      </c>
      <c r="AJ108" s="61" t="e">
        <f>AF108/O108</f>
        <v>#REF!</v>
      </c>
      <c r="AK108" s="61" t="e">
        <f>AG108/P108</f>
        <v>#REF!</v>
      </c>
      <c r="AL108" s="149">
        <v>4.9800000000000004</v>
      </c>
      <c r="AM108" s="62"/>
      <c r="AN108" s="63">
        <f t="shared" si="25"/>
        <v>2.8</v>
      </c>
      <c r="AO108" s="59">
        <f t="shared" si="15"/>
        <v>16520</v>
      </c>
      <c r="AP108" s="59">
        <f t="shared" si="15"/>
        <v>7279.9999999999991</v>
      </c>
      <c r="AQ108" s="59">
        <f t="shared" si="15"/>
        <v>5880</v>
      </c>
      <c r="AR108" s="59">
        <f t="shared" si="14"/>
        <v>4480</v>
      </c>
      <c r="AS108" s="59">
        <f t="shared" si="20"/>
        <v>16500</v>
      </c>
      <c r="AT108" s="59">
        <f t="shared" si="20"/>
        <v>7300</v>
      </c>
      <c r="AU108" s="59">
        <f t="shared" si="20"/>
        <v>5900</v>
      </c>
      <c r="AV108" s="59">
        <f t="shared" si="20"/>
        <v>4500</v>
      </c>
      <c r="AW108" s="64" t="e">
        <f>VLOOKUP($H108,#REF!,3,0)</f>
        <v>#REF!</v>
      </c>
      <c r="AX108" s="157" t="s">
        <v>608</v>
      </c>
      <c r="AY108" s="151"/>
      <c r="AZ108" s="66">
        <v>1020</v>
      </c>
    </row>
    <row r="109" spans="1:52" s="111" customFormat="1" ht="31.5">
      <c r="A109" s="53" t="str">
        <f t="shared" si="16"/>
        <v>NT5NT1_D7+1</v>
      </c>
      <c r="B109" s="53" t="str">
        <f t="shared" si="17"/>
        <v>NT5NT1_D7+2</v>
      </c>
      <c r="C109" s="53" t="str">
        <f t="shared" si="18"/>
        <v>NT5NT1_D7+3</v>
      </c>
      <c r="D109" s="53" t="str">
        <f t="shared" si="19"/>
        <v>NT5NT1_D7+4</v>
      </c>
      <c r="F109" s="111" t="s">
        <v>608</v>
      </c>
      <c r="G109" s="55"/>
      <c r="H109" s="55" t="s">
        <v>668</v>
      </c>
      <c r="I109" s="56" t="s">
        <v>669</v>
      </c>
      <c r="J109" s="56" t="s">
        <v>627</v>
      </c>
      <c r="K109" s="56"/>
      <c r="L109" s="56" t="s">
        <v>670</v>
      </c>
      <c r="M109" s="57">
        <v>6200</v>
      </c>
      <c r="N109" s="57">
        <v>3000</v>
      </c>
      <c r="O109" s="57">
        <v>2300</v>
      </c>
      <c r="P109" s="57">
        <v>1700</v>
      </c>
      <c r="Q109" s="57"/>
      <c r="R109" s="57"/>
      <c r="S109" s="57"/>
      <c r="T109" s="57"/>
      <c r="U109" s="58" t="str">
        <f t="shared" si="24"/>
        <v>NT5NT1_D7</v>
      </c>
      <c r="V109" s="59"/>
      <c r="W109" s="59"/>
      <c r="X109" s="59"/>
      <c r="Y109" s="59"/>
      <c r="Z109" s="60">
        <f>V109/M109</f>
        <v>0</v>
      </c>
      <c r="AA109" s="60">
        <f>W109/N109</f>
        <v>0</v>
      </c>
      <c r="AB109" s="60">
        <f>X109/O109</f>
        <v>0</v>
      </c>
      <c r="AC109" s="60">
        <f>Y109/P109</f>
        <v>0</v>
      </c>
      <c r="AD109" s="59"/>
      <c r="AE109" s="59"/>
      <c r="AF109" s="59"/>
      <c r="AG109" s="59"/>
      <c r="AH109" s="61"/>
      <c r="AI109" s="61"/>
      <c r="AJ109" s="61"/>
      <c r="AK109" s="61"/>
      <c r="AL109" s="149">
        <v>3.34</v>
      </c>
      <c r="AM109" s="62"/>
      <c r="AN109" s="63">
        <f t="shared" si="25"/>
        <v>1.9</v>
      </c>
      <c r="AO109" s="59">
        <f t="shared" si="15"/>
        <v>11780</v>
      </c>
      <c r="AP109" s="59">
        <f t="shared" si="15"/>
        <v>5700</v>
      </c>
      <c r="AQ109" s="59">
        <f t="shared" si="15"/>
        <v>4370</v>
      </c>
      <c r="AR109" s="59">
        <f t="shared" si="14"/>
        <v>3230</v>
      </c>
      <c r="AS109" s="59">
        <f t="shared" si="20"/>
        <v>11800</v>
      </c>
      <c r="AT109" s="59">
        <f t="shared" si="20"/>
        <v>5700</v>
      </c>
      <c r="AU109" s="59">
        <f t="shared" si="20"/>
        <v>4400</v>
      </c>
      <c r="AV109" s="59">
        <f t="shared" si="20"/>
        <v>3200</v>
      </c>
      <c r="AW109" s="64"/>
      <c r="AX109" s="111" t="s">
        <v>608</v>
      </c>
      <c r="AY109" s="65"/>
      <c r="AZ109" s="66">
        <v>1260</v>
      </c>
    </row>
    <row r="110" spans="1:52" s="111" customFormat="1" ht="31.5">
      <c r="A110" s="53" t="str">
        <f t="shared" si="16"/>
        <v>NT5NT1_D8+1</v>
      </c>
      <c r="B110" s="53" t="str">
        <f t="shared" si="17"/>
        <v>NT5NT1_D8+2</v>
      </c>
      <c r="C110" s="53" t="str">
        <f t="shared" si="18"/>
        <v>NT5NT1_D8+3</v>
      </c>
      <c r="D110" s="53" t="str">
        <f t="shared" si="19"/>
        <v>NT5NT1_D8+4</v>
      </c>
      <c r="F110" s="111" t="s">
        <v>608</v>
      </c>
      <c r="G110" s="55"/>
      <c r="H110" s="55" t="s">
        <v>671</v>
      </c>
      <c r="I110" s="56" t="s">
        <v>672</v>
      </c>
      <c r="J110" s="56" t="s">
        <v>670</v>
      </c>
      <c r="K110" s="56"/>
      <c r="L110" s="56" t="s">
        <v>673</v>
      </c>
      <c r="M110" s="57">
        <v>12000</v>
      </c>
      <c r="N110" s="57">
        <v>3500</v>
      </c>
      <c r="O110" s="57">
        <v>2600</v>
      </c>
      <c r="P110" s="57">
        <v>2100</v>
      </c>
      <c r="Q110" s="57"/>
      <c r="R110" s="57"/>
      <c r="S110" s="57"/>
      <c r="T110" s="57"/>
      <c r="U110" s="58" t="str">
        <f t="shared" si="24"/>
        <v>NT5NT1_D8</v>
      </c>
      <c r="V110" s="59"/>
      <c r="W110" s="59"/>
      <c r="X110" s="59"/>
      <c r="Y110" s="59"/>
      <c r="Z110" s="60">
        <f>V110/M110</f>
        <v>0</v>
      </c>
      <c r="AA110" s="60"/>
      <c r="AB110" s="60">
        <f>X110/O110</f>
        <v>0</v>
      </c>
      <c r="AC110" s="60">
        <f>Y110/P110</f>
        <v>0</v>
      </c>
      <c r="AD110" s="59"/>
      <c r="AE110" s="59"/>
      <c r="AF110" s="59"/>
      <c r="AG110" s="59"/>
      <c r="AH110" s="61"/>
      <c r="AI110" s="61"/>
      <c r="AJ110" s="61"/>
      <c r="AK110" s="61"/>
      <c r="AL110" s="149">
        <v>3.9704670329670333</v>
      </c>
      <c r="AM110" s="62"/>
      <c r="AN110" s="63">
        <f t="shared" si="25"/>
        <v>2.2999999999999998</v>
      </c>
      <c r="AO110" s="59">
        <f t="shared" si="15"/>
        <v>27599.999999999996</v>
      </c>
      <c r="AP110" s="59">
        <f t="shared" si="15"/>
        <v>8049.9999999999991</v>
      </c>
      <c r="AQ110" s="59">
        <f t="shared" si="15"/>
        <v>5979.9999999999991</v>
      </c>
      <c r="AR110" s="59">
        <f t="shared" si="14"/>
        <v>4830</v>
      </c>
      <c r="AS110" s="59">
        <f t="shared" si="20"/>
        <v>27600</v>
      </c>
      <c r="AT110" s="59">
        <f t="shared" si="20"/>
        <v>8100</v>
      </c>
      <c r="AU110" s="59">
        <f t="shared" si="20"/>
        <v>6000</v>
      </c>
      <c r="AV110" s="59">
        <f t="shared" si="20"/>
        <v>4800</v>
      </c>
      <c r="AW110" s="64"/>
      <c r="AX110" s="111" t="s">
        <v>608</v>
      </c>
      <c r="AY110" s="65"/>
      <c r="AZ110" s="66">
        <v>1200</v>
      </c>
    </row>
    <row r="111" spans="1:52" s="111" customFormat="1" ht="55.5" customHeight="1">
      <c r="A111" s="53" t="str">
        <f t="shared" si="16"/>
        <v>NT5NT1_D9+1</v>
      </c>
      <c r="B111" s="53" t="str">
        <f t="shared" si="17"/>
        <v>NT5NT1_D9+2</v>
      </c>
      <c r="C111" s="53" t="str">
        <f t="shared" si="18"/>
        <v>NT5NT1_D9+3</v>
      </c>
      <c r="D111" s="53" t="str">
        <f t="shared" si="19"/>
        <v>NT5NT1_D9+4</v>
      </c>
      <c r="F111" s="111" t="s">
        <v>608</v>
      </c>
      <c r="G111" s="55"/>
      <c r="H111" s="55" t="s">
        <v>674</v>
      </c>
      <c r="I111" s="56" t="s">
        <v>675</v>
      </c>
      <c r="J111" s="56" t="s">
        <v>673</v>
      </c>
      <c r="K111" s="56"/>
      <c r="L111" s="56" t="s">
        <v>676</v>
      </c>
      <c r="M111" s="57">
        <v>12000</v>
      </c>
      <c r="N111" s="57">
        <v>3300</v>
      </c>
      <c r="O111" s="57">
        <v>2600</v>
      </c>
      <c r="P111" s="57">
        <v>2000</v>
      </c>
      <c r="Q111" s="57"/>
      <c r="R111" s="57"/>
      <c r="S111" s="57"/>
      <c r="T111" s="57"/>
      <c r="U111" s="58" t="str">
        <f t="shared" si="24"/>
        <v>NT5NT1_D9</v>
      </c>
      <c r="V111" s="59"/>
      <c r="W111" s="59"/>
      <c r="X111" s="59"/>
      <c r="Y111" s="59"/>
      <c r="Z111" s="60"/>
      <c r="AA111" s="60"/>
      <c r="AB111" s="60"/>
      <c r="AC111" s="60"/>
      <c r="AD111" s="59"/>
      <c r="AE111" s="59"/>
      <c r="AF111" s="59"/>
      <c r="AG111" s="59"/>
      <c r="AH111" s="61"/>
      <c r="AI111" s="61"/>
      <c r="AJ111" s="61"/>
      <c r="AK111" s="61"/>
      <c r="AL111" s="149">
        <v>3.6965384615384616</v>
      </c>
      <c r="AM111" s="62"/>
      <c r="AN111" s="63">
        <f t="shared" si="25"/>
        <v>2.1</v>
      </c>
      <c r="AO111" s="59">
        <f t="shared" si="15"/>
        <v>25200</v>
      </c>
      <c r="AP111" s="59">
        <f t="shared" si="15"/>
        <v>6930</v>
      </c>
      <c r="AQ111" s="59">
        <f t="shared" si="15"/>
        <v>5460</v>
      </c>
      <c r="AR111" s="59">
        <f t="shared" si="14"/>
        <v>4200</v>
      </c>
      <c r="AS111" s="59">
        <f t="shared" si="20"/>
        <v>25200</v>
      </c>
      <c r="AT111" s="59">
        <f t="shared" si="20"/>
        <v>6900</v>
      </c>
      <c r="AU111" s="59">
        <f t="shared" si="20"/>
        <v>5500</v>
      </c>
      <c r="AV111" s="59">
        <f t="shared" si="20"/>
        <v>4200</v>
      </c>
      <c r="AW111" s="64"/>
      <c r="AX111" s="111" t="s">
        <v>608</v>
      </c>
      <c r="AY111" s="65"/>
      <c r="AZ111" s="66">
        <v>1200</v>
      </c>
    </row>
    <row r="112" spans="1:52" s="111" customFormat="1" ht="53.25" customHeight="1">
      <c r="A112" s="53" t="str">
        <f t="shared" si="16"/>
        <v>NT5NT1_D10+1</v>
      </c>
      <c r="B112" s="53" t="str">
        <f t="shared" si="17"/>
        <v>NT5NT1_D10+2</v>
      </c>
      <c r="C112" s="53" t="str">
        <f t="shared" si="18"/>
        <v>NT5NT1_D10+3</v>
      </c>
      <c r="D112" s="53" t="str">
        <f t="shared" si="19"/>
        <v>NT5NT1_D10+4</v>
      </c>
      <c r="F112" s="111" t="s">
        <v>608</v>
      </c>
      <c r="G112" s="55"/>
      <c r="H112" s="55" t="s">
        <v>677</v>
      </c>
      <c r="I112" s="56" t="s">
        <v>678</v>
      </c>
      <c r="J112" s="56" t="s">
        <v>679</v>
      </c>
      <c r="K112" s="56"/>
      <c r="L112" s="56" t="s">
        <v>680</v>
      </c>
      <c r="M112" s="57">
        <v>7800</v>
      </c>
      <c r="N112" s="57">
        <v>3500</v>
      </c>
      <c r="O112" s="57">
        <v>2700</v>
      </c>
      <c r="P112" s="57">
        <v>2000</v>
      </c>
      <c r="Q112" s="57"/>
      <c r="R112" s="57"/>
      <c r="S112" s="57"/>
      <c r="T112" s="57"/>
      <c r="U112" s="58" t="str">
        <f t="shared" si="24"/>
        <v>NT5NT1_D10</v>
      </c>
      <c r="V112" s="59"/>
      <c r="W112" s="59"/>
      <c r="X112" s="59"/>
      <c r="Y112" s="59"/>
      <c r="Z112" s="60"/>
      <c r="AA112" s="60"/>
      <c r="AB112" s="60"/>
      <c r="AC112" s="60"/>
      <c r="AD112" s="59"/>
      <c r="AE112" s="59"/>
      <c r="AF112" s="59"/>
      <c r="AG112" s="59"/>
      <c r="AH112" s="61"/>
      <c r="AI112" s="61"/>
      <c r="AJ112" s="61"/>
      <c r="AK112" s="61"/>
      <c r="AL112" s="149">
        <v>5.8</v>
      </c>
      <c r="AM112" s="62"/>
      <c r="AN112" s="63">
        <f t="shared" si="25"/>
        <v>3.3</v>
      </c>
      <c r="AO112" s="59">
        <f t="shared" si="15"/>
        <v>25740</v>
      </c>
      <c r="AP112" s="59">
        <f t="shared" si="15"/>
        <v>11550</v>
      </c>
      <c r="AQ112" s="59">
        <f t="shared" si="15"/>
        <v>8910</v>
      </c>
      <c r="AR112" s="59">
        <f t="shared" si="14"/>
        <v>6600</v>
      </c>
      <c r="AS112" s="59">
        <f t="shared" si="20"/>
        <v>25700</v>
      </c>
      <c r="AT112" s="59">
        <f t="shared" si="20"/>
        <v>11600</v>
      </c>
      <c r="AU112" s="59">
        <f t="shared" si="20"/>
        <v>8900</v>
      </c>
      <c r="AV112" s="59">
        <f t="shared" si="20"/>
        <v>6600</v>
      </c>
      <c r="AW112" s="64"/>
      <c r="AX112" s="111" t="s">
        <v>608</v>
      </c>
      <c r="AY112" s="65"/>
      <c r="AZ112" s="66">
        <v>1200</v>
      </c>
    </row>
    <row r="113" spans="1:52" s="111" customFormat="1" ht="39.950000000000003" customHeight="1">
      <c r="A113" s="53" t="str">
        <f t="shared" si="16"/>
        <v>NT5NT1_D11+1</v>
      </c>
      <c r="B113" s="53" t="str">
        <f t="shared" si="17"/>
        <v>NT5NT1_D11+2</v>
      </c>
      <c r="C113" s="53" t="str">
        <f t="shared" si="18"/>
        <v>NT5NT1_D11+3</v>
      </c>
      <c r="D113" s="53" t="str">
        <f t="shared" si="19"/>
        <v>NT5NT1_D11+4</v>
      </c>
      <c r="F113" s="111" t="s">
        <v>608</v>
      </c>
      <c r="G113" s="55"/>
      <c r="H113" s="55" t="s">
        <v>681</v>
      </c>
      <c r="I113" s="56" t="s">
        <v>682</v>
      </c>
      <c r="J113" s="56" t="s">
        <v>656</v>
      </c>
      <c r="K113" s="56"/>
      <c r="L113" s="56" t="s">
        <v>659</v>
      </c>
      <c r="M113" s="57">
        <v>7200</v>
      </c>
      <c r="N113" s="57">
        <v>3300</v>
      </c>
      <c r="O113" s="57">
        <v>2600</v>
      </c>
      <c r="P113" s="57">
        <v>2000</v>
      </c>
      <c r="Q113" s="57"/>
      <c r="R113" s="57"/>
      <c r="S113" s="57"/>
      <c r="T113" s="57"/>
      <c r="U113" s="58" t="str">
        <f t="shared" si="24"/>
        <v>NT5NT1_D11</v>
      </c>
      <c r="V113" s="59"/>
      <c r="W113" s="59"/>
      <c r="X113" s="59"/>
      <c r="Y113" s="59"/>
      <c r="Z113" s="60"/>
      <c r="AA113" s="60"/>
      <c r="AB113" s="60"/>
      <c r="AC113" s="60"/>
      <c r="AD113" s="59"/>
      <c r="AE113" s="59"/>
      <c r="AF113" s="59"/>
      <c r="AG113" s="59"/>
      <c r="AH113" s="61"/>
      <c r="AI113" s="61"/>
      <c r="AJ113" s="61"/>
      <c r="AK113" s="61"/>
      <c r="AL113" s="149">
        <v>4.3499999999999996</v>
      </c>
      <c r="AM113" s="62"/>
      <c r="AN113" s="63">
        <f t="shared" si="25"/>
        <v>2.5</v>
      </c>
      <c r="AO113" s="59">
        <f t="shared" si="15"/>
        <v>18000</v>
      </c>
      <c r="AP113" s="59">
        <f t="shared" si="15"/>
        <v>8250</v>
      </c>
      <c r="AQ113" s="59">
        <f t="shared" si="15"/>
        <v>6500</v>
      </c>
      <c r="AR113" s="59">
        <f t="shared" si="14"/>
        <v>5000</v>
      </c>
      <c r="AS113" s="59">
        <f t="shared" si="20"/>
        <v>18000</v>
      </c>
      <c r="AT113" s="59">
        <f t="shared" si="20"/>
        <v>8300</v>
      </c>
      <c r="AU113" s="59">
        <f t="shared" si="20"/>
        <v>6500</v>
      </c>
      <c r="AV113" s="59">
        <f t="shared" si="20"/>
        <v>5000</v>
      </c>
      <c r="AW113" s="64"/>
      <c r="AX113" s="111" t="s">
        <v>608</v>
      </c>
      <c r="AY113" s="65"/>
      <c r="AZ113" s="66">
        <v>1200</v>
      </c>
    </row>
    <row r="114" spans="1:52" s="111" customFormat="1" ht="39.950000000000003" customHeight="1">
      <c r="A114" s="53" t="str">
        <f t="shared" si="16"/>
        <v>NT5NT1_D12+1</v>
      </c>
      <c r="B114" s="53" t="str">
        <f t="shared" si="17"/>
        <v>NT5NT1_D12+2</v>
      </c>
      <c r="C114" s="53" t="str">
        <f t="shared" si="18"/>
        <v>NT5NT1_D12+3</v>
      </c>
      <c r="D114" s="53" t="str">
        <f t="shared" si="19"/>
        <v>NT5NT1_D12+4</v>
      </c>
      <c r="F114" s="111" t="s">
        <v>608</v>
      </c>
      <c r="G114" s="55"/>
      <c r="H114" s="55" t="s">
        <v>683</v>
      </c>
      <c r="I114" s="56" t="s">
        <v>684</v>
      </c>
      <c r="J114" s="56" t="s">
        <v>659</v>
      </c>
      <c r="K114" s="56"/>
      <c r="L114" s="56" t="s">
        <v>662</v>
      </c>
      <c r="M114" s="57">
        <v>6500</v>
      </c>
      <c r="N114" s="57">
        <v>3200</v>
      </c>
      <c r="O114" s="57">
        <v>2600</v>
      </c>
      <c r="P114" s="57">
        <v>2000</v>
      </c>
      <c r="Q114" s="57"/>
      <c r="R114" s="57"/>
      <c r="S114" s="57"/>
      <c r="T114" s="57"/>
      <c r="U114" s="58" t="str">
        <f t="shared" si="24"/>
        <v>NT5NT1_D12</v>
      </c>
      <c r="V114" s="59"/>
      <c r="W114" s="59"/>
      <c r="X114" s="59"/>
      <c r="Y114" s="59"/>
      <c r="Z114" s="60">
        <f>V114/M114</f>
        <v>0</v>
      </c>
      <c r="AA114" s="60">
        <f>W114/N114</f>
        <v>0</v>
      </c>
      <c r="AB114" s="60">
        <f>X114/O114</f>
        <v>0</v>
      </c>
      <c r="AC114" s="60">
        <f>Y114/P114</f>
        <v>0</v>
      </c>
      <c r="AD114" s="59"/>
      <c r="AE114" s="59"/>
      <c r="AF114" s="59"/>
      <c r="AG114" s="59"/>
      <c r="AH114" s="61"/>
      <c r="AI114" s="61"/>
      <c r="AJ114" s="61"/>
      <c r="AK114" s="61"/>
      <c r="AL114" s="149">
        <v>3.34</v>
      </c>
      <c r="AM114" s="62"/>
      <c r="AN114" s="63">
        <f t="shared" si="25"/>
        <v>1.9</v>
      </c>
      <c r="AO114" s="59">
        <f t="shared" si="15"/>
        <v>12350</v>
      </c>
      <c r="AP114" s="59">
        <f t="shared" si="15"/>
        <v>6080</v>
      </c>
      <c r="AQ114" s="59">
        <f t="shared" si="15"/>
        <v>4940</v>
      </c>
      <c r="AR114" s="59">
        <f t="shared" si="14"/>
        <v>3800</v>
      </c>
      <c r="AS114" s="59">
        <f t="shared" si="20"/>
        <v>12400</v>
      </c>
      <c r="AT114" s="59">
        <f t="shared" si="20"/>
        <v>6100</v>
      </c>
      <c r="AU114" s="59">
        <f t="shared" si="20"/>
        <v>4900</v>
      </c>
      <c r="AV114" s="59">
        <f t="shared" si="20"/>
        <v>3800</v>
      </c>
      <c r="AW114" s="64"/>
      <c r="AX114" s="111" t="s">
        <v>608</v>
      </c>
      <c r="AY114" s="65"/>
      <c r="AZ114" s="66">
        <v>1200</v>
      </c>
    </row>
    <row r="115" spans="1:52" s="111" customFormat="1" ht="47.25">
      <c r="A115" s="53" t="str">
        <f t="shared" si="16"/>
        <v>NT5NT1_D13+1</v>
      </c>
      <c r="B115" s="53" t="str">
        <f t="shared" si="17"/>
        <v>NT5NT1_D13+2</v>
      </c>
      <c r="C115" s="53" t="str">
        <f t="shared" si="18"/>
        <v>NT5NT1_D13+3</v>
      </c>
      <c r="D115" s="53" t="str">
        <f t="shared" si="19"/>
        <v>NT5NT1_D13+4</v>
      </c>
      <c r="F115" s="111" t="s">
        <v>608</v>
      </c>
      <c r="G115" s="55"/>
      <c r="H115" s="55" t="s">
        <v>685</v>
      </c>
      <c r="I115" s="56" t="s">
        <v>686</v>
      </c>
      <c r="J115" s="56" t="s">
        <v>662</v>
      </c>
      <c r="K115" s="56"/>
      <c r="L115" s="56" t="s">
        <v>627</v>
      </c>
      <c r="M115" s="57">
        <v>7800</v>
      </c>
      <c r="N115" s="57">
        <v>3300</v>
      </c>
      <c r="O115" s="57">
        <v>2600</v>
      </c>
      <c r="P115" s="57">
        <v>2000</v>
      </c>
      <c r="Q115" s="57"/>
      <c r="R115" s="57"/>
      <c r="S115" s="57"/>
      <c r="T115" s="57"/>
      <c r="U115" s="58" t="str">
        <f t="shared" si="24"/>
        <v>NT5NT1_D13</v>
      </c>
      <c r="V115" s="59"/>
      <c r="W115" s="59"/>
      <c r="X115" s="59"/>
      <c r="Y115" s="59"/>
      <c r="Z115" s="60"/>
      <c r="AA115" s="60"/>
      <c r="AB115" s="60"/>
      <c r="AC115" s="60"/>
      <c r="AD115" s="59"/>
      <c r="AE115" s="59"/>
      <c r="AF115" s="59"/>
      <c r="AG115" s="59"/>
      <c r="AH115" s="61"/>
      <c r="AI115" s="61"/>
      <c r="AJ115" s="61"/>
      <c r="AK115" s="61"/>
      <c r="AL115" s="149">
        <v>5.36451048951049</v>
      </c>
      <c r="AM115" s="62"/>
      <c r="AN115" s="63">
        <f t="shared" si="25"/>
        <v>3.1</v>
      </c>
      <c r="AO115" s="59">
        <f t="shared" si="15"/>
        <v>24180</v>
      </c>
      <c r="AP115" s="59">
        <f t="shared" si="15"/>
        <v>10230</v>
      </c>
      <c r="AQ115" s="59">
        <f t="shared" si="15"/>
        <v>8060</v>
      </c>
      <c r="AR115" s="59">
        <f t="shared" si="14"/>
        <v>6200</v>
      </c>
      <c r="AS115" s="59">
        <f t="shared" si="20"/>
        <v>24200</v>
      </c>
      <c r="AT115" s="59">
        <f t="shared" si="20"/>
        <v>10200</v>
      </c>
      <c r="AU115" s="59">
        <f t="shared" si="20"/>
        <v>8100</v>
      </c>
      <c r="AV115" s="59">
        <f t="shared" si="20"/>
        <v>6200</v>
      </c>
      <c r="AW115" s="64"/>
      <c r="AX115" s="111" t="s">
        <v>608</v>
      </c>
      <c r="AY115" s="65"/>
      <c r="AZ115" s="66">
        <v>780</v>
      </c>
    </row>
    <row r="116" spans="1:52" s="111" customFormat="1" ht="59.25" customHeight="1">
      <c r="A116" s="53" t="str">
        <f t="shared" si="16"/>
        <v>NT5NT1_D14+1</v>
      </c>
      <c r="B116" s="53" t="str">
        <f t="shared" si="17"/>
        <v>NT5NT1_D14+2</v>
      </c>
      <c r="C116" s="53" t="str">
        <f t="shared" si="18"/>
        <v>NT5NT1_D14+3</v>
      </c>
      <c r="D116" s="53" t="str">
        <f t="shared" si="19"/>
        <v>NT5NT1_D14+4</v>
      </c>
      <c r="F116" s="111" t="s">
        <v>608</v>
      </c>
      <c r="G116" s="55"/>
      <c r="H116" s="56" t="s">
        <v>687</v>
      </c>
      <c r="I116" s="56" t="s">
        <v>688</v>
      </c>
      <c r="J116" s="56" t="s">
        <v>689</v>
      </c>
      <c r="K116" s="56"/>
      <c r="L116" s="56" t="s">
        <v>667</v>
      </c>
      <c r="M116" s="57">
        <v>5300</v>
      </c>
      <c r="N116" s="57">
        <v>2300</v>
      </c>
      <c r="O116" s="57">
        <v>1800</v>
      </c>
      <c r="P116" s="57">
        <v>1300</v>
      </c>
      <c r="Q116" s="57"/>
      <c r="R116" s="57"/>
      <c r="S116" s="57"/>
      <c r="T116" s="57"/>
      <c r="U116" s="58" t="str">
        <f t="shared" si="24"/>
        <v>NT5NT1_D14</v>
      </c>
      <c r="V116" s="59"/>
      <c r="W116" s="59"/>
      <c r="X116" s="59"/>
      <c r="Y116" s="59"/>
      <c r="Z116" s="60"/>
      <c r="AA116" s="60"/>
      <c r="AB116" s="60"/>
      <c r="AC116" s="60"/>
      <c r="AD116" s="59"/>
      <c r="AE116" s="59" t="e">
        <f>VLOOKUP($H116,#REF!,6,0)</f>
        <v>#REF!</v>
      </c>
      <c r="AF116" s="59" t="e">
        <f>VLOOKUP($H116,#REF!,7,0)</f>
        <v>#REF!</v>
      </c>
      <c r="AG116" s="59" t="e">
        <f>VLOOKUP($H116,#REF!,8,0)</f>
        <v>#REF!</v>
      </c>
      <c r="AH116" s="61"/>
      <c r="AI116" s="61" t="e">
        <f>AE116/N116</f>
        <v>#REF!</v>
      </c>
      <c r="AJ116" s="61" t="e">
        <f>AF116/O116</f>
        <v>#REF!</v>
      </c>
      <c r="AK116" s="61" t="e">
        <f>AG116/P116</f>
        <v>#REF!</v>
      </c>
      <c r="AL116" s="149">
        <v>6.98</v>
      </c>
      <c r="AM116" s="62"/>
      <c r="AN116" s="63">
        <f t="shared" si="25"/>
        <v>4</v>
      </c>
      <c r="AO116" s="59">
        <f t="shared" si="15"/>
        <v>21200</v>
      </c>
      <c r="AP116" s="59">
        <f t="shared" si="15"/>
        <v>9200</v>
      </c>
      <c r="AQ116" s="59">
        <f t="shared" si="15"/>
        <v>7200</v>
      </c>
      <c r="AR116" s="59">
        <f t="shared" si="14"/>
        <v>5200</v>
      </c>
      <c r="AS116" s="59">
        <f t="shared" si="20"/>
        <v>21200</v>
      </c>
      <c r="AT116" s="59">
        <f t="shared" si="20"/>
        <v>9200</v>
      </c>
      <c r="AU116" s="59">
        <f t="shared" si="20"/>
        <v>7200</v>
      </c>
      <c r="AV116" s="59">
        <f t="shared" si="20"/>
        <v>5200</v>
      </c>
      <c r="AW116" s="64" t="e">
        <f>VLOOKUP($H116,#REF!,3,0)</f>
        <v>#REF!</v>
      </c>
      <c r="AX116" s="157" t="s">
        <v>608</v>
      </c>
      <c r="AY116" s="151"/>
      <c r="AZ116" s="66">
        <v>1020</v>
      </c>
    </row>
    <row r="117" spans="1:52" s="111" customFormat="1" ht="63">
      <c r="A117" s="53" t="str">
        <f t="shared" si="16"/>
        <v>NT6NT1+1</v>
      </c>
      <c r="B117" s="53" t="str">
        <f t="shared" si="17"/>
        <v>NT6NT1+2</v>
      </c>
      <c r="C117" s="53" t="str">
        <f t="shared" si="18"/>
        <v>NT6NT1+3</v>
      </c>
      <c r="D117" s="53" t="str">
        <f t="shared" si="19"/>
        <v>NT6NT1+4</v>
      </c>
      <c r="F117" s="111" t="s">
        <v>608</v>
      </c>
      <c r="G117" s="55">
        <v>6</v>
      </c>
      <c r="H117" s="55" t="s">
        <v>690</v>
      </c>
      <c r="I117" s="56" t="s">
        <v>691</v>
      </c>
      <c r="J117" s="56" t="s">
        <v>692</v>
      </c>
      <c r="K117" s="56"/>
      <c r="L117" s="56" t="s">
        <v>693</v>
      </c>
      <c r="M117" s="57">
        <v>6500</v>
      </c>
      <c r="N117" s="57">
        <v>3000</v>
      </c>
      <c r="O117" s="57">
        <v>2300</v>
      </c>
      <c r="P117" s="57">
        <v>1700</v>
      </c>
      <c r="Q117" s="57"/>
      <c r="R117" s="57"/>
      <c r="S117" s="57"/>
      <c r="T117" s="57"/>
      <c r="U117" s="58" t="str">
        <f t="shared" si="24"/>
        <v>NT6NT1</v>
      </c>
      <c r="V117" s="59"/>
      <c r="W117" s="59"/>
      <c r="X117" s="59"/>
      <c r="Y117" s="59"/>
      <c r="Z117" s="60"/>
      <c r="AA117" s="60"/>
      <c r="AB117" s="60"/>
      <c r="AC117" s="60"/>
      <c r="AD117" s="59"/>
      <c r="AE117" s="59"/>
      <c r="AF117" s="59"/>
      <c r="AG117" s="59"/>
      <c r="AH117" s="61"/>
      <c r="AI117" s="61"/>
      <c r="AJ117" s="61"/>
      <c r="AK117" s="61"/>
      <c r="AL117" s="149">
        <v>3.34</v>
      </c>
      <c r="AM117" s="62"/>
      <c r="AN117" s="63">
        <f t="shared" si="25"/>
        <v>1.9</v>
      </c>
      <c r="AO117" s="59">
        <f t="shared" si="15"/>
        <v>12350</v>
      </c>
      <c r="AP117" s="59">
        <f t="shared" si="15"/>
        <v>5700</v>
      </c>
      <c r="AQ117" s="59">
        <f t="shared" si="15"/>
        <v>4370</v>
      </c>
      <c r="AR117" s="59">
        <f t="shared" si="14"/>
        <v>3230</v>
      </c>
      <c r="AS117" s="59">
        <f t="shared" si="20"/>
        <v>12400</v>
      </c>
      <c r="AT117" s="59">
        <f t="shared" si="20"/>
        <v>5700</v>
      </c>
      <c r="AU117" s="59">
        <f t="shared" si="20"/>
        <v>4400</v>
      </c>
      <c r="AV117" s="59">
        <f t="shared" si="20"/>
        <v>3200</v>
      </c>
      <c r="AW117" s="64"/>
      <c r="AX117" s="111" t="s">
        <v>608</v>
      </c>
      <c r="AY117" s="65"/>
      <c r="AZ117" s="66">
        <v>1200</v>
      </c>
    </row>
    <row r="118" spans="1:52" s="111" customFormat="1" ht="39.950000000000003" customHeight="1">
      <c r="A118" s="53" t="str">
        <f t="shared" si="16"/>
        <v>NT7NT1+1</v>
      </c>
      <c r="B118" s="53" t="str">
        <f t="shared" si="17"/>
        <v>NT7NT1+2</v>
      </c>
      <c r="C118" s="53" t="str">
        <f t="shared" si="18"/>
        <v>NT7NT1+3</v>
      </c>
      <c r="D118" s="53" t="str">
        <f t="shared" si="19"/>
        <v>NT7NT1+4</v>
      </c>
      <c r="F118" s="111" t="s">
        <v>608</v>
      </c>
      <c r="G118" s="55">
        <v>7</v>
      </c>
      <c r="H118" s="55" t="s">
        <v>694</v>
      </c>
      <c r="I118" s="56" t="s">
        <v>695</v>
      </c>
      <c r="J118" s="56" t="s">
        <v>696</v>
      </c>
      <c r="K118" s="56"/>
      <c r="L118" s="56" t="s">
        <v>697</v>
      </c>
      <c r="M118" s="57">
        <v>9100</v>
      </c>
      <c r="N118" s="57">
        <v>3300</v>
      </c>
      <c r="O118" s="57">
        <v>2600</v>
      </c>
      <c r="P118" s="57">
        <v>2000</v>
      </c>
      <c r="Q118" s="57"/>
      <c r="R118" s="57"/>
      <c r="S118" s="57"/>
      <c r="T118" s="57"/>
      <c r="U118" s="58" t="str">
        <f t="shared" si="24"/>
        <v>NT7NT1</v>
      </c>
      <c r="V118" s="59"/>
      <c r="W118" s="59"/>
      <c r="X118" s="59"/>
      <c r="Y118" s="59"/>
      <c r="Z118" s="60"/>
      <c r="AA118" s="60"/>
      <c r="AB118" s="60"/>
      <c r="AC118" s="60"/>
      <c r="AD118" s="59"/>
      <c r="AE118" s="59"/>
      <c r="AF118" s="59"/>
      <c r="AG118" s="59"/>
      <c r="AH118" s="61"/>
      <c r="AI118" s="61"/>
      <c r="AJ118" s="61"/>
      <c r="AK118" s="61"/>
      <c r="AL118" s="149">
        <v>4.68</v>
      </c>
      <c r="AM118" s="62"/>
      <c r="AN118" s="63">
        <f t="shared" si="25"/>
        <v>2.7</v>
      </c>
      <c r="AO118" s="59">
        <f t="shared" si="15"/>
        <v>24570</v>
      </c>
      <c r="AP118" s="59">
        <f t="shared" si="15"/>
        <v>8910</v>
      </c>
      <c r="AQ118" s="59">
        <f t="shared" si="15"/>
        <v>7020.0000000000009</v>
      </c>
      <c r="AR118" s="59">
        <f t="shared" si="14"/>
        <v>5400</v>
      </c>
      <c r="AS118" s="59">
        <f t="shared" si="20"/>
        <v>24600</v>
      </c>
      <c r="AT118" s="59">
        <f t="shared" si="20"/>
        <v>8900</v>
      </c>
      <c r="AU118" s="59">
        <f t="shared" si="20"/>
        <v>7000</v>
      </c>
      <c r="AV118" s="59">
        <f t="shared" si="20"/>
        <v>5400</v>
      </c>
      <c r="AW118" s="64"/>
      <c r="AX118" s="111" t="s">
        <v>608</v>
      </c>
      <c r="AY118" s="65"/>
      <c r="AZ118" s="66">
        <v>960</v>
      </c>
    </row>
    <row r="119" spans="1:52" s="111" customFormat="1" ht="47.25">
      <c r="A119" s="53" t="str">
        <f t="shared" si="16"/>
        <v>NT8NT2+1</v>
      </c>
      <c r="B119" s="53" t="str">
        <f t="shared" si="17"/>
        <v>NT8NT2+2</v>
      </c>
      <c r="C119" s="53" t="str">
        <f t="shared" si="18"/>
        <v>NT8NT2+3</v>
      </c>
      <c r="D119" s="53" t="str">
        <f t="shared" si="19"/>
        <v>NT8NT2+4</v>
      </c>
      <c r="F119" s="111" t="s">
        <v>608</v>
      </c>
      <c r="G119" s="55">
        <v>8</v>
      </c>
      <c r="H119" s="55" t="s">
        <v>698</v>
      </c>
      <c r="I119" s="56" t="s">
        <v>699</v>
      </c>
      <c r="J119" s="56" t="s">
        <v>700</v>
      </c>
      <c r="K119" s="56"/>
      <c r="L119" s="56" t="s">
        <v>670</v>
      </c>
      <c r="M119" s="57">
        <v>5900</v>
      </c>
      <c r="N119" s="57">
        <v>2600</v>
      </c>
      <c r="O119" s="57">
        <v>2100</v>
      </c>
      <c r="P119" s="57">
        <v>1600</v>
      </c>
      <c r="Q119" s="57"/>
      <c r="R119" s="57"/>
      <c r="S119" s="57"/>
      <c r="T119" s="57"/>
      <c r="U119" s="58" t="str">
        <f t="shared" si="24"/>
        <v>NT8NT2</v>
      </c>
      <c r="V119" s="59"/>
      <c r="W119" s="59"/>
      <c r="X119" s="59"/>
      <c r="Y119" s="59"/>
      <c r="Z119" s="60"/>
      <c r="AA119" s="60"/>
      <c r="AB119" s="60"/>
      <c r="AC119" s="60"/>
      <c r="AD119" s="59"/>
      <c r="AE119" s="59"/>
      <c r="AF119" s="59"/>
      <c r="AG119" s="59"/>
      <c r="AH119" s="61"/>
      <c r="AI119" s="61"/>
      <c r="AJ119" s="61"/>
      <c r="AK119" s="61"/>
      <c r="AL119" s="149">
        <v>4.9800000000000004</v>
      </c>
      <c r="AM119" s="62"/>
      <c r="AN119" s="63">
        <f t="shared" si="25"/>
        <v>2.8</v>
      </c>
      <c r="AO119" s="59">
        <f t="shared" si="15"/>
        <v>16520</v>
      </c>
      <c r="AP119" s="59">
        <f t="shared" si="15"/>
        <v>7279.9999999999991</v>
      </c>
      <c r="AQ119" s="59">
        <f t="shared" si="15"/>
        <v>5880</v>
      </c>
      <c r="AR119" s="59">
        <f t="shared" si="14"/>
        <v>4480</v>
      </c>
      <c r="AS119" s="59">
        <f t="shared" si="20"/>
        <v>16500</v>
      </c>
      <c r="AT119" s="59">
        <f t="shared" si="20"/>
        <v>7300</v>
      </c>
      <c r="AU119" s="59">
        <f t="shared" si="20"/>
        <v>5900</v>
      </c>
      <c r="AV119" s="59">
        <f t="shared" si="20"/>
        <v>4500</v>
      </c>
      <c r="AW119" s="64"/>
      <c r="AX119" s="111" t="s">
        <v>608</v>
      </c>
      <c r="AY119" s="65"/>
      <c r="AZ119" s="66"/>
    </row>
    <row r="120" spans="1:52" s="111" customFormat="1" ht="31.5">
      <c r="A120" s="53" t="str">
        <f t="shared" si="16"/>
        <v>NT9NT2+1</v>
      </c>
      <c r="B120" s="53" t="str">
        <f t="shared" si="17"/>
        <v>NT9NT2+2</v>
      </c>
      <c r="C120" s="53" t="str">
        <f t="shared" si="18"/>
        <v>NT9NT2+3</v>
      </c>
      <c r="D120" s="53" t="str">
        <f t="shared" si="19"/>
        <v>NT9NT2+4</v>
      </c>
      <c r="F120" s="111" t="s">
        <v>608</v>
      </c>
      <c r="G120" s="55">
        <v>9</v>
      </c>
      <c r="H120" s="55" t="s">
        <v>701</v>
      </c>
      <c r="I120" s="56" t="s">
        <v>702</v>
      </c>
      <c r="J120" s="56"/>
      <c r="K120" s="56"/>
      <c r="L120" s="56"/>
      <c r="M120" s="55"/>
      <c r="N120" s="55"/>
      <c r="O120" s="55"/>
      <c r="P120" s="55"/>
      <c r="Q120" s="57"/>
      <c r="R120" s="57"/>
      <c r="S120" s="57"/>
      <c r="T120" s="57"/>
      <c r="U120" s="58"/>
      <c r="V120" s="59"/>
      <c r="W120" s="59"/>
      <c r="X120" s="59"/>
      <c r="Y120" s="59"/>
      <c r="Z120" s="60" t="e">
        <f>V120/M120</f>
        <v>#DIV/0!</v>
      </c>
      <c r="AA120" s="60"/>
      <c r="AB120" s="60"/>
      <c r="AC120" s="60"/>
      <c r="AD120" s="59"/>
      <c r="AE120" s="59"/>
      <c r="AF120" s="59"/>
      <c r="AG120" s="59"/>
      <c r="AH120" s="61"/>
      <c r="AI120" s="61"/>
      <c r="AJ120" s="61"/>
      <c r="AK120" s="61"/>
      <c r="AL120" s="149"/>
      <c r="AM120" s="62"/>
      <c r="AN120" s="62"/>
      <c r="AO120" s="59">
        <f t="shared" si="15"/>
        <v>0</v>
      </c>
      <c r="AP120" s="59">
        <f t="shared" si="15"/>
        <v>0</v>
      </c>
      <c r="AQ120" s="59">
        <f t="shared" si="15"/>
        <v>0</v>
      </c>
      <c r="AR120" s="59">
        <f t="shared" si="14"/>
        <v>0</v>
      </c>
      <c r="AS120" s="59"/>
      <c r="AT120" s="59"/>
      <c r="AU120" s="59"/>
      <c r="AV120" s="59"/>
      <c r="AW120" s="64"/>
      <c r="AX120" s="111" t="s">
        <v>608</v>
      </c>
      <c r="AY120" s="65"/>
      <c r="AZ120" s="66">
        <v>960</v>
      </c>
    </row>
    <row r="121" spans="1:52" s="111" customFormat="1" ht="31.5">
      <c r="A121" s="53" t="str">
        <f t="shared" si="16"/>
        <v>NT9NT2_D1+1</v>
      </c>
      <c r="B121" s="53" t="str">
        <f t="shared" si="17"/>
        <v>NT9NT2_D1+2</v>
      </c>
      <c r="C121" s="53" t="str">
        <f t="shared" si="18"/>
        <v>NT9NT2_D1+3</v>
      </c>
      <c r="D121" s="53" t="str">
        <f t="shared" si="19"/>
        <v>NT9NT2_D1+4</v>
      </c>
      <c r="F121" s="111" t="s">
        <v>608</v>
      </c>
      <c r="G121" s="55"/>
      <c r="H121" s="55" t="s">
        <v>703</v>
      </c>
      <c r="I121" s="56" t="s">
        <v>704</v>
      </c>
      <c r="J121" s="56" t="s">
        <v>700</v>
      </c>
      <c r="K121" s="56"/>
      <c r="L121" s="56" t="s">
        <v>705</v>
      </c>
      <c r="M121" s="57">
        <v>6500</v>
      </c>
      <c r="N121" s="57">
        <v>2600</v>
      </c>
      <c r="O121" s="57">
        <v>2100</v>
      </c>
      <c r="P121" s="57">
        <v>1600</v>
      </c>
      <c r="Q121" s="57"/>
      <c r="R121" s="57"/>
      <c r="S121" s="57"/>
      <c r="T121" s="57"/>
      <c r="U121" s="58" t="str">
        <f>H121</f>
        <v>NT9NT2_D1</v>
      </c>
      <c r="V121" s="59"/>
      <c r="W121" s="59"/>
      <c r="X121" s="59"/>
      <c r="Y121" s="59"/>
      <c r="Z121" s="60">
        <f>V121/M121</f>
        <v>0</v>
      </c>
      <c r="AA121" s="60"/>
      <c r="AB121" s="60">
        <f>X121/O121</f>
        <v>0</v>
      </c>
      <c r="AC121" s="60">
        <f>Y121/P121</f>
        <v>0</v>
      </c>
      <c r="AD121" s="59"/>
      <c r="AE121" s="59"/>
      <c r="AF121" s="59"/>
      <c r="AG121" s="59"/>
      <c r="AH121" s="61"/>
      <c r="AI121" s="61"/>
      <c r="AJ121" s="61"/>
      <c r="AK121" s="61"/>
      <c r="AL121" s="149">
        <v>2.7846153846153845</v>
      </c>
      <c r="AM121" s="62"/>
      <c r="AN121" s="62">
        <v>1.6</v>
      </c>
      <c r="AO121" s="59">
        <f t="shared" si="15"/>
        <v>10400</v>
      </c>
      <c r="AP121" s="59">
        <f t="shared" si="15"/>
        <v>4160</v>
      </c>
      <c r="AQ121" s="59">
        <f t="shared" si="15"/>
        <v>3360</v>
      </c>
      <c r="AR121" s="59">
        <f t="shared" si="14"/>
        <v>2560</v>
      </c>
      <c r="AS121" s="59">
        <f t="shared" si="20"/>
        <v>10400</v>
      </c>
      <c r="AT121" s="59">
        <f t="shared" si="20"/>
        <v>4200</v>
      </c>
      <c r="AU121" s="59">
        <f t="shared" si="20"/>
        <v>3400</v>
      </c>
      <c r="AV121" s="59">
        <f t="shared" si="20"/>
        <v>2600</v>
      </c>
      <c r="AW121" s="64"/>
      <c r="AX121" s="111" t="s">
        <v>608</v>
      </c>
      <c r="AY121" s="65"/>
      <c r="AZ121" s="66">
        <v>960</v>
      </c>
    </row>
    <row r="122" spans="1:52" s="111" customFormat="1" ht="31.5">
      <c r="A122" s="53" t="str">
        <f t="shared" si="16"/>
        <v>NT9NT2_D2+1</v>
      </c>
      <c r="B122" s="53" t="str">
        <f t="shared" si="17"/>
        <v>NT9NT2_D2+2</v>
      </c>
      <c r="C122" s="53" t="str">
        <f t="shared" si="18"/>
        <v>NT9NT2_D2+3</v>
      </c>
      <c r="D122" s="53" t="str">
        <f t="shared" si="19"/>
        <v>NT9NT2_D2+4</v>
      </c>
      <c r="F122" s="111" t="s">
        <v>608</v>
      </c>
      <c r="G122" s="55"/>
      <c r="H122" s="55" t="s">
        <v>706</v>
      </c>
      <c r="I122" s="56" t="s">
        <v>707</v>
      </c>
      <c r="J122" s="56" t="s">
        <v>708</v>
      </c>
      <c r="K122" s="56"/>
      <c r="L122" s="56" t="s">
        <v>709</v>
      </c>
      <c r="M122" s="57">
        <v>7800</v>
      </c>
      <c r="N122" s="57">
        <v>2600</v>
      </c>
      <c r="O122" s="57">
        <v>2100</v>
      </c>
      <c r="P122" s="57">
        <v>1600</v>
      </c>
      <c r="Q122" s="57"/>
      <c r="R122" s="57"/>
      <c r="S122" s="57"/>
      <c r="T122" s="57"/>
      <c r="U122" s="58" t="str">
        <f>H122</f>
        <v>NT9NT2_D2</v>
      </c>
      <c r="V122" s="59"/>
      <c r="W122" s="59"/>
      <c r="X122" s="59"/>
      <c r="Y122" s="59"/>
      <c r="Z122" s="60"/>
      <c r="AA122" s="60"/>
      <c r="AB122" s="60"/>
      <c r="AC122" s="60"/>
      <c r="AD122" s="59"/>
      <c r="AE122" s="59"/>
      <c r="AF122" s="59"/>
      <c r="AG122" s="59"/>
      <c r="AH122" s="61"/>
      <c r="AI122" s="61"/>
      <c r="AJ122" s="61"/>
      <c r="AK122" s="61"/>
      <c r="AL122" s="149">
        <v>6.8202838827838832</v>
      </c>
      <c r="AM122" s="62"/>
      <c r="AN122" s="63">
        <f>ROUNDDOWN(AL122*$AN$10/$AL$10,1)</f>
        <v>3.9</v>
      </c>
      <c r="AO122" s="59">
        <f t="shared" si="15"/>
        <v>30420</v>
      </c>
      <c r="AP122" s="59">
        <f t="shared" si="15"/>
        <v>10140</v>
      </c>
      <c r="AQ122" s="59">
        <f t="shared" si="15"/>
        <v>8190</v>
      </c>
      <c r="AR122" s="59">
        <f t="shared" si="14"/>
        <v>6240</v>
      </c>
      <c r="AS122" s="59">
        <f t="shared" si="20"/>
        <v>30400</v>
      </c>
      <c r="AT122" s="59">
        <f t="shared" si="20"/>
        <v>10100</v>
      </c>
      <c r="AU122" s="59">
        <f t="shared" si="20"/>
        <v>8200</v>
      </c>
      <c r="AV122" s="59">
        <f t="shared" si="20"/>
        <v>6200</v>
      </c>
      <c r="AW122" s="64"/>
      <c r="AX122" s="111" t="s">
        <v>608</v>
      </c>
      <c r="AY122" s="65"/>
      <c r="AZ122" s="66"/>
    </row>
    <row r="123" spans="1:52" s="111" customFormat="1" ht="83.25" customHeight="1">
      <c r="A123" s="53" t="str">
        <f t="shared" si="16"/>
        <v>NT10NT1+1</v>
      </c>
      <c r="B123" s="53" t="str">
        <f t="shared" si="17"/>
        <v>NT10NT1+2</v>
      </c>
      <c r="C123" s="53" t="str">
        <f t="shared" si="18"/>
        <v>NT10NT1+3</v>
      </c>
      <c r="D123" s="53" t="str">
        <f t="shared" si="19"/>
        <v>NT10NT1+4</v>
      </c>
      <c r="F123" s="111" t="s">
        <v>608</v>
      </c>
      <c r="G123" s="55">
        <v>10</v>
      </c>
      <c r="H123" s="55" t="s">
        <v>710</v>
      </c>
      <c r="I123" s="56" t="s">
        <v>711</v>
      </c>
      <c r="J123" s="56"/>
      <c r="K123" s="56"/>
      <c r="L123" s="56"/>
      <c r="M123" s="55"/>
      <c r="N123" s="55"/>
      <c r="O123" s="55"/>
      <c r="P123" s="55"/>
      <c r="Q123" s="57"/>
      <c r="R123" s="57"/>
      <c r="S123" s="57"/>
      <c r="T123" s="57"/>
      <c r="U123" s="58"/>
      <c r="V123" s="59"/>
      <c r="W123" s="59"/>
      <c r="X123" s="59"/>
      <c r="Y123" s="59"/>
      <c r="Z123" s="60" t="e">
        <f>V123/M123</f>
        <v>#DIV/0!</v>
      </c>
      <c r="AA123" s="60"/>
      <c r="AB123" s="60"/>
      <c r="AC123" s="60"/>
      <c r="AD123" s="59"/>
      <c r="AE123" s="59"/>
      <c r="AF123" s="59"/>
      <c r="AG123" s="59"/>
      <c r="AH123" s="61"/>
      <c r="AI123" s="61"/>
      <c r="AJ123" s="61"/>
      <c r="AK123" s="61"/>
      <c r="AL123" s="149"/>
      <c r="AM123" s="62"/>
      <c r="AN123" s="62"/>
      <c r="AO123" s="59">
        <f t="shared" si="15"/>
        <v>0</v>
      </c>
      <c r="AP123" s="59">
        <f t="shared" si="15"/>
        <v>0</v>
      </c>
      <c r="AQ123" s="59">
        <f t="shared" si="15"/>
        <v>0</v>
      </c>
      <c r="AR123" s="59">
        <f t="shared" si="14"/>
        <v>0</v>
      </c>
      <c r="AS123" s="59"/>
      <c r="AT123" s="59"/>
      <c r="AU123" s="59"/>
      <c r="AV123" s="59"/>
      <c r="AW123" s="64"/>
      <c r="AX123" s="111" t="s">
        <v>608</v>
      </c>
      <c r="AY123" s="65"/>
      <c r="AZ123" s="66">
        <v>1200</v>
      </c>
    </row>
    <row r="124" spans="1:52" s="111" customFormat="1" ht="39.950000000000003" customHeight="1">
      <c r="A124" s="53" t="str">
        <f t="shared" si="16"/>
        <v>NT10NT1_D1+1</v>
      </c>
      <c r="B124" s="53" t="str">
        <f t="shared" si="17"/>
        <v>NT10NT1_D1+2</v>
      </c>
      <c r="C124" s="53" t="str">
        <f t="shared" si="18"/>
        <v>NT10NT1_D1+3</v>
      </c>
      <c r="D124" s="53" t="str">
        <f t="shared" si="19"/>
        <v>NT10NT1_D1+4</v>
      </c>
      <c r="F124" s="111" t="s">
        <v>608</v>
      </c>
      <c r="G124" s="55"/>
      <c r="H124" s="55" t="s">
        <v>712</v>
      </c>
      <c r="I124" s="56" t="s">
        <v>713</v>
      </c>
      <c r="J124" s="56" t="s">
        <v>714</v>
      </c>
      <c r="K124" s="56"/>
      <c r="L124" s="56" t="s">
        <v>715</v>
      </c>
      <c r="M124" s="57">
        <v>12000</v>
      </c>
      <c r="N124" s="57">
        <v>3500</v>
      </c>
      <c r="O124" s="57">
        <v>2700</v>
      </c>
      <c r="P124" s="57">
        <v>2000</v>
      </c>
      <c r="Q124" s="57"/>
      <c r="R124" s="57"/>
      <c r="S124" s="57"/>
      <c r="T124" s="57"/>
      <c r="U124" s="58" t="str">
        <f t="shared" ref="U124:U132" si="26">H124</f>
        <v>NT10NT1_D1</v>
      </c>
      <c r="V124" s="59"/>
      <c r="W124" s="59"/>
      <c r="X124" s="59"/>
      <c r="Y124" s="59"/>
      <c r="Z124" s="60"/>
      <c r="AA124" s="60"/>
      <c r="AB124" s="60"/>
      <c r="AC124" s="60"/>
      <c r="AD124" s="59"/>
      <c r="AE124" s="59"/>
      <c r="AF124" s="59"/>
      <c r="AG124" s="59"/>
      <c r="AH124" s="61"/>
      <c r="AI124" s="61"/>
      <c r="AJ124" s="61"/>
      <c r="AK124" s="61"/>
      <c r="AL124" s="149">
        <v>5.1083333333333334</v>
      </c>
      <c r="AM124" s="62"/>
      <c r="AN124" s="63">
        <f>ROUNDDOWN(AL124*$AN$10/$AL$10,1)</f>
        <v>2.9</v>
      </c>
      <c r="AO124" s="59">
        <f t="shared" si="15"/>
        <v>34800</v>
      </c>
      <c r="AP124" s="59">
        <f t="shared" si="15"/>
        <v>10150</v>
      </c>
      <c r="AQ124" s="59">
        <f t="shared" si="15"/>
        <v>7830</v>
      </c>
      <c r="AR124" s="59">
        <f t="shared" si="14"/>
        <v>5800</v>
      </c>
      <c r="AS124" s="59">
        <f t="shared" si="20"/>
        <v>34800</v>
      </c>
      <c r="AT124" s="59">
        <f t="shared" si="20"/>
        <v>10200</v>
      </c>
      <c r="AU124" s="59">
        <f t="shared" si="20"/>
        <v>7800</v>
      </c>
      <c r="AV124" s="59">
        <f t="shared" si="20"/>
        <v>5800</v>
      </c>
      <c r="AW124" s="64"/>
      <c r="AX124" s="111" t="s">
        <v>608</v>
      </c>
      <c r="AY124" s="65"/>
      <c r="AZ124" s="66">
        <v>1080</v>
      </c>
    </row>
    <row r="125" spans="1:52" s="111" customFormat="1" ht="39.950000000000003" customHeight="1">
      <c r="A125" s="53" t="str">
        <f t="shared" si="16"/>
        <v>NT10NT1_D2+1</v>
      </c>
      <c r="B125" s="53" t="str">
        <f t="shared" si="17"/>
        <v>NT10NT1_D2+2</v>
      </c>
      <c r="C125" s="53" t="str">
        <f t="shared" si="18"/>
        <v>NT10NT1_D2+3</v>
      </c>
      <c r="D125" s="53" t="str">
        <f t="shared" si="19"/>
        <v>NT10NT1_D2+4</v>
      </c>
      <c r="F125" s="111" t="s">
        <v>608</v>
      </c>
      <c r="G125" s="55"/>
      <c r="H125" s="55" t="s">
        <v>716</v>
      </c>
      <c r="I125" s="56" t="s">
        <v>717</v>
      </c>
      <c r="J125" s="56" t="s">
        <v>718</v>
      </c>
      <c r="K125" s="56"/>
      <c r="L125" s="56" t="s">
        <v>719</v>
      </c>
      <c r="M125" s="57">
        <v>8500</v>
      </c>
      <c r="N125" s="57">
        <v>3300</v>
      </c>
      <c r="O125" s="57">
        <v>2300</v>
      </c>
      <c r="P125" s="57">
        <v>1800</v>
      </c>
      <c r="Q125" s="57"/>
      <c r="R125" s="57"/>
      <c r="S125" s="57"/>
      <c r="T125" s="57"/>
      <c r="U125" s="58" t="str">
        <f t="shared" si="26"/>
        <v>NT10NT1_D2</v>
      </c>
      <c r="V125" s="59"/>
      <c r="W125" s="59"/>
      <c r="X125" s="59"/>
      <c r="Y125" s="59"/>
      <c r="Z125" s="60"/>
      <c r="AA125" s="60"/>
      <c r="AB125" s="60"/>
      <c r="AC125" s="60"/>
      <c r="AD125" s="59"/>
      <c r="AE125" s="59"/>
      <c r="AF125" s="59"/>
      <c r="AG125" s="59"/>
      <c r="AH125" s="61"/>
      <c r="AI125" s="61"/>
      <c r="AJ125" s="61"/>
      <c r="AK125" s="61"/>
      <c r="AL125" s="149">
        <v>6.51</v>
      </c>
      <c r="AM125" s="62"/>
      <c r="AN125" s="63">
        <f>ROUNDDOWN(AL125*$AN$10/$AL$10,1)</f>
        <v>3.7</v>
      </c>
      <c r="AO125" s="59">
        <f t="shared" si="15"/>
        <v>31450</v>
      </c>
      <c r="AP125" s="59">
        <f t="shared" si="15"/>
        <v>12210</v>
      </c>
      <c r="AQ125" s="59">
        <f t="shared" si="15"/>
        <v>8510</v>
      </c>
      <c r="AR125" s="59">
        <f t="shared" si="14"/>
        <v>6660</v>
      </c>
      <c r="AS125" s="59">
        <f t="shared" si="20"/>
        <v>31500</v>
      </c>
      <c r="AT125" s="59">
        <f t="shared" si="20"/>
        <v>12200</v>
      </c>
      <c r="AU125" s="59">
        <f t="shared" si="20"/>
        <v>8500</v>
      </c>
      <c r="AV125" s="59">
        <f t="shared" si="20"/>
        <v>6700</v>
      </c>
      <c r="AW125" s="64"/>
      <c r="AX125" s="111" t="s">
        <v>608</v>
      </c>
      <c r="AY125" s="65"/>
      <c r="AZ125" s="66">
        <v>960</v>
      </c>
    </row>
    <row r="126" spans="1:52" s="111" customFormat="1" ht="39.950000000000003" customHeight="1">
      <c r="A126" s="53" t="str">
        <f t="shared" si="16"/>
        <v>NT10NT1_D3+1</v>
      </c>
      <c r="B126" s="53" t="str">
        <f t="shared" si="17"/>
        <v>NT10NT1_D3+2</v>
      </c>
      <c r="C126" s="53" t="str">
        <f t="shared" si="18"/>
        <v>NT10NT1_D3+3</v>
      </c>
      <c r="D126" s="53" t="str">
        <f t="shared" si="19"/>
        <v>NT10NT1_D3+4</v>
      </c>
      <c r="F126" s="111" t="s">
        <v>608</v>
      </c>
      <c r="G126" s="55"/>
      <c r="H126" s="55" t="s">
        <v>720</v>
      </c>
      <c r="I126" s="56" t="s">
        <v>721</v>
      </c>
      <c r="J126" s="56" t="s">
        <v>722</v>
      </c>
      <c r="K126" s="56"/>
      <c r="L126" s="56" t="s">
        <v>723</v>
      </c>
      <c r="M126" s="57">
        <v>6500</v>
      </c>
      <c r="N126" s="57">
        <v>2600</v>
      </c>
      <c r="O126" s="57">
        <v>2100</v>
      </c>
      <c r="P126" s="57">
        <v>1600</v>
      </c>
      <c r="Q126" s="57"/>
      <c r="R126" s="57"/>
      <c r="S126" s="57"/>
      <c r="T126" s="57"/>
      <c r="U126" s="58" t="str">
        <f t="shared" si="26"/>
        <v>NT10NT1_D3</v>
      </c>
      <c r="V126" s="59"/>
      <c r="W126" s="59"/>
      <c r="X126" s="59"/>
      <c r="Y126" s="59"/>
      <c r="Z126" s="60"/>
      <c r="AA126" s="60">
        <f>W126/N126</f>
        <v>0</v>
      </c>
      <c r="AB126" s="60"/>
      <c r="AC126" s="60"/>
      <c r="AD126" s="59"/>
      <c r="AE126" s="59"/>
      <c r="AF126" s="59"/>
      <c r="AG126" s="59"/>
      <c r="AH126" s="61"/>
      <c r="AI126" s="61"/>
      <c r="AJ126" s="61"/>
      <c r="AK126" s="61"/>
      <c r="AL126" s="149">
        <v>3.34</v>
      </c>
      <c r="AM126" s="62"/>
      <c r="AN126" s="63">
        <f>ROUNDDOWN(AL126*$AN$10/$AL$10,1)</f>
        <v>1.9</v>
      </c>
      <c r="AO126" s="59">
        <f t="shared" si="15"/>
        <v>12350</v>
      </c>
      <c r="AP126" s="59">
        <f t="shared" si="15"/>
        <v>4940</v>
      </c>
      <c r="AQ126" s="59">
        <f t="shared" si="15"/>
        <v>3990</v>
      </c>
      <c r="AR126" s="59">
        <f t="shared" si="14"/>
        <v>3040</v>
      </c>
      <c r="AS126" s="59">
        <f t="shared" si="20"/>
        <v>12400</v>
      </c>
      <c r="AT126" s="59">
        <f t="shared" si="20"/>
        <v>4900</v>
      </c>
      <c r="AU126" s="59">
        <f t="shared" si="20"/>
        <v>4000</v>
      </c>
      <c r="AV126" s="59">
        <f t="shared" si="20"/>
        <v>3000</v>
      </c>
      <c r="AW126" s="64"/>
      <c r="AX126" s="111" t="s">
        <v>608</v>
      </c>
      <c r="AY126" s="65"/>
      <c r="AZ126" s="66">
        <v>960</v>
      </c>
    </row>
    <row r="127" spans="1:52" s="111" customFormat="1" ht="20.100000000000001" customHeight="1">
      <c r="A127" s="53" t="str">
        <f t="shared" si="16"/>
        <v>NT10NT1_D4+1</v>
      </c>
      <c r="B127" s="53" t="str">
        <f t="shared" si="17"/>
        <v>NT10NT1_D4+2</v>
      </c>
      <c r="C127" s="53" t="str">
        <f t="shared" si="18"/>
        <v>NT10NT1_D4+3</v>
      </c>
      <c r="D127" s="53" t="str">
        <f t="shared" si="19"/>
        <v>NT10NT1_D4+4</v>
      </c>
      <c r="F127" s="111" t="s">
        <v>608</v>
      </c>
      <c r="G127" s="55"/>
      <c r="H127" s="55" t="s">
        <v>724</v>
      </c>
      <c r="I127" s="56" t="s">
        <v>725</v>
      </c>
      <c r="J127" s="56" t="s">
        <v>726</v>
      </c>
      <c r="K127" s="56"/>
      <c r="L127" s="56" t="s">
        <v>727</v>
      </c>
      <c r="M127" s="57">
        <v>5500</v>
      </c>
      <c r="N127" s="57">
        <v>2600</v>
      </c>
      <c r="O127" s="57">
        <v>2100</v>
      </c>
      <c r="P127" s="57">
        <v>1600</v>
      </c>
      <c r="Q127" s="57"/>
      <c r="R127" s="57"/>
      <c r="S127" s="57"/>
      <c r="T127" s="57"/>
      <c r="U127" s="58" t="str">
        <f t="shared" si="26"/>
        <v>NT10NT1_D4</v>
      </c>
      <c r="V127" s="59"/>
      <c r="W127" s="59"/>
      <c r="X127" s="59"/>
      <c r="Y127" s="59"/>
      <c r="Z127" s="60"/>
      <c r="AA127" s="60">
        <f>W127/N127</f>
        <v>0</v>
      </c>
      <c r="AB127" s="60"/>
      <c r="AC127" s="60">
        <f>Y127/P127</f>
        <v>0</v>
      </c>
      <c r="AD127" s="59"/>
      <c r="AE127" s="59"/>
      <c r="AF127" s="59"/>
      <c r="AG127" s="59"/>
      <c r="AH127" s="61"/>
      <c r="AI127" s="61"/>
      <c r="AJ127" s="61"/>
      <c r="AK127" s="61"/>
      <c r="AL127" s="149">
        <v>2.65</v>
      </c>
      <c r="AM127" s="62"/>
      <c r="AN127" s="62">
        <v>1.5</v>
      </c>
      <c r="AO127" s="59">
        <f t="shared" si="15"/>
        <v>8250</v>
      </c>
      <c r="AP127" s="59">
        <f t="shared" si="15"/>
        <v>3900</v>
      </c>
      <c r="AQ127" s="59">
        <f t="shared" si="15"/>
        <v>3150</v>
      </c>
      <c r="AR127" s="59">
        <f t="shared" si="14"/>
        <v>2400</v>
      </c>
      <c r="AS127" s="59">
        <f t="shared" si="20"/>
        <v>8300</v>
      </c>
      <c r="AT127" s="59">
        <f t="shared" si="20"/>
        <v>3900</v>
      </c>
      <c r="AU127" s="59">
        <f t="shared" si="20"/>
        <v>3200</v>
      </c>
      <c r="AV127" s="59">
        <f t="shared" si="20"/>
        <v>2400</v>
      </c>
      <c r="AW127" s="64"/>
      <c r="AX127" s="111" t="s">
        <v>608</v>
      </c>
      <c r="AY127" s="65"/>
      <c r="AZ127" s="66">
        <v>780</v>
      </c>
    </row>
    <row r="128" spans="1:52" s="111" customFormat="1" ht="45.75" customHeight="1">
      <c r="A128" s="53" t="str">
        <f t="shared" si="16"/>
        <v>NT11NT2+1</v>
      </c>
      <c r="B128" s="53" t="str">
        <f t="shared" si="17"/>
        <v>NT11NT2+2</v>
      </c>
      <c r="C128" s="53" t="str">
        <f t="shared" si="18"/>
        <v>NT11NT2+3</v>
      </c>
      <c r="D128" s="53" t="str">
        <f t="shared" si="19"/>
        <v>NT11NT2+4</v>
      </c>
      <c r="F128" s="111" t="s">
        <v>608</v>
      </c>
      <c r="G128" s="55">
        <v>11</v>
      </c>
      <c r="H128" s="55" t="s">
        <v>728</v>
      </c>
      <c r="I128" s="56" t="s">
        <v>729</v>
      </c>
      <c r="J128" s="56" t="s">
        <v>730</v>
      </c>
      <c r="K128" s="56"/>
      <c r="L128" s="56" t="s">
        <v>731</v>
      </c>
      <c r="M128" s="57">
        <v>4600</v>
      </c>
      <c r="N128" s="57">
        <v>2200</v>
      </c>
      <c r="O128" s="57">
        <v>1800</v>
      </c>
      <c r="P128" s="57">
        <v>1300</v>
      </c>
      <c r="Q128" s="57"/>
      <c r="R128" s="57"/>
      <c r="S128" s="57"/>
      <c r="T128" s="57"/>
      <c r="U128" s="58" t="str">
        <f t="shared" si="26"/>
        <v>NT11NT2</v>
      </c>
      <c r="V128" s="59"/>
      <c r="W128" s="59"/>
      <c r="X128" s="59"/>
      <c r="Y128" s="59"/>
      <c r="Z128" s="60"/>
      <c r="AA128" s="60"/>
      <c r="AB128" s="60"/>
      <c r="AC128" s="60"/>
      <c r="AD128" s="59"/>
      <c r="AE128" s="59"/>
      <c r="AF128" s="59"/>
      <c r="AG128" s="59"/>
      <c r="AH128" s="61"/>
      <c r="AI128" s="61"/>
      <c r="AJ128" s="61"/>
      <c r="AK128" s="61"/>
      <c r="AL128" s="149">
        <v>7.1066433566433567</v>
      </c>
      <c r="AM128" s="62"/>
      <c r="AN128" s="63">
        <f>ROUNDDOWN(AL128*$AN$10/$AL$10,1)</f>
        <v>4.0999999999999996</v>
      </c>
      <c r="AO128" s="59">
        <f t="shared" si="15"/>
        <v>18860</v>
      </c>
      <c r="AP128" s="59">
        <f t="shared" si="15"/>
        <v>9020</v>
      </c>
      <c r="AQ128" s="59">
        <f t="shared" si="15"/>
        <v>7379.9999999999991</v>
      </c>
      <c r="AR128" s="59">
        <f t="shared" si="14"/>
        <v>5329.9999999999991</v>
      </c>
      <c r="AS128" s="59">
        <f t="shared" si="20"/>
        <v>18900</v>
      </c>
      <c r="AT128" s="59">
        <f t="shared" si="20"/>
        <v>9000</v>
      </c>
      <c r="AU128" s="59">
        <f t="shared" si="20"/>
        <v>7400</v>
      </c>
      <c r="AV128" s="59">
        <f t="shared" si="20"/>
        <v>5300</v>
      </c>
      <c r="AW128" s="64"/>
      <c r="AX128" s="111" t="s">
        <v>608</v>
      </c>
      <c r="AY128" s="65"/>
      <c r="AZ128" s="66">
        <v>780</v>
      </c>
    </row>
    <row r="129" spans="1:52" s="111" customFormat="1" ht="55.5" customHeight="1">
      <c r="A129" s="53" t="str">
        <f t="shared" si="16"/>
        <v>NT12NT2+1</v>
      </c>
      <c r="B129" s="53" t="str">
        <f t="shared" si="17"/>
        <v>NT12NT2+2</v>
      </c>
      <c r="C129" s="53" t="str">
        <f t="shared" si="18"/>
        <v>NT12NT2+3</v>
      </c>
      <c r="D129" s="53" t="str">
        <f t="shared" si="19"/>
        <v>NT12NT2+4</v>
      </c>
      <c r="F129" s="111" t="s">
        <v>608</v>
      </c>
      <c r="G129" s="55">
        <v>12</v>
      </c>
      <c r="H129" s="55" t="s">
        <v>732</v>
      </c>
      <c r="I129" s="56" t="s">
        <v>733</v>
      </c>
      <c r="J129" s="56" t="s">
        <v>734</v>
      </c>
      <c r="K129" s="56"/>
      <c r="L129" s="56" t="s">
        <v>735</v>
      </c>
      <c r="M129" s="57">
        <v>5200</v>
      </c>
      <c r="N129" s="57">
        <v>2300</v>
      </c>
      <c r="O129" s="57">
        <v>1800</v>
      </c>
      <c r="P129" s="57">
        <v>1300</v>
      </c>
      <c r="Q129" s="57"/>
      <c r="R129" s="57"/>
      <c r="S129" s="57"/>
      <c r="T129" s="57"/>
      <c r="U129" s="58" t="str">
        <f t="shared" si="26"/>
        <v>NT12NT2</v>
      </c>
      <c r="V129" s="59"/>
      <c r="W129" s="59"/>
      <c r="X129" s="59"/>
      <c r="Y129" s="59"/>
      <c r="Z129" s="60"/>
      <c r="AA129" s="60"/>
      <c r="AB129" s="60"/>
      <c r="AC129" s="60"/>
      <c r="AD129" s="59" t="e">
        <f>VLOOKUP($H129,#REF!,5,0)</f>
        <v>#REF!</v>
      </c>
      <c r="AE129" s="59" t="e">
        <f>VLOOKUP($H129,#REF!,6,0)</f>
        <v>#REF!</v>
      </c>
      <c r="AF129" s="59" t="e">
        <f>VLOOKUP($H129,#REF!,7,0)</f>
        <v>#REF!</v>
      </c>
      <c r="AG129" s="59" t="e">
        <f>VLOOKUP($H129,#REF!,8,0)</f>
        <v>#REF!</v>
      </c>
      <c r="AH129" s="61" t="e">
        <f>AD129/M129</f>
        <v>#REF!</v>
      </c>
      <c r="AI129" s="61" t="e">
        <f>AE129/N129</f>
        <v>#REF!</v>
      </c>
      <c r="AJ129" s="61" t="e">
        <f>AF129/O129</f>
        <v>#REF!</v>
      </c>
      <c r="AK129" s="61" t="e">
        <f>AG129/P129</f>
        <v>#REF!</v>
      </c>
      <c r="AL129" s="149">
        <v>5.28</v>
      </c>
      <c r="AM129" s="62"/>
      <c r="AN129" s="63">
        <f>ROUNDDOWN(AL129*$AN$10/$AL$10,1)</f>
        <v>3</v>
      </c>
      <c r="AO129" s="59">
        <f t="shared" si="15"/>
        <v>15600</v>
      </c>
      <c r="AP129" s="59">
        <f t="shared" si="15"/>
        <v>6900</v>
      </c>
      <c r="AQ129" s="59">
        <f t="shared" si="15"/>
        <v>5400</v>
      </c>
      <c r="AR129" s="59">
        <f t="shared" si="14"/>
        <v>3900</v>
      </c>
      <c r="AS129" s="59">
        <f t="shared" si="20"/>
        <v>15600</v>
      </c>
      <c r="AT129" s="59">
        <f t="shared" si="20"/>
        <v>6900</v>
      </c>
      <c r="AU129" s="59">
        <f t="shared" si="20"/>
        <v>5400</v>
      </c>
      <c r="AV129" s="59">
        <f t="shared" si="20"/>
        <v>3900</v>
      </c>
      <c r="AW129" s="64" t="e">
        <f>VLOOKUP($H129,#REF!,3,0)</f>
        <v>#REF!</v>
      </c>
      <c r="AX129" s="157" t="s">
        <v>608</v>
      </c>
      <c r="AY129" s="151"/>
      <c r="AZ129" s="66">
        <v>780</v>
      </c>
    </row>
    <row r="130" spans="1:52" s="111" customFormat="1" ht="65.25" customHeight="1">
      <c r="A130" s="53" t="str">
        <f t="shared" si="16"/>
        <v>NT13NT2+1</v>
      </c>
      <c r="B130" s="53" t="str">
        <f t="shared" si="17"/>
        <v>NT13NT2+2</v>
      </c>
      <c r="C130" s="53" t="str">
        <f t="shared" si="18"/>
        <v>NT13NT2+3</v>
      </c>
      <c r="D130" s="53" t="str">
        <f t="shared" si="19"/>
        <v>NT13NT2+4</v>
      </c>
      <c r="F130" s="111" t="s">
        <v>608</v>
      </c>
      <c r="G130" s="55">
        <v>13</v>
      </c>
      <c r="H130" s="55" t="s">
        <v>736</v>
      </c>
      <c r="I130" s="56" t="s">
        <v>737</v>
      </c>
      <c r="J130" s="56" t="s">
        <v>692</v>
      </c>
      <c r="K130" s="56"/>
      <c r="L130" s="56" t="s">
        <v>738</v>
      </c>
      <c r="M130" s="57">
        <v>4400</v>
      </c>
      <c r="N130" s="57">
        <v>2200</v>
      </c>
      <c r="O130" s="57">
        <v>1800</v>
      </c>
      <c r="P130" s="57">
        <v>1300</v>
      </c>
      <c r="Q130" s="57"/>
      <c r="R130" s="57"/>
      <c r="S130" s="57"/>
      <c r="T130" s="57"/>
      <c r="U130" s="58" t="str">
        <f t="shared" si="26"/>
        <v>NT13NT2</v>
      </c>
      <c r="V130" s="59"/>
      <c r="W130" s="59"/>
      <c r="X130" s="59"/>
      <c r="Y130" s="59"/>
      <c r="Z130" s="60"/>
      <c r="AA130" s="60"/>
      <c r="AB130" s="60"/>
      <c r="AC130" s="60"/>
      <c r="AD130" s="59"/>
      <c r="AE130" s="59"/>
      <c r="AF130" s="59"/>
      <c r="AG130" s="59"/>
      <c r="AH130" s="61"/>
      <c r="AI130" s="61"/>
      <c r="AJ130" s="61"/>
      <c r="AK130" s="61"/>
      <c r="AL130" s="149">
        <v>5.73</v>
      </c>
      <c r="AM130" s="62"/>
      <c r="AN130" s="63">
        <f>ROUNDDOWN(AL130*$AN$10/$AL$10,1)</f>
        <v>3.3</v>
      </c>
      <c r="AO130" s="59">
        <f t="shared" si="15"/>
        <v>14520</v>
      </c>
      <c r="AP130" s="59">
        <f t="shared" si="15"/>
        <v>7260</v>
      </c>
      <c r="AQ130" s="59">
        <f t="shared" si="15"/>
        <v>5940</v>
      </c>
      <c r="AR130" s="59">
        <f t="shared" si="14"/>
        <v>4290</v>
      </c>
      <c r="AS130" s="59">
        <f t="shared" si="20"/>
        <v>14500</v>
      </c>
      <c r="AT130" s="59">
        <f t="shared" si="20"/>
        <v>7300</v>
      </c>
      <c r="AU130" s="59">
        <f t="shared" si="20"/>
        <v>5900</v>
      </c>
      <c r="AV130" s="59">
        <f t="shared" si="20"/>
        <v>4300</v>
      </c>
      <c r="AW130" s="64"/>
      <c r="AX130" s="111" t="s">
        <v>608</v>
      </c>
      <c r="AY130" s="65"/>
      <c r="AZ130" s="66">
        <v>780</v>
      </c>
    </row>
    <row r="131" spans="1:52" s="111" customFormat="1" ht="36.75" customHeight="1">
      <c r="A131" s="53" t="str">
        <f t="shared" si="16"/>
        <v>NT14NT2+1</v>
      </c>
      <c r="B131" s="53" t="str">
        <f t="shared" si="17"/>
        <v>NT14NT2+2</v>
      </c>
      <c r="C131" s="53" t="str">
        <f t="shared" si="18"/>
        <v>NT14NT2+3</v>
      </c>
      <c r="D131" s="53" t="str">
        <f t="shared" si="19"/>
        <v>NT14NT2+4</v>
      </c>
      <c r="F131" s="111" t="s">
        <v>608</v>
      </c>
      <c r="G131" s="55">
        <v>14</v>
      </c>
      <c r="H131" s="55" t="s">
        <v>739</v>
      </c>
      <c r="I131" s="56" t="s">
        <v>740</v>
      </c>
      <c r="J131" s="56" t="s">
        <v>741</v>
      </c>
      <c r="K131" s="56"/>
      <c r="L131" s="56" t="s">
        <v>742</v>
      </c>
      <c r="M131" s="57">
        <v>4600</v>
      </c>
      <c r="N131" s="57">
        <v>2200</v>
      </c>
      <c r="O131" s="57">
        <v>1800</v>
      </c>
      <c r="P131" s="57">
        <v>1300</v>
      </c>
      <c r="Q131" s="57"/>
      <c r="R131" s="57"/>
      <c r="S131" s="57"/>
      <c r="T131" s="57"/>
      <c r="U131" s="58" t="str">
        <f t="shared" si="26"/>
        <v>NT14NT2</v>
      </c>
      <c r="V131" s="59"/>
      <c r="W131" s="59"/>
      <c r="X131" s="59"/>
      <c r="Y131" s="59"/>
      <c r="Z131" s="60">
        <f>V131/M131</f>
        <v>0</v>
      </c>
      <c r="AA131" s="60">
        <f>W131/N131</f>
        <v>0</v>
      </c>
      <c r="AB131" s="60">
        <f>X131/O131</f>
        <v>0</v>
      </c>
      <c r="AC131" s="60"/>
      <c r="AD131" s="59"/>
      <c r="AE131" s="59"/>
      <c r="AF131" s="59"/>
      <c r="AG131" s="59"/>
      <c r="AH131" s="61"/>
      <c r="AI131" s="61"/>
      <c r="AJ131" s="61"/>
      <c r="AK131" s="61"/>
      <c r="AL131" s="149">
        <v>5.73</v>
      </c>
      <c r="AM131" s="62"/>
      <c r="AN131" s="63">
        <f>ROUNDDOWN(AL131*$AN$10/$AL$10,1)</f>
        <v>3.3</v>
      </c>
      <c r="AO131" s="59">
        <f t="shared" si="15"/>
        <v>15180</v>
      </c>
      <c r="AP131" s="59">
        <f t="shared" si="15"/>
        <v>7260</v>
      </c>
      <c r="AQ131" s="59">
        <f t="shared" si="15"/>
        <v>5940</v>
      </c>
      <c r="AR131" s="59">
        <f t="shared" si="14"/>
        <v>4290</v>
      </c>
      <c r="AS131" s="59">
        <f t="shared" si="20"/>
        <v>15200</v>
      </c>
      <c r="AT131" s="59">
        <f t="shared" si="20"/>
        <v>7300</v>
      </c>
      <c r="AU131" s="59">
        <f t="shared" si="20"/>
        <v>5900</v>
      </c>
      <c r="AV131" s="59">
        <f t="shared" si="20"/>
        <v>4300</v>
      </c>
      <c r="AW131" s="64"/>
      <c r="AX131" s="111" t="s">
        <v>608</v>
      </c>
      <c r="AY131" s="65"/>
      <c r="AZ131" s="66">
        <v>840</v>
      </c>
    </row>
    <row r="132" spans="1:52" s="111" customFormat="1" ht="47.25">
      <c r="A132" s="53" t="str">
        <f t="shared" si="16"/>
        <v>NT15NT2+1</v>
      </c>
      <c r="B132" s="53" t="str">
        <f t="shared" si="17"/>
        <v>NT15NT2+2</v>
      </c>
      <c r="C132" s="53" t="str">
        <f t="shared" si="18"/>
        <v>NT15NT2+3</v>
      </c>
      <c r="D132" s="53" t="str">
        <f t="shared" si="19"/>
        <v>NT15NT2+4</v>
      </c>
      <c r="F132" s="111" t="s">
        <v>608</v>
      </c>
      <c r="G132" s="55">
        <v>15</v>
      </c>
      <c r="H132" s="55" t="s">
        <v>743</v>
      </c>
      <c r="I132" s="56" t="s">
        <v>744</v>
      </c>
      <c r="J132" s="56" t="s">
        <v>745</v>
      </c>
      <c r="K132" s="56"/>
      <c r="L132" s="56" t="s">
        <v>746</v>
      </c>
      <c r="M132" s="57">
        <v>5100</v>
      </c>
      <c r="N132" s="57">
        <v>2500</v>
      </c>
      <c r="O132" s="57">
        <v>2000</v>
      </c>
      <c r="P132" s="57">
        <v>1400</v>
      </c>
      <c r="Q132" s="57"/>
      <c r="R132" s="57"/>
      <c r="S132" s="57"/>
      <c r="T132" s="57"/>
      <c r="U132" s="58" t="str">
        <f t="shared" si="26"/>
        <v>NT15NT2</v>
      </c>
      <c r="V132" s="59"/>
      <c r="W132" s="59"/>
      <c r="X132" s="59"/>
      <c r="Y132" s="59"/>
      <c r="Z132" s="60"/>
      <c r="AA132" s="60"/>
      <c r="AB132" s="60"/>
      <c r="AC132" s="60"/>
      <c r="AD132" s="59"/>
      <c r="AE132" s="59"/>
      <c r="AF132" s="59"/>
      <c r="AG132" s="59"/>
      <c r="AH132" s="61"/>
      <c r="AI132" s="61"/>
      <c r="AJ132" s="61"/>
      <c r="AK132" s="61"/>
      <c r="AL132" s="149">
        <v>9.5000130718954257</v>
      </c>
      <c r="AM132" s="62"/>
      <c r="AN132" s="63">
        <f>ROUNDDOWN(AL132*$AN$10/$AL$10,1)</f>
        <v>5.5</v>
      </c>
      <c r="AO132" s="59">
        <f t="shared" si="15"/>
        <v>28050</v>
      </c>
      <c r="AP132" s="59">
        <f t="shared" si="15"/>
        <v>13750</v>
      </c>
      <c r="AQ132" s="59">
        <f t="shared" si="15"/>
        <v>11000</v>
      </c>
      <c r="AR132" s="59">
        <f t="shared" si="14"/>
        <v>7700</v>
      </c>
      <c r="AS132" s="59">
        <f t="shared" si="20"/>
        <v>28100</v>
      </c>
      <c r="AT132" s="59">
        <f t="shared" si="20"/>
        <v>13800</v>
      </c>
      <c r="AU132" s="59">
        <f t="shared" si="20"/>
        <v>11000</v>
      </c>
      <c r="AV132" s="59">
        <f t="shared" si="20"/>
        <v>7700</v>
      </c>
      <c r="AW132" s="64"/>
      <c r="AX132" s="111" t="s">
        <v>608</v>
      </c>
      <c r="AY132" s="65"/>
      <c r="AZ132" s="66"/>
    </row>
    <row r="133" spans="1:52" s="111" customFormat="1" ht="57" customHeight="1">
      <c r="A133" s="53" t="str">
        <f t="shared" si="16"/>
        <v>NT16NT2+1</v>
      </c>
      <c r="B133" s="53" t="str">
        <f t="shared" si="17"/>
        <v>NT16NT2+2</v>
      </c>
      <c r="C133" s="53" t="str">
        <f t="shared" si="18"/>
        <v>NT16NT2+3</v>
      </c>
      <c r="D133" s="53" t="str">
        <f t="shared" si="19"/>
        <v>NT16NT2+4</v>
      </c>
      <c r="F133" s="111" t="s">
        <v>608</v>
      </c>
      <c r="G133" s="55">
        <v>16</v>
      </c>
      <c r="H133" s="55" t="s">
        <v>747</v>
      </c>
      <c r="I133" s="56" t="s">
        <v>748</v>
      </c>
      <c r="J133" s="56" t="s">
        <v>749</v>
      </c>
      <c r="K133" s="56"/>
      <c r="L133" s="56" t="s">
        <v>623</v>
      </c>
      <c r="M133" s="55"/>
      <c r="N133" s="55"/>
      <c r="O133" s="55"/>
      <c r="P133" s="55"/>
      <c r="Q133" s="57"/>
      <c r="R133" s="57"/>
      <c r="S133" s="57"/>
      <c r="T133" s="57"/>
      <c r="U133" s="58"/>
      <c r="V133" s="59"/>
      <c r="W133" s="59"/>
      <c r="X133" s="59"/>
      <c r="Y133" s="59"/>
      <c r="Z133" s="60"/>
      <c r="AA133" s="60"/>
      <c r="AB133" s="60"/>
      <c r="AC133" s="60"/>
      <c r="AD133" s="59"/>
      <c r="AE133" s="59"/>
      <c r="AF133" s="59"/>
      <c r="AG133" s="59"/>
      <c r="AH133" s="61"/>
      <c r="AI133" s="61"/>
      <c r="AJ133" s="61"/>
      <c r="AK133" s="61"/>
      <c r="AL133" s="149"/>
      <c r="AM133" s="62"/>
      <c r="AN133" s="62"/>
      <c r="AO133" s="59">
        <f t="shared" si="15"/>
        <v>0</v>
      </c>
      <c r="AP133" s="59">
        <f t="shared" si="15"/>
        <v>0</v>
      </c>
      <c r="AQ133" s="59">
        <f t="shared" si="15"/>
        <v>0</v>
      </c>
      <c r="AR133" s="59">
        <f t="shared" si="14"/>
        <v>0</v>
      </c>
      <c r="AS133" s="59"/>
      <c r="AT133" s="59"/>
      <c r="AU133" s="59"/>
      <c r="AV133" s="59"/>
      <c r="AW133" s="64"/>
      <c r="AX133" s="111" t="s">
        <v>608</v>
      </c>
      <c r="AY133" s="65"/>
      <c r="AZ133" s="66">
        <v>780</v>
      </c>
    </row>
    <row r="134" spans="1:52" s="111" customFormat="1" ht="41.25" customHeight="1">
      <c r="A134" s="53" t="str">
        <f t="shared" si="16"/>
        <v>NT16NT2_D1+1</v>
      </c>
      <c r="B134" s="53" t="str">
        <f t="shared" si="17"/>
        <v>NT16NT2_D1+2</v>
      </c>
      <c r="C134" s="53" t="str">
        <f t="shared" si="18"/>
        <v>NT16NT2_D1+3</v>
      </c>
      <c r="D134" s="53" t="str">
        <f t="shared" si="19"/>
        <v>NT16NT2_D1+4</v>
      </c>
      <c r="F134" s="111" t="s">
        <v>608</v>
      </c>
      <c r="G134" s="55"/>
      <c r="H134" s="55" t="s">
        <v>750</v>
      </c>
      <c r="I134" s="56" t="s">
        <v>751</v>
      </c>
      <c r="J134" s="56" t="s">
        <v>749</v>
      </c>
      <c r="K134" s="56"/>
      <c r="L134" s="56" t="s">
        <v>752</v>
      </c>
      <c r="M134" s="57">
        <v>5200</v>
      </c>
      <c r="N134" s="57">
        <v>2100</v>
      </c>
      <c r="O134" s="57">
        <v>1700</v>
      </c>
      <c r="P134" s="57">
        <v>1300</v>
      </c>
      <c r="Q134" s="57"/>
      <c r="R134" s="57"/>
      <c r="S134" s="57"/>
      <c r="T134" s="57"/>
      <c r="U134" s="58" t="str">
        <f>H134</f>
        <v>NT16NT2_D1</v>
      </c>
      <c r="V134" s="59"/>
      <c r="W134" s="59"/>
      <c r="X134" s="59"/>
      <c r="Y134" s="59"/>
      <c r="Z134" s="60"/>
      <c r="AA134" s="60"/>
      <c r="AB134" s="60"/>
      <c r="AC134" s="60"/>
      <c r="AD134" s="59" t="e">
        <f>VLOOKUP($H134,#REF!,5,0)</f>
        <v>#REF!</v>
      </c>
      <c r="AE134" s="59" t="e">
        <f>VLOOKUP($H134,#REF!,6,0)</f>
        <v>#REF!</v>
      </c>
      <c r="AF134" s="59" t="e">
        <f>VLOOKUP($H134,#REF!,7,0)</f>
        <v>#REF!</v>
      </c>
      <c r="AG134" s="59" t="e">
        <f>VLOOKUP($H134,#REF!,8,0)</f>
        <v>#REF!</v>
      </c>
      <c r="AH134" s="61" t="e">
        <f>AD134/M134</f>
        <v>#REF!</v>
      </c>
      <c r="AI134" s="61" t="e">
        <f>AE134/N134</f>
        <v>#REF!</v>
      </c>
      <c r="AJ134" s="61" t="e">
        <f>AF134/O134</f>
        <v>#REF!</v>
      </c>
      <c r="AK134" s="61" t="e">
        <f>AG134/P134</f>
        <v>#REF!</v>
      </c>
      <c r="AL134" s="149">
        <v>5.28</v>
      </c>
      <c r="AM134" s="62"/>
      <c r="AN134" s="63">
        <f>ROUNDDOWN(AL134*$AN$10/$AL$10,1)</f>
        <v>3</v>
      </c>
      <c r="AO134" s="59">
        <f t="shared" si="15"/>
        <v>15600</v>
      </c>
      <c r="AP134" s="59">
        <f t="shared" si="15"/>
        <v>6300</v>
      </c>
      <c r="AQ134" s="59">
        <f t="shared" si="15"/>
        <v>5100</v>
      </c>
      <c r="AR134" s="59">
        <f t="shared" si="14"/>
        <v>3900</v>
      </c>
      <c r="AS134" s="59">
        <f t="shared" si="20"/>
        <v>15600</v>
      </c>
      <c r="AT134" s="59">
        <f t="shared" si="20"/>
        <v>6300</v>
      </c>
      <c r="AU134" s="59">
        <f t="shared" si="20"/>
        <v>5100</v>
      </c>
      <c r="AV134" s="59">
        <f t="shared" si="20"/>
        <v>3900</v>
      </c>
      <c r="AW134" s="64" t="e">
        <f>VLOOKUP($H134,#REF!,3,0)</f>
        <v>#REF!</v>
      </c>
      <c r="AX134" s="157" t="s">
        <v>608</v>
      </c>
      <c r="AY134" s="151"/>
      <c r="AZ134" s="66">
        <v>780</v>
      </c>
    </row>
    <row r="135" spans="1:52" s="111" customFormat="1" ht="63">
      <c r="A135" s="53" t="str">
        <f t="shared" si="16"/>
        <v>NT16NT2_D2+1</v>
      </c>
      <c r="B135" s="53" t="str">
        <f t="shared" si="17"/>
        <v>NT16NT2_D2+2</v>
      </c>
      <c r="C135" s="53" t="str">
        <f t="shared" si="18"/>
        <v>NT16NT2_D2+3</v>
      </c>
      <c r="D135" s="53" t="str">
        <f t="shared" si="19"/>
        <v>NT16NT2_D2+4</v>
      </c>
      <c r="F135" s="111" t="s">
        <v>608</v>
      </c>
      <c r="G135" s="55"/>
      <c r="H135" s="55" t="s">
        <v>753</v>
      </c>
      <c r="I135" s="56" t="s">
        <v>754</v>
      </c>
      <c r="J135" s="56" t="s">
        <v>755</v>
      </c>
      <c r="K135" s="56"/>
      <c r="L135" s="56" t="s">
        <v>623</v>
      </c>
      <c r="M135" s="57">
        <v>4800</v>
      </c>
      <c r="N135" s="57">
        <v>2300</v>
      </c>
      <c r="O135" s="57">
        <v>1800</v>
      </c>
      <c r="P135" s="57">
        <v>1300</v>
      </c>
      <c r="Q135" s="57"/>
      <c r="R135" s="57"/>
      <c r="S135" s="57"/>
      <c r="T135" s="57"/>
      <c r="U135" s="58" t="str">
        <f>H135</f>
        <v>NT16NT2_D2</v>
      </c>
      <c r="V135" s="59"/>
      <c r="W135" s="59"/>
      <c r="X135" s="59"/>
      <c r="Y135" s="59"/>
      <c r="Z135" s="60"/>
      <c r="AA135" s="60">
        <f>W135/N135</f>
        <v>0</v>
      </c>
      <c r="AB135" s="60">
        <f>X135/O135</f>
        <v>0</v>
      </c>
      <c r="AC135" s="60">
        <f>Y135/P135</f>
        <v>0</v>
      </c>
      <c r="AD135" s="59"/>
      <c r="AE135" s="59"/>
      <c r="AF135" s="59"/>
      <c r="AG135" s="59"/>
      <c r="AH135" s="61"/>
      <c r="AI135" s="61"/>
      <c r="AJ135" s="61"/>
      <c r="AK135" s="61"/>
      <c r="AL135" s="149">
        <v>5.85</v>
      </c>
      <c r="AM135" s="62"/>
      <c r="AN135" s="63">
        <f>ROUNDDOWN(AL135*$AN$10/$AL$10,1)</f>
        <v>3.3</v>
      </c>
      <c r="AO135" s="59">
        <f t="shared" si="15"/>
        <v>15840</v>
      </c>
      <c r="AP135" s="59">
        <f t="shared" si="15"/>
        <v>7590</v>
      </c>
      <c r="AQ135" s="59">
        <f t="shared" si="15"/>
        <v>5940</v>
      </c>
      <c r="AR135" s="59">
        <f t="shared" si="14"/>
        <v>4290</v>
      </c>
      <c r="AS135" s="59">
        <f t="shared" si="20"/>
        <v>15800</v>
      </c>
      <c r="AT135" s="59">
        <f t="shared" si="20"/>
        <v>7600</v>
      </c>
      <c r="AU135" s="59">
        <f t="shared" si="20"/>
        <v>5900</v>
      </c>
      <c r="AV135" s="59">
        <f t="shared" si="20"/>
        <v>4300</v>
      </c>
      <c r="AW135" s="64"/>
      <c r="AX135" s="111" t="s">
        <v>608</v>
      </c>
      <c r="AY135" s="65"/>
      <c r="AZ135" s="66">
        <v>780</v>
      </c>
    </row>
    <row r="136" spans="1:52" s="111" customFormat="1" ht="20.100000000000001" customHeight="1">
      <c r="A136" s="53" t="str">
        <f t="shared" si="16"/>
        <v>NT17NT2+1</v>
      </c>
      <c r="B136" s="53" t="str">
        <f t="shared" si="17"/>
        <v>NT17NT2+2</v>
      </c>
      <c r="C136" s="53" t="str">
        <f t="shared" si="18"/>
        <v>NT17NT2+3</v>
      </c>
      <c r="D136" s="53" t="str">
        <f t="shared" si="19"/>
        <v>NT17NT2+4</v>
      </c>
      <c r="F136" s="111" t="s">
        <v>608</v>
      </c>
      <c r="G136" s="55">
        <v>17</v>
      </c>
      <c r="H136" s="55" t="s">
        <v>756</v>
      </c>
      <c r="I136" s="56" t="s">
        <v>757</v>
      </c>
      <c r="J136" s="56" t="s">
        <v>700</v>
      </c>
      <c r="K136" s="56"/>
      <c r="L136" s="56" t="s">
        <v>758</v>
      </c>
      <c r="M136" s="57">
        <v>4700</v>
      </c>
      <c r="N136" s="57">
        <v>2100</v>
      </c>
      <c r="O136" s="57">
        <v>1700</v>
      </c>
      <c r="P136" s="57">
        <v>1300</v>
      </c>
      <c r="Q136" s="57"/>
      <c r="R136" s="57"/>
      <c r="S136" s="57"/>
      <c r="T136" s="57"/>
      <c r="U136" s="58" t="str">
        <f>H136</f>
        <v>NT17NT2</v>
      </c>
      <c r="V136" s="59"/>
      <c r="W136" s="59"/>
      <c r="X136" s="59"/>
      <c r="Y136" s="59"/>
      <c r="Z136" s="60"/>
      <c r="AA136" s="60"/>
      <c r="AB136" s="60"/>
      <c r="AC136" s="60"/>
      <c r="AD136" s="59"/>
      <c r="AE136" s="59"/>
      <c r="AF136" s="59"/>
      <c r="AG136" s="59"/>
      <c r="AH136" s="61"/>
      <c r="AI136" s="61"/>
      <c r="AJ136" s="61"/>
      <c r="AK136" s="61"/>
      <c r="AL136" s="149">
        <v>6.2465704230410113</v>
      </c>
      <c r="AM136" s="62"/>
      <c r="AN136" s="63">
        <f>ROUNDDOWN(AL136*$AN$10/$AL$10,1)</f>
        <v>3.6</v>
      </c>
      <c r="AO136" s="59">
        <f t="shared" si="15"/>
        <v>16920</v>
      </c>
      <c r="AP136" s="59">
        <f t="shared" si="15"/>
        <v>7560</v>
      </c>
      <c r="AQ136" s="59">
        <f t="shared" si="15"/>
        <v>6120</v>
      </c>
      <c r="AR136" s="59">
        <f t="shared" si="14"/>
        <v>4680</v>
      </c>
      <c r="AS136" s="59">
        <f t="shared" si="20"/>
        <v>16900</v>
      </c>
      <c r="AT136" s="59">
        <f t="shared" si="20"/>
        <v>7600</v>
      </c>
      <c r="AU136" s="59">
        <f t="shared" si="20"/>
        <v>6100</v>
      </c>
      <c r="AV136" s="59">
        <f t="shared" si="20"/>
        <v>4700</v>
      </c>
      <c r="AW136" s="64"/>
      <c r="AX136" s="111" t="s">
        <v>608</v>
      </c>
      <c r="AY136" s="65"/>
      <c r="AZ136" s="66">
        <v>780</v>
      </c>
    </row>
    <row r="137" spans="1:52" s="111" customFormat="1" ht="47.25">
      <c r="A137" s="53" t="str">
        <f t="shared" si="16"/>
        <v>NT18NT+1</v>
      </c>
      <c r="B137" s="53" t="str">
        <f t="shared" si="17"/>
        <v>NT18NT+2</v>
      </c>
      <c r="C137" s="53" t="str">
        <f t="shared" si="18"/>
        <v>NT18NT+3</v>
      </c>
      <c r="D137" s="53" t="str">
        <f t="shared" si="19"/>
        <v>NT18NT+4</v>
      </c>
      <c r="F137" s="111" t="s">
        <v>608</v>
      </c>
      <c r="G137" s="55">
        <v>18</v>
      </c>
      <c r="H137" s="55" t="s">
        <v>759</v>
      </c>
      <c r="I137" s="56" t="s">
        <v>760</v>
      </c>
      <c r="J137" s="56" t="s">
        <v>705</v>
      </c>
      <c r="K137" s="56"/>
      <c r="L137" s="56" t="s">
        <v>761</v>
      </c>
      <c r="M137" s="57">
        <v>3900</v>
      </c>
      <c r="N137" s="57">
        <v>2000</v>
      </c>
      <c r="O137" s="57">
        <v>1700</v>
      </c>
      <c r="P137" s="57">
        <v>1300</v>
      </c>
      <c r="Q137" s="57"/>
      <c r="R137" s="57"/>
      <c r="S137" s="57"/>
      <c r="T137" s="57"/>
      <c r="U137" s="58" t="str">
        <f>H137</f>
        <v>NT18NT</v>
      </c>
      <c r="V137" s="59"/>
      <c r="W137" s="59"/>
      <c r="X137" s="59"/>
      <c r="Y137" s="59"/>
      <c r="Z137" s="60"/>
      <c r="AA137" s="60"/>
      <c r="AB137" s="60"/>
      <c r="AC137" s="60"/>
      <c r="AD137" s="59"/>
      <c r="AE137" s="59"/>
      <c r="AF137" s="59"/>
      <c r="AG137" s="59"/>
      <c r="AH137" s="61"/>
      <c r="AI137" s="61"/>
      <c r="AJ137" s="61"/>
      <c r="AK137" s="61"/>
      <c r="AL137" s="149">
        <v>5.73</v>
      </c>
      <c r="AM137" s="62"/>
      <c r="AN137" s="63">
        <f>ROUNDDOWN(AL137*$AN$10/$AL$10,1)</f>
        <v>3.3</v>
      </c>
      <c r="AO137" s="59">
        <f t="shared" si="15"/>
        <v>12870</v>
      </c>
      <c r="AP137" s="59">
        <f t="shared" si="15"/>
        <v>6600</v>
      </c>
      <c r="AQ137" s="59">
        <f t="shared" si="15"/>
        <v>5610</v>
      </c>
      <c r="AR137" s="59">
        <f t="shared" si="14"/>
        <v>4290</v>
      </c>
      <c r="AS137" s="59">
        <f t="shared" si="20"/>
        <v>12900</v>
      </c>
      <c r="AT137" s="59">
        <f t="shared" si="20"/>
        <v>6600</v>
      </c>
      <c r="AU137" s="59">
        <f t="shared" si="20"/>
        <v>5600</v>
      </c>
      <c r="AV137" s="59">
        <f t="shared" si="20"/>
        <v>4300</v>
      </c>
      <c r="AW137" s="64"/>
      <c r="AX137" s="111" t="s">
        <v>608</v>
      </c>
      <c r="AY137" s="65"/>
      <c r="AZ137" s="66">
        <v>840</v>
      </c>
    </row>
    <row r="138" spans="1:52" s="111" customFormat="1" ht="20.100000000000001" customHeight="1">
      <c r="A138" s="53" t="str">
        <f t="shared" si="16"/>
        <v>NT19NT1+1</v>
      </c>
      <c r="B138" s="53" t="str">
        <f t="shared" si="17"/>
        <v>NT19NT1+2</v>
      </c>
      <c r="C138" s="53" t="str">
        <f t="shared" si="18"/>
        <v>NT19NT1+3</v>
      </c>
      <c r="D138" s="53" t="str">
        <f t="shared" si="19"/>
        <v>NT19NT1+4</v>
      </c>
      <c r="F138" s="111" t="s">
        <v>608</v>
      </c>
      <c r="G138" s="55">
        <v>19</v>
      </c>
      <c r="H138" s="55" t="s">
        <v>762</v>
      </c>
      <c r="I138" s="56" t="s">
        <v>763</v>
      </c>
      <c r="J138" s="56" t="s">
        <v>764</v>
      </c>
      <c r="K138" s="56"/>
      <c r="L138" s="56" t="s">
        <v>765</v>
      </c>
      <c r="M138" s="57">
        <v>7200</v>
      </c>
      <c r="N138" s="57">
        <v>2600</v>
      </c>
      <c r="O138" s="57">
        <v>2000</v>
      </c>
      <c r="P138" s="57">
        <v>1400</v>
      </c>
      <c r="Q138" s="57"/>
      <c r="R138" s="57"/>
      <c r="S138" s="57"/>
      <c r="T138" s="57"/>
      <c r="U138" s="58" t="str">
        <f>H138</f>
        <v>NT19NT1</v>
      </c>
      <c r="V138" s="59"/>
      <c r="W138" s="59"/>
      <c r="X138" s="59"/>
      <c r="Y138" s="59"/>
      <c r="Z138" s="60"/>
      <c r="AA138" s="60"/>
      <c r="AB138" s="60"/>
      <c r="AC138" s="60"/>
      <c r="AD138" s="59"/>
      <c r="AE138" s="59"/>
      <c r="AF138" s="59"/>
      <c r="AG138" s="59"/>
      <c r="AH138" s="61"/>
      <c r="AI138" s="61"/>
      <c r="AJ138" s="61"/>
      <c r="AK138" s="61"/>
      <c r="AL138" s="149">
        <v>4.3499999999999996</v>
      </c>
      <c r="AM138" s="62"/>
      <c r="AN138" s="63">
        <f>ROUNDDOWN(AL138*$AN$10/$AL$10,1)</f>
        <v>2.5</v>
      </c>
      <c r="AO138" s="59">
        <f t="shared" si="15"/>
        <v>18000</v>
      </c>
      <c r="AP138" s="59">
        <f t="shared" si="15"/>
        <v>6500</v>
      </c>
      <c r="AQ138" s="59">
        <f t="shared" si="15"/>
        <v>5000</v>
      </c>
      <c r="AR138" s="59">
        <f t="shared" si="15"/>
        <v>3500</v>
      </c>
      <c r="AS138" s="59">
        <f t="shared" si="20"/>
        <v>18000</v>
      </c>
      <c r="AT138" s="59">
        <f t="shared" si="20"/>
        <v>6500</v>
      </c>
      <c r="AU138" s="59">
        <f t="shared" si="20"/>
        <v>5000</v>
      </c>
      <c r="AV138" s="59">
        <f t="shared" si="20"/>
        <v>3500</v>
      </c>
      <c r="AW138" s="64"/>
      <c r="AX138" s="111" t="s">
        <v>608</v>
      </c>
      <c r="AY138" s="65"/>
      <c r="AZ138" s="66"/>
    </row>
    <row r="139" spans="1:52" s="111" customFormat="1" ht="51.75" customHeight="1">
      <c r="A139" s="53" t="str">
        <f t="shared" si="16"/>
        <v>NT20NT+1</v>
      </c>
      <c r="B139" s="53" t="str">
        <f t="shared" si="17"/>
        <v>NT20NT+2</v>
      </c>
      <c r="C139" s="53" t="str">
        <f t="shared" si="18"/>
        <v>NT20NT+3</v>
      </c>
      <c r="D139" s="53" t="str">
        <f t="shared" si="19"/>
        <v>NT20NT+4</v>
      </c>
      <c r="F139" s="111" t="s">
        <v>608</v>
      </c>
      <c r="G139" s="55">
        <v>20</v>
      </c>
      <c r="H139" s="55" t="s">
        <v>766</v>
      </c>
      <c r="I139" s="56" t="s">
        <v>767</v>
      </c>
      <c r="J139" s="56" t="s">
        <v>764</v>
      </c>
      <c r="K139" s="56"/>
      <c r="L139" s="56" t="s">
        <v>768</v>
      </c>
      <c r="M139" s="55"/>
      <c r="N139" s="55"/>
      <c r="O139" s="55"/>
      <c r="P139" s="55"/>
      <c r="Q139" s="57"/>
      <c r="R139" s="57"/>
      <c r="S139" s="57"/>
      <c r="T139" s="57"/>
      <c r="U139" s="58"/>
      <c r="V139" s="59"/>
      <c r="W139" s="59"/>
      <c r="X139" s="59"/>
      <c r="Y139" s="59"/>
      <c r="Z139" s="60"/>
      <c r="AA139" s="60"/>
      <c r="AB139" s="60"/>
      <c r="AC139" s="60"/>
      <c r="AD139" s="59"/>
      <c r="AE139" s="59"/>
      <c r="AF139" s="59"/>
      <c r="AG139" s="59"/>
      <c r="AH139" s="61"/>
      <c r="AI139" s="61"/>
      <c r="AJ139" s="61"/>
      <c r="AK139" s="61"/>
      <c r="AL139" s="149"/>
      <c r="AM139" s="62"/>
      <c r="AN139" s="62"/>
      <c r="AO139" s="59">
        <f t="shared" ref="AO139:AR202" si="27">M139*$AN139</f>
        <v>0</v>
      </c>
      <c r="AP139" s="59">
        <f t="shared" si="27"/>
        <v>0</v>
      </c>
      <c r="AQ139" s="59">
        <f t="shared" si="27"/>
        <v>0</v>
      </c>
      <c r="AR139" s="59">
        <f t="shared" si="27"/>
        <v>0</v>
      </c>
      <c r="AS139" s="59"/>
      <c r="AT139" s="59"/>
      <c r="AU139" s="59"/>
      <c r="AV139" s="59"/>
      <c r="AW139" s="64"/>
      <c r="AX139" s="111" t="s">
        <v>608</v>
      </c>
      <c r="AY139" s="65"/>
      <c r="AZ139" s="66">
        <v>960</v>
      </c>
    </row>
    <row r="140" spans="1:52" s="111" customFormat="1" ht="39" customHeight="1">
      <c r="A140" s="53" t="str">
        <f t="shared" ref="A140:A203" si="28">H140&amp;"+1"</f>
        <v>NT20NT_D1+1</v>
      </c>
      <c r="B140" s="53" t="str">
        <f t="shared" ref="B140:B203" si="29">H140&amp;"+2"</f>
        <v>NT20NT_D1+2</v>
      </c>
      <c r="C140" s="53" t="str">
        <f t="shared" ref="C140:C203" si="30">H140&amp;"+3"</f>
        <v>NT20NT_D1+3</v>
      </c>
      <c r="D140" s="53" t="str">
        <f t="shared" ref="D140:D203" si="31">H140&amp;"+4"</f>
        <v>NT20NT_D1+4</v>
      </c>
      <c r="F140" s="111" t="s">
        <v>608</v>
      </c>
      <c r="G140" s="55"/>
      <c r="H140" s="55" t="s">
        <v>769</v>
      </c>
      <c r="I140" s="56" t="s">
        <v>770</v>
      </c>
      <c r="J140" s="56" t="s">
        <v>764</v>
      </c>
      <c r="K140" s="56"/>
      <c r="L140" s="56" t="s">
        <v>771</v>
      </c>
      <c r="M140" s="57">
        <v>4900</v>
      </c>
      <c r="N140" s="57">
        <v>2500</v>
      </c>
      <c r="O140" s="57">
        <v>2100</v>
      </c>
      <c r="P140" s="57">
        <v>1600</v>
      </c>
      <c r="Q140" s="57"/>
      <c r="R140" s="57"/>
      <c r="S140" s="57"/>
      <c r="T140" s="57"/>
      <c r="U140" s="58" t="str">
        <f t="shared" ref="U140:U146" si="32">H140</f>
        <v>NT20NT_D1</v>
      </c>
      <c r="V140" s="59"/>
      <c r="W140" s="59"/>
      <c r="X140" s="59"/>
      <c r="Y140" s="59"/>
      <c r="Z140" s="60"/>
      <c r="AA140" s="60"/>
      <c r="AB140" s="60">
        <f>X140/O140</f>
        <v>0</v>
      </c>
      <c r="AC140" s="60"/>
      <c r="AD140" s="59"/>
      <c r="AE140" s="59"/>
      <c r="AF140" s="59"/>
      <c r="AG140" s="59"/>
      <c r="AH140" s="61"/>
      <c r="AI140" s="61"/>
      <c r="AJ140" s="61"/>
      <c r="AK140" s="61"/>
      <c r="AL140" s="149">
        <v>5.85</v>
      </c>
      <c r="AM140" s="62"/>
      <c r="AN140" s="63">
        <f>ROUNDDOWN(AL140*$AN$10/$AL$10,1)</f>
        <v>3.3</v>
      </c>
      <c r="AO140" s="59">
        <f t="shared" si="27"/>
        <v>16170</v>
      </c>
      <c r="AP140" s="59">
        <f t="shared" si="27"/>
        <v>8250</v>
      </c>
      <c r="AQ140" s="59">
        <f t="shared" si="27"/>
        <v>6930</v>
      </c>
      <c r="AR140" s="59">
        <f t="shared" si="27"/>
        <v>5280</v>
      </c>
      <c r="AS140" s="59">
        <f t="shared" ref="AS140:AV203" si="33">IF(AO140&lt;1000,ROUND(AO140,-1),ROUND(AO140,-2))</f>
        <v>16200</v>
      </c>
      <c r="AT140" s="59">
        <f t="shared" si="33"/>
        <v>8300</v>
      </c>
      <c r="AU140" s="59">
        <f t="shared" si="33"/>
        <v>6900</v>
      </c>
      <c r="AV140" s="59">
        <f t="shared" si="33"/>
        <v>5300</v>
      </c>
      <c r="AW140" s="64"/>
      <c r="AX140" s="111" t="s">
        <v>608</v>
      </c>
      <c r="AY140" s="65"/>
      <c r="AZ140" s="66">
        <v>960</v>
      </c>
    </row>
    <row r="141" spans="1:52" s="111" customFormat="1" ht="20.100000000000001" customHeight="1">
      <c r="A141" s="53" t="str">
        <f t="shared" si="28"/>
        <v>NT20NT_D2+1</v>
      </c>
      <c r="B141" s="53" t="str">
        <f t="shared" si="29"/>
        <v>NT20NT_D2+2</v>
      </c>
      <c r="C141" s="53" t="str">
        <f t="shared" si="30"/>
        <v>NT20NT_D2+3</v>
      </c>
      <c r="D141" s="53" t="str">
        <f t="shared" si="31"/>
        <v>NT20NT_D2+4</v>
      </c>
      <c r="F141" s="111" t="s">
        <v>608</v>
      </c>
      <c r="G141" s="55"/>
      <c r="H141" s="55" t="s">
        <v>772</v>
      </c>
      <c r="I141" s="56" t="s">
        <v>773</v>
      </c>
      <c r="J141" s="56" t="s">
        <v>631</v>
      </c>
      <c r="K141" s="56"/>
      <c r="L141" s="56" t="s">
        <v>768</v>
      </c>
      <c r="M141" s="57">
        <v>4900</v>
      </c>
      <c r="N141" s="57">
        <v>2500</v>
      </c>
      <c r="O141" s="57">
        <v>2100</v>
      </c>
      <c r="P141" s="57">
        <v>1600</v>
      </c>
      <c r="Q141" s="57"/>
      <c r="R141" s="57"/>
      <c r="S141" s="57"/>
      <c r="T141" s="57"/>
      <c r="U141" s="58" t="str">
        <f t="shared" si="32"/>
        <v>NT20NT_D2</v>
      </c>
      <c r="V141" s="59"/>
      <c r="W141" s="59"/>
      <c r="X141" s="59"/>
      <c r="Y141" s="59"/>
      <c r="Z141" s="60"/>
      <c r="AA141" s="60">
        <f>W141/N141</f>
        <v>0</v>
      </c>
      <c r="AB141" s="60"/>
      <c r="AC141" s="60"/>
      <c r="AD141" s="59"/>
      <c r="AE141" s="59"/>
      <c r="AF141" s="59"/>
      <c r="AG141" s="59"/>
      <c r="AH141" s="61"/>
      <c r="AI141" s="61"/>
      <c r="AJ141" s="61"/>
      <c r="AK141" s="61"/>
      <c r="AL141" s="149">
        <v>5.4761904761904763</v>
      </c>
      <c r="AM141" s="62"/>
      <c r="AN141" s="63">
        <f>ROUNDDOWN(AL141*$AN$10/$AL$10,1)</f>
        <v>3.1</v>
      </c>
      <c r="AO141" s="59">
        <f t="shared" si="27"/>
        <v>15190</v>
      </c>
      <c r="AP141" s="59">
        <f t="shared" si="27"/>
        <v>7750</v>
      </c>
      <c r="AQ141" s="59">
        <f t="shared" si="27"/>
        <v>6510</v>
      </c>
      <c r="AR141" s="59">
        <f t="shared" si="27"/>
        <v>4960</v>
      </c>
      <c r="AS141" s="59">
        <f t="shared" si="33"/>
        <v>15200</v>
      </c>
      <c r="AT141" s="59">
        <f t="shared" si="33"/>
        <v>7800</v>
      </c>
      <c r="AU141" s="59">
        <f t="shared" si="33"/>
        <v>6500</v>
      </c>
      <c r="AV141" s="59">
        <f t="shared" si="33"/>
        <v>5000</v>
      </c>
      <c r="AW141" s="64"/>
      <c r="AX141" s="111" t="s">
        <v>608</v>
      </c>
      <c r="AY141" s="65"/>
      <c r="AZ141" s="66"/>
    </row>
    <row r="142" spans="1:52" s="111" customFormat="1" ht="39.950000000000003" customHeight="1">
      <c r="A142" s="53" t="str">
        <f t="shared" si="28"/>
        <v>NT21NT1+1</v>
      </c>
      <c r="B142" s="53" t="str">
        <f t="shared" si="29"/>
        <v>NT21NT1+2</v>
      </c>
      <c r="C142" s="53" t="str">
        <f t="shared" si="30"/>
        <v>NT21NT1+3</v>
      </c>
      <c r="D142" s="53" t="str">
        <f t="shared" si="31"/>
        <v>NT21NT1+4</v>
      </c>
      <c r="F142" s="111" t="s">
        <v>608</v>
      </c>
      <c r="G142" s="55">
        <v>21</v>
      </c>
      <c r="H142" s="55" t="s">
        <v>774</v>
      </c>
      <c r="I142" s="56" t="s">
        <v>234</v>
      </c>
      <c r="J142" s="56" t="s">
        <v>775</v>
      </c>
      <c r="K142" s="56"/>
      <c r="L142" s="56" t="s">
        <v>761</v>
      </c>
      <c r="M142" s="57">
        <v>6500</v>
      </c>
      <c r="N142" s="57">
        <v>2600</v>
      </c>
      <c r="O142" s="57">
        <v>2000</v>
      </c>
      <c r="P142" s="57">
        <v>1400</v>
      </c>
      <c r="Q142" s="57"/>
      <c r="R142" s="57"/>
      <c r="S142" s="57"/>
      <c r="T142" s="57"/>
      <c r="U142" s="58" t="str">
        <f t="shared" si="32"/>
        <v>NT21NT1</v>
      </c>
      <c r="V142" s="59"/>
      <c r="W142" s="59"/>
      <c r="X142" s="59"/>
      <c r="Y142" s="59"/>
      <c r="Z142" s="60"/>
      <c r="AA142" s="60"/>
      <c r="AB142" s="60"/>
      <c r="AC142" s="60">
        <f>Y142/P142</f>
        <v>0</v>
      </c>
      <c r="AD142" s="59"/>
      <c r="AE142" s="59"/>
      <c r="AF142" s="59"/>
      <c r="AG142" s="59"/>
      <c r="AH142" s="61"/>
      <c r="AI142" s="61"/>
      <c r="AJ142" s="61"/>
      <c r="AK142" s="61"/>
      <c r="AL142" s="149">
        <v>2.9230769230769229</v>
      </c>
      <c r="AM142" s="62"/>
      <c r="AN142" s="62">
        <f>AL142*$AN$10/$AL$10</f>
        <v>1.6968663052789139</v>
      </c>
      <c r="AO142" s="59">
        <f t="shared" si="27"/>
        <v>11029.63098431294</v>
      </c>
      <c r="AP142" s="59">
        <f t="shared" si="27"/>
        <v>4411.8523937251757</v>
      </c>
      <c r="AQ142" s="59">
        <f t="shared" si="27"/>
        <v>3393.7326105578277</v>
      </c>
      <c r="AR142" s="59">
        <f t="shared" si="27"/>
        <v>2375.6128273904797</v>
      </c>
      <c r="AS142" s="59">
        <f t="shared" si="33"/>
        <v>11000</v>
      </c>
      <c r="AT142" s="59">
        <f t="shared" si="33"/>
        <v>4400</v>
      </c>
      <c r="AU142" s="59">
        <f t="shared" si="33"/>
        <v>3400</v>
      </c>
      <c r="AV142" s="59">
        <f t="shared" si="33"/>
        <v>2400</v>
      </c>
      <c r="AW142" s="64"/>
      <c r="AX142" s="111" t="s">
        <v>608</v>
      </c>
      <c r="AY142" s="65"/>
      <c r="AZ142" s="66">
        <v>840</v>
      </c>
    </row>
    <row r="143" spans="1:52" s="111" customFormat="1" ht="39.950000000000003" customHeight="1">
      <c r="A143" s="53" t="str">
        <f t="shared" si="28"/>
        <v>NT22NT2+1</v>
      </c>
      <c r="B143" s="53" t="str">
        <f t="shared" si="29"/>
        <v>NT22NT2+2</v>
      </c>
      <c r="C143" s="53" t="str">
        <f t="shared" si="30"/>
        <v>NT22NT2+3</v>
      </c>
      <c r="D143" s="53" t="str">
        <f t="shared" si="31"/>
        <v>NT22NT2+4</v>
      </c>
      <c r="F143" s="111" t="s">
        <v>608</v>
      </c>
      <c r="G143" s="55">
        <v>22</v>
      </c>
      <c r="H143" s="55" t="s">
        <v>776</v>
      </c>
      <c r="I143" s="56" t="s">
        <v>777</v>
      </c>
      <c r="J143" s="56" t="s">
        <v>778</v>
      </c>
      <c r="K143" s="56"/>
      <c r="L143" s="56" t="s">
        <v>779</v>
      </c>
      <c r="M143" s="57">
        <v>6500</v>
      </c>
      <c r="N143" s="57">
        <v>3300</v>
      </c>
      <c r="O143" s="57">
        <v>2600</v>
      </c>
      <c r="P143" s="57">
        <v>2000</v>
      </c>
      <c r="Q143" s="57"/>
      <c r="R143" s="57"/>
      <c r="S143" s="57"/>
      <c r="T143" s="57"/>
      <c r="U143" s="58" t="str">
        <f t="shared" si="32"/>
        <v>NT22NT2</v>
      </c>
      <c r="V143" s="59"/>
      <c r="W143" s="59"/>
      <c r="X143" s="59"/>
      <c r="Y143" s="59"/>
      <c r="Z143" s="60"/>
      <c r="AA143" s="60"/>
      <c r="AB143" s="60"/>
      <c r="AC143" s="60"/>
      <c r="AD143" s="59"/>
      <c r="AE143" s="59"/>
      <c r="AF143" s="59"/>
      <c r="AG143" s="59"/>
      <c r="AH143" s="61"/>
      <c r="AI143" s="61"/>
      <c r="AJ143" s="61"/>
      <c r="AK143" s="61"/>
      <c r="AL143" s="149">
        <v>2.5</v>
      </c>
      <c r="AM143" s="62"/>
      <c r="AN143" s="62">
        <f>AL143*$AN$10/$AL$10</f>
        <v>1.4512672347780184</v>
      </c>
      <c r="AO143" s="59">
        <f t="shared" si="27"/>
        <v>9433.2370260571206</v>
      </c>
      <c r="AP143" s="59">
        <f t="shared" si="27"/>
        <v>4789.1818747674606</v>
      </c>
      <c r="AQ143" s="59">
        <f t="shared" si="27"/>
        <v>3773.2948104228481</v>
      </c>
      <c r="AR143" s="59">
        <f t="shared" si="27"/>
        <v>2902.534469556037</v>
      </c>
      <c r="AS143" s="59">
        <f t="shared" si="33"/>
        <v>9400</v>
      </c>
      <c r="AT143" s="59">
        <f t="shared" si="33"/>
        <v>4800</v>
      </c>
      <c r="AU143" s="59">
        <f t="shared" si="33"/>
        <v>3800</v>
      </c>
      <c r="AV143" s="59">
        <f t="shared" si="33"/>
        <v>2900</v>
      </c>
      <c r="AW143" s="64"/>
      <c r="AX143" s="111" t="s">
        <v>608</v>
      </c>
      <c r="AY143" s="65"/>
      <c r="AZ143" s="66">
        <v>840</v>
      </c>
    </row>
    <row r="144" spans="1:52" s="111" customFormat="1" ht="39.950000000000003" customHeight="1">
      <c r="A144" s="53" t="str">
        <f t="shared" si="28"/>
        <v>NT23NT2+1</v>
      </c>
      <c r="B144" s="53" t="str">
        <f t="shared" si="29"/>
        <v>NT23NT2+2</v>
      </c>
      <c r="C144" s="53" t="str">
        <f t="shared" si="30"/>
        <v>NT23NT2+3</v>
      </c>
      <c r="D144" s="53" t="str">
        <f t="shared" si="31"/>
        <v>NT23NT2+4</v>
      </c>
      <c r="F144" s="111" t="s">
        <v>608</v>
      </c>
      <c r="G144" s="55">
        <v>23</v>
      </c>
      <c r="H144" s="55" t="s">
        <v>780</v>
      </c>
      <c r="I144" s="56" t="s">
        <v>781</v>
      </c>
      <c r="J144" s="56" t="s">
        <v>779</v>
      </c>
      <c r="K144" s="56"/>
      <c r="L144" s="56" t="s">
        <v>761</v>
      </c>
      <c r="M144" s="57">
        <v>7200</v>
      </c>
      <c r="N144" s="57">
        <v>2600</v>
      </c>
      <c r="O144" s="57">
        <v>2000</v>
      </c>
      <c r="P144" s="57">
        <v>1400</v>
      </c>
      <c r="Q144" s="57"/>
      <c r="R144" s="57"/>
      <c r="S144" s="57"/>
      <c r="T144" s="57"/>
      <c r="U144" s="58" t="str">
        <f t="shared" si="32"/>
        <v>NT23NT2</v>
      </c>
      <c r="V144" s="59"/>
      <c r="W144" s="59"/>
      <c r="X144" s="59"/>
      <c r="Y144" s="59"/>
      <c r="Z144" s="60"/>
      <c r="AA144" s="60"/>
      <c r="AB144" s="60"/>
      <c r="AC144" s="60"/>
      <c r="AD144" s="59" t="e">
        <f>VLOOKUP($H144,#REF!,5,0)</f>
        <v>#REF!</v>
      </c>
      <c r="AE144" s="59" t="e">
        <f>VLOOKUP($H144,#REF!,6,0)</f>
        <v>#REF!</v>
      </c>
      <c r="AF144" s="59" t="e">
        <f>VLOOKUP($H144,#REF!,7,0)</f>
        <v>#REF!</v>
      </c>
      <c r="AG144" s="59" t="e">
        <f>VLOOKUP($H144,#REF!,8,0)</f>
        <v>#REF!</v>
      </c>
      <c r="AH144" s="61" t="e">
        <f>AD144/M144</f>
        <v>#REF!</v>
      </c>
      <c r="AI144" s="61" t="e">
        <f>AE144/N144</f>
        <v>#REF!</v>
      </c>
      <c r="AJ144" s="61" t="e">
        <f>AF144/O144</f>
        <v>#REF!</v>
      </c>
      <c r="AK144" s="61" t="e">
        <f>AG144/P144</f>
        <v>#REF!</v>
      </c>
      <c r="AL144" s="149">
        <v>4.3499999999999996</v>
      </c>
      <c r="AM144" s="62"/>
      <c r="AN144" s="63">
        <f>ROUNDDOWN(AL144*$AN$10/$AL$10,1)</f>
        <v>2.5</v>
      </c>
      <c r="AO144" s="59">
        <f t="shared" si="27"/>
        <v>18000</v>
      </c>
      <c r="AP144" s="59">
        <f t="shared" si="27"/>
        <v>6500</v>
      </c>
      <c r="AQ144" s="59">
        <f t="shared" si="27"/>
        <v>5000</v>
      </c>
      <c r="AR144" s="59">
        <f t="shared" si="27"/>
        <v>3500</v>
      </c>
      <c r="AS144" s="59">
        <f t="shared" si="33"/>
        <v>18000</v>
      </c>
      <c r="AT144" s="59">
        <f t="shared" si="33"/>
        <v>6500</v>
      </c>
      <c r="AU144" s="59">
        <f t="shared" si="33"/>
        <v>5000</v>
      </c>
      <c r="AV144" s="59">
        <f t="shared" si="33"/>
        <v>3500</v>
      </c>
      <c r="AW144" s="64" t="e">
        <f>VLOOKUP($H144,#REF!,3,0)</f>
        <v>#REF!</v>
      </c>
      <c r="AX144" s="157" t="s">
        <v>608</v>
      </c>
      <c r="AY144" s="151"/>
      <c r="AZ144" s="66">
        <v>1200</v>
      </c>
    </row>
    <row r="145" spans="1:52" s="111" customFormat="1" ht="39.950000000000003" customHeight="1">
      <c r="A145" s="53" t="str">
        <f t="shared" si="28"/>
        <v>NT24NT2+1</v>
      </c>
      <c r="B145" s="53" t="str">
        <f t="shared" si="29"/>
        <v>NT24NT2+2</v>
      </c>
      <c r="C145" s="53" t="str">
        <f t="shared" si="30"/>
        <v>NT24NT2+3</v>
      </c>
      <c r="D145" s="53" t="str">
        <f t="shared" si="31"/>
        <v>NT24NT2+4</v>
      </c>
      <c r="F145" s="111" t="s">
        <v>608</v>
      </c>
      <c r="G145" s="55">
        <v>24</v>
      </c>
      <c r="H145" s="55" t="s">
        <v>782</v>
      </c>
      <c r="I145" s="56" t="s">
        <v>783</v>
      </c>
      <c r="J145" s="56" t="s">
        <v>784</v>
      </c>
      <c r="K145" s="56"/>
      <c r="L145" s="56" t="s">
        <v>785</v>
      </c>
      <c r="M145" s="57">
        <v>5900</v>
      </c>
      <c r="N145" s="57">
        <v>2600</v>
      </c>
      <c r="O145" s="57">
        <v>2000</v>
      </c>
      <c r="P145" s="57">
        <v>1400</v>
      </c>
      <c r="Q145" s="57"/>
      <c r="R145" s="57"/>
      <c r="S145" s="57"/>
      <c r="T145" s="57"/>
      <c r="U145" s="58" t="str">
        <f t="shared" si="32"/>
        <v>NT24NT2</v>
      </c>
      <c r="V145" s="59"/>
      <c r="W145" s="59"/>
      <c r="X145" s="59"/>
      <c r="Y145" s="59"/>
      <c r="Z145" s="60"/>
      <c r="AA145" s="60"/>
      <c r="AB145" s="60"/>
      <c r="AC145" s="60"/>
      <c r="AD145" s="59"/>
      <c r="AE145" s="59"/>
      <c r="AF145" s="59"/>
      <c r="AG145" s="59"/>
      <c r="AH145" s="61"/>
      <c r="AI145" s="61"/>
      <c r="AJ145" s="61"/>
      <c r="AK145" s="61"/>
      <c r="AL145" s="149">
        <v>4.9800000000000004</v>
      </c>
      <c r="AM145" s="62"/>
      <c r="AN145" s="63">
        <f>ROUNDDOWN(AL145*$AN$10/$AL$10,1)</f>
        <v>2.8</v>
      </c>
      <c r="AO145" s="59">
        <f t="shared" si="27"/>
        <v>16520</v>
      </c>
      <c r="AP145" s="59">
        <f t="shared" si="27"/>
        <v>7279.9999999999991</v>
      </c>
      <c r="AQ145" s="59">
        <f t="shared" si="27"/>
        <v>5600</v>
      </c>
      <c r="AR145" s="59">
        <f t="shared" si="27"/>
        <v>3919.9999999999995</v>
      </c>
      <c r="AS145" s="59">
        <f t="shared" si="33"/>
        <v>16500</v>
      </c>
      <c r="AT145" s="59">
        <f t="shared" si="33"/>
        <v>7300</v>
      </c>
      <c r="AU145" s="59">
        <f t="shared" si="33"/>
        <v>5600</v>
      </c>
      <c r="AV145" s="59">
        <f t="shared" si="33"/>
        <v>3900</v>
      </c>
      <c r="AW145" s="64"/>
      <c r="AX145" s="111" t="s">
        <v>608</v>
      </c>
      <c r="AY145" s="65"/>
      <c r="AZ145" s="66">
        <v>840</v>
      </c>
    </row>
    <row r="146" spans="1:52" s="111" customFormat="1" ht="20.100000000000001" customHeight="1">
      <c r="A146" s="53" t="str">
        <f t="shared" si="28"/>
        <v>NT25NT2+1</v>
      </c>
      <c r="B146" s="53" t="str">
        <f t="shared" si="29"/>
        <v>NT25NT2+2</v>
      </c>
      <c r="C146" s="53" t="str">
        <f t="shared" si="30"/>
        <v>NT25NT2+3</v>
      </c>
      <c r="D146" s="53" t="str">
        <f t="shared" si="31"/>
        <v>NT25NT2+4</v>
      </c>
      <c r="F146" s="111" t="s">
        <v>608</v>
      </c>
      <c r="G146" s="55">
        <v>25</v>
      </c>
      <c r="H146" s="55" t="s">
        <v>786</v>
      </c>
      <c r="I146" s="56" t="s">
        <v>787</v>
      </c>
      <c r="J146" s="56" t="s">
        <v>775</v>
      </c>
      <c r="K146" s="56"/>
      <c r="L146" s="56" t="s">
        <v>765</v>
      </c>
      <c r="M146" s="57">
        <v>6500</v>
      </c>
      <c r="N146" s="57">
        <v>2600</v>
      </c>
      <c r="O146" s="57">
        <v>2000</v>
      </c>
      <c r="P146" s="57">
        <v>1400</v>
      </c>
      <c r="Q146" s="57"/>
      <c r="R146" s="57"/>
      <c r="S146" s="57"/>
      <c r="T146" s="57"/>
      <c r="U146" s="58" t="str">
        <f t="shared" si="32"/>
        <v>NT25NT2</v>
      </c>
      <c r="V146" s="59"/>
      <c r="W146" s="59"/>
      <c r="X146" s="59"/>
      <c r="Y146" s="59"/>
      <c r="Z146" s="60"/>
      <c r="AA146" s="60"/>
      <c r="AB146" s="60"/>
      <c r="AC146" s="60"/>
      <c r="AD146" s="59"/>
      <c r="AE146" s="59"/>
      <c r="AF146" s="59"/>
      <c r="AG146" s="59"/>
      <c r="AH146" s="61"/>
      <c r="AI146" s="61"/>
      <c r="AJ146" s="61"/>
      <c r="AK146" s="61"/>
      <c r="AL146" s="149">
        <v>3.34</v>
      </c>
      <c r="AM146" s="62"/>
      <c r="AN146" s="63">
        <f>ROUNDDOWN(AL146*$AN$10/$AL$10,1)</f>
        <v>1.9</v>
      </c>
      <c r="AO146" s="59">
        <f t="shared" si="27"/>
        <v>12350</v>
      </c>
      <c r="AP146" s="59">
        <f t="shared" si="27"/>
        <v>4940</v>
      </c>
      <c r="AQ146" s="59">
        <f t="shared" si="27"/>
        <v>3800</v>
      </c>
      <c r="AR146" s="59">
        <f t="shared" si="27"/>
        <v>2660</v>
      </c>
      <c r="AS146" s="59">
        <f t="shared" si="33"/>
        <v>12400</v>
      </c>
      <c r="AT146" s="59">
        <f t="shared" si="33"/>
        <v>4900</v>
      </c>
      <c r="AU146" s="59">
        <f t="shared" si="33"/>
        <v>3800</v>
      </c>
      <c r="AV146" s="59">
        <f t="shared" si="33"/>
        <v>2700</v>
      </c>
      <c r="AW146" s="64"/>
      <c r="AX146" s="111" t="s">
        <v>608</v>
      </c>
      <c r="AY146" s="65"/>
      <c r="AZ146" s="66">
        <v>840</v>
      </c>
    </row>
    <row r="147" spans="1:52" s="111" customFormat="1" ht="20.100000000000001" customHeight="1">
      <c r="A147" s="53" t="str">
        <f t="shared" si="28"/>
        <v>NT26NT2+1</v>
      </c>
      <c r="B147" s="53" t="str">
        <f t="shared" si="29"/>
        <v>NT26NT2+2</v>
      </c>
      <c r="C147" s="53" t="str">
        <f t="shared" si="30"/>
        <v>NT26NT2+3</v>
      </c>
      <c r="D147" s="53" t="str">
        <f t="shared" si="31"/>
        <v>NT26NT2+4</v>
      </c>
      <c r="F147" s="111" t="s">
        <v>608</v>
      </c>
      <c r="G147" s="55">
        <v>26</v>
      </c>
      <c r="H147" s="55" t="s">
        <v>788</v>
      </c>
      <c r="I147" s="56" t="s">
        <v>789</v>
      </c>
      <c r="J147" s="56" t="s">
        <v>790</v>
      </c>
      <c r="K147" s="56"/>
      <c r="L147" s="56" t="s">
        <v>791</v>
      </c>
      <c r="M147" s="55"/>
      <c r="N147" s="55"/>
      <c r="O147" s="55"/>
      <c r="P147" s="55"/>
      <c r="Q147" s="57"/>
      <c r="R147" s="57"/>
      <c r="S147" s="57"/>
      <c r="T147" s="57"/>
      <c r="U147" s="58"/>
      <c r="V147" s="59"/>
      <c r="W147" s="59"/>
      <c r="X147" s="59"/>
      <c r="Y147" s="59"/>
      <c r="Z147" s="60"/>
      <c r="AA147" s="60"/>
      <c r="AB147" s="60"/>
      <c r="AC147" s="60"/>
      <c r="AD147" s="59"/>
      <c r="AE147" s="59"/>
      <c r="AF147" s="59"/>
      <c r="AG147" s="59"/>
      <c r="AH147" s="61"/>
      <c r="AI147" s="61"/>
      <c r="AJ147" s="61"/>
      <c r="AK147" s="61"/>
      <c r="AL147" s="149"/>
      <c r="AM147" s="62"/>
      <c r="AN147" s="62"/>
      <c r="AO147" s="59">
        <f t="shared" si="27"/>
        <v>0</v>
      </c>
      <c r="AP147" s="59">
        <f t="shared" si="27"/>
        <v>0</v>
      </c>
      <c r="AQ147" s="59">
        <f t="shared" si="27"/>
        <v>0</v>
      </c>
      <c r="AR147" s="59">
        <f t="shared" si="27"/>
        <v>0</v>
      </c>
      <c r="AS147" s="59"/>
      <c r="AT147" s="59"/>
      <c r="AU147" s="59"/>
      <c r="AV147" s="59"/>
      <c r="AW147" s="64"/>
      <c r="AX147" s="111" t="s">
        <v>608</v>
      </c>
      <c r="AY147" s="65"/>
      <c r="AZ147" s="66">
        <v>840</v>
      </c>
    </row>
    <row r="148" spans="1:52" s="111" customFormat="1" ht="20.100000000000001" customHeight="1">
      <c r="A148" s="53" t="str">
        <f t="shared" si="28"/>
        <v>NT26NT2_D1+1</v>
      </c>
      <c r="B148" s="53" t="str">
        <f t="shared" si="29"/>
        <v>NT26NT2_D1+2</v>
      </c>
      <c r="C148" s="53" t="str">
        <f t="shared" si="30"/>
        <v>NT26NT2_D1+3</v>
      </c>
      <c r="D148" s="53" t="str">
        <f t="shared" si="31"/>
        <v>NT26NT2_D1+4</v>
      </c>
      <c r="F148" s="111" t="s">
        <v>608</v>
      </c>
      <c r="G148" s="55"/>
      <c r="H148" s="55" t="s">
        <v>792</v>
      </c>
      <c r="I148" s="56" t="s">
        <v>793</v>
      </c>
      <c r="J148" s="56" t="s">
        <v>765</v>
      </c>
      <c r="K148" s="56"/>
      <c r="L148" s="56" t="s">
        <v>779</v>
      </c>
      <c r="M148" s="57">
        <v>7200</v>
      </c>
      <c r="N148" s="57">
        <v>2600</v>
      </c>
      <c r="O148" s="57">
        <v>2000</v>
      </c>
      <c r="P148" s="57">
        <v>1400</v>
      </c>
      <c r="Q148" s="57"/>
      <c r="R148" s="57"/>
      <c r="S148" s="57"/>
      <c r="T148" s="57"/>
      <c r="U148" s="58" t="str">
        <f>H148</f>
        <v>NT26NT2_D1</v>
      </c>
      <c r="V148" s="59"/>
      <c r="W148" s="59"/>
      <c r="X148" s="59"/>
      <c r="Y148" s="59"/>
      <c r="Z148" s="60"/>
      <c r="AA148" s="60"/>
      <c r="AB148" s="60"/>
      <c r="AC148" s="60"/>
      <c r="AD148" s="59"/>
      <c r="AE148" s="59"/>
      <c r="AF148" s="59"/>
      <c r="AG148" s="59"/>
      <c r="AH148" s="61"/>
      <c r="AI148" s="61"/>
      <c r="AJ148" s="61"/>
      <c r="AK148" s="61"/>
      <c r="AL148" s="149">
        <v>4.3499999999999996</v>
      </c>
      <c r="AM148" s="62"/>
      <c r="AN148" s="63">
        <f>ROUNDDOWN(AL148*$AN$10/$AL$10,1)</f>
        <v>2.5</v>
      </c>
      <c r="AO148" s="59">
        <f t="shared" si="27"/>
        <v>18000</v>
      </c>
      <c r="AP148" s="59">
        <f t="shared" si="27"/>
        <v>6500</v>
      </c>
      <c r="AQ148" s="59">
        <f t="shared" si="27"/>
        <v>5000</v>
      </c>
      <c r="AR148" s="59">
        <f t="shared" si="27"/>
        <v>3500</v>
      </c>
      <c r="AS148" s="59">
        <f t="shared" si="33"/>
        <v>18000</v>
      </c>
      <c r="AT148" s="59">
        <f t="shared" si="33"/>
        <v>6500</v>
      </c>
      <c r="AU148" s="59">
        <f t="shared" si="33"/>
        <v>5000</v>
      </c>
      <c r="AV148" s="59">
        <f t="shared" si="33"/>
        <v>3500</v>
      </c>
      <c r="AW148" s="64"/>
      <c r="AX148" s="111" t="s">
        <v>608</v>
      </c>
      <c r="AY148" s="65"/>
      <c r="AZ148" s="66"/>
    </row>
    <row r="149" spans="1:52" s="111" customFormat="1" ht="60.75" customHeight="1">
      <c r="A149" s="53" t="str">
        <f t="shared" si="28"/>
        <v>NT26NT2_D2+1</v>
      </c>
      <c r="B149" s="53" t="str">
        <f t="shared" si="29"/>
        <v>NT26NT2_D2+2</v>
      </c>
      <c r="C149" s="53" t="str">
        <f t="shared" si="30"/>
        <v>NT26NT2_D2+3</v>
      </c>
      <c r="D149" s="53" t="str">
        <f t="shared" si="31"/>
        <v>NT26NT2_D2+4</v>
      </c>
      <c r="F149" s="111" t="s">
        <v>608</v>
      </c>
      <c r="G149" s="55"/>
      <c r="H149" s="55" t="s">
        <v>794</v>
      </c>
      <c r="I149" s="56" t="s">
        <v>795</v>
      </c>
      <c r="J149" s="56" t="s">
        <v>779</v>
      </c>
      <c r="K149" s="56"/>
      <c r="L149" s="56" t="s">
        <v>796</v>
      </c>
      <c r="M149" s="57">
        <v>6500</v>
      </c>
      <c r="N149" s="57">
        <v>2600</v>
      </c>
      <c r="O149" s="57">
        <v>2000</v>
      </c>
      <c r="P149" s="57">
        <v>1400</v>
      </c>
      <c r="Q149" s="57"/>
      <c r="R149" s="57"/>
      <c r="S149" s="57"/>
      <c r="T149" s="57"/>
      <c r="U149" s="58" t="str">
        <f>H149</f>
        <v>NT26NT2_D2</v>
      </c>
      <c r="V149" s="59"/>
      <c r="W149" s="59"/>
      <c r="X149" s="59"/>
      <c r="Y149" s="59"/>
      <c r="Z149" s="60"/>
      <c r="AA149" s="60"/>
      <c r="AB149" s="60"/>
      <c r="AC149" s="60"/>
      <c r="AD149" s="59"/>
      <c r="AE149" s="59"/>
      <c r="AF149" s="59"/>
      <c r="AG149" s="59"/>
      <c r="AH149" s="61"/>
      <c r="AI149" s="61"/>
      <c r="AJ149" s="61"/>
      <c r="AK149" s="61"/>
      <c r="AL149" s="149">
        <v>3.34</v>
      </c>
      <c r="AM149" s="62"/>
      <c r="AN149" s="63">
        <f>ROUNDDOWN(AL149*$AN$10/$AL$10,1)</f>
        <v>1.9</v>
      </c>
      <c r="AO149" s="59">
        <f t="shared" si="27"/>
        <v>12350</v>
      </c>
      <c r="AP149" s="59">
        <f t="shared" si="27"/>
        <v>4940</v>
      </c>
      <c r="AQ149" s="59">
        <f t="shared" si="27"/>
        <v>3800</v>
      </c>
      <c r="AR149" s="59">
        <f t="shared" si="27"/>
        <v>2660</v>
      </c>
      <c r="AS149" s="59">
        <f t="shared" si="33"/>
        <v>12400</v>
      </c>
      <c r="AT149" s="59">
        <f t="shared" si="33"/>
        <v>4900</v>
      </c>
      <c r="AU149" s="59">
        <f t="shared" si="33"/>
        <v>3800</v>
      </c>
      <c r="AV149" s="59">
        <f t="shared" si="33"/>
        <v>2700</v>
      </c>
      <c r="AW149" s="64"/>
      <c r="AX149" s="111" t="s">
        <v>608</v>
      </c>
      <c r="AY149" s="65"/>
      <c r="AZ149" s="66">
        <v>840</v>
      </c>
    </row>
    <row r="150" spans="1:52" s="111" customFormat="1" ht="78.75">
      <c r="A150" s="53" t="str">
        <f t="shared" si="28"/>
        <v>NT27NT+1</v>
      </c>
      <c r="B150" s="53" t="str">
        <f t="shared" si="29"/>
        <v>NT27NT+2</v>
      </c>
      <c r="C150" s="53" t="str">
        <f t="shared" si="30"/>
        <v>NT27NT+3</v>
      </c>
      <c r="D150" s="53" t="str">
        <f t="shared" si="31"/>
        <v>NT27NT+4</v>
      </c>
      <c r="F150" s="111" t="s">
        <v>608</v>
      </c>
      <c r="G150" s="55">
        <v>27</v>
      </c>
      <c r="H150" s="55" t="s">
        <v>797</v>
      </c>
      <c r="I150" s="56" t="s">
        <v>798</v>
      </c>
      <c r="J150" s="56" t="s">
        <v>779</v>
      </c>
      <c r="K150" s="56"/>
      <c r="L150" s="56" t="s">
        <v>799</v>
      </c>
      <c r="M150" s="57">
        <v>3900</v>
      </c>
      <c r="N150" s="57">
        <v>2000</v>
      </c>
      <c r="O150" s="57">
        <v>1600</v>
      </c>
      <c r="P150" s="57">
        <v>1300</v>
      </c>
      <c r="Q150" s="57"/>
      <c r="R150" s="57"/>
      <c r="S150" s="57"/>
      <c r="T150" s="57"/>
      <c r="U150" s="58" t="str">
        <f>H150</f>
        <v>NT27NT</v>
      </c>
      <c r="V150" s="59"/>
      <c r="W150" s="59"/>
      <c r="X150" s="59"/>
      <c r="Y150" s="59"/>
      <c r="Z150" s="60"/>
      <c r="AA150" s="60"/>
      <c r="AB150" s="60"/>
      <c r="AC150" s="60"/>
      <c r="AD150" s="59"/>
      <c r="AE150" s="59"/>
      <c r="AF150" s="59"/>
      <c r="AG150" s="59"/>
      <c r="AH150" s="61"/>
      <c r="AI150" s="61"/>
      <c r="AJ150" s="61"/>
      <c r="AK150" s="61"/>
      <c r="AL150" s="149">
        <v>5.73</v>
      </c>
      <c r="AM150" s="62"/>
      <c r="AN150" s="63">
        <f>ROUNDDOWN(AL150*$AN$10/$AL$10,1)</f>
        <v>3.3</v>
      </c>
      <c r="AO150" s="59">
        <f t="shared" si="27"/>
        <v>12870</v>
      </c>
      <c r="AP150" s="59">
        <f t="shared" si="27"/>
        <v>6600</v>
      </c>
      <c r="AQ150" s="59">
        <f t="shared" si="27"/>
        <v>5280</v>
      </c>
      <c r="AR150" s="59">
        <f t="shared" si="27"/>
        <v>4290</v>
      </c>
      <c r="AS150" s="59">
        <f t="shared" si="33"/>
        <v>12900</v>
      </c>
      <c r="AT150" s="59">
        <f t="shared" si="33"/>
        <v>6600</v>
      </c>
      <c r="AU150" s="59">
        <f t="shared" si="33"/>
        <v>5300</v>
      </c>
      <c r="AV150" s="59">
        <f t="shared" si="33"/>
        <v>4300</v>
      </c>
      <c r="AW150" s="64"/>
      <c r="AX150" s="111" t="s">
        <v>608</v>
      </c>
      <c r="AY150" s="65"/>
      <c r="AZ150" s="66">
        <v>840</v>
      </c>
    </row>
    <row r="151" spans="1:52" s="111" customFormat="1" ht="20.100000000000001" customHeight="1">
      <c r="A151" s="53" t="str">
        <f t="shared" si="28"/>
        <v>NT28NT2+1</v>
      </c>
      <c r="B151" s="53" t="str">
        <f t="shared" si="29"/>
        <v>NT28NT2+2</v>
      </c>
      <c r="C151" s="53" t="str">
        <f t="shared" si="30"/>
        <v>NT28NT2+3</v>
      </c>
      <c r="D151" s="53" t="str">
        <f t="shared" si="31"/>
        <v>NT28NT2+4</v>
      </c>
      <c r="F151" s="111" t="s">
        <v>608</v>
      </c>
      <c r="G151" s="55">
        <v>28</v>
      </c>
      <c r="H151" s="55" t="s">
        <v>800</v>
      </c>
      <c r="I151" s="56" t="s">
        <v>801</v>
      </c>
      <c r="J151" s="56" t="s">
        <v>799</v>
      </c>
      <c r="K151" s="56"/>
      <c r="L151" s="56" t="s">
        <v>796</v>
      </c>
      <c r="M151" s="55"/>
      <c r="N151" s="55"/>
      <c r="O151" s="55"/>
      <c r="P151" s="55"/>
      <c r="Q151" s="57"/>
      <c r="R151" s="57"/>
      <c r="S151" s="57"/>
      <c r="T151" s="57"/>
      <c r="U151" s="58"/>
      <c r="V151" s="59"/>
      <c r="W151" s="59"/>
      <c r="X151" s="59"/>
      <c r="Y151" s="59"/>
      <c r="Z151" s="60"/>
      <c r="AA151" s="60"/>
      <c r="AB151" s="60"/>
      <c r="AC151" s="60"/>
      <c r="AD151" s="59"/>
      <c r="AE151" s="59"/>
      <c r="AF151" s="59"/>
      <c r="AG151" s="59"/>
      <c r="AH151" s="61"/>
      <c r="AI151" s="61"/>
      <c r="AJ151" s="61"/>
      <c r="AK151" s="61"/>
      <c r="AL151" s="149"/>
      <c r="AM151" s="62"/>
      <c r="AN151" s="62"/>
      <c r="AO151" s="59">
        <f t="shared" si="27"/>
        <v>0</v>
      </c>
      <c r="AP151" s="59">
        <f t="shared" si="27"/>
        <v>0</v>
      </c>
      <c r="AQ151" s="59">
        <f t="shared" si="27"/>
        <v>0</v>
      </c>
      <c r="AR151" s="59">
        <f t="shared" si="27"/>
        <v>0</v>
      </c>
      <c r="AS151" s="59"/>
      <c r="AT151" s="59"/>
      <c r="AU151" s="59"/>
      <c r="AV151" s="59"/>
      <c r="AW151" s="64"/>
      <c r="AX151" s="111" t="s">
        <v>608</v>
      </c>
      <c r="AY151" s="65"/>
      <c r="AZ151" s="66">
        <v>780</v>
      </c>
    </row>
    <row r="152" spans="1:52" s="111" customFormat="1" ht="20.100000000000001" customHeight="1">
      <c r="A152" s="53" t="str">
        <f t="shared" si="28"/>
        <v>NT28NT2_D1+1</v>
      </c>
      <c r="B152" s="53" t="str">
        <f t="shared" si="29"/>
        <v>NT28NT2_D1+2</v>
      </c>
      <c r="C152" s="53" t="str">
        <f t="shared" si="30"/>
        <v>NT28NT2_D1+3</v>
      </c>
      <c r="D152" s="53" t="str">
        <f t="shared" si="31"/>
        <v>NT28NT2_D1+4</v>
      </c>
      <c r="F152" s="111" t="s">
        <v>608</v>
      </c>
      <c r="G152" s="55"/>
      <c r="H152" s="55" t="s">
        <v>802</v>
      </c>
      <c r="I152" s="56" t="s">
        <v>803</v>
      </c>
      <c r="J152" s="56" t="s">
        <v>804</v>
      </c>
      <c r="K152" s="56"/>
      <c r="L152" s="56" t="s">
        <v>805</v>
      </c>
      <c r="M152" s="57">
        <v>5900</v>
      </c>
      <c r="N152" s="57">
        <v>2600</v>
      </c>
      <c r="O152" s="57">
        <v>2000</v>
      </c>
      <c r="P152" s="57">
        <v>1400</v>
      </c>
      <c r="Q152" s="57"/>
      <c r="R152" s="57"/>
      <c r="S152" s="57"/>
      <c r="T152" s="57"/>
      <c r="U152" s="58" t="str">
        <f t="shared" ref="U152:U178" si="34">H152</f>
        <v>NT28NT2_D1</v>
      </c>
      <c r="V152" s="59"/>
      <c r="W152" s="59"/>
      <c r="X152" s="59"/>
      <c r="Y152" s="59"/>
      <c r="Z152" s="60"/>
      <c r="AA152" s="60"/>
      <c r="AB152" s="60"/>
      <c r="AC152" s="60"/>
      <c r="AD152" s="59"/>
      <c r="AE152" s="59"/>
      <c r="AF152" s="59"/>
      <c r="AG152" s="59"/>
      <c r="AH152" s="61"/>
      <c r="AI152" s="61"/>
      <c r="AJ152" s="61"/>
      <c r="AK152" s="61"/>
      <c r="AL152" s="149">
        <v>4.9800000000000004</v>
      </c>
      <c r="AM152" s="62"/>
      <c r="AN152" s="63">
        <f t="shared" ref="AN152:AN178" si="35">ROUNDDOWN(AL152*$AN$10/$AL$10,1)</f>
        <v>2.8</v>
      </c>
      <c r="AO152" s="59">
        <f t="shared" si="27"/>
        <v>16520</v>
      </c>
      <c r="AP152" s="59">
        <f t="shared" si="27"/>
        <v>7279.9999999999991</v>
      </c>
      <c r="AQ152" s="59">
        <f t="shared" si="27"/>
        <v>5600</v>
      </c>
      <c r="AR152" s="59">
        <f t="shared" si="27"/>
        <v>3919.9999999999995</v>
      </c>
      <c r="AS152" s="59">
        <f t="shared" si="33"/>
        <v>16500</v>
      </c>
      <c r="AT152" s="59">
        <f t="shared" si="33"/>
        <v>7300</v>
      </c>
      <c r="AU152" s="59">
        <f t="shared" si="33"/>
        <v>5600</v>
      </c>
      <c r="AV152" s="59">
        <f t="shared" si="33"/>
        <v>3900</v>
      </c>
      <c r="AW152" s="64"/>
      <c r="AX152" s="111" t="s">
        <v>608</v>
      </c>
      <c r="AY152" s="65"/>
      <c r="AZ152" s="66"/>
    </row>
    <row r="153" spans="1:52" s="111" customFormat="1" ht="39.950000000000003" customHeight="1">
      <c r="A153" s="53" t="str">
        <f t="shared" si="28"/>
        <v>NT28NT2_D2+1</v>
      </c>
      <c r="B153" s="53" t="str">
        <f t="shared" si="29"/>
        <v>NT28NT2_D2+2</v>
      </c>
      <c r="C153" s="53" t="str">
        <f t="shared" si="30"/>
        <v>NT28NT2_D2+3</v>
      </c>
      <c r="D153" s="53" t="str">
        <f t="shared" si="31"/>
        <v>NT28NT2_D2+4</v>
      </c>
      <c r="F153" s="111" t="s">
        <v>608</v>
      </c>
      <c r="G153" s="55"/>
      <c r="H153" s="55" t="s">
        <v>806</v>
      </c>
      <c r="I153" s="56" t="s">
        <v>807</v>
      </c>
      <c r="J153" s="56" t="s">
        <v>808</v>
      </c>
      <c r="K153" s="56"/>
      <c r="L153" s="56" t="s">
        <v>692</v>
      </c>
      <c r="M153" s="57">
        <v>5200</v>
      </c>
      <c r="N153" s="57">
        <v>2300</v>
      </c>
      <c r="O153" s="57">
        <v>1800</v>
      </c>
      <c r="P153" s="57">
        <v>1300</v>
      </c>
      <c r="Q153" s="57"/>
      <c r="R153" s="57"/>
      <c r="S153" s="57"/>
      <c r="T153" s="57"/>
      <c r="U153" s="58" t="str">
        <f t="shared" si="34"/>
        <v>NT28NT2_D2</v>
      </c>
      <c r="V153" s="59"/>
      <c r="W153" s="59"/>
      <c r="X153" s="59"/>
      <c r="Y153" s="59"/>
      <c r="Z153" s="60"/>
      <c r="AA153" s="60"/>
      <c r="AB153" s="60"/>
      <c r="AC153" s="60"/>
      <c r="AD153" s="59"/>
      <c r="AE153" s="59"/>
      <c r="AF153" s="59"/>
      <c r="AG153" s="59"/>
      <c r="AH153" s="61"/>
      <c r="AI153" s="61"/>
      <c r="AJ153" s="61"/>
      <c r="AK153" s="61"/>
      <c r="AL153" s="149">
        <v>5.28</v>
      </c>
      <c r="AM153" s="62"/>
      <c r="AN153" s="63">
        <f t="shared" si="35"/>
        <v>3</v>
      </c>
      <c r="AO153" s="59">
        <f t="shared" si="27"/>
        <v>15600</v>
      </c>
      <c r="AP153" s="59">
        <f t="shared" si="27"/>
        <v>6900</v>
      </c>
      <c r="AQ153" s="59">
        <f t="shared" si="27"/>
        <v>5400</v>
      </c>
      <c r="AR153" s="59">
        <f t="shared" si="27"/>
        <v>3900</v>
      </c>
      <c r="AS153" s="59">
        <f t="shared" si="33"/>
        <v>15600</v>
      </c>
      <c r="AT153" s="59">
        <f t="shared" si="33"/>
        <v>6900</v>
      </c>
      <c r="AU153" s="59">
        <f t="shared" si="33"/>
        <v>5400</v>
      </c>
      <c r="AV153" s="59">
        <f t="shared" si="33"/>
        <v>3900</v>
      </c>
      <c r="AW153" s="64"/>
      <c r="AX153" s="111" t="s">
        <v>608</v>
      </c>
      <c r="AY153" s="65"/>
      <c r="AZ153" s="66">
        <v>840</v>
      </c>
    </row>
    <row r="154" spans="1:52" s="111" customFormat="1" ht="39.950000000000003" customHeight="1">
      <c r="A154" s="53" t="str">
        <f t="shared" si="28"/>
        <v>NT29NT2+1</v>
      </c>
      <c r="B154" s="53" t="str">
        <f t="shared" si="29"/>
        <v>NT29NT2+2</v>
      </c>
      <c r="C154" s="53" t="str">
        <f t="shared" si="30"/>
        <v>NT29NT2+3</v>
      </c>
      <c r="D154" s="53" t="str">
        <f t="shared" si="31"/>
        <v>NT29NT2+4</v>
      </c>
      <c r="F154" s="111" t="s">
        <v>608</v>
      </c>
      <c r="G154" s="55">
        <v>29</v>
      </c>
      <c r="H154" s="55" t="s">
        <v>809</v>
      </c>
      <c r="I154" s="56" t="s">
        <v>810</v>
      </c>
      <c r="J154" s="56" t="s">
        <v>808</v>
      </c>
      <c r="K154" s="56"/>
      <c r="L154" s="56" t="s">
        <v>811</v>
      </c>
      <c r="M154" s="57">
        <v>5500</v>
      </c>
      <c r="N154" s="57">
        <v>2300</v>
      </c>
      <c r="O154" s="57">
        <v>1800</v>
      </c>
      <c r="P154" s="57">
        <v>1300</v>
      </c>
      <c r="Q154" s="57"/>
      <c r="R154" s="57"/>
      <c r="S154" s="57"/>
      <c r="T154" s="57"/>
      <c r="U154" s="58" t="str">
        <f t="shared" si="34"/>
        <v>NT29NT2</v>
      </c>
      <c r="V154" s="59"/>
      <c r="W154" s="59"/>
      <c r="X154" s="59"/>
      <c r="Y154" s="59"/>
      <c r="Z154" s="60"/>
      <c r="AA154" s="60"/>
      <c r="AB154" s="60"/>
      <c r="AC154" s="60"/>
      <c r="AD154" s="59" t="e">
        <f>VLOOKUP($H154,#REF!,5,0)</f>
        <v>#REF!</v>
      </c>
      <c r="AE154" s="59" t="e">
        <f>VLOOKUP($H154,#REF!,6,0)</f>
        <v>#REF!</v>
      </c>
      <c r="AF154" s="59" t="e">
        <f>VLOOKUP($H154,#REF!,7,0)</f>
        <v>#REF!</v>
      </c>
      <c r="AG154" s="59" t="e">
        <f>VLOOKUP($H154,#REF!,8,0)</f>
        <v>#REF!</v>
      </c>
      <c r="AH154" s="61" t="e">
        <f>AD154/M154</f>
        <v>#REF!</v>
      </c>
      <c r="AI154" s="61" t="e">
        <f>AE154/N154</f>
        <v>#REF!</v>
      </c>
      <c r="AJ154" s="61" t="e">
        <f>AF154/O154</f>
        <v>#REF!</v>
      </c>
      <c r="AK154" s="61" t="e">
        <f>AG154/P154</f>
        <v>#REF!</v>
      </c>
      <c r="AL154" s="149">
        <v>5.13</v>
      </c>
      <c r="AM154" s="62"/>
      <c r="AN154" s="63">
        <f t="shared" si="35"/>
        <v>2.9</v>
      </c>
      <c r="AO154" s="59">
        <f t="shared" si="27"/>
        <v>15950</v>
      </c>
      <c r="AP154" s="59">
        <f t="shared" si="27"/>
        <v>6670</v>
      </c>
      <c r="AQ154" s="59">
        <f t="shared" si="27"/>
        <v>5220</v>
      </c>
      <c r="AR154" s="59">
        <f t="shared" si="27"/>
        <v>3770</v>
      </c>
      <c r="AS154" s="59">
        <f t="shared" si="33"/>
        <v>16000</v>
      </c>
      <c r="AT154" s="59">
        <f t="shared" si="33"/>
        <v>6700</v>
      </c>
      <c r="AU154" s="59">
        <f t="shared" si="33"/>
        <v>5200</v>
      </c>
      <c r="AV154" s="59">
        <f t="shared" si="33"/>
        <v>3800</v>
      </c>
      <c r="AW154" s="64" t="e">
        <f>VLOOKUP($H154,#REF!,3,0)</f>
        <v>#REF!</v>
      </c>
      <c r="AX154" s="157" t="s">
        <v>608</v>
      </c>
      <c r="AY154" s="151"/>
      <c r="AZ154" s="66">
        <v>780</v>
      </c>
    </row>
    <row r="155" spans="1:52" s="111" customFormat="1" ht="72.75" customHeight="1">
      <c r="A155" s="53" t="str">
        <f t="shared" si="28"/>
        <v>NT30NT+1</v>
      </c>
      <c r="B155" s="53" t="str">
        <f t="shared" si="29"/>
        <v>NT30NT+2</v>
      </c>
      <c r="C155" s="53" t="str">
        <f t="shared" si="30"/>
        <v>NT30NT+3</v>
      </c>
      <c r="D155" s="53" t="str">
        <f t="shared" si="31"/>
        <v>NT30NT+4</v>
      </c>
      <c r="F155" s="111" t="s">
        <v>608</v>
      </c>
      <c r="G155" s="55">
        <v>30</v>
      </c>
      <c r="H155" s="55" t="s">
        <v>812</v>
      </c>
      <c r="I155" s="56" t="s">
        <v>813</v>
      </c>
      <c r="J155" s="56" t="s">
        <v>811</v>
      </c>
      <c r="K155" s="56"/>
      <c r="L155" s="56" t="s">
        <v>692</v>
      </c>
      <c r="M155" s="57">
        <v>4600</v>
      </c>
      <c r="N155" s="57">
        <v>2200</v>
      </c>
      <c r="O155" s="57">
        <v>2000</v>
      </c>
      <c r="P155" s="57">
        <v>1300</v>
      </c>
      <c r="Q155" s="57"/>
      <c r="R155" s="57"/>
      <c r="S155" s="57"/>
      <c r="T155" s="57"/>
      <c r="U155" s="58" t="str">
        <f t="shared" si="34"/>
        <v>NT30NT</v>
      </c>
      <c r="V155" s="59"/>
      <c r="W155" s="59"/>
      <c r="X155" s="59"/>
      <c r="Y155" s="59"/>
      <c r="Z155" s="60"/>
      <c r="AA155" s="60"/>
      <c r="AB155" s="60"/>
      <c r="AC155" s="60"/>
      <c r="AD155" s="59"/>
      <c r="AE155" s="59"/>
      <c r="AF155" s="59"/>
      <c r="AG155" s="59"/>
      <c r="AH155" s="61"/>
      <c r="AI155" s="61"/>
      <c r="AJ155" s="61"/>
      <c r="AK155" s="61"/>
      <c r="AL155" s="149">
        <v>5.73</v>
      </c>
      <c r="AM155" s="62"/>
      <c r="AN155" s="63">
        <f t="shared" si="35"/>
        <v>3.3</v>
      </c>
      <c r="AO155" s="59">
        <f t="shared" si="27"/>
        <v>15180</v>
      </c>
      <c r="AP155" s="59">
        <f t="shared" si="27"/>
        <v>7260</v>
      </c>
      <c r="AQ155" s="59">
        <f t="shared" si="27"/>
        <v>6600</v>
      </c>
      <c r="AR155" s="59">
        <f t="shared" si="27"/>
        <v>4290</v>
      </c>
      <c r="AS155" s="59">
        <f t="shared" si="33"/>
        <v>15200</v>
      </c>
      <c r="AT155" s="59">
        <f t="shared" si="33"/>
        <v>7300</v>
      </c>
      <c r="AU155" s="59">
        <f t="shared" si="33"/>
        <v>6600</v>
      </c>
      <c r="AV155" s="59">
        <f t="shared" si="33"/>
        <v>4300</v>
      </c>
      <c r="AW155" s="64"/>
      <c r="AX155" s="111" t="s">
        <v>608</v>
      </c>
      <c r="AY155" s="65"/>
      <c r="AZ155" s="66">
        <v>780</v>
      </c>
    </row>
    <row r="156" spans="1:52" s="111" customFormat="1" ht="39.950000000000003" customHeight="1">
      <c r="A156" s="53" t="str">
        <f t="shared" si="28"/>
        <v>NT31NT+1</v>
      </c>
      <c r="B156" s="53" t="str">
        <f t="shared" si="29"/>
        <v>NT31NT+2</v>
      </c>
      <c r="C156" s="53" t="str">
        <f t="shared" si="30"/>
        <v>NT31NT+3</v>
      </c>
      <c r="D156" s="53" t="str">
        <f t="shared" si="31"/>
        <v>NT31NT+4</v>
      </c>
      <c r="F156" s="111" t="s">
        <v>608</v>
      </c>
      <c r="G156" s="55">
        <v>31</v>
      </c>
      <c r="H156" s="55" t="s">
        <v>814</v>
      </c>
      <c r="I156" s="56" t="s">
        <v>815</v>
      </c>
      <c r="J156" s="56" t="s">
        <v>816</v>
      </c>
      <c r="K156" s="56"/>
      <c r="L156" s="56" t="s">
        <v>817</v>
      </c>
      <c r="M156" s="57">
        <v>5200</v>
      </c>
      <c r="N156" s="57">
        <v>2300</v>
      </c>
      <c r="O156" s="57">
        <v>1800</v>
      </c>
      <c r="P156" s="57">
        <v>1300</v>
      </c>
      <c r="Q156" s="57"/>
      <c r="R156" s="57"/>
      <c r="S156" s="57"/>
      <c r="T156" s="57"/>
      <c r="U156" s="58" t="str">
        <f t="shared" si="34"/>
        <v>NT31NT</v>
      </c>
      <c r="V156" s="59"/>
      <c r="W156" s="59"/>
      <c r="X156" s="59"/>
      <c r="Y156" s="59"/>
      <c r="Z156" s="60"/>
      <c r="AA156" s="60"/>
      <c r="AB156" s="60"/>
      <c r="AC156" s="60"/>
      <c r="AD156" s="59"/>
      <c r="AE156" s="59"/>
      <c r="AF156" s="59"/>
      <c r="AG156" s="59"/>
      <c r="AH156" s="61"/>
      <c r="AI156" s="61"/>
      <c r="AJ156" s="61"/>
      <c r="AK156" s="61"/>
      <c r="AL156" s="149">
        <v>5.28</v>
      </c>
      <c r="AM156" s="62"/>
      <c r="AN156" s="63">
        <f t="shared" si="35"/>
        <v>3</v>
      </c>
      <c r="AO156" s="59">
        <f t="shared" si="27"/>
        <v>15600</v>
      </c>
      <c r="AP156" s="59">
        <f t="shared" si="27"/>
        <v>6900</v>
      </c>
      <c r="AQ156" s="59">
        <f t="shared" si="27"/>
        <v>5400</v>
      </c>
      <c r="AR156" s="59">
        <f t="shared" si="27"/>
        <v>3900</v>
      </c>
      <c r="AS156" s="59">
        <f t="shared" si="33"/>
        <v>15600</v>
      </c>
      <c r="AT156" s="59">
        <f t="shared" si="33"/>
        <v>6900</v>
      </c>
      <c r="AU156" s="59">
        <f t="shared" si="33"/>
        <v>5400</v>
      </c>
      <c r="AV156" s="59">
        <f t="shared" si="33"/>
        <v>3900</v>
      </c>
      <c r="AW156" s="64"/>
      <c r="AX156" s="111" t="s">
        <v>608</v>
      </c>
      <c r="AY156" s="65"/>
      <c r="AZ156" s="66">
        <v>780</v>
      </c>
    </row>
    <row r="157" spans="1:52" s="111" customFormat="1" ht="39.950000000000003" customHeight="1">
      <c r="A157" s="53" t="str">
        <f t="shared" si="28"/>
        <v>NT32NT+1</v>
      </c>
      <c r="B157" s="53" t="str">
        <f t="shared" si="29"/>
        <v>NT32NT+2</v>
      </c>
      <c r="C157" s="53" t="str">
        <f t="shared" si="30"/>
        <v>NT32NT+3</v>
      </c>
      <c r="D157" s="53" t="str">
        <f t="shared" si="31"/>
        <v>NT32NT+4</v>
      </c>
      <c r="F157" s="111" t="s">
        <v>608</v>
      </c>
      <c r="G157" s="55">
        <v>32</v>
      </c>
      <c r="H157" s="55" t="s">
        <v>818</v>
      </c>
      <c r="I157" s="56" t="s">
        <v>819</v>
      </c>
      <c r="J157" s="56" t="s">
        <v>820</v>
      </c>
      <c r="K157" s="56"/>
      <c r="L157" s="56" t="s">
        <v>821</v>
      </c>
      <c r="M157" s="57">
        <v>5500</v>
      </c>
      <c r="N157" s="57">
        <v>2300</v>
      </c>
      <c r="O157" s="57">
        <v>1800</v>
      </c>
      <c r="P157" s="57">
        <v>1300</v>
      </c>
      <c r="Q157" s="57"/>
      <c r="R157" s="57"/>
      <c r="S157" s="57"/>
      <c r="T157" s="57"/>
      <c r="U157" s="58" t="str">
        <f t="shared" si="34"/>
        <v>NT32NT</v>
      </c>
      <c r="V157" s="59"/>
      <c r="W157" s="59"/>
      <c r="X157" s="59"/>
      <c r="Y157" s="59"/>
      <c r="Z157" s="60"/>
      <c r="AA157" s="60"/>
      <c r="AB157" s="60"/>
      <c r="AC157" s="60"/>
      <c r="AD157" s="59"/>
      <c r="AE157" s="59"/>
      <c r="AF157" s="59"/>
      <c r="AG157" s="59"/>
      <c r="AH157" s="61"/>
      <c r="AI157" s="61"/>
      <c r="AJ157" s="61"/>
      <c r="AK157" s="61"/>
      <c r="AL157" s="149">
        <v>5.13</v>
      </c>
      <c r="AM157" s="62"/>
      <c r="AN157" s="63">
        <f t="shared" si="35"/>
        <v>2.9</v>
      </c>
      <c r="AO157" s="59">
        <f t="shared" si="27"/>
        <v>15950</v>
      </c>
      <c r="AP157" s="59">
        <f t="shared" si="27"/>
        <v>6670</v>
      </c>
      <c r="AQ157" s="59">
        <f t="shared" si="27"/>
        <v>5220</v>
      </c>
      <c r="AR157" s="59">
        <f t="shared" si="27"/>
        <v>3770</v>
      </c>
      <c r="AS157" s="59">
        <f t="shared" si="33"/>
        <v>16000</v>
      </c>
      <c r="AT157" s="59">
        <f t="shared" si="33"/>
        <v>6700</v>
      </c>
      <c r="AU157" s="59">
        <f t="shared" si="33"/>
        <v>5200</v>
      </c>
      <c r="AV157" s="59">
        <f t="shared" si="33"/>
        <v>3800</v>
      </c>
      <c r="AW157" s="64"/>
      <c r="AX157" s="111" t="s">
        <v>608</v>
      </c>
      <c r="AY157" s="65"/>
      <c r="AZ157" s="66">
        <v>780</v>
      </c>
    </row>
    <row r="158" spans="1:52" s="111" customFormat="1" ht="39.950000000000003" customHeight="1">
      <c r="A158" s="53" t="str">
        <f t="shared" si="28"/>
        <v>NT33NT+1</v>
      </c>
      <c r="B158" s="53" t="str">
        <f t="shared" si="29"/>
        <v>NT33NT+2</v>
      </c>
      <c r="C158" s="53" t="str">
        <f t="shared" si="30"/>
        <v>NT33NT+3</v>
      </c>
      <c r="D158" s="53" t="str">
        <f t="shared" si="31"/>
        <v>NT33NT+4</v>
      </c>
      <c r="F158" s="111" t="s">
        <v>608</v>
      </c>
      <c r="G158" s="55">
        <v>33</v>
      </c>
      <c r="H158" s="55" t="s">
        <v>822</v>
      </c>
      <c r="I158" s="56" t="s">
        <v>823</v>
      </c>
      <c r="J158" s="56" t="s">
        <v>824</v>
      </c>
      <c r="K158" s="56"/>
      <c r="L158" s="56" t="s">
        <v>825</v>
      </c>
      <c r="M158" s="57">
        <v>4700</v>
      </c>
      <c r="N158" s="57">
        <v>2300</v>
      </c>
      <c r="O158" s="57">
        <v>1800</v>
      </c>
      <c r="P158" s="57">
        <v>1300</v>
      </c>
      <c r="Q158" s="57"/>
      <c r="R158" s="57"/>
      <c r="S158" s="57"/>
      <c r="T158" s="57"/>
      <c r="U158" s="58" t="str">
        <f t="shared" si="34"/>
        <v>NT33NT</v>
      </c>
      <c r="V158" s="59"/>
      <c r="W158" s="59"/>
      <c r="X158" s="59"/>
      <c r="Y158" s="59"/>
      <c r="Z158" s="60"/>
      <c r="AA158" s="60"/>
      <c r="AB158" s="60"/>
      <c r="AC158" s="60"/>
      <c r="AD158" s="59"/>
      <c r="AE158" s="59"/>
      <c r="AF158" s="59"/>
      <c r="AG158" s="59"/>
      <c r="AH158" s="61"/>
      <c r="AI158" s="61"/>
      <c r="AJ158" s="61"/>
      <c r="AK158" s="61"/>
      <c r="AL158" s="149">
        <v>6.25</v>
      </c>
      <c r="AM158" s="62"/>
      <c r="AN158" s="63">
        <f t="shared" si="35"/>
        <v>3.6</v>
      </c>
      <c r="AO158" s="59">
        <f t="shared" si="27"/>
        <v>16920</v>
      </c>
      <c r="AP158" s="59">
        <f t="shared" si="27"/>
        <v>8280</v>
      </c>
      <c r="AQ158" s="59">
        <f t="shared" si="27"/>
        <v>6480</v>
      </c>
      <c r="AR158" s="59">
        <f t="shared" si="27"/>
        <v>4680</v>
      </c>
      <c r="AS158" s="59">
        <f t="shared" si="33"/>
        <v>16900</v>
      </c>
      <c r="AT158" s="59">
        <f t="shared" si="33"/>
        <v>8300</v>
      </c>
      <c r="AU158" s="59">
        <f t="shared" si="33"/>
        <v>6500</v>
      </c>
      <c r="AV158" s="59">
        <f t="shared" si="33"/>
        <v>4700</v>
      </c>
      <c r="AW158" s="64"/>
      <c r="AX158" s="111" t="s">
        <v>608</v>
      </c>
      <c r="AY158" s="65"/>
      <c r="AZ158" s="66">
        <v>780</v>
      </c>
    </row>
    <row r="159" spans="1:52" s="111" customFormat="1" ht="63.75" customHeight="1">
      <c r="A159" s="53" t="str">
        <f t="shared" si="28"/>
        <v>NT34NT+1</v>
      </c>
      <c r="B159" s="53" t="str">
        <f t="shared" si="29"/>
        <v>NT34NT+2</v>
      </c>
      <c r="C159" s="53" t="str">
        <f t="shared" si="30"/>
        <v>NT34NT+3</v>
      </c>
      <c r="D159" s="53" t="str">
        <f t="shared" si="31"/>
        <v>NT34NT+4</v>
      </c>
      <c r="F159" s="111" t="s">
        <v>608</v>
      </c>
      <c r="G159" s="55">
        <v>34</v>
      </c>
      <c r="H159" s="55" t="s">
        <v>826</v>
      </c>
      <c r="I159" s="56" t="s">
        <v>827</v>
      </c>
      <c r="J159" s="56" t="s">
        <v>828</v>
      </c>
      <c r="K159" s="56"/>
      <c r="L159" s="56" t="s">
        <v>829</v>
      </c>
      <c r="M159" s="57">
        <v>4700</v>
      </c>
      <c r="N159" s="57">
        <v>2300</v>
      </c>
      <c r="O159" s="57">
        <v>1800</v>
      </c>
      <c r="P159" s="57">
        <v>1300</v>
      </c>
      <c r="Q159" s="57"/>
      <c r="R159" s="57"/>
      <c r="S159" s="57"/>
      <c r="T159" s="57"/>
      <c r="U159" s="58" t="str">
        <f t="shared" si="34"/>
        <v>NT34NT</v>
      </c>
      <c r="V159" s="59"/>
      <c r="W159" s="59"/>
      <c r="X159" s="59"/>
      <c r="Y159" s="59"/>
      <c r="Z159" s="60"/>
      <c r="AA159" s="60"/>
      <c r="AB159" s="60"/>
      <c r="AC159" s="60"/>
      <c r="AD159" s="59"/>
      <c r="AE159" s="59"/>
      <c r="AF159" s="59"/>
      <c r="AG159" s="59"/>
      <c r="AH159" s="61"/>
      <c r="AI159" s="61"/>
      <c r="AJ159" s="61"/>
      <c r="AK159" s="61"/>
      <c r="AL159" s="149">
        <v>6.25</v>
      </c>
      <c r="AM159" s="62"/>
      <c r="AN159" s="63">
        <f t="shared" si="35"/>
        <v>3.6</v>
      </c>
      <c r="AO159" s="59">
        <f t="shared" si="27"/>
        <v>16920</v>
      </c>
      <c r="AP159" s="59">
        <f t="shared" si="27"/>
        <v>8280</v>
      </c>
      <c r="AQ159" s="59">
        <f t="shared" si="27"/>
        <v>6480</v>
      </c>
      <c r="AR159" s="59">
        <f t="shared" si="27"/>
        <v>4680</v>
      </c>
      <c r="AS159" s="59">
        <f t="shared" si="33"/>
        <v>16900</v>
      </c>
      <c r="AT159" s="59">
        <f t="shared" si="33"/>
        <v>8300</v>
      </c>
      <c r="AU159" s="59">
        <f t="shared" si="33"/>
        <v>6500</v>
      </c>
      <c r="AV159" s="59">
        <f t="shared" si="33"/>
        <v>4700</v>
      </c>
      <c r="AW159" s="64"/>
      <c r="AX159" s="111" t="s">
        <v>608</v>
      </c>
      <c r="AY159" s="65"/>
      <c r="AZ159" s="66">
        <v>780</v>
      </c>
    </row>
    <row r="160" spans="1:52" s="111" customFormat="1" ht="63.75" customHeight="1">
      <c r="A160" s="53" t="str">
        <f t="shared" si="28"/>
        <v>NT35NT+1</v>
      </c>
      <c r="B160" s="53" t="str">
        <f t="shared" si="29"/>
        <v>NT35NT+2</v>
      </c>
      <c r="C160" s="53" t="str">
        <f t="shared" si="30"/>
        <v>NT35NT+3</v>
      </c>
      <c r="D160" s="53" t="str">
        <f t="shared" si="31"/>
        <v>NT35NT+4</v>
      </c>
      <c r="F160" s="111" t="s">
        <v>608</v>
      </c>
      <c r="G160" s="55">
        <v>35</v>
      </c>
      <c r="H160" s="55" t="s">
        <v>830</v>
      </c>
      <c r="I160" s="56" t="s">
        <v>831</v>
      </c>
      <c r="J160" s="56" t="s">
        <v>824</v>
      </c>
      <c r="K160" s="56"/>
      <c r="L160" s="56" t="s">
        <v>832</v>
      </c>
      <c r="M160" s="57">
        <v>4700</v>
      </c>
      <c r="N160" s="57">
        <v>2300</v>
      </c>
      <c r="O160" s="57">
        <v>1800</v>
      </c>
      <c r="P160" s="57">
        <v>1300</v>
      </c>
      <c r="Q160" s="57"/>
      <c r="R160" s="57"/>
      <c r="S160" s="57"/>
      <c r="T160" s="57"/>
      <c r="U160" s="58" t="str">
        <f t="shared" si="34"/>
        <v>NT35NT</v>
      </c>
      <c r="V160" s="59"/>
      <c r="W160" s="59"/>
      <c r="X160" s="59"/>
      <c r="Y160" s="59"/>
      <c r="Z160" s="60"/>
      <c r="AA160" s="60">
        <f>W160/N160</f>
        <v>0</v>
      </c>
      <c r="AB160" s="60">
        <f>X160/O160</f>
        <v>0</v>
      </c>
      <c r="AC160" s="60"/>
      <c r="AD160" s="59"/>
      <c r="AE160" s="59"/>
      <c r="AF160" s="59"/>
      <c r="AG160" s="59"/>
      <c r="AH160" s="61"/>
      <c r="AI160" s="61"/>
      <c r="AJ160" s="61"/>
      <c r="AK160" s="61"/>
      <c r="AL160" s="149">
        <v>6.25</v>
      </c>
      <c r="AM160" s="62"/>
      <c r="AN160" s="63">
        <f t="shared" si="35"/>
        <v>3.6</v>
      </c>
      <c r="AO160" s="59">
        <f t="shared" si="27"/>
        <v>16920</v>
      </c>
      <c r="AP160" s="59">
        <f t="shared" si="27"/>
        <v>8280</v>
      </c>
      <c r="AQ160" s="59">
        <f t="shared" si="27"/>
        <v>6480</v>
      </c>
      <c r="AR160" s="59">
        <f t="shared" si="27"/>
        <v>4680</v>
      </c>
      <c r="AS160" s="59">
        <f t="shared" si="33"/>
        <v>16900</v>
      </c>
      <c r="AT160" s="59">
        <f t="shared" si="33"/>
        <v>8300</v>
      </c>
      <c r="AU160" s="59">
        <f t="shared" si="33"/>
        <v>6500</v>
      </c>
      <c r="AV160" s="59">
        <f t="shared" si="33"/>
        <v>4700</v>
      </c>
      <c r="AW160" s="64"/>
      <c r="AX160" s="111" t="s">
        <v>608</v>
      </c>
      <c r="AY160" s="65"/>
      <c r="AZ160" s="66">
        <v>780</v>
      </c>
    </row>
    <row r="161" spans="1:52" s="111" customFormat="1" ht="39.950000000000003" customHeight="1">
      <c r="A161" s="53" t="str">
        <f t="shared" si="28"/>
        <v>NT36NT+1</v>
      </c>
      <c r="B161" s="53" t="str">
        <f t="shared" si="29"/>
        <v>NT36NT+2</v>
      </c>
      <c r="C161" s="53" t="str">
        <f t="shared" si="30"/>
        <v>NT36NT+3</v>
      </c>
      <c r="D161" s="53" t="str">
        <f t="shared" si="31"/>
        <v>NT36NT+4</v>
      </c>
      <c r="F161" s="111" t="s">
        <v>608</v>
      </c>
      <c r="G161" s="55">
        <v>36</v>
      </c>
      <c r="H161" s="55" t="s">
        <v>833</v>
      </c>
      <c r="I161" s="56" t="s">
        <v>834</v>
      </c>
      <c r="J161" s="56" t="s">
        <v>631</v>
      </c>
      <c r="K161" s="56"/>
      <c r="L161" s="56" t="s">
        <v>835</v>
      </c>
      <c r="M161" s="57">
        <v>4900</v>
      </c>
      <c r="N161" s="57">
        <v>2300</v>
      </c>
      <c r="O161" s="57">
        <v>1800</v>
      </c>
      <c r="P161" s="57">
        <v>1300</v>
      </c>
      <c r="Q161" s="57"/>
      <c r="R161" s="57"/>
      <c r="S161" s="57"/>
      <c r="T161" s="57"/>
      <c r="U161" s="58" t="str">
        <f t="shared" si="34"/>
        <v>NT36NT</v>
      </c>
      <c r="V161" s="59"/>
      <c r="W161" s="59"/>
      <c r="X161" s="59"/>
      <c r="Y161" s="59"/>
      <c r="Z161" s="60">
        <f>V161/M161</f>
        <v>0</v>
      </c>
      <c r="AA161" s="60"/>
      <c r="AB161" s="60"/>
      <c r="AC161" s="60"/>
      <c r="AD161" s="59"/>
      <c r="AE161" s="59"/>
      <c r="AF161" s="59"/>
      <c r="AG161" s="59"/>
      <c r="AH161" s="61"/>
      <c r="AI161" s="61"/>
      <c r="AJ161" s="61"/>
      <c r="AK161" s="61"/>
      <c r="AL161" s="149">
        <v>6.2172705314009669</v>
      </c>
      <c r="AM161" s="62"/>
      <c r="AN161" s="63">
        <f t="shared" si="35"/>
        <v>3.6</v>
      </c>
      <c r="AO161" s="59">
        <f t="shared" si="27"/>
        <v>17640</v>
      </c>
      <c r="AP161" s="59">
        <f t="shared" si="27"/>
        <v>8280</v>
      </c>
      <c r="AQ161" s="59">
        <f t="shared" si="27"/>
        <v>6480</v>
      </c>
      <c r="AR161" s="59">
        <f t="shared" si="27"/>
        <v>4680</v>
      </c>
      <c r="AS161" s="59">
        <f t="shared" si="33"/>
        <v>17600</v>
      </c>
      <c r="AT161" s="59">
        <f t="shared" si="33"/>
        <v>8300</v>
      </c>
      <c r="AU161" s="59">
        <f t="shared" si="33"/>
        <v>6500</v>
      </c>
      <c r="AV161" s="59">
        <f t="shared" si="33"/>
        <v>4700</v>
      </c>
      <c r="AW161" s="64"/>
      <c r="AX161" s="111" t="s">
        <v>608</v>
      </c>
      <c r="AY161" s="65"/>
      <c r="AZ161" s="66">
        <v>780</v>
      </c>
    </row>
    <row r="162" spans="1:52" s="111" customFormat="1" ht="39.950000000000003" customHeight="1">
      <c r="A162" s="53" t="str">
        <f t="shared" si="28"/>
        <v>NT37NT+1</v>
      </c>
      <c r="B162" s="53" t="str">
        <f t="shared" si="29"/>
        <v>NT37NT+2</v>
      </c>
      <c r="C162" s="53" t="str">
        <f t="shared" si="30"/>
        <v>NT37NT+3</v>
      </c>
      <c r="D162" s="53" t="str">
        <f t="shared" si="31"/>
        <v>NT37NT+4</v>
      </c>
      <c r="F162" s="111" t="s">
        <v>608</v>
      </c>
      <c r="G162" s="55">
        <v>37</v>
      </c>
      <c r="H162" s="55" t="s">
        <v>836</v>
      </c>
      <c r="I162" s="56" t="s">
        <v>837</v>
      </c>
      <c r="J162" s="56" t="s">
        <v>824</v>
      </c>
      <c r="K162" s="56"/>
      <c r="L162" s="56" t="s">
        <v>838</v>
      </c>
      <c r="M162" s="57">
        <v>4600</v>
      </c>
      <c r="N162" s="57">
        <v>2200</v>
      </c>
      <c r="O162" s="57">
        <v>1800</v>
      </c>
      <c r="P162" s="57">
        <v>1300</v>
      </c>
      <c r="Q162" s="57"/>
      <c r="R162" s="57"/>
      <c r="S162" s="57"/>
      <c r="T162" s="57"/>
      <c r="U162" s="58" t="str">
        <f t="shared" si="34"/>
        <v>NT37NT</v>
      </c>
      <c r="V162" s="59"/>
      <c r="W162" s="59"/>
      <c r="X162" s="59"/>
      <c r="Y162" s="59"/>
      <c r="Z162" s="60"/>
      <c r="AA162" s="60"/>
      <c r="AB162" s="60"/>
      <c r="AC162" s="60"/>
      <c r="AD162" s="59"/>
      <c r="AE162" s="59"/>
      <c r="AF162" s="59"/>
      <c r="AG162" s="59"/>
      <c r="AH162" s="61"/>
      <c r="AI162" s="61"/>
      <c r="AJ162" s="61"/>
      <c r="AK162" s="61"/>
      <c r="AL162" s="149">
        <v>4.3478260869565215</v>
      </c>
      <c r="AM162" s="62"/>
      <c r="AN162" s="63">
        <f t="shared" si="35"/>
        <v>2.5</v>
      </c>
      <c r="AO162" s="59">
        <f t="shared" si="27"/>
        <v>11500</v>
      </c>
      <c r="AP162" s="59">
        <f t="shared" si="27"/>
        <v>5500</v>
      </c>
      <c r="AQ162" s="59">
        <f t="shared" si="27"/>
        <v>4500</v>
      </c>
      <c r="AR162" s="59">
        <f t="shared" si="27"/>
        <v>3250</v>
      </c>
      <c r="AS162" s="59">
        <f t="shared" si="33"/>
        <v>11500</v>
      </c>
      <c r="AT162" s="59">
        <f t="shared" si="33"/>
        <v>5500</v>
      </c>
      <c r="AU162" s="59">
        <f t="shared" si="33"/>
        <v>4500</v>
      </c>
      <c r="AV162" s="59">
        <f t="shared" si="33"/>
        <v>3300</v>
      </c>
      <c r="AW162" s="64"/>
      <c r="AX162" s="111" t="s">
        <v>608</v>
      </c>
      <c r="AY162" s="65"/>
      <c r="AZ162" s="66">
        <v>780</v>
      </c>
    </row>
    <row r="163" spans="1:52" s="111" customFormat="1" ht="63">
      <c r="A163" s="53" t="str">
        <f t="shared" si="28"/>
        <v>NT38NT+1</v>
      </c>
      <c r="B163" s="53" t="str">
        <f t="shared" si="29"/>
        <v>NT38NT+2</v>
      </c>
      <c r="C163" s="53" t="str">
        <f t="shared" si="30"/>
        <v>NT38NT+3</v>
      </c>
      <c r="D163" s="53" t="str">
        <f t="shared" si="31"/>
        <v>NT38NT+4</v>
      </c>
      <c r="F163" s="111" t="s">
        <v>608</v>
      </c>
      <c r="G163" s="55">
        <v>38</v>
      </c>
      <c r="H163" s="55" t="s">
        <v>839</v>
      </c>
      <c r="I163" s="56" t="s">
        <v>840</v>
      </c>
      <c r="J163" s="56" t="s">
        <v>824</v>
      </c>
      <c r="K163" s="56"/>
      <c r="L163" s="56" t="s">
        <v>841</v>
      </c>
      <c r="M163" s="57">
        <v>4600</v>
      </c>
      <c r="N163" s="57">
        <v>2200</v>
      </c>
      <c r="O163" s="57">
        <v>1800</v>
      </c>
      <c r="P163" s="57">
        <v>1300</v>
      </c>
      <c r="Q163" s="57"/>
      <c r="R163" s="57"/>
      <c r="S163" s="57"/>
      <c r="T163" s="57"/>
      <c r="U163" s="58" t="str">
        <f t="shared" si="34"/>
        <v>NT38NT</v>
      </c>
      <c r="V163" s="59"/>
      <c r="W163" s="59"/>
      <c r="X163" s="59"/>
      <c r="Y163" s="59"/>
      <c r="Z163" s="60"/>
      <c r="AA163" s="60"/>
      <c r="AB163" s="60"/>
      <c r="AC163" s="60"/>
      <c r="AD163" s="59"/>
      <c r="AE163" s="59"/>
      <c r="AF163" s="59"/>
      <c r="AG163" s="59"/>
      <c r="AH163" s="61"/>
      <c r="AI163" s="61"/>
      <c r="AJ163" s="61"/>
      <c r="AK163" s="61"/>
      <c r="AL163" s="149">
        <v>5.73</v>
      </c>
      <c r="AM163" s="62"/>
      <c r="AN163" s="63">
        <f t="shared" si="35"/>
        <v>3.3</v>
      </c>
      <c r="AO163" s="59">
        <f t="shared" si="27"/>
        <v>15180</v>
      </c>
      <c r="AP163" s="59">
        <f t="shared" si="27"/>
        <v>7260</v>
      </c>
      <c r="AQ163" s="59">
        <f t="shared" si="27"/>
        <v>5940</v>
      </c>
      <c r="AR163" s="59">
        <f t="shared" si="27"/>
        <v>4290</v>
      </c>
      <c r="AS163" s="59">
        <f t="shared" si="33"/>
        <v>15200</v>
      </c>
      <c r="AT163" s="59">
        <f t="shared" si="33"/>
        <v>7300</v>
      </c>
      <c r="AU163" s="59">
        <f t="shared" si="33"/>
        <v>5900</v>
      </c>
      <c r="AV163" s="59">
        <f t="shared" si="33"/>
        <v>4300</v>
      </c>
      <c r="AW163" s="64"/>
      <c r="AX163" s="111" t="s">
        <v>608</v>
      </c>
      <c r="AY163" s="65"/>
      <c r="AZ163" s="66">
        <v>780</v>
      </c>
    </row>
    <row r="164" spans="1:52" s="111" customFormat="1" ht="31.5">
      <c r="A164" s="53" t="str">
        <f t="shared" si="28"/>
        <v>NT39NT+1</v>
      </c>
      <c r="B164" s="53" t="str">
        <f t="shared" si="29"/>
        <v>NT39NT+2</v>
      </c>
      <c r="C164" s="53" t="str">
        <f t="shared" si="30"/>
        <v>NT39NT+3</v>
      </c>
      <c r="D164" s="53" t="str">
        <f t="shared" si="31"/>
        <v>NT39NT+4</v>
      </c>
      <c r="F164" s="111" t="s">
        <v>608</v>
      </c>
      <c r="G164" s="55">
        <v>39</v>
      </c>
      <c r="H164" s="55" t="s">
        <v>842</v>
      </c>
      <c r="I164" s="56" t="s">
        <v>843</v>
      </c>
      <c r="J164" s="56" t="s">
        <v>844</v>
      </c>
      <c r="K164" s="56"/>
      <c r="L164" s="56" t="s">
        <v>845</v>
      </c>
      <c r="M164" s="57">
        <v>4600</v>
      </c>
      <c r="N164" s="57">
        <v>2200</v>
      </c>
      <c r="O164" s="57">
        <v>1800</v>
      </c>
      <c r="P164" s="57">
        <v>1300</v>
      </c>
      <c r="Q164" s="57"/>
      <c r="R164" s="57"/>
      <c r="S164" s="57"/>
      <c r="T164" s="57"/>
      <c r="U164" s="58" t="str">
        <f t="shared" si="34"/>
        <v>NT39NT</v>
      </c>
      <c r="V164" s="59"/>
      <c r="W164" s="59"/>
      <c r="X164" s="59"/>
      <c r="Y164" s="59"/>
      <c r="Z164" s="60"/>
      <c r="AA164" s="60"/>
      <c r="AB164" s="60"/>
      <c r="AC164" s="60"/>
      <c r="AD164" s="59"/>
      <c r="AE164" s="59"/>
      <c r="AF164" s="59"/>
      <c r="AG164" s="59"/>
      <c r="AH164" s="61"/>
      <c r="AI164" s="61"/>
      <c r="AJ164" s="61"/>
      <c r="AK164" s="61"/>
      <c r="AL164" s="149">
        <v>5.73</v>
      </c>
      <c r="AM164" s="62"/>
      <c r="AN164" s="63">
        <f t="shared" si="35"/>
        <v>3.3</v>
      </c>
      <c r="AO164" s="59">
        <f t="shared" si="27"/>
        <v>15180</v>
      </c>
      <c r="AP164" s="59">
        <f t="shared" si="27"/>
        <v>7260</v>
      </c>
      <c r="AQ164" s="59">
        <f t="shared" si="27"/>
        <v>5940</v>
      </c>
      <c r="AR164" s="59">
        <f t="shared" si="27"/>
        <v>4290</v>
      </c>
      <c r="AS164" s="59">
        <f t="shared" si="33"/>
        <v>15200</v>
      </c>
      <c r="AT164" s="59">
        <f t="shared" si="33"/>
        <v>7300</v>
      </c>
      <c r="AU164" s="59">
        <f t="shared" si="33"/>
        <v>5900</v>
      </c>
      <c r="AV164" s="59">
        <f t="shared" si="33"/>
        <v>4300</v>
      </c>
      <c r="AW164" s="64"/>
      <c r="AX164" s="111" t="s">
        <v>608</v>
      </c>
      <c r="AY164" s="65"/>
      <c r="AZ164" s="66">
        <v>780</v>
      </c>
    </row>
    <row r="165" spans="1:52" s="111" customFormat="1" ht="39.950000000000003" customHeight="1">
      <c r="A165" s="53" t="str">
        <f t="shared" si="28"/>
        <v>NT40NT+1</v>
      </c>
      <c r="B165" s="53" t="str">
        <f t="shared" si="29"/>
        <v>NT40NT+2</v>
      </c>
      <c r="C165" s="53" t="str">
        <f t="shared" si="30"/>
        <v>NT40NT+3</v>
      </c>
      <c r="D165" s="53" t="str">
        <f t="shared" si="31"/>
        <v>NT40NT+4</v>
      </c>
      <c r="F165" s="111" t="s">
        <v>608</v>
      </c>
      <c r="G165" s="55">
        <v>40</v>
      </c>
      <c r="H165" s="55" t="s">
        <v>846</v>
      </c>
      <c r="I165" s="56" t="s">
        <v>847</v>
      </c>
      <c r="J165" s="56" t="s">
        <v>844</v>
      </c>
      <c r="K165" s="56"/>
      <c r="L165" s="56" t="s">
        <v>848</v>
      </c>
      <c r="M165" s="57">
        <v>4600</v>
      </c>
      <c r="N165" s="57">
        <v>2200</v>
      </c>
      <c r="O165" s="57">
        <v>1800</v>
      </c>
      <c r="P165" s="57">
        <v>1300</v>
      </c>
      <c r="Q165" s="57"/>
      <c r="R165" s="57"/>
      <c r="S165" s="57"/>
      <c r="T165" s="57"/>
      <c r="U165" s="58" t="str">
        <f t="shared" si="34"/>
        <v>NT40NT</v>
      </c>
      <c r="V165" s="59"/>
      <c r="W165" s="59"/>
      <c r="X165" s="59"/>
      <c r="Y165" s="59"/>
      <c r="Z165" s="60"/>
      <c r="AA165" s="60"/>
      <c r="AB165" s="60"/>
      <c r="AC165" s="60"/>
      <c r="AD165" s="59"/>
      <c r="AE165" s="59"/>
      <c r="AF165" s="59"/>
      <c r="AG165" s="59"/>
      <c r="AH165" s="61"/>
      <c r="AI165" s="61"/>
      <c r="AJ165" s="61"/>
      <c r="AK165" s="61"/>
      <c r="AL165" s="149">
        <v>5.73</v>
      </c>
      <c r="AM165" s="62"/>
      <c r="AN165" s="63">
        <f t="shared" si="35"/>
        <v>3.3</v>
      </c>
      <c r="AO165" s="59">
        <f t="shared" si="27"/>
        <v>15180</v>
      </c>
      <c r="AP165" s="59">
        <f t="shared" si="27"/>
        <v>7260</v>
      </c>
      <c r="AQ165" s="59">
        <f t="shared" si="27"/>
        <v>5940</v>
      </c>
      <c r="AR165" s="59">
        <f t="shared" si="27"/>
        <v>4290</v>
      </c>
      <c r="AS165" s="59">
        <f t="shared" si="33"/>
        <v>15200</v>
      </c>
      <c r="AT165" s="59">
        <f t="shared" si="33"/>
        <v>7300</v>
      </c>
      <c r="AU165" s="59">
        <f t="shared" si="33"/>
        <v>5900</v>
      </c>
      <c r="AV165" s="59">
        <f t="shared" si="33"/>
        <v>4300</v>
      </c>
      <c r="AW165" s="64"/>
      <c r="AX165" s="111" t="s">
        <v>608</v>
      </c>
      <c r="AY165" s="65"/>
      <c r="AZ165" s="66">
        <v>780</v>
      </c>
    </row>
    <row r="166" spans="1:52" s="111" customFormat="1" ht="39.950000000000003" customHeight="1">
      <c r="A166" s="53" t="str">
        <f t="shared" si="28"/>
        <v>NT41NT+1</v>
      </c>
      <c r="B166" s="53" t="str">
        <f t="shared" si="29"/>
        <v>NT41NT+2</v>
      </c>
      <c r="C166" s="53" t="str">
        <f t="shared" si="30"/>
        <v>NT41NT+3</v>
      </c>
      <c r="D166" s="53" t="str">
        <f t="shared" si="31"/>
        <v>NT41NT+4</v>
      </c>
      <c r="F166" s="111" t="s">
        <v>608</v>
      </c>
      <c r="G166" s="55">
        <v>41</v>
      </c>
      <c r="H166" s="55" t="s">
        <v>849</v>
      </c>
      <c r="I166" s="56" t="s">
        <v>850</v>
      </c>
      <c r="J166" s="56" t="s">
        <v>851</v>
      </c>
      <c r="K166" s="56"/>
      <c r="L166" s="56" t="s">
        <v>852</v>
      </c>
      <c r="M166" s="57">
        <v>4600</v>
      </c>
      <c r="N166" s="57">
        <v>2200</v>
      </c>
      <c r="O166" s="57">
        <v>1800</v>
      </c>
      <c r="P166" s="57">
        <v>1300</v>
      </c>
      <c r="Q166" s="57"/>
      <c r="R166" s="57"/>
      <c r="S166" s="57"/>
      <c r="T166" s="57"/>
      <c r="U166" s="58" t="str">
        <f t="shared" si="34"/>
        <v>NT41NT</v>
      </c>
      <c r="V166" s="59"/>
      <c r="W166" s="59"/>
      <c r="X166" s="59"/>
      <c r="Y166" s="59"/>
      <c r="Z166" s="60"/>
      <c r="AA166" s="60"/>
      <c r="AB166" s="60"/>
      <c r="AC166" s="60"/>
      <c r="AD166" s="59"/>
      <c r="AE166" s="59"/>
      <c r="AF166" s="59"/>
      <c r="AG166" s="59"/>
      <c r="AH166" s="61"/>
      <c r="AI166" s="61"/>
      <c r="AJ166" s="61"/>
      <c r="AK166" s="61"/>
      <c r="AL166" s="149">
        <v>5.73</v>
      </c>
      <c r="AM166" s="62"/>
      <c r="AN166" s="63">
        <f t="shared" si="35"/>
        <v>3.3</v>
      </c>
      <c r="AO166" s="59">
        <f t="shared" si="27"/>
        <v>15180</v>
      </c>
      <c r="AP166" s="59">
        <f t="shared" si="27"/>
        <v>7260</v>
      </c>
      <c r="AQ166" s="59">
        <f t="shared" si="27"/>
        <v>5940</v>
      </c>
      <c r="AR166" s="59">
        <f t="shared" si="27"/>
        <v>4290</v>
      </c>
      <c r="AS166" s="59">
        <f t="shared" si="33"/>
        <v>15200</v>
      </c>
      <c r="AT166" s="59">
        <f t="shared" si="33"/>
        <v>7300</v>
      </c>
      <c r="AU166" s="59">
        <f t="shared" si="33"/>
        <v>5900</v>
      </c>
      <c r="AV166" s="59">
        <f t="shared" si="33"/>
        <v>4300</v>
      </c>
      <c r="AW166" s="64"/>
      <c r="AX166" s="111" t="s">
        <v>608</v>
      </c>
      <c r="AY166" s="65"/>
      <c r="AZ166" s="66">
        <v>780</v>
      </c>
    </row>
    <row r="167" spans="1:52" s="111" customFormat="1" ht="39.950000000000003" customHeight="1">
      <c r="A167" s="53" t="str">
        <f t="shared" si="28"/>
        <v>NT42NT+1</v>
      </c>
      <c r="B167" s="53" t="str">
        <f t="shared" si="29"/>
        <v>NT42NT+2</v>
      </c>
      <c r="C167" s="53" t="str">
        <f t="shared" si="30"/>
        <v>NT42NT+3</v>
      </c>
      <c r="D167" s="53" t="str">
        <f t="shared" si="31"/>
        <v>NT42NT+4</v>
      </c>
      <c r="F167" s="111" t="s">
        <v>608</v>
      </c>
      <c r="G167" s="55">
        <v>42</v>
      </c>
      <c r="H167" s="55" t="s">
        <v>853</v>
      </c>
      <c r="I167" s="56" t="s">
        <v>854</v>
      </c>
      <c r="J167" s="56" t="s">
        <v>855</v>
      </c>
      <c r="K167" s="56"/>
      <c r="L167" s="56" t="s">
        <v>844</v>
      </c>
      <c r="M167" s="57">
        <v>4600</v>
      </c>
      <c r="N167" s="57">
        <v>2200</v>
      </c>
      <c r="O167" s="57">
        <v>1800</v>
      </c>
      <c r="P167" s="57">
        <v>1300</v>
      </c>
      <c r="Q167" s="57"/>
      <c r="R167" s="57"/>
      <c r="S167" s="57"/>
      <c r="T167" s="57"/>
      <c r="U167" s="58" t="str">
        <f t="shared" si="34"/>
        <v>NT42NT</v>
      </c>
      <c r="V167" s="59"/>
      <c r="W167" s="59"/>
      <c r="X167" s="59"/>
      <c r="Y167" s="59"/>
      <c r="Z167" s="60"/>
      <c r="AA167" s="60"/>
      <c r="AB167" s="60"/>
      <c r="AC167" s="60"/>
      <c r="AD167" s="59"/>
      <c r="AE167" s="59"/>
      <c r="AF167" s="59"/>
      <c r="AG167" s="59"/>
      <c r="AH167" s="61"/>
      <c r="AI167" s="61"/>
      <c r="AJ167" s="61"/>
      <c r="AK167" s="61"/>
      <c r="AL167" s="149">
        <v>5.73</v>
      </c>
      <c r="AM167" s="62"/>
      <c r="AN167" s="63">
        <f t="shared" si="35"/>
        <v>3.3</v>
      </c>
      <c r="AO167" s="59">
        <f t="shared" si="27"/>
        <v>15180</v>
      </c>
      <c r="AP167" s="59">
        <f t="shared" si="27"/>
        <v>7260</v>
      </c>
      <c r="AQ167" s="59">
        <f t="shared" si="27"/>
        <v>5940</v>
      </c>
      <c r="AR167" s="59">
        <f t="shared" si="27"/>
        <v>4290</v>
      </c>
      <c r="AS167" s="59">
        <f t="shared" si="33"/>
        <v>15200</v>
      </c>
      <c r="AT167" s="59">
        <f t="shared" si="33"/>
        <v>7300</v>
      </c>
      <c r="AU167" s="59">
        <f t="shared" si="33"/>
        <v>5900</v>
      </c>
      <c r="AV167" s="59">
        <f t="shared" si="33"/>
        <v>4300</v>
      </c>
      <c r="AW167" s="64"/>
      <c r="AX167" s="111" t="s">
        <v>608</v>
      </c>
      <c r="AY167" s="65"/>
      <c r="AZ167" s="66">
        <v>780</v>
      </c>
    </row>
    <row r="168" spans="1:52" s="111" customFormat="1" ht="39.950000000000003" customHeight="1">
      <c r="A168" s="53" t="str">
        <f t="shared" si="28"/>
        <v>NT43NT+1</v>
      </c>
      <c r="B168" s="53" t="str">
        <f t="shared" si="29"/>
        <v>NT43NT+2</v>
      </c>
      <c r="C168" s="53" t="str">
        <f t="shared" si="30"/>
        <v>NT43NT+3</v>
      </c>
      <c r="D168" s="53" t="str">
        <f t="shared" si="31"/>
        <v>NT43NT+4</v>
      </c>
      <c r="F168" s="111" t="s">
        <v>608</v>
      </c>
      <c r="G168" s="55">
        <v>43</v>
      </c>
      <c r="H168" s="55" t="s">
        <v>856</v>
      </c>
      <c r="I168" s="56" t="s">
        <v>857</v>
      </c>
      <c r="J168" s="56" t="s">
        <v>294</v>
      </c>
      <c r="K168" s="56"/>
      <c r="L168" s="56" t="s">
        <v>852</v>
      </c>
      <c r="M168" s="57">
        <v>4600</v>
      </c>
      <c r="N168" s="57">
        <v>2200</v>
      </c>
      <c r="O168" s="57">
        <v>1800</v>
      </c>
      <c r="P168" s="57">
        <v>1300</v>
      </c>
      <c r="Q168" s="57"/>
      <c r="R168" s="57"/>
      <c r="S168" s="57"/>
      <c r="T168" s="57"/>
      <c r="U168" s="58" t="str">
        <f t="shared" si="34"/>
        <v>NT43NT</v>
      </c>
      <c r="V168" s="59"/>
      <c r="W168" s="59"/>
      <c r="X168" s="59"/>
      <c r="Y168" s="59"/>
      <c r="Z168" s="60"/>
      <c r="AA168" s="60"/>
      <c r="AB168" s="60"/>
      <c r="AC168" s="60"/>
      <c r="AD168" s="59"/>
      <c r="AE168" s="59"/>
      <c r="AF168" s="59"/>
      <c r="AG168" s="59"/>
      <c r="AH168" s="61"/>
      <c r="AI168" s="61"/>
      <c r="AJ168" s="61"/>
      <c r="AK168" s="61"/>
      <c r="AL168" s="149">
        <v>5.73</v>
      </c>
      <c r="AM168" s="62"/>
      <c r="AN168" s="63">
        <f t="shared" si="35"/>
        <v>3.3</v>
      </c>
      <c r="AO168" s="59">
        <f t="shared" si="27"/>
        <v>15180</v>
      </c>
      <c r="AP168" s="59">
        <f t="shared" si="27"/>
        <v>7260</v>
      </c>
      <c r="AQ168" s="59">
        <f t="shared" si="27"/>
        <v>5940</v>
      </c>
      <c r="AR168" s="59">
        <f t="shared" si="27"/>
        <v>4290</v>
      </c>
      <c r="AS168" s="59">
        <f t="shared" si="33"/>
        <v>15200</v>
      </c>
      <c r="AT168" s="59">
        <f t="shared" si="33"/>
        <v>7300</v>
      </c>
      <c r="AU168" s="59">
        <f t="shared" si="33"/>
        <v>5900</v>
      </c>
      <c r="AV168" s="59">
        <f t="shared" si="33"/>
        <v>4300</v>
      </c>
      <c r="AW168" s="64"/>
      <c r="AX168" s="111" t="s">
        <v>608</v>
      </c>
      <c r="AY168" s="65"/>
      <c r="AZ168" s="66">
        <v>780</v>
      </c>
    </row>
    <row r="169" spans="1:52" s="111" customFormat="1" ht="39.950000000000003" customHeight="1">
      <c r="A169" s="53" t="str">
        <f t="shared" si="28"/>
        <v>NT44NT+1</v>
      </c>
      <c r="B169" s="53" t="str">
        <f t="shared" si="29"/>
        <v>NT44NT+2</v>
      </c>
      <c r="C169" s="53" t="str">
        <f t="shared" si="30"/>
        <v>NT44NT+3</v>
      </c>
      <c r="D169" s="53" t="str">
        <f t="shared" si="31"/>
        <v>NT44NT+4</v>
      </c>
      <c r="F169" s="111" t="s">
        <v>608</v>
      </c>
      <c r="G169" s="55">
        <v>44</v>
      </c>
      <c r="H169" s="55" t="s">
        <v>858</v>
      </c>
      <c r="I169" s="56" t="s">
        <v>859</v>
      </c>
      <c r="J169" s="56" t="s">
        <v>855</v>
      </c>
      <c r="K169" s="56"/>
      <c r="L169" s="56" t="s">
        <v>852</v>
      </c>
      <c r="M169" s="57">
        <v>4600</v>
      </c>
      <c r="N169" s="57">
        <v>2200</v>
      </c>
      <c r="O169" s="57">
        <v>1800</v>
      </c>
      <c r="P169" s="57">
        <v>1300</v>
      </c>
      <c r="Q169" s="57"/>
      <c r="R169" s="57"/>
      <c r="S169" s="57"/>
      <c r="T169" s="57"/>
      <c r="U169" s="58" t="str">
        <f t="shared" si="34"/>
        <v>NT44NT</v>
      </c>
      <c r="V169" s="59"/>
      <c r="W169" s="59"/>
      <c r="X169" s="59"/>
      <c r="Y169" s="59"/>
      <c r="Z169" s="60"/>
      <c r="AA169" s="60"/>
      <c r="AB169" s="60"/>
      <c r="AC169" s="60"/>
      <c r="AD169" s="59"/>
      <c r="AE169" s="59"/>
      <c r="AF169" s="59"/>
      <c r="AG169" s="59"/>
      <c r="AH169" s="61"/>
      <c r="AI169" s="61"/>
      <c r="AJ169" s="61"/>
      <c r="AK169" s="61"/>
      <c r="AL169" s="149">
        <v>5.73</v>
      </c>
      <c r="AM169" s="62"/>
      <c r="AN169" s="63">
        <f t="shared" si="35"/>
        <v>3.3</v>
      </c>
      <c r="AO169" s="59">
        <f t="shared" si="27"/>
        <v>15180</v>
      </c>
      <c r="AP169" s="59">
        <f t="shared" si="27"/>
        <v>7260</v>
      </c>
      <c r="AQ169" s="59">
        <f t="shared" si="27"/>
        <v>5940</v>
      </c>
      <c r="AR169" s="59">
        <f t="shared" si="27"/>
        <v>4290</v>
      </c>
      <c r="AS169" s="59">
        <f t="shared" si="33"/>
        <v>15200</v>
      </c>
      <c r="AT169" s="59">
        <f t="shared" si="33"/>
        <v>7300</v>
      </c>
      <c r="AU169" s="59">
        <f t="shared" si="33"/>
        <v>5900</v>
      </c>
      <c r="AV169" s="59">
        <f t="shared" si="33"/>
        <v>4300</v>
      </c>
      <c r="AW169" s="64"/>
      <c r="AX169" s="111" t="s">
        <v>608</v>
      </c>
      <c r="AY169" s="65"/>
      <c r="AZ169" s="66">
        <v>780</v>
      </c>
    </row>
    <row r="170" spans="1:52" s="111" customFormat="1" ht="39.950000000000003" customHeight="1">
      <c r="A170" s="53" t="str">
        <f t="shared" si="28"/>
        <v>NT45NT+1</v>
      </c>
      <c r="B170" s="53" t="str">
        <f t="shared" si="29"/>
        <v>NT45NT+2</v>
      </c>
      <c r="C170" s="53" t="str">
        <f t="shared" si="30"/>
        <v>NT45NT+3</v>
      </c>
      <c r="D170" s="53" t="str">
        <f t="shared" si="31"/>
        <v>NT45NT+4</v>
      </c>
      <c r="F170" s="111" t="s">
        <v>608</v>
      </c>
      <c r="G170" s="55">
        <v>45</v>
      </c>
      <c r="H170" s="55" t="s">
        <v>860</v>
      </c>
      <c r="I170" s="56" t="s">
        <v>861</v>
      </c>
      <c r="J170" s="56" t="s">
        <v>764</v>
      </c>
      <c r="K170" s="56"/>
      <c r="L170" s="56" t="s">
        <v>862</v>
      </c>
      <c r="M170" s="57">
        <v>4600</v>
      </c>
      <c r="N170" s="57">
        <v>2200</v>
      </c>
      <c r="O170" s="57">
        <v>1800</v>
      </c>
      <c r="P170" s="57">
        <v>1300</v>
      </c>
      <c r="Q170" s="57"/>
      <c r="R170" s="57"/>
      <c r="S170" s="57"/>
      <c r="T170" s="57"/>
      <c r="U170" s="58" t="str">
        <f t="shared" si="34"/>
        <v>NT45NT</v>
      </c>
      <c r="V170" s="59"/>
      <c r="W170" s="59"/>
      <c r="X170" s="59"/>
      <c r="Y170" s="59"/>
      <c r="Z170" s="60"/>
      <c r="AA170" s="60"/>
      <c r="AB170" s="60"/>
      <c r="AC170" s="60"/>
      <c r="AD170" s="59"/>
      <c r="AE170" s="59"/>
      <c r="AF170" s="59"/>
      <c r="AG170" s="59"/>
      <c r="AH170" s="61"/>
      <c r="AI170" s="61"/>
      <c r="AJ170" s="61"/>
      <c r="AK170" s="61"/>
      <c r="AL170" s="149">
        <v>5.73</v>
      </c>
      <c r="AM170" s="62"/>
      <c r="AN170" s="63">
        <f t="shared" si="35"/>
        <v>3.3</v>
      </c>
      <c r="AO170" s="59">
        <f t="shared" si="27"/>
        <v>15180</v>
      </c>
      <c r="AP170" s="59">
        <f t="shared" si="27"/>
        <v>7260</v>
      </c>
      <c r="AQ170" s="59">
        <f t="shared" si="27"/>
        <v>5940</v>
      </c>
      <c r="AR170" s="59">
        <f t="shared" si="27"/>
        <v>4290</v>
      </c>
      <c r="AS170" s="59">
        <f t="shared" si="33"/>
        <v>15200</v>
      </c>
      <c r="AT170" s="59">
        <f t="shared" si="33"/>
        <v>7300</v>
      </c>
      <c r="AU170" s="59">
        <f t="shared" si="33"/>
        <v>5900</v>
      </c>
      <c r="AV170" s="59">
        <f t="shared" si="33"/>
        <v>4300</v>
      </c>
      <c r="AW170" s="64"/>
      <c r="AX170" s="111" t="s">
        <v>608</v>
      </c>
      <c r="AY170" s="65"/>
      <c r="AZ170" s="66">
        <v>780</v>
      </c>
    </row>
    <row r="171" spans="1:52" s="111" customFormat="1" ht="39.950000000000003" customHeight="1">
      <c r="A171" s="53" t="str">
        <f t="shared" si="28"/>
        <v>NT46NT+1</v>
      </c>
      <c r="B171" s="53" t="str">
        <f t="shared" si="29"/>
        <v>NT46NT+2</v>
      </c>
      <c r="C171" s="53" t="str">
        <f t="shared" si="30"/>
        <v>NT46NT+3</v>
      </c>
      <c r="D171" s="53" t="str">
        <f t="shared" si="31"/>
        <v>NT46NT+4</v>
      </c>
      <c r="F171" s="111" t="s">
        <v>608</v>
      </c>
      <c r="G171" s="55">
        <v>46</v>
      </c>
      <c r="H171" s="55" t="s">
        <v>863</v>
      </c>
      <c r="I171" s="56" t="s">
        <v>864</v>
      </c>
      <c r="J171" s="56" t="s">
        <v>844</v>
      </c>
      <c r="K171" s="56"/>
      <c r="L171" s="56" t="s">
        <v>862</v>
      </c>
      <c r="M171" s="57">
        <v>4600</v>
      </c>
      <c r="N171" s="57">
        <v>2200</v>
      </c>
      <c r="O171" s="57">
        <v>1800</v>
      </c>
      <c r="P171" s="57">
        <v>1300</v>
      </c>
      <c r="Q171" s="57"/>
      <c r="R171" s="57"/>
      <c r="S171" s="57"/>
      <c r="T171" s="57"/>
      <c r="U171" s="58" t="str">
        <f t="shared" si="34"/>
        <v>NT46NT</v>
      </c>
      <c r="V171" s="59"/>
      <c r="W171" s="59"/>
      <c r="X171" s="59"/>
      <c r="Y171" s="59"/>
      <c r="Z171" s="60"/>
      <c r="AA171" s="60"/>
      <c r="AB171" s="60"/>
      <c r="AC171" s="60"/>
      <c r="AD171" s="59"/>
      <c r="AE171" s="59"/>
      <c r="AF171" s="59"/>
      <c r="AG171" s="59"/>
      <c r="AH171" s="61"/>
      <c r="AI171" s="61"/>
      <c r="AJ171" s="61"/>
      <c r="AK171" s="61"/>
      <c r="AL171" s="149">
        <v>5.73</v>
      </c>
      <c r="AM171" s="62"/>
      <c r="AN171" s="63">
        <f t="shared" si="35"/>
        <v>3.3</v>
      </c>
      <c r="AO171" s="59">
        <f t="shared" si="27"/>
        <v>15180</v>
      </c>
      <c r="AP171" s="59">
        <f t="shared" si="27"/>
        <v>7260</v>
      </c>
      <c r="AQ171" s="59">
        <f t="shared" si="27"/>
        <v>5940</v>
      </c>
      <c r="AR171" s="59">
        <f t="shared" si="27"/>
        <v>4290</v>
      </c>
      <c r="AS171" s="59">
        <f t="shared" si="33"/>
        <v>15200</v>
      </c>
      <c r="AT171" s="59">
        <f t="shared" si="33"/>
        <v>7300</v>
      </c>
      <c r="AU171" s="59">
        <f t="shared" si="33"/>
        <v>5900</v>
      </c>
      <c r="AV171" s="59">
        <f t="shared" si="33"/>
        <v>4300</v>
      </c>
      <c r="AW171" s="64"/>
      <c r="AX171" s="111" t="s">
        <v>608</v>
      </c>
      <c r="AY171" s="65"/>
      <c r="AZ171" s="66">
        <v>780</v>
      </c>
    </row>
    <row r="172" spans="1:52" s="111" customFormat="1" ht="39.950000000000003" customHeight="1">
      <c r="A172" s="53" t="str">
        <f t="shared" si="28"/>
        <v>NT47NT+1</v>
      </c>
      <c r="B172" s="53" t="str">
        <f t="shared" si="29"/>
        <v>NT47NT+2</v>
      </c>
      <c r="C172" s="53" t="str">
        <f t="shared" si="30"/>
        <v>NT47NT+3</v>
      </c>
      <c r="D172" s="53" t="str">
        <f t="shared" si="31"/>
        <v>NT47NT+4</v>
      </c>
      <c r="F172" s="111" t="s">
        <v>608</v>
      </c>
      <c r="G172" s="55">
        <v>47</v>
      </c>
      <c r="H172" s="55" t="s">
        <v>865</v>
      </c>
      <c r="I172" s="56" t="s">
        <v>866</v>
      </c>
      <c r="J172" s="56" t="s">
        <v>811</v>
      </c>
      <c r="K172" s="56"/>
      <c r="L172" s="56" t="s">
        <v>844</v>
      </c>
      <c r="M172" s="57">
        <v>4600</v>
      </c>
      <c r="N172" s="57">
        <v>2200</v>
      </c>
      <c r="O172" s="57">
        <v>1800</v>
      </c>
      <c r="P172" s="57">
        <v>1300</v>
      </c>
      <c r="Q172" s="57"/>
      <c r="R172" s="57"/>
      <c r="S172" s="57"/>
      <c r="T172" s="57"/>
      <c r="U172" s="58" t="str">
        <f t="shared" si="34"/>
        <v>NT47NT</v>
      </c>
      <c r="V172" s="59"/>
      <c r="W172" s="59"/>
      <c r="X172" s="59"/>
      <c r="Y172" s="59"/>
      <c r="Z172" s="60"/>
      <c r="AA172" s="60"/>
      <c r="AB172" s="60"/>
      <c r="AC172" s="60"/>
      <c r="AD172" s="59"/>
      <c r="AE172" s="59"/>
      <c r="AF172" s="59"/>
      <c r="AG172" s="59"/>
      <c r="AH172" s="61"/>
      <c r="AI172" s="61"/>
      <c r="AJ172" s="61"/>
      <c r="AK172" s="61"/>
      <c r="AL172" s="149">
        <v>5.73</v>
      </c>
      <c r="AM172" s="62"/>
      <c r="AN172" s="63">
        <f t="shared" si="35"/>
        <v>3.3</v>
      </c>
      <c r="AO172" s="59">
        <f t="shared" si="27"/>
        <v>15180</v>
      </c>
      <c r="AP172" s="59">
        <f t="shared" si="27"/>
        <v>7260</v>
      </c>
      <c r="AQ172" s="59">
        <f t="shared" si="27"/>
        <v>5940</v>
      </c>
      <c r="AR172" s="59">
        <f t="shared" si="27"/>
        <v>4290</v>
      </c>
      <c r="AS172" s="59">
        <f t="shared" si="33"/>
        <v>15200</v>
      </c>
      <c r="AT172" s="59">
        <f t="shared" si="33"/>
        <v>7300</v>
      </c>
      <c r="AU172" s="59">
        <f t="shared" si="33"/>
        <v>5900</v>
      </c>
      <c r="AV172" s="59">
        <f t="shared" si="33"/>
        <v>4300</v>
      </c>
      <c r="AW172" s="64"/>
      <c r="AX172" s="111" t="s">
        <v>608</v>
      </c>
      <c r="AY172" s="65"/>
      <c r="AZ172" s="66">
        <v>780</v>
      </c>
    </row>
    <row r="173" spans="1:52" s="111" customFormat="1" ht="39.950000000000003" customHeight="1">
      <c r="A173" s="53" t="str">
        <f t="shared" si="28"/>
        <v>NT48NT+1</v>
      </c>
      <c r="B173" s="53" t="str">
        <f t="shared" si="29"/>
        <v>NT48NT+2</v>
      </c>
      <c r="C173" s="53" t="str">
        <f t="shared" si="30"/>
        <v>NT48NT+3</v>
      </c>
      <c r="D173" s="53" t="str">
        <f t="shared" si="31"/>
        <v>NT48NT+4</v>
      </c>
      <c r="F173" s="111" t="s">
        <v>608</v>
      </c>
      <c r="G173" s="55">
        <v>48</v>
      </c>
      <c r="H173" s="55" t="s">
        <v>867</v>
      </c>
      <c r="I173" s="56" t="s">
        <v>868</v>
      </c>
      <c r="J173" s="56" t="s">
        <v>844</v>
      </c>
      <c r="K173" s="56"/>
      <c r="L173" s="56" t="s">
        <v>869</v>
      </c>
      <c r="M173" s="57">
        <v>4600</v>
      </c>
      <c r="N173" s="57">
        <v>2200</v>
      </c>
      <c r="O173" s="57">
        <v>1800</v>
      </c>
      <c r="P173" s="57">
        <v>1300</v>
      </c>
      <c r="Q173" s="57"/>
      <c r="R173" s="57"/>
      <c r="S173" s="57"/>
      <c r="T173" s="57"/>
      <c r="U173" s="58" t="str">
        <f t="shared" si="34"/>
        <v>NT48NT</v>
      </c>
      <c r="V173" s="59"/>
      <c r="W173" s="59"/>
      <c r="X173" s="59"/>
      <c r="Y173" s="59"/>
      <c r="Z173" s="60"/>
      <c r="AA173" s="60"/>
      <c r="AB173" s="60"/>
      <c r="AC173" s="60"/>
      <c r="AD173" s="59"/>
      <c r="AE173" s="59"/>
      <c r="AF173" s="59"/>
      <c r="AG173" s="59"/>
      <c r="AH173" s="61"/>
      <c r="AI173" s="61"/>
      <c r="AJ173" s="61"/>
      <c r="AK173" s="61"/>
      <c r="AL173" s="149">
        <v>5.73</v>
      </c>
      <c r="AM173" s="62"/>
      <c r="AN173" s="63">
        <f t="shared" si="35"/>
        <v>3.3</v>
      </c>
      <c r="AO173" s="59">
        <f t="shared" si="27"/>
        <v>15180</v>
      </c>
      <c r="AP173" s="59">
        <f t="shared" si="27"/>
        <v>7260</v>
      </c>
      <c r="AQ173" s="59">
        <f t="shared" si="27"/>
        <v>5940</v>
      </c>
      <c r="AR173" s="59">
        <f t="shared" si="27"/>
        <v>4290</v>
      </c>
      <c r="AS173" s="59">
        <f t="shared" si="33"/>
        <v>15200</v>
      </c>
      <c r="AT173" s="59">
        <f t="shared" si="33"/>
        <v>7300</v>
      </c>
      <c r="AU173" s="59">
        <f t="shared" si="33"/>
        <v>5900</v>
      </c>
      <c r="AV173" s="59">
        <f t="shared" si="33"/>
        <v>4300</v>
      </c>
      <c r="AW173" s="64"/>
      <c r="AX173" s="111" t="s">
        <v>608</v>
      </c>
      <c r="AY173" s="65"/>
      <c r="AZ173" s="66">
        <v>780</v>
      </c>
    </row>
    <row r="174" spans="1:52" s="111" customFormat="1" ht="39.950000000000003" customHeight="1">
      <c r="A174" s="53" t="str">
        <f t="shared" si="28"/>
        <v>NT49NT+1</v>
      </c>
      <c r="B174" s="53" t="str">
        <f t="shared" si="29"/>
        <v>NT49NT+2</v>
      </c>
      <c r="C174" s="53" t="str">
        <f t="shared" si="30"/>
        <v>NT49NT+3</v>
      </c>
      <c r="D174" s="53" t="str">
        <f t="shared" si="31"/>
        <v>NT49NT+4</v>
      </c>
      <c r="F174" s="111" t="s">
        <v>608</v>
      </c>
      <c r="G174" s="55">
        <v>49</v>
      </c>
      <c r="H174" s="55" t="s">
        <v>870</v>
      </c>
      <c r="I174" s="56" t="s">
        <v>871</v>
      </c>
      <c r="J174" s="56" t="s">
        <v>764</v>
      </c>
      <c r="K174" s="56"/>
      <c r="L174" s="56" t="s">
        <v>848</v>
      </c>
      <c r="M174" s="57">
        <v>4600</v>
      </c>
      <c r="N174" s="57">
        <v>2200</v>
      </c>
      <c r="O174" s="57">
        <v>1800</v>
      </c>
      <c r="P174" s="57">
        <v>1300</v>
      </c>
      <c r="Q174" s="57"/>
      <c r="R174" s="57"/>
      <c r="S174" s="57"/>
      <c r="T174" s="57"/>
      <c r="U174" s="58" t="str">
        <f t="shared" si="34"/>
        <v>NT49NT</v>
      </c>
      <c r="V174" s="59"/>
      <c r="W174" s="59"/>
      <c r="X174" s="59"/>
      <c r="Y174" s="59"/>
      <c r="Z174" s="60"/>
      <c r="AA174" s="60"/>
      <c r="AB174" s="60"/>
      <c r="AC174" s="60"/>
      <c r="AD174" s="59"/>
      <c r="AE174" s="59"/>
      <c r="AF174" s="59"/>
      <c r="AG174" s="59"/>
      <c r="AH174" s="61"/>
      <c r="AI174" s="61"/>
      <c r="AJ174" s="61"/>
      <c r="AK174" s="61"/>
      <c r="AL174" s="149">
        <v>5.73</v>
      </c>
      <c r="AM174" s="62"/>
      <c r="AN174" s="63">
        <f t="shared" si="35"/>
        <v>3.3</v>
      </c>
      <c r="AO174" s="59">
        <f t="shared" si="27"/>
        <v>15180</v>
      </c>
      <c r="AP174" s="59">
        <f t="shared" si="27"/>
        <v>7260</v>
      </c>
      <c r="AQ174" s="59">
        <f t="shared" si="27"/>
        <v>5940</v>
      </c>
      <c r="AR174" s="59">
        <f t="shared" si="27"/>
        <v>4290</v>
      </c>
      <c r="AS174" s="59">
        <f t="shared" si="33"/>
        <v>15200</v>
      </c>
      <c r="AT174" s="59">
        <f t="shared" si="33"/>
        <v>7300</v>
      </c>
      <c r="AU174" s="59">
        <f t="shared" si="33"/>
        <v>5900</v>
      </c>
      <c r="AV174" s="59">
        <f t="shared" si="33"/>
        <v>4300</v>
      </c>
      <c r="AW174" s="64"/>
      <c r="AX174" s="111" t="s">
        <v>608</v>
      </c>
      <c r="AY174" s="65"/>
      <c r="AZ174" s="66">
        <v>780</v>
      </c>
    </row>
    <row r="175" spans="1:52" s="111" customFormat="1" ht="39.950000000000003" customHeight="1">
      <c r="A175" s="53" t="str">
        <f t="shared" si="28"/>
        <v>NT50NT+1</v>
      </c>
      <c r="B175" s="53" t="str">
        <f t="shared" si="29"/>
        <v>NT50NT+2</v>
      </c>
      <c r="C175" s="53" t="str">
        <f t="shared" si="30"/>
        <v>NT50NT+3</v>
      </c>
      <c r="D175" s="53" t="str">
        <f t="shared" si="31"/>
        <v>NT50NT+4</v>
      </c>
      <c r="F175" s="111" t="s">
        <v>608</v>
      </c>
      <c r="G175" s="55">
        <v>50</v>
      </c>
      <c r="H175" s="55" t="s">
        <v>872</v>
      </c>
      <c r="I175" s="56" t="s">
        <v>873</v>
      </c>
      <c r="J175" s="56" t="s">
        <v>848</v>
      </c>
      <c r="K175" s="56"/>
      <c r="L175" s="56" t="s">
        <v>764</v>
      </c>
      <c r="M175" s="57">
        <v>4600</v>
      </c>
      <c r="N175" s="57">
        <v>2200</v>
      </c>
      <c r="O175" s="57">
        <v>1800</v>
      </c>
      <c r="P175" s="57">
        <v>1300</v>
      </c>
      <c r="Q175" s="57"/>
      <c r="R175" s="57"/>
      <c r="S175" s="57"/>
      <c r="T175" s="57"/>
      <c r="U175" s="58" t="str">
        <f t="shared" si="34"/>
        <v>NT50NT</v>
      </c>
      <c r="V175" s="59"/>
      <c r="W175" s="59"/>
      <c r="X175" s="59"/>
      <c r="Y175" s="59"/>
      <c r="Z175" s="60"/>
      <c r="AA175" s="60"/>
      <c r="AB175" s="60"/>
      <c r="AC175" s="60"/>
      <c r="AD175" s="59"/>
      <c r="AE175" s="59"/>
      <c r="AF175" s="59"/>
      <c r="AG175" s="59"/>
      <c r="AH175" s="61"/>
      <c r="AI175" s="61"/>
      <c r="AJ175" s="61"/>
      <c r="AK175" s="61"/>
      <c r="AL175" s="149">
        <v>5.73</v>
      </c>
      <c r="AM175" s="62"/>
      <c r="AN175" s="63">
        <f t="shared" si="35"/>
        <v>3.3</v>
      </c>
      <c r="AO175" s="59">
        <f t="shared" si="27"/>
        <v>15180</v>
      </c>
      <c r="AP175" s="59">
        <f t="shared" si="27"/>
        <v>7260</v>
      </c>
      <c r="AQ175" s="59">
        <f t="shared" si="27"/>
        <v>5940</v>
      </c>
      <c r="AR175" s="59">
        <f t="shared" si="27"/>
        <v>4290</v>
      </c>
      <c r="AS175" s="59">
        <f t="shared" si="33"/>
        <v>15200</v>
      </c>
      <c r="AT175" s="59">
        <f t="shared" si="33"/>
        <v>7300</v>
      </c>
      <c r="AU175" s="59">
        <f t="shared" si="33"/>
        <v>5900</v>
      </c>
      <c r="AV175" s="59">
        <f t="shared" si="33"/>
        <v>4300</v>
      </c>
      <c r="AW175" s="64"/>
      <c r="AX175" s="111" t="s">
        <v>608</v>
      </c>
      <c r="AY175" s="65"/>
      <c r="AZ175" s="66">
        <v>780</v>
      </c>
    </row>
    <row r="176" spans="1:52" s="111" customFormat="1" ht="39.950000000000003" customHeight="1">
      <c r="A176" s="53" t="str">
        <f t="shared" si="28"/>
        <v>NT51NT+1</v>
      </c>
      <c r="B176" s="53" t="str">
        <f t="shared" si="29"/>
        <v>NT51NT+2</v>
      </c>
      <c r="C176" s="53" t="str">
        <f t="shared" si="30"/>
        <v>NT51NT+3</v>
      </c>
      <c r="D176" s="53" t="str">
        <f t="shared" si="31"/>
        <v>NT51NT+4</v>
      </c>
      <c r="F176" s="111" t="s">
        <v>608</v>
      </c>
      <c r="G176" s="55">
        <v>51</v>
      </c>
      <c r="H176" s="55" t="s">
        <v>874</v>
      </c>
      <c r="I176" s="56" t="s">
        <v>875</v>
      </c>
      <c r="J176" s="56" t="s">
        <v>764</v>
      </c>
      <c r="K176" s="56"/>
      <c r="L176" s="56" t="s">
        <v>844</v>
      </c>
      <c r="M176" s="57">
        <v>4600</v>
      </c>
      <c r="N176" s="57">
        <v>2200</v>
      </c>
      <c r="O176" s="57">
        <v>1800</v>
      </c>
      <c r="P176" s="57">
        <v>1300</v>
      </c>
      <c r="Q176" s="57"/>
      <c r="R176" s="57"/>
      <c r="S176" s="57"/>
      <c r="T176" s="57"/>
      <c r="U176" s="58" t="str">
        <f t="shared" si="34"/>
        <v>NT51NT</v>
      </c>
      <c r="V176" s="59"/>
      <c r="W176" s="59"/>
      <c r="X176" s="59"/>
      <c r="Y176" s="59"/>
      <c r="Z176" s="60"/>
      <c r="AA176" s="60"/>
      <c r="AB176" s="60"/>
      <c r="AC176" s="60"/>
      <c r="AD176" s="59"/>
      <c r="AE176" s="59"/>
      <c r="AF176" s="59"/>
      <c r="AG176" s="59"/>
      <c r="AH176" s="61"/>
      <c r="AI176" s="61"/>
      <c r="AJ176" s="61"/>
      <c r="AK176" s="61"/>
      <c r="AL176" s="149">
        <v>5.73</v>
      </c>
      <c r="AM176" s="62"/>
      <c r="AN176" s="63">
        <f t="shared" si="35"/>
        <v>3.3</v>
      </c>
      <c r="AO176" s="59">
        <f t="shared" si="27"/>
        <v>15180</v>
      </c>
      <c r="AP176" s="59">
        <f t="shared" si="27"/>
        <v>7260</v>
      </c>
      <c r="AQ176" s="59">
        <f t="shared" si="27"/>
        <v>5940</v>
      </c>
      <c r="AR176" s="59">
        <f t="shared" si="27"/>
        <v>4290</v>
      </c>
      <c r="AS176" s="59">
        <f t="shared" si="33"/>
        <v>15200</v>
      </c>
      <c r="AT176" s="59">
        <f t="shared" si="33"/>
        <v>7300</v>
      </c>
      <c r="AU176" s="59">
        <f t="shared" si="33"/>
        <v>5900</v>
      </c>
      <c r="AV176" s="59">
        <f t="shared" si="33"/>
        <v>4300</v>
      </c>
      <c r="AW176" s="64"/>
      <c r="AX176" s="111" t="s">
        <v>608</v>
      </c>
      <c r="AY176" s="65"/>
      <c r="AZ176" s="66">
        <v>780</v>
      </c>
    </row>
    <row r="177" spans="1:52" s="111" customFormat="1" ht="39.950000000000003" customHeight="1">
      <c r="A177" s="53" t="str">
        <f t="shared" si="28"/>
        <v>NT52NT+1</v>
      </c>
      <c r="B177" s="53" t="str">
        <f t="shared" si="29"/>
        <v>NT52NT+2</v>
      </c>
      <c r="C177" s="53" t="str">
        <f t="shared" si="30"/>
        <v>NT52NT+3</v>
      </c>
      <c r="D177" s="53" t="str">
        <f t="shared" si="31"/>
        <v>NT52NT+4</v>
      </c>
      <c r="F177" s="111" t="s">
        <v>608</v>
      </c>
      <c r="G177" s="55">
        <v>52</v>
      </c>
      <c r="H177" s="55" t="s">
        <v>876</v>
      </c>
      <c r="I177" s="56" t="s">
        <v>877</v>
      </c>
      <c r="J177" s="56" t="s">
        <v>240</v>
      </c>
      <c r="K177" s="56"/>
      <c r="L177" s="56" t="s">
        <v>852</v>
      </c>
      <c r="M177" s="57">
        <v>4600</v>
      </c>
      <c r="N177" s="57">
        <v>2200</v>
      </c>
      <c r="O177" s="57">
        <v>1800</v>
      </c>
      <c r="P177" s="57">
        <v>1300</v>
      </c>
      <c r="Q177" s="57"/>
      <c r="R177" s="57"/>
      <c r="S177" s="57"/>
      <c r="T177" s="57"/>
      <c r="U177" s="58" t="str">
        <f t="shared" si="34"/>
        <v>NT52NT</v>
      </c>
      <c r="V177" s="59"/>
      <c r="W177" s="59"/>
      <c r="X177" s="59"/>
      <c r="Y177" s="59"/>
      <c r="Z177" s="60"/>
      <c r="AA177" s="60">
        <f>W177/N177</f>
        <v>0</v>
      </c>
      <c r="AB177" s="60"/>
      <c r="AC177" s="60"/>
      <c r="AD177" s="59"/>
      <c r="AE177" s="59"/>
      <c r="AF177" s="59"/>
      <c r="AG177" s="59"/>
      <c r="AH177" s="61"/>
      <c r="AI177" s="61"/>
      <c r="AJ177" s="61"/>
      <c r="AK177" s="61"/>
      <c r="AL177" s="149">
        <v>5.73</v>
      </c>
      <c r="AM177" s="62"/>
      <c r="AN177" s="63">
        <f t="shared" si="35"/>
        <v>3.3</v>
      </c>
      <c r="AO177" s="59">
        <f t="shared" si="27"/>
        <v>15180</v>
      </c>
      <c r="AP177" s="59">
        <f t="shared" si="27"/>
        <v>7260</v>
      </c>
      <c r="AQ177" s="59">
        <f t="shared" si="27"/>
        <v>5940</v>
      </c>
      <c r="AR177" s="59">
        <f t="shared" si="27"/>
        <v>4290</v>
      </c>
      <c r="AS177" s="59">
        <f t="shared" si="33"/>
        <v>15200</v>
      </c>
      <c r="AT177" s="59">
        <f t="shared" si="33"/>
        <v>7300</v>
      </c>
      <c r="AU177" s="59">
        <f t="shared" si="33"/>
        <v>5900</v>
      </c>
      <c r="AV177" s="59">
        <f t="shared" si="33"/>
        <v>4300</v>
      </c>
      <c r="AW177" s="64"/>
      <c r="AX177" s="111" t="s">
        <v>608</v>
      </c>
      <c r="AY177" s="65"/>
      <c r="AZ177" s="66">
        <v>780</v>
      </c>
    </row>
    <row r="178" spans="1:52" s="111" customFormat="1" ht="39.950000000000003" customHeight="1">
      <c r="A178" s="53" t="str">
        <f t="shared" si="28"/>
        <v>NT53NT+1</v>
      </c>
      <c r="B178" s="53" t="str">
        <f t="shared" si="29"/>
        <v>NT53NT+2</v>
      </c>
      <c r="C178" s="53" t="str">
        <f t="shared" si="30"/>
        <v>NT53NT+3</v>
      </c>
      <c r="D178" s="53" t="str">
        <f t="shared" si="31"/>
        <v>NT53NT+4</v>
      </c>
      <c r="F178" s="111" t="s">
        <v>608</v>
      </c>
      <c r="G178" s="55">
        <v>53</v>
      </c>
      <c r="H178" s="56" t="s">
        <v>878</v>
      </c>
      <c r="I178" s="56" t="s">
        <v>879</v>
      </c>
      <c r="J178" s="56" t="s">
        <v>880</v>
      </c>
      <c r="K178" s="56"/>
      <c r="L178" s="56" t="s">
        <v>881</v>
      </c>
      <c r="M178" s="57">
        <v>5200</v>
      </c>
      <c r="N178" s="57">
        <v>2300</v>
      </c>
      <c r="O178" s="57">
        <v>1800</v>
      </c>
      <c r="P178" s="57">
        <v>1300</v>
      </c>
      <c r="Q178" s="57"/>
      <c r="R178" s="57"/>
      <c r="S178" s="57"/>
      <c r="T178" s="57"/>
      <c r="U178" s="58" t="str">
        <f t="shared" si="34"/>
        <v>NT53NT</v>
      </c>
      <c r="V178" s="59"/>
      <c r="W178" s="59"/>
      <c r="X178" s="59"/>
      <c r="Y178" s="59"/>
      <c r="Z178" s="60"/>
      <c r="AA178" s="60"/>
      <c r="AB178" s="60"/>
      <c r="AC178" s="60"/>
      <c r="AD178" s="59"/>
      <c r="AE178" s="59"/>
      <c r="AF178" s="59"/>
      <c r="AG178" s="59"/>
      <c r="AH178" s="61"/>
      <c r="AI178" s="61"/>
      <c r="AJ178" s="61"/>
      <c r="AK178" s="61"/>
      <c r="AL178" s="149">
        <v>7.3478260869565215</v>
      </c>
      <c r="AM178" s="62"/>
      <c r="AN178" s="63">
        <f t="shared" si="35"/>
        <v>4.2</v>
      </c>
      <c r="AO178" s="59">
        <f t="shared" si="27"/>
        <v>21840</v>
      </c>
      <c r="AP178" s="59">
        <f t="shared" si="27"/>
        <v>9660</v>
      </c>
      <c r="AQ178" s="59">
        <f t="shared" si="27"/>
        <v>7560</v>
      </c>
      <c r="AR178" s="59">
        <f t="shared" si="27"/>
        <v>5460</v>
      </c>
      <c r="AS178" s="59">
        <f t="shared" si="33"/>
        <v>21800</v>
      </c>
      <c r="AT178" s="59">
        <f t="shared" si="33"/>
        <v>9700</v>
      </c>
      <c r="AU178" s="59">
        <f t="shared" si="33"/>
        <v>7600</v>
      </c>
      <c r="AV178" s="59">
        <f t="shared" si="33"/>
        <v>5500</v>
      </c>
      <c r="AW178" s="64"/>
      <c r="AX178" s="111" t="s">
        <v>608</v>
      </c>
      <c r="AY178" s="65"/>
      <c r="AZ178" s="66">
        <v>780</v>
      </c>
    </row>
    <row r="179" spans="1:52" s="111" customFormat="1" ht="39.950000000000003" customHeight="1">
      <c r="A179" s="53" t="str">
        <f t="shared" si="28"/>
        <v>NT54NT+1</v>
      </c>
      <c r="B179" s="53" t="str">
        <f t="shared" si="29"/>
        <v>NT54NT+2</v>
      </c>
      <c r="C179" s="53" t="str">
        <f t="shared" si="30"/>
        <v>NT54NT+3</v>
      </c>
      <c r="D179" s="53" t="str">
        <f t="shared" si="31"/>
        <v>NT54NT+4</v>
      </c>
      <c r="F179" s="111" t="s">
        <v>608</v>
      </c>
      <c r="G179" s="55">
        <v>54</v>
      </c>
      <c r="H179" s="55" t="s">
        <v>882</v>
      </c>
      <c r="I179" s="56" t="s">
        <v>883</v>
      </c>
      <c r="J179" s="56" t="s">
        <v>811</v>
      </c>
      <c r="K179" s="56"/>
      <c r="L179" s="56" t="s">
        <v>880</v>
      </c>
      <c r="M179" s="55"/>
      <c r="N179" s="55"/>
      <c r="O179" s="55"/>
      <c r="P179" s="55"/>
      <c r="Q179" s="57"/>
      <c r="R179" s="57"/>
      <c r="S179" s="57"/>
      <c r="T179" s="57"/>
      <c r="U179" s="58"/>
      <c r="V179" s="59"/>
      <c r="W179" s="59"/>
      <c r="X179" s="59"/>
      <c r="Y179" s="59"/>
      <c r="Z179" s="60"/>
      <c r="AA179" s="60"/>
      <c r="AB179" s="60"/>
      <c r="AC179" s="60"/>
      <c r="AD179" s="59"/>
      <c r="AE179" s="59"/>
      <c r="AF179" s="59"/>
      <c r="AG179" s="59"/>
      <c r="AH179" s="61"/>
      <c r="AI179" s="61"/>
      <c r="AJ179" s="61"/>
      <c r="AK179" s="61"/>
      <c r="AL179" s="149"/>
      <c r="AM179" s="62"/>
      <c r="AN179" s="62"/>
      <c r="AO179" s="59">
        <f t="shared" si="27"/>
        <v>0</v>
      </c>
      <c r="AP179" s="59">
        <f t="shared" si="27"/>
        <v>0</v>
      </c>
      <c r="AQ179" s="59">
        <f t="shared" si="27"/>
        <v>0</v>
      </c>
      <c r="AR179" s="59">
        <f t="shared" si="27"/>
        <v>0</v>
      </c>
      <c r="AS179" s="59"/>
      <c r="AT179" s="59"/>
      <c r="AU179" s="59"/>
      <c r="AV179" s="59"/>
      <c r="AW179" s="64"/>
      <c r="AX179" s="111" t="s">
        <v>608</v>
      </c>
      <c r="AY179" s="65"/>
      <c r="AZ179" s="66"/>
    </row>
    <row r="180" spans="1:52" s="111" customFormat="1" ht="39.950000000000003" customHeight="1">
      <c r="A180" s="53" t="str">
        <f t="shared" si="28"/>
        <v>NT54NT_D1+1</v>
      </c>
      <c r="B180" s="53" t="str">
        <f t="shared" si="29"/>
        <v>NT54NT_D1+2</v>
      </c>
      <c r="C180" s="53" t="str">
        <f t="shared" si="30"/>
        <v>NT54NT_D1+3</v>
      </c>
      <c r="D180" s="53" t="str">
        <f t="shared" si="31"/>
        <v>NT54NT_D1+4</v>
      </c>
      <c r="F180" s="111" t="s">
        <v>608</v>
      </c>
      <c r="G180" s="55"/>
      <c r="H180" s="55" t="s">
        <v>884</v>
      </c>
      <c r="I180" s="56" t="s">
        <v>885</v>
      </c>
      <c r="J180" s="56" t="s">
        <v>886</v>
      </c>
      <c r="K180" s="56"/>
      <c r="L180" s="56" t="s">
        <v>887</v>
      </c>
      <c r="M180" s="57">
        <v>5500</v>
      </c>
      <c r="N180" s="57">
        <v>2300</v>
      </c>
      <c r="O180" s="57">
        <v>1800</v>
      </c>
      <c r="P180" s="57">
        <v>1300</v>
      </c>
      <c r="Q180" s="57"/>
      <c r="R180" s="57"/>
      <c r="S180" s="57"/>
      <c r="T180" s="57"/>
      <c r="U180" s="58" t="str">
        <f t="shared" ref="U180:U206" si="36">H180</f>
        <v>NT54NT_D1</v>
      </c>
      <c r="V180" s="59"/>
      <c r="W180" s="59"/>
      <c r="X180" s="59"/>
      <c r="Y180" s="59"/>
      <c r="Z180" s="60"/>
      <c r="AA180" s="60">
        <f>W180/N180</f>
        <v>0</v>
      </c>
      <c r="AB180" s="60"/>
      <c r="AC180" s="60"/>
      <c r="AD180" s="59"/>
      <c r="AE180" s="59"/>
      <c r="AF180" s="59"/>
      <c r="AG180" s="59"/>
      <c r="AH180" s="61"/>
      <c r="AI180" s="61"/>
      <c r="AJ180" s="61"/>
      <c r="AK180" s="61"/>
      <c r="AL180" s="149">
        <v>5.13</v>
      </c>
      <c r="AM180" s="62"/>
      <c r="AN180" s="63">
        <f t="shared" ref="AN180:AN194" si="37">ROUNDDOWN(AL180*$AN$10/$AL$10,1)</f>
        <v>2.9</v>
      </c>
      <c r="AO180" s="59">
        <f t="shared" si="27"/>
        <v>15950</v>
      </c>
      <c r="AP180" s="59">
        <f t="shared" si="27"/>
        <v>6670</v>
      </c>
      <c r="AQ180" s="59">
        <f t="shared" si="27"/>
        <v>5220</v>
      </c>
      <c r="AR180" s="59">
        <f t="shared" si="27"/>
        <v>3770</v>
      </c>
      <c r="AS180" s="59">
        <f t="shared" si="33"/>
        <v>16000</v>
      </c>
      <c r="AT180" s="59">
        <f t="shared" si="33"/>
        <v>6700</v>
      </c>
      <c r="AU180" s="59">
        <f t="shared" si="33"/>
        <v>5200</v>
      </c>
      <c r="AV180" s="59">
        <f t="shared" si="33"/>
        <v>3800</v>
      </c>
      <c r="AW180" s="64"/>
      <c r="AX180" s="111" t="s">
        <v>608</v>
      </c>
      <c r="AY180" s="65"/>
      <c r="AZ180" s="66">
        <v>780</v>
      </c>
    </row>
    <row r="181" spans="1:52" s="111" customFormat="1" ht="63" customHeight="1">
      <c r="A181" s="53" t="str">
        <f t="shared" si="28"/>
        <v>NT54NT_D2+1</v>
      </c>
      <c r="B181" s="53" t="str">
        <f t="shared" si="29"/>
        <v>NT54NT_D2+2</v>
      </c>
      <c r="C181" s="53" t="str">
        <f t="shared" si="30"/>
        <v>NT54NT_D2+3</v>
      </c>
      <c r="D181" s="53" t="str">
        <f t="shared" si="31"/>
        <v>NT54NT_D2+4</v>
      </c>
      <c r="F181" s="111" t="s">
        <v>608</v>
      </c>
      <c r="G181" s="55"/>
      <c r="H181" s="81" t="s">
        <v>888</v>
      </c>
      <c r="I181" s="56" t="s">
        <v>889</v>
      </c>
      <c r="J181" s="56" t="s">
        <v>886</v>
      </c>
      <c r="K181" s="56"/>
      <c r="L181" s="56" t="s">
        <v>890</v>
      </c>
      <c r="M181" s="57">
        <v>5500</v>
      </c>
      <c r="N181" s="57">
        <v>2300</v>
      </c>
      <c r="O181" s="57">
        <v>1800</v>
      </c>
      <c r="P181" s="57">
        <v>1300</v>
      </c>
      <c r="Q181" s="57"/>
      <c r="R181" s="57"/>
      <c r="S181" s="57"/>
      <c r="T181" s="57"/>
      <c r="U181" s="58" t="str">
        <f t="shared" si="36"/>
        <v>NT54NT_D2</v>
      </c>
      <c r="V181" s="59"/>
      <c r="W181" s="59"/>
      <c r="X181" s="59"/>
      <c r="Y181" s="59"/>
      <c r="Z181" s="60"/>
      <c r="AA181" s="60"/>
      <c r="AB181" s="60"/>
      <c r="AC181" s="60"/>
      <c r="AD181" s="59"/>
      <c r="AE181" s="59"/>
      <c r="AF181" s="59"/>
      <c r="AG181" s="59"/>
      <c r="AH181" s="61"/>
      <c r="AI181" s="61"/>
      <c r="AJ181" s="61"/>
      <c r="AK181" s="61"/>
      <c r="AL181" s="149">
        <v>7.3347826086956518</v>
      </c>
      <c r="AM181" s="62"/>
      <c r="AN181" s="63">
        <f t="shared" si="37"/>
        <v>4.2</v>
      </c>
      <c r="AO181" s="59">
        <f t="shared" si="27"/>
        <v>23100</v>
      </c>
      <c r="AP181" s="59">
        <f t="shared" si="27"/>
        <v>9660</v>
      </c>
      <c r="AQ181" s="59">
        <f t="shared" si="27"/>
        <v>7560</v>
      </c>
      <c r="AR181" s="59">
        <f t="shared" si="27"/>
        <v>5460</v>
      </c>
      <c r="AS181" s="59">
        <f t="shared" si="33"/>
        <v>23100</v>
      </c>
      <c r="AT181" s="59">
        <f t="shared" si="33"/>
        <v>9700</v>
      </c>
      <c r="AU181" s="59">
        <f t="shared" si="33"/>
        <v>7600</v>
      </c>
      <c r="AV181" s="59">
        <f t="shared" si="33"/>
        <v>5500</v>
      </c>
      <c r="AW181" s="64"/>
      <c r="AX181" s="111" t="s">
        <v>608</v>
      </c>
      <c r="AY181" s="65"/>
      <c r="AZ181" s="66"/>
    </row>
    <row r="182" spans="1:52" s="111" customFormat="1" ht="39.950000000000003" customHeight="1">
      <c r="A182" s="53" t="str">
        <f t="shared" si="28"/>
        <v>NT54NT_D3+1</v>
      </c>
      <c r="B182" s="53" t="str">
        <f t="shared" si="29"/>
        <v>NT54NT_D3+2</v>
      </c>
      <c r="C182" s="53" t="str">
        <f t="shared" si="30"/>
        <v>NT54NT_D3+3</v>
      </c>
      <c r="D182" s="53" t="str">
        <f t="shared" si="31"/>
        <v>NT54NT_D3+4</v>
      </c>
      <c r="F182" s="111" t="s">
        <v>608</v>
      </c>
      <c r="G182" s="55"/>
      <c r="H182" s="55" t="s">
        <v>891</v>
      </c>
      <c r="I182" s="56" t="s">
        <v>892</v>
      </c>
      <c r="J182" s="56" t="s">
        <v>893</v>
      </c>
      <c r="K182" s="56"/>
      <c r="L182" s="56" t="s">
        <v>894</v>
      </c>
      <c r="M182" s="57">
        <v>5500</v>
      </c>
      <c r="N182" s="57">
        <v>2300</v>
      </c>
      <c r="O182" s="57">
        <v>1800</v>
      </c>
      <c r="P182" s="57">
        <v>1300</v>
      </c>
      <c r="Q182" s="57"/>
      <c r="R182" s="57"/>
      <c r="S182" s="57"/>
      <c r="T182" s="57"/>
      <c r="U182" s="58" t="str">
        <f t="shared" si="36"/>
        <v>NT54NT_D3</v>
      </c>
      <c r="V182" s="59"/>
      <c r="W182" s="59"/>
      <c r="X182" s="59"/>
      <c r="Y182" s="59"/>
      <c r="Z182" s="60"/>
      <c r="AA182" s="60"/>
      <c r="AB182" s="60"/>
      <c r="AC182" s="60"/>
      <c r="AD182" s="59"/>
      <c r="AE182" s="59"/>
      <c r="AF182" s="59"/>
      <c r="AG182" s="59"/>
      <c r="AH182" s="61"/>
      <c r="AI182" s="61"/>
      <c r="AJ182" s="61"/>
      <c r="AK182" s="61"/>
      <c r="AL182" s="149">
        <v>5.13</v>
      </c>
      <c r="AM182" s="62"/>
      <c r="AN182" s="63">
        <f t="shared" si="37"/>
        <v>2.9</v>
      </c>
      <c r="AO182" s="59">
        <f t="shared" si="27"/>
        <v>15950</v>
      </c>
      <c r="AP182" s="59">
        <f t="shared" si="27"/>
        <v>6670</v>
      </c>
      <c r="AQ182" s="59">
        <f t="shared" si="27"/>
        <v>5220</v>
      </c>
      <c r="AR182" s="59">
        <f t="shared" si="27"/>
        <v>3770</v>
      </c>
      <c r="AS182" s="59">
        <f t="shared" si="33"/>
        <v>16000</v>
      </c>
      <c r="AT182" s="59">
        <f t="shared" si="33"/>
        <v>6700</v>
      </c>
      <c r="AU182" s="59">
        <f t="shared" si="33"/>
        <v>5200</v>
      </c>
      <c r="AV182" s="59">
        <f t="shared" si="33"/>
        <v>3800</v>
      </c>
      <c r="AW182" s="64"/>
      <c r="AX182" s="111" t="s">
        <v>608</v>
      </c>
      <c r="AY182" s="65"/>
      <c r="AZ182" s="66">
        <v>780</v>
      </c>
    </row>
    <row r="183" spans="1:52" s="111" customFormat="1" ht="61.5" customHeight="1">
      <c r="A183" s="53" t="str">
        <f t="shared" si="28"/>
        <v>NT55NT+1</v>
      </c>
      <c r="B183" s="53" t="str">
        <f t="shared" si="29"/>
        <v>NT55NT+2</v>
      </c>
      <c r="C183" s="53" t="str">
        <f t="shared" si="30"/>
        <v>NT55NT+3</v>
      </c>
      <c r="D183" s="53" t="str">
        <f t="shared" si="31"/>
        <v>NT55NT+4</v>
      </c>
      <c r="F183" s="111" t="s">
        <v>608</v>
      </c>
      <c r="G183" s="55">
        <v>55</v>
      </c>
      <c r="H183" s="55" t="s">
        <v>895</v>
      </c>
      <c r="I183" s="56" t="s">
        <v>896</v>
      </c>
      <c r="J183" s="56" t="s">
        <v>893</v>
      </c>
      <c r="K183" s="56"/>
      <c r="L183" s="56" t="s">
        <v>897</v>
      </c>
      <c r="M183" s="57">
        <v>5200</v>
      </c>
      <c r="N183" s="57">
        <v>2300</v>
      </c>
      <c r="O183" s="57">
        <v>1800</v>
      </c>
      <c r="P183" s="57">
        <v>1300</v>
      </c>
      <c r="Q183" s="57"/>
      <c r="R183" s="57"/>
      <c r="S183" s="57"/>
      <c r="T183" s="57"/>
      <c r="U183" s="58" t="str">
        <f t="shared" si="36"/>
        <v>NT55NT</v>
      </c>
      <c r="V183" s="59"/>
      <c r="W183" s="59"/>
      <c r="X183" s="59"/>
      <c r="Y183" s="59"/>
      <c r="Z183" s="60"/>
      <c r="AA183" s="60"/>
      <c r="AB183" s="60"/>
      <c r="AC183" s="60"/>
      <c r="AD183" s="59"/>
      <c r="AE183" s="59"/>
      <c r="AF183" s="59"/>
      <c r="AG183" s="59"/>
      <c r="AH183" s="61"/>
      <c r="AI183" s="61"/>
      <c r="AJ183" s="61"/>
      <c r="AK183" s="61"/>
      <c r="AL183" s="149">
        <v>5.28</v>
      </c>
      <c r="AM183" s="62"/>
      <c r="AN183" s="63">
        <f t="shared" si="37"/>
        <v>3</v>
      </c>
      <c r="AO183" s="59">
        <f t="shared" si="27"/>
        <v>15600</v>
      </c>
      <c r="AP183" s="59">
        <f t="shared" si="27"/>
        <v>6900</v>
      </c>
      <c r="AQ183" s="59">
        <f t="shared" si="27"/>
        <v>5400</v>
      </c>
      <c r="AR183" s="59">
        <f t="shared" si="27"/>
        <v>3900</v>
      </c>
      <c r="AS183" s="59">
        <f t="shared" si="33"/>
        <v>15600</v>
      </c>
      <c r="AT183" s="59">
        <f t="shared" si="33"/>
        <v>6900</v>
      </c>
      <c r="AU183" s="59">
        <f t="shared" si="33"/>
        <v>5400</v>
      </c>
      <c r="AV183" s="59">
        <f t="shared" si="33"/>
        <v>3900</v>
      </c>
      <c r="AW183" s="64"/>
      <c r="AX183" s="111" t="s">
        <v>608</v>
      </c>
      <c r="AY183" s="65"/>
      <c r="AZ183" s="66">
        <v>780</v>
      </c>
    </row>
    <row r="184" spans="1:52" s="111" customFormat="1" ht="54.75" customHeight="1">
      <c r="A184" s="53" t="str">
        <f t="shared" si="28"/>
        <v>NT56NT+1</v>
      </c>
      <c r="B184" s="53" t="str">
        <f t="shared" si="29"/>
        <v>NT56NT+2</v>
      </c>
      <c r="C184" s="53" t="str">
        <f t="shared" si="30"/>
        <v>NT56NT+3</v>
      </c>
      <c r="D184" s="53" t="str">
        <f t="shared" si="31"/>
        <v>NT56NT+4</v>
      </c>
      <c r="F184" s="111" t="s">
        <v>608</v>
      </c>
      <c r="G184" s="55">
        <v>56</v>
      </c>
      <c r="H184" s="55" t="s">
        <v>898</v>
      </c>
      <c r="I184" s="56" t="s">
        <v>899</v>
      </c>
      <c r="J184" s="56" t="s">
        <v>900</v>
      </c>
      <c r="K184" s="56"/>
      <c r="L184" s="56" t="s">
        <v>901</v>
      </c>
      <c r="M184" s="57">
        <v>5200</v>
      </c>
      <c r="N184" s="57">
        <v>2300</v>
      </c>
      <c r="O184" s="57">
        <v>1800</v>
      </c>
      <c r="P184" s="57">
        <v>1300</v>
      </c>
      <c r="Q184" s="57"/>
      <c r="R184" s="57"/>
      <c r="S184" s="57"/>
      <c r="T184" s="57"/>
      <c r="U184" s="58" t="str">
        <f t="shared" si="36"/>
        <v>NT56NT</v>
      </c>
      <c r="V184" s="59"/>
      <c r="W184" s="59"/>
      <c r="X184" s="59"/>
      <c r="Y184" s="59"/>
      <c r="Z184" s="60"/>
      <c r="AA184" s="60"/>
      <c r="AB184" s="60"/>
      <c r="AC184" s="60"/>
      <c r="AD184" s="59"/>
      <c r="AE184" s="59"/>
      <c r="AF184" s="59"/>
      <c r="AG184" s="59"/>
      <c r="AH184" s="61"/>
      <c r="AI184" s="61"/>
      <c r="AJ184" s="61"/>
      <c r="AK184" s="61"/>
      <c r="AL184" s="149">
        <v>5.28</v>
      </c>
      <c r="AM184" s="62"/>
      <c r="AN184" s="63">
        <f t="shared" si="37"/>
        <v>3</v>
      </c>
      <c r="AO184" s="59">
        <f t="shared" si="27"/>
        <v>15600</v>
      </c>
      <c r="AP184" s="59">
        <f t="shared" si="27"/>
        <v>6900</v>
      </c>
      <c r="AQ184" s="59">
        <f t="shared" si="27"/>
        <v>5400</v>
      </c>
      <c r="AR184" s="59">
        <f t="shared" si="27"/>
        <v>3900</v>
      </c>
      <c r="AS184" s="59">
        <f t="shared" si="33"/>
        <v>15600</v>
      </c>
      <c r="AT184" s="59">
        <f t="shared" si="33"/>
        <v>6900</v>
      </c>
      <c r="AU184" s="59">
        <f t="shared" si="33"/>
        <v>5400</v>
      </c>
      <c r="AV184" s="59">
        <f t="shared" si="33"/>
        <v>3900</v>
      </c>
      <c r="AW184" s="64"/>
      <c r="AX184" s="111" t="s">
        <v>608</v>
      </c>
      <c r="AY184" s="65"/>
      <c r="AZ184" s="66">
        <v>780</v>
      </c>
    </row>
    <row r="185" spans="1:52" s="111" customFormat="1" ht="43.5" customHeight="1">
      <c r="A185" s="53" t="str">
        <f t="shared" si="28"/>
        <v>NT57NT+1</v>
      </c>
      <c r="B185" s="53" t="str">
        <f t="shared" si="29"/>
        <v>NT57NT+2</v>
      </c>
      <c r="C185" s="53" t="str">
        <f t="shared" si="30"/>
        <v>NT57NT+3</v>
      </c>
      <c r="D185" s="53" t="str">
        <f t="shared" si="31"/>
        <v>NT57NT+4</v>
      </c>
      <c r="F185" s="111" t="s">
        <v>608</v>
      </c>
      <c r="G185" s="55">
        <v>57</v>
      </c>
      <c r="H185" s="56" t="s">
        <v>902</v>
      </c>
      <c r="I185" s="56" t="s">
        <v>903</v>
      </c>
      <c r="J185" s="56" t="s">
        <v>889</v>
      </c>
      <c r="K185" s="56"/>
      <c r="L185" s="56" t="s">
        <v>894</v>
      </c>
      <c r="M185" s="57">
        <v>5200</v>
      </c>
      <c r="N185" s="57">
        <v>2300</v>
      </c>
      <c r="O185" s="57">
        <v>1800</v>
      </c>
      <c r="P185" s="57">
        <v>1300</v>
      </c>
      <c r="Q185" s="57"/>
      <c r="R185" s="57"/>
      <c r="S185" s="57"/>
      <c r="T185" s="57"/>
      <c r="U185" s="58" t="str">
        <f t="shared" si="36"/>
        <v>NT57NT</v>
      </c>
      <c r="V185" s="59"/>
      <c r="W185" s="59"/>
      <c r="X185" s="59"/>
      <c r="Y185" s="59"/>
      <c r="Z185" s="60"/>
      <c r="AA185" s="60"/>
      <c r="AB185" s="60"/>
      <c r="AC185" s="60"/>
      <c r="AD185" s="59"/>
      <c r="AE185" s="59"/>
      <c r="AF185" s="59"/>
      <c r="AG185" s="59"/>
      <c r="AH185" s="61"/>
      <c r="AI185" s="61"/>
      <c r="AJ185" s="61"/>
      <c r="AK185" s="61"/>
      <c r="AL185" s="149">
        <v>5.28</v>
      </c>
      <c r="AM185" s="62"/>
      <c r="AN185" s="63">
        <f t="shared" si="37"/>
        <v>3</v>
      </c>
      <c r="AO185" s="59">
        <f t="shared" si="27"/>
        <v>15600</v>
      </c>
      <c r="AP185" s="59">
        <f t="shared" si="27"/>
        <v>6900</v>
      </c>
      <c r="AQ185" s="59">
        <f t="shared" si="27"/>
        <v>5400</v>
      </c>
      <c r="AR185" s="59">
        <f t="shared" si="27"/>
        <v>3900</v>
      </c>
      <c r="AS185" s="59">
        <f t="shared" si="33"/>
        <v>15600</v>
      </c>
      <c r="AT185" s="59">
        <f t="shared" si="33"/>
        <v>6900</v>
      </c>
      <c r="AU185" s="59">
        <f t="shared" si="33"/>
        <v>5400</v>
      </c>
      <c r="AV185" s="59">
        <f t="shared" si="33"/>
        <v>3900</v>
      </c>
      <c r="AW185" s="64"/>
      <c r="AX185" s="111" t="s">
        <v>608</v>
      </c>
      <c r="AY185" s="65"/>
      <c r="AZ185" s="66">
        <v>780</v>
      </c>
    </row>
    <row r="186" spans="1:52" s="111" customFormat="1" ht="39.950000000000003" customHeight="1">
      <c r="A186" s="53" t="str">
        <f t="shared" si="28"/>
        <v>NT58NT+1</v>
      </c>
      <c r="B186" s="53" t="str">
        <f t="shared" si="29"/>
        <v>NT58NT+2</v>
      </c>
      <c r="C186" s="53" t="str">
        <f t="shared" si="30"/>
        <v>NT58NT+3</v>
      </c>
      <c r="D186" s="53" t="str">
        <f t="shared" si="31"/>
        <v>NT58NT+4</v>
      </c>
      <c r="F186" s="111" t="s">
        <v>608</v>
      </c>
      <c r="G186" s="55">
        <v>58</v>
      </c>
      <c r="H186" s="55" t="s">
        <v>904</v>
      </c>
      <c r="I186" s="56" t="s">
        <v>905</v>
      </c>
      <c r="J186" s="56" t="s">
        <v>906</v>
      </c>
      <c r="K186" s="56"/>
      <c r="L186" s="56" t="s">
        <v>907</v>
      </c>
      <c r="M186" s="57">
        <v>5200</v>
      </c>
      <c r="N186" s="57">
        <v>2300</v>
      </c>
      <c r="O186" s="57">
        <v>1800</v>
      </c>
      <c r="P186" s="57">
        <v>1300</v>
      </c>
      <c r="Q186" s="57"/>
      <c r="R186" s="57"/>
      <c r="S186" s="57"/>
      <c r="T186" s="57"/>
      <c r="U186" s="58" t="str">
        <f t="shared" si="36"/>
        <v>NT58NT</v>
      </c>
      <c r="V186" s="59"/>
      <c r="W186" s="59"/>
      <c r="X186" s="59"/>
      <c r="Y186" s="59"/>
      <c r="Z186" s="60"/>
      <c r="AA186" s="60"/>
      <c r="AB186" s="60"/>
      <c r="AC186" s="60"/>
      <c r="AD186" s="59"/>
      <c r="AE186" s="59"/>
      <c r="AF186" s="59"/>
      <c r="AG186" s="59"/>
      <c r="AH186" s="61"/>
      <c r="AI186" s="61"/>
      <c r="AJ186" s="61"/>
      <c r="AK186" s="61"/>
      <c r="AL186" s="149">
        <v>5.28</v>
      </c>
      <c r="AM186" s="62"/>
      <c r="AN186" s="63">
        <f t="shared" si="37"/>
        <v>3</v>
      </c>
      <c r="AO186" s="59">
        <f t="shared" si="27"/>
        <v>15600</v>
      </c>
      <c r="AP186" s="59">
        <f t="shared" si="27"/>
        <v>6900</v>
      </c>
      <c r="AQ186" s="59">
        <f t="shared" si="27"/>
        <v>5400</v>
      </c>
      <c r="AR186" s="59">
        <f t="shared" si="27"/>
        <v>3900</v>
      </c>
      <c r="AS186" s="59">
        <f t="shared" si="33"/>
        <v>15600</v>
      </c>
      <c r="AT186" s="59">
        <f t="shared" si="33"/>
        <v>6900</v>
      </c>
      <c r="AU186" s="59">
        <f t="shared" si="33"/>
        <v>5400</v>
      </c>
      <c r="AV186" s="59">
        <f t="shared" si="33"/>
        <v>3900</v>
      </c>
      <c r="AW186" s="64"/>
      <c r="AX186" s="111" t="s">
        <v>608</v>
      </c>
      <c r="AY186" s="65"/>
      <c r="AZ186" s="66">
        <v>780</v>
      </c>
    </row>
    <row r="187" spans="1:52" s="111" customFormat="1" ht="39.950000000000003" customHeight="1">
      <c r="A187" s="53" t="str">
        <f t="shared" si="28"/>
        <v>NT59NT+1</v>
      </c>
      <c r="B187" s="53" t="str">
        <f t="shared" si="29"/>
        <v>NT59NT+2</v>
      </c>
      <c r="C187" s="53" t="str">
        <f t="shared" si="30"/>
        <v>NT59NT+3</v>
      </c>
      <c r="D187" s="53" t="str">
        <f t="shared" si="31"/>
        <v>NT59NT+4</v>
      </c>
      <c r="F187" s="111" t="s">
        <v>608</v>
      </c>
      <c r="G187" s="55">
        <v>59</v>
      </c>
      <c r="H187" s="55" t="s">
        <v>908</v>
      </c>
      <c r="I187" s="56" t="s">
        <v>909</v>
      </c>
      <c r="J187" s="56" t="s">
        <v>910</v>
      </c>
      <c r="K187" s="56"/>
      <c r="L187" s="56" t="s">
        <v>911</v>
      </c>
      <c r="M187" s="57">
        <v>5300</v>
      </c>
      <c r="N187" s="57">
        <v>2300</v>
      </c>
      <c r="O187" s="57">
        <v>1800</v>
      </c>
      <c r="P187" s="57">
        <v>1300</v>
      </c>
      <c r="Q187" s="57"/>
      <c r="R187" s="57"/>
      <c r="S187" s="57"/>
      <c r="T187" s="57"/>
      <c r="U187" s="58" t="str">
        <f t="shared" si="36"/>
        <v>NT59NT</v>
      </c>
      <c r="V187" s="59"/>
      <c r="W187" s="59"/>
      <c r="X187" s="59"/>
      <c r="Y187" s="59"/>
      <c r="Z187" s="60"/>
      <c r="AA187" s="60"/>
      <c r="AB187" s="60"/>
      <c r="AC187" s="60"/>
      <c r="AD187" s="59"/>
      <c r="AE187" s="59"/>
      <c r="AF187" s="59"/>
      <c r="AG187" s="59"/>
      <c r="AH187" s="61"/>
      <c r="AI187" s="61"/>
      <c r="AJ187" s="61"/>
      <c r="AK187" s="61"/>
      <c r="AL187" s="149">
        <v>6.98</v>
      </c>
      <c r="AM187" s="62"/>
      <c r="AN187" s="63">
        <f t="shared" si="37"/>
        <v>4</v>
      </c>
      <c r="AO187" s="59">
        <f t="shared" si="27"/>
        <v>21200</v>
      </c>
      <c r="AP187" s="59">
        <f t="shared" si="27"/>
        <v>9200</v>
      </c>
      <c r="AQ187" s="59">
        <f t="shared" si="27"/>
        <v>7200</v>
      </c>
      <c r="AR187" s="59">
        <f t="shared" si="27"/>
        <v>5200</v>
      </c>
      <c r="AS187" s="59">
        <f t="shared" si="33"/>
        <v>21200</v>
      </c>
      <c r="AT187" s="59">
        <f t="shared" si="33"/>
        <v>9200</v>
      </c>
      <c r="AU187" s="59">
        <f t="shared" si="33"/>
        <v>7200</v>
      </c>
      <c r="AV187" s="59">
        <f t="shared" si="33"/>
        <v>5200</v>
      </c>
      <c r="AW187" s="64"/>
      <c r="AX187" s="111" t="s">
        <v>608</v>
      </c>
      <c r="AY187" s="65"/>
      <c r="AZ187" s="66">
        <v>780</v>
      </c>
    </row>
    <row r="188" spans="1:52" s="111" customFormat="1" ht="39.950000000000003" customHeight="1">
      <c r="A188" s="53" t="str">
        <f t="shared" si="28"/>
        <v>NT60NT+1</v>
      </c>
      <c r="B188" s="53" t="str">
        <f t="shared" si="29"/>
        <v>NT60NT+2</v>
      </c>
      <c r="C188" s="53" t="str">
        <f t="shared" si="30"/>
        <v>NT60NT+3</v>
      </c>
      <c r="D188" s="53" t="str">
        <f t="shared" si="31"/>
        <v>NT60NT+4</v>
      </c>
      <c r="F188" s="111" t="s">
        <v>608</v>
      </c>
      <c r="G188" s="55">
        <v>60</v>
      </c>
      <c r="H188" s="55" t="s">
        <v>912</v>
      </c>
      <c r="I188" s="56" t="s">
        <v>913</v>
      </c>
      <c r="J188" s="56" t="s">
        <v>647</v>
      </c>
      <c r="K188" s="56"/>
      <c r="L188" s="56" t="s">
        <v>914</v>
      </c>
      <c r="M188" s="57">
        <v>5300</v>
      </c>
      <c r="N188" s="57">
        <v>2300</v>
      </c>
      <c r="O188" s="57">
        <v>1800</v>
      </c>
      <c r="P188" s="57">
        <v>1300</v>
      </c>
      <c r="Q188" s="57"/>
      <c r="R188" s="57"/>
      <c r="S188" s="57"/>
      <c r="T188" s="57"/>
      <c r="U188" s="58" t="str">
        <f t="shared" si="36"/>
        <v>NT60NT</v>
      </c>
      <c r="V188" s="59"/>
      <c r="W188" s="59"/>
      <c r="X188" s="59"/>
      <c r="Y188" s="59"/>
      <c r="Z188" s="60"/>
      <c r="AA188" s="60"/>
      <c r="AB188" s="60"/>
      <c r="AC188" s="60"/>
      <c r="AD188" s="59"/>
      <c r="AE188" s="59"/>
      <c r="AF188" s="59"/>
      <c r="AG188" s="59"/>
      <c r="AH188" s="61"/>
      <c r="AI188" s="61"/>
      <c r="AJ188" s="61"/>
      <c r="AK188" s="61"/>
      <c r="AL188" s="149">
        <v>6.98</v>
      </c>
      <c r="AM188" s="62"/>
      <c r="AN188" s="63">
        <f t="shared" si="37"/>
        <v>4</v>
      </c>
      <c r="AO188" s="59">
        <f t="shared" si="27"/>
        <v>21200</v>
      </c>
      <c r="AP188" s="59">
        <f t="shared" si="27"/>
        <v>9200</v>
      </c>
      <c r="AQ188" s="59">
        <f t="shared" si="27"/>
        <v>7200</v>
      </c>
      <c r="AR188" s="59">
        <f t="shared" si="27"/>
        <v>5200</v>
      </c>
      <c r="AS188" s="59">
        <f t="shared" si="33"/>
        <v>21200</v>
      </c>
      <c r="AT188" s="59">
        <f t="shared" si="33"/>
        <v>9200</v>
      </c>
      <c r="AU188" s="59">
        <f t="shared" si="33"/>
        <v>7200</v>
      </c>
      <c r="AV188" s="59">
        <f t="shared" si="33"/>
        <v>5200</v>
      </c>
      <c r="AW188" s="64"/>
      <c r="AX188" s="111" t="s">
        <v>608</v>
      </c>
      <c r="AY188" s="65"/>
      <c r="AZ188" s="66">
        <v>780</v>
      </c>
    </row>
    <row r="189" spans="1:52" s="111" customFormat="1" ht="39.950000000000003" customHeight="1">
      <c r="A189" s="53" t="str">
        <f t="shared" si="28"/>
        <v>NT61NT+1</v>
      </c>
      <c r="B189" s="53" t="str">
        <f t="shared" si="29"/>
        <v>NT61NT+2</v>
      </c>
      <c r="C189" s="53" t="str">
        <f t="shared" si="30"/>
        <v>NT61NT+3</v>
      </c>
      <c r="D189" s="53" t="str">
        <f t="shared" si="31"/>
        <v>NT61NT+4</v>
      </c>
      <c r="F189" s="111" t="s">
        <v>608</v>
      </c>
      <c r="G189" s="55">
        <v>61</v>
      </c>
      <c r="H189" s="55" t="s">
        <v>915</v>
      </c>
      <c r="I189" s="56" t="s">
        <v>916</v>
      </c>
      <c r="J189" s="56" t="s">
        <v>917</v>
      </c>
      <c r="K189" s="56"/>
      <c r="L189" s="56" t="s">
        <v>918</v>
      </c>
      <c r="M189" s="57">
        <v>5300</v>
      </c>
      <c r="N189" s="57">
        <v>2300</v>
      </c>
      <c r="O189" s="57">
        <v>1800</v>
      </c>
      <c r="P189" s="57">
        <v>1300</v>
      </c>
      <c r="Q189" s="57"/>
      <c r="R189" s="57"/>
      <c r="S189" s="57"/>
      <c r="T189" s="57"/>
      <c r="U189" s="58" t="str">
        <f t="shared" si="36"/>
        <v>NT61NT</v>
      </c>
      <c r="V189" s="59"/>
      <c r="W189" s="59"/>
      <c r="X189" s="59"/>
      <c r="Y189" s="59"/>
      <c r="Z189" s="60"/>
      <c r="AA189" s="60"/>
      <c r="AB189" s="60">
        <f>X189/O189</f>
        <v>0</v>
      </c>
      <c r="AC189" s="60">
        <f>Y189/P189</f>
        <v>0</v>
      </c>
      <c r="AD189" s="59"/>
      <c r="AE189" s="59"/>
      <c r="AF189" s="59"/>
      <c r="AG189" s="59"/>
      <c r="AH189" s="61"/>
      <c r="AI189" s="61"/>
      <c r="AJ189" s="61"/>
      <c r="AK189" s="61"/>
      <c r="AL189" s="149">
        <v>6.98</v>
      </c>
      <c r="AM189" s="62"/>
      <c r="AN189" s="63">
        <f t="shared" si="37"/>
        <v>4</v>
      </c>
      <c r="AO189" s="59">
        <f t="shared" si="27"/>
        <v>21200</v>
      </c>
      <c r="AP189" s="59">
        <f t="shared" si="27"/>
        <v>9200</v>
      </c>
      <c r="AQ189" s="59">
        <f t="shared" si="27"/>
        <v>7200</v>
      </c>
      <c r="AR189" s="59">
        <f t="shared" si="27"/>
        <v>5200</v>
      </c>
      <c r="AS189" s="59">
        <f t="shared" si="33"/>
        <v>21200</v>
      </c>
      <c r="AT189" s="59">
        <f t="shared" si="33"/>
        <v>9200</v>
      </c>
      <c r="AU189" s="59">
        <f t="shared" si="33"/>
        <v>7200</v>
      </c>
      <c r="AV189" s="59">
        <f t="shared" si="33"/>
        <v>5200</v>
      </c>
      <c r="AW189" s="64"/>
      <c r="AX189" s="111" t="s">
        <v>608</v>
      </c>
      <c r="AY189" s="65"/>
      <c r="AZ189" s="66">
        <v>780</v>
      </c>
    </row>
    <row r="190" spans="1:52" s="111" customFormat="1" ht="39.950000000000003" customHeight="1">
      <c r="A190" s="53" t="str">
        <f t="shared" si="28"/>
        <v>NT62NT+1</v>
      </c>
      <c r="B190" s="53" t="str">
        <f t="shared" si="29"/>
        <v>NT62NT+2</v>
      </c>
      <c r="C190" s="53" t="str">
        <f t="shared" si="30"/>
        <v>NT62NT+3</v>
      </c>
      <c r="D190" s="53" t="str">
        <f t="shared" si="31"/>
        <v>NT62NT+4</v>
      </c>
      <c r="F190" s="111" t="s">
        <v>608</v>
      </c>
      <c r="G190" s="55">
        <v>62</v>
      </c>
      <c r="H190" s="55" t="s">
        <v>919</v>
      </c>
      <c r="I190" s="56" t="s">
        <v>920</v>
      </c>
      <c r="J190" s="56" t="s">
        <v>921</v>
      </c>
      <c r="K190" s="56"/>
      <c r="L190" s="56" t="s">
        <v>922</v>
      </c>
      <c r="M190" s="57">
        <v>5600</v>
      </c>
      <c r="N190" s="57">
        <v>2300</v>
      </c>
      <c r="O190" s="57">
        <v>1800</v>
      </c>
      <c r="P190" s="57">
        <v>1300</v>
      </c>
      <c r="Q190" s="57"/>
      <c r="R190" s="57"/>
      <c r="S190" s="57"/>
      <c r="T190" s="57"/>
      <c r="U190" s="58" t="str">
        <f t="shared" si="36"/>
        <v>NT62NT</v>
      </c>
      <c r="V190" s="59"/>
      <c r="W190" s="59"/>
      <c r="X190" s="59"/>
      <c r="Y190" s="59"/>
      <c r="Z190" s="60"/>
      <c r="AA190" s="60">
        <f>W190/N190</f>
        <v>0</v>
      </c>
      <c r="AB190" s="60">
        <f>X190/O190</f>
        <v>0</v>
      </c>
      <c r="AC190" s="60"/>
      <c r="AD190" s="59"/>
      <c r="AE190" s="59"/>
      <c r="AF190" s="59"/>
      <c r="AG190" s="59"/>
      <c r="AH190" s="61"/>
      <c r="AI190" s="61"/>
      <c r="AJ190" s="61"/>
      <c r="AK190" s="61"/>
      <c r="AL190" s="149">
        <v>9.9006410256410255</v>
      </c>
      <c r="AM190" s="62"/>
      <c r="AN190" s="63">
        <f t="shared" si="37"/>
        <v>5.7</v>
      </c>
      <c r="AO190" s="59">
        <f t="shared" si="27"/>
        <v>31920</v>
      </c>
      <c r="AP190" s="59">
        <f t="shared" si="27"/>
        <v>13110</v>
      </c>
      <c r="AQ190" s="59">
        <f t="shared" si="27"/>
        <v>10260</v>
      </c>
      <c r="AR190" s="59">
        <f t="shared" si="27"/>
        <v>7410</v>
      </c>
      <c r="AS190" s="59">
        <f t="shared" si="33"/>
        <v>31900</v>
      </c>
      <c r="AT190" s="59">
        <f t="shared" si="33"/>
        <v>13100</v>
      </c>
      <c r="AU190" s="59">
        <f t="shared" si="33"/>
        <v>10300</v>
      </c>
      <c r="AV190" s="59">
        <f t="shared" si="33"/>
        <v>7400</v>
      </c>
      <c r="AW190" s="64"/>
      <c r="AX190" s="111" t="s">
        <v>608</v>
      </c>
      <c r="AY190" s="65"/>
      <c r="AZ190" s="66">
        <v>780</v>
      </c>
    </row>
    <row r="191" spans="1:52" s="111" customFormat="1" ht="39.950000000000003" customHeight="1">
      <c r="A191" s="53" t="str">
        <f t="shared" si="28"/>
        <v>NT63NT+1</v>
      </c>
      <c r="B191" s="53" t="str">
        <f t="shared" si="29"/>
        <v>NT63NT+2</v>
      </c>
      <c r="C191" s="53" t="str">
        <f t="shared" si="30"/>
        <v>NT63NT+3</v>
      </c>
      <c r="D191" s="53" t="str">
        <f t="shared" si="31"/>
        <v>NT63NT+4</v>
      </c>
      <c r="F191" s="111" t="s">
        <v>608</v>
      </c>
      <c r="G191" s="55">
        <v>63</v>
      </c>
      <c r="H191" s="55" t="s">
        <v>923</v>
      </c>
      <c r="I191" s="56" t="s">
        <v>924</v>
      </c>
      <c r="J191" s="56" t="s">
        <v>925</v>
      </c>
      <c r="K191" s="56"/>
      <c r="L191" s="56" t="s">
        <v>926</v>
      </c>
      <c r="M191" s="57">
        <v>5300</v>
      </c>
      <c r="N191" s="57">
        <v>2300</v>
      </c>
      <c r="O191" s="57">
        <v>1800</v>
      </c>
      <c r="P191" s="57">
        <v>1300</v>
      </c>
      <c r="Q191" s="57"/>
      <c r="R191" s="57"/>
      <c r="S191" s="57"/>
      <c r="T191" s="57"/>
      <c r="U191" s="58" t="str">
        <f t="shared" si="36"/>
        <v>NT63NT</v>
      </c>
      <c r="V191" s="59"/>
      <c r="W191" s="59"/>
      <c r="X191" s="59"/>
      <c r="Y191" s="59"/>
      <c r="Z191" s="60"/>
      <c r="AA191" s="60"/>
      <c r="AB191" s="60"/>
      <c r="AC191" s="60"/>
      <c r="AD191" s="59"/>
      <c r="AE191" s="59"/>
      <c r="AF191" s="59"/>
      <c r="AG191" s="59"/>
      <c r="AH191" s="61"/>
      <c r="AI191" s="61"/>
      <c r="AJ191" s="61"/>
      <c r="AK191" s="61"/>
      <c r="AL191" s="149">
        <v>9.2379227053140092</v>
      </c>
      <c r="AM191" s="62"/>
      <c r="AN191" s="63">
        <f t="shared" si="37"/>
        <v>5.3</v>
      </c>
      <c r="AO191" s="59">
        <f t="shared" si="27"/>
        <v>28090</v>
      </c>
      <c r="AP191" s="59">
        <f t="shared" si="27"/>
        <v>12190</v>
      </c>
      <c r="AQ191" s="59">
        <f t="shared" si="27"/>
        <v>9540</v>
      </c>
      <c r="AR191" s="59">
        <f t="shared" si="27"/>
        <v>6890</v>
      </c>
      <c r="AS191" s="59">
        <f t="shared" si="33"/>
        <v>28100</v>
      </c>
      <c r="AT191" s="59">
        <f t="shared" si="33"/>
        <v>12200</v>
      </c>
      <c r="AU191" s="59">
        <f t="shared" si="33"/>
        <v>9500</v>
      </c>
      <c r="AV191" s="59">
        <f t="shared" si="33"/>
        <v>6900</v>
      </c>
      <c r="AW191" s="64"/>
      <c r="AX191" s="111" t="s">
        <v>608</v>
      </c>
      <c r="AY191" s="65"/>
      <c r="AZ191" s="66">
        <v>780</v>
      </c>
    </row>
    <row r="192" spans="1:52" s="111" customFormat="1" ht="39.950000000000003" customHeight="1">
      <c r="A192" s="53" t="str">
        <f t="shared" si="28"/>
        <v>NT64NT2+1</v>
      </c>
      <c r="B192" s="53" t="str">
        <f t="shared" si="29"/>
        <v>NT64NT2+2</v>
      </c>
      <c r="C192" s="53" t="str">
        <f t="shared" si="30"/>
        <v>NT64NT2+3</v>
      </c>
      <c r="D192" s="53" t="str">
        <f t="shared" si="31"/>
        <v>NT64NT2+4</v>
      </c>
      <c r="F192" s="111" t="s">
        <v>608</v>
      </c>
      <c r="G192" s="55">
        <v>64</v>
      </c>
      <c r="H192" s="55" t="s">
        <v>927</v>
      </c>
      <c r="I192" s="56" t="s">
        <v>928</v>
      </c>
      <c r="J192" s="56" t="s">
        <v>929</v>
      </c>
      <c r="K192" s="56"/>
      <c r="L192" s="56" t="s">
        <v>930</v>
      </c>
      <c r="M192" s="57">
        <v>5200</v>
      </c>
      <c r="N192" s="57">
        <v>2300</v>
      </c>
      <c r="O192" s="57">
        <v>1800</v>
      </c>
      <c r="P192" s="57">
        <v>1300</v>
      </c>
      <c r="Q192" s="57"/>
      <c r="R192" s="57"/>
      <c r="S192" s="57"/>
      <c r="T192" s="57"/>
      <c r="U192" s="58" t="str">
        <f t="shared" si="36"/>
        <v>NT64NT2</v>
      </c>
      <c r="V192" s="59"/>
      <c r="W192" s="59"/>
      <c r="X192" s="59"/>
      <c r="Y192" s="59"/>
      <c r="Z192" s="60"/>
      <c r="AA192" s="60"/>
      <c r="AB192" s="60"/>
      <c r="AC192" s="60"/>
      <c r="AD192" s="59"/>
      <c r="AE192" s="59"/>
      <c r="AF192" s="59"/>
      <c r="AG192" s="59"/>
      <c r="AH192" s="61"/>
      <c r="AI192" s="61"/>
      <c r="AJ192" s="61"/>
      <c r="AK192" s="61"/>
      <c r="AL192" s="149">
        <v>5.28</v>
      </c>
      <c r="AM192" s="62"/>
      <c r="AN192" s="63">
        <f t="shared" si="37"/>
        <v>3</v>
      </c>
      <c r="AO192" s="59">
        <f t="shared" si="27"/>
        <v>15600</v>
      </c>
      <c r="AP192" s="59">
        <f t="shared" si="27"/>
        <v>6900</v>
      </c>
      <c r="AQ192" s="59">
        <f t="shared" si="27"/>
        <v>5400</v>
      </c>
      <c r="AR192" s="59">
        <f t="shared" si="27"/>
        <v>3900</v>
      </c>
      <c r="AS192" s="59">
        <f t="shared" si="33"/>
        <v>15600</v>
      </c>
      <c r="AT192" s="59">
        <f t="shared" si="33"/>
        <v>6900</v>
      </c>
      <c r="AU192" s="59">
        <f t="shared" si="33"/>
        <v>5400</v>
      </c>
      <c r="AV192" s="59">
        <f t="shared" si="33"/>
        <v>3900</v>
      </c>
      <c r="AW192" s="64"/>
      <c r="AX192" s="111" t="s">
        <v>608</v>
      </c>
      <c r="AY192" s="65"/>
      <c r="AZ192" s="66">
        <v>780</v>
      </c>
    </row>
    <row r="193" spans="1:52" s="111" customFormat="1" ht="39.950000000000003" customHeight="1">
      <c r="A193" s="53" t="str">
        <f t="shared" si="28"/>
        <v>NT65NT+1</v>
      </c>
      <c r="B193" s="53" t="str">
        <f t="shared" si="29"/>
        <v>NT65NT+2</v>
      </c>
      <c r="C193" s="53" t="str">
        <f t="shared" si="30"/>
        <v>NT65NT+3</v>
      </c>
      <c r="D193" s="53" t="str">
        <f t="shared" si="31"/>
        <v>NT65NT+4</v>
      </c>
      <c r="F193" s="111" t="s">
        <v>608</v>
      </c>
      <c r="G193" s="55">
        <v>65</v>
      </c>
      <c r="H193" s="55" t="s">
        <v>931</v>
      </c>
      <c r="I193" s="56" t="s">
        <v>932</v>
      </c>
      <c r="J193" s="56" t="s">
        <v>933</v>
      </c>
      <c r="K193" s="56"/>
      <c r="L193" s="56" t="s">
        <v>934</v>
      </c>
      <c r="M193" s="57">
        <v>5200</v>
      </c>
      <c r="N193" s="57">
        <v>2300</v>
      </c>
      <c r="O193" s="57">
        <v>1800</v>
      </c>
      <c r="P193" s="57">
        <v>1300</v>
      </c>
      <c r="Q193" s="57"/>
      <c r="R193" s="57"/>
      <c r="S193" s="57"/>
      <c r="T193" s="57"/>
      <c r="U193" s="58" t="str">
        <f t="shared" si="36"/>
        <v>NT65NT</v>
      </c>
      <c r="V193" s="59"/>
      <c r="W193" s="59"/>
      <c r="X193" s="59"/>
      <c r="Y193" s="59"/>
      <c r="Z193" s="60"/>
      <c r="AA193" s="60">
        <f>W193/N193</f>
        <v>0</v>
      </c>
      <c r="AB193" s="60">
        <f>X193/O193</f>
        <v>0</v>
      </c>
      <c r="AC193" s="60"/>
      <c r="AD193" s="59"/>
      <c r="AE193" s="59"/>
      <c r="AF193" s="59"/>
      <c r="AG193" s="59"/>
      <c r="AH193" s="61"/>
      <c r="AI193" s="61"/>
      <c r="AJ193" s="61"/>
      <c r="AK193" s="61"/>
      <c r="AL193" s="149">
        <v>5.28</v>
      </c>
      <c r="AM193" s="62"/>
      <c r="AN193" s="63">
        <f t="shared" si="37"/>
        <v>3</v>
      </c>
      <c r="AO193" s="59">
        <f t="shared" si="27"/>
        <v>15600</v>
      </c>
      <c r="AP193" s="59">
        <f t="shared" si="27"/>
        <v>6900</v>
      </c>
      <c r="AQ193" s="59">
        <f t="shared" si="27"/>
        <v>5400</v>
      </c>
      <c r="AR193" s="59">
        <f t="shared" si="27"/>
        <v>3900</v>
      </c>
      <c r="AS193" s="59">
        <f t="shared" si="33"/>
        <v>15600</v>
      </c>
      <c r="AT193" s="59">
        <f t="shared" si="33"/>
        <v>6900</v>
      </c>
      <c r="AU193" s="59">
        <f t="shared" si="33"/>
        <v>5400</v>
      </c>
      <c r="AV193" s="59">
        <f t="shared" si="33"/>
        <v>3900</v>
      </c>
      <c r="AW193" s="64"/>
      <c r="AX193" s="111" t="s">
        <v>608</v>
      </c>
      <c r="AY193" s="65"/>
      <c r="AZ193" s="66">
        <v>780</v>
      </c>
    </row>
    <row r="194" spans="1:52" s="111" customFormat="1" ht="39.950000000000003" customHeight="1">
      <c r="A194" s="53" t="str">
        <f t="shared" si="28"/>
        <v>NT66NT+1</v>
      </c>
      <c r="B194" s="53" t="str">
        <f t="shared" si="29"/>
        <v>NT66NT+2</v>
      </c>
      <c r="C194" s="53" t="str">
        <f t="shared" si="30"/>
        <v>NT66NT+3</v>
      </c>
      <c r="D194" s="53" t="str">
        <f t="shared" si="31"/>
        <v>NT66NT+4</v>
      </c>
      <c r="F194" s="111" t="s">
        <v>608</v>
      </c>
      <c r="G194" s="55">
        <v>66</v>
      </c>
      <c r="H194" s="55" t="s">
        <v>935</v>
      </c>
      <c r="I194" s="56" t="s">
        <v>936</v>
      </c>
      <c r="J194" s="56" t="s">
        <v>709</v>
      </c>
      <c r="K194" s="56"/>
      <c r="L194" s="56" t="s">
        <v>937</v>
      </c>
      <c r="M194" s="57">
        <v>5200</v>
      </c>
      <c r="N194" s="57">
        <v>2300</v>
      </c>
      <c r="O194" s="57">
        <v>1800</v>
      </c>
      <c r="P194" s="57">
        <v>1300</v>
      </c>
      <c r="Q194" s="57"/>
      <c r="R194" s="57"/>
      <c r="S194" s="57"/>
      <c r="T194" s="57"/>
      <c r="U194" s="58" t="str">
        <f t="shared" si="36"/>
        <v>NT66NT</v>
      </c>
      <c r="V194" s="59"/>
      <c r="W194" s="59"/>
      <c r="X194" s="59"/>
      <c r="Y194" s="59"/>
      <c r="Z194" s="60">
        <f>V194/M194</f>
        <v>0</v>
      </c>
      <c r="AA194" s="60"/>
      <c r="AB194" s="60"/>
      <c r="AC194" s="60"/>
      <c r="AD194" s="59"/>
      <c r="AE194" s="59"/>
      <c r="AF194" s="59"/>
      <c r="AG194" s="59"/>
      <c r="AH194" s="61"/>
      <c r="AI194" s="61"/>
      <c r="AJ194" s="61"/>
      <c r="AK194" s="61"/>
      <c r="AL194" s="149">
        <v>4.1400966183574877</v>
      </c>
      <c r="AM194" s="62"/>
      <c r="AN194" s="63">
        <f t="shared" si="37"/>
        <v>2.4</v>
      </c>
      <c r="AO194" s="59">
        <f t="shared" si="27"/>
        <v>12480</v>
      </c>
      <c r="AP194" s="59">
        <f t="shared" si="27"/>
        <v>5520</v>
      </c>
      <c r="AQ194" s="59">
        <f t="shared" si="27"/>
        <v>4320</v>
      </c>
      <c r="AR194" s="59">
        <f t="shared" si="27"/>
        <v>3120</v>
      </c>
      <c r="AS194" s="59">
        <f t="shared" si="33"/>
        <v>12500</v>
      </c>
      <c r="AT194" s="59">
        <f t="shared" si="33"/>
        <v>5500</v>
      </c>
      <c r="AU194" s="59">
        <f t="shared" si="33"/>
        <v>4300</v>
      </c>
      <c r="AV194" s="59">
        <f t="shared" si="33"/>
        <v>3100</v>
      </c>
      <c r="AW194" s="64"/>
      <c r="AX194" s="111" t="s">
        <v>608</v>
      </c>
      <c r="AY194" s="65"/>
      <c r="AZ194" s="66">
        <v>780</v>
      </c>
    </row>
    <row r="195" spans="1:52" s="111" customFormat="1" ht="39.950000000000003" customHeight="1">
      <c r="A195" s="53" t="str">
        <f t="shared" si="28"/>
        <v>NT67NT+1</v>
      </c>
      <c r="B195" s="53" t="str">
        <f t="shared" si="29"/>
        <v>NT67NT+2</v>
      </c>
      <c r="C195" s="53" t="str">
        <f t="shared" si="30"/>
        <v>NT67NT+3</v>
      </c>
      <c r="D195" s="53" t="str">
        <f t="shared" si="31"/>
        <v>NT67NT+4</v>
      </c>
      <c r="F195" s="111" t="s">
        <v>608</v>
      </c>
      <c r="G195" s="55">
        <v>67</v>
      </c>
      <c r="H195" s="55" t="s">
        <v>938</v>
      </c>
      <c r="I195" s="56" t="s">
        <v>939</v>
      </c>
      <c r="J195" s="56" t="s">
        <v>940</v>
      </c>
      <c r="K195" s="56"/>
      <c r="L195" s="56" t="s">
        <v>941</v>
      </c>
      <c r="M195" s="57">
        <v>5200</v>
      </c>
      <c r="N195" s="57">
        <v>2300</v>
      </c>
      <c r="O195" s="57">
        <v>1800</v>
      </c>
      <c r="P195" s="57">
        <v>1300</v>
      </c>
      <c r="Q195" s="57"/>
      <c r="R195" s="57"/>
      <c r="S195" s="57"/>
      <c r="T195" s="57"/>
      <c r="U195" s="58" t="str">
        <f t="shared" si="36"/>
        <v>NT67NT</v>
      </c>
      <c r="V195" s="59"/>
      <c r="W195" s="59"/>
      <c r="X195" s="59"/>
      <c r="Y195" s="59"/>
      <c r="Z195" s="60"/>
      <c r="AA195" s="60">
        <f>W195/N195</f>
        <v>0</v>
      </c>
      <c r="AB195" s="60"/>
      <c r="AC195" s="60"/>
      <c r="AD195" s="59"/>
      <c r="AE195" s="59"/>
      <c r="AF195" s="59"/>
      <c r="AG195" s="59"/>
      <c r="AH195" s="61"/>
      <c r="AI195" s="61"/>
      <c r="AJ195" s="61"/>
      <c r="AK195" s="61"/>
      <c r="AL195" s="149">
        <v>2.8846153846153846</v>
      </c>
      <c r="AM195" s="62"/>
      <c r="AN195" s="62">
        <v>1.65</v>
      </c>
      <c r="AO195" s="59">
        <f t="shared" si="27"/>
        <v>8580</v>
      </c>
      <c r="AP195" s="59">
        <f t="shared" si="27"/>
        <v>3795</v>
      </c>
      <c r="AQ195" s="59">
        <f t="shared" si="27"/>
        <v>2970</v>
      </c>
      <c r="AR195" s="59">
        <f t="shared" si="27"/>
        <v>2145</v>
      </c>
      <c r="AS195" s="59">
        <f t="shared" si="33"/>
        <v>8600</v>
      </c>
      <c r="AT195" s="59">
        <f t="shared" si="33"/>
        <v>3800</v>
      </c>
      <c r="AU195" s="59">
        <f t="shared" si="33"/>
        <v>3000</v>
      </c>
      <c r="AV195" s="59">
        <f t="shared" si="33"/>
        <v>2100</v>
      </c>
      <c r="AW195" s="64"/>
      <c r="AX195" s="111" t="s">
        <v>608</v>
      </c>
      <c r="AY195" s="65"/>
      <c r="AZ195" s="66">
        <v>780</v>
      </c>
    </row>
    <row r="196" spans="1:52" s="111" customFormat="1" ht="39.950000000000003" customHeight="1">
      <c r="A196" s="53" t="str">
        <f t="shared" si="28"/>
        <v>NT68NT+1</v>
      </c>
      <c r="B196" s="53" t="str">
        <f t="shared" si="29"/>
        <v>NT68NT+2</v>
      </c>
      <c r="C196" s="53" t="str">
        <f t="shared" si="30"/>
        <v>NT68NT+3</v>
      </c>
      <c r="D196" s="53" t="str">
        <f t="shared" si="31"/>
        <v>NT68NT+4</v>
      </c>
      <c r="F196" s="111" t="s">
        <v>608</v>
      </c>
      <c r="G196" s="55">
        <v>68</v>
      </c>
      <c r="H196" s="55" t="s">
        <v>942</v>
      </c>
      <c r="I196" s="56" t="s">
        <v>943</v>
      </c>
      <c r="J196" s="56" t="s">
        <v>631</v>
      </c>
      <c r="K196" s="56"/>
      <c r="L196" s="56" t="s">
        <v>944</v>
      </c>
      <c r="M196" s="57">
        <v>5200</v>
      </c>
      <c r="N196" s="57">
        <v>2300</v>
      </c>
      <c r="O196" s="57">
        <v>1800</v>
      </c>
      <c r="P196" s="57">
        <v>1300</v>
      </c>
      <c r="Q196" s="57"/>
      <c r="R196" s="57"/>
      <c r="S196" s="57"/>
      <c r="T196" s="57"/>
      <c r="U196" s="58" t="str">
        <f t="shared" si="36"/>
        <v>NT68NT</v>
      </c>
      <c r="V196" s="59"/>
      <c r="W196" s="59"/>
      <c r="X196" s="59"/>
      <c r="Y196" s="59"/>
      <c r="Z196" s="60"/>
      <c r="AA196" s="60"/>
      <c r="AB196" s="60">
        <f>X196/O196</f>
        <v>0</v>
      </c>
      <c r="AC196" s="60"/>
      <c r="AD196" s="59"/>
      <c r="AE196" s="59"/>
      <c r="AF196" s="59"/>
      <c r="AG196" s="59"/>
      <c r="AH196" s="61"/>
      <c r="AI196" s="61"/>
      <c r="AJ196" s="61"/>
      <c r="AK196" s="61"/>
      <c r="AL196" s="149">
        <v>4.3478260869565215</v>
      </c>
      <c r="AM196" s="62"/>
      <c r="AN196" s="63">
        <f t="shared" ref="AN196:AN206" si="38">ROUNDDOWN(AL196*$AN$10/$AL$10,1)</f>
        <v>2.5</v>
      </c>
      <c r="AO196" s="59">
        <f t="shared" si="27"/>
        <v>13000</v>
      </c>
      <c r="AP196" s="59">
        <f t="shared" si="27"/>
        <v>5750</v>
      </c>
      <c r="AQ196" s="59">
        <f t="shared" si="27"/>
        <v>4500</v>
      </c>
      <c r="AR196" s="59">
        <f t="shared" si="27"/>
        <v>3250</v>
      </c>
      <c r="AS196" s="59">
        <f t="shared" si="33"/>
        <v>13000</v>
      </c>
      <c r="AT196" s="59">
        <f t="shared" si="33"/>
        <v>5800</v>
      </c>
      <c r="AU196" s="59">
        <f t="shared" si="33"/>
        <v>4500</v>
      </c>
      <c r="AV196" s="59">
        <f t="shared" si="33"/>
        <v>3300</v>
      </c>
      <c r="AW196" s="64"/>
      <c r="AX196" s="111" t="s">
        <v>608</v>
      </c>
      <c r="AY196" s="65"/>
      <c r="AZ196" s="66">
        <v>780</v>
      </c>
    </row>
    <row r="197" spans="1:52" s="111" customFormat="1" ht="39.950000000000003" customHeight="1">
      <c r="A197" s="53" t="str">
        <f t="shared" si="28"/>
        <v>NT69NT+1</v>
      </c>
      <c r="B197" s="53" t="str">
        <f t="shared" si="29"/>
        <v>NT69NT+2</v>
      </c>
      <c r="C197" s="53" t="str">
        <f t="shared" si="30"/>
        <v>NT69NT+3</v>
      </c>
      <c r="D197" s="53" t="str">
        <f t="shared" si="31"/>
        <v>NT69NT+4</v>
      </c>
      <c r="F197" s="111" t="s">
        <v>608</v>
      </c>
      <c r="G197" s="55">
        <v>69</v>
      </c>
      <c r="H197" s="55" t="s">
        <v>945</v>
      </c>
      <c r="I197" s="56" t="s">
        <v>946</v>
      </c>
      <c r="J197" s="56" t="s">
        <v>947</v>
      </c>
      <c r="K197" s="56"/>
      <c r="L197" s="56" t="s">
        <v>948</v>
      </c>
      <c r="M197" s="57">
        <v>5200</v>
      </c>
      <c r="N197" s="57">
        <v>2300</v>
      </c>
      <c r="O197" s="57">
        <v>1800</v>
      </c>
      <c r="P197" s="57">
        <v>1300</v>
      </c>
      <c r="Q197" s="57"/>
      <c r="R197" s="57"/>
      <c r="S197" s="57"/>
      <c r="T197" s="57"/>
      <c r="U197" s="58" t="str">
        <f t="shared" si="36"/>
        <v>NT69NT</v>
      </c>
      <c r="V197" s="59"/>
      <c r="W197" s="59"/>
      <c r="X197" s="59"/>
      <c r="Y197" s="59"/>
      <c r="Z197" s="60">
        <f>V197/M197</f>
        <v>0</v>
      </c>
      <c r="AA197" s="60"/>
      <c r="AB197" s="60"/>
      <c r="AC197" s="60"/>
      <c r="AD197" s="59"/>
      <c r="AE197" s="59"/>
      <c r="AF197" s="59"/>
      <c r="AG197" s="59"/>
      <c r="AH197" s="61"/>
      <c r="AI197" s="61"/>
      <c r="AJ197" s="61"/>
      <c r="AK197" s="61"/>
      <c r="AL197" s="149">
        <v>3.8888888888888888</v>
      </c>
      <c r="AM197" s="62"/>
      <c r="AN197" s="63">
        <f t="shared" si="38"/>
        <v>2.2000000000000002</v>
      </c>
      <c r="AO197" s="59">
        <f t="shared" si="27"/>
        <v>11440.000000000002</v>
      </c>
      <c r="AP197" s="59">
        <f t="shared" si="27"/>
        <v>5060</v>
      </c>
      <c r="AQ197" s="59">
        <f t="shared" si="27"/>
        <v>3960.0000000000005</v>
      </c>
      <c r="AR197" s="59">
        <f t="shared" si="27"/>
        <v>2860.0000000000005</v>
      </c>
      <c r="AS197" s="59">
        <f t="shared" si="33"/>
        <v>11400</v>
      </c>
      <c r="AT197" s="59">
        <f t="shared" si="33"/>
        <v>5100</v>
      </c>
      <c r="AU197" s="59">
        <f t="shared" si="33"/>
        <v>4000</v>
      </c>
      <c r="AV197" s="59">
        <f t="shared" si="33"/>
        <v>2900</v>
      </c>
      <c r="AW197" s="64"/>
      <c r="AX197" s="111" t="s">
        <v>608</v>
      </c>
      <c r="AY197" s="65"/>
      <c r="AZ197" s="66">
        <v>780</v>
      </c>
    </row>
    <row r="198" spans="1:52" s="111" customFormat="1" ht="39.950000000000003" customHeight="1">
      <c r="A198" s="53" t="str">
        <f t="shared" si="28"/>
        <v>NT70NT+1</v>
      </c>
      <c r="B198" s="53" t="str">
        <f t="shared" si="29"/>
        <v>NT70NT+2</v>
      </c>
      <c r="C198" s="53" t="str">
        <f t="shared" si="30"/>
        <v>NT70NT+3</v>
      </c>
      <c r="D198" s="53" t="str">
        <f t="shared" si="31"/>
        <v>NT70NT+4</v>
      </c>
      <c r="F198" s="111" t="s">
        <v>608</v>
      </c>
      <c r="G198" s="55">
        <v>70</v>
      </c>
      <c r="H198" s="55" t="s">
        <v>949</v>
      </c>
      <c r="I198" s="56" t="s">
        <v>950</v>
      </c>
      <c r="J198" s="56" t="s">
        <v>784</v>
      </c>
      <c r="K198" s="56"/>
      <c r="L198" s="56" t="s">
        <v>951</v>
      </c>
      <c r="M198" s="57">
        <v>5300</v>
      </c>
      <c r="N198" s="57">
        <v>2300</v>
      </c>
      <c r="O198" s="57">
        <v>1800</v>
      </c>
      <c r="P198" s="57">
        <v>1300</v>
      </c>
      <c r="Q198" s="57"/>
      <c r="R198" s="57"/>
      <c r="S198" s="57"/>
      <c r="T198" s="57"/>
      <c r="U198" s="58" t="str">
        <f t="shared" si="36"/>
        <v>NT70NT</v>
      </c>
      <c r="V198" s="59"/>
      <c r="W198" s="59"/>
      <c r="X198" s="59"/>
      <c r="Y198" s="59"/>
      <c r="Z198" s="60"/>
      <c r="AA198" s="60"/>
      <c r="AB198" s="60"/>
      <c r="AC198" s="60"/>
      <c r="AD198" s="59"/>
      <c r="AE198" s="59"/>
      <c r="AF198" s="59"/>
      <c r="AG198" s="59"/>
      <c r="AH198" s="61"/>
      <c r="AI198" s="61"/>
      <c r="AJ198" s="61"/>
      <c r="AK198" s="61"/>
      <c r="AL198" s="149">
        <v>4.716981132075472</v>
      </c>
      <c r="AM198" s="62"/>
      <c r="AN198" s="63">
        <f t="shared" si="38"/>
        <v>2.7</v>
      </c>
      <c r="AO198" s="59">
        <f t="shared" si="27"/>
        <v>14310.000000000002</v>
      </c>
      <c r="AP198" s="59">
        <f t="shared" si="27"/>
        <v>6210</v>
      </c>
      <c r="AQ198" s="59">
        <f t="shared" si="27"/>
        <v>4860</v>
      </c>
      <c r="AR198" s="59">
        <f t="shared" si="27"/>
        <v>3510.0000000000005</v>
      </c>
      <c r="AS198" s="59">
        <f t="shared" si="33"/>
        <v>14300</v>
      </c>
      <c r="AT198" s="59">
        <f t="shared" si="33"/>
        <v>6200</v>
      </c>
      <c r="AU198" s="59">
        <f t="shared" si="33"/>
        <v>4900</v>
      </c>
      <c r="AV198" s="59">
        <f t="shared" si="33"/>
        <v>3500</v>
      </c>
      <c r="AW198" s="64"/>
      <c r="AX198" s="111" t="s">
        <v>608</v>
      </c>
      <c r="AY198" s="65"/>
      <c r="AZ198" s="66">
        <v>780</v>
      </c>
    </row>
    <row r="199" spans="1:52" s="111" customFormat="1" ht="39.950000000000003" customHeight="1">
      <c r="A199" s="53" t="str">
        <f t="shared" si="28"/>
        <v>NT71NT+1</v>
      </c>
      <c r="B199" s="53" t="str">
        <f t="shared" si="29"/>
        <v>NT71NT+2</v>
      </c>
      <c r="C199" s="53" t="str">
        <f t="shared" si="30"/>
        <v>NT71NT+3</v>
      </c>
      <c r="D199" s="53" t="str">
        <f t="shared" si="31"/>
        <v>NT71NT+4</v>
      </c>
      <c r="F199" s="111" t="s">
        <v>608</v>
      </c>
      <c r="G199" s="55">
        <v>71</v>
      </c>
      <c r="H199" s="55" t="s">
        <v>952</v>
      </c>
      <c r="I199" s="56" t="s">
        <v>953</v>
      </c>
      <c r="J199" s="56" t="s">
        <v>647</v>
      </c>
      <c r="K199" s="56"/>
      <c r="L199" s="56" t="s">
        <v>954</v>
      </c>
      <c r="M199" s="57">
        <v>5300</v>
      </c>
      <c r="N199" s="57">
        <v>2300</v>
      </c>
      <c r="O199" s="57">
        <v>1800</v>
      </c>
      <c r="P199" s="57">
        <v>1300</v>
      </c>
      <c r="Q199" s="57"/>
      <c r="R199" s="57"/>
      <c r="S199" s="57"/>
      <c r="T199" s="57"/>
      <c r="U199" s="58" t="str">
        <f t="shared" si="36"/>
        <v>NT71NT</v>
      </c>
      <c r="V199" s="59"/>
      <c r="W199" s="59"/>
      <c r="X199" s="59"/>
      <c r="Y199" s="59"/>
      <c r="Z199" s="60">
        <f>V199/M199</f>
        <v>0</v>
      </c>
      <c r="AA199" s="60">
        <f>W199/N199</f>
        <v>0</v>
      </c>
      <c r="AB199" s="60"/>
      <c r="AC199" s="60"/>
      <c r="AD199" s="59"/>
      <c r="AE199" s="59"/>
      <c r="AF199" s="59"/>
      <c r="AG199" s="59"/>
      <c r="AH199" s="61"/>
      <c r="AI199" s="61"/>
      <c r="AJ199" s="61"/>
      <c r="AK199" s="61"/>
      <c r="AL199" s="149">
        <v>6.98</v>
      </c>
      <c r="AM199" s="62"/>
      <c r="AN199" s="63">
        <f t="shared" si="38"/>
        <v>4</v>
      </c>
      <c r="AO199" s="59">
        <f t="shared" si="27"/>
        <v>21200</v>
      </c>
      <c r="AP199" s="59">
        <f t="shared" si="27"/>
        <v>9200</v>
      </c>
      <c r="AQ199" s="59">
        <f t="shared" si="27"/>
        <v>7200</v>
      </c>
      <c r="AR199" s="59">
        <f t="shared" si="27"/>
        <v>5200</v>
      </c>
      <c r="AS199" s="59">
        <f t="shared" si="33"/>
        <v>21200</v>
      </c>
      <c r="AT199" s="59">
        <f t="shared" si="33"/>
        <v>9200</v>
      </c>
      <c r="AU199" s="59">
        <f t="shared" si="33"/>
        <v>7200</v>
      </c>
      <c r="AV199" s="59">
        <f t="shared" si="33"/>
        <v>5200</v>
      </c>
      <c r="AW199" s="64"/>
      <c r="AX199" s="111" t="s">
        <v>608</v>
      </c>
      <c r="AY199" s="65"/>
      <c r="AZ199" s="66">
        <v>780</v>
      </c>
    </row>
    <row r="200" spans="1:52" s="111" customFormat="1" ht="39.950000000000003" customHeight="1">
      <c r="A200" s="53" t="str">
        <f t="shared" si="28"/>
        <v>NT72NT+1</v>
      </c>
      <c r="B200" s="53" t="str">
        <f t="shared" si="29"/>
        <v>NT72NT+2</v>
      </c>
      <c r="C200" s="53" t="str">
        <f t="shared" si="30"/>
        <v>NT72NT+3</v>
      </c>
      <c r="D200" s="53" t="str">
        <f t="shared" si="31"/>
        <v>NT72NT+4</v>
      </c>
      <c r="F200" s="111" t="s">
        <v>608</v>
      </c>
      <c r="G200" s="55">
        <v>72</v>
      </c>
      <c r="H200" s="55" t="s">
        <v>955</v>
      </c>
      <c r="I200" s="56" t="s">
        <v>956</v>
      </c>
      <c r="J200" s="56" t="s">
        <v>944</v>
      </c>
      <c r="K200" s="56"/>
      <c r="L200" s="56" t="s">
        <v>957</v>
      </c>
      <c r="M200" s="57">
        <v>5200</v>
      </c>
      <c r="N200" s="57">
        <v>2300</v>
      </c>
      <c r="O200" s="57">
        <v>1800</v>
      </c>
      <c r="P200" s="57">
        <v>1300</v>
      </c>
      <c r="Q200" s="57"/>
      <c r="R200" s="57"/>
      <c r="S200" s="57"/>
      <c r="T200" s="57"/>
      <c r="U200" s="58" t="str">
        <f t="shared" si="36"/>
        <v>NT72NT</v>
      </c>
      <c r="V200" s="59"/>
      <c r="W200" s="59"/>
      <c r="X200" s="59"/>
      <c r="Y200" s="59"/>
      <c r="Z200" s="60"/>
      <c r="AA200" s="60"/>
      <c r="AB200" s="60"/>
      <c r="AC200" s="60"/>
      <c r="AD200" s="59"/>
      <c r="AE200" s="59"/>
      <c r="AF200" s="59"/>
      <c r="AG200" s="59"/>
      <c r="AH200" s="61"/>
      <c r="AI200" s="61"/>
      <c r="AJ200" s="61"/>
      <c r="AK200" s="61"/>
      <c r="AL200" s="149">
        <v>9.0647993311036785</v>
      </c>
      <c r="AM200" s="62"/>
      <c r="AN200" s="63">
        <f t="shared" si="38"/>
        <v>5.2</v>
      </c>
      <c r="AO200" s="59">
        <f t="shared" si="27"/>
        <v>27040</v>
      </c>
      <c r="AP200" s="59">
        <f t="shared" si="27"/>
        <v>11960</v>
      </c>
      <c r="AQ200" s="59">
        <f t="shared" si="27"/>
        <v>9360</v>
      </c>
      <c r="AR200" s="59">
        <f t="shared" si="27"/>
        <v>6760</v>
      </c>
      <c r="AS200" s="59">
        <f t="shared" si="33"/>
        <v>27000</v>
      </c>
      <c r="AT200" s="59">
        <f t="shared" si="33"/>
        <v>12000</v>
      </c>
      <c r="AU200" s="59">
        <f t="shared" si="33"/>
        <v>9400</v>
      </c>
      <c r="AV200" s="59">
        <f t="shared" si="33"/>
        <v>6800</v>
      </c>
      <c r="AW200" s="64"/>
      <c r="AX200" s="111" t="s">
        <v>608</v>
      </c>
      <c r="AY200" s="65"/>
      <c r="AZ200" s="66">
        <v>780</v>
      </c>
    </row>
    <row r="201" spans="1:52" s="111" customFormat="1" ht="39.950000000000003" customHeight="1">
      <c r="A201" s="53" t="str">
        <f t="shared" si="28"/>
        <v>NT73NT+1</v>
      </c>
      <c r="B201" s="53" t="str">
        <f t="shared" si="29"/>
        <v>NT73NT+2</v>
      </c>
      <c r="C201" s="53" t="str">
        <f t="shared" si="30"/>
        <v>NT73NT+3</v>
      </c>
      <c r="D201" s="53" t="str">
        <f t="shared" si="31"/>
        <v>NT73NT+4</v>
      </c>
      <c r="F201" s="111" t="s">
        <v>608</v>
      </c>
      <c r="G201" s="55">
        <v>73</v>
      </c>
      <c r="H201" s="55" t="s">
        <v>958</v>
      </c>
      <c r="I201" s="56" t="s">
        <v>959</v>
      </c>
      <c r="J201" s="56" t="s">
        <v>734</v>
      </c>
      <c r="K201" s="56"/>
      <c r="L201" s="56" t="s">
        <v>960</v>
      </c>
      <c r="M201" s="57">
        <v>5300</v>
      </c>
      <c r="N201" s="57">
        <v>2300</v>
      </c>
      <c r="O201" s="57">
        <v>1800</v>
      </c>
      <c r="P201" s="57">
        <v>1300</v>
      </c>
      <c r="Q201" s="57"/>
      <c r="R201" s="57"/>
      <c r="S201" s="57"/>
      <c r="T201" s="57"/>
      <c r="U201" s="58" t="str">
        <f t="shared" si="36"/>
        <v>NT73NT</v>
      </c>
      <c r="V201" s="59"/>
      <c r="W201" s="59"/>
      <c r="X201" s="59"/>
      <c r="Y201" s="59"/>
      <c r="Z201" s="60"/>
      <c r="AA201" s="60"/>
      <c r="AB201" s="60"/>
      <c r="AC201" s="60"/>
      <c r="AD201" s="59"/>
      <c r="AE201" s="59"/>
      <c r="AF201" s="59"/>
      <c r="AG201" s="59"/>
      <c r="AH201" s="61"/>
      <c r="AI201" s="61"/>
      <c r="AJ201" s="61"/>
      <c r="AK201" s="61"/>
      <c r="AL201" s="149">
        <v>6.98</v>
      </c>
      <c r="AM201" s="62"/>
      <c r="AN201" s="63">
        <f t="shared" si="38"/>
        <v>4</v>
      </c>
      <c r="AO201" s="59">
        <f t="shared" si="27"/>
        <v>21200</v>
      </c>
      <c r="AP201" s="59">
        <f t="shared" si="27"/>
        <v>9200</v>
      </c>
      <c r="AQ201" s="59">
        <f t="shared" si="27"/>
        <v>7200</v>
      </c>
      <c r="AR201" s="59">
        <f t="shared" si="27"/>
        <v>5200</v>
      </c>
      <c r="AS201" s="59">
        <f t="shared" si="33"/>
        <v>21200</v>
      </c>
      <c r="AT201" s="59">
        <f t="shared" si="33"/>
        <v>9200</v>
      </c>
      <c r="AU201" s="59">
        <f t="shared" si="33"/>
        <v>7200</v>
      </c>
      <c r="AV201" s="59">
        <f t="shared" si="33"/>
        <v>5200</v>
      </c>
      <c r="AW201" s="64"/>
      <c r="AX201" s="111" t="s">
        <v>608</v>
      </c>
      <c r="AY201" s="65"/>
      <c r="AZ201" s="66">
        <v>780</v>
      </c>
    </row>
    <row r="202" spans="1:52" s="111" customFormat="1" ht="39.950000000000003" customHeight="1">
      <c r="A202" s="53" t="str">
        <f t="shared" si="28"/>
        <v>NT74NT+1</v>
      </c>
      <c r="B202" s="53" t="str">
        <f t="shared" si="29"/>
        <v>NT74NT+2</v>
      </c>
      <c r="C202" s="53" t="str">
        <f t="shared" si="30"/>
        <v>NT74NT+3</v>
      </c>
      <c r="D202" s="53" t="str">
        <f t="shared" si="31"/>
        <v>NT74NT+4</v>
      </c>
      <c r="F202" s="111" t="s">
        <v>608</v>
      </c>
      <c r="G202" s="55">
        <v>74</v>
      </c>
      <c r="H202" s="55" t="s">
        <v>961</v>
      </c>
      <c r="I202" s="56" t="s">
        <v>962</v>
      </c>
      <c r="J202" s="56" t="s">
        <v>957</v>
      </c>
      <c r="K202" s="56"/>
      <c r="L202" s="56" t="s">
        <v>784</v>
      </c>
      <c r="M202" s="57">
        <v>5300</v>
      </c>
      <c r="N202" s="57">
        <v>2300</v>
      </c>
      <c r="O202" s="57">
        <v>1800</v>
      </c>
      <c r="P202" s="57">
        <v>1300</v>
      </c>
      <c r="Q202" s="57"/>
      <c r="R202" s="57"/>
      <c r="S202" s="57"/>
      <c r="T202" s="57"/>
      <c r="U202" s="58" t="str">
        <f t="shared" si="36"/>
        <v>NT74NT</v>
      </c>
      <c r="V202" s="59"/>
      <c r="W202" s="59"/>
      <c r="X202" s="59"/>
      <c r="Y202" s="59"/>
      <c r="Z202" s="60"/>
      <c r="AA202" s="60"/>
      <c r="AB202" s="60"/>
      <c r="AC202" s="60"/>
      <c r="AD202" s="59"/>
      <c r="AE202" s="59"/>
      <c r="AF202" s="59"/>
      <c r="AG202" s="59"/>
      <c r="AH202" s="61"/>
      <c r="AI202" s="61"/>
      <c r="AJ202" s="61"/>
      <c r="AK202" s="61"/>
      <c r="AL202" s="149">
        <v>6.98</v>
      </c>
      <c r="AM202" s="62"/>
      <c r="AN202" s="63">
        <f t="shared" si="38"/>
        <v>4</v>
      </c>
      <c r="AO202" s="59">
        <f t="shared" si="27"/>
        <v>21200</v>
      </c>
      <c r="AP202" s="59">
        <f t="shared" si="27"/>
        <v>9200</v>
      </c>
      <c r="AQ202" s="59">
        <f t="shared" si="27"/>
        <v>7200</v>
      </c>
      <c r="AR202" s="59">
        <f t="shared" ref="AR202:AR265" si="39">P202*$AN202</f>
        <v>5200</v>
      </c>
      <c r="AS202" s="59">
        <f t="shared" si="33"/>
        <v>21200</v>
      </c>
      <c r="AT202" s="59">
        <f t="shared" si="33"/>
        <v>9200</v>
      </c>
      <c r="AU202" s="59">
        <f t="shared" si="33"/>
        <v>7200</v>
      </c>
      <c r="AV202" s="59">
        <f t="shared" si="33"/>
        <v>5200</v>
      </c>
      <c r="AW202" s="64"/>
      <c r="AX202" s="111" t="s">
        <v>608</v>
      </c>
      <c r="AY202" s="65"/>
      <c r="AZ202" s="66">
        <v>780</v>
      </c>
    </row>
    <row r="203" spans="1:52" s="111" customFormat="1" ht="64.5" customHeight="1">
      <c r="A203" s="53" t="str">
        <f t="shared" si="28"/>
        <v>NT75NT+1</v>
      </c>
      <c r="B203" s="53" t="str">
        <f t="shared" si="29"/>
        <v>NT75NT+2</v>
      </c>
      <c r="C203" s="53" t="str">
        <f t="shared" si="30"/>
        <v>NT75NT+3</v>
      </c>
      <c r="D203" s="53" t="str">
        <f t="shared" si="31"/>
        <v>NT75NT+4</v>
      </c>
      <c r="F203" s="111" t="s">
        <v>608</v>
      </c>
      <c r="G203" s="55">
        <v>75</v>
      </c>
      <c r="H203" s="55" t="s">
        <v>963</v>
      </c>
      <c r="I203" s="56" t="s">
        <v>964</v>
      </c>
      <c r="J203" s="56" t="s">
        <v>965</v>
      </c>
      <c r="K203" s="56"/>
      <c r="L203" s="56" t="s">
        <v>966</v>
      </c>
      <c r="M203" s="57">
        <v>5200</v>
      </c>
      <c r="N203" s="57">
        <v>2300</v>
      </c>
      <c r="O203" s="57">
        <v>1800</v>
      </c>
      <c r="P203" s="57">
        <v>1300</v>
      </c>
      <c r="Q203" s="57"/>
      <c r="R203" s="57"/>
      <c r="S203" s="57"/>
      <c r="T203" s="57"/>
      <c r="U203" s="58" t="str">
        <f t="shared" si="36"/>
        <v>NT75NT</v>
      </c>
      <c r="V203" s="59"/>
      <c r="W203" s="59"/>
      <c r="X203" s="59"/>
      <c r="Y203" s="59"/>
      <c r="Z203" s="60"/>
      <c r="AA203" s="60"/>
      <c r="AB203" s="60"/>
      <c r="AC203" s="60"/>
      <c r="AD203" s="59"/>
      <c r="AE203" s="59"/>
      <c r="AF203" s="59"/>
      <c r="AG203" s="59"/>
      <c r="AH203" s="61"/>
      <c r="AI203" s="61"/>
      <c r="AJ203" s="61"/>
      <c r="AK203" s="61"/>
      <c r="AL203" s="149">
        <v>5.28</v>
      </c>
      <c r="AM203" s="62"/>
      <c r="AN203" s="63">
        <f t="shared" si="38"/>
        <v>3</v>
      </c>
      <c r="AO203" s="59">
        <f t="shared" ref="AO203:AR266" si="40">M203*$AN203</f>
        <v>15600</v>
      </c>
      <c r="AP203" s="59">
        <f t="shared" si="40"/>
        <v>6900</v>
      </c>
      <c r="AQ203" s="59">
        <f t="shared" si="40"/>
        <v>5400</v>
      </c>
      <c r="AR203" s="59">
        <f t="shared" si="39"/>
        <v>3900</v>
      </c>
      <c r="AS203" s="59">
        <f t="shared" si="33"/>
        <v>15600</v>
      </c>
      <c r="AT203" s="59">
        <f t="shared" si="33"/>
        <v>6900</v>
      </c>
      <c r="AU203" s="59">
        <f t="shared" si="33"/>
        <v>5400</v>
      </c>
      <c r="AV203" s="59">
        <f t="shared" si="33"/>
        <v>3900</v>
      </c>
      <c r="AW203" s="64"/>
      <c r="AX203" s="111" t="s">
        <v>608</v>
      </c>
      <c r="AY203" s="65"/>
      <c r="AZ203" s="66">
        <v>780</v>
      </c>
    </row>
    <row r="204" spans="1:52" s="111" customFormat="1" ht="55.5" customHeight="1">
      <c r="A204" s="53" t="str">
        <f t="shared" ref="A204:A267" si="41">H204&amp;"+1"</f>
        <v>NT76NT+1</v>
      </c>
      <c r="B204" s="53" t="str">
        <f t="shared" ref="B204:B267" si="42">H204&amp;"+2"</f>
        <v>NT76NT+2</v>
      </c>
      <c r="C204" s="53" t="str">
        <f t="shared" ref="C204:C267" si="43">H204&amp;"+3"</f>
        <v>NT76NT+3</v>
      </c>
      <c r="D204" s="53" t="str">
        <f t="shared" ref="D204:D267" si="44">H204&amp;"+4"</f>
        <v>NT76NT+4</v>
      </c>
      <c r="F204" s="111" t="s">
        <v>608</v>
      </c>
      <c r="G204" s="55">
        <v>76</v>
      </c>
      <c r="H204" s="55" t="s">
        <v>967</v>
      </c>
      <c r="I204" s="56" t="s">
        <v>968</v>
      </c>
      <c r="J204" s="56" t="s">
        <v>969</v>
      </c>
      <c r="K204" s="56"/>
      <c r="L204" s="56" t="s">
        <v>693</v>
      </c>
      <c r="M204" s="57">
        <v>5100</v>
      </c>
      <c r="N204" s="57">
        <v>2300</v>
      </c>
      <c r="O204" s="57">
        <v>1800</v>
      </c>
      <c r="P204" s="57">
        <v>1300</v>
      </c>
      <c r="Q204" s="57"/>
      <c r="R204" s="57"/>
      <c r="S204" s="57"/>
      <c r="T204" s="57"/>
      <c r="U204" s="58" t="str">
        <f t="shared" si="36"/>
        <v>NT76NT</v>
      </c>
      <c r="V204" s="59"/>
      <c r="W204" s="59"/>
      <c r="X204" s="59"/>
      <c r="Y204" s="59"/>
      <c r="Z204" s="60"/>
      <c r="AA204" s="60"/>
      <c r="AB204" s="60"/>
      <c r="AC204" s="60"/>
      <c r="AD204" s="59"/>
      <c r="AE204" s="59"/>
      <c r="AF204" s="59"/>
      <c r="AG204" s="59"/>
      <c r="AH204" s="61"/>
      <c r="AI204" s="61"/>
      <c r="AJ204" s="61"/>
      <c r="AK204" s="61"/>
      <c r="AL204" s="149">
        <v>6.3</v>
      </c>
      <c r="AM204" s="62"/>
      <c r="AN204" s="63">
        <f t="shared" si="38"/>
        <v>3.6</v>
      </c>
      <c r="AO204" s="59">
        <f t="shared" si="40"/>
        <v>18360</v>
      </c>
      <c r="AP204" s="59">
        <f t="shared" si="40"/>
        <v>8280</v>
      </c>
      <c r="AQ204" s="59">
        <f t="shared" si="40"/>
        <v>6480</v>
      </c>
      <c r="AR204" s="59">
        <f t="shared" si="39"/>
        <v>4680</v>
      </c>
      <c r="AS204" s="59">
        <f t="shared" ref="AS204:AV265" si="45">IF(AO204&lt;1000,ROUND(AO204,-1),ROUND(AO204,-2))</f>
        <v>18400</v>
      </c>
      <c r="AT204" s="59">
        <f t="shared" si="45"/>
        <v>8300</v>
      </c>
      <c r="AU204" s="59">
        <f t="shared" si="45"/>
        <v>6500</v>
      </c>
      <c r="AV204" s="59">
        <f t="shared" si="45"/>
        <v>4700</v>
      </c>
      <c r="AW204" s="64"/>
      <c r="AX204" s="111" t="s">
        <v>608</v>
      </c>
      <c r="AY204" s="65"/>
      <c r="AZ204" s="66">
        <v>780</v>
      </c>
    </row>
    <row r="205" spans="1:52" s="111" customFormat="1" ht="39.950000000000003" customHeight="1">
      <c r="A205" s="53" t="str">
        <f t="shared" si="41"/>
        <v>NT77NT+1</v>
      </c>
      <c r="B205" s="53" t="str">
        <f t="shared" si="42"/>
        <v>NT77NT+2</v>
      </c>
      <c r="C205" s="53" t="str">
        <f t="shared" si="43"/>
        <v>NT77NT+3</v>
      </c>
      <c r="D205" s="53" t="str">
        <f t="shared" si="44"/>
        <v>NT77NT+4</v>
      </c>
      <c r="F205" s="111" t="s">
        <v>608</v>
      </c>
      <c r="G205" s="55">
        <v>77</v>
      </c>
      <c r="H205" s="55" t="s">
        <v>970</v>
      </c>
      <c r="I205" s="56" t="s">
        <v>971</v>
      </c>
      <c r="J205" s="56" t="s">
        <v>969</v>
      </c>
      <c r="K205" s="56"/>
      <c r="L205" s="56" t="s">
        <v>693</v>
      </c>
      <c r="M205" s="57">
        <v>5300</v>
      </c>
      <c r="N205" s="57">
        <v>2300</v>
      </c>
      <c r="O205" s="57">
        <v>1800</v>
      </c>
      <c r="P205" s="57">
        <v>1300</v>
      </c>
      <c r="Q205" s="57"/>
      <c r="R205" s="57"/>
      <c r="S205" s="57"/>
      <c r="T205" s="57"/>
      <c r="U205" s="58" t="str">
        <f t="shared" si="36"/>
        <v>NT77NT</v>
      </c>
      <c r="V205" s="59"/>
      <c r="W205" s="59"/>
      <c r="X205" s="59"/>
      <c r="Y205" s="59"/>
      <c r="Z205" s="60">
        <f>V205/M205</f>
        <v>0</v>
      </c>
      <c r="AA205" s="60">
        <f>W205/N205</f>
        <v>0</v>
      </c>
      <c r="AB205" s="60"/>
      <c r="AC205" s="60"/>
      <c r="AD205" s="59"/>
      <c r="AE205" s="59"/>
      <c r="AF205" s="59"/>
      <c r="AG205" s="59"/>
      <c r="AH205" s="61"/>
      <c r="AI205" s="61"/>
      <c r="AJ205" s="61"/>
      <c r="AK205" s="61"/>
      <c r="AL205" s="149">
        <v>6.98</v>
      </c>
      <c r="AM205" s="62"/>
      <c r="AN205" s="63">
        <f t="shared" si="38"/>
        <v>4</v>
      </c>
      <c r="AO205" s="59">
        <f t="shared" si="40"/>
        <v>21200</v>
      </c>
      <c r="AP205" s="59">
        <f t="shared" si="40"/>
        <v>9200</v>
      </c>
      <c r="AQ205" s="59">
        <f t="shared" si="40"/>
        <v>7200</v>
      </c>
      <c r="AR205" s="59">
        <f t="shared" si="39"/>
        <v>5200</v>
      </c>
      <c r="AS205" s="59">
        <f t="shared" si="45"/>
        <v>21200</v>
      </c>
      <c r="AT205" s="59">
        <f t="shared" si="45"/>
        <v>9200</v>
      </c>
      <c r="AU205" s="59">
        <f t="shared" si="45"/>
        <v>7200</v>
      </c>
      <c r="AV205" s="59">
        <f t="shared" si="45"/>
        <v>5200</v>
      </c>
      <c r="AW205" s="64"/>
      <c r="AX205" s="111" t="s">
        <v>608</v>
      </c>
      <c r="AY205" s="65"/>
      <c r="AZ205" s="66">
        <v>780</v>
      </c>
    </row>
    <row r="206" spans="1:52" s="111" customFormat="1" ht="39.950000000000003" customHeight="1">
      <c r="A206" s="53" t="str">
        <f t="shared" si="41"/>
        <v>NT78NT+1</v>
      </c>
      <c r="B206" s="53" t="str">
        <f t="shared" si="42"/>
        <v>NT78NT+2</v>
      </c>
      <c r="C206" s="53" t="str">
        <f t="shared" si="43"/>
        <v>NT78NT+3</v>
      </c>
      <c r="D206" s="53" t="str">
        <f t="shared" si="44"/>
        <v>NT78NT+4</v>
      </c>
      <c r="F206" s="111" t="s">
        <v>608</v>
      </c>
      <c r="G206" s="55">
        <v>78</v>
      </c>
      <c r="H206" s="55" t="s">
        <v>972</v>
      </c>
      <c r="I206" s="56" t="s">
        <v>973</v>
      </c>
      <c r="J206" s="56" t="s">
        <v>974</v>
      </c>
      <c r="K206" s="56"/>
      <c r="L206" s="56" t="s">
        <v>975</v>
      </c>
      <c r="M206" s="55">
        <v>5900</v>
      </c>
      <c r="N206" s="55">
        <v>2400</v>
      </c>
      <c r="O206" s="55">
        <v>1800</v>
      </c>
      <c r="P206" s="55">
        <v>1300</v>
      </c>
      <c r="Q206" s="57"/>
      <c r="R206" s="57"/>
      <c r="S206" s="57"/>
      <c r="T206" s="57"/>
      <c r="U206" s="58" t="str">
        <f t="shared" si="36"/>
        <v>NT78NT</v>
      </c>
      <c r="V206" s="59"/>
      <c r="W206" s="59"/>
      <c r="X206" s="59"/>
      <c r="Y206" s="59"/>
      <c r="Z206" s="60"/>
      <c r="AA206" s="60"/>
      <c r="AB206" s="60"/>
      <c r="AC206" s="60"/>
      <c r="AD206" s="59"/>
      <c r="AE206" s="59"/>
      <c r="AF206" s="59"/>
      <c r="AG206" s="59"/>
      <c r="AH206" s="61"/>
      <c r="AI206" s="61"/>
      <c r="AJ206" s="61"/>
      <c r="AK206" s="61"/>
      <c r="AL206" s="149">
        <v>4.9830508474576272</v>
      </c>
      <c r="AM206" s="62"/>
      <c r="AN206" s="63">
        <f t="shared" si="38"/>
        <v>2.8</v>
      </c>
      <c r="AO206" s="59">
        <f t="shared" si="40"/>
        <v>16520</v>
      </c>
      <c r="AP206" s="59">
        <f t="shared" si="40"/>
        <v>6720</v>
      </c>
      <c r="AQ206" s="59">
        <f t="shared" si="40"/>
        <v>5040</v>
      </c>
      <c r="AR206" s="59">
        <f t="shared" si="39"/>
        <v>3639.9999999999995</v>
      </c>
      <c r="AS206" s="59">
        <f t="shared" si="45"/>
        <v>16500</v>
      </c>
      <c r="AT206" s="59">
        <f t="shared" si="45"/>
        <v>6700</v>
      </c>
      <c r="AU206" s="59">
        <f t="shared" si="45"/>
        <v>5000</v>
      </c>
      <c r="AV206" s="59">
        <f t="shared" si="45"/>
        <v>3600</v>
      </c>
      <c r="AW206" s="64"/>
      <c r="AX206" s="111" t="s">
        <v>608</v>
      </c>
      <c r="AY206" s="65"/>
      <c r="AZ206" s="66">
        <v>780</v>
      </c>
    </row>
    <row r="207" spans="1:52" s="111" customFormat="1" ht="39.950000000000003" customHeight="1">
      <c r="A207" s="53" t="str">
        <f t="shared" si="41"/>
        <v>NT79NT1+1</v>
      </c>
      <c r="B207" s="53" t="str">
        <f t="shared" si="42"/>
        <v>NT79NT1+2</v>
      </c>
      <c r="C207" s="53" t="str">
        <f t="shared" si="43"/>
        <v>NT79NT1+3</v>
      </c>
      <c r="D207" s="53" t="str">
        <f t="shared" si="44"/>
        <v>NT79NT1+4</v>
      </c>
      <c r="F207" s="111" t="s">
        <v>608</v>
      </c>
      <c r="G207" s="55">
        <v>79</v>
      </c>
      <c r="H207" s="56" t="s">
        <v>976</v>
      </c>
      <c r="I207" s="56" t="s">
        <v>977</v>
      </c>
      <c r="J207" s="56" t="s">
        <v>692</v>
      </c>
      <c r="K207" s="56"/>
      <c r="L207" s="56" t="s">
        <v>978</v>
      </c>
      <c r="M207" s="57"/>
      <c r="N207" s="57"/>
      <c r="O207" s="57"/>
      <c r="P207" s="57"/>
      <c r="Q207" s="57"/>
      <c r="R207" s="57"/>
      <c r="S207" s="57"/>
      <c r="T207" s="57"/>
      <c r="U207" s="58"/>
      <c r="V207" s="59"/>
      <c r="W207" s="59"/>
      <c r="X207" s="59"/>
      <c r="Y207" s="59"/>
      <c r="Z207" s="60"/>
      <c r="AA207" s="60"/>
      <c r="AB207" s="60"/>
      <c r="AC207" s="60"/>
      <c r="AD207" s="59"/>
      <c r="AE207" s="59"/>
      <c r="AF207" s="59"/>
      <c r="AG207" s="59"/>
      <c r="AH207" s="61"/>
      <c r="AI207" s="61"/>
      <c r="AJ207" s="61"/>
      <c r="AK207" s="61"/>
      <c r="AL207" s="149"/>
      <c r="AM207" s="62"/>
      <c r="AN207" s="62"/>
      <c r="AO207" s="59">
        <f t="shared" si="40"/>
        <v>0</v>
      </c>
      <c r="AP207" s="59">
        <f t="shared" si="40"/>
        <v>0</v>
      </c>
      <c r="AQ207" s="59">
        <f t="shared" si="40"/>
        <v>0</v>
      </c>
      <c r="AR207" s="59">
        <f t="shared" si="39"/>
        <v>0</v>
      </c>
      <c r="AS207" s="59"/>
      <c r="AT207" s="59"/>
      <c r="AU207" s="59"/>
      <c r="AV207" s="59"/>
      <c r="AW207" s="64"/>
      <c r="AX207" s="111" t="s">
        <v>608</v>
      </c>
      <c r="AY207" s="65"/>
      <c r="AZ207" s="66">
        <v>780</v>
      </c>
    </row>
    <row r="208" spans="1:52" s="111" customFormat="1" ht="39.950000000000003" customHeight="1">
      <c r="A208" s="53" t="str">
        <f t="shared" si="41"/>
        <v>NT79NT1_D1+1</v>
      </c>
      <c r="B208" s="53" t="str">
        <f t="shared" si="42"/>
        <v>NT79NT1_D1+2</v>
      </c>
      <c r="C208" s="53" t="str">
        <f t="shared" si="43"/>
        <v>NT79NT1_D1+3</v>
      </c>
      <c r="D208" s="53" t="str">
        <f t="shared" si="44"/>
        <v>NT79NT1_D1+4</v>
      </c>
      <c r="F208" s="111" t="s">
        <v>608</v>
      </c>
      <c r="G208" s="55"/>
      <c r="H208" s="56" t="s">
        <v>979</v>
      </c>
      <c r="I208" s="56" t="s">
        <v>980</v>
      </c>
      <c r="J208" s="56" t="s">
        <v>647</v>
      </c>
      <c r="K208" s="56"/>
      <c r="L208" s="56" t="s">
        <v>981</v>
      </c>
      <c r="M208" s="57">
        <v>12000</v>
      </c>
      <c r="N208" s="57">
        <v>3500</v>
      </c>
      <c r="O208" s="57">
        <v>2700</v>
      </c>
      <c r="P208" s="57">
        <v>2000</v>
      </c>
      <c r="Q208" s="57"/>
      <c r="R208" s="57"/>
      <c r="S208" s="57"/>
      <c r="T208" s="57"/>
      <c r="U208" s="58" t="str">
        <f>H208</f>
        <v>NT79NT1_D1</v>
      </c>
      <c r="V208" s="59"/>
      <c r="W208" s="59"/>
      <c r="X208" s="59"/>
      <c r="Y208" s="59"/>
      <c r="Z208" s="60"/>
      <c r="AA208" s="60"/>
      <c r="AB208" s="60"/>
      <c r="AC208" s="60"/>
      <c r="AD208" s="59"/>
      <c r="AE208" s="59"/>
      <c r="AF208" s="59"/>
      <c r="AG208" s="59"/>
      <c r="AH208" s="61"/>
      <c r="AI208" s="61"/>
      <c r="AJ208" s="61"/>
      <c r="AK208" s="61"/>
      <c r="AL208" s="149">
        <v>4.68</v>
      </c>
      <c r="AM208" s="62"/>
      <c r="AN208" s="63">
        <f>ROUNDDOWN(AL208*$AN$10/$AL$10,1)</f>
        <v>2.7</v>
      </c>
      <c r="AO208" s="59">
        <f t="shared" si="40"/>
        <v>32400.000000000004</v>
      </c>
      <c r="AP208" s="59">
        <f t="shared" si="40"/>
        <v>9450</v>
      </c>
      <c r="AQ208" s="59">
        <f t="shared" si="40"/>
        <v>7290.0000000000009</v>
      </c>
      <c r="AR208" s="59">
        <f t="shared" si="39"/>
        <v>5400</v>
      </c>
      <c r="AS208" s="59">
        <f t="shared" si="45"/>
        <v>32400</v>
      </c>
      <c r="AT208" s="59">
        <f t="shared" si="45"/>
        <v>9500</v>
      </c>
      <c r="AU208" s="59">
        <f t="shared" si="45"/>
        <v>7300</v>
      </c>
      <c r="AV208" s="59">
        <f t="shared" si="45"/>
        <v>5400</v>
      </c>
      <c r="AW208" s="64"/>
      <c r="AX208" s="111" t="s">
        <v>608</v>
      </c>
      <c r="AY208" s="65"/>
      <c r="AZ208" s="66">
        <v>780</v>
      </c>
    </row>
    <row r="209" spans="1:52" s="111" customFormat="1" ht="39.950000000000003" customHeight="1">
      <c r="A209" s="53" t="str">
        <f t="shared" si="41"/>
        <v>NT79NT1_D2+1</v>
      </c>
      <c r="B209" s="53" t="str">
        <f t="shared" si="42"/>
        <v>NT79NT1_D2+2</v>
      </c>
      <c r="C209" s="53" t="str">
        <f t="shared" si="43"/>
        <v>NT79NT1_D2+3</v>
      </c>
      <c r="D209" s="53" t="str">
        <f t="shared" si="44"/>
        <v>NT79NT1_D2+4</v>
      </c>
      <c r="F209" s="111" t="s">
        <v>608</v>
      </c>
      <c r="G209" s="55"/>
      <c r="H209" s="56" t="s">
        <v>982</v>
      </c>
      <c r="I209" s="56" t="s">
        <v>983</v>
      </c>
      <c r="J209" s="56" t="s">
        <v>984</v>
      </c>
      <c r="K209" s="56"/>
      <c r="L209" s="56" t="s">
        <v>985</v>
      </c>
      <c r="M209" s="55">
        <v>9600</v>
      </c>
      <c r="N209" s="55">
        <v>2800</v>
      </c>
      <c r="O209" s="55">
        <v>2160</v>
      </c>
      <c r="P209" s="55">
        <v>1600</v>
      </c>
      <c r="Q209" s="57"/>
      <c r="R209" s="57"/>
      <c r="S209" s="57"/>
      <c r="T209" s="57"/>
      <c r="U209" s="58" t="str">
        <f>H209</f>
        <v>NT79NT1_D2</v>
      </c>
      <c r="V209" s="59"/>
      <c r="W209" s="59"/>
      <c r="X209" s="59"/>
      <c r="Y209" s="59"/>
      <c r="Z209" s="60"/>
      <c r="AA209" s="60"/>
      <c r="AB209" s="60"/>
      <c r="AC209" s="60"/>
      <c r="AD209" s="59"/>
      <c r="AE209" s="59"/>
      <c r="AF209" s="59"/>
      <c r="AG209" s="59"/>
      <c r="AH209" s="61"/>
      <c r="AI209" s="61"/>
      <c r="AJ209" s="61"/>
      <c r="AK209" s="61"/>
      <c r="AL209" s="149">
        <v>4.68</v>
      </c>
      <c r="AM209" s="62"/>
      <c r="AN209" s="63">
        <f>ROUNDDOWN(AL209*$AN$10/$AL$10,1)</f>
        <v>2.7</v>
      </c>
      <c r="AO209" s="59">
        <f t="shared" si="40"/>
        <v>25920</v>
      </c>
      <c r="AP209" s="59">
        <f t="shared" si="40"/>
        <v>7560.0000000000009</v>
      </c>
      <c r="AQ209" s="59">
        <f t="shared" si="40"/>
        <v>5832</v>
      </c>
      <c r="AR209" s="59">
        <f t="shared" si="39"/>
        <v>4320</v>
      </c>
      <c r="AS209" s="59">
        <f t="shared" si="45"/>
        <v>25900</v>
      </c>
      <c r="AT209" s="59">
        <f t="shared" si="45"/>
        <v>7600</v>
      </c>
      <c r="AU209" s="59">
        <f t="shared" si="45"/>
        <v>5800</v>
      </c>
      <c r="AV209" s="59">
        <f t="shared" si="45"/>
        <v>4300</v>
      </c>
      <c r="AW209" s="64"/>
      <c r="AX209" s="111" t="s">
        <v>608</v>
      </c>
      <c r="AY209" s="65"/>
      <c r="AZ209" s="66"/>
    </row>
    <row r="210" spans="1:52" s="111" customFormat="1" ht="39.950000000000003" customHeight="1">
      <c r="A210" s="53" t="str">
        <f t="shared" si="41"/>
        <v>NT80NT1+1</v>
      </c>
      <c r="B210" s="53" t="str">
        <f t="shared" si="42"/>
        <v>NT80NT1+2</v>
      </c>
      <c r="C210" s="53" t="str">
        <f t="shared" si="43"/>
        <v>NT80NT1+3</v>
      </c>
      <c r="D210" s="53" t="str">
        <f t="shared" si="44"/>
        <v>NT80NT1+4</v>
      </c>
      <c r="F210" s="111" t="s">
        <v>608</v>
      </c>
      <c r="G210" s="55">
        <v>80</v>
      </c>
      <c r="H210" s="55" t="s">
        <v>986</v>
      </c>
      <c r="I210" s="56" t="s">
        <v>987</v>
      </c>
      <c r="J210" s="56" t="s">
        <v>988</v>
      </c>
      <c r="K210" s="56"/>
      <c r="L210" s="56" t="s">
        <v>989</v>
      </c>
      <c r="M210" s="57"/>
      <c r="N210" s="57"/>
      <c r="O210" s="57"/>
      <c r="P210" s="57"/>
      <c r="Q210" s="57"/>
      <c r="R210" s="57"/>
      <c r="S210" s="57"/>
      <c r="T210" s="57"/>
      <c r="U210" s="58"/>
      <c r="V210" s="59"/>
      <c r="W210" s="59"/>
      <c r="X210" s="59"/>
      <c r="Y210" s="59"/>
      <c r="Z210" s="60"/>
      <c r="AA210" s="60"/>
      <c r="AB210" s="60"/>
      <c r="AC210" s="60"/>
      <c r="AD210" s="59"/>
      <c r="AE210" s="59"/>
      <c r="AF210" s="59"/>
      <c r="AG210" s="59"/>
      <c r="AH210" s="61"/>
      <c r="AI210" s="61"/>
      <c r="AJ210" s="61"/>
      <c r="AK210" s="61"/>
      <c r="AL210" s="149"/>
      <c r="AM210" s="62"/>
      <c r="AN210" s="62"/>
      <c r="AO210" s="59">
        <f t="shared" si="40"/>
        <v>0</v>
      </c>
      <c r="AP210" s="59">
        <f t="shared" si="40"/>
        <v>0</v>
      </c>
      <c r="AQ210" s="59">
        <f t="shared" si="40"/>
        <v>0</v>
      </c>
      <c r="AR210" s="59">
        <f t="shared" si="39"/>
        <v>0</v>
      </c>
      <c r="AS210" s="59"/>
      <c r="AT210" s="59"/>
      <c r="AU210" s="59"/>
      <c r="AV210" s="59"/>
      <c r="AW210" s="64"/>
      <c r="AX210" s="111" t="s">
        <v>608</v>
      </c>
      <c r="AY210" s="65"/>
      <c r="AZ210" s="66">
        <v>1200</v>
      </c>
    </row>
    <row r="211" spans="1:52" s="111" customFormat="1" ht="39.950000000000003" customHeight="1">
      <c r="A211" s="53" t="str">
        <f t="shared" si="41"/>
        <v>NT80NT1_D1+1</v>
      </c>
      <c r="B211" s="53" t="str">
        <f t="shared" si="42"/>
        <v>NT80NT1_D1+2</v>
      </c>
      <c r="C211" s="53" t="str">
        <f t="shared" si="43"/>
        <v>NT80NT1_D1+3</v>
      </c>
      <c r="D211" s="53" t="str">
        <f t="shared" si="44"/>
        <v>NT80NT1_D1+4</v>
      </c>
      <c r="F211" s="111" t="s">
        <v>608</v>
      </c>
      <c r="G211" s="55"/>
      <c r="H211" s="55" t="s">
        <v>990</v>
      </c>
      <c r="I211" s="56" t="s">
        <v>991</v>
      </c>
      <c r="J211" s="56" t="s">
        <v>988</v>
      </c>
      <c r="K211" s="56"/>
      <c r="L211" s="56" t="s">
        <v>992</v>
      </c>
      <c r="M211" s="57">
        <v>7200</v>
      </c>
      <c r="N211" s="57">
        <v>2600</v>
      </c>
      <c r="O211" s="57">
        <v>2000</v>
      </c>
      <c r="P211" s="57">
        <v>1400</v>
      </c>
      <c r="Q211" s="57"/>
      <c r="R211" s="57"/>
      <c r="S211" s="57"/>
      <c r="T211" s="57"/>
      <c r="U211" s="58" t="str">
        <f t="shared" ref="U211:U218" si="46">H211</f>
        <v>NT80NT1_D1</v>
      </c>
      <c r="V211" s="59"/>
      <c r="W211" s="59"/>
      <c r="X211" s="59"/>
      <c r="Y211" s="59"/>
      <c r="Z211" s="60">
        <f>V211/M211</f>
        <v>0</v>
      </c>
      <c r="AA211" s="60">
        <f>W211/N211</f>
        <v>0</v>
      </c>
      <c r="AB211" s="60"/>
      <c r="AC211" s="60"/>
      <c r="AD211" s="59"/>
      <c r="AE211" s="59"/>
      <c r="AF211" s="59"/>
      <c r="AG211" s="59"/>
      <c r="AH211" s="61"/>
      <c r="AI211" s="61"/>
      <c r="AJ211" s="61"/>
      <c r="AK211" s="61"/>
      <c r="AL211" s="149">
        <v>4.3499999999999996</v>
      </c>
      <c r="AM211" s="62"/>
      <c r="AN211" s="63">
        <f t="shared" ref="AN211:AN218" si="47">ROUNDDOWN(AL211*$AN$10/$AL$10,1)</f>
        <v>2.5</v>
      </c>
      <c r="AO211" s="59">
        <f t="shared" si="40"/>
        <v>18000</v>
      </c>
      <c r="AP211" s="59">
        <f t="shared" si="40"/>
        <v>6500</v>
      </c>
      <c r="AQ211" s="59">
        <f t="shared" si="40"/>
        <v>5000</v>
      </c>
      <c r="AR211" s="59">
        <f t="shared" si="39"/>
        <v>3500</v>
      </c>
      <c r="AS211" s="59">
        <f t="shared" si="45"/>
        <v>18000</v>
      </c>
      <c r="AT211" s="59">
        <f t="shared" si="45"/>
        <v>6500</v>
      </c>
      <c r="AU211" s="59">
        <f t="shared" si="45"/>
        <v>5000</v>
      </c>
      <c r="AV211" s="59">
        <f t="shared" si="45"/>
        <v>3500</v>
      </c>
      <c r="AW211" s="64"/>
      <c r="AX211" s="111" t="s">
        <v>608</v>
      </c>
      <c r="AY211" s="65"/>
      <c r="AZ211" s="66">
        <v>960</v>
      </c>
    </row>
    <row r="212" spans="1:52" s="111" customFormat="1" ht="39.950000000000003" customHeight="1">
      <c r="A212" s="53" t="str">
        <f t="shared" si="41"/>
        <v>NT80NT1_D2+1</v>
      </c>
      <c r="B212" s="53" t="str">
        <f t="shared" si="42"/>
        <v>NT80NT1_D2+2</v>
      </c>
      <c r="C212" s="53" t="str">
        <f t="shared" si="43"/>
        <v>NT80NT1_D2+3</v>
      </c>
      <c r="D212" s="53" t="str">
        <f t="shared" si="44"/>
        <v>NT80NT1_D2+4</v>
      </c>
      <c r="F212" s="111" t="s">
        <v>608</v>
      </c>
      <c r="G212" s="55"/>
      <c r="H212" s="55" t="s">
        <v>993</v>
      </c>
      <c r="I212" s="56" t="s">
        <v>994</v>
      </c>
      <c r="J212" s="56" t="s">
        <v>992</v>
      </c>
      <c r="K212" s="56"/>
      <c r="L212" s="56" t="s">
        <v>995</v>
      </c>
      <c r="M212" s="57">
        <v>6500</v>
      </c>
      <c r="N212" s="57">
        <v>2600</v>
      </c>
      <c r="O212" s="57">
        <v>2000</v>
      </c>
      <c r="P212" s="57">
        <v>1400</v>
      </c>
      <c r="Q212" s="57"/>
      <c r="R212" s="57"/>
      <c r="S212" s="57"/>
      <c r="T212" s="57"/>
      <c r="U212" s="58" t="str">
        <f t="shared" si="46"/>
        <v>NT80NT1_D2</v>
      </c>
      <c r="V212" s="59"/>
      <c r="W212" s="59"/>
      <c r="X212" s="59"/>
      <c r="Y212" s="59"/>
      <c r="Z212" s="60"/>
      <c r="AA212" s="60"/>
      <c r="AB212" s="60"/>
      <c r="AC212" s="60"/>
      <c r="AD212" s="59"/>
      <c r="AE212" s="59"/>
      <c r="AF212" s="59"/>
      <c r="AG212" s="59"/>
      <c r="AH212" s="61"/>
      <c r="AI212" s="61"/>
      <c r="AJ212" s="61"/>
      <c r="AK212" s="61"/>
      <c r="AL212" s="149">
        <v>3.6730769230769229</v>
      </c>
      <c r="AM212" s="62"/>
      <c r="AN212" s="63">
        <f t="shared" si="47"/>
        <v>2.1</v>
      </c>
      <c r="AO212" s="59">
        <f t="shared" si="40"/>
        <v>13650</v>
      </c>
      <c r="AP212" s="59">
        <f t="shared" si="40"/>
        <v>5460</v>
      </c>
      <c r="AQ212" s="59">
        <f t="shared" si="40"/>
        <v>4200</v>
      </c>
      <c r="AR212" s="59">
        <f t="shared" si="39"/>
        <v>2940</v>
      </c>
      <c r="AS212" s="59">
        <f t="shared" si="45"/>
        <v>13700</v>
      </c>
      <c r="AT212" s="59">
        <f t="shared" si="45"/>
        <v>5500</v>
      </c>
      <c r="AU212" s="59">
        <f t="shared" si="45"/>
        <v>4200</v>
      </c>
      <c r="AV212" s="59">
        <f t="shared" si="45"/>
        <v>2900</v>
      </c>
      <c r="AW212" s="64"/>
      <c r="AX212" s="111" t="s">
        <v>608</v>
      </c>
      <c r="AY212" s="65"/>
      <c r="AZ212" s="66"/>
    </row>
    <row r="213" spans="1:52" s="111" customFormat="1" ht="39.950000000000003" customHeight="1">
      <c r="A213" s="53" t="str">
        <f t="shared" si="41"/>
        <v>NT81NT+1</v>
      </c>
      <c r="B213" s="53" t="str">
        <f t="shared" si="42"/>
        <v>NT81NT+2</v>
      </c>
      <c r="C213" s="53" t="str">
        <f t="shared" si="43"/>
        <v>NT81NT+3</v>
      </c>
      <c r="D213" s="53" t="str">
        <f t="shared" si="44"/>
        <v>NT81NT+4</v>
      </c>
      <c r="F213" s="111" t="s">
        <v>608</v>
      </c>
      <c r="G213" s="55">
        <v>81</v>
      </c>
      <c r="H213" s="55" t="s">
        <v>996</v>
      </c>
      <c r="I213" s="56" t="s">
        <v>997</v>
      </c>
      <c r="J213" s="56" t="s">
        <v>998</v>
      </c>
      <c r="K213" s="56"/>
      <c r="L213" s="56" t="s">
        <v>999</v>
      </c>
      <c r="M213" s="57">
        <v>5900</v>
      </c>
      <c r="N213" s="57">
        <v>2600</v>
      </c>
      <c r="O213" s="57">
        <v>2000</v>
      </c>
      <c r="P213" s="57">
        <v>1400</v>
      </c>
      <c r="Q213" s="57"/>
      <c r="R213" s="57"/>
      <c r="S213" s="57"/>
      <c r="T213" s="57"/>
      <c r="U213" s="58" t="str">
        <f t="shared" si="46"/>
        <v>NT81NT</v>
      </c>
      <c r="V213" s="59"/>
      <c r="W213" s="59"/>
      <c r="X213" s="59"/>
      <c r="Y213" s="59"/>
      <c r="Z213" s="60">
        <f>V213/M213</f>
        <v>0</v>
      </c>
      <c r="AA213" s="60"/>
      <c r="AB213" s="60">
        <f>X213/O213</f>
        <v>0</v>
      </c>
      <c r="AC213" s="60"/>
      <c r="AD213" s="59"/>
      <c r="AE213" s="59"/>
      <c r="AF213" s="59"/>
      <c r="AG213" s="59"/>
      <c r="AH213" s="61"/>
      <c r="AI213" s="61"/>
      <c r="AJ213" s="61"/>
      <c r="AK213" s="61"/>
      <c r="AL213" s="149">
        <v>4.9800000000000004</v>
      </c>
      <c r="AM213" s="62"/>
      <c r="AN213" s="63">
        <f t="shared" si="47"/>
        <v>2.8</v>
      </c>
      <c r="AO213" s="59">
        <f t="shared" si="40"/>
        <v>16520</v>
      </c>
      <c r="AP213" s="59">
        <f t="shared" si="40"/>
        <v>7279.9999999999991</v>
      </c>
      <c r="AQ213" s="59">
        <f t="shared" si="40"/>
        <v>5600</v>
      </c>
      <c r="AR213" s="59">
        <f t="shared" si="39"/>
        <v>3919.9999999999995</v>
      </c>
      <c r="AS213" s="59">
        <f t="shared" si="45"/>
        <v>16500</v>
      </c>
      <c r="AT213" s="59">
        <f t="shared" si="45"/>
        <v>7300</v>
      </c>
      <c r="AU213" s="59">
        <f t="shared" si="45"/>
        <v>5600</v>
      </c>
      <c r="AV213" s="59">
        <f t="shared" si="45"/>
        <v>3900</v>
      </c>
      <c r="AW213" s="64"/>
      <c r="AX213" s="111" t="s">
        <v>608</v>
      </c>
      <c r="AY213" s="65"/>
      <c r="AZ213" s="66">
        <v>840</v>
      </c>
    </row>
    <row r="214" spans="1:52" s="111" customFormat="1" ht="39.950000000000003" customHeight="1">
      <c r="A214" s="53" t="str">
        <f t="shared" si="41"/>
        <v>NT82NT+1</v>
      </c>
      <c r="B214" s="53" t="str">
        <f t="shared" si="42"/>
        <v>NT82NT+2</v>
      </c>
      <c r="C214" s="53" t="str">
        <f t="shared" si="43"/>
        <v>NT82NT+3</v>
      </c>
      <c r="D214" s="53" t="str">
        <f t="shared" si="44"/>
        <v>NT82NT+4</v>
      </c>
      <c r="F214" s="111" t="s">
        <v>608</v>
      </c>
      <c r="G214" s="55">
        <v>82</v>
      </c>
      <c r="H214" s="55" t="s">
        <v>1000</v>
      </c>
      <c r="I214" s="56" t="s">
        <v>1001</v>
      </c>
      <c r="J214" s="56" t="s">
        <v>998</v>
      </c>
      <c r="K214" s="56"/>
      <c r="L214" s="56" t="s">
        <v>1002</v>
      </c>
      <c r="M214" s="57">
        <v>5500</v>
      </c>
      <c r="N214" s="57">
        <v>2200</v>
      </c>
      <c r="O214" s="57">
        <v>1800</v>
      </c>
      <c r="P214" s="57">
        <v>1400</v>
      </c>
      <c r="Q214" s="57"/>
      <c r="R214" s="57"/>
      <c r="S214" s="57"/>
      <c r="T214" s="57"/>
      <c r="U214" s="58" t="str">
        <f t="shared" si="46"/>
        <v>NT82NT</v>
      </c>
      <c r="V214" s="59"/>
      <c r="W214" s="59"/>
      <c r="X214" s="59"/>
      <c r="Y214" s="59"/>
      <c r="Z214" s="60"/>
      <c r="AA214" s="60"/>
      <c r="AB214" s="60"/>
      <c r="AC214" s="60"/>
      <c r="AD214" s="59"/>
      <c r="AE214" s="59"/>
      <c r="AF214" s="59"/>
      <c r="AG214" s="59"/>
      <c r="AH214" s="61"/>
      <c r="AI214" s="61"/>
      <c r="AJ214" s="61"/>
      <c r="AK214" s="61"/>
      <c r="AL214" s="149">
        <v>5.4141414141414144</v>
      </c>
      <c r="AM214" s="62"/>
      <c r="AN214" s="63">
        <f t="shared" si="47"/>
        <v>3.1</v>
      </c>
      <c r="AO214" s="59">
        <f t="shared" si="40"/>
        <v>17050</v>
      </c>
      <c r="AP214" s="59">
        <f t="shared" si="40"/>
        <v>6820</v>
      </c>
      <c r="AQ214" s="59">
        <f t="shared" si="40"/>
        <v>5580</v>
      </c>
      <c r="AR214" s="59">
        <f t="shared" si="39"/>
        <v>4340</v>
      </c>
      <c r="AS214" s="59">
        <f t="shared" si="45"/>
        <v>17100</v>
      </c>
      <c r="AT214" s="59">
        <f t="shared" si="45"/>
        <v>6800</v>
      </c>
      <c r="AU214" s="59">
        <f t="shared" si="45"/>
        <v>5600</v>
      </c>
      <c r="AV214" s="59">
        <f t="shared" si="45"/>
        <v>4300</v>
      </c>
      <c r="AW214" s="64"/>
      <c r="AX214" s="111" t="s">
        <v>608</v>
      </c>
      <c r="AY214" s="65"/>
      <c r="AZ214" s="66">
        <v>840</v>
      </c>
    </row>
    <row r="215" spans="1:52" s="111" customFormat="1" ht="39.950000000000003" customHeight="1">
      <c r="A215" s="53" t="str">
        <f t="shared" si="41"/>
        <v>NT83NT2+1</v>
      </c>
      <c r="B215" s="53" t="str">
        <f t="shared" si="42"/>
        <v>NT83NT2+2</v>
      </c>
      <c r="C215" s="53" t="str">
        <f t="shared" si="43"/>
        <v>NT83NT2+3</v>
      </c>
      <c r="D215" s="53" t="str">
        <f t="shared" si="44"/>
        <v>NT83NT2+4</v>
      </c>
      <c r="F215" s="111" t="s">
        <v>608</v>
      </c>
      <c r="G215" s="55">
        <v>83</v>
      </c>
      <c r="H215" s="55" t="s">
        <v>1003</v>
      </c>
      <c r="I215" s="56" t="s">
        <v>1004</v>
      </c>
      <c r="J215" s="56" t="s">
        <v>1002</v>
      </c>
      <c r="K215" s="56"/>
      <c r="L215" s="56" t="s">
        <v>999</v>
      </c>
      <c r="M215" s="57">
        <v>5300</v>
      </c>
      <c r="N215" s="57">
        <v>2300</v>
      </c>
      <c r="O215" s="57">
        <v>1800</v>
      </c>
      <c r="P215" s="57">
        <v>1300</v>
      </c>
      <c r="Q215" s="57"/>
      <c r="R215" s="57"/>
      <c r="S215" s="57"/>
      <c r="T215" s="57"/>
      <c r="U215" s="58" t="str">
        <f t="shared" si="46"/>
        <v>NT83NT2</v>
      </c>
      <c r="V215" s="59"/>
      <c r="W215" s="59"/>
      <c r="X215" s="59"/>
      <c r="Y215" s="59"/>
      <c r="Z215" s="60"/>
      <c r="AA215" s="60"/>
      <c r="AB215" s="60"/>
      <c r="AC215" s="60"/>
      <c r="AD215" s="59"/>
      <c r="AE215" s="59"/>
      <c r="AF215" s="59"/>
      <c r="AG215" s="59"/>
      <c r="AH215" s="61"/>
      <c r="AI215" s="61"/>
      <c r="AJ215" s="61"/>
      <c r="AK215" s="61"/>
      <c r="AL215" s="149">
        <v>6.98</v>
      </c>
      <c r="AM215" s="62"/>
      <c r="AN215" s="63">
        <f t="shared" si="47"/>
        <v>4</v>
      </c>
      <c r="AO215" s="59">
        <f t="shared" si="40"/>
        <v>21200</v>
      </c>
      <c r="AP215" s="59">
        <f t="shared" si="40"/>
        <v>9200</v>
      </c>
      <c r="AQ215" s="59">
        <f t="shared" si="40"/>
        <v>7200</v>
      </c>
      <c r="AR215" s="59">
        <f t="shared" si="39"/>
        <v>5200</v>
      </c>
      <c r="AS215" s="59">
        <f t="shared" si="45"/>
        <v>21200</v>
      </c>
      <c r="AT215" s="59">
        <f t="shared" si="45"/>
        <v>9200</v>
      </c>
      <c r="AU215" s="59">
        <f t="shared" si="45"/>
        <v>7200</v>
      </c>
      <c r="AV215" s="59">
        <f t="shared" si="45"/>
        <v>5200</v>
      </c>
      <c r="AW215" s="64"/>
      <c r="AX215" s="111" t="s">
        <v>608</v>
      </c>
      <c r="AY215" s="65"/>
      <c r="AZ215" s="66">
        <v>840</v>
      </c>
    </row>
    <row r="216" spans="1:52" s="111" customFormat="1" ht="39.950000000000003" customHeight="1">
      <c r="A216" s="53" t="str">
        <f t="shared" si="41"/>
        <v>NT84NT+1</v>
      </c>
      <c r="B216" s="53" t="str">
        <f t="shared" si="42"/>
        <v>NT84NT+2</v>
      </c>
      <c r="C216" s="53" t="str">
        <f t="shared" si="43"/>
        <v>NT84NT+3</v>
      </c>
      <c r="D216" s="53" t="str">
        <f t="shared" si="44"/>
        <v>NT84NT+4</v>
      </c>
      <c r="F216" s="111" t="s">
        <v>608</v>
      </c>
      <c r="G216" s="55">
        <v>84</v>
      </c>
      <c r="H216" s="55" t="s">
        <v>1005</v>
      </c>
      <c r="I216" s="56" t="s">
        <v>1006</v>
      </c>
      <c r="J216" s="56" t="s">
        <v>1007</v>
      </c>
      <c r="K216" s="56"/>
      <c r="L216" s="56" t="s">
        <v>1008</v>
      </c>
      <c r="M216" s="57">
        <v>5300</v>
      </c>
      <c r="N216" s="57">
        <v>2300</v>
      </c>
      <c r="O216" s="57">
        <v>1800</v>
      </c>
      <c r="P216" s="57">
        <v>1300</v>
      </c>
      <c r="Q216" s="57"/>
      <c r="R216" s="57"/>
      <c r="S216" s="57"/>
      <c r="T216" s="57"/>
      <c r="U216" s="58" t="str">
        <f t="shared" si="46"/>
        <v>NT84NT</v>
      </c>
      <c r="V216" s="59"/>
      <c r="W216" s="59"/>
      <c r="X216" s="59"/>
      <c r="Y216" s="59"/>
      <c r="Z216" s="60"/>
      <c r="AA216" s="60"/>
      <c r="AB216" s="60"/>
      <c r="AC216" s="60"/>
      <c r="AD216" s="59"/>
      <c r="AE216" s="59"/>
      <c r="AF216" s="59"/>
      <c r="AG216" s="59"/>
      <c r="AH216" s="61"/>
      <c r="AI216" s="61"/>
      <c r="AJ216" s="61"/>
      <c r="AK216" s="61"/>
      <c r="AL216" s="149">
        <v>6.98</v>
      </c>
      <c r="AM216" s="62"/>
      <c r="AN216" s="63">
        <f t="shared" si="47"/>
        <v>4</v>
      </c>
      <c r="AO216" s="59">
        <f t="shared" si="40"/>
        <v>21200</v>
      </c>
      <c r="AP216" s="59">
        <f t="shared" si="40"/>
        <v>9200</v>
      </c>
      <c r="AQ216" s="59">
        <f t="shared" si="40"/>
        <v>7200</v>
      </c>
      <c r="AR216" s="59">
        <f t="shared" si="39"/>
        <v>5200</v>
      </c>
      <c r="AS216" s="59">
        <f t="shared" si="45"/>
        <v>21200</v>
      </c>
      <c r="AT216" s="59">
        <f t="shared" si="45"/>
        <v>9200</v>
      </c>
      <c r="AU216" s="59">
        <f t="shared" si="45"/>
        <v>7200</v>
      </c>
      <c r="AV216" s="59">
        <f t="shared" si="45"/>
        <v>5200</v>
      </c>
      <c r="AW216" s="64"/>
      <c r="AX216" s="111" t="s">
        <v>608</v>
      </c>
      <c r="AY216" s="65"/>
      <c r="AZ216" s="66">
        <v>840</v>
      </c>
    </row>
    <row r="217" spans="1:52" s="111" customFormat="1" ht="39.950000000000003" customHeight="1">
      <c r="A217" s="53" t="str">
        <f t="shared" si="41"/>
        <v>NT85NT+1</v>
      </c>
      <c r="B217" s="53" t="str">
        <f t="shared" si="42"/>
        <v>NT85NT+2</v>
      </c>
      <c r="C217" s="53" t="str">
        <f t="shared" si="43"/>
        <v>NT85NT+3</v>
      </c>
      <c r="D217" s="53" t="str">
        <f t="shared" si="44"/>
        <v>NT85NT+4</v>
      </c>
      <c r="F217" s="111" t="s">
        <v>608</v>
      </c>
      <c r="G217" s="55">
        <v>85</v>
      </c>
      <c r="H217" s="55" t="s">
        <v>1009</v>
      </c>
      <c r="I217" s="56" t="s">
        <v>1010</v>
      </c>
      <c r="J217" s="56" t="s">
        <v>1011</v>
      </c>
      <c r="K217" s="56"/>
      <c r="L217" s="56" t="s">
        <v>1012</v>
      </c>
      <c r="M217" s="57">
        <v>5200</v>
      </c>
      <c r="N217" s="57">
        <v>2300</v>
      </c>
      <c r="O217" s="57">
        <v>1800</v>
      </c>
      <c r="P217" s="57">
        <v>1300</v>
      </c>
      <c r="Q217" s="57"/>
      <c r="R217" s="57"/>
      <c r="S217" s="57"/>
      <c r="T217" s="57"/>
      <c r="U217" s="58" t="str">
        <f t="shared" si="46"/>
        <v>NT85NT</v>
      </c>
      <c r="V217" s="59"/>
      <c r="W217" s="59"/>
      <c r="X217" s="59"/>
      <c r="Y217" s="59"/>
      <c r="Z217" s="60"/>
      <c r="AA217" s="60"/>
      <c r="AB217" s="60"/>
      <c r="AC217" s="60"/>
      <c r="AD217" s="59"/>
      <c r="AE217" s="59"/>
      <c r="AF217" s="59"/>
      <c r="AG217" s="59"/>
      <c r="AH217" s="61"/>
      <c r="AI217" s="61"/>
      <c r="AJ217" s="61"/>
      <c r="AK217" s="61"/>
      <c r="AL217" s="149">
        <v>5.28</v>
      </c>
      <c r="AM217" s="62"/>
      <c r="AN217" s="63">
        <f t="shared" si="47"/>
        <v>3</v>
      </c>
      <c r="AO217" s="59">
        <f t="shared" si="40"/>
        <v>15600</v>
      </c>
      <c r="AP217" s="59">
        <f t="shared" si="40"/>
        <v>6900</v>
      </c>
      <c r="AQ217" s="59">
        <f t="shared" si="40"/>
        <v>5400</v>
      </c>
      <c r="AR217" s="59">
        <f t="shared" si="39"/>
        <v>3900</v>
      </c>
      <c r="AS217" s="59">
        <f t="shared" si="45"/>
        <v>15600</v>
      </c>
      <c r="AT217" s="59">
        <f t="shared" si="45"/>
        <v>6900</v>
      </c>
      <c r="AU217" s="59">
        <f t="shared" si="45"/>
        <v>5400</v>
      </c>
      <c r="AV217" s="59">
        <f t="shared" si="45"/>
        <v>3900</v>
      </c>
      <c r="AW217" s="64"/>
      <c r="AX217" s="111" t="s">
        <v>608</v>
      </c>
      <c r="AY217" s="65"/>
      <c r="AZ217" s="66"/>
    </row>
    <row r="218" spans="1:52" s="111" customFormat="1" ht="47.25">
      <c r="A218" s="53" t="str">
        <f t="shared" si="41"/>
        <v>NT86NT2+1</v>
      </c>
      <c r="B218" s="53" t="str">
        <f t="shared" si="42"/>
        <v>NT86NT2+2</v>
      </c>
      <c r="C218" s="53" t="str">
        <f t="shared" si="43"/>
        <v>NT86NT2+3</v>
      </c>
      <c r="D218" s="53" t="str">
        <f t="shared" si="44"/>
        <v>NT86NT2+4</v>
      </c>
      <c r="F218" s="111" t="s">
        <v>608</v>
      </c>
      <c r="G218" s="55">
        <v>86</v>
      </c>
      <c r="H218" s="55" t="s">
        <v>1013</v>
      </c>
      <c r="I218" s="56" t="s">
        <v>1014</v>
      </c>
      <c r="J218" s="56"/>
      <c r="K218" s="56"/>
      <c r="L218" s="56"/>
      <c r="M218" s="55">
        <v>4700</v>
      </c>
      <c r="N218" s="55">
        <v>2100</v>
      </c>
      <c r="O218" s="55">
        <v>1700</v>
      </c>
      <c r="P218" s="55">
        <v>1300</v>
      </c>
      <c r="Q218" s="57"/>
      <c r="R218" s="57"/>
      <c r="S218" s="57"/>
      <c r="T218" s="57"/>
      <c r="U218" s="58" t="str">
        <f t="shared" si="46"/>
        <v>NT86NT2</v>
      </c>
      <c r="V218" s="59"/>
      <c r="W218" s="59"/>
      <c r="X218" s="59"/>
      <c r="Y218" s="59"/>
      <c r="Z218" s="60"/>
      <c r="AA218" s="60"/>
      <c r="AB218" s="60"/>
      <c r="AC218" s="60"/>
      <c r="AD218" s="59"/>
      <c r="AE218" s="59"/>
      <c r="AF218" s="59"/>
      <c r="AG218" s="59"/>
      <c r="AH218" s="61"/>
      <c r="AI218" s="61"/>
      <c r="AJ218" s="61"/>
      <c r="AK218" s="61"/>
      <c r="AL218" s="149">
        <v>6.25</v>
      </c>
      <c r="AM218" s="62"/>
      <c r="AN218" s="63">
        <f t="shared" si="47"/>
        <v>3.6</v>
      </c>
      <c r="AO218" s="59">
        <f t="shared" si="40"/>
        <v>16920</v>
      </c>
      <c r="AP218" s="59">
        <f t="shared" si="40"/>
        <v>7560</v>
      </c>
      <c r="AQ218" s="59">
        <f t="shared" si="40"/>
        <v>6120</v>
      </c>
      <c r="AR218" s="59">
        <f t="shared" si="39"/>
        <v>4680</v>
      </c>
      <c r="AS218" s="59">
        <f t="shared" si="45"/>
        <v>16900</v>
      </c>
      <c r="AT218" s="59">
        <f t="shared" si="45"/>
        <v>7600</v>
      </c>
      <c r="AU218" s="59">
        <f t="shared" si="45"/>
        <v>6100</v>
      </c>
      <c r="AV218" s="59">
        <f t="shared" si="45"/>
        <v>4700</v>
      </c>
      <c r="AW218" s="64"/>
      <c r="AX218" s="111" t="s">
        <v>3</v>
      </c>
      <c r="AY218" s="65"/>
      <c r="AZ218" s="66">
        <v>340</v>
      </c>
    </row>
    <row r="219" spans="1:52" s="111" customFormat="1" ht="30" customHeight="1">
      <c r="A219" s="53" t="str">
        <f t="shared" si="41"/>
        <v>NT87NT1+1</v>
      </c>
      <c r="B219" s="53" t="str">
        <f t="shared" si="42"/>
        <v>NT87NT1+2</v>
      </c>
      <c r="C219" s="53" t="str">
        <f t="shared" si="43"/>
        <v>NT87NT1+3</v>
      </c>
      <c r="D219" s="53" t="str">
        <f t="shared" si="44"/>
        <v>NT87NT1+4</v>
      </c>
      <c r="F219" s="111" t="s">
        <v>608</v>
      </c>
      <c r="G219" s="55">
        <v>87</v>
      </c>
      <c r="H219" s="55" t="s">
        <v>1015</v>
      </c>
      <c r="I219" s="56" t="s">
        <v>1016</v>
      </c>
      <c r="J219" s="56" t="s">
        <v>988</v>
      </c>
      <c r="K219" s="56"/>
      <c r="L219" s="56" t="s">
        <v>989</v>
      </c>
      <c r="M219" s="57"/>
      <c r="N219" s="57"/>
      <c r="O219" s="57"/>
      <c r="P219" s="57"/>
      <c r="Q219" s="57"/>
      <c r="R219" s="57"/>
      <c r="S219" s="57"/>
      <c r="T219" s="57"/>
      <c r="U219" s="58"/>
      <c r="V219" s="59"/>
      <c r="W219" s="59"/>
      <c r="X219" s="59"/>
      <c r="Y219" s="59"/>
      <c r="Z219" s="60"/>
      <c r="AA219" s="60" t="e">
        <f>W219/N219</f>
        <v>#DIV/0!</v>
      </c>
      <c r="AB219" s="60"/>
      <c r="AC219" s="60"/>
      <c r="AD219" s="59"/>
      <c r="AE219" s="59"/>
      <c r="AF219" s="59"/>
      <c r="AG219" s="59"/>
      <c r="AH219" s="61"/>
      <c r="AI219" s="61"/>
      <c r="AJ219" s="61"/>
      <c r="AK219" s="61"/>
      <c r="AL219" s="149"/>
      <c r="AM219" s="62"/>
      <c r="AN219" s="62"/>
      <c r="AO219" s="59">
        <f t="shared" si="40"/>
        <v>0</v>
      </c>
      <c r="AP219" s="59">
        <f t="shared" si="40"/>
        <v>0</v>
      </c>
      <c r="AQ219" s="59">
        <f t="shared" si="40"/>
        <v>0</v>
      </c>
      <c r="AR219" s="59">
        <f t="shared" si="39"/>
        <v>0</v>
      </c>
      <c r="AS219" s="59"/>
      <c r="AT219" s="59"/>
      <c r="AU219" s="59"/>
      <c r="AV219" s="59"/>
      <c r="AW219" s="64"/>
      <c r="AX219" s="111" t="s">
        <v>3</v>
      </c>
      <c r="AY219" s="65"/>
      <c r="AZ219" s="66"/>
    </row>
    <row r="220" spans="1:52" s="111" customFormat="1" ht="39.950000000000003" customHeight="1">
      <c r="A220" s="53" t="str">
        <f t="shared" si="41"/>
        <v>NT87NT_D1+1</v>
      </c>
      <c r="B220" s="53" t="str">
        <f t="shared" si="42"/>
        <v>NT87NT_D1+2</v>
      </c>
      <c r="C220" s="53" t="str">
        <f t="shared" si="43"/>
        <v>NT87NT_D1+3</v>
      </c>
      <c r="D220" s="53" t="str">
        <f t="shared" si="44"/>
        <v>NT87NT_D1+4</v>
      </c>
      <c r="F220" s="111" t="s">
        <v>608</v>
      </c>
      <c r="G220" s="55"/>
      <c r="H220" s="55" t="s">
        <v>1017</v>
      </c>
      <c r="I220" s="56" t="s">
        <v>1018</v>
      </c>
      <c r="J220" s="56" t="s">
        <v>988</v>
      </c>
      <c r="K220" s="56"/>
      <c r="L220" s="56" t="s">
        <v>992</v>
      </c>
      <c r="M220" s="57">
        <v>12000</v>
      </c>
      <c r="N220" s="57"/>
      <c r="O220" s="57"/>
      <c r="P220" s="57"/>
      <c r="Q220" s="57"/>
      <c r="R220" s="57"/>
      <c r="S220" s="57"/>
      <c r="T220" s="57"/>
      <c r="U220" s="58" t="str">
        <f>H220</f>
        <v>NT87NT_D1</v>
      </c>
      <c r="V220" s="59"/>
      <c r="W220" s="59"/>
      <c r="X220" s="59"/>
      <c r="Y220" s="59"/>
      <c r="Z220" s="60"/>
      <c r="AA220" s="60"/>
      <c r="AB220" s="60"/>
      <c r="AC220" s="60"/>
      <c r="AD220" s="59"/>
      <c r="AE220" s="59"/>
      <c r="AF220" s="59"/>
      <c r="AG220" s="59"/>
      <c r="AH220" s="61"/>
      <c r="AI220" s="61"/>
      <c r="AJ220" s="61"/>
      <c r="AK220" s="61"/>
      <c r="AL220" s="149">
        <v>4.68</v>
      </c>
      <c r="AM220" s="62"/>
      <c r="AN220" s="63">
        <f>ROUNDDOWN(AL220*$AN$10/$AL$10,1)</f>
        <v>2.7</v>
      </c>
      <c r="AO220" s="59">
        <f t="shared" si="40"/>
        <v>32400.000000000004</v>
      </c>
      <c r="AP220" s="59">
        <f t="shared" si="40"/>
        <v>0</v>
      </c>
      <c r="AQ220" s="59">
        <f t="shared" si="40"/>
        <v>0</v>
      </c>
      <c r="AR220" s="59">
        <f t="shared" si="39"/>
        <v>0</v>
      </c>
      <c r="AS220" s="59">
        <f t="shared" si="45"/>
        <v>32400</v>
      </c>
      <c r="AT220" s="59"/>
      <c r="AU220" s="59"/>
      <c r="AV220" s="59"/>
      <c r="AW220" s="64"/>
      <c r="AX220" s="111" t="s">
        <v>3</v>
      </c>
      <c r="AY220" s="65"/>
      <c r="AZ220" s="66">
        <v>250</v>
      </c>
    </row>
    <row r="221" spans="1:52" s="111" customFormat="1" ht="39.950000000000003" customHeight="1">
      <c r="A221" s="53" t="str">
        <f t="shared" si="41"/>
        <v>NT87NT_D2+1</v>
      </c>
      <c r="B221" s="53" t="str">
        <f t="shared" si="42"/>
        <v>NT87NT_D2+2</v>
      </c>
      <c r="C221" s="53" t="str">
        <f t="shared" si="43"/>
        <v>NT87NT_D2+3</v>
      </c>
      <c r="D221" s="53" t="str">
        <f t="shared" si="44"/>
        <v>NT87NT_D2+4</v>
      </c>
      <c r="F221" s="111" t="s">
        <v>608</v>
      </c>
      <c r="G221" s="55"/>
      <c r="H221" s="55" t="s">
        <v>1019</v>
      </c>
      <c r="I221" s="56" t="s">
        <v>1020</v>
      </c>
      <c r="J221" s="56" t="s">
        <v>992</v>
      </c>
      <c r="K221" s="56"/>
      <c r="L221" s="56" t="s">
        <v>995</v>
      </c>
      <c r="M221" s="55">
        <v>11000</v>
      </c>
      <c r="N221" s="57"/>
      <c r="O221" s="57"/>
      <c r="P221" s="57"/>
      <c r="Q221" s="57"/>
      <c r="R221" s="57"/>
      <c r="S221" s="57"/>
      <c r="T221" s="57"/>
      <c r="U221" s="58" t="str">
        <f>H221</f>
        <v>NT87NT_D2</v>
      </c>
      <c r="V221" s="59"/>
      <c r="W221" s="59"/>
      <c r="X221" s="59"/>
      <c r="Y221" s="59"/>
      <c r="Z221" s="60">
        <f>V221/M221</f>
        <v>0</v>
      </c>
      <c r="AA221" s="60" t="e">
        <f>W221/N221</f>
        <v>#DIV/0!</v>
      </c>
      <c r="AB221" s="60"/>
      <c r="AC221" s="60"/>
      <c r="AD221" s="59"/>
      <c r="AE221" s="59"/>
      <c r="AF221" s="59"/>
      <c r="AG221" s="59"/>
      <c r="AH221" s="61"/>
      <c r="AI221" s="61"/>
      <c r="AJ221" s="61"/>
      <c r="AK221" s="61"/>
      <c r="AL221" s="149">
        <v>4.68</v>
      </c>
      <c r="AM221" s="62"/>
      <c r="AN221" s="63">
        <f>ROUNDDOWN(AL221*$AN$10/$AL$10,1)</f>
        <v>2.7</v>
      </c>
      <c r="AO221" s="59">
        <f t="shared" si="40"/>
        <v>29700.000000000004</v>
      </c>
      <c r="AP221" s="59">
        <f t="shared" si="40"/>
        <v>0</v>
      </c>
      <c r="AQ221" s="59">
        <f t="shared" si="40"/>
        <v>0</v>
      </c>
      <c r="AR221" s="59">
        <f t="shared" si="39"/>
        <v>0</v>
      </c>
      <c r="AS221" s="59">
        <f t="shared" si="45"/>
        <v>29700</v>
      </c>
      <c r="AT221" s="59"/>
      <c r="AU221" s="59"/>
      <c r="AV221" s="59"/>
      <c r="AW221" s="64"/>
      <c r="AX221" s="111" t="s">
        <v>3</v>
      </c>
      <c r="AY221" s="65"/>
      <c r="AZ221" s="66">
        <v>250</v>
      </c>
    </row>
    <row r="222" spans="1:52" s="111" customFormat="1" ht="39.950000000000003" customHeight="1">
      <c r="A222" s="53" t="str">
        <f t="shared" si="41"/>
        <v>NT87NT_D3+1</v>
      </c>
      <c r="B222" s="53" t="str">
        <f t="shared" si="42"/>
        <v>NT87NT_D3+2</v>
      </c>
      <c r="C222" s="53" t="str">
        <f t="shared" si="43"/>
        <v>NT87NT_D3+3</v>
      </c>
      <c r="D222" s="53" t="str">
        <f t="shared" si="44"/>
        <v>NT87NT_D3+4</v>
      </c>
      <c r="F222" s="111" t="s">
        <v>608</v>
      </c>
      <c r="G222" s="55"/>
      <c r="H222" s="55" t="s">
        <v>1021</v>
      </c>
      <c r="I222" s="56" t="s">
        <v>1022</v>
      </c>
      <c r="J222" s="56"/>
      <c r="K222" s="56"/>
      <c r="L222" s="56"/>
      <c r="M222" s="55">
        <v>9000</v>
      </c>
      <c r="N222" s="55"/>
      <c r="O222" s="55"/>
      <c r="P222" s="55"/>
      <c r="Q222" s="57"/>
      <c r="R222" s="57"/>
      <c r="S222" s="57"/>
      <c r="T222" s="57"/>
      <c r="U222" s="58" t="str">
        <f>H222</f>
        <v>NT87NT_D3</v>
      </c>
      <c r="V222" s="59"/>
      <c r="W222" s="59"/>
      <c r="X222" s="59"/>
      <c r="Y222" s="59"/>
      <c r="Z222" s="60"/>
      <c r="AA222" s="60"/>
      <c r="AB222" s="60"/>
      <c r="AC222" s="60"/>
      <c r="AD222" s="59"/>
      <c r="AE222" s="59"/>
      <c r="AF222" s="59"/>
      <c r="AG222" s="59"/>
      <c r="AH222" s="61"/>
      <c r="AI222" s="61"/>
      <c r="AJ222" s="61"/>
      <c r="AK222" s="61"/>
      <c r="AL222" s="149">
        <v>4.68</v>
      </c>
      <c r="AM222" s="62"/>
      <c r="AN222" s="63">
        <f>ROUNDDOWN(AL222*$AN$10/$AL$10,1)</f>
        <v>2.7</v>
      </c>
      <c r="AO222" s="59">
        <f t="shared" si="40"/>
        <v>24300</v>
      </c>
      <c r="AP222" s="59">
        <f t="shared" si="40"/>
        <v>0</v>
      </c>
      <c r="AQ222" s="59">
        <f t="shared" si="40"/>
        <v>0</v>
      </c>
      <c r="AR222" s="59">
        <f t="shared" si="39"/>
        <v>0</v>
      </c>
      <c r="AS222" s="59">
        <f t="shared" si="45"/>
        <v>24300</v>
      </c>
      <c r="AT222" s="59"/>
      <c r="AU222" s="59"/>
      <c r="AV222" s="59"/>
      <c r="AW222" s="64"/>
      <c r="AX222" s="111" t="s">
        <v>3</v>
      </c>
      <c r="AY222" s="65"/>
      <c r="AZ222" s="66">
        <v>250</v>
      </c>
    </row>
    <row r="223" spans="1:52" s="168" customFormat="1" ht="39.950000000000003" customHeight="1">
      <c r="A223" s="167" t="str">
        <f t="shared" si="41"/>
        <v>LK+1</v>
      </c>
      <c r="B223" s="167" t="str">
        <f t="shared" si="42"/>
        <v>LK+2</v>
      </c>
      <c r="C223" s="167" t="str">
        <f t="shared" si="43"/>
        <v>LK+3</v>
      </c>
      <c r="D223" s="167" t="str">
        <f t="shared" si="44"/>
        <v>LK+4</v>
      </c>
      <c r="F223" s="168" t="s">
        <v>3</v>
      </c>
      <c r="G223" s="154" t="s">
        <v>1023</v>
      </c>
      <c r="H223" s="154" t="s">
        <v>3</v>
      </c>
      <c r="I223" s="155" t="s">
        <v>1024</v>
      </c>
      <c r="J223" s="155"/>
      <c r="K223" s="155"/>
      <c r="L223" s="155"/>
      <c r="M223" s="169"/>
      <c r="N223" s="169"/>
      <c r="O223" s="154"/>
      <c r="P223" s="154"/>
      <c r="Q223" s="169"/>
      <c r="R223" s="169"/>
      <c r="S223" s="169"/>
      <c r="T223" s="169"/>
      <c r="U223" s="170"/>
      <c r="V223" s="171"/>
      <c r="W223" s="171"/>
      <c r="X223" s="171"/>
      <c r="Y223" s="171"/>
      <c r="Z223" s="172"/>
      <c r="AA223" s="172"/>
      <c r="AB223" s="172"/>
      <c r="AC223" s="172"/>
      <c r="AD223" s="171"/>
      <c r="AE223" s="171"/>
      <c r="AF223" s="171"/>
      <c r="AG223" s="171"/>
      <c r="AH223" s="173"/>
      <c r="AI223" s="173"/>
      <c r="AJ223" s="173"/>
      <c r="AK223" s="173"/>
      <c r="AL223" s="149">
        <f>AVERAGE(AL224:AL265)</f>
        <v>11.174215849769819</v>
      </c>
      <c r="AM223" s="174"/>
      <c r="AN223" s="175">
        <f>ROUNDDOWN(AL223*$AN$10/$AL$10,1)</f>
        <v>6.4</v>
      </c>
      <c r="AO223" s="59">
        <f t="shared" si="40"/>
        <v>0</v>
      </c>
      <c r="AP223" s="59">
        <f t="shared" si="40"/>
        <v>0</v>
      </c>
      <c r="AQ223" s="59">
        <f t="shared" si="40"/>
        <v>0</v>
      </c>
      <c r="AR223" s="59">
        <f t="shared" si="39"/>
        <v>0</v>
      </c>
      <c r="AS223" s="59"/>
      <c r="AT223" s="59"/>
      <c r="AU223" s="59"/>
      <c r="AV223" s="59"/>
      <c r="AW223" s="176"/>
      <c r="AX223" s="168" t="s">
        <v>3</v>
      </c>
      <c r="AY223" s="177"/>
      <c r="AZ223" s="178">
        <v>250</v>
      </c>
    </row>
    <row r="224" spans="1:52" s="111" customFormat="1" ht="39.950000000000003" customHeight="1">
      <c r="A224" s="53" t="str">
        <f t="shared" si="41"/>
        <v>LK1NT1+1</v>
      </c>
      <c r="B224" s="53" t="str">
        <f t="shared" si="42"/>
        <v>LK1NT1+2</v>
      </c>
      <c r="C224" s="53" t="str">
        <f t="shared" si="43"/>
        <v>LK1NT1+3</v>
      </c>
      <c r="D224" s="53" t="str">
        <f t="shared" si="44"/>
        <v>LK1NT1+4</v>
      </c>
      <c r="F224" s="111" t="s">
        <v>3</v>
      </c>
      <c r="G224" s="55">
        <v>1</v>
      </c>
      <c r="H224" s="55" t="s">
        <v>1025</v>
      </c>
      <c r="I224" s="56" t="s">
        <v>1026</v>
      </c>
      <c r="J224" s="56" t="s">
        <v>1027</v>
      </c>
      <c r="K224" s="56"/>
      <c r="L224" s="56" t="s">
        <v>1028</v>
      </c>
      <c r="M224" s="55">
        <v>2600</v>
      </c>
      <c r="N224" s="55">
        <v>1100</v>
      </c>
      <c r="O224" s="55">
        <v>730</v>
      </c>
      <c r="P224" s="55">
        <v>560</v>
      </c>
      <c r="Q224" s="57"/>
      <c r="R224" s="57"/>
      <c r="S224" s="57"/>
      <c r="T224" s="57"/>
      <c r="U224" s="58" t="str">
        <f>H224</f>
        <v>LK1NT1</v>
      </c>
      <c r="V224" s="59"/>
      <c r="W224" s="59"/>
      <c r="X224" s="59"/>
      <c r="Y224" s="59"/>
      <c r="Z224" s="60">
        <f>V224/M224</f>
        <v>0</v>
      </c>
      <c r="AA224" s="60"/>
      <c r="AB224" s="60"/>
      <c r="AC224" s="60"/>
      <c r="AD224" s="59"/>
      <c r="AE224" s="59"/>
      <c r="AF224" s="59"/>
      <c r="AG224" s="59"/>
      <c r="AH224" s="61"/>
      <c r="AI224" s="61"/>
      <c r="AJ224" s="61"/>
      <c r="AK224" s="61"/>
      <c r="AL224" s="149">
        <v>8.1818181818181817</v>
      </c>
      <c r="AM224" s="62"/>
      <c r="AN224" s="63">
        <f>ROUNDDOWN(AL224*$AN$10/$AL$10,1)</f>
        <v>4.7</v>
      </c>
      <c r="AO224" s="59">
        <f t="shared" si="40"/>
        <v>12220</v>
      </c>
      <c r="AP224" s="59">
        <f t="shared" si="40"/>
        <v>5170</v>
      </c>
      <c r="AQ224" s="59">
        <f t="shared" si="40"/>
        <v>3431</v>
      </c>
      <c r="AR224" s="59">
        <f t="shared" si="39"/>
        <v>2632</v>
      </c>
      <c r="AS224" s="59">
        <f t="shared" si="45"/>
        <v>12200</v>
      </c>
      <c r="AT224" s="59">
        <f t="shared" si="45"/>
        <v>5200</v>
      </c>
      <c r="AU224" s="59">
        <f t="shared" si="45"/>
        <v>3400</v>
      </c>
      <c r="AV224" s="59">
        <f t="shared" si="45"/>
        <v>2600</v>
      </c>
      <c r="AW224" s="64"/>
      <c r="AX224" s="111" t="s">
        <v>3</v>
      </c>
      <c r="AY224" s="65"/>
      <c r="AZ224" s="66">
        <v>250</v>
      </c>
    </row>
    <row r="225" spans="1:52" s="111" customFormat="1" ht="39.950000000000003" customHeight="1">
      <c r="A225" s="53" t="str">
        <f t="shared" si="41"/>
        <v>LK2NT2+1</v>
      </c>
      <c r="B225" s="53" t="str">
        <f t="shared" si="42"/>
        <v>LK2NT2+2</v>
      </c>
      <c r="C225" s="53" t="str">
        <f t="shared" si="43"/>
        <v>LK2NT2+3</v>
      </c>
      <c r="D225" s="53" t="str">
        <f t="shared" si="44"/>
        <v>LK2NT2+4</v>
      </c>
      <c r="F225" s="111" t="s">
        <v>3</v>
      </c>
      <c r="G225" s="55">
        <v>2</v>
      </c>
      <c r="H225" s="55" t="s">
        <v>1029</v>
      </c>
      <c r="I225" s="56" t="s">
        <v>1030</v>
      </c>
      <c r="J225" s="56" t="s">
        <v>1027</v>
      </c>
      <c r="K225" s="56"/>
      <c r="L225" s="56" t="s">
        <v>1031</v>
      </c>
      <c r="M225" s="57"/>
      <c r="N225" s="55"/>
      <c r="O225" s="55"/>
      <c r="P225" s="55"/>
      <c r="Q225" s="57"/>
      <c r="R225" s="57"/>
      <c r="S225" s="57"/>
      <c r="T225" s="57"/>
      <c r="U225" s="58"/>
      <c r="V225" s="59"/>
      <c r="W225" s="59"/>
      <c r="X225" s="59"/>
      <c r="Y225" s="59"/>
      <c r="Z225" s="60"/>
      <c r="AA225" s="60"/>
      <c r="AB225" s="60"/>
      <c r="AC225" s="60"/>
      <c r="AD225" s="59"/>
      <c r="AE225" s="59"/>
      <c r="AF225" s="59"/>
      <c r="AG225" s="59"/>
      <c r="AH225" s="61"/>
      <c r="AI225" s="61"/>
      <c r="AJ225" s="61"/>
      <c r="AK225" s="61"/>
      <c r="AL225" s="149"/>
      <c r="AM225" s="62"/>
      <c r="AN225" s="62"/>
      <c r="AO225" s="59">
        <f t="shared" si="40"/>
        <v>0</v>
      </c>
      <c r="AP225" s="59">
        <f t="shared" si="40"/>
        <v>0</v>
      </c>
      <c r="AQ225" s="59">
        <f t="shared" si="40"/>
        <v>0</v>
      </c>
      <c r="AR225" s="59">
        <f t="shared" si="39"/>
        <v>0</v>
      </c>
      <c r="AS225" s="59"/>
      <c r="AT225" s="59"/>
      <c r="AU225" s="59"/>
      <c r="AV225" s="59"/>
      <c r="AW225" s="64"/>
      <c r="AX225" s="111" t="s">
        <v>3</v>
      </c>
      <c r="AY225" s="65"/>
      <c r="AZ225" s="66"/>
    </row>
    <row r="226" spans="1:52" s="111" customFormat="1" ht="39.950000000000003" customHeight="1">
      <c r="A226" s="53" t="str">
        <f t="shared" si="41"/>
        <v>LK2NT2_D1+1</v>
      </c>
      <c r="B226" s="53" t="str">
        <f t="shared" si="42"/>
        <v>LK2NT2_D1+2</v>
      </c>
      <c r="C226" s="53" t="str">
        <f t="shared" si="43"/>
        <v>LK2NT2_D1+3</v>
      </c>
      <c r="D226" s="53" t="str">
        <f t="shared" si="44"/>
        <v>LK2NT2_D1+4</v>
      </c>
      <c r="F226" s="111" t="s">
        <v>3</v>
      </c>
      <c r="G226" s="55"/>
      <c r="H226" s="55" t="s">
        <v>1032</v>
      </c>
      <c r="I226" s="56" t="s">
        <v>1033</v>
      </c>
      <c r="J226" s="56" t="s">
        <v>1031</v>
      </c>
      <c r="K226" s="56"/>
      <c r="L226" s="56" t="s">
        <v>1028</v>
      </c>
      <c r="M226" s="57">
        <v>2000</v>
      </c>
      <c r="N226" s="55">
        <v>900</v>
      </c>
      <c r="O226" s="55">
        <v>590</v>
      </c>
      <c r="P226" s="55">
        <v>420</v>
      </c>
      <c r="Q226" s="57"/>
      <c r="R226" s="57"/>
      <c r="S226" s="57"/>
      <c r="T226" s="57"/>
      <c r="U226" s="58" t="str">
        <f>H226</f>
        <v>LK2NT2_D1</v>
      </c>
      <c r="V226" s="59"/>
      <c r="W226" s="59"/>
      <c r="X226" s="59"/>
      <c r="Y226" s="59"/>
      <c r="Z226" s="60"/>
      <c r="AA226" s="60"/>
      <c r="AB226" s="60"/>
      <c r="AC226" s="60"/>
      <c r="AD226" s="59"/>
      <c r="AE226" s="59"/>
      <c r="AF226" s="59"/>
      <c r="AG226" s="59"/>
      <c r="AH226" s="61"/>
      <c r="AI226" s="61"/>
      <c r="AJ226" s="61"/>
      <c r="AK226" s="61"/>
      <c r="AL226" s="149">
        <v>18.625</v>
      </c>
      <c r="AM226" s="62"/>
      <c r="AN226" s="63">
        <f>ROUNDDOWN(AL226*$AN$10/$AL$10,1)</f>
        <v>10.8</v>
      </c>
      <c r="AO226" s="59">
        <f t="shared" si="40"/>
        <v>21600</v>
      </c>
      <c r="AP226" s="59">
        <f t="shared" si="40"/>
        <v>9720</v>
      </c>
      <c r="AQ226" s="59">
        <f t="shared" si="40"/>
        <v>6372</v>
      </c>
      <c r="AR226" s="59">
        <f t="shared" si="39"/>
        <v>4536</v>
      </c>
      <c r="AS226" s="59">
        <f t="shared" si="45"/>
        <v>21600</v>
      </c>
      <c r="AT226" s="59">
        <f t="shared" si="45"/>
        <v>9700</v>
      </c>
      <c r="AU226" s="59">
        <f t="shared" si="45"/>
        <v>6400</v>
      </c>
      <c r="AV226" s="59">
        <f t="shared" si="45"/>
        <v>4500</v>
      </c>
      <c r="AW226" s="64"/>
      <c r="AX226" s="111" t="s">
        <v>3</v>
      </c>
      <c r="AY226" s="65"/>
      <c r="AZ226" s="66">
        <v>250</v>
      </c>
    </row>
    <row r="227" spans="1:52" s="111" customFormat="1" ht="39.950000000000003" customHeight="1">
      <c r="A227" s="53" t="str">
        <f t="shared" si="41"/>
        <v>LK2NT2_D2+1</v>
      </c>
      <c r="B227" s="53" t="str">
        <f t="shared" si="42"/>
        <v>LK2NT2_D2+2</v>
      </c>
      <c r="C227" s="53" t="str">
        <f t="shared" si="43"/>
        <v>LK2NT2_D2+3</v>
      </c>
      <c r="D227" s="53" t="str">
        <f t="shared" si="44"/>
        <v>LK2NT2_D2+4</v>
      </c>
      <c r="F227" s="111" t="s">
        <v>3</v>
      </c>
      <c r="G227" s="55"/>
      <c r="H227" s="55" t="s">
        <v>1034</v>
      </c>
      <c r="I227" s="56" t="s">
        <v>1035</v>
      </c>
      <c r="J227" s="56" t="s">
        <v>1036</v>
      </c>
      <c r="K227" s="56"/>
      <c r="L227" s="56" t="s">
        <v>1037</v>
      </c>
      <c r="M227" s="57">
        <v>1800</v>
      </c>
      <c r="N227" s="55">
        <v>800</v>
      </c>
      <c r="O227" s="55">
        <v>590</v>
      </c>
      <c r="P227" s="55">
        <v>420</v>
      </c>
      <c r="Q227" s="57"/>
      <c r="R227" s="57"/>
      <c r="S227" s="57"/>
      <c r="T227" s="57"/>
      <c r="U227" s="58" t="str">
        <f>H227</f>
        <v>LK2NT2_D2</v>
      </c>
      <c r="V227" s="59"/>
      <c r="W227" s="59"/>
      <c r="X227" s="59"/>
      <c r="Y227" s="59"/>
      <c r="Z227" s="60">
        <f>V227/M227</f>
        <v>0</v>
      </c>
      <c r="AA227" s="60">
        <f>W227/N227</f>
        <v>0</v>
      </c>
      <c r="AB227" s="60"/>
      <c r="AC227" s="60"/>
      <c r="AD227" s="59"/>
      <c r="AE227" s="59"/>
      <c r="AF227" s="59"/>
      <c r="AG227" s="59"/>
      <c r="AH227" s="61"/>
      <c r="AI227" s="61"/>
      <c r="AJ227" s="61"/>
      <c r="AK227" s="61"/>
      <c r="AL227" s="149">
        <v>12.85</v>
      </c>
      <c r="AM227" s="62"/>
      <c r="AN227" s="63">
        <f>ROUNDDOWN(AL227*$AN$10/$AL$10,1)</f>
        <v>7.4</v>
      </c>
      <c r="AO227" s="59">
        <f t="shared" si="40"/>
        <v>13320</v>
      </c>
      <c r="AP227" s="59">
        <f t="shared" si="40"/>
        <v>5920</v>
      </c>
      <c r="AQ227" s="59">
        <f t="shared" si="40"/>
        <v>4366</v>
      </c>
      <c r="AR227" s="59">
        <f t="shared" si="39"/>
        <v>3108</v>
      </c>
      <c r="AS227" s="59">
        <f t="shared" si="45"/>
        <v>13300</v>
      </c>
      <c r="AT227" s="59">
        <f t="shared" si="45"/>
        <v>5900</v>
      </c>
      <c r="AU227" s="59">
        <f t="shared" si="45"/>
        <v>4400</v>
      </c>
      <c r="AV227" s="59">
        <f t="shared" si="45"/>
        <v>3100</v>
      </c>
      <c r="AW227" s="64"/>
      <c r="AX227" s="111" t="s">
        <v>3</v>
      </c>
      <c r="AY227" s="65"/>
      <c r="AZ227" s="66">
        <v>240</v>
      </c>
    </row>
    <row r="228" spans="1:52" s="111" customFormat="1" ht="39.950000000000003" customHeight="1">
      <c r="A228" s="53" t="str">
        <f t="shared" si="41"/>
        <v>LK3NT2+1</v>
      </c>
      <c r="B228" s="53" t="str">
        <f t="shared" si="42"/>
        <v>LK3NT2+2</v>
      </c>
      <c r="C228" s="53" t="str">
        <f t="shared" si="43"/>
        <v>LK3NT2+3</v>
      </c>
      <c r="D228" s="53" t="str">
        <f t="shared" si="44"/>
        <v>LK3NT2+4</v>
      </c>
      <c r="F228" s="111" t="s">
        <v>3</v>
      </c>
      <c r="G228" s="55">
        <v>3</v>
      </c>
      <c r="H228" s="55" t="s">
        <v>1038</v>
      </c>
      <c r="I228" s="56" t="s">
        <v>1039</v>
      </c>
      <c r="J228" s="56" t="s">
        <v>1031</v>
      </c>
      <c r="K228" s="56"/>
      <c r="L228" s="56" t="s">
        <v>1040</v>
      </c>
      <c r="M228" s="57">
        <v>1500</v>
      </c>
      <c r="N228" s="55">
        <v>750</v>
      </c>
      <c r="O228" s="55">
        <v>580</v>
      </c>
      <c r="P228" s="55">
        <v>420</v>
      </c>
      <c r="Q228" s="57"/>
      <c r="R228" s="57"/>
      <c r="S228" s="57"/>
      <c r="T228" s="57"/>
      <c r="U228" s="58" t="str">
        <f>H228</f>
        <v>LK3NT2</v>
      </c>
      <c r="V228" s="59"/>
      <c r="W228" s="59"/>
      <c r="X228" s="59"/>
      <c r="Y228" s="59"/>
      <c r="Z228" s="60">
        <f>V228/M228</f>
        <v>0</v>
      </c>
      <c r="AA228" s="60"/>
      <c r="AB228" s="60"/>
      <c r="AC228" s="60"/>
      <c r="AD228" s="59"/>
      <c r="AE228" s="59"/>
      <c r="AF228" s="59"/>
      <c r="AG228" s="59"/>
      <c r="AH228" s="61"/>
      <c r="AI228" s="61"/>
      <c r="AJ228" s="61"/>
      <c r="AK228" s="61"/>
      <c r="AL228" s="149">
        <v>7.04</v>
      </c>
      <c r="AM228" s="62"/>
      <c r="AN228" s="63">
        <f>ROUNDDOWN(AL228*$AN$10/$AL$10,1)</f>
        <v>4</v>
      </c>
      <c r="AO228" s="59">
        <f t="shared" si="40"/>
        <v>6000</v>
      </c>
      <c r="AP228" s="59">
        <f t="shared" si="40"/>
        <v>3000</v>
      </c>
      <c r="AQ228" s="59">
        <f t="shared" si="40"/>
        <v>2320</v>
      </c>
      <c r="AR228" s="59">
        <f t="shared" si="39"/>
        <v>1680</v>
      </c>
      <c r="AS228" s="59">
        <f t="shared" si="45"/>
        <v>6000</v>
      </c>
      <c r="AT228" s="59">
        <f t="shared" si="45"/>
        <v>3000</v>
      </c>
      <c r="AU228" s="59">
        <f t="shared" si="45"/>
        <v>2300</v>
      </c>
      <c r="AV228" s="59">
        <f t="shared" si="45"/>
        <v>1700</v>
      </c>
      <c r="AW228" s="64"/>
      <c r="AX228" s="111" t="s">
        <v>3</v>
      </c>
      <c r="AY228" s="65"/>
      <c r="AZ228" s="66">
        <v>240</v>
      </c>
    </row>
    <row r="229" spans="1:52" s="111" customFormat="1" ht="39.950000000000003" customHeight="1">
      <c r="A229" s="53" t="str">
        <f t="shared" si="41"/>
        <v>LK4NT2+1</v>
      </c>
      <c r="B229" s="53" t="str">
        <f t="shared" si="42"/>
        <v>LK4NT2+2</v>
      </c>
      <c r="C229" s="53" t="str">
        <f t="shared" si="43"/>
        <v>LK4NT2+3</v>
      </c>
      <c r="D229" s="53" t="str">
        <f t="shared" si="44"/>
        <v>LK4NT2+4</v>
      </c>
      <c r="F229" s="111" t="s">
        <v>3</v>
      </c>
      <c r="G229" s="55">
        <v>4</v>
      </c>
      <c r="H229" s="55" t="s">
        <v>1041</v>
      </c>
      <c r="I229" s="56" t="s">
        <v>1042</v>
      </c>
      <c r="J229" s="56" t="s">
        <v>1043</v>
      </c>
      <c r="K229" s="56"/>
      <c r="L229" s="56" t="s">
        <v>1044</v>
      </c>
      <c r="M229" s="57">
        <v>1400</v>
      </c>
      <c r="N229" s="55">
        <v>700</v>
      </c>
      <c r="O229" s="55">
        <v>580</v>
      </c>
      <c r="P229" s="55">
        <v>420</v>
      </c>
      <c r="Q229" s="57"/>
      <c r="R229" s="57"/>
      <c r="S229" s="57"/>
      <c r="T229" s="57"/>
      <c r="U229" s="58" t="str">
        <f>H229</f>
        <v>LK4NT2</v>
      </c>
      <c r="V229" s="59"/>
      <c r="W229" s="59"/>
      <c r="X229" s="59"/>
      <c r="Y229" s="59"/>
      <c r="Z229" s="60"/>
      <c r="AA229" s="60"/>
      <c r="AB229" s="60"/>
      <c r="AC229" s="60"/>
      <c r="AD229" s="59"/>
      <c r="AE229" s="59"/>
      <c r="AF229" s="59"/>
      <c r="AG229" s="59"/>
      <c r="AH229" s="61"/>
      <c r="AI229" s="61"/>
      <c r="AJ229" s="61"/>
      <c r="AK229" s="61"/>
      <c r="AL229" s="149">
        <v>13.571428571428571</v>
      </c>
      <c r="AM229" s="62"/>
      <c r="AN229" s="63">
        <f>ROUNDDOWN(AL229*$AN$10/$AL$10,1)</f>
        <v>7.8</v>
      </c>
      <c r="AO229" s="59">
        <f t="shared" si="40"/>
        <v>10920</v>
      </c>
      <c r="AP229" s="59">
        <f t="shared" si="40"/>
        <v>5460</v>
      </c>
      <c r="AQ229" s="59">
        <f t="shared" si="40"/>
        <v>4524</v>
      </c>
      <c r="AR229" s="59">
        <f t="shared" si="39"/>
        <v>3276</v>
      </c>
      <c r="AS229" s="59">
        <f t="shared" si="45"/>
        <v>10900</v>
      </c>
      <c r="AT229" s="59">
        <f t="shared" si="45"/>
        <v>5500</v>
      </c>
      <c r="AU229" s="59">
        <f t="shared" si="45"/>
        <v>4500</v>
      </c>
      <c r="AV229" s="59">
        <f t="shared" si="45"/>
        <v>3300</v>
      </c>
      <c r="AW229" s="64"/>
      <c r="AX229" s="111" t="s">
        <v>3</v>
      </c>
      <c r="AY229" s="65"/>
      <c r="AZ229" s="66"/>
    </row>
    <row r="230" spans="1:52" s="111" customFormat="1" ht="39.950000000000003" customHeight="1">
      <c r="A230" s="53" t="str">
        <f t="shared" si="41"/>
        <v>LK5NT1+1</v>
      </c>
      <c r="B230" s="53" t="str">
        <f t="shared" si="42"/>
        <v>LK5NT1+2</v>
      </c>
      <c r="C230" s="53" t="str">
        <f t="shared" si="43"/>
        <v>LK5NT1+3</v>
      </c>
      <c r="D230" s="53" t="str">
        <f t="shared" si="44"/>
        <v>LK5NT1+4</v>
      </c>
      <c r="F230" s="111" t="s">
        <v>3</v>
      </c>
      <c r="G230" s="55">
        <v>5</v>
      </c>
      <c r="H230" s="55" t="s">
        <v>1045</v>
      </c>
      <c r="I230" s="56" t="s">
        <v>1046</v>
      </c>
      <c r="J230" s="56" t="s">
        <v>281</v>
      </c>
      <c r="K230" s="56"/>
      <c r="L230" s="56" t="s">
        <v>1047</v>
      </c>
      <c r="M230" s="55">
        <v>1500</v>
      </c>
      <c r="N230" s="55">
        <v>850</v>
      </c>
      <c r="O230" s="55">
        <v>600</v>
      </c>
      <c r="P230" s="55">
        <v>420</v>
      </c>
      <c r="Q230" s="57"/>
      <c r="R230" s="57"/>
      <c r="S230" s="57"/>
      <c r="T230" s="57"/>
      <c r="U230" s="58" t="str">
        <f>H230</f>
        <v>LK5NT1</v>
      </c>
      <c r="V230" s="59"/>
      <c r="W230" s="59"/>
      <c r="X230" s="59"/>
      <c r="Y230" s="59"/>
      <c r="Z230" s="60"/>
      <c r="AA230" s="60"/>
      <c r="AB230" s="60"/>
      <c r="AC230" s="60"/>
      <c r="AD230" s="59"/>
      <c r="AE230" s="59"/>
      <c r="AF230" s="59"/>
      <c r="AG230" s="59"/>
      <c r="AH230" s="61"/>
      <c r="AI230" s="61"/>
      <c r="AJ230" s="61"/>
      <c r="AK230" s="61"/>
      <c r="AL230" s="149">
        <v>7.04</v>
      </c>
      <c r="AM230" s="62"/>
      <c r="AN230" s="63">
        <f>ROUNDDOWN(AL230*$AN$10/$AL$10,1)</f>
        <v>4</v>
      </c>
      <c r="AO230" s="59">
        <f t="shared" si="40"/>
        <v>6000</v>
      </c>
      <c r="AP230" s="59">
        <f t="shared" si="40"/>
        <v>3400</v>
      </c>
      <c r="AQ230" s="59">
        <f t="shared" si="40"/>
        <v>2400</v>
      </c>
      <c r="AR230" s="59">
        <f t="shared" si="39"/>
        <v>1680</v>
      </c>
      <c r="AS230" s="59">
        <f t="shared" si="45"/>
        <v>6000</v>
      </c>
      <c r="AT230" s="59">
        <f t="shared" si="45"/>
        <v>3400</v>
      </c>
      <c r="AU230" s="59">
        <f t="shared" si="45"/>
        <v>2400</v>
      </c>
      <c r="AV230" s="59">
        <f t="shared" si="45"/>
        <v>1700</v>
      </c>
      <c r="AW230" s="64"/>
      <c r="AX230" s="111" t="s">
        <v>3</v>
      </c>
      <c r="AY230" s="65"/>
      <c r="AZ230" s="66">
        <v>240</v>
      </c>
    </row>
    <row r="231" spans="1:52" s="111" customFormat="1" ht="39.950000000000003" customHeight="1">
      <c r="A231" s="53" t="str">
        <f t="shared" si="41"/>
        <v>LK6NT2+1</v>
      </c>
      <c r="B231" s="53" t="str">
        <f t="shared" si="42"/>
        <v>LK6NT2+2</v>
      </c>
      <c r="C231" s="53" t="str">
        <f t="shared" si="43"/>
        <v>LK6NT2+3</v>
      </c>
      <c r="D231" s="53" t="str">
        <f t="shared" si="44"/>
        <v>LK6NT2+4</v>
      </c>
      <c r="F231" s="111" t="s">
        <v>3</v>
      </c>
      <c r="G231" s="55">
        <v>6</v>
      </c>
      <c r="H231" s="55" t="s">
        <v>1048</v>
      </c>
      <c r="I231" s="56" t="s">
        <v>1049</v>
      </c>
      <c r="J231" s="56" t="s">
        <v>281</v>
      </c>
      <c r="K231" s="56"/>
      <c r="L231" s="56" t="s">
        <v>1050</v>
      </c>
      <c r="M231" s="57"/>
      <c r="N231" s="55"/>
      <c r="O231" s="55"/>
      <c r="P231" s="55"/>
      <c r="Q231" s="57"/>
      <c r="R231" s="57"/>
      <c r="S231" s="57"/>
      <c r="T231" s="57"/>
      <c r="U231" s="58"/>
      <c r="V231" s="59"/>
      <c r="W231" s="59"/>
      <c r="X231" s="59"/>
      <c r="Y231" s="59"/>
      <c r="Z231" s="60"/>
      <c r="AA231" s="60"/>
      <c r="AB231" s="60"/>
      <c r="AC231" s="60"/>
      <c r="AD231" s="59"/>
      <c r="AE231" s="59"/>
      <c r="AF231" s="59"/>
      <c r="AG231" s="59"/>
      <c r="AH231" s="61"/>
      <c r="AI231" s="61"/>
      <c r="AJ231" s="61"/>
      <c r="AK231" s="61"/>
      <c r="AL231" s="149"/>
      <c r="AM231" s="62"/>
      <c r="AN231" s="62"/>
      <c r="AO231" s="59">
        <f t="shared" si="40"/>
        <v>0</v>
      </c>
      <c r="AP231" s="59">
        <f t="shared" si="40"/>
        <v>0</v>
      </c>
      <c r="AQ231" s="59">
        <f t="shared" si="40"/>
        <v>0</v>
      </c>
      <c r="AR231" s="59">
        <f t="shared" si="39"/>
        <v>0</v>
      </c>
      <c r="AS231" s="59"/>
      <c r="AT231" s="59"/>
      <c r="AU231" s="59"/>
      <c r="AV231" s="59"/>
      <c r="AW231" s="64"/>
      <c r="AX231" s="111" t="s">
        <v>3</v>
      </c>
      <c r="AY231" s="65"/>
      <c r="AZ231" s="66">
        <v>240</v>
      </c>
    </row>
    <row r="232" spans="1:52" s="111" customFormat="1" ht="39.950000000000003" customHeight="1">
      <c r="A232" s="53" t="str">
        <f t="shared" si="41"/>
        <v>LK6NT2_D1+1</v>
      </c>
      <c r="B232" s="53" t="str">
        <f t="shared" si="42"/>
        <v>LK6NT2_D1+2</v>
      </c>
      <c r="C232" s="53" t="str">
        <f t="shared" si="43"/>
        <v>LK6NT2_D1+3</v>
      </c>
      <c r="D232" s="53" t="str">
        <f t="shared" si="44"/>
        <v>LK6NT2_D1+4</v>
      </c>
      <c r="F232" s="111" t="s">
        <v>3</v>
      </c>
      <c r="G232" s="55"/>
      <c r="H232" s="55" t="s">
        <v>1051</v>
      </c>
      <c r="I232" s="56" t="s">
        <v>1052</v>
      </c>
      <c r="J232" s="56" t="s">
        <v>1050</v>
      </c>
      <c r="K232" s="56"/>
      <c r="L232" s="56" t="s">
        <v>1047</v>
      </c>
      <c r="M232" s="57">
        <v>1400</v>
      </c>
      <c r="N232" s="55">
        <v>700</v>
      </c>
      <c r="O232" s="55">
        <v>580</v>
      </c>
      <c r="P232" s="55">
        <v>420</v>
      </c>
      <c r="Q232" s="57"/>
      <c r="R232" s="57"/>
      <c r="S232" s="57"/>
      <c r="T232" s="57"/>
      <c r="U232" s="58" t="str">
        <f>H232</f>
        <v>LK6NT2_D1</v>
      </c>
      <c r="V232" s="59"/>
      <c r="W232" s="59"/>
      <c r="X232" s="59"/>
      <c r="Y232" s="59"/>
      <c r="Z232" s="60"/>
      <c r="AA232" s="60"/>
      <c r="AB232" s="60"/>
      <c r="AC232" s="60"/>
      <c r="AD232" s="59"/>
      <c r="AE232" s="59"/>
      <c r="AF232" s="59"/>
      <c r="AG232" s="59"/>
      <c r="AH232" s="61"/>
      <c r="AI232" s="61"/>
      <c r="AJ232" s="61"/>
      <c r="AK232" s="61"/>
      <c r="AL232" s="149">
        <v>18.392857142857142</v>
      </c>
      <c r="AM232" s="62"/>
      <c r="AN232" s="63">
        <f>ROUNDDOWN(AL232*$AN$10/$AL$10,1)</f>
        <v>10.6</v>
      </c>
      <c r="AO232" s="59">
        <f t="shared" si="40"/>
        <v>14840</v>
      </c>
      <c r="AP232" s="59">
        <f t="shared" si="40"/>
        <v>7420</v>
      </c>
      <c r="AQ232" s="59">
        <f t="shared" si="40"/>
        <v>6148</v>
      </c>
      <c r="AR232" s="59">
        <f t="shared" si="39"/>
        <v>4452</v>
      </c>
      <c r="AS232" s="59">
        <f t="shared" si="45"/>
        <v>14800</v>
      </c>
      <c r="AT232" s="59">
        <f t="shared" si="45"/>
        <v>7400</v>
      </c>
      <c r="AU232" s="59">
        <f t="shared" si="45"/>
        <v>6100</v>
      </c>
      <c r="AV232" s="59">
        <f t="shared" si="45"/>
        <v>4500</v>
      </c>
      <c r="AW232" s="64"/>
      <c r="AX232" s="111" t="s">
        <v>3</v>
      </c>
      <c r="AY232" s="65"/>
      <c r="AZ232" s="66">
        <v>240</v>
      </c>
    </row>
    <row r="233" spans="1:52" s="111" customFormat="1" ht="39.950000000000003" customHeight="1">
      <c r="A233" s="53" t="str">
        <f t="shared" si="41"/>
        <v>LK6NT2_D2+1</v>
      </c>
      <c r="B233" s="53" t="str">
        <f t="shared" si="42"/>
        <v>LK6NT2_D2+2</v>
      </c>
      <c r="C233" s="53" t="str">
        <f t="shared" si="43"/>
        <v>LK6NT2_D2+3</v>
      </c>
      <c r="D233" s="53" t="str">
        <f t="shared" si="44"/>
        <v>LK6NT2_D2+4</v>
      </c>
      <c r="F233" s="111" t="s">
        <v>3</v>
      </c>
      <c r="G233" s="55"/>
      <c r="H233" s="55" t="s">
        <v>1053</v>
      </c>
      <c r="I233" s="56" t="s">
        <v>1054</v>
      </c>
      <c r="J233" s="56" t="s">
        <v>1055</v>
      </c>
      <c r="K233" s="56"/>
      <c r="L233" s="56" t="s">
        <v>1056</v>
      </c>
      <c r="M233" s="57">
        <v>1400</v>
      </c>
      <c r="N233" s="55">
        <v>700</v>
      </c>
      <c r="O233" s="55">
        <v>580</v>
      </c>
      <c r="P233" s="55">
        <v>400</v>
      </c>
      <c r="Q233" s="57"/>
      <c r="R233" s="57"/>
      <c r="S233" s="57"/>
      <c r="T233" s="57"/>
      <c r="U233" s="58" t="str">
        <f>H233</f>
        <v>LK6NT2_D2</v>
      </c>
      <c r="V233" s="59"/>
      <c r="W233" s="59"/>
      <c r="X233" s="59"/>
      <c r="Y233" s="59"/>
      <c r="Z233" s="60"/>
      <c r="AA233" s="60"/>
      <c r="AB233" s="60"/>
      <c r="AC233" s="60"/>
      <c r="AD233" s="59"/>
      <c r="AE233" s="59"/>
      <c r="AF233" s="59"/>
      <c r="AG233" s="59"/>
      <c r="AH233" s="61"/>
      <c r="AI233" s="61"/>
      <c r="AJ233" s="61"/>
      <c r="AK233" s="61"/>
      <c r="AL233" s="149">
        <v>13.571428571428571</v>
      </c>
      <c r="AM233" s="62"/>
      <c r="AN233" s="63">
        <f>ROUNDDOWN(AL233*$AN$10/$AL$10,1)</f>
        <v>7.8</v>
      </c>
      <c r="AO233" s="59">
        <f t="shared" si="40"/>
        <v>10920</v>
      </c>
      <c r="AP233" s="59">
        <f t="shared" si="40"/>
        <v>5460</v>
      </c>
      <c r="AQ233" s="59">
        <f t="shared" si="40"/>
        <v>4524</v>
      </c>
      <c r="AR233" s="59">
        <f t="shared" si="39"/>
        <v>3120</v>
      </c>
      <c r="AS233" s="59">
        <f t="shared" si="45"/>
        <v>10900</v>
      </c>
      <c r="AT233" s="59">
        <f t="shared" si="45"/>
        <v>5500</v>
      </c>
      <c r="AU233" s="59">
        <f t="shared" si="45"/>
        <v>4500</v>
      </c>
      <c r="AV233" s="59">
        <f t="shared" si="45"/>
        <v>3100</v>
      </c>
      <c r="AW233" s="64"/>
      <c r="AX233" s="111" t="s">
        <v>3</v>
      </c>
      <c r="AY233" s="65"/>
      <c r="AZ233" s="66">
        <v>240</v>
      </c>
    </row>
    <row r="234" spans="1:52" s="111" customFormat="1" ht="39.950000000000003" customHeight="1">
      <c r="A234" s="53" t="str">
        <f t="shared" si="41"/>
        <v>LK7NT+1</v>
      </c>
      <c r="B234" s="53" t="str">
        <f t="shared" si="42"/>
        <v>LK7NT+2</v>
      </c>
      <c r="C234" s="53" t="str">
        <f t="shared" si="43"/>
        <v>LK7NT+3</v>
      </c>
      <c r="D234" s="53" t="str">
        <f t="shared" si="44"/>
        <v>LK7NT+4</v>
      </c>
      <c r="F234" s="111" t="s">
        <v>3</v>
      </c>
      <c r="G234" s="55">
        <v>7</v>
      </c>
      <c r="H234" s="55" t="s">
        <v>1057</v>
      </c>
      <c r="I234" s="56" t="s">
        <v>1058</v>
      </c>
      <c r="J234" s="56" t="s">
        <v>1059</v>
      </c>
      <c r="K234" s="56"/>
      <c r="L234" s="56" t="s">
        <v>1060</v>
      </c>
      <c r="M234" s="55">
        <v>1100</v>
      </c>
      <c r="N234" s="55">
        <v>550</v>
      </c>
      <c r="O234" s="55">
        <v>480</v>
      </c>
      <c r="P234" s="55">
        <v>400</v>
      </c>
      <c r="Q234" s="57"/>
      <c r="R234" s="57"/>
      <c r="S234" s="57"/>
      <c r="T234" s="57"/>
      <c r="U234" s="58" t="str">
        <f>H234</f>
        <v>LK7NT</v>
      </c>
      <c r="V234" s="59"/>
      <c r="W234" s="59"/>
      <c r="X234" s="59"/>
      <c r="Y234" s="59"/>
      <c r="Z234" s="60"/>
      <c r="AA234" s="60"/>
      <c r="AB234" s="60"/>
      <c r="AC234" s="60"/>
      <c r="AD234" s="59"/>
      <c r="AE234" s="59"/>
      <c r="AF234" s="59"/>
      <c r="AG234" s="59"/>
      <c r="AH234" s="61"/>
      <c r="AI234" s="61"/>
      <c r="AJ234" s="61"/>
      <c r="AK234" s="61"/>
      <c r="AL234" s="149">
        <v>10</v>
      </c>
      <c r="AM234" s="62"/>
      <c r="AN234" s="63">
        <f>ROUNDDOWN(AL234*$AN$10/$AL$10,1)</f>
        <v>5.8</v>
      </c>
      <c r="AO234" s="59">
        <f t="shared" si="40"/>
        <v>6380</v>
      </c>
      <c r="AP234" s="59">
        <f t="shared" si="40"/>
        <v>3190</v>
      </c>
      <c r="AQ234" s="59">
        <f t="shared" si="40"/>
        <v>2784</v>
      </c>
      <c r="AR234" s="59">
        <f t="shared" si="39"/>
        <v>2320</v>
      </c>
      <c r="AS234" s="59">
        <f t="shared" si="45"/>
        <v>6400</v>
      </c>
      <c r="AT234" s="59">
        <f t="shared" si="45"/>
        <v>3200</v>
      </c>
      <c r="AU234" s="59">
        <f t="shared" si="45"/>
        <v>2800</v>
      </c>
      <c r="AV234" s="59">
        <f t="shared" si="45"/>
        <v>2300</v>
      </c>
      <c r="AW234" s="64"/>
      <c r="AX234" s="111" t="s">
        <v>3</v>
      </c>
      <c r="AY234" s="65"/>
      <c r="AZ234" s="66"/>
    </row>
    <row r="235" spans="1:52" s="111" customFormat="1" ht="39.950000000000003" customHeight="1">
      <c r="A235" s="53" t="str">
        <f t="shared" si="41"/>
        <v>LK8NT2+1</v>
      </c>
      <c r="B235" s="53" t="str">
        <f t="shared" si="42"/>
        <v>LK8NT2+2</v>
      </c>
      <c r="C235" s="53" t="str">
        <f t="shared" si="43"/>
        <v>LK8NT2+3</v>
      </c>
      <c r="D235" s="53" t="str">
        <f t="shared" si="44"/>
        <v>LK8NT2+4</v>
      </c>
      <c r="F235" s="111" t="s">
        <v>3</v>
      </c>
      <c r="G235" s="55">
        <v>8</v>
      </c>
      <c r="H235" s="55" t="s">
        <v>1061</v>
      </c>
      <c r="I235" s="56" t="s">
        <v>1062</v>
      </c>
      <c r="J235" s="56" t="s">
        <v>1059</v>
      </c>
      <c r="K235" s="56"/>
      <c r="L235" s="56" t="s">
        <v>1063</v>
      </c>
      <c r="M235" s="57"/>
      <c r="N235" s="55"/>
      <c r="O235" s="55"/>
      <c r="P235" s="55"/>
      <c r="Q235" s="57"/>
      <c r="R235" s="57"/>
      <c r="S235" s="57"/>
      <c r="T235" s="57"/>
      <c r="U235" s="58"/>
      <c r="V235" s="59"/>
      <c r="W235" s="59"/>
      <c r="X235" s="59"/>
      <c r="Y235" s="59"/>
      <c r="Z235" s="60"/>
      <c r="AA235" s="60"/>
      <c r="AB235" s="60"/>
      <c r="AC235" s="60"/>
      <c r="AD235" s="59"/>
      <c r="AE235" s="59"/>
      <c r="AF235" s="59"/>
      <c r="AG235" s="59"/>
      <c r="AH235" s="61"/>
      <c r="AI235" s="61"/>
      <c r="AJ235" s="61"/>
      <c r="AK235" s="61"/>
      <c r="AL235" s="149"/>
      <c r="AM235" s="62"/>
      <c r="AN235" s="62"/>
      <c r="AO235" s="59">
        <f t="shared" si="40"/>
        <v>0</v>
      </c>
      <c r="AP235" s="59">
        <f t="shared" si="40"/>
        <v>0</v>
      </c>
      <c r="AQ235" s="59">
        <f t="shared" si="40"/>
        <v>0</v>
      </c>
      <c r="AR235" s="59">
        <f t="shared" si="39"/>
        <v>0</v>
      </c>
      <c r="AS235" s="59"/>
      <c r="AT235" s="59"/>
      <c r="AU235" s="59"/>
      <c r="AV235" s="59"/>
      <c r="AW235" s="64"/>
      <c r="AX235" s="111" t="s">
        <v>3</v>
      </c>
      <c r="AY235" s="65"/>
      <c r="AZ235" s="66">
        <v>240</v>
      </c>
    </row>
    <row r="236" spans="1:52" s="111" customFormat="1" ht="39.950000000000003" customHeight="1">
      <c r="A236" s="53" t="str">
        <f t="shared" si="41"/>
        <v>LK8NT2_D1+1</v>
      </c>
      <c r="B236" s="53" t="str">
        <f t="shared" si="42"/>
        <v>LK8NT2_D1+2</v>
      </c>
      <c r="C236" s="53" t="str">
        <f t="shared" si="43"/>
        <v>LK8NT2_D1+3</v>
      </c>
      <c r="D236" s="53" t="str">
        <f t="shared" si="44"/>
        <v>LK8NT2_D1+4</v>
      </c>
      <c r="F236" s="111" t="s">
        <v>3</v>
      </c>
      <c r="G236" s="55"/>
      <c r="H236" s="55" t="s">
        <v>1064</v>
      </c>
      <c r="I236" s="56" t="s">
        <v>1065</v>
      </c>
      <c r="J236" s="56" t="s">
        <v>1066</v>
      </c>
      <c r="K236" s="56"/>
      <c r="L236" s="56" t="s">
        <v>1067</v>
      </c>
      <c r="M236" s="57">
        <v>1500</v>
      </c>
      <c r="N236" s="55">
        <v>750</v>
      </c>
      <c r="O236" s="55">
        <v>590</v>
      </c>
      <c r="P236" s="55">
        <v>400</v>
      </c>
      <c r="Q236" s="57"/>
      <c r="R236" s="57"/>
      <c r="S236" s="57"/>
      <c r="T236" s="57"/>
      <c r="U236" s="58" t="str">
        <f>H236</f>
        <v>LK8NT2_D1</v>
      </c>
      <c r="V236" s="59"/>
      <c r="W236" s="59"/>
      <c r="X236" s="59"/>
      <c r="Y236" s="59"/>
      <c r="Z236" s="60">
        <f>V236/M236</f>
        <v>0</v>
      </c>
      <c r="AA236" s="60"/>
      <c r="AB236" s="60"/>
      <c r="AC236" s="60"/>
      <c r="AD236" s="59"/>
      <c r="AE236" s="59"/>
      <c r="AF236" s="59"/>
      <c r="AG236" s="59"/>
      <c r="AH236" s="61"/>
      <c r="AI236" s="61"/>
      <c r="AJ236" s="61"/>
      <c r="AK236" s="61"/>
      <c r="AL236" s="149">
        <v>7.04</v>
      </c>
      <c r="AM236" s="62"/>
      <c r="AN236" s="63">
        <f>ROUNDDOWN(AL236*$AN$10/$AL$10,1)</f>
        <v>4</v>
      </c>
      <c r="AO236" s="59">
        <f t="shared" si="40"/>
        <v>6000</v>
      </c>
      <c r="AP236" s="59">
        <f t="shared" si="40"/>
        <v>3000</v>
      </c>
      <c r="AQ236" s="59">
        <f t="shared" si="40"/>
        <v>2360</v>
      </c>
      <c r="AR236" s="59">
        <f t="shared" si="39"/>
        <v>1600</v>
      </c>
      <c r="AS236" s="59">
        <f t="shared" si="45"/>
        <v>6000</v>
      </c>
      <c r="AT236" s="59">
        <f t="shared" si="45"/>
        <v>3000</v>
      </c>
      <c r="AU236" s="59">
        <f t="shared" si="45"/>
        <v>2400</v>
      </c>
      <c r="AV236" s="59">
        <f t="shared" si="45"/>
        <v>1600</v>
      </c>
      <c r="AW236" s="64"/>
      <c r="AX236" s="111" t="s">
        <v>3</v>
      </c>
      <c r="AY236" s="65"/>
      <c r="AZ236" s="66">
        <v>240</v>
      </c>
    </row>
    <row r="237" spans="1:52" s="111" customFormat="1" ht="39.950000000000003" customHeight="1">
      <c r="A237" s="53" t="str">
        <f t="shared" si="41"/>
        <v>LK8NT2_D2+1</v>
      </c>
      <c r="B237" s="53" t="str">
        <f t="shared" si="42"/>
        <v>LK8NT2_D2+2</v>
      </c>
      <c r="C237" s="53" t="str">
        <f t="shared" si="43"/>
        <v>LK8NT2_D2+3</v>
      </c>
      <c r="D237" s="53" t="str">
        <f t="shared" si="44"/>
        <v>LK8NT2_D2+4</v>
      </c>
      <c r="F237" s="111" t="s">
        <v>3</v>
      </c>
      <c r="G237" s="55"/>
      <c r="H237" s="55" t="s">
        <v>1068</v>
      </c>
      <c r="I237" s="56" t="s">
        <v>1069</v>
      </c>
      <c r="J237" s="56" t="s">
        <v>1070</v>
      </c>
      <c r="K237" s="56"/>
      <c r="L237" s="56" t="s">
        <v>1060</v>
      </c>
      <c r="M237" s="57">
        <v>1600</v>
      </c>
      <c r="N237" s="55">
        <v>800</v>
      </c>
      <c r="O237" s="55">
        <v>590</v>
      </c>
      <c r="P237" s="55">
        <v>400</v>
      </c>
      <c r="Q237" s="57"/>
      <c r="R237" s="57"/>
      <c r="S237" s="57"/>
      <c r="T237" s="57"/>
      <c r="U237" s="58" t="str">
        <f>H237</f>
        <v>LK8NT2_D2</v>
      </c>
      <c r="V237" s="59"/>
      <c r="W237" s="59"/>
      <c r="X237" s="59"/>
      <c r="Y237" s="59"/>
      <c r="Z237" s="60"/>
      <c r="AA237" s="60">
        <f>W237/N237</f>
        <v>0</v>
      </c>
      <c r="AB237" s="60"/>
      <c r="AC237" s="60"/>
      <c r="AD237" s="59"/>
      <c r="AE237" s="59"/>
      <c r="AF237" s="59"/>
      <c r="AG237" s="59"/>
      <c r="AH237" s="61"/>
      <c r="AI237" s="61"/>
      <c r="AJ237" s="61"/>
      <c r="AK237" s="61"/>
      <c r="AL237" s="149">
        <v>14.42</v>
      </c>
      <c r="AM237" s="62"/>
      <c r="AN237" s="63">
        <f>ROUNDDOWN(AL237*$AN$10/$AL$10,1)</f>
        <v>8.3000000000000007</v>
      </c>
      <c r="AO237" s="59">
        <f t="shared" si="40"/>
        <v>13280.000000000002</v>
      </c>
      <c r="AP237" s="59">
        <f t="shared" si="40"/>
        <v>6640.0000000000009</v>
      </c>
      <c r="AQ237" s="59">
        <f t="shared" si="40"/>
        <v>4897</v>
      </c>
      <c r="AR237" s="59">
        <f t="shared" si="39"/>
        <v>3320.0000000000005</v>
      </c>
      <c r="AS237" s="59">
        <f t="shared" si="45"/>
        <v>13300</v>
      </c>
      <c r="AT237" s="59">
        <f t="shared" si="45"/>
        <v>6600</v>
      </c>
      <c r="AU237" s="59">
        <f t="shared" si="45"/>
        <v>4900</v>
      </c>
      <c r="AV237" s="59">
        <f t="shared" si="45"/>
        <v>3300</v>
      </c>
      <c r="AW237" s="64"/>
      <c r="AX237" s="111" t="s">
        <v>3</v>
      </c>
      <c r="AY237" s="65"/>
      <c r="AZ237" s="66">
        <v>240</v>
      </c>
    </row>
    <row r="238" spans="1:52" s="111" customFormat="1" ht="39.950000000000003" customHeight="1">
      <c r="A238" s="53" t="str">
        <f t="shared" si="41"/>
        <v>LK8NT2_D3+1</v>
      </c>
      <c r="B238" s="53" t="str">
        <f t="shared" si="42"/>
        <v>LK8NT2_D3+2</v>
      </c>
      <c r="C238" s="53" t="str">
        <f t="shared" si="43"/>
        <v>LK8NT2_D3+3</v>
      </c>
      <c r="D238" s="53" t="str">
        <f t="shared" si="44"/>
        <v>LK8NT2_D3+4</v>
      </c>
      <c r="F238" s="111" t="s">
        <v>3</v>
      </c>
      <c r="G238" s="55"/>
      <c r="H238" s="55" t="s">
        <v>1071</v>
      </c>
      <c r="I238" s="56" t="s">
        <v>1072</v>
      </c>
      <c r="J238" s="56" t="s">
        <v>1073</v>
      </c>
      <c r="K238" s="56"/>
      <c r="L238" s="56" t="s">
        <v>1074</v>
      </c>
      <c r="M238" s="57">
        <v>1500</v>
      </c>
      <c r="N238" s="55">
        <v>720</v>
      </c>
      <c r="O238" s="55">
        <v>500</v>
      </c>
      <c r="P238" s="55">
        <v>400</v>
      </c>
      <c r="Q238" s="57"/>
      <c r="R238" s="57"/>
      <c r="S238" s="57"/>
      <c r="T238" s="57"/>
      <c r="U238" s="58" t="str">
        <f>H238</f>
        <v>LK8NT2_D3</v>
      </c>
      <c r="V238" s="59"/>
      <c r="W238" s="59"/>
      <c r="X238" s="59"/>
      <c r="Y238" s="59"/>
      <c r="Z238" s="60">
        <f>V238/M238</f>
        <v>0</v>
      </c>
      <c r="AA238" s="60"/>
      <c r="AB238" s="60"/>
      <c r="AC238" s="60"/>
      <c r="AD238" s="59"/>
      <c r="AE238" s="59"/>
      <c r="AF238" s="59"/>
      <c r="AG238" s="59"/>
      <c r="AH238" s="61"/>
      <c r="AI238" s="61"/>
      <c r="AJ238" s="61"/>
      <c r="AK238" s="61"/>
      <c r="AL238" s="149">
        <v>7.04</v>
      </c>
      <c r="AM238" s="62"/>
      <c r="AN238" s="63">
        <f>ROUNDDOWN(AL238*$AN$10/$AL$10,1)</f>
        <v>4</v>
      </c>
      <c r="AO238" s="59">
        <f t="shared" si="40"/>
        <v>6000</v>
      </c>
      <c r="AP238" s="59">
        <f t="shared" si="40"/>
        <v>2880</v>
      </c>
      <c r="AQ238" s="59">
        <f t="shared" si="40"/>
        <v>2000</v>
      </c>
      <c r="AR238" s="59">
        <f t="shared" si="39"/>
        <v>1600</v>
      </c>
      <c r="AS238" s="59">
        <f t="shared" si="45"/>
        <v>6000</v>
      </c>
      <c r="AT238" s="59">
        <f t="shared" si="45"/>
        <v>2900</v>
      </c>
      <c r="AU238" s="59">
        <f t="shared" si="45"/>
        <v>2000</v>
      </c>
      <c r="AV238" s="59">
        <f t="shared" si="45"/>
        <v>1600</v>
      </c>
      <c r="AW238" s="64"/>
      <c r="AX238" s="111" t="s">
        <v>3</v>
      </c>
      <c r="AY238" s="65"/>
      <c r="AZ238" s="66">
        <v>240</v>
      </c>
    </row>
    <row r="239" spans="1:52" s="32" customFormat="1" ht="39.950000000000003" customHeight="1">
      <c r="A239" s="53" t="str">
        <f t="shared" si="41"/>
        <v>LK9NT2+1</v>
      </c>
      <c r="B239" s="53" t="str">
        <f t="shared" si="42"/>
        <v>LK9NT2+2</v>
      </c>
      <c r="C239" s="53" t="str">
        <f t="shared" si="43"/>
        <v>LK9NT2+3</v>
      </c>
      <c r="D239" s="53" t="str">
        <f t="shared" si="44"/>
        <v>LK9NT2+4</v>
      </c>
      <c r="F239" s="111" t="s">
        <v>3</v>
      </c>
      <c r="G239" s="55">
        <v>9</v>
      </c>
      <c r="H239" s="55" t="s">
        <v>1075</v>
      </c>
      <c r="I239" s="56" t="s">
        <v>1076</v>
      </c>
      <c r="J239" s="56" t="s">
        <v>1077</v>
      </c>
      <c r="K239" s="56"/>
      <c r="L239" s="56" t="s">
        <v>1078</v>
      </c>
      <c r="M239" s="55">
        <v>1200</v>
      </c>
      <c r="N239" s="55">
        <v>600</v>
      </c>
      <c r="O239" s="55">
        <v>500</v>
      </c>
      <c r="P239" s="55">
        <v>400</v>
      </c>
      <c r="Q239" s="57"/>
      <c r="R239" s="57"/>
      <c r="S239" s="57"/>
      <c r="T239" s="57"/>
      <c r="U239" s="58" t="str">
        <f>H239</f>
        <v>LK9NT2</v>
      </c>
      <c r="V239" s="59"/>
      <c r="W239" s="59"/>
      <c r="X239" s="59"/>
      <c r="Y239" s="59"/>
      <c r="Z239" s="60">
        <f>V239/M239</f>
        <v>0</v>
      </c>
      <c r="AA239" s="60"/>
      <c r="AB239" s="60"/>
      <c r="AC239" s="60"/>
      <c r="AD239" s="59"/>
      <c r="AE239" s="59"/>
      <c r="AF239" s="59"/>
      <c r="AG239" s="59"/>
      <c r="AH239" s="61"/>
      <c r="AI239" s="61"/>
      <c r="AJ239" s="61"/>
      <c r="AK239" s="61"/>
      <c r="AL239" s="149">
        <v>10</v>
      </c>
      <c r="AM239" s="62"/>
      <c r="AN239" s="63">
        <f>ROUNDDOWN(AL239*$AN$10/$AL$10,1)</f>
        <v>5.8</v>
      </c>
      <c r="AO239" s="59">
        <f t="shared" si="40"/>
        <v>6960</v>
      </c>
      <c r="AP239" s="59">
        <f t="shared" si="40"/>
        <v>3480</v>
      </c>
      <c r="AQ239" s="59">
        <f t="shared" si="40"/>
        <v>2900</v>
      </c>
      <c r="AR239" s="59">
        <f t="shared" si="39"/>
        <v>2320</v>
      </c>
      <c r="AS239" s="59">
        <f t="shared" si="45"/>
        <v>7000</v>
      </c>
      <c r="AT239" s="59">
        <f t="shared" si="45"/>
        <v>3500</v>
      </c>
      <c r="AU239" s="59">
        <f t="shared" si="45"/>
        <v>2900</v>
      </c>
      <c r="AV239" s="59">
        <f t="shared" si="45"/>
        <v>2300</v>
      </c>
      <c r="AW239" s="64"/>
      <c r="AX239" s="111" t="s">
        <v>3</v>
      </c>
      <c r="AY239" s="65"/>
      <c r="AZ239" s="66">
        <v>240</v>
      </c>
    </row>
    <row r="240" spans="1:52" s="32" customFormat="1" ht="39.950000000000003" customHeight="1">
      <c r="A240" s="53" t="str">
        <f t="shared" si="41"/>
        <v>LK10NT2+1</v>
      </c>
      <c r="B240" s="53" t="str">
        <f t="shared" si="42"/>
        <v>LK10NT2+2</v>
      </c>
      <c r="C240" s="53" t="str">
        <f t="shared" si="43"/>
        <v>LK10NT2+3</v>
      </c>
      <c r="D240" s="53" t="str">
        <f t="shared" si="44"/>
        <v>LK10NT2+4</v>
      </c>
      <c r="F240" s="111" t="s">
        <v>3</v>
      </c>
      <c r="G240" s="55">
        <v>10</v>
      </c>
      <c r="H240" s="55" t="s">
        <v>1079</v>
      </c>
      <c r="I240" s="56" t="s">
        <v>1080</v>
      </c>
      <c r="J240" s="56" t="s">
        <v>1077</v>
      </c>
      <c r="K240" s="56"/>
      <c r="L240" s="56" t="s">
        <v>1081</v>
      </c>
      <c r="M240" s="57"/>
      <c r="N240" s="55"/>
      <c r="O240" s="55"/>
      <c r="P240" s="55"/>
      <c r="Q240" s="57"/>
      <c r="R240" s="57"/>
      <c r="S240" s="57"/>
      <c r="T240" s="57"/>
      <c r="U240" s="58"/>
      <c r="V240" s="59"/>
      <c r="W240" s="59"/>
      <c r="X240" s="59"/>
      <c r="Y240" s="59"/>
      <c r="Z240" s="60"/>
      <c r="AA240" s="60"/>
      <c r="AB240" s="60"/>
      <c r="AC240" s="60"/>
      <c r="AD240" s="59"/>
      <c r="AE240" s="59"/>
      <c r="AF240" s="59"/>
      <c r="AG240" s="59"/>
      <c r="AH240" s="61"/>
      <c r="AI240" s="61"/>
      <c r="AJ240" s="61"/>
      <c r="AK240" s="61"/>
      <c r="AL240" s="149"/>
      <c r="AM240" s="62"/>
      <c r="AN240" s="62"/>
      <c r="AO240" s="59">
        <f t="shared" si="40"/>
        <v>0</v>
      </c>
      <c r="AP240" s="59">
        <f t="shared" si="40"/>
        <v>0</v>
      </c>
      <c r="AQ240" s="59">
        <f t="shared" si="40"/>
        <v>0</v>
      </c>
      <c r="AR240" s="59">
        <f t="shared" si="39"/>
        <v>0</v>
      </c>
      <c r="AS240" s="59"/>
      <c r="AT240" s="59"/>
      <c r="AU240" s="59"/>
      <c r="AV240" s="59"/>
      <c r="AW240" s="64"/>
      <c r="AX240" s="111" t="s">
        <v>3</v>
      </c>
      <c r="AY240" s="65"/>
      <c r="AZ240" s="66">
        <v>240</v>
      </c>
    </row>
    <row r="241" spans="1:52" s="32" customFormat="1" ht="39.950000000000003" customHeight="1">
      <c r="A241" s="53" t="str">
        <f t="shared" si="41"/>
        <v>LK10NT2_D1+1</v>
      </c>
      <c r="B241" s="53" t="str">
        <f t="shared" si="42"/>
        <v>LK10NT2_D1+2</v>
      </c>
      <c r="C241" s="53" t="str">
        <f t="shared" si="43"/>
        <v>LK10NT2_D1+3</v>
      </c>
      <c r="D241" s="53" t="str">
        <f t="shared" si="44"/>
        <v>LK10NT2_D1+4</v>
      </c>
      <c r="F241" s="111" t="s">
        <v>3</v>
      </c>
      <c r="G241" s="55"/>
      <c r="H241" s="55" t="s">
        <v>1082</v>
      </c>
      <c r="I241" s="56" t="s">
        <v>1083</v>
      </c>
      <c r="J241" s="56" t="s">
        <v>1081</v>
      </c>
      <c r="K241" s="56"/>
      <c r="L241" s="56" t="s">
        <v>1078</v>
      </c>
      <c r="M241" s="57">
        <v>1500</v>
      </c>
      <c r="N241" s="55">
        <v>720</v>
      </c>
      <c r="O241" s="55">
        <v>590</v>
      </c>
      <c r="P241" s="55">
        <v>400</v>
      </c>
      <c r="Q241" s="57"/>
      <c r="R241" s="57"/>
      <c r="S241" s="57"/>
      <c r="T241" s="57"/>
      <c r="U241" s="58" t="str">
        <f t="shared" ref="U241:U247" si="48">H241</f>
        <v>LK10NT2_D1</v>
      </c>
      <c r="V241" s="59"/>
      <c r="W241" s="59"/>
      <c r="X241" s="59"/>
      <c r="Y241" s="59"/>
      <c r="Z241" s="60">
        <f>V241/M241</f>
        <v>0</v>
      </c>
      <c r="AA241" s="60">
        <f>W241/N241</f>
        <v>0</v>
      </c>
      <c r="AB241" s="60"/>
      <c r="AC241" s="60">
        <f>Y241/P241</f>
        <v>0</v>
      </c>
      <c r="AD241" s="59"/>
      <c r="AE241" s="59"/>
      <c r="AF241" s="59"/>
      <c r="AG241" s="59"/>
      <c r="AH241" s="61"/>
      <c r="AI241" s="61"/>
      <c r="AJ241" s="61"/>
      <c r="AK241" s="61"/>
      <c r="AL241" s="149">
        <v>11.525333333333334</v>
      </c>
      <c r="AM241" s="62"/>
      <c r="AN241" s="63">
        <f t="shared" ref="AN241:AN247" si="49">ROUNDDOWN(AL241*$AN$10/$AL$10,1)</f>
        <v>6.6</v>
      </c>
      <c r="AO241" s="59">
        <f t="shared" si="40"/>
        <v>9900</v>
      </c>
      <c r="AP241" s="59">
        <f t="shared" si="40"/>
        <v>4752</v>
      </c>
      <c r="AQ241" s="59">
        <f t="shared" si="40"/>
        <v>3894</v>
      </c>
      <c r="AR241" s="59">
        <f t="shared" si="39"/>
        <v>2640</v>
      </c>
      <c r="AS241" s="59">
        <f t="shared" si="45"/>
        <v>9900</v>
      </c>
      <c r="AT241" s="59">
        <f t="shared" si="45"/>
        <v>4800</v>
      </c>
      <c r="AU241" s="59">
        <f t="shared" si="45"/>
        <v>3900</v>
      </c>
      <c r="AV241" s="59">
        <f t="shared" si="45"/>
        <v>2600</v>
      </c>
      <c r="AW241" s="64"/>
      <c r="AX241" s="111" t="s">
        <v>3</v>
      </c>
      <c r="AY241" s="65"/>
      <c r="AZ241" s="66">
        <v>240</v>
      </c>
    </row>
    <row r="242" spans="1:52" s="32" customFormat="1" ht="54" customHeight="1">
      <c r="A242" s="53" t="str">
        <f t="shared" si="41"/>
        <v>LK10NT2_D2+1</v>
      </c>
      <c r="B242" s="53" t="str">
        <f t="shared" si="42"/>
        <v>LK10NT2_D2+2</v>
      </c>
      <c r="C242" s="53" t="str">
        <f t="shared" si="43"/>
        <v>LK10NT2_D2+3</v>
      </c>
      <c r="D242" s="53" t="str">
        <f t="shared" si="44"/>
        <v>LK10NT2_D2+4</v>
      </c>
      <c r="F242" s="111" t="s">
        <v>3</v>
      </c>
      <c r="G242" s="55"/>
      <c r="H242" s="55" t="s">
        <v>1084</v>
      </c>
      <c r="I242" s="56" t="s">
        <v>1085</v>
      </c>
      <c r="J242" s="56" t="s">
        <v>1077</v>
      </c>
      <c r="K242" s="56"/>
      <c r="L242" s="56" t="s">
        <v>1060</v>
      </c>
      <c r="M242" s="57">
        <v>1200</v>
      </c>
      <c r="N242" s="55">
        <v>600</v>
      </c>
      <c r="O242" s="55">
        <v>500</v>
      </c>
      <c r="P242" s="55">
        <v>400</v>
      </c>
      <c r="Q242" s="57"/>
      <c r="R242" s="57"/>
      <c r="S242" s="57"/>
      <c r="T242" s="57"/>
      <c r="U242" s="58" t="str">
        <f t="shared" si="48"/>
        <v>LK10NT2_D2</v>
      </c>
      <c r="V242" s="59"/>
      <c r="W242" s="59"/>
      <c r="X242" s="59"/>
      <c r="Y242" s="59"/>
      <c r="Z242" s="60"/>
      <c r="AA242" s="60"/>
      <c r="AB242" s="60"/>
      <c r="AC242" s="60"/>
      <c r="AD242" s="59"/>
      <c r="AE242" s="59"/>
      <c r="AF242" s="59"/>
      <c r="AG242" s="59"/>
      <c r="AH242" s="61"/>
      <c r="AI242" s="61"/>
      <c r="AJ242" s="61"/>
      <c r="AK242" s="61"/>
      <c r="AL242" s="149">
        <v>8.7166666666666668</v>
      </c>
      <c r="AM242" s="62"/>
      <c r="AN242" s="63">
        <f t="shared" si="49"/>
        <v>5</v>
      </c>
      <c r="AO242" s="59">
        <f t="shared" si="40"/>
        <v>6000</v>
      </c>
      <c r="AP242" s="59">
        <f t="shared" si="40"/>
        <v>3000</v>
      </c>
      <c r="AQ242" s="59">
        <f t="shared" si="40"/>
        <v>2500</v>
      </c>
      <c r="AR242" s="59">
        <f t="shared" si="39"/>
        <v>2000</v>
      </c>
      <c r="AS242" s="59">
        <f t="shared" si="45"/>
        <v>6000</v>
      </c>
      <c r="AT242" s="59">
        <f t="shared" si="45"/>
        <v>3000</v>
      </c>
      <c r="AU242" s="59">
        <f t="shared" si="45"/>
        <v>2500</v>
      </c>
      <c r="AV242" s="59">
        <f t="shared" si="45"/>
        <v>2000</v>
      </c>
      <c r="AW242" s="64"/>
      <c r="AX242" s="111" t="s">
        <v>3</v>
      </c>
      <c r="AY242" s="65"/>
      <c r="AZ242" s="66"/>
    </row>
    <row r="243" spans="1:52" s="32" customFormat="1" ht="31.5">
      <c r="A243" s="53" t="str">
        <f t="shared" si="41"/>
        <v>LK11NT2+1</v>
      </c>
      <c r="B243" s="53" t="str">
        <f t="shared" si="42"/>
        <v>LK11NT2+2</v>
      </c>
      <c r="C243" s="53" t="str">
        <f t="shared" si="43"/>
        <v>LK11NT2+3</v>
      </c>
      <c r="D243" s="53" t="str">
        <f t="shared" si="44"/>
        <v>LK11NT2+4</v>
      </c>
      <c r="F243" s="111" t="s">
        <v>3</v>
      </c>
      <c r="G243" s="55">
        <v>11</v>
      </c>
      <c r="H243" s="55" t="s">
        <v>1086</v>
      </c>
      <c r="I243" s="56" t="s">
        <v>1087</v>
      </c>
      <c r="J243" s="56" t="s">
        <v>1088</v>
      </c>
      <c r="K243" s="56"/>
      <c r="L243" s="56" t="s">
        <v>1089</v>
      </c>
      <c r="M243" s="57">
        <v>1500</v>
      </c>
      <c r="N243" s="55">
        <v>720</v>
      </c>
      <c r="O243" s="55">
        <v>590</v>
      </c>
      <c r="P243" s="55">
        <v>400</v>
      </c>
      <c r="Q243" s="57"/>
      <c r="R243" s="57"/>
      <c r="S243" s="57"/>
      <c r="T243" s="57"/>
      <c r="U243" s="58" t="str">
        <f t="shared" si="48"/>
        <v>LK11NT2</v>
      </c>
      <c r="V243" s="59"/>
      <c r="W243" s="59"/>
      <c r="X243" s="59"/>
      <c r="Y243" s="59"/>
      <c r="Z243" s="60"/>
      <c r="AA243" s="60"/>
      <c r="AB243" s="60"/>
      <c r="AC243" s="60"/>
      <c r="AD243" s="59"/>
      <c r="AE243" s="59"/>
      <c r="AF243" s="59"/>
      <c r="AG243" s="59"/>
      <c r="AH243" s="61"/>
      <c r="AI243" s="61"/>
      <c r="AJ243" s="61"/>
      <c r="AK243" s="61"/>
      <c r="AL243" s="149">
        <v>11.834</v>
      </c>
      <c r="AM243" s="62"/>
      <c r="AN243" s="63">
        <f t="shared" si="49"/>
        <v>6.8</v>
      </c>
      <c r="AO243" s="59">
        <f t="shared" si="40"/>
        <v>10200</v>
      </c>
      <c r="AP243" s="59">
        <f t="shared" si="40"/>
        <v>4896</v>
      </c>
      <c r="AQ243" s="59">
        <f t="shared" si="40"/>
        <v>4012</v>
      </c>
      <c r="AR243" s="59">
        <f t="shared" si="39"/>
        <v>2720</v>
      </c>
      <c r="AS243" s="59">
        <f t="shared" si="45"/>
        <v>10200</v>
      </c>
      <c r="AT243" s="59">
        <f t="shared" si="45"/>
        <v>4900</v>
      </c>
      <c r="AU243" s="59">
        <f t="shared" si="45"/>
        <v>4000</v>
      </c>
      <c r="AV243" s="59">
        <f t="shared" si="45"/>
        <v>2700</v>
      </c>
      <c r="AW243" s="64"/>
      <c r="AX243" s="111" t="s">
        <v>3</v>
      </c>
      <c r="AY243" s="65"/>
      <c r="AZ243" s="66">
        <v>240</v>
      </c>
    </row>
    <row r="244" spans="1:52" s="32" customFormat="1" ht="31.5">
      <c r="A244" s="53" t="str">
        <f t="shared" si="41"/>
        <v>LK12NT2+1</v>
      </c>
      <c r="B244" s="53" t="str">
        <f t="shared" si="42"/>
        <v>LK12NT2+2</v>
      </c>
      <c r="C244" s="53" t="str">
        <f t="shared" si="43"/>
        <v>LK12NT2+3</v>
      </c>
      <c r="D244" s="53" t="str">
        <f t="shared" si="44"/>
        <v>LK12NT2+4</v>
      </c>
      <c r="F244" s="111" t="s">
        <v>3</v>
      </c>
      <c r="G244" s="55">
        <v>12</v>
      </c>
      <c r="H244" s="55" t="s">
        <v>1090</v>
      </c>
      <c r="I244" s="56" t="s">
        <v>1091</v>
      </c>
      <c r="J244" s="56" t="s">
        <v>1092</v>
      </c>
      <c r="K244" s="56"/>
      <c r="L244" s="56" t="s">
        <v>1093</v>
      </c>
      <c r="M244" s="57">
        <v>1500</v>
      </c>
      <c r="N244" s="55">
        <v>720</v>
      </c>
      <c r="O244" s="55">
        <v>600</v>
      </c>
      <c r="P244" s="55">
        <v>400</v>
      </c>
      <c r="Q244" s="57"/>
      <c r="R244" s="57"/>
      <c r="S244" s="57"/>
      <c r="T244" s="57"/>
      <c r="U244" s="58" t="str">
        <f t="shared" si="48"/>
        <v>LK12NT2</v>
      </c>
      <c r="V244" s="59"/>
      <c r="W244" s="59"/>
      <c r="X244" s="59"/>
      <c r="Y244" s="59"/>
      <c r="Z244" s="60"/>
      <c r="AA244" s="60"/>
      <c r="AB244" s="60"/>
      <c r="AC244" s="60"/>
      <c r="AD244" s="59"/>
      <c r="AE244" s="59"/>
      <c r="AF244" s="59"/>
      <c r="AG244" s="59"/>
      <c r="AH244" s="61"/>
      <c r="AI244" s="61"/>
      <c r="AJ244" s="61"/>
      <c r="AK244" s="61"/>
      <c r="AL244" s="149">
        <v>10.666666666666666</v>
      </c>
      <c r="AM244" s="62"/>
      <c r="AN244" s="63">
        <f t="shared" si="49"/>
        <v>6.1</v>
      </c>
      <c r="AO244" s="59">
        <f t="shared" si="40"/>
        <v>9150</v>
      </c>
      <c r="AP244" s="59">
        <f t="shared" si="40"/>
        <v>4392</v>
      </c>
      <c r="AQ244" s="59">
        <f t="shared" si="40"/>
        <v>3660</v>
      </c>
      <c r="AR244" s="59">
        <f t="shared" si="39"/>
        <v>2440</v>
      </c>
      <c r="AS244" s="59">
        <f t="shared" si="45"/>
        <v>9200</v>
      </c>
      <c r="AT244" s="59">
        <f t="shared" si="45"/>
        <v>4400</v>
      </c>
      <c r="AU244" s="59">
        <f t="shared" si="45"/>
        <v>3700</v>
      </c>
      <c r="AV244" s="59">
        <f t="shared" si="45"/>
        <v>2400</v>
      </c>
      <c r="AW244" s="64"/>
      <c r="AX244" s="111" t="s">
        <v>3</v>
      </c>
      <c r="AY244" s="65"/>
      <c r="AZ244" s="66">
        <v>240</v>
      </c>
    </row>
    <row r="245" spans="1:52" s="32" customFormat="1" ht="47.25">
      <c r="A245" s="53" t="str">
        <f t="shared" si="41"/>
        <v>LK13NT2+1</v>
      </c>
      <c r="B245" s="53" t="str">
        <f t="shared" si="42"/>
        <v>LK13NT2+2</v>
      </c>
      <c r="C245" s="53" t="str">
        <f t="shared" si="43"/>
        <v>LK13NT2+3</v>
      </c>
      <c r="D245" s="53" t="str">
        <f t="shared" si="44"/>
        <v>LK13NT2+4</v>
      </c>
      <c r="F245" s="111" t="s">
        <v>3</v>
      </c>
      <c r="G245" s="55">
        <v>13</v>
      </c>
      <c r="H245" s="55" t="s">
        <v>1094</v>
      </c>
      <c r="I245" s="56" t="s">
        <v>1095</v>
      </c>
      <c r="J245" s="56" t="s">
        <v>1096</v>
      </c>
      <c r="K245" s="56"/>
      <c r="L245" s="56" t="s">
        <v>1097</v>
      </c>
      <c r="M245" s="57">
        <v>1500</v>
      </c>
      <c r="N245" s="55">
        <v>720</v>
      </c>
      <c r="O245" s="55">
        <v>590</v>
      </c>
      <c r="P245" s="55">
        <v>400</v>
      </c>
      <c r="Q245" s="57"/>
      <c r="R245" s="57"/>
      <c r="S245" s="57"/>
      <c r="T245" s="57"/>
      <c r="U245" s="58" t="str">
        <f t="shared" si="48"/>
        <v>LK13NT2</v>
      </c>
      <c r="V245" s="59"/>
      <c r="W245" s="59"/>
      <c r="X245" s="59"/>
      <c r="Y245" s="59"/>
      <c r="Z245" s="60">
        <f>V245/M245</f>
        <v>0</v>
      </c>
      <c r="AA245" s="60">
        <f>W245/N245</f>
        <v>0</v>
      </c>
      <c r="AB245" s="60">
        <f>X245/O245</f>
        <v>0</v>
      </c>
      <c r="AC245" s="60"/>
      <c r="AD245" s="59"/>
      <c r="AE245" s="59"/>
      <c r="AF245" s="59"/>
      <c r="AG245" s="59"/>
      <c r="AH245" s="61"/>
      <c r="AI245" s="61"/>
      <c r="AJ245" s="61"/>
      <c r="AK245" s="61"/>
      <c r="AL245" s="149">
        <v>7.04</v>
      </c>
      <c r="AM245" s="62"/>
      <c r="AN245" s="63">
        <f t="shared" si="49"/>
        <v>4</v>
      </c>
      <c r="AO245" s="59">
        <f t="shared" si="40"/>
        <v>6000</v>
      </c>
      <c r="AP245" s="59">
        <f t="shared" si="40"/>
        <v>2880</v>
      </c>
      <c r="AQ245" s="59">
        <f t="shared" si="40"/>
        <v>2360</v>
      </c>
      <c r="AR245" s="59">
        <f t="shared" si="39"/>
        <v>1600</v>
      </c>
      <c r="AS245" s="59">
        <f t="shared" si="45"/>
        <v>6000</v>
      </c>
      <c r="AT245" s="59">
        <f t="shared" si="45"/>
        <v>2900</v>
      </c>
      <c r="AU245" s="59">
        <f t="shared" si="45"/>
        <v>2400</v>
      </c>
      <c r="AV245" s="59">
        <f t="shared" si="45"/>
        <v>1600</v>
      </c>
      <c r="AW245" s="64"/>
      <c r="AX245" s="111" t="s">
        <v>3</v>
      </c>
      <c r="AY245" s="65"/>
      <c r="AZ245" s="66">
        <v>240</v>
      </c>
    </row>
    <row r="246" spans="1:52" s="32" customFormat="1" ht="47.25">
      <c r="A246" s="53" t="str">
        <f t="shared" si="41"/>
        <v>LK14NT2+1</v>
      </c>
      <c r="B246" s="53" t="str">
        <f t="shared" si="42"/>
        <v>LK14NT2+2</v>
      </c>
      <c r="C246" s="53" t="str">
        <f t="shared" si="43"/>
        <v>LK14NT2+3</v>
      </c>
      <c r="D246" s="53" t="str">
        <f t="shared" si="44"/>
        <v>LK14NT2+4</v>
      </c>
      <c r="F246" s="111" t="s">
        <v>3</v>
      </c>
      <c r="G246" s="55">
        <v>14</v>
      </c>
      <c r="H246" s="55" t="s">
        <v>1098</v>
      </c>
      <c r="I246" s="56" t="s">
        <v>1099</v>
      </c>
      <c r="J246" s="56" t="s">
        <v>1088</v>
      </c>
      <c r="K246" s="56"/>
      <c r="L246" s="56" t="s">
        <v>1100</v>
      </c>
      <c r="M246" s="57">
        <v>1500</v>
      </c>
      <c r="N246" s="55">
        <v>720</v>
      </c>
      <c r="O246" s="55">
        <v>500</v>
      </c>
      <c r="P246" s="55">
        <v>400</v>
      </c>
      <c r="Q246" s="57"/>
      <c r="R246" s="57"/>
      <c r="S246" s="57"/>
      <c r="T246" s="57"/>
      <c r="U246" s="58" t="str">
        <f t="shared" si="48"/>
        <v>LK14NT2</v>
      </c>
      <c r="V246" s="59"/>
      <c r="W246" s="59"/>
      <c r="X246" s="59"/>
      <c r="Y246" s="59"/>
      <c r="Z246" s="60"/>
      <c r="AA246" s="60">
        <f>W246/N246</f>
        <v>0</v>
      </c>
      <c r="AB246" s="60"/>
      <c r="AC246" s="60"/>
      <c r="AD246" s="59"/>
      <c r="AE246" s="59"/>
      <c r="AF246" s="59"/>
      <c r="AG246" s="59"/>
      <c r="AH246" s="61"/>
      <c r="AI246" s="61"/>
      <c r="AJ246" s="61"/>
      <c r="AK246" s="61"/>
      <c r="AL246" s="149">
        <v>10.188962962962963</v>
      </c>
      <c r="AM246" s="62"/>
      <c r="AN246" s="63">
        <f t="shared" si="49"/>
        <v>5.9</v>
      </c>
      <c r="AO246" s="59">
        <f t="shared" si="40"/>
        <v>8850</v>
      </c>
      <c r="AP246" s="59">
        <f t="shared" si="40"/>
        <v>4248</v>
      </c>
      <c r="AQ246" s="59">
        <f t="shared" si="40"/>
        <v>2950</v>
      </c>
      <c r="AR246" s="59">
        <f t="shared" si="39"/>
        <v>2360</v>
      </c>
      <c r="AS246" s="59">
        <f t="shared" si="45"/>
        <v>8900</v>
      </c>
      <c r="AT246" s="59">
        <f t="shared" si="45"/>
        <v>4200</v>
      </c>
      <c r="AU246" s="59">
        <f t="shared" si="45"/>
        <v>3000</v>
      </c>
      <c r="AV246" s="59">
        <f t="shared" si="45"/>
        <v>2400</v>
      </c>
      <c r="AW246" s="64"/>
      <c r="AX246" s="111" t="s">
        <v>3</v>
      </c>
      <c r="AY246" s="65"/>
      <c r="AZ246" s="66"/>
    </row>
    <row r="247" spans="1:52" s="32" customFormat="1" ht="63">
      <c r="A247" s="53" t="str">
        <f t="shared" si="41"/>
        <v>LK15NT+1</v>
      </c>
      <c r="B247" s="53" t="str">
        <f t="shared" si="42"/>
        <v>LK15NT+2</v>
      </c>
      <c r="C247" s="53" t="str">
        <f t="shared" si="43"/>
        <v>LK15NT+3</v>
      </c>
      <c r="D247" s="53" t="str">
        <f t="shared" si="44"/>
        <v>LK15NT+4</v>
      </c>
      <c r="F247" s="111" t="s">
        <v>3</v>
      </c>
      <c r="G247" s="55">
        <v>15</v>
      </c>
      <c r="H247" s="55" t="s">
        <v>1101</v>
      </c>
      <c r="I247" s="56" t="s">
        <v>1102</v>
      </c>
      <c r="J247" s="56" t="s">
        <v>1103</v>
      </c>
      <c r="K247" s="56"/>
      <c r="L247" s="56" t="s">
        <v>1104</v>
      </c>
      <c r="M247" s="55">
        <v>1500</v>
      </c>
      <c r="N247" s="55">
        <v>720</v>
      </c>
      <c r="O247" s="55">
        <v>500</v>
      </c>
      <c r="P247" s="55">
        <v>400</v>
      </c>
      <c r="Q247" s="57"/>
      <c r="R247" s="57"/>
      <c r="S247" s="57"/>
      <c r="T247" s="57"/>
      <c r="U247" s="58" t="str">
        <f t="shared" si="48"/>
        <v>LK15NT</v>
      </c>
      <c r="V247" s="59"/>
      <c r="W247" s="59"/>
      <c r="X247" s="59"/>
      <c r="Y247" s="59"/>
      <c r="Z247" s="60"/>
      <c r="AA247" s="60"/>
      <c r="AB247" s="60"/>
      <c r="AC247" s="60"/>
      <c r="AD247" s="59"/>
      <c r="AE247" s="59"/>
      <c r="AF247" s="59"/>
      <c r="AG247" s="59"/>
      <c r="AH247" s="61"/>
      <c r="AI247" s="61"/>
      <c r="AJ247" s="61"/>
      <c r="AK247" s="61"/>
      <c r="AL247" s="149">
        <v>7.04</v>
      </c>
      <c r="AM247" s="62"/>
      <c r="AN247" s="63">
        <f t="shared" si="49"/>
        <v>4</v>
      </c>
      <c r="AO247" s="59">
        <f t="shared" si="40"/>
        <v>6000</v>
      </c>
      <c r="AP247" s="59">
        <f t="shared" si="40"/>
        <v>2880</v>
      </c>
      <c r="AQ247" s="59">
        <f t="shared" si="40"/>
        <v>2000</v>
      </c>
      <c r="AR247" s="59">
        <f t="shared" si="39"/>
        <v>1600</v>
      </c>
      <c r="AS247" s="59">
        <f t="shared" si="45"/>
        <v>6000</v>
      </c>
      <c r="AT247" s="59">
        <f t="shared" si="45"/>
        <v>2900</v>
      </c>
      <c r="AU247" s="59">
        <f t="shared" si="45"/>
        <v>2000</v>
      </c>
      <c r="AV247" s="59">
        <f t="shared" si="45"/>
        <v>1600</v>
      </c>
      <c r="AW247" s="64"/>
      <c r="AX247" s="111" t="s">
        <v>3</v>
      </c>
      <c r="AY247" s="65"/>
      <c r="AZ247" s="66">
        <v>240</v>
      </c>
    </row>
    <row r="248" spans="1:52" s="32" customFormat="1">
      <c r="A248" s="53" t="str">
        <f t="shared" si="41"/>
        <v>LK16NT2+1</v>
      </c>
      <c r="B248" s="53" t="str">
        <f t="shared" si="42"/>
        <v>LK16NT2+2</v>
      </c>
      <c r="C248" s="53" t="str">
        <f t="shared" si="43"/>
        <v>LK16NT2+3</v>
      </c>
      <c r="D248" s="53" t="str">
        <f t="shared" si="44"/>
        <v>LK16NT2+4</v>
      </c>
      <c r="F248" s="111" t="s">
        <v>3</v>
      </c>
      <c r="G248" s="55">
        <v>16</v>
      </c>
      <c r="H248" s="55" t="s">
        <v>1105</v>
      </c>
      <c r="I248" s="56" t="s">
        <v>1106</v>
      </c>
      <c r="J248" s="56" t="s">
        <v>1103</v>
      </c>
      <c r="K248" s="56"/>
      <c r="L248" s="56" t="s">
        <v>1107</v>
      </c>
      <c r="M248" s="57"/>
      <c r="N248" s="55"/>
      <c r="O248" s="55"/>
      <c r="P248" s="55"/>
      <c r="Q248" s="57"/>
      <c r="R248" s="57"/>
      <c r="S248" s="57"/>
      <c r="T248" s="57"/>
      <c r="U248" s="58"/>
      <c r="V248" s="59"/>
      <c r="W248" s="59"/>
      <c r="X248" s="59"/>
      <c r="Y248" s="59"/>
      <c r="Z248" s="60" t="e">
        <f>V248/M248</f>
        <v>#DIV/0!</v>
      </c>
      <c r="AA248" s="60" t="e">
        <f>W248/N248</f>
        <v>#DIV/0!</v>
      </c>
      <c r="AB248" s="60"/>
      <c r="AC248" s="60"/>
      <c r="AD248" s="59"/>
      <c r="AE248" s="59"/>
      <c r="AF248" s="59"/>
      <c r="AG248" s="59"/>
      <c r="AH248" s="61"/>
      <c r="AI248" s="61"/>
      <c r="AJ248" s="61"/>
      <c r="AK248" s="61"/>
      <c r="AL248" s="149"/>
      <c r="AM248" s="62"/>
      <c r="AN248" s="62"/>
      <c r="AO248" s="59">
        <f t="shared" si="40"/>
        <v>0</v>
      </c>
      <c r="AP248" s="59">
        <f t="shared" si="40"/>
        <v>0</v>
      </c>
      <c r="AQ248" s="59">
        <f t="shared" si="40"/>
        <v>0</v>
      </c>
      <c r="AR248" s="59">
        <f t="shared" si="39"/>
        <v>0</v>
      </c>
      <c r="AS248" s="59"/>
      <c r="AT248" s="59"/>
      <c r="AU248" s="59"/>
      <c r="AV248" s="59"/>
      <c r="AW248" s="64"/>
      <c r="AX248" s="111" t="s">
        <v>3</v>
      </c>
      <c r="AY248" s="65"/>
      <c r="AZ248" s="66">
        <v>240</v>
      </c>
    </row>
    <row r="249" spans="1:52" s="32" customFormat="1" ht="47.25">
      <c r="A249" s="53" t="str">
        <f t="shared" si="41"/>
        <v>LK16NT2_D1+1</v>
      </c>
      <c r="B249" s="53" t="str">
        <f t="shared" si="42"/>
        <v>LK16NT2_D1+2</v>
      </c>
      <c r="C249" s="53" t="str">
        <f t="shared" si="43"/>
        <v>LK16NT2_D1+3</v>
      </c>
      <c r="D249" s="53" t="str">
        <f t="shared" si="44"/>
        <v>LK16NT2_D1+4</v>
      </c>
      <c r="F249" s="111" t="s">
        <v>3</v>
      </c>
      <c r="G249" s="55"/>
      <c r="H249" s="55" t="s">
        <v>1108</v>
      </c>
      <c r="I249" s="56" t="s">
        <v>1109</v>
      </c>
      <c r="J249" s="56" t="s">
        <v>1107</v>
      </c>
      <c r="K249" s="56"/>
      <c r="L249" s="56" t="s">
        <v>1110</v>
      </c>
      <c r="M249" s="57">
        <v>1900</v>
      </c>
      <c r="N249" s="55">
        <v>800</v>
      </c>
      <c r="O249" s="55">
        <v>590</v>
      </c>
      <c r="P249" s="55">
        <v>400</v>
      </c>
      <c r="Q249" s="57"/>
      <c r="R249" s="57"/>
      <c r="S249" s="57"/>
      <c r="T249" s="57"/>
      <c r="U249" s="58" t="str">
        <f>H249</f>
        <v>LK16NT2_D1</v>
      </c>
      <c r="V249" s="59"/>
      <c r="W249" s="59"/>
      <c r="X249" s="59"/>
      <c r="Y249" s="59"/>
      <c r="Z249" s="60">
        <f>V249/M249</f>
        <v>0</v>
      </c>
      <c r="AA249" s="60"/>
      <c r="AB249" s="60"/>
      <c r="AC249" s="60"/>
      <c r="AD249" s="59"/>
      <c r="AE249" s="59"/>
      <c r="AF249" s="59"/>
      <c r="AG249" s="59"/>
      <c r="AH249" s="61"/>
      <c r="AI249" s="61"/>
      <c r="AJ249" s="61"/>
      <c r="AK249" s="61"/>
      <c r="AL249" s="149">
        <v>12.85</v>
      </c>
      <c r="AM249" s="62"/>
      <c r="AN249" s="63">
        <f>ROUNDDOWN(AL249*$AN$10/$AL$10,1)</f>
        <v>7.4</v>
      </c>
      <c r="AO249" s="59">
        <f t="shared" si="40"/>
        <v>14060</v>
      </c>
      <c r="AP249" s="59">
        <f t="shared" si="40"/>
        <v>5920</v>
      </c>
      <c r="AQ249" s="59">
        <f t="shared" si="40"/>
        <v>4366</v>
      </c>
      <c r="AR249" s="59">
        <f t="shared" si="39"/>
        <v>2960</v>
      </c>
      <c r="AS249" s="59">
        <f t="shared" si="45"/>
        <v>14100</v>
      </c>
      <c r="AT249" s="59">
        <f t="shared" si="45"/>
        <v>5900</v>
      </c>
      <c r="AU249" s="59">
        <f t="shared" si="45"/>
        <v>4400</v>
      </c>
      <c r="AV249" s="59">
        <f t="shared" si="45"/>
        <v>3000</v>
      </c>
      <c r="AW249" s="64"/>
      <c r="AX249" s="111" t="s">
        <v>3</v>
      </c>
      <c r="AY249" s="65"/>
      <c r="AZ249" s="66">
        <v>240</v>
      </c>
    </row>
    <row r="250" spans="1:52" s="32" customFormat="1" ht="54" customHeight="1">
      <c r="A250" s="53" t="str">
        <f t="shared" si="41"/>
        <v>LK16NT2_D2+1</v>
      </c>
      <c r="B250" s="53" t="str">
        <f t="shared" si="42"/>
        <v>LK16NT2_D2+2</v>
      </c>
      <c r="C250" s="53" t="str">
        <f t="shared" si="43"/>
        <v>LK16NT2_D2+3</v>
      </c>
      <c r="D250" s="53" t="str">
        <f t="shared" si="44"/>
        <v>LK16NT2_D2+4</v>
      </c>
      <c r="F250" s="111" t="s">
        <v>3</v>
      </c>
      <c r="G250" s="55"/>
      <c r="H250" s="55" t="s">
        <v>1111</v>
      </c>
      <c r="I250" s="56" t="s">
        <v>1112</v>
      </c>
      <c r="J250" s="56" t="s">
        <v>1110</v>
      </c>
      <c r="K250" s="56"/>
      <c r="L250" s="56" t="s">
        <v>1104</v>
      </c>
      <c r="M250" s="57">
        <v>1700</v>
      </c>
      <c r="N250" s="55">
        <v>720</v>
      </c>
      <c r="O250" s="55">
        <v>590</v>
      </c>
      <c r="P250" s="55">
        <v>400</v>
      </c>
      <c r="Q250" s="57"/>
      <c r="R250" s="57"/>
      <c r="S250" s="57"/>
      <c r="T250" s="57"/>
      <c r="U250" s="58" t="str">
        <f>H250</f>
        <v>LK16NT2_D2</v>
      </c>
      <c r="V250" s="59"/>
      <c r="W250" s="59"/>
      <c r="X250" s="59"/>
      <c r="Y250" s="59"/>
      <c r="Z250" s="60">
        <f>V250/M250</f>
        <v>0</v>
      </c>
      <c r="AA250" s="60"/>
      <c r="AB250" s="60"/>
      <c r="AC250" s="60"/>
      <c r="AD250" s="59"/>
      <c r="AE250" s="59"/>
      <c r="AF250" s="59"/>
      <c r="AG250" s="59"/>
      <c r="AH250" s="61"/>
      <c r="AI250" s="61"/>
      <c r="AJ250" s="61"/>
      <c r="AK250" s="61"/>
      <c r="AL250" s="149">
        <v>12.84715298548798</v>
      </c>
      <c r="AM250" s="62"/>
      <c r="AN250" s="63">
        <f>ROUNDDOWN(AL250*$AN$10/$AL$10,1)</f>
        <v>7.4</v>
      </c>
      <c r="AO250" s="59">
        <f t="shared" si="40"/>
        <v>12580</v>
      </c>
      <c r="AP250" s="59">
        <f t="shared" si="40"/>
        <v>5328</v>
      </c>
      <c r="AQ250" s="59">
        <f t="shared" si="40"/>
        <v>4366</v>
      </c>
      <c r="AR250" s="59">
        <f t="shared" si="39"/>
        <v>2960</v>
      </c>
      <c r="AS250" s="59">
        <f t="shared" si="45"/>
        <v>12600</v>
      </c>
      <c r="AT250" s="59">
        <f t="shared" si="45"/>
        <v>5300</v>
      </c>
      <c r="AU250" s="59">
        <f t="shared" si="45"/>
        <v>4400</v>
      </c>
      <c r="AV250" s="59">
        <f t="shared" si="45"/>
        <v>3000</v>
      </c>
      <c r="AW250" s="64"/>
      <c r="AX250" s="111" t="s">
        <v>3</v>
      </c>
      <c r="AY250" s="65"/>
      <c r="AZ250" s="66">
        <v>240</v>
      </c>
    </row>
    <row r="251" spans="1:52" s="32" customFormat="1" ht="54" customHeight="1">
      <c r="A251" s="53" t="str">
        <f t="shared" si="41"/>
        <v>LK16NT2_D3+1</v>
      </c>
      <c r="B251" s="53" t="str">
        <f t="shared" si="42"/>
        <v>LK16NT2_D3+2</v>
      </c>
      <c r="C251" s="53" t="str">
        <f t="shared" si="43"/>
        <v>LK16NT2_D3+3</v>
      </c>
      <c r="D251" s="53" t="str">
        <f t="shared" si="44"/>
        <v>LK16NT2_D3+4</v>
      </c>
      <c r="F251" s="111" t="s">
        <v>3</v>
      </c>
      <c r="G251" s="55"/>
      <c r="H251" s="55" t="s">
        <v>1113</v>
      </c>
      <c r="I251" s="56" t="s">
        <v>1114</v>
      </c>
      <c r="J251" s="56" t="s">
        <v>1115</v>
      </c>
      <c r="K251" s="56"/>
      <c r="L251" s="56" t="s">
        <v>1097</v>
      </c>
      <c r="M251" s="55">
        <v>1600</v>
      </c>
      <c r="N251" s="55">
        <v>720</v>
      </c>
      <c r="O251" s="55">
        <v>590</v>
      </c>
      <c r="P251" s="55">
        <v>400</v>
      </c>
      <c r="Q251" s="57"/>
      <c r="R251" s="57"/>
      <c r="S251" s="57"/>
      <c r="T251" s="57"/>
      <c r="U251" s="58" t="str">
        <f>H251</f>
        <v>LK16NT2_D3</v>
      </c>
      <c r="V251" s="59"/>
      <c r="W251" s="59"/>
      <c r="X251" s="59"/>
      <c r="Y251" s="59"/>
      <c r="Z251" s="60">
        <f>V251/M251</f>
        <v>0</v>
      </c>
      <c r="AA251" s="60">
        <f>W251/N251</f>
        <v>0</v>
      </c>
      <c r="AB251" s="60"/>
      <c r="AC251" s="60"/>
      <c r="AD251" s="59"/>
      <c r="AE251" s="59"/>
      <c r="AF251" s="59"/>
      <c r="AG251" s="59"/>
      <c r="AH251" s="61"/>
      <c r="AI251" s="61"/>
      <c r="AJ251" s="61"/>
      <c r="AK251" s="61"/>
      <c r="AL251" s="149">
        <v>15.972222222222221</v>
      </c>
      <c r="AM251" s="62"/>
      <c r="AN251" s="63">
        <f>ROUNDDOWN(AL251*$AN$10/$AL$10,1)</f>
        <v>9.1999999999999993</v>
      </c>
      <c r="AO251" s="59">
        <f t="shared" si="40"/>
        <v>14719.999999999998</v>
      </c>
      <c r="AP251" s="59">
        <f t="shared" si="40"/>
        <v>6623.9999999999991</v>
      </c>
      <c r="AQ251" s="59">
        <f t="shared" si="40"/>
        <v>5428</v>
      </c>
      <c r="AR251" s="59">
        <f t="shared" si="39"/>
        <v>3679.9999999999995</v>
      </c>
      <c r="AS251" s="59">
        <f t="shared" si="45"/>
        <v>14700</v>
      </c>
      <c r="AT251" s="59">
        <f t="shared" si="45"/>
        <v>6600</v>
      </c>
      <c r="AU251" s="59">
        <f t="shared" si="45"/>
        <v>5400</v>
      </c>
      <c r="AV251" s="59">
        <f t="shared" si="45"/>
        <v>3700</v>
      </c>
      <c r="AW251" s="64"/>
      <c r="AX251" s="111" t="s">
        <v>3</v>
      </c>
      <c r="AY251" s="65"/>
      <c r="AZ251" s="66">
        <v>240</v>
      </c>
    </row>
    <row r="252" spans="1:52" s="32" customFormat="1" ht="54" customHeight="1">
      <c r="A252" s="53" t="str">
        <f t="shared" si="41"/>
        <v>LK17NT2+1</v>
      </c>
      <c r="B252" s="53" t="str">
        <f t="shared" si="42"/>
        <v>LK17NT2+2</v>
      </c>
      <c r="C252" s="53" t="str">
        <f t="shared" si="43"/>
        <v>LK17NT2+3</v>
      </c>
      <c r="D252" s="53" t="str">
        <f t="shared" si="44"/>
        <v>LK17NT2+4</v>
      </c>
      <c r="F252" s="111" t="s">
        <v>3</v>
      </c>
      <c r="G252" s="55">
        <v>17</v>
      </c>
      <c r="H252" s="55" t="s">
        <v>1116</v>
      </c>
      <c r="I252" s="56" t="s">
        <v>1117</v>
      </c>
      <c r="J252" s="56" t="s">
        <v>1115</v>
      </c>
      <c r="K252" s="56"/>
      <c r="L252" s="56" t="s">
        <v>1118</v>
      </c>
      <c r="M252" s="57"/>
      <c r="N252" s="55"/>
      <c r="O252" s="55"/>
      <c r="P252" s="55"/>
      <c r="Q252" s="57"/>
      <c r="R252" s="57"/>
      <c r="S252" s="57"/>
      <c r="T252" s="57"/>
      <c r="U252" s="58"/>
      <c r="V252" s="59"/>
      <c r="W252" s="59"/>
      <c r="X252" s="59"/>
      <c r="Y252" s="59"/>
      <c r="Z252" s="60"/>
      <c r="AA252" s="60"/>
      <c r="AB252" s="60"/>
      <c r="AC252" s="60"/>
      <c r="AD252" s="59"/>
      <c r="AE252" s="59"/>
      <c r="AF252" s="59"/>
      <c r="AG252" s="59"/>
      <c r="AH252" s="61"/>
      <c r="AI252" s="61"/>
      <c r="AJ252" s="61"/>
      <c r="AK252" s="61"/>
      <c r="AL252" s="149"/>
      <c r="AM252" s="62"/>
      <c r="AN252" s="62"/>
      <c r="AO252" s="59">
        <f t="shared" si="40"/>
        <v>0</v>
      </c>
      <c r="AP252" s="59">
        <f t="shared" si="40"/>
        <v>0</v>
      </c>
      <c r="AQ252" s="59">
        <f t="shared" si="40"/>
        <v>0</v>
      </c>
      <c r="AR252" s="59">
        <f t="shared" si="39"/>
        <v>0</v>
      </c>
      <c r="AS252" s="59"/>
      <c r="AT252" s="59"/>
      <c r="AU252" s="59"/>
      <c r="AV252" s="59"/>
      <c r="AW252" s="64"/>
      <c r="AX252" s="111" t="s">
        <v>3</v>
      </c>
      <c r="AY252" s="65"/>
      <c r="AZ252" s="66">
        <v>240</v>
      </c>
    </row>
    <row r="253" spans="1:52" s="32" customFormat="1" ht="54" customHeight="1">
      <c r="A253" s="53" t="str">
        <f t="shared" si="41"/>
        <v>LK17NT2_D1+1</v>
      </c>
      <c r="B253" s="53" t="str">
        <f t="shared" si="42"/>
        <v>LK17NT2_D1+2</v>
      </c>
      <c r="C253" s="53" t="str">
        <f t="shared" si="43"/>
        <v>LK17NT2_D1+3</v>
      </c>
      <c r="D253" s="53" t="str">
        <f t="shared" si="44"/>
        <v>LK17NT2_D1+4</v>
      </c>
      <c r="F253" s="111" t="s">
        <v>3</v>
      </c>
      <c r="G253" s="55"/>
      <c r="H253" s="55" t="s">
        <v>1119</v>
      </c>
      <c r="I253" s="56" t="s">
        <v>1120</v>
      </c>
      <c r="J253" s="56" t="s">
        <v>1118</v>
      </c>
      <c r="K253" s="56"/>
      <c r="L253" s="56" t="s">
        <v>1121</v>
      </c>
      <c r="M253" s="57">
        <v>1600</v>
      </c>
      <c r="N253" s="55">
        <v>720</v>
      </c>
      <c r="O253" s="55">
        <v>590</v>
      </c>
      <c r="P253" s="55">
        <v>400</v>
      </c>
      <c r="Q253" s="57"/>
      <c r="R253" s="57"/>
      <c r="S253" s="57"/>
      <c r="T253" s="57"/>
      <c r="U253" s="58" t="str">
        <f t="shared" ref="U253:U258" si="50">H253</f>
        <v>LK17NT2_D1</v>
      </c>
      <c r="V253" s="59"/>
      <c r="W253" s="59"/>
      <c r="X253" s="59"/>
      <c r="Y253" s="59"/>
      <c r="Z253" s="60"/>
      <c r="AA253" s="60"/>
      <c r="AB253" s="60"/>
      <c r="AC253" s="60"/>
      <c r="AD253" s="59"/>
      <c r="AE253" s="59"/>
      <c r="AF253" s="59"/>
      <c r="AG253" s="59"/>
      <c r="AH253" s="61"/>
      <c r="AI253" s="61"/>
      <c r="AJ253" s="61"/>
      <c r="AK253" s="61"/>
      <c r="AL253" s="149">
        <v>9.4722222222222214</v>
      </c>
      <c r="AM253" s="62"/>
      <c r="AN253" s="63">
        <f t="shared" ref="AN253:AN258" si="51">ROUNDDOWN(AL253*$AN$10/$AL$10,1)</f>
        <v>5.4</v>
      </c>
      <c r="AO253" s="59">
        <f t="shared" si="40"/>
        <v>8640</v>
      </c>
      <c r="AP253" s="59">
        <f t="shared" si="40"/>
        <v>3888.0000000000005</v>
      </c>
      <c r="AQ253" s="59">
        <f t="shared" si="40"/>
        <v>3186</v>
      </c>
      <c r="AR253" s="59">
        <f t="shared" si="39"/>
        <v>2160</v>
      </c>
      <c r="AS253" s="59">
        <f t="shared" si="45"/>
        <v>8600</v>
      </c>
      <c r="AT253" s="59">
        <f t="shared" si="45"/>
        <v>3900</v>
      </c>
      <c r="AU253" s="59">
        <f t="shared" si="45"/>
        <v>3200</v>
      </c>
      <c r="AV253" s="59">
        <f t="shared" si="45"/>
        <v>2200</v>
      </c>
      <c r="AW253" s="64"/>
      <c r="AX253" s="111" t="s">
        <v>3</v>
      </c>
      <c r="AY253" s="65"/>
      <c r="AZ253" s="66"/>
    </row>
    <row r="254" spans="1:52" s="32" customFormat="1" ht="47.25">
      <c r="A254" s="53" t="str">
        <f t="shared" si="41"/>
        <v>LK17NT2_D2+1</v>
      </c>
      <c r="B254" s="53" t="str">
        <f t="shared" si="42"/>
        <v>LK17NT2_D2+2</v>
      </c>
      <c r="C254" s="53" t="str">
        <f t="shared" si="43"/>
        <v>LK17NT2_D2+3</v>
      </c>
      <c r="D254" s="53" t="str">
        <f t="shared" si="44"/>
        <v>LK17NT2_D2+4</v>
      </c>
      <c r="F254" s="111" t="s">
        <v>3</v>
      </c>
      <c r="G254" s="55"/>
      <c r="H254" s="55" t="s">
        <v>1122</v>
      </c>
      <c r="I254" s="56" t="s">
        <v>1123</v>
      </c>
      <c r="J254" s="56" t="s">
        <v>1118</v>
      </c>
      <c r="K254" s="56"/>
      <c r="L254" s="56" t="s">
        <v>1124</v>
      </c>
      <c r="M254" s="57">
        <v>1500</v>
      </c>
      <c r="N254" s="55">
        <v>720</v>
      </c>
      <c r="O254" s="55">
        <v>500</v>
      </c>
      <c r="P254" s="55">
        <v>400</v>
      </c>
      <c r="Q254" s="57"/>
      <c r="R254" s="57"/>
      <c r="S254" s="57"/>
      <c r="T254" s="57"/>
      <c r="U254" s="58" t="str">
        <f t="shared" si="50"/>
        <v>LK17NT2_D2</v>
      </c>
      <c r="V254" s="59"/>
      <c r="W254" s="59"/>
      <c r="X254" s="59"/>
      <c r="Y254" s="59"/>
      <c r="Z254" s="60"/>
      <c r="AA254" s="60"/>
      <c r="AB254" s="60"/>
      <c r="AC254" s="60"/>
      <c r="AD254" s="59"/>
      <c r="AE254" s="59"/>
      <c r="AF254" s="59"/>
      <c r="AG254" s="59"/>
      <c r="AH254" s="61"/>
      <c r="AI254" s="61"/>
      <c r="AJ254" s="61"/>
      <c r="AK254" s="61"/>
      <c r="AL254" s="149">
        <v>5.333333333333333</v>
      </c>
      <c r="AM254" s="62"/>
      <c r="AN254" s="63">
        <f t="shared" si="51"/>
        <v>3</v>
      </c>
      <c r="AO254" s="59">
        <f t="shared" si="40"/>
        <v>4500</v>
      </c>
      <c r="AP254" s="59">
        <f t="shared" si="40"/>
        <v>2160</v>
      </c>
      <c r="AQ254" s="59">
        <f t="shared" si="40"/>
        <v>1500</v>
      </c>
      <c r="AR254" s="59">
        <f t="shared" si="39"/>
        <v>1200</v>
      </c>
      <c r="AS254" s="59">
        <f t="shared" si="45"/>
        <v>4500</v>
      </c>
      <c r="AT254" s="59">
        <f t="shared" si="45"/>
        <v>2200</v>
      </c>
      <c r="AU254" s="59">
        <f t="shared" si="45"/>
        <v>1500</v>
      </c>
      <c r="AV254" s="59">
        <f t="shared" si="45"/>
        <v>1200</v>
      </c>
      <c r="AW254" s="64"/>
      <c r="AX254" s="111" t="s">
        <v>3</v>
      </c>
      <c r="AY254" s="65"/>
      <c r="AZ254" s="66">
        <v>240</v>
      </c>
    </row>
    <row r="255" spans="1:52" s="32" customFormat="1" ht="47.25">
      <c r="A255" s="53" t="str">
        <f t="shared" si="41"/>
        <v>LK18NT2+1</v>
      </c>
      <c r="B255" s="53" t="str">
        <f t="shared" si="42"/>
        <v>LK18NT2+2</v>
      </c>
      <c r="C255" s="53" t="str">
        <f t="shared" si="43"/>
        <v>LK18NT2+3</v>
      </c>
      <c r="D255" s="53" t="str">
        <f t="shared" si="44"/>
        <v>LK18NT2+4</v>
      </c>
      <c r="F255" s="111" t="s">
        <v>3</v>
      </c>
      <c r="G255" s="55">
        <v>18</v>
      </c>
      <c r="H255" s="55" t="s">
        <v>1125</v>
      </c>
      <c r="I255" s="56" t="s">
        <v>1126</v>
      </c>
      <c r="J255" s="56" t="s">
        <v>1127</v>
      </c>
      <c r="K255" s="56"/>
      <c r="L255" s="56" t="s">
        <v>1128</v>
      </c>
      <c r="M255" s="57">
        <v>1500</v>
      </c>
      <c r="N255" s="55">
        <v>720</v>
      </c>
      <c r="O255" s="55">
        <v>500</v>
      </c>
      <c r="P255" s="55">
        <v>400</v>
      </c>
      <c r="Q255" s="57"/>
      <c r="R255" s="57"/>
      <c r="S255" s="57"/>
      <c r="T255" s="57"/>
      <c r="U255" s="58" t="str">
        <f t="shared" si="50"/>
        <v>LK18NT2</v>
      </c>
      <c r="V255" s="59"/>
      <c r="W255" s="59"/>
      <c r="X255" s="59"/>
      <c r="Y255" s="59"/>
      <c r="Z255" s="60"/>
      <c r="AA255" s="60"/>
      <c r="AB255" s="60"/>
      <c r="AC255" s="60"/>
      <c r="AD255" s="59"/>
      <c r="AE255" s="59"/>
      <c r="AF255" s="59"/>
      <c r="AG255" s="59"/>
      <c r="AH255" s="61"/>
      <c r="AI255" s="61"/>
      <c r="AJ255" s="61"/>
      <c r="AK255" s="61"/>
      <c r="AL255" s="149">
        <v>10.666666666666666</v>
      </c>
      <c r="AM255" s="62"/>
      <c r="AN255" s="63">
        <f t="shared" si="51"/>
        <v>6.1</v>
      </c>
      <c r="AO255" s="59">
        <f t="shared" si="40"/>
        <v>9150</v>
      </c>
      <c r="AP255" s="59">
        <f t="shared" si="40"/>
        <v>4392</v>
      </c>
      <c r="AQ255" s="59">
        <f t="shared" si="40"/>
        <v>3050</v>
      </c>
      <c r="AR255" s="59">
        <f t="shared" si="39"/>
        <v>2440</v>
      </c>
      <c r="AS255" s="59">
        <f t="shared" si="45"/>
        <v>9200</v>
      </c>
      <c r="AT255" s="59">
        <f t="shared" si="45"/>
        <v>4400</v>
      </c>
      <c r="AU255" s="59">
        <f t="shared" si="45"/>
        <v>3100</v>
      </c>
      <c r="AV255" s="59">
        <f t="shared" si="45"/>
        <v>2400</v>
      </c>
      <c r="AW255" s="64"/>
      <c r="AX255" s="111" t="s">
        <v>3</v>
      </c>
      <c r="AY255" s="65"/>
      <c r="AZ255" s="66">
        <v>240</v>
      </c>
    </row>
    <row r="256" spans="1:52" s="32" customFormat="1" ht="34.5" customHeight="1">
      <c r="A256" s="53" t="str">
        <f t="shared" si="41"/>
        <v>LK19NT2+1</v>
      </c>
      <c r="B256" s="53" t="str">
        <f t="shared" si="42"/>
        <v>LK19NT2+2</v>
      </c>
      <c r="C256" s="53" t="str">
        <f t="shared" si="43"/>
        <v>LK19NT2+3</v>
      </c>
      <c r="D256" s="53" t="str">
        <f t="shared" si="44"/>
        <v>LK19NT2+4</v>
      </c>
      <c r="F256" s="111" t="s">
        <v>3</v>
      </c>
      <c r="G256" s="55">
        <v>19</v>
      </c>
      <c r="H256" s="55" t="s">
        <v>1129</v>
      </c>
      <c r="I256" s="56" t="s">
        <v>1130</v>
      </c>
      <c r="J256" s="56" t="s">
        <v>1131</v>
      </c>
      <c r="K256" s="56"/>
      <c r="L256" s="56" t="s">
        <v>1100</v>
      </c>
      <c r="M256" s="57">
        <v>1600</v>
      </c>
      <c r="N256" s="57">
        <v>800</v>
      </c>
      <c r="O256" s="55">
        <v>590</v>
      </c>
      <c r="P256" s="55">
        <v>400</v>
      </c>
      <c r="Q256" s="57"/>
      <c r="R256" s="57"/>
      <c r="S256" s="57"/>
      <c r="T256" s="57"/>
      <c r="U256" s="58" t="str">
        <f t="shared" si="50"/>
        <v>LK19NT2</v>
      </c>
      <c r="V256" s="59"/>
      <c r="W256" s="59"/>
      <c r="X256" s="59"/>
      <c r="Y256" s="59"/>
      <c r="Z256" s="60">
        <f>V256/M256</f>
        <v>0</v>
      </c>
      <c r="AA256" s="60">
        <f>W256/N256</f>
        <v>0</v>
      </c>
      <c r="AB256" s="60"/>
      <c r="AC256" s="60">
        <f>Y256/P256</f>
        <v>0</v>
      </c>
      <c r="AD256" s="59" t="e">
        <f>VLOOKUP($H256,#REF!,5,0)</f>
        <v>#REF!</v>
      </c>
      <c r="AE256" s="59"/>
      <c r="AF256" s="59"/>
      <c r="AG256" s="59"/>
      <c r="AH256" s="61" t="e">
        <f>AD256/M256</f>
        <v>#REF!</v>
      </c>
      <c r="AI256" s="61"/>
      <c r="AJ256" s="61"/>
      <c r="AK256" s="61"/>
      <c r="AL256" s="149">
        <v>17.8125</v>
      </c>
      <c r="AM256" s="62"/>
      <c r="AN256" s="63">
        <f t="shared" si="51"/>
        <v>10.3</v>
      </c>
      <c r="AO256" s="59">
        <f t="shared" si="40"/>
        <v>16480</v>
      </c>
      <c r="AP256" s="59">
        <f t="shared" si="40"/>
        <v>8240</v>
      </c>
      <c r="AQ256" s="59">
        <f t="shared" si="40"/>
        <v>6077</v>
      </c>
      <c r="AR256" s="59">
        <f t="shared" si="39"/>
        <v>4120</v>
      </c>
      <c r="AS256" s="59">
        <f t="shared" si="45"/>
        <v>16500</v>
      </c>
      <c r="AT256" s="59">
        <f t="shared" si="45"/>
        <v>8200</v>
      </c>
      <c r="AU256" s="59">
        <f t="shared" si="45"/>
        <v>6100</v>
      </c>
      <c r="AV256" s="59">
        <f t="shared" si="45"/>
        <v>4100</v>
      </c>
      <c r="AW256" s="64" t="e">
        <f>VLOOKUP($H256,#REF!,3,0)</f>
        <v>#REF!</v>
      </c>
      <c r="AX256" s="157" t="s">
        <v>3</v>
      </c>
      <c r="AY256" s="151"/>
      <c r="AZ256" s="66"/>
    </row>
    <row r="257" spans="1:52" s="32" customFormat="1" ht="47.25">
      <c r="A257" s="53" t="str">
        <f t="shared" si="41"/>
        <v>LK20NT1+1</v>
      </c>
      <c r="B257" s="53" t="str">
        <f t="shared" si="42"/>
        <v>LK20NT1+2</v>
      </c>
      <c r="C257" s="53" t="str">
        <f t="shared" si="43"/>
        <v>LK20NT1+3</v>
      </c>
      <c r="D257" s="53" t="str">
        <f t="shared" si="44"/>
        <v>LK20NT1+4</v>
      </c>
      <c r="F257" s="111" t="s">
        <v>3</v>
      </c>
      <c r="G257" s="55">
        <v>20</v>
      </c>
      <c r="H257" s="55" t="s">
        <v>1132</v>
      </c>
      <c r="I257" s="56" t="s">
        <v>1133</v>
      </c>
      <c r="J257" s="56" t="s">
        <v>1134</v>
      </c>
      <c r="K257" s="56"/>
      <c r="L257" s="56" t="s">
        <v>1135</v>
      </c>
      <c r="M257" s="57">
        <v>2600</v>
      </c>
      <c r="N257" s="55">
        <v>1000</v>
      </c>
      <c r="O257" s="55">
        <v>750</v>
      </c>
      <c r="P257" s="55">
        <v>400</v>
      </c>
      <c r="Q257" s="57"/>
      <c r="R257" s="57"/>
      <c r="S257" s="57"/>
      <c r="T257" s="57"/>
      <c r="U257" s="58" t="str">
        <f t="shared" si="50"/>
        <v>LK20NT1</v>
      </c>
      <c r="V257" s="59"/>
      <c r="W257" s="59"/>
      <c r="X257" s="59"/>
      <c r="Y257" s="59"/>
      <c r="Z257" s="60"/>
      <c r="AA257" s="60"/>
      <c r="AB257" s="60"/>
      <c r="AC257" s="60"/>
      <c r="AD257" s="59"/>
      <c r="AE257" s="59"/>
      <c r="AF257" s="59"/>
      <c r="AG257" s="59"/>
      <c r="AH257" s="61"/>
      <c r="AI257" s="61"/>
      <c r="AJ257" s="61"/>
      <c r="AK257" s="61"/>
      <c r="AL257" s="149">
        <v>8.18</v>
      </c>
      <c r="AM257" s="62"/>
      <c r="AN257" s="63">
        <f t="shared" si="51"/>
        <v>4.7</v>
      </c>
      <c r="AO257" s="59">
        <f t="shared" si="40"/>
        <v>12220</v>
      </c>
      <c r="AP257" s="59">
        <f t="shared" si="40"/>
        <v>4700</v>
      </c>
      <c r="AQ257" s="59">
        <f t="shared" si="40"/>
        <v>3525</v>
      </c>
      <c r="AR257" s="59">
        <f t="shared" si="39"/>
        <v>1880</v>
      </c>
      <c r="AS257" s="59">
        <f t="shared" si="45"/>
        <v>12200</v>
      </c>
      <c r="AT257" s="59">
        <f t="shared" si="45"/>
        <v>4700</v>
      </c>
      <c r="AU257" s="59">
        <f t="shared" si="45"/>
        <v>3500</v>
      </c>
      <c r="AV257" s="59">
        <f t="shared" si="45"/>
        <v>1900</v>
      </c>
      <c r="AW257" s="64"/>
      <c r="AX257" s="111" t="s">
        <v>3</v>
      </c>
      <c r="AY257" s="65"/>
      <c r="AZ257" s="66">
        <v>240</v>
      </c>
    </row>
    <row r="258" spans="1:52" s="32" customFormat="1" ht="47.25">
      <c r="A258" s="53" t="str">
        <f t="shared" si="41"/>
        <v>LK21NT2+1</v>
      </c>
      <c r="B258" s="53" t="str">
        <f t="shared" si="42"/>
        <v>LK21NT2+2</v>
      </c>
      <c r="C258" s="53" t="str">
        <f t="shared" si="43"/>
        <v>LK21NT2+3</v>
      </c>
      <c r="D258" s="53" t="str">
        <f t="shared" si="44"/>
        <v>LK21NT2+4</v>
      </c>
      <c r="F258" s="111" t="s">
        <v>3</v>
      </c>
      <c r="G258" s="55">
        <v>21</v>
      </c>
      <c r="H258" s="55" t="s">
        <v>1136</v>
      </c>
      <c r="I258" s="56" t="s">
        <v>1137</v>
      </c>
      <c r="J258" s="56" t="s">
        <v>1138</v>
      </c>
      <c r="K258" s="56"/>
      <c r="L258" s="56" t="s">
        <v>1139</v>
      </c>
      <c r="M258" s="55">
        <v>1200</v>
      </c>
      <c r="N258" s="55">
        <v>500</v>
      </c>
      <c r="O258" s="55">
        <v>450</v>
      </c>
      <c r="P258" s="55">
        <v>400</v>
      </c>
      <c r="Q258" s="57"/>
      <c r="R258" s="57"/>
      <c r="S258" s="57"/>
      <c r="T258" s="57"/>
      <c r="U258" s="58" t="str">
        <f t="shared" si="50"/>
        <v>LK21NT2</v>
      </c>
      <c r="V258" s="59"/>
      <c r="W258" s="59"/>
      <c r="X258" s="59"/>
      <c r="Y258" s="59"/>
      <c r="Z258" s="60"/>
      <c r="AA258" s="60">
        <f>W258/N258</f>
        <v>0</v>
      </c>
      <c r="AB258" s="60"/>
      <c r="AC258" s="60"/>
      <c r="AD258" s="59"/>
      <c r="AE258" s="59"/>
      <c r="AF258" s="59"/>
      <c r="AG258" s="59"/>
      <c r="AH258" s="61"/>
      <c r="AI258" s="61"/>
      <c r="AJ258" s="61"/>
      <c r="AK258" s="61"/>
      <c r="AL258" s="149">
        <v>10</v>
      </c>
      <c r="AM258" s="62"/>
      <c r="AN258" s="63">
        <f t="shared" si="51"/>
        <v>5.8</v>
      </c>
      <c r="AO258" s="59">
        <f t="shared" si="40"/>
        <v>6960</v>
      </c>
      <c r="AP258" s="59">
        <f t="shared" si="40"/>
        <v>2900</v>
      </c>
      <c r="AQ258" s="59">
        <f t="shared" si="40"/>
        <v>2610</v>
      </c>
      <c r="AR258" s="59">
        <f t="shared" si="39"/>
        <v>2320</v>
      </c>
      <c r="AS258" s="59">
        <f t="shared" si="45"/>
        <v>7000</v>
      </c>
      <c r="AT258" s="59">
        <f t="shared" si="45"/>
        <v>2900</v>
      </c>
      <c r="AU258" s="59">
        <f t="shared" si="45"/>
        <v>2600</v>
      </c>
      <c r="AV258" s="59">
        <f t="shared" si="45"/>
        <v>2300</v>
      </c>
      <c r="AW258" s="64"/>
      <c r="AX258" s="111" t="s">
        <v>3</v>
      </c>
      <c r="AY258" s="65"/>
      <c r="AZ258" s="66">
        <v>240</v>
      </c>
    </row>
    <row r="259" spans="1:52" s="32" customFormat="1">
      <c r="A259" s="53" t="str">
        <f t="shared" si="41"/>
        <v>LK22NT2+1</v>
      </c>
      <c r="B259" s="53" t="str">
        <f t="shared" si="42"/>
        <v>LK22NT2+2</v>
      </c>
      <c r="C259" s="53" t="str">
        <f t="shared" si="43"/>
        <v>LK22NT2+3</v>
      </c>
      <c r="D259" s="53" t="str">
        <f t="shared" si="44"/>
        <v>LK22NT2+4</v>
      </c>
      <c r="F259" s="111" t="s">
        <v>3</v>
      </c>
      <c r="G259" s="55">
        <v>22</v>
      </c>
      <c r="H259" s="55" t="s">
        <v>1140</v>
      </c>
      <c r="I259" s="56" t="s">
        <v>1135</v>
      </c>
      <c r="J259" s="56" t="s">
        <v>1138</v>
      </c>
      <c r="K259" s="56"/>
      <c r="L259" s="56" t="s">
        <v>1141</v>
      </c>
      <c r="M259" s="57"/>
      <c r="N259" s="55"/>
      <c r="O259" s="55"/>
      <c r="P259" s="55"/>
      <c r="Q259" s="57"/>
      <c r="R259" s="57"/>
      <c r="S259" s="57"/>
      <c r="T259" s="57"/>
      <c r="U259" s="58"/>
      <c r="V259" s="59"/>
      <c r="W259" s="59"/>
      <c r="X259" s="59"/>
      <c r="Y259" s="59"/>
      <c r="Z259" s="60"/>
      <c r="AA259" s="60"/>
      <c r="AB259" s="60"/>
      <c r="AC259" s="60"/>
      <c r="AD259" s="59"/>
      <c r="AE259" s="59"/>
      <c r="AF259" s="59"/>
      <c r="AG259" s="59"/>
      <c r="AH259" s="61"/>
      <c r="AI259" s="61"/>
      <c r="AJ259" s="61"/>
      <c r="AK259" s="61"/>
      <c r="AL259" s="149"/>
      <c r="AM259" s="62"/>
      <c r="AN259" s="62"/>
      <c r="AO259" s="59">
        <f t="shared" si="40"/>
        <v>0</v>
      </c>
      <c r="AP259" s="59">
        <f t="shared" si="40"/>
        <v>0</v>
      </c>
      <c r="AQ259" s="59">
        <f t="shared" si="40"/>
        <v>0</v>
      </c>
      <c r="AR259" s="59">
        <f t="shared" si="39"/>
        <v>0</v>
      </c>
      <c r="AS259" s="59"/>
      <c r="AT259" s="59"/>
      <c r="AU259" s="59"/>
      <c r="AV259" s="59"/>
      <c r="AW259" s="64"/>
      <c r="AX259" s="111" t="s">
        <v>3</v>
      </c>
      <c r="AY259" s="65"/>
      <c r="AZ259" s="66">
        <v>240</v>
      </c>
    </row>
    <row r="260" spans="1:52" s="32" customFormat="1" ht="47.25">
      <c r="A260" s="53" t="str">
        <f t="shared" si="41"/>
        <v>LK22NT2_D1+1</v>
      </c>
      <c r="B260" s="53" t="str">
        <f t="shared" si="42"/>
        <v>LK22NT2_D1+2</v>
      </c>
      <c r="C260" s="53" t="str">
        <f t="shared" si="43"/>
        <v>LK22NT2_D1+3</v>
      </c>
      <c r="D260" s="53" t="str">
        <f t="shared" si="44"/>
        <v>LK22NT2_D1+4</v>
      </c>
      <c r="F260" s="111" t="s">
        <v>3</v>
      </c>
      <c r="G260" s="55"/>
      <c r="H260" s="55" t="s">
        <v>1142</v>
      </c>
      <c r="I260" s="56" t="s">
        <v>1143</v>
      </c>
      <c r="J260" s="56" t="s">
        <v>1144</v>
      </c>
      <c r="K260" s="56"/>
      <c r="L260" s="56" t="s">
        <v>1139</v>
      </c>
      <c r="M260" s="57">
        <v>1400</v>
      </c>
      <c r="N260" s="55">
        <v>700</v>
      </c>
      <c r="O260" s="55">
        <v>580</v>
      </c>
      <c r="P260" s="55">
        <v>400</v>
      </c>
      <c r="Q260" s="57"/>
      <c r="R260" s="57"/>
      <c r="S260" s="57"/>
      <c r="T260" s="57"/>
      <c r="U260" s="58" t="str">
        <f>H260</f>
        <v>LK22NT2_D1</v>
      </c>
      <c r="V260" s="59"/>
      <c r="W260" s="59"/>
      <c r="X260" s="59"/>
      <c r="Y260" s="59"/>
      <c r="Z260" s="60"/>
      <c r="AA260" s="60"/>
      <c r="AB260" s="60"/>
      <c r="AC260" s="60"/>
      <c r="AD260" s="59"/>
      <c r="AE260" s="59"/>
      <c r="AF260" s="59"/>
      <c r="AG260" s="59"/>
      <c r="AH260" s="61"/>
      <c r="AI260" s="61"/>
      <c r="AJ260" s="61"/>
      <c r="AK260" s="61"/>
      <c r="AL260" s="149">
        <v>12.14</v>
      </c>
      <c r="AM260" s="62"/>
      <c r="AN260" s="63">
        <f>ROUNDDOWN(AL260*$AN$10/$AL$10,1)</f>
        <v>7</v>
      </c>
      <c r="AO260" s="59">
        <f t="shared" si="40"/>
        <v>9800</v>
      </c>
      <c r="AP260" s="59">
        <f t="shared" si="40"/>
        <v>4900</v>
      </c>
      <c r="AQ260" s="59">
        <f t="shared" si="40"/>
        <v>4060</v>
      </c>
      <c r="AR260" s="59">
        <f t="shared" si="39"/>
        <v>2800</v>
      </c>
      <c r="AS260" s="59">
        <f t="shared" si="45"/>
        <v>9800</v>
      </c>
      <c r="AT260" s="59">
        <f t="shared" si="45"/>
        <v>4900</v>
      </c>
      <c r="AU260" s="59">
        <f t="shared" si="45"/>
        <v>4100</v>
      </c>
      <c r="AV260" s="59">
        <f t="shared" si="45"/>
        <v>2800</v>
      </c>
      <c r="AW260" s="64"/>
      <c r="AX260" s="89" t="s">
        <v>3</v>
      </c>
      <c r="AY260" s="65"/>
      <c r="AZ260" s="66"/>
    </row>
    <row r="261" spans="1:52" s="32" customFormat="1" ht="47.25">
      <c r="A261" s="53" t="str">
        <f t="shared" si="41"/>
        <v>LK22NT2_D2+1</v>
      </c>
      <c r="B261" s="53" t="str">
        <f t="shared" si="42"/>
        <v>LK22NT2_D2+2</v>
      </c>
      <c r="C261" s="53" t="str">
        <f t="shared" si="43"/>
        <v>LK22NT2_D2+3</v>
      </c>
      <c r="D261" s="53" t="str">
        <f t="shared" si="44"/>
        <v>LK22NT2_D2+4</v>
      </c>
      <c r="F261" s="111" t="s">
        <v>3</v>
      </c>
      <c r="G261" s="55"/>
      <c r="H261" s="55" t="s">
        <v>1145</v>
      </c>
      <c r="I261" s="56" t="s">
        <v>1146</v>
      </c>
      <c r="J261" s="56" t="s">
        <v>1138</v>
      </c>
      <c r="K261" s="56"/>
      <c r="L261" s="56" t="s">
        <v>1134</v>
      </c>
      <c r="M261" s="55">
        <v>1200</v>
      </c>
      <c r="N261" s="55">
        <v>600</v>
      </c>
      <c r="O261" s="55">
        <v>580</v>
      </c>
      <c r="P261" s="55">
        <v>400</v>
      </c>
      <c r="Q261" s="57"/>
      <c r="R261" s="57"/>
      <c r="S261" s="57"/>
      <c r="T261" s="57"/>
      <c r="U261" s="58" t="str">
        <f>H261</f>
        <v>LK22NT2_D2</v>
      </c>
      <c r="V261" s="59"/>
      <c r="W261" s="59"/>
      <c r="X261" s="59"/>
      <c r="Y261" s="59"/>
      <c r="Z261" s="60"/>
      <c r="AA261" s="60"/>
      <c r="AB261" s="60"/>
      <c r="AC261" s="60"/>
      <c r="AD261" s="59"/>
      <c r="AE261" s="59"/>
      <c r="AF261" s="59"/>
      <c r="AG261" s="59"/>
      <c r="AH261" s="61"/>
      <c r="AI261" s="61"/>
      <c r="AJ261" s="61"/>
      <c r="AK261" s="61"/>
      <c r="AL261" s="149">
        <v>17.722222222222225</v>
      </c>
      <c r="AM261" s="62"/>
      <c r="AN261" s="63">
        <f>ROUNDDOWN(AL261*$AN$10/$AL$10,1)</f>
        <v>10.199999999999999</v>
      </c>
      <c r="AO261" s="59">
        <f t="shared" si="40"/>
        <v>12240</v>
      </c>
      <c r="AP261" s="59">
        <f t="shared" si="40"/>
        <v>6120</v>
      </c>
      <c r="AQ261" s="59">
        <f t="shared" si="40"/>
        <v>5916</v>
      </c>
      <c r="AR261" s="59">
        <f t="shared" si="39"/>
        <v>4079.9999999999995</v>
      </c>
      <c r="AS261" s="59">
        <f t="shared" si="45"/>
        <v>12200</v>
      </c>
      <c r="AT261" s="59">
        <f t="shared" si="45"/>
        <v>6100</v>
      </c>
      <c r="AU261" s="59">
        <f t="shared" si="45"/>
        <v>5900</v>
      </c>
      <c r="AV261" s="59">
        <f t="shared" si="45"/>
        <v>4100</v>
      </c>
      <c r="AW261" s="64"/>
      <c r="AX261" s="89" t="s">
        <v>98</v>
      </c>
      <c r="AY261" s="65"/>
      <c r="AZ261" s="66"/>
    </row>
    <row r="262" spans="1:52" s="32" customFormat="1">
      <c r="A262" s="53" t="str">
        <f t="shared" si="41"/>
        <v>LK23NT2+1</v>
      </c>
      <c r="B262" s="53" t="str">
        <f t="shared" si="42"/>
        <v>LK23NT2+2</v>
      </c>
      <c r="C262" s="53" t="str">
        <f t="shared" si="43"/>
        <v>LK23NT2+3</v>
      </c>
      <c r="D262" s="53" t="str">
        <f t="shared" si="44"/>
        <v>LK23NT2+4</v>
      </c>
      <c r="F262" s="111" t="s">
        <v>3</v>
      </c>
      <c r="G262" s="55">
        <v>23</v>
      </c>
      <c r="H262" s="55" t="s">
        <v>1147</v>
      </c>
      <c r="I262" s="56" t="s">
        <v>1148</v>
      </c>
      <c r="J262" s="56" t="s">
        <v>1149</v>
      </c>
      <c r="K262" s="56"/>
      <c r="L262" s="56" t="s">
        <v>1150</v>
      </c>
      <c r="M262" s="57"/>
      <c r="N262" s="55"/>
      <c r="O262" s="55"/>
      <c r="P262" s="55"/>
      <c r="Q262" s="57"/>
      <c r="R262" s="57"/>
      <c r="S262" s="57"/>
      <c r="T262" s="57"/>
      <c r="U262" s="58"/>
      <c r="V262" s="59"/>
      <c r="W262" s="59"/>
      <c r="X262" s="59"/>
      <c r="Y262" s="59"/>
      <c r="Z262" s="60"/>
      <c r="AA262" s="60"/>
      <c r="AB262" s="60"/>
      <c r="AC262" s="60"/>
      <c r="AD262" s="59"/>
      <c r="AE262" s="59"/>
      <c r="AF262" s="59"/>
      <c r="AG262" s="59"/>
      <c r="AH262" s="61"/>
      <c r="AI262" s="61"/>
      <c r="AJ262" s="61"/>
      <c r="AK262" s="61"/>
      <c r="AL262" s="149"/>
      <c r="AM262" s="62"/>
      <c r="AN262" s="62"/>
      <c r="AO262" s="59">
        <f t="shared" si="40"/>
        <v>0</v>
      </c>
      <c r="AP262" s="59">
        <f t="shared" si="40"/>
        <v>0</v>
      </c>
      <c r="AQ262" s="59">
        <f t="shared" si="40"/>
        <v>0</v>
      </c>
      <c r="AR262" s="59">
        <f t="shared" si="39"/>
        <v>0</v>
      </c>
      <c r="AS262" s="59"/>
      <c r="AT262" s="59"/>
      <c r="AU262" s="59"/>
      <c r="AV262" s="59"/>
      <c r="AW262" s="64"/>
      <c r="AX262" s="89" t="s">
        <v>98</v>
      </c>
      <c r="AY262" s="65"/>
      <c r="AZ262" s="66"/>
    </row>
    <row r="263" spans="1:52" s="32" customFormat="1" ht="47.25">
      <c r="A263" s="53" t="str">
        <f t="shared" si="41"/>
        <v>LK23NT2_D1+1</v>
      </c>
      <c r="B263" s="53" t="str">
        <f t="shared" si="42"/>
        <v>LK23NT2_D1+2</v>
      </c>
      <c r="C263" s="53" t="str">
        <f t="shared" si="43"/>
        <v>LK23NT2_D1+3</v>
      </c>
      <c r="D263" s="53" t="str">
        <f t="shared" si="44"/>
        <v>LK23NT2_D1+4</v>
      </c>
      <c r="F263" s="111" t="s">
        <v>3</v>
      </c>
      <c r="G263" s="55"/>
      <c r="H263" s="55" t="s">
        <v>1151</v>
      </c>
      <c r="I263" s="56" t="s">
        <v>1152</v>
      </c>
      <c r="J263" s="56" t="s">
        <v>1150</v>
      </c>
      <c r="K263" s="56"/>
      <c r="L263" s="56" t="s">
        <v>1134</v>
      </c>
      <c r="M263" s="57">
        <v>1400</v>
      </c>
      <c r="N263" s="55">
        <v>700</v>
      </c>
      <c r="O263" s="55">
        <v>580</v>
      </c>
      <c r="P263" s="55">
        <v>400</v>
      </c>
      <c r="Q263" s="57"/>
      <c r="R263" s="57"/>
      <c r="S263" s="57"/>
      <c r="T263" s="57"/>
      <c r="U263" s="58" t="str">
        <f>H263</f>
        <v>LK23NT2_D1</v>
      </c>
      <c r="V263" s="59"/>
      <c r="W263" s="59"/>
      <c r="X263" s="59"/>
      <c r="Y263" s="59"/>
      <c r="Z263" s="60"/>
      <c r="AA263" s="60"/>
      <c r="AB263" s="60"/>
      <c r="AC263" s="60"/>
      <c r="AD263" s="59"/>
      <c r="AE263" s="59"/>
      <c r="AF263" s="59"/>
      <c r="AG263" s="59"/>
      <c r="AH263" s="61"/>
      <c r="AI263" s="61"/>
      <c r="AJ263" s="61"/>
      <c r="AK263" s="61"/>
      <c r="AL263" s="149">
        <v>12.142857142857142</v>
      </c>
      <c r="AM263" s="62"/>
      <c r="AN263" s="63">
        <f>ROUNDDOWN(AL263*$AN$10/$AL$10,1)</f>
        <v>7</v>
      </c>
      <c r="AO263" s="59">
        <f t="shared" si="40"/>
        <v>9800</v>
      </c>
      <c r="AP263" s="59">
        <f t="shared" si="40"/>
        <v>4900</v>
      </c>
      <c r="AQ263" s="59">
        <f t="shared" si="40"/>
        <v>4060</v>
      </c>
      <c r="AR263" s="59">
        <f t="shared" si="39"/>
        <v>2800</v>
      </c>
      <c r="AS263" s="59">
        <f t="shared" si="45"/>
        <v>9800</v>
      </c>
      <c r="AT263" s="59">
        <f t="shared" si="45"/>
        <v>4900</v>
      </c>
      <c r="AU263" s="59">
        <f t="shared" si="45"/>
        <v>4100</v>
      </c>
      <c r="AV263" s="59">
        <f t="shared" si="45"/>
        <v>2800</v>
      </c>
      <c r="AW263" s="64"/>
      <c r="AX263" s="89" t="s">
        <v>98</v>
      </c>
      <c r="AY263" s="65"/>
      <c r="AZ263" s="66">
        <v>330</v>
      </c>
    </row>
    <row r="264" spans="1:52" s="32" customFormat="1" ht="54" customHeight="1">
      <c r="A264" s="53" t="str">
        <f t="shared" si="41"/>
        <v>LK23NT2_D2+1</v>
      </c>
      <c r="B264" s="53" t="str">
        <f t="shared" si="42"/>
        <v>LK23NT2_D2+2</v>
      </c>
      <c r="C264" s="53" t="str">
        <f t="shared" si="43"/>
        <v>LK23NT2_D2+3</v>
      </c>
      <c r="D264" s="53" t="str">
        <f t="shared" si="44"/>
        <v>LK23NT2_D2+4</v>
      </c>
      <c r="F264" s="111" t="s">
        <v>3</v>
      </c>
      <c r="G264" s="55"/>
      <c r="H264" s="55" t="s">
        <v>1153</v>
      </c>
      <c r="I264" s="56" t="s">
        <v>1154</v>
      </c>
      <c r="J264" s="56" t="s">
        <v>1138</v>
      </c>
      <c r="K264" s="56"/>
      <c r="L264" s="56" t="s">
        <v>1155</v>
      </c>
      <c r="M264" s="57">
        <v>1200</v>
      </c>
      <c r="N264" s="55">
        <v>600</v>
      </c>
      <c r="O264" s="55">
        <v>580</v>
      </c>
      <c r="P264" s="55">
        <v>400</v>
      </c>
      <c r="Q264" s="57"/>
      <c r="R264" s="57"/>
      <c r="S264" s="57"/>
      <c r="T264" s="57"/>
      <c r="U264" s="58" t="str">
        <f>H264</f>
        <v>LK23NT2_D2</v>
      </c>
      <c r="V264" s="59"/>
      <c r="W264" s="59"/>
      <c r="X264" s="59"/>
      <c r="Y264" s="59"/>
      <c r="Z264" s="60"/>
      <c r="AA264" s="60"/>
      <c r="AB264" s="60"/>
      <c r="AC264" s="60"/>
      <c r="AD264" s="59"/>
      <c r="AE264" s="59"/>
      <c r="AF264" s="59"/>
      <c r="AG264" s="59"/>
      <c r="AH264" s="61"/>
      <c r="AI264" s="61"/>
      <c r="AJ264" s="61"/>
      <c r="AK264" s="61"/>
      <c r="AL264" s="149">
        <v>10</v>
      </c>
      <c r="AM264" s="62"/>
      <c r="AN264" s="63">
        <f>ROUNDDOWN(AL264*$AN$10/$AL$10,1)</f>
        <v>5.8</v>
      </c>
      <c r="AO264" s="59">
        <f t="shared" si="40"/>
        <v>6960</v>
      </c>
      <c r="AP264" s="59">
        <f t="shared" si="40"/>
        <v>3480</v>
      </c>
      <c r="AQ264" s="59">
        <f t="shared" si="40"/>
        <v>3364</v>
      </c>
      <c r="AR264" s="59">
        <f t="shared" si="39"/>
        <v>2320</v>
      </c>
      <c r="AS264" s="59">
        <f t="shared" si="45"/>
        <v>7000</v>
      </c>
      <c r="AT264" s="59">
        <f t="shared" si="45"/>
        <v>3500</v>
      </c>
      <c r="AU264" s="59">
        <f t="shared" si="45"/>
        <v>3400</v>
      </c>
      <c r="AV264" s="59">
        <f t="shared" si="45"/>
        <v>2300</v>
      </c>
      <c r="AW264" s="64"/>
      <c r="AX264" s="89" t="s">
        <v>98</v>
      </c>
      <c r="AY264" s="65"/>
      <c r="AZ264" s="66">
        <v>330</v>
      </c>
    </row>
    <row r="265" spans="1:52" s="32" customFormat="1" ht="54" customHeight="1">
      <c r="A265" s="53" t="str">
        <f t="shared" si="41"/>
        <v>LK24NT2+1</v>
      </c>
      <c r="B265" s="53" t="str">
        <f t="shared" si="42"/>
        <v>LK24NT2+2</v>
      </c>
      <c r="C265" s="53" t="str">
        <f t="shared" si="43"/>
        <v>LK24NT2+3</v>
      </c>
      <c r="D265" s="53" t="str">
        <f t="shared" si="44"/>
        <v>LK24NT2+4</v>
      </c>
      <c r="F265" s="89" t="s">
        <v>3</v>
      </c>
      <c r="G265" s="55">
        <v>24</v>
      </c>
      <c r="H265" s="55" t="s">
        <v>1156</v>
      </c>
      <c r="I265" s="56" t="s">
        <v>1157</v>
      </c>
      <c r="J265" s="56"/>
      <c r="K265" s="56"/>
      <c r="L265" s="56"/>
      <c r="M265" s="55">
        <v>1200</v>
      </c>
      <c r="N265" s="55">
        <v>600</v>
      </c>
      <c r="O265" s="55">
        <v>580</v>
      </c>
      <c r="P265" s="55">
        <v>400</v>
      </c>
      <c r="Q265" s="57"/>
      <c r="R265" s="57"/>
      <c r="S265" s="57"/>
      <c r="T265" s="57"/>
      <c r="U265" s="58" t="str">
        <f>H265</f>
        <v>LK24NT2</v>
      </c>
      <c r="V265" s="59"/>
      <c r="W265" s="59"/>
      <c r="X265" s="59"/>
      <c r="Y265" s="59"/>
      <c r="Z265" s="60">
        <f>V265/M265</f>
        <v>0</v>
      </c>
      <c r="AA265" s="60">
        <f>W265/N265</f>
        <v>0</v>
      </c>
      <c r="AB265" s="60"/>
      <c r="AC265" s="60"/>
      <c r="AD265" s="59"/>
      <c r="AE265" s="59"/>
      <c r="AF265" s="59"/>
      <c r="AG265" s="59"/>
      <c r="AH265" s="61"/>
      <c r="AI265" s="61"/>
      <c r="AJ265" s="61"/>
      <c r="AK265" s="61"/>
      <c r="AL265" s="149">
        <v>10</v>
      </c>
      <c r="AM265" s="62"/>
      <c r="AN265" s="63">
        <f>ROUNDDOWN(AL265*$AN$10/$AL$10,1)</f>
        <v>5.8</v>
      </c>
      <c r="AO265" s="59">
        <f t="shared" si="40"/>
        <v>6960</v>
      </c>
      <c r="AP265" s="59">
        <f t="shared" si="40"/>
        <v>3480</v>
      </c>
      <c r="AQ265" s="59">
        <f t="shared" si="40"/>
        <v>3364</v>
      </c>
      <c r="AR265" s="59">
        <f t="shared" si="39"/>
        <v>2320</v>
      </c>
      <c r="AS265" s="59">
        <f t="shared" si="45"/>
        <v>7000</v>
      </c>
      <c r="AT265" s="59">
        <f t="shared" si="45"/>
        <v>3500</v>
      </c>
      <c r="AU265" s="59">
        <f t="shared" si="45"/>
        <v>3400</v>
      </c>
      <c r="AV265" s="59">
        <f t="shared" si="45"/>
        <v>2300</v>
      </c>
      <c r="AW265" s="64"/>
      <c r="AX265" s="89" t="s">
        <v>98</v>
      </c>
      <c r="AY265" s="65"/>
      <c r="AZ265" s="66"/>
    </row>
    <row r="266" spans="1:52" s="179" customFormat="1">
      <c r="A266" s="167" t="str">
        <f t="shared" si="41"/>
        <v>XL+1</v>
      </c>
      <c r="B266" s="167" t="str">
        <f t="shared" si="42"/>
        <v>XL+2</v>
      </c>
      <c r="C266" s="167" t="str">
        <f t="shared" si="43"/>
        <v>XL+3</v>
      </c>
      <c r="D266" s="167" t="str">
        <f t="shared" si="44"/>
        <v>XL+4</v>
      </c>
      <c r="F266" s="180" t="s">
        <v>98</v>
      </c>
      <c r="G266" s="154" t="s">
        <v>1158</v>
      </c>
      <c r="H266" s="154" t="s">
        <v>98</v>
      </c>
      <c r="I266" s="155" t="s">
        <v>1159</v>
      </c>
      <c r="J266" s="155"/>
      <c r="K266" s="155"/>
      <c r="L266" s="155"/>
      <c r="M266" s="154"/>
      <c r="N266" s="154"/>
      <c r="O266" s="154"/>
      <c r="P266" s="154"/>
      <c r="Q266" s="169"/>
      <c r="R266" s="169"/>
      <c r="S266" s="169"/>
      <c r="T266" s="169"/>
      <c r="U266" s="170"/>
      <c r="V266" s="171"/>
      <c r="W266" s="171"/>
      <c r="X266" s="171"/>
      <c r="Y266" s="171"/>
      <c r="Z266" s="172"/>
      <c r="AA266" s="172"/>
      <c r="AB266" s="172"/>
      <c r="AC266" s="172"/>
      <c r="AD266" s="171"/>
      <c r="AE266" s="171"/>
      <c r="AF266" s="171"/>
      <c r="AG266" s="171"/>
      <c r="AH266" s="173"/>
      <c r="AI266" s="173"/>
      <c r="AJ266" s="173"/>
      <c r="AK266" s="173"/>
      <c r="AL266" s="149">
        <f>AVERAGE(AL269:AL533)</f>
        <v>4.7793889545201642</v>
      </c>
      <c r="AM266" s="174"/>
      <c r="AN266" s="175">
        <f>ROUNDDOWN(AL266*$AN$10/$AL$10,1)</f>
        <v>2.7</v>
      </c>
      <c r="AO266" s="59">
        <f t="shared" si="40"/>
        <v>0</v>
      </c>
      <c r="AP266" s="59">
        <f t="shared" si="40"/>
        <v>0</v>
      </c>
      <c r="AQ266" s="59">
        <f t="shared" si="40"/>
        <v>0</v>
      </c>
      <c r="AR266" s="59">
        <f t="shared" si="40"/>
        <v>0</v>
      </c>
      <c r="AS266" s="59"/>
      <c r="AT266" s="59"/>
      <c r="AU266" s="59"/>
      <c r="AV266" s="59"/>
      <c r="AW266" s="176"/>
      <c r="AX266" s="180" t="s">
        <v>98</v>
      </c>
      <c r="AY266" s="177"/>
      <c r="AZ266" s="178">
        <v>330</v>
      </c>
    </row>
    <row r="267" spans="1:52" s="32" customFormat="1" ht="31.5">
      <c r="A267" s="53" t="str">
        <f t="shared" si="41"/>
        <v>XL1NT1+1</v>
      </c>
      <c r="B267" s="53" t="str">
        <f t="shared" si="42"/>
        <v>XL1NT1+2</v>
      </c>
      <c r="C267" s="53" t="str">
        <f t="shared" si="43"/>
        <v>XL1NT1+3</v>
      </c>
      <c r="D267" s="53" t="str">
        <f t="shared" si="44"/>
        <v>XL1NT1+4</v>
      </c>
      <c r="F267" s="89" t="s">
        <v>98</v>
      </c>
      <c r="G267" s="55">
        <v>1</v>
      </c>
      <c r="H267" s="56" t="s">
        <v>1160</v>
      </c>
      <c r="I267" s="56" t="s">
        <v>148</v>
      </c>
      <c r="J267" s="56" t="s">
        <v>1161</v>
      </c>
      <c r="K267" s="56"/>
      <c r="L267" s="56" t="s">
        <v>1162</v>
      </c>
      <c r="M267" s="55"/>
      <c r="N267" s="55"/>
      <c r="O267" s="55"/>
      <c r="P267" s="55"/>
      <c r="Q267" s="57"/>
      <c r="R267" s="57"/>
      <c r="S267" s="57"/>
      <c r="T267" s="57"/>
      <c r="U267" s="58"/>
      <c r="V267" s="59"/>
      <c r="W267" s="59"/>
      <c r="X267" s="59"/>
      <c r="Y267" s="59"/>
      <c r="Z267" s="60"/>
      <c r="AA267" s="60"/>
      <c r="AB267" s="60"/>
      <c r="AC267" s="60" t="e">
        <f>Y267/P267</f>
        <v>#DIV/0!</v>
      </c>
      <c r="AD267" s="59"/>
      <c r="AE267" s="59"/>
      <c r="AF267" s="59"/>
      <c r="AG267" s="59"/>
      <c r="AH267" s="61"/>
      <c r="AI267" s="61"/>
      <c r="AJ267" s="61"/>
      <c r="AK267" s="61"/>
      <c r="AL267" s="149"/>
      <c r="AM267" s="62"/>
      <c r="AN267" s="62"/>
      <c r="AO267" s="59">
        <f t="shared" ref="AO267:AR330" si="52">M267*$AN267</f>
        <v>0</v>
      </c>
      <c r="AP267" s="59">
        <f t="shared" si="52"/>
        <v>0</v>
      </c>
      <c r="AQ267" s="59">
        <f t="shared" si="52"/>
        <v>0</v>
      </c>
      <c r="AR267" s="59">
        <f t="shared" si="52"/>
        <v>0</v>
      </c>
      <c r="AS267" s="59"/>
      <c r="AT267" s="59"/>
      <c r="AU267" s="59"/>
      <c r="AV267" s="59"/>
      <c r="AW267" s="64"/>
      <c r="AX267" s="89" t="s">
        <v>98</v>
      </c>
      <c r="AY267" s="65"/>
      <c r="AZ267" s="66">
        <v>330</v>
      </c>
    </row>
    <row r="268" spans="1:52" s="32" customFormat="1" ht="75" customHeight="1">
      <c r="A268" s="53" t="str">
        <f t="shared" ref="A268:A331" si="53">H268&amp;"+1"</f>
        <v>XL1NT1_xuandinh+1</v>
      </c>
      <c r="B268" s="53" t="str">
        <f t="shared" ref="B268:B331" si="54">H268&amp;"+2"</f>
        <v>XL1NT1_xuandinh+2</v>
      </c>
      <c r="C268" s="53" t="str">
        <f t="shared" ref="C268:C331" si="55">H268&amp;"+3"</f>
        <v>XL1NT1_xuandinh+3</v>
      </c>
      <c r="D268" s="53" t="str">
        <f t="shared" ref="D268:D331" si="56">H268&amp;"+4"</f>
        <v>XL1NT1_xuandinh+4</v>
      </c>
      <c r="F268" s="89" t="s">
        <v>98</v>
      </c>
      <c r="G268" s="55" t="s">
        <v>1163</v>
      </c>
      <c r="H268" s="56" t="s">
        <v>1164</v>
      </c>
      <c r="I268" s="56" t="s">
        <v>1165</v>
      </c>
      <c r="J268" s="56" t="s">
        <v>1166</v>
      </c>
      <c r="K268" s="56"/>
      <c r="L268" s="56" t="s">
        <v>1167</v>
      </c>
      <c r="M268" s="57"/>
      <c r="N268" s="57"/>
      <c r="O268" s="55"/>
      <c r="P268" s="55"/>
      <c r="Q268" s="57"/>
      <c r="R268" s="57"/>
      <c r="S268" s="57"/>
      <c r="T268" s="57"/>
      <c r="U268" s="58"/>
      <c r="V268" s="59"/>
      <c r="W268" s="59"/>
      <c r="X268" s="59"/>
      <c r="Y268" s="59"/>
      <c r="Z268" s="60" t="e">
        <f>V268/M268</f>
        <v>#DIV/0!</v>
      </c>
      <c r="AA268" s="60" t="e">
        <f>W268/N268</f>
        <v>#DIV/0!</v>
      </c>
      <c r="AB268" s="60"/>
      <c r="AC268" s="60"/>
      <c r="AD268" s="59"/>
      <c r="AE268" s="59"/>
      <c r="AF268" s="59"/>
      <c r="AG268" s="59"/>
      <c r="AH268" s="61"/>
      <c r="AI268" s="61"/>
      <c r="AJ268" s="61"/>
      <c r="AK268" s="61"/>
      <c r="AL268" s="149"/>
      <c r="AM268" s="62"/>
      <c r="AN268" s="62"/>
      <c r="AO268" s="59">
        <f t="shared" si="52"/>
        <v>0</v>
      </c>
      <c r="AP268" s="59">
        <f t="shared" si="52"/>
        <v>0</v>
      </c>
      <c r="AQ268" s="59">
        <f t="shared" si="52"/>
        <v>0</v>
      </c>
      <c r="AR268" s="59">
        <f t="shared" si="52"/>
        <v>0</v>
      </c>
      <c r="AS268" s="59"/>
      <c r="AT268" s="59"/>
      <c r="AU268" s="59"/>
      <c r="AV268" s="59"/>
      <c r="AW268" s="64"/>
      <c r="AX268" s="89" t="s">
        <v>98</v>
      </c>
      <c r="AY268" s="65"/>
      <c r="AZ268" s="66">
        <v>330</v>
      </c>
    </row>
    <row r="269" spans="1:52" s="32" customFormat="1" ht="63">
      <c r="A269" s="53" t="str">
        <f t="shared" si="53"/>
        <v>XL1NT1_D1+1</v>
      </c>
      <c r="B269" s="53" t="str">
        <f t="shared" si="54"/>
        <v>XL1NT1_D1+2</v>
      </c>
      <c r="C269" s="53" t="str">
        <f t="shared" si="55"/>
        <v>XL1NT1_D1+3</v>
      </c>
      <c r="D269" s="53" t="str">
        <f t="shared" si="56"/>
        <v>XL1NT1_D1+4</v>
      </c>
      <c r="F269" s="89" t="s">
        <v>98</v>
      </c>
      <c r="G269" s="41"/>
      <c r="H269" s="56" t="s">
        <v>1168</v>
      </c>
      <c r="I269" s="56" t="s">
        <v>1169</v>
      </c>
      <c r="J269" s="56" t="s">
        <v>1170</v>
      </c>
      <c r="K269" s="56"/>
      <c r="L269" s="56" t="s">
        <v>1171</v>
      </c>
      <c r="M269" s="57">
        <v>3000</v>
      </c>
      <c r="N269" s="57">
        <v>1200</v>
      </c>
      <c r="O269" s="55">
        <v>700</v>
      </c>
      <c r="P269" s="55">
        <v>550</v>
      </c>
      <c r="Q269" s="57"/>
      <c r="R269" s="57"/>
      <c r="S269" s="57"/>
      <c r="T269" s="57"/>
      <c r="U269" s="58" t="str">
        <f>H269</f>
        <v>XL1NT1_D1</v>
      </c>
      <c r="V269" s="59"/>
      <c r="W269" s="59"/>
      <c r="X269" s="59"/>
      <c r="Y269" s="59"/>
      <c r="Z269" s="60"/>
      <c r="AA269" s="60">
        <f>W269/N269</f>
        <v>0</v>
      </c>
      <c r="AB269" s="60"/>
      <c r="AC269" s="60"/>
      <c r="AD269" s="59"/>
      <c r="AE269" s="59"/>
      <c r="AF269" s="59"/>
      <c r="AG269" s="59"/>
      <c r="AH269" s="61"/>
      <c r="AI269" s="61"/>
      <c r="AJ269" s="61"/>
      <c r="AK269" s="61"/>
      <c r="AL269" s="149">
        <v>5.56</v>
      </c>
      <c r="AM269" s="62"/>
      <c r="AN269" s="63">
        <f>ROUNDDOWN(AL269*$AN$10/$AL$10,1)</f>
        <v>3.2</v>
      </c>
      <c r="AO269" s="59">
        <f t="shared" si="52"/>
        <v>9600</v>
      </c>
      <c r="AP269" s="59">
        <f t="shared" si="52"/>
        <v>3840</v>
      </c>
      <c r="AQ269" s="59">
        <f t="shared" si="52"/>
        <v>2240</v>
      </c>
      <c r="AR269" s="59">
        <f t="shared" si="52"/>
        <v>1760</v>
      </c>
      <c r="AS269" s="59">
        <f t="shared" ref="AS269:AV331" si="57">IF(AO269&lt;1000,ROUND(AO269,-1),ROUND(AO269,-2))</f>
        <v>9600</v>
      </c>
      <c r="AT269" s="59">
        <f t="shared" si="57"/>
        <v>3800</v>
      </c>
      <c r="AU269" s="59">
        <f t="shared" si="57"/>
        <v>2200</v>
      </c>
      <c r="AV269" s="59">
        <f t="shared" si="57"/>
        <v>1800</v>
      </c>
      <c r="AW269" s="64"/>
      <c r="AX269" s="89" t="s">
        <v>98</v>
      </c>
      <c r="AY269" s="65"/>
      <c r="AZ269" s="66"/>
    </row>
    <row r="270" spans="1:52" s="32" customFormat="1" ht="63">
      <c r="A270" s="53" t="str">
        <f t="shared" si="53"/>
        <v>XL1NT1_D2+1</v>
      </c>
      <c r="B270" s="53" t="str">
        <f t="shared" si="54"/>
        <v>XL1NT1_D2+2</v>
      </c>
      <c r="C270" s="53" t="str">
        <f t="shared" si="55"/>
        <v>XL1NT1_D2+3</v>
      </c>
      <c r="D270" s="53" t="str">
        <f t="shared" si="56"/>
        <v>XL1NT1_D2+4</v>
      </c>
      <c r="F270" s="89" t="s">
        <v>98</v>
      </c>
      <c r="G270" s="41"/>
      <c r="H270" s="56" t="s">
        <v>1172</v>
      </c>
      <c r="I270" s="56" t="s">
        <v>1173</v>
      </c>
      <c r="J270" s="56" t="s">
        <v>1174</v>
      </c>
      <c r="K270" s="56"/>
      <c r="L270" s="56" t="s">
        <v>1175</v>
      </c>
      <c r="M270" s="55">
        <v>2700</v>
      </c>
      <c r="N270" s="55">
        <v>1200</v>
      </c>
      <c r="O270" s="55">
        <v>700</v>
      </c>
      <c r="P270" s="55">
        <v>550</v>
      </c>
      <c r="Q270" s="57"/>
      <c r="R270" s="57"/>
      <c r="S270" s="57"/>
      <c r="T270" s="57"/>
      <c r="U270" s="58" t="str">
        <f>H270</f>
        <v>XL1NT1_D2</v>
      </c>
      <c r="V270" s="59"/>
      <c r="W270" s="59"/>
      <c r="X270" s="59"/>
      <c r="Y270" s="59"/>
      <c r="Z270" s="60"/>
      <c r="AA270" s="60"/>
      <c r="AB270" s="60"/>
      <c r="AC270" s="60"/>
      <c r="AD270" s="59"/>
      <c r="AE270" s="59"/>
      <c r="AF270" s="59"/>
      <c r="AG270" s="59"/>
      <c r="AH270" s="61"/>
      <c r="AI270" s="61"/>
      <c r="AJ270" s="61"/>
      <c r="AK270" s="61"/>
      <c r="AL270" s="149">
        <v>4.3287037037037042</v>
      </c>
      <c r="AM270" s="62"/>
      <c r="AN270" s="63">
        <f>ROUNDDOWN(AL270*$AN$10/$AL$10,1)</f>
        <v>2.5</v>
      </c>
      <c r="AO270" s="59">
        <f t="shared" si="52"/>
        <v>6750</v>
      </c>
      <c r="AP270" s="59">
        <f t="shared" si="52"/>
        <v>3000</v>
      </c>
      <c r="AQ270" s="59">
        <f t="shared" si="52"/>
        <v>1750</v>
      </c>
      <c r="AR270" s="59">
        <f t="shared" si="52"/>
        <v>1375</v>
      </c>
      <c r="AS270" s="59">
        <f t="shared" si="57"/>
        <v>6800</v>
      </c>
      <c r="AT270" s="59">
        <f t="shared" si="57"/>
        <v>3000</v>
      </c>
      <c r="AU270" s="59">
        <f t="shared" si="57"/>
        <v>1800</v>
      </c>
      <c r="AV270" s="59">
        <f t="shared" si="57"/>
        <v>1400</v>
      </c>
      <c r="AW270" s="64"/>
      <c r="AX270" s="89" t="s">
        <v>98</v>
      </c>
      <c r="AY270" s="65"/>
      <c r="AZ270" s="66">
        <v>300</v>
      </c>
    </row>
    <row r="271" spans="1:52" s="32" customFormat="1" ht="54" customHeight="1">
      <c r="A271" s="53" t="str">
        <f t="shared" si="53"/>
        <v>XL1NT1_baohoa+1</v>
      </c>
      <c r="B271" s="53" t="str">
        <f t="shared" si="54"/>
        <v>XL1NT1_baohoa+2</v>
      </c>
      <c r="C271" s="53" t="str">
        <f t="shared" si="55"/>
        <v>XL1NT1_baohoa+3</v>
      </c>
      <c r="D271" s="53" t="str">
        <f t="shared" si="56"/>
        <v>XL1NT1_baohoa+4</v>
      </c>
      <c r="F271" s="89" t="s">
        <v>98</v>
      </c>
      <c r="G271" s="55" t="s">
        <v>1176</v>
      </c>
      <c r="H271" s="56" t="s">
        <v>1177</v>
      </c>
      <c r="I271" s="56" t="s">
        <v>1178</v>
      </c>
      <c r="J271" s="56" t="s">
        <v>1174</v>
      </c>
      <c r="K271" s="56"/>
      <c r="L271" s="56" t="s">
        <v>1179</v>
      </c>
      <c r="M271" s="57"/>
      <c r="N271" s="57"/>
      <c r="O271" s="55"/>
      <c r="P271" s="55"/>
      <c r="Q271" s="57"/>
      <c r="R271" s="57"/>
      <c r="S271" s="57"/>
      <c r="T271" s="57"/>
      <c r="U271" s="58"/>
      <c r="V271" s="59"/>
      <c r="W271" s="59"/>
      <c r="X271" s="59"/>
      <c r="Y271" s="59"/>
      <c r="Z271" s="60"/>
      <c r="AA271" s="60"/>
      <c r="AB271" s="60"/>
      <c r="AC271" s="60"/>
      <c r="AD271" s="59"/>
      <c r="AE271" s="59"/>
      <c r="AF271" s="59"/>
      <c r="AG271" s="59"/>
      <c r="AH271" s="61"/>
      <c r="AI271" s="61"/>
      <c r="AJ271" s="61"/>
      <c r="AK271" s="61"/>
      <c r="AL271" s="149"/>
      <c r="AM271" s="62"/>
      <c r="AN271" s="62"/>
      <c r="AO271" s="59">
        <f t="shared" si="52"/>
        <v>0</v>
      </c>
      <c r="AP271" s="59">
        <f t="shared" si="52"/>
        <v>0</v>
      </c>
      <c r="AQ271" s="59">
        <f t="shared" si="52"/>
        <v>0</v>
      </c>
      <c r="AR271" s="59">
        <f t="shared" si="52"/>
        <v>0</v>
      </c>
      <c r="AS271" s="59"/>
      <c r="AT271" s="59"/>
      <c r="AU271" s="59"/>
      <c r="AV271" s="59"/>
      <c r="AW271" s="64"/>
      <c r="AX271" s="89" t="s">
        <v>98</v>
      </c>
      <c r="AY271" s="65"/>
      <c r="AZ271" s="66">
        <v>300</v>
      </c>
    </row>
    <row r="272" spans="1:52" s="32" customFormat="1" ht="54" customHeight="1">
      <c r="A272" s="53" t="str">
        <f t="shared" si="53"/>
        <v>XL1NT1_D3+1</v>
      </c>
      <c r="B272" s="53" t="str">
        <f t="shared" si="54"/>
        <v>XL1NT1_D3+2</v>
      </c>
      <c r="C272" s="53" t="str">
        <f t="shared" si="55"/>
        <v>XL1NT1_D3+3</v>
      </c>
      <c r="D272" s="53" t="str">
        <f t="shared" si="56"/>
        <v>XL1NT1_D3+4</v>
      </c>
      <c r="F272" s="89" t="s">
        <v>98</v>
      </c>
      <c r="G272" s="55"/>
      <c r="H272" s="56" t="s">
        <v>1180</v>
      </c>
      <c r="I272" s="56" t="s">
        <v>1181</v>
      </c>
      <c r="J272" s="56" t="s">
        <v>1182</v>
      </c>
      <c r="K272" s="56"/>
      <c r="L272" s="56" t="s">
        <v>1183</v>
      </c>
      <c r="M272" s="57">
        <v>2800</v>
      </c>
      <c r="N272" s="57">
        <v>1200</v>
      </c>
      <c r="O272" s="55">
        <v>700</v>
      </c>
      <c r="P272" s="55">
        <v>550</v>
      </c>
      <c r="Q272" s="57"/>
      <c r="R272" s="57"/>
      <c r="S272" s="57"/>
      <c r="T272" s="57"/>
      <c r="U272" s="58" t="str">
        <f>H272</f>
        <v>XL1NT1_D3</v>
      </c>
      <c r="V272" s="59"/>
      <c r="W272" s="59"/>
      <c r="X272" s="59"/>
      <c r="Y272" s="59"/>
      <c r="Z272" s="60">
        <f>V272/M272</f>
        <v>0</v>
      </c>
      <c r="AA272" s="60">
        <f>W272/N272</f>
        <v>0</v>
      </c>
      <c r="AB272" s="60"/>
      <c r="AC272" s="60"/>
      <c r="AD272" s="59"/>
      <c r="AE272" s="59"/>
      <c r="AF272" s="59"/>
      <c r="AG272" s="59"/>
      <c r="AH272" s="61"/>
      <c r="AI272" s="61"/>
      <c r="AJ272" s="61"/>
      <c r="AK272" s="61"/>
      <c r="AL272" s="149">
        <v>3.6363636363636362</v>
      </c>
      <c r="AM272" s="62"/>
      <c r="AN272" s="63">
        <f>ROUNDDOWN(AL272*$AN$10/$AL$10,1)</f>
        <v>2.1</v>
      </c>
      <c r="AO272" s="59">
        <f t="shared" si="52"/>
        <v>5880</v>
      </c>
      <c r="AP272" s="59">
        <f t="shared" si="52"/>
        <v>2520</v>
      </c>
      <c r="AQ272" s="59">
        <f t="shared" si="52"/>
        <v>1470</v>
      </c>
      <c r="AR272" s="59">
        <f t="shared" si="52"/>
        <v>1155</v>
      </c>
      <c r="AS272" s="59">
        <f t="shared" si="57"/>
        <v>5900</v>
      </c>
      <c r="AT272" s="59">
        <f t="shared" si="57"/>
        <v>2500</v>
      </c>
      <c r="AU272" s="59">
        <f t="shared" si="57"/>
        <v>1500</v>
      </c>
      <c r="AV272" s="59">
        <f t="shared" si="57"/>
        <v>1200</v>
      </c>
      <c r="AW272" s="64"/>
      <c r="AX272" s="89" t="s">
        <v>98</v>
      </c>
      <c r="AY272" s="65"/>
      <c r="AZ272" s="66"/>
    </row>
    <row r="273" spans="1:52" s="32" customFormat="1" ht="47.25">
      <c r="A273" s="53" t="str">
        <f t="shared" si="53"/>
        <v>XL1NT1_D4+1</v>
      </c>
      <c r="B273" s="53" t="str">
        <f t="shared" si="54"/>
        <v>XL1NT1_D4+2</v>
      </c>
      <c r="C273" s="53" t="str">
        <f t="shared" si="55"/>
        <v>XL1NT1_D4+3</v>
      </c>
      <c r="D273" s="53" t="str">
        <f t="shared" si="56"/>
        <v>XL1NT1_D4+4</v>
      </c>
      <c r="F273" s="89" t="s">
        <v>98</v>
      </c>
      <c r="G273" s="41"/>
      <c r="H273" s="56" t="s">
        <v>1184</v>
      </c>
      <c r="I273" s="56" t="s">
        <v>1185</v>
      </c>
      <c r="J273" s="56" t="s">
        <v>1186</v>
      </c>
      <c r="K273" s="56"/>
      <c r="L273" s="56" t="s">
        <v>1175</v>
      </c>
      <c r="M273" s="57">
        <v>3000</v>
      </c>
      <c r="N273" s="57">
        <v>1200</v>
      </c>
      <c r="O273" s="55">
        <v>700</v>
      </c>
      <c r="P273" s="55">
        <v>550</v>
      </c>
      <c r="Q273" s="57"/>
      <c r="R273" s="57"/>
      <c r="S273" s="57"/>
      <c r="T273" s="57"/>
      <c r="U273" s="58" t="str">
        <f>H273</f>
        <v>XL1NT1_D4</v>
      </c>
      <c r="V273" s="59"/>
      <c r="W273" s="59"/>
      <c r="X273" s="59"/>
      <c r="Y273" s="59"/>
      <c r="Z273" s="60"/>
      <c r="AA273" s="60"/>
      <c r="AB273" s="60"/>
      <c r="AC273" s="60"/>
      <c r="AD273" s="59"/>
      <c r="AE273" s="59"/>
      <c r="AF273" s="59"/>
      <c r="AG273" s="59"/>
      <c r="AH273" s="61"/>
      <c r="AI273" s="61"/>
      <c r="AJ273" s="61"/>
      <c r="AK273" s="61"/>
      <c r="AL273" s="149">
        <v>5.0833333333333339</v>
      </c>
      <c r="AM273" s="62"/>
      <c r="AN273" s="63">
        <f>ROUNDDOWN(AL273*$AN$10/$AL$10,1)</f>
        <v>2.9</v>
      </c>
      <c r="AO273" s="59">
        <f t="shared" si="52"/>
        <v>8700</v>
      </c>
      <c r="AP273" s="59">
        <f t="shared" si="52"/>
        <v>3480</v>
      </c>
      <c r="AQ273" s="59">
        <f t="shared" si="52"/>
        <v>2030</v>
      </c>
      <c r="AR273" s="59">
        <f t="shared" si="52"/>
        <v>1595</v>
      </c>
      <c r="AS273" s="59">
        <f t="shared" si="57"/>
        <v>8700</v>
      </c>
      <c r="AT273" s="59">
        <f t="shared" si="57"/>
        <v>3500</v>
      </c>
      <c r="AU273" s="59">
        <f t="shared" si="57"/>
        <v>2000</v>
      </c>
      <c r="AV273" s="59">
        <f t="shared" si="57"/>
        <v>1600</v>
      </c>
      <c r="AW273" s="64"/>
      <c r="AX273" s="89" t="s">
        <v>98</v>
      </c>
      <c r="AY273" s="65"/>
      <c r="AZ273" s="66">
        <v>330</v>
      </c>
    </row>
    <row r="274" spans="1:52" s="32" customFormat="1" ht="54" customHeight="1">
      <c r="A274" s="53" t="str">
        <f t="shared" si="53"/>
        <v>XL1NT1_D5+1</v>
      </c>
      <c r="B274" s="53" t="str">
        <f t="shared" si="54"/>
        <v>XL1NT1_D5+2</v>
      </c>
      <c r="C274" s="53" t="str">
        <f t="shared" si="55"/>
        <v>XL1NT1_D5+3</v>
      </c>
      <c r="D274" s="53" t="str">
        <f t="shared" si="56"/>
        <v>XL1NT1_D5+4</v>
      </c>
      <c r="F274" s="89" t="s">
        <v>98</v>
      </c>
      <c r="G274" s="55"/>
      <c r="H274" s="56" t="s">
        <v>1187</v>
      </c>
      <c r="I274" s="56" t="s">
        <v>1188</v>
      </c>
      <c r="J274" s="56" t="s">
        <v>1189</v>
      </c>
      <c r="K274" s="56"/>
      <c r="L274" s="56" t="s">
        <v>1190</v>
      </c>
      <c r="M274" s="55">
        <v>2800</v>
      </c>
      <c r="N274" s="55">
        <v>1200</v>
      </c>
      <c r="O274" s="55">
        <v>700</v>
      </c>
      <c r="P274" s="55">
        <v>550</v>
      </c>
      <c r="Q274" s="57"/>
      <c r="R274" s="57"/>
      <c r="S274" s="57"/>
      <c r="T274" s="57"/>
      <c r="U274" s="58" t="str">
        <f>H274</f>
        <v>XL1NT1_D5</v>
      </c>
      <c r="V274" s="59"/>
      <c r="W274" s="59"/>
      <c r="X274" s="59"/>
      <c r="Y274" s="59"/>
      <c r="Z274" s="60"/>
      <c r="AA274" s="60"/>
      <c r="AB274" s="60"/>
      <c r="AC274" s="60"/>
      <c r="AD274" s="59"/>
      <c r="AE274" s="59"/>
      <c r="AF274" s="59"/>
      <c r="AG274" s="59"/>
      <c r="AH274" s="61"/>
      <c r="AI274" s="61"/>
      <c r="AJ274" s="61"/>
      <c r="AK274" s="61"/>
      <c r="AL274" s="149">
        <v>5.583333333333333</v>
      </c>
      <c r="AM274" s="62"/>
      <c r="AN274" s="63">
        <f>ROUNDDOWN(AL274*$AN$10/$AL$10,1)</f>
        <v>3.2</v>
      </c>
      <c r="AO274" s="59">
        <f t="shared" si="52"/>
        <v>8960</v>
      </c>
      <c r="AP274" s="59">
        <f t="shared" si="52"/>
        <v>3840</v>
      </c>
      <c r="AQ274" s="59">
        <f t="shared" si="52"/>
        <v>2240</v>
      </c>
      <c r="AR274" s="59">
        <f t="shared" si="52"/>
        <v>1760</v>
      </c>
      <c r="AS274" s="59">
        <f t="shared" si="57"/>
        <v>9000</v>
      </c>
      <c r="AT274" s="59">
        <f t="shared" si="57"/>
        <v>3800</v>
      </c>
      <c r="AU274" s="59">
        <f t="shared" si="57"/>
        <v>2200</v>
      </c>
      <c r="AV274" s="59">
        <f t="shared" si="57"/>
        <v>1800</v>
      </c>
      <c r="AW274" s="64"/>
      <c r="AX274" s="89" t="s">
        <v>98</v>
      </c>
      <c r="AY274" s="65"/>
      <c r="AZ274" s="66">
        <v>330</v>
      </c>
    </row>
    <row r="275" spans="1:52" s="32" customFormat="1" ht="54" customHeight="1">
      <c r="A275" s="53" t="str">
        <f t="shared" si="53"/>
        <v>XL1NT1_xuanphu+1</v>
      </c>
      <c r="B275" s="53" t="str">
        <f t="shared" si="54"/>
        <v>XL1NT1_xuanphu+2</v>
      </c>
      <c r="C275" s="53" t="str">
        <f t="shared" si="55"/>
        <v>XL1NT1_xuanphu+3</v>
      </c>
      <c r="D275" s="53" t="str">
        <f t="shared" si="56"/>
        <v>XL1NT1_xuanphu+4</v>
      </c>
      <c r="F275" s="89" t="s">
        <v>98</v>
      </c>
      <c r="G275" s="55" t="s">
        <v>1191</v>
      </c>
      <c r="H275" s="56" t="s">
        <v>1192</v>
      </c>
      <c r="I275" s="56" t="s">
        <v>1193</v>
      </c>
      <c r="J275" s="56" t="s">
        <v>1194</v>
      </c>
      <c r="K275" s="56"/>
      <c r="L275" s="56" t="s">
        <v>1195</v>
      </c>
      <c r="M275" s="57"/>
      <c r="N275" s="57"/>
      <c r="O275" s="55"/>
      <c r="P275" s="55"/>
      <c r="Q275" s="57"/>
      <c r="R275" s="57"/>
      <c r="S275" s="57"/>
      <c r="T275" s="57"/>
      <c r="U275" s="58"/>
      <c r="V275" s="59"/>
      <c r="W275" s="59"/>
      <c r="X275" s="59"/>
      <c r="Y275" s="59"/>
      <c r="Z275" s="60"/>
      <c r="AA275" s="60"/>
      <c r="AB275" s="60"/>
      <c r="AC275" s="60"/>
      <c r="AD275" s="59"/>
      <c r="AE275" s="59"/>
      <c r="AF275" s="59"/>
      <c r="AG275" s="59"/>
      <c r="AH275" s="61"/>
      <c r="AI275" s="61"/>
      <c r="AJ275" s="61"/>
      <c r="AK275" s="61"/>
      <c r="AL275" s="149"/>
      <c r="AM275" s="62"/>
      <c r="AN275" s="62"/>
      <c r="AO275" s="59">
        <f t="shared" si="52"/>
        <v>0</v>
      </c>
      <c r="AP275" s="59">
        <f t="shared" si="52"/>
        <v>0</v>
      </c>
      <c r="AQ275" s="59">
        <f t="shared" si="52"/>
        <v>0</v>
      </c>
      <c r="AR275" s="59">
        <f t="shared" si="52"/>
        <v>0</v>
      </c>
      <c r="AS275" s="59"/>
      <c r="AT275" s="59"/>
      <c r="AU275" s="59"/>
      <c r="AV275" s="59"/>
      <c r="AW275" s="64"/>
      <c r="AX275" s="89" t="s">
        <v>98</v>
      </c>
      <c r="AY275" s="65"/>
      <c r="AZ275" s="66">
        <v>330</v>
      </c>
    </row>
    <row r="276" spans="1:52" s="32" customFormat="1" ht="54" customHeight="1">
      <c r="A276" s="53" t="str">
        <f t="shared" si="53"/>
        <v>XL1NT1_D6+1</v>
      </c>
      <c r="B276" s="53" t="str">
        <f t="shared" si="54"/>
        <v>XL1NT1_D6+2</v>
      </c>
      <c r="C276" s="53" t="str">
        <f t="shared" si="55"/>
        <v>XL1NT1_D6+3</v>
      </c>
      <c r="D276" s="53" t="str">
        <f t="shared" si="56"/>
        <v>XL1NT1_D6+4</v>
      </c>
      <c r="F276" s="89" t="s">
        <v>98</v>
      </c>
      <c r="G276" s="55"/>
      <c r="H276" s="56" t="s">
        <v>1196</v>
      </c>
      <c r="I276" s="56" t="s">
        <v>1197</v>
      </c>
      <c r="J276" s="56" t="s">
        <v>1198</v>
      </c>
      <c r="K276" s="56"/>
      <c r="L276" s="56" t="s">
        <v>1199</v>
      </c>
      <c r="M276" s="91">
        <v>2800</v>
      </c>
      <c r="N276" s="91">
        <v>1200</v>
      </c>
      <c r="O276" s="90">
        <v>650</v>
      </c>
      <c r="P276" s="90">
        <v>500</v>
      </c>
      <c r="Q276" s="57"/>
      <c r="R276" s="57"/>
      <c r="S276" s="57"/>
      <c r="T276" s="57"/>
      <c r="U276" s="58" t="str">
        <f>H276</f>
        <v>XL1NT1_D6</v>
      </c>
      <c r="V276" s="59"/>
      <c r="W276" s="59"/>
      <c r="X276" s="59"/>
      <c r="Y276" s="59"/>
      <c r="Z276" s="60"/>
      <c r="AA276" s="60">
        <f>W276/N276</f>
        <v>0</v>
      </c>
      <c r="AB276" s="60"/>
      <c r="AC276" s="60"/>
      <c r="AD276" s="59"/>
      <c r="AE276" s="59"/>
      <c r="AF276" s="59"/>
      <c r="AG276" s="59"/>
      <c r="AH276" s="61"/>
      <c r="AI276" s="61"/>
      <c r="AJ276" s="61"/>
      <c r="AK276" s="61"/>
      <c r="AL276" s="149">
        <v>5.45</v>
      </c>
      <c r="AM276" s="62"/>
      <c r="AN276" s="63">
        <f>ROUNDDOWN(AL276*$AN$10/$AL$10,1)</f>
        <v>3.1</v>
      </c>
      <c r="AO276" s="59">
        <f t="shared" si="52"/>
        <v>8680</v>
      </c>
      <c r="AP276" s="59">
        <f t="shared" si="52"/>
        <v>3720</v>
      </c>
      <c r="AQ276" s="59">
        <f t="shared" si="52"/>
        <v>2015</v>
      </c>
      <c r="AR276" s="59">
        <f t="shared" si="52"/>
        <v>1550</v>
      </c>
      <c r="AS276" s="59">
        <f t="shared" si="57"/>
        <v>8700</v>
      </c>
      <c r="AT276" s="59">
        <f t="shared" si="57"/>
        <v>3700</v>
      </c>
      <c r="AU276" s="59">
        <f t="shared" si="57"/>
        <v>2000</v>
      </c>
      <c r="AV276" s="59">
        <f t="shared" si="57"/>
        <v>1600</v>
      </c>
      <c r="AW276" s="64"/>
      <c r="AX276" s="89" t="s">
        <v>98</v>
      </c>
      <c r="AY276" s="65"/>
      <c r="AZ276" s="66"/>
    </row>
    <row r="277" spans="1:52" s="32" customFormat="1" ht="47.25">
      <c r="A277" s="53" t="str">
        <f t="shared" si="53"/>
        <v>XL1NT1_D7+1</v>
      </c>
      <c r="B277" s="53" t="str">
        <f t="shared" si="54"/>
        <v>XL1NT1_D7+2</v>
      </c>
      <c r="C277" s="53" t="str">
        <f t="shared" si="55"/>
        <v>XL1NT1_D7+3</v>
      </c>
      <c r="D277" s="53" t="str">
        <f t="shared" si="56"/>
        <v>XL1NT1_D7+4</v>
      </c>
      <c r="F277" s="89" t="s">
        <v>98</v>
      </c>
      <c r="G277" s="41"/>
      <c r="H277" s="56" t="s">
        <v>1200</v>
      </c>
      <c r="I277" s="56" t="s">
        <v>1201</v>
      </c>
      <c r="J277" s="56" t="s">
        <v>1202</v>
      </c>
      <c r="K277" s="56"/>
      <c r="L277" s="56" t="s">
        <v>1203</v>
      </c>
      <c r="M277" s="90">
        <v>2600</v>
      </c>
      <c r="N277" s="90">
        <v>1200</v>
      </c>
      <c r="O277" s="90">
        <v>650</v>
      </c>
      <c r="P277" s="90">
        <v>500</v>
      </c>
      <c r="Q277" s="57"/>
      <c r="R277" s="57"/>
      <c r="S277" s="57"/>
      <c r="T277" s="57"/>
      <c r="U277" s="58" t="str">
        <f>H277</f>
        <v>XL1NT1_D7</v>
      </c>
      <c r="V277" s="59"/>
      <c r="W277" s="59"/>
      <c r="X277" s="59"/>
      <c r="Y277" s="59"/>
      <c r="Z277" s="60"/>
      <c r="AA277" s="60"/>
      <c r="AB277" s="60"/>
      <c r="AC277" s="60"/>
      <c r="AD277" s="59"/>
      <c r="AE277" s="59"/>
      <c r="AF277" s="59"/>
      <c r="AG277" s="59"/>
      <c r="AH277" s="61"/>
      <c r="AI277" s="61"/>
      <c r="AJ277" s="61"/>
      <c r="AK277" s="61"/>
      <c r="AL277" s="149">
        <v>4.5400641025641022</v>
      </c>
      <c r="AM277" s="62"/>
      <c r="AN277" s="63">
        <f>ROUNDDOWN(AL277*$AN$10/$AL$10,1)</f>
        <v>2.6</v>
      </c>
      <c r="AO277" s="59">
        <f t="shared" si="52"/>
        <v>6760</v>
      </c>
      <c r="AP277" s="59">
        <f t="shared" si="52"/>
        <v>3120</v>
      </c>
      <c r="AQ277" s="59">
        <f t="shared" si="52"/>
        <v>1690</v>
      </c>
      <c r="AR277" s="59">
        <f t="shared" si="52"/>
        <v>1300</v>
      </c>
      <c r="AS277" s="59">
        <f t="shared" si="57"/>
        <v>6800</v>
      </c>
      <c r="AT277" s="59">
        <f t="shared" si="57"/>
        <v>3100</v>
      </c>
      <c r="AU277" s="59">
        <f t="shared" si="57"/>
        <v>1700</v>
      </c>
      <c r="AV277" s="59">
        <f t="shared" si="57"/>
        <v>1300</v>
      </c>
      <c r="AW277" s="64"/>
      <c r="AX277" s="89" t="s">
        <v>98</v>
      </c>
      <c r="AY277" s="65"/>
      <c r="AZ277" s="66">
        <v>330</v>
      </c>
    </row>
    <row r="278" spans="1:52" s="32" customFormat="1" ht="31.5">
      <c r="A278" s="53" t="str">
        <f t="shared" si="53"/>
        <v>XL1NT1_suoicat+1</v>
      </c>
      <c r="B278" s="53" t="str">
        <f t="shared" si="54"/>
        <v>XL1NT1_suoicat+2</v>
      </c>
      <c r="C278" s="53" t="str">
        <f t="shared" si="55"/>
        <v>XL1NT1_suoicat+3</v>
      </c>
      <c r="D278" s="53" t="str">
        <f t="shared" si="56"/>
        <v>XL1NT1_suoicat+4</v>
      </c>
      <c r="F278" s="89" t="s">
        <v>98</v>
      </c>
      <c r="G278" s="55" t="s">
        <v>1204</v>
      </c>
      <c r="H278" s="56" t="s">
        <v>1205</v>
      </c>
      <c r="I278" s="56" t="s">
        <v>1206</v>
      </c>
      <c r="J278" s="56" t="s">
        <v>1207</v>
      </c>
      <c r="K278" s="56"/>
      <c r="L278" s="56" t="s">
        <v>1208</v>
      </c>
      <c r="M278" s="91"/>
      <c r="N278" s="91"/>
      <c r="O278" s="90"/>
      <c r="P278" s="90"/>
      <c r="Q278" s="57"/>
      <c r="R278" s="57"/>
      <c r="S278" s="57"/>
      <c r="T278" s="57"/>
      <c r="U278" s="58"/>
      <c r="V278" s="59"/>
      <c r="W278" s="59"/>
      <c r="X278" s="59"/>
      <c r="Y278" s="59"/>
      <c r="Z278" s="60"/>
      <c r="AA278" s="60"/>
      <c r="AB278" s="60"/>
      <c r="AC278" s="60"/>
      <c r="AD278" s="59"/>
      <c r="AE278" s="59"/>
      <c r="AF278" s="59"/>
      <c r="AG278" s="59"/>
      <c r="AH278" s="61"/>
      <c r="AI278" s="61"/>
      <c r="AJ278" s="61"/>
      <c r="AK278" s="61"/>
      <c r="AL278" s="149"/>
      <c r="AM278" s="62"/>
      <c r="AN278" s="62"/>
      <c r="AO278" s="59">
        <f t="shared" si="52"/>
        <v>0</v>
      </c>
      <c r="AP278" s="59">
        <f t="shared" si="52"/>
        <v>0</v>
      </c>
      <c r="AQ278" s="59">
        <f t="shared" si="52"/>
        <v>0</v>
      </c>
      <c r="AR278" s="59">
        <f t="shared" si="52"/>
        <v>0</v>
      </c>
      <c r="AS278" s="59"/>
      <c r="AT278" s="59"/>
      <c r="AU278" s="59"/>
      <c r="AV278" s="59"/>
      <c r="AW278" s="64"/>
      <c r="AX278" s="89" t="s">
        <v>98</v>
      </c>
      <c r="AY278" s="65"/>
      <c r="AZ278" s="66">
        <v>330</v>
      </c>
    </row>
    <row r="279" spans="1:52" s="32" customFormat="1" ht="31.5">
      <c r="A279" s="53" t="str">
        <f t="shared" si="53"/>
        <v>XL1NT1_D8+1</v>
      </c>
      <c r="B279" s="53" t="str">
        <f t="shared" si="54"/>
        <v>XL1NT1_D8+2</v>
      </c>
      <c r="C279" s="53" t="str">
        <f t="shared" si="55"/>
        <v>XL1NT1_D8+3</v>
      </c>
      <c r="D279" s="53" t="str">
        <f t="shared" si="56"/>
        <v>XL1NT1_D8+4</v>
      </c>
      <c r="F279" s="89" t="s">
        <v>98</v>
      </c>
      <c r="G279" s="55"/>
      <c r="H279" s="56" t="s">
        <v>147</v>
      </c>
      <c r="I279" s="56" t="s">
        <v>1209</v>
      </c>
      <c r="J279" s="56" t="s">
        <v>1210</v>
      </c>
      <c r="K279" s="56"/>
      <c r="L279" s="56" t="s">
        <v>1211</v>
      </c>
      <c r="M279" s="91">
        <v>3500</v>
      </c>
      <c r="N279" s="91">
        <v>1200</v>
      </c>
      <c r="O279" s="90">
        <v>700</v>
      </c>
      <c r="P279" s="90">
        <v>550</v>
      </c>
      <c r="Q279" s="57"/>
      <c r="R279" s="57"/>
      <c r="S279" s="57"/>
      <c r="T279" s="57"/>
      <c r="U279" s="58" t="str">
        <f>H279</f>
        <v>XL1NT1_D8</v>
      </c>
      <c r="V279" s="59"/>
      <c r="W279" s="59"/>
      <c r="X279" s="59"/>
      <c r="Y279" s="59"/>
      <c r="Z279" s="60">
        <f>V279/M279</f>
        <v>0</v>
      </c>
      <c r="AA279" s="60"/>
      <c r="AB279" s="60"/>
      <c r="AC279" s="60"/>
      <c r="AD279" s="59"/>
      <c r="AE279" s="59"/>
      <c r="AF279" s="59"/>
      <c r="AG279" s="59"/>
      <c r="AH279" s="61"/>
      <c r="AI279" s="61"/>
      <c r="AJ279" s="61"/>
      <c r="AK279" s="61"/>
      <c r="AL279" s="149">
        <v>4.416666666666667</v>
      </c>
      <c r="AM279" s="62"/>
      <c r="AN279" s="63">
        <f>ROUNDDOWN(AL279*$AN$10/$AL$10,1)</f>
        <v>2.5</v>
      </c>
      <c r="AO279" s="59">
        <f t="shared" si="52"/>
        <v>8750</v>
      </c>
      <c r="AP279" s="59">
        <f t="shared" si="52"/>
        <v>3000</v>
      </c>
      <c r="AQ279" s="59">
        <f t="shared" si="52"/>
        <v>1750</v>
      </c>
      <c r="AR279" s="59">
        <f t="shared" si="52"/>
        <v>1375</v>
      </c>
      <c r="AS279" s="59">
        <f t="shared" si="57"/>
        <v>8800</v>
      </c>
      <c r="AT279" s="59">
        <f t="shared" si="57"/>
        <v>3000</v>
      </c>
      <c r="AU279" s="59">
        <f t="shared" si="57"/>
        <v>1800</v>
      </c>
      <c r="AV279" s="59">
        <f t="shared" si="57"/>
        <v>1400</v>
      </c>
      <c r="AW279" s="64"/>
      <c r="AX279" s="89" t="s">
        <v>98</v>
      </c>
      <c r="AY279" s="65"/>
      <c r="AZ279" s="66">
        <v>330</v>
      </c>
    </row>
    <row r="280" spans="1:52" s="32" customFormat="1" ht="47.25">
      <c r="A280" s="53" t="str">
        <f t="shared" si="53"/>
        <v>XL1NT1_D9+1</v>
      </c>
      <c r="B280" s="53" t="str">
        <f t="shared" si="54"/>
        <v>XL1NT1_D9+2</v>
      </c>
      <c r="C280" s="53" t="str">
        <f t="shared" si="55"/>
        <v>XL1NT1_D9+3</v>
      </c>
      <c r="D280" s="53" t="str">
        <f t="shared" si="56"/>
        <v>XL1NT1_D9+4</v>
      </c>
      <c r="F280" s="89" t="s">
        <v>98</v>
      </c>
      <c r="G280" s="41"/>
      <c r="H280" s="56" t="s">
        <v>149</v>
      </c>
      <c r="I280" s="56" t="s">
        <v>1212</v>
      </c>
      <c r="J280" s="56" t="s">
        <v>1213</v>
      </c>
      <c r="K280" s="56"/>
      <c r="L280" s="56" t="s">
        <v>1214</v>
      </c>
      <c r="M280" s="91">
        <v>3200</v>
      </c>
      <c r="N280" s="91">
        <v>1200</v>
      </c>
      <c r="O280" s="90">
        <v>700</v>
      </c>
      <c r="P280" s="90">
        <v>550</v>
      </c>
      <c r="Q280" s="57"/>
      <c r="R280" s="57"/>
      <c r="S280" s="57"/>
      <c r="T280" s="57"/>
      <c r="U280" s="58" t="str">
        <f>H280</f>
        <v>XL1NT1_D9</v>
      </c>
      <c r="V280" s="59"/>
      <c r="W280" s="59"/>
      <c r="X280" s="59"/>
      <c r="Y280" s="59"/>
      <c r="Z280" s="60"/>
      <c r="AA280" s="60"/>
      <c r="AB280" s="60"/>
      <c r="AC280" s="60"/>
      <c r="AD280" s="59"/>
      <c r="AE280" s="59"/>
      <c r="AF280" s="59"/>
      <c r="AG280" s="59"/>
      <c r="AH280" s="61"/>
      <c r="AI280" s="61"/>
      <c r="AJ280" s="61"/>
      <c r="AK280" s="61"/>
      <c r="AL280" s="149">
        <v>5.56</v>
      </c>
      <c r="AM280" s="62"/>
      <c r="AN280" s="63">
        <f>ROUNDDOWN(AL280*$AN$10/$AL$10,1)</f>
        <v>3.2</v>
      </c>
      <c r="AO280" s="59">
        <f t="shared" si="52"/>
        <v>10240</v>
      </c>
      <c r="AP280" s="59">
        <f t="shared" si="52"/>
        <v>3840</v>
      </c>
      <c r="AQ280" s="59">
        <f t="shared" si="52"/>
        <v>2240</v>
      </c>
      <c r="AR280" s="59">
        <f t="shared" si="52"/>
        <v>1760</v>
      </c>
      <c r="AS280" s="59">
        <f t="shared" si="57"/>
        <v>10200</v>
      </c>
      <c r="AT280" s="59">
        <f t="shared" si="57"/>
        <v>3800</v>
      </c>
      <c r="AU280" s="59">
        <f t="shared" si="57"/>
        <v>2200</v>
      </c>
      <c r="AV280" s="59">
        <f t="shared" si="57"/>
        <v>1800</v>
      </c>
      <c r="AW280" s="64"/>
      <c r="AX280" s="89" t="s">
        <v>98</v>
      </c>
      <c r="AY280" s="65"/>
      <c r="AZ280" s="66"/>
    </row>
    <row r="281" spans="1:52" s="32" customFormat="1" ht="47.25">
      <c r="A281" s="53" t="str">
        <f t="shared" si="53"/>
        <v>XL1NT1_D10+1</v>
      </c>
      <c r="B281" s="53" t="str">
        <f t="shared" si="54"/>
        <v>XL1NT1_D10+2</v>
      </c>
      <c r="C281" s="53" t="str">
        <f t="shared" si="55"/>
        <v>XL1NT1_D10+3</v>
      </c>
      <c r="D281" s="53" t="str">
        <f t="shared" si="56"/>
        <v>XL1NT1_D10+4</v>
      </c>
      <c r="F281" s="89" t="s">
        <v>98</v>
      </c>
      <c r="G281" s="55"/>
      <c r="H281" s="56" t="s">
        <v>1215</v>
      </c>
      <c r="I281" s="56" t="s">
        <v>1216</v>
      </c>
      <c r="J281" s="56" t="s">
        <v>1217</v>
      </c>
      <c r="K281" s="56"/>
      <c r="L281" s="56" t="s">
        <v>1218</v>
      </c>
      <c r="M281" s="55">
        <v>3000</v>
      </c>
      <c r="N281" s="55">
        <v>1200</v>
      </c>
      <c r="O281" s="55">
        <v>700</v>
      </c>
      <c r="P281" s="55">
        <v>550</v>
      </c>
      <c r="Q281" s="57"/>
      <c r="R281" s="57"/>
      <c r="S281" s="57"/>
      <c r="T281" s="57"/>
      <c r="U281" s="58" t="str">
        <f>H281</f>
        <v>XL1NT1_D10</v>
      </c>
      <c r="V281" s="59"/>
      <c r="W281" s="59"/>
      <c r="X281" s="59"/>
      <c r="Y281" s="59"/>
      <c r="Z281" s="60"/>
      <c r="AA281" s="60"/>
      <c r="AB281" s="60"/>
      <c r="AC281" s="60"/>
      <c r="AD281" s="59"/>
      <c r="AE281" s="59"/>
      <c r="AF281" s="59"/>
      <c r="AG281" s="59"/>
      <c r="AH281" s="61"/>
      <c r="AI281" s="61"/>
      <c r="AJ281" s="61"/>
      <c r="AK281" s="61"/>
      <c r="AL281" s="149">
        <v>5</v>
      </c>
      <c r="AM281" s="62"/>
      <c r="AN281" s="63">
        <f>ROUNDDOWN(AL281*$AN$10/$AL$10,1)</f>
        <v>2.9</v>
      </c>
      <c r="AO281" s="59">
        <f t="shared" si="52"/>
        <v>8700</v>
      </c>
      <c r="AP281" s="59">
        <f t="shared" si="52"/>
        <v>3480</v>
      </c>
      <c r="AQ281" s="59">
        <f t="shared" si="52"/>
        <v>2030</v>
      </c>
      <c r="AR281" s="59">
        <f t="shared" si="52"/>
        <v>1595</v>
      </c>
      <c r="AS281" s="59">
        <f t="shared" si="57"/>
        <v>8700</v>
      </c>
      <c r="AT281" s="59">
        <f t="shared" si="57"/>
        <v>3500</v>
      </c>
      <c r="AU281" s="59">
        <f t="shared" si="57"/>
        <v>2000</v>
      </c>
      <c r="AV281" s="59">
        <f t="shared" si="57"/>
        <v>1600</v>
      </c>
      <c r="AW281" s="64"/>
      <c r="AX281" s="89" t="s">
        <v>98</v>
      </c>
      <c r="AY281" s="65"/>
      <c r="AZ281" s="66">
        <v>300</v>
      </c>
    </row>
    <row r="282" spans="1:52" s="32" customFormat="1" ht="31.5">
      <c r="A282" s="53" t="str">
        <f t="shared" si="53"/>
        <v>XL1NT1_xuanhiep+1</v>
      </c>
      <c r="B282" s="53" t="str">
        <f t="shared" si="54"/>
        <v>XL1NT1_xuanhiep+2</v>
      </c>
      <c r="C282" s="53" t="str">
        <f t="shared" si="55"/>
        <v>XL1NT1_xuanhiep+3</v>
      </c>
      <c r="D282" s="53" t="str">
        <f t="shared" si="56"/>
        <v>XL1NT1_xuanhiep+4</v>
      </c>
      <c r="F282" s="89" t="s">
        <v>98</v>
      </c>
      <c r="G282" s="55" t="s">
        <v>1219</v>
      </c>
      <c r="H282" s="56" t="s">
        <v>1220</v>
      </c>
      <c r="I282" s="56" t="s">
        <v>1221</v>
      </c>
      <c r="J282" s="56" t="s">
        <v>1217</v>
      </c>
      <c r="K282" s="56"/>
      <c r="L282" s="56" t="s">
        <v>1222</v>
      </c>
      <c r="M282" s="57"/>
      <c r="N282" s="57"/>
      <c r="O282" s="55"/>
      <c r="P282" s="55"/>
      <c r="Q282" s="57"/>
      <c r="R282" s="57"/>
      <c r="S282" s="57"/>
      <c r="T282" s="57"/>
      <c r="U282" s="58"/>
      <c r="V282" s="59"/>
      <c r="W282" s="59"/>
      <c r="X282" s="59"/>
      <c r="Y282" s="59"/>
      <c r="Z282" s="60" t="e">
        <f>V282/M282</f>
        <v>#DIV/0!</v>
      </c>
      <c r="AA282" s="60" t="e">
        <f>W282/N282</f>
        <v>#DIV/0!</v>
      </c>
      <c r="AB282" s="60"/>
      <c r="AC282" s="60"/>
      <c r="AD282" s="59"/>
      <c r="AE282" s="59"/>
      <c r="AF282" s="59"/>
      <c r="AG282" s="59"/>
      <c r="AH282" s="61"/>
      <c r="AI282" s="61"/>
      <c r="AJ282" s="61"/>
      <c r="AK282" s="61"/>
      <c r="AL282" s="149"/>
      <c r="AM282" s="62"/>
      <c r="AN282" s="62"/>
      <c r="AO282" s="59">
        <f t="shared" si="52"/>
        <v>0</v>
      </c>
      <c r="AP282" s="59">
        <f t="shared" si="52"/>
        <v>0</v>
      </c>
      <c r="AQ282" s="59">
        <f t="shared" si="52"/>
        <v>0</v>
      </c>
      <c r="AR282" s="59">
        <f t="shared" si="52"/>
        <v>0</v>
      </c>
      <c r="AS282" s="59"/>
      <c r="AT282" s="59"/>
      <c r="AU282" s="59"/>
      <c r="AV282" s="59"/>
      <c r="AW282" s="64"/>
      <c r="AX282" s="89" t="s">
        <v>98</v>
      </c>
      <c r="AY282" s="65"/>
      <c r="AZ282" s="66">
        <v>300</v>
      </c>
    </row>
    <row r="283" spans="1:52" s="32" customFormat="1" ht="47.25">
      <c r="A283" s="53" t="str">
        <f t="shared" si="53"/>
        <v>XL1NT1_D11+1</v>
      </c>
      <c r="B283" s="53" t="str">
        <f t="shared" si="54"/>
        <v>XL1NT1_D11+2</v>
      </c>
      <c r="C283" s="53" t="str">
        <f t="shared" si="55"/>
        <v>XL1NT1_D11+3</v>
      </c>
      <c r="D283" s="53" t="str">
        <f t="shared" si="56"/>
        <v>XL1NT1_D11+4</v>
      </c>
      <c r="F283" s="89" t="s">
        <v>98</v>
      </c>
      <c r="G283" s="55"/>
      <c r="H283" s="56" t="s">
        <v>1223</v>
      </c>
      <c r="I283" s="56" t="s">
        <v>1224</v>
      </c>
      <c r="J283" s="56" t="s">
        <v>1225</v>
      </c>
      <c r="K283" s="56"/>
      <c r="L283" s="56" t="s">
        <v>1226</v>
      </c>
      <c r="M283" s="57">
        <v>3200</v>
      </c>
      <c r="N283" s="57">
        <v>1200</v>
      </c>
      <c r="O283" s="55">
        <v>700</v>
      </c>
      <c r="P283" s="55">
        <v>550</v>
      </c>
      <c r="Q283" s="57"/>
      <c r="R283" s="57"/>
      <c r="S283" s="57"/>
      <c r="T283" s="57"/>
      <c r="U283" s="58" t="str">
        <f>H283</f>
        <v>XL1NT1_D11</v>
      </c>
      <c r="V283" s="59"/>
      <c r="W283" s="59"/>
      <c r="X283" s="59"/>
      <c r="Y283" s="59"/>
      <c r="Z283" s="60">
        <f>V283/M283</f>
        <v>0</v>
      </c>
      <c r="AA283" s="60">
        <f>W283/N283</f>
        <v>0</v>
      </c>
      <c r="AB283" s="60"/>
      <c r="AC283" s="60"/>
      <c r="AD283" s="59"/>
      <c r="AE283" s="59"/>
      <c r="AF283" s="59"/>
      <c r="AG283" s="59"/>
      <c r="AH283" s="61"/>
      <c r="AI283" s="61"/>
      <c r="AJ283" s="61"/>
      <c r="AK283" s="61"/>
      <c r="AL283" s="149">
        <v>5.56</v>
      </c>
      <c r="AM283" s="62"/>
      <c r="AN283" s="63">
        <f>ROUNDDOWN(AL283*$AN$10/$AL$10,1)</f>
        <v>3.2</v>
      </c>
      <c r="AO283" s="59">
        <f t="shared" si="52"/>
        <v>10240</v>
      </c>
      <c r="AP283" s="59">
        <f t="shared" si="52"/>
        <v>3840</v>
      </c>
      <c r="AQ283" s="59">
        <f t="shared" si="52"/>
        <v>2240</v>
      </c>
      <c r="AR283" s="59">
        <f t="shared" si="52"/>
        <v>1760</v>
      </c>
      <c r="AS283" s="59">
        <f t="shared" si="57"/>
        <v>10200</v>
      </c>
      <c r="AT283" s="59">
        <f t="shared" si="57"/>
        <v>3800</v>
      </c>
      <c r="AU283" s="59">
        <f t="shared" si="57"/>
        <v>2200</v>
      </c>
      <c r="AV283" s="59">
        <f t="shared" si="57"/>
        <v>1800</v>
      </c>
      <c r="AW283" s="64"/>
      <c r="AX283" s="89" t="s">
        <v>98</v>
      </c>
      <c r="AY283" s="65"/>
      <c r="AZ283" s="66">
        <v>300</v>
      </c>
    </row>
    <row r="284" spans="1:52" s="32" customFormat="1" ht="47.25">
      <c r="A284" s="53" t="str">
        <f t="shared" si="53"/>
        <v>XL1NT1_D12+1</v>
      </c>
      <c r="B284" s="53" t="str">
        <f t="shared" si="54"/>
        <v>XL1NT1_D12+2</v>
      </c>
      <c r="C284" s="53" t="str">
        <f t="shared" si="55"/>
        <v>XL1NT1_D12+3</v>
      </c>
      <c r="D284" s="53" t="str">
        <f t="shared" si="56"/>
        <v>XL1NT1_D12+4</v>
      </c>
      <c r="F284" s="89" t="s">
        <v>98</v>
      </c>
      <c r="G284" s="41"/>
      <c r="H284" s="56" t="s">
        <v>150</v>
      </c>
      <c r="I284" s="56" t="s">
        <v>1227</v>
      </c>
      <c r="J284" s="56" t="s">
        <v>1228</v>
      </c>
      <c r="K284" s="56"/>
      <c r="L284" s="56" t="s">
        <v>1218</v>
      </c>
      <c r="M284" s="57">
        <v>3000</v>
      </c>
      <c r="N284" s="57">
        <v>1200</v>
      </c>
      <c r="O284" s="55">
        <v>700</v>
      </c>
      <c r="P284" s="55">
        <v>550</v>
      </c>
      <c r="Q284" s="57"/>
      <c r="R284" s="57"/>
      <c r="S284" s="57"/>
      <c r="T284" s="57"/>
      <c r="U284" s="58" t="str">
        <f>H284</f>
        <v>XL1NT1_D12</v>
      </c>
      <c r="V284" s="59"/>
      <c r="W284" s="59"/>
      <c r="X284" s="59"/>
      <c r="Y284" s="59"/>
      <c r="Z284" s="60">
        <f>V284/M284</f>
        <v>0</v>
      </c>
      <c r="AA284" s="60"/>
      <c r="AB284" s="60"/>
      <c r="AC284" s="60"/>
      <c r="AD284" s="59"/>
      <c r="AE284" s="59"/>
      <c r="AF284" s="59"/>
      <c r="AG284" s="59"/>
      <c r="AH284" s="61"/>
      <c r="AI284" s="61"/>
      <c r="AJ284" s="61"/>
      <c r="AK284" s="61"/>
      <c r="AL284" s="149">
        <v>6.65</v>
      </c>
      <c r="AM284" s="62"/>
      <c r="AN284" s="63">
        <f>ROUNDDOWN(AL284*$AN$10/$AL$10,1)</f>
        <v>3.8</v>
      </c>
      <c r="AO284" s="59">
        <f t="shared" si="52"/>
        <v>11400</v>
      </c>
      <c r="AP284" s="59">
        <f t="shared" si="52"/>
        <v>4560</v>
      </c>
      <c r="AQ284" s="59">
        <f t="shared" si="52"/>
        <v>2660</v>
      </c>
      <c r="AR284" s="59">
        <f t="shared" si="52"/>
        <v>2090</v>
      </c>
      <c r="AS284" s="59">
        <f t="shared" si="57"/>
        <v>11400</v>
      </c>
      <c r="AT284" s="59">
        <f t="shared" si="57"/>
        <v>4600</v>
      </c>
      <c r="AU284" s="59">
        <f t="shared" si="57"/>
        <v>2700</v>
      </c>
      <c r="AV284" s="59">
        <f t="shared" si="57"/>
        <v>2100</v>
      </c>
      <c r="AW284" s="64"/>
      <c r="AX284" s="89" t="s">
        <v>98</v>
      </c>
      <c r="AY284" s="65"/>
      <c r="AZ284" s="66">
        <v>300</v>
      </c>
    </row>
    <row r="285" spans="1:52" s="32" customFormat="1" ht="47.25">
      <c r="A285" s="53" t="str">
        <f t="shared" si="53"/>
        <v>XL1NT1_D13+1</v>
      </c>
      <c r="B285" s="53" t="str">
        <f t="shared" si="54"/>
        <v>XL1NT1_D13+2</v>
      </c>
      <c r="C285" s="53" t="str">
        <f t="shared" si="55"/>
        <v>XL1NT1_D13+3</v>
      </c>
      <c r="D285" s="53" t="str">
        <f t="shared" si="56"/>
        <v>XL1NT1_D13+4</v>
      </c>
      <c r="F285" s="89" t="s">
        <v>98</v>
      </c>
      <c r="G285" s="55"/>
      <c r="H285" s="56" t="s">
        <v>1229</v>
      </c>
      <c r="I285" s="56" t="s">
        <v>1230</v>
      </c>
      <c r="J285" s="56" t="s">
        <v>1217</v>
      </c>
      <c r="K285" s="56"/>
      <c r="L285" s="56" t="s">
        <v>1231</v>
      </c>
      <c r="M285" s="55">
        <v>2800</v>
      </c>
      <c r="N285" s="55">
        <v>1200</v>
      </c>
      <c r="O285" s="55">
        <v>700</v>
      </c>
      <c r="P285" s="55">
        <v>550</v>
      </c>
      <c r="Q285" s="57"/>
      <c r="R285" s="57"/>
      <c r="S285" s="57"/>
      <c r="T285" s="57"/>
      <c r="U285" s="58" t="str">
        <f>H285</f>
        <v>XL1NT1_D13</v>
      </c>
      <c r="V285" s="59"/>
      <c r="W285" s="59"/>
      <c r="X285" s="59"/>
      <c r="Y285" s="59"/>
      <c r="Z285" s="60">
        <f>V285/M285</f>
        <v>0</v>
      </c>
      <c r="AA285" s="60">
        <f>W285/N285</f>
        <v>0</v>
      </c>
      <c r="AB285" s="60"/>
      <c r="AC285" s="60"/>
      <c r="AD285" s="59"/>
      <c r="AE285" s="59"/>
      <c r="AF285" s="59"/>
      <c r="AG285" s="59"/>
      <c r="AH285" s="61"/>
      <c r="AI285" s="61"/>
      <c r="AJ285" s="61"/>
      <c r="AK285" s="61"/>
      <c r="AL285" s="149">
        <v>5.45</v>
      </c>
      <c r="AM285" s="62"/>
      <c r="AN285" s="63">
        <f>ROUNDDOWN(AL285*$AN$10/$AL$10,1)</f>
        <v>3.1</v>
      </c>
      <c r="AO285" s="59">
        <f t="shared" si="52"/>
        <v>8680</v>
      </c>
      <c r="AP285" s="59">
        <f t="shared" si="52"/>
        <v>3720</v>
      </c>
      <c r="AQ285" s="59">
        <f t="shared" si="52"/>
        <v>2170</v>
      </c>
      <c r="AR285" s="59">
        <f t="shared" si="52"/>
        <v>1705</v>
      </c>
      <c r="AS285" s="59">
        <f t="shared" si="57"/>
        <v>8700</v>
      </c>
      <c r="AT285" s="59">
        <f t="shared" si="57"/>
        <v>3700</v>
      </c>
      <c r="AU285" s="59">
        <f t="shared" si="57"/>
        <v>2200</v>
      </c>
      <c r="AV285" s="59">
        <f t="shared" si="57"/>
        <v>1700</v>
      </c>
      <c r="AW285" s="64"/>
      <c r="AX285" s="89" t="s">
        <v>98</v>
      </c>
      <c r="AY285" s="65"/>
      <c r="AZ285" s="66"/>
    </row>
    <row r="286" spans="1:52" s="32" customFormat="1" ht="31.5">
      <c r="A286" s="53" t="str">
        <f t="shared" si="53"/>
        <v>XL1NT1_xuantam+1</v>
      </c>
      <c r="B286" s="53" t="str">
        <f t="shared" si="54"/>
        <v>XL1NT1_xuantam+2</v>
      </c>
      <c r="C286" s="53" t="str">
        <f t="shared" si="55"/>
        <v>XL1NT1_xuantam+3</v>
      </c>
      <c r="D286" s="53" t="str">
        <f t="shared" si="56"/>
        <v>XL1NT1_xuantam+4</v>
      </c>
      <c r="F286" s="89" t="s">
        <v>98</v>
      </c>
      <c r="G286" s="55" t="s">
        <v>1232</v>
      </c>
      <c r="H286" s="56" t="s">
        <v>1233</v>
      </c>
      <c r="I286" s="56" t="s">
        <v>1234</v>
      </c>
      <c r="J286" s="56" t="s">
        <v>1217</v>
      </c>
      <c r="K286" s="56"/>
      <c r="L286" s="56" t="s">
        <v>1235</v>
      </c>
      <c r="M286" s="57"/>
      <c r="N286" s="57"/>
      <c r="O286" s="55"/>
      <c r="P286" s="55"/>
      <c r="Q286" s="57"/>
      <c r="R286" s="57"/>
      <c r="S286" s="57"/>
      <c r="T286" s="57"/>
      <c r="U286" s="58"/>
      <c r="V286" s="59"/>
      <c r="W286" s="59"/>
      <c r="X286" s="59"/>
      <c r="Y286" s="59"/>
      <c r="Z286" s="60"/>
      <c r="AA286" s="60"/>
      <c r="AB286" s="60"/>
      <c r="AC286" s="60"/>
      <c r="AD286" s="59"/>
      <c r="AE286" s="59"/>
      <c r="AF286" s="59"/>
      <c r="AG286" s="59"/>
      <c r="AH286" s="61"/>
      <c r="AI286" s="61"/>
      <c r="AJ286" s="61"/>
      <c r="AK286" s="61"/>
      <c r="AL286" s="149"/>
      <c r="AM286" s="62"/>
      <c r="AN286" s="62"/>
      <c r="AO286" s="59">
        <f t="shared" si="52"/>
        <v>0</v>
      </c>
      <c r="AP286" s="59">
        <f t="shared" si="52"/>
        <v>0</v>
      </c>
      <c r="AQ286" s="59">
        <f t="shared" si="52"/>
        <v>0</v>
      </c>
      <c r="AR286" s="59">
        <f t="shared" si="52"/>
        <v>0</v>
      </c>
      <c r="AS286" s="59"/>
      <c r="AT286" s="59"/>
      <c r="AU286" s="59"/>
      <c r="AV286" s="59"/>
      <c r="AW286" s="64"/>
      <c r="AX286" s="89" t="s">
        <v>98</v>
      </c>
      <c r="AY286" s="65"/>
      <c r="AZ286" s="66">
        <v>300</v>
      </c>
    </row>
    <row r="287" spans="1:52" s="32" customFormat="1" ht="47.25">
      <c r="A287" s="53" t="str">
        <f t="shared" si="53"/>
        <v>XL1NT1_D14+1</v>
      </c>
      <c r="B287" s="53" t="str">
        <f t="shared" si="54"/>
        <v>XL1NT1_D14+2</v>
      </c>
      <c r="C287" s="53" t="str">
        <f t="shared" si="55"/>
        <v>XL1NT1_D14+3</v>
      </c>
      <c r="D287" s="53" t="str">
        <f t="shared" si="56"/>
        <v>XL1NT1_D14+4</v>
      </c>
      <c r="F287" s="89" t="s">
        <v>98</v>
      </c>
      <c r="G287" s="55"/>
      <c r="H287" s="56" t="s">
        <v>1236</v>
      </c>
      <c r="I287" s="56" t="s">
        <v>1237</v>
      </c>
      <c r="J287" s="56" t="s">
        <v>1238</v>
      </c>
      <c r="K287" s="56"/>
      <c r="L287" s="56" t="s">
        <v>1239</v>
      </c>
      <c r="M287" s="57">
        <v>2800</v>
      </c>
      <c r="N287" s="57">
        <v>1200</v>
      </c>
      <c r="O287" s="55">
        <v>650</v>
      </c>
      <c r="P287" s="55">
        <v>500</v>
      </c>
      <c r="Q287" s="57"/>
      <c r="R287" s="57"/>
      <c r="S287" s="57"/>
      <c r="T287" s="57"/>
      <c r="U287" s="58" t="str">
        <f>H287</f>
        <v>XL1NT1_D14</v>
      </c>
      <c r="V287" s="59"/>
      <c r="W287" s="59"/>
      <c r="X287" s="59"/>
      <c r="Y287" s="59"/>
      <c r="Z287" s="60">
        <f>V287/M287</f>
        <v>0</v>
      </c>
      <c r="AA287" s="60">
        <f>W287/N287</f>
        <v>0</v>
      </c>
      <c r="AB287" s="60">
        <f>X287/O287</f>
        <v>0</v>
      </c>
      <c r="AC287" s="60"/>
      <c r="AD287" s="59"/>
      <c r="AE287" s="59"/>
      <c r="AF287" s="59"/>
      <c r="AG287" s="59"/>
      <c r="AH287" s="61"/>
      <c r="AI287" s="61"/>
      <c r="AJ287" s="61"/>
      <c r="AK287" s="61"/>
      <c r="AL287" s="149">
        <v>7.2178571428571434</v>
      </c>
      <c r="AM287" s="62"/>
      <c r="AN287" s="63">
        <f>ROUNDDOWN(AL287*$AN$10/$AL$10,1)</f>
        <v>4.0999999999999996</v>
      </c>
      <c r="AO287" s="59">
        <f t="shared" si="52"/>
        <v>11479.999999999998</v>
      </c>
      <c r="AP287" s="59">
        <f t="shared" si="52"/>
        <v>4920</v>
      </c>
      <c r="AQ287" s="59">
        <f t="shared" si="52"/>
        <v>2664.9999999999995</v>
      </c>
      <c r="AR287" s="59">
        <f t="shared" si="52"/>
        <v>2050</v>
      </c>
      <c r="AS287" s="59">
        <f t="shared" si="57"/>
        <v>11500</v>
      </c>
      <c r="AT287" s="59">
        <f t="shared" si="57"/>
        <v>4900</v>
      </c>
      <c r="AU287" s="59">
        <f t="shared" si="57"/>
        <v>2700</v>
      </c>
      <c r="AV287" s="59">
        <f t="shared" si="57"/>
        <v>2100</v>
      </c>
      <c r="AW287" s="64"/>
      <c r="AX287" s="89" t="s">
        <v>98</v>
      </c>
      <c r="AY287" s="65"/>
      <c r="AZ287" s="66">
        <v>300</v>
      </c>
    </row>
    <row r="288" spans="1:52" s="32" customFormat="1" ht="47.25">
      <c r="A288" s="53" t="str">
        <f t="shared" si="53"/>
        <v>XL1NT1_D15+1</v>
      </c>
      <c r="B288" s="53" t="str">
        <f t="shared" si="54"/>
        <v>XL1NT1_D15+2</v>
      </c>
      <c r="C288" s="53" t="str">
        <f t="shared" si="55"/>
        <v>XL1NT1_D15+3</v>
      </c>
      <c r="D288" s="53" t="str">
        <f t="shared" si="56"/>
        <v>XL1NT1_D15+4</v>
      </c>
      <c r="F288" s="89" t="s">
        <v>98</v>
      </c>
      <c r="G288" s="41"/>
      <c r="H288" s="56" t="s">
        <v>1240</v>
      </c>
      <c r="I288" s="56" t="s">
        <v>1241</v>
      </c>
      <c r="J288" s="56" t="s">
        <v>1242</v>
      </c>
      <c r="K288" s="56"/>
      <c r="L288" s="56" t="s">
        <v>1243</v>
      </c>
      <c r="M288" s="57">
        <v>2400</v>
      </c>
      <c r="N288" s="57">
        <v>1100</v>
      </c>
      <c r="O288" s="55">
        <v>650</v>
      </c>
      <c r="P288" s="55">
        <v>500</v>
      </c>
      <c r="Q288" s="57"/>
      <c r="R288" s="57"/>
      <c r="S288" s="57"/>
      <c r="T288" s="57"/>
      <c r="U288" s="58" t="str">
        <f>H288</f>
        <v>XL1NT1_D15</v>
      </c>
      <c r="V288" s="59"/>
      <c r="W288" s="59"/>
      <c r="X288" s="59"/>
      <c r="Y288" s="59"/>
      <c r="Z288" s="60">
        <f>V288/M288</f>
        <v>0</v>
      </c>
      <c r="AA288" s="60"/>
      <c r="AB288" s="60"/>
      <c r="AC288" s="60"/>
      <c r="AD288" s="59"/>
      <c r="AE288" s="59"/>
      <c r="AF288" s="59"/>
      <c r="AG288" s="59"/>
      <c r="AH288" s="61"/>
      <c r="AI288" s="61"/>
      <c r="AJ288" s="61"/>
      <c r="AK288" s="61"/>
      <c r="AL288" s="149">
        <v>5.454545454545455</v>
      </c>
      <c r="AM288" s="62"/>
      <c r="AN288" s="63">
        <f>ROUNDDOWN(AL288*$AN$10/$AL$10,1)</f>
        <v>3.1</v>
      </c>
      <c r="AO288" s="59">
        <f t="shared" si="52"/>
        <v>7440</v>
      </c>
      <c r="AP288" s="59">
        <f t="shared" si="52"/>
        <v>3410</v>
      </c>
      <c r="AQ288" s="59">
        <f t="shared" si="52"/>
        <v>2015</v>
      </c>
      <c r="AR288" s="59">
        <f t="shared" si="52"/>
        <v>1550</v>
      </c>
      <c r="AS288" s="59">
        <f t="shared" si="57"/>
        <v>7400</v>
      </c>
      <c r="AT288" s="59">
        <f t="shared" si="57"/>
        <v>3400</v>
      </c>
      <c r="AU288" s="59">
        <f t="shared" si="57"/>
        <v>2000</v>
      </c>
      <c r="AV288" s="59">
        <f t="shared" si="57"/>
        <v>1600</v>
      </c>
      <c r="AW288" s="64"/>
      <c r="AX288" s="89" t="s">
        <v>98</v>
      </c>
      <c r="AY288" s="65"/>
      <c r="AZ288" s="66">
        <v>300</v>
      </c>
    </row>
    <row r="289" spans="1:52" s="32" customFormat="1" ht="47.25">
      <c r="A289" s="53" t="str">
        <f t="shared" si="53"/>
        <v>XL1NT1_D16+1</v>
      </c>
      <c r="B289" s="53" t="str">
        <f t="shared" si="54"/>
        <v>XL1NT1_D16+2</v>
      </c>
      <c r="C289" s="53" t="str">
        <f t="shared" si="55"/>
        <v>XL1NT1_D16+3</v>
      </c>
      <c r="D289" s="53" t="str">
        <f t="shared" si="56"/>
        <v>XL1NT1_D16+4</v>
      </c>
      <c r="F289" s="89" t="s">
        <v>98</v>
      </c>
      <c r="G289" s="428"/>
      <c r="H289" s="56" t="s">
        <v>1244</v>
      </c>
      <c r="I289" s="56" t="s">
        <v>1245</v>
      </c>
      <c r="J289" s="56" t="s">
        <v>1246</v>
      </c>
      <c r="K289" s="56"/>
      <c r="L289" s="56" t="s">
        <v>1231</v>
      </c>
      <c r="M289" s="57">
        <v>3000</v>
      </c>
      <c r="N289" s="57">
        <v>1200</v>
      </c>
      <c r="O289" s="55">
        <v>650</v>
      </c>
      <c r="P289" s="55">
        <v>500</v>
      </c>
      <c r="Q289" s="57"/>
      <c r="R289" s="57"/>
      <c r="S289" s="57"/>
      <c r="T289" s="57"/>
      <c r="U289" s="58" t="str">
        <f>H289</f>
        <v>XL1NT1_D16</v>
      </c>
      <c r="V289" s="59"/>
      <c r="W289" s="59"/>
      <c r="X289" s="59"/>
      <c r="Y289" s="59"/>
      <c r="Z289" s="60">
        <f>V289/M289</f>
        <v>0</v>
      </c>
      <c r="AA289" s="60"/>
      <c r="AB289" s="60"/>
      <c r="AC289" s="60"/>
      <c r="AD289" s="59"/>
      <c r="AE289" s="59"/>
      <c r="AF289" s="59"/>
      <c r="AG289" s="59"/>
      <c r="AH289" s="61"/>
      <c r="AI289" s="61"/>
      <c r="AJ289" s="61"/>
      <c r="AK289" s="61"/>
      <c r="AL289" s="149">
        <v>5.5</v>
      </c>
      <c r="AM289" s="62"/>
      <c r="AN289" s="63">
        <f>ROUNDDOWN(AL289*$AN$10/$AL$10,1)</f>
        <v>3.1</v>
      </c>
      <c r="AO289" s="59">
        <f t="shared" si="52"/>
        <v>9300</v>
      </c>
      <c r="AP289" s="59">
        <f t="shared" si="52"/>
        <v>3720</v>
      </c>
      <c r="AQ289" s="59">
        <f t="shared" si="52"/>
        <v>2015</v>
      </c>
      <c r="AR289" s="59">
        <f t="shared" si="52"/>
        <v>1550</v>
      </c>
      <c r="AS289" s="59">
        <f t="shared" si="57"/>
        <v>9300</v>
      </c>
      <c r="AT289" s="59">
        <f t="shared" si="57"/>
        <v>3700</v>
      </c>
      <c r="AU289" s="59">
        <f t="shared" si="57"/>
        <v>2000</v>
      </c>
      <c r="AV289" s="59">
        <f t="shared" si="57"/>
        <v>1600</v>
      </c>
      <c r="AW289" s="64"/>
      <c r="AX289" s="89" t="s">
        <v>98</v>
      </c>
      <c r="AY289" s="65"/>
      <c r="AZ289" s="66">
        <v>300</v>
      </c>
    </row>
    <row r="290" spans="1:52" s="32" customFormat="1" ht="47.25">
      <c r="A290" s="53" t="str">
        <f t="shared" si="53"/>
        <v>XL1NT1_D17+1</v>
      </c>
      <c r="B290" s="53" t="str">
        <f t="shared" si="54"/>
        <v>XL1NT1_D17+2</v>
      </c>
      <c r="C290" s="53" t="str">
        <f t="shared" si="55"/>
        <v>XL1NT1_D17+3</v>
      </c>
      <c r="D290" s="53" t="str">
        <f t="shared" si="56"/>
        <v>XL1NT1_D17+4</v>
      </c>
      <c r="F290" s="89" t="s">
        <v>98</v>
      </c>
      <c r="G290" s="429"/>
      <c r="H290" s="56" t="s">
        <v>1247</v>
      </c>
      <c r="I290" s="56" t="s">
        <v>1248</v>
      </c>
      <c r="J290" s="56" t="s">
        <v>1249</v>
      </c>
      <c r="K290" s="56"/>
      <c r="L290" s="56" t="s">
        <v>1250</v>
      </c>
      <c r="M290" s="55">
        <v>2700</v>
      </c>
      <c r="N290" s="55">
        <v>1100</v>
      </c>
      <c r="O290" s="55">
        <v>650</v>
      </c>
      <c r="P290" s="55">
        <v>500</v>
      </c>
      <c r="Q290" s="57"/>
      <c r="R290" s="57"/>
      <c r="S290" s="57"/>
      <c r="T290" s="57"/>
      <c r="U290" s="58" t="str">
        <f>H290</f>
        <v>XL1NT1_D17</v>
      </c>
      <c r="V290" s="59"/>
      <c r="W290" s="59"/>
      <c r="X290" s="59"/>
      <c r="Y290" s="59"/>
      <c r="Z290" s="60">
        <f>V290/M290</f>
        <v>0</v>
      </c>
      <c r="AA290" s="60"/>
      <c r="AB290" s="60"/>
      <c r="AC290" s="60"/>
      <c r="AD290" s="59"/>
      <c r="AE290" s="59"/>
      <c r="AF290" s="59"/>
      <c r="AG290" s="59"/>
      <c r="AH290" s="61"/>
      <c r="AI290" s="61"/>
      <c r="AJ290" s="61"/>
      <c r="AK290" s="61"/>
      <c r="AL290" s="149">
        <v>4.9410774410774412</v>
      </c>
      <c r="AM290" s="62"/>
      <c r="AN290" s="63">
        <f>ROUNDDOWN(AL290*$AN$10/$AL$10,1)</f>
        <v>2.8</v>
      </c>
      <c r="AO290" s="59">
        <f t="shared" si="52"/>
        <v>7559.9999999999991</v>
      </c>
      <c r="AP290" s="59">
        <f t="shared" si="52"/>
        <v>3080</v>
      </c>
      <c r="AQ290" s="59">
        <f t="shared" si="52"/>
        <v>1819.9999999999998</v>
      </c>
      <c r="AR290" s="59">
        <f t="shared" si="52"/>
        <v>1400</v>
      </c>
      <c r="AS290" s="59">
        <f t="shared" si="57"/>
        <v>7600</v>
      </c>
      <c r="AT290" s="59">
        <f t="shared" si="57"/>
        <v>3100</v>
      </c>
      <c r="AU290" s="59">
        <f t="shared" si="57"/>
        <v>1800</v>
      </c>
      <c r="AV290" s="59">
        <f t="shared" si="57"/>
        <v>1400</v>
      </c>
      <c r="AW290" s="64"/>
      <c r="AX290" s="89" t="s">
        <v>98</v>
      </c>
      <c r="AY290" s="65"/>
      <c r="AZ290" s="66">
        <v>300</v>
      </c>
    </row>
    <row r="291" spans="1:52" s="32" customFormat="1" ht="31.5">
      <c r="A291" s="53" t="str">
        <f t="shared" si="53"/>
        <v>XL1NT1_xuanhung+1</v>
      </c>
      <c r="B291" s="53" t="str">
        <f t="shared" si="54"/>
        <v>XL1NT1_xuanhung+2</v>
      </c>
      <c r="C291" s="53" t="str">
        <f t="shared" si="55"/>
        <v>XL1NT1_xuanhung+3</v>
      </c>
      <c r="D291" s="53" t="str">
        <f t="shared" si="56"/>
        <v>XL1NT1_xuanhung+4</v>
      </c>
      <c r="F291" s="89" t="s">
        <v>98</v>
      </c>
      <c r="G291" s="55" t="s">
        <v>1251</v>
      </c>
      <c r="H291" s="56" t="s">
        <v>1252</v>
      </c>
      <c r="I291" s="56" t="s">
        <v>1253</v>
      </c>
      <c r="J291" s="56" t="s">
        <v>1249</v>
      </c>
      <c r="K291" s="56"/>
      <c r="L291" s="56" t="s">
        <v>1254</v>
      </c>
      <c r="M291" s="57"/>
      <c r="N291" s="57"/>
      <c r="O291" s="55"/>
      <c r="P291" s="55"/>
      <c r="Q291" s="57"/>
      <c r="R291" s="57"/>
      <c r="S291" s="57"/>
      <c r="T291" s="57"/>
      <c r="U291" s="58"/>
      <c r="V291" s="59"/>
      <c r="W291" s="59"/>
      <c r="X291" s="59"/>
      <c r="Y291" s="59"/>
      <c r="Z291" s="60" t="e">
        <f>V291/M291</f>
        <v>#DIV/0!</v>
      </c>
      <c r="AA291" s="60"/>
      <c r="AB291" s="60"/>
      <c r="AC291" s="60"/>
      <c r="AD291" s="59"/>
      <c r="AE291" s="59"/>
      <c r="AF291" s="59"/>
      <c r="AG291" s="59"/>
      <c r="AH291" s="61"/>
      <c r="AI291" s="61"/>
      <c r="AJ291" s="61"/>
      <c r="AK291" s="61"/>
      <c r="AL291" s="149"/>
      <c r="AM291" s="62"/>
      <c r="AN291" s="62"/>
      <c r="AO291" s="59">
        <f t="shared" si="52"/>
        <v>0</v>
      </c>
      <c r="AP291" s="59">
        <f t="shared" si="52"/>
        <v>0</v>
      </c>
      <c r="AQ291" s="59">
        <f t="shared" si="52"/>
        <v>0</v>
      </c>
      <c r="AR291" s="59">
        <f t="shared" si="52"/>
        <v>0</v>
      </c>
      <c r="AS291" s="59"/>
      <c r="AT291" s="59"/>
      <c r="AU291" s="59"/>
      <c r="AV291" s="59"/>
      <c r="AW291" s="64"/>
      <c r="AX291" s="89" t="s">
        <v>98</v>
      </c>
      <c r="AY291" s="65"/>
      <c r="AZ291" s="66"/>
    </row>
    <row r="292" spans="1:52" s="32" customFormat="1" ht="47.25">
      <c r="A292" s="53" t="str">
        <f t="shared" si="53"/>
        <v>XL1NT1_D18+1</v>
      </c>
      <c r="B292" s="53" t="str">
        <f t="shared" si="54"/>
        <v>XL1NT1_D18+2</v>
      </c>
      <c r="C292" s="53" t="str">
        <f t="shared" si="55"/>
        <v>XL1NT1_D18+3</v>
      </c>
      <c r="D292" s="53" t="str">
        <f t="shared" si="56"/>
        <v>XL1NT1_D18+4</v>
      </c>
      <c r="F292" s="89" t="s">
        <v>98</v>
      </c>
      <c r="G292" s="55"/>
      <c r="H292" s="56" t="s">
        <v>1255</v>
      </c>
      <c r="I292" s="56" t="s">
        <v>1256</v>
      </c>
      <c r="J292" s="56" t="s">
        <v>1257</v>
      </c>
      <c r="K292" s="56"/>
      <c r="L292" s="56" t="s">
        <v>1258</v>
      </c>
      <c r="M292" s="57">
        <v>2400</v>
      </c>
      <c r="N292" s="57">
        <v>1100</v>
      </c>
      <c r="O292" s="55">
        <v>650</v>
      </c>
      <c r="P292" s="55">
        <v>500</v>
      </c>
      <c r="Q292" s="57"/>
      <c r="R292" s="57"/>
      <c r="S292" s="57"/>
      <c r="T292" s="57"/>
      <c r="U292" s="58" t="str">
        <f>H292</f>
        <v>XL1NT1_D18</v>
      </c>
      <c r="V292" s="59"/>
      <c r="W292" s="59"/>
      <c r="X292" s="59"/>
      <c r="Y292" s="59"/>
      <c r="Z292" s="60"/>
      <c r="AA292" s="60"/>
      <c r="AB292" s="60"/>
      <c r="AC292" s="60"/>
      <c r="AD292" s="59"/>
      <c r="AE292" s="59"/>
      <c r="AF292" s="59"/>
      <c r="AG292" s="59"/>
      <c r="AH292" s="61"/>
      <c r="AI292" s="61"/>
      <c r="AJ292" s="61"/>
      <c r="AK292" s="61"/>
      <c r="AL292" s="149">
        <v>3.9694055944055946</v>
      </c>
      <c r="AM292" s="62"/>
      <c r="AN292" s="63">
        <f>ROUNDDOWN(AL292*$AN$10/$AL$10,1)</f>
        <v>2.2999999999999998</v>
      </c>
      <c r="AO292" s="59">
        <f t="shared" si="52"/>
        <v>5520</v>
      </c>
      <c r="AP292" s="59">
        <f t="shared" si="52"/>
        <v>2530</v>
      </c>
      <c r="AQ292" s="59">
        <f t="shared" si="52"/>
        <v>1494.9999999999998</v>
      </c>
      <c r="AR292" s="59">
        <f t="shared" si="52"/>
        <v>1150</v>
      </c>
      <c r="AS292" s="59">
        <f t="shared" si="57"/>
        <v>5500</v>
      </c>
      <c r="AT292" s="59">
        <f t="shared" si="57"/>
        <v>2500</v>
      </c>
      <c r="AU292" s="59">
        <f t="shared" si="57"/>
        <v>1500</v>
      </c>
      <c r="AV292" s="59">
        <f t="shared" si="57"/>
        <v>1200</v>
      </c>
      <c r="AW292" s="64"/>
      <c r="AX292" s="89" t="s">
        <v>98</v>
      </c>
      <c r="AY292" s="65"/>
      <c r="AZ292" s="66">
        <v>300</v>
      </c>
    </row>
    <row r="293" spans="1:52" s="32" customFormat="1" ht="47.25">
      <c r="A293" s="53" t="str">
        <f t="shared" si="53"/>
        <v>XL1NT1_D19+1</v>
      </c>
      <c r="B293" s="53" t="str">
        <f t="shared" si="54"/>
        <v>XL1NT1_D19+2</v>
      </c>
      <c r="C293" s="53" t="str">
        <f t="shared" si="55"/>
        <v>XL1NT1_D19+3</v>
      </c>
      <c r="D293" s="53" t="str">
        <f t="shared" si="56"/>
        <v>XL1NT1_D19+4</v>
      </c>
      <c r="F293" s="89" t="s">
        <v>98</v>
      </c>
      <c r="G293" s="41"/>
      <c r="H293" s="56" t="s">
        <v>1259</v>
      </c>
      <c r="I293" s="56" t="s">
        <v>1260</v>
      </c>
      <c r="J293" s="56" t="s">
        <v>1261</v>
      </c>
      <c r="K293" s="56"/>
      <c r="L293" s="56" t="s">
        <v>1262</v>
      </c>
      <c r="M293" s="57">
        <v>2700</v>
      </c>
      <c r="N293" s="57">
        <v>1100</v>
      </c>
      <c r="O293" s="55">
        <v>650</v>
      </c>
      <c r="P293" s="55">
        <v>500</v>
      </c>
      <c r="Q293" s="57"/>
      <c r="R293" s="57"/>
      <c r="S293" s="57"/>
      <c r="T293" s="57"/>
      <c r="U293" s="58" t="str">
        <f>H293</f>
        <v>XL1NT1_D19</v>
      </c>
      <c r="V293" s="59"/>
      <c r="W293" s="59"/>
      <c r="X293" s="59"/>
      <c r="Y293" s="59"/>
      <c r="Z293" s="60">
        <f>V293/M293</f>
        <v>0</v>
      </c>
      <c r="AA293" s="60"/>
      <c r="AB293" s="60"/>
      <c r="AC293" s="60"/>
      <c r="AD293" s="59"/>
      <c r="AE293" s="59"/>
      <c r="AF293" s="59"/>
      <c r="AG293" s="59"/>
      <c r="AH293" s="61"/>
      <c r="AI293" s="61"/>
      <c r="AJ293" s="61"/>
      <c r="AK293" s="61"/>
      <c r="AL293" s="149">
        <v>2.0925925925925926</v>
      </c>
      <c r="AM293" s="62"/>
      <c r="AN293" s="62">
        <v>1.2</v>
      </c>
      <c r="AO293" s="59">
        <f t="shared" si="52"/>
        <v>3240</v>
      </c>
      <c r="AP293" s="59">
        <f t="shared" si="52"/>
        <v>1320</v>
      </c>
      <c r="AQ293" s="59">
        <f t="shared" si="52"/>
        <v>780</v>
      </c>
      <c r="AR293" s="59">
        <f t="shared" si="52"/>
        <v>600</v>
      </c>
      <c r="AS293" s="59">
        <f t="shared" si="57"/>
        <v>3200</v>
      </c>
      <c r="AT293" s="59">
        <f t="shared" si="57"/>
        <v>1300</v>
      </c>
      <c r="AU293" s="59">
        <f t="shared" si="57"/>
        <v>780</v>
      </c>
      <c r="AV293" s="59">
        <f t="shared" si="57"/>
        <v>600</v>
      </c>
      <c r="AW293" s="64"/>
      <c r="AX293" s="89" t="s">
        <v>98</v>
      </c>
      <c r="AY293" s="65"/>
      <c r="AZ293" s="66">
        <v>300</v>
      </c>
    </row>
    <row r="294" spans="1:52" s="32" customFormat="1" ht="47.25">
      <c r="A294" s="53" t="str">
        <f t="shared" si="53"/>
        <v>XL1NT1_D20+1</v>
      </c>
      <c r="B294" s="53" t="str">
        <f t="shared" si="54"/>
        <v>XL1NT1_D20+2</v>
      </c>
      <c r="C294" s="53" t="str">
        <f t="shared" si="55"/>
        <v>XL1NT1_D20+3</v>
      </c>
      <c r="D294" s="53" t="str">
        <f t="shared" si="56"/>
        <v>XL1NT1_D20+4</v>
      </c>
      <c r="F294" s="89" t="s">
        <v>98</v>
      </c>
      <c r="G294" s="55"/>
      <c r="H294" s="56" t="s">
        <v>1263</v>
      </c>
      <c r="I294" s="56" t="s">
        <v>1264</v>
      </c>
      <c r="J294" s="56" t="s">
        <v>1265</v>
      </c>
      <c r="K294" s="56"/>
      <c r="L294" s="56" t="s">
        <v>1266</v>
      </c>
      <c r="M294" s="57">
        <v>2900</v>
      </c>
      <c r="N294" s="57">
        <v>1100</v>
      </c>
      <c r="O294" s="55">
        <v>650</v>
      </c>
      <c r="P294" s="55">
        <v>500</v>
      </c>
      <c r="Q294" s="57"/>
      <c r="R294" s="57"/>
      <c r="S294" s="57"/>
      <c r="T294" s="57"/>
      <c r="U294" s="58" t="str">
        <f>H294</f>
        <v>XL1NT1_D20</v>
      </c>
      <c r="V294" s="59"/>
      <c r="W294" s="59"/>
      <c r="X294" s="59"/>
      <c r="Y294" s="59"/>
      <c r="Z294" s="60">
        <f>V294/M294</f>
        <v>0</v>
      </c>
      <c r="AA294" s="60">
        <f>W294/N294</f>
        <v>0</v>
      </c>
      <c r="AB294" s="60"/>
      <c r="AC294" s="60"/>
      <c r="AD294" s="59"/>
      <c r="AE294" s="59"/>
      <c r="AF294" s="59"/>
      <c r="AG294" s="59"/>
      <c r="AH294" s="61"/>
      <c r="AI294" s="61"/>
      <c r="AJ294" s="61"/>
      <c r="AK294" s="61"/>
      <c r="AL294" s="149">
        <v>1.5862068965517242</v>
      </c>
      <c r="AM294" s="62"/>
      <c r="AN294" s="62">
        <v>1.1000000000000001</v>
      </c>
      <c r="AO294" s="59">
        <f t="shared" si="52"/>
        <v>3190.0000000000005</v>
      </c>
      <c r="AP294" s="59">
        <f t="shared" si="52"/>
        <v>1210</v>
      </c>
      <c r="AQ294" s="59">
        <f t="shared" si="52"/>
        <v>715.00000000000011</v>
      </c>
      <c r="AR294" s="59">
        <f t="shared" si="52"/>
        <v>550</v>
      </c>
      <c r="AS294" s="59">
        <f t="shared" si="57"/>
        <v>3200</v>
      </c>
      <c r="AT294" s="59">
        <f t="shared" si="57"/>
        <v>1200</v>
      </c>
      <c r="AU294" s="59">
        <f t="shared" si="57"/>
        <v>720</v>
      </c>
      <c r="AV294" s="59">
        <f t="shared" si="57"/>
        <v>550</v>
      </c>
      <c r="AW294" s="64"/>
      <c r="AX294" s="89" t="s">
        <v>98</v>
      </c>
      <c r="AY294" s="65"/>
      <c r="AZ294" s="66"/>
    </row>
    <row r="295" spans="1:52" s="32" customFormat="1" ht="47.25">
      <c r="A295" s="53" t="str">
        <f t="shared" si="53"/>
        <v>XL1NT1_D21+1</v>
      </c>
      <c r="B295" s="53" t="str">
        <f t="shared" si="54"/>
        <v>XL1NT1_D21+2</v>
      </c>
      <c r="C295" s="53" t="str">
        <f t="shared" si="55"/>
        <v>XL1NT1_D21+3</v>
      </c>
      <c r="D295" s="53" t="str">
        <f t="shared" si="56"/>
        <v>XL1NT1_D21+4</v>
      </c>
      <c r="F295" s="89" t="s">
        <v>98</v>
      </c>
      <c r="G295" s="55"/>
      <c r="H295" s="56" t="s">
        <v>1267</v>
      </c>
      <c r="I295" s="56" t="s">
        <v>1268</v>
      </c>
      <c r="J295" s="56" t="s">
        <v>1269</v>
      </c>
      <c r="K295" s="56"/>
      <c r="L295" s="56" t="s">
        <v>1250</v>
      </c>
      <c r="M295" s="57">
        <v>2700</v>
      </c>
      <c r="N295" s="57">
        <v>1100</v>
      </c>
      <c r="O295" s="55">
        <v>650</v>
      </c>
      <c r="P295" s="55">
        <v>500</v>
      </c>
      <c r="Q295" s="57"/>
      <c r="R295" s="57"/>
      <c r="S295" s="57"/>
      <c r="T295" s="57"/>
      <c r="U295" s="58" t="str">
        <f>H295</f>
        <v>XL1NT1_D21</v>
      </c>
      <c r="V295" s="59"/>
      <c r="W295" s="59"/>
      <c r="X295" s="59"/>
      <c r="Y295" s="59"/>
      <c r="Z295" s="60"/>
      <c r="AA295" s="60"/>
      <c r="AB295" s="60"/>
      <c r="AC295" s="60"/>
      <c r="AD295" s="59"/>
      <c r="AE295" s="59"/>
      <c r="AF295" s="59"/>
      <c r="AG295" s="59"/>
      <c r="AH295" s="61"/>
      <c r="AI295" s="61"/>
      <c r="AJ295" s="61"/>
      <c r="AK295" s="61"/>
      <c r="AL295" s="149">
        <v>1.7777777777777777</v>
      </c>
      <c r="AM295" s="62"/>
      <c r="AN295" s="62">
        <v>1.1000000000000001</v>
      </c>
      <c r="AO295" s="59">
        <f t="shared" si="52"/>
        <v>2970.0000000000005</v>
      </c>
      <c r="AP295" s="59">
        <f t="shared" si="52"/>
        <v>1210</v>
      </c>
      <c r="AQ295" s="59">
        <f t="shared" si="52"/>
        <v>715.00000000000011</v>
      </c>
      <c r="AR295" s="59">
        <f t="shared" si="52"/>
        <v>550</v>
      </c>
      <c r="AS295" s="59">
        <f t="shared" si="57"/>
        <v>3000</v>
      </c>
      <c r="AT295" s="59">
        <f t="shared" si="57"/>
        <v>1200</v>
      </c>
      <c r="AU295" s="59">
        <f t="shared" si="57"/>
        <v>720</v>
      </c>
      <c r="AV295" s="59">
        <f t="shared" si="57"/>
        <v>550</v>
      </c>
      <c r="AW295" s="64"/>
      <c r="AX295" s="89" t="s">
        <v>98</v>
      </c>
      <c r="AY295" s="65"/>
      <c r="AZ295" s="66"/>
    </row>
    <row r="296" spans="1:52" s="32" customFormat="1" ht="47.25">
      <c r="A296" s="53" t="str">
        <f t="shared" si="53"/>
        <v>XL1NT1_D22+1</v>
      </c>
      <c r="B296" s="53" t="str">
        <f t="shared" si="54"/>
        <v>XL1NT1_D22+2</v>
      </c>
      <c r="C296" s="53" t="str">
        <f t="shared" si="55"/>
        <v>XL1NT1_D22+3</v>
      </c>
      <c r="D296" s="53" t="str">
        <f t="shared" si="56"/>
        <v>XL1NT1_D22+4</v>
      </c>
      <c r="F296" s="89" t="s">
        <v>98</v>
      </c>
      <c r="G296" s="55"/>
      <c r="H296" s="56" t="s">
        <v>1270</v>
      </c>
      <c r="I296" s="56" t="s">
        <v>1271</v>
      </c>
      <c r="J296" s="56" t="s">
        <v>1272</v>
      </c>
      <c r="K296" s="56"/>
      <c r="L296" s="56" t="s">
        <v>1273</v>
      </c>
      <c r="M296" s="55">
        <v>2200</v>
      </c>
      <c r="N296" s="55">
        <v>1000</v>
      </c>
      <c r="O296" s="55">
        <v>650</v>
      </c>
      <c r="P296" s="55">
        <v>500</v>
      </c>
      <c r="Q296" s="57"/>
      <c r="R296" s="57"/>
      <c r="S296" s="57"/>
      <c r="T296" s="57"/>
      <c r="U296" s="58" t="str">
        <f>H296</f>
        <v>XL1NT1_D22</v>
      </c>
      <c r="V296" s="59"/>
      <c r="W296" s="59"/>
      <c r="X296" s="59"/>
      <c r="Y296" s="59"/>
      <c r="Z296" s="60"/>
      <c r="AA296" s="60"/>
      <c r="AB296" s="60"/>
      <c r="AC296" s="60"/>
      <c r="AD296" s="59"/>
      <c r="AE296" s="59"/>
      <c r="AF296" s="59"/>
      <c r="AG296" s="59"/>
      <c r="AH296" s="61"/>
      <c r="AI296" s="61"/>
      <c r="AJ296" s="61"/>
      <c r="AK296" s="61"/>
      <c r="AL296" s="149">
        <v>2.1818181818181817</v>
      </c>
      <c r="AM296" s="62"/>
      <c r="AN296" s="62">
        <v>1.25</v>
      </c>
      <c r="AO296" s="59">
        <f t="shared" si="52"/>
        <v>2750</v>
      </c>
      <c r="AP296" s="59">
        <f t="shared" si="52"/>
        <v>1250</v>
      </c>
      <c r="AQ296" s="59">
        <f t="shared" si="52"/>
        <v>812.5</v>
      </c>
      <c r="AR296" s="59">
        <f t="shared" si="52"/>
        <v>625</v>
      </c>
      <c r="AS296" s="59">
        <f t="shared" si="57"/>
        <v>2800</v>
      </c>
      <c r="AT296" s="59">
        <f t="shared" si="57"/>
        <v>1300</v>
      </c>
      <c r="AU296" s="59">
        <f t="shared" si="57"/>
        <v>810</v>
      </c>
      <c r="AV296" s="59">
        <f t="shared" si="57"/>
        <v>630</v>
      </c>
      <c r="AW296" s="64"/>
      <c r="AX296" s="89" t="s">
        <v>98</v>
      </c>
      <c r="AY296" s="65"/>
      <c r="AZ296" s="66">
        <v>300</v>
      </c>
    </row>
    <row r="297" spans="1:52" s="32" customFormat="1" ht="31.5">
      <c r="A297" s="53" t="str">
        <f t="shared" si="53"/>
        <v>XL1NT1_xuanhoa+1</v>
      </c>
      <c r="B297" s="53" t="str">
        <f t="shared" si="54"/>
        <v>XL1NT1_xuanhoa+2</v>
      </c>
      <c r="C297" s="53" t="str">
        <f t="shared" si="55"/>
        <v>XL1NT1_xuanhoa+3</v>
      </c>
      <c r="D297" s="53" t="str">
        <f t="shared" si="56"/>
        <v>XL1NT1_xuanhoa+4</v>
      </c>
      <c r="F297" s="89" t="s">
        <v>98</v>
      </c>
      <c r="G297" s="55" t="s">
        <v>1274</v>
      </c>
      <c r="H297" s="56" t="s">
        <v>1275</v>
      </c>
      <c r="I297" s="56" t="s">
        <v>1276</v>
      </c>
      <c r="J297" s="56" t="s">
        <v>1272</v>
      </c>
      <c r="K297" s="56"/>
      <c r="L297" s="56" t="s">
        <v>1277</v>
      </c>
      <c r="M297" s="57"/>
      <c r="N297" s="57"/>
      <c r="O297" s="55"/>
      <c r="P297" s="55"/>
      <c r="Q297" s="57"/>
      <c r="R297" s="57"/>
      <c r="S297" s="57"/>
      <c r="T297" s="57"/>
      <c r="U297" s="58"/>
      <c r="V297" s="59"/>
      <c r="W297" s="59"/>
      <c r="X297" s="59"/>
      <c r="Y297" s="59"/>
      <c r="Z297" s="60"/>
      <c r="AA297" s="60"/>
      <c r="AB297" s="60"/>
      <c r="AC297" s="60"/>
      <c r="AD297" s="59"/>
      <c r="AE297" s="59"/>
      <c r="AF297" s="59"/>
      <c r="AG297" s="59"/>
      <c r="AH297" s="61"/>
      <c r="AI297" s="61"/>
      <c r="AJ297" s="61"/>
      <c r="AK297" s="61"/>
      <c r="AL297" s="149"/>
      <c r="AM297" s="62"/>
      <c r="AN297" s="62"/>
      <c r="AO297" s="59">
        <f t="shared" si="52"/>
        <v>0</v>
      </c>
      <c r="AP297" s="59">
        <f t="shared" si="52"/>
        <v>0</v>
      </c>
      <c r="AQ297" s="59">
        <f t="shared" si="52"/>
        <v>0</v>
      </c>
      <c r="AR297" s="59">
        <f t="shared" si="52"/>
        <v>0</v>
      </c>
      <c r="AS297" s="59"/>
      <c r="AT297" s="59"/>
      <c r="AU297" s="59"/>
      <c r="AV297" s="59"/>
      <c r="AW297" s="64"/>
      <c r="AX297" s="89" t="s">
        <v>98</v>
      </c>
      <c r="AY297" s="65"/>
      <c r="AZ297" s="66">
        <v>300</v>
      </c>
    </row>
    <row r="298" spans="1:52" s="32" customFormat="1" ht="47.25">
      <c r="A298" s="53" t="str">
        <f t="shared" si="53"/>
        <v>XL1NT1_D23+1</v>
      </c>
      <c r="B298" s="53" t="str">
        <f t="shared" si="54"/>
        <v>XL1NT1_D23+2</v>
      </c>
      <c r="C298" s="53" t="str">
        <f t="shared" si="55"/>
        <v>XL1NT1_D23+3</v>
      </c>
      <c r="D298" s="53" t="str">
        <f t="shared" si="56"/>
        <v>XL1NT1_D23+4</v>
      </c>
      <c r="F298" s="89" t="s">
        <v>98</v>
      </c>
      <c r="G298" s="55"/>
      <c r="H298" s="56" t="s">
        <v>1278</v>
      </c>
      <c r="I298" s="56" t="s">
        <v>1279</v>
      </c>
      <c r="J298" s="56" t="s">
        <v>1280</v>
      </c>
      <c r="K298" s="56"/>
      <c r="L298" s="56" t="s">
        <v>1273</v>
      </c>
      <c r="M298" s="57">
        <v>2000</v>
      </c>
      <c r="N298" s="57">
        <v>1000</v>
      </c>
      <c r="O298" s="55">
        <v>650</v>
      </c>
      <c r="P298" s="55">
        <v>500</v>
      </c>
      <c r="Q298" s="57"/>
      <c r="R298" s="57"/>
      <c r="S298" s="57"/>
      <c r="T298" s="57"/>
      <c r="U298" s="58" t="str">
        <f>H298</f>
        <v>XL1NT1_D23</v>
      </c>
      <c r="V298" s="59"/>
      <c r="W298" s="59"/>
      <c r="X298" s="59"/>
      <c r="Y298" s="59"/>
      <c r="Z298" s="60"/>
      <c r="AA298" s="60"/>
      <c r="AB298" s="60"/>
      <c r="AC298" s="60"/>
      <c r="AD298" s="59"/>
      <c r="AE298" s="59"/>
      <c r="AF298" s="59"/>
      <c r="AG298" s="59"/>
      <c r="AH298" s="61"/>
      <c r="AI298" s="61"/>
      <c r="AJ298" s="61"/>
      <c r="AK298" s="61"/>
      <c r="AL298" s="149">
        <v>2.2749999999999999</v>
      </c>
      <c r="AM298" s="62"/>
      <c r="AN298" s="62">
        <v>1.3</v>
      </c>
      <c r="AO298" s="59">
        <f t="shared" si="52"/>
        <v>2600</v>
      </c>
      <c r="AP298" s="59">
        <f t="shared" si="52"/>
        <v>1300</v>
      </c>
      <c r="AQ298" s="59">
        <f t="shared" si="52"/>
        <v>845</v>
      </c>
      <c r="AR298" s="59">
        <f t="shared" si="52"/>
        <v>650</v>
      </c>
      <c r="AS298" s="59">
        <f t="shared" si="57"/>
        <v>2600</v>
      </c>
      <c r="AT298" s="59">
        <f t="shared" si="57"/>
        <v>1300</v>
      </c>
      <c r="AU298" s="59">
        <f t="shared" si="57"/>
        <v>850</v>
      </c>
      <c r="AV298" s="59">
        <f t="shared" si="57"/>
        <v>650</v>
      </c>
      <c r="AW298" s="64"/>
      <c r="AX298" s="89" t="s">
        <v>98</v>
      </c>
      <c r="AY298" s="65"/>
      <c r="AZ298" s="66">
        <v>300</v>
      </c>
    </row>
    <row r="299" spans="1:52" s="32" customFormat="1" ht="47.25">
      <c r="A299" s="53" t="str">
        <f t="shared" si="53"/>
        <v>XL1NT1_D24+1</v>
      </c>
      <c r="B299" s="53" t="str">
        <f t="shared" si="54"/>
        <v>XL1NT1_D24+2</v>
      </c>
      <c r="C299" s="53" t="str">
        <f t="shared" si="55"/>
        <v>XL1NT1_D24+3</v>
      </c>
      <c r="D299" s="53" t="str">
        <f t="shared" si="56"/>
        <v>XL1NT1_D24+4</v>
      </c>
      <c r="F299" s="89" t="s">
        <v>98</v>
      </c>
      <c r="G299" s="41"/>
      <c r="H299" s="56" t="s">
        <v>1281</v>
      </c>
      <c r="I299" s="56" t="s">
        <v>1282</v>
      </c>
      <c r="J299" s="56" t="s">
        <v>1283</v>
      </c>
      <c r="K299" s="56"/>
      <c r="L299" s="56" t="s">
        <v>1273</v>
      </c>
      <c r="M299" s="55">
        <v>2200</v>
      </c>
      <c r="N299" s="55">
        <v>1000</v>
      </c>
      <c r="O299" s="55">
        <v>650</v>
      </c>
      <c r="P299" s="55">
        <v>500</v>
      </c>
      <c r="Q299" s="57"/>
      <c r="R299" s="57"/>
      <c r="S299" s="57"/>
      <c r="T299" s="57"/>
      <c r="U299" s="58" t="str">
        <f>H299</f>
        <v>XL1NT1_D24</v>
      </c>
      <c r="V299" s="59"/>
      <c r="W299" s="59"/>
      <c r="X299" s="59"/>
      <c r="Y299" s="59"/>
      <c r="Z299" s="60"/>
      <c r="AA299" s="60"/>
      <c r="AB299" s="60"/>
      <c r="AC299" s="60"/>
      <c r="AD299" s="59"/>
      <c r="AE299" s="59"/>
      <c r="AF299" s="59"/>
      <c r="AG299" s="59"/>
      <c r="AH299" s="61"/>
      <c r="AI299" s="61"/>
      <c r="AJ299" s="61"/>
      <c r="AK299" s="61"/>
      <c r="AL299" s="149">
        <v>2.7397727272727272</v>
      </c>
      <c r="AM299" s="62"/>
      <c r="AN299" s="62">
        <v>1.55</v>
      </c>
      <c r="AO299" s="59">
        <f t="shared" si="52"/>
        <v>3410</v>
      </c>
      <c r="AP299" s="59">
        <f t="shared" si="52"/>
        <v>1550</v>
      </c>
      <c r="AQ299" s="59">
        <f t="shared" si="52"/>
        <v>1007.5</v>
      </c>
      <c r="AR299" s="59">
        <f t="shared" si="52"/>
        <v>775</v>
      </c>
      <c r="AS299" s="59">
        <f t="shared" si="57"/>
        <v>3400</v>
      </c>
      <c r="AT299" s="59">
        <f t="shared" si="57"/>
        <v>1600</v>
      </c>
      <c r="AU299" s="59">
        <f t="shared" si="57"/>
        <v>1000</v>
      </c>
      <c r="AV299" s="59">
        <f t="shared" si="57"/>
        <v>780</v>
      </c>
      <c r="AW299" s="64"/>
      <c r="AX299" s="89" t="s">
        <v>98</v>
      </c>
      <c r="AY299" s="65"/>
      <c r="AZ299" s="66">
        <v>270</v>
      </c>
    </row>
    <row r="300" spans="1:52" s="32" customFormat="1">
      <c r="A300" s="53" t="str">
        <f t="shared" si="53"/>
        <v>XL2NT1+1</v>
      </c>
      <c r="B300" s="53" t="str">
        <f t="shared" si="54"/>
        <v>XL2NT1+2</v>
      </c>
      <c r="C300" s="53" t="str">
        <f t="shared" si="55"/>
        <v>XL2NT1+3</v>
      </c>
      <c r="D300" s="53" t="str">
        <f t="shared" si="56"/>
        <v>XL2NT1+4</v>
      </c>
      <c r="F300" s="89" t="s">
        <v>98</v>
      </c>
      <c r="G300" s="55">
        <v>2</v>
      </c>
      <c r="H300" s="56" t="s">
        <v>1284</v>
      </c>
      <c r="I300" s="56" t="s">
        <v>100</v>
      </c>
      <c r="J300" s="56" t="s">
        <v>1283</v>
      </c>
      <c r="K300" s="56"/>
      <c r="L300" s="56" t="s">
        <v>1285</v>
      </c>
      <c r="M300" s="55"/>
      <c r="N300" s="55"/>
      <c r="O300" s="55"/>
      <c r="P300" s="55"/>
      <c r="Q300" s="57"/>
      <c r="R300" s="57"/>
      <c r="S300" s="57"/>
      <c r="T300" s="57"/>
      <c r="U300" s="58"/>
      <c r="V300" s="59"/>
      <c r="W300" s="59"/>
      <c r="X300" s="59"/>
      <c r="Y300" s="59"/>
      <c r="Z300" s="60" t="e">
        <f>V300/M300</f>
        <v>#DIV/0!</v>
      </c>
      <c r="AA300" s="60" t="e">
        <f>W300/N300</f>
        <v>#DIV/0!</v>
      </c>
      <c r="AB300" s="60"/>
      <c r="AC300" s="60"/>
      <c r="AD300" s="59"/>
      <c r="AE300" s="59"/>
      <c r="AF300" s="59"/>
      <c r="AG300" s="59"/>
      <c r="AH300" s="61"/>
      <c r="AI300" s="61"/>
      <c r="AJ300" s="61"/>
      <c r="AK300" s="61"/>
      <c r="AL300" s="149"/>
      <c r="AM300" s="62"/>
      <c r="AN300" s="62"/>
      <c r="AO300" s="59">
        <f t="shared" si="52"/>
        <v>0</v>
      </c>
      <c r="AP300" s="59">
        <f t="shared" si="52"/>
        <v>0</v>
      </c>
      <c r="AQ300" s="59">
        <f t="shared" si="52"/>
        <v>0</v>
      </c>
      <c r="AR300" s="59">
        <f t="shared" si="52"/>
        <v>0</v>
      </c>
      <c r="AS300" s="59"/>
      <c r="AT300" s="59"/>
      <c r="AU300" s="59"/>
      <c r="AV300" s="59"/>
      <c r="AW300" s="64"/>
      <c r="AX300" s="89" t="s">
        <v>98</v>
      </c>
      <c r="AY300" s="65"/>
      <c r="AZ300" s="66"/>
    </row>
    <row r="301" spans="1:52" s="32" customFormat="1" ht="31.5">
      <c r="A301" s="53" t="str">
        <f t="shared" si="53"/>
        <v>XL2NT1_xuantruong+1</v>
      </c>
      <c r="B301" s="53" t="str">
        <f t="shared" si="54"/>
        <v>XL2NT1_xuantruong+2</v>
      </c>
      <c r="C301" s="53" t="str">
        <f t="shared" si="55"/>
        <v>XL2NT1_xuantruong+3</v>
      </c>
      <c r="D301" s="53" t="str">
        <f t="shared" si="56"/>
        <v>XL2NT1_xuantruong+4</v>
      </c>
      <c r="F301" s="89" t="s">
        <v>98</v>
      </c>
      <c r="G301" s="55" t="s">
        <v>1286</v>
      </c>
      <c r="H301" s="56" t="s">
        <v>1287</v>
      </c>
      <c r="I301" s="56" t="s">
        <v>1288</v>
      </c>
      <c r="J301" s="56" t="s">
        <v>1283</v>
      </c>
      <c r="K301" s="56"/>
      <c r="L301" s="56" t="s">
        <v>1289</v>
      </c>
      <c r="M301" s="57"/>
      <c r="N301" s="57"/>
      <c r="O301" s="55"/>
      <c r="P301" s="55"/>
      <c r="Q301" s="57"/>
      <c r="R301" s="57"/>
      <c r="S301" s="57"/>
      <c r="T301" s="57"/>
      <c r="U301" s="58"/>
      <c r="V301" s="59"/>
      <c r="W301" s="59"/>
      <c r="X301" s="59"/>
      <c r="Y301" s="59"/>
      <c r="Z301" s="60"/>
      <c r="AA301" s="60"/>
      <c r="AB301" s="60"/>
      <c r="AC301" s="60"/>
      <c r="AD301" s="59"/>
      <c r="AE301" s="59"/>
      <c r="AF301" s="59"/>
      <c r="AG301" s="59"/>
      <c r="AH301" s="61"/>
      <c r="AI301" s="61"/>
      <c r="AJ301" s="61"/>
      <c r="AK301" s="61"/>
      <c r="AL301" s="149"/>
      <c r="AM301" s="62"/>
      <c r="AN301" s="62"/>
      <c r="AO301" s="59">
        <f t="shared" si="52"/>
        <v>0</v>
      </c>
      <c r="AP301" s="59">
        <f t="shared" si="52"/>
        <v>0</v>
      </c>
      <c r="AQ301" s="59">
        <f t="shared" si="52"/>
        <v>0</v>
      </c>
      <c r="AR301" s="59">
        <f t="shared" si="52"/>
        <v>0</v>
      </c>
      <c r="AS301" s="59"/>
      <c r="AT301" s="59"/>
      <c r="AU301" s="59"/>
      <c r="AV301" s="59"/>
      <c r="AW301" s="64"/>
      <c r="AX301" s="89" t="s">
        <v>98</v>
      </c>
      <c r="AY301" s="65"/>
      <c r="AZ301" s="66">
        <v>270</v>
      </c>
    </row>
    <row r="302" spans="1:52" s="32" customFormat="1" ht="31.5">
      <c r="A302" s="53" t="str">
        <f t="shared" si="53"/>
        <v>XL2NT1_D1+1</v>
      </c>
      <c r="B302" s="53" t="str">
        <f t="shared" si="54"/>
        <v>XL2NT1_D1+2</v>
      </c>
      <c r="C302" s="53" t="str">
        <f t="shared" si="55"/>
        <v>XL2NT1_D1+3</v>
      </c>
      <c r="D302" s="53" t="str">
        <f t="shared" si="56"/>
        <v>XL2NT1_D1+4</v>
      </c>
      <c r="F302" s="89" t="s">
        <v>98</v>
      </c>
      <c r="G302" s="41"/>
      <c r="H302" s="56" t="s">
        <v>124</v>
      </c>
      <c r="I302" s="56" t="s">
        <v>1290</v>
      </c>
      <c r="J302" s="56" t="s">
        <v>1291</v>
      </c>
      <c r="K302" s="56"/>
      <c r="L302" s="56" t="s">
        <v>1292</v>
      </c>
      <c r="M302" s="57">
        <v>2000</v>
      </c>
      <c r="N302" s="57">
        <v>1000</v>
      </c>
      <c r="O302" s="55">
        <v>650</v>
      </c>
      <c r="P302" s="55">
        <v>500</v>
      </c>
      <c r="Q302" s="57"/>
      <c r="R302" s="57"/>
      <c r="S302" s="57"/>
      <c r="T302" s="57"/>
      <c r="U302" s="58" t="str">
        <f>H302</f>
        <v>XL2NT1_D1</v>
      </c>
      <c r="V302" s="59"/>
      <c r="W302" s="59"/>
      <c r="X302" s="59"/>
      <c r="Y302" s="59"/>
      <c r="Z302" s="60"/>
      <c r="AA302" s="60"/>
      <c r="AB302" s="60"/>
      <c r="AC302" s="60"/>
      <c r="AD302" s="59"/>
      <c r="AE302" s="59"/>
      <c r="AF302" s="59"/>
      <c r="AG302" s="59"/>
      <c r="AH302" s="61"/>
      <c r="AI302" s="61"/>
      <c r="AJ302" s="61"/>
      <c r="AK302" s="61"/>
      <c r="AL302" s="149">
        <v>2.54</v>
      </c>
      <c r="AM302" s="62"/>
      <c r="AN302" s="63">
        <f>ROUNDDOWN(AL302*$AN$10/$AL$10,1)</f>
        <v>1.4</v>
      </c>
      <c r="AO302" s="59">
        <f t="shared" si="52"/>
        <v>2800</v>
      </c>
      <c r="AP302" s="59">
        <f t="shared" si="52"/>
        <v>1400</v>
      </c>
      <c r="AQ302" s="59">
        <f t="shared" si="52"/>
        <v>909.99999999999989</v>
      </c>
      <c r="AR302" s="59">
        <f t="shared" si="52"/>
        <v>700</v>
      </c>
      <c r="AS302" s="59">
        <f t="shared" si="57"/>
        <v>2800</v>
      </c>
      <c r="AT302" s="59">
        <f t="shared" si="57"/>
        <v>1400</v>
      </c>
      <c r="AU302" s="59">
        <f t="shared" si="57"/>
        <v>910</v>
      </c>
      <c r="AV302" s="59">
        <f t="shared" si="57"/>
        <v>700</v>
      </c>
      <c r="AW302" s="64"/>
      <c r="AX302" s="89" t="s">
        <v>98</v>
      </c>
      <c r="AY302" s="65"/>
      <c r="AZ302" s="66">
        <v>270</v>
      </c>
    </row>
    <row r="303" spans="1:52" s="32" customFormat="1" ht="31.5">
      <c r="A303" s="53" t="str">
        <f t="shared" si="53"/>
        <v>XL2NT1_D2+1</v>
      </c>
      <c r="B303" s="53" t="str">
        <f t="shared" si="54"/>
        <v>XL2NT1_D2+2</v>
      </c>
      <c r="C303" s="53" t="str">
        <f t="shared" si="55"/>
        <v>XL2NT1_D2+3</v>
      </c>
      <c r="D303" s="53" t="str">
        <f t="shared" si="56"/>
        <v>XL2NT1_D2+4</v>
      </c>
      <c r="F303" s="89" t="s">
        <v>98</v>
      </c>
      <c r="G303" s="41"/>
      <c r="H303" s="56" t="s">
        <v>125</v>
      </c>
      <c r="I303" s="56" t="s">
        <v>1293</v>
      </c>
      <c r="J303" s="56" t="s">
        <v>1294</v>
      </c>
      <c r="K303" s="56"/>
      <c r="L303" s="56" t="s">
        <v>1295</v>
      </c>
      <c r="M303" s="57">
        <v>2200</v>
      </c>
      <c r="N303" s="55">
        <v>1000</v>
      </c>
      <c r="O303" s="55">
        <v>650</v>
      </c>
      <c r="P303" s="55">
        <v>500</v>
      </c>
      <c r="Q303" s="57"/>
      <c r="R303" s="57"/>
      <c r="S303" s="57"/>
      <c r="T303" s="57"/>
      <c r="U303" s="58" t="str">
        <f>H303</f>
        <v>XL2NT1_D2</v>
      </c>
      <c r="V303" s="59"/>
      <c r="W303" s="59"/>
      <c r="X303" s="59"/>
      <c r="Y303" s="59"/>
      <c r="Z303" s="60">
        <f>V303/M303</f>
        <v>0</v>
      </c>
      <c r="AA303" s="60">
        <f>W303/N303</f>
        <v>0</v>
      </c>
      <c r="AB303" s="60"/>
      <c r="AC303" s="60"/>
      <c r="AD303" s="59"/>
      <c r="AE303" s="59"/>
      <c r="AF303" s="59"/>
      <c r="AG303" s="59"/>
      <c r="AH303" s="61"/>
      <c r="AI303" s="61"/>
      <c r="AJ303" s="61"/>
      <c r="AK303" s="61"/>
      <c r="AL303" s="149">
        <v>3.45</v>
      </c>
      <c r="AM303" s="62"/>
      <c r="AN303" s="63">
        <f>ROUNDDOWN(AL303*$AN$10/$AL$10,1)</f>
        <v>2</v>
      </c>
      <c r="AO303" s="59">
        <f t="shared" si="52"/>
        <v>4400</v>
      </c>
      <c r="AP303" s="59">
        <f t="shared" si="52"/>
        <v>2000</v>
      </c>
      <c r="AQ303" s="59">
        <f t="shared" si="52"/>
        <v>1300</v>
      </c>
      <c r="AR303" s="59">
        <f t="shared" si="52"/>
        <v>1000</v>
      </c>
      <c r="AS303" s="59">
        <f t="shared" si="57"/>
        <v>4400</v>
      </c>
      <c r="AT303" s="59">
        <f t="shared" si="57"/>
        <v>2000</v>
      </c>
      <c r="AU303" s="59">
        <f t="shared" si="57"/>
        <v>1300</v>
      </c>
      <c r="AV303" s="59">
        <f t="shared" si="57"/>
        <v>1000</v>
      </c>
      <c r="AW303" s="64"/>
      <c r="AX303" s="89" t="s">
        <v>98</v>
      </c>
      <c r="AY303" s="65"/>
      <c r="AZ303" s="66">
        <v>270</v>
      </c>
    </row>
    <row r="304" spans="1:52" s="32" customFormat="1" ht="31.5">
      <c r="A304" s="53" t="str">
        <f t="shared" si="53"/>
        <v>XL2NT1_D3+1</v>
      </c>
      <c r="B304" s="53" t="str">
        <f t="shared" si="54"/>
        <v>XL2NT1_D3+2</v>
      </c>
      <c r="C304" s="53" t="str">
        <f t="shared" si="55"/>
        <v>XL2NT1_D3+3</v>
      </c>
      <c r="D304" s="53" t="str">
        <f t="shared" si="56"/>
        <v>XL2NT1_D3+4</v>
      </c>
      <c r="F304" s="89" t="s">
        <v>98</v>
      </c>
      <c r="G304" s="41"/>
      <c r="H304" s="56" t="s">
        <v>126</v>
      </c>
      <c r="I304" s="56" t="s">
        <v>1296</v>
      </c>
      <c r="J304" s="56" t="s">
        <v>145</v>
      </c>
      <c r="K304" s="56"/>
      <c r="L304" s="56" t="s">
        <v>1285</v>
      </c>
      <c r="M304" s="57">
        <v>1800</v>
      </c>
      <c r="N304" s="55">
        <v>900</v>
      </c>
      <c r="O304" s="55">
        <v>650</v>
      </c>
      <c r="P304" s="55">
        <v>500</v>
      </c>
      <c r="Q304" s="57"/>
      <c r="R304" s="57"/>
      <c r="S304" s="57"/>
      <c r="T304" s="57"/>
      <c r="U304" s="58" t="str">
        <f>H304</f>
        <v>XL2NT1_D3</v>
      </c>
      <c r="V304" s="59"/>
      <c r="W304" s="59"/>
      <c r="X304" s="59"/>
      <c r="Y304" s="59"/>
      <c r="Z304" s="60"/>
      <c r="AA304" s="60"/>
      <c r="AB304" s="60"/>
      <c r="AC304" s="60"/>
      <c r="AD304" s="59"/>
      <c r="AE304" s="59"/>
      <c r="AF304" s="59"/>
      <c r="AG304" s="59"/>
      <c r="AH304" s="61"/>
      <c r="AI304" s="61"/>
      <c r="AJ304" s="61"/>
      <c r="AK304" s="61"/>
      <c r="AL304" s="149">
        <v>5.3111111111111109</v>
      </c>
      <c r="AM304" s="62"/>
      <c r="AN304" s="63">
        <f>ROUNDDOWN(AL304*$AN$10/$AL$10,1)</f>
        <v>3</v>
      </c>
      <c r="AO304" s="59">
        <f t="shared" si="52"/>
        <v>5400</v>
      </c>
      <c r="AP304" s="59">
        <f t="shared" si="52"/>
        <v>2700</v>
      </c>
      <c r="AQ304" s="59">
        <f t="shared" si="52"/>
        <v>1950</v>
      </c>
      <c r="AR304" s="59">
        <f t="shared" si="52"/>
        <v>1500</v>
      </c>
      <c r="AS304" s="59">
        <f t="shared" si="57"/>
        <v>5400</v>
      </c>
      <c r="AT304" s="59">
        <f t="shared" si="57"/>
        <v>2700</v>
      </c>
      <c r="AU304" s="59">
        <f t="shared" si="57"/>
        <v>2000</v>
      </c>
      <c r="AV304" s="59">
        <f t="shared" si="57"/>
        <v>1500</v>
      </c>
      <c r="AW304" s="64"/>
      <c r="AX304" s="89" t="s">
        <v>98</v>
      </c>
      <c r="AY304" s="65"/>
      <c r="AZ304" s="66"/>
    </row>
    <row r="305" spans="1:52" s="32" customFormat="1" ht="47.25">
      <c r="A305" s="53" t="str">
        <f t="shared" si="53"/>
        <v>XL2NT1_D4+1</v>
      </c>
      <c r="B305" s="53" t="str">
        <f t="shared" si="54"/>
        <v>XL2NT1_D4+2</v>
      </c>
      <c r="C305" s="53" t="str">
        <f t="shared" si="55"/>
        <v>XL2NT1_D4+3</v>
      </c>
      <c r="D305" s="53" t="str">
        <f t="shared" si="56"/>
        <v>XL2NT1_D4+4</v>
      </c>
      <c r="F305" s="89" t="s">
        <v>98</v>
      </c>
      <c r="G305" s="41"/>
      <c r="H305" s="56" t="s">
        <v>127</v>
      </c>
      <c r="I305" s="56" t="s">
        <v>1297</v>
      </c>
      <c r="J305" s="56" t="s">
        <v>1298</v>
      </c>
      <c r="K305" s="56"/>
      <c r="L305" s="56" t="s">
        <v>1273</v>
      </c>
      <c r="M305" s="55">
        <v>1600</v>
      </c>
      <c r="N305" s="55">
        <v>800</v>
      </c>
      <c r="O305" s="55">
        <v>600</v>
      </c>
      <c r="P305" s="55">
        <v>450</v>
      </c>
      <c r="Q305" s="57"/>
      <c r="R305" s="57"/>
      <c r="S305" s="57"/>
      <c r="T305" s="57"/>
      <c r="U305" s="58" t="str">
        <f>H305</f>
        <v>XL2NT1_D4</v>
      </c>
      <c r="V305" s="59"/>
      <c r="W305" s="59"/>
      <c r="X305" s="59"/>
      <c r="Y305" s="59"/>
      <c r="Z305" s="60"/>
      <c r="AA305" s="60"/>
      <c r="AB305" s="60"/>
      <c r="AC305" s="60"/>
      <c r="AD305" s="59"/>
      <c r="AE305" s="59"/>
      <c r="AF305" s="59"/>
      <c r="AG305" s="59"/>
      <c r="AH305" s="61"/>
      <c r="AI305" s="61"/>
      <c r="AJ305" s="61"/>
      <c r="AK305" s="61"/>
      <c r="AL305" s="149">
        <v>5.78125</v>
      </c>
      <c r="AM305" s="62"/>
      <c r="AN305" s="63">
        <f>ROUNDDOWN(AL305*$AN$10/$AL$10,1)</f>
        <v>3.3</v>
      </c>
      <c r="AO305" s="59">
        <f t="shared" si="52"/>
        <v>5280</v>
      </c>
      <c r="AP305" s="59">
        <f t="shared" si="52"/>
        <v>2640</v>
      </c>
      <c r="AQ305" s="59">
        <f t="shared" si="52"/>
        <v>1980</v>
      </c>
      <c r="AR305" s="59">
        <f t="shared" si="52"/>
        <v>1485</v>
      </c>
      <c r="AS305" s="59">
        <f t="shared" si="57"/>
        <v>5300</v>
      </c>
      <c r="AT305" s="59">
        <f t="shared" si="57"/>
        <v>2600</v>
      </c>
      <c r="AU305" s="59">
        <f t="shared" si="57"/>
        <v>2000</v>
      </c>
      <c r="AV305" s="59">
        <f t="shared" si="57"/>
        <v>1500</v>
      </c>
      <c r="AW305" s="64"/>
      <c r="AX305" s="89" t="s">
        <v>98</v>
      </c>
      <c r="AY305" s="65"/>
      <c r="AZ305" s="66"/>
    </row>
    <row r="306" spans="1:52" s="32" customFormat="1" ht="31.5">
      <c r="A306" s="53" t="str">
        <f t="shared" si="53"/>
        <v>XL2NT1_xuanthanh+1</v>
      </c>
      <c r="B306" s="53" t="str">
        <f t="shared" si="54"/>
        <v>XL2NT1_xuanthanh+2</v>
      </c>
      <c r="C306" s="53" t="str">
        <f t="shared" si="55"/>
        <v>XL2NT1_xuanthanh+3</v>
      </c>
      <c r="D306" s="53" t="str">
        <f t="shared" si="56"/>
        <v>XL2NT1_xuanthanh+4</v>
      </c>
      <c r="F306" s="89" t="s">
        <v>98</v>
      </c>
      <c r="G306" s="55" t="s">
        <v>1299</v>
      </c>
      <c r="H306" s="56" t="s">
        <v>1300</v>
      </c>
      <c r="I306" s="56" t="s">
        <v>1301</v>
      </c>
      <c r="J306" s="56" t="s">
        <v>1302</v>
      </c>
      <c r="K306" s="56"/>
      <c r="L306" s="56" t="s">
        <v>1303</v>
      </c>
      <c r="M306" s="57"/>
      <c r="N306" s="55"/>
      <c r="O306" s="55"/>
      <c r="P306" s="55"/>
      <c r="Q306" s="57"/>
      <c r="R306" s="57"/>
      <c r="S306" s="57"/>
      <c r="T306" s="57"/>
      <c r="U306" s="58"/>
      <c r="V306" s="59"/>
      <c r="W306" s="59"/>
      <c r="X306" s="59"/>
      <c r="Y306" s="59"/>
      <c r="Z306" s="60"/>
      <c r="AA306" s="60"/>
      <c r="AB306" s="60"/>
      <c r="AC306" s="60"/>
      <c r="AD306" s="59"/>
      <c r="AE306" s="59"/>
      <c r="AF306" s="59"/>
      <c r="AG306" s="59"/>
      <c r="AH306" s="61"/>
      <c r="AI306" s="61"/>
      <c r="AJ306" s="61"/>
      <c r="AK306" s="61"/>
      <c r="AL306" s="149"/>
      <c r="AM306" s="62"/>
      <c r="AN306" s="62"/>
      <c r="AO306" s="59">
        <f t="shared" si="52"/>
        <v>0</v>
      </c>
      <c r="AP306" s="59">
        <f t="shared" si="52"/>
        <v>0</v>
      </c>
      <c r="AQ306" s="59">
        <f t="shared" si="52"/>
        <v>0</v>
      </c>
      <c r="AR306" s="59">
        <f t="shared" si="52"/>
        <v>0</v>
      </c>
      <c r="AS306" s="59"/>
      <c r="AT306" s="59"/>
      <c r="AU306" s="59"/>
      <c r="AV306" s="59"/>
      <c r="AW306" s="64"/>
      <c r="AX306" s="89" t="s">
        <v>98</v>
      </c>
      <c r="AY306" s="65"/>
      <c r="AZ306" s="66">
        <v>330</v>
      </c>
    </row>
    <row r="307" spans="1:52" s="32" customFormat="1" ht="54" customHeight="1">
      <c r="A307" s="53" t="str">
        <f t="shared" si="53"/>
        <v>XL2NT1_D5+1</v>
      </c>
      <c r="B307" s="53" t="str">
        <f t="shared" si="54"/>
        <v>XL2NT1_D5+2</v>
      </c>
      <c r="C307" s="53" t="str">
        <f t="shared" si="55"/>
        <v>XL2NT1_D5+3</v>
      </c>
      <c r="D307" s="53" t="str">
        <f t="shared" si="56"/>
        <v>XL2NT1_D5+4</v>
      </c>
      <c r="F307" s="89" t="s">
        <v>98</v>
      </c>
      <c r="G307" s="41"/>
      <c r="H307" s="56" t="s">
        <v>1304</v>
      </c>
      <c r="I307" s="56" t="s">
        <v>1305</v>
      </c>
      <c r="J307" s="56" t="s">
        <v>1306</v>
      </c>
      <c r="K307" s="56"/>
      <c r="L307" s="56" t="s">
        <v>1307</v>
      </c>
      <c r="M307" s="57">
        <v>1800</v>
      </c>
      <c r="N307" s="55">
        <v>900</v>
      </c>
      <c r="O307" s="55">
        <v>600</v>
      </c>
      <c r="P307" s="55">
        <v>450</v>
      </c>
      <c r="Q307" s="57"/>
      <c r="R307" s="57"/>
      <c r="S307" s="57"/>
      <c r="T307" s="57"/>
      <c r="U307" s="58" t="str">
        <f>H307</f>
        <v>XL2NT1_D5</v>
      </c>
      <c r="V307" s="59"/>
      <c r="W307" s="59"/>
      <c r="X307" s="59"/>
      <c r="Y307" s="59"/>
      <c r="Z307" s="60"/>
      <c r="AA307" s="60">
        <f>W307/N307</f>
        <v>0</v>
      </c>
      <c r="AB307" s="60"/>
      <c r="AC307" s="60"/>
      <c r="AD307" s="59"/>
      <c r="AE307" s="59"/>
      <c r="AF307" s="59"/>
      <c r="AG307" s="59"/>
      <c r="AH307" s="61"/>
      <c r="AI307" s="61"/>
      <c r="AJ307" s="61"/>
      <c r="AK307" s="61"/>
      <c r="AL307" s="149">
        <v>5.3111111111111109</v>
      </c>
      <c r="AM307" s="62"/>
      <c r="AN307" s="63">
        <f>ROUNDDOWN(AL307*$AN$10/$AL$10,1)</f>
        <v>3</v>
      </c>
      <c r="AO307" s="59">
        <f t="shared" si="52"/>
        <v>5400</v>
      </c>
      <c r="AP307" s="59">
        <f t="shared" si="52"/>
        <v>2700</v>
      </c>
      <c r="AQ307" s="59">
        <f t="shared" si="52"/>
        <v>1800</v>
      </c>
      <c r="AR307" s="59">
        <f t="shared" si="52"/>
        <v>1350</v>
      </c>
      <c r="AS307" s="59">
        <f t="shared" si="57"/>
        <v>5400</v>
      </c>
      <c r="AT307" s="59">
        <f t="shared" si="57"/>
        <v>2700</v>
      </c>
      <c r="AU307" s="59">
        <f t="shared" si="57"/>
        <v>1800</v>
      </c>
      <c r="AV307" s="59">
        <f t="shared" si="57"/>
        <v>1400</v>
      </c>
      <c r="AW307" s="64"/>
      <c r="AX307" s="89" t="s">
        <v>98</v>
      </c>
      <c r="AY307" s="65"/>
      <c r="AZ307" s="66">
        <v>330</v>
      </c>
    </row>
    <row r="308" spans="1:52" s="32" customFormat="1" ht="31.5">
      <c r="A308" s="53" t="str">
        <f t="shared" si="53"/>
        <v>XL2NT1_D6+1</v>
      </c>
      <c r="B308" s="53" t="str">
        <f t="shared" si="54"/>
        <v>XL2NT1_D6+2</v>
      </c>
      <c r="C308" s="53" t="str">
        <f t="shared" si="55"/>
        <v>XL2NT1_D6+3</v>
      </c>
      <c r="D308" s="53" t="str">
        <f t="shared" si="56"/>
        <v>XL2NT1_D6+4</v>
      </c>
      <c r="F308" s="89" t="s">
        <v>98</v>
      </c>
      <c r="G308" s="41"/>
      <c r="H308" s="56" t="s">
        <v>1308</v>
      </c>
      <c r="I308" s="56" t="s">
        <v>1309</v>
      </c>
      <c r="J308" s="56" t="s">
        <v>1310</v>
      </c>
      <c r="K308" s="56"/>
      <c r="L308" s="56" t="s">
        <v>1273</v>
      </c>
      <c r="M308" s="57">
        <v>1600</v>
      </c>
      <c r="N308" s="57">
        <v>800</v>
      </c>
      <c r="O308" s="55">
        <v>600</v>
      </c>
      <c r="P308" s="55">
        <v>450</v>
      </c>
      <c r="Q308" s="57"/>
      <c r="R308" s="57"/>
      <c r="S308" s="57"/>
      <c r="T308" s="57"/>
      <c r="U308" s="58" t="str">
        <f>H308</f>
        <v>XL2NT1_D6</v>
      </c>
      <c r="V308" s="59"/>
      <c r="W308" s="59"/>
      <c r="X308" s="59"/>
      <c r="Y308" s="59"/>
      <c r="Z308" s="60"/>
      <c r="AA308" s="60"/>
      <c r="AB308" s="60"/>
      <c r="AC308" s="60"/>
      <c r="AD308" s="59"/>
      <c r="AE308" s="59"/>
      <c r="AF308" s="59"/>
      <c r="AG308" s="59"/>
      <c r="AH308" s="61"/>
      <c r="AI308" s="61"/>
      <c r="AJ308" s="61"/>
      <c r="AK308" s="61"/>
      <c r="AL308" s="149">
        <v>2.6593749999999998</v>
      </c>
      <c r="AM308" s="62"/>
      <c r="AN308" s="62">
        <v>1.5</v>
      </c>
      <c r="AO308" s="59">
        <f t="shared" si="52"/>
        <v>2400</v>
      </c>
      <c r="AP308" s="59">
        <f t="shared" si="52"/>
        <v>1200</v>
      </c>
      <c r="AQ308" s="59">
        <f t="shared" si="52"/>
        <v>900</v>
      </c>
      <c r="AR308" s="59">
        <f t="shared" si="52"/>
        <v>675</v>
      </c>
      <c r="AS308" s="59">
        <f t="shared" si="57"/>
        <v>2400</v>
      </c>
      <c r="AT308" s="59">
        <f t="shared" si="57"/>
        <v>1200</v>
      </c>
      <c r="AU308" s="59">
        <f t="shared" si="57"/>
        <v>900</v>
      </c>
      <c r="AV308" s="59">
        <f t="shared" si="57"/>
        <v>680</v>
      </c>
      <c r="AW308" s="64"/>
      <c r="AX308" s="89" t="s">
        <v>98</v>
      </c>
      <c r="AY308" s="65"/>
      <c r="AZ308" s="66">
        <v>300</v>
      </c>
    </row>
    <row r="309" spans="1:52" s="32" customFormat="1" ht="31.5">
      <c r="A309" s="53" t="str">
        <f t="shared" si="53"/>
        <v>XL2NT1_D7+1</v>
      </c>
      <c r="B309" s="53" t="str">
        <f t="shared" si="54"/>
        <v>XL2NT1_D7+2</v>
      </c>
      <c r="C309" s="53" t="str">
        <f t="shared" si="55"/>
        <v>XL2NT1_D7+3</v>
      </c>
      <c r="D309" s="53" t="str">
        <f t="shared" si="56"/>
        <v>XL2NT1_D7+4</v>
      </c>
      <c r="F309" s="89" t="s">
        <v>98</v>
      </c>
      <c r="G309" s="41"/>
      <c r="H309" s="56" t="s">
        <v>1311</v>
      </c>
      <c r="I309" s="56" t="s">
        <v>1312</v>
      </c>
      <c r="J309" s="56" t="s">
        <v>148</v>
      </c>
      <c r="K309" s="56"/>
      <c r="L309" s="56" t="s">
        <v>1313</v>
      </c>
      <c r="M309" s="55">
        <v>2000</v>
      </c>
      <c r="N309" s="55">
        <v>1000</v>
      </c>
      <c r="O309" s="55">
        <v>600</v>
      </c>
      <c r="P309" s="55">
        <v>450</v>
      </c>
      <c r="Q309" s="57"/>
      <c r="R309" s="57"/>
      <c r="S309" s="57"/>
      <c r="T309" s="57"/>
      <c r="U309" s="58" t="str">
        <f>H309</f>
        <v>XL2NT1_D7</v>
      </c>
      <c r="V309" s="59"/>
      <c r="W309" s="59"/>
      <c r="X309" s="59"/>
      <c r="Y309" s="59"/>
      <c r="Z309" s="60"/>
      <c r="AA309" s="60"/>
      <c r="AB309" s="60"/>
      <c r="AC309" s="60"/>
      <c r="AD309" s="59"/>
      <c r="AE309" s="59"/>
      <c r="AF309" s="59"/>
      <c r="AG309" s="59"/>
      <c r="AH309" s="61"/>
      <c r="AI309" s="61"/>
      <c r="AJ309" s="61"/>
      <c r="AK309" s="61"/>
      <c r="AL309" s="149">
        <v>2.54</v>
      </c>
      <c r="AM309" s="62"/>
      <c r="AN309" s="63">
        <f>ROUNDDOWN(AL309*$AN$10/$AL$10,1)</f>
        <v>1.4</v>
      </c>
      <c r="AO309" s="59">
        <f t="shared" si="52"/>
        <v>2800</v>
      </c>
      <c r="AP309" s="59">
        <f t="shared" si="52"/>
        <v>1400</v>
      </c>
      <c r="AQ309" s="59">
        <f t="shared" si="52"/>
        <v>840</v>
      </c>
      <c r="AR309" s="59">
        <f t="shared" si="52"/>
        <v>630</v>
      </c>
      <c r="AS309" s="59">
        <f t="shared" si="57"/>
        <v>2800</v>
      </c>
      <c r="AT309" s="59">
        <f t="shared" si="57"/>
        <v>1400</v>
      </c>
      <c r="AU309" s="59">
        <f t="shared" si="57"/>
        <v>840</v>
      </c>
      <c r="AV309" s="59">
        <f t="shared" si="57"/>
        <v>630</v>
      </c>
      <c r="AW309" s="64"/>
      <c r="AX309" s="89" t="s">
        <v>98</v>
      </c>
      <c r="AY309" s="65"/>
      <c r="AZ309" s="66">
        <v>300</v>
      </c>
    </row>
    <row r="310" spans="1:52" s="32" customFormat="1" ht="31.5">
      <c r="A310" s="53" t="str">
        <f t="shared" si="53"/>
        <v>XL3NT1+1</v>
      </c>
      <c r="B310" s="53" t="str">
        <f t="shared" si="54"/>
        <v>XL3NT1+2</v>
      </c>
      <c r="C310" s="53" t="str">
        <f t="shared" si="55"/>
        <v>XL3NT1+3</v>
      </c>
      <c r="D310" s="53" t="str">
        <f t="shared" si="56"/>
        <v>XL3NT1+4</v>
      </c>
      <c r="F310" s="89" t="s">
        <v>98</v>
      </c>
      <c r="G310" s="55">
        <v>3</v>
      </c>
      <c r="H310" s="56" t="s">
        <v>1314</v>
      </c>
      <c r="I310" s="56" t="s">
        <v>155</v>
      </c>
      <c r="J310" s="56" t="s">
        <v>148</v>
      </c>
      <c r="K310" s="56"/>
      <c r="L310" s="56" t="s">
        <v>1315</v>
      </c>
      <c r="M310" s="55"/>
      <c r="N310" s="55"/>
      <c r="O310" s="55"/>
      <c r="P310" s="55"/>
      <c r="Q310" s="57"/>
      <c r="R310" s="57"/>
      <c r="S310" s="57"/>
      <c r="T310" s="57"/>
      <c r="U310" s="58"/>
      <c r="V310" s="59"/>
      <c r="W310" s="59"/>
      <c r="X310" s="59"/>
      <c r="Y310" s="59"/>
      <c r="Z310" s="60"/>
      <c r="AA310" s="60"/>
      <c r="AB310" s="60"/>
      <c r="AC310" s="60"/>
      <c r="AD310" s="59"/>
      <c r="AE310" s="59"/>
      <c r="AF310" s="59"/>
      <c r="AG310" s="59"/>
      <c r="AH310" s="61"/>
      <c r="AI310" s="61"/>
      <c r="AJ310" s="61"/>
      <c r="AK310" s="61"/>
      <c r="AL310" s="149"/>
      <c r="AM310" s="62"/>
      <c r="AN310" s="62"/>
      <c r="AO310" s="59">
        <f t="shared" si="52"/>
        <v>0</v>
      </c>
      <c r="AP310" s="59">
        <f t="shared" si="52"/>
        <v>0</v>
      </c>
      <c r="AQ310" s="59">
        <f t="shared" si="52"/>
        <v>0</v>
      </c>
      <c r="AR310" s="59">
        <f t="shared" si="52"/>
        <v>0</v>
      </c>
      <c r="AS310" s="59"/>
      <c r="AT310" s="59"/>
      <c r="AU310" s="59"/>
      <c r="AV310" s="59"/>
      <c r="AW310" s="64"/>
      <c r="AX310" s="89" t="s">
        <v>98</v>
      </c>
      <c r="AY310" s="65"/>
      <c r="AZ310" s="66">
        <v>300</v>
      </c>
    </row>
    <row r="311" spans="1:52" s="32" customFormat="1" ht="54" customHeight="1">
      <c r="A311" s="53" t="str">
        <f t="shared" si="53"/>
        <v>XL3NT1_suoicat+1</v>
      </c>
      <c r="B311" s="53" t="str">
        <f t="shared" si="54"/>
        <v>XL3NT1_suoicat+2</v>
      </c>
      <c r="C311" s="53" t="str">
        <f t="shared" si="55"/>
        <v>XL3NT1_suoicat+3</v>
      </c>
      <c r="D311" s="53" t="str">
        <f t="shared" si="56"/>
        <v>XL3NT1_suoicat+4</v>
      </c>
      <c r="F311" s="89" t="s">
        <v>98</v>
      </c>
      <c r="G311" s="55" t="s">
        <v>1316</v>
      </c>
      <c r="H311" s="56" t="s">
        <v>1317</v>
      </c>
      <c r="I311" s="56" t="s">
        <v>1206</v>
      </c>
      <c r="J311" s="56" t="s">
        <v>148</v>
      </c>
      <c r="K311" s="56"/>
      <c r="L311" s="56" t="s">
        <v>1318</v>
      </c>
      <c r="M311" s="57"/>
      <c r="N311" s="57"/>
      <c r="O311" s="55"/>
      <c r="P311" s="55"/>
      <c r="Q311" s="57"/>
      <c r="R311" s="57"/>
      <c r="S311" s="57"/>
      <c r="T311" s="57"/>
      <c r="U311" s="58"/>
      <c r="V311" s="59"/>
      <c r="W311" s="59"/>
      <c r="X311" s="59"/>
      <c r="Y311" s="59"/>
      <c r="Z311" s="60"/>
      <c r="AA311" s="60"/>
      <c r="AB311" s="60"/>
      <c r="AC311" s="60"/>
      <c r="AD311" s="59"/>
      <c r="AE311" s="59"/>
      <c r="AF311" s="59"/>
      <c r="AG311" s="59"/>
      <c r="AH311" s="61"/>
      <c r="AI311" s="61"/>
      <c r="AJ311" s="61"/>
      <c r="AK311" s="61"/>
      <c r="AL311" s="149"/>
      <c r="AM311" s="62"/>
      <c r="AN311" s="62"/>
      <c r="AO311" s="59">
        <f t="shared" si="52"/>
        <v>0</v>
      </c>
      <c r="AP311" s="59">
        <f t="shared" si="52"/>
        <v>0</v>
      </c>
      <c r="AQ311" s="59">
        <f t="shared" si="52"/>
        <v>0</v>
      </c>
      <c r="AR311" s="59">
        <f t="shared" si="52"/>
        <v>0</v>
      </c>
      <c r="AS311" s="59"/>
      <c r="AT311" s="59"/>
      <c r="AU311" s="59"/>
      <c r="AV311" s="59"/>
      <c r="AW311" s="64"/>
      <c r="AX311" s="89" t="s">
        <v>98</v>
      </c>
      <c r="AY311" s="65"/>
      <c r="AZ311" s="66">
        <v>300</v>
      </c>
    </row>
    <row r="312" spans="1:52" s="32" customFormat="1" ht="54" customHeight="1">
      <c r="A312" s="53" t="str">
        <f t="shared" si="53"/>
        <v>XL3NT1_D1+1</v>
      </c>
      <c r="B312" s="53" t="str">
        <f t="shared" si="54"/>
        <v>XL3NT1_D1+2</v>
      </c>
      <c r="C312" s="53" t="str">
        <f t="shared" si="55"/>
        <v>XL3NT1_D1+3</v>
      </c>
      <c r="D312" s="53" t="str">
        <f t="shared" si="56"/>
        <v>XL3NT1_D1+4</v>
      </c>
      <c r="F312" s="89" t="s">
        <v>98</v>
      </c>
      <c r="G312" s="41"/>
      <c r="H312" s="56" t="s">
        <v>154</v>
      </c>
      <c r="I312" s="56" t="s">
        <v>1319</v>
      </c>
      <c r="J312" s="56" t="s">
        <v>1318</v>
      </c>
      <c r="K312" s="56"/>
      <c r="L312" s="56" t="s">
        <v>1320</v>
      </c>
      <c r="M312" s="57">
        <v>3400</v>
      </c>
      <c r="N312" s="57">
        <v>1200</v>
      </c>
      <c r="O312" s="55">
        <v>700</v>
      </c>
      <c r="P312" s="55">
        <v>550</v>
      </c>
      <c r="Q312" s="57"/>
      <c r="R312" s="57"/>
      <c r="S312" s="57"/>
      <c r="T312" s="57"/>
      <c r="U312" s="58" t="str">
        <f t="shared" ref="U312:U317" si="58">H312</f>
        <v>XL3NT1_D1</v>
      </c>
      <c r="V312" s="59"/>
      <c r="W312" s="59"/>
      <c r="X312" s="59"/>
      <c r="Y312" s="59"/>
      <c r="Z312" s="60"/>
      <c r="AA312" s="60"/>
      <c r="AB312" s="60"/>
      <c r="AC312" s="60"/>
      <c r="AD312" s="59"/>
      <c r="AE312" s="59"/>
      <c r="AF312" s="59"/>
      <c r="AG312" s="59"/>
      <c r="AH312" s="61"/>
      <c r="AI312" s="61"/>
      <c r="AJ312" s="61"/>
      <c r="AK312" s="61"/>
      <c r="AL312" s="149">
        <v>4.416666666666667</v>
      </c>
      <c r="AM312" s="62"/>
      <c r="AN312" s="63">
        <f t="shared" ref="AN312:AN317" si="59">ROUNDDOWN(AL312*$AN$10/$AL$10,1)</f>
        <v>2.5</v>
      </c>
      <c r="AO312" s="59">
        <f t="shared" si="52"/>
        <v>8500</v>
      </c>
      <c r="AP312" s="59">
        <f t="shared" si="52"/>
        <v>3000</v>
      </c>
      <c r="AQ312" s="59">
        <f t="shared" si="52"/>
        <v>1750</v>
      </c>
      <c r="AR312" s="59">
        <f t="shared" si="52"/>
        <v>1375</v>
      </c>
      <c r="AS312" s="59">
        <f t="shared" si="57"/>
        <v>8500</v>
      </c>
      <c r="AT312" s="59">
        <f t="shared" si="57"/>
        <v>3000</v>
      </c>
      <c r="AU312" s="59">
        <f t="shared" si="57"/>
        <v>1800</v>
      </c>
      <c r="AV312" s="59">
        <f t="shared" si="57"/>
        <v>1400</v>
      </c>
      <c r="AW312" s="64"/>
      <c r="AX312" s="89" t="s">
        <v>98</v>
      </c>
      <c r="AY312" s="65"/>
      <c r="AZ312" s="66"/>
    </row>
    <row r="313" spans="1:52" s="32" customFormat="1" ht="54" customHeight="1">
      <c r="A313" s="53" t="str">
        <f t="shared" si="53"/>
        <v>XL3NT1_D2+1</v>
      </c>
      <c r="B313" s="53" t="str">
        <f t="shared" si="54"/>
        <v>XL3NT1_D2+2</v>
      </c>
      <c r="C313" s="53" t="str">
        <f t="shared" si="55"/>
        <v>XL3NT1_D2+3</v>
      </c>
      <c r="D313" s="53" t="str">
        <f t="shared" si="56"/>
        <v>XL3NT1_D2+4</v>
      </c>
      <c r="F313" s="89" t="s">
        <v>98</v>
      </c>
      <c r="G313" s="41"/>
      <c r="H313" s="56" t="s">
        <v>156</v>
      </c>
      <c r="I313" s="56" t="s">
        <v>1321</v>
      </c>
      <c r="J313" s="56" t="s">
        <v>1322</v>
      </c>
      <c r="K313" s="56"/>
      <c r="L313" s="56" t="s">
        <v>1323</v>
      </c>
      <c r="M313" s="57">
        <v>3000</v>
      </c>
      <c r="N313" s="57">
        <v>1200</v>
      </c>
      <c r="O313" s="55">
        <v>700</v>
      </c>
      <c r="P313" s="55">
        <v>550</v>
      </c>
      <c r="Q313" s="57"/>
      <c r="R313" s="57"/>
      <c r="S313" s="57"/>
      <c r="T313" s="57"/>
      <c r="U313" s="58" t="str">
        <f t="shared" si="58"/>
        <v>XL3NT1_D2</v>
      </c>
      <c r="V313" s="59"/>
      <c r="W313" s="59"/>
      <c r="X313" s="59"/>
      <c r="Y313" s="59"/>
      <c r="Z313" s="60"/>
      <c r="AA313" s="60"/>
      <c r="AB313" s="60"/>
      <c r="AC313" s="60"/>
      <c r="AD313" s="59"/>
      <c r="AE313" s="59"/>
      <c r="AF313" s="59"/>
      <c r="AG313" s="59"/>
      <c r="AH313" s="61"/>
      <c r="AI313" s="61"/>
      <c r="AJ313" s="61"/>
      <c r="AK313" s="61"/>
      <c r="AL313" s="149">
        <v>5.56</v>
      </c>
      <c r="AM313" s="62"/>
      <c r="AN313" s="63">
        <f t="shared" si="59"/>
        <v>3.2</v>
      </c>
      <c r="AO313" s="59">
        <f t="shared" si="52"/>
        <v>9600</v>
      </c>
      <c r="AP313" s="59">
        <f t="shared" si="52"/>
        <v>3840</v>
      </c>
      <c r="AQ313" s="59">
        <f t="shared" si="52"/>
        <v>2240</v>
      </c>
      <c r="AR313" s="59">
        <f t="shared" si="52"/>
        <v>1760</v>
      </c>
      <c r="AS313" s="59">
        <f t="shared" si="57"/>
        <v>9600</v>
      </c>
      <c r="AT313" s="59">
        <f t="shared" si="57"/>
        <v>3800</v>
      </c>
      <c r="AU313" s="59">
        <f t="shared" si="57"/>
        <v>2200</v>
      </c>
      <c r="AV313" s="59">
        <f t="shared" si="57"/>
        <v>1800</v>
      </c>
      <c r="AW313" s="64"/>
      <c r="AX313" s="89" t="s">
        <v>98</v>
      </c>
      <c r="AY313" s="65"/>
      <c r="AZ313" s="66">
        <v>300</v>
      </c>
    </row>
    <row r="314" spans="1:52" s="32" customFormat="1" ht="54" customHeight="1">
      <c r="A314" s="53" t="str">
        <f t="shared" si="53"/>
        <v>XL3NT1_D3+1</v>
      </c>
      <c r="B314" s="53" t="str">
        <f t="shared" si="54"/>
        <v>XL3NT1_D3+2</v>
      </c>
      <c r="C314" s="53" t="str">
        <f t="shared" si="55"/>
        <v>XL3NT1_D3+3</v>
      </c>
      <c r="D314" s="53" t="str">
        <f t="shared" si="56"/>
        <v>XL3NT1_D3+4</v>
      </c>
      <c r="F314" s="89" t="s">
        <v>98</v>
      </c>
      <c r="G314" s="41"/>
      <c r="H314" s="56" t="s">
        <v>157</v>
      </c>
      <c r="I314" s="56" t="s">
        <v>1324</v>
      </c>
      <c r="J314" s="56" t="s">
        <v>1325</v>
      </c>
      <c r="K314" s="56"/>
      <c r="L314" s="56" t="s">
        <v>1203</v>
      </c>
      <c r="M314" s="57">
        <v>2600</v>
      </c>
      <c r="N314" s="57">
        <v>1000</v>
      </c>
      <c r="O314" s="55">
        <v>650</v>
      </c>
      <c r="P314" s="55">
        <v>500</v>
      </c>
      <c r="Q314" s="57"/>
      <c r="R314" s="57"/>
      <c r="S314" s="57"/>
      <c r="T314" s="57"/>
      <c r="U314" s="58" t="str">
        <f t="shared" si="58"/>
        <v>XL3NT1_D3</v>
      </c>
      <c r="V314" s="59"/>
      <c r="W314" s="59"/>
      <c r="X314" s="59"/>
      <c r="Y314" s="59"/>
      <c r="Z314" s="60">
        <f>V314/M314</f>
        <v>0</v>
      </c>
      <c r="AA314" s="60"/>
      <c r="AB314" s="60"/>
      <c r="AC314" s="60"/>
      <c r="AD314" s="59"/>
      <c r="AE314" s="59"/>
      <c r="AF314" s="59"/>
      <c r="AG314" s="59"/>
      <c r="AH314" s="61"/>
      <c r="AI314" s="61"/>
      <c r="AJ314" s="61"/>
      <c r="AK314" s="61"/>
      <c r="AL314" s="149">
        <v>3.51</v>
      </c>
      <c r="AM314" s="62"/>
      <c r="AN314" s="63">
        <f t="shared" si="59"/>
        <v>2</v>
      </c>
      <c r="AO314" s="59">
        <f t="shared" si="52"/>
        <v>5200</v>
      </c>
      <c r="AP314" s="59">
        <f t="shared" si="52"/>
        <v>2000</v>
      </c>
      <c r="AQ314" s="59">
        <f t="shared" si="52"/>
        <v>1300</v>
      </c>
      <c r="AR314" s="59">
        <f t="shared" si="52"/>
        <v>1000</v>
      </c>
      <c r="AS314" s="59">
        <f t="shared" si="57"/>
        <v>5200</v>
      </c>
      <c r="AT314" s="59">
        <f t="shared" si="57"/>
        <v>2000</v>
      </c>
      <c r="AU314" s="59">
        <f t="shared" si="57"/>
        <v>1300</v>
      </c>
      <c r="AV314" s="59">
        <f t="shared" si="57"/>
        <v>1000</v>
      </c>
      <c r="AW314" s="64"/>
      <c r="AX314" s="89" t="s">
        <v>98</v>
      </c>
      <c r="AY314" s="65"/>
      <c r="AZ314" s="66">
        <v>300</v>
      </c>
    </row>
    <row r="315" spans="1:52" s="32" customFormat="1" ht="54" customHeight="1">
      <c r="A315" s="53" t="str">
        <f t="shared" si="53"/>
        <v>XL3NT1_D4+1</v>
      </c>
      <c r="B315" s="53" t="str">
        <f t="shared" si="54"/>
        <v>XL3NT1_D4+2</v>
      </c>
      <c r="C315" s="53" t="str">
        <f t="shared" si="55"/>
        <v>XL3NT1_D4+3</v>
      </c>
      <c r="D315" s="53" t="str">
        <f t="shared" si="56"/>
        <v>XL3NT1_D4+4</v>
      </c>
      <c r="F315" s="89" t="s">
        <v>98</v>
      </c>
      <c r="G315" s="41"/>
      <c r="H315" s="56" t="s">
        <v>158</v>
      </c>
      <c r="I315" s="56" t="s">
        <v>1326</v>
      </c>
      <c r="J315" s="56" t="s">
        <v>1327</v>
      </c>
      <c r="K315" s="56"/>
      <c r="L315" s="56" t="s">
        <v>1315</v>
      </c>
      <c r="M315" s="57">
        <v>2500</v>
      </c>
      <c r="N315" s="55">
        <v>1000</v>
      </c>
      <c r="O315" s="55">
        <v>650</v>
      </c>
      <c r="P315" s="55">
        <v>500</v>
      </c>
      <c r="Q315" s="57"/>
      <c r="R315" s="57"/>
      <c r="S315" s="57"/>
      <c r="T315" s="57"/>
      <c r="U315" s="58" t="str">
        <f t="shared" si="58"/>
        <v>XL3NT1_D4</v>
      </c>
      <c r="V315" s="59"/>
      <c r="W315" s="59"/>
      <c r="X315" s="59"/>
      <c r="Y315" s="59"/>
      <c r="Z315" s="60"/>
      <c r="AA315" s="60">
        <f>W315/N315</f>
        <v>0</v>
      </c>
      <c r="AB315" s="60">
        <f>X315/O315</f>
        <v>0</v>
      </c>
      <c r="AC315" s="60"/>
      <c r="AD315" s="59"/>
      <c r="AE315" s="59"/>
      <c r="AF315" s="59"/>
      <c r="AG315" s="59"/>
      <c r="AH315" s="61"/>
      <c r="AI315" s="61"/>
      <c r="AJ315" s="61"/>
      <c r="AK315" s="61"/>
      <c r="AL315" s="149">
        <v>5.09</v>
      </c>
      <c r="AM315" s="62"/>
      <c r="AN315" s="63">
        <f t="shared" si="59"/>
        <v>2.9</v>
      </c>
      <c r="AO315" s="59">
        <f t="shared" si="52"/>
        <v>7250</v>
      </c>
      <c r="AP315" s="59">
        <f t="shared" si="52"/>
        <v>2900</v>
      </c>
      <c r="AQ315" s="59">
        <f t="shared" si="52"/>
        <v>1885</v>
      </c>
      <c r="AR315" s="59">
        <f t="shared" si="52"/>
        <v>1450</v>
      </c>
      <c r="AS315" s="59">
        <f t="shared" si="57"/>
        <v>7300</v>
      </c>
      <c r="AT315" s="59">
        <f t="shared" si="57"/>
        <v>2900</v>
      </c>
      <c r="AU315" s="59">
        <f t="shared" si="57"/>
        <v>1900</v>
      </c>
      <c r="AV315" s="59">
        <f t="shared" si="57"/>
        <v>1500</v>
      </c>
      <c r="AW315" s="64"/>
      <c r="AX315" s="89" t="s">
        <v>98</v>
      </c>
      <c r="AY315" s="65"/>
      <c r="AZ315" s="66"/>
    </row>
    <row r="316" spans="1:52" s="32" customFormat="1" ht="47.25">
      <c r="A316" s="53" t="str">
        <f t="shared" si="53"/>
        <v>XL3NT1_D5+1</v>
      </c>
      <c r="B316" s="53" t="str">
        <f t="shared" si="54"/>
        <v>XL3NT1_D5+2</v>
      </c>
      <c r="C316" s="53" t="str">
        <f t="shared" si="55"/>
        <v>XL3NT1_D5+3</v>
      </c>
      <c r="D316" s="53" t="str">
        <f t="shared" si="56"/>
        <v>XL3NT1_D5+4</v>
      </c>
      <c r="F316" s="89" t="s">
        <v>98</v>
      </c>
      <c r="G316" s="41"/>
      <c r="H316" s="56" t="s">
        <v>1328</v>
      </c>
      <c r="I316" s="56" t="s">
        <v>1329</v>
      </c>
      <c r="J316" s="56" t="s">
        <v>1330</v>
      </c>
      <c r="K316" s="56"/>
      <c r="L316" s="56" t="s">
        <v>1315</v>
      </c>
      <c r="M316" s="57">
        <v>2400</v>
      </c>
      <c r="N316" s="55">
        <v>900</v>
      </c>
      <c r="O316" s="55">
        <v>650</v>
      </c>
      <c r="P316" s="55">
        <v>500</v>
      </c>
      <c r="Q316" s="57"/>
      <c r="R316" s="57"/>
      <c r="S316" s="57"/>
      <c r="T316" s="57"/>
      <c r="U316" s="58" t="str">
        <f t="shared" si="58"/>
        <v>XL3NT1_D5</v>
      </c>
      <c r="V316" s="59"/>
      <c r="W316" s="59"/>
      <c r="X316" s="59"/>
      <c r="Y316" s="59"/>
      <c r="Z316" s="60"/>
      <c r="AA316" s="60"/>
      <c r="AB316" s="60"/>
      <c r="AC316" s="60"/>
      <c r="AD316" s="59"/>
      <c r="AE316" s="59"/>
      <c r="AF316" s="59"/>
      <c r="AG316" s="59"/>
      <c r="AH316" s="61"/>
      <c r="AI316" s="61"/>
      <c r="AJ316" s="61"/>
      <c r="AK316" s="61"/>
      <c r="AL316" s="149">
        <v>5.09</v>
      </c>
      <c r="AM316" s="62"/>
      <c r="AN316" s="63">
        <f t="shared" si="59"/>
        <v>2.9</v>
      </c>
      <c r="AO316" s="59">
        <f t="shared" si="52"/>
        <v>6960</v>
      </c>
      <c r="AP316" s="59">
        <f t="shared" si="52"/>
        <v>2610</v>
      </c>
      <c r="AQ316" s="59">
        <f t="shared" si="52"/>
        <v>1885</v>
      </c>
      <c r="AR316" s="59">
        <f t="shared" si="52"/>
        <v>1450</v>
      </c>
      <c r="AS316" s="59">
        <f t="shared" si="57"/>
        <v>7000</v>
      </c>
      <c r="AT316" s="59">
        <f t="shared" si="57"/>
        <v>2600</v>
      </c>
      <c r="AU316" s="59">
        <f t="shared" si="57"/>
        <v>1900</v>
      </c>
      <c r="AV316" s="59">
        <f t="shared" si="57"/>
        <v>1500</v>
      </c>
      <c r="AW316" s="64"/>
      <c r="AX316" s="89" t="s">
        <v>98</v>
      </c>
      <c r="AY316" s="65"/>
      <c r="AZ316" s="66"/>
    </row>
    <row r="317" spans="1:52" s="32" customFormat="1" ht="47.25">
      <c r="A317" s="53" t="str">
        <f t="shared" si="53"/>
        <v>XL3NT1_D6+1</v>
      </c>
      <c r="B317" s="53" t="str">
        <f t="shared" si="54"/>
        <v>XL3NT1_D6+2</v>
      </c>
      <c r="C317" s="53" t="str">
        <f t="shared" si="55"/>
        <v>XL3NT1_D6+3</v>
      </c>
      <c r="D317" s="53" t="str">
        <f t="shared" si="56"/>
        <v>XL3NT1_D6+4</v>
      </c>
      <c r="F317" s="89" t="s">
        <v>98</v>
      </c>
      <c r="G317" s="55" t="s">
        <v>159</v>
      </c>
      <c r="H317" s="56" t="s">
        <v>160</v>
      </c>
      <c r="I317" s="56" t="s">
        <v>1331</v>
      </c>
      <c r="J317" s="56" t="s">
        <v>161</v>
      </c>
      <c r="K317" s="56"/>
      <c r="L317" s="56" t="s">
        <v>1313</v>
      </c>
      <c r="M317" s="55">
        <v>2400</v>
      </c>
      <c r="N317" s="55">
        <v>900</v>
      </c>
      <c r="O317" s="55">
        <v>650</v>
      </c>
      <c r="P317" s="55">
        <v>500</v>
      </c>
      <c r="Q317" s="57"/>
      <c r="R317" s="57"/>
      <c r="S317" s="57"/>
      <c r="T317" s="57"/>
      <c r="U317" s="58" t="str">
        <f t="shared" si="58"/>
        <v>XL3NT1_D6</v>
      </c>
      <c r="V317" s="59"/>
      <c r="W317" s="59"/>
      <c r="X317" s="59"/>
      <c r="Y317" s="59"/>
      <c r="Z317" s="60"/>
      <c r="AA317" s="60"/>
      <c r="AB317" s="60"/>
      <c r="AC317" s="60"/>
      <c r="AD317" s="59"/>
      <c r="AE317" s="59"/>
      <c r="AF317" s="59"/>
      <c r="AG317" s="59"/>
      <c r="AH317" s="61"/>
      <c r="AI317" s="61"/>
      <c r="AJ317" s="61"/>
      <c r="AK317" s="61"/>
      <c r="AL317" s="149">
        <v>5.09</v>
      </c>
      <c r="AM317" s="62"/>
      <c r="AN317" s="63">
        <f t="shared" si="59"/>
        <v>2.9</v>
      </c>
      <c r="AO317" s="59">
        <f t="shared" si="52"/>
        <v>6960</v>
      </c>
      <c r="AP317" s="59">
        <f t="shared" si="52"/>
        <v>2610</v>
      </c>
      <c r="AQ317" s="59">
        <f t="shared" si="52"/>
        <v>1885</v>
      </c>
      <c r="AR317" s="59">
        <f t="shared" si="52"/>
        <v>1450</v>
      </c>
      <c r="AS317" s="59">
        <f t="shared" si="57"/>
        <v>7000</v>
      </c>
      <c r="AT317" s="59">
        <f t="shared" si="57"/>
        <v>2600</v>
      </c>
      <c r="AU317" s="59">
        <f t="shared" si="57"/>
        <v>1900</v>
      </c>
      <c r="AV317" s="59">
        <f t="shared" si="57"/>
        <v>1500</v>
      </c>
      <c r="AW317" s="64"/>
      <c r="AX317" s="89" t="s">
        <v>98</v>
      </c>
      <c r="AY317" s="65"/>
      <c r="AZ317" s="66">
        <v>330</v>
      </c>
    </row>
    <row r="318" spans="1:52" s="32" customFormat="1" ht="54" customHeight="1">
      <c r="A318" s="53" t="str">
        <f t="shared" si="53"/>
        <v>XL3NT1_langminh+1</v>
      </c>
      <c r="B318" s="53" t="str">
        <f t="shared" si="54"/>
        <v>XL3NT1_langminh+2</v>
      </c>
      <c r="C318" s="53" t="str">
        <f t="shared" si="55"/>
        <v>XL3NT1_langminh+3</v>
      </c>
      <c r="D318" s="53" t="str">
        <f t="shared" si="56"/>
        <v>XL3NT1_langminh+4</v>
      </c>
      <c r="F318" s="89" t="s">
        <v>98</v>
      </c>
      <c r="G318" s="55" t="s">
        <v>1332</v>
      </c>
      <c r="H318" s="56" t="s">
        <v>1333</v>
      </c>
      <c r="I318" s="56" t="s">
        <v>1334</v>
      </c>
      <c r="J318" s="56" t="s">
        <v>1335</v>
      </c>
      <c r="K318" s="56"/>
      <c r="L318" s="56" t="s">
        <v>1336</v>
      </c>
      <c r="M318" s="57"/>
      <c r="N318" s="57"/>
      <c r="O318" s="55"/>
      <c r="P318" s="55"/>
      <c r="Q318" s="57"/>
      <c r="R318" s="57"/>
      <c r="S318" s="57"/>
      <c r="T318" s="57"/>
      <c r="U318" s="58"/>
      <c r="V318" s="59"/>
      <c r="W318" s="59"/>
      <c r="X318" s="59"/>
      <c r="Y318" s="59"/>
      <c r="Z318" s="60"/>
      <c r="AA318" s="60"/>
      <c r="AB318" s="60"/>
      <c r="AC318" s="60"/>
      <c r="AD318" s="59"/>
      <c r="AE318" s="59"/>
      <c r="AF318" s="59"/>
      <c r="AG318" s="59"/>
      <c r="AH318" s="61"/>
      <c r="AI318" s="61"/>
      <c r="AJ318" s="61"/>
      <c r="AK318" s="61"/>
      <c r="AL318" s="149"/>
      <c r="AM318" s="62"/>
      <c r="AN318" s="62"/>
      <c r="AO318" s="59">
        <f t="shared" si="52"/>
        <v>0</v>
      </c>
      <c r="AP318" s="59">
        <f t="shared" si="52"/>
        <v>0</v>
      </c>
      <c r="AQ318" s="59">
        <f t="shared" si="52"/>
        <v>0</v>
      </c>
      <c r="AR318" s="59">
        <f t="shared" si="52"/>
        <v>0</v>
      </c>
      <c r="AS318" s="59"/>
      <c r="AT318" s="59"/>
      <c r="AU318" s="59"/>
      <c r="AV318" s="59"/>
      <c r="AW318" s="64"/>
      <c r="AX318" s="89" t="s">
        <v>98</v>
      </c>
      <c r="AY318" s="65"/>
      <c r="AZ318" s="66">
        <v>300</v>
      </c>
    </row>
    <row r="319" spans="1:52" s="32" customFormat="1" ht="47.25">
      <c r="A319" s="53" t="str">
        <f t="shared" si="53"/>
        <v>XL3NT1_D7+1</v>
      </c>
      <c r="B319" s="53" t="str">
        <f t="shared" si="54"/>
        <v>XL3NT1_D7+2</v>
      </c>
      <c r="C319" s="53" t="str">
        <f t="shared" si="55"/>
        <v>XL3NT1_D7+3</v>
      </c>
      <c r="D319" s="53" t="str">
        <f t="shared" si="56"/>
        <v>XL3NT1_D7+4</v>
      </c>
      <c r="F319" s="89" t="s">
        <v>98</v>
      </c>
      <c r="G319" s="41"/>
      <c r="H319" s="56" t="s">
        <v>1337</v>
      </c>
      <c r="I319" s="56" t="s">
        <v>1338</v>
      </c>
      <c r="J319" s="56" t="s">
        <v>1339</v>
      </c>
      <c r="K319" s="56"/>
      <c r="L319" s="56" t="s">
        <v>1340</v>
      </c>
      <c r="M319" s="57">
        <v>2600</v>
      </c>
      <c r="N319" s="55">
        <v>1000</v>
      </c>
      <c r="O319" s="55">
        <v>650</v>
      </c>
      <c r="P319" s="55">
        <v>500</v>
      </c>
      <c r="Q319" s="57"/>
      <c r="R319" s="57"/>
      <c r="S319" s="57"/>
      <c r="T319" s="57"/>
      <c r="U319" s="58" t="str">
        <f>H319</f>
        <v>XL3NT1_D7</v>
      </c>
      <c r="V319" s="59"/>
      <c r="W319" s="59"/>
      <c r="X319" s="59"/>
      <c r="Y319" s="59"/>
      <c r="Z319" s="60">
        <f>V319/M319</f>
        <v>0</v>
      </c>
      <c r="AA319" s="60"/>
      <c r="AB319" s="60"/>
      <c r="AC319" s="60"/>
      <c r="AD319" s="59"/>
      <c r="AE319" s="59"/>
      <c r="AF319" s="59"/>
      <c r="AG319" s="59"/>
      <c r="AH319" s="61"/>
      <c r="AI319" s="61"/>
      <c r="AJ319" s="61"/>
      <c r="AK319" s="61"/>
      <c r="AL319" s="149">
        <v>3.1153846153846154</v>
      </c>
      <c r="AM319" s="62"/>
      <c r="AN319" s="62">
        <v>1.8</v>
      </c>
      <c r="AO319" s="59">
        <f t="shared" si="52"/>
        <v>4680</v>
      </c>
      <c r="AP319" s="59">
        <f t="shared" si="52"/>
        <v>1800</v>
      </c>
      <c r="AQ319" s="59">
        <f t="shared" si="52"/>
        <v>1170</v>
      </c>
      <c r="AR319" s="59">
        <f t="shared" si="52"/>
        <v>900</v>
      </c>
      <c r="AS319" s="59">
        <f t="shared" si="57"/>
        <v>4700</v>
      </c>
      <c r="AT319" s="59">
        <f t="shared" si="57"/>
        <v>1800</v>
      </c>
      <c r="AU319" s="59">
        <f t="shared" si="57"/>
        <v>1200</v>
      </c>
      <c r="AV319" s="59">
        <f t="shared" si="57"/>
        <v>900</v>
      </c>
      <c r="AW319" s="64"/>
      <c r="AX319" s="89" t="s">
        <v>98</v>
      </c>
      <c r="AY319" s="65"/>
      <c r="AZ319" s="66"/>
    </row>
    <row r="320" spans="1:52" s="32" customFormat="1" ht="78.75">
      <c r="A320" s="53" t="str">
        <f t="shared" si="53"/>
        <v>XL3NT1_D8+1</v>
      </c>
      <c r="B320" s="53" t="str">
        <f t="shared" si="54"/>
        <v>XL3NT1_D8+2</v>
      </c>
      <c r="C320" s="53" t="str">
        <f t="shared" si="55"/>
        <v>XL3NT1_D8+3</v>
      </c>
      <c r="D320" s="53" t="str">
        <f t="shared" si="56"/>
        <v>XL3NT1_D8+4</v>
      </c>
      <c r="F320" s="89" t="s">
        <v>98</v>
      </c>
      <c r="G320" s="41"/>
      <c r="H320" s="56" t="s">
        <v>1341</v>
      </c>
      <c r="I320" s="56" t="s">
        <v>1342</v>
      </c>
      <c r="J320" s="56" t="s">
        <v>1343</v>
      </c>
      <c r="K320" s="56"/>
      <c r="L320" s="56" t="s">
        <v>1344</v>
      </c>
      <c r="M320" s="55">
        <v>2200</v>
      </c>
      <c r="N320" s="55">
        <v>900</v>
      </c>
      <c r="O320" s="55">
        <v>650</v>
      </c>
      <c r="P320" s="55">
        <v>500</v>
      </c>
      <c r="Q320" s="57"/>
      <c r="R320" s="57"/>
      <c r="S320" s="57"/>
      <c r="T320" s="57"/>
      <c r="U320" s="58" t="str">
        <f>H320</f>
        <v>XL3NT1_D8</v>
      </c>
      <c r="V320" s="59"/>
      <c r="W320" s="59"/>
      <c r="X320" s="59"/>
      <c r="Y320" s="59"/>
      <c r="Z320" s="60"/>
      <c r="AA320" s="60"/>
      <c r="AB320" s="60"/>
      <c r="AC320" s="60"/>
      <c r="AD320" s="59"/>
      <c r="AE320" s="59"/>
      <c r="AF320" s="59"/>
      <c r="AG320" s="59"/>
      <c r="AH320" s="61"/>
      <c r="AI320" s="61"/>
      <c r="AJ320" s="61"/>
      <c r="AK320" s="61"/>
      <c r="AL320" s="149">
        <v>4.0683760683760681</v>
      </c>
      <c r="AM320" s="62"/>
      <c r="AN320" s="63">
        <f>ROUNDDOWN(AL320*$AN$10/$AL$10,1)</f>
        <v>2.2999999999999998</v>
      </c>
      <c r="AO320" s="59">
        <f t="shared" si="52"/>
        <v>5060</v>
      </c>
      <c r="AP320" s="59">
        <f t="shared" si="52"/>
        <v>2070</v>
      </c>
      <c r="AQ320" s="59">
        <f t="shared" si="52"/>
        <v>1494.9999999999998</v>
      </c>
      <c r="AR320" s="59">
        <f t="shared" si="52"/>
        <v>1150</v>
      </c>
      <c r="AS320" s="59">
        <f t="shared" si="57"/>
        <v>5100</v>
      </c>
      <c r="AT320" s="59">
        <f t="shared" si="57"/>
        <v>2100</v>
      </c>
      <c r="AU320" s="59">
        <f t="shared" si="57"/>
        <v>1500</v>
      </c>
      <c r="AV320" s="59">
        <f t="shared" si="57"/>
        <v>1200</v>
      </c>
      <c r="AW320" s="64"/>
      <c r="AX320" s="89" t="s">
        <v>98</v>
      </c>
      <c r="AY320" s="65"/>
      <c r="AZ320" s="66">
        <v>300</v>
      </c>
    </row>
    <row r="321" spans="1:52" s="32" customFormat="1">
      <c r="A321" s="53" t="str">
        <f t="shared" si="53"/>
        <v>XL4NT1+1</v>
      </c>
      <c r="B321" s="53" t="str">
        <f t="shared" si="54"/>
        <v>XL4NT1+2</v>
      </c>
      <c r="C321" s="53" t="str">
        <f t="shared" si="55"/>
        <v>XL4NT1+3</v>
      </c>
      <c r="D321" s="53" t="str">
        <f t="shared" si="56"/>
        <v>XL4NT1+4</v>
      </c>
      <c r="F321" s="89" t="s">
        <v>98</v>
      </c>
      <c r="G321" s="55">
        <v>4</v>
      </c>
      <c r="H321" s="56" t="s">
        <v>1345</v>
      </c>
      <c r="I321" s="56" t="s">
        <v>110</v>
      </c>
      <c r="J321" s="56" t="s">
        <v>1343</v>
      </c>
      <c r="K321" s="56"/>
      <c r="L321" s="56" t="s">
        <v>1346</v>
      </c>
      <c r="M321" s="55"/>
      <c r="N321" s="55"/>
      <c r="O321" s="55"/>
      <c r="P321" s="55"/>
      <c r="Q321" s="57"/>
      <c r="R321" s="57"/>
      <c r="S321" s="57"/>
      <c r="T321" s="57"/>
      <c r="U321" s="58"/>
      <c r="V321" s="59"/>
      <c r="W321" s="59"/>
      <c r="X321" s="59"/>
      <c r="Y321" s="59"/>
      <c r="Z321" s="60"/>
      <c r="AA321" s="60" t="e">
        <f>W321/N321</f>
        <v>#DIV/0!</v>
      </c>
      <c r="AB321" s="60"/>
      <c r="AC321" s="60"/>
      <c r="AD321" s="59"/>
      <c r="AE321" s="59"/>
      <c r="AF321" s="59"/>
      <c r="AG321" s="59"/>
      <c r="AH321" s="61"/>
      <c r="AI321" s="61"/>
      <c r="AJ321" s="61"/>
      <c r="AK321" s="61"/>
      <c r="AL321" s="149"/>
      <c r="AM321" s="62"/>
      <c r="AN321" s="62"/>
      <c r="AO321" s="59">
        <f t="shared" si="52"/>
        <v>0</v>
      </c>
      <c r="AP321" s="59">
        <f t="shared" si="52"/>
        <v>0</v>
      </c>
      <c r="AQ321" s="59">
        <f t="shared" si="52"/>
        <v>0</v>
      </c>
      <c r="AR321" s="59">
        <f t="shared" si="52"/>
        <v>0</v>
      </c>
      <c r="AS321" s="59"/>
      <c r="AT321" s="59"/>
      <c r="AU321" s="59"/>
      <c r="AV321" s="59"/>
      <c r="AW321" s="64"/>
      <c r="AX321" s="89" t="s">
        <v>98</v>
      </c>
      <c r="AY321" s="65"/>
      <c r="AZ321" s="66">
        <v>330</v>
      </c>
    </row>
    <row r="322" spans="1:52" s="32" customFormat="1" ht="31.5">
      <c r="A322" s="53" t="str">
        <f t="shared" si="53"/>
        <v>XL4NT1_suoicat+1</v>
      </c>
      <c r="B322" s="53" t="str">
        <f t="shared" si="54"/>
        <v>XL4NT1_suoicat+2</v>
      </c>
      <c r="C322" s="53" t="str">
        <f t="shared" si="55"/>
        <v>XL4NT1_suoicat+3</v>
      </c>
      <c r="D322" s="53" t="str">
        <f t="shared" si="56"/>
        <v>XL4NT1_suoicat+4</v>
      </c>
      <c r="F322" s="89" t="s">
        <v>98</v>
      </c>
      <c r="G322" s="55" t="s">
        <v>1347</v>
      </c>
      <c r="H322" s="56" t="s">
        <v>1348</v>
      </c>
      <c r="I322" s="56" t="s">
        <v>1206</v>
      </c>
      <c r="J322" s="56" t="s">
        <v>1343</v>
      </c>
      <c r="K322" s="56"/>
      <c r="L322" s="56" t="s">
        <v>1349</v>
      </c>
      <c r="M322" s="57"/>
      <c r="N322" s="57"/>
      <c r="O322" s="55"/>
      <c r="P322" s="55"/>
      <c r="Q322" s="57"/>
      <c r="R322" s="57"/>
      <c r="S322" s="57"/>
      <c r="T322" s="57"/>
      <c r="U322" s="58"/>
      <c r="V322" s="59"/>
      <c r="W322" s="59"/>
      <c r="X322" s="59"/>
      <c r="Y322" s="59"/>
      <c r="Z322" s="60" t="e">
        <f>V322/M322</f>
        <v>#DIV/0!</v>
      </c>
      <c r="AA322" s="60"/>
      <c r="AB322" s="60"/>
      <c r="AC322" s="60"/>
      <c r="AD322" s="59"/>
      <c r="AE322" s="59"/>
      <c r="AF322" s="59"/>
      <c r="AG322" s="59"/>
      <c r="AH322" s="61"/>
      <c r="AI322" s="61"/>
      <c r="AJ322" s="61"/>
      <c r="AK322" s="61"/>
      <c r="AL322" s="149"/>
      <c r="AM322" s="62"/>
      <c r="AN322" s="62"/>
      <c r="AO322" s="59">
        <f t="shared" si="52"/>
        <v>0</v>
      </c>
      <c r="AP322" s="59">
        <f t="shared" si="52"/>
        <v>0</v>
      </c>
      <c r="AQ322" s="59">
        <f t="shared" si="52"/>
        <v>0</v>
      </c>
      <c r="AR322" s="59">
        <f t="shared" si="52"/>
        <v>0</v>
      </c>
      <c r="AS322" s="59"/>
      <c r="AT322" s="59"/>
      <c r="AU322" s="59"/>
      <c r="AV322" s="59"/>
      <c r="AW322" s="64"/>
      <c r="AX322" s="89" t="s">
        <v>98</v>
      </c>
      <c r="AY322" s="65"/>
      <c r="AZ322" s="66">
        <v>300</v>
      </c>
    </row>
    <row r="323" spans="1:52" s="32" customFormat="1" ht="31.5">
      <c r="A323" s="53" t="str">
        <f t="shared" si="53"/>
        <v>XL4NT1_D1+1</v>
      </c>
      <c r="B323" s="53" t="str">
        <f t="shared" si="54"/>
        <v>XL4NT1_D1+2</v>
      </c>
      <c r="C323" s="53" t="str">
        <f t="shared" si="55"/>
        <v>XL4NT1_D1+3</v>
      </c>
      <c r="D323" s="53" t="str">
        <f t="shared" si="56"/>
        <v>XL4NT1_D1+4</v>
      </c>
      <c r="F323" s="89" t="s">
        <v>98</v>
      </c>
      <c r="G323" s="41"/>
      <c r="H323" s="56" t="s">
        <v>109</v>
      </c>
      <c r="I323" s="56" t="s">
        <v>1350</v>
      </c>
      <c r="J323" s="56" t="s">
        <v>1351</v>
      </c>
      <c r="K323" s="56"/>
      <c r="L323" s="56" t="s">
        <v>1346</v>
      </c>
      <c r="M323" s="57">
        <v>2800</v>
      </c>
      <c r="N323" s="57">
        <v>1100</v>
      </c>
      <c r="O323" s="55">
        <v>700</v>
      </c>
      <c r="P323" s="55">
        <v>550</v>
      </c>
      <c r="Q323" s="57"/>
      <c r="R323" s="57"/>
      <c r="S323" s="57"/>
      <c r="T323" s="57"/>
      <c r="U323" s="58" t="str">
        <f>H323</f>
        <v>XL4NT1_D1</v>
      </c>
      <c r="V323" s="59"/>
      <c r="W323" s="59"/>
      <c r="X323" s="59"/>
      <c r="Y323" s="59"/>
      <c r="Z323" s="60">
        <f>V323/M323</f>
        <v>0</v>
      </c>
      <c r="AA323" s="60"/>
      <c r="AB323" s="60"/>
      <c r="AC323" s="60"/>
      <c r="AD323" s="59"/>
      <c r="AE323" s="59"/>
      <c r="AF323" s="59"/>
      <c r="AG323" s="59"/>
      <c r="AH323" s="61"/>
      <c r="AI323" s="61"/>
      <c r="AJ323" s="61"/>
      <c r="AK323" s="61"/>
      <c r="AL323" s="149">
        <v>5.45</v>
      </c>
      <c r="AM323" s="62"/>
      <c r="AN323" s="63">
        <f>ROUNDDOWN(AL323*$AN$10/$AL$10,1)</f>
        <v>3.1</v>
      </c>
      <c r="AO323" s="59">
        <f t="shared" si="52"/>
        <v>8680</v>
      </c>
      <c r="AP323" s="59">
        <f t="shared" si="52"/>
        <v>3410</v>
      </c>
      <c r="AQ323" s="59">
        <f t="shared" si="52"/>
        <v>2170</v>
      </c>
      <c r="AR323" s="59">
        <f t="shared" si="52"/>
        <v>1705</v>
      </c>
      <c r="AS323" s="59">
        <f t="shared" si="57"/>
        <v>8700</v>
      </c>
      <c r="AT323" s="59">
        <f t="shared" si="57"/>
        <v>3400</v>
      </c>
      <c r="AU323" s="59">
        <f t="shared" si="57"/>
        <v>2200</v>
      </c>
      <c r="AV323" s="59">
        <f t="shared" si="57"/>
        <v>1700</v>
      </c>
      <c r="AW323" s="64"/>
      <c r="AX323" s="89" t="s">
        <v>98</v>
      </c>
      <c r="AY323" s="65"/>
      <c r="AZ323" s="66">
        <v>300</v>
      </c>
    </row>
    <row r="324" spans="1:52" s="32" customFormat="1" ht="31.5">
      <c r="A324" s="53" t="str">
        <f t="shared" si="53"/>
        <v>XL4NT1_D2+1</v>
      </c>
      <c r="B324" s="53" t="str">
        <f t="shared" si="54"/>
        <v>XL4NT1_D2+2</v>
      </c>
      <c r="C324" s="53" t="str">
        <f t="shared" si="55"/>
        <v>XL4NT1_D2+3</v>
      </c>
      <c r="D324" s="53" t="str">
        <f t="shared" si="56"/>
        <v>XL4NT1_D2+4</v>
      </c>
      <c r="F324" s="89" t="s">
        <v>98</v>
      </c>
      <c r="G324" s="41"/>
      <c r="H324" s="56" t="s">
        <v>112</v>
      </c>
      <c r="I324" s="56" t="s">
        <v>1352</v>
      </c>
      <c r="J324" s="56" t="s">
        <v>1330</v>
      </c>
      <c r="K324" s="56"/>
      <c r="L324" s="56" t="s">
        <v>1344</v>
      </c>
      <c r="M324" s="55">
        <v>2600</v>
      </c>
      <c r="N324" s="55">
        <v>1000</v>
      </c>
      <c r="O324" s="55">
        <v>650</v>
      </c>
      <c r="P324" s="55">
        <v>500</v>
      </c>
      <c r="Q324" s="57"/>
      <c r="R324" s="57"/>
      <c r="S324" s="57"/>
      <c r="T324" s="57"/>
      <c r="U324" s="58" t="str">
        <f>H324</f>
        <v>XL4NT1_D2</v>
      </c>
      <c r="V324" s="59"/>
      <c r="W324" s="59"/>
      <c r="X324" s="59"/>
      <c r="Y324" s="59"/>
      <c r="Z324" s="60">
        <f>V324/M324</f>
        <v>0</v>
      </c>
      <c r="AA324" s="60"/>
      <c r="AB324" s="60"/>
      <c r="AC324" s="60"/>
      <c r="AD324" s="59"/>
      <c r="AE324" s="59"/>
      <c r="AF324" s="59"/>
      <c r="AG324" s="59"/>
      <c r="AH324" s="61"/>
      <c r="AI324" s="61"/>
      <c r="AJ324" s="61"/>
      <c r="AK324" s="61"/>
      <c r="AL324" s="149">
        <v>2.8846153846153846</v>
      </c>
      <c r="AM324" s="62"/>
      <c r="AN324" s="62">
        <v>1.65</v>
      </c>
      <c r="AO324" s="59">
        <f t="shared" si="52"/>
        <v>4290</v>
      </c>
      <c r="AP324" s="59">
        <f t="shared" si="52"/>
        <v>1650</v>
      </c>
      <c r="AQ324" s="59">
        <f t="shared" si="52"/>
        <v>1072.5</v>
      </c>
      <c r="AR324" s="59">
        <f t="shared" si="52"/>
        <v>825</v>
      </c>
      <c r="AS324" s="59">
        <f t="shared" si="57"/>
        <v>4300</v>
      </c>
      <c r="AT324" s="59">
        <f t="shared" si="57"/>
        <v>1700</v>
      </c>
      <c r="AU324" s="59">
        <f t="shared" si="57"/>
        <v>1100</v>
      </c>
      <c r="AV324" s="59">
        <f t="shared" si="57"/>
        <v>830</v>
      </c>
      <c r="AW324" s="64"/>
      <c r="AX324" s="89" t="s">
        <v>98</v>
      </c>
      <c r="AY324" s="65"/>
      <c r="AZ324" s="66"/>
    </row>
    <row r="325" spans="1:52" s="32" customFormat="1" ht="54" customHeight="1">
      <c r="A325" s="53" t="str">
        <f t="shared" si="53"/>
        <v>XL4NT1_xuantho+1</v>
      </c>
      <c r="B325" s="53" t="str">
        <f t="shared" si="54"/>
        <v>XL4NT1_xuantho+2</v>
      </c>
      <c r="C325" s="53" t="str">
        <f t="shared" si="55"/>
        <v>XL4NT1_xuantho+3</v>
      </c>
      <c r="D325" s="53" t="str">
        <f t="shared" si="56"/>
        <v>XL4NT1_xuantho+4</v>
      </c>
      <c r="F325" s="89" t="s">
        <v>98</v>
      </c>
      <c r="G325" s="55" t="s">
        <v>1353</v>
      </c>
      <c r="H325" s="56" t="s">
        <v>1354</v>
      </c>
      <c r="I325" s="56" t="s">
        <v>1355</v>
      </c>
      <c r="J325" s="56" t="s">
        <v>1330</v>
      </c>
      <c r="K325" s="56"/>
      <c r="L325" s="56" t="s">
        <v>1356</v>
      </c>
      <c r="M325" s="57"/>
      <c r="N325" s="57"/>
      <c r="O325" s="55"/>
      <c r="P325" s="55"/>
      <c r="Q325" s="57"/>
      <c r="R325" s="57"/>
      <c r="S325" s="57"/>
      <c r="T325" s="57"/>
      <c r="U325" s="58"/>
      <c r="V325" s="59"/>
      <c r="W325" s="59"/>
      <c r="X325" s="59"/>
      <c r="Y325" s="59"/>
      <c r="Z325" s="60"/>
      <c r="AA325" s="60"/>
      <c r="AB325" s="60"/>
      <c r="AC325" s="60"/>
      <c r="AD325" s="59"/>
      <c r="AE325" s="59"/>
      <c r="AF325" s="59"/>
      <c r="AG325" s="59"/>
      <c r="AH325" s="61"/>
      <c r="AI325" s="61"/>
      <c r="AJ325" s="61"/>
      <c r="AK325" s="61"/>
      <c r="AL325" s="149"/>
      <c r="AM325" s="62"/>
      <c r="AN325" s="62"/>
      <c r="AO325" s="59">
        <f t="shared" si="52"/>
        <v>0</v>
      </c>
      <c r="AP325" s="59">
        <f t="shared" si="52"/>
        <v>0</v>
      </c>
      <c r="AQ325" s="59">
        <f t="shared" si="52"/>
        <v>0</v>
      </c>
      <c r="AR325" s="59">
        <f t="shared" si="52"/>
        <v>0</v>
      </c>
      <c r="AS325" s="59"/>
      <c r="AT325" s="59"/>
      <c r="AU325" s="59"/>
      <c r="AV325" s="59"/>
      <c r="AW325" s="64"/>
      <c r="AX325" s="89" t="s">
        <v>98</v>
      </c>
      <c r="AY325" s="65"/>
      <c r="AZ325" s="66">
        <v>300</v>
      </c>
    </row>
    <row r="326" spans="1:52" s="32" customFormat="1" ht="31.5">
      <c r="A326" s="53" t="str">
        <f t="shared" si="53"/>
        <v>XL4NT1_D3+1</v>
      </c>
      <c r="B326" s="53" t="str">
        <f t="shared" si="54"/>
        <v>XL4NT1_D3+2</v>
      </c>
      <c r="C326" s="53" t="str">
        <f t="shared" si="55"/>
        <v>XL4NT1_D3+3</v>
      </c>
      <c r="D326" s="53" t="str">
        <f t="shared" si="56"/>
        <v>XL4NT1_D3+4</v>
      </c>
      <c r="F326" s="89" t="s">
        <v>98</v>
      </c>
      <c r="G326" s="41"/>
      <c r="H326" s="56" t="s">
        <v>1357</v>
      </c>
      <c r="I326" s="56" t="s">
        <v>1358</v>
      </c>
      <c r="J326" s="56" t="s">
        <v>1359</v>
      </c>
      <c r="K326" s="56"/>
      <c r="L326" s="56" t="s">
        <v>1360</v>
      </c>
      <c r="M326" s="57">
        <v>2400</v>
      </c>
      <c r="N326" s="57">
        <v>1000</v>
      </c>
      <c r="O326" s="55">
        <v>650</v>
      </c>
      <c r="P326" s="55">
        <v>500</v>
      </c>
      <c r="Q326" s="57"/>
      <c r="R326" s="57"/>
      <c r="S326" s="57"/>
      <c r="T326" s="57"/>
      <c r="U326" s="58" t="str">
        <f>H326</f>
        <v>XL4NT1_D3</v>
      </c>
      <c r="V326" s="59"/>
      <c r="W326" s="59"/>
      <c r="X326" s="59"/>
      <c r="Y326" s="59"/>
      <c r="Z326" s="60">
        <f>V326/M326</f>
        <v>0</v>
      </c>
      <c r="AA326" s="60"/>
      <c r="AB326" s="60"/>
      <c r="AC326" s="60"/>
      <c r="AD326" s="59"/>
      <c r="AE326" s="59"/>
      <c r="AF326" s="59"/>
      <c r="AG326" s="59"/>
      <c r="AH326" s="61"/>
      <c r="AI326" s="61"/>
      <c r="AJ326" s="61"/>
      <c r="AK326" s="61"/>
      <c r="AL326" s="149">
        <v>7</v>
      </c>
      <c r="AM326" s="62"/>
      <c r="AN326" s="63">
        <f>ROUNDDOWN(AL326*$AN$10/$AL$10,1)</f>
        <v>4</v>
      </c>
      <c r="AO326" s="59">
        <f t="shared" si="52"/>
        <v>9600</v>
      </c>
      <c r="AP326" s="59">
        <f t="shared" si="52"/>
        <v>4000</v>
      </c>
      <c r="AQ326" s="59">
        <f t="shared" si="52"/>
        <v>2600</v>
      </c>
      <c r="AR326" s="59">
        <f t="shared" si="52"/>
        <v>2000</v>
      </c>
      <c r="AS326" s="59">
        <f t="shared" si="57"/>
        <v>9600</v>
      </c>
      <c r="AT326" s="59">
        <f t="shared" si="57"/>
        <v>4000</v>
      </c>
      <c r="AU326" s="59">
        <f t="shared" si="57"/>
        <v>2600</v>
      </c>
      <c r="AV326" s="59">
        <f t="shared" si="57"/>
        <v>2000</v>
      </c>
      <c r="AW326" s="64"/>
      <c r="AX326" s="89" t="s">
        <v>98</v>
      </c>
      <c r="AY326" s="65"/>
      <c r="AZ326" s="66">
        <v>300</v>
      </c>
    </row>
    <row r="327" spans="1:52" s="32" customFormat="1" ht="31.5">
      <c r="A327" s="53" t="str">
        <f t="shared" si="53"/>
        <v>XL4NT1_D4+1</v>
      </c>
      <c r="B327" s="53" t="str">
        <f t="shared" si="54"/>
        <v>XL4NT1_D4+2</v>
      </c>
      <c r="C327" s="53" t="str">
        <f t="shared" si="55"/>
        <v>XL4NT1_D4+3</v>
      </c>
      <c r="D327" s="53" t="str">
        <f t="shared" si="56"/>
        <v>XL4NT1_D4+4</v>
      </c>
      <c r="F327" s="89" t="s">
        <v>98</v>
      </c>
      <c r="G327" s="41"/>
      <c r="H327" s="56" t="s">
        <v>113</v>
      </c>
      <c r="I327" s="56" t="s">
        <v>1361</v>
      </c>
      <c r="J327" s="56" t="s">
        <v>1360</v>
      </c>
      <c r="K327" s="56"/>
      <c r="L327" s="56" t="s">
        <v>1362</v>
      </c>
      <c r="M327" s="57">
        <v>2800</v>
      </c>
      <c r="N327" s="55">
        <v>1100</v>
      </c>
      <c r="O327" s="55">
        <v>700</v>
      </c>
      <c r="P327" s="55">
        <v>550</v>
      </c>
      <c r="Q327" s="57"/>
      <c r="R327" s="57"/>
      <c r="S327" s="57"/>
      <c r="T327" s="57"/>
      <c r="U327" s="58" t="str">
        <f>H327</f>
        <v>XL4NT1_D4</v>
      </c>
      <c r="V327" s="59"/>
      <c r="W327" s="59"/>
      <c r="X327" s="59"/>
      <c r="Y327" s="59"/>
      <c r="Z327" s="60">
        <f>V327/M327</f>
        <v>0</v>
      </c>
      <c r="AA327" s="60"/>
      <c r="AB327" s="60"/>
      <c r="AC327" s="60"/>
      <c r="AD327" s="59"/>
      <c r="AE327" s="59"/>
      <c r="AF327" s="59"/>
      <c r="AG327" s="59"/>
      <c r="AH327" s="61"/>
      <c r="AI327" s="61"/>
      <c r="AJ327" s="61"/>
      <c r="AK327" s="61"/>
      <c r="AL327" s="149">
        <v>5.3571428571428568</v>
      </c>
      <c r="AM327" s="62"/>
      <c r="AN327" s="63">
        <f>ROUNDDOWN(AL327*$AN$10/$AL$10,1)</f>
        <v>3.1</v>
      </c>
      <c r="AO327" s="59">
        <f t="shared" si="52"/>
        <v>8680</v>
      </c>
      <c r="AP327" s="59">
        <f t="shared" si="52"/>
        <v>3410</v>
      </c>
      <c r="AQ327" s="59">
        <f t="shared" si="52"/>
        <v>2170</v>
      </c>
      <c r="AR327" s="59">
        <f t="shared" si="52"/>
        <v>1705</v>
      </c>
      <c r="AS327" s="59">
        <f t="shared" si="57"/>
        <v>8700</v>
      </c>
      <c r="AT327" s="59">
        <f t="shared" si="57"/>
        <v>3400</v>
      </c>
      <c r="AU327" s="59">
        <f t="shared" si="57"/>
        <v>2200</v>
      </c>
      <c r="AV327" s="59">
        <f t="shared" si="57"/>
        <v>1700</v>
      </c>
      <c r="AW327" s="64"/>
      <c r="AX327" s="89" t="s">
        <v>98</v>
      </c>
      <c r="AY327" s="65"/>
      <c r="AZ327" s="66">
        <v>300</v>
      </c>
    </row>
    <row r="328" spans="1:52" s="32" customFormat="1" ht="31.5">
      <c r="A328" s="53" t="str">
        <f t="shared" si="53"/>
        <v>XL4NT1_D5+1</v>
      </c>
      <c r="B328" s="53" t="str">
        <f t="shared" si="54"/>
        <v>XL4NT1_D5+2</v>
      </c>
      <c r="C328" s="53" t="str">
        <f t="shared" si="55"/>
        <v>XL4NT1_D5+3</v>
      </c>
      <c r="D328" s="53" t="str">
        <f t="shared" si="56"/>
        <v>XL4NT1_D5+4</v>
      </c>
      <c r="F328" s="89" t="s">
        <v>98</v>
      </c>
      <c r="G328" s="41"/>
      <c r="H328" s="56" t="s">
        <v>114</v>
      </c>
      <c r="I328" s="56" t="s">
        <v>1363</v>
      </c>
      <c r="J328" s="56" t="s">
        <v>1364</v>
      </c>
      <c r="K328" s="56"/>
      <c r="L328" s="56" t="s">
        <v>1344</v>
      </c>
      <c r="M328" s="57">
        <v>2200</v>
      </c>
      <c r="N328" s="55">
        <v>900</v>
      </c>
      <c r="O328" s="55">
        <v>650</v>
      </c>
      <c r="P328" s="55">
        <v>500</v>
      </c>
      <c r="Q328" s="57"/>
      <c r="R328" s="57"/>
      <c r="S328" s="57"/>
      <c r="T328" s="57"/>
      <c r="U328" s="58" t="str">
        <f>H328</f>
        <v>XL4NT1_D5</v>
      </c>
      <c r="V328" s="59"/>
      <c r="W328" s="59"/>
      <c r="X328" s="59"/>
      <c r="Y328" s="59"/>
      <c r="Z328" s="60">
        <f>V328/M328</f>
        <v>0</v>
      </c>
      <c r="AA328" s="60"/>
      <c r="AB328" s="60"/>
      <c r="AC328" s="60"/>
      <c r="AD328" s="59"/>
      <c r="AE328" s="59"/>
      <c r="AF328" s="59"/>
      <c r="AG328" s="59"/>
      <c r="AH328" s="61"/>
      <c r="AI328" s="61"/>
      <c r="AJ328" s="61"/>
      <c r="AK328" s="61"/>
      <c r="AL328" s="149">
        <v>3.2272727272727271</v>
      </c>
      <c r="AM328" s="62"/>
      <c r="AN328" s="62">
        <v>1.85</v>
      </c>
      <c r="AO328" s="59">
        <f t="shared" si="52"/>
        <v>4070</v>
      </c>
      <c r="AP328" s="59">
        <f t="shared" si="52"/>
        <v>1665</v>
      </c>
      <c r="AQ328" s="59">
        <f t="shared" si="52"/>
        <v>1202.5</v>
      </c>
      <c r="AR328" s="59">
        <f t="shared" si="52"/>
        <v>925</v>
      </c>
      <c r="AS328" s="59">
        <f t="shared" si="57"/>
        <v>4100</v>
      </c>
      <c r="AT328" s="59">
        <f t="shared" si="57"/>
        <v>1700</v>
      </c>
      <c r="AU328" s="59">
        <f t="shared" si="57"/>
        <v>1200</v>
      </c>
      <c r="AV328" s="59">
        <f t="shared" si="57"/>
        <v>930</v>
      </c>
      <c r="AW328" s="64"/>
      <c r="AX328" s="89" t="s">
        <v>98</v>
      </c>
      <c r="AY328" s="65"/>
      <c r="AZ328" s="66">
        <v>300</v>
      </c>
    </row>
    <row r="329" spans="1:52" s="32" customFormat="1" ht="31.5">
      <c r="A329" s="53" t="str">
        <f t="shared" si="53"/>
        <v>XL4NT1_D6+1</v>
      </c>
      <c r="B329" s="53" t="str">
        <f t="shared" si="54"/>
        <v>XL4NT1_D6+2</v>
      </c>
      <c r="C329" s="53" t="str">
        <f t="shared" si="55"/>
        <v>XL4NT1_D6+3</v>
      </c>
      <c r="D329" s="53" t="str">
        <f t="shared" si="56"/>
        <v>XL4NT1_D6+4</v>
      </c>
      <c r="F329" s="89" t="s">
        <v>98</v>
      </c>
      <c r="G329" s="41"/>
      <c r="H329" s="56" t="s">
        <v>115</v>
      </c>
      <c r="I329" s="56" t="s">
        <v>1365</v>
      </c>
      <c r="J329" s="56" t="s">
        <v>1366</v>
      </c>
      <c r="K329" s="56"/>
      <c r="L329" s="56" t="s">
        <v>1367</v>
      </c>
      <c r="M329" s="55">
        <v>2000</v>
      </c>
      <c r="N329" s="55">
        <v>900</v>
      </c>
      <c r="O329" s="55">
        <v>650</v>
      </c>
      <c r="P329" s="55">
        <v>500</v>
      </c>
      <c r="Q329" s="57"/>
      <c r="R329" s="57"/>
      <c r="S329" s="57"/>
      <c r="T329" s="57"/>
      <c r="U329" s="58" t="str">
        <f>H329</f>
        <v>XL4NT1_D6</v>
      </c>
      <c r="V329" s="59"/>
      <c r="W329" s="59"/>
      <c r="X329" s="59"/>
      <c r="Y329" s="59"/>
      <c r="Z329" s="60"/>
      <c r="AA329" s="60"/>
      <c r="AB329" s="60"/>
      <c r="AC329" s="60"/>
      <c r="AD329" s="59"/>
      <c r="AE329" s="59"/>
      <c r="AF329" s="59"/>
      <c r="AG329" s="59"/>
      <c r="AH329" s="61"/>
      <c r="AI329" s="61"/>
      <c r="AJ329" s="61"/>
      <c r="AK329" s="61"/>
      <c r="AL329" s="149">
        <v>2.8</v>
      </c>
      <c r="AM329" s="62"/>
      <c r="AN329" s="62">
        <v>1.6</v>
      </c>
      <c r="AO329" s="59">
        <f t="shared" si="52"/>
        <v>3200</v>
      </c>
      <c r="AP329" s="59">
        <f t="shared" si="52"/>
        <v>1440</v>
      </c>
      <c r="AQ329" s="59">
        <f t="shared" si="52"/>
        <v>1040</v>
      </c>
      <c r="AR329" s="59">
        <f t="shared" si="52"/>
        <v>800</v>
      </c>
      <c r="AS329" s="59">
        <f t="shared" si="57"/>
        <v>3200</v>
      </c>
      <c r="AT329" s="59">
        <f t="shared" si="57"/>
        <v>1400</v>
      </c>
      <c r="AU329" s="59">
        <f t="shared" si="57"/>
        <v>1000</v>
      </c>
      <c r="AV329" s="59">
        <f t="shared" si="57"/>
        <v>800</v>
      </c>
      <c r="AW329" s="64"/>
      <c r="AX329" s="89" t="s">
        <v>98</v>
      </c>
      <c r="AY329" s="65"/>
      <c r="AZ329" s="66"/>
    </row>
    <row r="330" spans="1:52" s="32" customFormat="1" ht="47.25">
      <c r="A330" s="53" t="str">
        <f t="shared" si="53"/>
        <v>XL4NT1_xuanbac+1</v>
      </c>
      <c r="B330" s="53" t="str">
        <f t="shared" si="54"/>
        <v>XL4NT1_xuanbac+2</v>
      </c>
      <c r="C330" s="53" t="str">
        <f t="shared" si="55"/>
        <v>XL4NT1_xuanbac+3</v>
      </c>
      <c r="D330" s="53" t="str">
        <f t="shared" si="56"/>
        <v>XL4NT1_xuanbac+4</v>
      </c>
      <c r="F330" s="89" t="s">
        <v>98</v>
      </c>
      <c r="G330" s="55" t="s">
        <v>1368</v>
      </c>
      <c r="H330" s="56" t="s">
        <v>1369</v>
      </c>
      <c r="I330" s="56" t="s">
        <v>1370</v>
      </c>
      <c r="J330" s="56" t="s">
        <v>1371</v>
      </c>
      <c r="K330" s="56"/>
      <c r="L330" s="56" t="s">
        <v>1372</v>
      </c>
      <c r="M330" s="57"/>
      <c r="N330" s="57"/>
      <c r="O330" s="55"/>
      <c r="P330" s="55"/>
      <c r="Q330" s="57"/>
      <c r="R330" s="57"/>
      <c r="S330" s="57"/>
      <c r="T330" s="57"/>
      <c r="U330" s="58"/>
      <c r="V330" s="59"/>
      <c r="W330" s="59"/>
      <c r="X330" s="59"/>
      <c r="Y330" s="59"/>
      <c r="Z330" s="60"/>
      <c r="AA330" s="60"/>
      <c r="AB330" s="60"/>
      <c r="AC330" s="60"/>
      <c r="AD330" s="59"/>
      <c r="AE330" s="59"/>
      <c r="AF330" s="59"/>
      <c r="AG330" s="59"/>
      <c r="AH330" s="61"/>
      <c r="AI330" s="61"/>
      <c r="AJ330" s="61"/>
      <c r="AK330" s="61"/>
      <c r="AL330" s="149"/>
      <c r="AM330" s="62"/>
      <c r="AN330" s="62"/>
      <c r="AO330" s="59">
        <f t="shared" si="52"/>
        <v>0</v>
      </c>
      <c r="AP330" s="59">
        <f t="shared" si="52"/>
        <v>0</v>
      </c>
      <c r="AQ330" s="59">
        <f t="shared" si="52"/>
        <v>0</v>
      </c>
      <c r="AR330" s="59">
        <f t="shared" ref="AR330:AR393" si="60">P330*$AN330</f>
        <v>0</v>
      </c>
      <c r="AS330" s="59"/>
      <c r="AT330" s="59"/>
      <c r="AU330" s="59"/>
      <c r="AV330" s="59"/>
      <c r="AW330" s="64"/>
      <c r="AX330" s="89" t="s">
        <v>98</v>
      </c>
      <c r="AY330" s="65"/>
      <c r="AZ330" s="66">
        <v>300</v>
      </c>
    </row>
    <row r="331" spans="1:52" s="32" customFormat="1" ht="31.5">
      <c r="A331" s="53" t="str">
        <f t="shared" si="53"/>
        <v>XL4NT1_D7+1</v>
      </c>
      <c r="B331" s="53" t="str">
        <f t="shared" si="54"/>
        <v>XL4NT1_D7+2</v>
      </c>
      <c r="C331" s="53" t="str">
        <f t="shared" si="55"/>
        <v>XL4NT1_D7+3</v>
      </c>
      <c r="D331" s="53" t="str">
        <f t="shared" si="56"/>
        <v>XL4NT1_D7+4</v>
      </c>
      <c r="F331" s="89" t="s">
        <v>98</v>
      </c>
      <c r="G331" s="41"/>
      <c r="H331" s="56" t="s">
        <v>1373</v>
      </c>
      <c r="I331" s="56" t="s">
        <v>1374</v>
      </c>
      <c r="J331" s="56" t="s">
        <v>1366</v>
      </c>
      <c r="K331" s="56"/>
      <c r="L331" s="56" t="s">
        <v>1371</v>
      </c>
      <c r="M331" s="57">
        <v>2400</v>
      </c>
      <c r="N331" s="55">
        <v>1000</v>
      </c>
      <c r="O331" s="55">
        <v>650</v>
      </c>
      <c r="P331" s="55">
        <v>500</v>
      </c>
      <c r="Q331" s="57"/>
      <c r="R331" s="57"/>
      <c r="S331" s="57"/>
      <c r="T331" s="57"/>
      <c r="U331" s="58" t="str">
        <f>H331</f>
        <v>XL4NT1_D7</v>
      </c>
      <c r="V331" s="59"/>
      <c r="W331" s="59"/>
      <c r="X331" s="59"/>
      <c r="Y331" s="59"/>
      <c r="Z331" s="60"/>
      <c r="AA331" s="60"/>
      <c r="AB331" s="60"/>
      <c r="AC331" s="60"/>
      <c r="AD331" s="59"/>
      <c r="AE331" s="59"/>
      <c r="AF331" s="59"/>
      <c r="AG331" s="59"/>
      <c r="AH331" s="61"/>
      <c r="AI331" s="61"/>
      <c r="AJ331" s="61"/>
      <c r="AK331" s="61"/>
      <c r="AL331" s="149">
        <v>4.166666666666667</v>
      </c>
      <c r="AM331" s="62"/>
      <c r="AN331" s="63">
        <f>ROUNDDOWN(AL331*$AN$10/$AL$10,1)</f>
        <v>2.4</v>
      </c>
      <c r="AO331" s="59">
        <f t="shared" ref="AO331:AR394" si="61">M331*$AN331</f>
        <v>5760</v>
      </c>
      <c r="AP331" s="59">
        <f t="shared" si="61"/>
        <v>2400</v>
      </c>
      <c r="AQ331" s="59">
        <f t="shared" si="61"/>
        <v>1560</v>
      </c>
      <c r="AR331" s="59">
        <f t="shared" si="60"/>
        <v>1200</v>
      </c>
      <c r="AS331" s="59">
        <f t="shared" si="57"/>
        <v>5800</v>
      </c>
      <c r="AT331" s="59">
        <f t="shared" si="57"/>
        <v>2400</v>
      </c>
      <c r="AU331" s="59">
        <f t="shared" si="57"/>
        <v>1600</v>
      </c>
      <c r="AV331" s="59">
        <f t="shared" si="57"/>
        <v>1200</v>
      </c>
      <c r="AW331" s="64"/>
      <c r="AX331" s="89" t="s">
        <v>98</v>
      </c>
      <c r="AY331" s="65"/>
      <c r="AZ331" s="66">
        <v>300</v>
      </c>
    </row>
    <row r="332" spans="1:52" s="32" customFormat="1" ht="47.25">
      <c r="A332" s="53" t="str">
        <f t="shared" ref="A332:A395" si="62">H332&amp;"+1"</f>
        <v>XL4NT1_D8+1</v>
      </c>
      <c r="B332" s="53" t="str">
        <f t="shared" ref="B332:B395" si="63">H332&amp;"+2"</f>
        <v>XL4NT1_D8+2</v>
      </c>
      <c r="C332" s="53" t="str">
        <f t="shared" ref="C332:C395" si="64">H332&amp;"+3"</f>
        <v>XL4NT1_D8+3</v>
      </c>
      <c r="D332" s="53" t="str">
        <f t="shared" ref="D332:D395" si="65">H332&amp;"+4"</f>
        <v>XL4NT1_D8+4</v>
      </c>
      <c r="F332" s="89" t="s">
        <v>98</v>
      </c>
      <c r="G332" s="41"/>
      <c r="H332" s="56" t="s">
        <v>1375</v>
      </c>
      <c r="I332" s="56" t="s">
        <v>1376</v>
      </c>
      <c r="J332" s="56" t="s">
        <v>1372</v>
      </c>
      <c r="K332" s="56"/>
      <c r="L332" s="56" t="s">
        <v>1377</v>
      </c>
      <c r="M332" s="57">
        <v>2200</v>
      </c>
      <c r="N332" s="55">
        <v>900</v>
      </c>
      <c r="O332" s="55">
        <v>650</v>
      </c>
      <c r="P332" s="55">
        <v>500</v>
      </c>
      <c r="Q332" s="57"/>
      <c r="R332" s="57"/>
      <c r="S332" s="57"/>
      <c r="T332" s="57"/>
      <c r="U332" s="58" t="str">
        <f>H332</f>
        <v>XL4NT1_D8</v>
      </c>
      <c r="V332" s="59"/>
      <c r="W332" s="59"/>
      <c r="X332" s="59"/>
      <c r="Y332" s="59"/>
      <c r="Z332" s="60"/>
      <c r="AA332" s="60"/>
      <c r="AB332" s="60"/>
      <c r="AC332" s="60"/>
      <c r="AD332" s="59"/>
      <c r="AE332" s="59"/>
      <c r="AF332" s="59"/>
      <c r="AG332" s="59"/>
      <c r="AH332" s="61"/>
      <c r="AI332" s="61"/>
      <c r="AJ332" s="61"/>
      <c r="AK332" s="61"/>
      <c r="AL332" s="149">
        <v>2.1590909090909092</v>
      </c>
      <c r="AM332" s="62"/>
      <c r="AN332" s="62">
        <f>AL332*$AN$10/$AL$10</f>
        <v>1.2533671573082887</v>
      </c>
      <c r="AO332" s="59">
        <f t="shared" si="61"/>
        <v>2757.407746078235</v>
      </c>
      <c r="AP332" s="59">
        <f t="shared" si="61"/>
        <v>1128.0304415774599</v>
      </c>
      <c r="AQ332" s="59">
        <f t="shared" si="61"/>
        <v>814.68865225038769</v>
      </c>
      <c r="AR332" s="59">
        <f t="shared" si="60"/>
        <v>626.68357865414441</v>
      </c>
      <c r="AS332" s="59">
        <f t="shared" ref="AS332:AV394" si="66">IF(AO332&lt;1000,ROUND(AO332,-1),ROUND(AO332,-2))</f>
        <v>2800</v>
      </c>
      <c r="AT332" s="59">
        <f t="shared" si="66"/>
        <v>1100</v>
      </c>
      <c r="AU332" s="59">
        <f t="shared" si="66"/>
        <v>810</v>
      </c>
      <c r="AV332" s="59">
        <f t="shared" si="66"/>
        <v>630</v>
      </c>
      <c r="AW332" s="64"/>
      <c r="AX332" s="89" t="s">
        <v>98</v>
      </c>
      <c r="AY332" s="65"/>
      <c r="AZ332" s="66">
        <v>300</v>
      </c>
    </row>
    <row r="333" spans="1:52" s="32" customFormat="1" ht="47.25">
      <c r="A333" s="53" t="str">
        <f t="shared" si="62"/>
        <v>XL4NT1_D10+1</v>
      </c>
      <c r="B333" s="53" t="str">
        <f t="shared" si="63"/>
        <v>XL4NT1_D10+2</v>
      </c>
      <c r="C333" s="53" t="str">
        <f t="shared" si="64"/>
        <v>XL4NT1_D10+3</v>
      </c>
      <c r="D333" s="53" t="str">
        <f t="shared" si="65"/>
        <v>XL4NT1_D10+4</v>
      </c>
      <c r="F333" s="89" t="s">
        <v>98</v>
      </c>
      <c r="G333" s="41"/>
      <c r="H333" s="56" t="s">
        <v>1378</v>
      </c>
      <c r="I333" s="56" t="s">
        <v>1379</v>
      </c>
      <c r="J333" s="56" t="s">
        <v>1380</v>
      </c>
      <c r="K333" s="56"/>
      <c r="L333" s="56" t="s">
        <v>1367</v>
      </c>
      <c r="M333" s="57">
        <v>2200</v>
      </c>
      <c r="N333" s="57">
        <v>900</v>
      </c>
      <c r="O333" s="55">
        <v>650</v>
      </c>
      <c r="P333" s="55">
        <v>500</v>
      </c>
      <c r="Q333" s="57"/>
      <c r="R333" s="57"/>
      <c r="S333" s="57"/>
      <c r="T333" s="57"/>
      <c r="U333" s="58" t="str">
        <f>H333</f>
        <v>XL4NT1_D10</v>
      </c>
      <c r="V333" s="59"/>
      <c r="W333" s="59"/>
      <c r="X333" s="59"/>
      <c r="Y333" s="59"/>
      <c r="Z333" s="60"/>
      <c r="AA333" s="60">
        <f>W333/N333</f>
        <v>0</v>
      </c>
      <c r="AB333" s="60"/>
      <c r="AC333" s="60"/>
      <c r="AD333" s="59"/>
      <c r="AE333" s="59"/>
      <c r="AF333" s="59"/>
      <c r="AG333" s="59"/>
      <c r="AH333" s="61"/>
      <c r="AI333" s="61"/>
      <c r="AJ333" s="61"/>
      <c r="AK333" s="61"/>
      <c r="AL333" s="149">
        <v>3.45</v>
      </c>
      <c r="AM333" s="62"/>
      <c r="AN333" s="63">
        <f>ROUNDDOWN(AL333*$AN$10/$AL$10,1)</f>
        <v>2</v>
      </c>
      <c r="AO333" s="59">
        <f t="shared" si="61"/>
        <v>4400</v>
      </c>
      <c r="AP333" s="59">
        <f t="shared" si="61"/>
        <v>1800</v>
      </c>
      <c r="AQ333" s="59">
        <f t="shared" si="61"/>
        <v>1300</v>
      </c>
      <c r="AR333" s="59">
        <f t="shared" si="60"/>
        <v>1000</v>
      </c>
      <c r="AS333" s="59">
        <f t="shared" si="66"/>
        <v>4400</v>
      </c>
      <c r="AT333" s="59">
        <f t="shared" si="66"/>
        <v>1800</v>
      </c>
      <c r="AU333" s="59">
        <f t="shared" si="66"/>
        <v>1300</v>
      </c>
      <c r="AV333" s="59">
        <f t="shared" si="66"/>
        <v>1000</v>
      </c>
      <c r="AW333" s="64"/>
      <c r="AX333" s="89" t="s">
        <v>98</v>
      </c>
      <c r="AY333" s="65"/>
      <c r="AZ333" s="66"/>
    </row>
    <row r="334" spans="1:52" s="32" customFormat="1" ht="31.5">
      <c r="A334" s="53" t="str">
        <f t="shared" si="62"/>
        <v>XL4NT1_D9+1</v>
      </c>
      <c r="B334" s="53" t="str">
        <f t="shared" si="63"/>
        <v>XL4NT1_D9+2</v>
      </c>
      <c r="C334" s="53" t="str">
        <f t="shared" si="64"/>
        <v>XL4NT1_D9+3</v>
      </c>
      <c r="D334" s="53" t="str">
        <f t="shared" si="65"/>
        <v>XL4NT1_D9+4</v>
      </c>
      <c r="F334" s="89" t="s">
        <v>98</v>
      </c>
      <c r="G334" s="41"/>
      <c r="H334" s="56" t="s">
        <v>1381</v>
      </c>
      <c r="I334" s="56" t="s">
        <v>1382</v>
      </c>
      <c r="J334" s="56" t="s">
        <v>148</v>
      </c>
      <c r="K334" s="56"/>
      <c r="L334" s="56" t="s">
        <v>1383</v>
      </c>
      <c r="M334" s="55">
        <v>2600</v>
      </c>
      <c r="N334" s="55">
        <v>1000</v>
      </c>
      <c r="O334" s="55">
        <v>650</v>
      </c>
      <c r="P334" s="55">
        <v>500</v>
      </c>
      <c r="Q334" s="57"/>
      <c r="R334" s="57"/>
      <c r="S334" s="57"/>
      <c r="T334" s="57"/>
      <c r="U334" s="58" t="str">
        <f>H334</f>
        <v>XL4NT1_D9</v>
      </c>
      <c r="V334" s="59"/>
      <c r="W334" s="59"/>
      <c r="X334" s="59"/>
      <c r="Y334" s="59"/>
      <c r="Z334" s="60"/>
      <c r="AA334" s="60"/>
      <c r="AB334" s="60"/>
      <c r="AC334" s="60"/>
      <c r="AD334" s="59"/>
      <c r="AE334" s="59"/>
      <c r="AF334" s="59"/>
      <c r="AG334" s="59"/>
      <c r="AH334" s="61"/>
      <c r="AI334" s="61"/>
      <c r="AJ334" s="61"/>
      <c r="AK334" s="61"/>
      <c r="AL334" s="149">
        <v>3.51</v>
      </c>
      <c r="AM334" s="62"/>
      <c r="AN334" s="63">
        <f>ROUNDDOWN(AL334*$AN$10/$AL$10,1)</f>
        <v>2</v>
      </c>
      <c r="AO334" s="59">
        <f t="shared" si="61"/>
        <v>5200</v>
      </c>
      <c r="AP334" s="59">
        <f t="shared" si="61"/>
        <v>2000</v>
      </c>
      <c r="AQ334" s="59">
        <f t="shared" si="61"/>
        <v>1300</v>
      </c>
      <c r="AR334" s="59">
        <f t="shared" si="60"/>
        <v>1000</v>
      </c>
      <c r="AS334" s="59">
        <f t="shared" si="66"/>
        <v>5200</v>
      </c>
      <c r="AT334" s="59">
        <f t="shared" si="66"/>
        <v>2000</v>
      </c>
      <c r="AU334" s="59">
        <f t="shared" si="66"/>
        <v>1300</v>
      </c>
      <c r="AV334" s="59">
        <f t="shared" si="66"/>
        <v>1000</v>
      </c>
      <c r="AW334" s="64"/>
      <c r="AX334" s="89" t="s">
        <v>98</v>
      </c>
      <c r="AY334" s="65"/>
      <c r="AZ334" s="66">
        <v>240</v>
      </c>
    </row>
    <row r="335" spans="1:52" s="32" customFormat="1" ht="31.5">
      <c r="A335" s="53" t="str">
        <f t="shared" si="62"/>
        <v>XL5NT1+1</v>
      </c>
      <c r="B335" s="53" t="str">
        <f t="shared" si="63"/>
        <v>XL5NT1+2</v>
      </c>
      <c r="C335" s="53" t="str">
        <f t="shared" si="64"/>
        <v>XL5NT1+3</v>
      </c>
      <c r="D335" s="53" t="str">
        <f t="shared" si="65"/>
        <v>XL5NT1+4</v>
      </c>
      <c r="F335" s="89" t="s">
        <v>98</v>
      </c>
      <c r="G335" s="55">
        <v>5</v>
      </c>
      <c r="H335" s="56" t="s">
        <v>1384</v>
      </c>
      <c r="I335" s="56" t="s">
        <v>1385</v>
      </c>
      <c r="J335" s="56" t="s">
        <v>148</v>
      </c>
      <c r="K335" s="56"/>
      <c r="L335" s="56" t="s">
        <v>1386</v>
      </c>
      <c r="M335" s="57"/>
      <c r="N335" s="57"/>
      <c r="O335" s="55"/>
      <c r="P335" s="55"/>
      <c r="Q335" s="57"/>
      <c r="R335" s="57"/>
      <c r="S335" s="57"/>
      <c r="T335" s="57"/>
      <c r="U335" s="58"/>
      <c r="V335" s="59"/>
      <c r="W335" s="59"/>
      <c r="X335" s="59"/>
      <c r="Y335" s="59"/>
      <c r="Z335" s="60" t="e">
        <f>V335/M335</f>
        <v>#DIV/0!</v>
      </c>
      <c r="AA335" s="60"/>
      <c r="AB335" s="60"/>
      <c r="AC335" s="60"/>
      <c r="AD335" s="59"/>
      <c r="AE335" s="59"/>
      <c r="AF335" s="59"/>
      <c r="AG335" s="59"/>
      <c r="AH335" s="61"/>
      <c r="AI335" s="61"/>
      <c r="AJ335" s="61"/>
      <c r="AK335" s="61"/>
      <c r="AL335" s="149"/>
      <c r="AM335" s="62"/>
      <c r="AN335" s="62"/>
      <c r="AO335" s="59">
        <f t="shared" si="61"/>
        <v>0</v>
      </c>
      <c r="AP335" s="59">
        <f t="shared" si="61"/>
        <v>0</v>
      </c>
      <c r="AQ335" s="59">
        <f t="shared" si="61"/>
        <v>0</v>
      </c>
      <c r="AR335" s="59">
        <f t="shared" si="60"/>
        <v>0</v>
      </c>
      <c r="AS335" s="59"/>
      <c r="AT335" s="59"/>
      <c r="AU335" s="59"/>
      <c r="AV335" s="59"/>
      <c r="AW335" s="64"/>
      <c r="AX335" s="89" t="s">
        <v>98</v>
      </c>
      <c r="AY335" s="65"/>
      <c r="AZ335" s="66">
        <v>180</v>
      </c>
    </row>
    <row r="336" spans="1:52" s="32" customFormat="1" ht="31.5">
      <c r="A336" s="53" t="str">
        <f t="shared" si="62"/>
        <v>XL5NT1_D1+1</v>
      </c>
      <c r="B336" s="53" t="str">
        <f t="shared" si="63"/>
        <v>XL5NT1_D1+2</v>
      </c>
      <c r="C336" s="53" t="str">
        <f t="shared" si="64"/>
        <v>XL5NT1_D1+3</v>
      </c>
      <c r="D336" s="53" t="str">
        <f t="shared" si="65"/>
        <v>XL5NT1_D1+4</v>
      </c>
      <c r="F336" s="89" t="s">
        <v>98</v>
      </c>
      <c r="G336" s="41"/>
      <c r="H336" s="56" t="s">
        <v>1387</v>
      </c>
      <c r="I336" s="56" t="s">
        <v>1388</v>
      </c>
      <c r="J336" s="56" t="s">
        <v>1386</v>
      </c>
      <c r="K336" s="56"/>
      <c r="L336" s="56" t="s">
        <v>1389</v>
      </c>
      <c r="M336" s="57">
        <v>2800</v>
      </c>
      <c r="N336" s="57">
        <v>1000</v>
      </c>
      <c r="O336" s="55">
        <v>650</v>
      </c>
      <c r="P336" s="55">
        <v>500</v>
      </c>
      <c r="Q336" s="57"/>
      <c r="R336" s="57"/>
      <c r="S336" s="57"/>
      <c r="T336" s="57"/>
      <c r="U336" s="58" t="str">
        <f>H336</f>
        <v>XL5NT1_D1</v>
      </c>
      <c r="V336" s="59"/>
      <c r="W336" s="59"/>
      <c r="X336" s="59"/>
      <c r="Y336" s="59"/>
      <c r="Z336" s="60"/>
      <c r="AA336" s="60"/>
      <c r="AB336" s="60"/>
      <c r="AC336" s="60"/>
      <c r="AD336" s="59"/>
      <c r="AE336" s="59"/>
      <c r="AF336" s="59"/>
      <c r="AG336" s="59"/>
      <c r="AH336" s="61"/>
      <c r="AI336" s="61"/>
      <c r="AJ336" s="61"/>
      <c r="AK336" s="61"/>
      <c r="AL336" s="149">
        <v>5.45</v>
      </c>
      <c r="AM336" s="62"/>
      <c r="AN336" s="63">
        <f>ROUNDDOWN(AL336*$AN$10/$AL$10,1)</f>
        <v>3.1</v>
      </c>
      <c r="AO336" s="59">
        <f t="shared" si="61"/>
        <v>8680</v>
      </c>
      <c r="AP336" s="59">
        <f t="shared" si="61"/>
        <v>3100</v>
      </c>
      <c r="AQ336" s="59">
        <f t="shared" si="61"/>
        <v>2015</v>
      </c>
      <c r="AR336" s="59">
        <f t="shared" si="60"/>
        <v>1550</v>
      </c>
      <c r="AS336" s="59">
        <f t="shared" si="66"/>
        <v>8700</v>
      </c>
      <c r="AT336" s="59">
        <f t="shared" si="66"/>
        <v>3100</v>
      </c>
      <c r="AU336" s="59">
        <f t="shared" si="66"/>
        <v>2000</v>
      </c>
      <c r="AV336" s="59">
        <f t="shared" si="66"/>
        <v>1600</v>
      </c>
      <c r="AW336" s="64"/>
      <c r="AX336" s="89" t="s">
        <v>98</v>
      </c>
      <c r="AY336" s="65"/>
      <c r="AZ336" s="66">
        <v>240</v>
      </c>
    </row>
    <row r="337" spans="1:52" s="32" customFormat="1" ht="31.5">
      <c r="A337" s="53" t="str">
        <f t="shared" si="62"/>
        <v>XL5NT1_D2+1</v>
      </c>
      <c r="B337" s="53" t="str">
        <f t="shared" si="63"/>
        <v>XL5NT1_D2+2</v>
      </c>
      <c r="C337" s="53" t="str">
        <f t="shared" si="64"/>
        <v>XL5NT1_D2+3</v>
      </c>
      <c r="D337" s="53" t="str">
        <f t="shared" si="65"/>
        <v>XL5NT1_D2+4</v>
      </c>
      <c r="F337" s="89" t="s">
        <v>98</v>
      </c>
      <c r="G337" s="41"/>
      <c r="H337" s="56" t="s">
        <v>1390</v>
      </c>
      <c r="I337" s="56" t="s">
        <v>1391</v>
      </c>
      <c r="J337" s="56" t="s">
        <v>1392</v>
      </c>
      <c r="K337" s="56"/>
      <c r="L337" s="56" t="s">
        <v>1383</v>
      </c>
      <c r="M337" s="57">
        <v>2400</v>
      </c>
      <c r="N337" s="55">
        <v>1000</v>
      </c>
      <c r="O337" s="55">
        <v>650</v>
      </c>
      <c r="P337" s="55">
        <v>500</v>
      </c>
      <c r="Q337" s="57"/>
      <c r="R337" s="57"/>
      <c r="S337" s="57"/>
      <c r="T337" s="57"/>
      <c r="U337" s="58" t="str">
        <f>H337</f>
        <v>XL5NT1_D2</v>
      </c>
      <c r="V337" s="59"/>
      <c r="W337" s="59"/>
      <c r="X337" s="59"/>
      <c r="Y337" s="59"/>
      <c r="Z337" s="60"/>
      <c r="AA337" s="60"/>
      <c r="AB337" s="60"/>
      <c r="AC337" s="60"/>
      <c r="AD337" s="59"/>
      <c r="AE337" s="59"/>
      <c r="AF337" s="59"/>
      <c r="AG337" s="59"/>
      <c r="AH337" s="61"/>
      <c r="AI337" s="61"/>
      <c r="AJ337" s="61"/>
      <c r="AK337" s="61"/>
      <c r="AL337" s="149">
        <v>5.09</v>
      </c>
      <c r="AM337" s="62"/>
      <c r="AN337" s="63">
        <f>ROUNDDOWN(AL337*$AN$10/$AL$10,1)</f>
        <v>2.9</v>
      </c>
      <c r="AO337" s="59">
        <f t="shared" si="61"/>
        <v>6960</v>
      </c>
      <c r="AP337" s="59">
        <f t="shared" si="61"/>
        <v>2900</v>
      </c>
      <c r="AQ337" s="59">
        <f t="shared" si="61"/>
        <v>1885</v>
      </c>
      <c r="AR337" s="59">
        <f t="shared" si="60"/>
        <v>1450</v>
      </c>
      <c r="AS337" s="59">
        <f t="shared" si="66"/>
        <v>7000</v>
      </c>
      <c r="AT337" s="59">
        <f t="shared" si="66"/>
        <v>2900</v>
      </c>
      <c r="AU337" s="59">
        <f t="shared" si="66"/>
        <v>1900</v>
      </c>
      <c r="AV337" s="59">
        <f t="shared" si="66"/>
        <v>1500</v>
      </c>
      <c r="AW337" s="64"/>
      <c r="AX337" s="89" t="s">
        <v>98</v>
      </c>
      <c r="AY337" s="65"/>
      <c r="AZ337" s="66"/>
    </row>
    <row r="338" spans="1:52" s="32" customFormat="1" ht="31.5">
      <c r="A338" s="53" t="str">
        <f t="shared" si="62"/>
        <v>XL5NT1_D3+1</v>
      </c>
      <c r="B338" s="53" t="str">
        <f t="shared" si="63"/>
        <v>XL5NT1_D3+2</v>
      </c>
      <c r="C338" s="53" t="str">
        <f t="shared" si="64"/>
        <v>XL5NT1_D3+3</v>
      </c>
      <c r="D338" s="53" t="str">
        <f t="shared" si="65"/>
        <v>XL5NT1_D3+4</v>
      </c>
      <c r="F338" s="89" t="s">
        <v>98</v>
      </c>
      <c r="G338" s="41"/>
      <c r="H338" s="56" t="s">
        <v>1393</v>
      </c>
      <c r="I338" s="56" t="s">
        <v>1394</v>
      </c>
      <c r="J338" s="56" t="s">
        <v>148</v>
      </c>
      <c r="K338" s="56"/>
      <c r="L338" s="56" t="s">
        <v>1313</v>
      </c>
      <c r="M338" s="55">
        <v>2200</v>
      </c>
      <c r="N338" s="55">
        <v>900</v>
      </c>
      <c r="O338" s="55">
        <v>650</v>
      </c>
      <c r="P338" s="55">
        <v>500</v>
      </c>
      <c r="Q338" s="57"/>
      <c r="R338" s="57"/>
      <c r="S338" s="57"/>
      <c r="T338" s="57"/>
      <c r="U338" s="58" t="str">
        <f>H338</f>
        <v>XL5NT1_D3</v>
      </c>
      <c r="V338" s="59"/>
      <c r="W338" s="59"/>
      <c r="X338" s="59"/>
      <c r="Y338" s="59"/>
      <c r="Z338" s="60"/>
      <c r="AA338" s="60"/>
      <c r="AB338" s="60"/>
      <c r="AC338" s="60"/>
      <c r="AD338" s="59"/>
      <c r="AE338" s="59"/>
      <c r="AF338" s="59"/>
      <c r="AG338" s="59"/>
      <c r="AH338" s="61"/>
      <c r="AI338" s="61"/>
      <c r="AJ338" s="61"/>
      <c r="AK338" s="61"/>
      <c r="AL338" s="149">
        <v>6.333333333333333</v>
      </c>
      <c r="AM338" s="62"/>
      <c r="AN338" s="63">
        <f>ROUNDDOWN(AL338*$AN$10/$AL$10,1)</f>
        <v>3.6</v>
      </c>
      <c r="AO338" s="59">
        <f t="shared" si="61"/>
        <v>7920</v>
      </c>
      <c r="AP338" s="59">
        <f t="shared" si="61"/>
        <v>3240</v>
      </c>
      <c r="AQ338" s="59">
        <f t="shared" si="61"/>
        <v>2340</v>
      </c>
      <c r="AR338" s="59">
        <f t="shared" si="60"/>
        <v>1800</v>
      </c>
      <c r="AS338" s="59">
        <f t="shared" si="66"/>
        <v>7900</v>
      </c>
      <c r="AT338" s="59">
        <f t="shared" si="66"/>
        <v>3200</v>
      </c>
      <c r="AU338" s="59">
        <f t="shared" si="66"/>
        <v>2300</v>
      </c>
      <c r="AV338" s="59">
        <f t="shared" si="66"/>
        <v>1800</v>
      </c>
      <c r="AW338" s="64"/>
      <c r="AX338" s="89" t="s">
        <v>98</v>
      </c>
      <c r="AY338" s="65"/>
      <c r="AZ338" s="66">
        <v>240</v>
      </c>
    </row>
    <row r="339" spans="1:52" s="32" customFormat="1" ht="31.5">
      <c r="A339" s="53" t="str">
        <f t="shared" si="62"/>
        <v>XL6NT2+1</v>
      </c>
      <c r="B339" s="53" t="str">
        <f t="shared" si="63"/>
        <v>XL6NT2+2</v>
      </c>
      <c r="C339" s="53" t="str">
        <f t="shared" si="64"/>
        <v>XL6NT2+3</v>
      </c>
      <c r="D339" s="53" t="str">
        <f t="shared" si="65"/>
        <v>XL6NT2+4</v>
      </c>
      <c r="F339" s="89" t="s">
        <v>98</v>
      </c>
      <c r="G339" s="55">
        <v>6</v>
      </c>
      <c r="H339" s="56" t="s">
        <v>1395</v>
      </c>
      <c r="I339" s="56" t="s">
        <v>1396</v>
      </c>
      <c r="J339" s="56" t="s">
        <v>148</v>
      </c>
      <c r="K339" s="56"/>
      <c r="L339" s="56" t="s">
        <v>1397</v>
      </c>
      <c r="M339" s="57"/>
      <c r="N339" s="55"/>
      <c r="O339" s="55"/>
      <c r="P339" s="55"/>
      <c r="Q339" s="57"/>
      <c r="R339" s="57"/>
      <c r="S339" s="57"/>
      <c r="T339" s="57"/>
      <c r="U339" s="58"/>
      <c r="V339" s="59"/>
      <c r="W339" s="59"/>
      <c r="X339" s="59"/>
      <c r="Y339" s="59"/>
      <c r="Z339" s="60"/>
      <c r="AA339" s="60" t="e">
        <f>W339/N339</f>
        <v>#DIV/0!</v>
      </c>
      <c r="AB339" s="60"/>
      <c r="AC339" s="60"/>
      <c r="AD339" s="59"/>
      <c r="AE339" s="59"/>
      <c r="AF339" s="59"/>
      <c r="AG339" s="59"/>
      <c r="AH339" s="61"/>
      <c r="AI339" s="61"/>
      <c r="AJ339" s="61"/>
      <c r="AK339" s="61"/>
      <c r="AL339" s="149"/>
      <c r="AM339" s="62"/>
      <c r="AN339" s="62"/>
      <c r="AO339" s="59">
        <f t="shared" si="61"/>
        <v>0</v>
      </c>
      <c r="AP339" s="59">
        <f t="shared" si="61"/>
        <v>0</v>
      </c>
      <c r="AQ339" s="59">
        <f t="shared" si="61"/>
        <v>0</v>
      </c>
      <c r="AR339" s="59">
        <f t="shared" si="60"/>
        <v>0</v>
      </c>
      <c r="AS339" s="59"/>
      <c r="AT339" s="59"/>
      <c r="AU339" s="59"/>
      <c r="AV339" s="59"/>
      <c r="AW339" s="64"/>
      <c r="AX339" s="89" t="s">
        <v>98</v>
      </c>
      <c r="AY339" s="65"/>
      <c r="AZ339" s="66">
        <v>240</v>
      </c>
    </row>
    <row r="340" spans="1:52" s="32" customFormat="1" ht="31.5">
      <c r="A340" s="53" t="str">
        <f t="shared" si="62"/>
        <v>XL6NT2_D1+1</v>
      </c>
      <c r="B340" s="53" t="str">
        <f t="shared" si="63"/>
        <v>XL6NT2_D1+2</v>
      </c>
      <c r="C340" s="53" t="str">
        <f t="shared" si="64"/>
        <v>XL6NT2_D1+3</v>
      </c>
      <c r="D340" s="53" t="str">
        <f t="shared" si="65"/>
        <v>XL6NT2_D1+4</v>
      </c>
      <c r="F340" s="89" t="s">
        <v>98</v>
      </c>
      <c r="G340" s="41"/>
      <c r="H340" s="56" t="s">
        <v>1398</v>
      </c>
      <c r="I340" s="56" t="s">
        <v>1399</v>
      </c>
      <c r="J340" s="56" t="s">
        <v>1400</v>
      </c>
      <c r="K340" s="56"/>
      <c r="L340" s="56" t="s">
        <v>1401</v>
      </c>
      <c r="M340" s="57">
        <v>1400</v>
      </c>
      <c r="N340" s="55">
        <v>700</v>
      </c>
      <c r="O340" s="55">
        <v>550</v>
      </c>
      <c r="P340" s="55">
        <v>400</v>
      </c>
      <c r="Q340" s="57"/>
      <c r="R340" s="57"/>
      <c r="S340" s="57"/>
      <c r="T340" s="57"/>
      <c r="U340" s="58" t="str">
        <f>H340</f>
        <v>XL6NT2_D1</v>
      </c>
      <c r="V340" s="59"/>
      <c r="W340" s="59"/>
      <c r="X340" s="59"/>
      <c r="Y340" s="59"/>
      <c r="Z340" s="60"/>
      <c r="AA340" s="60"/>
      <c r="AB340" s="60"/>
      <c r="AC340" s="60"/>
      <c r="AD340" s="59"/>
      <c r="AE340" s="59"/>
      <c r="AF340" s="59"/>
      <c r="AG340" s="59"/>
      <c r="AH340" s="61"/>
      <c r="AI340" s="61"/>
      <c r="AJ340" s="61"/>
      <c r="AK340" s="61"/>
      <c r="AL340" s="149">
        <v>3.5</v>
      </c>
      <c r="AM340" s="62"/>
      <c r="AN340" s="62">
        <v>2</v>
      </c>
      <c r="AO340" s="59">
        <f t="shared" si="61"/>
        <v>2800</v>
      </c>
      <c r="AP340" s="59">
        <f t="shared" si="61"/>
        <v>1400</v>
      </c>
      <c r="AQ340" s="59">
        <f t="shared" si="61"/>
        <v>1100</v>
      </c>
      <c r="AR340" s="59">
        <f t="shared" si="60"/>
        <v>800</v>
      </c>
      <c r="AS340" s="59">
        <f t="shared" si="66"/>
        <v>2800</v>
      </c>
      <c r="AT340" s="59">
        <f t="shared" si="66"/>
        <v>1400</v>
      </c>
      <c r="AU340" s="59">
        <f t="shared" si="66"/>
        <v>1100</v>
      </c>
      <c r="AV340" s="59">
        <f t="shared" si="66"/>
        <v>800</v>
      </c>
      <c r="AW340" s="64"/>
      <c r="AX340" s="89" t="s">
        <v>98</v>
      </c>
      <c r="AY340" s="65"/>
      <c r="AZ340" s="66"/>
    </row>
    <row r="341" spans="1:52" s="32" customFormat="1" ht="31.5">
      <c r="A341" s="53" t="str">
        <f t="shared" si="62"/>
        <v>XL6NT2_D2+1</v>
      </c>
      <c r="B341" s="53" t="str">
        <f t="shared" si="63"/>
        <v>XL6NT2_D2+2</v>
      </c>
      <c r="C341" s="53" t="str">
        <f t="shared" si="64"/>
        <v>XL6NT2_D2+3</v>
      </c>
      <c r="D341" s="53" t="str">
        <f t="shared" si="65"/>
        <v>XL6NT2_D2+4</v>
      </c>
      <c r="F341" s="89" t="s">
        <v>98</v>
      </c>
      <c r="G341" s="41"/>
      <c r="H341" s="56" t="s">
        <v>1402</v>
      </c>
      <c r="I341" s="56" t="s">
        <v>1403</v>
      </c>
      <c r="J341" s="56" t="s">
        <v>1404</v>
      </c>
      <c r="K341" s="56"/>
      <c r="L341" s="56" t="s">
        <v>1313</v>
      </c>
      <c r="M341" s="57">
        <v>1000</v>
      </c>
      <c r="N341" s="55">
        <v>500</v>
      </c>
      <c r="O341" s="55">
        <v>400</v>
      </c>
      <c r="P341" s="55">
        <v>300</v>
      </c>
      <c r="Q341" s="57"/>
      <c r="R341" s="57"/>
      <c r="S341" s="57"/>
      <c r="T341" s="57"/>
      <c r="U341" s="58" t="str">
        <f>H341</f>
        <v>XL6NT2_D2</v>
      </c>
      <c r="V341" s="59"/>
      <c r="W341" s="59"/>
      <c r="X341" s="59"/>
      <c r="Y341" s="59"/>
      <c r="Z341" s="60"/>
      <c r="AA341" s="60"/>
      <c r="AB341" s="60"/>
      <c r="AC341" s="60"/>
      <c r="AD341" s="59"/>
      <c r="AE341" s="59"/>
      <c r="AF341" s="59"/>
      <c r="AG341" s="59"/>
      <c r="AH341" s="61"/>
      <c r="AI341" s="61"/>
      <c r="AJ341" s="61"/>
      <c r="AK341" s="61"/>
      <c r="AL341" s="149">
        <v>5.95</v>
      </c>
      <c r="AM341" s="62"/>
      <c r="AN341" s="63">
        <f>ROUNDDOWN(AL341*$AN$10/$AL$10,1)</f>
        <v>3.4</v>
      </c>
      <c r="AO341" s="59">
        <f t="shared" si="61"/>
        <v>3400</v>
      </c>
      <c r="AP341" s="59">
        <f t="shared" si="61"/>
        <v>1700</v>
      </c>
      <c r="AQ341" s="59">
        <f t="shared" si="61"/>
        <v>1360</v>
      </c>
      <c r="AR341" s="59">
        <f t="shared" si="60"/>
        <v>1020</v>
      </c>
      <c r="AS341" s="59">
        <f t="shared" si="66"/>
        <v>3400</v>
      </c>
      <c r="AT341" s="59">
        <f t="shared" si="66"/>
        <v>1700</v>
      </c>
      <c r="AU341" s="59">
        <f t="shared" si="66"/>
        <v>1400</v>
      </c>
      <c r="AV341" s="59">
        <f t="shared" si="66"/>
        <v>1000</v>
      </c>
      <c r="AW341" s="64"/>
      <c r="AX341" s="89" t="s">
        <v>98</v>
      </c>
      <c r="AY341" s="65"/>
      <c r="AZ341" s="66"/>
    </row>
    <row r="342" spans="1:52" s="32" customFormat="1" ht="31.5">
      <c r="A342" s="53" t="str">
        <f t="shared" si="62"/>
        <v>XL6NT2_D3+1</v>
      </c>
      <c r="B342" s="53" t="str">
        <f t="shared" si="63"/>
        <v>XL6NT2_D3+2</v>
      </c>
      <c r="C342" s="53" t="str">
        <f t="shared" si="64"/>
        <v>XL6NT2_D3+3</v>
      </c>
      <c r="D342" s="53" t="str">
        <f t="shared" si="65"/>
        <v>XL6NT2_D3+4</v>
      </c>
      <c r="F342" s="89" t="s">
        <v>98</v>
      </c>
      <c r="G342" s="41"/>
      <c r="H342" s="56" t="s">
        <v>1405</v>
      </c>
      <c r="I342" s="56" t="s">
        <v>1406</v>
      </c>
      <c r="J342" s="56" t="s">
        <v>148</v>
      </c>
      <c r="K342" s="56"/>
      <c r="L342" s="56" t="s">
        <v>1407</v>
      </c>
      <c r="M342" s="90">
        <v>1200</v>
      </c>
      <c r="N342" s="90">
        <v>600</v>
      </c>
      <c r="O342" s="90">
        <v>500</v>
      </c>
      <c r="P342" s="90">
        <v>400</v>
      </c>
      <c r="Q342" s="57"/>
      <c r="R342" s="57"/>
      <c r="S342" s="57"/>
      <c r="T342" s="57"/>
      <c r="U342" s="58" t="str">
        <f>H342</f>
        <v>XL6NT2_D3</v>
      </c>
      <c r="V342" s="59"/>
      <c r="W342" s="59"/>
      <c r="X342" s="59"/>
      <c r="Y342" s="59"/>
      <c r="Z342" s="60"/>
      <c r="AA342" s="60"/>
      <c r="AB342" s="60"/>
      <c r="AC342" s="60"/>
      <c r="AD342" s="59"/>
      <c r="AE342" s="59"/>
      <c r="AF342" s="59"/>
      <c r="AG342" s="59"/>
      <c r="AH342" s="61"/>
      <c r="AI342" s="61"/>
      <c r="AJ342" s="61"/>
      <c r="AK342" s="61"/>
      <c r="AL342" s="149">
        <v>3.86</v>
      </c>
      <c r="AM342" s="62"/>
      <c r="AN342" s="63">
        <f>ROUNDDOWN(AL342*$AN$10/$AL$10,1)</f>
        <v>2.2000000000000002</v>
      </c>
      <c r="AO342" s="59">
        <f t="shared" si="61"/>
        <v>2640</v>
      </c>
      <c r="AP342" s="59">
        <f t="shared" si="61"/>
        <v>1320</v>
      </c>
      <c r="AQ342" s="59">
        <f t="shared" si="61"/>
        <v>1100</v>
      </c>
      <c r="AR342" s="59">
        <f t="shared" si="60"/>
        <v>880.00000000000011</v>
      </c>
      <c r="AS342" s="59">
        <f t="shared" si="66"/>
        <v>2600</v>
      </c>
      <c r="AT342" s="59">
        <f t="shared" si="66"/>
        <v>1300</v>
      </c>
      <c r="AU342" s="59">
        <f t="shared" si="66"/>
        <v>1100</v>
      </c>
      <c r="AV342" s="59">
        <f t="shared" si="66"/>
        <v>880</v>
      </c>
      <c r="AW342" s="64"/>
      <c r="AX342" s="89" t="s">
        <v>98</v>
      </c>
      <c r="AY342" s="65"/>
      <c r="AZ342" s="66">
        <v>270</v>
      </c>
    </row>
    <row r="343" spans="1:52" s="32" customFormat="1" ht="54" customHeight="1">
      <c r="A343" s="53" t="str">
        <f t="shared" si="62"/>
        <v>XL7NT+1</v>
      </c>
      <c r="B343" s="53" t="str">
        <f t="shared" si="63"/>
        <v>XL7NT+2</v>
      </c>
      <c r="C343" s="53" t="str">
        <f t="shared" si="64"/>
        <v>XL7NT+3</v>
      </c>
      <c r="D343" s="53" t="str">
        <f t="shared" si="65"/>
        <v>XL7NT+4</v>
      </c>
      <c r="F343" s="89" t="s">
        <v>98</v>
      </c>
      <c r="G343" s="55">
        <v>7</v>
      </c>
      <c r="H343" s="56" t="s">
        <v>1408</v>
      </c>
      <c r="I343" s="56" t="s">
        <v>1409</v>
      </c>
      <c r="J343" s="56" t="s">
        <v>148</v>
      </c>
      <c r="K343" s="56"/>
      <c r="L343" s="56" t="s">
        <v>1318</v>
      </c>
      <c r="M343" s="91"/>
      <c r="N343" s="90"/>
      <c r="O343" s="90"/>
      <c r="P343" s="90"/>
      <c r="Q343" s="57"/>
      <c r="R343" s="57"/>
      <c r="S343" s="57"/>
      <c r="T343" s="57"/>
      <c r="U343" s="58"/>
      <c r="V343" s="59"/>
      <c r="W343" s="59"/>
      <c r="X343" s="59"/>
      <c r="Y343" s="59"/>
      <c r="Z343" s="60" t="e">
        <f>V343/M343</f>
        <v>#DIV/0!</v>
      </c>
      <c r="AA343" s="60"/>
      <c r="AB343" s="60"/>
      <c r="AC343" s="60"/>
      <c r="AD343" s="59"/>
      <c r="AE343" s="59"/>
      <c r="AF343" s="59"/>
      <c r="AG343" s="59"/>
      <c r="AH343" s="61"/>
      <c r="AI343" s="61"/>
      <c r="AJ343" s="61"/>
      <c r="AK343" s="61"/>
      <c r="AL343" s="149"/>
      <c r="AM343" s="62"/>
      <c r="AN343" s="62"/>
      <c r="AO343" s="59">
        <f t="shared" si="61"/>
        <v>0</v>
      </c>
      <c r="AP343" s="59">
        <f t="shared" si="61"/>
        <v>0</v>
      </c>
      <c r="AQ343" s="59">
        <f t="shared" si="61"/>
        <v>0</v>
      </c>
      <c r="AR343" s="59">
        <f t="shared" si="60"/>
        <v>0</v>
      </c>
      <c r="AS343" s="59"/>
      <c r="AT343" s="59"/>
      <c r="AU343" s="59"/>
      <c r="AV343" s="59"/>
      <c r="AW343" s="64"/>
      <c r="AX343" s="89" t="s">
        <v>98</v>
      </c>
      <c r="AY343" s="65"/>
      <c r="AZ343" s="66">
        <v>270</v>
      </c>
    </row>
    <row r="344" spans="1:52" s="32" customFormat="1">
      <c r="A344" s="53" t="str">
        <f t="shared" si="62"/>
        <v>XL7NT_D1+1</v>
      </c>
      <c r="B344" s="53" t="str">
        <f t="shared" si="63"/>
        <v>XL7NT_D1+2</v>
      </c>
      <c r="C344" s="53" t="str">
        <f t="shared" si="64"/>
        <v>XL7NT_D1+3</v>
      </c>
      <c r="D344" s="53" t="str">
        <f t="shared" si="65"/>
        <v>XL7NT_D1+4</v>
      </c>
      <c r="F344" s="89" t="s">
        <v>98</v>
      </c>
      <c r="G344" s="55"/>
      <c r="H344" s="56" t="s">
        <v>1410</v>
      </c>
      <c r="I344" s="56" t="s">
        <v>1411</v>
      </c>
      <c r="J344" s="56" t="s">
        <v>1318</v>
      </c>
      <c r="K344" s="56"/>
      <c r="L344" s="56" t="s">
        <v>1407</v>
      </c>
      <c r="M344" s="91">
        <v>1400</v>
      </c>
      <c r="N344" s="90">
        <v>700</v>
      </c>
      <c r="O344" s="90">
        <v>550</v>
      </c>
      <c r="P344" s="90">
        <v>400</v>
      </c>
      <c r="Q344" s="57"/>
      <c r="R344" s="57"/>
      <c r="S344" s="57"/>
      <c r="T344" s="57"/>
      <c r="U344" s="58" t="str">
        <f>H344</f>
        <v>XL7NT_D1</v>
      </c>
      <c r="V344" s="59"/>
      <c r="W344" s="59"/>
      <c r="X344" s="59"/>
      <c r="Y344" s="59"/>
      <c r="Z344" s="60"/>
      <c r="AA344" s="60"/>
      <c r="AB344" s="60"/>
      <c r="AC344" s="60"/>
      <c r="AD344" s="59"/>
      <c r="AE344" s="59"/>
      <c r="AF344" s="59"/>
      <c r="AG344" s="59"/>
      <c r="AH344" s="61"/>
      <c r="AI344" s="61"/>
      <c r="AJ344" s="61"/>
      <c r="AK344" s="61"/>
      <c r="AL344" s="149">
        <v>7.2142857142857144</v>
      </c>
      <c r="AM344" s="62"/>
      <c r="AN344" s="63">
        <f>ROUNDDOWN(AL344*$AN$10/$AL$10,1)</f>
        <v>4.0999999999999996</v>
      </c>
      <c r="AO344" s="59">
        <f t="shared" si="61"/>
        <v>5739.9999999999991</v>
      </c>
      <c r="AP344" s="59">
        <f t="shared" si="61"/>
        <v>2869.9999999999995</v>
      </c>
      <c r="AQ344" s="59">
        <f t="shared" si="61"/>
        <v>2255</v>
      </c>
      <c r="AR344" s="59">
        <f t="shared" si="60"/>
        <v>1639.9999999999998</v>
      </c>
      <c r="AS344" s="59">
        <f t="shared" si="66"/>
        <v>5700</v>
      </c>
      <c r="AT344" s="59">
        <f t="shared" si="66"/>
        <v>2900</v>
      </c>
      <c r="AU344" s="59">
        <f t="shared" si="66"/>
        <v>2300</v>
      </c>
      <c r="AV344" s="59">
        <f t="shared" si="66"/>
        <v>1600</v>
      </c>
      <c r="AW344" s="64"/>
      <c r="AX344" s="89" t="s">
        <v>98</v>
      </c>
      <c r="AY344" s="65"/>
      <c r="AZ344" s="66"/>
    </row>
    <row r="345" spans="1:52" s="32" customFormat="1">
      <c r="A345" s="53" t="str">
        <f t="shared" si="62"/>
        <v>XL7NT_D2+1</v>
      </c>
      <c r="B345" s="53" t="str">
        <f t="shared" si="63"/>
        <v>XL7NT_D2+2</v>
      </c>
      <c r="C345" s="53" t="str">
        <f t="shared" si="64"/>
        <v>XL7NT_D2+3</v>
      </c>
      <c r="D345" s="53" t="str">
        <f t="shared" si="65"/>
        <v>XL7NT_D2+4</v>
      </c>
      <c r="F345" s="89" t="s">
        <v>98</v>
      </c>
      <c r="G345" s="55"/>
      <c r="H345" s="56" t="s">
        <v>1412</v>
      </c>
      <c r="I345" s="56" t="s">
        <v>1413</v>
      </c>
      <c r="J345" s="56" t="s">
        <v>1414</v>
      </c>
      <c r="K345" s="56"/>
      <c r="L345" s="56" t="s">
        <v>1415</v>
      </c>
      <c r="M345" s="90">
        <v>1200</v>
      </c>
      <c r="N345" s="90">
        <v>600</v>
      </c>
      <c r="O345" s="90">
        <v>500</v>
      </c>
      <c r="P345" s="90">
        <v>400</v>
      </c>
      <c r="Q345" s="57"/>
      <c r="R345" s="57"/>
      <c r="S345" s="57"/>
      <c r="T345" s="57"/>
      <c r="U345" s="58" t="str">
        <f>H345</f>
        <v>XL7NT_D2</v>
      </c>
      <c r="V345" s="59"/>
      <c r="W345" s="59"/>
      <c r="X345" s="59"/>
      <c r="Y345" s="59"/>
      <c r="Z345" s="60"/>
      <c r="AA345" s="60"/>
      <c r="AB345" s="60"/>
      <c r="AC345" s="60"/>
      <c r="AD345" s="59"/>
      <c r="AE345" s="59"/>
      <c r="AF345" s="59"/>
      <c r="AG345" s="59"/>
      <c r="AH345" s="61"/>
      <c r="AI345" s="61"/>
      <c r="AJ345" s="61"/>
      <c r="AK345" s="61"/>
      <c r="AL345" s="149">
        <v>3.86</v>
      </c>
      <c r="AM345" s="62"/>
      <c r="AN345" s="63">
        <f>ROUNDDOWN(AL345*$AN$10/$AL$10,1)</f>
        <v>2.2000000000000002</v>
      </c>
      <c r="AO345" s="59">
        <f t="shared" si="61"/>
        <v>2640</v>
      </c>
      <c r="AP345" s="59">
        <f t="shared" si="61"/>
        <v>1320</v>
      </c>
      <c r="AQ345" s="59">
        <f t="shared" si="61"/>
        <v>1100</v>
      </c>
      <c r="AR345" s="59">
        <f t="shared" si="60"/>
        <v>880.00000000000011</v>
      </c>
      <c r="AS345" s="59">
        <f t="shared" si="66"/>
        <v>2600</v>
      </c>
      <c r="AT345" s="59">
        <f t="shared" si="66"/>
        <v>1300</v>
      </c>
      <c r="AU345" s="59">
        <f t="shared" si="66"/>
        <v>1100</v>
      </c>
      <c r="AV345" s="59">
        <f t="shared" si="66"/>
        <v>880</v>
      </c>
      <c r="AW345" s="64"/>
      <c r="AX345" s="89" t="s">
        <v>98</v>
      </c>
      <c r="AY345" s="65"/>
      <c r="AZ345" s="66">
        <v>270</v>
      </c>
    </row>
    <row r="346" spans="1:52" s="32" customFormat="1">
      <c r="A346" s="53" t="str">
        <f t="shared" si="62"/>
        <v>XL8NT1+1</v>
      </c>
      <c r="B346" s="53" t="str">
        <f t="shared" si="63"/>
        <v>XL8NT1+2</v>
      </c>
      <c r="C346" s="53" t="str">
        <f t="shared" si="64"/>
        <v>XL8NT1+3</v>
      </c>
      <c r="D346" s="53" t="str">
        <f t="shared" si="65"/>
        <v>XL8NT1+4</v>
      </c>
      <c r="F346" s="89" t="s">
        <v>98</v>
      </c>
      <c r="G346" s="55">
        <v>8</v>
      </c>
      <c r="H346" s="56" t="s">
        <v>1416</v>
      </c>
      <c r="I346" s="56" t="s">
        <v>107</v>
      </c>
      <c r="J346" s="56" t="s">
        <v>1414</v>
      </c>
      <c r="K346" s="56"/>
      <c r="L346" s="56" t="s">
        <v>1417</v>
      </c>
      <c r="M346" s="90"/>
      <c r="N346" s="90"/>
      <c r="O346" s="90"/>
      <c r="P346" s="90"/>
      <c r="Q346" s="57"/>
      <c r="R346" s="57"/>
      <c r="S346" s="57"/>
      <c r="T346" s="57"/>
      <c r="U346" s="58"/>
      <c r="V346" s="59"/>
      <c r="W346" s="59"/>
      <c r="X346" s="59"/>
      <c r="Y346" s="59"/>
      <c r="Z346" s="60"/>
      <c r="AA346" s="60"/>
      <c r="AB346" s="60"/>
      <c r="AC346" s="60"/>
      <c r="AD346" s="59"/>
      <c r="AE346" s="59"/>
      <c r="AF346" s="59"/>
      <c r="AG346" s="59"/>
      <c r="AH346" s="61"/>
      <c r="AI346" s="61"/>
      <c r="AJ346" s="61"/>
      <c r="AK346" s="61"/>
      <c r="AL346" s="149"/>
      <c r="AM346" s="62"/>
      <c r="AN346" s="62"/>
      <c r="AO346" s="59">
        <f t="shared" si="61"/>
        <v>0</v>
      </c>
      <c r="AP346" s="59">
        <f t="shared" si="61"/>
        <v>0</v>
      </c>
      <c r="AQ346" s="59">
        <f t="shared" si="61"/>
        <v>0</v>
      </c>
      <c r="AR346" s="59">
        <f t="shared" si="60"/>
        <v>0</v>
      </c>
      <c r="AS346" s="59"/>
      <c r="AT346" s="59"/>
      <c r="AU346" s="59"/>
      <c r="AV346" s="59"/>
      <c r="AW346" s="64"/>
      <c r="AX346" s="89" t="s">
        <v>98</v>
      </c>
      <c r="AY346" s="65"/>
      <c r="AZ346" s="66">
        <v>270</v>
      </c>
    </row>
    <row r="347" spans="1:52" s="32" customFormat="1" ht="31.5">
      <c r="A347" s="53" t="str">
        <f t="shared" si="62"/>
        <v>XL8NT1_xuantruong+1</v>
      </c>
      <c r="B347" s="53" t="str">
        <f t="shared" si="63"/>
        <v>XL8NT1_xuantruong+2</v>
      </c>
      <c r="C347" s="53" t="str">
        <f t="shared" si="64"/>
        <v>XL8NT1_xuantruong+3</v>
      </c>
      <c r="D347" s="53" t="str">
        <f t="shared" si="65"/>
        <v>XL8NT1_xuantruong+4</v>
      </c>
      <c r="F347" s="89" t="s">
        <v>98</v>
      </c>
      <c r="G347" s="55" t="s">
        <v>1418</v>
      </c>
      <c r="H347" s="56" t="s">
        <v>1419</v>
      </c>
      <c r="I347" s="56" t="s">
        <v>1288</v>
      </c>
      <c r="J347" s="56" t="s">
        <v>1414</v>
      </c>
      <c r="K347" s="56"/>
      <c r="L347" s="56" t="s">
        <v>1420</v>
      </c>
      <c r="M347" s="91"/>
      <c r="N347" s="90"/>
      <c r="O347" s="90"/>
      <c r="P347" s="90"/>
      <c r="Q347" s="57"/>
      <c r="R347" s="57"/>
      <c r="S347" s="57"/>
      <c r="T347" s="57"/>
      <c r="U347" s="58"/>
      <c r="V347" s="59"/>
      <c r="W347" s="59"/>
      <c r="X347" s="59"/>
      <c r="Y347" s="59"/>
      <c r="Z347" s="60"/>
      <c r="AA347" s="60"/>
      <c r="AB347" s="60"/>
      <c r="AC347" s="60"/>
      <c r="AD347" s="59"/>
      <c r="AE347" s="59"/>
      <c r="AF347" s="59"/>
      <c r="AG347" s="59"/>
      <c r="AH347" s="61"/>
      <c r="AI347" s="61"/>
      <c r="AJ347" s="61"/>
      <c r="AK347" s="61"/>
      <c r="AL347" s="149"/>
      <c r="AM347" s="62"/>
      <c r="AN347" s="62"/>
      <c r="AO347" s="59">
        <f t="shared" si="61"/>
        <v>0</v>
      </c>
      <c r="AP347" s="59">
        <f t="shared" si="61"/>
        <v>0</v>
      </c>
      <c r="AQ347" s="59">
        <f t="shared" si="61"/>
        <v>0</v>
      </c>
      <c r="AR347" s="59">
        <f t="shared" si="60"/>
        <v>0</v>
      </c>
      <c r="AS347" s="59"/>
      <c r="AT347" s="59"/>
      <c r="AU347" s="59"/>
      <c r="AV347" s="59"/>
      <c r="AW347" s="64"/>
      <c r="AX347" s="89" t="s">
        <v>98</v>
      </c>
      <c r="AY347" s="65"/>
      <c r="AZ347" s="66">
        <v>240</v>
      </c>
    </row>
    <row r="348" spans="1:52" s="32" customFormat="1" ht="54" customHeight="1">
      <c r="A348" s="53" t="str">
        <f t="shared" si="62"/>
        <v>XL8NT1_D1+1</v>
      </c>
      <c r="B348" s="53" t="str">
        <f t="shared" si="63"/>
        <v>XL8NT1_D1+2</v>
      </c>
      <c r="C348" s="53" t="str">
        <f t="shared" si="64"/>
        <v>XL8NT1_D1+3</v>
      </c>
      <c r="D348" s="53" t="str">
        <f t="shared" si="65"/>
        <v>XL8NT1_D1+4</v>
      </c>
      <c r="F348" s="89" t="s">
        <v>98</v>
      </c>
      <c r="G348" s="55"/>
      <c r="H348" s="56" t="s">
        <v>1421</v>
      </c>
      <c r="I348" s="56" t="s">
        <v>1422</v>
      </c>
      <c r="J348" s="56" t="s">
        <v>1423</v>
      </c>
      <c r="K348" s="56"/>
      <c r="L348" s="56" t="s">
        <v>1417</v>
      </c>
      <c r="M348" s="91">
        <v>1800</v>
      </c>
      <c r="N348" s="90">
        <v>900</v>
      </c>
      <c r="O348" s="90">
        <v>600</v>
      </c>
      <c r="P348" s="90">
        <v>450</v>
      </c>
      <c r="Q348" s="57"/>
      <c r="R348" s="57"/>
      <c r="S348" s="57"/>
      <c r="T348" s="57"/>
      <c r="U348" s="58" t="str">
        <f>H348</f>
        <v>XL8NT1_D1</v>
      </c>
      <c r="V348" s="59"/>
      <c r="W348" s="59"/>
      <c r="X348" s="59"/>
      <c r="Y348" s="59"/>
      <c r="Z348" s="60">
        <f>V348/M348</f>
        <v>0</v>
      </c>
      <c r="AA348" s="60"/>
      <c r="AB348" s="60"/>
      <c r="AC348" s="60"/>
      <c r="AD348" s="59"/>
      <c r="AE348" s="59"/>
      <c r="AF348" s="59"/>
      <c r="AG348" s="59"/>
      <c r="AH348" s="61"/>
      <c r="AI348" s="61"/>
      <c r="AJ348" s="61"/>
      <c r="AK348" s="61"/>
      <c r="AL348" s="149">
        <v>5.3111111111111109</v>
      </c>
      <c r="AM348" s="62"/>
      <c r="AN348" s="63">
        <f>ROUNDDOWN(AL348*$AN$10/$AL$10,1)</f>
        <v>3</v>
      </c>
      <c r="AO348" s="59">
        <f t="shared" si="61"/>
        <v>5400</v>
      </c>
      <c r="AP348" s="59">
        <f t="shared" si="61"/>
        <v>2700</v>
      </c>
      <c r="AQ348" s="59">
        <f t="shared" si="61"/>
        <v>1800</v>
      </c>
      <c r="AR348" s="59">
        <f t="shared" si="60"/>
        <v>1350</v>
      </c>
      <c r="AS348" s="59">
        <f t="shared" si="66"/>
        <v>5400</v>
      </c>
      <c r="AT348" s="59">
        <f t="shared" si="66"/>
        <v>2700</v>
      </c>
      <c r="AU348" s="59">
        <f t="shared" si="66"/>
        <v>1800</v>
      </c>
      <c r="AV348" s="59">
        <f t="shared" si="66"/>
        <v>1400</v>
      </c>
      <c r="AW348" s="64"/>
      <c r="AX348" s="89" t="s">
        <v>98</v>
      </c>
      <c r="AY348" s="65"/>
      <c r="AZ348" s="66">
        <v>240</v>
      </c>
    </row>
    <row r="349" spans="1:52" s="32" customFormat="1" ht="31.5">
      <c r="A349" s="53" t="str">
        <f t="shared" si="62"/>
        <v>XL8NT1_D2+1</v>
      </c>
      <c r="B349" s="53" t="str">
        <f t="shared" si="63"/>
        <v>XL8NT1_D2+2</v>
      </c>
      <c r="C349" s="53" t="str">
        <f t="shared" si="64"/>
        <v>XL8NT1_D2+3</v>
      </c>
      <c r="D349" s="53" t="str">
        <f t="shared" si="65"/>
        <v>XL8NT1_D2+4</v>
      </c>
      <c r="F349" s="89" t="s">
        <v>98</v>
      </c>
      <c r="G349" s="55"/>
      <c r="H349" s="56" t="s">
        <v>1424</v>
      </c>
      <c r="I349" s="56" t="s">
        <v>1425</v>
      </c>
      <c r="J349" s="56" t="s">
        <v>1426</v>
      </c>
      <c r="K349" s="56"/>
      <c r="L349" s="56" t="s">
        <v>1415</v>
      </c>
      <c r="M349" s="90">
        <v>1600</v>
      </c>
      <c r="N349" s="90">
        <v>800</v>
      </c>
      <c r="O349" s="90">
        <v>600</v>
      </c>
      <c r="P349" s="90">
        <v>450</v>
      </c>
      <c r="Q349" s="57"/>
      <c r="R349" s="57"/>
      <c r="S349" s="57"/>
      <c r="T349" s="57"/>
      <c r="U349" s="58" t="str">
        <f>H349</f>
        <v>XL8NT1_D2</v>
      </c>
      <c r="V349" s="59"/>
      <c r="W349" s="59"/>
      <c r="X349" s="59"/>
      <c r="Y349" s="59"/>
      <c r="Z349" s="60">
        <f>V349/M349</f>
        <v>0</v>
      </c>
      <c r="AA349" s="60">
        <f>W349/N349</f>
        <v>0</v>
      </c>
      <c r="AB349" s="60"/>
      <c r="AC349" s="60"/>
      <c r="AD349" s="59"/>
      <c r="AE349" s="59"/>
      <c r="AF349" s="59"/>
      <c r="AG349" s="59"/>
      <c r="AH349" s="61"/>
      <c r="AI349" s="61"/>
      <c r="AJ349" s="61"/>
      <c r="AK349" s="61"/>
      <c r="AL349" s="149">
        <v>4.22</v>
      </c>
      <c r="AM349" s="62"/>
      <c r="AN349" s="63">
        <f>ROUNDDOWN(AL349*$AN$10/$AL$10,1)</f>
        <v>2.4</v>
      </c>
      <c r="AO349" s="59">
        <f t="shared" si="61"/>
        <v>3840</v>
      </c>
      <c r="AP349" s="59">
        <f t="shared" si="61"/>
        <v>1920</v>
      </c>
      <c r="AQ349" s="59">
        <f t="shared" si="61"/>
        <v>1440</v>
      </c>
      <c r="AR349" s="59">
        <f t="shared" si="60"/>
        <v>1080</v>
      </c>
      <c r="AS349" s="59">
        <f t="shared" si="66"/>
        <v>3800</v>
      </c>
      <c r="AT349" s="59">
        <f t="shared" si="66"/>
        <v>1900</v>
      </c>
      <c r="AU349" s="59">
        <f t="shared" si="66"/>
        <v>1400</v>
      </c>
      <c r="AV349" s="59">
        <f t="shared" si="66"/>
        <v>1100</v>
      </c>
      <c r="AW349" s="64"/>
      <c r="AX349" s="89" t="s">
        <v>98</v>
      </c>
      <c r="AY349" s="65"/>
      <c r="AZ349" s="66"/>
    </row>
    <row r="350" spans="1:52" s="32" customFormat="1" ht="47.25">
      <c r="A350" s="53" t="str">
        <f t="shared" si="62"/>
        <v>XL8NT1_xuantho+1</v>
      </c>
      <c r="B350" s="53" t="str">
        <f t="shared" si="63"/>
        <v>XL8NT1_xuantho+2</v>
      </c>
      <c r="C350" s="53" t="str">
        <f t="shared" si="64"/>
        <v>XL8NT1_xuantho+3</v>
      </c>
      <c r="D350" s="53" t="str">
        <f t="shared" si="65"/>
        <v>XL8NT1_xuantho+4</v>
      </c>
      <c r="F350" s="89" t="s">
        <v>98</v>
      </c>
      <c r="G350" s="55" t="s">
        <v>1427</v>
      </c>
      <c r="H350" s="56" t="s">
        <v>1428</v>
      </c>
      <c r="I350" s="56" t="s">
        <v>1355</v>
      </c>
      <c r="J350" s="56" t="s">
        <v>1429</v>
      </c>
      <c r="K350" s="56"/>
      <c r="L350" s="56" t="s">
        <v>1430</v>
      </c>
      <c r="M350" s="91"/>
      <c r="N350" s="90"/>
      <c r="O350" s="90"/>
      <c r="P350" s="90"/>
      <c r="Q350" s="57"/>
      <c r="R350" s="57"/>
      <c r="S350" s="57"/>
      <c r="T350" s="57"/>
      <c r="U350" s="58"/>
      <c r="V350" s="59"/>
      <c r="W350" s="59"/>
      <c r="X350" s="59"/>
      <c r="Y350" s="59"/>
      <c r="Z350" s="60"/>
      <c r="AA350" s="60"/>
      <c r="AB350" s="60"/>
      <c r="AC350" s="60"/>
      <c r="AD350" s="59"/>
      <c r="AE350" s="59"/>
      <c r="AF350" s="59"/>
      <c r="AG350" s="59"/>
      <c r="AH350" s="61"/>
      <c r="AI350" s="61"/>
      <c r="AJ350" s="61"/>
      <c r="AK350" s="61"/>
      <c r="AL350" s="149"/>
      <c r="AM350" s="62"/>
      <c r="AN350" s="62"/>
      <c r="AO350" s="59">
        <f t="shared" si="61"/>
        <v>0</v>
      </c>
      <c r="AP350" s="59">
        <f t="shared" si="61"/>
        <v>0</v>
      </c>
      <c r="AQ350" s="59">
        <f t="shared" si="61"/>
        <v>0</v>
      </c>
      <c r="AR350" s="59">
        <f t="shared" si="60"/>
        <v>0</v>
      </c>
      <c r="AS350" s="59"/>
      <c r="AT350" s="59"/>
      <c r="AU350" s="59"/>
      <c r="AV350" s="59"/>
      <c r="AW350" s="64"/>
      <c r="AX350" s="89" t="s">
        <v>98</v>
      </c>
      <c r="AY350" s="65"/>
      <c r="AZ350" s="66">
        <v>240</v>
      </c>
    </row>
    <row r="351" spans="1:52" s="32" customFormat="1" ht="31.5">
      <c r="A351" s="53" t="str">
        <f t="shared" si="62"/>
        <v>XL8NT1_D3+1</v>
      </c>
      <c r="B351" s="53" t="str">
        <f t="shared" si="63"/>
        <v>XL8NT1_D3+2</v>
      </c>
      <c r="C351" s="53" t="str">
        <f t="shared" si="64"/>
        <v>XL8NT1_D3+3</v>
      </c>
      <c r="D351" s="53" t="str">
        <f t="shared" si="65"/>
        <v>XL8NT1_D3+4</v>
      </c>
      <c r="F351" s="89" t="s">
        <v>98</v>
      </c>
      <c r="G351" s="55"/>
      <c r="H351" s="56" t="s">
        <v>1431</v>
      </c>
      <c r="I351" s="56" t="s">
        <v>1432</v>
      </c>
      <c r="J351" s="56" t="s">
        <v>1433</v>
      </c>
      <c r="K351" s="56"/>
      <c r="L351" s="56" t="s">
        <v>1434</v>
      </c>
      <c r="M351" s="91">
        <v>1800</v>
      </c>
      <c r="N351" s="90">
        <v>900</v>
      </c>
      <c r="O351" s="90">
        <v>600</v>
      </c>
      <c r="P351" s="90">
        <v>450</v>
      </c>
      <c r="Q351" s="57"/>
      <c r="R351" s="57"/>
      <c r="S351" s="57"/>
      <c r="T351" s="57"/>
      <c r="U351" s="58" t="str">
        <f>H351</f>
        <v>XL8NT1_D3</v>
      </c>
      <c r="V351" s="59"/>
      <c r="W351" s="59"/>
      <c r="X351" s="59"/>
      <c r="Y351" s="59"/>
      <c r="Z351" s="60"/>
      <c r="AA351" s="60"/>
      <c r="AB351" s="60"/>
      <c r="AC351" s="60"/>
      <c r="AD351" s="59"/>
      <c r="AE351" s="59"/>
      <c r="AF351" s="59"/>
      <c r="AG351" s="59"/>
      <c r="AH351" s="61"/>
      <c r="AI351" s="61"/>
      <c r="AJ351" s="61"/>
      <c r="AK351" s="61"/>
      <c r="AL351" s="149">
        <v>5.3111111111111109</v>
      </c>
      <c r="AM351" s="62"/>
      <c r="AN351" s="63">
        <f>ROUNDDOWN(AL351*$AN$10/$AL$10,1)</f>
        <v>3</v>
      </c>
      <c r="AO351" s="59">
        <f t="shared" si="61"/>
        <v>5400</v>
      </c>
      <c r="AP351" s="59">
        <f t="shared" si="61"/>
        <v>2700</v>
      </c>
      <c r="AQ351" s="59">
        <f t="shared" si="61"/>
        <v>1800</v>
      </c>
      <c r="AR351" s="59">
        <f t="shared" si="60"/>
        <v>1350</v>
      </c>
      <c r="AS351" s="59">
        <f t="shared" si="66"/>
        <v>5400</v>
      </c>
      <c r="AT351" s="59">
        <f t="shared" si="66"/>
        <v>2700</v>
      </c>
      <c r="AU351" s="59">
        <f t="shared" si="66"/>
        <v>1800</v>
      </c>
      <c r="AV351" s="59">
        <f t="shared" si="66"/>
        <v>1400</v>
      </c>
      <c r="AW351" s="64"/>
      <c r="AX351" s="89" t="s">
        <v>98</v>
      </c>
      <c r="AY351" s="65"/>
      <c r="AZ351" s="66">
        <v>240</v>
      </c>
    </row>
    <row r="352" spans="1:52" s="32" customFormat="1" ht="47.25">
      <c r="A352" s="53" t="str">
        <f t="shared" si="62"/>
        <v>XL8NT1_D4+1</v>
      </c>
      <c r="B352" s="53" t="str">
        <f t="shared" si="63"/>
        <v>XL8NT1_D4+2</v>
      </c>
      <c r="C352" s="53" t="str">
        <f t="shared" si="64"/>
        <v>XL8NT1_D4+3</v>
      </c>
      <c r="D352" s="53" t="str">
        <f t="shared" si="65"/>
        <v>XL8NT1_D4+4</v>
      </c>
      <c r="F352" s="89" t="s">
        <v>98</v>
      </c>
      <c r="G352" s="55"/>
      <c r="H352" s="56" t="s">
        <v>1435</v>
      </c>
      <c r="I352" s="56" t="s">
        <v>1436</v>
      </c>
      <c r="J352" s="56" t="s">
        <v>1437</v>
      </c>
      <c r="K352" s="56"/>
      <c r="L352" s="56" t="s">
        <v>1438</v>
      </c>
      <c r="M352" s="91">
        <v>2000</v>
      </c>
      <c r="N352" s="90">
        <v>900</v>
      </c>
      <c r="O352" s="90">
        <v>600</v>
      </c>
      <c r="P352" s="90">
        <v>450</v>
      </c>
      <c r="Q352" s="57"/>
      <c r="R352" s="57"/>
      <c r="S352" s="57"/>
      <c r="T352" s="57"/>
      <c r="U352" s="58" t="str">
        <f>H352</f>
        <v>XL8NT1_D4</v>
      </c>
      <c r="V352" s="59"/>
      <c r="W352" s="59"/>
      <c r="X352" s="59"/>
      <c r="Y352" s="59"/>
      <c r="Z352" s="60"/>
      <c r="AA352" s="60"/>
      <c r="AB352" s="60"/>
      <c r="AC352" s="60"/>
      <c r="AD352" s="59"/>
      <c r="AE352" s="59"/>
      <c r="AF352" s="59"/>
      <c r="AG352" s="59"/>
      <c r="AH352" s="61"/>
      <c r="AI352" s="61"/>
      <c r="AJ352" s="61"/>
      <c r="AK352" s="61"/>
      <c r="AL352" s="149">
        <v>2.54</v>
      </c>
      <c r="AM352" s="62"/>
      <c r="AN352" s="63">
        <f>ROUNDDOWN(AL352*$AN$10/$AL$10,1)</f>
        <v>1.4</v>
      </c>
      <c r="AO352" s="59">
        <f t="shared" si="61"/>
        <v>2800</v>
      </c>
      <c r="AP352" s="59">
        <f t="shared" si="61"/>
        <v>1260</v>
      </c>
      <c r="AQ352" s="59">
        <f t="shared" si="61"/>
        <v>840</v>
      </c>
      <c r="AR352" s="59">
        <f t="shared" si="60"/>
        <v>630</v>
      </c>
      <c r="AS352" s="59">
        <f t="shared" si="66"/>
        <v>2800</v>
      </c>
      <c r="AT352" s="59">
        <f t="shared" si="66"/>
        <v>1300</v>
      </c>
      <c r="AU352" s="59">
        <f t="shared" si="66"/>
        <v>840</v>
      </c>
      <c r="AV352" s="59">
        <f t="shared" si="66"/>
        <v>630</v>
      </c>
      <c r="AW352" s="64"/>
      <c r="AX352" s="89" t="s">
        <v>98</v>
      </c>
      <c r="AY352" s="65"/>
      <c r="AZ352" s="66">
        <v>240</v>
      </c>
    </row>
    <row r="353" spans="1:52" s="32" customFormat="1" ht="63">
      <c r="A353" s="53" t="str">
        <f t="shared" si="62"/>
        <v>XL8NT1_D5+1</v>
      </c>
      <c r="B353" s="53" t="str">
        <f t="shared" si="63"/>
        <v>XL8NT1_D5+2</v>
      </c>
      <c r="C353" s="53" t="str">
        <f t="shared" si="64"/>
        <v>XL8NT1_D5+3</v>
      </c>
      <c r="D353" s="53" t="str">
        <f t="shared" si="65"/>
        <v>XL8NT1_D5+4</v>
      </c>
      <c r="F353" s="89" t="s">
        <v>98</v>
      </c>
      <c r="G353" s="41"/>
      <c r="H353" s="56" t="s">
        <v>108</v>
      </c>
      <c r="I353" s="56" t="s">
        <v>1439</v>
      </c>
      <c r="J353" s="56" t="s">
        <v>1440</v>
      </c>
      <c r="K353" s="56"/>
      <c r="L353" s="56" t="s">
        <v>1441</v>
      </c>
      <c r="M353" s="91">
        <v>1400</v>
      </c>
      <c r="N353" s="90">
        <v>700</v>
      </c>
      <c r="O353" s="90">
        <v>550</v>
      </c>
      <c r="P353" s="90">
        <v>400</v>
      </c>
      <c r="Q353" s="57"/>
      <c r="R353" s="57"/>
      <c r="S353" s="57"/>
      <c r="T353" s="57"/>
      <c r="U353" s="58" t="str">
        <f>H353</f>
        <v>XL8NT1_D5</v>
      </c>
      <c r="V353" s="59"/>
      <c r="W353" s="59"/>
      <c r="X353" s="59"/>
      <c r="Y353" s="59"/>
      <c r="Z353" s="60"/>
      <c r="AA353" s="60"/>
      <c r="AB353" s="60"/>
      <c r="AC353" s="60"/>
      <c r="AD353" s="59"/>
      <c r="AE353" s="59"/>
      <c r="AF353" s="59"/>
      <c r="AG353" s="59"/>
      <c r="AH353" s="61"/>
      <c r="AI353" s="61"/>
      <c r="AJ353" s="61"/>
      <c r="AK353" s="61"/>
      <c r="AL353" s="149">
        <v>4.2857142857142856</v>
      </c>
      <c r="AM353" s="62"/>
      <c r="AN353" s="63">
        <f>ROUNDDOWN(AL353*$AN$10/$AL$10,1)</f>
        <v>2.4</v>
      </c>
      <c r="AO353" s="59">
        <f t="shared" si="61"/>
        <v>3360</v>
      </c>
      <c r="AP353" s="59">
        <f t="shared" si="61"/>
        <v>1680</v>
      </c>
      <c r="AQ353" s="59">
        <f t="shared" si="61"/>
        <v>1320</v>
      </c>
      <c r="AR353" s="59">
        <f t="shared" si="60"/>
        <v>960</v>
      </c>
      <c r="AS353" s="59">
        <f t="shared" si="66"/>
        <v>3400</v>
      </c>
      <c r="AT353" s="59">
        <f t="shared" si="66"/>
        <v>1700</v>
      </c>
      <c r="AU353" s="59">
        <f t="shared" si="66"/>
        <v>1300</v>
      </c>
      <c r="AV353" s="59">
        <f t="shared" si="66"/>
        <v>960</v>
      </c>
      <c r="AW353" s="64"/>
      <c r="AX353" s="89" t="s">
        <v>98</v>
      </c>
      <c r="AY353" s="65"/>
      <c r="AZ353" s="66">
        <v>240</v>
      </c>
    </row>
    <row r="354" spans="1:52" s="32" customFormat="1" ht="31.5">
      <c r="A354" s="53" t="str">
        <f t="shared" si="62"/>
        <v>XL8NT1_D6+1</v>
      </c>
      <c r="B354" s="53" t="str">
        <f t="shared" si="63"/>
        <v>XL8NT1_D6+2</v>
      </c>
      <c r="C354" s="53" t="str">
        <f t="shared" si="64"/>
        <v>XL8NT1_D6+3</v>
      </c>
      <c r="D354" s="53" t="str">
        <f t="shared" si="65"/>
        <v>XL8NT1_D6+4</v>
      </c>
      <c r="F354" s="89" t="s">
        <v>98</v>
      </c>
      <c r="G354" s="55" t="s">
        <v>105</v>
      </c>
      <c r="H354" s="56" t="s">
        <v>106</v>
      </c>
      <c r="I354" s="56" t="s">
        <v>1442</v>
      </c>
      <c r="J354" s="56" t="s">
        <v>148</v>
      </c>
      <c r="K354" s="56"/>
      <c r="L354" s="56" t="s">
        <v>1443</v>
      </c>
      <c r="M354" s="90">
        <v>1400</v>
      </c>
      <c r="N354" s="90">
        <v>700</v>
      </c>
      <c r="O354" s="90">
        <v>550</v>
      </c>
      <c r="P354" s="90">
        <v>400</v>
      </c>
      <c r="Q354" s="57"/>
      <c r="R354" s="57"/>
      <c r="S354" s="57"/>
      <c r="T354" s="57"/>
      <c r="U354" s="58" t="str">
        <f>H354</f>
        <v>XL8NT1_D6</v>
      </c>
      <c r="V354" s="59"/>
      <c r="W354" s="59"/>
      <c r="X354" s="59"/>
      <c r="Y354" s="59"/>
      <c r="Z354" s="60"/>
      <c r="AA354" s="60"/>
      <c r="AB354" s="60"/>
      <c r="AC354" s="60"/>
      <c r="AD354" s="59"/>
      <c r="AE354" s="59"/>
      <c r="AF354" s="59"/>
      <c r="AG354" s="59"/>
      <c r="AH354" s="61"/>
      <c r="AI354" s="61"/>
      <c r="AJ354" s="61"/>
      <c r="AK354" s="61"/>
      <c r="AL354" s="149">
        <v>6.2142857142857144</v>
      </c>
      <c r="AM354" s="62"/>
      <c r="AN354" s="63">
        <f>ROUNDDOWN(AL354*$AN$10/$AL$10,1)</f>
        <v>3.6</v>
      </c>
      <c r="AO354" s="59">
        <f t="shared" si="61"/>
        <v>5040</v>
      </c>
      <c r="AP354" s="59">
        <f t="shared" si="61"/>
        <v>2520</v>
      </c>
      <c r="AQ354" s="59">
        <f t="shared" si="61"/>
        <v>1980</v>
      </c>
      <c r="AR354" s="59">
        <f t="shared" si="60"/>
        <v>1440</v>
      </c>
      <c r="AS354" s="59">
        <f t="shared" si="66"/>
        <v>5000</v>
      </c>
      <c r="AT354" s="59">
        <f t="shared" si="66"/>
        <v>2500</v>
      </c>
      <c r="AU354" s="59">
        <f t="shared" si="66"/>
        <v>2000</v>
      </c>
      <c r="AV354" s="59">
        <f t="shared" si="66"/>
        <v>1400</v>
      </c>
      <c r="AW354" s="64"/>
      <c r="AX354" s="89" t="s">
        <v>98</v>
      </c>
      <c r="AY354" s="65"/>
      <c r="AZ354" s="66"/>
    </row>
    <row r="355" spans="1:52" s="32" customFormat="1">
      <c r="A355" s="53" t="str">
        <f t="shared" si="62"/>
        <v>XL9NT2+1</v>
      </c>
      <c r="B355" s="53" t="str">
        <f t="shared" si="63"/>
        <v>XL9NT2+2</v>
      </c>
      <c r="C355" s="53" t="str">
        <f t="shared" si="64"/>
        <v>XL9NT2+3</v>
      </c>
      <c r="D355" s="53" t="str">
        <f t="shared" si="65"/>
        <v>XL9NT2+4</v>
      </c>
      <c r="F355" s="89" t="s">
        <v>98</v>
      </c>
      <c r="G355" s="55">
        <v>9</v>
      </c>
      <c r="H355" s="56" t="s">
        <v>1444</v>
      </c>
      <c r="I355" s="56" t="s">
        <v>1445</v>
      </c>
      <c r="J355" s="56" t="s">
        <v>148</v>
      </c>
      <c r="K355" s="56"/>
      <c r="L355" s="56" t="s">
        <v>1446</v>
      </c>
      <c r="M355" s="91"/>
      <c r="N355" s="90"/>
      <c r="O355" s="90"/>
      <c r="P355" s="90"/>
      <c r="Q355" s="57"/>
      <c r="R355" s="57"/>
      <c r="S355" s="57"/>
      <c r="T355" s="57"/>
      <c r="U355" s="58"/>
      <c r="V355" s="59"/>
      <c r="W355" s="59"/>
      <c r="X355" s="59"/>
      <c r="Y355" s="59"/>
      <c r="Z355" s="60"/>
      <c r="AA355" s="60"/>
      <c r="AB355" s="60"/>
      <c r="AC355" s="60"/>
      <c r="AD355" s="59"/>
      <c r="AE355" s="59"/>
      <c r="AF355" s="59"/>
      <c r="AG355" s="59"/>
      <c r="AH355" s="61"/>
      <c r="AI355" s="61"/>
      <c r="AJ355" s="61"/>
      <c r="AK355" s="61"/>
      <c r="AL355" s="149"/>
      <c r="AM355" s="62"/>
      <c r="AN355" s="62"/>
      <c r="AO355" s="59">
        <f t="shared" si="61"/>
        <v>0</v>
      </c>
      <c r="AP355" s="59">
        <f t="shared" si="61"/>
        <v>0</v>
      </c>
      <c r="AQ355" s="59">
        <f t="shared" si="61"/>
        <v>0</v>
      </c>
      <c r="AR355" s="59">
        <f t="shared" si="60"/>
        <v>0</v>
      </c>
      <c r="AS355" s="59"/>
      <c r="AT355" s="59"/>
      <c r="AU355" s="59"/>
      <c r="AV355" s="59"/>
      <c r="AW355" s="64"/>
      <c r="AX355" s="89" t="s">
        <v>98</v>
      </c>
      <c r="AY355" s="65"/>
      <c r="AZ355" s="66">
        <v>240</v>
      </c>
    </row>
    <row r="356" spans="1:52" s="32" customFormat="1" ht="31.5">
      <c r="A356" s="53" t="str">
        <f t="shared" si="62"/>
        <v>XL9NT2_D1+1</v>
      </c>
      <c r="B356" s="53" t="str">
        <f t="shared" si="63"/>
        <v>XL9NT2_D1+2</v>
      </c>
      <c r="C356" s="53" t="str">
        <f t="shared" si="64"/>
        <v>XL9NT2_D1+3</v>
      </c>
      <c r="D356" s="53" t="str">
        <f t="shared" si="65"/>
        <v>XL9NT2_D1+4</v>
      </c>
      <c r="F356" s="89" t="s">
        <v>98</v>
      </c>
      <c r="G356" s="55"/>
      <c r="H356" s="56" t="s">
        <v>1447</v>
      </c>
      <c r="I356" s="56" t="s">
        <v>1448</v>
      </c>
      <c r="J356" s="56" t="s">
        <v>1446</v>
      </c>
      <c r="K356" s="56"/>
      <c r="L356" s="56" t="s">
        <v>1449</v>
      </c>
      <c r="M356" s="57">
        <v>1600</v>
      </c>
      <c r="N356" s="55">
        <v>800</v>
      </c>
      <c r="O356" s="55">
        <v>550</v>
      </c>
      <c r="P356" s="55">
        <v>400</v>
      </c>
      <c r="Q356" s="57"/>
      <c r="R356" s="57"/>
      <c r="S356" s="57"/>
      <c r="T356" s="57"/>
      <c r="U356" s="58" t="str">
        <f>H356</f>
        <v>XL9NT2_D1</v>
      </c>
      <c r="V356" s="59"/>
      <c r="W356" s="59"/>
      <c r="X356" s="59"/>
      <c r="Y356" s="59"/>
      <c r="Z356" s="60"/>
      <c r="AA356" s="60"/>
      <c r="AB356" s="60"/>
      <c r="AC356" s="60"/>
      <c r="AD356" s="59"/>
      <c r="AE356" s="59"/>
      <c r="AF356" s="59"/>
      <c r="AG356" s="59"/>
      <c r="AH356" s="61"/>
      <c r="AI356" s="61"/>
      <c r="AJ356" s="61"/>
      <c r="AK356" s="61"/>
      <c r="AL356" s="149">
        <v>4.22</v>
      </c>
      <c r="AM356" s="62"/>
      <c r="AN356" s="63">
        <f>ROUNDDOWN(AL356*$AN$10/$AL$10,1)</f>
        <v>2.4</v>
      </c>
      <c r="AO356" s="59">
        <f t="shared" si="61"/>
        <v>3840</v>
      </c>
      <c r="AP356" s="59">
        <f t="shared" si="61"/>
        <v>1920</v>
      </c>
      <c r="AQ356" s="59">
        <f t="shared" si="61"/>
        <v>1320</v>
      </c>
      <c r="AR356" s="59">
        <f t="shared" si="60"/>
        <v>960</v>
      </c>
      <c r="AS356" s="59">
        <f t="shared" si="66"/>
        <v>3800</v>
      </c>
      <c r="AT356" s="59">
        <f t="shared" si="66"/>
        <v>1900</v>
      </c>
      <c r="AU356" s="59">
        <f t="shared" si="66"/>
        <v>1300</v>
      </c>
      <c r="AV356" s="59">
        <f t="shared" si="66"/>
        <v>960</v>
      </c>
      <c r="AW356" s="64"/>
      <c r="AX356" s="89" t="s">
        <v>98</v>
      </c>
      <c r="AY356" s="65"/>
      <c r="AZ356" s="66">
        <v>240</v>
      </c>
    </row>
    <row r="357" spans="1:52" s="32" customFormat="1" ht="31.5">
      <c r="A357" s="53" t="str">
        <f t="shared" si="62"/>
        <v>XL9NT2_D2+1</v>
      </c>
      <c r="B357" s="53" t="str">
        <f t="shared" si="63"/>
        <v>XL9NT2_D2+2</v>
      </c>
      <c r="C357" s="53" t="str">
        <f t="shared" si="64"/>
        <v>XL9NT2_D2+3</v>
      </c>
      <c r="D357" s="53" t="str">
        <f t="shared" si="65"/>
        <v>XL9NT2_D2+4</v>
      </c>
      <c r="F357" s="89" t="s">
        <v>98</v>
      </c>
      <c r="G357" s="55"/>
      <c r="H357" s="56" t="s">
        <v>1450</v>
      </c>
      <c r="I357" s="56" t="s">
        <v>1451</v>
      </c>
      <c r="J357" s="56" t="s">
        <v>1449</v>
      </c>
      <c r="K357" s="56"/>
      <c r="L357" s="56" t="s">
        <v>1452</v>
      </c>
      <c r="M357" s="57">
        <v>1400</v>
      </c>
      <c r="N357" s="55">
        <v>700</v>
      </c>
      <c r="O357" s="55">
        <v>550</v>
      </c>
      <c r="P357" s="55">
        <v>400</v>
      </c>
      <c r="Q357" s="57"/>
      <c r="R357" s="57"/>
      <c r="S357" s="57"/>
      <c r="T357" s="57"/>
      <c r="U357" s="58" t="str">
        <f>H357</f>
        <v>XL9NT2_D2</v>
      </c>
      <c r="V357" s="59"/>
      <c r="W357" s="59"/>
      <c r="X357" s="59"/>
      <c r="Y357" s="59"/>
      <c r="Z357" s="60"/>
      <c r="AA357" s="60">
        <f>W357/N357</f>
        <v>0</v>
      </c>
      <c r="AB357" s="60"/>
      <c r="AC357" s="60"/>
      <c r="AD357" s="59"/>
      <c r="AE357" s="59"/>
      <c r="AF357" s="59"/>
      <c r="AG357" s="59"/>
      <c r="AH357" s="61"/>
      <c r="AI357" s="61"/>
      <c r="AJ357" s="61"/>
      <c r="AK357" s="61"/>
      <c r="AL357" s="149">
        <v>6.2142857142857144</v>
      </c>
      <c r="AM357" s="62"/>
      <c r="AN357" s="63">
        <f>ROUNDDOWN(AL357*$AN$10/$AL$10,1)</f>
        <v>3.6</v>
      </c>
      <c r="AO357" s="59">
        <f t="shared" si="61"/>
        <v>5040</v>
      </c>
      <c r="AP357" s="59">
        <f t="shared" si="61"/>
        <v>2520</v>
      </c>
      <c r="AQ357" s="59">
        <f t="shared" si="61"/>
        <v>1980</v>
      </c>
      <c r="AR357" s="59">
        <f t="shared" si="60"/>
        <v>1440</v>
      </c>
      <c r="AS357" s="59">
        <f t="shared" si="66"/>
        <v>5000</v>
      </c>
      <c r="AT357" s="59">
        <f t="shared" si="66"/>
        <v>2500</v>
      </c>
      <c r="AU357" s="59">
        <f t="shared" si="66"/>
        <v>2000</v>
      </c>
      <c r="AV357" s="59">
        <f t="shared" si="66"/>
        <v>1400</v>
      </c>
      <c r="AW357" s="64"/>
      <c r="AX357" s="89" t="s">
        <v>98</v>
      </c>
      <c r="AY357" s="65"/>
      <c r="AZ357" s="66">
        <v>240</v>
      </c>
    </row>
    <row r="358" spans="1:52" s="32" customFormat="1" ht="31.5">
      <c r="A358" s="53" t="str">
        <f t="shared" si="62"/>
        <v>XL9NT2_D3+1</v>
      </c>
      <c r="B358" s="53" t="str">
        <f t="shared" si="63"/>
        <v>XL9NT2_D3+2</v>
      </c>
      <c r="C358" s="53" t="str">
        <f t="shared" si="64"/>
        <v>XL9NT2_D3+3</v>
      </c>
      <c r="D358" s="53" t="str">
        <f t="shared" si="65"/>
        <v>XL9NT2_D3+4</v>
      </c>
      <c r="F358" s="89" t="s">
        <v>98</v>
      </c>
      <c r="G358" s="55"/>
      <c r="H358" s="56" t="s">
        <v>1453</v>
      </c>
      <c r="I358" s="56" t="s">
        <v>1454</v>
      </c>
      <c r="J358" s="56" t="s">
        <v>1452</v>
      </c>
      <c r="K358" s="56"/>
      <c r="L358" s="56" t="s">
        <v>1443</v>
      </c>
      <c r="M358" s="57">
        <v>1200</v>
      </c>
      <c r="N358" s="55">
        <v>600</v>
      </c>
      <c r="O358" s="55">
        <v>500</v>
      </c>
      <c r="P358" s="55">
        <v>400</v>
      </c>
      <c r="Q358" s="57"/>
      <c r="R358" s="57"/>
      <c r="S358" s="57"/>
      <c r="T358" s="57"/>
      <c r="U358" s="58" t="str">
        <f>H358</f>
        <v>XL9NT2_D3</v>
      </c>
      <c r="V358" s="59"/>
      <c r="W358" s="59"/>
      <c r="X358" s="59"/>
      <c r="Y358" s="59"/>
      <c r="Z358" s="60"/>
      <c r="AA358" s="60"/>
      <c r="AB358" s="60"/>
      <c r="AC358" s="60"/>
      <c r="AD358" s="59"/>
      <c r="AE358" s="59"/>
      <c r="AF358" s="59"/>
      <c r="AG358" s="59"/>
      <c r="AH358" s="61"/>
      <c r="AI358" s="61"/>
      <c r="AJ358" s="61"/>
      <c r="AK358" s="61"/>
      <c r="AL358" s="149">
        <v>3.86</v>
      </c>
      <c r="AM358" s="62"/>
      <c r="AN358" s="63">
        <f>ROUNDDOWN(AL358*$AN$10/$AL$10,1)</f>
        <v>2.2000000000000002</v>
      </c>
      <c r="AO358" s="59">
        <f t="shared" si="61"/>
        <v>2640</v>
      </c>
      <c r="AP358" s="59">
        <f t="shared" si="61"/>
        <v>1320</v>
      </c>
      <c r="AQ358" s="59">
        <f t="shared" si="61"/>
        <v>1100</v>
      </c>
      <c r="AR358" s="59">
        <f t="shared" si="60"/>
        <v>880.00000000000011</v>
      </c>
      <c r="AS358" s="59">
        <f t="shared" si="66"/>
        <v>2600</v>
      </c>
      <c r="AT358" s="59">
        <f t="shared" si="66"/>
        <v>1300</v>
      </c>
      <c r="AU358" s="59">
        <f t="shared" si="66"/>
        <v>1100</v>
      </c>
      <c r="AV358" s="59">
        <f t="shared" si="66"/>
        <v>880</v>
      </c>
      <c r="AW358" s="64"/>
      <c r="AX358" s="89" t="s">
        <v>98</v>
      </c>
      <c r="AY358" s="65"/>
      <c r="AZ358" s="66"/>
    </row>
    <row r="359" spans="1:52" s="32" customFormat="1" ht="31.5">
      <c r="A359" s="53" t="str">
        <f t="shared" si="62"/>
        <v>XL9NT2_D4+1</v>
      </c>
      <c r="B359" s="53" t="str">
        <f t="shared" si="63"/>
        <v>XL9NT2_D4+2</v>
      </c>
      <c r="C359" s="53" t="str">
        <f t="shared" si="64"/>
        <v>XL9NT2_D4+3</v>
      </c>
      <c r="D359" s="53" t="str">
        <f t="shared" si="65"/>
        <v>XL9NT2_D4+4</v>
      </c>
      <c r="F359" s="89" t="s">
        <v>98</v>
      </c>
      <c r="G359" s="55"/>
      <c r="H359" s="56" t="s">
        <v>1455</v>
      </c>
      <c r="I359" s="56" t="s">
        <v>1456</v>
      </c>
      <c r="J359" s="56" t="s">
        <v>148</v>
      </c>
      <c r="K359" s="56"/>
      <c r="L359" s="56" t="s">
        <v>1313</v>
      </c>
      <c r="M359" s="90">
        <v>1300</v>
      </c>
      <c r="N359" s="90">
        <v>650</v>
      </c>
      <c r="O359" s="90">
        <v>500</v>
      </c>
      <c r="P359" s="90">
        <v>400</v>
      </c>
      <c r="Q359" s="57"/>
      <c r="R359" s="57"/>
      <c r="S359" s="57"/>
      <c r="T359" s="57"/>
      <c r="U359" s="58" t="str">
        <f>H359</f>
        <v>XL9NT2_D4</v>
      </c>
      <c r="V359" s="59"/>
      <c r="W359" s="59"/>
      <c r="X359" s="59"/>
      <c r="Y359" s="59"/>
      <c r="Z359" s="60"/>
      <c r="AA359" s="60"/>
      <c r="AB359" s="60"/>
      <c r="AC359" s="60"/>
      <c r="AD359" s="59"/>
      <c r="AE359" s="59"/>
      <c r="AF359" s="59"/>
      <c r="AG359" s="59"/>
      <c r="AH359" s="61"/>
      <c r="AI359" s="61"/>
      <c r="AJ359" s="61"/>
      <c r="AK359" s="61"/>
      <c r="AL359" s="149">
        <v>4.29</v>
      </c>
      <c r="AM359" s="62"/>
      <c r="AN359" s="63">
        <f>ROUNDDOWN(AL359*$AN$10/$AL$10,1)</f>
        <v>2.4</v>
      </c>
      <c r="AO359" s="59">
        <f t="shared" si="61"/>
        <v>3120</v>
      </c>
      <c r="AP359" s="59">
        <f t="shared" si="61"/>
        <v>1560</v>
      </c>
      <c r="AQ359" s="59">
        <f t="shared" si="61"/>
        <v>1200</v>
      </c>
      <c r="AR359" s="59">
        <f t="shared" si="60"/>
        <v>960</v>
      </c>
      <c r="AS359" s="59">
        <f t="shared" si="66"/>
        <v>3100</v>
      </c>
      <c r="AT359" s="59">
        <f t="shared" si="66"/>
        <v>1600</v>
      </c>
      <c r="AU359" s="59">
        <f t="shared" si="66"/>
        <v>1200</v>
      </c>
      <c r="AV359" s="59">
        <f t="shared" si="66"/>
        <v>960</v>
      </c>
      <c r="AW359" s="64"/>
      <c r="AX359" s="89" t="s">
        <v>98</v>
      </c>
      <c r="AY359" s="65"/>
      <c r="AZ359" s="66"/>
    </row>
    <row r="360" spans="1:52" s="32" customFormat="1" ht="31.5">
      <c r="A360" s="53" t="str">
        <f t="shared" si="62"/>
        <v>XL10NT1+1</v>
      </c>
      <c r="B360" s="53" t="str">
        <f t="shared" si="63"/>
        <v>XL10NT1+2</v>
      </c>
      <c r="C360" s="53" t="str">
        <f t="shared" si="64"/>
        <v>XL10NT1+3</v>
      </c>
      <c r="D360" s="53" t="str">
        <f t="shared" si="65"/>
        <v>XL10NT1+4</v>
      </c>
      <c r="F360" s="89" t="s">
        <v>98</v>
      </c>
      <c r="G360" s="55">
        <v>10</v>
      </c>
      <c r="H360" s="56" t="s">
        <v>1457</v>
      </c>
      <c r="I360" s="56" t="s">
        <v>1458</v>
      </c>
      <c r="J360" s="56" t="s">
        <v>148</v>
      </c>
      <c r="K360" s="56"/>
      <c r="L360" s="56" t="s">
        <v>1459</v>
      </c>
      <c r="M360" s="91"/>
      <c r="N360" s="90"/>
      <c r="O360" s="90"/>
      <c r="P360" s="90"/>
      <c r="Q360" s="57"/>
      <c r="R360" s="57"/>
      <c r="S360" s="57"/>
      <c r="T360" s="57"/>
      <c r="U360" s="58"/>
      <c r="V360" s="59"/>
      <c r="W360" s="59"/>
      <c r="X360" s="59"/>
      <c r="Y360" s="59"/>
      <c r="Z360" s="60"/>
      <c r="AA360" s="60"/>
      <c r="AB360" s="60"/>
      <c r="AC360" s="60"/>
      <c r="AD360" s="59"/>
      <c r="AE360" s="59"/>
      <c r="AF360" s="59"/>
      <c r="AG360" s="59"/>
      <c r="AH360" s="61"/>
      <c r="AI360" s="61"/>
      <c r="AJ360" s="61"/>
      <c r="AK360" s="61"/>
      <c r="AL360" s="149"/>
      <c r="AM360" s="62"/>
      <c r="AN360" s="62"/>
      <c r="AO360" s="59">
        <f t="shared" si="61"/>
        <v>0</v>
      </c>
      <c r="AP360" s="59">
        <f t="shared" si="61"/>
        <v>0</v>
      </c>
      <c r="AQ360" s="59">
        <f t="shared" si="61"/>
        <v>0</v>
      </c>
      <c r="AR360" s="59">
        <f t="shared" si="60"/>
        <v>0</v>
      </c>
      <c r="AS360" s="59"/>
      <c r="AT360" s="59"/>
      <c r="AU360" s="59"/>
      <c r="AV360" s="59"/>
      <c r="AW360" s="64"/>
      <c r="AX360" s="89" t="s">
        <v>98</v>
      </c>
      <c r="AY360" s="65"/>
      <c r="AZ360" s="66">
        <v>240</v>
      </c>
    </row>
    <row r="361" spans="1:52" s="32" customFormat="1" ht="54" customHeight="1">
      <c r="A361" s="53" t="str">
        <f t="shared" si="62"/>
        <v>XL10NT1_D1+1</v>
      </c>
      <c r="B361" s="53" t="str">
        <f t="shared" si="63"/>
        <v>XL10NT1_D1+2</v>
      </c>
      <c r="C361" s="53" t="str">
        <f t="shared" si="64"/>
        <v>XL10NT1_D1+3</v>
      </c>
      <c r="D361" s="53" t="str">
        <f t="shared" si="65"/>
        <v>XL10NT1_D1+4</v>
      </c>
      <c r="F361" s="89" t="s">
        <v>98</v>
      </c>
      <c r="G361" s="55"/>
      <c r="H361" s="56" t="s">
        <v>1460</v>
      </c>
      <c r="I361" s="56" t="s">
        <v>1461</v>
      </c>
      <c r="J361" s="56" t="s">
        <v>1462</v>
      </c>
      <c r="K361" s="56"/>
      <c r="L361" s="56" t="s">
        <v>1463</v>
      </c>
      <c r="M361" s="91">
        <v>1600</v>
      </c>
      <c r="N361" s="90">
        <v>800</v>
      </c>
      <c r="O361" s="90">
        <v>550</v>
      </c>
      <c r="P361" s="90">
        <v>400</v>
      </c>
      <c r="Q361" s="57"/>
      <c r="R361" s="57"/>
      <c r="S361" s="57"/>
      <c r="T361" s="57"/>
      <c r="U361" s="58" t="str">
        <f>H361</f>
        <v>XL10NT1_D1</v>
      </c>
      <c r="V361" s="59"/>
      <c r="W361" s="59"/>
      <c r="X361" s="59"/>
      <c r="Y361" s="59"/>
      <c r="Z361" s="60"/>
      <c r="AA361" s="60"/>
      <c r="AB361" s="60"/>
      <c r="AC361" s="60"/>
      <c r="AD361" s="59"/>
      <c r="AE361" s="59"/>
      <c r="AF361" s="59"/>
      <c r="AG361" s="59"/>
      <c r="AH361" s="61"/>
      <c r="AI361" s="61"/>
      <c r="AJ361" s="61"/>
      <c r="AK361" s="61"/>
      <c r="AL361" s="149">
        <v>4.22</v>
      </c>
      <c r="AM361" s="62"/>
      <c r="AN361" s="63">
        <f>ROUNDDOWN(AL361*$AN$10/$AL$10,1)</f>
        <v>2.4</v>
      </c>
      <c r="AO361" s="59">
        <f t="shared" si="61"/>
        <v>3840</v>
      </c>
      <c r="AP361" s="59">
        <f t="shared" si="61"/>
        <v>1920</v>
      </c>
      <c r="AQ361" s="59">
        <f t="shared" si="61"/>
        <v>1320</v>
      </c>
      <c r="AR361" s="59">
        <f t="shared" si="60"/>
        <v>960</v>
      </c>
      <c r="AS361" s="59">
        <f t="shared" si="66"/>
        <v>3800</v>
      </c>
      <c r="AT361" s="59">
        <f t="shared" si="66"/>
        <v>1900</v>
      </c>
      <c r="AU361" s="59">
        <f t="shared" si="66"/>
        <v>1300</v>
      </c>
      <c r="AV361" s="59">
        <f t="shared" si="66"/>
        <v>960</v>
      </c>
      <c r="AW361" s="64"/>
      <c r="AX361" s="89" t="s">
        <v>98</v>
      </c>
      <c r="AY361" s="65"/>
      <c r="AZ361" s="66">
        <v>240</v>
      </c>
    </row>
    <row r="362" spans="1:52" s="32" customFormat="1" ht="47.25">
      <c r="A362" s="53" t="str">
        <f t="shared" si="62"/>
        <v>XL10NT1_D2+1</v>
      </c>
      <c r="B362" s="53" t="str">
        <f t="shared" si="63"/>
        <v>XL10NT1_D2+2</v>
      </c>
      <c r="C362" s="53" t="str">
        <f t="shared" si="64"/>
        <v>XL10NT1_D2+3</v>
      </c>
      <c r="D362" s="53" t="str">
        <f t="shared" si="65"/>
        <v>XL10NT1_D2+4</v>
      </c>
      <c r="F362" s="89" t="s">
        <v>98</v>
      </c>
      <c r="G362" s="55"/>
      <c r="H362" s="56" t="s">
        <v>1464</v>
      </c>
      <c r="I362" s="56" t="s">
        <v>1465</v>
      </c>
      <c r="J362" s="56" t="s">
        <v>1466</v>
      </c>
      <c r="K362" s="56"/>
      <c r="L362" s="56" t="s">
        <v>1313</v>
      </c>
      <c r="M362" s="91">
        <v>1400</v>
      </c>
      <c r="N362" s="90">
        <v>700</v>
      </c>
      <c r="O362" s="90">
        <v>550</v>
      </c>
      <c r="P362" s="90">
        <v>400</v>
      </c>
      <c r="Q362" s="57"/>
      <c r="R362" s="57"/>
      <c r="S362" s="57"/>
      <c r="T362" s="57"/>
      <c r="U362" s="58" t="str">
        <f>H362</f>
        <v>XL10NT1_D2</v>
      </c>
      <c r="V362" s="59"/>
      <c r="W362" s="59"/>
      <c r="X362" s="59"/>
      <c r="Y362" s="59"/>
      <c r="Z362" s="60"/>
      <c r="AA362" s="60"/>
      <c r="AB362" s="60"/>
      <c r="AC362" s="60"/>
      <c r="AD362" s="59"/>
      <c r="AE362" s="59"/>
      <c r="AF362" s="59"/>
      <c r="AG362" s="59"/>
      <c r="AH362" s="61"/>
      <c r="AI362" s="61"/>
      <c r="AJ362" s="61"/>
      <c r="AK362" s="61"/>
      <c r="AL362" s="149">
        <v>6.5857142857142854</v>
      </c>
      <c r="AM362" s="62"/>
      <c r="AN362" s="63">
        <f>ROUNDDOWN(AL362*$AN$10/$AL$10,1)</f>
        <v>3.8</v>
      </c>
      <c r="AO362" s="59">
        <f t="shared" si="61"/>
        <v>5320</v>
      </c>
      <c r="AP362" s="59">
        <f t="shared" si="61"/>
        <v>2660</v>
      </c>
      <c r="AQ362" s="59">
        <f t="shared" si="61"/>
        <v>2090</v>
      </c>
      <c r="AR362" s="59">
        <f t="shared" si="60"/>
        <v>1520</v>
      </c>
      <c r="AS362" s="59">
        <f t="shared" si="66"/>
        <v>5300</v>
      </c>
      <c r="AT362" s="59">
        <f t="shared" si="66"/>
        <v>2700</v>
      </c>
      <c r="AU362" s="59">
        <f t="shared" si="66"/>
        <v>2100</v>
      </c>
      <c r="AV362" s="59">
        <f t="shared" si="66"/>
        <v>1500</v>
      </c>
      <c r="AW362" s="64"/>
      <c r="AX362" s="89" t="s">
        <v>98</v>
      </c>
      <c r="AY362" s="65"/>
      <c r="AZ362" s="66"/>
    </row>
    <row r="363" spans="1:52" s="32" customFormat="1" ht="47.25">
      <c r="A363" s="53" t="str">
        <f t="shared" si="62"/>
        <v>XL10NT1_D3+1</v>
      </c>
      <c r="B363" s="53" t="str">
        <f t="shared" si="63"/>
        <v>XL10NT1_D3+2</v>
      </c>
      <c r="C363" s="53" t="str">
        <f t="shared" si="64"/>
        <v>XL10NT1_D3+3</v>
      </c>
      <c r="D363" s="53" t="str">
        <f t="shared" si="65"/>
        <v>XL10NT1_D3+4</v>
      </c>
      <c r="F363" s="89" t="s">
        <v>98</v>
      </c>
      <c r="G363" s="55"/>
      <c r="H363" s="56" t="s">
        <v>1467</v>
      </c>
      <c r="I363" s="56" t="s">
        <v>1468</v>
      </c>
      <c r="J363" s="56" t="s">
        <v>100</v>
      </c>
      <c r="K363" s="56"/>
      <c r="L363" s="56" t="s">
        <v>104</v>
      </c>
      <c r="M363" s="90">
        <v>1200</v>
      </c>
      <c r="N363" s="90">
        <v>600</v>
      </c>
      <c r="O363" s="90">
        <v>500</v>
      </c>
      <c r="P363" s="90">
        <v>400</v>
      </c>
      <c r="Q363" s="57"/>
      <c r="R363" s="57"/>
      <c r="S363" s="57"/>
      <c r="T363" s="57"/>
      <c r="U363" s="58" t="str">
        <f>H363</f>
        <v>XL10NT1_D3</v>
      </c>
      <c r="V363" s="59"/>
      <c r="W363" s="59"/>
      <c r="X363" s="59"/>
      <c r="Y363" s="59"/>
      <c r="Z363" s="60"/>
      <c r="AA363" s="60"/>
      <c r="AB363" s="60"/>
      <c r="AC363" s="60"/>
      <c r="AD363" s="59"/>
      <c r="AE363" s="59"/>
      <c r="AF363" s="59"/>
      <c r="AG363" s="59"/>
      <c r="AH363" s="61"/>
      <c r="AI363" s="61"/>
      <c r="AJ363" s="61"/>
      <c r="AK363" s="61"/>
      <c r="AL363" s="149">
        <v>3.86</v>
      </c>
      <c r="AM363" s="62"/>
      <c r="AN363" s="63">
        <f>ROUNDDOWN(AL363*$AN$10/$AL$10,1)</f>
        <v>2.2000000000000002</v>
      </c>
      <c r="AO363" s="59">
        <f t="shared" si="61"/>
        <v>2640</v>
      </c>
      <c r="AP363" s="59">
        <f t="shared" si="61"/>
        <v>1320</v>
      </c>
      <c r="AQ363" s="59">
        <f t="shared" si="61"/>
        <v>1100</v>
      </c>
      <c r="AR363" s="59">
        <f t="shared" si="60"/>
        <v>880.00000000000011</v>
      </c>
      <c r="AS363" s="59">
        <f t="shared" si="66"/>
        <v>2600</v>
      </c>
      <c r="AT363" s="59">
        <f t="shared" si="66"/>
        <v>1300</v>
      </c>
      <c r="AU363" s="59">
        <f t="shared" si="66"/>
        <v>1100</v>
      </c>
      <c r="AV363" s="59">
        <f t="shared" si="66"/>
        <v>880</v>
      </c>
      <c r="AW363" s="64"/>
      <c r="AX363" s="89" t="s">
        <v>98</v>
      </c>
      <c r="AY363" s="65"/>
      <c r="AZ363" s="66">
        <v>210</v>
      </c>
    </row>
    <row r="364" spans="1:52" s="32" customFormat="1">
      <c r="A364" s="53" t="str">
        <f t="shared" si="62"/>
        <v>XL11NT2+1</v>
      </c>
      <c r="B364" s="53" t="str">
        <f t="shared" si="63"/>
        <v>XL11NT2+2</v>
      </c>
      <c r="C364" s="53" t="str">
        <f t="shared" si="64"/>
        <v>XL11NT2+3</v>
      </c>
      <c r="D364" s="53" t="str">
        <f t="shared" si="65"/>
        <v>XL11NT2+4</v>
      </c>
      <c r="F364" s="89" t="s">
        <v>98</v>
      </c>
      <c r="G364" s="55">
        <v>11</v>
      </c>
      <c r="H364" s="56" t="s">
        <v>1469</v>
      </c>
      <c r="I364" s="56" t="s">
        <v>103</v>
      </c>
      <c r="J364" s="56" t="s">
        <v>100</v>
      </c>
      <c r="K364" s="56"/>
      <c r="L364" s="56" t="s">
        <v>1470</v>
      </c>
      <c r="M364" s="90"/>
      <c r="N364" s="90"/>
      <c r="O364" s="90"/>
      <c r="P364" s="90"/>
      <c r="Q364" s="57"/>
      <c r="R364" s="57"/>
      <c r="S364" s="57"/>
      <c r="T364" s="57"/>
      <c r="U364" s="58"/>
      <c r="V364" s="59"/>
      <c r="W364" s="59"/>
      <c r="X364" s="59"/>
      <c r="Y364" s="59"/>
      <c r="Z364" s="60"/>
      <c r="AA364" s="60"/>
      <c r="AB364" s="60"/>
      <c r="AC364" s="60"/>
      <c r="AD364" s="59"/>
      <c r="AE364" s="59"/>
      <c r="AF364" s="59"/>
      <c r="AG364" s="59"/>
      <c r="AH364" s="61"/>
      <c r="AI364" s="61"/>
      <c r="AJ364" s="61"/>
      <c r="AK364" s="61"/>
      <c r="AL364" s="149"/>
      <c r="AM364" s="62"/>
      <c r="AN364" s="62"/>
      <c r="AO364" s="59">
        <f t="shared" si="61"/>
        <v>0</v>
      </c>
      <c r="AP364" s="59">
        <f t="shared" si="61"/>
        <v>0</v>
      </c>
      <c r="AQ364" s="59">
        <f t="shared" si="61"/>
        <v>0</v>
      </c>
      <c r="AR364" s="59">
        <f t="shared" si="60"/>
        <v>0</v>
      </c>
      <c r="AS364" s="59"/>
      <c r="AT364" s="59"/>
      <c r="AU364" s="59"/>
      <c r="AV364" s="59"/>
      <c r="AW364" s="64"/>
      <c r="AX364" s="89" t="s">
        <v>98</v>
      </c>
      <c r="AY364" s="65"/>
      <c r="AZ364" s="66">
        <v>240</v>
      </c>
    </row>
    <row r="365" spans="1:52" s="32" customFormat="1" ht="54" customHeight="1">
      <c r="A365" s="53" t="str">
        <f t="shared" si="62"/>
        <v>XL11NT2_xuantruong+1</v>
      </c>
      <c r="B365" s="53" t="str">
        <f t="shared" si="63"/>
        <v>XL11NT2_xuantruong+2</v>
      </c>
      <c r="C365" s="53" t="str">
        <f t="shared" si="64"/>
        <v>XL11NT2_xuantruong+3</v>
      </c>
      <c r="D365" s="53" t="str">
        <f t="shared" si="65"/>
        <v>XL11NT2_xuantruong+4</v>
      </c>
      <c r="F365" s="89" t="s">
        <v>98</v>
      </c>
      <c r="G365" s="55" t="s">
        <v>1471</v>
      </c>
      <c r="H365" s="56" t="s">
        <v>1472</v>
      </c>
      <c r="I365" s="56" t="s">
        <v>1288</v>
      </c>
      <c r="J365" s="56" t="s">
        <v>100</v>
      </c>
      <c r="K365" s="56"/>
      <c r="L365" s="56" t="s">
        <v>1473</v>
      </c>
      <c r="M365" s="91"/>
      <c r="N365" s="90"/>
      <c r="O365" s="90"/>
      <c r="P365" s="90"/>
      <c r="Q365" s="57"/>
      <c r="R365" s="57"/>
      <c r="S365" s="57"/>
      <c r="T365" s="57"/>
      <c r="U365" s="58"/>
      <c r="V365" s="59"/>
      <c r="W365" s="59"/>
      <c r="X365" s="59"/>
      <c r="Y365" s="59"/>
      <c r="Z365" s="60"/>
      <c r="AA365" s="60"/>
      <c r="AB365" s="60"/>
      <c r="AC365" s="60"/>
      <c r="AD365" s="59"/>
      <c r="AE365" s="59"/>
      <c r="AF365" s="59"/>
      <c r="AG365" s="59"/>
      <c r="AH365" s="61"/>
      <c r="AI365" s="61"/>
      <c r="AJ365" s="61"/>
      <c r="AK365" s="61"/>
      <c r="AL365" s="149"/>
      <c r="AM365" s="62"/>
      <c r="AN365" s="62"/>
      <c r="AO365" s="59">
        <f t="shared" si="61"/>
        <v>0</v>
      </c>
      <c r="AP365" s="59">
        <f t="shared" si="61"/>
        <v>0</v>
      </c>
      <c r="AQ365" s="59">
        <f t="shared" si="61"/>
        <v>0</v>
      </c>
      <c r="AR365" s="59">
        <f t="shared" si="60"/>
        <v>0</v>
      </c>
      <c r="AS365" s="59"/>
      <c r="AT365" s="59"/>
      <c r="AU365" s="59"/>
      <c r="AV365" s="59"/>
      <c r="AW365" s="64"/>
      <c r="AX365" s="89" t="s">
        <v>98</v>
      </c>
      <c r="AY365" s="65"/>
      <c r="AZ365" s="66">
        <v>210</v>
      </c>
    </row>
    <row r="366" spans="1:52" s="32" customFormat="1" ht="54" customHeight="1">
      <c r="A366" s="53" t="str">
        <f t="shared" si="62"/>
        <v>XL11NT2_D1+1</v>
      </c>
      <c r="B366" s="53" t="str">
        <f t="shared" si="63"/>
        <v>XL11NT2_D1+2</v>
      </c>
      <c r="C366" s="53" t="str">
        <f t="shared" si="64"/>
        <v>XL11NT2_D1+3</v>
      </c>
      <c r="D366" s="53" t="str">
        <f t="shared" si="65"/>
        <v>XL11NT2_D1+4</v>
      </c>
      <c r="F366" s="89" t="s">
        <v>98</v>
      </c>
      <c r="G366" s="41"/>
      <c r="H366" s="56" t="s">
        <v>142</v>
      </c>
      <c r="I366" s="56" t="s">
        <v>1474</v>
      </c>
      <c r="J366" s="56" t="s">
        <v>1475</v>
      </c>
      <c r="K366" s="56"/>
      <c r="L366" s="56" t="s">
        <v>1470</v>
      </c>
      <c r="M366" s="91">
        <v>1200</v>
      </c>
      <c r="N366" s="90">
        <v>600</v>
      </c>
      <c r="O366" s="90">
        <v>500</v>
      </c>
      <c r="P366" s="90">
        <v>400</v>
      </c>
      <c r="Q366" s="57"/>
      <c r="R366" s="57"/>
      <c r="S366" s="57"/>
      <c r="T366" s="57"/>
      <c r="U366" s="58" t="str">
        <f>H366</f>
        <v>XL11NT2_D1</v>
      </c>
      <c r="V366" s="59"/>
      <c r="W366" s="59"/>
      <c r="X366" s="59"/>
      <c r="Y366" s="59"/>
      <c r="Z366" s="60">
        <f>V366/M366</f>
        <v>0</v>
      </c>
      <c r="AA366" s="60"/>
      <c r="AB366" s="60"/>
      <c r="AC366" s="60"/>
      <c r="AD366" s="59"/>
      <c r="AE366" s="59"/>
      <c r="AF366" s="59"/>
      <c r="AG366" s="59"/>
      <c r="AH366" s="61"/>
      <c r="AI366" s="61"/>
      <c r="AJ366" s="61"/>
      <c r="AK366" s="61"/>
      <c r="AL366" s="149">
        <v>3.86</v>
      </c>
      <c r="AM366" s="62"/>
      <c r="AN366" s="63">
        <f>ROUNDDOWN(AL366*$AN$10/$AL$10,1)</f>
        <v>2.2000000000000002</v>
      </c>
      <c r="AO366" s="59">
        <f t="shared" si="61"/>
        <v>2640</v>
      </c>
      <c r="AP366" s="59">
        <f t="shared" si="61"/>
        <v>1320</v>
      </c>
      <c r="AQ366" s="59">
        <f t="shared" si="61"/>
        <v>1100</v>
      </c>
      <c r="AR366" s="59">
        <f t="shared" si="60"/>
        <v>880.00000000000011</v>
      </c>
      <c r="AS366" s="59">
        <f t="shared" si="66"/>
        <v>2600</v>
      </c>
      <c r="AT366" s="59">
        <f t="shared" si="66"/>
        <v>1300</v>
      </c>
      <c r="AU366" s="59">
        <f t="shared" si="66"/>
        <v>1100</v>
      </c>
      <c r="AV366" s="59">
        <f t="shared" si="66"/>
        <v>880</v>
      </c>
      <c r="AW366" s="64"/>
      <c r="AX366" s="89" t="s">
        <v>98</v>
      </c>
      <c r="AY366" s="65"/>
      <c r="AZ366" s="66">
        <v>240</v>
      </c>
    </row>
    <row r="367" spans="1:52" s="32" customFormat="1" ht="54" customHeight="1">
      <c r="A367" s="53" t="str">
        <f t="shared" si="62"/>
        <v>XL11NT2_D2+1</v>
      </c>
      <c r="B367" s="53" t="str">
        <f t="shared" si="63"/>
        <v>XL11NT2_D2+2</v>
      </c>
      <c r="C367" s="53" t="str">
        <f t="shared" si="64"/>
        <v>XL11NT2_D2+3</v>
      </c>
      <c r="D367" s="53" t="str">
        <f t="shared" si="65"/>
        <v>XL11NT2_D2+4</v>
      </c>
      <c r="F367" s="89" t="s">
        <v>98</v>
      </c>
      <c r="G367" s="41"/>
      <c r="H367" s="56" t="s">
        <v>102</v>
      </c>
      <c r="I367" s="56" t="s">
        <v>1476</v>
      </c>
      <c r="J367" s="56" t="s">
        <v>1426</v>
      </c>
      <c r="K367" s="56"/>
      <c r="L367" s="56" t="s">
        <v>104</v>
      </c>
      <c r="M367" s="90">
        <v>1300</v>
      </c>
      <c r="N367" s="90">
        <v>650</v>
      </c>
      <c r="O367" s="90">
        <v>500</v>
      </c>
      <c r="P367" s="90">
        <v>400</v>
      </c>
      <c r="Q367" s="57"/>
      <c r="R367" s="57"/>
      <c r="S367" s="57"/>
      <c r="T367" s="57"/>
      <c r="U367" s="58" t="str">
        <f>H367</f>
        <v>XL11NT2_D2</v>
      </c>
      <c r="V367" s="59"/>
      <c r="W367" s="59"/>
      <c r="X367" s="59"/>
      <c r="Y367" s="59"/>
      <c r="Z367" s="60"/>
      <c r="AA367" s="60"/>
      <c r="AB367" s="60"/>
      <c r="AC367" s="60"/>
      <c r="AD367" s="59"/>
      <c r="AE367" s="59"/>
      <c r="AF367" s="59"/>
      <c r="AG367" s="59"/>
      <c r="AH367" s="61"/>
      <c r="AI367" s="61"/>
      <c r="AJ367" s="61"/>
      <c r="AK367" s="61"/>
      <c r="AL367" s="149">
        <v>4.29</v>
      </c>
      <c r="AM367" s="62"/>
      <c r="AN367" s="63">
        <f>ROUNDDOWN(AL367*$AN$10/$AL$10,1)</f>
        <v>2.4</v>
      </c>
      <c r="AO367" s="59">
        <f t="shared" si="61"/>
        <v>3120</v>
      </c>
      <c r="AP367" s="59">
        <f t="shared" si="61"/>
        <v>1560</v>
      </c>
      <c r="AQ367" s="59">
        <f t="shared" si="61"/>
        <v>1200</v>
      </c>
      <c r="AR367" s="59">
        <f t="shared" si="60"/>
        <v>960</v>
      </c>
      <c r="AS367" s="59">
        <f t="shared" si="66"/>
        <v>3100</v>
      </c>
      <c r="AT367" s="59">
        <f t="shared" si="66"/>
        <v>1600</v>
      </c>
      <c r="AU367" s="59">
        <f t="shared" si="66"/>
        <v>1200</v>
      </c>
      <c r="AV367" s="59">
        <f t="shared" si="66"/>
        <v>960</v>
      </c>
      <c r="AW367" s="64"/>
      <c r="AX367" s="89" t="s">
        <v>98</v>
      </c>
      <c r="AY367" s="65"/>
      <c r="AZ367" s="66">
        <v>0</v>
      </c>
    </row>
    <row r="368" spans="1:52" s="32" customFormat="1" ht="54" customHeight="1">
      <c r="A368" s="53" t="str">
        <f t="shared" si="62"/>
        <v>XL11NT2_suoicao+1</v>
      </c>
      <c r="B368" s="53" t="str">
        <f t="shared" si="63"/>
        <v>XL11NT2_suoicao+2</v>
      </c>
      <c r="C368" s="53" t="str">
        <f t="shared" si="64"/>
        <v>XL11NT2_suoicao+3</v>
      </c>
      <c r="D368" s="53" t="str">
        <f t="shared" si="65"/>
        <v>XL11NT2_suoicao+4</v>
      </c>
      <c r="F368" s="89" t="s">
        <v>98</v>
      </c>
      <c r="G368" s="55" t="s">
        <v>1477</v>
      </c>
      <c r="H368" s="56" t="s">
        <v>1478</v>
      </c>
      <c r="I368" s="56" t="s">
        <v>1479</v>
      </c>
      <c r="J368" s="56" t="s">
        <v>1426</v>
      </c>
      <c r="K368" s="56"/>
      <c r="L368" s="56" t="s">
        <v>1480</v>
      </c>
      <c r="M368" s="90"/>
      <c r="N368" s="90"/>
      <c r="O368" s="90"/>
      <c r="P368" s="90"/>
      <c r="Q368" s="57"/>
      <c r="R368" s="57"/>
      <c r="S368" s="57"/>
      <c r="T368" s="57"/>
      <c r="U368" s="58"/>
      <c r="V368" s="59"/>
      <c r="W368" s="59"/>
      <c r="X368" s="59"/>
      <c r="Y368" s="59"/>
      <c r="Z368" s="60" t="e">
        <f>V368/M368</f>
        <v>#DIV/0!</v>
      </c>
      <c r="AA368" s="60"/>
      <c r="AB368" s="60"/>
      <c r="AC368" s="60"/>
      <c r="AD368" s="59"/>
      <c r="AE368" s="59"/>
      <c r="AF368" s="59"/>
      <c r="AG368" s="59"/>
      <c r="AH368" s="61"/>
      <c r="AI368" s="61"/>
      <c r="AJ368" s="61"/>
      <c r="AK368" s="61"/>
      <c r="AL368" s="149"/>
      <c r="AM368" s="62"/>
      <c r="AN368" s="62"/>
      <c r="AO368" s="59">
        <f t="shared" si="61"/>
        <v>0</v>
      </c>
      <c r="AP368" s="59">
        <f t="shared" si="61"/>
        <v>0</v>
      </c>
      <c r="AQ368" s="59">
        <f t="shared" si="61"/>
        <v>0</v>
      </c>
      <c r="AR368" s="59">
        <f t="shared" si="60"/>
        <v>0</v>
      </c>
      <c r="AS368" s="59"/>
      <c r="AT368" s="59"/>
      <c r="AU368" s="59"/>
      <c r="AV368" s="59"/>
      <c r="AW368" s="64"/>
      <c r="AX368" s="89" t="s">
        <v>98</v>
      </c>
      <c r="AY368" s="65"/>
      <c r="AZ368" s="66"/>
    </row>
    <row r="369" spans="1:52" s="32" customFormat="1" ht="47.25">
      <c r="A369" s="53" t="str">
        <f t="shared" si="62"/>
        <v>XL11NT2_D3+1</v>
      </c>
      <c r="B369" s="53" t="str">
        <f t="shared" si="63"/>
        <v>XL11NT2_D3+2</v>
      </c>
      <c r="C369" s="53" t="str">
        <f t="shared" si="64"/>
        <v>XL11NT2_D3+3</v>
      </c>
      <c r="D369" s="53" t="str">
        <f t="shared" si="65"/>
        <v>XL11NT2_D3+4</v>
      </c>
      <c r="F369" s="89" t="s">
        <v>98</v>
      </c>
      <c r="G369" s="41"/>
      <c r="H369" s="56" t="s">
        <v>1481</v>
      </c>
      <c r="I369" s="56" t="s">
        <v>1482</v>
      </c>
      <c r="J369" s="56" t="s">
        <v>1480</v>
      </c>
      <c r="K369" s="56"/>
      <c r="L369" s="56" t="s">
        <v>1483</v>
      </c>
      <c r="M369" s="91">
        <v>900</v>
      </c>
      <c r="N369" s="90">
        <v>450</v>
      </c>
      <c r="O369" s="90">
        <v>400</v>
      </c>
      <c r="P369" s="90">
        <v>350</v>
      </c>
      <c r="Q369" s="57"/>
      <c r="R369" s="57"/>
      <c r="S369" s="57"/>
      <c r="T369" s="57"/>
      <c r="U369" s="58" t="str">
        <f>H369</f>
        <v>XL11NT2_D3</v>
      </c>
      <c r="V369" s="59"/>
      <c r="W369" s="59"/>
      <c r="X369" s="59"/>
      <c r="Y369" s="59"/>
      <c r="Z369" s="60"/>
      <c r="AA369" s="60"/>
      <c r="AB369" s="60"/>
      <c r="AC369" s="60"/>
      <c r="AD369" s="59"/>
      <c r="AE369" s="59"/>
      <c r="AF369" s="59"/>
      <c r="AG369" s="59"/>
      <c r="AH369" s="61"/>
      <c r="AI369" s="61"/>
      <c r="AJ369" s="61"/>
      <c r="AK369" s="61"/>
      <c r="AL369" s="149">
        <v>5.95</v>
      </c>
      <c r="AM369" s="62"/>
      <c r="AN369" s="63">
        <f>ROUNDDOWN(AL369*$AN$10/$AL$10,1)</f>
        <v>3.4</v>
      </c>
      <c r="AO369" s="59">
        <f t="shared" si="61"/>
        <v>3060</v>
      </c>
      <c r="AP369" s="59">
        <f t="shared" si="61"/>
        <v>1530</v>
      </c>
      <c r="AQ369" s="59">
        <f t="shared" si="61"/>
        <v>1360</v>
      </c>
      <c r="AR369" s="59">
        <f t="shared" si="60"/>
        <v>1190</v>
      </c>
      <c r="AS369" s="59">
        <f t="shared" si="66"/>
        <v>3100</v>
      </c>
      <c r="AT369" s="59">
        <f t="shared" si="66"/>
        <v>1500</v>
      </c>
      <c r="AU369" s="59">
        <f t="shared" si="66"/>
        <v>1400</v>
      </c>
      <c r="AV369" s="59">
        <f t="shared" si="66"/>
        <v>1200</v>
      </c>
      <c r="AW369" s="64"/>
      <c r="AX369" s="89" t="s">
        <v>98</v>
      </c>
      <c r="AY369" s="65"/>
      <c r="AZ369" s="66">
        <v>240</v>
      </c>
    </row>
    <row r="370" spans="1:52" s="32" customFormat="1" ht="54" customHeight="1">
      <c r="A370" s="53" t="str">
        <f t="shared" si="62"/>
        <v>XL11NT2_D4+1</v>
      </c>
      <c r="B370" s="53" t="str">
        <f t="shared" si="63"/>
        <v>XL11NT2_D4+2</v>
      </c>
      <c r="C370" s="53" t="str">
        <f t="shared" si="64"/>
        <v>XL11NT2_D4+3</v>
      </c>
      <c r="D370" s="53" t="str">
        <f t="shared" si="65"/>
        <v>XL11NT2_D4+4</v>
      </c>
      <c r="F370" s="89" t="s">
        <v>98</v>
      </c>
      <c r="G370" s="41"/>
      <c r="H370" s="56" t="s">
        <v>1484</v>
      </c>
      <c r="I370" s="56" t="s">
        <v>1485</v>
      </c>
      <c r="J370" s="56" t="s">
        <v>1483</v>
      </c>
      <c r="K370" s="56"/>
      <c r="L370" s="56" t="s">
        <v>1486</v>
      </c>
      <c r="M370" s="90">
        <v>1200</v>
      </c>
      <c r="N370" s="90">
        <v>600</v>
      </c>
      <c r="O370" s="90">
        <v>500</v>
      </c>
      <c r="P370" s="90">
        <v>400</v>
      </c>
      <c r="Q370" s="57"/>
      <c r="R370" s="57"/>
      <c r="S370" s="57"/>
      <c r="T370" s="57"/>
      <c r="U370" s="58" t="str">
        <f>H370</f>
        <v>XL11NT2_D4</v>
      </c>
      <c r="V370" s="59"/>
      <c r="W370" s="59"/>
      <c r="X370" s="59"/>
      <c r="Y370" s="59"/>
      <c r="Z370" s="60"/>
      <c r="AA370" s="60"/>
      <c r="AB370" s="60"/>
      <c r="AC370" s="60"/>
      <c r="AD370" s="59"/>
      <c r="AE370" s="59"/>
      <c r="AF370" s="59"/>
      <c r="AG370" s="59"/>
      <c r="AH370" s="61"/>
      <c r="AI370" s="61"/>
      <c r="AJ370" s="61"/>
      <c r="AK370" s="61"/>
      <c r="AL370" s="149">
        <v>3.86</v>
      </c>
      <c r="AM370" s="62"/>
      <c r="AN370" s="63">
        <f>ROUNDDOWN(AL370*$AN$10/$AL$10,1)</f>
        <v>2.2000000000000002</v>
      </c>
      <c r="AO370" s="59">
        <f t="shared" si="61"/>
        <v>2640</v>
      </c>
      <c r="AP370" s="59">
        <f t="shared" si="61"/>
        <v>1320</v>
      </c>
      <c r="AQ370" s="59">
        <f t="shared" si="61"/>
        <v>1100</v>
      </c>
      <c r="AR370" s="59">
        <f t="shared" si="60"/>
        <v>880.00000000000011</v>
      </c>
      <c r="AS370" s="59">
        <f t="shared" si="66"/>
        <v>2600</v>
      </c>
      <c r="AT370" s="59">
        <f t="shared" si="66"/>
        <v>1300</v>
      </c>
      <c r="AU370" s="59">
        <f t="shared" si="66"/>
        <v>1100</v>
      </c>
      <c r="AV370" s="59">
        <f t="shared" si="66"/>
        <v>880</v>
      </c>
      <c r="AW370" s="64"/>
      <c r="AX370" s="89" t="s">
        <v>98</v>
      </c>
      <c r="AY370" s="65"/>
      <c r="AZ370" s="66">
        <v>180</v>
      </c>
    </row>
    <row r="371" spans="1:52" s="32" customFormat="1" ht="70.5" customHeight="1">
      <c r="A371" s="53" t="str">
        <f t="shared" si="62"/>
        <v>XL11NT2_D5+1</v>
      </c>
      <c r="B371" s="53" t="str">
        <f t="shared" si="63"/>
        <v>XL11NT2_D5+2</v>
      </c>
      <c r="C371" s="53" t="str">
        <f t="shared" si="64"/>
        <v>XL11NT2_D5+3</v>
      </c>
      <c r="D371" s="53" t="str">
        <f t="shared" si="65"/>
        <v>XL11NT2_D5+4</v>
      </c>
      <c r="F371" s="89" t="s">
        <v>98</v>
      </c>
      <c r="G371" s="41"/>
      <c r="H371" s="56" t="s">
        <v>1487</v>
      </c>
      <c r="I371" s="56" t="s">
        <v>1488</v>
      </c>
      <c r="J371" s="56" t="s">
        <v>1486</v>
      </c>
      <c r="K371" s="56"/>
      <c r="L371" s="56" t="s">
        <v>104</v>
      </c>
      <c r="M371" s="91">
        <v>900</v>
      </c>
      <c r="N371" s="90">
        <v>450</v>
      </c>
      <c r="O371" s="90">
        <v>400</v>
      </c>
      <c r="P371" s="90">
        <v>350</v>
      </c>
      <c r="Q371" s="57"/>
      <c r="R371" s="57"/>
      <c r="S371" s="57"/>
      <c r="T371" s="57"/>
      <c r="U371" s="58" t="str">
        <f>H371</f>
        <v>XL11NT2_D5</v>
      </c>
      <c r="V371" s="59"/>
      <c r="W371" s="59"/>
      <c r="X371" s="59"/>
      <c r="Y371" s="59"/>
      <c r="Z371" s="60">
        <f>V371/M371</f>
        <v>0</v>
      </c>
      <c r="AA371" s="60"/>
      <c r="AB371" s="60"/>
      <c r="AC371" s="60"/>
      <c r="AD371" s="59"/>
      <c r="AE371" s="59"/>
      <c r="AF371" s="59"/>
      <c r="AG371" s="59"/>
      <c r="AH371" s="61"/>
      <c r="AI371" s="61"/>
      <c r="AJ371" s="61"/>
      <c r="AK371" s="61"/>
      <c r="AL371" s="149">
        <v>5.2222222222222223</v>
      </c>
      <c r="AM371" s="62"/>
      <c r="AN371" s="63">
        <f>ROUNDDOWN(AL371*$AN$10/$AL$10,1)</f>
        <v>3</v>
      </c>
      <c r="AO371" s="59">
        <f t="shared" si="61"/>
        <v>2700</v>
      </c>
      <c r="AP371" s="59">
        <f t="shared" si="61"/>
        <v>1350</v>
      </c>
      <c r="AQ371" s="59">
        <f t="shared" si="61"/>
        <v>1200</v>
      </c>
      <c r="AR371" s="59">
        <f t="shared" si="60"/>
        <v>1050</v>
      </c>
      <c r="AS371" s="59">
        <f t="shared" si="66"/>
        <v>2700</v>
      </c>
      <c r="AT371" s="59">
        <f t="shared" si="66"/>
        <v>1400</v>
      </c>
      <c r="AU371" s="59">
        <f t="shared" si="66"/>
        <v>1200</v>
      </c>
      <c r="AV371" s="59">
        <f t="shared" si="66"/>
        <v>1100</v>
      </c>
      <c r="AW371" s="64"/>
      <c r="AX371" s="89" t="s">
        <v>98</v>
      </c>
      <c r="AY371" s="65"/>
      <c r="AZ371" s="66">
        <v>240</v>
      </c>
    </row>
    <row r="372" spans="1:52" s="32" customFormat="1" ht="54" customHeight="1">
      <c r="A372" s="53" t="str">
        <f t="shared" si="62"/>
        <v>XL11NT2_D6+1</v>
      </c>
      <c r="B372" s="53" t="str">
        <f t="shared" si="63"/>
        <v>XL11NT2_D6+2</v>
      </c>
      <c r="C372" s="53" t="str">
        <f t="shared" si="64"/>
        <v>XL11NT2_D6+3</v>
      </c>
      <c r="D372" s="53" t="str">
        <f t="shared" si="65"/>
        <v>XL11NT2_D6+4</v>
      </c>
      <c r="F372" s="89" t="s">
        <v>98</v>
      </c>
      <c r="G372" s="41"/>
      <c r="H372" s="56" t="s">
        <v>1489</v>
      </c>
      <c r="I372" s="56" t="s">
        <v>1490</v>
      </c>
      <c r="J372" s="56" t="s">
        <v>107</v>
      </c>
      <c r="K372" s="56"/>
      <c r="L372" s="56" t="s">
        <v>103</v>
      </c>
      <c r="M372" s="91">
        <v>1300</v>
      </c>
      <c r="N372" s="90">
        <v>650</v>
      </c>
      <c r="O372" s="90">
        <v>500</v>
      </c>
      <c r="P372" s="90">
        <v>400</v>
      </c>
      <c r="Q372" s="57"/>
      <c r="R372" s="57"/>
      <c r="S372" s="57"/>
      <c r="T372" s="57"/>
      <c r="U372" s="58" t="str">
        <f>H372</f>
        <v>XL11NT2_D6</v>
      </c>
      <c r="V372" s="59"/>
      <c r="W372" s="59"/>
      <c r="X372" s="59"/>
      <c r="Y372" s="59"/>
      <c r="Z372" s="60">
        <f>V372/M372</f>
        <v>0</v>
      </c>
      <c r="AA372" s="60">
        <f>W372/N372</f>
        <v>0</v>
      </c>
      <c r="AB372" s="60">
        <f>X372/O372</f>
        <v>0</v>
      </c>
      <c r="AC372" s="60"/>
      <c r="AD372" s="59"/>
      <c r="AE372" s="59"/>
      <c r="AF372" s="59"/>
      <c r="AG372" s="59"/>
      <c r="AH372" s="61"/>
      <c r="AI372" s="61"/>
      <c r="AJ372" s="61"/>
      <c r="AK372" s="61"/>
      <c r="AL372" s="149">
        <v>4.29</v>
      </c>
      <c r="AM372" s="62"/>
      <c r="AN372" s="63">
        <f>ROUNDDOWN(AL372*$AN$10/$AL$10,1)</f>
        <v>2.4</v>
      </c>
      <c r="AO372" s="59">
        <f t="shared" si="61"/>
        <v>3120</v>
      </c>
      <c r="AP372" s="59">
        <f t="shared" si="61"/>
        <v>1560</v>
      </c>
      <c r="AQ372" s="59">
        <f t="shared" si="61"/>
        <v>1200</v>
      </c>
      <c r="AR372" s="59">
        <f t="shared" si="60"/>
        <v>960</v>
      </c>
      <c r="AS372" s="59">
        <f t="shared" si="66"/>
        <v>3100</v>
      </c>
      <c r="AT372" s="59">
        <f t="shared" si="66"/>
        <v>1600</v>
      </c>
      <c r="AU372" s="59">
        <f t="shared" si="66"/>
        <v>1200</v>
      </c>
      <c r="AV372" s="59">
        <f t="shared" si="66"/>
        <v>960</v>
      </c>
      <c r="AW372" s="64"/>
      <c r="AX372" s="89" t="s">
        <v>98</v>
      </c>
      <c r="AY372" s="65"/>
      <c r="AZ372" s="66">
        <v>240</v>
      </c>
    </row>
    <row r="373" spans="1:52" s="32" customFormat="1" ht="54" customHeight="1">
      <c r="A373" s="53" t="str">
        <f t="shared" si="62"/>
        <v>XL12NT+1</v>
      </c>
      <c r="B373" s="53" t="str">
        <f t="shared" si="63"/>
        <v>XL12NT+2</v>
      </c>
      <c r="C373" s="53" t="str">
        <f t="shared" si="64"/>
        <v>XL12NT+3</v>
      </c>
      <c r="D373" s="53" t="str">
        <f t="shared" si="65"/>
        <v>XL12NT+4</v>
      </c>
      <c r="F373" s="89" t="s">
        <v>98</v>
      </c>
      <c r="G373" s="55">
        <v>12</v>
      </c>
      <c r="H373" s="56" t="s">
        <v>1491</v>
      </c>
      <c r="I373" s="56" t="s">
        <v>1492</v>
      </c>
      <c r="J373" s="56" t="s">
        <v>103</v>
      </c>
      <c r="K373" s="56"/>
      <c r="L373" s="56" t="s">
        <v>1493</v>
      </c>
      <c r="M373" s="90">
        <v>1300</v>
      </c>
      <c r="N373" s="90">
        <v>650</v>
      </c>
      <c r="O373" s="90">
        <v>500</v>
      </c>
      <c r="P373" s="90">
        <v>400</v>
      </c>
      <c r="Q373" s="57"/>
      <c r="R373" s="57"/>
      <c r="S373" s="57"/>
      <c r="T373" s="57"/>
      <c r="U373" s="58" t="str">
        <f>H373</f>
        <v>XL12NT</v>
      </c>
      <c r="V373" s="59"/>
      <c r="W373" s="59"/>
      <c r="X373" s="59"/>
      <c r="Y373" s="59"/>
      <c r="Z373" s="60">
        <f>V373/M373</f>
        <v>0</v>
      </c>
      <c r="AA373" s="60">
        <f>W373/N373</f>
        <v>0</v>
      </c>
      <c r="AB373" s="60"/>
      <c r="AC373" s="60"/>
      <c r="AD373" s="59"/>
      <c r="AE373" s="59"/>
      <c r="AF373" s="59"/>
      <c r="AG373" s="59"/>
      <c r="AH373" s="61"/>
      <c r="AI373" s="61"/>
      <c r="AJ373" s="61"/>
      <c r="AK373" s="61"/>
      <c r="AL373" s="149">
        <v>3.6153846153846154</v>
      </c>
      <c r="AM373" s="62"/>
      <c r="AN373" s="63">
        <f>ROUNDDOWN(AL373*$AN$10/$AL$10,1)</f>
        <v>2</v>
      </c>
      <c r="AO373" s="59">
        <f t="shared" si="61"/>
        <v>2600</v>
      </c>
      <c r="AP373" s="59">
        <f t="shared" si="61"/>
        <v>1300</v>
      </c>
      <c r="AQ373" s="59">
        <f t="shared" si="61"/>
        <v>1000</v>
      </c>
      <c r="AR373" s="59">
        <f t="shared" si="60"/>
        <v>800</v>
      </c>
      <c r="AS373" s="59">
        <f t="shared" si="66"/>
        <v>2600</v>
      </c>
      <c r="AT373" s="59">
        <f t="shared" si="66"/>
        <v>1300</v>
      </c>
      <c r="AU373" s="59">
        <f t="shared" si="66"/>
        <v>1000</v>
      </c>
      <c r="AV373" s="59">
        <f t="shared" si="66"/>
        <v>800</v>
      </c>
      <c r="AW373" s="64"/>
      <c r="AX373" s="89" t="s">
        <v>98</v>
      </c>
      <c r="AY373" s="65"/>
      <c r="AZ373" s="66">
        <v>240</v>
      </c>
    </row>
    <row r="374" spans="1:52" s="32" customFormat="1" ht="54" customHeight="1">
      <c r="A374" s="53" t="str">
        <f t="shared" si="62"/>
        <v>XL13NT+1</v>
      </c>
      <c r="B374" s="53" t="str">
        <f t="shared" si="63"/>
        <v>XL13NT+2</v>
      </c>
      <c r="C374" s="53" t="str">
        <f t="shared" si="64"/>
        <v>XL13NT+3</v>
      </c>
      <c r="D374" s="53" t="str">
        <f t="shared" si="65"/>
        <v>XL13NT+4</v>
      </c>
      <c r="F374" s="89" t="s">
        <v>98</v>
      </c>
      <c r="G374" s="55">
        <v>13</v>
      </c>
      <c r="H374" s="56" t="s">
        <v>1494</v>
      </c>
      <c r="I374" s="56" t="s">
        <v>1495</v>
      </c>
      <c r="J374" s="56" t="s">
        <v>1496</v>
      </c>
      <c r="K374" s="56"/>
      <c r="L374" s="56" t="s">
        <v>1497</v>
      </c>
      <c r="M374" s="91"/>
      <c r="N374" s="90"/>
      <c r="O374" s="90"/>
      <c r="P374" s="90"/>
      <c r="Q374" s="57"/>
      <c r="R374" s="57"/>
      <c r="S374" s="57"/>
      <c r="T374" s="57"/>
      <c r="U374" s="58"/>
      <c r="V374" s="59"/>
      <c r="W374" s="59"/>
      <c r="X374" s="59"/>
      <c r="Y374" s="59"/>
      <c r="Z374" s="60"/>
      <c r="AA374" s="60"/>
      <c r="AB374" s="60"/>
      <c r="AC374" s="60"/>
      <c r="AD374" s="59"/>
      <c r="AE374" s="59"/>
      <c r="AF374" s="59"/>
      <c r="AG374" s="59"/>
      <c r="AH374" s="61"/>
      <c r="AI374" s="61"/>
      <c r="AJ374" s="61"/>
      <c r="AK374" s="61"/>
      <c r="AL374" s="149"/>
      <c r="AM374" s="62"/>
      <c r="AN374" s="62"/>
      <c r="AO374" s="59">
        <f t="shared" si="61"/>
        <v>0</v>
      </c>
      <c r="AP374" s="59">
        <f t="shared" si="61"/>
        <v>0</v>
      </c>
      <c r="AQ374" s="59">
        <f t="shared" si="61"/>
        <v>0</v>
      </c>
      <c r="AR374" s="59">
        <f t="shared" si="60"/>
        <v>0</v>
      </c>
      <c r="AS374" s="59"/>
      <c r="AT374" s="59"/>
      <c r="AU374" s="59"/>
      <c r="AV374" s="59"/>
      <c r="AW374" s="64"/>
      <c r="AX374" s="89" t="s">
        <v>98</v>
      </c>
      <c r="AY374" s="65"/>
      <c r="AZ374" s="66">
        <v>240</v>
      </c>
    </row>
    <row r="375" spans="1:52" s="32" customFormat="1" ht="54" customHeight="1">
      <c r="A375" s="53" t="str">
        <f t="shared" si="62"/>
        <v>XL13NT_D1+1</v>
      </c>
      <c r="B375" s="53" t="str">
        <f t="shared" si="63"/>
        <v>XL13NT_D1+2</v>
      </c>
      <c r="C375" s="53" t="str">
        <f t="shared" si="64"/>
        <v>XL13NT_D1+3</v>
      </c>
      <c r="D375" s="53" t="str">
        <f t="shared" si="65"/>
        <v>XL13NT_D1+4</v>
      </c>
      <c r="F375" s="89" t="s">
        <v>98</v>
      </c>
      <c r="G375" s="41"/>
      <c r="H375" s="56" t="s">
        <v>1498</v>
      </c>
      <c r="I375" s="56" t="s">
        <v>1499</v>
      </c>
      <c r="J375" s="56" t="s">
        <v>1500</v>
      </c>
      <c r="K375" s="56"/>
      <c r="L375" s="56" t="s">
        <v>1501</v>
      </c>
      <c r="M375" s="90">
        <v>1300</v>
      </c>
      <c r="N375" s="90">
        <v>650</v>
      </c>
      <c r="O375" s="90">
        <v>500</v>
      </c>
      <c r="P375" s="90">
        <v>400</v>
      </c>
      <c r="Q375" s="57"/>
      <c r="R375" s="57"/>
      <c r="S375" s="57"/>
      <c r="T375" s="57"/>
      <c r="U375" s="58" t="str">
        <f t="shared" ref="U375:U384" si="67">H375</f>
        <v>XL13NT_D1</v>
      </c>
      <c r="V375" s="59"/>
      <c r="W375" s="59"/>
      <c r="X375" s="59"/>
      <c r="Y375" s="59"/>
      <c r="Z375" s="60">
        <f>V375/M375</f>
        <v>0</v>
      </c>
      <c r="AA375" s="60">
        <f>W375/N375</f>
        <v>0</v>
      </c>
      <c r="AB375" s="60"/>
      <c r="AC375" s="60"/>
      <c r="AD375" s="59"/>
      <c r="AE375" s="59"/>
      <c r="AF375" s="59"/>
      <c r="AG375" s="59"/>
      <c r="AH375" s="61"/>
      <c r="AI375" s="61"/>
      <c r="AJ375" s="61"/>
      <c r="AK375" s="61"/>
      <c r="AL375" s="149">
        <v>4.29</v>
      </c>
      <c r="AM375" s="62"/>
      <c r="AN375" s="63">
        <f>ROUNDDOWN(AL375*$AN$10/$AL$10,1)</f>
        <v>2.4</v>
      </c>
      <c r="AO375" s="59">
        <f t="shared" si="61"/>
        <v>3120</v>
      </c>
      <c r="AP375" s="59">
        <f t="shared" si="61"/>
        <v>1560</v>
      </c>
      <c r="AQ375" s="59">
        <f t="shared" si="61"/>
        <v>1200</v>
      </c>
      <c r="AR375" s="59">
        <f t="shared" si="60"/>
        <v>960</v>
      </c>
      <c r="AS375" s="59">
        <f t="shared" si="66"/>
        <v>3100</v>
      </c>
      <c r="AT375" s="59">
        <f t="shared" si="66"/>
        <v>1600</v>
      </c>
      <c r="AU375" s="59">
        <f t="shared" si="66"/>
        <v>1200</v>
      </c>
      <c r="AV375" s="59">
        <f t="shared" si="66"/>
        <v>960</v>
      </c>
      <c r="AW375" s="64"/>
      <c r="AX375" s="89" t="s">
        <v>98</v>
      </c>
      <c r="AY375" s="65"/>
      <c r="AZ375" s="66">
        <v>240</v>
      </c>
    </row>
    <row r="376" spans="1:52" s="32" customFormat="1" ht="54" customHeight="1">
      <c r="A376" s="53" t="str">
        <f t="shared" si="62"/>
        <v>XL13NT_D2+1</v>
      </c>
      <c r="B376" s="53" t="str">
        <f t="shared" si="63"/>
        <v>XL13NT_D2+2</v>
      </c>
      <c r="C376" s="53" t="str">
        <f t="shared" si="64"/>
        <v>XL13NT_D2+3</v>
      </c>
      <c r="D376" s="53" t="str">
        <f t="shared" si="65"/>
        <v>XL13NT_D2+4</v>
      </c>
      <c r="F376" s="89" t="s">
        <v>98</v>
      </c>
      <c r="G376" s="41"/>
      <c r="H376" s="56" t="s">
        <v>1502</v>
      </c>
      <c r="I376" s="56" t="s">
        <v>1503</v>
      </c>
      <c r="J376" s="56" t="s">
        <v>1504</v>
      </c>
      <c r="K376" s="56"/>
      <c r="L376" s="56" t="s">
        <v>1313</v>
      </c>
      <c r="M376" s="91">
        <v>800</v>
      </c>
      <c r="N376" s="90">
        <v>400</v>
      </c>
      <c r="O376" s="90">
        <v>350</v>
      </c>
      <c r="P376" s="90">
        <v>300</v>
      </c>
      <c r="Q376" s="57"/>
      <c r="R376" s="57"/>
      <c r="S376" s="57"/>
      <c r="T376" s="57"/>
      <c r="U376" s="58" t="str">
        <f t="shared" si="67"/>
        <v>XL13NT_D2</v>
      </c>
      <c r="V376" s="59"/>
      <c r="W376" s="59"/>
      <c r="X376" s="59"/>
      <c r="Y376" s="59"/>
      <c r="Z376" s="60">
        <f>V376/M376</f>
        <v>0</v>
      </c>
      <c r="AA376" s="60"/>
      <c r="AB376" s="60"/>
      <c r="AC376" s="60"/>
      <c r="AD376" s="59"/>
      <c r="AE376" s="59"/>
      <c r="AF376" s="59"/>
      <c r="AG376" s="59"/>
      <c r="AH376" s="61"/>
      <c r="AI376" s="61"/>
      <c r="AJ376" s="61"/>
      <c r="AK376" s="61"/>
      <c r="AL376" s="149">
        <v>5.9937500000000004</v>
      </c>
      <c r="AM376" s="62"/>
      <c r="AN376" s="63">
        <f>ROUNDDOWN(AL376*$AN$10/$AL$10,1)</f>
        <v>3.4</v>
      </c>
      <c r="AO376" s="59">
        <f t="shared" si="61"/>
        <v>2720</v>
      </c>
      <c r="AP376" s="59">
        <f t="shared" si="61"/>
        <v>1360</v>
      </c>
      <c r="AQ376" s="59">
        <f t="shared" si="61"/>
        <v>1190</v>
      </c>
      <c r="AR376" s="59">
        <f t="shared" si="60"/>
        <v>1020</v>
      </c>
      <c r="AS376" s="59">
        <f t="shared" si="66"/>
        <v>2700</v>
      </c>
      <c r="AT376" s="59">
        <f t="shared" si="66"/>
        <v>1400</v>
      </c>
      <c r="AU376" s="59">
        <f t="shared" si="66"/>
        <v>1200</v>
      </c>
      <c r="AV376" s="59">
        <f t="shared" si="66"/>
        <v>1000</v>
      </c>
      <c r="AW376" s="64"/>
      <c r="AX376" s="89" t="s">
        <v>98</v>
      </c>
      <c r="AY376" s="65"/>
      <c r="AZ376" s="66">
        <v>240</v>
      </c>
    </row>
    <row r="377" spans="1:52" s="32" customFormat="1" ht="54" customHeight="1">
      <c r="A377" s="53" t="str">
        <f t="shared" si="62"/>
        <v>XL14NT2+1</v>
      </c>
      <c r="B377" s="53" t="str">
        <f t="shared" si="63"/>
        <v>XL14NT2+2</v>
      </c>
      <c r="C377" s="53" t="str">
        <f t="shared" si="64"/>
        <v>XL14NT2+3</v>
      </c>
      <c r="D377" s="53" t="str">
        <f t="shared" si="65"/>
        <v>XL14NT2+4</v>
      </c>
      <c r="F377" s="89" t="s">
        <v>98</v>
      </c>
      <c r="G377" s="55">
        <v>14</v>
      </c>
      <c r="H377" s="56" t="s">
        <v>1505</v>
      </c>
      <c r="I377" s="56" t="s">
        <v>1506</v>
      </c>
      <c r="J377" s="56" t="s">
        <v>1507</v>
      </c>
      <c r="K377" s="56"/>
      <c r="L377" s="56" t="s">
        <v>1313</v>
      </c>
      <c r="M377" s="91">
        <v>1300</v>
      </c>
      <c r="N377" s="90">
        <v>650</v>
      </c>
      <c r="O377" s="90">
        <v>500</v>
      </c>
      <c r="P377" s="90">
        <v>400</v>
      </c>
      <c r="Q377" s="57"/>
      <c r="R377" s="57"/>
      <c r="S377" s="57"/>
      <c r="T377" s="57"/>
      <c r="U377" s="58" t="str">
        <f t="shared" si="67"/>
        <v>XL14NT2</v>
      </c>
      <c r="V377" s="59"/>
      <c r="W377" s="59"/>
      <c r="X377" s="59"/>
      <c r="Y377" s="59"/>
      <c r="Z377" s="60">
        <f>V377/M377</f>
        <v>0</v>
      </c>
      <c r="AA377" s="60"/>
      <c r="AB377" s="60"/>
      <c r="AC377" s="60"/>
      <c r="AD377" s="59"/>
      <c r="AE377" s="59"/>
      <c r="AF377" s="59"/>
      <c r="AG377" s="59"/>
      <c r="AH377" s="61"/>
      <c r="AI377" s="61"/>
      <c r="AJ377" s="61"/>
      <c r="AK377" s="61"/>
      <c r="AL377" s="149">
        <v>3.4794871794871796</v>
      </c>
      <c r="AM377" s="62"/>
      <c r="AN377" s="62">
        <v>2</v>
      </c>
      <c r="AO377" s="59">
        <f t="shared" si="61"/>
        <v>2600</v>
      </c>
      <c r="AP377" s="59">
        <f t="shared" si="61"/>
        <v>1300</v>
      </c>
      <c r="AQ377" s="59">
        <f t="shared" si="61"/>
        <v>1000</v>
      </c>
      <c r="AR377" s="59">
        <f t="shared" si="60"/>
        <v>800</v>
      </c>
      <c r="AS377" s="59">
        <f t="shared" si="66"/>
        <v>2600</v>
      </c>
      <c r="AT377" s="59">
        <f t="shared" si="66"/>
        <v>1300</v>
      </c>
      <c r="AU377" s="59">
        <f t="shared" si="66"/>
        <v>1000</v>
      </c>
      <c r="AV377" s="59">
        <f t="shared" si="66"/>
        <v>800</v>
      </c>
      <c r="AW377" s="64"/>
      <c r="AX377" s="89" t="s">
        <v>98</v>
      </c>
      <c r="AY377" s="65"/>
      <c r="AZ377" s="66">
        <v>270</v>
      </c>
    </row>
    <row r="378" spans="1:52" s="32" customFormat="1" ht="54" customHeight="1">
      <c r="A378" s="53" t="str">
        <f t="shared" si="62"/>
        <v>XL15NT2+1</v>
      </c>
      <c r="B378" s="53" t="str">
        <f t="shared" si="63"/>
        <v>XL15NT2+2</v>
      </c>
      <c r="C378" s="53" t="str">
        <f t="shared" si="64"/>
        <v>XL15NT2+3</v>
      </c>
      <c r="D378" s="53" t="str">
        <f t="shared" si="65"/>
        <v>XL15NT2+4</v>
      </c>
      <c r="F378" s="89" t="s">
        <v>98</v>
      </c>
      <c r="G378" s="55">
        <v>15</v>
      </c>
      <c r="H378" s="56" t="s">
        <v>1507</v>
      </c>
      <c r="I378" s="56" t="s">
        <v>1508</v>
      </c>
      <c r="J378" s="56" t="s">
        <v>1509</v>
      </c>
      <c r="K378" s="56"/>
      <c r="L378" s="56" t="s">
        <v>1510</v>
      </c>
      <c r="M378" s="91">
        <v>1300</v>
      </c>
      <c r="N378" s="90">
        <v>650</v>
      </c>
      <c r="O378" s="90">
        <v>500</v>
      </c>
      <c r="P378" s="90">
        <v>400</v>
      </c>
      <c r="Q378" s="57"/>
      <c r="R378" s="57"/>
      <c r="S378" s="57"/>
      <c r="T378" s="57"/>
      <c r="U378" s="58" t="str">
        <f t="shared" si="67"/>
        <v>XL15NT2</v>
      </c>
      <c r="V378" s="59"/>
      <c r="W378" s="59"/>
      <c r="X378" s="59"/>
      <c r="Y378" s="59"/>
      <c r="Z378" s="60"/>
      <c r="AA378" s="60"/>
      <c r="AB378" s="60"/>
      <c r="AC378" s="60"/>
      <c r="AD378" s="59"/>
      <c r="AE378" s="59"/>
      <c r="AF378" s="59"/>
      <c r="AG378" s="59"/>
      <c r="AH378" s="61"/>
      <c r="AI378" s="61"/>
      <c r="AJ378" s="61"/>
      <c r="AK378" s="61"/>
      <c r="AL378" s="149">
        <v>3.3461538461538463</v>
      </c>
      <c r="AM378" s="62"/>
      <c r="AN378" s="62">
        <v>1.9</v>
      </c>
      <c r="AO378" s="59">
        <f t="shared" si="61"/>
        <v>2470</v>
      </c>
      <c r="AP378" s="59">
        <f t="shared" si="61"/>
        <v>1235</v>
      </c>
      <c r="AQ378" s="59">
        <f t="shared" si="61"/>
        <v>950</v>
      </c>
      <c r="AR378" s="59">
        <f t="shared" si="60"/>
        <v>760</v>
      </c>
      <c r="AS378" s="59">
        <f t="shared" si="66"/>
        <v>2500</v>
      </c>
      <c r="AT378" s="59">
        <f t="shared" si="66"/>
        <v>1200</v>
      </c>
      <c r="AU378" s="59">
        <f t="shared" si="66"/>
        <v>950</v>
      </c>
      <c r="AV378" s="59">
        <f t="shared" si="66"/>
        <v>760</v>
      </c>
      <c r="AW378" s="64"/>
      <c r="AX378" s="89" t="s">
        <v>98</v>
      </c>
      <c r="AY378" s="65"/>
      <c r="AZ378" s="66">
        <v>240</v>
      </c>
    </row>
    <row r="379" spans="1:52" s="32" customFormat="1" ht="54" customHeight="1">
      <c r="A379" s="53" t="str">
        <f t="shared" si="62"/>
        <v>XL16NT+1</v>
      </c>
      <c r="B379" s="53" t="str">
        <f t="shared" si="63"/>
        <v>XL16NT+2</v>
      </c>
      <c r="C379" s="53" t="str">
        <f t="shared" si="64"/>
        <v>XL16NT+3</v>
      </c>
      <c r="D379" s="53" t="str">
        <f t="shared" si="65"/>
        <v>XL16NT+4</v>
      </c>
      <c r="F379" s="89" t="s">
        <v>98</v>
      </c>
      <c r="G379" s="55">
        <v>16</v>
      </c>
      <c r="H379" s="56" t="s">
        <v>1511</v>
      </c>
      <c r="I379" s="56" t="s">
        <v>1512</v>
      </c>
      <c r="J379" s="56" t="s">
        <v>1513</v>
      </c>
      <c r="K379" s="56"/>
      <c r="L379" s="56" t="s">
        <v>107</v>
      </c>
      <c r="M379" s="91">
        <v>1300</v>
      </c>
      <c r="N379" s="90">
        <v>650</v>
      </c>
      <c r="O379" s="90">
        <v>500</v>
      </c>
      <c r="P379" s="90">
        <v>400</v>
      </c>
      <c r="Q379" s="57"/>
      <c r="R379" s="57"/>
      <c r="S379" s="57"/>
      <c r="T379" s="57"/>
      <c r="U379" s="58" t="str">
        <f t="shared" si="67"/>
        <v>XL16NT</v>
      </c>
      <c r="V379" s="59"/>
      <c r="W379" s="59"/>
      <c r="X379" s="59"/>
      <c r="Y379" s="59"/>
      <c r="Z379" s="60"/>
      <c r="AA379" s="60"/>
      <c r="AB379" s="60"/>
      <c r="AC379" s="60"/>
      <c r="AD379" s="59"/>
      <c r="AE379" s="59"/>
      <c r="AF379" s="59"/>
      <c r="AG379" s="59"/>
      <c r="AH379" s="61"/>
      <c r="AI379" s="61"/>
      <c r="AJ379" s="61"/>
      <c r="AK379" s="61"/>
      <c r="AL379" s="149">
        <v>4.29</v>
      </c>
      <c r="AM379" s="62"/>
      <c r="AN379" s="63">
        <f t="shared" ref="AN379:AN384" si="68">ROUNDDOWN(AL379*$AN$10/$AL$10,1)</f>
        <v>2.4</v>
      </c>
      <c r="AO379" s="59">
        <f t="shared" si="61"/>
        <v>3120</v>
      </c>
      <c r="AP379" s="59">
        <f t="shared" si="61"/>
        <v>1560</v>
      </c>
      <c r="AQ379" s="59">
        <f t="shared" si="61"/>
        <v>1200</v>
      </c>
      <c r="AR379" s="59">
        <f t="shared" si="60"/>
        <v>960</v>
      </c>
      <c r="AS379" s="59">
        <f t="shared" si="66"/>
        <v>3100</v>
      </c>
      <c r="AT379" s="59">
        <f t="shared" si="66"/>
        <v>1600</v>
      </c>
      <c r="AU379" s="59">
        <f t="shared" si="66"/>
        <v>1200</v>
      </c>
      <c r="AV379" s="59">
        <f t="shared" si="66"/>
        <v>960</v>
      </c>
      <c r="AW379" s="64"/>
      <c r="AX379" s="89" t="s">
        <v>98</v>
      </c>
      <c r="AY379" s="65"/>
      <c r="AZ379" s="66"/>
    </row>
    <row r="380" spans="1:52" s="32" customFormat="1" ht="47.25">
      <c r="A380" s="53" t="str">
        <f t="shared" si="62"/>
        <v>XL17NT2+1</v>
      </c>
      <c r="B380" s="53" t="str">
        <f t="shared" si="63"/>
        <v>XL17NT2+2</v>
      </c>
      <c r="C380" s="53" t="str">
        <f t="shared" si="64"/>
        <v>XL17NT2+3</v>
      </c>
      <c r="D380" s="53" t="str">
        <f t="shared" si="65"/>
        <v>XL17NT2+4</v>
      </c>
      <c r="F380" s="89" t="s">
        <v>98</v>
      </c>
      <c r="G380" s="55">
        <v>17</v>
      </c>
      <c r="H380" s="56" t="s">
        <v>122</v>
      </c>
      <c r="I380" s="56" t="s">
        <v>1514</v>
      </c>
      <c r="J380" s="56" t="s">
        <v>107</v>
      </c>
      <c r="K380" s="56"/>
      <c r="L380" s="56" t="s">
        <v>1515</v>
      </c>
      <c r="M380" s="91">
        <v>1300</v>
      </c>
      <c r="N380" s="90">
        <v>650</v>
      </c>
      <c r="O380" s="90">
        <v>500</v>
      </c>
      <c r="P380" s="90">
        <v>400</v>
      </c>
      <c r="Q380" s="57"/>
      <c r="R380" s="57"/>
      <c r="S380" s="57"/>
      <c r="T380" s="57"/>
      <c r="U380" s="58" t="str">
        <f t="shared" si="67"/>
        <v>XL17NT2</v>
      </c>
      <c r="V380" s="59"/>
      <c r="W380" s="59"/>
      <c r="X380" s="59"/>
      <c r="Y380" s="59"/>
      <c r="Z380" s="60"/>
      <c r="AA380" s="60"/>
      <c r="AB380" s="60"/>
      <c r="AC380" s="60"/>
      <c r="AD380" s="59"/>
      <c r="AE380" s="59"/>
      <c r="AF380" s="59"/>
      <c r="AG380" s="59"/>
      <c r="AH380" s="61"/>
      <c r="AI380" s="61"/>
      <c r="AJ380" s="61"/>
      <c r="AK380" s="61"/>
      <c r="AL380" s="149">
        <v>3.8230769230769233</v>
      </c>
      <c r="AM380" s="62"/>
      <c r="AN380" s="63">
        <f t="shared" si="68"/>
        <v>2.2000000000000002</v>
      </c>
      <c r="AO380" s="59">
        <f t="shared" si="61"/>
        <v>2860.0000000000005</v>
      </c>
      <c r="AP380" s="59">
        <f t="shared" si="61"/>
        <v>1430.0000000000002</v>
      </c>
      <c r="AQ380" s="59">
        <f t="shared" si="61"/>
        <v>1100</v>
      </c>
      <c r="AR380" s="59">
        <f t="shared" si="60"/>
        <v>880.00000000000011</v>
      </c>
      <c r="AS380" s="59">
        <f t="shared" si="66"/>
        <v>2900</v>
      </c>
      <c r="AT380" s="59">
        <f t="shared" si="66"/>
        <v>1400</v>
      </c>
      <c r="AU380" s="59">
        <f t="shared" si="66"/>
        <v>1100</v>
      </c>
      <c r="AV380" s="59">
        <f t="shared" si="66"/>
        <v>880</v>
      </c>
      <c r="AW380" s="64"/>
      <c r="AX380" s="89" t="s">
        <v>98</v>
      </c>
      <c r="AY380" s="65"/>
      <c r="AZ380" s="66">
        <v>240</v>
      </c>
    </row>
    <row r="381" spans="1:52" s="32" customFormat="1" ht="54" customHeight="1">
      <c r="A381" s="53" t="str">
        <f t="shared" si="62"/>
        <v>XL18NT+1</v>
      </c>
      <c r="B381" s="53" t="str">
        <f t="shared" si="63"/>
        <v>XL18NT+2</v>
      </c>
      <c r="C381" s="53" t="str">
        <f t="shared" si="64"/>
        <v>XL18NT+3</v>
      </c>
      <c r="D381" s="53" t="str">
        <f t="shared" si="65"/>
        <v>XL18NT+4</v>
      </c>
      <c r="F381" s="89" t="s">
        <v>98</v>
      </c>
      <c r="G381" s="55">
        <v>18</v>
      </c>
      <c r="H381" s="56" t="s">
        <v>117</v>
      </c>
      <c r="I381" s="56" t="s">
        <v>1516</v>
      </c>
      <c r="J381" s="56" t="s">
        <v>1513</v>
      </c>
      <c r="K381" s="56"/>
      <c r="L381" s="56" t="s">
        <v>1517</v>
      </c>
      <c r="M381" s="91">
        <v>1300</v>
      </c>
      <c r="N381" s="90">
        <v>650</v>
      </c>
      <c r="O381" s="90">
        <v>500</v>
      </c>
      <c r="P381" s="90">
        <v>400</v>
      </c>
      <c r="Q381" s="57"/>
      <c r="R381" s="57"/>
      <c r="S381" s="57"/>
      <c r="T381" s="57"/>
      <c r="U381" s="58" t="str">
        <f t="shared" si="67"/>
        <v>XL18NT</v>
      </c>
      <c r="V381" s="59"/>
      <c r="W381" s="59"/>
      <c r="X381" s="59"/>
      <c r="Y381" s="59"/>
      <c r="Z381" s="60"/>
      <c r="AA381" s="60"/>
      <c r="AB381" s="60"/>
      <c r="AC381" s="60"/>
      <c r="AD381" s="59"/>
      <c r="AE381" s="59"/>
      <c r="AF381" s="59"/>
      <c r="AG381" s="59"/>
      <c r="AH381" s="61"/>
      <c r="AI381" s="61"/>
      <c r="AJ381" s="61"/>
      <c r="AK381" s="61"/>
      <c r="AL381" s="149">
        <v>7.4615384615384617</v>
      </c>
      <c r="AM381" s="62"/>
      <c r="AN381" s="63">
        <f t="shared" si="68"/>
        <v>4.3</v>
      </c>
      <c r="AO381" s="59">
        <f t="shared" si="61"/>
        <v>5590</v>
      </c>
      <c r="AP381" s="59">
        <f t="shared" si="61"/>
        <v>2795</v>
      </c>
      <c r="AQ381" s="59">
        <f t="shared" si="61"/>
        <v>2150</v>
      </c>
      <c r="AR381" s="59">
        <f t="shared" si="60"/>
        <v>1720</v>
      </c>
      <c r="AS381" s="59">
        <f t="shared" si="66"/>
        <v>5600</v>
      </c>
      <c r="AT381" s="59">
        <f t="shared" si="66"/>
        <v>2800</v>
      </c>
      <c r="AU381" s="59">
        <f t="shared" si="66"/>
        <v>2200</v>
      </c>
      <c r="AV381" s="59">
        <f t="shared" si="66"/>
        <v>1700</v>
      </c>
      <c r="AW381" s="64"/>
      <c r="AX381" s="89" t="s">
        <v>98</v>
      </c>
      <c r="AY381" s="65"/>
      <c r="AZ381" s="66">
        <v>180</v>
      </c>
    </row>
    <row r="382" spans="1:52" s="32" customFormat="1" ht="54" customHeight="1">
      <c r="A382" s="53" t="str">
        <f t="shared" si="62"/>
        <v>XL19NT2+1</v>
      </c>
      <c r="B382" s="53" t="str">
        <f t="shared" si="63"/>
        <v>XL19NT2+2</v>
      </c>
      <c r="C382" s="53" t="str">
        <f t="shared" si="64"/>
        <v>XL19NT2+3</v>
      </c>
      <c r="D382" s="53" t="str">
        <f t="shared" si="65"/>
        <v>XL19NT2+4</v>
      </c>
      <c r="F382" s="89" t="s">
        <v>98</v>
      </c>
      <c r="G382" s="55">
        <v>19</v>
      </c>
      <c r="H382" s="56" t="s">
        <v>119</v>
      </c>
      <c r="I382" s="56" t="s">
        <v>1518</v>
      </c>
      <c r="J382" s="56" t="s">
        <v>148</v>
      </c>
      <c r="K382" s="56"/>
      <c r="L382" s="56" t="s">
        <v>1519</v>
      </c>
      <c r="M382" s="91">
        <v>1300</v>
      </c>
      <c r="N382" s="90">
        <v>650</v>
      </c>
      <c r="O382" s="90">
        <v>500</v>
      </c>
      <c r="P382" s="90">
        <v>400</v>
      </c>
      <c r="Q382" s="57"/>
      <c r="R382" s="57"/>
      <c r="S382" s="57"/>
      <c r="T382" s="57"/>
      <c r="U382" s="58" t="str">
        <f t="shared" si="67"/>
        <v>XL19NT2</v>
      </c>
      <c r="V382" s="59"/>
      <c r="W382" s="59"/>
      <c r="X382" s="59"/>
      <c r="Y382" s="59"/>
      <c r="Z382" s="60">
        <f>V382/M382</f>
        <v>0</v>
      </c>
      <c r="AA382" s="60"/>
      <c r="AB382" s="60"/>
      <c r="AC382" s="60"/>
      <c r="AD382" s="59"/>
      <c r="AE382" s="59"/>
      <c r="AF382" s="59"/>
      <c r="AG382" s="59"/>
      <c r="AH382" s="61"/>
      <c r="AI382" s="61"/>
      <c r="AJ382" s="61"/>
      <c r="AK382" s="61"/>
      <c r="AL382" s="149">
        <v>5.1538461538461542</v>
      </c>
      <c r="AM382" s="62"/>
      <c r="AN382" s="63">
        <f t="shared" si="68"/>
        <v>2.9</v>
      </c>
      <c r="AO382" s="59">
        <f t="shared" si="61"/>
        <v>3770</v>
      </c>
      <c r="AP382" s="59">
        <f t="shared" si="61"/>
        <v>1885</v>
      </c>
      <c r="AQ382" s="59">
        <f t="shared" si="61"/>
        <v>1450</v>
      </c>
      <c r="AR382" s="59">
        <f t="shared" si="60"/>
        <v>1160</v>
      </c>
      <c r="AS382" s="59">
        <f t="shared" si="66"/>
        <v>3800</v>
      </c>
      <c r="AT382" s="59">
        <f t="shared" si="66"/>
        <v>1900</v>
      </c>
      <c r="AU382" s="59">
        <f t="shared" si="66"/>
        <v>1500</v>
      </c>
      <c r="AV382" s="59">
        <f t="shared" si="66"/>
        <v>1200</v>
      </c>
      <c r="AW382" s="64"/>
      <c r="AX382" s="89" t="s">
        <v>98</v>
      </c>
      <c r="AY382" s="65"/>
      <c r="AZ382" s="66"/>
    </row>
    <row r="383" spans="1:52" s="32" customFormat="1" ht="31.5">
      <c r="A383" s="53" t="str">
        <f t="shared" si="62"/>
        <v>XL20NT1+1</v>
      </c>
      <c r="B383" s="53" t="str">
        <f t="shared" si="63"/>
        <v>XL20NT1+2</v>
      </c>
      <c r="C383" s="53" t="str">
        <f t="shared" si="64"/>
        <v>XL20NT1+3</v>
      </c>
      <c r="D383" s="53" t="str">
        <f t="shared" si="65"/>
        <v>XL20NT1+4</v>
      </c>
      <c r="F383" s="89" t="s">
        <v>98</v>
      </c>
      <c r="G383" s="55">
        <v>20</v>
      </c>
      <c r="H383" s="56" t="s">
        <v>1520</v>
      </c>
      <c r="I383" s="56" t="s">
        <v>1521</v>
      </c>
      <c r="J383" s="56" t="s">
        <v>148</v>
      </c>
      <c r="K383" s="56"/>
      <c r="L383" s="56" t="s">
        <v>1522</v>
      </c>
      <c r="M383" s="91">
        <v>2000</v>
      </c>
      <c r="N383" s="90">
        <v>900</v>
      </c>
      <c r="O383" s="90">
        <v>600</v>
      </c>
      <c r="P383" s="90">
        <v>450</v>
      </c>
      <c r="Q383" s="57"/>
      <c r="R383" s="57"/>
      <c r="S383" s="57"/>
      <c r="T383" s="57"/>
      <c r="U383" s="58" t="str">
        <f t="shared" si="67"/>
        <v>XL20NT1</v>
      </c>
      <c r="V383" s="59"/>
      <c r="W383" s="59"/>
      <c r="X383" s="59"/>
      <c r="Y383" s="59"/>
      <c r="Z383" s="60"/>
      <c r="AA383" s="60"/>
      <c r="AB383" s="60"/>
      <c r="AC383" s="60"/>
      <c r="AD383" s="59"/>
      <c r="AE383" s="59"/>
      <c r="AF383" s="59"/>
      <c r="AG383" s="59"/>
      <c r="AH383" s="61"/>
      <c r="AI383" s="61"/>
      <c r="AJ383" s="61"/>
      <c r="AK383" s="61"/>
      <c r="AL383" s="149">
        <v>2.54</v>
      </c>
      <c r="AM383" s="62"/>
      <c r="AN383" s="63">
        <f t="shared" si="68"/>
        <v>1.4</v>
      </c>
      <c r="AO383" s="59">
        <f t="shared" si="61"/>
        <v>2800</v>
      </c>
      <c r="AP383" s="59">
        <f t="shared" si="61"/>
        <v>1260</v>
      </c>
      <c r="AQ383" s="59">
        <f t="shared" si="61"/>
        <v>840</v>
      </c>
      <c r="AR383" s="59">
        <f t="shared" si="60"/>
        <v>630</v>
      </c>
      <c r="AS383" s="59">
        <f t="shared" si="66"/>
        <v>2800</v>
      </c>
      <c r="AT383" s="59">
        <f t="shared" si="66"/>
        <v>1300</v>
      </c>
      <c r="AU383" s="59">
        <f t="shared" si="66"/>
        <v>840</v>
      </c>
      <c r="AV383" s="59">
        <f t="shared" si="66"/>
        <v>630</v>
      </c>
      <c r="AW383" s="64"/>
      <c r="AX383" s="89" t="s">
        <v>98</v>
      </c>
      <c r="AY383" s="65"/>
      <c r="AZ383" s="66"/>
    </row>
    <row r="384" spans="1:52" s="32" customFormat="1" ht="47.25">
      <c r="A384" s="53" t="str">
        <f t="shared" si="62"/>
        <v>XL21NT+1</v>
      </c>
      <c r="B384" s="53" t="str">
        <f t="shared" si="63"/>
        <v>XL21NT+2</v>
      </c>
      <c r="C384" s="53" t="str">
        <f t="shared" si="64"/>
        <v>XL21NT+3</v>
      </c>
      <c r="D384" s="53" t="str">
        <f t="shared" si="65"/>
        <v>XL21NT+4</v>
      </c>
      <c r="F384" s="89" t="s">
        <v>98</v>
      </c>
      <c r="G384" s="55">
        <v>21</v>
      </c>
      <c r="H384" s="56" t="s">
        <v>1523</v>
      </c>
      <c r="I384" s="56" t="s">
        <v>1524</v>
      </c>
      <c r="J384" s="56" t="s">
        <v>148</v>
      </c>
      <c r="K384" s="56"/>
      <c r="L384" s="56" t="s">
        <v>1525</v>
      </c>
      <c r="M384" s="90">
        <v>1300</v>
      </c>
      <c r="N384" s="90">
        <v>650</v>
      </c>
      <c r="O384" s="90">
        <v>500</v>
      </c>
      <c r="P384" s="90">
        <v>400</v>
      </c>
      <c r="Q384" s="57"/>
      <c r="R384" s="57"/>
      <c r="S384" s="57"/>
      <c r="T384" s="57"/>
      <c r="U384" s="58" t="str">
        <f t="shared" si="67"/>
        <v>XL21NT</v>
      </c>
      <c r="V384" s="59"/>
      <c r="W384" s="59"/>
      <c r="X384" s="59"/>
      <c r="Y384" s="59"/>
      <c r="Z384" s="60"/>
      <c r="AA384" s="60"/>
      <c r="AB384" s="60"/>
      <c r="AC384" s="60"/>
      <c r="AD384" s="59"/>
      <c r="AE384" s="59"/>
      <c r="AF384" s="59"/>
      <c r="AG384" s="59"/>
      <c r="AH384" s="61"/>
      <c r="AI384" s="61"/>
      <c r="AJ384" s="61"/>
      <c r="AK384" s="61"/>
      <c r="AL384" s="149">
        <v>4.29</v>
      </c>
      <c r="AM384" s="62"/>
      <c r="AN384" s="63">
        <f t="shared" si="68"/>
        <v>2.4</v>
      </c>
      <c r="AO384" s="59">
        <f t="shared" si="61"/>
        <v>3120</v>
      </c>
      <c r="AP384" s="59">
        <f t="shared" si="61"/>
        <v>1560</v>
      </c>
      <c r="AQ384" s="59">
        <f t="shared" si="61"/>
        <v>1200</v>
      </c>
      <c r="AR384" s="59">
        <f t="shared" si="60"/>
        <v>960</v>
      </c>
      <c r="AS384" s="59">
        <f t="shared" si="66"/>
        <v>3100</v>
      </c>
      <c r="AT384" s="59">
        <f t="shared" si="66"/>
        <v>1600</v>
      </c>
      <c r="AU384" s="59">
        <f t="shared" si="66"/>
        <v>1200</v>
      </c>
      <c r="AV384" s="59">
        <f t="shared" si="66"/>
        <v>960</v>
      </c>
      <c r="AW384" s="64"/>
      <c r="AX384" s="89" t="s">
        <v>98</v>
      </c>
      <c r="AY384" s="65"/>
      <c r="AZ384" s="66">
        <v>240</v>
      </c>
    </row>
    <row r="385" spans="1:52" s="32" customFormat="1">
      <c r="A385" s="53" t="str">
        <f t="shared" si="62"/>
        <v>XL22NT+1</v>
      </c>
      <c r="B385" s="53" t="str">
        <f t="shared" si="63"/>
        <v>XL22NT+2</v>
      </c>
      <c r="C385" s="53" t="str">
        <f t="shared" si="64"/>
        <v>XL22NT+3</v>
      </c>
      <c r="D385" s="53" t="str">
        <f t="shared" si="65"/>
        <v>XL22NT+4</v>
      </c>
      <c r="F385" s="89" t="s">
        <v>98</v>
      </c>
      <c r="G385" s="55">
        <v>22</v>
      </c>
      <c r="H385" s="56" t="s">
        <v>1526</v>
      </c>
      <c r="I385" s="56" t="s">
        <v>1527</v>
      </c>
      <c r="J385" s="56" t="s">
        <v>148</v>
      </c>
      <c r="K385" s="56"/>
      <c r="L385" s="56" t="s">
        <v>1528</v>
      </c>
      <c r="M385" s="91"/>
      <c r="N385" s="90"/>
      <c r="O385" s="90"/>
      <c r="P385" s="90"/>
      <c r="Q385" s="57"/>
      <c r="R385" s="57"/>
      <c r="S385" s="57"/>
      <c r="T385" s="57"/>
      <c r="U385" s="58"/>
      <c r="V385" s="59"/>
      <c r="W385" s="59"/>
      <c r="X385" s="59"/>
      <c r="Y385" s="59"/>
      <c r="Z385" s="60"/>
      <c r="AA385" s="60"/>
      <c r="AB385" s="60"/>
      <c r="AC385" s="60"/>
      <c r="AD385" s="59"/>
      <c r="AE385" s="59"/>
      <c r="AF385" s="59"/>
      <c r="AG385" s="59"/>
      <c r="AH385" s="61"/>
      <c r="AI385" s="61"/>
      <c r="AJ385" s="61"/>
      <c r="AK385" s="61"/>
      <c r="AL385" s="149"/>
      <c r="AM385" s="62"/>
      <c r="AN385" s="62"/>
      <c r="AO385" s="59">
        <f t="shared" si="61"/>
        <v>0</v>
      </c>
      <c r="AP385" s="59">
        <f t="shared" si="61"/>
        <v>0</v>
      </c>
      <c r="AQ385" s="59">
        <f t="shared" si="61"/>
        <v>0</v>
      </c>
      <c r="AR385" s="59">
        <f t="shared" si="60"/>
        <v>0</v>
      </c>
      <c r="AS385" s="59"/>
      <c r="AT385" s="59"/>
      <c r="AU385" s="59"/>
      <c r="AV385" s="59"/>
      <c r="AW385" s="64"/>
      <c r="AX385" s="89" t="s">
        <v>98</v>
      </c>
      <c r="AY385" s="65"/>
      <c r="AZ385" s="66">
        <v>180</v>
      </c>
    </row>
    <row r="386" spans="1:52" s="32" customFormat="1" ht="47.25">
      <c r="A386" s="53" t="str">
        <f t="shared" si="62"/>
        <v>XL22NT_D1+1</v>
      </c>
      <c r="B386" s="53" t="str">
        <f t="shared" si="63"/>
        <v>XL22NT_D1+2</v>
      </c>
      <c r="C386" s="53" t="str">
        <f t="shared" si="64"/>
        <v>XL22NT_D1+3</v>
      </c>
      <c r="D386" s="53" t="str">
        <f t="shared" si="65"/>
        <v>XL22NT_D1+4</v>
      </c>
      <c r="F386" s="89" t="s">
        <v>98</v>
      </c>
      <c r="G386" s="41"/>
      <c r="H386" s="56" t="s">
        <v>1529</v>
      </c>
      <c r="I386" s="56" t="s">
        <v>1530</v>
      </c>
      <c r="J386" s="56" t="s">
        <v>1528</v>
      </c>
      <c r="K386" s="56"/>
      <c r="L386" s="56" t="s">
        <v>1525</v>
      </c>
      <c r="M386" s="90">
        <v>1300</v>
      </c>
      <c r="N386" s="90">
        <v>650</v>
      </c>
      <c r="O386" s="90">
        <v>500</v>
      </c>
      <c r="P386" s="90">
        <v>400</v>
      </c>
      <c r="Q386" s="57"/>
      <c r="R386" s="57"/>
      <c r="S386" s="57"/>
      <c r="T386" s="57"/>
      <c r="U386" s="58" t="str">
        <f>H386</f>
        <v>XL22NT_D1</v>
      </c>
      <c r="V386" s="59"/>
      <c r="W386" s="59"/>
      <c r="X386" s="59"/>
      <c r="Y386" s="59"/>
      <c r="Z386" s="60"/>
      <c r="AA386" s="60"/>
      <c r="AB386" s="60"/>
      <c r="AC386" s="60"/>
      <c r="AD386" s="59"/>
      <c r="AE386" s="59"/>
      <c r="AF386" s="59"/>
      <c r="AG386" s="59"/>
      <c r="AH386" s="61"/>
      <c r="AI386" s="61"/>
      <c r="AJ386" s="61"/>
      <c r="AK386" s="61"/>
      <c r="AL386" s="149">
        <v>4.29</v>
      </c>
      <c r="AM386" s="62"/>
      <c r="AN386" s="63">
        <f>ROUNDDOWN(AL386*$AN$10/$AL$10,1)</f>
        <v>2.4</v>
      </c>
      <c r="AO386" s="59">
        <f t="shared" si="61"/>
        <v>3120</v>
      </c>
      <c r="AP386" s="59">
        <f t="shared" si="61"/>
        <v>1560</v>
      </c>
      <c r="AQ386" s="59">
        <f t="shared" si="61"/>
        <v>1200</v>
      </c>
      <c r="AR386" s="59">
        <f t="shared" si="60"/>
        <v>960</v>
      </c>
      <c r="AS386" s="59">
        <f t="shared" si="66"/>
        <v>3100</v>
      </c>
      <c r="AT386" s="59">
        <f t="shared" si="66"/>
        <v>1600</v>
      </c>
      <c r="AU386" s="59">
        <f t="shared" si="66"/>
        <v>1200</v>
      </c>
      <c r="AV386" s="59">
        <f t="shared" si="66"/>
        <v>960</v>
      </c>
      <c r="AW386" s="64"/>
      <c r="AX386" s="89" t="s">
        <v>98</v>
      </c>
      <c r="AY386" s="65"/>
      <c r="AZ386" s="66"/>
    </row>
    <row r="387" spans="1:52" s="32" customFormat="1" ht="54" customHeight="1">
      <c r="A387" s="53" t="str">
        <f t="shared" si="62"/>
        <v>XL22NT_D2+1</v>
      </c>
      <c r="B387" s="53" t="str">
        <f t="shared" si="63"/>
        <v>XL22NT_D2+2</v>
      </c>
      <c r="C387" s="53" t="str">
        <f t="shared" si="64"/>
        <v>XL22NT_D2+3</v>
      </c>
      <c r="D387" s="53" t="str">
        <f t="shared" si="65"/>
        <v>XL22NT_D2+4</v>
      </c>
      <c r="F387" s="89" t="s">
        <v>98</v>
      </c>
      <c r="G387" s="41"/>
      <c r="H387" s="56" t="s">
        <v>1531</v>
      </c>
      <c r="I387" s="56" t="s">
        <v>1532</v>
      </c>
      <c r="J387" s="56" t="s">
        <v>100</v>
      </c>
      <c r="K387" s="56"/>
      <c r="L387" s="56" t="s">
        <v>110</v>
      </c>
      <c r="M387" s="90">
        <v>800</v>
      </c>
      <c r="N387" s="90">
        <v>400</v>
      </c>
      <c r="O387" s="90">
        <v>350</v>
      </c>
      <c r="P387" s="90">
        <v>300</v>
      </c>
      <c r="Q387" s="57"/>
      <c r="R387" s="57"/>
      <c r="S387" s="57"/>
      <c r="T387" s="57"/>
      <c r="U387" s="58" t="str">
        <f>H387</f>
        <v>XL22NT_D2</v>
      </c>
      <c r="V387" s="59"/>
      <c r="W387" s="59"/>
      <c r="X387" s="59"/>
      <c r="Y387" s="59"/>
      <c r="Z387" s="60"/>
      <c r="AA387" s="60"/>
      <c r="AB387" s="60"/>
      <c r="AC387" s="60"/>
      <c r="AD387" s="59"/>
      <c r="AE387" s="59"/>
      <c r="AF387" s="59"/>
      <c r="AG387" s="59"/>
      <c r="AH387" s="61"/>
      <c r="AI387" s="61"/>
      <c r="AJ387" s="61"/>
      <c r="AK387" s="61"/>
      <c r="AL387" s="149">
        <v>4.5</v>
      </c>
      <c r="AM387" s="62"/>
      <c r="AN387" s="63">
        <f>ROUNDDOWN(AL387*$AN$10/$AL$10,1)</f>
        <v>2.6</v>
      </c>
      <c r="AO387" s="59">
        <f t="shared" si="61"/>
        <v>2080</v>
      </c>
      <c r="AP387" s="59">
        <f t="shared" si="61"/>
        <v>1040</v>
      </c>
      <c r="AQ387" s="59">
        <f t="shared" si="61"/>
        <v>910</v>
      </c>
      <c r="AR387" s="59">
        <f t="shared" si="60"/>
        <v>780</v>
      </c>
      <c r="AS387" s="59">
        <f t="shared" si="66"/>
        <v>2100</v>
      </c>
      <c r="AT387" s="59">
        <f t="shared" si="66"/>
        <v>1000</v>
      </c>
      <c r="AU387" s="59">
        <f t="shared" si="66"/>
        <v>910</v>
      </c>
      <c r="AV387" s="59">
        <f t="shared" si="66"/>
        <v>780</v>
      </c>
      <c r="AW387" s="64"/>
      <c r="AX387" s="89" t="s">
        <v>98</v>
      </c>
      <c r="AY387" s="65"/>
      <c r="AZ387" s="66">
        <v>240</v>
      </c>
    </row>
    <row r="388" spans="1:52" s="32" customFormat="1" ht="54" customHeight="1">
      <c r="A388" s="53" t="str">
        <f t="shared" si="62"/>
        <v>XL23NT+1</v>
      </c>
      <c r="B388" s="53" t="str">
        <f t="shared" si="63"/>
        <v>XL23NT+2</v>
      </c>
      <c r="C388" s="53" t="str">
        <f t="shared" si="64"/>
        <v>XL23NT+3</v>
      </c>
      <c r="D388" s="53" t="str">
        <f t="shared" si="65"/>
        <v>XL23NT+4</v>
      </c>
      <c r="F388" s="89" t="s">
        <v>98</v>
      </c>
      <c r="G388" s="55">
        <v>23</v>
      </c>
      <c r="H388" s="56" t="s">
        <v>1533</v>
      </c>
      <c r="I388" s="56" t="s">
        <v>104</v>
      </c>
      <c r="J388" s="56" t="s">
        <v>100</v>
      </c>
      <c r="K388" s="56"/>
      <c r="L388" s="56" t="s">
        <v>1534</v>
      </c>
      <c r="M388" s="90"/>
      <c r="N388" s="90"/>
      <c r="O388" s="90"/>
      <c r="P388" s="90"/>
      <c r="Q388" s="57"/>
      <c r="R388" s="57"/>
      <c r="S388" s="57"/>
      <c r="T388" s="57"/>
      <c r="U388" s="58"/>
      <c r="V388" s="59"/>
      <c r="W388" s="59"/>
      <c r="X388" s="59"/>
      <c r="Y388" s="59"/>
      <c r="Z388" s="60"/>
      <c r="AA388" s="60"/>
      <c r="AB388" s="60"/>
      <c r="AC388" s="60"/>
      <c r="AD388" s="59"/>
      <c r="AE388" s="59"/>
      <c r="AF388" s="59"/>
      <c r="AG388" s="59"/>
      <c r="AH388" s="61"/>
      <c r="AI388" s="61"/>
      <c r="AJ388" s="61"/>
      <c r="AK388" s="61"/>
      <c r="AL388" s="149"/>
      <c r="AM388" s="62"/>
      <c r="AN388" s="62"/>
      <c r="AO388" s="59">
        <f t="shared" si="61"/>
        <v>0</v>
      </c>
      <c r="AP388" s="59">
        <f t="shared" si="61"/>
        <v>0</v>
      </c>
      <c r="AQ388" s="59">
        <f t="shared" si="61"/>
        <v>0</v>
      </c>
      <c r="AR388" s="59">
        <f t="shared" si="60"/>
        <v>0</v>
      </c>
      <c r="AS388" s="59"/>
      <c r="AT388" s="59"/>
      <c r="AU388" s="59"/>
      <c r="AV388" s="59"/>
      <c r="AW388" s="64"/>
      <c r="AX388" s="89" t="s">
        <v>98</v>
      </c>
      <c r="AY388" s="65"/>
      <c r="AZ388" s="66">
        <v>180</v>
      </c>
    </row>
    <row r="389" spans="1:52" s="32" customFormat="1" ht="69.75" customHeight="1">
      <c r="A389" s="53" t="str">
        <f t="shared" si="62"/>
        <v>XL23NT_xuanthanh+1</v>
      </c>
      <c r="B389" s="53" t="str">
        <f t="shared" si="63"/>
        <v>XL23NT_xuanthanh+2</v>
      </c>
      <c r="C389" s="53" t="str">
        <f t="shared" si="64"/>
        <v>XL23NT_xuanthanh+3</v>
      </c>
      <c r="D389" s="53" t="str">
        <f t="shared" si="65"/>
        <v>XL23NT_xuanthanh+4</v>
      </c>
      <c r="F389" s="89" t="s">
        <v>98</v>
      </c>
      <c r="G389" s="55" t="s">
        <v>1535</v>
      </c>
      <c r="H389" s="56" t="s">
        <v>1536</v>
      </c>
      <c r="I389" s="56" t="s">
        <v>1301</v>
      </c>
      <c r="J389" s="56" t="s">
        <v>100</v>
      </c>
      <c r="K389" s="56"/>
      <c r="L389" s="56" t="s">
        <v>1537</v>
      </c>
      <c r="M389" s="91"/>
      <c r="N389" s="90"/>
      <c r="O389" s="90"/>
      <c r="P389" s="90"/>
      <c r="Q389" s="57"/>
      <c r="R389" s="57"/>
      <c r="S389" s="57"/>
      <c r="T389" s="57"/>
      <c r="U389" s="58"/>
      <c r="V389" s="59"/>
      <c r="W389" s="59"/>
      <c r="X389" s="59"/>
      <c r="Y389" s="59"/>
      <c r="Z389" s="60" t="e">
        <f>V389/M389</f>
        <v>#DIV/0!</v>
      </c>
      <c r="AA389" s="60"/>
      <c r="AB389" s="60"/>
      <c r="AC389" s="60"/>
      <c r="AD389" s="59"/>
      <c r="AE389" s="59"/>
      <c r="AF389" s="59"/>
      <c r="AG389" s="59"/>
      <c r="AH389" s="61"/>
      <c r="AI389" s="61"/>
      <c r="AJ389" s="61"/>
      <c r="AK389" s="61"/>
      <c r="AL389" s="149"/>
      <c r="AM389" s="62"/>
      <c r="AN389" s="62"/>
      <c r="AO389" s="59">
        <f t="shared" si="61"/>
        <v>0</v>
      </c>
      <c r="AP389" s="59">
        <f t="shared" si="61"/>
        <v>0</v>
      </c>
      <c r="AQ389" s="59">
        <f t="shared" si="61"/>
        <v>0</v>
      </c>
      <c r="AR389" s="59">
        <f t="shared" si="60"/>
        <v>0</v>
      </c>
      <c r="AS389" s="59"/>
      <c r="AT389" s="59"/>
      <c r="AU389" s="59"/>
      <c r="AV389" s="59"/>
      <c r="AW389" s="64"/>
      <c r="AX389" s="89" t="s">
        <v>98</v>
      </c>
      <c r="AY389" s="65"/>
      <c r="AZ389" s="66"/>
    </row>
    <row r="390" spans="1:52" s="32" customFormat="1" ht="47.25">
      <c r="A390" s="53" t="str">
        <f t="shared" si="62"/>
        <v>XL23NT2_D1+1</v>
      </c>
      <c r="B390" s="53" t="str">
        <f t="shared" si="63"/>
        <v>XL23NT2_D1+2</v>
      </c>
      <c r="C390" s="53" t="str">
        <f t="shared" si="64"/>
        <v>XL23NT2_D1+3</v>
      </c>
      <c r="D390" s="53" t="str">
        <f t="shared" si="65"/>
        <v>XL23NT2_D1+4</v>
      </c>
      <c r="F390" s="89" t="s">
        <v>98</v>
      </c>
      <c r="G390" s="41"/>
      <c r="H390" s="56" t="s">
        <v>1538</v>
      </c>
      <c r="I390" s="56" t="s">
        <v>1539</v>
      </c>
      <c r="J390" s="56" t="s">
        <v>1540</v>
      </c>
      <c r="K390" s="56"/>
      <c r="L390" s="56" t="s">
        <v>1534</v>
      </c>
      <c r="M390" s="90">
        <v>1300</v>
      </c>
      <c r="N390" s="90">
        <v>650</v>
      </c>
      <c r="O390" s="90">
        <v>500</v>
      </c>
      <c r="P390" s="90">
        <v>400</v>
      </c>
      <c r="Q390" s="57"/>
      <c r="R390" s="57"/>
      <c r="S390" s="57"/>
      <c r="T390" s="57"/>
      <c r="U390" s="58" t="str">
        <f>H390</f>
        <v>XL23NT2_D1</v>
      </c>
      <c r="V390" s="59"/>
      <c r="W390" s="59"/>
      <c r="X390" s="59"/>
      <c r="Y390" s="59"/>
      <c r="Z390" s="60"/>
      <c r="AA390" s="60"/>
      <c r="AB390" s="60"/>
      <c r="AC390" s="60"/>
      <c r="AD390" s="59"/>
      <c r="AE390" s="59"/>
      <c r="AF390" s="59"/>
      <c r="AG390" s="59"/>
      <c r="AH390" s="61"/>
      <c r="AI390" s="61"/>
      <c r="AJ390" s="61"/>
      <c r="AK390" s="61"/>
      <c r="AL390" s="149">
        <v>4.29</v>
      </c>
      <c r="AM390" s="62"/>
      <c r="AN390" s="63">
        <f>ROUNDDOWN(AL390*$AN$10/$AL$10,1)</f>
        <v>2.4</v>
      </c>
      <c r="AO390" s="59">
        <f t="shared" si="61"/>
        <v>3120</v>
      </c>
      <c r="AP390" s="59">
        <f t="shared" si="61"/>
        <v>1560</v>
      </c>
      <c r="AQ390" s="59">
        <f t="shared" si="61"/>
        <v>1200</v>
      </c>
      <c r="AR390" s="59">
        <f t="shared" si="60"/>
        <v>960</v>
      </c>
      <c r="AS390" s="59">
        <f t="shared" si="66"/>
        <v>3100</v>
      </c>
      <c r="AT390" s="59">
        <f t="shared" si="66"/>
        <v>1600</v>
      </c>
      <c r="AU390" s="59">
        <f t="shared" si="66"/>
        <v>1200</v>
      </c>
      <c r="AV390" s="59">
        <f t="shared" si="66"/>
        <v>960</v>
      </c>
      <c r="AW390" s="64"/>
      <c r="AX390" s="89" t="s">
        <v>98</v>
      </c>
      <c r="AY390" s="65"/>
      <c r="AZ390" s="66">
        <v>240</v>
      </c>
    </row>
    <row r="391" spans="1:52" s="32" customFormat="1" ht="47.25">
      <c r="A391" s="53" t="str">
        <f t="shared" si="62"/>
        <v>XL23NT2_D2+1</v>
      </c>
      <c r="B391" s="53" t="str">
        <f t="shared" si="63"/>
        <v>XL23NT2_D2+2</v>
      </c>
      <c r="C391" s="53" t="str">
        <f t="shared" si="64"/>
        <v>XL23NT2_D2+3</v>
      </c>
      <c r="D391" s="53" t="str">
        <f t="shared" si="65"/>
        <v>XL23NT2_D2+4</v>
      </c>
      <c r="F391" s="89" t="s">
        <v>98</v>
      </c>
      <c r="G391" s="41"/>
      <c r="H391" s="56" t="s">
        <v>1541</v>
      </c>
      <c r="I391" s="56" t="s">
        <v>1542</v>
      </c>
      <c r="J391" s="56" t="s">
        <v>1543</v>
      </c>
      <c r="K391" s="56"/>
      <c r="L391" s="56" t="s">
        <v>1544</v>
      </c>
      <c r="M391" s="90">
        <v>800</v>
      </c>
      <c r="N391" s="90">
        <v>400</v>
      </c>
      <c r="O391" s="90">
        <v>350</v>
      </c>
      <c r="P391" s="90">
        <v>300</v>
      </c>
      <c r="Q391" s="57"/>
      <c r="R391" s="57"/>
      <c r="S391" s="57"/>
      <c r="T391" s="57"/>
      <c r="U391" s="58" t="str">
        <f>H391</f>
        <v>XL23NT2_D2</v>
      </c>
      <c r="V391" s="59"/>
      <c r="W391" s="59"/>
      <c r="X391" s="59"/>
      <c r="Y391" s="59"/>
      <c r="Z391" s="60">
        <f>V391/M391</f>
        <v>0</v>
      </c>
      <c r="AA391" s="60">
        <f>W391/N391</f>
        <v>0</v>
      </c>
      <c r="AB391" s="60"/>
      <c r="AC391" s="60"/>
      <c r="AD391" s="59"/>
      <c r="AE391" s="59"/>
      <c r="AF391" s="59"/>
      <c r="AG391" s="59"/>
      <c r="AH391" s="61"/>
      <c r="AI391" s="61"/>
      <c r="AJ391" s="61"/>
      <c r="AK391" s="61"/>
      <c r="AL391" s="149">
        <v>5.95</v>
      </c>
      <c r="AM391" s="62"/>
      <c r="AN391" s="63">
        <f>ROUNDDOWN(AL391*$AN$10/$AL$10,1)</f>
        <v>3.4</v>
      </c>
      <c r="AO391" s="59">
        <f t="shared" si="61"/>
        <v>2720</v>
      </c>
      <c r="AP391" s="59">
        <f t="shared" si="61"/>
        <v>1360</v>
      </c>
      <c r="AQ391" s="59">
        <f t="shared" si="61"/>
        <v>1190</v>
      </c>
      <c r="AR391" s="59">
        <f t="shared" si="60"/>
        <v>1020</v>
      </c>
      <c r="AS391" s="59">
        <f t="shared" si="66"/>
        <v>2700</v>
      </c>
      <c r="AT391" s="59">
        <f t="shared" si="66"/>
        <v>1400</v>
      </c>
      <c r="AU391" s="59">
        <f t="shared" si="66"/>
        <v>1200</v>
      </c>
      <c r="AV391" s="59">
        <f t="shared" si="66"/>
        <v>1000</v>
      </c>
      <c r="AW391" s="64"/>
      <c r="AX391" s="89" t="s">
        <v>98</v>
      </c>
      <c r="AY391" s="65"/>
      <c r="AZ391" s="66">
        <v>180</v>
      </c>
    </row>
    <row r="392" spans="1:52" s="32" customFormat="1" ht="78.75">
      <c r="A392" s="53" t="str">
        <f t="shared" si="62"/>
        <v>XL23NT_suoicao+1</v>
      </c>
      <c r="B392" s="53" t="str">
        <f t="shared" si="63"/>
        <v>XL23NT_suoicao+2</v>
      </c>
      <c r="C392" s="53" t="str">
        <f t="shared" si="64"/>
        <v>XL23NT_suoicao+3</v>
      </c>
      <c r="D392" s="53" t="str">
        <f t="shared" si="65"/>
        <v>XL23NT_suoicao+4</v>
      </c>
      <c r="F392" s="89" t="s">
        <v>98</v>
      </c>
      <c r="G392" s="55" t="s">
        <v>1545</v>
      </c>
      <c r="H392" s="56" t="s">
        <v>1546</v>
      </c>
      <c r="I392" s="56" t="s">
        <v>1442</v>
      </c>
      <c r="J392" s="56" t="s">
        <v>1547</v>
      </c>
      <c r="K392" s="56"/>
      <c r="L392" s="56" t="s">
        <v>1548</v>
      </c>
      <c r="M392" s="91"/>
      <c r="N392" s="90"/>
      <c r="O392" s="90"/>
      <c r="P392" s="90"/>
      <c r="Q392" s="57"/>
      <c r="R392" s="57"/>
      <c r="S392" s="57"/>
      <c r="T392" s="57"/>
      <c r="U392" s="58"/>
      <c r="V392" s="59"/>
      <c r="W392" s="59"/>
      <c r="X392" s="59"/>
      <c r="Y392" s="59"/>
      <c r="Z392" s="60"/>
      <c r="AA392" s="60"/>
      <c r="AB392" s="60"/>
      <c r="AC392" s="60"/>
      <c r="AD392" s="59"/>
      <c r="AE392" s="59"/>
      <c r="AF392" s="59"/>
      <c r="AG392" s="59"/>
      <c r="AH392" s="61"/>
      <c r="AI392" s="61"/>
      <c r="AJ392" s="61"/>
      <c r="AK392" s="61"/>
      <c r="AL392" s="149"/>
      <c r="AM392" s="62"/>
      <c r="AN392" s="62"/>
      <c r="AO392" s="59">
        <f t="shared" si="61"/>
        <v>0</v>
      </c>
      <c r="AP392" s="59">
        <f t="shared" si="61"/>
        <v>0</v>
      </c>
      <c r="AQ392" s="59">
        <f t="shared" si="61"/>
        <v>0</v>
      </c>
      <c r="AR392" s="59">
        <f t="shared" si="60"/>
        <v>0</v>
      </c>
      <c r="AS392" s="59"/>
      <c r="AT392" s="59"/>
      <c r="AU392" s="59"/>
      <c r="AV392" s="59"/>
      <c r="AW392" s="64"/>
      <c r="AX392" s="89" t="s">
        <v>98</v>
      </c>
      <c r="AY392" s="65"/>
      <c r="AZ392" s="66">
        <v>180</v>
      </c>
    </row>
    <row r="393" spans="1:52" s="32" customFormat="1" ht="94.5">
      <c r="A393" s="53" t="str">
        <f t="shared" si="62"/>
        <v>XL23NT2_D3+1</v>
      </c>
      <c r="B393" s="53" t="str">
        <f t="shared" si="63"/>
        <v>XL23NT2_D3+2</v>
      </c>
      <c r="C393" s="53" t="str">
        <f t="shared" si="64"/>
        <v>XL23NT2_D3+3</v>
      </c>
      <c r="D393" s="53" t="str">
        <f t="shared" si="65"/>
        <v>XL23NT2_D3+4</v>
      </c>
      <c r="F393" s="89" t="s">
        <v>98</v>
      </c>
      <c r="G393" s="41"/>
      <c r="H393" s="56" t="s">
        <v>1549</v>
      </c>
      <c r="I393" s="56" t="s">
        <v>1550</v>
      </c>
      <c r="J393" s="56" t="s">
        <v>1551</v>
      </c>
      <c r="K393" s="56"/>
      <c r="L393" s="56" t="s">
        <v>1552</v>
      </c>
      <c r="M393" s="90">
        <v>1300</v>
      </c>
      <c r="N393" s="90">
        <v>650</v>
      </c>
      <c r="O393" s="90">
        <v>500</v>
      </c>
      <c r="P393" s="90">
        <v>400</v>
      </c>
      <c r="Q393" s="57"/>
      <c r="R393" s="57"/>
      <c r="S393" s="57"/>
      <c r="T393" s="57"/>
      <c r="U393" s="58" t="str">
        <f>H393</f>
        <v>XL23NT2_D3</v>
      </c>
      <c r="V393" s="59"/>
      <c r="W393" s="59"/>
      <c r="X393" s="59"/>
      <c r="Y393" s="59"/>
      <c r="Z393" s="60"/>
      <c r="AA393" s="60"/>
      <c r="AB393" s="60"/>
      <c r="AC393" s="60"/>
      <c r="AD393" s="59"/>
      <c r="AE393" s="59"/>
      <c r="AF393" s="59"/>
      <c r="AG393" s="59"/>
      <c r="AH393" s="61"/>
      <c r="AI393" s="61"/>
      <c r="AJ393" s="61"/>
      <c r="AK393" s="61"/>
      <c r="AL393" s="149">
        <v>4.29</v>
      </c>
      <c r="AM393" s="62"/>
      <c r="AN393" s="63">
        <f>ROUNDDOWN(AL393*$AN$10/$AL$10,1)</f>
        <v>2.4</v>
      </c>
      <c r="AO393" s="59">
        <f t="shared" si="61"/>
        <v>3120</v>
      </c>
      <c r="AP393" s="59">
        <f t="shared" si="61"/>
        <v>1560</v>
      </c>
      <c r="AQ393" s="59">
        <f t="shared" si="61"/>
        <v>1200</v>
      </c>
      <c r="AR393" s="59">
        <f t="shared" si="60"/>
        <v>960</v>
      </c>
      <c r="AS393" s="59">
        <f t="shared" si="66"/>
        <v>3100</v>
      </c>
      <c r="AT393" s="59">
        <f t="shared" si="66"/>
        <v>1600</v>
      </c>
      <c r="AU393" s="59">
        <f t="shared" si="66"/>
        <v>1200</v>
      </c>
      <c r="AV393" s="59">
        <f t="shared" si="66"/>
        <v>960</v>
      </c>
      <c r="AW393" s="64"/>
      <c r="AX393" s="89" t="s">
        <v>98</v>
      </c>
      <c r="AY393" s="65"/>
      <c r="AZ393" s="66">
        <v>300</v>
      </c>
    </row>
    <row r="394" spans="1:52" s="32" customFormat="1" ht="54" customHeight="1">
      <c r="A394" s="53" t="str">
        <f t="shared" si="62"/>
        <v>XL23NT2_D4+1</v>
      </c>
      <c r="B394" s="53" t="str">
        <f t="shared" si="63"/>
        <v>XL23NT2_D4+2</v>
      </c>
      <c r="C394" s="53" t="str">
        <f t="shared" si="64"/>
        <v>XL23NT2_D4+3</v>
      </c>
      <c r="D394" s="53" t="str">
        <f t="shared" si="65"/>
        <v>XL23NT2_D4+4</v>
      </c>
      <c r="F394" s="89" t="s">
        <v>98</v>
      </c>
      <c r="G394" s="41"/>
      <c r="H394" s="56" t="s">
        <v>1553</v>
      </c>
      <c r="I394" s="56" t="s">
        <v>1554</v>
      </c>
      <c r="J394" s="56" t="s">
        <v>110</v>
      </c>
      <c r="K394" s="56"/>
      <c r="L394" s="56" t="s">
        <v>1470</v>
      </c>
      <c r="M394" s="90">
        <v>800</v>
      </c>
      <c r="N394" s="90">
        <v>400</v>
      </c>
      <c r="O394" s="90">
        <v>350</v>
      </c>
      <c r="P394" s="90">
        <v>300</v>
      </c>
      <c r="Q394" s="57"/>
      <c r="R394" s="57"/>
      <c r="S394" s="57"/>
      <c r="T394" s="57"/>
      <c r="U394" s="58" t="str">
        <f>H394</f>
        <v>XL23NT2_D4</v>
      </c>
      <c r="V394" s="59"/>
      <c r="W394" s="59"/>
      <c r="X394" s="59"/>
      <c r="Y394" s="59"/>
      <c r="Z394" s="60">
        <f>V394/M394</f>
        <v>0</v>
      </c>
      <c r="AA394" s="60">
        <f>W394/N394</f>
        <v>0</v>
      </c>
      <c r="AB394" s="60"/>
      <c r="AC394" s="60"/>
      <c r="AD394" s="59"/>
      <c r="AE394" s="59"/>
      <c r="AF394" s="59"/>
      <c r="AG394" s="59"/>
      <c r="AH394" s="61"/>
      <c r="AI394" s="61"/>
      <c r="AJ394" s="61"/>
      <c r="AK394" s="61"/>
      <c r="AL394" s="149">
        <v>5.8125</v>
      </c>
      <c r="AM394" s="62"/>
      <c r="AN394" s="63">
        <f>ROUNDDOWN(AL394*$AN$10/$AL$10,1)</f>
        <v>3.3</v>
      </c>
      <c r="AO394" s="59">
        <f t="shared" si="61"/>
        <v>2640</v>
      </c>
      <c r="AP394" s="59">
        <f t="shared" si="61"/>
        <v>1320</v>
      </c>
      <c r="AQ394" s="59">
        <f t="shared" si="61"/>
        <v>1155</v>
      </c>
      <c r="AR394" s="59">
        <f t="shared" si="61"/>
        <v>990</v>
      </c>
      <c r="AS394" s="59">
        <f t="shared" si="66"/>
        <v>2600</v>
      </c>
      <c r="AT394" s="59">
        <f t="shared" si="66"/>
        <v>1300</v>
      </c>
      <c r="AU394" s="59">
        <f t="shared" si="66"/>
        <v>1200</v>
      </c>
      <c r="AV394" s="59">
        <f t="shared" si="66"/>
        <v>990</v>
      </c>
      <c r="AW394" s="64"/>
      <c r="AX394" s="89" t="s">
        <v>98</v>
      </c>
      <c r="AY394" s="65"/>
      <c r="AZ394" s="66"/>
    </row>
    <row r="395" spans="1:52" s="32" customFormat="1" ht="31.5">
      <c r="A395" s="53" t="str">
        <f t="shared" si="62"/>
        <v>XL23NT_xuanbac+1</v>
      </c>
      <c r="B395" s="53" t="str">
        <f t="shared" si="63"/>
        <v>XL23NT_xuanbac+2</v>
      </c>
      <c r="C395" s="53" t="str">
        <f t="shared" si="64"/>
        <v>XL23NT_xuanbac+3</v>
      </c>
      <c r="D395" s="53" t="str">
        <f t="shared" si="65"/>
        <v>XL23NT_xuanbac+4</v>
      </c>
      <c r="F395" s="89" t="s">
        <v>98</v>
      </c>
      <c r="G395" s="55" t="s">
        <v>1555</v>
      </c>
      <c r="H395" s="56" t="s">
        <v>1556</v>
      </c>
      <c r="I395" s="56" t="s">
        <v>1370</v>
      </c>
      <c r="J395" s="56" t="s">
        <v>110</v>
      </c>
      <c r="K395" s="56"/>
      <c r="L395" s="56" t="s">
        <v>1557</v>
      </c>
      <c r="M395" s="91"/>
      <c r="N395" s="90"/>
      <c r="O395" s="90"/>
      <c r="P395" s="90"/>
      <c r="Q395" s="57"/>
      <c r="R395" s="57"/>
      <c r="S395" s="57"/>
      <c r="T395" s="57"/>
      <c r="U395" s="58"/>
      <c r="V395" s="59"/>
      <c r="W395" s="59"/>
      <c r="X395" s="59"/>
      <c r="Y395" s="59"/>
      <c r="Z395" s="60"/>
      <c r="AA395" s="60"/>
      <c r="AB395" s="60"/>
      <c r="AC395" s="60"/>
      <c r="AD395" s="59"/>
      <c r="AE395" s="59"/>
      <c r="AF395" s="59"/>
      <c r="AG395" s="59"/>
      <c r="AH395" s="61"/>
      <c r="AI395" s="61"/>
      <c r="AJ395" s="61"/>
      <c r="AK395" s="61"/>
      <c r="AL395" s="149"/>
      <c r="AM395" s="62"/>
      <c r="AN395" s="62"/>
      <c r="AO395" s="59">
        <f t="shared" ref="AO395:AR458" si="69">M395*$AN395</f>
        <v>0</v>
      </c>
      <c r="AP395" s="59">
        <f t="shared" si="69"/>
        <v>0</v>
      </c>
      <c r="AQ395" s="59">
        <f t="shared" si="69"/>
        <v>0</v>
      </c>
      <c r="AR395" s="59">
        <f t="shared" si="69"/>
        <v>0</v>
      </c>
      <c r="AS395" s="59"/>
      <c r="AT395" s="59"/>
      <c r="AU395" s="59"/>
      <c r="AV395" s="59"/>
      <c r="AW395" s="64"/>
      <c r="AX395" s="89" t="s">
        <v>98</v>
      </c>
      <c r="AY395" s="65"/>
      <c r="AZ395" s="66">
        <v>240</v>
      </c>
    </row>
    <row r="396" spans="1:52" s="32" customFormat="1" ht="47.25">
      <c r="A396" s="53" t="str">
        <f t="shared" ref="A396:A459" si="70">H396&amp;"+1"</f>
        <v>XL23NT2_D5+1</v>
      </c>
      <c r="B396" s="53" t="str">
        <f t="shared" ref="B396:B459" si="71">H396&amp;"+2"</f>
        <v>XL23NT2_D5+2</v>
      </c>
      <c r="C396" s="53" t="str">
        <f t="shared" ref="C396:C459" si="72">H396&amp;"+3"</f>
        <v>XL23NT2_D5+3</v>
      </c>
      <c r="D396" s="53" t="str">
        <f t="shared" ref="D396:D459" si="73">H396&amp;"+4"</f>
        <v>XL23NT2_D5+4</v>
      </c>
      <c r="F396" s="89" t="s">
        <v>98</v>
      </c>
      <c r="G396" s="41"/>
      <c r="H396" s="56" t="s">
        <v>1558</v>
      </c>
      <c r="I396" s="56" t="s">
        <v>1559</v>
      </c>
      <c r="J396" s="56" t="s">
        <v>1560</v>
      </c>
      <c r="K396" s="56"/>
      <c r="L396" s="56" t="s">
        <v>1561</v>
      </c>
      <c r="M396" s="90">
        <v>1200</v>
      </c>
      <c r="N396" s="90">
        <v>600</v>
      </c>
      <c r="O396" s="90">
        <v>500</v>
      </c>
      <c r="P396" s="90">
        <v>400</v>
      </c>
      <c r="Q396" s="57"/>
      <c r="R396" s="57"/>
      <c r="S396" s="57"/>
      <c r="T396" s="57"/>
      <c r="U396" s="58" t="str">
        <f>H396</f>
        <v>XL23NT2_D5</v>
      </c>
      <c r="V396" s="59"/>
      <c r="W396" s="59"/>
      <c r="X396" s="59"/>
      <c r="Y396" s="59"/>
      <c r="Z396" s="60"/>
      <c r="AA396" s="60"/>
      <c r="AB396" s="60"/>
      <c r="AC396" s="60"/>
      <c r="AD396" s="59"/>
      <c r="AE396" s="59"/>
      <c r="AF396" s="59"/>
      <c r="AG396" s="59"/>
      <c r="AH396" s="61"/>
      <c r="AI396" s="61"/>
      <c r="AJ396" s="61"/>
      <c r="AK396" s="61"/>
      <c r="AL396" s="149">
        <v>3.9083333333333332</v>
      </c>
      <c r="AM396" s="62"/>
      <c r="AN396" s="63">
        <f>ROUNDDOWN(AL396*$AN$10/$AL$10,1)</f>
        <v>2.2000000000000002</v>
      </c>
      <c r="AO396" s="59">
        <f t="shared" si="69"/>
        <v>2640</v>
      </c>
      <c r="AP396" s="59">
        <f t="shared" si="69"/>
        <v>1320</v>
      </c>
      <c r="AQ396" s="59">
        <f t="shared" si="69"/>
        <v>1100</v>
      </c>
      <c r="AR396" s="59">
        <f t="shared" si="69"/>
        <v>880.00000000000011</v>
      </c>
      <c r="AS396" s="59">
        <f t="shared" ref="AS396:AV459" si="74">IF(AO396&lt;1000,ROUND(AO396,-1),ROUND(AO396,-2))</f>
        <v>2600</v>
      </c>
      <c r="AT396" s="59">
        <f t="shared" si="74"/>
        <v>1300</v>
      </c>
      <c r="AU396" s="59">
        <f t="shared" si="74"/>
        <v>1100</v>
      </c>
      <c r="AV396" s="59">
        <f t="shared" si="74"/>
        <v>880</v>
      </c>
      <c r="AW396" s="64"/>
      <c r="AX396" s="89" t="s">
        <v>98</v>
      </c>
      <c r="AY396" s="65"/>
      <c r="AZ396" s="66">
        <v>180</v>
      </c>
    </row>
    <row r="397" spans="1:52" s="32" customFormat="1" ht="47.25">
      <c r="A397" s="53" t="str">
        <f t="shared" si="70"/>
        <v>XL23NT2_D6+1</v>
      </c>
      <c r="B397" s="53" t="str">
        <f t="shared" si="71"/>
        <v>XL23NT2_D6+2</v>
      </c>
      <c r="C397" s="53" t="str">
        <f t="shared" si="72"/>
        <v>XL23NT2_D6+3</v>
      </c>
      <c r="D397" s="53" t="str">
        <f t="shared" si="73"/>
        <v>XL23NT2_D6+4</v>
      </c>
      <c r="F397" s="89" t="s">
        <v>98</v>
      </c>
      <c r="G397" s="41"/>
      <c r="H397" s="56" t="s">
        <v>1562</v>
      </c>
      <c r="I397" s="56" t="s">
        <v>1563</v>
      </c>
      <c r="J397" s="56" t="s">
        <v>1564</v>
      </c>
      <c r="K397" s="56"/>
      <c r="L397" s="56" t="s">
        <v>1470</v>
      </c>
      <c r="M397" s="90">
        <v>900</v>
      </c>
      <c r="N397" s="90">
        <v>450</v>
      </c>
      <c r="O397" s="90">
        <v>400</v>
      </c>
      <c r="P397" s="90">
        <v>300</v>
      </c>
      <c r="Q397" s="57"/>
      <c r="R397" s="57"/>
      <c r="S397" s="57"/>
      <c r="T397" s="57"/>
      <c r="U397" s="58" t="str">
        <f>H397</f>
        <v>XL23NT2_D6</v>
      </c>
      <c r="V397" s="59"/>
      <c r="W397" s="59"/>
      <c r="X397" s="59"/>
      <c r="Y397" s="59"/>
      <c r="Z397" s="60"/>
      <c r="AA397" s="60"/>
      <c r="AB397" s="60"/>
      <c r="AC397" s="60"/>
      <c r="AD397" s="59"/>
      <c r="AE397" s="59"/>
      <c r="AF397" s="59"/>
      <c r="AG397" s="59"/>
      <c r="AH397" s="61"/>
      <c r="AI397" s="61"/>
      <c r="AJ397" s="61"/>
      <c r="AK397" s="61"/>
      <c r="AL397" s="149">
        <v>5.95</v>
      </c>
      <c r="AM397" s="62"/>
      <c r="AN397" s="63">
        <f>ROUNDDOWN(AL397*$AN$10/$AL$10,1)</f>
        <v>3.4</v>
      </c>
      <c r="AO397" s="59">
        <f t="shared" si="69"/>
        <v>3060</v>
      </c>
      <c r="AP397" s="59">
        <f t="shared" si="69"/>
        <v>1530</v>
      </c>
      <c r="AQ397" s="59">
        <f t="shared" si="69"/>
        <v>1360</v>
      </c>
      <c r="AR397" s="59">
        <f t="shared" si="69"/>
        <v>1020</v>
      </c>
      <c r="AS397" s="59">
        <f t="shared" si="74"/>
        <v>3100</v>
      </c>
      <c r="AT397" s="59">
        <f t="shared" si="74"/>
        <v>1500</v>
      </c>
      <c r="AU397" s="59">
        <f t="shared" si="74"/>
        <v>1400</v>
      </c>
      <c r="AV397" s="59">
        <f t="shared" si="74"/>
        <v>1000</v>
      </c>
      <c r="AW397" s="64"/>
      <c r="AX397" s="89" t="s">
        <v>98</v>
      </c>
      <c r="AY397" s="65"/>
      <c r="AZ397" s="66"/>
    </row>
    <row r="398" spans="1:52" s="32" customFormat="1" ht="47.25">
      <c r="A398" s="53" t="str">
        <f t="shared" si="70"/>
        <v>XL23NT2_D7+1</v>
      </c>
      <c r="B398" s="53" t="str">
        <f t="shared" si="71"/>
        <v>XL23NT2_D7+2</v>
      </c>
      <c r="C398" s="53" t="str">
        <f t="shared" si="72"/>
        <v>XL23NT2_D7+3</v>
      </c>
      <c r="D398" s="53" t="str">
        <f t="shared" si="73"/>
        <v>XL23NT2_D7+4</v>
      </c>
      <c r="F398" s="89" t="s">
        <v>98</v>
      </c>
      <c r="G398" s="41"/>
      <c r="H398" s="56" t="s">
        <v>1565</v>
      </c>
      <c r="I398" s="56" t="s">
        <v>1566</v>
      </c>
      <c r="J398" s="56" t="s">
        <v>148</v>
      </c>
      <c r="K398" s="56"/>
      <c r="L398" s="56" t="s">
        <v>1517</v>
      </c>
      <c r="M398" s="91">
        <v>800</v>
      </c>
      <c r="N398" s="91">
        <v>400</v>
      </c>
      <c r="O398" s="90">
        <v>350</v>
      </c>
      <c r="P398" s="90">
        <v>300</v>
      </c>
      <c r="Q398" s="57"/>
      <c r="R398" s="57"/>
      <c r="S398" s="57"/>
      <c r="T398" s="57"/>
      <c r="U398" s="58" t="str">
        <f>H398</f>
        <v>XL23NT2_D7</v>
      </c>
      <c r="V398" s="59"/>
      <c r="W398" s="59"/>
      <c r="X398" s="59"/>
      <c r="Y398" s="59"/>
      <c r="Z398" s="60"/>
      <c r="AA398" s="60"/>
      <c r="AB398" s="60"/>
      <c r="AC398" s="60"/>
      <c r="AD398" s="59"/>
      <c r="AE398" s="59"/>
      <c r="AF398" s="59"/>
      <c r="AG398" s="59"/>
      <c r="AH398" s="61"/>
      <c r="AI398" s="61"/>
      <c r="AJ398" s="61"/>
      <c r="AK398" s="61"/>
      <c r="AL398" s="149">
        <v>5.95</v>
      </c>
      <c r="AM398" s="62"/>
      <c r="AN398" s="63">
        <f>ROUNDDOWN(AL398*$AN$10/$AL$10,1)</f>
        <v>3.4</v>
      </c>
      <c r="AO398" s="59">
        <f t="shared" si="69"/>
        <v>2720</v>
      </c>
      <c r="AP398" s="59">
        <f t="shared" si="69"/>
        <v>1360</v>
      </c>
      <c r="AQ398" s="59">
        <f t="shared" si="69"/>
        <v>1190</v>
      </c>
      <c r="AR398" s="59">
        <f t="shared" si="69"/>
        <v>1020</v>
      </c>
      <c r="AS398" s="59">
        <f t="shared" si="74"/>
        <v>2700</v>
      </c>
      <c r="AT398" s="59">
        <f t="shared" si="74"/>
        <v>1400</v>
      </c>
      <c r="AU398" s="59">
        <f t="shared" si="74"/>
        <v>1200</v>
      </c>
      <c r="AV398" s="59">
        <f t="shared" si="74"/>
        <v>1000</v>
      </c>
      <c r="AW398" s="64"/>
      <c r="AX398" s="89" t="s">
        <v>98</v>
      </c>
      <c r="AY398" s="65"/>
      <c r="AZ398" s="66">
        <v>240</v>
      </c>
    </row>
    <row r="399" spans="1:52" s="32" customFormat="1" ht="47.25">
      <c r="A399" s="53" t="str">
        <f t="shared" si="70"/>
        <v>XL24NT+1</v>
      </c>
      <c r="B399" s="53" t="str">
        <f t="shared" si="71"/>
        <v>XL24NT+2</v>
      </c>
      <c r="C399" s="53" t="str">
        <f t="shared" si="72"/>
        <v>XL24NT+3</v>
      </c>
      <c r="D399" s="53" t="str">
        <f t="shared" si="73"/>
        <v>XL24NT+4</v>
      </c>
      <c r="F399" s="89" t="s">
        <v>98</v>
      </c>
      <c r="G399" s="55">
        <v>24</v>
      </c>
      <c r="H399" s="56" t="s">
        <v>1567</v>
      </c>
      <c r="I399" s="56" t="s">
        <v>1568</v>
      </c>
      <c r="J399" s="56" t="s">
        <v>148</v>
      </c>
      <c r="K399" s="56"/>
      <c r="L399" s="56" t="s">
        <v>1569</v>
      </c>
      <c r="M399" s="90">
        <v>2400</v>
      </c>
      <c r="N399" s="90">
        <v>1000</v>
      </c>
      <c r="O399" s="90">
        <v>650</v>
      </c>
      <c r="P399" s="90">
        <v>500</v>
      </c>
      <c r="Q399" s="57"/>
      <c r="R399" s="57"/>
      <c r="S399" s="57"/>
      <c r="T399" s="57"/>
      <c r="U399" s="58" t="str">
        <f>H399</f>
        <v>XL24NT</v>
      </c>
      <c r="V399" s="59"/>
      <c r="W399" s="59"/>
      <c r="X399" s="59"/>
      <c r="Y399" s="59"/>
      <c r="Z399" s="60"/>
      <c r="AA399" s="60"/>
      <c r="AB399" s="60"/>
      <c r="AC399" s="60"/>
      <c r="AD399" s="59"/>
      <c r="AE399" s="59"/>
      <c r="AF399" s="59"/>
      <c r="AG399" s="59"/>
      <c r="AH399" s="61"/>
      <c r="AI399" s="61"/>
      <c r="AJ399" s="61"/>
      <c r="AK399" s="61"/>
      <c r="AL399" s="149">
        <v>4.8666666666666671</v>
      </c>
      <c r="AM399" s="62"/>
      <c r="AN399" s="63">
        <f>ROUNDDOWN(AL399*$AN$10/$AL$10,1)</f>
        <v>2.8</v>
      </c>
      <c r="AO399" s="59">
        <f t="shared" si="69"/>
        <v>6720</v>
      </c>
      <c r="AP399" s="59">
        <f t="shared" si="69"/>
        <v>2800</v>
      </c>
      <c r="AQ399" s="59">
        <f t="shared" si="69"/>
        <v>1819.9999999999998</v>
      </c>
      <c r="AR399" s="59">
        <f t="shared" si="69"/>
        <v>1400</v>
      </c>
      <c r="AS399" s="59">
        <f t="shared" si="74"/>
        <v>6700</v>
      </c>
      <c r="AT399" s="59">
        <f t="shared" si="74"/>
        <v>2800</v>
      </c>
      <c r="AU399" s="59">
        <f t="shared" si="74"/>
        <v>1800</v>
      </c>
      <c r="AV399" s="59">
        <f t="shared" si="74"/>
        <v>1400</v>
      </c>
      <c r="AW399" s="64"/>
      <c r="AX399" s="89" t="s">
        <v>98</v>
      </c>
      <c r="AY399" s="65"/>
      <c r="AZ399" s="66">
        <v>180</v>
      </c>
    </row>
    <row r="400" spans="1:52" s="32" customFormat="1" ht="31.5">
      <c r="A400" s="53" t="str">
        <f t="shared" si="70"/>
        <v>XL25NT2+1</v>
      </c>
      <c r="B400" s="53" t="str">
        <f t="shared" si="71"/>
        <v>XL25NT2+2</v>
      </c>
      <c r="C400" s="53" t="str">
        <f t="shared" si="72"/>
        <v>XL25NT2+3</v>
      </c>
      <c r="D400" s="53" t="str">
        <f t="shared" si="73"/>
        <v>XL25NT2+4</v>
      </c>
      <c r="F400" s="89" t="s">
        <v>98</v>
      </c>
      <c r="G400" s="55">
        <v>25</v>
      </c>
      <c r="H400" s="56" t="s">
        <v>1570</v>
      </c>
      <c r="I400" s="56" t="s">
        <v>1571</v>
      </c>
      <c r="J400" s="56" t="s">
        <v>148</v>
      </c>
      <c r="K400" s="56"/>
      <c r="L400" s="56" t="s">
        <v>1572</v>
      </c>
      <c r="M400" s="91"/>
      <c r="N400" s="90"/>
      <c r="O400" s="90"/>
      <c r="P400" s="90"/>
      <c r="Q400" s="57"/>
      <c r="R400" s="57"/>
      <c r="S400" s="57"/>
      <c r="T400" s="57"/>
      <c r="U400" s="58"/>
      <c r="V400" s="59"/>
      <c r="W400" s="59"/>
      <c r="X400" s="59"/>
      <c r="Y400" s="59"/>
      <c r="Z400" s="60"/>
      <c r="AA400" s="60" t="e">
        <f>W400/N400</f>
        <v>#DIV/0!</v>
      </c>
      <c r="AB400" s="60"/>
      <c r="AC400" s="60"/>
      <c r="AD400" s="59"/>
      <c r="AE400" s="59"/>
      <c r="AF400" s="59"/>
      <c r="AG400" s="59"/>
      <c r="AH400" s="61"/>
      <c r="AI400" s="61"/>
      <c r="AJ400" s="61"/>
      <c r="AK400" s="61"/>
      <c r="AL400" s="149"/>
      <c r="AM400" s="62"/>
      <c r="AN400" s="62"/>
      <c r="AO400" s="59">
        <f t="shared" si="69"/>
        <v>0</v>
      </c>
      <c r="AP400" s="59">
        <f t="shared" si="69"/>
        <v>0</v>
      </c>
      <c r="AQ400" s="59">
        <f t="shared" si="69"/>
        <v>0</v>
      </c>
      <c r="AR400" s="59">
        <f t="shared" si="69"/>
        <v>0</v>
      </c>
      <c r="AS400" s="59"/>
      <c r="AT400" s="59"/>
      <c r="AU400" s="59"/>
      <c r="AV400" s="59"/>
      <c r="AW400" s="64"/>
      <c r="AX400" s="89" t="s">
        <v>98</v>
      </c>
      <c r="AY400" s="65"/>
      <c r="AZ400" s="66"/>
    </row>
    <row r="401" spans="1:52" s="32" customFormat="1" ht="47.25">
      <c r="A401" s="53" t="str">
        <f t="shared" si="70"/>
        <v>XL25NT2_D1+1</v>
      </c>
      <c r="B401" s="53" t="str">
        <f t="shared" si="71"/>
        <v>XL25NT2_D1+2</v>
      </c>
      <c r="C401" s="53" t="str">
        <f t="shared" si="72"/>
        <v>XL25NT2_D1+3</v>
      </c>
      <c r="D401" s="53" t="str">
        <f t="shared" si="73"/>
        <v>XL25NT2_D1+4</v>
      </c>
      <c r="F401" s="89" t="s">
        <v>98</v>
      </c>
      <c r="G401" s="41"/>
      <c r="H401" s="56" t="s">
        <v>1573</v>
      </c>
      <c r="I401" s="56" t="s">
        <v>1574</v>
      </c>
      <c r="J401" s="56" t="s">
        <v>1572</v>
      </c>
      <c r="K401" s="56"/>
      <c r="L401" s="56" t="s">
        <v>1569</v>
      </c>
      <c r="M401" s="90">
        <v>1300</v>
      </c>
      <c r="N401" s="90">
        <v>650</v>
      </c>
      <c r="O401" s="90">
        <v>500</v>
      </c>
      <c r="P401" s="90">
        <v>400</v>
      </c>
      <c r="Q401" s="57"/>
      <c r="R401" s="57"/>
      <c r="S401" s="57"/>
      <c r="T401" s="57"/>
      <c r="U401" s="58" t="str">
        <f>H401</f>
        <v>XL25NT2_D1</v>
      </c>
      <c r="V401" s="59"/>
      <c r="W401" s="59"/>
      <c r="X401" s="59"/>
      <c r="Y401" s="59"/>
      <c r="Z401" s="60"/>
      <c r="AA401" s="60"/>
      <c r="AB401" s="60"/>
      <c r="AC401" s="60"/>
      <c r="AD401" s="59"/>
      <c r="AE401" s="59"/>
      <c r="AF401" s="59"/>
      <c r="AG401" s="59"/>
      <c r="AH401" s="61"/>
      <c r="AI401" s="61"/>
      <c r="AJ401" s="61"/>
      <c r="AK401" s="61"/>
      <c r="AL401" s="149">
        <v>4.29</v>
      </c>
      <c r="AM401" s="62"/>
      <c r="AN401" s="63">
        <f>ROUNDDOWN(AL401*$AN$10/$AL$10,1)</f>
        <v>2.4</v>
      </c>
      <c r="AO401" s="59">
        <f t="shared" si="69"/>
        <v>3120</v>
      </c>
      <c r="AP401" s="59">
        <f t="shared" si="69"/>
        <v>1560</v>
      </c>
      <c r="AQ401" s="59">
        <f t="shared" si="69"/>
        <v>1200</v>
      </c>
      <c r="AR401" s="59">
        <f t="shared" si="69"/>
        <v>960</v>
      </c>
      <c r="AS401" s="59">
        <f t="shared" si="74"/>
        <v>3100</v>
      </c>
      <c r="AT401" s="59">
        <f t="shared" si="74"/>
        <v>1600</v>
      </c>
      <c r="AU401" s="59">
        <f t="shared" si="74"/>
        <v>1200</v>
      </c>
      <c r="AV401" s="59">
        <f t="shared" si="74"/>
        <v>960</v>
      </c>
      <c r="AW401" s="64"/>
      <c r="AX401" s="89" t="s">
        <v>98</v>
      </c>
      <c r="AY401" s="65"/>
      <c r="AZ401" s="66">
        <v>240</v>
      </c>
    </row>
    <row r="402" spans="1:52" s="32" customFormat="1" ht="47.25">
      <c r="A402" s="53" t="str">
        <f t="shared" si="70"/>
        <v>XL25NT2_D2+1</v>
      </c>
      <c r="B402" s="53" t="str">
        <f t="shared" si="71"/>
        <v>XL25NT2_D2+2</v>
      </c>
      <c r="C402" s="53" t="str">
        <f t="shared" si="72"/>
        <v>XL25NT2_D2+3</v>
      </c>
      <c r="D402" s="53" t="str">
        <f t="shared" si="73"/>
        <v>XL25NT2_D2+4</v>
      </c>
      <c r="F402" s="89" t="s">
        <v>98</v>
      </c>
      <c r="G402" s="41"/>
      <c r="H402" s="56" t="s">
        <v>1575</v>
      </c>
      <c r="I402" s="56" t="s">
        <v>1576</v>
      </c>
      <c r="J402" s="56" t="s">
        <v>148</v>
      </c>
      <c r="K402" s="56"/>
      <c r="L402" s="56" t="s">
        <v>1517</v>
      </c>
      <c r="M402" s="90">
        <v>800</v>
      </c>
      <c r="N402" s="90">
        <v>400</v>
      </c>
      <c r="O402" s="90">
        <v>350</v>
      </c>
      <c r="P402" s="90">
        <v>300</v>
      </c>
      <c r="Q402" s="57"/>
      <c r="R402" s="57"/>
      <c r="S402" s="57"/>
      <c r="T402" s="57"/>
      <c r="U402" s="58" t="str">
        <f>H402</f>
        <v>XL25NT2_D2</v>
      </c>
      <c r="V402" s="59"/>
      <c r="W402" s="59"/>
      <c r="X402" s="59"/>
      <c r="Y402" s="59"/>
      <c r="Z402" s="60"/>
      <c r="AA402" s="60"/>
      <c r="AB402" s="60"/>
      <c r="AC402" s="60"/>
      <c r="AD402" s="59"/>
      <c r="AE402" s="59"/>
      <c r="AF402" s="59"/>
      <c r="AG402" s="59"/>
      <c r="AH402" s="61"/>
      <c r="AI402" s="61"/>
      <c r="AJ402" s="61"/>
      <c r="AK402" s="61"/>
      <c r="AL402" s="149">
        <v>5.95</v>
      </c>
      <c r="AM402" s="62"/>
      <c r="AN402" s="63">
        <f>ROUNDDOWN(AL402*$AN$10/$AL$10,1)</f>
        <v>3.4</v>
      </c>
      <c r="AO402" s="59">
        <f t="shared" si="69"/>
        <v>2720</v>
      </c>
      <c r="AP402" s="59">
        <f t="shared" si="69"/>
        <v>1360</v>
      </c>
      <c r="AQ402" s="59">
        <f t="shared" si="69"/>
        <v>1190</v>
      </c>
      <c r="AR402" s="59">
        <f t="shared" si="69"/>
        <v>1020</v>
      </c>
      <c r="AS402" s="59">
        <f t="shared" si="74"/>
        <v>2700</v>
      </c>
      <c r="AT402" s="59">
        <f t="shared" si="74"/>
        <v>1400</v>
      </c>
      <c r="AU402" s="59">
        <f t="shared" si="74"/>
        <v>1200</v>
      </c>
      <c r="AV402" s="59">
        <f t="shared" si="74"/>
        <v>1000</v>
      </c>
      <c r="AW402" s="64"/>
      <c r="AX402" s="89" t="s">
        <v>98</v>
      </c>
      <c r="AY402" s="65"/>
      <c r="AZ402" s="66">
        <v>180</v>
      </c>
    </row>
    <row r="403" spans="1:52" s="32" customFormat="1" ht="31.5">
      <c r="A403" s="53" t="str">
        <f t="shared" si="70"/>
        <v>XL26NT2+1</v>
      </c>
      <c r="B403" s="53" t="str">
        <f t="shared" si="71"/>
        <v>XL26NT2+2</v>
      </c>
      <c r="C403" s="53" t="str">
        <f t="shared" si="72"/>
        <v>XL26NT2+3</v>
      </c>
      <c r="D403" s="53" t="str">
        <f t="shared" si="73"/>
        <v>XL26NT2+4</v>
      </c>
      <c r="F403" s="89" t="s">
        <v>98</v>
      </c>
      <c r="G403" s="55">
        <v>26</v>
      </c>
      <c r="H403" s="56" t="s">
        <v>1577</v>
      </c>
      <c r="I403" s="56" t="s">
        <v>1578</v>
      </c>
      <c r="J403" s="56" t="s">
        <v>148</v>
      </c>
      <c r="K403" s="56"/>
      <c r="L403" s="56" t="s">
        <v>1579</v>
      </c>
      <c r="M403" s="91"/>
      <c r="N403" s="90"/>
      <c r="O403" s="90"/>
      <c r="P403" s="90"/>
      <c r="Q403" s="57"/>
      <c r="R403" s="57"/>
      <c r="S403" s="57"/>
      <c r="T403" s="57"/>
      <c r="U403" s="58"/>
      <c r="V403" s="59"/>
      <c r="W403" s="59"/>
      <c r="X403" s="59"/>
      <c r="Y403" s="59"/>
      <c r="Z403" s="60"/>
      <c r="AA403" s="60"/>
      <c r="AB403" s="60"/>
      <c r="AC403" s="60"/>
      <c r="AD403" s="59"/>
      <c r="AE403" s="59"/>
      <c r="AF403" s="59"/>
      <c r="AG403" s="59"/>
      <c r="AH403" s="61"/>
      <c r="AI403" s="61"/>
      <c r="AJ403" s="61"/>
      <c r="AK403" s="61"/>
      <c r="AL403" s="149"/>
      <c r="AM403" s="62"/>
      <c r="AN403" s="62"/>
      <c r="AO403" s="59">
        <f t="shared" si="69"/>
        <v>0</v>
      </c>
      <c r="AP403" s="59">
        <f t="shared" si="69"/>
        <v>0</v>
      </c>
      <c r="AQ403" s="59">
        <f t="shared" si="69"/>
        <v>0</v>
      </c>
      <c r="AR403" s="59">
        <f t="shared" si="69"/>
        <v>0</v>
      </c>
      <c r="AS403" s="59"/>
      <c r="AT403" s="59"/>
      <c r="AU403" s="59"/>
      <c r="AV403" s="59"/>
      <c r="AW403" s="64"/>
      <c r="AX403" s="89" t="s">
        <v>98</v>
      </c>
      <c r="AY403" s="65"/>
      <c r="AZ403" s="66">
        <v>240</v>
      </c>
    </row>
    <row r="404" spans="1:52" s="32" customFormat="1" ht="47.25">
      <c r="A404" s="53" t="str">
        <f t="shared" si="70"/>
        <v>XL26NT2_D1+1</v>
      </c>
      <c r="B404" s="53" t="str">
        <f t="shared" si="71"/>
        <v>XL26NT2_D1+2</v>
      </c>
      <c r="C404" s="53" t="str">
        <f t="shared" si="72"/>
        <v>XL26NT2_D1+3</v>
      </c>
      <c r="D404" s="53" t="str">
        <f t="shared" si="73"/>
        <v>XL26NT2_D1+4</v>
      </c>
      <c r="F404" s="89" t="s">
        <v>98</v>
      </c>
      <c r="G404" s="41"/>
      <c r="H404" s="56" t="s">
        <v>1580</v>
      </c>
      <c r="I404" s="56" t="s">
        <v>1581</v>
      </c>
      <c r="J404" s="56" t="s">
        <v>1579</v>
      </c>
      <c r="K404" s="56"/>
      <c r="L404" s="56" t="s">
        <v>1517</v>
      </c>
      <c r="M404" s="90">
        <v>1200</v>
      </c>
      <c r="N404" s="90">
        <v>600</v>
      </c>
      <c r="O404" s="90">
        <v>500</v>
      </c>
      <c r="P404" s="90">
        <v>400</v>
      </c>
      <c r="Q404" s="57"/>
      <c r="R404" s="57"/>
      <c r="S404" s="57"/>
      <c r="T404" s="57"/>
      <c r="U404" s="58" t="str">
        <f>H404</f>
        <v>XL26NT2_D1</v>
      </c>
      <c r="V404" s="59"/>
      <c r="W404" s="59"/>
      <c r="X404" s="59"/>
      <c r="Y404" s="59"/>
      <c r="Z404" s="60"/>
      <c r="AA404" s="60"/>
      <c r="AB404" s="60"/>
      <c r="AC404" s="60"/>
      <c r="AD404" s="59"/>
      <c r="AE404" s="59"/>
      <c r="AF404" s="59"/>
      <c r="AG404" s="59"/>
      <c r="AH404" s="61"/>
      <c r="AI404" s="61"/>
      <c r="AJ404" s="61"/>
      <c r="AK404" s="61"/>
      <c r="AL404" s="149">
        <v>3.86</v>
      </c>
      <c r="AM404" s="62"/>
      <c r="AN404" s="63">
        <f>ROUNDDOWN(AL404*$AN$10/$AL$10,1)</f>
        <v>2.2000000000000002</v>
      </c>
      <c r="AO404" s="59">
        <f t="shared" si="69"/>
        <v>2640</v>
      </c>
      <c r="AP404" s="59">
        <f t="shared" si="69"/>
        <v>1320</v>
      </c>
      <c r="AQ404" s="59">
        <f t="shared" si="69"/>
        <v>1100</v>
      </c>
      <c r="AR404" s="59">
        <f t="shared" si="69"/>
        <v>880.00000000000011</v>
      </c>
      <c r="AS404" s="59">
        <f t="shared" si="74"/>
        <v>2600</v>
      </c>
      <c r="AT404" s="59">
        <f t="shared" si="74"/>
        <v>1300</v>
      </c>
      <c r="AU404" s="59">
        <f t="shared" si="74"/>
        <v>1100</v>
      </c>
      <c r="AV404" s="59">
        <f t="shared" si="74"/>
        <v>880</v>
      </c>
      <c r="AW404" s="64"/>
      <c r="AX404" s="89" t="s">
        <v>98</v>
      </c>
      <c r="AY404" s="65"/>
      <c r="AZ404" s="66">
        <v>240</v>
      </c>
    </row>
    <row r="405" spans="1:52" s="32" customFormat="1" ht="47.25">
      <c r="A405" s="53" t="str">
        <f t="shared" si="70"/>
        <v>XL26NT2_D2+1</v>
      </c>
      <c r="B405" s="53" t="str">
        <f t="shared" si="71"/>
        <v>XL26NT2_D2+2</v>
      </c>
      <c r="C405" s="53" t="str">
        <f t="shared" si="72"/>
        <v>XL26NT2_D2+3</v>
      </c>
      <c r="D405" s="53" t="str">
        <f t="shared" si="73"/>
        <v>XL26NT2_D2+4</v>
      </c>
      <c r="F405" s="89" t="s">
        <v>98</v>
      </c>
      <c r="G405" s="41"/>
      <c r="H405" s="56" t="s">
        <v>1582</v>
      </c>
      <c r="I405" s="56" t="s">
        <v>1583</v>
      </c>
      <c r="J405" s="56" t="s">
        <v>148</v>
      </c>
      <c r="K405" s="56"/>
      <c r="L405" s="56" t="s">
        <v>1584</v>
      </c>
      <c r="M405" s="90">
        <v>900</v>
      </c>
      <c r="N405" s="90">
        <v>450</v>
      </c>
      <c r="O405" s="90">
        <v>400</v>
      </c>
      <c r="P405" s="90">
        <v>300</v>
      </c>
      <c r="Q405" s="57"/>
      <c r="R405" s="57"/>
      <c r="S405" s="57"/>
      <c r="T405" s="57"/>
      <c r="U405" s="58" t="str">
        <f>H405</f>
        <v>XL26NT2_D2</v>
      </c>
      <c r="V405" s="59"/>
      <c r="W405" s="59"/>
      <c r="X405" s="59"/>
      <c r="Y405" s="59"/>
      <c r="Z405" s="60"/>
      <c r="AA405" s="60"/>
      <c r="AB405" s="60"/>
      <c r="AC405" s="60"/>
      <c r="AD405" s="59"/>
      <c r="AE405" s="59"/>
      <c r="AF405" s="59"/>
      <c r="AG405" s="59"/>
      <c r="AH405" s="61"/>
      <c r="AI405" s="61"/>
      <c r="AJ405" s="61"/>
      <c r="AK405" s="61"/>
      <c r="AL405" s="149">
        <v>12.666666666666666</v>
      </c>
      <c r="AM405" s="62"/>
      <c r="AN405" s="63">
        <f>ROUNDDOWN(AL405*$AN$10/$AL$10,1)</f>
        <v>7.3</v>
      </c>
      <c r="AO405" s="59">
        <f t="shared" si="69"/>
        <v>6570</v>
      </c>
      <c r="AP405" s="59">
        <f t="shared" si="69"/>
        <v>3285</v>
      </c>
      <c r="AQ405" s="59">
        <f t="shared" si="69"/>
        <v>2920</v>
      </c>
      <c r="AR405" s="59">
        <f t="shared" si="69"/>
        <v>2190</v>
      </c>
      <c r="AS405" s="59">
        <f t="shared" si="74"/>
        <v>6600</v>
      </c>
      <c r="AT405" s="59">
        <f t="shared" si="74"/>
        <v>3300</v>
      </c>
      <c r="AU405" s="59">
        <f t="shared" si="74"/>
        <v>2900</v>
      </c>
      <c r="AV405" s="59">
        <f t="shared" si="74"/>
        <v>2200</v>
      </c>
      <c r="AW405" s="64"/>
      <c r="AX405" s="89" t="s">
        <v>98</v>
      </c>
      <c r="AY405" s="65"/>
      <c r="AZ405" s="66">
        <v>240</v>
      </c>
    </row>
    <row r="406" spans="1:52" s="32" customFormat="1" ht="54" customHeight="1">
      <c r="A406" s="53" t="str">
        <f t="shared" si="70"/>
        <v>XL27NT2+1</v>
      </c>
      <c r="B406" s="53" t="str">
        <f t="shared" si="71"/>
        <v>XL27NT2+2</v>
      </c>
      <c r="C406" s="53" t="str">
        <f t="shared" si="72"/>
        <v>XL27NT2+3</v>
      </c>
      <c r="D406" s="53" t="str">
        <f t="shared" si="73"/>
        <v>XL27NT2+4</v>
      </c>
      <c r="F406" s="89" t="s">
        <v>98</v>
      </c>
      <c r="G406" s="55">
        <v>27</v>
      </c>
      <c r="H406" s="56" t="s">
        <v>1585</v>
      </c>
      <c r="I406" s="56" t="s">
        <v>1586</v>
      </c>
      <c r="J406" s="56" t="s">
        <v>148</v>
      </c>
      <c r="K406" s="56"/>
      <c r="L406" s="56" t="s">
        <v>1587</v>
      </c>
      <c r="M406" s="91"/>
      <c r="N406" s="90"/>
      <c r="O406" s="90"/>
      <c r="P406" s="90"/>
      <c r="Q406" s="57"/>
      <c r="R406" s="57"/>
      <c r="S406" s="57"/>
      <c r="T406" s="57"/>
      <c r="U406" s="58"/>
      <c r="V406" s="59"/>
      <c r="W406" s="59"/>
      <c r="X406" s="59"/>
      <c r="Y406" s="59"/>
      <c r="Z406" s="60"/>
      <c r="AA406" s="60"/>
      <c r="AB406" s="60"/>
      <c r="AC406" s="60"/>
      <c r="AD406" s="59"/>
      <c r="AE406" s="59"/>
      <c r="AF406" s="59"/>
      <c r="AG406" s="59"/>
      <c r="AH406" s="61"/>
      <c r="AI406" s="61"/>
      <c r="AJ406" s="61"/>
      <c r="AK406" s="61"/>
      <c r="AL406" s="149"/>
      <c r="AM406" s="62"/>
      <c r="AN406" s="62"/>
      <c r="AO406" s="59">
        <f t="shared" si="69"/>
        <v>0</v>
      </c>
      <c r="AP406" s="59">
        <f t="shared" si="69"/>
        <v>0</v>
      </c>
      <c r="AQ406" s="59">
        <f t="shared" si="69"/>
        <v>0</v>
      </c>
      <c r="AR406" s="59">
        <f t="shared" si="69"/>
        <v>0</v>
      </c>
      <c r="AS406" s="59"/>
      <c r="AT406" s="59"/>
      <c r="AU406" s="59"/>
      <c r="AV406" s="59"/>
      <c r="AW406" s="64"/>
      <c r="AX406" s="89" t="s">
        <v>98</v>
      </c>
      <c r="AY406" s="65"/>
      <c r="AZ406" s="66">
        <v>240</v>
      </c>
    </row>
    <row r="407" spans="1:52" s="32" customFormat="1" ht="54" customHeight="1">
      <c r="A407" s="53" t="str">
        <f t="shared" si="70"/>
        <v>XL27NT2_D1+1</v>
      </c>
      <c r="B407" s="53" t="str">
        <f t="shared" si="71"/>
        <v>XL27NT2_D1+2</v>
      </c>
      <c r="C407" s="53" t="str">
        <f t="shared" si="72"/>
        <v>XL27NT2_D1+3</v>
      </c>
      <c r="D407" s="53" t="str">
        <f t="shared" si="73"/>
        <v>XL27NT2_D1+4</v>
      </c>
      <c r="F407" s="89" t="s">
        <v>98</v>
      </c>
      <c r="G407" s="41"/>
      <c r="H407" s="56" t="s">
        <v>1588</v>
      </c>
      <c r="I407" s="56" t="s">
        <v>1589</v>
      </c>
      <c r="J407" s="56" t="s">
        <v>1587</v>
      </c>
      <c r="K407" s="56"/>
      <c r="L407" s="56" t="s">
        <v>1584</v>
      </c>
      <c r="M407" s="90">
        <v>1200</v>
      </c>
      <c r="N407" s="90">
        <v>600</v>
      </c>
      <c r="O407" s="90">
        <v>500</v>
      </c>
      <c r="P407" s="90">
        <v>400</v>
      </c>
      <c r="Q407" s="57"/>
      <c r="R407" s="57"/>
      <c r="S407" s="57"/>
      <c r="T407" s="57"/>
      <c r="U407" s="58" t="str">
        <f t="shared" ref="U407:U420" si="75">H407</f>
        <v>XL27NT2_D1</v>
      </c>
      <c r="V407" s="59"/>
      <c r="W407" s="59"/>
      <c r="X407" s="59"/>
      <c r="Y407" s="59"/>
      <c r="Z407" s="60"/>
      <c r="AA407" s="60"/>
      <c r="AB407" s="60"/>
      <c r="AC407" s="60"/>
      <c r="AD407" s="59"/>
      <c r="AE407" s="59"/>
      <c r="AF407" s="59"/>
      <c r="AG407" s="59"/>
      <c r="AH407" s="61"/>
      <c r="AI407" s="61"/>
      <c r="AJ407" s="61"/>
      <c r="AK407" s="61"/>
      <c r="AL407" s="149">
        <v>3.86</v>
      </c>
      <c r="AM407" s="62"/>
      <c r="AN407" s="63">
        <f t="shared" ref="AN407:AN420" si="76">ROUNDDOWN(AL407*$AN$10/$AL$10,1)</f>
        <v>2.2000000000000002</v>
      </c>
      <c r="AO407" s="59">
        <f t="shared" si="69"/>
        <v>2640</v>
      </c>
      <c r="AP407" s="59">
        <f t="shared" si="69"/>
        <v>1320</v>
      </c>
      <c r="AQ407" s="59">
        <f t="shared" si="69"/>
        <v>1100</v>
      </c>
      <c r="AR407" s="59">
        <f t="shared" si="69"/>
        <v>880.00000000000011</v>
      </c>
      <c r="AS407" s="59">
        <f t="shared" si="74"/>
        <v>2600</v>
      </c>
      <c r="AT407" s="59">
        <f t="shared" si="74"/>
        <v>1300</v>
      </c>
      <c r="AU407" s="59">
        <f t="shared" si="74"/>
        <v>1100</v>
      </c>
      <c r="AV407" s="59">
        <f t="shared" si="74"/>
        <v>880</v>
      </c>
      <c r="AW407" s="64"/>
      <c r="AX407" s="89" t="s">
        <v>98</v>
      </c>
      <c r="AY407" s="65"/>
      <c r="AZ407" s="66">
        <v>240</v>
      </c>
    </row>
    <row r="408" spans="1:52" s="32" customFormat="1" ht="54" customHeight="1">
      <c r="A408" s="53" t="str">
        <f t="shared" si="70"/>
        <v>XL27NT2_D2+1</v>
      </c>
      <c r="B408" s="53" t="str">
        <f t="shared" si="71"/>
        <v>XL27NT2_D2+2</v>
      </c>
      <c r="C408" s="53" t="str">
        <f t="shared" si="72"/>
        <v>XL27NT2_D2+3</v>
      </c>
      <c r="D408" s="53" t="str">
        <f t="shared" si="73"/>
        <v>XL27NT2_D2+4</v>
      </c>
      <c r="F408" s="89" t="s">
        <v>98</v>
      </c>
      <c r="G408" s="41"/>
      <c r="H408" s="56" t="s">
        <v>1590</v>
      </c>
      <c r="I408" s="56" t="s">
        <v>1591</v>
      </c>
      <c r="J408" s="56" t="s">
        <v>110</v>
      </c>
      <c r="K408" s="56"/>
      <c r="L408" s="56" t="s">
        <v>1344</v>
      </c>
      <c r="M408" s="91">
        <v>900</v>
      </c>
      <c r="N408" s="90">
        <v>450</v>
      </c>
      <c r="O408" s="90">
        <v>400</v>
      </c>
      <c r="P408" s="90">
        <v>300</v>
      </c>
      <c r="Q408" s="57"/>
      <c r="R408" s="57"/>
      <c r="S408" s="57"/>
      <c r="T408" s="57"/>
      <c r="U408" s="58" t="str">
        <f t="shared" si="75"/>
        <v>XL27NT2_D2</v>
      </c>
      <c r="V408" s="59"/>
      <c r="W408" s="59"/>
      <c r="X408" s="59"/>
      <c r="Y408" s="59"/>
      <c r="Z408" s="60"/>
      <c r="AA408" s="60"/>
      <c r="AB408" s="60"/>
      <c r="AC408" s="60"/>
      <c r="AD408" s="59"/>
      <c r="AE408" s="59"/>
      <c r="AF408" s="59"/>
      <c r="AG408" s="59"/>
      <c r="AH408" s="61"/>
      <c r="AI408" s="61"/>
      <c r="AJ408" s="61"/>
      <c r="AK408" s="61"/>
      <c r="AL408" s="149">
        <v>5.95</v>
      </c>
      <c r="AM408" s="62"/>
      <c r="AN408" s="63">
        <f t="shared" si="76"/>
        <v>3.4</v>
      </c>
      <c r="AO408" s="59">
        <f t="shared" si="69"/>
        <v>3060</v>
      </c>
      <c r="AP408" s="59">
        <f t="shared" si="69"/>
        <v>1530</v>
      </c>
      <c r="AQ408" s="59">
        <f t="shared" si="69"/>
        <v>1360</v>
      </c>
      <c r="AR408" s="59">
        <f t="shared" si="69"/>
        <v>1020</v>
      </c>
      <c r="AS408" s="59">
        <f t="shared" si="74"/>
        <v>3100</v>
      </c>
      <c r="AT408" s="59">
        <f t="shared" si="74"/>
        <v>1500</v>
      </c>
      <c r="AU408" s="59">
        <f t="shared" si="74"/>
        <v>1400</v>
      </c>
      <c r="AV408" s="59">
        <f t="shared" si="74"/>
        <v>1000</v>
      </c>
      <c r="AW408" s="64"/>
      <c r="AX408" s="89" t="s">
        <v>98</v>
      </c>
      <c r="AY408" s="65"/>
      <c r="AZ408" s="66">
        <v>240</v>
      </c>
    </row>
    <row r="409" spans="1:52" s="32" customFormat="1" ht="54" customHeight="1">
      <c r="A409" s="53" t="str">
        <f t="shared" si="70"/>
        <v>XL28NT+1</v>
      </c>
      <c r="B409" s="53" t="str">
        <f t="shared" si="71"/>
        <v>XL28NT+2</v>
      </c>
      <c r="C409" s="53" t="str">
        <f t="shared" si="72"/>
        <v>XL28NT+3</v>
      </c>
      <c r="D409" s="53" t="str">
        <f t="shared" si="73"/>
        <v>XL28NT+4</v>
      </c>
      <c r="F409" s="89" t="s">
        <v>98</v>
      </c>
      <c r="G409" s="55">
        <v>28</v>
      </c>
      <c r="H409" s="56" t="s">
        <v>116</v>
      </c>
      <c r="I409" s="56" t="s">
        <v>1592</v>
      </c>
      <c r="J409" s="56" t="s">
        <v>110</v>
      </c>
      <c r="K409" s="56"/>
      <c r="L409" s="56" t="s">
        <v>1593</v>
      </c>
      <c r="M409" s="91">
        <v>1300</v>
      </c>
      <c r="N409" s="90">
        <v>650</v>
      </c>
      <c r="O409" s="90">
        <v>500</v>
      </c>
      <c r="P409" s="90">
        <v>400</v>
      </c>
      <c r="Q409" s="57"/>
      <c r="R409" s="57"/>
      <c r="S409" s="57"/>
      <c r="T409" s="57"/>
      <c r="U409" s="58" t="str">
        <f t="shared" si="75"/>
        <v>XL28NT</v>
      </c>
      <c r="V409" s="59"/>
      <c r="W409" s="59"/>
      <c r="X409" s="59"/>
      <c r="Y409" s="59"/>
      <c r="Z409" s="60"/>
      <c r="AA409" s="60"/>
      <c r="AB409" s="60"/>
      <c r="AC409" s="60"/>
      <c r="AD409" s="59"/>
      <c r="AE409" s="59"/>
      <c r="AF409" s="59"/>
      <c r="AG409" s="59"/>
      <c r="AH409" s="61"/>
      <c r="AI409" s="61"/>
      <c r="AJ409" s="61"/>
      <c r="AK409" s="61"/>
      <c r="AL409" s="149">
        <v>4.29</v>
      </c>
      <c r="AM409" s="62"/>
      <c r="AN409" s="63">
        <f t="shared" si="76"/>
        <v>2.4</v>
      </c>
      <c r="AO409" s="59">
        <f t="shared" si="69"/>
        <v>3120</v>
      </c>
      <c r="AP409" s="59">
        <f t="shared" si="69"/>
        <v>1560</v>
      </c>
      <c r="AQ409" s="59">
        <f t="shared" si="69"/>
        <v>1200</v>
      </c>
      <c r="AR409" s="59">
        <f t="shared" si="69"/>
        <v>960</v>
      </c>
      <c r="AS409" s="59">
        <f t="shared" si="74"/>
        <v>3100</v>
      </c>
      <c r="AT409" s="59">
        <f t="shared" si="74"/>
        <v>1600</v>
      </c>
      <c r="AU409" s="59">
        <f t="shared" si="74"/>
        <v>1200</v>
      </c>
      <c r="AV409" s="59">
        <f t="shared" si="74"/>
        <v>960</v>
      </c>
      <c r="AW409" s="64"/>
      <c r="AX409" s="89" t="s">
        <v>98</v>
      </c>
      <c r="AY409" s="65"/>
      <c r="AZ409" s="66">
        <v>240</v>
      </c>
    </row>
    <row r="410" spans="1:52" s="32" customFormat="1" ht="54" customHeight="1">
      <c r="A410" s="53" t="str">
        <f t="shared" si="70"/>
        <v>XL29NT+1</v>
      </c>
      <c r="B410" s="53" t="str">
        <f t="shared" si="71"/>
        <v>XL29NT+2</v>
      </c>
      <c r="C410" s="53" t="str">
        <f t="shared" si="72"/>
        <v>XL29NT+3</v>
      </c>
      <c r="D410" s="53" t="str">
        <f t="shared" si="73"/>
        <v>XL29NT+4</v>
      </c>
      <c r="F410" s="89" t="s">
        <v>98</v>
      </c>
      <c r="G410" s="55">
        <v>29</v>
      </c>
      <c r="H410" s="56" t="s">
        <v>121</v>
      </c>
      <c r="I410" s="56" t="s">
        <v>1594</v>
      </c>
      <c r="J410" s="56" t="s">
        <v>110</v>
      </c>
      <c r="K410" s="56"/>
      <c r="L410" s="56" t="s">
        <v>1595</v>
      </c>
      <c r="M410" s="91">
        <v>1300</v>
      </c>
      <c r="N410" s="90">
        <v>650</v>
      </c>
      <c r="O410" s="90">
        <v>500</v>
      </c>
      <c r="P410" s="90">
        <v>400</v>
      </c>
      <c r="Q410" s="57"/>
      <c r="R410" s="57"/>
      <c r="S410" s="57"/>
      <c r="T410" s="57"/>
      <c r="U410" s="58" t="str">
        <f t="shared" si="75"/>
        <v>XL29NT</v>
      </c>
      <c r="V410" s="59"/>
      <c r="W410" s="59"/>
      <c r="X410" s="59"/>
      <c r="Y410" s="59"/>
      <c r="Z410" s="60">
        <f>V410/M410</f>
        <v>0</v>
      </c>
      <c r="AA410" s="60"/>
      <c r="AB410" s="60"/>
      <c r="AC410" s="60"/>
      <c r="AD410" s="59"/>
      <c r="AE410" s="59"/>
      <c r="AF410" s="59"/>
      <c r="AG410" s="59"/>
      <c r="AH410" s="61"/>
      <c r="AI410" s="61"/>
      <c r="AJ410" s="61"/>
      <c r="AK410" s="61"/>
      <c r="AL410" s="149">
        <v>4.29</v>
      </c>
      <c r="AM410" s="62"/>
      <c r="AN410" s="63">
        <f t="shared" si="76"/>
        <v>2.4</v>
      </c>
      <c r="AO410" s="59">
        <f t="shared" si="69"/>
        <v>3120</v>
      </c>
      <c r="AP410" s="59">
        <f t="shared" si="69"/>
        <v>1560</v>
      </c>
      <c r="AQ410" s="59">
        <f t="shared" si="69"/>
        <v>1200</v>
      </c>
      <c r="AR410" s="59">
        <f t="shared" si="69"/>
        <v>960</v>
      </c>
      <c r="AS410" s="59">
        <f t="shared" si="74"/>
        <v>3100</v>
      </c>
      <c r="AT410" s="59">
        <f t="shared" si="74"/>
        <v>1600</v>
      </c>
      <c r="AU410" s="59">
        <f t="shared" si="74"/>
        <v>1200</v>
      </c>
      <c r="AV410" s="59">
        <f t="shared" si="74"/>
        <v>960</v>
      </c>
      <c r="AW410" s="64"/>
      <c r="AX410" s="89" t="s">
        <v>98</v>
      </c>
      <c r="AY410" s="65"/>
      <c r="AZ410" s="66">
        <v>240</v>
      </c>
    </row>
    <row r="411" spans="1:52" s="32" customFormat="1" ht="54" customHeight="1">
      <c r="A411" s="53" t="str">
        <f t="shared" si="70"/>
        <v>XL30NT+1</v>
      </c>
      <c r="B411" s="53" t="str">
        <f t="shared" si="71"/>
        <v>XL30NT+2</v>
      </c>
      <c r="C411" s="53" t="str">
        <f t="shared" si="72"/>
        <v>XL30NT+3</v>
      </c>
      <c r="D411" s="53" t="str">
        <f t="shared" si="73"/>
        <v>XL30NT+4</v>
      </c>
      <c r="F411" s="89" t="s">
        <v>98</v>
      </c>
      <c r="G411" s="55">
        <v>30</v>
      </c>
      <c r="H411" s="56" t="s">
        <v>120</v>
      </c>
      <c r="I411" s="56" t="s">
        <v>1596</v>
      </c>
      <c r="J411" s="56" t="s">
        <v>107</v>
      </c>
      <c r="K411" s="56"/>
      <c r="L411" s="56" t="s">
        <v>1597</v>
      </c>
      <c r="M411" s="91">
        <v>1300</v>
      </c>
      <c r="N411" s="90">
        <v>650</v>
      </c>
      <c r="O411" s="90">
        <v>500</v>
      </c>
      <c r="P411" s="90">
        <v>400</v>
      </c>
      <c r="Q411" s="57"/>
      <c r="R411" s="57"/>
      <c r="S411" s="57"/>
      <c r="T411" s="57"/>
      <c r="U411" s="58" t="str">
        <f t="shared" si="75"/>
        <v>XL30NT</v>
      </c>
      <c r="V411" s="59"/>
      <c r="W411" s="59"/>
      <c r="X411" s="59"/>
      <c r="Y411" s="59"/>
      <c r="Z411" s="60"/>
      <c r="AA411" s="60"/>
      <c r="AB411" s="60"/>
      <c r="AC411" s="60"/>
      <c r="AD411" s="59"/>
      <c r="AE411" s="59"/>
      <c r="AF411" s="59"/>
      <c r="AG411" s="59"/>
      <c r="AH411" s="61"/>
      <c r="AI411" s="61"/>
      <c r="AJ411" s="61"/>
      <c r="AK411" s="61"/>
      <c r="AL411" s="149">
        <v>4.29</v>
      </c>
      <c r="AM411" s="62"/>
      <c r="AN411" s="63">
        <f t="shared" si="76"/>
        <v>2.4</v>
      </c>
      <c r="AO411" s="59">
        <f t="shared" si="69"/>
        <v>3120</v>
      </c>
      <c r="AP411" s="59">
        <f t="shared" si="69"/>
        <v>1560</v>
      </c>
      <c r="AQ411" s="59">
        <f t="shared" si="69"/>
        <v>1200</v>
      </c>
      <c r="AR411" s="59">
        <f t="shared" si="69"/>
        <v>960</v>
      </c>
      <c r="AS411" s="59">
        <f t="shared" si="74"/>
        <v>3100</v>
      </c>
      <c r="AT411" s="59">
        <f t="shared" si="74"/>
        <v>1600</v>
      </c>
      <c r="AU411" s="59">
        <f t="shared" si="74"/>
        <v>1200</v>
      </c>
      <c r="AV411" s="59">
        <f t="shared" si="74"/>
        <v>960</v>
      </c>
      <c r="AW411" s="64"/>
      <c r="AX411" s="89" t="s">
        <v>98</v>
      </c>
      <c r="AY411" s="65"/>
      <c r="AZ411" s="66">
        <v>240</v>
      </c>
    </row>
    <row r="412" spans="1:52" s="32" customFormat="1" ht="54" customHeight="1">
      <c r="A412" s="53" t="str">
        <f t="shared" si="70"/>
        <v>XL31NT+1</v>
      </c>
      <c r="B412" s="53" t="str">
        <f t="shared" si="71"/>
        <v>XL31NT+2</v>
      </c>
      <c r="C412" s="53" t="str">
        <f t="shared" si="72"/>
        <v>XL31NT+3</v>
      </c>
      <c r="D412" s="53" t="str">
        <f t="shared" si="73"/>
        <v>XL31NT+4</v>
      </c>
      <c r="F412" s="89" t="s">
        <v>98</v>
      </c>
      <c r="G412" s="55">
        <v>31</v>
      </c>
      <c r="H412" s="56" t="s">
        <v>118</v>
      </c>
      <c r="I412" s="56" t="s">
        <v>1598</v>
      </c>
      <c r="J412" s="56" t="s">
        <v>110</v>
      </c>
      <c r="K412" s="56"/>
      <c r="L412" s="56" t="s">
        <v>1599</v>
      </c>
      <c r="M412" s="91">
        <v>1300</v>
      </c>
      <c r="N412" s="90">
        <v>650</v>
      </c>
      <c r="O412" s="90">
        <v>500</v>
      </c>
      <c r="P412" s="90">
        <v>400</v>
      </c>
      <c r="Q412" s="57"/>
      <c r="R412" s="57"/>
      <c r="S412" s="57"/>
      <c r="T412" s="57"/>
      <c r="U412" s="58" t="str">
        <f t="shared" si="75"/>
        <v>XL31NT</v>
      </c>
      <c r="V412" s="59"/>
      <c r="W412" s="59"/>
      <c r="X412" s="59"/>
      <c r="Y412" s="59"/>
      <c r="Z412" s="60"/>
      <c r="AA412" s="60">
        <f>W412/N412</f>
        <v>0</v>
      </c>
      <c r="AB412" s="60"/>
      <c r="AC412" s="60"/>
      <c r="AD412" s="59"/>
      <c r="AE412" s="59"/>
      <c r="AF412" s="59"/>
      <c r="AG412" s="59"/>
      <c r="AH412" s="61"/>
      <c r="AI412" s="61"/>
      <c r="AJ412" s="61"/>
      <c r="AK412" s="61"/>
      <c r="AL412" s="149">
        <v>4.29</v>
      </c>
      <c r="AM412" s="62"/>
      <c r="AN412" s="63">
        <f t="shared" si="76"/>
        <v>2.4</v>
      </c>
      <c r="AO412" s="59">
        <f t="shared" si="69"/>
        <v>3120</v>
      </c>
      <c r="AP412" s="59">
        <f t="shared" si="69"/>
        <v>1560</v>
      </c>
      <c r="AQ412" s="59">
        <f t="shared" si="69"/>
        <v>1200</v>
      </c>
      <c r="AR412" s="59">
        <f t="shared" si="69"/>
        <v>960</v>
      </c>
      <c r="AS412" s="59">
        <f t="shared" si="74"/>
        <v>3100</v>
      </c>
      <c r="AT412" s="59">
        <f t="shared" si="74"/>
        <v>1600</v>
      </c>
      <c r="AU412" s="59">
        <f t="shared" si="74"/>
        <v>1200</v>
      </c>
      <c r="AV412" s="59">
        <f t="shared" si="74"/>
        <v>960</v>
      </c>
      <c r="AW412" s="64"/>
      <c r="AX412" s="89" t="s">
        <v>98</v>
      </c>
      <c r="AY412" s="65"/>
      <c r="AZ412" s="66">
        <v>240</v>
      </c>
    </row>
    <row r="413" spans="1:52" s="32" customFormat="1" ht="54" customHeight="1">
      <c r="A413" s="53" t="str">
        <f t="shared" si="70"/>
        <v>XL32NT+1</v>
      </c>
      <c r="B413" s="53" t="str">
        <f t="shared" si="71"/>
        <v>XL32NT+2</v>
      </c>
      <c r="C413" s="53" t="str">
        <f t="shared" si="72"/>
        <v>XL32NT+3</v>
      </c>
      <c r="D413" s="53" t="str">
        <f t="shared" si="73"/>
        <v>XL32NT+4</v>
      </c>
      <c r="F413" s="89" t="s">
        <v>98</v>
      </c>
      <c r="G413" s="55">
        <v>32</v>
      </c>
      <c r="H413" s="56" t="s">
        <v>123</v>
      </c>
      <c r="I413" s="56" t="s">
        <v>1600</v>
      </c>
      <c r="J413" s="56" t="s">
        <v>100</v>
      </c>
      <c r="K413" s="56"/>
      <c r="L413" s="56" t="s">
        <v>1601</v>
      </c>
      <c r="M413" s="91">
        <v>1300</v>
      </c>
      <c r="N413" s="90">
        <v>650</v>
      </c>
      <c r="O413" s="90">
        <v>500</v>
      </c>
      <c r="P413" s="90">
        <v>400</v>
      </c>
      <c r="Q413" s="57"/>
      <c r="R413" s="57"/>
      <c r="S413" s="57"/>
      <c r="T413" s="57"/>
      <c r="U413" s="58" t="str">
        <f t="shared" si="75"/>
        <v>XL32NT</v>
      </c>
      <c r="V413" s="59"/>
      <c r="W413" s="59"/>
      <c r="X413" s="59"/>
      <c r="Y413" s="59"/>
      <c r="Z413" s="60"/>
      <c r="AA413" s="60"/>
      <c r="AB413" s="60"/>
      <c r="AC413" s="60"/>
      <c r="AD413" s="59"/>
      <c r="AE413" s="59"/>
      <c r="AF413" s="59"/>
      <c r="AG413" s="59"/>
      <c r="AH413" s="61"/>
      <c r="AI413" s="61"/>
      <c r="AJ413" s="61"/>
      <c r="AK413" s="61"/>
      <c r="AL413" s="149">
        <v>4.29</v>
      </c>
      <c r="AM413" s="62"/>
      <c r="AN413" s="63">
        <f t="shared" si="76"/>
        <v>2.4</v>
      </c>
      <c r="AO413" s="59">
        <f t="shared" si="69"/>
        <v>3120</v>
      </c>
      <c r="AP413" s="59">
        <f t="shared" si="69"/>
        <v>1560</v>
      </c>
      <c r="AQ413" s="59">
        <f t="shared" si="69"/>
        <v>1200</v>
      </c>
      <c r="AR413" s="59">
        <f t="shared" si="69"/>
        <v>960</v>
      </c>
      <c r="AS413" s="59">
        <f t="shared" si="74"/>
        <v>3100</v>
      </c>
      <c r="AT413" s="59">
        <f t="shared" si="74"/>
        <v>1600</v>
      </c>
      <c r="AU413" s="59">
        <f t="shared" si="74"/>
        <v>1200</v>
      </c>
      <c r="AV413" s="59">
        <f t="shared" si="74"/>
        <v>960</v>
      </c>
      <c r="AW413" s="64"/>
      <c r="AX413" s="89" t="s">
        <v>98</v>
      </c>
      <c r="AY413" s="65"/>
      <c r="AZ413" s="66">
        <v>240</v>
      </c>
    </row>
    <row r="414" spans="1:52" s="32" customFormat="1" ht="54" customHeight="1">
      <c r="A414" s="53" t="str">
        <f t="shared" si="70"/>
        <v>XL33NT+1</v>
      </c>
      <c r="B414" s="53" t="str">
        <f t="shared" si="71"/>
        <v>XL33NT+2</v>
      </c>
      <c r="C414" s="53" t="str">
        <f t="shared" si="72"/>
        <v>XL33NT+3</v>
      </c>
      <c r="D414" s="53" t="str">
        <f t="shared" si="73"/>
        <v>XL33NT+4</v>
      </c>
      <c r="F414" s="89" t="s">
        <v>98</v>
      </c>
      <c r="G414" s="55">
        <v>33</v>
      </c>
      <c r="H414" s="56" t="s">
        <v>143</v>
      </c>
      <c r="I414" s="56" t="s">
        <v>1602</v>
      </c>
      <c r="J414" s="56" t="s">
        <v>100</v>
      </c>
      <c r="K414" s="56"/>
      <c r="L414" s="56" t="s">
        <v>1603</v>
      </c>
      <c r="M414" s="91">
        <v>1300</v>
      </c>
      <c r="N414" s="90">
        <v>650</v>
      </c>
      <c r="O414" s="90">
        <v>500</v>
      </c>
      <c r="P414" s="90">
        <v>400</v>
      </c>
      <c r="Q414" s="57"/>
      <c r="R414" s="57"/>
      <c r="S414" s="57"/>
      <c r="T414" s="57"/>
      <c r="U414" s="58" t="str">
        <f t="shared" si="75"/>
        <v>XL33NT</v>
      </c>
      <c r="V414" s="59"/>
      <c r="W414" s="59"/>
      <c r="X414" s="59"/>
      <c r="Y414" s="59"/>
      <c r="Z414" s="60">
        <f>V414/M414</f>
        <v>0</v>
      </c>
      <c r="AA414" s="60"/>
      <c r="AB414" s="60"/>
      <c r="AC414" s="60"/>
      <c r="AD414" s="59"/>
      <c r="AE414" s="59"/>
      <c r="AF414" s="59"/>
      <c r="AG414" s="59"/>
      <c r="AH414" s="61"/>
      <c r="AI414" s="61"/>
      <c r="AJ414" s="61"/>
      <c r="AK414" s="61"/>
      <c r="AL414" s="149">
        <v>4.29</v>
      </c>
      <c r="AM414" s="62"/>
      <c r="AN414" s="63">
        <f t="shared" si="76"/>
        <v>2.4</v>
      </c>
      <c r="AO414" s="59">
        <f t="shared" si="69"/>
        <v>3120</v>
      </c>
      <c r="AP414" s="59">
        <f t="shared" si="69"/>
        <v>1560</v>
      </c>
      <c r="AQ414" s="59">
        <f t="shared" si="69"/>
        <v>1200</v>
      </c>
      <c r="AR414" s="59">
        <f t="shared" si="69"/>
        <v>960</v>
      </c>
      <c r="AS414" s="59">
        <f t="shared" si="74"/>
        <v>3100</v>
      </c>
      <c r="AT414" s="59">
        <f t="shared" si="74"/>
        <v>1600</v>
      </c>
      <c r="AU414" s="59">
        <f t="shared" si="74"/>
        <v>1200</v>
      </c>
      <c r="AV414" s="59">
        <f t="shared" si="74"/>
        <v>960</v>
      </c>
      <c r="AW414" s="64"/>
      <c r="AX414" s="89" t="s">
        <v>98</v>
      </c>
      <c r="AY414" s="65"/>
      <c r="AZ414" s="66">
        <v>240</v>
      </c>
    </row>
    <row r="415" spans="1:52" s="32" customFormat="1" ht="54" customHeight="1">
      <c r="A415" s="53" t="str">
        <f t="shared" si="70"/>
        <v>XL34NT+1</v>
      </c>
      <c r="B415" s="53" t="str">
        <f t="shared" si="71"/>
        <v>XL34NT+2</v>
      </c>
      <c r="C415" s="53" t="str">
        <f t="shared" si="72"/>
        <v>XL34NT+3</v>
      </c>
      <c r="D415" s="53" t="str">
        <f t="shared" si="73"/>
        <v>XL34NT+4</v>
      </c>
      <c r="F415" s="89" t="s">
        <v>98</v>
      </c>
      <c r="G415" s="55">
        <v>34</v>
      </c>
      <c r="H415" s="56" t="s">
        <v>144</v>
      </c>
      <c r="I415" s="56" t="s">
        <v>1604</v>
      </c>
      <c r="J415" s="56" t="s">
        <v>100</v>
      </c>
      <c r="K415" s="56"/>
      <c r="L415" s="56" t="s">
        <v>1605</v>
      </c>
      <c r="M415" s="91">
        <v>1300</v>
      </c>
      <c r="N415" s="90">
        <v>650</v>
      </c>
      <c r="O415" s="90">
        <v>500</v>
      </c>
      <c r="P415" s="90">
        <v>400</v>
      </c>
      <c r="Q415" s="57"/>
      <c r="R415" s="57"/>
      <c r="S415" s="57"/>
      <c r="T415" s="57"/>
      <c r="U415" s="58" t="str">
        <f t="shared" si="75"/>
        <v>XL34NT</v>
      </c>
      <c r="V415" s="59"/>
      <c r="W415" s="59"/>
      <c r="X415" s="59"/>
      <c r="Y415" s="59"/>
      <c r="Z415" s="60"/>
      <c r="AA415" s="60"/>
      <c r="AB415" s="60"/>
      <c r="AC415" s="60"/>
      <c r="AD415" s="59"/>
      <c r="AE415" s="59"/>
      <c r="AF415" s="59"/>
      <c r="AG415" s="59"/>
      <c r="AH415" s="61"/>
      <c r="AI415" s="61"/>
      <c r="AJ415" s="61"/>
      <c r="AK415" s="61"/>
      <c r="AL415" s="149">
        <v>3.9615384615384617</v>
      </c>
      <c r="AM415" s="62"/>
      <c r="AN415" s="63">
        <f t="shared" si="76"/>
        <v>2.2000000000000002</v>
      </c>
      <c r="AO415" s="59">
        <f t="shared" si="69"/>
        <v>2860.0000000000005</v>
      </c>
      <c r="AP415" s="59">
        <f t="shared" si="69"/>
        <v>1430.0000000000002</v>
      </c>
      <c r="AQ415" s="59">
        <f t="shared" si="69"/>
        <v>1100</v>
      </c>
      <c r="AR415" s="59">
        <f t="shared" si="69"/>
        <v>880.00000000000011</v>
      </c>
      <c r="AS415" s="59">
        <f t="shared" si="74"/>
        <v>2900</v>
      </c>
      <c r="AT415" s="59">
        <f t="shared" si="74"/>
        <v>1400</v>
      </c>
      <c r="AU415" s="59">
        <f t="shared" si="74"/>
        <v>1100</v>
      </c>
      <c r="AV415" s="59">
        <f t="shared" si="74"/>
        <v>880</v>
      </c>
      <c r="AW415" s="64"/>
      <c r="AX415" s="89" t="s">
        <v>98</v>
      </c>
      <c r="AY415" s="65"/>
      <c r="AZ415" s="66"/>
    </row>
    <row r="416" spans="1:52" s="32" customFormat="1" ht="63">
      <c r="A416" s="53" t="str">
        <f t="shared" si="70"/>
        <v>XL35NT+1</v>
      </c>
      <c r="B416" s="53" t="str">
        <f t="shared" si="71"/>
        <v>XL35NT+2</v>
      </c>
      <c r="C416" s="53" t="str">
        <f t="shared" si="72"/>
        <v>XL35NT+3</v>
      </c>
      <c r="D416" s="53" t="str">
        <f t="shared" si="73"/>
        <v>XL35NT+4</v>
      </c>
      <c r="F416" s="89" t="s">
        <v>98</v>
      </c>
      <c r="G416" s="55">
        <v>35</v>
      </c>
      <c r="H416" s="56" t="s">
        <v>128</v>
      </c>
      <c r="I416" s="56" t="s">
        <v>1606</v>
      </c>
      <c r="J416" s="56" t="s">
        <v>100</v>
      </c>
      <c r="K416" s="56"/>
      <c r="L416" s="56" t="s">
        <v>1607</v>
      </c>
      <c r="M416" s="91">
        <v>1300</v>
      </c>
      <c r="N416" s="90">
        <v>650</v>
      </c>
      <c r="O416" s="90">
        <v>500</v>
      </c>
      <c r="P416" s="90">
        <v>400</v>
      </c>
      <c r="Q416" s="57"/>
      <c r="R416" s="57"/>
      <c r="S416" s="57"/>
      <c r="T416" s="57"/>
      <c r="U416" s="58" t="str">
        <f t="shared" si="75"/>
        <v>XL35NT</v>
      </c>
      <c r="V416" s="59"/>
      <c r="W416" s="59"/>
      <c r="X416" s="59"/>
      <c r="Y416" s="59"/>
      <c r="Z416" s="60"/>
      <c r="AA416" s="60"/>
      <c r="AB416" s="60"/>
      <c r="AC416" s="60"/>
      <c r="AD416" s="59"/>
      <c r="AE416" s="59"/>
      <c r="AF416" s="59"/>
      <c r="AG416" s="59"/>
      <c r="AH416" s="61"/>
      <c r="AI416" s="61"/>
      <c r="AJ416" s="61"/>
      <c r="AK416" s="61"/>
      <c r="AL416" s="149">
        <v>4.29</v>
      </c>
      <c r="AM416" s="62"/>
      <c r="AN416" s="63">
        <f t="shared" si="76"/>
        <v>2.4</v>
      </c>
      <c r="AO416" s="59">
        <f t="shared" si="69"/>
        <v>3120</v>
      </c>
      <c r="AP416" s="59">
        <f t="shared" si="69"/>
        <v>1560</v>
      </c>
      <c r="AQ416" s="59">
        <f t="shared" si="69"/>
        <v>1200</v>
      </c>
      <c r="AR416" s="59">
        <f t="shared" si="69"/>
        <v>960</v>
      </c>
      <c r="AS416" s="59">
        <f t="shared" si="74"/>
        <v>3100</v>
      </c>
      <c r="AT416" s="59">
        <f t="shared" si="74"/>
        <v>1600</v>
      </c>
      <c r="AU416" s="59">
        <f t="shared" si="74"/>
        <v>1200</v>
      </c>
      <c r="AV416" s="59">
        <f t="shared" si="74"/>
        <v>960</v>
      </c>
      <c r="AW416" s="64"/>
      <c r="AX416" s="89" t="s">
        <v>98</v>
      </c>
      <c r="AY416" s="65"/>
      <c r="AZ416" s="66">
        <v>240</v>
      </c>
    </row>
    <row r="417" spans="1:52" s="32" customFormat="1" ht="63">
      <c r="A417" s="53" t="str">
        <f t="shared" si="70"/>
        <v>XL36NT+1</v>
      </c>
      <c r="B417" s="53" t="str">
        <f t="shared" si="71"/>
        <v>XL36NT+2</v>
      </c>
      <c r="C417" s="53" t="str">
        <f t="shared" si="72"/>
        <v>XL36NT+3</v>
      </c>
      <c r="D417" s="53" t="str">
        <f t="shared" si="73"/>
        <v>XL36NT+4</v>
      </c>
      <c r="F417" s="89" t="s">
        <v>98</v>
      </c>
      <c r="G417" s="55">
        <v>36</v>
      </c>
      <c r="H417" s="56" t="s">
        <v>129</v>
      </c>
      <c r="I417" s="56" t="s">
        <v>1608</v>
      </c>
      <c r="J417" s="56" t="s">
        <v>100</v>
      </c>
      <c r="K417" s="56"/>
      <c r="L417" s="56" t="s">
        <v>1609</v>
      </c>
      <c r="M417" s="91">
        <v>1300</v>
      </c>
      <c r="N417" s="90">
        <v>650</v>
      </c>
      <c r="O417" s="90">
        <v>500</v>
      </c>
      <c r="P417" s="90">
        <v>400</v>
      </c>
      <c r="Q417" s="57"/>
      <c r="R417" s="57"/>
      <c r="S417" s="57"/>
      <c r="T417" s="57"/>
      <c r="U417" s="58" t="str">
        <f t="shared" si="75"/>
        <v>XL36NT</v>
      </c>
      <c r="V417" s="59"/>
      <c r="W417" s="59"/>
      <c r="X417" s="59"/>
      <c r="Y417" s="59"/>
      <c r="Z417" s="60"/>
      <c r="AA417" s="60"/>
      <c r="AB417" s="60"/>
      <c r="AC417" s="60"/>
      <c r="AD417" s="59"/>
      <c r="AE417" s="59"/>
      <c r="AF417" s="59"/>
      <c r="AG417" s="59"/>
      <c r="AH417" s="61"/>
      <c r="AI417" s="61"/>
      <c r="AJ417" s="61"/>
      <c r="AK417" s="61"/>
      <c r="AL417" s="149">
        <v>3.8292307692307692</v>
      </c>
      <c r="AM417" s="62"/>
      <c r="AN417" s="63">
        <f t="shared" si="76"/>
        <v>2.2000000000000002</v>
      </c>
      <c r="AO417" s="59">
        <f t="shared" si="69"/>
        <v>2860.0000000000005</v>
      </c>
      <c r="AP417" s="59">
        <f t="shared" si="69"/>
        <v>1430.0000000000002</v>
      </c>
      <c r="AQ417" s="59">
        <f t="shared" si="69"/>
        <v>1100</v>
      </c>
      <c r="AR417" s="59">
        <f t="shared" si="69"/>
        <v>880.00000000000011</v>
      </c>
      <c r="AS417" s="59">
        <f t="shared" si="74"/>
        <v>2900</v>
      </c>
      <c r="AT417" s="59">
        <f t="shared" si="74"/>
        <v>1400</v>
      </c>
      <c r="AU417" s="59">
        <f t="shared" si="74"/>
        <v>1100</v>
      </c>
      <c r="AV417" s="59">
        <f t="shared" si="74"/>
        <v>880</v>
      </c>
      <c r="AW417" s="64"/>
      <c r="AX417" s="89" t="s">
        <v>98</v>
      </c>
      <c r="AY417" s="65"/>
      <c r="AZ417" s="66">
        <v>180</v>
      </c>
    </row>
    <row r="418" spans="1:52" s="32" customFormat="1" ht="47.25">
      <c r="A418" s="53" t="str">
        <f t="shared" si="70"/>
        <v>XL37NT+1</v>
      </c>
      <c r="B418" s="53" t="str">
        <f t="shared" si="71"/>
        <v>XL37NT+2</v>
      </c>
      <c r="C418" s="53" t="str">
        <f t="shared" si="72"/>
        <v>XL37NT+3</v>
      </c>
      <c r="D418" s="53" t="str">
        <f t="shared" si="73"/>
        <v>XL37NT+4</v>
      </c>
      <c r="F418" s="89" t="s">
        <v>98</v>
      </c>
      <c r="G418" s="55">
        <v>37</v>
      </c>
      <c r="H418" s="56" t="s">
        <v>131</v>
      </c>
      <c r="I418" s="56" t="s">
        <v>1610</v>
      </c>
      <c r="J418" s="56" t="s">
        <v>100</v>
      </c>
      <c r="K418" s="56"/>
      <c r="L418" s="56" t="s">
        <v>1534</v>
      </c>
      <c r="M418" s="91">
        <v>1300</v>
      </c>
      <c r="N418" s="90">
        <v>650</v>
      </c>
      <c r="O418" s="90">
        <v>500</v>
      </c>
      <c r="P418" s="90">
        <v>400</v>
      </c>
      <c r="Q418" s="57"/>
      <c r="R418" s="57"/>
      <c r="S418" s="57"/>
      <c r="T418" s="57"/>
      <c r="U418" s="58" t="str">
        <f t="shared" si="75"/>
        <v>XL37NT</v>
      </c>
      <c r="V418" s="59"/>
      <c r="W418" s="59"/>
      <c r="X418" s="59"/>
      <c r="Y418" s="59"/>
      <c r="Z418" s="60"/>
      <c r="AA418" s="60"/>
      <c r="AB418" s="60"/>
      <c r="AC418" s="60"/>
      <c r="AD418" s="59"/>
      <c r="AE418" s="59"/>
      <c r="AF418" s="59"/>
      <c r="AG418" s="59"/>
      <c r="AH418" s="61"/>
      <c r="AI418" s="61"/>
      <c r="AJ418" s="61"/>
      <c r="AK418" s="61"/>
      <c r="AL418" s="149">
        <v>4.29</v>
      </c>
      <c r="AM418" s="62"/>
      <c r="AN418" s="63">
        <f t="shared" si="76"/>
        <v>2.4</v>
      </c>
      <c r="AO418" s="59">
        <f t="shared" si="69"/>
        <v>3120</v>
      </c>
      <c r="AP418" s="59">
        <f t="shared" si="69"/>
        <v>1560</v>
      </c>
      <c r="AQ418" s="59">
        <f t="shared" si="69"/>
        <v>1200</v>
      </c>
      <c r="AR418" s="59">
        <f t="shared" si="69"/>
        <v>960</v>
      </c>
      <c r="AS418" s="59">
        <f t="shared" si="74"/>
        <v>3100</v>
      </c>
      <c r="AT418" s="59">
        <f t="shared" si="74"/>
        <v>1600</v>
      </c>
      <c r="AU418" s="59">
        <f t="shared" si="74"/>
        <v>1200</v>
      </c>
      <c r="AV418" s="59">
        <f t="shared" si="74"/>
        <v>960</v>
      </c>
      <c r="AW418" s="64"/>
      <c r="AX418" s="89" t="s">
        <v>98</v>
      </c>
      <c r="AY418" s="65"/>
      <c r="AZ418" s="66"/>
    </row>
    <row r="419" spans="1:52" s="32" customFormat="1" ht="31.5">
      <c r="A419" s="53" t="str">
        <f t="shared" si="70"/>
        <v>XL38NT+1</v>
      </c>
      <c r="B419" s="53" t="str">
        <f t="shared" si="71"/>
        <v>XL38NT+2</v>
      </c>
      <c r="C419" s="53" t="str">
        <f t="shared" si="72"/>
        <v>XL38NT+3</v>
      </c>
      <c r="D419" s="53" t="str">
        <f t="shared" si="73"/>
        <v>XL38NT+4</v>
      </c>
      <c r="F419" s="89" t="s">
        <v>98</v>
      </c>
      <c r="G419" s="55">
        <v>38</v>
      </c>
      <c r="H419" s="56" t="s">
        <v>139</v>
      </c>
      <c r="I419" s="56" t="s">
        <v>1611</v>
      </c>
      <c r="J419" s="56" t="s">
        <v>100</v>
      </c>
      <c r="K419" s="56"/>
      <c r="L419" s="56" t="s">
        <v>107</v>
      </c>
      <c r="M419" s="91">
        <v>1300</v>
      </c>
      <c r="N419" s="90">
        <v>650</v>
      </c>
      <c r="O419" s="90">
        <v>500</v>
      </c>
      <c r="P419" s="90">
        <v>400</v>
      </c>
      <c r="Q419" s="57"/>
      <c r="R419" s="57"/>
      <c r="S419" s="57"/>
      <c r="T419" s="57"/>
      <c r="U419" s="58" t="str">
        <f t="shared" si="75"/>
        <v>XL38NT</v>
      </c>
      <c r="V419" s="59"/>
      <c r="W419" s="59"/>
      <c r="X419" s="59"/>
      <c r="Y419" s="59"/>
      <c r="Z419" s="60"/>
      <c r="AA419" s="60"/>
      <c r="AB419" s="60"/>
      <c r="AC419" s="60"/>
      <c r="AD419" s="59"/>
      <c r="AE419" s="59"/>
      <c r="AF419" s="59"/>
      <c r="AG419" s="59"/>
      <c r="AH419" s="61"/>
      <c r="AI419" s="61"/>
      <c r="AJ419" s="61"/>
      <c r="AK419" s="61"/>
      <c r="AL419" s="149">
        <v>3.9230769230769229</v>
      </c>
      <c r="AM419" s="62"/>
      <c r="AN419" s="63">
        <f t="shared" si="76"/>
        <v>2.2000000000000002</v>
      </c>
      <c r="AO419" s="59">
        <f t="shared" si="69"/>
        <v>2860.0000000000005</v>
      </c>
      <c r="AP419" s="59">
        <f t="shared" si="69"/>
        <v>1430.0000000000002</v>
      </c>
      <c r="AQ419" s="59">
        <f t="shared" si="69"/>
        <v>1100</v>
      </c>
      <c r="AR419" s="59">
        <f t="shared" si="69"/>
        <v>880.00000000000011</v>
      </c>
      <c r="AS419" s="59">
        <f t="shared" si="74"/>
        <v>2900</v>
      </c>
      <c r="AT419" s="59">
        <f t="shared" si="74"/>
        <v>1400</v>
      </c>
      <c r="AU419" s="59">
        <f t="shared" si="74"/>
        <v>1100</v>
      </c>
      <c r="AV419" s="59">
        <f t="shared" si="74"/>
        <v>880</v>
      </c>
      <c r="AW419" s="64"/>
      <c r="AX419" s="89" t="s">
        <v>98</v>
      </c>
      <c r="AY419" s="65"/>
      <c r="AZ419" s="66">
        <v>240</v>
      </c>
    </row>
    <row r="420" spans="1:52" s="32" customFormat="1" ht="47.25">
      <c r="A420" s="53" t="str">
        <f t="shared" si="70"/>
        <v>XL39NT+1</v>
      </c>
      <c r="B420" s="53" t="str">
        <f t="shared" si="71"/>
        <v>XL39NT+2</v>
      </c>
      <c r="C420" s="53" t="str">
        <f t="shared" si="72"/>
        <v>XL39NT+3</v>
      </c>
      <c r="D420" s="53" t="str">
        <f t="shared" si="73"/>
        <v>XL39NT+4</v>
      </c>
      <c r="F420" s="89" t="s">
        <v>98</v>
      </c>
      <c r="G420" s="55">
        <v>39</v>
      </c>
      <c r="H420" s="56" t="s">
        <v>136</v>
      </c>
      <c r="I420" s="56" t="s">
        <v>1612</v>
      </c>
      <c r="J420" s="56" t="s">
        <v>148</v>
      </c>
      <c r="K420" s="56"/>
      <c r="L420" s="56" t="s">
        <v>1613</v>
      </c>
      <c r="M420" s="90">
        <v>1300</v>
      </c>
      <c r="N420" s="90">
        <v>650</v>
      </c>
      <c r="O420" s="90">
        <v>500</v>
      </c>
      <c r="P420" s="90">
        <v>400</v>
      </c>
      <c r="Q420" s="57"/>
      <c r="R420" s="57"/>
      <c r="S420" s="57"/>
      <c r="T420" s="57"/>
      <c r="U420" s="58" t="str">
        <f t="shared" si="75"/>
        <v>XL39NT</v>
      </c>
      <c r="V420" s="59"/>
      <c r="W420" s="59"/>
      <c r="X420" s="59"/>
      <c r="Y420" s="59"/>
      <c r="Z420" s="60"/>
      <c r="AA420" s="60"/>
      <c r="AB420" s="60"/>
      <c r="AC420" s="60"/>
      <c r="AD420" s="59"/>
      <c r="AE420" s="59"/>
      <c r="AF420" s="59"/>
      <c r="AG420" s="59"/>
      <c r="AH420" s="61"/>
      <c r="AI420" s="61"/>
      <c r="AJ420" s="61"/>
      <c r="AK420" s="61"/>
      <c r="AL420" s="149">
        <v>4.29</v>
      </c>
      <c r="AM420" s="62"/>
      <c r="AN420" s="63">
        <f t="shared" si="76"/>
        <v>2.4</v>
      </c>
      <c r="AO420" s="59">
        <f t="shared" si="69"/>
        <v>3120</v>
      </c>
      <c r="AP420" s="59">
        <f t="shared" si="69"/>
        <v>1560</v>
      </c>
      <c r="AQ420" s="59">
        <f t="shared" si="69"/>
        <v>1200</v>
      </c>
      <c r="AR420" s="59">
        <f t="shared" si="69"/>
        <v>960</v>
      </c>
      <c r="AS420" s="59">
        <f t="shared" si="74"/>
        <v>3100</v>
      </c>
      <c r="AT420" s="59">
        <f t="shared" si="74"/>
        <v>1600</v>
      </c>
      <c r="AU420" s="59">
        <f t="shared" si="74"/>
        <v>1200</v>
      </c>
      <c r="AV420" s="59">
        <f t="shared" si="74"/>
        <v>960</v>
      </c>
      <c r="AW420" s="64"/>
      <c r="AX420" s="89" t="s">
        <v>98</v>
      </c>
      <c r="AY420" s="65"/>
      <c r="AZ420" s="66">
        <v>180</v>
      </c>
    </row>
    <row r="421" spans="1:52" s="32" customFormat="1">
      <c r="A421" s="53" t="str">
        <f t="shared" si="70"/>
        <v>XL40NT2+1</v>
      </c>
      <c r="B421" s="53" t="str">
        <f t="shared" si="71"/>
        <v>XL40NT2+2</v>
      </c>
      <c r="C421" s="53" t="str">
        <f t="shared" si="72"/>
        <v>XL40NT2+3</v>
      </c>
      <c r="D421" s="53" t="str">
        <f t="shared" si="73"/>
        <v>XL40NT2+4</v>
      </c>
      <c r="F421" s="89" t="s">
        <v>98</v>
      </c>
      <c r="G421" s="55">
        <v>40</v>
      </c>
      <c r="H421" s="56" t="s">
        <v>1614</v>
      </c>
      <c r="I421" s="56" t="s">
        <v>1615</v>
      </c>
      <c r="J421" s="56" t="s">
        <v>148</v>
      </c>
      <c r="K421" s="56"/>
      <c r="L421" s="56" t="s">
        <v>1616</v>
      </c>
      <c r="M421" s="91"/>
      <c r="N421" s="90"/>
      <c r="O421" s="90"/>
      <c r="P421" s="90"/>
      <c r="Q421" s="57"/>
      <c r="R421" s="57"/>
      <c r="S421" s="57"/>
      <c r="T421" s="57"/>
      <c r="U421" s="58"/>
      <c r="V421" s="59"/>
      <c r="W421" s="59"/>
      <c r="X421" s="59"/>
      <c r="Y421" s="59"/>
      <c r="Z421" s="60"/>
      <c r="AA421" s="60"/>
      <c r="AB421" s="60"/>
      <c r="AC421" s="60"/>
      <c r="AD421" s="59"/>
      <c r="AE421" s="59"/>
      <c r="AF421" s="59"/>
      <c r="AG421" s="59"/>
      <c r="AH421" s="61"/>
      <c r="AI421" s="61"/>
      <c r="AJ421" s="61"/>
      <c r="AK421" s="61"/>
      <c r="AL421" s="149"/>
      <c r="AM421" s="62"/>
      <c r="AN421" s="62"/>
      <c r="AO421" s="59">
        <f t="shared" si="69"/>
        <v>0</v>
      </c>
      <c r="AP421" s="59">
        <f t="shared" si="69"/>
        <v>0</v>
      </c>
      <c r="AQ421" s="59">
        <f t="shared" si="69"/>
        <v>0</v>
      </c>
      <c r="AR421" s="59">
        <f t="shared" si="69"/>
        <v>0</v>
      </c>
      <c r="AS421" s="59"/>
      <c r="AT421" s="59"/>
      <c r="AU421" s="59"/>
      <c r="AV421" s="59"/>
      <c r="AW421" s="64"/>
      <c r="AX421" s="89" t="s">
        <v>98</v>
      </c>
      <c r="AY421" s="65"/>
      <c r="AZ421" s="66">
        <v>240</v>
      </c>
    </row>
    <row r="422" spans="1:52" s="32" customFormat="1" ht="47.25">
      <c r="A422" s="53" t="str">
        <f t="shared" si="70"/>
        <v>XL40NT2_D1+1</v>
      </c>
      <c r="B422" s="53" t="str">
        <f t="shared" si="71"/>
        <v>XL40NT2_D1+2</v>
      </c>
      <c r="C422" s="53" t="str">
        <f t="shared" si="72"/>
        <v>XL40NT2_D1+3</v>
      </c>
      <c r="D422" s="53" t="str">
        <f t="shared" si="73"/>
        <v>XL40NT2_D1+4</v>
      </c>
      <c r="F422" s="89" t="s">
        <v>98</v>
      </c>
      <c r="G422" s="41"/>
      <c r="H422" s="56" t="s">
        <v>1617</v>
      </c>
      <c r="I422" s="56" t="s">
        <v>1618</v>
      </c>
      <c r="J422" s="56" t="s">
        <v>1616</v>
      </c>
      <c r="K422" s="56"/>
      <c r="L422" s="56" t="s">
        <v>1313</v>
      </c>
      <c r="M422" s="90">
        <v>1300</v>
      </c>
      <c r="N422" s="90">
        <v>650</v>
      </c>
      <c r="O422" s="90">
        <v>500</v>
      </c>
      <c r="P422" s="90">
        <v>400</v>
      </c>
      <c r="Q422" s="57"/>
      <c r="R422" s="57"/>
      <c r="S422" s="57"/>
      <c r="T422" s="57"/>
      <c r="U422" s="58" t="str">
        <f>H422</f>
        <v>XL40NT2_D1</v>
      </c>
      <c r="V422" s="59"/>
      <c r="W422" s="59"/>
      <c r="X422" s="59"/>
      <c r="Y422" s="59"/>
      <c r="Z422" s="60"/>
      <c r="AA422" s="60"/>
      <c r="AB422" s="60"/>
      <c r="AC422" s="60"/>
      <c r="AD422" s="59"/>
      <c r="AE422" s="59"/>
      <c r="AF422" s="59"/>
      <c r="AG422" s="59"/>
      <c r="AH422" s="61"/>
      <c r="AI422" s="61"/>
      <c r="AJ422" s="61"/>
      <c r="AK422" s="61"/>
      <c r="AL422" s="149">
        <v>4.29</v>
      </c>
      <c r="AM422" s="62"/>
      <c r="AN422" s="63">
        <f>ROUNDDOWN(AL422*$AN$10/$AL$10,1)</f>
        <v>2.4</v>
      </c>
      <c r="AO422" s="59">
        <f t="shared" si="69"/>
        <v>3120</v>
      </c>
      <c r="AP422" s="59">
        <f t="shared" si="69"/>
        <v>1560</v>
      </c>
      <c r="AQ422" s="59">
        <f t="shared" si="69"/>
        <v>1200</v>
      </c>
      <c r="AR422" s="59">
        <f t="shared" si="69"/>
        <v>960</v>
      </c>
      <c r="AS422" s="59">
        <f t="shared" si="74"/>
        <v>3100</v>
      </c>
      <c r="AT422" s="59">
        <f t="shared" si="74"/>
        <v>1600</v>
      </c>
      <c r="AU422" s="59">
        <f t="shared" si="74"/>
        <v>1200</v>
      </c>
      <c r="AV422" s="59">
        <f t="shared" si="74"/>
        <v>960</v>
      </c>
      <c r="AW422" s="64"/>
      <c r="AX422" s="89" t="s">
        <v>98</v>
      </c>
      <c r="AY422" s="65"/>
      <c r="AZ422" s="66">
        <v>240</v>
      </c>
    </row>
    <row r="423" spans="1:52" s="32" customFormat="1" ht="47.25">
      <c r="A423" s="53" t="str">
        <f t="shared" si="70"/>
        <v>XL40NT2_D2+1</v>
      </c>
      <c r="B423" s="53" t="str">
        <f t="shared" si="71"/>
        <v>XL40NT2_D2+2</v>
      </c>
      <c r="C423" s="53" t="str">
        <f t="shared" si="72"/>
        <v>XL40NT2_D2+3</v>
      </c>
      <c r="D423" s="53" t="str">
        <f t="shared" si="73"/>
        <v>XL40NT2_D2+4</v>
      </c>
      <c r="F423" s="89" t="s">
        <v>98</v>
      </c>
      <c r="G423" s="41"/>
      <c r="H423" s="56" t="s">
        <v>1619</v>
      </c>
      <c r="I423" s="56" t="s">
        <v>1620</v>
      </c>
      <c r="J423" s="56" t="s">
        <v>148</v>
      </c>
      <c r="K423" s="56"/>
      <c r="L423" s="56" t="s">
        <v>1313</v>
      </c>
      <c r="M423" s="90">
        <v>800</v>
      </c>
      <c r="N423" s="90">
        <v>400</v>
      </c>
      <c r="O423" s="90">
        <v>350</v>
      </c>
      <c r="P423" s="90">
        <v>300</v>
      </c>
      <c r="Q423" s="57"/>
      <c r="R423" s="57"/>
      <c r="S423" s="57"/>
      <c r="T423" s="57"/>
      <c r="U423" s="58" t="str">
        <f>H423</f>
        <v>XL40NT2_D2</v>
      </c>
      <c r="V423" s="59"/>
      <c r="W423" s="59"/>
      <c r="X423" s="59"/>
      <c r="Y423" s="59"/>
      <c r="Z423" s="60"/>
      <c r="AA423" s="60"/>
      <c r="AB423" s="60"/>
      <c r="AC423" s="60"/>
      <c r="AD423" s="59"/>
      <c r="AE423" s="59"/>
      <c r="AF423" s="59"/>
      <c r="AG423" s="59"/>
      <c r="AH423" s="61"/>
      <c r="AI423" s="61"/>
      <c r="AJ423" s="61"/>
      <c r="AK423" s="61"/>
      <c r="AL423" s="149">
        <v>5.95</v>
      </c>
      <c r="AM423" s="62"/>
      <c r="AN423" s="63">
        <f>ROUNDDOWN(AL423*$AN$10/$AL$10,1)</f>
        <v>3.4</v>
      </c>
      <c r="AO423" s="59">
        <f t="shared" si="69"/>
        <v>2720</v>
      </c>
      <c r="AP423" s="59">
        <f t="shared" si="69"/>
        <v>1360</v>
      </c>
      <c r="AQ423" s="59">
        <f t="shared" si="69"/>
        <v>1190</v>
      </c>
      <c r="AR423" s="59">
        <f t="shared" si="69"/>
        <v>1020</v>
      </c>
      <c r="AS423" s="59">
        <f t="shared" si="74"/>
        <v>2700</v>
      </c>
      <c r="AT423" s="59">
        <f t="shared" si="74"/>
        <v>1400</v>
      </c>
      <c r="AU423" s="59">
        <f t="shared" si="74"/>
        <v>1200</v>
      </c>
      <c r="AV423" s="59">
        <f t="shared" si="74"/>
        <v>1000</v>
      </c>
      <c r="AW423" s="64"/>
      <c r="AX423" s="89" t="s">
        <v>98</v>
      </c>
      <c r="AY423" s="65"/>
      <c r="AZ423" s="66">
        <v>240</v>
      </c>
    </row>
    <row r="424" spans="1:52" s="32" customFormat="1">
      <c r="A424" s="53" t="str">
        <f t="shared" si="70"/>
        <v>XL41NT2+1</v>
      </c>
      <c r="B424" s="53" t="str">
        <f t="shared" si="71"/>
        <v>XL41NT2+2</v>
      </c>
      <c r="C424" s="53" t="str">
        <f t="shared" si="72"/>
        <v>XL41NT2+3</v>
      </c>
      <c r="D424" s="53" t="str">
        <f t="shared" si="73"/>
        <v>XL41NT2+4</v>
      </c>
      <c r="F424" s="89" t="s">
        <v>98</v>
      </c>
      <c r="G424" s="55">
        <v>41</v>
      </c>
      <c r="H424" s="56" t="s">
        <v>1621</v>
      </c>
      <c r="I424" s="56" t="s">
        <v>1622</v>
      </c>
      <c r="J424" s="56" t="s">
        <v>148</v>
      </c>
      <c r="K424" s="56"/>
      <c r="L424" s="56" t="s">
        <v>1623</v>
      </c>
      <c r="M424" s="91"/>
      <c r="N424" s="90"/>
      <c r="O424" s="90"/>
      <c r="P424" s="90"/>
      <c r="Q424" s="57"/>
      <c r="R424" s="57"/>
      <c r="S424" s="57"/>
      <c r="T424" s="57"/>
      <c r="U424" s="58"/>
      <c r="V424" s="59"/>
      <c r="W424" s="59"/>
      <c r="X424" s="59"/>
      <c r="Y424" s="59"/>
      <c r="Z424" s="60"/>
      <c r="AA424" s="60"/>
      <c r="AB424" s="60"/>
      <c r="AC424" s="60"/>
      <c r="AD424" s="59"/>
      <c r="AE424" s="59"/>
      <c r="AF424" s="59"/>
      <c r="AG424" s="59"/>
      <c r="AH424" s="61"/>
      <c r="AI424" s="61"/>
      <c r="AJ424" s="61"/>
      <c r="AK424" s="61"/>
      <c r="AL424" s="149"/>
      <c r="AM424" s="62"/>
      <c r="AN424" s="62"/>
      <c r="AO424" s="59">
        <f t="shared" si="69"/>
        <v>0</v>
      </c>
      <c r="AP424" s="59">
        <f t="shared" si="69"/>
        <v>0</v>
      </c>
      <c r="AQ424" s="59">
        <f t="shared" si="69"/>
        <v>0</v>
      </c>
      <c r="AR424" s="59">
        <f t="shared" si="69"/>
        <v>0</v>
      </c>
      <c r="AS424" s="59"/>
      <c r="AT424" s="59"/>
      <c r="AU424" s="59"/>
      <c r="AV424" s="59"/>
      <c r="AW424" s="64"/>
      <c r="AX424" s="89" t="s">
        <v>98</v>
      </c>
      <c r="AY424" s="65"/>
      <c r="AZ424" s="66">
        <v>240</v>
      </c>
    </row>
    <row r="425" spans="1:52" s="32" customFormat="1" ht="54" customHeight="1">
      <c r="A425" s="53" t="str">
        <f t="shared" si="70"/>
        <v>XL41NT2_D1+1</v>
      </c>
      <c r="B425" s="53" t="str">
        <f t="shared" si="71"/>
        <v>XL41NT2_D1+2</v>
      </c>
      <c r="C425" s="53" t="str">
        <f t="shared" si="72"/>
        <v>XL41NT2_D1+3</v>
      </c>
      <c r="D425" s="53" t="str">
        <f t="shared" si="73"/>
        <v>XL41NT2_D1+4</v>
      </c>
      <c r="F425" s="89" t="s">
        <v>98</v>
      </c>
      <c r="G425" s="41"/>
      <c r="H425" s="56" t="s">
        <v>1624</v>
      </c>
      <c r="I425" s="56" t="s">
        <v>1625</v>
      </c>
      <c r="J425" s="56" t="s">
        <v>1626</v>
      </c>
      <c r="K425" s="56"/>
      <c r="L425" s="56" t="s">
        <v>1313</v>
      </c>
      <c r="M425" s="90">
        <v>1300</v>
      </c>
      <c r="N425" s="90">
        <v>650</v>
      </c>
      <c r="O425" s="90">
        <v>500</v>
      </c>
      <c r="P425" s="90">
        <v>400</v>
      </c>
      <c r="Q425" s="57"/>
      <c r="R425" s="57"/>
      <c r="S425" s="57"/>
      <c r="T425" s="57"/>
      <c r="U425" s="58" t="str">
        <f t="shared" ref="U425:U436" si="77">H425</f>
        <v>XL41NT2_D1</v>
      </c>
      <c r="V425" s="59"/>
      <c r="W425" s="59"/>
      <c r="X425" s="59"/>
      <c r="Y425" s="59"/>
      <c r="Z425" s="60"/>
      <c r="AA425" s="60"/>
      <c r="AB425" s="60"/>
      <c r="AC425" s="60"/>
      <c r="AD425" s="59"/>
      <c r="AE425" s="59"/>
      <c r="AF425" s="59"/>
      <c r="AG425" s="59"/>
      <c r="AH425" s="61"/>
      <c r="AI425" s="61"/>
      <c r="AJ425" s="61"/>
      <c r="AK425" s="61"/>
      <c r="AL425" s="149">
        <v>4.29</v>
      </c>
      <c r="AM425" s="62"/>
      <c r="AN425" s="63">
        <f t="shared" ref="AN425:AN436" si="78">ROUNDDOWN(AL425*$AN$10/$AL$10,1)</f>
        <v>2.4</v>
      </c>
      <c r="AO425" s="59">
        <f t="shared" si="69"/>
        <v>3120</v>
      </c>
      <c r="AP425" s="59">
        <f t="shared" si="69"/>
        <v>1560</v>
      </c>
      <c r="AQ425" s="59">
        <f t="shared" si="69"/>
        <v>1200</v>
      </c>
      <c r="AR425" s="59">
        <f t="shared" si="69"/>
        <v>960</v>
      </c>
      <c r="AS425" s="59">
        <f t="shared" si="74"/>
        <v>3100</v>
      </c>
      <c r="AT425" s="59">
        <f t="shared" si="74"/>
        <v>1600</v>
      </c>
      <c r="AU425" s="59">
        <f t="shared" si="74"/>
        <v>1200</v>
      </c>
      <c r="AV425" s="59">
        <f t="shared" si="74"/>
        <v>960</v>
      </c>
      <c r="AW425" s="64"/>
      <c r="AX425" s="89" t="s">
        <v>98</v>
      </c>
      <c r="AY425" s="65"/>
      <c r="AZ425" s="66">
        <v>240</v>
      </c>
    </row>
    <row r="426" spans="1:52" s="32" customFormat="1" ht="54" customHeight="1">
      <c r="A426" s="53" t="str">
        <f t="shared" si="70"/>
        <v>XL41NT2_D2+1</v>
      </c>
      <c r="B426" s="53" t="str">
        <f t="shared" si="71"/>
        <v>XL41NT2_D2+2</v>
      </c>
      <c r="C426" s="53" t="str">
        <f t="shared" si="72"/>
        <v>XL41NT2_D2+3</v>
      </c>
      <c r="D426" s="53" t="str">
        <f t="shared" si="73"/>
        <v>XL41NT2_D2+4</v>
      </c>
      <c r="F426" s="89" t="s">
        <v>98</v>
      </c>
      <c r="G426" s="41"/>
      <c r="H426" s="56" t="s">
        <v>1627</v>
      </c>
      <c r="I426" s="56" t="s">
        <v>1628</v>
      </c>
      <c r="J426" s="56" t="s">
        <v>148</v>
      </c>
      <c r="K426" s="56"/>
      <c r="L426" s="56" t="s">
        <v>170</v>
      </c>
      <c r="M426" s="91">
        <v>800</v>
      </c>
      <c r="N426" s="90">
        <v>400</v>
      </c>
      <c r="O426" s="90">
        <v>350</v>
      </c>
      <c r="P426" s="90">
        <v>300</v>
      </c>
      <c r="Q426" s="57"/>
      <c r="R426" s="57"/>
      <c r="S426" s="57"/>
      <c r="T426" s="57"/>
      <c r="U426" s="58" t="str">
        <f t="shared" si="77"/>
        <v>XL41NT2_D2</v>
      </c>
      <c r="V426" s="59"/>
      <c r="W426" s="59"/>
      <c r="X426" s="59"/>
      <c r="Y426" s="59"/>
      <c r="Z426" s="60"/>
      <c r="AA426" s="60">
        <f>W426/N426</f>
        <v>0</v>
      </c>
      <c r="AB426" s="60"/>
      <c r="AC426" s="60"/>
      <c r="AD426" s="59"/>
      <c r="AE426" s="59"/>
      <c r="AF426" s="59"/>
      <c r="AG426" s="59"/>
      <c r="AH426" s="61"/>
      <c r="AI426" s="61"/>
      <c r="AJ426" s="61"/>
      <c r="AK426" s="61"/>
      <c r="AL426" s="149">
        <v>5.95</v>
      </c>
      <c r="AM426" s="62"/>
      <c r="AN426" s="63">
        <f t="shared" si="78"/>
        <v>3.4</v>
      </c>
      <c r="AO426" s="59">
        <f t="shared" si="69"/>
        <v>2720</v>
      </c>
      <c r="AP426" s="59">
        <f t="shared" si="69"/>
        <v>1360</v>
      </c>
      <c r="AQ426" s="59">
        <f t="shared" si="69"/>
        <v>1190</v>
      </c>
      <c r="AR426" s="59">
        <f t="shared" si="69"/>
        <v>1020</v>
      </c>
      <c r="AS426" s="59">
        <f t="shared" si="74"/>
        <v>2700</v>
      </c>
      <c r="AT426" s="59">
        <f t="shared" si="74"/>
        <v>1400</v>
      </c>
      <c r="AU426" s="59">
        <f t="shared" si="74"/>
        <v>1200</v>
      </c>
      <c r="AV426" s="59">
        <f t="shared" si="74"/>
        <v>1000</v>
      </c>
      <c r="AW426" s="64"/>
      <c r="AX426" s="89" t="s">
        <v>98</v>
      </c>
      <c r="AY426" s="65"/>
      <c r="AZ426" s="66">
        <v>240</v>
      </c>
    </row>
    <row r="427" spans="1:52" s="32" customFormat="1" ht="54" customHeight="1">
      <c r="A427" s="53" t="str">
        <f t="shared" si="70"/>
        <v>XL42NT+1</v>
      </c>
      <c r="B427" s="53" t="str">
        <f t="shared" si="71"/>
        <v>XL42NT+2</v>
      </c>
      <c r="C427" s="53" t="str">
        <f t="shared" si="72"/>
        <v>XL42NT+3</v>
      </c>
      <c r="D427" s="53" t="str">
        <f t="shared" si="73"/>
        <v>XL42NT+4</v>
      </c>
      <c r="F427" s="89" t="s">
        <v>98</v>
      </c>
      <c r="G427" s="55">
        <v>42</v>
      </c>
      <c r="H427" s="56" t="s">
        <v>168</v>
      </c>
      <c r="I427" s="56" t="s">
        <v>1629</v>
      </c>
      <c r="J427" s="56" t="s">
        <v>148</v>
      </c>
      <c r="K427" s="56"/>
      <c r="L427" s="56" t="s">
        <v>1630</v>
      </c>
      <c r="M427" s="91">
        <v>1200</v>
      </c>
      <c r="N427" s="90">
        <v>600</v>
      </c>
      <c r="O427" s="90">
        <v>500</v>
      </c>
      <c r="P427" s="90">
        <v>400</v>
      </c>
      <c r="Q427" s="57"/>
      <c r="R427" s="57"/>
      <c r="S427" s="57"/>
      <c r="T427" s="57"/>
      <c r="U427" s="58" t="str">
        <f t="shared" si="77"/>
        <v>XL42NT</v>
      </c>
      <c r="V427" s="59"/>
      <c r="W427" s="59"/>
      <c r="X427" s="59"/>
      <c r="Y427" s="59"/>
      <c r="Z427" s="60"/>
      <c r="AA427" s="60"/>
      <c r="AB427" s="60"/>
      <c r="AC427" s="60"/>
      <c r="AD427" s="59"/>
      <c r="AE427" s="59"/>
      <c r="AF427" s="59"/>
      <c r="AG427" s="59"/>
      <c r="AH427" s="61"/>
      <c r="AI427" s="61"/>
      <c r="AJ427" s="61"/>
      <c r="AK427" s="61"/>
      <c r="AL427" s="149">
        <v>3.86</v>
      </c>
      <c r="AM427" s="62"/>
      <c r="AN427" s="63">
        <f t="shared" si="78"/>
        <v>2.2000000000000002</v>
      </c>
      <c r="AO427" s="59">
        <f t="shared" si="69"/>
        <v>2640</v>
      </c>
      <c r="AP427" s="59">
        <f t="shared" si="69"/>
        <v>1320</v>
      </c>
      <c r="AQ427" s="59">
        <f t="shared" si="69"/>
        <v>1100</v>
      </c>
      <c r="AR427" s="59">
        <f t="shared" si="69"/>
        <v>880.00000000000011</v>
      </c>
      <c r="AS427" s="59">
        <f t="shared" si="74"/>
        <v>2600</v>
      </c>
      <c r="AT427" s="59">
        <f t="shared" si="74"/>
        <v>1300</v>
      </c>
      <c r="AU427" s="59">
        <f t="shared" si="74"/>
        <v>1100</v>
      </c>
      <c r="AV427" s="59">
        <f t="shared" si="74"/>
        <v>880</v>
      </c>
      <c r="AW427" s="64"/>
      <c r="AX427" s="89" t="s">
        <v>98</v>
      </c>
      <c r="AY427" s="65"/>
      <c r="AZ427" s="66">
        <v>240</v>
      </c>
    </row>
    <row r="428" spans="1:52" s="32" customFormat="1" ht="54" customHeight="1">
      <c r="A428" s="53" t="str">
        <f t="shared" si="70"/>
        <v>XL43NT+1</v>
      </c>
      <c r="B428" s="53" t="str">
        <f t="shared" si="71"/>
        <v>XL43NT+2</v>
      </c>
      <c r="C428" s="53" t="str">
        <f t="shared" si="72"/>
        <v>XL43NT+3</v>
      </c>
      <c r="D428" s="53" t="str">
        <f t="shared" si="73"/>
        <v>XL43NT+4</v>
      </c>
      <c r="F428" s="89" t="s">
        <v>98</v>
      </c>
      <c r="G428" s="55">
        <v>43</v>
      </c>
      <c r="H428" s="56" t="s">
        <v>195</v>
      </c>
      <c r="I428" s="56" t="s">
        <v>1631</v>
      </c>
      <c r="J428" s="56" t="s">
        <v>1632</v>
      </c>
      <c r="K428" s="56"/>
      <c r="L428" s="56" t="s">
        <v>1633</v>
      </c>
      <c r="M428" s="91">
        <v>1200</v>
      </c>
      <c r="N428" s="90">
        <v>600</v>
      </c>
      <c r="O428" s="90">
        <v>500</v>
      </c>
      <c r="P428" s="90">
        <v>400</v>
      </c>
      <c r="Q428" s="57"/>
      <c r="R428" s="57"/>
      <c r="S428" s="57"/>
      <c r="T428" s="57"/>
      <c r="U428" s="58" t="str">
        <f t="shared" si="77"/>
        <v>XL43NT</v>
      </c>
      <c r="V428" s="59"/>
      <c r="W428" s="59"/>
      <c r="X428" s="59"/>
      <c r="Y428" s="59"/>
      <c r="Z428" s="60"/>
      <c r="AA428" s="60"/>
      <c r="AB428" s="60"/>
      <c r="AC428" s="60"/>
      <c r="AD428" s="59"/>
      <c r="AE428" s="59"/>
      <c r="AF428" s="59"/>
      <c r="AG428" s="59"/>
      <c r="AH428" s="61"/>
      <c r="AI428" s="61"/>
      <c r="AJ428" s="61"/>
      <c r="AK428" s="61"/>
      <c r="AL428" s="149">
        <v>3.86</v>
      </c>
      <c r="AM428" s="62"/>
      <c r="AN428" s="63">
        <f t="shared" si="78"/>
        <v>2.2000000000000002</v>
      </c>
      <c r="AO428" s="59">
        <f t="shared" si="69"/>
        <v>2640</v>
      </c>
      <c r="AP428" s="59">
        <f t="shared" si="69"/>
        <v>1320</v>
      </c>
      <c r="AQ428" s="59">
        <f t="shared" si="69"/>
        <v>1100</v>
      </c>
      <c r="AR428" s="59">
        <f t="shared" si="69"/>
        <v>880.00000000000011</v>
      </c>
      <c r="AS428" s="59">
        <f t="shared" si="74"/>
        <v>2600</v>
      </c>
      <c r="AT428" s="59">
        <f t="shared" si="74"/>
        <v>1300</v>
      </c>
      <c r="AU428" s="59">
        <f t="shared" si="74"/>
        <v>1100</v>
      </c>
      <c r="AV428" s="59">
        <f t="shared" si="74"/>
        <v>880</v>
      </c>
      <c r="AW428" s="64"/>
      <c r="AX428" s="89" t="s">
        <v>98</v>
      </c>
      <c r="AY428" s="65"/>
      <c r="AZ428" s="66">
        <v>240</v>
      </c>
    </row>
    <row r="429" spans="1:52" s="32" customFormat="1" ht="54" customHeight="1">
      <c r="A429" s="53" t="str">
        <f t="shared" si="70"/>
        <v>XL44NT+1</v>
      </c>
      <c r="B429" s="53" t="str">
        <f t="shared" si="71"/>
        <v>XL44NT+2</v>
      </c>
      <c r="C429" s="53" t="str">
        <f t="shared" si="72"/>
        <v>XL44NT+3</v>
      </c>
      <c r="D429" s="53" t="str">
        <f t="shared" si="73"/>
        <v>XL44NT+4</v>
      </c>
      <c r="F429" s="89" t="s">
        <v>98</v>
      </c>
      <c r="G429" s="55">
        <v>44</v>
      </c>
      <c r="H429" s="56" t="s">
        <v>1634</v>
      </c>
      <c r="I429" s="56" t="s">
        <v>1635</v>
      </c>
      <c r="J429" s="56" t="s">
        <v>1225</v>
      </c>
      <c r="K429" s="56"/>
      <c r="L429" s="56" t="s">
        <v>1636</v>
      </c>
      <c r="M429" s="91">
        <v>1200</v>
      </c>
      <c r="N429" s="90">
        <v>600</v>
      </c>
      <c r="O429" s="90">
        <v>500</v>
      </c>
      <c r="P429" s="90">
        <v>400</v>
      </c>
      <c r="Q429" s="57"/>
      <c r="R429" s="57"/>
      <c r="S429" s="57"/>
      <c r="T429" s="57"/>
      <c r="U429" s="58" t="str">
        <f t="shared" si="77"/>
        <v>XL44NT</v>
      </c>
      <c r="V429" s="59"/>
      <c r="W429" s="59"/>
      <c r="X429" s="59"/>
      <c r="Y429" s="59"/>
      <c r="Z429" s="60"/>
      <c r="AA429" s="60"/>
      <c r="AB429" s="60"/>
      <c r="AC429" s="60"/>
      <c r="AD429" s="59"/>
      <c r="AE429" s="59"/>
      <c r="AF429" s="59"/>
      <c r="AG429" s="59"/>
      <c r="AH429" s="61"/>
      <c r="AI429" s="61"/>
      <c r="AJ429" s="61"/>
      <c r="AK429" s="61"/>
      <c r="AL429" s="149">
        <v>3.86</v>
      </c>
      <c r="AM429" s="62"/>
      <c r="AN429" s="63">
        <f t="shared" si="78"/>
        <v>2.2000000000000002</v>
      </c>
      <c r="AO429" s="59">
        <f t="shared" si="69"/>
        <v>2640</v>
      </c>
      <c r="AP429" s="59">
        <f t="shared" si="69"/>
        <v>1320</v>
      </c>
      <c r="AQ429" s="59">
        <f t="shared" si="69"/>
        <v>1100</v>
      </c>
      <c r="AR429" s="59">
        <f t="shared" si="69"/>
        <v>880.00000000000011</v>
      </c>
      <c r="AS429" s="59">
        <f t="shared" si="74"/>
        <v>2600</v>
      </c>
      <c r="AT429" s="59">
        <f t="shared" si="74"/>
        <v>1300</v>
      </c>
      <c r="AU429" s="59">
        <f t="shared" si="74"/>
        <v>1100</v>
      </c>
      <c r="AV429" s="59">
        <f t="shared" si="74"/>
        <v>880</v>
      </c>
      <c r="AW429" s="64"/>
      <c r="AX429" s="89" t="s">
        <v>98</v>
      </c>
      <c r="AY429" s="65"/>
      <c r="AZ429" s="66">
        <v>240</v>
      </c>
    </row>
    <row r="430" spans="1:52" s="32" customFormat="1" ht="54" customHeight="1">
      <c r="A430" s="53" t="str">
        <f t="shared" si="70"/>
        <v>XL45NT+1</v>
      </c>
      <c r="B430" s="53" t="str">
        <f t="shared" si="71"/>
        <v>XL45NT+2</v>
      </c>
      <c r="C430" s="53" t="str">
        <f t="shared" si="72"/>
        <v>XL45NT+3</v>
      </c>
      <c r="D430" s="53" t="str">
        <f t="shared" si="73"/>
        <v>XL45NT+4</v>
      </c>
      <c r="F430" s="89" t="s">
        <v>98</v>
      </c>
      <c r="G430" s="55">
        <v>45</v>
      </c>
      <c r="H430" s="56" t="s">
        <v>197</v>
      </c>
      <c r="I430" s="56" t="s">
        <v>1637</v>
      </c>
      <c r="J430" s="56" t="s">
        <v>148</v>
      </c>
      <c r="K430" s="56"/>
      <c r="L430" s="56" t="s">
        <v>1638</v>
      </c>
      <c r="M430" s="91">
        <v>1200</v>
      </c>
      <c r="N430" s="90">
        <v>600</v>
      </c>
      <c r="O430" s="90">
        <v>500</v>
      </c>
      <c r="P430" s="90">
        <v>400</v>
      </c>
      <c r="Q430" s="57"/>
      <c r="R430" s="57"/>
      <c r="S430" s="57"/>
      <c r="T430" s="57"/>
      <c r="U430" s="58" t="str">
        <f t="shared" si="77"/>
        <v>XL45NT</v>
      </c>
      <c r="V430" s="59"/>
      <c r="W430" s="59"/>
      <c r="X430" s="59"/>
      <c r="Y430" s="59"/>
      <c r="Z430" s="60"/>
      <c r="AA430" s="60"/>
      <c r="AB430" s="60"/>
      <c r="AC430" s="60"/>
      <c r="AD430" s="59"/>
      <c r="AE430" s="59"/>
      <c r="AF430" s="59"/>
      <c r="AG430" s="59"/>
      <c r="AH430" s="61"/>
      <c r="AI430" s="61"/>
      <c r="AJ430" s="61"/>
      <c r="AK430" s="61"/>
      <c r="AL430" s="149">
        <v>3.86</v>
      </c>
      <c r="AM430" s="62"/>
      <c r="AN430" s="63">
        <f t="shared" si="78"/>
        <v>2.2000000000000002</v>
      </c>
      <c r="AO430" s="59">
        <f t="shared" si="69"/>
        <v>2640</v>
      </c>
      <c r="AP430" s="59">
        <f t="shared" si="69"/>
        <v>1320</v>
      </c>
      <c r="AQ430" s="59">
        <f t="shared" si="69"/>
        <v>1100</v>
      </c>
      <c r="AR430" s="59">
        <f t="shared" si="69"/>
        <v>880.00000000000011</v>
      </c>
      <c r="AS430" s="59">
        <f t="shared" si="74"/>
        <v>2600</v>
      </c>
      <c r="AT430" s="59">
        <f t="shared" si="74"/>
        <v>1300</v>
      </c>
      <c r="AU430" s="59">
        <f t="shared" si="74"/>
        <v>1100</v>
      </c>
      <c r="AV430" s="59">
        <f t="shared" si="74"/>
        <v>880</v>
      </c>
      <c r="AW430" s="64"/>
      <c r="AX430" s="89" t="s">
        <v>98</v>
      </c>
      <c r="AY430" s="65"/>
      <c r="AZ430" s="66">
        <v>240</v>
      </c>
    </row>
    <row r="431" spans="1:52" s="32" customFormat="1" ht="54" customHeight="1">
      <c r="A431" s="53" t="str">
        <f t="shared" si="70"/>
        <v>XL46NT+1</v>
      </c>
      <c r="B431" s="53" t="str">
        <f t="shared" si="71"/>
        <v>XL46NT+2</v>
      </c>
      <c r="C431" s="53" t="str">
        <f t="shared" si="72"/>
        <v>XL46NT+3</v>
      </c>
      <c r="D431" s="53" t="str">
        <f t="shared" si="73"/>
        <v>XL46NT+4</v>
      </c>
      <c r="F431" s="89" t="s">
        <v>98</v>
      </c>
      <c r="G431" s="55">
        <v>46</v>
      </c>
      <c r="H431" s="56" t="s">
        <v>166</v>
      </c>
      <c r="I431" s="56" t="s">
        <v>1639</v>
      </c>
      <c r="J431" s="56" t="s">
        <v>148</v>
      </c>
      <c r="K431" s="56"/>
      <c r="L431" s="56" t="s">
        <v>1640</v>
      </c>
      <c r="M431" s="91">
        <v>1200</v>
      </c>
      <c r="N431" s="90">
        <v>600</v>
      </c>
      <c r="O431" s="90">
        <v>500</v>
      </c>
      <c r="P431" s="90">
        <v>400</v>
      </c>
      <c r="Q431" s="57"/>
      <c r="R431" s="57"/>
      <c r="S431" s="57"/>
      <c r="T431" s="57"/>
      <c r="U431" s="58" t="str">
        <f t="shared" si="77"/>
        <v>XL46NT</v>
      </c>
      <c r="V431" s="59"/>
      <c r="W431" s="59"/>
      <c r="X431" s="59"/>
      <c r="Y431" s="59"/>
      <c r="Z431" s="60"/>
      <c r="AA431" s="60"/>
      <c r="AB431" s="60"/>
      <c r="AC431" s="60"/>
      <c r="AD431" s="59"/>
      <c r="AE431" s="59"/>
      <c r="AF431" s="59"/>
      <c r="AG431" s="59"/>
      <c r="AH431" s="61"/>
      <c r="AI431" s="61"/>
      <c r="AJ431" s="61"/>
      <c r="AK431" s="61"/>
      <c r="AL431" s="149">
        <v>4.833333333333333</v>
      </c>
      <c r="AM431" s="62"/>
      <c r="AN431" s="63">
        <f t="shared" si="78"/>
        <v>2.8</v>
      </c>
      <c r="AO431" s="59">
        <f t="shared" si="69"/>
        <v>3360</v>
      </c>
      <c r="AP431" s="59">
        <f t="shared" si="69"/>
        <v>1680</v>
      </c>
      <c r="AQ431" s="59">
        <f t="shared" si="69"/>
        <v>1400</v>
      </c>
      <c r="AR431" s="59">
        <f t="shared" si="69"/>
        <v>1120</v>
      </c>
      <c r="AS431" s="59">
        <f t="shared" si="74"/>
        <v>3400</v>
      </c>
      <c r="AT431" s="59">
        <f t="shared" si="74"/>
        <v>1700</v>
      </c>
      <c r="AU431" s="59">
        <f t="shared" si="74"/>
        <v>1400</v>
      </c>
      <c r="AV431" s="59">
        <f t="shared" si="74"/>
        <v>1100</v>
      </c>
      <c r="AW431" s="64"/>
      <c r="AX431" s="89" t="s">
        <v>98</v>
      </c>
      <c r="AY431" s="65"/>
      <c r="AZ431" s="66"/>
    </row>
    <row r="432" spans="1:52" s="32" customFormat="1" ht="63">
      <c r="A432" s="53" t="str">
        <f t="shared" si="70"/>
        <v>XL47NT+1</v>
      </c>
      <c r="B432" s="53" t="str">
        <f t="shared" si="71"/>
        <v>XL47NT+2</v>
      </c>
      <c r="C432" s="53" t="str">
        <f t="shared" si="72"/>
        <v>XL47NT+3</v>
      </c>
      <c r="D432" s="53" t="str">
        <f t="shared" si="73"/>
        <v>XL47NT+4</v>
      </c>
      <c r="F432" s="89" t="s">
        <v>98</v>
      </c>
      <c r="G432" s="55">
        <v>47</v>
      </c>
      <c r="H432" s="56" t="s">
        <v>163</v>
      </c>
      <c r="I432" s="56" t="s">
        <v>1641</v>
      </c>
      <c r="J432" s="56" t="s">
        <v>148</v>
      </c>
      <c r="K432" s="56"/>
      <c r="L432" s="56" t="s">
        <v>1642</v>
      </c>
      <c r="M432" s="91">
        <v>1200</v>
      </c>
      <c r="N432" s="90">
        <v>600</v>
      </c>
      <c r="O432" s="90">
        <v>500</v>
      </c>
      <c r="P432" s="90">
        <v>400</v>
      </c>
      <c r="Q432" s="57"/>
      <c r="R432" s="57"/>
      <c r="S432" s="57"/>
      <c r="T432" s="57"/>
      <c r="U432" s="58" t="str">
        <f t="shared" si="77"/>
        <v>XL47NT</v>
      </c>
      <c r="V432" s="59"/>
      <c r="W432" s="59"/>
      <c r="X432" s="59"/>
      <c r="Y432" s="59"/>
      <c r="Z432" s="60"/>
      <c r="AA432" s="60"/>
      <c r="AB432" s="60"/>
      <c r="AC432" s="60"/>
      <c r="AD432" s="59"/>
      <c r="AE432" s="59"/>
      <c r="AF432" s="59"/>
      <c r="AG432" s="59"/>
      <c r="AH432" s="61"/>
      <c r="AI432" s="61"/>
      <c r="AJ432" s="61"/>
      <c r="AK432" s="61"/>
      <c r="AL432" s="149">
        <v>3.86</v>
      </c>
      <c r="AM432" s="62"/>
      <c r="AN432" s="63">
        <f t="shared" si="78"/>
        <v>2.2000000000000002</v>
      </c>
      <c r="AO432" s="59">
        <f t="shared" si="69"/>
        <v>2640</v>
      </c>
      <c r="AP432" s="59">
        <f t="shared" si="69"/>
        <v>1320</v>
      </c>
      <c r="AQ432" s="59">
        <f t="shared" si="69"/>
        <v>1100</v>
      </c>
      <c r="AR432" s="59">
        <f t="shared" si="69"/>
        <v>880.00000000000011</v>
      </c>
      <c r="AS432" s="59">
        <f t="shared" si="74"/>
        <v>2600</v>
      </c>
      <c r="AT432" s="59">
        <f t="shared" si="74"/>
        <v>1300</v>
      </c>
      <c r="AU432" s="59">
        <f t="shared" si="74"/>
        <v>1100</v>
      </c>
      <c r="AV432" s="59">
        <f t="shared" si="74"/>
        <v>880</v>
      </c>
      <c r="AW432" s="64"/>
      <c r="AX432" s="89" t="s">
        <v>98</v>
      </c>
      <c r="AY432" s="65"/>
      <c r="AZ432" s="66">
        <v>240</v>
      </c>
    </row>
    <row r="433" spans="1:52" s="32" customFormat="1" ht="47.25">
      <c r="A433" s="53" t="str">
        <f t="shared" si="70"/>
        <v>XL48NT+1</v>
      </c>
      <c r="B433" s="53" t="str">
        <f t="shared" si="71"/>
        <v>XL48NT+2</v>
      </c>
      <c r="C433" s="53" t="str">
        <f t="shared" si="72"/>
        <v>XL48NT+3</v>
      </c>
      <c r="D433" s="53" t="str">
        <f t="shared" si="73"/>
        <v>XL48NT+4</v>
      </c>
      <c r="F433" s="89" t="s">
        <v>98</v>
      </c>
      <c r="G433" s="55">
        <v>48</v>
      </c>
      <c r="H433" s="56" t="s">
        <v>179</v>
      </c>
      <c r="I433" s="56" t="s">
        <v>1643</v>
      </c>
      <c r="J433" s="56" t="s">
        <v>148</v>
      </c>
      <c r="K433" s="56"/>
      <c r="L433" s="56" t="s">
        <v>1644</v>
      </c>
      <c r="M433" s="91">
        <v>1200</v>
      </c>
      <c r="N433" s="90">
        <v>600</v>
      </c>
      <c r="O433" s="90">
        <v>500</v>
      </c>
      <c r="P433" s="90">
        <v>400</v>
      </c>
      <c r="Q433" s="57"/>
      <c r="R433" s="57"/>
      <c r="S433" s="57"/>
      <c r="T433" s="57"/>
      <c r="U433" s="58" t="str">
        <f t="shared" si="77"/>
        <v>XL48NT</v>
      </c>
      <c r="V433" s="59"/>
      <c r="W433" s="59"/>
      <c r="X433" s="59"/>
      <c r="Y433" s="59"/>
      <c r="Z433" s="60"/>
      <c r="AA433" s="60">
        <f>W433/N433</f>
        <v>0</v>
      </c>
      <c r="AB433" s="60"/>
      <c r="AC433" s="60"/>
      <c r="AD433" s="59"/>
      <c r="AE433" s="59"/>
      <c r="AF433" s="59"/>
      <c r="AG433" s="59"/>
      <c r="AH433" s="61"/>
      <c r="AI433" s="61"/>
      <c r="AJ433" s="61"/>
      <c r="AK433" s="61"/>
      <c r="AL433" s="149">
        <v>3.86</v>
      </c>
      <c r="AM433" s="62"/>
      <c r="AN433" s="63">
        <f t="shared" si="78"/>
        <v>2.2000000000000002</v>
      </c>
      <c r="AO433" s="59">
        <f t="shared" si="69"/>
        <v>2640</v>
      </c>
      <c r="AP433" s="59">
        <f t="shared" si="69"/>
        <v>1320</v>
      </c>
      <c r="AQ433" s="59">
        <f t="shared" si="69"/>
        <v>1100</v>
      </c>
      <c r="AR433" s="59">
        <f t="shared" si="69"/>
        <v>880.00000000000011</v>
      </c>
      <c r="AS433" s="59">
        <f t="shared" si="74"/>
        <v>2600</v>
      </c>
      <c r="AT433" s="59">
        <f t="shared" si="74"/>
        <v>1300</v>
      </c>
      <c r="AU433" s="59">
        <f t="shared" si="74"/>
        <v>1100</v>
      </c>
      <c r="AV433" s="59">
        <f t="shared" si="74"/>
        <v>880</v>
      </c>
      <c r="AW433" s="64"/>
      <c r="AX433" s="89" t="s">
        <v>98</v>
      </c>
      <c r="AY433" s="65"/>
      <c r="AZ433" s="66">
        <v>180</v>
      </c>
    </row>
    <row r="434" spans="1:52" s="32" customFormat="1" ht="54" customHeight="1">
      <c r="A434" s="53" t="str">
        <f t="shared" si="70"/>
        <v>XL49NT+1</v>
      </c>
      <c r="B434" s="53" t="str">
        <f t="shared" si="71"/>
        <v>XL49NT+2</v>
      </c>
      <c r="C434" s="53" t="str">
        <f t="shared" si="72"/>
        <v>XL49NT+3</v>
      </c>
      <c r="D434" s="53" t="str">
        <f t="shared" si="73"/>
        <v>XL49NT+4</v>
      </c>
      <c r="F434" s="89" t="s">
        <v>98</v>
      </c>
      <c r="G434" s="55">
        <v>49</v>
      </c>
      <c r="H434" s="56" t="s">
        <v>182</v>
      </c>
      <c r="I434" s="56" t="s">
        <v>1645</v>
      </c>
      <c r="J434" s="56" t="s">
        <v>148</v>
      </c>
      <c r="K434" s="56"/>
      <c r="L434" s="56" t="s">
        <v>1646</v>
      </c>
      <c r="M434" s="91">
        <v>1200</v>
      </c>
      <c r="N434" s="90">
        <v>600</v>
      </c>
      <c r="O434" s="90">
        <v>500</v>
      </c>
      <c r="P434" s="90">
        <v>400</v>
      </c>
      <c r="Q434" s="57"/>
      <c r="R434" s="57"/>
      <c r="S434" s="57"/>
      <c r="T434" s="57"/>
      <c r="U434" s="58" t="str">
        <f t="shared" si="77"/>
        <v>XL49NT</v>
      </c>
      <c r="V434" s="59"/>
      <c r="W434" s="59"/>
      <c r="X434" s="59"/>
      <c r="Y434" s="59"/>
      <c r="Z434" s="60"/>
      <c r="AA434" s="60"/>
      <c r="AB434" s="60"/>
      <c r="AC434" s="60"/>
      <c r="AD434" s="59"/>
      <c r="AE434" s="59"/>
      <c r="AF434" s="59"/>
      <c r="AG434" s="59"/>
      <c r="AH434" s="61"/>
      <c r="AI434" s="61"/>
      <c r="AJ434" s="61"/>
      <c r="AK434" s="61"/>
      <c r="AL434" s="149">
        <v>3.86</v>
      </c>
      <c r="AM434" s="62"/>
      <c r="AN434" s="63">
        <f t="shared" si="78"/>
        <v>2.2000000000000002</v>
      </c>
      <c r="AO434" s="59">
        <f t="shared" si="69"/>
        <v>2640</v>
      </c>
      <c r="AP434" s="59">
        <f t="shared" si="69"/>
        <v>1320</v>
      </c>
      <c r="AQ434" s="59">
        <f t="shared" si="69"/>
        <v>1100</v>
      </c>
      <c r="AR434" s="59">
        <f t="shared" si="69"/>
        <v>880.00000000000011</v>
      </c>
      <c r="AS434" s="59">
        <f t="shared" si="74"/>
        <v>2600</v>
      </c>
      <c r="AT434" s="59">
        <f t="shared" si="74"/>
        <v>1300</v>
      </c>
      <c r="AU434" s="59">
        <f t="shared" si="74"/>
        <v>1100</v>
      </c>
      <c r="AV434" s="59">
        <f t="shared" si="74"/>
        <v>880</v>
      </c>
      <c r="AW434" s="64"/>
      <c r="AX434" s="89" t="s">
        <v>98</v>
      </c>
      <c r="AY434" s="65"/>
      <c r="AZ434" s="66">
        <v>240</v>
      </c>
    </row>
    <row r="435" spans="1:52" s="32" customFormat="1" ht="54" customHeight="1">
      <c r="A435" s="53" t="str">
        <f t="shared" si="70"/>
        <v>XL50NT+1</v>
      </c>
      <c r="B435" s="53" t="str">
        <f t="shared" si="71"/>
        <v>XL50NT+2</v>
      </c>
      <c r="C435" s="53" t="str">
        <f t="shared" si="72"/>
        <v>XL50NT+3</v>
      </c>
      <c r="D435" s="53" t="str">
        <f t="shared" si="73"/>
        <v>XL50NT+4</v>
      </c>
      <c r="F435" s="89" t="s">
        <v>98</v>
      </c>
      <c r="G435" s="55">
        <v>50</v>
      </c>
      <c r="H435" s="56" t="s">
        <v>183</v>
      </c>
      <c r="I435" s="56" t="s">
        <v>1647</v>
      </c>
      <c r="J435" s="56" t="s">
        <v>148</v>
      </c>
      <c r="K435" s="56"/>
      <c r="L435" s="56" t="s">
        <v>1648</v>
      </c>
      <c r="M435" s="91">
        <v>1200</v>
      </c>
      <c r="N435" s="90">
        <v>600</v>
      </c>
      <c r="O435" s="90">
        <v>500</v>
      </c>
      <c r="P435" s="90">
        <v>400</v>
      </c>
      <c r="Q435" s="57"/>
      <c r="R435" s="57"/>
      <c r="S435" s="57"/>
      <c r="T435" s="57"/>
      <c r="U435" s="58" t="str">
        <f t="shared" si="77"/>
        <v>XL50NT</v>
      </c>
      <c r="V435" s="59"/>
      <c r="W435" s="59"/>
      <c r="X435" s="59"/>
      <c r="Y435" s="59"/>
      <c r="Z435" s="60"/>
      <c r="AA435" s="60"/>
      <c r="AB435" s="60"/>
      <c r="AC435" s="60"/>
      <c r="AD435" s="59"/>
      <c r="AE435" s="59"/>
      <c r="AF435" s="59"/>
      <c r="AG435" s="59"/>
      <c r="AH435" s="61"/>
      <c r="AI435" s="61"/>
      <c r="AJ435" s="61"/>
      <c r="AK435" s="61"/>
      <c r="AL435" s="149">
        <v>3.86</v>
      </c>
      <c r="AM435" s="62"/>
      <c r="AN435" s="63">
        <f t="shared" si="78"/>
        <v>2.2000000000000002</v>
      </c>
      <c r="AO435" s="59">
        <f t="shared" si="69"/>
        <v>2640</v>
      </c>
      <c r="AP435" s="59">
        <f t="shared" si="69"/>
        <v>1320</v>
      </c>
      <c r="AQ435" s="59">
        <f t="shared" si="69"/>
        <v>1100</v>
      </c>
      <c r="AR435" s="59">
        <f t="shared" si="69"/>
        <v>880.00000000000011</v>
      </c>
      <c r="AS435" s="59">
        <f t="shared" si="74"/>
        <v>2600</v>
      </c>
      <c r="AT435" s="59">
        <f t="shared" si="74"/>
        <v>1300</v>
      </c>
      <c r="AU435" s="59">
        <f t="shared" si="74"/>
        <v>1100</v>
      </c>
      <c r="AV435" s="59">
        <f t="shared" si="74"/>
        <v>880</v>
      </c>
      <c r="AW435" s="64"/>
      <c r="AX435" s="89" t="s">
        <v>98</v>
      </c>
      <c r="AY435" s="65"/>
      <c r="AZ435" s="66">
        <v>240</v>
      </c>
    </row>
    <row r="436" spans="1:52" s="32" customFormat="1" ht="54" customHeight="1">
      <c r="A436" s="53" t="str">
        <f t="shared" si="70"/>
        <v>XL51NT+1</v>
      </c>
      <c r="B436" s="53" t="str">
        <f t="shared" si="71"/>
        <v>XL51NT+2</v>
      </c>
      <c r="C436" s="53" t="str">
        <f t="shared" si="72"/>
        <v>XL51NT+3</v>
      </c>
      <c r="D436" s="53" t="str">
        <f t="shared" si="73"/>
        <v>XL51NT+4</v>
      </c>
      <c r="F436" s="89" t="s">
        <v>98</v>
      </c>
      <c r="G436" s="55">
        <v>51</v>
      </c>
      <c r="H436" s="56" t="s">
        <v>1649</v>
      </c>
      <c r="I436" s="56" t="s">
        <v>1650</v>
      </c>
      <c r="J436" s="56" t="s">
        <v>1651</v>
      </c>
      <c r="K436" s="56"/>
      <c r="L436" s="56" t="s">
        <v>1652</v>
      </c>
      <c r="M436" s="90">
        <v>1200</v>
      </c>
      <c r="N436" s="90">
        <v>600</v>
      </c>
      <c r="O436" s="90">
        <v>500</v>
      </c>
      <c r="P436" s="90">
        <v>400</v>
      </c>
      <c r="Q436" s="57"/>
      <c r="R436" s="57"/>
      <c r="S436" s="57"/>
      <c r="T436" s="57"/>
      <c r="U436" s="58" t="str">
        <f t="shared" si="77"/>
        <v>XL51NT</v>
      </c>
      <c r="V436" s="59"/>
      <c r="W436" s="59"/>
      <c r="X436" s="59"/>
      <c r="Y436" s="59"/>
      <c r="Z436" s="60">
        <f>V436/M436</f>
        <v>0</v>
      </c>
      <c r="AA436" s="60"/>
      <c r="AB436" s="60"/>
      <c r="AC436" s="60"/>
      <c r="AD436" s="59"/>
      <c r="AE436" s="59"/>
      <c r="AF436" s="59"/>
      <c r="AG436" s="59"/>
      <c r="AH436" s="61"/>
      <c r="AI436" s="61"/>
      <c r="AJ436" s="61"/>
      <c r="AK436" s="61"/>
      <c r="AL436" s="149">
        <v>3.86</v>
      </c>
      <c r="AM436" s="62"/>
      <c r="AN436" s="63">
        <f t="shared" si="78"/>
        <v>2.2000000000000002</v>
      </c>
      <c r="AO436" s="59">
        <f t="shared" si="69"/>
        <v>2640</v>
      </c>
      <c r="AP436" s="59">
        <f t="shared" si="69"/>
        <v>1320</v>
      </c>
      <c r="AQ436" s="59">
        <f t="shared" si="69"/>
        <v>1100</v>
      </c>
      <c r="AR436" s="59">
        <f t="shared" si="69"/>
        <v>880.00000000000011</v>
      </c>
      <c r="AS436" s="59">
        <f t="shared" si="74"/>
        <v>2600</v>
      </c>
      <c r="AT436" s="59">
        <f t="shared" si="74"/>
        <v>1300</v>
      </c>
      <c r="AU436" s="59">
        <f t="shared" si="74"/>
        <v>1100</v>
      </c>
      <c r="AV436" s="59">
        <f t="shared" si="74"/>
        <v>880</v>
      </c>
      <c r="AW436" s="64"/>
      <c r="AX436" s="89" t="s">
        <v>98</v>
      </c>
      <c r="AY436" s="65"/>
      <c r="AZ436" s="66">
        <v>180</v>
      </c>
    </row>
    <row r="437" spans="1:52" s="32" customFormat="1" ht="54" customHeight="1">
      <c r="A437" s="53" t="str">
        <f t="shared" si="70"/>
        <v>XL52NT+1</v>
      </c>
      <c r="B437" s="53" t="str">
        <f t="shared" si="71"/>
        <v>XL52NT+2</v>
      </c>
      <c r="C437" s="53" t="str">
        <f t="shared" si="72"/>
        <v>XL52NT+3</v>
      </c>
      <c r="D437" s="53" t="str">
        <f t="shared" si="73"/>
        <v>XL52NT+4</v>
      </c>
      <c r="F437" s="89" t="s">
        <v>98</v>
      </c>
      <c r="G437" s="55">
        <v>52</v>
      </c>
      <c r="H437" s="56" t="s">
        <v>1653</v>
      </c>
      <c r="I437" s="56" t="s">
        <v>1654</v>
      </c>
      <c r="J437" s="56" t="s">
        <v>148</v>
      </c>
      <c r="K437" s="56"/>
      <c r="L437" s="56" t="s">
        <v>1655</v>
      </c>
      <c r="M437" s="91"/>
      <c r="N437" s="90"/>
      <c r="O437" s="90"/>
      <c r="P437" s="90"/>
      <c r="Q437" s="57"/>
      <c r="R437" s="57"/>
      <c r="S437" s="57"/>
      <c r="T437" s="57"/>
      <c r="U437" s="58"/>
      <c r="V437" s="59"/>
      <c r="W437" s="59"/>
      <c r="X437" s="59"/>
      <c r="Y437" s="59"/>
      <c r="Z437" s="60"/>
      <c r="AA437" s="60"/>
      <c r="AB437" s="60"/>
      <c r="AC437" s="60"/>
      <c r="AD437" s="59"/>
      <c r="AE437" s="59"/>
      <c r="AF437" s="59"/>
      <c r="AG437" s="59"/>
      <c r="AH437" s="61"/>
      <c r="AI437" s="61"/>
      <c r="AJ437" s="61"/>
      <c r="AK437" s="61"/>
      <c r="AL437" s="149"/>
      <c r="AM437" s="62"/>
      <c r="AN437" s="62"/>
      <c r="AO437" s="59">
        <f t="shared" si="69"/>
        <v>0</v>
      </c>
      <c r="AP437" s="59">
        <f t="shared" si="69"/>
        <v>0</v>
      </c>
      <c r="AQ437" s="59">
        <f t="shared" si="69"/>
        <v>0</v>
      </c>
      <c r="AR437" s="59">
        <f t="shared" si="69"/>
        <v>0</v>
      </c>
      <c r="AS437" s="59"/>
      <c r="AT437" s="59"/>
      <c r="AU437" s="59"/>
      <c r="AV437" s="59"/>
      <c r="AW437" s="64"/>
      <c r="AX437" s="89" t="s">
        <v>98</v>
      </c>
      <c r="AY437" s="65"/>
      <c r="AZ437" s="66">
        <v>180</v>
      </c>
    </row>
    <row r="438" spans="1:52" s="32" customFormat="1" ht="54" customHeight="1">
      <c r="A438" s="53" t="str">
        <f t="shared" si="70"/>
        <v>XL52NT_D1+1</v>
      </c>
      <c r="B438" s="53" t="str">
        <f t="shared" si="71"/>
        <v>XL52NT_D1+2</v>
      </c>
      <c r="C438" s="53" t="str">
        <f t="shared" si="72"/>
        <v>XL52NT_D1+3</v>
      </c>
      <c r="D438" s="53" t="str">
        <f t="shared" si="73"/>
        <v>XL52NT_D1+4</v>
      </c>
      <c r="F438" s="89" t="s">
        <v>98</v>
      </c>
      <c r="G438" s="41"/>
      <c r="H438" s="56" t="s">
        <v>1656</v>
      </c>
      <c r="I438" s="56" t="s">
        <v>1657</v>
      </c>
      <c r="J438" s="56" t="s">
        <v>1658</v>
      </c>
      <c r="K438" s="56"/>
      <c r="L438" s="56" t="s">
        <v>1652</v>
      </c>
      <c r="M438" s="90">
        <v>1200</v>
      </c>
      <c r="N438" s="90">
        <v>600</v>
      </c>
      <c r="O438" s="90">
        <v>500</v>
      </c>
      <c r="P438" s="90">
        <v>400</v>
      </c>
      <c r="Q438" s="57"/>
      <c r="R438" s="57"/>
      <c r="S438" s="57"/>
      <c r="T438" s="57"/>
      <c r="U438" s="58" t="str">
        <f t="shared" ref="U438:U453" si="79">H438</f>
        <v>XL52NT_D1</v>
      </c>
      <c r="V438" s="59"/>
      <c r="W438" s="59"/>
      <c r="X438" s="59"/>
      <c r="Y438" s="59"/>
      <c r="Z438" s="60"/>
      <c r="AA438" s="60"/>
      <c r="AB438" s="60"/>
      <c r="AC438" s="60"/>
      <c r="AD438" s="59"/>
      <c r="AE438" s="59"/>
      <c r="AF438" s="59"/>
      <c r="AG438" s="59"/>
      <c r="AH438" s="61"/>
      <c r="AI438" s="61"/>
      <c r="AJ438" s="61"/>
      <c r="AK438" s="61"/>
      <c r="AL438" s="149">
        <v>4.166666666666667</v>
      </c>
      <c r="AM438" s="62"/>
      <c r="AN438" s="63">
        <f t="shared" ref="AN438:AN453" si="80">ROUNDDOWN(AL438*$AN$10/$AL$10,1)</f>
        <v>2.4</v>
      </c>
      <c r="AO438" s="59">
        <f t="shared" si="69"/>
        <v>2880</v>
      </c>
      <c r="AP438" s="59">
        <f t="shared" si="69"/>
        <v>1440</v>
      </c>
      <c r="AQ438" s="59">
        <f t="shared" si="69"/>
        <v>1200</v>
      </c>
      <c r="AR438" s="59">
        <f t="shared" si="69"/>
        <v>960</v>
      </c>
      <c r="AS438" s="59">
        <f t="shared" si="74"/>
        <v>2900</v>
      </c>
      <c r="AT438" s="59">
        <f t="shared" si="74"/>
        <v>1400</v>
      </c>
      <c r="AU438" s="59">
        <f t="shared" si="74"/>
        <v>1200</v>
      </c>
      <c r="AV438" s="59">
        <f t="shared" si="74"/>
        <v>960</v>
      </c>
      <c r="AW438" s="64"/>
      <c r="AX438" s="89" t="s">
        <v>98</v>
      </c>
      <c r="AY438" s="65"/>
      <c r="AZ438" s="66">
        <v>240</v>
      </c>
    </row>
    <row r="439" spans="1:52" s="32" customFormat="1" ht="54" customHeight="1">
      <c r="A439" s="53" t="str">
        <f t="shared" si="70"/>
        <v>XL52NT_D2+1</v>
      </c>
      <c r="B439" s="53" t="str">
        <f t="shared" si="71"/>
        <v>XL52NT_D2+2</v>
      </c>
      <c r="C439" s="53" t="str">
        <f t="shared" si="72"/>
        <v>XL52NT_D2+3</v>
      </c>
      <c r="D439" s="53" t="str">
        <f t="shared" si="73"/>
        <v>XL52NT_D2+4</v>
      </c>
      <c r="F439" s="89" t="s">
        <v>98</v>
      </c>
      <c r="G439" s="41"/>
      <c r="H439" s="56" t="s">
        <v>1659</v>
      </c>
      <c r="I439" s="56" t="s">
        <v>1660</v>
      </c>
      <c r="J439" s="56" t="s">
        <v>148</v>
      </c>
      <c r="K439" s="56"/>
      <c r="L439" s="56" t="s">
        <v>1661</v>
      </c>
      <c r="M439" s="91">
        <v>800</v>
      </c>
      <c r="N439" s="90">
        <v>400</v>
      </c>
      <c r="O439" s="90">
        <v>350</v>
      </c>
      <c r="P439" s="90">
        <v>300</v>
      </c>
      <c r="Q439" s="57"/>
      <c r="R439" s="57"/>
      <c r="S439" s="57"/>
      <c r="T439" s="57"/>
      <c r="U439" s="58" t="str">
        <f t="shared" si="79"/>
        <v>XL52NT_D2</v>
      </c>
      <c r="V439" s="59"/>
      <c r="W439" s="59"/>
      <c r="X439" s="59"/>
      <c r="Y439" s="59"/>
      <c r="Z439" s="60"/>
      <c r="AA439" s="60"/>
      <c r="AB439" s="60"/>
      <c r="AC439" s="60"/>
      <c r="AD439" s="59"/>
      <c r="AE439" s="59"/>
      <c r="AF439" s="59"/>
      <c r="AG439" s="59"/>
      <c r="AH439" s="61"/>
      <c r="AI439" s="61"/>
      <c r="AJ439" s="61"/>
      <c r="AK439" s="61"/>
      <c r="AL439" s="149">
        <v>5.95</v>
      </c>
      <c r="AM439" s="62"/>
      <c r="AN439" s="63">
        <f t="shared" si="80"/>
        <v>3.4</v>
      </c>
      <c r="AO439" s="59">
        <f t="shared" si="69"/>
        <v>2720</v>
      </c>
      <c r="AP439" s="59">
        <f t="shared" si="69"/>
        <v>1360</v>
      </c>
      <c r="AQ439" s="59">
        <f t="shared" si="69"/>
        <v>1190</v>
      </c>
      <c r="AR439" s="59">
        <f t="shared" si="69"/>
        <v>1020</v>
      </c>
      <c r="AS439" s="59">
        <f t="shared" si="74"/>
        <v>2700</v>
      </c>
      <c r="AT439" s="59">
        <f t="shared" si="74"/>
        <v>1400</v>
      </c>
      <c r="AU439" s="59">
        <f t="shared" si="74"/>
        <v>1200</v>
      </c>
      <c r="AV439" s="59">
        <f t="shared" si="74"/>
        <v>1000</v>
      </c>
      <c r="AW439" s="64"/>
      <c r="AX439" s="89" t="s">
        <v>98</v>
      </c>
      <c r="AY439" s="65"/>
      <c r="AZ439" s="66">
        <v>180</v>
      </c>
    </row>
    <row r="440" spans="1:52" s="32" customFormat="1" ht="54" customHeight="1">
      <c r="A440" s="53" t="str">
        <f t="shared" si="70"/>
        <v>XL53NT+1</v>
      </c>
      <c r="B440" s="53" t="str">
        <f t="shared" si="71"/>
        <v>XL53NT+2</v>
      </c>
      <c r="C440" s="53" t="str">
        <f t="shared" si="72"/>
        <v>XL53NT+3</v>
      </c>
      <c r="D440" s="53" t="str">
        <f t="shared" si="73"/>
        <v>XL53NT+4</v>
      </c>
      <c r="F440" s="89" t="s">
        <v>98</v>
      </c>
      <c r="G440" s="55">
        <v>53</v>
      </c>
      <c r="H440" s="56" t="s">
        <v>1662</v>
      </c>
      <c r="I440" s="56" t="s">
        <v>1663</v>
      </c>
      <c r="J440" s="56" t="s">
        <v>148</v>
      </c>
      <c r="K440" s="56"/>
      <c r="L440" s="56" t="s">
        <v>1664</v>
      </c>
      <c r="M440" s="91">
        <v>1200</v>
      </c>
      <c r="N440" s="90">
        <v>600</v>
      </c>
      <c r="O440" s="90">
        <v>500</v>
      </c>
      <c r="P440" s="90">
        <v>400</v>
      </c>
      <c r="Q440" s="57"/>
      <c r="R440" s="57"/>
      <c r="S440" s="57"/>
      <c r="T440" s="57"/>
      <c r="U440" s="58" t="str">
        <f t="shared" si="79"/>
        <v>XL53NT</v>
      </c>
      <c r="V440" s="59"/>
      <c r="W440" s="59"/>
      <c r="X440" s="59"/>
      <c r="Y440" s="59"/>
      <c r="Z440" s="60"/>
      <c r="AA440" s="60"/>
      <c r="AB440" s="60"/>
      <c r="AC440" s="60"/>
      <c r="AD440" s="59"/>
      <c r="AE440" s="59"/>
      <c r="AF440" s="59"/>
      <c r="AG440" s="59"/>
      <c r="AH440" s="61"/>
      <c r="AI440" s="61"/>
      <c r="AJ440" s="61"/>
      <c r="AK440" s="61"/>
      <c r="AL440" s="149">
        <v>3.86</v>
      </c>
      <c r="AM440" s="62"/>
      <c r="AN440" s="63">
        <f t="shared" si="80"/>
        <v>2.2000000000000002</v>
      </c>
      <c r="AO440" s="59">
        <f t="shared" si="69"/>
        <v>2640</v>
      </c>
      <c r="AP440" s="59">
        <f t="shared" si="69"/>
        <v>1320</v>
      </c>
      <c r="AQ440" s="59">
        <f t="shared" si="69"/>
        <v>1100</v>
      </c>
      <c r="AR440" s="59">
        <f t="shared" si="69"/>
        <v>880.00000000000011</v>
      </c>
      <c r="AS440" s="59">
        <f t="shared" si="74"/>
        <v>2600</v>
      </c>
      <c r="AT440" s="59">
        <f t="shared" si="74"/>
        <v>1300</v>
      </c>
      <c r="AU440" s="59">
        <f t="shared" si="74"/>
        <v>1100</v>
      </c>
      <c r="AV440" s="59">
        <f t="shared" si="74"/>
        <v>880</v>
      </c>
      <c r="AW440" s="64"/>
      <c r="AX440" s="89" t="s">
        <v>98</v>
      </c>
      <c r="AY440" s="65"/>
      <c r="AZ440" s="66">
        <v>180</v>
      </c>
    </row>
    <row r="441" spans="1:52" s="32" customFormat="1" ht="54" customHeight="1">
      <c r="A441" s="53" t="str">
        <f t="shared" si="70"/>
        <v>XL54NT+1</v>
      </c>
      <c r="B441" s="53" t="str">
        <f t="shared" si="71"/>
        <v>XL54NT+2</v>
      </c>
      <c r="C441" s="53" t="str">
        <f t="shared" si="72"/>
        <v>XL54NT+3</v>
      </c>
      <c r="D441" s="53" t="str">
        <f t="shared" si="73"/>
        <v>XL54NT+4</v>
      </c>
      <c r="F441" s="89" t="s">
        <v>98</v>
      </c>
      <c r="G441" s="55">
        <v>54</v>
      </c>
      <c r="H441" s="56" t="s">
        <v>1665</v>
      </c>
      <c r="I441" s="56" t="s">
        <v>1666</v>
      </c>
      <c r="J441" s="56" t="s">
        <v>1396</v>
      </c>
      <c r="K441" s="56"/>
      <c r="L441" s="56" t="s">
        <v>1218</v>
      </c>
      <c r="M441" s="90">
        <v>1200</v>
      </c>
      <c r="N441" s="90">
        <v>600</v>
      </c>
      <c r="O441" s="90">
        <v>500</v>
      </c>
      <c r="P441" s="90">
        <v>400</v>
      </c>
      <c r="Q441" s="57"/>
      <c r="R441" s="57"/>
      <c r="S441" s="57"/>
      <c r="T441" s="57"/>
      <c r="U441" s="58" t="str">
        <f t="shared" si="79"/>
        <v>XL54NT</v>
      </c>
      <c r="V441" s="59"/>
      <c r="W441" s="59"/>
      <c r="X441" s="59"/>
      <c r="Y441" s="59"/>
      <c r="Z441" s="60"/>
      <c r="AA441" s="60"/>
      <c r="AB441" s="60"/>
      <c r="AC441" s="60"/>
      <c r="AD441" s="59"/>
      <c r="AE441" s="59"/>
      <c r="AF441" s="59"/>
      <c r="AG441" s="59"/>
      <c r="AH441" s="61"/>
      <c r="AI441" s="61"/>
      <c r="AJ441" s="61"/>
      <c r="AK441" s="61"/>
      <c r="AL441" s="149">
        <v>4.166666666666667</v>
      </c>
      <c r="AM441" s="62"/>
      <c r="AN441" s="63">
        <f t="shared" si="80"/>
        <v>2.4</v>
      </c>
      <c r="AO441" s="59">
        <f t="shared" si="69"/>
        <v>2880</v>
      </c>
      <c r="AP441" s="59">
        <f t="shared" si="69"/>
        <v>1440</v>
      </c>
      <c r="AQ441" s="59">
        <f t="shared" si="69"/>
        <v>1200</v>
      </c>
      <c r="AR441" s="59">
        <f t="shared" si="69"/>
        <v>960</v>
      </c>
      <c r="AS441" s="59">
        <f t="shared" si="74"/>
        <v>2900</v>
      </c>
      <c r="AT441" s="59">
        <f t="shared" si="74"/>
        <v>1400</v>
      </c>
      <c r="AU441" s="59">
        <f t="shared" si="74"/>
        <v>1200</v>
      </c>
      <c r="AV441" s="59">
        <f t="shared" si="74"/>
        <v>960</v>
      </c>
      <c r="AW441" s="64"/>
      <c r="AX441" s="89" t="s">
        <v>98</v>
      </c>
      <c r="AY441" s="65"/>
      <c r="AZ441" s="66">
        <v>180</v>
      </c>
    </row>
    <row r="442" spans="1:52" s="32" customFormat="1" ht="54" customHeight="1">
      <c r="A442" s="53" t="str">
        <f t="shared" si="70"/>
        <v>XL55NT+1</v>
      </c>
      <c r="B442" s="53" t="str">
        <f t="shared" si="71"/>
        <v>XL55NT+2</v>
      </c>
      <c r="C442" s="53" t="str">
        <f t="shared" si="72"/>
        <v>XL55NT+3</v>
      </c>
      <c r="D442" s="53" t="str">
        <f t="shared" si="73"/>
        <v>XL55NT+4</v>
      </c>
      <c r="F442" s="89" t="s">
        <v>98</v>
      </c>
      <c r="G442" s="55">
        <v>55</v>
      </c>
      <c r="H442" s="56" t="s">
        <v>1667</v>
      </c>
      <c r="I442" s="56" t="s">
        <v>1668</v>
      </c>
      <c r="J442" s="56" t="s">
        <v>1396</v>
      </c>
      <c r="K442" s="56"/>
      <c r="L442" s="56" t="s">
        <v>155</v>
      </c>
      <c r="M442" s="90">
        <v>900</v>
      </c>
      <c r="N442" s="90">
        <v>450</v>
      </c>
      <c r="O442" s="90">
        <v>400</v>
      </c>
      <c r="P442" s="90">
        <v>300</v>
      </c>
      <c r="Q442" s="57"/>
      <c r="R442" s="57"/>
      <c r="S442" s="57"/>
      <c r="T442" s="57"/>
      <c r="U442" s="58" t="str">
        <f t="shared" si="79"/>
        <v>XL55NT</v>
      </c>
      <c r="V442" s="59"/>
      <c r="W442" s="59"/>
      <c r="X442" s="59"/>
      <c r="Y442" s="59"/>
      <c r="Z442" s="60">
        <f>V442/M442</f>
        <v>0</v>
      </c>
      <c r="AA442" s="60">
        <f>W442/N442</f>
        <v>0</v>
      </c>
      <c r="AB442" s="60"/>
      <c r="AC442" s="60"/>
      <c r="AD442" s="59"/>
      <c r="AE442" s="59"/>
      <c r="AF442" s="59"/>
      <c r="AG442" s="59"/>
      <c r="AH442" s="61"/>
      <c r="AI442" s="61"/>
      <c r="AJ442" s="61"/>
      <c r="AK442" s="61"/>
      <c r="AL442" s="149">
        <v>5.95</v>
      </c>
      <c r="AM442" s="62"/>
      <c r="AN442" s="63">
        <f t="shared" si="80"/>
        <v>3.4</v>
      </c>
      <c r="AO442" s="59">
        <f t="shared" si="69"/>
        <v>3060</v>
      </c>
      <c r="AP442" s="59">
        <f t="shared" si="69"/>
        <v>1530</v>
      </c>
      <c r="AQ442" s="59">
        <f t="shared" si="69"/>
        <v>1360</v>
      </c>
      <c r="AR442" s="59">
        <f t="shared" si="69"/>
        <v>1020</v>
      </c>
      <c r="AS442" s="59">
        <f t="shared" si="74"/>
        <v>3100</v>
      </c>
      <c r="AT442" s="59">
        <f t="shared" si="74"/>
        <v>1500</v>
      </c>
      <c r="AU442" s="59">
        <f t="shared" si="74"/>
        <v>1400</v>
      </c>
      <c r="AV442" s="59">
        <f t="shared" si="74"/>
        <v>1000</v>
      </c>
      <c r="AW442" s="64"/>
      <c r="AX442" s="89" t="s">
        <v>98</v>
      </c>
      <c r="AY442" s="65"/>
      <c r="AZ442" s="66">
        <v>180</v>
      </c>
    </row>
    <row r="443" spans="1:52" s="32" customFormat="1" ht="62.25" customHeight="1">
      <c r="A443" s="53" t="str">
        <f t="shared" si="70"/>
        <v>XL56NT+1</v>
      </c>
      <c r="B443" s="53" t="str">
        <f t="shared" si="71"/>
        <v>XL56NT+2</v>
      </c>
      <c r="C443" s="53" t="str">
        <f t="shared" si="72"/>
        <v>XL56NT+3</v>
      </c>
      <c r="D443" s="53" t="str">
        <f t="shared" si="73"/>
        <v>XL56NT+4</v>
      </c>
      <c r="F443" s="89" t="s">
        <v>98</v>
      </c>
      <c r="G443" s="55">
        <v>56</v>
      </c>
      <c r="H443" s="56" t="s">
        <v>1669</v>
      </c>
      <c r="I443" s="56" t="s">
        <v>1670</v>
      </c>
      <c r="J443" s="56" t="s">
        <v>100</v>
      </c>
      <c r="K443" s="56"/>
      <c r="L443" s="56" t="s">
        <v>1671</v>
      </c>
      <c r="M443" s="91">
        <v>900</v>
      </c>
      <c r="N443" s="90">
        <v>450</v>
      </c>
      <c r="O443" s="90">
        <v>400</v>
      </c>
      <c r="P443" s="90">
        <v>300</v>
      </c>
      <c r="Q443" s="57"/>
      <c r="R443" s="57"/>
      <c r="S443" s="57"/>
      <c r="T443" s="57"/>
      <c r="U443" s="58" t="str">
        <f t="shared" si="79"/>
        <v>XL56NT</v>
      </c>
      <c r="V443" s="59"/>
      <c r="W443" s="59"/>
      <c r="X443" s="59"/>
      <c r="Y443" s="59"/>
      <c r="Z443" s="60">
        <f>V443/M443</f>
        <v>0</v>
      </c>
      <c r="AA443" s="60"/>
      <c r="AB443" s="60"/>
      <c r="AC443" s="60"/>
      <c r="AD443" s="59"/>
      <c r="AE443" s="59"/>
      <c r="AF443" s="59"/>
      <c r="AG443" s="59"/>
      <c r="AH443" s="61"/>
      <c r="AI443" s="61"/>
      <c r="AJ443" s="61"/>
      <c r="AK443" s="61"/>
      <c r="AL443" s="149">
        <v>5.95</v>
      </c>
      <c r="AM443" s="62"/>
      <c r="AN443" s="63">
        <f t="shared" si="80"/>
        <v>3.4</v>
      </c>
      <c r="AO443" s="59">
        <f t="shared" si="69"/>
        <v>3060</v>
      </c>
      <c r="AP443" s="59">
        <f t="shared" si="69"/>
        <v>1530</v>
      </c>
      <c r="AQ443" s="59">
        <f t="shared" si="69"/>
        <v>1360</v>
      </c>
      <c r="AR443" s="59">
        <f t="shared" si="69"/>
        <v>1020</v>
      </c>
      <c r="AS443" s="59">
        <f t="shared" si="74"/>
        <v>3100</v>
      </c>
      <c r="AT443" s="59">
        <f t="shared" si="74"/>
        <v>1500</v>
      </c>
      <c r="AU443" s="59">
        <f t="shared" si="74"/>
        <v>1400</v>
      </c>
      <c r="AV443" s="59">
        <f t="shared" si="74"/>
        <v>1000</v>
      </c>
      <c r="AW443" s="64"/>
      <c r="AX443" s="89" t="s">
        <v>98</v>
      </c>
      <c r="AY443" s="65"/>
      <c r="AZ443" s="66">
        <v>240</v>
      </c>
    </row>
    <row r="444" spans="1:52" s="32" customFormat="1" ht="47.25">
      <c r="A444" s="53" t="str">
        <f t="shared" si="70"/>
        <v>XL57NT2+1</v>
      </c>
      <c r="B444" s="53" t="str">
        <f t="shared" si="71"/>
        <v>XL57NT2+2</v>
      </c>
      <c r="C444" s="53" t="str">
        <f t="shared" si="72"/>
        <v>XL57NT2+3</v>
      </c>
      <c r="D444" s="53" t="str">
        <f t="shared" si="73"/>
        <v>XL57NT2+4</v>
      </c>
      <c r="F444" s="89" t="s">
        <v>98</v>
      </c>
      <c r="G444" s="55">
        <v>57</v>
      </c>
      <c r="H444" s="56" t="s">
        <v>132</v>
      </c>
      <c r="I444" s="56" t="s">
        <v>1672</v>
      </c>
      <c r="J444" s="56" t="s">
        <v>103</v>
      </c>
      <c r="K444" s="56"/>
      <c r="L444" s="56" t="s">
        <v>1673</v>
      </c>
      <c r="M444" s="90">
        <v>1200</v>
      </c>
      <c r="N444" s="90">
        <v>600</v>
      </c>
      <c r="O444" s="90">
        <v>500</v>
      </c>
      <c r="P444" s="90">
        <v>400</v>
      </c>
      <c r="Q444" s="57"/>
      <c r="R444" s="57"/>
      <c r="S444" s="57"/>
      <c r="T444" s="57"/>
      <c r="U444" s="58" t="str">
        <f t="shared" si="79"/>
        <v>XL57NT2</v>
      </c>
      <c r="V444" s="59"/>
      <c r="W444" s="59"/>
      <c r="X444" s="59"/>
      <c r="Y444" s="59"/>
      <c r="Z444" s="60"/>
      <c r="AA444" s="60"/>
      <c r="AB444" s="60"/>
      <c r="AC444" s="60"/>
      <c r="AD444" s="59"/>
      <c r="AE444" s="59"/>
      <c r="AF444" s="59"/>
      <c r="AG444" s="59"/>
      <c r="AH444" s="61"/>
      <c r="AI444" s="61"/>
      <c r="AJ444" s="61"/>
      <c r="AK444" s="61"/>
      <c r="AL444" s="149">
        <v>3.86</v>
      </c>
      <c r="AM444" s="62"/>
      <c r="AN444" s="63">
        <f t="shared" si="80"/>
        <v>2.2000000000000002</v>
      </c>
      <c r="AO444" s="59">
        <f t="shared" si="69"/>
        <v>2640</v>
      </c>
      <c r="AP444" s="59">
        <f t="shared" si="69"/>
        <v>1320</v>
      </c>
      <c r="AQ444" s="59">
        <f t="shared" si="69"/>
        <v>1100</v>
      </c>
      <c r="AR444" s="59">
        <f t="shared" si="69"/>
        <v>880.00000000000011</v>
      </c>
      <c r="AS444" s="59">
        <f t="shared" si="74"/>
        <v>2600</v>
      </c>
      <c r="AT444" s="59">
        <f t="shared" si="74"/>
        <v>1300</v>
      </c>
      <c r="AU444" s="59">
        <f t="shared" si="74"/>
        <v>1100</v>
      </c>
      <c r="AV444" s="59">
        <f t="shared" si="74"/>
        <v>880</v>
      </c>
      <c r="AW444" s="64"/>
      <c r="AX444" s="89" t="s">
        <v>98</v>
      </c>
      <c r="AY444" s="65"/>
      <c r="AZ444" s="66">
        <v>180</v>
      </c>
    </row>
    <row r="445" spans="1:52" s="32" customFormat="1" ht="78.75">
      <c r="A445" s="53" t="str">
        <f t="shared" si="70"/>
        <v>XL58NT+1</v>
      </c>
      <c r="B445" s="53" t="str">
        <f t="shared" si="71"/>
        <v>XL58NT+2</v>
      </c>
      <c r="C445" s="53" t="str">
        <f t="shared" si="72"/>
        <v>XL58NT+3</v>
      </c>
      <c r="D445" s="53" t="str">
        <f t="shared" si="73"/>
        <v>XL58NT+4</v>
      </c>
      <c r="F445" s="89" t="s">
        <v>98</v>
      </c>
      <c r="G445" s="55">
        <v>58</v>
      </c>
      <c r="H445" s="56" t="s">
        <v>1674</v>
      </c>
      <c r="I445" s="56" t="s">
        <v>1675</v>
      </c>
      <c r="J445" s="56" t="s">
        <v>103</v>
      </c>
      <c r="K445" s="56"/>
      <c r="L445" s="56" t="s">
        <v>1495</v>
      </c>
      <c r="M445" s="90">
        <v>900</v>
      </c>
      <c r="N445" s="90">
        <v>450</v>
      </c>
      <c r="O445" s="90">
        <v>400</v>
      </c>
      <c r="P445" s="90">
        <v>300</v>
      </c>
      <c r="Q445" s="57"/>
      <c r="R445" s="57"/>
      <c r="S445" s="57"/>
      <c r="T445" s="57"/>
      <c r="U445" s="58" t="str">
        <f t="shared" si="79"/>
        <v>XL58NT</v>
      </c>
      <c r="V445" s="59"/>
      <c r="W445" s="59"/>
      <c r="X445" s="59"/>
      <c r="Y445" s="59"/>
      <c r="Z445" s="60"/>
      <c r="AA445" s="60"/>
      <c r="AB445" s="60"/>
      <c r="AC445" s="60"/>
      <c r="AD445" s="59"/>
      <c r="AE445" s="59"/>
      <c r="AF445" s="59"/>
      <c r="AG445" s="59"/>
      <c r="AH445" s="61"/>
      <c r="AI445" s="61"/>
      <c r="AJ445" s="61"/>
      <c r="AK445" s="61"/>
      <c r="AL445" s="149">
        <v>5.95</v>
      </c>
      <c r="AM445" s="62"/>
      <c r="AN445" s="63">
        <f t="shared" si="80"/>
        <v>3.4</v>
      </c>
      <c r="AO445" s="59">
        <f t="shared" si="69"/>
        <v>3060</v>
      </c>
      <c r="AP445" s="59">
        <f t="shared" si="69"/>
        <v>1530</v>
      </c>
      <c r="AQ445" s="59">
        <f t="shared" si="69"/>
        <v>1360</v>
      </c>
      <c r="AR445" s="59">
        <f t="shared" si="69"/>
        <v>1020</v>
      </c>
      <c r="AS445" s="59">
        <f t="shared" si="74"/>
        <v>3100</v>
      </c>
      <c r="AT445" s="59">
        <f t="shared" si="74"/>
        <v>1500</v>
      </c>
      <c r="AU445" s="59">
        <f t="shared" si="74"/>
        <v>1400</v>
      </c>
      <c r="AV445" s="59">
        <f t="shared" si="74"/>
        <v>1000</v>
      </c>
      <c r="AW445" s="64"/>
      <c r="AX445" s="89" t="s">
        <v>98</v>
      </c>
      <c r="AY445" s="65"/>
      <c r="AZ445" s="66">
        <v>240</v>
      </c>
    </row>
    <row r="446" spans="1:52" s="32" customFormat="1" ht="47.25">
      <c r="A446" s="53" t="str">
        <f t="shared" si="70"/>
        <v>XL59NT+1</v>
      </c>
      <c r="B446" s="53" t="str">
        <f t="shared" si="71"/>
        <v>XL59NT+2</v>
      </c>
      <c r="C446" s="53" t="str">
        <f t="shared" si="72"/>
        <v>XL59NT+3</v>
      </c>
      <c r="D446" s="53" t="str">
        <f t="shared" si="73"/>
        <v>XL59NT+4</v>
      </c>
      <c r="F446" s="89" t="s">
        <v>98</v>
      </c>
      <c r="G446" s="55">
        <v>59</v>
      </c>
      <c r="H446" s="56" t="s">
        <v>1676</v>
      </c>
      <c r="I446" s="56" t="s">
        <v>1677</v>
      </c>
      <c r="J446" s="56" t="s">
        <v>1272</v>
      </c>
      <c r="K446" s="56"/>
      <c r="L446" s="56" t="s">
        <v>1273</v>
      </c>
      <c r="M446" s="90">
        <v>900</v>
      </c>
      <c r="N446" s="90">
        <v>450</v>
      </c>
      <c r="O446" s="90">
        <v>400</v>
      </c>
      <c r="P446" s="90">
        <v>300</v>
      </c>
      <c r="Q446" s="57"/>
      <c r="R446" s="57"/>
      <c r="S446" s="57"/>
      <c r="T446" s="57"/>
      <c r="U446" s="58" t="str">
        <f t="shared" si="79"/>
        <v>XL59NT</v>
      </c>
      <c r="V446" s="59"/>
      <c r="W446" s="59"/>
      <c r="X446" s="59"/>
      <c r="Y446" s="59"/>
      <c r="Z446" s="60"/>
      <c r="AA446" s="60"/>
      <c r="AB446" s="60"/>
      <c r="AC446" s="60"/>
      <c r="AD446" s="59"/>
      <c r="AE446" s="59"/>
      <c r="AF446" s="59"/>
      <c r="AG446" s="59"/>
      <c r="AH446" s="61"/>
      <c r="AI446" s="61"/>
      <c r="AJ446" s="61"/>
      <c r="AK446" s="61"/>
      <c r="AL446" s="149">
        <v>5.95</v>
      </c>
      <c r="AM446" s="62"/>
      <c r="AN446" s="63">
        <f t="shared" si="80"/>
        <v>3.4</v>
      </c>
      <c r="AO446" s="59">
        <f t="shared" si="69"/>
        <v>3060</v>
      </c>
      <c r="AP446" s="59">
        <f t="shared" si="69"/>
        <v>1530</v>
      </c>
      <c r="AQ446" s="59">
        <f t="shared" si="69"/>
        <v>1360</v>
      </c>
      <c r="AR446" s="59">
        <f t="shared" si="69"/>
        <v>1020</v>
      </c>
      <c r="AS446" s="59">
        <f t="shared" si="74"/>
        <v>3100</v>
      </c>
      <c r="AT446" s="59">
        <f t="shared" si="74"/>
        <v>1500</v>
      </c>
      <c r="AU446" s="59">
        <f t="shared" si="74"/>
        <v>1400</v>
      </c>
      <c r="AV446" s="59">
        <f t="shared" si="74"/>
        <v>1000</v>
      </c>
      <c r="AW446" s="64"/>
      <c r="AX446" s="89" t="s">
        <v>98</v>
      </c>
      <c r="AY446" s="65"/>
      <c r="AZ446" s="66">
        <v>240</v>
      </c>
    </row>
    <row r="447" spans="1:52" s="32" customFormat="1" ht="47.25">
      <c r="A447" s="53" t="str">
        <f t="shared" si="70"/>
        <v>XL60NT+1</v>
      </c>
      <c r="B447" s="53" t="str">
        <f t="shared" si="71"/>
        <v>XL60NT+2</v>
      </c>
      <c r="C447" s="53" t="str">
        <f t="shared" si="72"/>
        <v>XL60NT+3</v>
      </c>
      <c r="D447" s="53" t="str">
        <f t="shared" si="73"/>
        <v>XL60NT+4</v>
      </c>
      <c r="F447" s="89" t="s">
        <v>98</v>
      </c>
      <c r="G447" s="55">
        <v>60</v>
      </c>
      <c r="H447" s="56" t="s">
        <v>1678</v>
      </c>
      <c r="I447" s="56" t="s">
        <v>1679</v>
      </c>
      <c r="J447" s="56" t="s">
        <v>1680</v>
      </c>
      <c r="K447" s="56"/>
      <c r="L447" s="56" t="s">
        <v>1681</v>
      </c>
      <c r="M447" s="90">
        <v>900</v>
      </c>
      <c r="N447" s="90">
        <v>450</v>
      </c>
      <c r="O447" s="90">
        <v>400</v>
      </c>
      <c r="P447" s="90">
        <v>300</v>
      </c>
      <c r="Q447" s="57"/>
      <c r="R447" s="57"/>
      <c r="S447" s="57"/>
      <c r="T447" s="57"/>
      <c r="U447" s="58" t="str">
        <f t="shared" si="79"/>
        <v>XL60NT</v>
      </c>
      <c r="V447" s="59"/>
      <c r="W447" s="59"/>
      <c r="X447" s="59"/>
      <c r="Y447" s="59"/>
      <c r="Z447" s="60"/>
      <c r="AA447" s="60"/>
      <c r="AB447" s="60"/>
      <c r="AC447" s="60"/>
      <c r="AD447" s="59"/>
      <c r="AE447" s="59"/>
      <c r="AF447" s="59"/>
      <c r="AG447" s="59"/>
      <c r="AH447" s="61"/>
      <c r="AI447" s="61"/>
      <c r="AJ447" s="61"/>
      <c r="AK447" s="61"/>
      <c r="AL447" s="149">
        <v>6.1166666666666671</v>
      </c>
      <c r="AM447" s="62"/>
      <c r="AN447" s="63">
        <f t="shared" si="80"/>
        <v>3.5</v>
      </c>
      <c r="AO447" s="59">
        <f t="shared" si="69"/>
        <v>3150</v>
      </c>
      <c r="AP447" s="59">
        <f t="shared" si="69"/>
        <v>1575</v>
      </c>
      <c r="AQ447" s="59">
        <f t="shared" si="69"/>
        <v>1400</v>
      </c>
      <c r="AR447" s="59">
        <f t="shared" si="69"/>
        <v>1050</v>
      </c>
      <c r="AS447" s="59">
        <f t="shared" si="74"/>
        <v>3200</v>
      </c>
      <c r="AT447" s="59">
        <f t="shared" si="74"/>
        <v>1600</v>
      </c>
      <c r="AU447" s="59">
        <f t="shared" si="74"/>
        <v>1400</v>
      </c>
      <c r="AV447" s="59">
        <f t="shared" si="74"/>
        <v>1100</v>
      </c>
      <c r="AW447" s="64"/>
      <c r="AX447" s="89" t="s">
        <v>98</v>
      </c>
      <c r="AY447" s="65"/>
      <c r="AZ447" s="66">
        <v>180</v>
      </c>
    </row>
    <row r="448" spans="1:52" s="32" customFormat="1" ht="78.75">
      <c r="A448" s="53" t="str">
        <f t="shared" si="70"/>
        <v>XL61NT+1</v>
      </c>
      <c r="B448" s="53" t="str">
        <f t="shared" si="71"/>
        <v>XL61NT+2</v>
      </c>
      <c r="C448" s="53" t="str">
        <f t="shared" si="72"/>
        <v>XL61NT+3</v>
      </c>
      <c r="D448" s="53" t="str">
        <f t="shared" si="73"/>
        <v>XL61NT+4</v>
      </c>
      <c r="F448" s="89" t="s">
        <v>98</v>
      </c>
      <c r="G448" s="55">
        <v>61</v>
      </c>
      <c r="H448" s="56" t="s">
        <v>1682</v>
      </c>
      <c r="I448" s="56" t="s">
        <v>1683</v>
      </c>
      <c r="J448" s="56" t="s">
        <v>100</v>
      </c>
      <c r="K448" s="56"/>
      <c r="L448" s="56" t="s">
        <v>212</v>
      </c>
      <c r="M448" s="91">
        <v>900</v>
      </c>
      <c r="N448" s="90">
        <v>450</v>
      </c>
      <c r="O448" s="90">
        <v>400</v>
      </c>
      <c r="P448" s="90">
        <v>300</v>
      </c>
      <c r="Q448" s="57"/>
      <c r="R448" s="57"/>
      <c r="S448" s="57"/>
      <c r="T448" s="57"/>
      <c r="U448" s="58" t="str">
        <f t="shared" si="79"/>
        <v>XL61NT</v>
      </c>
      <c r="V448" s="59"/>
      <c r="W448" s="59"/>
      <c r="X448" s="59"/>
      <c r="Y448" s="59"/>
      <c r="Z448" s="60"/>
      <c r="AA448" s="60"/>
      <c r="AB448" s="60"/>
      <c r="AC448" s="60"/>
      <c r="AD448" s="59"/>
      <c r="AE448" s="59"/>
      <c r="AF448" s="59"/>
      <c r="AG448" s="59"/>
      <c r="AH448" s="61"/>
      <c r="AI448" s="61"/>
      <c r="AJ448" s="61"/>
      <c r="AK448" s="61"/>
      <c r="AL448" s="149">
        <v>5.0333333333333332</v>
      </c>
      <c r="AM448" s="62"/>
      <c r="AN448" s="63">
        <f t="shared" si="80"/>
        <v>2.9</v>
      </c>
      <c r="AO448" s="59">
        <f t="shared" si="69"/>
        <v>2610</v>
      </c>
      <c r="AP448" s="59">
        <f t="shared" si="69"/>
        <v>1305</v>
      </c>
      <c r="AQ448" s="59">
        <f t="shared" si="69"/>
        <v>1160</v>
      </c>
      <c r="AR448" s="59">
        <f t="shared" si="69"/>
        <v>870</v>
      </c>
      <c r="AS448" s="59">
        <f t="shared" si="74"/>
        <v>2600</v>
      </c>
      <c r="AT448" s="59">
        <f t="shared" si="74"/>
        <v>1300</v>
      </c>
      <c r="AU448" s="59">
        <f t="shared" si="74"/>
        <v>1200</v>
      </c>
      <c r="AV448" s="59">
        <f t="shared" si="74"/>
        <v>870</v>
      </c>
      <c r="AW448" s="64"/>
      <c r="AX448" s="89" t="s">
        <v>98</v>
      </c>
      <c r="AY448" s="65"/>
      <c r="AZ448" s="66"/>
    </row>
    <row r="449" spans="1:52" s="32" customFormat="1" ht="31.5">
      <c r="A449" s="53" t="str">
        <f t="shared" si="70"/>
        <v>XL62NT+1</v>
      </c>
      <c r="B449" s="53" t="str">
        <f t="shared" si="71"/>
        <v>XL62NT+2</v>
      </c>
      <c r="C449" s="53" t="str">
        <f t="shared" si="72"/>
        <v>XL62NT+3</v>
      </c>
      <c r="D449" s="53" t="str">
        <f t="shared" si="73"/>
        <v>XL62NT+4</v>
      </c>
      <c r="F449" s="89" t="s">
        <v>98</v>
      </c>
      <c r="G449" s="55">
        <v>62</v>
      </c>
      <c r="H449" s="56" t="s">
        <v>1684</v>
      </c>
      <c r="I449" s="56" t="s">
        <v>1685</v>
      </c>
      <c r="J449" s="56" t="s">
        <v>100</v>
      </c>
      <c r="K449" s="56"/>
      <c r="L449" s="56" t="s">
        <v>170</v>
      </c>
      <c r="M449" s="90">
        <v>1200</v>
      </c>
      <c r="N449" s="90">
        <v>600</v>
      </c>
      <c r="O449" s="90">
        <v>500</v>
      </c>
      <c r="P449" s="90">
        <v>400</v>
      </c>
      <c r="Q449" s="57"/>
      <c r="R449" s="57"/>
      <c r="S449" s="57"/>
      <c r="T449" s="57"/>
      <c r="U449" s="58" t="str">
        <f t="shared" si="79"/>
        <v>XL62NT</v>
      </c>
      <c r="V449" s="59"/>
      <c r="W449" s="59"/>
      <c r="X449" s="59"/>
      <c r="Y449" s="59"/>
      <c r="Z449" s="60"/>
      <c r="AA449" s="60"/>
      <c r="AB449" s="60"/>
      <c r="AC449" s="60"/>
      <c r="AD449" s="59"/>
      <c r="AE449" s="59"/>
      <c r="AF449" s="59"/>
      <c r="AG449" s="59"/>
      <c r="AH449" s="61"/>
      <c r="AI449" s="61"/>
      <c r="AJ449" s="61"/>
      <c r="AK449" s="61"/>
      <c r="AL449" s="149">
        <v>3.86</v>
      </c>
      <c r="AM449" s="62"/>
      <c r="AN449" s="63">
        <f t="shared" si="80"/>
        <v>2.2000000000000002</v>
      </c>
      <c r="AO449" s="59">
        <f t="shared" si="69"/>
        <v>2640</v>
      </c>
      <c r="AP449" s="59">
        <f t="shared" si="69"/>
        <v>1320</v>
      </c>
      <c r="AQ449" s="59">
        <f t="shared" si="69"/>
        <v>1100</v>
      </c>
      <c r="AR449" s="59">
        <f t="shared" si="69"/>
        <v>880.00000000000011</v>
      </c>
      <c r="AS449" s="59">
        <f t="shared" si="74"/>
        <v>2600</v>
      </c>
      <c r="AT449" s="59">
        <f t="shared" si="74"/>
        <v>1300</v>
      </c>
      <c r="AU449" s="59">
        <f t="shared" si="74"/>
        <v>1100</v>
      </c>
      <c r="AV449" s="59">
        <f t="shared" si="74"/>
        <v>880</v>
      </c>
      <c r="AW449" s="64"/>
      <c r="AX449" s="89" t="s">
        <v>98</v>
      </c>
      <c r="AY449" s="65"/>
      <c r="AZ449" s="66">
        <v>330</v>
      </c>
    </row>
    <row r="450" spans="1:52" s="32" customFormat="1" ht="47.25">
      <c r="A450" s="53" t="str">
        <f t="shared" si="70"/>
        <v>XL63NT+1</v>
      </c>
      <c r="B450" s="53" t="str">
        <f t="shared" si="71"/>
        <v>XL63NT+2</v>
      </c>
      <c r="C450" s="53" t="str">
        <f t="shared" si="72"/>
        <v>XL63NT+3</v>
      </c>
      <c r="D450" s="53" t="str">
        <f t="shared" si="73"/>
        <v>XL63NT+4</v>
      </c>
      <c r="F450" s="89" t="s">
        <v>98</v>
      </c>
      <c r="G450" s="55">
        <v>63</v>
      </c>
      <c r="H450" s="56" t="s">
        <v>1686</v>
      </c>
      <c r="I450" s="56" t="s">
        <v>1687</v>
      </c>
      <c r="J450" s="56" t="s">
        <v>148</v>
      </c>
      <c r="K450" s="56"/>
      <c r="L450" s="56" t="s">
        <v>1688</v>
      </c>
      <c r="M450" s="91">
        <v>900</v>
      </c>
      <c r="N450" s="90">
        <v>450</v>
      </c>
      <c r="O450" s="90">
        <v>400</v>
      </c>
      <c r="P450" s="90">
        <v>300</v>
      </c>
      <c r="Q450" s="57"/>
      <c r="R450" s="57"/>
      <c r="S450" s="57"/>
      <c r="T450" s="57"/>
      <c r="U450" s="58" t="str">
        <f t="shared" si="79"/>
        <v>XL63NT</v>
      </c>
      <c r="V450" s="59"/>
      <c r="W450" s="59"/>
      <c r="X450" s="59"/>
      <c r="Y450" s="59"/>
      <c r="Z450" s="60"/>
      <c r="AA450" s="60"/>
      <c r="AB450" s="60"/>
      <c r="AC450" s="60"/>
      <c r="AD450" s="59"/>
      <c r="AE450" s="59"/>
      <c r="AF450" s="59"/>
      <c r="AG450" s="59"/>
      <c r="AH450" s="61"/>
      <c r="AI450" s="61"/>
      <c r="AJ450" s="61"/>
      <c r="AK450" s="61"/>
      <c r="AL450" s="149">
        <v>5.95</v>
      </c>
      <c r="AM450" s="62"/>
      <c r="AN450" s="63">
        <f t="shared" si="80"/>
        <v>3.4</v>
      </c>
      <c r="AO450" s="59">
        <f t="shared" si="69"/>
        <v>3060</v>
      </c>
      <c r="AP450" s="59">
        <f t="shared" si="69"/>
        <v>1530</v>
      </c>
      <c r="AQ450" s="59">
        <f t="shared" si="69"/>
        <v>1360</v>
      </c>
      <c r="AR450" s="59">
        <f t="shared" si="69"/>
        <v>1020</v>
      </c>
      <c r="AS450" s="59">
        <f t="shared" si="74"/>
        <v>3100</v>
      </c>
      <c r="AT450" s="59">
        <f t="shared" si="74"/>
        <v>1500</v>
      </c>
      <c r="AU450" s="59">
        <f t="shared" si="74"/>
        <v>1400</v>
      </c>
      <c r="AV450" s="59">
        <f t="shared" si="74"/>
        <v>1000</v>
      </c>
      <c r="AW450" s="64"/>
      <c r="AX450" s="89" t="s">
        <v>98</v>
      </c>
      <c r="AY450" s="65"/>
      <c r="AZ450" s="66">
        <v>300</v>
      </c>
    </row>
    <row r="451" spans="1:52" s="32" customFormat="1" ht="54" customHeight="1">
      <c r="A451" s="53" t="str">
        <f t="shared" si="70"/>
        <v>XL64NT+1</v>
      </c>
      <c r="B451" s="53" t="str">
        <f t="shared" si="71"/>
        <v>XL64NT+2</v>
      </c>
      <c r="C451" s="53" t="str">
        <f t="shared" si="72"/>
        <v>XL64NT+3</v>
      </c>
      <c r="D451" s="53" t="str">
        <f t="shared" si="73"/>
        <v>XL64NT+4</v>
      </c>
      <c r="F451" s="89" t="s">
        <v>98</v>
      </c>
      <c r="G451" s="55">
        <v>64</v>
      </c>
      <c r="H451" s="56" t="s">
        <v>1689</v>
      </c>
      <c r="I451" s="56" t="s">
        <v>1690</v>
      </c>
      <c r="J451" s="56" t="s">
        <v>1691</v>
      </c>
      <c r="K451" s="56"/>
      <c r="L451" s="56" t="s">
        <v>1692</v>
      </c>
      <c r="M451" s="91">
        <v>1500</v>
      </c>
      <c r="N451" s="90">
        <v>700</v>
      </c>
      <c r="O451" s="90">
        <v>500</v>
      </c>
      <c r="P451" s="90">
        <v>400</v>
      </c>
      <c r="Q451" s="57"/>
      <c r="R451" s="57"/>
      <c r="S451" s="57"/>
      <c r="T451" s="57"/>
      <c r="U451" s="58" t="str">
        <f t="shared" si="79"/>
        <v>XL64NT</v>
      </c>
      <c r="V451" s="59"/>
      <c r="W451" s="59"/>
      <c r="X451" s="59"/>
      <c r="Y451" s="59"/>
      <c r="Z451" s="60"/>
      <c r="AA451" s="60"/>
      <c r="AB451" s="60"/>
      <c r="AC451" s="60"/>
      <c r="AD451" s="59"/>
      <c r="AE451" s="59"/>
      <c r="AF451" s="59"/>
      <c r="AG451" s="59"/>
      <c r="AH451" s="61"/>
      <c r="AI451" s="61"/>
      <c r="AJ451" s="61"/>
      <c r="AK451" s="61"/>
      <c r="AL451" s="149">
        <v>2.87</v>
      </c>
      <c r="AM451" s="62"/>
      <c r="AN451" s="63">
        <f t="shared" si="80"/>
        <v>1.6</v>
      </c>
      <c r="AO451" s="59">
        <f t="shared" si="69"/>
        <v>2400</v>
      </c>
      <c r="AP451" s="59">
        <f t="shared" si="69"/>
        <v>1120</v>
      </c>
      <c r="AQ451" s="59">
        <f t="shared" si="69"/>
        <v>800</v>
      </c>
      <c r="AR451" s="59">
        <f t="shared" si="69"/>
        <v>640</v>
      </c>
      <c r="AS451" s="59">
        <f t="shared" si="74"/>
        <v>2400</v>
      </c>
      <c r="AT451" s="59">
        <f t="shared" si="74"/>
        <v>1100</v>
      </c>
      <c r="AU451" s="59">
        <f t="shared" si="74"/>
        <v>800</v>
      </c>
      <c r="AV451" s="59">
        <f t="shared" si="74"/>
        <v>640</v>
      </c>
      <c r="AW451" s="64"/>
      <c r="AX451" s="89" t="s">
        <v>98</v>
      </c>
      <c r="AY451" s="65"/>
      <c r="AZ451" s="66">
        <v>180</v>
      </c>
    </row>
    <row r="452" spans="1:52" s="32" customFormat="1" ht="54" customHeight="1">
      <c r="A452" s="53" t="str">
        <f t="shared" si="70"/>
        <v>XL65NT+1</v>
      </c>
      <c r="B452" s="53" t="str">
        <f t="shared" si="71"/>
        <v>XL65NT+2</v>
      </c>
      <c r="C452" s="53" t="str">
        <f t="shared" si="72"/>
        <v>XL65NT+3</v>
      </c>
      <c r="D452" s="53" t="str">
        <f t="shared" si="73"/>
        <v>XL65NT+4</v>
      </c>
      <c r="F452" s="89" t="s">
        <v>98</v>
      </c>
      <c r="G452" s="55">
        <v>65</v>
      </c>
      <c r="H452" s="56" t="s">
        <v>1693</v>
      </c>
      <c r="I452" s="56" t="s">
        <v>1694</v>
      </c>
      <c r="J452" s="56" t="s">
        <v>1695</v>
      </c>
      <c r="K452" s="56"/>
      <c r="L452" s="56" t="s">
        <v>1696</v>
      </c>
      <c r="M452" s="90">
        <v>1500</v>
      </c>
      <c r="N452" s="90">
        <v>700</v>
      </c>
      <c r="O452" s="90">
        <v>500</v>
      </c>
      <c r="P452" s="90">
        <v>400</v>
      </c>
      <c r="Q452" s="57"/>
      <c r="R452" s="57"/>
      <c r="S452" s="57"/>
      <c r="T452" s="57"/>
      <c r="U452" s="58" t="str">
        <f t="shared" si="79"/>
        <v>XL65NT</v>
      </c>
      <c r="V452" s="59"/>
      <c r="W452" s="59"/>
      <c r="X452" s="59"/>
      <c r="Y452" s="59"/>
      <c r="Z452" s="60"/>
      <c r="AA452" s="60">
        <f>W452/N452</f>
        <v>0</v>
      </c>
      <c r="AB452" s="60">
        <f>X452/O452</f>
        <v>0</v>
      </c>
      <c r="AC452" s="60"/>
      <c r="AD452" s="59"/>
      <c r="AE452" s="59"/>
      <c r="AF452" s="59"/>
      <c r="AG452" s="59"/>
      <c r="AH452" s="61"/>
      <c r="AI452" s="61"/>
      <c r="AJ452" s="61"/>
      <c r="AK452" s="61"/>
      <c r="AL452" s="149">
        <v>2.87</v>
      </c>
      <c r="AM452" s="62"/>
      <c r="AN452" s="63">
        <f t="shared" si="80"/>
        <v>1.6</v>
      </c>
      <c r="AO452" s="59">
        <f t="shared" si="69"/>
        <v>2400</v>
      </c>
      <c r="AP452" s="59">
        <f t="shared" si="69"/>
        <v>1120</v>
      </c>
      <c r="AQ452" s="59">
        <f t="shared" si="69"/>
        <v>800</v>
      </c>
      <c r="AR452" s="59">
        <f t="shared" si="69"/>
        <v>640</v>
      </c>
      <c r="AS452" s="59">
        <f t="shared" si="74"/>
        <v>2400</v>
      </c>
      <c r="AT452" s="59">
        <f t="shared" si="74"/>
        <v>1100</v>
      </c>
      <c r="AU452" s="59">
        <f t="shared" si="74"/>
        <v>800</v>
      </c>
      <c r="AV452" s="59">
        <f t="shared" si="74"/>
        <v>640</v>
      </c>
      <c r="AW452" s="64"/>
      <c r="AX452" s="89" t="s">
        <v>98</v>
      </c>
      <c r="AY452" s="65"/>
      <c r="AZ452" s="66">
        <v>240</v>
      </c>
    </row>
    <row r="453" spans="1:52" s="32" customFormat="1" ht="54" customHeight="1">
      <c r="A453" s="53" t="str">
        <f t="shared" si="70"/>
        <v>XL66NT+1</v>
      </c>
      <c r="B453" s="53" t="str">
        <f t="shared" si="71"/>
        <v>XL66NT+2</v>
      </c>
      <c r="C453" s="53" t="str">
        <f t="shared" si="72"/>
        <v>XL66NT+3</v>
      </c>
      <c r="D453" s="53" t="str">
        <f t="shared" si="73"/>
        <v>XL66NT+4</v>
      </c>
      <c r="F453" s="89" t="s">
        <v>98</v>
      </c>
      <c r="G453" s="55">
        <v>66</v>
      </c>
      <c r="H453" s="56" t="s">
        <v>1697</v>
      </c>
      <c r="I453" s="56" t="s">
        <v>1698</v>
      </c>
      <c r="J453" s="56" t="s">
        <v>1699</v>
      </c>
      <c r="K453" s="56"/>
      <c r="L453" s="56" t="s">
        <v>1700</v>
      </c>
      <c r="M453" s="90">
        <v>900</v>
      </c>
      <c r="N453" s="90">
        <v>450</v>
      </c>
      <c r="O453" s="90">
        <v>400</v>
      </c>
      <c r="P453" s="90">
        <v>300</v>
      </c>
      <c r="Q453" s="57"/>
      <c r="R453" s="57"/>
      <c r="S453" s="57"/>
      <c r="T453" s="57"/>
      <c r="U453" s="58" t="str">
        <f t="shared" si="79"/>
        <v>XL66NT</v>
      </c>
      <c r="V453" s="59"/>
      <c r="W453" s="59"/>
      <c r="X453" s="59"/>
      <c r="Y453" s="59"/>
      <c r="Z453" s="60">
        <f>V453/M453</f>
        <v>0</v>
      </c>
      <c r="AA453" s="60"/>
      <c r="AB453" s="60"/>
      <c r="AC453" s="60"/>
      <c r="AD453" s="59"/>
      <c r="AE453" s="59"/>
      <c r="AF453" s="59"/>
      <c r="AG453" s="59"/>
      <c r="AH453" s="61"/>
      <c r="AI453" s="61"/>
      <c r="AJ453" s="61"/>
      <c r="AK453" s="61"/>
      <c r="AL453" s="149">
        <v>5.95</v>
      </c>
      <c r="AM453" s="62"/>
      <c r="AN453" s="63">
        <f t="shared" si="80"/>
        <v>3.4</v>
      </c>
      <c r="AO453" s="59">
        <f t="shared" si="69"/>
        <v>3060</v>
      </c>
      <c r="AP453" s="59">
        <f t="shared" si="69"/>
        <v>1530</v>
      </c>
      <c r="AQ453" s="59">
        <f t="shared" si="69"/>
        <v>1360</v>
      </c>
      <c r="AR453" s="59">
        <f t="shared" si="69"/>
        <v>1020</v>
      </c>
      <c r="AS453" s="59">
        <f t="shared" si="74"/>
        <v>3100</v>
      </c>
      <c r="AT453" s="59">
        <f t="shared" si="74"/>
        <v>1500</v>
      </c>
      <c r="AU453" s="59">
        <f t="shared" si="74"/>
        <v>1400</v>
      </c>
      <c r="AV453" s="59">
        <f t="shared" si="74"/>
        <v>1000</v>
      </c>
      <c r="AW453" s="64"/>
      <c r="AX453" s="89" t="s">
        <v>98</v>
      </c>
      <c r="AY453" s="65"/>
      <c r="AZ453" s="66">
        <v>180</v>
      </c>
    </row>
    <row r="454" spans="1:52" s="32" customFormat="1" ht="54" customHeight="1">
      <c r="A454" s="53" t="str">
        <f t="shared" si="70"/>
        <v>XL67NT+1</v>
      </c>
      <c r="B454" s="53" t="str">
        <f t="shared" si="71"/>
        <v>XL67NT+2</v>
      </c>
      <c r="C454" s="53" t="str">
        <f t="shared" si="72"/>
        <v>XL67NT+3</v>
      </c>
      <c r="D454" s="53" t="str">
        <f t="shared" si="73"/>
        <v>XL67NT+4</v>
      </c>
      <c r="F454" s="89" t="s">
        <v>98</v>
      </c>
      <c r="G454" s="55">
        <v>67</v>
      </c>
      <c r="H454" s="56" t="s">
        <v>1701</v>
      </c>
      <c r="I454" s="56" t="s">
        <v>214</v>
      </c>
      <c r="J454" s="56" t="s">
        <v>148</v>
      </c>
      <c r="K454" s="56"/>
      <c r="L454" s="56" t="s">
        <v>1222</v>
      </c>
      <c r="M454" s="91"/>
      <c r="N454" s="91"/>
      <c r="O454" s="90"/>
      <c r="P454" s="90"/>
      <c r="Q454" s="57"/>
      <c r="R454" s="57"/>
      <c r="S454" s="57"/>
      <c r="T454" s="57"/>
      <c r="U454" s="58"/>
      <c r="V454" s="59"/>
      <c r="W454" s="59"/>
      <c r="X454" s="59"/>
      <c r="Y454" s="59"/>
      <c r="Z454" s="60"/>
      <c r="AA454" s="60"/>
      <c r="AB454" s="60"/>
      <c r="AC454" s="60"/>
      <c r="AD454" s="59"/>
      <c r="AE454" s="59"/>
      <c r="AF454" s="59"/>
      <c r="AG454" s="59"/>
      <c r="AH454" s="61"/>
      <c r="AI454" s="61"/>
      <c r="AJ454" s="61"/>
      <c r="AK454" s="61"/>
      <c r="AL454" s="149"/>
      <c r="AM454" s="62"/>
      <c r="AN454" s="62"/>
      <c r="AO454" s="59">
        <f t="shared" si="69"/>
        <v>0</v>
      </c>
      <c r="AP454" s="59">
        <f t="shared" si="69"/>
        <v>0</v>
      </c>
      <c r="AQ454" s="59">
        <f t="shared" si="69"/>
        <v>0</v>
      </c>
      <c r="AR454" s="59">
        <f t="shared" si="69"/>
        <v>0</v>
      </c>
      <c r="AS454" s="59"/>
      <c r="AT454" s="59"/>
      <c r="AU454" s="59"/>
      <c r="AV454" s="59"/>
      <c r="AW454" s="64"/>
      <c r="AX454" s="89" t="s">
        <v>98</v>
      </c>
      <c r="AY454" s="65"/>
      <c r="AZ454" s="66">
        <v>180</v>
      </c>
    </row>
    <row r="455" spans="1:52" s="32" customFormat="1" ht="54" customHeight="1">
      <c r="A455" s="53" t="str">
        <f t="shared" si="70"/>
        <v>XL67NT_D1+1</v>
      </c>
      <c r="B455" s="53" t="str">
        <f t="shared" si="71"/>
        <v>XL67NT_D1+2</v>
      </c>
      <c r="C455" s="53" t="str">
        <f t="shared" si="72"/>
        <v>XL67NT_D1+3</v>
      </c>
      <c r="D455" s="53" t="str">
        <f t="shared" si="73"/>
        <v>XL67NT_D1+4</v>
      </c>
      <c r="F455" s="89" t="s">
        <v>98</v>
      </c>
      <c r="G455" s="41"/>
      <c r="H455" s="56" t="s">
        <v>198</v>
      </c>
      <c r="I455" s="56" t="s">
        <v>1702</v>
      </c>
      <c r="J455" s="56" t="s">
        <v>1283</v>
      </c>
      <c r="K455" s="56"/>
      <c r="L455" s="56" t="s">
        <v>1700</v>
      </c>
      <c r="M455" s="91">
        <v>3000</v>
      </c>
      <c r="N455" s="91">
        <v>1200</v>
      </c>
      <c r="O455" s="90">
        <v>700</v>
      </c>
      <c r="P455" s="90">
        <v>550</v>
      </c>
      <c r="Q455" s="57"/>
      <c r="R455" s="57"/>
      <c r="S455" s="57"/>
      <c r="T455" s="57"/>
      <c r="U455" s="58" t="str">
        <f t="shared" ref="U455:U503" si="81">H455</f>
        <v>XL67NT_D1</v>
      </c>
      <c r="V455" s="59"/>
      <c r="W455" s="59"/>
      <c r="X455" s="59"/>
      <c r="Y455" s="59"/>
      <c r="Z455" s="60"/>
      <c r="AA455" s="60"/>
      <c r="AB455" s="60"/>
      <c r="AC455" s="60"/>
      <c r="AD455" s="59"/>
      <c r="AE455" s="59"/>
      <c r="AF455" s="59"/>
      <c r="AG455" s="59"/>
      <c r="AH455" s="61"/>
      <c r="AI455" s="61"/>
      <c r="AJ455" s="61"/>
      <c r="AK455" s="61"/>
      <c r="AL455" s="149">
        <v>5.56</v>
      </c>
      <c r="AM455" s="62"/>
      <c r="AN455" s="63">
        <f t="shared" ref="AN455:AN466" si="82">ROUNDDOWN(AL455*$AN$10/$AL$10,1)</f>
        <v>3.2</v>
      </c>
      <c r="AO455" s="59">
        <f t="shared" si="69"/>
        <v>9600</v>
      </c>
      <c r="AP455" s="59">
        <f t="shared" si="69"/>
        <v>3840</v>
      </c>
      <c r="AQ455" s="59">
        <f t="shared" si="69"/>
        <v>2240</v>
      </c>
      <c r="AR455" s="59">
        <f t="shared" si="69"/>
        <v>1760</v>
      </c>
      <c r="AS455" s="59">
        <f t="shared" si="74"/>
        <v>9600</v>
      </c>
      <c r="AT455" s="59">
        <f t="shared" si="74"/>
        <v>3800</v>
      </c>
      <c r="AU455" s="59">
        <f t="shared" si="74"/>
        <v>2200</v>
      </c>
      <c r="AV455" s="59">
        <f t="shared" si="74"/>
        <v>1800</v>
      </c>
      <c r="AW455" s="64"/>
      <c r="AX455" s="89" t="s">
        <v>98</v>
      </c>
      <c r="AY455" s="65"/>
      <c r="AZ455" s="66">
        <v>180</v>
      </c>
    </row>
    <row r="456" spans="1:52" s="32" customFormat="1" ht="54" customHeight="1">
      <c r="A456" s="53" t="str">
        <f t="shared" si="70"/>
        <v>XL67NT_D2+1</v>
      </c>
      <c r="B456" s="53" t="str">
        <f t="shared" si="71"/>
        <v>XL67NT_D2+2</v>
      </c>
      <c r="C456" s="53" t="str">
        <f t="shared" si="72"/>
        <v>XL67NT_D2+3</v>
      </c>
      <c r="D456" s="53" t="str">
        <f t="shared" si="73"/>
        <v>XL67NT_D2+4</v>
      </c>
      <c r="F456" s="89" t="s">
        <v>98</v>
      </c>
      <c r="G456" s="41"/>
      <c r="H456" s="56" t="s">
        <v>1703</v>
      </c>
      <c r="I456" s="56" t="s">
        <v>1704</v>
      </c>
      <c r="J456" s="56" t="s">
        <v>1705</v>
      </c>
      <c r="K456" s="56"/>
      <c r="L456" s="56" t="s">
        <v>1706</v>
      </c>
      <c r="M456" s="90">
        <v>2200</v>
      </c>
      <c r="N456" s="90">
        <v>1000</v>
      </c>
      <c r="O456" s="90">
        <v>650</v>
      </c>
      <c r="P456" s="90">
        <v>500</v>
      </c>
      <c r="Q456" s="57"/>
      <c r="R456" s="57"/>
      <c r="S456" s="57"/>
      <c r="T456" s="57"/>
      <c r="U456" s="58" t="str">
        <f t="shared" si="81"/>
        <v>XL67NT_D2</v>
      </c>
      <c r="V456" s="59"/>
      <c r="W456" s="59"/>
      <c r="X456" s="59"/>
      <c r="Y456" s="59"/>
      <c r="Z456" s="60"/>
      <c r="AA456" s="60"/>
      <c r="AB456" s="60"/>
      <c r="AC456" s="60"/>
      <c r="AD456" s="59"/>
      <c r="AE456" s="59"/>
      <c r="AF456" s="59"/>
      <c r="AG456" s="59"/>
      <c r="AH456" s="61"/>
      <c r="AI456" s="61"/>
      <c r="AJ456" s="61"/>
      <c r="AK456" s="61"/>
      <c r="AL456" s="149">
        <v>3.45</v>
      </c>
      <c r="AM456" s="62"/>
      <c r="AN456" s="63">
        <f t="shared" si="82"/>
        <v>2</v>
      </c>
      <c r="AO456" s="59">
        <f t="shared" si="69"/>
        <v>4400</v>
      </c>
      <c r="AP456" s="59">
        <f t="shared" si="69"/>
        <v>2000</v>
      </c>
      <c r="AQ456" s="59">
        <f t="shared" si="69"/>
        <v>1300</v>
      </c>
      <c r="AR456" s="59">
        <f t="shared" si="69"/>
        <v>1000</v>
      </c>
      <c r="AS456" s="59">
        <f t="shared" si="74"/>
        <v>4400</v>
      </c>
      <c r="AT456" s="59">
        <f t="shared" si="74"/>
        <v>2000</v>
      </c>
      <c r="AU456" s="59">
        <f t="shared" si="74"/>
        <v>1300</v>
      </c>
      <c r="AV456" s="59">
        <f t="shared" si="74"/>
        <v>1000</v>
      </c>
      <c r="AW456" s="64"/>
      <c r="AX456" s="89" t="s">
        <v>98</v>
      </c>
      <c r="AY456" s="65"/>
      <c r="AZ456" s="66">
        <v>180</v>
      </c>
    </row>
    <row r="457" spans="1:52" s="32" customFormat="1" ht="54" customHeight="1">
      <c r="A457" s="53" t="str">
        <f t="shared" si="70"/>
        <v>XL68NT+1</v>
      </c>
      <c r="B457" s="53" t="str">
        <f t="shared" si="71"/>
        <v>XL68NT+2</v>
      </c>
      <c r="C457" s="53" t="str">
        <f t="shared" si="72"/>
        <v>XL68NT+3</v>
      </c>
      <c r="D457" s="53" t="str">
        <f t="shared" si="73"/>
        <v>XL68NT+4</v>
      </c>
      <c r="F457" s="89" t="s">
        <v>98</v>
      </c>
      <c r="G457" s="55">
        <v>68</v>
      </c>
      <c r="H457" s="56" t="s">
        <v>1707</v>
      </c>
      <c r="I457" s="56" t="s">
        <v>1708</v>
      </c>
      <c r="J457" s="56" t="s">
        <v>100</v>
      </c>
      <c r="K457" s="56"/>
      <c r="L457" s="56" t="s">
        <v>1709</v>
      </c>
      <c r="M457" s="91">
        <v>900</v>
      </c>
      <c r="N457" s="90">
        <v>450</v>
      </c>
      <c r="O457" s="90">
        <v>400</v>
      </c>
      <c r="P457" s="90">
        <v>300</v>
      </c>
      <c r="Q457" s="57"/>
      <c r="R457" s="57"/>
      <c r="S457" s="57"/>
      <c r="T457" s="57"/>
      <c r="U457" s="58" t="str">
        <f t="shared" si="81"/>
        <v>XL68NT</v>
      </c>
      <c r="V457" s="59"/>
      <c r="W457" s="59"/>
      <c r="X457" s="59"/>
      <c r="Y457" s="59"/>
      <c r="Z457" s="60"/>
      <c r="AA457" s="60"/>
      <c r="AB457" s="60"/>
      <c r="AC457" s="60"/>
      <c r="AD457" s="59"/>
      <c r="AE457" s="59"/>
      <c r="AF457" s="59"/>
      <c r="AG457" s="59"/>
      <c r="AH457" s="61"/>
      <c r="AI457" s="61"/>
      <c r="AJ457" s="61"/>
      <c r="AK457" s="61"/>
      <c r="AL457" s="149">
        <v>5.3819444444444446</v>
      </c>
      <c r="AM457" s="62"/>
      <c r="AN457" s="63">
        <f t="shared" si="82"/>
        <v>3.1</v>
      </c>
      <c r="AO457" s="59">
        <f t="shared" si="69"/>
        <v>2790</v>
      </c>
      <c r="AP457" s="59">
        <f t="shared" si="69"/>
        <v>1395</v>
      </c>
      <c r="AQ457" s="59">
        <f t="shared" si="69"/>
        <v>1240</v>
      </c>
      <c r="AR457" s="59">
        <f t="shared" si="69"/>
        <v>930</v>
      </c>
      <c r="AS457" s="59">
        <f t="shared" si="74"/>
        <v>2800</v>
      </c>
      <c r="AT457" s="59">
        <f t="shared" si="74"/>
        <v>1400</v>
      </c>
      <c r="AU457" s="59">
        <f t="shared" si="74"/>
        <v>1200</v>
      </c>
      <c r="AV457" s="59">
        <f t="shared" si="74"/>
        <v>930</v>
      </c>
      <c r="AW457" s="64"/>
      <c r="AX457" s="89" t="s">
        <v>98</v>
      </c>
      <c r="AY457" s="65"/>
      <c r="AZ457" s="66">
        <v>180</v>
      </c>
    </row>
    <row r="458" spans="1:52" s="32" customFormat="1" ht="54" customHeight="1">
      <c r="A458" s="53" t="str">
        <f t="shared" si="70"/>
        <v>XL69NT+1</v>
      </c>
      <c r="B458" s="53" t="str">
        <f t="shared" si="71"/>
        <v>XL69NT+2</v>
      </c>
      <c r="C458" s="53" t="str">
        <f t="shared" si="72"/>
        <v>XL69NT+3</v>
      </c>
      <c r="D458" s="53" t="str">
        <f t="shared" si="73"/>
        <v>XL69NT+4</v>
      </c>
      <c r="F458" s="89" t="s">
        <v>98</v>
      </c>
      <c r="G458" s="55">
        <v>69</v>
      </c>
      <c r="H458" s="56" t="s">
        <v>137</v>
      </c>
      <c r="I458" s="56" t="s">
        <v>1710</v>
      </c>
      <c r="J458" s="56" t="s">
        <v>100</v>
      </c>
      <c r="K458" s="56"/>
      <c r="L458" s="56" t="s">
        <v>1711</v>
      </c>
      <c r="M458" s="90">
        <v>1200</v>
      </c>
      <c r="N458" s="90">
        <v>600</v>
      </c>
      <c r="O458" s="90">
        <v>500</v>
      </c>
      <c r="P458" s="90">
        <v>400</v>
      </c>
      <c r="Q458" s="57"/>
      <c r="R458" s="57"/>
      <c r="S458" s="57"/>
      <c r="T458" s="57"/>
      <c r="U458" s="58" t="str">
        <f t="shared" si="81"/>
        <v>XL69NT</v>
      </c>
      <c r="V458" s="59"/>
      <c r="W458" s="59"/>
      <c r="X458" s="59"/>
      <c r="Y458" s="59"/>
      <c r="Z458" s="60"/>
      <c r="AA458" s="60"/>
      <c r="AB458" s="60"/>
      <c r="AC458" s="60"/>
      <c r="AD458" s="59"/>
      <c r="AE458" s="59"/>
      <c r="AF458" s="59"/>
      <c r="AG458" s="59"/>
      <c r="AH458" s="61"/>
      <c r="AI458" s="61"/>
      <c r="AJ458" s="61"/>
      <c r="AK458" s="61"/>
      <c r="AL458" s="149">
        <v>3.6749999999999998</v>
      </c>
      <c r="AM458" s="62"/>
      <c r="AN458" s="63">
        <f t="shared" si="82"/>
        <v>2.1</v>
      </c>
      <c r="AO458" s="59">
        <f t="shared" si="69"/>
        <v>2520</v>
      </c>
      <c r="AP458" s="59">
        <f t="shared" si="69"/>
        <v>1260</v>
      </c>
      <c r="AQ458" s="59">
        <f t="shared" si="69"/>
        <v>1050</v>
      </c>
      <c r="AR458" s="59">
        <f t="shared" ref="AR458:AR521" si="83">P458*$AN458</f>
        <v>840</v>
      </c>
      <c r="AS458" s="59">
        <f t="shared" si="74"/>
        <v>2500</v>
      </c>
      <c r="AT458" s="59">
        <f t="shared" si="74"/>
        <v>1300</v>
      </c>
      <c r="AU458" s="59">
        <f t="shared" si="74"/>
        <v>1100</v>
      </c>
      <c r="AV458" s="59">
        <f t="shared" si="74"/>
        <v>840</v>
      </c>
      <c r="AW458" s="64"/>
      <c r="AX458" s="89" t="s">
        <v>98</v>
      </c>
      <c r="AY458" s="65"/>
      <c r="AZ458" s="66">
        <v>180</v>
      </c>
    </row>
    <row r="459" spans="1:52" s="32" customFormat="1" ht="78.75">
      <c r="A459" s="53" t="str">
        <f t="shared" si="70"/>
        <v>XL70NT+1</v>
      </c>
      <c r="B459" s="53" t="str">
        <f t="shared" si="71"/>
        <v>XL70NT+2</v>
      </c>
      <c r="C459" s="53" t="str">
        <f t="shared" si="72"/>
        <v>XL70NT+3</v>
      </c>
      <c r="D459" s="53" t="str">
        <f t="shared" si="73"/>
        <v>XL70NT+4</v>
      </c>
      <c r="F459" s="89" t="s">
        <v>98</v>
      </c>
      <c r="G459" s="55">
        <v>70</v>
      </c>
      <c r="H459" s="56" t="s">
        <v>140</v>
      </c>
      <c r="I459" s="56" t="s">
        <v>1712</v>
      </c>
      <c r="J459" s="56" t="s">
        <v>100</v>
      </c>
      <c r="K459" s="56"/>
      <c r="L459" s="56" t="s">
        <v>1713</v>
      </c>
      <c r="M459" s="90">
        <v>900</v>
      </c>
      <c r="N459" s="90">
        <v>450</v>
      </c>
      <c r="O459" s="90">
        <v>400</v>
      </c>
      <c r="P459" s="90">
        <v>300</v>
      </c>
      <c r="Q459" s="57"/>
      <c r="R459" s="57"/>
      <c r="S459" s="57"/>
      <c r="T459" s="57"/>
      <c r="U459" s="58" t="str">
        <f t="shared" si="81"/>
        <v>XL70NT</v>
      </c>
      <c r="V459" s="59"/>
      <c r="W459" s="59"/>
      <c r="X459" s="59"/>
      <c r="Y459" s="59"/>
      <c r="Z459" s="60"/>
      <c r="AA459" s="60"/>
      <c r="AB459" s="60"/>
      <c r="AC459" s="60"/>
      <c r="AD459" s="59"/>
      <c r="AE459" s="59"/>
      <c r="AF459" s="59"/>
      <c r="AG459" s="59"/>
      <c r="AH459" s="61"/>
      <c r="AI459" s="61"/>
      <c r="AJ459" s="61"/>
      <c r="AK459" s="61"/>
      <c r="AL459" s="149">
        <v>5.95</v>
      </c>
      <c r="AM459" s="62"/>
      <c r="AN459" s="63">
        <f t="shared" si="82"/>
        <v>3.4</v>
      </c>
      <c r="AO459" s="59">
        <f t="shared" ref="AO459:AR522" si="84">M459*$AN459</f>
        <v>3060</v>
      </c>
      <c r="AP459" s="59">
        <f t="shared" si="84"/>
        <v>1530</v>
      </c>
      <c r="AQ459" s="59">
        <f t="shared" si="84"/>
        <v>1360</v>
      </c>
      <c r="AR459" s="59">
        <f t="shared" si="83"/>
        <v>1020</v>
      </c>
      <c r="AS459" s="59">
        <f t="shared" si="74"/>
        <v>3100</v>
      </c>
      <c r="AT459" s="59">
        <f t="shared" si="74"/>
        <v>1500</v>
      </c>
      <c r="AU459" s="59">
        <f t="shared" si="74"/>
        <v>1400</v>
      </c>
      <c r="AV459" s="59">
        <f t="shared" si="74"/>
        <v>1000</v>
      </c>
      <c r="AW459" s="64"/>
      <c r="AX459" s="89" t="s">
        <v>98</v>
      </c>
      <c r="AY459" s="65"/>
      <c r="AZ459" s="66">
        <v>180</v>
      </c>
    </row>
    <row r="460" spans="1:52" s="32" customFormat="1" ht="66" customHeight="1">
      <c r="A460" s="53" t="str">
        <f t="shared" ref="A460:A523" si="85">H460&amp;"+1"</f>
        <v>XL71NT+1</v>
      </c>
      <c r="B460" s="53" t="str">
        <f t="shared" ref="B460:B523" si="86">H460&amp;"+2"</f>
        <v>XL71NT+2</v>
      </c>
      <c r="C460" s="53" t="str">
        <f t="shared" ref="C460:C523" si="87">H460&amp;"+3"</f>
        <v>XL71NT+3</v>
      </c>
      <c r="D460" s="53" t="str">
        <f t="shared" ref="D460:D523" si="88">H460&amp;"+4"</f>
        <v>XL71NT+4</v>
      </c>
      <c r="F460" s="89" t="s">
        <v>98</v>
      </c>
      <c r="G460" s="55">
        <v>71</v>
      </c>
      <c r="H460" s="56" t="s">
        <v>141</v>
      </c>
      <c r="I460" s="56" t="s">
        <v>1714</v>
      </c>
      <c r="J460" s="56" t="s">
        <v>1715</v>
      </c>
      <c r="K460" s="56"/>
      <c r="L460" s="56" t="s">
        <v>1716</v>
      </c>
      <c r="M460" s="90">
        <v>900</v>
      </c>
      <c r="N460" s="90">
        <v>450</v>
      </c>
      <c r="O460" s="90">
        <v>400</v>
      </c>
      <c r="P460" s="90">
        <v>300</v>
      </c>
      <c r="Q460" s="57"/>
      <c r="R460" s="57"/>
      <c r="S460" s="57"/>
      <c r="T460" s="57"/>
      <c r="U460" s="58" t="str">
        <f t="shared" si="81"/>
        <v>XL71NT</v>
      </c>
      <c r="V460" s="59"/>
      <c r="W460" s="59"/>
      <c r="X460" s="59"/>
      <c r="Y460" s="59"/>
      <c r="Z460" s="60">
        <f>V460/M460</f>
        <v>0</v>
      </c>
      <c r="AA460" s="60"/>
      <c r="AB460" s="60"/>
      <c r="AC460" s="60"/>
      <c r="AD460" s="59"/>
      <c r="AE460" s="59"/>
      <c r="AF460" s="59"/>
      <c r="AG460" s="59"/>
      <c r="AH460" s="61"/>
      <c r="AI460" s="61"/>
      <c r="AJ460" s="61"/>
      <c r="AK460" s="61"/>
      <c r="AL460" s="149">
        <v>5.95</v>
      </c>
      <c r="AM460" s="62"/>
      <c r="AN460" s="63">
        <f t="shared" si="82"/>
        <v>3.4</v>
      </c>
      <c r="AO460" s="59">
        <f t="shared" si="84"/>
        <v>3060</v>
      </c>
      <c r="AP460" s="59">
        <f t="shared" si="84"/>
        <v>1530</v>
      </c>
      <c r="AQ460" s="59">
        <f t="shared" si="84"/>
        <v>1360</v>
      </c>
      <c r="AR460" s="59">
        <f t="shared" si="83"/>
        <v>1020</v>
      </c>
      <c r="AS460" s="59">
        <f t="shared" ref="AS460:AV523" si="89">IF(AO460&lt;1000,ROUND(AO460,-1),ROUND(AO460,-2))</f>
        <v>3100</v>
      </c>
      <c r="AT460" s="59">
        <f t="shared" si="89"/>
        <v>1500</v>
      </c>
      <c r="AU460" s="59">
        <f t="shared" si="89"/>
        <v>1400</v>
      </c>
      <c r="AV460" s="59">
        <f t="shared" si="89"/>
        <v>1000</v>
      </c>
      <c r="AW460" s="64"/>
      <c r="AX460" s="89" t="s">
        <v>98</v>
      </c>
      <c r="AY460" s="65"/>
      <c r="AZ460" s="66">
        <v>180</v>
      </c>
    </row>
    <row r="461" spans="1:52" s="32" customFormat="1" ht="66" customHeight="1">
      <c r="A461" s="53" t="str">
        <f t="shared" si="85"/>
        <v>XL72NT+1</v>
      </c>
      <c r="B461" s="53" t="str">
        <f t="shared" si="86"/>
        <v>XL72NT+2</v>
      </c>
      <c r="C461" s="53" t="str">
        <f t="shared" si="87"/>
        <v>XL72NT+3</v>
      </c>
      <c r="D461" s="53" t="str">
        <f t="shared" si="88"/>
        <v>XL72NT+4</v>
      </c>
      <c r="F461" s="89" t="s">
        <v>98</v>
      </c>
      <c r="G461" s="55">
        <v>72</v>
      </c>
      <c r="H461" s="56" t="s">
        <v>138</v>
      </c>
      <c r="I461" s="56" t="s">
        <v>1717</v>
      </c>
      <c r="J461" s="56" t="s">
        <v>1718</v>
      </c>
      <c r="K461" s="56"/>
      <c r="L461" s="56" t="s">
        <v>1719</v>
      </c>
      <c r="M461" s="90">
        <v>900</v>
      </c>
      <c r="N461" s="90">
        <v>450</v>
      </c>
      <c r="O461" s="90">
        <v>400</v>
      </c>
      <c r="P461" s="90">
        <v>300</v>
      </c>
      <c r="Q461" s="57"/>
      <c r="R461" s="57"/>
      <c r="S461" s="57"/>
      <c r="T461" s="57"/>
      <c r="U461" s="58" t="str">
        <f t="shared" si="81"/>
        <v>XL72NT</v>
      </c>
      <c r="V461" s="59"/>
      <c r="W461" s="59"/>
      <c r="X461" s="59"/>
      <c r="Y461" s="59"/>
      <c r="Z461" s="60"/>
      <c r="AA461" s="60"/>
      <c r="AB461" s="60"/>
      <c r="AC461" s="60"/>
      <c r="AD461" s="59"/>
      <c r="AE461" s="59"/>
      <c r="AF461" s="59"/>
      <c r="AG461" s="59"/>
      <c r="AH461" s="61"/>
      <c r="AI461" s="61"/>
      <c r="AJ461" s="61"/>
      <c r="AK461" s="61"/>
      <c r="AL461" s="149">
        <v>5.95</v>
      </c>
      <c r="AM461" s="62"/>
      <c r="AN461" s="63">
        <f t="shared" si="82"/>
        <v>3.4</v>
      </c>
      <c r="AO461" s="59">
        <f t="shared" si="84"/>
        <v>3060</v>
      </c>
      <c r="AP461" s="59">
        <f t="shared" si="84"/>
        <v>1530</v>
      </c>
      <c r="AQ461" s="59">
        <f t="shared" si="84"/>
        <v>1360</v>
      </c>
      <c r="AR461" s="59">
        <f t="shared" si="83"/>
        <v>1020</v>
      </c>
      <c r="AS461" s="59">
        <f t="shared" si="89"/>
        <v>3100</v>
      </c>
      <c r="AT461" s="59">
        <f t="shared" si="89"/>
        <v>1500</v>
      </c>
      <c r="AU461" s="59">
        <f t="shared" si="89"/>
        <v>1400</v>
      </c>
      <c r="AV461" s="59">
        <f t="shared" si="89"/>
        <v>1000</v>
      </c>
      <c r="AW461" s="64"/>
      <c r="AX461" s="89" t="s">
        <v>98</v>
      </c>
      <c r="AY461" s="65"/>
      <c r="AZ461" s="66">
        <v>240</v>
      </c>
    </row>
    <row r="462" spans="1:52" s="32" customFormat="1" ht="66" customHeight="1">
      <c r="A462" s="53" t="str">
        <f t="shared" si="85"/>
        <v>XL73NT+1</v>
      </c>
      <c r="B462" s="53" t="str">
        <f t="shared" si="86"/>
        <v>XL73NT+2</v>
      </c>
      <c r="C462" s="53" t="str">
        <f t="shared" si="87"/>
        <v>XL73NT+3</v>
      </c>
      <c r="D462" s="53" t="str">
        <f t="shared" si="88"/>
        <v>XL73NT+4</v>
      </c>
      <c r="F462" s="89" t="s">
        <v>98</v>
      </c>
      <c r="G462" s="55">
        <v>73</v>
      </c>
      <c r="H462" s="56" t="s">
        <v>135</v>
      </c>
      <c r="I462" s="56" t="s">
        <v>1720</v>
      </c>
      <c r="J462" s="56" t="s">
        <v>107</v>
      </c>
      <c r="K462" s="56"/>
      <c r="L462" s="56" t="s">
        <v>1721</v>
      </c>
      <c r="M462" s="90">
        <v>900</v>
      </c>
      <c r="N462" s="90">
        <v>450</v>
      </c>
      <c r="O462" s="90">
        <v>400</v>
      </c>
      <c r="P462" s="90">
        <v>300</v>
      </c>
      <c r="Q462" s="57"/>
      <c r="R462" s="57"/>
      <c r="S462" s="57"/>
      <c r="T462" s="57"/>
      <c r="U462" s="58" t="str">
        <f t="shared" si="81"/>
        <v>XL73NT</v>
      </c>
      <c r="V462" s="59"/>
      <c r="W462" s="59"/>
      <c r="X462" s="59"/>
      <c r="Y462" s="59"/>
      <c r="Z462" s="60">
        <f>V462/M462</f>
        <v>0</v>
      </c>
      <c r="AA462" s="60"/>
      <c r="AB462" s="60"/>
      <c r="AC462" s="60"/>
      <c r="AD462" s="59"/>
      <c r="AE462" s="59"/>
      <c r="AF462" s="59"/>
      <c r="AG462" s="59"/>
      <c r="AH462" s="61"/>
      <c r="AI462" s="61"/>
      <c r="AJ462" s="61"/>
      <c r="AK462" s="61"/>
      <c r="AL462" s="149">
        <v>5.95</v>
      </c>
      <c r="AM462" s="62"/>
      <c r="AN462" s="63">
        <f t="shared" si="82"/>
        <v>3.4</v>
      </c>
      <c r="AO462" s="59">
        <f t="shared" si="84"/>
        <v>3060</v>
      </c>
      <c r="AP462" s="59">
        <f t="shared" si="84"/>
        <v>1530</v>
      </c>
      <c r="AQ462" s="59">
        <f t="shared" si="84"/>
        <v>1360</v>
      </c>
      <c r="AR462" s="59">
        <f t="shared" si="83"/>
        <v>1020</v>
      </c>
      <c r="AS462" s="59">
        <f t="shared" si="89"/>
        <v>3100</v>
      </c>
      <c r="AT462" s="59">
        <f t="shared" si="89"/>
        <v>1500</v>
      </c>
      <c r="AU462" s="59">
        <f t="shared" si="89"/>
        <v>1400</v>
      </c>
      <c r="AV462" s="59">
        <f t="shared" si="89"/>
        <v>1000</v>
      </c>
      <c r="AW462" s="64"/>
      <c r="AX462" s="89" t="s">
        <v>98</v>
      </c>
      <c r="AY462" s="65"/>
      <c r="AZ462" s="66">
        <v>240</v>
      </c>
    </row>
    <row r="463" spans="1:52" s="32" customFormat="1" ht="66" customHeight="1">
      <c r="A463" s="53" t="str">
        <f t="shared" si="85"/>
        <v>XL74NT+1</v>
      </c>
      <c r="B463" s="53" t="str">
        <f t="shared" si="86"/>
        <v>XL74NT+2</v>
      </c>
      <c r="C463" s="53" t="str">
        <f t="shared" si="87"/>
        <v>XL74NT+3</v>
      </c>
      <c r="D463" s="53" t="str">
        <f t="shared" si="88"/>
        <v>XL74NT+4</v>
      </c>
      <c r="F463" s="89" t="s">
        <v>98</v>
      </c>
      <c r="G463" s="55">
        <v>74</v>
      </c>
      <c r="H463" s="56" t="s">
        <v>133</v>
      </c>
      <c r="I463" s="56" t="s">
        <v>1722</v>
      </c>
      <c r="J463" s="56" t="s">
        <v>100</v>
      </c>
      <c r="K463" s="56"/>
      <c r="L463" s="56" t="s">
        <v>1723</v>
      </c>
      <c r="M463" s="90">
        <v>900</v>
      </c>
      <c r="N463" s="90">
        <v>450</v>
      </c>
      <c r="O463" s="90">
        <v>400</v>
      </c>
      <c r="P463" s="90">
        <v>300</v>
      </c>
      <c r="Q463" s="57"/>
      <c r="R463" s="57"/>
      <c r="S463" s="57"/>
      <c r="T463" s="57"/>
      <c r="U463" s="58" t="str">
        <f t="shared" si="81"/>
        <v>XL74NT</v>
      </c>
      <c r="V463" s="59"/>
      <c r="W463" s="59"/>
      <c r="X463" s="59"/>
      <c r="Y463" s="59"/>
      <c r="Z463" s="60"/>
      <c r="AA463" s="60"/>
      <c r="AB463" s="60"/>
      <c r="AC463" s="60"/>
      <c r="AD463" s="59"/>
      <c r="AE463" s="59"/>
      <c r="AF463" s="59"/>
      <c r="AG463" s="59"/>
      <c r="AH463" s="61"/>
      <c r="AI463" s="61"/>
      <c r="AJ463" s="61"/>
      <c r="AK463" s="61"/>
      <c r="AL463" s="149">
        <v>5.95</v>
      </c>
      <c r="AM463" s="62"/>
      <c r="AN463" s="63">
        <f t="shared" si="82"/>
        <v>3.4</v>
      </c>
      <c r="AO463" s="59">
        <f t="shared" si="84"/>
        <v>3060</v>
      </c>
      <c r="AP463" s="59">
        <f t="shared" si="84"/>
        <v>1530</v>
      </c>
      <c r="AQ463" s="59">
        <f t="shared" si="84"/>
        <v>1360</v>
      </c>
      <c r="AR463" s="59">
        <f t="shared" si="83"/>
        <v>1020</v>
      </c>
      <c r="AS463" s="59">
        <f t="shared" si="89"/>
        <v>3100</v>
      </c>
      <c r="AT463" s="59">
        <f t="shared" si="89"/>
        <v>1500</v>
      </c>
      <c r="AU463" s="59">
        <f t="shared" si="89"/>
        <v>1400</v>
      </c>
      <c r="AV463" s="59">
        <f t="shared" si="89"/>
        <v>1000</v>
      </c>
      <c r="AW463" s="64"/>
      <c r="AX463" s="89" t="s">
        <v>98</v>
      </c>
      <c r="AY463" s="65"/>
      <c r="AZ463" s="66">
        <v>240</v>
      </c>
    </row>
    <row r="464" spans="1:52" s="32" customFormat="1" ht="66" customHeight="1">
      <c r="A464" s="53" t="str">
        <f t="shared" si="85"/>
        <v>XL75NT+1</v>
      </c>
      <c r="B464" s="53" t="str">
        <f t="shared" si="86"/>
        <v>XL75NT+2</v>
      </c>
      <c r="C464" s="53" t="str">
        <f t="shared" si="87"/>
        <v>XL75NT+3</v>
      </c>
      <c r="D464" s="53" t="str">
        <f t="shared" si="88"/>
        <v>XL75NT+4</v>
      </c>
      <c r="F464" s="89" t="s">
        <v>98</v>
      </c>
      <c r="G464" s="55">
        <v>75</v>
      </c>
      <c r="H464" s="56" t="s">
        <v>146</v>
      </c>
      <c r="I464" s="56" t="s">
        <v>1724</v>
      </c>
      <c r="J464" s="56" t="s">
        <v>100</v>
      </c>
      <c r="K464" s="56"/>
      <c r="L464" s="56" t="s">
        <v>1725</v>
      </c>
      <c r="M464" s="90">
        <v>900</v>
      </c>
      <c r="N464" s="90">
        <v>450</v>
      </c>
      <c r="O464" s="90">
        <v>400</v>
      </c>
      <c r="P464" s="90">
        <v>300</v>
      </c>
      <c r="Q464" s="57"/>
      <c r="R464" s="57"/>
      <c r="S464" s="57"/>
      <c r="T464" s="57"/>
      <c r="U464" s="58" t="str">
        <f t="shared" si="81"/>
        <v>XL75NT</v>
      </c>
      <c r="V464" s="59"/>
      <c r="W464" s="59"/>
      <c r="X464" s="59"/>
      <c r="Y464" s="59"/>
      <c r="Z464" s="60"/>
      <c r="AA464" s="60"/>
      <c r="AB464" s="60"/>
      <c r="AC464" s="60"/>
      <c r="AD464" s="59"/>
      <c r="AE464" s="59"/>
      <c r="AF464" s="59"/>
      <c r="AG464" s="59"/>
      <c r="AH464" s="61"/>
      <c r="AI464" s="61"/>
      <c r="AJ464" s="61"/>
      <c r="AK464" s="61"/>
      <c r="AL464" s="149">
        <v>5.95</v>
      </c>
      <c r="AM464" s="62"/>
      <c r="AN464" s="63">
        <f t="shared" si="82"/>
        <v>3.4</v>
      </c>
      <c r="AO464" s="59">
        <f t="shared" si="84"/>
        <v>3060</v>
      </c>
      <c r="AP464" s="59">
        <f t="shared" si="84"/>
        <v>1530</v>
      </c>
      <c r="AQ464" s="59">
        <f t="shared" si="84"/>
        <v>1360</v>
      </c>
      <c r="AR464" s="59">
        <f t="shared" si="83"/>
        <v>1020</v>
      </c>
      <c r="AS464" s="59">
        <f t="shared" si="89"/>
        <v>3100</v>
      </c>
      <c r="AT464" s="59">
        <f t="shared" si="89"/>
        <v>1500</v>
      </c>
      <c r="AU464" s="59">
        <f t="shared" si="89"/>
        <v>1400</v>
      </c>
      <c r="AV464" s="59">
        <f t="shared" si="89"/>
        <v>1000</v>
      </c>
      <c r="AW464" s="64"/>
      <c r="AX464" s="89" t="s">
        <v>98</v>
      </c>
      <c r="AY464" s="65"/>
      <c r="AZ464" s="66">
        <v>240</v>
      </c>
    </row>
    <row r="465" spans="1:52" s="32" customFormat="1" ht="66" customHeight="1">
      <c r="A465" s="53" t="str">
        <f t="shared" si="85"/>
        <v>XL76NT+1</v>
      </c>
      <c r="B465" s="53" t="str">
        <f t="shared" si="86"/>
        <v>XL76NT+2</v>
      </c>
      <c r="C465" s="53" t="str">
        <f t="shared" si="87"/>
        <v>XL76NT+3</v>
      </c>
      <c r="D465" s="53" t="str">
        <f t="shared" si="88"/>
        <v>XL76NT+4</v>
      </c>
      <c r="F465" s="89" t="s">
        <v>98</v>
      </c>
      <c r="G465" s="55">
        <v>76</v>
      </c>
      <c r="H465" s="56" t="s">
        <v>101</v>
      </c>
      <c r="I465" s="56" t="s">
        <v>1726</v>
      </c>
      <c r="J465" s="56" t="s">
        <v>1719</v>
      </c>
      <c r="K465" s="56"/>
      <c r="L465" s="56" t="s">
        <v>1727</v>
      </c>
      <c r="M465" s="90">
        <v>900</v>
      </c>
      <c r="N465" s="90">
        <v>450</v>
      </c>
      <c r="O465" s="90">
        <v>400</v>
      </c>
      <c r="P465" s="90">
        <v>300</v>
      </c>
      <c r="Q465" s="57"/>
      <c r="R465" s="57"/>
      <c r="S465" s="57"/>
      <c r="T465" s="57"/>
      <c r="U465" s="58" t="str">
        <f t="shared" si="81"/>
        <v>XL76NT</v>
      </c>
      <c r="V465" s="59"/>
      <c r="W465" s="59"/>
      <c r="X465" s="59"/>
      <c r="Y465" s="59"/>
      <c r="Z465" s="60"/>
      <c r="AA465" s="60"/>
      <c r="AB465" s="60"/>
      <c r="AC465" s="60"/>
      <c r="AD465" s="59"/>
      <c r="AE465" s="59"/>
      <c r="AF465" s="59"/>
      <c r="AG465" s="59"/>
      <c r="AH465" s="61"/>
      <c r="AI465" s="61"/>
      <c r="AJ465" s="61"/>
      <c r="AK465" s="61"/>
      <c r="AL465" s="149">
        <v>5.5111111111111111</v>
      </c>
      <c r="AM465" s="62"/>
      <c r="AN465" s="63">
        <f t="shared" si="82"/>
        <v>3.1</v>
      </c>
      <c r="AO465" s="59">
        <f t="shared" si="84"/>
        <v>2790</v>
      </c>
      <c r="AP465" s="59">
        <f t="shared" si="84"/>
        <v>1395</v>
      </c>
      <c r="AQ465" s="59">
        <f t="shared" si="84"/>
        <v>1240</v>
      </c>
      <c r="AR465" s="59">
        <f t="shared" si="83"/>
        <v>930</v>
      </c>
      <c r="AS465" s="59">
        <f t="shared" si="89"/>
        <v>2800</v>
      </c>
      <c r="AT465" s="59">
        <f t="shared" si="89"/>
        <v>1400</v>
      </c>
      <c r="AU465" s="59">
        <f t="shared" si="89"/>
        <v>1200</v>
      </c>
      <c r="AV465" s="59">
        <f t="shared" si="89"/>
        <v>930</v>
      </c>
      <c r="AW465" s="64"/>
      <c r="AX465" s="89" t="s">
        <v>98</v>
      </c>
      <c r="AY465" s="65"/>
      <c r="AZ465" s="66">
        <v>240</v>
      </c>
    </row>
    <row r="466" spans="1:52" s="32" customFormat="1" ht="66" customHeight="1">
      <c r="A466" s="53" t="str">
        <f t="shared" si="85"/>
        <v>XL77NT+1</v>
      </c>
      <c r="B466" s="53" t="str">
        <f t="shared" si="86"/>
        <v>XL77NT+2</v>
      </c>
      <c r="C466" s="53" t="str">
        <f t="shared" si="87"/>
        <v>XL77NT+3</v>
      </c>
      <c r="D466" s="53" t="str">
        <f t="shared" si="88"/>
        <v>XL77NT+4</v>
      </c>
      <c r="F466" s="89" t="s">
        <v>98</v>
      </c>
      <c r="G466" s="55">
        <v>77</v>
      </c>
      <c r="H466" s="56" t="s">
        <v>134</v>
      </c>
      <c r="I466" s="56" t="s">
        <v>1728</v>
      </c>
      <c r="J466" s="56" t="s">
        <v>1729</v>
      </c>
      <c r="K466" s="56"/>
      <c r="L466" s="56" t="s">
        <v>185</v>
      </c>
      <c r="M466" s="91">
        <v>900</v>
      </c>
      <c r="N466" s="90">
        <v>450</v>
      </c>
      <c r="O466" s="90">
        <v>400</v>
      </c>
      <c r="P466" s="90">
        <v>300</v>
      </c>
      <c r="Q466" s="57"/>
      <c r="R466" s="57"/>
      <c r="S466" s="57"/>
      <c r="T466" s="57"/>
      <c r="U466" s="58" t="str">
        <f t="shared" si="81"/>
        <v>XL77NT</v>
      </c>
      <c r="V466" s="59"/>
      <c r="W466" s="59"/>
      <c r="X466" s="59"/>
      <c r="Y466" s="59"/>
      <c r="Z466" s="60"/>
      <c r="AA466" s="60"/>
      <c r="AB466" s="60"/>
      <c r="AC466" s="60"/>
      <c r="AD466" s="59"/>
      <c r="AE466" s="59"/>
      <c r="AF466" s="59"/>
      <c r="AG466" s="59"/>
      <c r="AH466" s="61"/>
      <c r="AI466" s="61"/>
      <c r="AJ466" s="61"/>
      <c r="AK466" s="61"/>
      <c r="AL466" s="149">
        <v>5.95</v>
      </c>
      <c r="AM466" s="62"/>
      <c r="AN466" s="63">
        <f t="shared" si="82"/>
        <v>3.4</v>
      </c>
      <c r="AO466" s="59">
        <f t="shared" si="84"/>
        <v>3060</v>
      </c>
      <c r="AP466" s="59">
        <f t="shared" si="84"/>
        <v>1530</v>
      </c>
      <c r="AQ466" s="59">
        <f t="shared" si="84"/>
        <v>1360</v>
      </c>
      <c r="AR466" s="59">
        <f t="shared" si="83"/>
        <v>1020</v>
      </c>
      <c r="AS466" s="59">
        <f t="shared" si="89"/>
        <v>3100</v>
      </c>
      <c r="AT466" s="59">
        <f t="shared" si="89"/>
        <v>1500</v>
      </c>
      <c r="AU466" s="59">
        <f t="shared" si="89"/>
        <v>1400</v>
      </c>
      <c r="AV466" s="59">
        <f t="shared" si="89"/>
        <v>1000</v>
      </c>
      <c r="AW466" s="64"/>
      <c r="AX466" s="89" t="s">
        <v>98</v>
      </c>
      <c r="AY466" s="65"/>
      <c r="AZ466" s="66">
        <v>240</v>
      </c>
    </row>
    <row r="467" spans="1:52" s="32" customFormat="1" ht="66" customHeight="1">
      <c r="A467" s="53" t="str">
        <f t="shared" si="85"/>
        <v>XL78NT+1</v>
      </c>
      <c r="B467" s="53" t="str">
        <f t="shared" si="86"/>
        <v>XL78NT+2</v>
      </c>
      <c r="C467" s="53" t="str">
        <f t="shared" si="87"/>
        <v>XL78NT+3</v>
      </c>
      <c r="D467" s="53" t="str">
        <f t="shared" si="88"/>
        <v>XL78NT+4</v>
      </c>
      <c r="F467" s="89" t="s">
        <v>98</v>
      </c>
      <c r="G467" s="55">
        <v>78</v>
      </c>
      <c r="H467" s="56" t="s">
        <v>173</v>
      </c>
      <c r="I467" s="56" t="s">
        <v>1730</v>
      </c>
      <c r="J467" s="56" t="s">
        <v>148</v>
      </c>
      <c r="K467" s="56"/>
      <c r="L467" s="56" t="s">
        <v>1731</v>
      </c>
      <c r="M467" s="91">
        <v>1500</v>
      </c>
      <c r="N467" s="90">
        <v>700</v>
      </c>
      <c r="O467" s="90">
        <v>500</v>
      </c>
      <c r="P467" s="90">
        <v>400</v>
      </c>
      <c r="Q467" s="57"/>
      <c r="R467" s="57"/>
      <c r="S467" s="57"/>
      <c r="T467" s="57"/>
      <c r="U467" s="58" t="str">
        <f t="shared" si="81"/>
        <v>XL78NT</v>
      </c>
      <c r="V467" s="59"/>
      <c r="W467" s="59"/>
      <c r="X467" s="59"/>
      <c r="Y467" s="59"/>
      <c r="Z467" s="60"/>
      <c r="AA467" s="60"/>
      <c r="AB467" s="60"/>
      <c r="AC467" s="60"/>
      <c r="AD467" s="59"/>
      <c r="AE467" s="59"/>
      <c r="AF467" s="59"/>
      <c r="AG467" s="59"/>
      <c r="AH467" s="61"/>
      <c r="AI467" s="61"/>
      <c r="AJ467" s="61"/>
      <c r="AK467" s="61"/>
      <c r="AL467" s="149">
        <v>3</v>
      </c>
      <c r="AM467" s="62"/>
      <c r="AN467" s="62">
        <v>1.7</v>
      </c>
      <c r="AO467" s="59">
        <f t="shared" si="84"/>
        <v>2550</v>
      </c>
      <c r="AP467" s="59">
        <f t="shared" si="84"/>
        <v>1190</v>
      </c>
      <c r="AQ467" s="59">
        <f t="shared" si="84"/>
        <v>850</v>
      </c>
      <c r="AR467" s="59">
        <f t="shared" si="83"/>
        <v>680</v>
      </c>
      <c r="AS467" s="59">
        <f t="shared" si="89"/>
        <v>2600</v>
      </c>
      <c r="AT467" s="59">
        <f t="shared" si="89"/>
        <v>1200</v>
      </c>
      <c r="AU467" s="59">
        <f t="shared" si="89"/>
        <v>850</v>
      </c>
      <c r="AV467" s="59">
        <f t="shared" si="89"/>
        <v>680</v>
      </c>
      <c r="AW467" s="64"/>
      <c r="AX467" s="89" t="s">
        <v>98</v>
      </c>
      <c r="AY467" s="65"/>
      <c r="AZ467" s="66">
        <v>240</v>
      </c>
    </row>
    <row r="468" spans="1:52" s="32" customFormat="1" ht="66" customHeight="1">
      <c r="A468" s="53" t="str">
        <f t="shared" si="85"/>
        <v>XL79NT+1</v>
      </c>
      <c r="B468" s="53" t="str">
        <f t="shared" si="86"/>
        <v>XL79NT+2</v>
      </c>
      <c r="C468" s="53" t="str">
        <f t="shared" si="87"/>
        <v>XL79NT+3</v>
      </c>
      <c r="D468" s="53" t="str">
        <f t="shared" si="88"/>
        <v>XL79NT+4</v>
      </c>
      <c r="F468" s="89" t="s">
        <v>98</v>
      </c>
      <c r="G468" s="55">
        <v>79</v>
      </c>
      <c r="H468" s="56" t="s">
        <v>164</v>
      </c>
      <c r="I468" s="56" t="s">
        <v>1732</v>
      </c>
      <c r="J468" s="56" t="s">
        <v>148</v>
      </c>
      <c r="K468" s="56"/>
      <c r="L468" s="56" t="s">
        <v>194</v>
      </c>
      <c r="M468" s="91">
        <v>1400</v>
      </c>
      <c r="N468" s="90">
        <v>700</v>
      </c>
      <c r="O468" s="90">
        <v>500</v>
      </c>
      <c r="P468" s="90">
        <v>400</v>
      </c>
      <c r="Q468" s="57"/>
      <c r="R468" s="57"/>
      <c r="S468" s="57"/>
      <c r="T468" s="57"/>
      <c r="U468" s="58" t="str">
        <f t="shared" si="81"/>
        <v>XL79NT</v>
      </c>
      <c r="V468" s="59"/>
      <c r="W468" s="59"/>
      <c r="X468" s="59"/>
      <c r="Y468" s="59"/>
      <c r="Z468" s="60">
        <f>V468/M468</f>
        <v>0</v>
      </c>
      <c r="AA468" s="60"/>
      <c r="AB468" s="60"/>
      <c r="AC468" s="60"/>
      <c r="AD468" s="59"/>
      <c r="AE468" s="59"/>
      <c r="AF468" s="59"/>
      <c r="AG468" s="59"/>
      <c r="AH468" s="61"/>
      <c r="AI468" s="61"/>
      <c r="AJ468" s="61"/>
      <c r="AK468" s="61"/>
      <c r="AL468" s="149">
        <v>6.2142857142857144</v>
      </c>
      <c r="AM468" s="62"/>
      <c r="AN468" s="63">
        <f>ROUNDDOWN(AL468*$AN$10/$AL$10,1)</f>
        <v>3.6</v>
      </c>
      <c r="AO468" s="59">
        <f t="shared" si="84"/>
        <v>5040</v>
      </c>
      <c r="AP468" s="59">
        <f t="shared" si="84"/>
        <v>2520</v>
      </c>
      <c r="AQ468" s="59">
        <f t="shared" si="84"/>
        <v>1800</v>
      </c>
      <c r="AR468" s="59">
        <f t="shared" si="83"/>
        <v>1440</v>
      </c>
      <c r="AS468" s="59">
        <f t="shared" si="89"/>
        <v>5000</v>
      </c>
      <c r="AT468" s="59">
        <f t="shared" si="89"/>
        <v>2500</v>
      </c>
      <c r="AU468" s="59">
        <f t="shared" si="89"/>
        <v>1800</v>
      </c>
      <c r="AV468" s="59">
        <f t="shared" si="89"/>
        <v>1400</v>
      </c>
      <c r="AW468" s="64"/>
      <c r="AX468" s="89" t="s">
        <v>98</v>
      </c>
      <c r="AY468" s="65"/>
      <c r="AZ468" s="66">
        <v>240</v>
      </c>
    </row>
    <row r="469" spans="1:52" s="32" customFormat="1" ht="66" customHeight="1">
      <c r="A469" s="53" t="str">
        <f t="shared" si="85"/>
        <v>XL80NT+1</v>
      </c>
      <c r="B469" s="53" t="str">
        <f t="shared" si="86"/>
        <v>XL80NT+2</v>
      </c>
      <c r="C469" s="53" t="str">
        <f t="shared" si="87"/>
        <v>XL80NT+3</v>
      </c>
      <c r="D469" s="53" t="str">
        <f t="shared" si="88"/>
        <v>XL80NT+4</v>
      </c>
      <c r="F469" s="89" t="s">
        <v>98</v>
      </c>
      <c r="G469" s="55">
        <v>80</v>
      </c>
      <c r="H469" s="56" t="s">
        <v>184</v>
      </c>
      <c r="I469" s="56" t="s">
        <v>1733</v>
      </c>
      <c r="J469" s="87" t="s">
        <v>1734</v>
      </c>
      <c r="K469" s="87"/>
      <c r="L469" s="87" t="s">
        <v>1735</v>
      </c>
      <c r="M469" s="91">
        <v>1200</v>
      </c>
      <c r="N469" s="90">
        <v>600</v>
      </c>
      <c r="O469" s="90">
        <v>500</v>
      </c>
      <c r="P469" s="90">
        <v>400</v>
      </c>
      <c r="Q469" s="57"/>
      <c r="R469" s="57"/>
      <c r="S469" s="57"/>
      <c r="T469" s="57"/>
      <c r="U469" s="58" t="str">
        <f t="shared" si="81"/>
        <v>XL80NT</v>
      </c>
      <c r="V469" s="59"/>
      <c r="W469" s="59"/>
      <c r="X469" s="59"/>
      <c r="Y469" s="59"/>
      <c r="Z469" s="60"/>
      <c r="AA469" s="60"/>
      <c r="AB469" s="60"/>
      <c r="AC469" s="60"/>
      <c r="AD469" s="59"/>
      <c r="AE469" s="59"/>
      <c r="AF469" s="59"/>
      <c r="AG469" s="59"/>
      <c r="AH469" s="61"/>
      <c r="AI469" s="61"/>
      <c r="AJ469" s="61"/>
      <c r="AK469" s="61"/>
      <c r="AL469" s="149">
        <v>3.86</v>
      </c>
      <c r="AM469" s="62"/>
      <c r="AN469" s="63">
        <f>ROUNDDOWN(AL469*$AN$10/$AL$10,1)</f>
        <v>2.2000000000000002</v>
      </c>
      <c r="AO469" s="59">
        <f t="shared" si="84"/>
        <v>2640</v>
      </c>
      <c r="AP469" s="59">
        <f t="shared" si="84"/>
        <v>1320</v>
      </c>
      <c r="AQ469" s="59">
        <f t="shared" si="84"/>
        <v>1100</v>
      </c>
      <c r="AR469" s="59">
        <f t="shared" si="83"/>
        <v>880.00000000000011</v>
      </c>
      <c r="AS469" s="59">
        <f t="shared" si="89"/>
        <v>2600</v>
      </c>
      <c r="AT469" s="59">
        <f t="shared" si="89"/>
        <v>1300</v>
      </c>
      <c r="AU469" s="59">
        <f t="shared" si="89"/>
        <v>1100</v>
      </c>
      <c r="AV469" s="59">
        <f t="shared" si="89"/>
        <v>880</v>
      </c>
      <c r="AW469" s="64"/>
      <c r="AX469" s="89" t="s">
        <v>98</v>
      </c>
      <c r="AY469" s="65"/>
      <c r="AZ469" s="66">
        <v>240</v>
      </c>
    </row>
    <row r="470" spans="1:52" s="32" customFormat="1" ht="66" customHeight="1">
      <c r="A470" s="53" t="str">
        <f t="shared" si="85"/>
        <v>XL81NT+1</v>
      </c>
      <c r="B470" s="53" t="str">
        <f t="shared" si="86"/>
        <v>XL81NT+2</v>
      </c>
      <c r="C470" s="53" t="str">
        <f t="shared" si="87"/>
        <v>XL81NT+3</v>
      </c>
      <c r="D470" s="53" t="str">
        <f t="shared" si="88"/>
        <v>XL81NT+4</v>
      </c>
      <c r="F470" s="89" t="s">
        <v>98</v>
      </c>
      <c r="G470" s="55">
        <v>81</v>
      </c>
      <c r="H470" s="56" t="s">
        <v>181</v>
      </c>
      <c r="I470" s="56" t="s">
        <v>1736</v>
      </c>
      <c r="J470" s="87" t="s">
        <v>148</v>
      </c>
      <c r="K470" s="87"/>
      <c r="L470" s="87" t="s">
        <v>1737</v>
      </c>
      <c r="M470" s="91">
        <v>1200</v>
      </c>
      <c r="N470" s="90">
        <v>600</v>
      </c>
      <c r="O470" s="90">
        <v>500</v>
      </c>
      <c r="P470" s="90">
        <v>400</v>
      </c>
      <c r="Q470" s="57"/>
      <c r="R470" s="57"/>
      <c r="S470" s="57"/>
      <c r="T470" s="57"/>
      <c r="U470" s="58" t="str">
        <f t="shared" si="81"/>
        <v>XL81NT</v>
      </c>
      <c r="V470" s="59"/>
      <c r="W470" s="59"/>
      <c r="X470" s="59"/>
      <c r="Y470" s="59"/>
      <c r="Z470" s="60"/>
      <c r="AA470" s="60"/>
      <c r="AB470" s="60"/>
      <c r="AC470" s="60"/>
      <c r="AD470" s="59"/>
      <c r="AE470" s="59"/>
      <c r="AF470" s="59"/>
      <c r="AG470" s="59"/>
      <c r="AH470" s="61"/>
      <c r="AI470" s="61"/>
      <c r="AJ470" s="61"/>
      <c r="AK470" s="61"/>
      <c r="AL470" s="149">
        <v>3.86</v>
      </c>
      <c r="AM470" s="62"/>
      <c r="AN470" s="63">
        <f>ROUNDDOWN(AL470*$AN$10/$AL$10,1)</f>
        <v>2.2000000000000002</v>
      </c>
      <c r="AO470" s="59">
        <f t="shared" si="84"/>
        <v>2640</v>
      </c>
      <c r="AP470" s="59">
        <f t="shared" si="84"/>
        <v>1320</v>
      </c>
      <c r="AQ470" s="59">
        <f t="shared" si="84"/>
        <v>1100</v>
      </c>
      <c r="AR470" s="59">
        <f t="shared" si="83"/>
        <v>880.00000000000011</v>
      </c>
      <c r="AS470" s="59">
        <f t="shared" si="89"/>
        <v>2600</v>
      </c>
      <c r="AT470" s="59">
        <f t="shared" si="89"/>
        <v>1300</v>
      </c>
      <c r="AU470" s="59">
        <f t="shared" si="89"/>
        <v>1100</v>
      </c>
      <c r="AV470" s="59">
        <f t="shared" si="89"/>
        <v>880</v>
      </c>
      <c r="AW470" s="64"/>
      <c r="AX470" s="89" t="s">
        <v>98</v>
      </c>
      <c r="AY470" s="65"/>
      <c r="AZ470" s="66">
        <v>240</v>
      </c>
    </row>
    <row r="471" spans="1:52" s="32" customFormat="1" ht="47.25">
      <c r="A471" s="53" t="str">
        <f t="shared" si="85"/>
        <v>XL82NT+1</v>
      </c>
      <c r="B471" s="53" t="str">
        <f t="shared" si="86"/>
        <v>XL82NT+2</v>
      </c>
      <c r="C471" s="53" t="str">
        <f t="shared" si="87"/>
        <v>XL82NT+3</v>
      </c>
      <c r="D471" s="53" t="str">
        <f t="shared" si="88"/>
        <v>XL82NT+4</v>
      </c>
      <c r="F471" s="89" t="s">
        <v>98</v>
      </c>
      <c r="G471" s="55">
        <v>82</v>
      </c>
      <c r="H471" s="56" t="s">
        <v>162</v>
      </c>
      <c r="I471" s="56" t="s">
        <v>1738</v>
      </c>
      <c r="J471" s="56" t="s">
        <v>148</v>
      </c>
      <c r="K471" s="56"/>
      <c r="L471" s="56" t="s">
        <v>1739</v>
      </c>
      <c r="M471" s="91">
        <v>1200</v>
      </c>
      <c r="N471" s="90">
        <v>600</v>
      </c>
      <c r="O471" s="90">
        <v>500</v>
      </c>
      <c r="P471" s="90">
        <v>400</v>
      </c>
      <c r="Q471" s="57"/>
      <c r="R471" s="57"/>
      <c r="S471" s="57"/>
      <c r="T471" s="57"/>
      <c r="U471" s="58" t="str">
        <f t="shared" si="81"/>
        <v>XL82NT</v>
      </c>
      <c r="V471" s="59"/>
      <c r="W471" s="59"/>
      <c r="X471" s="59"/>
      <c r="Y471" s="59"/>
      <c r="Z471" s="60">
        <f>V471/M471</f>
        <v>0</v>
      </c>
      <c r="AA471" s="60"/>
      <c r="AB471" s="60"/>
      <c r="AC471" s="60"/>
      <c r="AD471" s="59"/>
      <c r="AE471" s="59"/>
      <c r="AF471" s="59"/>
      <c r="AG471" s="59"/>
      <c r="AH471" s="61"/>
      <c r="AI471" s="61"/>
      <c r="AJ471" s="61"/>
      <c r="AK471" s="61"/>
      <c r="AL471" s="149">
        <v>3.86</v>
      </c>
      <c r="AM471" s="62"/>
      <c r="AN471" s="63">
        <f>ROUNDDOWN(AL471*$AN$10/$AL$10,1)</f>
        <v>2.2000000000000002</v>
      </c>
      <c r="AO471" s="59">
        <f t="shared" si="84"/>
        <v>2640</v>
      </c>
      <c r="AP471" s="59">
        <f t="shared" si="84"/>
        <v>1320</v>
      </c>
      <c r="AQ471" s="59">
        <f t="shared" si="84"/>
        <v>1100</v>
      </c>
      <c r="AR471" s="59">
        <f t="shared" si="83"/>
        <v>880.00000000000011</v>
      </c>
      <c r="AS471" s="59">
        <f t="shared" si="89"/>
        <v>2600</v>
      </c>
      <c r="AT471" s="59">
        <f t="shared" si="89"/>
        <v>1300</v>
      </c>
      <c r="AU471" s="59">
        <f t="shared" si="89"/>
        <v>1100</v>
      </c>
      <c r="AV471" s="59">
        <f t="shared" si="89"/>
        <v>880</v>
      </c>
      <c r="AW471" s="64"/>
      <c r="AX471" s="89" t="s">
        <v>98</v>
      </c>
      <c r="AY471" s="65"/>
      <c r="AZ471" s="66">
        <v>240</v>
      </c>
    </row>
    <row r="472" spans="1:52" s="32" customFormat="1" ht="66" customHeight="1">
      <c r="A472" s="53" t="str">
        <f t="shared" si="85"/>
        <v>XL83NT+1</v>
      </c>
      <c r="B472" s="53" t="str">
        <f t="shared" si="86"/>
        <v>XL83NT+2</v>
      </c>
      <c r="C472" s="53" t="str">
        <f t="shared" si="87"/>
        <v>XL83NT+3</v>
      </c>
      <c r="D472" s="53" t="str">
        <f t="shared" si="88"/>
        <v>XL83NT+4</v>
      </c>
      <c r="F472" s="89" t="s">
        <v>98</v>
      </c>
      <c r="G472" s="55">
        <v>83</v>
      </c>
      <c r="H472" s="56" t="s">
        <v>167</v>
      </c>
      <c r="I472" s="56" t="s">
        <v>1740</v>
      </c>
      <c r="J472" s="56" t="s">
        <v>148</v>
      </c>
      <c r="K472" s="56"/>
      <c r="L472" s="56" t="s">
        <v>1741</v>
      </c>
      <c r="M472" s="91">
        <v>1200</v>
      </c>
      <c r="N472" s="90">
        <v>600</v>
      </c>
      <c r="O472" s="90">
        <v>500</v>
      </c>
      <c r="P472" s="90">
        <v>400</v>
      </c>
      <c r="Q472" s="57"/>
      <c r="R472" s="57"/>
      <c r="S472" s="57"/>
      <c r="T472" s="57"/>
      <c r="U472" s="58" t="str">
        <f t="shared" si="81"/>
        <v>XL83NT</v>
      </c>
      <c r="V472" s="59"/>
      <c r="W472" s="59"/>
      <c r="X472" s="59"/>
      <c r="Y472" s="59"/>
      <c r="Z472" s="60">
        <f>V472/M472</f>
        <v>0</v>
      </c>
      <c r="AA472" s="60"/>
      <c r="AB472" s="60"/>
      <c r="AC472" s="60"/>
      <c r="AD472" s="59"/>
      <c r="AE472" s="59"/>
      <c r="AF472" s="59"/>
      <c r="AG472" s="59"/>
      <c r="AH472" s="61"/>
      <c r="AI472" s="61"/>
      <c r="AJ472" s="61"/>
      <c r="AK472" s="61"/>
      <c r="AL472" s="149">
        <v>3.86</v>
      </c>
      <c r="AM472" s="62"/>
      <c r="AN472" s="63">
        <f>ROUNDDOWN(AL472*$AN$10/$AL$10,1)</f>
        <v>2.2000000000000002</v>
      </c>
      <c r="AO472" s="59">
        <f t="shared" si="84"/>
        <v>2640</v>
      </c>
      <c r="AP472" s="59">
        <f t="shared" si="84"/>
        <v>1320</v>
      </c>
      <c r="AQ472" s="59">
        <f t="shared" si="84"/>
        <v>1100</v>
      </c>
      <c r="AR472" s="59">
        <f t="shared" si="83"/>
        <v>880.00000000000011</v>
      </c>
      <c r="AS472" s="59">
        <f t="shared" si="89"/>
        <v>2600</v>
      </c>
      <c r="AT472" s="59">
        <f t="shared" si="89"/>
        <v>1300</v>
      </c>
      <c r="AU472" s="59">
        <f t="shared" si="89"/>
        <v>1100</v>
      </c>
      <c r="AV472" s="59">
        <f t="shared" si="89"/>
        <v>880</v>
      </c>
      <c r="AW472" s="64"/>
      <c r="AX472" s="89" t="s">
        <v>98</v>
      </c>
      <c r="AY472" s="65"/>
      <c r="AZ472" s="66">
        <v>240</v>
      </c>
    </row>
    <row r="473" spans="1:52" s="32" customFormat="1" ht="66" customHeight="1">
      <c r="A473" s="53" t="str">
        <f t="shared" si="85"/>
        <v>XL84NT+1</v>
      </c>
      <c r="B473" s="53" t="str">
        <f t="shared" si="86"/>
        <v>XL84NT+2</v>
      </c>
      <c r="C473" s="53" t="str">
        <f t="shared" si="87"/>
        <v>XL84NT+3</v>
      </c>
      <c r="D473" s="53" t="str">
        <f t="shared" si="88"/>
        <v>XL84NT+4</v>
      </c>
      <c r="F473" s="89" t="s">
        <v>98</v>
      </c>
      <c r="G473" s="55">
        <v>84</v>
      </c>
      <c r="H473" s="56" t="s">
        <v>175</v>
      </c>
      <c r="I473" s="56" t="s">
        <v>1742</v>
      </c>
      <c r="J473" s="56" t="s">
        <v>176</v>
      </c>
      <c r="K473" s="56"/>
      <c r="L473" s="56" t="s">
        <v>1743</v>
      </c>
      <c r="M473" s="91">
        <v>1500</v>
      </c>
      <c r="N473" s="90">
        <v>700</v>
      </c>
      <c r="O473" s="90">
        <v>500</v>
      </c>
      <c r="P473" s="90">
        <v>400</v>
      </c>
      <c r="Q473" s="57"/>
      <c r="R473" s="57"/>
      <c r="S473" s="57"/>
      <c r="T473" s="57"/>
      <c r="U473" s="58" t="str">
        <f t="shared" si="81"/>
        <v>XL84NT</v>
      </c>
      <c r="V473" s="59"/>
      <c r="W473" s="59"/>
      <c r="X473" s="59"/>
      <c r="Y473" s="59"/>
      <c r="Z473" s="60">
        <f>V473/M473</f>
        <v>0</v>
      </c>
      <c r="AA473" s="60"/>
      <c r="AB473" s="60"/>
      <c r="AC473" s="60"/>
      <c r="AD473" s="59"/>
      <c r="AE473" s="59"/>
      <c r="AF473" s="59"/>
      <c r="AG473" s="59"/>
      <c r="AH473" s="61"/>
      <c r="AI473" s="61"/>
      <c r="AJ473" s="61"/>
      <c r="AK473" s="61"/>
      <c r="AL473" s="149">
        <v>2.7333333333333334</v>
      </c>
      <c r="AM473" s="62"/>
      <c r="AN473" s="62">
        <v>1.55</v>
      </c>
      <c r="AO473" s="59">
        <f t="shared" si="84"/>
        <v>2325</v>
      </c>
      <c r="AP473" s="59">
        <f t="shared" si="84"/>
        <v>1085</v>
      </c>
      <c r="AQ473" s="59">
        <f t="shared" si="84"/>
        <v>775</v>
      </c>
      <c r="AR473" s="59">
        <f t="shared" si="83"/>
        <v>620</v>
      </c>
      <c r="AS473" s="59">
        <f t="shared" si="89"/>
        <v>2300</v>
      </c>
      <c r="AT473" s="59">
        <f t="shared" si="89"/>
        <v>1100</v>
      </c>
      <c r="AU473" s="59">
        <f t="shared" si="89"/>
        <v>780</v>
      </c>
      <c r="AV473" s="59">
        <f t="shared" si="89"/>
        <v>620</v>
      </c>
      <c r="AW473" s="64"/>
      <c r="AX473" s="89" t="s">
        <v>98</v>
      </c>
      <c r="AY473" s="65"/>
      <c r="AZ473" s="66">
        <v>240</v>
      </c>
    </row>
    <row r="474" spans="1:52" s="32" customFormat="1" ht="66" customHeight="1">
      <c r="A474" s="53" t="str">
        <f t="shared" si="85"/>
        <v>XL85NT+1</v>
      </c>
      <c r="B474" s="53" t="str">
        <f t="shared" si="86"/>
        <v>XL85NT+2</v>
      </c>
      <c r="C474" s="53" t="str">
        <f t="shared" si="87"/>
        <v>XL85NT+3</v>
      </c>
      <c r="D474" s="53" t="str">
        <f t="shared" si="88"/>
        <v>XL85NT+4</v>
      </c>
      <c r="F474" s="89" t="s">
        <v>98</v>
      </c>
      <c r="G474" s="55">
        <v>85</v>
      </c>
      <c r="H474" s="56" t="s">
        <v>186</v>
      </c>
      <c r="I474" s="56" t="s">
        <v>1744</v>
      </c>
      <c r="J474" s="56" t="s">
        <v>178</v>
      </c>
      <c r="K474" s="56"/>
      <c r="L474" s="56" t="s">
        <v>1745</v>
      </c>
      <c r="M474" s="91">
        <v>1200</v>
      </c>
      <c r="N474" s="90">
        <v>600</v>
      </c>
      <c r="O474" s="90">
        <v>500</v>
      </c>
      <c r="P474" s="90">
        <v>400</v>
      </c>
      <c r="Q474" s="57"/>
      <c r="R474" s="57"/>
      <c r="S474" s="57"/>
      <c r="T474" s="57"/>
      <c r="U474" s="58" t="str">
        <f t="shared" si="81"/>
        <v>XL85NT</v>
      </c>
      <c r="V474" s="59"/>
      <c r="W474" s="59"/>
      <c r="X474" s="59"/>
      <c r="Y474" s="59"/>
      <c r="Z474" s="60">
        <f>V474/M474</f>
        <v>0</v>
      </c>
      <c r="AA474" s="60"/>
      <c r="AB474" s="60"/>
      <c r="AC474" s="60"/>
      <c r="AD474" s="59"/>
      <c r="AE474" s="59"/>
      <c r="AF474" s="59"/>
      <c r="AG474" s="59"/>
      <c r="AH474" s="61"/>
      <c r="AI474" s="61"/>
      <c r="AJ474" s="61"/>
      <c r="AK474" s="61"/>
      <c r="AL474" s="149">
        <v>3.86</v>
      </c>
      <c r="AM474" s="62"/>
      <c r="AN474" s="63">
        <f>ROUNDDOWN(AL474*$AN$10/$AL$10,1)</f>
        <v>2.2000000000000002</v>
      </c>
      <c r="AO474" s="59">
        <f t="shared" si="84"/>
        <v>2640</v>
      </c>
      <c r="AP474" s="59">
        <f t="shared" si="84"/>
        <v>1320</v>
      </c>
      <c r="AQ474" s="59">
        <f t="shared" si="84"/>
        <v>1100</v>
      </c>
      <c r="AR474" s="59">
        <f t="shared" si="83"/>
        <v>880.00000000000011</v>
      </c>
      <c r="AS474" s="59">
        <f t="shared" si="89"/>
        <v>2600</v>
      </c>
      <c r="AT474" s="59">
        <f t="shared" si="89"/>
        <v>1300</v>
      </c>
      <c r="AU474" s="59">
        <f t="shared" si="89"/>
        <v>1100</v>
      </c>
      <c r="AV474" s="59">
        <f t="shared" si="89"/>
        <v>880</v>
      </c>
      <c r="AW474" s="64"/>
      <c r="AX474" s="89" t="s">
        <v>98</v>
      </c>
      <c r="AY474" s="65"/>
      <c r="AZ474" s="66">
        <v>240</v>
      </c>
    </row>
    <row r="475" spans="1:52" s="32" customFormat="1" ht="66" customHeight="1">
      <c r="A475" s="53" t="str">
        <f t="shared" si="85"/>
        <v>XL86NT+1</v>
      </c>
      <c r="B475" s="53" t="str">
        <f t="shared" si="86"/>
        <v>XL86NT+2</v>
      </c>
      <c r="C475" s="53" t="str">
        <f t="shared" si="87"/>
        <v>XL86NT+3</v>
      </c>
      <c r="D475" s="53" t="str">
        <f t="shared" si="88"/>
        <v>XL86NT+4</v>
      </c>
      <c r="F475" s="89" t="s">
        <v>98</v>
      </c>
      <c r="G475" s="55">
        <v>86</v>
      </c>
      <c r="H475" s="56" t="s">
        <v>187</v>
      </c>
      <c r="I475" s="56" t="s">
        <v>1746</v>
      </c>
      <c r="J475" s="56" t="s">
        <v>1747</v>
      </c>
      <c r="K475" s="56"/>
      <c r="L475" s="56" t="s">
        <v>1748</v>
      </c>
      <c r="M475" s="91">
        <v>1200</v>
      </c>
      <c r="N475" s="90">
        <v>600</v>
      </c>
      <c r="O475" s="90">
        <v>500</v>
      </c>
      <c r="P475" s="90">
        <v>400</v>
      </c>
      <c r="Q475" s="57"/>
      <c r="R475" s="57"/>
      <c r="S475" s="57"/>
      <c r="T475" s="57"/>
      <c r="U475" s="58" t="str">
        <f t="shared" si="81"/>
        <v>XL86NT</v>
      </c>
      <c r="V475" s="59"/>
      <c r="W475" s="59"/>
      <c r="X475" s="59"/>
      <c r="Y475" s="59"/>
      <c r="Z475" s="60">
        <f>V475/M475</f>
        <v>0</v>
      </c>
      <c r="AA475" s="60"/>
      <c r="AB475" s="60"/>
      <c r="AC475" s="60"/>
      <c r="AD475" s="59"/>
      <c r="AE475" s="59"/>
      <c r="AF475" s="59"/>
      <c r="AG475" s="59"/>
      <c r="AH475" s="61"/>
      <c r="AI475" s="61"/>
      <c r="AJ475" s="61"/>
      <c r="AK475" s="61"/>
      <c r="AL475" s="149">
        <v>3.86</v>
      </c>
      <c r="AM475" s="62"/>
      <c r="AN475" s="63">
        <f>ROUNDDOWN(AL475*$AN$10/$AL$10,1)</f>
        <v>2.2000000000000002</v>
      </c>
      <c r="AO475" s="59">
        <f t="shared" si="84"/>
        <v>2640</v>
      </c>
      <c r="AP475" s="59">
        <f t="shared" si="84"/>
        <v>1320</v>
      </c>
      <c r="AQ475" s="59">
        <f t="shared" si="84"/>
        <v>1100</v>
      </c>
      <c r="AR475" s="59">
        <f t="shared" si="83"/>
        <v>880.00000000000011</v>
      </c>
      <c r="AS475" s="59">
        <f t="shared" si="89"/>
        <v>2600</v>
      </c>
      <c r="AT475" s="59">
        <f t="shared" si="89"/>
        <v>1300</v>
      </c>
      <c r="AU475" s="59">
        <f t="shared" si="89"/>
        <v>1100</v>
      </c>
      <c r="AV475" s="59">
        <f t="shared" si="89"/>
        <v>880</v>
      </c>
      <c r="AW475" s="64"/>
      <c r="AX475" s="89" t="s">
        <v>98</v>
      </c>
      <c r="AY475" s="65"/>
      <c r="AZ475" s="66">
        <v>240</v>
      </c>
    </row>
    <row r="476" spans="1:52" s="32" customFormat="1" ht="66" customHeight="1">
      <c r="A476" s="53" t="str">
        <f t="shared" si="85"/>
        <v>XL87NT+1</v>
      </c>
      <c r="B476" s="53" t="str">
        <f t="shared" si="86"/>
        <v>XL87NT+2</v>
      </c>
      <c r="C476" s="53" t="str">
        <f t="shared" si="87"/>
        <v>XL87NT+3</v>
      </c>
      <c r="D476" s="53" t="str">
        <f t="shared" si="88"/>
        <v>XL87NT+4</v>
      </c>
      <c r="F476" s="89" t="s">
        <v>98</v>
      </c>
      <c r="G476" s="55">
        <v>87</v>
      </c>
      <c r="H476" s="56" t="s">
        <v>188</v>
      </c>
      <c r="I476" s="56" t="s">
        <v>1749</v>
      </c>
      <c r="J476" s="56" t="s">
        <v>1750</v>
      </c>
      <c r="K476" s="56"/>
      <c r="L476" s="56" t="s">
        <v>1751</v>
      </c>
      <c r="M476" s="91">
        <v>1200</v>
      </c>
      <c r="N476" s="90">
        <v>600</v>
      </c>
      <c r="O476" s="90">
        <v>500</v>
      </c>
      <c r="P476" s="90">
        <v>400</v>
      </c>
      <c r="Q476" s="57"/>
      <c r="R476" s="57"/>
      <c r="S476" s="57"/>
      <c r="T476" s="57"/>
      <c r="U476" s="58" t="str">
        <f t="shared" si="81"/>
        <v>XL87NT</v>
      </c>
      <c r="V476" s="59"/>
      <c r="W476" s="59"/>
      <c r="X476" s="59"/>
      <c r="Y476" s="59"/>
      <c r="Z476" s="60"/>
      <c r="AA476" s="60"/>
      <c r="AB476" s="60"/>
      <c r="AC476" s="60"/>
      <c r="AD476" s="59"/>
      <c r="AE476" s="59"/>
      <c r="AF476" s="59"/>
      <c r="AG476" s="59"/>
      <c r="AH476" s="61"/>
      <c r="AI476" s="61"/>
      <c r="AJ476" s="61"/>
      <c r="AK476" s="61"/>
      <c r="AL476" s="149">
        <v>3.2583333333333333</v>
      </c>
      <c r="AM476" s="62"/>
      <c r="AN476" s="62">
        <v>1.85</v>
      </c>
      <c r="AO476" s="59">
        <f t="shared" si="84"/>
        <v>2220</v>
      </c>
      <c r="AP476" s="59">
        <f t="shared" si="84"/>
        <v>1110</v>
      </c>
      <c r="AQ476" s="59">
        <f t="shared" si="84"/>
        <v>925</v>
      </c>
      <c r="AR476" s="59">
        <f t="shared" si="83"/>
        <v>740</v>
      </c>
      <c r="AS476" s="59">
        <f t="shared" si="89"/>
        <v>2200</v>
      </c>
      <c r="AT476" s="59">
        <f t="shared" si="89"/>
        <v>1100</v>
      </c>
      <c r="AU476" s="59">
        <f t="shared" si="89"/>
        <v>930</v>
      </c>
      <c r="AV476" s="59">
        <f t="shared" si="89"/>
        <v>740</v>
      </c>
      <c r="AW476" s="64"/>
      <c r="AX476" s="89" t="s">
        <v>98</v>
      </c>
      <c r="AY476" s="65"/>
      <c r="AZ476" s="66">
        <v>240</v>
      </c>
    </row>
    <row r="477" spans="1:52" s="32" customFormat="1" ht="78.75">
      <c r="A477" s="53" t="str">
        <f t="shared" si="85"/>
        <v>XL88NT+1</v>
      </c>
      <c r="B477" s="53" t="str">
        <f t="shared" si="86"/>
        <v>XL88NT+2</v>
      </c>
      <c r="C477" s="53" t="str">
        <f t="shared" si="87"/>
        <v>XL88NT+3</v>
      </c>
      <c r="D477" s="53" t="str">
        <f t="shared" si="88"/>
        <v>XL88NT+4</v>
      </c>
      <c r="F477" s="89" t="s">
        <v>98</v>
      </c>
      <c r="G477" s="55">
        <v>88</v>
      </c>
      <c r="H477" s="56" t="s">
        <v>189</v>
      </c>
      <c r="I477" s="56" t="s">
        <v>1752</v>
      </c>
      <c r="J477" s="56" t="s">
        <v>178</v>
      </c>
      <c r="K477" s="56"/>
      <c r="L477" s="56" t="s">
        <v>1222</v>
      </c>
      <c r="M477" s="91">
        <v>1200</v>
      </c>
      <c r="N477" s="90">
        <v>600</v>
      </c>
      <c r="O477" s="90">
        <v>500</v>
      </c>
      <c r="P477" s="90">
        <v>400</v>
      </c>
      <c r="Q477" s="57"/>
      <c r="R477" s="57"/>
      <c r="S477" s="57"/>
      <c r="T477" s="57"/>
      <c r="U477" s="58" t="str">
        <f t="shared" si="81"/>
        <v>XL88NT</v>
      </c>
      <c r="V477" s="59"/>
      <c r="W477" s="59"/>
      <c r="X477" s="59"/>
      <c r="Y477" s="59"/>
      <c r="Z477" s="60"/>
      <c r="AA477" s="60"/>
      <c r="AB477" s="60"/>
      <c r="AC477" s="60"/>
      <c r="AD477" s="59"/>
      <c r="AE477" s="59"/>
      <c r="AF477" s="59"/>
      <c r="AG477" s="59"/>
      <c r="AH477" s="61"/>
      <c r="AI477" s="61"/>
      <c r="AJ477" s="61"/>
      <c r="AK477" s="61"/>
      <c r="AL477" s="149">
        <v>3.3333333333333335</v>
      </c>
      <c r="AM477" s="62"/>
      <c r="AN477" s="62">
        <v>1.9</v>
      </c>
      <c r="AO477" s="59">
        <f t="shared" si="84"/>
        <v>2280</v>
      </c>
      <c r="AP477" s="59">
        <f t="shared" si="84"/>
        <v>1140</v>
      </c>
      <c r="AQ477" s="59">
        <f t="shared" si="84"/>
        <v>950</v>
      </c>
      <c r="AR477" s="59">
        <f t="shared" si="83"/>
        <v>760</v>
      </c>
      <c r="AS477" s="59">
        <f t="shared" si="89"/>
        <v>2300</v>
      </c>
      <c r="AT477" s="59">
        <f t="shared" si="89"/>
        <v>1100</v>
      </c>
      <c r="AU477" s="59">
        <f t="shared" si="89"/>
        <v>950</v>
      </c>
      <c r="AV477" s="59">
        <f t="shared" si="89"/>
        <v>760</v>
      </c>
      <c r="AW477" s="64"/>
      <c r="AX477" s="89" t="s">
        <v>98</v>
      </c>
      <c r="AY477" s="65"/>
      <c r="AZ477" s="66">
        <v>240</v>
      </c>
    </row>
    <row r="478" spans="1:52" s="32" customFormat="1" ht="31.5">
      <c r="A478" s="53" t="str">
        <f t="shared" si="85"/>
        <v>XL89NT+1</v>
      </c>
      <c r="B478" s="53" t="str">
        <f t="shared" si="86"/>
        <v>XL89NT+2</v>
      </c>
      <c r="C478" s="53" t="str">
        <f t="shared" si="87"/>
        <v>XL89NT+3</v>
      </c>
      <c r="D478" s="53" t="str">
        <f t="shared" si="88"/>
        <v>XL89NT+4</v>
      </c>
      <c r="F478" s="89" t="s">
        <v>98</v>
      </c>
      <c r="G478" s="55">
        <v>89</v>
      </c>
      <c r="H478" s="56" t="s">
        <v>190</v>
      </c>
      <c r="I478" s="56" t="s">
        <v>1753</v>
      </c>
      <c r="J478" s="56" t="s">
        <v>178</v>
      </c>
      <c r="K478" s="56"/>
      <c r="L478" s="56" t="s">
        <v>1754</v>
      </c>
      <c r="M478" s="91">
        <v>1200</v>
      </c>
      <c r="N478" s="90">
        <v>600</v>
      </c>
      <c r="O478" s="90">
        <v>500</v>
      </c>
      <c r="P478" s="90">
        <v>400</v>
      </c>
      <c r="Q478" s="57"/>
      <c r="R478" s="57"/>
      <c r="S478" s="57"/>
      <c r="T478" s="57"/>
      <c r="U478" s="58" t="str">
        <f t="shared" si="81"/>
        <v>XL89NT</v>
      </c>
      <c r="V478" s="59"/>
      <c r="W478" s="59"/>
      <c r="X478" s="59"/>
      <c r="Y478" s="59"/>
      <c r="Z478" s="60"/>
      <c r="AA478" s="60"/>
      <c r="AB478" s="60"/>
      <c r="AC478" s="60"/>
      <c r="AD478" s="59"/>
      <c r="AE478" s="59"/>
      <c r="AF478" s="59"/>
      <c r="AG478" s="59"/>
      <c r="AH478" s="61"/>
      <c r="AI478" s="61"/>
      <c r="AJ478" s="61"/>
      <c r="AK478" s="61"/>
      <c r="AL478" s="149">
        <v>3.4916666666666667</v>
      </c>
      <c r="AM478" s="62"/>
      <c r="AN478" s="62">
        <v>2</v>
      </c>
      <c r="AO478" s="59">
        <f t="shared" si="84"/>
        <v>2400</v>
      </c>
      <c r="AP478" s="59">
        <f t="shared" si="84"/>
        <v>1200</v>
      </c>
      <c r="AQ478" s="59">
        <f t="shared" si="84"/>
        <v>1000</v>
      </c>
      <c r="AR478" s="59">
        <f t="shared" si="83"/>
        <v>800</v>
      </c>
      <c r="AS478" s="59">
        <f t="shared" si="89"/>
        <v>2400</v>
      </c>
      <c r="AT478" s="59">
        <f t="shared" si="89"/>
        <v>1200</v>
      </c>
      <c r="AU478" s="59">
        <f t="shared" si="89"/>
        <v>1000</v>
      </c>
      <c r="AV478" s="59">
        <f t="shared" si="89"/>
        <v>800</v>
      </c>
      <c r="AW478" s="64"/>
      <c r="AX478" s="89" t="s">
        <v>98</v>
      </c>
      <c r="AY478" s="65"/>
      <c r="AZ478" s="66">
        <v>240</v>
      </c>
    </row>
    <row r="479" spans="1:52" s="32" customFormat="1" ht="47.25">
      <c r="A479" s="53" t="str">
        <f t="shared" si="85"/>
        <v>XL90NT+1</v>
      </c>
      <c r="B479" s="53" t="str">
        <f t="shared" si="86"/>
        <v>XL90NT+2</v>
      </c>
      <c r="C479" s="53" t="str">
        <f t="shared" si="87"/>
        <v>XL90NT+3</v>
      </c>
      <c r="D479" s="53" t="str">
        <f t="shared" si="88"/>
        <v>XL90NT+4</v>
      </c>
      <c r="F479" s="89" t="s">
        <v>98</v>
      </c>
      <c r="G479" s="55">
        <v>90</v>
      </c>
      <c r="H479" s="56" t="s">
        <v>191</v>
      </c>
      <c r="I479" s="56" t="s">
        <v>1755</v>
      </c>
      <c r="J479" s="56" t="s">
        <v>178</v>
      </c>
      <c r="K479" s="56"/>
      <c r="L479" s="56" t="s">
        <v>1222</v>
      </c>
      <c r="M479" s="91">
        <v>1200</v>
      </c>
      <c r="N479" s="90">
        <v>600</v>
      </c>
      <c r="O479" s="90">
        <v>500</v>
      </c>
      <c r="P479" s="90">
        <v>400</v>
      </c>
      <c r="Q479" s="57"/>
      <c r="R479" s="57"/>
      <c r="S479" s="57"/>
      <c r="T479" s="57"/>
      <c r="U479" s="58" t="str">
        <f t="shared" si="81"/>
        <v>XL90NT</v>
      </c>
      <c r="V479" s="59"/>
      <c r="W479" s="59"/>
      <c r="X479" s="59"/>
      <c r="Y479" s="59"/>
      <c r="Z479" s="60"/>
      <c r="AA479" s="60">
        <f>W479/N479</f>
        <v>0</v>
      </c>
      <c r="AB479" s="60"/>
      <c r="AC479" s="60"/>
      <c r="AD479" s="59"/>
      <c r="AE479" s="59"/>
      <c r="AF479" s="59"/>
      <c r="AG479" s="59"/>
      <c r="AH479" s="61"/>
      <c r="AI479" s="61"/>
      <c r="AJ479" s="61"/>
      <c r="AK479" s="61"/>
      <c r="AL479" s="149">
        <v>3.4583333333333335</v>
      </c>
      <c r="AM479" s="62"/>
      <c r="AN479" s="62">
        <v>2</v>
      </c>
      <c r="AO479" s="59">
        <f t="shared" si="84"/>
        <v>2400</v>
      </c>
      <c r="AP479" s="59">
        <f t="shared" si="84"/>
        <v>1200</v>
      </c>
      <c r="AQ479" s="59">
        <f t="shared" si="84"/>
        <v>1000</v>
      </c>
      <c r="AR479" s="59">
        <f t="shared" si="83"/>
        <v>800</v>
      </c>
      <c r="AS479" s="59">
        <f t="shared" si="89"/>
        <v>2400</v>
      </c>
      <c r="AT479" s="59">
        <f t="shared" si="89"/>
        <v>1200</v>
      </c>
      <c r="AU479" s="59">
        <f t="shared" si="89"/>
        <v>1000</v>
      </c>
      <c r="AV479" s="59">
        <f t="shared" si="89"/>
        <v>800</v>
      </c>
      <c r="AW479" s="64"/>
      <c r="AX479" s="89" t="s">
        <v>98</v>
      </c>
      <c r="AY479" s="65"/>
      <c r="AZ479" s="66">
        <v>240</v>
      </c>
    </row>
    <row r="480" spans="1:52" s="32" customFormat="1" ht="47.25">
      <c r="A480" s="53" t="str">
        <f t="shared" si="85"/>
        <v>XL91NT+1</v>
      </c>
      <c r="B480" s="53" t="str">
        <f t="shared" si="86"/>
        <v>XL91NT+2</v>
      </c>
      <c r="C480" s="53" t="str">
        <f t="shared" si="87"/>
        <v>XL91NT+3</v>
      </c>
      <c r="D480" s="53" t="str">
        <f t="shared" si="88"/>
        <v>XL91NT+4</v>
      </c>
      <c r="F480" s="89" t="s">
        <v>98</v>
      </c>
      <c r="G480" s="55">
        <v>91</v>
      </c>
      <c r="H480" s="56" t="s">
        <v>192</v>
      </c>
      <c r="I480" s="56" t="s">
        <v>1756</v>
      </c>
      <c r="J480" s="56" t="s">
        <v>1743</v>
      </c>
      <c r="K480" s="56"/>
      <c r="L480" s="56" t="s">
        <v>1757</v>
      </c>
      <c r="M480" s="91">
        <v>1200</v>
      </c>
      <c r="N480" s="90">
        <v>600</v>
      </c>
      <c r="O480" s="90">
        <v>500</v>
      </c>
      <c r="P480" s="90">
        <v>400</v>
      </c>
      <c r="Q480" s="57"/>
      <c r="R480" s="57"/>
      <c r="S480" s="57"/>
      <c r="T480" s="57"/>
      <c r="U480" s="58" t="str">
        <f t="shared" si="81"/>
        <v>XL91NT</v>
      </c>
      <c r="V480" s="59"/>
      <c r="W480" s="59"/>
      <c r="X480" s="59"/>
      <c r="Y480" s="59"/>
      <c r="Z480" s="60"/>
      <c r="AA480" s="60"/>
      <c r="AB480" s="60"/>
      <c r="AC480" s="60"/>
      <c r="AD480" s="59"/>
      <c r="AE480" s="59"/>
      <c r="AF480" s="59"/>
      <c r="AG480" s="59"/>
      <c r="AH480" s="61"/>
      <c r="AI480" s="61"/>
      <c r="AJ480" s="61"/>
      <c r="AK480" s="61"/>
      <c r="AL480" s="149">
        <v>3.4708333333333332</v>
      </c>
      <c r="AM480" s="62"/>
      <c r="AN480" s="62">
        <v>2</v>
      </c>
      <c r="AO480" s="59">
        <f t="shared" si="84"/>
        <v>2400</v>
      </c>
      <c r="AP480" s="59">
        <f t="shared" si="84"/>
        <v>1200</v>
      </c>
      <c r="AQ480" s="59">
        <f t="shared" si="84"/>
        <v>1000</v>
      </c>
      <c r="AR480" s="59">
        <f t="shared" si="83"/>
        <v>800</v>
      </c>
      <c r="AS480" s="59">
        <f t="shared" si="89"/>
        <v>2400</v>
      </c>
      <c r="AT480" s="59">
        <f t="shared" si="89"/>
        <v>1200</v>
      </c>
      <c r="AU480" s="59">
        <f t="shared" si="89"/>
        <v>1000</v>
      </c>
      <c r="AV480" s="59">
        <f t="shared" si="89"/>
        <v>800</v>
      </c>
      <c r="AW480" s="64"/>
      <c r="AX480" s="89" t="s">
        <v>98</v>
      </c>
      <c r="AY480" s="65"/>
      <c r="AZ480" s="66">
        <v>180</v>
      </c>
    </row>
    <row r="481" spans="1:52" s="32" customFormat="1" ht="66" customHeight="1">
      <c r="A481" s="53" t="str">
        <f t="shared" si="85"/>
        <v>XL92NT+1</v>
      </c>
      <c r="B481" s="53" t="str">
        <f t="shared" si="86"/>
        <v>XL92NT+2</v>
      </c>
      <c r="C481" s="53" t="str">
        <f t="shared" si="87"/>
        <v>XL92NT+3</v>
      </c>
      <c r="D481" s="53" t="str">
        <f t="shared" si="88"/>
        <v>XL92NT+4</v>
      </c>
      <c r="F481" s="89" t="s">
        <v>98</v>
      </c>
      <c r="G481" s="55">
        <v>92</v>
      </c>
      <c r="H481" s="56" t="s">
        <v>193</v>
      </c>
      <c r="I481" s="56" t="s">
        <v>1758</v>
      </c>
      <c r="J481" s="56" t="s">
        <v>1636</v>
      </c>
      <c r="K481" s="56"/>
      <c r="L481" s="56" t="s">
        <v>1759</v>
      </c>
      <c r="M481" s="91">
        <v>1200</v>
      </c>
      <c r="N481" s="90">
        <v>600</v>
      </c>
      <c r="O481" s="90">
        <v>500</v>
      </c>
      <c r="P481" s="90">
        <v>400</v>
      </c>
      <c r="Q481" s="57"/>
      <c r="R481" s="57"/>
      <c r="S481" s="57"/>
      <c r="T481" s="57"/>
      <c r="U481" s="58" t="str">
        <f t="shared" si="81"/>
        <v>XL92NT</v>
      </c>
      <c r="V481" s="59"/>
      <c r="W481" s="59"/>
      <c r="X481" s="59"/>
      <c r="Y481" s="59"/>
      <c r="Z481" s="60">
        <f>V481/M481</f>
        <v>0</v>
      </c>
      <c r="AA481" s="60"/>
      <c r="AB481" s="60"/>
      <c r="AC481" s="60"/>
      <c r="AD481" s="59"/>
      <c r="AE481" s="59"/>
      <c r="AF481" s="59"/>
      <c r="AG481" s="59"/>
      <c r="AH481" s="61"/>
      <c r="AI481" s="61"/>
      <c r="AJ481" s="61"/>
      <c r="AK481" s="61"/>
      <c r="AL481" s="149">
        <v>3.86</v>
      </c>
      <c r="AM481" s="62"/>
      <c r="AN481" s="63">
        <f t="shared" ref="AN481:AN503" si="90">ROUNDDOWN(AL481*$AN$10/$AL$10,1)</f>
        <v>2.2000000000000002</v>
      </c>
      <c r="AO481" s="59">
        <f t="shared" si="84"/>
        <v>2640</v>
      </c>
      <c r="AP481" s="59">
        <f t="shared" si="84"/>
        <v>1320</v>
      </c>
      <c r="AQ481" s="59">
        <f t="shared" si="84"/>
        <v>1100</v>
      </c>
      <c r="AR481" s="59">
        <f t="shared" si="83"/>
        <v>880.00000000000011</v>
      </c>
      <c r="AS481" s="59">
        <f t="shared" si="89"/>
        <v>2600</v>
      </c>
      <c r="AT481" s="59">
        <f t="shared" si="89"/>
        <v>1300</v>
      </c>
      <c r="AU481" s="59">
        <f t="shared" si="89"/>
        <v>1100</v>
      </c>
      <c r="AV481" s="59">
        <f t="shared" si="89"/>
        <v>880</v>
      </c>
      <c r="AW481" s="64"/>
      <c r="AX481" s="89" t="s">
        <v>98</v>
      </c>
      <c r="AY481" s="65"/>
      <c r="AZ481" s="66">
        <v>180</v>
      </c>
    </row>
    <row r="482" spans="1:52" s="32" customFormat="1" ht="66" customHeight="1">
      <c r="A482" s="53" t="str">
        <f t="shared" si="85"/>
        <v>XL93NT+1</v>
      </c>
      <c r="B482" s="53" t="str">
        <f t="shared" si="86"/>
        <v>XL93NT+2</v>
      </c>
      <c r="C482" s="53" t="str">
        <f t="shared" si="87"/>
        <v>XL93NT+3</v>
      </c>
      <c r="D482" s="53" t="str">
        <f t="shared" si="88"/>
        <v>XL93NT+4</v>
      </c>
      <c r="F482" s="89" t="s">
        <v>98</v>
      </c>
      <c r="G482" s="55">
        <v>93</v>
      </c>
      <c r="H482" s="56" t="s">
        <v>1760</v>
      </c>
      <c r="I482" s="56" t="s">
        <v>1761</v>
      </c>
      <c r="J482" s="56" t="s">
        <v>1734</v>
      </c>
      <c r="K482" s="56"/>
      <c r="L482" s="56" t="s">
        <v>176</v>
      </c>
      <c r="M482" s="91">
        <v>1200</v>
      </c>
      <c r="N482" s="90">
        <v>600</v>
      </c>
      <c r="O482" s="90">
        <v>500</v>
      </c>
      <c r="P482" s="90">
        <v>400</v>
      </c>
      <c r="Q482" s="57"/>
      <c r="R482" s="57"/>
      <c r="S482" s="57"/>
      <c r="T482" s="57"/>
      <c r="U482" s="58" t="str">
        <f t="shared" si="81"/>
        <v>XL93NT</v>
      </c>
      <c r="V482" s="59"/>
      <c r="W482" s="59"/>
      <c r="X482" s="59"/>
      <c r="Y482" s="59"/>
      <c r="Z482" s="60"/>
      <c r="AA482" s="60"/>
      <c r="AB482" s="60"/>
      <c r="AC482" s="60"/>
      <c r="AD482" s="59"/>
      <c r="AE482" s="59"/>
      <c r="AF482" s="59"/>
      <c r="AG482" s="59"/>
      <c r="AH482" s="61"/>
      <c r="AI482" s="61"/>
      <c r="AJ482" s="61"/>
      <c r="AK482" s="61"/>
      <c r="AL482" s="149">
        <v>3.86</v>
      </c>
      <c r="AM482" s="62"/>
      <c r="AN482" s="63">
        <f t="shared" si="90"/>
        <v>2.2000000000000002</v>
      </c>
      <c r="AO482" s="59">
        <f t="shared" si="84"/>
        <v>2640</v>
      </c>
      <c r="AP482" s="59">
        <f t="shared" si="84"/>
        <v>1320</v>
      </c>
      <c r="AQ482" s="59">
        <f t="shared" si="84"/>
        <v>1100</v>
      </c>
      <c r="AR482" s="59">
        <f t="shared" si="83"/>
        <v>880.00000000000011</v>
      </c>
      <c r="AS482" s="59">
        <f t="shared" si="89"/>
        <v>2600</v>
      </c>
      <c r="AT482" s="59">
        <f t="shared" si="89"/>
        <v>1300</v>
      </c>
      <c r="AU482" s="59">
        <f t="shared" si="89"/>
        <v>1100</v>
      </c>
      <c r="AV482" s="59">
        <f t="shared" si="89"/>
        <v>880</v>
      </c>
      <c r="AW482" s="64"/>
      <c r="AX482" s="89" t="s">
        <v>98</v>
      </c>
      <c r="AY482" s="65"/>
      <c r="AZ482" s="66">
        <v>180</v>
      </c>
    </row>
    <row r="483" spans="1:52" s="32" customFormat="1" ht="66" customHeight="1">
      <c r="A483" s="53" t="str">
        <f t="shared" si="85"/>
        <v>XL94NT+1</v>
      </c>
      <c r="B483" s="53" t="str">
        <f t="shared" si="86"/>
        <v>XL94NT+2</v>
      </c>
      <c r="C483" s="53" t="str">
        <f t="shared" si="87"/>
        <v>XL94NT+3</v>
      </c>
      <c r="D483" s="53" t="str">
        <f t="shared" si="88"/>
        <v>XL94NT+4</v>
      </c>
      <c r="F483" s="89" t="s">
        <v>98</v>
      </c>
      <c r="G483" s="55">
        <v>94</v>
      </c>
      <c r="H483" s="56" t="s">
        <v>177</v>
      </c>
      <c r="I483" s="56" t="s">
        <v>1762</v>
      </c>
      <c r="J483" s="56" t="s">
        <v>1734</v>
      </c>
      <c r="K483" s="56"/>
      <c r="L483" s="56" t="s">
        <v>176</v>
      </c>
      <c r="M483" s="91">
        <v>1200</v>
      </c>
      <c r="N483" s="90">
        <v>600</v>
      </c>
      <c r="O483" s="90">
        <v>500</v>
      </c>
      <c r="P483" s="90">
        <v>400</v>
      </c>
      <c r="Q483" s="57"/>
      <c r="R483" s="57"/>
      <c r="S483" s="57"/>
      <c r="T483" s="57"/>
      <c r="U483" s="58" t="str">
        <f t="shared" si="81"/>
        <v>XL94NT</v>
      </c>
      <c r="V483" s="59"/>
      <c r="W483" s="59"/>
      <c r="X483" s="59"/>
      <c r="Y483" s="59"/>
      <c r="Z483" s="60"/>
      <c r="AA483" s="60"/>
      <c r="AB483" s="60"/>
      <c r="AC483" s="60"/>
      <c r="AD483" s="59"/>
      <c r="AE483" s="59"/>
      <c r="AF483" s="59"/>
      <c r="AG483" s="59"/>
      <c r="AH483" s="61"/>
      <c r="AI483" s="61"/>
      <c r="AJ483" s="61"/>
      <c r="AK483" s="61"/>
      <c r="AL483" s="149">
        <v>3.86</v>
      </c>
      <c r="AM483" s="62"/>
      <c r="AN483" s="63">
        <f t="shared" si="90"/>
        <v>2.2000000000000002</v>
      </c>
      <c r="AO483" s="59">
        <f t="shared" si="84"/>
        <v>2640</v>
      </c>
      <c r="AP483" s="59">
        <f t="shared" si="84"/>
        <v>1320</v>
      </c>
      <c r="AQ483" s="59">
        <f t="shared" si="84"/>
        <v>1100</v>
      </c>
      <c r="AR483" s="59">
        <f t="shared" si="83"/>
        <v>880.00000000000011</v>
      </c>
      <c r="AS483" s="59">
        <f t="shared" si="89"/>
        <v>2600</v>
      </c>
      <c r="AT483" s="59">
        <f t="shared" si="89"/>
        <v>1300</v>
      </c>
      <c r="AU483" s="59">
        <f t="shared" si="89"/>
        <v>1100</v>
      </c>
      <c r="AV483" s="59">
        <f t="shared" si="89"/>
        <v>880</v>
      </c>
      <c r="AW483" s="64"/>
      <c r="AX483" s="89" t="s">
        <v>98</v>
      </c>
      <c r="AY483" s="65"/>
      <c r="AZ483" s="66">
        <v>180</v>
      </c>
    </row>
    <row r="484" spans="1:52" s="32" customFormat="1" ht="66" customHeight="1">
      <c r="A484" s="53" t="str">
        <f t="shared" si="85"/>
        <v>XL95NT+1</v>
      </c>
      <c r="B484" s="53" t="str">
        <f t="shared" si="86"/>
        <v>XL95NT+2</v>
      </c>
      <c r="C484" s="53" t="str">
        <f t="shared" si="87"/>
        <v>XL95NT+3</v>
      </c>
      <c r="D484" s="53" t="str">
        <f t="shared" si="88"/>
        <v>XL95NT+4</v>
      </c>
      <c r="F484" s="89" t="s">
        <v>98</v>
      </c>
      <c r="G484" s="55">
        <v>95</v>
      </c>
      <c r="H484" s="56" t="s">
        <v>174</v>
      </c>
      <c r="I484" s="56" t="s">
        <v>1763</v>
      </c>
      <c r="J484" s="56" t="s">
        <v>1764</v>
      </c>
      <c r="K484" s="56"/>
      <c r="L484" s="56" t="s">
        <v>1765</v>
      </c>
      <c r="M484" s="91">
        <v>1200</v>
      </c>
      <c r="N484" s="90">
        <v>600</v>
      </c>
      <c r="O484" s="90">
        <v>500</v>
      </c>
      <c r="P484" s="90">
        <v>400</v>
      </c>
      <c r="Q484" s="57"/>
      <c r="R484" s="57"/>
      <c r="S484" s="57"/>
      <c r="T484" s="57"/>
      <c r="U484" s="58" t="str">
        <f t="shared" si="81"/>
        <v>XL95NT</v>
      </c>
      <c r="V484" s="59"/>
      <c r="W484" s="59"/>
      <c r="X484" s="59"/>
      <c r="Y484" s="59"/>
      <c r="Z484" s="60"/>
      <c r="AA484" s="60"/>
      <c r="AB484" s="60"/>
      <c r="AC484" s="60"/>
      <c r="AD484" s="59"/>
      <c r="AE484" s="59"/>
      <c r="AF484" s="59"/>
      <c r="AG484" s="59"/>
      <c r="AH484" s="61"/>
      <c r="AI484" s="61"/>
      <c r="AJ484" s="61"/>
      <c r="AK484" s="61"/>
      <c r="AL484" s="149">
        <v>4.666666666666667</v>
      </c>
      <c r="AM484" s="62"/>
      <c r="AN484" s="63">
        <f t="shared" si="90"/>
        <v>2.7</v>
      </c>
      <c r="AO484" s="59">
        <f t="shared" si="84"/>
        <v>3240</v>
      </c>
      <c r="AP484" s="59">
        <f t="shared" si="84"/>
        <v>1620</v>
      </c>
      <c r="AQ484" s="59">
        <f t="shared" si="84"/>
        <v>1350</v>
      </c>
      <c r="AR484" s="59">
        <f t="shared" si="83"/>
        <v>1080</v>
      </c>
      <c r="AS484" s="59">
        <f t="shared" si="89"/>
        <v>3200</v>
      </c>
      <c r="AT484" s="59">
        <f t="shared" si="89"/>
        <v>1600</v>
      </c>
      <c r="AU484" s="59">
        <f t="shared" si="89"/>
        <v>1400</v>
      </c>
      <c r="AV484" s="59">
        <f t="shared" si="89"/>
        <v>1100</v>
      </c>
      <c r="AW484" s="64"/>
      <c r="AX484" s="89" t="s">
        <v>98</v>
      </c>
      <c r="AY484" s="65"/>
      <c r="AZ484" s="66">
        <v>180</v>
      </c>
    </row>
    <row r="485" spans="1:52" s="32" customFormat="1" ht="31.5">
      <c r="A485" s="53" t="str">
        <f t="shared" si="85"/>
        <v>XL96NT+1</v>
      </c>
      <c r="B485" s="53" t="str">
        <f t="shared" si="86"/>
        <v>XL96NT+2</v>
      </c>
      <c r="C485" s="53" t="str">
        <f t="shared" si="87"/>
        <v>XL96NT+3</v>
      </c>
      <c r="D485" s="53" t="str">
        <f t="shared" si="88"/>
        <v>XL96NT+4</v>
      </c>
      <c r="F485" s="89" t="s">
        <v>98</v>
      </c>
      <c r="G485" s="55">
        <v>96</v>
      </c>
      <c r="H485" s="56" t="s">
        <v>165</v>
      </c>
      <c r="I485" s="56" t="s">
        <v>1766</v>
      </c>
      <c r="J485" s="56" t="s">
        <v>110</v>
      </c>
      <c r="K485" s="56"/>
      <c r="L485" s="56" t="s">
        <v>1767</v>
      </c>
      <c r="M485" s="90">
        <v>1200</v>
      </c>
      <c r="N485" s="90">
        <v>600</v>
      </c>
      <c r="O485" s="90">
        <v>500</v>
      </c>
      <c r="P485" s="90">
        <v>400</v>
      </c>
      <c r="Q485" s="57"/>
      <c r="R485" s="57"/>
      <c r="S485" s="57"/>
      <c r="T485" s="57"/>
      <c r="U485" s="58" t="str">
        <f t="shared" si="81"/>
        <v>XL96NT</v>
      </c>
      <c r="V485" s="59"/>
      <c r="W485" s="59"/>
      <c r="X485" s="59"/>
      <c r="Y485" s="59"/>
      <c r="Z485" s="60"/>
      <c r="AA485" s="60"/>
      <c r="AB485" s="60"/>
      <c r="AC485" s="60"/>
      <c r="AD485" s="59"/>
      <c r="AE485" s="59"/>
      <c r="AF485" s="59"/>
      <c r="AG485" s="59"/>
      <c r="AH485" s="61"/>
      <c r="AI485" s="61"/>
      <c r="AJ485" s="61"/>
      <c r="AK485" s="61"/>
      <c r="AL485" s="149">
        <v>3.86</v>
      </c>
      <c r="AM485" s="62"/>
      <c r="AN485" s="63">
        <f t="shared" si="90"/>
        <v>2.2000000000000002</v>
      </c>
      <c r="AO485" s="59">
        <f t="shared" si="84"/>
        <v>2640</v>
      </c>
      <c r="AP485" s="59">
        <f t="shared" si="84"/>
        <v>1320</v>
      </c>
      <c r="AQ485" s="59">
        <f t="shared" si="84"/>
        <v>1100</v>
      </c>
      <c r="AR485" s="59">
        <f t="shared" si="83"/>
        <v>880.00000000000011</v>
      </c>
      <c r="AS485" s="59">
        <f t="shared" si="89"/>
        <v>2600</v>
      </c>
      <c r="AT485" s="59">
        <f t="shared" si="89"/>
        <v>1300</v>
      </c>
      <c r="AU485" s="59">
        <f t="shared" si="89"/>
        <v>1100</v>
      </c>
      <c r="AV485" s="59">
        <f t="shared" si="89"/>
        <v>880</v>
      </c>
      <c r="AW485" s="64"/>
      <c r="AX485" s="89" t="s">
        <v>98</v>
      </c>
      <c r="AY485" s="65"/>
      <c r="AZ485" s="66">
        <v>180</v>
      </c>
    </row>
    <row r="486" spans="1:52" s="32" customFormat="1" ht="47.25">
      <c r="A486" s="53" t="str">
        <f t="shared" si="85"/>
        <v>XL97NT+1</v>
      </c>
      <c r="B486" s="53" t="str">
        <f t="shared" si="86"/>
        <v>XL97NT+2</v>
      </c>
      <c r="C486" s="53" t="str">
        <f t="shared" si="87"/>
        <v>XL97NT+3</v>
      </c>
      <c r="D486" s="53" t="str">
        <f t="shared" si="88"/>
        <v>XL97NT+4</v>
      </c>
      <c r="F486" s="89" t="s">
        <v>98</v>
      </c>
      <c r="G486" s="55">
        <v>97</v>
      </c>
      <c r="H486" s="56" t="s">
        <v>1768</v>
      </c>
      <c r="I486" s="56" t="s">
        <v>1769</v>
      </c>
      <c r="J486" s="56" t="s">
        <v>110</v>
      </c>
      <c r="K486" s="56"/>
      <c r="L486" s="56" t="s">
        <v>1770</v>
      </c>
      <c r="M486" s="90">
        <v>900</v>
      </c>
      <c r="N486" s="90">
        <v>450</v>
      </c>
      <c r="O486" s="90">
        <v>400</v>
      </c>
      <c r="P486" s="90">
        <v>300</v>
      </c>
      <c r="Q486" s="57"/>
      <c r="R486" s="57"/>
      <c r="S486" s="57"/>
      <c r="T486" s="57"/>
      <c r="U486" s="58" t="str">
        <f t="shared" si="81"/>
        <v>XL97NT</v>
      </c>
      <c r="V486" s="59"/>
      <c r="W486" s="59"/>
      <c r="X486" s="59"/>
      <c r="Y486" s="59"/>
      <c r="Z486" s="60"/>
      <c r="AA486" s="60"/>
      <c r="AB486" s="60"/>
      <c r="AC486" s="60"/>
      <c r="AD486" s="59"/>
      <c r="AE486" s="59"/>
      <c r="AF486" s="59"/>
      <c r="AG486" s="59"/>
      <c r="AH486" s="61"/>
      <c r="AI486" s="61"/>
      <c r="AJ486" s="61"/>
      <c r="AK486" s="61"/>
      <c r="AL486" s="149">
        <v>5.1111111111111107</v>
      </c>
      <c r="AM486" s="62"/>
      <c r="AN486" s="63">
        <f t="shared" si="90"/>
        <v>2.9</v>
      </c>
      <c r="AO486" s="59">
        <f t="shared" si="84"/>
        <v>2610</v>
      </c>
      <c r="AP486" s="59">
        <f t="shared" si="84"/>
        <v>1305</v>
      </c>
      <c r="AQ486" s="59">
        <f t="shared" si="84"/>
        <v>1160</v>
      </c>
      <c r="AR486" s="59">
        <f t="shared" si="83"/>
        <v>870</v>
      </c>
      <c r="AS486" s="59">
        <f t="shared" si="89"/>
        <v>2600</v>
      </c>
      <c r="AT486" s="59">
        <f t="shared" si="89"/>
        <v>1300</v>
      </c>
      <c r="AU486" s="59">
        <f t="shared" si="89"/>
        <v>1200</v>
      </c>
      <c r="AV486" s="59">
        <f t="shared" si="89"/>
        <v>870</v>
      </c>
      <c r="AW486" s="64"/>
      <c r="AX486" s="89" t="s">
        <v>98</v>
      </c>
      <c r="AY486" s="65"/>
      <c r="AZ486" s="66">
        <v>180</v>
      </c>
    </row>
    <row r="487" spans="1:52" s="32" customFormat="1" ht="47.25">
      <c r="A487" s="53" t="str">
        <f t="shared" si="85"/>
        <v>XL98NT+1</v>
      </c>
      <c r="B487" s="53" t="str">
        <f t="shared" si="86"/>
        <v>XL98NT+2</v>
      </c>
      <c r="C487" s="53" t="str">
        <f t="shared" si="87"/>
        <v>XL98NT+3</v>
      </c>
      <c r="D487" s="53" t="str">
        <f t="shared" si="88"/>
        <v>XL98NT+4</v>
      </c>
      <c r="F487" s="89" t="s">
        <v>98</v>
      </c>
      <c r="G487" s="55">
        <v>98</v>
      </c>
      <c r="H487" s="56" t="s">
        <v>1771</v>
      </c>
      <c r="I487" s="56" t="s">
        <v>1772</v>
      </c>
      <c r="J487" s="56" t="s">
        <v>1773</v>
      </c>
      <c r="K487" s="56"/>
      <c r="L487" s="56" t="s">
        <v>1517</v>
      </c>
      <c r="M487" s="90">
        <v>900</v>
      </c>
      <c r="N487" s="90">
        <v>450</v>
      </c>
      <c r="O487" s="90">
        <v>400</v>
      </c>
      <c r="P487" s="90">
        <v>300</v>
      </c>
      <c r="Q487" s="57"/>
      <c r="R487" s="57"/>
      <c r="S487" s="57"/>
      <c r="T487" s="57"/>
      <c r="U487" s="58" t="str">
        <f t="shared" si="81"/>
        <v>XL98NT</v>
      </c>
      <c r="V487" s="59"/>
      <c r="W487" s="59"/>
      <c r="X487" s="59"/>
      <c r="Y487" s="59"/>
      <c r="Z487" s="60"/>
      <c r="AA487" s="60"/>
      <c r="AB487" s="60"/>
      <c r="AC487" s="60"/>
      <c r="AD487" s="59"/>
      <c r="AE487" s="59"/>
      <c r="AF487" s="59"/>
      <c r="AG487" s="59"/>
      <c r="AH487" s="61"/>
      <c r="AI487" s="61"/>
      <c r="AJ487" s="61"/>
      <c r="AK487" s="61"/>
      <c r="AL487" s="149">
        <v>5.95</v>
      </c>
      <c r="AM487" s="62"/>
      <c r="AN487" s="63">
        <f t="shared" si="90"/>
        <v>3.4</v>
      </c>
      <c r="AO487" s="59">
        <f t="shared" si="84"/>
        <v>3060</v>
      </c>
      <c r="AP487" s="59">
        <f t="shared" si="84"/>
        <v>1530</v>
      </c>
      <c r="AQ487" s="59">
        <f t="shared" si="84"/>
        <v>1360</v>
      </c>
      <c r="AR487" s="59">
        <f t="shared" si="83"/>
        <v>1020</v>
      </c>
      <c r="AS487" s="59">
        <f t="shared" si="89"/>
        <v>3100</v>
      </c>
      <c r="AT487" s="59">
        <f t="shared" si="89"/>
        <v>1500</v>
      </c>
      <c r="AU487" s="59">
        <f t="shared" si="89"/>
        <v>1400</v>
      </c>
      <c r="AV487" s="59">
        <f t="shared" si="89"/>
        <v>1000</v>
      </c>
      <c r="AW487" s="64"/>
      <c r="AX487" s="89" t="s">
        <v>98</v>
      </c>
      <c r="AY487" s="65"/>
      <c r="AZ487" s="66">
        <v>180</v>
      </c>
    </row>
    <row r="488" spans="1:52" s="32" customFormat="1" ht="47.25">
      <c r="A488" s="53" t="str">
        <f t="shared" si="85"/>
        <v>XL99NT+1</v>
      </c>
      <c r="B488" s="53" t="str">
        <f t="shared" si="86"/>
        <v>XL99NT+2</v>
      </c>
      <c r="C488" s="53" t="str">
        <f t="shared" si="87"/>
        <v>XL99NT+3</v>
      </c>
      <c r="D488" s="53" t="str">
        <f t="shared" si="88"/>
        <v>XL99NT+4</v>
      </c>
      <c r="F488" s="89" t="s">
        <v>98</v>
      </c>
      <c r="G488" s="55">
        <v>99</v>
      </c>
      <c r="H488" s="56" t="s">
        <v>1774</v>
      </c>
      <c r="I488" s="56" t="s">
        <v>1775</v>
      </c>
      <c r="J488" s="56" t="s">
        <v>1773</v>
      </c>
      <c r="K488" s="56"/>
      <c r="L488" s="56" t="s">
        <v>1517</v>
      </c>
      <c r="M488" s="90">
        <v>900</v>
      </c>
      <c r="N488" s="90">
        <v>450</v>
      </c>
      <c r="O488" s="90">
        <v>400</v>
      </c>
      <c r="P488" s="90">
        <v>300</v>
      </c>
      <c r="Q488" s="57"/>
      <c r="R488" s="57"/>
      <c r="S488" s="57"/>
      <c r="T488" s="57"/>
      <c r="U488" s="58" t="str">
        <f t="shared" si="81"/>
        <v>XL99NT</v>
      </c>
      <c r="V488" s="59"/>
      <c r="W488" s="59"/>
      <c r="X488" s="59"/>
      <c r="Y488" s="59"/>
      <c r="Z488" s="60">
        <f>V488/M488</f>
        <v>0</v>
      </c>
      <c r="AA488" s="60"/>
      <c r="AB488" s="60"/>
      <c r="AC488" s="60"/>
      <c r="AD488" s="59"/>
      <c r="AE488" s="59"/>
      <c r="AF488" s="59"/>
      <c r="AG488" s="59"/>
      <c r="AH488" s="61"/>
      <c r="AI488" s="61"/>
      <c r="AJ488" s="61"/>
      <c r="AK488" s="61"/>
      <c r="AL488" s="149">
        <v>5.95</v>
      </c>
      <c r="AM488" s="62"/>
      <c r="AN488" s="63">
        <f t="shared" si="90"/>
        <v>3.4</v>
      </c>
      <c r="AO488" s="59">
        <f t="shared" si="84"/>
        <v>3060</v>
      </c>
      <c r="AP488" s="59">
        <f t="shared" si="84"/>
        <v>1530</v>
      </c>
      <c r="AQ488" s="59">
        <f t="shared" si="84"/>
        <v>1360</v>
      </c>
      <c r="AR488" s="59">
        <f t="shared" si="83"/>
        <v>1020</v>
      </c>
      <c r="AS488" s="59">
        <f t="shared" si="89"/>
        <v>3100</v>
      </c>
      <c r="AT488" s="59">
        <f t="shared" si="89"/>
        <v>1500</v>
      </c>
      <c r="AU488" s="59">
        <f t="shared" si="89"/>
        <v>1400</v>
      </c>
      <c r="AV488" s="59">
        <f t="shared" si="89"/>
        <v>1000</v>
      </c>
      <c r="AW488" s="64"/>
      <c r="AX488" s="89" t="s">
        <v>98</v>
      </c>
      <c r="AY488" s="65"/>
      <c r="AZ488" s="66">
        <v>180</v>
      </c>
    </row>
    <row r="489" spans="1:52" s="32" customFormat="1" ht="47.25">
      <c r="A489" s="53" t="str">
        <f t="shared" si="85"/>
        <v>XL100NT+1</v>
      </c>
      <c r="B489" s="53" t="str">
        <f t="shared" si="86"/>
        <v>XL100NT+2</v>
      </c>
      <c r="C489" s="53" t="str">
        <f t="shared" si="87"/>
        <v>XL100NT+3</v>
      </c>
      <c r="D489" s="53" t="str">
        <f t="shared" si="88"/>
        <v>XL100NT+4</v>
      </c>
      <c r="F489" s="89" t="s">
        <v>98</v>
      </c>
      <c r="G489" s="55">
        <v>100</v>
      </c>
      <c r="H489" s="56" t="s">
        <v>1776</v>
      </c>
      <c r="I489" s="56" t="s">
        <v>1777</v>
      </c>
      <c r="J489" s="56" t="s">
        <v>110</v>
      </c>
      <c r="K489" s="56"/>
      <c r="L489" s="56" t="s">
        <v>1778</v>
      </c>
      <c r="M489" s="90">
        <v>900</v>
      </c>
      <c r="N489" s="90">
        <v>450</v>
      </c>
      <c r="O489" s="90">
        <v>400</v>
      </c>
      <c r="P489" s="90">
        <v>300</v>
      </c>
      <c r="Q489" s="57"/>
      <c r="R489" s="57"/>
      <c r="S489" s="57"/>
      <c r="T489" s="57"/>
      <c r="U489" s="58" t="str">
        <f t="shared" si="81"/>
        <v>XL100NT</v>
      </c>
      <c r="V489" s="59"/>
      <c r="W489" s="59"/>
      <c r="X489" s="59"/>
      <c r="Y489" s="59"/>
      <c r="Z489" s="60"/>
      <c r="AA489" s="60"/>
      <c r="AB489" s="60"/>
      <c r="AC489" s="60"/>
      <c r="AD489" s="59"/>
      <c r="AE489" s="59"/>
      <c r="AF489" s="59"/>
      <c r="AG489" s="59"/>
      <c r="AH489" s="61"/>
      <c r="AI489" s="61"/>
      <c r="AJ489" s="61"/>
      <c r="AK489" s="61"/>
      <c r="AL489" s="149">
        <v>5.95</v>
      </c>
      <c r="AM489" s="62"/>
      <c r="AN489" s="63">
        <f t="shared" si="90"/>
        <v>3.4</v>
      </c>
      <c r="AO489" s="59">
        <f t="shared" si="84"/>
        <v>3060</v>
      </c>
      <c r="AP489" s="59">
        <f t="shared" si="84"/>
        <v>1530</v>
      </c>
      <c r="AQ489" s="59">
        <f t="shared" si="84"/>
        <v>1360</v>
      </c>
      <c r="AR489" s="59">
        <f t="shared" si="83"/>
        <v>1020</v>
      </c>
      <c r="AS489" s="59">
        <f t="shared" si="89"/>
        <v>3100</v>
      </c>
      <c r="AT489" s="59">
        <f t="shared" si="89"/>
        <v>1500</v>
      </c>
      <c r="AU489" s="59">
        <f t="shared" si="89"/>
        <v>1400</v>
      </c>
      <c r="AV489" s="59">
        <f t="shared" si="89"/>
        <v>1000</v>
      </c>
      <c r="AW489" s="64"/>
      <c r="AX489" s="89" t="s">
        <v>98</v>
      </c>
      <c r="AY489" s="65"/>
      <c r="AZ489" s="66">
        <v>180</v>
      </c>
    </row>
    <row r="490" spans="1:52" s="89" customFormat="1" ht="39.950000000000003" customHeight="1">
      <c r="A490" s="53" t="str">
        <f t="shared" si="85"/>
        <v>XL101NT+1</v>
      </c>
      <c r="B490" s="53" t="str">
        <f t="shared" si="86"/>
        <v>XL101NT+2</v>
      </c>
      <c r="C490" s="53" t="str">
        <f t="shared" si="87"/>
        <v>XL101NT+3</v>
      </c>
      <c r="D490" s="53" t="str">
        <f t="shared" si="88"/>
        <v>XL101NT+4</v>
      </c>
      <c r="F490" s="89" t="s">
        <v>98</v>
      </c>
      <c r="G490" s="55">
        <v>101</v>
      </c>
      <c r="H490" s="56" t="s">
        <v>1779</v>
      </c>
      <c r="I490" s="56" t="s">
        <v>1780</v>
      </c>
      <c r="J490" s="56" t="s">
        <v>110</v>
      </c>
      <c r="K490" s="56"/>
      <c r="L490" s="56" t="s">
        <v>1778</v>
      </c>
      <c r="M490" s="90">
        <v>900</v>
      </c>
      <c r="N490" s="90">
        <v>450</v>
      </c>
      <c r="O490" s="90">
        <v>400</v>
      </c>
      <c r="P490" s="90">
        <v>300</v>
      </c>
      <c r="Q490" s="57"/>
      <c r="R490" s="57"/>
      <c r="S490" s="57"/>
      <c r="T490" s="57"/>
      <c r="U490" s="58" t="str">
        <f t="shared" si="81"/>
        <v>XL101NT</v>
      </c>
      <c r="V490" s="59"/>
      <c r="W490" s="59"/>
      <c r="X490" s="59"/>
      <c r="Y490" s="59"/>
      <c r="Z490" s="60"/>
      <c r="AA490" s="60"/>
      <c r="AB490" s="60"/>
      <c r="AC490" s="60"/>
      <c r="AD490" s="59"/>
      <c r="AE490" s="59"/>
      <c r="AF490" s="59"/>
      <c r="AG490" s="59"/>
      <c r="AH490" s="61"/>
      <c r="AI490" s="61"/>
      <c r="AJ490" s="61"/>
      <c r="AK490" s="61"/>
      <c r="AL490" s="149">
        <v>5.95</v>
      </c>
      <c r="AM490" s="62"/>
      <c r="AN490" s="63">
        <f t="shared" si="90"/>
        <v>3.4</v>
      </c>
      <c r="AO490" s="59">
        <f t="shared" si="84"/>
        <v>3060</v>
      </c>
      <c r="AP490" s="59">
        <f t="shared" si="84"/>
        <v>1530</v>
      </c>
      <c r="AQ490" s="59">
        <f t="shared" si="84"/>
        <v>1360</v>
      </c>
      <c r="AR490" s="59">
        <f t="shared" si="83"/>
        <v>1020</v>
      </c>
      <c r="AS490" s="59">
        <f t="shared" si="89"/>
        <v>3100</v>
      </c>
      <c r="AT490" s="59">
        <f t="shared" si="89"/>
        <v>1500</v>
      </c>
      <c r="AU490" s="59">
        <f t="shared" si="89"/>
        <v>1400</v>
      </c>
      <c r="AV490" s="59">
        <f t="shared" si="89"/>
        <v>1000</v>
      </c>
      <c r="AW490" s="64"/>
      <c r="AX490" s="89" t="s">
        <v>98</v>
      </c>
      <c r="AY490" s="65"/>
      <c r="AZ490" s="66">
        <v>180</v>
      </c>
    </row>
    <row r="491" spans="1:52" s="89" customFormat="1" ht="53.25" customHeight="1">
      <c r="A491" s="53" t="str">
        <f t="shared" si="85"/>
        <v>XL102NT+1</v>
      </c>
      <c r="B491" s="53" t="str">
        <f t="shared" si="86"/>
        <v>XL102NT+2</v>
      </c>
      <c r="C491" s="53" t="str">
        <f t="shared" si="87"/>
        <v>XL102NT+3</v>
      </c>
      <c r="D491" s="53" t="str">
        <f t="shared" si="88"/>
        <v>XL102NT+4</v>
      </c>
      <c r="F491" s="89" t="s">
        <v>98</v>
      </c>
      <c r="G491" s="55">
        <v>102</v>
      </c>
      <c r="H491" s="56" t="s">
        <v>1781</v>
      </c>
      <c r="I491" s="56" t="s">
        <v>1782</v>
      </c>
      <c r="J491" s="56" t="s">
        <v>110</v>
      </c>
      <c r="K491" s="56"/>
      <c r="L491" s="56" t="s">
        <v>104</v>
      </c>
      <c r="M491" s="90">
        <v>900</v>
      </c>
      <c r="N491" s="90">
        <v>450</v>
      </c>
      <c r="O491" s="90">
        <v>400</v>
      </c>
      <c r="P491" s="90">
        <v>300</v>
      </c>
      <c r="Q491" s="57"/>
      <c r="R491" s="57"/>
      <c r="S491" s="57"/>
      <c r="T491" s="57"/>
      <c r="U491" s="58" t="str">
        <f t="shared" si="81"/>
        <v>XL102NT</v>
      </c>
      <c r="V491" s="59"/>
      <c r="W491" s="59"/>
      <c r="X491" s="59"/>
      <c r="Y491" s="59"/>
      <c r="Z491" s="60"/>
      <c r="AA491" s="60"/>
      <c r="AB491" s="60"/>
      <c r="AC491" s="60"/>
      <c r="AD491" s="59"/>
      <c r="AE491" s="59"/>
      <c r="AF491" s="59"/>
      <c r="AG491" s="59"/>
      <c r="AH491" s="61"/>
      <c r="AI491" s="61"/>
      <c r="AJ491" s="61"/>
      <c r="AK491" s="61"/>
      <c r="AL491" s="149">
        <v>5.95</v>
      </c>
      <c r="AM491" s="62"/>
      <c r="AN491" s="63">
        <f t="shared" si="90"/>
        <v>3.4</v>
      </c>
      <c r="AO491" s="59">
        <f t="shared" si="84"/>
        <v>3060</v>
      </c>
      <c r="AP491" s="59">
        <f t="shared" si="84"/>
        <v>1530</v>
      </c>
      <c r="AQ491" s="59">
        <f t="shared" si="84"/>
        <v>1360</v>
      </c>
      <c r="AR491" s="59">
        <f t="shared" si="83"/>
        <v>1020</v>
      </c>
      <c r="AS491" s="59">
        <f t="shared" si="89"/>
        <v>3100</v>
      </c>
      <c r="AT491" s="59">
        <f t="shared" si="89"/>
        <v>1500</v>
      </c>
      <c r="AU491" s="59">
        <f t="shared" si="89"/>
        <v>1400</v>
      </c>
      <c r="AV491" s="59">
        <f t="shared" si="89"/>
        <v>1000</v>
      </c>
      <c r="AW491" s="64"/>
      <c r="AX491" s="89" t="s">
        <v>98</v>
      </c>
      <c r="AY491" s="65"/>
      <c r="AZ491" s="66">
        <v>180</v>
      </c>
    </row>
    <row r="492" spans="1:52" s="89" customFormat="1" ht="53.25" customHeight="1">
      <c r="A492" s="53" t="str">
        <f t="shared" si="85"/>
        <v>XL103NT+1</v>
      </c>
      <c r="B492" s="53" t="str">
        <f t="shared" si="86"/>
        <v>XL103NT+2</v>
      </c>
      <c r="C492" s="53" t="str">
        <f t="shared" si="87"/>
        <v>XL103NT+3</v>
      </c>
      <c r="D492" s="53" t="str">
        <f t="shared" si="88"/>
        <v>XL103NT+4</v>
      </c>
      <c r="F492" s="89" t="s">
        <v>98</v>
      </c>
      <c r="G492" s="55">
        <v>103</v>
      </c>
      <c r="H492" s="56" t="s">
        <v>1783</v>
      </c>
      <c r="I492" s="56" t="s">
        <v>1784</v>
      </c>
      <c r="J492" s="56" t="s">
        <v>110</v>
      </c>
      <c r="K492" s="56"/>
      <c r="L492" s="56" t="s">
        <v>1785</v>
      </c>
      <c r="M492" s="90">
        <v>900</v>
      </c>
      <c r="N492" s="90">
        <v>450</v>
      </c>
      <c r="O492" s="90">
        <v>400</v>
      </c>
      <c r="P492" s="90">
        <v>300</v>
      </c>
      <c r="Q492" s="57"/>
      <c r="R492" s="57"/>
      <c r="S492" s="57"/>
      <c r="T492" s="57"/>
      <c r="U492" s="58" t="str">
        <f t="shared" si="81"/>
        <v>XL103NT</v>
      </c>
      <c r="V492" s="59"/>
      <c r="W492" s="59"/>
      <c r="X492" s="59"/>
      <c r="Y492" s="59"/>
      <c r="Z492" s="60"/>
      <c r="AA492" s="60"/>
      <c r="AB492" s="60"/>
      <c r="AC492" s="60"/>
      <c r="AD492" s="59"/>
      <c r="AE492" s="59"/>
      <c r="AF492" s="59"/>
      <c r="AG492" s="59"/>
      <c r="AH492" s="61"/>
      <c r="AI492" s="61"/>
      <c r="AJ492" s="61"/>
      <c r="AK492" s="61"/>
      <c r="AL492" s="149">
        <v>5.95</v>
      </c>
      <c r="AM492" s="62"/>
      <c r="AN492" s="63">
        <f t="shared" si="90"/>
        <v>3.4</v>
      </c>
      <c r="AO492" s="59">
        <f t="shared" si="84"/>
        <v>3060</v>
      </c>
      <c r="AP492" s="59">
        <f t="shared" si="84"/>
        <v>1530</v>
      </c>
      <c r="AQ492" s="59">
        <f t="shared" si="84"/>
        <v>1360</v>
      </c>
      <c r="AR492" s="59">
        <f t="shared" si="83"/>
        <v>1020</v>
      </c>
      <c r="AS492" s="59">
        <f t="shared" si="89"/>
        <v>3100</v>
      </c>
      <c r="AT492" s="59">
        <f t="shared" si="89"/>
        <v>1500</v>
      </c>
      <c r="AU492" s="59">
        <f t="shared" si="89"/>
        <v>1400</v>
      </c>
      <c r="AV492" s="59">
        <f t="shared" si="89"/>
        <v>1000</v>
      </c>
      <c r="AW492" s="64"/>
      <c r="AX492" s="89" t="s">
        <v>98</v>
      </c>
      <c r="AY492" s="65"/>
      <c r="AZ492" s="66">
        <v>180</v>
      </c>
    </row>
    <row r="493" spans="1:52" s="89" customFormat="1" ht="50.1" customHeight="1">
      <c r="A493" s="53" t="str">
        <f t="shared" si="85"/>
        <v>XL104NT+1</v>
      </c>
      <c r="B493" s="53" t="str">
        <f t="shared" si="86"/>
        <v>XL104NT+2</v>
      </c>
      <c r="C493" s="53" t="str">
        <f t="shared" si="87"/>
        <v>XL104NT+3</v>
      </c>
      <c r="D493" s="53" t="str">
        <f t="shared" si="88"/>
        <v>XL104NT+4</v>
      </c>
      <c r="F493" s="89" t="s">
        <v>98</v>
      </c>
      <c r="G493" s="55">
        <v>104</v>
      </c>
      <c r="H493" s="56" t="s">
        <v>1786</v>
      </c>
      <c r="I493" s="56" t="s">
        <v>1787</v>
      </c>
      <c r="J493" s="56" t="s">
        <v>1788</v>
      </c>
      <c r="K493" s="56"/>
      <c r="L493" s="56" t="s">
        <v>1789</v>
      </c>
      <c r="M493" s="90">
        <v>900</v>
      </c>
      <c r="N493" s="90">
        <v>450</v>
      </c>
      <c r="O493" s="90">
        <v>400</v>
      </c>
      <c r="P493" s="90">
        <v>300</v>
      </c>
      <c r="Q493" s="57"/>
      <c r="R493" s="57"/>
      <c r="S493" s="57"/>
      <c r="T493" s="57"/>
      <c r="U493" s="58" t="str">
        <f t="shared" si="81"/>
        <v>XL104NT</v>
      </c>
      <c r="V493" s="59"/>
      <c r="W493" s="59"/>
      <c r="X493" s="59"/>
      <c r="Y493" s="59"/>
      <c r="Z493" s="60"/>
      <c r="AA493" s="60"/>
      <c r="AB493" s="60"/>
      <c r="AC493" s="60"/>
      <c r="AD493" s="59"/>
      <c r="AE493" s="59"/>
      <c r="AF493" s="59"/>
      <c r="AG493" s="59"/>
      <c r="AH493" s="61"/>
      <c r="AI493" s="61"/>
      <c r="AJ493" s="61"/>
      <c r="AK493" s="61"/>
      <c r="AL493" s="149">
        <v>4.8888888888888893</v>
      </c>
      <c r="AM493" s="62"/>
      <c r="AN493" s="63">
        <f t="shared" si="90"/>
        <v>2.8</v>
      </c>
      <c r="AO493" s="59">
        <f t="shared" si="84"/>
        <v>2520</v>
      </c>
      <c r="AP493" s="59">
        <f t="shared" si="84"/>
        <v>1260</v>
      </c>
      <c r="AQ493" s="59">
        <f t="shared" si="84"/>
        <v>1120</v>
      </c>
      <c r="AR493" s="59">
        <f t="shared" si="83"/>
        <v>840</v>
      </c>
      <c r="AS493" s="59">
        <f t="shared" si="89"/>
        <v>2500</v>
      </c>
      <c r="AT493" s="59">
        <f t="shared" si="89"/>
        <v>1300</v>
      </c>
      <c r="AU493" s="59">
        <f t="shared" si="89"/>
        <v>1100</v>
      </c>
      <c r="AV493" s="59">
        <f t="shared" si="89"/>
        <v>840</v>
      </c>
      <c r="AW493" s="64"/>
      <c r="AX493" s="89" t="s">
        <v>98</v>
      </c>
      <c r="AY493" s="65"/>
      <c r="AZ493" s="66">
        <v>180</v>
      </c>
    </row>
    <row r="494" spans="1:52" s="89" customFormat="1" ht="50.1" customHeight="1">
      <c r="A494" s="53" t="str">
        <f t="shared" si="85"/>
        <v>XL105NT+1</v>
      </c>
      <c r="B494" s="53" t="str">
        <f t="shared" si="86"/>
        <v>XL105NT+2</v>
      </c>
      <c r="C494" s="53" t="str">
        <f t="shared" si="87"/>
        <v>XL105NT+3</v>
      </c>
      <c r="D494" s="53" t="str">
        <f t="shared" si="88"/>
        <v>XL105NT+4</v>
      </c>
      <c r="F494" s="89" t="s">
        <v>98</v>
      </c>
      <c r="G494" s="55">
        <v>105</v>
      </c>
      <c r="H494" s="56" t="s">
        <v>1790</v>
      </c>
      <c r="I494" s="56" t="s">
        <v>1791</v>
      </c>
      <c r="J494" s="56" t="s">
        <v>148</v>
      </c>
      <c r="K494" s="56"/>
      <c r="L494" s="56" t="s">
        <v>1517</v>
      </c>
      <c r="M494" s="90">
        <v>900</v>
      </c>
      <c r="N494" s="90">
        <v>450</v>
      </c>
      <c r="O494" s="90">
        <v>400</v>
      </c>
      <c r="P494" s="90">
        <v>300</v>
      </c>
      <c r="Q494" s="57"/>
      <c r="R494" s="57"/>
      <c r="S494" s="57"/>
      <c r="T494" s="57"/>
      <c r="U494" s="58" t="str">
        <f t="shared" si="81"/>
        <v>XL105NT</v>
      </c>
      <c r="V494" s="59"/>
      <c r="W494" s="59"/>
      <c r="X494" s="59"/>
      <c r="Y494" s="59"/>
      <c r="Z494" s="60">
        <f>V494/M494</f>
        <v>0</v>
      </c>
      <c r="AA494" s="60">
        <f>W494/N494</f>
        <v>0</v>
      </c>
      <c r="AB494" s="60"/>
      <c r="AC494" s="60"/>
      <c r="AD494" s="59"/>
      <c r="AE494" s="59"/>
      <c r="AF494" s="59"/>
      <c r="AG494" s="59"/>
      <c r="AH494" s="61"/>
      <c r="AI494" s="61"/>
      <c r="AJ494" s="61"/>
      <c r="AK494" s="61"/>
      <c r="AL494" s="149">
        <v>5.95</v>
      </c>
      <c r="AM494" s="62"/>
      <c r="AN494" s="63">
        <f t="shared" si="90"/>
        <v>3.4</v>
      </c>
      <c r="AO494" s="59">
        <f t="shared" si="84"/>
        <v>3060</v>
      </c>
      <c r="AP494" s="59">
        <f t="shared" si="84"/>
        <v>1530</v>
      </c>
      <c r="AQ494" s="59">
        <f t="shared" si="84"/>
        <v>1360</v>
      </c>
      <c r="AR494" s="59">
        <f t="shared" si="83"/>
        <v>1020</v>
      </c>
      <c r="AS494" s="59">
        <f t="shared" si="89"/>
        <v>3100</v>
      </c>
      <c r="AT494" s="59">
        <f t="shared" si="89"/>
        <v>1500</v>
      </c>
      <c r="AU494" s="59">
        <f t="shared" si="89"/>
        <v>1400</v>
      </c>
      <c r="AV494" s="59">
        <f t="shared" si="89"/>
        <v>1000</v>
      </c>
      <c r="AW494" s="64"/>
      <c r="AX494" s="89" t="s">
        <v>98</v>
      </c>
      <c r="AY494" s="65"/>
      <c r="AZ494" s="66">
        <v>180</v>
      </c>
    </row>
    <row r="495" spans="1:52" s="89" customFormat="1" ht="47.25">
      <c r="A495" s="53" t="str">
        <f t="shared" si="85"/>
        <v>XL106NT+1</v>
      </c>
      <c r="B495" s="53" t="str">
        <f t="shared" si="86"/>
        <v>XL106NT+2</v>
      </c>
      <c r="C495" s="53" t="str">
        <f t="shared" si="87"/>
        <v>XL106NT+3</v>
      </c>
      <c r="D495" s="53" t="str">
        <f t="shared" si="88"/>
        <v>XL106NT+4</v>
      </c>
      <c r="F495" s="89" t="s">
        <v>98</v>
      </c>
      <c r="G495" s="55">
        <v>106</v>
      </c>
      <c r="H495" s="56" t="s">
        <v>1792</v>
      </c>
      <c r="I495" s="56" t="s">
        <v>1793</v>
      </c>
      <c r="J495" s="56" t="s">
        <v>148</v>
      </c>
      <c r="K495" s="56"/>
      <c r="L495" s="56" t="s">
        <v>1794</v>
      </c>
      <c r="M495" s="90">
        <v>900</v>
      </c>
      <c r="N495" s="90">
        <v>450</v>
      </c>
      <c r="O495" s="90">
        <v>400</v>
      </c>
      <c r="P495" s="90">
        <v>300</v>
      </c>
      <c r="Q495" s="57"/>
      <c r="R495" s="57"/>
      <c r="S495" s="57"/>
      <c r="T495" s="57"/>
      <c r="U495" s="58" t="str">
        <f t="shared" si="81"/>
        <v>XL106NT</v>
      </c>
      <c r="V495" s="59"/>
      <c r="W495" s="59"/>
      <c r="X495" s="59"/>
      <c r="Y495" s="59"/>
      <c r="Z495" s="60"/>
      <c r="AA495" s="60"/>
      <c r="AB495" s="60"/>
      <c r="AC495" s="60"/>
      <c r="AD495" s="59"/>
      <c r="AE495" s="59"/>
      <c r="AF495" s="59"/>
      <c r="AG495" s="59"/>
      <c r="AH495" s="61"/>
      <c r="AI495" s="61"/>
      <c r="AJ495" s="61"/>
      <c r="AK495" s="61"/>
      <c r="AL495" s="149">
        <v>5.95</v>
      </c>
      <c r="AM495" s="62"/>
      <c r="AN495" s="63">
        <f t="shared" si="90"/>
        <v>3.4</v>
      </c>
      <c r="AO495" s="59">
        <f t="shared" si="84"/>
        <v>3060</v>
      </c>
      <c r="AP495" s="59">
        <f t="shared" si="84"/>
        <v>1530</v>
      </c>
      <c r="AQ495" s="59">
        <f t="shared" si="84"/>
        <v>1360</v>
      </c>
      <c r="AR495" s="59">
        <f t="shared" si="83"/>
        <v>1020</v>
      </c>
      <c r="AS495" s="59">
        <f t="shared" si="89"/>
        <v>3100</v>
      </c>
      <c r="AT495" s="59">
        <f t="shared" si="89"/>
        <v>1500</v>
      </c>
      <c r="AU495" s="59">
        <f t="shared" si="89"/>
        <v>1400</v>
      </c>
      <c r="AV495" s="59">
        <f t="shared" si="89"/>
        <v>1000</v>
      </c>
      <c r="AW495" s="64"/>
      <c r="AX495" s="89" t="s">
        <v>98</v>
      </c>
      <c r="AY495" s="65"/>
      <c r="AZ495" s="66">
        <v>180</v>
      </c>
    </row>
    <row r="496" spans="1:52" s="89" customFormat="1" ht="63">
      <c r="A496" s="53" t="str">
        <f t="shared" si="85"/>
        <v>XL107NT+1</v>
      </c>
      <c r="B496" s="53" t="str">
        <f t="shared" si="86"/>
        <v>XL107NT+2</v>
      </c>
      <c r="C496" s="53" t="str">
        <f t="shared" si="87"/>
        <v>XL107NT+3</v>
      </c>
      <c r="D496" s="53" t="str">
        <f t="shared" si="88"/>
        <v>XL107NT+4</v>
      </c>
      <c r="F496" s="89" t="s">
        <v>98</v>
      </c>
      <c r="G496" s="55">
        <v>107</v>
      </c>
      <c r="H496" s="56" t="s">
        <v>1795</v>
      </c>
      <c r="I496" s="56" t="s">
        <v>1796</v>
      </c>
      <c r="J496" s="56" t="s">
        <v>1797</v>
      </c>
      <c r="K496" s="56"/>
      <c r="L496" s="56" t="s">
        <v>1798</v>
      </c>
      <c r="M496" s="90">
        <v>900</v>
      </c>
      <c r="N496" s="90">
        <v>450</v>
      </c>
      <c r="O496" s="90">
        <v>400</v>
      </c>
      <c r="P496" s="90">
        <v>300</v>
      </c>
      <c r="Q496" s="57"/>
      <c r="R496" s="57"/>
      <c r="S496" s="57"/>
      <c r="T496" s="57"/>
      <c r="U496" s="58" t="str">
        <f t="shared" si="81"/>
        <v>XL107NT</v>
      </c>
      <c r="V496" s="59"/>
      <c r="W496" s="59"/>
      <c r="X496" s="59"/>
      <c r="Y496" s="59"/>
      <c r="Z496" s="60"/>
      <c r="AA496" s="60"/>
      <c r="AB496" s="60"/>
      <c r="AC496" s="60"/>
      <c r="AD496" s="59"/>
      <c r="AE496" s="59"/>
      <c r="AF496" s="59"/>
      <c r="AG496" s="59"/>
      <c r="AH496" s="61"/>
      <c r="AI496" s="61"/>
      <c r="AJ496" s="61"/>
      <c r="AK496" s="61"/>
      <c r="AL496" s="149">
        <v>5.95</v>
      </c>
      <c r="AM496" s="62"/>
      <c r="AN496" s="63">
        <f t="shared" si="90"/>
        <v>3.4</v>
      </c>
      <c r="AO496" s="59">
        <f t="shared" si="84"/>
        <v>3060</v>
      </c>
      <c r="AP496" s="59">
        <f t="shared" si="84"/>
        <v>1530</v>
      </c>
      <c r="AQ496" s="59">
        <f t="shared" si="84"/>
        <v>1360</v>
      </c>
      <c r="AR496" s="59">
        <f t="shared" si="83"/>
        <v>1020</v>
      </c>
      <c r="AS496" s="59">
        <f t="shared" si="89"/>
        <v>3100</v>
      </c>
      <c r="AT496" s="59">
        <f t="shared" si="89"/>
        <v>1500</v>
      </c>
      <c r="AU496" s="59">
        <f t="shared" si="89"/>
        <v>1400</v>
      </c>
      <c r="AV496" s="59">
        <f t="shared" si="89"/>
        <v>1000</v>
      </c>
      <c r="AW496" s="64"/>
      <c r="AX496" s="89" t="s">
        <v>98</v>
      </c>
      <c r="AY496" s="65"/>
      <c r="AZ496" s="66">
        <v>180</v>
      </c>
    </row>
    <row r="497" spans="1:52" s="89" customFormat="1" ht="47.25">
      <c r="A497" s="53" t="str">
        <f t="shared" si="85"/>
        <v>XL108NT+1</v>
      </c>
      <c r="B497" s="53" t="str">
        <f t="shared" si="86"/>
        <v>XL108NT+2</v>
      </c>
      <c r="C497" s="53" t="str">
        <f t="shared" si="87"/>
        <v>XL108NT+3</v>
      </c>
      <c r="D497" s="53" t="str">
        <f t="shared" si="88"/>
        <v>XL108NT+4</v>
      </c>
      <c r="F497" s="89" t="s">
        <v>98</v>
      </c>
      <c r="G497" s="55">
        <v>108</v>
      </c>
      <c r="H497" s="56" t="s">
        <v>1799</v>
      </c>
      <c r="I497" s="56" t="s">
        <v>1800</v>
      </c>
      <c r="J497" s="56" t="s">
        <v>148</v>
      </c>
      <c r="K497" s="56"/>
      <c r="L497" s="56" t="s">
        <v>1801</v>
      </c>
      <c r="M497" s="90">
        <v>900</v>
      </c>
      <c r="N497" s="90">
        <v>450</v>
      </c>
      <c r="O497" s="90">
        <v>400</v>
      </c>
      <c r="P497" s="90">
        <v>300</v>
      </c>
      <c r="Q497" s="57"/>
      <c r="R497" s="57"/>
      <c r="S497" s="57"/>
      <c r="T497" s="57"/>
      <c r="U497" s="58" t="str">
        <f t="shared" si="81"/>
        <v>XL108NT</v>
      </c>
      <c r="V497" s="59"/>
      <c r="W497" s="59"/>
      <c r="X497" s="59"/>
      <c r="Y497" s="59"/>
      <c r="Z497" s="60">
        <f>V497/M497</f>
        <v>0</v>
      </c>
      <c r="AA497" s="60"/>
      <c r="AB497" s="60"/>
      <c r="AC497" s="60"/>
      <c r="AD497" s="59"/>
      <c r="AE497" s="59"/>
      <c r="AF497" s="59"/>
      <c r="AG497" s="59"/>
      <c r="AH497" s="61"/>
      <c r="AI497" s="61"/>
      <c r="AJ497" s="61"/>
      <c r="AK497" s="61"/>
      <c r="AL497" s="149">
        <v>5.95</v>
      </c>
      <c r="AM497" s="62"/>
      <c r="AN497" s="63">
        <f t="shared" si="90"/>
        <v>3.4</v>
      </c>
      <c r="AO497" s="59">
        <f t="shared" si="84"/>
        <v>3060</v>
      </c>
      <c r="AP497" s="59">
        <f t="shared" si="84"/>
        <v>1530</v>
      </c>
      <c r="AQ497" s="59">
        <f t="shared" si="84"/>
        <v>1360</v>
      </c>
      <c r="AR497" s="59">
        <f t="shared" si="83"/>
        <v>1020</v>
      </c>
      <c r="AS497" s="59">
        <f t="shared" si="89"/>
        <v>3100</v>
      </c>
      <c r="AT497" s="59">
        <f t="shared" si="89"/>
        <v>1500</v>
      </c>
      <c r="AU497" s="59">
        <f t="shared" si="89"/>
        <v>1400</v>
      </c>
      <c r="AV497" s="59">
        <f t="shared" si="89"/>
        <v>1000</v>
      </c>
      <c r="AW497" s="64"/>
      <c r="AX497" s="89" t="s">
        <v>98</v>
      </c>
      <c r="AY497" s="65"/>
      <c r="AZ497" s="66">
        <v>180</v>
      </c>
    </row>
    <row r="498" spans="1:52" s="89" customFormat="1" ht="63">
      <c r="A498" s="53" t="str">
        <f t="shared" si="85"/>
        <v>XL109NT+1</v>
      </c>
      <c r="B498" s="53" t="str">
        <f t="shared" si="86"/>
        <v>XL109NT+2</v>
      </c>
      <c r="C498" s="53" t="str">
        <f t="shared" si="87"/>
        <v>XL109NT+3</v>
      </c>
      <c r="D498" s="53" t="str">
        <f t="shared" si="88"/>
        <v>XL109NT+4</v>
      </c>
      <c r="F498" s="89" t="s">
        <v>98</v>
      </c>
      <c r="G498" s="55">
        <v>109</v>
      </c>
      <c r="H498" s="56" t="s">
        <v>1802</v>
      </c>
      <c r="I498" s="56" t="s">
        <v>1803</v>
      </c>
      <c r="J498" s="56" t="s">
        <v>148</v>
      </c>
      <c r="K498" s="56"/>
      <c r="L498" s="56" t="s">
        <v>1804</v>
      </c>
      <c r="M498" s="90">
        <v>900</v>
      </c>
      <c r="N498" s="90">
        <v>450</v>
      </c>
      <c r="O498" s="90">
        <v>400</v>
      </c>
      <c r="P498" s="90">
        <v>300</v>
      </c>
      <c r="Q498" s="57"/>
      <c r="R498" s="57"/>
      <c r="S498" s="57"/>
      <c r="T498" s="57"/>
      <c r="U498" s="58" t="str">
        <f t="shared" si="81"/>
        <v>XL109NT</v>
      </c>
      <c r="V498" s="59"/>
      <c r="W498" s="59"/>
      <c r="X498" s="59"/>
      <c r="Y498" s="59"/>
      <c r="Z498" s="60"/>
      <c r="AA498" s="60"/>
      <c r="AB498" s="60"/>
      <c r="AC498" s="60"/>
      <c r="AD498" s="59"/>
      <c r="AE498" s="59"/>
      <c r="AF498" s="59"/>
      <c r="AG498" s="59"/>
      <c r="AH498" s="61"/>
      <c r="AI498" s="61"/>
      <c r="AJ498" s="61"/>
      <c r="AK498" s="61"/>
      <c r="AL498" s="149">
        <v>5.95</v>
      </c>
      <c r="AM498" s="62"/>
      <c r="AN498" s="63">
        <f t="shared" si="90"/>
        <v>3.4</v>
      </c>
      <c r="AO498" s="59">
        <f t="shared" si="84"/>
        <v>3060</v>
      </c>
      <c r="AP498" s="59">
        <f t="shared" si="84"/>
        <v>1530</v>
      </c>
      <c r="AQ498" s="59">
        <f t="shared" si="84"/>
        <v>1360</v>
      </c>
      <c r="AR498" s="59">
        <f t="shared" si="83"/>
        <v>1020</v>
      </c>
      <c r="AS498" s="59">
        <f t="shared" si="89"/>
        <v>3100</v>
      </c>
      <c r="AT498" s="59">
        <f t="shared" si="89"/>
        <v>1500</v>
      </c>
      <c r="AU498" s="59">
        <f t="shared" si="89"/>
        <v>1400</v>
      </c>
      <c r="AV498" s="59">
        <f t="shared" si="89"/>
        <v>1000</v>
      </c>
      <c r="AW498" s="64"/>
      <c r="AX498" s="89" t="s">
        <v>98</v>
      </c>
      <c r="AY498" s="65"/>
      <c r="AZ498" s="66"/>
    </row>
    <row r="499" spans="1:52" s="89" customFormat="1" ht="63">
      <c r="A499" s="53" t="str">
        <f t="shared" si="85"/>
        <v>XL110NT+1</v>
      </c>
      <c r="B499" s="53" t="str">
        <f t="shared" si="86"/>
        <v>XL110NT+2</v>
      </c>
      <c r="C499" s="53" t="str">
        <f t="shared" si="87"/>
        <v>XL110NT+3</v>
      </c>
      <c r="D499" s="53" t="str">
        <f t="shared" si="88"/>
        <v>XL110NT+4</v>
      </c>
      <c r="F499" s="89" t="s">
        <v>98</v>
      </c>
      <c r="G499" s="55">
        <v>110</v>
      </c>
      <c r="H499" s="56" t="s">
        <v>1805</v>
      </c>
      <c r="I499" s="56" t="s">
        <v>1806</v>
      </c>
      <c r="J499" s="56" t="s">
        <v>148</v>
      </c>
      <c r="K499" s="56"/>
      <c r="L499" s="56" t="s">
        <v>1807</v>
      </c>
      <c r="M499" s="90">
        <v>900</v>
      </c>
      <c r="N499" s="90">
        <v>450</v>
      </c>
      <c r="O499" s="90">
        <v>400</v>
      </c>
      <c r="P499" s="90">
        <v>300</v>
      </c>
      <c r="Q499" s="57"/>
      <c r="R499" s="57"/>
      <c r="S499" s="57"/>
      <c r="T499" s="57"/>
      <c r="U499" s="58" t="str">
        <f t="shared" si="81"/>
        <v>XL110NT</v>
      </c>
      <c r="V499" s="59"/>
      <c r="W499" s="59"/>
      <c r="X499" s="59"/>
      <c r="Y499" s="59"/>
      <c r="Z499" s="60"/>
      <c r="AA499" s="60"/>
      <c r="AB499" s="60"/>
      <c r="AC499" s="60"/>
      <c r="AD499" s="59"/>
      <c r="AE499" s="59"/>
      <c r="AF499" s="59"/>
      <c r="AG499" s="59"/>
      <c r="AH499" s="61"/>
      <c r="AI499" s="61"/>
      <c r="AJ499" s="61"/>
      <c r="AK499" s="61"/>
      <c r="AL499" s="149">
        <v>8.0555555555555554</v>
      </c>
      <c r="AM499" s="62"/>
      <c r="AN499" s="63">
        <f t="shared" si="90"/>
        <v>4.5999999999999996</v>
      </c>
      <c r="AO499" s="59">
        <f t="shared" si="84"/>
        <v>4140</v>
      </c>
      <c r="AP499" s="59">
        <f t="shared" si="84"/>
        <v>2070</v>
      </c>
      <c r="AQ499" s="59">
        <f t="shared" si="84"/>
        <v>1839.9999999999998</v>
      </c>
      <c r="AR499" s="59">
        <f t="shared" si="83"/>
        <v>1380</v>
      </c>
      <c r="AS499" s="59">
        <f t="shared" si="89"/>
        <v>4100</v>
      </c>
      <c r="AT499" s="59">
        <f t="shared" si="89"/>
        <v>2100</v>
      </c>
      <c r="AU499" s="59">
        <f t="shared" si="89"/>
        <v>1800</v>
      </c>
      <c r="AV499" s="59">
        <f t="shared" si="89"/>
        <v>1400</v>
      </c>
      <c r="AW499" s="64"/>
      <c r="AX499" s="89" t="s">
        <v>98</v>
      </c>
      <c r="AY499" s="65"/>
      <c r="AZ499" s="66">
        <v>240</v>
      </c>
    </row>
    <row r="500" spans="1:52" s="89" customFormat="1" ht="27.75" customHeight="1">
      <c r="A500" s="53" t="str">
        <f t="shared" si="85"/>
        <v>XL111NT+1</v>
      </c>
      <c r="B500" s="53" t="str">
        <f t="shared" si="86"/>
        <v>XL111NT+2</v>
      </c>
      <c r="C500" s="53" t="str">
        <f t="shared" si="87"/>
        <v>XL111NT+3</v>
      </c>
      <c r="D500" s="53" t="str">
        <f t="shared" si="88"/>
        <v>XL111NT+4</v>
      </c>
      <c r="F500" s="89" t="s">
        <v>98</v>
      </c>
      <c r="G500" s="55">
        <v>111</v>
      </c>
      <c r="H500" s="56" t="s">
        <v>1808</v>
      </c>
      <c r="I500" s="56" t="s">
        <v>1809</v>
      </c>
      <c r="J500" s="56" t="s">
        <v>148</v>
      </c>
      <c r="K500" s="56"/>
      <c r="L500" s="56" t="s">
        <v>1810</v>
      </c>
      <c r="M500" s="90">
        <v>900</v>
      </c>
      <c r="N500" s="90">
        <v>450</v>
      </c>
      <c r="O500" s="90">
        <v>400</v>
      </c>
      <c r="P500" s="90">
        <v>300</v>
      </c>
      <c r="Q500" s="57"/>
      <c r="R500" s="57"/>
      <c r="S500" s="57"/>
      <c r="T500" s="57"/>
      <c r="U500" s="58" t="str">
        <f t="shared" si="81"/>
        <v>XL111NT</v>
      </c>
      <c r="V500" s="59"/>
      <c r="W500" s="59"/>
      <c r="X500" s="59"/>
      <c r="Y500" s="59"/>
      <c r="Z500" s="60"/>
      <c r="AA500" s="60"/>
      <c r="AB500" s="60"/>
      <c r="AC500" s="60"/>
      <c r="AD500" s="59"/>
      <c r="AE500" s="59"/>
      <c r="AF500" s="59"/>
      <c r="AG500" s="59"/>
      <c r="AH500" s="61"/>
      <c r="AI500" s="61"/>
      <c r="AJ500" s="61"/>
      <c r="AK500" s="61"/>
      <c r="AL500" s="149">
        <v>5.95</v>
      </c>
      <c r="AM500" s="62"/>
      <c r="AN500" s="63">
        <f t="shared" si="90"/>
        <v>3.4</v>
      </c>
      <c r="AO500" s="59">
        <f t="shared" si="84"/>
        <v>3060</v>
      </c>
      <c r="AP500" s="59">
        <f t="shared" si="84"/>
        <v>1530</v>
      </c>
      <c r="AQ500" s="59">
        <f t="shared" si="84"/>
        <v>1360</v>
      </c>
      <c r="AR500" s="59">
        <f t="shared" si="83"/>
        <v>1020</v>
      </c>
      <c r="AS500" s="59">
        <f t="shared" si="89"/>
        <v>3100</v>
      </c>
      <c r="AT500" s="59">
        <f t="shared" si="89"/>
        <v>1500</v>
      </c>
      <c r="AU500" s="59">
        <f t="shared" si="89"/>
        <v>1400</v>
      </c>
      <c r="AV500" s="59">
        <f t="shared" si="89"/>
        <v>1000</v>
      </c>
      <c r="AW500" s="64"/>
      <c r="AX500" s="89" t="s">
        <v>98</v>
      </c>
      <c r="AY500" s="65"/>
      <c r="AZ500" s="66">
        <v>180</v>
      </c>
    </row>
    <row r="501" spans="1:52" s="89" customFormat="1" ht="50.1" customHeight="1">
      <c r="A501" s="53" t="str">
        <f t="shared" si="85"/>
        <v>XL112NT+1</v>
      </c>
      <c r="B501" s="53" t="str">
        <f t="shared" si="86"/>
        <v>XL112NT+2</v>
      </c>
      <c r="C501" s="53" t="str">
        <f t="shared" si="87"/>
        <v>XL112NT+3</v>
      </c>
      <c r="D501" s="53" t="str">
        <f t="shared" si="88"/>
        <v>XL112NT+4</v>
      </c>
      <c r="F501" s="89" t="s">
        <v>98</v>
      </c>
      <c r="G501" s="55">
        <v>112</v>
      </c>
      <c r="H501" s="56" t="s">
        <v>1811</v>
      </c>
      <c r="I501" s="56" t="s">
        <v>1812</v>
      </c>
      <c r="J501" s="56" t="s">
        <v>148</v>
      </c>
      <c r="K501" s="56"/>
      <c r="L501" s="56" t="s">
        <v>1813</v>
      </c>
      <c r="M501" s="90">
        <v>900</v>
      </c>
      <c r="N501" s="90">
        <v>450</v>
      </c>
      <c r="O501" s="90">
        <v>400</v>
      </c>
      <c r="P501" s="90">
        <v>300</v>
      </c>
      <c r="Q501" s="57"/>
      <c r="R501" s="57"/>
      <c r="S501" s="57"/>
      <c r="T501" s="57"/>
      <c r="U501" s="58" t="str">
        <f t="shared" si="81"/>
        <v>XL112NT</v>
      </c>
      <c r="V501" s="59"/>
      <c r="W501" s="59"/>
      <c r="X501" s="59"/>
      <c r="Y501" s="59"/>
      <c r="Z501" s="60"/>
      <c r="AA501" s="60"/>
      <c r="AB501" s="60"/>
      <c r="AC501" s="60"/>
      <c r="AD501" s="59"/>
      <c r="AE501" s="59"/>
      <c r="AF501" s="59"/>
      <c r="AG501" s="59"/>
      <c r="AH501" s="61"/>
      <c r="AI501" s="61"/>
      <c r="AJ501" s="61"/>
      <c r="AK501" s="61"/>
      <c r="AL501" s="149">
        <v>5.95</v>
      </c>
      <c r="AM501" s="62"/>
      <c r="AN501" s="63">
        <f t="shared" si="90"/>
        <v>3.4</v>
      </c>
      <c r="AO501" s="59">
        <f t="shared" si="84"/>
        <v>3060</v>
      </c>
      <c r="AP501" s="59">
        <f t="shared" si="84"/>
        <v>1530</v>
      </c>
      <c r="AQ501" s="59">
        <f t="shared" si="84"/>
        <v>1360</v>
      </c>
      <c r="AR501" s="59">
        <f t="shared" si="83"/>
        <v>1020</v>
      </c>
      <c r="AS501" s="59">
        <f t="shared" si="89"/>
        <v>3100</v>
      </c>
      <c r="AT501" s="59">
        <f t="shared" si="89"/>
        <v>1500</v>
      </c>
      <c r="AU501" s="59">
        <f t="shared" si="89"/>
        <v>1400</v>
      </c>
      <c r="AV501" s="59">
        <f t="shared" si="89"/>
        <v>1000</v>
      </c>
      <c r="AW501" s="64"/>
      <c r="AX501" s="89" t="s">
        <v>98</v>
      </c>
      <c r="AY501" s="65"/>
      <c r="AZ501" s="66">
        <v>180</v>
      </c>
    </row>
    <row r="502" spans="1:52" s="89" customFormat="1" ht="50.1" customHeight="1">
      <c r="A502" s="53" t="str">
        <f t="shared" si="85"/>
        <v>XL113NT+1</v>
      </c>
      <c r="B502" s="53" t="str">
        <f t="shared" si="86"/>
        <v>XL113NT+2</v>
      </c>
      <c r="C502" s="53" t="str">
        <f t="shared" si="87"/>
        <v>XL113NT+3</v>
      </c>
      <c r="D502" s="53" t="str">
        <f t="shared" si="88"/>
        <v>XL113NT+4</v>
      </c>
      <c r="F502" s="89" t="s">
        <v>98</v>
      </c>
      <c r="G502" s="55">
        <v>113</v>
      </c>
      <c r="H502" s="56" t="s">
        <v>1814</v>
      </c>
      <c r="I502" s="56" t="s">
        <v>1815</v>
      </c>
      <c r="J502" s="56" t="s">
        <v>148</v>
      </c>
      <c r="K502" s="56"/>
      <c r="L502" s="56" t="s">
        <v>1816</v>
      </c>
      <c r="M502" s="90">
        <v>900</v>
      </c>
      <c r="N502" s="90">
        <v>450</v>
      </c>
      <c r="O502" s="90">
        <v>400</v>
      </c>
      <c r="P502" s="90">
        <v>300</v>
      </c>
      <c r="Q502" s="57"/>
      <c r="R502" s="57"/>
      <c r="S502" s="57"/>
      <c r="T502" s="57"/>
      <c r="U502" s="58" t="str">
        <f t="shared" si="81"/>
        <v>XL113NT</v>
      </c>
      <c r="V502" s="59"/>
      <c r="W502" s="59"/>
      <c r="X502" s="59"/>
      <c r="Y502" s="59"/>
      <c r="Z502" s="60">
        <f>V502/M502</f>
        <v>0</v>
      </c>
      <c r="AA502" s="60">
        <f>W502/N502</f>
        <v>0</v>
      </c>
      <c r="AB502" s="60"/>
      <c r="AC502" s="60"/>
      <c r="AD502" s="59"/>
      <c r="AE502" s="59"/>
      <c r="AF502" s="59"/>
      <c r="AG502" s="59"/>
      <c r="AH502" s="61"/>
      <c r="AI502" s="61"/>
      <c r="AJ502" s="61"/>
      <c r="AK502" s="61"/>
      <c r="AL502" s="149">
        <v>5.5555555555555554</v>
      </c>
      <c r="AM502" s="62"/>
      <c r="AN502" s="63">
        <f t="shared" si="90"/>
        <v>3.2</v>
      </c>
      <c r="AO502" s="59">
        <f t="shared" si="84"/>
        <v>2880</v>
      </c>
      <c r="AP502" s="59">
        <f t="shared" si="84"/>
        <v>1440</v>
      </c>
      <c r="AQ502" s="59">
        <f t="shared" si="84"/>
        <v>1280</v>
      </c>
      <c r="AR502" s="59">
        <f t="shared" si="83"/>
        <v>960</v>
      </c>
      <c r="AS502" s="59">
        <f t="shared" si="89"/>
        <v>2900</v>
      </c>
      <c r="AT502" s="59">
        <f t="shared" si="89"/>
        <v>1400</v>
      </c>
      <c r="AU502" s="59">
        <f t="shared" si="89"/>
        <v>1300</v>
      </c>
      <c r="AV502" s="59">
        <f t="shared" si="89"/>
        <v>960</v>
      </c>
      <c r="AW502" s="64"/>
      <c r="AX502" s="89" t="s">
        <v>98</v>
      </c>
      <c r="AY502" s="65"/>
      <c r="AZ502" s="66">
        <v>180</v>
      </c>
    </row>
    <row r="503" spans="1:52" s="89" customFormat="1" ht="50.1" customHeight="1">
      <c r="A503" s="53" t="str">
        <f t="shared" si="85"/>
        <v>XL114NT+1</v>
      </c>
      <c r="B503" s="53" t="str">
        <f t="shared" si="86"/>
        <v>XL114NT+2</v>
      </c>
      <c r="C503" s="53" t="str">
        <f t="shared" si="87"/>
        <v>XL114NT+3</v>
      </c>
      <c r="D503" s="53" t="str">
        <f t="shared" si="88"/>
        <v>XL114NT+4</v>
      </c>
      <c r="F503" s="89" t="s">
        <v>98</v>
      </c>
      <c r="G503" s="55">
        <v>114</v>
      </c>
      <c r="H503" s="56" t="s">
        <v>1817</v>
      </c>
      <c r="I503" s="56" t="s">
        <v>1818</v>
      </c>
      <c r="J503" s="56" t="s">
        <v>148</v>
      </c>
      <c r="K503" s="56"/>
      <c r="L503" s="56" t="s">
        <v>1819</v>
      </c>
      <c r="M503" s="90">
        <v>900</v>
      </c>
      <c r="N503" s="90">
        <v>450</v>
      </c>
      <c r="O503" s="90">
        <v>400</v>
      </c>
      <c r="P503" s="90">
        <v>300</v>
      </c>
      <c r="Q503" s="57"/>
      <c r="R503" s="57"/>
      <c r="S503" s="57"/>
      <c r="T503" s="57"/>
      <c r="U503" s="58" t="str">
        <f t="shared" si="81"/>
        <v>XL114NT</v>
      </c>
      <c r="V503" s="59"/>
      <c r="W503" s="59"/>
      <c r="X503" s="59"/>
      <c r="Y503" s="59"/>
      <c r="Z503" s="60"/>
      <c r="AA503" s="60"/>
      <c r="AB503" s="60"/>
      <c r="AC503" s="60"/>
      <c r="AD503" s="59"/>
      <c r="AE503" s="59"/>
      <c r="AF503" s="59"/>
      <c r="AG503" s="59"/>
      <c r="AH503" s="61"/>
      <c r="AI503" s="61"/>
      <c r="AJ503" s="61"/>
      <c r="AK503" s="61"/>
      <c r="AL503" s="149">
        <v>5.95</v>
      </c>
      <c r="AM503" s="62"/>
      <c r="AN503" s="63">
        <f t="shared" si="90"/>
        <v>3.4</v>
      </c>
      <c r="AO503" s="59">
        <f t="shared" si="84"/>
        <v>3060</v>
      </c>
      <c r="AP503" s="59">
        <f t="shared" si="84"/>
        <v>1530</v>
      </c>
      <c r="AQ503" s="59">
        <f t="shared" si="84"/>
        <v>1360</v>
      </c>
      <c r="AR503" s="59">
        <f t="shared" si="83"/>
        <v>1020</v>
      </c>
      <c r="AS503" s="59">
        <f t="shared" si="89"/>
        <v>3100</v>
      </c>
      <c r="AT503" s="59">
        <f t="shared" si="89"/>
        <v>1500</v>
      </c>
      <c r="AU503" s="59">
        <f t="shared" si="89"/>
        <v>1400</v>
      </c>
      <c r="AV503" s="59">
        <f t="shared" si="89"/>
        <v>1000</v>
      </c>
      <c r="AW503" s="64"/>
      <c r="AX503" s="89" t="s">
        <v>98</v>
      </c>
      <c r="AY503" s="65"/>
      <c r="AZ503" s="66">
        <v>180</v>
      </c>
    </row>
    <row r="504" spans="1:52" s="89" customFormat="1" ht="50.1" customHeight="1">
      <c r="A504" s="53" t="str">
        <f t="shared" si="85"/>
        <v>XL115NT+1</v>
      </c>
      <c r="B504" s="53" t="str">
        <f t="shared" si="86"/>
        <v>XL115NT+2</v>
      </c>
      <c r="C504" s="53" t="str">
        <f t="shared" si="87"/>
        <v>XL115NT+3</v>
      </c>
      <c r="D504" s="53" t="str">
        <f t="shared" si="88"/>
        <v>XL115NT+4</v>
      </c>
      <c r="F504" s="89" t="s">
        <v>98</v>
      </c>
      <c r="G504" s="55">
        <v>115</v>
      </c>
      <c r="H504" s="56" t="s">
        <v>1820</v>
      </c>
      <c r="I504" s="56" t="s">
        <v>1821</v>
      </c>
      <c r="J504" s="56" t="s">
        <v>148</v>
      </c>
      <c r="K504" s="56"/>
      <c r="L504" s="56" t="s">
        <v>1822</v>
      </c>
      <c r="M504" s="91"/>
      <c r="N504" s="90"/>
      <c r="O504" s="90"/>
      <c r="P504" s="90"/>
      <c r="Q504" s="57"/>
      <c r="R504" s="57"/>
      <c r="S504" s="57"/>
      <c r="T504" s="57"/>
      <c r="U504" s="58"/>
      <c r="V504" s="59"/>
      <c r="W504" s="59"/>
      <c r="X504" s="59"/>
      <c r="Y504" s="59"/>
      <c r="Z504" s="60"/>
      <c r="AA504" s="60"/>
      <c r="AB504" s="60"/>
      <c r="AC504" s="60"/>
      <c r="AD504" s="59"/>
      <c r="AE504" s="59"/>
      <c r="AF504" s="59"/>
      <c r="AG504" s="59"/>
      <c r="AH504" s="61"/>
      <c r="AI504" s="61"/>
      <c r="AJ504" s="61"/>
      <c r="AK504" s="61"/>
      <c r="AL504" s="149"/>
      <c r="AM504" s="62"/>
      <c r="AN504" s="62"/>
      <c r="AO504" s="59">
        <f t="shared" si="84"/>
        <v>0</v>
      </c>
      <c r="AP504" s="59">
        <f t="shared" si="84"/>
        <v>0</v>
      </c>
      <c r="AQ504" s="59">
        <f t="shared" si="84"/>
        <v>0</v>
      </c>
      <c r="AR504" s="59">
        <f t="shared" si="83"/>
        <v>0</v>
      </c>
      <c r="AS504" s="59"/>
      <c r="AT504" s="59"/>
      <c r="AU504" s="59"/>
      <c r="AV504" s="59"/>
      <c r="AW504" s="64"/>
      <c r="AX504" s="89" t="s">
        <v>98</v>
      </c>
      <c r="AY504" s="65"/>
      <c r="AZ504" s="66">
        <v>180</v>
      </c>
    </row>
    <row r="505" spans="1:52" s="89" customFormat="1" ht="47.25">
      <c r="A505" s="53" t="str">
        <f t="shared" si="85"/>
        <v>XL115NT_D1+1</v>
      </c>
      <c r="B505" s="53" t="str">
        <f t="shared" si="86"/>
        <v>XL115NT_D1+2</v>
      </c>
      <c r="C505" s="53" t="str">
        <f t="shared" si="87"/>
        <v>XL115NT_D1+3</v>
      </c>
      <c r="D505" s="53" t="str">
        <f t="shared" si="88"/>
        <v>XL115NT_D1+4</v>
      </c>
      <c r="F505" s="89" t="s">
        <v>98</v>
      </c>
      <c r="G505" s="41"/>
      <c r="H505" s="56" t="s">
        <v>152</v>
      </c>
      <c r="I505" s="56" t="s">
        <v>1823</v>
      </c>
      <c r="J505" s="56" t="s">
        <v>1824</v>
      </c>
      <c r="K505" s="56"/>
      <c r="L505" s="56" t="s">
        <v>1819</v>
      </c>
      <c r="M505" s="90">
        <v>1300</v>
      </c>
      <c r="N505" s="90">
        <v>600</v>
      </c>
      <c r="O505" s="90">
        <v>500</v>
      </c>
      <c r="P505" s="90">
        <v>400</v>
      </c>
      <c r="Q505" s="57"/>
      <c r="R505" s="57"/>
      <c r="S505" s="57"/>
      <c r="T505" s="57"/>
      <c r="U505" s="58" t="str">
        <f t="shared" ref="U505:U514" si="91">H505</f>
        <v>XL115NT_D1</v>
      </c>
      <c r="V505" s="59"/>
      <c r="W505" s="59"/>
      <c r="X505" s="59"/>
      <c r="Y505" s="59"/>
      <c r="Z505" s="60"/>
      <c r="AA505" s="60">
        <f>W505/N505</f>
        <v>0</v>
      </c>
      <c r="AB505" s="60"/>
      <c r="AC505" s="60"/>
      <c r="AD505" s="59"/>
      <c r="AE505" s="59"/>
      <c r="AF505" s="59"/>
      <c r="AG505" s="59"/>
      <c r="AH505" s="61"/>
      <c r="AI505" s="61"/>
      <c r="AJ505" s="61"/>
      <c r="AK505" s="61"/>
      <c r="AL505" s="149">
        <v>4.29</v>
      </c>
      <c r="AM505" s="62"/>
      <c r="AN505" s="63">
        <f>ROUNDDOWN(AL505*$AN$10/$AL$10,1)</f>
        <v>2.4</v>
      </c>
      <c r="AO505" s="59">
        <f t="shared" si="84"/>
        <v>3120</v>
      </c>
      <c r="AP505" s="59">
        <f t="shared" si="84"/>
        <v>1440</v>
      </c>
      <c r="AQ505" s="59">
        <f t="shared" si="84"/>
        <v>1200</v>
      </c>
      <c r="AR505" s="59">
        <f t="shared" si="83"/>
        <v>960</v>
      </c>
      <c r="AS505" s="59">
        <f t="shared" si="89"/>
        <v>3100</v>
      </c>
      <c r="AT505" s="59">
        <f t="shared" si="89"/>
        <v>1400</v>
      </c>
      <c r="AU505" s="59">
        <f t="shared" si="89"/>
        <v>1200</v>
      </c>
      <c r="AV505" s="59">
        <f t="shared" si="89"/>
        <v>960</v>
      </c>
      <c r="AW505" s="64"/>
      <c r="AX505" s="89" t="s">
        <v>98</v>
      </c>
      <c r="AY505" s="65"/>
      <c r="AZ505" s="66">
        <v>180</v>
      </c>
    </row>
    <row r="506" spans="1:52" s="89" customFormat="1" ht="63">
      <c r="A506" s="53" t="str">
        <f t="shared" si="85"/>
        <v>XL115NT_D2+1</v>
      </c>
      <c r="B506" s="53" t="str">
        <f t="shared" si="86"/>
        <v>XL115NT_D2+2</v>
      </c>
      <c r="C506" s="53" t="str">
        <f t="shared" si="87"/>
        <v>XL115NT_D2+3</v>
      </c>
      <c r="D506" s="53" t="str">
        <f t="shared" si="88"/>
        <v>XL115NT_D2+4</v>
      </c>
      <c r="F506" s="89" t="s">
        <v>98</v>
      </c>
      <c r="G506" s="41"/>
      <c r="H506" s="56" t="s">
        <v>153</v>
      </c>
      <c r="I506" s="56" t="s">
        <v>1825</v>
      </c>
      <c r="J506" s="56" t="s">
        <v>1826</v>
      </c>
      <c r="K506" s="56"/>
      <c r="L506" s="56" t="s">
        <v>1827</v>
      </c>
      <c r="M506" s="90">
        <v>800</v>
      </c>
      <c r="N506" s="90">
        <v>400</v>
      </c>
      <c r="O506" s="90">
        <v>350</v>
      </c>
      <c r="P506" s="90">
        <v>300</v>
      </c>
      <c r="Q506" s="57"/>
      <c r="R506" s="57"/>
      <c r="S506" s="57"/>
      <c r="T506" s="57"/>
      <c r="U506" s="58" t="str">
        <f t="shared" si="91"/>
        <v>XL115NT_D2</v>
      </c>
      <c r="V506" s="59"/>
      <c r="W506" s="59"/>
      <c r="X506" s="59"/>
      <c r="Y506" s="59"/>
      <c r="Z506" s="60"/>
      <c r="AA506" s="60"/>
      <c r="AB506" s="60"/>
      <c r="AC506" s="60"/>
      <c r="AD506" s="59"/>
      <c r="AE506" s="59"/>
      <c r="AF506" s="59"/>
      <c r="AG506" s="59"/>
      <c r="AH506" s="61"/>
      <c r="AI506" s="61"/>
      <c r="AJ506" s="61"/>
      <c r="AK506" s="61"/>
      <c r="AL506" s="149">
        <v>5.95</v>
      </c>
      <c r="AM506" s="62"/>
      <c r="AN506" s="63">
        <f>ROUNDDOWN(AL506*$AN$10/$AL$10,1)</f>
        <v>3.4</v>
      </c>
      <c r="AO506" s="59">
        <f t="shared" si="84"/>
        <v>2720</v>
      </c>
      <c r="AP506" s="59">
        <f t="shared" si="84"/>
        <v>1360</v>
      </c>
      <c r="AQ506" s="59">
        <f t="shared" si="84"/>
        <v>1190</v>
      </c>
      <c r="AR506" s="59">
        <f t="shared" si="83"/>
        <v>1020</v>
      </c>
      <c r="AS506" s="59">
        <f t="shared" si="89"/>
        <v>2700</v>
      </c>
      <c r="AT506" s="59">
        <f t="shared" si="89"/>
        <v>1400</v>
      </c>
      <c r="AU506" s="59">
        <f t="shared" si="89"/>
        <v>1200</v>
      </c>
      <c r="AV506" s="59">
        <f t="shared" si="89"/>
        <v>1000</v>
      </c>
      <c r="AW506" s="64"/>
      <c r="AX506" s="89" t="s">
        <v>98</v>
      </c>
      <c r="AY506" s="65"/>
      <c r="AZ506" s="66">
        <v>180</v>
      </c>
    </row>
    <row r="507" spans="1:52" s="89" customFormat="1" ht="50.1" customHeight="1">
      <c r="A507" s="53" t="str">
        <f t="shared" si="85"/>
        <v>XL117NT+1</v>
      </c>
      <c r="B507" s="53" t="str">
        <f t="shared" si="86"/>
        <v>XL117NT+2</v>
      </c>
      <c r="C507" s="53" t="str">
        <f t="shared" si="87"/>
        <v>XL117NT+3</v>
      </c>
      <c r="D507" s="53" t="str">
        <f t="shared" si="88"/>
        <v>XL117NT+4</v>
      </c>
      <c r="F507" s="89" t="s">
        <v>98</v>
      </c>
      <c r="G507" s="55">
        <v>117</v>
      </c>
      <c r="H507" s="56" t="s">
        <v>1828</v>
      </c>
      <c r="I507" s="56" t="s">
        <v>1829</v>
      </c>
      <c r="J507" s="56" t="s">
        <v>100</v>
      </c>
      <c r="K507" s="56"/>
      <c r="L507" s="56" t="s">
        <v>1830</v>
      </c>
      <c r="M507" s="55">
        <v>900</v>
      </c>
      <c r="N507" s="55">
        <v>450</v>
      </c>
      <c r="O507" s="55">
        <v>400</v>
      </c>
      <c r="P507" s="55">
        <v>300</v>
      </c>
      <c r="Q507" s="57"/>
      <c r="R507" s="57"/>
      <c r="S507" s="57"/>
      <c r="T507" s="57"/>
      <c r="U507" s="58" t="str">
        <f t="shared" si="91"/>
        <v>XL117NT</v>
      </c>
      <c r="V507" s="59"/>
      <c r="W507" s="59"/>
      <c r="X507" s="59"/>
      <c r="Y507" s="59"/>
      <c r="Z507" s="60"/>
      <c r="AA507" s="60"/>
      <c r="AB507" s="60"/>
      <c r="AC507" s="60"/>
      <c r="AD507" s="59"/>
      <c r="AE507" s="59"/>
      <c r="AF507" s="59"/>
      <c r="AG507" s="59"/>
      <c r="AH507" s="61"/>
      <c r="AI507" s="61"/>
      <c r="AJ507" s="61"/>
      <c r="AK507" s="61"/>
      <c r="AL507" s="149">
        <v>6.2277777777777779</v>
      </c>
      <c r="AM507" s="62"/>
      <c r="AN507" s="63">
        <f>ROUNDDOWN(AL507*$AN$10/$AL$10,1)</f>
        <v>3.6</v>
      </c>
      <c r="AO507" s="59">
        <f t="shared" si="84"/>
        <v>3240</v>
      </c>
      <c r="AP507" s="59">
        <f t="shared" si="84"/>
        <v>1620</v>
      </c>
      <c r="AQ507" s="59">
        <f t="shared" si="84"/>
        <v>1440</v>
      </c>
      <c r="AR507" s="59">
        <f t="shared" si="83"/>
        <v>1080</v>
      </c>
      <c r="AS507" s="59">
        <f t="shared" si="89"/>
        <v>3200</v>
      </c>
      <c r="AT507" s="59">
        <f t="shared" si="89"/>
        <v>1600</v>
      </c>
      <c r="AU507" s="59">
        <f t="shared" si="89"/>
        <v>1400</v>
      </c>
      <c r="AV507" s="59">
        <f t="shared" si="89"/>
        <v>1100</v>
      </c>
      <c r="AW507" s="64"/>
      <c r="AX507" s="89" t="s">
        <v>98</v>
      </c>
      <c r="AY507" s="65"/>
      <c r="AZ507" s="66">
        <v>180</v>
      </c>
    </row>
    <row r="508" spans="1:52" s="89" customFormat="1" ht="50.1" customHeight="1">
      <c r="A508" s="53" t="str">
        <f t="shared" si="85"/>
        <v>XL118NT+1</v>
      </c>
      <c r="B508" s="53" t="str">
        <f t="shared" si="86"/>
        <v>XL118NT+2</v>
      </c>
      <c r="C508" s="53" t="str">
        <f t="shared" si="87"/>
        <v>XL118NT+3</v>
      </c>
      <c r="D508" s="53" t="str">
        <f t="shared" si="88"/>
        <v>XL118NT+4</v>
      </c>
      <c r="F508" s="89" t="s">
        <v>98</v>
      </c>
      <c r="G508" s="55">
        <v>118</v>
      </c>
      <c r="H508" s="56" t="s">
        <v>1831</v>
      </c>
      <c r="I508" s="56" t="s">
        <v>1832</v>
      </c>
      <c r="J508" s="56" t="s">
        <v>100</v>
      </c>
      <c r="K508" s="56"/>
      <c r="L508" s="56" t="s">
        <v>1833</v>
      </c>
      <c r="M508" s="55">
        <v>900</v>
      </c>
      <c r="N508" s="55">
        <v>450</v>
      </c>
      <c r="O508" s="55">
        <v>400</v>
      </c>
      <c r="P508" s="55">
        <v>300</v>
      </c>
      <c r="Q508" s="57"/>
      <c r="R508" s="57"/>
      <c r="S508" s="57"/>
      <c r="T508" s="57"/>
      <c r="U508" s="58" t="str">
        <f t="shared" si="91"/>
        <v>XL118NT</v>
      </c>
      <c r="V508" s="59"/>
      <c r="W508" s="59"/>
      <c r="X508" s="59"/>
      <c r="Y508" s="59"/>
      <c r="Z508" s="60"/>
      <c r="AA508" s="60"/>
      <c r="AB508" s="60"/>
      <c r="AC508" s="60"/>
      <c r="AD508" s="59"/>
      <c r="AE508" s="59"/>
      <c r="AF508" s="59"/>
      <c r="AG508" s="59"/>
      <c r="AH508" s="61"/>
      <c r="AI508" s="61"/>
      <c r="AJ508" s="61"/>
      <c r="AK508" s="61"/>
      <c r="AL508" s="149">
        <v>5.95</v>
      </c>
      <c r="AM508" s="62"/>
      <c r="AN508" s="63">
        <f>ROUNDDOWN(AL508*$AN$10/$AL$10,1)</f>
        <v>3.4</v>
      </c>
      <c r="AO508" s="59">
        <f t="shared" si="84"/>
        <v>3060</v>
      </c>
      <c r="AP508" s="59">
        <f t="shared" si="84"/>
        <v>1530</v>
      </c>
      <c r="AQ508" s="59">
        <f t="shared" si="84"/>
        <v>1360</v>
      </c>
      <c r="AR508" s="59">
        <f t="shared" si="83"/>
        <v>1020</v>
      </c>
      <c r="AS508" s="59">
        <f t="shared" si="89"/>
        <v>3100</v>
      </c>
      <c r="AT508" s="59">
        <f t="shared" si="89"/>
        <v>1500</v>
      </c>
      <c r="AU508" s="59">
        <f t="shared" si="89"/>
        <v>1400</v>
      </c>
      <c r="AV508" s="59">
        <f t="shared" si="89"/>
        <v>1000</v>
      </c>
      <c r="AW508" s="64"/>
      <c r="AX508" s="89" t="s">
        <v>98</v>
      </c>
      <c r="AY508" s="65"/>
      <c r="AZ508" s="66">
        <v>180</v>
      </c>
    </row>
    <row r="509" spans="1:52" s="89" customFormat="1" ht="66" customHeight="1">
      <c r="A509" s="53" t="str">
        <f t="shared" si="85"/>
        <v>XL119NT+1</v>
      </c>
      <c r="B509" s="53" t="str">
        <f t="shared" si="86"/>
        <v>XL119NT+2</v>
      </c>
      <c r="C509" s="53" t="str">
        <f t="shared" si="87"/>
        <v>XL119NT+3</v>
      </c>
      <c r="D509" s="53" t="str">
        <f t="shared" si="88"/>
        <v>XL119NT+4</v>
      </c>
      <c r="F509" s="89" t="s">
        <v>98</v>
      </c>
      <c r="G509" s="55">
        <v>119</v>
      </c>
      <c r="H509" s="56" t="s">
        <v>1834</v>
      </c>
      <c r="I509" s="56" t="s">
        <v>1835</v>
      </c>
      <c r="J509" s="56" t="s">
        <v>100</v>
      </c>
      <c r="K509" s="56"/>
      <c r="L509" s="56" t="s">
        <v>1836</v>
      </c>
      <c r="M509" s="55">
        <v>900</v>
      </c>
      <c r="N509" s="55">
        <v>450</v>
      </c>
      <c r="O509" s="55">
        <v>400</v>
      </c>
      <c r="P509" s="55">
        <v>300</v>
      </c>
      <c r="Q509" s="57"/>
      <c r="R509" s="57"/>
      <c r="S509" s="57"/>
      <c r="T509" s="57"/>
      <c r="U509" s="58" t="str">
        <f t="shared" si="91"/>
        <v>XL119NT</v>
      </c>
      <c r="V509" s="59"/>
      <c r="W509" s="59"/>
      <c r="X509" s="59"/>
      <c r="Y509" s="59"/>
      <c r="Z509" s="60"/>
      <c r="AA509" s="60"/>
      <c r="AB509" s="60"/>
      <c r="AC509" s="60"/>
      <c r="AD509" s="59"/>
      <c r="AE509" s="59"/>
      <c r="AF509" s="59"/>
      <c r="AG509" s="59"/>
      <c r="AH509" s="61"/>
      <c r="AI509" s="61"/>
      <c r="AJ509" s="61"/>
      <c r="AK509" s="61"/>
      <c r="AL509" s="149">
        <v>5.95</v>
      </c>
      <c r="AM509" s="62"/>
      <c r="AN509" s="63">
        <f>ROUNDDOWN(AL509*$AN$10/$AL$10,1)</f>
        <v>3.4</v>
      </c>
      <c r="AO509" s="59">
        <f t="shared" si="84"/>
        <v>3060</v>
      </c>
      <c r="AP509" s="59">
        <f t="shared" si="84"/>
        <v>1530</v>
      </c>
      <c r="AQ509" s="59">
        <f t="shared" si="84"/>
        <v>1360</v>
      </c>
      <c r="AR509" s="59">
        <f t="shared" si="83"/>
        <v>1020</v>
      </c>
      <c r="AS509" s="59">
        <f t="shared" si="89"/>
        <v>3100</v>
      </c>
      <c r="AT509" s="59">
        <f t="shared" si="89"/>
        <v>1500</v>
      </c>
      <c r="AU509" s="59">
        <f t="shared" si="89"/>
        <v>1400</v>
      </c>
      <c r="AV509" s="59">
        <f t="shared" si="89"/>
        <v>1000</v>
      </c>
      <c r="AW509" s="64"/>
      <c r="AX509" s="89" t="s">
        <v>98</v>
      </c>
      <c r="AY509" s="65"/>
      <c r="AZ509" s="66"/>
    </row>
    <row r="510" spans="1:52" s="89" customFormat="1" ht="47.25">
      <c r="A510" s="53" t="str">
        <f t="shared" si="85"/>
        <v>XL120NT+1</v>
      </c>
      <c r="B510" s="53" t="str">
        <f t="shared" si="86"/>
        <v>XL120NT+2</v>
      </c>
      <c r="C510" s="53" t="str">
        <f t="shared" si="87"/>
        <v>XL120NT+3</v>
      </c>
      <c r="D510" s="53" t="str">
        <f t="shared" si="88"/>
        <v>XL120NT+4</v>
      </c>
      <c r="F510" s="89" t="s">
        <v>98</v>
      </c>
      <c r="G510" s="55">
        <v>120</v>
      </c>
      <c r="H510" s="56" t="s">
        <v>1837</v>
      </c>
      <c r="I510" s="56" t="s">
        <v>1838</v>
      </c>
      <c r="J510" s="56" t="s">
        <v>100</v>
      </c>
      <c r="K510" s="56"/>
      <c r="L510" s="56" t="s">
        <v>1839</v>
      </c>
      <c r="M510" s="55">
        <v>900</v>
      </c>
      <c r="N510" s="55">
        <v>450</v>
      </c>
      <c r="O510" s="55">
        <v>400</v>
      </c>
      <c r="P510" s="55">
        <v>300</v>
      </c>
      <c r="Q510" s="57"/>
      <c r="R510" s="57"/>
      <c r="S510" s="57"/>
      <c r="T510" s="57"/>
      <c r="U510" s="58" t="str">
        <f t="shared" si="91"/>
        <v>XL120NT</v>
      </c>
      <c r="V510" s="59"/>
      <c r="W510" s="59"/>
      <c r="X510" s="59"/>
      <c r="Y510" s="59"/>
      <c r="Z510" s="60"/>
      <c r="AA510" s="60"/>
      <c r="AB510" s="60"/>
      <c r="AC510" s="60"/>
      <c r="AD510" s="59"/>
      <c r="AE510" s="59"/>
      <c r="AF510" s="59"/>
      <c r="AG510" s="59"/>
      <c r="AH510" s="61"/>
      <c r="AI510" s="61"/>
      <c r="AJ510" s="61"/>
      <c r="AK510" s="61"/>
      <c r="AL510" s="149">
        <v>3.1111111111111112</v>
      </c>
      <c r="AM510" s="62"/>
      <c r="AN510" s="62">
        <v>1.8</v>
      </c>
      <c r="AO510" s="59">
        <f t="shared" si="84"/>
        <v>1620</v>
      </c>
      <c r="AP510" s="59">
        <f t="shared" si="84"/>
        <v>810</v>
      </c>
      <c r="AQ510" s="59">
        <f t="shared" si="84"/>
        <v>720</v>
      </c>
      <c r="AR510" s="59">
        <f t="shared" si="83"/>
        <v>540</v>
      </c>
      <c r="AS510" s="59">
        <f t="shared" si="89"/>
        <v>1600</v>
      </c>
      <c r="AT510" s="59">
        <f t="shared" si="89"/>
        <v>810</v>
      </c>
      <c r="AU510" s="59">
        <f t="shared" si="89"/>
        <v>720</v>
      </c>
      <c r="AV510" s="59">
        <f t="shared" si="89"/>
        <v>540</v>
      </c>
      <c r="AW510" s="64"/>
      <c r="AX510" s="89" t="s">
        <v>98</v>
      </c>
      <c r="AY510" s="65"/>
      <c r="AZ510" s="66">
        <v>240</v>
      </c>
    </row>
    <row r="511" spans="1:52" s="89" customFormat="1" ht="20.100000000000001" customHeight="1">
      <c r="A511" s="53" t="str">
        <f t="shared" si="85"/>
        <v>XL121NT2+1</v>
      </c>
      <c r="B511" s="53" t="str">
        <f t="shared" si="86"/>
        <v>XL121NT2+2</v>
      </c>
      <c r="C511" s="53" t="str">
        <f t="shared" si="87"/>
        <v>XL121NT2+3</v>
      </c>
      <c r="D511" s="53" t="str">
        <f t="shared" si="88"/>
        <v>XL121NT2+4</v>
      </c>
      <c r="F511" s="89" t="s">
        <v>98</v>
      </c>
      <c r="G511" s="55">
        <v>121</v>
      </c>
      <c r="H511" s="56" t="s">
        <v>1840</v>
      </c>
      <c r="I511" s="56" t="s">
        <v>1841</v>
      </c>
      <c r="J511" s="56" t="s">
        <v>100</v>
      </c>
      <c r="K511" s="56"/>
      <c r="L511" s="56" t="s">
        <v>1842</v>
      </c>
      <c r="M511" s="55">
        <v>900</v>
      </c>
      <c r="N511" s="55">
        <v>450</v>
      </c>
      <c r="O511" s="55">
        <v>400</v>
      </c>
      <c r="P511" s="55">
        <v>300</v>
      </c>
      <c r="Q511" s="57"/>
      <c r="R511" s="57"/>
      <c r="S511" s="57"/>
      <c r="T511" s="57"/>
      <c r="U511" s="58" t="str">
        <f t="shared" si="91"/>
        <v>XL121NT2</v>
      </c>
      <c r="V511" s="59"/>
      <c r="W511" s="59"/>
      <c r="X511" s="59"/>
      <c r="Y511" s="59"/>
      <c r="Z511" s="60"/>
      <c r="AA511" s="60"/>
      <c r="AB511" s="60"/>
      <c r="AC511" s="60"/>
      <c r="AD511" s="59"/>
      <c r="AE511" s="59"/>
      <c r="AF511" s="59"/>
      <c r="AG511" s="59"/>
      <c r="AH511" s="61"/>
      <c r="AI511" s="61"/>
      <c r="AJ511" s="61"/>
      <c r="AK511" s="61"/>
      <c r="AL511" s="149">
        <v>5.95</v>
      </c>
      <c r="AM511" s="62"/>
      <c r="AN511" s="63">
        <f>ROUNDDOWN(AL511*$AN$10/$AL$10,1)</f>
        <v>3.4</v>
      </c>
      <c r="AO511" s="59">
        <f t="shared" si="84"/>
        <v>3060</v>
      </c>
      <c r="AP511" s="59">
        <f t="shared" si="84"/>
        <v>1530</v>
      </c>
      <c r="AQ511" s="59">
        <f t="shared" si="84"/>
        <v>1360</v>
      </c>
      <c r="AR511" s="59">
        <f t="shared" si="83"/>
        <v>1020</v>
      </c>
      <c r="AS511" s="59">
        <f t="shared" si="89"/>
        <v>3100</v>
      </c>
      <c r="AT511" s="59">
        <f t="shared" si="89"/>
        <v>1500</v>
      </c>
      <c r="AU511" s="59">
        <f t="shared" si="89"/>
        <v>1400</v>
      </c>
      <c r="AV511" s="59">
        <f t="shared" si="89"/>
        <v>1000</v>
      </c>
      <c r="AW511" s="64"/>
      <c r="AX511" s="89" t="s">
        <v>98</v>
      </c>
      <c r="AY511" s="65"/>
      <c r="AZ511" s="66">
        <v>180</v>
      </c>
    </row>
    <row r="512" spans="1:52" s="89" customFormat="1" ht="50.1" customHeight="1">
      <c r="A512" s="53" t="str">
        <f t="shared" si="85"/>
        <v>XL122NT+1</v>
      </c>
      <c r="B512" s="53" t="str">
        <f t="shared" si="86"/>
        <v>XL122NT+2</v>
      </c>
      <c r="C512" s="53" t="str">
        <f t="shared" si="87"/>
        <v>XL122NT+3</v>
      </c>
      <c r="D512" s="53" t="str">
        <f t="shared" si="88"/>
        <v>XL122NT+4</v>
      </c>
      <c r="F512" s="89" t="s">
        <v>98</v>
      </c>
      <c r="G512" s="55">
        <v>122</v>
      </c>
      <c r="H512" s="56" t="s">
        <v>1843</v>
      </c>
      <c r="I512" s="56" t="s">
        <v>1844</v>
      </c>
      <c r="J512" s="56" t="s">
        <v>100</v>
      </c>
      <c r="K512" s="56"/>
      <c r="L512" s="56" t="s">
        <v>1845</v>
      </c>
      <c r="M512" s="55">
        <v>900</v>
      </c>
      <c r="N512" s="55">
        <v>450</v>
      </c>
      <c r="O512" s="55">
        <v>400</v>
      </c>
      <c r="P512" s="55">
        <v>300</v>
      </c>
      <c r="Q512" s="57"/>
      <c r="R512" s="57"/>
      <c r="S512" s="57"/>
      <c r="T512" s="57"/>
      <c r="U512" s="58" t="str">
        <f t="shared" si="91"/>
        <v>XL122NT</v>
      </c>
      <c r="V512" s="59"/>
      <c r="W512" s="59"/>
      <c r="X512" s="59"/>
      <c r="Y512" s="59"/>
      <c r="Z512" s="60"/>
      <c r="AA512" s="60"/>
      <c r="AB512" s="60"/>
      <c r="AC512" s="60"/>
      <c r="AD512" s="59"/>
      <c r="AE512" s="59"/>
      <c r="AF512" s="59"/>
      <c r="AG512" s="59"/>
      <c r="AH512" s="61"/>
      <c r="AI512" s="61"/>
      <c r="AJ512" s="61"/>
      <c r="AK512" s="61"/>
      <c r="AL512" s="149">
        <v>5.95</v>
      </c>
      <c r="AM512" s="62"/>
      <c r="AN512" s="63">
        <f>ROUNDDOWN(AL512*$AN$10/$AL$10,1)</f>
        <v>3.4</v>
      </c>
      <c r="AO512" s="59">
        <f t="shared" si="84"/>
        <v>3060</v>
      </c>
      <c r="AP512" s="59">
        <f t="shared" si="84"/>
        <v>1530</v>
      </c>
      <c r="AQ512" s="59">
        <f t="shared" si="84"/>
        <v>1360</v>
      </c>
      <c r="AR512" s="59">
        <f t="shared" si="83"/>
        <v>1020</v>
      </c>
      <c r="AS512" s="59">
        <f t="shared" si="89"/>
        <v>3100</v>
      </c>
      <c r="AT512" s="59">
        <f t="shared" si="89"/>
        <v>1500</v>
      </c>
      <c r="AU512" s="59">
        <f t="shared" si="89"/>
        <v>1400</v>
      </c>
      <c r="AV512" s="59">
        <f t="shared" si="89"/>
        <v>1000</v>
      </c>
      <c r="AW512" s="64"/>
      <c r="AX512" s="89" t="s">
        <v>98</v>
      </c>
      <c r="AY512" s="65"/>
      <c r="AZ512" s="66"/>
    </row>
    <row r="513" spans="1:52" s="89" customFormat="1" ht="63">
      <c r="A513" s="53" t="str">
        <f t="shared" si="85"/>
        <v>XL123NT+1</v>
      </c>
      <c r="B513" s="53" t="str">
        <f t="shared" si="86"/>
        <v>XL123NT+2</v>
      </c>
      <c r="C513" s="53" t="str">
        <f t="shared" si="87"/>
        <v>XL123NT+3</v>
      </c>
      <c r="D513" s="53" t="str">
        <f t="shared" si="88"/>
        <v>XL123NT+4</v>
      </c>
      <c r="F513" s="89" t="s">
        <v>98</v>
      </c>
      <c r="G513" s="55">
        <v>123</v>
      </c>
      <c r="H513" s="56" t="s">
        <v>1846</v>
      </c>
      <c r="I513" s="56" t="s">
        <v>1847</v>
      </c>
      <c r="J513" s="56" t="s">
        <v>100</v>
      </c>
      <c r="K513" s="56"/>
      <c r="L513" s="56" t="s">
        <v>1848</v>
      </c>
      <c r="M513" s="55">
        <v>900</v>
      </c>
      <c r="N513" s="55">
        <v>450</v>
      </c>
      <c r="O513" s="55">
        <v>400</v>
      </c>
      <c r="P513" s="55">
        <v>300</v>
      </c>
      <c r="Q513" s="57"/>
      <c r="R513" s="57"/>
      <c r="S513" s="57"/>
      <c r="T513" s="57"/>
      <c r="U513" s="58" t="str">
        <f t="shared" si="91"/>
        <v>XL123NT</v>
      </c>
      <c r="V513" s="59"/>
      <c r="W513" s="59"/>
      <c r="X513" s="59"/>
      <c r="Y513" s="59"/>
      <c r="Z513" s="60"/>
      <c r="AA513" s="60"/>
      <c r="AB513" s="60"/>
      <c r="AC513" s="60"/>
      <c r="AD513" s="59"/>
      <c r="AE513" s="59"/>
      <c r="AF513" s="59"/>
      <c r="AG513" s="59"/>
      <c r="AH513" s="61"/>
      <c r="AI513" s="61"/>
      <c r="AJ513" s="61"/>
      <c r="AK513" s="61"/>
      <c r="AL513" s="149">
        <v>5.95</v>
      </c>
      <c r="AM513" s="62"/>
      <c r="AN513" s="63">
        <f>ROUNDDOWN(AL513*$AN$10/$AL$10,1)</f>
        <v>3.4</v>
      </c>
      <c r="AO513" s="59">
        <f t="shared" si="84"/>
        <v>3060</v>
      </c>
      <c r="AP513" s="59">
        <f t="shared" si="84"/>
        <v>1530</v>
      </c>
      <c r="AQ513" s="59">
        <f t="shared" si="84"/>
        <v>1360</v>
      </c>
      <c r="AR513" s="59">
        <f t="shared" si="83"/>
        <v>1020</v>
      </c>
      <c r="AS513" s="59">
        <f t="shared" si="89"/>
        <v>3100</v>
      </c>
      <c r="AT513" s="59">
        <f t="shared" si="89"/>
        <v>1500</v>
      </c>
      <c r="AU513" s="59">
        <f t="shared" si="89"/>
        <v>1400</v>
      </c>
      <c r="AV513" s="59">
        <f t="shared" si="89"/>
        <v>1000</v>
      </c>
      <c r="AW513" s="64"/>
      <c r="AX513" s="89" t="s">
        <v>98</v>
      </c>
      <c r="AY513" s="65"/>
      <c r="AZ513" s="66">
        <v>150</v>
      </c>
    </row>
    <row r="514" spans="1:52" s="89" customFormat="1" ht="39.950000000000003" customHeight="1">
      <c r="A514" s="53" t="str">
        <f t="shared" si="85"/>
        <v>XL124NT+1</v>
      </c>
      <c r="B514" s="53" t="str">
        <f t="shared" si="86"/>
        <v>XL124NT+2</v>
      </c>
      <c r="C514" s="53" t="str">
        <f t="shared" si="87"/>
        <v>XL124NT+3</v>
      </c>
      <c r="D514" s="53" t="str">
        <f t="shared" si="88"/>
        <v>XL124NT+4</v>
      </c>
      <c r="F514" s="89" t="s">
        <v>98</v>
      </c>
      <c r="G514" s="55">
        <v>124</v>
      </c>
      <c r="H514" s="56" t="s">
        <v>99</v>
      </c>
      <c r="I514" s="56" t="s">
        <v>1849</v>
      </c>
      <c r="J514" s="56" t="s">
        <v>100</v>
      </c>
      <c r="K514" s="56"/>
      <c r="L514" s="56" t="s">
        <v>1850</v>
      </c>
      <c r="M514" s="55">
        <v>900</v>
      </c>
      <c r="N514" s="55">
        <v>450</v>
      </c>
      <c r="O514" s="55">
        <v>400</v>
      </c>
      <c r="P514" s="55">
        <v>300</v>
      </c>
      <c r="Q514" s="57"/>
      <c r="R514" s="57"/>
      <c r="S514" s="57"/>
      <c r="T514" s="57"/>
      <c r="U514" s="58" t="str">
        <f t="shared" si="91"/>
        <v>XL124NT</v>
      </c>
      <c r="V514" s="59"/>
      <c r="W514" s="59"/>
      <c r="X514" s="59"/>
      <c r="Y514" s="59"/>
      <c r="Z514" s="60"/>
      <c r="AA514" s="60"/>
      <c r="AB514" s="60"/>
      <c r="AC514" s="60"/>
      <c r="AD514" s="59"/>
      <c r="AE514" s="59"/>
      <c r="AF514" s="59"/>
      <c r="AG514" s="59"/>
      <c r="AH514" s="61"/>
      <c r="AI514" s="61"/>
      <c r="AJ514" s="61"/>
      <c r="AK514" s="61"/>
      <c r="AL514" s="149">
        <v>5.95</v>
      </c>
      <c r="AM514" s="62"/>
      <c r="AN514" s="63">
        <f>ROUNDDOWN(AL514*$AN$10/$AL$10,1)</f>
        <v>3.4</v>
      </c>
      <c r="AO514" s="59">
        <f t="shared" si="84"/>
        <v>3060</v>
      </c>
      <c r="AP514" s="59">
        <f t="shared" si="84"/>
        <v>1530</v>
      </c>
      <c r="AQ514" s="59">
        <f t="shared" si="84"/>
        <v>1360</v>
      </c>
      <c r="AR514" s="59">
        <f t="shared" si="83"/>
        <v>1020</v>
      </c>
      <c r="AS514" s="59">
        <f t="shared" si="89"/>
        <v>3100</v>
      </c>
      <c r="AT514" s="59">
        <f t="shared" si="89"/>
        <v>1500</v>
      </c>
      <c r="AU514" s="59">
        <f t="shared" si="89"/>
        <v>1400</v>
      </c>
      <c r="AV514" s="59">
        <f t="shared" si="89"/>
        <v>1000</v>
      </c>
      <c r="AW514" s="64"/>
      <c r="AX514" s="89" t="s">
        <v>98</v>
      </c>
      <c r="AY514" s="65"/>
      <c r="AZ514" s="66">
        <v>120</v>
      </c>
    </row>
    <row r="515" spans="1:52" s="89" customFormat="1" ht="39.950000000000003" customHeight="1">
      <c r="A515" s="53" t="str">
        <f t="shared" si="85"/>
        <v>XL125NT+1</v>
      </c>
      <c r="B515" s="53" t="str">
        <f t="shared" si="86"/>
        <v>XL125NT+2</v>
      </c>
      <c r="C515" s="53" t="str">
        <f t="shared" si="87"/>
        <v>XL125NT+3</v>
      </c>
      <c r="D515" s="53" t="str">
        <f t="shared" si="88"/>
        <v>XL125NT+4</v>
      </c>
      <c r="F515" s="89" t="s">
        <v>98</v>
      </c>
      <c r="G515" s="55">
        <v>125</v>
      </c>
      <c r="H515" s="56" t="s">
        <v>1851</v>
      </c>
      <c r="I515" s="56" t="s">
        <v>1852</v>
      </c>
      <c r="J515" s="56" t="s">
        <v>100</v>
      </c>
      <c r="K515" s="56"/>
      <c r="L515" s="56" t="s">
        <v>1853</v>
      </c>
      <c r="M515" s="57"/>
      <c r="N515" s="55"/>
      <c r="O515" s="55"/>
      <c r="P515" s="55"/>
      <c r="Q515" s="57"/>
      <c r="R515" s="57"/>
      <c r="S515" s="57"/>
      <c r="T515" s="57"/>
      <c r="U515" s="58"/>
      <c r="V515" s="59"/>
      <c r="W515" s="59"/>
      <c r="X515" s="59"/>
      <c r="Y515" s="59"/>
      <c r="Z515" s="60"/>
      <c r="AA515" s="60"/>
      <c r="AB515" s="60"/>
      <c r="AC515" s="60"/>
      <c r="AD515" s="59"/>
      <c r="AE515" s="59"/>
      <c r="AF515" s="59"/>
      <c r="AG515" s="59"/>
      <c r="AH515" s="61"/>
      <c r="AI515" s="61"/>
      <c r="AJ515" s="61"/>
      <c r="AK515" s="61"/>
      <c r="AL515" s="149"/>
      <c r="AM515" s="62"/>
      <c r="AN515" s="62"/>
      <c r="AO515" s="59">
        <f t="shared" si="84"/>
        <v>0</v>
      </c>
      <c r="AP515" s="59">
        <f t="shared" si="84"/>
        <v>0</v>
      </c>
      <c r="AQ515" s="59">
        <f t="shared" si="84"/>
        <v>0</v>
      </c>
      <c r="AR515" s="59">
        <f t="shared" si="83"/>
        <v>0</v>
      </c>
      <c r="AS515" s="59"/>
      <c r="AT515" s="59"/>
      <c r="AU515" s="59"/>
      <c r="AV515" s="59"/>
      <c r="AW515" s="64"/>
      <c r="AX515" s="89" t="s">
        <v>98</v>
      </c>
      <c r="AY515" s="65"/>
      <c r="AZ515" s="66"/>
    </row>
    <row r="516" spans="1:52" s="89" customFormat="1" ht="39.75" customHeight="1">
      <c r="A516" s="53" t="str">
        <f t="shared" si="85"/>
        <v>XL125NT_D1+1</v>
      </c>
      <c r="B516" s="53" t="str">
        <f t="shared" si="86"/>
        <v>XL125NT_D1+2</v>
      </c>
      <c r="C516" s="53" t="str">
        <f t="shared" si="87"/>
        <v>XL125NT_D1+3</v>
      </c>
      <c r="D516" s="53" t="str">
        <f t="shared" si="88"/>
        <v>XL125NT_D1+4</v>
      </c>
      <c r="F516" s="89" t="s">
        <v>98</v>
      </c>
      <c r="G516" s="41"/>
      <c r="H516" s="56" t="s">
        <v>1854</v>
      </c>
      <c r="I516" s="56" t="s">
        <v>1855</v>
      </c>
      <c r="J516" s="56" t="s">
        <v>1856</v>
      </c>
      <c r="K516" s="56"/>
      <c r="L516" s="56" t="s">
        <v>1850</v>
      </c>
      <c r="M516" s="55">
        <v>1300</v>
      </c>
      <c r="N516" s="55">
        <v>600</v>
      </c>
      <c r="O516" s="55">
        <v>500</v>
      </c>
      <c r="P516" s="55">
        <v>400</v>
      </c>
      <c r="Q516" s="57"/>
      <c r="R516" s="57"/>
      <c r="S516" s="57"/>
      <c r="T516" s="57"/>
      <c r="U516" s="58" t="str">
        <f>H516</f>
        <v>XL125NT_D1</v>
      </c>
      <c r="V516" s="59"/>
      <c r="W516" s="59"/>
      <c r="X516" s="59"/>
      <c r="Y516" s="59"/>
      <c r="Z516" s="60"/>
      <c r="AA516" s="60"/>
      <c r="AB516" s="60"/>
      <c r="AC516" s="60"/>
      <c r="AD516" s="59"/>
      <c r="AE516" s="59"/>
      <c r="AF516" s="59"/>
      <c r="AG516" s="59"/>
      <c r="AH516" s="61"/>
      <c r="AI516" s="61"/>
      <c r="AJ516" s="61"/>
      <c r="AK516" s="61"/>
      <c r="AL516" s="149">
        <v>4.29</v>
      </c>
      <c r="AM516" s="62"/>
      <c r="AN516" s="63">
        <f>ROUNDDOWN(AL516*$AN$10/$AL$10,1)</f>
        <v>2.4</v>
      </c>
      <c r="AO516" s="59">
        <f t="shared" si="84"/>
        <v>3120</v>
      </c>
      <c r="AP516" s="59">
        <f t="shared" si="84"/>
        <v>1440</v>
      </c>
      <c r="AQ516" s="59">
        <f t="shared" si="84"/>
        <v>1200</v>
      </c>
      <c r="AR516" s="59">
        <f t="shared" si="83"/>
        <v>960</v>
      </c>
      <c r="AS516" s="59">
        <f t="shared" si="89"/>
        <v>3100</v>
      </c>
      <c r="AT516" s="59">
        <f t="shared" si="89"/>
        <v>1400</v>
      </c>
      <c r="AU516" s="59">
        <f t="shared" si="89"/>
        <v>1200</v>
      </c>
      <c r="AV516" s="59">
        <f t="shared" si="89"/>
        <v>960</v>
      </c>
      <c r="AW516" s="64"/>
      <c r="AX516" s="89" t="s">
        <v>98</v>
      </c>
      <c r="AY516" s="65"/>
      <c r="AZ516" s="66">
        <v>150</v>
      </c>
    </row>
    <row r="517" spans="1:52" s="89" customFormat="1" ht="39.950000000000003" customHeight="1">
      <c r="A517" s="53" t="str">
        <f t="shared" si="85"/>
        <v>XL125NT_D2+1</v>
      </c>
      <c r="B517" s="53" t="str">
        <f t="shared" si="86"/>
        <v>XL125NT_D2+2</v>
      </c>
      <c r="C517" s="53" t="str">
        <f t="shared" si="87"/>
        <v>XL125NT_D2+3</v>
      </c>
      <c r="D517" s="53" t="str">
        <f t="shared" si="88"/>
        <v>XL125NT_D2+4</v>
      </c>
      <c r="F517" s="89" t="s">
        <v>98</v>
      </c>
      <c r="G517" s="41"/>
      <c r="H517" s="56" t="s">
        <v>1857</v>
      </c>
      <c r="I517" s="56" t="s">
        <v>1858</v>
      </c>
      <c r="J517" s="56" t="s">
        <v>110</v>
      </c>
      <c r="K517" s="56"/>
      <c r="L517" s="56" t="s">
        <v>1859</v>
      </c>
      <c r="M517" s="55">
        <v>800</v>
      </c>
      <c r="N517" s="55">
        <v>400</v>
      </c>
      <c r="O517" s="55">
        <v>350</v>
      </c>
      <c r="P517" s="55">
        <v>300</v>
      </c>
      <c r="Q517" s="57"/>
      <c r="R517" s="57"/>
      <c r="S517" s="57"/>
      <c r="T517" s="57"/>
      <c r="U517" s="58" t="str">
        <f>H517</f>
        <v>XL125NT_D2</v>
      </c>
      <c r="V517" s="59"/>
      <c r="W517" s="59"/>
      <c r="X517" s="59"/>
      <c r="Y517" s="59"/>
      <c r="Z517" s="60"/>
      <c r="AA517" s="60"/>
      <c r="AB517" s="60"/>
      <c r="AC517" s="60"/>
      <c r="AD517" s="59"/>
      <c r="AE517" s="59"/>
      <c r="AF517" s="59"/>
      <c r="AG517" s="59"/>
      <c r="AH517" s="61"/>
      <c r="AI517" s="61"/>
      <c r="AJ517" s="61"/>
      <c r="AK517" s="61"/>
      <c r="AL517" s="149">
        <v>5.95</v>
      </c>
      <c r="AM517" s="62"/>
      <c r="AN517" s="63">
        <f>ROUNDDOWN(AL517*$AN$10/$AL$10,1)</f>
        <v>3.4</v>
      </c>
      <c r="AO517" s="59">
        <f t="shared" si="84"/>
        <v>2720</v>
      </c>
      <c r="AP517" s="59">
        <f t="shared" si="84"/>
        <v>1360</v>
      </c>
      <c r="AQ517" s="59">
        <f t="shared" si="84"/>
        <v>1190</v>
      </c>
      <c r="AR517" s="59">
        <f t="shared" si="83"/>
        <v>1020</v>
      </c>
      <c r="AS517" s="59">
        <f t="shared" si="89"/>
        <v>2700</v>
      </c>
      <c r="AT517" s="59">
        <f t="shared" si="89"/>
        <v>1400</v>
      </c>
      <c r="AU517" s="59">
        <f t="shared" si="89"/>
        <v>1200</v>
      </c>
      <c r="AV517" s="59">
        <f t="shared" si="89"/>
        <v>1000</v>
      </c>
      <c r="AW517" s="64"/>
      <c r="AX517" s="89" t="s">
        <v>98</v>
      </c>
      <c r="AY517" s="65"/>
      <c r="AZ517" s="66">
        <v>120</v>
      </c>
    </row>
    <row r="518" spans="1:52" s="89" customFormat="1" ht="39.950000000000003" customHeight="1">
      <c r="A518" s="53" t="str">
        <f t="shared" si="85"/>
        <v>XL126NT2+1</v>
      </c>
      <c r="B518" s="53" t="str">
        <f t="shared" si="86"/>
        <v>XL126NT2+2</v>
      </c>
      <c r="C518" s="53" t="str">
        <f t="shared" si="87"/>
        <v>XL126NT2+3</v>
      </c>
      <c r="D518" s="53" t="str">
        <f t="shared" si="88"/>
        <v>XL126NT2+4</v>
      </c>
      <c r="F518" s="89" t="s">
        <v>98</v>
      </c>
      <c r="G518" s="55">
        <v>126</v>
      </c>
      <c r="H518" s="56" t="s">
        <v>1860</v>
      </c>
      <c r="I518" s="56" t="s">
        <v>1861</v>
      </c>
      <c r="J518" s="56" t="s">
        <v>110</v>
      </c>
      <c r="K518" s="56"/>
      <c r="L518" s="56" t="s">
        <v>1862</v>
      </c>
      <c r="M518" s="55"/>
      <c r="N518" s="55"/>
      <c r="O518" s="55"/>
      <c r="P518" s="55"/>
      <c r="Q518" s="57"/>
      <c r="R518" s="57"/>
      <c r="S518" s="57"/>
      <c r="T518" s="57"/>
      <c r="U518" s="58"/>
      <c r="V518" s="59"/>
      <c r="W518" s="59"/>
      <c r="X518" s="59"/>
      <c r="Y518" s="59"/>
      <c r="Z518" s="60"/>
      <c r="AA518" s="60"/>
      <c r="AB518" s="60"/>
      <c r="AC518" s="60"/>
      <c r="AD518" s="59"/>
      <c r="AE518" s="59"/>
      <c r="AF518" s="59"/>
      <c r="AG518" s="59"/>
      <c r="AH518" s="61"/>
      <c r="AI518" s="61"/>
      <c r="AJ518" s="61"/>
      <c r="AK518" s="61"/>
      <c r="AL518" s="149"/>
      <c r="AM518" s="62"/>
      <c r="AN518" s="62"/>
      <c r="AO518" s="59">
        <f t="shared" si="84"/>
        <v>0</v>
      </c>
      <c r="AP518" s="59">
        <f t="shared" si="84"/>
        <v>0</v>
      </c>
      <c r="AQ518" s="59">
        <f t="shared" si="84"/>
        <v>0</v>
      </c>
      <c r="AR518" s="59">
        <f t="shared" si="83"/>
        <v>0</v>
      </c>
      <c r="AS518" s="59"/>
      <c r="AT518" s="59"/>
      <c r="AU518" s="59"/>
      <c r="AV518" s="59"/>
      <c r="AW518" s="64"/>
      <c r="AX518" s="89" t="s">
        <v>98</v>
      </c>
      <c r="AY518" s="65"/>
      <c r="AZ518" s="66"/>
    </row>
    <row r="519" spans="1:52" s="89" customFormat="1" ht="47.25">
      <c r="A519" s="53" t="str">
        <f t="shared" si="85"/>
        <v>XL126NT2_D1+1</v>
      </c>
      <c r="B519" s="53" t="str">
        <f t="shared" si="86"/>
        <v>XL126NT2_D1+2</v>
      </c>
      <c r="C519" s="53" t="str">
        <f t="shared" si="87"/>
        <v>XL126NT2_D1+3</v>
      </c>
      <c r="D519" s="53" t="str">
        <f t="shared" si="88"/>
        <v>XL126NT2_D1+4</v>
      </c>
      <c r="F519" s="89" t="s">
        <v>98</v>
      </c>
      <c r="G519" s="87"/>
      <c r="H519" s="56" t="s">
        <v>1863</v>
      </c>
      <c r="I519" s="56" t="s">
        <v>1864</v>
      </c>
      <c r="J519" s="56" t="s">
        <v>1865</v>
      </c>
      <c r="K519" s="56"/>
      <c r="L519" s="56" t="s">
        <v>1859</v>
      </c>
      <c r="M519" s="55">
        <v>900</v>
      </c>
      <c r="N519" s="55">
        <v>500</v>
      </c>
      <c r="O519" s="55">
        <v>350</v>
      </c>
      <c r="P519" s="55">
        <v>250</v>
      </c>
      <c r="Q519" s="57"/>
      <c r="R519" s="57"/>
      <c r="S519" s="57"/>
      <c r="T519" s="57"/>
      <c r="U519" s="58" t="str">
        <f>H519</f>
        <v>XL126NT2_D1</v>
      </c>
      <c r="V519" s="59"/>
      <c r="W519" s="59"/>
      <c r="X519" s="59"/>
      <c r="Y519" s="59"/>
      <c r="Z519" s="60"/>
      <c r="AA519" s="60"/>
      <c r="AB519" s="60"/>
      <c r="AC519" s="60"/>
      <c r="AD519" s="59"/>
      <c r="AE519" s="59"/>
      <c r="AF519" s="59"/>
      <c r="AG519" s="59"/>
      <c r="AH519" s="61"/>
      <c r="AI519" s="61"/>
      <c r="AJ519" s="61"/>
      <c r="AK519" s="61"/>
      <c r="AL519" s="149">
        <v>5.95</v>
      </c>
      <c r="AM519" s="62"/>
      <c r="AN519" s="63">
        <f>ROUNDDOWN(AL519*$AN$10/$AL$10,1)</f>
        <v>3.4</v>
      </c>
      <c r="AO519" s="59">
        <f t="shared" si="84"/>
        <v>3060</v>
      </c>
      <c r="AP519" s="59">
        <f t="shared" si="84"/>
        <v>1700</v>
      </c>
      <c r="AQ519" s="59">
        <f t="shared" si="84"/>
        <v>1190</v>
      </c>
      <c r="AR519" s="59">
        <f t="shared" si="83"/>
        <v>850</v>
      </c>
      <c r="AS519" s="59">
        <f t="shared" si="89"/>
        <v>3100</v>
      </c>
      <c r="AT519" s="59">
        <f t="shared" si="89"/>
        <v>1700</v>
      </c>
      <c r="AU519" s="59">
        <f t="shared" si="89"/>
        <v>1200</v>
      </c>
      <c r="AV519" s="59">
        <f t="shared" si="89"/>
        <v>850</v>
      </c>
      <c r="AW519" s="64"/>
      <c r="AX519" s="89" t="s">
        <v>98</v>
      </c>
      <c r="AY519" s="65"/>
      <c r="AZ519" s="66">
        <v>150</v>
      </c>
    </row>
    <row r="520" spans="1:52" s="89" customFormat="1" ht="39.950000000000003" customHeight="1">
      <c r="A520" s="53" t="str">
        <f t="shared" si="85"/>
        <v>XL126NT2_D2+1</v>
      </c>
      <c r="B520" s="53" t="str">
        <f t="shared" si="86"/>
        <v>XL126NT2_D2+2</v>
      </c>
      <c r="C520" s="53" t="str">
        <f t="shared" si="87"/>
        <v>XL126NT2_D2+3</v>
      </c>
      <c r="D520" s="53" t="str">
        <f t="shared" si="88"/>
        <v>XL126NT2_D2+4</v>
      </c>
      <c r="F520" s="89" t="s">
        <v>98</v>
      </c>
      <c r="G520" s="87"/>
      <c r="H520" s="56" t="s">
        <v>1866</v>
      </c>
      <c r="I520" s="56" t="s">
        <v>1867</v>
      </c>
      <c r="J520" s="56" t="s">
        <v>110</v>
      </c>
      <c r="K520" s="56"/>
      <c r="L520" s="56" t="s">
        <v>1415</v>
      </c>
      <c r="M520" s="55">
        <v>800</v>
      </c>
      <c r="N520" s="55">
        <v>450</v>
      </c>
      <c r="O520" s="55">
        <v>300</v>
      </c>
      <c r="P520" s="55">
        <v>200</v>
      </c>
      <c r="Q520" s="57"/>
      <c r="R520" s="57"/>
      <c r="S520" s="57"/>
      <c r="T520" s="57"/>
      <c r="U520" s="58" t="str">
        <f>H520</f>
        <v>XL126NT2_D2</v>
      </c>
      <c r="V520" s="59"/>
      <c r="W520" s="59"/>
      <c r="X520" s="59"/>
      <c r="Y520" s="59"/>
      <c r="Z520" s="60"/>
      <c r="AA520" s="60"/>
      <c r="AB520" s="60"/>
      <c r="AC520" s="60"/>
      <c r="AD520" s="59"/>
      <c r="AE520" s="59"/>
      <c r="AF520" s="59"/>
      <c r="AG520" s="59"/>
      <c r="AH520" s="61"/>
      <c r="AI520" s="61"/>
      <c r="AJ520" s="61"/>
      <c r="AK520" s="61"/>
      <c r="AL520" s="149">
        <v>5.95</v>
      </c>
      <c r="AM520" s="62"/>
      <c r="AN520" s="63">
        <f>ROUNDDOWN(AL520*$AN$10/$AL$10,1)</f>
        <v>3.4</v>
      </c>
      <c r="AO520" s="59">
        <f t="shared" si="84"/>
        <v>2720</v>
      </c>
      <c r="AP520" s="59">
        <f t="shared" si="84"/>
        <v>1530</v>
      </c>
      <c r="AQ520" s="59">
        <f t="shared" si="84"/>
        <v>1020</v>
      </c>
      <c r="AR520" s="59">
        <f t="shared" si="83"/>
        <v>680</v>
      </c>
      <c r="AS520" s="59">
        <f t="shared" si="89"/>
        <v>2700</v>
      </c>
      <c r="AT520" s="59">
        <f t="shared" si="89"/>
        <v>1500</v>
      </c>
      <c r="AU520" s="59">
        <f t="shared" si="89"/>
        <v>1000</v>
      </c>
      <c r="AV520" s="59">
        <f t="shared" si="89"/>
        <v>680</v>
      </c>
      <c r="AW520" s="64"/>
      <c r="AX520" s="89" t="s">
        <v>98</v>
      </c>
      <c r="AY520" s="65"/>
      <c r="AZ520" s="66">
        <v>120</v>
      </c>
    </row>
    <row r="521" spans="1:52" s="89" customFormat="1" ht="66" customHeight="1">
      <c r="A521" s="53" t="str">
        <f t="shared" si="85"/>
        <v>XL127NT2+1</v>
      </c>
      <c r="B521" s="53" t="str">
        <f t="shared" si="86"/>
        <v>XL127NT2+2</v>
      </c>
      <c r="C521" s="53" t="str">
        <f t="shared" si="87"/>
        <v>XL127NT2+3</v>
      </c>
      <c r="D521" s="53" t="str">
        <f t="shared" si="88"/>
        <v>XL127NT2+4</v>
      </c>
      <c r="F521" s="89" t="s">
        <v>98</v>
      </c>
      <c r="G521" s="55">
        <v>127</v>
      </c>
      <c r="H521" s="56" t="s">
        <v>1868</v>
      </c>
      <c r="I521" s="56" t="s">
        <v>1770</v>
      </c>
      <c r="J521" s="56" t="s">
        <v>110</v>
      </c>
      <c r="K521" s="56"/>
      <c r="L521" s="56" t="s">
        <v>1869</v>
      </c>
      <c r="M521" s="55"/>
      <c r="N521" s="55"/>
      <c r="O521" s="55"/>
      <c r="P521" s="55"/>
      <c r="Q521" s="57"/>
      <c r="R521" s="57"/>
      <c r="S521" s="57"/>
      <c r="T521" s="57"/>
      <c r="U521" s="58"/>
      <c r="V521" s="59"/>
      <c r="W521" s="59"/>
      <c r="X521" s="59"/>
      <c r="Y521" s="59"/>
      <c r="Z521" s="60"/>
      <c r="AA521" s="60"/>
      <c r="AB521" s="60"/>
      <c r="AC521" s="60"/>
      <c r="AD521" s="59"/>
      <c r="AE521" s="59"/>
      <c r="AF521" s="59"/>
      <c r="AG521" s="59"/>
      <c r="AH521" s="61"/>
      <c r="AI521" s="61"/>
      <c r="AJ521" s="61"/>
      <c r="AK521" s="61"/>
      <c r="AL521" s="149"/>
      <c r="AM521" s="62"/>
      <c r="AN521" s="62"/>
      <c r="AO521" s="59">
        <f t="shared" si="84"/>
        <v>0</v>
      </c>
      <c r="AP521" s="59">
        <f t="shared" si="84"/>
        <v>0</v>
      </c>
      <c r="AQ521" s="59">
        <f t="shared" si="84"/>
        <v>0</v>
      </c>
      <c r="AR521" s="59">
        <f t="shared" si="83"/>
        <v>0</v>
      </c>
      <c r="AS521" s="59"/>
      <c r="AT521" s="59"/>
      <c r="AU521" s="59"/>
      <c r="AV521" s="59"/>
      <c r="AW521" s="64"/>
      <c r="AX521" s="89" t="s">
        <v>98</v>
      </c>
      <c r="AY521" s="65"/>
      <c r="AZ521" s="66"/>
    </row>
    <row r="522" spans="1:52" s="89" customFormat="1" ht="47.25">
      <c r="A522" s="53" t="str">
        <f t="shared" si="85"/>
        <v>XL127NT2_D1+1</v>
      </c>
      <c r="B522" s="53" t="str">
        <f t="shared" si="86"/>
        <v>XL127NT2_D1+2</v>
      </c>
      <c r="C522" s="53" t="str">
        <f t="shared" si="87"/>
        <v>XL127NT2_D1+3</v>
      </c>
      <c r="D522" s="53" t="str">
        <f t="shared" si="88"/>
        <v>XL127NT2_D1+4</v>
      </c>
      <c r="F522" s="89" t="s">
        <v>98</v>
      </c>
      <c r="G522" s="87"/>
      <c r="H522" s="56" t="s">
        <v>1870</v>
      </c>
      <c r="I522" s="56" t="s">
        <v>1871</v>
      </c>
      <c r="J522" s="56" t="s">
        <v>1872</v>
      </c>
      <c r="K522" s="56"/>
      <c r="L522" s="56" t="s">
        <v>1415</v>
      </c>
      <c r="M522" s="55">
        <v>900</v>
      </c>
      <c r="N522" s="55">
        <v>500</v>
      </c>
      <c r="O522" s="55">
        <v>350</v>
      </c>
      <c r="P522" s="55">
        <v>250</v>
      </c>
      <c r="Q522" s="57"/>
      <c r="R522" s="57"/>
      <c r="S522" s="57"/>
      <c r="T522" s="57"/>
      <c r="U522" s="58" t="str">
        <f>H522</f>
        <v>XL127NT2_D1</v>
      </c>
      <c r="V522" s="59"/>
      <c r="W522" s="59"/>
      <c r="X522" s="59"/>
      <c r="Y522" s="59"/>
      <c r="Z522" s="60"/>
      <c r="AA522" s="60"/>
      <c r="AB522" s="60"/>
      <c r="AC522" s="60"/>
      <c r="AD522" s="59"/>
      <c r="AE522" s="59"/>
      <c r="AF522" s="59"/>
      <c r="AG522" s="59"/>
      <c r="AH522" s="61"/>
      <c r="AI522" s="61"/>
      <c r="AJ522" s="61"/>
      <c r="AK522" s="61"/>
      <c r="AL522" s="149">
        <v>5.95</v>
      </c>
      <c r="AM522" s="62"/>
      <c r="AN522" s="63">
        <f>ROUNDDOWN(AL522*$AN$10/$AL$10,1)</f>
        <v>3.4</v>
      </c>
      <c r="AO522" s="59">
        <f t="shared" si="84"/>
        <v>3060</v>
      </c>
      <c r="AP522" s="59">
        <f t="shared" si="84"/>
        <v>1700</v>
      </c>
      <c r="AQ522" s="59">
        <f t="shared" si="84"/>
        <v>1190</v>
      </c>
      <c r="AR522" s="59">
        <f t="shared" si="84"/>
        <v>850</v>
      </c>
      <c r="AS522" s="59">
        <f t="shared" si="89"/>
        <v>3100</v>
      </c>
      <c r="AT522" s="59">
        <f t="shared" si="89"/>
        <v>1700</v>
      </c>
      <c r="AU522" s="59">
        <f t="shared" si="89"/>
        <v>1200</v>
      </c>
      <c r="AV522" s="59">
        <f t="shared" si="89"/>
        <v>850</v>
      </c>
      <c r="AW522" s="64"/>
      <c r="AX522" s="89" t="s">
        <v>98</v>
      </c>
      <c r="AY522" s="65"/>
      <c r="AZ522" s="66">
        <v>150</v>
      </c>
    </row>
    <row r="523" spans="1:52" s="89" customFormat="1" ht="39.950000000000003" customHeight="1">
      <c r="A523" s="53" t="str">
        <f t="shared" si="85"/>
        <v>XL127NT2_D2+1</v>
      </c>
      <c r="B523" s="53" t="str">
        <f t="shared" si="86"/>
        <v>XL127NT2_D2+2</v>
      </c>
      <c r="C523" s="53" t="str">
        <f t="shared" si="87"/>
        <v>XL127NT2_D2+3</v>
      </c>
      <c r="D523" s="53" t="str">
        <f t="shared" si="88"/>
        <v>XL127NT2_D2+4</v>
      </c>
      <c r="F523" s="89" t="s">
        <v>98</v>
      </c>
      <c r="G523" s="87"/>
      <c r="H523" s="56" t="s">
        <v>1873</v>
      </c>
      <c r="I523" s="56" t="s">
        <v>1874</v>
      </c>
      <c r="J523" s="56" t="s">
        <v>110</v>
      </c>
      <c r="K523" s="56"/>
      <c r="L523" s="56" t="s">
        <v>1875</v>
      </c>
      <c r="M523" s="55">
        <v>800</v>
      </c>
      <c r="N523" s="55">
        <v>450</v>
      </c>
      <c r="O523" s="55">
        <v>300</v>
      </c>
      <c r="P523" s="55">
        <v>200</v>
      </c>
      <c r="Q523" s="57"/>
      <c r="R523" s="57"/>
      <c r="S523" s="57"/>
      <c r="T523" s="57"/>
      <c r="U523" s="58" t="str">
        <f>H523</f>
        <v>XL127NT2_D2</v>
      </c>
      <c r="V523" s="59"/>
      <c r="W523" s="59"/>
      <c r="X523" s="59"/>
      <c r="Y523" s="59"/>
      <c r="Z523" s="60"/>
      <c r="AA523" s="60"/>
      <c r="AB523" s="60"/>
      <c r="AC523" s="60"/>
      <c r="AD523" s="59"/>
      <c r="AE523" s="59"/>
      <c r="AF523" s="59"/>
      <c r="AG523" s="59"/>
      <c r="AH523" s="61"/>
      <c r="AI523" s="61"/>
      <c r="AJ523" s="61"/>
      <c r="AK523" s="61"/>
      <c r="AL523" s="149">
        <v>5.95</v>
      </c>
      <c r="AM523" s="62"/>
      <c r="AN523" s="63">
        <f>ROUNDDOWN(AL523*$AN$10/$AL$10,1)</f>
        <v>3.4</v>
      </c>
      <c r="AO523" s="59">
        <f t="shared" ref="AO523:AR586" si="92">M523*$AN523</f>
        <v>2720</v>
      </c>
      <c r="AP523" s="59">
        <f t="shared" si="92"/>
        <v>1530</v>
      </c>
      <c r="AQ523" s="59">
        <f t="shared" si="92"/>
        <v>1020</v>
      </c>
      <c r="AR523" s="59">
        <f t="shared" si="92"/>
        <v>680</v>
      </c>
      <c r="AS523" s="59">
        <f t="shared" si="89"/>
        <v>2700</v>
      </c>
      <c r="AT523" s="59">
        <f t="shared" si="89"/>
        <v>1500</v>
      </c>
      <c r="AU523" s="59">
        <f t="shared" si="89"/>
        <v>1000</v>
      </c>
      <c r="AV523" s="59">
        <f t="shared" si="89"/>
        <v>680</v>
      </c>
      <c r="AW523" s="64"/>
      <c r="AX523" s="89" t="s">
        <v>98</v>
      </c>
      <c r="AY523" s="65"/>
      <c r="AZ523" s="66">
        <v>120</v>
      </c>
    </row>
    <row r="524" spans="1:52" s="89" customFormat="1">
      <c r="A524" s="53" t="str">
        <f t="shared" ref="A524:A587" si="93">H524&amp;"+1"</f>
        <v>XL128NT+1</v>
      </c>
      <c r="B524" s="53" t="str">
        <f t="shared" ref="B524:B587" si="94">H524&amp;"+2"</f>
        <v>XL128NT+2</v>
      </c>
      <c r="C524" s="53" t="str">
        <f t="shared" ref="C524:C587" si="95">H524&amp;"+3"</f>
        <v>XL128NT+3</v>
      </c>
      <c r="D524" s="53" t="str">
        <f t="shared" ref="D524:D587" si="96">H524&amp;"+4"</f>
        <v>XL128NT+4</v>
      </c>
      <c r="F524" s="89" t="s">
        <v>98</v>
      </c>
      <c r="G524" s="55">
        <v>128</v>
      </c>
      <c r="H524" s="56" t="s">
        <v>1876</v>
      </c>
      <c r="I524" s="56" t="s">
        <v>1877</v>
      </c>
      <c r="J524" s="56" t="s">
        <v>110</v>
      </c>
      <c r="K524" s="56"/>
      <c r="L524" s="56" t="s">
        <v>1878</v>
      </c>
      <c r="M524" s="55"/>
      <c r="N524" s="55"/>
      <c r="O524" s="55"/>
      <c r="P524" s="55"/>
      <c r="Q524" s="57"/>
      <c r="R524" s="57"/>
      <c r="S524" s="57"/>
      <c r="T524" s="57"/>
      <c r="U524" s="58"/>
      <c r="V524" s="59"/>
      <c r="W524" s="59"/>
      <c r="X524" s="59"/>
      <c r="Y524" s="59"/>
      <c r="Z524" s="60"/>
      <c r="AA524" s="60"/>
      <c r="AB524" s="60"/>
      <c r="AC524" s="60"/>
      <c r="AD524" s="59"/>
      <c r="AE524" s="59"/>
      <c r="AF524" s="59"/>
      <c r="AG524" s="59"/>
      <c r="AH524" s="61"/>
      <c r="AI524" s="61"/>
      <c r="AJ524" s="61"/>
      <c r="AK524" s="61"/>
      <c r="AL524" s="149"/>
      <c r="AM524" s="62"/>
      <c r="AN524" s="62"/>
      <c r="AO524" s="59">
        <f t="shared" si="92"/>
        <v>0</v>
      </c>
      <c r="AP524" s="59">
        <f t="shared" si="92"/>
        <v>0</v>
      </c>
      <c r="AQ524" s="59">
        <f t="shared" si="92"/>
        <v>0</v>
      </c>
      <c r="AR524" s="59">
        <f t="shared" si="92"/>
        <v>0</v>
      </c>
      <c r="AS524" s="59"/>
      <c r="AT524" s="59"/>
      <c r="AU524" s="59"/>
      <c r="AV524" s="59"/>
      <c r="AW524" s="64"/>
      <c r="AX524" s="89" t="s">
        <v>98</v>
      </c>
      <c r="AY524" s="65"/>
      <c r="AZ524" s="66"/>
    </row>
    <row r="525" spans="1:52" s="89" customFormat="1" ht="47.25">
      <c r="A525" s="53" t="str">
        <f t="shared" si="93"/>
        <v>XL128NT_D1+1</v>
      </c>
      <c r="B525" s="53" t="str">
        <f t="shared" si="94"/>
        <v>XL128NT_D1+2</v>
      </c>
      <c r="C525" s="53" t="str">
        <f t="shared" si="95"/>
        <v>XL128NT_D1+3</v>
      </c>
      <c r="D525" s="53" t="str">
        <f t="shared" si="96"/>
        <v>XL128NT_D1+4</v>
      </c>
      <c r="F525" s="89" t="s">
        <v>98</v>
      </c>
      <c r="G525" s="87"/>
      <c r="H525" s="56" t="s">
        <v>1879</v>
      </c>
      <c r="I525" s="56" t="s">
        <v>1880</v>
      </c>
      <c r="J525" s="56" t="s">
        <v>1878</v>
      </c>
      <c r="K525" s="56"/>
      <c r="L525" s="56" t="s">
        <v>1875</v>
      </c>
      <c r="M525" s="55">
        <v>900</v>
      </c>
      <c r="N525" s="55">
        <v>500</v>
      </c>
      <c r="O525" s="55">
        <v>350</v>
      </c>
      <c r="P525" s="55">
        <v>250</v>
      </c>
      <c r="Q525" s="57"/>
      <c r="R525" s="57"/>
      <c r="S525" s="57"/>
      <c r="T525" s="57"/>
      <c r="U525" s="58" t="str">
        <f>H525</f>
        <v>XL128NT_D1</v>
      </c>
      <c r="V525" s="59"/>
      <c r="W525" s="59"/>
      <c r="X525" s="59"/>
      <c r="Y525" s="59"/>
      <c r="Z525" s="60"/>
      <c r="AA525" s="60"/>
      <c r="AB525" s="60"/>
      <c r="AC525" s="60"/>
      <c r="AD525" s="59"/>
      <c r="AE525" s="59"/>
      <c r="AF525" s="59"/>
      <c r="AG525" s="59"/>
      <c r="AH525" s="61"/>
      <c r="AI525" s="61"/>
      <c r="AJ525" s="61"/>
      <c r="AK525" s="61"/>
      <c r="AL525" s="149">
        <v>5.95</v>
      </c>
      <c r="AM525" s="62"/>
      <c r="AN525" s="63">
        <f>ROUNDDOWN(AL525*$AN$10/$AL$10,1)</f>
        <v>3.4</v>
      </c>
      <c r="AO525" s="59">
        <f t="shared" si="92"/>
        <v>3060</v>
      </c>
      <c r="AP525" s="59">
        <f t="shared" si="92"/>
        <v>1700</v>
      </c>
      <c r="AQ525" s="59">
        <f t="shared" si="92"/>
        <v>1190</v>
      </c>
      <c r="AR525" s="59">
        <f t="shared" si="92"/>
        <v>850</v>
      </c>
      <c r="AS525" s="59">
        <f t="shared" ref="AS525:AV587" si="97">IF(AO525&lt;1000,ROUND(AO525,-1),ROUND(AO525,-2))</f>
        <v>3100</v>
      </c>
      <c r="AT525" s="59">
        <f t="shared" si="97"/>
        <v>1700</v>
      </c>
      <c r="AU525" s="59">
        <f t="shared" si="97"/>
        <v>1200</v>
      </c>
      <c r="AV525" s="59">
        <f t="shared" si="97"/>
        <v>850</v>
      </c>
      <c r="AW525" s="64"/>
      <c r="AX525" s="89" t="s">
        <v>98</v>
      </c>
      <c r="AY525" s="65"/>
      <c r="AZ525" s="66">
        <v>150</v>
      </c>
    </row>
    <row r="526" spans="1:52" s="89" customFormat="1" ht="39.950000000000003" customHeight="1">
      <c r="A526" s="53" t="str">
        <f t="shared" si="93"/>
        <v>XL128NT_D2+1</v>
      </c>
      <c r="B526" s="53" t="str">
        <f t="shared" si="94"/>
        <v>XL128NT_D2+2</v>
      </c>
      <c r="C526" s="53" t="str">
        <f t="shared" si="95"/>
        <v>XL128NT_D2+3</v>
      </c>
      <c r="D526" s="53" t="str">
        <f t="shared" si="96"/>
        <v>XL128NT_D2+4</v>
      </c>
      <c r="F526" s="89" t="s">
        <v>98</v>
      </c>
      <c r="G526" s="87"/>
      <c r="H526" s="56" t="s">
        <v>1881</v>
      </c>
      <c r="I526" s="56" t="s">
        <v>1882</v>
      </c>
      <c r="J526" s="56" t="s">
        <v>1883</v>
      </c>
      <c r="K526" s="56"/>
      <c r="L526" s="56" t="s">
        <v>1884</v>
      </c>
      <c r="M526" s="55">
        <v>800</v>
      </c>
      <c r="N526" s="55">
        <v>450</v>
      </c>
      <c r="O526" s="55">
        <v>300</v>
      </c>
      <c r="P526" s="55">
        <v>200</v>
      </c>
      <c r="Q526" s="57"/>
      <c r="R526" s="57"/>
      <c r="S526" s="57"/>
      <c r="T526" s="57"/>
      <c r="U526" s="58" t="str">
        <f>H526</f>
        <v>XL128NT_D2</v>
      </c>
      <c r="V526" s="59"/>
      <c r="W526" s="59"/>
      <c r="X526" s="59"/>
      <c r="Y526" s="59"/>
      <c r="Z526" s="60"/>
      <c r="AA526" s="60"/>
      <c r="AB526" s="60"/>
      <c r="AC526" s="60"/>
      <c r="AD526" s="59"/>
      <c r="AE526" s="59"/>
      <c r="AF526" s="59"/>
      <c r="AG526" s="59"/>
      <c r="AH526" s="61"/>
      <c r="AI526" s="61"/>
      <c r="AJ526" s="61"/>
      <c r="AK526" s="61"/>
      <c r="AL526" s="149">
        <v>5.95</v>
      </c>
      <c r="AM526" s="62"/>
      <c r="AN526" s="63">
        <f>ROUNDDOWN(AL526*$AN$10/$AL$10,1)</f>
        <v>3.4</v>
      </c>
      <c r="AO526" s="59">
        <f t="shared" si="92"/>
        <v>2720</v>
      </c>
      <c r="AP526" s="59">
        <f t="shared" si="92"/>
        <v>1530</v>
      </c>
      <c r="AQ526" s="59">
        <f t="shared" si="92"/>
        <v>1020</v>
      </c>
      <c r="AR526" s="59">
        <f t="shared" si="92"/>
        <v>680</v>
      </c>
      <c r="AS526" s="59">
        <f t="shared" si="97"/>
        <v>2700</v>
      </c>
      <c r="AT526" s="59">
        <f t="shared" si="97"/>
        <v>1500</v>
      </c>
      <c r="AU526" s="59">
        <f t="shared" si="97"/>
        <v>1000</v>
      </c>
      <c r="AV526" s="59">
        <f t="shared" si="97"/>
        <v>680</v>
      </c>
      <c r="AW526" s="64"/>
      <c r="AX526" s="89" t="s">
        <v>98</v>
      </c>
      <c r="AY526" s="65"/>
      <c r="AZ526" s="66">
        <v>120</v>
      </c>
    </row>
    <row r="527" spans="1:52" s="89" customFormat="1" ht="39.950000000000003" customHeight="1">
      <c r="A527" s="53" t="str">
        <f t="shared" si="93"/>
        <v>XL129NT+1</v>
      </c>
      <c r="B527" s="53" t="str">
        <f t="shared" si="94"/>
        <v>XL129NT+2</v>
      </c>
      <c r="C527" s="53" t="str">
        <f t="shared" si="95"/>
        <v>XL129NT+3</v>
      </c>
      <c r="D527" s="53" t="str">
        <f t="shared" si="96"/>
        <v>XL129NT+4</v>
      </c>
      <c r="F527" s="89" t="s">
        <v>98</v>
      </c>
      <c r="G527" s="55">
        <v>129</v>
      </c>
      <c r="H527" s="56" t="s">
        <v>1885</v>
      </c>
      <c r="I527" s="56" t="s">
        <v>1886</v>
      </c>
      <c r="J527" s="56" t="s">
        <v>110</v>
      </c>
      <c r="K527" s="56"/>
      <c r="L527" s="56" t="s">
        <v>1887</v>
      </c>
      <c r="M527" s="55"/>
      <c r="N527" s="55"/>
      <c r="O527" s="55"/>
      <c r="P527" s="55"/>
      <c r="Q527" s="57"/>
      <c r="R527" s="57"/>
      <c r="S527" s="57"/>
      <c r="T527" s="57"/>
      <c r="U527" s="58"/>
      <c r="V527" s="59"/>
      <c r="W527" s="59"/>
      <c r="X527" s="59"/>
      <c r="Y527" s="59"/>
      <c r="Z527" s="60"/>
      <c r="AA527" s="60"/>
      <c r="AB527" s="60"/>
      <c r="AC527" s="60"/>
      <c r="AD527" s="59"/>
      <c r="AE527" s="59"/>
      <c r="AF527" s="59"/>
      <c r="AG527" s="59"/>
      <c r="AH527" s="61"/>
      <c r="AI527" s="61"/>
      <c r="AJ527" s="61"/>
      <c r="AK527" s="61"/>
      <c r="AL527" s="149"/>
      <c r="AM527" s="62"/>
      <c r="AN527" s="62"/>
      <c r="AO527" s="59">
        <f t="shared" si="92"/>
        <v>0</v>
      </c>
      <c r="AP527" s="59">
        <f t="shared" si="92"/>
        <v>0</v>
      </c>
      <c r="AQ527" s="59">
        <f t="shared" si="92"/>
        <v>0</v>
      </c>
      <c r="AR527" s="59">
        <f t="shared" si="92"/>
        <v>0</v>
      </c>
      <c r="AS527" s="59"/>
      <c r="AT527" s="59"/>
      <c r="AU527" s="59"/>
      <c r="AV527" s="59"/>
      <c r="AW527" s="64"/>
      <c r="AX527" s="89" t="s">
        <v>98</v>
      </c>
      <c r="AY527" s="65"/>
      <c r="AZ527" s="66">
        <v>240</v>
      </c>
    </row>
    <row r="528" spans="1:52" s="89" customFormat="1" ht="47.25">
      <c r="A528" s="53" t="str">
        <f t="shared" si="93"/>
        <v>XL129NT_D1+1</v>
      </c>
      <c r="B528" s="53" t="str">
        <f t="shared" si="94"/>
        <v>XL129NT_D1+2</v>
      </c>
      <c r="C528" s="53" t="str">
        <f t="shared" si="95"/>
        <v>XL129NT_D1+3</v>
      </c>
      <c r="D528" s="53" t="str">
        <f t="shared" si="96"/>
        <v>XL129NT_D1+4</v>
      </c>
      <c r="F528" s="89" t="s">
        <v>98</v>
      </c>
      <c r="G528" s="87"/>
      <c r="H528" s="56" t="s">
        <v>1888</v>
      </c>
      <c r="I528" s="56" t="s">
        <v>1889</v>
      </c>
      <c r="J528" s="56" t="s">
        <v>1887</v>
      </c>
      <c r="K528" s="56"/>
      <c r="L528" s="56" t="s">
        <v>1884</v>
      </c>
      <c r="M528" s="55">
        <v>900</v>
      </c>
      <c r="N528" s="55">
        <v>500</v>
      </c>
      <c r="O528" s="55">
        <v>350</v>
      </c>
      <c r="P528" s="55">
        <v>250</v>
      </c>
      <c r="Q528" s="57"/>
      <c r="R528" s="57"/>
      <c r="S528" s="57"/>
      <c r="T528" s="57"/>
      <c r="U528" s="58" t="str">
        <f>H528</f>
        <v>XL129NT_D1</v>
      </c>
      <c r="V528" s="59"/>
      <c r="W528" s="59"/>
      <c r="X528" s="59"/>
      <c r="Y528" s="59"/>
      <c r="Z528" s="60"/>
      <c r="AA528" s="60"/>
      <c r="AB528" s="60"/>
      <c r="AC528" s="60"/>
      <c r="AD528" s="59"/>
      <c r="AE528" s="59"/>
      <c r="AF528" s="59"/>
      <c r="AG528" s="59"/>
      <c r="AH528" s="61"/>
      <c r="AI528" s="61"/>
      <c r="AJ528" s="61"/>
      <c r="AK528" s="61"/>
      <c r="AL528" s="149">
        <v>5.95</v>
      </c>
      <c r="AM528" s="62"/>
      <c r="AN528" s="63">
        <f>ROUNDDOWN(AL528*$AN$10/$AL$10,1)</f>
        <v>3.4</v>
      </c>
      <c r="AO528" s="59">
        <f t="shared" si="92"/>
        <v>3060</v>
      </c>
      <c r="AP528" s="59">
        <f t="shared" si="92"/>
        <v>1700</v>
      </c>
      <c r="AQ528" s="59">
        <f t="shared" si="92"/>
        <v>1190</v>
      </c>
      <c r="AR528" s="59">
        <f t="shared" si="92"/>
        <v>850</v>
      </c>
      <c r="AS528" s="59">
        <f t="shared" si="97"/>
        <v>3100</v>
      </c>
      <c r="AT528" s="59">
        <f t="shared" si="97"/>
        <v>1700</v>
      </c>
      <c r="AU528" s="59">
        <f t="shared" si="97"/>
        <v>1200</v>
      </c>
      <c r="AV528" s="59">
        <f t="shared" si="97"/>
        <v>850</v>
      </c>
      <c r="AW528" s="64"/>
      <c r="AX528" s="89" t="s">
        <v>98</v>
      </c>
      <c r="AY528" s="65"/>
      <c r="AZ528" s="66"/>
    </row>
    <row r="529" spans="1:52" s="89" customFormat="1" ht="39.950000000000003" customHeight="1">
      <c r="A529" s="53" t="str">
        <f t="shared" si="93"/>
        <v>XL129NT_D2+1</v>
      </c>
      <c r="B529" s="53" t="str">
        <f t="shared" si="94"/>
        <v>XL129NT_D2+2</v>
      </c>
      <c r="C529" s="53" t="str">
        <f t="shared" si="95"/>
        <v>XL129NT_D2+3</v>
      </c>
      <c r="D529" s="53" t="str">
        <f t="shared" si="96"/>
        <v>XL129NT_D2+4</v>
      </c>
      <c r="F529" s="89" t="s">
        <v>98</v>
      </c>
      <c r="G529" s="87"/>
      <c r="H529" s="56" t="s">
        <v>1890</v>
      </c>
      <c r="I529" s="56" t="s">
        <v>1891</v>
      </c>
      <c r="J529" s="56" t="s">
        <v>110</v>
      </c>
      <c r="K529" s="56"/>
      <c r="L529" s="56" t="s">
        <v>1886</v>
      </c>
      <c r="M529" s="55">
        <v>800</v>
      </c>
      <c r="N529" s="55">
        <v>450</v>
      </c>
      <c r="O529" s="55">
        <v>300</v>
      </c>
      <c r="P529" s="55">
        <v>200</v>
      </c>
      <c r="Q529" s="57"/>
      <c r="R529" s="57"/>
      <c r="S529" s="57"/>
      <c r="T529" s="57"/>
      <c r="U529" s="58" t="str">
        <f>H529</f>
        <v>XL129NT_D2</v>
      </c>
      <c r="V529" s="59"/>
      <c r="W529" s="59"/>
      <c r="X529" s="59"/>
      <c r="Y529" s="59"/>
      <c r="Z529" s="60"/>
      <c r="AA529" s="60"/>
      <c r="AB529" s="60"/>
      <c r="AC529" s="60"/>
      <c r="AD529" s="59"/>
      <c r="AE529" s="59"/>
      <c r="AF529" s="59"/>
      <c r="AG529" s="59"/>
      <c r="AH529" s="61"/>
      <c r="AI529" s="61"/>
      <c r="AJ529" s="61"/>
      <c r="AK529" s="61"/>
      <c r="AL529" s="149">
        <v>5.95</v>
      </c>
      <c r="AM529" s="62"/>
      <c r="AN529" s="63">
        <f>ROUNDDOWN(AL529*$AN$10/$AL$10,1)</f>
        <v>3.4</v>
      </c>
      <c r="AO529" s="59">
        <f t="shared" si="92"/>
        <v>2720</v>
      </c>
      <c r="AP529" s="59">
        <f t="shared" si="92"/>
        <v>1530</v>
      </c>
      <c r="AQ529" s="59">
        <f t="shared" si="92"/>
        <v>1020</v>
      </c>
      <c r="AR529" s="59">
        <f t="shared" si="92"/>
        <v>680</v>
      </c>
      <c r="AS529" s="59">
        <f t="shared" si="97"/>
        <v>2700</v>
      </c>
      <c r="AT529" s="59">
        <f t="shared" si="97"/>
        <v>1500</v>
      </c>
      <c r="AU529" s="59">
        <f t="shared" si="97"/>
        <v>1000</v>
      </c>
      <c r="AV529" s="59">
        <f t="shared" si="97"/>
        <v>680</v>
      </c>
      <c r="AW529" s="64"/>
      <c r="AX529" s="89" t="s">
        <v>1892</v>
      </c>
      <c r="AY529" s="65"/>
      <c r="AZ529" s="66"/>
    </row>
    <row r="530" spans="1:52" s="89" customFormat="1" ht="20.100000000000001" customHeight="1">
      <c r="A530" s="53" t="str">
        <f t="shared" si="93"/>
        <v>XL130NT+1</v>
      </c>
      <c r="B530" s="53" t="str">
        <f t="shared" si="94"/>
        <v>XL130NT+2</v>
      </c>
      <c r="C530" s="53" t="str">
        <f t="shared" si="95"/>
        <v>XL130NT+3</v>
      </c>
      <c r="D530" s="53" t="str">
        <f t="shared" si="96"/>
        <v>XL130NT+4</v>
      </c>
      <c r="F530" s="89" t="s">
        <v>98</v>
      </c>
      <c r="G530" s="55">
        <v>130</v>
      </c>
      <c r="H530" s="56" t="s">
        <v>1893</v>
      </c>
      <c r="I530" s="56" t="s">
        <v>1884</v>
      </c>
      <c r="J530" s="56" t="s">
        <v>110</v>
      </c>
      <c r="K530" s="56"/>
      <c r="L530" s="56" t="s">
        <v>1878</v>
      </c>
      <c r="M530" s="55"/>
      <c r="N530" s="55"/>
      <c r="O530" s="55"/>
      <c r="P530" s="55"/>
      <c r="Q530" s="57"/>
      <c r="R530" s="57"/>
      <c r="S530" s="57"/>
      <c r="T530" s="57"/>
      <c r="U530" s="58"/>
      <c r="V530" s="59"/>
      <c r="W530" s="59"/>
      <c r="X530" s="59"/>
      <c r="Y530" s="59"/>
      <c r="Z530" s="60"/>
      <c r="AA530" s="60"/>
      <c r="AB530" s="60"/>
      <c r="AC530" s="60"/>
      <c r="AD530" s="59"/>
      <c r="AE530" s="59"/>
      <c r="AF530" s="59"/>
      <c r="AG530" s="59"/>
      <c r="AH530" s="61"/>
      <c r="AI530" s="61"/>
      <c r="AJ530" s="61"/>
      <c r="AK530" s="61"/>
      <c r="AL530" s="149"/>
      <c r="AM530" s="62"/>
      <c r="AN530" s="62"/>
      <c r="AO530" s="59">
        <f t="shared" si="92"/>
        <v>0</v>
      </c>
      <c r="AP530" s="59">
        <f t="shared" si="92"/>
        <v>0</v>
      </c>
      <c r="AQ530" s="59">
        <f t="shared" si="92"/>
        <v>0</v>
      </c>
      <c r="AR530" s="59">
        <f t="shared" si="92"/>
        <v>0</v>
      </c>
      <c r="AS530" s="59"/>
      <c r="AT530" s="59"/>
      <c r="AU530" s="59"/>
      <c r="AV530" s="59"/>
      <c r="AW530" s="64"/>
      <c r="AX530" s="89" t="s">
        <v>1892</v>
      </c>
      <c r="AY530" s="65"/>
      <c r="AZ530" s="66">
        <v>330</v>
      </c>
    </row>
    <row r="531" spans="1:52" s="89" customFormat="1" ht="47.25">
      <c r="A531" s="53" t="str">
        <f t="shared" si="93"/>
        <v>XL130NT_D1+1</v>
      </c>
      <c r="B531" s="53" t="str">
        <f t="shared" si="94"/>
        <v>XL130NT_D1+2</v>
      </c>
      <c r="C531" s="53" t="str">
        <f t="shared" si="95"/>
        <v>XL130NT_D1+3</v>
      </c>
      <c r="D531" s="53" t="str">
        <f t="shared" si="96"/>
        <v>XL130NT_D1+4</v>
      </c>
      <c r="F531" s="89" t="s">
        <v>98</v>
      </c>
      <c r="G531" s="87"/>
      <c r="H531" s="56" t="s">
        <v>1894</v>
      </c>
      <c r="I531" s="56" t="s">
        <v>1895</v>
      </c>
      <c r="J531" s="56" t="s">
        <v>1878</v>
      </c>
      <c r="K531" s="56"/>
      <c r="L531" s="56" t="s">
        <v>1886</v>
      </c>
      <c r="M531" s="55">
        <v>900</v>
      </c>
      <c r="N531" s="55">
        <v>500</v>
      </c>
      <c r="O531" s="55">
        <v>350</v>
      </c>
      <c r="P531" s="55">
        <v>250</v>
      </c>
      <c r="Q531" s="57"/>
      <c r="R531" s="57"/>
      <c r="S531" s="57"/>
      <c r="T531" s="57"/>
      <c r="U531" s="58" t="str">
        <f>H531</f>
        <v>XL130NT_D1</v>
      </c>
      <c r="V531" s="59"/>
      <c r="W531" s="59"/>
      <c r="X531" s="59"/>
      <c r="Y531" s="59"/>
      <c r="Z531" s="60"/>
      <c r="AA531" s="60">
        <f>W531/N531</f>
        <v>0</v>
      </c>
      <c r="AB531" s="60"/>
      <c r="AC531" s="60"/>
      <c r="AD531" s="59"/>
      <c r="AE531" s="59"/>
      <c r="AF531" s="59"/>
      <c r="AG531" s="59"/>
      <c r="AH531" s="61"/>
      <c r="AI531" s="61"/>
      <c r="AJ531" s="61"/>
      <c r="AK531" s="61"/>
      <c r="AL531" s="149">
        <v>5.95</v>
      </c>
      <c r="AM531" s="62"/>
      <c r="AN531" s="63">
        <f>ROUNDDOWN(AL531*$AN$10/$AL$10,1)</f>
        <v>3.4</v>
      </c>
      <c r="AO531" s="59">
        <f t="shared" si="92"/>
        <v>3060</v>
      </c>
      <c r="AP531" s="59">
        <f t="shared" si="92"/>
        <v>1700</v>
      </c>
      <c r="AQ531" s="59">
        <f t="shared" si="92"/>
        <v>1190</v>
      </c>
      <c r="AR531" s="59">
        <f t="shared" si="92"/>
        <v>850</v>
      </c>
      <c r="AS531" s="59">
        <f t="shared" si="97"/>
        <v>3100</v>
      </c>
      <c r="AT531" s="59">
        <f t="shared" si="97"/>
        <v>1700</v>
      </c>
      <c r="AU531" s="59">
        <f t="shared" si="97"/>
        <v>1200</v>
      </c>
      <c r="AV531" s="59">
        <f t="shared" si="97"/>
        <v>850</v>
      </c>
      <c r="AW531" s="64"/>
      <c r="AX531" s="89" t="s">
        <v>1892</v>
      </c>
      <c r="AY531" s="65"/>
      <c r="AZ531" s="66">
        <v>420</v>
      </c>
    </row>
    <row r="532" spans="1:52" s="89" customFormat="1" ht="47.25">
      <c r="A532" s="53" t="str">
        <f t="shared" si="93"/>
        <v>XL130NT_D2+1</v>
      </c>
      <c r="B532" s="53" t="str">
        <f t="shared" si="94"/>
        <v>XL130NT_D2+2</v>
      </c>
      <c r="C532" s="53" t="str">
        <f t="shared" si="95"/>
        <v>XL130NT_D2+3</v>
      </c>
      <c r="D532" s="53" t="str">
        <f t="shared" si="96"/>
        <v>XL130NT_D2+4</v>
      </c>
      <c r="F532" s="89" t="s">
        <v>98</v>
      </c>
      <c r="G532" s="87"/>
      <c r="H532" s="56" t="s">
        <v>1896</v>
      </c>
      <c r="I532" s="56" t="s">
        <v>1897</v>
      </c>
      <c r="J532" s="56" t="s">
        <v>1898</v>
      </c>
      <c r="K532" s="56"/>
      <c r="L532" s="56" t="s">
        <v>1899</v>
      </c>
      <c r="M532" s="57">
        <v>800</v>
      </c>
      <c r="N532" s="55">
        <v>450</v>
      </c>
      <c r="O532" s="55">
        <v>300</v>
      </c>
      <c r="P532" s="55">
        <v>200</v>
      </c>
      <c r="Q532" s="57"/>
      <c r="R532" s="57"/>
      <c r="S532" s="57"/>
      <c r="T532" s="57"/>
      <c r="U532" s="58" t="str">
        <f>H532</f>
        <v>XL130NT_D2</v>
      </c>
      <c r="V532" s="59"/>
      <c r="W532" s="59"/>
      <c r="X532" s="59"/>
      <c r="Y532" s="59"/>
      <c r="Z532" s="60"/>
      <c r="AA532" s="60">
        <f>W532/N532</f>
        <v>0</v>
      </c>
      <c r="AB532" s="60"/>
      <c r="AC532" s="60">
        <f>Y532/P532</f>
        <v>0</v>
      </c>
      <c r="AD532" s="59"/>
      <c r="AE532" s="59"/>
      <c r="AF532" s="59"/>
      <c r="AG532" s="59"/>
      <c r="AH532" s="61"/>
      <c r="AI532" s="61"/>
      <c r="AJ532" s="61"/>
      <c r="AK532" s="61"/>
      <c r="AL532" s="149">
        <v>5.95</v>
      </c>
      <c r="AM532" s="62"/>
      <c r="AN532" s="63">
        <f>ROUNDDOWN(AL532*$AN$10/$AL$10,1)</f>
        <v>3.4</v>
      </c>
      <c r="AO532" s="59">
        <f t="shared" si="92"/>
        <v>2720</v>
      </c>
      <c r="AP532" s="59">
        <f t="shared" si="92"/>
        <v>1530</v>
      </c>
      <c r="AQ532" s="59">
        <f t="shared" si="92"/>
        <v>1020</v>
      </c>
      <c r="AR532" s="59">
        <f t="shared" si="92"/>
        <v>680</v>
      </c>
      <c r="AS532" s="59">
        <f t="shared" si="97"/>
        <v>2700</v>
      </c>
      <c r="AT532" s="59">
        <f t="shared" si="97"/>
        <v>1500</v>
      </c>
      <c r="AU532" s="59">
        <f t="shared" si="97"/>
        <v>1000</v>
      </c>
      <c r="AV532" s="59">
        <f t="shared" si="97"/>
        <v>680</v>
      </c>
      <c r="AW532" s="64"/>
      <c r="AX532" s="89" t="s">
        <v>1892</v>
      </c>
      <c r="AY532" s="65"/>
      <c r="AZ532" s="66">
        <v>360</v>
      </c>
    </row>
    <row r="533" spans="1:52" s="89" customFormat="1" ht="31.5">
      <c r="A533" s="53" t="str">
        <f t="shared" si="93"/>
        <v>XL131NT2+1</v>
      </c>
      <c r="B533" s="53" t="str">
        <f t="shared" si="94"/>
        <v>XL131NT2+2</v>
      </c>
      <c r="C533" s="53" t="str">
        <f t="shared" si="95"/>
        <v>XL131NT2+3</v>
      </c>
      <c r="D533" s="53" t="str">
        <f t="shared" si="96"/>
        <v>XL131NT2+4</v>
      </c>
      <c r="F533" s="89" t="s">
        <v>98</v>
      </c>
      <c r="G533" s="55">
        <v>131</v>
      </c>
      <c r="H533" s="56" t="s">
        <v>1900</v>
      </c>
      <c r="I533" s="56" t="s">
        <v>1901</v>
      </c>
      <c r="J533" s="56"/>
      <c r="K533" s="56"/>
      <c r="L533" s="56"/>
      <c r="M533" s="55">
        <v>1300</v>
      </c>
      <c r="N533" s="55">
        <v>650</v>
      </c>
      <c r="O533" s="55">
        <v>500</v>
      </c>
      <c r="P533" s="55">
        <v>400</v>
      </c>
      <c r="Q533" s="57"/>
      <c r="R533" s="57"/>
      <c r="S533" s="57"/>
      <c r="T533" s="57"/>
      <c r="U533" s="58" t="str">
        <f>H533</f>
        <v>XL131NT2</v>
      </c>
      <c r="V533" s="59"/>
      <c r="W533" s="59"/>
      <c r="X533" s="59"/>
      <c r="Y533" s="59"/>
      <c r="Z533" s="60"/>
      <c r="AA533" s="60">
        <f>W533/N533</f>
        <v>0</v>
      </c>
      <c r="AB533" s="60"/>
      <c r="AC533" s="60"/>
      <c r="AD533" s="59"/>
      <c r="AE533" s="59"/>
      <c r="AF533" s="59"/>
      <c r="AG533" s="59"/>
      <c r="AH533" s="61"/>
      <c r="AI533" s="61"/>
      <c r="AJ533" s="61"/>
      <c r="AK533" s="61"/>
      <c r="AL533" s="149">
        <v>4.29</v>
      </c>
      <c r="AM533" s="62"/>
      <c r="AN533" s="63">
        <f>ROUNDDOWN(AL533*$AN$10/$AL$10,1)</f>
        <v>2.4</v>
      </c>
      <c r="AO533" s="59">
        <f t="shared" si="92"/>
        <v>3120</v>
      </c>
      <c r="AP533" s="59">
        <f t="shared" si="92"/>
        <v>1560</v>
      </c>
      <c r="AQ533" s="59">
        <f t="shared" si="92"/>
        <v>1200</v>
      </c>
      <c r="AR533" s="59">
        <f t="shared" si="92"/>
        <v>960</v>
      </c>
      <c r="AS533" s="59">
        <f t="shared" si="97"/>
        <v>3100</v>
      </c>
      <c r="AT533" s="59">
        <f t="shared" si="97"/>
        <v>1600</v>
      </c>
      <c r="AU533" s="59">
        <f t="shared" si="97"/>
        <v>1200</v>
      </c>
      <c r="AV533" s="59">
        <f t="shared" si="97"/>
        <v>960</v>
      </c>
      <c r="AW533" s="64"/>
      <c r="AX533" s="89" t="s">
        <v>1892</v>
      </c>
      <c r="AY533" s="65"/>
      <c r="AZ533" s="66">
        <v>360</v>
      </c>
    </row>
    <row r="534" spans="1:52" s="180" customFormat="1">
      <c r="A534" s="167" t="str">
        <f t="shared" si="93"/>
        <v>CM+1</v>
      </c>
      <c r="B534" s="167" t="str">
        <f t="shared" si="94"/>
        <v>CM+2</v>
      </c>
      <c r="C534" s="167" t="str">
        <f t="shared" si="95"/>
        <v>CM+3</v>
      </c>
      <c r="D534" s="167" t="str">
        <f t="shared" si="96"/>
        <v>CM+4</v>
      </c>
      <c r="F534" s="180" t="s">
        <v>1892</v>
      </c>
      <c r="G534" s="154" t="s">
        <v>1902</v>
      </c>
      <c r="H534" s="154" t="s">
        <v>1892</v>
      </c>
      <c r="I534" s="155" t="s">
        <v>1903</v>
      </c>
      <c r="J534" s="155"/>
      <c r="K534" s="155"/>
      <c r="L534" s="155"/>
      <c r="M534" s="154"/>
      <c r="N534" s="154"/>
      <c r="O534" s="154"/>
      <c r="P534" s="154"/>
      <c r="Q534" s="169"/>
      <c r="R534" s="169"/>
      <c r="S534" s="169"/>
      <c r="T534" s="169"/>
      <c r="U534" s="170"/>
      <c r="V534" s="171"/>
      <c r="W534" s="171"/>
      <c r="X534" s="171"/>
      <c r="Y534" s="171"/>
      <c r="Z534" s="172" t="e">
        <f>V534/M534</f>
        <v>#DIV/0!</v>
      </c>
      <c r="AA534" s="172"/>
      <c r="AB534" s="172"/>
      <c r="AC534" s="172"/>
      <c r="AD534" s="171"/>
      <c r="AE534" s="171"/>
      <c r="AF534" s="171"/>
      <c r="AG534" s="171"/>
      <c r="AH534" s="173"/>
      <c r="AI534" s="173"/>
      <c r="AJ534" s="173"/>
      <c r="AK534" s="173"/>
      <c r="AL534" s="149">
        <f>AVERAGE(AL536:AL657)</f>
        <v>4.0139329931126033</v>
      </c>
      <c r="AM534" s="174"/>
      <c r="AN534" s="175">
        <f>ROUNDDOWN(AL534*$AN$10/$AL$10,1)</f>
        <v>2.2999999999999998</v>
      </c>
      <c r="AO534" s="59">
        <f t="shared" si="92"/>
        <v>0</v>
      </c>
      <c r="AP534" s="59">
        <f t="shared" si="92"/>
        <v>0</v>
      </c>
      <c r="AQ534" s="59">
        <f t="shared" si="92"/>
        <v>0</v>
      </c>
      <c r="AR534" s="59">
        <f t="shared" si="92"/>
        <v>0</v>
      </c>
      <c r="AS534" s="59"/>
      <c r="AT534" s="59"/>
      <c r="AU534" s="59"/>
      <c r="AV534" s="59"/>
      <c r="AW534" s="176"/>
      <c r="AX534" s="180" t="s">
        <v>1892</v>
      </c>
      <c r="AY534" s="177"/>
      <c r="AZ534" s="178"/>
    </row>
    <row r="535" spans="1:52" s="89" customFormat="1" ht="31.5">
      <c r="A535" s="53" t="str">
        <f t="shared" si="93"/>
        <v>CM1NT1+1</v>
      </c>
      <c r="B535" s="53" t="str">
        <f t="shared" si="94"/>
        <v>CM1NT1+2</v>
      </c>
      <c r="C535" s="53" t="str">
        <f t="shared" si="95"/>
        <v>CM1NT1+3</v>
      </c>
      <c r="D535" s="53" t="str">
        <f t="shared" si="96"/>
        <v>CM1NT1+4</v>
      </c>
      <c r="F535" s="89" t="s">
        <v>1892</v>
      </c>
      <c r="G535" s="55">
        <v>1</v>
      </c>
      <c r="H535" s="55" t="s">
        <v>1904</v>
      </c>
      <c r="I535" s="56" t="s">
        <v>1138</v>
      </c>
      <c r="J535" s="56" t="s">
        <v>1905</v>
      </c>
      <c r="K535" s="56"/>
      <c r="L535" s="56" t="s">
        <v>1906</v>
      </c>
      <c r="M535" s="57"/>
      <c r="N535" s="57"/>
      <c r="O535" s="55"/>
      <c r="P535" s="55"/>
      <c r="Q535" s="57"/>
      <c r="R535" s="57"/>
      <c r="S535" s="57"/>
      <c r="T535" s="57"/>
      <c r="U535" s="58"/>
      <c r="V535" s="59"/>
      <c r="W535" s="59"/>
      <c r="X535" s="59"/>
      <c r="Y535" s="59"/>
      <c r="Z535" s="60"/>
      <c r="AA535" s="60"/>
      <c r="AB535" s="60"/>
      <c r="AC535" s="60"/>
      <c r="AD535" s="59"/>
      <c r="AE535" s="59"/>
      <c r="AF535" s="59"/>
      <c r="AG535" s="59"/>
      <c r="AH535" s="61"/>
      <c r="AI535" s="61"/>
      <c r="AJ535" s="61"/>
      <c r="AK535" s="61"/>
      <c r="AL535" s="149"/>
      <c r="AM535" s="62"/>
      <c r="AN535" s="62"/>
      <c r="AO535" s="59">
        <f t="shared" si="92"/>
        <v>0</v>
      </c>
      <c r="AP535" s="59">
        <f t="shared" si="92"/>
        <v>0</v>
      </c>
      <c r="AQ535" s="59">
        <f t="shared" si="92"/>
        <v>0</v>
      </c>
      <c r="AR535" s="59">
        <f t="shared" si="92"/>
        <v>0</v>
      </c>
      <c r="AS535" s="59"/>
      <c r="AT535" s="59"/>
      <c r="AU535" s="59"/>
      <c r="AV535" s="59"/>
      <c r="AW535" s="64"/>
      <c r="AX535" s="89" t="s">
        <v>1892</v>
      </c>
      <c r="AY535" s="65"/>
      <c r="AZ535" s="66">
        <v>360</v>
      </c>
    </row>
    <row r="536" spans="1:52" s="89" customFormat="1" ht="47.25">
      <c r="A536" s="53" t="str">
        <f t="shared" si="93"/>
        <v>CM1NT1_D1+1</v>
      </c>
      <c r="B536" s="53" t="str">
        <f t="shared" si="94"/>
        <v>CM1NT1_D1+2</v>
      </c>
      <c r="C536" s="53" t="str">
        <f t="shared" si="95"/>
        <v>CM1NT1_D1+3</v>
      </c>
      <c r="D536" s="53" t="str">
        <f t="shared" si="96"/>
        <v>CM1NT1_D1+4</v>
      </c>
      <c r="F536" s="89" t="s">
        <v>1892</v>
      </c>
      <c r="G536" s="41"/>
      <c r="H536" s="55" t="s">
        <v>1907</v>
      </c>
      <c r="I536" s="56" t="s">
        <v>1908</v>
      </c>
      <c r="J536" s="56" t="s">
        <v>1909</v>
      </c>
      <c r="K536" s="56"/>
      <c r="L536" s="56" t="s">
        <v>1910</v>
      </c>
      <c r="M536" s="57">
        <v>2200</v>
      </c>
      <c r="N536" s="57">
        <v>1000</v>
      </c>
      <c r="O536" s="55">
        <v>720</v>
      </c>
      <c r="P536" s="55">
        <v>550</v>
      </c>
      <c r="Q536" s="57"/>
      <c r="R536" s="57"/>
      <c r="S536" s="57"/>
      <c r="T536" s="57"/>
      <c r="U536" s="58" t="str">
        <f>H536</f>
        <v>CM1NT1_D1</v>
      </c>
      <c r="V536" s="59"/>
      <c r="W536" s="59"/>
      <c r="X536" s="59"/>
      <c r="Y536" s="59"/>
      <c r="Z536" s="60"/>
      <c r="AA536" s="60">
        <f>W536/N536</f>
        <v>0</v>
      </c>
      <c r="AB536" s="60"/>
      <c r="AC536" s="60"/>
      <c r="AD536" s="59"/>
      <c r="AE536" s="59"/>
      <c r="AF536" s="59"/>
      <c r="AG536" s="59"/>
      <c r="AH536" s="61"/>
      <c r="AI536" s="61"/>
      <c r="AJ536" s="61"/>
      <c r="AK536" s="61"/>
      <c r="AL536" s="149">
        <v>7</v>
      </c>
      <c r="AM536" s="62"/>
      <c r="AN536" s="63">
        <f>ROUNDDOWN(AL536*$AN$10/$AL$10,1)</f>
        <v>4</v>
      </c>
      <c r="AO536" s="59">
        <f t="shared" si="92"/>
        <v>8800</v>
      </c>
      <c r="AP536" s="59">
        <f t="shared" si="92"/>
        <v>4000</v>
      </c>
      <c r="AQ536" s="59">
        <f t="shared" si="92"/>
        <v>2880</v>
      </c>
      <c r="AR536" s="59">
        <f t="shared" si="92"/>
        <v>2200</v>
      </c>
      <c r="AS536" s="59">
        <f t="shared" si="97"/>
        <v>8800</v>
      </c>
      <c r="AT536" s="59">
        <f t="shared" si="97"/>
        <v>4000</v>
      </c>
      <c r="AU536" s="59">
        <f t="shared" si="97"/>
        <v>2900</v>
      </c>
      <c r="AV536" s="59">
        <f t="shared" si="97"/>
        <v>2200</v>
      </c>
      <c r="AW536" s="64"/>
      <c r="AX536" s="89" t="s">
        <v>1892</v>
      </c>
      <c r="AY536" s="65"/>
      <c r="AZ536" s="66">
        <v>330</v>
      </c>
    </row>
    <row r="537" spans="1:52" s="89" customFormat="1" ht="47.25">
      <c r="A537" s="53" t="str">
        <f t="shared" si="93"/>
        <v>CM1NT1_D2+1</v>
      </c>
      <c r="B537" s="53" t="str">
        <f t="shared" si="94"/>
        <v>CM1NT1_D2+2</v>
      </c>
      <c r="C537" s="53" t="str">
        <f t="shared" si="95"/>
        <v>CM1NT1_D2+3</v>
      </c>
      <c r="D537" s="53" t="str">
        <f t="shared" si="96"/>
        <v>CM1NT1_D2+4</v>
      </c>
      <c r="F537" s="89" t="s">
        <v>1892</v>
      </c>
      <c r="G537" s="55"/>
      <c r="H537" s="55" t="s">
        <v>1911</v>
      </c>
      <c r="I537" s="56" t="s">
        <v>1912</v>
      </c>
      <c r="J537" s="56" t="s">
        <v>1913</v>
      </c>
      <c r="K537" s="56"/>
      <c r="L537" s="56" t="s">
        <v>1914</v>
      </c>
      <c r="M537" s="57">
        <v>3000</v>
      </c>
      <c r="N537" s="57">
        <v>1400</v>
      </c>
      <c r="O537" s="55">
        <v>850</v>
      </c>
      <c r="P537" s="55">
        <v>700</v>
      </c>
      <c r="Q537" s="57"/>
      <c r="R537" s="57"/>
      <c r="S537" s="57"/>
      <c r="T537" s="57"/>
      <c r="U537" s="58" t="str">
        <f>H537</f>
        <v>CM1NT1_D2</v>
      </c>
      <c r="V537" s="59"/>
      <c r="W537" s="59"/>
      <c r="X537" s="59"/>
      <c r="Y537" s="59"/>
      <c r="Z537" s="60"/>
      <c r="AA537" s="60">
        <f>W537/N537</f>
        <v>0</v>
      </c>
      <c r="AB537" s="60"/>
      <c r="AC537" s="60"/>
      <c r="AD537" s="59"/>
      <c r="AE537" s="59"/>
      <c r="AF537" s="59"/>
      <c r="AG537" s="59"/>
      <c r="AH537" s="61"/>
      <c r="AI537" s="61"/>
      <c r="AJ537" s="61"/>
      <c r="AK537" s="61"/>
      <c r="AL537" s="149">
        <v>5.3864285714285716</v>
      </c>
      <c r="AM537" s="62"/>
      <c r="AN537" s="63">
        <f>ROUNDDOWN(AL537*$AN$10/$AL$10,1)</f>
        <v>3.1</v>
      </c>
      <c r="AO537" s="59">
        <f t="shared" si="92"/>
        <v>9300</v>
      </c>
      <c r="AP537" s="59">
        <f t="shared" si="92"/>
        <v>4340</v>
      </c>
      <c r="AQ537" s="59">
        <f t="shared" si="92"/>
        <v>2635</v>
      </c>
      <c r="AR537" s="59">
        <f t="shared" si="92"/>
        <v>2170</v>
      </c>
      <c r="AS537" s="59">
        <f t="shared" si="97"/>
        <v>9300</v>
      </c>
      <c r="AT537" s="59">
        <f t="shared" si="97"/>
        <v>4300</v>
      </c>
      <c r="AU537" s="59">
        <f t="shared" si="97"/>
        <v>2600</v>
      </c>
      <c r="AV537" s="59">
        <f t="shared" si="97"/>
        <v>2200</v>
      </c>
      <c r="AW537" s="64"/>
      <c r="AX537" s="89" t="s">
        <v>1892</v>
      </c>
      <c r="AY537" s="65"/>
      <c r="AZ537" s="66">
        <v>330</v>
      </c>
    </row>
    <row r="538" spans="1:52" s="89" customFormat="1" ht="47.25">
      <c r="A538" s="53" t="str">
        <f t="shared" si="93"/>
        <v>CM1NT1_D3+1</v>
      </c>
      <c r="B538" s="53" t="str">
        <f t="shared" si="94"/>
        <v>CM1NT1_D3+2</v>
      </c>
      <c r="C538" s="53" t="str">
        <f t="shared" si="95"/>
        <v>CM1NT1_D3+3</v>
      </c>
      <c r="D538" s="53" t="str">
        <f t="shared" si="96"/>
        <v>CM1NT1_D3+4</v>
      </c>
      <c r="F538" s="89" t="s">
        <v>1892</v>
      </c>
      <c r="G538" s="55"/>
      <c r="H538" s="55" t="s">
        <v>1915</v>
      </c>
      <c r="I538" s="56" t="s">
        <v>1916</v>
      </c>
      <c r="J538" s="56" t="s">
        <v>1917</v>
      </c>
      <c r="K538" s="56"/>
      <c r="L538" s="56" t="s">
        <v>1918</v>
      </c>
      <c r="M538" s="57">
        <v>2600</v>
      </c>
      <c r="N538" s="57">
        <v>1200</v>
      </c>
      <c r="O538" s="55">
        <v>720</v>
      </c>
      <c r="P538" s="55">
        <v>550</v>
      </c>
      <c r="Q538" s="57"/>
      <c r="R538" s="57"/>
      <c r="S538" s="57"/>
      <c r="T538" s="57"/>
      <c r="U538" s="58" t="str">
        <f>H538</f>
        <v>CM1NT1_D3</v>
      </c>
      <c r="V538" s="59"/>
      <c r="W538" s="59"/>
      <c r="X538" s="59"/>
      <c r="Y538" s="59"/>
      <c r="Z538" s="60">
        <f t="shared" ref="Z538:Z543" si="98">V538/M538</f>
        <v>0</v>
      </c>
      <c r="AA538" s="60"/>
      <c r="AB538" s="60"/>
      <c r="AC538" s="60"/>
      <c r="AD538" s="59"/>
      <c r="AE538" s="59"/>
      <c r="AF538" s="59"/>
      <c r="AG538" s="59"/>
      <c r="AH538" s="61"/>
      <c r="AI538" s="61"/>
      <c r="AJ538" s="61"/>
      <c r="AK538" s="61"/>
      <c r="AL538" s="149">
        <v>6.0383333333333331</v>
      </c>
      <c r="AM538" s="62"/>
      <c r="AN538" s="63">
        <f>ROUNDDOWN(AL538*$AN$10/$AL$10,1)</f>
        <v>3.5</v>
      </c>
      <c r="AO538" s="59">
        <f t="shared" si="92"/>
        <v>9100</v>
      </c>
      <c r="AP538" s="59">
        <f t="shared" si="92"/>
        <v>4200</v>
      </c>
      <c r="AQ538" s="59">
        <f t="shared" si="92"/>
        <v>2520</v>
      </c>
      <c r="AR538" s="59">
        <f t="shared" si="92"/>
        <v>1925</v>
      </c>
      <c r="AS538" s="59">
        <f t="shared" si="97"/>
        <v>9100</v>
      </c>
      <c r="AT538" s="59">
        <f t="shared" si="97"/>
        <v>4200</v>
      </c>
      <c r="AU538" s="59">
        <f t="shared" si="97"/>
        <v>2500</v>
      </c>
      <c r="AV538" s="59">
        <f t="shared" si="97"/>
        <v>1900</v>
      </c>
      <c r="AW538" s="64"/>
      <c r="AX538" s="89" t="s">
        <v>1892</v>
      </c>
      <c r="AY538" s="65"/>
      <c r="AZ538" s="66">
        <v>330</v>
      </c>
    </row>
    <row r="539" spans="1:52" s="89" customFormat="1" ht="47.25">
      <c r="A539" s="53" t="str">
        <f t="shared" si="93"/>
        <v>CM1NT1_D4+1</v>
      </c>
      <c r="B539" s="53" t="str">
        <f t="shared" si="94"/>
        <v>CM1NT1_D4+2</v>
      </c>
      <c r="C539" s="53" t="str">
        <f t="shared" si="95"/>
        <v>CM1NT1_D4+3</v>
      </c>
      <c r="D539" s="53" t="str">
        <f t="shared" si="96"/>
        <v>CM1NT1_D4+4</v>
      </c>
      <c r="F539" s="89" t="s">
        <v>1892</v>
      </c>
      <c r="G539" s="55"/>
      <c r="H539" s="55" t="s">
        <v>1919</v>
      </c>
      <c r="I539" s="56" t="s">
        <v>1920</v>
      </c>
      <c r="J539" s="56" t="s">
        <v>1138</v>
      </c>
      <c r="K539" s="56"/>
      <c r="L539" s="56" t="s">
        <v>1921</v>
      </c>
      <c r="M539" s="55">
        <v>2000</v>
      </c>
      <c r="N539" s="55">
        <v>1000</v>
      </c>
      <c r="O539" s="55">
        <v>720</v>
      </c>
      <c r="P539" s="55">
        <v>550</v>
      </c>
      <c r="Q539" s="57"/>
      <c r="R539" s="57"/>
      <c r="S539" s="57"/>
      <c r="T539" s="57"/>
      <c r="U539" s="58" t="str">
        <f>H539</f>
        <v>CM1NT1_D4</v>
      </c>
      <c r="V539" s="59"/>
      <c r="W539" s="59"/>
      <c r="X539" s="59"/>
      <c r="Y539" s="59"/>
      <c r="Z539" s="60">
        <f t="shared" si="98"/>
        <v>0</v>
      </c>
      <c r="AA539" s="60"/>
      <c r="AB539" s="60"/>
      <c r="AC539" s="60"/>
      <c r="AD539" s="59"/>
      <c r="AE539" s="59"/>
      <c r="AF539" s="59"/>
      <c r="AG539" s="59"/>
      <c r="AH539" s="61"/>
      <c r="AI539" s="61"/>
      <c r="AJ539" s="61"/>
      <c r="AK539" s="61"/>
      <c r="AL539" s="149">
        <v>2.7749999999999999</v>
      </c>
      <c r="AM539" s="62"/>
      <c r="AN539" s="62">
        <v>1.6</v>
      </c>
      <c r="AO539" s="59">
        <f t="shared" si="92"/>
        <v>3200</v>
      </c>
      <c r="AP539" s="59">
        <f t="shared" si="92"/>
        <v>1600</v>
      </c>
      <c r="AQ539" s="59">
        <f t="shared" si="92"/>
        <v>1152</v>
      </c>
      <c r="AR539" s="59">
        <f t="shared" si="92"/>
        <v>880</v>
      </c>
      <c r="AS539" s="59">
        <f t="shared" si="97"/>
        <v>3200</v>
      </c>
      <c r="AT539" s="59">
        <f t="shared" si="97"/>
        <v>1600</v>
      </c>
      <c r="AU539" s="59">
        <f t="shared" si="97"/>
        <v>1200</v>
      </c>
      <c r="AV539" s="59">
        <f t="shared" si="97"/>
        <v>880</v>
      </c>
      <c r="AW539" s="64"/>
      <c r="AX539" s="89" t="s">
        <v>1892</v>
      </c>
      <c r="AY539" s="65"/>
      <c r="AZ539" s="66">
        <v>330</v>
      </c>
    </row>
    <row r="540" spans="1:52" s="89" customFormat="1" ht="64.5" customHeight="1">
      <c r="A540" s="53" t="str">
        <f t="shared" si="93"/>
        <v>CM2NT1+1</v>
      </c>
      <c r="B540" s="53" t="str">
        <f t="shared" si="94"/>
        <v>CM2NT1+2</v>
      </c>
      <c r="C540" s="53" t="str">
        <f t="shared" si="95"/>
        <v>CM2NT1+3</v>
      </c>
      <c r="D540" s="53" t="str">
        <f t="shared" si="96"/>
        <v>CM2NT1+4</v>
      </c>
      <c r="F540" s="89" t="s">
        <v>1892</v>
      </c>
      <c r="G540" s="55">
        <v>2</v>
      </c>
      <c r="H540" s="55" t="s">
        <v>1922</v>
      </c>
      <c r="I540" s="56" t="s">
        <v>1923</v>
      </c>
      <c r="J540" s="56" t="s">
        <v>1138</v>
      </c>
      <c r="K540" s="56"/>
      <c r="L540" s="56" t="s">
        <v>1924</v>
      </c>
      <c r="M540" s="57"/>
      <c r="N540" s="57"/>
      <c r="O540" s="55"/>
      <c r="P540" s="55"/>
      <c r="Q540" s="57"/>
      <c r="R540" s="57"/>
      <c r="S540" s="57"/>
      <c r="T540" s="57"/>
      <c r="U540" s="58"/>
      <c r="V540" s="59"/>
      <c r="W540" s="59"/>
      <c r="X540" s="59"/>
      <c r="Y540" s="59"/>
      <c r="Z540" s="60" t="e">
        <f t="shared" si="98"/>
        <v>#DIV/0!</v>
      </c>
      <c r="AA540" s="60" t="e">
        <f>W540/N540</f>
        <v>#DIV/0!</v>
      </c>
      <c r="AB540" s="60"/>
      <c r="AC540" s="60"/>
      <c r="AD540" s="59"/>
      <c r="AE540" s="59"/>
      <c r="AF540" s="59"/>
      <c r="AG540" s="59"/>
      <c r="AH540" s="61"/>
      <c r="AI540" s="61"/>
      <c r="AJ540" s="61"/>
      <c r="AK540" s="61"/>
      <c r="AL540" s="149"/>
      <c r="AM540" s="62"/>
      <c r="AN540" s="62"/>
      <c r="AO540" s="59">
        <f t="shared" si="92"/>
        <v>0</v>
      </c>
      <c r="AP540" s="59">
        <f t="shared" si="92"/>
        <v>0</v>
      </c>
      <c r="AQ540" s="59">
        <f t="shared" si="92"/>
        <v>0</v>
      </c>
      <c r="AR540" s="59">
        <f t="shared" si="92"/>
        <v>0</v>
      </c>
      <c r="AS540" s="59"/>
      <c r="AT540" s="59"/>
      <c r="AU540" s="59"/>
      <c r="AV540" s="59"/>
      <c r="AW540" s="64"/>
      <c r="AX540" s="89" t="s">
        <v>1892</v>
      </c>
      <c r="AY540" s="65"/>
      <c r="AZ540" s="66">
        <v>330</v>
      </c>
    </row>
    <row r="541" spans="1:52" s="89" customFormat="1" ht="47.25">
      <c r="A541" s="53" t="str">
        <f t="shared" si="93"/>
        <v>CM2NT1_D1+1</v>
      </c>
      <c r="B541" s="53" t="str">
        <f t="shared" si="94"/>
        <v>CM2NT1_D1+2</v>
      </c>
      <c r="C541" s="53" t="str">
        <f t="shared" si="95"/>
        <v>CM2NT1_D1+3</v>
      </c>
      <c r="D541" s="53" t="str">
        <f t="shared" si="96"/>
        <v>CM2NT1_D1+4</v>
      </c>
      <c r="F541" s="89" t="s">
        <v>1892</v>
      </c>
      <c r="G541" s="55"/>
      <c r="H541" s="55" t="s">
        <v>1925</v>
      </c>
      <c r="I541" s="56" t="s">
        <v>1926</v>
      </c>
      <c r="J541" s="56" t="s">
        <v>1927</v>
      </c>
      <c r="K541" s="56"/>
      <c r="L541" s="56" t="s">
        <v>1928</v>
      </c>
      <c r="M541" s="57">
        <v>2600</v>
      </c>
      <c r="N541" s="57">
        <v>1300</v>
      </c>
      <c r="O541" s="55">
        <v>720</v>
      </c>
      <c r="P541" s="55">
        <v>550</v>
      </c>
      <c r="Q541" s="57"/>
      <c r="R541" s="57"/>
      <c r="S541" s="57"/>
      <c r="T541" s="57"/>
      <c r="U541" s="58" t="str">
        <f t="shared" ref="U541:U548" si="99">H541</f>
        <v>CM2NT1_D1</v>
      </c>
      <c r="V541" s="59"/>
      <c r="W541" s="59"/>
      <c r="X541" s="59"/>
      <c r="Y541" s="59"/>
      <c r="Z541" s="60">
        <f t="shared" si="98"/>
        <v>0</v>
      </c>
      <c r="AA541" s="60">
        <f>W541/N541</f>
        <v>0</v>
      </c>
      <c r="AB541" s="60"/>
      <c r="AC541" s="60"/>
      <c r="AD541" s="59"/>
      <c r="AE541" s="59"/>
      <c r="AF541" s="59"/>
      <c r="AG541" s="59"/>
      <c r="AH541" s="61"/>
      <c r="AI541" s="61"/>
      <c r="AJ541" s="61"/>
      <c r="AK541" s="61"/>
      <c r="AL541" s="149">
        <v>4.0153846153846153</v>
      </c>
      <c r="AM541" s="62"/>
      <c r="AN541" s="63">
        <f>ROUNDDOWN(AL541*$AN$10/$AL$10,1)</f>
        <v>2.2999999999999998</v>
      </c>
      <c r="AO541" s="59">
        <f t="shared" si="92"/>
        <v>5979.9999999999991</v>
      </c>
      <c r="AP541" s="59">
        <f t="shared" si="92"/>
        <v>2989.9999999999995</v>
      </c>
      <c r="AQ541" s="59">
        <f t="shared" si="92"/>
        <v>1655.9999999999998</v>
      </c>
      <c r="AR541" s="59">
        <f t="shared" si="92"/>
        <v>1265</v>
      </c>
      <c r="AS541" s="59">
        <f t="shared" si="97"/>
        <v>6000</v>
      </c>
      <c r="AT541" s="59">
        <f t="shared" si="97"/>
        <v>3000</v>
      </c>
      <c r="AU541" s="59">
        <f t="shared" si="97"/>
        <v>1700</v>
      </c>
      <c r="AV541" s="59">
        <f t="shared" si="97"/>
        <v>1300</v>
      </c>
      <c r="AW541" s="64"/>
      <c r="AX541" s="89" t="s">
        <v>1892</v>
      </c>
      <c r="AY541" s="65"/>
      <c r="AZ541" s="66">
        <v>330</v>
      </c>
    </row>
    <row r="542" spans="1:52" s="89" customFormat="1" ht="47.25">
      <c r="A542" s="53" t="str">
        <f t="shared" si="93"/>
        <v>CM2NT1_D2+1</v>
      </c>
      <c r="B542" s="53" t="str">
        <f t="shared" si="94"/>
        <v>CM2NT1_D2+2</v>
      </c>
      <c r="C542" s="53" t="str">
        <f t="shared" si="95"/>
        <v>CM2NT1_D2+3</v>
      </c>
      <c r="D542" s="53" t="str">
        <f t="shared" si="96"/>
        <v>CM2NT1_D2+4</v>
      </c>
      <c r="F542" s="89" t="s">
        <v>1892</v>
      </c>
      <c r="G542" s="55"/>
      <c r="H542" s="55" t="s">
        <v>1929</v>
      </c>
      <c r="I542" s="56" t="s">
        <v>1930</v>
      </c>
      <c r="J542" s="56" t="s">
        <v>1928</v>
      </c>
      <c r="K542" s="56"/>
      <c r="L542" s="56" t="s">
        <v>1931</v>
      </c>
      <c r="M542" s="57">
        <v>2000</v>
      </c>
      <c r="N542" s="57">
        <v>1000</v>
      </c>
      <c r="O542" s="55">
        <v>720</v>
      </c>
      <c r="P542" s="55">
        <v>550</v>
      </c>
      <c r="Q542" s="57"/>
      <c r="R542" s="57"/>
      <c r="S542" s="57"/>
      <c r="T542" s="57"/>
      <c r="U542" s="58" t="str">
        <f t="shared" si="99"/>
        <v>CM2NT1_D2</v>
      </c>
      <c r="V542" s="59"/>
      <c r="W542" s="59"/>
      <c r="X542" s="59"/>
      <c r="Y542" s="59"/>
      <c r="Z542" s="60">
        <f t="shared" si="98"/>
        <v>0</v>
      </c>
      <c r="AA542" s="60">
        <f>W542/N542</f>
        <v>0</v>
      </c>
      <c r="AB542" s="60"/>
      <c r="AC542" s="60">
        <f>Y542/P542</f>
        <v>0</v>
      </c>
      <c r="AD542" s="59"/>
      <c r="AE542" s="59"/>
      <c r="AF542" s="59"/>
      <c r="AG542" s="59"/>
      <c r="AH542" s="61"/>
      <c r="AI542" s="61"/>
      <c r="AJ542" s="61"/>
      <c r="AK542" s="61"/>
      <c r="AL542" s="149">
        <v>3.2429999999999999</v>
      </c>
      <c r="AM542" s="62"/>
      <c r="AN542" s="62">
        <v>1.85</v>
      </c>
      <c r="AO542" s="59">
        <f t="shared" si="92"/>
        <v>3700</v>
      </c>
      <c r="AP542" s="59">
        <f t="shared" si="92"/>
        <v>1850</v>
      </c>
      <c r="AQ542" s="59">
        <f t="shared" si="92"/>
        <v>1332</v>
      </c>
      <c r="AR542" s="59">
        <f t="shared" si="92"/>
        <v>1017.5</v>
      </c>
      <c r="AS542" s="59">
        <f t="shared" si="97"/>
        <v>3700</v>
      </c>
      <c r="AT542" s="59">
        <f t="shared" si="97"/>
        <v>1900</v>
      </c>
      <c r="AU542" s="59">
        <f t="shared" si="97"/>
        <v>1300</v>
      </c>
      <c r="AV542" s="59">
        <f t="shared" si="97"/>
        <v>1000</v>
      </c>
      <c r="AW542" s="64"/>
      <c r="AX542" s="89" t="s">
        <v>1892</v>
      </c>
      <c r="AY542" s="65"/>
      <c r="AZ542" s="66">
        <v>330</v>
      </c>
    </row>
    <row r="543" spans="1:52" s="89" customFormat="1" ht="47.25">
      <c r="A543" s="53" t="str">
        <f t="shared" si="93"/>
        <v>CM2NT1_D3+1</v>
      </c>
      <c r="B543" s="53" t="str">
        <f t="shared" si="94"/>
        <v>CM2NT1_D3+2</v>
      </c>
      <c r="C543" s="53" t="str">
        <f t="shared" si="95"/>
        <v>CM2NT1_D3+3</v>
      </c>
      <c r="D543" s="53" t="str">
        <f t="shared" si="96"/>
        <v>CM2NT1_D3+4</v>
      </c>
      <c r="F543" s="89" t="s">
        <v>1892</v>
      </c>
      <c r="G543" s="55"/>
      <c r="H543" s="55" t="s">
        <v>1932</v>
      </c>
      <c r="I543" s="56" t="s">
        <v>1933</v>
      </c>
      <c r="J543" s="56" t="s">
        <v>1934</v>
      </c>
      <c r="K543" s="56"/>
      <c r="L543" s="56" t="s">
        <v>1935</v>
      </c>
      <c r="M543" s="57">
        <v>2200</v>
      </c>
      <c r="N543" s="57">
        <v>1000</v>
      </c>
      <c r="O543" s="55">
        <v>720</v>
      </c>
      <c r="P543" s="55">
        <v>550</v>
      </c>
      <c r="Q543" s="57"/>
      <c r="R543" s="57"/>
      <c r="S543" s="57"/>
      <c r="T543" s="57"/>
      <c r="U543" s="58" t="str">
        <f t="shared" si="99"/>
        <v>CM2NT1_D3</v>
      </c>
      <c r="V543" s="59"/>
      <c r="W543" s="59"/>
      <c r="X543" s="59"/>
      <c r="Y543" s="59"/>
      <c r="Z543" s="60">
        <f t="shared" si="98"/>
        <v>0</v>
      </c>
      <c r="AA543" s="60"/>
      <c r="AB543" s="60"/>
      <c r="AC543" s="60"/>
      <c r="AD543" s="59"/>
      <c r="AE543" s="59"/>
      <c r="AF543" s="59"/>
      <c r="AG543" s="59"/>
      <c r="AH543" s="61"/>
      <c r="AI543" s="61"/>
      <c r="AJ543" s="61"/>
      <c r="AK543" s="61"/>
      <c r="AL543" s="149">
        <v>3.6454545454545455</v>
      </c>
      <c r="AM543" s="62"/>
      <c r="AN543" s="63">
        <f>ROUNDDOWN(AL543*$AN$10/$AL$10,1)</f>
        <v>2.1</v>
      </c>
      <c r="AO543" s="59">
        <f t="shared" si="92"/>
        <v>4620</v>
      </c>
      <c r="AP543" s="59">
        <f t="shared" si="92"/>
        <v>2100</v>
      </c>
      <c r="AQ543" s="59">
        <f t="shared" si="92"/>
        <v>1512</v>
      </c>
      <c r="AR543" s="59">
        <f t="shared" si="92"/>
        <v>1155</v>
      </c>
      <c r="AS543" s="59">
        <f t="shared" si="97"/>
        <v>4600</v>
      </c>
      <c r="AT543" s="59">
        <f t="shared" si="97"/>
        <v>2100</v>
      </c>
      <c r="AU543" s="59">
        <f t="shared" si="97"/>
        <v>1500</v>
      </c>
      <c r="AV543" s="59">
        <f t="shared" si="97"/>
        <v>1200</v>
      </c>
      <c r="AW543" s="64"/>
      <c r="AX543" s="89" t="s">
        <v>1892</v>
      </c>
      <c r="AY543" s="65"/>
      <c r="AZ543" s="66"/>
    </row>
    <row r="544" spans="1:52" s="89" customFormat="1" ht="47.25">
      <c r="A544" s="53" t="str">
        <f t="shared" si="93"/>
        <v>CM2NT1_D4+1</v>
      </c>
      <c r="B544" s="53" t="str">
        <f t="shared" si="94"/>
        <v>CM2NT1_D4+2</v>
      </c>
      <c r="C544" s="53" t="str">
        <f t="shared" si="95"/>
        <v>CM2NT1_D4+3</v>
      </c>
      <c r="D544" s="53" t="str">
        <f t="shared" si="96"/>
        <v>CM2NT1_D4+4</v>
      </c>
      <c r="F544" s="89" t="s">
        <v>1892</v>
      </c>
      <c r="G544" s="55"/>
      <c r="H544" s="55" t="s">
        <v>1936</v>
      </c>
      <c r="I544" s="56" t="s">
        <v>1937</v>
      </c>
      <c r="J544" s="56" t="s">
        <v>1938</v>
      </c>
      <c r="K544" s="56"/>
      <c r="L544" s="56" t="s">
        <v>1939</v>
      </c>
      <c r="M544" s="57">
        <v>2500</v>
      </c>
      <c r="N544" s="57">
        <v>1200</v>
      </c>
      <c r="O544" s="55">
        <v>720</v>
      </c>
      <c r="P544" s="55">
        <v>550</v>
      </c>
      <c r="Q544" s="57"/>
      <c r="R544" s="57"/>
      <c r="S544" s="57"/>
      <c r="T544" s="57"/>
      <c r="U544" s="58" t="str">
        <f t="shared" si="99"/>
        <v>CM2NT1_D4</v>
      </c>
      <c r="V544" s="59"/>
      <c r="W544" s="59"/>
      <c r="X544" s="59"/>
      <c r="Y544" s="59"/>
      <c r="Z544" s="60"/>
      <c r="AA544" s="60"/>
      <c r="AB544" s="60"/>
      <c r="AC544" s="60"/>
      <c r="AD544" s="59"/>
      <c r="AE544" s="59"/>
      <c r="AF544" s="59"/>
      <c r="AG544" s="59"/>
      <c r="AH544" s="61"/>
      <c r="AI544" s="61"/>
      <c r="AJ544" s="61"/>
      <c r="AK544" s="61"/>
      <c r="AL544" s="149">
        <v>3.8</v>
      </c>
      <c r="AM544" s="62"/>
      <c r="AN544" s="63">
        <f>ROUNDDOWN(AL544*$AN$10/$AL$10,1)</f>
        <v>2.2000000000000002</v>
      </c>
      <c r="AO544" s="59">
        <f t="shared" si="92"/>
        <v>5500</v>
      </c>
      <c r="AP544" s="59">
        <f t="shared" si="92"/>
        <v>2640</v>
      </c>
      <c r="AQ544" s="59">
        <f t="shared" si="92"/>
        <v>1584.0000000000002</v>
      </c>
      <c r="AR544" s="59">
        <f t="shared" si="92"/>
        <v>1210</v>
      </c>
      <c r="AS544" s="59">
        <f t="shared" si="97"/>
        <v>5500</v>
      </c>
      <c r="AT544" s="59">
        <f t="shared" si="97"/>
        <v>2600</v>
      </c>
      <c r="AU544" s="59">
        <f t="shared" si="97"/>
        <v>1600</v>
      </c>
      <c r="AV544" s="59">
        <f t="shared" si="97"/>
        <v>1200</v>
      </c>
      <c r="AW544" s="64"/>
      <c r="AX544" s="89" t="s">
        <v>1892</v>
      </c>
      <c r="AY544" s="65"/>
      <c r="AZ544" s="66">
        <v>330</v>
      </c>
    </row>
    <row r="545" spans="1:52" s="89" customFormat="1" ht="47.25">
      <c r="A545" s="53" t="str">
        <f t="shared" si="93"/>
        <v>CM2NT1_D5+1</v>
      </c>
      <c r="B545" s="53" t="str">
        <f t="shared" si="94"/>
        <v>CM2NT1_D5+2</v>
      </c>
      <c r="C545" s="53" t="str">
        <f t="shared" si="95"/>
        <v>CM2NT1_D5+3</v>
      </c>
      <c r="D545" s="53" t="str">
        <f t="shared" si="96"/>
        <v>CM2NT1_D5+4</v>
      </c>
      <c r="F545" s="89" t="s">
        <v>1892</v>
      </c>
      <c r="G545" s="55"/>
      <c r="H545" s="55" t="s">
        <v>1940</v>
      </c>
      <c r="I545" s="56" t="s">
        <v>1941</v>
      </c>
      <c r="J545" s="56" t="s">
        <v>1939</v>
      </c>
      <c r="K545" s="56"/>
      <c r="L545" s="56" t="s">
        <v>1942</v>
      </c>
      <c r="M545" s="57">
        <v>3000</v>
      </c>
      <c r="N545" s="57">
        <v>1300</v>
      </c>
      <c r="O545" s="55">
        <v>720</v>
      </c>
      <c r="P545" s="55">
        <v>550</v>
      </c>
      <c r="Q545" s="57"/>
      <c r="R545" s="57"/>
      <c r="S545" s="57"/>
      <c r="T545" s="57"/>
      <c r="U545" s="58" t="str">
        <f t="shared" si="99"/>
        <v>CM2NT1_D5</v>
      </c>
      <c r="V545" s="59"/>
      <c r="W545" s="59"/>
      <c r="X545" s="59"/>
      <c r="Y545" s="59"/>
      <c r="Z545" s="60">
        <f>V545/M545</f>
        <v>0</v>
      </c>
      <c r="AA545" s="60">
        <f>W545/N545</f>
        <v>0</v>
      </c>
      <c r="AB545" s="60"/>
      <c r="AC545" s="60"/>
      <c r="AD545" s="59"/>
      <c r="AE545" s="59"/>
      <c r="AF545" s="59"/>
      <c r="AG545" s="59"/>
      <c r="AH545" s="61"/>
      <c r="AI545" s="61"/>
      <c r="AJ545" s="61"/>
      <c r="AK545" s="61"/>
      <c r="AL545" s="149">
        <v>4.1143589743589741</v>
      </c>
      <c r="AM545" s="62"/>
      <c r="AN545" s="63">
        <f>ROUNDDOWN(AL545*$AN$10/$AL$10,1)</f>
        <v>2.2999999999999998</v>
      </c>
      <c r="AO545" s="59">
        <f t="shared" si="92"/>
        <v>6899.9999999999991</v>
      </c>
      <c r="AP545" s="59">
        <f t="shared" si="92"/>
        <v>2989.9999999999995</v>
      </c>
      <c r="AQ545" s="59">
        <f t="shared" si="92"/>
        <v>1655.9999999999998</v>
      </c>
      <c r="AR545" s="59">
        <f t="shared" si="92"/>
        <v>1265</v>
      </c>
      <c r="AS545" s="59">
        <f t="shared" si="97"/>
        <v>6900</v>
      </c>
      <c r="AT545" s="59">
        <f t="shared" si="97"/>
        <v>3000</v>
      </c>
      <c r="AU545" s="59">
        <f t="shared" si="97"/>
        <v>1700</v>
      </c>
      <c r="AV545" s="59">
        <f t="shared" si="97"/>
        <v>1300</v>
      </c>
      <c r="AW545" s="64"/>
      <c r="AX545" s="89" t="s">
        <v>1892</v>
      </c>
      <c r="AY545" s="65"/>
      <c r="AZ545" s="66">
        <v>330</v>
      </c>
    </row>
    <row r="546" spans="1:52" s="89" customFormat="1" ht="47.25">
      <c r="A546" s="53" t="str">
        <f t="shared" si="93"/>
        <v>CM2NT1_D6+1</v>
      </c>
      <c r="B546" s="53" t="str">
        <f t="shared" si="94"/>
        <v>CM2NT1_D6+2</v>
      </c>
      <c r="C546" s="53" t="str">
        <f t="shared" si="95"/>
        <v>CM2NT1_D6+3</v>
      </c>
      <c r="D546" s="53" t="str">
        <f t="shared" si="96"/>
        <v>CM2NT1_D6+4</v>
      </c>
      <c r="F546" s="89" t="s">
        <v>1892</v>
      </c>
      <c r="G546" s="55"/>
      <c r="H546" s="55" t="s">
        <v>1943</v>
      </c>
      <c r="I546" s="56" t="s">
        <v>1944</v>
      </c>
      <c r="J546" s="56" t="s">
        <v>1945</v>
      </c>
      <c r="K546" s="56"/>
      <c r="L546" s="56" t="s">
        <v>1946</v>
      </c>
      <c r="M546" s="57">
        <v>3500</v>
      </c>
      <c r="N546" s="57">
        <v>1600</v>
      </c>
      <c r="O546" s="55">
        <v>720</v>
      </c>
      <c r="P546" s="55">
        <v>550</v>
      </c>
      <c r="Q546" s="57"/>
      <c r="R546" s="57"/>
      <c r="S546" s="57"/>
      <c r="T546" s="57"/>
      <c r="U546" s="58" t="str">
        <f t="shared" si="99"/>
        <v>CM2NT1_D6</v>
      </c>
      <c r="V546" s="59"/>
      <c r="W546" s="59"/>
      <c r="X546" s="59"/>
      <c r="Y546" s="59"/>
      <c r="Z546" s="60">
        <f>V546/M546</f>
        <v>0</v>
      </c>
      <c r="AA546" s="60"/>
      <c r="AB546" s="60"/>
      <c r="AC546" s="60"/>
      <c r="AD546" s="59"/>
      <c r="AE546" s="59"/>
      <c r="AF546" s="59"/>
      <c r="AG546" s="59"/>
      <c r="AH546" s="61"/>
      <c r="AI546" s="61"/>
      <c r="AJ546" s="61"/>
      <c r="AK546" s="61"/>
      <c r="AL546" s="149">
        <v>4.7089285714285714</v>
      </c>
      <c r="AM546" s="62"/>
      <c r="AN546" s="63">
        <f>ROUNDDOWN(AL546*$AN$10/$AL$10,1)</f>
        <v>2.7</v>
      </c>
      <c r="AO546" s="59">
        <f t="shared" si="92"/>
        <v>9450</v>
      </c>
      <c r="AP546" s="59">
        <f t="shared" si="92"/>
        <v>4320</v>
      </c>
      <c r="AQ546" s="59">
        <f t="shared" si="92"/>
        <v>1944.0000000000002</v>
      </c>
      <c r="AR546" s="59">
        <f t="shared" si="92"/>
        <v>1485</v>
      </c>
      <c r="AS546" s="59">
        <f t="shared" si="97"/>
        <v>9500</v>
      </c>
      <c r="AT546" s="59">
        <f t="shared" si="97"/>
        <v>4300</v>
      </c>
      <c r="AU546" s="59">
        <f t="shared" si="97"/>
        <v>1900</v>
      </c>
      <c r="AV546" s="59">
        <f t="shared" si="97"/>
        <v>1500</v>
      </c>
      <c r="AW546" s="64"/>
      <c r="AX546" s="89" t="s">
        <v>1892</v>
      </c>
      <c r="AY546" s="65"/>
      <c r="AZ546" s="66">
        <v>330</v>
      </c>
    </row>
    <row r="547" spans="1:52" s="89" customFormat="1" ht="47.25">
      <c r="A547" s="53" t="str">
        <f t="shared" si="93"/>
        <v>CM2NT1_D7+1</v>
      </c>
      <c r="B547" s="53" t="str">
        <f t="shared" si="94"/>
        <v>CM2NT1_D7+2</v>
      </c>
      <c r="C547" s="53" t="str">
        <f t="shared" si="95"/>
        <v>CM2NT1_D7+3</v>
      </c>
      <c r="D547" s="53" t="str">
        <f t="shared" si="96"/>
        <v>CM2NT1_D7+4</v>
      </c>
      <c r="F547" s="89" t="s">
        <v>1892</v>
      </c>
      <c r="G547" s="55"/>
      <c r="H547" s="55" t="s">
        <v>1947</v>
      </c>
      <c r="I547" s="56" t="s">
        <v>1948</v>
      </c>
      <c r="J547" s="56" t="s">
        <v>1946</v>
      </c>
      <c r="K547" s="56"/>
      <c r="L547" s="56" t="s">
        <v>1921</v>
      </c>
      <c r="M547" s="57">
        <v>2800</v>
      </c>
      <c r="N547" s="57">
        <v>1300</v>
      </c>
      <c r="O547" s="55">
        <v>720</v>
      </c>
      <c r="P547" s="55">
        <v>550</v>
      </c>
      <c r="Q547" s="57"/>
      <c r="R547" s="57"/>
      <c r="S547" s="57"/>
      <c r="T547" s="57"/>
      <c r="U547" s="58" t="str">
        <f t="shared" si="99"/>
        <v>CM2NT1_D7</v>
      </c>
      <c r="V547" s="59"/>
      <c r="W547" s="59"/>
      <c r="X547" s="59"/>
      <c r="Y547" s="59"/>
      <c r="Z547" s="60">
        <f>V547/M547</f>
        <v>0</v>
      </c>
      <c r="AA547" s="60">
        <f>W547/N547</f>
        <v>0</v>
      </c>
      <c r="AB547" s="60"/>
      <c r="AC547" s="60">
        <f>Y547/P547</f>
        <v>0</v>
      </c>
      <c r="AD547" s="59"/>
      <c r="AE547" s="59"/>
      <c r="AF547" s="59"/>
      <c r="AG547" s="59"/>
      <c r="AH547" s="61"/>
      <c r="AI547" s="61"/>
      <c r="AJ547" s="61"/>
      <c r="AK547" s="61"/>
      <c r="AL547" s="149">
        <v>3.1838161838161838</v>
      </c>
      <c r="AM547" s="62"/>
      <c r="AN547" s="62">
        <f>AL547*$AN$10/$AL$10</f>
        <v>1.8482272436513667</v>
      </c>
      <c r="AO547" s="59">
        <f t="shared" si="92"/>
        <v>5175.0362822238267</v>
      </c>
      <c r="AP547" s="59">
        <f t="shared" si="92"/>
        <v>2402.6954167467766</v>
      </c>
      <c r="AQ547" s="59">
        <f t="shared" si="92"/>
        <v>1330.723615428984</v>
      </c>
      <c r="AR547" s="59">
        <f t="shared" si="92"/>
        <v>1016.5249840082516</v>
      </c>
      <c r="AS547" s="59">
        <f t="shared" si="97"/>
        <v>5200</v>
      </c>
      <c r="AT547" s="59">
        <f t="shared" si="97"/>
        <v>2400</v>
      </c>
      <c r="AU547" s="59">
        <f t="shared" si="97"/>
        <v>1300</v>
      </c>
      <c r="AV547" s="59">
        <f t="shared" si="97"/>
        <v>1000</v>
      </c>
      <c r="AW547" s="64"/>
      <c r="AX547" s="89" t="s">
        <v>1892</v>
      </c>
      <c r="AY547" s="65"/>
      <c r="AZ547" s="66">
        <v>330</v>
      </c>
    </row>
    <row r="548" spans="1:52" s="89" customFormat="1" ht="47.25">
      <c r="A548" s="53" t="str">
        <f t="shared" si="93"/>
        <v>CM2NT1_D8+1</v>
      </c>
      <c r="B548" s="53" t="str">
        <f t="shared" si="94"/>
        <v>CM2NT1_D8+2</v>
      </c>
      <c r="C548" s="53" t="str">
        <f t="shared" si="95"/>
        <v>CM2NT1_D8+3</v>
      </c>
      <c r="D548" s="53" t="str">
        <f t="shared" si="96"/>
        <v>CM2NT1_D8+4</v>
      </c>
      <c r="F548" s="89" t="s">
        <v>1892</v>
      </c>
      <c r="G548" s="55"/>
      <c r="H548" s="55" t="s">
        <v>1949</v>
      </c>
      <c r="I548" s="56" t="s">
        <v>1950</v>
      </c>
      <c r="J548" s="56" t="s">
        <v>1951</v>
      </c>
      <c r="K548" s="56"/>
      <c r="L548" s="56" t="s">
        <v>1952</v>
      </c>
      <c r="M548" s="55">
        <v>2000</v>
      </c>
      <c r="N548" s="55">
        <v>1000</v>
      </c>
      <c r="O548" s="55">
        <v>720</v>
      </c>
      <c r="P548" s="55">
        <v>550</v>
      </c>
      <c r="Q548" s="57"/>
      <c r="R548" s="57"/>
      <c r="S548" s="57"/>
      <c r="T548" s="57"/>
      <c r="U548" s="58" t="str">
        <f t="shared" si="99"/>
        <v>CM2NT1_D8</v>
      </c>
      <c r="V548" s="59"/>
      <c r="W548" s="59"/>
      <c r="X548" s="59"/>
      <c r="Y548" s="59"/>
      <c r="Z548" s="60"/>
      <c r="AA548" s="60"/>
      <c r="AB548" s="60"/>
      <c r="AC548" s="60"/>
      <c r="AD548" s="59"/>
      <c r="AE548" s="59"/>
      <c r="AF548" s="59"/>
      <c r="AG548" s="59"/>
      <c r="AH548" s="61"/>
      <c r="AI548" s="61"/>
      <c r="AJ548" s="61"/>
      <c r="AK548" s="61"/>
      <c r="AL548" s="149">
        <v>4.3499999999999996</v>
      </c>
      <c r="AM548" s="62"/>
      <c r="AN548" s="63">
        <f>ROUNDDOWN(AL548*$AN$10/$AL$10,1)</f>
        <v>2.5</v>
      </c>
      <c r="AO548" s="59">
        <f t="shared" si="92"/>
        <v>5000</v>
      </c>
      <c r="AP548" s="59">
        <f t="shared" si="92"/>
        <v>2500</v>
      </c>
      <c r="AQ548" s="59">
        <f t="shared" si="92"/>
        <v>1800</v>
      </c>
      <c r="AR548" s="59">
        <f t="shared" si="92"/>
        <v>1375</v>
      </c>
      <c r="AS548" s="59">
        <f t="shared" si="97"/>
        <v>5000</v>
      </c>
      <c r="AT548" s="59">
        <f t="shared" si="97"/>
        <v>2500</v>
      </c>
      <c r="AU548" s="59">
        <f t="shared" si="97"/>
        <v>1800</v>
      </c>
      <c r="AV548" s="59">
        <f t="shared" si="97"/>
        <v>1400</v>
      </c>
      <c r="AW548" s="64"/>
      <c r="AX548" s="89" t="s">
        <v>1892</v>
      </c>
      <c r="AY548" s="65"/>
      <c r="AZ548" s="66">
        <v>330</v>
      </c>
    </row>
    <row r="549" spans="1:52" s="89" customFormat="1" ht="55.5" customHeight="1">
      <c r="A549" s="53" t="str">
        <f t="shared" si="93"/>
        <v>CM3NT1+1</v>
      </c>
      <c r="B549" s="53" t="str">
        <f t="shared" si="94"/>
        <v>CM3NT1+2</v>
      </c>
      <c r="C549" s="53" t="str">
        <f t="shared" si="95"/>
        <v>CM3NT1+3</v>
      </c>
      <c r="D549" s="53" t="str">
        <f t="shared" si="96"/>
        <v>CM3NT1+4</v>
      </c>
      <c r="F549" s="89" t="s">
        <v>1892</v>
      </c>
      <c r="G549" s="55">
        <v>3</v>
      </c>
      <c r="H549" s="55" t="s">
        <v>1953</v>
      </c>
      <c r="I549" s="56" t="s">
        <v>155</v>
      </c>
      <c r="J549" s="56" t="s">
        <v>1951</v>
      </c>
      <c r="K549" s="56"/>
      <c r="L549" s="56" t="s">
        <v>1954</v>
      </c>
      <c r="M549" s="57"/>
      <c r="N549" s="57"/>
      <c r="O549" s="55"/>
      <c r="P549" s="55"/>
      <c r="Q549" s="57"/>
      <c r="R549" s="57"/>
      <c r="S549" s="57"/>
      <c r="T549" s="57"/>
      <c r="U549" s="58"/>
      <c r="V549" s="59"/>
      <c r="W549" s="59"/>
      <c r="X549" s="59"/>
      <c r="Y549" s="59"/>
      <c r="Z549" s="60"/>
      <c r="AA549" s="60"/>
      <c r="AB549" s="60"/>
      <c r="AC549" s="60" t="e">
        <f>Y549/P549</f>
        <v>#DIV/0!</v>
      </c>
      <c r="AD549" s="59"/>
      <c r="AE549" s="59"/>
      <c r="AF549" s="59"/>
      <c r="AG549" s="59"/>
      <c r="AH549" s="61"/>
      <c r="AI549" s="61"/>
      <c r="AJ549" s="61"/>
      <c r="AK549" s="61"/>
      <c r="AL549" s="149"/>
      <c r="AM549" s="62"/>
      <c r="AN549" s="62"/>
      <c r="AO549" s="59">
        <f t="shared" si="92"/>
        <v>0</v>
      </c>
      <c r="AP549" s="59">
        <f t="shared" si="92"/>
        <v>0</v>
      </c>
      <c r="AQ549" s="59">
        <f t="shared" si="92"/>
        <v>0</v>
      </c>
      <c r="AR549" s="59">
        <f t="shared" si="92"/>
        <v>0</v>
      </c>
      <c r="AS549" s="59"/>
      <c r="AT549" s="59"/>
      <c r="AU549" s="59"/>
      <c r="AV549" s="59"/>
      <c r="AW549" s="64"/>
      <c r="AX549" s="89" t="s">
        <v>1892</v>
      </c>
      <c r="AY549" s="65"/>
      <c r="AZ549" s="66">
        <v>330</v>
      </c>
    </row>
    <row r="550" spans="1:52" s="89" customFormat="1" ht="47.25">
      <c r="A550" s="53" t="str">
        <f t="shared" si="93"/>
        <v>CM3NT1_D1+1</v>
      </c>
      <c r="B550" s="53" t="str">
        <f t="shared" si="94"/>
        <v>CM3NT1_D1+2</v>
      </c>
      <c r="C550" s="53" t="str">
        <f t="shared" si="95"/>
        <v>CM3NT1_D1+3</v>
      </c>
      <c r="D550" s="53" t="str">
        <f t="shared" si="96"/>
        <v>CM3NT1_D1+4</v>
      </c>
      <c r="F550" s="89" t="s">
        <v>1892</v>
      </c>
      <c r="G550" s="55"/>
      <c r="H550" s="55" t="s">
        <v>1955</v>
      </c>
      <c r="I550" s="56" t="s">
        <v>1956</v>
      </c>
      <c r="J550" s="56" t="s">
        <v>1957</v>
      </c>
      <c r="K550" s="56"/>
      <c r="L550" s="56" t="s">
        <v>1958</v>
      </c>
      <c r="M550" s="57">
        <v>2200</v>
      </c>
      <c r="N550" s="57">
        <v>1100</v>
      </c>
      <c r="O550" s="55">
        <v>720</v>
      </c>
      <c r="P550" s="55">
        <v>550</v>
      </c>
      <c r="Q550" s="57"/>
      <c r="R550" s="57"/>
      <c r="S550" s="57"/>
      <c r="T550" s="57"/>
      <c r="U550" s="58" t="str">
        <f t="shared" ref="U550:U560" si="100">H550</f>
        <v>CM3NT1_D1</v>
      </c>
      <c r="V550" s="59"/>
      <c r="W550" s="59"/>
      <c r="X550" s="59"/>
      <c r="Y550" s="59"/>
      <c r="Z550" s="60">
        <f>V550/M550</f>
        <v>0</v>
      </c>
      <c r="AA550" s="60"/>
      <c r="AB550" s="60"/>
      <c r="AC550" s="60"/>
      <c r="AD550" s="59"/>
      <c r="AE550" s="59"/>
      <c r="AF550" s="59"/>
      <c r="AG550" s="59"/>
      <c r="AH550" s="61"/>
      <c r="AI550" s="61"/>
      <c r="AJ550" s="61"/>
      <c r="AK550" s="61"/>
      <c r="AL550" s="149">
        <v>3.0909090909090908</v>
      </c>
      <c r="AM550" s="62"/>
      <c r="AN550" s="62">
        <v>1.75</v>
      </c>
      <c r="AO550" s="59">
        <f t="shared" si="92"/>
        <v>3850</v>
      </c>
      <c r="AP550" s="59">
        <f t="shared" si="92"/>
        <v>1925</v>
      </c>
      <c r="AQ550" s="59">
        <f t="shared" si="92"/>
        <v>1260</v>
      </c>
      <c r="AR550" s="59">
        <f t="shared" si="92"/>
        <v>962.5</v>
      </c>
      <c r="AS550" s="59">
        <f t="shared" si="97"/>
        <v>3900</v>
      </c>
      <c r="AT550" s="59">
        <f t="shared" si="97"/>
        <v>1900</v>
      </c>
      <c r="AU550" s="59">
        <f t="shared" si="97"/>
        <v>1300</v>
      </c>
      <c r="AV550" s="59">
        <f t="shared" si="97"/>
        <v>960</v>
      </c>
      <c r="AW550" s="64"/>
      <c r="AX550" s="89" t="s">
        <v>1892</v>
      </c>
      <c r="AY550" s="65"/>
      <c r="AZ550" s="66">
        <v>330</v>
      </c>
    </row>
    <row r="551" spans="1:52" s="89" customFormat="1" ht="41.25" customHeight="1">
      <c r="A551" s="53" t="str">
        <f t="shared" si="93"/>
        <v>CM3NT1_D2+1</v>
      </c>
      <c r="B551" s="53" t="str">
        <f t="shared" si="94"/>
        <v>CM3NT1_D2+2</v>
      </c>
      <c r="C551" s="53" t="str">
        <f t="shared" si="95"/>
        <v>CM3NT1_D2+3</v>
      </c>
      <c r="D551" s="53" t="str">
        <f t="shared" si="96"/>
        <v>CM3NT1_D2+4</v>
      </c>
      <c r="F551" s="89" t="s">
        <v>1892</v>
      </c>
      <c r="G551" s="55"/>
      <c r="H551" s="55" t="s">
        <v>1959</v>
      </c>
      <c r="I551" s="56" t="s">
        <v>1960</v>
      </c>
      <c r="J551" s="56" t="s">
        <v>1958</v>
      </c>
      <c r="K551" s="56"/>
      <c r="L551" s="56" t="s">
        <v>1961</v>
      </c>
      <c r="M551" s="57">
        <v>2500</v>
      </c>
      <c r="N551" s="57">
        <v>1200</v>
      </c>
      <c r="O551" s="55">
        <v>720</v>
      </c>
      <c r="P551" s="55">
        <v>550</v>
      </c>
      <c r="Q551" s="57"/>
      <c r="R551" s="57"/>
      <c r="S551" s="57"/>
      <c r="T551" s="57"/>
      <c r="U551" s="58" t="str">
        <f t="shared" si="100"/>
        <v>CM3NT1_D2</v>
      </c>
      <c r="V551" s="59"/>
      <c r="W551" s="59"/>
      <c r="X551" s="59"/>
      <c r="Y551" s="59"/>
      <c r="Z551" s="60">
        <f>V551/M551</f>
        <v>0</v>
      </c>
      <c r="AA551" s="60">
        <f>W551/N551</f>
        <v>0</v>
      </c>
      <c r="AB551" s="60"/>
      <c r="AC551" s="60">
        <f>Y551/P551</f>
        <v>0</v>
      </c>
      <c r="AD551" s="59"/>
      <c r="AE551" s="59"/>
      <c r="AF551" s="59" t="e">
        <f>VLOOKUP($H551,#REF!,7,0)</f>
        <v>#REF!</v>
      </c>
      <c r="AG551" s="59"/>
      <c r="AH551" s="61"/>
      <c r="AI551" s="61"/>
      <c r="AJ551" s="61" t="e">
        <f>AF551/O551</f>
        <v>#REF!</v>
      </c>
      <c r="AK551" s="61"/>
      <c r="AL551" s="149">
        <v>5.2</v>
      </c>
      <c r="AM551" s="62"/>
      <c r="AN551" s="63">
        <f>ROUNDDOWN(AL551*$AN$10/$AL$10,1)</f>
        <v>3</v>
      </c>
      <c r="AO551" s="59">
        <f t="shared" si="92"/>
        <v>7500</v>
      </c>
      <c r="AP551" s="59">
        <f t="shared" si="92"/>
        <v>3600</v>
      </c>
      <c r="AQ551" s="59">
        <f t="shared" si="92"/>
        <v>2160</v>
      </c>
      <c r="AR551" s="59">
        <f t="shared" si="92"/>
        <v>1650</v>
      </c>
      <c r="AS551" s="59">
        <f t="shared" si="97"/>
        <v>7500</v>
      </c>
      <c r="AT551" s="59">
        <f t="shared" si="97"/>
        <v>3600</v>
      </c>
      <c r="AU551" s="59">
        <f t="shared" si="97"/>
        <v>2200</v>
      </c>
      <c r="AV551" s="59">
        <f t="shared" si="97"/>
        <v>1700</v>
      </c>
      <c r="AW551" s="64" t="e">
        <f>VLOOKUP($H551,#REF!,3,0)</f>
        <v>#REF!</v>
      </c>
      <c r="AX551" s="157" t="s">
        <v>1892</v>
      </c>
      <c r="AY551" s="151"/>
      <c r="AZ551" s="66">
        <v>330</v>
      </c>
    </row>
    <row r="552" spans="1:52" s="89" customFormat="1" ht="47.25">
      <c r="A552" s="53" t="str">
        <f t="shared" si="93"/>
        <v>CM3NT1_D3+1</v>
      </c>
      <c r="B552" s="53" t="str">
        <f t="shared" si="94"/>
        <v>CM3NT1_D3+2</v>
      </c>
      <c r="C552" s="53" t="str">
        <f t="shared" si="95"/>
        <v>CM3NT1_D3+3</v>
      </c>
      <c r="D552" s="53" t="str">
        <f t="shared" si="96"/>
        <v>CM3NT1_D3+4</v>
      </c>
      <c r="F552" s="89" t="s">
        <v>1892</v>
      </c>
      <c r="G552" s="55"/>
      <c r="H552" s="55" t="s">
        <v>1962</v>
      </c>
      <c r="I552" s="56" t="s">
        <v>1963</v>
      </c>
      <c r="J552" s="56" t="s">
        <v>1961</v>
      </c>
      <c r="K552" s="56"/>
      <c r="L552" s="56" t="s">
        <v>1964</v>
      </c>
      <c r="M552" s="57">
        <v>2200</v>
      </c>
      <c r="N552" s="57">
        <v>1100</v>
      </c>
      <c r="O552" s="55">
        <v>720</v>
      </c>
      <c r="P552" s="55">
        <v>550</v>
      </c>
      <c r="Q552" s="57"/>
      <c r="R552" s="57"/>
      <c r="S552" s="57"/>
      <c r="T552" s="57"/>
      <c r="U552" s="58" t="str">
        <f t="shared" si="100"/>
        <v>CM3NT1_D3</v>
      </c>
      <c r="V552" s="59"/>
      <c r="W552" s="59"/>
      <c r="X552" s="59"/>
      <c r="Y552" s="59"/>
      <c r="Z552" s="60">
        <f>V552/M552</f>
        <v>0</v>
      </c>
      <c r="AA552" s="60"/>
      <c r="AB552" s="60"/>
      <c r="AC552" s="60"/>
      <c r="AD552" s="59"/>
      <c r="AE552" s="59"/>
      <c r="AF552" s="59"/>
      <c r="AG552" s="59"/>
      <c r="AH552" s="61"/>
      <c r="AI552" s="61"/>
      <c r="AJ552" s="61"/>
      <c r="AK552" s="61"/>
      <c r="AL552" s="149">
        <v>3.1621212121212121</v>
      </c>
      <c r="AM552" s="62"/>
      <c r="AN552" s="62">
        <v>1.8</v>
      </c>
      <c r="AO552" s="59">
        <f t="shared" si="92"/>
        <v>3960</v>
      </c>
      <c r="AP552" s="59">
        <f t="shared" si="92"/>
        <v>1980</v>
      </c>
      <c r="AQ552" s="59">
        <f t="shared" si="92"/>
        <v>1296</v>
      </c>
      <c r="AR552" s="59">
        <f t="shared" si="92"/>
        <v>990</v>
      </c>
      <c r="AS552" s="59">
        <f t="shared" si="97"/>
        <v>4000</v>
      </c>
      <c r="AT552" s="59">
        <f t="shared" si="97"/>
        <v>2000</v>
      </c>
      <c r="AU552" s="59">
        <f t="shared" si="97"/>
        <v>1300</v>
      </c>
      <c r="AV552" s="59">
        <f t="shared" si="97"/>
        <v>990</v>
      </c>
      <c r="AW552" s="64"/>
      <c r="AX552" s="89" t="s">
        <v>1892</v>
      </c>
      <c r="AY552" s="65"/>
      <c r="AZ552" s="66">
        <v>330</v>
      </c>
    </row>
    <row r="553" spans="1:52" s="89" customFormat="1" ht="47.25">
      <c r="A553" s="53" t="str">
        <f t="shared" si="93"/>
        <v>CM3NT1_D4+1</v>
      </c>
      <c r="B553" s="53" t="str">
        <f t="shared" si="94"/>
        <v>CM3NT1_D4+2</v>
      </c>
      <c r="C553" s="53" t="str">
        <f t="shared" si="95"/>
        <v>CM3NT1_D4+3</v>
      </c>
      <c r="D553" s="53" t="str">
        <f t="shared" si="96"/>
        <v>CM3NT1_D4+4</v>
      </c>
      <c r="F553" s="89" t="s">
        <v>1892</v>
      </c>
      <c r="G553" s="55"/>
      <c r="H553" s="55" t="s">
        <v>1965</v>
      </c>
      <c r="I553" s="56" t="s">
        <v>1966</v>
      </c>
      <c r="J553" s="56" t="s">
        <v>1967</v>
      </c>
      <c r="K553" s="56"/>
      <c r="L553" s="56" t="s">
        <v>1968</v>
      </c>
      <c r="M553" s="57">
        <v>3000</v>
      </c>
      <c r="N553" s="57">
        <v>1400</v>
      </c>
      <c r="O553" s="55">
        <v>720</v>
      </c>
      <c r="P553" s="55">
        <v>550</v>
      </c>
      <c r="Q553" s="57"/>
      <c r="R553" s="57"/>
      <c r="S553" s="57"/>
      <c r="T553" s="57"/>
      <c r="U553" s="58" t="str">
        <f t="shared" si="100"/>
        <v>CM3NT1_D4</v>
      </c>
      <c r="V553" s="59"/>
      <c r="W553" s="59"/>
      <c r="X553" s="59"/>
      <c r="Y553" s="59"/>
      <c r="Z553" s="60"/>
      <c r="AA553" s="60"/>
      <c r="AB553" s="60"/>
      <c r="AC553" s="60"/>
      <c r="AD553" s="59"/>
      <c r="AE553" s="59"/>
      <c r="AF553" s="59"/>
      <c r="AG553" s="59"/>
      <c r="AH553" s="61"/>
      <c r="AI553" s="61"/>
      <c r="AJ553" s="61"/>
      <c r="AK553" s="61"/>
      <c r="AL553" s="149">
        <v>4.5199999999999996</v>
      </c>
      <c r="AM553" s="62"/>
      <c r="AN553" s="63">
        <f>ROUNDDOWN(AL553*$AN$10/$AL$10,1)</f>
        <v>2.6</v>
      </c>
      <c r="AO553" s="59">
        <f t="shared" si="92"/>
        <v>7800</v>
      </c>
      <c r="AP553" s="59">
        <f t="shared" si="92"/>
        <v>3640</v>
      </c>
      <c r="AQ553" s="59">
        <f t="shared" si="92"/>
        <v>1872</v>
      </c>
      <c r="AR553" s="59">
        <f t="shared" si="92"/>
        <v>1430</v>
      </c>
      <c r="AS553" s="59">
        <f t="shared" si="97"/>
        <v>7800</v>
      </c>
      <c r="AT553" s="59">
        <f t="shared" si="97"/>
        <v>3600</v>
      </c>
      <c r="AU553" s="59">
        <f t="shared" si="97"/>
        <v>1900</v>
      </c>
      <c r="AV553" s="59">
        <f t="shared" si="97"/>
        <v>1400</v>
      </c>
      <c r="AW553" s="64"/>
      <c r="AX553" s="89" t="s">
        <v>1892</v>
      </c>
      <c r="AY553" s="65"/>
      <c r="AZ553" s="66">
        <v>330</v>
      </c>
    </row>
    <row r="554" spans="1:52" s="89" customFormat="1" ht="47.25">
      <c r="A554" s="53" t="str">
        <f t="shared" si="93"/>
        <v>CM3NT1_D5+1</v>
      </c>
      <c r="B554" s="53" t="str">
        <f t="shared" si="94"/>
        <v>CM3NT1_D5+2</v>
      </c>
      <c r="C554" s="53" t="str">
        <f t="shared" si="95"/>
        <v>CM3NT1_D5+3</v>
      </c>
      <c r="D554" s="53" t="str">
        <f t="shared" si="96"/>
        <v>CM3NT1_D5+4</v>
      </c>
      <c r="F554" s="89" t="s">
        <v>1892</v>
      </c>
      <c r="G554" s="55"/>
      <c r="H554" s="55" t="s">
        <v>1969</v>
      </c>
      <c r="I554" s="56" t="s">
        <v>1970</v>
      </c>
      <c r="J554" s="56" t="s">
        <v>1968</v>
      </c>
      <c r="K554" s="56"/>
      <c r="L554" s="56" t="s">
        <v>1971</v>
      </c>
      <c r="M554" s="57">
        <v>3500</v>
      </c>
      <c r="N554" s="57">
        <v>1600</v>
      </c>
      <c r="O554" s="55">
        <v>720</v>
      </c>
      <c r="P554" s="55">
        <v>550</v>
      </c>
      <c r="Q554" s="57"/>
      <c r="R554" s="57"/>
      <c r="S554" s="57"/>
      <c r="T554" s="57"/>
      <c r="U554" s="58" t="str">
        <f t="shared" si="100"/>
        <v>CM3NT1_D5</v>
      </c>
      <c r="V554" s="59"/>
      <c r="W554" s="59"/>
      <c r="X554" s="59"/>
      <c r="Y554" s="59"/>
      <c r="Z554" s="60">
        <f>V554/M554</f>
        <v>0</v>
      </c>
      <c r="AA554" s="60"/>
      <c r="AB554" s="60"/>
      <c r="AC554" s="60"/>
      <c r="AD554" s="59"/>
      <c r="AE554" s="59"/>
      <c r="AF554" s="59"/>
      <c r="AG554" s="59"/>
      <c r="AH554" s="61"/>
      <c r="AI554" s="61"/>
      <c r="AJ554" s="61"/>
      <c r="AK554" s="61"/>
      <c r="AL554" s="149">
        <v>3.8181818181818183</v>
      </c>
      <c r="AM554" s="62"/>
      <c r="AN554" s="63">
        <f>ROUNDDOWN(AL554*$AN$10/$AL$10,1)</f>
        <v>2.2000000000000002</v>
      </c>
      <c r="AO554" s="59">
        <f t="shared" si="92"/>
        <v>7700.0000000000009</v>
      </c>
      <c r="AP554" s="59">
        <f t="shared" si="92"/>
        <v>3520.0000000000005</v>
      </c>
      <c r="AQ554" s="59">
        <f t="shared" si="92"/>
        <v>1584.0000000000002</v>
      </c>
      <c r="AR554" s="59">
        <f t="shared" si="92"/>
        <v>1210</v>
      </c>
      <c r="AS554" s="59">
        <f t="shared" si="97"/>
        <v>7700</v>
      </c>
      <c r="AT554" s="59">
        <f t="shared" si="97"/>
        <v>3500</v>
      </c>
      <c r="AU554" s="59">
        <f t="shared" si="97"/>
        <v>1600</v>
      </c>
      <c r="AV554" s="59">
        <f t="shared" si="97"/>
        <v>1200</v>
      </c>
      <c r="AW554" s="64"/>
      <c r="AX554" s="89" t="s">
        <v>1892</v>
      </c>
      <c r="AY554" s="65"/>
      <c r="AZ554" s="66">
        <v>240</v>
      </c>
    </row>
    <row r="555" spans="1:52" s="89" customFormat="1" ht="47.25">
      <c r="A555" s="53" t="str">
        <f t="shared" si="93"/>
        <v>CM3NT1_D6+1</v>
      </c>
      <c r="B555" s="53" t="str">
        <f t="shared" si="94"/>
        <v>CM3NT1_D6+2</v>
      </c>
      <c r="C555" s="53" t="str">
        <f t="shared" si="95"/>
        <v>CM3NT1_D6+3</v>
      </c>
      <c r="D555" s="53" t="str">
        <f t="shared" si="96"/>
        <v>CM3NT1_D6+4</v>
      </c>
      <c r="F555" s="89" t="s">
        <v>1892</v>
      </c>
      <c r="G555" s="55"/>
      <c r="H555" s="55" t="s">
        <v>1972</v>
      </c>
      <c r="I555" s="56" t="s">
        <v>1973</v>
      </c>
      <c r="J555" s="56" t="s">
        <v>1971</v>
      </c>
      <c r="K555" s="56"/>
      <c r="L555" s="56" t="s">
        <v>1974</v>
      </c>
      <c r="M555" s="57">
        <v>3000</v>
      </c>
      <c r="N555" s="57">
        <v>1400</v>
      </c>
      <c r="O555" s="55">
        <v>720</v>
      </c>
      <c r="P555" s="55">
        <v>550</v>
      </c>
      <c r="Q555" s="57"/>
      <c r="R555" s="57"/>
      <c r="S555" s="57"/>
      <c r="T555" s="57"/>
      <c r="U555" s="58" t="str">
        <f t="shared" si="100"/>
        <v>CM3NT1_D6</v>
      </c>
      <c r="V555" s="59"/>
      <c r="W555" s="59"/>
      <c r="X555" s="59"/>
      <c r="Y555" s="59"/>
      <c r="Z555" s="60">
        <f>V555/M555</f>
        <v>0</v>
      </c>
      <c r="AA555" s="60"/>
      <c r="AB555" s="60"/>
      <c r="AC555" s="60"/>
      <c r="AD555" s="59"/>
      <c r="AE555" s="59"/>
      <c r="AF555" s="59"/>
      <c r="AG555" s="59"/>
      <c r="AH555" s="61"/>
      <c r="AI555" s="61"/>
      <c r="AJ555" s="61"/>
      <c r="AK555" s="61"/>
      <c r="AL555" s="149">
        <v>3.2666666666666666</v>
      </c>
      <c r="AM555" s="62"/>
      <c r="AN555" s="62">
        <f>AL555*$AN$10/$AL$10</f>
        <v>1.8963225201099441</v>
      </c>
      <c r="AO555" s="59">
        <f t="shared" si="92"/>
        <v>5688.9675603298319</v>
      </c>
      <c r="AP555" s="59">
        <f t="shared" si="92"/>
        <v>2654.8515281539217</v>
      </c>
      <c r="AQ555" s="59">
        <f t="shared" si="92"/>
        <v>1365.3522144791598</v>
      </c>
      <c r="AR555" s="59">
        <f t="shared" si="92"/>
        <v>1042.9773860604691</v>
      </c>
      <c r="AS555" s="59">
        <f t="shared" si="97"/>
        <v>5700</v>
      </c>
      <c r="AT555" s="59">
        <f t="shared" si="97"/>
        <v>2700</v>
      </c>
      <c r="AU555" s="59">
        <f t="shared" si="97"/>
        <v>1400</v>
      </c>
      <c r="AV555" s="59">
        <f t="shared" si="97"/>
        <v>1000</v>
      </c>
      <c r="AW555" s="64"/>
      <c r="AX555" s="89" t="s">
        <v>1892</v>
      </c>
      <c r="AY555" s="65"/>
      <c r="AZ555" s="66"/>
    </row>
    <row r="556" spans="1:52" s="89" customFormat="1" ht="47.25">
      <c r="A556" s="53" t="str">
        <f t="shared" si="93"/>
        <v>CM3NT1_D7+1</v>
      </c>
      <c r="B556" s="53" t="str">
        <f t="shared" si="94"/>
        <v>CM3NT1_D7+2</v>
      </c>
      <c r="C556" s="53" t="str">
        <f t="shared" si="95"/>
        <v>CM3NT1_D7+3</v>
      </c>
      <c r="D556" s="53" t="str">
        <f t="shared" si="96"/>
        <v>CM3NT1_D7+4</v>
      </c>
      <c r="F556" s="89" t="s">
        <v>1892</v>
      </c>
      <c r="G556" s="55"/>
      <c r="H556" s="55" t="s">
        <v>1975</v>
      </c>
      <c r="I556" s="56" t="s">
        <v>1976</v>
      </c>
      <c r="J556" s="56" t="s">
        <v>1977</v>
      </c>
      <c r="K556" s="56"/>
      <c r="L556" s="56" t="s">
        <v>1978</v>
      </c>
      <c r="M556" s="57">
        <v>2500</v>
      </c>
      <c r="N556" s="57">
        <v>1200</v>
      </c>
      <c r="O556" s="55">
        <v>720</v>
      </c>
      <c r="P556" s="55">
        <v>550</v>
      </c>
      <c r="Q556" s="57"/>
      <c r="R556" s="57"/>
      <c r="S556" s="57"/>
      <c r="T556" s="57"/>
      <c r="U556" s="58" t="str">
        <f t="shared" si="100"/>
        <v>CM3NT1_D7</v>
      </c>
      <c r="V556" s="59"/>
      <c r="W556" s="59"/>
      <c r="X556" s="59"/>
      <c r="Y556" s="59"/>
      <c r="Z556" s="60"/>
      <c r="AA556" s="60"/>
      <c r="AB556" s="60"/>
      <c r="AC556" s="60"/>
      <c r="AD556" s="59"/>
      <c r="AE556" s="59"/>
      <c r="AF556" s="59"/>
      <c r="AG556" s="59"/>
      <c r="AH556" s="61"/>
      <c r="AI556" s="61"/>
      <c r="AJ556" s="61"/>
      <c r="AK556" s="61"/>
      <c r="AL556" s="149">
        <v>3.6195454545454546</v>
      </c>
      <c r="AM556" s="62"/>
      <c r="AN556" s="63">
        <f>ROUNDDOWN(AL556*$AN$10/$AL$10,1)</f>
        <v>2.1</v>
      </c>
      <c r="AO556" s="59">
        <f t="shared" si="92"/>
        <v>5250</v>
      </c>
      <c r="AP556" s="59">
        <f t="shared" si="92"/>
        <v>2520</v>
      </c>
      <c r="AQ556" s="59">
        <f t="shared" si="92"/>
        <v>1512</v>
      </c>
      <c r="AR556" s="59">
        <f t="shared" si="92"/>
        <v>1155</v>
      </c>
      <c r="AS556" s="59">
        <f t="shared" si="97"/>
        <v>5300</v>
      </c>
      <c r="AT556" s="59">
        <f t="shared" si="97"/>
        <v>2500</v>
      </c>
      <c r="AU556" s="59">
        <f t="shared" si="97"/>
        <v>1500</v>
      </c>
      <c r="AV556" s="59">
        <f t="shared" si="97"/>
        <v>1200</v>
      </c>
      <c r="AW556" s="64"/>
      <c r="AX556" s="89" t="s">
        <v>1892</v>
      </c>
      <c r="AY556" s="65"/>
      <c r="AZ556" s="66">
        <v>420</v>
      </c>
    </row>
    <row r="557" spans="1:52" s="89" customFormat="1" ht="47.25">
      <c r="A557" s="53" t="str">
        <f t="shared" si="93"/>
        <v>CM3NT1_D8+1</v>
      </c>
      <c r="B557" s="53" t="str">
        <f t="shared" si="94"/>
        <v>CM3NT1_D8+2</v>
      </c>
      <c r="C557" s="53" t="str">
        <f t="shared" si="95"/>
        <v>CM3NT1_D8+3</v>
      </c>
      <c r="D557" s="53" t="str">
        <f t="shared" si="96"/>
        <v>CM3NT1_D8+4</v>
      </c>
      <c r="F557" s="89" t="s">
        <v>1892</v>
      </c>
      <c r="G557" s="55"/>
      <c r="H557" s="55" t="s">
        <v>1979</v>
      </c>
      <c r="I557" s="56" t="s">
        <v>1980</v>
      </c>
      <c r="J557" s="56" t="s">
        <v>1978</v>
      </c>
      <c r="K557" s="56"/>
      <c r="L557" s="56" t="s">
        <v>1981</v>
      </c>
      <c r="M557" s="57">
        <v>2000</v>
      </c>
      <c r="N557" s="57">
        <v>1000</v>
      </c>
      <c r="O557" s="55">
        <v>720</v>
      </c>
      <c r="P557" s="55">
        <v>550</v>
      </c>
      <c r="Q557" s="57"/>
      <c r="R557" s="57"/>
      <c r="S557" s="57"/>
      <c r="T557" s="57"/>
      <c r="U557" s="58" t="str">
        <f t="shared" si="100"/>
        <v>CM3NT1_D8</v>
      </c>
      <c r="V557" s="59"/>
      <c r="W557" s="59"/>
      <c r="X557" s="59"/>
      <c r="Y557" s="59"/>
      <c r="Z557" s="60"/>
      <c r="AA557" s="60">
        <f>W557/N557</f>
        <v>0</v>
      </c>
      <c r="AB557" s="60"/>
      <c r="AC557" s="60"/>
      <c r="AD557" s="59"/>
      <c r="AE557" s="59"/>
      <c r="AF557" s="59"/>
      <c r="AG557" s="59"/>
      <c r="AH557" s="61"/>
      <c r="AI557" s="61"/>
      <c r="AJ557" s="61"/>
      <c r="AK557" s="61"/>
      <c r="AL557" s="149">
        <v>3.1</v>
      </c>
      <c r="AM557" s="62"/>
      <c r="AN557" s="62">
        <f>AL557*$AN$10/$AL$10</f>
        <v>1.799571371124743</v>
      </c>
      <c r="AO557" s="59">
        <f t="shared" si="92"/>
        <v>3599.1427422494858</v>
      </c>
      <c r="AP557" s="59">
        <f t="shared" si="92"/>
        <v>1799.5713711247429</v>
      </c>
      <c r="AQ557" s="59">
        <f t="shared" si="92"/>
        <v>1295.691387209815</v>
      </c>
      <c r="AR557" s="59">
        <f t="shared" si="92"/>
        <v>989.76425411860862</v>
      </c>
      <c r="AS557" s="59">
        <f t="shared" si="97"/>
        <v>3600</v>
      </c>
      <c r="AT557" s="59">
        <f t="shared" si="97"/>
        <v>1800</v>
      </c>
      <c r="AU557" s="59">
        <f t="shared" si="97"/>
        <v>1300</v>
      </c>
      <c r="AV557" s="59">
        <f t="shared" si="97"/>
        <v>990</v>
      </c>
      <c r="AW557" s="64"/>
      <c r="AX557" s="89" t="s">
        <v>1892</v>
      </c>
      <c r="AY557" s="65"/>
      <c r="AZ557" s="66">
        <v>420</v>
      </c>
    </row>
    <row r="558" spans="1:52" s="89" customFormat="1" ht="47.25">
      <c r="A558" s="53" t="str">
        <f t="shared" si="93"/>
        <v>CM3NT1_D9+1</v>
      </c>
      <c r="B558" s="53" t="str">
        <f t="shared" si="94"/>
        <v>CM3NT1_D9+2</v>
      </c>
      <c r="C558" s="53" t="str">
        <f t="shared" si="95"/>
        <v>CM3NT1_D9+3</v>
      </c>
      <c r="D558" s="53" t="str">
        <f t="shared" si="96"/>
        <v>CM3NT1_D9+4</v>
      </c>
      <c r="F558" s="89" t="s">
        <v>1892</v>
      </c>
      <c r="G558" s="55"/>
      <c r="H558" s="55" t="s">
        <v>1982</v>
      </c>
      <c r="I558" s="56" t="s">
        <v>1983</v>
      </c>
      <c r="J558" s="56" t="s">
        <v>1984</v>
      </c>
      <c r="K558" s="56"/>
      <c r="L558" s="56" t="s">
        <v>1985</v>
      </c>
      <c r="M558" s="57">
        <v>2400</v>
      </c>
      <c r="N558" s="55">
        <v>1200</v>
      </c>
      <c r="O558" s="55">
        <v>720</v>
      </c>
      <c r="P558" s="55">
        <v>550</v>
      </c>
      <c r="Q558" s="57"/>
      <c r="R558" s="57"/>
      <c r="S558" s="57"/>
      <c r="T558" s="57"/>
      <c r="U558" s="58" t="str">
        <f t="shared" si="100"/>
        <v>CM3NT1_D9</v>
      </c>
      <c r="V558" s="59"/>
      <c r="W558" s="59"/>
      <c r="X558" s="59"/>
      <c r="Y558" s="59"/>
      <c r="Z558" s="60"/>
      <c r="AA558" s="60"/>
      <c r="AB558" s="60"/>
      <c r="AC558" s="60"/>
      <c r="AD558" s="59"/>
      <c r="AE558" s="59"/>
      <c r="AF558" s="59"/>
      <c r="AG558" s="59"/>
      <c r="AH558" s="61"/>
      <c r="AI558" s="61"/>
      <c r="AJ558" s="61"/>
      <c r="AK558" s="61"/>
      <c r="AL558" s="149">
        <v>2.5</v>
      </c>
      <c r="AM558" s="62"/>
      <c r="AN558" s="63">
        <f>ROUNDDOWN(AL558*$AN$10/$AL$10,1)</f>
        <v>1.4</v>
      </c>
      <c r="AO558" s="59">
        <f t="shared" si="92"/>
        <v>3360</v>
      </c>
      <c r="AP558" s="59">
        <f t="shared" si="92"/>
        <v>1680</v>
      </c>
      <c r="AQ558" s="59">
        <f t="shared" si="92"/>
        <v>1007.9999999999999</v>
      </c>
      <c r="AR558" s="59">
        <f t="shared" si="92"/>
        <v>770</v>
      </c>
      <c r="AS558" s="59">
        <f t="shared" si="97"/>
        <v>3400</v>
      </c>
      <c r="AT558" s="59">
        <f t="shared" si="97"/>
        <v>1700</v>
      </c>
      <c r="AU558" s="59">
        <f t="shared" si="97"/>
        <v>1000</v>
      </c>
      <c r="AV558" s="59">
        <f t="shared" si="97"/>
        <v>770</v>
      </c>
      <c r="AW558" s="64"/>
      <c r="AX558" s="89" t="s">
        <v>1892</v>
      </c>
      <c r="AY558" s="65"/>
      <c r="AZ558" s="66"/>
    </row>
    <row r="559" spans="1:52" s="89" customFormat="1" ht="47.25">
      <c r="A559" s="53" t="str">
        <f t="shared" si="93"/>
        <v>CM3NT1_D10+1</v>
      </c>
      <c r="B559" s="53" t="str">
        <f t="shared" si="94"/>
        <v>CM3NT1_D10+2</v>
      </c>
      <c r="C559" s="53" t="str">
        <f t="shared" si="95"/>
        <v>CM3NT1_D10+3</v>
      </c>
      <c r="D559" s="53" t="str">
        <f t="shared" si="96"/>
        <v>CM3NT1_D10+4</v>
      </c>
      <c r="F559" s="89" t="s">
        <v>1892</v>
      </c>
      <c r="G559" s="55"/>
      <c r="H559" s="55" t="s">
        <v>1986</v>
      </c>
      <c r="I559" s="56" t="s">
        <v>1987</v>
      </c>
      <c r="J559" s="56" t="s">
        <v>1988</v>
      </c>
      <c r="K559" s="56"/>
      <c r="L559" s="56" t="s">
        <v>1952</v>
      </c>
      <c r="M559" s="57">
        <v>1800</v>
      </c>
      <c r="N559" s="55">
        <v>900</v>
      </c>
      <c r="O559" s="55">
        <v>720</v>
      </c>
      <c r="P559" s="55">
        <v>550</v>
      </c>
      <c r="Q559" s="57"/>
      <c r="R559" s="57"/>
      <c r="S559" s="57"/>
      <c r="T559" s="57"/>
      <c r="U559" s="58" t="str">
        <f t="shared" si="100"/>
        <v>CM3NT1_D10</v>
      </c>
      <c r="V559" s="59"/>
      <c r="W559" s="59"/>
      <c r="X559" s="59"/>
      <c r="Y559" s="59"/>
      <c r="Z559" s="60"/>
      <c r="AA559" s="60"/>
      <c r="AB559" s="60"/>
      <c r="AC559" s="60"/>
      <c r="AD559" s="59"/>
      <c r="AE559" s="59"/>
      <c r="AF559" s="59"/>
      <c r="AG559" s="59"/>
      <c r="AH559" s="61"/>
      <c r="AI559" s="61"/>
      <c r="AJ559" s="61"/>
      <c r="AK559" s="61"/>
      <c r="AL559" s="149">
        <v>4.1833333333333336</v>
      </c>
      <c r="AM559" s="62"/>
      <c r="AN559" s="63">
        <f>ROUNDDOWN(AL559*$AN$10/$AL$10,1)</f>
        <v>2.4</v>
      </c>
      <c r="AO559" s="59">
        <f t="shared" si="92"/>
        <v>4320</v>
      </c>
      <c r="AP559" s="59">
        <f t="shared" si="92"/>
        <v>2160</v>
      </c>
      <c r="AQ559" s="59">
        <f t="shared" si="92"/>
        <v>1728</v>
      </c>
      <c r="AR559" s="59">
        <f t="shared" si="92"/>
        <v>1320</v>
      </c>
      <c r="AS559" s="59">
        <f t="shared" si="97"/>
        <v>4300</v>
      </c>
      <c r="AT559" s="59">
        <f t="shared" si="97"/>
        <v>2200</v>
      </c>
      <c r="AU559" s="59">
        <f t="shared" si="97"/>
        <v>1700</v>
      </c>
      <c r="AV559" s="59">
        <f t="shared" si="97"/>
        <v>1300</v>
      </c>
      <c r="AW559" s="64"/>
      <c r="AX559" s="89" t="s">
        <v>1892</v>
      </c>
      <c r="AY559" s="65"/>
      <c r="AZ559" s="66">
        <v>240</v>
      </c>
    </row>
    <row r="560" spans="1:52" s="89" customFormat="1" ht="47.25">
      <c r="A560" s="53" t="str">
        <f t="shared" si="93"/>
        <v>CM3NT1_D11+1</v>
      </c>
      <c r="B560" s="53" t="str">
        <f t="shared" si="94"/>
        <v>CM3NT1_D11+2</v>
      </c>
      <c r="C560" s="53" t="str">
        <f t="shared" si="95"/>
        <v>CM3NT1_D11+3</v>
      </c>
      <c r="D560" s="53" t="str">
        <f t="shared" si="96"/>
        <v>CM3NT1_D11+4</v>
      </c>
      <c r="F560" s="89" t="s">
        <v>1892</v>
      </c>
      <c r="G560" s="55"/>
      <c r="H560" s="55" t="s">
        <v>1989</v>
      </c>
      <c r="I560" s="56" t="s">
        <v>1990</v>
      </c>
      <c r="J560" s="56" t="s">
        <v>1991</v>
      </c>
      <c r="K560" s="56"/>
      <c r="L560" s="56" t="s">
        <v>1992</v>
      </c>
      <c r="M560" s="55">
        <v>1300</v>
      </c>
      <c r="N560" s="55">
        <v>650</v>
      </c>
      <c r="O560" s="55">
        <v>500</v>
      </c>
      <c r="P560" s="55">
        <v>400</v>
      </c>
      <c r="Q560" s="57"/>
      <c r="R560" s="57"/>
      <c r="S560" s="57"/>
      <c r="T560" s="57"/>
      <c r="U560" s="58" t="str">
        <f t="shared" si="100"/>
        <v>CM3NT1_D11</v>
      </c>
      <c r="V560" s="59"/>
      <c r="W560" s="59"/>
      <c r="X560" s="59"/>
      <c r="Y560" s="59"/>
      <c r="Z560" s="60"/>
      <c r="AA560" s="60">
        <f>W560/N560</f>
        <v>0</v>
      </c>
      <c r="AB560" s="60"/>
      <c r="AC560" s="60"/>
      <c r="AD560" s="59"/>
      <c r="AE560" s="59"/>
      <c r="AF560" s="59"/>
      <c r="AG560" s="59"/>
      <c r="AH560" s="61"/>
      <c r="AI560" s="61"/>
      <c r="AJ560" s="61"/>
      <c r="AK560" s="61"/>
      <c r="AL560" s="149">
        <v>4.615384615384615</v>
      </c>
      <c r="AM560" s="62"/>
      <c r="AN560" s="63">
        <f>ROUNDDOWN(AL560*$AN$10/$AL$10,1)</f>
        <v>2.6</v>
      </c>
      <c r="AO560" s="59">
        <f t="shared" si="92"/>
        <v>3380</v>
      </c>
      <c r="AP560" s="59">
        <f t="shared" si="92"/>
        <v>1690</v>
      </c>
      <c r="AQ560" s="59">
        <f t="shared" si="92"/>
        <v>1300</v>
      </c>
      <c r="AR560" s="59">
        <f t="shared" si="92"/>
        <v>1040</v>
      </c>
      <c r="AS560" s="59">
        <f t="shared" si="97"/>
        <v>3400</v>
      </c>
      <c r="AT560" s="59">
        <f t="shared" si="97"/>
        <v>1700</v>
      </c>
      <c r="AU560" s="59">
        <f t="shared" si="97"/>
        <v>1300</v>
      </c>
      <c r="AV560" s="59">
        <f t="shared" si="97"/>
        <v>1000</v>
      </c>
      <c r="AW560" s="64"/>
      <c r="AX560" s="89" t="s">
        <v>1892</v>
      </c>
      <c r="AY560" s="65"/>
      <c r="AZ560" s="66">
        <v>240</v>
      </c>
    </row>
    <row r="561" spans="1:52" s="89" customFormat="1" ht="31.5">
      <c r="A561" s="53" t="str">
        <f t="shared" si="93"/>
        <v>CM4NT1+1</v>
      </c>
      <c r="B561" s="53" t="str">
        <f t="shared" si="94"/>
        <v>CM4NT1+2</v>
      </c>
      <c r="C561" s="53" t="str">
        <f t="shared" si="95"/>
        <v>CM4NT1+3</v>
      </c>
      <c r="D561" s="53" t="str">
        <f t="shared" si="96"/>
        <v>CM4NT1+4</v>
      </c>
      <c r="F561" s="89" t="s">
        <v>1892</v>
      </c>
      <c r="G561" s="55">
        <v>4</v>
      </c>
      <c r="H561" s="55" t="s">
        <v>1993</v>
      </c>
      <c r="I561" s="56" t="s">
        <v>452</v>
      </c>
      <c r="J561" s="56" t="s">
        <v>1991</v>
      </c>
      <c r="K561" s="56"/>
      <c r="L561" s="56" t="s">
        <v>1994</v>
      </c>
      <c r="M561" s="57"/>
      <c r="N561" s="57"/>
      <c r="O561" s="55"/>
      <c r="P561" s="55"/>
      <c r="Q561" s="57"/>
      <c r="R561" s="57"/>
      <c r="S561" s="57"/>
      <c r="T561" s="57"/>
      <c r="U561" s="58"/>
      <c r="V561" s="59"/>
      <c r="W561" s="59"/>
      <c r="X561" s="59"/>
      <c r="Y561" s="59"/>
      <c r="Z561" s="60" t="e">
        <f>V561/M561</f>
        <v>#DIV/0!</v>
      </c>
      <c r="AA561" s="60"/>
      <c r="AB561" s="60"/>
      <c r="AC561" s="60"/>
      <c r="AD561" s="59"/>
      <c r="AE561" s="59"/>
      <c r="AF561" s="59"/>
      <c r="AG561" s="59"/>
      <c r="AH561" s="61"/>
      <c r="AI561" s="61"/>
      <c r="AJ561" s="61"/>
      <c r="AK561" s="61"/>
      <c r="AL561" s="149"/>
      <c r="AM561" s="62"/>
      <c r="AN561" s="62"/>
      <c r="AO561" s="59">
        <f t="shared" si="92"/>
        <v>0</v>
      </c>
      <c r="AP561" s="59">
        <f t="shared" si="92"/>
        <v>0</v>
      </c>
      <c r="AQ561" s="59">
        <f t="shared" si="92"/>
        <v>0</v>
      </c>
      <c r="AR561" s="59">
        <f t="shared" si="92"/>
        <v>0</v>
      </c>
      <c r="AS561" s="59"/>
      <c r="AT561" s="59"/>
      <c r="AU561" s="59"/>
      <c r="AV561" s="59"/>
      <c r="AW561" s="64"/>
      <c r="AX561" s="89" t="s">
        <v>1892</v>
      </c>
      <c r="AY561" s="65"/>
      <c r="AZ561" s="66">
        <v>240</v>
      </c>
    </row>
    <row r="562" spans="1:52" s="89" customFormat="1" ht="47.25">
      <c r="A562" s="53" t="str">
        <f t="shared" si="93"/>
        <v>CM4NT1_D1+1</v>
      </c>
      <c r="B562" s="53" t="str">
        <f t="shared" si="94"/>
        <v>CM4NT1_D1+2</v>
      </c>
      <c r="C562" s="53" t="str">
        <f t="shared" si="95"/>
        <v>CM4NT1_D1+3</v>
      </c>
      <c r="D562" s="53" t="str">
        <f t="shared" si="96"/>
        <v>CM4NT1_D1+4</v>
      </c>
      <c r="F562" s="89" t="s">
        <v>1892</v>
      </c>
      <c r="G562" s="55"/>
      <c r="H562" s="55" t="s">
        <v>1995</v>
      </c>
      <c r="I562" s="56" t="s">
        <v>1996</v>
      </c>
      <c r="J562" s="56" t="s">
        <v>1997</v>
      </c>
      <c r="K562" s="56"/>
      <c r="L562" s="56" t="s">
        <v>1992</v>
      </c>
      <c r="M562" s="57">
        <v>3000</v>
      </c>
      <c r="N562" s="57">
        <v>1500</v>
      </c>
      <c r="O562" s="55">
        <v>850</v>
      </c>
      <c r="P562" s="55">
        <v>700</v>
      </c>
      <c r="Q562" s="57"/>
      <c r="R562" s="57"/>
      <c r="S562" s="57"/>
      <c r="T562" s="57"/>
      <c r="U562" s="58" t="str">
        <f>H562</f>
        <v>CM4NT1_D1</v>
      </c>
      <c r="V562" s="59"/>
      <c r="W562" s="59"/>
      <c r="X562" s="59"/>
      <c r="Y562" s="59"/>
      <c r="Z562" s="60">
        <f>V562/M562</f>
        <v>0</v>
      </c>
      <c r="AA562" s="60"/>
      <c r="AB562" s="60"/>
      <c r="AC562" s="60"/>
      <c r="AD562" s="59"/>
      <c r="AE562" s="59"/>
      <c r="AF562" s="59"/>
      <c r="AG562" s="59"/>
      <c r="AH562" s="61"/>
      <c r="AI562" s="61"/>
      <c r="AJ562" s="61"/>
      <c r="AK562" s="61"/>
      <c r="AL562" s="149">
        <v>5.3073333333333332</v>
      </c>
      <c r="AM562" s="62"/>
      <c r="AN562" s="63">
        <f>ROUNDDOWN(AL562*$AN$10/$AL$10,1)</f>
        <v>3</v>
      </c>
      <c r="AO562" s="59">
        <f t="shared" si="92"/>
        <v>9000</v>
      </c>
      <c r="AP562" s="59">
        <f t="shared" si="92"/>
        <v>4500</v>
      </c>
      <c r="AQ562" s="59">
        <f t="shared" si="92"/>
        <v>2550</v>
      </c>
      <c r="AR562" s="59">
        <f t="shared" si="92"/>
        <v>2100</v>
      </c>
      <c r="AS562" s="59">
        <f t="shared" si="97"/>
        <v>9000</v>
      </c>
      <c r="AT562" s="59">
        <f t="shared" si="97"/>
        <v>4500</v>
      </c>
      <c r="AU562" s="59">
        <f t="shared" si="97"/>
        <v>2600</v>
      </c>
      <c r="AV562" s="59">
        <f t="shared" si="97"/>
        <v>2100</v>
      </c>
      <c r="AW562" s="64"/>
      <c r="AX562" s="89" t="s">
        <v>1892</v>
      </c>
      <c r="AY562" s="65"/>
      <c r="AZ562" s="66">
        <v>240</v>
      </c>
    </row>
    <row r="563" spans="1:52" s="89" customFormat="1" ht="47.25">
      <c r="A563" s="53" t="str">
        <f t="shared" si="93"/>
        <v>CM4NT1_D2+1</v>
      </c>
      <c r="B563" s="53" t="str">
        <f t="shared" si="94"/>
        <v>CM4NT1_D2+2</v>
      </c>
      <c r="C563" s="53" t="str">
        <f t="shared" si="95"/>
        <v>CM4NT1_D2+3</v>
      </c>
      <c r="D563" s="53" t="str">
        <f t="shared" si="96"/>
        <v>CM4NT1_D2+4</v>
      </c>
      <c r="F563" s="89" t="s">
        <v>1892</v>
      </c>
      <c r="G563" s="55"/>
      <c r="H563" s="55" t="s">
        <v>1998</v>
      </c>
      <c r="I563" s="56" t="s">
        <v>1999</v>
      </c>
      <c r="J563" s="56" t="s">
        <v>2000</v>
      </c>
      <c r="K563" s="56"/>
      <c r="L563" s="56" t="s">
        <v>155</v>
      </c>
      <c r="M563" s="55">
        <v>2800</v>
      </c>
      <c r="N563" s="55">
        <v>1400</v>
      </c>
      <c r="O563" s="55">
        <v>850</v>
      </c>
      <c r="P563" s="55">
        <v>700</v>
      </c>
      <c r="Q563" s="57"/>
      <c r="R563" s="57"/>
      <c r="S563" s="57"/>
      <c r="T563" s="57"/>
      <c r="U563" s="58" t="str">
        <f>H563</f>
        <v>CM4NT1_D2</v>
      </c>
      <c r="V563" s="59"/>
      <c r="W563" s="59"/>
      <c r="X563" s="59"/>
      <c r="Y563" s="59"/>
      <c r="Z563" s="60"/>
      <c r="AA563" s="60"/>
      <c r="AB563" s="60"/>
      <c r="AC563" s="60"/>
      <c r="AD563" s="59"/>
      <c r="AE563" s="59"/>
      <c r="AF563" s="59"/>
      <c r="AG563" s="59"/>
      <c r="AH563" s="61"/>
      <c r="AI563" s="61"/>
      <c r="AJ563" s="61"/>
      <c r="AK563" s="61"/>
      <c r="AL563" s="149">
        <v>3.18</v>
      </c>
      <c r="AM563" s="62"/>
      <c r="AN563" s="63">
        <f>ROUNDDOWN(AL563*$AN$10/$AL$10,1)</f>
        <v>1.8</v>
      </c>
      <c r="AO563" s="59">
        <f t="shared" si="92"/>
        <v>5040</v>
      </c>
      <c r="AP563" s="59">
        <f t="shared" si="92"/>
        <v>2520</v>
      </c>
      <c r="AQ563" s="59">
        <f t="shared" si="92"/>
        <v>1530</v>
      </c>
      <c r="AR563" s="59">
        <f t="shared" si="92"/>
        <v>1260</v>
      </c>
      <c r="AS563" s="59">
        <f t="shared" si="97"/>
        <v>5000</v>
      </c>
      <c r="AT563" s="59">
        <f t="shared" si="97"/>
        <v>2500</v>
      </c>
      <c r="AU563" s="59">
        <f t="shared" si="97"/>
        <v>1500</v>
      </c>
      <c r="AV563" s="59">
        <f t="shared" si="97"/>
        <v>1300</v>
      </c>
      <c r="AW563" s="64"/>
      <c r="AX563" s="89" t="s">
        <v>1892</v>
      </c>
      <c r="AY563" s="65"/>
      <c r="AZ563" s="66">
        <v>310</v>
      </c>
    </row>
    <row r="564" spans="1:52" s="89" customFormat="1" ht="31.5">
      <c r="A564" s="53" t="str">
        <f t="shared" si="93"/>
        <v>CM5NT1+1</v>
      </c>
      <c r="B564" s="53" t="str">
        <f t="shared" si="94"/>
        <v>CM5NT1+2</v>
      </c>
      <c r="C564" s="53" t="str">
        <f t="shared" si="95"/>
        <v>CM5NT1+3</v>
      </c>
      <c r="D564" s="53" t="str">
        <f t="shared" si="96"/>
        <v>CM5NT1+4</v>
      </c>
      <c r="F564" s="89" t="s">
        <v>1892</v>
      </c>
      <c r="G564" s="55">
        <v>5</v>
      </c>
      <c r="H564" s="55" t="s">
        <v>2001</v>
      </c>
      <c r="I564" s="56" t="s">
        <v>2002</v>
      </c>
      <c r="J564" s="56" t="s">
        <v>2000</v>
      </c>
      <c r="K564" s="56"/>
      <c r="L564" s="56" t="s">
        <v>2003</v>
      </c>
      <c r="M564" s="57"/>
      <c r="N564" s="57"/>
      <c r="O564" s="55"/>
      <c r="P564" s="55"/>
      <c r="Q564" s="57"/>
      <c r="R564" s="57"/>
      <c r="S564" s="57"/>
      <c r="T564" s="57"/>
      <c r="U564" s="58"/>
      <c r="V564" s="59"/>
      <c r="W564" s="59"/>
      <c r="X564" s="59"/>
      <c r="Y564" s="59"/>
      <c r="Z564" s="60"/>
      <c r="AA564" s="60"/>
      <c r="AB564" s="60"/>
      <c r="AC564" s="60"/>
      <c r="AD564" s="59"/>
      <c r="AE564" s="59"/>
      <c r="AF564" s="59"/>
      <c r="AG564" s="59"/>
      <c r="AH564" s="61"/>
      <c r="AI564" s="61"/>
      <c r="AJ564" s="61"/>
      <c r="AK564" s="61"/>
      <c r="AL564" s="149"/>
      <c r="AM564" s="62"/>
      <c r="AN564" s="62"/>
      <c r="AO564" s="59">
        <f t="shared" si="92"/>
        <v>0</v>
      </c>
      <c r="AP564" s="59">
        <f t="shared" si="92"/>
        <v>0</v>
      </c>
      <c r="AQ564" s="59">
        <f t="shared" si="92"/>
        <v>0</v>
      </c>
      <c r="AR564" s="59">
        <f t="shared" si="92"/>
        <v>0</v>
      </c>
      <c r="AS564" s="59"/>
      <c r="AT564" s="59"/>
      <c r="AU564" s="59"/>
      <c r="AV564" s="59"/>
      <c r="AW564" s="64"/>
      <c r="AX564" s="89" t="s">
        <v>1892</v>
      </c>
      <c r="AY564" s="65"/>
      <c r="AZ564" s="66">
        <v>310</v>
      </c>
    </row>
    <row r="565" spans="1:52" s="89" customFormat="1" ht="47.25">
      <c r="A565" s="53" t="str">
        <f t="shared" si="93"/>
        <v>CM5NT1_D1+1</v>
      </c>
      <c r="B565" s="53" t="str">
        <f t="shared" si="94"/>
        <v>CM5NT1_D1+2</v>
      </c>
      <c r="C565" s="53" t="str">
        <f t="shared" si="95"/>
        <v>CM5NT1_D1+3</v>
      </c>
      <c r="D565" s="53" t="str">
        <f t="shared" si="96"/>
        <v>CM5NT1_D1+4</v>
      </c>
      <c r="F565" s="89" t="s">
        <v>1892</v>
      </c>
      <c r="G565" s="55"/>
      <c r="H565" s="55" t="s">
        <v>2004</v>
      </c>
      <c r="I565" s="56" t="s">
        <v>2005</v>
      </c>
      <c r="J565" s="56" t="s">
        <v>2003</v>
      </c>
      <c r="K565" s="56"/>
      <c r="L565" s="56" t="s">
        <v>2006</v>
      </c>
      <c r="M565" s="57">
        <v>2500</v>
      </c>
      <c r="N565" s="57">
        <v>1200</v>
      </c>
      <c r="O565" s="55">
        <v>580</v>
      </c>
      <c r="P565" s="55">
        <v>400</v>
      </c>
      <c r="Q565" s="57"/>
      <c r="R565" s="57"/>
      <c r="S565" s="57"/>
      <c r="T565" s="57"/>
      <c r="U565" s="58" t="str">
        <f t="shared" ref="U565:U577" si="101">H565</f>
        <v>CM5NT1_D1</v>
      </c>
      <c r="V565" s="59"/>
      <c r="W565" s="59"/>
      <c r="X565" s="59"/>
      <c r="Y565" s="59"/>
      <c r="Z565" s="60">
        <f>V565/M565</f>
        <v>0</v>
      </c>
      <c r="AA565" s="60">
        <f>W565/N565</f>
        <v>0</v>
      </c>
      <c r="AB565" s="60"/>
      <c r="AC565" s="60"/>
      <c r="AD565" s="59"/>
      <c r="AE565" s="59"/>
      <c r="AF565" s="59"/>
      <c r="AG565" s="59"/>
      <c r="AH565" s="61"/>
      <c r="AI565" s="61"/>
      <c r="AJ565" s="61"/>
      <c r="AK565" s="61"/>
      <c r="AL565" s="149">
        <v>4.5</v>
      </c>
      <c r="AM565" s="62"/>
      <c r="AN565" s="63">
        <f t="shared" ref="AN565:AN575" si="102">ROUNDDOWN(AL565*$AN$10/$AL$10,1)</f>
        <v>2.6</v>
      </c>
      <c r="AO565" s="59">
        <f t="shared" si="92"/>
        <v>6500</v>
      </c>
      <c r="AP565" s="59">
        <f t="shared" si="92"/>
        <v>3120</v>
      </c>
      <c r="AQ565" s="59">
        <f t="shared" si="92"/>
        <v>1508</v>
      </c>
      <c r="AR565" s="59">
        <f t="shared" si="92"/>
        <v>1040</v>
      </c>
      <c r="AS565" s="59">
        <f t="shared" si="97"/>
        <v>6500</v>
      </c>
      <c r="AT565" s="59">
        <f t="shared" si="97"/>
        <v>3100</v>
      </c>
      <c r="AU565" s="59">
        <f t="shared" si="97"/>
        <v>1500</v>
      </c>
      <c r="AV565" s="59">
        <f t="shared" si="97"/>
        <v>1000</v>
      </c>
      <c r="AW565" s="64"/>
      <c r="AX565" s="89" t="s">
        <v>1892</v>
      </c>
      <c r="AY565" s="65"/>
      <c r="AZ565" s="66">
        <v>310</v>
      </c>
    </row>
    <row r="566" spans="1:52" s="89" customFormat="1" ht="47.25">
      <c r="A566" s="53" t="str">
        <f t="shared" si="93"/>
        <v>CM5NT1_D2+1</v>
      </c>
      <c r="B566" s="53" t="str">
        <f t="shared" si="94"/>
        <v>CM5NT1_D2+2</v>
      </c>
      <c r="C566" s="53" t="str">
        <f t="shared" si="95"/>
        <v>CM5NT1_D2+3</v>
      </c>
      <c r="D566" s="53" t="str">
        <f t="shared" si="96"/>
        <v>CM5NT1_D2+4</v>
      </c>
      <c r="F566" s="89" t="s">
        <v>1892</v>
      </c>
      <c r="G566" s="55"/>
      <c r="H566" s="55" t="s">
        <v>2007</v>
      </c>
      <c r="I566" s="56" t="s">
        <v>2008</v>
      </c>
      <c r="J566" s="56" t="s">
        <v>2006</v>
      </c>
      <c r="K566" s="56"/>
      <c r="L566" s="56" t="s">
        <v>2009</v>
      </c>
      <c r="M566" s="57">
        <v>2200</v>
      </c>
      <c r="N566" s="57">
        <v>1100</v>
      </c>
      <c r="O566" s="55">
        <v>580</v>
      </c>
      <c r="P566" s="55">
        <v>400</v>
      </c>
      <c r="Q566" s="57"/>
      <c r="R566" s="57"/>
      <c r="S566" s="57"/>
      <c r="T566" s="57"/>
      <c r="U566" s="58" t="str">
        <f t="shared" si="101"/>
        <v>CM5NT1_D2</v>
      </c>
      <c r="V566" s="59"/>
      <c r="W566" s="59"/>
      <c r="X566" s="59"/>
      <c r="Y566" s="59"/>
      <c r="Z566" s="60"/>
      <c r="AA566" s="60"/>
      <c r="AB566" s="60"/>
      <c r="AC566" s="60"/>
      <c r="AD566" s="59"/>
      <c r="AE566" s="59"/>
      <c r="AF566" s="59"/>
      <c r="AG566" s="59"/>
      <c r="AH566" s="61"/>
      <c r="AI566" s="61"/>
      <c r="AJ566" s="61"/>
      <c r="AK566" s="61"/>
      <c r="AL566" s="149">
        <v>3.7272727272727271</v>
      </c>
      <c r="AM566" s="62"/>
      <c r="AN566" s="63">
        <f t="shared" si="102"/>
        <v>2.1</v>
      </c>
      <c r="AO566" s="59">
        <f t="shared" si="92"/>
        <v>4620</v>
      </c>
      <c r="AP566" s="59">
        <f t="shared" si="92"/>
        <v>2310</v>
      </c>
      <c r="AQ566" s="59">
        <f t="shared" si="92"/>
        <v>1218</v>
      </c>
      <c r="AR566" s="59">
        <f t="shared" si="92"/>
        <v>840</v>
      </c>
      <c r="AS566" s="59">
        <f t="shared" si="97"/>
        <v>4600</v>
      </c>
      <c r="AT566" s="59">
        <f t="shared" si="97"/>
        <v>2300</v>
      </c>
      <c r="AU566" s="59">
        <f t="shared" si="97"/>
        <v>1200</v>
      </c>
      <c r="AV566" s="59">
        <f t="shared" si="97"/>
        <v>840</v>
      </c>
      <c r="AW566" s="64"/>
      <c r="AX566" s="89" t="s">
        <v>1892</v>
      </c>
      <c r="AY566" s="65"/>
      <c r="AZ566" s="66">
        <v>310</v>
      </c>
    </row>
    <row r="567" spans="1:52" s="89" customFormat="1" ht="47.25">
      <c r="A567" s="53" t="str">
        <f t="shared" si="93"/>
        <v>CM5NT1_D3+1</v>
      </c>
      <c r="B567" s="53" t="str">
        <f t="shared" si="94"/>
        <v>CM5NT1_D3+2</v>
      </c>
      <c r="C567" s="53" t="str">
        <f t="shared" si="95"/>
        <v>CM5NT1_D3+3</v>
      </c>
      <c r="D567" s="53" t="str">
        <f t="shared" si="96"/>
        <v>CM5NT1_D3+4</v>
      </c>
      <c r="F567" s="89" t="s">
        <v>1892</v>
      </c>
      <c r="G567" s="55"/>
      <c r="H567" s="55" t="s">
        <v>2010</v>
      </c>
      <c r="I567" s="56" t="s">
        <v>2011</v>
      </c>
      <c r="J567" s="56" t="s">
        <v>2012</v>
      </c>
      <c r="K567" s="56"/>
      <c r="L567" s="56" t="s">
        <v>2013</v>
      </c>
      <c r="M567" s="57">
        <v>2500</v>
      </c>
      <c r="N567" s="55">
        <v>1200</v>
      </c>
      <c r="O567" s="55">
        <v>580</v>
      </c>
      <c r="P567" s="55">
        <v>400</v>
      </c>
      <c r="Q567" s="57"/>
      <c r="R567" s="57"/>
      <c r="S567" s="57"/>
      <c r="T567" s="57"/>
      <c r="U567" s="58" t="str">
        <f t="shared" si="101"/>
        <v>CM5NT1_D3</v>
      </c>
      <c r="V567" s="59"/>
      <c r="W567" s="59"/>
      <c r="X567" s="59"/>
      <c r="Y567" s="59"/>
      <c r="Z567" s="60">
        <f>V567/M567</f>
        <v>0</v>
      </c>
      <c r="AA567" s="60"/>
      <c r="AB567" s="60"/>
      <c r="AC567" s="60"/>
      <c r="AD567" s="59"/>
      <c r="AE567" s="59"/>
      <c r="AF567" s="59"/>
      <c r="AG567" s="59"/>
      <c r="AH567" s="61"/>
      <c r="AI567" s="61"/>
      <c r="AJ567" s="61"/>
      <c r="AK567" s="61"/>
      <c r="AL567" s="149">
        <v>3.7080000000000002</v>
      </c>
      <c r="AM567" s="62"/>
      <c r="AN567" s="63">
        <f t="shared" si="102"/>
        <v>2.1</v>
      </c>
      <c r="AO567" s="59">
        <f t="shared" si="92"/>
        <v>5250</v>
      </c>
      <c r="AP567" s="59">
        <f t="shared" si="92"/>
        <v>2520</v>
      </c>
      <c r="AQ567" s="59">
        <f t="shared" si="92"/>
        <v>1218</v>
      </c>
      <c r="AR567" s="59">
        <f t="shared" si="92"/>
        <v>840</v>
      </c>
      <c r="AS567" s="59">
        <f t="shared" si="97"/>
        <v>5300</v>
      </c>
      <c r="AT567" s="59">
        <f t="shared" si="97"/>
        <v>2500</v>
      </c>
      <c r="AU567" s="59">
        <f t="shared" si="97"/>
        <v>1200</v>
      </c>
      <c r="AV567" s="59">
        <f t="shared" si="97"/>
        <v>840</v>
      </c>
      <c r="AW567" s="64"/>
      <c r="AX567" s="89" t="s">
        <v>1892</v>
      </c>
      <c r="AY567" s="65"/>
      <c r="AZ567" s="66">
        <v>310</v>
      </c>
    </row>
    <row r="568" spans="1:52" s="89" customFormat="1" ht="47.25">
      <c r="A568" s="53" t="str">
        <f t="shared" si="93"/>
        <v>CM5NT1_D4+1</v>
      </c>
      <c r="B568" s="53" t="str">
        <f t="shared" si="94"/>
        <v>CM5NT1_D4+2</v>
      </c>
      <c r="C568" s="53" t="str">
        <f t="shared" si="95"/>
        <v>CM5NT1_D4+3</v>
      </c>
      <c r="D568" s="53" t="str">
        <f t="shared" si="96"/>
        <v>CM5NT1_D4+4</v>
      </c>
      <c r="F568" s="89" t="s">
        <v>1892</v>
      </c>
      <c r="G568" s="55"/>
      <c r="H568" s="55" t="s">
        <v>2014</v>
      </c>
      <c r="I568" s="56" t="s">
        <v>2015</v>
      </c>
      <c r="J568" s="56" t="s">
        <v>2013</v>
      </c>
      <c r="K568" s="56"/>
      <c r="L568" s="56" t="s">
        <v>2016</v>
      </c>
      <c r="M568" s="57">
        <v>1800</v>
      </c>
      <c r="N568" s="57">
        <v>900</v>
      </c>
      <c r="O568" s="55">
        <v>580</v>
      </c>
      <c r="P568" s="55">
        <v>400</v>
      </c>
      <c r="Q568" s="57"/>
      <c r="R568" s="57"/>
      <c r="S568" s="57"/>
      <c r="T568" s="57"/>
      <c r="U568" s="58" t="str">
        <f t="shared" si="101"/>
        <v>CM5NT1_D4</v>
      </c>
      <c r="V568" s="59"/>
      <c r="W568" s="59"/>
      <c r="X568" s="59"/>
      <c r="Y568" s="59"/>
      <c r="Z568" s="60"/>
      <c r="AA568" s="60"/>
      <c r="AB568" s="60"/>
      <c r="AC568" s="60"/>
      <c r="AD568" s="59"/>
      <c r="AE568" s="59"/>
      <c r="AF568" s="59"/>
      <c r="AG568" s="59"/>
      <c r="AH568" s="61"/>
      <c r="AI568" s="61"/>
      <c r="AJ568" s="61"/>
      <c r="AK568" s="61"/>
      <c r="AL568" s="149">
        <v>4.21</v>
      </c>
      <c r="AM568" s="62"/>
      <c r="AN568" s="63">
        <f t="shared" si="102"/>
        <v>2.4</v>
      </c>
      <c r="AO568" s="59">
        <f t="shared" si="92"/>
        <v>4320</v>
      </c>
      <c r="AP568" s="59">
        <f t="shared" si="92"/>
        <v>2160</v>
      </c>
      <c r="AQ568" s="59">
        <f t="shared" si="92"/>
        <v>1392</v>
      </c>
      <c r="AR568" s="59">
        <f t="shared" si="92"/>
        <v>960</v>
      </c>
      <c r="AS568" s="59">
        <f t="shared" si="97"/>
        <v>4300</v>
      </c>
      <c r="AT568" s="59">
        <f t="shared" si="97"/>
        <v>2200</v>
      </c>
      <c r="AU568" s="59">
        <f t="shared" si="97"/>
        <v>1400</v>
      </c>
      <c r="AV568" s="59">
        <f t="shared" si="97"/>
        <v>960</v>
      </c>
      <c r="AW568" s="64"/>
      <c r="AX568" s="89" t="s">
        <v>1892</v>
      </c>
      <c r="AY568" s="65"/>
      <c r="AZ568" s="66">
        <v>240</v>
      </c>
    </row>
    <row r="569" spans="1:52" s="89" customFormat="1" ht="47.25">
      <c r="A569" s="53" t="str">
        <f t="shared" si="93"/>
        <v>CM5NT1_D5+1</v>
      </c>
      <c r="B569" s="53" t="str">
        <f t="shared" si="94"/>
        <v>CM5NT1_D5+2</v>
      </c>
      <c r="C569" s="53" t="str">
        <f t="shared" si="95"/>
        <v>CM5NT1_D5+3</v>
      </c>
      <c r="D569" s="53" t="str">
        <f t="shared" si="96"/>
        <v>CM5NT1_D5+4</v>
      </c>
      <c r="F569" s="89" t="s">
        <v>1892</v>
      </c>
      <c r="G569" s="55"/>
      <c r="H569" s="55" t="s">
        <v>2017</v>
      </c>
      <c r="I569" s="56" t="s">
        <v>2018</v>
      </c>
      <c r="J569" s="56" t="s">
        <v>2019</v>
      </c>
      <c r="K569" s="56"/>
      <c r="L569" s="56" t="s">
        <v>2020</v>
      </c>
      <c r="M569" s="57">
        <v>2200</v>
      </c>
      <c r="N569" s="57">
        <v>1000</v>
      </c>
      <c r="O569" s="55">
        <v>580</v>
      </c>
      <c r="P569" s="55">
        <v>400</v>
      </c>
      <c r="Q569" s="57"/>
      <c r="R569" s="57"/>
      <c r="S569" s="57"/>
      <c r="T569" s="57"/>
      <c r="U569" s="58" t="str">
        <f t="shared" si="101"/>
        <v>CM5NT1_D5</v>
      </c>
      <c r="V569" s="59"/>
      <c r="W569" s="59"/>
      <c r="X569" s="59"/>
      <c r="Y569" s="59"/>
      <c r="Z569" s="60"/>
      <c r="AA569" s="60"/>
      <c r="AB569" s="60"/>
      <c r="AC569" s="60"/>
      <c r="AD569" s="59"/>
      <c r="AE569" s="59"/>
      <c r="AF569" s="59"/>
      <c r="AG569" s="59"/>
      <c r="AH569" s="61"/>
      <c r="AI569" s="61"/>
      <c r="AJ569" s="61"/>
      <c r="AK569" s="61"/>
      <c r="AL569" s="149">
        <v>4.13</v>
      </c>
      <c r="AM569" s="62"/>
      <c r="AN569" s="63">
        <f t="shared" si="102"/>
        <v>2.2999999999999998</v>
      </c>
      <c r="AO569" s="59">
        <f t="shared" si="92"/>
        <v>5060</v>
      </c>
      <c r="AP569" s="59">
        <f t="shared" si="92"/>
        <v>2300</v>
      </c>
      <c r="AQ569" s="59">
        <f t="shared" si="92"/>
        <v>1334</v>
      </c>
      <c r="AR569" s="59">
        <f t="shared" si="92"/>
        <v>919.99999999999989</v>
      </c>
      <c r="AS569" s="59">
        <f t="shared" si="97"/>
        <v>5100</v>
      </c>
      <c r="AT569" s="59">
        <f t="shared" si="97"/>
        <v>2300</v>
      </c>
      <c r="AU569" s="59">
        <f t="shared" si="97"/>
        <v>1300</v>
      </c>
      <c r="AV569" s="59">
        <f t="shared" si="97"/>
        <v>920</v>
      </c>
      <c r="AW569" s="64"/>
      <c r="AX569" s="89" t="s">
        <v>1892</v>
      </c>
      <c r="AY569" s="65"/>
      <c r="AZ569" s="66">
        <v>240</v>
      </c>
    </row>
    <row r="570" spans="1:52" s="89" customFormat="1" ht="47.25">
      <c r="A570" s="53" t="str">
        <f t="shared" si="93"/>
        <v>CM5NT1_D6+1</v>
      </c>
      <c r="B570" s="53" t="str">
        <f t="shared" si="94"/>
        <v>CM5NT1_D6+2</v>
      </c>
      <c r="C570" s="53" t="str">
        <f t="shared" si="95"/>
        <v>CM5NT1_D6+3</v>
      </c>
      <c r="D570" s="53" t="str">
        <f t="shared" si="96"/>
        <v>CM5NT1_D6+4</v>
      </c>
      <c r="F570" s="89" t="s">
        <v>1892</v>
      </c>
      <c r="G570" s="55"/>
      <c r="H570" s="55" t="s">
        <v>2021</v>
      </c>
      <c r="I570" s="56" t="s">
        <v>2022</v>
      </c>
      <c r="J570" s="56" t="s">
        <v>2023</v>
      </c>
      <c r="K570" s="56"/>
      <c r="L570" s="56" t="s">
        <v>2024</v>
      </c>
      <c r="M570" s="57">
        <v>2500</v>
      </c>
      <c r="N570" s="57">
        <v>1200</v>
      </c>
      <c r="O570" s="55">
        <v>580</v>
      </c>
      <c r="P570" s="55">
        <v>400</v>
      </c>
      <c r="Q570" s="57"/>
      <c r="R570" s="57"/>
      <c r="S570" s="57"/>
      <c r="T570" s="57"/>
      <c r="U570" s="58" t="str">
        <f t="shared" si="101"/>
        <v>CM5NT1_D6</v>
      </c>
      <c r="V570" s="59"/>
      <c r="W570" s="59"/>
      <c r="X570" s="59"/>
      <c r="Y570" s="59"/>
      <c r="Z570" s="60"/>
      <c r="AA570" s="60"/>
      <c r="AB570" s="60"/>
      <c r="AC570" s="60"/>
      <c r="AD570" s="59"/>
      <c r="AE570" s="59"/>
      <c r="AF570" s="59"/>
      <c r="AG570" s="59"/>
      <c r="AH570" s="61"/>
      <c r="AI570" s="61"/>
      <c r="AJ570" s="61"/>
      <c r="AK570" s="61"/>
      <c r="AL570" s="149">
        <v>5.5516666666666659</v>
      </c>
      <c r="AM570" s="62"/>
      <c r="AN570" s="63">
        <f t="shared" si="102"/>
        <v>3.2</v>
      </c>
      <c r="AO570" s="59">
        <f t="shared" si="92"/>
        <v>8000</v>
      </c>
      <c r="AP570" s="59">
        <f t="shared" si="92"/>
        <v>3840</v>
      </c>
      <c r="AQ570" s="59">
        <f t="shared" si="92"/>
        <v>1856</v>
      </c>
      <c r="AR570" s="59">
        <f t="shared" si="92"/>
        <v>1280</v>
      </c>
      <c r="AS570" s="59">
        <f t="shared" si="97"/>
        <v>8000</v>
      </c>
      <c r="AT570" s="59">
        <f t="shared" si="97"/>
        <v>3800</v>
      </c>
      <c r="AU570" s="59">
        <f t="shared" si="97"/>
        <v>1900</v>
      </c>
      <c r="AV570" s="59">
        <f t="shared" si="97"/>
        <v>1300</v>
      </c>
      <c r="AW570" s="64"/>
      <c r="AX570" s="89" t="s">
        <v>1892</v>
      </c>
      <c r="AY570" s="65"/>
      <c r="AZ570" s="66">
        <v>240</v>
      </c>
    </row>
    <row r="571" spans="1:52" s="89" customFormat="1" ht="47.25">
      <c r="A571" s="53" t="str">
        <f t="shared" si="93"/>
        <v>CM5NT1_D7+1</v>
      </c>
      <c r="B571" s="53" t="str">
        <f t="shared" si="94"/>
        <v>CM5NT1_D7+2</v>
      </c>
      <c r="C571" s="53" t="str">
        <f t="shared" si="95"/>
        <v>CM5NT1_D7+3</v>
      </c>
      <c r="D571" s="53" t="str">
        <f t="shared" si="96"/>
        <v>CM5NT1_D7+4</v>
      </c>
      <c r="F571" s="89" t="s">
        <v>1892</v>
      </c>
      <c r="G571" s="55"/>
      <c r="H571" s="55" t="s">
        <v>2025</v>
      </c>
      <c r="I571" s="56" t="s">
        <v>2026</v>
      </c>
      <c r="J571" s="56" t="s">
        <v>2024</v>
      </c>
      <c r="K571" s="56"/>
      <c r="L571" s="56" t="s">
        <v>1961</v>
      </c>
      <c r="M571" s="57">
        <v>2200</v>
      </c>
      <c r="N571" s="55">
        <v>1000</v>
      </c>
      <c r="O571" s="55">
        <v>580</v>
      </c>
      <c r="P571" s="55">
        <v>400</v>
      </c>
      <c r="Q571" s="57"/>
      <c r="R571" s="57"/>
      <c r="S571" s="57"/>
      <c r="T571" s="57"/>
      <c r="U571" s="58" t="str">
        <f t="shared" si="101"/>
        <v>CM5NT1_D7</v>
      </c>
      <c r="V571" s="59"/>
      <c r="W571" s="59"/>
      <c r="X571" s="59"/>
      <c r="Y571" s="59"/>
      <c r="Z571" s="60">
        <f>V571/M571</f>
        <v>0</v>
      </c>
      <c r="AA571" s="60">
        <f>W571/N571</f>
        <v>0</v>
      </c>
      <c r="AB571" s="60"/>
      <c r="AC571" s="60"/>
      <c r="AD571" s="59"/>
      <c r="AE571" s="59"/>
      <c r="AF571" s="59"/>
      <c r="AG571" s="59"/>
      <c r="AH571" s="61"/>
      <c r="AI571" s="61"/>
      <c r="AJ571" s="61"/>
      <c r="AK571" s="61"/>
      <c r="AL571" s="149">
        <v>4.13</v>
      </c>
      <c r="AM571" s="62"/>
      <c r="AN571" s="63">
        <f t="shared" si="102"/>
        <v>2.2999999999999998</v>
      </c>
      <c r="AO571" s="59">
        <f t="shared" si="92"/>
        <v>5060</v>
      </c>
      <c r="AP571" s="59">
        <f t="shared" si="92"/>
        <v>2300</v>
      </c>
      <c r="AQ571" s="59">
        <f t="shared" si="92"/>
        <v>1334</v>
      </c>
      <c r="AR571" s="59">
        <f t="shared" si="92"/>
        <v>919.99999999999989</v>
      </c>
      <c r="AS571" s="59">
        <f t="shared" si="97"/>
        <v>5100</v>
      </c>
      <c r="AT571" s="59">
        <f t="shared" si="97"/>
        <v>2300</v>
      </c>
      <c r="AU571" s="59">
        <f t="shared" si="97"/>
        <v>1300</v>
      </c>
      <c r="AV571" s="59">
        <f t="shared" si="97"/>
        <v>920</v>
      </c>
      <c r="AW571" s="64"/>
      <c r="AX571" s="89" t="s">
        <v>1892</v>
      </c>
      <c r="AY571" s="65"/>
      <c r="AZ571" s="66">
        <v>240</v>
      </c>
    </row>
    <row r="572" spans="1:52" s="89" customFormat="1" ht="47.25">
      <c r="A572" s="53" t="str">
        <f t="shared" si="93"/>
        <v>CM5NT1_D8+1</v>
      </c>
      <c r="B572" s="53" t="str">
        <f t="shared" si="94"/>
        <v>CM5NT1_D8+2</v>
      </c>
      <c r="C572" s="53" t="str">
        <f t="shared" si="95"/>
        <v>CM5NT1_D8+3</v>
      </c>
      <c r="D572" s="53" t="str">
        <f t="shared" si="96"/>
        <v>CM5NT1_D8+4</v>
      </c>
      <c r="F572" s="89" t="s">
        <v>1892</v>
      </c>
      <c r="G572" s="55"/>
      <c r="H572" s="55" t="s">
        <v>2027</v>
      </c>
      <c r="I572" s="56" t="s">
        <v>2028</v>
      </c>
      <c r="J572" s="56" t="s">
        <v>1961</v>
      </c>
      <c r="K572" s="56"/>
      <c r="L572" s="56" t="s">
        <v>2029</v>
      </c>
      <c r="M572" s="57">
        <v>1800</v>
      </c>
      <c r="N572" s="55">
        <v>900</v>
      </c>
      <c r="O572" s="55">
        <v>600</v>
      </c>
      <c r="P572" s="55">
        <v>400</v>
      </c>
      <c r="Q572" s="57"/>
      <c r="R572" s="57"/>
      <c r="S572" s="57"/>
      <c r="T572" s="57"/>
      <c r="U572" s="58" t="str">
        <f t="shared" si="101"/>
        <v>CM5NT1_D8</v>
      </c>
      <c r="V572" s="59"/>
      <c r="W572" s="59"/>
      <c r="X572" s="59"/>
      <c r="Y572" s="59"/>
      <c r="Z572" s="60"/>
      <c r="AA572" s="60"/>
      <c r="AB572" s="60"/>
      <c r="AC572" s="60"/>
      <c r="AD572" s="59"/>
      <c r="AE572" s="59"/>
      <c r="AF572" s="59"/>
      <c r="AG572" s="59"/>
      <c r="AH572" s="61"/>
      <c r="AI572" s="61"/>
      <c r="AJ572" s="61"/>
      <c r="AK572" s="61"/>
      <c r="AL572" s="149">
        <v>3.9444444444444446</v>
      </c>
      <c r="AM572" s="62"/>
      <c r="AN572" s="63">
        <f t="shared" si="102"/>
        <v>2.2000000000000002</v>
      </c>
      <c r="AO572" s="59">
        <f t="shared" si="92"/>
        <v>3960.0000000000005</v>
      </c>
      <c r="AP572" s="59">
        <f t="shared" si="92"/>
        <v>1980.0000000000002</v>
      </c>
      <c r="AQ572" s="59">
        <f t="shared" si="92"/>
        <v>1320</v>
      </c>
      <c r="AR572" s="59">
        <f t="shared" si="92"/>
        <v>880.00000000000011</v>
      </c>
      <c r="AS572" s="59">
        <f t="shared" si="97"/>
        <v>4000</v>
      </c>
      <c r="AT572" s="59">
        <f t="shared" si="97"/>
        <v>2000</v>
      </c>
      <c r="AU572" s="59">
        <f t="shared" si="97"/>
        <v>1300</v>
      </c>
      <c r="AV572" s="59">
        <f t="shared" si="97"/>
        <v>880</v>
      </c>
      <c r="AW572" s="64"/>
      <c r="AX572" s="89" t="s">
        <v>1892</v>
      </c>
      <c r="AY572" s="65"/>
      <c r="AZ572" s="66"/>
    </row>
    <row r="573" spans="1:52" s="89" customFormat="1" ht="47.25">
      <c r="A573" s="53" t="str">
        <f t="shared" si="93"/>
        <v>CM5NT1_D9+1</v>
      </c>
      <c r="B573" s="53" t="str">
        <f t="shared" si="94"/>
        <v>CM5NT1_D9+2</v>
      </c>
      <c r="C573" s="53" t="str">
        <f t="shared" si="95"/>
        <v>CM5NT1_D9+3</v>
      </c>
      <c r="D573" s="53" t="str">
        <f t="shared" si="96"/>
        <v>CM5NT1_D9+4</v>
      </c>
      <c r="F573" s="89" t="s">
        <v>1892</v>
      </c>
      <c r="G573" s="55"/>
      <c r="H573" s="55" t="s">
        <v>2030</v>
      </c>
      <c r="I573" s="56" t="s">
        <v>2031</v>
      </c>
      <c r="J573" s="56" t="s">
        <v>2032</v>
      </c>
      <c r="K573" s="56"/>
      <c r="L573" s="56" t="s">
        <v>2033</v>
      </c>
      <c r="M573" s="57">
        <v>1600</v>
      </c>
      <c r="N573" s="55">
        <v>800</v>
      </c>
      <c r="O573" s="55">
        <v>580</v>
      </c>
      <c r="P573" s="55">
        <v>400</v>
      </c>
      <c r="Q573" s="57"/>
      <c r="R573" s="57"/>
      <c r="S573" s="57"/>
      <c r="T573" s="57"/>
      <c r="U573" s="58" t="str">
        <f t="shared" si="101"/>
        <v>CM5NT1_D9</v>
      </c>
      <c r="V573" s="59"/>
      <c r="W573" s="59"/>
      <c r="X573" s="59"/>
      <c r="Y573" s="59"/>
      <c r="Z573" s="60"/>
      <c r="AA573" s="60"/>
      <c r="AB573" s="60"/>
      <c r="AC573" s="60"/>
      <c r="AD573" s="59"/>
      <c r="AE573" s="59"/>
      <c r="AF573" s="59"/>
      <c r="AG573" s="59"/>
      <c r="AH573" s="61"/>
      <c r="AI573" s="61"/>
      <c r="AJ573" s="61"/>
      <c r="AK573" s="61"/>
      <c r="AL573" s="149">
        <v>5.22</v>
      </c>
      <c r="AM573" s="62"/>
      <c r="AN573" s="63">
        <f t="shared" si="102"/>
        <v>3</v>
      </c>
      <c r="AO573" s="59">
        <f t="shared" si="92"/>
        <v>4800</v>
      </c>
      <c r="AP573" s="59">
        <f t="shared" si="92"/>
        <v>2400</v>
      </c>
      <c r="AQ573" s="59">
        <f t="shared" si="92"/>
        <v>1740</v>
      </c>
      <c r="AR573" s="59">
        <f t="shared" si="92"/>
        <v>1200</v>
      </c>
      <c r="AS573" s="59">
        <f t="shared" si="97"/>
        <v>4800</v>
      </c>
      <c r="AT573" s="59">
        <f t="shared" si="97"/>
        <v>2400</v>
      </c>
      <c r="AU573" s="59">
        <f t="shared" si="97"/>
        <v>1700</v>
      </c>
      <c r="AV573" s="59">
        <f t="shared" si="97"/>
        <v>1200</v>
      </c>
      <c r="AW573" s="64"/>
      <c r="AX573" s="89" t="s">
        <v>1892</v>
      </c>
      <c r="AY573" s="65"/>
      <c r="AZ573" s="66">
        <v>240</v>
      </c>
    </row>
    <row r="574" spans="1:52" s="89" customFormat="1" ht="47.25">
      <c r="A574" s="53" t="str">
        <f t="shared" si="93"/>
        <v>CM5NT1_D10+1</v>
      </c>
      <c r="B574" s="53" t="str">
        <f t="shared" si="94"/>
        <v>CM5NT1_D10+2</v>
      </c>
      <c r="C574" s="53" t="str">
        <f t="shared" si="95"/>
        <v>CM5NT1_D10+3</v>
      </c>
      <c r="D574" s="53" t="str">
        <f t="shared" si="96"/>
        <v>CM5NT1_D10+4</v>
      </c>
      <c r="F574" s="89" t="s">
        <v>1892</v>
      </c>
      <c r="G574" s="55"/>
      <c r="H574" s="55" t="s">
        <v>2034</v>
      </c>
      <c r="I574" s="56" t="s">
        <v>2035</v>
      </c>
      <c r="J574" s="56" t="s">
        <v>2036</v>
      </c>
      <c r="K574" s="56"/>
      <c r="L574" s="56" t="s">
        <v>1928</v>
      </c>
      <c r="M574" s="57">
        <v>1300</v>
      </c>
      <c r="N574" s="55">
        <v>650</v>
      </c>
      <c r="O574" s="55">
        <v>500</v>
      </c>
      <c r="P574" s="55">
        <v>400</v>
      </c>
      <c r="Q574" s="57"/>
      <c r="R574" s="57"/>
      <c r="S574" s="57"/>
      <c r="T574" s="57"/>
      <c r="U574" s="58" t="str">
        <f t="shared" si="101"/>
        <v>CM5NT1_D10</v>
      </c>
      <c r="V574" s="59"/>
      <c r="W574" s="59"/>
      <c r="X574" s="59"/>
      <c r="Y574" s="59"/>
      <c r="Z574" s="60"/>
      <c r="AA574" s="60">
        <f>W574/N574</f>
        <v>0</v>
      </c>
      <c r="AB574" s="60"/>
      <c r="AC574" s="60"/>
      <c r="AD574" s="59"/>
      <c r="AE574" s="59"/>
      <c r="AF574" s="59"/>
      <c r="AG574" s="59"/>
      <c r="AH574" s="61"/>
      <c r="AI574" s="61"/>
      <c r="AJ574" s="61"/>
      <c r="AK574" s="61"/>
      <c r="AL574" s="149">
        <v>3.85</v>
      </c>
      <c r="AM574" s="62"/>
      <c r="AN574" s="63">
        <f t="shared" si="102"/>
        <v>2.2000000000000002</v>
      </c>
      <c r="AO574" s="59">
        <f t="shared" si="92"/>
        <v>2860.0000000000005</v>
      </c>
      <c r="AP574" s="59">
        <f t="shared" si="92"/>
        <v>1430.0000000000002</v>
      </c>
      <c r="AQ574" s="59">
        <f t="shared" si="92"/>
        <v>1100</v>
      </c>
      <c r="AR574" s="59">
        <f t="shared" si="92"/>
        <v>880.00000000000011</v>
      </c>
      <c r="AS574" s="59">
        <f t="shared" si="97"/>
        <v>2900</v>
      </c>
      <c r="AT574" s="59">
        <f t="shared" si="97"/>
        <v>1400</v>
      </c>
      <c r="AU574" s="59">
        <f t="shared" si="97"/>
        <v>1100</v>
      </c>
      <c r="AV574" s="59">
        <f t="shared" si="97"/>
        <v>880</v>
      </c>
      <c r="AW574" s="64"/>
      <c r="AX574" s="89" t="s">
        <v>1892</v>
      </c>
      <c r="AY574" s="65"/>
      <c r="AZ574" s="66">
        <v>240</v>
      </c>
    </row>
    <row r="575" spans="1:52" s="89" customFormat="1" ht="47.25">
      <c r="A575" s="53" t="str">
        <f t="shared" si="93"/>
        <v>CM5NT1_D11+1</v>
      </c>
      <c r="B575" s="53" t="str">
        <f t="shared" si="94"/>
        <v>CM5NT1_D11+2</v>
      </c>
      <c r="C575" s="53" t="str">
        <f t="shared" si="95"/>
        <v>CM5NT1_D11+3</v>
      </c>
      <c r="D575" s="53" t="str">
        <f t="shared" si="96"/>
        <v>CM5NT1_D11+4</v>
      </c>
      <c r="F575" s="89" t="s">
        <v>1892</v>
      </c>
      <c r="G575" s="55"/>
      <c r="H575" s="55" t="s">
        <v>2037</v>
      </c>
      <c r="I575" s="56" t="s">
        <v>2038</v>
      </c>
      <c r="J575" s="56" t="s">
        <v>1928</v>
      </c>
      <c r="K575" s="56"/>
      <c r="L575" s="56" t="s">
        <v>2039</v>
      </c>
      <c r="M575" s="57">
        <v>1500</v>
      </c>
      <c r="N575" s="55">
        <v>700</v>
      </c>
      <c r="O575" s="55">
        <v>550</v>
      </c>
      <c r="P575" s="55">
        <v>400</v>
      </c>
      <c r="Q575" s="57"/>
      <c r="R575" s="57"/>
      <c r="S575" s="57"/>
      <c r="T575" s="57"/>
      <c r="U575" s="58" t="str">
        <f t="shared" si="101"/>
        <v>CM5NT1_D11</v>
      </c>
      <c r="V575" s="59"/>
      <c r="W575" s="59"/>
      <c r="X575" s="59"/>
      <c r="Y575" s="59"/>
      <c r="Z575" s="60"/>
      <c r="AA575" s="60"/>
      <c r="AB575" s="60"/>
      <c r="AC575" s="60">
        <f>Y575/P575</f>
        <v>0</v>
      </c>
      <c r="AD575" s="59"/>
      <c r="AE575" s="59"/>
      <c r="AF575" s="59"/>
      <c r="AG575" s="59"/>
      <c r="AH575" s="61"/>
      <c r="AI575" s="61"/>
      <c r="AJ575" s="61"/>
      <c r="AK575" s="61"/>
      <c r="AL575" s="149">
        <v>4</v>
      </c>
      <c r="AM575" s="62"/>
      <c r="AN575" s="63">
        <f t="shared" si="102"/>
        <v>2.2999999999999998</v>
      </c>
      <c r="AO575" s="59">
        <f t="shared" si="92"/>
        <v>3449.9999999999995</v>
      </c>
      <c r="AP575" s="59">
        <f t="shared" si="92"/>
        <v>1609.9999999999998</v>
      </c>
      <c r="AQ575" s="59">
        <f t="shared" si="92"/>
        <v>1265</v>
      </c>
      <c r="AR575" s="59">
        <f t="shared" si="92"/>
        <v>919.99999999999989</v>
      </c>
      <c r="AS575" s="59">
        <f t="shared" si="97"/>
        <v>3500</v>
      </c>
      <c r="AT575" s="59">
        <f t="shared" si="97"/>
        <v>1600</v>
      </c>
      <c r="AU575" s="59">
        <f t="shared" si="97"/>
        <v>1300</v>
      </c>
      <c r="AV575" s="59">
        <f t="shared" si="97"/>
        <v>920</v>
      </c>
      <c r="AW575" s="64"/>
      <c r="AX575" s="89" t="s">
        <v>1892</v>
      </c>
      <c r="AY575" s="65"/>
      <c r="AZ575" s="66">
        <v>240</v>
      </c>
    </row>
    <row r="576" spans="1:52" s="89" customFormat="1" ht="47.25">
      <c r="A576" s="53" t="str">
        <f t="shared" si="93"/>
        <v>CM5NT1_D12+1</v>
      </c>
      <c r="B576" s="53" t="str">
        <f t="shared" si="94"/>
        <v>CM5NT1_D12+2</v>
      </c>
      <c r="C576" s="53" t="str">
        <f t="shared" si="95"/>
        <v>CM5NT1_D12+3</v>
      </c>
      <c r="D576" s="53" t="str">
        <f t="shared" si="96"/>
        <v>CM5NT1_D12+4</v>
      </c>
      <c r="F576" s="89" t="s">
        <v>1892</v>
      </c>
      <c r="G576" s="55"/>
      <c r="H576" s="55" t="s">
        <v>2040</v>
      </c>
      <c r="I576" s="56" t="s">
        <v>2041</v>
      </c>
      <c r="J576" s="56" t="s">
        <v>2042</v>
      </c>
      <c r="K576" s="56"/>
      <c r="L576" s="56" t="s">
        <v>155</v>
      </c>
      <c r="M576" s="57">
        <v>1300</v>
      </c>
      <c r="N576" s="55">
        <v>650</v>
      </c>
      <c r="O576" s="55">
        <v>500</v>
      </c>
      <c r="P576" s="55">
        <v>400</v>
      </c>
      <c r="Q576" s="57"/>
      <c r="R576" s="57"/>
      <c r="S576" s="57"/>
      <c r="T576" s="57"/>
      <c r="U576" s="58" t="str">
        <f t="shared" si="101"/>
        <v>CM5NT1_D12</v>
      </c>
      <c r="V576" s="59"/>
      <c r="W576" s="59"/>
      <c r="X576" s="59"/>
      <c r="Y576" s="59"/>
      <c r="Z576" s="60">
        <f>V576/M576</f>
        <v>0</v>
      </c>
      <c r="AA576" s="60">
        <f>W576/N576</f>
        <v>0</v>
      </c>
      <c r="AB576" s="60"/>
      <c r="AC576" s="60">
        <f>Y576/P576</f>
        <v>0</v>
      </c>
      <c r="AD576" s="59"/>
      <c r="AE576" s="59"/>
      <c r="AF576" s="59"/>
      <c r="AG576" s="59"/>
      <c r="AH576" s="61"/>
      <c r="AI576" s="61"/>
      <c r="AJ576" s="61"/>
      <c r="AK576" s="61"/>
      <c r="AL576" s="149">
        <v>3.5807692307692305</v>
      </c>
      <c r="AM576" s="62"/>
      <c r="AN576" s="62">
        <v>2</v>
      </c>
      <c r="AO576" s="59">
        <f t="shared" si="92"/>
        <v>2600</v>
      </c>
      <c r="AP576" s="59">
        <f t="shared" si="92"/>
        <v>1300</v>
      </c>
      <c r="AQ576" s="59">
        <f t="shared" si="92"/>
        <v>1000</v>
      </c>
      <c r="AR576" s="59">
        <f t="shared" si="92"/>
        <v>800</v>
      </c>
      <c r="AS576" s="59">
        <f t="shared" si="97"/>
        <v>2600</v>
      </c>
      <c r="AT576" s="59">
        <f t="shared" si="97"/>
        <v>1300</v>
      </c>
      <c r="AU576" s="59">
        <f t="shared" si="97"/>
        <v>1000</v>
      </c>
      <c r="AV576" s="59">
        <f t="shared" si="97"/>
        <v>800</v>
      </c>
      <c r="AW576" s="64"/>
      <c r="AX576" s="89" t="s">
        <v>1892</v>
      </c>
      <c r="AY576" s="65"/>
      <c r="AZ576" s="66">
        <v>400</v>
      </c>
    </row>
    <row r="577" spans="1:52" s="89" customFormat="1" ht="47.25">
      <c r="A577" s="53" t="str">
        <f t="shared" si="93"/>
        <v>CM5NT1_D13+1</v>
      </c>
      <c r="B577" s="53" t="str">
        <f t="shared" si="94"/>
        <v>CM5NT1_D13+2</v>
      </c>
      <c r="C577" s="53" t="str">
        <f t="shared" si="95"/>
        <v>CM5NT1_D13+3</v>
      </c>
      <c r="D577" s="53" t="str">
        <f t="shared" si="96"/>
        <v>CM5NT1_D13+4</v>
      </c>
      <c r="F577" s="89" t="s">
        <v>1892</v>
      </c>
      <c r="G577" s="55"/>
      <c r="H577" s="55" t="s">
        <v>2043</v>
      </c>
      <c r="I577" s="56" t="s">
        <v>2044</v>
      </c>
      <c r="J577" s="56"/>
      <c r="K577" s="56"/>
      <c r="L577" s="56" t="s">
        <v>2045</v>
      </c>
      <c r="M577" s="55">
        <v>1800</v>
      </c>
      <c r="N577" s="55">
        <v>900</v>
      </c>
      <c r="O577" s="55">
        <v>600</v>
      </c>
      <c r="P577" s="55">
        <v>400</v>
      </c>
      <c r="Q577" s="57"/>
      <c r="R577" s="57"/>
      <c r="S577" s="57"/>
      <c r="T577" s="57"/>
      <c r="U577" s="58" t="str">
        <f t="shared" si="101"/>
        <v>CM5NT1_D13</v>
      </c>
      <c r="V577" s="59"/>
      <c r="W577" s="59"/>
      <c r="X577" s="59"/>
      <c r="Y577" s="59"/>
      <c r="Z577" s="60"/>
      <c r="AA577" s="60"/>
      <c r="AB577" s="60"/>
      <c r="AC577" s="60"/>
      <c r="AD577" s="59"/>
      <c r="AE577" s="59"/>
      <c r="AF577" s="59"/>
      <c r="AG577" s="59"/>
      <c r="AH577" s="61"/>
      <c r="AI577" s="61"/>
      <c r="AJ577" s="61"/>
      <c r="AK577" s="61"/>
      <c r="AL577" s="149">
        <v>4.21</v>
      </c>
      <c r="AM577" s="62"/>
      <c r="AN577" s="63">
        <f>ROUNDDOWN(AL577*$AN$10/$AL$10,1)</f>
        <v>2.4</v>
      </c>
      <c r="AO577" s="59">
        <f t="shared" si="92"/>
        <v>4320</v>
      </c>
      <c r="AP577" s="59">
        <f t="shared" si="92"/>
        <v>2160</v>
      </c>
      <c r="AQ577" s="59">
        <f t="shared" si="92"/>
        <v>1440</v>
      </c>
      <c r="AR577" s="59">
        <f t="shared" si="92"/>
        <v>960</v>
      </c>
      <c r="AS577" s="59">
        <f t="shared" si="97"/>
        <v>4300</v>
      </c>
      <c r="AT577" s="59">
        <f t="shared" si="97"/>
        <v>2200</v>
      </c>
      <c r="AU577" s="59">
        <f t="shared" si="97"/>
        <v>1400</v>
      </c>
      <c r="AV577" s="59">
        <f t="shared" si="97"/>
        <v>960</v>
      </c>
      <c r="AW577" s="64"/>
      <c r="AX577" s="89" t="s">
        <v>1892</v>
      </c>
      <c r="AY577" s="65"/>
      <c r="AZ577" s="66"/>
    </row>
    <row r="578" spans="1:52" s="89" customFormat="1" ht="31.5">
      <c r="A578" s="53" t="str">
        <f t="shared" si="93"/>
        <v>CM6NT1+1</v>
      </c>
      <c r="B578" s="53" t="str">
        <f t="shared" si="94"/>
        <v>CM6NT1+2</v>
      </c>
      <c r="C578" s="53" t="str">
        <f t="shared" si="95"/>
        <v>CM6NT1+3</v>
      </c>
      <c r="D578" s="53" t="str">
        <f t="shared" si="96"/>
        <v>CM6NT1+4</v>
      </c>
      <c r="F578" s="89" t="s">
        <v>1892</v>
      </c>
      <c r="G578" s="55">
        <v>6</v>
      </c>
      <c r="H578" s="55" t="s">
        <v>2046</v>
      </c>
      <c r="I578" s="56" t="s">
        <v>2047</v>
      </c>
      <c r="J578" s="56" t="s">
        <v>155</v>
      </c>
      <c r="K578" s="56"/>
      <c r="L578" s="56" t="s">
        <v>2048</v>
      </c>
      <c r="M578" s="57"/>
      <c r="N578" s="55"/>
      <c r="O578" s="55"/>
      <c r="P578" s="55"/>
      <c r="Q578" s="57"/>
      <c r="R578" s="57"/>
      <c r="S578" s="57"/>
      <c r="T578" s="57"/>
      <c r="U578" s="58"/>
      <c r="V578" s="59"/>
      <c r="W578" s="59"/>
      <c r="X578" s="59"/>
      <c r="Y578" s="59"/>
      <c r="Z578" s="60"/>
      <c r="AA578" s="60"/>
      <c r="AB578" s="60"/>
      <c r="AC578" s="60"/>
      <c r="AD578" s="59"/>
      <c r="AE578" s="59"/>
      <c r="AF578" s="59"/>
      <c r="AG578" s="59"/>
      <c r="AH578" s="61"/>
      <c r="AI578" s="61"/>
      <c r="AJ578" s="61"/>
      <c r="AK578" s="61"/>
      <c r="AL578" s="149"/>
      <c r="AM578" s="62"/>
      <c r="AN578" s="62"/>
      <c r="AO578" s="59">
        <f t="shared" si="92"/>
        <v>0</v>
      </c>
      <c r="AP578" s="59">
        <f t="shared" si="92"/>
        <v>0</v>
      </c>
      <c r="AQ578" s="59">
        <f t="shared" si="92"/>
        <v>0</v>
      </c>
      <c r="AR578" s="59">
        <f t="shared" si="92"/>
        <v>0</v>
      </c>
      <c r="AS578" s="59"/>
      <c r="AT578" s="59"/>
      <c r="AU578" s="59"/>
      <c r="AV578" s="59"/>
      <c r="AW578" s="64"/>
      <c r="AX578" s="89" t="s">
        <v>1892</v>
      </c>
      <c r="AY578" s="65"/>
      <c r="AZ578" s="66">
        <v>240</v>
      </c>
    </row>
    <row r="579" spans="1:52" s="89" customFormat="1" ht="47.25">
      <c r="A579" s="53" t="str">
        <f t="shared" si="93"/>
        <v>CM6NT1_D1+1</v>
      </c>
      <c r="B579" s="53" t="str">
        <f t="shared" si="94"/>
        <v>CM6NT1_D1+2</v>
      </c>
      <c r="C579" s="53" t="str">
        <f t="shared" si="95"/>
        <v>CM6NT1_D1+3</v>
      </c>
      <c r="D579" s="53" t="str">
        <f t="shared" si="96"/>
        <v>CM6NT1_D1+4</v>
      </c>
      <c r="F579" s="89" t="s">
        <v>1892</v>
      </c>
      <c r="G579" s="55"/>
      <c r="H579" s="55" t="s">
        <v>2049</v>
      </c>
      <c r="I579" s="56" t="s">
        <v>2050</v>
      </c>
      <c r="J579" s="56" t="s">
        <v>2051</v>
      </c>
      <c r="K579" s="56"/>
      <c r="L579" s="56" t="s">
        <v>2052</v>
      </c>
      <c r="M579" s="57">
        <v>1800</v>
      </c>
      <c r="N579" s="55">
        <v>900</v>
      </c>
      <c r="O579" s="55">
        <v>580</v>
      </c>
      <c r="P579" s="55">
        <v>400</v>
      </c>
      <c r="Q579" s="57"/>
      <c r="R579" s="57"/>
      <c r="S579" s="57"/>
      <c r="T579" s="57"/>
      <c r="U579" s="58" t="str">
        <f>H579</f>
        <v>CM6NT1_D1</v>
      </c>
      <c r="V579" s="59"/>
      <c r="W579" s="59"/>
      <c r="X579" s="59"/>
      <c r="Y579" s="59"/>
      <c r="Z579" s="60"/>
      <c r="AA579" s="60">
        <f>W579/N579</f>
        <v>0</v>
      </c>
      <c r="AB579" s="60"/>
      <c r="AC579" s="60"/>
      <c r="AD579" s="59"/>
      <c r="AE579" s="59"/>
      <c r="AF579" s="59"/>
      <c r="AG579" s="59"/>
      <c r="AH579" s="61"/>
      <c r="AI579" s="61"/>
      <c r="AJ579" s="61"/>
      <c r="AK579" s="61"/>
      <c r="AL579" s="149">
        <v>3.1111111111111112</v>
      </c>
      <c r="AM579" s="62"/>
      <c r="AN579" s="62">
        <v>1.8</v>
      </c>
      <c r="AO579" s="59">
        <f t="shared" si="92"/>
        <v>3240</v>
      </c>
      <c r="AP579" s="59">
        <f t="shared" si="92"/>
        <v>1620</v>
      </c>
      <c r="AQ579" s="59">
        <f t="shared" si="92"/>
        <v>1044</v>
      </c>
      <c r="AR579" s="59">
        <f t="shared" si="92"/>
        <v>720</v>
      </c>
      <c r="AS579" s="59">
        <f t="shared" si="97"/>
        <v>3200</v>
      </c>
      <c r="AT579" s="59">
        <f t="shared" si="97"/>
        <v>1600</v>
      </c>
      <c r="AU579" s="59">
        <f t="shared" si="97"/>
        <v>1000</v>
      </c>
      <c r="AV579" s="59">
        <f t="shared" si="97"/>
        <v>720</v>
      </c>
      <c r="AW579" s="64"/>
      <c r="AX579" s="89" t="s">
        <v>1892</v>
      </c>
      <c r="AY579" s="65"/>
      <c r="AZ579" s="66">
        <v>240</v>
      </c>
    </row>
    <row r="580" spans="1:52" s="89" customFormat="1" ht="47.25">
      <c r="A580" s="53" t="str">
        <f t="shared" si="93"/>
        <v>CM6NT1_D2+1</v>
      </c>
      <c r="B580" s="53" t="str">
        <f t="shared" si="94"/>
        <v>CM6NT1_D2+2</v>
      </c>
      <c r="C580" s="53" t="str">
        <f t="shared" si="95"/>
        <v>CM6NT1_D2+3</v>
      </c>
      <c r="D580" s="53" t="str">
        <f t="shared" si="96"/>
        <v>CM6NT1_D2+4</v>
      </c>
      <c r="F580" s="89" t="s">
        <v>1892</v>
      </c>
      <c r="G580" s="55"/>
      <c r="H580" s="55" t="s">
        <v>2053</v>
      </c>
      <c r="I580" s="56" t="s">
        <v>2054</v>
      </c>
      <c r="J580" s="56" t="s">
        <v>2055</v>
      </c>
      <c r="K580" s="56"/>
      <c r="L580" s="56" t="s">
        <v>2045</v>
      </c>
      <c r="M580" s="57">
        <v>1500</v>
      </c>
      <c r="N580" s="55">
        <v>700</v>
      </c>
      <c r="O580" s="55">
        <v>550</v>
      </c>
      <c r="P580" s="55">
        <v>400</v>
      </c>
      <c r="Q580" s="57"/>
      <c r="R580" s="57"/>
      <c r="S580" s="57"/>
      <c r="T580" s="57"/>
      <c r="U580" s="58" t="str">
        <f>H580</f>
        <v>CM6NT1_D2</v>
      </c>
      <c r="V580" s="59"/>
      <c r="W580" s="59"/>
      <c r="X580" s="59"/>
      <c r="Y580" s="59"/>
      <c r="Z580" s="60"/>
      <c r="AA580" s="60"/>
      <c r="AB580" s="60"/>
      <c r="AC580" s="60"/>
      <c r="AD580" s="59"/>
      <c r="AE580" s="59"/>
      <c r="AF580" s="59"/>
      <c r="AG580" s="59"/>
      <c r="AH580" s="61"/>
      <c r="AI580" s="61"/>
      <c r="AJ580" s="61"/>
      <c r="AK580" s="61"/>
      <c r="AL580" s="149">
        <v>2.75</v>
      </c>
      <c r="AM580" s="62"/>
      <c r="AN580" s="62">
        <f>AL580*$AN$10/$AL$10</f>
        <v>1.5963939582558204</v>
      </c>
      <c r="AO580" s="59">
        <f t="shared" si="92"/>
        <v>2394.5909373837308</v>
      </c>
      <c r="AP580" s="59">
        <f t="shared" si="92"/>
        <v>1117.4757707790743</v>
      </c>
      <c r="AQ580" s="59">
        <f t="shared" si="92"/>
        <v>878.01667704070121</v>
      </c>
      <c r="AR580" s="59">
        <f t="shared" si="92"/>
        <v>638.55758330232811</v>
      </c>
      <c r="AS580" s="59">
        <f t="shared" si="97"/>
        <v>2400</v>
      </c>
      <c r="AT580" s="59">
        <f t="shared" si="97"/>
        <v>1100</v>
      </c>
      <c r="AU580" s="59">
        <f t="shared" si="97"/>
        <v>880</v>
      </c>
      <c r="AV580" s="59">
        <f t="shared" si="97"/>
        <v>640</v>
      </c>
      <c r="AW580" s="64"/>
      <c r="AX580" s="89" t="s">
        <v>1892</v>
      </c>
      <c r="AY580" s="65"/>
      <c r="AZ580" s="66"/>
    </row>
    <row r="581" spans="1:52" s="89" customFormat="1" ht="47.25">
      <c r="A581" s="53" t="str">
        <f t="shared" si="93"/>
        <v>CM6NT1_D3+1</v>
      </c>
      <c r="B581" s="53" t="str">
        <f t="shared" si="94"/>
        <v>CM6NT1_D3+2</v>
      </c>
      <c r="C581" s="53" t="str">
        <f t="shared" si="95"/>
        <v>CM6NT1_D3+3</v>
      </c>
      <c r="D581" s="53" t="str">
        <f t="shared" si="96"/>
        <v>CM6NT1_D3+4</v>
      </c>
      <c r="F581" s="89" t="s">
        <v>1892</v>
      </c>
      <c r="G581" s="55"/>
      <c r="H581" s="55" t="s">
        <v>2056</v>
      </c>
      <c r="I581" s="56" t="s">
        <v>2057</v>
      </c>
      <c r="J581" s="56" t="s">
        <v>2058</v>
      </c>
      <c r="K581" s="56"/>
      <c r="L581" s="56" t="s">
        <v>430</v>
      </c>
      <c r="M581" s="55">
        <v>1300</v>
      </c>
      <c r="N581" s="55">
        <v>650</v>
      </c>
      <c r="O581" s="55">
        <v>500</v>
      </c>
      <c r="P581" s="55">
        <v>400</v>
      </c>
      <c r="Q581" s="57"/>
      <c r="R581" s="57"/>
      <c r="S581" s="57"/>
      <c r="T581" s="57"/>
      <c r="U581" s="58" t="str">
        <f>H581</f>
        <v>CM6NT1_D3</v>
      </c>
      <c r="V581" s="59"/>
      <c r="W581" s="59"/>
      <c r="X581" s="59"/>
      <c r="Y581" s="59"/>
      <c r="Z581" s="60"/>
      <c r="AA581" s="60"/>
      <c r="AB581" s="60"/>
      <c r="AC581" s="60"/>
      <c r="AD581" s="59"/>
      <c r="AE581" s="59"/>
      <c r="AF581" s="59"/>
      <c r="AG581" s="59"/>
      <c r="AH581" s="61"/>
      <c r="AI581" s="61"/>
      <c r="AJ581" s="61"/>
      <c r="AK581" s="61"/>
      <c r="AL581" s="149">
        <v>4.0352564102564097</v>
      </c>
      <c r="AM581" s="62"/>
      <c r="AN581" s="63">
        <f>ROUNDDOWN(AL581*$AN$10/$AL$10,1)</f>
        <v>2.2999999999999998</v>
      </c>
      <c r="AO581" s="59">
        <f t="shared" si="92"/>
        <v>2989.9999999999995</v>
      </c>
      <c r="AP581" s="59">
        <f t="shared" si="92"/>
        <v>1494.9999999999998</v>
      </c>
      <c r="AQ581" s="59">
        <f t="shared" si="92"/>
        <v>1150</v>
      </c>
      <c r="AR581" s="59">
        <f t="shared" si="92"/>
        <v>919.99999999999989</v>
      </c>
      <c r="AS581" s="59">
        <f t="shared" si="97"/>
        <v>3000</v>
      </c>
      <c r="AT581" s="59">
        <f t="shared" si="97"/>
        <v>1500</v>
      </c>
      <c r="AU581" s="59">
        <f t="shared" si="97"/>
        <v>1200</v>
      </c>
      <c r="AV581" s="59">
        <f t="shared" si="97"/>
        <v>920</v>
      </c>
      <c r="AW581" s="64"/>
      <c r="AX581" s="89" t="s">
        <v>1892</v>
      </c>
      <c r="AY581" s="65"/>
      <c r="AZ581" s="66">
        <v>240</v>
      </c>
    </row>
    <row r="582" spans="1:52" s="89" customFormat="1" ht="31.5">
      <c r="A582" s="53" t="str">
        <f t="shared" si="93"/>
        <v>CM7NT1+1</v>
      </c>
      <c r="B582" s="53" t="str">
        <f t="shared" si="94"/>
        <v>CM7NT1+2</v>
      </c>
      <c r="C582" s="53" t="str">
        <f t="shared" si="95"/>
        <v>CM7NT1+3</v>
      </c>
      <c r="D582" s="53" t="str">
        <f t="shared" si="96"/>
        <v>CM7NT1+4</v>
      </c>
      <c r="F582" s="89" t="s">
        <v>1892</v>
      </c>
      <c r="G582" s="55">
        <v>7</v>
      </c>
      <c r="H582" s="55" t="s">
        <v>2059</v>
      </c>
      <c r="I582" s="56" t="s">
        <v>2060</v>
      </c>
      <c r="J582" s="56" t="s">
        <v>2061</v>
      </c>
      <c r="K582" s="56"/>
      <c r="L582" s="56" t="s">
        <v>2062</v>
      </c>
      <c r="M582" s="57"/>
      <c r="N582" s="55"/>
      <c r="O582" s="55"/>
      <c r="P582" s="55"/>
      <c r="Q582" s="57"/>
      <c r="R582" s="57"/>
      <c r="S582" s="57"/>
      <c r="T582" s="57"/>
      <c r="U582" s="58"/>
      <c r="V582" s="59"/>
      <c r="W582" s="59"/>
      <c r="X582" s="59"/>
      <c r="Y582" s="59"/>
      <c r="Z582" s="60"/>
      <c r="AA582" s="60"/>
      <c r="AB582" s="60"/>
      <c r="AC582" s="60"/>
      <c r="AD582" s="59"/>
      <c r="AE582" s="59"/>
      <c r="AF582" s="59"/>
      <c r="AG582" s="59"/>
      <c r="AH582" s="61"/>
      <c r="AI582" s="61"/>
      <c r="AJ582" s="61"/>
      <c r="AK582" s="61"/>
      <c r="AL582" s="149"/>
      <c r="AM582" s="62"/>
      <c r="AN582" s="62"/>
      <c r="AO582" s="59">
        <f t="shared" si="92"/>
        <v>0</v>
      </c>
      <c r="AP582" s="59">
        <f t="shared" si="92"/>
        <v>0</v>
      </c>
      <c r="AQ582" s="59">
        <f t="shared" si="92"/>
        <v>0</v>
      </c>
      <c r="AR582" s="59">
        <f t="shared" si="92"/>
        <v>0</v>
      </c>
      <c r="AS582" s="59"/>
      <c r="AT582" s="59"/>
      <c r="AU582" s="59"/>
      <c r="AV582" s="59"/>
      <c r="AW582" s="64"/>
      <c r="AX582" s="89" t="s">
        <v>1892</v>
      </c>
      <c r="AY582" s="65"/>
      <c r="AZ582" s="66">
        <v>240</v>
      </c>
    </row>
    <row r="583" spans="1:52" s="89" customFormat="1" ht="47.25">
      <c r="A583" s="53" t="str">
        <f t="shared" si="93"/>
        <v>CM7NT1_D1+1</v>
      </c>
      <c r="B583" s="53" t="str">
        <f t="shared" si="94"/>
        <v>CM7NT1_D1+2</v>
      </c>
      <c r="C583" s="53" t="str">
        <f t="shared" si="95"/>
        <v>CM7NT1_D1+3</v>
      </c>
      <c r="D583" s="53" t="str">
        <f t="shared" si="96"/>
        <v>CM7NT1_D1+4</v>
      </c>
      <c r="F583" s="89" t="s">
        <v>1892</v>
      </c>
      <c r="G583" s="55"/>
      <c r="H583" s="55" t="s">
        <v>2063</v>
      </c>
      <c r="I583" s="56" t="s">
        <v>2064</v>
      </c>
      <c r="J583" s="56" t="s">
        <v>2061</v>
      </c>
      <c r="K583" s="56"/>
      <c r="L583" s="56" t="s">
        <v>2065</v>
      </c>
      <c r="M583" s="57">
        <v>1800</v>
      </c>
      <c r="N583" s="57">
        <v>900</v>
      </c>
      <c r="O583" s="55">
        <v>720</v>
      </c>
      <c r="P583" s="55">
        <v>550</v>
      </c>
      <c r="Q583" s="57"/>
      <c r="R583" s="57"/>
      <c r="S583" s="57"/>
      <c r="T583" s="57"/>
      <c r="U583" s="58" t="str">
        <f>H583</f>
        <v>CM7NT1_D1</v>
      </c>
      <c r="V583" s="59"/>
      <c r="W583" s="59"/>
      <c r="X583" s="59"/>
      <c r="Y583" s="59"/>
      <c r="Z583" s="60"/>
      <c r="AA583" s="60"/>
      <c r="AB583" s="60"/>
      <c r="AC583" s="60"/>
      <c r="AD583" s="59"/>
      <c r="AE583" s="59"/>
      <c r="AF583" s="59"/>
      <c r="AG583" s="59"/>
      <c r="AH583" s="61"/>
      <c r="AI583" s="61"/>
      <c r="AJ583" s="61"/>
      <c r="AK583" s="61"/>
      <c r="AL583" s="149">
        <v>4.21</v>
      </c>
      <c r="AM583" s="62"/>
      <c r="AN583" s="63">
        <f>ROUNDDOWN(AL583*$AN$10/$AL$10,1)</f>
        <v>2.4</v>
      </c>
      <c r="AO583" s="59">
        <f t="shared" si="92"/>
        <v>4320</v>
      </c>
      <c r="AP583" s="59">
        <f t="shared" si="92"/>
        <v>2160</v>
      </c>
      <c r="AQ583" s="59">
        <f t="shared" si="92"/>
        <v>1728</v>
      </c>
      <c r="AR583" s="59">
        <f t="shared" si="92"/>
        <v>1320</v>
      </c>
      <c r="AS583" s="59">
        <f t="shared" si="97"/>
        <v>4300</v>
      </c>
      <c r="AT583" s="59">
        <f t="shared" si="97"/>
        <v>2200</v>
      </c>
      <c r="AU583" s="59">
        <f t="shared" si="97"/>
        <v>1700</v>
      </c>
      <c r="AV583" s="59">
        <f t="shared" si="97"/>
        <v>1300</v>
      </c>
      <c r="AW583" s="64"/>
      <c r="AX583" s="89" t="s">
        <v>1892</v>
      </c>
      <c r="AY583" s="65"/>
      <c r="AZ583" s="66">
        <v>240</v>
      </c>
    </row>
    <row r="584" spans="1:52" s="89" customFormat="1" ht="47.25">
      <c r="A584" s="53" t="str">
        <f t="shared" si="93"/>
        <v>CM7NT1_D2+1</v>
      </c>
      <c r="B584" s="53" t="str">
        <f t="shared" si="94"/>
        <v>CM7NT1_D2+2</v>
      </c>
      <c r="C584" s="53" t="str">
        <f t="shared" si="95"/>
        <v>CM7NT1_D2+3</v>
      </c>
      <c r="D584" s="53" t="str">
        <f t="shared" si="96"/>
        <v>CM7NT1_D2+4</v>
      </c>
      <c r="F584" s="89" t="s">
        <v>1892</v>
      </c>
      <c r="G584" s="55"/>
      <c r="H584" s="55" t="s">
        <v>2066</v>
      </c>
      <c r="I584" s="56" t="s">
        <v>2067</v>
      </c>
      <c r="J584" s="56" t="s">
        <v>2065</v>
      </c>
      <c r="K584" s="56"/>
      <c r="L584" s="56" t="s">
        <v>2062</v>
      </c>
      <c r="M584" s="57">
        <v>2000</v>
      </c>
      <c r="N584" s="55">
        <v>1000</v>
      </c>
      <c r="O584" s="55">
        <v>700</v>
      </c>
      <c r="P584" s="55">
        <v>500</v>
      </c>
      <c r="Q584" s="57"/>
      <c r="R584" s="57"/>
      <c r="S584" s="57"/>
      <c r="T584" s="57"/>
      <c r="U584" s="58" t="str">
        <f>H584</f>
        <v>CM7NT1_D2</v>
      </c>
      <c r="V584" s="59"/>
      <c r="W584" s="59"/>
      <c r="X584" s="59"/>
      <c r="Y584" s="59"/>
      <c r="Z584" s="60"/>
      <c r="AA584" s="60"/>
      <c r="AB584" s="60"/>
      <c r="AC584" s="60"/>
      <c r="AD584" s="59"/>
      <c r="AE584" s="59"/>
      <c r="AF584" s="59"/>
      <c r="AG584" s="59"/>
      <c r="AH584" s="61"/>
      <c r="AI584" s="61"/>
      <c r="AJ584" s="61"/>
      <c r="AK584" s="61"/>
      <c r="AL584" s="149">
        <v>6.8419999999999996</v>
      </c>
      <c r="AM584" s="62"/>
      <c r="AN584" s="63">
        <f>ROUNDDOWN(AL584*$AN$10/$AL$10,1)</f>
        <v>3.9</v>
      </c>
      <c r="AO584" s="59">
        <f t="shared" si="92"/>
        <v>7800</v>
      </c>
      <c r="AP584" s="59">
        <f t="shared" si="92"/>
        <v>3900</v>
      </c>
      <c r="AQ584" s="59">
        <f t="shared" si="92"/>
        <v>2730</v>
      </c>
      <c r="AR584" s="59">
        <f t="shared" si="92"/>
        <v>1950</v>
      </c>
      <c r="AS584" s="59">
        <f t="shared" si="97"/>
        <v>7800</v>
      </c>
      <c r="AT584" s="59">
        <f t="shared" si="97"/>
        <v>3900</v>
      </c>
      <c r="AU584" s="59">
        <f t="shared" si="97"/>
        <v>2700</v>
      </c>
      <c r="AV584" s="59">
        <f t="shared" si="97"/>
        <v>2000</v>
      </c>
      <c r="AW584" s="64"/>
      <c r="AX584" s="89" t="s">
        <v>1892</v>
      </c>
      <c r="AY584" s="65"/>
      <c r="AZ584" s="66">
        <v>270</v>
      </c>
    </row>
    <row r="585" spans="1:52" s="89" customFormat="1" ht="47.25">
      <c r="A585" s="53" t="str">
        <f t="shared" si="93"/>
        <v>CM7NT1_D3+1</v>
      </c>
      <c r="B585" s="53" t="str">
        <f t="shared" si="94"/>
        <v>CM7NT1_D3+2</v>
      </c>
      <c r="C585" s="53" t="str">
        <f t="shared" si="95"/>
        <v>CM7NT1_D3+3</v>
      </c>
      <c r="D585" s="53" t="str">
        <f t="shared" si="96"/>
        <v>CM7NT1_D3+4</v>
      </c>
      <c r="F585" s="89" t="s">
        <v>1892</v>
      </c>
      <c r="G585" s="55"/>
      <c r="H585" s="55" t="s">
        <v>2068</v>
      </c>
      <c r="I585" s="56" t="s">
        <v>2069</v>
      </c>
      <c r="J585" s="56" t="s">
        <v>1138</v>
      </c>
      <c r="K585" s="56"/>
      <c r="L585" s="56" t="s">
        <v>2060</v>
      </c>
      <c r="M585" s="55">
        <v>1800</v>
      </c>
      <c r="N585" s="55">
        <v>900</v>
      </c>
      <c r="O585" s="55">
        <v>600</v>
      </c>
      <c r="P585" s="55">
        <v>400</v>
      </c>
      <c r="Q585" s="57"/>
      <c r="R585" s="57"/>
      <c r="S585" s="57"/>
      <c r="T585" s="57"/>
      <c r="U585" s="58" t="str">
        <f>H585</f>
        <v>CM7NT1_D3</v>
      </c>
      <c r="V585" s="59"/>
      <c r="W585" s="59"/>
      <c r="X585" s="59"/>
      <c r="Y585" s="59"/>
      <c r="Z585" s="60"/>
      <c r="AA585" s="60"/>
      <c r="AB585" s="60"/>
      <c r="AC585" s="60"/>
      <c r="AD585" s="59"/>
      <c r="AE585" s="59"/>
      <c r="AF585" s="59"/>
      <c r="AG585" s="59"/>
      <c r="AH585" s="61"/>
      <c r="AI585" s="61"/>
      <c r="AJ585" s="61"/>
      <c r="AK585" s="61"/>
      <c r="AL585" s="149">
        <v>4.21</v>
      </c>
      <c r="AM585" s="62"/>
      <c r="AN585" s="63">
        <f>ROUNDDOWN(AL585*$AN$10/$AL$10,1)</f>
        <v>2.4</v>
      </c>
      <c r="AO585" s="59">
        <f t="shared" si="92"/>
        <v>4320</v>
      </c>
      <c r="AP585" s="59">
        <f t="shared" si="92"/>
        <v>2160</v>
      </c>
      <c r="AQ585" s="59">
        <f t="shared" si="92"/>
        <v>1440</v>
      </c>
      <c r="AR585" s="59">
        <f t="shared" si="92"/>
        <v>960</v>
      </c>
      <c r="AS585" s="59">
        <f t="shared" si="97"/>
        <v>4300</v>
      </c>
      <c r="AT585" s="59">
        <f t="shared" si="97"/>
        <v>2200</v>
      </c>
      <c r="AU585" s="59">
        <f t="shared" si="97"/>
        <v>1400</v>
      </c>
      <c r="AV585" s="59">
        <f t="shared" si="97"/>
        <v>960</v>
      </c>
      <c r="AW585" s="64"/>
      <c r="AX585" s="89" t="s">
        <v>1892</v>
      </c>
      <c r="AY585" s="65"/>
      <c r="AZ585" s="66"/>
    </row>
    <row r="586" spans="1:52" s="89" customFormat="1" ht="31.5">
      <c r="A586" s="53" t="str">
        <f t="shared" si="93"/>
        <v>CM8NT+1</v>
      </c>
      <c r="B586" s="53" t="str">
        <f t="shared" si="94"/>
        <v>CM8NT+2</v>
      </c>
      <c r="C586" s="53" t="str">
        <f t="shared" si="95"/>
        <v>CM8NT+3</v>
      </c>
      <c r="D586" s="53" t="str">
        <f t="shared" si="96"/>
        <v>CM8NT+4</v>
      </c>
      <c r="F586" s="89" t="s">
        <v>1892</v>
      </c>
      <c r="G586" s="55">
        <v>8</v>
      </c>
      <c r="H586" s="55" t="s">
        <v>2070</v>
      </c>
      <c r="I586" s="56" t="s">
        <v>2071</v>
      </c>
      <c r="J586" s="56" t="s">
        <v>1138</v>
      </c>
      <c r="K586" s="56"/>
      <c r="L586" s="56" t="s">
        <v>2072</v>
      </c>
      <c r="M586" s="57"/>
      <c r="N586" s="55"/>
      <c r="O586" s="55"/>
      <c r="P586" s="55"/>
      <c r="Q586" s="57"/>
      <c r="R586" s="57"/>
      <c r="S586" s="57"/>
      <c r="T586" s="57"/>
      <c r="U586" s="58"/>
      <c r="V586" s="59"/>
      <c r="W586" s="59"/>
      <c r="X586" s="59"/>
      <c r="Y586" s="59"/>
      <c r="Z586" s="60"/>
      <c r="AA586" s="60"/>
      <c r="AB586" s="60"/>
      <c r="AC586" s="60"/>
      <c r="AD586" s="59"/>
      <c r="AE586" s="59"/>
      <c r="AF586" s="59"/>
      <c r="AG586" s="59"/>
      <c r="AH586" s="61"/>
      <c r="AI586" s="61"/>
      <c r="AJ586" s="61"/>
      <c r="AK586" s="61"/>
      <c r="AL586" s="149"/>
      <c r="AM586" s="62"/>
      <c r="AN586" s="62"/>
      <c r="AO586" s="59">
        <f t="shared" si="92"/>
        <v>0</v>
      </c>
      <c r="AP586" s="59">
        <f t="shared" si="92"/>
        <v>0</v>
      </c>
      <c r="AQ586" s="59">
        <f t="shared" si="92"/>
        <v>0</v>
      </c>
      <c r="AR586" s="59">
        <f t="shared" ref="AR586:AR649" si="103">P586*$AN586</f>
        <v>0</v>
      </c>
      <c r="AS586" s="59"/>
      <c r="AT586" s="59"/>
      <c r="AU586" s="59"/>
      <c r="AV586" s="59"/>
      <c r="AW586" s="64"/>
      <c r="AX586" s="89" t="s">
        <v>1892</v>
      </c>
      <c r="AY586" s="65"/>
      <c r="AZ586" s="66">
        <v>240</v>
      </c>
    </row>
    <row r="587" spans="1:52" s="89" customFormat="1" ht="31.5">
      <c r="A587" s="53" t="str">
        <f t="shared" si="93"/>
        <v>CM8NT_D1+1</v>
      </c>
      <c r="B587" s="53" t="str">
        <f t="shared" si="94"/>
        <v>CM8NT_D1+2</v>
      </c>
      <c r="C587" s="53" t="str">
        <f t="shared" si="95"/>
        <v>CM8NT_D1+3</v>
      </c>
      <c r="D587" s="53" t="str">
        <f t="shared" si="96"/>
        <v>CM8NT_D1+4</v>
      </c>
      <c r="F587" s="89" t="s">
        <v>1892</v>
      </c>
      <c r="G587" s="55"/>
      <c r="H587" s="55" t="s">
        <v>2073</v>
      </c>
      <c r="I587" s="56" t="s">
        <v>2074</v>
      </c>
      <c r="J587" s="56" t="s">
        <v>2075</v>
      </c>
      <c r="K587" s="56"/>
      <c r="L587" s="56" t="s">
        <v>2076</v>
      </c>
      <c r="M587" s="57">
        <v>1400</v>
      </c>
      <c r="N587" s="55">
        <v>700</v>
      </c>
      <c r="O587" s="55">
        <v>600</v>
      </c>
      <c r="P587" s="55">
        <v>400</v>
      </c>
      <c r="Q587" s="57"/>
      <c r="R587" s="57"/>
      <c r="S587" s="57"/>
      <c r="T587" s="57"/>
      <c r="U587" s="58" t="str">
        <f>H587</f>
        <v>CM8NT_D1</v>
      </c>
      <c r="V587" s="59"/>
      <c r="W587" s="59"/>
      <c r="X587" s="59"/>
      <c r="Y587" s="59"/>
      <c r="Z587" s="60">
        <f>V587/M587</f>
        <v>0</v>
      </c>
      <c r="AA587" s="60">
        <f>W587/N587</f>
        <v>0</v>
      </c>
      <c r="AB587" s="60"/>
      <c r="AC587" s="60"/>
      <c r="AD587" s="59"/>
      <c r="AE587" s="59"/>
      <c r="AF587" s="59"/>
      <c r="AG587" s="59"/>
      <c r="AH587" s="61"/>
      <c r="AI587" s="61"/>
      <c r="AJ587" s="61"/>
      <c r="AK587" s="61"/>
      <c r="AL587" s="149">
        <v>4.7699999999999996</v>
      </c>
      <c r="AM587" s="62"/>
      <c r="AN587" s="63">
        <f>ROUNDDOWN(AL587*$AN$10/$AL$10,1)</f>
        <v>2.7</v>
      </c>
      <c r="AO587" s="59">
        <f t="shared" ref="AO587:AR650" si="104">M587*$AN587</f>
        <v>3780.0000000000005</v>
      </c>
      <c r="AP587" s="59">
        <f t="shared" si="104"/>
        <v>1890.0000000000002</v>
      </c>
      <c r="AQ587" s="59">
        <f t="shared" si="104"/>
        <v>1620</v>
      </c>
      <c r="AR587" s="59">
        <f t="shared" si="103"/>
        <v>1080</v>
      </c>
      <c r="AS587" s="59">
        <f t="shared" si="97"/>
        <v>3800</v>
      </c>
      <c r="AT587" s="59">
        <f t="shared" si="97"/>
        <v>1900</v>
      </c>
      <c r="AU587" s="59">
        <f t="shared" si="97"/>
        <v>1600</v>
      </c>
      <c r="AV587" s="59">
        <f t="shared" si="97"/>
        <v>1100</v>
      </c>
      <c r="AW587" s="64"/>
      <c r="AX587" s="89" t="s">
        <v>1892</v>
      </c>
      <c r="AY587" s="65"/>
      <c r="AZ587" s="66">
        <v>240</v>
      </c>
    </row>
    <row r="588" spans="1:52" s="89" customFormat="1" ht="31.5">
      <c r="A588" s="53" t="str">
        <f t="shared" ref="A588:A651" si="105">H588&amp;"+1"</f>
        <v>CM8NT_D2+1</v>
      </c>
      <c r="B588" s="53" t="str">
        <f t="shared" ref="B588:B651" si="106">H588&amp;"+2"</f>
        <v>CM8NT_D2+2</v>
      </c>
      <c r="C588" s="53" t="str">
        <f t="shared" ref="C588:C651" si="107">H588&amp;"+3"</f>
        <v>CM8NT_D2+3</v>
      </c>
      <c r="D588" s="53" t="str">
        <f t="shared" ref="D588:D651" si="108">H588&amp;"+4"</f>
        <v>CM8NT_D2+4</v>
      </c>
      <c r="F588" s="89" t="s">
        <v>1892</v>
      </c>
      <c r="G588" s="55"/>
      <c r="H588" s="55" t="s">
        <v>2077</v>
      </c>
      <c r="I588" s="56" t="s">
        <v>2078</v>
      </c>
      <c r="J588" s="56" t="s">
        <v>2079</v>
      </c>
      <c r="K588" s="56"/>
      <c r="L588" s="56" t="s">
        <v>2080</v>
      </c>
      <c r="M588" s="55">
        <v>1200</v>
      </c>
      <c r="N588" s="55">
        <v>600</v>
      </c>
      <c r="O588" s="55">
        <v>500</v>
      </c>
      <c r="P588" s="55">
        <v>400</v>
      </c>
      <c r="Q588" s="57"/>
      <c r="R588" s="57"/>
      <c r="S588" s="57"/>
      <c r="T588" s="57"/>
      <c r="U588" s="58" t="str">
        <f>H588</f>
        <v>CM8NT_D2</v>
      </c>
      <c r="V588" s="59"/>
      <c r="W588" s="59"/>
      <c r="X588" s="59"/>
      <c r="Y588" s="59"/>
      <c r="Z588" s="60"/>
      <c r="AA588" s="60"/>
      <c r="AB588" s="60"/>
      <c r="AC588" s="60"/>
      <c r="AD588" s="59"/>
      <c r="AE588" s="59"/>
      <c r="AF588" s="59"/>
      <c r="AG588" s="59"/>
      <c r="AH588" s="61"/>
      <c r="AI588" s="61"/>
      <c r="AJ588" s="61"/>
      <c r="AK588" s="61"/>
      <c r="AL588" s="149">
        <v>3.15</v>
      </c>
      <c r="AM588" s="62"/>
      <c r="AN588" s="63">
        <f>ROUNDDOWN(AL588*$AN$10/$AL$10,1)</f>
        <v>1.8</v>
      </c>
      <c r="AO588" s="59">
        <f t="shared" si="104"/>
        <v>2160</v>
      </c>
      <c r="AP588" s="59">
        <f t="shared" si="104"/>
        <v>1080</v>
      </c>
      <c r="AQ588" s="59">
        <f t="shared" si="104"/>
        <v>900</v>
      </c>
      <c r="AR588" s="59">
        <f t="shared" si="103"/>
        <v>720</v>
      </c>
      <c r="AS588" s="59">
        <f t="shared" ref="AS588:AV651" si="109">IF(AO588&lt;1000,ROUND(AO588,-1),ROUND(AO588,-2))</f>
        <v>2200</v>
      </c>
      <c r="AT588" s="59">
        <f t="shared" si="109"/>
        <v>1100</v>
      </c>
      <c r="AU588" s="59">
        <f t="shared" si="109"/>
        <v>900</v>
      </c>
      <c r="AV588" s="59">
        <f t="shared" si="109"/>
        <v>720</v>
      </c>
      <c r="AW588" s="64"/>
      <c r="AX588" s="89" t="s">
        <v>1892</v>
      </c>
      <c r="AY588" s="65"/>
      <c r="AZ588" s="66"/>
    </row>
    <row r="589" spans="1:52" s="89" customFormat="1" ht="31.5">
      <c r="A589" s="53" t="str">
        <f t="shared" si="105"/>
        <v>CM9NT2+1</v>
      </c>
      <c r="B589" s="53" t="str">
        <f t="shared" si="106"/>
        <v>CM9NT2+2</v>
      </c>
      <c r="C589" s="53" t="str">
        <f t="shared" si="107"/>
        <v>CM9NT2+3</v>
      </c>
      <c r="D589" s="53" t="str">
        <f t="shared" si="108"/>
        <v>CM9NT2+4</v>
      </c>
      <c r="F589" s="89" t="s">
        <v>1892</v>
      </c>
      <c r="G589" s="55">
        <v>9</v>
      </c>
      <c r="H589" s="55" t="s">
        <v>2081</v>
      </c>
      <c r="I589" s="56" t="s">
        <v>2082</v>
      </c>
      <c r="J589" s="56" t="s">
        <v>2080</v>
      </c>
      <c r="K589" s="56"/>
      <c r="L589" s="56" t="s">
        <v>2060</v>
      </c>
      <c r="M589" s="57"/>
      <c r="N589" s="55"/>
      <c r="O589" s="55"/>
      <c r="P589" s="55"/>
      <c r="Q589" s="57"/>
      <c r="R589" s="57"/>
      <c r="S589" s="57"/>
      <c r="T589" s="57"/>
      <c r="U589" s="58"/>
      <c r="V589" s="59"/>
      <c r="W589" s="59"/>
      <c r="X589" s="59"/>
      <c r="Y589" s="59"/>
      <c r="Z589" s="60"/>
      <c r="AA589" s="60"/>
      <c r="AB589" s="60"/>
      <c r="AC589" s="60"/>
      <c r="AD589" s="59"/>
      <c r="AE589" s="59"/>
      <c r="AF589" s="59"/>
      <c r="AG589" s="59"/>
      <c r="AH589" s="61"/>
      <c r="AI589" s="61"/>
      <c r="AJ589" s="61"/>
      <c r="AK589" s="61"/>
      <c r="AL589" s="149"/>
      <c r="AM589" s="62"/>
      <c r="AN589" s="62"/>
      <c r="AO589" s="59">
        <f t="shared" si="104"/>
        <v>0</v>
      </c>
      <c r="AP589" s="59">
        <f t="shared" si="104"/>
        <v>0</v>
      </c>
      <c r="AQ589" s="59">
        <f t="shared" si="104"/>
        <v>0</v>
      </c>
      <c r="AR589" s="59">
        <f t="shared" si="103"/>
        <v>0</v>
      </c>
      <c r="AS589" s="59"/>
      <c r="AT589" s="59"/>
      <c r="AU589" s="59"/>
      <c r="AV589" s="59"/>
      <c r="AW589" s="64"/>
      <c r="AX589" s="89" t="s">
        <v>1892</v>
      </c>
      <c r="AY589" s="65"/>
      <c r="AZ589" s="66">
        <v>240</v>
      </c>
    </row>
    <row r="590" spans="1:52" s="89" customFormat="1" ht="47.25">
      <c r="A590" s="53" t="str">
        <f t="shared" si="105"/>
        <v>CM9NT2_D1+1</v>
      </c>
      <c r="B590" s="53" t="str">
        <f t="shared" si="106"/>
        <v>CM9NT2_D1+2</v>
      </c>
      <c r="C590" s="53" t="str">
        <f t="shared" si="107"/>
        <v>CM9NT2_D1+3</v>
      </c>
      <c r="D590" s="53" t="str">
        <f t="shared" si="108"/>
        <v>CM9NT2_D1+4</v>
      </c>
      <c r="F590" s="89" t="s">
        <v>1892</v>
      </c>
      <c r="G590" s="55"/>
      <c r="H590" s="55" t="s">
        <v>2083</v>
      </c>
      <c r="I590" s="56" t="s">
        <v>2084</v>
      </c>
      <c r="J590" s="56" t="s">
        <v>155</v>
      </c>
      <c r="K590" s="56"/>
      <c r="L590" s="56" t="s">
        <v>2002</v>
      </c>
      <c r="M590" s="57">
        <v>1200</v>
      </c>
      <c r="N590" s="55">
        <v>600</v>
      </c>
      <c r="O590" s="55">
        <v>500</v>
      </c>
      <c r="P590" s="55">
        <v>400</v>
      </c>
      <c r="Q590" s="57"/>
      <c r="R590" s="57"/>
      <c r="S590" s="57"/>
      <c r="T590" s="57"/>
      <c r="U590" s="58" t="str">
        <f>H590</f>
        <v>CM9NT2_D1</v>
      </c>
      <c r="V590" s="59"/>
      <c r="W590" s="59"/>
      <c r="X590" s="59"/>
      <c r="Y590" s="59"/>
      <c r="Z590" s="60"/>
      <c r="AA590" s="60"/>
      <c r="AB590" s="60"/>
      <c r="AC590" s="60"/>
      <c r="AD590" s="59"/>
      <c r="AE590" s="59"/>
      <c r="AF590" s="59"/>
      <c r="AG590" s="59"/>
      <c r="AH590" s="61"/>
      <c r="AI590" s="61"/>
      <c r="AJ590" s="61"/>
      <c r="AK590" s="61"/>
      <c r="AL590" s="149">
        <v>3.15</v>
      </c>
      <c r="AM590" s="62"/>
      <c r="AN590" s="63">
        <f>ROUNDDOWN(AL590*$AN$10/$AL$10,1)</f>
        <v>1.8</v>
      </c>
      <c r="AO590" s="59">
        <f t="shared" si="104"/>
        <v>2160</v>
      </c>
      <c r="AP590" s="59">
        <f t="shared" si="104"/>
        <v>1080</v>
      </c>
      <c r="AQ590" s="59">
        <f t="shared" si="104"/>
        <v>900</v>
      </c>
      <c r="AR590" s="59">
        <f t="shared" si="103"/>
        <v>720</v>
      </c>
      <c r="AS590" s="59">
        <f t="shared" si="109"/>
        <v>2200</v>
      </c>
      <c r="AT590" s="59">
        <f t="shared" si="109"/>
        <v>1100</v>
      </c>
      <c r="AU590" s="59">
        <f t="shared" si="109"/>
        <v>900</v>
      </c>
      <c r="AV590" s="59">
        <f t="shared" si="109"/>
        <v>720</v>
      </c>
      <c r="AW590" s="64"/>
      <c r="AX590" s="89" t="s">
        <v>1892</v>
      </c>
      <c r="AY590" s="65"/>
      <c r="AZ590" s="66">
        <v>310</v>
      </c>
    </row>
    <row r="591" spans="1:52" s="89" customFormat="1" ht="47.25">
      <c r="A591" s="53" t="str">
        <f t="shared" si="105"/>
        <v>CM9NT2_D2+1</v>
      </c>
      <c r="B591" s="53" t="str">
        <f t="shared" si="106"/>
        <v>CM9NT2_D2+2</v>
      </c>
      <c r="C591" s="53" t="str">
        <f t="shared" si="107"/>
        <v>CM9NT2_D2+3</v>
      </c>
      <c r="D591" s="53" t="str">
        <f t="shared" si="108"/>
        <v>CM9NT2_D2+4</v>
      </c>
      <c r="F591" s="89" t="s">
        <v>1892</v>
      </c>
      <c r="G591" s="55"/>
      <c r="H591" s="55" t="s">
        <v>2085</v>
      </c>
      <c r="I591" s="56" t="s">
        <v>2086</v>
      </c>
      <c r="J591" s="56" t="s">
        <v>155</v>
      </c>
      <c r="K591" s="56"/>
      <c r="L591" s="56" t="s">
        <v>2087</v>
      </c>
      <c r="M591" s="57">
        <v>1400</v>
      </c>
      <c r="N591" s="55">
        <v>700</v>
      </c>
      <c r="O591" s="55">
        <v>550</v>
      </c>
      <c r="P591" s="55">
        <v>400</v>
      </c>
      <c r="Q591" s="57"/>
      <c r="R591" s="57"/>
      <c r="S591" s="57"/>
      <c r="T591" s="57"/>
      <c r="U591" s="58" t="str">
        <f>H591</f>
        <v>CM9NT2_D2</v>
      </c>
      <c r="V591" s="59"/>
      <c r="W591" s="59"/>
      <c r="X591" s="59"/>
      <c r="Y591" s="59"/>
      <c r="Z591" s="60">
        <f>V591/M591</f>
        <v>0</v>
      </c>
      <c r="AA591" s="60"/>
      <c r="AB591" s="60"/>
      <c r="AC591" s="60"/>
      <c r="AD591" s="59"/>
      <c r="AE591" s="59"/>
      <c r="AF591" s="59"/>
      <c r="AG591" s="59"/>
      <c r="AH591" s="61"/>
      <c r="AI591" s="61"/>
      <c r="AJ591" s="61"/>
      <c r="AK591" s="61"/>
      <c r="AL591" s="149">
        <v>4.7699999999999996</v>
      </c>
      <c r="AM591" s="62"/>
      <c r="AN591" s="63">
        <f>ROUNDDOWN(AL591*$AN$10/$AL$10,1)</f>
        <v>2.7</v>
      </c>
      <c r="AO591" s="59">
        <f t="shared" si="104"/>
        <v>3780.0000000000005</v>
      </c>
      <c r="AP591" s="59">
        <f t="shared" si="104"/>
        <v>1890.0000000000002</v>
      </c>
      <c r="AQ591" s="59">
        <f t="shared" si="104"/>
        <v>1485</v>
      </c>
      <c r="AR591" s="59">
        <f t="shared" si="103"/>
        <v>1080</v>
      </c>
      <c r="AS591" s="59">
        <f t="shared" si="109"/>
        <v>3800</v>
      </c>
      <c r="AT591" s="59">
        <f t="shared" si="109"/>
        <v>1900</v>
      </c>
      <c r="AU591" s="59">
        <f t="shared" si="109"/>
        <v>1500</v>
      </c>
      <c r="AV591" s="59">
        <f t="shared" si="109"/>
        <v>1100</v>
      </c>
      <c r="AW591" s="64"/>
      <c r="AX591" s="89" t="s">
        <v>1892</v>
      </c>
      <c r="AY591" s="65"/>
      <c r="AZ591" s="66">
        <v>310</v>
      </c>
    </row>
    <row r="592" spans="1:52" s="89" customFormat="1" ht="47.25">
      <c r="A592" s="53" t="str">
        <f t="shared" si="105"/>
        <v>CM9NT2_D3+1</v>
      </c>
      <c r="B592" s="53" t="str">
        <f t="shared" si="106"/>
        <v>CM9NT2_D3+2</v>
      </c>
      <c r="C592" s="53" t="str">
        <f t="shared" si="107"/>
        <v>CM9NT2_D3+3</v>
      </c>
      <c r="D592" s="53" t="str">
        <f t="shared" si="108"/>
        <v>CM9NT2_D3+4</v>
      </c>
      <c r="F592" s="89" t="s">
        <v>1892</v>
      </c>
      <c r="G592" s="55"/>
      <c r="H592" s="55" t="s">
        <v>2088</v>
      </c>
      <c r="I592" s="56" t="s">
        <v>2089</v>
      </c>
      <c r="J592" s="56" t="s">
        <v>2090</v>
      </c>
      <c r="K592" s="56"/>
      <c r="L592" s="56" t="s">
        <v>2002</v>
      </c>
      <c r="M592" s="57">
        <v>1800</v>
      </c>
      <c r="N592" s="55">
        <v>900</v>
      </c>
      <c r="O592" s="55">
        <v>600</v>
      </c>
      <c r="P592" s="55">
        <v>400</v>
      </c>
      <c r="Q592" s="57"/>
      <c r="R592" s="57"/>
      <c r="S592" s="57"/>
      <c r="T592" s="57"/>
      <c r="U592" s="58" t="str">
        <f>H592</f>
        <v>CM9NT2_D3</v>
      </c>
      <c r="V592" s="59"/>
      <c r="W592" s="59"/>
      <c r="X592" s="59"/>
      <c r="Y592" s="59"/>
      <c r="Z592" s="60"/>
      <c r="AA592" s="60"/>
      <c r="AB592" s="60"/>
      <c r="AC592" s="60"/>
      <c r="AD592" s="59"/>
      <c r="AE592" s="59"/>
      <c r="AF592" s="59"/>
      <c r="AG592" s="59"/>
      <c r="AH592" s="61"/>
      <c r="AI592" s="61"/>
      <c r="AJ592" s="61"/>
      <c r="AK592" s="61"/>
      <c r="AL592" s="149">
        <v>4.9316666666666666</v>
      </c>
      <c r="AM592" s="62"/>
      <c r="AN592" s="63">
        <f>ROUNDDOWN(AL592*$AN$10/$AL$10,1)</f>
        <v>2.8</v>
      </c>
      <c r="AO592" s="59">
        <f t="shared" si="104"/>
        <v>5040</v>
      </c>
      <c r="AP592" s="59">
        <f t="shared" si="104"/>
        <v>2520</v>
      </c>
      <c r="AQ592" s="59">
        <f t="shared" si="104"/>
        <v>1680</v>
      </c>
      <c r="AR592" s="59">
        <f t="shared" si="103"/>
        <v>1120</v>
      </c>
      <c r="AS592" s="59">
        <f t="shared" si="109"/>
        <v>5000</v>
      </c>
      <c r="AT592" s="59">
        <f t="shared" si="109"/>
        <v>2500</v>
      </c>
      <c r="AU592" s="59">
        <f t="shared" si="109"/>
        <v>1700</v>
      </c>
      <c r="AV592" s="59">
        <f t="shared" si="109"/>
        <v>1100</v>
      </c>
      <c r="AW592" s="64"/>
      <c r="AX592" s="89" t="s">
        <v>1892</v>
      </c>
      <c r="AY592" s="65"/>
      <c r="AZ592" s="66">
        <v>310</v>
      </c>
    </row>
    <row r="593" spans="1:52" s="89" customFormat="1" ht="47.25">
      <c r="A593" s="53" t="str">
        <f t="shared" si="105"/>
        <v>CM9NT2_D4+1</v>
      </c>
      <c r="B593" s="53" t="str">
        <f t="shared" si="106"/>
        <v>CM9NT2_D4+2</v>
      </c>
      <c r="C593" s="53" t="str">
        <f t="shared" si="107"/>
        <v>CM9NT2_D4+3</v>
      </c>
      <c r="D593" s="53" t="str">
        <f t="shared" si="108"/>
        <v>CM9NT2_D4+4</v>
      </c>
      <c r="F593" s="89" t="s">
        <v>1892</v>
      </c>
      <c r="G593" s="55"/>
      <c r="H593" s="55" t="s">
        <v>2091</v>
      </c>
      <c r="I593" s="56" t="s">
        <v>2092</v>
      </c>
      <c r="J593" s="56" t="s">
        <v>2093</v>
      </c>
      <c r="K593" s="56"/>
      <c r="L593" s="56" t="s">
        <v>155</v>
      </c>
      <c r="M593" s="55">
        <v>1400</v>
      </c>
      <c r="N593" s="55">
        <v>700</v>
      </c>
      <c r="O593" s="55">
        <v>550</v>
      </c>
      <c r="P593" s="55">
        <v>400</v>
      </c>
      <c r="Q593" s="57"/>
      <c r="R593" s="57"/>
      <c r="S593" s="57"/>
      <c r="T593" s="57"/>
      <c r="U593" s="58" t="str">
        <f>H593</f>
        <v>CM9NT2_D4</v>
      </c>
      <c r="V593" s="59"/>
      <c r="W593" s="59"/>
      <c r="X593" s="59"/>
      <c r="Y593" s="59"/>
      <c r="Z593" s="60"/>
      <c r="AA593" s="60"/>
      <c r="AB593" s="60"/>
      <c r="AC593" s="60"/>
      <c r="AD593" s="59"/>
      <c r="AE593" s="59"/>
      <c r="AF593" s="59"/>
      <c r="AG593" s="59"/>
      <c r="AH593" s="61"/>
      <c r="AI593" s="61"/>
      <c r="AJ593" s="61"/>
      <c r="AK593" s="61"/>
      <c r="AL593" s="149">
        <v>4.7699999999999996</v>
      </c>
      <c r="AM593" s="62"/>
      <c r="AN593" s="63">
        <f>ROUNDDOWN(AL593*$AN$10/$AL$10,1)</f>
        <v>2.7</v>
      </c>
      <c r="AO593" s="59">
        <f t="shared" si="104"/>
        <v>3780.0000000000005</v>
      </c>
      <c r="AP593" s="59">
        <f t="shared" si="104"/>
        <v>1890.0000000000002</v>
      </c>
      <c r="AQ593" s="59">
        <f t="shared" si="104"/>
        <v>1485</v>
      </c>
      <c r="AR593" s="59">
        <f t="shared" si="103"/>
        <v>1080</v>
      </c>
      <c r="AS593" s="59">
        <f t="shared" si="109"/>
        <v>3800</v>
      </c>
      <c r="AT593" s="59">
        <f t="shared" si="109"/>
        <v>1900</v>
      </c>
      <c r="AU593" s="59">
        <f t="shared" si="109"/>
        <v>1500</v>
      </c>
      <c r="AV593" s="59">
        <f t="shared" si="109"/>
        <v>1100</v>
      </c>
      <c r="AW593" s="64"/>
      <c r="AX593" s="89" t="s">
        <v>1892</v>
      </c>
      <c r="AY593" s="65"/>
      <c r="AZ593" s="66">
        <v>240</v>
      </c>
    </row>
    <row r="594" spans="1:52" s="89" customFormat="1" ht="31.5">
      <c r="A594" s="53" t="str">
        <f t="shared" si="105"/>
        <v>CM10NT2+1</v>
      </c>
      <c r="B594" s="53" t="str">
        <f t="shared" si="106"/>
        <v>CM10NT2+2</v>
      </c>
      <c r="C594" s="53" t="str">
        <f t="shared" si="107"/>
        <v>CM10NT2+3</v>
      </c>
      <c r="D594" s="53" t="str">
        <f t="shared" si="108"/>
        <v>CM10NT2+4</v>
      </c>
      <c r="F594" s="89" t="s">
        <v>1892</v>
      </c>
      <c r="G594" s="55">
        <v>10</v>
      </c>
      <c r="H594" s="55" t="s">
        <v>2094</v>
      </c>
      <c r="I594" s="56" t="s">
        <v>2095</v>
      </c>
      <c r="J594" s="56" t="s">
        <v>2093</v>
      </c>
      <c r="K594" s="56"/>
      <c r="L594" s="56" t="s">
        <v>2032</v>
      </c>
      <c r="M594" s="57"/>
      <c r="N594" s="55"/>
      <c r="O594" s="55"/>
      <c r="P594" s="55"/>
      <c r="Q594" s="57"/>
      <c r="R594" s="57"/>
      <c r="S594" s="57"/>
      <c r="T594" s="57"/>
      <c r="U594" s="58"/>
      <c r="V594" s="59"/>
      <c r="W594" s="59"/>
      <c r="X594" s="59"/>
      <c r="Y594" s="59"/>
      <c r="Z594" s="60" t="e">
        <f>V594/M594</f>
        <v>#DIV/0!</v>
      </c>
      <c r="AA594" s="60"/>
      <c r="AB594" s="60"/>
      <c r="AC594" s="60"/>
      <c r="AD594" s="59"/>
      <c r="AE594" s="59"/>
      <c r="AF594" s="59"/>
      <c r="AG594" s="59"/>
      <c r="AH594" s="61"/>
      <c r="AI594" s="61"/>
      <c r="AJ594" s="61"/>
      <c r="AK594" s="61"/>
      <c r="AL594" s="149"/>
      <c r="AM594" s="62"/>
      <c r="AN594" s="62"/>
      <c r="AO594" s="59">
        <f t="shared" si="104"/>
        <v>0</v>
      </c>
      <c r="AP594" s="59">
        <f t="shared" si="104"/>
        <v>0</v>
      </c>
      <c r="AQ594" s="59">
        <f t="shared" si="104"/>
        <v>0</v>
      </c>
      <c r="AR594" s="59">
        <f t="shared" si="103"/>
        <v>0</v>
      </c>
      <c r="AS594" s="59"/>
      <c r="AT594" s="59"/>
      <c r="AU594" s="59"/>
      <c r="AV594" s="59"/>
      <c r="AW594" s="64"/>
      <c r="AX594" s="89" t="s">
        <v>1892</v>
      </c>
      <c r="AY594" s="65"/>
      <c r="AZ594" s="66">
        <v>240</v>
      </c>
    </row>
    <row r="595" spans="1:52" s="89" customFormat="1" ht="47.25">
      <c r="A595" s="53" t="str">
        <f t="shared" si="105"/>
        <v>CM10NT2_D1+1</v>
      </c>
      <c r="B595" s="53" t="str">
        <f t="shared" si="106"/>
        <v>CM10NT2_D1+2</v>
      </c>
      <c r="C595" s="53" t="str">
        <f t="shared" si="107"/>
        <v>CM10NT2_D1+3</v>
      </c>
      <c r="D595" s="53" t="str">
        <f t="shared" si="108"/>
        <v>CM10NT2_D1+4</v>
      </c>
      <c r="F595" s="89" t="s">
        <v>1892</v>
      </c>
      <c r="G595" s="55"/>
      <c r="H595" s="55" t="s">
        <v>2096</v>
      </c>
      <c r="I595" s="56" t="s">
        <v>2090</v>
      </c>
      <c r="J595" s="56" t="s">
        <v>2032</v>
      </c>
      <c r="K595" s="56"/>
      <c r="L595" s="56" t="s">
        <v>2097</v>
      </c>
      <c r="M595" s="57">
        <v>1600</v>
      </c>
      <c r="N595" s="55">
        <v>800</v>
      </c>
      <c r="O595" s="55">
        <v>580</v>
      </c>
      <c r="P595" s="55">
        <v>400</v>
      </c>
      <c r="Q595" s="57"/>
      <c r="R595" s="57"/>
      <c r="S595" s="57"/>
      <c r="T595" s="57"/>
      <c r="U595" s="58" t="str">
        <f>H595</f>
        <v>CM10NT2_D1</v>
      </c>
      <c r="V595" s="59"/>
      <c r="W595" s="59"/>
      <c r="X595" s="59"/>
      <c r="Y595" s="59"/>
      <c r="Z595" s="60">
        <f>V595/M595</f>
        <v>0</v>
      </c>
      <c r="AA595" s="60">
        <f>W595/N595</f>
        <v>0</v>
      </c>
      <c r="AB595" s="60"/>
      <c r="AC595" s="60"/>
      <c r="AD595" s="59"/>
      <c r="AE595" s="59"/>
      <c r="AF595" s="59"/>
      <c r="AG595" s="59"/>
      <c r="AH595" s="61"/>
      <c r="AI595" s="61"/>
      <c r="AJ595" s="61"/>
      <c r="AK595" s="61"/>
      <c r="AL595" s="149">
        <v>5.22</v>
      </c>
      <c r="AM595" s="62"/>
      <c r="AN595" s="63">
        <f>ROUNDDOWN(AL595*$AN$10/$AL$10,1)</f>
        <v>3</v>
      </c>
      <c r="AO595" s="59">
        <f t="shared" si="104"/>
        <v>4800</v>
      </c>
      <c r="AP595" s="59">
        <f t="shared" si="104"/>
        <v>2400</v>
      </c>
      <c r="AQ595" s="59">
        <f t="shared" si="104"/>
        <v>1740</v>
      </c>
      <c r="AR595" s="59">
        <f t="shared" si="103"/>
        <v>1200</v>
      </c>
      <c r="AS595" s="59">
        <f t="shared" si="109"/>
        <v>4800</v>
      </c>
      <c r="AT595" s="59">
        <f t="shared" si="109"/>
        <v>2400</v>
      </c>
      <c r="AU595" s="59">
        <f t="shared" si="109"/>
        <v>1700</v>
      </c>
      <c r="AV595" s="59">
        <f t="shared" si="109"/>
        <v>1200</v>
      </c>
      <c r="AW595" s="64"/>
      <c r="AX595" s="89" t="s">
        <v>1892</v>
      </c>
      <c r="AY595" s="65"/>
      <c r="AZ595" s="66">
        <v>310</v>
      </c>
    </row>
    <row r="596" spans="1:52" s="89" customFormat="1" ht="47.25">
      <c r="A596" s="53" t="str">
        <f t="shared" si="105"/>
        <v>CM10NT2_D2+1</v>
      </c>
      <c r="B596" s="53" t="str">
        <f t="shared" si="106"/>
        <v>CM10NT2_D2+2</v>
      </c>
      <c r="C596" s="53" t="str">
        <f t="shared" si="107"/>
        <v>CM10NT2_D2+3</v>
      </c>
      <c r="D596" s="53" t="str">
        <f t="shared" si="108"/>
        <v>CM10NT2_D2+4</v>
      </c>
      <c r="F596" s="89" t="s">
        <v>1892</v>
      </c>
      <c r="G596" s="55"/>
      <c r="H596" s="55" t="s">
        <v>2098</v>
      </c>
      <c r="I596" s="56" t="s">
        <v>2099</v>
      </c>
      <c r="J596" s="56" t="s">
        <v>2100</v>
      </c>
      <c r="K596" s="56"/>
      <c r="L596" s="56" t="s">
        <v>2101</v>
      </c>
      <c r="M596" s="55">
        <v>1300</v>
      </c>
      <c r="N596" s="55">
        <v>600</v>
      </c>
      <c r="O596" s="55">
        <v>500</v>
      </c>
      <c r="P596" s="55">
        <v>400</v>
      </c>
      <c r="Q596" s="57"/>
      <c r="R596" s="57"/>
      <c r="S596" s="57"/>
      <c r="T596" s="57"/>
      <c r="U596" s="58" t="str">
        <f>H596</f>
        <v>CM10NT2_D2</v>
      </c>
      <c r="V596" s="59"/>
      <c r="W596" s="59"/>
      <c r="X596" s="59"/>
      <c r="Y596" s="59"/>
      <c r="Z596" s="60">
        <f>V596/M596</f>
        <v>0</v>
      </c>
      <c r="AA596" s="60"/>
      <c r="AB596" s="60"/>
      <c r="AC596" s="60"/>
      <c r="AD596" s="59"/>
      <c r="AE596" s="59"/>
      <c r="AF596" s="59"/>
      <c r="AG596" s="59"/>
      <c r="AH596" s="61"/>
      <c r="AI596" s="61"/>
      <c r="AJ596" s="61"/>
      <c r="AK596" s="61"/>
      <c r="AL596" s="149">
        <v>3.1538461538461537</v>
      </c>
      <c r="AM596" s="62"/>
      <c r="AN596" s="62">
        <v>1.8</v>
      </c>
      <c r="AO596" s="59">
        <f t="shared" si="104"/>
        <v>2340</v>
      </c>
      <c r="AP596" s="59">
        <f t="shared" si="104"/>
        <v>1080</v>
      </c>
      <c r="AQ596" s="59">
        <f t="shared" si="104"/>
        <v>900</v>
      </c>
      <c r="AR596" s="59">
        <f t="shared" si="103"/>
        <v>720</v>
      </c>
      <c r="AS596" s="59">
        <f t="shared" si="109"/>
        <v>2300</v>
      </c>
      <c r="AT596" s="59">
        <f t="shared" si="109"/>
        <v>1100</v>
      </c>
      <c r="AU596" s="59">
        <f t="shared" si="109"/>
        <v>900</v>
      </c>
      <c r="AV596" s="59">
        <f t="shared" si="109"/>
        <v>720</v>
      </c>
      <c r="AW596" s="64"/>
      <c r="AX596" s="89" t="s">
        <v>1892</v>
      </c>
      <c r="AY596" s="65"/>
      <c r="AZ596" s="66">
        <v>240</v>
      </c>
    </row>
    <row r="597" spans="1:52" s="89" customFormat="1" ht="47.25">
      <c r="A597" s="53" t="str">
        <f t="shared" si="105"/>
        <v>CM11NT2+1</v>
      </c>
      <c r="B597" s="53" t="str">
        <f t="shared" si="106"/>
        <v>CM11NT2+2</v>
      </c>
      <c r="C597" s="53" t="str">
        <f t="shared" si="107"/>
        <v>CM11NT2+3</v>
      </c>
      <c r="D597" s="53" t="str">
        <f t="shared" si="108"/>
        <v>CM11NT2+4</v>
      </c>
      <c r="F597" s="89" t="s">
        <v>1892</v>
      </c>
      <c r="G597" s="55">
        <v>11</v>
      </c>
      <c r="H597" s="55" t="s">
        <v>2102</v>
      </c>
      <c r="I597" s="56" t="s">
        <v>2065</v>
      </c>
      <c r="J597" s="56" t="s">
        <v>2101</v>
      </c>
      <c r="K597" s="56"/>
      <c r="L597" s="56" t="s">
        <v>2103</v>
      </c>
      <c r="M597" s="57"/>
      <c r="N597" s="55"/>
      <c r="O597" s="55"/>
      <c r="P597" s="55"/>
      <c r="Q597" s="57"/>
      <c r="R597" s="57"/>
      <c r="S597" s="57"/>
      <c r="T597" s="57"/>
      <c r="U597" s="58"/>
      <c r="V597" s="59"/>
      <c r="W597" s="59"/>
      <c r="X597" s="59"/>
      <c r="Y597" s="59"/>
      <c r="Z597" s="60" t="e">
        <f>V597/M597</f>
        <v>#DIV/0!</v>
      </c>
      <c r="AA597" s="60"/>
      <c r="AB597" s="60"/>
      <c r="AC597" s="60"/>
      <c r="AD597" s="59"/>
      <c r="AE597" s="59"/>
      <c r="AF597" s="59"/>
      <c r="AG597" s="59"/>
      <c r="AH597" s="61"/>
      <c r="AI597" s="61"/>
      <c r="AJ597" s="61"/>
      <c r="AK597" s="61"/>
      <c r="AL597" s="149"/>
      <c r="AM597" s="62"/>
      <c r="AN597" s="62"/>
      <c r="AO597" s="59">
        <f t="shared" si="104"/>
        <v>0</v>
      </c>
      <c r="AP597" s="59">
        <f t="shared" si="104"/>
        <v>0</v>
      </c>
      <c r="AQ597" s="59">
        <f t="shared" si="104"/>
        <v>0</v>
      </c>
      <c r="AR597" s="59">
        <f t="shared" si="103"/>
        <v>0</v>
      </c>
      <c r="AS597" s="59"/>
      <c r="AT597" s="59"/>
      <c r="AU597" s="59"/>
      <c r="AV597" s="59"/>
      <c r="AW597" s="64"/>
      <c r="AX597" s="89" t="s">
        <v>1892</v>
      </c>
      <c r="AY597" s="65"/>
      <c r="AZ597" s="66"/>
    </row>
    <row r="598" spans="1:52" s="89" customFormat="1" ht="47.25">
      <c r="A598" s="53" t="str">
        <f t="shared" si="105"/>
        <v>CM11NT2_D1+1</v>
      </c>
      <c r="B598" s="53" t="str">
        <f t="shared" si="106"/>
        <v>CM11NT2_D1+2</v>
      </c>
      <c r="C598" s="53" t="str">
        <f t="shared" si="107"/>
        <v>CM11NT2_D1+3</v>
      </c>
      <c r="D598" s="53" t="str">
        <f t="shared" si="108"/>
        <v>CM11NT2_D1+4</v>
      </c>
      <c r="F598" s="89" t="s">
        <v>1892</v>
      </c>
      <c r="G598" s="55"/>
      <c r="H598" s="55" t="s">
        <v>2104</v>
      </c>
      <c r="I598" s="56" t="s">
        <v>2105</v>
      </c>
      <c r="J598" s="56" t="s">
        <v>2106</v>
      </c>
      <c r="K598" s="56"/>
      <c r="L598" s="56" t="s">
        <v>2107</v>
      </c>
      <c r="M598" s="57">
        <v>1400</v>
      </c>
      <c r="N598" s="55">
        <v>700</v>
      </c>
      <c r="O598" s="55">
        <v>550</v>
      </c>
      <c r="P598" s="55">
        <v>400</v>
      </c>
      <c r="Q598" s="57"/>
      <c r="R598" s="57"/>
      <c r="S598" s="57"/>
      <c r="T598" s="57"/>
      <c r="U598" s="58" t="str">
        <f t="shared" ref="U598:U605" si="110">H598</f>
        <v>CM11NT2_D1</v>
      </c>
      <c r="V598" s="59"/>
      <c r="W598" s="59"/>
      <c r="X598" s="59"/>
      <c r="Y598" s="59"/>
      <c r="Z598" s="60"/>
      <c r="AA598" s="60"/>
      <c r="AB598" s="60"/>
      <c r="AC598" s="60"/>
      <c r="AD598" s="59"/>
      <c r="AE598" s="59"/>
      <c r="AF598" s="59"/>
      <c r="AG598" s="59"/>
      <c r="AH598" s="61"/>
      <c r="AI598" s="61"/>
      <c r="AJ598" s="61"/>
      <c r="AK598" s="61"/>
      <c r="AL598" s="149">
        <v>4.7699999999999996</v>
      </c>
      <c r="AM598" s="62"/>
      <c r="AN598" s="63">
        <f>ROUNDDOWN(AL598*$AN$10/$AL$10,1)</f>
        <v>2.7</v>
      </c>
      <c r="AO598" s="59">
        <f t="shared" si="104"/>
        <v>3780.0000000000005</v>
      </c>
      <c r="AP598" s="59">
        <f t="shared" si="104"/>
        <v>1890.0000000000002</v>
      </c>
      <c r="AQ598" s="59">
        <f t="shared" si="104"/>
        <v>1485</v>
      </c>
      <c r="AR598" s="59">
        <f t="shared" si="103"/>
        <v>1080</v>
      </c>
      <c r="AS598" s="59">
        <f t="shared" si="109"/>
        <v>3800</v>
      </c>
      <c r="AT598" s="59">
        <f t="shared" si="109"/>
        <v>1900</v>
      </c>
      <c r="AU598" s="59">
        <f t="shared" si="109"/>
        <v>1500</v>
      </c>
      <c r="AV598" s="59">
        <f t="shared" si="109"/>
        <v>1100</v>
      </c>
      <c r="AW598" s="64"/>
      <c r="AX598" s="89" t="s">
        <v>1892</v>
      </c>
      <c r="AY598" s="65"/>
      <c r="AZ598" s="66">
        <v>240</v>
      </c>
    </row>
    <row r="599" spans="1:52" s="89" customFormat="1" ht="47.25">
      <c r="A599" s="53" t="str">
        <f t="shared" si="105"/>
        <v>CM11NT2_D2+1</v>
      </c>
      <c r="B599" s="53" t="str">
        <f t="shared" si="106"/>
        <v>CM11NT2_D2+2</v>
      </c>
      <c r="C599" s="53" t="str">
        <f t="shared" si="107"/>
        <v>CM11NT2_D2+3</v>
      </c>
      <c r="D599" s="53" t="str">
        <f t="shared" si="108"/>
        <v>CM11NT2_D2+4</v>
      </c>
      <c r="F599" s="89" t="s">
        <v>1892</v>
      </c>
      <c r="G599" s="55"/>
      <c r="H599" s="55" t="s">
        <v>2108</v>
      </c>
      <c r="I599" s="56" t="s">
        <v>2109</v>
      </c>
      <c r="J599" s="56" t="s">
        <v>2107</v>
      </c>
      <c r="K599" s="56"/>
      <c r="L599" s="56" t="s">
        <v>155</v>
      </c>
      <c r="M599" s="57">
        <v>1200</v>
      </c>
      <c r="N599" s="55">
        <v>600</v>
      </c>
      <c r="O599" s="55">
        <v>500</v>
      </c>
      <c r="P599" s="55">
        <v>400</v>
      </c>
      <c r="Q599" s="57"/>
      <c r="R599" s="57"/>
      <c r="S599" s="57"/>
      <c r="T599" s="57"/>
      <c r="U599" s="58" t="str">
        <f t="shared" si="110"/>
        <v>CM11NT2_D2</v>
      </c>
      <c r="V599" s="59"/>
      <c r="W599" s="59"/>
      <c r="X599" s="59"/>
      <c r="Y599" s="59"/>
      <c r="Z599" s="60">
        <f>V599/M599</f>
        <v>0</v>
      </c>
      <c r="AA599" s="60"/>
      <c r="AB599" s="60"/>
      <c r="AC599" s="60"/>
      <c r="AD599" s="59"/>
      <c r="AE599" s="59"/>
      <c r="AF599" s="59"/>
      <c r="AG599" s="59"/>
      <c r="AH599" s="61"/>
      <c r="AI599" s="61"/>
      <c r="AJ599" s="61"/>
      <c r="AK599" s="61"/>
      <c r="AL599" s="149">
        <v>3.1666666666666665</v>
      </c>
      <c r="AM599" s="62"/>
      <c r="AN599" s="62">
        <v>1.8</v>
      </c>
      <c r="AO599" s="59">
        <f t="shared" si="104"/>
        <v>2160</v>
      </c>
      <c r="AP599" s="59">
        <f t="shared" si="104"/>
        <v>1080</v>
      </c>
      <c r="AQ599" s="59">
        <f t="shared" si="104"/>
        <v>900</v>
      </c>
      <c r="AR599" s="59">
        <f t="shared" si="103"/>
        <v>720</v>
      </c>
      <c r="AS599" s="59">
        <f t="shared" si="109"/>
        <v>2200</v>
      </c>
      <c r="AT599" s="59">
        <f t="shared" si="109"/>
        <v>1100</v>
      </c>
      <c r="AU599" s="59">
        <f t="shared" si="109"/>
        <v>900</v>
      </c>
      <c r="AV599" s="59">
        <f t="shared" si="109"/>
        <v>720</v>
      </c>
      <c r="AW599" s="64"/>
      <c r="AX599" s="89" t="s">
        <v>1892</v>
      </c>
      <c r="AY599" s="65"/>
      <c r="AZ599" s="66">
        <v>240</v>
      </c>
    </row>
    <row r="600" spans="1:52" s="89" customFormat="1" ht="47.25">
      <c r="A600" s="53" t="str">
        <f t="shared" si="105"/>
        <v>CM11NT2_D3+1</v>
      </c>
      <c r="B600" s="53" t="str">
        <f t="shared" si="106"/>
        <v>CM11NT2_D3+2</v>
      </c>
      <c r="C600" s="53" t="str">
        <f t="shared" si="107"/>
        <v>CM11NT2_D3+3</v>
      </c>
      <c r="D600" s="53" t="str">
        <f t="shared" si="108"/>
        <v>CM11NT2_D3+4</v>
      </c>
      <c r="F600" s="89" t="s">
        <v>1892</v>
      </c>
      <c r="G600" s="55"/>
      <c r="H600" s="55" t="s">
        <v>2110</v>
      </c>
      <c r="I600" s="56" t="s">
        <v>2111</v>
      </c>
      <c r="J600" s="56" t="s">
        <v>2002</v>
      </c>
      <c r="K600" s="56"/>
      <c r="L600" s="56" t="s">
        <v>155</v>
      </c>
      <c r="M600" s="57">
        <v>1800</v>
      </c>
      <c r="N600" s="55">
        <v>900</v>
      </c>
      <c r="O600" s="55">
        <v>600</v>
      </c>
      <c r="P600" s="55">
        <v>400</v>
      </c>
      <c r="Q600" s="57"/>
      <c r="R600" s="57"/>
      <c r="S600" s="57"/>
      <c r="T600" s="57"/>
      <c r="U600" s="58" t="str">
        <f t="shared" si="110"/>
        <v>CM11NT2_D3</v>
      </c>
      <c r="V600" s="59"/>
      <c r="W600" s="59"/>
      <c r="X600" s="59"/>
      <c r="Y600" s="59"/>
      <c r="Z600" s="60">
        <f>V600/M600</f>
        <v>0</v>
      </c>
      <c r="AA600" s="60"/>
      <c r="AB600" s="60"/>
      <c r="AC600" s="60"/>
      <c r="AD600" s="59"/>
      <c r="AE600" s="59"/>
      <c r="AF600" s="59"/>
      <c r="AG600" s="59"/>
      <c r="AH600" s="61"/>
      <c r="AI600" s="61"/>
      <c r="AJ600" s="61"/>
      <c r="AK600" s="61"/>
      <c r="AL600" s="149">
        <v>4.8888888888888893</v>
      </c>
      <c r="AM600" s="62"/>
      <c r="AN600" s="63">
        <f>ROUNDDOWN(AL600*$AN$10/$AL$10,1)</f>
        <v>2.8</v>
      </c>
      <c r="AO600" s="59">
        <f t="shared" si="104"/>
        <v>5040</v>
      </c>
      <c r="AP600" s="59">
        <f t="shared" si="104"/>
        <v>2520</v>
      </c>
      <c r="AQ600" s="59">
        <f t="shared" si="104"/>
        <v>1680</v>
      </c>
      <c r="AR600" s="59">
        <f t="shared" si="103"/>
        <v>1120</v>
      </c>
      <c r="AS600" s="59">
        <f t="shared" si="109"/>
        <v>5000</v>
      </c>
      <c r="AT600" s="59">
        <f t="shared" si="109"/>
        <v>2500</v>
      </c>
      <c r="AU600" s="59">
        <f t="shared" si="109"/>
        <v>1700</v>
      </c>
      <c r="AV600" s="59">
        <f t="shared" si="109"/>
        <v>1100</v>
      </c>
      <c r="AW600" s="64"/>
      <c r="AX600" s="89" t="s">
        <v>1892</v>
      </c>
      <c r="AY600" s="65"/>
      <c r="AZ600" s="66"/>
    </row>
    <row r="601" spans="1:52" s="111" customFormat="1" ht="63">
      <c r="A601" s="53" t="str">
        <f t="shared" si="105"/>
        <v>CM11NT2_D4+1</v>
      </c>
      <c r="B601" s="53" t="str">
        <f t="shared" si="106"/>
        <v>CM11NT2_D4+2</v>
      </c>
      <c r="C601" s="53" t="str">
        <f t="shared" si="107"/>
        <v>CM11NT2_D4+3</v>
      </c>
      <c r="D601" s="53" t="str">
        <f t="shared" si="108"/>
        <v>CM11NT2_D4+4</v>
      </c>
      <c r="F601" s="89" t="s">
        <v>1892</v>
      </c>
      <c r="G601" s="55"/>
      <c r="H601" s="55" t="s">
        <v>2112</v>
      </c>
      <c r="I601" s="56" t="s">
        <v>2113</v>
      </c>
      <c r="J601" s="56" t="s">
        <v>2114</v>
      </c>
      <c r="K601" s="56"/>
      <c r="L601" s="56" t="s">
        <v>2115</v>
      </c>
      <c r="M601" s="57">
        <v>1400</v>
      </c>
      <c r="N601" s="55">
        <v>700</v>
      </c>
      <c r="O601" s="55">
        <v>550</v>
      </c>
      <c r="P601" s="55">
        <v>400</v>
      </c>
      <c r="Q601" s="57"/>
      <c r="R601" s="57"/>
      <c r="S601" s="57"/>
      <c r="T601" s="57"/>
      <c r="U601" s="58" t="str">
        <f t="shared" si="110"/>
        <v>CM11NT2_D4</v>
      </c>
      <c r="V601" s="59"/>
      <c r="W601" s="59"/>
      <c r="X601" s="59"/>
      <c r="Y601" s="59"/>
      <c r="Z601" s="60"/>
      <c r="AA601" s="60"/>
      <c r="AB601" s="60"/>
      <c r="AC601" s="60"/>
      <c r="AD601" s="59"/>
      <c r="AE601" s="59"/>
      <c r="AF601" s="59"/>
      <c r="AG601" s="59"/>
      <c r="AH601" s="61"/>
      <c r="AI601" s="61"/>
      <c r="AJ601" s="61"/>
      <c r="AK601" s="61"/>
      <c r="AL601" s="149">
        <v>4.0142857142857142</v>
      </c>
      <c r="AM601" s="62"/>
      <c r="AN601" s="63">
        <f>ROUNDDOWN(AL601*$AN$10/$AL$10,1)</f>
        <v>2.2999999999999998</v>
      </c>
      <c r="AO601" s="59">
        <f t="shared" si="104"/>
        <v>3219.9999999999995</v>
      </c>
      <c r="AP601" s="59">
        <f t="shared" si="104"/>
        <v>1609.9999999999998</v>
      </c>
      <c r="AQ601" s="59">
        <f t="shared" si="104"/>
        <v>1265</v>
      </c>
      <c r="AR601" s="59">
        <f t="shared" si="103"/>
        <v>919.99999999999989</v>
      </c>
      <c r="AS601" s="59">
        <f t="shared" si="109"/>
        <v>3200</v>
      </c>
      <c r="AT601" s="59">
        <f t="shared" si="109"/>
        <v>1600</v>
      </c>
      <c r="AU601" s="59">
        <f t="shared" si="109"/>
        <v>1300</v>
      </c>
      <c r="AV601" s="59">
        <f t="shared" si="109"/>
        <v>920</v>
      </c>
      <c r="AW601" s="64"/>
      <c r="AX601" s="89" t="s">
        <v>1892</v>
      </c>
      <c r="AY601" s="65"/>
      <c r="AZ601" s="66">
        <v>330</v>
      </c>
    </row>
    <row r="602" spans="1:52" s="111" customFormat="1" ht="47.25">
      <c r="A602" s="53" t="str">
        <f t="shared" si="105"/>
        <v>CM11NT2_D5+1</v>
      </c>
      <c r="B602" s="53" t="str">
        <f t="shared" si="106"/>
        <v>CM11NT2_D5+2</v>
      </c>
      <c r="C602" s="53" t="str">
        <f t="shared" si="107"/>
        <v>CM11NT2_D5+3</v>
      </c>
      <c r="D602" s="53" t="str">
        <f t="shared" si="108"/>
        <v>CM11NT2_D5+4</v>
      </c>
      <c r="F602" s="89" t="s">
        <v>1892</v>
      </c>
      <c r="G602" s="55"/>
      <c r="H602" s="55" t="s">
        <v>2116</v>
      </c>
      <c r="I602" s="56" t="s">
        <v>2117</v>
      </c>
      <c r="J602" s="56" t="s">
        <v>2114</v>
      </c>
      <c r="K602" s="56"/>
      <c r="L602" s="56" t="s">
        <v>2118</v>
      </c>
      <c r="M602" s="57">
        <v>1600</v>
      </c>
      <c r="N602" s="55">
        <v>800</v>
      </c>
      <c r="O602" s="55">
        <v>580</v>
      </c>
      <c r="P602" s="55">
        <v>400</v>
      </c>
      <c r="Q602" s="57"/>
      <c r="R602" s="57"/>
      <c r="S602" s="57"/>
      <c r="T602" s="57"/>
      <c r="U602" s="58" t="str">
        <f t="shared" si="110"/>
        <v>CM11NT2_D5</v>
      </c>
      <c r="V602" s="59"/>
      <c r="W602" s="59"/>
      <c r="X602" s="59"/>
      <c r="Y602" s="59"/>
      <c r="Z602" s="60">
        <f>V602/M602</f>
        <v>0</v>
      </c>
      <c r="AA602" s="60">
        <f>W602/N602</f>
        <v>0</v>
      </c>
      <c r="AB602" s="60"/>
      <c r="AC602" s="60">
        <f>Y602/P602</f>
        <v>0</v>
      </c>
      <c r="AD602" s="59"/>
      <c r="AE602" s="59"/>
      <c r="AF602" s="59"/>
      <c r="AG602" s="59"/>
      <c r="AH602" s="61"/>
      <c r="AI602" s="61"/>
      <c r="AJ602" s="61"/>
      <c r="AK602" s="61"/>
      <c r="AL602" s="149">
        <v>3.9375</v>
      </c>
      <c r="AM602" s="62"/>
      <c r="AN602" s="63">
        <f>ROUNDDOWN(AL602*$AN$10/$AL$10,1)</f>
        <v>2.2000000000000002</v>
      </c>
      <c r="AO602" s="59">
        <f t="shared" si="104"/>
        <v>3520.0000000000005</v>
      </c>
      <c r="AP602" s="59">
        <f t="shared" si="104"/>
        <v>1760.0000000000002</v>
      </c>
      <c r="AQ602" s="59">
        <f t="shared" si="104"/>
        <v>1276</v>
      </c>
      <c r="AR602" s="59">
        <f t="shared" si="103"/>
        <v>880.00000000000011</v>
      </c>
      <c r="AS602" s="59">
        <f t="shared" si="109"/>
        <v>3500</v>
      </c>
      <c r="AT602" s="59">
        <f t="shared" si="109"/>
        <v>1800</v>
      </c>
      <c r="AU602" s="59">
        <f t="shared" si="109"/>
        <v>1300</v>
      </c>
      <c r="AV602" s="59">
        <f t="shared" si="109"/>
        <v>880</v>
      </c>
      <c r="AW602" s="64"/>
      <c r="AX602" s="89" t="s">
        <v>1892</v>
      </c>
      <c r="AY602" s="65"/>
      <c r="AZ602" s="66">
        <v>240</v>
      </c>
    </row>
    <row r="603" spans="1:52" s="111" customFormat="1" ht="47.25">
      <c r="A603" s="53" t="str">
        <f t="shared" si="105"/>
        <v>CM11NT2_D6+1</v>
      </c>
      <c r="B603" s="53" t="str">
        <f t="shared" si="106"/>
        <v>CM11NT2_D6+2</v>
      </c>
      <c r="C603" s="53" t="str">
        <f t="shared" si="107"/>
        <v>CM11NT2_D6+3</v>
      </c>
      <c r="D603" s="53" t="str">
        <f t="shared" si="108"/>
        <v>CM11NT2_D6+4</v>
      </c>
      <c r="F603" s="89" t="s">
        <v>1892</v>
      </c>
      <c r="G603" s="55"/>
      <c r="H603" s="55" t="s">
        <v>2119</v>
      </c>
      <c r="I603" s="56" t="s">
        <v>2120</v>
      </c>
      <c r="J603" s="56" t="s">
        <v>2114</v>
      </c>
      <c r="K603" s="56"/>
      <c r="L603" s="56" t="s">
        <v>2121</v>
      </c>
      <c r="M603" s="57">
        <v>1800</v>
      </c>
      <c r="N603" s="55">
        <v>900</v>
      </c>
      <c r="O603" s="55">
        <v>600</v>
      </c>
      <c r="P603" s="55">
        <v>400</v>
      </c>
      <c r="Q603" s="57"/>
      <c r="R603" s="57"/>
      <c r="S603" s="57"/>
      <c r="T603" s="57"/>
      <c r="U603" s="58" t="str">
        <f t="shared" si="110"/>
        <v>CM11NT2_D6</v>
      </c>
      <c r="V603" s="59"/>
      <c r="W603" s="59"/>
      <c r="X603" s="59"/>
      <c r="Y603" s="59"/>
      <c r="Z603" s="60">
        <f>V603/M603</f>
        <v>0</v>
      </c>
      <c r="AA603" s="60"/>
      <c r="AB603" s="60"/>
      <c r="AC603" s="60"/>
      <c r="AD603" s="59"/>
      <c r="AE603" s="59"/>
      <c r="AF603" s="59"/>
      <c r="AG603" s="59"/>
      <c r="AH603" s="61"/>
      <c r="AI603" s="61"/>
      <c r="AJ603" s="61"/>
      <c r="AK603" s="61"/>
      <c r="AL603" s="149">
        <v>4.21</v>
      </c>
      <c r="AM603" s="62"/>
      <c r="AN603" s="63">
        <f>ROUNDDOWN(AL603*$AN$10/$AL$10,1)</f>
        <v>2.4</v>
      </c>
      <c r="AO603" s="59">
        <f t="shared" si="104"/>
        <v>4320</v>
      </c>
      <c r="AP603" s="59">
        <f t="shared" si="104"/>
        <v>2160</v>
      </c>
      <c r="AQ603" s="59">
        <f t="shared" si="104"/>
        <v>1440</v>
      </c>
      <c r="AR603" s="59">
        <f t="shared" si="103"/>
        <v>960</v>
      </c>
      <c r="AS603" s="59">
        <f t="shared" si="109"/>
        <v>4300</v>
      </c>
      <c r="AT603" s="59">
        <f t="shared" si="109"/>
        <v>2200</v>
      </c>
      <c r="AU603" s="59">
        <f t="shared" si="109"/>
        <v>1400</v>
      </c>
      <c r="AV603" s="59">
        <f t="shared" si="109"/>
        <v>960</v>
      </c>
      <c r="AW603" s="64"/>
      <c r="AX603" s="89" t="s">
        <v>1892</v>
      </c>
      <c r="AY603" s="65"/>
      <c r="AZ603" s="66">
        <v>240</v>
      </c>
    </row>
    <row r="604" spans="1:52" s="111" customFormat="1" ht="31.5">
      <c r="A604" s="53" t="str">
        <f t="shared" si="105"/>
        <v>CM12NT2+1</v>
      </c>
      <c r="B604" s="53" t="str">
        <f t="shared" si="106"/>
        <v>CM12NT2+2</v>
      </c>
      <c r="C604" s="53" t="str">
        <f t="shared" si="107"/>
        <v>CM12NT2+3</v>
      </c>
      <c r="D604" s="53" t="str">
        <f t="shared" si="108"/>
        <v>CM12NT2+4</v>
      </c>
      <c r="F604" s="89" t="s">
        <v>1892</v>
      </c>
      <c r="G604" s="55">
        <v>12</v>
      </c>
      <c r="H604" s="55" t="s">
        <v>2122</v>
      </c>
      <c r="I604" s="56" t="s">
        <v>2123</v>
      </c>
      <c r="J604" s="56" t="s">
        <v>2124</v>
      </c>
      <c r="K604" s="56"/>
      <c r="L604" s="56" t="s">
        <v>2118</v>
      </c>
      <c r="M604" s="57">
        <v>1200</v>
      </c>
      <c r="N604" s="55">
        <v>600</v>
      </c>
      <c r="O604" s="55">
        <v>500</v>
      </c>
      <c r="P604" s="55">
        <v>400</v>
      </c>
      <c r="Q604" s="57"/>
      <c r="R604" s="57"/>
      <c r="S604" s="57"/>
      <c r="T604" s="57"/>
      <c r="U604" s="58" t="str">
        <f t="shared" si="110"/>
        <v>CM12NT2</v>
      </c>
      <c r="V604" s="59"/>
      <c r="W604" s="59"/>
      <c r="X604" s="59"/>
      <c r="Y604" s="59"/>
      <c r="Z604" s="60"/>
      <c r="AA604" s="60"/>
      <c r="AB604" s="60"/>
      <c r="AC604" s="60"/>
      <c r="AD604" s="59"/>
      <c r="AE604" s="59"/>
      <c r="AF604" s="59"/>
      <c r="AG604" s="59"/>
      <c r="AH604" s="61"/>
      <c r="AI604" s="61"/>
      <c r="AJ604" s="61"/>
      <c r="AK604" s="61"/>
      <c r="AL604" s="149">
        <v>3.25</v>
      </c>
      <c r="AM604" s="62"/>
      <c r="AN604" s="62">
        <v>1.85</v>
      </c>
      <c r="AO604" s="59">
        <f t="shared" si="104"/>
        <v>2220</v>
      </c>
      <c r="AP604" s="59">
        <f t="shared" si="104"/>
        <v>1110</v>
      </c>
      <c r="AQ604" s="59">
        <f t="shared" si="104"/>
        <v>925</v>
      </c>
      <c r="AR604" s="59">
        <f t="shared" si="103"/>
        <v>740</v>
      </c>
      <c r="AS604" s="59">
        <f t="shared" si="109"/>
        <v>2200</v>
      </c>
      <c r="AT604" s="59">
        <f t="shared" si="109"/>
        <v>1100</v>
      </c>
      <c r="AU604" s="59">
        <f t="shared" si="109"/>
        <v>930</v>
      </c>
      <c r="AV604" s="59">
        <f t="shared" si="109"/>
        <v>740</v>
      </c>
      <c r="AW604" s="64"/>
      <c r="AX604" s="89" t="s">
        <v>1892</v>
      </c>
      <c r="AY604" s="65"/>
      <c r="AZ604" s="66"/>
    </row>
    <row r="605" spans="1:52" s="111" customFormat="1" ht="63">
      <c r="A605" s="53" t="str">
        <f t="shared" si="105"/>
        <v>CM13NT2+1</v>
      </c>
      <c r="B605" s="53" t="str">
        <f t="shared" si="106"/>
        <v>CM13NT2+2</v>
      </c>
      <c r="C605" s="53" t="str">
        <f t="shared" si="107"/>
        <v>CM13NT2+3</v>
      </c>
      <c r="D605" s="53" t="str">
        <f t="shared" si="108"/>
        <v>CM13NT2+4</v>
      </c>
      <c r="F605" s="89" t="s">
        <v>1892</v>
      </c>
      <c r="G605" s="55">
        <v>13</v>
      </c>
      <c r="H605" s="55" t="s">
        <v>2125</v>
      </c>
      <c r="I605" s="56" t="s">
        <v>2126</v>
      </c>
      <c r="J605" s="56" t="s">
        <v>452</v>
      </c>
      <c r="K605" s="56"/>
      <c r="L605" s="56" t="s">
        <v>2127</v>
      </c>
      <c r="M605" s="55">
        <v>1200</v>
      </c>
      <c r="N605" s="55">
        <v>600</v>
      </c>
      <c r="O605" s="55">
        <v>500</v>
      </c>
      <c r="P605" s="55">
        <v>400</v>
      </c>
      <c r="Q605" s="57"/>
      <c r="R605" s="57"/>
      <c r="S605" s="57"/>
      <c r="T605" s="57"/>
      <c r="U605" s="58" t="str">
        <f t="shared" si="110"/>
        <v>CM13NT2</v>
      </c>
      <c r="V605" s="59"/>
      <c r="W605" s="59"/>
      <c r="X605" s="59"/>
      <c r="Y605" s="59"/>
      <c r="Z605" s="60"/>
      <c r="AA605" s="60">
        <f>W605/N605</f>
        <v>0</v>
      </c>
      <c r="AB605" s="60"/>
      <c r="AC605" s="60"/>
      <c r="AD605" s="59"/>
      <c r="AE605" s="59"/>
      <c r="AF605" s="59"/>
      <c r="AG605" s="59"/>
      <c r="AH605" s="61"/>
      <c r="AI605" s="61"/>
      <c r="AJ605" s="61"/>
      <c r="AK605" s="61"/>
      <c r="AL605" s="149">
        <v>3.625</v>
      </c>
      <c r="AM605" s="62"/>
      <c r="AN605" s="63">
        <f>ROUNDDOWN(AL605*$AN$10/$AL$10,1)</f>
        <v>2.1</v>
      </c>
      <c r="AO605" s="59">
        <f t="shared" si="104"/>
        <v>2520</v>
      </c>
      <c r="AP605" s="59">
        <f t="shared" si="104"/>
        <v>1260</v>
      </c>
      <c r="AQ605" s="59">
        <f t="shared" si="104"/>
        <v>1050</v>
      </c>
      <c r="AR605" s="59">
        <f t="shared" si="103"/>
        <v>840</v>
      </c>
      <c r="AS605" s="59">
        <f t="shared" si="109"/>
        <v>2500</v>
      </c>
      <c r="AT605" s="59">
        <f t="shared" si="109"/>
        <v>1300</v>
      </c>
      <c r="AU605" s="59">
        <f t="shared" si="109"/>
        <v>1100</v>
      </c>
      <c r="AV605" s="59">
        <f t="shared" si="109"/>
        <v>840</v>
      </c>
      <c r="AW605" s="64"/>
      <c r="AX605" s="89" t="s">
        <v>1892</v>
      </c>
      <c r="AY605" s="65"/>
      <c r="AZ605" s="66">
        <v>240</v>
      </c>
    </row>
    <row r="606" spans="1:52" s="111" customFormat="1" ht="31.5">
      <c r="A606" s="53" t="str">
        <f t="shared" si="105"/>
        <v>CM14NT2+1</v>
      </c>
      <c r="B606" s="53" t="str">
        <f t="shared" si="106"/>
        <v>CM14NT2+2</v>
      </c>
      <c r="C606" s="53" t="str">
        <f t="shared" si="107"/>
        <v>CM14NT2+3</v>
      </c>
      <c r="D606" s="53" t="str">
        <f t="shared" si="108"/>
        <v>CM14NT2+4</v>
      </c>
      <c r="F606" s="89" t="s">
        <v>1892</v>
      </c>
      <c r="G606" s="55">
        <v>14</v>
      </c>
      <c r="H606" s="55" t="s">
        <v>2128</v>
      </c>
      <c r="I606" s="56" t="s">
        <v>2129</v>
      </c>
      <c r="J606" s="56" t="s">
        <v>452</v>
      </c>
      <c r="K606" s="56"/>
      <c r="L606" s="56" t="s">
        <v>2130</v>
      </c>
      <c r="M606" s="57"/>
      <c r="N606" s="55"/>
      <c r="O606" s="55"/>
      <c r="P606" s="55"/>
      <c r="Q606" s="57"/>
      <c r="R606" s="57"/>
      <c r="S606" s="57"/>
      <c r="T606" s="57"/>
      <c r="U606" s="58"/>
      <c r="V606" s="59"/>
      <c r="W606" s="59"/>
      <c r="X606" s="59"/>
      <c r="Y606" s="59"/>
      <c r="Z606" s="60"/>
      <c r="AA606" s="60" t="e">
        <f>W606/N606</f>
        <v>#DIV/0!</v>
      </c>
      <c r="AB606" s="60"/>
      <c r="AC606" s="60"/>
      <c r="AD606" s="59"/>
      <c r="AE606" s="59"/>
      <c r="AF606" s="59"/>
      <c r="AG606" s="59"/>
      <c r="AH606" s="61"/>
      <c r="AI606" s="61"/>
      <c r="AJ606" s="61"/>
      <c r="AK606" s="61"/>
      <c r="AL606" s="149"/>
      <c r="AM606" s="62"/>
      <c r="AN606" s="62"/>
      <c r="AO606" s="59">
        <f t="shared" si="104"/>
        <v>0</v>
      </c>
      <c r="AP606" s="59">
        <f t="shared" si="104"/>
        <v>0</v>
      </c>
      <c r="AQ606" s="59">
        <f t="shared" si="104"/>
        <v>0</v>
      </c>
      <c r="AR606" s="59">
        <f t="shared" si="103"/>
        <v>0</v>
      </c>
      <c r="AS606" s="59"/>
      <c r="AT606" s="59"/>
      <c r="AU606" s="59"/>
      <c r="AV606" s="59"/>
      <c r="AW606" s="64"/>
      <c r="AX606" s="89" t="s">
        <v>1892</v>
      </c>
      <c r="AY606" s="65"/>
      <c r="AZ606" s="66">
        <v>240</v>
      </c>
    </row>
    <row r="607" spans="1:52" s="111" customFormat="1" ht="47.25">
      <c r="A607" s="53" t="str">
        <f t="shared" si="105"/>
        <v>CM14NT2_D1+1</v>
      </c>
      <c r="B607" s="53" t="str">
        <f t="shared" si="106"/>
        <v>CM14NT2_D1+2</v>
      </c>
      <c r="C607" s="53" t="str">
        <f t="shared" si="107"/>
        <v>CM14NT2_D1+3</v>
      </c>
      <c r="D607" s="53" t="str">
        <f t="shared" si="108"/>
        <v>CM14NT2_D1+4</v>
      </c>
      <c r="F607" s="89" t="s">
        <v>1892</v>
      </c>
      <c r="G607" s="55"/>
      <c r="H607" s="55" t="s">
        <v>2131</v>
      </c>
      <c r="I607" s="56" t="s">
        <v>2132</v>
      </c>
      <c r="J607" s="56" t="s">
        <v>2133</v>
      </c>
      <c r="K607" s="56"/>
      <c r="L607" s="56" t="s">
        <v>2134</v>
      </c>
      <c r="M607" s="57">
        <v>1400</v>
      </c>
      <c r="N607" s="55">
        <v>700</v>
      </c>
      <c r="O607" s="55">
        <v>550</v>
      </c>
      <c r="P607" s="55">
        <v>400</v>
      </c>
      <c r="Q607" s="57"/>
      <c r="R607" s="57"/>
      <c r="S607" s="57"/>
      <c r="T607" s="57"/>
      <c r="U607" s="58" t="str">
        <f>H607</f>
        <v>CM14NT2_D1</v>
      </c>
      <c r="V607" s="59"/>
      <c r="W607" s="59"/>
      <c r="X607" s="59"/>
      <c r="Y607" s="59"/>
      <c r="Z607" s="60"/>
      <c r="AA607" s="60"/>
      <c r="AB607" s="60"/>
      <c r="AC607" s="60">
        <f>Y607/P607</f>
        <v>0</v>
      </c>
      <c r="AD607" s="59"/>
      <c r="AE607" s="59"/>
      <c r="AF607" s="59"/>
      <c r="AG607" s="59"/>
      <c r="AH607" s="61"/>
      <c r="AI607" s="61"/>
      <c r="AJ607" s="61"/>
      <c r="AK607" s="61"/>
      <c r="AL607" s="149">
        <v>3.535714285714286</v>
      </c>
      <c r="AM607" s="62"/>
      <c r="AN607" s="62">
        <v>2</v>
      </c>
      <c r="AO607" s="59">
        <f t="shared" si="104"/>
        <v>2800</v>
      </c>
      <c r="AP607" s="59">
        <f t="shared" si="104"/>
        <v>1400</v>
      </c>
      <c r="AQ607" s="59">
        <f t="shared" si="104"/>
        <v>1100</v>
      </c>
      <c r="AR607" s="59">
        <f t="shared" si="103"/>
        <v>800</v>
      </c>
      <c r="AS607" s="59">
        <f t="shared" si="109"/>
        <v>2800</v>
      </c>
      <c r="AT607" s="59">
        <f t="shared" si="109"/>
        <v>1400</v>
      </c>
      <c r="AU607" s="59">
        <f t="shared" si="109"/>
        <v>1100</v>
      </c>
      <c r="AV607" s="59">
        <f t="shared" si="109"/>
        <v>800</v>
      </c>
      <c r="AW607" s="64"/>
      <c r="AX607" s="89" t="s">
        <v>1892</v>
      </c>
      <c r="AY607" s="65"/>
      <c r="AZ607" s="66">
        <v>240</v>
      </c>
    </row>
    <row r="608" spans="1:52" s="111" customFormat="1" ht="47.25">
      <c r="A608" s="53" t="str">
        <f t="shared" si="105"/>
        <v>CM14NT2_D2+1</v>
      </c>
      <c r="B608" s="53" t="str">
        <f t="shared" si="106"/>
        <v>CM14NT2_D2+2</v>
      </c>
      <c r="C608" s="53" t="str">
        <f t="shared" si="107"/>
        <v>CM14NT2_D2+3</v>
      </c>
      <c r="D608" s="53" t="str">
        <f t="shared" si="108"/>
        <v>CM14NT2_D2+4</v>
      </c>
      <c r="F608" s="89" t="s">
        <v>1892</v>
      </c>
      <c r="G608" s="55"/>
      <c r="H608" s="55" t="s">
        <v>2135</v>
      </c>
      <c r="I608" s="56" t="s">
        <v>2136</v>
      </c>
      <c r="J608" s="56" t="s">
        <v>2137</v>
      </c>
      <c r="K608" s="56"/>
      <c r="L608" s="56" t="s">
        <v>2138</v>
      </c>
      <c r="M608" s="55">
        <v>1200</v>
      </c>
      <c r="N608" s="55">
        <v>600</v>
      </c>
      <c r="O608" s="55">
        <v>500</v>
      </c>
      <c r="P608" s="55">
        <v>400</v>
      </c>
      <c r="Q608" s="57"/>
      <c r="R608" s="57"/>
      <c r="S608" s="57"/>
      <c r="T608" s="57"/>
      <c r="U608" s="58" t="str">
        <f>H608</f>
        <v>CM14NT2_D2</v>
      </c>
      <c r="V608" s="59"/>
      <c r="W608" s="59"/>
      <c r="X608" s="59"/>
      <c r="Y608" s="59"/>
      <c r="Z608" s="60"/>
      <c r="AA608" s="60"/>
      <c r="AB608" s="60"/>
      <c r="AC608" s="60"/>
      <c r="AD608" s="59"/>
      <c r="AE608" s="59"/>
      <c r="AF608" s="59"/>
      <c r="AG608" s="59"/>
      <c r="AH608" s="61"/>
      <c r="AI608" s="61"/>
      <c r="AJ608" s="61"/>
      <c r="AK608" s="61"/>
      <c r="AL608" s="149">
        <v>3.1666666666666665</v>
      </c>
      <c r="AM608" s="62"/>
      <c r="AN608" s="62">
        <v>1.8</v>
      </c>
      <c r="AO608" s="59">
        <f t="shared" si="104"/>
        <v>2160</v>
      </c>
      <c r="AP608" s="59">
        <f t="shared" si="104"/>
        <v>1080</v>
      </c>
      <c r="AQ608" s="59">
        <f t="shared" si="104"/>
        <v>900</v>
      </c>
      <c r="AR608" s="59">
        <f t="shared" si="103"/>
        <v>720</v>
      </c>
      <c r="AS608" s="59">
        <f t="shared" si="109"/>
        <v>2200</v>
      </c>
      <c r="AT608" s="59">
        <f t="shared" si="109"/>
        <v>1100</v>
      </c>
      <c r="AU608" s="59">
        <f t="shared" si="109"/>
        <v>900</v>
      </c>
      <c r="AV608" s="59">
        <f t="shared" si="109"/>
        <v>720</v>
      </c>
      <c r="AW608" s="64"/>
      <c r="AX608" s="89" t="s">
        <v>1892</v>
      </c>
      <c r="AY608" s="65"/>
      <c r="AZ608" s="66"/>
    </row>
    <row r="609" spans="1:52" s="111" customFormat="1" ht="30.75" customHeight="1">
      <c r="A609" s="53" t="str">
        <f t="shared" si="105"/>
        <v>CM15NT2+1</v>
      </c>
      <c r="B609" s="53" t="str">
        <f t="shared" si="106"/>
        <v>CM15NT2+2</v>
      </c>
      <c r="C609" s="53" t="str">
        <f t="shared" si="107"/>
        <v>CM15NT2+3</v>
      </c>
      <c r="D609" s="53" t="str">
        <f t="shared" si="108"/>
        <v>CM15NT2+4</v>
      </c>
      <c r="F609" s="89" t="s">
        <v>1892</v>
      </c>
      <c r="G609" s="55">
        <v>15</v>
      </c>
      <c r="H609" s="55" t="s">
        <v>2139</v>
      </c>
      <c r="I609" s="56" t="s">
        <v>2140</v>
      </c>
      <c r="J609" s="56" t="s">
        <v>2002</v>
      </c>
      <c r="K609" s="56"/>
      <c r="L609" s="56" t="s">
        <v>2071</v>
      </c>
      <c r="M609" s="57"/>
      <c r="N609" s="55"/>
      <c r="O609" s="55"/>
      <c r="P609" s="55"/>
      <c r="Q609" s="57"/>
      <c r="R609" s="57"/>
      <c r="S609" s="57"/>
      <c r="T609" s="57"/>
      <c r="U609" s="58"/>
      <c r="V609" s="59"/>
      <c r="W609" s="59"/>
      <c r="X609" s="59"/>
      <c r="Y609" s="59"/>
      <c r="Z609" s="60" t="e">
        <f>V609/M609</f>
        <v>#DIV/0!</v>
      </c>
      <c r="AA609" s="60"/>
      <c r="AB609" s="60"/>
      <c r="AC609" s="60"/>
      <c r="AD609" s="59"/>
      <c r="AE609" s="59"/>
      <c r="AF609" s="59"/>
      <c r="AG609" s="59"/>
      <c r="AH609" s="61"/>
      <c r="AI609" s="61"/>
      <c r="AJ609" s="61"/>
      <c r="AK609" s="61"/>
      <c r="AL609" s="149"/>
      <c r="AM609" s="62"/>
      <c r="AN609" s="62"/>
      <c r="AO609" s="59">
        <f t="shared" si="104"/>
        <v>0</v>
      </c>
      <c r="AP609" s="59">
        <f t="shared" si="104"/>
        <v>0</v>
      </c>
      <c r="AQ609" s="59">
        <f t="shared" si="104"/>
        <v>0</v>
      </c>
      <c r="AR609" s="59">
        <f t="shared" si="103"/>
        <v>0</v>
      </c>
      <c r="AS609" s="59"/>
      <c r="AT609" s="59"/>
      <c r="AU609" s="59"/>
      <c r="AV609" s="59"/>
      <c r="AW609" s="64"/>
      <c r="AX609" s="89" t="s">
        <v>1892</v>
      </c>
      <c r="AY609" s="65"/>
      <c r="AZ609" s="66">
        <v>240</v>
      </c>
    </row>
    <row r="610" spans="1:52" s="111" customFormat="1" ht="47.25">
      <c r="A610" s="53" t="str">
        <f t="shared" si="105"/>
        <v>CM15NT2_D1+1</v>
      </c>
      <c r="B610" s="53" t="str">
        <f t="shared" si="106"/>
        <v>CM15NT2_D1+2</v>
      </c>
      <c r="C610" s="53" t="str">
        <f t="shared" si="107"/>
        <v>CM15NT2_D1+3</v>
      </c>
      <c r="D610" s="53" t="str">
        <f t="shared" si="108"/>
        <v>CM15NT2_D1+4</v>
      </c>
      <c r="F610" s="89" t="s">
        <v>1892</v>
      </c>
      <c r="G610" s="55"/>
      <c r="H610" s="55" t="s">
        <v>2141</v>
      </c>
      <c r="I610" s="56" t="s">
        <v>2142</v>
      </c>
      <c r="J610" s="56" t="s">
        <v>2002</v>
      </c>
      <c r="K610" s="56"/>
      <c r="L610" s="56" t="s">
        <v>2143</v>
      </c>
      <c r="M610" s="57">
        <v>1600</v>
      </c>
      <c r="N610" s="55">
        <v>800</v>
      </c>
      <c r="O610" s="55">
        <v>700</v>
      </c>
      <c r="P610" s="55">
        <v>550</v>
      </c>
      <c r="Q610" s="57"/>
      <c r="R610" s="57"/>
      <c r="S610" s="57"/>
      <c r="T610" s="57"/>
      <c r="U610" s="58" t="str">
        <f>H610</f>
        <v>CM15NT2_D1</v>
      </c>
      <c r="V610" s="59"/>
      <c r="W610" s="59"/>
      <c r="X610" s="59"/>
      <c r="Y610" s="59"/>
      <c r="Z610" s="60">
        <f>V610/M610</f>
        <v>0</v>
      </c>
      <c r="AA610" s="60"/>
      <c r="AB610" s="60"/>
      <c r="AC610" s="60">
        <f>Y610/P610</f>
        <v>0</v>
      </c>
      <c r="AD610" s="59"/>
      <c r="AE610" s="59"/>
      <c r="AF610" s="59"/>
      <c r="AG610" s="59"/>
      <c r="AH610" s="61"/>
      <c r="AI610" s="61"/>
      <c r="AJ610" s="61"/>
      <c r="AK610" s="61"/>
      <c r="AL610" s="149">
        <v>7.2824999999999998</v>
      </c>
      <c r="AM610" s="62"/>
      <c r="AN610" s="63">
        <f>ROUNDDOWN(AL610*$AN$10/$AL$10,1)</f>
        <v>4.2</v>
      </c>
      <c r="AO610" s="59">
        <f t="shared" si="104"/>
        <v>6720</v>
      </c>
      <c r="AP610" s="59">
        <f t="shared" si="104"/>
        <v>3360</v>
      </c>
      <c r="AQ610" s="59">
        <f t="shared" si="104"/>
        <v>2940</v>
      </c>
      <c r="AR610" s="59">
        <f t="shared" si="103"/>
        <v>2310</v>
      </c>
      <c r="AS610" s="59">
        <f t="shared" si="109"/>
        <v>6700</v>
      </c>
      <c r="AT610" s="59">
        <f t="shared" si="109"/>
        <v>3400</v>
      </c>
      <c r="AU610" s="59">
        <f t="shared" si="109"/>
        <v>2900</v>
      </c>
      <c r="AV610" s="59">
        <f t="shared" si="109"/>
        <v>2300</v>
      </c>
      <c r="AW610" s="64"/>
      <c r="AX610" s="89" t="s">
        <v>1892</v>
      </c>
      <c r="AY610" s="65"/>
      <c r="AZ610" s="66">
        <v>240</v>
      </c>
    </row>
    <row r="611" spans="1:52" s="111" customFormat="1" ht="47.25">
      <c r="A611" s="53" t="str">
        <f t="shared" si="105"/>
        <v>CM15NT2_D2+1</v>
      </c>
      <c r="B611" s="53" t="str">
        <f t="shared" si="106"/>
        <v>CM15NT2_D2+2</v>
      </c>
      <c r="C611" s="53" t="str">
        <f t="shared" si="107"/>
        <v>CM15NT2_D2+3</v>
      </c>
      <c r="D611" s="53" t="str">
        <f t="shared" si="108"/>
        <v>CM15NT2_D2+4</v>
      </c>
      <c r="F611" s="89" t="s">
        <v>1892</v>
      </c>
      <c r="G611" s="55"/>
      <c r="H611" s="55" t="s">
        <v>2144</v>
      </c>
      <c r="I611" s="56" t="s">
        <v>2145</v>
      </c>
      <c r="J611" s="56" t="s">
        <v>2143</v>
      </c>
      <c r="K611" s="56"/>
      <c r="L611" s="56" t="s">
        <v>2146</v>
      </c>
      <c r="M611" s="57">
        <v>1500</v>
      </c>
      <c r="N611" s="55">
        <v>750</v>
      </c>
      <c r="O611" s="55">
        <v>580</v>
      </c>
      <c r="P611" s="55">
        <v>400</v>
      </c>
      <c r="Q611" s="57"/>
      <c r="R611" s="57"/>
      <c r="S611" s="57"/>
      <c r="T611" s="57"/>
      <c r="U611" s="58" t="str">
        <f>H611</f>
        <v>CM15NT2_D2</v>
      </c>
      <c r="V611" s="59"/>
      <c r="W611" s="59"/>
      <c r="X611" s="59"/>
      <c r="Y611" s="59"/>
      <c r="Z611" s="60">
        <f>V611/M611</f>
        <v>0</v>
      </c>
      <c r="AA611" s="60"/>
      <c r="AB611" s="60"/>
      <c r="AC611" s="60"/>
      <c r="AD611" s="59"/>
      <c r="AE611" s="59"/>
      <c r="AF611" s="59"/>
      <c r="AG611" s="59"/>
      <c r="AH611" s="61"/>
      <c r="AI611" s="61"/>
      <c r="AJ611" s="61"/>
      <c r="AK611" s="61"/>
      <c r="AL611" s="149">
        <v>5.4666666666666668</v>
      </c>
      <c r="AM611" s="62"/>
      <c r="AN611" s="63">
        <f>ROUNDDOWN(AL611*$AN$10/$AL$10,1)</f>
        <v>3.1</v>
      </c>
      <c r="AO611" s="59">
        <f t="shared" si="104"/>
        <v>4650</v>
      </c>
      <c r="AP611" s="59">
        <f t="shared" si="104"/>
        <v>2325</v>
      </c>
      <c r="AQ611" s="59">
        <f t="shared" si="104"/>
        <v>1798</v>
      </c>
      <c r="AR611" s="59">
        <f t="shared" si="103"/>
        <v>1240</v>
      </c>
      <c r="AS611" s="59">
        <f t="shared" si="109"/>
        <v>4700</v>
      </c>
      <c r="AT611" s="59">
        <f t="shared" si="109"/>
        <v>2300</v>
      </c>
      <c r="AU611" s="59">
        <f t="shared" si="109"/>
        <v>1800</v>
      </c>
      <c r="AV611" s="59">
        <f t="shared" si="109"/>
        <v>1200</v>
      </c>
      <c r="AW611" s="64"/>
      <c r="AX611" s="89" t="s">
        <v>1892</v>
      </c>
      <c r="AY611" s="65"/>
      <c r="AZ611" s="66">
        <v>420</v>
      </c>
    </row>
    <row r="612" spans="1:52" s="111" customFormat="1" ht="47.25">
      <c r="A612" s="53" t="str">
        <f t="shared" si="105"/>
        <v>CM15NT2_D3+1</v>
      </c>
      <c r="B612" s="53" t="str">
        <f t="shared" si="106"/>
        <v>CM15NT2_D3+2</v>
      </c>
      <c r="C612" s="53" t="str">
        <f t="shared" si="107"/>
        <v>CM15NT2_D3+3</v>
      </c>
      <c r="D612" s="53" t="str">
        <f t="shared" si="108"/>
        <v>CM15NT2_D3+4</v>
      </c>
      <c r="F612" s="89" t="s">
        <v>1892</v>
      </c>
      <c r="G612" s="55"/>
      <c r="H612" s="55" t="s">
        <v>2147</v>
      </c>
      <c r="I612" s="56" t="s">
        <v>2148</v>
      </c>
      <c r="J612" s="56" t="s">
        <v>2146</v>
      </c>
      <c r="K612" s="56"/>
      <c r="L612" s="56" t="s">
        <v>2071</v>
      </c>
      <c r="M612" s="55">
        <v>1500</v>
      </c>
      <c r="N612" s="55">
        <v>750</v>
      </c>
      <c r="O612" s="55">
        <v>580</v>
      </c>
      <c r="P612" s="55">
        <v>400</v>
      </c>
      <c r="Q612" s="57"/>
      <c r="R612" s="57"/>
      <c r="S612" s="57"/>
      <c r="T612" s="57"/>
      <c r="U612" s="58" t="str">
        <f>H612</f>
        <v>CM15NT2_D3</v>
      </c>
      <c r="V612" s="59"/>
      <c r="W612" s="59"/>
      <c r="X612" s="59"/>
      <c r="Y612" s="59"/>
      <c r="Z612" s="60"/>
      <c r="AA612" s="60"/>
      <c r="AB612" s="60"/>
      <c r="AC612" s="60"/>
      <c r="AD612" s="59"/>
      <c r="AE612" s="59"/>
      <c r="AF612" s="59"/>
      <c r="AG612" s="59"/>
      <c r="AH612" s="61"/>
      <c r="AI612" s="61"/>
      <c r="AJ612" s="61"/>
      <c r="AK612" s="61"/>
      <c r="AL612" s="149">
        <v>4</v>
      </c>
      <c r="AM612" s="62"/>
      <c r="AN612" s="63">
        <f>ROUNDDOWN(AL612*$AN$10/$AL$10,1)</f>
        <v>2.2999999999999998</v>
      </c>
      <c r="AO612" s="59">
        <f t="shared" si="104"/>
        <v>3449.9999999999995</v>
      </c>
      <c r="AP612" s="59">
        <f t="shared" si="104"/>
        <v>1724.9999999999998</v>
      </c>
      <c r="AQ612" s="59">
        <f t="shared" si="104"/>
        <v>1334</v>
      </c>
      <c r="AR612" s="59">
        <f t="shared" si="103"/>
        <v>919.99999999999989</v>
      </c>
      <c r="AS612" s="59">
        <f t="shared" si="109"/>
        <v>3500</v>
      </c>
      <c r="AT612" s="59">
        <f t="shared" si="109"/>
        <v>1700</v>
      </c>
      <c r="AU612" s="59">
        <f t="shared" si="109"/>
        <v>1300</v>
      </c>
      <c r="AV612" s="59">
        <f t="shared" si="109"/>
        <v>920</v>
      </c>
      <c r="AW612" s="64"/>
      <c r="AX612" s="89" t="s">
        <v>1892</v>
      </c>
      <c r="AY612" s="65"/>
      <c r="AZ612" s="66">
        <v>780</v>
      </c>
    </row>
    <row r="613" spans="1:52" s="111" customFormat="1" ht="31.5">
      <c r="A613" s="53" t="str">
        <f t="shared" si="105"/>
        <v>CM16NT2+1</v>
      </c>
      <c r="B613" s="53" t="str">
        <f t="shared" si="106"/>
        <v>CM16NT2+2</v>
      </c>
      <c r="C613" s="53" t="str">
        <f t="shared" si="107"/>
        <v>CM16NT2+3</v>
      </c>
      <c r="D613" s="53" t="str">
        <f t="shared" si="108"/>
        <v>CM16NT2+4</v>
      </c>
      <c r="F613" s="89" t="s">
        <v>1892</v>
      </c>
      <c r="G613" s="55">
        <v>16</v>
      </c>
      <c r="H613" s="55" t="s">
        <v>2149</v>
      </c>
      <c r="I613" s="56" t="s">
        <v>2150</v>
      </c>
      <c r="J613" s="56" t="s">
        <v>2002</v>
      </c>
      <c r="K613" s="56"/>
      <c r="L613" s="56" t="s">
        <v>1138</v>
      </c>
      <c r="M613" s="57"/>
      <c r="N613" s="55"/>
      <c r="O613" s="55"/>
      <c r="P613" s="55"/>
      <c r="Q613" s="57"/>
      <c r="R613" s="57"/>
      <c r="S613" s="57"/>
      <c r="T613" s="57"/>
      <c r="U613" s="58"/>
      <c r="V613" s="59"/>
      <c r="W613" s="59"/>
      <c r="X613" s="59"/>
      <c r="Y613" s="59"/>
      <c r="Z613" s="60"/>
      <c r="AA613" s="60"/>
      <c r="AB613" s="60"/>
      <c r="AC613" s="60"/>
      <c r="AD613" s="59"/>
      <c r="AE613" s="59"/>
      <c r="AF613" s="59"/>
      <c r="AG613" s="59"/>
      <c r="AH613" s="61"/>
      <c r="AI613" s="61"/>
      <c r="AJ613" s="61"/>
      <c r="AK613" s="61"/>
      <c r="AL613" s="149"/>
      <c r="AM613" s="62"/>
      <c r="AN613" s="62"/>
      <c r="AO613" s="59">
        <f t="shared" si="104"/>
        <v>0</v>
      </c>
      <c r="AP613" s="59">
        <f t="shared" si="104"/>
        <v>0</v>
      </c>
      <c r="AQ613" s="59">
        <f t="shared" si="104"/>
        <v>0</v>
      </c>
      <c r="AR613" s="59">
        <f t="shared" si="103"/>
        <v>0</v>
      </c>
      <c r="AS613" s="59"/>
      <c r="AT613" s="59"/>
      <c r="AU613" s="59"/>
      <c r="AV613" s="59"/>
      <c r="AW613" s="64"/>
      <c r="AX613" s="89" t="s">
        <v>1892</v>
      </c>
      <c r="AY613" s="65"/>
      <c r="AZ613" s="66">
        <v>310</v>
      </c>
    </row>
    <row r="614" spans="1:52" s="111" customFormat="1" ht="47.25">
      <c r="A614" s="53" t="str">
        <f t="shared" si="105"/>
        <v>CM16NT2_D1+1</v>
      </c>
      <c r="B614" s="53" t="str">
        <f t="shared" si="106"/>
        <v>CM16NT2_D1+2</v>
      </c>
      <c r="C614" s="53" t="str">
        <f t="shared" si="107"/>
        <v>CM16NT2_D1+3</v>
      </c>
      <c r="D614" s="53" t="str">
        <f t="shared" si="108"/>
        <v>CM16NT2_D1+4</v>
      </c>
      <c r="F614" s="89" t="s">
        <v>1892</v>
      </c>
      <c r="G614" s="55"/>
      <c r="H614" s="55" t="s">
        <v>2151</v>
      </c>
      <c r="I614" s="56" t="s">
        <v>2152</v>
      </c>
      <c r="J614" s="56" t="s">
        <v>2002</v>
      </c>
      <c r="K614" s="56"/>
      <c r="L614" s="56" t="s">
        <v>2153</v>
      </c>
      <c r="M614" s="57">
        <v>1600</v>
      </c>
      <c r="N614" s="55">
        <v>800</v>
      </c>
      <c r="O614" s="55">
        <v>580</v>
      </c>
      <c r="P614" s="55">
        <v>400</v>
      </c>
      <c r="Q614" s="57"/>
      <c r="R614" s="57"/>
      <c r="S614" s="57"/>
      <c r="T614" s="57"/>
      <c r="U614" s="58" t="str">
        <f>H614</f>
        <v>CM16NT2_D1</v>
      </c>
      <c r="V614" s="59"/>
      <c r="W614" s="59"/>
      <c r="X614" s="59"/>
      <c r="Y614" s="59"/>
      <c r="Z614" s="60"/>
      <c r="AA614" s="60"/>
      <c r="AB614" s="60"/>
      <c r="AC614" s="60"/>
      <c r="AD614" s="59"/>
      <c r="AE614" s="59"/>
      <c r="AF614" s="59"/>
      <c r="AG614" s="59"/>
      <c r="AH614" s="61"/>
      <c r="AI614" s="61"/>
      <c r="AJ614" s="61"/>
      <c r="AK614" s="61"/>
      <c r="AL614" s="149">
        <v>2.6875</v>
      </c>
      <c r="AM614" s="62"/>
      <c r="AN614" s="62">
        <v>1.55</v>
      </c>
      <c r="AO614" s="59">
        <f t="shared" si="104"/>
        <v>2480</v>
      </c>
      <c r="AP614" s="59">
        <f t="shared" si="104"/>
        <v>1240</v>
      </c>
      <c r="AQ614" s="59">
        <f t="shared" si="104"/>
        <v>899</v>
      </c>
      <c r="AR614" s="59">
        <f t="shared" si="103"/>
        <v>620</v>
      </c>
      <c r="AS614" s="59">
        <f t="shared" si="109"/>
        <v>2500</v>
      </c>
      <c r="AT614" s="59">
        <f t="shared" si="109"/>
        <v>1200</v>
      </c>
      <c r="AU614" s="59">
        <f t="shared" si="109"/>
        <v>900</v>
      </c>
      <c r="AV614" s="59">
        <f t="shared" si="109"/>
        <v>620</v>
      </c>
      <c r="AW614" s="64"/>
      <c r="AX614" s="89" t="s">
        <v>1892</v>
      </c>
      <c r="AY614" s="65"/>
      <c r="AZ614" s="66">
        <v>310</v>
      </c>
    </row>
    <row r="615" spans="1:52" s="111" customFormat="1" ht="32.25" customHeight="1">
      <c r="A615" s="53" t="str">
        <f t="shared" si="105"/>
        <v>CM16NT2_D2+1</v>
      </c>
      <c r="B615" s="53" t="str">
        <f t="shared" si="106"/>
        <v>CM16NT2_D2+2</v>
      </c>
      <c r="C615" s="53" t="str">
        <f t="shared" si="107"/>
        <v>CM16NT2_D2+3</v>
      </c>
      <c r="D615" s="53" t="str">
        <f t="shared" si="108"/>
        <v>CM16NT2_D2+4</v>
      </c>
      <c r="F615" s="89" t="s">
        <v>1892</v>
      </c>
      <c r="G615" s="55"/>
      <c r="H615" s="55" t="s">
        <v>2154</v>
      </c>
      <c r="I615" s="56" t="s">
        <v>2155</v>
      </c>
      <c r="J615" s="56" t="s">
        <v>2156</v>
      </c>
      <c r="K615" s="56"/>
      <c r="L615" s="56" t="s">
        <v>1138</v>
      </c>
      <c r="M615" s="57">
        <v>1400</v>
      </c>
      <c r="N615" s="55">
        <v>700</v>
      </c>
      <c r="O615" s="55">
        <v>550</v>
      </c>
      <c r="P615" s="55">
        <v>400</v>
      </c>
      <c r="Q615" s="57"/>
      <c r="R615" s="57"/>
      <c r="S615" s="57"/>
      <c r="T615" s="57"/>
      <c r="U615" s="58" t="str">
        <f>H615</f>
        <v>CM16NT2_D2</v>
      </c>
      <c r="V615" s="59"/>
      <c r="W615" s="59"/>
      <c r="X615" s="59"/>
      <c r="Y615" s="59"/>
      <c r="Z615" s="60"/>
      <c r="AA615" s="60"/>
      <c r="AB615" s="60"/>
      <c r="AC615" s="60"/>
      <c r="AD615" s="59"/>
      <c r="AE615" s="59" t="e">
        <f>VLOOKUP($H615,#REF!,6,0)</f>
        <v>#REF!</v>
      </c>
      <c r="AF615" s="59"/>
      <c r="AG615" s="59"/>
      <c r="AH615" s="61"/>
      <c r="AI615" s="61" t="e">
        <f>AE615/N615</f>
        <v>#REF!</v>
      </c>
      <c r="AJ615" s="61"/>
      <c r="AK615" s="61"/>
      <c r="AL615" s="149">
        <v>3.5785714285714287</v>
      </c>
      <c r="AM615" s="62"/>
      <c r="AN615" s="62">
        <v>2</v>
      </c>
      <c r="AO615" s="59">
        <f t="shared" si="104"/>
        <v>2800</v>
      </c>
      <c r="AP615" s="59">
        <f t="shared" si="104"/>
        <v>1400</v>
      </c>
      <c r="AQ615" s="59">
        <f t="shared" si="104"/>
        <v>1100</v>
      </c>
      <c r="AR615" s="59">
        <f t="shared" si="103"/>
        <v>800</v>
      </c>
      <c r="AS615" s="59">
        <f t="shared" si="109"/>
        <v>2800</v>
      </c>
      <c r="AT615" s="59">
        <f t="shared" si="109"/>
        <v>1400</v>
      </c>
      <c r="AU615" s="59">
        <f t="shared" si="109"/>
        <v>1100</v>
      </c>
      <c r="AV615" s="59">
        <f t="shared" si="109"/>
        <v>800</v>
      </c>
      <c r="AW615" s="64" t="e">
        <f>VLOOKUP($H615,#REF!,3,0)</f>
        <v>#REF!</v>
      </c>
      <c r="AX615" s="157" t="s">
        <v>1892</v>
      </c>
      <c r="AY615" s="151"/>
      <c r="AZ615" s="66">
        <v>240</v>
      </c>
    </row>
    <row r="616" spans="1:52" s="111" customFormat="1" ht="47.25">
      <c r="A616" s="53" t="str">
        <f t="shared" si="105"/>
        <v>CM16NT2_D3+1</v>
      </c>
      <c r="B616" s="53" t="str">
        <f t="shared" si="106"/>
        <v>CM16NT2_D3+2</v>
      </c>
      <c r="C616" s="53" t="str">
        <f t="shared" si="107"/>
        <v>CM16NT2_D3+3</v>
      </c>
      <c r="D616" s="53" t="str">
        <f t="shared" si="108"/>
        <v>CM16NT2_D3+4</v>
      </c>
      <c r="F616" s="89" t="s">
        <v>1892</v>
      </c>
      <c r="G616" s="55"/>
      <c r="H616" s="55" t="s">
        <v>2157</v>
      </c>
      <c r="I616" s="56" t="s">
        <v>2158</v>
      </c>
      <c r="J616" s="56" t="s">
        <v>2159</v>
      </c>
      <c r="K616" s="56"/>
      <c r="L616" s="56" t="s">
        <v>2160</v>
      </c>
      <c r="M616" s="55">
        <v>1200</v>
      </c>
      <c r="N616" s="55">
        <v>600</v>
      </c>
      <c r="O616" s="55">
        <v>500</v>
      </c>
      <c r="P616" s="55">
        <v>400</v>
      </c>
      <c r="Q616" s="57"/>
      <c r="R616" s="57"/>
      <c r="S616" s="57"/>
      <c r="T616" s="57"/>
      <c r="U616" s="58" t="str">
        <f>H616</f>
        <v>CM16NT2_D3</v>
      </c>
      <c r="V616" s="59"/>
      <c r="W616" s="59"/>
      <c r="X616" s="59"/>
      <c r="Y616" s="59"/>
      <c r="Z616" s="60"/>
      <c r="AA616" s="60"/>
      <c r="AB616" s="60"/>
      <c r="AC616" s="60">
        <f>Y616/P616</f>
        <v>0</v>
      </c>
      <c r="AD616" s="59"/>
      <c r="AE616" s="59"/>
      <c r="AF616" s="59"/>
      <c r="AG616" s="59"/>
      <c r="AH616" s="61"/>
      <c r="AI616" s="61"/>
      <c r="AJ616" s="61"/>
      <c r="AK616" s="61"/>
      <c r="AL616" s="149">
        <v>2.7083333333333335</v>
      </c>
      <c r="AM616" s="62"/>
      <c r="AN616" s="62">
        <v>1.55</v>
      </c>
      <c r="AO616" s="59">
        <f t="shared" si="104"/>
        <v>1860</v>
      </c>
      <c r="AP616" s="59">
        <f t="shared" si="104"/>
        <v>930</v>
      </c>
      <c r="AQ616" s="59">
        <f t="shared" si="104"/>
        <v>775</v>
      </c>
      <c r="AR616" s="59">
        <f t="shared" si="103"/>
        <v>620</v>
      </c>
      <c r="AS616" s="59">
        <f t="shared" si="109"/>
        <v>1900</v>
      </c>
      <c r="AT616" s="59">
        <f t="shared" si="109"/>
        <v>930</v>
      </c>
      <c r="AU616" s="59">
        <f t="shared" si="109"/>
        <v>780</v>
      </c>
      <c r="AV616" s="59">
        <f t="shared" si="109"/>
        <v>620</v>
      </c>
      <c r="AW616" s="64"/>
      <c r="AX616" s="89" t="s">
        <v>1892</v>
      </c>
      <c r="AY616" s="65"/>
      <c r="AZ616" s="66">
        <v>240</v>
      </c>
    </row>
    <row r="617" spans="1:52" s="111" customFormat="1" ht="47.25">
      <c r="A617" s="53" t="str">
        <f t="shared" si="105"/>
        <v>CM17NT2+1</v>
      </c>
      <c r="B617" s="53" t="str">
        <f t="shared" si="106"/>
        <v>CM17NT2+2</v>
      </c>
      <c r="C617" s="53" t="str">
        <f t="shared" si="107"/>
        <v>CM17NT2+3</v>
      </c>
      <c r="D617" s="53" t="str">
        <f t="shared" si="108"/>
        <v>CM17NT2+4</v>
      </c>
      <c r="F617" s="89" t="s">
        <v>1892</v>
      </c>
      <c r="G617" s="55">
        <v>17</v>
      </c>
      <c r="H617" s="55" t="s">
        <v>2161</v>
      </c>
      <c r="I617" s="56" t="s">
        <v>2162</v>
      </c>
      <c r="J617" s="56" t="s">
        <v>2163</v>
      </c>
      <c r="K617" s="56"/>
      <c r="L617" s="56" t="s">
        <v>2164</v>
      </c>
      <c r="M617" s="57"/>
      <c r="N617" s="55"/>
      <c r="O617" s="55"/>
      <c r="P617" s="55"/>
      <c r="Q617" s="57"/>
      <c r="R617" s="57"/>
      <c r="S617" s="57"/>
      <c r="T617" s="57"/>
      <c r="U617" s="58"/>
      <c r="V617" s="59"/>
      <c r="W617" s="59"/>
      <c r="X617" s="59"/>
      <c r="Y617" s="59"/>
      <c r="Z617" s="60"/>
      <c r="AA617" s="60"/>
      <c r="AB617" s="60"/>
      <c r="AC617" s="60"/>
      <c r="AD617" s="59"/>
      <c r="AE617" s="59"/>
      <c r="AF617" s="59"/>
      <c r="AG617" s="59"/>
      <c r="AH617" s="61"/>
      <c r="AI617" s="61"/>
      <c r="AJ617" s="61"/>
      <c r="AK617" s="61"/>
      <c r="AL617" s="149"/>
      <c r="AM617" s="62"/>
      <c r="AN617" s="62"/>
      <c r="AO617" s="59">
        <f t="shared" si="104"/>
        <v>0</v>
      </c>
      <c r="AP617" s="59">
        <f t="shared" si="104"/>
        <v>0</v>
      </c>
      <c r="AQ617" s="59">
        <f t="shared" si="104"/>
        <v>0</v>
      </c>
      <c r="AR617" s="59">
        <f t="shared" si="103"/>
        <v>0</v>
      </c>
      <c r="AS617" s="59"/>
      <c r="AT617" s="59"/>
      <c r="AU617" s="59"/>
      <c r="AV617" s="59"/>
      <c r="AW617" s="64"/>
      <c r="AX617" s="89" t="s">
        <v>1892</v>
      </c>
      <c r="AY617" s="65"/>
      <c r="AZ617" s="66">
        <v>240</v>
      </c>
    </row>
    <row r="618" spans="1:52" s="111" customFormat="1" ht="33" customHeight="1">
      <c r="A618" s="53" t="str">
        <f t="shared" si="105"/>
        <v>CM17NT2_D1+1</v>
      </c>
      <c r="B618" s="53" t="str">
        <f t="shared" si="106"/>
        <v>CM17NT2_D1+2</v>
      </c>
      <c r="C618" s="53" t="str">
        <f t="shared" si="107"/>
        <v>CM17NT2_D1+3</v>
      </c>
      <c r="D618" s="53" t="str">
        <f t="shared" si="108"/>
        <v>CM17NT2_D1+4</v>
      </c>
      <c r="F618" s="89" t="s">
        <v>1892</v>
      </c>
      <c r="G618" s="55"/>
      <c r="H618" s="55" t="s">
        <v>2165</v>
      </c>
      <c r="I618" s="56" t="s">
        <v>2166</v>
      </c>
      <c r="J618" s="56" t="s">
        <v>1991</v>
      </c>
      <c r="K618" s="56"/>
      <c r="L618" s="56" t="s">
        <v>2167</v>
      </c>
      <c r="M618" s="57">
        <v>1500</v>
      </c>
      <c r="N618" s="55">
        <v>700</v>
      </c>
      <c r="O618" s="55">
        <v>550</v>
      </c>
      <c r="P618" s="55">
        <v>400</v>
      </c>
      <c r="Q618" s="57"/>
      <c r="R618" s="57"/>
      <c r="S618" s="57"/>
      <c r="T618" s="57"/>
      <c r="U618" s="58" t="str">
        <f t="shared" ref="U618:U623" si="111">H618</f>
        <v>CM17NT2_D1</v>
      </c>
      <c r="V618" s="59"/>
      <c r="W618" s="59"/>
      <c r="X618" s="59"/>
      <c r="Y618" s="59"/>
      <c r="Z618" s="60">
        <f>V618/M618</f>
        <v>0</v>
      </c>
      <c r="AA618" s="60"/>
      <c r="AB618" s="60"/>
      <c r="AC618" s="60"/>
      <c r="AD618" s="59"/>
      <c r="AE618" s="59"/>
      <c r="AF618" s="59"/>
      <c r="AG618" s="59"/>
      <c r="AH618" s="61"/>
      <c r="AI618" s="61"/>
      <c r="AJ618" s="61"/>
      <c r="AK618" s="61"/>
      <c r="AL618" s="149">
        <v>4</v>
      </c>
      <c r="AM618" s="62"/>
      <c r="AN618" s="63">
        <f>ROUNDDOWN(AL618*$AN$10/$AL$10,1)</f>
        <v>2.2999999999999998</v>
      </c>
      <c r="AO618" s="59">
        <f t="shared" si="104"/>
        <v>3449.9999999999995</v>
      </c>
      <c r="AP618" s="59">
        <f t="shared" si="104"/>
        <v>1609.9999999999998</v>
      </c>
      <c r="AQ618" s="59">
        <f t="shared" si="104"/>
        <v>1265</v>
      </c>
      <c r="AR618" s="59">
        <f t="shared" si="103"/>
        <v>919.99999999999989</v>
      </c>
      <c r="AS618" s="59">
        <f t="shared" si="109"/>
        <v>3500</v>
      </c>
      <c r="AT618" s="59">
        <f t="shared" si="109"/>
        <v>1600</v>
      </c>
      <c r="AU618" s="59">
        <f t="shared" si="109"/>
        <v>1300</v>
      </c>
      <c r="AV618" s="59">
        <f t="shared" si="109"/>
        <v>920</v>
      </c>
      <c r="AW618" s="64"/>
      <c r="AX618" s="89" t="s">
        <v>1892</v>
      </c>
      <c r="AY618" s="65"/>
      <c r="AZ618" s="66"/>
    </row>
    <row r="619" spans="1:52" s="111" customFormat="1" ht="47.25">
      <c r="A619" s="53" t="str">
        <f t="shared" si="105"/>
        <v>CM17NT2_D2+1</v>
      </c>
      <c r="B619" s="53" t="str">
        <f t="shared" si="106"/>
        <v>CM17NT2_D2+2</v>
      </c>
      <c r="C619" s="53" t="str">
        <f t="shared" si="107"/>
        <v>CM17NT2_D2+3</v>
      </c>
      <c r="D619" s="53" t="str">
        <f t="shared" si="108"/>
        <v>CM17NT2_D2+4</v>
      </c>
      <c r="F619" s="89" t="s">
        <v>1892</v>
      </c>
      <c r="G619" s="55"/>
      <c r="H619" s="55" t="s">
        <v>2168</v>
      </c>
      <c r="I619" s="56" t="s">
        <v>2169</v>
      </c>
      <c r="J619" s="56" t="s">
        <v>2170</v>
      </c>
      <c r="K619" s="56"/>
      <c r="L619" s="56" t="s">
        <v>2170</v>
      </c>
      <c r="M619" s="57">
        <v>1200</v>
      </c>
      <c r="N619" s="55">
        <v>600</v>
      </c>
      <c r="O619" s="55">
        <v>500</v>
      </c>
      <c r="P619" s="55">
        <v>400</v>
      </c>
      <c r="Q619" s="57"/>
      <c r="R619" s="57"/>
      <c r="S619" s="57"/>
      <c r="T619" s="57"/>
      <c r="U619" s="58" t="str">
        <f t="shared" si="111"/>
        <v>CM17NT2_D2</v>
      </c>
      <c r="V619" s="59"/>
      <c r="W619" s="59"/>
      <c r="X619" s="59"/>
      <c r="Y619" s="59"/>
      <c r="Z619" s="60">
        <f>V619/M619</f>
        <v>0</v>
      </c>
      <c r="AA619" s="60">
        <f>W619/N619</f>
        <v>0</v>
      </c>
      <c r="AB619" s="60"/>
      <c r="AC619" s="60">
        <f>Y619/P619</f>
        <v>0</v>
      </c>
      <c r="AD619" s="59"/>
      <c r="AE619" s="59"/>
      <c r="AF619" s="59"/>
      <c r="AG619" s="59"/>
      <c r="AH619" s="61"/>
      <c r="AI619" s="61"/>
      <c r="AJ619" s="61"/>
      <c r="AK619" s="61"/>
      <c r="AL619" s="149">
        <v>3.15</v>
      </c>
      <c r="AM619" s="62"/>
      <c r="AN619" s="63">
        <f>ROUNDDOWN(AL619*$AN$10/$AL$10,1)</f>
        <v>1.8</v>
      </c>
      <c r="AO619" s="59">
        <f t="shared" si="104"/>
        <v>2160</v>
      </c>
      <c r="AP619" s="59">
        <f t="shared" si="104"/>
        <v>1080</v>
      </c>
      <c r="AQ619" s="59">
        <f t="shared" si="104"/>
        <v>900</v>
      </c>
      <c r="AR619" s="59">
        <f t="shared" si="103"/>
        <v>720</v>
      </c>
      <c r="AS619" s="59">
        <f t="shared" si="109"/>
        <v>2200</v>
      </c>
      <c r="AT619" s="59">
        <f t="shared" si="109"/>
        <v>1100</v>
      </c>
      <c r="AU619" s="59">
        <f t="shared" si="109"/>
        <v>900</v>
      </c>
      <c r="AV619" s="59">
        <f t="shared" si="109"/>
        <v>720</v>
      </c>
      <c r="AW619" s="64"/>
      <c r="AX619" s="89" t="s">
        <v>1892</v>
      </c>
      <c r="AY619" s="65"/>
      <c r="AZ619" s="66">
        <v>240</v>
      </c>
    </row>
    <row r="620" spans="1:52" s="111" customFormat="1" ht="63">
      <c r="A620" s="53" t="str">
        <f t="shared" si="105"/>
        <v>CM18NT2+1</v>
      </c>
      <c r="B620" s="53" t="str">
        <f t="shared" si="106"/>
        <v>CM18NT2+2</v>
      </c>
      <c r="C620" s="53" t="str">
        <f t="shared" si="107"/>
        <v>CM18NT2+3</v>
      </c>
      <c r="D620" s="53" t="str">
        <f t="shared" si="108"/>
        <v>CM18NT2+4</v>
      </c>
      <c r="F620" s="89" t="s">
        <v>1892</v>
      </c>
      <c r="G620" s="55">
        <v>18</v>
      </c>
      <c r="H620" s="55" t="s">
        <v>2171</v>
      </c>
      <c r="I620" s="56" t="s">
        <v>2172</v>
      </c>
      <c r="J620" s="56" t="s">
        <v>2114</v>
      </c>
      <c r="K620" s="56"/>
      <c r="L620" s="56" t="s">
        <v>2173</v>
      </c>
      <c r="M620" s="57">
        <v>1600</v>
      </c>
      <c r="N620" s="55">
        <v>800</v>
      </c>
      <c r="O620" s="55">
        <v>700</v>
      </c>
      <c r="P620" s="55">
        <v>550</v>
      </c>
      <c r="Q620" s="57"/>
      <c r="R620" s="57"/>
      <c r="S620" s="57"/>
      <c r="T620" s="57"/>
      <c r="U620" s="58" t="str">
        <f t="shared" si="111"/>
        <v>CM18NT2</v>
      </c>
      <c r="V620" s="59"/>
      <c r="W620" s="59"/>
      <c r="X620" s="59"/>
      <c r="Y620" s="59"/>
      <c r="Z620" s="60"/>
      <c r="AA620" s="60"/>
      <c r="AB620" s="60"/>
      <c r="AC620" s="60"/>
      <c r="AD620" s="59"/>
      <c r="AE620" s="59"/>
      <c r="AF620" s="59"/>
      <c r="AG620" s="59"/>
      <c r="AH620" s="61"/>
      <c r="AI620" s="61"/>
      <c r="AJ620" s="61"/>
      <c r="AK620" s="61"/>
      <c r="AL620" s="149">
        <v>5.22</v>
      </c>
      <c r="AM620" s="62"/>
      <c r="AN620" s="63">
        <f>ROUNDDOWN(AL620*$AN$10/$AL$10,1)</f>
        <v>3</v>
      </c>
      <c r="AO620" s="59">
        <f t="shared" si="104"/>
        <v>4800</v>
      </c>
      <c r="AP620" s="59">
        <f t="shared" si="104"/>
        <v>2400</v>
      </c>
      <c r="AQ620" s="59">
        <f t="shared" si="104"/>
        <v>2100</v>
      </c>
      <c r="AR620" s="59">
        <f t="shared" si="103"/>
        <v>1650</v>
      </c>
      <c r="AS620" s="59">
        <f t="shared" si="109"/>
        <v>4800</v>
      </c>
      <c r="AT620" s="59">
        <f t="shared" si="109"/>
        <v>2400</v>
      </c>
      <c r="AU620" s="59">
        <f t="shared" si="109"/>
        <v>2100</v>
      </c>
      <c r="AV620" s="59">
        <f t="shared" si="109"/>
        <v>1700</v>
      </c>
      <c r="AW620" s="64"/>
      <c r="AX620" s="89" t="s">
        <v>1892</v>
      </c>
      <c r="AY620" s="65"/>
      <c r="AZ620" s="66">
        <v>340</v>
      </c>
    </row>
    <row r="621" spans="1:52" s="111" customFormat="1" ht="31.5">
      <c r="A621" s="53" t="str">
        <f t="shared" si="105"/>
        <v>CM19NT1+1</v>
      </c>
      <c r="B621" s="53" t="str">
        <f t="shared" si="106"/>
        <v>CM19NT1+2</v>
      </c>
      <c r="C621" s="53" t="str">
        <f t="shared" si="107"/>
        <v>CM19NT1+3</v>
      </c>
      <c r="D621" s="53" t="str">
        <f t="shared" si="108"/>
        <v>CM19NT1+4</v>
      </c>
      <c r="F621" s="89" t="s">
        <v>1892</v>
      </c>
      <c r="G621" s="55">
        <v>19</v>
      </c>
      <c r="H621" s="55" t="s">
        <v>2174</v>
      </c>
      <c r="I621" s="56" t="s">
        <v>2175</v>
      </c>
      <c r="J621" s="56" t="s">
        <v>2114</v>
      </c>
      <c r="K621" s="56"/>
      <c r="L621" s="56" t="s">
        <v>2176</v>
      </c>
      <c r="M621" s="57">
        <v>1600</v>
      </c>
      <c r="N621" s="55">
        <v>800</v>
      </c>
      <c r="O621" s="55">
        <v>700</v>
      </c>
      <c r="P621" s="55">
        <v>550</v>
      </c>
      <c r="Q621" s="57"/>
      <c r="R621" s="57"/>
      <c r="S621" s="57"/>
      <c r="T621" s="57"/>
      <c r="U621" s="58" t="str">
        <f t="shared" si="111"/>
        <v>CM19NT1</v>
      </c>
      <c r="V621" s="59"/>
      <c r="W621" s="59"/>
      <c r="X621" s="59"/>
      <c r="Y621" s="59"/>
      <c r="Z621" s="60"/>
      <c r="AA621" s="60"/>
      <c r="AB621" s="60"/>
      <c r="AC621" s="60"/>
      <c r="AD621" s="59"/>
      <c r="AE621" s="59"/>
      <c r="AF621" s="59"/>
      <c r="AG621" s="59"/>
      <c r="AH621" s="61"/>
      <c r="AI621" s="61"/>
      <c r="AJ621" s="61"/>
      <c r="AK621" s="61"/>
      <c r="AL621" s="149">
        <v>3.5090909090909093</v>
      </c>
      <c r="AM621" s="62"/>
      <c r="AN621" s="62">
        <v>2</v>
      </c>
      <c r="AO621" s="59">
        <f t="shared" si="104"/>
        <v>3200</v>
      </c>
      <c r="AP621" s="59">
        <f t="shared" si="104"/>
        <v>1600</v>
      </c>
      <c r="AQ621" s="59">
        <f t="shared" si="104"/>
        <v>1400</v>
      </c>
      <c r="AR621" s="59">
        <f t="shared" si="103"/>
        <v>1100</v>
      </c>
      <c r="AS621" s="59">
        <f t="shared" si="109"/>
        <v>3200</v>
      </c>
      <c r="AT621" s="59">
        <f t="shared" si="109"/>
        <v>1600</v>
      </c>
      <c r="AU621" s="59">
        <f t="shared" si="109"/>
        <v>1400</v>
      </c>
      <c r="AV621" s="59">
        <f t="shared" si="109"/>
        <v>1100</v>
      </c>
      <c r="AW621" s="64"/>
      <c r="AX621" s="89" t="s">
        <v>1892</v>
      </c>
      <c r="AY621" s="65"/>
      <c r="AZ621" s="66">
        <v>240</v>
      </c>
    </row>
    <row r="622" spans="1:52" s="111" customFormat="1" ht="63">
      <c r="A622" s="53" t="str">
        <f t="shared" si="105"/>
        <v>CM20NT2+1</v>
      </c>
      <c r="B622" s="53" t="str">
        <f t="shared" si="106"/>
        <v>CM20NT2+2</v>
      </c>
      <c r="C622" s="53" t="str">
        <f t="shared" si="107"/>
        <v>CM20NT2+3</v>
      </c>
      <c r="D622" s="53" t="str">
        <f t="shared" si="108"/>
        <v>CM20NT2+4</v>
      </c>
      <c r="F622" s="89" t="s">
        <v>1892</v>
      </c>
      <c r="G622" s="55">
        <v>20</v>
      </c>
      <c r="H622" s="55" t="s">
        <v>2177</v>
      </c>
      <c r="I622" s="56" t="s">
        <v>2178</v>
      </c>
      <c r="J622" s="70" t="s">
        <v>2114</v>
      </c>
      <c r="K622" s="70"/>
      <c r="L622" s="70" t="s">
        <v>2179</v>
      </c>
      <c r="M622" s="57">
        <v>1300</v>
      </c>
      <c r="N622" s="55">
        <v>650</v>
      </c>
      <c r="O622" s="55">
        <v>550</v>
      </c>
      <c r="P622" s="55">
        <v>400</v>
      </c>
      <c r="Q622" s="57"/>
      <c r="R622" s="57"/>
      <c r="S622" s="57"/>
      <c r="T622" s="57"/>
      <c r="U622" s="58" t="str">
        <f t="shared" si="111"/>
        <v>CM20NT2</v>
      </c>
      <c r="V622" s="59"/>
      <c r="W622" s="59"/>
      <c r="X622" s="59"/>
      <c r="Y622" s="59"/>
      <c r="Z622" s="60"/>
      <c r="AA622" s="60"/>
      <c r="AB622" s="60"/>
      <c r="AC622" s="60"/>
      <c r="AD622" s="59"/>
      <c r="AE622" s="59"/>
      <c r="AF622" s="59"/>
      <c r="AG622" s="59"/>
      <c r="AH622" s="61"/>
      <c r="AI622" s="61"/>
      <c r="AJ622" s="61"/>
      <c r="AK622" s="61"/>
      <c r="AL622" s="149">
        <v>3.85</v>
      </c>
      <c r="AM622" s="62"/>
      <c r="AN622" s="63">
        <f>ROUNDDOWN(AL622*$AN$10/$AL$10,1)</f>
        <v>2.2000000000000002</v>
      </c>
      <c r="AO622" s="59">
        <f t="shared" si="104"/>
        <v>2860.0000000000005</v>
      </c>
      <c r="AP622" s="59">
        <f t="shared" si="104"/>
        <v>1430.0000000000002</v>
      </c>
      <c r="AQ622" s="59">
        <f t="shared" si="104"/>
        <v>1210</v>
      </c>
      <c r="AR622" s="59">
        <f t="shared" si="103"/>
        <v>880.00000000000011</v>
      </c>
      <c r="AS622" s="59">
        <f t="shared" si="109"/>
        <v>2900</v>
      </c>
      <c r="AT622" s="59">
        <f t="shared" si="109"/>
        <v>1400</v>
      </c>
      <c r="AU622" s="59">
        <f t="shared" si="109"/>
        <v>1200</v>
      </c>
      <c r="AV622" s="59">
        <f t="shared" si="109"/>
        <v>880</v>
      </c>
      <c r="AW622" s="64"/>
      <c r="AX622" s="89" t="s">
        <v>1892</v>
      </c>
      <c r="AY622" s="65"/>
      <c r="AZ622" s="66">
        <v>240</v>
      </c>
    </row>
    <row r="623" spans="1:52" s="111" customFormat="1" ht="36.75" customHeight="1">
      <c r="A623" s="53" t="str">
        <f t="shared" si="105"/>
        <v>CM21NT2+1</v>
      </c>
      <c r="B623" s="53" t="str">
        <f t="shared" si="106"/>
        <v>CM21NT2+2</v>
      </c>
      <c r="C623" s="53" t="str">
        <f t="shared" si="107"/>
        <v>CM21NT2+3</v>
      </c>
      <c r="D623" s="53" t="str">
        <f t="shared" si="108"/>
        <v>CM21NT2+4</v>
      </c>
      <c r="F623" s="89" t="s">
        <v>1892</v>
      </c>
      <c r="G623" s="55">
        <v>21</v>
      </c>
      <c r="H623" s="55" t="s">
        <v>2180</v>
      </c>
      <c r="I623" s="56" t="s">
        <v>2181</v>
      </c>
      <c r="J623" s="70" t="s">
        <v>2182</v>
      </c>
      <c r="K623" s="70"/>
      <c r="L623" s="70" t="s">
        <v>2183</v>
      </c>
      <c r="M623" s="57">
        <v>1300</v>
      </c>
      <c r="N623" s="55">
        <v>650</v>
      </c>
      <c r="O623" s="55">
        <v>550</v>
      </c>
      <c r="P623" s="55">
        <v>400</v>
      </c>
      <c r="Q623" s="57"/>
      <c r="R623" s="57"/>
      <c r="S623" s="57"/>
      <c r="T623" s="57"/>
      <c r="U623" s="58" t="str">
        <f t="shared" si="111"/>
        <v>CM21NT2</v>
      </c>
      <c r="V623" s="59"/>
      <c r="W623" s="59"/>
      <c r="X623" s="59"/>
      <c r="Y623" s="59"/>
      <c r="Z623" s="60"/>
      <c r="AA623" s="60"/>
      <c r="AB623" s="60"/>
      <c r="AC623" s="60"/>
      <c r="AD623" s="59"/>
      <c r="AE623" s="59"/>
      <c r="AF623" s="59"/>
      <c r="AG623" s="59"/>
      <c r="AH623" s="61"/>
      <c r="AI623" s="61"/>
      <c r="AJ623" s="61"/>
      <c r="AK623" s="61"/>
      <c r="AL623" s="149">
        <v>3.85</v>
      </c>
      <c r="AM623" s="62"/>
      <c r="AN623" s="63">
        <f>ROUNDDOWN(AL623*$AN$10/$AL$10,1)</f>
        <v>2.2000000000000002</v>
      </c>
      <c r="AO623" s="59">
        <f t="shared" si="104"/>
        <v>2860.0000000000005</v>
      </c>
      <c r="AP623" s="59">
        <f t="shared" si="104"/>
        <v>1430.0000000000002</v>
      </c>
      <c r="AQ623" s="59">
        <f t="shared" si="104"/>
        <v>1210</v>
      </c>
      <c r="AR623" s="59">
        <f t="shared" si="103"/>
        <v>880.00000000000011</v>
      </c>
      <c r="AS623" s="59">
        <f t="shared" si="109"/>
        <v>2900</v>
      </c>
      <c r="AT623" s="59">
        <f t="shared" si="109"/>
        <v>1400</v>
      </c>
      <c r="AU623" s="59">
        <f t="shared" si="109"/>
        <v>1200</v>
      </c>
      <c r="AV623" s="59">
        <f t="shared" si="109"/>
        <v>880</v>
      </c>
      <c r="AW623" s="64"/>
      <c r="AX623" s="89" t="s">
        <v>1892</v>
      </c>
      <c r="AY623" s="65"/>
      <c r="AZ623" s="66">
        <v>240</v>
      </c>
    </row>
    <row r="624" spans="1:52" s="111" customFormat="1" ht="31.5">
      <c r="A624" s="53" t="str">
        <f t="shared" si="105"/>
        <v>CM22NT2+1</v>
      </c>
      <c r="B624" s="53" t="str">
        <f t="shared" si="106"/>
        <v>CM22NT2+2</v>
      </c>
      <c r="C624" s="53" t="str">
        <f t="shared" si="107"/>
        <v>CM22NT2+3</v>
      </c>
      <c r="D624" s="53" t="str">
        <f t="shared" si="108"/>
        <v>CM22NT2+4</v>
      </c>
      <c r="F624" s="89" t="s">
        <v>1892</v>
      </c>
      <c r="G624" s="55">
        <v>22</v>
      </c>
      <c r="H624" s="55" t="s">
        <v>2184</v>
      </c>
      <c r="I624" s="56" t="s">
        <v>2185</v>
      </c>
      <c r="J624" s="70" t="s">
        <v>2182</v>
      </c>
      <c r="K624" s="70"/>
      <c r="L624" s="70" t="s">
        <v>2186</v>
      </c>
      <c r="M624" s="54"/>
      <c r="N624" s="54"/>
      <c r="O624" s="54"/>
      <c r="P624" s="54"/>
      <c r="Q624" s="57"/>
      <c r="R624" s="57"/>
      <c r="S624" s="57"/>
      <c r="T624" s="57"/>
      <c r="U624" s="58"/>
      <c r="V624" s="59"/>
      <c r="W624" s="59"/>
      <c r="X624" s="59"/>
      <c r="Y624" s="59"/>
      <c r="Z624" s="60"/>
      <c r="AA624" s="60" t="e">
        <f>W624/N624</f>
        <v>#DIV/0!</v>
      </c>
      <c r="AB624" s="60"/>
      <c r="AC624" s="60"/>
      <c r="AD624" s="59"/>
      <c r="AE624" s="59"/>
      <c r="AF624" s="59"/>
      <c r="AG624" s="59"/>
      <c r="AH624" s="61"/>
      <c r="AI624" s="61"/>
      <c r="AJ624" s="61"/>
      <c r="AK624" s="61"/>
      <c r="AL624" s="149"/>
      <c r="AM624" s="62"/>
      <c r="AN624" s="62"/>
      <c r="AO624" s="59">
        <f t="shared" si="104"/>
        <v>0</v>
      </c>
      <c r="AP624" s="59">
        <f t="shared" si="104"/>
        <v>0</v>
      </c>
      <c r="AQ624" s="59">
        <f t="shared" si="104"/>
        <v>0</v>
      </c>
      <c r="AR624" s="59">
        <f t="shared" si="103"/>
        <v>0</v>
      </c>
      <c r="AS624" s="59"/>
      <c r="AT624" s="59"/>
      <c r="AU624" s="59"/>
      <c r="AV624" s="59"/>
      <c r="AW624" s="64"/>
      <c r="AX624" s="89" t="s">
        <v>1892</v>
      </c>
      <c r="AY624" s="65"/>
      <c r="AZ624" s="66">
        <v>240</v>
      </c>
    </row>
    <row r="625" spans="1:52" s="111" customFormat="1" ht="47.25">
      <c r="A625" s="53" t="str">
        <f t="shared" si="105"/>
        <v>CM22NT2_D1+1</v>
      </c>
      <c r="B625" s="53" t="str">
        <f t="shared" si="106"/>
        <v>CM22NT2_D1+2</v>
      </c>
      <c r="C625" s="53" t="str">
        <f t="shared" si="107"/>
        <v>CM22NT2_D1+3</v>
      </c>
      <c r="D625" s="53" t="str">
        <f t="shared" si="108"/>
        <v>CM22NT2_D1+4</v>
      </c>
      <c r="F625" s="89" t="s">
        <v>1892</v>
      </c>
      <c r="G625" s="55"/>
      <c r="H625" s="55" t="s">
        <v>2187</v>
      </c>
      <c r="I625" s="56" t="s">
        <v>2188</v>
      </c>
      <c r="J625" s="70"/>
      <c r="K625" s="70"/>
      <c r="L625" s="70"/>
      <c r="M625" s="57">
        <v>1200</v>
      </c>
      <c r="N625" s="55">
        <v>600</v>
      </c>
      <c r="O625" s="55">
        <v>500</v>
      </c>
      <c r="P625" s="55">
        <v>400</v>
      </c>
      <c r="Q625" s="57"/>
      <c r="R625" s="57"/>
      <c r="S625" s="57"/>
      <c r="T625" s="57"/>
      <c r="U625" s="58" t="str">
        <f>H625</f>
        <v>CM22NT2_D1</v>
      </c>
      <c r="V625" s="59"/>
      <c r="W625" s="59"/>
      <c r="X625" s="59"/>
      <c r="Y625" s="59"/>
      <c r="Z625" s="60"/>
      <c r="AA625" s="60"/>
      <c r="AB625" s="60"/>
      <c r="AC625" s="60"/>
      <c r="AD625" s="59"/>
      <c r="AE625" s="59"/>
      <c r="AF625" s="59"/>
      <c r="AG625" s="59"/>
      <c r="AH625" s="61"/>
      <c r="AI625" s="61"/>
      <c r="AJ625" s="61"/>
      <c r="AK625" s="61"/>
      <c r="AL625" s="149">
        <v>3.15</v>
      </c>
      <c r="AM625" s="62"/>
      <c r="AN625" s="63">
        <f>ROUNDDOWN(AL625*$AN$10/$AL$10,1)</f>
        <v>1.8</v>
      </c>
      <c r="AO625" s="59">
        <f t="shared" si="104"/>
        <v>2160</v>
      </c>
      <c r="AP625" s="59">
        <f t="shared" si="104"/>
        <v>1080</v>
      </c>
      <c r="AQ625" s="59">
        <f t="shared" si="104"/>
        <v>900</v>
      </c>
      <c r="AR625" s="59">
        <f t="shared" si="103"/>
        <v>720</v>
      </c>
      <c r="AS625" s="59">
        <f t="shared" si="109"/>
        <v>2200</v>
      </c>
      <c r="AT625" s="59">
        <f t="shared" si="109"/>
        <v>1100</v>
      </c>
      <c r="AU625" s="59">
        <f t="shared" si="109"/>
        <v>900</v>
      </c>
      <c r="AV625" s="59">
        <f t="shared" si="109"/>
        <v>720</v>
      </c>
      <c r="AW625" s="64"/>
      <c r="AX625" s="89" t="s">
        <v>1892</v>
      </c>
      <c r="AY625" s="65"/>
      <c r="AZ625" s="66">
        <v>330</v>
      </c>
    </row>
    <row r="626" spans="1:52" s="111" customFormat="1" ht="47.25">
      <c r="A626" s="53" t="str">
        <f t="shared" si="105"/>
        <v>CM22NT2_D2+1</v>
      </c>
      <c r="B626" s="53" t="str">
        <f t="shared" si="106"/>
        <v>CM22NT2_D2+2</v>
      </c>
      <c r="C626" s="53" t="str">
        <f t="shared" si="107"/>
        <v>CM22NT2_D2+3</v>
      </c>
      <c r="D626" s="53" t="str">
        <f t="shared" si="108"/>
        <v>CM22NT2_D2+4</v>
      </c>
      <c r="F626" s="89" t="s">
        <v>1892</v>
      </c>
      <c r="G626" s="55"/>
      <c r="H626" s="55" t="s">
        <v>2189</v>
      </c>
      <c r="I626" s="56" t="s">
        <v>2190</v>
      </c>
      <c r="J626" s="70"/>
      <c r="K626" s="70"/>
      <c r="L626" s="70"/>
      <c r="M626" s="57">
        <v>1200</v>
      </c>
      <c r="N626" s="55">
        <v>600</v>
      </c>
      <c r="O626" s="55">
        <v>500</v>
      </c>
      <c r="P626" s="55">
        <v>400</v>
      </c>
      <c r="Q626" s="57"/>
      <c r="R626" s="57"/>
      <c r="S626" s="57"/>
      <c r="T626" s="57"/>
      <c r="U626" s="58" t="str">
        <f>H626</f>
        <v>CM22NT2_D2</v>
      </c>
      <c r="V626" s="59"/>
      <c r="W626" s="59"/>
      <c r="X626" s="59"/>
      <c r="Y626" s="59"/>
      <c r="Z626" s="60">
        <f>V626/M626</f>
        <v>0</v>
      </c>
      <c r="AA626" s="60"/>
      <c r="AB626" s="60"/>
      <c r="AC626" s="60"/>
      <c r="AD626" s="59"/>
      <c r="AE626" s="59"/>
      <c r="AF626" s="59"/>
      <c r="AG626" s="59"/>
      <c r="AH626" s="61"/>
      <c r="AI626" s="61"/>
      <c r="AJ626" s="61"/>
      <c r="AK626" s="61"/>
      <c r="AL626" s="149">
        <v>3.15</v>
      </c>
      <c r="AM626" s="62"/>
      <c r="AN626" s="63">
        <f>ROUNDDOWN(AL626*$AN$10/$AL$10,1)</f>
        <v>1.8</v>
      </c>
      <c r="AO626" s="59">
        <f t="shared" si="104"/>
        <v>2160</v>
      </c>
      <c r="AP626" s="59">
        <f t="shared" si="104"/>
        <v>1080</v>
      </c>
      <c r="AQ626" s="59">
        <f t="shared" si="104"/>
        <v>900</v>
      </c>
      <c r="AR626" s="59">
        <f t="shared" si="103"/>
        <v>720</v>
      </c>
      <c r="AS626" s="59">
        <f t="shared" si="109"/>
        <v>2200</v>
      </c>
      <c r="AT626" s="59">
        <f t="shared" si="109"/>
        <v>1100</v>
      </c>
      <c r="AU626" s="59">
        <f t="shared" si="109"/>
        <v>900</v>
      </c>
      <c r="AV626" s="59">
        <f t="shared" si="109"/>
        <v>720</v>
      </c>
      <c r="AW626" s="64"/>
      <c r="AX626" s="89" t="s">
        <v>1892</v>
      </c>
      <c r="AY626" s="65"/>
      <c r="AZ626" s="66"/>
    </row>
    <row r="627" spans="1:52" s="111" customFormat="1" ht="31.5">
      <c r="A627" s="53" t="str">
        <f t="shared" si="105"/>
        <v>CM23NT2+1</v>
      </c>
      <c r="B627" s="53" t="str">
        <f t="shared" si="106"/>
        <v>CM23NT2+2</v>
      </c>
      <c r="C627" s="53" t="str">
        <f t="shared" si="107"/>
        <v>CM23NT2+3</v>
      </c>
      <c r="D627" s="53" t="str">
        <f t="shared" si="108"/>
        <v>CM23NT2+4</v>
      </c>
      <c r="F627" s="89" t="s">
        <v>1892</v>
      </c>
      <c r="G627" s="55">
        <v>23</v>
      </c>
      <c r="H627" s="55" t="s">
        <v>2191</v>
      </c>
      <c r="I627" s="56" t="s">
        <v>2192</v>
      </c>
      <c r="J627" s="56" t="s">
        <v>2193</v>
      </c>
      <c r="K627" s="56"/>
      <c r="L627" s="56" t="s">
        <v>2194</v>
      </c>
      <c r="M627" s="57">
        <v>1200</v>
      </c>
      <c r="N627" s="55">
        <v>600</v>
      </c>
      <c r="O627" s="55">
        <v>500</v>
      </c>
      <c r="P627" s="55">
        <v>400</v>
      </c>
      <c r="Q627" s="57"/>
      <c r="R627" s="57"/>
      <c r="S627" s="57"/>
      <c r="T627" s="57"/>
      <c r="U627" s="58" t="str">
        <f>H627</f>
        <v>CM23NT2</v>
      </c>
      <c r="V627" s="59"/>
      <c r="W627" s="59"/>
      <c r="X627" s="59"/>
      <c r="Y627" s="59"/>
      <c r="Z627" s="60">
        <f>V627/M627</f>
        <v>0</v>
      </c>
      <c r="AA627" s="60">
        <f>W627/N627</f>
        <v>0</v>
      </c>
      <c r="AB627" s="60"/>
      <c r="AC627" s="60"/>
      <c r="AD627" s="59"/>
      <c r="AE627" s="59"/>
      <c r="AF627" s="59"/>
      <c r="AG627" s="59"/>
      <c r="AH627" s="61"/>
      <c r="AI627" s="61"/>
      <c r="AJ627" s="61"/>
      <c r="AK627" s="61"/>
      <c r="AL627" s="149">
        <v>3.15</v>
      </c>
      <c r="AM627" s="62"/>
      <c r="AN627" s="63">
        <f>ROUNDDOWN(AL627*$AN$10/$AL$10,1)</f>
        <v>1.8</v>
      </c>
      <c r="AO627" s="59">
        <f t="shared" si="104"/>
        <v>2160</v>
      </c>
      <c r="AP627" s="59">
        <f t="shared" si="104"/>
        <v>1080</v>
      </c>
      <c r="AQ627" s="59">
        <f t="shared" si="104"/>
        <v>900</v>
      </c>
      <c r="AR627" s="59">
        <f t="shared" si="103"/>
        <v>720</v>
      </c>
      <c r="AS627" s="59">
        <f t="shared" si="109"/>
        <v>2200</v>
      </c>
      <c r="AT627" s="59">
        <f t="shared" si="109"/>
        <v>1100</v>
      </c>
      <c r="AU627" s="59">
        <f t="shared" si="109"/>
        <v>900</v>
      </c>
      <c r="AV627" s="59">
        <f t="shared" si="109"/>
        <v>720</v>
      </c>
      <c r="AW627" s="64"/>
      <c r="AX627" s="89" t="s">
        <v>1892</v>
      </c>
      <c r="AY627" s="65"/>
      <c r="AZ627" s="66">
        <v>240</v>
      </c>
    </row>
    <row r="628" spans="1:52" s="111" customFormat="1" ht="63">
      <c r="A628" s="53" t="str">
        <f t="shared" si="105"/>
        <v>CM24NT2+1</v>
      </c>
      <c r="B628" s="53" t="str">
        <f t="shared" si="106"/>
        <v>CM24NT2+2</v>
      </c>
      <c r="C628" s="53" t="str">
        <f t="shared" si="107"/>
        <v>CM24NT2+3</v>
      </c>
      <c r="D628" s="53" t="str">
        <f t="shared" si="108"/>
        <v>CM24NT2+4</v>
      </c>
      <c r="F628" s="89" t="s">
        <v>1892</v>
      </c>
      <c r="G628" s="55">
        <v>24</v>
      </c>
      <c r="H628" s="55" t="s">
        <v>2195</v>
      </c>
      <c r="I628" s="56" t="s">
        <v>2196</v>
      </c>
      <c r="J628" s="56" t="s">
        <v>2197</v>
      </c>
      <c r="K628" s="56"/>
      <c r="L628" s="56" t="s">
        <v>2183</v>
      </c>
      <c r="M628" s="55">
        <v>1200</v>
      </c>
      <c r="N628" s="55">
        <v>600</v>
      </c>
      <c r="O628" s="55">
        <v>500</v>
      </c>
      <c r="P628" s="55">
        <v>400</v>
      </c>
      <c r="Q628" s="57"/>
      <c r="R628" s="57"/>
      <c r="S628" s="57"/>
      <c r="T628" s="57"/>
      <c r="U628" s="58" t="str">
        <f>H628</f>
        <v>CM24NT2</v>
      </c>
      <c r="V628" s="59"/>
      <c r="W628" s="59"/>
      <c r="X628" s="59"/>
      <c r="Y628" s="59"/>
      <c r="Z628" s="60"/>
      <c r="AA628" s="60"/>
      <c r="AB628" s="60"/>
      <c r="AC628" s="60"/>
      <c r="AD628" s="59"/>
      <c r="AE628" s="59"/>
      <c r="AF628" s="59"/>
      <c r="AG628" s="59"/>
      <c r="AH628" s="61"/>
      <c r="AI628" s="61"/>
      <c r="AJ628" s="61"/>
      <c r="AK628" s="61"/>
      <c r="AL628" s="149">
        <v>3.15</v>
      </c>
      <c r="AM628" s="62"/>
      <c r="AN628" s="63">
        <f>ROUNDDOWN(AL628*$AN$10/$AL$10,1)</f>
        <v>1.8</v>
      </c>
      <c r="AO628" s="59">
        <f t="shared" si="104"/>
        <v>2160</v>
      </c>
      <c r="AP628" s="59">
        <f t="shared" si="104"/>
        <v>1080</v>
      </c>
      <c r="AQ628" s="59">
        <f t="shared" si="104"/>
        <v>900</v>
      </c>
      <c r="AR628" s="59">
        <f t="shared" si="103"/>
        <v>720</v>
      </c>
      <c r="AS628" s="59">
        <f t="shared" si="109"/>
        <v>2200</v>
      </c>
      <c r="AT628" s="59">
        <f t="shared" si="109"/>
        <v>1100</v>
      </c>
      <c r="AU628" s="59">
        <f t="shared" si="109"/>
        <v>900</v>
      </c>
      <c r="AV628" s="59">
        <f t="shared" si="109"/>
        <v>720</v>
      </c>
      <c r="AW628" s="64"/>
      <c r="AX628" s="89" t="s">
        <v>1892</v>
      </c>
      <c r="AY628" s="65"/>
      <c r="AZ628" s="66">
        <v>240</v>
      </c>
    </row>
    <row r="629" spans="1:52" s="111" customFormat="1" ht="31.5">
      <c r="A629" s="53" t="str">
        <f t="shared" si="105"/>
        <v>CM25NT2+1</v>
      </c>
      <c r="B629" s="53" t="str">
        <f t="shared" si="106"/>
        <v>CM25NT2+2</v>
      </c>
      <c r="C629" s="53" t="str">
        <f t="shared" si="107"/>
        <v>CM25NT2+3</v>
      </c>
      <c r="D629" s="53" t="str">
        <f t="shared" si="108"/>
        <v>CM25NT2+4</v>
      </c>
      <c r="F629" s="89" t="s">
        <v>1892</v>
      </c>
      <c r="G629" s="55">
        <v>25</v>
      </c>
      <c r="H629" s="55" t="s">
        <v>2198</v>
      </c>
      <c r="I629" s="56" t="s">
        <v>2199</v>
      </c>
      <c r="J629" s="56" t="s">
        <v>1923</v>
      </c>
      <c r="K629" s="56"/>
      <c r="L629" s="56" t="s">
        <v>2002</v>
      </c>
      <c r="M629" s="57"/>
      <c r="N629" s="55"/>
      <c r="O629" s="55"/>
      <c r="P629" s="55"/>
      <c r="Q629" s="57"/>
      <c r="R629" s="57"/>
      <c r="S629" s="57"/>
      <c r="T629" s="57"/>
      <c r="U629" s="58"/>
      <c r="V629" s="59"/>
      <c r="W629" s="59"/>
      <c r="X629" s="59"/>
      <c r="Y629" s="59"/>
      <c r="Z629" s="60"/>
      <c r="AA629" s="60" t="e">
        <f>W629/N629</f>
        <v>#DIV/0!</v>
      </c>
      <c r="AB629" s="60"/>
      <c r="AC629" s="60"/>
      <c r="AD629" s="59"/>
      <c r="AE629" s="59"/>
      <c r="AF629" s="59"/>
      <c r="AG629" s="59"/>
      <c r="AH629" s="61"/>
      <c r="AI629" s="61"/>
      <c r="AJ629" s="61"/>
      <c r="AK629" s="61"/>
      <c r="AL629" s="149"/>
      <c r="AM629" s="62"/>
      <c r="AN629" s="62"/>
      <c r="AO629" s="59">
        <f t="shared" si="104"/>
        <v>0</v>
      </c>
      <c r="AP629" s="59">
        <f t="shared" si="104"/>
        <v>0</v>
      </c>
      <c r="AQ629" s="59">
        <f t="shared" si="104"/>
        <v>0</v>
      </c>
      <c r="AR629" s="59">
        <f t="shared" si="103"/>
        <v>0</v>
      </c>
      <c r="AS629" s="59"/>
      <c r="AT629" s="59"/>
      <c r="AU629" s="59"/>
      <c r="AV629" s="59"/>
      <c r="AW629" s="64"/>
      <c r="AX629" s="89" t="s">
        <v>1892</v>
      </c>
      <c r="AY629" s="65"/>
      <c r="AZ629" s="66">
        <v>240</v>
      </c>
    </row>
    <row r="630" spans="1:52" s="111" customFormat="1" ht="47.25">
      <c r="A630" s="53" t="str">
        <f t="shared" si="105"/>
        <v>CM25NT2_D1+1</v>
      </c>
      <c r="B630" s="53" t="str">
        <f t="shared" si="106"/>
        <v>CM25NT2_D1+2</v>
      </c>
      <c r="C630" s="53" t="str">
        <f t="shared" si="107"/>
        <v>CM25NT2_D1+3</v>
      </c>
      <c r="D630" s="53" t="str">
        <f t="shared" si="108"/>
        <v>CM25NT2_D1+4</v>
      </c>
      <c r="F630" s="89" t="s">
        <v>1892</v>
      </c>
      <c r="G630" s="55"/>
      <c r="H630" s="55" t="s">
        <v>2200</v>
      </c>
      <c r="I630" s="56" t="s">
        <v>2201</v>
      </c>
      <c r="J630" s="56" t="s">
        <v>2202</v>
      </c>
      <c r="K630" s="56"/>
      <c r="L630" s="56" t="s">
        <v>2129</v>
      </c>
      <c r="M630" s="57">
        <v>1200</v>
      </c>
      <c r="N630" s="55">
        <v>600</v>
      </c>
      <c r="O630" s="55">
        <v>500</v>
      </c>
      <c r="P630" s="55">
        <v>400</v>
      </c>
      <c r="Q630" s="57"/>
      <c r="R630" s="57"/>
      <c r="S630" s="57"/>
      <c r="T630" s="57"/>
      <c r="U630" s="58" t="str">
        <f t="shared" ref="U630:U636" si="112">H630</f>
        <v>CM25NT2_D1</v>
      </c>
      <c r="V630" s="59"/>
      <c r="W630" s="59"/>
      <c r="X630" s="59"/>
      <c r="Y630" s="59"/>
      <c r="Z630" s="60"/>
      <c r="AA630" s="60"/>
      <c r="AB630" s="60"/>
      <c r="AC630" s="60"/>
      <c r="AD630" s="59"/>
      <c r="AE630" s="59"/>
      <c r="AF630" s="59"/>
      <c r="AG630" s="59"/>
      <c r="AH630" s="61"/>
      <c r="AI630" s="61"/>
      <c r="AJ630" s="61"/>
      <c r="AK630" s="61"/>
      <c r="AL630" s="149">
        <v>3.15</v>
      </c>
      <c r="AM630" s="62"/>
      <c r="AN630" s="63">
        <f>ROUNDDOWN(AL630*$AN$10/$AL$10,1)</f>
        <v>1.8</v>
      </c>
      <c r="AO630" s="59">
        <f t="shared" si="104"/>
        <v>2160</v>
      </c>
      <c r="AP630" s="59">
        <f t="shared" si="104"/>
        <v>1080</v>
      </c>
      <c r="AQ630" s="59">
        <f t="shared" si="104"/>
        <v>900</v>
      </c>
      <c r="AR630" s="59">
        <f t="shared" si="103"/>
        <v>720</v>
      </c>
      <c r="AS630" s="59">
        <f t="shared" si="109"/>
        <v>2200</v>
      </c>
      <c r="AT630" s="59">
        <f t="shared" si="109"/>
        <v>1100</v>
      </c>
      <c r="AU630" s="59">
        <f t="shared" si="109"/>
        <v>900</v>
      </c>
      <c r="AV630" s="59">
        <f t="shared" si="109"/>
        <v>720</v>
      </c>
      <c r="AW630" s="64"/>
      <c r="AX630" s="89" t="s">
        <v>1892</v>
      </c>
      <c r="AY630" s="65"/>
      <c r="AZ630" s="66">
        <v>300</v>
      </c>
    </row>
    <row r="631" spans="1:52" s="111" customFormat="1" ht="47.25">
      <c r="A631" s="53" t="str">
        <f t="shared" si="105"/>
        <v>CM25NT2_D2+1</v>
      </c>
      <c r="B631" s="53" t="str">
        <f t="shared" si="106"/>
        <v>CM25NT2_D2+2</v>
      </c>
      <c r="C631" s="53" t="str">
        <f t="shared" si="107"/>
        <v>CM25NT2_D2+3</v>
      </c>
      <c r="D631" s="53" t="str">
        <f t="shared" si="108"/>
        <v>CM25NT2_D2+4</v>
      </c>
      <c r="F631" s="89" t="s">
        <v>1892</v>
      </c>
      <c r="G631" s="55"/>
      <c r="H631" s="55" t="s">
        <v>2203</v>
      </c>
      <c r="I631" s="56" t="s">
        <v>2204</v>
      </c>
      <c r="J631" s="56" t="s">
        <v>1923</v>
      </c>
      <c r="K631" s="56"/>
      <c r="L631" s="56" t="s">
        <v>2205</v>
      </c>
      <c r="M631" s="57">
        <v>1400</v>
      </c>
      <c r="N631" s="55">
        <v>700</v>
      </c>
      <c r="O631" s="55">
        <v>550</v>
      </c>
      <c r="P631" s="55">
        <v>400</v>
      </c>
      <c r="Q631" s="57"/>
      <c r="R631" s="57"/>
      <c r="S631" s="57"/>
      <c r="T631" s="57"/>
      <c r="U631" s="58" t="str">
        <f t="shared" si="112"/>
        <v>CM25NT2_D2</v>
      </c>
      <c r="V631" s="59"/>
      <c r="W631" s="59"/>
      <c r="X631" s="59"/>
      <c r="Y631" s="59"/>
      <c r="Z631" s="60">
        <f>V631/M631</f>
        <v>0</v>
      </c>
      <c r="AA631" s="60"/>
      <c r="AB631" s="60"/>
      <c r="AC631" s="60"/>
      <c r="AD631" s="59"/>
      <c r="AE631" s="59"/>
      <c r="AF631" s="59"/>
      <c r="AG631" s="59"/>
      <c r="AH631" s="61"/>
      <c r="AI631" s="61"/>
      <c r="AJ631" s="61"/>
      <c r="AK631" s="61"/>
      <c r="AL631" s="149">
        <v>8.6014285714285723</v>
      </c>
      <c r="AM631" s="62"/>
      <c r="AN631" s="63">
        <f>ROUNDDOWN(AL631*$AN$10/$AL$10,1)</f>
        <v>4.9000000000000004</v>
      </c>
      <c r="AO631" s="59">
        <f t="shared" si="104"/>
        <v>6860.0000000000009</v>
      </c>
      <c r="AP631" s="59">
        <f t="shared" si="104"/>
        <v>3430.0000000000005</v>
      </c>
      <c r="AQ631" s="59">
        <f t="shared" si="104"/>
        <v>2695</v>
      </c>
      <c r="AR631" s="59">
        <f t="shared" si="103"/>
        <v>1960.0000000000002</v>
      </c>
      <c r="AS631" s="59">
        <f t="shared" si="109"/>
        <v>6900</v>
      </c>
      <c r="AT631" s="59">
        <f t="shared" si="109"/>
        <v>3400</v>
      </c>
      <c r="AU631" s="59">
        <f t="shared" si="109"/>
        <v>2700</v>
      </c>
      <c r="AV631" s="59">
        <f t="shared" si="109"/>
        <v>2000</v>
      </c>
      <c r="AW631" s="64"/>
      <c r="AX631" s="89" t="s">
        <v>1892</v>
      </c>
      <c r="AY631" s="65"/>
      <c r="AZ631" s="66">
        <v>300</v>
      </c>
    </row>
    <row r="632" spans="1:52" s="111" customFormat="1" ht="63">
      <c r="A632" s="53" t="str">
        <f t="shared" si="105"/>
        <v>CM25NT2_D3+1</v>
      </c>
      <c r="B632" s="53" t="str">
        <f t="shared" si="106"/>
        <v>CM25NT2_D3+2</v>
      </c>
      <c r="C632" s="53" t="str">
        <f t="shared" si="107"/>
        <v>CM25NT2_D3+3</v>
      </c>
      <c r="D632" s="53" t="str">
        <f t="shared" si="108"/>
        <v>CM25NT2_D3+4</v>
      </c>
      <c r="F632" s="89" t="s">
        <v>1892</v>
      </c>
      <c r="G632" s="55"/>
      <c r="H632" s="55" t="s">
        <v>2206</v>
      </c>
      <c r="I632" s="56" t="s">
        <v>2207</v>
      </c>
      <c r="J632" s="70" t="s">
        <v>452</v>
      </c>
      <c r="K632" s="70"/>
      <c r="L632" s="70" t="s">
        <v>2208</v>
      </c>
      <c r="M632" s="57">
        <v>1200</v>
      </c>
      <c r="N632" s="55">
        <v>600</v>
      </c>
      <c r="O632" s="55">
        <v>500</v>
      </c>
      <c r="P632" s="55">
        <v>400</v>
      </c>
      <c r="Q632" s="57"/>
      <c r="R632" s="57"/>
      <c r="S632" s="57"/>
      <c r="T632" s="57"/>
      <c r="U632" s="58" t="str">
        <f t="shared" si="112"/>
        <v>CM25NT2_D3</v>
      </c>
      <c r="V632" s="59"/>
      <c r="W632" s="59"/>
      <c r="X632" s="59"/>
      <c r="Y632" s="59"/>
      <c r="Z632" s="60">
        <f>V632/M632</f>
        <v>0</v>
      </c>
      <c r="AA632" s="60"/>
      <c r="AB632" s="60"/>
      <c r="AC632" s="60"/>
      <c r="AD632" s="59"/>
      <c r="AE632" s="59"/>
      <c r="AF632" s="59"/>
      <c r="AG632" s="59"/>
      <c r="AH632" s="61"/>
      <c r="AI632" s="61"/>
      <c r="AJ632" s="61"/>
      <c r="AK632" s="61"/>
      <c r="AL632" s="149">
        <v>3.15</v>
      </c>
      <c r="AM632" s="62"/>
      <c r="AN632" s="63">
        <f>ROUNDDOWN(AL632*$AN$10/$AL$10,1)</f>
        <v>1.8</v>
      </c>
      <c r="AO632" s="59">
        <f t="shared" si="104"/>
        <v>2160</v>
      </c>
      <c r="AP632" s="59">
        <f t="shared" si="104"/>
        <v>1080</v>
      </c>
      <c r="AQ632" s="59">
        <f t="shared" si="104"/>
        <v>900</v>
      </c>
      <c r="AR632" s="59">
        <f t="shared" si="103"/>
        <v>720</v>
      </c>
      <c r="AS632" s="59">
        <f t="shared" si="109"/>
        <v>2200</v>
      </c>
      <c r="AT632" s="59">
        <f t="shared" si="109"/>
        <v>1100</v>
      </c>
      <c r="AU632" s="59">
        <f t="shared" si="109"/>
        <v>900</v>
      </c>
      <c r="AV632" s="59">
        <f t="shared" si="109"/>
        <v>720</v>
      </c>
      <c r="AW632" s="64"/>
      <c r="AX632" s="89" t="s">
        <v>1892</v>
      </c>
      <c r="AY632" s="65"/>
      <c r="AZ632" s="66">
        <v>420</v>
      </c>
    </row>
    <row r="633" spans="1:52" s="111" customFormat="1" ht="31.5">
      <c r="A633" s="53" t="str">
        <f t="shared" si="105"/>
        <v>CM26NT2+1</v>
      </c>
      <c r="B633" s="53" t="str">
        <f t="shared" si="106"/>
        <v>CM26NT2+2</v>
      </c>
      <c r="C633" s="53" t="str">
        <f t="shared" si="107"/>
        <v>CM26NT2+3</v>
      </c>
      <c r="D633" s="53" t="str">
        <f t="shared" si="108"/>
        <v>CM26NT2+4</v>
      </c>
      <c r="F633" s="89" t="s">
        <v>1892</v>
      </c>
      <c r="G633" s="55">
        <v>26</v>
      </c>
      <c r="H633" s="55" t="s">
        <v>2209</v>
      </c>
      <c r="I633" s="56" t="s">
        <v>2210</v>
      </c>
      <c r="J633" s="56" t="s">
        <v>2114</v>
      </c>
      <c r="K633" s="56"/>
      <c r="L633" s="56" t="s">
        <v>2211</v>
      </c>
      <c r="M633" s="57">
        <v>1200</v>
      </c>
      <c r="N633" s="55">
        <v>600</v>
      </c>
      <c r="O633" s="55">
        <v>500</v>
      </c>
      <c r="P633" s="55">
        <v>400</v>
      </c>
      <c r="Q633" s="57"/>
      <c r="R633" s="57"/>
      <c r="S633" s="57"/>
      <c r="T633" s="57"/>
      <c r="U633" s="58" t="str">
        <f t="shared" si="112"/>
        <v>CM26NT2</v>
      </c>
      <c r="V633" s="59"/>
      <c r="W633" s="59"/>
      <c r="X633" s="59"/>
      <c r="Y633" s="59"/>
      <c r="Z633" s="60"/>
      <c r="AA633" s="60"/>
      <c r="AB633" s="60"/>
      <c r="AC633" s="60"/>
      <c r="AD633" s="59"/>
      <c r="AE633" s="59"/>
      <c r="AF633" s="59"/>
      <c r="AG633" s="59"/>
      <c r="AH633" s="61"/>
      <c r="AI633" s="61"/>
      <c r="AJ633" s="61"/>
      <c r="AK633" s="61"/>
      <c r="AL633" s="149">
        <v>2.1666666666666665</v>
      </c>
      <c r="AM633" s="62"/>
      <c r="AN633" s="62">
        <v>1.25</v>
      </c>
      <c r="AO633" s="59">
        <f t="shared" si="104"/>
        <v>1500</v>
      </c>
      <c r="AP633" s="59">
        <f t="shared" si="104"/>
        <v>750</v>
      </c>
      <c r="AQ633" s="59">
        <f t="shared" si="104"/>
        <v>625</v>
      </c>
      <c r="AR633" s="59">
        <f t="shared" si="103"/>
        <v>500</v>
      </c>
      <c r="AS633" s="59">
        <f t="shared" si="109"/>
        <v>1500</v>
      </c>
      <c r="AT633" s="59">
        <f t="shared" si="109"/>
        <v>750</v>
      </c>
      <c r="AU633" s="59">
        <f t="shared" si="109"/>
        <v>630</v>
      </c>
      <c r="AV633" s="59">
        <f t="shared" si="109"/>
        <v>500</v>
      </c>
      <c r="AW633" s="64"/>
      <c r="AX633" s="89" t="s">
        <v>1892</v>
      </c>
      <c r="AY633" s="65"/>
      <c r="AZ633" s="66">
        <v>420</v>
      </c>
    </row>
    <row r="634" spans="1:52" s="111" customFormat="1" ht="31.5">
      <c r="A634" s="53" t="str">
        <f t="shared" si="105"/>
        <v>CM27NT2+1</v>
      </c>
      <c r="B634" s="53" t="str">
        <f t="shared" si="106"/>
        <v>CM27NT2+2</v>
      </c>
      <c r="C634" s="53" t="str">
        <f t="shared" si="107"/>
        <v>CM27NT2+3</v>
      </c>
      <c r="D634" s="53" t="str">
        <f t="shared" si="108"/>
        <v>CM27NT2+4</v>
      </c>
      <c r="F634" s="89" t="s">
        <v>1892</v>
      </c>
      <c r="G634" s="55">
        <v>27</v>
      </c>
      <c r="H634" s="55" t="s">
        <v>2212</v>
      </c>
      <c r="I634" s="56" t="s">
        <v>2213</v>
      </c>
      <c r="J634" s="56" t="s">
        <v>2114</v>
      </c>
      <c r="K634" s="56"/>
      <c r="L634" s="56" t="s">
        <v>2214</v>
      </c>
      <c r="M634" s="57">
        <v>1200</v>
      </c>
      <c r="N634" s="55">
        <v>600</v>
      </c>
      <c r="O634" s="55">
        <v>500</v>
      </c>
      <c r="P634" s="55">
        <v>400</v>
      </c>
      <c r="Q634" s="57"/>
      <c r="R634" s="57"/>
      <c r="S634" s="57"/>
      <c r="T634" s="57"/>
      <c r="U634" s="58" t="str">
        <f t="shared" si="112"/>
        <v>CM27NT2</v>
      </c>
      <c r="V634" s="59"/>
      <c r="W634" s="59"/>
      <c r="X634" s="59"/>
      <c r="Y634" s="59"/>
      <c r="Z634" s="60"/>
      <c r="AA634" s="60"/>
      <c r="AB634" s="60"/>
      <c r="AC634" s="60"/>
      <c r="AD634" s="59"/>
      <c r="AE634" s="59"/>
      <c r="AF634" s="59"/>
      <c r="AG634" s="59"/>
      <c r="AH634" s="61"/>
      <c r="AI634" s="61"/>
      <c r="AJ634" s="61"/>
      <c r="AK634" s="61"/>
      <c r="AL634" s="149">
        <v>4</v>
      </c>
      <c r="AM634" s="62"/>
      <c r="AN634" s="63">
        <f>ROUNDDOWN(AL634*$AN$10/$AL$10,1)</f>
        <v>2.2999999999999998</v>
      </c>
      <c r="AO634" s="59">
        <f t="shared" si="104"/>
        <v>2760</v>
      </c>
      <c r="AP634" s="59">
        <f t="shared" si="104"/>
        <v>1380</v>
      </c>
      <c r="AQ634" s="59">
        <f t="shared" si="104"/>
        <v>1150</v>
      </c>
      <c r="AR634" s="59">
        <f t="shared" si="103"/>
        <v>919.99999999999989</v>
      </c>
      <c r="AS634" s="59">
        <f t="shared" si="109"/>
        <v>2800</v>
      </c>
      <c r="AT634" s="59">
        <f t="shared" si="109"/>
        <v>1400</v>
      </c>
      <c r="AU634" s="59">
        <f t="shared" si="109"/>
        <v>1200</v>
      </c>
      <c r="AV634" s="59">
        <f t="shared" si="109"/>
        <v>920</v>
      </c>
      <c r="AW634" s="64"/>
      <c r="AX634" s="89" t="s">
        <v>1892</v>
      </c>
      <c r="AY634" s="65"/>
      <c r="AZ634" s="66">
        <v>360</v>
      </c>
    </row>
    <row r="635" spans="1:52" s="111" customFormat="1" ht="31.5">
      <c r="A635" s="53" t="str">
        <f t="shared" si="105"/>
        <v>CM28NT2+1</v>
      </c>
      <c r="B635" s="53" t="str">
        <f t="shared" si="106"/>
        <v>CM28NT2+2</v>
      </c>
      <c r="C635" s="53" t="str">
        <f t="shared" si="107"/>
        <v>CM28NT2+3</v>
      </c>
      <c r="D635" s="53" t="str">
        <f t="shared" si="108"/>
        <v>CM28NT2+4</v>
      </c>
      <c r="F635" s="89" t="s">
        <v>1892</v>
      </c>
      <c r="G635" s="55">
        <v>28</v>
      </c>
      <c r="H635" s="55" t="s">
        <v>2215</v>
      </c>
      <c r="I635" s="56" t="s">
        <v>2216</v>
      </c>
      <c r="J635" s="56" t="s">
        <v>2217</v>
      </c>
      <c r="K635" s="56"/>
      <c r="L635" s="56" t="s">
        <v>2211</v>
      </c>
      <c r="M635" s="57">
        <v>1200</v>
      </c>
      <c r="N635" s="55">
        <v>600</v>
      </c>
      <c r="O635" s="55">
        <v>500</v>
      </c>
      <c r="P635" s="55">
        <v>400</v>
      </c>
      <c r="Q635" s="57"/>
      <c r="R635" s="57"/>
      <c r="S635" s="57"/>
      <c r="T635" s="57"/>
      <c r="U635" s="58" t="str">
        <f t="shared" si="112"/>
        <v>CM28NT2</v>
      </c>
      <c r="V635" s="59"/>
      <c r="W635" s="59"/>
      <c r="X635" s="59"/>
      <c r="Y635" s="59"/>
      <c r="Z635" s="60"/>
      <c r="AA635" s="60"/>
      <c r="AB635" s="60"/>
      <c r="AC635" s="60"/>
      <c r="AD635" s="59"/>
      <c r="AE635" s="59"/>
      <c r="AF635" s="59"/>
      <c r="AG635" s="59"/>
      <c r="AH635" s="61"/>
      <c r="AI635" s="61"/>
      <c r="AJ635" s="61"/>
      <c r="AK635" s="61"/>
      <c r="AL635" s="149">
        <v>3.15</v>
      </c>
      <c r="AM635" s="62"/>
      <c r="AN635" s="63">
        <f>ROUNDDOWN(AL635*$AN$10/$AL$10,1)</f>
        <v>1.8</v>
      </c>
      <c r="AO635" s="59">
        <f t="shared" si="104"/>
        <v>2160</v>
      </c>
      <c r="AP635" s="59">
        <f t="shared" si="104"/>
        <v>1080</v>
      </c>
      <c r="AQ635" s="59">
        <f t="shared" si="104"/>
        <v>900</v>
      </c>
      <c r="AR635" s="59">
        <f t="shared" si="103"/>
        <v>720</v>
      </c>
      <c r="AS635" s="59">
        <f t="shared" si="109"/>
        <v>2200</v>
      </c>
      <c r="AT635" s="59">
        <f t="shared" si="109"/>
        <v>1100</v>
      </c>
      <c r="AU635" s="59">
        <f t="shared" si="109"/>
        <v>900</v>
      </c>
      <c r="AV635" s="59">
        <f t="shared" si="109"/>
        <v>720</v>
      </c>
      <c r="AW635" s="64"/>
      <c r="AX635" s="89" t="s">
        <v>1892</v>
      </c>
      <c r="AY635" s="65"/>
      <c r="AZ635" s="66"/>
    </row>
    <row r="636" spans="1:52" s="111" customFormat="1" ht="78.75">
      <c r="A636" s="53" t="str">
        <f t="shared" si="105"/>
        <v>CM29NT2+1</v>
      </c>
      <c r="B636" s="53" t="str">
        <f t="shared" si="106"/>
        <v>CM29NT2+2</v>
      </c>
      <c r="C636" s="53" t="str">
        <f t="shared" si="107"/>
        <v>CM29NT2+3</v>
      </c>
      <c r="D636" s="53" t="str">
        <f t="shared" si="108"/>
        <v>CM29NT2+4</v>
      </c>
      <c r="F636" s="89" t="s">
        <v>1892</v>
      </c>
      <c r="G636" s="55">
        <v>29</v>
      </c>
      <c r="H636" s="55" t="s">
        <v>2218</v>
      </c>
      <c r="I636" s="56" t="s">
        <v>2219</v>
      </c>
      <c r="J636" s="56" t="s">
        <v>1923</v>
      </c>
      <c r="K636" s="56"/>
      <c r="L636" s="56" t="s">
        <v>2095</v>
      </c>
      <c r="M636" s="55">
        <v>1600</v>
      </c>
      <c r="N636" s="55">
        <v>800</v>
      </c>
      <c r="O636" s="55">
        <v>700</v>
      </c>
      <c r="P636" s="55">
        <v>550</v>
      </c>
      <c r="Q636" s="57"/>
      <c r="R636" s="57"/>
      <c r="S636" s="57"/>
      <c r="T636" s="57"/>
      <c r="U636" s="58" t="str">
        <f t="shared" si="112"/>
        <v>CM29NT2</v>
      </c>
      <c r="V636" s="59"/>
      <c r="W636" s="59"/>
      <c r="X636" s="59"/>
      <c r="Y636" s="59"/>
      <c r="Z636" s="60"/>
      <c r="AA636" s="60"/>
      <c r="AB636" s="60"/>
      <c r="AC636" s="60">
        <f>Y636/P636</f>
        <v>0</v>
      </c>
      <c r="AD636" s="59"/>
      <c r="AE636" s="59"/>
      <c r="AF636" s="59"/>
      <c r="AG636" s="59"/>
      <c r="AH636" s="61"/>
      <c r="AI636" s="61"/>
      <c r="AJ636" s="61"/>
      <c r="AK636" s="61"/>
      <c r="AL636" s="149">
        <v>5.1825000000000001</v>
      </c>
      <c r="AM636" s="62"/>
      <c r="AN636" s="63">
        <f>ROUNDDOWN(AL636*$AN$10/$AL$10,1)</f>
        <v>3</v>
      </c>
      <c r="AO636" s="59">
        <f t="shared" si="104"/>
        <v>4800</v>
      </c>
      <c r="AP636" s="59">
        <f t="shared" si="104"/>
        <v>2400</v>
      </c>
      <c r="AQ636" s="59">
        <f t="shared" si="104"/>
        <v>2100</v>
      </c>
      <c r="AR636" s="59">
        <f t="shared" si="103"/>
        <v>1650</v>
      </c>
      <c r="AS636" s="59">
        <f t="shared" si="109"/>
        <v>4800</v>
      </c>
      <c r="AT636" s="59">
        <f t="shared" si="109"/>
        <v>2400</v>
      </c>
      <c r="AU636" s="59">
        <f t="shared" si="109"/>
        <v>2100</v>
      </c>
      <c r="AV636" s="59">
        <f t="shared" si="109"/>
        <v>1700</v>
      </c>
      <c r="AW636" s="64"/>
      <c r="AX636" s="89" t="s">
        <v>1892</v>
      </c>
      <c r="AY636" s="65"/>
      <c r="AZ636" s="66">
        <v>300</v>
      </c>
    </row>
    <row r="637" spans="1:52" s="111" customFormat="1" ht="47.25">
      <c r="A637" s="53" t="str">
        <f t="shared" si="105"/>
        <v>CM30NT2+1</v>
      </c>
      <c r="B637" s="53" t="str">
        <f t="shared" si="106"/>
        <v>CM30NT2+2</v>
      </c>
      <c r="C637" s="53" t="str">
        <f t="shared" si="107"/>
        <v>CM30NT2+3</v>
      </c>
      <c r="D637" s="53" t="str">
        <f t="shared" si="108"/>
        <v>CM30NT2+4</v>
      </c>
      <c r="F637" s="89" t="s">
        <v>1892</v>
      </c>
      <c r="G637" s="55">
        <v>30</v>
      </c>
      <c r="H637" s="55" t="s">
        <v>2220</v>
      </c>
      <c r="I637" s="56" t="s">
        <v>2221</v>
      </c>
      <c r="J637" s="56" t="s">
        <v>2222</v>
      </c>
      <c r="K637" s="56"/>
      <c r="L637" s="56" t="s">
        <v>2223</v>
      </c>
      <c r="M637" s="57"/>
      <c r="N637" s="55"/>
      <c r="O637" s="55"/>
      <c r="P637" s="55"/>
      <c r="Q637" s="57"/>
      <c r="R637" s="57"/>
      <c r="S637" s="57"/>
      <c r="T637" s="57"/>
      <c r="U637" s="58"/>
      <c r="V637" s="59"/>
      <c r="W637" s="59"/>
      <c r="X637" s="59"/>
      <c r="Y637" s="59"/>
      <c r="Z637" s="60" t="e">
        <f>V637/M637</f>
        <v>#DIV/0!</v>
      </c>
      <c r="AA637" s="60"/>
      <c r="AB637" s="60"/>
      <c r="AC637" s="60"/>
      <c r="AD637" s="59"/>
      <c r="AE637" s="59"/>
      <c r="AF637" s="59"/>
      <c r="AG637" s="59"/>
      <c r="AH637" s="61"/>
      <c r="AI637" s="61"/>
      <c r="AJ637" s="61"/>
      <c r="AK637" s="61"/>
      <c r="AL637" s="149"/>
      <c r="AM637" s="62"/>
      <c r="AN637" s="62"/>
      <c r="AO637" s="59">
        <f t="shared" si="104"/>
        <v>0</v>
      </c>
      <c r="AP637" s="59">
        <f t="shared" si="104"/>
        <v>0</v>
      </c>
      <c r="AQ637" s="59">
        <f t="shared" si="104"/>
        <v>0</v>
      </c>
      <c r="AR637" s="59">
        <f t="shared" si="103"/>
        <v>0</v>
      </c>
      <c r="AS637" s="59"/>
      <c r="AT637" s="59"/>
      <c r="AU637" s="59"/>
      <c r="AV637" s="59"/>
      <c r="AW637" s="64"/>
      <c r="AX637" s="89" t="s">
        <v>1892</v>
      </c>
      <c r="AY637" s="65"/>
      <c r="AZ637" s="66">
        <v>300</v>
      </c>
    </row>
    <row r="638" spans="1:52" s="111" customFormat="1" ht="47.25">
      <c r="A638" s="53" t="str">
        <f t="shared" si="105"/>
        <v>CM30NT2_D1+1</v>
      </c>
      <c r="B638" s="53" t="str">
        <f t="shared" si="106"/>
        <v>CM30NT2_D1+2</v>
      </c>
      <c r="C638" s="53" t="str">
        <f t="shared" si="107"/>
        <v>CM30NT2_D1+3</v>
      </c>
      <c r="D638" s="53" t="str">
        <f t="shared" si="108"/>
        <v>CM30NT2_D1+4</v>
      </c>
      <c r="F638" s="89" t="s">
        <v>1892</v>
      </c>
      <c r="G638" s="55"/>
      <c r="H638" s="55" t="s">
        <v>2224</v>
      </c>
      <c r="I638" s="56" t="s">
        <v>2217</v>
      </c>
      <c r="J638" s="56" t="s">
        <v>2225</v>
      </c>
      <c r="K638" s="56"/>
      <c r="L638" s="56" t="s">
        <v>2226</v>
      </c>
      <c r="M638" s="57">
        <v>1400</v>
      </c>
      <c r="N638" s="55">
        <v>700</v>
      </c>
      <c r="O638" s="55">
        <v>550</v>
      </c>
      <c r="P638" s="55">
        <v>400</v>
      </c>
      <c r="Q638" s="57"/>
      <c r="R638" s="57"/>
      <c r="S638" s="57"/>
      <c r="T638" s="57"/>
      <c r="U638" s="58" t="str">
        <f t="shared" ref="U638:U645" si="113">H638</f>
        <v>CM30NT2_D1</v>
      </c>
      <c r="V638" s="59"/>
      <c r="W638" s="59"/>
      <c r="X638" s="59"/>
      <c r="Y638" s="59"/>
      <c r="Z638" s="60"/>
      <c r="AA638" s="60">
        <f>W638/N638</f>
        <v>0</v>
      </c>
      <c r="AB638" s="60"/>
      <c r="AC638" s="60"/>
      <c r="AD638" s="59"/>
      <c r="AE638" s="59"/>
      <c r="AF638" s="59"/>
      <c r="AG638" s="59"/>
      <c r="AH638" s="61"/>
      <c r="AI638" s="61"/>
      <c r="AJ638" s="61"/>
      <c r="AK638" s="61"/>
      <c r="AL638" s="149">
        <v>4.1428571428571432</v>
      </c>
      <c r="AM638" s="62"/>
      <c r="AN638" s="63">
        <f>ROUNDDOWN(AL638*$AN$10/$AL$10,1)</f>
        <v>2.4</v>
      </c>
      <c r="AO638" s="59">
        <f t="shared" si="104"/>
        <v>3360</v>
      </c>
      <c r="AP638" s="59">
        <f t="shared" si="104"/>
        <v>1680</v>
      </c>
      <c r="AQ638" s="59">
        <f t="shared" si="104"/>
        <v>1320</v>
      </c>
      <c r="AR638" s="59">
        <f t="shared" si="103"/>
        <v>960</v>
      </c>
      <c r="AS638" s="59">
        <f t="shared" si="109"/>
        <v>3400</v>
      </c>
      <c r="AT638" s="59">
        <f t="shared" si="109"/>
        <v>1700</v>
      </c>
      <c r="AU638" s="59">
        <f t="shared" si="109"/>
        <v>1300</v>
      </c>
      <c r="AV638" s="59">
        <f t="shared" si="109"/>
        <v>960</v>
      </c>
      <c r="AW638" s="64"/>
      <c r="AX638" s="89" t="s">
        <v>1892</v>
      </c>
      <c r="AY638" s="65"/>
      <c r="AZ638" s="66"/>
    </row>
    <row r="639" spans="1:52" s="111" customFormat="1" ht="47.25">
      <c r="A639" s="53" t="str">
        <f t="shared" si="105"/>
        <v>CM30NT2_D2+1</v>
      </c>
      <c r="B639" s="53" t="str">
        <f t="shared" si="106"/>
        <v>CM30NT2_D2+2</v>
      </c>
      <c r="C639" s="53" t="str">
        <f t="shared" si="107"/>
        <v>CM30NT2_D2+3</v>
      </c>
      <c r="D639" s="53" t="str">
        <f t="shared" si="108"/>
        <v>CM30NT2_D2+4</v>
      </c>
      <c r="F639" s="89" t="s">
        <v>1892</v>
      </c>
      <c r="G639" s="55"/>
      <c r="H639" s="55" t="s">
        <v>2227</v>
      </c>
      <c r="I639" s="56" t="s">
        <v>2228</v>
      </c>
      <c r="J639" s="56" t="s">
        <v>2229</v>
      </c>
      <c r="K639" s="56"/>
      <c r="L639" s="56" t="s">
        <v>452</v>
      </c>
      <c r="M639" s="57">
        <v>1200</v>
      </c>
      <c r="N639" s="55">
        <v>600</v>
      </c>
      <c r="O639" s="55">
        <v>500</v>
      </c>
      <c r="P639" s="55">
        <v>400</v>
      </c>
      <c r="Q639" s="57"/>
      <c r="R639" s="57"/>
      <c r="S639" s="57"/>
      <c r="T639" s="57"/>
      <c r="U639" s="58" t="str">
        <f t="shared" si="113"/>
        <v>CM30NT2_D2</v>
      </c>
      <c r="V639" s="59"/>
      <c r="W639" s="59"/>
      <c r="X639" s="59"/>
      <c r="Y639" s="59"/>
      <c r="Z639" s="60"/>
      <c r="AA639" s="60"/>
      <c r="AB639" s="60"/>
      <c r="AC639" s="60"/>
      <c r="AD639" s="59"/>
      <c r="AE639" s="59"/>
      <c r="AF639" s="59"/>
      <c r="AG639" s="59"/>
      <c r="AH639" s="61"/>
      <c r="AI639" s="61"/>
      <c r="AJ639" s="61"/>
      <c r="AK639" s="61"/>
      <c r="AL639" s="149">
        <v>3.0833333333333335</v>
      </c>
      <c r="AM639" s="62"/>
      <c r="AN639" s="62">
        <v>1.75</v>
      </c>
      <c r="AO639" s="59">
        <f t="shared" si="104"/>
        <v>2100</v>
      </c>
      <c r="AP639" s="59">
        <f t="shared" si="104"/>
        <v>1050</v>
      </c>
      <c r="AQ639" s="59">
        <f t="shared" si="104"/>
        <v>875</v>
      </c>
      <c r="AR639" s="59">
        <f t="shared" si="103"/>
        <v>700</v>
      </c>
      <c r="AS639" s="59">
        <f t="shared" si="109"/>
        <v>2100</v>
      </c>
      <c r="AT639" s="59">
        <f t="shared" si="109"/>
        <v>1100</v>
      </c>
      <c r="AU639" s="59">
        <f t="shared" si="109"/>
        <v>880</v>
      </c>
      <c r="AV639" s="59">
        <f t="shared" si="109"/>
        <v>700</v>
      </c>
      <c r="AW639" s="64"/>
      <c r="AX639" s="89" t="s">
        <v>1892</v>
      </c>
      <c r="AY639" s="65"/>
      <c r="AZ639" s="66">
        <v>210</v>
      </c>
    </row>
    <row r="640" spans="1:52" s="111" customFormat="1" ht="31.5">
      <c r="A640" s="53" t="str">
        <f t="shared" si="105"/>
        <v>CM31NT2+1</v>
      </c>
      <c r="B640" s="53" t="str">
        <f t="shared" si="106"/>
        <v>CM31NT2+2</v>
      </c>
      <c r="C640" s="53" t="str">
        <f t="shared" si="107"/>
        <v>CM31NT2+3</v>
      </c>
      <c r="D640" s="53" t="str">
        <f t="shared" si="108"/>
        <v>CM31NT2+4</v>
      </c>
      <c r="F640" s="89" t="s">
        <v>1892</v>
      </c>
      <c r="G640" s="55">
        <v>31</v>
      </c>
      <c r="H640" s="55" t="s">
        <v>2230</v>
      </c>
      <c r="I640" s="56" t="s">
        <v>2231</v>
      </c>
      <c r="J640" s="56" t="s">
        <v>2232</v>
      </c>
      <c r="K640" s="56"/>
      <c r="L640" s="56" t="s">
        <v>2233</v>
      </c>
      <c r="M640" s="57">
        <v>1200</v>
      </c>
      <c r="N640" s="57">
        <v>600</v>
      </c>
      <c r="O640" s="55">
        <v>500</v>
      </c>
      <c r="P640" s="55">
        <v>400</v>
      </c>
      <c r="Q640" s="57"/>
      <c r="R640" s="57"/>
      <c r="S640" s="57"/>
      <c r="T640" s="57"/>
      <c r="U640" s="58" t="str">
        <f t="shared" si="113"/>
        <v>CM31NT2</v>
      </c>
      <c r="V640" s="59"/>
      <c r="W640" s="59"/>
      <c r="X640" s="59"/>
      <c r="Y640" s="59"/>
      <c r="Z640" s="60"/>
      <c r="AA640" s="60"/>
      <c r="AB640" s="60"/>
      <c r="AC640" s="60"/>
      <c r="AD640" s="59"/>
      <c r="AE640" s="59"/>
      <c r="AF640" s="59"/>
      <c r="AG640" s="59"/>
      <c r="AH640" s="61"/>
      <c r="AI640" s="61"/>
      <c r="AJ640" s="61"/>
      <c r="AK640" s="61"/>
      <c r="AL640" s="149">
        <v>3.15</v>
      </c>
      <c r="AM640" s="62"/>
      <c r="AN640" s="63">
        <f t="shared" ref="AN640:AN645" si="114">ROUNDDOWN(AL640*$AN$10/$AL$10,1)</f>
        <v>1.8</v>
      </c>
      <c r="AO640" s="59">
        <f t="shared" si="104"/>
        <v>2160</v>
      </c>
      <c r="AP640" s="59">
        <f t="shared" si="104"/>
        <v>1080</v>
      </c>
      <c r="AQ640" s="59">
        <f t="shared" si="104"/>
        <v>900</v>
      </c>
      <c r="AR640" s="59">
        <f t="shared" si="103"/>
        <v>720</v>
      </c>
      <c r="AS640" s="59">
        <f t="shared" si="109"/>
        <v>2200</v>
      </c>
      <c r="AT640" s="59">
        <f t="shared" si="109"/>
        <v>1100</v>
      </c>
      <c r="AU640" s="59">
        <f t="shared" si="109"/>
        <v>900</v>
      </c>
      <c r="AV640" s="59">
        <f t="shared" si="109"/>
        <v>720</v>
      </c>
      <c r="AW640" s="64"/>
      <c r="AX640" s="89" t="s">
        <v>1892</v>
      </c>
      <c r="AY640" s="65"/>
      <c r="AZ640" s="66">
        <v>240</v>
      </c>
    </row>
    <row r="641" spans="1:52" s="111" customFormat="1" ht="47.25">
      <c r="A641" s="53" t="str">
        <f t="shared" si="105"/>
        <v>CM32NT+1</v>
      </c>
      <c r="B641" s="53" t="str">
        <f t="shared" si="106"/>
        <v>CM32NT+2</v>
      </c>
      <c r="C641" s="53" t="str">
        <f t="shared" si="107"/>
        <v>CM32NT+3</v>
      </c>
      <c r="D641" s="53" t="str">
        <f t="shared" si="108"/>
        <v>CM32NT+4</v>
      </c>
      <c r="F641" s="89" t="s">
        <v>1892</v>
      </c>
      <c r="G641" s="55">
        <v>32</v>
      </c>
      <c r="H641" s="55" t="s">
        <v>2234</v>
      </c>
      <c r="I641" s="56" t="s">
        <v>2235</v>
      </c>
      <c r="J641" s="56" t="s">
        <v>2236</v>
      </c>
      <c r="K641" s="56"/>
      <c r="L641" s="56" t="s">
        <v>2237</v>
      </c>
      <c r="M641" s="57">
        <v>1800</v>
      </c>
      <c r="N641" s="55">
        <v>1000</v>
      </c>
      <c r="O641" s="55">
        <v>700</v>
      </c>
      <c r="P641" s="55">
        <v>500</v>
      </c>
      <c r="Q641" s="57"/>
      <c r="R641" s="57"/>
      <c r="S641" s="57"/>
      <c r="T641" s="57"/>
      <c r="U641" s="58" t="str">
        <f t="shared" si="113"/>
        <v>CM32NT</v>
      </c>
      <c r="V641" s="59"/>
      <c r="W641" s="59"/>
      <c r="X641" s="59"/>
      <c r="Y641" s="59"/>
      <c r="Z641" s="60">
        <f>V641/M641</f>
        <v>0</v>
      </c>
      <c r="AA641" s="60"/>
      <c r="AB641" s="60"/>
      <c r="AC641" s="60"/>
      <c r="AD641" s="59"/>
      <c r="AE641" s="59"/>
      <c r="AF641" s="59"/>
      <c r="AG641" s="59"/>
      <c r="AH641" s="61"/>
      <c r="AI641" s="61"/>
      <c r="AJ641" s="61"/>
      <c r="AK641" s="61"/>
      <c r="AL641" s="149">
        <v>4.21</v>
      </c>
      <c r="AM641" s="62"/>
      <c r="AN641" s="63">
        <f t="shared" si="114"/>
        <v>2.4</v>
      </c>
      <c r="AO641" s="59">
        <f t="shared" si="104"/>
        <v>4320</v>
      </c>
      <c r="AP641" s="59">
        <f t="shared" si="104"/>
        <v>2400</v>
      </c>
      <c r="AQ641" s="59">
        <f t="shared" si="104"/>
        <v>1680</v>
      </c>
      <c r="AR641" s="59">
        <f t="shared" si="103"/>
        <v>1200</v>
      </c>
      <c r="AS641" s="59">
        <f t="shared" si="109"/>
        <v>4300</v>
      </c>
      <c r="AT641" s="59">
        <f t="shared" si="109"/>
        <v>2400</v>
      </c>
      <c r="AU641" s="59">
        <f t="shared" si="109"/>
        <v>1700</v>
      </c>
      <c r="AV641" s="59">
        <f t="shared" si="109"/>
        <v>1200</v>
      </c>
      <c r="AW641" s="64"/>
      <c r="AX641" s="89" t="s">
        <v>1892</v>
      </c>
      <c r="AY641" s="65"/>
      <c r="AZ641" s="66">
        <v>270</v>
      </c>
    </row>
    <row r="642" spans="1:52" s="111" customFormat="1" ht="31.5">
      <c r="A642" s="53" t="str">
        <f t="shared" si="105"/>
        <v>CM33NT+1</v>
      </c>
      <c r="B642" s="53" t="str">
        <f t="shared" si="106"/>
        <v>CM33NT+2</v>
      </c>
      <c r="C642" s="53" t="str">
        <f t="shared" si="107"/>
        <v>CM33NT+3</v>
      </c>
      <c r="D642" s="53" t="str">
        <f t="shared" si="108"/>
        <v>CM33NT+4</v>
      </c>
      <c r="F642" s="89" t="s">
        <v>1892</v>
      </c>
      <c r="G642" s="55">
        <v>33</v>
      </c>
      <c r="H642" s="55" t="s">
        <v>2238</v>
      </c>
      <c r="I642" s="56" t="s">
        <v>2239</v>
      </c>
      <c r="J642" s="56" t="s">
        <v>2237</v>
      </c>
      <c r="K642" s="56"/>
      <c r="L642" s="56" t="s">
        <v>2240</v>
      </c>
      <c r="M642" s="57">
        <v>1500</v>
      </c>
      <c r="N642" s="57">
        <v>800</v>
      </c>
      <c r="O642" s="55">
        <v>700</v>
      </c>
      <c r="P642" s="55">
        <v>500</v>
      </c>
      <c r="Q642" s="57"/>
      <c r="R642" s="57"/>
      <c r="S642" s="57"/>
      <c r="T642" s="57"/>
      <c r="U642" s="58" t="str">
        <f t="shared" si="113"/>
        <v>CM33NT</v>
      </c>
      <c r="V642" s="59"/>
      <c r="W642" s="59"/>
      <c r="X642" s="59"/>
      <c r="Y642" s="59"/>
      <c r="Z642" s="60"/>
      <c r="AA642" s="60"/>
      <c r="AB642" s="60"/>
      <c r="AC642" s="60"/>
      <c r="AD642" s="59"/>
      <c r="AE642" s="59"/>
      <c r="AF642" s="59"/>
      <c r="AG642" s="59"/>
      <c r="AH642" s="61"/>
      <c r="AI642" s="61"/>
      <c r="AJ642" s="61"/>
      <c r="AK642" s="61"/>
      <c r="AL642" s="149">
        <v>4</v>
      </c>
      <c r="AM642" s="62"/>
      <c r="AN642" s="63">
        <f t="shared" si="114"/>
        <v>2.2999999999999998</v>
      </c>
      <c r="AO642" s="59">
        <f t="shared" si="104"/>
        <v>3449.9999999999995</v>
      </c>
      <c r="AP642" s="59">
        <f t="shared" si="104"/>
        <v>1839.9999999999998</v>
      </c>
      <c r="AQ642" s="59">
        <f t="shared" si="104"/>
        <v>1609.9999999999998</v>
      </c>
      <c r="AR642" s="59">
        <f t="shared" si="103"/>
        <v>1150</v>
      </c>
      <c r="AS642" s="59">
        <f t="shared" si="109"/>
        <v>3500</v>
      </c>
      <c r="AT642" s="59">
        <f t="shared" si="109"/>
        <v>1800</v>
      </c>
      <c r="AU642" s="59">
        <f t="shared" si="109"/>
        <v>1600</v>
      </c>
      <c r="AV642" s="59">
        <f t="shared" si="109"/>
        <v>1200</v>
      </c>
      <c r="AW642" s="64"/>
      <c r="AX642" s="89" t="s">
        <v>1892</v>
      </c>
      <c r="AY642" s="65"/>
      <c r="AZ642" s="66">
        <v>270</v>
      </c>
    </row>
    <row r="643" spans="1:52" s="111" customFormat="1" ht="31.5">
      <c r="A643" s="53" t="str">
        <f t="shared" si="105"/>
        <v>CM34NT2+1</v>
      </c>
      <c r="B643" s="53" t="str">
        <f t="shared" si="106"/>
        <v>CM34NT2+2</v>
      </c>
      <c r="C643" s="53" t="str">
        <f t="shared" si="107"/>
        <v>CM34NT2+3</v>
      </c>
      <c r="D643" s="53" t="str">
        <f t="shared" si="108"/>
        <v>CM34NT2+4</v>
      </c>
      <c r="F643" s="89" t="s">
        <v>1892</v>
      </c>
      <c r="G643" s="55">
        <v>34</v>
      </c>
      <c r="H643" s="55" t="s">
        <v>2241</v>
      </c>
      <c r="I643" s="56" t="s">
        <v>2242</v>
      </c>
      <c r="J643" s="56" t="s">
        <v>2237</v>
      </c>
      <c r="K643" s="56"/>
      <c r="L643" s="56" t="s">
        <v>2243</v>
      </c>
      <c r="M643" s="57">
        <v>2000</v>
      </c>
      <c r="N643" s="57">
        <v>1000</v>
      </c>
      <c r="O643" s="55">
        <v>880</v>
      </c>
      <c r="P643" s="55">
        <v>700</v>
      </c>
      <c r="Q643" s="57"/>
      <c r="R643" s="57"/>
      <c r="S643" s="57"/>
      <c r="T643" s="57"/>
      <c r="U643" s="58" t="str">
        <f t="shared" si="113"/>
        <v>CM34NT2</v>
      </c>
      <c r="V643" s="59"/>
      <c r="W643" s="59"/>
      <c r="X643" s="59"/>
      <c r="Y643" s="59"/>
      <c r="Z643" s="60"/>
      <c r="AA643" s="60"/>
      <c r="AB643" s="60"/>
      <c r="AC643" s="60"/>
      <c r="AD643" s="59"/>
      <c r="AE643" s="59"/>
      <c r="AF643" s="59"/>
      <c r="AG643" s="59"/>
      <c r="AH643" s="61"/>
      <c r="AI643" s="61"/>
      <c r="AJ643" s="61"/>
      <c r="AK643" s="61"/>
      <c r="AL643" s="149">
        <v>4.2857142857142856</v>
      </c>
      <c r="AM643" s="62"/>
      <c r="AN643" s="63">
        <f t="shared" si="114"/>
        <v>2.4</v>
      </c>
      <c r="AO643" s="59">
        <f t="shared" si="104"/>
        <v>4800</v>
      </c>
      <c r="AP643" s="59">
        <f t="shared" si="104"/>
        <v>2400</v>
      </c>
      <c r="AQ643" s="59">
        <f t="shared" si="104"/>
        <v>2112</v>
      </c>
      <c r="AR643" s="59">
        <f t="shared" si="103"/>
        <v>1680</v>
      </c>
      <c r="AS643" s="59">
        <f t="shared" si="109"/>
        <v>4800</v>
      </c>
      <c r="AT643" s="59">
        <f t="shared" si="109"/>
        <v>2400</v>
      </c>
      <c r="AU643" s="59">
        <f t="shared" si="109"/>
        <v>2100</v>
      </c>
      <c r="AV643" s="59">
        <f t="shared" si="109"/>
        <v>1700</v>
      </c>
      <c r="AW643" s="64"/>
      <c r="AX643" s="89" t="s">
        <v>1892</v>
      </c>
      <c r="AY643" s="65"/>
      <c r="AZ643" s="66">
        <v>360</v>
      </c>
    </row>
    <row r="644" spans="1:52" s="111" customFormat="1" ht="31.5">
      <c r="A644" s="53" t="str">
        <f t="shared" si="105"/>
        <v>CM35NT2+1</v>
      </c>
      <c r="B644" s="53" t="str">
        <f t="shared" si="106"/>
        <v>CM35NT2+2</v>
      </c>
      <c r="C644" s="53" t="str">
        <f t="shared" si="107"/>
        <v>CM35NT2+3</v>
      </c>
      <c r="D644" s="53" t="str">
        <f t="shared" si="108"/>
        <v>CM35NT2+4</v>
      </c>
      <c r="F644" s="89" t="s">
        <v>1892</v>
      </c>
      <c r="G644" s="55">
        <v>35</v>
      </c>
      <c r="H644" s="55" t="s">
        <v>2244</v>
      </c>
      <c r="I644" s="56" t="s">
        <v>2245</v>
      </c>
      <c r="J644" s="56" t="s">
        <v>2246</v>
      </c>
      <c r="K644" s="56"/>
      <c r="L644" s="56" t="s">
        <v>2240</v>
      </c>
      <c r="M644" s="57">
        <v>2000</v>
      </c>
      <c r="N644" s="55">
        <v>1000</v>
      </c>
      <c r="O644" s="55">
        <v>880</v>
      </c>
      <c r="P644" s="55">
        <v>700</v>
      </c>
      <c r="Q644" s="57"/>
      <c r="R644" s="57"/>
      <c r="S644" s="57"/>
      <c r="T644" s="57"/>
      <c r="U644" s="58" t="str">
        <f t="shared" si="113"/>
        <v>CM35NT2</v>
      </c>
      <c r="V644" s="59"/>
      <c r="W644" s="59"/>
      <c r="X644" s="59"/>
      <c r="Y644" s="59"/>
      <c r="Z644" s="60"/>
      <c r="AA644" s="60"/>
      <c r="AB644" s="60"/>
      <c r="AC644" s="60"/>
      <c r="AD644" s="59"/>
      <c r="AE644" s="59"/>
      <c r="AF644" s="59"/>
      <c r="AG644" s="59"/>
      <c r="AH644" s="61"/>
      <c r="AI644" s="61"/>
      <c r="AJ644" s="61"/>
      <c r="AK644" s="61"/>
      <c r="AL644" s="149">
        <v>3.66</v>
      </c>
      <c r="AM644" s="62"/>
      <c r="AN644" s="63">
        <f t="shared" si="114"/>
        <v>2.1</v>
      </c>
      <c r="AO644" s="59">
        <f t="shared" si="104"/>
        <v>4200</v>
      </c>
      <c r="AP644" s="59">
        <f t="shared" si="104"/>
        <v>2100</v>
      </c>
      <c r="AQ644" s="59">
        <f t="shared" si="104"/>
        <v>1848</v>
      </c>
      <c r="AR644" s="59">
        <f t="shared" si="103"/>
        <v>1470</v>
      </c>
      <c r="AS644" s="59">
        <f t="shared" si="109"/>
        <v>4200</v>
      </c>
      <c r="AT644" s="59">
        <f t="shared" si="109"/>
        <v>2100</v>
      </c>
      <c r="AU644" s="59">
        <f t="shared" si="109"/>
        <v>1800</v>
      </c>
      <c r="AV644" s="59">
        <f t="shared" si="109"/>
        <v>1500</v>
      </c>
      <c r="AW644" s="64"/>
      <c r="AX644" s="89" t="s">
        <v>1892</v>
      </c>
      <c r="AY644" s="65"/>
      <c r="AZ644" s="66">
        <v>240</v>
      </c>
    </row>
    <row r="645" spans="1:52" s="111" customFormat="1" ht="31.5">
      <c r="A645" s="53" t="str">
        <f t="shared" si="105"/>
        <v>CM36NT2+1</v>
      </c>
      <c r="B645" s="53" t="str">
        <f t="shared" si="106"/>
        <v>CM36NT2+2</v>
      </c>
      <c r="C645" s="53" t="str">
        <f t="shared" si="107"/>
        <v>CM36NT2+3</v>
      </c>
      <c r="D645" s="53" t="str">
        <f t="shared" si="108"/>
        <v>CM36NT2+4</v>
      </c>
      <c r="F645" s="89" t="s">
        <v>1892</v>
      </c>
      <c r="G645" s="55">
        <v>36</v>
      </c>
      <c r="H645" s="55" t="s">
        <v>2247</v>
      </c>
      <c r="I645" s="56" t="s">
        <v>2248</v>
      </c>
      <c r="J645" s="56" t="s">
        <v>2095</v>
      </c>
      <c r="K645" s="56"/>
      <c r="L645" s="56" t="s">
        <v>2249</v>
      </c>
      <c r="M645" s="55">
        <v>1600</v>
      </c>
      <c r="N645" s="55">
        <v>800</v>
      </c>
      <c r="O645" s="55">
        <v>700</v>
      </c>
      <c r="P645" s="55">
        <v>600</v>
      </c>
      <c r="Q645" s="57"/>
      <c r="R645" s="57"/>
      <c r="S645" s="57"/>
      <c r="T645" s="57"/>
      <c r="U645" s="58" t="str">
        <f t="shared" si="113"/>
        <v>CM36NT2</v>
      </c>
      <c r="V645" s="59"/>
      <c r="W645" s="59"/>
      <c r="X645" s="59"/>
      <c r="Y645" s="59"/>
      <c r="Z645" s="60"/>
      <c r="AA645" s="60"/>
      <c r="AB645" s="60"/>
      <c r="AC645" s="60"/>
      <c r="AD645" s="59"/>
      <c r="AE645" s="59"/>
      <c r="AF645" s="59"/>
      <c r="AG645" s="59"/>
      <c r="AH645" s="61"/>
      <c r="AI645" s="61"/>
      <c r="AJ645" s="61"/>
      <c r="AK645" s="61"/>
      <c r="AL645" s="149">
        <v>5.25</v>
      </c>
      <c r="AM645" s="62"/>
      <c r="AN645" s="63">
        <f t="shared" si="114"/>
        <v>3</v>
      </c>
      <c r="AO645" s="59">
        <f t="shared" si="104"/>
        <v>4800</v>
      </c>
      <c r="AP645" s="59">
        <f t="shared" si="104"/>
        <v>2400</v>
      </c>
      <c r="AQ645" s="59">
        <f t="shared" si="104"/>
        <v>2100</v>
      </c>
      <c r="AR645" s="59">
        <f t="shared" si="103"/>
        <v>1800</v>
      </c>
      <c r="AS645" s="59">
        <f t="shared" si="109"/>
        <v>4800</v>
      </c>
      <c r="AT645" s="59">
        <f t="shared" si="109"/>
        <v>2400</v>
      </c>
      <c r="AU645" s="59">
        <f t="shared" si="109"/>
        <v>2100</v>
      </c>
      <c r="AV645" s="59">
        <f t="shared" si="109"/>
        <v>1800</v>
      </c>
      <c r="AW645" s="64"/>
      <c r="AX645" s="89" t="s">
        <v>1892</v>
      </c>
      <c r="AY645" s="65"/>
      <c r="AZ645" s="66">
        <v>240</v>
      </c>
    </row>
    <row r="646" spans="1:52" s="111" customFormat="1" ht="50.1" customHeight="1">
      <c r="A646" s="53" t="str">
        <f t="shared" si="105"/>
        <v>CM37NT2+1</v>
      </c>
      <c r="B646" s="53" t="str">
        <f t="shared" si="106"/>
        <v>CM37NT2+2</v>
      </c>
      <c r="C646" s="53" t="str">
        <f t="shared" si="107"/>
        <v>CM37NT2+3</v>
      </c>
      <c r="D646" s="53" t="str">
        <f t="shared" si="108"/>
        <v>CM37NT2+4</v>
      </c>
      <c r="F646" s="89" t="s">
        <v>1892</v>
      </c>
      <c r="G646" s="55">
        <v>37</v>
      </c>
      <c r="H646" s="55" t="s">
        <v>2250</v>
      </c>
      <c r="I646" s="56" t="s">
        <v>2251</v>
      </c>
      <c r="J646" s="56" t="s">
        <v>2252</v>
      </c>
      <c r="K646" s="56"/>
      <c r="L646" s="56" t="s">
        <v>2253</v>
      </c>
      <c r="M646" s="57"/>
      <c r="N646" s="57"/>
      <c r="O646" s="55"/>
      <c r="P646" s="55"/>
      <c r="Q646" s="57"/>
      <c r="R646" s="57"/>
      <c r="S646" s="57"/>
      <c r="T646" s="57"/>
      <c r="U646" s="58"/>
      <c r="V646" s="59"/>
      <c r="W646" s="59"/>
      <c r="X646" s="59"/>
      <c r="Y646" s="59"/>
      <c r="Z646" s="60"/>
      <c r="AA646" s="60"/>
      <c r="AB646" s="60"/>
      <c r="AC646" s="60"/>
      <c r="AD646" s="59"/>
      <c r="AE646" s="59"/>
      <c r="AF646" s="59"/>
      <c r="AG646" s="59"/>
      <c r="AH646" s="61"/>
      <c r="AI646" s="61"/>
      <c r="AJ646" s="61"/>
      <c r="AK646" s="61"/>
      <c r="AL646" s="149"/>
      <c r="AM646" s="62"/>
      <c r="AN646" s="62"/>
      <c r="AO646" s="59">
        <f t="shared" si="104"/>
        <v>0</v>
      </c>
      <c r="AP646" s="59">
        <f t="shared" si="104"/>
        <v>0</v>
      </c>
      <c r="AQ646" s="59">
        <f t="shared" si="104"/>
        <v>0</v>
      </c>
      <c r="AR646" s="59">
        <f t="shared" si="103"/>
        <v>0</v>
      </c>
      <c r="AS646" s="59"/>
      <c r="AT646" s="59"/>
      <c r="AU646" s="59"/>
      <c r="AV646" s="59"/>
      <c r="AW646" s="64"/>
      <c r="AX646" s="89" t="s">
        <v>1892</v>
      </c>
      <c r="AY646" s="65"/>
      <c r="AZ646" s="66">
        <v>240</v>
      </c>
    </row>
    <row r="647" spans="1:52" s="111" customFormat="1" ht="63">
      <c r="A647" s="53" t="str">
        <f t="shared" si="105"/>
        <v>CM37NT2_D1+1</v>
      </c>
      <c r="B647" s="53" t="str">
        <f t="shared" si="106"/>
        <v>CM37NT2_D1+2</v>
      </c>
      <c r="C647" s="53" t="str">
        <f t="shared" si="107"/>
        <v>CM37NT2_D1+3</v>
      </c>
      <c r="D647" s="53" t="str">
        <f t="shared" si="108"/>
        <v>CM37NT2_D1+4</v>
      </c>
      <c r="F647" s="89" t="s">
        <v>1892</v>
      </c>
      <c r="G647" s="55"/>
      <c r="H647" s="55" t="s">
        <v>2254</v>
      </c>
      <c r="I647" s="56" t="s">
        <v>2255</v>
      </c>
      <c r="J647" s="56" t="s">
        <v>2256</v>
      </c>
      <c r="K647" s="56"/>
      <c r="L647" s="56" t="s">
        <v>2249</v>
      </c>
      <c r="M647" s="57">
        <v>2000</v>
      </c>
      <c r="N647" s="57">
        <v>1000</v>
      </c>
      <c r="O647" s="55">
        <v>700</v>
      </c>
      <c r="P647" s="55">
        <v>500</v>
      </c>
      <c r="Q647" s="57"/>
      <c r="R647" s="57"/>
      <c r="S647" s="57"/>
      <c r="T647" s="57"/>
      <c r="U647" s="58" t="str">
        <f>H647</f>
        <v>CM37NT2_D1</v>
      </c>
      <c r="V647" s="59"/>
      <c r="W647" s="59"/>
      <c r="X647" s="59"/>
      <c r="Y647" s="59"/>
      <c r="Z647" s="60"/>
      <c r="AA647" s="60"/>
      <c r="AB647" s="60"/>
      <c r="AC647" s="60"/>
      <c r="AD647" s="59"/>
      <c r="AE647" s="59"/>
      <c r="AF647" s="59"/>
      <c r="AG647" s="59"/>
      <c r="AH647" s="61"/>
      <c r="AI647" s="61"/>
      <c r="AJ647" s="61"/>
      <c r="AK647" s="61"/>
      <c r="AL647" s="149">
        <v>3.17</v>
      </c>
      <c r="AM647" s="62"/>
      <c r="AN647" s="63">
        <f>ROUNDDOWN(AL647*$AN$10/$AL$10,1)</f>
        <v>1.8</v>
      </c>
      <c r="AO647" s="59">
        <f t="shared" si="104"/>
        <v>3600</v>
      </c>
      <c r="AP647" s="59">
        <f t="shared" si="104"/>
        <v>1800</v>
      </c>
      <c r="AQ647" s="59">
        <f t="shared" si="104"/>
        <v>1260</v>
      </c>
      <c r="AR647" s="59">
        <f t="shared" si="103"/>
        <v>900</v>
      </c>
      <c r="AS647" s="59">
        <f t="shared" si="109"/>
        <v>3600</v>
      </c>
      <c r="AT647" s="59">
        <f t="shared" si="109"/>
        <v>1800</v>
      </c>
      <c r="AU647" s="59">
        <f t="shared" si="109"/>
        <v>1300</v>
      </c>
      <c r="AV647" s="59">
        <f t="shared" si="109"/>
        <v>900</v>
      </c>
      <c r="AW647" s="64"/>
      <c r="AX647" s="89" t="s">
        <v>1892</v>
      </c>
      <c r="AY647" s="65"/>
      <c r="AZ647" s="66"/>
    </row>
    <row r="648" spans="1:52" s="111" customFormat="1" ht="47.25">
      <c r="A648" s="53" t="str">
        <f t="shared" si="105"/>
        <v>CM37NT2_D2+1</v>
      </c>
      <c r="B648" s="53" t="str">
        <f t="shared" si="106"/>
        <v>CM37NT2_D2+2</v>
      </c>
      <c r="C648" s="53" t="str">
        <f t="shared" si="107"/>
        <v>CM37NT2_D2+3</v>
      </c>
      <c r="D648" s="53" t="str">
        <f t="shared" si="108"/>
        <v>CM37NT2_D2+4</v>
      </c>
      <c r="F648" s="89" t="s">
        <v>1892</v>
      </c>
      <c r="G648" s="55"/>
      <c r="H648" s="55" t="s">
        <v>2257</v>
      </c>
      <c r="I648" s="56" t="s">
        <v>2258</v>
      </c>
      <c r="J648" s="56" t="s">
        <v>1923</v>
      </c>
      <c r="K648" s="56"/>
      <c r="L648" s="56" t="s">
        <v>155</v>
      </c>
      <c r="M648" s="55">
        <v>2000</v>
      </c>
      <c r="N648" s="55">
        <v>1000</v>
      </c>
      <c r="O648" s="55">
        <v>700</v>
      </c>
      <c r="P648" s="55">
        <v>500</v>
      </c>
      <c r="Q648" s="57"/>
      <c r="R648" s="57"/>
      <c r="S648" s="57"/>
      <c r="T648" s="57"/>
      <c r="U648" s="58" t="str">
        <f>H648</f>
        <v>CM37NT2_D2</v>
      </c>
      <c r="V648" s="59"/>
      <c r="W648" s="59"/>
      <c r="X648" s="59"/>
      <c r="Y648" s="59"/>
      <c r="Z648" s="60"/>
      <c r="AA648" s="60"/>
      <c r="AB648" s="60"/>
      <c r="AC648" s="60"/>
      <c r="AD648" s="59"/>
      <c r="AE648" s="59"/>
      <c r="AF648" s="59"/>
      <c r="AG648" s="59"/>
      <c r="AH648" s="61"/>
      <c r="AI648" s="61"/>
      <c r="AJ648" s="61"/>
      <c r="AK648" s="61"/>
      <c r="AL648" s="149">
        <v>2.375</v>
      </c>
      <c r="AM648" s="62"/>
      <c r="AN648" s="62">
        <v>1.35</v>
      </c>
      <c r="AO648" s="59">
        <f t="shared" si="104"/>
        <v>2700</v>
      </c>
      <c r="AP648" s="59">
        <f t="shared" si="104"/>
        <v>1350</v>
      </c>
      <c r="AQ648" s="59">
        <f t="shared" si="104"/>
        <v>945.00000000000011</v>
      </c>
      <c r="AR648" s="59">
        <f t="shared" si="103"/>
        <v>675</v>
      </c>
      <c r="AS648" s="59">
        <f t="shared" si="109"/>
        <v>2700</v>
      </c>
      <c r="AT648" s="59">
        <f t="shared" si="109"/>
        <v>1400</v>
      </c>
      <c r="AU648" s="59">
        <f t="shared" si="109"/>
        <v>950</v>
      </c>
      <c r="AV648" s="59">
        <f t="shared" si="109"/>
        <v>680</v>
      </c>
      <c r="AW648" s="64"/>
      <c r="AX648" s="89" t="s">
        <v>1892</v>
      </c>
      <c r="AY648" s="65"/>
      <c r="AZ648" s="66"/>
    </row>
    <row r="649" spans="1:52" s="111" customFormat="1" ht="63">
      <c r="A649" s="53" t="str">
        <f t="shared" si="105"/>
        <v>CM38NT2+1</v>
      </c>
      <c r="B649" s="53" t="str">
        <f t="shared" si="106"/>
        <v>CM38NT2+2</v>
      </c>
      <c r="C649" s="53" t="str">
        <f t="shared" si="107"/>
        <v>CM38NT2+3</v>
      </c>
      <c r="D649" s="53" t="str">
        <f t="shared" si="108"/>
        <v>CM38NT2+4</v>
      </c>
      <c r="F649" s="89" t="s">
        <v>1892</v>
      </c>
      <c r="G649" s="55">
        <v>38</v>
      </c>
      <c r="H649" s="55" t="s">
        <v>2259</v>
      </c>
      <c r="I649" s="56" t="s">
        <v>2260</v>
      </c>
      <c r="J649" s="56" t="s">
        <v>1923</v>
      </c>
      <c r="K649" s="56"/>
      <c r="L649" s="56" t="s">
        <v>2261</v>
      </c>
      <c r="M649" s="57"/>
      <c r="N649" s="55"/>
      <c r="O649" s="55"/>
      <c r="P649" s="55"/>
      <c r="Q649" s="57"/>
      <c r="R649" s="57"/>
      <c r="S649" s="57"/>
      <c r="T649" s="57"/>
      <c r="U649" s="58"/>
      <c r="V649" s="59"/>
      <c r="W649" s="59"/>
      <c r="X649" s="59"/>
      <c r="Y649" s="59"/>
      <c r="Z649" s="60"/>
      <c r="AA649" s="60"/>
      <c r="AB649" s="60"/>
      <c r="AC649" s="60"/>
      <c r="AD649" s="59"/>
      <c r="AE649" s="59"/>
      <c r="AF649" s="59"/>
      <c r="AG649" s="59"/>
      <c r="AH649" s="61"/>
      <c r="AI649" s="61"/>
      <c r="AJ649" s="61"/>
      <c r="AK649" s="61"/>
      <c r="AL649" s="149"/>
      <c r="AM649" s="62"/>
      <c r="AN649" s="62"/>
      <c r="AO649" s="59">
        <f t="shared" si="104"/>
        <v>0</v>
      </c>
      <c r="AP649" s="59">
        <f t="shared" si="104"/>
        <v>0</v>
      </c>
      <c r="AQ649" s="59">
        <f t="shared" si="104"/>
        <v>0</v>
      </c>
      <c r="AR649" s="59">
        <f t="shared" si="103"/>
        <v>0</v>
      </c>
      <c r="AS649" s="59"/>
      <c r="AT649" s="59"/>
      <c r="AU649" s="59"/>
      <c r="AV649" s="59"/>
      <c r="AW649" s="64"/>
      <c r="AX649" s="89" t="s">
        <v>1892</v>
      </c>
      <c r="AY649" s="65"/>
      <c r="AZ649" s="66">
        <v>2400</v>
      </c>
    </row>
    <row r="650" spans="1:52" s="111" customFormat="1" ht="47.25">
      <c r="A650" s="53" t="str">
        <f t="shared" si="105"/>
        <v>CM38NT2_D1+1</v>
      </c>
      <c r="B650" s="53" t="str">
        <f t="shared" si="106"/>
        <v>CM38NT2_D1+2</v>
      </c>
      <c r="C650" s="53" t="str">
        <f t="shared" si="107"/>
        <v>CM38NT2_D1+3</v>
      </c>
      <c r="D650" s="53" t="str">
        <f t="shared" si="108"/>
        <v>CM38NT2_D1+4</v>
      </c>
      <c r="F650" s="89" t="s">
        <v>1892</v>
      </c>
      <c r="G650" s="55"/>
      <c r="H650" s="55" t="s">
        <v>2262</v>
      </c>
      <c r="I650" s="56" t="s">
        <v>2263</v>
      </c>
      <c r="J650" s="56" t="s">
        <v>2264</v>
      </c>
      <c r="K650" s="56"/>
      <c r="L650" s="56" t="s">
        <v>2265</v>
      </c>
      <c r="M650" s="57">
        <v>1100</v>
      </c>
      <c r="N650" s="55">
        <v>550</v>
      </c>
      <c r="O650" s="55">
        <v>450</v>
      </c>
      <c r="P650" s="55">
        <v>350</v>
      </c>
      <c r="Q650" s="57"/>
      <c r="R650" s="57"/>
      <c r="S650" s="57"/>
      <c r="T650" s="57"/>
      <c r="U650" s="58" t="str">
        <f t="shared" ref="U650:U657" si="115">H650</f>
        <v>CM38NT2_D1</v>
      </c>
      <c r="V650" s="59"/>
      <c r="W650" s="59"/>
      <c r="X650" s="59"/>
      <c r="Y650" s="59"/>
      <c r="Z650" s="60"/>
      <c r="AA650" s="60"/>
      <c r="AB650" s="60"/>
      <c r="AC650" s="60"/>
      <c r="AD650" s="59"/>
      <c r="AE650" s="59"/>
      <c r="AF650" s="59"/>
      <c r="AG650" s="59"/>
      <c r="AH650" s="61"/>
      <c r="AI650" s="61"/>
      <c r="AJ650" s="61"/>
      <c r="AK650" s="61"/>
      <c r="AL650" s="149">
        <v>3.15</v>
      </c>
      <c r="AM650" s="62"/>
      <c r="AN650" s="63">
        <f t="shared" ref="AN650:AN657" si="116">ROUNDDOWN(AL650*$AN$10/$AL$10,1)</f>
        <v>1.8</v>
      </c>
      <c r="AO650" s="59">
        <f t="shared" si="104"/>
        <v>1980</v>
      </c>
      <c r="AP650" s="59">
        <f t="shared" si="104"/>
        <v>990</v>
      </c>
      <c r="AQ650" s="59">
        <f t="shared" si="104"/>
        <v>810</v>
      </c>
      <c r="AR650" s="59">
        <f t="shared" si="104"/>
        <v>630</v>
      </c>
      <c r="AS650" s="59">
        <f t="shared" si="109"/>
        <v>2000</v>
      </c>
      <c r="AT650" s="59">
        <f t="shared" si="109"/>
        <v>990</v>
      </c>
      <c r="AU650" s="59">
        <f t="shared" si="109"/>
        <v>810</v>
      </c>
      <c r="AV650" s="59">
        <f t="shared" si="109"/>
        <v>630</v>
      </c>
      <c r="AW650" s="64"/>
      <c r="AX650" s="111" t="s">
        <v>1892</v>
      </c>
      <c r="AY650" s="65"/>
      <c r="AZ650" s="66">
        <v>1680</v>
      </c>
    </row>
    <row r="651" spans="1:52" s="111" customFormat="1" ht="47.25">
      <c r="A651" s="53" t="str">
        <f t="shared" si="105"/>
        <v>CM38NT2_D2+1</v>
      </c>
      <c r="B651" s="53" t="str">
        <f t="shared" si="106"/>
        <v>CM38NT2_D2+2</v>
      </c>
      <c r="C651" s="53" t="str">
        <f t="shared" si="107"/>
        <v>CM38NT2_D2+3</v>
      </c>
      <c r="D651" s="53" t="str">
        <f t="shared" si="108"/>
        <v>CM38NT2_D2+4</v>
      </c>
      <c r="F651" s="89" t="s">
        <v>1892</v>
      </c>
      <c r="G651" s="55"/>
      <c r="H651" s="55" t="s">
        <v>2266</v>
      </c>
      <c r="I651" s="56" t="s">
        <v>2267</v>
      </c>
      <c r="J651" s="56" t="s">
        <v>2268</v>
      </c>
      <c r="K651" s="56"/>
      <c r="L651" s="56" t="s">
        <v>2269</v>
      </c>
      <c r="M651" s="57">
        <v>1200</v>
      </c>
      <c r="N651" s="55">
        <v>600</v>
      </c>
      <c r="O651" s="55">
        <v>500</v>
      </c>
      <c r="P651" s="55">
        <v>400</v>
      </c>
      <c r="Q651" s="57"/>
      <c r="R651" s="57"/>
      <c r="S651" s="57"/>
      <c r="T651" s="57"/>
      <c r="U651" s="58" t="str">
        <f t="shared" si="115"/>
        <v>CM38NT2_D2</v>
      </c>
      <c r="V651" s="59"/>
      <c r="W651" s="59"/>
      <c r="X651" s="59"/>
      <c r="Y651" s="59"/>
      <c r="Z651" s="60"/>
      <c r="AA651" s="60"/>
      <c r="AB651" s="60"/>
      <c r="AC651" s="60"/>
      <c r="AD651" s="59"/>
      <c r="AE651" s="59"/>
      <c r="AF651" s="59"/>
      <c r="AG651" s="59"/>
      <c r="AH651" s="61"/>
      <c r="AI651" s="61"/>
      <c r="AJ651" s="61"/>
      <c r="AK651" s="61"/>
      <c r="AL651" s="149">
        <v>3.15</v>
      </c>
      <c r="AM651" s="62"/>
      <c r="AN651" s="63">
        <f t="shared" si="116"/>
        <v>1.8</v>
      </c>
      <c r="AO651" s="59">
        <f t="shared" ref="AO651:AR714" si="117">M651*$AN651</f>
        <v>2160</v>
      </c>
      <c r="AP651" s="59">
        <f t="shared" si="117"/>
        <v>1080</v>
      </c>
      <c r="AQ651" s="59">
        <f t="shared" si="117"/>
        <v>900</v>
      </c>
      <c r="AR651" s="59">
        <f t="shared" si="117"/>
        <v>720</v>
      </c>
      <c r="AS651" s="59">
        <f t="shared" si="109"/>
        <v>2200</v>
      </c>
      <c r="AT651" s="59">
        <f t="shared" si="109"/>
        <v>1100</v>
      </c>
      <c r="AU651" s="59">
        <f t="shared" si="109"/>
        <v>900</v>
      </c>
      <c r="AV651" s="59">
        <f t="shared" si="109"/>
        <v>720</v>
      </c>
      <c r="AW651" s="64"/>
      <c r="AX651" s="111" t="s">
        <v>172</v>
      </c>
      <c r="AY651" s="65"/>
      <c r="AZ651" s="66">
        <v>1200</v>
      </c>
    </row>
    <row r="652" spans="1:52" s="111" customFormat="1" ht="31.5">
      <c r="A652" s="53" t="str">
        <f t="shared" ref="A652:A715" si="118">H652&amp;"+1"</f>
        <v>CM39NT2+1</v>
      </c>
      <c r="B652" s="53" t="str">
        <f t="shared" ref="B652:B715" si="119">H652&amp;"+2"</f>
        <v>CM39NT2+2</v>
      </c>
      <c r="C652" s="53" t="str">
        <f t="shared" ref="C652:C715" si="120">H652&amp;"+3"</f>
        <v>CM39NT2+3</v>
      </c>
      <c r="D652" s="53" t="str">
        <f t="shared" ref="D652:D715" si="121">H652&amp;"+4"</f>
        <v>CM39NT2+4</v>
      </c>
      <c r="F652" s="89" t="s">
        <v>1892</v>
      </c>
      <c r="G652" s="55">
        <v>39</v>
      </c>
      <c r="H652" s="55" t="s">
        <v>2270</v>
      </c>
      <c r="I652" s="56" t="s">
        <v>2271</v>
      </c>
      <c r="J652" s="56" t="s">
        <v>2272</v>
      </c>
      <c r="K652" s="56"/>
      <c r="L652" s="56" t="s">
        <v>2273</v>
      </c>
      <c r="M652" s="57">
        <v>1400</v>
      </c>
      <c r="N652" s="55">
        <v>650</v>
      </c>
      <c r="O652" s="55">
        <v>500</v>
      </c>
      <c r="P652" s="55">
        <v>450</v>
      </c>
      <c r="Q652" s="57"/>
      <c r="R652" s="57"/>
      <c r="S652" s="57"/>
      <c r="T652" s="57"/>
      <c r="U652" s="58" t="str">
        <f t="shared" si="115"/>
        <v>CM39NT2</v>
      </c>
      <c r="V652" s="59"/>
      <c r="W652" s="59"/>
      <c r="X652" s="59"/>
      <c r="Y652" s="59"/>
      <c r="Z652" s="60"/>
      <c r="AA652" s="60"/>
      <c r="AB652" s="60"/>
      <c r="AC652" s="60"/>
      <c r="AD652" s="59"/>
      <c r="AE652" s="59"/>
      <c r="AF652" s="59"/>
      <c r="AG652" s="59"/>
      <c r="AH652" s="61"/>
      <c r="AI652" s="61"/>
      <c r="AJ652" s="61"/>
      <c r="AK652" s="61"/>
      <c r="AL652" s="149">
        <v>4.7699999999999996</v>
      </c>
      <c r="AM652" s="62"/>
      <c r="AN652" s="63">
        <f t="shared" si="116"/>
        <v>2.7</v>
      </c>
      <c r="AO652" s="59">
        <f t="shared" si="117"/>
        <v>3780.0000000000005</v>
      </c>
      <c r="AP652" s="59">
        <f t="shared" si="117"/>
        <v>1755.0000000000002</v>
      </c>
      <c r="AQ652" s="59">
        <f t="shared" si="117"/>
        <v>1350</v>
      </c>
      <c r="AR652" s="59">
        <f t="shared" si="117"/>
        <v>1215</v>
      </c>
      <c r="AS652" s="59">
        <f t="shared" ref="AS652:AV715" si="122">IF(AO652&lt;1000,ROUND(AO652,-1),ROUND(AO652,-2))</f>
        <v>3800</v>
      </c>
      <c r="AT652" s="59">
        <f t="shared" si="122"/>
        <v>1800</v>
      </c>
      <c r="AU652" s="59">
        <f t="shared" si="122"/>
        <v>1400</v>
      </c>
      <c r="AV652" s="59">
        <f t="shared" si="122"/>
        <v>1200</v>
      </c>
      <c r="AW652" s="64"/>
      <c r="AX652" s="111" t="s">
        <v>172</v>
      </c>
      <c r="AY652" s="65"/>
      <c r="AZ652" s="66">
        <v>840</v>
      </c>
    </row>
    <row r="653" spans="1:52" s="111" customFormat="1" ht="63">
      <c r="A653" s="53" t="str">
        <f t="shared" si="118"/>
        <v>CM40NT+1</v>
      </c>
      <c r="B653" s="53" t="str">
        <f t="shared" si="119"/>
        <v>CM40NT+2</v>
      </c>
      <c r="C653" s="53" t="str">
        <f t="shared" si="120"/>
        <v>CM40NT+3</v>
      </c>
      <c r="D653" s="53" t="str">
        <f t="shared" si="121"/>
        <v>CM40NT+4</v>
      </c>
      <c r="F653" s="89" t="s">
        <v>1892</v>
      </c>
      <c r="G653" s="55">
        <v>40</v>
      </c>
      <c r="H653" s="55" t="s">
        <v>2274</v>
      </c>
      <c r="I653" s="56" t="s">
        <v>2275</v>
      </c>
      <c r="J653" s="56" t="s">
        <v>2272</v>
      </c>
      <c r="K653" s="56"/>
      <c r="L653" s="56" t="s">
        <v>2276</v>
      </c>
      <c r="M653" s="57">
        <v>1450</v>
      </c>
      <c r="N653" s="57">
        <v>700</v>
      </c>
      <c r="O653" s="55">
        <v>550</v>
      </c>
      <c r="P653" s="55">
        <v>450</v>
      </c>
      <c r="Q653" s="57"/>
      <c r="R653" s="57"/>
      <c r="S653" s="57"/>
      <c r="T653" s="57"/>
      <c r="U653" s="58" t="str">
        <f t="shared" si="115"/>
        <v>CM40NT</v>
      </c>
      <c r="V653" s="59"/>
      <c r="W653" s="59"/>
      <c r="X653" s="59"/>
      <c r="Y653" s="59"/>
      <c r="Z653" s="60">
        <f>V653/M653</f>
        <v>0</v>
      </c>
      <c r="AA653" s="60">
        <f>W653/N653</f>
        <v>0</v>
      </c>
      <c r="AB653" s="60">
        <f>X653/O653</f>
        <v>0</v>
      </c>
      <c r="AC653" s="60"/>
      <c r="AD653" s="59"/>
      <c r="AE653" s="59"/>
      <c r="AF653" s="59"/>
      <c r="AG653" s="59"/>
      <c r="AH653" s="61"/>
      <c r="AI653" s="61"/>
      <c r="AJ653" s="61"/>
      <c r="AK653" s="61"/>
      <c r="AL653" s="149">
        <v>4.7699999999999996</v>
      </c>
      <c r="AM653" s="62"/>
      <c r="AN653" s="63">
        <f t="shared" si="116"/>
        <v>2.7</v>
      </c>
      <c r="AO653" s="59">
        <f t="shared" si="117"/>
        <v>3915.0000000000005</v>
      </c>
      <c r="AP653" s="59">
        <f t="shared" si="117"/>
        <v>1890.0000000000002</v>
      </c>
      <c r="AQ653" s="59">
        <f t="shared" si="117"/>
        <v>1485</v>
      </c>
      <c r="AR653" s="59">
        <f t="shared" si="117"/>
        <v>1215</v>
      </c>
      <c r="AS653" s="59">
        <f t="shared" si="122"/>
        <v>3900</v>
      </c>
      <c r="AT653" s="59">
        <f t="shared" si="122"/>
        <v>1900</v>
      </c>
      <c r="AU653" s="59">
        <f t="shared" si="122"/>
        <v>1500</v>
      </c>
      <c r="AV653" s="59">
        <f t="shared" si="122"/>
        <v>1200</v>
      </c>
      <c r="AW653" s="64"/>
      <c r="AX653" s="111" t="s">
        <v>172</v>
      </c>
      <c r="AY653" s="65"/>
      <c r="AZ653" s="66">
        <v>840</v>
      </c>
    </row>
    <row r="654" spans="1:52" s="111" customFormat="1" ht="47.25">
      <c r="A654" s="53" t="str">
        <f t="shared" si="118"/>
        <v>CM41NT2+1</v>
      </c>
      <c r="B654" s="53" t="str">
        <f t="shared" si="119"/>
        <v>CM41NT2+2</v>
      </c>
      <c r="C654" s="53" t="str">
        <f t="shared" si="120"/>
        <v>CM41NT2+3</v>
      </c>
      <c r="D654" s="53" t="str">
        <f t="shared" si="121"/>
        <v>CM41NT2+4</v>
      </c>
      <c r="F654" s="89" t="s">
        <v>1892</v>
      </c>
      <c r="G654" s="55">
        <v>41</v>
      </c>
      <c r="H654" s="55" t="s">
        <v>2277</v>
      </c>
      <c r="I654" s="56" t="s">
        <v>2278</v>
      </c>
      <c r="J654" s="56"/>
      <c r="K654" s="56"/>
      <c r="L654" s="56"/>
      <c r="M654" s="57">
        <v>2200</v>
      </c>
      <c r="N654" s="55">
        <v>1200</v>
      </c>
      <c r="O654" s="55">
        <v>800</v>
      </c>
      <c r="P654" s="55">
        <v>600</v>
      </c>
      <c r="Q654" s="57"/>
      <c r="R654" s="57"/>
      <c r="S654" s="57"/>
      <c r="T654" s="57"/>
      <c r="U654" s="58" t="str">
        <f t="shared" si="115"/>
        <v>CM41NT2</v>
      </c>
      <c r="V654" s="59"/>
      <c r="W654" s="59"/>
      <c r="X654" s="59"/>
      <c r="Y654" s="59"/>
      <c r="Z654" s="60"/>
      <c r="AA654" s="60"/>
      <c r="AB654" s="60"/>
      <c r="AC654" s="60"/>
      <c r="AD654" s="59"/>
      <c r="AE654" s="59"/>
      <c r="AF654" s="59"/>
      <c r="AG654" s="59"/>
      <c r="AH654" s="61"/>
      <c r="AI654" s="61"/>
      <c r="AJ654" s="61"/>
      <c r="AK654" s="61"/>
      <c r="AL654" s="149">
        <v>4.13</v>
      </c>
      <c r="AM654" s="62"/>
      <c r="AN654" s="63">
        <f t="shared" si="116"/>
        <v>2.2999999999999998</v>
      </c>
      <c r="AO654" s="59">
        <f t="shared" si="117"/>
        <v>5060</v>
      </c>
      <c r="AP654" s="59">
        <f t="shared" si="117"/>
        <v>2760</v>
      </c>
      <c r="AQ654" s="59">
        <f t="shared" si="117"/>
        <v>1839.9999999999998</v>
      </c>
      <c r="AR654" s="59">
        <f t="shared" si="117"/>
        <v>1380</v>
      </c>
      <c r="AS654" s="59">
        <f t="shared" si="122"/>
        <v>5100</v>
      </c>
      <c r="AT654" s="59">
        <f t="shared" si="122"/>
        <v>2800</v>
      </c>
      <c r="AU654" s="59">
        <f t="shared" si="122"/>
        <v>1800</v>
      </c>
      <c r="AV654" s="59">
        <f t="shared" si="122"/>
        <v>1400</v>
      </c>
      <c r="AW654" s="64"/>
      <c r="AX654" s="111" t="s">
        <v>172</v>
      </c>
      <c r="AY654" s="65"/>
      <c r="AZ654" s="66">
        <v>900</v>
      </c>
    </row>
    <row r="655" spans="1:52" s="111" customFormat="1" ht="63">
      <c r="A655" s="53" t="str">
        <f t="shared" si="118"/>
        <v>CM42NT2+1</v>
      </c>
      <c r="B655" s="53" t="str">
        <f t="shared" si="119"/>
        <v>CM42NT2+2</v>
      </c>
      <c r="C655" s="53" t="str">
        <f t="shared" si="120"/>
        <v>CM42NT2+3</v>
      </c>
      <c r="D655" s="53" t="str">
        <f t="shared" si="121"/>
        <v>CM42NT2+4</v>
      </c>
      <c r="F655" s="89" t="s">
        <v>1892</v>
      </c>
      <c r="G655" s="55">
        <v>42</v>
      </c>
      <c r="H655" s="55" t="s">
        <v>2279</v>
      </c>
      <c r="I655" s="56" t="s">
        <v>2280</v>
      </c>
      <c r="J655" s="56" t="s">
        <v>2281</v>
      </c>
      <c r="K655" s="56"/>
      <c r="L655" s="56" t="s">
        <v>2282</v>
      </c>
      <c r="M655" s="57">
        <v>1300</v>
      </c>
      <c r="N655" s="55">
        <v>650</v>
      </c>
      <c r="O655" s="55">
        <v>500</v>
      </c>
      <c r="P655" s="55">
        <v>400</v>
      </c>
      <c r="Q655" s="57"/>
      <c r="R655" s="57"/>
      <c r="S655" s="57"/>
      <c r="T655" s="57"/>
      <c r="U655" s="58" t="str">
        <f t="shared" si="115"/>
        <v>CM42NT2</v>
      </c>
      <c r="V655" s="59"/>
      <c r="W655" s="59"/>
      <c r="X655" s="59"/>
      <c r="Y655" s="59"/>
      <c r="Z655" s="60">
        <f>V655/M655</f>
        <v>0</v>
      </c>
      <c r="AA655" s="60"/>
      <c r="AB655" s="60"/>
      <c r="AC655" s="60"/>
      <c r="AD655" s="59"/>
      <c r="AE655" s="59"/>
      <c r="AF655" s="59"/>
      <c r="AG655" s="59"/>
      <c r="AH655" s="61"/>
      <c r="AI655" s="61"/>
      <c r="AJ655" s="61"/>
      <c r="AK655" s="61"/>
      <c r="AL655" s="149">
        <v>3.85</v>
      </c>
      <c r="AM655" s="62"/>
      <c r="AN655" s="63">
        <f t="shared" si="116"/>
        <v>2.2000000000000002</v>
      </c>
      <c r="AO655" s="59">
        <f t="shared" si="117"/>
        <v>2860.0000000000005</v>
      </c>
      <c r="AP655" s="59">
        <f t="shared" si="117"/>
        <v>1430.0000000000002</v>
      </c>
      <c r="AQ655" s="59">
        <f t="shared" si="117"/>
        <v>1100</v>
      </c>
      <c r="AR655" s="59">
        <f t="shared" si="117"/>
        <v>880.00000000000011</v>
      </c>
      <c r="AS655" s="59">
        <f t="shared" si="122"/>
        <v>2900</v>
      </c>
      <c r="AT655" s="59">
        <f t="shared" si="122"/>
        <v>1400</v>
      </c>
      <c r="AU655" s="59">
        <f t="shared" si="122"/>
        <v>1100</v>
      </c>
      <c r="AV655" s="59">
        <f t="shared" si="122"/>
        <v>880</v>
      </c>
      <c r="AW655" s="64"/>
      <c r="AX655" s="111" t="s">
        <v>172</v>
      </c>
      <c r="AY655" s="65"/>
      <c r="AZ655" s="66">
        <v>1020</v>
      </c>
    </row>
    <row r="656" spans="1:52" s="111" customFormat="1" ht="47.25">
      <c r="A656" s="53" t="str">
        <f t="shared" si="118"/>
        <v>CM43NT2+1</v>
      </c>
      <c r="B656" s="53" t="str">
        <f t="shared" si="119"/>
        <v>CM43NT2+2</v>
      </c>
      <c r="C656" s="53" t="str">
        <f t="shared" si="120"/>
        <v>CM43NT2+3</v>
      </c>
      <c r="D656" s="53" t="str">
        <f t="shared" si="121"/>
        <v>CM43NT2+4</v>
      </c>
      <c r="F656" s="89" t="s">
        <v>1892</v>
      </c>
      <c r="G656" s="55">
        <v>43</v>
      </c>
      <c r="H656" s="55" t="s">
        <v>2283</v>
      </c>
      <c r="I656" s="56" t="s">
        <v>2284</v>
      </c>
      <c r="J656" s="56" t="s">
        <v>2281</v>
      </c>
      <c r="K656" s="56"/>
      <c r="L656" s="56" t="s">
        <v>2285</v>
      </c>
      <c r="M656" s="57">
        <v>1250</v>
      </c>
      <c r="N656" s="55">
        <v>700</v>
      </c>
      <c r="O656" s="55">
        <v>500</v>
      </c>
      <c r="P656" s="55">
        <v>400</v>
      </c>
      <c r="Q656" s="57"/>
      <c r="R656" s="57"/>
      <c r="S656" s="57"/>
      <c r="T656" s="57"/>
      <c r="U656" s="58" t="str">
        <f t="shared" si="115"/>
        <v>CM43NT2</v>
      </c>
      <c r="V656" s="59"/>
      <c r="W656" s="59"/>
      <c r="X656" s="59"/>
      <c r="Y656" s="59"/>
      <c r="Z656" s="60">
        <f>V656/M656</f>
        <v>0</v>
      </c>
      <c r="AA656" s="60">
        <f>W656/N656</f>
        <v>0</v>
      </c>
      <c r="AB656" s="60">
        <f>X656/O656</f>
        <v>0</v>
      </c>
      <c r="AC656" s="60"/>
      <c r="AD656" s="59"/>
      <c r="AE656" s="59"/>
      <c r="AF656" s="59"/>
      <c r="AG656" s="59"/>
      <c r="AH656" s="61"/>
      <c r="AI656" s="61"/>
      <c r="AJ656" s="61"/>
      <c r="AK656" s="61"/>
      <c r="AL656" s="149">
        <v>3.38</v>
      </c>
      <c r="AM656" s="62"/>
      <c r="AN656" s="63">
        <f t="shared" si="116"/>
        <v>1.9</v>
      </c>
      <c r="AO656" s="59">
        <f t="shared" si="117"/>
        <v>2375</v>
      </c>
      <c r="AP656" s="59">
        <f t="shared" si="117"/>
        <v>1330</v>
      </c>
      <c r="AQ656" s="59">
        <f t="shared" si="117"/>
        <v>950</v>
      </c>
      <c r="AR656" s="59">
        <f t="shared" si="117"/>
        <v>760</v>
      </c>
      <c r="AS656" s="59">
        <f t="shared" si="122"/>
        <v>2400</v>
      </c>
      <c r="AT656" s="59">
        <f t="shared" si="122"/>
        <v>1300</v>
      </c>
      <c r="AU656" s="59">
        <f t="shared" si="122"/>
        <v>950</v>
      </c>
      <c r="AV656" s="59">
        <f t="shared" si="122"/>
        <v>760</v>
      </c>
      <c r="AW656" s="64"/>
      <c r="AX656" s="111" t="s">
        <v>172</v>
      </c>
      <c r="AY656" s="65"/>
      <c r="AZ656" s="66">
        <v>840</v>
      </c>
    </row>
    <row r="657" spans="1:52" s="111" customFormat="1" ht="47.25">
      <c r="A657" s="53" t="str">
        <f t="shared" si="118"/>
        <v>CM44NT2+1</v>
      </c>
      <c r="B657" s="53" t="str">
        <f t="shared" si="119"/>
        <v>CM44NT2+2</v>
      </c>
      <c r="C657" s="53" t="str">
        <f t="shared" si="120"/>
        <v>CM44NT2+3</v>
      </c>
      <c r="D657" s="53" t="str">
        <f t="shared" si="121"/>
        <v>CM44NT2+4</v>
      </c>
      <c r="F657" s="111" t="s">
        <v>1892</v>
      </c>
      <c r="G657" s="55">
        <v>44</v>
      </c>
      <c r="H657" s="55" t="s">
        <v>2286</v>
      </c>
      <c r="I657" s="56" t="s">
        <v>2287</v>
      </c>
      <c r="J657" s="56" t="s">
        <v>2285</v>
      </c>
      <c r="K657" s="56"/>
      <c r="L657" s="56" t="s">
        <v>2288</v>
      </c>
      <c r="M657" s="55">
        <v>1250</v>
      </c>
      <c r="N657" s="55">
        <v>700</v>
      </c>
      <c r="O657" s="55">
        <v>500</v>
      </c>
      <c r="P657" s="55">
        <v>400</v>
      </c>
      <c r="Q657" s="57"/>
      <c r="R657" s="57"/>
      <c r="S657" s="57"/>
      <c r="T657" s="57"/>
      <c r="U657" s="58" t="str">
        <f t="shared" si="115"/>
        <v>CM44NT2</v>
      </c>
      <c r="V657" s="59"/>
      <c r="W657" s="59"/>
      <c r="X657" s="59"/>
      <c r="Y657" s="59"/>
      <c r="Z657" s="60"/>
      <c r="AA657" s="60">
        <f t="shared" ref="AA657:AA664" si="123">W657/N657</f>
        <v>0</v>
      </c>
      <c r="AB657" s="60"/>
      <c r="AC657" s="60"/>
      <c r="AD657" s="59"/>
      <c r="AE657" s="59"/>
      <c r="AF657" s="59"/>
      <c r="AG657" s="59"/>
      <c r="AH657" s="61"/>
      <c r="AI657" s="61"/>
      <c r="AJ657" s="61"/>
      <c r="AK657" s="61"/>
      <c r="AL657" s="149">
        <v>3.38</v>
      </c>
      <c r="AM657" s="62"/>
      <c r="AN657" s="63">
        <f t="shared" si="116"/>
        <v>1.9</v>
      </c>
      <c r="AO657" s="59">
        <f t="shared" si="117"/>
        <v>2375</v>
      </c>
      <c r="AP657" s="59">
        <f t="shared" si="117"/>
        <v>1330</v>
      </c>
      <c r="AQ657" s="59">
        <f t="shared" si="117"/>
        <v>950</v>
      </c>
      <c r="AR657" s="59">
        <f t="shared" si="117"/>
        <v>760</v>
      </c>
      <c r="AS657" s="59">
        <f t="shared" si="122"/>
        <v>2400</v>
      </c>
      <c r="AT657" s="59">
        <f t="shared" si="122"/>
        <v>1300</v>
      </c>
      <c r="AU657" s="59">
        <f t="shared" si="122"/>
        <v>950</v>
      </c>
      <c r="AV657" s="59">
        <f t="shared" si="122"/>
        <v>760</v>
      </c>
      <c r="AW657" s="64"/>
      <c r="AX657" s="111" t="s">
        <v>172</v>
      </c>
      <c r="AY657" s="65"/>
      <c r="AZ657" s="66">
        <v>840</v>
      </c>
    </row>
    <row r="658" spans="1:52" s="168" customFormat="1">
      <c r="A658" s="167" t="str">
        <f t="shared" si="118"/>
        <v>TB+1</v>
      </c>
      <c r="B658" s="167" t="str">
        <f t="shared" si="119"/>
        <v>TB+2</v>
      </c>
      <c r="C658" s="167" t="str">
        <f t="shared" si="120"/>
        <v>TB+3</v>
      </c>
      <c r="D658" s="167" t="str">
        <f t="shared" si="121"/>
        <v>TB+4</v>
      </c>
      <c r="F658" s="168" t="s">
        <v>172</v>
      </c>
      <c r="G658" s="154" t="s">
        <v>2289</v>
      </c>
      <c r="H658" s="181" t="s">
        <v>172</v>
      </c>
      <c r="I658" s="155" t="s">
        <v>2290</v>
      </c>
      <c r="J658" s="155"/>
      <c r="K658" s="155"/>
      <c r="L658" s="155"/>
      <c r="M658" s="154"/>
      <c r="N658" s="154"/>
      <c r="O658" s="154"/>
      <c r="P658" s="154"/>
      <c r="Q658" s="169"/>
      <c r="R658" s="169"/>
      <c r="S658" s="169"/>
      <c r="T658" s="169"/>
      <c r="U658" s="170"/>
      <c r="V658" s="171"/>
      <c r="W658" s="171"/>
      <c r="X658" s="171"/>
      <c r="Y658" s="171"/>
      <c r="Z658" s="172"/>
      <c r="AA658" s="172" t="e">
        <f t="shared" si="123"/>
        <v>#DIV/0!</v>
      </c>
      <c r="AB658" s="172"/>
      <c r="AC658" s="172"/>
      <c r="AD658" s="171"/>
      <c r="AE658" s="171"/>
      <c r="AF658" s="171"/>
      <c r="AG658" s="171"/>
      <c r="AH658" s="173"/>
      <c r="AI658" s="173"/>
      <c r="AJ658" s="173"/>
      <c r="AK658" s="173"/>
      <c r="AL658" s="149">
        <f>AVERAGE(AL660:AL822)</f>
        <v>2.7623734147175671</v>
      </c>
      <c r="AM658" s="174"/>
      <c r="AN658" s="175">
        <f>AL658*AN10/AL10</f>
        <v>1.6035768108005906</v>
      </c>
      <c r="AO658" s="59">
        <f t="shared" si="117"/>
        <v>0</v>
      </c>
      <c r="AP658" s="59">
        <f t="shared" si="117"/>
        <v>0</v>
      </c>
      <c r="AQ658" s="59">
        <f t="shared" si="117"/>
        <v>0</v>
      </c>
      <c r="AR658" s="59">
        <f t="shared" si="117"/>
        <v>0</v>
      </c>
      <c r="AS658" s="59"/>
      <c r="AT658" s="59"/>
      <c r="AU658" s="59"/>
      <c r="AV658" s="59"/>
      <c r="AW658" s="176"/>
      <c r="AX658" s="168" t="s">
        <v>172</v>
      </c>
      <c r="AY658" s="177"/>
      <c r="AZ658" s="178">
        <v>840</v>
      </c>
    </row>
    <row r="659" spans="1:52" s="111" customFormat="1">
      <c r="A659" s="53" t="str">
        <f t="shared" si="118"/>
        <v>TB1NT1+1</v>
      </c>
      <c r="B659" s="53" t="str">
        <f t="shared" si="119"/>
        <v>TB1NT1+2</v>
      </c>
      <c r="C659" s="53" t="str">
        <f t="shared" si="120"/>
        <v>TB1NT1+3</v>
      </c>
      <c r="D659" s="53" t="str">
        <f t="shared" si="121"/>
        <v>TB1NT1+4</v>
      </c>
      <c r="F659" s="111" t="s">
        <v>172</v>
      </c>
      <c r="G659" s="55">
        <v>1</v>
      </c>
      <c r="H659" s="182" t="s">
        <v>2291</v>
      </c>
      <c r="I659" s="56" t="s">
        <v>111</v>
      </c>
      <c r="J659" s="56" t="s">
        <v>2292</v>
      </c>
      <c r="K659" s="56"/>
      <c r="L659" s="56" t="s">
        <v>2293</v>
      </c>
      <c r="M659" s="57"/>
      <c r="N659" s="57"/>
      <c r="O659" s="57"/>
      <c r="P659" s="57"/>
      <c r="Q659" s="57"/>
      <c r="R659" s="57"/>
      <c r="S659" s="57"/>
      <c r="T659" s="57"/>
      <c r="U659" s="58"/>
      <c r="V659" s="59"/>
      <c r="W659" s="59"/>
      <c r="X659" s="59"/>
      <c r="Y659" s="59"/>
      <c r="Z659" s="60"/>
      <c r="AA659" s="60" t="e">
        <f t="shared" si="123"/>
        <v>#DIV/0!</v>
      </c>
      <c r="AB659" s="60" t="e">
        <f>X659/O659</f>
        <v>#DIV/0!</v>
      </c>
      <c r="AC659" s="60"/>
      <c r="AD659" s="59"/>
      <c r="AE659" s="59"/>
      <c r="AF659" s="59"/>
      <c r="AG659" s="59"/>
      <c r="AH659" s="61"/>
      <c r="AI659" s="61"/>
      <c r="AJ659" s="61"/>
      <c r="AK659" s="61"/>
      <c r="AL659" s="149"/>
      <c r="AM659" s="62"/>
      <c r="AN659" s="62"/>
      <c r="AO659" s="59">
        <f t="shared" si="117"/>
        <v>0</v>
      </c>
      <c r="AP659" s="59">
        <f t="shared" si="117"/>
        <v>0</v>
      </c>
      <c r="AQ659" s="59">
        <f t="shared" si="117"/>
        <v>0</v>
      </c>
      <c r="AR659" s="59">
        <f t="shared" si="117"/>
        <v>0</v>
      </c>
      <c r="AS659" s="59"/>
      <c r="AT659" s="59"/>
      <c r="AU659" s="59"/>
      <c r="AV659" s="59"/>
      <c r="AW659" s="64"/>
      <c r="AX659" s="111" t="s">
        <v>172</v>
      </c>
      <c r="AY659" s="65"/>
      <c r="AZ659" s="66">
        <v>840</v>
      </c>
    </row>
    <row r="660" spans="1:52" s="111" customFormat="1" ht="20.100000000000001" customHeight="1">
      <c r="A660" s="53" t="str">
        <f t="shared" si="118"/>
        <v>TB1NT1_D1+1</v>
      </c>
      <c r="B660" s="53" t="str">
        <f t="shared" si="119"/>
        <v>TB1NT1_D1+2</v>
      </c>
      <c r="C660" s="53" t="str">
        <f t="shared" si="120"/>
        <v>TB1NT1_D1+3</v>
      </c>
      <c r="D660" s="53" t="str">
        <f t="shared" si="121"/>
        <v>TB1NT1_D1+4</v>
      </c>
      <c r="F660" s="111" t="s">
        <v>172</v>
      </c>
      <c r="G660" s="55"/>
      <c r="H660" s="55" t="s">
        <v>2294</v>
      </c>
      <c r="I660" s="56" t="s">
        <v>2295</v>
      </c>
      <c r="J660" s="56" t="s">
        <v>2293</v>
      </c>
      <c r="K660" s="56"/>
      <c r="L660" s="56" t="s">
        <v>2296</v>
      </c>
      <c r="M660" s="57">
        <v>17000</v>
      </c>
      <c r="N660" s="57">
        <v>8000</v>
      </c>
      <c r="O660" s="57">
        <v>5000</v>
      </c>
      <c r="P660" s="57">
        <v>4000</v>
      </c>
      <c r="Q660" s="57"/>
      <c r="R660" s="57"/>
      <c r="S660" s="57"/>
      <c r="T660" s="57"/>
      <c r="U660" s="58" t="str">
        <f t="shared" ref="U660:U671" si="124">H660</f>
        <v>TB1NT1_D1</v>
      </c>
      <c r="V660" s="59"/>
      <c r="W660" s="59"/>
      <c r="X660" s="59"/>
      <c r="Y660" s="59"/>
      <c r="Z660" s="60">
        <f>V660/M660</f>
        <v>0</v>
      </c>
      <c r="AA660" s="60">
        <f t="shared" si="123"/>
        <v>0</v>
      </c>
      <c r="AB660" s="60"/>
      <c r="AC660" s="60"/>
      <c r="AD660" s="59"/>
      <c r="AE660" s="59"/>
      <c r="AF660" s="59"/>
      <c r="AG660" s="59"/>
      <c r="AH660" s="61"/>
      <c r="AI660" s="61"/>
      <c r="AJ660" s="61"/>
      <c r="AK660" s="61"/>
      <c r="AL660" s="149">
        <v>2.4539264705882355</v>
      </c>
      <c r="AM660" s="62"/>
      <c r="AN660" s="62">
        <v>1.4</v>
      </c>
      <c r="AO660" s="59">
        <f t="shared" si="117"/>
        <v>23800</v>
      </c>
      <c r="AP660" s="59">
        <f t="shared" si="117"/>
        <v>11200</v>
      </c>
      <c r="AQ660" s="59">
        <f t="shared" si="117"/>
        <v>7000</v>
      </c>
      <c r="AR660" s="59">
        <f t="shared" si="117"/>
        <v>5600</v>
      </c>
      <c r="AS660" s="59">
        <f t="shared" si="122"/>
        <v>23800</v>
      </c>
      <c r="AT660" s="59">
        <f t="shared" si="122"/>
        <v>11200</v>
      </c>
      <c r="AU660" s="59">
        <f t="shared" si="122"/>
        <v>7000</v>
      </c>
      <c r="AV660" s="59">
        <f t="shared" si="122"/>
        <v>5600</v>
      </c>
      <c r="AW660" s="64"/>
      <c r="AX660" s="111" t="s">
        <v>172</v>
      </c>
      <c r="AY660" s="65"/>
      <c r="AZ660" s="66">
        <v>660</v>
      </c>
    </row>
    <row r="661" spans="1:52" s="111" customFormat="1" ht="20.100000000000001" customHeight="1">
      <c r="A661" s="53" t="str">
        <f t="shared" si="118"/>
        <v>TB1NT1_D2+1</v>
      </c>
      <c r="B661" s="53" t="str">
        <f t="shared" si="119"/>
        <v>TB1NT1_D2+2</v>
      </c>
      <c r="C661" s="53" t="str">
        <f t="shared" si="120"/>
        <v>TB1NT1_D2+3</v>
      </c>
      <c r="D661" s="53" t="str">
        <f t="shared" si="121"/>
        <v>TB1NT1_D2+4</v>
      </c>
      <c r="F661" s="111" t="s">
        <v>172</v>
      </c>
      <c r="G661" s="55"/>
      <c r="H661" s="55" t="s">
        <v>2297</v>
      </c>
      <c r="I661" s="56" t="s">
        <v>2298</v>
      </c>
      <c r="J661" s="56" t="s">
        <v>2296</v>
      </c>
      <c r="K661" s="56"/>
      <c r="L661" s="56" t="s">
        <v>2299</v>
      </c>
      <c r="M661" s="57">
        <v>12000</v>
      </c>
      <c r="N661" s="57">
        <v>5600</v>
      </c>
      <c r="O661" s="57">
        <v>3500</v>
      </c>
      <c r="P661" s="57">
        <v>2800</v>
      </c>
      <c r="Q661" s="57"/>
      <c r="R661" s="57"/>
      <c r="S661" s="57"/>
      <c r="T661" s="57"/>
      <c r="U661" s="58" t="str">
        <f t="shared" si="124"/>
        <v>TB1NT1_D2</v>
      </c>
      <c r="V661" s="59"/>
      <c r="W661" s="59"/>
      <c r="X661" s="59"/>
      <c r="Y661" s="59"/>
      <c r="Z661" s="60">
        <f>V661/M661</f>
        <v>0</v>
      </c>
      <c r="AA661" s="60">
        <f t="shared" si="123"/>
        <v>0</v>
      </c>
      <c r="AB661" s="60">
        <f>X661/O661</f>
        <v>0</v>
      </c>
      <c r="AC661" s="60"/>
      <c r="AD661" s="59"/>
      <c r="AE661" s="59"/>
      <c r="AF661" s="59"/>
      <c r="AG661" s="59"/>
      <c r="AH661" s="61"/>
      <c r="AI661" s="61"/>
      <c r="AJ661" s="61"/>
      <c r="AK661" s="61"/>
      <c r="AL661" s="149">
        <v>2.2400000000000002</v>
      </c>
      <c r="AM661" s="62"/>
      <c r="AN661" s="62">
        <v>1.5</v>
      </c>
      <c r="AO661" s="59">
        <f t="shared" si="117"/>
        <v>18000</v>
      </c>
      <c r="AP661" s="59">
        <f t="shared" si="117"/>
        <v>8400</v>
      </c>
      <c r="AQ661" s="59">
        <f t="shared" si="117"/>
        <v>5250</v>
      </c>
      <c r="AR661" s="59">
        <f t="shared" si="117"/>
        <v>4200</v>
      </c>
      <c r="AS661" s="59">
        <f t="shared" si="122"/>
        <v>18000</v>
      </c>
      <c r="AT661" s="59">
        <f t="shared" si="122"/>
        <v>8400</v>
      </c>
      <c r="AU661" s="59">
        <f t="shared" si="122"/>
        <v>5300</v>
      </c>
      <c r="AV661" s="59">
        <f t="shared" si="122"/>
        <v>4200</v>
      </c>
      <c r="AW661" s="64"/>
      <c r="AX661" s="111" t="s">
        <v>172</v>
      </c>
      <c r="AY661" s="65"/>
      <c r="AZ661" s="66"/>
    </row>
    <row r="662" spans="1:52" s="111" customFormat="1" ht="20.100000000000001" customHeight="1">
      <c r="A662" s="53" t="str">
        <f t="shared" si="118"/>
        <v>TB1NT1_D3+1</v>
      </c>
      <c r="B662" s="53" t="str">
        <f t="shared" si="119"/>
        <v>TB1NT1_D3+2</v>
      </c>
      <c r="C662" s="53" t="str">
        <f t="shared" si="120"/>
        <v>TB1NT1_D3+3</v>
      </c>
      <c r="D662" s="53" t="str">
        <f t="shared" si="121"/>
        <v>TB1NT1_D3+4</v>
      </c>
      <c r="F662" s="111" t="s">
        <v>172</v>
      </c>
      <c r="G662" s="55"/>
      <c r="H662" s="55" t="s">
        <v>2300</v>
      </c>
      <c r="I662" s="56" t="s">
        <v>2301</v>
      </c>
      <c r="J662" s="56" t="s">
        <v>57</v>
      </c>
      <c r="K662" s="56"/>
      <c r="L662" s="56" t="s">
        <v>2302</v>
      </c>
      <c r="M662" s="57">
        <v>9500</v>
      </c>
      <c r="N662" s="57">
        <v>3800</v>
      </c>
      <c r="O662" s="57">
        <v>2500</v>
      </c>
      <c r="P662" s="57">
        <v>2000</v>
      </c>
      <c r="Q662" s="57"/>
      <c r="R662" s="57"/>
      <c r="S662" s="57"/>
      <c r="T662" s="57"/>
      <c r="U662" s="58" t="str">
        <f t="shared" si="124"/>
        <v>TB1NT1_D3</v>
      </c>
      <c r="V662" s="59"/>
      <c r="W662" s="59"/>
      <c r="X662" s="59"/>
      <c r="Y662" s="59"/>
      <c r="Z662" s="60">
        <f>V662/M662</f>
        <v>0</v>
      </c>
      <c r="AA662" s="60">
        <f t="shared" si="123"/>
        <v>0</v>
      </c>
      <c r="AB662" s="60"/>
      <c r="AC662" s="60"/>
      <c r="AD662" s="59"/>
      <c r="AE662" s="59"/>
      <c r="AF662" s="59"/>
      <c r="AG662" s="59"/>
      <c r="AH662" s="61"/>
      <c r="AI662" s="61"/>
      <c r="AJ662" s="61"/>
      <c r="AK662" s="61"/>
      <c r="AL662" s="149">
        <v>3.0368421052631578</v>
      </c>
      <c r="AM662" s="62"/>
      <c r="AN662" s="62">
        <v>1.75</v>
      </c>
      <c r="AO662" s="59">
        <f t="shared" si="117"/>
        <v>16625</v>
      </c>
      <c r="AP662" s="59">
        <f t="shared" si="117"/>
        <v>6650</v>
      </c>
      <c r="AQ662" s="59">
        <f t="shared" si="117"/>
        <v>4375</v>
      </c>
      <c r="AR662" s="59">
        <f t="shared" si="117"/>
        <v>3500</v>
      </c>
      <c r="AS662" s="59">
        <f t="shared" si="122"/>
        <v>16600</v>
      </c>
      <c r="AT662" s="59">
        <f t="shared" si="122"/>
        <v>6700</v>
      </c>
      <c r="AU662" s="59">
        <f t="shared" si="122"/>
        <v>4400</v>
      </c>
      <c r="AV662" s="59">
        <f t="shared" si="122"/>
        <v>3500</v>
      </c>
      <c r="AW662" s="64"/>
      <c r="AX662" s="111" t="s">
        <v>172</v>
      </c>
      <c r="AY662" s="65"/>
      <c r="AZ662" s="66">
        <v>360</v>
      </c>
    </row>
    <row r="663" spans="1:52" s="111" customFormat="1" ht="55.5" customHeight="1">
      <c r="A663" s="53" t="str">
        <f t="shared" si="118"/>
        <v>TB1NT1_D4+1</v>
      </c>
      <c r="B663" s="53" t="str">
        <f t="shared" si="119"/>
        <v>TB1NT1_D4+2</v>
      </c>
      <c r="C663" s="53" t="str">
        <f t="shared" si="120"/>
        <v>TB1NT1_D4+3</v>
      </c>
      <c r="D663" s="53" t="str">
        <f t="shared" si="121"/>
        <v>TB1NT1_D4+4</v>
      </c>
      <c r="F663" s="111" t="s">
        <v>172</v>
      </c>
      <c r="G663" s="55"/>
      <c r="H663" s="55" t="s">
        <v>2303</v>
      </c>
      <c r="I663" s="56" t="s">
        <v>2304</v>
      </c>
      <c r="J663" s="56" t="s">
        <v>2302</v>
      </c>
      <c r="K663" s="56"/>
      <c r="L663" s="56" t="s">
        <v>2305</v>
      </c>
      <c r="M663" s="57">
        <v>7200</v>
      </c>
      <c r="N663" s="57">
        <v>3000</v>
      </c>
      <c r="O663" s="57">
        <v>2000</v>
      </c>
      <c r="P663" s="57">
        <v>1400</v>
      </c>
      <c r="Q663" s="57"/>
      <c r="R663" s="57"/>
      <c r="S663" s="57"/>
      <c r="T663" s="57"/>
      <c r="U663" s="58" t="str">
        <f t="shared" si="124"/>
        <v>TB1NT1_D4</v>
      </c>
      <c r="V663" s="59"/>
      <c r="W663" s="59"/>
      <c r="X663" s="59"/>
      <c r="Y663" s="59"/>
      <c r="Z663" s="60">
        <f>V663/M663</f>
        <v>0</v>
      </c>
      <c r="AA663" s="60">
        <f t="shared" si="123"/>
        <v>0</v>
      </c>
      <c r="AB663" s="60"/>
      <c r="AC663" s="60"/>
      <c r="AD663" s="59"/>
      <c r="AE663" s="59"/>
      <c r="AF663" s="59"/>
      <c r="AG663" s="59"/>
      <c r="AH663" s="61"/>
      <c r="AI663" s="61"/>
      <c r="AJ663" s="61"/>
      <c r="AK663" s="61"/>
      <c r="AL663" s="149">
        <v>3.6856481481481485</v>
      </c>
      <c r="AM663" s="62"/>
      <c r="AN663" s="63">
        <f>ROUNDDOWN(AL663*$AN$10/$AL$10,1)</f>
        <v>2.1</v>
      </c>
      <c r="AO663" s="59">
        <f t="shared" si="117"/>
        <v>15120</v>
      </c>
      <c r="AP663" s="59">
        <f t="shared" si="117"/>
        <v>6300</v>
      </c>
      <c r="AQ663" s="59">
        <f t="shared" si="117"/>
        <v>4200</v>
      </c>
      <c r="AR663" s="59">
        <f t="shared" si="117"/>
        <v>2940</v>
      </c>
      <c r="AS663" s="59">
        <f t="shared" si="122"/>
        <v>15100</v>
      </c>
      <c r="AT663" s="59">
        <f t="shared" si="122"/>
        <v>6300</v>
      </c>
      <c r="AU663" s="59">
        <f t="shared" si="122"/>
        <v>4200</v>
      </c>
      <c r="AV663" s="59">
        <f t="shared" si="122"/>
        <v>2900</v>
      </c>
      <c r="AW663" s="64"/>
      <c r="AX663" s="111" t="s">
        <v>172</v>
      </c>
      <c r="AY663" s="65"/>
      <c r="AZ663" s="66">
        <v>270</v>
      </c>
    </row>
    <row r="664" spans="1:52" s="111" customFormat="1" ht="31.5">
      <c r="A664" s="53" t="str">
        <f t="shared" si="118"/>
        <v>TB1NT1_D5+1</v>
      </c>
      <c r="B664" s="53" t="str">
        <f t="shared" si="119"/>
        <v>TB1NT1_D5+2</v>
      </c>
      <c r="C664" s="53" t="str">
        <f t="shared" si="120"/>
        <v>TB1NT1_D5+3</v>
      </c>
      <c r="D664" s="53" t="str">
        <f t="shared" si="121"/>
        <v>TB1NT1_D5+4</v>
      </c>
      <c r="F664" s="111" t="s">
        <v>172</v>
      </c>
      <c r="G664" s="55"/>
      <c r="H664" s="55" t="s">
        <v>2306</v>
      </c>
      <c r="I664" s="56" t="s">
        <v>2307</v>
      </c>
      <c r="J664" s="56" t="s">
        <v>2305</v>
      </c>
      <c r="K664" s="56"/>
      <c r="L664" s="56" t="s">
        <v>2308</v>
      </c>
      <c r="M664" s="57">
        <v>8200</v>
      </c>
      <c r="N664" s="57">
        <v>3300</v>
      </c>
      <c r="O664" s="57">
        <v>2200</v>
      </c>
      <c r="P664" s="57">
        <v>1400</v>
      </c>
      <c r="Q664" s="57"/>
      <c r="R664" s="57"/>
      <c r="S664" s="57"/>
      <c r="T664" s="57"/>
      <c r="U664" s="58" t="str">
        <f t="shared" si="124"/>
        <v>TB1NT1_D5</v>
      </c>
      <c r="V664" s="59"/>
      <c r="W664" s="59"/>
      <c r="X664" s="59"/>
      <c r="Y664" s="59"/>
      <c r="Z664" s="60">
        <f>V664/M664</f>
        <v>0</v>
      </c>
      <c r="AA664" s="60">
        <f t="shared" si="123"/>
        <v>0</v>
      </c>
      <c r="AB664" s="60">
        <f>X664/O664</f>
        <v>0</v>
      </c>
      <c r="AC664" s="60"/>
      <c r="AD664" s="59"/>
      <c r="AE664" s="59"/>
      <c r="AF664" s="59"/>
      <c r="AG664" s="59"/>
      <c r="AH664" s="61"/>
      <c r="AI664" s="61"/>
      <c r="AJ664" s="61"/>
      <c r="AK664" s="61"/>
      <c r="AL664" s="149">
        <v>2.9666666666666668</v>
      </c>
      <c r="AM664" s="62"/>
      <c r="AN664" s="62">
        <v>1.7</v>
      </c>
      <c r="AO664" s="59">
        <f t="shared" si="117"/>
        <v>13940</v>
      </c>
      <c r="AP664" s="59">
        <f t="shared" si="117"/>
        <v>5610</v>
      </c>
      <c r="AQ664" s="59">
        <f t="shared" si="117"/>
        <v>3740</v>
      </c>
      <c r="AR664" s="59">
        <f t="shared" si="117"/>
        <v>2380</v>
      </c>
      <c r="AS664" s="59">
        <f t="shared" si="122"/>
        <v>13900</v>
      </c>
      <c r="AT664" s="59">
        <f t="shared" si="122"/>
        <v>5600</v>
      </c>
      <c r="AU664" s="59">
        <f t="shared" si="122"/>
        <v>3700</v>
      </c>
      <c r="AV664" s="59">
        <f t="shared" si="122"/>
        <v>2400</v>
      </c>
      <c r="AW664" s="64"/>
      <c r="AX664" s="111" t="s">
        <v>172</v>
      </c>
      <c r="AY664" s="65"/>
      <c r="AZ664" s="66"/>
    </row>
    <row r="665" spans="1:52" s="111" customFormat="1" ht="31.5">
      <c r="A665" s="53" t="str">
        <f t="shared" si="118"/>
        <v>TB1NT1_D6+1</v>
      </c>
      <c r="B665" s="53" t="str">
        <f t="shared" si="119"/>
        <v>TB1NT1_D6+2</v>
      </c>
      <c r="C665" s="53" t="str">
        <f t="shared" si="120"/>
        <v>TB1NT1_D6+3</v>
      </c>
      <c r="D665" s="53" t="str">
        <f t="shared" si="121"/>
        <v>TB1NT1_D6+4</v>
      </c>
      <c r="F665" s="111" t="s">
        <v>172</v>
      </c>
      <c r="G665" s="55"/>
      <c r="H665" s="55" t="s">
        <v>2309</v>
      </c>
      <c r="I665" s="56" t="s">
        <v>2310</v>
      </c>
      <c r="J665" s="56" t="s">
        <v>2308</v>
      </c>
      <c r="K665" s="56"/>
      <c r="L665" s="56" t="s">
        <v>2311</v>
      </c>
      <c r="M665" s="57">
        <v>9000</v>
      </c>
      <c r="N665" s="57">
        <v>3400</v>
      </c>
      <c r="O665" s="57">
        <v>2300</v>
      </c>
      <c r="P665" s="57">
        <v>1500</v>
      </c>
      <c r="Q665" s="57"/>
      <c r="R665" s="57"/>
      <c r="S665" s="57"/>
      <c r="T665" s="57"/>
      <c r="U665" s="58" t="str">
        <f t="shared" si="124"/>
        <v>TB1NT1_D6</v>
      </c>
      <c r="V665" s="59"/>
      <c r="W665" s="59"/>
      <c r="X665" s="59"/>
      <c r="Y665" s="59"/>
      <c r="Z665" s="60"/>
      <c r="AA665" s="60"/>
      <c r="AB665" s="60"/>
      <c r="AC665" s="60"/>
      <c r="AD665" s="59"/>
      <c r="AE665" s="59"/>
      <c r="AF665" s="59"/>
      <c r="AG665" s="59"/>
      <c r="AH665" s="61"/>
      <c r="AI665" s="61"/>
      <c r="AJ665" s="61"/>
      <c r="AK665" s="61"/>
      <c r="AL665" s="149">
        <v>3.7882352941176469</v>
      </c>
      <c r="AM665" s="62"/>
      <c r="AN665" s="63">
        <f>ROUNDDOWN(AL665*$AN$10/$AL$10,1)</f>
        <v>2.1</v>
      </c>
      <c r="AO665" s="59">
        <f t="shared" si="117"/>
        <v>18900</v>
      </c>
      <c r="AP665" s="59">
        <f t="shared" si="117"/>
        <v>7140</v>
      </c>
      <c r="AQ665" s="59">
        <f t="shared" si="117"/>
        <v>4830</v>
      </c>
      <c r="AR665" s="59">
        <f t="shared" si="117"/>
        <v>3150</v>
      </c>
      <c r="AS665" s="59">
        <f t="shared" si="122"/>
        <v>18900</v>
      </c>
      <c r="AT665" s="59">
        <f t="shared" si="122"/>
        <v>7100</v>
      </c>
      <c r="AU665" s="59">
        <f t="shared" si="122"/>
        <v>4800</v>
      </c>
      <c r="AV665" s="59">
        <f t="shared" si="122"/>
        <v>3200</v>
      </c>
      <c r="AW665" s="64"/>
      <c r="AX665" s="111" t="s">
        <v>172</v>
      </c>
      <c r="AY665" s="65"/>
      <c r="AZ665" s="66">
        <v>1800</v>
      </c>
    </row>
    <row r="666" spans="1:52" s="111" customFormat="1" ht="47.25">
      <c r="A666" s="53" t="str">
        <f t="shared" si="118"/>
        <v>TB1NT1_D7+1</v>
      </c>
      <c r="B666" s="53" t="str">
        <f t="shared" si="119"/>
        <v>TB1NT1_D7+2</v>
      </c>
      <c r="C666" s="53" t="str">
        <f t="shared" si="120"/>
        <v>TB1NT1_D7+3</v>
      </c>
      <c r="D666" s="53" t="str">
        <f t="shared" si="121"/>
        <v>TB1NT1_D7+4</v>
      </c>
      <c r="F666" s="111" t="s">
        <v>172</v>
      </c>
      <c r="G666" s="55"/>
      <c r="H666" s="55" t="s">
        <v>2312</v>
      </c>
      <c r="I666" s="56" t="s">
        <v>2313</v>
      </c>
      <c r="J666" s="56" t="s">
        <v>2311</v>
      </c>
      <c r="K666" s="56"/>
      <c r="L666" s="56" t="s">
        <v>2314</v>
      </c>
      <c r="M666" s="57">
        <v>9500</v>
      </c>
      <c r="N666" s="57">
        <v>3700</v>
      </c>
      <c r="O666" s="57">
        <v>2600</v>
      </c>
      <c r="P666" s="57">
        <v>1700</v>
      </c>
      <c r="Q666" s="57"/>
      <c r="R666" s="57"/>
      <c r="S666" s="57"/>
      <c r="T666" s="57"/>
      <c r="U666" s="58" t="str">
        <f t="shared" si="124"/>
        <v>TB1NT1_D7</v>
      </c>
      <c r="V666" s="59"/>
      <c r="W666" s="59"/>
      <c r="X666" s="59"/>
      <c r="Y666" s="59"/>
      <c r="Z666" s="60">
        <f>V666/M666</f>
        <v>0</v>
      </c>
      <c r="AA666" s="60"/>
      <c r="AB666" s="60"/>
      <c r="AC666" s="60"/>
      <c r="AD666" s="59"/>
      <c r="AE666" s="59"/>
      <c r="AF666" s="59"/>
      <c r="AG666" s="59"/>
      <c r="AH666" s="61"/>
      <c r="AI666" s="61"/>
      <c r="AJ666" s="61"/>
      <c r="AK666" s="61"/>
      <c r="AL666" s="149">
        <v>3.1645010395010393</v>
      </c>
      <c r="AM666" s="62"/>
      <c r="AN666" s="62">
        <v>1.8</v>
      </c>
      <c r="AO666" s="59">
        <f t="shared" si="117"/>
        <v>17100</v>
      </c>
      <c r="AP666" s="59">
        <f t="shared" si="117"/>
        <v>6660</v>
      </c>
      <c r="AQ666" s="59">
        <f t="shared" si="117"/>
        <v>4680</v>
      </c>
      <c r="AR666" s="59">
        <f t="shared" si="117"/>
        <v>3060</v>
      </c>
      <c r="AS666" s="59">
        <f t="shared" si="122"/>
        <v>17100</v>
      </c>
      <c r="AT666" s="59">
        <f t="shared" si="122"/>
        <v>6700</v>
      </c>
      <c r="AU666" s="59">
        <f t="shared" si="122"/>
        <v>4700</v>
      </c>
      <c r="AV666" s="59">
        <f t="shared" si="122"/>
        <v>3100</v>
      </c>
      <c r="AW666" s="64"/>
      <c r="AX666" s="111" t="s">
        <v>172</v>
      </c>
      <c r="AY666" s="65"/>
      <c r="AZ666" s="66">
        <v>1260</v>
      </c>
    </row>
    <row r="667" spans="1:52" s="111" customFormat="1" ht="71.25" customHeight="1">
      <c r="A667" s="53" t="str">
        <f t="shared" si="118"/>
        <v>TB1NT1_D8+1</v>
      </c>
      <c r="B667" s="53" t="str">
        <f t="shared" si="119"/>
        <v>TB1NT1_D8+2</v>
      </c>
      <c r="C667" s="53" t="str">
        <f t="shared" si="120"/>
        <v>TB1NT1_D8+3</v>
      </c>
      <c r="D667" s="53" t="str">
        <f t="shared" si="121"/>
        <v>TB1NT1_D8+4</v>
      </c>
      <c r="F667" s="111" t="s">
        <v>172</v>
      </c>
      <c r="G667" s="55"/>
      <c r="H667" s="55" t="s">
        <v>2315</v>
      </c>
      <c r="I667" s="56" t="s">
        <v>2316</v>
      </c>
      <c r="J667" s="56" t="s">
        <v>2317</v>
      </c>
      <c r="K667" s="56"/>
      <c r="L667" s="56" t="s">
        <v>2282</v>
      </c>
      <c r="M667" s="57">
        <v>8500</v>
      </c>
      <c r="N667" s="57">
        <v>2800</v>
      </c>
      <c r="O667" s="57">
        <v>2000</v>
      </c>
      <c r="P667" s="57">
        <v>1400</v>
      </c>
      <c r="Q667" s="57"/>
      <c r="R667" s="57"/>
      <c r="S667" s="57"/>
      <c r="T667" s="57"/>
      <c r="U667" s="58" t="str">
        <f t="shared" si="124"/>
        <v>TB1NT1_D8</v>
      </c>
      <c r="V667" s="59"/>
      <c r="W667" s="59"/>
      <c r="X667" s="59"/>
      <c r="Y667" s="59"/>
      <c r="Z667" s="60">
        <f>V667/M667</f>
        <v>0</v>
      </c>
      <c r="AA667" s="60"/>
      <c r="AB667" s="60"/>
      <c r="AC667" s="60"/>
      <c r="AD667" s="59"/>
      <c r="AE667" s="59"/>
      <c r="AF667" s="59"/>
      <c r="AG667" s="59"/>
      <c r="AH667" s="61"/>
      <c r="AI667" s="61"/>
      <c r="AJ667" s="61"/>
      <c r="AK667" s="61"/>
      <c r="AL667" s="149">
        <v>3.5392857142857146</v>
      </c>
      <c r="AM667" s="62"/>
      <c r="AN667" s="62">
        <v>2</v>
      </c>
      <c r="AO667" s="59">
        <f t="shared" si="117"/>
        <v>17000</v>
      </c>
      <c r="AP667" s="59">
        <f t="shared" si="117"/>
        <v>5600</v>
      </c>
      <c r="AQ667" s="59">
        <f t="shared" si="117"/>
        <v>4000</v>
      </c>
      <c r="AR667" s="59">
        <f t="shared" si="117"/>
        <v>2800</v>
      </c>
      <c r="AS667" s="59">
        <f t="shared" si="122"/>
        <v>17000</v>
      </c>
      <c r="AT667" s="59">
        <f t="shared" si="122"/>
        <v>5600</v>
      </c>
      <c r="AU667" s="59">
        <f t="shared" si="122"/>
        <v>4000</v>
      </c>
      <c r="AV667" s="59">
        <f t="shared" si="122"/>
        <v>2800</v>
      </c>
      <c r="AW667" s="64"/>
      <c r="AX667" s="111" t="s">
        <v>172</v>
      </c>
      <c r="AY667" s="65"/>
      <c r="AZ667" s="66">
        <v>900</v>
      </c>
    </row>
    <row r="668" spans="1:52" s="111" customFormat="1" ht="47.25">
      <c r="A668" s="53" t="str">
        <f t="shared" si="118"/>
        <v>TB1NT1_D9+1</v>
      </c>
      <c r="B668" s="53" t="str">
        <f t="shared" si="119"/>
        <v>TB1NT1_D9+2</v>
      </c>
      <c r="C668" s="53" t="str">
        <f t="shared" si="120"/>
        <v>TB1NT1_D9+3</v>
      </c>
      <c r="D668" s="53" t="str">
        <f t="shared" si="121"/>
        <v>TB1NT1_D9+4</v>
      </c>
      <c r="F668" s="111" t="s">
        <v>172</v>
      </c>
      <c r="G668" s="55"/>
      <c r="H668" s="55" t="s">
        <v>2318</v>
      </c>
      <c r="I668" s="56" t="s">
        <v>2319</v>
      </c>
      <c r="J668" s="56" t="s">
        <v>2320</v>
      </c>
      <c r="K668" s="56"/>
      <c r="L668" s="56" t="s">
        <v>2321</v>
      </c>
      <c r="M668" s="57">
        <v>7000</v>
      </c>
      <c r="N668" s="57">
        <v>2800</v>
      </c>
      <c r="O668" s="57">
        <v>2000</v>
      </c>
      <c r="P668" s="57">
        <v>1400</v>
      </c>
      <c r="Q668" s="57"/>
      <c r="R668" s="57"/>
      <c r="S668" s="57"/>
      <c r="T668" s="57"/>
      <c r="U668" s="58" t="str">
        <f t="shared" si="124"/>
        <v>TB1NT1_D9</v>
      </c>
      <c r="V668" s="59"/>
      <c r="W668" s="59"/>
      <c r="X668" s="59"/>
      <c r="Y668" s="59"/>
      <c r="Z668" s="60"/>
      <c r="AA668" s="60"/>
      <c r="AB668" s="60"/>
      <c r="AC668" s="60"/>
      <c r="AD668" s="59"/>
      <c r="AE668" s="59"/>
      <c r="AF668" s="59"/>
      <c r="AG668" s="59"/>
      <c r="AH668" s="61"/>
      <c r="AI668" s="61"/>
      <c r="AJ668" s="61"/>
      <c r="AK668" s="61"/>
      <c r="AL668" s="149">
        <v>3.6076190476190475</v>
      </c>
      <c r="AM668" s="62"/>
      <c r="AN668" s="62">
        <v>2</v>
      </c>
      <c r="AO668" s="59">
        <f t="shared" si="117"/>
        <v>14000</v>
      </c>
      <c r="AP668" s="59">
        <f t="shared" si="117"/>
        <v>5600</v>
      </c>
      <c r="AQ668" s="59">
        <f t="shared" si="117"/>
        <v>4000</v>
      </c>
      <c r="AR668" s="59">
        <f t="shared" si="117"/>
        <v>2800</v>
      </c>
      <c r="AS668" s="59">
        <f t="shared" si="122"/>
        <v>14000</v>
      </c>
      <c r="AT668" s="59">
        <f t="shared" si="122"/>
        <v>5600</v>
      </c>
      <c r="AU668" s="59">
        <f t="shared" si="122"/>
        <v>4000</v>
      </c>
      <c r="AV668" s="59">
        <f t="shared" si="122"/>
        <v>2800</v>
      </c>
      <c r="AW668" s="64"/>
      <c r="AX668" s="111" t="s">
        <v>172</v>
      </c>
      <c r="AY668" s="65"/>
      <c r="AZ668" s="66">
        <v>660</v>
      </c>
    </row>
    <row r="669" spans="1:52" s="111" customFormat="1" ht="37.5" customHeight="1">
      <c r="A669" s="53" t="str">
        <f t="shared" si="118"/>
        <v>TB1NT1_D10+1</v>
      </c>
      <c r="B669" s="53" t="str">
        <f t="shared" si="119"/>
        <v>TB1NT1_D10+2</v>
      </c>
      <c r="C669" s="53" t="str">
        <f t="shared" si="120"/>
        <v>TB1NT1_D10+3</v>
      </c>
      <c r="D669" s="53" t="str">
        <f t="shared" si="121"/>
        <v>TB1NT1_D10+4</v>
      </c>
      <c r="F669" s="111" t="s">
        <v>172</v>
      </c>
      <c r="G669" s="55"/>
      <c r="H669" s="55" t="s">
        <v>2322</v>
      </c>
      <c r="I669" s="56" t="s">
        <v>2323</v>
      </c>
      <c r="J669" s="56" t="s">
        <v>2320</v>
      </c>
      <c r="K669" s="56"/>
      <c r="L669" s="56" t="s">
        <v>2324</v>
      </c>
      <c r="M669" s="57">
        <v>8500</v>
      </c>
      <c r="N669" s="57">
        <v>3000</v>
      </c>
      <c r="O669" s="57">
        <v>2100</v>
      </c>
      <c r="P669" s="57">
        <v>1400</v>
      </c>
      <c r="Q669" s="57"/>
      <c r="R669" s="57"/>
      <c r="S669" s="57"/>
      <c r="T669" s="57"/>
      <c r="U669" s="58" t="str">
        <f t="shared" si="124"/>
        <v>TB1NT1_D10</v>
      </c>
      <c r="V669" s="59"/>
      <c r="W669" s="59"/>
      <c r="X669" s="59"/>
      <c r="Y669" s="59"/>
      <c r="Z669" s="60">
        <f t="shared" ref="Z669:AA672" si="125">V669/M669</f>
        <v>0</v>
      </c>
      <c r="AA669" s="60">
        <f t="shared" si="125"/>
        <v>0</v>
      </c>
      <c r="AB669" s="60"/>
      <c r="AC669" s="60"/>
      <c r="AD669" s="59" t="e">
        <f>VLOOKUP($H669,#REF!,5,0)</f>
        <v>#REF!</v>
      </c>
      <c r="AE669" s="59"/>
      <c r="AF669" s="59"/>
      <c r="AG669" s="59"/>
      <c r="AH669" s="61" t="e">
        <f>AD669/M669</f>
        <v>#REF!</v>
      </c>
      <c r="AI669" s="61"/>
      <c r="AJ669" s="61"/>
      <c r="AK669" s="61"/>
      <c r="AL669" s="149">
        <v>3.2633333333333336</v>
      </c>
      <c r="AM669" s="62"/>
      <c r="AN669" s="62">
        <v>1.85</v>
      </c>
      <c r="AO669" s="59">
        <f t="shared" si="117"/>
        <v>15725</v>
      </c>
      <c r="AP669" s="59">
        <f t="shared" si="117"/>
        <v>5550</v>
      </c>
      <c r="AQ669" s="59">
        <f t="shared" si="117"/>
        <v>3885</v>
      </c>
      <c r="AR669" s="59">
        <f t="shared" si="117"/>
        <v>2590</v>
      </c>
      <c r="AS669" s="59">
        <f t="shared" si="122"/>
        <v>15700</v>
      </c>
      <c r="AT669" s="59">
        <f t="shared" si="122"/>
        <v>5600</v>
      </c>
      <c r="AU669" s="59">
        <f t="shared" si="122"/>
        <v>3900</v>
      </c>
      <c r="AV669" s="59">
        <f t="shared" si="122"/>
        <v>2600</v>
      </c>
      <c r="AW669" s="64" t="e">
        <f>VLOOKUP($H669,#REF!,3,0)</f>
        <v>#REF!</v>
      </c>
      <c r="AX669" s="157" t="s">
        <v>172</v>
      </c>
      <c r="AY669" s="151"/>
      <c r="AZ669" s="66"/>
    </row>
    <row r="670" spans="1:52" s="111" customFormat="1" ht="65.25" customHeight="1">
      <c r="A670" s="53" t="str">
        <f t="shared" si="118"/>
        <v>TB1NT1_D11+1</v>
      </c>
      <c r="B670" s="53" t="str">
        <f t="shared" si="119"/>
        <v>TB1NT1_D11+2</v>
      </c>
      <c r="C670" s="53" t="str">
        <f t="shared" si="120"/>
        <v>TB1NT1_D11+3</v>
      </c>
      <c r="D670" s="53" t="str">
        <f t="shared" si="121"/>
        <v>TB1NT1_D11+4</v>
      </c>
      <c r="F670" s="111" t="s">
        <v>172</v>
      </c>
      <c r="G670" s="55"/>
      <c r="H670" s="55" t="s">
        <v>2325</v>
      </c>
      <c r="I670" s="56" t="s">
        <v>2326</v>
      </c>
      <c r="J670" s="56" t="s">
        <v>2327</v>
      </c>
      <c r="K670" s="56"/>
      <c r="L670" s="56" t="s">
        <v>2321</v>
      </c>
      <c r="M670" s="57">
        <v>7200</v>
      </c>
      <c r="N670" s="57">
        <v>3000</v>
      </c>
      <c r="O670" s="57">
        <v>2100</v>
      </c>
      <c r="P670" s="57">
        <v>1400</v>
      </c>
      <c r="Q670" s="57"/>
      <c r="R670" s="57"/>
      <c r="S670" s="57"/>
      <c r="T670" s="57"/>
      <c r="U670" s="58" t="str">
        <f t="shared" si="124"/>
        <v>TB1NT1_D11</v>
      </c>
      <c r="V670" s="59"/>
      <c r="W670" s="59"/>
      <c r="X670" s="59"/>
      <c r="Y670" s="59"/>
      <c r="Z670" s="60">
        <f t="shared" si="125"/>
        <v>0</v>
      </c>
      <c r="AA670" s="60">
        <f t="shared" si="125"/>
        <v>0</v>
      </c>
      <c r="AB670" s="60"/>
      <c r="AC670" s="60"/>
      <c r="AD670" s="59"/>
      <c r="AE670" s="59"/>
      <c r="AF670" s="59"/>
      <c r="AG670" s="59"/>
      <c r="AH670" s="61"/>
      <c r="AI670" s="61"/>
      <c r="AJ670" s="61"/>
      <c r="AK670" s="61"/>
      <c r="AL670" s="149">
        <v>3.4238888888888885</v>
      </c>
      <c r="AM670" s="62"/>
      <c r="AN670" s="62">
        <v>1.95</v>
      </c>
      <c r="AO670" s="59">
        <f t="shared" si="117"/>
        <v>14040</v>
      </c>
      <c r="AP670" s="59">
        <f t="shared" si="117"/>
        <v>5850</v>
      </c>
      <c r="AQ670" s="59">
        <f t="shared" si="117"/>
        <v>4095</v>
      </c>
      <c r="AR670" s="59">
        <f t="shared" si="117"/>
        <v>2730</v>
      </c>
      <c r="AS670" s="59">
        <f t="shared" si="122"/>
        <v>14000</v>
      </c>
      <c r="AT670" s="59">
        <f t="shared" si="122"/>
        <v>5900</v>
      </c>
      <c r="AU670" s="59">
        <f t="shared" si="122"/>
        <v>4100</v>
      </c>
      <c r="AV670" s="59">
        <f t="shared" si="122"/>
        <v>2700</v>
      </c>
      <c r="AW670" s="64"/>
      <c r="AX670" s="111" t="s">
        <v>172</v>
      </c>
      <c r="AY670" s="65"/>
      <c r="AZ670" s="66">
        <v>1800</v>
      </c>
    </row>
    <row r="671" spans="1:52" s="111" customFormat="1" ht="47.25">
      <c r="A671" s="53" t="str">
        <f t="shared" si="118"/>
        <v>TB1NT1_D12+1</v>
      </c>
      <c r="B671" s="53" t="str">
        <f t="shared" si="119"/>
        <v>TB1NT1_D12+2</v>
      </c>
      <c r="C671" s="53" t="str">
        <f t="shared" si="120"/>
        <v>TB1NT1_D12+3</v>
      </c>
      <c r="D671" s="53" t="str">
        <f t="shared" si="121"/>
        <v>TB1NT1_D12+4</v>
      </c>
      <c r="F671" s="111" t="s">
        <v>172</v>
      </c>
      <c r="G671" s="55"/>
      <c r="H671" s="55" t="s">
        <v>2328</v>
      </c>
      <c r="I671" s="56" t="s">
        <v>2329</v>
      </c>
      <c r="J671" s="56" t="s">
        <v>2285</v>
      </c>
      <c r="K671" s="56"/>
      <c r="L671" s="56" t="s">
        <v>2330</v>
      </c>
      <c r="M671" s="55">
        <v>5600</v>
      </c>
      <c r="N671" s="55">
        <v>2500</v>
      </c>
      <c r="O671" s="55">
        <v>1600</v>
      </c>
      <c r="P671" s="55">
        <v>1100</v>
      </c>
      <c r="Q671" s="57"/>
      <c r="R671" s="57"/>
      <c r="S671" s="57"/>
      <c r="T671" s="57"/>
      <c r="U671" s="58" t="str">
        <f t="shared" si="124"/>
        <v>TB1NT1_D12</v>
      </c>
      <c r="V671" s="59"/>
      <c r="W671" s="59"/>
      <c r="X671" s="59"/>
      <c r="Y671" s="59"/>
      <c r="Z671" s="60">
        <f t="shared" si="125"/>
        <v>0</v>
      </c>
      <c r="AA671" s="60">
        <f t="shared" si="125"/>
        <v>0</v>
      </c>
      <c r="AB671" s="60"/>
      <c r="AC671" s="60"/>
      <c r="AD671" s="59"/>
      <c r="AE671" s="59"/>
      <c r="AF671" s="59"/>
      <c r="AG671" s="59"/>
      <c r="AH671" s="61"/>
      <c r="AI671" s="61"/>
      <c r="AJ671" s="61"/>
      <c r="AK671" s="61"/>
      <c r="AL671" s="149">
        <v>3.903</v>
      </c>
      <c r="AM671" s="62"/>
      <c r="AN671" s="63">
        <f>ROUNDDOWN(AL671*$AN$10/$AL$10,1)</f>
        <v>2.2000000000000002</v>
      </c>
      <c r="AO671" s="59">
        <f t="shared" si="117"/>
        <v>12320.000000000002</v>
      </c>
      <c r="AP671" s="59">
        <f t="shared" si="117"/>
        <v>5500</v>
      </c>
      <c r="AQ671" s="59">
        <f t="shared" si="117"/>
        <v>3520.0000000000005</v>
      </c>
      <c r="AR671" s="59">
        <f t="shared" si="117"/>
        <v>2420</v>
      </c>
      <c r="AS671" s="59">
        <f t="shared" si="122"/>
        <v>12300</v>
      </c>
      <c r="AT671" s="59">
        <f t="shared" si="122"/>
        <v>5500</v>
      </c>
      <c r="AU671" s="59">
        <f t="shared" si="122"/>
        <v>3500</v>
      </c>
      <c r="AV671" s="59">
        <f t="shared" si="122"/>
        <v>2400</v>
      </c>
      <c r="AW671" s="64"/>
      <c r="AX671" s="111" t="s">
        <v>172</v>
      </c>
      <c r="AY671" s="65"/>
      <c r="AZ671" s="66">
        <v>1800</v>
      </c>
    </row>
    <row r="672" spans="1:52" s="111" customFormat="1" ht="54.75" customHeight="1">
      <c r="A672" s="53" t="str">
        <f t="shared" si="118"/>
        <v>TB2NT1+1</v>
      </c>
      <c r="B672" s="53" t="str">
        <f t="shared" si="119"/>
        <v>TB2NT1+2</v>
      </c>
      <c r="C672" s="53" t="str">
        <f t="shared" si="120"/>
        <v>TB2NT1+3</v>
      </c>
      <c r="D672" s="53" t="str">
        <f t="shared" si="121"/>
        <v>TB2NT1+4</v>
      </c>
      <c r="F672" s="111" t="s">
        <v>172</v>
      </c>
      <c r="G672" s="55">
        <v>2</v>
      </c>
      <c r="H672" s="55" t="s">
        <v>2331</v>
      </c>
      <c r="I672" s="56" t="s">
        <v>2332</v>
      </c>
      <c r="J672" s="56" t="s">
        <v>2285</v>
      </c>
      <c r="K672" s="56"/>
      <c r="L672" s="56" t="s">
        <v>2333</v>
      </c>
      <c r="M672" s="57"/>
      <c r="N672" s="57"/>
      <c r="O672" s="55"/>
      <c r="P672" s="55"/>
      <c r="Q672" s="57"/>
      <c r="R672" s="57"/>
      <c r="S672" s="57"/>
      <c r="T672" s="57"/>
      <c r="U672" s="58"/>
      <c r="V672" s="59"/>
      <c r="W672" s="59"/>
      <c r="X672" s="59"/>
      <c r="Y672" s="59"/>
      <c r="Z672" s="60" t="e">
        <f t="shared" si="125"/>
        <v>#DIV/0!</v>
      </c>
      <c r="AA672" s="60" t="e">
        <f t="shared" si="125"/>
        <v>#DIV/0!</v>
      </c>
      <c r="AB672" s="60"/>
      <c r="AC672" s="60"/>
      <c r="AD672" s="59"/>
      <c r="AE672" s="59"/>
      <c r="AF672" s="59"/>
      <c r="AG672" s="59"/>
      <c r="AH672" s="61"/>
      <c r="AI672" s="61"/>
      <c r="AJ672" s="61"/>
      <c r="AK672" s="61"/>
      <c r="AL672" s="149"/>
      <c r="AM672" s="62"/>
      <c r="AN672" s="62"/>
      <c r="AO672" s="59">
        <f t="shared" si="117"/>
        <v>0</v>
      </c>
      <c r="AP672" s="59">
        <f t="shared" si="117"/>
        <v>0</v>
      </c>
      <c r="AQ672" s="59">
        <f t="shared" si="117"/>
        <v>0</v>
      </c>
      <c r="AR672" s="59">
        <f t="shared" si="117"/>
        <v>0</v>
      </c>
      <c r="AS672" s="59"/>
      <c r="AT672" s="59"/>
      <c r="AU672" s="59"/>
      <c r="AV672" s="59"/>
      <c r="AW672" s="64"/>
      <c r="AX672" s="111" t="s">
        <v>172</v>
      </c>
      <c r="AY672" s="65"/>
      <c r="AZ672" s="66">
        <v>1800</v>
      </c>
    </row>
    <row r="673" spans="1:52" s="111" customFormat="1" ht="31.5">
      <c r="A673" s="53" t="str">
        <f t="shared" si="118"/>
        <v>TB2NT1_D1+1</v>
      </c>
      <c r="B673" s="53" t="str">
        <f t="shared" si="119"/>
        <v>TB2NT1_D1+2</v>
      </c>
      <c r="C673" s="53" t="str">
        <f t="shared" si="120"/>
        <v>TB2NT1_D1+3</v>
      </c>
      <c r="D673" s="53" t="str">
        <f t="shared" si="121"/>
        <v>TB2NT1_D1+4</v>
      </c>
      <c r="F673" s="111" t="s">
        <v>172</v>
      </c>
      <c r="G673" s="55"/>
      <c r="H673" s="55" t="s">
        <v>2334</v>
      </c>
      <c r="I673" s="56" t="s">
        <v>2335</v>
      </c>
      <c r="J673" s="56" t="s">
        <v>2333</v>
      </c>
      <c r="K673" s="56"/>
      <c r="L673" s="56" t="s">
        <v>2336</v>
      </c>
      <c r="M673" s="57">
        <v>2300</v>
      </c>
      <c r="N673" s="55">
        <v>1200</v>
      </c>
      <c r="O673" s="55">
        <v>900</v>
      </c>
      <c r="P673" s="55">
        <v>600</v>
      </c>
      <c r="Q673" s="57"/>
      <c r="R673" s="57"/>
      <c r="S673" s="57"/>
      <c r="T673" s="57"/>
      <c r="U673" s="58" t="str">
        <f>H673</f>
        <v>TB2NT1_D1</v>
      </c>
      <c r="V673" s="59"/>
      <c r="W673" s="59"/>
      <c r="X673" s="59"/>
      <c r="Y673" s="59"/>
      <c r="Z673" s="60"/>
      <c r="AA673" s="60"/>
      <c r="AB673" s="60"/>
      <c r="AC673" s="60"/>
      <c r="AD673" s="59"/>
      <c r="AE673" s="59"/>
      <c r="AF673" s="59"/>
      <c r="AG673" s="59"/>
      <c r="AH673" s="61"/>
      <c r="AI673" s="61"/>
      <c r="AJ673" s="61"/>
      <c r="AK673" s="61"/>
      <c r="AL673" s="149">
        <v>3.0478260869565217</v>
      </c>
      <c r="AM673" s="62"/>
      <c r="AN673" s="62">
        <v>1.75</v>
      </c>
      <c r="AO673" s="59">
        <f t="shared" si="117"/>
        <v>4025</v>
      </c>
      <c r="AP673" s="59">
        <f t="shared" si="117"/>
        <v>2100</v>
      </c>
      <c r="AQ673" s="59">
        <f t="shared" si="117"/>
        <v>1575</v>
      </c>
      <c r="AR673" s="59">
        <f t="shared" si="117"/>
        <v>1050</v>
      </c>
      <c r="AS673" s="59">
        <f t="shared" si="122"/>
        <v>4000</v>
      </c>
      <c r="AT673" s="59">
        <f t="shared" si="122"/>
        <v>2100</v>
      </c>
      <c r="AU673" s="59">
        <f t="shared" si="122"/>
        <v>1600</v>
      </c>
      <c r="AV673" s="59">
        <f t="shared" si="122"/>
        <v>1100</v>
      </c>
      <c r="AW673" s="64"/>
      <c r="AX673" s="111" t="s">
        <v>172</v>
      </c>
      <c r="AY673" s="65"/>
      <c r="AZ673" s="66">
        <v>1800</v>
      </c>
    </row>
    <row r="674" spans="1:52" s="111" customFormat="1" ht="78.75">
      <c r="A674" s="53" t="str">
        <f t="shared" si="118"/>
        <v>TB2NT1_D2+1</v>
      </c>
      <c r="B674" s="53" t="str">
        <f t="shared" si="119"/>
        <v>TB2NT1_D2+2</v>
      </c>
      <c r="C674" s="53" t="str">
        <f t="shared" si="120"/>
        <v>TB2NT1_D2+3</v>
      </c>
      <c r="D674" s="53" t="str">
        <f t="shared" si="121"/>
        <v>TB2NT1_D2+4</v>
      </c>
      <c r="F674" s="111" t="s">
        <v>172</v>
      </c>
      <c r="G674" s="55"/>
      <c r="H674" s="55" t="s">
        <v>2337</v>
      </c>
      <c r="I674" s="56" t="s">
        <v>2338</v>
      </c>
      <c r="J674" s="56" t="s">
        <v>2336</v>
      </c>
      <c r="K674" s="56"/>
      <c r="L674" s="56" t="s">
        <v>2339</v>
      </c>
      <c r="M674" s="55">
        <v>1500</v>
      </c>
      <c r="N674" s="55">
        <v>800</v>
      </c>
      <c r="O674" s="55">
        <v>650</v>
      </c>
      <c r="P674" s="55">
        <v>450</v>
      </c>
      <c r="Q674" s="57"/>
      <c r="R674" s="57"/>
      <c r="S674" s="57"/>
      <c r="T674" s="57"/>
      <c r="U674" s="58" t="str">
        <f>H674</f>
        <v>TB2NT1_D2</v>
      </c>
      <c r="V674" s="59"/>
      <c r="W674" s="59"/>
      <c r="X674" s="59"/>
      <c r="Y674" s="59"/>
      <c r="Z674" s="60"/>
      <c r="AA674" s="60"/>
      <c r="AB674" s="60"/>
      <c r="AC674" s="60"/>
      <c r="AD674" s="59"/>
      <c r="AE674" s="59"/>
      <c r="AF674" s="59"/>
      <c r="AG674" s="59"/>
      <c r="AH674" s="61"/>
      <c r="AI674" s="61"/>
      <c r="AJ674" s="61"/>
      <c r="AK674" s="61"/>
      <c r="AL674" s="149">
        <v>3.7666666666666666</v>
      </c>
      <c r="AM674" s="62"/>
      <c r="AN674" s="63">
        <f>ROUNDDOWN(AL674*$AN$10/$AL$10,1)</f>
        <v>2.1</v>
      </c>
      <c r="AO674" s="59">
        <f t="shared" si="117"/>
        <v>3150</v>
      </c>
      <c r="AP674" s="59">
        <f t="shared" si="117"/>
        <v>1680</v>
      </c>
      <c r="AQ674" s="59">
        <f t="shared" si="117"/>
        <v>1365</v>
      </c>
      <c r="AR674" s="59">
        <f t="shared" si="117"/>
        <v>945</v>
      </c>
      <c r="AS674" s="59">
        <f t="shared" si="122"/>
        <v>3200</v>
      </c>
      <c r="AT674" s="59">
        <f t="shared" si="122"/>
        <v>1700</v>
      </c>
      <c r="AU674" s="59">
        <f t="shared" si="122"/>
        <v>1400</v>
      </c>
      <c r="AV674" s="59">
        <f t="shared" si="122"/>
        <v>950</v>
      </c>
      <c r="AW674" s="64"/>
      <c r="AX674" s="111" t="s">
        <v>172</v>
      </c>
      <c r="AY674" s="65"/>
      <c r="AZ674" s="66">
        <v>1800</v>
      </c>
    </row>
    <row r="675" spans="1:52" s="111" customFormat="1" ht="68.25" customHeight="1">
      <c r="A675" s="53" t="str">
        <f t="shared" si="118"/>
        <v>TB3NT1+1</v>
      </c>
      <c r="B675" s="53" t="str">
        <f t="shared" si="119"/>
        <v>TB3NT1+2</v>
      </c>
      <c r="C675" s="53" t="str">
        <f t="shared" si="120"/>
        <v>TB3NT1+3</v>
      </c>
      <c r="D675" s="53" t="str">
        <f t="shared" si="121"/>
        <v>TB3NT1+4</v>
      </c>
      <c r="F675" s="111" t="s">
        <v>172</v>
      </c>
      <c r="G675" s="55">
        <v>3</v>
      </c>
      <c r="H675" s="55" t="s">
        <v>2340</v>
      </c>
      <c r="I675" s="56" t="s">
        <v>2341</v>
      </c>
      <c r="J675" s="56" t="s">
        <v>2339</v>
      </c>
      <c r="K675" s="56"/>
      <c r="L675" s="56" t="s">
        <v>2330</v>
      </c>
      <c r="M675" s="57"/>
      <c r="N675" s="57"/>
      <c r="O675" s="57"/>
      <c r="P675" s="57"/>
      <c r="Q675" s="57"/>
      <c r="R675" s="57"/>
      <c r="S675" s="57"/>
      <c r="T675" s="57"/>
      <c r="U675" s="58"/>
      <c r="V675" s="59"/>
      <c r="W675" s="59"/>
      <c r="X675" s="59"/>
      <c r="Y675" s="59"/>
      <c r="Z675" s="60"/>
      <c r="AA675" s="60" t="e">
        <f>W675/N675</f>
        <v>#DIV/0!</v>
      </c>
      <c r="AB675" s="60"/>
      <c r="AC675" s="60"/>
      <c r="AD675" s="59"/>
      <c r="AE675" s="59"/>
      <c r="AF675" s="59"/>
      <c r="AG675" s="59"/>
      <c r="AH675" s="61"/>
      <c r="AI675" s="61"/>
      <c r="AJ675" s="61"/>
      <c r="AK675" s="61"/>
      <c r="AL675" s="149"/>
      <c r="AM675" s="62"/>
      <c r="AN675" s="62"/>
      <c r="AO675" s="59">
        <f t="shared" si="117"/>
        <v>0</v>
      </c>
      <c r="AP675" s="59">
        <f t="shared" si="117"/>
        <v>0</v>
      </c>
      <c r="AQ675" s="59">
        <f t="shared" si="117"/>
        <v>0</v>
      </c>
      <c r="AR675" s="59">
        <f t="shared" si="117"/>
        <v>0</v>
      </c>
      <c r="AS675" s="59"/>
      <c r="AT675" s="59"/>
      <c r="AU675" s="59"/>
      <c r="AV675" s="59"/>
      <c r="AW675" s="64"/>
      <c r="AX675" s="111" t="s">
        <v>172</v>
      </c>
      <c r="AY675" s="65"/>
      <c r="AZ675" s="66">
        <v>1800</v>
      </c>
    </row>
    <row r="676" spans="1:52" s="111" customFormat="1">
      <c r="A676" s="53" t="str">
        <f t="shared" si="118"/>
        <v>TB3NT1_D1+1</v>
      </c>
      <c r="B676" s="53" t="str">
        <f t="shared" si="119"/>
        <v>TB3NT1_D1+2</v>
      </c>
      <c r="C676" s="53" t="str">
        <f t="shared" si="120"/>
        <v>TB3NT1_D1+3</v>
      </c>
      <c r="D676" s="53" t="str">
        <f t="shared" si="121"/>
        <v>TB3NT1_D1+4</v>
      </c>
      <c r="F676" s="111" t="s">
        <v>172</v>
      </c>
      <c r="G676" s="55"/>
      <c r="H676" s="55" t="s">
        <v>2342</v>
      </c>
      <c r="I676" s="56" t="s">
        <v>2343</v>
      </c>
      <c r="J676" s="56" t="s">
        <v>148</v>
      </c>
      <c r="K676" s="56"/>
      <c r="L676" s="56" t="s">
        <v>2344</v>
      </c>
      <c r="M676" s="57">
        <v>17000</v>
      </c>
      <c r="N676" s="57">
        <v>8000</v>
      </c>
      <c r="O676" s="57">
        <v>5000</v>
      </c>
      <c r="P676" s="57">
        <v>3000</v>
      </c>
      <c r="Q676" s="57"/>
      <c r="R676" s="57"/>
      <c r="S676" s="57"/>
      <c r="T676" s="57"/>
      <c r="U676" s="58" t="str">
        <f>H676</f>
        <v>TB3NT1_D1</v>
      </c>
      <c r="V676" s="59"/>
      <c r="W676" s="59"/>
      <c r="X676" s="59"/>
      <c r="Y676" s="59"/>
      <c r="Z676" s="60">
        <f>V676/M676</f>
        <v>0</v>
      </c>
      <c r="AA676" s="60">
        <f>W676/N676</f>
        <v>0</v>
      </c>
      <c r="AB676" s="60"/>
      <c r="AC676" s="60"/>
      <c r="AD676" s="59"/>
      <c r="AE676" s="59"/>
      <c r="AF676" s="59"/>
      <c r="AG676" s="59"/>
      <c r="AH676" s="61"/>
      <c r="AI676" s="61"/>
      <c r="AJ676" s="61"/>
      <c r="AK676" s="61"/>
      <c r="AL676" s="149">
        <v>2.095735294117647</v>
      </c>
      <c r="AM676" s="62"/>
      <c r="AN676" s="62">
        <v>1.2</v>
      </c>
      <c r="AO676" s="59">
        <f t="shared" si="117"/>
        <v>20400</v>
      </c>
      <c r="AP676" s="59">
        <f t="shared" si="117"/>
        <v>9600</v>
      </c>
      <c r="AQ676" s="59">
        <f t="shared" si="117"/>
        <v>6000</v>
      </c>
      <c r="AR676" s="59">
        <f t="shared" si="117"/>
        <v>3600</v>
      </c>
      <c r="AS676" s="59">
        <f t="shared" si="122"/>
        <v>20400</v>
      </c>
      <c r="AT676" s="59">
        <f t="shared" si="122"/>
        <v>9600</v>
      </c>
      <c r="AU676" s="59">
        <f t="shared" si="122"/>
        <v>6000</v>
      </c>
      <c r="AV676" s="59">
        <f t="shared" si="122"/>
        <v>3600</v>
      </c>
      <c r="AW676" s="64"/>
      <c r="AX676" s="111" t="s">
        <v>172</v>
      </c>
      <c r="AY676" s="65"/>
      <c r="AZ676" s="66">
        <v>1800</v>
      </c>
    </row>
    <row r="677" spans="1:52" s="111" customFormat="1" ht="39.950000000000003" customHeight="1">
      <c r="A677" s="53" t="str">
        <f t="shared" si="118"/>
        <v>TB3NT1_D2+1</v>
      </c>
      <c r="B677" s="53" t="str">
        <f t="shared" si="119"/>
        <v>TB3NT1_D2+2</v>
      </c>
      <c r="C677" s="53" t="str">
        <f t="shared" si="120"/>
        <v>TB3NT1_D2+3</v>
      </c>
      <c r="D677" s="53" t="str">
        <f t="shared" si="121"/>
        <v>TB3NT1_D2+4</v>
      </c>
      <c r="F677" s="111" t="s">
        <v>172</v>
      </c>
      <c r="G677" s="55"/>
      <c r="H677" s="55" t="s">
        <v>2345</v>
      </c>
      <c r="I677" s="56" t="s">
        <v>2346</v>
      </c>
      <c r="J677" s="56" t="s">
        <v>148</v>
      </c>
      <c r="K677" s="56"/>
      <c r="L677" s="56" t="s">
        <v>2347</v>
      </c>
      <c r="M677" s="57">
        <v>12000</v>
      </c>
      <c r="N677" s="57">
        <v>5600</v>
      </c>
      <c r="O677" s="57">
        <v>3500</v>
      </c>
      <c r="P677" s="57">
        <v>2100</v>
      </c>
      <c r="Q677" s="57"/>
      <c r="R677" s="57"/>
      <c r="S677" s="57"/>
      <c r="T677" s="57"/>
      <c r="U677" s="58" t="str">
        <f>H677</f>
        <v>TB3NT1_D2</v>
      </c>
      <c r="V677" s="59"/>
      <c r="W677" s="59"/>
      <c r="X677" s="59"/>
      <c r="Y677" s="59"/>
      <c r="Z677" s="60"/>
      <c r="AA677" s="60"/>
      <c r="AB677" s="60"/>
      <c r="AC677" s="60"/>
      <c r="AD677" s="59"/>
      <c r="AE677" s="59"/>
      <c r="AF677" s="59"/>
      <c r="AG677" s="59"/>
      <c r="AH677" s="61"/>
      <c r="AI677" s="61"/>
      <c r="AJ677" s="61"/>
      <c r="AK677" s="61"/>
      <c r="AL677" s="149">
        <v>2.2393452380952379</v>
      </c>
      <c r="AM677" s="62"/>
      <c r="AN677" s="62">
        <f>AL677*$AN$10/$AL$10</f>
        <v>1.2999553485615198</v>
      </c>
      <c r="AO677" s="59">
        <f t="shared" si="117"/>
        <v>15599.464182738238</v>
      </c>
      <c r="AP677" s="59">
        <f t="shared" si="117"/>
        <v>7279.7499519445109</v>
      </c>
      <c r="AQ677" s="59">
        <f t="shared" si="117"/>
        <v>4549.843719965319</v>
      </c>
      <c r="AR677" s="59">
        <f t="shared" si="117"/>
        <v>2729.9062319791915</v>
      </c>
      <c r="AS677" s="59">
        <f t="shared" si="122"/>
        <v>15600</v>
      </c>
      <c r="AT677" s="59">
        <f t="shared" si="122"/>
        <v>7300</v>
      </c>
      <c r="AU677" s="59">
        <f t="shared" si="122"/>
        <v>4500</v>
      </c>
      <c r="AV677" s="59">
        <f t="shared" si="122"/>
        <v>2700</v>
      </c>
      <c r="AW677" s="64"/>
      <c r="AX677" s="111" t="s">
        <v>172</v>
      </c>
      <c r="AY677" s="65"/>
      <c r="AZ677" s="66"/>
    </row>
    <row r="678" spans="1:52" s="111" customFormat="1" ht="39.950000000000003" customHeight="1">
      <c r="A678" s="53" t="str">
        <f t="shared" si="118"/>
        <v>TB3NT1_D3+1</v>
      </c>
      <c r="B678" s="53" t="str">
        <f t="shared" si="119"/>
        <v>TB3NT1_D3+2</v>
      </c>
      <c r="C678" s="53" t="str">
        <f t="shared" si="120"/>
        <v>TB3NT1_D3+3</v>
      </c>
      <c r="D678" s="53" t="str">
        <f t="shared" si="121"/>
        <v>TB3NT1_D3+4</v>
      </c>
      <c r="F678" s="111" t="s">
        <v>172</v>
      </c>
      <c r="G678" s="55"/>
      <c r="H678" s="55" t="s">
        <v>2348</v>
      </c>
      <c r="I678" s="56" t="s">
        <v>2349</v>
      </c>
      <c r="J678" s="56" t="s">
        <v>2350</v>
      </c>
      <c r="K678" s="56"/>
      <c r="L678" s="56" t="s">
        <v>2344</v>
      </c>
      <c r="M678" s="57">
        <v>8400</v>
      </c>
      <c r="N678" s="57">
        <v>4000</v>
      </c>
      <c r="O678" s="57">
        <v>2500</v>
      </c>
      <c r="P678" s="57">
        <v>1500</v>
      </c>
      <c r="Q678" s="57"/>
      <c r="R678" s="57"/>
      <c r="S678" s="57"/>
      <c r="T678" s="57"/>
      <c r="U678" s="58" t="str">
        <f>H678</f>
        <v>TB3NT1_D3</v>
      </c>
      <c r="V678" s="59"/>
      <c r="W678" s="59"/>
      <c r="X678" s="59"/>
      <c r="Y678" s="59"/>
      <c r="Z678" s="60"/>
      <c r="AA678" s="60"/>
      <c r="AB678" s="60"/>
      <c r="AC678" s="60"/>
      <c r="AD678" s="59"/>
      <c r="AE678" s="59"/>
      <c r="AF678" s="59"/>
      <c r="AG678" s="59"/>
      <c r="AH678" s="61"/>
      <c r="AI678" s="61"/>
      <c r="AJ678" s="61"/>
      <c r="AK678" s="61"/>
      <c r="AL678" s="149">
        <v>2.2535714285714286</v>
      </c>
      <c r="AM678" s="62"/>
      <c r="AN678" s="62">
        <v>1.3</v>
      </c>
      <c r="AO678" s="59">
        <f t="shared" si="117"/>
        <v>10920</v>
      </c>
      <c r="AP678" s="59">
        <f t="shared" si="117"/>
        <v>5200</v>
      </c>
      <c r="AQ678" s="59">
        <f t="shared" si="117"/>
        <v>3250</v>
      </c>
      <c r="AR678" s="59">
        <f t="shared" si="117"/>
        <v>1950</v>
      </c>
      <c r="AS678" s="59">
        <f t="shared" si="122"/>
        <v>10900</v>
      </c>
      <c r="AT678" s="59">
        <f t="shared" si="122"/>
        <v>5200</v>
      </c>
      <c r="AU678" s="59">
        <f t="shared" si="122"/>
        <v>3300</v>
      </c>
      <c r="AV678" s="59">
        <f t="shared" si="122"/>
        <v>2000</v>
      </c>
      <c r="AW678" s="64"/>
      <c r="AX678" s="111" t="s">
        <v>172</v>
      </c>
      <c r="AY678" s="65"/>
      <c r="AZ678" s="66">
        <v>1800</v>
      </c>
    </row>
    <row r="679" spans="1:52" s="111" customFormat="1" ht="39.950000000000003" customHeight="1">
      <c r="A679" s="53" t="str">
        <f t="shared" si="118"/>
        <v>TB3NT1_D4+1</v>
      </c>
      <c r="B679" s="53" t="str">
        <f t="shared" si="119"/>
        <v>TB3NT1_D4+2</v>
      </c>
      <c r="C679" s="53" t="str">
        <f t="shared" si="120"/>
        <v>TB3NT1_D4+3</v>
      </c>
      <c r="D679" s="53" t="str">
        <f t="shared" si="121"/>
        <v>TB3NT1_D4+4</v>
      </c>
      <c r="F679" s="111" t="s">
        <v>172</v>
      </c>
      <c r="G679" s="55"/>
      <c r="H679" s="55" t="s">
        <v>2351</v>
      </c>
      <c r="I679" s="56" t="s">
        <v>2352</v>
      </c>
      <c r="J679" s="56" t="s">
        <v>148</v>
      </c>
      <c r="K679" s="56"/>
      <c r="L679" s="56" t="s">
        <v>2344</v>
      </c>
      <c r="M679" s="55">
        <v>5900</v>
      </c>
      <c r="N679" s="55">
        <v>2300</v>
      </c>
      <c r="O679" s="55">
        <v>1800</v>
      </c>
      <c r="P679" s="55">
        <v>1100</v>
      </c>
      <c r="Q679" s="57"/>
      <c r="R679" s="57"/>
      <c r="S679" s="57"/>
      <c r="T679" s="57"/>
      <c r="U679" s="58" t="str">
        <f>H679</f>
        <v>TB3NT1_D4</v>
      </c>
      <c r="V679" s="59"/>
      <c r="W679" s="59"/>
      <c r="X679" s="59"/>
      <c r="Y679" s="59"/>
      <c r="Z679" s="60"/>
      <c r="AA679" s="60">
        <f>W679/N679</f>
        <v>0</v>
      </c>
      <c r="AB679" s="60"/>
      <c r="AC679" s="60"/>
      <c r="AD679" s="59"/>
      <c r="AE679" s="59"/>
      <c r="AF679" s="59"/>
      <c r="AG679" s="59"/>
      <c r="AH679" s="61"/>
      <c r="AI679" s="61"/>
      <c r="AJ679" s="61"/>
      <c r="AK679" s="61"/>
      <c r="AL679" s="149">
        <v>2.4338246131171699</v>
      </c>
      <c r="AM679" s="62"/>
      <c r="AN679" s="62">
        <v>1.4</v>
      </c>
      <c r="AO679" s="59">
        <f t="shared" si="117"/>
        <v>8260</v>
      </c>
      <c r="AP679" s="59">
        <f t="shared" si="117"/>
        <v>3220</v>
      </c>
      <c r="AQ679" s="59">
        <f t="shared" si="117"/>
        <v>2520</v>
      </c>
      <c r="AR679" s="59">
        <f t="shared" si="117"/>
        <v>1540</v>
      </c>
      <c r="AS679" s="59">
        <f t="shared" si="122"/>
        <v>8300</v>
      </c>
      <c r="AT679" s="59">
        <f t="shared" si="122"/>
        <v>3200</v>
      </c>
      <c r="AU679" s="59">
        <f t="shared" si="122"/>
        <v>2500</v>
      </c>
      <c r="AV679" s="59">
        <f t="shared" si="122"/>
        <v>1500</v>
      </c>
      <c r="AW679" s="64"/>
      <c r="AX679" s="111" t="s">
        <v>172</v>
      </c>
      <c r="AY679" s="65"/>
      <c r="AZ679" s="66">
        <v>1800</v>
      </c>
    </row>
    <row r="680" spans="1:52" s="111" customFormat="1" ht="39.950000000000003" customHeight="1">
      <c r="A680" s="53" t="str">
        <f t="shared" si="118"/>
        <v>TB4NT+1</v>
      </c>
      <c r="B680" s="53" t="str">
        <f t="shared" si="119"/>
        <v>TB4NT+2</v>
      </c>
      <c r="C680" s="53" t="str">
        <f t="shared" si="120"/>
        <v>TB4NT+3</v>
      </c>
      <c r="D680" s="53" t="str">
        <f t="shared" si="121"/>
        <v>TB4NT+4</v>
      </c>
      <c r="F680" s="111" t="s">
        <v>172</v>
      </c>
      <c r="G680" s="55">
        <v>4</v>
      </c>
      <c r="H680" s="55" t="s">
        <v>2353</v>
      </c>
      <c r="I680" s="56" t="s">
        <v>2354</v>
      </c>
      <c r="J680" s="56" t="s">
        <v>148</v>
      </c>
      <c r="K680" s="56"/>
      <c r="L680" s="56" t="s">
        <v>2355</v>
      </c>
      <c r="M680" s="57"/>
      <c r="N680" s="57"/>
      <c r="O680" s="57"/>
      <c r="P680" s="57"/>
      <c r="Q680" s="57"/>
      <c r="R680" s="57"/>
      <c r="S680" s="57"/>
      <c r="T680" s="57"/>
      <c r="U680" s="58"/>
      <c r="V680" s="59"/>
      <c r="W680" s="59"/>
      <c r="X680" s="59"/>
      <c r="Y680" s="59"/>
      <c r="Z680" s="60"/>
      <c r="AA680" s="60"/>
      <c r="AB680" s="60"/>
      <c r="AC680" s="60"/>
      <c r="AD680" s="59"/>
      <c r="AE680" s="59"/>
      <c r="AF680" s="59"/>
      <c r="AG680" s="59"/>
      <c r="AH680" s="61"/>
      <c r="AI680" s="61"/>
      <c r="AJ680" s="61"/>
      <c r="AK680" s="61"/>
      <c r="AL680" s="149"/>
      <c r="AM680" s="62"/>
      <c r="AN680" s="62"/>
      <c r="AO680" s="59">
        <f t="shared" si="117"/>
        <v>0</v>
      </c>
      <c r="AP680" s="59">
        <f t="shared" si="117"/>
        <v>0</v>
      </c>
      <c r="AQ680" s="59">
        <f t="shared" si="117"/>
        <v>0</v>
      </c>
      <c r="AR680" s="59">
        <f t="shared" si="117"/>
        <v>0</v>
      </c>
      <c r="AS680" s="59"/>
      <c r="AT680" s="59"/>
      <c r="AU680" s="59"/>
      <c r="AV680" s="59"/>
      <c r="AW680" s="64"/>
      <c r="AX680" s="111" t="s">
        <v>172</v>
      </c>
      <c r="AY680" s="65"/>
      <c r="AZ680" s="66">
        <v>1800</v>
      </c>
    </row>
    <row r="681" spans="1:52" s="111" customFormat="1" ht="31.5">
      <c r="A681" s="53" t="str">
        <f t="shared" si="118"/>
        <v>TB4NT_D1+1</v>
      </c>
      <c r="B681" s="53" t="str">
        <f t="shared" si="119"/>
        <v>TB4NT_D1+2</v>
      </c>
      <c r="C681" s="53" t="str">
        <f t="shared" si="120"/>
        <v>TB4NT_D1+3</v>
      </c>
      <c r="D681" s="53" t="str">
        <f t="shared" si="121"/>
        <v>TB4NT_D1+4</v>
      </c>
      <c r="F681" s="111" t="s">
        <v>172</v>
      </c>
      <c r="G681" s="55"/>
      <c r="H681" s="55" t="s">
        <v>2356</v>
      </c>
      <c r="I681" s="56" t="s">
        <v>2357</v>
      </c>
      <c r="J681" s="56" t="s">
        <v>148</v>
      </c>
      <c r="K681" s="56"/>
      <c r="L681" s="56" t="s">
        <v>2344</v>
      </c>
      <c r="M681" s="57">
        <v>7300</v>
      </c>
      <c r="N681" s="57">
        <v>3500</v>
      </c>
      <c r="O681" s="57">
        <v>2500</v>
      </c>
      <c r="P681" s="57">
        <v>1500</v>
      </c>
      <c r="Q681" s="57"/>
      <c r="R681" s="57"/>
      <c r="S681" s="57"/>
      <c r="T681" s="57"/>
      <c r="U681" s="58" t="str">
        <f t="shared" ref="U681:U687" si="126">H681</f>
        <v>TB4NT_D1</v>
      </c>
      <c r="V681" s="59"/>
      <c r="W681" s="59"/>
      <c r="X681" s="59"/>
      <c r="Y681" s="59"/>
      <c r="Z681" s="60"/>
      <c r="AA681" s="60"/>
      <c r="AB681" s="60"/>
      <c r="AC681" s="60"/>
      <c r="AD681" s="59"/>
      <c r="AE681" s="59"/>
      <c r="AF681" s="59"/>
      <c r="AG681" s="59"/>
      <c r="AH681" s="61"/>
      <c r="AI681" s="61"/>
      <c r="AJ681" s="61"/>
      <c r="AK681" s="61"/>
      <c r="AL681" s="149">
        <v>2.91</v>
      </c>
      <c r="AM681" s="62"/>
      <c r="AN681" s="62">
        <v>1.5</v>
      </c>
      <c r="AO681" s="59">
        <f t="shared" si="117"/>
        <v>10950</v>
      </c>
      <c r="AP681" s="59">
        <f t="shared" si="117"/>
        <v>5250</v>
      </c>
      <c r="AQ681" s="59">
        <f t="shared" si="117"/>
        <v>3750</v>
      </c>
      <c r="AR681" s="59">
        <f t="shared" si="117"/>
        <v>2250</v>
      </c>
      <c r="AS681" s="59">
        <f t="shared" si="122"/>
        <v>11000</v>
      </c>
      <c r="AT681" s="59">
        <f t="shared" si="122"/>
        <v>5300</v>
      </c>
      <c r="AU681" s="59">
        <f t="shared" si="122"/>
        <v>3800</v>
      </c>
      <c r="AV681" s="59">
        <f t="shared" si="122"/>
        <v>2300</v>
      </c>
      <c r="AW681" s="64"/>
      <c r="AX681" s="111" t="s">
        <v>172</v>
      </c>
      <c r="AY681" s="65"/>
      <c r="AZ681" s="66"/>
    </row>
    <row r="682" spans="1:52" s="111" customFormat="1" ht="31.5">
      <c r="A682" s="53" t="str">
        <f t="shared" si="118"/>
        <v>TB4NT_D2+1</v>
      </c>
      <c r="B682" s="53" t="str">
        <f t="shared" si="119"/>
        <v>TB4NT_D2+2</v>
      </c>
      <c r="C682" s="53" t="str">
        <f t="shared" si="120"/>
        <v>TB4NT_D2+3</v>
      </c>
      <c r="D682" s="53" t="str">
        <f t="shared" si="121"/>
        <v>TB4NT_D2+4</v>
      </c>
      <c r="F682" s="111" t="s">
        <v>172</v>
      </c>
      <c r="G682" s="55"/>
      <c r="H682" s="55" t="s">
        <v>2358</v>
      </c>
      <c r="I682" s="56" t="s">
        <v>2359</v>
      </c>
      <c r="J682" s="56" t="s">
        <v>148</v>
      </c>
      <c r="K682" s="56"/>
      <c r="L682" s="56" t="s">
        <v>2360</v>
      </c>
      <c r="M682" s="57">
        <v>6500</v>
      </c>
      <c r="N682" s="57">
        <v>3200</v>
      </c>
      <c r="O682" s="57">
        <v>2500</v>
      </c>
      <c r="P682" s="57">
        <v>1500</v>
      </c>
      <c r="Q682" s="57"/>
      <c r="R682" s="57"/>
      <c r="S682" s="57"/>
      <c r="T682" s="57"/>
      <c r="U682" s="58" t="str">
        <f t="shared" si="126"/>
        <v>TB4NT_D2</v>
      </c>
      <c r="V682" s="59"/>
      <c r="W682" s="59"/>
      <c r="X682" s="59"/>
      <c r="Y682" s="59"/>
      <c r="Z682" s="60"/>
      <c r="AA682" s="60"/>
      <c r="AB682" s="60"/>
      <c r="AC682" s="60"/>
      <c r="AD682" s="59"/>
      <c r="AE682" s="59"/>
      <c r="AF682" s="59"/>
      <c r="AG682" s="59"/>
      <c r="AH682" s="61"/>
      <c r="AI682" s="61"/>
      <c r="AJ682" s="61"/>
      <c r="AK682" s="61"/>
      <c r="AL682" s="149">
        <v>1.9375</v>
      </c>
      <c r="AM682" s="62"/>
      <c r="AN682" s="62">
        <v>1.1000000000000001</v>
      </c>
      <c r="AO682" s="59">
        <f t="shared" si="117"/>
        <v>7150.0000000000009</v>
      </c>
      <c r="AP682" s="59">
        <f t="shared" si="117"/>
        <v>3520.0000000000005</v>
      </c>
      <c r="AQ682" s="59">
        <f t="shared" si="117"/>
        <v>2750</v>
      </c>
      <c r="AR682" s="59">
        <f t="shared" si="117"/>
        <v>1650.0000000000002</v>
      </c>
      <c r="AS682" s="59">
        <f t="shared" si="122"/>
        <v>7200</v>
      </c>
      <c r="AT682" s="59">
        <f t="shared" si="122"/>
        <v>3500</v>
      </c>
      <c r="AU682" s="59">
        <f t="shared" si="122"/>
        <v>2800</v>
      </c>
      <c r="AV682" s="59">
        <f t="shared" si="122"/>
        <v>1700</v>
      </c>
      <c r="AW682" s="64"/>
      <c r="AX682" s="111" t="s">
        <v>172</v>
      </c>
      <c r="AY682" s="65"/>
      <c r="AZ682" s="66">
        <v>660</v>
      </c>
    </row>
    <row r="683" spans="1:52" s="111" customFormat="1" ht="50.1" customHeight="1">
      <c r="A683" s="53" t="str">
        <f t="shared" si="118"/>
        <v>TB5NT+1</v>
      </c>
      <c r="B683" s="53" t="str">
        <f t="shared" si="119"/>
        <v>TB5NT+2</v>
      </c>
      <c r="C683" s="53" t="str">
        <f t="shared" si="120"/>
        <v>TB5NT+3</v>
      </c>
      <c r="D683" s="53" t="str">
        <f t="shared" si="121"/>
        <v>TB5NT+4</v>
      </c>
      <c r="F683" s="111" t="s">
        <v>172</v>
      </c>
      <c r="G683" s="55">
        <v>5</v>
      </c>
      <c r="H683" s="55" t="s">
        <v>2361</v>
      </c>
      <c r="I683" s="56" t="s">
        <v>2362</v>
      </c>
      <c r="J683" s="56" t="s">
        <v>148</v>
      </c>
      <c r="K683" s="56"/>
      <c r="L683" s="56" t="s">
        <v>2344</v>
      </c>
      <c r="M683" s="57">
        <v>8000</v>
      </c>
      <c r="N683" s="57">
        <v>3500</v>
      </c>
      <c r="O683" s="57">
        <v>2500</v>
      </c>
      <c r="P683" s="57">
        <v>1500</v>
      </c>
      <c r="Q683" s="57"/>
      <c r="R683" s="57"/>
      <c r="S683" s="57"/>
      <c r="T683" s="57"/>
      <c r="U683" s="58" t="str">
        <f t="shared" si="126"/>
        <v>TB5NT</v>
      </c>
      <c r="V683" s="59"/>
      <c r="W683" s="59"/>
      <c r="X683" s="59"/>
      <c r="Y683" s="59"/>
      <c r="Z683" s="60"/>
      <c r="AA683" s="60"/>
      <c r="AB683" s="60"/>
      <c r="AC683" s="60"/>
      <c r="AD683" s="59"/>
      <c r="AE683" s="59"/>
      <c r="AF683" s="59"/>
      <c r="AG683" s="59"/>
      <c r="AH683" s="61"/>
      <c r="AI683" s="61"/>
      <c r="AJ683" s="61"/>
      <c r="AK683" s="61"/>
      <c r="AL683" s="149">
        <v>2.209910714285714</v>
      </c>
      <c r="AM683" s="62"/>
      <c r="AN683" s="62">
        <v>1.25</v>
      </c>
      <c r="AO683" s="59">
        <f t="shared" si="117"/>
        <v>10000</v>
      </c>
      <c r="AP683" s="59">
        <f t="shared" si="117"/>
        <v>4375</v>
      </c>
      <c r="AQ683" s="59">
        <f t="shared" si="117"/>
        <v>3125</v>
      </c>
      <c r="AR683" s="59">
        <f t="shared" si="117"/>
        <v>1875</v>
      </c>
      <c r="AS683" s="59">
        <f t="shared" si="122"/>
        <v>10000</v>
      </c>
      <c r="AT683" s="59">
        <f t="shared" si="122"/>
        <v>4400</v>
      </c>
      <c r="AU683" s="59">
        <f t="shared" si="122"/>
        <v>3100</v>
      </c>
      <c r="AV683" s="59">
        <f t="shared" si="122"/>
        <v>1900</v>
      </c>
      <c r="AW683" s="64"/>
      <c r="AX683" s="111" t="s">
        <v>172</v>
      </c>
      <c r="AY683" s="65"/>
      <c r="AZ683" s="66">
        <v>540</v>
      </c>
    </row>
    <row r="684" spans="1:52" s="111" customFormat="1" ht="50.1" customHeight="1">
      <c r="A684" s="53" t="str">
        <f t="shared" si="118"/>
        <v>TB6NT2+1</v>
      </c>
      <c r="B684" s="53" t="str">
        <f t="shared" si="119"/>
        <v>TB6NT2+2</v>
      </c>
      <c r="C684" s="53" t="str">
        <f t="shared" si="120"/>
        <v>TB6NT2+3</v>
      </c>
      <c r="D684" s="53" t="str">
        <f t="shared" si="121"/>
        <v>TB6NT2+4</v>
      </c>
      <c r="F684" s="111" t="s">
        <v>172</v>
      </c>
      <c r="G684" s="55">
        <v>6</v>
      </c>
      <c r="H684" s="55" t="s">
        <v>2363</v>
      </c>
      <c r="I684" s="56" t="s">
        <v>2364</v>
      </c>
      <c r="J684" s="56" t="s">
        <v>148</v>
      </c>
      <c r="K684" s="56"/>
      <c r="L684" s="56" t="s">
        <v>2365</v>
      </c>
      <c r="M684" s="57">
        <v>6800</v>
      </c>
      <c r="N684" s="57">
        <v>3300</v>
      </c>
      <c r="O684" s="57">
        <v>2300</v>
      </c>
      <c r="P684" s="57">
        <v>1500</v>
      </c>
      <c r="Q684" s="57"/>
      <c r="R684" s="57"/>
      <c r="S684" s="57"/>
      <c r="T684" s="57"/>
      <c r="U684" s="58" t="str">
        <f t="shared" si="126"/>
        <v>TB6NT2</v>
      </c>
      <c r="V684" s="59"/>
      <c r="W684" s="59"/>
      <c r="X684" s="59"/>
      <c r="Y684" s="59"/>
      <c r="Z684" s="60">
        <f>V684/M684</f>
        <v>0</v>
      </c>
      <c r="AA684" s="60"/>
      <c r="AB684" s="60"/>
      <c r="AC684" s="60"/>
      <c r="AD684" s="59"/>
      <c r="AE684" s="59"/>
      <c r="AF684" s="59"/>
      <c r="AG684" s="59"/>
      <c r="AH684" s="61"/>
      <c r="AI684" s="61"/>
      <c r="AJ684" s="61"/>
      <c r="AK684" s="61"/>
      <c r="AL684" s="149">
        <v>3.61</v>
      </c>
      <c r="AM684" s="62"/>
      <c r="AN684" s="62">
        <v>1.5</v>
      </c>
      <c r="AO684" s="59">
        <f t="shared" si="117"/>
        <v>10200</v>
      </c>
      <c r="AP684" s="59">
        <f t="shared" si="117"/>
        <v>4950</v>
      </c>
      <c r="AQ684" s="59">
        <f t="shared" si="117"/>
        <v>3450</v>
      </c>
      <c r="AR684" s="59">
        <f t="shared" si="117"/>
        <v>2250</v>
      </c>
      <c r="AS684" s="59">
        <f t="shared" si="122"/>
        <v>10200</v>
      </c>
      <c r="AT684" s="59">
        <f t="shared" si="122"/>
        <v>5000</v>
      </c>
      <c r="AU684" s="59">
        <f t="shared" si="122"/>
        <v>3500</v>
      </c>
      <c r="AV684" s="59">
        <f t="shared" si="122"/>
        <v>2300</v>
      </c>
      <c r="AW684" s="64"/>
      <c r="AX684" s="111" t="s">
        <v>172</v>
      </c>
      <c r="AY684" s="65"/>
      <c r="AZ684" s="66">
        <v>540</v>
      </c>
    </row>
    <row r="685" spans="1:52" s="111" customFormat="1" ht="47.25">
      <c r="A685" s="53" t="str">
        <f t="shared" si="118"/>
        <v>TB7NT+1</v>
      </c>
      <c r="B685" s="53" t="str">
        <f t="shared" si="119"/>
        <v>TB7NT+2</v>
      </c>
      <c r="C685" s="53" t="str">
        <f t="shared" si="120"/>
        <v>TB7NT+3</v>
      </c>
      <c r="D685" s="53" t="str">
        <f t="shared" si="121"/>
        <v>TB7NT+4</v>
      </c>
      <c r="F685" s="111" t="s">
        <v>172</v>
      </c>
      <c r="G685" s="55">
        <v>7</v>
      </c>
      <c r="H685" s="55" t="s">
        <v>2366</v>
      </c>
      <c r="I685" s="56" t="s">
        <v>2367</v>
      </c>
      <c r="J685" s="56" t="s">
        <v>148</v>
      </c>
      <c r="K685" s="56"/>
      <c r="L685" s="56" t="s">
        <v>2368</v>
      </c>
      <c r="M685" s="57">
        <v>6000</v>
      </c>
      <c r="N685" s="57">
        <v>3000</v>
      </c>
      <c r="O685" s="57">
        <v>2300</v>
      </c>
      <c r="P685" s="57">
        <v>1500</v>
      </c>
      <c r="Q685" s="57"/>
      <c r="R685" s="57"/>
      <c r="S685" s="57"/>
      <c r="T685" s="57"/>
      <c r="U685" s="58" t="str">
        <f t="shared" si="126"/>
        <v>TB7NT</v>
      </c>
      <c r="V685" s="59"/>
      <c r="W685" s="59"/>
      <c r="X685" s="59"/>
      <c r="Y685" s="59"/>
      <c r="Z685" s="60"/>
      <c r="AA685" s="60"/>
      <c r="AB685" s="60"/>
      <c r="AC685" s="60"/>
      <c r="AD685" s="59"/>
      <c r="AE685" s="59"/>
      <c r="AF685" s="59"/>
      <c r="AG685" s="59"/>
      <c r="AH685" s="61"/>
      <c r="AI685" s="61"/>
      <c r="AJ685" s="61"/>
      <c r="AK685" s="61"/>
      <c r="AL685" s="149">
        <v>2.5499999999999998</v>
      </c>
      <c r="AM685" s="62"/>
      <c r="AN685" s="62">
        <v>1.5</v>
      </c>
      <c r="AO685" s="59">
        <f t="shared" si="117"/>
        <v>9000</v>
      </c>
      <c r="AP685" s="59">
        <f t="shared" si="117"/>
        <v>4500</v>
      </c>
      <c r="AQ685" s="59">
        <f t="shared" si="117"/>
        <v>3450</v>
      </c>
      <c r="AR685" s="59">
        <f t="shared" si="117"/>
        <v>2250</v>
      </c>
      <c r="AS685" s="59">
        <f t="shared" si="122"/>
        <v>9000</v>
      </c>
      <c r="AT685" s="59">
        <f t="shared" si="122"/>
        <v>4500</v>
      </c>
      <c r="AU685" s="59">
        <f t="shared" si="122"/>
        <v>3500</v>
      </c>
      <c r="AV685" s="59">
        <f t="shared" si="122"/>
        <v>2300</v>
      </c>
      <c r="AW685" s="64"/>
      <c r="AX685" s="111" t="s">
        <v>172</v>
      </c>
      <c r="AY685" s="65"/>
      <c r="AZ685" s="66"/>
    </row>
    <row r="686" spans="1:52" s="111" customFormat="1" ht="47.25">
      <c r="A686" s="53" t="str">
        <f t="shared" si="118"/>
        <v>TB8NT+1</v>
      </c>
      <c r="B686" s="53" t="str">
        <f t="shared" si="119"/>
        <v>TB8NT+2</v>
      </c>
      <c r="C686" s="53" t="str">
        <f t="shared" si="120"/>
        <v>TB8NT+3</v>
      </c>
      <c r="D686" s="53" t="str">
        <f t="shared" si="121"/>
        <v>TB8NT+4</v>
      </c>
      <c r="F686" s="111" t="s">
        <v>172</v>
      </c>
      <c r="G686" s="55">
        <v>8</v>
      </c>
      <c r="H686" s="55" t="s">
        <v>2369</v>
      </c>
      <c r="I686" s="56" t="s">
        <v>2370</v>
      </c>
      <c r="J686" s="56" t="s">
        <v>2371</v>
      </c>
      <c r="K686" s="56"/>
      <c r="L686" s="56" t="s">
        <v>2365</v>
      </c>
      <c r="M686" s="57">
        <v>6000</v>
      </c>
      <c r="N686" s="57">
        <v>3000</v>
      </c>
      <c r="O686" s="57">
        <v>2300</v>
      </c>
      <c r="P686" s="57">
        <v>1500</v>
      </c>
      <c r="Q686" s="57"/>
      <c r="R686" s="57"/>
      <c r="S686" s="57"/>
      <c r="T686" s="57"/>
      <c r="U686" s="58" t="str">
        <f t="shared" si="126"/>
        <v>TB8NT</v>
      </c>
      <c r="V686" s="59"/>
      <c r="W686" s="59"/>
      <c r="X686" s="59"/>
      <c r="Y686" s="59"/>
      <c r="Z686" s="60"/>
      <c r="AA686" s="60"/>
      <c r="AB686" s="60"/>
      <c r="AC686" s="60"/>
      <c r="AD686" s="59"/>
      <c r="AE686" s="59"/>
      <c r="AF686" s="59"/>
      <c r="AG686" s="59"/>
      <c r="AH686" s="61"/>
      <c r="AI686" s="61"/>
      <c r="AJ686" s="61"/>
      <c r="AK686" s="61"/>
      <c r="AL686" s="149">
        <v>2.63</v>
      </c>
      <c r="AM686" s="62"/>
      <c r="AN686" s="62">
        <v>1.5</v>
      </c>
      <c r="AO686" s="59">
        <f t="shared" si="117"/>
        <v>9000</v>
      </c>
      <c r="AP686" s="59">
        <f t="shared" si="117"/>
        <v>4500</v>
      </c>
      <c r="AQ686" s="59">
        <f t="shared" si="117"/>
        <v>3450</v>
      </c>
      <c r="AR686" s="59">
        <f t="shared" si="117"/>
        <v>2250</v>
      </c>
      <c r="AS686" s="59">
        <f t="shared" si="122"/>
        <v>9000</v>
      </c>
      <c r="AT686" s="59">
        <f t="shared" si="122"/>
        <v>4500</v>
      </c>
      <c r="AU686" s="59">
        <f t="shared" si="122"/>
        <v>3500</v>
      </c>
      <c r="AV686" s="59">
        <f t="shared" si="122"/>
        <v>2300</v>
      </c>
      <c r="AW686" s="64"/>
      <c r="AX686" s="111" t="s">
        <v>172</v>
      </c>
      <c r="AY686" s="65"/>
      <c r="AZ686" s="66">
        <v>900</v>
      </c>
    </row>
    <row r="687" spans="1:52" s="111" customFormat="1" ht="47.25">
      <c r="A687" s="53" t="str">
        <f t="shared" si="118"/>
        <v>TB9NT+1</v>
      </c>
      <c r="B687" s="53" t="str">
        <f t="shared" si="119"/>
        <v>TB9NT+2</v>
      </c>
      <c r="C687" s="53" t="str">
        <f t="shared" si="120"/>
        <v>TB9NT+3</v>
      </c>
      <c r="D687" s="53" t="str">
        <f t="shared" si="121"/>
        <v>TB9NT+4</v>
      </c>
      <c r="F687" s="111" t="s">
        <v>172</v>
      </c>
      <c r="G687" s="55">
        <v>9</v>
      </c>
      <c r="H687" s="55" t="s">
        <v>2372</v>
      </c>
      <c r="I687" s="56" t="s">
        <v>2373</v>
      </c>
      <c r="J687" s="56" t="s">
        <v>148</v>
      </c>
      <c r="K687" s="56"/>
      <c r="L687" s="56" t="s">
        <v>2374</v>
      </c>
      <c r="M687" s="55">
        <v>6000</v>
      </c>
      <c r="N687" s="55">
        <v>3000</v>
      </c>
      <c r="O687" s="55">
        <v>2300</v>
      </c>
      <c r="P687" s="55">
        <v>1500</v>
      </c>
      <c r="Q687" s="57"/>
      <c r="R687" s="57"/>
      <c r="S687" s="57"/>
      <c r="T687" s="57"/>
      <c r="U687" s="58" t="str">
        <f t="shared" si="126"/>
        <v>TB9NT</v>
      </c>
      <c r="V687" s="59"/>
      <c r="W687" s="59"/>
      <c r="X687" s="59"/>
      <c r="Y687" s="59"/>
      <c r="Z687" s="60"/>
      <c r="AA687" s="60">
        <f>W687/N687</f>
        <v>0</v>
      </c>
      <c r="AB687" s="60"/>
      <c r="AC687" s="60"/>
      <c r="AD687" s="59"/>
      <c r="AE687" s="59"/>
      <c r="AF687" s="59"/>
      <c r="AG687" s="59"/>
      <c r="AH687" s="61"/>
      <c r="AI687" s="61"/>
      <c r="AJ687" s="61"/>
      <c r="AK687" s="61"/>
      <c r="AL687" s="149">
        <v>2.5499999999999998</v>
      </c>
      <c r="AM687" s="62"/>
      <c r="AN687" s="62">
        <v>1.5</v>
      </c>
      <c r="AO687" s="59">
        <f t="shared" si="117"/>
        <v>9000</v>
      </c>
      <c r="AP687" s="59">
        <f t="shared" si="117"/>
        <v>4500</v>
      </c>
      <c r="AQ687" s="59">
        <f t="shared" si="117"/>
        <v>3450</v>
      </c>
      <c r="AR687" s="59">
        <f t="shared" si="117"/>
        <v>2250</v>
      </c>
      <c r="AS687" s="59">
        <f t="shared" si="122"/>
        <v>9000</v>
      </c>
      <c r="AT687" s="59">
        <f t="shared" si="122"/>
        <v>4500</v>
      </c>
      <c r="AU687" s="59">
        <f t="shared" si="122"/>
        <v>3500</v>
      </c>
      <c r="AV687" s="59">
        <f t="shared" si="122"/>
        <v>2300</v>
      </c>
      <c r="AW687" s="64"/>
      <c r="AX687" s="111" t="s">
        <v>172</v>
      </c>
      <c r="AY687" s="65"/>
      <c r="AZ687" s="66">
        <v>780</v>
      </c>
    </row>
    <row r="688" spans="1:52" s="111" customFormat="1">
      <c r="A688" s="53" t="str">
        <f t="shared" si="118"/>
        <v>TB10NT+1</v>
      </c>
      <c r="B688" s="53" t="str">
        <f t="shared" si="119"/>
        <v>TB10NT+2</v>
      </c>
      <c r="C688" s="53" t="str">
        <f t="shared" si="120"/>
        <v>TB10NT+3</v>
      </c>
      <c r="D688" s="53" t="str">
        <f t="shared" si="121"/>
        <v>TB10NT+4</v>
      </c>
      <c r="F688" s="111" t="s">
        <v>172</v>
      </c>
      <c r="G688" s="55">
        <v>10</v>
      </c>
      <c r="H688" s="55" t="s">
        <v>2375</v>
      </c>
      <c r="I688" s="56" t="s">
        <v>2376</v>
      </c>
      <c r="J688" s="56" t="s">
        <v>2377</v>
      </c>
      <c r="K688" s="56"/>
      <c r="L688" s="56" t="s">
        <v>2378</v>
      </c>
      <c r="M688" s="57"/>
      <c r="N688" s="57"/>
      <c r="O688" s="57"/>
      <c r="P688" s="57"/>
      <c r="Q688" s="57"/>
      <c r="R688" s="57"/>
      <c r="S688" s="57"/>
      <c r="T688" s="57"/>
      <c r="U688" s="58"/>
      <c r="V688" s="59"/>
      <c r="W688" s="59"/>
      <c r="X688" s="59"/>
      <c r="Y688" s="59"/>
      <c r="Z688" s="60" t="e">
        <f>V688/M688</f>
        <v>#DIV/0!</v>
      </c>
      <c r="AA688" s="60"/>
      <c r="AB688" s="60"/>
      <c r="AC688" s="60"/>
      <c r="AD688" s="59"/>
      <c r="AE688" s="59"/>
      <c r="AF688" s="59"/>
      <c r="AG688" s="59"/>
      <c r="AH688" s="61"/>
      <c r="AI688" s="61"/>
      <c r="AJ688" s="61"/>
      <c r="AK688" s="61"/>
      <c r="AL688" s="149"/>
      <c r="AM688" s="62"/>
      <c r="AN688" s="62"/>
      <c r="AO688" s="59">
        <f t="shared" si="117"/>
        <v>0</v>
      </c>
      <c r="AP688" s="59">
        <f t="shared" si="117"/>
        <v>0</v>
      </c>
      <c r="AQ688" s="59">
        <f t="shared" si="117"/>
        <v>0</v>
      </c>
      <c r="AR688" s="59">
        <f t="shared" si="117"/>
        <v>0</v>
      </c>
      <c r="AS688" s="59"/>
      <c r="AT688" s="59"/>
      <c r="AU688" s="59"/>
      <c r="AV688" s="59"/>
      <c r="AW688" s="64"/>
      <c r="AX688" s="111" t="s">
        <v>172</v>
      </c>
      <c r="AY688" s="65"/>
      <c r="AZ688" s="66"/>
    </row>
    <row r="689" spans="1:52" s="111" customFormat="1" ht="31.5">
      <c r="A689" s="53" t="str">
        <f t="shared" si="118"/>
        <v>TB10NT_D1+1</v>
      </c>
      <c r="B689" s="53" t="str">
        <f t="shared" si="119"/>
        <v>TB10NT_D1+2</v>
      </c>
      <c r="C689" s="53" t="str">
        <f t="shared" si="120"/>
        <v>TB10NT_D1+3</v>
      </c>
      <c r="D689" s="53" t="str">
        <f t="shared" si="121"/>
        <v>TB10NT_D1+4</v>
      </c>
      <c r="F689" s="111" t="s">
        <v>172</v>
      </c>
      <c r="G689" s="55"/>
      <c r="H689" s="55" t="s">
        <v>2379</v>
      </c>
      <c r="I689" s="56" t="s">
        <v>2380</v>
      </c>
      <c r="J689" s="56" t="s">
        <v>2377</v>
      </c>
      <c r="K689" s="56"/>
      <c r="L689" s="56" t="s">
        <v>2381</v>
      </c>
      <c r="M689" s="57">
        <v>6000</v>
      </c>
      <c r="N689" s="57">
        <v>3000</v>
      </c>
      <c r="O689" s="57">
        <v>2300</v>
      </c>
      <c r="P689" s="57">
        <v>1500</v>
      </c>
      <c r="Q689" s="57"/>
      <c r="R689" s="57"/>
      <c r="S689" s="57"/>
      <c r="T689" s="57"/>
      <c r="U689" s="58" t="str">
        <f>H689</f>
        <v>TB10NT_D1</v>
      </c>
      <c r="V689" s="59"/>
      <c r="W689" s="59"/>
      <c r="X689" s="59"/>
      <c r="Y689" s="59"/>
      <c r="Z689" s="60"/>
      <c r="AA689" s="60"/>
      <c r="AB689" s="60"/>
      <c r="AC689" s="60"/>
      <c r="AD689" s="59"/>
      <c r="AE689" s="59"/>
      <c r="AF689" s="59"/>
      <c r="AG689" s="59"/>
      <c r="AH689" s="61"/>
      <c r="AI689" s="61"/>
      <c r="AJ689" s="61"/>
      <c r="AK689" s="61"/>
      <c r="AL689" s="149">
        <v>2.5499999999999998</v>
      </c>
      <c r="AM689" s="62"/>
      <c r="AN689" s="62">
        <v>1.5</v>
      </c>
      <c r="AO689" s="59">
        <f t="shared" si="117"/>
        <v>9000</v>
      </c>
      <c r="AP689" s="59">
        <f t="shared" si="117"/>
        <v>4500</v>
      </c>
      <c r="AQ689" s="59">
        <f t="shared" si="117"/>
        <v>3450</v>
      </c>
      <c r="AR689" s="59">
        <f t="shared" si="117"/>
        <v>2250</v>
      </c>
      <c r="AS689" s="59">
        <f t="shared" si="122"/>
        <v>9000</v>
      </c>
      <c r="AT689" s="59">
        <f t="shared" si="122"/>
        <v>4500</v>
      </c>
      <c r="AU689" s="59">
        <f t="shared" si="122"/>
        <v>3500</v>
      </c>
      <c r="AV689" s="59">
        <f t="shared" si="122"/>
        <v>2300</v>
      </c>
      <c r="AW689" s="64"/>
      <c r="AX689" s="111" t="s">
        <v>172</v>
      </c>
      <c r="AY689" s="65"/>
      <c r="AZ689" s="66">
        <v>900</v>
      </c>
    </row>
    <row r="690" spans="1:52" s="111" customFormat="1" ht="63">
      <c r="A690" s="53" t="str">
        <f t="shared" si="118"/>
        <v>TB10NT_D2+1</v>
      </c>
      <c r="B690" s="53" t="str">
        <f t="shared" si="119"/>
        <v>TB10NT_D2+2</v>
      </c>
      <c r="C690" s="53" t="str">
        <f t="shared" si="120"/>
        <v>TB10NT_D2+3</v>
      </c>
      <c r="D690" s="53" t="str">
        <f t="shared" si="121"/>
        <v>TB10NT_D2+4</v>
      </c>
      <c r="F690" s="111" t="s">
        <v>172</v>
      </c>
      <c r="G690" s="55"/>
      <c r="H690" s="55" t="s">
        <v>2382</v>
      </c>
      <c r="I690" s="56" t="s">
        <v>2383</v>
      </c>
      <c r="J690" s="56" t="s">
        <v>2381</v>
      </c>
      <c r="K690" s="56"/>
      <c r="L690" s="56" t="s">
        <v>2384</v>
      </c>
      <c r="M690" s="57">
        <v>4000</v>
      </c>
      <c r="N690" s="57">
        <v>2000</v>
      </c>
      <c r="O690" s="57">
        <v>1700</v>
      </c>
      <c r="P690" s="57">
        <v>1100</v>
      </c>
      <c r="Q690" s="57"/>
      <c r="R690" s="57"/>
      <c r="S690" s="57"/>
      <c r="T690" s="57"/>
      <c r="U690" s="58" t="str">
        <f>H690</f>
        <v>TB10NT_D2</v>
      </c>
      <c r="V690" s="59"/>
      <c r="W690" s="59"/>
      <c r="X690" s="59"/>
      <c r="Y690" s="59"/>
      <c r="Z690" s="60"/>
      <c r="AA690" s="60">
        <f>W690/N690</f>
        <v>0</v>
      </c>
      <c r="AB690" s="60"/>
      <c r="AC690" s="60"/>
      <c r="AD690" s="59"/>
      <c r="AE690" s="59"/>
      <c r="AF690" s="59"/>
      <c r="AG690" s="59"/>
      <c r="AH690" s="61"/>
      <c r="AI690" s="61"/>
      <c r="AJ690" s="61"/>
      <c r="AK690" s="61"/>
      <c r="AL690" s="149">
        <v>3.26</v>
      </c>
      <c r="AM690" s="62"/>
      <c r="AN690" s="62">
        <v>1.5</v>
      </c>
      <c r="AO690" s="59">
        <f t="shared" si="117"/>
        <v>6000</v>
      </c>
      <c r="AP690" s="59">
        <f t="shared" si="117"/>
        <v>3000</v>
      </c>
      <c r="AQ690" s="59">
        <f t="shared" si="117"/>
        <v>2550</v>
      </c>
      <c r="AR690" s="59">
        <f t="shared" si="117"/>
        <v>1650</v>
      </c>
      <c r="AS690" s="59">
        <f t="shared" si="122"/>
        <v>6000</v>
      </c>
      <c r="AT690" s="59">
        <f t="shared" si="122"/>
        <v>3000</v>
      </c>
      <c r="AU690" s="59">
        <f t="shared" si="122"/>
        <v>2600</v>
      </c>
      <c r="AV690" s="59">
        <f t="shared" si="122"/>
        <v>1700</v>
      </c>
      <c r="AW690" s="64"/>
      <c r="AX690" s="111" t="s">
        <v>172</v>
      </c>
      <c r="AY690" s="65"/>
      <c r="AZ690" s="66">
        <v>720</v>
      </c>
    </row>
    <row r="691" spans="1:52" s="111" customFormat="1" ht="78.75">
      <c r="A691" s="53" t="str">
        <f t="shared" si="118"/>
        <v>TB11NT+1</v>
      </c>
      <c r="B691" s="53" t="str">
        <f t="shared" si="119"/>
        <v>TB11NT+2</v>
      </c>
      <c r="C691" s="53" t="str">
        <f t="shared" si="120"/>
        <v>TB11NT+3</v>
      </c>
      <c r="D691" s="53" t="str">
        <f t="shared" si="121"/>
        <v>TB11NT+4</v>
      </c>
      <c r="F691" s="111" t="s">
        <v>172</v>
      </c>
      <c r="G691" s="55">
        <v>11</v>
      </c>
      <c r="H691" s="55" t="s">
        <v>2385</v>
      </c>
      <c r="I691" s="56" t="s">
        <v>2386</v>
      </c>
      <c r="J691" s="56" t="s">
        <v>2381</v>
      </c>
      <c r="K691" s="56"/>
      <c r="L691" s="56" t="s">
        <v>2378</v>
      </c>
      <c r="M691" s="55">
        <v>7500</v>
      </c>
      <c r="N691" s="55">
        <v>3300</v>
      </c>
      <c r="O691" s="55">
        <v>2300</v>
      </c>
      <c r="P691" s="55">
        <v>1500</v>
      </c>
      <c r="Q691" s="57"/>
      <c r="R691" s="57"/>
      <c r="S691" s="57"/>
      <c r="T691" s="57"/>
      <c r="U691" s="58" t="str">
        <f>H691</f>
        <v>TB11NT</v>
      </c>
      <c r="V691" s="59"/>
      <c r="W691" s="59"/>
      <c r="X691" s="59"/>
      <c r="Y691" s="59"/>
      <c r="Z691" s="60"/>
      <c r="AA691" s="60">
        <f>W691/N691</f>
        <v>0</v>
      </c>
      <c r="AB691" s="60">
        <f>X691/O691</f>
        <v>0</v>
      </c>
      <c r="AC691" s="60"/>
      <c r="AD691" s="59"/>
      <c r="AE691" s="59"/>
      <c r="AF691" s="59"/>
      <c r="AG691" s="59"/>
      <c r="AH691" s="61"/>
      <c r="AI691" s="61"/>
      <c r="AJ691" s="61"/>
      <c r="AK691" s="61"/>
      <c r="AL691" s="149">
        <v>1.6040000000000001</v>
      </c>
      <c r="AM691" s="62"/>
      <c r="AN691" s="62">
        <v>1.1000000000000001</v>
      </c>
      <c r="AO691" s="59">
        <f t="shared" si="117"/>
        <v>8250</v>
      </c>
      <c r="AP691" s="59">
        <f t="shared" si="117"/>
        <v>3630.0000000000005</v>
      </c>
      <c r="AQ691" s="59">
        <f t="shared" si="117"/>
        <v>2530</v>
      </c>
      <c r="AR691" s="59">
        <f t="shared" si="117"/>
        <v>1650.0000000000002</v>
      </c>
      <c r="AS691" s="59">
        <f t="shared" si="122"/>
        <v>8300</v>
      </c>
      <c r="AT691" s="59">
        <f t="shared" si="122"/>
        <v>3600</v>
      </c>
      <c r="AU691" s="59">
        <f t="shared" si="122"/>
        <v>2500</v>
      </c>
      <c r="AV691" s="59">
        <f t="shared" si="122"/>
        <v>1700</v>
      </c>
      <c r="AW691" s="64"/>
      <c r="AX691" s="111" t="s">
        <v>172</v>
      </c>
      <c r="AY691" s="65"/>
      <c r="AZ691" s="66">
        <v>720</v>
      </c>
    </row>
    <row r="692" spans="1:52" s="111" customFormat="1">
      <c r="A692" s="53" t="str">
        <f t="shared" si="118"/>
        <v>TB12NT+1</v>
      </c>
      <c r="B692" s="53" t="str">
        <f t="shared" si="119"/>
        <v>TB12NT+2</v>
      </c>
      <c r="C692" s="53" t="str">
        <f t="shared" si="120"/>
        <v>TB12NT+3</v>
      </c>
      <c r="D692" s="53" t="str">
        <f t="shared" si="121"/>
        <v>TB12NT+4</v>
      </c>
      <c r="F692" s="111" t="s">
        <v>172</v>
      </c>
      <c r="G692" s="55">
        <v>12</v>
      </c>
      <c r="H692" s="55" t="s">
        <v>2387</v>
      </c>
      <c r="I692" s="56" t="s">
        <v>2388</v>
      </c>
      <c r="J692" s="56" t="s">
        <v>148</v>
      </c>
      <c r="K692" s="56"/>
      <c r="L692" s="56" t="s">
        <v>2389</v>
      </c>
      <c r="M692" s="57"/>
      <c r="N692" s="57"/>
      <c r="O692" s="57"/>
      <c r="P692" s="57"/>
      <c r="Q692" s="57"/>
      <c r="R692" s="57"/>
      <c r="S692" s="57"/>
      <c r="T692" s="57"/>
      <c r="U692" s="58"/>
      <c r="V692" s="59"/>
      <c r="W692" s="59"/>
      <c r="X692" s="59"/>
      <c r="Y692" s="59"/>
      <c r="Z692" s="60"/>
      <c r="AA692" s="60"/>
      <c r="AB692" s="60"/>
      <c r="AC692" s="60"/>
      <c r="AD692" s="59"/>
      <c r="AE692" s="59"/>
      <c r="AF692" s="59"/>
      <c r="AG692" s="59"/>
      <c r="AH692" s="61"/>
      <c r="AI692" s="61"/>
      <c r="AJ692" s="61"/>
      <c r="AK692" s="61"/>
      <c r="AL692" s="149"/>
      <c r="AM692" s="62"/>
      <c r="AN692" s="62"/>
      <c r="AO692" s="59">
        <f t="shared" si="117"/>
        <v>0</v>
      </c>
      <c r="AP692" s="59">
        <f t="shared" si="117"/>
        <v>0</v>
      </c>
      <c r="AQ692" s="59">
        <f t="shared" si="117"/>
        <v>0</v>
      </c>
      <c r="AR692" s="59">
        <f t="shared" si="117"/>
        <v>0</v>
      </c>
      <c r="AS692" s="59"/>
      <c r="AT692" s="59"/>
      <c r="AU692" s="59"/>
      <c r="AV692" s="59"/>
      <c r="AW692" s="64"/>
      <c r="AX692" s="111" t="s">
        <v>172</v>
      </c>
      <c r="AY692" s="65"/>
      <c r="AZ692" s="66">
        <v>600</v>
      </c>
    </row>
    <row r="693" spans="1:52" s="111" customFormat="1" ht="31.5">
      <c r="A693" s="53" t="str">
        <f t="shared" si="118"/>
        <v>TB12NT_D1+1</v>
      </c>
      <c r="B693" s="53" t="str">
        <f t="shared" si="119"/>
        <v>TB12NT_D1+2</v>
      </c>
      <c r="C693" s="53" t="str">
        <f t="shared" si="120"/>
        <v>TB12NT_D1+3</v>
      </c>
      <c r="D693" s="53" t="str">
        <f t="shared" si="121"/>
        <v>TB12NT_D1+4</v>
      </c>
      <c r="F693" s="111" t="s">
        <v>172</v>
      </c>
      <c r="G693" s="55"/>
      <c r="H693" s="55" t="s">
        <v>2390</v>
      </c>
      <c r="I693" s="56" t="s">
        <v>2391</v>
      </c>
      <c r="J693" s="56" t="s">
        <v>148</v>
      </c>
      <c r="K693" s="56"/>
      <c r="L693" s="56" t="s">
        <v>2344</v>
      </c>
      <c r="M693" s="57">
        <v>5200</v>
      </c>
      <c r="N693" s="57">
        <v>2600</v>
      </c>
      <c r="O693" s="57">
        <v>1600</v>
      </c>
      <c r="P693" s="55">
        <v>1100</v>
      </c>
      <c r="Q693" s="57"/>
      <c r="R693" s="57"/>
      <c r="S693" s="57"/>
      <c r="T693" s="57"/>
      <c r="U693" s="58" t="str">
        <f>H693</f>
        <v>TB12NT_D1</v>
      </c>
      <c r="V693" s="59"/>
      <c r="W693" s="59"/>
      <c r="X693" s="59"/>
      <c r="Y693" s="59"/>
      <c r="Z693" s="60"/>
      <c r="AA693" s="60">
        <f>W693/N693</f>
        <v>0</v>
      </c>
      <c r="AB693" s="60"/>
      <c r="AC693" s="60"/>
      <c r="AD693" s="59"/>
      <c r="AE693" s="59"/>
      <c r="AF693" s="59"/>
      <c r="AG693" s="59"/>
      <c r="AH693" s="61"/>
      <c r="AI693" s="61"/>
      <c r="AJ693" s="61"/>
      <c r="AK693" s="61"/>
      <c r="AL693" s="149">
        <v>2.13</v>
      </c>
      <c r="AM693" s="62"/>
      <c r="AN693" s="62">
        <v>1.5</v>
      </c>
      <c r="AO693" s="59">
        <f t="shared" si="117"/>
        <v>7800</v>
      </c>
      <c r="AP693" s="59">
        <f t="shared" si="117"/>
        <v>3900</v>
      </c>
      <c r="AQ693" s="59">
        <f t="shared" si="117"/>
        <v>2400</v>
      </c>
      <c r="AR693" s="59">
        <f t="shared" si="117"/>
        <v>1650</v>
      </c>
      <c r="AS693" s="59">
        <f t="shared" si="122"/>
        <v>7800</v>
      </c>
      <c r="AT693" s="59">
        <f t="shared" si="122"/>
        <v>3900</v>
      </c>
      <c r="AU693" s="59">
        <f t="shared" si="122"/>
        <v>2400</v>
      </c>
      <c r="AV693" s="59">
        <f t="shared" si="122"/>
        <v>1700</v>
      </c>
      <c r="AW693" s="64"/>
      <c r="AX693" s="111" t="s">
        <v>172</v>
      </c>
      <c r="AY693" s="65"/>
      <c r="AZ693" s="66">
        <v>600</v>
      </c>
    </row>
    <row r="694" spans="1:52" s="111" customFormat="1" ht="31.5">
      <c r="A694" s="53" t="str">
        <f t="shared" si="118"/>
        <v>TB12NT_D2+1</v>
      </c>
      <c r="B694" s="53" t="str">
        <f t="shared" si="119"/>
        <v>TB12NT_D2+2</v>
      </c>
      <c r="C694" s="53" t="str">
        <f t="shared" si="120"/>
        <v>TB12NT_D2+3</v>
      </c>
      <c r="D694" s="53" t="str">
        <f t="shared" si="121"/>
        <v>TB12NT_D2+4</v>
      </c>
      <c r="F694" s="111" t="s">
        <v>172</v>
      </c>
      <c r="G694" s="55"/>
      <c r="H694" s="55" t="s">
        <v>2392</v>
      </c>
      <c r="I694" s="56" t="s">
        <v>2393</v>
      </c>
      <c r="J694" s="56" t="s">
        <v>1127</v>
      </c>
      <c r="K694" s="56"/>
      <c r="L694" s="56" t="s">
        <v>2389</v>
      </c>
      <c r="M694" s="57">
        <v>4500</v>
      </c>
      <c r="N694" s="57">
        <v>2000</v>
      </c>
      <c r="O694" s="57">
        <v>1400</v>
      </c>
      <c r="P694" s="55">
        <v>900</v>
      </c>
      <c r="Q694" s="57"/>
      <c r="R694" s="57"/>
      <c r="S694" s="57"/>
      <c r="T694" s="57"/>
      <c r="U694" s="58" t="str">
        <f>H694</f>
        <v>TB12NT_D2</v>
      </c>
      <c r="V694" s="59"/>
      <c r="W694" s="59"/>
      <c r="X694" s="59"/>
      <c r="Y694" s="59"/>
      <c r="Z694" s="60"/>
      <c r="AA694" s="60">
        <f>W694/N694</f>
        <v>0</v>
      </c>
      <c r="AB694" s="60"/>
      <c r="AC694" s="60"/>
      <c r="AD694" s="59"/>
      <c r="AE694" s="59"/>
      <c r="AF694" s="59"/>
      <c r="AG694" s="59"/>
      <c r="AH694" s="61"/>
      <c r="AI694" s="61"/>
      <c r="AJ694" s="61"/>
      <c r="AK694" s="61"/>
      <c r="AL694" s="149">
        <v>2.66</v>
      </c>
      <c r="AM694" s="62"/>
      <c r="AN694" s="62">
        <v>1.5</v>
      </c>
      <c r="AO694" s="59">
        <f t="shared" si="117"/>
        <v>6750</v>
      </c>
      <c r="AP694" s="59">
        <f t="shared" si="117"/>
        <v>3000</v>
      </c>
      <c r="AQ694" s="59">
        <f t="shared" si="117"/>
        <v>2100</v>
      </c>
      <c r="AR694" s="59">
        <f t="shared" si="117"/>
        <v>1350</v>
      </c>
      <c r="AS694" s="59">
        <f t="shared" si="122"/>
        <v>6800</v>
      </c>
      <c r="AT694" s="59">
        <f t="shared" si="122"/>
        <v>3000</v>
      </c>
      <c r="AU694" s="59">
        <f t="shared" si="122"/>
        <v>2100</v>
      </c>
      <c r="AV694" s="59">
        <f t="shared" si="122"/>
        <v>1400</v>
      </c>
      <c r="AW694" s="64"/>
      <c r="AX694" s="111" t="s">
        <v>172</v>
      </c>
      <c r="AY694" s="65"/>
      <c r="AZ694" s="66"/>
    </row>
    <row r="695" spans="1:52" s="111" customFormat="1" ht="31.5">
      <c r="A695" s="53" t="str">
        <f t="shared" si="118"/>
        <v>TB12NT_D3+1</v>
      </c>
      <c r="B695" s="53" t="str">
        <f t="shared" si="119"/>
        <v>TB12NT_D3+2</v>
      </c>
      <c r="C695" s="53" t="str">
        <f t="shared" si="120"/>
        <v>TB12NT_D3+3</v>
      </c>
      <c r="D695" s="53" t="str">
        <f t="shared" si="121"/>
        <v>TB12NT_D3+4</v>
      </c>
      <c r="F695" s="111" t="s">
        <v>172</v>
      </c>
      <c r="G695" s="55"/>
      <c r="H695" s="55" t="s">
        <v>2394</v>
      </c>
      <c r="I695" s="56" t="s">
        <v>2395</v>
      </c>
      <c r="J695" s="56" t="s">
        <v>148</v>
      </c>
      <c r="K695" s="56"/>
      <c r="L695" s="56" t="s">
        <v>2396</v>
      </c>
      <c r="M695" s="55">
        <v>4200</v>
      </c>
      <c r="N695" s="55">
        <v>2000</v>
      </c>
      <c r="O695" s="55">
        <v>1400</v>
      </c>
      <c r="P695" s="55">
        <v>900</v>
      </c>
      <c r="Q695" s="57"/>
      <c r="R695" s="57"/>
      <c r="S695" s="57"/>
      <c r="T695" s="57"/>
      <c r="U695" s="58" t="str">
        <f>H695</f>
        <v>TB12NT_D3</v>
      </c>
      <c r="V695" s="59"/>
      <c r="W695" s="59"/>
      <c r="X695" s="59"/>
      <c r="Y695" s="59"/>
      <c r="Z695" s="60">
        <f>V695/M695</f>
        <v>0</v>
      </c>
      <c r="AA695" s="60">
        <f>W695/N695</f>
        <v>0</v>
      </c>
      <c r="AB695" s="60">
        <f>X695/O695</f>
        <v>0</v>
      </c>
      <c r="AC695" s="60">
        <f>Y695/P695</f>
        <v>0</v>
      </c>
      <c r="AD695" s="59"/>
      <c r="AE695" s="59"/>
      <c r="AF695" s="59"/>
      <c r="AG695" s="59"/>
      <c r="AH695" s="61"/>
      <c r="AI695" s="61"/>
      <c r="AJ695" s="61"/>
      <c r="AK695" s="61"/>
      <c r="AL695" s="149">
        <v>1.5</v>
      </c>
      <c r="AM695" s="62"/>
      <c r="AN695" s="62">
        <v>1.1000000000000001</v>
      </c>
      <c r="AO695" s="59">
        <f t="shared" si="117"/>
        <v>4620</v>
      </c>
      <c r="AP695" s="59">
        <f t="shared" si="117"/>
        <v>2200</v>
      </c>
      <c r="AQ695" s="59">
        <f t="shared" si="117"/>
        <v>1540.0000000000002</v>
      </c>
      <c r="AR695" s="59">
        <f t="shared" si="117"/>
        <v>990.00000000000011</v>
      </c>
      <c r="AS695" s="59">
        <f t="shared" si="122"/>
        <v>4600</v>
      </c>
      <c r="AT695" s="59">
        <f t="shared" si="122"/>
        <v>2200</v>
      </c>
      <c r="AU695" s="59">
        <f t="shared" si="122"/>
        <v>1500</v>
      </c>
      <c r="AV695" s="59">
        <f t="shared" si="122"/>
        <v>990</v>
      </c>
      <c r="AW695" s="64"/>
      <c r="AX695" s="111" t="s">
        <v>172</v>
      </c>
      <c r="AY695" s="65"/>
      <c r="AZ695" s="66">
        <v>900</v>
      </c>
    </row>
    <row r="696" spans="1:52" s="111" customFormat="1">
      <c r="A696" s="53" t="str">
        <f t="shared" si="118"/>
        <v>TB13NT2+1</v>
      </c>
      <c r="B696" s="53" t="str">
        <f t="shared" si="119"/>
        <v>TB13NT2+2</v>
      </c>
      <c r="C696" s="53" t="str">
        <f t="shared" si="120"/>
        <v>TB13NT2+3</v>
      </c>
      <c r="D696" s="53" t="str">
        <f t="shared" si="121"/>
        <v>TB13NT2+4</v>
      </c>
      <c r="F696" s="111" t="s">
        <v>172</v>
      </c>
      <c r="G696" s="55">
        <v>13</v>
      </c>
      <c r="H696" s="55" t="s">
        <v>2397</v>
      </c>
      <c r="I696" s="56" t="s">
        <v>2398</v>
      </c>
      <c r="J696" s="56" t="s">
        <v>148</v>
      </c>
      <c r="K696" s="56"/>
      <c r="L696" s="56" t="s">
        <v>2344</v>
      </c>
      <c r="M696" s="57"/>
      <c r="N696" s="57"/>
      <c r="O696" s="57"/>
      <c r="P696" s="57"/>
      <c r="Q696" s="57"/>
      <c r="R696" s="57"/>
      <c r="S696" s="57"/>
      <c r="T696" s="57"/>
      <c r="U696" s="58"/>
      <c r="V696" s="59"/>
      <c r="W696" s="59"/>
      <c r="X696" s="59"/>
      <c r="Y696" s="59"/>
      <c r="Z696" s="60"/>
      <c r="AA696" s="60" t="e">
        <f>W696/N696</f>
        <v>#DIV/0!</v>
      </c>
      <c r="AB696" s="60"/>
      <c r="AC696" s="60"/>
      <c r="AD696" s="59"/>
      <c r="AE696" s="59"/>
      <c r="AF696" s="59"/>
      <c r="AG696" s="59"/>
      <c r="AH696" s="61"/>
      <c r="AI696" s="61"/>
      <c r="AJ696" s="61"/>
      <c r="AK696" s="61"/>
      <c r="AL696" s="149"/>
      <c r="AM696" s="62"/>
      <c r="AN696" s="62"/>
      <c r="AO696" s="59">
        <f t="shared" si="117"/>
        <v>0</v>
      </c>
      <c r="AP696" s="59">
        <f t="shared" si="117"/>
        <v>0</v>
      </c>
      <c r="AQ696" s="59">
        <f t="shared" si="117"/>
        <v>0</v>
      </c>
      <c r="AR696" s="59">
        <f t="shared" si="117"/>
        <v>0</v>
      </c>
      <c r="AS696" s="59"/>
      <c r="AT696" s="59"/>
      <c r="AU696" s="59"/>
      <c r="AV696" s="59"/>
      <c r="AW696" s="64"/>
      <c r="AX696" s="111" t="s">
        <v>172</v>
      </c>
      <c r="AY696" s="65"/>
      <c r="AZ696" s="66">
        <v>900</v>
      </c>
    </row>
    <row r="697" spans="1:52" s="111" customFormat="1" ht="47.25">
      <c r="A697" s="53" t="str">
        <f t="shared" si="118"/>
        <v>TB13NT2_D1+1</v>
      </c>
      <c r="B697" s="53" t="str">
        <f t="shared" si="119"/>
        <v>TB13NT2_D1+2</v>
      </c>
      <c r="C697" s="53" t="str">
        <f t="shared" si="120"/>
        <v>TB13NT2_D1+3</v>
      </c>
      <c r="D697" s="53" t="str">
        <f t="shared" si="121"/>
        <v>TB13NT2_D1+4</v>
      </c>
      <c r="F697" s="111" t="s">
        <v>172</v>
      </c>
      <c r="G697" s="55"/>
      <c r="H697" s="55" t="s">
        <v>2399</v>
      </c>
      <c r="I697" s="56" t="s">
        <v>2400</v>
      </c>
      <c r="J697" s="56" t="s">
        <v>1127</v>
      </c>
      <c r="K697" s="56"/>
      <c r="L697" s="56" t="s">
        <v>2401</v>
      </c>
      <c r="M697" s="57">
        <v>8500</v>
      </c>
      <c r="N697" s="57">
        <v>3300</v>
      </c>
      <c r="O697" s="57">
        <v>2300</v>
      </c>
      <c r="P697" s="57">
        <v>1500</v>
      </c>
      <c r="Q697" s="57"/>
      <c r="R697" s="57"/>
      <c r="S697" s="57"/>
      <c r="T697" s="57"/>
      <c r="U697" s="58" t="str">
        <f>H697</f>
        <v>TB13NT2_D1</v>
      </c>
      <c r="V697" s="59"/>
      <c r="W697" s="59"/>
      <c r="X697" s="59"/>
      <c r="Y697" s="59"/>
      <c r="Z697" s="60"/>
      <c r="AA697" s="60">
        <f>W697/N697</f>
        <v>0</v>
      </c>
      <c r="AB697" s="60"/>
      <c r="AC697" s="60"/>
      <c r="AD697" s="59"/>
      <c r="AE697" s="59"/>
      <c r="AF697" s="59"/>
      <c r="AG697" s="59"/>
      <c r="AH697" s="61"/>
      <c r="AI697" s="61"/>
      <c r="AJ697" s="61"/>
      <c r="AK697" s="61"/>
      <c r="AL697" s="149">
        <v>2.396969696969697</v>
      </c>
      <c r="AM697" s="62"/>
      <c r="AN697" s="62">
        <v>1.35</v>
      </c>
      <c r="AO697" s="59">
        <f t="shared" si="117"/>
        <v>11475</v>
      </c>
      <c r="AP697" s="59">
        <f t="shared" si="117"/>
        <v>4455</v>
      </c>
      <c r="AQ697" s="59">
        <f t="shared" si="117"/>
        <v>3105</v>
      </c>
      <c r="AR697" s="59">
        <f t="shared" si="117"/>
        <v>2025.0000000000002</v>
      </c>
      <c r="AS697" s="59">
        <f t="shared" si="122"/>
        <v>11500</v>
      </c>
      <c r="AT697" s="59">
        <f t="shared" si="122"/>
        <v>4500</v>
      </c>
      <c r="AU697" s="59">
        <f t="shared" si="122"/>
        <v>3100</v>
      </c>
      <c r="AV697" s="59">
        <f t="shared" si="122"/>
        <v>2000</v>
      </c>
      <c r="AW697" s="64"/>
      <c r="AX697" s="111" t="s">
        <v>172</v>
      </c>
      <c r="AY697" s="65"/>
      <c r="AZ697" s="66"/>
    </row>
    <row r="698" spans="1:52" s="111" customFormat="1" ht="47.25">
      <c r="A698" s="53" t="str">
        <f t="shared" si="118"/>
        <v>TB13NT2_D2+1</v>
      </c>
      <c r="B698" s="53" t="str">
        <f t="shared" si="119"/>
        <v>TB13NT2_D2+2</v>
      </c>
      <c r="C698" s="53" t="str">
        <f t="shared" si="120"/>
        <v>TB13NT2_D2+3</v>
      </c>
      <c r="D698" s="53" t="str">
        <f t="shared" si="121"/>
        <v>TB13NT2_D2+4</v>
      </c>
      <c r="F698" s="111" t="s">
        <v>172</v>
      </c>
      <c r="G698" s="55"/>
      <c r="H698" s="55" t="s">
        <v>2402</v>
      </c>
      <c r="I698" s="56" t="s">
        <v>2403</v>
      </c>
      <c r="J698" s="56" t="s">
        <v>2401</v>
      </c>
      <c r="K698" s="56"/>
      <c r="L698" s="56" t="s">
        <v>2404</v>
      </c>
      <c r="M698" s="55">
        <v>6000</v>
      </c>
      <c r="N698" s="55">
        <v>2600</v>
      </c>
      <c r="O698" s="55">
        <v>2000</v>
      </c>
      <c r="P698" s="55">
        <v>1300</v>
      </c>
      <c r="Q698" s="57"/>
      <c r="R698" s="57"/>
      <c r="S698" s="57"/>
      <c r="T698" s="57"/>
      <c r="U698" s="58" t="str">
        <f>H698</f>
        <v>TB13NT2_D2</v>
      </c>
      <c r="V698" s="59"/>
      <c r="W698" s="59"/>
      <c r="X698" s="59"/>
      <c r="Y698" s="59"/>
      <c r="Z698" s="60"/>
      <c r="AA698" s="60"/>
      <c r="AB698" s="60"/>
      <c r="AC698" s="60"/>
      <c r="AD698" s="59"/>
      <c r="AE698" s="59"/>
      <c r="AF698" s="59"/>
      <c r="AG698" s="59"/>
      <c r="AH698" s="61"/>
      <c r="AI698" s="61"/>
      <c r="AJ698" s="61"/>
      <c r="AK698" s="61"/>
      <c r="AL698" s="149">
        <v>2.5975000000000001</v>
      </c>
      <c r="AM698" s="62"/>
      <c r="AN698" s="62">
        <v>1.5</v>
      </c>
      <c r="AO698" s="59">
        <f t="shared" si="117"/>
        <v>9000</v>
      </c>
      <c r="AP698" s="59">
        <f t="shared" si="117"/>
        <v>3900</v>
      </c>
      <c r="AQ698" s="59">
        <f t="shared" si="117"/>
        <v>3000</v>
      </c>
      <c r="AR698" s="59">
        <f t="shared" si="117"/>
        <v>1950</v>
      </c>
      <c r="AS698" s="59">
        <f t="shared" si="122"/>
        <v>9000</v>
      </c>
      <c r="AT698" s="59">
        <f t="shared" si="122"/>
        <v>3900</v>
      </c>
      <c r="AU698" s="59">
        <f t="shared" si="122"/>
        <v>3000</v>
      </c>
      <c r="AV698" s="59">
        <f t="shared" si="122"/>
        <v>2000</v>
      </c>
      <c r="AW698" s="64"/>
      <c r="AX698" s="111" t="s">
        <v>172</v>
      </c>
      <c r="AY698" s="65"/>
      <c r="AZ698" s="66">
        <v>900</v>
      </c>
    </row>
    <row r="699" spans="1:52" s="111" customFormat="1" ht="31.5">
      <c r="A699" s="53" t="str">
        <f t="shared" si="118"/>
        <v>TB14NT2+1</v>
      </c>
      <c r="B699" s="53" t="str">
        <f t="shared" si="119"/>
        <v>TB14NT2+2</v>
      </c>
      <c r="C699" s="53" t="str">
        <f t="shared" si="120"/>
        <v>TB14NT2+3</v>
      </c>
      <c r="D699" s="53" t="str">
        <f t="shared" si="121"/>
        <v>TB14NT2+4</v>
      </c>
      <c r="F699" s="111" t="s">
        <v>172</v>
      </c>
      <c r="G699" s="55">
        <v>14</v>
      </c>
      <c r="H699" s="55" t="s">
        <v>2405</v>
      </c>
      <c r="I699" s="56" t="s">
        <v>2406</v>
      </c>
      <c r="J699" s="56" t="s">
        <v>2404</v>
      </c>
      <c r="K699" s="56"/>
      <c r="L699" s="56" t="s">
        <v>2396</v>
      </c>
      <c r="M699" s="57"/>
      <c r="N699" s="57"/>
      <c r="O699" s="57"/>
      <c r="P699" s="57"/>
      <c r="Q699" s="57"/>
      <c r="R699" s="57"/>
      <c r="S699" s="57"/>
      <c r="T699" s="57"/>
      <c r="U699" s="58"/>
      <c r="V699" s="59"/>
      <c r="W699" s="59"/>
      <c r="X699" s="59"/>
      <c r="Y699" s="59"/>
      <c r="Z699" s="60"/>
      <c r="AA699" s="60" t="e">
        <f>W699/N699</f>
        <v>#DIV/0!</v>
      </c>
      <c r="AB699" s="60"/>
      <c r="AC699" s="60"/>
      <c r="AD699" s="59"/>
      <c r="AE699" s="59"/>
      <c r="AF699" s="59"/>
      <c r="AG699" s="59"/>
      <c r="AH699" s="61"/>
      <c r="AI699" s="61"/>
      <c r="AJ699" s="61"/>
      <c r="AK699" s="61"/>
      <c r="AL699" s="149"/>
      <c r="AM699" s="62"/>
      <c r="AN699" s="62"/>
      <c r="AO699" s="59">
        <f t="shared" si="117"/>
        <v>0</v>
      </c>
      <c r="AP699" s="59">
        <f t="shared" si="117"/>
        <v>0</v>
      </c>
      <c r="AQ699" s="59">
        <f t="shared" si="117"/>
        <v>0</v>
      </c>
      <c r="AR699" s="59">
        <f t="shared" si="117"/>
        <v>0</v>
      </c>
      <c r="AS699" s="59"/>
      <c r="AT699" s="59"/>
      <c r="AU699" s="59"/>
      <c r="AV699" s="59"/>
      <c r="AW699" s="64"/>
      <c r="AX699" s="111" t="s">
        <v>172</v>
      </c>
      <c r="AY699" s="65"/>
      <c r="AZ699" s="66">
        <v>900</v>
      </c>
    </row>
    <row r="700" spans="1:52" s="111" customFormat="1" ht="47.25">
      <c r="A700" s="53" t="str">
        <f t="shared" si="118"/>
        <v>TB14NT2_D1+1</v>
      </c>
      <c r="B700" s="53" t="str">
        <f t="shared" si="119"/>
        <v>TB14NT2_D1+2</v>
      </c>
      <c r="C700" s="53" t="str">
        <f t="shared" si="120"/>
        <v>TB14NT2_D1+3</v>
      </c>
      <c r="D700" s="53" t="str">
        <f t="shared" si="121"/>
        <v>TB14NT2_D1+4</v>
      </c>
      <c r="F700" s="111" t="s">
        <v>172</v>
      </c>
      <c r="G700" s="55"/>
      <c r="H700" s="55" t="s">
        <v>2407</v>
      </c>
      <c r="I700" s="56" t="s">
        <v>2408</v>
      </c>
      <c r="J700" s="56" t="s">
        <v>2296</v>
      </c>
      <c r="K700" s="56"/>
      <c r="L700" s="56" t="s">
        <v>2409</v>
      </c>
      <c r="M700" s="57">
        <v>7500</v>
      </c>
      <c r="N700" s="57">
        <v>3400</v>
      </c>
      <c r="O700" s="57">
        <v>2300</v>
      </c>
      <c r="P700" s="57">
        <v>1500</v>
      </c>
      <c r="Q700" s="57"/>
      <c r="R700" s="57"/>
      <c r="S700" s="57"/>
      <c r="T700" s="57"/>
      <c r="U700" s="58" t="str">
        <f>H700</f>
        <v>TB14NT2_D1</v>
      </c>
      <c r="V700" s="59"/>
      <c r="W700" s="59"/>
      <c r="X700" s="59"/>
      <c r="Y700" s="59"/>
      <c r="Z700" s="60">
        <f>V700/M700</f>
        <v>0</v>
      </c>
      <c r="AA700" s="60">
        <f>W700/N700</f>
        <v>0</v>
      </c>
      <c r="AB700" s="60"/>
      <c r="AC700" s="60"/>
      <c r="AD700" s="59"/>
      <c r="AE700" s="59"/>
      <c r="AF700" s="59"/>
      <c r="AG700" s="59"/>
      <c r="AH700" s="61"/>
      <c r="AI700" s="61"/>
      <c r="AJ700" s="61"/>
      <c r="AK700" s="61"/>
      <c r="AL700" s="149">
        <v>2.0882352941176472</v>
      </c>
      <c r="AM700" s="62"/>
      <c r="AN700" s="62">
        <v>1.2</v>
      </c>
      <c r="AO700" s="59">
        <f t="shared" si="117"/>
        <v>9000</v>
      </c>
      <c r="AP700" s="59">
        <f t="shared" si="117"/>
        <v>4080</v>
      </c>
      <c r="AQ700" s="59">
        <f t="shared" si="117"/>
        <v>2760</v>
      </c>
      <c r="AR700" s="59">
        <f t="shared" si="117"/>
        <v>1800</v>
      </c>
      <c r="AS700" s="59">
        <f t="shared" si="122"/>
        <v>9000</v>
      </c>
      <c r="AT700" s="59">
        <f t="shared" si="122"/>
        <v>4100</v>
      </c>
      <c r="AU700" s="59">
        <f t="shared" si="122"/>
        <v>2800</v>
      </c>
      <c r="AV700" s="59">
        <f t="shared" si="122"/>
        <v>1800</v>
      </c>
      <c r="AW700" s="64"/>
      <c r="AX700" s="111" t="s">
        <v>172</v>
      </c>
      <c r="AY700" s="65"/>
      <c r="AZ700" s="66"/>
    </row>
    <row r="701" spans="1:52" s="111" customFormat="1" ht="47.25">
      <c r="A701" s="53" t="str">
        <f t="shared" si="118"/>
        <v>TB14NT2_D2+1</v>
      </c>
      <c r="B701" s="53" t="str">
        <f t="shared" si="119"/>
        <v>TB14NT2_D2+2</v>
      </c>
      <c r="C701" s="53" t="str">
        <f t="shared" si="120"/>
        <v>TB14NT2_D2+3</v>
      </c>
      <c r="D701" s="53" t="str">
        <f t="shared" si="121"/>
        <v>TB14NT2_D2+4</v>
      </c>
      <c r="F701" s="111" t="s">
        <v>172</v>
      </c>
      <c r="G701" s="55"/>
      <c r="H701" s="55" t="s">
        <v>2410</v>
      </c>
      <c r="I701" s="56" t="s">
        <v>2411</v>
      </c>
      <c r="J701" s="56" t="s">
        <v>2302</v>
      </c>
      <c r="K701" s="56"/>
      <c r="L701" s="56" t="s">
        <v>2412</v>
      </c>
      <c r="M701" s="57">
        <v>6300</v>
      </c>
      <c r="N701" s="57">
        <v>2500</v>
      </c>
      <c r="O701" s="57">
        <v>1800</v>
      </c>
      <c r="P701" s="57">
        <v>1200</v>
      </c>
      <c r="Q701" s="57"/>
      <c r="R701" s="57"/>
      <c r="S701" s="57"/>
      <c r="T701" s="57"/>
      <c r="U701" s="58" t="str">
        <f>H701</f>
        <v>TB14NT2_D2</v>
      </c>
      <c r="V701" s="59"/>
      <c r="W701" s="59"/>
      <c r="X701" s="59"/>
      <c r="Y701" s="59"/>
      <c r="Z701" s="60"/>
      <c r="AA701" s="60"/>
      <c r="AB701" s="60"/>
      <c r="AC701" s="60"/>
      <c r="AD701" s="59"/>
      <c r="AE701" s="59"/>
      <c r="AF701" s="59"/>
      <c r="AG701" s="59"/>
      <c r="AH701" s="61"/>
      <c r="AI701" s="61"/>
      <c r="AJ701" s="61"/>
      <c r="AK701" s="61"/>
      <c r="AL701" s="149">
        <v>2.66</v>
      </c>
      <c r="AM701" s="62"/>
      <c r="AN701" s="62">
        <v>1.5</v>
      </c>
      <c r="AO701" s="59">
        <f t="shared" si="117"/>
        <v>9450</v>
      </c>
      <c r="AP701" s="59">
        <f t="shared" si="117"/>
        <v>3750</v>
      </c>
      <c r="AQ701" s="59">
        <f t="shared" si="117"/>
        <v>2700</v>
      </c>
      <c r="AR701" s="59">
        <f t="shared" si="117"/>
        <v>1800</v>
      </c>
      <c r="AS701" s="59">
        <f t="shared" si="122"/>
        <v>9500</v>
      </c>
      <c r="AT701" s="59">
        <f t="shared" si="122"/>
        <v>3800</v>
      </c>
      <c r="AU701" s="59">
        <f t="shared" si="122"/>
        <v>2700</v>
      </c>
      <c r="AV701" s="59">
        <f t="shared" si="122"/>
        <v>1800</v>
      </c>
      <c r="AW701" s="64"/>
      <c r="AX701" s="111" t="s">
        <v>172</v>
      </c>
      <c r="AY701" s="65"/>
      <c r="AZ701" s="66">
        <v>660</v>
      </c>
    </row>
    <row r="702" spans="1:52" s="111" customFormat="1" ht="47.25">
      <c r="A702" s="53" t="str">
        <f t="shared" si="118"/>
        <v>TB14NT2_D3+1</v>
      </c>
      <c r="B702" s="53" t="str">
        <f t="shared" si="119"/>
        <v>TB14NT2_D3+2</v>
      </c>
      <c r="C702" s="53" t="str">
        <f t="shared" si="120"/>
        <v>TB14NT2_D3+3</v>
      </c>
      <c r="D702" s="53" t="str">
        <f t="shared" si="121"/>
        <v>TB14NT2_D3+4</v>
      </c>
      <c r="F702" s="111" t="s">
        <v>172</v>
      </c>
      <c r="G702" s="55"/>
      <c r="H702" s="55" t="s">
        <v>2413</v>
      </c>
      <c r="I702" s="56" t="s">
        <v>2414</v>
      </c>
      <c r="J702" s="56" t="s">
        <v>2302</v>
      </c>
      <c r="K702" s="56"/>
      <c r="L702" s="56" t="s">
        <v>2415</v>
      </c>
      <c r="M702" s="57">
        <v>6500</v>
      </c>
      <c r="N702" s="57">
        <v>2800</v>
      </c>
      <c r="O702" s="57">
        <v>1800</v>
      </c>
      <c r="P702" s="57">
        <v>1200</v>
      </c>
      <c r="Q702" s="57"/>
      <c r="R702" s="57"/>
      <c r="S702" s="57"/>
      <c r="T702" s="57"/>
      <c r="U702" s="58" t="str">
        <f>H702</f>
        <v>TB14NT2_D3</v>
      </c>
      <c r="V702" s="59"/>
      <c r="W702" s="59"/>
      <c r="X702" s="59"/>
      <c r="Y702" s="59"/>
      <c r="Z702" s="60"/>
      <c r="AA702" s="60"/>
      <c r="AB702" s="60"/>
      <c r="AC702" s="60"/>
      <c r="AD702" s="59"/>
      <c r="AE702" s="59"/>
      <c r="AF702" s="59"/>
      <c r="AG702" s="59"/>
      <c r="AH702" s="61"/>
      <c r="AI702" s="61"/>
      <c r="AJ702" s="61"/>
      <c r="AK702" s="61"/>
      <c r="AL702" s="149">
        <v>2.2069062881562882</v>
      </c>
      <c r="AM702" s="62"/>
      <c r="AN702" s="62">
        <v>1.25</v>
      </c>
      <c r="AO702" s="59">
        <f t="shared" si="117"/>
        <v>8125</v>
      </c>
      <c r="AP702" s="59">
        <f t="shared" si="117"/>
        <v>3500</v>
      </c>
      <c r="AQ702" s="59">
        <f t="shared" si="117"/>
        <v>2250</v>
      </c>
      <c r="AR702" s="59">
        <f t="shared" si="117"/>
        <v>1500</v>
      </c>
      <c r="AS702" s="59">
        <f t="shared" si="122"/>
        <v>8100</v>
      </c>
      <c r="AT702" s="59">
        <f t="shared" si="122"/>
        <v>3500</v>
      </c>
      <c r="AU702" s="59">
        <f t="shared" si="122"/>
        <v>2300</v>
      </c>
      <c r="AV702" s="59">
        <f t="shared" si="122"/>
        <v>1500</v>
      </c>
      <c r="AW702" s="64"/>
      <c r="AX702" s="111" t="s">
        <v>172</v>
      </c>
      <c r="AY702" s="65"/>
      <c r="AZ702" s="66">
        <v>450</v>
      </c>
    </row>
    <row r="703" spans="1:52" s="111" customFormat="1" ht="47.25">
      <c r="A703" s="53" t="str">
        <f t="shared" si="118"/>
        <v>TB14NT2_D4+1</v>
      </c>
      <c r="B703" s="53" t="str">
        <f t="shared" si="119"/>
        <v>TB14NT2_D4+2</v>
      </c>
      <c r="C703" s="53" t="str">
        <f t="shared" si="120"/>
        <v>TB14NT2_D4+3</v>
      </c>
      <c r="D703" s="53" t="str">
        <f t="shared" si="121"/>
        <v>TB14NT2_D4+4</v>
      </c>
      <c r="F703" s="111" t="s">
        <v>172</v>
      </c>
      <c r="G703" s="55"/>
      <c r="H703" s="55" t="s">
        <v>2416</v>
      </c>
      <c r="I703" s="56" t="s">
        <v>2417</v>
      </c>
      <c r="J703" s="56" t="s">
        <v>2415</v>
      </c>
      <c r="K703" s="56"/>
      <c r="L703" s="56" t="s">
        <v>2412</v>
      </c>
      <c r="M703" s="57">
        <v>5500</v>
      </c>
      <c r="N703" s="57">
        <v>2300</v>
      </c>
      <c r="O703" s="57">
        <v>1400</v>
      </c>
      <c r="P703" s="57">
        <v>1000</v>
      </c>
      <c r="Q703" s="57"/>
      <c r="R703" s="57"/>
      <c r="S703" s="57"/>
      <c r="T703" s="57"/>
      <c r="U703" s="58" t="str">
        <f>H703</f>
        <v>TB14NT2_D4</v>
      </c>
      <c r="V703" s="59"/>
      <c r="W703" s="59"/>
      <c r="X703" s="59"/>
      <c r="Y703" s="59"/>
      <c r="Z703" s="60"/>
      <c r="AA703" s="60">
        <f>W703/N703</f>
        <v>0</v>
      </c>
      <c r="AB703" s="60"/>
      <c r="AC703" s="60">
        <f>Y703/P703</f>
        <v>0</v>
      </c>
      <c r="AD703" s="59"/>
      <c r="AE703" s="59"/>
      <c r="AF703" s="59"/>
      <c r="AG703" s="59"/>
      <c r="AH703" s="61"/>
      <c r="AI703" s="61"/>
      <c r="AJ703" s="61"/>
      <c r="AK703" s="61"/>
      <c r="AL703" s="149">
        <v>2.5</v>
      </c>
      <c r="AM703" s="62"/>
      <c r="AN703" s="62">
        <f>AL703*$AN$10/$AL$10</f>
        <v>1.4512672347780184</v>
      </c>
      <c r="AO703" s="59">
        <f t="shared" si="117"/>
        <v>7981.9697912791016</v>
      </c>
      <c r="AP703" s="59">
        <f t="shared" si="117"/>
        <v>3337.9146399894425</v>
      </c>
      <c r="AQ703" s="59">
        <f t="shared" si="117"/>
        <v>2031.7741286892258</v>
      </c>
      <c r="AR703" s="59">
        <f t="shared" si="117"/>
        <v>1451.2672347780185</v>
      </c>
      <c r="AS703" s="59">
        <f t="shared" si="122"/>
        <v>8000</v>
      </c>
      <c r="AT703" s="59">
        <f t="shared" si="122"/>
        <v>3300</v>
      </c>
      <c r="AU703" s="59">
        <f t="shared" si="122"/>
        <v>2000</v>
      </c>
      <c r="AV703" s="59">
        <f t="shared" si="122"/>
        <v>1500</v>
      </c>
      <c r="AW703" s="64"/>
      <c r="AX703" s="111" t="s">
        <v>172</v>
      </c>
      <c r="AY703" s="65"/>
      <c r="AZ703" s="66">
        <v>510</v>
      </c>
    </row>
    <row r="704" spans="1:52" s="111" customFormat="1" ht="31.5">
      <c r="A704" s="53" t="str">
        <f t="shared" si="118"/>
        <v>TB15NT+1</v>
      </c>
      <c r="B704" s="53" t="str">
        <f t="shared" si="119"/>
        <v>TB15NT+2</v>
      </c>
      <c r="C704" s="53" t="str">
        <f t="shared" si="120"/>
        <v>TB15NT+3</v>
      </c>
      <c r="D704" s="53" t="str">
        <f t="shared" si="121"/>
        <v>TB15NT+4</v>
      </c>
      <c r="F704" s="111" t="s">
        <v>172</v>
      </c>
      <c r="G704" s="55">
        <v>15</v>
      </c>
      <c r="H704" s="55" t="s">
        <v>2418</v>
      </c>
      <c r="I704" s="56" t="s">
        <v>2419</v>
      </c>
      <c r="J704" s="56" t="s">
        <v>148</v>
      </c>
      <c r="K704" s="56"/>
      <c r="L704" s="56" t="s">
        <v>2344</v>
      </c>
      <c r="M704" s="55">
        <v>3400</v>
      </c>
      <c r="N704" s="55">
        <v>1700</v>
      </c>
      <c r="O704" s="55">
        <v>1400</v>
      </c>
      <c r="P704" s="55">
        <v>1000</v>
      </c>
      <c r="Q704" s="57"/>
      <c r="R704" s="57"/>
      <c r="S704" s="57"/>
      <c r="T704" s="57"/>
      <c r="U704" s="58" t="str">
        <f>H704</f>
        <v>TB15NT</v>
      </c>
      <c r="V704" s="59"/>
      <c r="W704" s="59"/>
      <c r="X704" s="59"/>
      <c r="Y704" s="59"/>
      <c r="Z704" s="60"/>
      <c r="AA704" s="60"/>
      <c r="AB704" s="60"/>
      <c r="AC704" s="60"/>
      <c r="AD704" s="59"/>
      <c r="AE704" s="59"/>
      <c r="AF704" s="59"/>
      <c r="AG704" s="59"/>
      <c r="AH704" s="61"/>
      <c r="AI704" s="61"/>
      <c r="AJ704" s="61"/>
      <c r="AK704" s="61"/>
      <c r="AL704" s="149">
        <v>4.4529411764705884</v>
      </c>
      <c r="AM704" s="62"/>
      <c r="AN704" s="63">
        <f>ROUNDDOWN(AL704*$AN$10/$AL$10,1)</f>
        <v>2.5</v>
      </c>
      <c r="AO704" s="59">
        <f t="shared" si="117"/>
        <v>8500</v>
      </c>
      <c r="AP704" s="59">
        <f t="shared" si="117"/>
        <v>4250</v>
      </c>
      <c r="AQ704" s="59">
        <f t="shared" si="117"/>
        <v>3500</v>
      </c>
      <c r="AR704" s="59">
        <f t="shared" si="117"/>
        <v>2500</v>
      </c>
      <c r="AS704" s="59">
        <f t="shared" si="122"/>
        <v>8500</v>
      </c>
      <c r="AT704" s="59">
        <f t="shared" si="122"/>
        <v>4300</v>
      </c>
      <c r="AU704" s="59">
        <f t="shared" si="122"/>
        <v>3500</v>
      </c>
      <c r="AV704" s="59">
        <f t="shared" si="122"/>
        <v>2500</v>
      </c>
      <c r="AW704" s="64"/>
      <c r="AX704" s="111" t="s">
        <v>172</v>
      </c>
      <c r="AY704" s="65"/>
      <c r="AZ704" s="66">
        <v>480</v>
      </c>
    </row>
    <row r="705" spans="1:52" s="111" customFormat="1" ht="31.5">
      <c r="A705" s="53" t="str">
        <f t="shared" si="118"/>
        <v>TB16NT2+1</v>
      </c>
      <c r="B705" s="53" t="str">
        <f t="shared" si="119"/>
        <v>TB16NT2+2</v>
      </c>
      <c r="C705" s="53" t="str">
        <f t="shared" si="120"/>
        <v>TB16NT2+3</v>
      </c>
      <c r="D705" s="53" t="str">
        <f t="shared" si="121"/>
        <v>TB16NT2+4</v>
      </c>
      <c r="F705" s="111" t="s">
        <v>172</v>
      </c>
      <c r="G705" s="55">
        <v>16</v>
      </c>
      <c r="H705" s="55" t="s">
        <v>2420</v>
      </c>
      <c r="I705" s="56" t="s">
        <v>2421</v>
      </c>
      <c r="J705" s="56" t="s">
        <v>148</v>
      </c>
      <c r="K705" s="56"/>
      <c r="L705" s="56" t="s">
        <v>2422</v>
      </c>
      <c r="M705" s="57"/>
      <c r="N705" s="57"/>
      <c r="O705" s="57"/>
      <c r="P705" s="57"/>
      <c r="Q705" s="57"/>
      <c r="R705" s="57"/>
      <c r="S705" s="57"/>
      <c r="T705" s="57"/>
      <c r="U705" s="58"/>
      <c r="V705" s="59"/>
      <c r="W705" s="59"/>
      <c r="X705" s="59"/>
      <c r="Y705" s="59"/>
      <c r="Z705" s="60"/>
      <c r="AA705" s="60" t="e">
        <f t="shared" ref="AA705:AA711" si="127">W705/N705</f>
        <v>#DIV/0!</v>
      </c>
      <c r="AB705" s="60"/>
      <c r="AC705" s="60"/>
      <c r="AD705" s="59"/>
      <c r="AE705" s="59"/>
      <c r="AF705" s="59"/>
      <c r="AG705" s="59"/>
      <c r="AH705" s="61"/>
      <c r="AI705" s="61"/>
      <c r="AJ705" s="61"/>
      <c r="AK705" s="61"/>
      <c r="AL705" s="149"/>
      <c r="AM705" s="62"/>
      <c r="AN705" s="62"/>
      <c r="AO705" s="59">
        <f t="shared" si="117"/>
        <v>0</v>
      </c>
      <c r="AP705" s="59">
        <f t="shared" si="117"/>
        <v>0</v>
      </c>
      <c r="AQ705" s="59">
        <f t="shared" si="117"/>
        <v>0</v>
      </c>
      <c r="AR705" s="59">
        <f t="shared" si="117"/>
        <v>0</v>
      </c>
      <c r="AS705" s="59"/>
      <c r="AT705" s="59"/>
      <c r="AU705" s="59"/>
      <c r="AV705" s="59"/>
      <c r="AW705" s="64"/>
      <c r="AX705" s="111" t="s">
        <v>172</v>
      </c>
      <c r="AY705" s="65"/>
      <c r="AZ705" s="66">
        <v>660</v>
      </c>
    </row>
    <row r="706" spans="1:52" s="111" customFormat="1" ht="47.25">
      <c r="A706" s="53" t="str">
        <f t="shared" si="118"/>
        <v>TB16NT2_D1+1</v>
      </c>
      <c r="B706" s="53" t="str">
        <f t="shared" si="119"/>
        <v>TB16NT2_D1+2</v>
      </c>
      <c r="C706" s="53" t="str">
        <f t="shared" si="120"/>
        <v>TB16NT2_D1+3</v>
      </c>
      <c r="D706" s="53" t="str">
        <f t="shared" si="121"/>
        <v>TB16NT2_D1+4</v>
      </c>
      <c r="F706" s="111" t="s">
        <v>172</v>
      </c>
      <c r="G706" s="55"/>
      <c r="H706" s="55" t="s">
        <v>2423</v>
      </c>
      <c r="I706" s="56" t="s">
        <v>2424</v>
      </c>
      <c r="J706" s="56" t="s">
        <v>2422</v>
      </c>
      <c r="K706" s="56"/>
      <c r="L706" s="56" t="s">
        <v>2344</v>
      </c>
      <c r="M706" s="57">
        <v>7200</v>
      </c>
      <c r="N706" s="57">
        <v>3500</v>
      </c>
      <c r="O706" s="57">
        <v>2400</v>
      </c>
      <c r="P706" s="57">
        <v>1500</v>
      </c>
      <c r="Q706" s="57"/>
      <c r="R706" s="57"/>
      <c r="S706" s="57"/>
      <c r="T706" s="57"/>
      <c r="U706" s="58" t="str">
        <f>H706</f>
        <v>TB16NT2_D1</v>
      </c>
      <c r="V706" s="59"/>
      <c r="W706" s="59"/>
      <c r="X706" s="59"/>
      <c r="Y706" s="59"/>
      <c r="Z706" s="60">
        <f>V706/M706</f>
        <v>0</v>
      </c>
      <c r="AA706" s="60">
        <f t="shared" si="127"/>
        <v>0</v>
      </c>
      <c r="AB706" s="60"/>
      <c r="AC706" s="60"/>
      <c r="AD706" s="59"/>
      <c r="AE706" s="59"/>
      <c r="AF706" s="59"/>
      <c r="AG706" s="59"/>
      <c r="AH706" s="61"/>
      <c r="AI706" s="61"/>
      <c r="AJ706" s="61"/>
      <c r="AK706" s="61"/>
      <c r="AL706" s="149">
        <v>1.6142857142857143</v>
      </c>
      <c r="AM706" s="62"/>
      <c r="AN706" s="62">
        <v>1.1000000000000001</v>
      </c>
      <c r="AO706" s="59">
        <f t="shared" si="117"/>
        <v>7920.0000000000009</v>
      </c>
      <c r="AP706" s="59">
        <f t="shared" si="117"/>
        <v>3850.0000000000005</v>
      </c>
      <c r="AQ706" s="59">
        <f t="shared" si="117"/>
        <v>2640</v>
      </c>
      <c r="AR706" s="59">
        <f t="shared" si="117"/>
        <v>1650.0000000000002</v>
      </c>
      <c r="AS706" s="59">
        <f t="shared" si="122"/>
        <v>7900</v>
      </c>
      <c r="AT706" s="59">
        <f t="shared" si="122"/>
        <v>3900</v>
      </c>
      <c r="AU706" s="59">
        <f t="shared" si="122"/>
        <v>2600</v>
      </c>
      <c r="AV706" s="59">
        <f t="shared" si="122"/>
        <v>1700</v>
      </c>
      <c r="AW706" s="64"/>
      <c r="AX706" s="111" t="s">
        <v>172</v>
      </c>
      <c r="AY706" s="65"/>
      <c r="AZ706" s="66">
        <v>660</v>
      </c>
    </row>
    <row r="707" spans="1:52" s="111" customFormat="1" ht="47.25">
      <c r="A707" s="53" t="str">
        <f t="shared" si="118"/>
        <v>TB16NT2_D2+1</v>
      </c>
      <c r="B707" s="53" t="str">
        <f t="shared" si="119"/>
        <v>TB16NT2_D2+2</v>
      </c>
      <c r="C707" s="53" t="str">
        <f t="shared" si="120"/>
        <v>TB16NT2_D2+3</v>
      </c>
      <c r="D707" s="53" t="str">
        <f t="shared" si="121"/>
        <v>TB16NT2_D2+4</v>
      </c>
      <c r="F707" s="111" t="s">
        <v>172</v>
      </c>
      <c r="G707" s="55"/>
      <c r="H707" s="55" t="s">
        <v>2425</v>
      </c>
      <c r="I707" s="56" t="s">
        <v>2426</v>
      </c>
      <c r="J707" s="56" t="s">
        <v>2302</v>
      </c>
      <c r="K707" s="56"/>
      <c r="L707" s="56" t="s">
        <v>2427</v>
      </c>
      <c r="M707" s="55">
        <v>6500</v>
      </c>
      <c r="N707" s="55">
        <v>3200</v>
      </c>
      <c r="O707" s="55">
        <v>2400</v>
      </c>
      <c r="P707" s="55">
        <v>1500</v>
      </c>
      <c r="Q707" s="57"/>
      <c r="R707" s="57"/>
      <c r="S707" s="57"/>
      <c r="T707" s="57"/>
      <c r="U707" s="58" t="str">
        <f>H707</f>
        <v>TB16NT2_D2</v>
      </c>
      <c r="V707" s="59"/>
      <c r="W707" s="59"/>
      <c r="X707" s="59"/>
      <c r="Y707" s="59"/>
      <c r="Z707" s="60">
        <f>V707/M707</f>
        <v>0</v>
      </c>
      <c r="AA707" s="60">
        <f t="shared" si="127"/>
        <v>0</v>
      </c>
      <c r="AB707" s="60"/>
      <c r="AC707" s="60"/>
      <c r="AD707" s="59"/>
      <c r="AE707" s="59"/>
      <c r="AF707" s="59"/>
      <c r="AG707" s="59"/>
      <c r="AH707" s="61"/>
      <c r="AI707" s="61"/>
      <c r="AJ707" s="61"/>
      <c r="AK707" s="61"/>
      <c r="AL707" s="149">
        <v>1.4760817307692307</v>
      </c>
      <c r="AM707" s="62"/>
      <c r="AN707" s="62">
        <v>1.1000000000000001</v>
      </c>
      <c r="AO707" s="59">
        <f t="shared" si="117"/>
        <v>7150.0000000000009</v>
      </c>
      <c r="AP707" s="59">
        <f t="shared" si="117"/>
        <v>3520.0000000000005</v>
      </c>
      <c r="AQ707" s="59">
        <f t="shared" si="117"/>
        <v>2640</v>
      </c>
      <c r="AR707" s="59">
        <f t="shared" si="117"/>
        <v>1650.0000000000002</v>
      </c>
      <c r="AS707" s="59">
        <f t="shared" si="122"/>
        <v>7200</v>
      </c>
      <c r="AT707" s="59">
        <f t="shared" si="122"/>
        <v>3500</v>
      </c>
      <c r="AU707" s="59">
        <f t="shared" si="122"/>
        <v>2600</v>
      </c>
      <c r="AV707" s="59">
        <f t="shared" si="122"/>
        <v>1700</v>
      </c>
      <c r="AW707" s="64"/>
      <c r="AX707" s="111" t="s">
        <v>172</v>
      </c>
      <c r="AY707" s="65"/>
      <c r="AZ707" s="66">
        <v>660</v>
      </c>
    </row>
    <row r="708" spans="1:52" s="111" customFormat="1" ht="31.5">
      <c r="A708" s="53" t="str">
        <f t="shared" si="118"/>
        <v>TB17NT+1</v>
      </c>
      <c r="B708" s="53" t="str">
        <f t="shared" si="119"/>
        <v>TB17NT+2</v>
      </c>
      <c r="C708" s="53" t="str">
        <f t="shared" si="120"/>
        <v>TB17NT+3</v>
      </c>
      <c r="D708" s="53" t="str">
        <f t="shared" si="121"/>
        <v>TB17NT+4</v>
      </c>
      <c r="F708" s="111" t="s">
        <v>172</v>
      </c>
      <c r="G708" s="55">
        <v>17</v>
      </c>
      <c r="H708" s="55" t="s">
        <v>2428</v>
      </c>
      <c r="I708" s="56" t="s">
        <v>2429</v>
      </c>
      <c r="J708" s="56" t="s">
        <v>2302</v>
      </c>
      <c r="K708" s="56"/>
      <c r="L708" s="56" t="s">
        <v>2344</v>
      </c>
      <c r="M708" s="57"/>
      <c r="N708" s="57"/>
      <c r="O708" s="57"/>
      <c r="P708" s="57"/>
      <c r="Q708" s="57"/>
      <c r="R708" s="57"/>
      <c r="S708" s="57"/>
      <c r="T708" s="57"/>
      <c r="U708" s="58"/>
      <c r="V708" s="59"/>
      <c r="W708" s="59"/>
      <c r="X708" s="59"/>
      <c r="Y708" s="59"/>
      <c r="Z708" s="60"/>
      <c r="AA708" s="60" t="e">
        <f t="shared" si="127"/>
        <v>#DIV/0!</v>
      </c>
      <c r="AB708" s="60"/>
      <c r="AC708" s="60"/>
      <c r="AD708" s="59"/>
      <c r="AE708" s="59"/>
      <c r="AF708" s="59"/>
      <c r="AG708" s="59"/>
      <c r="AH708" s="61"/>
      <c r="AI708" s="61"/>
      <c r="AJ708" s="61"/>
      <c r="AK708" s="61"/>
      <c r="AL708" s="149"/>
      <c r="AM708" s="62"/>
      <c r="AN708" s="62"/>
      <c r="AO708" s="59">
        <f t="shared" si="117"/>
        <v>0</v>
      </c>
      <c r="AP708" s="59">
        <f t="shared" si="117"/>
        <v>0</v>
      </c>
      <c r="AQ708" s="59">
        <f t="shared" si="117"/>
        <v>0</v>
      </c>
      <c r="AR708" s="59">
        <f t="shared" si="117"/>
        <v>0</v>
      </c>
      <c r="AS708" s="59"/>
      <c r="AT708" s="59"/>
      <c r="AU708" s="59"/>
      <c r="AV708" s="59"/>
      <c r="AW708" s="64"/>
      <c r="AX708" s="111" t="s">
        <v>172</v>
      </c>
      <c r="AY708" s="65"/>
      <c r="AZ708" s="66"/>
    </row>
    <row r="709" spans="1:52" s="111" customFormat="1">
      <c r="A709" s="53" t="str">
        <f t="shared" si="118"/>
        <v>TB17NT_D1+1</v>
      </c>
      <c r="B709" s="53" t="str">
        <f t="shared" si="119"/>
        <v>TB17NT_D1+2</v>
      </c>
      <c r="C709" s="53" t="str">
        <f t="shared" si="120"/>
        <v>TB17NT_D1+3</v>
      </c>
      <c r="D709" s="53" t="str">
        <f t="shared" si="121"/>
        <v>TB17NT_D1+4</v>
      </c>
      <c r="F709" s="111" t="s">
        <v>172</v>
      </c>
      <c r="G709" s="55"/>
      <c r="H709" s="55" t="s">
        <v>2430</v>
      </c>
      <c r="I709" s="56" t="s">
        <v>2431</v>
      </c>
      <c r="J709" s="56" t="s">
        <v>1127</v>
      </c>
      <c r="K709" s="56"/>
      <c r="L709" s="56" t="s">
        <v>2432</v>
      </c>
      <c r="M709" s="57">
        <v>8200</v>
      </c>
      <c r="N709" s="57">
        <v>3500</v>
      </c>
      <c r="O709" s="57">
        <v>2400</v>
      </c>
      <c r="P709" s="57">
        <v>1500</v>
      </c>
      <c r="Q709" s="57"/>
      <c r="R709" s="57"/>
      <c r="S709" s="57"/>
      <c r="T709" s="57"/>
      <c r="U709" s="58" t="str">
        <f>H709</f>
        <v>TB17NT_D1</v>
      </c>
      <c r="V709" s="59"/>
      <c r="W709" s="59"/>
      <c r="X709" s="59"/>
      <c r="Y709" s="59"/>
      <c r="Z709" s="60">
        <f>V709/M709</f>
        <v>0</v>
      </c>
      <c r="AA709" s="60">
        <f t="shared" si="127"/>
        <v>0</v>
      </c>
      <c r="AB709" s="60"/>
      <c r="AC709" s="60"/>
      <c r="AD709" s="59"/>
      <c r="AE709" s="59"/>
      <c r="AF709" s="59"/>
      <c r="AG709" s="59"/>
      <c r="AH709" s="61"/>
      <c r="AI709" s="61"/>
      <c r="AJ709" s="61"/>
      <c r="AK709" s="61"/>
      <c r="AL709" s="149">
        <v>2.2799999999999998</v>
      </c>
      <c r="AM709" s="62"/>
      <c r="AN709" s="62">
        <v>1.5</v>
      </c>
      <c r="AO709" s="59">
        <f t="shared" si="117"/>
        <v>12300</v>
      </c>
      <c r="AP709" s="59">
        <f t="shared" si="117"/>
        <v>5250</v>
      </c>
      <c r="AQ709" s="59">
        <f t="shared" si="117"/>
        <v>3600</v>
      </c>
      <c r="AR709" s="59">
        <f t="shared" si="117"/>
        <v>2250</v>
      </c>
      <c r="AS709" s="59">
        <f t="shared" si="122"/>
        <v>12300</v>
      </c>
      <c r="AT709" s="59">
        <f t="shared" si="122"/>
        <v>5300</v>
      </c>
      <c r="AU709" s="59">
        <f t="shared" si="122"/>
        <v>3600</v>
      </c>
      <c r="AV709" s="59">
        <f t="shared" si="122"/>
        <v>2300</v>
      </c>
      <c r="AW709" s="64"/>
      <c r="AX709" s="111" t="s">
        <v>172</v>
      </c>
      <c r="AY709" s="65"/>
      <c r="AZ709" s="66">
        <v>540</v>
      </c>
    </row>
    <row r="710" spans="1:52" s="111" customFormat="1" ht="31.5">
      <c r="A710" s="53" t="str">
        <f t="shared" si="118"/>
        <v>TB17NT_D2+1</v>
      </c>
      <c r="B710" s="53" t="str">
        <f t="shared" si="119"/>
        <v>TB17NT_D2+2</v>
      </c>
      <c r="C710" s="53" t="str">
        <f t="shared" si="120"/>
        <v>TB17NT_D2+3</v>
      </c>
      <c r="D710" s="53" t="str">
        <f t="shared" si="121"/>
        <v>TB17NT_D2+4</v>
      </c>
      <c r="F710" s="111" t="s">
        <v>172</v>
      </c>
      <c r="G710" s="55"/>
      <c r="H710" s="55" t="s">
        <v>2433</v>
      </c>
      <c r="I710" s="56" t="s">
        <v>2434</v>
      </c>
      <c r="J710" s="56" t="s">
        <v>2435</v>
      </c>
      <c r="K710" s="56"/>
      <c r="L710" s="56" t="s">
        <v>2436</v>
      </c>
      <c r="M710" s="55">
        <v>8200</v>
      </c>
      <c r="N710" s="55">
        <v>3500</v>
      </c>
      <c r="O710" s="55">
        <v>2400</v>
      </c>
      <c r="P710" s="55">
        <v>1500</v>
      </c>
      <c r="Q710" s="57"/>
      <c r="R710" s="57"/>
      <c r="S710" s="57"/>
      <c r="T710" s="57"/>
      <c r="U710" s="58" t="str">
        <f>H710</f>
        <v>TB17NT_D2</v>
      </c>
      <c r="V710" s="59"/>
      <c r="W710" s="59"/>
      <c r="X710" s="59"/>
      <c r="Y710" s="59"/>
      <c r="Z710" s="60">
        <f>V710/M710</f>
        <v>0</v>
      </c>
      <c r="AA710" s="60">
        <f t="shared" si="127"/>
        <v>0</v>
      </c>
      <c r="AB710" s="60"/>
      <c r="AC710" s="60"/>
      <c r="AD710" s="59"/>
      <c r="AE710" s="59"/>
      <c r="AF710" s="59"/>
      <c r="AG710" s="59"/>
      <c r="AH710" s="61"/>
      <c r="AI710" s="61"/>
      <c r="AJ710" s="61"/>
      <c r="AK710" s="61"/>
      <c r="AL710" s="149">
        <v>1.5976190476190477</v>
      </c>
      <c r="AM710" s="62"/>
      <c r="AN710" s="62">
        <v>1.1000000000000001</v>
      </c>
      <c r="AO710" s="59">
        <f t="shared" si="117"/>
        <v>9020</v>
      </c>
      <c r="AP710" s="59">
        <f t="shared" si="117"/>
        <v>3850.0000000000005</v>
      </c>
      <c r="AQ710" s="59">
        <f t="shared" si="117"/>
        <v>2640</v>
      </c>
      <c r="AR710" s="59">
        <f t="shared" si="117"/>
        <v>1650.0000000000002</v>
      </c>
      <c r="AS710" s="59">
        <f t="shared" si="122"/>
        <v>9000</v>
      </c>
      <c r="AT710" s="59">
        <f t="shared" si="122"/>
        <v>3900</v>
      </c>
      <c r="AU710" s="59">
        <f t="shared" si="122"/>
        <v>2600</v>
      </c>
      <c r="AV710" s="59">
        <f t="shared" si="122"/>
        <v>1700</v>
      </c>
      <c r="AW710" s="64"/>
      <c r="AX710" s="111" t="s">
        <v>172</v>
      </c>
      <c r="AY710" s="65"/>
      <c r="AZ710" s="66">
        <v>390</v>
      </c>
    </row>
    <row r="711" spans="1:52" s="111" customFormat="1" ht="31.5">
      <c r="A711" s="53" t="str">
        <f t="shared" si="118"/>
        <v>TB18NT1+1</v>
      </c>
      <c r="B711" s="53" t="str">
        <f t="shared" si="119"/>
        <v>TB18NT1+2</v>
      </c>
      <c r="C711" s="53" t="str">
        <f t="shared" si="120"/>
        <v>TB18NT1+3</v>
      </c>
      <c r="D711" s="53" t="str">
        <f t="shared" si="121"/>
        <v>TB18NT1+4</v>
      </c>
      <c r="F711" s="111" t="s">
        <v>172</v>
      </c>
      <c r="G711" s="55">
        <v>18</v>
      </c>
      <c r="H711" s="55" t="s">
        <v>2437</v>
      </c>
      <c r="I711" s="56" t="s">
        <v>2438</v>
      </c>
      <c r="J711" s="56" t="s">
        <v>2439</v>
      </c>
      <c r="K711" s="56"/>
      <c r="L711" s="56" t="s">
        <v>2440</v>
      </c>
      <c r="M711" s="57"/>
      <c r="N711" s="57"/>
      <c r="O711" s="57"/>
      <c r="P711" s="57"/>
      <c r="Q711" s="57"/>
      <c r="R711" s="57"/>
      <c r="S711" s="57"/>
      <c r="T711" s="57"/>
      <c r="U711" s="58"/>
      <c r="V711" s="59"/>
      <c r="W711" s="59"/>
      <c r="X711" s="59"/>
      <c r="Y711" s="59"/>
      <c r="Z711" s="60"/>
      <c r="AA711" s="60" t="e">
        <f t="shared" si="127"/>
        <v>#DIV/0!</v>
      </c>
      <c r="AB711" s="60"/>
      <c r="AC711" s="60"/>
      <c r="AD711" s="59"/>
      <c r="AE711" s="59"/>
      <c r="AF711" s="59"/>
      <c r="AG711" s="59"/>
      <c r="AH711" s="61"/>
      <c r="AI711" s="61"/>
      <c r="AJ711" s="61"/>
      <c r="AK711" s="61"/>
      <c r="AL711" s="149"/>
      <c r="AM711" s="62"/>
      <c r="AN711" s="62"/>
      <c r="AO711" s="59">
        <f t="shared" si="117"/>
        <v>0</v>
      </c>
      <c r="AP711" s="59">
        <f t="shared" si="117"/>
        <v>0</v>
      </c>
      <c r="AQ711" s="59">
        <f t="shared" si="117"/>
        <v>0</v>
      </c>
      <c r="AR711" s="59">
        <f t="shared" si="117"/>
        <v>0</v>
      </c>
      <c r="AS711" s="59"/>
      <c r="AT711" s="59"/>
      <c r="AU711" s="59"/>
      <c r="AV711" s="59"/>
      <c r="AW711" s="64"/>
      <c r="AX711" s="111" t="s">
        <v>172</v>
      </c>
      <c r="AY711" s="65"/>
      <c r="AZ711" s="66">
        <v>270</v>
      </c>
    </row>
    <row r="712" spans="1:52" s="111" customFormat="1" ht="47.25">
      <c r="A712" s="53" t="str">
        <f t="shared" si="118"/>
        <v>TB18NT1_D1+1</v>
      </c>
      <c r="B712" s="53" t="str">
        <f t="shared" si="119"/>
        <v>TB18NT1_D1+2</v>
      </c>
      <c r="C712" s="53" t="str">
        <f t="shared" si="120"/>
        <v>TB18NT1_D1+3</v>
      </c>
      <c r="D712" s="53" t="str">
        <f t="shared" si="121"/>
        <v>TB18NT1_D1+4</v>
      </c>
      <c r="F712" s="111" t="s">
        <v>172</v>
      </c>
      <c r="G712" s="55"/>
      <c r="H712" s="55" t="s">
        <v>2441</v>
      </c>
      <c r="I712" s="56" t="s">
        <v>2442</v>
      </c>
      <c r="J712" s="56" t="s">
        <v>2440</v>
      </c>
      <c r="K712" s="56"/>
      <c r="L712" s="56" t="s">
        <v>2443</v>
      </c>
      <c r="M712" s="57">
        <v>5500</v>
      </c>
      <c r="N712" s="57">
        <v>2600</v>
      </c>
      <c r="O712" s="57">
        <v>1600</v>
      </c>
      <c r="P712" s="55">
        <v>1100</v>
      </c>
      <c r="Q712" s="57"/>
      <c r="R712" s="57"/>
      <c r="S712" s="57"/>
      <c r="T712" s="57"/>
      <c r="U712" s="58" t="str">
        <f t="shared" ref="U712:U718" si="128">H712</f>
        <v>TB18NT1_D1</v>
      </c>
      <c r="V712" s="59"/>
      <c r="W712" s="59"/>
      <c r="X712" s="59"/>
      <c r="Y712" s="59"/>
      <c r="Z712" s="60"/>
      <c r="AA712" s="60"/>
      <c r="AB712" s="60"/>
      <c r="AC712" s="60"/>
      <c r="AD712" s="59"/>
      <c r="AE712" s="59"/>
      <c r="AF712" s="59"/>
      <c r="AG712" s="59"/>
      <c r="AH712" s="61"/>
      <c r="AI712" s="61"/>
      <c r="AJ712" s="61"/>
      <c r="AK712" s="61"/>
      <c r="AL712" s="149">
        <v>2.0769230769230771</v>
      </c>
      <c r="AM712" s="62"/>
      <c r="AN712" s="62">
        <v>1.2</v>
      </c>
      <c r="AO712" s="59">
        <f t="shared" si="117"/>
        <v>6600</v>
      </c>
      <c r="AP712" s="59">
        <f t="shared" si="117"/>
        <v>3120</v>
      </c>
      <c r="AQ712" s="59">
        <f t="shared" si="117"/>
        <v>1920</v>
      </c>
      <c r="AR712" s="59">
        <f t="shared" si="117"/>
        <v>1320</v>
      </c>
      <c r="AS712" s="59">
        <f t="shared" si="122"/>
        <v>6600</v>
      </c>
      <c r="AT712" s="59">
        <f t="shared" si="122"/>
        <v>3100</v>
      </c>
      <c r="AU712" s="59">
        <f t="shared" si="122"/>
        <v>1900</v>
      </c>
      <c r="AV712" s="59">
        <f t="shared" si="122"/>
        <v>1300</v>
      </c>
      <c r="AW712" s="64"/>
      <c r="AX712" s="111" t="s">
        <v>172</v>
      </c>
      <c r="AY712" s="65"/>
      <c r="AZ712" s="66">
        <v>250</v>
      </c>
    </row>
    <row r="713" spans="1:52" s="111" customFormat="1" ht="47.25">
      <c r="A713" s="53" t="str">
        <f t="shared" si="118"/>
        <v>TB18NT1_D2+1</v>
      </c>
      <c r="B713" s="53" t="str">
        <f t="shared" si="119"/>
        <v>TB18NT1_D2+2</v>
      </c>
      <c r="C713" s="53" t="str">
        <f t="shared" si="120"/>
        <v>TB18NT1_D2+3</v>
      </c>
      <c r="D713" s="53" t="str">
        <f t="shared" si="121"/>
        <v>TB18NT1_D2+4</v>
      </c>
      <c r="F713" s="111" t="s">
        <v>172</v>
      </c>
      <c r="G713" s="55"/>
      <c r="H713" s="55" t="s">
        <v>2444</v>
      </c>
      <c r="I713" s="56" t="s">
        <v>2445</v>
      </c>
      <c r="J713" s="70" t="s">
        <v>2446</v>
      </c>
      <c r="K713" s="70"/>
      <c r="L713" s="70" t="s">
        <v>2447</v>
      </c>
      <c r="M713" s="57">
        <v>3000</v>
      </c>
      <c r="N713" s="57">
        <v>1600</v>
      </c>
      <c r="O713" s="57">
        <v>1100</v>
      </c>
      <c r="P713" s="55">
        <v>750</v>
      </c>
      <c r="Q713" s="57"/>
      <c r="R713" s="57"/>
      <c r="S713" s="57"/>
      <c r="T713" s="57"/>
      <c r="U713" s="58" t="str">
        <f t="shared" si="128"/>
        <v>TB18NT1_D2</v>
      </c>
      <c r="V713" s="59"/>
      <c r="W713" s="59"/>
      <c r="X713" s="59"/>
      <c r="Y713" s="59"/>
      <c r="Z713" s="60">
        <f>V713/M713</f>
        <v>0</v>
      </c>
      <c r="AA713" s="60">
        <f>W713/N713</f>
        <v>0</v>
      </c>
      <c r="AB713" s="60"/>
      <c r="AC713" s="60"/>
      <c r="AD713" s="59"/>
      <c r="AE713" s="59"/>
      <c r="AF713" s="59"/>
      <c r="AG713" s="59"/>
      <c r="AH713" s="61"/>
      <c r="AI713" s="61"/>
      <c r="AJ713" s="61"/>
      <c r="AK713" s="61"/>
      <c r="AL713" s="149">
        <v>1.9854166666666666</v>
      </c>
      <c r="AM713" s="62"/>
      <c r="AN713" s="62">
        <f>AL713*$AN$10/$AL$10</f>
        <v>1.1525480622862097</v>
      </c>
      <c r="AO713" s="59">
        <f t="shared" si="117"/>
        <v>3457.6441868586289</v>
      </c>
      <c r="AP713" s="59">
        <f t="shared" si="117"/>
        <v>1844.0768996579354</v>
      </c>
      <c r="AQ713" s="59">
        <f t="shared" si="117"/>
        <v>1267.8028685148306</v>
      </c>
      <c r="AR713" s="59">
        <f t="shared" si="117"/>
        <v>864.41104671465723</v>
      </c>
      <c r="AS713" s="59">
        <f t="shared" si="122"/>
        <v>3500</v>
      </c>
      <c r="AT713" s="59">
        <f t="shared" si="122"/>
        <v>1800</v>
      </c>
      <c r="AU713" s="59">
        <f t="shared" si="122"/>
        <v>1300</v>
      </c>
      <c r="AV713" s="59">
        <f t="shared" si="122"/>
        <v>860</v>
      </c>
      <c r="AW713" s="64"/>
      <c r="AX713" s="111" t="s">
        <v>172</v>
      </c>
      <c r="AY713" s="65"/>
      <c r="AZ713" s="66"/>
    </row>
    <row r="714" spans="1:52" s="111" customFormat="1" ht="47.25">
      <c r="A714" s="53" t="str">
        <f t="shared" si="118"/>
        <v>TB18NT1_D3+1</v>
      </c>
      <c r="B714" s="53" t="str">
        <f t="shared" si="119"/>
        <v>TB18NT1_D3+2</v>
      </c>
      <c r="C714" s="53" t="str">
        <f t="shared" si="120"/>
        <v>TB18NT1_D3+3</v>
      </c>
      <c r="D714" s="53" t="str">
        <f t="shared" si="121"/>
        <v>TB18NT1_D3+4</v>
      </c>
      <c r="F714" s="111" t="s">
        <v>172</v>
      </c>
      <c r="G714" s="55"/>
      <c r="H714" s="55" t="s">
        <v>2448</v>
      </c>
      <c r="I714" s="56" t="s">
        <v>2449</v>
      </c>
      <c r="J714" s="56" t="s">
        <v>2447</v>
      </c>
      <c r="K714" s="56"/>
      <c r="L714" s="56" t="s">
        <v>2401</v>
      </c>
      <c r="M714" s="57">
        <v>4200</v>
      </c>
      <c r="N714" s="57">
        <v>1800</v>
      </c>
      <c r="O714" s="57">
        <v>1200</v>
      </c>
      <c r="P714" s="55">
        <v>850</v>
      </c>
      <c r="Q714" s="57"/>
      <c r="R714" s="57"/>
      <c r="S714" s="57"/>
      <c r="T714" s="57"/>
      <c r="U714" s="58" t="str">
        <f t="shared" si="128"/>
        <v>TB18NT1_D3</v>
      </c>
      <c r="V714" s="59"/>
      <c r="W714" s="59"/>
      <c r="X714" s="59"/>
      <c r="Y714" s="59"/>
      <c r="Z714" s="60">
        <f>V714/M714</f>
        <v>0</v>
      </c>
      <c r="AA714" s="60"/>
      <c r="AB714" s="60"/>
      <c r="AC714" s="60"/>
      <c r="AD714" s="59"/>
      <c r="AE714" s="59"/>
      <c r="AF714" s="59"/>
      <c r="AG714" s="59"/>
      <c r="AH714" s="61"/>
      <c r="AI714" s="61"/>
      <c r="AJ714" s="61"/>
      <c r="AK714" s="61"/>
      <c r="AL714" s="149">
        <v>2.2714285714285714</v>
      </c>
      <c r="AM714" s="62"/>
      <c r="AN714" s="62">
        <v>1.3</v>
      </c>
      <c r="AO714" s="59">
        <f t="shared" si="117"/>
        <v>5460</v>
      </c>
      <c r="AP714" s="59">
        <f t="shared" si="117"/>
        <v>2340</v>
      </c>
      <c r="AQ714" s="59">
        <f t="shared" si="117"/>
        <v>1560</v>
      </c>
      <c r="AR714" s="59">
        <f t="shared" ref="AR714:AR777" si="129">P714*$AN714</f>
        <v>1105</v>
      </c>
      <c r="AS714" s="59">
        <f t="shared" si="122"/>
        <v>5500</v>
      </c>
      <c r="AT714" s="59">
        <f t="shared" si="122"/>
        <v>2300</v>
      </c>
      <c r="AU714" s="59">
        <f t="shared" si="122"/>
        <v>1600</v>
      </c>
      <c r="AV714" s="59">
        <f t="shared" si="122"/>
        <v>1100</v>
      </c>
      <c r="AW714" s="64"/>
      <c r="AX714" s="111" t="s">
        <v>172</v>
      </c>
      <c r="AY714" s="65"/>
      <c r="AZ714" s="66">
        <v>720</v>
      </c>
    </row>
    <row r="715" spans="1:52" s="111" customFormat="1" ht="47.25">
      <c r="A715" s="53" t="str">
        <f t="shared" si="118"/>
        <v>TB18NT1_D4+1</v>
      </c>
      <c r="B715" s="53" t="str">
        <f t="shared" si="119"/>
        <v>TB18NT1_D4+2</v>
      </c>
      <c r="C715" s="53" t="str">
        <f t="shared" si="120"/>
        <v>TB18NT1_D4+3</v>
      </c>
      <c r="D715" s="53" t="str">
        <f t="shared" si="121"/>
        <v>TB18NT1_D4+4</v>
      </c>
      <c r="F715" s="111" t="s">
        <v>172</v>
      </c>
      <c r="G715" s="55"/>
      <c r="H715" s="55" t="s">
        <v>2450</v>
      </c>
      <c r="I715" s="56" t="s">
        <v>2451</v>
      </c>
      <c r="J715" s="56" t="s">
        <v>148</v>
      </c>
      <c r="K715" s="56"/>
      <c r="L715" s="56" t="s">
        <v>430</v>
      </c>
      <c r="M715" s="57">
        <v>3800</v>
      </c>
      <c r="N715" s="57">
        <v>1700</v>
      </c>
      <c r="O715" s="57">
        <v>1100</v>
      </c>
      <c r="P715" s="57">
        <v>800</v>
      </c>
      <c r="Q715" s="57"/>
      <c r="R715" s="57"/>
      <c r="S715" s="57"/>
      <c r="T715" s="57"/>
      <c r="U715" s="58" t="str">
        <f t="shared" si="128"/>
        <v>TB18NT1_D4</v>
      </c>
      <c r="V715" s="59"/>
      <c r="W715" s="59"/>
      <c r="X715" s="59"/>
      <c r="Y715" s="59"/>
      <c r="Z715" s="60">
        <f>V715/M715</f>
        <v>0</v>
      </c>
      <c r="AA715" s="60">
        <f>W715/N715</f>
        <v>0</v>
      </c>
      <c r="AB715" s="60">
        <f>X715/O715</f>
        <v>0</v>
      </c>
      <c r="AC715" s="60">
        <f>Y715/P715</f>
        <v>0</v>
      </c>
      <c r="AD715" s="59"/>
      <c r="AE715" s="59"/>
      <c r="AF715" s="59"/>
      <c r="AG715" s="59"/>
      <c r="AH715" s="61"/>
      <c r="AI715" s="61"/>
      <c r="AJ715" s="61"/>
      <c r="AK715" s="61"/>
      <c r="AL715" s="149">
        <v>2.3588235294117648</v>
      </c>
      <c r="AM715" s="62"/>
      <c r="AN715" s="62">
        <v>1.35</v>
      </c>
      <c r="AO715" s="59">
        <f t="shared" ref="AO715:AR778" si="130">M715*$AN715</f>
        <v>5130</v>
      </c>
      <c r="AP715" s="59">
        <f t="shared" si="130"/>
        <v>2295</v>
      </c>
      <c r="AQ715" s="59">
        <f t="shared" si="130"/>
        <v>1485</v>
      </c>
      <c r="AR715" s="59">
        <f t="shared" si="129"/>
        <v>1080</v>
      </c>
      <c r="AS715" s="59">
        <f t="shared" si="122"/>
        <v>5100</v>
      </c>
      <c r="AT715" s="59">
        <f t="shared" si="122"/>
        <v>2300</v>
      </c>
      <c r="AU715" s="59">
        <f t="shared" si="122"/>
        <v>1500</v>
      </c>
      <c r="AV715" s="59">
        <f t="shared" si="122"/>
        <v>1100</v>
      </c>
      <c r="AW715" s="64"/>
      <c r="AX715" s="111" t="s">
        <v>172</v>
      </c>
      <c r="AY715" s="65"/>
      <c r="AZ715" s="66">
        <v>480</v>
      </c>
    </row>
    <row r="716" spans="1:52" s="111" customFormat="1" ht="47.25">
      <c r="A716" s="53" t="str">
        <f t="shared" ref="A716:A779" si="131">H716&amp;"+1"</f>
        <v>TB18NT1_D5+1</v>
      </c>
      <c r="B716" s="53" t="str">
        <f t="shared" ref="B716:B779" si="132">H716&amp;"+2"</f>
        <v>TB18NT1_D5+2</v>
      </c>
      <c r="C716" s="53" t="str">
        <f t="shared" ref="C716:C779" si="133">H716&amp;"+3"</f>
        <v>TB18NT1_D5+3</v>
      </c>
      <c r="D716" s="53" t="str">
        <f t="shared" ref="D716:D779" si="134">H716&amp;"+4"</f>
        <v>TB18NT1_D5+4</v>
      </c>
      <c r="F716" s="111" t="s">
        <v>172</v>
      </c>
      <c r="G716" s="55"/>
      <c r="H716" s="55" t="s">
        <v>2452</v>
      </c>
      <c r="I716" s="56" t="s">
        <v>2453</v>
      </c>
      <c r="J716" s="56" t="s">
        <v>148</v>
      </c>
      <c r="K716" s="56"/>
      <c r="L716" s="56" t="s">
        <v>2454</v>
      </c>
      <c r="M716" s="57">
        <v>6000</v>
      </c>
      <c r="N716" s="57">
        <v>2400</v>
      </c>
      <c r="O716" s="57">
        <v>1600</v>
      </c>
      <c r="P716" s="57">
        <v>1100</v>
      </c>
      <c r="Q716" s="57"/>
      <c r="R716" s="57"/>
      <c r="S716" s="57"/>
      <c r="T716" s="57"/>
      <c r="U716" s="58" t="str">
        <f t="shared" si="128"/>
        <v>TB18NT1_D5</v>
      </c>
      <c r="V716" s="59"/>
      <c r="W716" s="59"/>
      <c r="X716" s="59"/>
      <c r="Y716" s="59"/>
      <c r="Z716" s="60">
        <f>V716/M716</f>
        <v>0</v>
      </c>
      <c r="AA716" s="60">
        <f>W716/N716</f>
        <v>0</v>
      </c>
      <c r="AB716" s="60"/>
      <c r="AC716" s="60"/>
      <c r="AD716" s="59"/>
      <c r="AE716" s="59"/>
      <c r="AF716" s="59"/>
      <c r="AG716" s="59"/>
      <c r="AH716" s="61"/>
      <c r="AI716" s="61"/>
      <c r="AJ716" s="61"/>
      <c r="AK716" s="61"/>
      <c r="AL716" s="149">
        <v>2.4958333333333336</v>
      </c>
      <c r="AM716" s="62"/>
      <c r="AN716" s="62">
        <f>AL716*$AN$10/$AL$10</f>
        <v>1.4488484560533887</v>
      </c>
      <c r="AO716" s="59">
        <f t="shared" si="130"/>
        <v>8693.0907363203332</v>
      </c>
      <c r="AP716" s="59">
        <f t="shared" si="130"/>
        <v>3477.2362945281329</v>
      </c>
      <c r="AQ716" s="59">
        <f t="shared" si="130"/>
        <v>2318.1575296854221</v>
      </c>
      <c r="AR716" s="59">
        <f t="shared" si="129"/>
        <v>1593.7333016587277</v>
      </c>
      <c r="AS716" s="59">
        <f t="shared" ref="AS716:AV779" si="135">IF(AO716&lt;1000,ROUND(AO716,-1),ROUND(AO716,-2))</f>
        <v>8700</v>
      </c>
      <c r="AT716" s="59">
        <f t="shared" si="135"/>
        <v>3500</v>
      </c>
      <c r="AU716" s="59">
        <f t="shared" si="135"/>
        <v>2300</v>
      </c>
      <c r="AV716" s="59">
        <f t="shared" si="135"/>
        <v>1600</v>
      </c>
      <c r="AW716" s="64"/>
      <c r="AX716" s="111" t="s">
        <v>172</v>
      </c>
      <c r="AY716" s="65"/>
      <c r="AZ716" s="66"/>
    </row>
    <row r="717" spans="1:52" s="111" customFormat="1" ht="31.5">
      <c r="A717" s="53" t="str">
        <f t="shared" si="131"/>
        <v>TB19NT+1</v>
      </c>
      <c r="B717" s="53" t="str">
        <f t="shared" si="132"/>
        <v>TB19NT+2</v>
      </c>
      <c r="C717" s="53" t="str">
        <f t="shared" si="133"/>
        <v>TB19NT+3</v>
      </c>
      <c r="D717" s="53" t="str">
        <f t="shared" si="134"/>
        <v>TB19NT+4</v>
      </c>
      <c r="F717" s="111" t="s">
        <v>172</v>
      </c>
      <c r="G717" s="55">
        <v>19</v>
      </c>
      <c r="H717" s="55" t="s">
        <v>2455</v>
      </c>
      <c r="I717" s="56" t="s">
        <v>2456</v>
      </c>
      <c r="J717" s="56" t="s">
        <v>2454</v>
      </c>
      <c r="K717" s="56"/>
      <c r="L717" s="56" t="s">
        <v>2457</v>
      </c>
      <c r="M717" s="57">
        <v>5500</v>
      </c>
      <c r="N717" s="57">
        <v>2600</v>
      </c>
      <c r="O717" s="57">
        <v>1700</v>
      </c>
      <c r="P717" s="57">
        <v>1100</v>
      </c>
      <c r="Q717" s="57"/>
      <c r="R717" s="57"/>
      <c r="S717" s="57"/>
      <c r="T717" s="57"/>
      <c r="U717" s="58" t="str">
        <f t="shared" si="128"/>
        <v>TB19NT</v>
      </c>
      <c r="V717" s="59"/>
      <c r="W717" s="59"/>
      <c r="X717" s="59"/>
      <c r="Y717" s="59"/>
      <c r="Z717" s="60"/>
      <c r="AA717" s="60"/>
      <c r="AB717" s="60"/>
      <c r="AC717" s="60"/>
      <c r="AD717" s="59"/>
      <c r="AE717" s="59"/>
      <c r="AF717" s="59"/>
      <c r="AG717" s="59"/>
      <c r="AH717" s="61"/>
      <c r="AI717" s="61"/>
      <c r="AJ717" s="61"/>
      <c r="AK717" s="61"/>
      <c r="AL717" s="149">
        <v>2.0614335664335663</v>
      </c>
      <c r="AM717" s="62"/>
      <c r="AN717" s="62">
        <f>AL717*$AN$10/$AL$10</f>
        <v>1.1966763966546523</v>
      </c>
      <c r="AO717" s="59">
        <f t="shared" si="130"/>
        <v>6581.7201816005872</v>
      </c>
      <c r="AP717" s="59">
        <f t="shared" si="130"/>
        <v>3111.358631302096</v>
      </c>
      <c r="AQ717" s="59">
        <f t="shared" si="130"/>
        <v>2034.3498743129089</v>
      </c>
      <c r="AR717" s="59">
        <f t="shared" si="129"/>
        <v>1316.3440363201175</v>
      </c>
      <c r="AS717" s="59">
        <f t="shared" si="135"/>
        <v>6600</v>
      </c>
      <c r="AT717" s="59">
        <f t="shared" si="135"/>
        <v>3100</v>
      </c>
      <c r="AU717" s="59">
        <f t="shared" si="135"/>
        <v>2000</v>
      </c>
      <c r="AV717" s="59">
        <f t="shared" si="135"/>
        <v>1300</v>
      </c>
      <c r="AW717" s="64"/>
      <c r="AX717" s="111" t="s">
        <v>172</v>
      </c>
      <c r="AY717" s="65"/>
      <c r="AZ717" s="66">
        <v>420</v>
      </c>
    </row>
    <row r="718" spans="1:52" s="111" customFormat="1" ht="31.5">
      <c r="A718" s="53" t="str">
        <f t="shared" si="131"/>
        <v>TB20NT2+1</v>
      </c>
      <c r="B718" s="53" t="str">
        <f t="shared" si="132"/>
        <v>TB20NT2+2</v>
      </c>
      <c r="C718" s="53" t="str">
        <f t="shared" si="133"/>
        <v>TB20NT2+3</v>
      </c>
      <c r="D718" s="53" t="str">
        <f t="shared" si="134"/>
        <v>TB20NT2+4</v>
      </c>
      <c r="F718" s="111" t="s">
        <v>172</v>
      </c>
      <c r="G718" s="55">
        <v>20</v>
      </c>
      <c r="H718" s="55" t="s">
        <v>2458</v>
      </c>
      <c r="I718" s="56" t="s">
        <v>2459</v>
      </c>
      <c r="J718" s="56" t="s">
        <v>2460</v>
      </c>
      <c r="K718" s="56"/>
      <c r="L718" s="56" t="s">
        <v>2461</v>
      </c>
      <c r="M718" s="55">
        <v>6500</v>
      </c>
      <c r="N718" s="55">
        <v>2500</v>
      </c>
      <c r="O718" s="55">
        <v>1600</v>
      </c>
      <c r="P718" s="55">
        <v>1100</v>
      </c>
      <c r="Q718" s="57"/>
      <c r="R718" s="57"/>
      <c r="S718" s="57"/>
      <c r="T718" s="57"/>
      <c r="U718" s="58" t="str">
        <f t="shared" si="128"/>
        <v>TB20NT2</v>
      </c>
      <c r="V718" s="59"/>
      <c r="W718" s="59"/>
      <c r="X718" s="59"/>
      <c r="Y718" s="59"/>
      <c r="Z718" s="60"/>
      <c r="AA718" s="60">
        <f>W718/N718</f>
        <v>0</v>
      </c>
      <c r="AB718" s="60"/>
      <c r="AC718" s="60"/>
      <c r="AD718" s="59"/>
      <c r="AE718" s="59"/>
      <c r="AF718" s="59"/>
      <c r="AG718" s="59"/>
      <c r="AH718" s="61"/>
      <c r="AI718" s="61"/>
      <c r="AJ718" s="61"/>
      <c r="AK718" s="61"/>
      <c r="AL718" s="149">
        <v>2.64</v>
      </c>
      <c r="AM718" s="62"/>
      <c r="AN718" s="62">
        <v>1.5</v>
      </c>
      <c r="AO718" s="59">
        <f t="shared" si="130"/>
        <v>9750</v>
      </c>
      <c r="AP718" s="59">
        <f t="shared" si="130"/>
        <v>3750</v>
      </c>
      <c r="AQ718" s="59">
        <f t="shared" si="130"/>
        <v>2400</v>
      </c>
      <c r="AR718" s="59">
        <f t="shared" si="129"/>
        <v>1650</v>
      </c>
      <c r="AS718" s="59">
        <f t="shared" si="135"/>
        <v>9800</v>
      </c>
      <c r="AT718" s="59">
        <f t="shared" si="135"/>
        <v>3800</v>
      </c>
      <c r="AU718" s="59">
        <f t="shared" si="135"/>
        <v>2400</v>
      </c>
      <c r="AV718" s="59">
        <f t="shared" si="135"/>
        <v>1700</v>
      </c>
      <c r="AW718" s="64"/>
      <c r="AX718" s="111" t="s">
        <v>172</v>
      </c>
      <c r="AY718" s="65"/>
      <c r="AZ718" s="66">
        <v>360</v>
      </c>
    </row>
    <row r="719" spans="1:52" s="111" customFormat="1" ht="31.5">
      <c r="A719" s="53" t="str">
        <f t="shared" si="131"/>
        <v>TB21NT2+1</v>
      </c>
      <c r="B719" s="53" t="str">
        <f t="shared" si="132"/>
        <v>TB21NT2+2</v>
      </c>
      <c r="C719" s="53" t="str">
        <f t="shared" si="133"/>
        <v>TB21NT2+3</v>
      </c>
      <c r="D719" s="53" t="str">
        <f t="shared" si="134"/>
        <v>TB21NT2+4</v>
      </c>
      <c r="F719" s="111" t="s">
        <v>172</v>
      </c>
      <c r="G719" s="55">
        <v>21</v>
      </c>
      <c r="H719" s="55" t="s">
        <v>2462</v>
      </c>
      <c r="I719" s="56" t="s">
        <v>2463</v>
      </c>
      <c r="J719" s="56" t="s">
        <v>2461</v>
      </c>
      <c r="K719" s="56"/>
      <c r="L719" s="56" t="s">
        <v>430</v>
      </c>
      <c r="M719" s="57"/>
      <c r="N719" s="57"/>
      <c r="O719" s="57"/>
      <c r="P719" s="55"/>
      <c r="Q719" s="57"/>
      <c r="R719" s="57"/>
      <c r="S719" s="57"/>
      <c r="T719" s="57"/>
      <c r="U719" s="58"/>
      <c r="V719" s="59"/>
      <c r="W719" s="59"/>
      <c r="X719" s="59"/>
      <c r="Y719" s="59"/>
      <c r="Z719" s="60" t="e">
        <f>V719/M719</f>
        <v>#DIV/0!</v>
      </c>
      <c r="AA719" s="60"/>
      <c r="AB719" s="60"/>
      <c r="AC719" s="60"/>
      <c r="AD719" s="59"/>
      <c r="AE719" s="59"/>
      <c r="AF719" s="59"/>
      <c r="AG719" s="59"/>
      <c r="AH719" s="61"/>
      <c r="AI719" s="61"/>
      <c r="AJ719" s="61"/>
      <c r="AK719" s="61"/>
      <c r="AL719" s="149"/>
      <c r="AM719" s="62"/>
      <c r="AN719" s="62"/>
      <c r="AO719" s="59">
        <f t="shared" si="130"/>
        <v>0</v>
      </c>
      <c r="AP719" s="59">
        <f t="shared" si="130"/>
        <v>0</v>
      </c>
      <c r="AQ719" s="59">
        <f t="shared" si="130"/>
        <v>0</v>
      </c>
      <c r="AR719" s="59">
        <f t="shared" si="129"/>
        <v>0</v>
      </c>
      <c r="AS719" s="59"/>
      <c r="AT719" s="59"/>
      <c r="AU719" s="59"/>
      <c r="AV719" s="59"/>
      <c r="AW719" s="64"/>
      <c r="AX719" s="111" t="s">
        <v>172</v>
      </c>
      <c r="AY719" s="65"/>
      <c r="AZ719" s="66">
        <v>720</v>
      </c>
    </row>
    <row r="720" spans="1:52" s="111" customFormat="1" ht="47.25">
      <c r="A720" s="53" t="str">
        <f t="shared" si="131"/>
        <v>TB21NT2_D1+1</v>
      </c>
      <c r="B720" s="53" t="str">
        <f t="shared" si="132"/>
        <v>TB21NT2_D1+2</v>
      </c>
      <c r="C720" s="53" t="str">
        <f t="shared" si="133"/>
        <v>TB21NT2_D1+3</v>
      </c>
      <c r="D720" s="53" t="str">
        <f t="shared" si="134"/>
        <v>TB21NT2_D1+4</v>
      </c>
      <c r="F720" s="111" t="s">
        <v>172</v>
      </c>
      <c r="G720" s="55"/>
      <c r="H720" s="55" t="s">
        <v>2464</v>
      </c>
      <c r="I720" s="56" t="s">
        <v>2465</v>
      </c>
      <c r="J720" s="56" t="s">
        <v>148</v>
      </c>
      <c r="K720" s="56"/>
      <c r="L720" s="56" t="s">
        <v>430</v>
      </c>
      <c r="M720" s="57">
        <v>3500</v>
      </c>
      <c r="N720" s="57">
        <v>1800</v>
      </c>
      <c r="O720" s="55">
        <v>1200</v>
      </c>
      <c r="P720" s="55">
        <v>900</v>
      </c>
      <c r="Q720" s="57"/>
      <c r="R720" s="57"/>
      <c r="S720" s="57"/>
      <c r="T720" s="57"/>
      <c r="U720" s="58" t="str">
        <f>H720</f>
        <v>TB21NT2_D1</v>
      </c>
      <c r="V720" s="59"/>
      <c r="W720" s="59"/>
      <c r="X720" s="59"/>
      <c r="Y720" s="59"/>
      <c r="Z720" s="60"/>
      <c r="AA720" s="60"/>
      <c r="AB720" s="60"/>
      <c r="AC720" s="60"/>
      <c r="AD720" s="59"/>
      <c r="AE720" s="59"/>
      <c r="AF720" s="59"/>
      <c r="AG720" s="59"/>
      <c r="AH720" s="61"/>
      <c r="AI720" s="61"/>
      <c r="AJ720" s="61"/>
      <c r="AK720" s="61"/>
      <c r="AL720" s="149">
        <v>2.1452380952380952</v>
      </c>
      <c r="AM720" s="62"/>
      <c r="AN720" s="62">
        <f>AL720*$AN$10/$AL$10</f>
        <v>1.2453255033666615</v>
      </c>
      <c r="AO720" s="59">
        <f t="shared" si="130"/>
        <v>4358.6392617833153</v>
      </c>
      <c r="AP720" s="59">
        <f t="shared" si="130"/>
        <v>2241.5859060599905</v>
      </c>
      <c r="AQ720" s="59">
        <f t="shared" si="130"/>
        <v>1494.3906040399938</v>
      </c>
      <c r="AR720" s="59">
        <f t="shared" si="129"/>
        <v>1120.7929530299953</v>
      </c>
      <c r="AS720" s="59">
        <f t="shared" si="135"/>
        <v>4400</v>
      </c>
      <c r="AT720" s="59">
        <f t="shared" si="135"/>
        <v>2200</v>
      </c>
      <c r="AU720" s="59">
        <f t="shared" si="135"/>
        <v>1500</v>
      </c>
      <c r="AV720" s="59">
        <f t="shared" si="135"/>
        <v>1100</v>
      </c>
      <c r="AW720" s="64"/>
      <c r="AX720" s="111" t="s">
        <v>172</v>
      </c>
      <c r="AY720" s="65"/>
      <c r="AZ720" s="66"/>
    </row>
    <row r="721" spans="1:52" s="111" customFormat="1" ht="47.25">
      <c r="A721" s="53" t="str">
        <f t="shared" si="131"/>
        <v>TB21NT2_D2+1</v>
      </c>
      <c r="B721" s="53" t="str">
        <f t="shared" si="132"/>
        <v>TB21NT2_D2+2</v>
      </c>
      <c r="C721" s="53" t="str">
        <f t="shared" si="133"/>
        <v>TB21NT2_D2+3</v>
      </c>
      <c r="D721" s="53" t="str">
        <f t="shared" si="134"/>
        <v>TB21NT2_D2+4</v>
      </c>
      <c r="F721" s="111" t="s">
        <v>172</v>
      </c>
      <c r="G721" s="55"/>
      <c r="H721" s="55" t="s">
        <v>2466</v>
      </c>
      <c r="I721" s="56" t="s">
        <v>2467</v>
      </c>
      <c r="J721" s="56" t="s">
        <v>148</v>
      </c>
      <c r="K721" s="56"/>
      <c r="L721" s="56" t="s">
        <v>2468</v>
      </c>
      <c r="M721" s="57">
        <v>2400</v>
      </c>
      <c r="N721" s="55">
        <v>1200</v>
      </c>
      <c r="O721" s="55">
        <v>900</v>
      </c>
      <c r="P721" s="55">
        <v>650</v>
      </c>
      <c r="Q721" s="57"/>
      <c r="R721" s="57"/>
      <c r="S721" s="57"/>
      <c r="T721" s="57"/>
      <c r="U721" s="58" t="str">
        <f>H721</f>
        <v>TB21NT2_D2</v>
      </c>
      <c r="V721" s="59"/>
      <c r="W721" s="59"/>
      <c r="X721" s="59"/>
      <c r="Y721" s="59"/>
      <c r="Z721" s="60"/>
      <c r="AA721" s="60"/>
      <c r="AB721" s="60"/>
      <c r="AC721" s="60"/>
      <c r="AD721" s="59"/>
      <c r="AE721" s="59"/>
      <c r="AF721" s="59"/>
      <c r="AG721" s="59"/>
      <c r="AH721" s="61"/>
      <c r="AI721" s="61"/>
      <c r="AJ721" s="61"/>
      <c r="AK721" s="61"/>
      <c r="AL721" s="149">
        <v>2.4166666666666665</v>
      </c>
      <c r="AM721" s="62"/>
      <c r="AN721" s="62">
        <f>AL721*$AN$10/$AL$10</f>
        <v>1.4028916602854178</v>
      </c>
      <c r="AO721" s="59">
        <f t="shared" si="130"/>
        <v>3366.9399846850029</v>
      </c>
      <c r="AP721" s="59">
        <f t="shared" si="130"/>
        <v>1683.4699923425014</v>
      </c>
      <c r="AQ721" s="59">
        <f t="shared" si="130"/>
        <v>1262.6024942568761</v>
      </c>
      <c r="AR721" s="59">
        <f t="shared" si="129"/>
        <v>911.87957918552161</v>
      </c>
      <c r="AS721" s="59">
        <f t="shared" si="135"/>
        <v>3400</v>
      </c>
      <c r="AT721" s="59">
        <f t="shared" si="135"/>
        <v>1700</v>
      </c>
      <c r="AU721" s="59">
        <f t="shared" si="135"/>
        <v>1300</v>
      </c>
      <c r="AV721" s="59">
        <f t="shared" si="135"/>
        <v>910</v>
      </c>
      <c r="AW721" s="64"/>
      <c r="AX721" s="111" t="s">
        <v>172</v>
      </c>
      <c r="AY721" s="65"/>
      <c r="AZ721" s="66">
        <v>540</v>
      </c>
    </row>
    <row r="722" spans="1:52" s="111" customFormat="1" ht="47.25">
      <c r="A722" s="53" t="str">
        <f t="shared" si="131"/>
        <v>TB21NT2_D3+1</v>
      </c>
      <c r="B722" s="53" t="str">
        <f t="shared" si="132"/>
        <v>TB21NT2_D3+2</v>
      </c>
      <c r="C722" s="53" t="str">
        <f t="shared" si="133"/>
        <v>TB21NT2_D3+3</v>
      </c>
      <c r="D722" s="53" t="str">
        <f t="shared" si="134"/>
        <v>TB21NT2_D3+4</v>
      </c>
      <c r="F722" s="111" t="s">
        <v>172</v>
      </c>
      <c r="G722" s="55"/>
      <c r="H722" s="55" t="s">
        <v>2469</v>
      </c>
      <c r="I722" s="56" t="s">
        <v>2470</v>
      </c>
      <c r="J722" s="56" t="s">
        <v>2468</v>
      </c>
      <c r="K722" s="56"/>
      <c r="L722" s="56" t="s">
        <v>430</v>
      </c>
      <c r="M722" s="57">
        <v>1600</v>
      </c>
      <c r="N722" s="55">
        <v>800</v>
      </c>
      <c r="O722" s="55">
        <v>650</v>
      </c>
      <c r="P722" s="55">
        <v>450</v>
      </c>
      <c r="Q722" s="57"/>
      <c r="R722" s="57"/>
      <c r="S722" s="57"/>
      <c r="T722" s="57"/>
      <c r="U722" s="58" t="str">
        <f>H722</f>
        <v>TB21NT2_D3</v>
      </c>
      <c r="V722" s="59"/>
      <c r="W722" s="59"/>
      <c r="X722" s="59"/>
      <c r="Y722" s="59"/>
      <c r="Z722" s="60"/>
      <c r="AA722" s="60"/>
      <c r="AB722" s="60"/>
      <c r="AC722" s="60"/>
      <c r="AD722" s="59"/>
      <c r="AE722" s="59"/>
      <c r="AF722" s="59"/>
      <c r="AG722" s="59"/>
      <c r="AH722" s="61"/>
      <c r="AI722" s="61"/>
      <c r="AJ722" s="61"/>
      <c r="AK722" s="61"/>
      <c r="AL722" s="149">
        <v>3.6341346153846157</v>
      </c>
      <c r="AM722" s="62"/>
      <c r="AN722" s="63">
        <f>ROUNDDOWN(AL722*$AN$10/$AL$10,1)</f>
        <v>2.1</v>
      </c>
      <c r="AO722" s="59">
        <f t="shared" si="130"/>
        <v>3360</v>
      </c>
      <c r="AP722" s="59">
        <f t="shared" si="130"/>
        <v>1680</v>
      </c>
      <c r="AQ722" s="59">
        <f t="shared" si="130"/>
        <v>1365</v>
      </c>
      <c r="AR722" s="59">
        <f t="shared" si="129"/>
        <v>945</v>
      </c>
      <c r="AS722" s="59">
        <f t="shared" si="135"/>
        <v>3400</v>
      </c>
      <c r="AT722" s="59">
        <f t="shared" si="135"/>
        <v>1700</v>
      </c>
      <c r="AU722" s="59">
        <f t="shared" si="135"/>
        <v>1400</v>
      </c>
      <c r="AV722" s="59">
        <f t="shared" si="135"/>
        <v>950</v>
      </c>
      <c r="AW722" s="64"/>
      <c r="AX722" s="111" t="s">
        <v>172</v>
      </c>
      <c r="AY722" s="65"/>
      <c r="AZ722" s="66">
        <v>450</v>
      </c>
    </row>
    <row r="723" spans="1:52" s="111" customFormat="1" ht="47.25">
      <c r="A723" s="53" t="str">
        <f t="shared" si="131"/>
        <v>TB21NT2_D4+1</v>
      </c>
      <c r="B723" s="53" t="str">
        <f t="shared" si="132"/>
        <v>TB21NT2_D4+2</v>
      </c>
      <c r="C723" s="53" t="str">
        <f t="shared" si="133"/>
        <v>TB21NT2_D4+3</v>
      </c>
      <c r="D723" s="53" t="str">
        <f t="shared" si="134"/>
        <v>TB21NT2_D4+4</v>
      </c>
      <c r="F723" s="111" t="s">
        <v>172</v>
      </c>
      <c r="G723" s="55"/>
      <c r="H723" s="55" t="s">
        <v>2471</v>
      </c>
      <c r="I723" s="56" t="s">
        <v>2472</v>
      </c>
      <c r="J723" s="56" t="s">
        <v>148</v>
      </c>
      <c r="K723" s="56"/>
      <c r="L723" s="56" t="s">
        <v>2473</v>
      </c>
      <c r="M723" s="55">
        <v>1500</v>
      </c>
      <c r="N723" s="55">
        <v>800</v>
      </c>
      <c r="O723" s="55">
        <v>620</v>
      </c>
      <c r="P723" s="55">
        <v>420</v>
      </c>
      <c r="Q723" s="57"/>
      <c r="R723" s="57"/>
      <c r="S723" s="57"/>
      <c r="T723" s="57"/>
      <c r="U723" s="58" t="str">
        <f>H723</f>
        <v>TB21NT2_D4</v>
      </c>
      <c r="V723" s="59"/>
      <c r="W723" s="59"/>
      <c r="X723" s="59"/>
      <c r="Y723" s="59"/>
      <c r="Z723" s="60"/>
      <c r="AA723" s="60">
        <f>W723/N723</f>
        <v>0</v>
      </c>
      <c r="AB723" s="60"/>
      <c r="AC723" s="60"/>
      <c r="AD723" s="59"/>
      <c r="AE723" s="59"/>
      <c r="AF723" s="59"/>
      <c r="AG723" s="59"/>
      <c r="AH723" s="61"/>
      <c r="AI723" s="61"/>
      <c r="AJ723" s="61"/>
      <c r="AK723" s="61"/>
      <c r="AL723" s="149">
        <v>1.8233333333333333</v>
      </c>
      <c r="AM723" s="62"/>
      <c r="AN723" s="62">
        <v>1.1000000000000001</v>
      </c>
      <c r="AO723" s="59">
        <f t="shared" si="130"/>
        <v>1650.0000000000002</v>
      </c>
      <c r="AP723" s="59">
        <f t="shared" si="130"/>
        <v>880.00000000000011</v>
      </c>
      <c r="AQ723" s="59">
        <f t="shared" si="130"/>
        <v>682</v>
      </c>
      <c r="AR723" s="59">
        <f t="shared" si="129"/>
        <v>462.00000000000006</v>
      </c>
      <c r="AS723" s="59">
        <f t="shared" si="135"/>
        <v>1700</v>
      </c>
      <c r="AT723" s="59">
        <f t="shared" si="135"/>
        <v>880</v>
      </c>
      <c r="AU723" s="59">
        <f t="shared" si="135"/>
        <v>680</v>
      </c>
      <c r="AV723" s="59">
        <f t="shared" si="135"/>
        <v>460</v>
      </c>
      <c r="AW723" s="64"/>
      <c r="AX723" s="111" t="s">
        <v>172</v>
      </c>
      <c r="AY723" s="65"/>
      <c r="AZ723" s="66">
        <v>360</v>
      </c>
    </row>
    <row r="724" spans="1:52" s="111" customFormat="1" ht="31.5">
      <c r="A724" s="53" t="str">
        <f t="shared" si="131"/>
        <v>TB22NT2+1</v>
      </c>
      <c r="B724" s="53" t="str">
        <f t="shared" si="132"/>
        <v>TB22NT2+2</v>
      </c>
      <c r="C724" s="53" t="str">
        <f t="shared" si="133"/>
        <v>TB22NT2+3</v>
      </c>
      <c r="D724" s="53" t="str">
        <f t="shared" si="134"/>
        <v>TB22NT2+4</v>
      </c>
      <c r="F724" s="111" t="s">
        <v>172</v>
      </c>
      <c r="G724" s="55">
        <v>22</v>
      </c>
      <c r="H724" s="55" t="s">
        <v>2474</v>
      </c>
      <c r="I724" s="56" t="s">
        <v>2475</v>
      </c>
      <c r="J724" s="56" t="s">
        <v>148</v>
      </c>
      <c r="K724" s="56"/>
      <c r="L724" s="56" t="s">
        <v>2468</v>
      </c>
      <c r="M724" s="57"/>
      <c r="N724" s="57"/>
      <c r="O724" s="57"/>
      <c r="P724" s="57"/>
      <c r="Q724" s="57"/>
      <c r="R724" s="57"/>
      <c r="S724" s="57"/>
      <c r="T724" s="57"/>
      <c r="U724" s="58"/>
      <c r="V724" s="59"/>
      <c r="W724" s="59"/>
      <c r="X724" s="59"/>
      <c r="Y724" s="59"/>
      <c r="Z724" s="60"/>
      <c r="AA724" s="60"/>
      <c r="AB724" s="60"/>
      <c r="AC724" s="60"/>
      <c r="AD724" s="59"/>
      <c r="AE724" s="59"/>
      <c r="AF724" s="59"/>
      <c r="AG724" s="59"/>
      <c r="AH724" s="61"/>
      <c r="AI724" s="61"/>
      <c r="AJ724" s="61"/>
      <c r="AK724" s="61"/>
      <c r="AL724" s="149"/>
      <c r="AM724" s="62"/>
      <c r="AN724" s="62"/>
      <c r="AO724" s="59">
        <f t="shared" si="130"/>
        <v>0</v>
      </c>
      <c r="AP724" s="59">
        <f t="shared" si="130"/>
        <v>0</v>
      </c>
      <c r="AQ724" s="59">
        <f t="shared" si="130"/>
        <v>0</v>
      </c>
      <c r="AR724" s="59">
        <f t="shared" si="129"/>
        <v>0</v>
      </c>
      <c r="AS724" s="59"/>
      <c r="AT724" s="59"/>
      <c r="AU724" s="59"/>
      <c r="AV724" s="59"/>
      <c r="AW724" s="64"/>
      <c r="AX724" s="111" t="s">
        <v>172</v>
      </c>
      <c r="AY724" s="65"/>
      <c r="AZ724" s="66">
        <v>420</v>
      </c>
    </row>
    <row r="725" spans="1:52" s="111" customFormat="1" ht="47.25">
      <c r="A725" s="53" t="str">
        <f t="shared" si="131"/>
        <v>TB22NT2_D1+1</v>
      </c>
      <c r="B725" s="53" t="str">
        <f t="shared" si="132"/>
        <v>TB22NT2_D1+2</v>
      </c>
      <c r="C725" s="53" t="str">
        <f t="shared" si="133"/>
        <v>TB22NT2_D1+3</v>
      </c>
      <c r="D725" s="53" t="str">
        <f t="shared" si="134"/>
        <v>TB22NT2_D1+4</v>
      </c>
      <c r="F725" s="111" t="s">
        <v>172</v>
      </c>
      <c r="G725" s="55"/>
      <c r="H725" s="55" t="s">
        <v>2476</v>
      </c>
      <c r="I725" s="56" t="s">
        <v>2477</v>
      </c>
      <c r="J725" s="56" t="s">
        <v>2468</v>
      </c>
      <c r="K725" s="56"/>
      <c r="L725" s="56" t="s">
        <v>2473</v>
      </c>
      <c r="M725" s="57">
        <v>4300</v>
      </c>
      <c r="N725" s="57">
        <v>2100</v>
      </c>
      <c r="O725" s="57">
        <v>1700</v>
      </c>
      <c r="P725" s="55">
        <v>1200</v>
      </c>
      <c r="Q725" s="57"/>
      <c r="R725" s="57"/>
      <c r="S725" s="57"/>
      <c r="T725" s="57"/>
      <c r="U725" s="58" t="str">
        <f>H725</f>
        <v>TB22NT2_D1</v>
      </c>
      <c r="V725" s="59"/>
      <c r="W725" s="59"/>
      <c r="X725" s="59"/>
      <c r="Y725" s="59"/>
      <c r="Z725" s="60">
        <f>V725/M725</f>
        <v>0</v>
      </c>
      <c r="AA725" s="60">
        <f>W725/N725</f>
        <v>0</v>
      </c>
      <c r="AB725" s="60"/>
      <c r="AC725" s="60"/>
      <c r="AD725" s="59"/>
      <c r="AE725" s="59"/>
      <c r="AF725" s="59"/>
      <c r="AG725" s="59"/>
      <c r="AH725" s="61"/>
      <c r="AI725" s="61"/>
      <c r="AJ725" s="61"/>
      <c r="AK725" s="61"/>
      <c r="AL725" s="149">
        <v>2.0571428571428569</v>
      </c>
      <c r="AM725" s="62"/>
      <c r="AN725" s="62">
        <v>1.1499999999999999</v>
      </c>
      <c r="AO725" s="59">
        <f t="shared" si="130"/>
        <v>4945</v>
      </c>
      <c r="AP725" s="59">
        <f t="shared" si="130"/>
        <v>2415</v>
      </c>
      <c r="AQ725" s="59">
        <f t="shared" si="130"/>
        <v>1954.9999999999998</v>
      </c>
      <c r="AR725" s="59">
        <f t="shared" si="129"/>
        <v>1380</v>
      </c>
      <c r="AS725" s="59">
        <f t="shared" si="135"/>
        <v>4900</v>
      </c>
      <c r="AT725" s="59">
        <f t="shared" si="135"/>
        <v>2400</v>
      </c>
      <c r="AU725" s="59">
        <f t="shared" si="135"/>
        <v>2000</v>
      </c>
      <c r="AV725" s="59">
        <f t="shared" si="135"/>
        <v>1400</v>
      </c>
      <c r="AW725" s="64"/>
      <c r="AX725" s="111" t="s">
        <v>172</v>
      </c>
      <c r="AY725" s="65"/>
      <c r="AZ725" s="66">
        <v>390</v>
      </c>
    </row>
    <row r="726" spans="1:52" s="111" customFormat="1" ht="47.25">
      <c r="A726" s="53" t="str">
        <f t="shared" si="131"/>
        <v>TB22NT2_D2+1</v>
      </c>
      <c r="B726" s="53" t="str">
        <f t="shared" si="132"/>
        <v>TB22NT2_D2+2</v>
      </c>
      <c r="C726" s="53" t="str">
        <f t="shared" si="133"/>
        <v>TB22NT2_D2+3</v>
      </c>
      <c r="D726" s="53" t="str">
        <f t="shared" si="134"/>
        <v>TB22NT2_D2+4</v>
      </c>
      <c r="F726" s="111" t="s">
        <v>172</v>
      </c>
      <c r="G726" s="55"/>
      <c r="H726" s="55" t="s">
        <v>2478</v>
      </c>
      <c r="I726" s="56" t="s">
        <v>2479</v>
      </c>
      <c r="J726" s="56" t="s">
        <v>148</v>
      </c>
      <c r="K726" s="56"/>
      <c r="L726" s="56" t="s">
        <v>2480</v>
      </c>
      <c r="M726" s="55">
        <v>2600</v>
      </c>
      <c r="N726" s="55">
        <v>1300</v>
      </c>
      <c r="O726" s="55">
        <v>1100</v>
      </c>
      <c r="P726" s="55">
        <v>800</v>
      </c>
      <c r="Q726" s="57"/>
      <c r="R726" s="57"/>
      <c r="S726" s="57"/>
      <c r="T726" s="57"/>
      <c r="U726" s="58" t="str">
        <f>H726</f>
        <v>TB22NT2_D2</v>
      </c>
      <c r="V726" s="59"/>
      <c r="W726" s="59"/>
      <c r="X726" s="59"/>
      <c r="Y726" s="59"/>
      <c r="Z726" s="60">
        <f>V726/M726</f>
        <v>0</v>
      </c>
      <c r="AA726" s="60">
        <f>W726/N726</f>
        <v>0</v>
      </c>
      <c r="AB726" s="60">
        <f>X726/O726</f>
        <v>0</v>
      </c>
      <c r="AC726" s="60"/>
      <c r="AD726" s="59"/>
      <c r="AE726" s="59"/>
      <c r="AF726" s="59"/>
      <c r="AG726" s="59"/>
      <c r="AH726" s="61"/>
      <c r="AI726" s="61"/>
      <c r="AJ726" s="61"/>
      <c r="AK726" s="61"/>
      <c r="AL726" s="149">
        <v>1.8269230769230769</v>
      </c>
      <c r="AM726" s="62"/>
      <c r="AN726" s="62">
        <v>1.1000000000000001</v>
      </c>
      <c r="AO726" s="59">
        <f t="shared" si="130"/>
        <v>2860.0000000000005</v>
      </c>
      <c r="AP726" s="59">
        <f t="shared" si="130"/>
        <v>1430.0000000000002</v>
      </c>
      <c r="AQ726" s="59">
        <f t="shared" si="130"/>
        <v>1210</v>
      </c>
      <c r="AR726" s="59">
        <f t="shared" si="129"/>
        <v>880.00000000000011</v>
      </c>
      <c r="AS726" s="59">
        <f t="shared" si="135"/>
        <v>2900</v>
      </c>
      <c r="AT726" s="59">
        <f t="shared" si="135"/>
        <v>1400</v>
      </c>
      <c r="AU726" s="59">
        <f t="shared" si="135"/>
        <v>1200</v>
      </c>
      <c r="AV726" s="59">
        <f t="shared" si="135"/>
        <v>880</v>
      </c>
      <c r="AW726" s="64"/>
      <c r="AX726" s="111" t="s">
        <v>172</v>
      </c>
      <c r="AY726" s="65"/>
      <c r="AZ726" s="66">
        <v>300</v>
      </c>
    </row>
    <row r="727" spans="1:52" s="111" customFormat="1" ht="31.5">
      <c r="A727" s="53" t="str">
        <f t="shared" si="131"/>
        <v>TB23NT+1</v>
      </c>
      <c r="B727" s="53" t="str">
        <f t="shared" si="132"/>
        <v>TB23NT+2</v>
      </c>
      <c r="C727" s="53" t="str">
        <f t="shared" si="133"/>
        <v>TB23NT+3</v>
      </c>
      <c r="D727" s="53" t="str">
        <f t="shared" si="134"/>
        <v>TB23NT+4</v>
      </c>
      <c r="F727" s="111" t="s">
        <v>172</v>
      </c>
      <c r="G727" s="55">
        <v>23</v>
      </c>
      <c r="H727" s="55" t="s">
        <v>2481</v>
      </c>
      <c r="I727" s="56" t="s">
        <v>2482</v>
      </c>
      <c r="J727" s="56" t="s">
        <v>2302</v>
      </c>
      <c r="K727" s="56"/>
      <c r="L727" s="56" t="s">
        <v>2483</v>
      </c>
      <c r="M727" s="57"/>
      <c r="N727" s="57"/>
      <c r="O727" s="57"/>
      <c r="P727" s="55"/>
      <c r="Q727" s="57"/>
      <c r="R727" s="57"/>
      <c r="S727" s="57"/>
      <c r="T727" s="57"/>
      <c r="U727" s="58"/>
      <c r="V727" s="59"/>
      <c r="W727" s="59"/>
      <c r="X727" s="59"/>
      <c r="Y727" s="59"/>
      <c r="Z727" s="60" t="e">
        <f>V727/M727</f>
        <v>#DIV/0!</v>
      </c>
      <c r="AA727" s="60"/>
      <c r="AB727" s="60"/>
      <c r="AC727" s="60"/>
      <c r="AD727" s="59"/>
      <c r="AE727" s="59"/>
      <c r="AF727" s="59"/>
      <c r="AG727" s="59"/>
      <c r="AH727" s="61"/>
      <c r="AI727" s="61"/>
      <c r="AJ727" s="61"/>
      <c r="AK727" s="61"/>
      <c r="AL727" s="149"/>
      <c r="AM727" s="62"/>
      <c r="AN727" s="62"/>
      <c r="AO727" s="59">
        <f t="shared" si="130"/>
        <v>0</v>
      </c>
      <c r="AP727" s="59">
        <f t="shared" si="130"/>
        <v>0</v>
      </c>
      <c r="AQ727" s="59">
        <f t="shared" si="130"/>
        <v>0</v>
      </c>
      <c r="AR727" s="59">
        <f t="shared" si="129"/>
        <v>0</v>
      </c>
      <c r="AS727" s="59"/>
      <c r="AT727" s="59"/>
      <c r="AU727" s="59"/>
      <c r="AV727" s="59"/>
      <c r="AW727" s="64"/>
      <c r="AX727" s="111" t="s">
        <v>172</v>
      </c>
      <c r="AY727" s="65"/>
      <c r="AZ727" s="66">
        <v>540</v>
      </c>
    </row>
    <row r="728" spans="1:52" s="111" customFormat="1" ht="31.5">
      <c r="A728" s="53" t="str">
        <f t="shared" si="131"/>
        <v>TB23NT_D1+1</v>
      </c>
      <c r="B728" s="53" t="str">
        <f t="shared" si="132"/>
        <v>TB23NT_D1+2</v>
      </c>
      <c r="C728" s="53" t="str">
        <f t="shared" si="133"/>
        <v>TB23NT_D1+3</v>
      </c>
      <c r="D728" s="53" t="str">
        <f t="shared" si="134"/>
        <v>TB23NT_D1+4</v>
      </c>
      <c r="F728" s="111" t="s">
        <v>172</v>
      </c>
      <c r="G728" s="55"/>
      <c r="H728" s="55" t="s">
        <v>2484</v>
      </c>
      <c r="I728" s="56" t="s">
        <v>2485</v>
      </c>
      <c r="J728" s="56" t="s">
        <v>2302</v>
      </c>
      <c r="K728" s="56"/>
      <c r="L728" s="56" t="s">
        <v>2486</v>
      </c>
      <c r="M728" s="57">
        <v>2700</v>
      </c>
      <c r="N728" s="55">
        <v>1300</v>
      </c>
      <c r="O728" s="55">
        <v>1000</v>
      </c>
      <c r="P728" s="55">
        <v>700</v>
      </c>
      <c r="Q728" s="57"/>
      <c r="R728" s="57"/>
      <c r="S728" s="57"/>
      <c r="T728" s="57"/>
      <c r="U728" s="58" t="str">
        <f>H728</f>
        <v>TB23NT_D1</v>
      </c>
      <c r="V728" s="59"/>
      <c r="W728" s="59"/>
      <c r="X728" s="59"/>
      <c r="Y728" s="59"/>
      <c r="Z728" s="60">
        <f>V728/M728</f>
        <v>0</v>
      </c>
      <c r="AA728" s="60"/>
      <c r="AB728" s="60"/>
      <c r="AC728" s="60"/>
      <c r="AD728" s="59"/>
      <c r="AE728" s="59"/>
      <c r="AF728" s="59"/>
      <c r="AG728" s="59"/>
      <c r="AH728" s="61"/>
      <c r="AI728" s="61"/>
      <c r="AJ728" s="61"/>
      <c r="AK728" s="61"/>
      <c r="AL728" s="149">
        <v>1.95</v>
      </c>
      <c r="AM728" s="62"/>
      <c r="AN728" s="62">
        <v>1.5</v>
      </c>
      <c r="AO728" s="59">
        <f t="shared" si="130"/>
        <v>4050</v>
      </c>
      <c r="AP728" s="59">
        <f t="shared" si="130"/>
        <v>1950</v>
      </c>
      <c r="AQ728" s="59">
        <f t="shared" si="130"/>
        <v>1500</v>
      </c>
      <c r="AR728" s="59">
        <f t="shared" si="129"/>
        <v>1050</v>
      </c>
      <c r="AS728" s="59">
        <f t="shared" si="135"/>
        <v>4100</v>
      </c>
      <c r="AT728" s="59">
        <f t="shared" si="135"/>
        <v>2000</v>
      </c>
      <c r="AU728" s="59">
        <f t="shared" si="135"/>
        <v>1500</v>
      </c>
      <c r="AV728" s="59">
        <f t="shared" si="135"/>
        <v>1100</v>
      </c>
      <c r="AW728" s="64"/>
      <c r="AX728" s="111" t="s">
        <v>172</v>
      </c>
      <c r="AY728" s="65"/>
      <c r="AZ728" s="66">
        <v>210</v>
      </c>
    </row>
    <row r="729" spans="1:52" s="111" customFormat="1" ht="31.5">
      <c r="A729" s="53" t="str">
        <f t="shared" si="131"/>
        <v>TB23NT_D2+1</v>
      </c>
      <c r="B729" s="53" t="str">
        <f t="shared" si="132"/>
        <v>TB23NT_D2+2</v>
      </c>
      <c r="C729" s="53" t="str">
        <f t="shared" si="133"/>
        <v>TB23NT_D2+3</v>
      </c>
      <c r="D729" s="53" t="str">
        <f t="shared" si="134"/>
        <v>TB23NT_D2+4</v>
      </c>
      <c r="F729" s="111" t="s">
        <v>172</v>
      </c>
      <c r="G729" s="55"/>
      <c r="H729" s="55" t="s">
        <v>2487</v>
      </c>
      <c r="I729" s="56" t="s">
        <v>2488</v>
      </c>
      <c r="J729" s="56" t="s">
        <v>2486</v>
      </c>
      <c r="K729" s="56"/>
      <c r="L729" s="56" t="s">
        <v>2489</v>
      </c>
      <c r="M729" s="57">
        <v>1800</v>
      </c>
      <c r="N729" s="57">
        <v>900</v>
      </c>
      <c r="O729" s="57">
        <v>750</v>
      </c>
      <c r="P729" s="57">
        <v>600</v>
      </c>
      <c r="Q729" s="57"/>
      <c r="R729" s="57"/>
      <c r="S729" s="57"/>
      <c r="T729" s="57"/>
      <c r="U729" s="58" t="str">
        <f>H729</f>
        <v>TB23NT_D2</v>
      </c>
      <c r="V729" s="59"/>
      <c r="W729" s="59"/>
      <c r="X729" s="59"/>
      <c r="Y729" s="59"/>
      <c r="Z729" s="60">
        <f>V729/M729</f>
        <v>0</v>
      </c>
      <c r="AA729" s="60"/>
      <c r="AB729" s="60"/>
      <c r="AC729" s="60"/>
      <c r="AD729" s="59"/>
      <c r="AE729" s="59"/>
      <c r="AF729" s="59"/>
      <c r="AG729" s="59"/>
      <c r="AH729" s="61"/>
      <c r="AI729" s="61"/>
      <c r="AJ729" s="61"/>
      <c r="AK729" s="61"/>
      <c r="AL729" s="149">
        <v>5.2333333333333334</v>
      </c>
      <c r="AM729" s="62"/>
      <c r="AN729" s="62">
        <v>1.5</v>
      </c>
      <c r="AO729" s="59">
        <f t="shared" si="130"/>
        <v>2700</v>
      </c>
      <c r="AP729" s="59">
        <f t="shared" si="130"/>
        <v>1350</v>
      </c>
      <c r="AQ729" s="59">
        <f t="shared" si="130"/>
        <v>1125</v>
      </c>
      <c r="AR729" s="59">
        <f t="shared" si="129"/>
        <v>900</v>
      </c>
      <c r="AS729" s="59">
        <f t="shared" si="135"/>
        <v>2700</v>
      </c>
      <c r="AT729" s="59">
        <f t="shared" si="135"/>
        <v>1400</v>
      </c>
      <c r="AU729" s="59">
        <f t="shared" si="135"/>
        <v>1100</v>
      </c>
      <c r="AV729" s="59">
        <f t="shared" si="135"/>
        <v>900</v>
      </c>
      <c r="AW729" s="64"/>
      <c r="AX729" s="111" t="s">
        <v>172</v>
      </c>
      <c r="AY729" s="65"/>
      <c r="AZ729" s="66">
        <v>180</v>
      </c>
    </row>
    <row r="730" spans="1:52" s="111" customFormat="1" ht="50.1" customHeight="1">
      <c r="A730" s="53" t="str">
        <f t="shared" si="131"/>
        <v>TB24NT+1</v>
      </c>
      <c r="B730" s="53" t="str">
        <f t="shared" si="132"/>
        <v>TB24NT+2</v>
      </c>
      <c r="C730" s="53" t="str">
        <f t="shared" si="133"/>
        <v>TB24NT+3</v>
      </c>
      <c r="D730" s="53" t="str">
        <f t="shared" si="134"/>
        <v>TB24NT+4</v>
      </c>
      <c r="F730" s="111" t="s">
        <v>172</v>
      </c>
      <c r="G730" s="55">
        <v>24</v>
      </c>
      <c r="H730" s="55" t="s">
        <v>2490</v>
      </c>
      <c r="I730" s="56" t="s">
        <v>2491</v>
      </c>
      <c r="J730" s="56" t="s">
        <v>2492</v>
      </c>
      <c r="K730" s="56"/>
      <c r="L730" s="56" t="s">
        <v>2493</v>
      </c>
      <c r="M730" s="55">
        <v>3500</v>
      </c>
      <c r="N730" s="55">
        <v>1700</v>
      </c>
      <c r="O730" s="55">
        <v>1500</v>
      </c>
      <c r="P730" s="55">
        <v>1200</v>
      </c>
      <c r="Q730" s="57"/>
      <c r="R730" s="57"/>
      <c r="S730" s="57"/>
      <c r="T730" s="57"/>
      <c r="U730" s="58" t="str">
        <f>H730</f>
        <v>TB24NT</v>
      </c>
      <c r="V730" s="59"/>
      <c r="W730" s="59"/>
      <c r="X730" s="59"/>
      <c r="Y730" s="59"/>
      <c r="Z730" s="60">
        <f>V730/M730</f>
        <v>0</v>
      </c>
      <c r="AA730" s="60">
        <f>W730/N730</f>
        <v>0</v>
      </c>
      <c r="AB730" s="60"/>
      <c r="AC730" s="60"/>
      <c r="AD730" s="59"/>
      <c r="AE730" s="59"/>
      <c r="AF730" s="59"/>
      <c r="AG730" s="59"/>
      <c r="AH730" s="61"/>
      <c r="AI730" s="61"/>
      <c r="AJ730" s="61"/>
      <c r="AK730" s="61"/>
      <c r="AL730" s="149">
        <v>2.5823529411764707</v>
      </c>
      <c r="AM730" s="62"/>
      <c r="AN730" s="62">
        <f>AL730*$AN$10/$AL$10</f>
        <v>1.4990736848648238</v>
      </c>
      <c r="AO730" s="59">
        <f t="shared" si="130"/>
        <v>5246.7578970268833</v>
      </c>
      <c r="AP730" s="59">
        <f t="shared" si="130"/>
        <v>2548.4252642702004</v>
      </c>
      <c r="AQ730" s="59">
        <f t="shared" si="130"/>
        <v>2248.6105272972359</v>
      </c>
      <c r="AR730" s="59">
        <f t="shared" si="129"/>
        <v>1798.8884218377887</v>
      </c>
      <c r="AS730" s="59">
        <f t="shared" si="135"/>
        <v>5200</v>
      </c>
      <c r="AT730" s="59">
        <f t="shared" si="135"/>
        <v>2500</v>
      </c>
      <c r="AU730" s="59">
        <f t="shared" si="135"/>
        <v>2200</v>
      </c>
      <c r="AV730" s="59">
        <f t="shared" si="135"/>
        <v>1800</v>
      </c>
      <c r="AW730" s="64"/>
      <c r="AX730" s="111" t="s">
        <v>172</v>
      </c>
      <c r="AY730" s="65"/>
      <c r="AZ730" s="66">
        <v>210</v>
      </c>
    </row>
    <row r="731" spans="1:52" s="111" customFormat="1" ht="50.1" customHeight="1">
      <c r="A731" s="53" t="str">
        <f t="shared" si="131"/>
        <v>TB25NT1+1</v>
      </c>
      <c r="B731" s="53" t="str">
        <f t="shared" si="132"/>
        <v>TB25NT1+2</v>
      </c>
      <c r="C731" s="53" t="str">
        <f t="shared" si="133"/>
        <v>TB25NT1+3</v>
      </c>
      <c r="D731" s="53" t="str">
        <f t="shared" si="134"/>
        <v>TB25NT1+4</v>
      </c>
      <c r="F731" s="111" t="s">
        <v>172</v>
      </c>
      <c r="G731" s="55">
        <v>25</v>
      </c>
      <c r="H731" s="55" t="s">
        <v>2494</v>
      </c>
      <c r="I731" s="56" t="s">
        <v>2495</v>
      </c>
      <c r="J731" s="56" t="s">
        <v>2493</v>
      </c>
      <c r="K731" s="56"/>
      <c r="L731" s="56" t="s">
        <v>2496</v>
      </c>
      <c r="M731" s="57"/>
      <c r="N731" s="57"/>
      <c r="O731" s="57"/>
      <c r="P731" s="55"/>
      <c r="Q731" s="57"/>
      <c r="R731" s="57"/>
      <c r="S731" s="57"/>
      <c r="T731" s="57"/>
      <c r="U731" s="58"/>
      <c r="V731" s="59"/>
      <c r="W731" s="59"/>
      <c r="X731" s="59"/>
      <c r="Y731" s="59"/>
      <c r="Z731" s="60" t="e">
        <f>V731/M731</f>
        <v>#DIV/0!</v>
      </c>
      <c r="AA731" s="60"/>
      <c r="AB731" s="60"/>
      <c r="AC731" s="60"/>
      <c r="AD731" s="59"/>
      <c r="AE731" s="59"/>
      <c r="AF731" s="59"/>
      <c r="AG731" s="59"/>
      <c r="AH731" s="61"/>
      <c r="AI731" s="61"/>
      <c r="AJ731" s="61"/>
      <c r="AK731" s="61"/>
      <c r="AL731" s="149"/>
      <c r="AM731" s="62"/>
      <c r="AN731" s="62"/>
      <c r="AO731" s="59">
        <f t="shared" si="130"/>
        <v>0</v>
      </c>
      <c r="AP731" s="59">
        <f t="shared" si="130"/>
        <v>0</v>
      </c>
      <c r="AQ731" s="59">
        <f t="shared" si="130"/>
        <v>0</v>
      </c>
      <c r="AR731" s="59">
        <f t="shared" si="129"/>
        <v>0</v>
      </c>
      <c r="AS731" s="59"/>
      <c r="AT731" s="59"/>
      <c r="AU731" s="59"/>
      <c r="AV731" s="59"/>
      <c r="AW731" s="64"/>
      <c r="AX731" s="111" t="s">
        <v>172</v>
      </c>
      <c r="AY731" s="65"/>
      <c r="AZ731" s="66">
        <v>540</v>
      </c>
    </row>
    <row r="732" spans="1:52" s="111" customFormat="1" ht="47.25">
      <c r="A732" s="53" t="str">
        <f t="shared" si="131"/>
        <v>TB25NT1_D1+1</v>
      </c>
      <c r="B732" s="53" t="str">
        <f t="shared" si="132"/>
        <v>TB25NT1_D1+2</v>
      </c>
      <c r="C732" s="53" t="str">
        <f t="shared" si="133"/>
        <v>TB25NT1_D1+3</v>
      </c>
      <c r="D732" s="53" t="str">
        <f t="shared" si="134"/>
        <v>TB25NT1_D1+4</v>
      </c>
      <c r="F732" s="111" t="s">
        <v>172</v>
      </c>
      <c r="G732" s="55"/>
      <c r="H732" s="55" t="s">
        <v>2497</v>
      </c>
      <c r="I732" s="56" t="s">
        <v>2498</v>
      </c>
      <c r="J732" s="56" t="s">
        <v>2496</v>
      </c>
      <c r="K732" s="56"/>
      <c r="L732" s="56" t="s">
        <v>2499</v>
      </c>
      <c r="M732" s="57">
        <v>4000</v>
      </c>
      <c r="N732" s="57">
        <v>1800</v>
      </c>
      <c r="O732" s="57">
        <v>1200</v>
      </c>
      <c r="P732" s="55">
        <v>900</v>
      </c>
      <c r="Q732" s="57"/>
      <c r="R732" s="57"/>
      <c r="S732" s="57"/>
      <c r="T732" s="57"/>
      <c r="U732" s="58" t="str">
        <f t="shared" ref="U732:U742" si="136">H732</f>
        <v>TB25NT1_D1</v>
      </c>
      <c r="V732" s="59"/>
      <c r="W732" s="59"/>
      <c r="X732" s="59"/>
      <c r="Y732" s="59"/>
      <c r="Z732" s="60"/>
      <c r="AA732" s="60"/>
      <c r="AB732" s="60"/>
      <c r="AC732" s="60"/>
      <c r="AD732" s="59"/>
      <c r="AE732" s="59"/>
      <c r="AF732" s="59"/>
      <c r="AG732" s="59"/>
      <c r="AH732" s="61"/>
      <c r="AI732" s="61"/>
      <c r="AJ732" s="61"/>
      <c r="AK732" s="61"/>
      <c r="AL732" s="149">
        <v>3.228472222222222</v>
      </c>
      <c r="AM732" s="62"/>
      <c r="AN732" s="62">
        <v>1.85</v>
      </c>
      <c r="AO732" s="59">
        <f t="shared" si="130"/>
        <v>7400</v>
      </c>
      <c r="AP732" s="59">
        <f t="shared" si="130"/>
        <v>3330</v>
      </c>
      <c r="AQ732" s="59">
        <f t="shared" si="130"/>
        <v>2220</v>
      </c>
      <c r="AR732" s="59">
        <f t="shared" si="129"/>
        <v>1665</v>
      </c>
      <c r="AS732" s="59">
        <f t="shared" si="135"/>
        <v>7400</v>
      </c>
      <c r="AT732" s="59">
        <f t="shared" si="135"/>
        <v>3300</v>
      </c>
      <c r="AU732" s="59">
        <f t="shared" si="135"/>
        <v>2200</v>
      </c>
      <c r="AV732" s="59">
        <f t="shared" si="135"/>
        <v>1700</v>
      </c>
      <c r="AW732" s="64"/>
      <c r="AX732" s="111" t="s">
        <v>172</v>
      </c>
      <c r="AY732" s="65"/>
      <c r="AZ732" s="66"/>
    </row>
    <row r="733" spans="1:52" s="111" customFormat="1" ht="50.1" customHeight="1">
      <c r="A733" s="53" t="str">
        <f t="shared" si="131"/>
        <v>TB25NT1_D2+1</v>
      </c>
      <c r="B733" s="53" t="str">
        <f t="shared" si="132"/>
        <v>TB25NT1_D2+2</v>
      </c>
      <c r="C733" s="53" t="str">
        <f t="shared" si="133"/>
        <v>TB25NT1_D2+3</v>
      </c>
      <c r="D733" s="53" t="str">
        <f t="shared" si="134"/>
        <v>TB25NT1_D2+4</v>
      </c>
      <c r="F733" s="111" t="s">
        <v>172</v>
      </c>
      <c r="G733" s="55"/>
      <c r="H733" s="55" t="s">
        <v>2500</v>
      </c>
      <c r="I733" s="56" t="s">
        <v>2501</v>
      </c>
      <c r="J733" s="56" t="s">
        <v>2499</v>
      </c>
      <c r="K733" s="56"/>
      <c r="L733" s="56" t="s">
        <v>2483</v>
      </c>
      <c r="M733" s="57">
        <v>3000</v>
      </c>
      <c r="N733" s="55">
        <v>1400</v>
      </c>
      <c r="O733" s="55">
        <v>1000</v>
      </c>
      <c r="P733" s="55">
        <v>750</v>
      </c>
      <c r="Q733" s="57"/>
      <c r="R733" s="57"/>
      <c r="S733" s="57"/>
      <c r="T733" s="57"/>
      <c r="U733" s="58" t="str">
        <f t="shared" si="136"/>
        <v>TB25NT1_D2</v>
      </c>
      <c r="V733" s="59"/>
      <c r="W733" s="59"/>
      <c r="X733" s="59"/>
      <c r="Y733" s="59"/>
      <c r="Z733" s="60"/>
      <c r="AA733" s="60"/>
      <c r="AB733" s="60"/>
      <c r="AC733" s="60"/>
      <c r="AD733" s="59"/>
      <c r="AE733" s="59"/>
      <c r="AF733" s="59"/>
      <c r="AG733" s="59"/>
      <c r="AH733" s="61"/>
      <c r="AI733" s="61"/>
      <c r="AJ733" s="61"/>
      <c r="AK733" s="61"/>
      <c r="AL733" s="149">
        <v>3.7468253968253968</v>
      </c>
      <c r="AM733" s="62"/>
      <c r="AN733" s="63">
        <f>ROUNDDOWN(AL733*$AN$10/$AL$10,1)</f>
        <v>2.1</v>
      </c>
      <c r="AO733" s="59">
        <f t="shared" si="130"/>
        <v>6300</v>
      </c>
      <c r="AP733" s="59">
        <f t="shared" si="130"/>
        <v>2940</v>
      </c>
      <c r="AQ733" s="59">
        <f t="shared" si="130"/>
        <v>2100</v>
      </c>
      <c r="AR733" s="59">
        <f t="shared" si="129"/>
        <v>1575</v>
      </c>
      <c r="AS733" s="59">
        <f t="shared" si="135"/>
        <v>6300</v>
      </c>
      <c r="AT733" s="59">
        <f t="shared" si="135"/>
        <v>2900</v>
      </c>
      <c r="AU733" s="59">
        <f t="shared" si="135"/>
        <v>2100</v>
      </c>
      <c r="AV733" s="59">
        <f t="shared" si="135"/>
        <v>1600</v>
      </c>
      <c r="AW733" s="64"/>
      <c r="AX733" s="111" t="s">
        <v>172</v>
      </c>
      <c r="AY733" s="65"/>
      <c r="AZ733" s="66">
        <v>540</v>
      </c>
    </row>
    <row r="734" spans="1:52" s="111" customFormat="1" ht="47.25">
      <c r="A734" s="53" t="str">
        <f t="shared" si="131"/>
        <v>TB25NT1_D3+1</v>
      </c>
      <c r="B734" s="53" t="str">
        <f t="shared" si="132"/>
        <v>TB25NT1_D3+2</v>
      </c>
      <c r="C734" s="53" t="str">
        <f t="shared" si="133"/>
        <v>TB25NT1_D3+3</v>
      </c>
      <c r="D734" s="53" t="str">
        <f t="shared" si="134"/>
        <v>TB25NT1_D3+4</v>
      </c>
      <c r="F734" s="111" t="s">
        <v>172</v>
      </c>
      <c r="G734" s="55"/>
      <c r="H734" s="55" t="s">
        <v>2502</v>
      </c>
      <c r="I734" s="56" t="s">
        <v>2503</v>
      </c>
      <c r="J734" s="56" t="s">
        <v>2504</v>
      </c>
      <c r="K734" s="56"/>
      <c r="L734" s="56" t="s">
        <v>2505</v>
      </c>
      <c r="M734" s="57">
        <v>1800</v>
      </c>
      <c r="N734" s="57">
        <v>900</v>
      </c>
      <c r="O734" s="57">
        <v>700</v>
      </c>
      <c r="P734" s="55">
        <v>600</v>
      </c>
      <c r="Q734" s="57"/>
      <c r="R734" s="57"/>
      <c r="S734" s="57"/>
      <c r="T734" s="57"/>
      <c r="U734" s="58" t="str">
        <f t="shared" si="136"/>
        <v>TB25NT1_D3</v>
      </c>
      <c r="V734" s="59"/>
      <c r="W734" s="59"/>
      <c r="X734" s="59"/>
      <c r="Y734" s="59"/>
      <c r="Z734" s="60">
        <f>V734/M734</f>
        <v>0</v>
      </c>
      <c r="AA734" s="60">
        <f>W734/N734</f>
        <v>0</v>
      </c>
      <c r="AB734" s="60"/>
      <c r="AC734" s="60"/>
      <c r="AD734" s="59"/>
      <c r="AE734" s="59"/>
      <c r="AF734" s="59"/>
      <c r="AG734" s="59"/>
      <c r="AH734" s="61"/>
      <c r="AI734" s="61"/>
      <c r="AJ734" s="61"/>
      <c r="AK734" s="61"/>
      <c r="AL734" s="149">
        <v>5.2333333333333334</v>
      </c>
      <c r="AM734" s="62"/>
      <c r="AN734" s="63">
        <f>ROUNDDOWN(AL734*$AN$10/$AL$10,1)</f>
        <v>3</v>
      </c>
      <c r="AO734" s="59">
        <f t="shared" si="130"/>
        <v>5400</v>
      </c>
      <c r="AP734" s="59">
        <f t="shared" si="130"/>
        <v>2700</v>
      </c>
      <c r="AQ734" s="59">
        <f t="shared" si="130"/>
        <v>2100</v>
      </c>
      <c r="AR734" s="59">
        <f t="shared" si="129"/>
        <v>1800</v>
      </c>
      <c r="AS734" s="59">
        <f t="shared" si="135"/>
        <v>5400</v>
      </c>
      <c r="AT734" s="59">
        <f t="shared" si="135"/>
        <v>2700</v>
      </c>
      <c r="AU734" s="59">
        <f t="shared" si="135"/>
        <v>2100</v>
      </c>
      <c r="AV734" s="59">
        <f t="shared" si="135"/>
        <v>1800</v>
      </c>
      <c r="AW734" s="64"/>
      <c r="AX734" s="111" t="s">
        <v>172</v>
      </c>
      <c r="AY734" s="65"/>
      <c r="AZ734" s="66">
        <v>420</v>
      </c>
    </row>
    <row r="735" spans="1:52" s="111" customFormat="1" ht="47.25">
      <c r="A735" s="53" t="str">
        <f t="shared" si="131"/>
        <v>TB25NT1_D4+1</v>
      </c>
      <c r="B735" s="53" t="str">
        <f t="shared" si="132"/>
        <v>TB25NT1_D4+2</v>
      </c>
      <c r="C735" s="53" t="str">
        <f t="shared" si="133"/>
        <v>TB25NT1_D4+3</v>
      </c>
      <c r="D735" s="53" t="str">
        <f t="shared" si="134"/>
        <v>TB25NT1_D4+4</v>
      </c>
      <c r="F735" s="111" t="s">
        <v>172</v>
      </c>
      <c r="G735" s="55"/>
      <c r="H735" s="55" t="s">
        <v>2506</v>
      </c>
      <c r="I735" s="56" t="s">
        <v>2507</v>
      </c>
      <c r="J735" s="56" t="s">
        <v>2504</v>
      </c>
      <c r="K735" s="56"/>
      <c r="L735" s="56" t="s">
        <v>2508</v>
      </c>
      <c r="M735" s="57">
        <v>2500</v>
      </c>
      <c r="N735" s="57">
        <v>1200</v>
      </c>
      <c r="O735" s="55">
        <v>1000</v>
      </c>
      <c r="P735" s="55">
        <v>700</v>
      </c>
      <c r="Q735" s="57"/>
      <c r="R735" s="57"/>
      <c r="S735" s="57"/>
      <c r="T735" s="57"/>
      <c r="U735" s="58" t="str">
        <f t="shared" si="136"/>
        <v>TB25NT1_D4</v>
      </c>
      <c r="V735" s="59"/>
      <c r="W735" s="59"/>
      <c r="X735" s="59"/>
      <c r="Y735" s="59"/>
      <c r="Z735" s="60">
        <f>V735/M735</f>
        <v>0</v>
      </c>
      <c r="AA735" s="60">
        <f>W735/N735</f>
        <v>0</v>
      </c>
      <c r="AB735" s="60"/>
      <c r="AC735" s="60"/>
      <c r="AD735" s="59"/>
      <c r="AE735" s="59"/>
      <c r="AF735" s="59"/>
      <c r="AG735" s="59"/>
      <c r="AH735" s="61"/>
      <c r="AI735" s="61"/>
      <c r="AJ735" s="61"/>
      <c r="AK735" s="61"/>
      <c r="AL735" s="149">
        <v>2.6240000000000001</v>
      </c>
      <c r="AM735" s="62"/>
      <c r="AN735" s="62">
        <v>1.5</v>
      </c>
      <c r="AO735" s="59">
        <f t="shared" si="130"/>
        <v>3750</v>
      </c>
      <c r="AP735" s="59">
        <f t="shared" si="130"/>
        <v>1800</v>
      </c>
      <c r="AQ735" s="59">
        <f t="shared" si="130"/>
        <v>1500</v>
      </c>
      <c r="AR735" s="59">
        <f t="shared" si="129"/>
        <v>1050</v>
      </c>
      <c r="AS735" s="59">
        <f t="shared" si="135"/>
        <v>3800</v>
      </c>
      <c r="AT735" s="59">
        <f t="shared" si="135"/>
        <v>1800</v>
      </c>
      <c r="AU735" s="59">
        <f t="shared" si="135"/>
        <v>1500</v>
      </c>
      <c r="AV735" s="59">
        <f t="shared" si="135"/>
        <v>1100</v>
      </c>
      <c r="AW735" s="64"/>
      <c r="AX735" s="111" t="s">
        <v>172</v>
      </c>
      <c r="AY735" s="65"/>
      <c r="AZ735" s="66">
        <v>540</v>
      </c>
    </row>
    <row r="736" spans="1:52" s="111" customFormat="1" ht="47.25">
      <c r="A736" s="53" t="str">
        <f t="shared" si="131"/>
        <v>TB25NT1_D5+1</v>
      </c>
      <c r="B736" s="53" t="str">
        <f t="shared" si="132"/>
        <v>TB25NT1_D5+2</v>
      </c>
      <c r="C736" s="53" t="str">
        <f t="shared" si="133"/>
        <v>TB25NT1_D5+3</v>
      </c>
      <c r="D736" s="53" t="str">
        <f t="shared" si="134"/>
        <v>TB25NT1_D5+4</v>
      </c>
      <c r="F736" s="111" t="s">
        <v>172</v>
      </c>
      <c r="G736" s="55"/>
      <c r="H736" s="55" t="s">
        <v>2509</v>
      </c>
      <c r="I736" s="56" t="s">
        <v>2510</v>
      </c>
      <c r="J736" s="56" t="s">
        <v>2504</v>
      </c>
      <c r="K736" s="56"/>
      <c r="L736" s="56" t="s">
        <v>2511</v>
      </c>
      <c r="M736" s="57">
        <v>2300</v>
      </c>
      <c r="N736" s="55">
        <v>1100</v>
      </c>
      <c r="O736" s="55">
        <v>950</v>
      </c>
      <c r="P736" s="55">
        <v>650</v>
      </c>
      <c r="Q736" s="57"/>
      <c r="R736" s="57"/>
      <c r="S736" s="57"/>
      <c r="T736" s="57"/>
      <c r="U736" s="58" t="str">
        <f t="shared" si="136"/>
        <v>TB25NT1_D5</v>
      </c>
      <c r="V736" s="59"/>
      <c r="W736" s="59"/>
      <c r="X736" s="59"/>
      <c r="Y736" s="59"/>
      <c r="Z736" s="60"/>
      <c r="AA736" s="60"/>
      <c r="AB736" s="60"/>
      <c r="AC736" s="60"/>
      <c r="AD736" s="59"/>
      <c r="AE736" s="59"/>
      <c r="AF736" s="59"/>
      <c r="AG736" s="59"/>
      <c r="AH736" s="61"/>
      <c r="AI736" s="61"/>
      <c r="AJ736" s="61"/>
      <c r="AK736" s="61"/>
      <c r="AL736" s="149">
        <v>3.4782608695652173</v>
      </c>
      <c r="AM736" s="62"/>
      <c r="AN736" s="62">
        <v>2</v>
      </c>
      <c r="AO736" s="59">
        <f t="shared" si="130"/>
        <v>4600</v>
      </c>
      <c r="AP736" s="59">
        <f t="shared" si="130"/>
        <v>2200</v>
      </c>
      <c r="AQ736" s="59">
        <f t="shared" si="130"/>
        <v>1900</v>
      </c>
      <c r="AR736" s="59">
        <f t="shared" si="129"/>
        <v>1300</v>
      </c>
      <c r="AS736" s="59">
        <f t="shared" si="135"/>
        <v>4600</v>
      </c>
      <c r="AT736" s="59">
        <f t="shared" si="135"/>
        <v>2200</v>
      </c>
      <c r="AU736" s="59">
        <f t="shared" si="135"/>
        <v>1900</v>
      </c>
      <c r="AV736" s="59">
        <f t="shared" si="135"/>
        <v>1300</v>
      </c>
      <c r="AW736" s="64"/>
      <c r="AX736" s="111" t="s">
        <v>172</v>
      </c>
      <c r="AY736" s="65"/>
      <c r="AZ736" s="66">
        <v>540</v>
      </c>
    </row>
    <row r="737" spans="1:52" s="111" customFormat="1" ht="39.950000000000003" customHeight="1">
      <c r="A737" s="53" t="str">
        <f t="shared" si="131"/>
        <v>TB25NT1_D6+1</v>
      </c>
      <c r="B737" s="53" t="str">
        <f t="shared" si="132"/>
        <v>TB25NT1_D6+2</v>
      </c>
      <c r="C737" s="53" t="str">
        <f t="shared" si="133"/>
        <v>TB25NT1_D6+3</v>
      </c>
      <c r="D737" s="53" t="str">
        <f t="shared" si="134"/>
        <v>TB25NT1_D6+4</v>
      </c>
      <c r="F737" s="111" t="s">
        <v>172</v>
      </c>
      <c r="G737" s="55"/>
      <c r="H737" s="55" t="s">
        <v>2512</v>
      </c>
      <c r="I737" s="56" t="s">
        <v>2513</v>
      </c>
      <c r="J737" s="56" t="s">
        <v>2504</v>
      </c>
      <c r="K737" s="56"/>
      <c r="L737" s="56" t="s">
        <v>2514</v>
      </c>
      <c r="M737" s="57">
        <v>1500</v>
      </c>
      <c r="N737" s="57">
        <v>800</v>
      </c>
      <c r="O737" s="57">
        <v>700</v>
      </c>
      <c r="P737" s="55">
        <v>500</v>
      </c>
      <c r="Q737" s="57"/>
      <c r="R737" s="57"/>
      <c r="S737" s="57"/>
      <c r="T737" s="57"/>
      <c r="U737" s="58" t="str">
        <f t="shared" si="136"/>
        <v>TB25NT1_D6</v>
      </c>
      <c r="V737" s="59"/>
      <c r="W737" s="59"/>
      <c r="X737" s="59"/>
      <c r="Y737" s="59"/>
      <c r="Z737" s="60">
        <f>V737/M737</f>
        <v>0</v>
      </c>
      <c r="AA737" s="60">
        <f>W737/N737</f>
        <v>0</v>
      </c>
      <c r="AB737" s="60"/>
      <c r="AC737" s="60"/>
      <c r="AD737" s="59"/>
      <c r="AE737" s="59"/>
      <c r="AF737" s="59"/>
      <c r="AG737" s="59"/>
      <c r="AH737" s="61"/>
      <c r="AI737" s="61"/>
      <c r="AJ737" s="61"/>
      <c r="AK737" s="61"/>
      <c r="AL737" s="149">
        <v>4.1374999999999993</v>
      </c>
      <c r="AM737" s="62"/>
      <c r="AN737" s="63">
        <f>ROUNDDOWN(AL737*$AN$10/$AL$10,1)</f>
        <v>2.4</v>
      </c>
      <c r="AO737" s="59">
        <f t="shared" si="130"/>
        <v>3600</v>
      </c>
      <c r="AP737" s="59">
        <f t="shared" si="130"/>
        <v>1920</v>
      </c>
      <c r="AQ737" s="59">
        <f t="shared" si="130"/>
        <v>1680</v>
      </c>
      <c r="AR737" s="59">
        <f t="shared" si="129"/>
        <v>1200</v>
      </c>
      <c r="AS737" s="59">
        <f t="shared" si="135"/>
        <v>3600</v>
      </c>
      <c r="AT737" s="59">
        <f t="shared" si="135"/>
        <v>1900</v>
      </c>
      <c r="AU737" s="59">
        <f t="shared" si="135"/>
        <v>1700</v>
      </c>
      <c r="AV737" s="59">
        <f t="shared" si="135"/>
        <v>1200</v>
      </c>
      <c r="AW737" s="64"/>
      <c r="AX737" s="111" t="s">
        <v>172</v>
      </c>
      <c r="AY737" s="65"/>
      <c r="AZ737" s="66">
        <v>540</v>
      </c>
    </row>
    <row r="738" spans="1:52" s="111" customFormat="1" ht="39.950000000000003" customHeight="1">
      <c r="A738" s="53" t="str">
        <f t="shared" si="131"/>
        <v>TB26NT+1</v>
      </c>
      <c r="B738" s="53" t="str">
        <f t="shared" si="132"/>
        <v>TB26NT+2</v>
      </c>
      <c r="C738" s="53" t="str">
        <f t="shared" si="133"/>
        <v>TB26NT+3</v>
      </c>
      <c r="D738" s="53" t="str">
        <f t="shared" si="134"/>
        <v>TB26NT+4</v>
      </c>
      <c r="F738" s="111" t="s">
        <v>172</v>
      </c>
      <c r="G738" s="55">
        <v>26</v>
      </c>
      <c r="H738" s="55" t="s">
        <v>2515</v>
      </c>
      <c r="I738" s="56" t="s">
        <v>2516</v>
      </c>
      <c r="J738" s="56" t="s">
        <v>148</v>
      </c>
      <c r="K738" s="56"/>
      <c r="L738" s="56" t="s">
        <v>2517</v>
      </c>
      <c r="M738" s="57">
        <v>3000</v>
      </c>
      <c r="N738" s="55">
        <v>1500</v>
      </c>
      <c r="O738" s="55">
        <v>1200</v>
      </c>
      <c r="P738" s="55">
        <v>900</v>
      </c>
      <c r="Q738" s="57"/>
      <c r="R738" s="57"/>
      <c r="S738" s="57"/>
      <c r="T738" s="57"/>
      <c r="U738" s="58" t="str">
        <f t="shared" si="136"/>
        <v>TB26NT</v>
      </c>
      <c r="V738" s="59"/>
      <c r="W738" s="59"/>
      <c r="X738" s="59"/>
      <c r="Y738" s="59"/>
      <c r="Z738" s="60">
        <f>V738/M738</f>
        <v>0</v>
      </c>
      <c r="AA738" s="60">
        <f>W738/N738</f>
        <v>0</v>
      </c>
      <c r="AB738" s="60"/>
      <c r="AC738" s="60"/>
      <c r="AD738" s="59"/>
      <c r="AE738" s="59"/>
      <c r="AF738" s="59"/>
      <c r="AG738" s="59"/>
      <c r="AH738" s="61"/>
      <c r="AI738" s="61"/>
      <c r="AJ738" s="61"/>
      <c r="AK738" s="61"/>
      <c r="AL738" s="149">
        <v>1.4033333333333333</v>
      </c>
      <c r="AM738" s="62"/>
      <c r="AN738" s="62">
        <v>1.1000000000000001</v>
      </c>
      <c r="AO738" s="59">
        <f t="shared" si="130"/>
        <v>3300.0000000000005</v>
      </c>
      <c r="AP738" s="59">
        <f t="shared" si="130"/>
        <v>1650.0000000000002</v>
      </c>
      <c r="AQ738" s="59">
        <f t="shared" si="130"/>
        <v>1320</v>
      </c>
      <c r="AR738" s="59">
        <f t="shared" si="129"/>
        <v>990.00000000000011</v>
      </c>
      <c r="AS738" s="59">
        <f t="shared" si="135"/>
        <v>3300</v>
      </c>
      <c r="AT738" s="59">
        <f t="shared" si="135"/>
        <v>1700</v>
      </c>
      <c r="AU738" s="59">
        <f t="shared" si="135"/>
        <v>1300</v>
      </c>
      <c r="AV738" s="59">
        <f t="shared" si="135"/>
        <v>990</v>
      </c>
      <c r="AW738" s="64"/>
      <c r="AX738" s="111" t="s">
        <v>172</v>
      </c>
      <c r="AY738" s="65"/>
      <c r="AZ738" s="66">
        <v>210</v>
      </c>
    </row>
    <row r="739" spans="1:52" s="111" customFormat="1" ht="39.950000000000003" customHeight="1">
      <c r="A739" s="53" t="str">
        <f t="shared" si="131"/>
        <v>TB27NT+1</v>
      </c>
      <c r="B739" s="53" t="str">
        <f t="shared" si="132"/>
        <v>TB27NT+2</v>
      </c>
      <c r="C739" s="53" t="str">
        <f t="shared" si="133"/>
        <v>TB27NT+3</v>
      </c>
      <c r="D739" s="53" t="str">
        <f t="shared" si="134"/>
        <v>TB27NT+4</v>
      </c>
      <c r="F739" s="111" t="s">
        <v>172</v>
      </c>
      <c r="G739" s="55">
        <v>27</v>
      </c>
      <c r="H739" s="55" t="s">
        <v>2518</v>
      </c>
      <c r="I739" s="56" t="s">
        <v>2519</v>
      </c>
      <c r="J739" s="56" t="s">
        <v>148</v>
      </c>
      <c r="K739" s="56"/>
      <c r="L739" s="56" t="s">
        <v>2520</v>
      </c>
      <c r="M739" s="57">
        <v>1200</v>
      </c>
      <c r="N739" s="55">
        <v>650</v>
      </c>
      <c r="O739" s="55">
        <v>450</v>
      </c>
      <c r="P739" s="55">
        <v>350</v>
      </c>
      <c r="Q739" s="57"/>
      <c r="R739" s="57"/>
      <c r="S739" s="57"/>
      <c r="T739" s="57"/>
      <c r="U739" s="58" t="str">
        <f t="shared" si="136"/>
        <v>TB27NT</v>
      </c>
      <c r="V739" s="59"/>
      <c r="W739" s="59"/>
      <c r="X739" s="59"/>
      <c r="Y739" s="59"/>
      <c r="Z739" s="60">
        <f>V739/M739</f>
        <v>0</v>
      </c>
      <c r="AA739" s="60"/>
      <c r="AB739" s="60"/>
      <c r="AC739" s="60"/>
      <c r="AD739" s="59"/>
      <c r="AE739" s="59"/>
      <c r="AF739" s="59"/>
      <c r="AG739" s="59"/>
      <c r="AH739" s="61"/>
      <c r="AI739" s="61"/>
      <c r="AJ739" s="61"/>
      <c r="AK739" s="61"/>
      <c r="AL739" s="149">
        <v>4.05</v>
      </c>
      <c r="AM739" s="62"/>
      <c r="AN739" s="62">
        <v>1.5</v>
      </c>
      <c r="AO739" s="59">
        <f t="shared" si="130"/>
        <v>1800</v>
      </c>
      <c r="AP739" s="59">
        <f t="shared" si="130"/>
        <v>975</v>
      </c>
      <c r="AQ739" s="59">
        <f t="shared" si="130"/>
        <v>675</v>
      </c>
      <c r="AR739" s="59">
        <f t="shared" si="129"/>
        <v>525</v>
      </c>
      <c r="AS739" s="59">
        <f t="shared" si="135"/>
        <v>1800</v>
      </c>
      <c r="AT739" s="59">
        <f t="shared" si="135"/>
        <v>980</v>
      </c>
      <c r="AU739" s="59">
        <f t="shared" si="135"/>
        <v>680</v>
      </c>
      <c r="AV739" s="59">
        <f t="shared" si="135"/>
        <v>530</v>
      </c>
      <c r="AW739" s="64"/>
      <c r="AX739" s="111" t="s">
        <v>172</v>
      </c>
      <c r="AY739" s="65"/>
      <c r="AZ739" s="66">
        <v>210</v>
      </c>
    </row>
    <row r="740" spans="1:52" s="111" customFormat="1" ht="39.950000000000003" customHeight="1">
      <c r="A740" s="53" t="str">
        <f t="shared" si="131"/>
        <v>TB28NT+1</v>
      </c>
      <c r="B740" s="53" t="str">
        <f t="shared" si="132"/>
        <v>TB28NT+2</v>
      </c>
      <c r="C740" s="53" t="str">
        <f t="shared" si="133"/>
        <v>TB28NT+3</v>
      </c>
      <c r="D740" s="53" t="str">
        <f t="shared" si="134"/>
        <v>TB28NT+4</v>
      </c>
      <c r="F740" s="111" t="s">
        <v>172</v>
      </c>
      <c r="G740" s="55">
        <v>28</v>
      </c>
      <c r="H740" s="55" t="s">
        <v>2521</v>
      </c>
      <c r="I740" s="56" t="s">
        <v>2522</v>
      </c>
      <c r="J740" s="56" t="s">
        <v>148</v>
      </c>
      <c r="K740" s="56"/>
      <c r="L740" s="56" t="s">
        <v>2523</v>
      </c>
      <c r="M740" s="57">
        <v>1200</v>
      </c>
      <c r="N740" s="55">
        <v>600</v>
      </c>
      <c r="O740" s="55">
        <v>450</v>
      </c>
      <c r="P740" s="55">
        <v>300</v>
      </c>
      <c r="Q740" s="57"/>
      <c r="R740" s="57"/>
      <c r="S740" s="57"/>
      <c r="T740" s="57"/>
      <c r="U740" s="58" t="str">
        <f t="shared" si="136"/>
        <v>TB28NT</v>
      </c>
      <c r="V740" s="59"/>
      <c r="W740" s="59"/>
      <c r="X740" s="59"/>
      <c r="Y740" s="59"/>
      <c r="Z740" s="60">
        <f>V740/M740</f>
        <v>0</v>
      </c>
      <c r="AA740" s="60"/>
      <c r="AB740" s="60"/>
      <c r="AC740" s="60"/>
      <c r="AD740" s="59"/>
      <c r="AE740" s="59"/>
      <c r="AF740" s="59"/>
      <c r="AG740" s="59"/>
      <c r="AH740" s="61"/>
      <c r="AI740" s="61"/>
      <c r="AJ740" s="61"/>
      <c r="AK740" s="61"/>
      <c r="AL740" s="149">
        <v>4.05</v>
      </c>
      <c r="AM740" s="62"/>
      <c r="AN740" s="62">
        <v>1.5</v>
      </c>
      <c r="AO740" s="59">
        <f t="shared" si="130"/>
        <v>1800</v>
      </c>
      <c r="AP740" s="59">
        <f t="shared" si="130"/>
        <v>900</v>
      </c>
      <c r="AQ740" s="59">
        <f t="shared" si="130"/>
        <v>675</v>
      </c>
      <c r="AR740" s="59">
        <f t="shared" si="129"/>
        <v>450</v>
      </c>
      <c r="AS740" s="59">
        <f t="shared" si="135"/>
        <v>1800</v>
      </c>
      <c r="AT740" s="59">
        <f t="shared" si="135"/>
        <v>900</v>
      </c>
      <c r="AU740" s="59">
        <f t="shared" si="135"/>
        <v>680</v>
      </c>
      <c r="AV740" s="59">
        <f t="shared" si="135"/>
        <v>450</v>
      </c>
      <c r="AW740" s="64"/>
      <c r="AX740" s="111" t="s">
        <v>172</v>
      </c>
      <c r="AY740" s="65"/>
      <c r="AZ740" s="66">
        <v>210</v>
      </c>
    </row>
    <row r="741" spans="1:52" s="111" customFormat="1" ht="61.5" customHeight="1">
      <c r="A741" s="53" t="str">
        <f t="shared" si="131"/>
        <v>TB29NT2+1</v>
      </c>
      <c r="B741" s="53" t="str">
        <f t="shared" si="132"/>
        <v>TB29NT2+2</v>
      </c>
      <c r="C741" s="53" t="str">
        <f t="shared" si="133"/>
        <v>TB29NT2+3</v>
      </c>
      <c r="D741" s="53" t="str">
        <f t="shared" si="134"/>
        <v>TB29NT2+4</v>
      </c>
      <c r="F741" s="111" t="s">
        <v>172</v>
      </c>
      <c r="G741" s="55">
        <v>29</v>
      </c>
      <c r="H741" s="55" t="s">
        <v>2524</v>
      </c>
      <c r="I741" s="56" t="s">
        <v>2525</v>
      </c>
      <c r="J741" s="56" t="s">
        <v>2523</v>
      </c>
      <c r="K741" s="56"/>
      <c r="L741" s="56" t="s">
        <v>2520</v>
      </c>
      <c r="M741" s="57">
        <v>1300</v>
      </c>
      <c r="N741" s="57">
        <v>600</v>
      </c>
      <c r="O741" s="57">
        <v>450</v>
      </c>
      <c r="P741" s="55">
        <v>350</v>
      </c>
      <c r="Q741" s="57"/>
      <c r="R741" s="57"/>
      <c r="S741" s="57"/>
      <c r="T741" s="57"/>
      <c r="U741" s="58" t="str">
        <f t="shared" si="136"/>
        <v>TB29NT2</v>
      </c>
      <c r="V741" s="59"/>
      <c r="W741" s="59"/>
      <c r="X741" s="59"/>
      <c r="Y741" s="59"/>
      <c r="Z741" s="60"/>
      <c r="AA741" s="60">
        <f>W741/N741</f>
        <v>0</v>
      </c>
      <c r="AB741" s="60"/>
      <c r="AC741" s="60"/>
      <c r="AD741" s="59"/>
      <c r="AE741" s="59"/>
      <c r="AF741" s="59"/>
      <c r="AG741" s="59"/>
      <c r="AH741" s="61"/>
      <c r="AI741" s="61"/>
      <c r="AJ741" s="61"/>
      <c r="AK741" s="61"/>
      <c r="AL741" s="149">
        <v>4.2576923076923077</v>
      </c>
      <c r="AM741" s="62"/>
      <c r="AN741" s="63">
        <f>ROUNDDOWN(AL741*$AN$10/$AL$10,1)</f>
        <v>2.4</v>
      </c>
      <c r="AO741" s="59">
        <f t="shared" si="130"/>
        <v>3120</v>
      </c>
      <c r="AP741" s="59">
        <f t="shared" si="130"/>
        <v>1440</v>
      </c>
      <c r="AQ741" s="59">
        <f t="shared" si="130"/>
        <v>1080</v>
      </c>
      <c r="AR741" s="59">
        <f t="shared" si="129"/>
        <v>840</v>
      </c>
      <c r="AS741" s="59">
        <f t="shared" si="135"/>
        <v>3100</v>
      </c>
      <c r="AT741" s="59">
        <f t="shared" si="135"/>
        <v>1400</v>
      </c>
      <c r="AU741" s="59">
        <f t="shared" si="135"/>
        <v>1100</v>
      </c>
      <c r="AV741" s="59">
        <f t="shared" si="135"/>
        <v>840</v>
      </c>
      <c r="AW741" s="64"/>
      <c r="AX741" s="111" t="s">
        <v>172</v>
      </c>
      <c r="AY741" s="65"/>
      <c r="AZ741" s="66"/>
    </row>
    <row r="742" spans="1:52" s="111" customFormat="1" ht="39.950000000000003" customHeight="1">
      <c r="A742" s="53" t="str">
        <f t="shared" si="131"/>
        <v>TB30NT+1</v>
      </c>
      <c r="B742" s="53" t="str">
        <f t="shared" si="132"/>
        <v>TB30NT+2</v>
      </c>
      <c r="C742" s="53" t="str">
        <f t="shared" si="133"/>
        <v>TB30NT+3</v>
      </c>
      <c r="D742" s="53" t="str">
        <f t="shared" si="134"/>
        <v>TB30NT+4</v>
      </c>
      <c r="F742" s="111" t="s">
        <v>172</v>
      </c>
      <c r="G742" s="55">
        <v>30</v>
      </c>
      <c r="H742" s="55" t="s">
        <v>2526</v>
      </c>
      <c r="I742" s="56" t="s">
        <v>2527</v>
      </c>
      <c r="J742" s="56" t="s">
        <v>148</v>
      </c>
      <c r="K742" s="56"/>
      <c r="L742" s="56" t="s">
        <v>2344</v>
      </c>
      <c r="M742" s="55">
        <v>3200</v>
      </c>
      <c r="N742" s="55">
        <v>1600</v>
      </c>
      <c r="O742" s="55">
        <v>1400</v>
      </c>
      <c r="P742" s="55">
        <v>900</v>
      </c>
      <c r="Q742" s="57"/>
      <c r="R742" s="57"/>
      <c r="S742" s="57"/>
      <c r="T742" s="57"/>
      <c r="U742" s="58" t="str">
        <f t="shared" si="136"/>
        <v>TB30NT</v>
      </c>
      <c r="V742" s="59"/>
      <c r="W742" s="59"/>
      <c r="X742" s="59"/>
      <c r="Y742" s="59"/>
      <c r="Z742" s="60">
        <f>V742/M742</f>
        <v>0</v>
      </c>
      <c r="AA742" s="60">
        <f>W742/N742</f>
        <v>0</v>
      </c>
      <c r="AB742" s="60"/>
      <c r="AC742" s="60"/>
      <c r="AD742" s="59"/>
      <c r="AE742" s="59"/>
      <c r="AF742" s="59"/>
      <c r="AG742" s="59"/>
      <c r="AH742" s="61"/>
      <c r="AI742" s="61"/>
      <c r="AJ742" s="61"/>
      <c r="AK742" s="61"/>
      <c r="AL742" s="149">
        <v>2.8609374999999999</v>
      </c>
      <c r="AM742" s="62"/>
      <c r="AN742" s="62">
        <v>1.65</v>
      </c>
      <c r="AO742" s="59">
        <f t="shared" si="130"/>
        <v>5280</v>
      </c>
      <c r="AP742" s="59">
        <f t="shared" si="130"/>
        <v>2640</v>
      </c>
      <c r="AQ742" s="59">
        <f t="shared" si="130"/>
        <v>2310</v>
      </c>
      <c r="AR742" s="59">
        <f t="shared" si="129"/>
        <v>1485</v>
      </c>
      <c r="AS742" s="59">
        <f t="shared" si="135"/>
        <v>5300</v>
      </c>
      <c r="AT742" s="59">
        <f t="shared" si="135"/>
        <v>2600</v>
      </c>
      <c r="AU742" s="59">
        <f t="shared" si="135"/>
        <v>2300</v>
      </c>
      <c r="AV742" s="59">
        <f t="shared" si="135"/>
        <v>1500</v>
      </c>
      <c r="AW742" s="64"/>
      <c r="AX742" s="111" t="s">
        <v>172</v>
      </c>
      <c r="AY742" s="65"/>
      <c r="AZ742" s="66">
        <v>420</v>
      </c>
    </row>
    <row r="743" spans="1:52" s="111" customFormat="1" ht="39.950000000000003" customHeight="1">
      <c r="A743" s="53" t="str">
        <f t="shared" si="131"/>
        <v>TB31NT+1</v>
      </c>
      <c r="B743" s="53" t="str">
        <f t="shared" si="132"/>
        <v>TB31NT+2</v>
      </c>
      <c r="C743" s="53" t="str">
        <f t="shared" si="133"/>
        <v>TB31NT+3</v>
      </c>
      <c r="D743" s="53" t="str">
        <f t="shared" si="134"/>
        <v>TB31NT+4</v>
      </c>
      <c r="F743" s="111" t="s">
        <v>172</v>
      </c>
      <c r="G743" s="55">
        <v>31</v>
      </c>
      <c r="H743" s="55" t="s">
        <v>2528</v>
      </c>
      <c r="I743" s="56" t="s">
        <v>2529</v>
      </c>
      <c r="J743" s="56" t="s">
        <v>2530</v>
      </c>
      <c r="K743" s="56"/>
      <c r="L743" s="56" t="s">
        <v>2531</v>
      </c>
      <c r="M743" s="57"/>
      <c r="N743" s="57"/>
      <c r="O743" s="57"/>
      <c r="P743" s="55"/>
      <c r="Q743" s="57"/>
      <c r="R743" s="57"/>
      <c r="S743" s="57"/>
      <c r="T743" s="57"/>
      <c r="U743" s="58"/>
      <c r="V743" s="59"/>
      <c r="W743" s="59"/>
      <c r="X743" s="59"/>
      <c r="Y743" s="59"/>
      <c r="Z743" s="60"/>
      <c r="AA743" s="60"/>
      <c r="AB743" s="60"/>
      <c r="AC743" s="60"/>
      <c r="AD743" s="59"/>
      <c r="AE743" s="59"/>
      <c r="AF743" s="59"/>
      <c r="AG743" s="59"/>
      <c r="AH743" s="61"/>
      <c r="AI743" s="61"/>
      <c r="AJ743" s="61"/>
      <c r="AK743" s="61"/>
      <c r="AL743" s="149"/>
      <c r="AM743" s="62"/>
      <c r="AN743" s="62"/>
      <c r="AO743" s="59">
        <f t="shared" si="130"/>
        <v>0</v>
      </c>
      <c r="AP743" s="59">
        <f t="shared" si="130"/>
        <v>0</v>
      </c>
      <c r="AQ743" s="59">
        <f t="shared" si="130"/>
        <v>0</v>
      </c>
      <c r="AR743" s="59">
        <f t="shared" si="129"/>
        <v>0</v>
      </c>
      <c r="AS743" s="59"/>
      <c r="AT743" s="59"/>
      <c r="AU743" s="59"/>
      <c r="AV743" s="59"/>
      <c r="AW743" s="64"/>
      <c r="AX743" s="111" t="s">
        <v>172</v>
      </c>
      <c r="AY743" s="65"/>
      <c r="AZ743" s="66">
        <v>360</v>
      </c>
    </row>
    <row r="744" spans="1:52" s="111" customFormat="1" ht="39.950000000000003" customHeight="1">
      <c r="A744" s="53" t="str">
        <f t="shared" si="131"/>
        <v>TB31NT_D1+1</v>
      </c>
      <c r="B744" s="53" t="str">
        <f t="shared" si="132"/>
        <v>TB31NT_D1+2</v>
      </c>
      <c r="C744" s="53" t="str">
        <f t="shared" si="133"/>
        <v>TB31NT_D1+3</v>
      </c>
      <c r="D744" s="53" t="str">
        <f t="shared" si="134"/>
        <v>TB31NT_D1+4</v>
      </c>
      <c r="F744" s="111" t="s">
        <v>172</v>
      </c>
      <c r="G744" s="55"/>
      <c r="H744" s="55" t="s">
        <v>2532</v>
      </c>
      <c r="I744" s="56" t="s">
        <v>2533</v>
      </c>
      <c r="J744" s="56" t="s">
        <v>2534</v>
      </c>
      <c r="K744" s="56"/>
      <c r="L744" s="56" t="s">
        <v>2535</v>
      </c>
      <c r="M744" s="57">
        <v>3200</v>
      </c>
      <c r="N744" s="57">
        <v>1600</v>
      </c>
      <c r="O744" s="57">
        <v>1400</v>
      </c>
      <c r="P744" s="55">
        <v>900</v>
      </c>
      <c r="Q744" s="57"/>
      <c r="R744" s="57"/>
      <c r="S744" s="57"/>
      <c r="T744" s="57"/>
      <c r="U744" s="58" t="str">
        <f t="shared" ref="U744:U751" si="137">H744</f>
        <v>TB31NT_D1</v>
      </c>
      <c r="V744" s="59"/>
      <c r="W744" s="59"/>
      <c r="X744" s="59"/>
      <c r="Y744" s="59"/>
      <c r="Z744" s="60">
        <f>V744/M744</f>
        <v>0</v>
      </c>
      <c r="AA744" s="60"/>
      <c r="AB744" s="60"/>
      <c r="AC744" s="60"/>
      <c r="AD744" s="59"/>
      <c r="AE744" s="59"/>
      <c r="AF744" s="59"/>
      <c r="AG744" s="59"/>
      <c r="AH744" s="61"/>
      <c r="AI744" s="61"/>
      <c r="AJ744" s="61"/>
      <c r="AK744" s="61"/>
      <c r="AL744" s="149">
        <v>2.4546875000000004</v>
      </c>
      <c r="AM744" s="62"/>
      <c r="AN744" s="62">
        <v>1.4</v>
      </c>
      <c r="AO744" s="59">
        <f t="shared" si="130"/>
        <v>4480</v>
      </c>
      <c r="AP744" s="59">
        <f t="shared" si="130"/>
        <v>2240</v>
      </c>
      <c r="AQ744" s="59">
        <f t="shared" si="130"/>
        <v>1959.9999999999998</v>
      </c>
      <c r="AR744" s="59">
        <f t="shared" si="129"/>
        <v>1260</v>
      </c>
      <c r="AS744" s="59">
        <f t="shared" si="135"/>
        <v>4500</v>
      </c>
      <c r="AT744" s="59">
        <f t="shared" si="135"/>
        <v>2200</v>
      </c>
      <c r="AU744" s="59">
        <f t="shared" si="135"/>
        <v>2000</v>
      </c>
      <c r="AV744" s="59">
        <f t="shared" si="135"/>
        <v>1300</v>
      </c>
      <c r="AW744" s="64"/>
      <c r="AX744" s="111" t="s">
        <v>172</v>
      </c>
      <c r="AY744" s="65"/>
      <c r="AZ744" s="66">
        <v>1020</v>
      </c>
    </row>
    <row r="745" spans="1:52" s="111" customFormat="1" ht="39.950000000000003" customHeight="1">
      <c r="A745" s="53" t="str">
        <f t="shared" si="131"/>
        <v>TB31NT_D2+1</v>
      </c>
      <c r="B745" s="53" t="str">
        <f t="shared" si="132"/>
        <v>TB31NT_D2+2</v>
      </c>
      <c r="C745" s="53" t="str">
        <f t="shared" si="133"/>
        <v>TB31NT_D2+3</v>
      </c>
      <c r="D745" s="53" t="str">
        <f t="shared" si="134"/>
        <v>TB31NT_D2+4</v>
      </c>
      <c r="F745" s="111" t="s">
        <v>172</v>
      </c>
      <c r="G745" s="55"/>
      <c r="H745" s="55" t="s">
        <v>2536</v>
      </c>
      <c r="I745" s="56" t="s">
        <v>2537</v>
      </c>
      <c r="J745" s="56" t="s">
        <v>2538</v>
      </c>
      <c r="K745" s="56"/>
      <c r="L745" s="56" t="s">
        <v>430</v>
      </c>
      <c r="M745" s="57">
        <v>2400</v>
      </c>
      <c r="N745" s="57">
        <v>1200</v>
      </c>
      <c r="O745" s="57">
        <v>1000</v>
      </c>
      <c r="P745" s="55">
        <v>700</v>
      </c>
      <c r="Q745" s="57"/>
      <c r="R745" s="57"/>
      <c r="S745" s="57"/>
      <c r="T745" s="57"/>
      <c r="U745" s="58" t="str">
        <f t="shared" si="137"/>
        <v>TB31NT_D2</v>
      </c>
      <c r="V745" s="59"/>
      <c r="W745" s="59"/>
      <c r="X745" s="59"/>
      <c r="Y745" s="59"/>
      <c r="Z745" s="60"/>
      <c r="AA745" s="60"/>
      <c r="AB745" s="60"/>
      <c r="AC745" s="60"/>
      <c r="AD745" s="59"/>
      <c r="AE745" s="59"/>
      <c r="AF745" s="59"/>
      <c r="AG745" s="59"/>
      <c r="AH745" s="61"/>
      <c r="AI745" s="61"/>
      <c r="AJ745" s="61"/>
      <c r="AK745" s="61"/>
      <c r="AL745" s="149">
        <v>2.7958333333333334</v>
      </c>
      <c r="AM745" s="62"/>
      <c r="AN745" s="62">
        <v>1.6</v>
      </c>
      <c r="AO745" s="59">
        <f t="shared" si="130"/>
        <v>3840</v>
      </c>
      <c r="AP745" s="59">
        <f t="shared" si="130"/>
        <v>1920</v>
      </c>
      <c r="AQ745" s="59">
        <f t="shared" si="130"/>
        <v>1600</v>
      </c>
      <c r="AR745" s="59">
        <f t="shared" si="129"/>
        <v>1120</v>
      </c>
      <c r="AS745" s="59">
        <f t="shared" si="135"/>
        <v>3800</v>
      </c>
      <c r="AT745" s="59">
        <f t="shared" si="135"/>
        <v>1900</v>
      </c>
      <c r="AU745" s="59">
        <f t="shared" si="135"/>
        <v>1600</v>
      </c>
      <c r="AV745" s="59">
        <f t="shared" si="135"/>
        <v>1100</v>
      </c>
      <c r="AW745" s="64"/>
      <c r="AX745" s="111" t="s">
        <v>172</v>
      </c>
      <c r="AY745" s="65"/>
      <c r="AZ745" s="66"/>
    </row>
    <row r="746" spans="1:52" s="111" customFormat="1" ht="39.950000000000003" customHeight="1">
      <c r="A746" s="53" t="str">
        <f t="shared" si="131"/>
        <v>TB32NT+1</v>
      </c>
      <c r="B746" s="53" t="str">
        <f t="shared" si="132"/>
        <v>TB32NT+2</v>
      </c>
      <c r="C746" s="53" t="str">
        <f t="shared" si="133"/>
        <v>TB32NT+3</v>
      </c>
      <c r="D746" s="53" t="str">
        <f t="shared" si="134"/>
        <v>TB32NT+4</v>
      </c>
      <c r="F746" s="111" t="s">
        <v>172</v>
      </c>
      <c r="G746" s="55">
        <v>32</v>
      </c>
      <c r="H746" s="55" t="s">
        <v>2539</v>
      </c>
      <c r="I746" s="56" t="s">
        <v>2540</v>
      </c>
      <c r="J746" s="56" t="s">
        <v>2541</v>
      </c>
      <c r="K746" s="56"/>
      <c r="L746" s="56" t="s">
        <v>2542</v>
      </c>
      <c r="M746" s="57">
        <v>3200</v>
      </c>
      <c r="N746" s="57">
        <v>1600</v>
      </c>
      <c r="O746" s="57">
        <v>1400</v>
      </c>
      <c r="P746" s="55">
        <v>900</v>
      </c>
      <c r="Q746" s="57"/>
      <c r="R746" s="57"/>
      <c r="S746" s="57"/>
      <c r="T746" s="57"/>
      <c r="U746" s="58" t="str">
        <f t="shared" si="137"/>
        <v>TB32NT</v>
      </c>
      <c r="V746" s="59"/>
      <c r="W746" s="59"/>
      <c r="X746" s="59"/>
      <c r="Y746" s="59"/>
      <c r="Z746" s="60"/>
      <c r="AA746" s="60"/>
      <c r="AB746" s="60"/>
      <c r="AC746" s="60"/>
      <c r="AD746" s="59"/>
      <c r="AE746" s="59"/>
      <c r="AF746" s="59"/>
      <c r="AG746" s="59"/>
      <c r="AH746" s="61"/>
      <c r="AI746" s="61"/>
      <c r="AJ746" s="61"/>
      <c r="AK746" s="61"/>
      <c r="AL746" s="149">
        <v>1.515625</v>
      </c>
      <c r="AM746" s="62"/>
      <c r="AN746" s="62">
        <v>1.1000000000000001</v>
      </c>
      <c r="AO746" s="59">
        <f t="shared" si="130"/>
        <v>3520.0000000000005</v>
      </c>
      <c r="AP746" s="59">
        <f t="shared" si="130"/>
        <v>1760.0000000000002</v>
      </c>
      <c r="AQ746" s="59">
        <f t="shared" si="130"/>
        <v>1540.0000000000002</v>
      </c>
      <c r="AR746" s="59">
        <f t="shared" si="129"/>
        <v>990.00000000000011</v>
      </c>
      <c r="AS746" s="59">
        <f t="shared" si="135"/>
        <v>3500</v>
      </c>
      <c r="AT746" s="59">
        <f t="shared" si="135"/>
        <v>1800</v>
      </c>
      <c r="AU746" s="59">
        <f t="shared" si="135"/>
        <v>1500</v>
      </c>
      <c r="AV746" s="59">
        <f t="shared" si="135"/>
        <v>990</v>
      </c>
      <c r="AW746" s="64"/>
      <c r="AX746" s="111" t="s">
        <v>172</v>
      </c>
      <c r="AY746" s="65"/>
      <c r="AZ746" s="66">
        <v>840</v>
      </c>
    </row>
    <row r="747" spans="1:52" s="111" customFormat="1" ht="39.950000000000003" customHeight="1">
      <c r="A747" s="53" t="str">
        <f t="shared" si="131"/>
        <v>TB33NT+1</v>
      </c>
      <c r="B747" s="53" t="str">
        <f t="shared" si="132"/>
        <v>TB33NT+2</v>
      </c>
      <c r="C747" s="53" t="str">
        <f t="shared" si="133"/>
        <v>TB33NT+3</v>
      </c>
      <c r="D747" s="53" t="str">
        <f t="shared" si="134"/>
        <v>TB33NT+4</v>
      </c>
      <c r="F747" s="111" t="s">
        <v>172</v>
      </c>
      <c r="G747" s="55">
        <v>33</v>
      </c>
      <c r="H747" s="55" t="s">
        <v>2543</v>
      </c>
      <c r="I747" s="56" t="s">
        <v>2544</v>
      </c>
      <c r="J747" s="56" t="s">
        <v>2504</v>
      </c>
      <c r="K747" s="56"/>
      <c r="L747" s="56" t="s">
        <v>430</v>
      </c>
      <c r="M747" s="57">
        <v>3200</v>
      </c>
      <c r="N747" s="57">
        <v>1600</v>
      </c>
      <c r="O747" s="57">
        <v>1400</v>
      </c>
      <c r="P747" s="55">
        <v>900</v>
      </c>
      <c r="Q747" s="57"/>
      <c r="R747" s="57"/>
      <c r="S747" s="57"/>
      <c r="T747" s="57"/>
      <c r="U747" s="58" t="str">
        <f t="shared" si="137"/>
        <v>TB33NT</v>
      </c>
      <c r="V747" s="59"/>
      <c r="W747" s="59"/>
      <c r="X747" s="59"/>
      <c r="Y747" s="59"/>
      <c r="Z747" s="60"/>
      <c r="AA747" s="60"/>
      <c r="AB747" s="60"/>
      <c r="AC747" s="60"/>
      <c r="AD747" s="59"/>
      <c r="AE747" s="59"/>
      <c r="AF747" s="59"/>
      <c r="AG747" s="59"/>
      <c r="AH747" s="61"/>
      <c r="AI747" s="61"/>
      <c r="AJ747" s="61"/>
      <c r="AK747" s="61"/>
      <c r="AL747" s="149">
        <v>1.5093749999999999</v>
      </c>
      <c r="AM747" s="62"/>
      <c r="AN747" s="62">
        <v>1.1000000000000001</v>
      </c>
      <c r="AO747" s="59">
        <f t="shared" si="130"/>
        <v>3520.0000000000005</v>
      </c>
      <c r="AP747" s="59">
        <f t="shared" si="130"/>
        <v>1760.0000000000002</v>
      </c>
      <c r="AQ747" s="59">
        <f t="shared" si="130"/>
        <v>1540.0000000000002</v>
      </c>
      <c r="AR747" s="59">
        <f t="shared" si="129"/>
        <v>990.00000000000011</v>
      </c>
      <c r="AS747" s="59">
        <f t="shared" si="135"/>
        <v>3500</v>
      </c>
      <c r="AT747" s="59">
        <f t="shared" si="135"/>
        <v>1800</v>
      </c>
      <c r="AU747" s="59">
        <f t="shared" si="135"/>
        <v>1500</v>
      </c>
      <c r="AV747" s="59">
        <f t="shared" si="135"/>
        <v>990</v>
      </c>
      <c r="AW747" s="64"/>
      <c r="AX747" s="111" t="s">
        <v>172</v>
      </c>
      <c r="AY747" s="65"/>
      <c r="AZ747" s="66">
        <v>450</v>
      </c>
    </row>
    <row r="748" spans="1:52" s="111" customFormat="1" ht="39.950000000000003" customHeight="1">
      <c r="A748" s="53" t="str">
        <f t="shared" si="131"/>
        <v>TB34NT+1</v>
      </c>
      <c r="B748" s="53" t="str">
        <f t="shared" si="132"/>
        <v>TB34NT+2</v>
      </c>
      <c r="C748" s="53" t="str">
        <f t="shared" si="133"/>
        <v>TB34NT+3</v>
      </c>
      <c r="D748" s="53" t="str">
        <f t="shared" si="134"/>
        <v>TB34NT+4</v>
      </c>
      <c r="F748" s="111" t="s">
        <v>172</v>
      </c>
      <c r="G748" s="55">
        <v>34</v>
      </c>
      <c r="H748" s="55" t="s">
        <v>2545</v>
      </c>
      <c r="I748" s="56" t="s">
        <v>2546</v>
      </c>
      <c r="J748" s="56" t="s">
        <v>148</v>
      </c>
      <c r="K748" s="56"/>
      <c r="L748" s="56" t="s">
        <v>2547</v>
      </c>
      <c r="M748" s="57">
        <v>3200</v>
      </c>
      <c r="N748" s="55">
        <v>1600</v>
      </c>
      <c r="O748" s="55">
        <v>1400</v>
      </c>
      <c r="P748" s="55">
        <v>900</v>
      </c>
      <c r="Q748" s="57"/>
      <c r="R748" s="57"/>
      <c r="S748" s="57"/>
      <c r="T748" s="57"/>
      <c r="U748" s="58" t="str">
        <f t="shared" si="137"/>
        <v>TB34NT</v>
      </c>
      <c r="V748" s="59"/>
      <c r="W748" s="59"/>
      <c r="X748" s="59"/>
      <c r="Y748" s="59"/>
      <c r="Z748" s="60"/>
      <c r="AA748" s="60"/>
      <c r="AB748" s="60"/>
      <c r="AC748" s="60"/>
      <c r="AD748" s="59"/>
      <c r="AE748" s="59"/>
      <c r="AF748" s="59"/>
      <c r="AG748" s="59"/>
      <c r="AH748" s="61"/>
      <c r="AI748" s="61"/>
      <c r="AJ748" s="61"/>
      <c r="AK748" s="61"/>
      <c r="AL748" s="149">
        <v>2.0249999999999999</v>
      </c>
      <c r="AM748" s="62"/>
      <c r="AN748" s="62">
        <v>1.1499999999999999</v>
      </c>
      <c r="AO748" s="59">
        <f t="shared" si="130"/>
        <v>3679.9999999999995</v>
      </c>
      <c r="AP748" s="59">
        <f t="shared" si="130"/>
        <v>1839.9999999999998</v>
      </c>
      <c r="AQ748" s="59">
        <f t="shared" si="130"/>
        <v>1609.9999999999998</v>
      </c>
      <c r="AR748" s="59">
        <f t="shared" si="129"/>
        <v>1035</v>
      </c>
      <c r="AS748" s="59">
        <f t="shared" si="135"/>
        <v>3700</v>
      </c>
      <c r="AT748" s="59">
        <f t="shared" si="135"/>
        <v>1800</v>
      </c>
      <c r="AU748" s="59">
        <f t="shared" si="135"/>
        <v>1600</v>
      </c>
      <c r="AV748" s="59">
        <f t="shared" si="135"/>
        <v>1000</v>
      </c>
      <c r="AW748" s="64"/>
      <c r="AX748" s="111" t="s">
        <v>172</v>
      </c>
      <c r="AY748" s="65"/>
      <c r="AZ748" s="66">
        <v>600</v>
      </c>
    </row>
    <row r="749" spans="1:52" s="111" customFormat="1" ht="39.950000000000003" customHeight="1">
      <c r="A749" s="53" t="str">
        <f t="shared" si="131"/>
        <v>TB35NT2+1</v>
      </c>
      <c r="B749" s="53" t="str">
        <f t="shared" si="132"/>
        <v>TB35NT2+2</v>
      </c>
      <c r="C749" s="53" t="str">
        <f t="shared" si="133"/>
        <v>TB35NT2+3</v>
      </c>
      <c r="D749" s="53" t="str">
        <f t="shared" si="134"/>
        <v>TB35NT2+4</v>
      </c>
      <c r="F749" s="111" t="s">
        <v>172</v>
      </c>
      <c r="G749" s="55">
        <v>35</v>
      </c>
      <c r="H749" s="55" t="s">
        <v>2548</v>
      </c>
      <c r="I749" s="56" t="s">
        <v>2549</v>
      </c>
      <c r="J749" s="56" t="s">
        <v>148</v>
      </c>
      <c r="K749" s="56"/>
      <c r="L749" s="56" t="s">
        <v>2550</v>
      </c>
      <c r="M749" s="57">
        <v>1200</v>
      </c>
      <c r="N749" s="55">
        <v>600</v>
      </c>
      <c r="O749" s="55">
        <v>500</v>
      </c>
      <c r="P749" s="55">
        <v>350</v>
      </c>
      <c r="Q749" s="57"/>
      <c r="R749" s="57"/>
      <c r="S749" s="57"/>
      <c r="T749" s="57"/>
      <c r="U749" s="58" t="str">
        <f t="shared" si="137"/>
        <v>TB35NT2</v>
      </c>
      <c r="V749" s="59"/>
      <c r="W749" s="59"/>
      <c r="X749" s="59"/>
      <c r="Y749" s="59"/>
      <c r="Z749" s="60">
        <f t="shared" ref="Z749:AA751" si="138">V749/M749</f>
        <v>0</v>
      </c>
      <c r="AA749" s="60">
        <f t="shared" si="138"/>
        <v>0</v>
      </c>
      <c r="AB749" s="60"/>
      <c r="AC749" s="60"/>
      <c r="AD749" s="59"/>
      <c r="AE749" s="59"/>
      <c r="AF749" s="59"/>
      <c r="AG749" s="59"/>
      <c r="AH749" s="61"/>
      <c r="AI749" s="61"/>
      <c r="AJ749" s="61"/>
      <c r="AK749" s="61"/>
      <c r="AL749" s="149">
        <v>3.3375000000000004</v>
      </c>
      <c r="AM749" s="62"/>
      <c r="AN749" s="62">
        <v>1.9</v>
      </c>
      <c r="AO749" s="59">
        <f t="shared" si="130"/>
        <v>2280</v>
      </c>
      <c r="AP749" s="59">
        <f t="shared" si="130"/>
        <v>1140</v>
      </c>
      <c r="AQ749" s="59">
        <f t="shared" si="130"/>
        <v>950</v>
      </c>
      <c r="AR749" s="59">
        <f t="shared" si="129"/>
        <v>665</v>
      </c>
      <c r="AS749" s="59">
        <f t="shared" si="135"/>
        <v>2300</v>
      </c>
      <c r="AT749" s="59">
        <f t="shared" si="135"/>
        <v>1100</v>
      </c>
      <c r="AU749" s="59">
        <f t="shared" si="135"/>
        <v>950</v>
      </c>
      <c r="AV749" s="59">
        <f t="shared" si="135"/>
        <v>670</v>
      </c>
      <c r="AW749" s="64"/>
      <c r="AX749" s="111" t="s">
        <v>172</v>
      </c>
      <c r="AY749" s="65"/>
      <c r="AZ749" s="66">
        <v>840</v>
      </c>
    </row>
    <row r="750" spans="1:52" s="111" customFormat="1" ht="39.950000000000003" customHeight="1">
      <c r="A750" s="53" t="str">
        <f t="shared" si="131"/>
        <v>TB36NT2+1</v>
      </c>
      <c r="B750" s="53" t="str">
        <f t="shared" si="132"/>
        <v>TB36NT2+2</v>
      </c>
      <c r="C750" s="53" t="str">
        <f t="shared" si="133"/>
        <v>TB36NT2+3</v>
      </c>
      <c r="D750" s="53" t="str">
        <f t="shared" si="134"/>
        <v>TB36NT2+4</v>
      </c>
      <c r="F750" s="111" t="s">
        <v>172</v>
      </c>
      <c r="G750" s="55">
        <v>36</v>
      </c>
      <c r="H750" s="55" t="s">
        <v>2551</v>
      </c>
      <c r="I750" s="56" t="s">
        <v>2552</v>
      </c>
      <c r="J750" s="56" t="s">
        <v>2553</v>
      </c>
      <c r="K750" s="56"/>
      <c r="L750" s="56" t="s">
        <v>2547</v>
      </c>
      <c r="M750" s="57">
        <v>1200</v>
      </c>
      <c r="N750" s="55">
        <v>600</v>
      </c>
      <c r="O750" s="55">
        <v>500</v>
      </c>
      <c r="P750" s="55">
        <v>350</v>
      </c>
      <c r="Q750" s="57"/>
      <c r="R750" s="57"/>
      <c r="S750" s="57"/>
      <c r="T750" s="57"/>
      <c r="U750" s="58" t="str">
        <f t="shared" si="137"/>
        <v>TB36NT2</v>
      </c>
      <c r="V750" s="59"/>
      <c r="W750" s="59"/>
      <c r="X750" s="59"/>
      <c r="Y750" s="59"/>
      <c r="Z750" s="60">
        <f t="shared" si="138"/>
        <v>0</v>
      </c>
      <c r="AA750" s="60">
        <f t="shared" si="138"/>
        <v>0</v>
      </c>
      <c r="AB750" s="60"/>
      <c r="AC750" s="60"/>
      <c r="AD750" s="59"/>
      <c r="AE750" s="59"/>
      <c r="AF750" s="59"/>
      <c r="AG750" s="59"/>
      <c r="AH750" s="61"/>
      <c r="AI750" s="61"/>
      <c r="AJ750" s="61"/>
      <c r="AK750" s="61"/>
      <c r="AL750" s="149">
        <v>4.05</v>
      </c>
      <c r="AM750" s="62"/>
      <c r="AN750" s="62">
        <v>1.5</v>
      </c>
      <c r="AO750" s="59">
        <f t="shared" si="130"/>
        <v>1800</v>
      </c>
      <c r="AP750" s="59">
        <f t="shared" si="130"/>
        <v>900</v>
      </c>
      <c r="AQ750" s="59">
        <f t="shared" si="130"/>
        <v>750</v>
      </c>
      <c r="AR750" s="59">
        <f t="shared" si="129"/>
        <v>525</v>
      </c>
      <c r="AS750" s="59">
        <f t="shared" si="135"/>
        <v>1800</v>
      </c>
      <c r="AT750" s="59">
        <f t="shared" si="135"/>
        <v>900</v>
      </c>
      <c r="AU750" s="59">
        <f t="shared" si="135"/>
        <v>750</v>
      </c>
      <c r="AV750" s="59">
        <f t="shared" si="135"/>
        <v>530</v>
      </c>
      <c r="AW750" s="64"/>
      <c r="AX750" s="111" t="s">
        <v>172</v>
      </c>
      <c r="AY750" s="65"/>
      <c r="AZ750" s="66"/>
    </row>
    <row r="751" spans="1:52" s="111" customFormat="1" ht="39.950000000000003" customHeight="1">
      <c r="A751" s="53" t="str">
        <f t="shared" si="131"/>
        <v>TB37NT2+1</v>
      </c>
      <c r="B751" s="53" t="str">
        <f t="shared" si="132"/>
        <v>TB37NT2+2</v>
      </c>
      <c r="C751" s="53" t="str">
        <f t="shared" si="133"/>
        <v>TB37NT2+3</v>
      </c>
      <c r="D751" s="53" t="str">
        <f t="shared" si="134"/>
        <v>TB37NT2+4</v>
      </c>
      <c r="F751" s="111" t="s">
        <v>172</v>
      </c>
      <c r="G751" s="55">
        <v>37</v>
      </c>
      <c r="H751" s="55" t="s">
        <v>2554</v>
      </c>
      <c r="I751" s="56" t="s">
        <v>2555</v>
      </c>
      <c r="J751" s="56" t="s">
        <v>2302</v>
      </c>
      <c r="K751" s="56"/>
      <c r="L751" s="56" t="s">
        <v>2556</v>
      </c>
      <c r="M751" s="55">
        <v>1200</v>
      </c>
      <c r="N751" s="55">
        <v>600</v>
      </c>
      <c r="O751" s="55">
        <v>500</v>
      </c>
      <c r="P751" s="55">
        <v>350</v>
      </c>
      <c r="Q751" s="57"/>
      <c r="R751" s="57"/>
      <c r="S751" s="57"/>
      <c r="T751" s="57"/>
      <c r="U751" s="58" t="str">
        <f t="shared" si="137"/>
        <v>TB37NT2</v>
      </c>
      <c r="V751" s="59"/>
      <c r="W751" s="59"/>
      <c r="X751" s="59"/>
      <c r="Y751" s="59"/>
      <c r="Z751" s="60">
        <f t="shared" si="138"/>
        <v>0</v>
      </c>
      <c r="AA751" s="60">
        <f t="shared" si="138"/>
        <v>0</v>
      </c>
      <c r="AB751" s="60">
        <f>X751/O751</f>
        <v>0</v>
      </c>
      <c r="AC751" s="60"/>
      <c r="AD751" s="59"/>
      <c r="AE751" s="59"/>
      <c r="AF751" s="59"/>
      <c r="AG751" s="59"/>
      <c r="AH751" s="61"/>
      <c r="AI751" s="61"/>
      <c r="AJ751" s="61"/>
      <c r="AK751" s="61"/>
      <c r="AL751" s="149">
        <v>4.7666666666666666</v>
      </c>
      <c r="AM751" s="62"/>
      <c r="AN751" s="63">
        <f>ROUNDDOWN(AL751*$AN$10/$AL$10,1)</f>
        <v>2.7</v>
      </c>
      <c r="AO751" s="59">
        <f t="shared" si="130"/>
        <v>3240</v>
      </c>
      <c r="AP751" s="59">
        <f t="shared" si="130"/>
        <v>1620</v>
      </c>
      <c r="AQ751" s="59">
        <f t="shared" si="130"/>
        <v>1350</v>
      </c>
      <c r="AR751" s="59">
        <f t="shared" si="129"/>
        <v>945.00000000000011</v>
      </c>
      <c r="AS751" s="59">
        <f t="shared" si="135"/>
        <v>3200</v>
      </c>
      <c r="AT751" s="59">
        <f t="shared" si="135"/>
        <v>1600</v>
      </c>
      <c r="AU751" s="59">
        <f t="shared" si="135"/>
        <v>1400</v>
      </c>
      <c r="AV751" s="59">
        <f t="shared" si="135"/>
        <v>950</v>
      </c>
      <c r="AW751" s="64"/>
      <c r="AX751" s="111" t="s">
        <v>172</v>
      </c>
      <c r="AY751" s="65"/>
      <c r="AZ751" s="66">
        <v>720</v>
      </c>
    </row>
    <row r="752" spans="1:52" s="111" customFormat="1" ht="39.950000000000003" customHeight="1">
      <c r="A752" s="53" t="str">
        <f t="shared" si="131"/>
        <v>TB38NT+1</v>
      </c>
      <c r="B752" s="53" t="str">
        <f t="shared" si="132"/>
        <v>TB38NT+2</v>
      </c>
      <c r="C752" s="53" t="str">
        <f t="shared" si="133"/>
        <v>TB38NT+3</v>
      </c>
      <c r="D752" s="53" t="str">
        <f t="shared" si="134"/>
        <v>TB38NT+4</v>
      </c>
      <c r="F752" s="111" t="s">
        <v>172</v>
      </c>
      <c r="G752" s="55">
        <v>38</v>
      </c>
      <c r="H752" s="55" t="s">
        <v>2557</v>
      </c>
      <c r="I752" s="56" t="s">
        <v>2558</v>
      </c>
      <c r="J752" s="56" t="s">
        <v>2559</v>
      </c>
      <c r="K752" s="56"/>
      <c r="L752" s="56" t="s">
        <v>2560</v>
      </c>
      <c r="M752" s="57"/>
      <c r="N752" s="57"/>
      <c r="O752" s="57"/>
      <c r="P752" s="55"/>
      <c r="Q752" s="57"/>
      <c r="R752" s="57"/>
      <c r="S752" s="57"/>
      <c r="T752" s="57"/>
      <c r="U752" s="58"/>
      <c r="V752" s="59"/>
      <c r="W752" s="59"/>
      <c r="X752" s="59"/>
      <c r="Y752" s="59"/>
      <c r="Z752" s="60"/>
      <c r="AA752" s="60"/>
      <c r="AB752" s="60"/>
      <c r="AC752" s="60"/>
      <c r="AD752" s="59"/>
      <c r="AE752" s="59"/>
      <c r="AF752" s="59"/>
      <c r="AG752" s="59"/>
      <c r="AH752" s="61"/>
      <c r="AI752" s="61"/>
      <c r="AJ752" s="61"/>
      <c r="AK752" s="61"/>
      <c r="AL752" s="149"/>
      <c r="AM752" s="62"/>
      <c r="AN752" s="62"/>
      <c r="AO752" s="59">
        <f t="shared" si="130"/>
        <v>0</v>
      </c>
      <c r="AP752" s="59">
        <f t="shared" si="130"/>
        <v>0</v>
      </c>
      <c r="AQ752" s="59">
        <f t="shared" si="130"/>
        <v>0</v>
      </c>
      <c r="AR752" s="59">
        <f t="shared" si="129"/>
        <v>0</v>
      </c>
      <c r="AS752" s="59"/>
      <c r="AT752" s="59"/>
      <c r="AU752" s="59"/>
      <c r="AV752" s="59"/>
      <c r="AW752" s="64"/>
      <c r="AX752" s="111" t="s">
        <v>172</v>
      </c>
      <c r="AY752" s="65"/>
      <c r="AZ752" s="66">
        <v>480</v>
      </c>
    </row>
    <row r="753" spans="1:52" s="111" customFormat="1" ht="39.950000000000003" customHeight="1">
      <c r="A753" s="53" t="str">
        <f t="shared" si="131"/>
        <v>TB38NT_D1+1</v>
      </c>
      <c r="B753" s="53" t="str">
        <f t="shared" si="132"/>
        <v>TB38NT_D1+2</v>
      </c>
      <c r="C753" s="53" t="str">
        <f t="shared" si="133"/>
        <v>TB38NT_D1+3</v>
      </c>
      <c r="D753" s="53" t="str">
        <f t="shared" si="134"/>
        <v>TB38NT_D1+4</v>
      </c>
      <c r="F753" s="111" t="s">
        <v>172</v>
      </c>
      <c r="G753" s="55"/>
      <c r="H753" s="55" t="s">
        <v>2561</v>
      </c>
      <c r="I753" s="56" t="s">
        <v>2562</v>
      </c>
      <c r="J753" s="56" t="s">
        <v>2559</v>
      </c>
      <c r="K753" s="56"/>
      <c r="L753" s="56" t="s">
        <v>2344</v>
      </c>
      <c r="M753" s="57">
        <v>2800</v>
      </c>
      <c r="N753" s="57">
        <v>1400</v>
      </c>
      <c r="O753" s="55">
        <v>1100</v>
      </c>
      <c r="P753" s="55">
        <v>700</v>
      </c>
      <c r="Q753" s="57"/>
      <c r="R753" s="57"/>
      <c r="S753" s="57"/>
      <c r="T753" s="57"/>
      <c r="U753" s="58" t="str">
        <f t="shared" ref="U753:U758" si="139">H753</f>
        <v>TB38NT_D1</v>
      </c>
      <c r="V753" s="59"/>
      <c r="W753" s="59"/>
      <c r="X753" s="59"/>
      <c r="Y753" s="59"/>
      <c r="Z753" s="60">
        <f>V753/M753</f>
        <v>0</v>
      </c>
      <c r="AA753" s="60">
        <f>W753/N753</f>
        <v>0</v>
      </c>
      <c r="AB753" s="60"/>
      <c r="AC753" s="60"/>
      <c r="AD753" s="59"/>
      <c r="AE753" s="59"/>
      <c r="AF753" s="59"/>
      <c r="AG753" s="59"/>
      <c r="AH753" s="61"/>
      <c r="AI753" s="61"/>
      <c r="AJ753" s="61"/>
      <c r="AK753" s="61"/>
      <c r="AL753" s="149">
        <v>2.74</v>
      </c>
      <c r="AM753" s="62"/>
      <c r="AN753" s="62">
        <v>1.5</v>
      </c>
      <c r="AO753" s="59">
        <f t="shared" si="130"/>
        <v>4200</v>
      </c>
      <c r="AP753" s="59">
        <f t="shared" si="130"/>
        <v>2100</v>
      </c>
      <c r="AQ753" s="59">
        <f t="shared" si="130"/>
        <v>1650</v>
      </c>
      <c r="AR753" s="59">
        <f t="shared" si="129"/>
        <v>1050</v>
      </c>
      <c r="AS753" s="59">
        <f t="shared" si="135"/>
        <v>4200</v>
      </c>
      <c r="AT753" s="59">
        <f t="shared" si="135"/>
        <v>2100</v>
      </c>
      <c r="AU753" s="59">
        <f t="shared" si="135"/>
        <v>1700</v>
      </c>
      <c r="AV753" s="59">
        <f t="shared" si="135"/>
        <v>1100</v>
      </c>
      <c r="AW753" s="64"/>
      <c r="AX753" s="111" t="s">
        <v>172</v>
      </c>
      <c r="AY753" s="65"/>
      <c r="AZ753" s="66">
        <v>360</v>
      </c>
    </row>
    <row r="754" spans="1:52" s="111" customFormat="1" ht="39.950000000000003" customHeight="1">
      <c r="A754" s="53" t="str">
        <f t="shared" si="131"/>
        <v>TB38NT_D2+1</v>
      </c>
      <c r="B754" s="53" t="str">
        <f t="shared" si="132"/>
        <v>TB38NT_D2+2</v>
      </c>
      <c r="C754" s="53" t="str">
        <f t="shared" si="133"/>
        <v>TB38NT_D2+3</v>
      </c>
      <c r="D754" s="53" t="str">
        <f t="shared" si="134"/>
        <v>TB38NT_D2+4</v>
      </c>
      <c r="F754" s="111" t="s">
        <v>172</v>
      </c>
      <c r="G754" s="55"/>
      <c r="H754" s="55" t="s">
        <v>2563</v>
      </c>
      <c r="I754" s="56" t="s">
        <v>2564</v>
      </c>
      <c r="J754" s="56" t="s">
        <v>2565</v>
      </c>
      <c r="K754" s="56"/>
      <c r="L754" s="56" t="s">
        <v>2560</v>
      </c>
      <c r="M754" s="57">
        <v>2000</v>
      </c>
      <c r="N754" s="57">
        <v>1000</v>
      </c>
      <c r="O754" s="57">
        <v>800</v>
      </c>
      <c r="P754" s="57">
        <v>600</v>
      </c>
      <c r="Q754" s="57"/>
      <c r="R754" s="57"/>
      <c r="S754" s="57"/>
      <c r="T754" s="57"/>
      <c r="U754" s="58" t="str">
        <f t="shared" si="139"/>
        <v>TB38NT_D2</v>
      </c>
      <c r="V754" s="59"/>
      <c r="W754" s="59"/>
      <c r="X754" s="59"/>
      <c r="Y754" s="59"/>
      <c r="Z754" s="60">
        <f>V754/M754</f>
        <v>0</v>
      </c>
      <c r="AA754" s="60">
        <f>W754/N754</f>
        <v>0</v>
      </c>
      <c r="AB754" s="60"/>
      <c r="AC754" s="60"/>
      <c r="AD754" s="59"/>
      <c r="AE754" s="59"/>
      <c r="AF754" s="59"/>
      <c r="AG754" s="59"/>
      <c r="AH754" s="61"/>
      <c r="AI754" s="61"/>
      <c r="AJ754" s="61"/>
      <c r="AK754" s="61"/>
      <c r="AL754" s="149">
        <v>3.2571428571428571</v>
      </c>
      <c r="AM754" s="62"/>
      <c r="AN754" s="62">
        <v>1.5</v>
      </c>
      <c r="AO754" s="59">
        <f t="shared" si="130"/>
        <v>3000</v>
      </c>
      <c r="AP754" s="59">
        <f t="shared" si="130"/>
        <v>1500</v>
      </c>
      <c r="AQ754" s="59">
        <f t="shared" si="130"/>
        <v>1200</v>
      </c>
      <c r="AR754" s="59">
        <f t="shared" si="129"/>
        <v>900</v>
      </c>
      <c r="AS754" s="59">
        <f t="shared" si="135"/>
        <v>3000</v>
      </c>
      <c r="AT754" s="59">
        <f t="shared" si="135"/>
        <v>1500</v>
      </c>
      <c r="AU754" s="59">
        <f t="shared" si="135"/>
        <v>1200</v>
      </c>
      <c r="AV754" s="59">
        <f t="shared" si="135"/>
        <v>900</v>
      </c>
      <c r="AW754" s="64"/>
      <c r="AX754" s="111" t="s">
        <v>172</v>
      </c>
      <c r="AY754" s="65"/>
      <c r="AZ754" s="66">
        <v>300</v>
      </c>
    </row>
    <row r="755" spans="1:52" s="111" customFormat="1" ht="39.950000000000003" customHeight="1">
      <c r="A755" s="53" t="str">
        <f t="shared" si="131"/>
        <v>TB39NT+1</v>
      </c>
      <c r="B755" s="53" t="str">
        <f t="shared" si="132"/>
        <v>TB39NT+2</v>
      </c>
      <c r="C755" s="53" t="str">
        <f t="shared" si="133"/>
        <v>TB39NT+3</v>
      </c>
      <c r="D755" s="53" t="str">
        <f t="shared" si="134"/>
        <v>TB39NT+4</v>
      </c>
      <c r="F755" s="111" t="s">
        <v>172</v>
      </c>
      <c r="G755" s="55">
        <v>39</v>
      </c>
      <c r="H755" s="55" t="s">
        <v>2566</v>
      </c>
      <c r="I755" s="56" t="s">
        <v>2567</v>
      </c>
      <c r="J755" s="56" t="s">
        <v>148</v>
      </c>
      <c r="K755" s="56"/>
      <c r="L755" s="56" t="s">
        <v>2568</v>
      </c>
      <c r="M755" s="57">
        <v>10000</v>
      </c>
      <c r="N755" s="57">
        <v>3800</v>
      </c>
      <c r="O755" s="57">
        <v>2700</v>
      </c>
      <c r="P755" s="57">
        <v>1700</v>
      </c>
      <c r="Q755" s="57"/>
      <c r="R755" s="57"/>
      <c r="S755" s="57"/>
      <c r="T755" s="57"/>
      <c r="U755" s="58" t="str">
        <f t="shared" si="139"/>
        <v>TB39NT</v>
      </c>
      <c r="V755" s="59"/>
      <c r="W755" s="59"/>
      <c r="X755" s="59"/>
      <c r="Y755" s="59"/>
      <c r="Z755" s="60"/>
      <c r="AA755" s="60"/>
      <c r="AB755" s="60"/>
      <c r="AC755" s="60"/>
      <c r="AD755" s="59"/>
      <c r="AE755" s="59"/>
      <c r="AF755" s="59"/>
      <c r="AG755" s="59"/>
      <c r="AH755" s="61"/>
      <c r="AI755" s="61"/>
      <c r="AJ755" s="61"/>
      <c r="AK755" s="61"/>
      <c r="AL755" s="149">
        <v>3.1</v>
      </c>
      <c r="AM755" s="62"/>
      <c r="AN755" s="62">
        <v>1.5</v>
      </c>
      <c r="AO755" s="59">
        <f t="shared" si="130"/>
        <v>15000</v>
      </c>
      <c r="AP755" s="59">
        <f t="shared" si="130"/>
        <v>5700</v>
      </c>
      <c r="AQ755" s="59">
        <f t="shared" si="130"/>
        <v>4050</v>
      </c>
      <c r="AR755" s="59">
        <f t="shared" si="129"/>
        <v>2550</v>
      </c>
      <c r="AS755" s="59">
        <f t="shared" si="135"/>
        <v>15000</v>
      </c>
      <c r="AT755" s="59">
        <f t="shared" si="135"/>
        <v>5700</v>
      </c>
      <c r="AU755" s="59">
        <f t="shared" si="135"/>
        <v>4100</v>
      </c>
      <c r="AV755" s="59">
        <f t="shared" si="135"/>
        <v>2600</v>
      </c>
      <c r="AW755" s="64"/>
      <c r="AX755" s="111" t="s">
        <v>172</v>
      </c>
      <c r="AY755" s="65"/>
      <c r="AZ755" s="66">
        <v>720</v>
      </c>
    </row>
    <row r="756" spans="1:52" s="111" customFormat="1" ht="51" customHeight="1">
      <c r="A756" s="53" t="str">
        <f t="shared" si="131"/>
        <v>TB40NT+1</v>
      </c>
      <c r="B756" s="53" t="str">
        <f t="shared" si="132"/>
        <v>TB40NT+2</v>
      </c>
      <c r="C756" s="53" t="str">
        <f t="shared" si="133"/>
        <v>TB40NT+3</v>
      </c>
      <c r="D756" s="53" t="str">
        <f t="shared" si="134"/>
        <v>TB40NT+4</v>
      </c>
      <c r="F756" s="111" t="s">
        <v>172</v>
      </c>
      <c r="G756" s="55">
        <v>40</v>
      </c>
      <c r="H756" s="55" t="s">
        <v>2569</v>
      </c>
      <c r="I756" s="56" t="s">
        <v>2570</v>
      </c>
      <c r="J756" s="56" t="s">
        <v>148</v>
      </c>
      <c r="K756" s="56"/>
      <c r="L756" s="56" t="s">
        <v>2571</v>
      </c>
      <c r="M756" s="57">
        <v>7500</v>
      </c>
      <c r="N756" s="57">
        <v>3400</v>
      </c>
      <c r="O756" s="57">
        <v>2400</v>
      </c>
      <c r="P756" s="57">
        <v>1400</v>
      </c>
      <c r="Q756" s="57"/>
      <c r="R756" s="57"/>
      <c r="S756" s="57"/>
      <c r="T756" s="57"/>
      <c r="U756" s="58" t="str">
        <f t="shared" si="139"/>
        <v>TB40NT</v>
      </c>
      <c r="V756" s="59"/>
      <c r="W756" s="59"/>
      <c r="X756" s="59"/>
      <c r="Y756" s="59"/>
      <c r="Z756" s="60"/>
      <c r="AA756" s="60"/>
      <c r="AB756" s="60"/>
      <c r="AC756" s="60"/>
      <c r="AD756" s="59"/>
      <c r="AE756" s="59"/>
      <c r="AF756" s="59"/>
      <c r="AG756" s="59"/>
      <c r="AH756" s="61"/>
      <c r="AI756" s="61"/>
      <c r="AJ756" s="61"/>
      <c r="AK756" s="61"/>
      <c r="AL756" s="149">
        <v>1.8045098039215686</v>
      </c>
      <c r="AM756" s="62"/>
      <c r="AN756" s="62">
        <v>1.1000000000000001</v>
      </c>
      <c r="AO756" s="59">
        <f t="shared" si="130"/>
        <v>8250</v>
      </c>
      <c r="AP756" s="59">
        <f t="shared" si="130"/>
        <v>3740.0000000000005</v>
      </c>
      <c r="AQ756" s="59">
        <f t="shared" si="130"/>
        <v>2640</v>
      </c>
      <c r="AR756" s="59">
        <f t="shared" si="129"/>
        <v>1540.0000000000002</v>
      </c>
      <c r="AS756" s="59">
        <f t="shared" si="135"/>
        <v>8300</v>
      </c>
      <c r="AT756" s="59">
        <f t="shared" si="135"/>
        <v>3700</v>
      </c>
      <c r="AU756" s="59">
        <f t="shared" si="135"/>
        <v>2600</v>
      </c>
      <c r="AV756" s="59">
        <f t="shared" si="135"/>
        <v>1500</v>
      </c>
      <c r="AW756" s="64"/>
      <c r="AX756" s="111" t="s">
        <v>172</v>
      </c>
      <c r="AY756" s="65"/>
      <c r="AZ756" s="66">
        <v>600</v>
      </c>
    </row>
    <row r="757" spans="1:52" s="111" customFormat="1" ht="47.25">
      <c r="A757" s="53" t="str">
        <f t="shared" si="131"/>
        <v>TB41NT+1</v>
      </c>
      <c r="B757" s="53" t="str">
        <f t="shared" si="132"/>
        <v>TB41NT+2</v>
      </c>
      <c r="C757" s="53" t="str">
        <f t="shared" si="133"/>
        <v>TB41NT+3</v>
      </c>
      <c r="D757" s="53" t="str">
        <f t="shared" si="134"/>
        <v>TB41NT+4</v>
      </c>
      <c r="F757" s="111" t="s">
        <v>172</v>
      </c>
      <c r="G757" s="55">
        <v>41</v>
      </c>
      <c r="H757" s="55" t="s">
        <v>2572</v>
      </c>
      <c r="I757" s="56" t="s">
        <v>2573</v>
      </c>
      <c r="J757" s="56" t="s">
        <v>148</v>
      </c>
      <c r="K757" s="56"/>
      <c r="L757" s="56" t="s">
        <v>430</v>
      </c>
      <c r="M757" s="57">
        <v>5500</v>
      </c>
      <c r="N757" s="57">
        <v>2500</v>
      </c>
      <c r="O757" s="57">
        <v>1500</v>
      </c>
      <c r="P757" s="57">
        <v>1000</v>
      </c>
      <c r="Q757" s="57"/>
      <c r="R757" s="57"/>
      <c r="S757" s="57"/>
      <c r="T757" s="57"/>
      <c r="U757" s="58" t="str">
        <f t="shared" si="139"/>
        <v>TB41NT</v>
      </c>
      <c r="V757" s="59"/>
      <c r="W757" s="59"/>
      <c r="X757" s="59"/>
      <c r="Y757" s="59"/>
      <c r="Z757" s="60">
        <f>V757/M757</f>
        <v>0</v>
      </c>
      <c r="AA757" s="60">
        <f>W757/N757</f>
        <v>0</v>
      </c>
      <c r="AB757" s="60"/>
      <c r="AC757" s="60"/>
      <c r="AD757" s="59"/>
      <c r="AE757" s="59"/>
      <c r="AF757" s="59"/>
      <c r="AG757" s="59"/>
      <c r="AH757" s="61"/>
      <c r="AI757" s="61"/>
      <c r="AJ757" s="61"/>
      <c r="AK757" s="61"/>
      <c r="AL757" s="149">
        <v>1.87</v>
      </c>
      <c r="AM757" s="62"/>
      <c r="AN757" s="62">
        <v>1.1000000000000001</v>
      </c>
      <c r="AO757" s="59">
        <f t="shared" si="130"/>
        <v>6050.0000000000009</v>
      </c>
      <c r="AP757" s="59">
        <f t="shared" si="130"/>
        <v>2750</v>
      </c>
      <c r="AQ757" s="59">
        <f t="shared" si="130"/>
        <v>1650.0000000000002</v>
      </c>
      <c r="AR757" s="59">
        <f t="shared" si="129"/>
        <v>1100</v>
      </c>
      <c r="AS757" s="59">
        <f t="shared" si="135"/>
        <v>6100</v>
      </c>
      <c r="AT757" s="59">
        <f t="shared" si="135"/>
        <v>2800</v>
      </c>
      <c r="AU757" s="59">
        <f t="shared" si="135"/>
        <v>1700</v>
      </c>
      <c r="AV757" s="59">
        <f t="shared" si="135"/>
        <v>1100</v>
      </c>
      <c r="AW757" s="64"/>
      <c r="AX757" s="111" t="s">
        <v>172</v>
      </c>
      <c r="AY757" s="65"/>
      <c r="AZ757" s="66">
        <v>420</v>
      </c>
    </row>
    <row r="758" spans="1:52" s="111" customFormat="1" ht="39.950000000000003" customHeight="1">
      <c r="A758" s="53" t="str">
        <f t="shared" si="131"/>
        <v>TB42NT1+1</v>
      </c>
      <c r="B758" s="53" t="str">
        <f t="shared" si="132"/>
        <v>TB42NT1+2</v>
      </c>
      <c r="C758" s="53" t="str">
        <f t="shared" si="133"/>
        <v>TB42NT1+3</v>
      </c>
      <c r="D758" s="53" t="str">
        <f t="shared" si="134"/>
        <v>TB42NT1+4</v>
      </c>
      <c r="F758" s="111" t="s">
        <v>172</v>
      </c>
      <c r="G758" s="55">
        <v>42</v>
      </c>
      <c r="H758" s="55" t="s">
        <v>2574</v>
      </c>
      <c r="I758" s="56" t="s">
        <v>2575</v>
      </c>
      <c r="J758" s="56" t="s">
        <v>148</v>
      </c>
      <c r="K758" s="56"/>
      <c r="L758" s="56" t="s">
        <v>2344</v>
      </c>
      <c r="M758" s="55">
        <v>8500</v>
      </c>
      <c r="N758" s="55">
        <v>3400</v>
      </c>
      <c r="O758" s="55">
        <v>2300</v>
      </c>
      <c r="P758" s="55">
        <v>1400</v>
      </c>
      <c r="Q758" s="57"/>
      <c r="R758" s="57"/>
      <c r="S758" s="57"/>
      <c r="T758" s="57"/>
      <c r="U758" s="58" t="str">
        <f t="shared" si="139"/>
        <v>TB42NT1</v>
      </c>
      <c r="V758" s="59"/>
      <c r="W758" s="59"/>
      <c r="X758" s="59"/>
      <c r="Y758" s="59"/>
      <c r="Z758" s="60"/>
      <c r="AA758" s="60">
        <f>W758/N758</f>
        <v>0</v>
      </c>
      <c r="AB758" s="60"/>
      <c r="AC758" s="60"/>
      <c r="AD758" s="59"/>
      <c r="AE758" s="59"/>
      <c r="AF758" s="59"/>
      <c r="AG758" s="59"/>
      <c r="AH758" s="61"/>
      <c r="AI758" s="61"/>
      <c r="AJ758" s="61"/>
      <c r="AK758" s="61"/>
      <c r="AL758" s="149">
        <v>2.6970161977834608</v>
      </c>
      <c r="AM758" s="62"/>
      <c r="AN758" s="62">
        <v>1.55</v>
      </c>
      <c r="AO758" s="59">
        <f t="shared" si="130"/>
        <v>13175</v>
      </c>
      <c r="AP758" s="59">
        <f t="shared" si="130"/>
        <v>5270</v>
      </c>
      <c r="AQ758" s="59">
        <f t="shared" si="130"/>
        <v>3565</v>
      </c>
      <c r="AR758" s="59">
        <f t="shared" si="129"/>
        <v>2170</v>
      </c>
      <c r="AS758" s="59">
        <f t="shared" si="135"/>
        <v>13200</v>
      </c>
      <c r="AT758" s="59">
        <f t="shared" si="135"/>
        <v>5300</v>
      </c>
      <c r="AU758" s="59">
        <f t="shared" si="135"/>
        <v>3600</v>
      </c>
      <c r="AV758" s="59">
        <f t="shared" si="135"/>
        <v>2200</v>
      </c>
      <c r="AW758" s="64"/>
      <c r="AX758" s="111" t="s">
        <v>172</v>
      </c>
      <c r="AY758" s="65"/>
      <c r="AZ758" s="66">
        <v>360</v>
      </c>
    </row>
    <row r="759" spans="1:52" s="111" customFormat="1" ht="39.950000000000003" customHeight="1">
      <c r="A759" s="53" t="str">
        <f t="shared" si="131"/>
        <v>TB43NT+1</v>
      </c>
      <c r="B759" s="53" t="str">
        <f t="shared" si="132"/>
        <v>TB43NT+2</v>
      </c>
      <c r="C759" s="53" t="str">
        <f t="shared" si="133"/>
        <v>TB43NT+3</v>
      </c>
      <c r="D759" s="53" t="str">
        <f t="shared" si="134"/>
        <v>TB43NT+4</v>
      </c>
      <c r="F759" s="111" t="s">
        <v>172</v>
      </c>
      <c r="G759" s="55">
        <v>43</v>
      </c>
      <c r="H759" s="55" t="s">
        <v>2576</v>
      </c>
      <c r="I759" s="56" t="s">
        <v>2577</v>
      </c>
      <c r="J759" s="56" t="s">
        <v>1127</v>
      </c>
      <c r="K759" s="56"/>
      <c r="L759" s="56" t="s">
        <v>2578</v>
      </c>
      <c r="M759" s="57"/>
      <c r="N759" s="57"/>
      <c r="O759" s="57"/>
      <c r="P759" s="57"/>
      <c r="Q759" s="57"/>
      <c r="R759" s="57"/>
      <c r="S759" s="57"/>
      <c r="T759" s="57"/>
      <c r="U759" s="58"/>
      <c r="V759" s="59"/>
      <c r="W759" s="59"/>
      <c r="X759" s="59"/>
      <c r="Y759" s="59"/>
      <c r="Z759" s="60"/>
      <c r="AA759" s="60" t="e">
        <f>W759/N759</f>
        <v>#DIV/0!</v>
      </c>
      <c r="AB759" s="60"/>
      <c r="AC759" s="60"/>
      <c r="AD759" s="59"/>
      <c r="AE759" s="59"/>
      <c r="AF759" s="59"/>
      <c r="AG759" s="59"/>
      <c r="AH759" s="61"/>
      <c r="AI759" s="61"/>
      <c r="AJ759" s="61"/>
      <c r="AK759" s="61"/>
      <c r="AL759" s="149"/>
      <c r="AM759" s="62"/>
      <c r="AN759" s="62"/>
      <c r="AO759" s="59">
        <f t="shared" si="130"/>
        <v>0</v>
      </c>
      <c r="AP759" s="59">
        <f t="shared" si="130"/>
        <v>0</v>
      </c>
      <c r="AQ759" s="59">
        <f t="shared" si="130"/>
        <v>0</v>
      </c>
      <c r="AR759" s="59">
        <f t="shared" si="129"/>
        <v>0</v>
      </c>
      <c r="AS759" s="59"/>
      <c r="AT759" s="59"/>
      <c r="AU759" s="59"/>
      <c r="AV759" s="59"/>
      <c r="AW759" s="64"/>
      <c r="AX759" s="111" t="s">
        <v>172</v>
      </c>
      <c r="AY759" s="65"/>
      <c r="AZ759" s="66">
        <v>480</v>
      </c>
    </row>
    <row r="760" spans="1:52" s="111" customFormat="1" ht="39.950000000000003" customHeight="1">
      <c r="A760" s="53" t="str">
        <f t="shared" si="131"/>
        <v>TB43NT_D1+1</v>
      </c>
      <c r="B760" s="53" t="str">
        <f t="shared" si="132"/>
        <v>TB43NT_D1+2</v>
      </c>
      <c r="C760" s="53" t="str">
        <f t="shared" si="133"/>
        <v>TB43NT_D1+3</v>
      </c>
      <c r="D760" s="53" t="str">
        <f t="shared" si="134"/>
        <v>TB43NT_D1+4</v>
      </c>
      <c r="F760" s="111" t="s">
        <v>172</v>
      </c>
      <c r="G760" s="55"/>
      <c r="H760" s="55" t="s">
        <v>2579</v>
      </c>
      <c r="I760" s="56" t="s">
        <v>2477</v>
      </c>
      <c r="J760" s="56" t="s">
        <v>2578</v>
      </c>
      <c r="K760" s="56"/>
      <c r="L760" s="56" t="s">
        <v>430</v>
      </c>
      <c r="M760" s="57">
        <v>3800</v>
      </c>
      <c r="N760" s="57">
        <v>1800</v>
      </c>
      <c r="O760" s="57">
        <v>1500</v>
      </c>
      <c r="P760" s="55">
        <v>1200</v>
      </c>
      <c r="Q760" s="57"/>
      <c r="R760" s="57"/>
      <c r="S760" s="57"/>
      <c r="T760" s="57"/>
      <c r="U760" s="58" t="str">
        <f t="shared" ref="U760:U775" si="140">H760</f>
        <v>TB43NT_D1</v>
      </c>
      <c r="V760" s="59"/>
      <c r="W760" s="59"/>
      <c r="X760" s="59"/>
      <c r="Y760" s="59"/>
      <c r="Z760" s="60"/>
      <c r="AA760" s="60"/>
      <c r="AB760" s="60"/>
      <c r="AC760" s="60"/>
      <c r="AD760" s="59"/>
      <c r="AE760" s="59"/>
      <c r="AF760" s="59"/>
      <c r="AG760" s="59"/>
      <c r="AH760" s="61"/>
      <c r="AI760" s="61"/>
      <c r="AJ760" s="61"/>
      <c r="AK760" s="61"/>
      <c r="AL760" s="149">
        <v>1.8508771929824561</v>
      </c>
      <c r="AM760" s="62"/>
      <c r="AN760" s="62">
        <v>1.1000000000000001</v>
      </c>
      <c r="AO760" s="59">
        <f t="shared" si="130"/>
        <v>4180</v>
      </c>
      <c r="AP760" s="59">
        <f t="shared" si="130"/>
        <v>1980.0000000000002</v>
      </c>
      <c r="AQ760" s="59">
        <f t="shared" si="130"/>
        <v>1650.0000000000002</v>
      </c>
      <c r="AR760" s="59">
        <f t="shared" si="129"/>
        <v>1320</v>
      </c>
      <c r="AS760" s="59">
        <f t="shared" si="135"/>
        <v>4200</v>
      </c>
      <c r="AT760" s="59">
        <f t="shared" si="135"/>
        <v>2000</v>
      </c>
      <c r="AU760" s="59">
        <f t="shared" si="135"/>
        <v>1700</v>
      </c>
      <c r="AV760" s="59">
        <f t="shared" si="135"/>
        <v>1300</v>
      </c>
      <c r="AW760" s="64"/>
      <c r="AX760" s="111" t="s">
        <v>172</v>
      </c>
      <c r="AY760" s="65"/>
      <c r="AZ760" s="66">
        <v>480</v>
      </c>
    </row>
    <row r="761" spans="1:52" s="111" customFormat="1" ht="39.950000000000003" customHeight="1">
      <c r="A761" s="53" t="str">
        <f t="shared" si="131"/>
        <v>TB43NT_D2+1</v>
      </c>
      <c r="B761" s="53" t="str">
        <f t="shared" si="132"/>
        <v>TB43NT_D2+2</v>
      </c>
      <c r="C761" s="53" t="str">
        <f t="shared" si="133"/>
        <v>TB43NT_D2+3</v>
      </c>
      <c r="D761" s="53" t="str">
        <f t="shared" si="134"/>
        <v>TB43NT_D2+4</v>
      </c>
      <c r="F761" s="111" t="s">
        <v>172</v>
      </c>
      <c r="G761" s="55"/>
      <c r="H761" s="55" t="s">
        <v>2580</v>
      </c>
      <c r="I761" s="56" t="s">
        <v>2581</v>
      </c>
      <c r="J761" s="56" t="s">
        <v>2582</v>
      </c>
      <c r="K761" s="56"/>
      <c r="L761" s="56" t="s">
        <v>2583</v>
      </c>
      <c r="M761" s="57">
        <v>2800</v>
      </c>
      <c r="N761" s="55">
        <v>1400</v>
      </c>
      <c r="O761" s="55">
        <v>1200</v>
      </c>
      <c r="P761" s="55">
        <v>800</v>
      </c>
      <c r="Q761" s="57"/>
      <c r="R761" s="57"/>
      <c r="S761" s="57"/>
      <c r="T761" s="57"/>
      <c r="U761" s="58" t="str">
        <f t="shared" si="140"/>
        <v>TB43NT_D2</v>
      </c>
      <c r="V761" s="59"/>
      <c r="W761" s="59"/>
      <c r="X761" s="59"/>
      <c r="Y761" s="59"/>
      <c r="Z761" s="60">
        <f>V761/M761</f>
        <v>0</v>
      </c>
      <c r="AA761" s="60"/>
      <c r="AB761" s="60"/>
      <c r="AC761" s="60"/>
      <c r="AD761" s="59"/>
      <c r="AE761" s="59"/>
      <c r="AF761" s="59"/>
      <c r="AG761" s="59"/>
      <c r="AH761" s="61"/>
      <c r="AI761" s="61"/>
      <c r="AJ761" s="61"/>
      <c r="AK761" s="61"/>
      <c r="AL761" s="149">
        <v>2.7160714285714285</v>
      </c>
      <c r="AM761" s="62"/>
      <c r="AN761" s="62">
        <v>1.55</v>
      </c>
      <c r="AO761" s="59">
        <f t="shared" si="130"/>
        <v>4340</v>
      </c>
      <c r="AP761" s="59">
        <f t="shared" si="130"/>
        <v>2170</v>
      </c>
      <c r="AQ761" s="59">
        <f t="shared" si="130"/>
        <v>1860</v>
      </c>
      <c r="AR761" s="59">
        <f t="shared" si="129"/>
        <v>1240</v>
      </c>
      <c r="AS761" s="59">
        <f t="shared" si="135"/>
        <v>4300</v>
      </c>
      <c r="AT761" s="59">
        <f t="shared" si="135"/>
        <v>2200</v>
      </c>
      <c r="AU761" s="59">
        <f t="shared" si="135"/>
        <v>1900</v>
      </c>
      <c r="AV761" s="59">
        <f t="shared" si="135"/>
        <v>1200</v>
      </c>
      <c r="AW761" s="64"/>
      <c r="AX761" s="111" t="s">
        <v>172</v>
      </c>
      <c r="AY761" s="65"/>
      <c r="AZ761" s="66">
        <v>600</v>
      </c>
    </row>
    <row r="762" spans="1:52" s="111" customFormat="1" ht="39.950000000000003" customHeight="1">
      <c r="A762" s="53" t="str">
        <f t="shared" si="131"/>
        <v>TB43NT_D3+1</v>
      </c>
      <c r="B762" s="53" t="str">
        <f t="shared" si="132"/>
        <v>TB43NT_D3+2</v>
      </c>
      <c r="C762" s="53" t="str">
        <f t="shared" si="133"/>
        <v>TB43NT_D3+3</v>
      </c>
      <c r="D762" s="53" t="str">
        <f t="shared" si="134"/>
        <v>TB43NT_D3+4</v>
      </c>
      <c r="F762" s="111" t="s">
        <v>172</v>
      </c>
      <c r="G762" s="55"/>
      <c r="H762" s="55" t="s">
        <v>2584</v>
      </c>
      <c r="I762" s="56" t="s">
        <v>2585</v>
      </c>
      <c r="J762" s="56" t="s">
        <v>2586</v>
      </c>
      <c r="K762" s="56"/>
      <c r="L762" s="56" t="s">
        <v>2587</v>
      </c>
      <c r="M762" s="57">
        <v>1800</v>
      </c>
      <c r="N762" s="55">
        <v>900</v>
      </c>
      <c r="O762" s="55">
        <v>750</v>
      </c>
      <c r="P762" s="55">
        <v>600</v>
      </c>
      <c r="Q762" s="57"/>
      <c r="R762" s="57"/>
      <c r="S762" s="57"/>
      <c r="T762" s="57"/>
      <c r="U762" s="58" t="str">
        <f t="shared" si="140"/>
        <v>TB43NT_D3</v>
      </c>
      <c r="V762" s="59"/>
      <c r="W762" s="59"/>
      <c r="X762" s="59"/>
      <c r="Y762" s="59"/>
      <c r="Z762" s="60">
        <f>V762/M762</f>
        <v>0</v>
      </c>
      <c r="AA762" s="60"/>
      <c r="AB762" s="60"/>
      <c r="AC762" s="60"/>
      <c r="AD762" s="59"/>
      <c r="AE762" s="59"/>
      <c r="AF762" s="59"/>
      <c r="AG762" s="59"/>
      <c r="AH762" s="61"/>
      <c r="AI762" s="61"/>
      <c r="AJ762" s="61"/>
      <c r="AK762" s="61"/>
      <c r="AL762" s="149">
        <v>5.2333333333333334</v>
      </c>
      <c r="AM762" s="62"/>
      <c r="AN762" s="62">
        <v>1.5</v>
      </c>
      <c r="AO762" s="59">
        <f t="shared" si="130"/>
        <v>2700</v>
      </c>
      <c r="AP762" s="59">
        <f t="shared" si="130"/>
        <v>1350</v>
      </c>
      <c r="AQ762" s="59">
        <f t="shared" si="130"/>
        <v>1125</v>
      </c>
      <c r="AR762" s="59">
        <f t="shared" si="129"/>
        <v>900</v>
      </c>
      <c r="AS762" s="59">
        <f t="shared" si="135"/>
        <v>2700</v>
      </c>
      <c r="AT762" s="59">
        <f t="shared" si="135"/>
        <v>1400</v>
      </c>
      <c r="AU762" s="59">
        <f t="shared" si="135"/>
        <v>1100</v>
      </c>
      <c r="AV762" s="59">
        <f t="shared" si="135"/>
        <v>900</v>
      </c>
      <c r="AW762" s="64"/>
      <c r="AX762" s="111" t="s">
        <v>172</v>
      </c>
      <c r="AY762" s="65"/>
      <c r="AZ762" s="66">
        <v>660</v>
      </c>
    </row>
    <row r="763" spans="1:52" s="111" customFormat="1" ht="39.950000000000003" customHeight="1">
      <c r="A763" s="53" t="str">
        <f t="shared" si="131"/>
        <v>TB44NT2+1</v>
      </c>
      <c r="B763" s="53" t="str">
        <f t="shared" si="132"/>
        <v>TB44NT2+2</v>
      </c>
      <c r="C763" s="53" t="str">
        <f t="shared" si="133"/>
        <v>TB44NT2+3</v>
      </c>
      <c r="D763" s="53" t="str">
        <f t="shared" si="134"/>
        <v>TB44NT2+4</v>
      </c>
      <c r="F763" s="111" t="s">
        <v>172</v>
      </c>
      <c r="G763" s="55">
        <v>44</v>
      </c>
      <c r="H763" s="55" t="s">
        <v>2588</v>
      </c>
      <c r="I763" s="56" t="s">
        <v>2589</v>
      </c>
      <c r="J763" s="56" t="s">
        <v>2590</v>
      </c>
      <c r="K763" s="56"/>
      <c r="L763" s="56" t="s">
        <v>2591</v>
      </c>
      <c r="M763" s="57">
        <v>1600</v>
      </c>
      <c r="N763" s="57">
        <v>800</v>
      </c>
      <c r="O763" s="57">
        <v>700</v>
      </c>
      <c r="P763" s="57">
        <v>500</v>
      </c>
      <c r="Q763" s="57"/>
      <c r="R763" s="57"/>
      <c r="S763" s="57"/>
      <c r="T763" s="57"/>
      <c r="U763" s="58" t="str">
        <f t="shared" si="140"/>
        <v>TB44NT2</v>
      </c>
      <c r="V763" s="59"/>
      <c r="W763" s="59"/>
      <c r="X763" s="59"/>
      <c r="Y763" s="59"/>
      <c r="Z763" s="60">
        <f>V763/M763</f>
        <v>0</v>
      </c>
      <c r="AA763" s="60">
        <f>W763/N763</f>
        <v>0</v>
      </c>
      <c r="AB763" s="60"/>
      <c r="AC763" s="60"/>
      <c r="AD763" s="59"/>
      <c r="AE763" s="59"/>
      <c r="AF763" s="59"/>
      <c r="AG763" s="59"/>
      <c r="AH763" s="61"/>
      <c r="AI763" s="61"/>
      <c r="AJ763" s="61"/>
      <c r="AK763" s="61"/>
      <c r="AL763" s="149">
        <v>3.63</v>
      </c>
      <c r="AM763" s="62"/>
      <c r="AN763" s="62">
        <v>1.5</v>
      </c>
      <c r="AO763" s="59">
        <f t="shared" si="130"/>
        <v>2400</v>
      </c>
      <c r="AP763" s="59">
        <f t="shared" si="130"/>
        <v>1200</v>
      </c>
      <c r="AQ763" s="59">
        <f t="shared" si="130"/>
        <v>1050</v>
      </c>
      <c r="AR763" s="59">
        <f t="shared" si="129"/>
        <v>750</v>
      </c>
      <c r="AS763" s="59">
        <f t="shared" si="135"/>
        <v>2400</v>
      </c>
      <c r="AT763" s="59">
        <f t="shared" si="135"/>
        <v>1200</v>
      </c>
      <c r="AU763" s="59">
        <f t="shared" si="135"/>
        <v>1100</v>
      </c>
      <c r="AV763" s="59">
        <f t="shared" si="135"/>
        <v>750</v>
      </c>
      <c r="AW763" s="64"/>
      <c r="AX763" s="111" t="s">
        <v>172</v>
      </c>
      <c r="AY763" s="65"/>
      <c r="AZ763" s="66">
        <v>480</v>
      </c>
    </row>
    <row r="764" spans="1:52" s="111" customFormat="1" ht="66.75" customHeight="1">
      <c r="A764" s="53" t="str">
        <f t="shared" si="131"/>
        <v>TB45NT+1</v>
      </c>
      <c r="B764" s="53" t="str">
        <f t="shared" si="132"/>
        <v>TB45NT+2</v>
      </c>
      <c r="C764" s="53" t="str">
        <f t="shared" si="133"/>
        <v>TB45NT+3</v>
      </c>
      <c r="D764" s="53" t="str">
        <f t="shared" si="134"/>
        <v>TB45NT+4</v>
      </c>
      <c r="F764" s="111" t="s">
        <v>172</v>
      </c>
      <c r="G764" s="55">
        <v>45</v>
      </c>
      <c r="H764" s="55" t="s">
        <v>2592</v>
      </c>
      <c r="I764" s="56" t="s">
        <v>2593</v>
      </c>
      <c r="J764" s="56" t="s">
        <v>2504</v>
      </c>
      <c r="K764" s="56"/>
      <c r="L764" s="56" t="s">
        <v>2594</v>
      </c>
      <c r="M764" s="57">
        <v>6000</v>
      </c>
      <c r="N764" s="57">
        <v>3000</v>
      </c>
      <c r="O764" s="57">
        <v>1800</v>
      </c>
      <c r="P764" s="57">
        <v>1200</v>
      </c>
      <c r="Q764" s="57"/>
      <c r="R764" s="57"/>
      <c r="S764" s="57"/>
      <c r="T764" s="57"/>
      <c r="U764" s="58" t="str">
        <f t="shared" si="140"/>
        <v>TB45NT</v>
      </c>
      <c r="V764" s="59"/>
      <c r="W764" s="59"/>
      <c r="X764" s="59"/>
      <c r="Y764" s="59"/>
      <c r="Z764" s="60"/>
      <c r="AA764" s="60"/>
      <c r="AB764" s="60"/>
      <c r="AC764" s="60"/>
      <c r="AD764" s="59"/>
      <c r="AE764" s="59"/>
      <c r="AF764" s="59"/>
      <c r="AG764" s="59"/>
      <c r="AH764" s="61"/>
      <c r="AI764" s="61"/>
      <c r="AJ764" s="61"/>
      <c r="AK764" s="61"/>
      <c r="AL764" s="149">
        <v>2.4775</v>
      </c>
      <c r="AM764" s="62"/>
      <c r="AN764" s="62">
        <v>1.4</v>
      </c>
      <c r="AO764" s="59">
        <f t="shared" si="130"/>
        <v>8400</v>
      </c>
      <c r="AP764" s="59">
        <f t="shared" si="130"/>
        <v>4200</v>
      </c>
      <c r="AQ764" s="59">
        <f t="shared" si="130"/>
        <v>2520</v>
      </c>
      <c r="AR764" s="59">
        <f t="shared" si="129"/>
        <v>1680</v>
      </c>
      <c r="AS764" s="59">
        <f t="shared" si="135"/>
        <v>8400</v>
      </c>
      <c r="AT764" s="59">
        <f t="shared" si="135"/>
        <v>4200</v>
      </c>
      <c r="AU764" s="59">
        <f t="shared" si="135"/>
        <v>2500</v>
      </c>
      <c r="AV764" s="59">
        <f t="shared" si="135"/>
        <v>1700</v>
      </c>
      <c r="AW764" s="64"/>
      <c r="AX764" s="111" t="s">
        <v>172</v>
      </c>
      <c r="AY764" s="65"/>
      <c r="AZ764" s="66">
        <v>480</v>
      </c>
    </row>
    <row r="765" spans="1:52" s="111" customFormat="1" ht="39.950000000000003" customHeight="1">
      <c r="A765" s="53" t="str">
        <f t="shared" si="131"/>
        <v>TB46NT+1</v>
      </c>
      <c r="B765" s="53" t="str">
        <f t="shared" si="132"/>
        <v>TB46NT+2</v>
      </c>
      <c r="C765" s="53" t="str">
        <f t="shared" si="133"/>
        <v>TB46NT+3</v>
      </c>
      <c r="D765" s="53" t="str">
        <f t="shared" si="134"/>
        <v>TB46NT+4</v>
      </c>
      <c r="F765" s="111" t="s">
        <v>172</v>
      </c>
      <c r="G765" s="55">
        <v>46</v>
      </c>
      <c r="H765" s="55" t="s">
        <v>2595</v>
      </c>
      <c r="I765" s="56" t="s">
        <v>2596</v>
      </c>
      <c r="J765" s="56" t="s">
        <v>2504</v>
      </c>
      <c r="K765" s="56"/>
      <c r="L765" s="56" t="s">
        <v>2597</v>
      </c>
      <c r="M765" s="57">
        <v>4000</v>
      </c>
      <c r="N765" s="57">
        <v>2100</v>
      </c>
      <c r="O765" s="57">
        <v>1400</v>
      </c>
      <c r="P765" s="55">
        <v>1000</v>
      </c>
      <c r="Q765" s="57"/>
      <c r="R765" s="57"/>
      <c r="S765" s="57"/>
      <c r="T765" s="57"/>
      <c r="U765" s="58" t="str">
        <f t="shared" si="140"/>
        <v>TB46NT</v>
      </c>
      <c r="V765" s="59"/>
      <c r="W765" s="59"/>
      <c r="X765" s="59"/>
      <c r="Y765" s="59"/>
      <c r="Z765" s="60">
        <f>V765/M765</f>
        <v>0</v>
      </c>
      <c r="AA765" s="60"/>
      <c r="AB765" s="60"/>
      <c r="AC765" s="60"/>
      <c r="AD765" s="59"/>
      <c r="AE765" s="59"/>
      <c r="AF765" s="59"/>
      <c r="AG765" s="59"/>
      <c r="AH765" s="61"/>
      <c r="AI765" s="61"/>
      <c r="AJ765" s="61"/>
      <c r="AK765" s="61"/>
      <c r="AL765" s="149">
        <v>3.2952380952380951</v>
      </c>
      <c r="AM765" s="62"/>
      <c r="AN765" s="62">
        <v>1.9</v>
      </c>
      <c r="AO765" s="59">
        <f t="shared" si="130"/>
        <v>7600</v>
      </c>
      <c r="AP765" s="59">
        <f t="shared" si="130"/>
        <v>3990</v>
      </c>
      <c r="AQ765" s="59">
        <f t="shared" si="130"/>
        <v>2660</v>
      </c>
      <c r="AR765" s="59">
        <f t="shared" si="129"/>
        <v>1900</v>
      </c>
      <c r="AS765" s="59">
        <f t="shared" si="135"/>
        <v>7600</v>
      </c>
      <c r="AT765" s="59">
        <f t="shared" si="135"/>
        <v>4000</v>
      </c>
      <c r="AU765" s="59">
        <f t="shared" si="135"/>
        <v>2700</v>
      </c>
      <c r="AV765" s="59">
        <f t="shared" si="135"/>
        <v>1900</v>
      </c>
      <c r="AW765" s="64"/>
      <c r="AX765" s="111" t="s">
        <v>172</v>
      </c>
      <c r="AY765" s="65"/>
      <c r="AZ765" s="66">
        <v>510</v>
      </c>
    </row>
    <row r="766" spans="1:52" s="111" customFormat="1" ht="39.950000000000003" customHeight="1">
      <c r="A766" s="53" t="str">
        <f t="shared" si="131"/>
        <v>TB47NT+1</v>
      </c>
      <c r="B766" s="53" t="str">
        <f t="shared" si="132"/>
        <v>TB47NT+2</v>
      </c>
      <c r="C766" s="53" t="str">
        <f t="shared" si="133"/>
        <v>TB47NT+3</v>
      </c>
      <c r="D766" s="53" t="str">
        <f t="shared" si="134"/>
        <v>TB47NT+4</v>
      </c>
      <c r="F766" s="111" t="s">
        <v>172</v>
      </c>
      <c r="G766" s="55">
        <v>47</v>
      </c>
      <c r="H766" s="55" t="s">
        <v>2598</v>
      </c>
      <c r="I766" s="56" t="s">
        <v>2599</v>
      </c>
      <c r="J766" s="56" t="s">
        <v>2504</v>
      </c>
      <c r="K766" s="56"/>
      <c r="L766" s="56" t="s">
        <v>2504</v>
      </c>
      <c r="M766" s="57">
        <v>2500</v>
      </c>
      <c r="N766" s="55">
        <v>1200</v>
      </c>
      <c r="O766" s="55">
        <v>1000</v>
      </c>
      <c r="P766" s="55">
        <v>700</v>
      </c>
      <c r="Q766" s="57"/>
      <c r="R766" s="57"/>
      <c r="S766" s="57"/>
      <c r="T766" s="57"/>
      <c r="U766" s="58" t="str">
        <f t="shared" si="140"/>
        <v>TB47NT</v>
      </c>
      <c r="V766" s="59"/>
      <c r="W766" s="59"/>
      <c r="X766" s="59"/>
      <c r="Y766" s="59"/>
      <c r="Z766" s="60">
        <f>V766/M766</f>
        <v>0</v>
      </c>
      <c r="AA766" s="60"/>
      <c r="AB766" s="60"/>
      <c r="AC766" s="60"/>
      <c r="AD766" s="59"/>
      <c r="AE766" s="59"/>
      <c r="AF766" s="59"/>
      <c r="AG766" s="59"/>
      <c r="AH766" s="61"/>
      <c r="AI766" s="61"/>
      <c r="AJ766" s="61"/>
      <c r="AK766" s="61"/>
      <c r="AL766" s="149">
        <v>3.4750000000000001</v>
      </c>
      <c r="AM766" s="62"/>
      <c r="AN766" s="62">
        <v>2</v>
      </c>
      <c r="AO766" s="59">
        <f t="shared" si="130"/>
        <v>5000</v>
      </c>
      <c r="AP766" s="59">
        <f t="shared" si="130"/>
        <v>2400</v>
      </c>
      <c r="AQ766" s="59">
        <f t="shared" si="130"/>
        <v>2000</v>
      </c>
      <c r="AR766" s="59">
        <f t="shared" si="129"/>
        <v>1400</v>
      </c>
      <c r="AS766" s="59">
        <f t="shared" si="135"/>
        <v>5000</v>
      </c>
      <c r="AT766" s="59">
        <f t="shared" si="135"/>
        <v>2400</v>
      </c>
      <c r="AU766" s="59">
        <f t="shared" si="135"/>
        <v>2000</v>
      </c>
      <c r="AV766" s="59">
        <f t="shared" si="135"/>
        <v>1400</v>
      </c>
      <c r="AW766" s="64"/>
      <c r="AX766" s="111" t="s">
        <v>172</v>
      </c>
      <c r="AY766" s="65"/>
      <c r="AZ766" s="66">
        <v>540</v>
      </c>
    </row>
    <row r="767" spans="1:52" s="111" customFormat="1" ht="65.25" customHeight="1">
      <c r="A767" s="53" t="str">
        <f t="shared" si="131"/>
        <v>TB48NT+1</v>
      </c>
      <c r="B767" s="53" t="str">
        <f t="shared" si="132"/>
        <v>TB48NT+2</v>
      </c>
      <c r="C767" s="53" t="str">
        <f t="shared" si="133"/>
        <v>TB48NT+3</v>
      </c>
      <c r="D767" s="53" t="str">
        <f t="shared" si="134"/>
        <v>TB48NT+4</v>
      </c>
      <c r="F767" s="111" t="s">
        <v>172</v>
      </c>
      <c r="G767" s="55">
        <v>48</v>
      </c>
      <c r="H767" s="55" t="s">
        <v>2600</v>
      </c>
      <c r="I767" s="56" t="s">
        <v>2601</v>
      </c>
      <c r="J767" s="56" t="s">
        <v>2504</v>
      </c>
      <c r="K767" s="56"/>
      <c r="L767" s="56" t="s">
        <v>2602</v>
      </c>
      <c r="M767" s="57">
        <v>1700</v>
      </c>
      <c r="N767" s="57">
        <v>800</v>
      </c>
      <c r="O767" s="57">
        <v>700</v>
      </c>
      <c r="P767" s="55">
        <v>600</v>
      </c>
      <c r="Q767" s="57"/>
      <c r="R767" s="57"/>
      <c r="S767" s="57"/>
      <c r="T767" s="57"/>
      <c r="U767" s="58" t="str">
        <f t="shared" si="140"/>
        <v>TB48NT</v>
      </c>
      <c r="V767" s="59"/>
      <c r="W767" s="59"/>
      <c r="X767" s="59"/>
      <c r="Y767" s="59"/>
      <c r="Z767" s="60">
        <f>V767/M767</f>
        <v>0</v>
      </c>
      <c r="AA767" s="60">
        <f>W767/N767</f>
        <v>0</v>
      </c>
      <c r="AB767" s="60"/>
      <c r="AC767" s="60"/>
      <c r="AD767" s="59"/>
      <c r="AE767" s="59"/>
      <c r="AF767" s="59"/>
      <c r="AG767" s="59"/>
      <c r="AH767" s="61"/>
      <c r="AI767" s="61"/>
      <c r="AJ767" s="61"/>
      <c r="AK767" s="61"/>
      <c r="AL767" s="149">
        <v>3.63</v>
      </c>
      <c r="AM767" s="62"/>
      <c r="AN767" s="62">
        <v>1.5</v>
      </c>
      <c r="AO767" s="59">
        <f t="shared" si="130"/>
        <v>2550</v>
      </c>
      <c r="AP767" s="59">
        <f t="shared" si="130"/>
        <v>1200</v>
      </c>
      <c r="AQ767" s="59">
        <f t="shared" si="130"/>
        <v>1050</v>
      </c>
      <c r="AR767" s="59">
        <f t="shared" si="129"/>
        <v>900</v>
      </c>
      <c r="AS767" s="59">
        <f t="shared" si="135"/>
        <v>2600</v>
      </c>
      <c r="AT767" s="59">
        <f t="shared" si="135"/>
        <v>1200</v>
      </c>
      <c r="AU767" s="59">
        <f t="shared" si="135"/>
        <v>1100</v>
      </c>
      <c r="AV767" s="59">
        <f t="shared" si="135"/>
        <v>900</v>
      </c>
      <c r="AW767" s="64"/>
      <c r="AX767" s="111" t="s">
        <v>172</v>
      </c>
      <c r="AY767" s="65"/>
      <c r="AZ767" s="66"/>
    </row>
    <row r="768" spans="1:52" s="111" customFormat="1" ht="39.950000000000003" customHeight="1">
      <c r="A768" s="53" t="str">
        <f t="shared" si="131"/>
        <v>TB49NT+1</v>
      </c>
      <c r="B768" s="53" t="str">
        <f t="shared" si="132"/>
        <v>TB49NT+2</v>
      </c>
      <c r="C768" s="53" t="str">
        <f t="shared" si="133"/>
        <v>TB49NT+3</v>
      </c>
      <c r="D768" s="53" t="str">
        <f t="shared" si="134"/>
        <v>TB49NT+4</v>
      </c>
      <c r="F768" s="111" t="s">
        <v>172</v>
      </c>
      <c r="G768" s="55">
        <v>49</v>
      </c>
      <c r="H768" s="55" t="s">
        <v>2603</v>
      </c>
      <c r="I768" s="56" t="s">
        <v>2604</v>
      </c>
      <c r="J768" s="56" t="s">
        <v>2296</v>
      </c>
      <c r="K768" s="56"/>
      <c r="L768" s="56" t="s">
        <v>2605</v>
      </c>
      <c r="M768" s="57">
        <v>2600</v>
      </c>
      <c r="N768" s="57">
        <v>1300</v>
      </c>
      <c r="O768" s="57">
        <v>1000</v>
      </c>
      <c r="P768" s="55">
        <v>800</v>
      </c>
      <c r="Q768" s="57"/>
      <c r="R768" s="57"/>
      <c r="S768" s="57"/>
      <c r="T768" s="57"/>
      <c r="U768" s="58" t="str">
        <f t="shared" si="140"/>
        <v>TB49NT</v>
      </c>
      <c r="V768" s="59"/>
      <c r="W768" s="59"/>
      <c r="X768" s="59"/>
      <c r="Y768" s="59"/>
      <c r="Z768" s="60">
        <f>V768/M768</f>
        <v>0</v>
      </c>
      <c r="AA768" s="60">
        <f>W768/N768</f>
        <v>0</v>
      </c>
      <c r="AB768" s="60"/>
      <c r="AC768" s="60"/>
      <c r="AD768" s="59"/>
      <c r="AE768" s="59"/>
      <c r="AF768" s="59"/>
      <c r="AG768" s="59"/>
      <c r="AH768" s="61"/>
      <c r="AI768" s="61"/>
      <c r="AJ768" s="61"/>
      <c r="AK768" s="61"/>
      <c r="AL768" s="149">
        <v>2.5307692307692307</v>
      </c>
      <c r="AM768" s="62"/>
      <c r="AN768" s="62">
        <v>1.45</v>
      </c>
      <c r="AO768" s="59">
        <f t="shared" si="130"/>
        <v>3770</v>
      </c>
      <c r="AP768" s="59">
        <f t="shared" si="130"/>
        <v>1885</v>
      </c>
      <c r="AQ768" s="59">
        <f t="shared" si="130"/>
        <v>1450</v>
      </c>
      <c r="AR768" s="59">
        <f t="shared" si="129"/>
        <v>1160</v>
      </c>
      <c r="AS768" s="59">
        <f t="shared" si="135"/>
        <v>3800</v>
      </c>
      <c r="AT768" s="59">
        <f t="shared" si="135"/>
        <v>1900</v>
      </c>
      <c r="AU768" s="59">
        <f t="shared" si="135"/>
        <v>1500</v>
      </c>
      <c r="AV768" s="59">
        <f t="shared" si="135"/>
        <v>1200</v>
      </c>
      <c r="AW768" s="64"/>
      <c r="AX768" s="111" t="s">
        <v>172</v>
      </c>
      <c r="AY768" s="65"/>
      <c r="AZ768" s="66">
        <v>240</v>
      </c>
    </row>
    <row r="769" spans="1:52" s="111" customFormat="1" ht="47.25">
      <c r="A769" s="53" t="str">
        <f t="shared" si="131"/>
        <v>TB50NT+1</v>
      </c>
      <c r="B769" s="53" t="str">
        <f t="shared" si="132"/>
        <v>TB50NT+2</v>
      </c>
      <c r="C769" s="53" t="str">
        <f t="shared" si="133"/>
        <v>TB50NT+3</v>
      </c>
      <c r="D769" s="53" t="str">
        <f t="shared" si="134"/>
        <v>TB50NT+4</v>
      </c>
      <c r="F769" s="111" t="s">
        <v>172</v>
      </c>
      <c r="G769" s="55">
        <v>50</v>
      </c>
      <c r="H769" s="55" t="s">
        <v>2606</v>
      </c>
      <c r="I769" s="56" t="s">
        <v>2607</v>
      </c>
      <c r="J769" s="56" t="s">
        <v>2590</v>
      </c>
      <c r="K769" s="56"/>
      <c r="L769" s="56" t="s">
        <v>2571</v>
      </c>
      <c r="M769" s="57">
        <v>2600</v>
      </c>
      <c r="N769" s="57">
        <v>1300</v>
      </c>
      <c r="O769" s="57">
        <v>1000</v>
      </c>
      <c r="P769" s="57">
        <v>800</v>
      </c>
      <c r="Q769" s="57"/>
      <c r="R769" s="57"/>
      <c r="S769" s="57"/>
      <c r="T769" s="57"/>
      <c r="U769" s="58" t="str">
        <f t="shared" si="140"/>
        <v>TB50NT</v>
      </c>
      <c r="V769" s="59"/>
      <c r="W769" s="59"/>
      <c r="X769" s="59"/>
      <c r="Y769" s="59"/>
      <c r="Z769" s="60"/>
      <c r="AA769" s="60"/>
      <c r="AB769" s="60"/>
      <c r="AC769" s="60"/>
      <c r="AD769" s="59"/>
      <c r="AE769" s="59"/>
      <c r="AF769" s="59"/>
      <c r="AG769" s="59"/>
      <c r="AH769" s="61"/>
      <c r="AI769" s="61"/>
      <c r="AJ769" s="61"/>
      <c r="AK769" s="61"/>
      <c r="AL769" s="149">
        <v>2.1461538461538461</v>
      </c>
      <c r="AM769" s="62"/>
      <c r="AN769" s="62">
        <f>AL769*$AN$10/$AL$10</f>
        <v>1.2458571030863603</v>
      </c>
      <c r="AO769" s="59">
        <f t="shared" si="130"/>
        <v>3239.2284680245371</v>
      </c>
      <c r="AP769" s="59">
        <f t="shared" si="130"/>
        <v>1619.6142340122685</v>
      </c>
      <c r="AQ769" s="59">
        <f t="shared" si="130"/>
        <v>1245.8571030863604</v>
      </c>
      <c r="AR769" s="59">
        <f t="shared" si="129"/>
        <v>996.68568246908831</v>
      </c>
      <c r="AS769" s="59">
        <f t="shared" si="135"/>
        <v>3200</v>
      </c>
      <c r="AT769" s="59">
        <f t="shared" si="135"/>
        <v>1600</v>
      </c>
      <c r="AU769" s="59">
        <f t="shared" si="135"/>
        <v>1200</v>
      </c>
      <c r="AV769" s="59">
        <f t="shared" si="135"/>
        <v>1000</v>
      </c>
      <c r="AW769" s="64"/>
      <c r="AX769" s="111" t="s">
        <v>172</v>
      </c>
      <c r="AY769" s="65"/>
      <c r="AZ769" s="66">
        <v>210</v>
      </c>
    </row>
    <row r="770" spans="1:52" s="111" customFormat="1" ht="39.950000000000003" customHeight="1">
      <c r="A770" s="53" t="str">
        <f t="shared" si="131"/>
        <v>TB51NT+1</v>
      </c>
      <c r="B770" s="53" t="str">
        <f t="shared" si="132"/>
        <v>TB51NT+2</v>
      </c>
      <c r="C770" s="53" t="str">
        <f t="shared" si="133"/>
        <v>TB51NT+3</v>
      </c>
      <c r="D770" s="53" t="str">
        <f t="shared" si="134"/>
        <v>TB51NT+4</v>
      </c>
      <c r="F770" s="111" t="s">
        <v>172</v>
      </c>
      <c r="G770" s="55">
        <v>51</v>
      </c>
      <c r="H770" s="55" t="s">
        <v>2608</v>
      </c>
      <c r="I770" s="56" t="s">
        <v>2609</v>
      </c>
      <c r="J770" s="56" t="s">
        <v>2610</v>
      </c>
      <c r="K770" s="56"/>
      <c r="L770" s="56" t="s">
        <v>2571</v>
      </c>
      <c r="M770" s="57">
        <v>3500</v>
      </c>
      <c r="N770" s="57">
        <v>1700</v>
      </c>
      <c r="O770" s="57">
        <v>1500</v>
      </c>
      <c r="P770" s="57">
        <v>1000</v>
      </c>
      <c r="Q770" s="57"/>
      <c r="R770" s="57"/>
      <c r="S770" s="57"/>
      <c r="T770" s="57"/>
      <c r="U770" s="58" t="str">
        <f t="shared" si="140"/>
        <v>TB51NT</v>
      </c>
      <c r="V770" s="59"/>
      <c r="W770" s="59"/>
      <c r="X770" s="59"/>
      <c r="Y770" s="59"/>
      <c r="Z770" s="60"/>
      <c r="AA770" s="60"/>
      <c r="AB770" s="60"/>
      <c r="AC770" s="60"/>
      <c r="AD770" s="59"/>
      <c r="AE770" s="59"/>
      <c r="AF770" s="59"/>
      <c r="AG770" s="59"/>
      <c r="AH770" s="61"/>
      <c r="AI770" s="61"/>
      <c r="AJ770" s="61"/>
      <c r="AK770" s="61"/>
      <c r="AL770" s="149">
        <v>2.2373949579831933</v>
      </c>
      <c r="AM770" s="62"/>
      <c r="AN770" s="62">
        <f>AL770*$AN$10/$AL$10</f>
        <v>1.2988231975114199</v>
      </c>
      <c r="AO770" s="59">
        <f t="shared" si="130"/>
        <v>4545.88119128997</v>
      </c>
      <c r="AP770" s="59">
        <f t="shared" si="130"/>
        <v>2207.999435769414</v>
      </c>
      <c r="AQ770" s="59">
        <f t="shared" si="130"/>
        <v>1948.2347962671299</v>
      </c>
      <c r="AR770" s="59">
        <f t="shared" si="129"/>
        <v>1298.8231975114199</v>
      </c>
      <c r="AS770" s="59">
        <f t="shared" si="135"/>
        <v>4500</v>
      </c>
      <c r="AT770" s="59">
        <f t="shared" si="135"/>
        <v>2200</v>
      </c>
      <c r="AU770" s="59">
        <f t="shared" si="135"/>
        <v>1900</v>
      </c>
      <c r="AV770" s="59">
        <f t="shared" si="135"/>
        <v>1300</v>
      </c>
      <c r="AW770" s="64"/>
      <c r="AX770" s="111" t="s">
        <v>172</v>
      </c>
      <c r="AY770" s="65"/>
      <c r="AZ770" s="66">
        <v>270</v>
      </c>
    </row>
    <row r="771" spans="1:52" s="111" customFormat="1" ht="63">
      <c r="A771" s="53" t="str">
        <f t="shared" si="131"/>
        <v>TB52NT+1</v>
      </c>
      <c r="B771" s="53" t="str">
        <f t="shared" si="132"/>
        <v>TB52NT+2</v>
      </c>
      <c r="C771" s="53" t="str">
        <f t="shared" si="133"/>
        <v>TB52NT+3</v>
      </c>
      <c r="D771" s="53" t="str">
        <f t="shared" si="134"/>
        <v>TB52NT+4</v>
      </c>
      <c r="F771" s="111" t="s">
        <v>172</v>
      </c>
      <c r="G771" s="55">
        <v>52</v>
      </c>
      <c r="H771" s="55" t="s">
        <v>2611</v>
      </c>
      <c r="I771" s="56" t="s">
        <v>2612</v>
      </c>
      <c r="J771" s="56" t="s">
        <v>2613</v>
      </c>
      <c r="K771" s="56"/>
      <c r="L771" s="56" t="s">
        <v>2614</v>
      </c>
      <c r="M771" s="57">
        <v>5000</v>
      </c>
      <c r="N771" s="57">
        <v>2500</v>
      </c>
      <c r="O771" s="57">
        <v>1600</v>
      </c>
      <c r="P771" s="55">
        <v>1100</v>
      </c>
      <c r="Q771" s="57"/>
      <c r="R771" s="57"/>
      <c r="S771" s="57"/>
      <c r="T771" s="57"/>
      <c r="U771" s="58" t="str">
        <f t="shared" si="140"/>
        <v>TB52NT</v>
      </c>
      <c r="V771" s="59"/>
      <c r="W771" s="59"/>
      <c r="X771" s="59"/>
      <c r="Y771" s="59"/>
      <c r="Z771" s="60"/>
      <c r="AA771" s="60"/>
      <c r="AB771" s="60"/>
      <c r="AC771" s="60"/>
      <c r="AD771" s="59"/>
      <c r="AE771" s="59"/>
      <c r="AF771" s="59"/>
      <c r="AG771" s="59"/>
      <c r="AH771" s="61"/>
      <c r="AI771" s="61"/>
      <c r="AJ771" s="61"/>
      <c r="AK771" s="61"/>
      <c r="AL771" s="149">
        <v>2.13</v>
      </c>
      <c r="AM771" s="62"/>
      <c r="AN771" s="62">
        <v>1.5</v>
      </c>
      <c r="AO771" s="59">
        <f t="shared" si="130"/>
        <v>7500</v>
      </c>
      <c r="AP771" s="59">
        <f t="shared" si="130"/>
        <v>3750</v>
      </c>
      <c r="AQ771" s="59">
        <f t="shared" si="130"/>
        <v>2400</v>
      </c>
      <c r="AR771" s="59">
        <f t="shared" si="129"/>
        <v>1650</v>
      </c>
      <c r="AS771" s="59">
        <f t="shared" si="135"/>
        <v>7500</v>
      </c>
      <c r="AT771" s="59">
        <f t="shared" si="135"/>
        <v>3800</v>
      </c>
      <c r="AU771" s="59">
        <f t="shared" si="135"/>
        <v>2400</v>
      </c>
      <c r="AV771" s="59">
        <f t="shared" si="135"/>
        <v>1700</v>
      </c>
      <c r="AW771" s="64"/>
      <c r="AX771" s="111" t="s">
        <v>172</v>
      </c>
      <c r="AY771" s="65"/>
      <c r="AZ771" s="66">
        <v>240</v>
      </c>
    </row>
    <row r="772" spans="1:52" s="111" customFormat="1" ht="62.25" customHeight="1">
      <c r="A772" s="53" t="str">
        <f t="shared" si="131"/>
        <v>TB53NT+1</v>
      </c>
      <c r="B772" s="53" t="str">
        <f t="shared" si="132"/>
        <v>TB53NT+2</v>
      </c>
      <c r="C772" s="53" t="str">
        <f t="shared" si="133"/>
        <v>TB53NT+3</v>
      </c>
      <c r="D772" s="53" t="str">
        <f t="shared" si="134"/>
        <v>TB53NT+4</v>
      </c>
      <c r="F772" s="111" t="s">
        <v>172</v>
      </c>
      <c r="G772" s="55">
        <v>53</v>
      </c>
      <c r="H772" s="55" t="s">
        <v>2615</v>
      </c>
      <c r="I772" s="56" t="s">
        <v>2616</v>
      </c>
      <c r="J772" s="56" t="s">
        <v>2617</v>
      </c>
      <c r="K772" s="56"/>
      <c r="L772" s="56" t="s">
        <v>2618</v>
      </c>
      <c r="M772" s="57">
        <v>2600</v>
      </c>
      <c r="N772" s="57">
        <v>1300</v>
      </c>
      <c r="O772" s="55">
        <v>1100</v>
      </c>
      <c r="P772" s="55">
        <v>800</v>
      </c>
      <c r="Q772" s="57"/>
      <c r="R772" s="57"/>
      <c r="S772" s="57"/>
      <c r="T772" s="57"/>
      <c r="U772" s="58" t="str">
        <f t="shared" si="140"/>
        <v>TB53NT</v>
      </c>
      <c r="V772" s="59"/>
      <c r="W772" s="59"/>
      <c r="X772" s="59"/>
      <c r="Y772" s="59"/>
      <c r="Z772" s="60"/>
      <c r="AA772" s="60"/>
      <c r="AB772" s="60"/>
      <c r="AC772" s="60"/>
      <c r="AD772" s="59"/>
      <c r="AE772" s="59"/>
      <c r="AF772" s="59"/>
      <c r="AG772" s="59"/>
      <c r="AH772" s="61"/>
      <c r="AI772" s="61"/>
      <c r="AJ772" s="61"/>
      <c r="AK772" s="61"/>
      <c r="AL772" s="149">
        <v>1.3153846153846154</v>
      </c>
      <c r="AM772" s="62"/>
      <c r="AN772" s="62">
        <v>1.1000000000000001</v>
      </c>
      <c r="AO772" s="59">
        <f t="shared" si="130"/>
        <v>2860.0000000000005</v>
      </c>
      <c r="AP772" s="59">
        <f t="shared" si="130"/>
        <v>1430.0000000000002</v>
      </c>
      <c r="AQ772" s="59">
        <f t="shared" si="130"/>
        <v>1210</v>
      </c>
      <c r="AR772" s="59">
        <f t="shared" si="129"/>
        <v>880.00000000000011</v>
      </c>
      <c r="AS772" s="59">
        <f t="shared" si="135"/>
        <v>2900</v>
      </c>
      <c r="AT772" s="59">
        <f t="shared" si="135"/>
        <v>1400</v>
      </c>
      <c r="AU772" s="59">
        <f t="shared" si="135"/>
        <v>1200</v>
      </c>
      <c r="AV772" s="59">
        <f t="shared" si="135"/>
        <v>880</v>
      </c>
      <c r="AW772" s="64"/>
      <c r="AX772" s="111" t="s">
        <v>172</v>
      </c>
      <c r="AY772" s="65"/>
      <c r="AZ772" s="66">
        <v>210</v>
      </c>
    </row>
    <row r="773" spans="1:52" s="111" customFormat="1" ht="39.950000000000003" customHeight="1">
      <c r="A773" s="53" t="str">
        <f t="shared" si="131"/>
        <v>TB54NT+1</v>
      </c>
      <c r="B773" s="53" t="str">
        <f t="shared" si="132"/>
        <v>TB54NT+2</v>
      </c>
      <c r="C773" s="53" t="str">
        <f t="shared" si="133"/>
        <v>TB54NT+3</v>
      </c>
      <c r="D773" s="53" t="str">
        <f t="shared" si="134"/>
        <v>TB54NT+4</v>
      </c>
      <c r="F773" s="111" t="s">
        <v>172</v>
      </c>
      <c r="G773" s="55">
        <v>54</v>
      </c>
      <c r="H773" s="55" t="s">
        <v>2619</v>
      </c>
      <c r="I773" s="56" t="s">
        <v>2620</v>
      </c>
      <c r="J773" s="56" t="s">
        <v>2621</v>
      </c>
      <c r="K773" s="56"/>
      <c r="L773" s="56" t="s">
        <v>2622</v>
      </c>
      <c r="M773" s="57">
        <v>2300</v>
      </c>
      <c r="N773" s="57">
        <v>1100</v>
      </c>
      <c r="O773" s="57">
        <v>900</v>
      </c>
      <c r="P773" s="55">
        <v>800</v>
      </c>
      <c r="Q773" s="57"/>
      <c r="R773" s="57"/>
      <c r="S773" s="57"/>
      <c r="T773" s="57"/>
      <c r="U773" s="58" t="str">
        <f t="shared" si="140"/>
        <v>TB54NT</v>
      </c>
      <c r="V773" s="59"/>
      <c r="W773" s="59"/>
      <c r="X773" s="59"/>
      <c r="Y773" s="59"/>
      <c r="Z773" s="60">
        <f>V773/M773</f>
        <v>0</v>
      </c>
      <c r="AA773" s="60"/>
      <c r="AB773" s="60"/>
      <c r="AC773" s="60"/>
      <c r="AD773" s="59"/>
      <c r="AE773" s="59"/>
      <c r="AF773" s="59"/>
      <c r="AG773" s="59"/>
      <c r="AH773" s="61"/>
      <c r="AI773" s="61"/>
      <c r="AJ773" s="61"/>
      <c r="AK773" s="61"/>
      <c r="AL773" s="149">
        <v>1.3565217391304347</v>
      </c>
      <c r="AM773" s="62"/>
      <c r="AN773" s="62">
        <v>1.1000000000000001</v>
      </c>
      <c r="AO773" s="59">
        <f t="shared" si="130"/>
        <v>2530</v>
      </c>
      <c r="AP773" s="59">
        <f t="shared" si="130"/>
        <v>1210</v>
      </c>
      <c r="AQ773" s="59">
        <f t="shared" si="130"/>
        <v>990.00000000000011</v>
      </c>
      <c r="AR773" s="59">
        <f t="shared" si="129"/>
        <v>880.00000000000011</v>
      </c>
      <c r="AS773" s="59">
        <f t="shared" si="135"/>
        <v>2500</v>
      </c>
      <c r="AT773" s="59">
        <f t="shared" si="135"/>
        <v>1200</v>
      </c>
      <c r="AU773" s="59">
        <f t="shared" si="135"/>
        <v>990</v>
      </c>
      <c r="AV773" s="59">
        <f t="shared" si="135"/>
        <v>880</v>
      </c>
      <c r="AW773" s="64"/>
      <c r="AX773" s="111" t="s">
        <v>172</v>
      </c>
      <c r="AY773" s="65"/>
      <c r="AZ773" s="66"/>
    </row>
    <row r="774" spans="1:52" s="111" customFormat="1" ht="84.75" customHeight="1">
      <c r="A774" s="53" t="str">
        <f t="shared" si="131"/>
        <v>TB55NT+1</v>
      </c>
      <c r="B774" s="53" t="str">
        <f t="shared" si="132"/>
        <v>TB55NT+2</v>
      </c>
      <c r="C774" s="53" t="str">
        <f t="shared" si="133"/>
        <v>TB55NT+3</v>
      </c>
      <c r="D774" s="53" t="str">
        <f t="shared" si="134"/>
        <v>TB55NT+4</v>
      </c>
      <c r="F774" s="111" t="s">
        <v>172</v>
      </c>
      <c r="G774" s="55">
        <v>55</v>
      </c>
      <c r="H774" s="55" t="s">
        <v>2623</v>
      </c>
      <c r="I774" s="56" t="s">
        <v>2624</v>
      </c>
      <c r="J774" s="56" t="s">
        <v>2625</v>
      </c>
      <c r="K774" s="56"/>
      <c r="L774" s="56" t="s">
        <v>2626</v>
      </c>
      <c r="M774" s="57">
        <v>2800</v>
      </c>
      <c r="N774" s="57">
        <v>1400</v>
      </c>
      <c r="O774" s="57">
        <v>1200</v>
      </c>
      <c r="P774" s="55">
        <v>850</v>
      </c>
      <c r="Q774" s="57"/>
      <c r="R774" s="57"/>
      <c r="S774" s="57"/>
      <c r="T774" s="57"/>
      <c r="U774" s="58" t="str">
        <f t="shared" si="140"/>
        <v>TB55NT</v>
      </c>
      <c r="V774" s="59"/>
      <c r="W774" s="59"/>
      <c r="X774" s="59"/>
      <c r="Y774" s="59"/>
      <c r="Z774" s="60"/>
      <c r="AA774" s="60"/>
      <c r="AB774" s="60"/>
      <c r="AC774" s="60"/>
      <c r="AD774" s="59"/>
      <c r="AE774" s="59"/>
      <c r="AF774" s="59"/>
      <c r="AG774" s="59"/>
      <c r="AH774" s="61"/>
      <c r="AI774" s="61"/>
      <c r="AJ774" s="61"/>
      <c r="AK774" s="61"/>
      <c r="AL774" s="149">
        <v>2.9107142857142856</v>
      </c>
      <c r="AM774" s="62"/>
      <c r="AN774" s="62">
        <v>1.65</v>
      </c>
      <c r="AO774" s="59">
        <f t="shared" si="130"/>
        <v>4620</v>
      </c>
      <c r="AP774" s="59">
        <f t="shared" si="130"/>
        <v>2310</v>
      </c>
      <c r="AQ774" s="59">
        <f t="shared" si="130"/>
        <v>1980</v>
      </c>
      <c r="AR774" s="59">
        <f t="shared" si="129"/>
        <v>1402.5</v>
      </c>
      <c r="AS774" s="59">
        <f t="shared" si="135"/>
        <v>4600</v>
      </c>
      <c r="AT774" s="59">
        <f t="shared" si="135"/>
        <v>2300</v>
      </c>
      <c r="AU774" s="59">
        <f t="shared" si="135"/>
        <v>2000</v>
      </c>
      <c r="AV774" s="59">
        <f t="shared" si="135"/>
        <v>1400</v>
      </c>
      <c r="AW774" s="64"/>
      <c r="AX774" s="111" t="s">
        <v>172</v>
      </c>
      <c r="AY774" s="65"/>
      <c r="AZ774" s="66">
        <v>540</v>
      </c>
    </row>
    <row r="775" spans="1:52" s="111" customFormat="1" ht="87" customHeight="1">
      <c r="A775" s="53" t="str">
        <f t="shared" si="131"/>
        <v>TB56NT+1</v>
      </c>
      <c r="B775" s="53" t="str">
        <f t="shared" si="132"/>
        <v>TB56NT+2</v>
      </c>
      <c r="C775" s="53" t="str">
        <f t="shared" si="133"/>
        <v>TB56NT+3</v>
      </c>
      <c r="D775" s="53" t="str">
        <f t="shared" si="134"/>
        <v>TB56NT+4</v>
      </c>
      <c r="F775" s="111" t="s">
        <v>172</v>
      </c>
      <c r="G775" s="55">
        <v>56</v>
      </c>
      <c r="H775" s="55" t="s">
        <v>2627</v>
      </c>
      <c r="I775" s="56" t="s">
        <v>2628</v>
      </c>
      <c r="J775" s="56" t="s">
        <v>2625</v>
      </c>
      <c r="K775" s="56"/>
      <c r="L775" s="56" t="s">
        <v>2629</v>
      </c>
      <c r="M775" s="55">
        <v>3200</v>
      </c>
      <c r="N775" s="55">
        <v>1600</v>
      </c>
      <c r="O775" s="55">
        <v>1200</v>
      </c>
      <c r="P775" s="55">
        <v>900</v>
      </c>
      <c r="Q775" s="57"/>
      <c r="R775" s="57"/>
      <c r="S775" s="57"/>
      <c r="T775" s="57"/>
      <c r="U775" s="58" t="str">
        <f t="shared" si="140"/>
        <v>TB56NT</v>
      </c>
      <c r="V775" s="59"/>
      <c r="W775" s="59"/>
      <c r="X775" s="59"/>
      <c r="Y775" s="59"/>
      <c r="Z775" s="60"/>
      <c r="AA775" s="60"/>
      <c r="AB775" s="60"/>
      <c r="AC775" s="60"/>
      <c r="AD775" s="59"/>
      <c r="AE775" s="59"/>
      <c r="AF775" s="59"/>
      <c r="AG775" s="59"/>
      <c r="AH775" s="61"/>
      <c r="AI775" s="61"/>
      <c r="AJ775" s="61"/>
      <c r="AK775" s="61"/>
      <c r="AL775" s="149">
        <v>3.125</v>
      </c>
      <c r="AM775" s="62"/>
      <c r="AN775" s="62">
        <v>1.8</v>
      </c>
      <c r="AO775" s="59">
        <f t="shared" si="130"/>
        <v>5760</v>
      </c>
      <c r="AP775" s="59">
        <f t="shared" si="130"/>
        <v>2880</v>
      </c>
      <c r="AQ775" s="59">
        <f t="shared" si="130"/>
        <v>2160</v>
      </c>
      <c r="AR775" s="59">
        <f t="shared" si="129"/>
        <v>1620</v>
      </c>
      <c r="AS775" s="59">
        <f t="shared" si="135"/>
        <v>5800</v>
      </c>
      <c r="AT775" s="59">
        <f t="shared" si="135"/>
        <v>2900</v>
      </c>
      <c r="AU775" s="59">
        <f t="shared" si="135"/>
        <v>2200</v>
      </c>
      <c r="AV775" s="59">
        <f t="shared" si="135"/>
        <v>1600</v>
      </c>
      <c r="AW775" s="64"/>
      <c r="AX775" s="111" t="s">
        <v>172</v>
      </c>
      <c r="AY775" s="65"/>
      <c r="AZ775" s="66">
        <v>450</v>
      </c>
    </row>
    <row r="776" spans="1:52" s="111" customFormat="1" ht="20.100000000000001" customHeight="1">
      <c r="A776" s="53" t="str">
        <f t="shared" si="131"/>
        <v>TB57NT+1</v>
      </c>
      <c r="B776" s="53" t="str">
        <f t="shared" si="132"/>
        <v>TB57NT+2</v>
      </c>
      <c r="C776" s="53" t="str">
        <f t="shared" si="133"/>
        <v>TB57NT+3</v>
      </c>
      <c r="D776" s="53" t="str">
        <f t="shared" si="134"/>
        <v>TB57NT+4</v>
      </c>
      <c r="F776" s="111" t="s">
        <v>172</v>
      </c>
      <c r="G776" s="55">
        <v>57</v>
      </c>
      <c r="H776" s="55" t="s">
        <v>2630</v>
      </c>
      <c r="I776" s="56" t="s">
        <v>2631</v>
      </c>
      <c r="J776" s="56" t="s">
        <v>2492</v>
      </c>
      <c r="K776" s="56"/>
      <c r="L776" s="56" t="s">
        <v>2626</v>
      </c>
      <c r="M776" s="57"/>
      <c r="N776" s="55"/>
      <c r="O776" s="55"/>
      <c r="P776" s="55"/>
      <c r="Q776" s="57"/>
      <c r="R776" s="57"/>
      <c r="S776" s="57"/>
      <c r="T776" s="57"/>
      <c r="U776" s="58"/>
      <c r="V776" s="59"/>
      <c r="W776" s="59"/>
      <c r="X776" s="59"/>
      <c r="Y776" s="59"/>
      <c r="Z776" s="60" t="e">
        <f>V776/M776</f>
        <v>#DIV/0!</v>
      </c>
      <c r="AA776" s="60" t="e">
        <f>W776/N776</f>
        <v>#DIV/0!</v>
      </c>
      <c r="AB776" s="60"/>
      <c r="AC776" s="60"/>
      <c r="AD776" s="59"/>
      <c r="AE776" s="59"/>
      <c r="AF776" s="59"/>
      <c r="AG776" s="59"/>
      <c r="AH776" s="61"/>
      <c r="AI776" s="61"/>
      <c r="AJ776" s="61"/>
      <c r="AK776" s="61"/>
      <c r="AL776" s="149"/>
      <c r="AM776" s="62"/>
      <c r="AN776" s="62"/>
      <c r="AO776" s="59">
        <f t="shared" si="130"/>
        <v>0</v>
      </c>
      <c r="AP776" s="59">
        <f t="shared" si="130"/>
        <v>0</v>
      </c>
      <c r="AQ776" s="59">
        <f t="shared" si="130"/>
        <v>0</v>
      </c>
      <c r="AR776" s="59">
        <f t="shared" si="129"/>
        <v>0</v>
      </c>
      <c r="AS776" s="59"/>
      <c r="AT776" s="59"/>
      <c r="AU776" s="59"/>
      <c r="AV776" s="59"/>
      <c r="AW776" s="64"/>
      <c r="AX776" s="111" t="s">
        <v>172</v>
      </c>
      <c r="AY776" s="65"/>
      <c r="AZ776" s="66"/>
    </row>
    <row r="777" spans="1:52" s="111" customFormat="1" ht="42.75" customHeight="1">
      <c r="A777" s="53" t="str">
        <f t="shared" si="131"/>
        <v>TB57NT_D1+1</v>
      </c>
      <c r="B777" s="53" t="str">
        <f t="shared" si="132"/>
        <v>TB57NT_D1+2</v>
      </c>
      <c r="C777" s="53" t="str">
        <f t="shared" si="133"/>
        <v>TB57NT_D1+3</v>
      </c>
      <c r="D777" s="53" t="str">
        <f t="shared" si="134"/>
        <v>TB57NT_D1+4</v>
      </c>
      <c r="F777" s="111" t="s">
        <v>172</v>
      </c>
      <c r="G777" s="55"/>
      <c r="H777" s="55" t="s">
        <v>2632</v>
      </c>
      <c r="I777" s="56" t="s">
        <v>2633</v>
      </c>
      <c r="J777" s="56" t="s">
        <v>2625</v>
      </c>
      <c r="K777" s="56"/>
      <c r="L777" s="56" t="s">
        <v>2634</v>
      </c>
      <c r="M777" s="57">
        <v>1500</v>
      </c>
      <c r="N777" s="55">
        <v>700</v>
      </c>
      <c r="O777" s="55">
        <v>550</v>
      </c>
      <c r="P777" s="55">
        <v>400</v>
      </c>
      <c r="Q777" s="57"/>
      <c r="R777" s="57"/>
      <c r="S777" s="57"/>
      <c r="T777" s="57"/>
      <c r="U777" s="58" t="str">
        <f>H777</f>
        <v>TB57NT_D1</v>
      </c>
      <c r="V777" s="59"/>
      <c r="W777" s="59"/>
      <c r="X777" s="59"/>
      <c r="Y777" s="59"/>
      <c r="Z777" s="60"/>
      <c r="AA777" s="60"/>
      <c r="AB777" s="60"/>
      <c r="AC777" s="60"/>
      <c r="AD777" s="59"/>
      <c r="AE777" s="59"/>
      <c r="AF777" s="59"/>
      <c r="AG777" s="59"/>
      <c r="AH777" s="61"/>
      <c r="AI777" s="61"/>
      <c r="AJ777" s="61"/>
      <c r="AK777" s="61"/>
      <c r="AL777" s="149">
        <v>3.24</v>
      </c>
      <c r="AM777" s="62"/>
      <c r="AN777" s="62">
        <v>1.5</v>
      </c>
      <c r="AO777" s="59">
        <f t="shared" si="130"/>
        <v>2250</v>
      </c>
      <c r="AP777" s="59">
        <f t="shared" si="130"/>
        <v>1050</v>
      </c>
      <c r="AQ777" s="59">
        <f t="shared" si="130"/>
        <v>825</v>
      </c>
      <c r="AR777" s="59">
        <f t="shared" si="129"/>
        <v>600</v>
      </c>
      <c r="AS777" s="59">
        <f t="shared" si="135"/>
        <v>2300</v>
      </c>
      <c r="AT777" s="59">
        <f t="shared" si="135"/>
        <v>1100</v>
      </c>
      <c r="AU777" s="59">
        <f t="shared" si="135"/>
        <v>830</v>
      </c>
      <c r="AV777" s="59">
        <f t="shared" si="135"/>
        <v>600</v>
      </c>
      <c r="AW777" s="64"/>
      <c r="AX777" s="111" t="s">
        <v>172</v>
      </c>
      <c r="AY777" s="65"/>
      <c r="AZ777" s="66">
        <v>660</v>
      </c>
    </row>
    <row r="778" spans="1:52" s="111" customFormat="1" ht="20.100000000000001" customHeight="1">
      <c r="A778" s="53" t="str">
        <f t="shared" si="131"/>
        <v>TB57NT_D2+1</v>
      </c>
      <c r="B778" s="53" t="str">
        <f t="shared" si="132"/>
        <v>TB57NT_D2+2</v>
      </c>
      <c r="C778" s="53" t="str">
        <f t="shared" si="133"/>
        <v>TB57NT_D2+3</v>
      </c>
      <c r="D778" s="53" t="str">
        <f t="shared" si="134"/>
        <v>TB57NT_D2+4</v>
      </c>
      <c r="F778" s="111" t="s">
        <v>172</v>
      </c>
      <c r="G778" s="55"/>
      <c r="H778" s="55" t="s">
        <v>2635</v>
      </c>
      <c r="I778" s="56" t="s">
        <v>2636</v>
      </c>
      <c r="J778" s="56" t="s">
        <v>2625</v>
      </c>
      <c r="K778" s="56"/>
      <c r="L778" s="56" t="s">
        <v>2637</v>
      </c>
      <c r="M778" s="57">
        <v>1300</v>
      </c>
      <c r="N778" s="55">
        <v>600</v>
      </c>
      <c r="O778" s="55">
        <v>500</v>
      </c>
      <c r="P778" s="55">
        <v>350</v>
      </c>
      <c r="Q778" s="57"/>
      <c r="R778" s="57"/>
      <c r="S778" s="57"/>
      <c r="T778" s="57"/>
      <c r="U778" s="58" t="str">
        <f>H778</f>
        <v>TB57NT_D2</v>
      </c>
      <c r="V778" s="59"/>
      <c r="W778" s="59"/>
      <c r="X778" s="59"/>
      <c r="Y778" s="59"/>
      <c r="Z778" s="60"/>
      <c r="AA778" s="60"/>
      <c r="AB778" s="60"/>
      <c r="AC778" s="60"/>
      <c r="AD778" s="59"/>
      <c r="AE778" s="59"/>
      <c r="AF778" s="59"/>
      <c r="AG778" s="59"/>
      <c r="AH778" s="61"/>
      <c r="AI778" s="61"/>
      <c r="AJ778" s="61"/>
      <c r="AK778" s="61"/>
      <c r="AL778" s="149">
        <v>3.61</v>
      </c>
      <c r="AM778" s="62"/>
      <c r="AN778" s="62">
        <v>1.5</v>
      </c>
      <c r="AO778" s="59">
        <f t="shared" si="130"/>
        <v>1950</v>
      </c>
      <c r="AP778" s="59">
        <f t="shared" si="130"/>
        <v>900</v>
      </c>
      <c r="AQ778" s="59">
        <f t="shared" si="130"/>
        <v>750</v>
      </c>
      <c r="AR778" s="59">
        <f t="shared" si="130"/>
        <v>525</v>
      </c>
      <c r="AS778" s="59">
        <f t="shared" si="135"/>
        <v>2000</v>
      </c>
      <c r="AT778" s="59">
        <f t="shared" si="135"/>
        <v>900</v>
      </c>
      <c r="AU778" s="59">
        <f t="shared" si="135"/>
        <v>750</v>
      </c>
      <c r="AV778" s="59">
        <f t="shared" si="135"/>
        <v>530</v>
      </c>
      <c r="AW778" s="64"/>
      <c r="AX778" s="111" t="s">
        <v>172</v>
      </c>
      <c r="AY778" s="65"/>
      <c r="AZ778" s="66">
        <v>420</v>
      </c>
    </row>
    <row r="779" spans="1:52" s="111" customFormat="1" ht="54" customHeight="1">
      <c r="A779" s="53" t="str">
        <f t="shared" si="131"/>
        <v>TB58NT+1</v>
      </c>
      <c r="B779" s="53" t="str">
        <f t="shared" si="132"/>
        <v>TB58NT+2</v>
      </c>
      <c r="C779" s="53" t="str">
        <f t="shared" si="133"/>
        <v>TB58NT+3</v>
      </c>
      <c r="D779" s="53" t="str">
        <f t="shared" si="134"/>
        <v>TB58NT+4</v>
      </c>
      <c r="F779" s="111" t="s">
        <v>172</v>
      </c>
      <c r="G779" s="55">
        <v>58</v>
      </c>
      <c r="H779" s="55" t="s">
        <v>2638</v>
      </c>
      <c r="I779" s="56" t="s">
        <v>2639</v>
      </c>
      <c r="J779" s="56" t="s">
        <v>2625</v>
      </c>
      <c r="K779" s="56"/>
      <c r="L779" s="56" t="s">
        <v>2508</v>
      </c>
      <c r="M779" s="57">
        <v>1600</v>
      </c>
      <c r="N779" s="55">
        <v>800</v>
      </c>
      <c r="O779" s="55">
        <v>650</v>
      </c>
      <c r="P779" s="55">
        <v>450</v>
      </c>
      <c r="Q779" s="57"/>
      <c r="R779" s="57"/>
      <c r="S779" s="57"/>
      <c r="T779" s="57"/>
      <c r="U779" s="58" t="str">
        <f>H779</f>
        <v>TB58NT</v>
      </c>
      <c r="V779" s="59"/>
      <c r="W779" s="59"/>
      <c r="X779" s="59"/>
      <c r="Y779" s="59"/>
      <c r="Z779" s="60">
        <f>V779/M779</f>
        <v>0</v>
      </c>
      <c r="AA779" s="60">
        <f>W779/N779</f>
        <v>0</v>
      </c>
      <c r="AB779" s="60"/>
      <c r="AC779" s="60"/>
      <c r="AD779" s="59"/>
      <c r="AE779" s="59"/>
      <c r="AF779" s="59"/>
      <c r="AG779" s="59"/>
      <c r="AH779" s="61"/>
      <c r="AI779" s="61"/>
      <c r="AJ779" s="61"/>
      <c r="AK779" s="61"/>
      <c r="AL779" s="149">
        <v>3.24</v>
      </c>
      <c r="AM779" s="62"/>
      <c r="AN779" s="62">
        <v>1.5</v>
      </c>
      <c r="AO779" s="59">
        <f t="shared" ref="AO779:AR842" si="141">M779*$AN779</f>
        <v>2400</v>
      </c>
      <c r="AP779" s="59">
        <f t="shared" si="141"/>
        <v>1200</v>
      </c>
      <c r="AQ779" s="59">
        <f t="shared" si="141"/>
        <v>975</v>
      </c>
      <c r="AR779" s="59">
        <f t="shared" si="141"/>
        <v>675</v>
      </c>
      <c r="AS779" s="59">
        <f t="shared" si="135"/>
        <v>2400</v>
      </c>
      <c r="AT779" s="59">
        <f t="shared" si="135"/>
        <v>1200</v>
      </c>
      <c r="AU779" s="59">
        <f t="shared" si="135"/>
        <v>980</v>
      </c>
      <c r="AV779" s="59">
        <f t="shared" si="135"/>
        <v>680</v>
      </c>
      <c r="AW779" s="64"/>
      <c r="AX779" s="111" t="s">
        <v>172</v>
      </c>
      <c r="AY779" s="65"/>
      <c r="AZ779" s="66">
        <v>360</v>
      </c>
    </row>
    <row r="780" spans="1:52" s="111" customFormat="1" ht="20.100000000000001" customHeight="1">
      <c r="A780" s="53" t="str">
        <f t="shared" ref="A780:A843" si="142">H780&amp;"+1"</f>
        <v>TB59NT+1</v>
      </c>
      <c r="B780" s="53" t="str">
        <f t="shared" ref="B780:B843" si="143">H780&amp;"+2"</f>
        <v>TB59NT+2</v>
      </c>
      <c r="C780" s="53" t="str">
        <f t="shared" ref="C780:C843" si="144">H780&amp;"+3"</f>
        <v>TB59NT+3</v>
      </c>
      <c r="D780" s="53" t="str">
        <f t="shared" ref="D780:D843" si="145">H780&amp;"+4"</f>
        <v>TB59NT+4</v>
      </c>
      <c r="F780" s="111" t="s">
        <v>172</v>
      </c>
      <c r="G780" s="55">
        <v>59</v>
      </c>
      <c r="H780" s="55" t="s">
        <v>2640</v>
      </c>
      <c r="I780" s="56" t="s">
        <v>2641</v>
      </c>
      <c r="J780" s="56" t="s">
        <v>148</v>
      </c>
      <c r="K780" s="56"/>
      <c r="L780" s="56" t="s">
        <v>2642</v>
      </c>
      <c r="M780" s="57">
        <v>1300</v>
      </c>
      <c r="N780" s="55">
        <v>600</v>
      </c>
      <c r="O780" s="55">
        <v>500</v>
      </c>
      <c r="P780" s="55">
        <v>400</v>
      </c>
      <c r="Q780" s="57"/>
      <c r="R780" s="57"/>
      <c r="S780" s="57"/>
      <c r="T780" s="57"/>
      <c r="U780" s="58" t="str">
        <f>H780</f>
        <v>TB59NT</v>
      </c>
      <c r="V780" s="59"/>
      <c r="W780" s="59"/>
      <c r="X780" s="59"/>
      <c r="Y780" s="59"/>
      <c r="Z780" s="60"/>
      <c r="AA780" s="60"/>
      <c r="AB780" s="60"/>
      <c r="AC780" s="60"/>
      <c r="AD780" s="59"/>
      <c r="AE780" s="59"/>
      <c r="AF780" s="59"/>
      <c r="AG780" s="59"/>
      <c r="AH780" s="61"/>
      <c r="AI780" s="61"/>
      <c r="AJ780" s="61"/>
      <c r="AK780" s="61"/>
      <c r="AL780" s="149">
        <v>2.9615384615384617</v>
      </c>
      <c r="AM780" s="62"/>
      <c r="AN780" s="62">
        <v>1.7</v>
      </c>
      <c r="AO780" s="59">
        <f t="shared" si="141"/>
        <v>2210</v>
      </c>
      <c r="AP780" s="59">
        <f t="shared" si="141"/>
        <v>1020</v>
      </c>
      <c r="AQ780" s="59">
        <f t="shared" si="141"/>
        <v>850</v>
      </c>
      <c r="AR780" s="59">
        <f t="shared" si="141"/>
        <v>680</v>
      </c>
      <c r="AS780" s="59">
        <f t="shared" ref="AS780:AV843" si="146">IF(AO780&lt;1000,ROUND(AO780,-1),ROUND(AO780,-2))</f>
        <v>2200</v>
      </c>
      <c r="AT780" s="59">
        <f t="shared" si="146"/>
        <v>1000</v>
      </c>
      <c r="AU780" s="59">
        <f t="shared" si="146"/>
        <v>850</v>
      </c>
      <c r="AV780" s="59">
        <f t="shared" si="146"/>
        <v>680</v>
      </c>
      <c r="AW780" s="64"/>
      <c r="AX780" s="111" t="s">
        <v>172</v>
      </c>
      <c r="AY780" s="65"/>
      <c r="AZ780" s="66">
        <v>600</v>
      </c>
    </row>
    <row r="781" spans="1:52" s="111" customFormat="1" ht="20.100000000000001" customHeight="1">
      <c r="A781" s="53" t="str">
        <f t="shared" si="142"/>
        <v>TB60NT+1</v>
      </c>
      <c r="B781" s="53" t="str">
        <f t="shared" si="143"/>
        <v>TB60NT+2</v>
      </c>
      <c r="C781" s="53" t="str">
        <f t="shared" si="144"/>
        <v>TB60NT+3</v>
      </c>
      <c r="D781" s="53" t="str">
        <f t="shared" si="145"/>
        <v>TB60NT+4</v>
      </c>
      <c r="F781" s="111" t="s">
        <v>172</v>
      </c>
      <c r="G781" s="55">
        <v>60</v>
      </c>
      <c r="H781" s="55" t="s">
        <v>2643</v>
      </c>
      <c r="I781" s="56" t="s">
        <v>2644</v>
      </c>
      <c r="J781" s="56" t="s">
        <v>148</v>
      </c>
      <c r="K781" s="56"/>
      <c r="L781" s="56" t="s">
        <v>2645</v>
      </c>
      <c r="M781" s="55">
        <v>1300</v>
      </c>
      <c r="N781" s="55">
        <v>600</v>
      </c>
      <c r="O781" s="55">
        <v>500</v>
      </c>
      <c r="P781" s="55">
        <v>350</v>
      </c>
      <c r="Q781" s="57"/>
      <c r="R781" s="57"/>
      <c r="S781" s="57"/>
      <c r="T781" s="57"/>
      <c r="U781" s="58" t="str">
        <f>H781</f>
        <v>TB60NT</v>
      </c>
      <c r="V781" s="59"/>
      <c r="W781" s="59"/>
      <c r="X781" s="59"/>
      <c r="Y781" s="59"/>
      <c r="Z781" s="60"/>
      <c r="AA781" s="60"/>
      <c r="AB781" s="60"/>
      <c r="AC781" s="60"/>
      <c r="AD781" s="59"/>
      <c r="AE781" s="59"/>
      <c r="AF781" s="59"/>
      <c r="AG781" s="59"/>
      <c r="AH781" s="61"/>
      <c r="AI781" s="61"/>
      <c r="AJ781" s="61"/>
      <c r="AK781" s="61"/>
      <c r="AL781" s="149">
        <v>1</v>
      </c>
      <c r="AM781" s="62"/>
      <c r="AN781" s="62">
        <v>1.5</v>
      </c>
      <c r="AO781" s="59">
        <f t="shared" si="141"/>
        <v>1950</v>
      </c>
      <c r="AP781" s="59">
        <f t="shared" si="141"/>
        <v>900</v>
      </c>
      <c r="AQ781" s="59">
        <f t="shared" si="141"/>
        <v>750</v>
      </c>
      <c r="AR781" s="59">
        <f t="shared" si="141"/>
        <v>525</v>
      </c>
      <c r="AS781" s="59">
        <f t="shared" si="146"/>
        <v>2000</v>
      </c>
      <c r="AT781" s="59">
        <f t="shared" si="146"/>
        <v>900</v>
      </c>
      <c r="AU781" s="59">
        <f t="shared" si="146"/>
        <v>750</v>
      </c>
      <c r="AV781" s="59">
        <f t="shared" si="146"/>
        <v>530</v>
      </c>
      <c r="AW781" s="64"/>
      <c r="AX781" s="111" t="s">
        <v>172</v>
      </c>
      <c r="AY781" s="65"/>
      <c r="AZ781" s="66">
        <v>180</v>
      </c>
    </row>
    <row r="782" spans="1:52" s="111" customFormat="1" ht="47.25">
      <c r="A782" s="53" t="str">
        <f t="shared" si="142"/>
        <v>TB61NT+1</v>
      </c>
      <c r="B782" s="53" t="str">
        <f t="shared" si="143"/>
        <v>TB61NT+2</v>
      </c>
      <c r="C782" s="53" t="str">
        <f t="shared" si="144"/>
        <v>TB61NT+3</v>
      </c>
      <c r="D782" s="53" t="str">
        <f t="shared" si="145"/>
        <v>TB61NT+4</v>
      </c>
      <c r="F782" s="111" t="s">
        <v>172</v>
      </c>
      <c r="G782" s="55">
        <v>61</v>
      </c>
      <c r="H782" s="55" t="s">
        <v>2646</v>
      </c>
      <c r="I782" s="56" t="s">
        <v>2647</v>
      </c>
      <c r="J782" s="56" t="s">
        <v>2648</v>
      </c>
      <c r="K782" s="56"/>
      <c r="L782" s="56" t="s">
        <v>2642</v>
      </c>
      <c r="M782" s="57"/>
      <c r="N782" s="57"/>
      <c r="O782" s="57"/>
      <c r="P782" s="55"/>
      <c r="Q782" s="57"/>
      <c r="R782" s="57"/>
      <c r="S782" s="57"/>
      <c r="T782" s="57"/>
      <c r="U782" s="58"/>
      <c r="V782" s="59"/>
      <c r="W782" s="59"/>
      <c r="X782" s="59"/>
      <c r="Y782" s="59"/>
      <c r="Z782" s="60"/>
      <c r="AA782" s="60"/>
      <c r="AB782" s="60"/>
      <c r="AC782" s="60"/>
      <c r="AD782" s="59"/>
      <c r="AE782" s="59"/>
      <c r="AF782" s="59"/>
      <c r="AG782" s="59"/>
      <c r="AH782" s="61"/>
      <c r="AI782" s="61"/>
      <c r="AJ782" s="61"/>
      <c r="AK782" s="61"/>
      <c r="AL782" s="149"/>
      <c r="AM782" s="62"/>
      <c r="AN782" s="62"/>
      <c r="AO782" s="59">
        <f t="shared" si="141"/>
        <v>0</v>
      </c>
      <c r="AP782" s="59">
        <f t="shared" si="141"/>
        <v>0</v>
      </c>
      <c r="AQ782" s="59">
        <f t="shared" si="141"/>
        <v>0</v>
      </c>
      <c r="AR782" s="59">
        <f t="shared" si="141"/>
        <v>0</v>
      </c>
      <c r="AS782" s="59"/>
      <c r="AT782" s="59"/>
      <c r="AU782" s="59"/>
      <c r="AV782" s="59"/>
      <c r="AW782" s="64"/>
      <c r="AX782" s="111" t="s">
        <v>172</v>
      </c>
      <c r="AY782" s="65"/>
      <c r="AZ782" s="66"/>
    </row>
    <row r="783" spans="1:52" s="111" customFormat="1" ht="31.5">
      <c r="A783" s="53" t="str">
        <f t="shared" si="142"/>
        <v>TB61NT_D1+1</v>
      </c>
      <c r="B783" s="53" t="str">
        <f t="shared" si="143"/>
        <v>TB61NT_D1+2</v>
      </c>
      <c r="C783" s="53" t="str">
        <f t="shared" si="144"/>
        <v>TB61NT_D1+3</v>
      </c>
      <c r="D783" s="53" t="str">
        <f t="shared" si="145"/>
        <v>TB61NT_D1+4</v>
      </c>
      <c r="F783" s="111" t="s">
        <v>172</v>
      </c>
      <c r="G783" s="55"/>
      <c r="H783" s="55" t="s">
        <v>2649</v>
      </c>
      <c r="I783" s="56" t="s">
        <v>2650</v>
      </c>
      <c r="J783" s="56" t="s">
        <v>148</v>
      </c>
      <c r="K783" s="56"/>
      <c r="L783" s="56" t="s">
        <v>2651</v>
      </c>
      <c r="M783" s="57">
        <v>3200</v>
      </c>
      <c r="N783" s="57">
        <v>1600</v>
      </c>
      <c r="O783" s="55">
        <v>1300</v>
      </c>
      <c r="P783" s="55">
        <v>900</v>
      </c>
      <c r="Q783" s="57"/>
      <c r="R783" s="57"/>
      <c r="S783" s="57"/>
      <c r="T783" s="57"/>
      <c r="U783" s="58" t="str">
        <f>H783</f>
        <v>TB61NT_D1</v>
      </c>
      <c r="V783" s="59"/>
      <c r="W783" s="59"/>
      <c r="X783" s="59"/>
      <c r="Y783" s="59"/>
      <c r="Z783" s="60"/>
      <c r="AA783" s="60"/>
      <c r="AB783" s="60"/>
      <c r="AC783" s="60"/>
      <c r="AD783" s="59"/>
      <c r="AE783" s="59"/>
      <c r="AF783" s="59"/>
      <c r="AG783" s="59"/>
      <c r="AH783" s="61"/>
      <c r="AI783" s="61"/>
      <c r="AJ783" s="61"/>
      <c r="AK783" s="61"/>
      <c r="AL783" s="149">
        <v>2.7328125000000001</v>
      </c>
      <c r="AM783" s="62"/>
      <c r="AN783" s="62">
        <v>1.55</v>
      </c>
      <c r="AO783" s="59">
        <f t="shared" si="141"/>
        <v>4960</v>
      </c>
      <c r="AP783" s="59">
        <f t="shared" si="141"/>
        <v>2480</v>
      </c>
      <c r="AQ783" s="59">
        <f t="shared" si="141"/>
        <v>2015</v>
      </c>
      <c r="AR783" s="59">
        <f t="shared" si="141"/>
        <v>1395</v>
      </c>
      <c r="AS783" s="59">
        <f t="shared" si="146"/>
        <v>5000</v>
      </c>
      <c r="AT783" s="59">
        <f t="shared" si="146"/>
        <v>2500</v>
      </c>
      <c r="AU783" s="59">
        <f t="shared" si="146"/>
        <v>2000</v>
      </c>
      <c r="AV783" s="59">
        <f t="shared" si="146"/>
        <v>1400</v>
      </c>
      <c r="AW783" s="64"/>
      <c r="AX783" s="111" t="s">
        <v>172</v>
      </c>
      <c r="AY783" s="65"/>
      <c r="AZ783" s="66">
        <v>252</v>
      </c>
    </row>
    <row r="784" spans="1:52" s="111" customFormat="1" ht="20.100000000000001" customHeight="1">
      <c r="A784" s="53" t="str">
        <f t="shared" si="142"/>
        <v>TB61NT_D2+1</v>
      </c>
      <c r="B784" s="53" t="str">
        <f t="shared" si="143"/>
        <v>TB61NT_D2+2</v>
      </c>
      <c r="C784" s="53" t="str">
        <f t="shared" si="144"/>
        <v>TB61NT_D2+3</v>
      </c>
      <c r="D784" s="53" t="str">
        <f t="shared" si="145"/>
        <v>TB61NT_D2+4</v>
      </c>
      <c r="F784" s="111" t="s">
        <v>172</v>
      </c>
      <c r="G784" s="55"/>
      <c r="H784" s="55" t="s">
        <v>2652</v>
      </c>
      <c r="I784" s="56" t="s">
        <v>2653</v>
      </c>
      <c r="J784" s="56" t="s">
        <v>148</v>
      </c>
      <c r="K784" s="56"/>
      <c r="L784" s="56" t="s">
        <v>2344</v>
      </c>
      <c r="M784" s="55">
        <v>2500</v>
      </c>
      <c r="N784" s="55">
        <v>1200</v>
      </c>
      <c r="O784" s="55">
        <v>900</v>
      </c>
      <c r="P784" s="55">
        <v>750</v>
      </c>
      <c r="Q784" s="57"/>
      <c r="R784" s="57"/>
      <c r="S784" s="57"/>
      <c r="T784" s="57"/>
      <c r="U784" s="58" t="str">
        <f>H784</f>
        <v>TB61NT_D2</v>
      </c>
      <c r="V784" s="59"/>
      <c r="W784" s="59"/>
      <c r="X784" s="59"/>
      <c r="Y784" s="59"/>
      <c r="Z784" s="60"/>
      <c r="AA784" s="60"/>
      <c r="AB784" s="60"/>
      <c r="AC784" s="60"/>
      <c r="AD784" s="59"/>
      <c r="AE784" s="59"/>
      <c r="AF784" s="59"/>
      <c r="AG784" s="59"/>
      <c r="AH784" s="61"/>
      <c r="AI784" s="61"/>
      <c r="AJ784" s="61"/>
      <c r="AK784" s="61"/>
      <c r="AL784" s="149">
        <v>3.05</v>
      </c>
      <c r="AM784" s="62"/>
      <c r="AN784" s="62">
        <v>1.5</v>
      </c>
      <c r="AO784" s="59">
        <f t="shared" si="141"/>
        <v>3750</v>
      </c>
      <c r="AP784" s="59">
        <f t="shared" si="141"/>
        <v>1800</v>
      </c>
      <c r="AQ784" s="59">
        <f t="shared" si="141"/>
        <v>1350</v>
      </c>
      <c r="AR784" s="59">
        <f t="shared" si="141"/>
        <v>1125</v>
      </c>
      <c r="AS784" s="59">
        <f t="shared" si="146"/>
        <v>3800</v>
      </c>
      <c r="AT784" s="59">
        <f t="shared" si="146"/>
        <v>1800</v>
      </c>
      <c r="AU784" s="59">
        <f t="shared" si="146"/>
        <v>1400</v>
      </c>
      <c r="AV784" s="59">
        <f t="shared" si="146"/>
        <v>1100</v>
      </c>
      <c r="AW784" s="64"/>
      <c r="AX784" s="111" t="s">
        <v>172</v>
      </c>
      <c r="AY784" s="65"/>
      <c r="AZ784" s="66">
        <v>250</v>
      </c>
    </row>
    <row r="785" spans="1:52" s="111" customFormat="1" ht="20.100000000000001" customHeight="1">
      <c r="A785" s="53" t="str">
        <f t="shared" si="142"/>
        <v>TB62NT+1</v>
      </c>
      <c r="B785" s="53" t="str">
        <f t="shared" si="143"/>
        <v>TB62NT+2</v>
      </c>
      <c r="C785" s="53" t="str">
        <f t="shared" si="144"/>
        <v>TB62NT+3</v>
      </c>
      <c r="D785" s="53" t="str">
        <f t="shared" si="145"/>
        <v>TB62NT+4</v>
      </c>
      <c r="F785" s="111" t="s">
        <v>172</v>
      </c>
      <c r="G785" s="55">
        <v>62</v>
      </c>
      <c r="H785" s="55" t="s">
        <v>2654</v>
      </c>
      <c r="I785" s="56" t="s">
        <v>2655</v>
      </c>
      <c r="J785" s="56" t="s">
        <v>2344</v>
      </c>
      <c r="K785" s="56"/>
      <c r="L785" s="56" t="s">
        <v>2651</v>
      </c>
      <c r="M785" s="57"/>
      <c r="N785" s="57"/>
      <c r="O785" s="57"/>
      <c r="P785" s="57"/>
      <c r="Q785" s="57"/>
      <c r="R785" s="57"/>
      <c r="S785" s="57"/>
      <c r="T785" s="57"/>
      <c r="U785" s="58"/>
      <c r="V785" s="59"/>
      <c r="W785" s="59"/>
      <c r="X785" s="59"/>
      <c r="Y785" s="59"/>
      <c r="Z785" s="60"/>
      <c r="AA785" s="60"/>
      <c r="AB785" s="60"/>
      <c r="AC785" s="60"/>
      <c r="AD785" s="59"/>
      <c r="AE785" s="59"/>
      <c r="AF785" s="59"/>
      <c r="AG785" s="59"/>
      <c r="AH785" s="61"/>
      <c r="AI785" s="61"/>
      <c r="AJ785" s="61"/>
      <c r="AK785" s="61"/>
      <c r="AL785" s="149"/>
      <c r="AM785" s="62"/>
      <c r="AN785" s="62"/>
      <c r="AO785" s="59">
        <f t="shared" si="141"/>
        <v>0</v>
      </c>
      <c r="AP785" s="59">
        <f t="shared" si="141"/>
        <v>0</v>
      </c>
      <c r="AQ785" s="59">
        <f t="shared" si="141"/>
        <v>0</v>
      </c>
      <c r="AR785" s="59">
        <f t="shared" si="141"/>
        <v>0</v>
      </c>
      <c r="AS785" s="59"/>
      <c r="AT785" s="59"/>
      <c r="AU785" s="59"/>
      <c r="AV785" s="59"/>
      <c r="AW785" s="64"/>
      <c r="AX785" s="111" t="s">
        <v>172</v>
      </c>
      <c r="AY785" s="65"/>
      <c r="AZ785" s="66">
        <v>300</v>
      </c>
    </row>
    <row r="786" spans="1:52" s="111" customFormat="1" ht="20.100000000000001" customHeight="1">
      <c r="A786" s="53" t="str">
        <f t="shared" si="142"/>
        <v>TB62NT_D1+1</v>
      </c>
      <c r="B786" s="53" t="str">
        <f t="shared" si="143"/>
        <v>TB62NT_D1+2</v>
      </c>
      <c r="C786" s="53" t="str">
        <f t="shared" si="144"/>
        <v>TB62NT_D1+3</v>
      </c>
      <c r="D786" s="53" t="str">
        <f t="shared" si="145"/>
        <v>TB62NT_D1+4</v>
      </c>
      <c r="F786" s="111" t="s">
        <v>172</v>
      </c>
      <c r="G786" s="55"/>
      <c r="H786" s="55" t="s">
        <v>2656</v>
      </c>
      <c r="I786" s="56" t="s">
        <v>2408</v>
      </c>
      <c r="J786" s="56" t="s">
        <v>2657</v>
      </c>
      <c r="K786" s="56"/>
      <c r="L786" s="56" t="s">
        <v>2658</v>
      </c>
      <c r="M786" s="57">
        <v>3500</v>
      </c>
      <c r="N786" s="57">
        <v>1700</v>
      </c>
      <c r="O786" s="55">
        <v>1400</v>
      </c>
      <c r="P786" s="55">
        <v>1100</v>
      </c>
      <c r="Q786" s="57"/>
      <c r="R786" s="57"/>
      <c r="S786" s="57"/>
      <c r="T786" s="57"/>
      <c r="U786" s="58" t="str">
        <f>H786</f>
        <v>TB62NT_D1</v>
      </c>
      <c r="V786" s="59"/>
      <c r="W786" s="59"/>
      <c r="X786" s="59"/>
      <c r="Y786" s="59"/>
      <c r="Z786" s="60"/>
      <c r="AA786" s="60"/>
      <c r="AB786" s="60"/>
      <c r="AC786" s="60"/>
      <c r="AD786" s="59"/>
      <c r="AE786" s="59"/>
      <c r="AF786" s="59"/>
      <c r="AG786" s="59"/>
      <c r="AH786" s="61"/>
      <c r="AI786" s="61"/>
      <c r="AJ786" s="61"/>
      <c r="AK786" s="61"/>
      <c r="AL786" s="149">
        <v>3.4105882352941173</v>
      </c>
      <c r="AM786" s="62"/>
      <c r="AN786" s="62">
        <v>1.95</v>
      </c>
      <c r="AO786" s="59">
        <f t="shared" si="141"/>
        <v>6825</v>
      </c>
      <c r="AP786" s="59">
        <f t="shared" si="141"/>
        <v>3315</v>
      </c>
      <c r="AQ786" s="59">
        <f t="shared" si="141"/>
        <v>2730</v>
      </c>
      <c r="AR786" s="59">
        <f t="shared" si="141"/>
        <v>2145</v>
      </c>
      <c r="AS786" s="59">
        <f t="shared" si="146"/>
        <v>6800</v>
      </c>
      <c r="AT786" s="59">
        <f t="shared" si="146"/>
        <v>3300</v>
      </c>
      <c r="AU786" s="59">
        <f t="shared" si="146"/>
        <v>2700</v>
      </c>
      <c r="AV786" s="59">
        <f t="shared" si="146"/>
        <v>2100</v>
      </c>
      <c r="AW786" s="64"/>
      <c r="AX786" s="111" t="s">
        <v>172</v>
      </c>
      <c r="AY786" s="65"/>
      <c r="AZ786" s="66">
        <v>540</v>
      </c>
    </row>
    <row r="787" spans="1:52" s="111" customFormat="1" ht="20.100000000000001" customHeight="1">
      <c r="A787" s="53" t="str">
        <f t="shared" si="142"/>
        <v>TB62NT_D2+1</v>
      </c>
      <c r="B787" s="53" t="str">
        <f t="shared" si="143"/>
        <v>TB62NT_D2+2</v>
      </c>
      <c r="C787" s="53" t="str">
        <f t="shared" si="144"/>
        <v>TB62NT_D2+3</v>
      </c>
      <c r="D787" s="53" t="str">
        <f t="shared" si="145"/>
        <v>TB62NT_D2+4</v>
      </c>
      <c r="F787" s="111" t="s">
        <v>172</v>
      </c>
      <c r="G787" s="55"/>
      <c r="H787" s="55" t="s">
        <v>2659</v>
      </c>
      <c r="I787" s="56" t="s">
        <v>2660</v>
      </c>
      <c r="J787" s="56" t="s">
        <v>51</v>
      </c>
      <c r="K787" s="56"/>
      <c r="L787" s="56" t="s">
        <v>2661</v>
      </c>
      <c r="M787" s="57">
        <v>2500</v>
      </c>
      <c r="N787" s="57">
        <v>1200</v>
      </c>
      <c r="O787" s="55">
        <v>900</v>
      </c>
      <c r="P787" s="55">
        <v>700</v>
      </c>
      <c r="Q787" s="57"/>
      <c r="R787" s="57"/>
      <c r="S787" s="57"/>
      <c r="T787" s="57"/>
      <c r="U787" s="58" t="str">
        <f>H787</f>
        <v>TB62NT_D2</v>
      </c>
      <c r="V787" s="59"/>
      <c r="W787" s="59"/>
      <c r="X787" s="59"/>
      <c r="Y787" s="59"/>
      <c r="Z787" s="60"/>
      <c r="AA787" s="60"/>
      <c r="AB787" s="60"/>
      <c r="AC787" s="60"/>
      <c r="AD787" s="59"/>
      <c r="AE787" s="59"/>
      <c r="AF787" s="59"/>
      <c r="AG787" s="59"/>
      <c r="AH787" s="61"/>
      <c r="AI787" s="61"/>
      <c r="AJ787" s="61"/>
      <c r="AK787" s="61"/>
      <c r="AL787" s="149">
        <v>3.05</v>
      </c>
      <c r="AM787" s="62"/>
      <c r="AN787" s="62">
        <v>1.5</v>
      </c>
      <c r="AO787" s="59">
        <f t="shared" si="141"/>
        <v>3750</v>
      </c>
      <c r="AP787" s="59">
        <f t="shared" si="141"/>
        <v>1800</v>
      </c>
      <c r="AQ787" s="59">
        <f t="shared" si="141"/>
        <v>1350</v>
      </c>
      <c r="AR787" s="59">
        <f t="shared" si="141"/>
        <v>1050</v>
      </c>
      <c r="AS787" s="59">
        <f t="shared" si="146"/>
        <v>3800</v>
      </c>
      <c r="AT787" s="59">
        <f t="shared" si="146"/>
        <v>1800</v>
      </c>
      <c r="AU787" s="59">
        <f t="shared" si="146"/>
        <v>1400</v>
      </c>
      <c r="AV787" s="59">
        <f t="shared" si="146"/>
        <v>1100</v>
      </c>
      <c r="AW787" s="64"/>
      <c r="AX787" s="111" t="s">
        <v>172</v>
      </c>
      <c r="AY787" s="65"/>
      <c r="AZ787" s="66"/>
    </row>
    <row r="788" spans="1:52" s="111" customFormat="1" ht="20.100000000000001" customHeight="1">
      <c r="A788" s="53" t="str">
        <f t="shared" si="142"/>
        <v>TB63NT+1</v>
      </c>
      <c r="B788" s="53" t="str">
        <f t="shared" si="143"/>
        <v>TB63NT+2</v>
      </c>
      <c r="C788" s="53" t="str">
        <f t="shared" si="144"/>
        <v>TB63NT+3</v>
      </c>
      <c r="D788" s="53" t="str">
        <f t="shared" si="145"/>
        <v>TB63NT+4</v>
      </c>
      <c r="F788" s="111" t="s">
        <v>172</v>
      </c>
      <c r="G788" s="55">
        <v>63</v>
      </c>
      <c r="H788" s="55" t="s">
        <v>2662</v>
      </c>
      <c r="I788" s="56" t="s">
        <v>2663</v>
      </c>
      <c r="J788" s="56" t="s">
        <v>2538</v>
      </c>
      <c r="K788" s="56"/>
      <c r="L788" s="56" t="s">
        <v>2664</v>
      </c>
      <c r="M788" s="57">
        <v>2300</v>
      </c>
      <c r="N788" s="57">
        <v>1100</v>
      </c>
      <c r="O788" s="57">
        <v>800</v>
      </c>
      <c r="P788" s="57">
        <v>600</v>
      </c>
      <c r="Q788" s="57"/>
      <c r="R788" s="57"/>
      <c r="S788" s="57"/>
      <c r="T788" s="57"/>
      <c r="U788" s="58" t="str">
        <f>H788</f>
        <v>TB63NT</v>
      </c>
      <c r="V788" s="59"/>
      <c r="W788" s="59"/>
      <c r="X788" s="59"/>
      <c r="Y788" s="59"/>
      <c r="Z788" s="60"/>
      <c r="AA788" s="60">
        <f>W788/N788</f>
        <v>0</v>
      </c>
      <c r="AB788" s="60"/>
      <c r="AC788" s="60"/>
      <c r="AD788" s="59"/>
      <c r="AE788" s="59"/>
      <c r="AF788" s="59"/>
      <c r="AG788" s="59"/>
      <c r="AH788" s="61"/>
      <c r="AI788" s="61"/>
      <c r="AJ788" s="61"/>
      <c r="AK788" s="61"/>
      <c r="AL788" s="149">
        <v>2.63</v>
      </c>
      <c r="AM788" s="62"/>
      <c r="AN788" s="62">
        <v>1.5</v>
      </c>
      <c r="AO788" s="59">
        <f t="shared" si="141"/>
        <v>3450</v>
      </c>
      <c r="AP788" s="59">
        <f t="shared" si="141"/>
        <v>1650</v>
      </c>
      <c r="AQ788" s="59">
        <f t="shared" si="141"/>
        <v>1200</v>
      </c>
      <c r="AR788" s="59">
        <f t="shared" si="141"/>
        <v>900</v>
      </c>
      <c r="AS788" s="59">
        <f t="shared" si="146"/>
        <v>3500</v>
      </c>
      <c r="AT788" s="59">
        <f t="shared" si="146"/>
        <v>1700</v>
      </c>
      <c r="AU788" s="59">
        <f t="shared" si="146"/>
        <v>1200</v>
      </c>
      <c r="AV788" s="59">
        <f t="shared" si="146"/>
        <v>900</v>
      </c>
      <c r="AW788" s="64"/>
      <c r="AX788" s="111" t="s">
        <v>172</v>
      </c>
      <c r="AY788" s="65"/>
      <c r="AZ788" s="66">
        <v>2400</v>
      </c>
    </row>
    <row r="789" spans="1:52" s="111" customFormat="1" ht="20.100000000000001" customHeight="1">
      <c r="A789" s="53" t="str">
        <f t="shared" si="142"/>
        <v>TB64NT+1</v>
      </c>
      <c r="B789" s="53" t="str">
        <f t="shared" si="143"/>
        <v>TB64NT+2</v>
      </c>
      <c r="C789" s="53" t="str">
        <f t="shared" si="144"/>
        <v>TB64NT+3</v>
      </c>
      <c r="D789" s="53" t="str">
        <f t="shared" si="145"/>
        <v>TB64NT+4</v>
      </c>
      <c r="F789" s="111" t="s">
        <v>172</v>
      </c>
      <c r="G789" s="55">
        <v>64</v>
      </c>
      <c r="H789" s="55" t="s">
        <v>2665</v>
      </c>
      <c r="I789" s="56" t="s">
        <v>2666</v>
      </c>
      <c r="J789" s="56" t="s">
        <v>51</v>
      </c>
      <c r="K789" s="56"/>
      <c r="L789" s="56" t="s">
        <v>2504</v>
      </c>
      <c r="M789" s="55">
        <v>2500</v>
      </c>
      <c r="N789" s="55">
        <v>1800</v>
      </c>
      <c r="O789" s="55">
        <v>1400</v>
      </c>
      <c r="P789" s="55">
        <v>1000</v>
      </c>
      <c r="Q789" s="57"/>
      <c r="R789" s="57"/>
      <c r="S789" s="57"/>
      <c r="T789" s="57"/>
      <c r="U789" s="58" t="str">
        <f>H789</f>
        <v>TB64NT</v>
      </c>
      <c r="V789" s="59"/>
      <c r="W789" s="59"/>
      <c r="X789" s="59"/>
      <c r="Y789" s="59"/>
      <c r="Z789" s="60"/>
      <c r="AA789" s="60"/>
      <c r="AB789" s="60"/>
      <c r="AC789" s="60"/>
      <c r="AD789" s="59"/>
      <c r="AE789" s="59"/>
      <c r="AF789" s="59"/>
      <c r="AG789" s="59"/>
      <c r="AH789" s="61"/>
      <c r="AI789" s="61"/>
      <c r="AJ789" s="61"/>
      <c r="AK789" s="61"/>
      <c r="AL789" s="149">
        <v>3.05</v>
      </c>
      <c r="AM789" s="62"/>
      <c r="AN789" s="62">
        <v>1.5</v>
      </c>
      <c r="AO789" s="59">
        <f t="shared" si="141"/>
        <v>3750</v>
      </c>
      <c r="AP789" s="59">
        <f t="shared" si="141"/>
        <v>2700</v>
      </c>
      <c r="AQ789" s="59">
        <f t="shared" si="141"/>
        <v>2100</v>
      </c>
      <c r="AR789" s="59">
        <f t="shared" si="141"/>
        <v>1500</v>
      </c>
      <c r="AS789" s="59">
        <f t="shared" si="146"/>
        <v>3800</v>
      </c>
      <c r="AT789" s="59">
        <f t="shared" si="146"/>
        <v>2700</v>
      </c>
      <c r="AU789" s="59">
        <f t="shared" si="146"/>
        <v>2100</v>
      </c>
      <c r="AV789" s="59">
        <f t="shared" si="146"/>
        <v>1500</v>
      </c>
      <c r="AW789" s="64"/>
      <c r="AX789" s="111" t="s">
        <v>172</v>
      </c>
      <c r="AY789" s="65"/>
      <c r="AZ789" s="66">
        <v>2400</v>
      </c>
    </row>
    <row r="790" spans="1:52" s="111" customFormat="1" ht="20.100000000000001" customHeight="1">
      <c r="A790" s="53" t="str">
        <f t="shared" si="142"/>
        <v>TB65NT+1</v>
      </c>
      <c r="B790" s="53" t="str">
        <f t="shared" si="143"/>
        <v>TB65NT+2</v>
      </c>
      <c r="C790" s="53" t="str">
        <f t="shared" si="144"/>
        <v>TB65NT+3</v>
      </c>
      <c r="D790" s="53" t="str">
        <f t="shared" si="145"/>
        <v>TB65NT+4</v>
      </c>
      <c r="F790" s="111" t="s">
        <v>172</v>
      </c>
      <c r="G790" s="55">
        <v>65</v>
      </c>
      <c r="H790" s="55" t="s">
        <v>2667</v>
      </c>
      <c r="I790" s="56" t="s">
        <v>2668</v>
      </c>
      <c r="J790" s="56" t="s">
        <v>51</v>
      </c>
      <c r="K790" s="56"/>
      <c r="L790" s="56" t="s">
        <v>2669</v>
      </c>
      <c r="M790" s="55">
        <v>850</v>
      </c>
      <c r="N790" s="55">
        <v>620</v>
      </c>
      <c r="O790" s="55">
        <v>420</v>
      </c>
      <c r="P790" s="55">
        <v>300</v>
      </c>
      <c r="Q790" s="57"/>
      <c r="R790" s="57"/>
      <c r="S790" s="57"/>
      <c r="T790" s="57"/>
      <c r="U790" s="58" t="str">
        <f>H790</f>
        <v>TB65NT</v>
      </c>
      <c r="V790" s="59"/>
      <c r="W790" s="59"/>
      <c r="X790" s="59"/>
      <c r="Y790" s="59"/>
      <c r="Z790" s="60"/>
      <c r="AA790" s="60"/>
      <c r="AB790" s="60"/>
      <c r="AC790" s="60"/>
      <c r="AD790" s="59"/>
      <c r="AE790" s="59"/>
      <c r="AF790" s="59"/>
      <c r="AG790" s="59"/>
      <c r="AH790" s="61"/>
      <c r="AI790" s="61"/>
      <c r="AJ790" s="61"/>
      <c r="AK790" s="61"/>
      <c r="AL790" s="149">
        <v>4.05</v>
      </c>
      <c r="AM790" s="62"/>
      <c r="AN790" s="62">
        <v>1.5</v>
      </c>
      <c r="AO790" s="59">
        <f t="shared" si="141"/>
        <v>1275</v>
      </c>
      <c r="AP790" s="59">
        <f t="shared" si="141"/>
        <v>930</v>
      </c>
      <c r="AQ790" s="59">
        <f t="shared" si="141"/>
        <v>630</v>
      </c>
      <c r="AR790" s="59">
        <f t="shared" si="141"/>
        <v>450</v>
      </c>
      <c r="AS790" s="59">
        <f t="shared" si="146"/>
        <v>1300</v>
      </c>
      <c r="AT790" s="59">
        <f t="shared" si="146"/>
        <v>930</v>
      </c>
      <c r="AU790" s="59">
        <f t="shared" si="146"/>
        <v>630</v>
      </c>
      <c r="AV790" s="59">
        <f t="shared" si="146"/>
        <v>450</v>
      </c>
      <c r="AW790" s="64"/>
      <c r="AX790" s="111" t="s">
        <v>172</v>
      </c>
      <c r="AY790" s="65"/>
      <c r="AZ790" s="66"/>
    </row>
    <row r="791" spans="1:52" s="111" customFormat="1" ht="20.100000000000001" customHeight="1">
      <c r="A791" s="53" t="str">
        <f t="shared" si="142"/>
        <v>TB66NT+1</v>
      </c>
      <c r="B791" s="53" t="str">
        <f t="shared" si="143"/>
        <v>TB66NT+2</v>
      </c>
      <c r="C791" s="53" t="str">
        <f t="shared" si="144"/>
        <v>TB66NT+3</v>
      </c>
      <c r="D791" s="53" t="str">
        <f t="shared" si="145"/>
        <v>TB66NT+4</v>
      </c>
      <c r="F791" s="111" t="s">
        <v>172</v>
      </c>
      <c r="G791" s="55">
        <v>66</v>
      </c>
      <c r="H791" s="55" t="s">
        <v>2670</v>
      </c>
      <c r="I791" s="56" t="s">
        <v>2671</v>
      </c>
      <c r="J791" s="56" t="s">
        <v>2669</v>
      </c>
      <c r="K791" s="56"/>
      <c r="L791" s="56" t="s">
        <v>2492</v>
      </c>
      <c r="M791" s="57"/>
      <c r="N791" s="57"/>
      <c r="O791" s="55"/>
      <c r="P791" s="55"/>
      <c r="Q791" s="57"/>
      <c r="R791" s="57"/>
      <c r="S791" s="57"/>
      <c r="T791" s="57"/>
      <c r="U791" s="58"/>
      <c r="V791" s="59"/>
      <c r="W791" s="59"/>
      <c r="X791" s="59"/>
      <c r="Y791" s="59"/>
      <c r="Z791" s="60"/>
      <c r="AA791" s="60" t="e">
        <f>W791/N791</f>
        <v>#DIV/0!</v>
      </c>
      <c r="AB791" s="60"/>
      <c r="AC791" s="60"/>
      <c r="AD791" s="59"/>
      <c r="AE791" s="59"/>
      <c r="AF791" s="59"/>
      <c r="AG791" s="59"/>
      <c r="AH791" s="61"/>
      <c r="AI791" s="61"/>
      <c r="AJ791" s="61"/>
      <c r="AK791" s="61"/>
      <c r="AL791" s="149"/>
      <c r="AM791" s="62"/>
      <c r="AN791" s="62"/>
      <c r="AO791" s="59">
        <f t="shared" si="141"/>
        <v>0</v>
      </c>
      <c r="AP791" s="59">
        <f t="shared" si="141"/>
        <v>0</v>
      </c>
      <c r="AQ791" s="59">
        <f t="shared" si="141"/>
        <v>0</v>
      </c>
      <c r="AR791" s="59">
        <f t="shared" si="141"/>
        <v>0</v>
      </c>
      <c r="AS791" s="59"/>
      <c r="AT791" s="59"/>
      <c r="AU791" s="59"/>
      <c r="AV791" s="59"/>
      <c r="AW791" s="64"/>
      <c r="AX791" s="111" t="s">
        <v>172</v>
      </c>
      <c r="AY791" s="65"/>
      <c r="AZ791" s="66">
        <v>2400</v>
      </c>
    </row>
    <row r="792" spans="1:52" s="111" customFormat="1" ht="34.5" customHeight="1">
      <c r="A792" s="53" t="str">
        <f t="shared" si="142"/>
        <v>TB66NT_D1+1</v>
      </c>
      <c r="B792" s="53" t="str">
        <f t="shared" si="143"/>
        <v>TB66NT_D1+2</v>
      </c>
      <c r="C792" s="53" t="str">
        <f t="shared" si="144"/>
        <v>TB66NT_D1+3</v>
      </c>
      <c r="D792" s="53" t="str">
        <f t="shared" si="145"/>
        <v>TB66NT_D1+4</v>
      </c>
      <c r="F792" s="111" t="s">
        <v>172</v>
      </c>
      <c r="G792" s="55"/>
      <c r="H792" s="55" t="s">
        <v>2672</v>
      </c>
      <c r="I792" s="56" t="s">
        <v>2673</v>
      </c>
      <c r="J792" s="56" t="s">
        <v>2674</v>
      </c>
      <c r="K792" s="56"/>
      <c r="L792" s="56" t="s">
        <v>2675</v>
      </c>
      <c r="M792" s="57">
        <v>2400</v>
      </c>
      <c r="N792" s="57">
        <v>1500</v>
      </c>
      <c r="O792" s="55">
        <v>900</v>
      </c>
      <c r="P792" s="55">
        <v>420</v>
      </c>
      <c r="Q792" s="57"/>
      <c r="R792" s="57"/>
      <c r="S792" s="57"/>
      <c r="T792" s="57"/>
      <c r="U792" s="58" t="str">
        <f>H792</f>
        <v>TB66NT_D1</v>
      </c>
      <c r="V792" s="59"/>
      <c r="W792" s="59"/>
      <c r="X792" s="59"/>
      <c r="Y792" s="59"/>
      <c r="Z792" s="60"/>
      <c r="AA792" s="60"/>
      <c r="AB792" s="60"/>
      <c r="AC792" s="60"/>
      <c r="AD792" s="59"/>
      <c r="AE792" s="59"/>
      <c r="AF792" s="59"/>
      <c r="AG792" s="59"/>
      <c r="AH792" s="61"/>
      <c r="AI792" s="61"/>
      <c r="AJ792" s="61"/>
      <c r="AK792" s="61"/>
      <c r="AL792" s="149">
        <v>2.61</v>
      </c>
      <c r="AM792" s="62"/>
      <c r="AN792" s="62">
        <v>1.5</v>
      </c>
      <c r="AO792" s="59">
        <f t="shared" si="141"/>
        <v>3600</v>
      </c>
      <c r="AP792" s="59">
        <f t="shared" si="141"/>
        <v>2250</v>
      </c>
      <c r="AQ792" s="59">
        <f t="shared" si="141"/>
        <v>1350</v>
      </c>
      <c r="AR792" s="59">
        <f t="shared" si="141"/>
        <v>630</v>
      </c>
      <c r="AS792" s="59">
        <f t="shared" si="146"/>
        <v>3600</v>
      </c>
      <c r="AT792" s="59">
        <f t="shared" si="146"/>
        <v>2300</v>
      </c>
      <c r="AU792" s="59">
        <f t="shared" si="146"/>
        <v>1400</v>
      </c>
      <c r="AV792" s="59">
        <f t="shared" si="146"/>
        <v>630</v>
      </c>
      <c r="AW792" s="64"/>
      <c r="AX792" s="111" t="s">
        <v>172</v>
      </c>
      <c r="AY792" s="65"/>
      <c r="AZ792" s="66">
        <v>2400</v>
      </c>
    </row>
    <row r="793" spans="1:52" s="111" customFormat="1" ht="47.25" customHeight="1">
      <c r="A793" s="53" t="str">
        <f t="shared" si="142"/>
        <v>TB66NT_D2+1</v>
      </c>
      <c r="B793" s="53" t="str">
        <f t="shared" si="143"/>
        <v>TB66NT_D2+2</v>
      </c>
      <c r="C793" s="53" t="str">
        <f t="shared" si="144"/>
        <v>TB66NT_D2+3</v>
      </c>
      <c r="D793" s="53" t="str">
        <f t="shared" si="145"/>
        <v>TB66NT_D2+4</v>
      </c>
      <c r="F793" s="111" t="s">
        <v>172</v>
      </c>
      <c r="G793" s="55"/>
      <c r="H793" s="55" t="s">
        <v>2676</v>
      </c>
      <c r="I793" s="56" t="s">
        <v>2677</v>
      </c>
      <c r="J793" s="56" t="s">
        <v>2675</v>
      </c>
      <c r="K793" s="56"/>
      <c r="L793" s="56" t="s">
        <v>2504</v>
      </c>
      <c r="M793" s="57">
        <v>1800</v>
      </c>
      <c r="N793" s="57">
        <v>1200</v>
      </c>
      <c r="O793" s="55">
        <v>900</v>
      </c>
      <c r="P793" s="55">
        <v>420</v>
      </c>
      <c r="Q793" s="57"/>
      <c r="R793" s="57"/>
      <c r="S793" s="57"/>
      <c r="T793" s="57"/>
      <c r="U793" s="58" t="str">
        <f>H793</f>
        <v>TB66NT_D2</v>
      </c>
      <c r="V793" s="59"/>
      <c r="W793" s="59"/>
      <c r="X793" s="59"/>
      <c r="Y793" s="59"/>
      <c r="Z793" s="60"/>
      <c r="AA793" s="60"/>
      <c r="AB793" s="60"/>
      <c r="AC793" s="60"/>
      <c r="AD793" s="59"/>
      <c r="AE793" s="59"/>
      <c r="AF793" s="59"/>
      <c r="AG793" s="59"/>
      <c r="AH793" s="61"/>
      <c r="AI793" s="61"/>
      <c r="AJ793" s="61"/>
      <c r="AK793" s="61"/>
      <c r="AL793" s="149">
        <v>5.2333333333333334</v>
      </c>
      <c r="AM793" s="62"/>
      <c r="AN793" s="62">
        <v>1.5</v>
      </c>
      <c r="AO793" s="59">
        <f t="shared" si="141"/>
        <v>2700</v>
      </c>
      <c r="AP793" s="59">
        <f t="shared" si="141"/>
        <v>1800</v>
      </c>
      <c r="AQ793" s="59">
        <f t="shared" si="141"/>
        <v>1350</v>
      </c>
      <c r="AR793" s="59">
        <f t="shared" si="141"/>
        <v>630</v>
      </c>
      <c r="AS793" s="59">
        <f t="shared" si="146"/>
        <v>2700</v>
      </c>
      <c r="AT793" s="59">
        <f t="shared" si="146"/>
        <v>1800</v>
      </c>
      <c r="AU793" s="59">
        <f t="shared" si="146"/>
        <v>1400</v>
      </c>
      <c r="AV793" s="59">
        <f t="shared" si="146"/>
        <v>630</v>
      </c>
      <c r="AW793" s="64"/>
      <c r="AX793" s="111" t="s">
        <v>172</v>
      </c>
      <c r="AY793" s="65"/>
      <c r="AZ793" s="66">
        <v>2400</v>
      </c>
    </row>
    <row r="794" spans="1:52" s="111" customFormat="1" ht="39.950000000000003" customHeight="1">
      <c r="A794" s="53" t="str">
        <f t="shared" si="142"/>
        <v>TB66NT_D3+1</v>
      </c>
      <c r="B794" s="53" t="str">
        <f t="shared" si="143"/>
        <v>TB66NT_D3+2</v>
      </c>
      <c r="C794" s="53" t="str">
        <f t="shared" si="144"/>
        <v>TB66NT_D3+3</v>
      </c>
      <c r="D794" s="53" t="str">
        <f t="shared" si="145"/>
        <v>TB66NT_D3+4</v>
      </c>
      <c r="F794" s="111" t="s">
        <v>172</v>
      </c>
      <c r="G794" s="55"/>
      <c r="H794" s="55" t="s">
        <v>2678</v>
      </c>
      <c r="I794" s="56" t="s">
        <v>2679</v>
      </c>
      <c r="J794" s="56" t="s">
        <v>2680</v>
      </c>
      <c r="K794" s="56"/>
      <c r="L794" s="56" t="s">
        <v>2680</v>
      </c>
      <c r="M794" s="57">
        <v>2200</v>
      </c>
      <c r="N794" s="57">
        <v>1200</v>
      </c>
      <c r="O794" s="57">
        <v>900</v>
      </c>
      <c r="P794" s="55">
        <v>500</v>
      </c>
      <c r="Q794" s="57"/>
      <c r="R794" s="57"/>
      <c r="S794" s="57"/>
      <c r="T794" s="57"/>
      <c r="U794" s="58" t="str">
        <f>H794</f>
        <v>TB66NT_D3</v>
      </c>
      <c r="V794" s="59"/>
      <c r="W794" s="59"/>
      <c r="X794" s="59"/>
      <c r="Y794" s="59"/>
      <c r="Z794" s="60"/>
      <c r="AA794" s="60"/>
      <c r="AB794" s="60"/>
      <c r="AC794" s="60"/>
      <c r="AD794" s="59"/>
      <c r="AE794" s="59"/>
      <c r="AF794" s="59"/>
      <c r="AG794" s="59"/>
      <c r="AH794" s="61"/>
      <c r="AI794" s="61"/>
      <c r="AJ794" s="61"/>
      <c r="AK794" s="61"/>
      <c r="AL794" s="149">
        <v>3.2571428571428571</v>
      </c>
      <c r="AM794" s="62"/>
      <c r="AN794" s="62">
        <v>1.5</v>
      </c>
      <c r="AO794" s="59">
        <f t="shared" si="141"/>
        <v>3300</v>
      </c>
      <c r="AP794" s="59">
        <f t="shared" si="141"/>
        <v>1800</v>
      </c>
      <c r="AQ794" s="59">
        <f t="shared" si="141"/>
        <v>1350</v>
      </c>
      <c r="AR794" s="59">
        <f t="shared" si="141"/>
        <v>750</v>
      </c>
      <c r="AS794" s="59">
        <f t="shared" si="146"/>
        <v>3300</v>
      </c>
      <c r="AT794" s="59">
        <f t="shared" si="146"/>
        <v>1800</v>
      </c>
      <c r="AU794" s="59">
        <f t="shared" si="146"/>
        <v>1400</v>
      </c>
      <c r="AV794" s="59">
        <f t="shared" si="146"/>
        <v>750</v>
      </c>
      <c r="AW794" s="64"/>
      <c r="AX794" s="111" t="s">
        <v>172</v>
      </c>
      <c r="AY794" s="65"/>
      <c r="AZ794" s="66">
        <v>2400</v>
      </c>
    </row>
    <row r="795" spans="1:52" s="111" customFormat="1" ht="39.950000000000003" customHeight="1">
      <c r="A795" s="53" t="str">
        <f t="shared" si="142"/>
        <v>TB66NT_D4+1</v>
      </c>
      <c r="B795" s="53" t="str">
        <f t="shared" si="143"/>
        <v>TB66NT_D4+2</v>
      </c>
      <c r="C795" s="53" t="str">
        <f t="shared" si="144"/>
        <v>TB66NT_D4+3</v>
      </c>
      <c r="D795" s="53" t="str">
        <f t="shared" si="145"/>
        <v>TB66NT_D4+4</v>
      </c>
      <c r="F795" s="111" t="s">
        <v>172</v>
      </c>
      <c r="G795" s="55"/>
      <c r="H795" s="55" t="s">
        <v>2681</v>
      </c>
      <c r="I795" s="56" t="s">
        <v>2682</v>
      </c>
      <c r="J795" s="56" t="s">
        <v>2680</v>
      </c>
      <c r="K795" s="56"/>
      <c r="L795" s="56" t="s">
        <v>2347</v>
      </c>
      <c r="M795" s="55">
        <v>3000</v>
      </c>
      <c r="N795" s="55">
        <v>1500</v>
      </c>
      <c r="O795" s="55">
        <v>1200</v>
      </c>
      <c r="P795" s="55">
        <v>900</v>
      </c>
      <c r="Q795" s="57"/>
      <c r="R795" s="57"/>
      <c r="S795" s="57"/>
      <c r="T795" s="57"/>
      <c r="U795" s="58" t="str">
        <f>H795</f>
        <v>TB66NT_D4</v>
      </c>
      <c r="V795" s="59"/>
      <c r="W795" s="59"/>
      <c r="X795" s="59"/>
      <c r="Y795" s="59"/>
      <c r="Z795" s="60"/>
      <c r="AA795" s="60"/>
      <c r="AB795" s="60"/>
      <c r="AC795" s="60"/>
      <c r="AD795" s="59"/>
      <c r="AE795" s="59"/>
      <c r="AF795" s="59"/>
      <c r="AG795" s="59"/>
      <c r="AH795" s="61"/>
      <c r="AI795" s="61"/>
      <c r="AJ795" s="61"/>
      <c r="AK795" s="61"/>
      <c r="AL795" s="149">
        <v>3.4533333333333331</v>
      </c>
      <c r="AM795" s="62"/>
      <c r="AN795" s="63">
        <f>ROUNDDOWN(AL795*$AN$10/$AL$10,1)</f>
        <v>2</v>
      </c>
      <c r="AO795" s="59">
        <f t="shared" si="141"/>
        <v>6000</v>
      </c>
      <c r="AP795" s="59">
        <f t="shared" si="141"/>
        <v>3000</v>
      </c>
      <c r="AQ795" s="59">
        <f t="shared" si="141"/>
        <v>2400</v>
      </c>
      <c r="AR795" s="59">
        <f t="shared" si="141"/>
        <v>1800</v>
      </c>
      <c r="AS795" s="59">
        <f t="shared" si="146"/>
        <v>6000</v>
      </c>
      <c r="AT795" s="59">
        <f t="shared" si="146"/>
        <v>3000</v>
      </c>
      <c r="AU795" s="59">
        <f t="shared" si="146"/>
        <v>2400</v>
      </c>
      <c r="AV795" s="59">
        <f t="shared" si="146"/>
        <v>1800</v>
      </c>
      <c r="AW795" s="64"/>
      <c r="AX795" s="111" t="s">
        <v>172</v>
      </c>
      <c r="AY795" s="65"/>
      <c r="AZ795" s="66"/>
    </row>
    <row r="796" spans="1:52" s="111" customFormat="1" ht="54" customHeight="1">
      <c r="A796" s="53" t="str">
        <f t="shared" si="142"/>
        <v>TB67NT+1</v>
      </c>
      <c r="B796" s="53" t="str">
        <f t="shared" si="143"/>
        <v>TB67NT+2</v>
      </c>
      <c r="C796" s="53" t="str">
        <f t="shared" si="144"/>
        <v>TB67NT+3</v>
      </c>
      <c r="D796" s="53" t="str">
        <f t="shared" si="145"/>
        <v>TB67NT+4</v>
      </c>
      <c r="F796" s="111" t="s">
        <v>172</v>
      </c>
      <c r="G796" s="55">
        <v>67</v>
      </c>
      <c r="H796" s="55" t="s">
        <v>2683</v>
      </c>
      <c r="I796" s="56" t="s">
        <v>2684</v>
      </c>
      <c r="J796" s="56" t="s">
        <v>2350</v>
      </c>
      <c r="K796" s="56"/>
      <c r="L796" s="56" t="s">
        <v>2680</v>
      </c>
      <c r="M796" s="57"/>
      <c r="N796" s="57"/>
      <c r="O796" s="57"/>
      <c r="P796" s="57"/>
      <c r="Q796" s="57"/>
      <c r="R796" s="57"/>
      <c r="S796" s="57"/>
      <c r="T796" s="57"/>
      <c r="U796" s="58"/>
      <c r="V796" s="59"/>
      <c r="W796" s="59"/>
      <c r="X796" s="59"/>
      <c r="Y796" s="59"/>
      <c r="Z796" s="60"/>
      <c r="AA796" s="60"/>
      <c r="AB796" s="60"/>
      <c r="AC796" s="60"/>
      <c r="AD796" s="59"/>
      <c r="AE796" s="59"/>
      <c r="AF796" s="59"/>
      <c r="AG796" s="59"/>
      <c r="AH796" s="61"/>
      <c r="AI796" s="61"/>
      <c r="AJ796" s="61"/>
      <c r="AK796" s="61"/>
      <c r="AL796" s="149"/>
      <c r="AM796" s="62"/>
      <c r="AN796" s="62"/>
      <c r="AO796" s="59">
        <f t="shared" si="141"/>
        <v>0</v>
      </c>
      <c r="AP796" s="59">
        <f t="shared" si="141"/>
        <v>0</v>
      </c>
      <c r="AQ796" s="59">
        <f t="shared" si="141"/>
        <v>0</v>
      </c>
      <c r="AR796" s="59">
        <f t="shared" si="141"/>
        <v>0</v>
      </c>
      <c r="AS796" s="59"/>
      <c r="AT796" s="59"/>
      <c r="AU796" s="59"/>
      <c r="AV796" s="59"/>
      <c r="AW796" s="64"/>
      <c r="AX796" s="111" t="s">
        <v>172</v>
      </c>
      <c r="AY796" s="65"/>
      <c r="AZ796" s="66">
        <v>2400</v>
      </c>
    </row>
    <row r="797" spans="1:52" s="111" customFormat="1" ht="31.5">
      <c r="A797" s="53" t="str">
        <f t="shared" si="142"/>
        <v>TB67NT_D1+1</v>
      </c>
      <c r="B797" s="53" t="str">
        <f t="shared" si="143"/>
        <v>TB67NT_D1+2</v>
      </c>
      <c r="C797" s="53" t="str">
        <f t="shared" si="144"/>
        <v>TB67NT_D1+3</v>
      </c>
      <c r="D797" s="53" t="str">
        <f t="shared" si="145"/>
        <v>TB67NT_D1+4</v>
      </c>
      <c r="F797" s="111" t="s">
        <v>172</v>
      </c>
      <c r="G797" s="55"/>
      <c r="H797" s="55" t="s">
        <v>2685</v>
      </c>
      <c r="I797" s="56" t="s">
        <v>2686</v>
      </c>
      <c r="J797" s="56" t="s">
        <v>148</v>
      </c>
      <c r="K797" s="56"/>
      <c r="L797" s="56" t="s">
        <v>2687</v>
      </c>
      <c r="M797" s="57">
        <v>8500</v>
      </c>
      <c r="N797" s="57">
        <v>5000</v>
      </c>
      <c r="O797" s="57">
        <v>4500</v>
      </c>
      <c r="P797" s="57">
        <v>4000</v>
      </c>
      <c r="Q797" s="57"/>
      <c r="R797" s="57"/>
      <c r="S797" s="57"/>
      <c r="T797" s="57"/>
      <c r="U797" s="58" t="str">
        <f>H797</f>
        <v>TB67NT_D1</v>
      </c>
      <c r="V797" s="59"/>
      <c r="W797" s="59"/>
      <c r="X797" s="59"/>
      <c r="Y797" s="59"/>
      <c r="Z797" s="60"/>
      <c r="AA797" s="60"/>
      <c r="AB797" s="60"/>
      <c r="AC797" s="60"/>
      <c r="AD797" s="59"/>
      <c r="AE797" s="59"/>
      <c r="AF797" s="59"/>
      <c r="AG797" s="59"/>
      <c r="AH797" s="61"/>
      <c r="AI797" s="61"/>
      <c r="AJ797" s="61"/>
      <c r="AK797" s="61"/>
      <c r="AL797" s="149">
        <v>2.97</v>
      </c>
      <c r="AM797" s="62"/>
      <c r="AN797" s="62">
        <v>1.5</v>
      </c>
      <c r="AO797" s="59">
        <f t="shared" si="141"/>
        <v>12750</v>
      </c>
      <c r="AP797" s="59">
        <f t="shared" si="141"/>
        <v>7500</v>
      </c>
      <c r="AQ797" s="59">
        <f t="shared" si="141"/>
        <v>6750</v>
      </c>
      <c r="AR797" s="59">
        <f t="shared" si="141"/>
        <v>6000</v>
      </c>
      <c r="AS797" s="59">
        <f t="shared" si="146"/>
        <v>12800</v>
      </c>
      <c r="AT797" s="59">
        <f t="shared" si="146"/>
        <v>7500</v>
      </c>
      <c r="AU797" s="59">
        <f t="shared" si="146"/>
        <v>6800</v>
      </c>
      <c r="AV797" s="59">
        <f t="shared" si="146"/>
        <v>6000</v>
      </c>
      <c r="AW797" s="64"/>
      <c r="AX797" s="111" t="s">
        <v>172</v>
      </c>
      <c r="AY797" s="65"/>
      <c r="AZ797" s="66">
        <v>2400</v>
      </c>
    </row>
    <row r="798" spans="1:52" s="111" customFormat="1" ht="20.100000000000001" customHeight="1">
      <c r="A798" s="53" t="str">
        <f t="shared" si="142"/>
        <v>TB67NT_D2+1</v>
      </c>
      <c r="B798" s="53" t="str">
        <f t="shared" si="143"/>
        <v>TB67NT_D2+2</v>
      </c>
      <c r="C798" s="53" t="str">
        <f t="shared" si="144"/>
        <v>TB67NT_D2+3</v>
      </c>
      <c r="D798" s="53" t="str">
        <f t="shared" si="145"/>
        <v>TB67NT_D2+4</v>
      </c>
      <c r="F798" s="111" t="s">
        <v>172</v>
      </c>
      <c r="G798" s="55"/>
      <c r="H798" s="55" t="s">
        <v>2688</v>
      </c>
      <c r="I798" s="56" t="s">
        <v>2689</v>
      </c>
      <c r="J798" s="56" t="s">
        <v>148</v>
      </c>
      <c r="K798" s="56"/>
      <c r="L798" s="56" t="s">
        <v>2368</v>
      </c>
      <c r="M798" s="55">
        <v>8300</v>
      </c>
      <c r="N798" s="55">
        <v>5000</v>
      </c>
      <c r="O798" s="55">
        <v>4500</v>
      </c>
      <c r="P798" s="55">
        <v>4000</v>
      </c>
      <c r="Q798" s="57"/>
      <c r="R798" s="57"/>
      <c r="S798" s="57"/>
      <c r="T798" s="57"/>
      <c r="U798" s="58" t="str">
        <f>H798</f>
        <v>TB67NT_D2</v>
      </c>
      <c r="V798" s="59"/>
      <c r="W798" s="59"/>
      <c r="X798" s="59"/>
      <c r="Y798" s="59"/>
      <c r="Z798" s="60"/>
      <c r="AA798" s="60"/>
      <c r="AB798" s="60"/>
      <c r="AC798" s="60"/>
      <c r="AD798" s="59"/>
      <c r="AE798" s="59"/>
      <c r="AF798" s="59"/>
      <c r="AG798" s="59"/>
      <c r="AH798" s="61"/>
      <c r="AI798" s="61"/>
      <c r="AJ798" s="61"/>
      <c r="AK798" s="61"/>
      <c r="AL798" s="149">
        <v>1.28</v>
      </c>
      <c r="AM798" s="62"/>
      <c r="AN798" s="62">
        <v>1.1000000000000001</v>
      </c>
      <c r="AO798" s="59">
        <f t="shared" si="141"/>
        <v>9130</v>
      </c>
      <c r="AP798" s="59">
        <f t="shared" si="141"/>
        <v>5500</v>
      </c>
      <c r="AQ798" s="59">
        <f t="shared" si="141"/>
        <v>4950</v>
      </c>
      <c r="AR798" s="59">
        <f t="shared" si="141"/>
        <v>4400</v>
      </c>
      <c r="AS798" s="59">
        <f t="shared" si="146"/>
        <v>9100</v>
      </c>
      <c r="AT798" s="59">
        <f t="shared" si="146"/>
        <v>5500</v>
      </c>
      <c r="AU798" s="59">
        <f t="shared" si="146"/>
        <v>5000</v>
      </c>
      <c r="AV798" s="59">
        <f t="shared" si="146"/>
        <v>4400</v>
      </c>
      <c r="AW798" s="64"/>
      <c r="AX798" s="111" t="s">
        <v>172</v>
      </c>
      <c r="AY798" s="65"/>
      <c r="AZ798" s="66"/>
    </row>
    <row r="799" spans="1:52" s="111" customFormat="1" ht="20.100000000000001" customHeight="1">
      <c r="A799" s="53" t="str">
        <f t="shared" si="142"/>
        <v>TB68NT+1</v>
      </c>
      <c r="B799" s="53" t="str">
        <f t="shared" si="143"/>
        <v>TB68NT+2</v>
      </c>
      <c r="C799" s="53" t="str">
        <f t="shared" si="144"/>
        <v>TB68NT+3</v>
      </c>
      <c r="D799" s="53" t="str">
        <f t="shared" si="145"/>
        <v>TB68NT+4</v>
      </c>
      <c r="F799" s="111" t="s">
        <v>172</v>
      </c>
      <c r="G799" s="55">
        <v>68</v>
      </c>
      <c r="H799" s="55" t="s">
        <v>2690</v>
      </c>
      <c r="I799" s="56" t="s">
        <v>2691</v>
      </c>
      <c r="J799" s="56" t="s">
        <v>2371</v>
      </c>
      <c r="K799" s="56"/>
      <c r="L799" s="56" t="s">
        <v>2687</v>
      </c>
      <c r="M799" s="57"/>
      <c r="N799" s="57"/>
      <c r="O799" s="57"/>
      <c r="P799" s="57"/>
      <c r="Q799" s="57"/>
      <c r="R799" s="57"/>
      <c r="S799" s="57"/>
      <c r="T799" s="57"/>
      <c r="U799" s="58"/>
      <c r="V799" s="59"/>
      <c r="W799" s="59"/>
      <c r="X799" s="59"/>
      <c r="Y799" s="59"/>
      <c r="Z799" s="60"/>
      <c r="AA799" s="60"/>
      <c r="AB799" s="60"/>
      <c r="AC799" s="60"/>
      <c r="AD799" s="59"/>
      <c r="AE799" s="59"/>
      <c r="AF799" s="59"/>
      <c r="AG799" s="59"/>
      <c r="AH799" s="61"/>
      <c r="AI799" s="61"/>
      <c r="AJ799" s="61"/>
      <c r="AK799" s="61"/>
      <c r="AL799" s="149"/>
      <c r="AM799" s="62"/>
      <c r="AN799" s="62"/>
      <c r="AO799" s="59">
        <f t="shared" si="141"/>
        <v>0</v>
      </c>
      <c r="AP799" s="59">
        <f t="shared" si="141"/>
        <v>0</v>
      </c>
      <c r="AQ799" s="59">
        <f t="shared" si="141"/>
        <v>0</v>
      </c>
      <c r="AR799" s="59">
        <f t="shared" si="141"/>
        <v>0</v>
      </c>
      <c r="AS799" s="59"/>
      <c r="AT799" s="59"/>
      <c r="AU799" s="59"/>
      <c r="AV799" s="59"/>
      <c r="AW799" s="64"/>
      <c r="AX799" s="111" t="s">
        <v>172</v>
      </c>
      <c r="AY799" s="65"/>
      <c r="AZ799" s="66">
        <v>2400</v>
      </c>
    </row>
    <row r="800" spans="1:52" s="111" customFormat="1" ht="20.100000000000001" customHeight="1">
      <c r="A800" s="53" t="str">
        <f t="shared" si="142"/>
        <v>TB68NT_D1+1</v>
      </c>
      <c r="B800" s="53" t="str">
        <f t="shared" si="143"/>
        <v>TB68NT_D1+2</v>
      </c>
      <c r="C800" s="53" t="str">
        <f t="shared" si="144"/>
        <v>TB68NT_D1+3</v>
      </c>
      <c r="D800" s="53" t="str">
        <f t="shared" si="145"/>
        <v>TB68NT_D1+4</v>
      </c>
      <c r="F800" s="111" t="s">
        <v>172</v>
      </c>
      <c r="G800" s="55"/>
      <c r="H800" s="55" t="s">
        <v>2692</v>
      </c>
      <c r="I800" s="56" t="s">
        <v>2693</v>
      </c>
      <c r="J800" s="56" t="s">
        <v>148</v>
      </c>
      <c r="K800" s="56"/>
      <c r="L800" s="56" t="s">
        <v>2694</v>
      </c>
      <c r="M800" s="57">
        <v>8500</v>
      </c>
      <c r="N800" s="57">
        <v>5000</v>
      </c>
      <c r="O800" s="57">
        <v>4500</v>
      </c>
      <c r="P800" s="57">
        <v>4000</v>
      </c>
      <c r="Q800" s="57"/>
      <c r="R800" s="57"/>
      <c r="S800" s="57"/>
      <c r="T800" s="57"/>
      <c r="U800" s="58" t="str">
        <f>H800</f>
        <v>TB68NT_D1</v>
      </c>
      <c r="V800" s="59"/>
      <c r="W800" s="59"/>
      <c r="X800" s="59"/>
      <c r="Y800" s="59"/>
      <c r="Z800" s="60"/>
      <c r="AA800" s="60"/>
      <c r="AB800" s="60"/>
      <c r="AC800" s="60"/>
      <c r="AD800" s="59"/>
      <c r="AE800" s="59"/>
      <c r="AF800" s="59"/>
      <c r="AG800" s="59"/>
      <c r="AH800" s="61"/>
      <c r="AI800" s="61"/>
      <c r="AJ800" s="61"/>
      <c r="AK800" s="61"/>
      <c r="AL800" s="149">
        <v>2.97</v>
      </c>
      <c r="AM800" s="62"/>
      <c r="AN800" s="62">
        <v>1.5</v>
      </c>
      <c r="AO800" s="59">
        <f t="shared" si="141"/>
        <v>12750</v>
      </c>
      <c r="AP800" s="59">
        <f t="shared" si="141"/>
        <v>7500</v>
      </c>
      <c r="AQ800" s="59">
        <f t="shared" si="141"/>
        <v>6750</v>
      </c>
      <c r="AR800" s="59">
        <f t="shared" si="141"/>
        <v>6000</v>
      </c>
      <c r="AS800" s="59">
        <f t="shared" si="146"/>
        <v>12800</v>
      </c>
      <c r="AT800" s="59">
        <f t="shared" si="146"/>
        <v>7500</v>
      </c>
      <c r="AU800" s="59">
        <f t="shared" si="146"/>
        <v>6800</v>
      </c>
      <c r="AV800" s="59">
        <f t="shared" si="146"/>
        <v>6000</v>
      </c>
      <c r="AW800" s="64"/>
      <c r="AX800" s="111" t="s">
        <v>172</v>
      </c>
      <c r="AY800" s="65"/>
      <c r="AZ800" s="66">
        <v>2400</v>
      </c>
    </row>
    <row r="801" spans="1:52" s="111" customFormat="1" ht="20.100000000000001" customHeight="1">
      <c r="A801" s="53" t="str">
        <f t="shared" si="142"/>
        <v>TB68NT_D2+1</v>
      </c>
      <c r="B801" s="53" t="str">
        <f t="shared" si="143"/>
        <v>TB68NT_D2+2</v>
      </c>
      <c r="C801" s="53" t="str">
        <f t="shared" si="144"/>
        <v>TB68NT_D2+3</v>
      </c>
      <c r="D801" s="53" t="str">
        <f t="shared" si="145"/>
        <v>TB68NT_D2+4</v>
      </c>
      <c r="F801" s="111" t="s">
        <v>172</v>
      </c>
      <c r="G801" s="55"/>
      <c r="H801" s="55" t="s">
        <v>2695</v>
      </c>
      <c r="I801" s="56" t="s">
        <v>2696</v>
      </c>
      <c r="J801" s="56" t="s">
        <v>148</v>
      </c>
      <c r="K801" s="56"/>
      <c r="L801" s="56" t="s">
        <v>2697</v>
      </c>
      <c r="M801" s="57">
        <v>8300</v>
      </c>
      <c r="N801" s="57">
        <v>5000</v>
      </c>
      <c r="O801" s="57">
        <v>4500</v>
      </c>
      <c r="P801" s="57">
        <v>4000</v>
      </c>
      <c r="Q801" s="57"/>
      <c r="R801" s="57"/>
      <c r="S801" s="57"/>
      <c r="T801" s="57"/>
      <c r="U801" s="58" t="str">
        <f>H801</f>
        <v>TB68NT_D2</v>
      </c>
      <c r="V801" s="59"/>
      <c r="W801" s="59"/>
      <c r="X801" s="59"/>
      <c r="Y801" s="59"/>
      <c r="Z801" s="60"/>
      <c r="AA801" s="60"/>
      <c r="AB801" s="60"/>
      <c r="AC801" s="60"/>
      <c r="AD801" s="59"/>
      <c r="AE801" s="59"/>
      <c r="AF801" s="59"/>
      <c r="AG801" s="59"/>
      <c r="AH801" s="61"/>
      <c r="AI801" s="61"/>
      <c r="AJ801" s="61"/>
      <c r="AK801" s="61"/>
      <c r="AL801" s="149">
        <v>1.28</v>
      </c>
      <c r="AM801" s="62"/>
      <c r="AN801" s="62">
        <v>1.5</v>
      </c>
      <c r="AO801" s="59">
        <f t="shared" si="141"/>
        <v>12450</v>
      </c>
      <c r="AP801" s="59">
        <f t="shared" si="141"/>
        <v>7500</v>
      </c>
      <c r="AQ801" s="59">
        <f t="shared" si="141"/>
        <v>6750</v>
      </c>
      <c r="AR801" s="59">
        <f t="shared" si="141"/>
        <v>6000</v>
      </c>
      <c r="AS801" s="59">
        <f t="shared" si="146"/>
        <v>12500</v>
      </c>
      <c r="AT801" s="59">
        <f t="shared" si="146"/>
        <v>7500</v>
      </c>
      <c r="AU801" s="59">
        <f t="shared" si="146"/>
        <v>6800</v>
      </c>
      <c r="AV801" s="59">
        <f t="shared" si="146"/>
        <v>6000</v>
      </c>
      <c r="AW801" s="64"/>
      <c r="AX801" s="111" t="s">
        <v>172</v>
      </c>
      <c r="AY801" s="65"/>
      <c r="AZ801" s="66"/>
    </row>
    <row r="802" spans="1:52" s="111" customFormat="1" ht="20.100000000000001" customHeight="1">
      <c r="A802" s="53" t="str">
        <f t="shared" si="142"/>
        <v>TB69NT+1</v>
      </c>
      <c r="B802" s="53" t="str">
        <f t="shared" si="143"/>
        <v>TB69NT+2</v>
      </c>
      <c r="C802" s="53" t="str">
        <f t="shared" si="144"/>
        <v>TB69NT+3</v>
      </c>
      <c r="D802" s="53" t="str">
        <f t="shared" si="145"/>
        <v>TB69NT+4</v>
      </c>
      <c r="F802" s="111" t="s">
        <v>172</v>
      </c>
      <c r="G802" s="55">
        <v>69</v>
      </c>
      <c r="H802" s="55" t="s">
        <v>2698</v>
      </c>
      <c r="I802" s="56" t="s">
        <v>2699</v>
      </c>
      <c r="J802" s="56" t="s">
        <v>148</v>
      </c>
      <c r="K802" s="56"/>
      <c r="L802" s="56" t="s">
        <v>2344</v>
      </c>
      <c r="M802" s="57">
        <v>8500</v>
      </c>
      <c r="N802" s="57">
        <v>5000</v>
      </c>
      <c r="O802" s="57">
        <v>4500</v>
      </c>
      <c r="P802" s="57">
        <v>4000</v>
      </c>
      <c r="Q802" s="57"/>
      <c r="R802" s="57"/>
      <c r="S802" s="57"/>
      <c r="T802" s="57"/>
      <c r="U802" s="58" t="str">
        <f>H802</f>
        <v>TB69NT</v>
      </c>
      <c r="V802" s="59"/>
      <c r="W802" s="59"/>
      <c r="X802" s="59"/>
      <c r="Y802" s="59"/>
      <c r="Z802" s="60"/>
      <c r="AA802" s="60"/>
      <c r="AB802" s="60"/>
      <c r="AC802" s="60"/>
      <c r="AD802" s="59"/>
      <c r="AE802" s="59"/>
      <c r="AF802" s="59"/>
      <c r="AG802" s="59"/>
      <c r="AH802" s="61"/>
      <c r="AI802" s="61"/>
      <c r="AJ802" s="61"/>
      <c r="AK802" s="61"/>
      <c r="AL802" s="149">
        <v>2.97</v>
      </c>
      <c r="AM802" s="62"/>
      <c r="AN802" s="62">
        <v>1.5</v>
      </c>
      <c r="AO802" s="59">
        <f t="shared" si="141"/>
        <v>12750</v>
      </c>
      <c r="AP802" s="59">
        <f t="shared" si="141"/>
        <v>7500</v>
      </c>
      <c r="AQ802" s="59">
        <f t="shared" si="141"/>
        <v>6750</v>
      </c>
      <c r="AR802" s="59">
        <f t="shared" si="141"/>
        <v>6000</v>
      </c>
      <c r="AS802" s="59">
        <f t="shared" si="146"/>
        <v>12800</v>
      </c>
      <c r="AT802" s="59">
        <f t="shared" si="146"/>
        <v>7500</v>
      </c>
      <c r="AU802" s="59">
        <f t="shared" si="146"/>
        <v>6800</v>
      </c>
      <c r="AV802" s="59">
        <f t="shared" si="146"/>
        <v>6000</v>
      </c>
      <c r="AW802" s="64"/>
      <c r="AX802" s="111" t="s">
        <v>172</v>
      </c>
      <c r="AY802" s="65"/>
      <c r="AZ802" s="66">
        <v>2400</v>
      </c>
    </row>
    <row r="803" spans="1:52" s="111" customFormat="1" ht="20.100000000000001" customHeight="1">
      <c r="A803" s="53" t="str">
        <f t="shared" si="142"/>
        <v>TB70NT+1</v>
      </c>
      <c r="B803" s="53" t="str">
        <f t="shared" si="143"/>
        <v>TB70NT+2</v>
      </c>
      <c r="C803" s="53" t="str">
        <f t="shared" si="144"/>
        <v>TB70NT+3</v>
      </c>
      <c r="D803" s="53" t="str">
        <f t="shared" si="145"/>
        <v>TB70NT+4</v>
      </c>
      <c r="F803" s="111" t="s">
        <v>172</v>
      </c>
      <c r="G803" s="55">
        <v>70</v>
      </c>
      <c r="H803" s="55" t="s">
        <v>2700</v>
      </c>
      <c r="I803" s="56" t="s">
        <v>2701</v>
      </c>
      <c r="J803" s="56" t="s">
        <v>148</v>
      </c>
      <c r="K803" s="56"/>
      <c r="L803" s="56" t="s">
        <v>2702</v>
      </c>
      <c r="M803" s="55">
        <v>8500</v>
      </c>
      <c r="N803" s="55">
        <v>5000</v>
      </c>
      <c r="O803" s="55">
        <v>4500</v>
      </c>
      <c r="P803" s="55">
        <v>4000</v>
      </c>
      <c r="Q803" s="57"/>
      <c r="R803" s="57"/>
      <c r="S803" s="57"/>
      <c r="T803" s="57"/>
      <c r="U803" s="58" t="str">
        <f>H803</f>
        <v>TB70NT</v>
      </c>
      <c r="V803" s="59"/>
      <c r="W803" s="59"/>
      <c r="X803" s="59"/>
      <c r="Y803" s="59"/>
      <c r="Z803" s="60"/>
      <c r="AA803" s="60"/>
      <c r="AB803" s="60"/>
      <c r="AC803" s="60"/>
      <c r="AD803" s="59"/>
      <c r="AE803" s="59"/>
      <c r="AF803" s="59"/>
      <c r="AG803" s="59"/>
      <c r="AH803" s="61"/>
      <c r="AI803" s="61"/>
      <c r="AJ803" s="61"/>
      <c r="AK803" s="61"/>
      <c r="AL803" s="149">
        <v>2.97</v>
      </c>
      <c r="AM803" s="62"/>
      <c r="AN803" s="62">
        <v>1.5</v>
      </c>
      <c r="AO803" s="59">
        <f t="shared" si="141"/>
        <v>12750</v>
      </c>
      <c r="AP803" s="59">
        <f t="shared" si="141"/>
        <v>7500</v>
      </c>
      <c r="AQ803" s="59">
        <f t="shared" si="141"/>
        <v>6750</v>
      </c>
      <c r="AR803" s="59">
        <f t="shared" si="141"/>
        <v>6000</v>
      </c>
      <c r="AS803" s="59">
        <f t="shared" si="146"/>
        <v>12800</v>
      </c>
      <c r="AT803" s="59">
        <f t="shared" si="146"/>
        <v>7500</v>
      </c>
      <c r="AU803" s="59">
        <f t="shared" si="146"/>
        <v>6800</v>
      </c>
      <c r="AV803" s="59">
        <f t="shared" si="146"/>
        <v>6000</v>
      </c>
      <c r="AW803" s="64"/>
      <c r="AX803" s="111" t="s">
        <v>172</v>
      </c>
      <c r="AY803" s="65"/>
      <c r="AZ803" s="66">
        <v>2400</v>
      </c>
    </row>
    <row r="804" spans="1:52" s="111" customFormat="1" ht="20.100000000000001" customHeight="1">
      <c r="A804" s="53" t="str">
        <f t="shared" si="142"/>
        <v>TB71NT+1</v>
      </c>
      <c r="B804" s="53" t="str">
        <f t="shared" si="143"/>
        <v>TB71NT+2</v>
      </c>
      <c r="C804" s="53" t="str">
        <f t="shared" si="144"/>
        <v>TB71NT+3</v>
      </c>
      <c r="D804" s="53" t="str">
        <f t="shared" si="145"/>
        <v>TB71NT+4</v>
      </c>
      <c r="F804" s="111" t="s">
        <v>172</v>
      </c>
      <c r="G804" s="55">
        <v>71</v>
      </c>
      <c r="H804" s="55" t="s">
        <v>2703</v>
      </c>
      <c r="I804" s="56" t="s">
        <v>2704</v>
      </c>
      <c r="J804" s="56" t="s">
        <v>2702</v>
      </c>
      <c r="K804" s="56"/>
      <c r="L804" s="56" t="s">
        <v>2344</v>
      </c>
      <c r="M804" s="57"/>
      <c r="N804" s="57"/>
      <c r="O804" s="57"/>
      <c r="P804" s="57"/>
      <c r="Q804" s="57"/>
      <c r="R804" s="57"/>
      <c r="S804" s="57"/>
      <c r="T804" s="57"/>
      <c r="U804" s="58"/>
      <c r="V804" s="59"/>
      <c r="W804" s="59"/>
      <c r="X804" s="59"/>
      <c r="Y804" s="59"/>
      <c r="Z804" s="60"/>
      <c r="AA804" s="60"/>
      <c r="AB804" s="60"/>
      <c r="AC804" s="60"/>
      <c r="AD804" s="59"/>
      <c r="AE804" s="59"/>
      <c r="AF804" s="59"/>
      <c r="AG804" s="59"/>
      <c r="AH804" s="61"/>
      <c r="AI804" s="61"/>
      <c r="AJ804" s="61"/>
      <c r="AK804" s="61"/>
      <c r="AL804" s="149"/>
      <c r="AM804" s="62"/>
      <c r="AN804" s="62"/>
      <c r="AO804" s="59">
        <f t="shared" si="141"/>
        <v>0</v>
      </c>
      <c r="AP804" s="59">
        <f t="shared" si="141"/>
        <v>0</v>
      </c>
      <c r="AQ804" s="59">
        <f t="shared" si="141"/>
        <v>0</v>
      </c>
      <c r="AR804" s="59">
        <f t="shared" si="141"/>
        <v>0</v>
      </c>
      <c r="AS804" s="59"/>
      <c r="AT804" s="59"/>
      <c r="AU804" s="59"/>
      <c r="AV804" s="59"/>
      <c r="AW804" s="64"/>
      <c r="AX804" s="111" t="s">
        <v>172</v>
      </c>
      <c r="AY804" s="65"/>
      <c r="AZ804" s="66"/>
    </row>
    <row r="805" spans="1:52" s="111" customFormat="1" ht="37.5" customHeight="1">
      <c r="A805" s="53" t="str">
        <f t="shared" si="142"/>
        <v>TB71NT_D1+1</v>
      </c>
      <c r="B805" s="53" t="str">
        <f t="shared" si="143"/>
        <v>TB71NT_D1+2</v>
      </c>
      <c r="C805" s="53" t="str">
        <f t="shared" si="144"/>
        <v>TB71NT_D1+3</v>
      </c>
      <c r="D805" s="53" t="str">
        <f t="shared" si="145"/>
        <v>TB71NT_D1+4</v>
      </c>
      <c r="F805" s="111" t="s">
        <v>172</v>
      </c>
      <c r="G805" s="55"/>
      <c r="H805" s="55" t="s">
        <v>2705</v>
      </c>
      <c r="I805" s="56" t="s">
        <v>2706</v>
      </c>
      <c r="J805" s="56" t="s">
        <v>148</v>
      </c>
      <c r="K805" s="56"/>
      <c r="L805" s="56" t="s">
        <v>2344</v>
      </c>
      <c r="M805" s="57">
        <v>8500</v>
      </c>
      <c r="N805" s="57">
        <v>5000</v>
      </c>
      <c r="O805" s="57">
        <v>4500</v>
      </c>
      <c r="P805" s="57">
        <v>4000</v>
      </c>
      <c r="Q805" s="57"/>
      <c r="R805" s="57"/>
      <c r="S805" s="57"/>
      <c r="T805" s="57"/>
      <c r="U805" s="58" t="str">
        <f>H805</f>
        <v>TB71NT_D1</v>
      </c>
      <c r="V805" s="59"/>
      <c r="W805" s="59"/>
      <c r="X805" s="59"/>
      <c r="Y805" s="59"/>
      <c r="Z805" s="60"/>
      <c r="AA805" s="60"/>
      <c r="AB805" s="60"/>
      <c r="AC805" s="60"/>
      <c r="AD805" s="59"/>
      <c r="AE805" s="59"/>
      <c r="AF805" s="59"/>
      <c r="AG805" s="59"/>
      <c r="AH805" s="61"/>
      <c r="AI805" s="61"/>
      <c r="AJ805" s="61"/>
      <c r="AK805" s="61"/>
      <c r="AL805" s="149">
        <v>2.97</v>
      </c>
      <c r="AM805" s="62"/>
      <c r="AN805" s="62">
        <v>1.5</v>
      </c>
      <c r="AO805" s="59">
        <f t="shared" si="141"/>
        <v>12750</v>
      </c>
      <c r="AP805" s="59">
        <f t="shared" si="141"/>
        <v>7500</v>
      </c>
      <c r="AQ805" s="59">
        <f t="shared" si="141"/>
        <v>6750</v>
      </c>
      <c r="AR805" s="59">
        <f t="shared" si="141"/>
        <v>6000</v>
      </c>
      <c r="AS805" s="59">
        <f t="shared" si="146"/>
        <v>12800</v>
      </c>
      <c r="AT805" s="59">
        <f t="shared" si="146"/>
        <v>7500</v>
      </c>
      <c r="AU805" s="59">
        <f t="shared" si="146"/>
        <v>6800</v>
      </c>
      <c r="AV805" s="59">
        <f t="shared" si="146"/>
        <v>6000</v>
      </c>
      <c r="AW805" s="64"/>
      <c r="AX805" s="111" t="s">
        <v>172</v>
      </c>
      <c r="AY805" s="65"/>
      <c r="AZ805" s="66">
        <v>2400</v>
      </c>
    </row>
    <row r="806" spans="1:52" s="111" customFormat="1" ht="20.100000000000001" customHeight="1">
      <c r="A806" s="53" t="str">
        <f t="shared" si="142"/>
        <v>TB71NT_D2+1</v>
      </c>
      <c r="B806" s="53" t="str">
        <f t="shared" si="143"/>
        <v>TB71NT_D2+2</v>
      </c>
      <c r="C806" s="53" t="str">
        <f t="shared" si="144"/>
        <v>TB71NT_D2+3</v>
      </c>
      <c r="D806" s="53" t="str">
        <f t="shared" si="145"/>
        <v>TB71NT_D2+4</v>
      </c>
      <c r="F806" s="111" t="s">
        <v>172</v>
      </c>
      <c r="G806" s="55"/>
      <c r="H806" s="55" t="s">
        <v>2707</v>
      </c>
      <c r="I806" s="56" t="s">
        <v>2708</v>
      </c>
      <c r="J806" s="56" t="s">
        <v>148</v>
      </c>
      <c r="K806" s="56"/>
      <c r="L806" s="56" t="s">
        <v>2702</v>
      </c>
      <c r="M806" s="57">
        <v>8300</v>
      </c>
      <c r="N806" s="55">
        <v>5000</v>
      </c>
      <c r="O806" s="55">
        <v>4500</v>
      </c>
      <c r="P806" s="55">
        <v>4000</v>
      </c>
      <c r="Q806" s="57"/>
      <c r="R806" s="57"/>
      <c r="S806" s="57"/>
      <c r="T806" s="57"/>
      <c r="U806" s="58" t="str">
        <f>H806</f>
        <v>TB71NT_D2</v>
      </c>
      <c r="V806" s="59"/>
      <c r="W806" s="59"/>
      <c r="X806" s="59"/>
      <c r="Y806" s="59"/>
      <c r="Z806" s="60"/>
      <c r="AA806" s="60"/>
      <c r="AB806" s="60"/>
      <c r="AC806" s="60"/>
      <c r="AD806" s="59"/>
      <c r="AE806" s="59"/>
      <c r="AF806" s="59"/>
      <c r="AG806" s="59"/>
      <c r="AH806" s="61"/>
      <c r="AI806" s="61"/>
      <c r="AJ806" s="61"/>
      <c r="AK806" s="61"/>
      <c r="AL806" s="149">
        <v>1.28</v>
      </c>
      <c r="AM806" s="62"/>
      <c r="AN806" s="62">
        <v>1.5</v>
      </c>
      <c r="AO806" s="59">
        <f t="shared" si="141"/>
        <v>12450</v>
      </c>
      <c r="AP806" s="59">
        <f t="shared" si="141"/>
        <v>7500</v>
      </c>
      <c r="AQ806" s="59">
        <f t="shared" si="141"/>
        <v>6750</v>
      </c>
      <c r="AR806" s="59">
        <f t="shared" si="141"/>
        <v>6000</v>
      </c>
      <c r="AS806" s="59">
        <f t="shared" si="146"/>
        <v>12500</v>
      </c>
      <c r="AT806" s="59">
        <f t="shared" si="146"/>
        <v>7500</v>
      </c>
      <c r="AU806" s="59">
        <f t="shared" si="146"/>
        <v>6800</v>
      </c>
      <c r="AV806" s="59">
        <f t="shared" si="146"/>
        <v>6000</v>
      </c>
      <c r="AW806" s="64"/>
      <c r="AX806" s="111" t="s">
        <v>172</v>
      </c>
      <c r="AY806" s="65"/>
      <c r="AZ806" s="66">
        <v>2400</v>
      </c>
    </row>
    <row r="807" spans="1:52" s="111" customFormat="1" ht="20.100000000000001" customHeight="1">
      <c r="A807" s="53" t="str">
        <f t="shared" si="142"/>
        <v>TB72NT+1</v>
      </c>
      <c r="B807" s="53" t="str">
        <f t="shared" si="143"/>
        <v>TB72NT+2</v>
      </c>
      <c r="C807" s="53" t="str">
        <f t="shared" si="144"/>
        <v>TB72NT+3</v>
      </c>
      <c r="D807" s="53" t="str">
        <f t="shared" si="145"/>
        <v>TB72NT+4</v>
      </c>
      <c r="F807" s="111" t="s">
        <v>172</v>
      </c>
      <c r="G807" s="55">
        <v>72</v>
      </c>
      <c r="H807" s="55" t="s">
        <v>2709</v>
      </c>
      <c r="I807" s="56" t="s">
        <v>2710</v>
      </c>
      <c r="J807" s="56" t="s">
        <v>2371</v>
      </c>
      <c r="K807" s="56"/>
      <c r="L807" s="56" t="s">
        <v>2344</v>
      </c>
      <c r="M807" s="57"/>
      <c r="N807" s="57"/>
      <c r="O807" s="57"/>
      <c r="P807" s="57"/>
      <c r="Q807" s="57"/>
      <c r="R807" s="57"/>
      <c r="S807" s="57"/>
      <c r="T807" s="57"/>
      <c r="U807" s="58"/>
      <c r="V807" s="59"/>
      <c r="W807" s="59"/>
      <c r="X807" s="59"/>
      <c r="Y807" s="59"/>
      <c r="Z807" s="60"/>
      <c r="AA807" s="60"/>
      <c r="AB807" s="60"/>
      <c r="AC807" s="60"/>
      <c r="AD807" s="59"/>
      <c r="AE807" s="59"/>
      <c r="AF807" s="59"/>
      <c r="AG807" s="59"/>
      <c r="AH807" s="61"/>
      <c r="AI807" s="61"/>
      <c r="AJ807" s="61"/>
      <c r="AK807" s="61"/>
      <c r="AL807" s="149"/>
      <c r="AM807" s="62"/>
      <c r="AN807" s="62"/>
      <c r="AO807" s="59">
        <f t="shared" si="141"/>
        <v>0</v>
      </c>
      <c r="AP807" s="59">
        <f t="shared" si="141"/>
        <v>0</v>
      </c>
      <c r="AQ807" s="59">
        <f t="shared" si="141"/>
        <v>0</v>
      </c>
      <c r="AR807" s="59">
        <f t="shared" si="141"/>
        <v>0</v>
      </c>
      <c r="AS807" s="59"/>
      <c r="AT807" s="59"/>
      <c r="AU807" s="59"/>
      <c r="AV807" s="59"/>
      <c r="AW807" s="64"/>
      <c r="AX807" s="111" t="s">
        <v>172</v>
      </c>
      <c r="AY807" s="65"/>
      <c r="AZ807" s="66">
        <v>210</v>
      </c>
    </row>
    <row r="808" spans="1:52" s="111" customFormat="1" ht="20.100000000000001" customHeight="1">
      <c r="A808" s="53" t="str">
        <f t="shared" si="142"/>
        <v>TB72NT_D1+1</v>
      </c>
      <c r="B808" s="53" t="str">
        <f t="shared" si="143"/>
        <v>TB72NT_D1+2</v>
      </c>
      <c r="C808" s="53" t="str">
        <f t="shared" si="144"/>
        <v>TB72NT_D1+3</v>
      </c>
      <c r="D808" s="53" t="str">
        <f t="shared" si="145"/>
        <v>TB72NT_D1+4</v>
      </c>
      <c r="F808" s="111" t="s">
        <v>172</v>
      </c>
      <c r="G808" s="55"/>
      <c r="H808" s="55" t="s">
        <v>2711</v>
      </c>
      <c r="I808" s="56" t="s">
        <v>2706</v>
      </c>
      <c r="J808" s="56" t="s">
        <v>148</v>
      </c>
      <c r="K808" s="56"/>
      <c r="L808" s="56" t="s">
        <v>2712</v>
      </c>
      <c r="M808" s="57">
        <v>8500</v>
      </c>
      <c r="N808" s="57">
        <v>5000</v>
      </c>
      <c r="O808" s="57">
        <v>4500</v>
      </c>
      <c r="P808" s="57">
        <v>4000</v>
      </c>
      <c r="Q808" s="57"/>
      <c r="R808" s="57"/>
      <c r="S808" s="57"/>
      <c r="T808" s="57"/>
      <c r="U808" s="58" t="str">
        <f>H808</f>
        <v>TB72NT_D1</v>
      </c>
      <c r="V808" s="59"/>
      <c r="W808" s="59"/>
      <c r="X808" s="59"/>
      <c r="Y808" s="59"/>
      <c r="Z808" s="60"/>
      <c r="AA808" s="60"/>
      <c r="AB808" s="60"/>
      <c r="AC808" s="60"/>
      <c r="AD808" s="59"/>
      <c r="AE808" s="59"/>
      <c r="AF808" s="59"/>
      <c r="AG808" s="59"/>
      <c r="AH808" s="61"/>
      <c r="AI808" s="61"/>
      <c r="AJ808" s="61"/>
      <c r="AK808" s="61"/>
      <c r="AL808" s="149">
        <v>2.97</v>
      </c>
      <c r="AM808" s="62"/>
      <c r="AN808" s="62">
        <v>1.5</v>
      </c>
      <c r="AO808" s="59">
        <f t="shared" si="141"/>
        <v>12750</v>
      </c>
      <c r="AP808" s="59">
        <f t="shared" si="141"/>
        <v>7500</v>
      </c>
      <c r="AQ808" s="59">
        <f t="shared" si="141"/>
        <v>6750</v>
      </c>
      <c r="AR808" s="59">
        <f t="shared" si="141"/>
        <v>6000</v>
      </c>
      <c r="AS808" s="59">
        <f t="shared" si="146"/>
        <v>12800</v>
      </c>
      <c r="AT808" s="59">
        <f t="shared" si="146"/>
        <v>7500</v>
      </c>
      <c r="AU808" s="59">
        <f t="shared" si="146"/>
        <v>6800</v>
      </c>
      <c r="AV808" s="59">
        <f t="shared" si="146"/>
        <v>6000</v>
      </c>
      <c r="AW808" s="64"/>
      <c r="AX808" s="111" t="s">
        <v>172</v>
      </c>
      <c r="AY808" s="65"/>
      <c r="AZ808" s="66">
        <v>2400</v>
      </c>
    </row>
    <row r="809" spans="1:52" s="111" customFormat="1">
      <c r="A809" s="53" t="str">
        <f t="shared" si="142"/>
        <v>TB72NT_D2+1</v>
      </c>
      <c r="B809" s="53" t="str">
        <f t="shared" si="143"/>
        <v>TB72NT_D2+2</v>
      </c>
      <c r="C809" s="53" t="str">
        <f t="shared" si="144"/>
        <v>TB72NT_D2+3</v>
      </c>
      <c r="D809" s="53" t="str">
        <f t="shared" si="145"/>
        <v>TB72NT_D2+4</v>
      </c>
      <c r="F809" s="111" t="s">
        <v>172</v>
      </c>
      <c r="G809" s="55"/>
      <c r="H809" s="55" t="s">
        <v>2713</v>
      </c>
      <c r="I809" s="56" t="s">
        <v>2708</v>
      </c>
      <c r="J809" s="56" t="s">
        <v>148</v>
      </c>
      <c r="K809" s="56"/>
      <c r="L809" s="56" t="s">
        <v>2702</v>
      </c>
      <c r="M809" s="55">
        <v>8300</v>
      </c>
      <c r="N809" s="55">
        <v>5000</v>
      </c>
      <c r="O809" s="55">
        <v>4500</v>
      </c>
      <c r="P809" s="55">
        <v>4000</v>
      </c>
      <c r="Q809" s="57"/>
      <c r="R809" s="57"/>
      <c r="S809" s="57"/>
      <c r="T809" s="57"/>
      <c r="U809" s="58" t="str">
        <f>H809</f>
        <v>TB72NT_D2</v>
      </c>
      <c r="V809" s="59"/>
      <c r="W809" s="59"/>
      <c r="X809" s="59"/>
      <c r="Y809" s="59"/>
      <c r="Z809" s="60"/>
      <c r="AA809" s="60"/>
      <c r="AB809" s="60"/>
      <c r="AC809" s="60"/>
      <c r="AD809" s="59"/>
      <c r="AE809" s="59"/>
      <c r="AF809" s="59"/>
      <c r="AG809" s="59"/>
      <c r="AH809" s="61"/>
      <c r="AI809" s="61"/>
      <c r="AJ809" s="61"/>
      <c r="AK809" s="61"/>
      <c r="AL809" s="149">
        <v>1.28</v>
      </c>
      <c r="AM809" s="62"/>
      <c r="AN809" s="62">
        <v>1.5</v>
      </c>
      <c r="AO809" s="59">
        <f t="shared" si="141"/>
        <v>12450</v>
      </c>
      <c r="AP809" s="59">
        <f t="shared" si="141"/>
        <v>7500</v>
      </c>
      <c r="AQ809" s="59">
        <f t="shared" si="141"/>
        <v>6750</v>
      </c>
      <c r="AR809" s="59">
        <f t="shared" si="141"/>
        <v>6000</v>
      </c>
      <c r="AS809" s="59">
        <f t="shared" si="146"/>
        <v>12500</v>
      </c>
      <c r="AT809" s="59">
        <f t="shared" si="146"/>
        <v>7500</v>
      </c>
      <c r="AU809" s="59">
        <f t="shared" si="146"/>
        <v>6800</v>
      </c>
      <c r="AV809" s="59">
        <f t="shared" si="146"/>
        <v>6000</v>
      </c>
      <c r="AW809" s="64"/>
      <c r="AX809" s="111" t="s">
        <v>172</v>
      </c>
      <c r="AY809" s="65"/>
      <c r="AZ809" s="66">
        <v>480</v>
      </c>
    </row>
    <row r="810" spans="1:52" s="111" customFormat="1" ht="20.100000000000001" customHeight="1">
      <c r="A810" s="53" t="str">
        <f t="shared" si="142"/>
        <v>TB73NT+1</v>
      </c>
      <c r="B810" s="53" t="str">
        <f t="shared" si="143"/>
        <v>TB73NT+2</v>
      </c>
      <c r="C810" s="53" t="str">
        <f t="shared" si="144"/>
        <v>TB73NT+3</v>
      </c>
      <c r="D810" s="53" t="str">
        <f t="shared" si="145"/>
        <v>TB73NT+4</v>
      </c>
      <c r="F810" s="111" t="s">
        <v>172</v>
      </c>
      <c r="G810" s="55">
        <v>73</v>
      </c>
      <c r="H810" s="55" t="s">
        <v>2714</v>
      </c>
      <c r="I810" s="56" t="s">
        <v>2715</v>
      </c>
      <c r="J810" s="56" t="s">
        <v>2371</v>
      </c>
      <c r="K810" s="56"/>
      <c r="L810" s="56" t="s">
        <v>2712</v>
      </c>
      <c r="M810" s="57"/>
      <c r="N810" s="57"/>
      <c r="O810" s="57"/>
      <c r="P810" s="57"/>
      <c r="Q810" s="57"/>
      <c r="R810" s="57"/>
      <c r="S810" s="57"/>
      <c r="T810" s="57"/>
      <c r="U810" s="58"/>
      <c r="V810" s="59"/>
      <c r="W810" s="59"/>
      <c r="X810" s="59"/>
      <c r="Y810" s="59"/>
      <c r="Z810" s="60"/>
      <c r="AA810" s="60"/>
      <c r="AB810" s="60"/>
      <c r="AC810" s="60"/>
      <c r="AD810" s="59"/>
      <c r="AE810" s="59"/>
      <c r="AF810" s="59"/>
      <c r="AG810" s="59"/>
      <c r="AH810" s="61"/>
      <c r="AI810" s="61"/>
      <c r="AJ810" s="61"/>
      <c r="AK810" s="61"/>
      <c r="AL810" s="149"/>
      <c r="AM810" s="62"/>
      <c r="AN810" s="62"/>
      <c r="AO810" s="59">
        <f t="shared" si="141"/>
        <v>0</v>
      </c>
      <c r="AP810" s="59">
        <f t="shared" si="141"/>
        <v>0</v>
      </c>
      <c r="AQ810" s="59">
        <f t="shared" si="141"/>
        <v>0</v>
      </c>
      <c r="AR810" s="59">
        <f t="shared" si="141"/>
        <v>0</v>
      </c>
      <c r="AS810" s="59"/>
      <c r="AT810" s="59"/>
      <c r="AU810" s="59"/>
      <c r="AV810" s="59"/>
      <c r="AW810" s="64"/>
      <c r="AX810" s="111" t="s">
        <v>172</v>
      </c>
      <c r="AY810" s="65"/>
      <c r="AZ810" s="66">
        <v>600</v>
      </c>
    </row>
    <row r="811" spans="1:52" s="111" customFormat="1">
      <c r="A811" s="53" t="str">
        <f t="shared" si="142"/>
        <v>TB73NT_D1+1</v>
      </c>
      <c r="B811" s="53" t="str">
        <f t="shared" si="143"/>
        <v>TB73NT_D1+2</v>
      </c>
      <c r="C811" s="53" t="str">
        <f t="shared" si="144"/>
        <v>TB73NT_D1+3</v>
      </c>
      <c r="D811" s="53" t="str">
        <f t="shared" si="145"/>
        <v>TB73NT_D1+4</v>
      </c>
      <c r="F811" s="111" t="s">
        <v>172</v>
      </c>
      <c r="G811" s="55"/>
      <c r="H811" s="55" t="s">
        <v>2716</v>
      </c>
      <c r="I811" s="56" t="s">
        <v>2706</v>
      </c>
      <c r="J811" s="56" t="s">
        <v>148</v>
      </c>
      <c r="K811" s="56"/>
      <c r="L811" s="56" t="s">
        <v>2717</v>
      </c>
      <c r="M811" s="57">
        <v>8500</v>
      </c>
      <c r="N811" s="57">
        <v>5000</v>
      </c>
      <c r="O811" s="57">
        <v>4500</v>
      </c>
      <c r="P811" s="57">
        <v>4000</v>
      </c>
      <c r="Q811" s="57"/>
      <c r="R811" s="57"/>
      <c r="S811" s="57"/>
      <c r="T811" s="57"/>
      <c r="U811" s="58" t="str">
        <f>H811</f>
        <v>TB73NT_D1</v>
      </c>
      <c r="V811" s="59"/>
      <c r="W811" s="59"/>
      <c r="X811" s="59"/>
      <c r="Y811" s="59"/>
      <c r="Z811" s="60"/>
      <c r="AA811" s="60"/>
      <c r="AB811" s="60"/>
      <c r="AC811" s="60"/>
      <c r="AD811" s="59"/>
      <c r="AE811" s="59"/>
      <c r="AF811" s="59"/>
      <c r="AG811" s="59"/>
      <c r="AH811" s="61"/>
      <c r="AI811" s="61"/>
      <c r="AJ811" s="61"/>
      <c r="AK811" s="61"/>
      <c r="AL811" s="149">
        <v>2.97</v>
      </c>
      <c r="AM811" s="62"/>
      <c r="AN811" s="62">
        <v>1.5</v>
      </c>
      <c r="AO811" s="59">
        <f t="shared" si="141"/>
        <v>12750</v>
      </c>
      <c r="AP811" s="59">
        <f t="shared" si="141"/>
        <v>7500</v>
      </c>
      <c r="AQ811" s="59">
        <f t="shared" si="141"/>
        <v>6750</v>
      </c>
      <c r="AR811" s="59">
        <f t="shared" si="141"/>
        <v>6000</v>
      </c>
      <c r="AS811" s="59">
        <f t="shared" si="146"/>
        <v>12800</v>
      </c>
      <c r="AT811" s="59">
        <f t="shared" si="146"/>
        <v>7500</v>
      </c>
      <c r="AU811" s="59">
        <f t="shared" si="146"/>
        <v>6800</v>
      </c>
      <c r="AV811" s="59">
        <f t="shared" si="146"/>
        <v>6000</v>
      </c>
      <c r="AW811" s="64"/>
      <c r="AX811" s="111" t="s">
        <v>172</v>
      </c>
      <c r="AY811" s="65"/>
      <c r="AZ811" s="66"/>
    </row>
    <row r="812" spans="1:52" s="111" customFormat="1" ht="31.5">
      <c r="A812" s="53" t="str">
        <f t="shared" si="142"/>
        <v>TB73NT_D2+1</v>
      </c>
      <c r="B812" s="53" t="str">
        <f t="shared" si="143"/>
        <v>TB73NT_D2+2</v>
      </c>
      <c r="C812" s="53" t="str">
        <f t="shared" si="144"/>
        <v>TB73NT_D2+3</v>
      </c>
      <c r="D812" s="53" t="str">
        <f t="shared" si="145"/>
        <v>TB73NT_D2+4</v>
      </c>
      <c r="F812" s="111" t="s">
        <v>172</v>
      </c>
      <c r="G812" s="55"/>
      <c r="H812" s="55" t="s">
        <v>2718</v>
      </c>
      <c r="I812" s="56" t="s">
        <v>2719</v>
      </c>
      <c r="J812" s="56" t="s">
        <v>148</v>
      </c>
      <c r="K812" s="56"/>
      <c r="L812" s="56" t="s">
        <v>2720</v>
      </c>
      <c r="M812" s="55">
        <v>8300</v>
      </c>
      <c r="N812" s="55">
        <v>5000</v>
      </c>
      <c r="O812" s="55">
        <v>4500</v>
      </c>
      <c r="P812" s="55">
        <v>4000</v>
      </c>
      <c r="Q812" s="57"/>
      <c r="R812" s="57"/>
      <c r="S812" s="57"/>
      <c r="T812" s="57"/>
      <c r="U812" s="58" t="str">
        <f>H812</f>
        <v>TB73NT_D2</v>
      </c>
      <c r="V812" s="59"/>
      <c r="W812" s="59"/>
      <c r="X812" s="59"/>
      <c r="Y812" s="59"/>
      <c r="Z812" s="60"/>
      <c r="AA812" s="60"/>
      <c r="AB812" s="60"/>
      <c r="AC812" s="60"/>
      <c r="AD812" s="59"/>
      <c r="AE812" s="59"/>
      <c r="AF812" s="59"/>
      <c r="AG812" s="59"/>
      <c r="AH812" s="61"/>
      <c r="AI812" s="61"/>
      <c r="AJ812" s="61"/>
      <c r="AK812" s="61"/>
      <c r="AL812" s="149">
        <v>1.28</v>
      </c>
      <c r="AM812" s="62"/>
      <c r="AN812" s="62">
        <v>1.5</v>
      </c>
      <c r="AO812" s="59">
        <f t="shared" si="141"/>
        <v>12450</v>
      </c>
      <c r="AP812" s="59">
        <f t="shared" si="141"/>
        <v>7500</v>
      </c>
      <c r="AQ812" s="59">
        <f t="shared" si="141"/>
        <v>6750</v>
      </c>
      <c r="AR812" s="59">
        <f t="shared" si="141"/>
        <v>6000</v>
      </c>
      <c r="AS812" s="59">
        <f t="shared" si="146"/>
        <v>12500</v>
      </c>
      <c r="AT812" s="59">
        <f t="shared" si="146"/>
        <v>7500</v>
      </c>
      <c r="AU812" s="59">
        <f t="shared" si="146"/>
        <v>6800</v>
      </c>
      <c r="AV812" s="59">
        <f t="shared" si="146"/>
        <v>6000</v>
      </c>
      <c r="AW812" s="64"/>
      <c r="AX812" s="111" t="s">
        <v>172</v>
      </c>
      <c r="AY812" s="65"/>
      <c r="AZ812" s="66">
        <v>480</v>
      </c>
    </row>
    <row r="813" spans="1:52" s="111" customFormat="1" ht="20.100000000000001" customHeight="1">
      <c r="A813" s="53" t="str">
        <f t="shared" si="142"/>
        <v>TB74NT+1</v>
      </c>
      <c r="B813" s="53" t="str">
        <f t="shared" si="143"/>
        <v>TB74NT+2</v>
      </c>
      <c r="C813" s="53" t="str">
        <f t="shared" si="144"/>
        <v>TB74NT+3</v>
      </c>
      <c r="D813" s="53" t="str">
        <f t="shared" si="145"/>
        <v>TB74NT+4</v>
      </c>
      <c r="F813" s="111" t="s">
        <v>172</v>
      </c>
      <c r="G813" s="55">
        <v>74</v>
      </c>
      <c r="H813" s="55" t="s">
        <v>2721</v>
      </c>
      <c r="I813" s="56" t="s">
        <v>2722</v>
      </c>
      <c r="J813" s="56" t="s">
        <v>2723</v>
      </c>
      <c r="K813" s="56"/>
      <c r="L813" s="56" t="s">
        <v>2717</v>
      </c>
      <c r="M813" s="57"/>
      <c r="N813" s="57"/>
      <c r="O813" s="57"/>
      <c r="P813" s="57"/>
      <c r="Q813" s="57"/>
      <c r="R813" s="57"/>
      <c r="S813" s="57"/>
      <c r="T813" s="57"/>
      <c r="U813" s="58"/>
      <c r="V813" s="59"/>
      <c r="W813" s="59"/>
      <c r="X813" s="59"/>
      <c r="Y813" s="59"/>
      <c r="Z813" s="60"/>
      <c r="AA813" s="60"/>
      <c r="AB813" s="60"/>
      <c r="AC813" s="60"/>
      <c r="AD813" s="59"/>
      <c r="AE813" s="59"/>
      <c r="AF813" s="59"/>
      <c r="AG813" s="59"/>
      <c r="AH813" s="61"/>
      <c r="AI813" s="61"/>
      <c r="AJ813" s="61"/>
      <c r="AK813" s="61"/>
      <c r="AL813" s="149"/>
      <c r="AM813" s="62"/>
      <c r="AN813" s="62"/>
      <c r="AO813" s="59">
        <f t="shared" si="141"/>
        <v>0</v>
      </c>
      <c r="AP813" s="59">
        <f t="shared" si="141"/>
        <v>0</v>
      </c>
      <c r="AQ813" s="59">
        <f t="shared" si="141"/>
        <v>0</v>
      </c>
      <c r="AR813" s="59">
        <f t="shared" si="141"/>
        <v>0</v>
      </c>
      <c r="AS813" s="59"/>
      <c r="AT813" s="59"/>
      <c r="AU813" s="59"/>
      <c r="AV813" s="59"/>
      <c r="AW813" s="64"/>
      <c r="AX813" s="111" t="s">
        <v>172</v>
      </c>
      <c r="AY813" s="65"/>
      <c r="AZ813" s="66">
        <v>480</v>
      </c>
    </row>
    <row r="814" spans="1:52" s="111" customFormat="1" ht="31.5">
      <c r="A814" s="53" t="str">
        <f t="shared" si="142"/>
        <v>TB74NT_D1+1</v>
      </c>
      <c r="B814" s="53" t="str">
        <f t="shared" si="143"/>
        <v>TB74NT_D1+2</v>
      </c>
      <c r="C814" s="53" t="str">
        <f t="shared" si="144"/>
        <v>TB74NT_D1+3</v>
      </c>
      <c r="D814" s="53" t="str">
        <f t="shared" si="145"/>
        <v>TB74NT_D1+4</v>
      </c>
      <c r="F814" s="111" t="s">
        <v>172</v>
      </c>
      <c r="G814" s="55"/>
      <c r="H814" s="55" t="s">
        <v>2724</v>
      </c>
      <c r="I814" s="56" t="s">
        <v>2725</v>
      </c>
      <c r="J814" s="56" t="s">
        <v>2504</v>
      </c>
      <c r="K814" s="56"/>
      <c r="L814" s="56" t="s">
        <v>2508</v>
      </c>
      <c r="M814" s="57">
        <v>8500</v>
      </c>
      <c r="N814" s="57">
        <v>5000</v>
      </c>
      <c r="O814" s="57">
        <v>4500</v>
      </c>
      <c r="P814" s="57">
        <v>4000</v>
      </c>
      <c r="Q814" s="57"/>
      <c r="R814" s="57"/>
      <c r="S814" s="57"/>
      <c r="T814" s="57"/>
      <c r="U814" s="58" t="str">
        <f t="shared" ref="U814:U819" si="147">H814</f>
        <v>TB74NT_D1</v>
      </c>
      <c r="V814" s="59"/>
      <c r="W814" s="59"/>
      <c r="X814" s="59"/>
      <c r="Y814" s="59"/>
      <c r="Z814" s="60"/>
      <c r="AA814" s="60"/>
      <c r="AB814" s="60"/>
      <c r="AC814" s="60"/>
      <c r="AD814" s="59"/>
      <c r="AE814" s="59"/>
      <c r="AF814" s="59"/>
      <c r="AG814" s="59"/>
      <c r="AH814" s="61"/>
      <c r="AI814" s="61"/>
      <c r="AJ814" s="61"/>
      <c r="AK814" s="61"/>
      <c r="AL814" s="149">
        <v>2.97</v>
      </c>
      <c r="AM814" s="62"/>
      <c r="AN814" s="62">
        <v>1.5</v>
      </c>
      <c r="AO814" s="59">
        <f t="shared" si="141"/>
        <v>12750</v>
      </c>
      <c r="AP814" s="59">
        <f t="shared" si="141"/>
        <v>7500</v>
      </c>
      <c r="AQ814" s="59">
        <f t="shared" si="141"/>
        <v>6750</v>
      </c>
      <c r="AR814" s="59">
        <f t="shared" si="141"/>
        <v>6000</v>
      </c>
      <c r="AS814" s="59">
        <f t="shared" si="146"/>
        <v>12800</v>
      </c>
      <c r="AT814" s="59">
        <f t="shared" si="146"/>
        <v>7500</v>
      </c>
      <c r="AU814" s="59">
        <f t="shared" si="146"/>
        <v>6800</v>
      </c>
      <c r="AV814" s="59">
        <f t="shared" si="146"/>
        <v>6000</v>
      </c>
      <c r="AW814" s="64"/>
      <c r="AX814" s="111" t="s">
        <v>172</v>
      </c>
      <c r="AY814" s="65"/>
      <c r="AZ814" s="66"/>
    </row>
    <row r="815" spans="1:52" s="111" customFormat="1" ht="20.100000000000001" customHeight="1">
      <c r="A815" s="53" t="str">
        <f t="shared" si="142"/>
        <v>TB74NT_D2+1</v>
      </c>
      <c r="B815" s="53" t="str">
        <f t="shared" si="143"/>
        <v>TB74NT_D2+2</v>
      </c>
      <c r="C815" s="53" t="str">
        <f t="shared" si="144"/>
        <v>TB74NT_D2+3</v>
      </c>
      <c r="D815" s="53" t="str">
        <f t="shared" si="145"/>
        <v>TB74NT_D2+4</v>
      </c>
      <c r="F815" s="111" t="s">
        <v>172</v>
      </c>
      <c r="G815" s="55"/>
      <c r="H815" s="55" t="s">
        <v>2726</v>
      </c>
      <c r="I815" s="56" t="s">
        <v>2727</v>
      </c>
      <c r="J815" s="56" t="s">
        <v>148</v>
      </c>
      <c r="K815" s="56"/>
      <c r="L815" s="56" t="s">
        <v>2728</v>
      </c>
      <c r="M815" s="57">
        <v>8300</v>
      </c>
      <c r="N815" s="55">
        <v>5000</v>
      </c>
      <c r="O815" s="55">
        <v>4500</v>
      </c>
      <c r="P815" s="55">
        <v>4000</v>
      </c>
      <c r="Q815" s="57"/>
      <c r="R815" s="57"/>
      <c r="S815" s="57"/>
      <c r="T815" s="57"/>
      <c r="U815" s="58" t="str">
        <f t="shared" si="147"/>
        <v>TB74NT_D2</v>
      </c>
      <c r="V815" s="59"/>
      <c r="W815" s="59"/>
      <c r="X815" s="59"/>
      <c r="Y815" s="59"/>
      <c r="Z815" s="60">
        <f>V815/M815</f>
        <v>0</v>
      </c>
      <c r="AA815" s="60"/>
      <c r="AB815" s="60"/>
      <c r="AC815" s="60"/>
      <c r="AD815" s="59"/>
      <c r="AE815" s="59"/>
      <c r="AF815" s="59"/>
      <c r="AG815" s="59"/>
      <c r="AH815" s="61"/>
      <c r="AI815" s="61"/>
      <c r="AJ815" s="61"/>
      <c r="AK815" s="61"/>
      <c r="AL815" s="149">
        <v>1.28</v>
      </c>
      <c r="AM815" s="62"/>
      <c r="AN815" s="62">
        <v>1.5</v>
      </c>
      <c r="AO815" s="59">
        <f t="shared" si="141"/>
        <v>12450</v>
      </c>
      <c r="AP815" s="59">
        <f t="shared" si="141"/>
        <v>7500</v>
      </c>
      <c r="AQ815" s="59">
        <f t="shared" si="141"/>
        <v>6750</v>
      </c>
      <c r="AR815" s="59">
        <f t="shared" si="141"/>
        <v>6000</v>
      </c>
      <c r="AS815" s="59">
        <f t="shared" si="146"/>
        <v>12500</v>
      </c>
      <c r="AT815" s="59">
        <f t="shared" si="146"/>
        <v>7500</v>
      </c>
      <c r="AU815" s="59">
        <f t="shared" si="146"/>
        <v>6800</v>
      </c>
      <c r="AV815" s="59">
        <f t="shared" si="146"/>
        <v>6000</v>
      </c>
      <c r="AW815" s="64"/>
      <c r="AX815" s="111" t="s">
        <v>172</v>
      </c>
      <c r="AY815" s="65"/>
      <c r="AZ815" s="66"/>
    </row>
    <row r="816" spans="1:52" s="111" customFormat="1" ht="31.5">
      <c r="A816" s="53" t="str">
        <f t="shared" si="142"/>
        <v>TB75NT+1</v>
      </c>
      <c r="B816" s="53" t="str">
        <f t="shared" si="143"/>
        <v>TB75NT+2</v>
      </c>
      <c r="C816" s="53" t="str">
        <f t="shared" si="144"/>
        <v>TB75NT+3</v>
      </c>
      <c r="D816" s="53" t="str">
        <f t="shared" si="145"/>
        <v>TB75NT+4</v>
      </c>
      <c r="F816" s="111" t="s">
        <v>172</v>
      </c>
      <c r="G816" s="55">
        <v>75</v>
      </c>
      <c r="H816" s="55" t="s">
        <v>2729</v>
      </c>
      <c r="I816" s="56" t="s">
        <v>2730</v>
      </c>
      <c r="J816" s="56" t="s">
        <v>2731</v>
      </c>
      <c r="K816" s="56"/>
      <c r="L816" s="56" t="s">
        <v>2732</v>
      </c>
      <c r="M816" s="57">
        <v>1200</v>
      </c>
      <c r="N816" s="57">
        <v>650</v>
      </c>
      <c r="O816" s="57">
        <v>450</v>
      </c>
      <c r="P816" s="57">
        <v>350</v>
      </c>
      <c r="Q816" s="57"/>
      <c r="R816" s="57"/>
      <c r="S816" s="57"/>
      <c r="T816" s="57"/>
      <c r="U816" s="58" t="str">
        <f t="shared" si="147"/>
        <v>TB75NT</v>
      </c>
      <c r="V816" s="59"/>
      <c r="W816" s="59"/>
      <c r="X816" s="59"/>
      <c r="Y816" s="59"/>
      <c r="Z816" s="60"/>
      <c r="AA816" s="60"/>
      <c r="AB816" s="60"/>
      <c r="AC816" s="60"/>
      <c r="AD816" s="59"/>
      <c r="AE816" s="59"/>
      <c r="AF816" s="59"/>
      <c r="AG816" s="59"/>
      <c r="AH816" s="61"/>
      <c r="AI816" s="61"/>
      <c r="AJ816" s="61"/>
      <c r="AK816" s="61"/>
      <c r="AL816" s="149">
        <v>4.05</v>
      </c>
      <c r="AM816" s="62"/>
      <c r="AN816" s="62">
        <v>1.5</v>
      </c>
      <c r="AO816" s="59">
        <f t="shared" si="141"/>
        <v>1800</v>
      </c>
      <c r="AP816" s="59">
        <f t="shared" si="141"/>
        <v>975</v>
      </c>
      <c r="AQ816" s="59">
        <f t="shared" si="141"/>
        <v>675</v>
      </c>
      <c r="AR816" s="59">
        <f t="shared" si="141"/>
        <v>525</v>
      </c>
      <c r="AS816" s="59">
        <f t="shared" si="146"/>
        <v>1800</v>
      </c>
      <c r="AT816" s="59">
        <f t="shared" si="146"/>
        <v>980</v>
      </c>
      <c r="AU816" s="59">
        <f t="shared" si="146"/>
        <v>680</v>
      </c>
      <c r="AV816" s="59">
        <f t="shared" si="146"/>
        <v>530</v>
      </c>
      <c r="AW816" s="64"/>
      <c r="AX816" s="111" t="s">
        <v>2733</v>
      </c>
      <c r="AY816" s="65"/>
      <c r="AZ816" s="66">
        <v>540</v>
      </c>
    </row>
    <row r="817" spans="1:52" s="111" customFormat="1" ht="31.5">
      <c r="A817" s="53" t="str">
        <f t="shared" si="142"/>
        <v>TB76NT+1</v>
      </c>
      <c r="B817" s="53" t="str">
        <f t="shared" si="143"/>
        <v>TB76NT+2</v>
      </c>
      <c r="C817" s="53" t="str">
        <f t="shared" si="144"/>
        <v>TB76NT+3</v>
      </c>
      <c r="D817" s="53" t="str">
        <f t="shared" si="145"/>
        <v>TB76NT+4</v>
      </c>
      <c r="F817" s="111" t="s">
        <v>172</v>
      </c>
      <c r="G817" s="55">
        <v>76</v>
      </c>
      <c r="H817" s="55" t="s">
        <v>2734</v>
      </c>
      <c r="I817" s="56" t="s">
        <v>2735</v>
      </c>
      <c r="J817" s="56" t="s">
        <v>148</v>
      </c>
      <c r="K817" s="56"/>
      <c r="L817" s="56" t="s">
        <v>2736</v>
      </c>
      <c r="M817" s="57">
        <v>8500</v>
      </c>
      <c r="N817" s="57">
        <v>5000</v>
      </c>
      <c r="O817" s="57">
        <v>4500</v>
      </c>
      <c r="P817" s="55">
        <v>4000</v>
      </c>
      <c r="Q817" s="57"/>
      <c r="R817" s="57"/>
      <c r="S817" s="57"/>
      <c r="T817" s="57"/>
      <c r="U817" s="58" t="str">
        <f t="shared" si="147"/>
        <v>TB76NT</v>
      </c>
      <c r="V817" s="59"/>
      <c r="W817" s="59"/>
      <c r="X817" s="59"/>
      <c r="Y817" s="59"/>
      <c r="Z817" s="60"/>
      <c r="AA817" s="60"/>
      <c r="AB817" s="60"/>
      <c r="AC817" s="60"/>
      <c r="AD817" s="59"/>
      <c r="AE817" s="59"/>
      <c r="AF817" s="59"/>
      <c r="AG817" s="59"/>
      <c r="AH817" s="61"/>
      <c r="AI817" s="61"/>
      <c r="AJ817" s="61"/>
      <c r="AK817" s="61"/>
      <c r="AL817" s="149">
        <v>2.97</v>
      </c>
      <c r="AM817" s="62"/>
      <c r="AN817" s="62">
        <v>1.5</v>
      </c>
      <c r="AO817" s="59">
        <f t="shared" si="141"/>
        <v>12750</v>
      </c>
      <c r="AP817" s="59">
        <f t="shared" si="141"/>
        <v>7500</v>
      </c>
      <c r="AQ817" s="59">
        <f t="shared" si="141"/>
        <v>6750</v>
      </c>
      <c r="AR817" s="59">
        <f t="shared" si="141"/>
        <v>6000</v>
      </c>
      <c r="AS817" s="59">
        <f t="shared" si="146"/>
        <v>12800</v>
      </c>
      <c r="AT817" s="59">
        <f t="shared" si="146"/>
        <v>7500</v>
      </c>
      <c r="AU817" s="59">
        <f t="shared" si="146"/>
        <v>6800</v>
      </c>
      <c r="AV817" s="59">
        <f t="shared" si="146"/>
        <v>6000</v>
      </c>
      <c r="AW817" s="64"/>
      <c r="AX817" s="111" t="s">
        <v>2733</v>
      </c>
      <c r="AY817" s="65"/>
      <c r="AZ817" s="66">
        <v>540</v>
      </c>
    </row>
    <row r="818" spans="1:52" s="111" customFormat="1" ht="20.100000000000001" customHeight="1">
      <c r="A818" s="53" t="str">
        <f t="shared" si="142"/>
        <v>TB77NT+1</v>
      </c>
      <c r="B818" s="53" t="str">
        <f t="shared" si="143"/>
        <v>TB77NT+2</v>
      </c>
      <c r="C818" s="53" t="str">
        <f t="shared" si="144"/>
        <v>TB77NT+3</v>
      </c>
      <c r="D818" s="53" t="str">
        <f t="shared" si="145"/>
        <v>TB77NT+4</v>
      </c>
      <c r="F818" s="111" t="s">
        <v>172</v>
      </c>
      <c r="G818" s="55">
        <v>77</v>
      </c>
      <c r="H818" s="55" t="s">
        <v>2737</v>
      </c>
      <c r="I818" s="56" t="s">
        <v>2738</v>
      </c>
      <c r="J818" s="56" t="s">
        <v>2739</v>
      </c>
      <c r="K818" s="56"/>
      <c r="L818" s="56" t="s">
        <v>2740</v>
      </c>
      <c r="M818" s="57">
        <v>3500</v>
      </c>
      <c r="N818" s="57">
        <v>1700</v>
      </c>
      <c r="O818" s="57">
        <v>1200</v>
      </c>
      <c r="P818" s="57">
        <v>800</v>
      </c>
      <c r="Q818" s="57"/>
      <c r="R818" s="57"/>
      <c r="S818" s="57"/>
      <c r="T818" s="57"/>
      <c r="U818" s="58" t="str">
        <f t="shared" si="147"/>
        <v>TB77NT</v>
      </c>
      <c r="V818" s="59"/>
      <c r="W818" s="59"/>
      <c r="X818" s="59"/>
      <c r="Y818" s="59"/>
      <c r="Z818" s="60"/>
      <c r="AA818" s="60">
        <f>W818/N818</f>
        <v>0</v>
      </c>
      <c r="AB818" s="60"/>
      <c r="AC818" s="60"/>
      <c r="AD818" s="59"/>
      <c r="AE818" s="59"/>
      <c r="AF818" s="59"/>
      <c r="AG818" s="59"/>
      <c r="AH818" s="61"/>
      <c r="AI818" s="61"/>
      <c r="AJ818" s="61"/>
      <c r="AK818" s="61"/>
      <c r="AL818" s="149">
        <v>2.59</v>
      </c>
      <c r="AM818" s="62"/>
      <c r="AN818" s="62">
        <v>1.5</v>
      </c>
      <c r="AO818" s="59">
        <f t="shared" si="141"/>
        <v>5250</v>
      </c>
      <c r="AP818" s="59">
        <f t="shared" si="141"/>
        <v>2550</v>
      </c>
      <c r="AQ818" s="59">
        <f t="shared" si="141"/>
        <v>1800</v>
      </c>
      <c r="AR818" s="59">
        <f t="shared" si="141"/>
        <v>1200</v>
      </c>
      <c r="AS818" s="59">
        <f t="shared" si="146"/>
        <v>5300</v>
      </c>
      <c r="AT818" s="59">
        <f t="shared" si="146"/>
        <v>2600</v>
      </c>
      <c r="AU818" s="59">
        <f t="shared" si="146"/>
        <v>1800</v>
      </c>
      <c r="AV818" s="59">
        <f t="shared" si="146"/>
        <v>1200</v>
      </c>
      <c r="AW818" s="64"/>
      <c r="AX818" s="111" t="s">
        <v>2733</v>
      </c>
      <c r="AY818" s="65"/>
      <c r="AZ818" s="66">
        <v>600</v>
      </c>
    </row>
    <row r="819" spans="1:52" s="111" customFormat="1" ht="20.100000000000001" customHeight="1">
      <c r="A819" s="53" t="str">
        <f t="shared" si="142"/>
        <v>TB78NT+1</v>
      </c>
      <c r="B819" s="53" t="str">
        <f t="shared" si="143"/>
        <v>TB78NT+2</v>
      </c>
      <c r="C819" s="53" t="str">
        <f t="shared" si="144"/>
        <v>TB78NT+3</v>
      </c>
      <c r="D819" s="53" t="str">
        <f t="shared" si="145"/>
        <v>TB78NT+4</v>
      </c>
      <c r="F819" s="111" t="s">
        <v>172</v>
      </c>
      <c r="G819" s="55">
        <v>78</v>
      </c>
      <c r="H819" s="55" t="s">
        <v>2741</v>
      </c>
      <c r="I819" s="56" t="s">
        <v>2742</v>
      </c>
      <c r="J819" s="56" t="s">
        <v>2739</v>
      </c>
      <c r="K819" s="56"/>
      <c r="L819" s="56" t="s">
        <v>2743</v>
      </c>
      <c r="M819" s="55">
        <v>3500</v>
      </c>
      <c r="N819" s="55">
        <v>1700</v>
      </c>
      <c r="O819" s="55">
        <v>1400</v>
      </c>
      <c r="P819" s="55">
        <v>1000</v>
      </c>
      <c r="Q819" s="57"/>
      <c r="R819" s="57"/>
      <c r="S819" s="57"/>
      <c r="T819" s="57"/>
      <c r="U819" s="58" t="str">
        <f t="shared" si="147"/>
        <v>TB78NT</v>
      </c>
      <c r="V819" s="59"/>
      <c r="W819" s="59"/>
      <c r="X819" s="59"/>
      <c r="Y819" s="59"/>
      <c r="Z819" s="60">
        <f>V819/M819</f>
        <v>0</v>
      </c>
      <c r="AA819" s="60"/>
      <c r="AB819" s="60"/>
      <c r="AC819" s="60"/>
      <c r="AD819" s="59"/>
      <c r="AE819" s="59"/>
      <c r="AF819" s="59"/>
      <c r="AG819" s="59"/>
      <c r="AH819" s="61"/>
      <c r="AI819" s="61"/>
      <c r="AJ819" s="61"/>
      <c r="AK819" s="61"/>
      <c r="AL819" s="149">
        <v>2.59</v>
      </c>
      <c r="AM819" s="62"/>
      <c r="AN819" s="62">
        <v>1.5</v>
      </c>
      <c r="AO819" s="59">
        <f t="shared" si="141"/>
        <v>5250</v>
      </c>
      <c r="AP819" s="59">
        <f t="shared" si="141"/>
        <v>2550</v>
      </c>
      <c r="AQ819" s="59">
        <f t="shared" si="141"/>
        <v>2100</v>
      </c>
      <c r="AR819" s="59">
        <f t="shared" si="141"/>
        <v>1500</v>
      </c>
      <c r="AS819" s="59">
        <f t="shared" si="146"/>
        <v>5300</v>
      </c>
      <c r="AT819" s="59">
        <f t="shared" si="146"/>
        <v>2600</v>
      </c>
      <c r="AU819" s="59">
        <f t="shared" si="146"/>
        <v>2100</v>
      </c>
      <c r="AV819" s="59">
        <f t="shared" si="146"/>
        <v>1500</v>
      </c>
      <c r="AW819" s="64"/>
      <c r="AX819" s="111" t="s">
        <v>2733</v>
      </c>
      <c r="AY819" s="65"/>
      <c r="AZ819" s="66">
        <v>600</v>
      </c>
    </row>
    <row r="820" spans="1:52" s="111" customFormat="1" ht="20.100000000000001" customHeight="1">
      <c r="A820" s="53" t="str">
        <f t="shared" si="142"/>
        <v>TB79NT+1</v>
      </c>
      <c r="B820" s="53" t="str">
        <f t="shared" si="143"/>
        <v>TB79NT+2</v>
      </c>
      <c r="C820" s="53" t="str">
        <f t="shared" si="144"/>
        <v>TB79NT+3</v>
      </c>
      <c r="D820" s="53" t="str">
        <f t="shared" si="145"/>
        <v>TB79NT+4</v>
      </c>
      <c r="F820" s="111" t="s">
        <v>172</v>
      </c>
      <c r="G820" s="55">
        <v>79</v>
      </c>
      <c r="H820" s="55" t="s">
        <v>2744</v>
      </c>
      <c r="I820" s="56" t="s">
        <v>2745</v>
      </c>
      <c r="J820" s="56" t="s">
        <v>2746</v>
      </c>
      <c r="K820" s="56"/>
      <c r="L820" s="56" t="s">
        <v>2740</v>
      </c>
      <c r="M820" s="57"/>
      <c r="N820" s="57"/>
      <c r="O820" s="57"/>
      <c r="P820" s="55"/>
      <c r="Q820" s="57"/>
      <c r="R820" s="57"/>
      <c r="S820" s="57"/>
      <c r="T820" s="57"/>
      <c r="U820" s="58"/>
      <c r="V820" s="59"/>
      <c r="W820" s="59"/>
      <c r="X820" s="59"/>
      <c r="Y820" s="59"/>
      <c r="Z820" s="60" t="e">
        <f>V820/M820</f>
        <v>#DIV/0!</v>
      </c>
      <c r="AA820" s="60" t="e">
        <f>W820/N820</f>
        <v>#DIV/0!</v>
      </c>
      <c r="AB820" s="60"/>
      <c r="AC820" s="60"/>
      <c r="AD820" s="59"/>
      <c r="AE820" s="59"/>
      <c r="AF820" s="59"/>
      <c r="AG820" s="59"/>
      <c r="AH820" s="61"/>
      <c r="AI820" s="61"/>
      <c r="AJ820" s="61"/>
      <c r="AK820" s="61"/>
      <c r="AL820" s="149"/>
      <c r="AM820" s="62"/>
      <c r="AN820" s="62"/>
      <c r="AO820" s="59">
        <f t="shared" si="141"/>
        <v>0</v>
      </c>
      <c r="AP820" s="59">
        <f t="shared" si="141"/>
        <v>0</v>
      </c>
      <c r="AQ820" s="59">
        <f t="shared" si="141"/>
        <v>0</v>
      </c>
      <c r="AR820" s="59">
        <f t="shared" si="141"/>
        <v>0</v>
      </c>
      <c r="AS820" s="59"/>
      <c r="AT820" s="59"/>
      <c r="AU820" s="59"/>
      <c r="AV820" s="59"/>
      <c r="AW820" s="64"/>
      <c r="AX820" s="111" t="s">
        <v>2733</v>
      </c>
      <c r="AY820" s="65"/>
      <c r="AZ820" s="66">
        <v>660</v>
      </c>
    </row>
    <row r="821" spans="1:52" s="111" customFormat="1" ht="34.5" customHeight="1">
      <c r="A821" s="53" t="str">
        <f t="shared" si="142"/>
        <v>TB79NT_D1+1</v>
      </c>
      <c r="B821" s="53" t="str">
        <f t="shared" si="143"/>
        <v>TB79NT_D1+2</v>
      </c>
      <c r="C821" s="53" t="str">
        <f t="shared" si="144"/>
        <v>TB79NT_D1+3</v>
      </c>
      <c r="D821" s="53" t="str">
        <f t="shared" si="145"/>
        <v>TB79NT_D1+4</v>
      </c>
      <c r="F821" s="111" t="s">
        <v>172</v>
      </c>
      <c r="G821" s="55"/>
      <c r="H821" s="55" t="s">
        <v>2747</v>
      </c>
      <c r="I821" s="56" t="s">
        <v>2748</v>
      </c>
      <c r="J821" s="56"/>
      <c r="K821" s="56"/>
      <c r="L821" s="56"/>
      <c r="M821" s="57">
        <v>2600</v>
      </c>
      <c r="N821" s="57">
        <v>1300</v>
      </c>
      <c r="O821" s="57">
        <v>1000</v>
      </c>
      <c r="P821" s="55">
        <v>800</v>
      </c>
      <c r="Q821" s="57"/>
      <c r="R821" s="57"/>
      <c r="S821" s="57"/>
      <c r="T821" s="57"/>
      <c r="U821" s="58" t="str">
        <f>H821</f>
        <v>TB79NT_D1</v>
      </c>
      <c r="V821" s="59"/>
      <c r="W821" s="59"/>
      <c r="X821" s="59"/>
      <c r="Y821" s="59"/>
      <c r="Z821" s="60"/>
      <c r="AA821" s="60">
        <f>W821/N821</f>
        <v>0</v>
      </c>
      <c r="AB821" s="60"/>
      <c r="AC821" s="60"/>
      <c r="AD821" s="59"/>
      <c r="AE821" s="59"/>
      <c r="AF821" s="59"/>
      <c r="AG821" s="59"/>
      <c r="AH821" s="61"/>
      <c r="AI821" s="61"/>
      <c r="AJ821" s="61"/>
      <c r="AK821" s="61"/>
      <c r="AL821" s="149">
        <v>1.95</v>
      </c>
      <c r="AM821" s="62"/>
      <c r="AN821" s="62">
        <v>1.5</v>
      </c>
      <c r="AO821" s="59">
        <f t="shared" si="141"/>
        <v>3900</v>
      </c>
      <c r="AP821" s="59">
        <f t="shared" si="141"/>
        <v>1950</v>
      </c>
      <c r="AQ821" s="59">
        <f t="shared" si="141"/>
        <v>1500</v>
      </c>
      <c r="AR821" s="59">
        <f t="shared" si="141"/>
        <v>1200</v>
      </c>
      <c r="AS821" s="59">
        <f t="shared" si="146"/>
        <v>3900</v>
      </c>
      <c r="AT821" s="59">
        <f t="shared" si="146"/>
        <v>2000</v>
      </c>
      <c r="AU821" s="59">
        <f t="shared" si="146"/>
        <v>1500</v>
      </c>
      <c r="AV821" s="59">
        <f t="shared" si="146"/>
        <v>1200</v>
      </c>
      <c r="AW821" s="64"/>
      <c r="AX821" s="111" t="s">
        <v>2733</v>
      </c>
      <c r="AY821" s="65"/>
      <c r="AZ821" s="66">
        <v>480</v>
      </c>
    </row>
    <row r="822" spans="1:52" s="111" customFormat="1" ht="50.25" customHeight="1">
      <c r="A822" s="53" t="str">
        <f t="shared" si="142"/>
        <v>TB79NT_D2+1</v>
      </c>
      <c r="B822" s="53" t="str">
        <f t="shared" si="143"/>
        <v>TB79NT_D2+2</v>
      </c>
      <c r="C822" s="53" t="str">
        <f t="shared" si="144"/>
        <v>TB79NT_D2+3</v>
      </c>
      <c r="D822" s="53" t="str">
        <f t="shared" si="145"/>
        <v>TB79NT_D2+4</v>
      </c>
      <c r="F822" s="111" t="s">
        <v>172</v>
      </c>
      <c r="G822" s="55"/>
      <c r="H822" s="55" t="s">
        <v>2749</v>
      </c>
      <c r="I822" s="56" t="s">
        <v>2750</v>
      </c>
      <c r="J822" s="56" t="s">
        <v>2751</v>
      </c>
      <c r="K822" s="56"/>
      <c r="L822" s="56" t="s">
        <v>2752</v>
      </c>
      <c r="M822" s="55">
        <v>2100</v>
      </c>
      <c r="N822" s="55">
        <v>1300</v>
      </c>
      <c r="O822" s="55">
        <v>1000</v>
      </c>
      <c r="P822" s="55">
        <v>800</v>
      </c>
      <c r="Q822" s="57"/>
      <c r="R822" s="57"/>
      <c r="S822" s="57"/>
      <c r="T822" s="57"/>
      <c r="U822" s="58" t="str">
        <f>H822</f>
        <v>TB79NT_D2</v>
      </c>
      <c r="V822" s="59"/>
      <c r="W822" s="59"/>
      <c r="X822" s="59"/>
      <c r="Y822" s="59"/>
      <c r="Z822" s="60"/>
      <c r="AA822" s="60"/>
      <c r="AB822" s="60"/>
      <c r="AC822" s="60"/>
      <c r="AD822" s="59"/>
      <c r="AE822" s="59"/>
      <c r="AF822" s="59"/>
      <c r="AG822" s="59"/>
      <c r="AH822" s="61"/>
      <c r="AI822" s="61"/>
      <c r="AJ822" s="61"/>
      <c r="AK822" s="61"/>
      <c r="AL822" s="149">
        <v>3.2571428571428571</v>
      </c>
      <c r="AM822" s="62"/>
      <c r="AN822" s="62">
        <v>1.85</v>
      </c>
      <c r="AO822" s="59">
        <f t="shared" si="141"/>
        <v>3885</v>
      </c>
      <c r="AP822" s="59">
        <f t="shared" si="141"/>
        <v>2405</v>
      </c>
      <c r="AQ822" s="59">
        <f t="shared" si="141"/>
        <v>1850</v>
      </c>
      <c r="AR822" s="59">
        <f t="shared" si="141"/>
        <v>1480</v>
      </c>
      <c r="AS822" s="59">
        <f t="shared" si="146"/>
        <v>3900</v>
      </c>
      <c r="AT822" s="59">
        <f t="shared" si="146"/>
        <v>2400</v>
      </c>
      <c r="AU822" s="59">
        <f t="shared" si="146"/>
        <v>1900</v>
      </c>
      <c r="AV822" s="59">
        <f t="shared" si="146"/>
        <v>1500</v>
      </c>
      <c r="AW822" s="64"/>
      <c r="AX822" s="111" t="s">
        <v>2733</v>
      </c>
      <c r="AY822" s="65"/>
      <c r="AZ822" s="66"/>
    </row>
    <row r="823" spans="1:52" s="168" customFormat="1" ht="20.100000000000001" customHeight="1">
      <c r="A823" s="167" t="str">
        <f t="shared" si="142"/>
        <v>+1</v>
      </c>
      <c r="B823" s="167" t="str">
        <f t="shared" si="143"/>
        <v>+2</v>
      </c>
      <c r="C823" s="167" t="str">
        <f t="shared" si="144"/>
        <v>+3</v>
      </c>
      <c r="D823" s="167" t="str">
        <f t="shared" si="145"/>
        <v>+4</v>
      </c>
      <c r="F823" s="168" t="s">
        <v>2733</v>
      </c>
      <c r="G823" s="154" t="s">
        <v>2753</v>
      </c>
      <c r="H823" s="181"/>
      <c r="I823" s="155" t="s">
        <v>2754</v>
      </c>
      <c r="J823" s="155"/>
      <c r="K823" s="155"/>
      <c r="L823" s="155"/>
      <c r="M823" s="154"/>
      <c r="N823" s="154"/>
      <c r="O823" s="154"/>
      <c r="P823" s="154"/>
      <c r="Q823" s="169"/>
      <c r="R823" s="169"/>
      <c r="S823" s="169"/>
      <c r="T823" s="169"/>
      <c r="U823" s="170"/>
      <c r="V823" s="171"/>
      <c r="W823" s="171"/>
      <c r="X823" s="171"/>
      <c r="Y823" s="171"/>
      <c r="Z823" s="172"/>
      <c r="AA823" s="172"/>
      <c r="AB823" s="172"/>
      <c r="AC823" s="172"/>
      <c r="AD823" s="171"/>
      <c r="AE823" s="171"/>
      <c r="AF823" s="171"/>
      <c r="AG823" s="171"/>
      <c r="AH823" s="173"/>
      <c r="AI823" s="173"/>
      <c r="AJ823" s="173"/>
      <c r="AK823" s="173"/>
      <c r="AL823" s="149">
        <f>AVERAGE(AL825:AL924)</f>
        <v>5.4165968975151548</v>
      </c>
      <c r="AM823" s="174"/>
      <c r="AN823" s="175">
        <f>ROUNDDOWN(AL823*$AN$10/$AL$10,1)</f>
        <v>3.1</v>
      </c>
      <c r="AO823" s="59">
        <f t="shared" si="141"/>
        <v>0</v>
      </c>
      <c r="AP823" s="59">
        <f t="shared" si="141"/>
        <v>0</v>
      </c>
      <c r="AQ823" s="59">
        <f t="shared" si="141"/>
        <v>0</v>
      </c>
      <c r="AR823" s="59">
        <f t="shared" si="141"/>
        <v>0</v>
      </c>
      <c r="AS823" s="59"/>
      <c r="AT823" s="59"/>
      <c r="AU823" s="59"/>
      <c r="AV823" s="59"/>
      <c r="AW823" s="176"/>
      <c r="AX823" s="168" t="s">
        <v>2733</v>
      </c>
      <c r="AY823" s="177"/>
      <c r="AZ823" s="178">
        <v>510</v>
      </c>
    </row>
    <row r="824" spans="1:52" s="115" customFormat="1" ht="20.100000000000001" customHeight="1">
      <c r="A824" s="53" t="str">
        <f t="shared" si="142"/>
        <v>TN1NT1+1</v>
      </c>
      <c r="B824" s="53" t="str">
        <f t="shared" si="143"/>
        <v>TN1NT1+2</v>
      </c>
      <c r="C824" s="53" t="str">
        <f t="shared" si="144"/>
        <v>TN1NT1+3</v>
      </c>
      <c r="D824" s="53" t="str">
        <f t="shared" si="145"/>
        <v>TN1NT1+4</v>
      </c>
      <c r="F824" s="111" t="s">
        <v>2733</v>
      </c>
      <c r="G824" s="55">
        <v>1</v>
      </c>
      <c r="H824" s="55" t="s">
        <v>2755</v>
      </c>
      <c r="I824" s="56" t="s">
        <v>148</v>
      </c>
      <c r="J824" s="56" t="s">
        <v>2756</v>
      </c>
      <c r="K824" s="56"/>
      <c r="L824" s="56" t="s">
        <v>2757</v>
      </c>
      <c r="M824" s="57"/>
      <c r="N824" s="57"/>
      <c r="O824" s="57"/>
      <c r="P824" s="55"/>
      <c r="Q824" s="57"/>
      <c r="R824" s="57"/>
      <c r="S824" s="57"/>
      <c r="T824" s="57"/>
      <c r="U824" s="58"/>
      <c r="V824" s="59"/>
      <c r="W824" s="59"/>
      <c r="X824" s="59"/>
      <c r="Y824" s="59"/>
      <c r="Z824" s="60"/>
      <c r="AA824" s="60"/>
      <c r="AB824" s="60"/>
      <c r="AC824" s="60"/>
      <c r="AD824" s="59"/>
      <c r="AE824" s="59"/>
      <c r="AF824" s="59"/>
      <c r="AG824" s="59"/>
      <c r="AH824" s="61"/>
      <c r="AI824" s="61"/>
      <c r="AJ824" s="61"/>
      <c r="AK824" s="61"/>
      <c r="AL824" s="149"/>
      <c r="AM824" s="62"/>
      <c r="AN824" s="62"/>
      <c r="AO824" s="59">
        <f t="shared" si="141"/>
        <v>0</v>
      </c>
      <c r="AP824" s="59">
        <f t="shared" si="141"/>
        <v>0</v>
      </c>
      <c r="AQ824" s="59">
        <f t="shared" si="141"/>
        <v>0</v>
      </c>
      <c r="AR824" s="59">
        <f t="shared" si="141"/>
        <v>0</v>
      </c>
      <c r="AS824" s="59"/>
      <c r="AT824" s="59"/>
      <c r="AU824" s="59"/>
      <c r="AV824" s="59"/>
      <c r="AW824" s="64"/>
      <c r="AX824" s="111" t="s">
        <v>2733</v>
      </c>
      <c r="AY824" s="65"/>
      <c r="AZ824" s="66">
        <v>600</v>
      </c>
    </row>
    <row r="825" spans="1:52" s="111" customFormat="1" ht="39.950000000000003" customHeight="1">
      <c r="A825" s="53" t="str">
        <f t="shared" si="142"/>
        <v>TN1NT1_D1+1</v>
      </c>
      <c r="B825" s="53" t="str">
        <f t="shared" si="143"/>
        <v>TN1NT1_D1+2</v>
      </c>
      <c r="C825" s="53" t="str">
        <f t="shared" si="144"/>
        <v>TN1NT1_D1+3</v>
      </c>
      <c r="D825" s="53" t="str">
        <f t="shared" si="145"/>
        <v>TN1NT1_D1+4</v>
      </c>
      <c r="F825" s="111" t="s">
        <v>2733</v>
      </c>
      <c r="G825" s="55"/>
      <c r="H825" s="55" t="s">
        <v>2758</v>
      </c>
      <c r="I825" s="56" t="s">
        <v>2759</v>
      </c>
      <c r="J825" s="56" t="s">
        <v>2757</v>
      </c>
      <c r="K825" s="56"/>
      <c r="L825" s="56" t="s">
        <v>2760</v>
      </c>
      <c r="M825" s="57">
        <v>5800</v>
      </c>
      <c r="N825" s="57">
        <v>1800</v>
      </c>
      <c r="O825" s="57">
        <v>1300</v>
      </c>
      <c r="P825" s="55">
        <v>900</v>
      </c>
      <c r="Q825" s="57"/>
      <c r="R825" s="57"/>
      <c r="S825" s="57"/>
      <c r="T825" s="57"/>
      <c r="U825" s="58" t="str">
        <f t="shared" ref="U825:U830" si="148">H825</f>
        <v>TN1NT1_D1</v>
      </c>
      <c r="V825" s="59"/>
      <c r="W825" s="59"/>
      <c r="X825" s="59"/>
      <c r="Y825" s="59"/>
      <c r="Z825" s="60">
        <f>V825/M825</f>
        <v>0</v>
      </c>
      <c r="AA825" s="60">
        <f>W825/N825</f>
        <v>0</v>
      </c>
      <c r="AB825" s="60"/>
      <c r="AC825" s="60">
        <f>Y825/P825</f>
        <v>0</v>
      </c>
      <c r="AD825" s="59"/>
      <c r="AE825" s="59"/>
      <c r="AF825" s="59"/>
      <c r="AG825" s="59"/>
      <c r="AH825" s="61"/>
      <c r="AI825" s="61"/>
      <c r="AJ825" s="61"/>
      <c r="AK825" s="61"/>
      <c r="AL825" s="149">
        <v>6.3981724457922091</v>
      </c>
      <c r="AM825" s="62"/>
      <c r="AN825" s="63">
        <f t="shared" ref="AN825:AN830" si="149">ROUNDDOWN(AL825*$AN$10/$AL$10,1)</f>
        <v>3.7</v>
      </c>
      <c r="AO825" s="59">
        <f t="shared" si="141"/>
        <v>21460</v>
      </c>
      <c r="AP825" s="59">
        <f t="shared" si="141"/>
        <v>6660</v>
      </c>
      <c r="AQ825" s="59">
        <f t="shared" si="141"/>
        <v>4810</v>
      </c>
      <c r="AR825" s="59">
        <f t="shared" si="141"/>
        <v>3330</v>
      </c>
      <c r="AS825" s="59">
        <f t="shared" si="146"/>
        <v>21500</v>
      </c>
      <c r="AT825" s="59">
        <f t="shared" si="146"/>
        <v>6700</v>
      </c>
      <c r="AU825" s="59">
        <f t="shared" si="146"/>
        <v>4800</v>
      </c>
      <c r="AV825" s="59">
        <f t="shared" si="146"/>
        <v>3300</v>
      </c>
      <c r="AW825" s="64"/>
      <c r="AX825" s="111" t="s">
        <v>2733</v>
      </c>
      <c r="AY825" s="65"/>
      <c r="AZ825" s="66">
        <v>720</v>
      </c>
    </row>
    <row r="826" spans="1:52" s="111" customFormat="1" ht="39.950000000000003" customHeight="1">
      <c r="A826" s="53" t="str">
        <f t="shared" si="142"/>
        <v>TN1NT1_D2+1</v>
      </c>
      <c r="B826" s="53" t="str">
        <f t="shared" si="143"/>
        <v>TN1NT1_D2+2</v>
      </c>
      <c r="C826" s="53" t="str">
        <f t="shared" si="144"/>
        <v>TN1NT1_D2+3</v>
      </c>
      <c r="D826" s="53" t="str">
        <f t="shared" si="145"/>
        <v>TN1NT1_D2+4</v>
      </c>
      <c r="F826" s="111" t="s">
        <v>2733</v>
      </c>
      <c r="G826" s="55"/>
      <c r="H826" s="55" t="s">
        <v>2761</v>
      </c>
      <c r="I826" s="56" t="s">
        <v>2762</v>
      </c>
      <c r="J826" s="56" t="s">
        <v>2763</v>
      </c>
      <c r="K826" s="56"/>
      <c r="L826" s="56" t="s">
        <v>2764</v>
      </c>
      <c r="M826" s="57">
        <v>6400</v>
      </c>
      <c r="N826" s="57">
        <v>2000</v>
      </c>
      <c r="O826" s="57">
        <v>1450</v>
      </c>
      <c r="P826" s="57">
        <v>900</v>
      </c>
      <c r="Q826" s="57"/>
      <c r="R826" s="57"/>
      <c r="S826" s="57"/>
      <c r="T826" s="57"/>
      <c r="U826" s="58" t="str">
        <f t="shared" si="148"/>
        <v>TN1NT1_D2</v>
      </c>
      <c r="V826" s="59"/>
      <c r="W826" s="59"/>
      <c r="X826" s="59"/>
      <c r="Y826" s="59"/>
      <c r="Z826" s="60"/>
      <c r="AA826" s="60">
        <f>W826/N826</f>
        <v>0</v>
      </c>
      <c r="AB826" s="60"/>
      <c r="AC826" s="60"/>
      <c r="AD826" s="59"/>
      <c r="AE826" s="59"/>
      <c r="AF826" s="59"/>
      <c r="AG826" s="59"/>
      <c r="AH826" s="61"/>
      <c r="AI826" s="61"/>
      <c r="AJ826" s="61"/>
      <c r="AK826" s="61"/>
      <c r="AL826" s="149">
        <v>4.0735567970204842</v>
      </c>
      <c r="AM826" s="62"/>
      <c r="AN826" s="63">
        <f t="shared" si="149"/>
        <v>2.2999999999999998</v>
      </c>
      <c r="AO826" s="59">
        <f t="shared" si="141"/>
        <v>14719.999999999998</v>
      </c>
      <c r="AP826" s="59">
        <f t="shared" si="141"/>
        <v>4600</v>
      </c>
      <c r="AQ826" s="59">
        <f t="shared" si="141"/>
        <v>3334.9999999999995</v>
      </c>
      <c r="AR826" s="59">
        <f t="shared" si="141"/>
        <v>2070</v>
      </c>
      <c r="AS826" s="59">
        <f t="shared" si="146"/>
        <v>14700</v>
      </c>
      <c r="AT826" s="59">
        <f t="shared" si="146"/>
        <v>4600</v>
      </c>
      <c r="AU826" s="59">
        <f t="shared" si="146"/>
        <v>3300</v>
      </c>
      <c r="AV826" s="59">
        <f t="shared" si="146"/>
        <v>2100</v>
      </c>
      <c r="AW826" s="64"/>
      <c r="AX826" s="111" t="s">
        <v>2733</v>
      </c>
      <c r="AY826" s="65"/>
      <c r="AZ826" s="66">
        <v>660</v>
      </c>
    </row>
    <row r="827" spans="1:52" s="111" customFormat="1" ht="39.950000000000003" customHeight="1">
      <c r="A827" s="53" t="str">
        <f t="shared" si="142"/>
        <v>TN1NT1_D3+1</v>
      </c>
      <c r="B827" s="53" t="str">
        <f t="shared" si="143"/>
        <v>TN1NT1_D3+2</v>
      </c>
      <c r="C827" s="53" t="str">
        <f t="shared" si="144"/>
        <v>TN1NT1_D3+3</v>
      </c>
      <c r="D827" s="53" t="str">
        <f t="shared" si="145"/>
        <v>TN1NT1_D3+4</v>
      </c>
      <c r="F827" s="111" t="s">
        <v>2733</v>
      </c>
      <c r="G827" s="55"/>
      <c r="H827" s="55" t="s">
        <v>2765</v>
      </c>
      <c r="I827" s="56" t="s">
        <v>2766</v>
      </c>
      <c r="J827" s="56" t="s">
        <v>2764</v>
      </c>
      <c r="K827" s="56"/>
      <c r="L827" s="56" t="s">
        <v>2767</v>
      </c>
      <c r="M827" s="57">
        <v>6700</v>
      </c>
      <c r="N827" s="57">
        <v>2000</v>
      </c>
      <c r="O827" s="57">
        <v>1450</v>
      </c>
      <c r="P827" s="57">
        <v>1000</v>
      </c>
      <c r="Q827" s="57"/>
      <c r="R827" s="57"/>
      <c r="S827" s="57"/>
      <c r="T827" s="57"/>
      <c r="U827" s="58" t="str">
        <f t="shared" si="148"/>
        <v>TN1NT1_D3</v>
      </c>
      <c r="V827" s="59"/>
      <c r="W827" s="59"/>
      <c r="X827" s="59"/>
      <c r="Y827" s="59"/>
      <c r="Z827" s="60">
        <f>V827/M827</f>
        <v>0</v>
      </c>
      <c r="AA827" s="60">
        <f>W827/N827</f>
        <v>0</v>
      </c>
      <c r="AB827" s="60">
        <f>X827/O827</f>
        <v>0</v>
      </c>
      <c r="AC827" s="60">
        <f>Y827/P827</f>
        <v>0</v>
      </c>
      <c r="AD827" s="59"/>
      <c r="AE827" s="59"/>
      <c r="AF827" s="59"/>
      <c r="AG827" s="59"/>
      <c r="AH827" s="61"/>
      <c r="AI827" s="61"/>
      <c r="AJ827" s="61"/>
      <c r="AK827" s="61"/>
      <c r="AL827" s="149">
        <v>5.1332201665018511</v>
      </c>
      <c r="AM827" s="62"/>
      <c r="AN827" s="63">
        <f t="shared" si="149"/>
        <v>2.9</v>
      </c>
      <c r="AO827" s="59">
        <f t="shared" si="141"/>
        <v>19430</v>
      </c>
      <c r="AP827" s="59">
        <f t="shared" si="141"/>
        <v>5800</v>
      </c>
      <c r="AQ827" s="59">
        <f t="shared" si="141"/>
        <v>4205</v>
      </c>
      <c r="AR827" s="59">
        <f t="shared" si="141"/>
        <v>2900</v>
      </c>
      <c r="AS827" s="59">
        <f t="shared" si="146"/>
        <v>19400</v>
      </c>
      <c r="AT827" s="59">
        <f t="shared" si="146"/>
        <v>5800</v>
      </c>
      <c r="AU827" s="59">
        <f t="shared" si="146"/>
        <v>4200</v>
      </c>
      <c r="AV827" s="59">
        <f t="shared" si="146"/>
        <v>2900</v>
      </c>
      <c r="AW827" s="64"/>
      <c r="AX827" s="111" t="s">
        <v>2733</v>
      </c>
      <c r="AY827" s="65"/>
      <c r="AZ827" s="66">
        <v>480</v>
      </c>
    </row>
    <row r="828" spans="1:52" s="111" customFormat="1" ht="39.950000000000003" customHeight="1">
      <c r="A828" s="53" t="str">
        <f t="shared" si="142"/>
        <v>TN1NT1_D4+1</v>
      </c>
      <c r="B828" s="53" t="str">
        <f t="shared" si="143"/>
        <v>TN1NT1_D4+2</v>
      </c>
      <c r="C828" s="53" t="str">
        <f t="shared" si="144"/>
        <v>TN1NT1_D4+3</v>
      </c>
      <c r="D828" s="53" t="str">
        <f t="shared" si="145"/>
        <v>TN1NT1_D4+4</v>
      </c>
      <c r="F828" s="111" t="s">
        <v>2733</v>
      </c>
      <c r="G828" s="55"/>
      <c r="H828" s="55" t="s">
        <v>2768</v>
      </c>
      <c r="I828" s="56" t="s">
        <v>2769</v>
      </c>
      <c r="J828" s="56" t="s">
        <v>2752</v>
      </c>
      <c r="K828" s="56"/>
      <c r="L828" s="56" t="s">
        <v>2770</v>
      </c>
      <c r="M828" s="57">
        <v>6400</v>
      </c>
      <c r="N828" s="57">
        <v>2000</v>
      </c>
      <c r="O828" s="57">
        <v>1450</v>
      </c>
      <c r="P828" s="57">
        <v>1000</v>
      </c>
      <c r="Q828" s="57"/>
      <c r="R828" s="57"/>
      <c r="S828" s="57"/>
      <c r="T828" s="57"/>
      <c r="U828" s="58" t="str">
        <f t="shared" si="148"/>
        <v>TN1NT1_D4</v>
      </c>
      <c r="V828" s="59"/>
      <c r="W828" s="59"/>
      <c r="X828" s="59"/>
      <c r="Y828" s="59"/>
      <c r="Z828" s="60">
        <f>V828/M828</f>
        <v>0</v>
      </c>
      <c r="AA828" s="60">
        <f>W828/N828</f>
        <v>0</v>
      </c>
      <c r="AB828" s="60"/>
      <c r="AC828" s="60">
        <f>Y828/P828</f>
        <v>0</v>
      </c>
      <c r="AD828" s="59"/>
      <c r="AE828" s="59"/>
      <c r="AF828" s="59"/>
      <c r="AG828" s="59"/>
      <c r="AH828" s="61"/>
      <c r="AI828" s="61"/>
      <c r="AJ828" s="61"/>
      <c r="AK828" s="61"/>
      <c r="AL828" s="149">
        <v>7.5152335815842939</v>
      </c>
      <c r="AM828" s="62"/>
      <c r="AN828" s="63">
        <f t="shared" si="149"/>
        <v>4.3</v>
      </c>
      <c r="AO828" s="59">
        <f t="shared" si="141"/>
        <v>27520</v>
      </c>
      <c r="AP828" s="59">
        <f t="shared" si="141"/>
        <v>8600</v>
      </c>
      <c r="AQ828" s="59">
        <f t="shared" si="141"/>
        <v>6235</v>
      </c>
      <c r="AR828" s="59">
        <f t="shared" si="141"/>
        <v>4300</v>
      </c>
      <c r="AS828" s="59">
        <f t="shared" si="146"/>
        <v>27500</v>
      </c>
      <c r="AT828" s="59">
        <f t="shared" si="146"/>
        <v>8600</v>
      </c>
      <c r="AU828" s="59">
        <f t="shared" si="146"/>
        <v>6200</v>
      </c>
      <c r="AV828" s="59">
        <f t="shared" si="146"/>
        <v>4300</v>
      </c>
      <c r="AW828" s="64"/>
      <c r="AX828" s="111" t="s">
        <v>2733</v>
      </c>
      <c r="AY828" s="65"/>
      <c r="AZ828" s="66">
        <v>270</v>
      </c>
    </row>
    <row r="829" spans="1:52" s="111" customFormat="1" ht="39.950000000000003" customHeight="1">
      <c r="A829" s="53" t="str">
        <f t="shared" si="142"/>
        <v>TN1NT1_D5+1</v>
      </c>
      <c r="B829" s="53" t="str">
        <f t="shared" si="143"/>
        <v>TN1NT1_D5+2</v>
      </c>
      <c r="C829" s="53" t="str">
        <f t="shared" si="144"/>
        <v>TN1NT1_D5+3</v>
      </c>
      <c r="D829" s="53" t="str">
        <f t="shared" si="145"/>
        <v>TN1NT1_D5+4</v>
      </c>
      <c r="F829" s="111" t="s">
        <v>2733</v>
      </c>
      <c r="G829" s="55"/>
      <c r="H829" s="55" t="s">
        <v>2771</v>
      </c>
      <c r="I829" s="56" t="s">
        <v>2772</v>
      </c>
      <c r="J829" s="56" t="s">
        <v>2773</v>
      </c>
      <c r="K829" s="56"/>
      <c r="L829" s="56" t="s">
        <v>2774</v>
      </c>
      <c r="M829" s="57">
        <v>7400</v>
      </c>
      <c r="N829" s="57">
        <v>2200</v>
      </c>
      <c r="O829" s="57">
        <v>1500</v>
      </c>
      <c r="P829" s="55">
        <v>1100</v>
      </c>
      <c r="Q829" s="57"/>
      <c r="R829" s="57"/>
      <c r="S829" s="57"/>
      <c r="T829" s="57"/>
      <c r="U829" s="58" t="str">
        <f t="shared" si="148"/>
        <v>TN1NT1_D5</v>
      </c>
      <c r="V829" s="59"/>
      <c r="W829" s="59"/>
      <c r="X829" s="59"/>
      <c r="Y829" s="59"/>
      <c r="Z829" s="60">
        <f>V829/M829</f>
        <v>0</v>
      </c>
      <c r="AA829" s="60">
        <f>W829/N829</f>
        <v>0</v>
      </c>
      <c r="AB829" s="60"/>
      <c r="AC829" s="60"/>
      <c r="AD829" s="59"/>
      <c r="AE829" s="59"/>
      <c r="AF829" s="59"/>
      <c r="AG829" s="59"/>
      <c r="AH829" s="61"/>
      <c r="AI829" s="61"/>
      <c r="AJ829" s="61"/>
      <c r="AK829" s="61"/>
      <c r="AL829" s="149">
        <v>3.95</v>
      </c>
      <c r="AM829" s="62"/>
      <c r="AN829" s="63">
        <f t="shared" si="149"/>
        <v>2.2000000000000002</v>
      </c>
      <c r="AO829" s="59">
        <f t="shared" si="141"/>
        <v>16280.000000000002</v>
      </c>
      <c r="AP829" s="59">
        <f t="shared" si="141"/>
        <v>4840</v>
      </c>
      <c r="AQ829" s="59">
        <f t="shared" si="141"/>
        <v>3300.0000000000005</v>
      </c>
      <c r="AR829" s="59">
        <f t="shared" si="141"/>
        <v>2420</v>
      </c>
      <c r="AS829" s="59">
        <f t="shared" si="146"/>
        <v>16300</v>
      </c>
      <c r="AT829" s="59">
        <f t="shared" si="146"/>
        <v>4800</v>
      </c>
      <c r="AU829" s="59">
        <f t="shared" si="146"/>
        <v>3300</v>
      </c>
      <c r="AV829" s="59">
        <f t="shared" si="146"/>
        <v>2400</v>
      </c>
      <c r="AW829" s="64"/>
      <c r="AX829" s="111" t="s">
        <v>2733</v>
      </c>
      <c r="AY829" s="65"/>
      <c r="AZ829" s="66"/>
    </row>
    <row r="830" spans="1:52" s="111" customFormat="1" ht="39.950000000000003" customHeight="1">
      <c r="A830" s="53" t="str">
        <f t="shared" si="142"/>
        <v>TN1NT1_D6+1</v>
      </c>
      <c r="B830" s="53" t="str">
        <f t="shared" si="143"/>
        <v>TN1NT1_D6+2</v>
      </c>
      <c r="C830" s="53" t="str">
        <f t="shared" si="144"/>
        <v>TN1NT1_D6+3</v>
      </c>
      <c r="D830" s="53" t="str">
        <f t="shared" si="145"/>
        <v>TN1NT1_D6+4</v>
      </c>
      <c r="F830" s="111" t="s">
        <v>2733</v>
      </c>
      <c r="G830" s="55"/>
      <c r="H830" s="55" t="s">
        <v>2775</v>
      </c>
      <c r="I830" s="56" t="s">
        <v>2776</v>
      </c>
      <c r="J830" s="56" t="s">
        <v>2752</v>
      </c>
      <c r="K830" s="56"/>
      <c r="L830" s="56" t="s">
        <v>2777</v>
      </c>
      <c r="M830" s="55">
        <v>5300</v>
      </c>
      <c r="N830" s="55">
        <v>1600</v>
      </c>
      <c r="O830" s="55">
        <v>1100</v>
      </c>
      <c r="P830" s="55">
        <v>800</v>
      </c>
      <c r="Q830" s="57"/>
      <c r="R830" s="57"/>
      <c r="S830" s="57"/>
      <c r="T830" s="57"/>
      <c r="U830" s="58" t="str">
        <f t="shared" si="148"/>
        <v>TN1NT1_D6</v>
      </c>
      <c r="V830" s="59"/>
      <c r="W830" s="59"/>
      <c r="X830" s="59"/>
      <c r="Y830" s="59"/>
      <c r="Z830" s="60"/>
      <c r="AA830" s="60"/>
      <c r="AB830" s="60"/>
      <c r="AC830" s="60"/>
      <c r="AD830" s="59"/>
      <c r="AE830" s="59"/>
      <c r="AF830" s="59"/>
      <c r="AG830" s="59"/>
      <c r="AH830" s="61"/>
      <c r="AI830" s="61"/>
      <c r="AJ830" s="61"/>
      <c r="AK830" s="61"/>
      <c r="AL830" s="149">
        <v>3.85</v>
      </c>
      <c r="AM830" s="62"/>
      <c r="AN830" s="63">
        <f t="shared" si="149"/>
        <v>2.2000000000000002</v>
      </c>
      <c r="AO830" s="59">
        <f t="shared" si="141"/>
        <v>11660.000000000002</v>
      </c>
      <c r="AP830" s="59">
        <f t="shared" si="141"/>
        <v>3520.0000000000005</v>
      </c>
      <c r="AQ830" s="59">
        <f t="shared" si="141"/>
        <v>2420</v>
      </c>
      <c r="AR830" s="59">
        <f t="shared" si="141"/>
        <v>1760.0000000000002</v>
      </c>
      <c r="AS830" s="59">
        <f t="shared" si="146"/>
        <v>11700</v>
      </c>
      <c r="AT830" s="59">
        <f t="shared" si="146"/>
        <v>3500</v>
      </c>
      <c r="AU830" s="59">
        <f t="shared" si="146"/>
        <v>2400</v>
      </c>
      <c r="AV830" s="59">
        <f t="shared" si="146"/>
        <v>1800</v>
      </c>
      <c r="AW830" s="64"/>
      <c r="AX830" s="111" t="s">
        <v>2733</v>
      </c>
      <c r="AY830" s="65"/>
      <c r="AZ830" s="66">
        <v>360</v>
      </c>
    </row>
    <row r="831" spans="1:52" s="111" customFormat="1" ht="39.950000000000003" customHeight="1">
      <c r="A831" s="53" t="str">
        <f t="shared" si="142"/>
        <v>TN2NT1+1</v>
      </c>
      <c r="B831" s="53" t="str">
        <f t="shared" si="143"/>
        <v>TN2NT1+2</v>
      </c>
      <c r="C831" s="53" t="str">
        <f t="shared" si="144"/>
        <v>TN2NT1+3</v>
      </c>
      <c r="D831" s="53" t="str">
        <f t="shared" si="145"/>
        <v>TN2NT1+4</v>
      </c>
      <c r="F831" s="111" t="s">
        <v>2733</v>
      </c>
      <c r="G831" s="55">
        <v>2</v>
      </c>
      <c r="H831" s="55" t="s">
        <v>2778</v>
      </c>
      <c r="I831" s="56" t="s">
        <v>2779</v>
      </c>
      <c r="J831" s="56" t="s">
        <v>2777</v>
      </c>
      <c r="K831" s="56"/>
      <c r="L831" s="56" t="s">
        <v>2780</v>
      </c>
      <c r="M831" s="57"/>
      <c r="N831" s="57"/>
      <c r="O831" s="57"/>
      <c r="P831" s="55"/>
      <c r="Q831" s="57"/>
      <c r="R831" s="57"/>
      <c r="S831" s="57"/>
      <c r="T831" s="57"/>
      <c r="U831" s="58"/>
      <c r="V831" s="59"/>
      <c r="W831" s="59"/>
      <c r="X831" s="59"/>
      <c r="Y831" s="59"/>
      <c r="Z831" s="60"/>
      <c r="AA831" s="60"/>
      <c r="AB831" s="60"/>
      <c r="AC831" s="60"/>
      <c r="AD831" s="59"/>
      <c r="AE831" s="59"/>
      <c r="AF831" s="59"/>
      <c r="AG831" s="59"/>
      <c r="AH831" s="61"/>
      <c r="AI831" s="61"/>
      <c r="AJ831" s="61"/>
      <c r="AK831" s="61"/>
      <c r="AL831" s="149"/>
      <c r="AM831" s="62"/>
      <c r="AN831" s="62"/>
      <c r="AO831" s="59">
        <f t="shared" si="141"/>
        <v>0</v>
      </c>
      <c r="AP831" s="59">
        <f t="shared" si="141"/>
        <v>0</v>
      </c>
      <c r="AQ831" s="59">
        <f t="shared" si="141"/>
        <v>0</v>
      </c>
      <c r="AR831" s="59">
        <f t="shared" si="141"/>
        <v>0</v>
      </c>
      <c r="AS831" s="59"/>
      <c r="AT831" s="59"/>
      <c r="AU831" s="59"/>
      <c r="AV831" s="59"/>
      <c r="AW831" s="64"/>
      <c r="AX831" s="111" t="s">
        <v>2733</v>
      </c>
      <c r="AY831" s="65"/>
      <c r="AZ831" s="66">
        <v>360</v>
      </c>
    </row>
    <row r="832" spans="1:52" s="111" customFormat="1" ht="39.950000000000003" customHeight="1">
      <c r="A832" s="53" t="str">
        <f t="shared" si="142"/>
        <v>TN2NT1_D1+1</v>
      </c>
      <c r="B832" s="53" t="str">
        <f t="shared" si="143"/>
        <v>TN2NT1_D1+2</v>
      </c>
      <c r="C832" s="53" t="str">
        <f t="shared" si="144"/>
        <v>TN2NT1_D1+3</v>
      </c>
      <c r="D832" s="53" t="str">
        <f t="shared" si="145"/>
        <v>TN2NT1_D1+4</v>
      </c>
      <c r="F832" s="111" t="s">
        <v>2733</v>
      </c>
      <c r="G832" s="55"/>
      <c r="H832" s="55" t="s">
        <v>2781</v>
      </c>
      <c r="I832" s="56" t="s">
        <v>2782</v>
      </c>
      <c r="J832" s="56" t="s">
        <v>2780</v>
      </c>
      <c r="K832" s="56"/>
      <c r="L832" s="56" t="s">
        <v>2783</v>
      </c>
      <c r="M832" s="57">
        <v>6000</v>
      </c>
      <c r="N832" s="57">
        <v>1700</v>
      </c>
      <c r="O832" s="57">
        <v>1300</v>
      </c>
      <c r="P832" s="57">
        <v>850</v>
      </c>
      <c r="Q832" s="57"/>
      <c r="R832" s="57"/>
      <c r="S832" s="57"/>
      <c r="T832" s="57"/>
      <c r="U832" s="58" t="str">
        <f t="shared" ref="U832:U837" si="150">H832</f>
        <v>TN2NT1_D1</v>
      </c>
      <c r="V832" s="59"/>
      <c r="W832" s="59"/>
      <c r="X832" s="59"/>
      <c r="Y832" s="59"/>
      <c r="Z832" s="60">
        <f>V832/M832</f>
        <v>0</v>
      </c>
      <c r="AA832" s="60"/>
      <c r="AB832" s="60"/>
      <c r="AC832" s="60"/>
      <c r="AD832" s="59"/>
      <c r="AE832" s="59"/>
      <c r="AF832" s="59"/>
      <c r="AG832" s="59"/>
      <c r="AH832" s="61"/>
      <c r="AI832" s="61"/>
      <c r="AJ832" s="61"/>
      <c r="AK832" s="61"/>
      <c r="AL832" s="149">
        <v>3.8451187335583072</v>
      </c>
      <c r="AM832" s="62"/>
      <c r="AN832" s="63">
        <f t="shared" ref="AN832:AN837" si="151">ROUNDDOWN(AL832*$AN$10/$AL$10,1)</f>
        <v>2.2000000000000002</v>
      </c>
      <c r="AO832" s="59">
        <f t="shared" si="141"/>
        <v>13200.000000000002</v>
      </c>
      <c r="AP832" s="59">
        <f t="shared" si="141"/>
        <v>3740.0000000000005</v>
      </c>
      <c r="AQ832" s="59">
        <f t="shared" si="141"/>
        <v>2860.0000000000005</v>
      </c>
      <c r="AR832" s="59">
        <f t="shared" si="141"/>
        <v>1870.0000000000002</v>
      </c>
      <c r="AS832" s="59">
        <f t="shared" si="146"/>
        <v>13200</v>
      </c>
      <c r="AT832" s="59">
        <f t="shared" si="146"/>
        <v>3700</v>
      </c>
      <c r="AU832" s="59">
        <f t="shared" si="146"/>
        <v>2900</v>
      </c>
      <c r="AV832" s="59">
        <f t="shared" si="146"/>
        <v>1900</v>
      </c>
      <c r="AW832" s="64"/>
      <c r="AX832" s="111" t="s">
        <v>2733</v>
      </c>
      <c r="AY832" s="65"/>
      <c r="AZ832" s="66">
        <v>390</v>
      </c>
    </row>
    <row r="833" spans="1:52" s="111" customFormat="1" ht="39.950000000000003" customHeight="1">
      <c r="A833" s="53" t="str">
        <f t="shared" si="142"/>
        <v>TN2NT1_D2+1</v>
      </c>
      <c r="B833" s="53" t="str">
        <f t="shared" si="143"/>
        <v>TN2NT1_D2+2</v>
      </c>
      <c r="C833" s="53" t="str">
        <f t="shared" si="144"/>
        <v>TN2NT1_D2+3</v>
      </c>
      <c r="D833" s="53" t="str">
        <f t="shared" si="145"/>
        <v>TN2NT1_D2+4</v>
      </c>
      <c r="F833" s="111" t="s">
        <v>2733</v>
      </c>
      <c r="G833" s="55"/>
      <c r="H833" s="55" t="s">
        <v>2784</v>
      </c>
      <c r="I833" s="56" t="s">
        <v>2785</v>
      </c>
      <c r="J833" s="56" t="s">
        <v>2783</v>
      </c>
      <c r="K833" s="56"/>
      <c r="L833" s="56" t="s">
        <v>2786</v>
      </c>
      <c r="M833" s="57">
        <v>7000</v>
      </c>
      <c r="N833" s="57">
        <v>2100</v>
      </c>
      <c r="O833" s="57">
        <v>1200</v>
      </c>
      <c r="P833" s="57">
        <v>1000</v>
      </c>
      <c r="Q833" s="57"/>
      <c r="R833" s="57"/>
      <c r="S833" s="57"/>
      <c r="T833" s="57"/>
      <c r="U833" s="58" t="str">
        <f t="shared" si="150"/>
        <v>TN2NT1_D2</v>
      </c>
      <c r="V833" s="59"/>
      <c r="W833" s="59"/>
      <c r="X833" s="59"/>
      <c r="Y833" s="59"/>
      <c r="Z833" s="60">
        <f>V833/M833</f>
        <v>0</v>
      </c>
      <c r="AA833" s="60">
        <f>W833/N833</f>
        <v>0</v>
      </c>
      <c r="AB833" s="60">
        <f>X833/O833</f>
        <v>0</v>
      </c>
      <c r="AC833" s="60">
        <f>Y833/P833</f>
        <v>0</v>
      </c>
      <c r="AD833" s="59"/>
      <c r="AE833" s="59"/>
      <c r="AF833" s="59"/>
      <c r="AG833" s="59"/>
      <c r="AH833" s="61"/>
      <c r="AI833" s="61"/>
      <c r="AJ833" s="61"/>
      <c r="AK833" s="61"/>
      <c r="AL833" s="149">
        <v>4.0595775127543074</v>
      </c>
      <c r="AM833" s="62"/>
      <c r="AN833" s="63">
        <f t="shared" si="151"/>
        <v>2.2999999999999998</v>
      </c>
      <c r="AO833" s="59">
        <f t="shared" si="141"/>
        <v>16099.999999999998</v>
      </c>
      <c r="AP833" s="59">
        <f t="shared" si="141"/>
        <v>4830</v>
      </c>
      <c r="AQ833" s="59">
        <f t="shared" si="141"/>
        <v>2760</v>
      </c>
      <c r="AR833" s="59">
        <f t="shared" si="141"/>
        <v>2300</v>
      </c>
      <c r="AS833" s="59">
        <f t="shared" si="146"/>
        <v>16100</v>
      </c>
      <c r="AT833" s="59">
        <f t="shared" si="146"/>
        <v>4800</v>
      </c>
      <c r="AU833" s="59">
        <f t="shared" si="146"/>
        <v>2800</v>
      </c>
      <c r="AV833" s="59">
        <f t="shared" si="146"/>
        <v>2300</v>
      </c>
      <c r="AW833" s="64"/>
      <c r="AX833" s="111" t="s">
        <v>2733</v>
      </c>
      <c r="AY833" s="65"/>
      <c r="AZ833" s="66"/>
    </row>
    <row r="834" spans="1:52" s="111" customFormat="1" ht="39.950000000000003" customHeight="1">
      <c r="A834" s="53" t="str">
        <f t="shared" si="142"/>
        <v>TN2NT1_D3+1</v>
      </c>
      <c r="B834" s="53" t="str">
        <f t="shared" si="143"/>
        <v>TN2NT1_D3+2</v>
      </c>
      <c r="C834" s="53" t="str">
        <f t="shared" si="144"/>
        <v>TN2NT1_D3+3</v>
      </c>
      <c r="D834" s="53" t="str">
        <f t="shared" si="145"/>
        <v>TN2NT1_D3+4</v>
      </c>
      <c r="F834" s="111" t="s">
        <v>2733</v>
      </c>
      <c r="G834" s="55"/>
      <c r="H834" s="55" t="s">
        <v>2787</v>
      </c>
      <c r="I834" s="56" t="s">
        <v>2788</v>
      </c>
      <c r="J834" s="56" t="s">
        <v>2789</v>
      </c>
      <c r="K834" s="56"/>
      <c r="L834" s="56" t="s">
        <v>2790</v>
      </c>
      <c r="M834" s="57">
        <v>8000</v>
      </c>
      <c r="N834" s="57">
        <v>2300</v>
      </c>
      <c r="O834" s="57">
        <v>1550</v>
      </c>
      <c r="P834" s="57">
        <v>1200</v>
      </c>
      <c r="Q834" s="57"/>
      <c r="R834" s="57"/>
      <c r="S834" s="57"/>
      <c r="T834" s="57"/>
      <c r="U834" s="58" t="str">
        <f t="shared" si="150"/>
        <v>TN2NT1_D3</v>
      </c>
      <c r="V834" s="59"/>
      <c r="W834" s="59"/>
      <c r="X834" s="59"/>
      <c r="Y834" s="59"/>
      <c r="Z834" s="60"/>
      <c r="AA834" s="60">
        <f>W834/N834</f>
        <v>0</v>
      </c>
      <c r="AB834" s="60"/>
      <c r="AC834" s="60"/>
      <c r="AD834" s="59"/>
      <c r="AE834" s="59"/>
      <c r="AF834" s="59"/>
      <c r="AG834" s="59"/>
      <c r="AH834" s="61"/>
      <c r="AI834" s="61"/>
      <c r="AJ834" s="61"/>
      <c r="AK834" s="61"/>
      <c r="AL834" s="149">
        <v>4.005716527595963</v>
      </c>
      <c r="AM834" s="62"/>
      <c r="AN834" s="63">
        <f t="shared" si="151"/>
        <v>2.2999999999999998</v>
      </c>
      <c r="AO834" s="59">
        <f t="shared" si="141"/>
        <v>18400</v>
      </c>
      <c r="AP834" s="59">
        <f t="shared" si="141"/>
        <v>5290</v>
      </c>
      <c r="AQ834" s="59">
        <f t="shared" si="141"/>
        <v>3564.9999999999995</v>
      </c>
      <c r="AR834" s="59">
        <f t="shared" si="141"/>
        <v>2760</v>
      </c>
      <c r="AS834" s="59">
        <f t="shared" si="146"/>
        <v>18400</v>
      </c>
      <c r="AT834" s="59">
        <f t="shared" si="146"/>
        <v>5300</v>
      </c>
      <c r="AU834" s="59">
        <f t="shared" si="146"/>
        <v>3600</v>
      </c>
      <c r="AV834" s="59">
        <f t="shared" si="146"/>
        <v>2800</v>
      </c>
      <c r="AW834" s="64"/>
      <c r="AX834" s="111" t="s">
        <v>2733</v>
      </c>
      <c r="AY834" s="65"/>
      <c r="AZ834" s="66">
        <v>300</v>
      </c>
    </row>
    <row r="835" spans="1:52" s="111" customFormat="1" ht="39.950000000000003" customHeight="1">
      <c r="A835" s="53" t="str">
        <f t="shared" si="142"/>
        <v>TN2NT1_D4+1</v>
      </c>
      <c r="B835" s="53" t="str">
        <f t="shared" si="143"/>
        <v>TN2NT1_D4+2</v>
      </c>
      <c r="C835" s="53" t="str">
        <f t="shared" si="144"/>
        <v>TN2NT1_D4+3</v>
      </c>
      <c r="D835" s="53" t="str">
        <f t="shared" si="145"/>
        <v>TN2NT1_D4+4</v>
      </c>
      <c r="F835" s="111" t="s">
        <v>2733</v>
      </c>
      <c r="G835" s="55"/>
      <c r="H835" s="55" t="s">
        <v>2791</v>
      </c>
      <c r="I835" s="56" t="s">
        <v>2792</v>
      </c>
      <c r="J835" s="56" t="s">
        <v>2790</v>
      </c>
      <c r="K835" s="56"/>
      <c r="L835" s="56" t="s">
        <v>2774</v>
      </c>
      <c r="M835" s="57">
        <v>7400</v>
      </c>
      <c r="N835" s="57">
        <v>2200</v>
      </c>
      <c r="O835" s="57">
        <v>1200</v>
      </c>
      <c r="P835" s="55">
        <v>1100</v>
      </c>
      <c r="Q835" s="57"/>
      <c r="R835" s="57"/>
      <c r="S835" s="57"/>
      <c r="T835" s="57"/>
      <c r="U835" s="58" t="str">
        <f t="shared" si="150"/>
        <v>TN2NT1_D4</v>
      </c>
      <c r="V835" s="59"/>
      <c r="W835" s="59"/>
      <c r="X835" s="59"/>
      <c r="Y835" s="59"/>
      <c r="Z835" s="60"/>
      <c r="AA835" s="60"/>
      <c r="AB835" s="60"/>
      <c r="AC835" s="60"/>
      <c r="AD835" s="59"/>
      <c r="AE835" s="59"/>
      <c r="AF835" s="59"/>
      <c r="AG835" s="59"/>
      <c r="AH835" s="61"/>
      <c r="AI835" s="61"/>
      <c r="AJ835" s="61"/>
      <c r="AK835" s="61"/>
      <c r="AL835" s="149">
        <v>3.948855900084189</v>
      </c>
      <c r="AM835" s="62"/>
      <c r="AN835" s="63">
        <f t="shared" si="151"/>
        <v>2.2000000000000002</v>
      </c>
      <c r="AO835" s="59">
        <f t="shared" si="141"/>
        <v>16280.000000000002</v>
      </c>
      <c r="AP835" s="59">
        <f t="shared" si="141"/>
        <v>4840</v>
      </c>
      <c r="AQ835" s="59">
        <f t="shared" si="141"/>
        <v>2640</v>
      </c>
      <c r="AR835" s="59">
        <f t="shared" si="141"/>
        <v>2420</v>
      </c>
      <c r="AS835" s="59">
        <f t="shared" si="146"/>
        <v>16300</v>
      </c>
      <c r="AT835" s="59">
        <f t="shared" si="146"/>
        <v>4800</v>
      </c>
      <c r="AU835" s="59">
        <f t="shared" si="146"/>
        <v>2600</v>
      </c>
      <c r="AV835" s="59">
        <f t="shared" si="146"/>
        <v>2400</v>
      </c>
      <c r="AW835" s="64"/>
      <c r="AX835" s="111" t="s">
        <v>2733</v>
      </c>
      <c r="AY835" s="65"/>
      <c r="AZ835" s="66">
        <v>240</v>
      </c>
    </row>
    <row r="836" spans="1:52" s="111" customFormat="1" ht="39.950000000000003" customHeight="1">
      <c r="A836" s="53" t="str">
        <f t="shared" si="142"/>
        <v>TN2NT1_D5+1</v>
      </c>
      <c r="B836" s="53" t="str">
        <f t="shared" si="143"/>
        <v>TN2NT1_D5+2</v>
      </c>
      <c r="C836" s="53" t="str">
        <f t="shared" si="144"/>
        <v>TN2NT1_D5+3</v>
      </c>
      <c r="D836" s="53" t="str">
        <f t="shared" si="145"/>
        <v>TN2NT1_D5+4</v>
      </c>
      <c r="F836" s="111" t="s">
        <v>2733</v>
      </c>
      <c r="G836" s="55"/>
      <c r="H836" s="55" t="s">
        <v>2793</v>
      </c>
      <c r="I836" s="56" t="s">
        <v>2794</v>
      </c>
      <c r="J836" s="56" t="s">
        <v>2752</v>
      </c>
      <c r="K836" s="56"/>
      <c r="L836" s="56" t="s">
        <v>2795</v>
      </c>
      <c r="M836" s="57">
        <v>5600</v>
      </c>
      <c r="N836" s="55">
        <v>1600</v>
      </c>
      <c r="O836" s="55">
        <v>1200</v>
      </c>
      <c r="P836" s="55">
        <v>800</v>
      </c>
      <c r="Q836" s="57"/>
      <c r="R836" s="57"/>
      <c r="S836" s="57"/>
      <c r="T836" s="57"/>
      <c r="U836" s="58" t="str">
        <f t="shared" si="150"/>
        <v>TN2NT1_D5</v>
      </c>
      <c r="V836" s="59"/>
      <c r="W836" s="59"/>
      <c r="X836" s="59"/>
      <c r="Y836" s="59"/>
      <c r="Z836" s="60"/>
      <c r="AA836" s="60"/>
      <c r="AB836" s="60"/>
      <c r="AC836" s="60"/>
      <c r="AD836" s="59"/>
      <c r="AE836" s="59"/>
      <c r="AF836" s="59"/>
      <c r="AG836" s="59"/>
      <c r="AH836" s="61"/>
      <c r="AI836" s="61"/>
      <c r="AJ836" s="61"/>
      <c r="AK836" s="61"/>
      <c r="AL836" s="149">
        <v>3.8512671893044184</v>
      </c>
      <c r="AM836" s="62"/>
      <c r="AN836" s="63">
        <f t="shared" si="151"/>
        <v>2.2000000000000002</v>
      </c>
      <c r="AO836" s="59">
        <f t="shared" si="141"/>
        <v>12320.000000000002</v>
      </c>
      <c r="AP836" s="59">
        <f t="shared" si="141"/>
        <v>3520.0000000000005</v>
      </c>
      <c r="AQ836" s="59">
        <f t="shared" si="141"/>
        <v>2640</v>
      </c>
      <c r="AR836" s="59">
        <f t="shared" si="141"/>
        <v>1760.0000000000002</v>
      </c>
      <c r="AS836" s="59">
        <f t="shared" si="146"/>
        <v>12300</v>
      </c>
      <c r="AT836" s="59">
        <f t="shared" si="146"/>
        <v>3500</v>
      </c>
      <c r="AU836" s="59">
        <f t="shared" si="146"/>
        <v>2600</v>
      </c>
      <c r="AV836" s="59">
        <f t="shared" si="146"/>
        <v>1800</v>
      </c>
      <c r="AW836" s="64"/>
      <c r="AX836" s="111" t="s">
        <v>2733</v>
      </c>
      <c r="AY836" s="65"/>
      <c r="AZ836" s="66">
        <v>240</v>
      </c>
    </row>
    <row r="837" spans="1:52" s="111" customFormat="1" ht="39.950000000000003" customHeight="1">
      <c r="A837" s="53" t="str">
        <f t="shared" si="142"/>
        <v>TN2NT1_D6+1</v>
      </c>
      <c r="B837" s="53" t="str">
        <f t="shared" si="143"/>
        <v>TN2NT1_D6+2</v>
      </c>
      <c r="C837" s="53" t="str">
        <f t="shared" si="144"/>
        <v>TN2NT1_D6+3</v>
      </c>
      <c r="D837" s="53" t="str">
        <f t="shared" si="145"/>
        <v>TN2NT1_D6+4</v>
      </c>
      <c r="F837" s="111" t="s">
        <v>2733</v>
      </c>
      <c r="G837" s="55"/>
      <c r="H837" s="55" t="s">
        <v>2796</v>
      </c>
      <c r="I837" s="56" t="s">
        <v>2797</v>
      </c>
      <c r="J837" s="56" t="s">
        <v>2752</v>
      </c>
      <c r="K837" s="56"/>
      <c r="L837" s="56" t="s">
        <v>2798</v>
      </c>
      <c r="M837" s="55">
        <v>3000</v>
      </c>
      <c r="N837" s="55">
        <v>900</v>
      </c>
      <c r="O837" s="55">
        <v>700</v>
      </c>
      <c r="P837" s="55">
        <v>450</v>
      </c>
      <c r="Q837" s="57"/>
      <c r="R837" s="57"/>
      <c r="S837" s="57"/>
      <c r="T837" s="57"/>
      <c r="U837" s="58" t="str">
        <f t="shared" si="150"/>
        <v>TN2NT1_D6</v>
      </c>
      <c r="V837" s="59"/>
      <c r="W837" s="59"/>
      <c r="X837" s="59"/>
      <c r="Y837" s="59"/>
      <c r="Z837" s="60"/>
      <c r="AA837" s="60"/>
      <c r="AB837" s="60"/>
      <c r="AC837" s="60"/>
      <c r="AD837" s="59"/>
      <c r="AE837" s="59"/>
      <c r="AF837" s="59"/>
      <c r="AG837" s="59"/>
      <c r="AH837" s="61"/>
      <c r="AI837" s="61"/>
      <c r="AJ837" s="61"/>
      <c r="AK837" s="61"/>
      <c r="AL837" s="149">
        <v>5.16</v>
      </c>
      <c r="AM837" s="62"/>
      <c r="AN837" s="63">
        <f t="shared" si="151"/>
        <v>2.9</v>
      </c>
      <c r="AO837" s="59">
        <f t="shared" si="141"/>
        <v>8700</v>
      </c>
      <c r="AP837" s="59">
        <f t="shared" si="141"/>
        <v>2610</v>
      </c>
      <c r="AQ837" s="59">
        <f t="shared" si="141"/>
        <v>2030</v>
      </c>
      <c r="AR837" s="59">
        <f t="shared" si="141"/>
        <v>1305</v>
      </c>
      <c r="AS837" s="59">
        <f t="shared" si="146"/>
        <v>8700</v>
      </c>
      <c r="AT837" s="59">
        <f t="shared" si="146"/>
        <v>2600</v>
      </c>
      <c r="AU837" s="59">
        <f t="shared" si="146"/>
        <v>2000</v>
      </c>
      <c r="AV837" s="59">
        <f t="shared" si="146"/>
        <v>1300</v>
      </c>
      <c r="AW837" s="64"/>
      <c r="AX837" s="111" t="s">
        <v>2733</v>
      </c>
      <c r="AY837" s="65"/>
      <c r="AZ837" s="66"/>
    </row>
    <row r="838" spans="1:52" s="111" customFormat="1" ht="39.950000000000003" customHeight="1">
      <c r="A838" s="53" t="str">
        <f t="shared" si="142"/>
        <v>TN3NT1+1</v>
      </c>
      <c r="B838" s="53" t="str">
        <f t="shared" si="143"/>
        <v>TN3NT1+2</v>
      </c>
      <c r="C838" s="53" t="str">
        <f t="shared" si="144"/>
        <v>TN3NT1+3</v>
      </c>
      <c r="D838" s="53" t="str">
        <f t="shared" si="145"/>
        <v>TN3NT1+4</v>
      </c>
      <c r="F838" s="111" t="s">
        <v>2733</v>
      </c>
      <c r="G838" s="55">
        <v>3</v>
      </c>
      <c r="H838" s="55" t="s">
        <v>2799</v>
      </c>
      <c r="I838" s="56" t="s">
        <v>460</v>
      </c>
      <c r="J838" s="56" t="s">
        <v>2798</v>
      </c>
      <c r="K838" s="56"/>
      <c r="L838" s="56" t="s">
        <v>2795</v>
      </c>
      <c r="M838" s="57"/>
      <c r="N838" s="57"/>
      <c r="O838" s="57"/>
      <c r="P838" s="55"/>
      <c r="Q838" s="57"/>
      <c r="R838" s="57"/>
      <c r="S838" s="57"/>
      <c r="T838" s="57"/>
      <c r="U838" s="58"/>
      <c r="V838" s="59"/>
      <c r="W838" s="59"/>
      <c r="X838" s="59"/>
      <c r="Y838" s="59"/>
      <c r="Z838" s="60"/>
      <c r="AA838" s="60"/>
      <c r="AB838" s="60"/>
      <c r="AC838" s="60"/>
      <c r="AD838" s="59"/>
      <c r="AE838" s="59"/>
      <c r="AF838" s="59"/>
      <c r="AG838" s="59"/>
      <c r="AH838" s="61"/>
      <c r="AI838" s="61"/>
      <c r="AJ838" s="61"/>
      <c r="AK838" s="61"/>
      <c r="AL838" s="149"/>
      <c r="AM838" s="62"/>
      <c r="AN838" s="62"/>
      <c r="AO838" s="59">
        <f t="shared" si="141"/>
        <v>0</v>
      </c>
      <c r="AP838" s="59">
        <f t="shared" si="141"/>
        <v>0</v>
      </c>
      <c r="AQ838" s="59">
        <f t="shared" si="141"/>
        <v>0</v>
      </c>
      <c r="AR838" s="59">
        <f t="shared" si="141"/>
        <v>0</v>
      </c>
      <c r="AS838" s="59"/>
      <c r="AT838" s="59"/>
      <c r="AU838" s="59"/>
      <c r="AV838" s="59"/>
      <c r="AW838" s="64"/>
      <c r="AX838" s="111" t="s">
        <v>2733</v>
      </c>
      <c r="AY838" s="65"/>
      <c r="AZ838" s="66">
        <v>180</v>
      </c>
    </row>
    <row r="839" spans="1:52" s="111" customFormat="1" ht="39.950000000000003" customHeight="1">
      <c r="A839" s="53" t="str">
        <f t="shared" si="142"/>
        <v>TN3NT1_D1+1</v>
      </c>
      <c r="B839" s="53" t="str">
        <f t="shared" si="143"/>
        <v>TN3NT1_D1+2</v>
      </c>
      <c r="C839" s="53" t="str">
        <f t="shared" si="144"/>
        <v>TN3NT1_D1+3</v>
      </c>
      <c r="D839" s="53" t="str">
        <f t="shared" si="145"/>
        <v>TN3NT1_D1+4</v>
      </c>
      <c r="F839" s="111" t="s">
        <v>2733</v>
      </c>
      <c r="G839" s="55"/>
      <c r="H839" s="55" t="s">
        <v>2800</v>
      </c>
      <c r="I839" s="56" t="s">
        <v>2801</v>
      </c>
      <c r="J839" s="56" t="s">
        <v>2802</v>
      </c>
      <c r="K839" s="56"/>
      <c r="L839" s="56" t="s">
        <v>2803</v>
      </c>
      <c r="M839" s="57">
        <v>3500</v>
      </c>
      <c r="N839" s="57">
        <v>1450</v>
      </c>
      <c r="O839" s="57">
        <v>1100</v>
      </c>
      <c r="P839" s="55">
        <v>600</v>
      </c>
      <c r="Q839" s="57"/>
      <c r="R839" s="57"/>
      <c r="S839" s="57"/>
      <c r="T839" s="57"/>
      <c r="U839" s="58" t="str">
        <f>H839</f>
        <v>TN3NT1_D1</v>
      </c>
      <c r="V839" s="59"/>
      <c r="W839" s="59"/>
      <c r="X839" s="59"/>
      <c r="Y839" s="59"/>
      <c r="Z839" s="60"/>
      <c r="AA839" s="60"/>
      <c r="AB839" s="60"/>
      <c r="AC839" s="60"/>
      <c r="AD839" s="59"/>
      <c r="AE839" s="59"/>
      <c r="AF839" s="59"/>
      <c r="AG839" s="59"/>
      <c r="AH839" s="61"/>
      <c r="AI839" s="61"/>
      <c r="AJ839" s="61"/>
      <c r="AK839" s="61"/>
      <c r="AL839" s="149">
        <v>4.8134777376654618</v>
      </c>
      <c r="AM839" s="62"/>
      <c r="AN839" s="63">
        <f>ROUNDDOWN(AL839*$AN$10/$AL$10,1)</f>
        <v>2.7</v>
      </c>
      <c r="AO839" s="59">
        <f t="shared" si="141"/>
        <v>9450</v>
      </c>
      <c r="AP839" s="59">
        <f t="shared" si="141"/>
        <v>3915.0000000000005</v>
      </c>
      <c r="AQ839" s="59">
        <f t="shared" si="141"/>
        <v>2970</v>
      </c>
      <c r="AR839" s="59">
        <f t="shared" si="141"/>
        <v>1620</v>
      </c>
      <c r="AS839" s="59">
        <f t="shared" si="146"/>
        <v>9500</v>
      </c>
      <c r="AT839" s="59">
        <f t="shared" si="146"/>
        <v>3900</v>
      </c>
      <c r="AU839" s="59">
        <f t="shared" si="146"/>
        <v>3000</v>
      </c>
      <c r="AV839" s="59">
        <f t="shared" si="146"/>
        <v>1600</v>
      </c>
      <c r="AW839" s="64"/>
      <c r="AX839" s="111" t="s">
        <v>2733</v>
      </c>
      <c r="AY839" s="65"/>
      <c r="AZ839" s="66">
        <v>180</v>
      </c>
    </row>
    <row r="840" spans="1:52" s="111" customFormat="1" ht="39.950000000000003" customHeight="1">
      <c r="A840" s="53" t="str">
        <f t="shared" si="142"/>
        <v>TN3NT1_D2+1</v>
      </c>
      <c r="B840" s="53" t="str">
        <f t="shared" si="143"/>
        <v>TN3NT1_D2+2</v>
      </c>
      <c r="C840" s="53" t="str">
        <f t="shared" si="144"/>
        <v>TN3NT1_D2+3</v>
      </c>
      <c r="D840" s="53" t="str">
        <f t="shared" si="145"/>
        <v>TN3NT1_D2+4</v>
      </c>
      <c r="F840" s="111" t="s">
        <v>2733</v>
      </c>
      <c r="G840" s="55"/>
      <c r="H840" s="55" t="s">
        <v>2804</v>
      </c>
      <c r="I840" s="56" t="s">
        <v>2805</v>
      </c>
      <c r="J840" s="56" t="s">
        <v>2779</v>
      </c>
      <c r="K840" s="56"/>
      <c r="L840" s="56" t="s">
        <v>2806</v>
      </c>
      <c r="M840" s="57">
        <v>3800</v>
      </c>
      <c r="N840" s="57">
        <v>1450</v>
      </c>
      <c r="O840" s="57">
        <v>1100</v>
      </c>
      <c r="P840" s="55">
        <v>600</v>
      </c>
      <c r="Q840" s="57"/>
      <c r="R840" s="57"/>
      <c r="S840" s="57"/>
      <c r="T840" s="57"/>
      <c r="U840" s="58" t="str">
        <f>H840</f>
        <v>TN3NT1_D2</v>
      </c>
      <c r="V840" s="59"/>
      <c r="W840" s="59"/>
      <c r="X840" s="59"/>
      <c r="Y840" s="59"/>
      <c r="Z840" s="60"/>
      <c r="AA840" s="60"/>
      <c r="AB840" s="60"/>
      <c r="AC840" s="60"/>
      <c r="AD840" s="59"/>
      <c r="AE840" s="59"/>
      <c r="AF840" s="59"/>
      <c r="AG840" s="59"/>
      <c r="AH840" s="61"/>
      <c r="AI840" s="61"/>
      <c r="AJ840" s="61"/>
      <c r="AK840" s="61"/>
      <c r="AL840" s="149">
        <v>6.0226826549070038</v>
      </c>
      <c r="AM840" s="62"/>
      <c r="AN840" s="63">
        <f>ROUNDDOWN(AL840*$AN$10/$AL$10,1)</f>
        <v>3.4</v>
      </c>
      <c r="AO840" s="59">
        <f t="shared" si="141"/>
        <v>12920</v>
      </c>
      <c r="AP840" s="59">
        <f t="shared" si="141"/>
        <v>4930</v>
      </c>
      <c r="AQ840" s="59">
        <f t="shared" si="141"/>
        <v>3740</v>
      </c>
      <c r="AR840" s="59">
        <f t="shared" si="141"/>
        <v>2040</v>
      </c>
      <c r="AS840" s="59">
        <f t="shared" si="146"/>
        <v>12900</v>
      </c>
      <c r="AT840" s="59">
        <f t="shared" si="146"/>
        <v>4900</v>
      </c>
      <c r="AU840" s="59">
        <f t="shared" si="146"/>
        <v>3700</v>
      </c>
      <c r="AV840" s="59">
        <f t="shared" si="146"/>
        <v>2000</v>
      </c>
      <c r="AW840" s="64"/>
      <c r="AX840" s="111" t="s">
        <v>2733</v>
      </c>
      <c r="AY840" s="65"/>
      <c r="AZ840" s="66">
        <v>270</v>
      </c>
    </row>
    <row r="841" spans="1:52" s="111" customFormat="1" ht="39.950000000000003" customHeight="1">
      <c r="A841" s="53" t="str">
        <f t="shared" si="142"/>
        <v>TN3NT1_D3+1</v>
      </c>
      <c r="B841" s="53" t="str">
        <f t="shared" si="143"/>
        <v>TN3NT1_D3+2</v>
      </c>
      <c r="C841" s="53" t="str">
        <f t="shared" si="144"/>
        <v>TN3NT1_D3+3</v>
      </c>
      <c r="D841" s="53" t="str">
        <f t="shared" si="145"/>
        <v>TN3NT1_D3+4</v>
      </c>
      <c r="F841" s="111" t="s">
        <v>2733</v>
      </c>
      <c r="G841" s="55"/>
      <c r="H841" s="55" t="s">
        <v>2807</v>
      </c>
      <c r="I841" s="56" t="s">
        <v>2808</v>
      </c>
      <c r="J841" s="56" t="s">
        <v>2779</v>
      </c>
      <c r="K841" s="56"/>
      <c r="L841" s="56" t="s">
        <v>2809</v>
      </c>
      <c r="M841" s="55">
        <v>4400</v>
      </c>
      <c r="N841" s="55">
        <v>1600</v>
      </c>
      <c r="O841" s="55">
        <v>1150</v>
      </c>
      <c r="P841" s="55">
        <v>650</v>
      </c>
      <c r="Q841" s="57"/>
      <c r="R841" s="57"/>
      <c r="S841" s="57"/>
      <c r="T841" s="57"/>
      <c r="U841" s="58" t="str">
        <f>H841</f>
        <v>TN3NT1_D3</v>
      </c>
      <c r="V841" s="59"/>
      <c r="W841" s="59"/>
      <c r="X841" s="59"/>
      <c r="Y841" s="59"/>
      <c r="Z841" s="60"/>
      <c r="AA841" s="60">
        <f>W841/N841</f>
        <v>0</v>
      </c>
      <c r="AB841" s="60"/>
      <c r="AC841" s="60"/>
      <c r="AD841" s="59"/>
      <c r="AE841" s="59"/>
      <c r="AF841" s="59"/>
      <c r="AG841" s="59"/>
      <c r="AH841" s="61"/>
      <c r="AI841" s="61"/>
      <c r="AJ841" s="61"/>
      <c r="AK841" s="61"/>
      <c r="AL841" s="149">
        <v>5.7029412379425768</v>
      </c>
      <c r="AM841" s="62"/>
      <c r="AN841" s="63">
        <f>ROUNDDOWN(AL841*$AN$10/$AL$10,1)</f>
        <v>3.3</v>
      </c>
      <c r="AO841" s="59">
        <f t="shared" si="141"/>
        <v>14520</v>
      </c>
      <c r="AP841" s="59">
        <f t="shared" si="141"/>
        <v>5280</v>
      </c>
      <c r="AQ841" s="59">
        <f t="shared" si="141"/>
        <v>3795</v>
      </c>
      <c r="AR841" s="59">
        <f t="shared" si="141"/>
        <v>2145</v>
      </c>
      <c r="AS841" s="59">
        <f t="shared" si="146"/>
        <v>14500</v>
      </c>
      <c r="AT841" s="59">
        <f t="shared" si="146"/>
        <v>5300</v>
      </c>
      <c r="AU841" s="59">
        <f t="shared" si="146"/>
        <v>3800</v>
      </c>
      <c r="AV841" s="59">
        <f t="shared" si="146"/>
        <v>2100</v>
      </c>
      <c r="AW841" s="64"/>
      <c r="AX841" s="111" t="s">
        <v>2733</v>
      </c>
      <c r="AY841" s="65"/>
      <c r="AZ841" s="66"/>
    </row>
    <row r="842" spans="1:52" s="111" customFormat="1" ht="39.950000000000003" customHeight="1">
      <c r="A842" s="53" t="str">
        <f t="shared" si="142"/>
        <v>TN4NT1+1</v>
      </c>
      <c r="B842" s="53" t="str">
        <f t="shared" si="143"/>
        <v>TN4NT1+2</v>
      </c>
      <c r="C842" s="53" t="str">
        <f t="shared" si="144"/>
        <v>TN4NT1+3</v>
      </c>
      <c r="D842" s="53" t="str">
        <f t="shared" si="145"/>
        <v>TN4NT1+4</v>
      </c>
      <c r="F842" s="111" t="s">
        <v>2733</v>
      </c>
      <c r="G842" s="55">
        <v>4</v>
      </c>
      <c r="H842" s="55" t="s">
        <v>2810</v>
      </c>
      <c r="I842" s="56" t="s">
        <v>2664</v>
      </c>
      <c r="J842" s="56" t="s">
        <v>2809</v>
      </c>
      <c r="K842" s="56"/>
      <c r="L842" s="56" t="s">
        <v>2811</v>
      </c>
      <c r="M842" s="57"/>
      <c r="N842" s="55"/>
      <c r="O842" s="55"/>
      <c r="P842" s="55"/>
      <c r="Q842" s="57"/>
      <c r="R842" s="57"/>
      <c r="S842" s="57"/>
      <c r="T842" s="57"/>
      <c r="U842" s="58"/>
      <c r="V842" s="59"/>
      <c r="W842" s="59"/>
      <c r="X842" s="59"/>
      <c r="Y842" s="59"/>
      <c r="Z842" s="60"/>
      <c r="AA842" s="60"/>
      <c r="AB842" s="60"/>
      <c r="AC842" s="60"/>
      <c r="AD842" s="59"/>
      <c r="AE842" s="59"/>
      <c r="AF842" s="59"/>
      <c r="AG842" s="59"/>
      <c r="AH842" s="61"/>
      <c r="AI842" s="61"/>
      <c r="AJ842" s="61"/>
      <c r="AK842" s="61"/>
      <c r="AL842" s="149"/>
      <c r="AM842" s="62"/>
      <c r="AN842" s="62"/>
      <c r="AO842" s="59">
        <f t="shared" si="141"/>
        <v>0</v>
      </c>
      <c r="AP842" s="59">
        <f t="shared" si="141"/>
        <v>0</v>
      </c>
      <c r="AQ842" s="59">
        <f t="shared" si="141"/>
        <v>0</v>
      </c>
      <c r="AR842" s="59">
        <f t="shared" ref="AR842:AR905" si="152">P842*$AN842</f>
        <v>0</v>
      </c>
      <c r="AS842" s="59"/>
      <c r="AT842" s="59"/>
      <c r="AU842" s="59"/>
      <c r="AV842" s="59"/>
      <c r="AW842" s="64"/>
      <c r="AX842" s="111" t="s">
        <v>2733</v>
      </c>
      <c r="AY842" s="65"/>
      <c r="AZ842" s="66">
        <v>270</v>
      </c>
    </row>
    <row r="843" spans="1:52" s="111" customFormat="1" ht="39.950000000000003" customHeight="1">
      <c r="A843" s="53" t="str">
        <f t="shared" si="142"/>
        <v>TN4NT1_D1+1</v>
      </c>
      <c r="B843" s="53" t="str">
        <f t="shared" si="143"/>
        <v>TN4NT1_D1+2</v>
      </c>
      <c r="C843" s="53" t="str">
        <f t="shared" si="144"/>
        <v>TN4NT1_D1+3</v>
      </c>
      <c r="D843" s="53" t="str">
        <f t="shared" si="145"/>
        <v>TN4NT1_D1+4</v>
      </c>
      <c r="F843" s="111" t="s">
        <v>2733</v>
      </c>
      <c r="G843" s="55"/>
      <c r="H843" s="55" t="s">
        <v>2812</v>
      </c>
      <c r="I843" s="56" t="s">
        <v>2813</v>
      </c>
      <c r="J843" s="56" t="s">
        <v>2811</v>
      </c>
      <c r="K843" s="56"/>
      <c r="L843" s="56" t="s">
        <v>2806</v>
      </c>
      <c r="M843" s="57">
        <v>2200</v>
      </c>
      <c r="N843" s="55">
        <v>850</v>
      </c>
      <c r="O843" s="55">
        <v>650</v>
      </c>
      <c r="P843" s="55">
        <v>500</v>
      </c>
      <c r="Q843" s="57"/>
      <c r="R843" s="57"/>
      <c r="S843" s="57"/>
      <c r="T843" s="57"/>
      <c r="U843" s="58" t="str">
        <f>H843</f>
        <v>TN4NT1_D1</v>
      </c>
      <c r="V843" s="59"/>
      <c r="W843" s="59"/>
      <c r="X843" s="59"/>
      <c r="Y843" s="59"/>
      <c r="Z843" s="60"/>
      <c r="AA843" s="60"/>
      <c r="AB843" s="60"/>
      <c r="AC843" s="60"/>
      <c r="AD843" s="59"/>
      <c r="AE843" s="59"/>
      <c r="AF843" s="59"/>
      <c r="AG843" s="59"/>
      <c r="AH843" s="61"/>
      <c r="AI843" s="61"/>
      <c r="AJ843" s="61"/>
      <c r="AK843" s="61"/>
      <c r="AL843" s="149">
        <v>7.32</v>
      </c>
      <c r="AM843" s="62"/>
      <c r="AN843" s="63">
        <f>ROUNDDOWN(AL843*$AN$10/$AL$10,1)</f>
        <v>4.2</v>
      </c>
      <c r="AO843" s="59">
        <f t="shared" ref="AO843:AR906" si="153">M843*$AN843</f>
        <v>9240</v>
      </c>
      <c r="AP843" s="59">
        <f t="shared" si="153"/>
        <v>3570</v>
      </c>
      <c r="AQ843" s="59">
        <f t="shared" si="153"/>
        <v>2730</v>
      </c>
      <c r="AR843" s="59">
        <f t="shared" si="152"/>
        <v>2100</v>
      </c>
      <c r="AS843" s="59">
        <f t="shared" si="146"/>
        <v>9200</v>
      </c>
      <c r="AT843" s="59">
        <f t="shared" si="146"/>
        <v>3600</v>
      </c>
      <c r="AU843" s="59">
        <f t="shared" si="146"/>
        <v>2700</v>
      </c>
      <c r="AV843" s="59">
        <f t="shared" si="146"/>
        <v>2100</v>
      </c>
      <c r="AW843" s="64"/>
      <c r="AX843" s="111" t="s">
        <v>2733</v>
      </c>
      <c r="AY843" s="65"/>
      <c r="AZ843" s="66">
        <v>240</v>
      </c>
    </row>
    <row r="844" spans="1:52" s="111" customFormat="1" ht="39.950000000000003" customHeight="1">
      <c r="A844" s="53" t="str">
        <f t="shared" ref="A844:A907" si="154">H844&amp;"+1"</f>
        <v>TN4NT1_D2+1</v>
      </c>
      <c r="B844" s="53" t="str">
        <f t="shared" ref="B844:B907" si="155">H844&amp;"+2"</f>
        <v>TN4NT1_D2+2</v>
      </c>
      <c r="C844" s="53" t="str">
        <f t="shared" ref="C844:C907" si="156">H844&amp;"+3"</f>
        <v>TN4NT1_D2+3</v>
      </c>
      <c r="D844" s="53" t="str">
        <f t="shared" ref="D844:D907" si="157">H844&amp;"+4"</f>
        <v>TN4NT1_D2+4</v>
      </c>
      <c r="F844" s="111" t="s">
        <v>2733</v>
      </c>
      <c r="G844" s="55"/>
      <c r="H844" s="55" t="s">
        <v>2814</v>
      </c>
      <c r="I844" s="56" t="s">
        <v>2815</v>
      </c>
      <c r="J844" s="56" t="s">
        <v>2770</v>
      </c>
      <c r="K844" s="56"/>
      <c r="L844" s="56" t="s">
        <v>2779</v>
      </c>
      <c r="M844" s="57">
        <v>1600</v>
      </c>
      <c r="N844" s="55">
        <v>700</v>
      </c>
      <c r="O844" s="55">
        <v>550</v>
      </c>
      <c r="P844" s="55">
        <v>400</v>
      </c>
      <c r="Q844" s="57"/>
      <c r="R844" s="57"/>
      <c r="S844" s="57"/>
      <c r="T844" s="57"/>
      <c r="U844" s="58" t="str">
        <f>H844</f>
        <v>TN4NT1_D2</v>
      </c>
      <c r="V844" s="59"/>
      <c r="W844" s="59"/>
      <c r="X844" s="59"/>
      <c r="Y844" s="59"/>
      <c r="Z844" s="60"/>
      <c r="AA844" s="60">
        <f>W844/N844</f>
        <v>0</v>
      </c>
      <c r="AB844" s="60"/>
      <c r="AC844" s="60"/>
      <c r="AD844" s="59"/>
      <c r="AE844" s="59"/>
      <c r="AF844" s="59"/>
      <c r="AG844" s="59"/>
      <c r="AH844" s="61"/>
      <c r="AI844" s="61"/>
      <c r="AJ844" s="61"/>
      <c r="AK844" s="61"/>
      <c r="AL844" s="149">
        <v>4.8</v>
      </c>
      <c r="AM844" s="62"/>
      <c r="AN844" s="63">
        <f>ROUNDDOWN(AL844*$AN$10/$AL$10,1)</f>
        <v>2.7</v>
      </c>
      <c r="AO844" s="59">
        <f t="shared" si="153"/>
        <v>4320</v>
      </c>
      <c r="AP844" s="59">
        <f t="shared" si="153"/>
        <v>1890.0000000000002</v>
      </c>
      <c r="AQ844" s="59">
        <f t="shared" si="153"/>
        <v>1485</v>
      </c>
      <c r="AR844" s="59">
        <f t="shared" si="152"/>
        <v>1080</v>
      </c>
      <c r="AS844" s="59">
        <f t="shared" ref="AS844:AV907" si="158">IF(AO844&lt;1000,ROUND(AO844,-1),ROUND(AO844,-2))</f>
        <v>4300</v>
      </c>
      <c r="AT844" s="59">
        <f t="shared" si="158"/>
        <v>1900</v>
      </c>
      <c r="AU844" s="59">
        <f t="shared" si="158"/>
        <v>1500</v>
      </c>
      <c r="AV844" s="59">
        <f t="shared" si="158"/>
        <v>1100</v>
      </c>
      <c r="AW844" s="64"/>
      <c r="AX844" s="111" t="s">
        <v>2733</v>
      </c>
      <c r="AY844" s="65"/>
      <c r="AZ844" s="66"/>
    </row>
    <row r="845" spans="1:52" s="111" customFormat="1" ht="39.950000000000003" customHeight="1">
      <c r="A845" s="53" t="str">
        <f t="shared" si="154"/>
        <v>TN4NT1_D3+1</v>
      </c>
      <c r="B845" s="53" t="str">
        <f t="shared" si="155"/>
        <v>TN4NT1_D3+2</v>
      </c>
      <c r="C845" s="53" t="str">
        <f t="shared" si="156"/>
        <v>TN4NT1_D3+3</v>
      </c>
      <c r="D845" s="53" t="str">
        <f t="shared" si="157"/>
        <v>TN4NT1_D3+4</v>
      </c>
      <c r="F845" s="111" t="s">
        <v>2733</v>
      </c>
      <c r="G845" s="55"/>
      <c r="H845" s="55" t="s">
        <v>2816</v>
      </c>
      <c r="I845" s="56" t="s">
        <v>2817</v>
      </c>
      <c r="J845" s="56" t="s">
        <v>2770</v>
      </c>
      <c r="K845" s="56"/>
      <c r="L845" s="56" t="s">
        <v>2818</v>
      </c>
      <c r="M845" s="55">
        <v>1400</v>
      </c>
      <c r="N845" s="55">
        <v>700</v>
      </c>
      <c r="O845" s="55">
        <v>550</v>
      </c>
      <c r="P845" s="55">
        <v>400</v>
      </c>
      <c r="Q845" s="57"/>
      <c r="R845" s="57"/>
      <c r="S845" s="57"/>
      <c r="T845" s="57"/>
      <c r="U845" s="58" t="str">
        <f>H845</f>
        <v>TN4NT1_D3</v>
      </c>
      <c r="V845" s="59"/>
      <c r="W845" s="59"/>
      <c r="X845" s="59"/>
      <c r="Y845" s="59"/>
      <c r="Z845" s="60"/>
      <c r="AA845" s="60"/>
      <c r="AB845" s="60"/>
      <c r="AC845" s="60"/>
      <c r="AD845" s="59"/>
      <c r="AE845" s="59"/>
      <c r="AF845" s="59"/>
      <c r="AG845" s="59"/>
      <c r="AH845" s="61"/>
      <c r="AI845" s="61"/>
      <c r="AJ845" s="61"/>
      <c r="AK845" s="61"/>
      <c r="AL845" s="149">
        <v>4.8</v>
      </c>
      <c r="AM845" s="62"/>
      <c r="AN845" s="63">
        <f>ROUNDDOWN(AL845*$AN$10/$AL$10,1)</f>
        <v>2.7</v>
      </c>
      <c r="AO845" s="59">
        <f t="shared" si="153"/>
        <v>3780.0000000000005</v>
      </c>
      <c r="AP845" s="59">
        <f t="shared" si="153"/>
        <v>1890.0000000000002</v>
      </c>
      <c r="AQ845" s="59">
        <f t="shared" si="153"/>
        <v>1485</v>
      </c>
      <c r="AR845" s="59">
        <f t="shared" si="152"/>
        <v>1080</v>
      </c>
      <c r="AS845" s="59">
        <f t="shared" si="158"/>
        <v>3800</v>
      </c>
      <c r="AT845" s="59">
        <f t="shared" si="158"/>
        <v>1900</v>
      </c>
      <c r="AU845" s="59">
        <f t="shared" si="158"/>
        <v>1500</v>
      </c>
      <c r="AV845" s="59">
        <f t="shared" si="158"/>
        <v>1100</v>
      </c>
      <c r="AW845" s="64"/>
      <c r="AX845" s="111" t="s">
        <v>2733</v>
      </c>
      <c r="AY845" s="65"/>
      <c r="AZ845" s="66">
        <v>360</v>
      </c>
    </row>
    <row r="846" spans="1:52" s="111" customFormat="1" ht="39.950000000000003" customHeight="1">
      <c r="A846" s="53" t="str">
        <f t="shared" si="154"/>
        <v>TN5NT1+1</v>
      </c>
      <c r="B846" s="53" t="str">
        <f t="shared" si="155"/>
        <v>TN5NT1+2</v>
      </c>
      <c r="C846" s="53" t="str">
        <f t="shared" si="156"/>
        <v>TN5NT1+3</v>
      </c>
      <c r="D846" s="53" t="str">
        <f t="shared" si="157"/>
        <v>TN5NT1+4</v>
      </c>
      <c r="F846" s="111" t="s">
        <v>2733</v>
      </c>
      <c r="G846" s="55">
        <v>5</v>
      </c>
      <c r="H846" s="55" t="s">
        <v>2819</v>
      </c>
      <c r="I846" s="84" t="s">
        <v>2820</v>
      </c>
      <c r="J846" s="56"/>
      <c r="K846" s="56"/>
      <c r="L846" s="56"/>
      <c r="M846" s="57"/>
      <c r="N846" s="55"/>
      <c r="O846" s="55"/>
      <c r="P846" s="55"/>
      <c r="Q846" s="57"/>
      <c r="R846" s="57"/>
      <c r="S846" s="57"/>
      <c r="T846" s="57"/>
      <c r="U846" s="58"/>
      <c r="V846" s="59"/>
      <c r="W846" s="59"/>
      <c r="X846" s="59"/>
      <c r="Y846" s="59"/>
      <c r="Z846" s="60"/>
      <c r="AA846" s="60"/>
      <c r="AB846" s="60"/>
      <c r="AC846" s="60"/>
      <c r="AD846" s="59"/>
      <c r="AE846" s="59"/>
      <c r="AF846" s="59"/>
      <c r="AG846" s="59"/>
      <c r="AH846" s="61"/>
      <c r="AI846" s="61"/>
      <c r="AJ846" s="61"/>
      <c r="AK846" s="61"/>
      <c r="AL846" s="149"/>
      <c r="AM846" s="62"/>
      <c r="AN846" s="62"/>
      <c r="AO846" s="59">
        <f t="shared" si="153"/>
        <v>0</v>
      </c>
      <c r="AP846" s="59">
        <f t="shared" si="153"/>
        <v>0</v>
      </c>
      <c r="AQ846" s="59">
        <f t="shared" si="153"/>
        <v>0</v>
      </c>
      <c r="AR846" s="59">
        <f t="shared" si="152"/>
        <v>0</v>
      </c>
      <c r="AS846" s="59"/>
      <c r="AT846" s="59"/>
      <c r="AU846" s="59"/>
      <c r="AV846" s="59"/>
      <c r="AW846" s="64"/>
      <c r="AX846" s="111" t="s">
        <v>2733</v>
      </c>
      <c r="AY846" s="65"/>
      <c r="AZ846" s="66">
        <v>330</v>
      </c>
    </row>
    <row r="847" spans="1:52" s="111" customFormat="1" ht="39.950000000000003" customHeight="1">
      <c r="A847" s="53" t="str">
        <f t="shared" si="154"/>
        <v>TN5NT1_D1+1</v>
      </c>
      <c r="B847" s="53" t="str">
        <f t="shared" si="155"/>
        <v>TN5NT1_D1+2</v>
      </c>
      <c r="C847" s="53" t="str">
        <f t="shared" si="156"/>
        <v>TN5NT1_D1+3</v>
      </c>
      <c r="D847" s="53" t="str">
        <f t="shared" si="157"/>
        <v>TN5NT1_D1+4</v>
      </c>
      <c r="F847" s="111" t="s">
        <v>2733</v>
      </c>
      <c r="G847" s="87"/>
      <c r="H847" s="55" t="s">
        <v>2821</v>
      </c>
      <c r="I847" s="56" t="s">
        <v>2822</v>
      </c>
      <c r="J847" s="56"/>
      <c r="K847" s="56"/>
      <c r="L847" s="56"/>
      <c r="M847" s="57">
        <v>1300</v>
      </c>
      <c r="N847" s="55">
        <v>600</v>
      </c>
      <c r="O847" s="55">
        <v>500</v>
      </c>
      <c r="P847" s="55">
        <v>300</v>
      </c>
      <c r="Q847" s="57"/>
      <c r="R847" s="57"/>
      <c r="S847" s="57"/>
      <c r="T847" s="57"/>
      <c r="U847" s="58" t="str">
        <f>H847</f>
        <v>TN5NT1_D1</v>
      </c>
      <c r="V847" s="59"/>
      <c r="W847" s="59"/>
      <c r="X847" s="59"/>
      <c r="Y847" s="59"/>
      <c r="Z847" s="60"/>
      <c r="AA847" s="60">
        <f>W847/N847</f>
        <v>0</v>
      </c>
      <c r="AB847" s="60"/>
      <c r="AC847" s="60"/>
      <c r="AD847" s="59"/>
      <c r="AE847" s="59"/>
      <c r="AF847" s="59"/>
      <c r="AG847" s="59"/>
      <c r="AH847" s="61"/>
      <c r="AI847" s="61"/>
      <c r="AJ847" s="61"/>
      <c r="AK847" s="61"/>
      <c r="AL847" s="149">
        <v>4.8</v>
      </c>
      <c r="AM847" s="62"/>
      <c r="AN847" s="63">
        <f>ROUNDDOWN(AL847*$AN$10/$AL$10,1)</f>
        <v>2.7</v>
      </c>
      <c r="AO847" s="59">
        <f t="shared" si="153"/>
        <v>3510.0000000000005</v>
      </c>
      <c r="AP847" s="59">
        <f t="shared" si="153"/>
        <v>1620</v>
      </c>
      <c r="AQ847" s="59">
        <f t="shared" si="153"/>
        <v>1350</v>
      </c>
      <c r="AR847" s="59">
        <f t="shared" si="152"/>
        <v>810</v>
      </c>
      <c r="AS847" s="59">
        <f t="shared" si="158"/>
        <v>3500</v>
      </c>
      <c r="AT847" s="59">
        <f t="shared" si="158"/>
        <v>1600</v>
      </c>
      <c r="AU847" s="59">
        <f t="shared" si="158"/>
        <v>1400</v>
      </c>
      <c r="AV847" s="59">
        <f t="shared" si="158"/>
        <v>810</v>
      </c>
      <c r="AW847" s="64"/>
      <c r="AX847" s="111" t="s">
        <v>2733</v>
      </c>
      <c r="AY847" s="65"/>
      <c r="AZ847" s="66">
        <v>240</v>
      </c>
    </row>
    <row r="848" spans="1:52" s="111" customFormat="1" ht="39.950000000000003" customHeight="1">
      <c r="A848" s="53" t="str">
        <f t="shared" si="154"/>
        <v>TN5NT1_D2+1</v>
      </c>
      <c r="B848" s="53" t="str">
        <f t="shared" si="155"/>
        <v>TN5NT1_D2+2</v>
      </c>
      <c r="C848" s="53" t="str">
        <f t="shared" si="156"/>
        <v>TN5NT1_D2+3</v>
      </c>
      <c r="D848" s="53" t="str">
        <f t="shared" si="157"/>
        <v>TN5NT1_D2+4</v>
      </c>
      <c r="F848" s="111" t="s">
        <v>2733</v>
      </c>
      <c r="G848" s="55"/>
      <c r="H848" s="55" t="s">
        <v>2823</v>
      </c>
      <c r="I848" s="56" t="s">
        <v>2824</v>
      </c>
      <c r="J848" s="56"/>
      <c r="K848" s="56"/>
      <c r="L848" s="56"/>
      <c r="M848" s="57">
        <v>2000</v>
      </c>
      <c r="N848" s="57">
        <v>800</v>
      </c>
      <c r="O848" s="55">
        <v>550</v>
      </c>
      <c r="P848" s="55">
        <v>300</v>
      </c>
      <c r="Q848" s="57"/>
      <c r="R848" s="57"/>
      <c r="S848" s="57"/>
      <c r="T848" s="57"/>
      <c r="U848" s="58" t="str">
        <f>H848</f>
        <v>TN5NT1_D2</v>
      </c>
      <c r="V848" s="59"/>
      <c r="W848" s="59"/>
      <c r="X848" s="59"/>
      <c r="Y848" s="59"/>
      <c r="Z848" s="60"/>
      <c r="AA848" s="60"/>
      <c r="AB848" s="60"/>
      <c r="AC848" s="60"/>
      <c r="AD848" s="59"/>
      <c r="AE848" s="59"/>
      <c r="AF848" s="59"/>
      <c r="AG848" s="59"/>
      <c r="AH848" s="61"/>
      <c r="AI848" s="61"/>
      <c r="AJ848" s="61"/>
      <c r="AK848" s="61"/>
      <c r="AL848" s="149">
        <v>8.625837585034013</v>
      </c>
      <c r="AM848" s="62"/>
      <c r="AN848" s="63">
        <f>ROUNDDOWN(AL848*$AN$10/$AL$10,1)</f>
        <v>5</v>
      </c>
      <c r="AO848" s="59">
        <f t="shared" si="153"/>
        <v>10000</v>
      </c>
      <c r="AP848" s="59">
        <f t="shared" si="153"/>
        <v>4000</v>
      </c>
      <c r="AQ848" s="59">
        <f t="shared" si="153"/>
        <v>2750</v>
      </c>
      <c r="AR848" s="59">
        <f t="shared" si="152"/>
        <v>1500</v>
      </c>
      <c r="AS848" s="59">
        <f t="shared" si="158"/>
        <v>10000</v>
      </c>
      <c r="AT848" s="59">
        <f t="shared" si="158"/>
        <v>4000</v>
      </c>
      <c r="AU848" s="59">
        <f t="shared" si="158"/>
        <v>2800</v>
      </c>
      <c r="AV848" s="59">
        <f t="shared" si="158"/>
        <v>1500</v>
      </c>
      <c r="AW848" s="64"/>
      <c r="AX848" s="111" t="s">
        <v>2733</v>
      </c>
      <c r="AY848" s="65"/>
      <c r="AZ848" s="66"/>
    </row>
    <row r="849" spans="1:52" s="111" customFormat="1" ht="39.950000000000003" customHeight="1">
      <c r="A849" s="53" t="str">
        <f t="shared" si="154"/>
        <v>TN5NT1_D3+1</v>
      </c>
      <c r="B849" s="53" t="str">
        <f t="shared" si="155"/>
        <v>TN5NT1_D3+2</v>
      </c>
      <c r="C849" s="53" t="str">
        <f t="shared" si="156"/>
        <v>TN5NT1_D3+3</v>
      </c>
      <c r="D849" s="53" t="str">
        <f t="shared" si="157"/>
        <v>TN5NT1_D3+4</v>
      </c>
      <c r="F849" s="111" t="s">
        <v>2733</v>
      </c>
      <c r="G849" s="55"/>
      <c r="H849" s="55" t="s">
        <v>2825</v>
      </c>
      <c r="I849" s="56" t="s">
        <v>2826</v>
      </c>
      <c r="J849" s="56"/>
      <c r="K849" s="56"/>
      <c r="L849" s="56"/>
      <c r="M849" s="55">
        <v>2300</v>
      </c>
      <c r="N849" s="55">
        <v>1200</v>
      </c>
      <c r="O849" s="55">
        <v>700</v>
      </c>
      <c r="P849" s="55">
        <v>450</v>
      </c>
      <c r="Q849" s="57"/>
      <c r="R849" s="57"/>
      <c r="S849" s="57"/>
      <c r="T849" s="57"/>
      <c r="U849" s="58" t="str">
        <f>H849</f>
        <v>TN5NT1_D3</v>
      </c>
      <c r="V849" s="59"/>
      <c r="W849" s="59"/>
      <c r="X849" s="59"/>
      <c r="Y849" s="59"/>
      <c r="Z849" s="60"/>
      <c r="AA849" s="60"/>
      <c r="AB849" s="60"/>
      <c r="AC849" s="60"/>
      <c r="AD849" s="59"/>
      <c r="AE849" s="59"/>
      <c r="AF849" s="59"/>
      <c r="AG849" s="59"/>
      <c r="AH849" s="61"/>
      <c r="AI849" s="61"/>
      <c r="AJ849" s="61"/>
      <c r="AK849" s="61"/>
      <c r="AL849" s="149">
        <v>6.81</v>
      </c>
      <c r="AM849" s="62"/>
      <c r="AN849" s="63">
        <f>ROUNDDOWN(AL849*$AN$10/$AL$10,1)</f>
        <v>3.9</v>
      </c>
      <c r="AO849" s="59">
        <f t="shared" si="153"/>
        <v>8970</v>
      </c>
      <c r="AP849" s="59">
        <f t="shared" si="153"/>
        <v>4680</v>
      </c>
      <c r="AQ849" s="59">
        <f t="shared" si="153"/>
        <v>2730</v>
      </c>
      <c r="AR849" s="59">
        <f t="shared" si="152"/>
        <v>1755</v>
      </c>
      <c r="AS849" s="59">
        <f t="shared" si="158"/>
        <v>9000</v>
      </c>
      <c r="AT849" s="59">
        <f t="shared" si="158"/>
        <v>4700</v>
      </c>
      <c r="AU849" s="59">
        <f t="shared" si="158"/>
        <v>2700</v>
      </c>
      <c r="AV849" s="59">
        <f t="shared" si="158"/>
        <v>1800</v>
      </c>
      <c r="AW849" s="64"/>
      <c r="AX849" s="111" t="s">
        <v>2733</v>
      </c>
      <c r="AY849" s="65"/>
      <c r="AZ849" s="66">
        <v>360</v>
      </c>
    </row>
    <row r="850" spans="1:52" s="111" customFormat="1" ht="39.950000000000003" customHeight="1">
      <c r="A850" s="53" t="str">
        <f t="shared" si="154"/>
        <v>TN6NT+1</v>
      </c>
      <c r="B850" s="53" t="str">
        <f t="shared" si="155"/>
        <v>TN6NT+2</v>
      </c>
      <c r="C850" s="53" t="str">
        <f t="shared" si="156"/>
        <v>TN6NT+3</v>
      </c>
      <c r="D850" s="53" t="str">
        <f t="shared" si="157"/>
        <v>TN6NT+4</v>
      </c>
      <c r="F850" s="111" t="s">
        <v>2733</v>
      </c>
      <c r="G850" s="55">
        <v>6</v>
      </c>
      <c r="H850" s="55" t="s">
        <v>2827</v>
      </c>
      <c r="I850" s="56" t="s">
        <v>2828</v>
      </c>
      <c r="J850" s="56" t="s">
        <v>2829</v>
      </c>
      <c r="K850" s="56"/>
      <c r="L850" s="56" t="s">
        <v>2774</v>
      </c>
      <c r="M850" s="57"/>
      <c r="N850" s="55"/>
      <c r="O850" s="55"/>
      <c r="P850" s="55"/>
      <c r="Q850" s="57"/>
      <c r="R850" s="57"/>
      <c r="S850" s="57"/>
      <c r="T850" s="57"/>
      <c r="U850" s="58"/>
      <c r="V850" s="59"/>
      <c r="W850" s="59"/>
      <c r="X850" s="59"/>
      <c r="Y850" s="59"/>
      <c r="Z850" s="60"/>
      <c r="AA850" s="60"/>
      <c r="AB850" s="60"/>
      <c r="AC850" s="60"/>
      <c r="AD850" s="59"/>
      <c r="AE850" s="59"/>
      <c r="AF850" s="59"/>
      <c r="AG850" s="59"/>
      <c r="AH850" s="61"/>
      <c r="AI850" s="61"/>
      <c r="AJ850" s="61"/>
      <c r="AK850" s="61"/>
      <c r="AL850" s="149"/>
      <c r="AM850" s="62"/>
      <c r="AN850" s="62"/>
      <c r="AO850" s="59">
        <f t="shared" si="153"/>
        <v>0</v>
      </c>
      <c r="AP850" s="59">
        <f t="shared" si="153"/>
        <v>0</v>
      </c>
      <c r="AQ850" s="59">
        <f t="shared" si="153"/>
        <v>0</v>
      </c>
      <c r="AR850" s="59">
        <f t="shared" si="152"/>
        <v>0</v>
      </c>
      <c r="AS850" s="59"/>
      <c r="AT850" s="59"/>
      <c r="AU850" s="59"/>
      <c r="AV850" s="59"/>
      <c r="AW850" s="64"/>
      <c r="AX850" s="111" t="s">
        <v>2733</v>
      </c>
      <c r="AY850" s="65"/>
      <c r="AZ850" s="66">
        <v>240</v>
      </c>
    </row>
    <row r="851" spans="1:52" s="111" customFormat="1" ht="39.950000000000003" customHeight="1">
      <c r="A851" s="53" t="str">
        <f t="shared" si="154"/>
        <v>TN6NT_D1+1</v>
      </c>
      <c r="B851" s="53" t="str">
        <f t="shared" si="155"/>
        <v>TN6NT_D1+2</v>
      </c>
      <c r="C851" s="53" t="str">
        <f t="shared" si="156"/>
        <v>TN6NT_D1+3</v>
      </c>
      <c r="D851" s="53" t="str">
        <f t="shared" si="157"/>
        <v>TN6NT_D1+4</v>
      </c>
      <c r="F851" s="111" t="s">
        <v>2733</v>
      </c>
      <c r="G851" s="55"/>
      <c r="H851" s="55" t="s">
        <v>2830</v>
      </c>
      <c r="I851" s="56" t="s">
        <v>2831</v>
      </c>
      <c r="J851" s="56" t="s">
        <v>2779</v>
      </c>
      <c r="K851" s="56"/>
      <c r="L851" s="56" t="s">
        <v>419</v>
      </c>
      <c r="M851" s="57">
        <v>2000</v>
      </c>
      <c r="N851" s="55">
        <v>900</v>
      </c>
      <c r="O851" s="55">
        <v>650</v>
      </c>
      <c r="P851" s="55">
        <v>450</v>
      </c>
      <c r="Q851" s="57"/>
      <c r="R851" s="57"/>
      <c r="S851" s="57"/>
      <c r="T851" s="57"/>
      <c r="U851" s="58" t="str">
        <f>H851</f>
        <v>TN6NT_D1</v>
      </c>
      <c r="V851" s="59"/>
      <c r="W851" s="59"/>
      <c r="X851" s="59"/>
      <c r="Y851" s="59"/>
      <c r="Z851" s="60">
        <f>V851/M851</f>
        <v>0</v>
      </c>
      <c r="AA851" s="60"/>
      <c r="AB851" s="60"/>
      <c r="AC851" s="60"/>
      <c r="AD851" s="59"/>
      <c r="AE851" s="59"/>
      <c r="AF851" s="59"/>
      <c r="AG851" s="59"/>
      <c r="AH851" s="61"/>
      <c r="AI851" s="61"/>
      <c r="AJ851" s="61"/>
      <c r="AK851" s="61"/>
      <c r="AL851" s="149">
        <v>6.8428107655251864</v>
      </c>
      <c r="AM851" s="62"/>
      <c r="AN851" s="63">
        <f>ROUNDDOWN(AL851*$AN$10/$AL$10,1)</f>
        <v>3.9</v>
      </c>
      <c r="AO851" s="59">
        <f t="shared" si="153"/>
        <v>7800</v>
      </c>
      <c r="AP851" s="59">
        <f t="shared" si="153"/>
        <v>3510</v>
      </c>
      <c r="AQ851" s="59">
        <f t="shared" si="153"/>
        <v>2535</v>
      </c>
      <c r="AR851" s="59">
        <f t="shared" si="152"/>
        <v>1755</v>
      </c>
      <c r="AS851" s="59">
        <f t="shared" si="158"/>
        <v>7800</v>
      </c>
      <c r="AT851" s="59">
        <f t="shared" si="158"/>
        <v>3500</v>
      </c>
      <c r="AU851" s="59">
        <f t="shared" si="158"/>
        <v>2500</v>
      </c>
      <c r="AV851" s="59">
        <f t="shared" si="158"/>
        <v>1800</v>
      </c>
      <c r="AW851" s="64"/>
      <c r="AX851" s="111" t="s">
        <v>2733</v>
      </c>
      <c r="AY851" s="65"/>
      <c r="AZ851" s="66"/>
    </row>
    <row r="852" spans="1:52" s="111" customFormat="1" ht="39.950000000000003" customHeight="1">
      <c r="A852" s="53" t="str">
        <f t="shared" si="154"/>
        <v>TN6NT_D2+1</v>
      </c>
      <c r="B852" s="53" t="str">
        <f t="shared" si="155"/>
        <v>TN6NT_D2+2</v>
      </c>
      <c r="C852" s="53" t="str">
        <f t="shared" si="156"/>
        <v>TN6NT_D2+3</v>
      </c>
      <c r="D852" s="53" t="str">
        <f t="shared" si="157"/>
        <v>TN6NT_D2+4</v>
      </c>
      <c r="F852" s="111" t="s">
        <v>2733</v>
      </c>
      <c r="G852" s="55"/>
      <c r="H852" s="55" t="s">
        <v>2832</v>
      </c>
      <c r="I852" s="56" t="s">
        <v>2833</v>
      </c>
      <c r="J852" s="56" t="s">
        <v>2779</v>
      </c>
      <c r="K852" s="56"/>
      <c r="L852" s="56" t="s">
        <v>2834</v>
      </c>
      <c r="M852" s="55">
        <v>1500</v>
      </c>
      <c r="N852" s="55">
        <v>700</v>
      </c>
      <c r="O852" s="55">
        <v>550</v>
      </c>
      <c r="P852" s="55">
        <v>400</v>
      </c>
      <c r="Q852" s="57"/>
      <c r="R852" s="57"/>
      <c r="S852" s="57"/>
      <c r="T852" s="57"/>
      <c r="U852" s="58" t="str">
        <f>H852</f>
        <v>TN6NT_D2</v>
      </c>
      <c r="V852" s="59"/>
      <c r="W852" s="59"/>
      <c r="X852" s="59"/>
      <c r="Y852" s="59"/>
      <c r="Z852" s="60"/>
      <c r="AA852" s="60">
        <f>W852/N852</f>
        <v>0</v>
      </c>
      <c r="AB852" s="60"/>
      <c r="AC852" s="60"/>
      <c r="AD852" s="59"/>
      <c r="AE852" s="59"/>
      <c r="AF852" s="59"/>
      <c r="AG852" s="59"/>
      <c r="AH852" s="61"/>
      <c r="AI852" s="61"/>
      <c r="AJ852" s="61"/>
      <c r="AK852" s="61"/>
      <c r="AL852" s="149">
        <v>4.8</v>
      </c>
      <c r="AM852" s="62"/>
      <c r="AN852" s="63">
        <f>ROUNDDOWN(AL852*$AN$10/$AL$10,1)</f>
        <v>2.7</v>
      </c>
      <c r="AO852" s="59">
        <f t="shared" si="153"/>
        <v>4050.0000000000005</v>
      </c>
      <c r="AP852" s="59">
        <f t="shared" si="153"/>
        <v>1890.0000000000002</v>
      </c>
      <c r="AQ852" s="59">
        <f t="shared" si="153"/>
        <v>1485</v>
      </c>
      <c r="AR852" s="59">
        <f t="shared" si="152"/>
        <v>1080</v>
      </c>
      <c r="AS852" s="59">
        <f t="shared" si="158"/>
        <v>4100</v>
      </c>
      <c r="AT852" s="59">
        <f t="shared" si="158"/>
        <v>1900</v>
      </c>
      <c r="AU852" s="59">
        <f t="shared" si="158"/>
        <v>1500</v>
      </c>
      <c r="AV852" s="59">
        <f t="shared" si="158"/>
        <v>1100</v>
      </c>
      <c r="AW852" s="64"/>
      <c r="AX852" s="111" t="s">
        <v>2733</v>
      </c>
      <c r="AY852" s="65"/>
      <c r="AZ852" s="66">
        <v>360</v>
      </c>
    </row>
    <row r="853" spans="1:52" s="111" customFormat="1" ht="39.950000000000003" customHeight="1">
      <c r="A853" s="53" t="str">
        <f t="shared" si="154"/>
        <v>TN7NT+1</v>
      </c>
      <c r="B853" s="53" t="str">
        <f t="shared" si="155"/>
        <v>TN7NT+2</v>
      </c>
      <c r="C853" s="53" t="str">
        <f t="shared" si="156"/>
        <v>TN7NT+3</v>
      </c>
      <c r="D853" s="53" t="str">
        <f t="shared" si="157"/>
        <v>TN7NT+4</v>
      </c>
      <c r="F853" s="111" t="s">
        <v>2733</v>
      </c>
      <c r="G853" s="55">
        <v>7</v>
      </c>
      <c r="H853" s="55" t="s">
        <v>2835</v>
      </c>
      <c r="I853" s="56" t="s">
        <v>2836</v>
      </c>
      <c r="J853" s="56" t="s">
        <v>2837</v>
      </c>
      <c r="K853" s="56"/>
      <c r="L853" s="56" t="s">
        <v>2838</v>
      </c>
      <c r="M853" s="57"/>
      <c r="N853" s="57"/>
      <c r="O853" s="55"/>
      <c r="P853" s="55"/>
      <c r="Q853" s="57"/>
      <c r="R853" s="57"/>
      <c r="S853" s="57"/>
      <c r="T853" s="57"/>
      <c r="U853" s="58"/>
      <c r="V853" s="59"/>
      <c r="W853" s="59"/>
      <c r="X853" s="59"/>
      <c r="Y853" s="59"/>
      <c r="Z853" s="60"/>
      <c r="AA853" s="60"/>
      <c r="AB853" s="60"/>
      <c r="AC853" s="60"/>
      <c r="AD853" s="59"/>
      <c r="AE853" s="59"/>
      <c r="AF853" s="59"/>
      <c r="AG853" s="59"/>
      <c r="AH853" s="61"/>
      <c r="AI853" s="61"/>
      <c r="AJ853" s="61"/>
      <c r="AK853" s="61"/>
      <c r="AL853" s="149"/>
      <c r="AM853" s="62"/>
      <c r="AN853" s="62"/>
      <c r="AO853" s="59">
        <f t="shared" si="153"/>
        <v>0</v>
      </c>
      <c r="AP853" s="59">
        <f t="shared" si="153"/>
        <v>0</v>
      </c>
      <c r="AQ853" s="59">
        <f t="shared" si="153"/>
        <v>0</v>
      </c>
      <c r="AR853" s="59">
        <f t="shared" si="152"/>
        <v>0</v>
      </c>
      <c r="AS853" s="59"/>
      <c r="AT853" s="59"/>
      <c r="AU853" s="59"/>
      <c r="AV853" s="59"/>
      <c r="AW853" s="64"/>
      <c r="AX853" s="111" t="s">
        <v>2733</v>
      </c>
      <c r="AY853" s="65"/>
      <c r="AZ853" s="66">
        <v>360</v>
      </c>
    </row>
    <row r="854" spans="1:52" s="111" customFormat="1" ht="39.950000000000003" customHeight="1">
      <c r="A854" s="53" t="str">
        <f t="shared" si="154"/>
        <v>TN7NT_D1+1</v>
      </c>
      <c r="B854" s="53" t="str">
        <f t="shared" si="155"/>
        <v>TN7NT_D1+2</v>
      </c>
      <c r="C854" s="53" t="str">
        <f t="shared" si="156"/>
        <v>TN7NT_D1+3</v>
      </c>
      <c r="D854" s="53" t="str">
        <f t="shared" si="157"/>
        <v>TN7NT_D1+4</v>
      </c>
      <c r="F854" s="111" t="s">
        <v>2733</v>
      </c>
      <c r="G854" s="55"/>
      <c r="H854" s="55" t="s">
        <v>2839</v>
      </c>
      <c r="I854" s="56" t="s">
        <v>2840</v>
      </c>
      <c r="J854" s="56" t="s">
        <v>2841</v>
      </c>
      <c r="K854" s="56"/>
      <c r="L854" s="56" t="s">
        <v>419</v>
      </c>
      <c r="M854" s="57">
        <v>2900</v>
      </c>
      <c r="N854" s="57">
        <v>1450</v>
      </c>
      <c r="O854" s="55">
        <v>850</v>
      </c>
      <c r="P854" s="55">
        <v>600</v>
      </c>
      <c r="Q854" s="57"/>
      <c r="R854" s="57"/>
      <c r="S854" s="57"/>
      <c r="T854" s="57"/>
      <c r="U854" s="58" t="str">
        <f>H854</f>
        <v>TN7NT_D1</v>
      </c>
      <c r="V854" s="59"/>
      <c r="W854" s="59"/>
      <c r="X854" s="59"/>
      <c r="Y854" s="59"/>
      <c r="Z854" s="60"/>
      <c r="AA854" s="60"/>
      <c r="AB854" s="60"/>
      <c r="AC854" s="60"/>
      <c r="AD854" s="59"/>
      <c r="AE854" s="59"/>
      <c r="AF854" s="59"/>
      <c r="AG854" s="59"/>
      <c r="AH854" s="61"/>
      <c r="AI854" s="61"/>
      <c r="AJ854" s="61"/>
      <c r="AK854" s="61"/>
      <c r="AL854" s="149">
        <v>4.7976011994003001</v>
      </c>
      <c r="AM854" s="62"/>
      <c r="AN854" s="63">
        <f>ROUNDDOWN(AL854*$AN$10/$AL$10,1)</f>
        <v>2.7</v>
      </c>
      <c r="AO854" s="59">
        <f t="shared" si="153"/>
        <v>7830.0000000000009</v>
      </c>
      <c r="AP854" s="59">
        <f t="shared" si="153"/>
        <v>3915.0000000000005</v>
      </c>
      <c r="AQ854" s="59">
        <f t="shared" si="153"/>
        <v>2295</v>
      </c>
      <c r="AR854" s="59">
        <f t="shared" si="152"/>
        <v>1620</v>
      </c>
      <c r="AS854" s="59">
        <f t="shared" si="158"/>
        <v>7800</v>
      </c>
      <c r="AT854" s="59">
        <f t="shared" si="158"/>
        <v>3900</v>
      </c>
      <c r="AU854" s="59">
        <f t="shared" si="158"/>
        <v>2300</v>
      </c>
      <c r="AV854" s="59">
        <f t="shared" si="158"/>
        <v>1600</v>
      </c>
      <c r="AW854" s="64"/>
      <c r="AX854" s="111" t="s">
        <v>2733</v>
      </c>
      <c r="AY854" s="65"/>
      <c r="AZ854" s="66">
        <v>240</v>
      </c>
    </row>
    <row r="855" spans="1:52" s="111" customFormat="1" ht="39.950000000000003" customHeight="1">
      <c r="A855" s="53" t="str">
        <f t="shared" si="154"/>
        <v>TN7NT_D2+1</v>
      </c>
      <c r="B855" s="53" t="str">
        <f t="shared" si="155"/>
        <v>TN7NT_D2+2</v>
      </c>
      <c r="C855" s="53" t="str">
        <f t="shared" si="156"/>
        <v>TN7NT_D2+3</v>
      </c>
      <c r="D855" s="53" t="str">
        <f t="shared" si="157"/>
        <v>TN7NT_D2+4</v>
      </c>
      <c r="F855" s="111" t="s">
        <v>2733</v>
      </c>
      <c r="G855" s="55"/>
      <c r="H855" s="55" t="s">
        <v>2842</v>
      </c>
      <c r="I855" s="56" t="s">
        <v>2843</v>
      </c>
      <c r="J855" s="56" t="s">
        <v>2779</v>
      </c>
      <c r="K855" s="56"/>
      <c r="L855" s="56" t="s">
        <v>2774</v>
      </c>
      <c r="M855" s="57">
        <v>2100</v>
      </c>
      <c r="N855" s="55">
        <v>1000</v>
      </c>
      <c r="O855" s="55">
        <v>800</v>
      </c>
      <c r="P855" s="55">
        <v>550</v>
      </c>
      <c r="Q855" s="57"/>
      <c r="R855" s="57"/>
      <c r="S855" s="57"/>
      <c r="T855" s="57"/>
      <c r="U855" s="58" t="str">
        <f>H855</f>
        <v>TN7NT_D2</v>
      </c>
      <c r="V855" s="59"/>
      <c r="W855" s="59"/>
      <c r="X855" s="59"/>
      <c r="Y855" s="59"/>
      <c r="Z855" s="60"/>
      <c r="AA855" s="60">
        <f>W855/N855</f>
        <v>0</v>
      </c>
      <c r="AB855" s="60"/>
      <c r="AC855" s="60"/>
      <c r="AD855" s="59"/>
      <c r="AE855" s="59"/>
      <c r="AF855" s="59"/>
      <c r="AG855" s="59"/>
      <c r="AH855" s="61"/>
      <c r="AI855" s="61"/>
      <c r="AJ855" s="61"/>
      <c r="AK855" s="61"/>
      <c r="AL855" s="149">
        <v>5.73</v>
      </c>
      <c r="AM855" s="62"/>
      <c r="AN855" s="63">
        <f>ROUNDDOWN(AL855*$AN$10/$AL$10,1)</f>
        <v>3.3</v>
      </c>
      <c r="AO855" s="59">
        <f t="shared" si="153"/>
        <v>6930</v>
      </c>
      <c r="AP855" s="59">
        <f t="shared" si="153"/>
        <v>3300</v>
      </c>
      <c r="AQ855" s="59">
        <f t="shared" si="153"/>
        <v>2640</v>
      </c>
      <c r="AR855" s="59">
        <f t="shared" si="152"/>
        <v>1815</v>
      </c>
      <c r="AS855" s="59">
        <f t="shared" si="158"/>
        <v>6900</v>
      </c>
      <c r="AT855" s="59">
        <f t="shared" si="158"/>
        <v>3300</v>
      </c>
      <c r="AU855" s="59">
        <f t="shared" si="158"/>
        <v>2600</v>
      </c>
      <c r="AV855" s="59">
        <f t="shared" si="158"/>
        <v>1800</v>
      </c>
      <c r="AW855" s="64"/>
      <c r="AX855" s="111" t="s">
        <v>2733</v>
      </c>
      <c r="AY855" s="65"/>
      <c r="AZ855" s="66">
        <v>330</v>
      </c>
    </row>
    <row r="856" spans="1:52" s="111" customFormat="1" ht="39.950000000000003" customHeight="1">
      <c r="A856" s="53" t="str">
        <f t="shared" si="154"/>
        <v>TN7NT_D3+1</v>
      </c>
      <c r="B856" s="53" t="str">
        <f t="shared" si="155"/>
        <v>TN7NT_D3+2</v>
      </c>
      <c r="C856" s="53" t="str">
        <f t="shared" si="156"/>
        <v>TN7NT_D3+3</v>
      </c>
      <c r="D856" s="53" t="str">
        <f t="shared" si="157"/>
        <v>TN7NT_D3+4</v>
      </c>
      <c r="F856" s="111" t="s">
        <v>2733</v>
      </c>
      <c r="G856" s="55"/>
      <c r="H856" s="55" t="s">
        <v>2844</v>
      </c>
      <c r="I856" s="56" t="s">
        <v>2845</v>
      </c>
      <c r="J856" s="56" t="s">
        <v>2779</v>
      </c>
      <c r="K856" s="56"/>
      <c r="L856" s="56" t="s">
        <v>2846</v>
      </c>
      <c r="M856" s="55">
        <v>1500</v>
      </c>
      <c r="N856" s="55">
        <v>800</v>
      </c>
      <c r="O856" s="55">
        <v>600</v>
      </c>
      <c r="P856" s="55">
        <v>400</v>
      </c>
      <c r="Q856" s="57"/>
      <c r="R856" s="57"/>
      <c r="S856" s="57"/>
      <c r="T856" s="57"/>
      <c r="U856" s="58" t="str">
        <f>H856</f>
        <v>TN7NT_D3</v>
      </c>
      <c r="V856" s="59"/>
      <c r="W856" s="59"/>
      <c r="X856" s="59"/>
      <c r="Y856" s="59"/>
      <c r="Z856" s="60"/>
      <c r="AA856" s="60"/>
      <c r="AB856" s="60"/>
      <c r="AC856" s="60"/>
      <c r="AD856" s="59"/>
      <c r="AE856" s="59"/>
      <c r="AF856" s="59"/>
      <c r="AG856" s="59"/>
      <c r="AH856" s="61"/>
      <c r="AI856" s="61"/>
      <c r="AJ856" s="61"/>
      <c r="AK856" s="61"/>
      <c r="AL856" s="149">
        <v>4.8</v>
      </c>
      <c r="AM856" s="62"/>
      <c r="AN856" s="63">
        <f>ROUNDDOWN(AL856*$AN$10/$AL$10,1)</f>
        <v>2.7</v>
      </c>
      <c r="AO856" s="59">
        <f t="shared" si="153"/>
        <v>4050.0000000000005</v>
      </c>
      <c r="AP856" s="59">
        <f t="shared" si="153"/>
        <v>2160</v>
      </c>
      <c r="AQ856" s="59">
        <f t="shared" si="153"/>
        <v>1620</v>
      </c>
      <c r="AR856" s="59">
        <f t="shared" si="152"/>
        <v>1080</v>
      </c>
      <c r="AS856" s="59">
        <f t="shared" si="158"/>
        <v>4100</v>
      </c>
      <c r="AT856" s="59">
        <f t="shared" si="158"/>
        <v>2200</v>
      </c>
      <c r="AU856" s="59">
        <f t="shared" si="158"/>
        <v>1600</v>
      </c>
      <c r="AV856" s="59">
        <f t="shared" si="158"/>
        <v>1100</v>
      </c>
      <c r="AW856" s="64"/>
      <c r="AX856" s="111" t="s">
        <v>2733</v>
      </c>
      <c r="AY856" s="65"/>
      <c r="AZ856" s="66"/>
    </row>
    <row r="857" spans="1:52" s="111" customFormat="1" ht="39.950000000000003" customHeight="1">
      <c r="A857" s="53" t="str">
        <f t="shared" si="154"/>
        <v>TN8NT2+1</v>
      </c>
      <c r="B857" s="53" t="str">
        <f t="shared" si="155"/>
        <v>TN8NT2+2</v>
      </c>
      <c r="C857" s="53" t="str">
        <f t="shared" si="156"/>
        <v>TN8NT2+3</v>
      </c>
      <c r="D857" s="53" t="str">
        <f t="shared" si="157"/>
        <v>TN8NT2+4</v>
      </c>
      <c r="F857" s="111" t="s">
        <v>2733</v>
      </c>
      <c r="G857" s="55">
        <v>8</v>
      </c>
      <c r="H857" s="55" t="s">
        <v>2847</v>
      </c>
      <c r="I857" s="56" t="s">
        <v>2848</v>
      </c>
      <c r="J857" s="56" t="s">
        <v>2849</v>
      </c>
      <c r="K857" s="56"/>
      <c r="L857" s="56" t="s">
        <v>2774</v>
      </c>
      <c r="M857" s="57"/>
      <c r="N857" s="57"/>
      <c r="O857" s="55"/>
      <c r="P857" s="55"/>
      <c r="Q857" s="57"/>
      <c r="R857" s="57"/>
      <c r="S857" s="57"/>
      <c r="T857" s="57"/>
      <c r="U857" s="58"/>
      <c r="V857" s="59"/>
      <c r="W857" s="59"/>
      <c r="X857" s="59"/>
      <c r="Y857" s="59"/>
      <c r="Z857" s="60"/>
      <c r="AA857" s="60"/>
      <c r="AB857" s="60"/>
      <c r="AC857" s="60"/>
      <c r="AD857" s="59"/>
      <c r="AE857" s="59"/>
      <c r="AF857" s="59"/>
      <c r="AG857" s="59"/>
      <c r="AH857" s="61"/>
      <c r="AI857" s="61"/>
      <c r="AJ857" s="61"/>
      <c r="AK857" s="61"/>
      <c r="AL857" s="149"/>
      <c r="AM857" s="62"/>
      <c r="AN857" s="62"/>
      <c r="AO857" s="59">
        <f t="shared" si="153"/>
        <v>0</v>
      </c>
      <c r="AP857" s="59">
        <f t="shared" si="153"/>
        <v>0</v>
      </c>
      <c r="AQ857" s="59">
        <f t="shared" si="153"/>
        <v>0</v>
      </c>
      <c r="AR857" s="59">
        <f t="shared" si="152"/>
        <v>0</v>
      </c>
      <c r="AS857" s="59"/>
      <c r="AT857" s="59"/>
      <c r="AU857" s="59"/>
      <c r="AV857" s="59"/>
      <c r="AW857" s="64"/>
      <c r="AX857" s="111" t="s">
        <v>2733</v>
      </c>
      <c r="AY857" s="65"/>
      <c r="AZ857" s="66">
        <v>360</v>
      </c>
    </row>
    <row r="858" spans="1:52" s="111" customFormat="1" ht="39.950000000000003" customHeight="1">
      <c r="A858" s="53" t="str">
        <f t="shared" si="154"/>
        <v>TN8NT2_D1+1</v>
      </c>
      <c r="B858" s="53" t="str">
        <f t="shared" si="155"/>
        <v>TN8NT2_D1+2</v>
      </c>
      <c r="C858" s="53" t="str">
        <f t="shared" si="156"/>
        <v>TN8NT2_D1+3</v>
      </c>
      <c r="D858" s="53" t="str">
        <f t="shared" si="157"/>
        <v>TN8NT2_D1+4</v>
      </c>
      <c r="F858" s="111" t="s">
        <v>2733</v>
      </c>
      <c r="G858" s="55"/>
      <c r="H858" s="55" t="s">
        <v>2850</v>
      </c>
      <c r="I858" s="56" t="s">
        <v>2851</v>
      </c>
      <c r="J858" s="56" t="s">
        <v>148</v>
      </c>
      <c r="K858" s="56"/>
      <c r="L858" s="56" t="s">
        <v>460</v>
      </c>
      <c r="M858" s="57">
        <v>2900</v>
      </c>
      <c r="N858" s="57">
        <v>1450</v>
      </c>
      <c r="O858" s="55">
        <v>850</v>
      </c>
      <c r="P858" s="55">
        <v>600</v>
      </c>
      <c r="Q858" s="57"/>
      <c r="R858" s="57"/>
      <c r="S858" s="57"/>
      <c r="T858" s="57"/>
      <c r="U858" s="58" t="str">
        <f>H858</f>
        <v>TN8NT2_D1</v>
      </c>
      <c r="V858" s="59"/>
      <c r="W858" s="59"/>
      <c r="X858" s="59"/>
      <c r="Y858" s="59"/>
      <c r="Z858" s="60"/>
      <c r="AA858" s="60"/>
      <c r="AB858" s="60"/>
      <c r="AC858" s="60"/>
      <c r="AD858" s="59"/>
      <c r="AE858" s="59"/>
      <c r="AF858" s="59"/>
      <c r="AG858" s="59"/>
      <c r="AH858" s="61"/>
      <c r="AI858" s="61"/>
      <c r="AJ858" s="61"/>
      <c r="AK858" s="61"/>
      <c r="AL858" s="149">
        <v>4.007869894550673</v>
      </c>
      <c r="AM858" s="62"/>
      <c r="AN858" s="63">
        <f>ROUNDDOWN(AL858*$AN$10/$AL$10,1)</f>
        <v>2.2999999999999998</v>
      </c>
      <c r="AO858" s="59">
        <f t="shared" si="153"/>
        <v>6669.9999999999991</v>
      </c>
      <c r="AP858" s="59">
        <f t="shared" si="153"/>
        <v>3334.9999999999995</v>
      </c>
      <c r="AQ858" s="59">
        <f t="shared" si="153"/>
        <v>1954.9999999999998</v>
      </c>
      <c r="AR858" s="59">
        <f t="shared" si="152"/>
        <v>1380</v>
      </c>
      <c r="AS858" s="59">
        <f t="shared" si="158"/>
        <v>6700</v>
      </c>
      <c r="AT858" s="59">
        <f t="shared" si="158"/>
        <v>3300</v>
      </c>
      <c r="AU858" s="59">
        <f t="shared" si="158"/>
        <v>2000</v>
      </c>
      <c r="AV858" s="59">
        <f t="shared" si="158"/>
        <v>1400</v>
      </c>
      <c r="AW858" s="64"/>
      <c r="AX858" s="111" t="s">
        <v>2733</v>
      </c>
      <c r="AY858" s="65"/>
      <c r="AZ858" s="66">
        <v>240</v>
      </c>
    </row>
    <row r="859" spans="1:52" s="111" customFormat="1" ht="39.950000000000003" customHeight="1">
      <c r="A859" s="53" t="str">
        <f t="shared" si="154"/>
        <v>TN8NT2_D2+1</v>
      </c>
      <c r="B859" s="53" t="str">
        <f t="shared" si="155"/>
        <v>TN8NT2_D2+2</v>
      </c>
      <c r="C859" s="53" t="str">
        <f t="shared" si="156"/>
        <v>TN8NT2_D2+3</v>
      </c>
      <c r="D859" s="53" t="str">
        <f t="shared" si="157"/>
        <v>TN8NT2_D2+4</v>
      </c>
      <c r="F859" s="111" t="s">
        <v>2733</v>
      </c>
      <c r="G859" s="55"/>
      <c r="H859" s="55" t="s">
        <v>2852</v>
      </c>
      <c r="I859" s="56" t="s">
        <v>2853</v>
      </c>
      <c r="J859" s="56" t="s">
        <v>148</v>
      </c>
      <c r="K859" s="56"/>
      <c r="L859" s="56" t="s">
        <v>2854</v>
      </c>
      <c r="M859" s="55">
        <v>2100</v>
      </c>
      <c r="N859" s="55">
        <v>1000</v>
      </c>
      <c r="O859" s="55">
        <v>600</v>
      </c>
      <c r="P859" s="55">
        <v>400</v>
      </c>
      <c r="Q859" s="57"/>
      <c r="R859" s="57"/>
      <c r="S859" s="57"/>
      <c r="T859" s="57"/>
      <c r="U859" s="58" t="str">
        <f>H859</f>
        <v>TN8NT2_D2</v>
      </c>
      <c r="V859" s="59"/>
      <c r="W859" s="59"/>
      <c r="X859" s="59"/>
      <c r="Y859" s="59"/>
      <c r="Z859" s="60"/>
      <c r="AA859" s="60"/>
      <c r="AB859" s="60">
        <f>X859/O859</f>
        <v>0</v>
      </c>
      <c r="AC859" s="60"/>
      <c r="AD859" s="59"/>
      <c r="AE859" s="59"/>
      <c r="AF859" s="59"/>
      <c r="AG859" s="59"/>
      <c r="AH859" s="61"/>
      <c r="AI859" s="61"/>
      <c r="AJ859" s="61"/>
      <c r="AK859" s="61"/>
      <c r="AL859" s="149">
        <v>5.8517021114163192</v>
      </c>
      <c r="AM859" s="62"/>
      <c r="AN859" s="63">
        <f>ROUNDDOWN(AL859*$AN$10/$AL$10,1)</f>
        <v>3.3</v>
      </c>
      <c r="AO859" s="59">
        <f t="shared" si="153"/>
        <v>6930</v>
      </c>
      <c r="AP859" s="59">
        <f t="shared" si="153"/>
        <v>3300</v>
      </c>
      <c r="AQ859" s="59">
        <f t="shared" si="153"/>
        <v>1980</v>
      </c>
      <c r="AR859" s="59">
        <f t="shared" si="152"/>
        <v>1320</v>
      </c>
      <c r="AS859" s="59">
        <f t="shared" si="158"/>
        <v>6900</v>
      </c>
      <c r="AT859" s="59">
        <f t="shared" si="158"/>
        <v>3300</v>
      </c>
      <c r="AU859" s="59">
        <f t="shared" si="158"/>
        <v>2000</v>
      </c>
      <c r="AV859" s="59">
        <f t="shared" si="158"/>
        <v>1300</v>
      </c>
      <c r="AW859" s="64"/>
      <c r="AX859" s="111" t="s">
        <v>2733</v>
      </c>
      <c r="AY859" s="65"/>
      <c r="AZ859" s="66"/>
    </row>
    <row r="860" spans="1:52" s="111" customFormat="1" ht="39.950000000000003" customHeight="1">
      <c r="A860" s="53" t="str">
        <f t="shared" si="154"/>
        <v>TN9NT2+1</v>
      </c>
      <c r="B860" s="53" t="str">
        <f t="shared" si="155"/>
        <v>TN9NT2+2</v>
      </c>
      <c r="C860" s="53" t="str">
        <f t="shared" si="156"/>
        <v>TN9NT2+3</v>
      </c>
      <c r="D860" s="53" t="str">
        <f t="shared" si="157"/>
        <v>TN9NT2+4</v>
      </c>
      <c r="F860" s="111" t="s">
        <v>2733</v>
      </c>
      <c r="G860" s="55">
        <v>9</v>
      </c>
      <c r="H860" s="55" t="s">
        <v>2855</v>
      </c>
      <c r="I860" s="56" t="s">
        <v>2856</v>
      </c>
      <c r="J860" s="56" t="s">
        <v>2857</v>
      </c>
      <c r="K860" s="56"/>
      <c r="L860" s="56" t="s">
        <v>2858</v>
      </c>
      <c r="M860" s="57"/>
      <c r="N860" s="57"/>
      <c r="O860" s="55"/>
      <c r="P860" s="55"/>
      <c r="Q860" s="57"/>
      <c r="R860" s="57"/>
      <c r="S860" s="57"/>
      <c r="T860" s="57"/>
      <c r="U860" s="58"/>
      <c r="V860" s="59"/>
      <c r="W860" s="59"/>
      <c r="X860" s="59"/>
      <c r="Y860" s="59"/>
      <c r="Z860" s="60"/>
      <c r="AA860" s="60" t="e">
        <f>W860/N860</f>
        <v>#DIV/0!</v>
      </c>
      <c r="AB860" s="60" t="e">
        <f>X860/O860</f>
        <v>#DIV/0!</v>
      </c>
      <c r="AC860" s="60"/>
      <c r="AD860" s="59"/>
      <c r="AE860" s="59"/>
      <c r="AF860" s="59"/>
      <c r="AG860" s="59"/>
      <c r="AH860" s="61"/>
      <c r="AI860" s="61"/>
      <c r="AJ860" s="61"/>
      <c r="AK860" s="61"/>
      <c r="AL860" s="149"/>
      <c r="AM860" s="62"/>
      <c r="AN860" s="62"/>
      <c r="AO860" s="59">
        <f t="shared" si="153"/>
        <v>0</v>
      </c>
      <c r="AP860" s="59">
        <f t="shared" si="153"/>
        <v>0</v>
      </c>
      <c r="AQ860" s="59">
        <f t="shared" si="153"/>
        <v>0</v>
      </c>
      <c r="AR860" s="59">
        <f t="shared" si="152"/>
        <v>0</v>
      </c>
      <c r="AS860" s="59"/>
      <c r="AT860" s="59"/>
      <c r="AU860" s="59"/>
      <c r="AV860" s="59"/>
      <c r="AW860" s="64"/>
      <c r="AX860" s="111" t="s">
        <v>2733</v>
      </c>
      <c r="AY860" s="65"/>
      <c r="AZ860" s="66">
        <v>270</v>
      </c>
    </row>
    <row r="861" spans="1:52" s="111" customFormat="1" ht="39.950000000000003" customHeight="1">
      <c r="A861" s="53" t="str">
        <f t="shared" si="154"/>
        <v>TN9NT2_D1+1</v>
      </c>
      <c r="B861" s="53" t="str">
        <f t="shared" si="155"/>
        <v>TN9NT2_D1+2</v>
      </c>
      <c r="C861" s="53" t="str">
        <f t="shared" si="156"/>
        <v>TN9NT2_D1+3</v>
      </c>
      <c r="D861" s="53" t="str">
        <f t="shared" si="157"/>
        <v>TN9NT2_D1+4</v>
      </c>
      <c r="F861" s="111" t="s">
        <v>2733</v>
      </c>
      <c r="G861" s="55"/>
      <c r="H861" s="55" t="s">
        <v>2859</v>
      </c>
      <c r="I861" s="56" t="s">
        <v>2860</v>
      </c>
      <c r="J861" s="56" t="s">
        <v>2344</v>
      </c>
      <c r="K861" s="56"/>
      <c r="L861" s="56" t="s">
        <v>2861</v>
      </c>
      <c r="M861" s="57">
        <v>3000</v>
      </c>
      <c r="N861" s="57">
        <v>1500</v>
      </c>
      <c r="O861" s="55">
        <v>850</v>
      </c>
      <c r="P861" s="55">
        <v>600</v>
      </c>
      <c r="Q861" s="57"/>
      <c r="R861" s="57"/>
      <c r="S861" s="57"/>
      <c r="T861" s="57"/>
      <c r="U861" s="58" t="str">
        <f>H861</f>
        <v>TN9NT2_D1</v>
      </c>
      <c r="V861" s="59"/>
      <c r="W861" s="59"/>
      <c r="X861" s="59"/>
      <c r="Y861" s="59"/>
      <c r="Z861" s="60"/>
      <c r="AA861" s="60"/>
      <c r="AB861" s="60"/>
      <c r="AC861" s="60"/>
      <c r="AD861" s="59"/>
      <c r="AE861" s="59"/>
      <c r="AF861" s="59"/>
      <c r="AG861" s="59"/>
      <c r="AH861" s="61"/>
      <c r="AI861" s="61"/>
      <c r="AJ861" s="61"/>
      <c r="AK861" s="61"/>
      <c r="AL861" s="149">
        <v>5.16</v>
      </c>
      <c r="AM861" s="62"/>
      <c r="AN861" s="63">
        <f>ROUNDDOWN(AL861*$AN$10/$AL$10,1)</f>
        <v>2.9</v>
      </c>
      <c r="AO861" s="59">
        <f t="shared" si="153"/>
        <v>8700</v>
      </c>
      <c r="AP861" s="59">
        <f t="shared" si="153"/>
        <v>4350</v>
      </c>
      <c r="AQ861" s="59">
        <f t="shared" si="153"/>
        <v>2465</v>
      </c>
      <c r="AR861" s="59">
        <f t="shared" si="152"/>
        <v>1740</v>
      </c>
      <c r="AS861" s="59">
        <f t="shared" si="158"/>
        <v>8700</v>
      </c>
      <c r="AT861" s="59">
        <f t="shared" si="158"/>
        <v>4400</v>
      </c>
      <c r="AU861" s="59">
        <f t="shared" si="158"/>
        <v>2500</v>
      </c>
      <c r="AV861" s="59">
        <f t="shared" si="158"/>
        <v>1700</v>
      </c>
      <c r="AW861" s="64"/>
      <c r="AX861" s="111" t="s">
        <v>2733</v>
      </c>
      <c r="AY861" s="65"/>
      <c r="AZ861" s="66">
        <v>270</v>
      </c>
    </row>
    <row r="862" spans="1:52" s="111" customFormat="1" ht="39.950000000000003" customHeight="1">
      <c r="A862" s="53" t="str">
        <f t="shared" si="154"/>
        <v>TN9NT2_D2+1</v>
      </c>
      <c r="B862" s="53" t="str">
        <f t="shared" si="155"/>
        <v>TN9NT2_D2+2</v>
      </c>
      <c r="C862" s="53" t="str">
        <f t="shared" si="156"/>
        <v>TN9NT2_D2+3</v>
      </c>
      <c r="D862" s="53" t="str">
        <f t="shared" si="157"/>
        <v>TN9NT2_D2+4</v>
      </c>
      <c r="F862" s="111" t="s">
        <v>2733</v>
      </c>
      <c r="G862" s="55"/>
      <c r="H862" s="55" t="s">
        <v>2862</v>
      </c>
      <c r="I862" s="56" t="s">
        <v>2863</v>
      </c>
      <c r="J862" s="56" t="s">
        <v>2864</v>
      </c>
      <c r="K862" s="56"/>
      <c r="L862" s="56" t="s">
        <v>460</v>
      </c>
      <c r="M862" s="57">
        <v>2300</v>
      </c>
      <c r="N862" s="55">
        <v>1150</v>
      </c>
      <c r="O862" s="55">
        <v>850</v>
      </c>
      <c r="P862" s="55">
        <v>600</v>
      </c>
      <c r="Q862" s="57"/>
      <c r="R862" s="57"/>
      <c r="S862" s="57"/>
      <c r="T862" s="57"/>
      <c r="U862" s="58" t="str">
        <f>H862</f>
        <v>TN9NT2_D2</v>
      </c>
      <c r="V862" s="59"/>
      <c r="W862" s="59"/>
      <c r="X862" s="59"/>
      <c r="Y862" s="59"/>
      <c r="Z862" s="60"/>
      <c r="AA862" s="60"/>
      <c r="AB862" s="60"/>
      <c r="AC862" s="60"/>
      <c r="AD862" s="59"/>
      <c r="AE862" s="59"/>
      <c r="AF862" s="59"/>
      <c r="AG862" s="59"/>
      <c r="AH862" s="61"/>
      <c r="AI862" s="61"/>
      <c r="AJ862" s="61"/>
      <c r="AK862" s="61"/>
      <c r="AL862" s="149">
        <v>6.809437880902931</v>
      </c>
      <c r="AM862" s="62"/>
      <c r="AN862" s="63">
        <f>ROUNDDOWN(AL862*$AN$10/$AL$10,1)</f>
        <v>3.9</v>
      </c>
      <c r="AO862" s="59">
        <f t="shared" si="153"/>
        <v>8970</v>
      </c>
      <c r="AP862" s="59">
        <f t="shared" si="153"/>
        <v>4485</v>
      </c>
      <c r="AQ862" s="59">
        <f t="shared" si="153"/>
        <v>3315</v>
      </c>
      <c r="AR862" s="59">
        <f t="shared" si="152"/>
        <v>2340</v>
      </c>
      <c r="AS862" s="59">
        <f t="shared" si="158"/>
        <v>9000</v>
      </c>
      <c r="AT862" s="59">
        <f t="shared" si="158"/>
        <v>4500</v>
      </c>
      <c r="AU862" s="59">
        <f t="shared" si="158"/>
        <v>3300</v>
      </c>
      <c r="AV862" s="59">
        <f t="shared" si="158"/>
        <v>2300</v>
      </c>
      <c r="AW862" s="64"/>
      <c r="AX862" s="111" t="s">
        <v>2733</v>
      </c>
      <c r="AY862" s="65"/>
      <c r="AZ862" s="66"/>
    </row>
    <row r="863" spans="1:52" s="111" customFormat="1" ht="69" customHeight="1">
      <c r="A863" s="53" t="str">
        <f t="shared" si="154"/>
        <v>TN9NT2_D3+1</v>
      </c>
      <c r="B863" s="53" t="str">
        <f t="shared" si="155"/>
        <v>TN9NT2_D3+2</v>
      </c>
      <c r="C863" s="53" t="str">
        <f t="shared" si="156"/>
        <v>TN9NT2_D3+3</v>
      </c>
      <c r="D863" s="53" t="str">
        <f t="shared" si="157"/>
        <v>TN9NT2_D3+4</v>
      </c>
      <c r="F863" s="111" t="s">
        <v>2733</v>
      </c>
      <c r="G863" s="55"/>
      <c r="H863" s="55" t="s">
        <v>2865</v>
      </c>
      <c r="I863" s="56" t="s">
        <v>2866</v>
      </c>
      <c r="J863" s="56" t="s">
        <v>2779</v>
      </c>
      <c r="K863" s="56"/>
      <c r="L863" s="56" t="s">
        <v>419</v>
      </c>
      <c r="M863" s="57">
        <v>1600</v>
      </c>
      <c r="N863" s="55">
        <v>800</v>
      </c>
      <c r="O863" s="55">
        <v>600</v>
      </c>
      <c r="P863" s="55">
        <v>400</v>
      </c>
      <c r="Q863" s="57"/>
      <c r="R863" s="57"/>
      <c r="S863" s="57"/>
      <c r="T863" s="57"/>
      <c r="U863" s="58" t="str">
        <f>H863</f>
        <v>TN9NT2_D3</v>
      </c>
      <c r="V863" s="59"/>
      <c r="W863" s="59"/>
      <c r="X863" s="59"/>
      <c r="Y863" s="59"/>
      <c r="Z863" s="60"/>
      <c r="AA863" s="60"/>
      <c r="AB863" s="60"/>
      <c r="AC863" s="60"/>
      <c r="AD863" s="59"/>
      <c r="AE863" s="59"/>
      <c r="AF863" s="59"/>
      <c r="AG863" s="59"/>
      <c r="AH863" s="61"/>
      <c r="AI863" s="61"/>
      <c r="AJ863" s="61"/>
      <c r="AK863" s="61"/>
      <c r="AL863" s="149">
        <v>4.8</v>
      </c>
      <c r="AM863" s="62"/>
      <c r="AN863" s="63">
        <f>ROUNDDOWN(AL863*$AN$10/$AL$10,1)</f>
        <v>2.7</v>
      </c>
      <c r="AO863" s="59">
        <f t="shared" si="153"/>
        <v>4320</v>
      </c>
      <c r="AP863" s="59">
        <f t="shared" si="153"/>
        <v>2160</v>
      </c>
      <c r="AQ863" s="59">
        <f t="shared" si="153"/>
        <v>1620</v>
      </c>
      <c r="AR863" s="59">
        <f t="shared" si="152"/>
        <v>1080</v>
      </c>
      <c r="AS863" s="59">
        <f t="shared" si="158"/>
        <v>4300</v>
      </c>
      <c r="AT863" s="59">
        <f t="shared" si="158"/>
        <v>2200</v>
      </c>
      <c r="AU863" s="59">
        <f t="shared" si="158"/>
        <v>1600</v>
      </c>
      <c r="AV863" s="59">
        <f t="shared" si="158"/>
        <v>1100</v>
      </c>
      <c r="AW863" s="64"/>
      <c r="AX863" s="111" t="s">
        <v>2733</v>
      </c>
      <c r="AY863" s="65"/>
      <c r="AZ863" s="66">
        <v>360</v>
      </c>
    </row>
    <row r="864" spans="1:52" s="111" customFormat="1" ht="31.5">
      <c r="A864" s="53" t="str">
        <f t="shared" si="154"/>
        <v>TN9NT2_D4+1</v>
      </c>
      <c r="B864" s="53" t="str">
        <f t="shared" si="155"/>
        <v>TN9NT2_D4+2</v>
      </c>
      <c r="C864" s="53" t="str">
        <f t="shared" si="156"/>
        <v>TN9NT2_D4+3</v>
      </c>
      <c r="D864" s="53" t="str">
        <f t="shared" si="157"/>
        <v>TN9NT2_D4+4</v>
      </c>
      <c r="F864" s="111" t="s">
        <v>2733</v>
      </c>
      <c r="G864" s="55"/>
      <c r="H864" s="55" t="s">
        <v>2867</v>
      </c>
      <c r="I864" s="56" t="s">
        <v>2868</v>
      </c>
      <c r="J864" s="56" t="s">
        <v>2779</v>
      </c>
      <c r="K864" s="56"/>
      <c r="L864" s="56" t="s">
        <v>2854</v>
      </c>
      <c r="M864" s="55">
        <v>1900</v>
      </c>
      <c r="N864" s="55">
        <v>900</v>
      </c>
      <c r="O864" s="55">
        <v>750</v>
      </c>
      <c r="P864" s="55">
        <v>550</v>
      </c>
      <c r="Q864" s="57"/>
      <c r="R864" s="57"/>
      <c r="S864" s="57"/>
      <c r="T864" s="57"/>
      <c r="U864" s="58" t="str">
        <f>H864</f>
        <v>TN9NT2_D4</v>
      </c>
      <c r="V864" s="59"/>
      <c r="W864" s="59"/>
      <c r="X864" s="59"/>
      <c r="Y864" s="59"/>
      <c r="Z864" s="60"/>
      <c r="AA864" s="60"/>
      <c r="AB864" s="60"/>
      <c r="AC864" s="60"/>
      <c r="AD864" s="59"/>
      <c r="AE864" s="59"/>
      <c r="AF864" s="59"/>
      <c r="AG864" s="59"/>
      <c r="AH864" s="61"/>
      <c r="AI864" s="61"/>
      <c r="AJ864" s="61"/>
      <c r="AK864" s="61"/>
      <c r="AL864" s="149">
        <v>4.8</v>
      </c>
      <c r="AM864" s="62"/>
      <c r="AN864" s="63">
        <f>ROUNDDOWN(AL864*$AN$10/$AL$10,1)</f>
        <v>2.7</v>
      </c>
      <c r="AO864" s="59">
        <f t="shared" si="153"/>
        <v>5130</v>
      </c>
      <c r="AP864" s="59">
        <f t="shared" si="153"/>
        <v>2430</v>
      </c>
      <c r="AQ864" s="59">
        <f t="shared" si="153"/>
        <v>2025.0000000000002</v>
      </c>
      <c r="AR864" s="59">
        <f t="shared" si="152"/>
        <v>1485</v>
      </c>
      <c r="AS864" s="59">
        <f t="shared" si="158"/>
        <v>5100</v>
      </c>
      <c r="AT864" s="59">
        <f t="shared" si="158"/>
        <v>2400</v>
      </c>
      <c r="AU864" s="59">
        <f t="shared" si="158"/>
        <v>2000</v>
      </c>
      <c r="AV864" s="59">
        <f t="shared" si="158"/>
        <v>1500</v>
      </c>
      <c r="AW864" s="64"/>
      <c r="AX864" s="111" t="s">
        <v>2733</v>
      </c>
      <c r="AY864" s="65"/>
      <c r="AZ864" s="66">
        <v>270</v>
      </c>
    </row>
    <row r="865" spans="1:52" s="111" customFormat="1" ht="31.5">
      <c r="A865" s="53" t="str">
        <f t="shared" si="154"/>
        <v>TN10NT2+1</v>
      </c>
      <c r="B865" s="53" t="str">
        <f t="shared" si="155"/>
        <v>TN10NT2+2</v>
      </c>
      <c r="C865" s="53" t="str">
        <f t="shared" si="156"/>
        <v>TN10NT2+3</v>
      </c>
      <c r="D865" s="53" t="str">
        <f t="shared" si="157"/>
        <v>TN10NT2+4</v>
      </c>
      <c r="F865" s="111" t="s">
        <v>2733</v>
      </c>
      <c r="G865" s="55">
        <v>10</v>
      </c>
      <c r="H865" s="55" t="s">
        <v>2869</v>
      </c>
      <c r="I865" s="56" t="s">
        <v>2870</v>
      </c>
      <c r="J865" s="56" t="s">
        <v>2871</v>
      </c>
      <c r="K865" s="56"/>
      <c r="L865" s="56" t="s">
        <v>419</v>
      </c>
      <c r="M865" s="57"/>
      <c r="N865" s="57"/>
      <c r="O865" s="55"/>
      <c r="P865" s="55"/>
      <c r="Q865" s="57"/>
      <c r="R865" s="57"/>
      <c r="S865" s="57"/>
      <c r="T865" s="57"/>
      <c r="U865" s="58"/>
      <c r="V865" s="59"/>
      <c r="W865" s="59"/>
      <c r="X865" s="59"/>
      <c r="Y865" s="59"/>
      <c r="Z865" s="60"/>
      <c r="AA865" s="60"/>
      <c r="AB865" s="60"/>
      <c r="AC865" s="60"/>
      <c r="AD865" s="59"/>
      <c r="AE865" s="59"/>
      <c r="AF865" s="59"/>
      <c r="AG865" s="59"/>
      <c r="AH865" s="61"/>
      <c r="AI865" s="61"/>
      <c r="AJ865" s="61"/>
      <c r="AK865" s="61"/>
      <c r="AL865" s="149"/>
      <c r="AM865" s="62"/>
      <c r="AN865" s="62"/>
      <c r="AO865" s="59">
        <f t="shared" si="153"/>
        <v>0</v>
      </c>
      <c r="AP865" s="59">
        <f t="shared" si="153"/>
        <v>0</v>
      </c>
      <c r="AQ865" s="59">
        <f t="shared" si="153"/>
        <v>0</v>
      </c>
      <c r="AR865" s="59">
        <f t="shared" si="152"/>
        <v>0</v>
      </c>
      <c r="AS865" s="59"/>
      <c r="AT865" s="59"/>
      <c r="AU865" s="59"/>
      <c r="AV865" s="59"/>
      <c r="AW865" s="64"/>
      <c r="AX865" s="111" t="s">
        <v>2733</v>
      </c>
      <c r="AY865" s="65"/>
      <c r="AZ865" s="66">
        <v>270</v>
      </c>
    </row>
    <row r="866" spans="1:52" s="111" customFormat="1" ht="78.75">
      <c r="A866" s="53" t="str">
        <f t="shared" si="154"/>
        <v>TN10NT2_D1+1</v>
      </c>
      <c r="B866" s="53" t="str">
        <f t="shared" si="155"/>
        <v>TN10NT2_D1+2</v>
      </c>
      <c r="C866" s="53" t="str">
        <f t="shared" si="156"/>
        <v>TN10NT2_D1+3</v>
      </c>
      <c r="D866" s="53" t="str">
        <f t="shared" si="157"/>
        <v>TN10NT2_D1+4</v>
      </c>
      <c r="F866" s="111" t="s">
        <v>2733</v>
      </c>
      <c r="G866" s="55"/>
      <c r="H866" s="55" t="s">
        <v>2872</v>
      </c>
      <c r="I866" s="56" t="s">
        <v>2873</v>
      </c>
      <c r="J866" s="56" t="s">
        <v>2779</v>
      </c>
      <c r="K866" s="56"/>
      <c r="L866" s="56" t="s">
        <v>2874</v>
      </c>
      <c r="M866" s="57">
        <v>2900</v>
      </c>
      <c r="N866" s="55">
        <v>1300</v>
      </c>
      <c r="O866" s="55">
        <v>850</v>
      </c>
      <c r="P866" s="55">
        <v>600</v>
      </c>
      <c r="Q866" s="57"/>
      <c r="R866" s="57"/>
      <c r="S866" s="57"/>
      <c r="T866" s="57"/>
      <c r="U866" s="58" t="str">
        <f>H866</f>
        <v>TN10NT2_D1</v>
      </c>
      <c r="V866" s="59"/>
      <c r="W866" s="59"/>
      <c r="X866" s="59"/>
      <c r="Y866" s="59"/>
      <c r="Z866" s="60"/>
      <c r="AA866" s="60"/>
      <c r="AB866" s="60"/>
      <c r="AC866" s="60"/>
      <c r="AD866" s="59"/>
      <c r="AE866" s="59"/>
      <c r="AF866" s="59"/>
      <c r="AG866" s="59"/>
      <c r="AH866" s="61"/>
      <c r="AI866" s="61"/>
      <c r="AJ866" s="61"/>
      <c r="AK866" s="61"/>
      <c r="AL866" s="149">
        <v>6.1798503529411768</v>
      </c>
      <c r="AM866" s="62"/>
      <c r="AN866" s="63">
        <f>ROUNDDOWN(AL866*$AN$10/$AL$10,1)</f>
        <v>3.5</v>
      </c>
      <c r="AO866" s="59">
        <f t="shared" si="153"/>
        <v>10150</v>
      </c>
      <c r="AP866" s="59">
        <f t="shared" si="153"/>
        <v>4550</v>
      </c>
      <c r="AQ866" s="59">
        <f t="shared" si="153"/>
        <v>2975</v>
      </c>
      <c r="AR866" s="59">
        <f t="shared" si="152"/>
        <v>2100</v>
      </c>
      <c r="AS866" s="59">
        <f t="shared" si="158"/>
        <v>10200</v>
      </c>
      <c r="AT866" s="59">
        <f t="shared" si="158"/>
        <v>4600</v>
      </c>
      <c r="AU866" s="59">
        <f t="shared" si="158"/>
        <v>3000</v>
      </c>
      <c r="AV866" s="59">
        <f t="shared" si="158"/>
        <v>2100</v>
      </c>
      <c r="AW866" s="64"/>
      <c r="AX866" s="111" t="s">
        <v>2733</v>
      </c>
      <c r="AY866" s="65"/>
      <c r="AZ866" s="66"/>
    </row>
    <row r="867" spans="1:52" s="111" customFormat="1" ht="47.25">
      <c r="A867" s="53" t="str">
        <f t="shared" si="154"/>
        <v>TN10NT2_D2+1</v>
      </c>
      <c r="B867" s="53" t="str">
        <f t="shared" si="155"/>
        <v>TN10NT2_D2+2</v>
      </c>
      <c r="C867" s="53" t="str">
        <f t="shared" si="156"/>
        <v>TN10NT2_D2+3</v>
      </c>
      <c r="D867" s="53" t="str">
        <f t="shared" si="157"/>
        <v>TN10NT2_D2+4</v>
      </c>
      <c r="F867" s="111" t="s">
        <v>2733</v>
      </c>
      <c r="G867" s="55"/>
      <c r="H867" s="55" t="s">
        <v>2875</v>
      </c>
      <c r="I867" s="56" t="s">
        <v>2876</v>
      </c>
      <c r="J867" s="56" t="s">
        <v>2779</v>
      </c>
      <c r="K867" s="56"/>
      <c r="L867" s="56" t="s">
        <v>2854</v>
      </c>
      <c r="M867" s="55">
        <v>2100</v>
      </c>
      <c r="N867" s="55">
        <v>900</v>
      </c>
      <c r="O867" s="55">
        <v>650</v>
      </c>
      <c r="P867" s="55">
        <v>400</v>
      </c>
      <c r="Q867" s="57"/>
      <c r="R867" s="57"/>
      <c r="S867" s="57"/>
      <c r="T867" s="57"/>
      <c r="U867" s="58" t="str">
        <f>H867</f>
        <v>TN10NT2_D2</v>
      </c>
      <c r="V867" s="59"/>
      <c r="W867" s="59"/>
      <c r="X867" s="59"/>
      <c r="Y867" s="59"/>
      <c r="Z867" s="60"/>
      <c r="AA867" s="60">
        <f>W867/N867</f>
        <v>0</v>
      </c>
      <c r="AB867" s="60"/>
      <c r="AC867" s="60"/>
      <c r="AD867" s="59"/>
      <c r="AE867" s="59"/>
      <c r="AF867" s="59"/>
      <c r="AG867" s="59"/>
      <c r="AH867" s="61"/>
      <c r="AI867" s="61"/>
      <c r="AJ867" s="61"/>
      <c r="AK867" s="61"/>
      <c r="AL867" s="149">
        <v>6.7424878104279653</v>
      </c>
      <c r="AM867" s="62"/>
      <c r="AN867" s="63">
        <f>ROUNDDOWN(AL867*$AN$10/$AL$10,1)</f>
        <v>3.9</v>
      </c>
      <c r="AO867" s="59">
        <f t="shared" si="153"/>
        <v>8190</v>
      </c>
      <c r="AP867" s="59">
        <f t="shared" si="153"/>
        <v>3510</v>
      </c>
      <c r="AQ867" s="59">
        <f t="shared" si="153"/>
        <v>2535</v>
      </c>
      <c r="AR867" s="59">
        <f t="shared" si="152"/>
        <v>1560</v>
      </c>
      <c r="AS867" s="59">
        <f t="shared" si="158"/>
        <v>8200</v>
      </c>
      <c r="AT867" s="59">
        <f t="shared" si="158"/>
        <v>3500</v>
      </c>
      <c r="AU867" s="59">
        <f t="shared" si="158"/>
        <v>2500</v>
      </c>
      <c r="AV867" s="59">
        <f t="shared" si="158"/>
        <v>1600</v>
      </c>
      <c r="AW867" s="64"/>
      <c r="AX867" s="111" t="s">
        <v>2733</v>
      </c>
      <c r="AY867" s="65"/>
      <c r="AZ867" s="66">
        <v>300</v>
      </c>
    </row>
    <row r="868" spans="1:52" s="111" customFormat="1" ht="78.75">
      <c r="A868" s="53" t="str">
        <f t="shared" si="154"/>
        <v>TN11NT2+1</v>
      </c>
      <c r="B868" s="53" t="str">
        <f t="shared" si="155"/>
        <v>TN11NT2+2</v>
      </c>
      <c r="C868" s="53" t="str">
        <f t="shared" si="156"/>
        <v>TN11NT2+3</v>
      </c>
      <c r="D868" s="53" t="str">
        <f t="shared" si="157"/>
        <v>TN11NT2+4</v>
      </c>
      <c r="F868" s="111" t="s">
        <v>2733</v>
      </c>
      <c r="G868" s="55">
        <v>11</v>
      </c>
      <c r="H868" s="55" t="s">
        <v>2877</v>
      </c>
      <c r="I868" s="56" t="s">
        <v>2878</v>
      </c>
      <c r="J868" s="56" t="s">
        <v>2871</v>
      </c>
      <c r="K868" s="56"/>
      <c r="L868" s="56" t="s">
        <v>2874</v>
      </c>
      <c r="M868" s="57"/>
      <c r="N868" s="55"/>
      <c r="O868" s="55"/>
      <c r="P868" s="55"/>
      <c r="Q868" s="57"/>
      <c r="R868" s="57"/>
      <c r="S868" s="57"/>
      <c r="T868" s="57"/>
      <c r="U868" s="58"/>
      <c r="V868" s="59"/>
      <c r="W868" s="59"/>
      <c r="X868" s="59"/>
      <c r="Y868" s="59"/>
      <c r="Z868" s="60"/>
      <c r="AA868" s="60"/>
      <c r="AB868" s="60"/>
      <c r="AC868" s="60"/>
      <c r="AD868" s="59"/>
      <c r="AE868" s="59"/>
      <c r="AF868" s="59"/>
      <c r="AG868" s="59"/>
      <c r="AH868" s="61"/>
      <c r="AI868" s="61"/>
      <c r="AJ868" s="61"/>
      <c r="AK868" s="61"/>
      <c r="AL868" s="149"/>
      <c r="AM868" s="62"/>
      <c r="AN868" s="62"/>
      <c r="AO868" s="59">
        <f t="shared" si="153"/>
        <v>0</v>
      </c>
      <c r="AP868" s="59">
        <f t="shared" si="153"/>
        <v>0</v>
      </c>
      <c r="AQ868" s="59">
        <f t="shared" si="153"/>
        <v>0</v>
      </c>
      <c r="AR868" s="59">
        <f t="shared" si="152"/>
        <v>0</v>
      </c>
      <c r="AS868" s="59"/>
      <c r="AT868" s="59"/>
      <c r="AU868" s="59"/>
      <c r="AV868" s="59"/>
      <c r="AW868" s="64"/>
      <c r="AX868" s="111" t="s">
        <v>2733</v>
      </c>
      <c r="AY868" s="65"/>
      <c r="AZ868" s="66">
        <v>270</v>
      </c>
    </row>
    <row r="869" spans="1:52" s="111" customFormat="1" ht="47.25">
      <c r="A869" s="53" t="str">
        <f t="shared" si="154"/>
        <v>TN11NT2_D1+1</v>
      </c>
      <c r="B869" s="53" t="str">
        <f t="shared" si="155"/>
        <v>TN11NT2_D1+2</v>
      </c>
      <c r="C869" s="53" t="str">
        <f t="shared" si="156"/>
        <v>TN11NT2_D1+3</v>
      </c>
      <c r="D869" s="53" t="str">
        <f t="shared" si="157"/>
        <v>TN11NT2_D1+4</v>
      </c>
      <c r="F869" s="111" t="s">
        <v>2733</v>
      </c>
      <c r="G869" s="55"/>
      <c r="H869" s="55" t="s">
        <v>2879</v>
      </c>
      <c r="I869" s="56" t="s">
        <v>2873</v>
      </c>
      <c r="J869" s="56" t="s">
        <v>2779</v>
      </c>
      <c r="K869" s="56"/>
      <c r="L869" s="56" t="s">
        <v>2880</v>
      </c>
      <c r="M869" s="57">
        <v>1900</v>
      </c>
      <c r="N869" s="55">
        <v>900</v>
      </c>
      <c r="O869" s="55">
        <v>700</v>
      </c>
      <c r="P869" s="55">
        <v>450</v>
      </c>
      <c r="Q869" s="57"/>
      <c r="R869" s="57"/>
      <c r="S869" s="57"/>
      <c r="T869" s="57"/>
      <c r="U869" s="58" t="str">
        <f>H869</f>
        <v>TN11NT2_D1</v>
      </c>
      <c r="V869" s="59"/>
      <c r="W869" s="59"/>
      <c r="X869" s="59"/>
      <c r="Y869" s="59"/>
      <c r="Z869" s="60"/>
      <c r="AA869" s="60">
        <f>W869/N869</f>
        <v>0</v>
      </c>
      <c r="AB869" s="60"/>
      <c r="AC869" s="60"/>
      <c r="AD869" s="59"/>
      <c r="AE869" s="59"/>
      <c r="AF869" s="59"/>
      <c r="AG869" s="59"/>
      <c r="AH869" s="61"/>
      <c r="AI869" s="61"/>
      <c r="AJ869" s="61"/>
      <c r="AK869" s="61"/>
      <c r="AL869" s="149">
        <v>4.8</v>
      </c>
      <c r="AM869" s="62"/>
      <c r="AN869" s="63">
        <f>ROUNDDOWN(AL869*$AN$10/$AL$10,1)</f>
        <v>2.7</v>
      </c>
      <c r="AO869" s="59">
        <f t="shared" si="153"/>
        <v>5130</v>
      </c>
      <c r="AP869" s="59">
        <f t="shared" si="153"/>
        <v>2430</v>
      </c>
      <c r="AQ869" s="59">
        <f t="shared" si="153"/>
        <v>1890.0000000000002</v>
      </c>
      <c r="AR869" s="59">
        <f t="shared" si="152"/>
        <v>1215</v>
      </c>
      <c r="AS869" s="59">
        <f t="shared" si="158"/>
        <v>5100</v>
      </c>
      <c r="AT869" s="59">
        <f t="shared" si="158"/>
        <v>2400</v>
      </c>
      <c r="AU869" s="59">
        <f t="shared" si="158"/>
        <v>1900</v>
      </c>
      <c r="AV869" s="59">
        <f t="shared" si="158"/>
        <v>1200</v>
      </c>
      <c r="AW869" s="64"/>
      <c r="AX869" s="111" t="s">
        <v>2733</v>
      </c>
      <c r="AY869" s="65"/>
      <c r="AZ869" s="66">
        <v>240</v>
      </c>
    </row>
    <row r="870" spans="1:52" s="111" customFormat="1" ht="39.950000000000003" customHeight="1">
      <c r="A870" s="53" t="str">
        <f t="shared" si="154"/>
        <v>TN11NT2_D2+1</v>
      </c>
      <c r="B870" s="53" t="str">
        <f t="shared" si="155"/>
        <v>TN11NT2_D2+2</v>
      </c>
      <c r="C870" s="53" t="str">
        <f t="shared" si="156"/>
        <v>TN11NT2_D2+3</v>
      </c>
      <c r="D870" s="53" t="str">
        <f t="shared" si="157"/>
        <v>TN11NT2_D2+4</v>
      </c>
      <c r="F870" s="111" t="s">
        <v>2733</v>
      </c>
      <c r="G870" s="55"/>
      <c r="H870" s="55" t="s">
        <v>2881</v>
      </c>
      <c r="I870" s="56" t="s">
        <v>2882</v>
      </c>
      <c r="J870" s="56" t="s">
        <v>2779</v>
      </c>
      <c r="K870" s="56"/>
      <c r="L870" s="56" t="s">
        <v>2883</v>
      </c>
      <c r="M870" s="55">
        <v>1350</v>
      </c>
      <c r="N870" s="55">
        <v>600</v>
      </c>
      <c r="O870" s="55">
        <v>500</v>
      </c>
      <c r="P870" s="55">
        <v>450</v>
      </c>
      <c r="Q870" s="57"/>
      <c r="R870" s="57"/>
      <c r="S870" s="57"/>
      <c r="T870" s="57"/>
      <c r="U870" s="58" t="str">
        <f>H870</f>
        <v>TN11NT2_D2</v>
      </c>
      <c r="V870" s="59"/>
      <c r="W870" s="59"/>
      <c r="X870" s="59"/>
      <c r="Y870" s="59"/>
      <c r="Z870" s="60">
        <f>V870/M870</f>
        <v>0</v>
      </c>
      <c r="AA870" s="60"/>
      <c r="AB870" s="60"/>
      <c r="AC870" s="60"/>
      <c r="AD870" s="59"/>
      <c r="AE870" s="59"/>
      <c r="AF870" s="59"/>
      <c r="AG870" s="59"/>
      <c r="AH870" s="61"/>
      <c r="AI870" s="61"/>
      <c r="AJ870" s="61"/>
      <c r="AK870" s="61"/>
      <c r="AL870" s="149">
        <v>4.8</v>
      </c>
      <c r="AM870" s="62"/>
      <c r="AN870" s="63">
        <f>ROUNDDOWN(AL870*$AN$10/$AL$10,1)</f>
        <v>2.7</v>
      </c>
      <c r="AO870" s="59">
        <f t="shared" si="153"/>
        <v>3645.0000000000005</v>
      </c>
      <c r="AP870" s="59">
        <f t="shared" si="153"/>
        <v>1620</v>
      </c>
      <c r="AQ870" s="59">
        <f t="shared" si="153"/>
        <v>1350</v>
      </c>
      <c r="AR870" s="59">
        <f t="shared" si="152"/>
        <v>1215</v>
      </c>
      <c r="AS870" s="59">
        <f t="shared" si="158"/>
        <v>3600</v>
      </c>
      <c r="AT870" s="59">
        <f t="shared" si="158"/>
        <v>1600</v>
      </c>
      <c r="AU870" s="59">
        <f t="shared" si="158"/>
        <v>1400</v>
      </c>
      <c r="AV870" s="59">
        <f t="shared" si="158"/>
        <v>1200</v>
      </c>
      <c r="AW870" s="64"/>
      <c r="AX870" s="111" t="s">
        <v>2733</v>
      </c>
      <c r="AY870" s="65"/>
      <c r="AZ870" s="66"/>
    </row>
    <row r="871" spans="1:52" s="111" customFormat="1" ht="31.5">
      <c r="A871" s="53" t="str">
        <f t="shared" si="154"/>
        <v>TN12NT2+1</v>
      </c>
      <c r="B871" s="53" t="str">
        <f t="shared" si="155"/>
        <v>TN12NT2+2</v>
      </c>
      <c r="C871" s="53" t="str">
        <f t="shared" si="156"/>
        <v>TN12NT2+3</v>
      </c>
      <c r="D871" s="53" t="str">
        <f t="shared" si="157"/>
        <v>TN12NT2+4</v>
      </c>
      <c r="F871" s="111" t="s">
        <v>2733</v>
      </c>
      <c r="G871" s="55">
        <v>12</v>
      </c>
      <c r="H871" s="55" t="s">
        <v>2884</v>
      </c>
      <c r="I871" s="56" t="s">
        <v>2780</v>
      </c>
      <c r="J871" s="56" t="s">
        <v>2885</v>
      </c>
      <c r="K871" s="56"/>
      <c r="L871" s="56" t="s">
        <v>2886</v>
      </c>
      <c r="M871" s="57"/>
      <c r="N871" s="57"/>
      <c r="O871" s="55"/>
      <c r="P871" s="55"/>
      <c r="Q871" s="57"/>
      <c r="R871" s="57"/>
      <c r="S871" s="57"/>
      <c r="T871" s="57"/>
      <c r="U871" s="58"/>
      <c r="V871" s="59"/>
      <c r="W871" s="59"/>
      <c r="X871" s="59"/>
      <c r="Y871" s="59"/>
      <c r="Z871" s="60"/>
      <c r="AA871" s="60"/>
      <c r="AB871" s="60"/>
      <c r="AC871" s="60"/>
      <c r="AD871" s="59"/>
      <c r="AE871" s="59"/>
      <c r="AF871" s="59"/>
      <c r="AG871" s="59"/>
      <c r="AH871" s="61"/>
      <c r="AI871" s="61"/>
      <c r="AJ871" s="61"/>
      <c r="AK871" s="61"/>
      <c r="AL871" s="149"/>
      <c r="AM871" s="62"/>
      <c r="AN871" s="62"/>
      <c r="AO871" s="59">
        <f t="shared" si="153"/>
        <v>0</v>
      </c>
      <c r="AP871" s="59">
        <f t="shared" si="153"/>
        <v>0</v>
      </c>
      <c r="AQ871" s="59">
        <f t="shared" si="153"/>
        <v>0</v>
      </c>
      <c r="AR871" s="59">
        <f t="shared" si="152"/>
        <v>0</v>
      </c>
      <c r="AS871" s="59"/>
      <c r="AT871" s="59"/>
      <c r="AU871" s="59"/>
      <c r="AV871" s="59"/>
      <c r="AW871" s="64"/>
      <c r="AX871" s="111" t="s">
        <v>2733</v>
      </c>
      <c r="AY871" s="65"/>
      <c r="AZ871" s="66">
        <v>360</v>
      </c>
    </row>
    <row r="872" spans="1:52" s="111" customFormat="1" ht="47.25">
      <c r="A872" s="53" t="str">
        <f t="shared" si="154"/>
        <v>TN12NT2_D1+1</v>
      </c>
      <c r="B872" s="53" t="str">
        <f t="shared" si="155"/>
        <v>TN12NT2_D1+2</v>
      </c>
      <c r="C872" s="53" t="str">
        <f t="shared" si="156"/>
        <v>TN12NT2_D1+3</v>
      </c>
      <c r="D872" s="53" t="str">
        <f t="shared" si="157"/>
        <v>TN12NT2_D1+4</v>
      </c>
      <c r="F872" s="111" t="s">
        <v>2733</v>
      </c>
      <c r="G872" s="55"/>
      <c r="H872" s="55" t="s">
        <v>2887</v>
      </c>
      <c r="I872" s="56" t="s">
        <v>2888</v>
      </c>
      <c r="J872" s="56" t="s">
        <v>2889</v>
      </c>
      <c r="K872" s="56"/>
      <c r="L872" s="56" t="s">
        <v>2880</v>
      </c>
      <c r="M872" s="57">
        <v>2700</v>
      </c>
      <c r="N872" s="55">
        <v>1200</v>
      </c>
      <c r="O872" s="55">
        <v>850</v>
      </c>
      <c r="P872" s="55">
        <v>600</v>
      </c>
      <c r="Q872" s="57"/>
      <c r="R872" s="57"/>
      <c r="S872" s="57"/>
      <c r="T872" s="57"/>
      <c r="U872" s="58" t="str">
        <f>H872</f>
        <v>TN12NT2_D1</v>
      </c>
      <c r="V872" s="59"/>
      <c r="W872" s="59"/>
      <c r="X872" s="59"/>
      <c r="Y872" s="59"/>
      <c r="Z872" s="60"/>
      <c r="AA872" s="60"/>
      <c r="AB872" s="60"/>
      <c r="AC872" s="60"/>
      <c r="AD872" s="59"/>
      <c r="AE872" s="59"/>
      <c r="AF872" s="59"/>
      <c r="AG872" s="59"/>
      <c r="AH872" s="61"/>
      <c r="AI872" s="61"/>
      <c r="AJ872" s="61"/>
      <c r="AK872" s="61"/>
      <c r="AL872" s="149">
        <v>5.01</v>
      </c>
      <c r="AM872" s="62"/>
      <c r="AN872" s="63">
        <f>ROUNDDOWN(AL872*$AN$10/$AL$10,1)</f>
        <v>2.9</v>
      </c>
      <c r="AO872" s="59">
        <f t="shared" si="153"/>
        <v>7830</v>
      </c>
      <c r="AP872" s="59">
        <f t="shared" si="153"/>
        <v>3480</v>
      </c>
      <c r="AQ872" s="59">
        <f t="shared" si="153"/>
        <v>2465</v>
      </c>
      <c r="AR872" s="59">
        <f t="shared" si="152"/>
        <v>1740</v>
      </c>
      <c r="AS872" s="59">
        <f t="shared" si="158"/>
        <v>7800</v>
      </c>
      <c r="AT872" s="59">
        <f t="shared" si="158"/>
        <v>3500</v>
      </c>
      <c r="AU872" s="59">
        <f t="shared" si="158"/>
        <v>2500</v>
      </c>
      <c r="AV872" s="59">
        <f t="shared" si="158"/>
        <v>1700</v>
      </c>
      <c r="AW872" s="64"/>
      <c r="AX872" s="111" t="s">
        <v>2733</v>
      </c>
      <c r="AY872" s="65"/>
      <c r="AZ872" s="66">
        <v>240</v>
      </c>
    </row>
    <row r="873" spans="1:52" s="111" customFormat="1" ht="39.950000000000003" customHeight="1">
      <c r="A873" s="53" t="str">
        <f t="shared" si="154"/>
        <v>TN12NT2_D2+1</v>
      </c>
      <c r="B873" s="53" t="str">
        <f t="shared" si="155"/>
        <v>TN12NT2_D2+2</v>
      </c>
      <c r="C873" s="53" t="str">
        <f t="shared" si="156"/>
        <v>TN12NT2_D2+3</v>
      </c>
      <c r="D873" s="53" t="str">
        <f t="shared" si="157"/>
        <v>TN12NT2_D2+4</v>
      </c>
      <c r="F873" s="111" t="s">
        <v>2733</v>
      </c>
      <c r="G873" s="55"/>
      <c r="H873" s="55" t="s">
        <v>2890</v>
      </c>
      <c r="I873" s="56" t="s">
        <v>2891</v>
      </c>
      <c r="J873" s="56" t="s">
        <v>2779</v>
      </c>
      <c r="K873" s="56"/>
      <c r="L873" s="56" t="s">
        <v>2892</v>
      </c>
      <c r="M873" s="57">
        <v>1800</v>
      </c>
      <c r="N873" s="55">
        <v>850</v>
      </c>
      <c r="O873" s="55">
        <v>650</v>
      </c>
      <c r="P873" s="55">
        <v>450</v>
      </c>
      <c r="Q873" s="57"/>
      <c r="R873" s="57"/>
      <c r="S873" s="57"/>
      <c r="T873" s="57"/>
      <c r="U873" s="58" t="str">
        <f>H873</f>
        <v>TN12NT2_D2</v>
      </c>
      <c r="V873" s="59"/>
      <c r="W873" s="59"/>
      <c r="X873" s="59"/>
      <c r="Y873" s="59"/>
      <c r="Z873" s="60"/>
      <c r="AA873" s="60"/>
      <c r="AB873" s="60"/>
      <c r="AC873" s="60"/>
      <c r="AD873" s="59"/>
      <c r="AE873" s="59"/>
      <c r="AF873" s="59"/>
      <c r="AG873" s="59"/>
      <c r="AH873" s="61"/>
      <c r="AI873" s="61"/>
      <c r="AJ873" s="61"/>
      <c r="AK873" s="61"/>
      <c r="AL873" s="149">
        <v>4.8</v>
      </c>
      <c r="AM873" s="62"/>
      <c r="AN873" s="63">
        <f>ROUNDDOWN(AL873*$AN$10/$AL$10,1)</f>
        <v>2.7</v>
      </c>
      <c r="AO873" s="59">
        <f t="shared" si="153"/>
        <v>4860</v>
      </c>
      <c r="AP873" s="59">
        <f t="shared" si="153"/>
        <v>2295</v>
      </c>
      <c r="AQ873" s="59">
        <f t="shared" si="153"/>
        <v>1755.0000000000002</v>
      </c>
      <c r="AR873" s="59">
        <f t="shared" si="152"/>
        <v>1215</v>
      </c>
      <c r="AS873" s="59">
        <f t="shared" si="158"/>
        <v>4900</v>
      </c>
      <c r="AT873" s="59">
        <f t="shared" si="158"/>
        <v>2300</v>
      </c>
      <c r="AU873" s="59">
        <f t="shared" si="158"/>
        <v>1800</v>
      </c>
      <c r="AV873" s="59">
        <f t="shared" si="158"/>
        <v>1200</v>
      </c>
      <c r="AW873" s="64"/>
      <c r="AX873" s="111" t="s">
        <v>2733</v>
      </c>
      <c r="AY873" s="65"/>
      <c r="AZ873" s="66">
        <v>330</v>
      </c>
    </row>
    <row r="874" spans="1:52" s="111" customFormat="1" ht="47.25">
      <c r="A874" s="53" t="str">
        <f t="shared" si="154"/>
        <v>TN12NT2_D3+1</v>
      </c>
      <c r="B874" s="53" t="str">
        <f t="shared" si="155"/>
        <v>TN12NT2_D3+2</v>
      </c>
      <c r="C874" s="53" t="str">
        <f t="shared" si="156"/>
        <v>TN12NT2_D3+3</v>
      </c>
      <c r="D874" s="53" t="str">
        <f t="shared" si="157"/>
        <v>TN12NT2_D3+4</v>
      </c>
      <c r="F874" s="111" t="s">
        <v>2733</v>
      </c>
      <c r="G874" s="55"/>
      <c r="H874" s="55" t="s">
        <v>2893</v>
      </c>
      <c r="I874" s="56" t="s">
        <v>2894</v>
      </c>
      <c r="J874" s="56" t="s">
        <v>2779</v>
      </c>
      <c r="K874" s="56"/>
      <c r="L874" s="56" t="s">
        <v>2854</v>
      </c>
      <c r="M874" s="55">
        <v>2000</v>
      </c>
      <c r="N874" s="55">
        <v>900</v>
      </c>
      <c r="O874" s="55">
        <v>700</v>
      </c>
      <c r="P874" s="55">
        <v>450</v>
      </c>
      <c r="Q874" s="57"/>
      <c r="R874" s="57"/>
      <c r="S874" s="57"/>
      <c r="T874" s="57"/>
      <c r="U874" s="58" t="str">
        <f>H874</f>
        <v>TN12NT2_D3</v>
      </c>
      <c r="V874" s="59"/>
      <c r="W874" s="59"/>
      <c r="X874" s="59"/>
      <c r="Y874" s="59"/>
      <c r="Z874" s="60">
        <f>V874/M874</f>
        <v>0</v>
      </c>
      <c r="AA874" s="60">
        <f>W874/N874</f>
        <v>0</v>
      </c>
      <c r="AB874" s="60"/>
      <c r="AC874" s="60"/>
      <c r="AD874" s="59"/>
      <c r="AE874" s="59"/>
      <c r="AF874" s="59"/>
      <c r="AG874" s="59"/>
      <c r="AH874" s="61"/>
      <c r="AI874" s="61"/>
      <c r="AJ874" s="61"/>
      <c r="AK874" s="61"/>
      <c r="AL874" s="149">
        <v>7.7396739404818646</v>
      </c>
      <c r="AM874" s="62"/>
      <c r="AN874" s="63">
        <f>ROUNDDOWN(AL874*$AN$10/$AL$10,1)</f>
        <v>4.4000000000000004</v>
      </c>
      <c r="AO874" s="59">
        <f t="shared" si="153"/>
        <v>8800</v>
      </c>
      <c r="AP874" s="59">
        <f t="shared" si="153"/>
        <v>3960.0000000000005</v>
      </c>
      <c r="AQ874" s="59">
        <f t="shared" si="153"/>
        <v>3080.0000000000005</v>
      </c>
      <c r="AR874" s="59">
        <f t="shared" si="152"/>
        <v>1980.0000000000002</v>
      </c>
      <c r="AS874" s="59">
        <f t="shared" si="158"/>
        <v>8800</v>
      </c>
      <c r="AT874" s="59">
        <f t="shared" si="158"/>
        <v>4000</v>
      </c>
      <c r="AU874" s="59">
        <f t="shared" si="158"/>
        <v>3100</v>
      </c>
      <c r="AV874" s="59">
        <f t="shared" si="158"/>
        <v>2000</v>
      </c>
      <c r="AW874" s="64"/>
      <c r="AX874" s="111" t="s">
        <v>2733</v>
      </c>
      <c r="AY874" s="65"/>
      <c r="AZ874" s="66"/>
    </row>
    <row r="875" spans="1:52" s="111" customFormat="1" ht="50.25" customHeight="1">
      <c r="A875" s="53" t="str">
        <f t="shared" si="154"/>
        <v>TN13NT2+1</v>
      </c>
      <c r="B875" s="53" t="str">
        <f t="shared" si="155"/>
        <v>TN13NT2+2</v>
      </c>
      <c r="C875" s="53" t="str">
        <f t="shared" si="156"/>
        <v>TN13NT2+3</v>
      </c>
      <c r="D875" s="53" t="str">
        <f t="shared" si="157"/>
        <v>TN13NT2+4</v>
      </c>
      <c r="F875" s="111" t="s">
        <v>2733</v>
      </c>
      <c r="G875" s="55">
        <v>13</v>
      </c>
      <c r="H875" s="55" t="s">
        <v>2895</v>
      </c>
      <c r="I875" s="56" t="s">
        <v>2811</v>
      </c>
      <c r="J875" s="56" t="s">
        <v>2871</v>
      </c>
      <c r="K875" s="56"/>
      <c r="L875" s="56" t="s">
        <v>2896</v>
      </c>
      <c r="M875" s="57"/>
      <c r="N875" s="57"/>
      <c r="O875" s="55"/>
      <c r="P875" s="55"/>
      <c r="Q875" s="57"/>
      <c r="R875" s="57"/>
      <c r="S875" s="57"/>
      <c r="T875" s="57"/>
      <c r="U875" s="58"/>
      <c r="V875" s="59"/>
      <c r="W875" s="59"/>
      <c r="X875" s="59"/>
      <c r="Y875" s="59"/>
      <c r="Z875" s="60"/>
      <c r="AA875" s="60" t="e">
        <f>W875/N875</f>
        <v>#DIV/0!</v>
      </c>
      <c r="AB875" s="60"/>
      <c r="AC875" s="60"/>
      <c r="AD875" s="59"/>
      <c r="AE875" s="59"/>
      <c r="AF875" s="59"/>
      <c r="AG875" s="59"/>
      <c r="AH875" s="61"/>
      <c r="AI875" s="61"/>
      <c r="AJ875" s="61"/>
      <c r="AK875" s="61"/>
      <c r="AL875" s="149"/>
      <c r="AM875" s="62"/>
      <c r="AN875" s="62"/>
      <c r="AO875" s="59">
        <f t="shared" si="153"/>
        <v>0</v>
      </c>
      <c r="AP875" s="59">
        <f t="shared" si="153"/>
        <v>0</v>
      </c>
      <c r="AQ875" s="59">
        <f t="shared" si="153"/>
        <v>0</v>
      </c>
      <c r="AR875" s="59">
        <f t="shared" si="152"/>
        <v>0</v>
      </c>
      <c r="AS875" s="59"/>
      <c r="AT875" s="59"/>
      <c r="AU875" s="59"/>
      <c r="AV875" s="59"/>
      <c r="AW875" s="64"/>
      <c r="AX875" s="111" t="s">
        <v>2733</v>
      </c>
      <c r="AY875" s="65"/>
      <c r="AZ875" s="66">
        <v>360</v>
      </c>
    </row>
    <row r="876" spans="1:52" s="111" customFormat="1" ht="47.25">
      <c r="A876" s="53" t="str">
        <f t="shared" si="154"/>
        <v>TN13NT2_D1+1</v>
      </c>
      <c r="B876" s="53" t="str">
        <f t="shared" si="155"/>
        <v>TN13NT2_D1+2</v>
      </c>
      <c r="C876" s="53" t="str">
        <f t="shared" si="156"/>
        <v>TN13NT2_D1+3</v>
      </c>
      <c r="D876" s="53" t="str">
        <f t="shared" si="157"/>
        <v>TN13NT2_D1+4</v>
      </c>
      <c r="F876" s="111" t="s">
        <v>2733</v>
      </c>
      <c r="G876" s="55"/>
      <c r="H876" s="55" t="s">
        <v>2897</v>
      </c>
      <c r="I876" s="56" t="s">
        <v>2873</v>
      </c>
      <c r="J876" s="56" t="s">
        <v>2896</v>
      </c>
      <c r="K876" s="56"/>
      <c r="L876" s="56" t="s">
        <v>2892</v>
      </c>
      <c r="M876" s="57">
        <v>2700</v>
      </c>
      <c r="N876" s="55">
        <v>1200</v>
      </c>
      <c r="O876" s="55">
        <v>650</v>
      </c>
      <c r="P876" s="55">
        <v>500</v>
      </c>
      <c r="Q876" s="57"/>
      <c r="R876" s="57"/>
      <c r="S876" s="57"/>
      <c r="T876" s="57"/>
      <c r="U876" s="58" t="str">
        <f>H876</f>
        <v>TN13NT2_D1</v>
      </c>
      <c r="V876" s="59"/>
      <c r="W876" s="59"/>
      <c r="X876" s="59"/>
      <c r="Y876" s="59"/>
      <c r="Z876" s="60"/>
      <c r="AA876" s="60"/>
      <c r="AB876" s="60"/>
      <c r="AC876" s="60"/>
      <c r="AD876" s="59"/>
      <c r="AE876" s="59"/>
      <c r="AF876" s="59"/>
      <c r="AG876" s="59"/>
      <c r="AH876" s="61"/>
      <c r="AI876" s="61"/>
      <c r="AJ876" s="61"/>
      <c r="AK876" s="61"/>
      <c r="AL876" s="149">
        <v>5.0142072144828047</v>
      </c>
      <c r="AM876" s="62"/>
      <c r="AN876" s="63">
        <f>ROUNDDOWN(AL876*$AN$10/$AL$10,1)</f>
        <v>2.9</v>
      </c>
      <c r="AO876" s="59">
        <f t="shared" si="153"/>
        <v>7830</v>
      </c>
      <c r="AP876" s="59">
        <f t="shared" si="153"/>
        <v>3480</v>
      </c>
      <c r="AQ876" s="59">
        <f t="shared" si="153"/>
        <v>1885</v>
      </c>
      <c r="AR876" s="59">
        <f t="shared" si="152"/>
        <v>1450</v>
      </c>
      <c r="AS876" s="59">
        <f t="shared" si="158"/>
        <v>7800</v>
      </c>
      <c r="AT876" s="59">
        <f t="shared" si="158"/>
        <v>3500</v>
      </c>
      <c r="AU876" s="59">
        <f t="shared" si="158"/>
        <v>1900</v>
      </c>
      <c r="AV876" s="59">
        <f t="shared" si="158"/>
        <v>1500</v>
      </c>
      <c r="AW876" s="64"/>
      <c r="AX876" s="111" t="s">
        <v>2733</v>
      </c>
      <c r="AY876" s="65"/>
      <c r="AZ876" s="66">
        <v>270</v>
      </c>
    </row>
    <row r="877" spans="1:52" s="111" customFormat="1" ht="63">
      <c r="A877" s="53" t="str">
        <f t="shared" si="154"/>
        <v>TN13NT2_D2+1</v>
      </c>
      <c r="B877" s="53" t="str">
        <f t="shared" si="155"/>
        <v>TN13NT2_D2+2</v>
      </c>
      <c r="C877" s="53" t="str">
        <f t="shared" si="156"/>
        <v>TN13NT2_D2+3</v>
      </c>
      <c r="D877" s="53" t="str">
        <f t="shared" si="157"/>
        <v>TN13NT2_D2+4</v>
      </c>
      <c r="F877" s="111" t="s">
        <v>2733</v>
      </c>
      <c r="G877" s="55"/>
      <c r="H877" s="55" t="s">
        <v>2898</v>
      </c>
      <c r="I877" s="56" t="s">
        <v>2899</v>
      </c>
      <c r="J877" s="56" t="s">
        <v>2779</v>
      </c>
      <c r="K877" s="56"/>
      <c r="L877" s="56" t="s">
        <v>2900</v>
      </c>
      <c r="M877" s="57">
        <v>1900</v>
      </c>
      <c r="N877" s="55">
        <v>850</v>
      </c>
      <c r="O877" s="55">
        <v>600</v>
      </c>
      <c r="P877" s="55">
        <v>450</v>
      </c>
      <c r="Q877" s="57"/>
      <c r="R877" s="57"/>
      <c r="S877" s="57"/>
      <c r="T877" s="57"/>
      <c r="U877" s="58" t="str">
        <f>H877</f>
        <v>TN13NT2_D2</v>
      </c>
      <c r="V877" s="59"/>
      <c r="W877" s="59"/>
      <c r="X877" s="59"/>
      <c r="Y877" s="59"/>
      <c r="Z877" s="60"/>
      <c r="AA877" s="60"/>
      <c r="AB877" s="60"/>
      <c r="AC877" s="60"/>
      <c r="AD877" s="59"/>
      <c r="AE877" s="59"/>
      <c r="AF877" s="59"/>
      <c r="AG877" s="59"/>
      <c r="AH877" s="61"/>
      <c r="AI877" s="61"/>
      <c r="AJ877" s="61"/>
      <c r="AK877" s="61"/>
      <c r="AL877" s="149">
        <v>4.8014039991454212</v>
      </c>
      <c r="AM877" s="62"/>
      <c r="AN877" s="63">
        <f>ROUNDDOWN(AL877*$AN$10/$AL$10,1)</f>
        <v>2.7</v>
      </c>
      <c r="AO877" s="59">
        <f t="shared" si="153"/>
        <v>5130</v>
      </c>
      <c r="AP877" s="59">
        <f t="shared" si="153"/>
        <v>2295</v>
      </c>
      <c r="AQ877" s="59">
        <f t="shared" si="153"/>
        <v>1620</v>
      </c>
      <c r="AR877" s="59">
        <f t="shared" si="152"/>
        <v>1215</v>
      </c>
      <c r="AS877" s="59">
        <f t="shared" si="158"/>
        <v>5100</v>
      </c>
      <c r="AT877" s="59">
        <f t="shared" si="158"/>
        <v>2300</v>
      </c>
      <c r="AU877" s="59">
        <f t="shared" si="158"/>
        <v>1600</v>
      </c>
      <c r="AV877" s="59">
        <f t="shared" si="158"/>
        <v>1200</v>
      </c>
      <c r="AW877" s="64"/>
      <c r="AX877" s="111" t="s">
        <v>2733</v>
      </c>
      <c r="AY877" s="65"/>
      <c r="AZ877" s="66"/>
    </row>
    <row r="878" spans="1:52" s="111" customFormat="1" ht="47.25">
      <c r="A878" s="53" t="str">
        <f t="shared" si="154"/>
        <v>TN13NT2_D3+1</v>
      </c>
      <c r="B878" s="53" t="str">
        <f t="shared" si="155"/>
        <v>TN13NT2_D3+2</v>
      </c>
      <c r="C878" s="53" t="str">
        <f t="shared" si="156"/>
        <v>TN13NT2_D3+3</v>
      </c>
      <c r="D878" s="53" t="str">
        <f t="shared" si="157"/>
        <v>TN13NT2_D3+4</v>
      </c>
      <c r="F878" s="111" t="s">
        <v>2733</v>
      </c>
      <c r="G878" s="55"/>
      <c r="H878" s="55" t="s">
        <v>2901</v>
      </c>
      <c r="I878" s="56" t="s">
        <v>2902</v>
      </c>
      <c r="J878" s="56" t="s">
        <v>2779</v>
      </c>
      <c r="K878" s="56"/>
      <c r="L878" s="56" t="s">
        <v>2903</v>
      </c>
      <c r="M878" s="55">
        <v>1350</v>
      </c>
      <c r="N878" s="55">
        <v>700</v>
      </c>
      <c r="O878" s="55">
        <v>550</v>
      </c>
      <c r="P878" s="55">
        <v>400</v>
      </c>
      <c r="Q878" s="57"/>
      <c r="R878" s="57"/>
      <c r="S878" s="57"/>
      <c r="T878" s="57"/>
      <c r="U878" s="58" t="str">
        <f>H878</f>
        <v>TN13NT2_D3</v>
      </c>
      <c r="V878" s="59"/>
      <c r="W878" s="59"/>
      <c r="X878" s="59"/>
      <c r="Y878" s="59"/>
      <c r="Z878" s="60">
        <f>V878/M878</f>
        <v>0</v>
      </c>
      <c r="AA878" s="60">
        <f>W878/N878</f>
        <v>0</v>
      </c>
      <c r="AB878" s="60"/>
      <c r="AC878" s="60"/>
      <c r="AD878" s="59"/>
      <c r="AE878" s="59"/>
      <c r="AF878" s="59"/>
      <c r="AG878" s="59"/>
      <c r="AH878" s="61"/>
      <c r="AI878" s="61"/>
      <c r="AJ878" s="61"/>
      <c r="AK878" s="61"/>
      <c r="AL878" s="149">
        <v>4.8</v>
      </c>
      <c r="AM878" s="62"/>
      <c r="AN878" s="63">
        <f>ROUNDDOWN(AL878*$AN$10/$AL$10,1)</f>
        <v>2.7</v>
      </c>
      <c r="AO878" s="59">
        <f t="shared" si="153"/>
        <v>3645.0000000000005</v>
      </c>
      <c r="AP878" s="59">
        <f t="shared" si="153"/>
        <v>1890.0000000000002</v>
      </c>
      <c r="AQ878" s="59">
        <f t="shared" si="153"/>
        <v>1485</v>
      </c>
      <c r="AR878" s="59">
        <f t="shared" si="152"/>
        <v>1080</v>
      </c>
      <c r="AS878" s="59">
        <f t="shared" si="158"/>
        <v>3600</v>
      </c>
      <c r="AT878" s="59">
        <f t="shared" si="158"/>
        <v>1900</v>
      </c>
      <c r="AU878" s="59">
        <f t="shared" si="158"/>
        <v>1500</v>
      </c>
      <c r="AV878" s="59">
        <f t="shared" si="158"/>
        <v>1100</v>
      </c>
      <c r="AW878" s="64"/>
      <c r="AX878" s="111" t="s">
        <v>2733</v>
      </c>
      <c r="AY878" s="65"/>
      <c r="AZ878" s="66">
        <v>480</v>
      </c>
    </row>
    <row r="879" spans="1:52" s="111" customFormat="1">
      <c r="A879" s="53" t="str">
        <f t="shared" si="154"/>
        <v>TN14NT2+1</v>
      </c>
      <c r="B879" s="53" t="str">
        <f t="shared" si="155"/>
        <v>TN14NT2+2</v>
      </c>
      <c r="C879" s="53" t="str">
        <f t="shared" si="156"/>
        <v>TN14NT2+3</v>
      </c>
      <c r="D879" s="53" t="str">
        <f t="shared" si="157"/>
        <v>TN14NT2+4</v>
      </c>
      <c r="F879" s="111" t="s">
        <v>2733</v>
      </c>
      <c r="G879" s="55">
        <v>14</v>
      </c>
      <c r="H879" s="55" t="s">
        <v>2904</v>
      </c>
      <c r="I879" s="56" t="s">
        <v>2880</v>
      </c>
      <c r="J879" s="56" t="s">
        <v>2903</v>
      </c>
      <c r="K879" s="56"/>
      <c r="L879" s="56" t="s">
        <v>2780</v>
      </c>
      <c r="M879" s="57"/>
      <c r="N879" s="57"/>
      <c r="O879" s="55"/>
      <c r="P879" s="55"/>
      <c r="Q879" s="57"/>
      <c r="R879" s="57"/>
      <c r="S879" s="57"/>
      <c r="T879" s="57"/>
      <c r="U879" s="58"/>
      <c r="V879" s="59"/>
      <c r="W879" s="59"/>
      <c r="X879" s="59"/>
      <c r="Y879" s="59"/>
      <c r="Z879" s="60"/>
      <c r="AA879" s="60"/>
      <c r="AB879" s="60"/>
      <c r="AC879" s="60"/>
      <c r="AD879" s="59"/>
      <c r="AE879" s="59"/>
      <c r="AF879" s="59"/>
      <c r="AG879" s="59"/>
      <c r="AH879" s="61"/>
      <c r="AI879" s="61"/>
      <c r="AJ879" s="61"/>
      <c r="AK879" s="61"/>
      <c r="AL879" s="149"/>
      <c r="AM879" s="62"/>
      <c r="AN879" s="62"/>
      <c r="AO879" s="59">
        <f t="shared" si="153"/>
        <v>0</v>
      </c>
      <c r="AP879" s="59">
        <f t="shared" si="153"/>
        <v>0</v>
      </c>
      <c r="AQ879" s="59">
        <f t="shared" si="153"/>
        <v>0</v>
      </c>
      <c r="AR879" s="59">
        <f t="shared" si="152"/>
        <v>0</v>
      </c>
      <c r="AS879" s="59"/>
      <c r="AT879" s="59"/>
      <c r="AU879" s="59"/>
      <c r="AV879" s="59"/>
      <c r="AW879" s="64"/>
      <c r="AX879" s="111" t="s">
        <v>2733</v>
      </c>
      <c r="AY879" s="65"/>
      <c r="AZ879" s="66">
        <v>330</v>
      </c>
    </row>
    <row r="880" spans="1:52" s="111" customFormat="1" ht="63">
      <c r="A880" s="53" t="str">
        <f t="shared" si="154"/>
        <v>TN14NT2_D1+1</v>
      </c>
      <c r="B880" s="53" t="str">
        <f t="shared" si="155"/>
        <v>TN14NT2_D1+2</v>
      </c>
      <c r="C880" s="53" t="str">
        <f t="shared" si="156"/>
        <v>TN14NT2_D1+3</v>
      </c>
      <c r="D880" s="53" t="str">
        <f t="shared" si="157"/>
        <v>TN14NT2_D1+4</v>
      </c>
      <c r="F880" s="111" t="s">
        <v>2733</v>
      </c>
      <c r="G880" s="55"/>
      <c r="H880" s="55" t="s">
        <v>2905</v>
      </c>
      <c r="I880" s="56" t="s">
        <v>2906</v>
      </c>
      <c r="J880" s="56" t="s">
        <v>2780</v>
      </c>
      <c r="K880" s="56"/>
      <c r="L880" s="56" t="s">
        <v>2900</v>
      </c>
      <c r="M880" s="57">
        <v>2900</v>
      </c>
      <c r="N880" s="55">
        <v>1200</v>
      </c>
      <c r="O880" s="55">
        <v>850</v>
      </c>
      <c r="P880" s="55">
        <v>600</v>
      </c>
      <c r="Q880" s="57"/>
      <c r="R880" s="57"/>
      <c r="S880" s="57"/>
      <c r="T880" s="57"/>
      <c r="U880" s="58" t="str">
        <f>H880</f>
        <v>TN14NT2_D1</v>
      </c>
      <c r="V880" s="59"/>
      <c r="W880" s="59"/>
      <c r="X880" s="59"/>
      <c r="Y880" s="59"/>
      <c r="Z880" s="60"/>
      <c r="AA880" s="60"/>
      <c r="AB880" s="60"/>
      <c r="AC880" s="60"/>
      <c r="AD880" s="59"/>
      <c r="AE880" s="59"/>
      <c r="AF880" s="59"/>
      <c r="AG880" s="59"/>
      <c r="AH880" s="61"/>
      <c r="AI880" s="61"/>
      <c r="AJ880" s="61"/>
      <c r="AK880" s="61"/>
      <c r="AL880" s="149">
        <v>5</v>
      </c>
      <c r="AM880" s="62"/>
      <c r="AN880" s="63">
        <f>ROUNDDOWN(AL880*$AN$10/$AL$10,1)</f>
        <v>2.9</v>
      </c>
      <c r="AO880" s="59">
        <f t="shared" si="153"/>
        <v>8410</v>
      </c>
      <c r="AP880" s="59">
        <f t="shared" si="153"/>
        <v>3480</v>
      </c>
      <c r="AQ880" s="59">
        <f t="shared" si="153"/>
        <v>2465</v>
      </c>
      <c r="AR880" s="59">
        <f t="shared" si="152"/>
        <v>1740</v>
      </c>
      <c r="AS880" s="59">
        <f t="shared" si="158"/>
        <v>8400</v>
      </c>
      <c r="AT880" s="59">
        <f t="shared" si="158"/>
        <v>3500</v>
      </c>
      <c r="AU880" s="59">
        <f t="shared" si="158"/>
        <v>2500</v>
      </c>
      <c r="AV880" s="59">
        <f t="shared" si="158"/>
        <v>1700</v>
      </c>
      <c r="AW880" s="64"/>
      <c r="AX880" s="111" t="s">
        <v>2733</v>
      </c>
      <c r="AY880" s="65"/>
      <c r="AZ880" s="66"/>
    </row>
    <row r="881" spans="1:52" s="111" customFormat="1" ht="47.25">
      <c r="A881" s="53" t="str">
        <f t="shared" si="154"/>
        <v>TN14NT2_D2+1</v>
      </c>
      <c r="B881" s="53" t="str">
        <f t="shared" si="155"/>
        <v>TN14NT2_D2+2</v>
      </c>
      <c r="C881" s="53" t="str">
        <f t="shared" si="156"/>
        <v>TN14NT2_D2+3</v>
      </c>
      <c r="D881" s="53" t="str">
        <f t="shared" si="157"/>
        <v>TN14NT2_D2+4</v>
      </c>
      <c r="F881" s="111" t="s">
        <v>2733</v>
      </c>
      <c r="G881" s="55"/>
      <c r="H881" s="55" t="s">
        <v>2907</v>
      </c>
      <c r="I881" s="56" t="s">
        <v>2908</v>
      </c>
      <c r="J881" s="56" t="s">
        <v>2779</v>
      </c>
      <c r="K881" s="56"/>
      <c r="L881" s="56" t="s">
        <v>2780</v>
      </c>
      <c r="M881" s="57">
        <v>2100</v>
      </c>
      <c r="N881" s="57">
        <v>900</v>
      </c>
      <c r="O881" s="55">
        <v>650</v>
      </c>
      <c r="P881" s="55">
        <v>400</v>
      </c>
      <c r="Q881" s="57"/>
      <c r="R881" s="57"/>
      <c r="S881" s="57"/>
      <c r="T881" s="57"/>
      <c r="U881" s="58" t="str">
        <f>H881</f>
        <v>TN14NT2_D2</v>
      </c>
      <c r="V881" s="59"/>
      <c r="W881" s="59"/>
      <c r="X881" s="59"/>
      <c r="Y881" s="59"/>
      <c r="Z881" s="60"/>
      <c r="AA881" s="60"/>
      <c r="AB881" s="60"/>
      <c r="AC881" s="60"/>
      <c r="AD881" s="59"/>
      <c r="AE881" s="59"/>
      <c r="AF881" s="59"/>
      <c r="AG881" s="59"/>
      <c r="AH881" s="61"/>
      <c r="AI881" s="61"/>
      <c r="AJ881" s="61"/>
      <c r="AK881" s="61"/>
      <c r="AL881" s="149">
        <v>5.5357552283203448</v>
      </c>
      <c r="AM881" s="62"/>
      <c r="AN881" s="63">
        <f>ROUNDDOWN(AL881*$AN$10/$AL$10,1)</f>
        <v>3.2</v>
      </c>
      <c r="AO881" s="59">
        <f t="shared" si="153"/>
        <v>6720</v>
      </c>
      <c r="AP881" s="59">
        <f t="shared" si="153"/>
        <v>2880</v>
      </c>
      <c r="AQ881" s="59">
        <f t="shared" si="153"/>
        <v>2080</v>
      </c>
      <c r="AR881" s="59">
        <f t="shared" si="152"/>
        <v>1280</v>
      </c>
      <c r="AS881" s="59">
        <f t="shared" si="158"/>
        <v>6700</v>
      </c>
      <c r="AT881" s="59">
        <f t="shared" si="158"/>
        <v>2900</v>
      </c>
      <c r="AU881" s="59">
        <f t="shared" si="158"/>
        <v>2100</v>
      </c>
      <c r="AV881" s="59">
        <f t="shared" si="158"/>
        <v>1300</v>
      </c>
      <c r="AW881" s="64"/>
      <c r="AX881" s="111" t="s">
        <v>2733</v>
      </c>
      <c r="AY881" s="65"/>
      <c r="AZ881" s="66">
        <v>360</v>
      </c>
    </row>
    <row r="882" spans="1:52" s="111" customFormat="1" ht="63">
      <c r="A882" s="53" t="str">
        <f t="shared" si="154"/>
        <v>TN14NT2_D3+1</v>
      </c>
      <c r="B882" s="53" t="str">
        <f t="shared" si="155"/>
        <v>TN14NT2_D3+2</v>
      </c>
      <c r="C882" s="53" t="str">
        <f t="shared" si="156"/>
        <v>TN14NT2_D3+3</v>
      </c>
      <c r="D882" s="53" t="str">
        <f t="shared" si="157"/>
        <v>TN14NT2_D3+4</v>
      </c>
      <c r="F882" s="111" t="s">
        <v>2733</v>
      </c>
      <c r="G882" s="55"/>
      <c r="H882" s="55" t="s">
        <v>2909</v>
      </c>
      <c r="I882" s="56" t="s">
        <v>2910</v>
      </c>
      <c r="J882" s="56" t="s">
        <v>2779</v>
      </c>
      <c r="K882" s="56"/>
      <c r="L882" s="56" t="s">
        <v>2153</v>
      </c>
      <c r="M882" s="55">
        <v>2500</v>
      </c>
      <c r="N882" s="55">
        <v>1000</v>
      </c>
      <c r="O882" s="55">
        <v>850</v>
      </c>
      <c r="P882" s="55">
        <v>550</v>
      </c>
      <c r="Q882" s="57"/>
      <c r="R882" s="57"/>
      <c r="S882" s="57"/>
      <c r="T882" s="57"/>
      <c r="U882" s="58" t="str">
        <f>H882</f>
        <v>TN14NT2_D3</v>
      </c>
      <c r="V882" s="59"/>
      <c r="W882" s="59"/>
      <c r="X882" s="59"/>
      <c r="Y882" s="59"/>
      <c r="Z882" s="60"/>
      <c r="AA882" s="60"/>
      <c r="AB882" s="60"/>
      <c r="AC882" s="60"/>
      <c r="AD882" s="59"/>
      <c r="AE882" s="59"/>
      <c r="AF882" s="59"/>
      <c r="AG882" s="59"/>
      <c r="AH882" s="61"/>
      <c r="AI882" s="61"/>
      <c r="AJ882" s="61"/>
      <c r="AK882" s="61"/>
      <c r="AL882" s="149">
        <v>6.8986816020182502</v>
      </c>
      <c r="AM882" s="62"/>
      <c r="AN882" s="63">
        <f>ROUNDDOWN(AL882*$AN$10/$AL$10,1)</f>
        <v>4</v>
      </c>
      <c r="AO882" s="59">
        <f t="shared" si="153"/>
        <v>10000</v>
      </c>
      <c r="AP882" s="59">
        <f t="shared" si="153"/>
        <v>4000</v>
      </c>
      <c r="AQ882" s="59">
        <f t="shared" si="153"/>
        <v>3400</v>
      </c>
      <c r="AR882" s="59">
        <f t="shared" si="152"/>
        <v>2200</v>
      </c>
      <c r="AS882" s="59">
        <f t="shared" si="158"/>
        <v>10000</v>
      </c>
      <c r="AT882" s="59">
        <f t="shared" si="158"/>
        <v>4000</v>
      </c>
      <c r="AU882" s="59">
        <f t="shared" si="158"/>
        <v>3400</v>
      </c>
      <c r="AV882" s="59">
        <f t="shared" si="158"/>
        <v>2200</v>
      </c>
      <c r="AW882" s="64"/>
      <c r="AX882" s="111" t="s">
        <v>2733</v>
      </c>
      <c r="AY882" s="65"/>
      <c r="AZ882" s="66">
        <v>330</v>
      </c>
    </row>
    <row r="883" spans="1:52" s="111" customFormat="1" ht="20.100000000000001" customHeight="1">
      <c r="A883" s="53" t="str">
        <f t="shared" si="154"/>
        <v>TN15NT2+1</v>
      </c>
      <c r="B883" s="53" t="str">
        <f t="shared" si="155"/>
        <v>TN15NT2+2</v>
      </c>
      <c r="C883" s="53" t="str">
        <f t="shared" si="156"/>
        <v>TN15NT2+3</v>
      </c>
      <c r="D883" s="53" t="str">
        <f t="shared" si="157"/>
        <v>TN15NT2+4</v>
      </c>
      <c r="F883" s="111" t="s">
        <v>2733</v>
      </c>
      <c r="G883" s="55">
        <v>15</v>
      </c>
      <c r="H883" s="55" t="s">
        <v>2911</v>
      </c>
      <c r="I883" s="56" t="s">
        <v>2912</v>
      </c>
      <c r="J883" s="56" t="s">
        <v>2913</v>
      </c>
      <c r="K883" s="56"/>
      <c r="L883" s="56" t="s">
        <v>2780</v>
      </c>
      <c r="M883" s="57"/>
      <c r="N883" s="57"/>
      <c r="O883" s="55"/>
      <c r="P883" s="55"/>
      <c r="Q883" s="57"/>
      <c r="R883" s="57"/>
      <c r="S883" s="57"/>
      <c r="T883" s="57"/>
      <c r="U883" s="58"/>
      <c r="V883" s="59"/>
      <c r="W883" s="59"/>
      <c r="X883" s="59"/>
      <c r="Y883" s="59"/>
      <c r="Z883" s="60"/>
      <c r="AA883" s="60"/>
      <c r="AB883" s="60"/>
      <c r="AC883" s="60"/>
      <c r="AD883" s="59" t="e">
        <f>VLOOKUP($H883,#REF!,5,0)</f>
        <v>#REF!</v>
      </c>
      <c r="AE883" s="59" t="e">
        <f>VLOOKUP($H883,#REF!,6,0)</f>
        <v>#REF!</v>
      </c>
      <c r="AF883" s="59"/>
      <c r="AG883" s="59"/>
      <c r="AH883" s="61" t="e">
        <f>AD883/M883</f>
        <v>#REF!</v>
      </c>
      <c r="AI883" s="61" t="e">
        <f>AE883/N883</f>
        <v>#REF!</v>
      </c>
      <c r="AJ883" s="61"/>
      <c r="AK883" s="61"/>
      <c r="AL883" s="149"/>
      <c r="AM883" s="62"/>
      <c r="AN883" s="62"/>
      <c r="AO883" s="59">
        <f t="shared" si="153"/>
        <v>0</v>
      </c>
      <c r="AP883" s="59">
        <f t="shared" si="153"/>
        <v>0</v>
      </c>
      <c r="AQ883" s="59">
        <f t="shared" si="153"/>
        <v>0</v>
      </c>
      <c r="AR883" s="59">
        <f t="shared" si="152"/>
        <v>0</v>
      </c>
      <c r="AS883" s="59"/>
      <c r="AT883" s="59"/>
      <c r="AU883" s="59"/>
      <c r="AV883" s="59"/>
      <c r="AW883" s="64" t="e">
        <f>VLOOKUP($H883,#REF!,3,0)</f>
        <v>#REF!</v>
      </c>
      <c r="AX883" s="157" t="s">
        <v>2733</v>
      </c>
      <c r="AY883" s="151"/>
      <c r="AZ883" s="66"/>
    </row>
    <row r="884" spans="1:52" s="111" customFormat="1" ht="47.25">
      <c r="A884" s="53" t="str">
        <f t="shared" si="154"/>
        <v>TN15NT2_D1+1</v>
      </c>
      <c r="B884" s="53" t="str">
        <f t="shared" si="155"/>
        <v>TN15NT2_D1+2</v>
      </c>
      <c r="C884" s="53" t="str">
        <f t="shared" si="156"/>
        <v>TN15NT2_D1+3</v>
      </c>
      <c r="D884" s="53" t="str">
        <f t="shared" si="157"/>
        <v>TN15NT2_D1+4</v>
      </c>
      <c r="F884" s="111" t="s">
        <v>2733</v>
      </c>
      <c r="G884" s="55"/>
      <c r="H884" s="55" t="s">
        <v>2914</v>
      </c>
      <c r="I884" s="56" t="s">
        <v>2915</v>
      </c>
      <c r="J884" s="56" t="s">
        <v>460</v>
      </c>
      <c r="K884" s="56"/>
      <c r="L884" s="56" t="s">
        <v>2806</v>
      </c>
      <c r="M884" s="57">
        <v>3000</v>
      </c>
      <c r="N884" s="55">
        <v>1200</v>
      </c>
      <c r="O884" s="55">
        <v>850</v>
      </c>
      <c r="P884" s="55">
        <v>600</v>
      </c>
      <c r="Q884" s="57"/>
      <c r="R884" s="57"/>
      <c r="S884" s="57"/>
      <c r="T884" s="57"/>
      <c r="U884" s="58" t="str">
        <f>H884</f>
        <v>TN15NT2_D1</v>
      </c>
      <c r="V884" s="59"/>
      <c r="W884" s="59"/>
      <c r="X884" s="59"/>
      <c r="Y884" s="59"/>
      <c r="Z884" s="60">
        <f>V884/M884</f>
        <v>0</v>
      </c>
      <c r="AA884" s="60">
        <f>W884/N884</f>
        <v>0</v>
      </c>
      <c r="AB884" s="60">
        <f>X884/O884</f>
        <v>0</v>
      </c>
      <c r="AC884" s="60">
        <f>Y884/P884</f>
        <v>0</v>
      </c>
      <c r="AD884" s="59"/>
      <c r="AE884" s="59"/>
      <c r="AF884" s="59"/>
      <c r="AG884" s="59"/>
      <c r="AH884" s="61"/>
      <c r="AI884" s="61"/>
      <c r="AJ884" s="61"/>
      <c r="AK884" s="61"/>
      <c r="AL884" s="149">
        <v>5.16</v>
      </c>
      <c r="AM884" s="62"/>
      <c r="AN884" s="63">
        <f>ROUNDDOWN(AL884*$AN$10/$AL$10,1)</f>
        <v>2.9</v>
      </c>
      <c r="AO884" s="59">
        <f t="shared" si="153"/>
        <v>8700</v>
      </c>
      <c r="AP884" s="59">
        <f t="shared" si="153"/>
        <v>3480</v>
      </c>
      <c r="AQ884" s="59">
        <f t="shared" si="153"/>
        <v>2465</v>
      </c>
      <c r="AR884" s="59">
        <f t="shared" si="152"/>
        <v>1740</v>
      </c>
      <c r="AS884" s="59">
        <f t="shared" si="158"/>
        <v>8700</v>
      </c>
      <c r="AT884" s="59">
        <f t="shared" si="158"/>
        <v>3500</v>
      </c>
      <c r="AU884" s="59">
        <f t="shared" si="158"/>
        <v>2500</v>
      </c>
      <c r="AV884" s="59">
        <f t="shared" si="158"/>
        <v>1700</v>
      </c>
      <c r="AW884" s="64"/>
      <c r="AX884" s="111" t="s">
        <v>2733</v>
      </c>
      <c r="AY884" s="65"/>
      <c r="AZ884" s="66">
        <v>390</v>
      </c>
    </row>
    <row r="885" spans="1:52" s="111" customFormat="1" ht="47.25">
      <c r="A885" s="53" t="str">
        <f t="shared" si="154"/>
        <v>TN15NT2_D2+1</v>
      </c>
      <c r="B885" s="53" t="str">
        <f t="shared" si="155"/>
        <v>TN15NT2_D2+2</v>
      </c>
      <c r="C885" s="53" t="str">
        <f t="shared" si="156"/>
        <v>TN15NT2_D2+3</v>
      </c>
      <c r="D885" s="53" t="str">
        <f t="shared" si="157"/>
        <v>TN15NT2_D2+4</v>
      </c>
      <c r="F885" s="111" t="s">
        <v>2733</v>
      </c>
      <c r="G885" s="55"/>
      <c r="H885" s="55" t="s">
        <v>2916</v>
      </c>
      <c r="I885" s="56" t="s">
        <v>2917</v>
      </c>
      <c r="J885" s="56" t="s">
        <v>460</v>
      </c>
      <c r="K885" s="56"/>
      <c r="L885" s="56" t="s">
        <v>2918</v>
      </c>
      <c r="M885" s="55">
        <v>2100</v>
      </c>
      <c r="N885" s="55">
        <v>900</v>
      </c>
      <c r="O885" s="55">
        <v>650</v>
      </c>
      <c r="P885" s="55">
        <v>450</v>
      </c>
      <c r="Q885" s="57"/>
      <c r="R885" s="57"/>
      <c r="S885" s="57"/>
      <c r="T885" s="57"/>
      <c r="U885" s="58" t="str">
        <f>H885</f>
        <v>TN15NT2_D2</v>
      </c>
      <c r="V885" s="59"/>
      <c r="W885" s="59"/>
      <c r="X885" s="59"/>
      <c r="Y885" s="59"/>
      <c r="Z885" s="60"/>
      <c r="AA885" s="60"/>
      <c r="AB885" s="60"/>
      <c r="AC885" s="60"/>
      <c r="AD885" s="59"/>
      <c r="AE885" s="59"/>
      <c r="AF885" s="59"/>
      <c r="AG885" s="59"/>
      <c r="AH885" s="61"/>
      <c r="AI885" s="61"/>
      <c r="AJ885" s="61"/>
      <c r="AK885" s="61"/>
      <c r="AL885" s="149">
        <v>5.4401237149456989</v>
      </c>
      <c r="AM885" s="62"/>
      <c r="AN885" s="63">
        <f>ROUNDDOWN(AL885*$AN$10/$AL$10,1)</f>
        <v>3.1</v>
      </c>
      <c r="AO885" s="59">
        <f t="shared" si="153"/>
        <v>6510</v>
      </c>
      <c r="AP885" s="59">
        <f t="shared" si="153"/>
        <v>2790</v>
      </c>
      <c r="AQ885" s="59">
        <f t="shared" si="153"/>
        <v>2015</v>
      </c>
      <c r="AR885" s="59">
        <f t="shared" si="152"/>
        <v>1395</v>
      </c>
      <c r="AS885" s="59">
        <f t="shared" si="158"/>
        <v>6500</v>
      </c>
      <c r="AT885" s="59">
        <f t="shared" si="158"/>
        <v>2800</v>
      </c>
      <c r="AU885" s="59">
        <f t="shared" si="158"/>
        <v>2000</v>
      </c>
      <c r="AV885" s="59">
        <f t="shared" si="158"/>
        <v>1400</v>
      </c>
      <c r="AW885" s="64"/>
      <c r="AX885" s="111" t="s">
        <v>2733</v>
      </c>
      <c r="AY885" s="65"/>
      <c r="AZ885" s="66">
        <v>270</v>
      </c>
    </row>
    <row r="886" spans="1:52" s="111" customFormat="1" ht="31.5">
      <c r="A886" s="53" t="str">
        <f t="shared" si="154"/>
        <v>TN16NT2+1</v>
      </c>
      <c r="B886" s="53" t="str">
        <f t="shared" si="155"/>
        <v>TN16NT2+2</v>
      </c>
      <c r="C886" s="53" t="str">
        <f t="shared" si="156"/>
        <v>TN16NT2+3</v>
      </c>
      <c r="D886" s="53" t="str">
        <f t="shared" si="157"/>
        <v>TN16NT2+4</v>
      </c>
      <c r="F886" s="111" t="s">
        <v>2733</v>
      </c>
      <c r="G886" s="55">
        <v>16</v>
      </c>
      <c r="H886" s="55" t="s">
        <v>2919</v>
      </c>
      <c r="I886" s="56" t="s">
        <v>2920</v>
      </c>
      <c r="J886" s="56" t="s">
        <v>2921</v>
      </c>
      <c r="K886" s="56"/>
      <c r="L886" s="56" t="s">
        <v>2922</v>
      </c>
      <c r="M886" s="57"/>
      <c r="N886" s="57"/>
      <c r="O886" s="57"/>
      <c r="P886" s="55"/>
      <c r="Q886" s="57"/>
      <c r="R886" s="57"/>
      <c r="S886" s="57"/>
      <c r="T886" s="57"/>
      <c r="U886" s="58"/>
      <c r="V886" s="59"/>
      <c r="W886" s="59"/>
      <c r="X886" s="59"/>
      <c r="Y886" s="59"/>
      <c r="Z886" s="60"/>
      <c r="AA886" s="60"/>
      <c r="AB886" s="60"/>
      <c r="AC886" s="60"/>
      <c r="AD886" s="59"/>
      <c r="AE886" s="59"/>
      <c r="AF886" s="59"/>
      <c r="AG886" s="59"/>
      <c r="AH886" s="61"/>
      <c r="AI886" s="61"/>
      <c r="AJ886" s="61"/>
      <c r="AK886" s="61"/>
      <c r="AL886" s="149"/>
      <c r="AM886" s="62"/>
      <c r="AN886" s="62"/>
      <c r="AO886" s="59">
        <f t="shared" si="153"/>
        <v>0</v>
      </c>
      <c r="AP886" s="59">
        <f t="shared" si="153"/>
        <v>0</v>
      </c>
      <c r="AQ886" s="59">
        <f t="shared" si="153"/>
        <v>0</v>
      </c>
      <c r="AR886" s="59">
        <f t="shared" si="152"/>
        <v>0</v>
      </c>
      <c r="AS886" s="59"/>
      <c r="AT886" s="59"/>
      <c r="AU886" s="59"/>
      <c r="AV886" s="59"/>
      <c r="AW886" s="64"/>
      <c r="AX886" s="111" t="s">
        <v>2733</v>
      </c>
      <c r="AY886" s="65"/>
      <c r="AZ886" s="66"/>
    </row>
    <row r="887" spans="1:52" s="111" customFormat="1" ht="47.25">
      <c r="A887" s="53" t="str">
        <f t="shared" si="154"/>
        <v>TN16NT2_D1+1</v>
      </c>
      <c r="B887" s="53" t="str">
        <f t="shared" si="155"/>
        <v>TN16NT2_D1+2</v>
      </c>
      <c r="C887" s="53" t="str">
        <f t="shared" si="156"/>
        <v>TN16NT2_D1+3</v>
      </c>
      <c r="D887" s="53" t="str">
        <f t="shared" si="157"/>
        <v>TN16NT2_D1+4</v>
      </c>
      <c r="F887" s="111" t="s">
        <v>2733</v>
      </c>
      <c r="G887" s="55"/>
      <c r="H887" s="55" t="s">
        <v>2923</v>
      </c>
      <c r="I887" s="56" t="s">
        <v>2924</v>
      </c>
      <c r="J887" s="56" t="s">
        <v>148</v>
      </c>
      <c r="K887" s="56"/>
      <c r="L887" s="56" t="s">
        <v>419</v>
      </c>
      <c r="M887" s="57">
        <v>3800</v>
      </c>
      <c r="N887" s="57">
        <v>1600</v>
      </c>
      <c r="O887" s="55">
        <v>1200</v>
      </c>
      <c r="P887" s="55">
        <v>800</v>
      </c>
      <c r="Q887" s="57"/>
      <c r="R887" s="57"/>
      <c r="S887" s="57"/>
      <c r="T887" s="57"/>
      <c r="U887" s="58" t="str">
        <f>H887</f>
        <v>TN16NT2_D1</v>
      </c>
      <c r="V887" s="59"/>
      <c r="W887" s="59"/>
      <c r="X887" s="59"/>
      <c r="Y887" s="59"/>
      <c r="Z887" s="60"/>
      <c r="AA887" s="60"/>
      <c r="AB887" s="60"/>
      <c r="AC887" s="60"/>
      <c r="AD887" s="59"/>
      <c r="AE887" s="59"/>
      <c r="AF887" s="59"/>
      <c r="AG887" s="59"/>
      <c r="AH887" s="61"/>
      <c r="AI887" s="61"/>
      <c r="AJ887" s="61"/>
      <c r="AK887" s="61"/>
      <c r="AL887" s="149">
        <v>6.02</v>
      </c>
      <c r="AM887" s="62"/>
      <c r="AN887" s="63">
        <f>ROUNDDOWN(AL887*$AN$10/$AL$10,1)</f>
        <v>3.4</v>
      </c>
      <c r="AO887" s="59">
        <f t="shared" si="153"/>
        <v>12920</v>
      </c>
      <c r="AP887" s="59">
        <f t="shared" si="153"/>
        <v>5440</v>
      </c>
      <c r="AQ887" s="59">
        <f t="shared" si="153"/>
        <v>4080</v>
      </c>
      <c r="AR887" s="59">
        <f t="shared" si="152"/>
        <v>2720</v>
      </c>
      <c r="AS887" s="59">
        <f t="shared" si="158"/>
        <v>12900</v>
      </c>
      <c r="AT887" s="59">
        <f t="shared" si="158"/>
        <v>5400</v>
      </c>
      <c r="AU887" s="59">
        <f t="shared" si="158"/>
        <v>4100</v>
      </c>
      <c r="AV887" s="59">
        <f t="shared" si="158"/>
        <v>2700</v>
      </c>
      <c r="AW887" s="64"/>
      <c r="AX887" s="111" t="s">
        <v>2733</v>
      </c>
      <c r="AY887" s="65"/>
      <c r="AZ887" s="66">
        <v>330</v>
      </c>
    </row>
    <row r="888" spans="1:52" s="111" customFormat="1" ht="47.25">
      <c r="A888" s="53" t="str">
        <f t="shared" si="154"/>
        <v>TN16NT2_D2+1</v>
      </c>
      <c r="B888" s="53" t="str">
        <f t="shared" si="155"/>
        <v>TN16NT2_D2+2</v>
      </c>
      <c r="C888" s="53" t="str">
        <f t="shared" si="156"/>
        <v>TN16NT2_D2+3</v>
      </c>
      <c r="D888" s="53" t="str">
        <f t="shared" si="157"/>
        <v>TN16NT2_D2+4</v>
      </c>
      <c r="F888" s="111" t="s">
        <v>2733</v>
      </c>
      <c r="G888" s="55"/>
      <c r="H888" s="55" t="s">
        <v>2925</v>
      </c>
      <c r="I888" s="56" t="s">
        <v>2926</v>
      </c>
      <c r="J888" s="56" t="s">
        <v>148</v>
      </c>
      <c r="K888" s="56"/>
      <c r="L888" s="56" t="s">
        <v>2927</v>
      </c>
      <c r="M888" s="55">
        <v>2700</v>
      </c>
      <c r="N888" s="55">
        <v>1300</v>
      </c>
      <c r="O888" s="55">
        <v>850</v>
      </c>
      <c r="P888" s="55">
        <v>550</v>
      </c>
      <c r="Q888" s="57"/>
      <c r="R888" s="57"/>
      <c r="S888" s="57"/>
      <c r="T888" s="57"/>
      <c r="U888" s="58" t="str">
        <f>H888</f>
        <v>TN16NT2_D2</v>
      </c>
      <c r="V888" s="59"/>
      <c r="W888" s="59"/>
      <c r="X888" s="59"/>
      <c r="Y888" s="59"/>
      <c r="Z888" s="60"/>
      <c r="AA888" s="60"/>
      <c r="AB888" s="60"/>
      <c r="AC888" s="60"/>
      <c r="AD888" s="59"/>
      <c r="AE888" s="59"/>
      <c r="AF888" s="59"/>
      <c r="AG888" s="59"/>
      <c r="AH888" s="61"/>
      <c r="AI888" s="61"/>
      <c r="AJ888" s="61"/>
      <c r="AK888" s="61"/>
      <c r="AL888" s="149">
        <v>5.01</v>
      </c>
      <c r="AM888" s="62"/>
      <c r="AN888" s="63">
        <f>ROUNDDOWN(AL888*$AN$10/$AL$10,1)</f>
        <v>2.9</v>
      </c>
      <c r="AO888" s="59">
        <f t="shared" si="153"/>
        <v>7830</v>
      </c>
      <c r="AP888" s="59">
        <f t="shared" si="153"/>
        <v>3770</v>
      </c>
      <c r="AQ888" s="59">
        <f t="shared" si="153"/>
        <v>2465</v>
      </c>
      <c r="AR888" s="59">
        <f t="shared" si="152"/>
        <v>1595</v>
      </c>
      <c r="AS888" s="59">
        <f t="shared" si="158"/>
        <v>7800</v>
      </c>
      <c r="AT888" s="59">
        <f t="shared" si="158"/>
        <v>3800</v>
      </c>
      <c r="AU888" s="59">
        <f t="shared" si="158"/>
        <v>2500</v>
      </c>
      <c r="AV888" s="59">
        <f t="shared" si="158"/>
        <v>1600</v>
      </c>
      <c r="AW888" s="64"/>
      <c r="AX888" s="111" t="s">
        <v>2733</v>
      </c>
      <c r="AY888" s="65"/>
      <c r="AZ888" s="66">
        <v>330</v>
      </c>
    </row>
    <row r="889" spans="1:52" s="111" customFormat="1" ht="31.5">
      <c r="A889" s="53" t="str">
        <f t="shared" si="154"/>
        <v>TN17NT2+1</v>
      </c>
      <c r="B889" s="53" t="str">
        <f t="shared" si="155"/>
        <v>TN17NT2+2</v>
      </c>
      <c r="C889" s="53" t="str">
        <f t="shared" si="156"/>
        <v>TN17NT2+3</v>
      </c>
      <c r="D889" s="53" t="str">
        <f t="shared" si="157"/>
        <v>TN17NT2+4</v>
      </c>
      <c r="F889" s="111" t="s">
        <v>2733</v>
      </c>
      <c r="G889" s="55">
        <v>17</v>
      </c>
      <c r="H889" s="55" t="s">
        <v>2928</v>
      </c>
      <c r="I889" s="56" t="s">
        <v>2764</v>
      </c>
      <c r="J889" s="56" t="s">
        <v>2929</v>
      </c>
      <c r="K889" s="56"/>
      <c r="L889" s="56" t="s">
        <v>419</v>
      </c>
      <c r="M889" s="57"/>
      <c r="N889" s="57"/>
      <c r="O889" s="57"/>
      <c r="P889" s="55"/>
      <c r="Q889" s="57"/>
      <c r="R889" s="57"/>
      <c r="S889" s="57"/>
      <c r="T889" s="57"/>
      <c r="U889" s="58"/>
      <c r="V889" s="59"/>
      <c r="W889" s="59"/>
      <c r="X889" s="59"/>
      <c r="Y889" s="59"/>
      <c r="Z889" s="60" t="e">
        <f>V889/M889</f>
        <v>#DIV/0!</v>
      </c>
      <c r="AA889" s="60" t="e">
        <f>W889/N889</f>
        <v>#DIV/0!</v>
      </c>
      <c r="AB889" s="60"/>
      <c r="AC889" s="60"/>
      <c r="AD889" s="59"/>
      <c r="AE889" s="59"/>
      <c r="AF889" s="59"/>
      <c r="AG889" s="59"/>
      <c r="AH889" s="61"/>
      <c r="AI889" s="61"/>
      <c r="AJ889" s="61"/>
      <c r="AK889" s="61"/>
      <c r="AL889" s="149"/>
      <c r="AM889" s="62"/>
      <c r="AN889" s="62"/>
      <c r="AO889" s="59">
        <f t="shared" si="153"/>
        <v>0</v>
      </c>
      <c r="AP889" s="59">
        <f t="shared" si="153"/>
        <v>0</v>
      </c>
      <c r="AQ889" s="59">
        <f t="shared" si="153"/>
        <v>0</v>
      </c>
      <c r="AR889" s="59">
        <f t="shared" si="152"/>
        <v>0</v>
      </c>
      <c r="AS889" s="59"/>
      <c r="AT889" s="59"/>
      <c r="AU889" s="59"/>
      <c r="AV889" s="59"/>
      <c r="AW889" s="64"/>
      <c r="AX889" s="111" t="s">
        <v>2733</v>
      </c>
      <c r="AY889" s="65"/>
      <c r="AZ889" s="66"/>
    </row>
    <row r="890" spans="1:52" s="111" customFormat="1" ht="47.25">
      <c r="A890" s="53" t="str">
        <f t="shared" si="154"/>
        <v>TN17NT2_D1+1</v>
      </c>
      <c r="B890" s="53" t="str">
        <f t="shared" si="155"/>
        <v>TN17NT2_D1+2</v>
      </c>
      <c r="C890" s="53" t="str">
        <f t="shared" si="156"/>
        <v>TN17NT2_D1+3</v>
      </c>
      <c r="D890" s="53" t="str">
        <f t="shared" si="157"/>
        <v>TN17NT2_D1+4</v>
      </c>
      <c r="F890" s="111" t="s">
        <v>2733</v>
      </c>
      <c r="G890" s="55"/>
      <c r="H890" s="55" t="s">
        <v>2930</v>
      </c>
      <c r="I890" s="56" t="s">
        <v>2931</v>
      </c>
      <c r="J890" s="56" t="s">
        <v>148</v>
      </c>
      <c r="K890" s="56"/>
      <c r="L890" s="56" t="s">
        <v>419</v>
      </c>
      <c r="M890" s="57">
        <v>3000</v>
      </c>
      <c r="N890" s="57">
        <v>1500</v>
      </c>
      <c r="O890" s="55">
        <v>1000</v>
      </c>
      <c r="P890" s="55">
        <v>550</v>
      </c>
      <c r="Q890" s="57"/>
      <c r="R890" s="57"/>
      <c r="S890" s="57"/>
      <c r="T890" s="57"/>
      <c r="U890" s="58" t="str">
        <f>H890</f>
        <v>TN17NT2_D1</v>
      </c>
      <c r="V890" s="59"/>
      <c r="W890" s="59"/>
      <c r="X890" s="59"/>
      <c r="Y890" s="59"/>
      <c r="Z890" s="60"/>
      <c r="AA890" s="60"/>
      <c r="AB890" s="60"/>
      <c r="AC890" s="60"/>
      <c r="AD890" s="59"/>
      <c r="AE890" s="59"/>
      <c r="AF890" s="59"/>
      <c r="AG890" s="59"/>
      <c r="AH890" s="61"/>
      <c r="AI890" s="61"/>
      <c r="AJ890" s="61"/>
      <c r="AK890" s="61"/>
      <c r="AL890" s="149">
        <v>5.16</v>
      </c>
      <c r="AM890" s="62"/>
      <c r="AN890" s="63">
        <f>ROUNDDOWN(AL890*$AN$10/$AL$10,1)</f>
        <v>2.9</v>
      </c>
      <c r="AO890" s="59">
        <f t="shared" si="153"/>
        <v>8700</v>
      </c>
      <c r="AP890" s="59">
        <f t="shared" si="153"/>
        <v>4350</v>
      </c>
      <c r="AQ890" s="59">
        <f t="shared" si="153"/>
        <v>2900</v>
      </c>
      <c r="AR890" s="59">
        <f t="shared" si="152"/>
        <v>1595</v>
      </c>
      <c r="AS890" s="59">
        <f t="shared" si="158"/>
        <v>8700</v>
      </c>
      <c r="AT890" s="59">
        <f t="shared" si="158"/>
        <v>4400</v>
      </c>
      <c r="AU890" s="59">
        <f t="shared" si="158"/>
        <v>2900</v>
      </c>
      <c r="AV890" s="59">
        <f t="shared" si="158"/>
        <v>1600</v>
      </c>
      <c r="AW890" s="64"/>
      <c r="AX890" s="111" t="s">
        <v>2733</v>
      </c>
      <c r="AY890" s="65"/>
      <c r="AZ890" s="66">
        <v>330</v>
      </c>
    </row>
    <row r="891" spans="1:52" s="111" customFormat="1" ht="47.25">
      <c r="A891" s="53" t="str">
        <f t="shared" si="154"/>
        <v>TN17NT2_D2+1</v>
      </c>
      <c r="B891" s="53" t="str">
        <f t="shared" si="155"/>
        <v>TN17NT2_D2+2</v>
      </c>
      <c r="C891" s="53" t="str">
        <f t="shared" si="156"/>
        <v>TN17NT2_D2+3</v>
      </c>
      <c r="D891" s="53" t="str">
        <f t="shared" si="157"/>
        <v>TN17NT2_D2+4</v>
      </c>
      <c r="F891" s="111" t="s">
        <v>2733</v>
      </c>
      <c r="G891" s="55"/>
      <c r="H891" s="55" t="s">
        <v>2932</v>
      </c>
      <c r="I891" s="56" t="s">
        <v>2933</v>
      </c>
      <c r="J891" s="56" t="s">
        <v>148</v>
      </c>
      <c r="K891" s="56"/>
      <c r="L891" s="56" t="s">
        <v>2153</v>
      </c>
      <c r="M891" s="55">
        <v>2100</v>
      </c>
      <c r="N891" s="55">
        <v>1000</v>
      </c>
      <c r="O891" s="55">
        <v>750</v>
      </c>
      <c r="P891" s="55">
        <v>550</v>
      </c>
      <c r="Q891" s="57"/>
      <c r="R891" s="57"/>
      <c r="S891" s="57"/>
      <c r="T891" s="57"/>
      <c r="U891" s="58" t="str">
        <f>H891</f>
        <v>TN17NT2_D2</v>
      </c>
      <c r="V891" s="59"/>
      <c r="W891" s="59"/>
      <c r="X891" s="59"/>
      <c r="Y891" s="59"/>
      <c r="Z891" s="60"/>
      <c r="AA891" s="60"/>
      <c r="AB891" s="60"/>
      <c r="AC891" s="60"/>
      <c r="AD891" s="59"/>
      <c r="AE891" s="59"/>
      <c r="AF891" s="59"/>
      <c r="AG891" s="59"/>
      <c r="AH891" s="61"/>
      <c r="AI891" s="61"/>
      <c r="AJ891" s="61"/>
      <c r="AK891" s="61"/>
      <c r="AL891" s="149">
        <v>5.0917371214264397</v>
      </c>
      <c r="AM891" s="62"/>
      <c r="AN891" s="63">
        <f>ROUNDDOWN(AL891*$AN$10/$AL$10,1)</f>
        <v>2.9</v>
      </c>
      <c r="AO891" s="59">
        <f t="shared" si="153"/>
        <v>6090</v>
      </c>
      <c r="AP891" s="59">
        <f t="shared" si="153"/>
        <v>2900</v>
      </c>
      <c r="AQ891" s="59">
        <f t="shared" si="153"/>
        <v>2175</v>
      </c>
      <c r="AR891" s="59">
        <f t="shared" si="152"/>
        <v>1595</v>
      </c>
      <c r="AS891" s="59">
        <f t="shared" si="158"/>
        <v>6100</v>
      </c>
      <c r="AT891" s="59">
        <f t="shared" si="158"/>
        <v>2900</v>
      </c>
      <c r="AU891" s="59">
        <f t="shared" si="158"/>
        <v>2200</v>
      </c>
      <c r="AV891" s="59">
        <f t="shared" si="158"/>
        <v>1600</v>
      </c>
      <c r="AW891" s="64"/>
      <c r="AX891" s="111" t="s">
        <v>2733</v>
      </c>
      <c r="AY891" s="65"/>
      <c r="AZ891" s="66">
        <v>240</v>
      </c>
    </row>
    <row r="892" spans="1:52" s="111" customFormat="1" ht="31.5">
      <c r="A892" s="53" t="str">
        <f t="shared" si="154"/>
        <v>TN18NT+1</v>
      </c>
      <c r="B892" s="53" t="str">
        <f t="shared" si="155"/>
        <v>TN18NT+2</v>
      </c>
      <c r="C892" s="53" t="str">
        <f t="shared" si="156"/>
        <v>TN18NT+3</v>
      </c>
      <c r="D892" s="53" t="str">
        <f t="shared" si="157"/>
        <v>TN18NT+4</v>
      </c>
      <c r="F892" s="111" t="s">
        <v>2733</v>
      </c>
      <c r="G892" s="55">
        <v>18</v>
      </c>
      <c r="H892" s="55" t="s">
        <v>2934</v>
      </c>
      <c r="I892" s="56" t="s">
        <v>2935</v>
      </c>
      <c r="J892" s="56" t="s">
        <v>2936</v>
      </c>
      <c r="K892" s="56"/>
      <c r="L892" s="56" t="s">
        <v>419</v>
      </c>
      <c r="M892" s="57"/>
      <c r="N892" s="57"/>
      <c r="O892" s="55"/>
      <c r="P892" s="55"/>
      <c r="Q892" s="57"/>
      <c r="R892" s="57"/>
      <c r="S892" s="57"/>
      <c r="T892" s="57"/>
      <c r="U892" s="58"/>
      <c r="V892" s="59"/>
      <c r="W892" s="59"/>
      <c r="X892" s="59"/>
      <c r="Y892" s="59"/>
      <c r="Z892" s="60"/>
      <c r="AA892" s="60"/>
      <c r="AB892" s="60"/>
      <c r="AC892" s="60"/>
      <c r="AD892" s="59"/>
      <c r="AE892" s="59"/>
      <c r="AF892" s="59"/>
      <c r="AG892" s="59"/>
      <c r="AH892" s="61"/>
      <c r="AI892" s="61"/>
      <c r="AJ892" s="61"/>
      <c r="AK892" s="61"/>
      <c r="AL892" s="149"/>
      <c r="AM892" s="62"/>
      <c r="AN892" s="62"/>
      <c r="AO892" s="59">
        <f t="shared" si="153"/>
        <v>0</v>
      </c>
      <c r="AP892" s="59">
        <f t="shared" si="153"/>
        <v>0</v>
      </c>
      <c r="AQ892" s="59">
        <f t="shared" si="153"/>
        <v>0</v>
      </c>
      <c r="AR892" s="59">
        <f t="shared" si="152"/>
        <v>0</v>
      </c>
      <c r="AS892" s="59"/>
      <c r="AT892" s="59"/>
      <c r="AU892" s="59"/>
      <c r="AV892" s="59"/>
      <c r="AW892" s="64"/>
      <c r="AX892" s="111" t="s">
        <v>2733</v>
      </c>
      <c r="AY892" s="65"/>
      <c r="AZ892" s="66">
        <v>360</v>
      </c>
    </row>
    <row r="893" spans="1:52" s="111" customFormat="1" ht="31.5">
      <c r="A893" s="53" t="str">
        <f t="shared" si="154"/>
        <v>TN18NT_D1+1</v>
      </c>
      <c r="B893" s="53" t="str">
        <f t="shared" si="155"/>
        <v>TN18NT_D1+2</v>
      </c>
      <c r="C893" s="53" t="str">
        <f t="shared" si="156"/>
        <v>TN18NT_D1+3</v>
      </c>
      <c r="D893" s="53" t="str">
        <f t="shared" si="157"/>
        <v>TN18NT_D1+4</v>
      </c>
      <c r="F893" s="111" t="s">
        <v>2733</v>
      </c>
      <c r="G893" s="55"/>
      <c r="H893" s="55" t="s">
        <v>2937</v>
      </c>
      <c r="I893" s="56" t="s">
        <v>2938</v>
      </c>
      <c r="J893" s="56" t="s">
        <v>2939</v>
      </c>
      <c r="K893" s="56"/>
      <c r="L893" s="56" t="s">
        <v>460</v>
      </c>
      <c r="M893" s="57">
        <v>2100</v>
      </c>
      <c r="N893" s="55">
        <v>1000</v>
      </c>
      <c r="O893" s="55">
        <v>850</v>
      </c>
      <c r="P893" s="55">
        <v>650</v>
      </c>
      <c r="Q893" s="57"/>
      <c r="R893" s="57"/>
      <c r="S893" s="57"/>
      <c r="T893" s="57"/>
      <c r="U893" s="58" t="str">
        <f>H893</f>
        <v>TN18NT_D1</v>
      </c>
      <c r="V893" s="59"/>
      <c r="W893" s="59"/>
      <c r="X893" s="59"/>
      <c r="Y893" s="59"/>
      <c r="Z893" s="60"/>
      <c r="AA893" s="60"/>
      <c r="AB893" s="60"/>
      <c r="AC893" s="60"/>
      <c r="AD893" s="59"/>
      <c r="AE893" s="59"/>
      <c r="AF893" s="59"/>
      <c r="AG893" s="59"/>
      <c r="AH893" s="61"/>
      <c r="AI893" s="61"/>
      <c r="AJ893" s="61"/>
      <c r="AK893" s="61"/>
      <c r="AL893" s="149">
        <v>5.73</v>
      </c>
      <c r="AM893" s="62"/>
      <c r="AN893" s="63">
        <f>ROUNDDOWN(AL893*$AN$10/$AL$10,1)</f>
        <v>3.3</v>
      </c>
      <c r="AO893" s="59">
        <f t="shared" si="153"/>
        <v>6930</v>
      </c>
      <c r="AP893" s="59">
        <f t="shared" si="153"/>
        <v>3300</v>
      </c>
      <c r="AQ893" s="59">
        <f t="shared" si="153"/>
        <v>2805</v>
      </c>
      <c r="AR893" s="59">
        <f t="shared" si="152"/>
        <v>2145</v>
      </c>
      <c r="AS893" s="59">
        <f t="shared" si="158"/>
        <v>6900</v>
      </c>
      <c r="AT893" s="59">
        <f t="shared" si="158"/>
        <v>3300</v>
      </c>
      <c r="AU893" s="59">
        <f t="shared" si="158"/>
        <v>2800</v>
      </c>
      <c r="AV893" s="59">
        <f t="shared" si="158"/>
        <v>2100</v>
      </c>
      <c r="AW893" s="64"/>
      <c r="AX893" s="111" t="s">
        <v>2733</v>
      </c>
      <c r="AY893" s="65"/>
      <c r="AZ893" s="66">
        <v>360</v>
      </c>
    </row>
    <row r="894" spans="1:52" s="111" customFormat="1" ht="39.950000000000003" customHeight="1">
      <c r="A894" s="53" t="str">
        <f t="shared" si="154"/>
        <v>TN18NT_D2+1</v>
      </c>
      <c r="B894" s="53" t="str">
        <f t="shared" si="155"/>
        <v>TN18NT_D2+2</v>
      </c>
      <c r="C894" s="53" t="str">
        <f t="shared" si="156"/>
        <v>TN18NT_D2+3</v>
      </c>
      <c r="D894" s="53" t="str">
        <f t="shared" si="157"/>
        <v>TN18NT_D2+4</v>
      </c>
      <c r="F894" s="111" t="s">
        <v>2733</v>
      </c>
      <c r="G894" s="55"/>
      <c r="H894" s="55" t="s">
        <v>2940</v>
      </c>
      <c r="I894" s="56" t="s">
        <v>2876</v>
      </c>
      <c r="J894" s="56" t="s">
        <v>2939</v>
      </c>
      <c r="K894" s="56"/>
      <c r="L894" s="56" t="s">
        <v>2941</v>
      </c>
      <c r="M894" s="55">
        <v>1900</v>
      </c>
      <c r="N894" s="55">
        <v>900</v>
      </c>
      <c r="O894" s="55">
        <v>700</v>
      </c>
      <c r="P894" s="55">
        <v>450</v>
      </c>
      <c r="Q894" s="57"/>
      <c r="R894" s="57"/>
      <c r="S894" s="57"/>
      <c r="T894" s="57"/>
      <c r="U894" s="58" t="str">
        <f>H894</f>
        <v>TN18NT_D2</v>
      </c>
      <c r="V894" s="59"/>
      <c r="W894" s="59"/>
      <c r="X894" s="59"/>
      <c r="Y894" s="59"/>
      <c r="Z894" s="60"/>
      <c r="AA894" s="60">
        <f>W894/N894</f>
        <v>0</v>
      </c>
      <c r="AB894" s="60"/>
      <c r="AC894" s="60"/>
      <c r="AD894" s="59"/>
      <c r="AE894" s="59"/>
      <c r="AF894" s="59"/>
      <c r="AG894" s="59"/>
      <c r="AH894" s="61"/>
      <c r="AI894" s="61"/>
      <c r="AJ894" s="61"/>
      <c r="AK894" s="61"/>
      <c r="AL894" s="149">
        <v>4.8</v>
      </c>
      <c r="AM894" s="62"/>
      <c r="AN894" s="63">
        <f>ROUNDDOWN(AL894*$AN$10/$AL$10,1)</f>
        <v>2.7</v>
      </c>
      <c r="AO894" s="59">
        <f t="shared" si="153"/>
        <v>5130</v>
      </c>
      <c r="AP894" s="59">
        <f t="shared" si="153"/>
        <v>2430</v>
      </c>
      <c r="AQ894" s="59">
        <f t="shared" si="153"/>
        <v>1890.0000000000002</v>
      </c>
      <c r="AR894" s="59">
        <f t="shared" si="152"/>
        <v>1215</v>
      </c>
      <c r="AS894" s="59">
        <f t="shared" si="158"/>
        <v>5100</v>
      </c>
      <c r="AT894" s="59">
        <f t="shared" si="158"/>
        <v>2400</v>
      </c>
      <c r="AU894" s="59">
        <f t="shared" si="158"/>
        <v>1900</v>
      </c>
      <c r="AV894" s="59">
        <f t="shared" si="158"/>
        <v>1200</v>
      </c>
      <c r="AW894" s="64"/>
      <c r="AX894" s="111" t="s">
        <v>2733</v>
      </c>
      <c r="AY894" s="65"/>
      <c r="AZ894" s="66">
        <v>270</v>
      </c>
    </row>
    <row r="895" spans="1:52" s="111" customFormat="1" ht="55.5" customHeight="1">
      <c r="A895" s="53" t="str">
        <f t="shared" si="154"/>
        <v>TN19NT1+1</v>
      </c>
      <c r="B895" s="53" t="str">
        <f t="shared" si="155"/>
        <v>TN19NT1+2</v>
      </c>
      <c r="C895" s="53" t="str">
        <f t="shared" si="156"/>
        <v>TN19NT1+3</v>
      </c>
      <c r="D895" s="53" t="str">
        <f t="shared" si="157"/>
        <v>TN19NT1+4</v>
      </c>
      <c r="F895" s="111" t="s">
        <v>2733</v>
      </c>
      <c r="G895" s="55">
        <v>19</v>
      </c>
      <c r="H895" s="55" t="s">
        <v>2942</v>
      </c>
      <c r="I895" s="56" t="s">
        <v>2060</v>
      </c>
      <c r="J895" s="56" t="s">
        <v>2941</v>
      </c>
      <c r="K895" s="56"/>
      <c r="L895" s="56" t="s">
        <v>460</v>
      </c>
      <c r="M895" s="57">
        <v>3000</v>
      </c>
      <c r="N895" s="57">
        <v>1500</v>
      </c>
      <c r="O895" s="55">
        <v>1300</v>
      </c>
      <c r="P895" s="55">
        <v>550</v>
      </c>
      <c r="Q895" s="57"/>
      <c r="R895" s="57"/>
      <c r="S895" s="57"/>
      <c r="T895" s="57"/>
      <c r="U895" s="58" t="str">
        <f>H895</f>
        <v>TN19NT1</v>
      </c>
      <c r="V895" s="59"/>
      <c r="W895" s="59"/>
      <c r="X895" s="59"/>
      <c r="Y895" s="59"/>
      <c r="Z895" s="60"/>
      <c r="AA895" s="60">
        <f>W895/N895</f>
        <v>0</v>
      </c>
      <c r="AB895" s="60"/>
      <c r="AC895" s="60"/>
      <c r="AD895" s="59"/>
      <c r="AE895" s="59"/>
      <c r="AF895" s="59"/>
      <c r="AG895" s="59"/>
      <c r="AH895" s="61"/>
      <c r="AI895" s="61"/>
      <c r="AJ895" s="61"/>
      <c r="AK895" s="61"/>
      <c r="AL895" s="149">
        <v>5.16</v>
      </c>
      <c r="AM895" s="62"/>
      <c r="AN895" s="63">
        <f>ROUNDDOWN(AL895*$AN$10/$AL$10,1)</f>
        <v>2.9</v>
      </c>
      <c r="AO895" s="59">
        <f t="shared" si="153"/>
        <v>8700</v>
      </c>
      <c r="AP895" s="59">
        <f t="shared" si="153"/>
        <v>4350</v>
      </c>
      <c r="AQ895" s="59">
        <f t="shared" si="153"/>
        <v>3770</v>
      </c>
      <c r="AR895" s="59">
        <f t="shared" si="152"/>
        <v>1595</v>
      </c>
      <c r="AS895" s="59">
        <f t="shared" si="158"/>
        <v>8700</v>
      </c>
      <c r="AT895" s="59">
        <f t="shared" si="158"/>
        <v>4400</v>
      </c>
      <c r="AU895" s="59">
        <f t="shared" si="158"/>
        <v>3800</v>
      </c>
      <c r="AV895" s="59">
        <f t="shared" si="158"/>
        <v>1600</v>
      </c>
      <c r="AW895" s="64"/>
      <c r="AX895" s="111" t="s">
        <v>2733</v>
      </c>
      <c r="AY895" s="65"/>
      <c r="AZ895" s="66">
        <v>270</v>
      </c>
    </row>
    <row r="896" spans="1:52" s="111" customFormat="1" ht="39.950000000000003" customHeight="1">
      <c r="A896" s="53" t="str">
        <f t="shared" si="154"/>
        <v>TN20NT2+1</v>
      </c>
      <c r="B896" s="53" t="str">
        <f t="shared" si="155"/>
        <v>TN20NT2+2</v>
      </c>
      <c r="C896" s="53" t="str">
        <f t="shared" si="156"/>
        <v>TN20NT2+3</v>
      </c>
      <c r="D896" s="53" t="str">
        <f t="shared" si="157"/>
        <v>TN20NT2+4</v>
      </c>
      <c r="F896" s="111" t="s">
        <v>2733</v>
      </c>
      <c r="G896" s="55">
        <v>20</v>
      </c>
      <c r="H896" s="55" t="s">
        <v>2943</v>
      </c>
      <c r="I896" s="56" t="s">
        <v>2944</v>
      </c>
      <c r="J896" s="56" t="s">
        <v>2945</v>
      </c>
      <c r="K896" s="56"/>
      <c r="L896" s="56" t="s">
        <v>2946</v>
      </c>
      <c r="M896" s="57"/>
      <c r="N896" s="55"/>
      <c r="O896" s="55"/>
      <c r="P896" s="55"/>
      <c r="Q896" s="57"/>
      <c r="R896" s="57"/>
      <c r="S896" s="57"/>
      <c r="T896" s="57"/>
      <c r="U896" s="58"/>
      <c r="V896" s="59"/>
      <c r="W896" s="59"/>
      <c r="X896" s="59"/>
      <c r="Y896" s="59"/>
      <c r="Z896" s="60" t="e">
        <f>V896/M896</f>
        <v>#DIV/0!</v>
      </c>
      <c r="AA896" s="60"/>
      <c r="AB896" s="60"/>
      <c r="AC896" s="60"/>
      <c r="AD896" s="59"/>
      <c r="AE896" s="59"/>
      <c r="AF896" s="59"/>
      <c r="AG896" s="59"/>
      <c r="AH896" s="61"/>
      <c r="AI896" s="61"/>
      <c r="AJ896" s="61"/>
      <c r="AK896" s="61"/>
      <c r="AL896" s="149"/>
      <c r="AM896" s="62"/>
      <c r="AN896" s="62"/>
      <c r="AO896" s="59">
        <f t="shared" si="153"/>
        <v>0</v>
      </c>
      <c r="AP896" s="59">
        <f t="shared" si="153"/>
        <v>0</v>
      </c>
      <c r="AQ896" s="59">
        <f t="shared" si="153"/>
        <v>0</v>
      </c>
      <c r="AR896" s="59">
        <f t="shared" si="152"/>
        <v>0</v>
      </c>
      <c r="AS896" s="59"/>
      <c r="AT896" s="59"/>
      <c r="AU896" s="59"/>
      <c r="AV896" s="59"/>
      <c r="AW896" s="64"/>
      <c r="AX896" s="111" t="s">
        <v>2733</v>
      </c>
      <c r="AY896" s="65"/>
      <c r="AZ896" s="66"/>
    </row>
    <row r="897" spans="1:52" s="111" customFormat="1" ht="39.950000000000003" customHeight="1">
      <c r="A897" s="53" t="str">
        <f t="shared" si="154"/>
        <v>TN20NT2_D1+1</v>
      </c>
      <c r="B897" s="53" t="str">
        <f t="shared" si="155"/>
        <v>TN20NT2_D1+2</v>
      </c>
      <c r="C897" s="53" t="str">
        <f t="shared" si="156"/>
        <v>TN20NT2_D1+3</v>
      </c>
      <c r="D897" s="53" t="str">
        <f t="shared" si="157"/>
        <v>TN20NT2_D1+4</v>
      </c>
      <c r="F897" s="111" t="s">
        <v>2733</v>
      </c>
      <c r="G897" s="55"/>
      <c r="H897" s="55" t="s">
        <v>2947</v>
      </c>
      <c r="I897" s="56" t="s">
        <v>2948</v>
      </c>
      <c r="J897" s="56" t="s">
        <v>2949</v>
      </c>
      <c r="K897" s="56"/>
      <c r="L897" s="56" t="s">
        <v>2764</v>
      </c>
      <c r="M897" s="57">
        <v>1900</v>
      </c>
      <c r="N897" s="55">
        <v>900</v>
      </c>
      <c r="O897" s="55">
        <v>700</v>
      </c>
      <c r="P897" s="55">
        <v>550</v>
      </c>
      <c r="Q897" s="57"/>
      <c r="R897" s="57"/>
      <c r="S897" s="57"/>
      <c r="T897" s="57"/>
      <c r="U897" s="58" t="str">
        <f>H897</f>
        <v>TN20NT2_D1</v>
      </c>
      <c r="V897" s="59"/>
      <c r="W897" s="59"/>
      <c r="X897" s="59"/>
      <c r="Y897" s="59"/>
      <c r="Z897" s="60">
        <f>V897/M897</f>
        <v>0</v>
      </c>
      <c r="AA897" s="60">
        <f>W897/N897</f>
        <v>0</v>
      </c>
      <c r="AB897" s="60"/>
      <c r="AC897" s="60"/>
      <c r="AD897" s="59"/>
      <c r="AE897" s="59"/>
      <c r="AF897" s="59"/>
      <c r="AG897" s="59"/>
      <c r="AH897" s="61"/>
      <c r="AI897" s="61"/>
      <c r="AJ897" s="61"/>
      <c r="AK897" s="61"/>
      <c r="AL897" s="149">
        <v>4.8</v>
      </c>
      <c r="AM897" s="62"/>
      <c r="AN897" s="63">
        <f>ROUNDDOWN(AL897*$AN$10/$AL$10,1)</f>
        <v>2.7</v>
      </c>
      <c r="AO897" s="59">
        <f t="shared" si="153"/>
        <v>5130</v>
      </c>
      <c r="AP897" s="59">
        <f t="shared" si="153"/>
        <v>2430</v>
      </c>
      <c r="AQ897" s="59">
        <f t="shared" si="153"/>
        <v>1890.0000000000002</v>
      </c>
      <c r="AR897" s="59">
        <f t="shared" si="152"/>
        <v>1485</v>
      </c>
      <c r="AS897" s="59">
        <f t="shared" si="158"/>
        <v>5100</v>
      </c>
      <c r="AT897" s="59">
        <f t="shared" si="158"/>
        <v>2400</v>
      </c>
      <c r="AU897" s="59">
        <f t="shared" si="158"/>
        <v>1900</v>
      </c>
      <c r="AV897" s="59">
        <f t="shared" si="158"/>
        <v>1500</v>
      </c>
      <c r="AW897" s="64"/>
      <c r="AX897" s="111" t="s">
        <v>2733</v>
      </c>
      <c r="AY897" s="65"/>
      <c r="AZ897" s="66">
        <v>240</v>
      </c>
    </row>
    <row r="898" spans="1:52" s="111" customFormat="1" ht="39.950000000000003" customHeight="1">
      <c r="A898" s="53" t="str">
        <f t="shared" si="154"/>
        <v>TN20NT2_D2+1</v>
      </c>
      <c r="B898" s="53" t="str">
        <f t="shared" si="155"/>
        <v>TN20NT2_D2+2</v>
      </c>
      <c r="C898" s="53" t="str">
        <f t="shared" si="156"/>
        <v>TN20NT2_D2+3</v>
      </c>
      <c r="D898" s="53" t="str">
        <f t="shared" si="157"/>
        <v>TN20NT2_D2+4</v>
      </c>
      <c r="F898" s="111" t="s">
        <v>2733</v>
      </c>
      <c r="G898" s="55"/>
      <c r="H898" s="55" t="s">
        <v>2950</v>
      </c>
      <c r="I898" s="56" t="s">
        <v>2951</v>
      </c>
      <c r="J898" s="56" t="s">
        <v>2949</v>
      </c>
      <c r="K898" s="56"/>
      <c r="L898" s="56" t="s">
        <v>2952</v>
      </c>
      <c r="M898" s="57">
        <v>1400</v>
      </c>
      <c r="N898" s="57">
        <v>700</v>
      </c>
      <c r="O898" s="57">
        <v>550</v>
      </c>
      <c r="P898" s="55">
        <v>400</v>
      </c>
      <c r="Q898" s="57"/>
      <c r="R898" s="57"/>
      <c r="S898" s="57"/>
      <c r="T898" s="57"/>
      <c r="U898" s="58" t="str">
        <f>H898</f>
        <v>TN20NT2_D2</v>
      </c>
      <c r="V898" s="59"/>
      <c r="W898" s="59"/>
      <c r="X898" s="59"/>
      <c r="Y898" s="59"/>
      <c r="Z898" s="60"/>
      <c r="AA898" s="60"/>
      <c r="AB898" s="60"/>
      <c r="AC898" s="60"/>
      <c r="AD898" s="59"/>
      <c r="AE898" s="59"/>
      <c r="AF898" s="59"/>
      <c r="AG898" s="59"/>
      <c r="AH898" s="61"/>
      <c r="AI898" s="61"/>
      <c r="AJ898" s="61"/>
      <c r="AK898" s="61"/>
      <c r="AL898" s="149">
        <v>4.8</v>
      </c>
      <c r="AM898" s="62"/>
      <c r="AN898" s="63">
        <f>ROUNDDOWN(AL898*$AN$10/$AL$10,1)</f>
        <v>2.7</v>
      </c>
      <c r="AO898" s="59">
        <f t="shared" si="153"/>
        <v>3780.0000000000005</v>
      </c>
      <c r="AP898" s="59">
        <f t="shared" si="153"/>
        <v>1890.0000000000002</v>
      </c>
      <c r="AQ898" s="59">
        <f t="shared" si="153"/>
        <v>1485</v>
      </c>
      <c r="AR898" s="59">
        <f t="shared" si="152"/>
        <v>1080</v>
      </c>
      <c r="AS898" s="59">
        <f t="shared" si="158"/>
        <v>3800</v>
      </c>
      <c r="AT898" s="59">
        <f t="shared" si="158"/>
        <v>1900</v>
      </c>
      <c r="AU898" s="59">
        <f t="shared" si="158"/>
        <v>1500</v>
      </c>
      <c r="AV898" s="59">
        <f t="shared" si="158"/>
        <v>1100</v>
      </c>
      <c r="AW898" s="64"/>
      <c r="AX898" s="111" t="s">
        <v>2733</v>
      </c>
      <c r="AY898" s="65"/>
      <c r="AZ898" s="66">
        <v>240</v>
      </c>
    </row>
    <row r="899" spans="1:52" s="111" customFormat="1" ht="39.950000000000003" customHeight="1">
      <c r="A899" s="53" t="str">
        <f t="shared" si="154"/>
        <v>TN21NT+1</v>
      </c>
      <c r="B899" s="53" t="str">
        <f t="shared" si="155"/>
        <v>TN21NT+2</v>
      </c>
      <c r="C899" s="53" t="str">
        <f t="shared" si="156"/>
        <v>TN21NT+3</v>
      </c>
      <c r="D899" s="53" t="str">
        <f t="shared" si="157"/>
        <v>TN21NT+4</v>
      </c>
      <c r="F899" s="111" t="s">
        <v>2733</v>
      </c>
      <c r="G899" s="55">
        <v>21</v>
      </c>
      <c r="H899" s="55" t="s">
        <v>2953</v>
      </c>
      <c r="I899" s="56" t="s">
        <v>2954</v>
      </c>
      <c r="J899" s="56" t="s">
        <v>2060</v>
      </c>
      <c r="K899" s="56"/>
      <c r="L899" s="56" t="s">
        <v>2955</v>
      </c>
      <c r="M899" s="57">
        <v>3500</v>
      </c>
      <c r="N899" s="57">
        <v>1700</v>
      </c>
      <c r="O899" s="57">
        <v>1000</v>
      </c>
      <c r="P899" s="55">
        <v>600</v>
      </c>
      <c r="Q899" s="57"/>
      <c r="R899" s="57"/>
      <c r="S899" s="57"/>
      <c r="T899" s="57"/>
      <c r="U899" s="58" t="str">
        <f>H899</f>
        <v>TN21NT</v>
      </c>
      <c r="V899" s="59"/>
      <c r="W899" s="59"/>
      <c r="X899" s="59"/>
      <c r="Y899" s="59"/>
      <c r="Z899" s="60"/>
      <c r="AA899" s="60">
        <f>W899/N899</f>
        <v>0</v>
      </c>
      <c r="AB899" s="60"/>
      <c r="AC899" s="60"/>
      <c r="AD899" s="59"/>
      <c r="AE899" s="59"/>
      <c r="AF899" s="59"/>
      <c r="AG899" s="59"/>
      <c r="AH899" s="61"/>
      <c r="AI899" s="61"/>
      <c r="AJ899" s="61"/>
      <c r="AK899" s="61"/>
      <c r="AL899" s="149">
        <v>4.6479129342904537</v>
      </c>
      <c r="AM899" s="62"/>
      <c r="AN899" s="63">
        <f>ROUNDDOWN(AL899*$AN$10/$AL$10,1)</f>
        <v>2.6</v>
      </c>
      <c r="AO899" s="59">
        <f t="shared" si="153"/>
        <v>9100</v>
      </c>
      <c r="AP899" s="59">
        <f t="shared" si="153"/>
        <v>4420</v>
      </c>
      <c r="AQ899" s="59">
        <f t="shared" si="153"/>
        <v>2600</v>
      </c>
      <c r="AR899" s="59">
        <f t="shared" si="152"/>
        <v>1560</v>
      </c>
      <c r="AS899" s="59">
        <f t="shared" si="158"/>
        <v>9100</v>
      </c>
      <c r="AT899" s="59">
        <f t="shared" si="158"/>
        <v>4400</v>
      </c>
      <c r="AU899" s="59">
        <f t="shared" si="158"/>
        <v>2600</v>
      </c>
      <c r="AV899" s="59">
        <f t="shared" si="158"/>
        <v>1600</v>
      </c>
      <c r="AW899" s="64"/>
      <c r="AX899" s="111" t="s">
        <v>2733</v>
      </c>
      <c r="AY899" s="65"/>
      <c r="AZ899" s="66"/>
    </row>
    <row r="900" spans="1:52" s="111" customFormat="1" ht="39.950000000000003" customHeight="1">
      <c r="A900" s="53" t="str">
        <f t="shared" si="154"/>
        <v>TN22NT+1</v>
      </c>
      <c r="B900" s="53" t="str">
        <f t="shared" si="155"/>
        <v>TN22NT+2</v>
      </c>
      <c r="C900" s="53" t="str">
        <f t="shared" si="156"/>
        <v>TN22NT+3</v>
      </c>
      <c r="D900" s="53" t="str">
        <f t="shared" si="157"/>
        <v>TN22NT+4</v>
      </c>
      <c r="F900" s="111" t="s">
        <v>2733</v>
      </c>
      <c r="G900" s="55">
        <v>22</v>
      </c>
      <c r="H900" s="55" t="s">
        <v>2956</v>
      </c>
      <c r="I900" s="56" t="s">
        <v>2957</v>
      </c>
      <c r="J900" s="56" t="s">
        <v>2060</v>
      </c>
      <c r="K900" s="56"/>
      <c r="L900" s="56" t="s">
        <v>2958</v>
      </c>
      <c r="M900" s="57">
        <v>3200</v>
      </c>
      <c r="N900" s="57">
        <v>1600</v>
      </c>
      <c r="O900" s="55">
        <v>1000</v>
      </c>
      <c r="P900" s="55">
        <v>600</v>
      </c>
      <c r="Q900" s="57"/>
      <c r="R900" s="57"/>
      <c r="S900" s="57"/>
      <c r="T900" s="57"/>
      <c r="U900" s="58" t="str">
        <f>H900</f>
        <v>TN22NT</v>
      </c>
      <c r="V900" s="59"/>
      <c r="W900" s="59"/>
      <c r="X900" s="59"/>
      <c r="Y900" s="59"/>
      <c r="Z900" s="60"/>
      <c r="AA900" s="60"/>
      <c r="AB900" s="60"/>
      <c r="AC900" s="60"/>
      <c r="AD900" s="59"/>
      <c r="AE900" s="59"/>
      <c r="AF900" s="59"/>
      <c r="AG900" s="59"/>
      <c r="AH900" s="61"/>
      <c r="AI900" s="61"/>
      <c r="AJ900" s="61"/>
      <c r="AK900" s="61"/>
      <c r="AL900" s="149">
        <v>3.6265432098765427</v>
      </c>
      <c r="AM900" s="62"/>
      <c r="AN900" s="63">
        <f>ROUNDDOWN(AL900*$AN$10/$AL$10,1)</f>
        <v>2.1</v>
      </c>
      <c r="AO900" s="59">
        <f t="shared" si="153"/>
        <v>6720</v>
      </c>
      <c r="AP900" s="59">
        <f t="shared" si="153"/>
        <v>3360</v>
      </c>
      <c r="AQ900" s="59">
        <f t="shared" si="153"/>
        <v>2100</v>
      </c>
      <c r="AR900" s="59">
        <f t="shared" si="152"/>
        <v>1260</v>
      </c>
      <c r="AS900" s="59">
        <f t="shared" si="158"/>
        <v>6700</v>
      </c>
      <c r="AT900" s="59">
        <f t="shared" si="158"/>
        <v>3400</v>
      </c>
      <c r="AU900" s="59">
        <f t="shared" si="158"/>
        <v>2100</v>
      </c>
      <c r="AV900" s="59">
        <f t="shared" si="158"/>
        <v>1300</v>
      </c>
      <c r="AW900" s="64"/>
      <c r="AX900" s="111" t="s">
        <v>2733</v>
      </c>
      <c r="AY900" s="65"/>
      <c r="AZ900" s="66">
        <v>300</v>
      </c>
    </row>
    <row r="901" spans="1:52" s="111" customFormat="1" ht="39.950000000000003" customHeight="1">
      <c r="A901" s="53" t="str">
        <f t="shared" si="154"/>
        <v>TN23NT+1</v>
      </c>
      <c r="B901" s="53" t="str">
        <f t="shared" si="155"/>
        <v>TN23NT+2</v>
      </c>
      <c r="C901" s="53" t="str">
        <f t="shared" si="156"/>
        <v>TN23NT+3</v>
      </c>
      <c r="D901" s="53" t="str">
        <f t="shared" si="157"/>
        <v>TN23NT+4</v>
      </c>
      <c r="F901" s="111" t="s">
        <v>2733</v>
      </c>
      <c r="G901" s="55">
        <v>23</v>
      </c>
      <c r="H901" s="55" t="s">
        <v>2959</v>
      </c>
      <c r="I901" s="56" t="s">
        <v>2960</v>
      </c>
      <c r="J901" s="56" t="s">
        <v>2783</v>
      </c>
      <c r="K901" s="56"/>
      <c r="L901" s="56" t="s">
        <v>2961</v>
      </c>
      <c r="M901" s="57">
        <v>2300</v>
      </c>
      <c r="N901" s="57">
        <v>1100</v>
      </c>
      <c r="O901" s="55">
        <v>750</v>
      </c>
      <c r="P901" s="55">
        <v>450</v>
      </c>
      <c r="Q901" s="57"/>
      <c r="R901" s="57"/>
      <c r="S901" s="57"/>
      <c r="T901" s="57"/>
      <c r="U901" s="58" t="str">
        <f>H901</f>
        <v>TN23NT</v>
      </c>
      <c r="V901" s="59"/>
      <c r="W901" s="59"/>
      <c r="X901" s="59"/>
      <c r="Y901" s="59"/>
      <c r="Z901" s="60"/>
      <c r="AA901" s="60"/>
      <c r="AB901" s="60"/>
      <c r="AC901" s="60"/>
      <c r="AD901" s="59"/>
      <c r="AE901" s="59"/>
      <c r="AF901" s="59"/>
      <c r="AG901" s="59"/>
      <c r="AH901" s="61"/>
      <c r="AI901" s="61"/>
      <c r="AJ901" s="61"/>
      <c r="AK901" s="61"/>
      <c r="AL901" s="149">
        <v>7.5583780216870595</v>
      </c>
      <c r="AM901" s="62"/>
      <c r="AN901" s="63">
        <f>ROUNDDOWN(AL901*$AN$10/$AL$10,1)</f>
        <v>4.3</v>
      </c>
      <c r="AO901" s="59">
        <f t="shared" si="153"/>
        <v>9890</v>
      </c>
      <c r="AP901" s="59">
        <f t="shared" si="153"/>
        <v>4730</v>
      </c>
      <c r="AQ901" s="59">
        <f t="shared" si="153"/>
        <v>3225</v>
      </c>
      <c r="AR901" s="59">
        <f t="shared" si="152"/>
        <v>1935</v>
      </c>
      <c r="AS901" s="59">
        <f t="shared" si="158"/>
        <v>9900</v>
      </c>
      <c r="AT901" s="59">
        <f t="shared" si="158"/>
        <v>4700</v>
      </c>
      <c r="AU901" s="59">
        <f t="shared" si="158"/>
        <v>3200</v>
      </c>
      <c r="AV901" s="59">
        <f t="shared" si="158"/>
        <v>1900</v>
      </c>
      <c r="AW901" s="64"/>
      <c r="AX901" s="111" t="s">
        <v>2733</v>
      </c>
      <c r="AY901" s="65"/>
      <c r="AZ901" s="66">
        <v>210</v>
      </c>
    </row>
    <row r="902" spans="1:52" s="111" customFormat="1" ht="18" customHeight="1">
      <c r="A902" s="53" t="str">
        <f t="shared" si="154"/>
        <v>TN24NT+1</v>
      </c>
      <c r="B902" s="53" t="str">
        <f t="shared" si="155"/>
        <v>TN24NT+2</v>
      </c>
      <c r="C902" s="53" t="str">
        <f t="shared" si="156"/>
        <v>TN24NT+3</v>
      </c>
      <c r="D902" s="53" t="str">
        <f t="shared" si="157"/>
        <v>TN24NT+4</v>
      </c>
      <c r="F902" s="111" t="s">
        <v>2733</v>
      </c>
      <c r="G902" s="55">
        <v>24</v>
      </c>
      <c r="H902" s="55" t="s">
        <v>2962</v>
      </c>
      <c r="I902" s="56" t="s">
        <v>2963</v>
      </c>
      <c r="J902" s="56" t="s">
        <v>2783</v>
      </c>
      <c r="K902" s="56"/>
      <c r="L902" s="56" t="s">
        <v>2153</v>
      </c>
      <c r="M902" s="55"/>
      <c r="N902" s="55"/>
      <c r="O902" s="55"/>
      <c r="P902" s="55"/>
      <c r="Q902" s="57"/>
      <c r="R902" s="57"/>
      <c r="S902" s="57"/>
      <c r="T902" s="57"/>
      <c r="U902" s="58"/>
      <c r="V902" s="59"/>
      <c r="W902" s="59"/>
      <c r="X902" s="59"/>
      <c r="Y902" s="59"/>
      <c r="Z902" s="60"/>
      <c r="AA902" s="60"/>
      <c r="AB902" s="60"/>
      <c r="AC902" s="60"/>
      <c r="AD902" s="59"/>
      <c r="AE902" s="59"/>
      <c r="AF902" s="59"/>
      <c r="AG902" s="59"/>
      <c r="AH902" s="61"/>
      <c r="AI902" s="61"/>
      <c r="AJ902" s="61"/>
      <c r="AK902" s="61"/>
      <c r="AL902" s="149"/>
      <c r="AM902" s="62"/>
      <c r="AN902" s="62"/>
      <c r="AO902" s="59">
        <f t="shared" si="153"/>
        <v>0</v>
      </c>
      <c r="AP902" s="59">
        <f t="shared" si="153"/>
        <v>0</v>
      </c>
      <c r="AQ902" s="59">
        <f t="shared" si="153"/>
        <v>0</v>
      </c>
      <c r="AR902" s="59">
        <f t="shared" si="152"/>
        <v>0</v>
      </c>
      <c r="AS902" s="59"/>
      <c r="AT902" s="59"/>
      <c r="AU902" s="59"/>
      <c r="AV902" s="59"/>
      <c r="AW902" s="64"/>
      <c r="AX902" s="111" t="s">
        <v>2733</v>
      </c>
      <c r="AY902" s="65"/>
      <c r="AZ902" s="66"/>
    </row>
    <row r="903" spans="1:52" s="111" customFormat="1" ht="62.25" customHeight="1">
      <c r="A903" s="53" t="str">
        <f t="shared" si="154"/>
        <v>TN24NT_D1+1</v>
      </c>
      <c r="B903" s="53" t="str">
        <f t="shared" si="155"/>
        <v>TN24NT_D1+2</v>
      </c>
      <c r="C903" s="53" t="str">
        <f t="shared" si="156"/>
        <v>TN24NT_D1+3</v>
      </c>
      <c r="D903" s="53" t="str">
        <f t="shared" si="157"/>
        <v>TN24NT_D1+4</v>
      </c>
      <c r="F903" s="111" t="s">
        <v>2733</v>
      </c>
      <c r="G903" s="55"/>
      <c r="H903" s="55" t="s">
        <v>2964</v>
      </c>
      <c r="I903" s="56" t="s">
        <v>2965</v>
      </c>
      <c r="J903" s="56"/>
      <c r="K903" s="56"/>
      <c r="L903" s="56"/>
      <c r="M903" s="55">
        <v>2600</v>
      </c>
      <c r="N903" s="55">
        <v>1300</v>
      </c>
      <c r="O903" s="55">
        <v>750</v>
      </c>
      <c r="P903" s="55">
        <v>450</v>
      </c>
      <c r="Q903" s="57"/>
      <c r="R903" s="57"/>
      <c r="S903" s="57"/>
      <c r="T903" s="57"/>
      <c r="U903" s="58" t="str">
        <f>H903</f>
        <v>TN24NT_D1</v>
      </c>
      <c r="V903" s="59"/>
      <c r="W903" s="59"/>
      <c r="X903" s="59"/>
      <c r="Y903" s="59"/>
      <c r="Z903" s="60"/>
      <c r="AA903" s="60"/>
      <c r="AB903" s="60"/>
      <c r="AC903" s="60"/>
      <c r="AD903" s="59"/>
      <c r="AE903" s="59"/>
      <c r="AF903" s="59"/>
      <c r="AG903" s="59"/>
      <c r="AH903" s="61"/>
      <c r="AI903" s="61"/>
      <c r="AJ903" s="61"/>
      <c r="AK903" s="61"/>
      <c r="AL903" s="149">
        <v>5.01</v>
      </c>
      <c r="AM903" s="62"/>
      <c r="AN903" s="63">
        <f>ROUNDDOWN(AL903*$AN$10/$AL$10,1)</f>
        <v>2.9</v>
      </c>
      <c r="AO903" s="59">
        <f t="shared" si="153"/>
        <v>7540</v>
      </c>
      <c r="AP903" s="59">
        <f t="shared" si="153"/>
        <v>3770</v>
      </c>
      <c r="AQ903" s="59">
        <f t="shared" si="153"/>
        <v>2175</v>
      </c>
      <c r="AR903" s="59">
        <f t="shared" si="152"/>
        <v>1305</v>
      </c>
      <c r="AS903" s="59">
        <f t="shared" si="158"/>
        <v>7500</v>
      </c>
      <c r="AT903" s="59">
        <f t="shared" si="158"/>
        <v>3800</v>
      </c>
      <c r="AU903" s="59">
        <f t="shared" si="158"/>
        <v>2200</v>
      </c>
      <c r="AV903" s="59">
        <f t="shared" si="158"/>
        <v>1300</v>
      </c>
      <c r="AW903" s="64"/>
      <c r="AX903" s="111" t="s">
        <v>2733</v>
      </c>
      <c r="AY903" s="65"/>
      <c r="AZ903" s="66">
        <v>330</v>
      </c>
    </row>
    <row r="904" spans="1:52" s="111" customFormat="1" ht="31.5">
      <c r="A904" s="53" t="str">
        <f t="shared" si="154"/>
        <v>TN24NT_D2+1</v>
      </c>
      <c r="B904" s="53" t="str">
        <f t="shared" si="155"/>
        <v>TN24NT_D2+2</v>
      </c>
      <c r="C904" s="53" t="str">
        <f t="shared" si="156"/>
        <v>TN24NT_D2+3</v>
      </c>
      <c r="D904" s="53" t="str">
        <f t="shared" si="157"/>
        <v>TN24NT_D2+4</v>
      </c>
      <c r="F904" s="111" t="s">
        <v>2733</v>
      </c>
      <c r="G904" s="55"/>
      <c r="H904" s="55" t="s">
        <v>2966</v>
      </c>
      <c r="I904" s="56" t="s">
        <v>2967</v>
      </c>
      <c r="J904" s="56"/>
      <c r="K904" s="56"/>
      <c r="L904" s="56"/>
      <c r="M904" s="55">
        <v>2600</v>
      </c>
      <c r="N904" s="55">
        <v>1300</v>
      </c>
      <c r="O904" s="55">
        <v>750</v>
      </c>
      <c r="P904" s="55">
        <v>450</v>
      </c>
      <c r="Q904" s="57"/>
      <c r="R904" s="57"/>
      <c r="S904" s="57"/>
      <c r="T904" s="57"/>
      <c r="U904" s="58" t="str">
        <f>H904</f>
        <v>TN24NT_D2</v>
      </c>
      <c r="V904" s="59"/>
      <c r="W904" s="59"/>
      <c r="X904" s="59"/>
      <c r="Y904" s="59"/>
      <c r="Z904" s="60"/>
      <c r="AA904" s="60"/>
      <c r="AB904" s="60"/>
      <c r="AC904" s="60"/>
      <c r="AD904" s="59"/>
      <c r="AE904" s="59"/>
      <c r="AF904" s="59"/>
      <c r="AG904" s="59"/>
      <c r="AH904" s="61"/>
      <c r="AI904" s="61"/>
      <c r="AJ904" s="61"/>
      <c r="AK904" s="61"/>
      <c r="AL904" s="149">
        <v>5.01</v>
      </c>
      <c r="AM904" s="62"/>
      <c r="AN904" s="63">
        <f>ROUNDDOWN(AL904*$AN$10/$AL$10,1)</f>
        <v>2.9</v>
      </c>
      <c r="AO904" s="59">
        <f t="shared" si="153"/>
        <v>7540</v>
      </c>
      <c r="AP904" s="59">
        <f t="shared" si="153"/>
        <v>3770</v>
      </c>
      <c r="AQ904" s="59">
        <f t="shared" si="153"/>
        <v>2175</v>
      </c>
      <c r="AR904" s="59">
        <f t="shared" si="152"/>
        <v>1305</v>
      </c>
      <c r="AS904" s="59">
        <f t="shared" si="158"/>
        <v>7500</v>
      </c>
      <c r="AT904" s="59">
        <f t="shared" si="158"/>
        <v>3800</v>
      </c>
      <c r="AU904" s="59">
        <f t="shared" si="158"/>
        <v>2200</v>
      </c>
      <c r="AV904" s="59">
        <f t="shared" si="158"/>
        <v>1300</v>
      </c>
      <c r="AW904" s="64"/>
      <c r="AX904" s="111" t="s">
        <v>2733</v>
      </c>
      <c r="AY904" s="65"/>
      <c r="AZ904" s="66">
        <v>300</v>
      </c>
    </row>
    <row r="905" spans="1:52" s="111" customFormat="1" ht="31.5">
      <c r="A905" s="53" t="str">
        <f t="shared" si="154"/>
        <v>TN24NT_D3+1</v>
      </c>
      <c r="B905" s="53" t="str">
        <f t="shared" si="155"/>
        <v>TN24NT_D3+2</v>
      </c>
      <c r="C905" s="53" t="str">
        <f t="shared" si="156"/>
        <v>TN24NT_D3+3</v>
      </c>
      <c r="D905" s="53" t="str">
        <f t="shared" si="157"/>
        <v>TN24NT_D3+4</v>
      </c>
      <c r="F905" s="111" t="s">
        <v>2733</v>
      </c>
      <c r="G905" s="55"/>
      <c r="H905" s="55" t="s">
        <v>2968</v>
      </c>
      <c r="I905" s="56" t="s">
        <v>2969</v>
      </c>
      <c r="J905" s="56"/>
      <c r="K905" s="56"/>
      <c r="L905" s="56"/>
      <c r="M905" s="55">
        <v>2600</v>
      </c>
      <c r="N905" s="55">
        <v>1300</v>
      </c>
      <c r="O905" s="55">
        <v>750</v>
      </c>
      <c r="P905" s="55">
        <v>450</v>
      </c>
      <c r="Q905" s="57"/>
      <c r="R905" s="57"/>
      <c r="S905" s="57"/>
      <c r="T905" s="57"/>
      <c r="U905" s="58" t="str">
        <f>H905</f>
        <v>TN24NT_D3</v>
      </c>
      <c r="V905" s="59"/>
      <c r="W905" s="59"/>
      <c r="X905" s="59"/>
      <c r="Y905" s="59"/>
      <c r="Z905" s="60">
        <f>V905/M905</f>
        <v>0</v>
      </c>
      <c r="AA905" s="60">
        <f>W905/N905</f>
        <v>0</v>
      </c>
      <c r="AB905" s="60"/>
      <c r="AC905" s="60"/>
      <c r="AD905" s="59"/>
      <c r="AE905" s="59"/>
      <c r="AF905" s="59"/>
      <c r="AG905" s="59"/>
      <c r="AH905" s="61"/>
      <c r="AI905" s="61"/>
      <c r="AJ905" s="61"/>
      <c r="AK905" s="61"/>
      <c r="AL905" s="149">
        <v>5.01</v>
      </c>
      <c r="AM905" s="62"/>
      <c r="AN905" s="63">
        <f>ROUNDDOWN(AL905*$AN$10/$AL$10,1)</f>
        <v>2.9</v>
      </c>
      <c r="AO905" s="59">
        <f t="shared" si="153"/>
        <v>7540</v>
      </c>
      <c r="AP905" s="59">
        <f t="shared" si="153"/>
        <v>3770</v>
      </c>
      <c r="AQ905" s="59">
        <f t="shared" si="153"/>
        <v>2175</v>
      </c>
      <c r="AR905" s="59">
        <f t="shared" si="152"/>
        <v>1305</v>
      </c>
      <c r="AS905" s="59">
        <f t="shared" si="158"/>
        <v>7500</v>
      </c>
      <c r="AT905" s="59">
        <f t="shared" si="158"/>
        <v>3800</v>
      </c>
      <c r="AU905" s="59">
        <f t="shared" si="158"/>
        <v>2200</v>
      </c>
      <c r="AV905" s="59">
        <f t="shared" si="158"/>
        <v>1300</v>
      </c>
      <c r="AW905" s="64"/>
      <c r="AX905" s="111" t="s">
        <v>2733</v>
      </c>
      <c r="AY905" s="65"/>
      <c r="AZ905" s="66">
        <v>270</v>
      </c>
    </row>
    <row r="906" spans="1:52" s="111" customFormat="1" ht="47.25">
      <c r="A906" s="53" t="str">
        <f t="shared" si="154"/>
        <v>TN25NT+1</v>
      </c>
      <c r="B906" s="53" t="str">
        <f t="shared" si="155"/>
        <v>TN25NT+2</v>
      </c>
      <c r="C906" s="53" t="str">
        <f t="shared" si="156"/>
        <v>TN25NT+3</v>
      </c>
      <c r="D906" s="53" t="str">
        <f t="shared" si="157"/>
        <v>TN25NT+4</v>
      </c>
      <c r="F906" s="111" t="s">
        <v>2733</v>
      </c>
      <c r="G906" s="55">
        <v>25</v>
      </c>
      <c r="H906" s="55" t="s">
        <v>2970</v>
      </c>
      <c r="I906" s="56" t="s">
        <v>2971</v>
      </c>
      <c r="J906" s="56" t="s">
        <v>2972</v>
      </c>
      <c r="K906" s="56"/>
      <c r="L906" s="56" t="s">
        <v>2961</v>
      </c>
      <c r="M906" s="57"/>
      <c r="N906" s="55"/>
      <c r="O906" s="55"/>
      <c r="P906" s="55"/>
      <c r="Q906" s="57"/>
      <c r="R906" s="57"/>
      <c r="S906" s="57"/>
      <c r="T906" s="57"/>
      <c r="U906" s="58"/>
      <c r="V906" s="59"/>
      <c r="W906" s="59"/>
      <c r="X906" s="59"/>
      <c r="Y906" s="59"/>
      <c r="Z906" s="60" t="e">
        <f>V906/M906</f>
        <v>#DIV/0!</v>
      </c>
      <c r="AA906" s="60" t="e">
        <f>W906/N906</f>
        <v>#DIV/0!</v>
      </c>
      <c r="AB906" s="60"/>
      <c r="AC906" s="60"/>
      <c r="AD906" s="59"/>
      <c r="AE906" s="59"/>
      <c r="AF906" s="59"/>
      <c r="AG906" s="59"/>
      <c r="AH906" s="61"/>
      <c r="AI906" s="61"/>
      <c r="AJ906" s="61"/>
      <c r="AK906" s="61"/>
      <c r="AL906" s="149"/>
      <c r="AM906" s="62"/>
      <c r="AN906" s="62"/>
      <c r="AO906" s="59">
        <f t="shared" si="153"/>
        <v>0</v>
      </c>
      <c r="AP906" s="59">
        <f t="shared" si="153"/>
        <v>0</v>
      </c>
      <c r="AQ906" s="59">
        <f t="shared" si="153"/>
        <v>0</v>
      </c>
      <c r="AR906" s="59">
        <f t="shared" si="153"/>
        <v>0</v>
      </c>
      <c r="AS906" s="59"/>
      <c r="AT906" s="59"/>
      <c r="AU906" s="59"/>
      <c r="AV906" s="59"/>
      <c r="AW906" s="64"/>
      <c r="AX906" s="111" t="s">
        <v>2733</v>
      </c>
      <c r="AY906" s="65"/>
      <c r="AZ906" s="66">
        <v>150</v>
      </c>
    </row>
    <row r="907" spans="1:52" s="111" customFormat="1" ht="47.25">
      <c r="A907" s="53" t="str">
        <f t="shared" si="154"/>
        <v>TN25NT_D1+1</v>
      </c>
      <c r="B907" s="53" t="str">
        <f t="shared" si="155"/>
        <v>TN25NT_D1+2</v>
      </c>
      <c r="C907" s="53" t="str">
        <f t="shared" si="156"/>
        <v>TN25NT_D1+3</v>
      </c>
      <c r="D907" s="53" t="str">
        <f t="shared" si="157"/>
        <v>TN25NT_D1+4</v>
      </c>
      <c r="F907" s="111" t="s">
        <v>2733</v>
      </c>
      <c r="G907" s="55"/>
      <c r="H907" s="55" t="s">
        <v>2973</v>
      </c>
      <c r="I907" s="56" t="s">
        <v>2974</v>
      </c>
      <c r="J907" s="56" t="s">
        <v>148</v>
      </c>
      <c r="K907" s="56"/>
      <c r="L907" s="56" t="s">
        <v>2975</v>
      </c>
      <c r="M907" s="57">
        <v>1500</v>
      </c>
      <c r="N907" s="55">
        <v>700</v>
      </c>
      <c r="O907" s="55">
        <v>500</v>
      </c>
      <c r="P907" s="55">
        <v>400</v>
      </c>
      <c r="Q907" s="57"/>
      <c r="R907" s="57"/>
      <c r="S907" s="57"/>
      <c r="T907" s="57"/>
      <c r="U907" s="58" t="str">
        <f>H907</f>
        <v>TN25NT_D1</v>
      </c>
      <c r="V907" s="59"/>
      <c r="W907" s="59"/>
      <c r="X907" s="59"/>
      <c r="Y907" s="59"/>
      <c r="Z907" s="60"/>
      <c r="AA907" s="60"/>
      <c r="AB907" s="60"/>
      <c r="AC907" s="60"/>
      <c r="AD907" s="59"/>
      <c r="AE907" s="59"/>
      <c r="AF907" s="59"/>
      <c r="AG907" s="59"/>
      <c r="AH907" s="61"/>
      <c r="AI907" s="61"/>
      <c r="AJ907" s="61"/>
      <c r="AK907" s="61"/>
      <c r="AL907" s="149">
        <v>5.900991484537335</v>
      </c>
      <c r="AM907" s="62"/>
      <c r="AN907" s="63">
        <f>ROUNDDOWN(AL907*$AN$10/$AL$10,1)</f>
        <v>3.4</v>
      </c>
      <c r="AO907" s="59">
        <f t="shared" ref="AO907:AR970" si="159">M907*$AN907</f>
        <v>5100</v>
      </c>
      <c r="AP907" s="59">
        <f t="shared" si="159"/>
        <v>2380</v>
      </c>
      <c r="AQ907" s="59">
        <f t="shared" si="159"/>
        <v>1700</v>
      </c>
      <c r="AR907" s="59">
        <f t="shared" si="159"/>
        <v>1360</v>
      </c>
      <c r="AS907" s="59">
        <f t="shared" si="158"/>
        <v>5100</v>
      </c>
      <c r="AT907" s="59">
        <f t="shared" si="158"/>
        <v>2400</v>
      </c>
      <c r="AU907" s="59">
        <f t="shared" si="158"/>
        <v>1700</v>
      </c>
      <c r="AV907" s="59">
        <f t="shared" si="158"/>
        <v>1400</v>
      </c>
      <c r="AW907" s="64"/>
      <c r="AX907" s="111" t="s">
        <v>2733</v>
      </c>
      <c r="AY907" s="65"/>
      <c r="AZ907" s="66">
        <v>330</v>
      </c>
    </row>
    <row r="908" spans="1:52" s="111" customFormat="1" ht="39.950000000000003" customHeight="1">
      <c r="A908" s="53" t="str">
        <f t="shared" ref="A908:A971" si="160">H908&amp;"+1"</f>
        <v>TN25NT_D2+1</v>
      </c>
      <c r="B908" s="53" t="str">
        <f t="shared" ref="B908:B971" si="161">H908&amp;"+2"</f>
        <v>TN25NT_D2+2</v>
      </c>
      <c r="C908" s="53" t="str">
        <f t="shared" ref="C908:C971" si="162">H908&amp;"+3"</f>
        <v>TN25NT_D2+3</v>
      </c>
      <c r="D908" s="53" t="str">
        <f t="shared" ref="D908:D971" si="163">H908&amp;"+4"</f>
        <v>TN25NT_D2+4</v>
      </c>
      <c r="F908" s="111" t="s">
        <v>2733</v>
      </c>
      <c r="G908" s="55"/>
      <c r="H908" s="55" t="s">
        <v>2976</v>
      </c>
      <c r="I908" s="56" t="s">
        <v>2977</v>
      </c>
      <c r="J908" s="56" t="s">
        <v>148</v>
      </c>
      <c r="K908" s="56"/>
      <c r="L908" s="56" t="s">
        <v>2978</v>
      </c>
      <c r="M908" s="55">
        <v>1100</v>
      </c>
      <c r="N908" s="55">
        <v>650</v>
      </c>
      <c r="O908" s="55">
        <v>500</v>
      </c>
      <c r="P908" s="55">
        <v>400</v>
      </c>
      <c r="Q908" s="57"/>
      <c r="R908" s="57"/>
      <c r="S908" s="57"/>
      <c r="T908" s="57"/>
      <c r="U908" s="58" t="str">
        <f>H908</f>
        <v>TN25NT_D2</v>
      </c>
      <c r="V908" s="59"/>
      <c r="W908" s="59"/>
      <c r="X908" s="59"/>
      <c r="Y908" s="59"/>
      <c r="Z908" s="60"/>
      <c r="AA908" s="60"/>
      <c r="AB908" s="60"/>
      <c r="AC908" s="60"/>
      <c r="AD908" s="59"/>
      <c r="AE908" s="59"/>
      <c r="AF908" s="59"/>
      <c r="AG908" s="59"/>
      <c r="AH908" s="61"/>
      <c r="AI908" s="61"/>
      <c r="AJ908" s="61"/>
      <c r="AK908" s="61"/>
      <c r="AL908" s="149">
        <v>4.8</v>
      </c>
      <c r="AM908" s="62"/>
      <c r="AN908" s="63">
        <f>ROUNDDOWN(AL908*$AN$10/$AL$10,1)</f>
        <v>2.7</v>
      </c>
      <c r="AO908" s="59">
        <f t="shared" si="159"/>
        <v>2970</v>
      </c>
      <c r="AP908" s="59">
        <f t="shared" si="159"/>
        <v>1755.0000000000002</v>
      </c>
      <c r="AQ908" s="59">
        <f t="shared" si="159"/>
        <v>1350</v>
      </c>
      <c r="AR908" s="59">
        <f t="shared" si="159"/>
        <v>1080</v>
      </c>
      <c r="AS908" s="59">
        <f t="shared" ref="AS908:AV970" si="164">IF(AO908&lt;1000,ROUND(AO908,-1),ROUND(AO908,-2))</f>
        <v>3000</v>
      </c>
      <c r="AT908" s="59">
        <f t="shared" si="164"/>
        <v>1800</v>
      </c>
      <c r="AU908" s="59">
        <f t="shared" si="164"/>
        <v>1400</v>
      </c>
      <c r="AV908" s="59">
        <f t="shared" si="164"/>
        <v>1100</v>
      </c>
      <c r="AW908" s="64"/>
      <c r="AX908" s="111" t="s">
        <v>2733</v>
      </c>
      <c r="AY908" s="65"/>
      <c r="AZ908" s="66">
        <v>330</v>
      </c>
    </row>
    <row r="909" spans="1:52" s="111" customFormat="1" ht="39.950000000000003" customHeight="1">
      <c r="A909" s="53" t="str">
        <f t="shared" si="160"/>
        <v>TN26NT+1</v>
      </c>
      <c r="B909" s="53" t="str">
        <f t="shared" si="161"/>
        <v>TN26NT+2</v>
      </c>
      <c r="C909" s="53" t="str">
        <f t="shared" si="162"/>
        <v>TN26NT+3</v>
      </c>
      <c r="D909" s="53" t="str">
        <f t="shared" si="163"/>
        <v>TN26NT+4</v>
      </c>
      <c r="F909" s="111" t="s">
        <v>2733</v>
      </c>
      <c r="G909" s="55">
        <v>26</v>
      </c>
      <c r="H909" s="55" t="s">
        <v>2979</v>
      </c>
      <c r="I909" s="56" t="s">
        <v>2980</v>
      </c>
      <c r="J909" s="56" t="s">
        <v>2978</v>
      </c>
      <c r="K909" s="56"/>
      <c r="L909" s="56" t="s">
        <v>2975</v>
      </c>
      <c r="M909" s="57"/>
      <c r="N909" s="57"/>
      <c r="O909" s="55"/>
      <c r="P909" s="55"/>
      <c r="Q909" s="57"/>
      <c r="R909" s="57"/>
      <c r="S909" s="57"/>
      <c r="T909" s="57"/>
      <c r="U909" s="58"/>
      <c r="V909" s="59"/>
      <c r="W909" s="59"/>
      <c r="X909" s="59"/>
      <c r="Y909" s="59"/>
      <c r="Z909" s="60"/>
      <c r="AA909" s="60"/>
      <c r="AB909" s="60"/>
      <c r="AC909" s="60"/>
      <c r="AD909" s="59"/>
      <c r="AE909" s="59"/>
      <c r="AF909" s="59"/>
      <c r="AG909" s="59"/>
      <c r="AH909" s="61"/>
      <c r="AI909" s="61"/>
      <c r="AJ909" s="61"/>
      <c r="AK909" s="61"/>
      <c r="AL909" s="149"/>
      <c r="AM909" s="62"/>
      <c r="AN909" s="62"/>
      <c r="AO909" s="59">
        <f t="shared" si="159"/>
        <v>0</v>
      </c>
      <c r="AP909" s="59">
        <f t="shared" si="159"/>
        <v>0</v>
      </c>
      <c r="AQ909" s="59">
        <f t="shared" si="159"/>
        <v>0</v>
      </c>
      <c r="AR909" s="59">
        <f t="shared" si="159"/>
        <v>0</v>
      </c>
      <c r="AS909" s="59"/>
      <c r="AT909" s="59"/>
      <c r="AU909" s="59"/>
      <c r="AV909" s="59"/>
      <c r="AW909" s="64"/>
      <c r="AX909" s="111" t="s">
        <v>2733</v>
      </c>
      <c r="AY909" s="65"/>
      <c r="AZ909" s="66">
        <v>330</v>
      </c>
    </row>
    <row r="910" spans="1:52" s="111" customFormat="1" ht="39.950000000000003" customHeight="1">
      <c r="A910" s="53" t="str">
        <f t="shared" si="160"/>
        <v>TN26NT_D1+1</v>
      </c>
      <c r="B910" s="53" t="str">
        <f t="shared" si="161"/>
        <v>TN26NT_D1+2</v>
      </c>
      <c r="C910" s="53" t="str">
        <f t="shared" si="162"/>
        <v>TN26NT_D1+3</v>
      </c>
      <c r="D910" s="53" t="str">
        <f t="shared" si="163"/>
        <v>TN26NT_D1+4</v>
      </c>
      <c r="F910" s="111" t="s">
        <v>2733</v>
      </c>
      <c r="G910" s="55"/>
      <c r="H910" s="55" t="s">
        <v>2981</v>
      </c>
      <c r="I910" s="56" t="s">
        <v>2982</v>
      </c>
      <c r="J910" s="56" t="s">
        <v>148</v>
      </c>
      <c r="K910" s="56"/>
      <c r="L910" s="56" t="s">
        <v>2856</v>
      </c>
      <c r="M910" s="57">
        <v>2300</v>
      </c>
      <c r="N910" s="55">
        <v>1150</v>
      </c>
      <c r="O910" s="55">
        <v>750</v>
      </c>
      <c r="P910" s="55">
        <v>500</v>
      </c>
      <c r="Q910" s="57"/>
      <c r="R910" s="57"/>
      <c r="S910" s="57"/>
      <c r="T910" s="57"/>
      <c r="U910" s="58" t="str">
        <f>H910</f>
        <v>TN26NT_D1</v>
      </c>
      <c r="V910" s="59"/>
      <c r="W910" s="59"/>
      <c r="X910" s="59"/>
      <c r="Y910" s="59"/>
      <c r="Z910" s="60"/>
      <c r="AA910" s="60"/>
      <c r="AB910" s="60"/>
      <c r="AC910" s="60"/>
      <c r="AD910" s="59"/>
      <c r="AE910" s="59"/>
      <c r="AF910" s="59"/>
      <c r="AG910" s="59"/>
      <c r="AH910" s="61"/>
      <c r="AI910" s="61"/>
      <c r="AJ910" s="61"/>
      <c r="AK910" s="61"/>
      <c r="AL910" s="149">
        <v>6.81</v>
      </c>
      <c r="AM910" s="62"/>
      <c r="AN910" s="63">
        <f>ROUNDDOWN(AL910*$AN$10/$AL$10,1)</f>
        <v>3.9</v>
      </c>
      <c r="AO910" s="59">
        <f t="shared" si="159"/>
        <v>8970</v>
      </c>
      <c r="AP910" s="59">
        <f t="shared" si="159"/>
        <v>4485</v>
      </c>
      <c r="AQ910" s="59">
        <f t="shared" si="159"/>
        <v>2925</v>
      </c>
      <c r="AR910" s="59">
        <f t="shared" si="159"/>
        <v>1950</v>
      </c>
      <c r="AS910" s="59">
        <f t="shared" si="164"/>
        <v>9000</v>
      </c>
      <c r="AT910" s="59">
        <f t="shared" si="164"/>
        <v>4500</v>
      </c>
      <c r="AU910" s="59">
        <f t="shared" si="164"/>
        <v>2900</v>
      </c>
      <c r="AV910" s="59">
        <f t="shared" si="164"/>
        <v>2000</v>
      </c>
      <c r="AW910" s="64"/>
      <c r="AX910" s="111" t="s">
        <v>2733</v>
      </c>
      <c r="AY910" s="65"/>
      <c r="AZ910" s="66">
        <v>330</v>
      </c>
    </row>
    <row r="911" spans="1:52" s="111" customFormat="1" ht="39.950000000000003" customHeight="1">
      <c r="A911" s="53" t="str">
        <f t="shared" si="160"/>
        <v>TN26NT_D2+1</v>
      </c>
      <c r="B911" s="53" t="str">
        <f t="shared" si="161"/>
        <v>TN26NT_D2+2</v>
      </c>
      <c r="C911" s="53" t="str">
        <f t="shared" si="162"/>
        <v>TN26NT_D2+3</v>
      </c>
      <c r="D911" s="53" t="str">
        <f t="shared" si="163"/>
        <v>TN26NT_D2+4</v>
      </c>
      <c r="F911" s="111" t="s">
        <v>2733</v>
      </c>
      <c r="G911" s="55"/>
      <c r="H911" s="55" t="s">
        <v>2983</v>
      </c>
      <c r="I911" s="56" t="s">
        <v>2984</v>
      </c>
      <c r="J911" s="56" t="s">
        <v>148</v>
      </c>
      <c r="K911" s="56"/>
      <c r="L911" s="56" t="s">
        <v>2153</v>
      </c>
      <c r="M911" s="55">
        <v>1600</v>
      </c>
      <c r="N911" s="55">
        <v>800</v>
      </c>
      <c r="O911" s="55">
        <v>600</v>
      </c>
      <c r="P911" s="55">
        <v>350</v>
      </c>
      <c r="Q911" s="57"/>
      <c r="R911" s="57"/>
      <c r="S911" s="57"/>
      <c r="T911" s="57"/>
      <c r="U911" s="58" t="str">
        <f>H911</f>
        <v>TN26NT_D2</v>
      </c>
      <c r="V911" s="59"/>
      <c r="W911" s="59"/>
      <c r="X911" s="59"/>
      <c r="Y911" s="59"/>
      <c r="Z911" s="60"/>
      <c r="AA911" s="60"/>
      <c r="AB911" s="60"/>
      <c r="AC911" s="60"/>
      <c r="AD911" s="59"/>
      <c r="AE911" s="59"/>
      <c r="AF911" s="59"/>
      <c r="AG911" s="59"/>
      <c r="AH911" s="61"/>
      <c r="AI911" s="61"/>
      <c r="AJ911" s="61"/>
      <c r="AK911" s="61"/>
      <c r="AL911" s="149">
        <v>4.8</v>
      </c>
      <c r="AM911" s="62"/>
      <c r="AN911" s="63">
        <f>ROUNDDOWN(AL911*$AN$10/$AL$10,1)</f>
        <v>2.7</v>
      </c>
      <c r="AO911" s="59">
        <f t="shared" si="159"/>
        <v>4320</v>
      </c>
      <c r="AP911" s="59">
        <f t="shared" si="159"/>
        <v>2160</v>
      </c>
      <c r="AQ911" s="59">
        <f t="shared" si="159"/>
        <v>1620</v>
      </c>
      <c r="AR911" s="59">
        <f t="shared" si="159"/>
        <v>945.00000000000011</v>
      </c>
      <c r="AS911" s="59">
        <f t="shared" si="164"/>
        <v>4300</v>
      </c>
      <c r="AT911" s="59">
        <f t="shared" si="164"/>
        <v>2200</v>
      </c>
      <c r="AU911" s="59">
        <f t="shared" si="164"/>
        <v>1600</v>
      </c>
      <c r="AV911" s="59">
        <f t="shared" si="164"/>
        <v>950</v>
      </c>
      <c r="AW911" s="64"/>
      <c r="AX911" s="111" t="s">
        <v>2733</v>
      </c>
      <c r="AY911" s="65"/>
      <c r="AZ911" s="66"/>
    </row>
    <row r="912" spans="1:52" s="111" customFormat="1" ht="39.950000000000003" customHeight="1">
      <c r="A912" s="53" t="str">
        <f t="shared" si="160"/>
        <v>TN27NT+1</v>
      </c>
      <c r="B912" s="53" t="str">
        <f t="shared" si="161"/>
        <v>TN27NT+2</v>
      </c>
      <c r="C912" s="53" t="str">
        <f t="shared" si="162"/>
        <v>TN27NT+3</v>
      </c>
      <c r="D912" s="53" t="str">
        <f t="shared" si="163"/>
        <v>TN27NT+4</v>
      </c>
      <c r="F912" s="111" t="s">
        <v>2733</v>
      </c>
      <c r="G912" s="55">
        <v>27</v>
      </c>
      <c r="H912" s="55" t="s">
        <v>2985</v>
      </c>
      <c r="I912" s="56" t="s">
        <v>2986</v>
      </c>
      <c r="J912" s="56" t="s">
        <v>2857</v>
      </c>
      <c r="K912" s="56"/>
      <c r="L912" s="56" t="s">
        <v>2858</v>
      </c>
      <c r="M912" s="57"/>
      <c r="N912" s="57"/>
      <c r="O912" s="57"/>
      <c r="P912" s="55"/>
      <c r="Q912" s="57"/>
      <c r="R912" s="57"/>
      <c r="S912" s="57"/>
      <c r="T912" s="57"/>
      <c r="U912" s="58"/>
      <c r="V912" s="59"/>
      <c r="W912" s="59"/>
      <c r="X912" s="59"/>
      <c r="Y912" s="59"/>
      <c r="Z912" s="60"/>
      <c r="AA912" s="60"/>
      <c r="AB912" s="60"/>
      <c r="AC912" s="60"/>
      <c r="AD912" s="59"/>
      <c r="AE912" s="59"/>
      <c r="AF912" s="59"/>
      <c r="AG912" s="59"/>
      <c r="AH912" s="61"/>
      <c r="AI912" s="61"/>
      <c r="AJ912" s="61"/>
      <c r="AK912" s="61"/>
      <c r="AL912" s="149"/>
      <c r="AM912" s="62"/>
      <c r="AN912" s="62"/>
      <c r="AO912" s="59">
        <f t="shared" si="159"/>
        <v>0</v>
      </c>
      <c r="AP912" s="59">
        <f t="shared" si="159"/>
        <v>0</v>
      </c>
      <c r="AQ912" s="59">
        <f t="shared" si="159"/>
        <v>0</v>
      </c>
      <c r="AR912" s="59">
        <f t="shared" si="159"/>
        <v>0</v>
      </c>
      <c r="AS912" s="59"/>
      <c r="AT912" s="59"/>
      <c r="AU912" s="59"/>
      <c r="AV912" s="59"/>
      <c r="AW912" s="64"/>
      <c r="AX912" s="111" t="s">
        <v>2733</v>
      </c>
      <c r="AY912" s="65"/>
      <c r="AZ912" s="66">
        <v>270</v>
      </c>
    </row>
    <row r="913" spans="1:52" s="111" customFormat="1" ht="31.5">
      <c r="A913" s="53" t="str">
        <f t="shared" si="160"/>
        <v>TN27NT_D1+1</v>
      </c>
      <c r="B913" s="53" t="str">
        <f t="shared" si="161"/>
        <v>TN27NT_D1+2</v>
      </c>
      <c r="C913" s="53" t="str">
        <f t="shared" si="162"/>
        <v>TN27NT_D1+3</v>
      </c>
      <c r="D913" s="53" t="str">
        <f t="shared" si="163"/>
        <v>TN27NT_D1+4</v>
      </c>
      <c r="F913" s="111" t="s">
        <v>2733</v>
      </c>
      <c r="G913" s="55"/>
      <c r="H913" s="55" t="s">
        <v>2987</v>
      </c>
      <c r="I913" s="56" t="s">
        <v>2938</v>
      </c>
      <c r="J913" s="56" t="s">
        <v>2344</v>
      </c>
      <c r="K913" s="56"/>
      <c r="L913" s="56" t="s">
        <v>2856</v>
      </c>
      <c r="M913" s="57">
        <v>3000</v>
      </c>
      <c r="N913" s="57">
        <v>1500</v>
      </c>
      <c r="O913" s="55">
        <v>1000</v>
      </c>
      <c r="P913" s="55">
        <v>550</v>
      </c>
      <c r="Q913" s="57"/>
      <c r="R913" s="57"/>
      <c r="S913" s="57"/>
      <c r="T913" s="57"/>
      <c r="U913" s="58" t="str">
        <f t="shared" ref="U913:U920" si="165">H913</f>
        <v>TN27NT_D1</v>
      </c>
      <c r="V913" s="59"/>
      <c r="W913" s="59"/>
      <c r="X913" s="59"/>
      <c r="Y913" s="59"/>
      <c r="Z913" s="60"/>
      <c r="AA913" s="60"/>
      <c r="AB913" s="60"/>
      <c r="AC913" s="60"/>
      <c r="AD913" s="59"/>
      <c r="AE913" s="59"/>
      <c r="AF913" s="59"/>
      <c r="AG913" s="59"/>
      <c r="AH913" s="61"/>
      <c r="AI913" s="61"/>
      <c r="AJ913" s="61"/>
      <c r="AK913" s="61"/>
      <c r="AL913" s="149">
        <v>5.1615235567370839</v>
      </c>
      <c r="AM913" s="62"/>
      <c r="AN913" s="63">
        <f t="shared" ref="AN913:AN920" si="166">ROUNDDOWN(AL913*$AN$10/$AL$10,1)</f>
        <v>2.9</v>
      </c>
      <c r="AO913" s="59">
        <f t="shared" si="159"/>
        <v>8700</v>
      </c>
      <c r="AP913" s="59">
        <f t="shared" si="159"/>
        <v>4350</v>
      </c>
      <c r="AQ913" s="59">
        <f t="shared" si="159"/>
        <v>2900</v>
      </c>
      <c r="AR913" s="59">
        <f t="shared" si="159"/>
        <v>1595</v>
      </c>
      <c r="AS913" s="59">
        <f t="shared" si="164"/>
        <v>8700</v>
      </c>
      <c r="AT913" s="59">
        <f t="shared" si="164"/>
        <v>4400</v>
      </c>
      <c r="AU913" s="59">
        <f t="shared" si="164"/>
        <v>2900</v>
      </c>
      <c r="AV913" s="59">
        <f t="shared" si="164"/>
        <v>1600</v>
      </c>
      <c r="AW913" s="64"/>
      <c r="AX913" s="111" t="s">
        <v>2733</v>
      </c>
      <c r="AY913" s="65"/>
      <c r="AZ913" s="66">
        <v>270</v>
      </c>
    </row>
    <row r="914" spans="1:52" s="111" customFormat="1" ht="31.5">
      <c r="A914" s="53" t="str">
        <f t="shared" si="160"/>
        <v>TN27NT_D2+1</v>
      </c>
      <c r="B914" s="53" t="str">
        <f t="shared" si="161"/>
        <v>TN27NT_D2+2</v>
      </c>
      <c r="C914" s="53" t="str">
        <f t="shared" si="162"/>
        <v>TN27NT_D2+3</v>
      </c>
      <c r="D914" s="53" t="str">
        <f t="shared" si="163"/>
        <v>TN27NT_D2+4</v>
      </c>
      <c r="F914" s="111" t="s">
        <v>2733</v>
      </c>
      <c r="G914" s="55"/>
      <c r="H914" s="55" t="s">
        <v>2988</v>
      </c>
      <c r="I914" s="56" t="s">
        <v>2989</v>
      </c>
      <c r="J914" s="56" t="s">
        <v>2990</v>
      </c>
      <c r="K914" s="56"/>
      <c r="L914" s="56" t="s">
        <v>2483</v>
      </c>
      <c r="M914" s="57">
        <v>2200</v>
      </c>
      <c r="N914" s="55">
        <v>1150</v>
      </c>
      <c r="O914" s="55">
        <v>950</v>
      </c>
      <c r="P914" s="55">
        <v>500</v>
      </c>
      <c r="Q914" s="57"/>
      <c r="R914" s="57"/>
      <c r="S914" s="57"/>
      <c r="T914" s="57"/>
      <c r="U914" s="58" t="str">
        <f t="shared" si="165"/>
        <v>TN27NT_D2</v>
      </c>
      <c r="V914" s="59"/>
      <c r="W914" s="59"/>
      <c r="X914" s="59"/>
      <c r="Y914" s="59"/>
      <c r="Z914" s="60"/>
      <c r="AA914" s="60"/>
      <c r="AB914" s="60"/>
      <c r="AC914" s="60"/>
      <c r="AD914" s="59"/>
      <c r="AE914" s="59"/>
      <c r="AF914" s="59"/>
      <c r="AG914" s="59"/>
      <c r="AH914" s="61"/>
      <c r="AI914" s="61"/>
      <c r="AJ914" s="61"/>
      <c r="AK914" s="61"/>
      <c r="AL914" s="149">
        <v>7.3208002302825719</v>
      </c>
      <c r="AM914" s="62"/>
      <c r="AN914" s="63">
        <f t="shared" si="166"/>
        <v>4.2</v>
      </c>
      <c r="AO914" s="59">
        <f t="shared" si="159"/>
        <v>9240</v>
      </c>
      <c r="AP914" s="59">
        <f t="shared" si="159"/>
        <v>4830</v>
      </c>
      <c r="AQ914" s="59">
        <f t="shared" si="159"/>
        <v>3990</v>
      </c>
      <c r="AR914" s="59">
        <f t="shared" si="159"/>
        <v>2100</v>
      </c>
      <c r="AS914" s="59">
        <f t="shared" si="164"/>
        <v>9200</v>
      </c>
      <c r="AT914" s="59">
        <f t="shared" si="164"/>
        <v>4800</v>
      </c>
      <c r="AU914" s="59">
        <f t="shared" si="164"/>
        <v>4000</v>
      </c>
      <c r="AV914" s="59">
        <f t="shared" si="164"/>
        <v>2100</v>
      </c>
      <c r="AW914" s="64"/>
      <c r="AX914" s="111" t="s">
        <v>2733</v>
      </c>
      <c r="AY914" s="65"/>
      <c r="AZ914" s="66">
        <v>780</v>
      </c>
    </row>
    <row r="915" spans="1:52" s="111" customFormat="1" ht="31.5">
      <c r="A915" s="53" t="str">
        <f t="shared" si="160"/>
        <v>TN27NT_D3+1</v>
      </c>
      <c r="B915" s="53" t="str">
        <f t="shared" si="161"/>
        <v>TN27NT_D3+2</v>
      </c>
      <c r="C915" s="53" t="str">
        <f t="shared" si="162"/>
        <v>TN27NT_D3+3</v>
      </c>
      <c r="D915" s="53" t="str">
        <f t="shared" si="163"/>
        <v>TN27NT_D3+4</v>
      </c>
      <c r="F915" s="111" t="s">
        <v>2733</v>
      </c>
      <c r="G915" s="55"/>
      <c r="H915" s="55" t="s">
        <v>2991</v>
      </c>
      <c r="I915" s="56" t="s">
        <v>2992</v>
      </c>
      <c r="J915" s="56" t="s">
        <v>2779</v>
      </c>
      <c r="K915" s="56"/>
      <c r="L915" s="56" t="s">
        <v>2993</v>
      </c>
      <c r="M915" s="55">
        <v>1600</v>
      </c>
      <c r="N915" s="55">
        <v>850</v>
      </c>
      <c r="O915" s="55">
        <v>650</v>
      </c>
      <c r="P915" s="55">
        <v>450</v>
      </c>
      <c r="Q915" s="57"/>
      <c r="R915" s="57"/>
      <c r="S915" s="57"/>
      <c r="T915" s="57"/>
      <c r="U915" s="58" t="str">
        <f t="shared" si="165"/>
        <v>TN27NT_D3</v>
      </c>
      <c r="V915" s="59"/>
      <c r="W915" s="59"/>
      <c r="X915" s="59"/>
      <c r="Y915" s="59"/>
      <c r="Z915" s="60"/>
      <c r="AA915" s="60"/>
      <c r="AB915" s="60"/>
      <c r="AC915" s="60"/>
      <c r="AD915" s="59"/>
      <c r="AE915" s="59"/>
      <c r="AF915" s="59"/>
      <c r="AG915" s="59"/>
      <c r="AH915" s="61"/>
      <c r="AI915" s="61"/>
      <c r="AJ915" s="61"/>
      <c r="AK915" s="61"/>
      <c r="AL915" s="149">
        <v>4.8</v>
      </c>
      <c r="AM915" s="62"/>
      <c r="AN915" s="63">
        <f t="shared" si="166"/>
        <v>2.7</v>
      </c>
      <c r="AO915" s="59">
        <f t="shared" si="159"/>
        <v>4320</v>
      </c>
      <c r="AP915" s="59">
        <f t="shared" si="159"/>
        <v>2295</v>
      </c>
      <c r="AQ915" s="59">
        <f t="shared" si="159"/>
        <v>1755.0000000000002</v>
      </c>
      <c r="AR915" s="59">
        <f t="shared" si="159"/>
        <v>1215</v>
      </c>
      <c r="AS915" s="59">
        <f t="shared" si="164"/>
        <v>4300</v>
      </c>
      <c r="AT915" s="59">
        <f t="shared" si="164"/>
        <v>2300</v>
      </c>
      <c r="AU915" s="59">
        <f t="shared" si="164"/>
        <v>1800</v>
      </c>
      <c r="AV915" s="59">
        <f t="shared" si="164"/>
        <v>1200</v>
      </c>
      <c r="AW915" s="64"/>
      <c r="AX915" s="111" t="s">
        <v>2733</v>
      </c>
      <c r="AY915" s="65"/>
      <c r="AZ915" s="66"/>
    </row>
    <row r="916" spans="1:52" s="111" customFormat="1" ht="39.950000000000003" customHeight="1">
      <c r="A916" s="53" t="str">
        <f t="shared" si="160"/>
        <v>TN28NT+1</v>
      </c>
      <c r="B916" s="53" t="str">
        <f t="shared" si="161"/>
        <v>TN28NT+2</v>
      </c>
      <c r="C916" s="53" t="str">
        <f t="shared" si="162"/>
        <v>TN28NT+3</v>
      </c>
      <c r="D916" s="53" t="str">
        <f t="shared" si="163"/>
        <v>TN28NT+4</v>
      </c>
      <c r="F916" s="111" t="s">
        <v>2733</v>
      </c>
      <c r="G916" s="55">
        <v>28</v>
      </c>
      <c r="H916" s="55" t="s">
        <v>2994</v>
      </c>
      <c r="I916" s="56" t="s">
        <v>2995</v>
      </c>
      <c r="J916" s="56" t="s">
        <v>2836</v>
      </c>
      <c r="K916" s="56"/>
      <c r="L916" s="56" t="s">
        <v>2996</v>
      </c>
      <c r="M916" s="57">
        <v>700</v>
      </c>
      <c r="N916" s="57">
        <v>350</v>
      </c>
      <c r="O916" s="55">
        <v>300</v>
      </c>
      <c r="P916" s="55">
        <v>250</v>
      </c>
      <c r="Q916" s="57"/>
      <c r="R916" s="57"/>
      <c r="S916" s="57"/>
      <c r="T916" s="57"/>
      <c r="U916" s="58" t="str">
        <f t="shared" si="165"/>
        <v>TN28NT</v>
      </c>
      <c r="V916" s="59"/>
      <c r="W916" s="59"/>
      <c r="X916" s="59"/>
      <c r="Y916" s="59"/>
      <c r="Z916" s="60"/>
      <c r="AA916" s="60"/>
      <c r="AB916" s="60"/>
      <c r="AC916" s="60"/>
      <c r="AD916" s="59"/>
      <c r="AE916" s="59"/>
      <c r="AF916" s="59"/>
      <c r="AG916" s="59"/>
      <c r="AH916" s="61"/>
      <c r="AI916" s="61"/>
      <c r="AJ916" s="61"/>
      <c r="AK916" s="61"/>
      <c r="AL916" s="149">
        <v>4.8</v>
      </c>
      <c r="AM916" s="62"/>
      <c r="AN916" s="63">
        <f t="shared" si="166"/>
        <v>2.7</v>
      </c>
      <c r="AO916" s="59">
        <f t="shared" si="159"/>
        <v>1890.0000000000002</v>
      </c>
      <c r="AP916" s="59">
        <f t="shared" si="159"/>
        <v>945.00000000000011</v>
      </c>
      <c r="AQ916" s="59">
        <f t="shared" si="159"/>
        <v>810</v>
      </c>
      <c r="AR916" s="59">
        <f t="shared" si="159"/>
        <v>675</v>
      </c>
      <c r="AS916" s="59">
        <f t="shared" si="164"/>
        <v>1900</v>
      </c>
      <c r="AT916" s="59">
        <f t="shared" si="164"/>
        <v>950</v>
      </c>
      <c r="AU916" s="59">
        <f t="shared" si="164"/>
        <v>810</v>
      </c>
      <c r="AV916" s="59">
        <f t="shared" si="164"/>
        <v>680</v>
      </c>
      <c r="AW916" s="64"/>
      <c r="AX916" s="111" t="s">
        <v>2733</v>
      </c>
      <c r="AY916" s="65"/>
      <c r="AZ916" s="66"/>
    </row>
    <row r="917" spans="1:52" s="111" customFormat="1" ht="31.5">
      <c r="A917" s="53" t="str">
        <f t="shared" si="160"/>
        <v>TN29NT+1</v>
      </c>
      <c r="B917" s="53" t="str">
        <f t="shared" si="161"/>
        <v>TN29NT+2</v>
      </c>
      <c r="C917" s="53" t="str">
        <f t="shared" si="162"/>
        <v>TN29NT+3</v>
      </c>
      <c r="D917" s="53" t="str">
        <f t="shared" si="163"/>
        <v>TN29NT+4</v>
      </c>
      <c r="F917" s="111" t="s">
        <v>2733</v>
      </c>
      <c r="G917" s="55">
        <v>29</v>
      </c>
      <c r="H917" s="55" t="s">
        <v>2997</v>
      </c>
      <c r="I917" s="56" t="s">
        <v>2998</v>
      </c>
      <c r="J917" s="56" t="s">
        <v>2836</v>
      </c>
      <c r="K917" s="56"/>
      <c r="L917" s="56" t="s">
        <v>2996</v>
      </c>
      <c r="M917" s="57">
        <v>2100</v>
      </c>
      <c r="N917" s="57">
        <v>1000</v>
      </c>
      <c r="O917" s="55">
        <v>800</v>
      </c>
      <c r="P917" s="55">
        <v>550</v>
      </c>
      <c r="Q917" s="57"/>
      <c r="R917" s="57"/>
      <c r="S917" s="57"/>
      <c r="T917" s="57"/>
      <c r="U917" s="58" t="str">
        <f t="shared" si="165"/>
        <v>TN29NT</v>
      </c>
      <c r="V917" s="59"/>
      <c r="W917" s="59"/>
      <c r="X917" s="59"/>
      <c r="Y917" s="59"/>
      <c r="Z917" s="60"/>
      <c r="AA917" s="60"/>
      <c r="AB917" s="60"/>
      <c r="AC917" s="60"/>
      <c r="AD917" s="59"/>
      <c r="AE917" s="59"/>
      <c r="AF917" s="59"/>
      <c r="AG917" s="59"/>
      <c r="AH917" s="61"/>
      <c r="AI917" s="61"/>
      <c r="AJ917" s="61"/>
      <c r="AK917" s="61"/>
      <c r="AL917" s="149">
        <v>5.73</v>
      </c>
      <c r="AM917" s="62"/>
      <c r="AN917" s="63">
        <f t="shared" si="166"/>
        <v>3.3</v>
      </c>
      <c r="AO917" s="59">
        <f t="shared" si="159"/>
        <v>6930</v>
      </c>
      <c r="AP917" s="59">
        <f t="shared" si="159"/>
        <v>3300</v>
      </c>
      <c r="AQ917" s="59">
        <f t="shared" si="159"/>
        <v>2640</v>
      </c>
      <c r="AR917" s="59">
        <f t="shared" si="159"/>
        <v>1815</v>
      </c>
      <c r="AS917" s="59">
        <f t="shared" si="164"/>
        <v>6900</v>
      </c>
      <c r="AT917" s="59">
        <f t="shared" si="164"/>
        <v>3300</v>
      </c>
      <c r="AU917" s="59">
        <f t="shared" si="164"/>
        <v>2600</v>
      </c>
      <c r="AV917" s="59">
        <f t="shared" si="164"/>
        <v>1800</v>
      </c>
      <c r="AW917" s="64"/>
      <c r="AX917" s="111" t="s">
        <v>2999</v>
      </c>
      <c r="AY917" s="65"/>
      <c r="AZ917" s="66">
        <v>120</v>
      </c>
    </row>
    <row r="918" spans="1:52" s="111" customFormat="1" ht="31.5">
      <c r="A918" s="53" t="str">
        <f t="shared" si="160"/>
        <v>TN30NT+1</v>
      </c>
      <c r="B918" s="53" t="str">
        <f t="shared" si="161"/>
        <v>TN30NT+2</v>
      </c>
      <c r="C918" s="53" t="str">
        <f t="shared" si="162"/>
        <v>TN30NT+3</v>
      </c>
      <c r="D918" s="53" t="str">
        <f t="shared" si="163"/>
        <v>TN30NT+4</v>
      </c>
      <c r="F918" s="111" t="s">
        <v>2733</v>
      </c>
      <c r="G918" s="55">
        <v>30</v>
      </c>
      <c r="H918" s="55" t="s">
        <v>3000</v>
      </c>
      <c r="I918" s="56" t="s">
        <v>3001</v>
      </c>
      <c r="J918" s="56" t="s">
        <v>2779</v>
      </c>
      <c r="K918" s="56"/>
      <c r="L918" s="56" t="s">
        <v>3002</v>
      </c>
      <c r="M918" s="57">
        <v>2100</v>
      </c>
      <c r="N918" s="57">
        <v>1000</v>
      </c>
      <c r="O918" s="55">
        <v>800</v>
      </c>
      <c r="P918" s="55">
        <v>550</v>
      </c>
      <c r="Q918" s="57"/>
      <c r="R918" s="57"/>
      <c r="S918" s="57"/>
      <c r="T918" s="57"/>
      <c r="U918" s="58" t="str">
        <f t="shared" si="165"/>
        <v>TN30NT</v>
      </c>
      <c r="V918" s="59"/>
      <c r="W918" s="59"/>
      <c r="X918" s="59"/>
      <c r="Y918" s="59"/>
      <c r="Z918" s="60"/>
      <c r="AA918" s="60"/>
      <c r="AB918" s="60"/>
      <c r="AC918" s="60"/>
      <c r="AD918" s="59"/>
      <c r="AE918" s="59"/>
      <c r="AF918" s="59"/>
      <c r="AG918" s="59"/>
      <c r="AH918" s="61"/>
      <c r="AI918" s="61"/>
      <c r="AJ918" s="61"/>
      <c r="AK918" s="61"/>
      <c r="AL918" s="149">
        <v>5.73</v>
      </c>
      <c r="AM918" s="62"/>
      <c r="AN918" s="63">
        <f t="shared" si="166"/>
        <v>3.3</v>
      </c>
      <c r="AO918" s="59">
        <f t="shared" si="159"/>
        <v>6930</v>
      </c>
      <c r="AP918" s="59">
        <f t="shared" si="159"/>
        <v>3300</v>
      </c>
      <c r="AQ918" s="59">
        <f t="shared" si="159"/>
        <v>2640</v>
      </c>
      <c r="AR918" s="59">
        <f t="shared" si="159"/>
        <v>1815</v>
      </c>
      <c r="AS918" s="59">
        <f t="shared" si="164"/>
        <v>6900</v>
      </c>
      <c r="AT918" s="59">
        <f t="shared" si="164"/>
        <v>3300</v>
      </c>
      <c r="AU918" s="59">
        <f t="shared" si="164"/>
        <v>2600</v>
      </c>
      <c r="AV918" s="59">
        <f t="shared" si="164"/>
        <v>1800</v>
      </c>
      <c r="AW918" s="64"/>
      <c r="AX918" s="111" t="s">
        <v>2999</v>
      </c>
      <c r="AY918" s="65"/>
      <c r="AZ918" s="66">
        <v>180</v>
      </c>
    </row>
    <row r="919" spans="1:52" s="111" customFormat="1" ht="31.5">
      <c r="A919" s="53" t="str">
        <f t="shared" si="160"/>
        <v>TN31NT+1</v>
      </c>
      <c r="B919" s="53" t="str">
        <f t="shared" si="161"/>
        <v>TN31NT+2</v>
      </c>
      <c r="C919" s="53" t="str">
        <f t="shared" si="162"/>
        <v>TN31NT+3</v>
      </c>
      <c r="D919" s="53" t="str">
        <f t="shared" si="163"/>
        <v>TN31NT+4</v>
      </c>
      <c r="F919" s="111" t="s">
        <v>2733</v>
      </c>
      <c r="G919" s="55">
        <v>31</v>
      </c>
      <c r="H919" s="55" t="s">
        <v>3003</v>
      </c>
      <c r="I919" s="56" t="s">
        <v>3004</v>
      </c>
      <c r="J919" s="56" t="s">
        <v>2779</v>
      </c>
      <c r="K919" s="56"/>
      <c r="L919" s="56" t="s">
        <v>2780</v>
      </c>
      <c r="M919" s="57">
        <v>2100</v>
      </c>
      <c r="N919" s="57">
        <v>1000</v>
      </c>
      <c r="O919" s="57">
        <v>800</v>
      </c>
      <c r="P919" s="55">
        <v>550</v>
      </c>
      <c r="Q919" s="57"/>
      <c r="R919" s="57"/>
      <c r="S919" s="57"/>
      <c r="T919" s="57"/>
      <c r="U919" s="58" t="str">
        <f t="shared" si="165"/>
        <v>TN31NT</v>
      </c>
      <c r="V919" s="59"/>
      <c r="W919" s="59"/>
      <c r="X919" s="59"/>
      <c r="Y919" s="59"/>
      <c r="Z919" s="60">
        <f t="shared" ref="Z919:AA931" si="167">V919/M919</f>
        <v>0</v>
      </c>
      <c r="AA919" s="60">
        <f t="shared" si="167"/>
        <v>0</v>
      </c>
      <c r="AB919" s="60"/>
      <c r="AC919" s="60"/>
      <c r="AD919" s="59"/>
      <c r="AE919" s="59"/>
      <c r="AF919" s="59"/>
      <c r="AG919" s="59"/>
      <c r="AH919" s="61"/>
      <c r="AI919" s="61"/>
      <c r="AJ919" s="61"/>
      <c r="AK919" s="61"/>
      <c r="AL919" s="149">
        <v>5.73</v>
      </c>
      <c r="AM919" s="62"/>
      <c r="AN919" s="63">
        <f t="shared" si="166"/>
        <v>3.3</v>
      </c>
      <c r="AO919" s="59">
        <f t="shared" si="159"/>
        <v>6930</v>
      </c>
      <c r="AP919" s="59">
        <f t="shared" si="159"/>
        <v>3300</v>
      </c>
      <c r="AQ919" s="59">
        <f t="shared" si="159"/>
        <v>2640</v>
      </c>
      <c r="AR919" s="59">
        <f t="shared" si="159"/>
        <v>1815</v>
      </c>
      <c r="AS919" s="59">
        <f t="shared" si="164"/>
        <v>6900</v>
      </c>
      <c r="AT919" s="59">
        <f t="shared" si="164"/>
        <v>3300</v>
      </c>
      <c r="AU919" s="59">
        <f t="shared" si="164"/>
        <v>2600</v>
      </c>
      <c r="AV919" s="59">
        <f t="shared" si="164"/>
        <v>1800</v>
      </c>
      <c r="AW919" s="64"/>
      <c r="AX919" s="111" t="s">
        <v>2999</v>
      </c>
      <c r="AY919" s="65"/>
      <c r="AZ919" s="66">
        <v>240</v>
      </c>
    </row>
    <row r="920" spans="1:52" s="111" customFormat="1" ht="31.5">
      <c r="A920" s="53" t="str">
        <f t="shared" si="160"/>
        <v>TN32NT+1</v>
      </c>
      <c r="B920" s="53" t="str">
        <f t="shared" si="161"/>
        <v>TN32NT+2</v>
      </c>
      <c r="C920" s="53" t="str">
        <f t="shared" si="162"/>
        <v>TN32NT+3</v>
      </c>
      <c r="D920" s="53" t="str">
        <f t="shared" si="163"/>
        <v>TN32NT+4</v>
      </c>
      <c r="F920" s="111" t="s">
        <v>2733</v>
      </c>
      <c r="G920" s="55">
        <v>32</v>
      </c>
      <c r="H920" s="55" t="s">
        <v>3005</v>
      </c>
      <c r="I920" s="56" t="s">
        <v>3006</v>
      </c>
      <c r="J920" s="56" t="s">
        <v>2779</v>
      </c>
      <c r="K920" s="56"/>
      <c r="L920" s="56" t="s">
        <v>3007</v>
      </c>
      <c r="M920" s="55">
        <v>2400</v>
      </c>
      <c r="N920" s="55">
        <v>1300</v>
      </c>
      <c r="O920" s="55">
        <v>1000</v>
      </c>
      <c r="P920" s="55">
        <v>550</v>
      </c>
      <c r="Q920" s="57"/>
      <c r="R920" s="57"/>
      <c r="S920" s="57"/>
      <c r="T920" s="57"/>
      <c r="U920" s="58" t="str">
        <f t="shared" si="165"/>
        <v>TN32NT</v>
      </c>
      <c r="V920" s="59"/>
      <c r="W920" s="59"/>
      <c r="X920" s="59"/>
      <c r="Y920" s="59"/>
      <c r="Z920" s="60">
        <f t="shared" si="167"/>
        <v>0</v>
      </c>
      <c r="AA920" s="60">
        <f t="shared" si="167"/>
        <v>0</v>
      </c>
      <c r="AB920" s="60"/>
      <c r="AC920" s="60"/>
      <c r="AD920" s="59"/>
      <c r="AE920" s="59"/>
      <c r="AF920" s="59"/>
      <c r="AG920" s="59"/>
      <c r="AH920" s="61"/>
      <c r="AI920" s="61"/>
      <c r="AJ920" s="61"/>
      <c r="AK920" s="61"/>
      <c r="AL920" s="149">
        <v>6.81</v>
      </c>
      <c r="AM920" s="62"/>
      <c r="AN920" s="63">
        <f t="shared" si="166"/>
        <v>3.9</v>
      </c>
      <c r="AO920" s="59">
        <f t="shared" si="159"/>
        <v>9360</v>
      </c>
      <c r="AP920" s="59">
        <f t="shared" si="159"/>
        <v>5070</v>
      </c>
      <c r="AQ920" s="59">
        <f t="shared" si="159"/>
        <v>3900</v>
      </c>
      <c r="AR920" s="59">
        <f t="shared" si="159"/>
        <v>2145</v>
      </c>
      <c r="AS920" s="59">
        <f t="shared" si="164"/>
        <v>9400</v>
      </c>
      <c r="AT920" s="59">
        <f t="shared" si="164"/>
        <v>5100</v>
      </c>
      <c r="AU920" s="59">
        <f t="shared" si="164"/>
        <v>3900</v>
      </c>
      <c r="AV920" s="59">
        <f t="shared" si="164"/>
        <v>2100</v>
      </c>
      <c r="AW920" s="64"/>
      <c r="AX920" s="111" t="s">
        <v>2999</v>
      </c>
      <c r="AY920" s="65"/>
      <c r="AZ920" s="66">
        <v>420</v>
      </c>
    </row>
    <row r="921" spans="1:52" s="111" customFormat="1">
      <c r="A921" s="53" t="str">
        <f t="shared" si="160"/>
        <v>TN33NT+1</v>
      </c>
      <c r="B921" s="53" t="str">
        <f t="shared" si="161"/>
        <v>TN33NT+2</v>
      </c>
      <c r="C921" s="53" t="str">
        <f t="shared" si="162"/>
        <v>TN33NT+3</v>
      </c>
      <c r="D921" s="53" t="str">
        <f t="shared" si="163"/>
        <v>TN33NT+4</v>
      </c>
      <c r="F921" s="111" t="s">
        <v>2733</v>
      </c>
      <c r="G921" s="55">
        <v>33</v>
      </c>
      <c r="H921" s="55" t="s">
        <v>3008</v>
      </c>
      <c r="I921" s="56" t="s">
        <v>3009</v>
      </c>
      <c r="J921" s="56" t="s">
        <v>3007</v>
      </c>
      <c r="K921" s="56"/>
      <c r="L921" s="56" t="s">
        <v>2780</v>
      </c>
      <c r="M921" s="57"/>
      <c r="N921" s="55"/>
      <c r="O921" s="55"/>
      <c r="P921" s="55"/>
      <c r="Q921" s="57"/>
      <c r="R921" s="57"/>
      <c r="S921" s="57"/>
      <c r="T921" s="57"/>
      <c r="U921" s="58"/>
      <c r="V921" s="59"/>
      <c r="W921" s="59"/>
      <c r="X921" s="59"/>
      <c r="Y921" s="59"/>
      <c r="Z921" s="60" t="e">
        <f t="shared" si="167"/>
        <v>#DIV/0!</v>
      </c>
      <c r="AA921" s="60" t="e">
        <f t="shared" si="167"/>
        <v>#DIV/0!</v>
      </c>
      <c r="AB921" s="60" t="e">
        <f>X921/O921</f>
        <v>#DIV/0!</v>
      </c>
      <c r="AC921" s="60"/>
      <c r="AD921" s="59"/>
      <c r="AE921" s="59"/>
      <c r="AF921" s="59"/>
      <c r="AG921" s="59"/>
      <c r="AH921" s="61"/>
      <c r="AI921" s="61"/>
      <c r="AJ921" s="61"/>
      <c r="AK921" s="61"/>
      <c r="AL921" s="149"/>
      <c r="AM921" s="62"/>
      <c r="AN921" s="62"/>
      <c r="AO921" s="59">
        <f t="shared" si="159"/>
        <v>0</v>
      </c>
      <c r="AP921" s="59">
        <f t="shared" si="159"/>
        <v>0</v>
      </c>
      <c r="AQ921" s="59">
        <f t="shared" si="159"/>
        <v>0</v>
      </c>
      <c r="AR921" s="59">
        <f t="shared" si="159"/>
        <v>0</v>
      </c>
      <c r="AS921" s="59"/>
      <c r="AT921" s="59"/>
      <c r="AU921" s="59"/>
      <c r="AV921" s="59"/>
      <c r="AW921" s="64"/>
      <c r="AX921" s="111" t="s">
        <v>2999</v>
      </c>
      <c r="AY921" s="65"/>
      <c r="AZ921" s="66">
        <v>420</v>
      </c>
    </row>
    <row r="922" spans="1:52" s="111" customFormat="1" ht="31.5">
      <c r="A922" s="53" t="str">
        <f t="shared" si="160"/>
        <v>TN33NT_D1+1</v>
      </c>
      <c r="B922" s="53" t="str">
        <f t="shared" si="161"/>
        <v>TN33NT_D1+2</v>
      </c>
      <c r="C922" s="53" t="str">
        <f t="shared" si="162"/>
        <v>TN33NT_D1+3</v>
      </c>
      <c r="D922" s="53" t="str">
        <f t="shared" si="163"/>
        <v>TN33NT_D1+4</v>
      </c>
      <c r="F922" s="111" t="s">
        <v>2733</v>
      </c>
      <c r="G922" s="55"/>
      <c r="H922" s="55" t="s">
        <v>3010</v>
      </c>
      <c r="I922" s="56" t="s">
        <v>3011</v>
      </c>
      <c r="J922" s="56" t="s">
        <v>3012</v>
      </c>
      <c r="K922" s="56"/>
      <c r="L922" s="56" t="s">
        <v>460</v>
      </c>
      <c r="M922" s="57">
        <v>1800</v>
      </c>
      <c r="N922" s="55">
        <v>850</v>
      </c>
      <c r="O922" s="55">
        <v>650</v>
      </c>
      <c r="P922" s="55">
        <v>450</v>
      </c>
      <c r="Q922" s="57"/>
      <c r="R922" s="57"/>
      <c r="S922" s="57"/>
      <c r="T922" s="57"/>
      <c r="U922" s="58" t="str">
        <f>H922</f>
        <v>TN33NT_D1</v>
      </c>
      <c r="V922" s="59"/>
      <c r="W922" s="59"/>
      <c r="X922" s="59"/>
      <c r="Y922" s="59"/>
      <c r="Z922" s="60">
        <f t="shared" si="167"/>
        <v>0</v>
      </c>
      <c r="AA922" s="60">
        <f t="shared" si="167"/>
        <v>0</v>
      </c>
      <c r="AB922" s="60">
        <f>X922/O922</f>
        <v>0</v>
      </c>
      <c r="AC922" s="60"/>
      <c r="AD922" s="59"/>
      <c r="AE922" s="59"/>
      <c r="AF922" s="59"/>
      <c r="AG922" s="59"/>
      <c r="AH922" s="61"/>
      <c r="AI922" s="61"/>
      <c r="AJ922" s="61"/>
      <c r="AK922" s="61"/>
      <c r="AL922" s="149">
        <v>4.8</v>
      </c>
      <c r="AM922" s="62"/>
      <c r="AN922" s="63">
        <f>ROUNDDOWN(AL922*$AN$10/$AL$10,1)</f>
        <v>2.7</v>
      </c>
      <c r="AO922" s="59">
        <f t="shared" si="159"/>
        <v>4860</v>
      </c>
      <c r="AP922" s="59">
        <f t="shared" si="159"/>
        <v>2295</v>
      </c>
      <c r="AQ922" s="59">
        <f t="shared" si="159"/>
        <v>1755.0000000000002</v>
      </c>
      <c r="AR922" s="59">
        <f t="shared" si="159"/>
        <v>1215</v>
      </c>
      <c r="AS922" s="59">
        <f t="shared" si="164"/>
        <v>4900</v>
      </c>
      <c r="AT922" s="59">
        <f t="shared" si="164"/>
        <v>2300</v>
      </c>
      <c r="AU922" s="59">
        <f t="shared" si="164"/>
        <v>1800</v>
      </c>
      <c r="AV922" s="59">
        <f t="shared" si="164"/>
        <v>1200</v>
      </c>
      <c r="AW922" s="64"/>
      <c r="AX922" s="111" t="s">
        <v>2999</v>
      </c>
      <c r="AY922" s="65"/>
      <c r="AZ922" s="66">
        <v>540</v>
      </c>
    </row>
    <row r="923" spans="1:52" s="111" customFormat="1" ht="31.5">
      <c r="A923" s="53" t="str">
        <f t="shared" si="160"/>
        <v>TN33NT_D2+1</v>
      </c>
      <c r="B923" s="53" t="str">
        <f t="shared" si="161"/>
        <v>TN33NT_D2+2</v>
      </c>
      <c r="C923" s="53" t="str">
        <f t="shared" si="162"/>
        <v>TN33NT_D2+3</v>
      </c>
      <c r="D923" s="53" t="str">
        <f t="shared" si="163"/>
        <v>TN33NT_D2+4</v>
      </c>
      <c r="F923" s="111" t="s">
        <v>2733</v>
      </c>
      <c r="G923" s="55"/>
      <c r="H923" s="55" t="s">
        <v>3013</v>
      </c>
      <c r="I923" s="56" t="s">
        <v>3014</v>
      </c>
      <c r="J923" s="56"/>
      <c r="K923" s="56"/>
      <c r="L923" s="56"/>
      <c r="M923" s="57">
        <v>2000</v>
      </c>
      <c r="N923" s="57">
        <v>900</v>
      </c>
      <c r="O923" s="57">
        <v>650</v>
      </c>
      <c r="P923" s="57">
        <v>450</v>
      </c>
      <c r="Q923" s="57"/>
      <c r="R923" s="57"/>
      <c r="S923" s="57"/>
      <c r="T923" s="57"/>
      <c r="U923" s="58" t="str">
        <f>H923</f>
        <v>TN33NT_D2</v>
      </c>
      <c r="V923" s="59"/>
      <c r="W923" s="59"/>
      <c r="X923" s="59"/>
      <c r="Y923" s="59"/>
      <c r="Z923" s="60"/>
      <c r="AA923" s="60">
        <f t="shared" si="167"/>
        <v>0</v>
      </c>
      <c r="AB923" s="60"/>
      <c r="AC923" s="60"/>
      <c r="AD923" s="59"/>
      <c r="AE923" s="59"/>
      <c r="AF923" s="59"/>
      <c r="AG923" s="59"/>
      <c r="AH923" s="61"/>
      <c r="AI923" s="61"/>
      <c r="AJ923" s="61"/>
      <c r="AK923" s="61"/>
      <c r="AL923" s="149">
        <v>6.8428107655251864</v>
      </c>
      <c r="AM923" s="62"/>
      <c r="AN923" s="63">
        <f>ROUNDDOWN(AL923*$AN$10/$AL$10,1)</f>
        <v>3.9</v>
      </c>
      <c r="AO923" s="59">
        <f t="shared" si="159"/>
        <v>7800</v>
      </c>
      <c r="AP923" s="59">
        <f t="shared" si="159"/>
        <v>3510</v>
      </c>
      <c r="AQ923" s="59">
        <f t="shared" si="159"/>
        <v>2535</v>
      </c>
      <c r="AR923" s="59">
        <f t="shared" si="159"/>
        <v>1755</v>
      </c>
      <c r="AS923" s="59">
        <f t="shared" si="164"/>
        <v>7800</v>
      </c>
      <c r="AT923" s="59">
        <f t="shared" si="164"/>
        <v>3500</v>
      </c>
      <c r="AU923" s="59">
        <f t="shared" si="164"/>
        <v>2500</v>
      </c>
      <c r="AV923" s="59">
        <f t="shared" si="164"/>
        <v>1800</v>
      </c>
      <c r="AW923" s="64"/>
      <c r="AX923" s="111" t="s">
        <v>2999</v>
      </c>
      <c r="AY923" s="65"/>
      <c r="AZ923" s="66">
        <v>420</v>
      </c>
    </row>
    <row r="924" spans="1:52" s="111" customFormat="1" ht="31.5">
      <c r="A924" s="53" t="str">
        <f t="shared" si="160"/>
        <v>TN34NT1+1</v>
      </c>
      <c r="B924" s="53" t="str">
        <f t="shared" si="161"/>
        <v>TN34NT1+2</v>
      </c>
      <c r="C924" s="53" t="str">
        <f t="shared" si="162"/>
        <v>TN34NT1+3</v>
      </c>
      <c r="D924" s="53" t="str">
        <f t="shared" si="163"/>
        <v>TN34NT1+4</v>
      </c>
      <c r="F924" s="111" t="s">
        <v>2733</v>
      </c>
      <c r="G924" s="55">
        <v>34</v>
      </c>
      <c r="H924" s="55" t="s">
        <v>3015</v>
      </c>
      <c r="I924" s="56" t="s">
        <v>3016</v>
      </c>
      <c r="J924" s="56" t="s">
        <v>430</v>
      </c>
      <c r="K924" s="56"/>
      <c r="L924" s="56" t="s">
        <v>3017</v>
      </c>
      <c r="M924" s="55">
        <v>5200</v>
      </c>
      <c r="N924" s="55">
        <v>2550</v>
      </c>
      <c r="O924" s="55">
        <v>1800</v>
      </c>
      <c r="P924" s="55">
        <v>1300</v>
      </c>
      <c r="Q924" s="57"/>
      <c r="R924" s="57"/>
      <c r="S924" s="57"/>
      <c r="T924" s="57"/>
      <c r="U924" s="58" t="str">
        <f>H924</f>
        <v>TN34NT1</v>
      </c>
      <c r="V924" s="59"/>
      <c r="W924" s="59"/>
      <c r="X924" s="59"/>
      <c r="Y924" s="59"/>
      <c r="Z924" s="60">
        <f>V924/M924</f>
        <v>0</v>
      </c>
      <c r="AA924" s="60">
        <f t="shared" si="167"/>
        <v>0</v>
      </c>
      <c r="AB924" s="60"/>
      <c r="AC924" s="60"/>
      <c r="AD924" s="59"/>
      <c r="AE924" s="59"/>
      <c r="AF924" s="59"/>
      <c r="AG924" s="59"/>
      <c r="AH924" s="61"/>
      <c r="AI924" s="61"/>
      <c r="AJ924" s="61"/>
      <c r="AK924" s="61"/>
      <c r="AL924" s="149">
        <v>9</v>
      </c>
      <c r="AM924" s="62"/>
      <c r="AN924" s="63">
        <f>ROUNDDOWN(AL924*$AN$10/$AL$10,1)</f>
        <v>5.2</v>
      </c>
      <c r="AO924" s="59">
        <f t="shared" si="159"/>
        <v>27040</v>
      </c>
      <c r="AP924" s="59">
        <f t="shared" si="159"/>
        <v>13260</v>
      </c>
      <c r="AQ924" s="59">
        <f t="shared" si="159"/>
        <v>9360</v>
      </c>
      <c r="AR924" s="59">
        <f t="shared" si="159"/>
        <v>6760</v>
      </c>
      <c r="AS924" s="59">
        <f t="shared" si="164"/>
        <v>27000</v>
      </c>
      <c r="AT924" s="59">
        <f t="shared" si="164"/>
        <v>13300</v>
      </c>
      <c r="AU924" s="59">
        <f t="shared" si="164"/>
        <v>9400</v>
      </c>
      <c r="AV924" s="59">
        <f t="shared" si="164"/>
        <v>6800</v>
      </c>
      <c r="AW924" s="64"/>
      <c r="AX924" s="111" t="s">
        <v>2999</v>
      </c>
      <c r="AY924" s="65"/>
      <c r="AZ924" s="66">
        <v>180</v>
      </c>
    </row>
    <row r="925" spans="1:52" s="184" customFormat="1">
      <c r="A925" s="183" t="str">
        <f t="shared" si="160"/>
        <v>DQ+1</v>
      </c>
      <c r="B925" s="183" t="str">
        <f t="shared" si="161"/>
        <v>DQ+2</v>
      </c>
      <c r="C925" s="183" t="str">
        <f t="shared" si="162"/>
        <v>DQ+3</v>
      </c>
      <c r="D925" s="183" t="str">
        <f t="shared" si="163"/>
        <v>DQ+4</v>
      </c>
      <c r="F925" s="184" t="s">
        <v>2999</v>
      </c>
      <c r="G925" s="185" t="s">
        <v>3018</v>
      </c>
      <c r="H925" s="185" t="s">
        <v>2999</v>
      </c>
      <c r="I925" s="186" t="s">
        <v>3019</v>
      </c>
      <c r="J925" s="186"/>
      <c r="K925" s="186"/>
      <c r="L925" s="186"/>
      <c r="M925" s="185"/>
      <c r="N925" s="185"/>
      <c r="O925" s="185"/>
      <c r="P925" s="185"/>
      <c r="Q925" s="187"/>
      <c r="R925" s="187"/>
      <c r="S925" s="187"/>
      <c r="T925" s="187"/>
      <c r="U925" s="188"/>
      <c r="V925" s="189"/>
      <c r="W925" s="189"/>
      <c r="X925" s="189"/>
      <c r="Y925" s="189"/>
      <c r="Z925" s="190"/>
      <c r="AA925" s="190" t="e">
        <f t="shared" si="167"/>
        <v>#DIV/0!</v>
      </c>
      <c r="AB925" s="190"/>
      <c r="AC925" s="190"/>
      <c r="AD925" s="189"/>
      <c r="AE925" s="189"/>
      <c r="AF925" s="189"/>
      <c r="AG925" s="189"/>
      <c r="AH925" s="191"/>
      <c r="AI925" s="191"/>
      <c r="AJ925" s="191"/>
      <c r="AK925" s="191"/>
      <c r="AL925" s="149">
        <f>AVERAGE(AL927:AL1055)</f>
        <v>8.477421304812383</v>
      </c>
      <c r="AM925" s="174"/>
      <c r="AN925" s="175">
        <f>ROUNDDOWN(AL925*$AN$10/$AL$10,1)</f>
        <v>4.9000000000000004</v>
      </c>
      <c r="AO925" s="59">
        <f t="shared" si="159"/>
        <v>0</v>
      </c>
      <c r="AP925" s="59">
        <f t="shared" si="159"/>
        <v>0</v>
      </c>
      <c r="AQ925" s="59">
        <f t="shared" si="159"/>
        <v>0</v>
      </c>
      <c r="AR925" s="59">
        <f t="shared" si="159"/>
        <v>0</v>
      </c>
      <c r="AS925" s="59"/>
      <c r="AT925" s="59"/>
      <c r="AU925" s="59"/>
      <c r="AV925" s="59"/>
      <c r="AW925" s="192"/>
      <c r="AX925" s="184" t="s">
        <v>2999</v>
      </c>
      <c r="AY925" s="193"/>
      <c r="AZ925" s="194">
        <v>240</v>
      </c>
    </row>
    <row r="926" spans="1:52" s="111" customFormat="1" ht="85.5" customHeight="1">
      <c r="A926" s="53" t="str">
        <f t="shared" si="160"/>
        <v>DQ1NT1+1</v>
      </c>
      <c r="B926" s="53" t="str">
        <f t="shared" si="161"/>
        <v>DQ1NT1+2</v>
      </c>
      <c r="C926" s="53" t="str">
        <f t="shared" si="162"/>
        <v>DQ1NT1+3</v>
      </c>
      <c r="D926" s="53" t="str">
        <f t="shared" si="163"/>
        <v>DQ1NT1+4</v>
      </c>
      <c r="F926" s="111" t="s">
        <v>2999</v>
      </c>
      <c r="G926" s="55">
        <v>1</v>
      </c>
      <c r="H926" s="55" t="s">
        <v>3020</v>
      </c>
      <c r="I926" s="56" t="s">
        <v>3021</v>
      </c>
      <c r="J926" s="56" t="s">
        <v>3022</v>
      </c>
      <c r="K926" s="56"/>
      <c r="L926" s="56" t="s">
        <v>3023</v>
      </c>
      <c r="M926" s="57"/>
      <c r="N926" s="55"/>
      <c r="O926" s="55"/>
      <c r="P926" s="55"/>
      <c r="Q926" s="57"/>
      <c r="R926" s="57"/>
      <c r="S926" s="57"/>
      <c r="T926" s="57"/>
      <c r="U926" s="58"/>
      <c r="V926" s="59"/>
      <c r="W926" s="59"/>
      <c r="X926" s="59"/>
      <c r="Y926" s="59"/>
      <c r="Z926" s="60" t="e">
        <f t="shared" ref="Z926:Z933" si="168">V926/M926</f>
        <v>#DIV/0!</v>
      </c>
      <c r="AA926" s="60" t="e">
        <f t="shared" si="167"/>
        <v>#DIV/0!</v>
      </c>
      <c r="AB926" s="60"/>
      <c r="AC926" s="60"/>
      <c r="AD926" s="59"/>
      <c r="AE926" s="59"/>
      <c r="AF926" s="59"/>
      <c r="AG926" s="59"/>
      <c r="AH926" s="61"/>
      <c r="AI926" s="61"/>
      <c r="AJ926" s="61"/>
      <c r="AK926" s="61"/>
      <c r="AL926" s="149"/>
      <c r="AM926" s="62"/>
      <c r="AN926" s="62"/>
      <c r="AO926" s="59">
        <f t="shared" si="159"/>
        <v>0</v>
      </c>
      <c r="AP926" s="59">
        <f t="shared" si="159"/>
        <v>0</v>
      </c>
      <c r="AQ926" s="59">
        <f t="shared" si="159"/>
        <v>0</v>
      </c>
      <c r="AR926" s="59">
        <f t="shared" si="159"/>
        <v>0</v>
      </c>
      <c r="AS926" s="59"/>
      <c r="AT926" s="59"/>
      <c r="AU926" s="59"/>
      <c r="AV926" s="59"/>
      <c r="AW926" s="64"/>
      <c r="AX926" s="111" t="s">
        <v>2999</v>
      </c>
      <c r="AY926" s="65"/>
      <c r="AZ926" s="66">
        <v>300</v>
      </c>
    </row>
    <row r="927" spans="1:52" s="111" customFormat="1" ht="31.5">
      <c r="A927" s="53" t="str">
        <f t="shared" si="160"/>
        <v>DQ1NT1_D1+1</v>
      </c>
      <c r="B927" s="53" t="str">
        <f t="shared" si="161"/>
        <v>DQ1NT1_D1+2</v>
      </c>
      <c r="C927" s="53" t="str">
        <f t="shared" si="162"/>
        <v>DQ1NT1_D1+3</v>
      </c>
      <c r="D927" s="53" t="str">
        <f t="shared" si="163"/>
        <v>DQ1NT1_D1+4</v>
      </c>
      <c r="F927" s="111" t="s">
        <v>2999</v>
      </c>
      <c r="G927" s="55"/>
      <c r="H927" s="55" t="s">
        <v>3024</v>
      </c>
      <c r="I927" s="56" t="s">
        <v>3025</v>
      </c>
      <c r="J927" s="56" t="s">
        <v>3026</v>
      </c>
      <c r="K927" s="56"/>
      <c r="L927" s="56" t="s">
        <v>3027</v>
      </c>
      <c r="M927" s="57">
        <v>1400</v>
      </c>
      <c r="N927" s="55">
        <v>600</v>
      </c>
      <c r="O927" s="55">
        <v>400</v>
      </c>
      <c r="P927" s="55">
        <v>200</v>
      </c>
      <c r="Q927" s="57"/>
      <c r="R927" s="57"/>
      <c r="S927" s="57"/>
      <c r="T927" s="57"/>
      <c r="U927" s="58" t="str">
        <f t="shared" ref="U927:U944" si="169">H927</f>
        <v>DQ1NT1_D1</v>
      </c>
      <c r="V927" s="59"/>
      <c r="W927" s="59"/>
      <c r="X927" s="59"/>
      <c r="Y927" s="59"/>
      <c r="Z927" s="60">
        <f t="shared" si="168"/>
        <v>0</v>
      </c>
      <c r="AA927" s="60">
        <f t="shared" si="167"/>
        <v>0</v>
      </c>
      <c r="AB927" s="60">
        <f>X927/O927</f>
        <v>0</v>
      </c>
      <c r="AC927" s="60"/>
      <c r="AD927" s="59"/>
      <c r="AE927" s="59"/>
      <c r="AF927" s="59"/>
      <c r="AG927" s="59"/>
      <c r="AH927" s="61"/>
      <c r="AI927" s="61"/>
      <c r="AJ927" s="61"/>
      <c r="AK927" s="61"/>
      <c r="AL927" s="149">
        <v>6.9607085882709683</v>
      </c>
      <c r="AM927" s="62"/>
      <c r="AN927" s="63">
        <f t="shared" ref="AN927:AN944" si="170">ROUNDDOWN(AL927*$AN$10/$AL$10,1)</f>
        <v>4</v>
      </c>
      <c r="AO927" s="59">
        <f t="shared" si="159"/>
        <v>5600</v>
      </c>
      <c r="AP927" s="59">
        <f t="shared" si="159"/>
        <v>2400</v>
      </c>
      <c r="AQ927" s="59">
        <f t="shared" si="159"/>
        <v>1600</v>
      </c>
      <c r="AR927" s="59">
        <f t="shared" si="159"/>
        <v>800</v>
      </c>
      <c r="AS927" s="59">
        <f t="shared" si="164"/>
        <v>5600</v>
      </c>
      <c r="AT927" s="59">
        <f t="shared" si="164"/>
        <v>2400</v>
      </c>
      <c r="AU927" s="59">
        <f t="shared" si="164"/>
        <v>1600</v>
      </c>
      <c r="AV927" s="59">
        <f t="shared" si="164"/>
        <v>800</v>
      </c>
      <c r="AW927" s="64"/>
      <c r="AX927" s="111" t="s">
        <v>2999</v>
      </c>
      <c r="AY927" s="65"/>
      <c r="AZ927" s="66">
        <v>240</v>
      </c>
    </row>
    <row r="928" spans="1:52" s="111" customFormat="1" ht="31.5">
      <c r="A928" s="53" t="str">
        <f t="shared" si="160"/>
        <v>DQ1NT1_D2+1</v>
      </c>
      <c r="B928" s="53" t="str">
        <f t="shared" si="161"/>
        <v>DQ1NT1_D2+2</v>
      </c>
      <c r="C928" s="53" t="str">
        <f t="shared" si="162"/>
        <v>DQ1NT1_D2+3</v>
      </c>
      <c r="D928" s="53" t="str">
        <f t="shared" si="163"/>
        <v>DQ1NT1_D2+4</v>
      </c>
      <c r="F928" s="111" t="s">
        <v>2999</v>
      </c>
      <c r="G928" s="55"/>
      <c r="H928" s="55" t="s">
        <v>3028</v>
      </c>
      <c r="I928" s="56" t="s">
        <v>3029</v>
      </c>
      <c r="J928" s="56" t="s">
        <v>3030</v>
      </c>
      <c r="K928" s="56"/>
      <c r="L928" s="56" t="s">
        <v>3031</v>
      </c>
      <c r="M928" s="57">
        <v>1900</v>
      </c>
      <c r="N928" s="55">
        <v>800</v>
      </c>
      <c r="O928" s="55">
        <v>500</v>
      </c>
      <c r="P928" s="55">
        <v>300</v>
      </c>
      <c r="Q928" s="57"/>
      <c r="R928" s="57"/>
      <c r="S928" s="57"/>
      <c r="T928" s="57"/>
      <c r="U928" s="58" t="str">
        <f t="shared" si="169"/>
        <v>DQ1NT1_D2</v>
      </c>
      <c r="V928" s="59"/>
      <c r="W928" s="59"/>
      <c r="X928" s="59"/>
      <c r="Y928" s="59"/>
      <c r="Z928" s="60">
        <f t="shared" si="168"/>
        <v>0</v>
      </c>
      <c r="AA928" s="60">
        <f t="shared" si="167"/>
        <v>0</v>
      </c>
      <c r="AB928" s="60"/>
      <c r="AC928" s="60"/>
      <c r="AD928" s="59"/>
      <c r="AE928" s="59"/>
      <c r="AF928" s="59"/>
      <c r="AG928" s="59"/>
      <c r="AH928" s="61"/>
      <c r="AI928" s="61"/>
      <c r="AJ928" s="61"/>
      <c r="AK928" s="61"/>
      <c r="AL928" s="149">
        <v>7.2700338766678687</v>
      </c>
      <c r="AM928" s="62"/>
      <c r="AN928" s="63">
        <f t="shared" si="170"/>
        <v>4.2</v>
      </c>
      <c r="AO928" s="59">
        <f t="shared" si="159"/>
        <v>7980</v>
      </c>
      <c r="AP928" s="59">
        <f t="shared" si="159"/>
        <v>3360</v>
      </c>
      <c r="AQ928" s="59">
        <f t="shared" si="159"/>
        <v>2100</v>
      </c>
      <c r="AR928" s="59">
        <f t="shared" si="159"/>
        <v>1260</v>
      </c>
      <c r="AS928" s="59">
        <f t="shared" si="164"/>
        <v>8000</v>
      </c>
      <c r="AT928" s="59">
        <f t="shared" si="164"/>
        <v>3400</v>
      </c>
      <c r="AU928" s="59">
        <f t="shared" si="164"/>
        <v>2100</v>
      </c>
      <c r="AV928" s="59">
        <f t="shared" si="164"/>
        <v>1300</v>
      </c>
      <c r="AW928" s="64"/>
      <c r="AX928" s="111" t="s">
        <v>2999</v>
      </c>
      <c r="AY928" s="65"/>
      <c r="AZ928" s="66">
        <v>120</v>
      </c>
    </row>
    <row r="929" spans="1:52" s="111" customFormat="1" ht="31.5">
      <c r="A929" s="53" t="str">
        <f t="shared" si="160"/>
        <v>DQ1NT1_D3+1</v>
      </c>
      <c r="B929" s="53" t="str">
        <f t="shared" si="161"/>
        <v>DQ1NT1_D3+2</v>
      </c>
      <c r="C929" s="53" t="str">
        <f t="shared" si="162"/>
        <v>DQ1NT1_D3+3</v>
      </c>
      <c r="D929" s="53" t="str">
        <f t="shared" si="163"/>
        <v>DQ1NT1_D3+4</v>
      </c>
      <c r="F929" s="111" t="s">
        <v>2999</v>
      </c>
      <c r="G929" s="55"/>
      <c r="H929" s="55" t="s">
        <v>3032</v>
      </c>
      <c r="I929" s="56" t="s">
        <v>3033</v>
      </c>
      <c r="J929" s="56" t="s">
        <v>3034</v>
      </c>
      <c r="K929" s="56"/>
      <c r="L929" s="56" t="s">
        <v>3035</v>
      </c>
      <c r="M929" s="57">
        <v>2500</v>
      </c>
      <c r="N929" s="55">
        <v>800</v>
      </c>
      <c r="O929" s="55">
        <v>500</v>
      </c>
      <c r="P929" s="55">
        <v>400</v>
      </c>
      <c r="Q929" s="57"/>
      <c r="R929" s="57"/>
      <c r="S929" s="57"/>
      <c r="T929" s="57"/>
      <c r="U929" s="58" t="str">
        <f t="shared" si="169"/>
        <v>DQ1NT1_D3</v>
      </c>
      <c r="V929" s="59"/>
      <c r="W929" s="59"/>
      <c r="X929" s="59"/>
      <c r="Y929" s="59"/>
      <c r="Z929" s="60">
        <f t="shared" si="168"/>
        <v>0</v>
      </c>
      <c r="AA929" s="60">
        <f t="shared" si="167"/>
        <v>0</v>
      </c>
      <c r="AB929" s="60">
        <f>X929/O929</f>
        <v>0</v>
      </c>
      <c r="AC929" s="60"/>
      <c r="AD929" s="59"/>
      <c r="AE929" s="59"/>
      <c r="AF929" s="59"/>
      <c r="AG929" s="59"/>
      <c r="AH929" s="61"/>
      <c r="AI929" s="61"/>
      <c r="AJ929" s="61"/>
      <c r="AK929" s="61"/>
      <c r="AL929" s="149">
        <v>8.171680249309091</v>
      </c>
      <c r="AM929" s="62"/>
      <c r="AN929" s="63">
        <f t="shared" si="170"/>
        <v>4.7</v>
      </c>
      <c r="AO929" s="59">
        <f t="shared" si="159"/>
        <v>11750</v>
      </c>
      <c r="AP929" s="59">
        <f t="shared" si="159"/>
        <v>3760</v>
      </c>
      <c r="AQ929" s="59">
        <f t="shared" si="159"/>
        <v>2350</v>
      </c>
      <c r="AR929" s="59">
        <f t="shared" si="159"/>
        <v>1880</v>
      </c>
      <c r="AS929" s="59">
        <f t="shared" si="164"/>
        <v>11800</v>
      </c>
      <c r="AT929" s="59">
        <f t="shared" si="164"/>
        <v>3800</v>
      </c>
      <c r="AU929" s="59">
        <f t="shared" si="164"/>
        <v>2400</v>
      </c>
      <c r="AV929" s="59">
        <f t="shared" si="164"/>
        <v>1900</v>
      </c>
      <c r="AW929" s="64"/>
      <c r="AX929" s="111" t="s">
        <v>2999</v>
      </c>
      <c r="AY929" s="65"/>
      <c r="AZ929" s="66">
        <v>120</v>
      </c>
    </row>
    <row r="930" spans="1:52" s="111" customFormat="1" ht="31.5">
      <c r="A930" s="53" t="str">
        <f t="shared" si="160"/>
        <v>DQ1NT1_D4+1</v>
      </c>
      <c r="B930" s="53" t="str">
        <f t="shared" si="161"/>
        <v>DQ1NT1_D4+2</v>
      </c>
      <c r="C930" s="53" t="str">
        <f t="shared" si="162"/>
        <v>DQ1NT1_D4+3</v>
      </c>
      <c r="D930" s="53" t="str">
        <f t="shared" si="163"/>
        <v>DQ1NT1_D4+4</v>
      </c>
      <c r="F930" s="111" t="s">
        <v>2999</v>
      </c>
      <c r="G930" s="55"/>
      <c r="H930" s="55" t="s">
        <v>3036</v>
      </c>
      <c r="I930" s="56" t="s">
        <v>3037</v>
      </c>
      <c r="J930" s="56" t="s">
        <v>3038</v>
      </c>
      <c r="K930" s="56"/>
      <c r="L930" s="56" t="s">
        <v>3039</v>
      </c>
      <c r="M930" s="57">
        <v>3300</v>
      </c>
      <c r="N930" s="57">
        <v>800</v>
      </c>
      <c r="O930" s="57">
        <v>700</v>
      </c>
      <c r="P930" s="55">
        <v>500</v>
      </c>
      <c r="Q930" s="57"/>
      <c r="R930" s="57"/>
      <c r="S930" s="57"/>
      <c r="T930" s="57"/>
      <c r="U930" s="58" t="str">
        <f t="shared" si="169"/>
        <v>DQ1NT1_D4</v>
      </c>
      <c r="V930" s="59"/>
      <c r="W930" s="59"/>
      <c r="X930" s="59"/>
      <c r="Y930" s="59"/>
      <c r="Z930" s="60">
        <f t="shared" si="168"/>
        <v>0</v>
      </c>
      <c r="AA930" s="60">
        <f t="shared" si="167"/>
        <v>0</v>
      </c>
      <c r="AB930" s="60"/>
      <c r="AC930" s="60"/>
      <c r="AD930" s="59"/>
      <c r="AE930" s="59"/>
      <c r="AF930" s="59"/>
      <c r="AG930" s="59"/>
      <c r="AH930" s="61"/>
      <c r="AI930" s="61"/>
      <c r="AJ930" s="61"/>
      <c r="AK930" s="61"/>
      <c r="AL930" s="149">
        <v>8.1612516440418759</v>
      </c>
      <c r="AM930" s="62"/>
      <c r="AN930" s="63">
        <f t="shared" si="170"/>
        <v>4.7</v>
      </c>
      <c r="AO930" s="59">
        <f t="shared" si="159"/>
        <v>15510</v>
      </c>
      <c r="AP930" s="59">
        <f t="shared" si="159"/>
        <v>3760</v>
      </c>
      <c r="AQ930" s="59">
        <f t="shared" si="159"/>
        <v>3290</v>
      </c>
      <c r="AR930" s="59">
        <f t="shared" si="159"/>
        <v>2350</v>
      </c>
      <c r="AS930" s="59">
        <f t="shared" si="164"/>
        <v>15500</v>
      </c>
      <c r="AT930" s="59">
        <f t="shared" si="164"/>
        <v>3800</v>
      </c>
      <c r="AU930" s="59">
        <f t="shared" si="164"/>
        <v>3300</v>
      </c>
      <c r="AV930" s="59">
        <f t="shared" si="164"/>
        <v>2400</v>
      </c>
      <c r="AW930" s="64"/>
      <c r="AX930" s="111" t="s">
        <v>2999</v>
      </c>
      <c r="AY930" s="65"/>
      <c r="AZ930" s="66">
        <v>600</v>
      </c>
    </row>
    <row r="931" spans="1:52" s="111" customFormat="1" ht="31.5">
      <c r="A931" s="53" t="str">
        <f t="shared" si="160"/>
        <v>DQ1NT1_D5+1</v>
      </c>
      <c r="B931" s="53" t="str">
        <f t="shared" si="161"/>
        <v>DQ1NT1_D5+2</v>
      </c>
      <c r="C931" s="53" t="str">
        <f t="shared" si="162"/>
        <v>DQ1NT1_D5+3</v>
      </c>
      <c r="D931" s="53" t="str">
        <f t="shared" si="163"/>
        <v>DQ1NT1_D5+4</v>
      </c>
      <c r="F931" s="111" t="s">
        <v>2999</v>
      </c>
      <c r="G931" s="55"/>
      <c r="H931" s="55" t="s">
        <v>3040</v>
      </c>
      <c r="I931" s="56" t="s">
        <v>3041</v>
      </c>
      <c r="J931" s="56" t="s">
        <v>3042</v>
      </c>
      <c r="K931" s="56"/>
      <c r="L931" s="56" t="s">
        <v>3043</v>
      </c>
      <c r="M931" s="57">
        <v>4400</v>
      </c>
      <c r="N931" s="57">
        <v>1600</v>
      </c>
      <c r="O931" s="57">
        <v>1000</v>
      </c>
      <c r="P931" s="55">
        <v>700</v>
      </c>
      <c r="Q931" s="57"/>
      <c r="R931" s="57"/>
      <c r="S931" s="57"/>
      <c r="T931" s="57"/>
      <c r="U931" s="58" t="str">
        <f t="shared" si="169"/>
        <v>DQ1NT1_D5</v>
      </c>
      <c r="V931" s="59"/>
      <c r="W931" s="59"/>
      <c r="X931" s="59"/>
      <c r="Y931" s="59"/>
      <c r="Z931" s="60">
        <f t="shared" si="168"/>
        <v>0</v>
      </c>
      <c r="AA931" s="60">
        <f t="shared" si="167"/>
        <v>0</v>
      </c>
      <c r="AB931" s="60"/>
      <c r="AC931" s="60"/>
      <c r="AD931" s="59"/>
      <c r="AE931" s="59"/>
      <c r="AF931" s="59"/>
      <c r="AG931" s="59"/>
      <c r="AH931" s="61"/>
      <c r="AI931" s="61"/>
      <c r="AJ931" s="61"/>
      <c r="AK931" s="61"/>
      <c r="AL931" s="149">
        <v>6.3634569850039462</v>
      </c>
      <c r="AM931" s="62"/>
      <c r="AN931" s="63">
        <f t="shared" si="170"/>
        <v>3.6</v>
      </c>
      <c r="AO931" s="59">
        <f t="shared" si="159"/>
        <v>15840</v>
      </c>
      <c r="AP931" s="59">
        <f t="shared" si="159"/>
        <v>5760</v>
      </c>
      <c r="AQ931" s="59">
        <f t="shared" si="159"/>
        <v>3600</v>
      </c>
      <c r="AR931" s="59">
        <f t="shared" si="159"/>
        <v>2520</v>
      </c>
      <c r="AS931" s="59">
        <f t="shared" si="164"/>
        <v>15800</v>
      </c>
      <c r="AT931" s="59">
        <f t="shared" si="164"/>
        <v>5800</v>
      </c>
      <c r="AU931" s="59">
        <f t="shared" si="164"/>
        <v>3600</v>
      </c>
      <c r="AV931" s="59">
        <f t="shared" si="164"/>
        <v>2500</v>
      </c>
      <c r="AW931" s="64"/>
      <c r="AX931" s="111" t="s">
        <v>2999</v>
      </c>
      <c r="AY931" s="65"/>
      <c r="AZ931" s="66">
        <v>300</v>
      </c>
    </row>
    <row r="932" spans="1:52" s="111" customFormat="1" ht="31.5">
      <c r="A932" s="53" t="str">
        <f t="shared" si="160"/>
        <v>DQ1NT1_D6+1</v>
      </c>
      <c r="B932" s="53" t="str">
        <f t="shared" si="161"/>
        <v>DQ1NT1_D6+2</v>
      </c>
      <c r="C932" s="53" t="str">
        <f t="shared" si="162"/>
        <v>DQ1NT1_D6+3</v>
      </c>
      <c r="D932" s="53" t="str">
        <f t="shared" si="163"/>
        <v>DQ1NT1_D6+4</v>
      </c>
      <c r="F932" s="111" t="s">
        <v>2999</v>
      </c>
      <c r="G932" s="55"/>
      <c r="H932" s="55" t="s">
        <v>3044</v>
      </c>
      <c r="I932" s="56" t="s">
        <v>3045</v>
      </c>
      <c r="J932" s="56" t="s">
        <v>3046</v>
      </c>
      <c r="K932" s="56"/>
      <c r="L932" s="56" t="s">
        <v>3047</v>
      </c>
      <c r="M932" s="57">
        <v>5600</v>
      </c>
      <c r="N932" s="57">
        <v>1600</v>
      </c>
      <c r="O932" s="55">
        <v>1200</v>
      </c>
      <c r="P932" s="55">
        <v>900</v>
      </c>
      <c r="Q932" s="57"/>
      <c r="R932" s="57"/>
      <c r="S932" s="57"/>
      <c r="T932" s="57"/>
      <c r="U932" s="58" t="str">
        <f t="shared" si="169"/>
        <v>DQ1NT1_D6</v>
      </c>
      <c r="V932" s="59"/>
      <c r="W932" s="59"/>
      <c r="X932" s="59"/>
      <c r="Y932" s="59"/>
      <c r="Z932" s="60">
        <f t="shared" si="168"/>
        <v>0</v>
      </c>
      <c r="AA932" s="60"/>
      <c r="AB932" s="60"/>
      <c r="AC932" s="60">
        <f>Y932/P932</f>
        <v>0</v>
      </c>
      <c r="AD932" s="59"/>
      <c r="AE932" s="59"/>
      <c r="AF932" s="59"/>
      <c r="AG932" s="59"/>
      <c r="AH932" s="61"/>
      <c r="AI932" s="61"/>
      <c r="AJ932" s="61"/>
      <c r="AK932" s="61"/>
      <c r="AL932" s="149">
        <v>5.9367685223205129</v>
      </c>
      <c r="AM932" s="62"/>
      <c r="AN932" s="63">
        <f t="shared" si="170"/>
        <v>3.4</v>
      </c>
      <c r="AO932" s="59">
        <f t="shared" si="159"/>
        <v>19040</v>
      </c>
      <c r="AP932" s="59">
        <f t="shared" si="159"/>
        <v>5440</v>
      </c>
      <c r="AQ932" s="59">
        <f t="shared" si="159"/>
        <v>4080</v>
      </c>
      <c r="AR932" s="59">
        <f t="shared" si="159"/>
        <v>3060</v>
      </c>
      <c r="AS932" s="59">
        <f t="shared" si="164"/>
        <v>19000</v>
      </c>
      <c r="AT932" s="59">
        <f t="shared" si="164"/>
        <v>5400</v>
      </c>
      <c r="AU932" s="59">
        <f t="shared" si="164"/>
        <v>4100</v>
      </c>
      <c r="AV932" s="59">
        <f t="shared" si="164"/>
        <v>3100</v>
      </c>
      <c r="AW932" s="64"/>
      <c r="AX932" s="111" t="s">
        <v>2999</v>
      </c>
      <c r="AY932" s="65"/>
      <c r="AZ932" s="66">
        <v>180</v>
      </c>
    </row>
    <row r="933" spans="1:52" s="111" customFormat="1" ht="31.5">
      <c r="A933" s="53" t="str">
        <f t="shared" si="160"/>
        <v>DQ1NT1_D7+1</v>
      </c>
      <c r="B933" s="53" t="str">
        <f t="shared" si="161"/>
        <v>DQ1NT1_D7+2</v>
      </c>
      <c r="C933" s="53" t="str">
        <f t="shared" si="162"/>
        <v>DQ1NT1_D7+3</v>
      </c>
      <c r="D933" s="53" t="str">
        <f t="shared" si="163"/>
        <v>DQ1NT1_D7+4</v>
      </c>
      <c r="F933" s="111" t="s">
        <v>2999</v>
      </c>
      <c r="G933" s="55"/>
      <c r="H933" s="55" t="s">
        <v>3048</v>
      </c>
      <c r="I933" s="56" t="s">
        <v>3049</v>
      </c>
      <c r="J933" s="56" t="s">
        <v>3050</v>
      </c>
      <c r="K933" s="56"/>
      <c r="L933" s="56" t="s">
        <v>3051</v>
      </c>
      <c r="M933" s="55">
        <v>3900</v>
      </c>
      <c r="N933" s="55">
        <v>1200</v>
      </c>
      <c r="O933" s="55">
        <v>900</v>
      </c>
      <c r="P933" s="55">
        <v>700</v>
      </c>
      <c r="Q933" s="57"/>
      <c r="R933" s="57"/>
      <c r="S933" s="57"/>
      <c r="T933" s="57"/>
      <c r="U933" s="58" t="str">
        <f t="shared" si="169"/>
        <v>DQ1NT1_D7</v>
      </c>
      <c r="V933" s="59"/>
      <c r="W933" s="59"/>
      <c r="X933" s="59"/>
      <c r="Y933" s="59"/>
      <c r="Z933" s="60">
        <f t="shared" si="168"/>
        <v>0</v>
      </c>
      <c r="AA933" s="60">
        <f>W933/N933</f>
        <v>0</v>
      </c>
      <c r="AB933" s="60"/>
      <c r="AC933" s="60"/>
      <c r="AD933" s="59"/>
      <c r="AE933" s="59"/>
      <c r="AF933" s="59"/>
      <c r="AG933" s="59"/>
      <c r="AH933" s="61"/>
      <c r="AI933" s="61"/>
      <c r="AJ933" s="61"/>
      <c r="AK933" s="61"/>
      <c r="AL933" s="149">
        <v>6.2471666666666668</v>
      </c>
      <c r="AM933" s="62"/>
      <c r="AN933" s="63">
        <f t="shared" si="170"/>
        <v>3.6</v>
      </c>
      <c r="AO933" s="59">
        <f t="shared" si="159"/>
        <v>14040</v>
      </c>
      <c r="AP933" s="59">
        <f t="shared" si="159"/>
        <v>4320</v>
      </c>
      <c r="AQ933" s="59">
        <f t="shared" si="159"/>
        <v>3240</v>
      </c>
      <c r="AR933" s="59">
        <f t="shared" si="159"/>
        <v>2520</v>
      </c>
      <c r="AS933" s="59">
        <f t="shared" si="164"/>
        <v>14000</v>
      </c>
      <c r="AT933" s="59">
        <f t="shared" si="164"/>
        <v>4300</v>
      </c>
      <c r="AU933" s="59">
        <f t="shared" si="164"/>
        <v>3200</v>
      </c>
      <c r="AV933" s="59">
        <f t="shared" si="164"/>
        <v>2500</v>
      </c>
      <c r="AW933" s="64"/>
      <c r="AX933" s="111" t="s">
        <v>2999</v>
      </c>
      <c r="AY933" s="65"/>
      <c r="AZ933" s="66">
        <v>120</v>
      </c>
    </row>
    <row r="934" spans="1:52" s="111" customFormat="1" ht="39.950000000000003" customHeight="1">
      <c r="A934" s="53" t="str">
        <f t="shared" si="160"/>
        <v>DQ1NT1_D8+1</v>
      </c>
      <c r="B934" s="53" t="str">
        <f t="shared" si="161"/>
        <v>DQ1NT1_D8+2</v>
      </c>
      <c r="C934" s="53" t="str">
        <f t="shared" si="162"/>
        <v>DQ1NT1_D8+3</v>
      </c>
      <c r="D934" s="53" t="str">
        <f t="shared" si="163"/>
        <v>DQ1NT1_D8+4</v>
      </c>
      <c r="F934" s="111" t="s">
        <v>2999</v>
      </c>
      <c r="G934" s="55"/>
      <c r="H934" s="55" t="s">
        <v>3052</v>
      </c>
      <c r="I934" s="56" t="s">
        <v>3053</v>
      </c>
      <c r="J934" s="56" t="s">
        <v>3054</v>
      </c>
      <c r="K934" s="56"/>
      <c r="L934" s="56" t="s">
        <v>3055</v>
      </c>
      <c r="M934" s="57">
        <v>900</v>
      </c>
      <c r="N934" s="55">
        <v>500</v>
      </c>
      <c r="O934" s="55">
        <v>300</v>
      </c>
      <c r="P934" s="55">
        <v>200</v>
      </c>
      <c r="Q934" s="57"/>
      <c r="R934" s="57"/>
      <c r="S934" s="57"/>
      <c r="T934" s="57"/>
      <c r="U934" s="58" t="str">
        <f t="shared" si="169"/>
        <v>DQ1NT1_D8</v>
      </c>
      <c r="V934" s="59"/>
      <c r="W934" s="59"/>
      <c r="X934" s="59"/>
      <c r="Y934" s="59"/>
      <c r="Z934" s="60"/>
      <c r="AA934" s="60">
        <f>W934/N934</f>
        <v>0</v>
      </c>
      <c r="AB934" s="60"/>
      <c r="AC934" s="60"/>
      <c r="AD934" s="59"/>
      <c r="AE934" s="59"/>
      <c r="AF934" s="59"/>
      <c r="AG934" s="59"/>
      <c r="AH934" s="61"/>
      <c r="AI934" s="61"/>
      <c r="AJ934" s="61"/>
      <c r="AK934" s="61"/>
      <c r="AL934" s="149">
        <v>6.4406664488017427</v>
      </c>
      <c r="AM934" s="62"/>
      <c r="AN934" s="63">
        <f t="shared" si="170"/>
        <v>3.7</v>
      </c>
      <c r="AO934" s="59">
        <f t="shared" si="159"/>
        <v>3330</v>
      </c>
      <c r="AP934" s="59">
        <f t="shared" si="159"/>
        <v>1850</v>
      </c>
      <c r="AQ934" s="59">
        <f t="shared" si="159"/>
        <v>1110</v>
      </c>
      <c r="AR934" s="59">
        <f t="shared" si="159"/>
        <v>740</v>
      </c>
      <c r="AS934" s="59">
        <f t="shared" si="164"/>
        <v>3300</v>
      </c>
      <c r="AT934" s="59">
        <f t="shared" si="164"/>
        <v>1900</v>
      </c>
      <c r="AU934" s="59">
        <f t="shared" si="164"/>
        <v>1100</v>
      </c>
      <c r="AV934" s="59">
        <f t="shared" si="164"/>
        <v>740</v>
      </c>
      <c r="AW934" s="64"/>
      <c r="AX934" s="111" t="s">
        <v>2999</v>
      </c>
      <c r="AY934" s="65"/>
      <c r="AZ934" s="66"/>
    </row>
    <row r="935" spans="1:52" s="111" customFormat="1" ht="39.950000000000003" customHeight="1">
      <c r="A935" s="53" t="str">
        <f t="shared" si="160"/>
        <v>DQ1NT1_D9+1</v>
      </c>
      <c r="B935" s="53" t="str">
        <f t="shared" si="161"/>
        <v>DQ1NT1_D9+2</v>
      </c>
      <c r="C935" s="53" t="str">
        <f t="shared" si="162"/>
        <v>DQ1NT1_D9+3</v>
      </c>
      <c r="D935" s="53" t="str">
        <f t="shared" si="163"/>
        <v>DQ1NT1_D9+4</v>
      </c>
      <c r="F935" s="111" t="s">
        <v>2999</v>
      </c>
      <c r="G935" s="55"/>
      <c r="H935" s="55" t="s">
        <v>3056</v>
      </c>
      <c r="I935" s="56" t="s">
        <v>3057</v>
      </c>
      <c r="J935" s="56" t="s">
        <v>3058</v>
      </c>
      <c r="K935" s="56"/>
      <c r="L935" s="56" t="s">
        <v>3059</v>
      </c>
      <c r="M935" s="57">
        <v>1000</v>
      </c>
      <c r="N935" s="55">
        <v>400</v>
      </c>
      <c r="O935" s="55">
        <v>300</v>
      </c>
      <c r="P935" s="55">
        <v>200</v>
      </c>
      <c r="Q935" s="57"/>
      <c r="R935" s="57"/>
      <c r="S935" s="57"/>
      <c r="T935" s="57"/>
      <c r="U935" s="58" t="str">
        <f t="shared" si="169"/>
        <v>DQ1NT1_D9</v>
      </c>
      <c r="V935" s="59"/>
      <c r="W935" s="59"/>
      <c r="X935" s="59"/>
      <c r="Y935" s="59"/>
      <c r="Z935" s="60">
        <f>V935/M935</f>
        <v>0</v>
      </c>
      <c r="AA935" s="60">
        <f>W935/N935</f>
        <v>0</v>
      </c>
      <c r="AB935" s="60"/>
      <c r="AC935" s="60"/>
      <c r="AD935" s="59"/>
      <c r="AE935" s="59"/>
      <c r="AF935" s="59"/>
      <c r="AG935" s="59"/>
      <c r="AH935" s="61"/>
      <c r="AI935" s="61"/>
      <c r="AJ935" s="61"/>
      <c r="AK935" s="61"/>
      <c r="AL935" s="149">
        <v>5.8456889798400269</v>
      </c>
      <c r="AM935" s="62"/>
      <c r="AN935" s="63">
        <f t="shared" si="170"/>
        <v>3.3</v>
      </c>
      <c r="AO935" s="59">
        <f t="shared" si="159"/>
        <v>3300</v>
      </c>
      <c r="AP935" s="59">
        <f t="shared" si="159"/>
        <v>1320</v>
      </c>
      <c r="AQ935" s="59">
        <f t="shared" si="159"/>
        <v>990</v>
      </c>
      <c r="AR935" s="59">
        <f t="shared" si="159"/>
        <v>660</v>
      </c>
      <c r="AS935" s="59">
        <f t="shared" si="164"/>
        <v>3300</v>
      </c>
      <c r="AT935" s="59">
        <f t="shared" si="164"/>
        <v>1300</v>
      </c>
      <c r="AU935" s="59">
        <f t="shared" si="164"/>
        <v>990</v>
      </c>
      <c r="AV935" s="59">
        <f t="shared" si="164"/>
        <v>660</v>
      </c>
      <c r="AW935" s="64"/>
      <c r="AX935" s="111" t="s">
        <v>2999</v>
      </c>
      <c r="AY935" s="65"/>
      <c r="AZ935" s="66">
        <v>180</v>
      </c>
    </row>
    <row r="936" spans="1:52" s="111" customFormat="1" ht="39.950000000000003" customHeight="1">
      <c r="A936" s="53" t="str">
        <f t="shared" si="160"/>
        <v>DQ1NT1_D10+1</v>
      </c>
      <c r="B936" s="53" t="str">
        <f t="shared" si="161"/>
        <v>DQ1NT1_D10+2</v>
      </c>
      <c r="C936" s="53" t="str">
        <f t="shared" si="162"/>
        <v>DQ1NT1_D10+3</v>
      </c>
      <c r="D936" s="53" t="str">
        <f t="shared" si="163"/>
        <v>DQ1NT1_D10+4</v>
      </c>
      <c r="F936" s="111" t="s">
        <v>2999</v>
      </c>
      <c r="G936" s="55"/>
      <c r="H936" s="55" t="s">
        <v>3060</v>
      </c>
      <c r="I936" s="56" t="s">
        <v>3061</v>
      </c>
      <c r="J936" s="56" t="s">
        <v>3062</v>
      </c>
      <c r="K936" s="56"/>
      <c r="L936" s="56" t="s">
        <v>3063</v>
      </c>
      <c r="M936" s="57">
        <v>1700</v>
      </c>
      <c r="N936" s="55">
        <v>700</v>
      </c>
      <c r="O936" s="55">
        <v>300</v>
      </c>
      <c r="P936" s="55">
        <v>250</v>
      </c>
      <c r="Q936" s="57"/>
      <c r="R936" s="57"/>
      <c r="S936" s="57"/>
      <c r="T936" s="57"/>
      <c r="U936" s="58" t="str">
        <f t="shared" si="169"/>
        <v>DQ1NT1_D10</v>
      </c>
      <c r="V936" s="59"/>
      <c r="W936" s="59"/>
      <c r="X936" s="59"/>
      <c r="Y936" s="59"/>
      <c r="Z936" s="60">
        <f>V936/M936</f>
        <v>0</v>
      </c>
      <c r="AA936" s="60">
        <f>W936/N936</f>
        <v>0</v>
      </c>
      <c r="AB936" s="60"/>
      <c r="AC936" s="60"/>
      <c r="AD936" s="59"/>
      <c r="AE936" s="59"/>
      <c r="AF936" s="59"/>
      <c r="AG936" s="59"/>
      <c r="AH936" s="61"/>
      <c r="AI936" s="61"/>
      <c r="AJ936" s="61"/>
      <c r="AK936" s="61"/>
      <c r="AL936" s="149">
        <v>6.4189836812682923</v>
      </c>
      <c r="AM936" s="62"/>
      <c r="AN936" s="63">
        <f t="shared" si="170"/>
        <v>3.7</v>
      </c>
      <c r="AO936" s="59">
        <f t="shared" si="159"/>
        <v>6290</v>
      </c>
      <c r="AP936" s="59">
        <f t="shared" si="159"/>
        <v>2590</v>
      </c>
      <c r="AQ936" s="59">
        <f t="shared" si="159"/>
        <v>1110</v>
      </c>
      <c r="AR936" s="59">
        <f t="shared" si="159"/>
        <v>925</v>
      </c>
      <c r="AS936" s="59">
        <f t="shared" si="164"/>
        <v>6300</v>
      </c>
      <c r="AT936" s="59">
        <f t="shared" si="164"/>
        <v>2600</v>
      </c>
      <c r="AU936" s="59">
        <f t="shared" si="164"/>
        <v>1100</v>
      </c>
      <c r="AV936" s="59">
        <f t="shared" si="164"/>
        <v>930</v>
      </c>
      <c r="AW936" s="64"/>
      <c r="AX936" s="111" t="s">
        <v>2999</v>
      </c>
      <c r="AY936" s="65"/>
      <c r="AZ936" s="66">
        <v>180</v>
      </c>
    </row>
    <row r="937" spans="1:52" s="111" customFormat="1" ht="47.25">
      <c r="A937" s="53" t="str">
        <f t="shared" si="160"/>
        <v>DQ1NT1_D11+1</v>
      </c>
      <c r="B937" s="53" t="str">
        <f t="shared" si="161"/>
        <v>DQ1NT1_D11+2</v>
      </c>
      <c r="C937" s="53" t="str">
        <f t="shared" si="162"/>
        <v>DQ1NT1_D11+3</v>
      </c>
      <c r="D937" s="53" t="str">
        <f t="shared" si="163"/>
        <v>DQ1NT1_D11+4</v>
      </c>
      <c r="F937" s="111" t="s">
        <v>2999</v>
      </c>
      <c r="G937" s="55"/>
      <c r="H937" s="55" t="s">
        <v>3064</v>
      </c>
      <c r="I937" s="56" t="s">
        <v>3065</v>
      </c>
      <c r="J937" s="56" t="s">
        <v>3066</v>
      </c>
      <c r="K937" s="56"/>
      <c r="L937" s="56" t="s">
        <v>3067</v>
      </c>
      <c r="M937" s="57">
        <v>2500</v>
      </c>
      <c r="N937" s="55">
        <v>700</v>
      </c>
      <c r="O937" s="55">
        <v>600</v>
      </c>
      <c r="P937" s="55">
        <v>500</v>
      </c>
      <c r="Q937" s="57"/>
      <c r="R937" s="57"/>
      <c r="S937" s="57"/>
      <c r="T937" s="57"/>
      <c r="U937" s="58" t="str">
        <f t="shared" si="169"/>
        <v>DQ1NT1_D11</v>
      </c>
      <c r="V937" s="59"/>
      <c r="W937" s="59"/>
      <c r="X937" s="59"/>
      <c r="Y937" s="59"/>
      <c r="Z937" s="60"/>
      <c r="AA937" s="60"/>
      <c r="AB937" s="60"/>
      <c r="AC937" s="60"/>
      <c r="AD937" s="59"/>
      <c r="AE937" s="59"/>
      <c r="AF937" s="59"/>
      <c r="AG937" s="59"/>
      <c r="AH937" s="61"/>
      <c r="AI937" s="61"/>
      <c r="AJ937" s="61"/>
      <c r="AK937" s="61"/>
      <c r="AL937" s="149">
        <v>6.9850064942930326</v>
      </c>
      <c r="AM937" s="62"/>
      <c r="AN937" s="63">
        <f t="shared" si="170"/>
        <v>4</v>
      </c>
      <c r="AO937" s="59">
        <f t="shared" si="159"/>
        <v>10000</v>
      </c>
      <c r="AP937" s="59">
        <f t="shared" si="159"/>
        <v>2800</v>
      </c>
      <c r="AQ937" s="59">
        <f t="shared" si="159"/>
        <v>2400</v>
      </c>
      <c r="AR937" s="59">
        <f t="shared" si="159"/>
        <v>2000</v>
      </c>
      <c r="AS937" s="59">
        <f t="shared" si="164"/>
        <v>10000</v>
      </c>
      <c r="AT937" s="59">
        <f t="shared" si="164"/>
        <v>2800</v>
      </c>
      <c r="AU937" s="59">
        <f t="shared" si="164"/>
        <v>2400</v>
      </c>
      <c r="AV937" s="59">
        <f t="shared" si="164"/>
        <v>2000</v>
      </c>
      <c r="AW937" s="64"/>
      <c r="AX937" s="111" t="s">
        <v>2999</v>
      </c>
      <c r="AY937" s="65"/>
      <c r="AZ937" s="66">
        <v>180</v>
      </c>
    </row>
    <row r="938" spans="1:52" s="111" customFormat="1" ht="47.25">
      <c r="A938" s="53" t="str">
        <f t="shared" si="160"/>
        <v>DQ1NT1_D12+1</v>
      </c>
      <c r="B938" s="53" t="str">
        <f t="shared" si="161"/>
        <v>DQ1NT1_D12+2</v>
      </c>
      <c r="C938" s="53" t="str">
        <f t="shared" si="162"/>
        <v>DQ1NT1_D12+3</v>
      </c>
      <c r="D938" s="53" t="str">
        <f t="shared" si="163"/>
        <v>DQ1NT1_D12+4</v>
      </c>
      <c r="F938" s="111" t="s">
        <v>2999</v>
      </c>
      <c r="G938" s="55"/>
      <c r="H938" s="55" t="s">
        <v>3068</v>
      </c>
      <c r="I938" s="56" t="s">
        <v>3069</v>
      </c>
      <c r="J938" s="56" t="s">
        <v>3070</v>
      </c>
      <c r="K938" s="56"/>
      <c r="L938" s="56" t="s">
        <v>3071</v>
      </c>
      <c r="M938" s="57">
        <v>1600</v>
      </c>
      <c r="N938" s="55">
        <v>500</v>
      </c>
      <c r="O938" s="55">
        <v>300</v>
      </c>
      <c r="P938" s="55">
        <v>250</v>
      </c>
      <c r="Q938" s="57"/>
      <c r="R938" s="57"/>
      <c r="S938" s="57"/>
      <c r="T938" s="57"/>
      <c r="U938" s="58" t="str">
        <f t="shared" si="169"/>
        <v>DQ1NT1_D12</v>
      </c>
      <c r="V938" s="59"/>
      <c r="W938" s="59"/>
      <c r="X938" s="59"/>
      <c r="Y938" s="59"/>
      <c r="Z938" s="60">
        <f>V938/M938</f>
        <v>0</v>
      </c>
      <c r="AA938" s="60">
        <f>W938/N938</f>
        <v>0</v>
      </c>
      <c r="AB938" s="60"/>
      <c r="AC938" s="60"/>
      <c r="AD938" s="59"/>
      <c r="AE938" s="59"/>
      <c r="AF938" s="59"/>
      <c r="AG938" s="59"/>
      <c r="AH938" s="61"/>
      <c r="AI938" s="61"/>
      <c r="AJ938" s="61"/>
      <c r="AK938" s="61"/>
      <c r="AL938" s="149">
        <v>6.6779459126843541</v>
      </c>
      <c r="AM938" s="62"/>
      <c r="AN938" s="63">
        <f t="shared" si="170"/>
        <v>3.8</v>
      </c>
      <c r="AO938" s="59">
        <f t="shared" si="159"/>
        <v>6080</v>
      </c>
      <c r="AP938" s="59">
        <f t="shared" si="159"/>
        <v>1900</v>
      </c>
      <c r="AQ938" s="59">
        <f t="shared" si="159"/>
        <v>1140</v>
      </c>
      <c r="AR938" s="59">
        <f t="shared" si="159"/>
        <v>950</v>
      </c>
      <c r="AS938" s="59">
        <f t="shared" si="164"/>
        <v>6100</v>
      </c>
      <c r="AT938" s="59">
        <f t="shared" si="164"/>
        <v>1900</v>
      </c>
      <c r="AU938" s="59">
        <f t="shared" si="164"/>
        <v>1100</v>
      </c>
      <c r="AV938" s="59">
        <f t="shared" si="164"/>
        <v>950</v>
      </c>
      <c r="AW938" s="64"/>
      <c r="AX938" s="111" t="s">
        <v>2999</v>
      </c>
      <c r="AY938" s="65"/>
      <c r="AZ938" s="66"/>
    </row>
    <row r="939" spans="1:52" s="111" customFormat="1" ht="54.75" customHeight="1">
      <c r="A939" s="53" t="str">
        <f t="shared" si="160"/>
        <v>DQ1NT1_D13+1</v>
      </c>
      <c r="B939" s="53" t="str">
        <f t="shared" si="161"/>
        <v>DQ1NT1_D13+2</v>
      </c>
      <c r="C939" s="53" t="str">
        <f t="shared" si="162"/>
        <v>DQ1NT1_D13+3</v>
      </c>
      <c r="D939" s="53" t="str">
        <f t="shared" si="163"/>
        <v>DQ1NT1_D13+4</v>
      </c>
      <c r="F939" s="111" t="s">
        <v>2999</v>
      </c>
      <c r="G939" s="55"/>
      <c r="H939" s="55" t="s">
        <v>3072</v>
      </c>
      <c r="I939" s="56" t="s">
        <v>3073</v>
      </c>
      <c r="J939" s="56" t="s">
        <v>3074</v>
      </c>
      <c r="K939" s="56"/>
      <c r="L939" s="56" t="s">
        <v>3075</v>
      </c>
      <c r="M939" s="55">
        <v>1200</v>
      </c>
      <c r="N939" s="55">
        <v>400</v>
      </c>
      <c r="O939" s="55">
        <v>300</v>
      </c>
      <c r="P939" s="55">
        <v>200</v>
      </c>
      <c r="Q939" s="57"/>
      <c r="R939" s="57"/>
      <c r="S939" s="57"/>
      <c r="T939" s="57"/>
      <c r="U939" s="58" t="str">
        <f t="shared" si="169"/>
        <v>DQ1NT1_D13</v>
      </c>
      <c r="V939" s="59"/>
      <c r="W939" s="59"/>
      <c r="X939" s="59"/>
      <c r="Y939" s="59"/>
      <c r="Z939" s="60">
        <f>V939/M939</f>
        <v>0</v>
      </c>
      <c r="AA939" s="60">
        <f>W939/N939</f>
        <v>0</v>
      </c>
      <c r="AB939" s="60"/>
      <c r="AC939" s="60"/>
      <c r="AD939" s="59"/>
      <c r="AE939" s="59"/>
      <c r="AF939" s="59"/>
      <c r="AG939" s="59"/>
      <c r="AH939" s="61"/>
      <c r="AI939" s="61"/>
      <c r="AJ939" s="61"/>
      <c r="AK939" s="61"/>
      <c r="AL939" s="149">
        <v>6.9333601505917688</v>
      </c>
      <c r="AM939" s="62"/>
      <c r="AN939" s="63">
        <f t="shared" si="170"/>
        <v>4</v>
      </c>
      <c r="AO939" s="59">
        <f t="shared" si="159"/>
        <v>4800</v>
      </c>
      <c r="AP939" s="59">
        <f t="shared" si="159"/>
        <v>1600</v>
      </c>
      <c r="AQ939" s="59">
        <f t="shared" si="159"/>
        <v>1200</v>
      </c>
      <c r="AR939" s="59">
        <f t="shared" si="159"/>
        <v>800</v>
      </c>
      <c r="AS939" s="59">
        <f t="shared" si="164"/>
        <v>4800</v>
      </c>
      <c r="AT939" s="59">
        <f t="shared" si="164"/>
        <v>1600</v>
      </c>
      <c r="AU939" s="59">
        <f t="shared" si="164"/>
        <v>1200</v>
      </c>
      <c r="AV939" s="59">
        <f t="shared" si="164"/>
        <v>800</v>
      </c>
      <c r="AW939" s="64"/>
      <c r="AX939" s="111" t="s">
        <v>2999</v>
      </c>
      <c r="AY939" s="65"/>
      <c r="AZ939" s="66">
        <v>180</v>
      </c>
    </row>
    <row r="940" spans="1:52" s="111" customFormat="1" ht="47.25">
      <c r="A940" s="53" t="str">
        <f t="shared" si="160"/>
        <v>DQ1NT1_D14+1</v>
      </c>
      <c r="B940" s="53" t="str">
        <f t="shared" si="161"/>
        <v>DQ1NT1_D14+2</v>
      </c>
      <c r="C940" s="53" t="str">
        <f t="shared" si="162"/>
        <v>DQ1NT1_D14+3</v>
      </c>
      <c r="D940" s="53" t="str">
        <f t="shared" si="163"/>
        <v>DQ1NT1_D14+4</v>
      </c>
      <c r="F940" s="111" t="s">
        <v>2999</v>
      </c>
      <c r="G940" s="55"/>
      <c r="H940" s="55" t="s">
        <v>3076</v>
      </c>
      <c r="I940" s="56" t="s">
        <v>3077</v>
      </c>
      <c r="J940" s="56" t="s">
        <v>3078</v>
      </c>
      <c r="K940" s="56"/>
      <c r="L940" s="56" t="s">
        <v>3079</v>
      </c>
      <c r="M940" s="57">
        <v>800</v>
      </c>
      <c r="N940" s="57">
        <v>400</v>
      </c>
      <c r="O940" s="57">
        <v>300</v>
      </c>
      <c r="P940" s="57">
        <v>200</v>
      </c>
      <c r="Q940" s="57"/>
      <c r="R940" s="57"/>
      <c r="S940" s="57"/>
      <c r="T940" s="57"/>
      <c r="U940" s="58" t="str">
        <f t="shared" si="169"/>
        <v>DQ1NT1_D14</v>
      </c>
      <c r="V940" s="59"/>
      <c r="W940" s="59"/>
      <c r="X940" s="59"/>
      <c r="Y940" s="59"/>
      <c r="Z940" s="60"/>
      <c r="AA940" s="60"/>
      <c r="AB940" s="60"/>
      <c r="AC940" s="60"/>
      <c r="AD940" s="59"/>
      <c r="AE940" s="59"/>
      <c r="AF940" s="59"/>
      <c r="AG940" s="59"/>
      <c r="AH940" s="61"/>
      <c r="AI940" s="61"/>
      <c r="AJ940" s="61"/>
      <c r="AK940" s="61"/>
      <c r="AL940" s="149">
        <v>6.5689246133271215</v>
      </c>
      <c r="AM940" s="62"/>
      <c r="AN940" s="63">
        <f t="shared" si="170"/>
        <v>3.8</v>
      </c>
      <c r="AO940" s="59">
        <f t="shared" si="159"/>
        <v>3040</v>
      </c>
      <c r="AP940" s="59">
        <f t="shared" si="159"/>
        <v>1520</v>
      </c>
      <c r="AQ940" s="59">
        <f t="shared" si="159"/>
        <v>1140</v>
      </c>
      <c r="AR940" s="59">
        <f t="shared" si="159"/>
        <v>760</v>
      </c>
      <c r="AS940" s="59">
        <f t="shared" si="164"/>
        <v>3000</v>
      </c>
      <c r="AT940" s="59">
        <f t="shared" si="164"/>
        <v>1500</v>
      </c>
      <c r="AU940" s="59">
        <f t="shared" si="164"/>
        <v>1100</v>
      </c>
      <c r="AV940" s="59">
        <f t="shared" si="164"/>
        <v>760</v>
      </c>
      <c r="AW940" s="64"/>
      <c r="AX940" s="111" t="s">
        <v>2999</v>
      </c>
      <c r="AY940" s="65"/>
      <c r="AZ940" s="66">
        <v>120</v>
      </c>
    </row>
    <row r="941" spans="1:52" s="111" customFormat="1" ht="47.25">
      <c r="A941" s="53" t="str">
        <f t="shared" si="160"/>
        <v>DQ1NT1_D15+1</v>
      </c>
      <c r="B941" s="53" t="str">
        <f t="shared" si="161"/>
        <v>DQ1NT1_D15+2</v>
      </c>
      <c r="C941" s="53" t="str">
        <f t="shared" si="162"/>
        <v>DQ1NT1_D15+3</v>
      </c>
      <c r="D941" s="53" t="str">
        <f t="shared" si="163"/>
        <v>DQ1NT1_D15+4</v>
      </c>
      <c r="F941" s="111" t="s">
        <v>2999</v>
      </c>
      <c r="G941" s="55"/>
      <c r="H941" s="55" t="s">
        <v>3080</v>
      </c>
      <c r="I941" s="56" t="s">
        <v>3081</v>
      </c>
      <c r="J941" s="56" t="s">
        <v>3082</v>
      </c>
      <c r="K941" s="56"/>
      <c r="L941" s="56" t="s">
        <v>3083</v>
      </c>
      <c r="M941" s="57">
        <v>7300</v>
      </c>
      <c r="N941" s="55">
        <v>1800</v>
      </c>
      <c r="O941" s="55">
        <v>1200</v>
      </c>
      <c r="P941" s="55">
        <v>1000</v>
      </c>
      <c r="Q941" s="57"/>
      <c r="R941" s="57"/>
      <c r="S941" s="57"/>
      <c r="T941" s="57"/>
      <c r="U941" s="58" t="str">
        <f t="shared" si="169"/>
        <v>DQ1NT1_D15</v>
      </c>
      <c r="V941" s="59"/>
      <c r="W941" s="59"/>
      <c r="X941" s="59"/>
      <c r="Y941" s="59"/>
      <c r="Z941" s="60"/>
      <c r="AA941" s="60"/>
      <c r="AB941" s="60"/>
      <c r="AC941" s="60"/>
      <c r="AD941" s="59"/>
      <c r="AE941" s="59"/>
      <c r="AF941" s="59"/>
      <c r="AG941" s="59"/>
      <c r="AH941" s="61"/>
      <c r="AI941" s="61"/>
      <c r="AJ941" s="61"/>
      <c r="AK941" s="61"/>
      <c r="AL941" s="149">
        <v>6.0030257758216186</v>
      </c>
      <c r="AM941" s="62"/>
      <c r="AN941" s="63">
        <f t="shared" si="170"/>
        <v>3.4</v>
      </c>
      <c r="AO941" s="59">
        <f t="shared" si="159"/>
        <v>24820</v>
      </c>
      <c r="AP941" s="59">
        <f t="shared" si="159"/>
        <v>6120</v>
      </c>
      <c r="AQ941" s="59">
        <f t="shared" si="159"/>
        <v>4080</v>
      </c>
      <c r="AR941" s="59">
        <f t="shared" si="159"/>
        <v>3400</v>
      </c>
      <c r="AS941" s="59">
        <f t="shared" si="164"/>
        <v>24800</v>
      </c>
      <c r="AT941" s="59">
        <f t="shared" si="164"/>
        <v>6100</v>
      </c>
      <c r="AU941" s="59">
        <f t="shared" si="164"/>
        <v>4100</v>
      </c>
      <c r="AV941" s="59">
        <f t="shared" si="164"/>
        <v>3400</v>
      </c>
      <c r="AW941" s="64"/>
      <c r="AX941" s="111" t="s">
        <v>2999</v>
      </c>
      <c r="AY941" s="65"/>
      <c r="AZ941" s="66">
        <v>180</v>
      </c>
    </row>
    <row r="942" spans="1:52" s="111" customFormat="1" ht="20.100000000000001" customHeight="1">
      <c r="A942" s="53" t="str">
        <f t="shared" si="160"/>
        <v>DQ1NT1_D16+1</v>
      </c>
      <c r="B942" s="53" t="str">
        <f t="shared" si="161"/>
        <v>DQ1NT1_D16+2</v>
      </c>
      <c r="C942" s="53" t="str">
        <f t="shared" si="162"/>
        <v>DQ1NT1_D16+3</v>
      </c>
      <c r="D942" s="53" t="str">
        <f t="shared" si="163"/>
        <v>DQ1NT1_D16+4</v>
      </c>
      <c r="F942" s="111" t="s">
        <v>2999</v>
      </c>
      <c r="G942" s="55"/>
      <c r="H942" s="55" t="s">
        <v>3084</v>
      </c>
      <c r="I942" s="56" t="s">
        <v>3085</v>
      </c>
      <c r="J942" s="56" t="s">
        <v>2779</v>
      </c>
      <c r="K942" s="56"/>
      <c r="L942" s="92" t="s">
        <v>3086</v>
      </c>
      <c r="M942" s="57">
        <v>3000</v>
      </c>
      <c r="N942" s="55">
        <v>900</v>
      </c>
      <c r="O942" s="55">
        <v>800</v>
      </c>
      <c r="P942" s="55">
        <v>500</v>
      </c>
      <c r="Q942" s="57"/>
      <c r="R942" s="57"/>
      <c r="S942" s="57"/>
      <c r="T942" s="57"/>
      <c r="U942" s="58" t="str">
        <f t="shared" si="169"/>
        <v>DQ1NT1_D16</v>
      </c>
      <c r="V942" s="59"/>
      <c r="W942" s="59"/>
      <c r="X942" s="59"/>
      <c r="Y942" s="59"/>
      <c r="Z942" s="60">
        <f t="shared" ref="Z942:AA944" si="171">V942/M942</f>
        <v>0</v>
      </c>
      <c r="AA942" s="60">
        <f t="shared" si="171"/>
        <v>0</v>
      </c>
      <c r="AB942" s="60"/>
      <c r="AC942" s="60"/>
      <c r="AD942" s="59" t="e">
        <f>VLOOKUP($H942,#REF!,5,0)</f>
        <v>#REF!</v>
      </c>
      <c r="AE942" s="59"/>
      <c r="AF942" s="59"/>
      <c r="AG942" s="59"/>
      <c r="AH942" s="61" t="e">
        <f>AD942/M942</f>
        <v>#REF!</v>
      </c>
      <c r="AI942" s="61"/>
      <c r="AJ942" s="61"/>
      <c r="AK942" s="61"/>
      <c r="AL942" s="149">
        <v>10.260566448801745</v>
      </c>
      <c r="AM942" s="62"/>
      <c r="AN942" s="63">
        <f t="shared" si="170"/>
        <v>5.9</v>
      </c>
      <c r="AO942" s="59">
        <f t="shared" si="159"/>
        <v>17700</v>
      </c>
      <c r="AP942" s="59">
        <f t="shared" si="159"/>
        <v>5310</v>
      </c>
      <c r="AQ942" s="59">
        <f t="shared" si="159"/>
        <v>4720</v>
      </c>
      <c r="AR942" s="59">
        <f t="shared" si="159"/>
        <v>2950</v>
      </c>
      <c r="AS942" s="59">
        <f t="shared" si="164"/>
        <v>17700</v>
      </c>
      <c r="AT942" s="59">
        <f t="shared" si="164"/>
        <v>5300</v>
      </c>
      <c r="AU942" s="59">
        <f t="shared" si="164"/>
        <v>4700</v>
      </c>
      <c r="AV942" s="59">
        <f t="shared" si="164"/>
        <v>3000</v>
      </c>
      <c r="AW942" s="64" t="e">
        <f>VLOOKUP($H942,#REF!,3,0)</f>
        <v>#REF!</v>
      </c>
      <c r="AX942" s="157" t="s">
        <v>2999</v>
      </c>
      <c r="AY942" s="151"/>
      <c r="AZ942" s="66">
        <v>300</v>
      </c>
    </row>
    <row r="943" spans="1:52" s="111" customFormat="1" ht="47.25">
      <c r="A943" s="53" t="str">
        <f t="shared" si="160"/>
        <v>DQ1NT1_D17+1</v>
      </c>
      <c r="B943" s="53" t="str">
        <f t="shared" si="161"/>
        <v>DQ1NT1_D17+2</v>
      </c>
      <c r="C943" s="53" t="str">
        <f t="shared" si="162"/>
        <v>DQ1NT1_D17+3</v>
      </c>
      <c r="D943" s="53" t="str">
        <f t="shared" si="163"/>
        <v>DQ1NT1_D17+4</v>
      </c>
      <c r="F943" s="111" t="s">
        <v>2999</v>
      </c>
      <c r="G943" s="55"/>
      <c r="H943" s="55" t="s">
        <v>3087</v>
      </c>
      <c r="I943" s="56" t="s">
        <v>3088</v>
      </c>
      <c r="J943" s="56" t="s">
        <v>2779</v>
      </c>
      <c r="K943" s="56"/>
      <c r="L943" s="56" t="s">
        <v>3089</v>
      </c>
      <c r="M943" s="57" t="s">
        <v>3090</v>
      </c>
      <c r="N943" s="55" t="s">
        <v>3091</v>
      </c>
      <c r="O943" s="55" t="s">
        <v>3092</v>
      </c>
      <c r="P943" s="55" t="s">
        <v>3093</v>
      </c>
      <c r="Q943" s="57"/>
      <c r="R943" s="57"/>
      <c r="S943" s="57"/>
      <c r="T943" s="57"/>
      <c r="U943" s="58" t="str">
        <f t="shared" si="169"/>
        <v>DQ1NT1_D17</v>
      </c>
      <c r="V943" s="59"/>
      <c r="W943" s="59"/>
      <c r="X943" s="59"/>
      <c r="Y943" s="59"/>
      <c r="Z943" s="60">
        <f t="shared" si="171"/>
        <v>0</v>
      </c>
      <c r="AA943" s="60">
        <f t="shared" si="171"/>
        <v>0</v>
      </c>
      <c r="AB943" s="60"/>
      <c r="AC943" s="60"/>
      <c r="AD943" s="59"/>
      <c r="AE943" s="59"/>
      <c r="AF943" s="59"/>
      <c r="AG943" s="59"/>
      <c r="AH943" s="61"/>
      <c r="AI943" s="61"/>
      <c r="AJ943" s="61"/>
      <c r="AK943" s="61"/>
      <c r="AL943" s="149">
        <v>6.2084193836255164</v>
      </c>
      <c r="AM943" s="62"/>
      <c r="AN943" s="63">
        <f t="shared" si="170"/>
        <v>3.6</v>
      </c>
      <c r="AO943" s="59">
        <f t="shared" si="159"/>
        <v>6120</v>
      </c>
      <c r="AP943" s="59">
        <f t="shared" si="159"/>
        <v>2520</v>
      </c>
      <c r="AQ943" s="59">
        <f t="shared" si="159"/>
        <v>1800</v>
      </c>
      <c r="AR943" s="59">
        <f t="shared" si="159"/>
        <v>1080</v>
      </c>
      <c r="AS943" s="59">
        <f t="shared" si="164"/>
        <v>6100</v>
      </c>
      <c r="AT943" s="59">
        <f t="shared" si="164"/>
        <v>2500</v>
      </c>
      <c r="AU943" s="59">
        <f t="shared" si="164"/>
        <v>1800</v>
      </c>
      <c r="AV943" s="59">
        <f t="shared" si="164"/>
        <v>1100</v>
      </c>
      <c r="AW943" s="64"/>
      <c r="AX943" s="111" t="s">
        <v>2999</v>
      </c>
      <c r="AY943" s="65"/>
      <c r="AZ943" s="66">
        <v>300</v>
      </c>
    </row>
    <row r="944" spans="1:52" s="111" customFormat="1" ht="63">
      <c r="A944" s="53" t="str">
        <f t="shared" si="160"/>
        <v>DQ1NT1_D18+1</v>
      </c>
      <c r="B944" s="53" t="str">
        <f t="shared" si="161"/>
        <v>DQ1NT1_D18+2</v>
      </c>
      <c r="C944" s="53" t="str">
        <f t="shared" si="162"/>
        <v>DQ1NT1_D18+3</v>
      </c>
      <c r="D944" s="53" t="str">
        <f t="shared" si="163"/>
        <v>DQ1NT1_D18+4</v>
      </c>
      <c r="F944" s="111" t="s">
        <v>2999</v>
      </c>
      <c r="G944" s="55"/>
      <c r="H944" s="55" t="s">
        <v>3094</v>
      </c>
      <c r="I944" s="56" t="s">
        <v>3095</v>
      </c>
      <c r="J944" s="56" t="s">
        <v>3096</v>
      </c>
      <c r="K944" s="56"/>
      <c r="L944" s="92" t="s">
        <v>3097</v>
      </c>
      <c r="M944" s="55" t="s">
        <v>3098</v>
      </c>
      <c r="N944" s="55" t="s">
        <v>3099</v>
      </c>
      <c r="O944" s="55" t="s">
        <v>3093</v>
      </c>
      <c r="P944" s="55" t="s">
        <v>3100</v>
      </c>
      <c r="Q944" s="57"/>
      <c r="R944" s="57"/>
      <c r="S944" s="57"/>
      <c r="T944" s="57"/>
      <c r="U944" s="58" t="str">
        <f t="shared" si="169"/>
        <v>DQ1NT1_D18</v>
      </c>
      <c r="V944" s="59"/>
      <c r="W944" s="59"/>
      <c r="X944" s="59"/>
      <c r="Y944" s="59"/>
      <c r="Z944" s="60">
        <f t="shared" si="171"/>
        <v>0</v>
      </c>
      <c r="AA944" s="60">
        <f t="shared" si="171"/>
        <v>0</v>
      </c>
      <c r="AB944" s="60"/>
      <c r="AC944" s="60"/>
      <c r="AD944" s="59"/>
      <c r="AE944" s="59"/>
      <c r="AF944" s="59"/>
      <c r="AG944" s="59"/>
      <c r="AH944" s="61"/>
      <c r="AI944" s="61"/>
      <c r="AJ944" s="61"/>
      <c r="AK944" s="61"/>
      <c r="AL944" s="149">
        <v>7.3573503433992729</v>
      </c>
      <c r="AM944" s="62"/>
      <c r="AN944" s="63">
        <f t="shared" si="170"/>
        <v>4.2</v>
      </c>
      <c r="AO944" s="59">
        <f t="shared" si="159"/>
        <v>5040</v>
      </c>
      <c r="AP944" s="59">
        <f t="shared" si="159"/>
        <v>1680</v>
      </c>
      <c r="AQ944" s="59">
        <f t="shared" si="159"/>
        <v>1260</v>
      </c>
      <c r="AR944" s="59">
        <f t="shared" si="159"/>
        <v>840</v>
      </c>
      <c r="AS944" s="59">
        <f t="shared" si="164"/>
        <v>5000</v>
      </c>
      <c r="AT944" s="59">
        <f t="shared" si="164"/>
        <v>1700</v>
      </c>
      <c r="AU944" s="59">
        <f t="shared" si="164"/>
        <v>1300</v>
      </c>
      <c r="AV944" s="59">
        <f t="shared" si="164"/>
        <v>840</v>
      </c>
      <c r="AW944" s="64"/>
      <c r="AX944" s="111" t="s">
        <v>2999</v>
      </c>
      <c r="AY944" s="65"/>
      <c r="AZ944" s="66"/>
    </row>
    <row r="945" spans="1:52" s="111" customFormat="1">
      <c r="A945" s="53" t="str">
        <f t="shared" si="160"/>
        <v>DQ2NT+1</v>
      </c>
      <c r="B945" s="53" t="str">
        <f t="shared" si="161"/>
        <v>DQ2NT+2</v>
      </c>
      <c r="C945" s="53" t="str">
        <f t="shared" si="162"/>
        <v>DQ2NT+3</v>
      </c>
      <c r="D945" s="53" t="str">
        <f t="shared" si="163"/>
        <v>DQ2NT+4</v>
      </c>
      <c r="F945" s="111" t="s">
        <v>2999</v>
      </c>
      <c r="G945" s="55">
        <v>2</v>
      </c>
      <c r="H945" s="55" t="s">
        <v>3101</v>
      </c>
      <c r="I945" s="56" t="s">
        <v>3102</v>
      </c>
      <c r="J945" s="56" t="s">
        <v>3103</v>
      </c>
      <c r="K945" s="56"/>
      <c r="L945" s="56" t="s">
        <v>3104</v>
      </c>
      <c r="M945" s="57"/>
      <c r="N945" s="55"/>
      <c r="O945" s="55"/>
      <c r="P945" s="55"/>
      <c r="Q945" s="57"/>
      <c r="R945" s="57"/>
      <c r="S945" s="57"/>
      <c r="T945" s="57"/>
      <c r="U945" s="58"/>
      <c r="V945" s="59"/>
      <c r="W945" s="59"/>
      <c r="X945" s="59"/>
      <c r="Y945" s="59"/>
      <c r="Z945" s="60" t="e">
        <f>V945/M945</f>
        <v>#DIV/0!</v>
      </c>
      <c r="AA945" s="60"/>
      <c r="AB945" s="60"/>
      <c r="AC945" s="60"/>
      <c r="AD945" s="59"/>
      <c r="AE945" s="59"/>
      <c r="AF945" s="59"/>
      <c r="AG945" s="59"/>
      <c r="AH945" s="61"/>
      <c r="AI945" s="61"/>
      <c r="AJ945" s="61"/>
      <c r="AK945" s="61"/>
      <c r="AL945" s="149"/>
      <c r="AM945" s="62"/>
      <c r="AN945" s="62"/>
      <c r="AO945" s="59">
        <f t="shared" si="159"/>
        <v>0</v>
      </c>
      <c r="AP945" s="59">
        <f t="shared" si="159"/>
        <v>0</v>
      </c>
      <c r="AQ945" s="59">
        <f t="shared" si="159"/>
        <v>0</v>
      </c>
      <c r="AR945" s="59">
        <f t="shared" si="159"/>
        <v>0</v>
      </c>
      <c r="AS945" s="59"/>
      <c r="AT945" s="59"/>
      <c r="AU945" s="59"/>
      <c r="AV945" s="59"/>
      <c r="AW945" s="64"/>
      <c r="AX945" s="111" t="s">
        <v>2999</v>
      </c>
      <c r="AY945" s="65"/>
      <c r="AZ945" s="66">
        <v>120</v>
      </c>
    </row>
    <row r="946" spans="1:52" s="111" customFormat="1">
      <c r="A946" s="53" t="str">
        <f t="shared" si="160"/>
        <v>DQ2NT_D1+1</v>
      </c>
      <c r="B946" s="53" t="str">
        <f t="shared" si="161"/>
        <v>DQ2NT_D1+2</v>
      </c>
      <c r="C946" s="53" t="str">
        <f t="shared" si="162"/>
        <v>DQ2NT_D1+3</v>
      </c>
      <c r="D946" s="53" t="str">
        <f t="shared" si="163"/>
        <v>DQ2NT_D1+4</v>
      </c>
      <c r="F946" s="111" t="s">
        <v>2999</v>
      </c>
      <c r="G946" s="55"/>
      <c r="H946" s="55" t="s">
        <v>3105</v>
      </c>
      <c r="I946" s="56" t="s">
        <v>3106</v>
      </c>
      <c r="J946" s="56" t="s">
        <v>3107</v>
      </c>
      <c r="K946" s="56"/>
      <c r="L946" s="56" t="s">
        <v>3108</v>
      </c>
      <c r="M946" s="55">
        <v>1200</v>
      </c>
      <c r="N946" s="55">
        <v>500</v>
      </c>
      <c r="O946" s="55">
        <v>400</v>
      </c>
      <c r="P946" s="55">
        <v>300</v>
      </c>
      <c r="Q946" s="57"/>
      <c r="R946" s="57"/>
      <c r="S946" s="57"/>
      <c r="T946" s="57"/>
      <c r="U946" s="58" t="str">
        <f>H946</f>
        <v>DQ2NT_D1</v>
      </c>
      <c r="V946" s="59"/>
      <c r="W946" s="59"/>
      <c r="X946" s="59"/>
      <c r="Y946" s="59"/>
      <c r="Z946" s="60"/>
      <c r="AA946" s="60">
        <f>W946/N946</f>
        <v>0</v>
      </c>
      <c r="AB946" s="60"/>
      <c r="AC946" s="60"/>
      <c r="AD946" s="59"/>
      <c r="AE946" s="59"/>
      <c r="AF946" s="59"/>
      <c r="AG946" s="59"/>
      <c r="AH946" s="61"/>
      <c r="AI946" s="61"/>
      <c r="AJ946" s="61"/>
      <c r="AK946" s="61"/>
      <c r="AL946" s="149">
        <v>9.3077828757225447</v>
      </c>
      <c r="AM946" s="62"/>
      <c r="AN946" s="63">
        <f>ROUNDDOWN(AL946*$AN$10/$AL$10,1)</f>
        <v>5.4</v>
      </c>
      <c r="AO946" s="59">
        <f t="shared" si="159"/>
        <v>6480</v>
      </c>
      <c r="AP946" s="59">
        <f t="shared" si="159"/>
        <v>2700</v>
      </c>
      <c r="AQ946" s="59">
        <f t="shared" si="159"/>
        <v>2160</v>
      </c>
      <c r="AR946" s="59">
        <f t="shared" si="159"/>
        <v>1620</v>
      </c>
      <c r="AS946" s="59">
        <f t="shared" si="164"/>
        <v>6500</v>
      </c>
      <c r="AT946" s="59">
        <f t="shared" si="164"/>
        <v>2700</v>
      </c>
      <c r="AU946" s="59">
        <f t="shared" si="164"/>
        <v>2200</v>
      </c>
      <c r="AV946" s="59">
        <f t="shared" si="164"/>
        <v>1600</v>
      </c>
      <c r="AW946" s="64"/>
      <c r="AX946" s="111" t="s">
        <v>2999</v>
      </c>
      <c r="AY946" s="65"/>
      <c r="AZ946" s="66">
        <v>120</v>
      </c>
    </row>
    <row r="947" spans="1:52" s="111" customFormat="1" ht="63">
      <c r="A947" s="53" t="str">
        <f t="shared" si="160"/>
        <v>DQ2NT_D2+1</v>
      </c>
      <c r="B947" s="53" t="str">
        <f t="shared" si="161"/>
        <v>DQ2NT_D2+2</v>
      </c>
      <c r="C947" s="53" t="str">
        <f t="shared" si="162"/>
        <v>DQ2NT_D2+3</v>
      </c>
      <c r="D947" s="53" t="str">
        <f t="shared" si="163"/>
        <v>DQ2NT_D2+4</v>
      </c>
      <c r="F947" s="111" t="s">
        <v>2999</v>
      </c>
      <c r="G947" s="55"/>
      <c r="H947" s="55" t="s">
        <v>3109</v>
      </c>
      <c r="I947" s="56" t="s">
        <v>3110</v>
      </c>
      <c r="J947" s="56" t="s">
        <v>3107</v>
      </c>
      <c r="K947" s="56"/>
      <c r="L947" s="56" t="s">
        <v>3111</v>
      </c>
      <c r="M947" s="55">
        <v>900</v>
      </c>
      <c r="N947" s="55">
        <v>500</v>
      </c>
      <c r="O947" s="55">
        <v>400</v>
      </c>
      <c r="P947" s="55">
        <v>300</v>
      </c>
      <c r="Q947" s="57"/>
      <c r="R947" s="57"/>
      <c r="S947" s="57"/>
      <c r="T947" s="57"/>
      <c r="U947" s="58" t="str">
        <f>H947</f>
        <v>DQ2NT_D2</v>
      </c>
      <c r="V947" s="59"/>
      <c r="W947" s="59"/>
      <c r="X947" s="59"/>
      <c r="Y947" s="59"/>
      <c r="Z947" s="60"/>
      <c r="AA947" s="60"/>
      <c r="AB947" s="60"/>
      <c r="AC947" s="60"/>
      <c r="AD947" s="59"/>
      <c r="AE947" s="59"/>
      <c r="AF947" s="59"/>
      <c r="AG947" s="59"/>
      <c r="AH947" s="61"/>
      <c r="AI947" s="61"/>
      <c r="AJ947" s="61"/>
      <c r="AK947" s="61"/>
      <c r="AL947" s="149">
        <v>6.8997530864197536</v>
      </c>
      <c r="AM947" s="62"/>
      <c r="AN947" s="63">
        <f>ROUNDDOWN(AL947*$AN$10/$AL$10,1)</f>
        <v>4</v>
      </c>
      <c r="AO947" s="59">
        <f t="shared" si="159"/>
        <v>3600</v>
      </c>
      <c r="AP947" s="59">
        <f t="shared" si="159"/>
        <v>2000</v>
      </c>
      <c r="AQ947" s="59">
        <f t="shared" si="159"/>
        <v>1600</v>
      </c>
      <c r="AR947" s="59">
        <f t="shared" si="159"/>
        <v>1200</v>
      </c>
      <c r="AS947" s="59">
        <f t="shared" si="164"/>
        <v>3600</v>
      </c>
      <c r="AT947" s="59">
        <f t="shared" si="164"/>
        <v>2000</v>
      </c>
      <c r="AU947" s="59">
        <f t="shared" si="164"/>
        <v>1600</v>
      </c>
      <c r="AV947" s="59">
        <f t="shared" si="164"/>
        <v>1200</v>
      </c>
      <c r="AW947" s="64"/>
      <c r="AX947" s="111" t="s">
        <v>2999</v>
      </c>
      <c r="AY947" s="65"/>
      <c r="AZ947" s="66">
        <v>120</v>
      </c>
    </row>
    <row r="948" spans="1:52" s="111" customFormat="1" ht="54.75" customHeight="1">
      <c r="A948" s="53" t="str">
        <f t="shared" si="160"/>
        <v>DQ2NT_D3+1</v>
      </c>
      <c r="B948" s="53" t="str">
        <f t="shared" si="161"/>
        <v>DQ2NT_D3+2</v>
      </c>
      <c r="C948" s="53" t="str">
        <f t="shared" si="162"/>
        <v>DQ2NT_D3+3</v>
      </c>
      <c r="D948" s="53" t="str">
        <f t="shared" si="163"/>
        <v>DQ2NT_D3+4</v>
      </c>
      <c r="F948" s="111" t="s">
        <v>2999</v>
      </c>
      <c r="G948" s="55"/>
      <c r="H948" s="55" t="s">
        <v>3112</v>
      </c>
      <c r="I948" s="56" t="s">
        <v>3113</v>
      </c>
      <c r="J948" s="56" t="s">
        <v>3114</v>
      </c>
      <c r="K948" s="56"/>
      <c r="L948" s="56" t="s">
        <v>3115</v>
      </c>
      <c r="M948" s="55">
        <v>900</v>
      </c>
      <c r="N948" s="55">
        <v>500</v>
      </c>
      <c r="O948" s="55">
        <v>400</v>
      </c>
      <c r="P948" s="55">
        <v>300</v>
      </c>
      <c r="Q948" s="57"/>
      <c r="R948" s="57"/>
      <c r="S948" s="57"/>
      <c r="T948" s="57"/>
      <c r="U948" s="58" t="str">
        <f>H948</f>
        <v>DQ2NT_D3</v>
      </c>
      <c r="V948" s="59"/>
      <c r="W948" s="59"/>
      <c r="X948" s="59"/>
      <c r="Y948" s="59"/>
      <c r="Z948" s="60"/>
      <c r="AA948" s="60"/>
      <c r="AB948" s="60"/>
      <c r="AC948" s="60"/>
      <c r="AD948" s="59"/>
      <c r="AE948" s="59"/>
      <c r="AF948" s="59"/>
      <c r="AG948" s="59"/>
      <c r="AH948" s="61"/>
      <c r="AI948" s="61"/>
      <c r="AJ948" s="61"/>
      <c r="AK948" s="61"/>
      <c r="AL948" s="149">
        <v>6.67</v>
      </c>
      <c r="AM948" s="62"/>
      <c r="AN948" s="63">
        <f>ROUNDDOWN(AL948*$AN$10/$AL$10,1)</f>
        <v>3.8</v>
      </c>
      <c r="AO948" s="59">
        <f t="shared" si="159"/>
        <v>3420</v>
      </c>
      <c r="AP948" s="59">
        <f t="shared" si="159"/>
        <v>1900</v>
      </c>
      <c r="AQ948" s="59">
        <f t="shared" si="159"/>
        <v>1520</v>
      </c>
      <c r="AR948" s="59">
        <f t="shared" si="159"/>
        <v>1140</v>
      </c>
      <c r="AS948" s="59">
        <f t="shared" si="164"/>
        <v>3400</v>
      </c>
      <c r="AT948" s="59">
        <f t="shared" si="164"/>
        <v>1900</v>
      </c>
      <c r="AU948" s="59">
        <f t="shared" si="164"/>
        <v>1500</v>
      </c>
      <c r="AV948" s="59">
        <f t="shared" si="164"/>
        <v>1100</v>
      </c>
      <c r="AW948" s="64"/>
      <c r="AX948" s="111" t="s">
        <v>2999</v>
      </c>
      <c r="AY948" s="65"/>
      <c r="AZ948" s="66"/>
    </row>
    <row r="949" spans="1:52" s="111" customFormat="1" ht="54.75" customHeight="1">
      <c r="A949" s="53" t="str">
        <f t="shared" si="160"/>
        <v>DQ3NT1+1</v>
      </c>
      <c r="B949" s="53" t="str">
        <f t="shared" si="161"/>
        <v>DQ3NT1+2</v>
      </c>
      <c r="C949" s="53" t="str">
        <f t="shared" si="162"/>
        <v>DQ3NT1+3</v>
      </c>
      <c r="D949" s="53" t="str">
        <f t="shared" si="163"/>
        <v>DQ3NT1+4</v>
      </c>
      <c r="F949" s="111" t="s">
        <v>2999</v>
      </c>
      <c r="G949" s="55">
        <v>3</v>
      </c>
      <c r="H949" s="55" t="s">
        <v>3116</v>
      </c>
      <c r="I949" s="56" t="s">
        <v>3117</v>
      </c>
      <c r="J949" s="56" t="s">
        <v>3118</v>
      </c>
      <c r="K949" s="56"/>
      <c r="L949" s="56" t="s">
        <v>3119</v>
      </c>
      <c r="M949" s="57"/>
      <c r="N949" s="55"/>
      <c r="O949" s="55"/>
      <c r="P949" s="55"/>
      <c r="Q949" s="57"/>
      <c r="R949" s="57"/>
      <c r="S949" s="57"/>
      <c r="T949" s="57"/>
      <c r="U949" s="58"/>
      <c r="V949" s="59"/>
      <c r="W949" s="59"/>
      <c r="X949" s="59"/>
      <c r="Y949" s="59"/>
      <c r="Z949" s="60" t="e">
        <f>V949/M949</f>
        <v>#DIV/0!</v>
      </c>
      <c r="AA949" s="60" t="e">
        <f>W949/N949</f>
        <v>#DIV/0!</v>
      </c>
      <c r="AB949" s="60" t="e">
        <f>X949/O949</f>
        <v>#DIV/0!</v>
      </c>
      <c r="AC949" s="60" t="e">
        <f>Y949/P949</f>
        <v>#DIV/0!</v>
      </c>
      <c r="AD949" s="59"/>
      <c r="AE949" s="59"/>
      <c r="AF949" s="59"/>
      <c r="AG949" s="59"/>
      <c r="AH949" s="61"/>
      <c r="AI949" s="61"/>
      <c r="AJ949" s="61"/>
      <c r="AK949" s="61"/>
      <c r="AL949" s="149"/>
      <c r="AM949" s="62"/>
      <c r="AN949" s="62"/>
      <c r="AO949" s="59">
        <f t="shared" si="159"/>
        <v>0</v>
      </c>
      <c r="AP949" s="59">
        <f t="shared" si="159"/>
        <v>0</v>
      </c>
      <c r="AQ949" s="59">
        <f t="shared" si="159"/>
        <v>0</v>
      </c>
      <c r="AR949" s="59">
        <f t="shared" si="159"/>
        <v>0</v>
      </c>
      <c r="AS949" s="59"/>
      <c r="AT949" s="59"/>
      <c r="AU949" s="59"/>
      <c r="AV949" s="59"/>
      <c r="AW949" s="64"/>
      <c r="AX949" s="111" t="s">
        <v>2999</v>
      </c>
      <c r="AY949" s="65"/>
      <c r="AZ949" s="66">
        <v>120</v>
      </c>
    </row>
    <row r="950" spans="1:52" s="111" customFormat="1" ht="54.75" customHeight="1">
      <c r="A950" s="53" t="str">
        <f t="shared" si="160"/>
        <v>DQ3NT1_D1+1</v>
      </c>
      <c r="B950" s="53" t="str">
        <f t="shared" si="161"/>
        <v>DQ3NT1_D1+2</v>
      </c>
      <c r="C950" s="53" t="str">
        <f t="shared" si="162"/>
        <v>DQ3NT1_D1+3</v>
      </c>
      <c r="D950" s="53" t="str">
        <f t="shared" si="163"/>
        <v>DQ3NT1_D1+4</v>
      </c>
      <c r="F950" s="111" t="s">
        <v>2999</v>
      </c>
      <c r="G950" s="55"/>
      <c r="H950" s="55" t="s">
        <v>3120</v>
      </c>
      <c r="I950" s="56" t="s">
        <v>3121</v>
      </c>
      <c r="J950" s="56" t="s">
        <v>3122</v>
      </c>
      <c r="K950" s="56"/>
      <c r="L950" s="56" t="s">
        <v>3108</v>
      </c>
      <c r="M950" s="57">
        <v>1300</v>
      </c>
      <c r="N950" s="55">
        <v>600</v>
      </c>
      <c r="O950" s="55">
        <v>400</v>
      </c>
      <c r="P950" s="55">
        <v>300</v>
      </c>
      <c r="Q950" s="57"/>
      <c r="R950" s="57"/>
      <c r="S950" s="57"/>
      <c r="T950" s="57"/>
      <c r="U950" s="58" t="str">
        <f>H950</f>
        <v>DQ3NT1_D1</v>
      </c>
      <c r="V950" s="59"/>
      <c r="W950" s="59"/>
      <c r="X950" s="59"/>
      <c r="Y950" s="59"/>
      <c r="Z950" s="60">
        <f>V950/M950</f>
        <v>0</v>
      </c>
      <c r="AA950" s="60"/>
      <c r="AB950" s="60"/>
      <c r="AC950" s="60"/>
      <c r="AD950" s="59"/>
      <c r="AE950" s="59"/>
      <c r="AF950" s="59"/>
      <c r="AG950" s="59"/>
      <c r="AH950" s="61"/>
      <c r="AI950" s="61"/>
      <c r="AJ950" s="61"/>
      <c r="AK950" s="61"/>
      <c r="AL950" s="149">
        <v>7.3069354632295802</v>
      </c>
      <c r="AM950" s="62"/>
      <c r="AN950" s="63">
        <f>ROUNDDOWN(AL950*$AN$10/$AL$10,1)</f>
        <v>4.2</v>
      </c>
      <c r="AO950" s="59">
        <f t="shared" si="159"/>
        <v>5460</v>
      </c>
      <c r="AP950" s="59">
        <f t="shared" si="159"/>
        <v>2520</v>
      </c>
      <c r="AQ950" s="59">
        <f t="shared" si="159"/>
        <v>1680</v>
      </c>
      <c r="AR950" s="59">
        <f t="shared" si="159"/>
        <v>1260</v>
      </c>
      <c r="AS950" s="59">
        <f t="shared" si="164"/>
        <v>5500</v>
      </c>
      <c r="AT950" s="59">
        <f t="shared" si="164"/>
        <v>2500</v>
      </c>
      <c r="AU950" s="59">
        <f t="shared" si="164"/>
        <v>1700</v>
      </c>
      <c r="AV950" s="59">
        <f t="shared" si="164"/>
        <v>1300</v>
      </c>
      <c r="AW950" s="64"/>
      <c r="AX950" s="111" t="s">
        <v>2999</v>
      </c>
      <c r="AY950" s="65"/>
      <c r="AZ950" s="66">
        <v>120</v>
      </c>
    </row>
    <row r="951" spans="1:52" s="111" customFormat="1" ht="54.75" customHeight="1">
      <c r="A951" s="53" t="str">
        <f t="shared" si="160"/>
        <v>DQ3NT1_D2+1</v>
      </c>
      <c r="B951" s="53" t="str">
        <f t="shared" si="161"/>
        <v>DQ3NT1_D2+2</v>
      </c>
      <c r="C951" s="53" t="str">
        <f t="shared" si="162"/>
        <v>DQ3NT1_D2+3</v>
      </c>
      <c r="D951" s="53" t="str">
        <f t="shared" si="163"/>
        <v>DQ3NT1_D2+4</v>
      </c>
      <c r="F951" s="111" t="s">
        <v>2999</v>
      </c>
      <c r="G951" s="55"/>
      <c r="H951" s="55" t="s">
        <v>3123</v>
      </c>
      <c r="I951" s="56" t="s">
        <v>3124</v>
      </c>
      <c r="J951" s="56" t="s">
        <v>3125</v>
      </c>
      <c r="K951" s="56"/>
      <c r="L951" s="56" t="s">
        <v>3126</v>
      </c>
      <c r="M951" s="57">
        <v>1200</v>
      </c>
      <c r="N951" s="55">
        <v>500</v>
      </c>
      <c r="O951" s="55">
        <v>300</v>
      </c>
      <c r="P951" s="55">
        <v>200</v>
      </c>
      <c r="Q951" s="57"/>
      <c r="R951" s="57"/>
      <c r="S951" s="57"/>
      <c r="T951" s="57"/>
      <c r="U951" s="58" t="str">
        <f>H951</f>
        <v>DQ3NT1_D2</v>
      </c>
      <c r="V951" s="59"/>
      <c r="W951" s="59"/>
      <c r="X951" s="59"/>
      <c r="Y951" s="59"/>
      <c r="Z951" s="60"/>
      <c r="AA951" s="60"/>
      <c r="AB951" s="60"/>
      <c r="AC951" s="60"/>
      <c r="AD951" s="59"/>
      <c r="AE951" s="59"/>
      <c r="AF951" s="59"/>
      <c r="AG951" s="59"/>
      <c r="AH951" s="61"/>
      <c r="AI951" s="61"/>
      <c r="AJ951" s="61"/>
      <c r="AK951" s="61"/>
      <c r="AL951" s="149">
        <v>6.9719510811467433</v>
      </c>
      <c r="AM951" s="62"/>
      <c r="AN951" s="63">
        <f>ROUNDDOWN(AL951*$AN$10/$AL$10,1)</f>
        <v>4</v>
      </c>
      <c r="AO951" s="59">
        <f t="shared" si="159"/>
        <v>4800</v>
      </c>
      <c r="AP951" s="59">
        <f t="shared" si="159"/>
        <v>2000</v>
      </c>
      <c r="AQ951" s="59">
        <f t="shared" si="159"/>
        <v>1200</v>
      </c>
      <c r="AR951" s="59">
        <f t="shared" si="159"/>
        <v>800</v>
      </c>
      <c r="AS951" s="59">
        <f t="shared" si="164"/>
        <v>4800</v>
      </c>
      <c r="AT951" s="59">
        <f t="shared" si="164"/>
        <v>2000</v>
      </c>
      <c r="AU951" s="59">
        <f t="shared" si="164"/>
        <v>1200</v>
      </c>
      <c r="AV951" s="59">
        <f t="shared" si="164"/>
        <v>800</v>
      </c>
      <c r="AW951" s="64"/>
      <c r="AX951" s="111" t="s">
        <v>2999</v>
      </c>
      <c r="AY951" s="65"/>
      <c r="AZ951" s="66"/>
    </row>
    <row r="952" spans="1:52" ht="54.75" customHeight="1">
      <c r="A952" s="53" t="str">
        <f t="shared" si="160"/>
        <v>DQ3NT1_D3+1</v>
      </c>
      <c r="B952" s="53" t="str">
        <f t="shared" si="161"/>
        <v>DQ3NT1_D3+2</v>
      </c>
      <c r="C952" s="53" t="str">
        <f t="shared" si="162"/>
        <v>DQ3NT1_D3+3</v>
      </c>
      <c r="D952" s="53" t="str">
        <f t="shared" si="163"/>
        <v>DQ3NT1_D3+4</v>
      </c>
      <c r="F952" s="111" t="s">
        <v>2999</v>
      </c>
      <c r="G952" s="55"/>
      <c r="H952" s="55" t="s">
        <v>3127</v>
      </c>
      <c r="I952" s="56" t="s">
        <v>3128</v>
      </c>
      <c r="J952" s="56" t="s">
        <v>2779</v>
      </c>
      <c r="K952" s="56"/>
      <c r="L952" s="56" t="s">
        <v>3129</v>
      </c>
      <c r="M952" s="57">
        <v>1700</v>
      </c>
      <c r="N952" s="55">
        <v>700</v>
      </c>
      <c r="O952" s="55">
        <v>400</v>
      </c>
      <c r="P952" s="55">
        <v>300</v>
      </c>
      <c r="Q952" s="57"/>
      <c r="R952" s="57"/>
      <c r="S952" s="57"/>
      <c r="T952" s="57"/>
      <c r="U952" s="58" t="str">
        <f>H952</f>
        <v>DQ3NT1_D3</v>
      </c>
      <c r="V952" s="59"/>
      <c r="W952" s="59"/>
      <c r="X952" s="59"/>
      <c r="Y952" s="59"/>
      <c r="Z952" s="60">
        <f>V952/M952</f>
        <v>0</v>
      </c>
      <c r="AA952" s="60">
        <f>W952/N952</f>
        <v>0</v>
      </c>
      <c r="AB952" s="60"/>
      <c r="AC952" s="60"/>
      <c r="AD952" s="59"/>
      <c r="AE952" s="59"/>
      <c r="AF952" s="59"/>
      <c r="AG952" s="59"/>
      <c r="AH952" s="61"/>
      <c r="AI952" s="61"/>
      <c r="AJ952" s="61"/>
      <c r="AK952" s="61"/>
      <c r="AL952" s="149">
        <v>6.4369054773835614</v>
      </c>
      <c r="AM952" s="62"/>
      <c r="AN952" s="63">
        <f>ROUNDDOWN(AL952*$AN$10/$AL$10,1)</f>
        <v>3.7</v>
      </c>
      <c r="AO952" s="59">
        <f t="shared" si="159"/>
        <v>6290</v>
      </c>
      <c r="AP952" s="59">
        <f t="shared" si="159"/>
        <v>2590</v>
      </c>
      <c r="AQ952" s="59">
        <f t="shared" si="159"/>
        <v>1480</v>
      </c>
      <c r="AR952" s="59">
        <f t="shared" si="159"/>
        <v>1110</v>
      </c>
      <c r="AS952" s="59">
        <f t="shared" si="164"/>
        <v>6300</v>
      </c>
      <c r="AT952" s="59">
        <f t="shared" si="164"/>
        <v>2600</v>
      </c>
      <c r="AU952" s="59">
        <f t="shared" si="164"/>
        <v>1500</v>
      </c>
      <c r="AV952" s="59">
        <f t="shared" si="164"/>
        <v>1100</v>
      </c>
      <c r="AW952" s="64"/>
      <c r="AX952" s="111" t="s">
        <v>2999</v>
      </c>
      <c r="AY952" s="65"/>
      <c r="AZ952" s="66">
        <v>120</v>
      </c>
    </row>
    <row r="953" spans="1:52" ht="54.75" customHeight="1">
      <c r="A953" s="53" t="str">
        <f t="shared" si="160"/>
        <v>DQ3NT1_D4+1</v>
      </c>
      <c r="B953" s="53" t="str">
        <f t="shared" si="161"/>
        <v>DQ3NT1_D4+2</v>
      </c>
      <c r="C953" s="53" t="str">
        <f t="shared" si="162"/>
        <v>DQ3NT1_D4+3</v>
      </c>
      <c r="D953" s="53" t="str">
        <f t="shared" si="163"/>
        <v>DQ3NT1_D4+4</v>
      </c>
      <c r="F953" s="111" t="s">
        <v>2999</v>
      </c>
      <c r="G953" s="55"/>
      <c r="H953" s="55" t="s">
        <v>3130</v>
      </c>
      <c r="I953" s="56" t="s">
        <v>3131</v>
      </c>
      <c r="J953" s="56" t="s">
        <v>2779</v>
      </c>
      <c r="K953" s="56"/>
      <c r="L953" s="56" t="s">
        <v>3132</v>
      </c>
      <c r="M953" s="57">
        <v>2400</v>
      </c>
      <c r="N953" s="57">
        <v>900</v>
      </c>
      <c r="O953" s="55">
        <v>600</v>
      </c>
      <c r="P953" s="55">
        <v>500</v>
      </c>
      <c r="Q953" s="57"/>
      <c r="R953" s="57"/>
      <c r="S953" s="57"/>
      <c r="T953" s="57"/>
      <c r="U953" s="58" t="str">
        <f>H953</f>
        <v>DQ3NT1_D4</v>
      </c>
      <c r="V953" s="59"/>
      <c r="W953" s="59"/>
      <c r="X953" s="59"/>
      <c r="Y953" s="59"/>
      <c r="Z953" s="60">
        <f>V953/M953</f>
        <v>0</v>
      </c>
      <c r="AA953" s="60">
        <f>W953/N953</f>
        <v>0</v>
      </c>
      <c r="AB953" s="60"/>
      <c r="AC953" s="60"/>
      <c r="AD953" s="59"/>
      <c r="AE953" s="59"/>
      <c r="AF953" s="59"/>
      <c r="AG953" s="59"/>
      <c r="AH953" s="61"/>
      <c r="AI953" s="61"/>
      <c r="AJ953" s="61"/>
      <c r="AK953" s="61"/>
      <c r="AL953" s="149">
        <v>7.8295879947916669</v>
      </c>
      <c r="AM953" s="62"/>
      <c r="AN953" s="63">
        <f>ROUNDDOWN(AL953*$AN$10/$AL$10,1)</f>
        <v>4.5</v>
      </c>
      <c r="AO953" s="59">
        <f t="shared" si="159"/>
        <v>10800</v>
      </c>
      <c r="AP953" s="59">
        <f t="shared" si="159"/>
        <v>4050</v>
      </c>
      <c r="AQ953" s="59">
        <f t="shared" si="159"/>
        <v>2700</v>
      </c>
      <c r="AR953" s="59">
        <f t="shared" si="159"/>
        <v>2250</v>
      </c>
      <c r="AS953" s="59">
        <f t="shared" si="164"/>
        <v>10800</v>
      </c>
      <c r="AT953" s="59">
        <f t="shared" si="164"/>
        <v>4100</v>
      </c>
      <c r="AU953" s="59">
        <f t="shared" si="164"/>
        <v>2700</v>
      </c>
      <c r="AV953" s="59">
        <f t="shared" si="164"/>
        <v>2300</v>
      </c>
      <c r="AW953" s="64"/>
      <c r="AX953" s="111" t="s">
        <v>2999</v>
      </c>
      <c r="AY953" s="65"/>
      <c r="AZ953" s="66">
        <v>120</v>
      </c>
    </row>
    <row r="954" spans="1:52" ht="54.75" customHeight="1">
      <c r="A954" s="53" t="str">
        <f t="shared" si="160"/>
        <v>DQ3NT1_D5+1</v>
      </c>
      <c r="B954" s="53" t="str">
        <f t="shared" si="161"/>
        <v>DQ3NT1_D5+2</v>
      </c>
      <c r="C954" s="53" t="str">
        <f t="shared" si="162"/>
        <v>DQ3NT1_D5+3</v>
      </c>
      <c r="D954" s="53" t="str">
        <f t="shared" si="163"/>
        <v>DQ3NT1_D5+4</v>
      </c>
      <c r="F954" s="111" t="s">
        <v>2999</v>
      </c>
      <c r="G954" s="55"/>
      <c r="H954" s="55" t="s">
        <v>3133</v>
      </c>
      <c r="I954" s="56" t="s">
        <v>3134</v>
      </c>
      <c r="J954" s="56" t="s">
        <v>3135</v>
      </c>
      <c r="K954" s="56"/>
      <c r="L954" s="56" t="s">
        <v>3136</v>
      </c>
      <c r="M954" s="55">
        <v>2600</v>
      </c>
      <c r="N954" s="55">
        <v>1000</v>
      </c>
      <c r="O954" s="55">
        <v>700</v>
      </c>
      <c r="P954" s="55">
        <v>500</v>
      </c>
      <c r="Q954" s="57"/>
      <c r="R954" s="57"/>
      <c r="S954" s="57"/>
      <c r="T954" s="57"/>
      <c r="U954" s="58" t="str">
        <f>H954</f>
        <v>DQ3NT1_D5</v>
      </c>
      <c r="V954" s="59"/>
      <c r="W954" s="59"/>
      <c r="X954" s="59"/>
      <c r="Y954" s="59"/>
      <c r="Z954" s="60"/>
      <c r="AA954" s="60"/>
      <c r="AB954" s="60"/>
      <c r="AC954" s="60"/>
      <c r="AD954" s="59"/>
      <c r="AE954" s="59"/>
      <c r="AF954" s="59"/>
      <c r="AG954" s="59"/>
      <c r="AH954" s="61"/>
      <c r="AI954" s="61"/>
      <c r="AJ954" s="61"/>
      <c r="AK954" s="61"/>
      <c r="AL954" s="149">
        <v>7.12</v>
      </c>
      <c r="AM954" s="62"/>
      <c r="AN954" s="63">
        <f>ROUNDDOWN(AL954*$AN$10/$AL$10,1)</f>
        <v>4.0999999999999996</v>
      </c>
      <c r="AO954" s="59">
        <f t="shared" si="159"/>
        <v>10659.999999999998</v>
      </c>
      <c r="AP954" s="59">
        <f t="shared" si="159"/>
        <v>4100</v>
      </c>
      <c r="AQ954" s="59">
        <f t="shared" si="159"/>
        <v>2869.9999999999995</v>
      </c>
      <c r="AR954" s="59">
        <f t="shared" si="159"/>
        <v>2050</v>
      </c>
      <c r="AS954" s="59">
        <f t="shared" si="164"/>
        <v>10700</v>
      </c>
      <c r="AT954" s="59">
        <f t="shared" si="164"/>
        <v>4100</v>
      </c>
      <c r="AU954" s="59">
        <f t="shared" si="164"/>
        <v>2900</v>
      </c>
      <c r="AV954" s="59">
        <f t="shared" si="164"/>
        <v>2100</v>
      </c>
      <c r="AW954" s="64"/>
      <c r="AX954" s="111" t="s">
        <v>2999</v>
      </c>
      <c r="AY954" s="65"/>
      <c r="AZ954" s="66">
        <v>120</v>
      </c>
    </row>
    <row r="955" spans="1:52" ht="54.75" customHeight="1">
      <c r="A955" s="53" t="str">
        <f t="shared" si="160"/>
        <v>DQ4NT2+1</v>
      </c>
      <c r="B955" s="53" t="str">
        <f t="shared" si="161"/>
        <v>DQ4NT2+2</v>
      </c>
      <c r="C955" s="53" t="str">
        <f t="shared" si="162"/>
        <v>DQ4NT2+3</v>
      </c>
      <c r="D955" s="53" t="str">
        <f t="shared" si="163"/>
        <v>DQ4NT2+4</v>
      </c>
      <c r="F955" s="111" t="s">
        <v>2999</v>
      </c>
      <c r="G955" s="55">
        <v>4</v>
      </c>
      <c r="H955" s="55" t="s">
        <v>3137</v>
      </c>
      <c r="I955" s="56" t="s">
        <v>3138</v>
      </c>
      <c r="J955" s="56" t="s">
        <v>3139</v>
      </c>
      <c r="K955" s="56"/>
      <c r="L955" s="56" t="s">
        <v>3129</v>
      </c>
      <c r="M955" s="55"/>
      <c r="N955" s="55"/>
      <c r="O955" s="55"/>
      <c r="P955" s="55"/>
      <c r="Q955" s="57"/>
      <c r="R955" s="57"/>
      <c r="S955" s="57"/>
      <c r="T955" s="57"/>
      <c r="U955" s="58"/>
      <c r="V955" s="59"/>
      <c r="W955" s="59"/>
      <c r="X955" s="59"/>
      <c r="Y955" s="59"/>
      <c r="Z955" s="60"/>
      <c r="AA955" s="60"/>
      <c r="AB955" s="60"/>
      <c r="AC955" s="60"/>
      <c r="AD955" s="59"/>
      <c r="AE955" s="59"/>
      <c r="AF955" s="59"/>
      <c r="AG955" s="59"/>
      <c r="AH955" s="61"/>
      <c r="AI955" s="61"/>
      <c r="AJ955" s="61"/>
      <c r="AK955" s="61"/>
      <c r="AL955" s="149"/>
      <c r="AM955" s="62"/>
      <c r="AN955" s="62"/>
      <c r="AO955" s="59">
        <f t="shared" si="159"/>
        <v>0</v>
      </c>
      <c r="AP955" s="59">
        <f t="shared" si="159"/>
        <v>0</v>
      </c>
      <c r="AQ955" s="59">
        <f t="shared" si="159"/>
        <v>0</v>
      </c>
      <c r="AR955" s="59">
        <f t="shared" si="159"/>
        <v>0</v>
      </c>
      <c r="AS955" s="59"/>
      <c r="AT955" s="59"/>
      <c r="AU955" s="59"/>
      <c r="AV955" s="59"/>
      <c r="AW955" s="64"/>
      <c r="AX955" s="111" t="s">
        <v>2999</v>
      </c>
      <c r="AY955" s="65"/>
      <c r="AZ955" s="66">
        <v>120</v>
      </c>
    </row>
    <row r="956" spans="1:52" ht="70.5" customHeight="1">
      <c r="A956" s="53" t="str">
        <f t="shared" si="160"/>
        <v>DQ4NT2_D1+1</v>
      </c>
      <c r="B956" s="53" t="str">
        <f t="shared" si="161"/>
        <v>DQ4NT2_D1+2</v>
      </c>
      <c r="C956" s="53" t="str">
        <f t="shared" si="162"/>
        <v>DQ4NT2_D1+3</v>
      </c>
      <c r="D956" s="53" t="str">
        <f t="shared" si="163"/>
        <v>DQ4NT2_D1+4</v>
      </c>
      <c r="F956" s="111" t="s">
        <v>2999</v>
      </c>
      <c r="G956" s="55"/>
      <c r="H956" s="55" t="s">
        <v>3140</v>
      </c>
      <c r="I956" s="56" t="s">
        <v>3141</v>
      </c>
      <c r="J956" s="56" t="s">
        <v>2779</v>
      </c>
      <c r="K956" s="56"/>
      <c r="L956" s="92" t="s">
        <v>3142</v>
      </c>
      <c r="M956" s="55">
        <v>600</v>
      </c>
      <c r="N956" s="55">
        <v>300</v>
      </c>
      <c r="O956" s="55">
        <v>200</v>
      </c>
      <c r="P956" s="55">
        <v>110</v>
      </c>
      <c r="Q956" s="57"/>
      <c r="R956" s="57"/>
      <c r="S956" s="57"/>
      <c r="T956" s="57"/>
      <c r="U956" s="58" t="str">
        <f>H956</f>
        <v>DQ4NT2_D1</v>
      </c>
      <c r="V956" s="59"/>
      <c r="W956" s="59"/>
      <c r="X956" s="59"/>
      <c r="Y956" s="59"/>
      <c r="Z956" s="60"/>
      <c r="AA956" s="60"/>
      <c r="AB956" s="60"/>
      <c r="AC956" s="60"/>
      <c r="AD956" s="59"/>
      <c r="AE956" s="59"/>
      <c r="AF956" s="59"/>
      <c r="AG956" s="59"/>
      <c r="AH956" s="61"/>
      <c r="AI956" s="61"/>
      <c r="AJ956" s="61"/>
      <c r="AK956" s="61"/>
      <c r="AL956" s="149">
        <v>7.52</v>
      </c>
      <c r="AM956" s="62"/>
      <c r="AN956" s="63">
        <f>ROUNDDOWN(AL956*$AN$10/$AL$10,1)</f>
        <v>4.3</v>
      </c>
      <c r="AO956" s="59">
        <f t="shared" si="159"/>
        <v>2580</v>
      </c>
      <c r="AP956" s="59">
        <f t="shared" si="159"/>
        <v>1290</v>
      </c>
      <c r="AQ956" s="59">
        <f t="shared" si="159"/>
        <v>860</v>
      </c>
      <c r="AR956" s="59">
        <f t="shared" si="159"/>
        <v>473</v>
      </c>
      <c r="AS956" s="59">
        <f t="shared" si="164"/>
        <v>2600</v>
      </c>
      <c r="AT956" s="59">
        <f t="shared" si="164"/>
        <v>1300</v>
      </c>
      <c r="AU956" s="59">
        <f t="shared" si="164"/>
        <v>860</v>
      </c>
      <c r="AV956" s="59">
        <f t="shared" si="164"/>
        <v>470</v>
      </c>
      <c r="AW956" s="64"/>
      <c r="AX956" s="111" t="s">
        <v>2999</v>
      </c>
      <c r="AY956" s="65"/>
      <c r="AZ956" s="66">
        <v>80</v>
      </c>
    </row>
    <row r="957" spans="1:52" ht="54.75" customHeight="1">
      <c r="A957" s="53" t="str">
        <f t="shared" si="160"/>
        <v>DQ4NT2_D2+1</v>
      </c>
      <c r="B957" s="53" t="str">
        <f t="shared" si="161"/>
        <v>DQ4NT2_D2+2</v>
      </c>
      <c r="C957" s="53" t="str">
        <f t="shared" si="162"/>
        <v>DQ4NT2_D2+3</v>
      </c>
      <c r="D957" s="53" t="str">
        <f t="shared" si="163"/>
        <v>DQ4NT2_D2+4</v>
      </c>
      <c r="F957" s="111" t="s">
        <v>2999</v>
      </c>
      <c r="G957" s="55"/>
      <c r="H957" s="55" t="s">
        <v>3143</v>
      </c>
      <c r="I957" s="56" t="s">
        <v>3144</v>
      </c>
      <c r="J957" s="56" t="s">
        <v>2779</v>
      </c>
      <c r="K957" s="56"/>
      <c r="L957" s="56" t="s">
        <v>3145</v>
      </c>
      <c r="M957" s="55">
        <v>500</v>
      </c>
      <c r="N957" s="55">
        <v>300</v>
      </c>
      <c r="O957" s="55">
        <v>200</v>
      </c>
      <c r="P957" s="55">
        <v>110</v>
      </c>
      <c r="Q957" s="57"/>
      <c r="R957" s="57"/>
      <c r="S957" s="57"/>
      <c r="T957" s="57"/>
      <c r="U957" s="58" t="str">
        <f>H957</f>
        <v>DQ4NT2_D2</v>
      </c>
      <c r="V957" s="59"/>
      <c r="W957" s="59"/>
      <c r="X957" s="59"/>
      <c r="Y957" s="59"/>
      <c r="Z957" s="60"/>
      <c r="AA957" s="60"/>
      <c r="AB957" s="60"/>
      <c r="AC957" s="60"/>
      <c r="AD957" s="59"/>
      <c r="AE957" s="59"/>
      <c r="AF957" s="59"/>
      <c r="AG957" s="59"/>
      <c r="AH957" s="61"/>
      <c r="AI957" s="61"/>
      <c r="AJ957" s="61"/>
      <c r="AK957" s="61"/>
      <c r="AL957" s="149">
        <v>8.2039585854163359</v>
      </c>
      <c r="AM957" s="62"/>
      <c r="AN957" s="63">
        <f>ROUNDDOWN(AL957*$AN$10/$AL$10,1)</f>
        <v>4.7</v>
      </c>
      <c r="AO957" s="59">
        <f t="shared" si="159"/>
        <v>2350</v>
      </c>
      <c r="AP957" s="59">
        <f t="shared" si="159"/>
        <v>1410</v>
      </c>
      <c r="AQ957" s="59">
        <f t="shared" si="159"/>
        <v>940</v>
      </c>
      <c r="AR957" s="59">
        <f t="shared" si="159"/>
        <v>517</v>
      </c>
      <c r="AS957" s="59">
        <f t="shared" si="164"/>
        <v>2400</v>
      </c>
      <c r="AT957" s="59">
        <f t="shared" si="164"/>
        <v>1400</v>
      </c>
      <c r="AU957" s="59">
        <f t="shared" si="164"/>
        <v>940</v>
      </c>
      <c r="AV957" s="59">
        <f t="shared" si="164"/>
        <v>520</v>
      </c>
      <c r="AW957" s="64"/>
      <c r="AX957" s="111" t="s">
        <v>2999</v>
      </c>
      <c r="AY957" s="65"/>
      <c r="AZ957" s="66"/>
    </row>
    <row r="958" spans="1:52" ht="63">
      <c r="A958" s="53" t="str">
        <f t="shared" si="160"/>
        <v>DQ4NT2_D3+1</v>
      </c>
      <c r="B958" s="53" t="str">
        <f t="shared" si="161"/>
        <v>DQ4NT2_D3+2</v>
      </c>
      <c r="C958" s="53" t="str">
        <f t="shared" si="162"/>
        <v>DQ4NT2_D3+3</v>
      </c>
      <c r="D958" s="53" t="str">
        <f t="shared" si="163"/>
        <v>DQ4NT2_D3+4</v>
      </c>
      <c r="F958" s="111" t="s">
        <v>2999</v>
      </c>
      <c r="G958" s="55"/>
      <c r="H958" s="55" t="s">
        <v>3146</v>
      </c>
      <c r="I958" s="56" t="s">
        <v>3147</v>
      </c>
      <c r="J958" s="56" t="s">
        <v>3148</v>
      </c>
      <c r="K958" s="56"/>
      <c r="L958" s="92" t="s">
        <v>3142</v>
      </c>
      <c r="M958" s="55">
        <v>700</v>
      </c>
      <c r="N958" s="55">
        <v>300</v>
      </c>
      <c r="O958" s="55">
        <v>200</v>
      </c>
      <c r="P958" s="55">
        <v>150</v>
      </c>
      <c r="Q958" s="57"/>
      <c r="R958" s="57"/>
      <c r="S958" s="57"/>
      <c r="T958" s="57"/>
      <c r="U958" s="58" t="str">
        <f>H958</f>
        <v>DQ4NT2_D3</v>
      </c>
      <c r="V958" s="59"/>
      <c r="W958" s="59"/>
      <c r="X958" s="59"/>
      <c r="Y958" s="59"/>
      <c r="Z958" s="60"/>
      <c r="AA958" s="60"/>
      <c r="AB958" s="60"/>
      <c r="AC958" s="60"/>
      <c r="AD958" s="59"/>
      <c r="AE958" s="59"/>
      <c r="AF958" s="59"/>
      <c r="AG958" s="59"/>
      <c r="AH958" s="61"/>
      <c r="AI958" s="61"/>
      <c r="AJ958" s="61"/>
      <c r="AK958" s="61"/>
      <c r="AL958" s="149">
        <v>5.5392857142857146</v>
      </c>
      <c r="AM958" s="62"/>
      <c r="AN958" s="63">
        <f>ROUNDDOWN(AL958*$AN$10/$AL$10,1)</f>
        <v>3.2</v>
      </c>
      <c r="AO958" s="59">
        <f t="shared" si="159"/>
        <v>2240</v>
      </c>
      <c r="AP958" s="59">
        <f t="shared" si="159"/>
        <v>960</v>
      </c>
      <c r="AQ958" s="59">
        <f t="shared" si="159"/>
        <v>640</v>
      </c>
      <c r="AR958" s="59">
        <f t="shared" si="159"/>
        <v>480</v>
      </c>
      <c r="AS958" s="59">
        <f t="shared" si="164"/>
        <v>2200</v>
      </c>
      <c r="AT958" s="59">
        <f t="shared" si="164"/>
        <v>960</v>
      </c>
      <c r="AU958" s="59">
        <f t="shared" si="164"/>
        <v>640</v>
      </c>
      <c r="AV958" s="59">
        <f t="shared" si="164"/>
        <v>480</v>
      </c>
      <c r="AW958" s="64"/>
      <c r="AX958" s="111" t="s">
        <v>2999</v>
      </c>
      <c r="AY958" s="65"/>
      <c r="AZ958" s="66">
        <v>120</v>
      </c>
    </row>
    <row r="959" spans="1:52" ht="157.5">
      <c r="A959" s="53" t="str">
        <f t="shared" si="160"/>
        <v>DQ5NT2+1</v>
      </c>
      <c r="B959" s="53" t="str">
        <f t="shared" si="161"/>
        <v>DQ5NT2+2</v>
      </c>
      <c r="C959" s="53" t="str">
        <f t="shared" si="162"/>
        <v>DQ5NT2+3</v>
      </c>
      <c r="D959" s="53" t="str">
        <f t="shared" si="163"/>
        <v>DQ5NT2+4</v>
      </c>
      <c r="F959" s="111" t="s">
        <v>2999</v>
      </c>
      <c r="G959" s="55">
        <v>5</v>
      </c>
      <c r="H959" s="55" t="s">
        <v>3149</v>
      </c>
      <c r="I959" s="56" t="s">
        <v>3150</v>
      </c>
      <c r="J959" s="56" t="s">
        <v>2779</v>
      </c>
      <c r="K959" s="56"/>
      <c r="L959" s="92" t="s">
        <v>3151</v>
      </c>
      <c r="M959" s="55"/>
      <c r="N959" s="55"/>
      <c r="O959" s="55"/>
      <c r="P959" s="55"/>
      <c r="Q959" s="57"/>
      <c r="R959" s="57"/>
      <c r="S959" s="57"/>
      <c r="T959" s="57"/>
      <c r="U959" s="58"/>
      <c r="V959" s="59"/>
      <c r="W959" s="59"/>
      <c r="X959" s="59"/>
      <c r="Y959" s="59"/>
      <c r="Z959" s="60" t="e">
        <f>V959/M959</f>
        <v>#DIV/0!</v>
      </c>
      <c r="AA959" s="60" t="e">
        <f>W959/N959</f>
        <v>#DIV/0!</v>
      </c>
      <c r="AB959" s="60"/>
      <c r="AC959" s="60"/>
      <c r="AD959" s="59"/>
      <c r="AE959" s="59"/>
      <c r="AF959" s="59"/>
      <c r="AG959" s="59"/>
      <c r="AH959" s="61"/>
      <c r="AI959" s="61"/>
      <c r="AJ959" s="61"/>
      <c r="AK959" s="61"/>
      <c r="AL959" s="149"/>
      <c r="AM959" s="62"/>
      <c r="AN959" s="62"/>
      <c r="AO959" s="59">
        <f t="shared" si="159"/>
        <v>0</v>
      </c>
      <c r="AP959" s="59">
        <f t="shared" si="159"/>
        <v>0</v>
      </c>
      <c r="AQ959" s="59">
        <f t="shared" si="159"/>
        <v>0</v>
      </c>
      <c r="AR959" s="59">
        <f t="shared" si="159"/>
        <v>0</v>
      </c>
      <c r="AS959" s="59"/>
      <c r="AT959" s="59"/>
      <c r="AU959" s="59"/>
      <c r="AV959" s="59"/>
      <c r="AW959" s="64"/>
      <c r="AX959" s="111" t="s">
        <v>2999</v>
      </c>
      <c r="AY959" s="65"/>
      <c r="AZ959" s="66">
        <v>120</v>
      </c>
    </row>
    <row r="960" spans="1:52" ht="31.5">
      <c r="A960" s="53" t="str">
        <f t="shared" si="160"/>
        <v>DQ5NT2_D1+1</v>
      </c>
      <c r="B960" s="53" t="str">
        <f t="shared" si="161"/>
        <v>DQ5NT2_D1+2</v>
      </c>
      <c r="C960" s="53" t="str">
        <f t="shared" si="162"/>
        <v>DQ5NT2_D1+3</v>
      </c>
      <c r="D960" s="53" t="str">
        <f t="shared" si="163"/>
        <v>DQ5NT2_D1+4</v>
      </c>
      <c r="F960" s="111" t="s">
        <v>2999</v>
      </c>
      <c r="G960" s="55"/>
      <c r="H960" s="55" t="s">
        <v>3152</v>
      </c>
      <c r="I960" s="56" t="s">
        <v>3153</v>
      </c>
      <c r="J960" s="56" t="s">
        <v>2779</v>
      </c>
      <c r="K960" s="56"/>
      <c r="L960" s="56" t="s">
        <v>3154</v>
      </c>
      <c r="M960" s="55">
        <v>600</v>
      </c>
      <c r="N960" s="55">
        <v>300</v>
      </c>
      <c r="O960" s="55">
        <v>200</v>
      </c>
      <c r="P960" s="55">
        <v>110</v>
      </c>
      <c r="Q960" s="57"/>
      <c r="R960" s="57"/>
      <c r="S960" s="57"/>
      <c r="T960" s="57"/>
      <c r="U960" s="58" t="str">
        <f>H960</f>
        <v>DQ5NT2_D1</v>
      </c>
      <c r="V960" s="59"/>
      <c r="W960" s="59"/>
      <c r="X960" s="59"/>
      <c r="Y960" s="59"/>
      <c r="Z960" s="60"/>
      <c r="AA960" s="60"/>
      <c r="AB960" s="60"/>
      <c r="AC960" s="60"/>
      <c r="AD960" s="59"/>
      <c r="AE960" s="59"/>
      <c r="AF960" s="59"/>
      <c r="AG960" s="59"/>
      <c r="AH960" s="61"/>
      <c r="AI960" s="61"/>
      <c r="AJ960" s="61"/>
      <c r="AK960" s="61"/>
      <c r="AL960" s="149">
        <v>7.5179831944444446</v>
      </c>
      <c r="AM960" s="62"/>
      <c r="AN960" s="63">
        <f>ROUNDDOWN(AL960*$AN$10/$AL$10,1)</f>
        <v>4.3</v>
      </c>
      <c r="AO960" s="59">
        <f t="shared" si="159"/>
        <v>2580</v>
      </c>
      <c r="AP960" s="59">
        <f t="shared" si="159"/>
        <v>1290</v>
      </c>
      <c r="AQ960" s="59">
        <f t="shared" si="159"/>
        <v>860</v>
      </c>
      <c r="AR960" s="59">
        <f t="shared" si="159"/>
        <v>473</v>
      </c>
      <c r="AS960" s="59">
        <f t="shared" si="164"/>
        <v>2600</v>
      </c>
      <c r="AT960" s="59">
        <f t="shared" si="164"/>
        <v>1300</v>
      </c>
      <c r="AU960" s="59">
        <f t="shared" si="164"/>
        <v>860</v>
      </c>
      <c r="AV960" s="59">
        <f t="shared" si="164"/>
        <v>470</v>
      </c>
      <c r="AW960" s="64"/>
      <c r="AX960" s="111" t="s">
        <v>2999</v>
      </c>
      <c r="AY960" s="65"/>
      <c r="AZ960" s="66"/>
    </row>
    <row r="961" spans="1:52" ht="63">
      <c r="A961" s="53" t="str">
        <f t="shared" si="160"/>
        <v>DQ5NT2_D2+1</v>
      </c>
      <c r="B961" s="53" t="str">
        <f t="shared" si="161"/>
        <v>DQ5NT2_D2+2</v>
      </c>
      <c r="C961" s="53" t="str">
        <f t="shared" si="162"/>
        <v>DQ5NT2_D2+3</v>
      </c>
      <c r="D961" s="53" t="str">
        <f t="shared" si="163"/>
        <v>DQ5NT2_D2+4</v>
      </c>
      <c r="F961" s="111" t="s">
        <v>2999</v>
      </c>
      <c r="G961" s="55"/>
      <c r="H961" s="55" t="s">
        <v>3155</v>
      </c>
      <c r="I961" s="56" t="s">
        <v>3156</v>
      </c>
      <c r="J961" s="56" t="s">
        <v>3157</v>
      </c>
      <c r="K961" s="56"/>
      <c r="L961" s="92" t="s">
        <v>3158</v>
      </c>
      <c r="M961" s="55">
        <v>500</v>
      </c>
      <c r="N961" s="55">
        <v>300</v>
      </c>
      <c r="O961" s="55">
        <v>200</v>
      </c>
      <c r="P961" s="55">
        <v>110</v>
      </c>
      <c r="Q961" s="57"/>
      <c r="R961" s="57"/>
      <c r="S961" s="57"/>
      <c r="T961" s="57"/>
      <c r="U961" s="58" t="str">
        <f>H961</f>
        <v>DQ5NT2_D2</v>
      </c>
      <c r="V961" s="59"/>
      <c r="W961" s="59"/>
      <c r="X961" s="59"/>
      <c r="Y961" s="59"/>
      <c r="Z961" s="60"/>
      <c r="AA961" s="60">
        <f>W961/N961</f>
        <v>0</v>
      </c>
      <c r="AB961" s="60"/>
      <c r="AC961" s="60"/>
      <c r="AD961" s="59"/>
      <c r="AE961" s="59"/>
      <c r="AF961" s="59"/>
      <c r="AG961" s="59"/>
      <c r="AH961" s="61"/>
      <c r="AI961" s="61"/>
      <c r="AJ961" s="61"/>
      <c r="AK961" s="61"/>
      <c r="AL961" s="149">
        <v>5.6094452347083923</v>
      </c>
      <c r="AM961" s="62"/>
      <c r="AN961" s="63">
        <f>ROUNDDOWN(AL961*$AN$10/$AL$10,1)</f>
        <v>3.2</v>
      </c>
      <c r="AO961" s="59">
        <f t="shared" si="159"/>
        <v>1600</v>
      </c>
      <c r="AP961" s="59">
        <f t="shared" si="159"/>
        <v>960</v>
      </c>
      <c r="AQ961" s="59">
        <f t="shared" si="159"/>
        <v>640</v>
      </c>
      <c r="AR961" s="59">
        <f t="shared" si="159"/>
        <v>352</v>
      </c>
      <c r="AS961" s="59">
        <f t="shared" si="164"/>
        <v>1600</v>
      </c>
      <c r="AT961" s="59">
        <f t="shared" si="164"/>
        <v>960</v>
      </c>
      <c r="AU961" s="59">
        <f t="shared" si="164"/>
        <v>640</v>
      </c>
      <c r="AV961" s="59">
        <f t="shared" si="164"/>
        <v>350</v>
      </c>
      <c r="AW961" s="64"/>
      <c r="AX961" s="111" t="s">
        <v>2999</v>
      </c>
      <c r="AY961" s="65"/>
      <c r="AZ961" s="66">
        <v>120</v>
      </c>
    </row>
    <row r="962" spans="1:52">
      <c r="A962" s="53" t="str">
        <f t="shared" si="160"/>
        <v>DQ6NT2+1</v>
      </c>
      <c r="B962" s="53" t="str">
        <f t="shared" si="161"/>
        <v>DQ6NT2+2</v>
      </c>
      <c r="C962" s="53" t="str">
        <f t="shared" si="162"/>
        <v>DQ6NT2+3</v>
      </c>
      <c r="D962" s="53" t="str">
        <f t="shared" si="163"/>
        <v>DQ6NT2+4</v>
      </c>
      <c r="F962" s="111" t="s">
        <v>2999</v>
      </c>
      <c r="G962" s="55">
        <v>6</v>
      </c>
      <c r="H962" s="55" t="s">
        <v>3159</v>
      </c>
      <c r="I962" s="56" t="s">
        <v>3160</v>
      </c>
      <c r="J962" s="56" t="s">
        <v>2779</v>
      </c>
      <c r="K962" s="56"/>
      <c r="L962" s="56" t="s">
        <v>3161</v>
      </c>
      <c r="M962" s="55"/>
      <c r="N962" s="55"/>
      <c r="O962" s="55"/>
      <c r="P962" s="55"/>
      <c r="Q962" s="57"/>
      <c r="R962" s="57"/>
      <c r="S962" s="57"/>
      <c r="T962" s="57"/>
      <c r="U962" s="58"/>
      <c r="V962" s="59"/>
      <c r="W962" s="59"/>
      <c r="X962" s="59"/>
      <c r="Y962" s="59"/>
      <c r="Z962" s="60" t="e">
        <f>V962/M962</f>
        <v>#DIV/0!</v>
      </c>
      <c r="AA962" s="60"/>
      <c r="AB962" s="60"/>
      <c r="AC962" s="60"/>
      <c r="AD962" s="59"/>
      <c r="AE962" s="59"/>
      <c r="AF962" s="59"/>
      <c r="AG962" s="59"/>
      <c r="AH962" s="61"/>
      <c r="AI962" s="61"/>
      <c r="AJ962" s="61"/>
      <c r="AK962" s="61"/>
      <c r="AL962" s="149"/>
      <c r="AM962" s="62"/>
      <c r="AN962" s="62"/>
      <c r="AO962" s="59">
        <f t="shared" si="159"/>
        <v>0</v>
      </c>
      <c r="AP962" s="59">
        <f t="shared" si="159"/>
        <v>0</v>
      </c>
      <c r="AQ962" s="59">
        <f t="shared" si="159"/>
        <v>0</v>
      </c>
      <c r="AR962" s="59">
        <f t="shared" si="159"/>
        <v>0</v>
      </c>
      <c r="AS962" s="59"/>
      <c r="AT962" s="59"/>
      <c r="AU962" s="59"/>
      <c r="AV962" s="59"/>
      <c r="AW962" s="64"/>
      <c r="AX962" s="111" t="s">
        <v>2999</v>
      </c>
      <c r="AY962" s="65"/>
      <c r="AZ962" s="66">
        <v>120</v>
      </c>
    </row>
    <row r="963" spans="1:52" ht="31.5">
      <c r="A963" s="53" t="str">
        <f t="shared" si="160"/>
        <v>DQ6NT2_D1+1</v>
      </c>
      <c r="B963" s="53" t="str">
        <f t="shared" si="161"/>
        <v>DQ6NT2_D1+2</v>
      </c>
      <c r="C963" s="53" t="str">
        <f t="shared" si="162"/>
        <v>DQ6NT2_D1+3</v>
      </c>
      <c r="D963" s="53" t="str">
        <f t="shared" si="163"/>
        <v>DQ6NT2_D1+4</v>
      </c>
      <c r="F963" s="111" t="s">
        <v>2999</v>
      </c>
      <c r="G963" s="55"/>
      <c r="H963" s="55" t="s">
        <v>3162</v>
      </c>
      <c r="I963" s="56" t="s">
        <v>3163</v>
      </c>
      <c r="J963" s="56" t="s">
        <v>3164</v>
      </c>
      <c r="K963" s="56"/>
      <c r="L963" s="56" t="s">
        <v>3165</v>
      </c>
      <c r="M963" s="55">
        <v>500</v>
      </c>
      <c r="N963" s="55">
        <v>300</v>
      </c>
      <c r="O963" s="55">
        <v>200</v>
      </c>
      <c r="P963" s="55">
        <v>110</v>
      </c>
      <c r="Q963" s="57"/>
      <c r="R963" s="57"/>
      <c r="S963" s="57"/>
      <c r="T963" s="57"/>
      <c r="U963" s="58" t="str">
        <f>H963</f>
        <v>DQ6NT2_D1</v>
      </c>
      <c r="V963" s="59"/>
      <c r="W963" s="59"/>
      <c r="X963" s="59"/>
      <c r="Y963" s="59"/>
      <c r="Z963" s="60"/>
      <c r="AA963" s="60"/>
      <c r="AB963" s="60"/>
      <c r="AC963" s="60"/>
      <c r="AD963" s="59"/>
      <c r="AE963" s="59"/>
      <c r="AF963" s="59"/>
      <c r="AG963" s="59"/>
      <c r="AH963" s="61"/>
      <c r="AI963" s="61"/>
      <c r="AJ963" s="61"/>
      <c r="AK963" s="61"/>
      <c r="AL963" s="149">
        <v>9.26</v>
      </c>
      <c r="AM963" s="62"/>
      <c r="AN963" s="63">
        <f>ROUNDDOWN(AL963*$AN$10/$AL$10,1)</f>
        <v>5.3</v>
      </c>
      <c r="AO963" s="59">
        <f t="shared" si="159"/>
        <v>2650</v>
      </c>
      <c r="AP963" s="59">
        <f t="shared" si="159"/>
        <v>1590</v>
      </c>
      <c r="AQ963" s="59">
        <f t="shared" si="159"/>
        <v>1060</v>
      </c>
      <c r="AR963" s="59">
        <f t="shared" si="159"/>
        <v>583</v>
      </c>
      <c r="AS963" s="59">
        <f t="shared" si="164"/>
        <v>2700</v>
      </c>
      <c r="AT963" s="59">
        <f t="shared" si="164"/>
        <v>1600</v>
      </c>
      <c r="AU963" s="59">
        <f t="shared" si="164"/>
        <v>1100</v>
      </c>
      <c r="AV963" s="59">
        <f t="shared" si="164"/>
        <v>580</v>
      </c>
      <c r="AW963" s="64"/>
      <c r="AX963" s="111" t="s">
        <v>2999</v>
      </c>
      <c r="AY963" s="65"/>
      <c r="AZ963" s="66">
        <v>120</v>
      </c>
    </row>
    <row r="964" spans="1:52" ht="54.75" customHeight="1">
      <c r="A964" s="53" t="str">
        <f t="shared" si="160"/>
        <v>DQ6NT2_D2+1</v>
      </c>
      <c r="B964" s="53" t="str">
        <f t="shared" si="161"/>
        <v>DQ6NT2_D2+2</v>
      </c>
      <c r="C964" s="53" t="str">
        <f t="shared" si="162"/>
        <v>DQ6NT2_D2+3</v>
      </c>
      <c r="D964" s="53" t="str">
        <f t="shared" si="163"/>
        <v>DQ6NT2_D2+4</v>
      </c>
      <c r="F964" s="111" t="s">
        <v>2999</v>
      </c>
      <c r="G964" s="55"/>
      <c r="H964" s="55" t="s">
        <v>3166</v>
      </c>
      <c r="I964" s="56" t="s">
        <v>3167</v>
      </c>
      <c r="J964" s="56" t="s">
        <v>3168</v>
      </c>
      <c r="K964" s="56"/>
      <c r="L964" s="92" t="s">
        <v>3169</v>
      </c>
      <c r="M964" s="55">
        <v>500</v>
      </c>
      <c r="N964" s="55">
        <v>250</v>
      </c>
      <c r="O964" s="55">
        <v>200</v>
      </c>
      <c r="P964" s="55">
        <v>150</v>
      </c>
      <c r="Q964" s="57"/>
      <c r="R964" s="57"/>
      <c r="S964" s="57"/>
      <c r="T964" s="57"/>
      <c r="U964" s="58" t="str">
        <f>H964</f>
        <v>DQ6NT2_D2</v>
      </c>
      <c r="V964" s="59"/>
      <c r="W964" s="59"/>
      <c r="X964" s="59"/>
      <c r="Y964" s="59"/>
      <c r="Z964" s="60"/>
      <c r="AA964" s="60"/>
      <c r="AB964" s="60"/>
      <c r="AC964" s="60"/>
      <c r="AD964" s="59"/>
      <c r="AE964" s="59"/>
      <c r="AF964" s="59"/>
      <c r="AG964" s="59"/>
      <c r="AH964" s="61"/>
      <c r="AI964" s="61"/>
      <c r="AJ964" s="61"/>
      <c r="AK964" s="61"/>
      <c r="AL964" s="149">
        <v>9.26</v>
      </c>
      <c r="AM964" s="62"/>
      <c r="AN964" s="63">
        <f>ROUNDDOWN(AL964*$AN$10/$AL$10,1)</f>
        <v>5.3</v>
      </c>
      <c r="AO964" s="59">
        <f t="shared" si="159"/>
        <v>2650</v>
      </c>
      <c r="AP964" s="59">
        <f t="shared" si="159"/>
        <v>1325</v>
      </c>
      <c r="AQ964" s="59">
        <f t="shared" si="159"/>
        <v>1060</v>
      </c>
      <c r="AR964" s="59">
        <f t="shared" si="159"/>
        <v>795</v>
      </c>
      <c r="AS964" s="59">
        <f t="shared" si="164"/>
        <v>2700</v>
      </c>
      <c r="AT964" s="59">
        <f t="shared" si="164"/>
        <v>1300</v>
      </c>
      <c r="AU964" s="59">
        <f t="shared" si="164"/>
        <v>1100</v>
      </c>
      <c r="AV964" s="59">
        <f t="shared" si="164"/>
        <v>800</v>
      </c>
      <c r="AW964" s="64"/>
      <c r="AX964" s="111" t="s">
        <v>2999</v>
      </c>
      <c r="AY964" s="65"/>
      <c r="AZ964" s="66"/>
    </row>
    <row r="965" spans="1:52" ht="63">
      <c r="A965" s="53" t="str">
        <f t="shared" si="160"/>
        <v>DQ6NT2_D3+1</v>
      </c>
      <c r="B965" s="53" t="str">
        <f t="shared" si="161"/>
        <v>DQ6NT2_D3+2</v>
      </c>
      <c r="C965" s="53" t="str">
        <f t="shared" si="162"/>
        <v>DQ6NT2_D3+3</v>
      </c>
      <c r="D965" s="53" t="str">
        <f t="shared" si="163"/>
        <v>DQ6NT2_D3+4</v>
      </c>
      <c r="F965" s="111" t="s">
        <v>2999</v>
      </c>
      <c r="G965" s="55"/>
      <c r="H965" s="55" t="s">
        <v>3170</v>
      </c>
      <c r="I965" s="56" t="s">
        <v>3171</v>
      </c>
      <c r="J965" s="56" t="s">
        <v>2779</v>
      </c>
      <c r="K965" s="56"/>
      <c r="L965" s="92" t="s">
        <v>3172</v>
      </c>
      <c r="M965" s="55">
        <v>500</v>
      </c>
      <c r="N965" s="55">
        <v>250</v>
      </c>
      <c r="O965" s="55">
        <v>200</v>
      </c>
      <c r="P965" s="55">
        <v>150</v>
      </c>
      <c r="Q965" s="57"/>
      <c r="R965" s="57"/>
      <c r="S965" s="57"/>
      <c r="T965" s="57"/>
      <c r="U965" s="58" t="str">
        <f>H965</f>
        <v>DQ6NT2_D3</v>
      </c>
      <c r="V965" s="59"/>
      <c r="W965" s="59"/>
      <c r="X965" s="59"/>
      <c r="Y965" s="59"/>
      <c r="Z965" s="60">
        <f>V965/M965</f>
        <v>0</v>
      </c>
      <c r="AA965" s="60">
        <f>W965/N965</f>
        <v>0</v>
      </c>
      <c r="AB965" s="60"/>
      <c r="AC965" s="60"/>
      <c r="AD965" s="59"/>
      <c r="AE965" s="59"/>
      <c r="AF965" s="59"/>
      <c r="AG965" s="59"/>
      <c r="AH965" s="61"/>
      <c r="AI965" s="61"/>
      <c r="AJ965" s="61"/>
      <c r="AK965" s="61"/>
      <c r="AL965" s="149">
        <v>9.26</v>
      </c>
      <c r="AM965" s="62"/>
      <c r="AN965" s="63">
        <f>ROUNDDOWN(AL965*$AN$10/$AL$10,1)</f>
        <v>5.3</v>
      </c>
      <c r="AO965" s="59">
        <f t="shared" si="159"/>
        <v>2650</v>
      </c>
      <c r="AP965" s="59">
        <f t="shared" si="159"/>
        <v>1325</v>
      </c>
      <c r="AQ965" s="59">
        <f t="shared" si="159"/>
        <v>1060</v>
      </c>
      <c r="AR965" s="59">
        <f t="shared" si="159"/>
        <v>795</v>
      </c>
      <c r="AS965" s="59">
        <f t="shared" si="164"/>
        <v>2700</v>
      </c>
      <c r="AT965" s="59">
        <f t="shared" si="164"/>
        <v>1300</v>
      </c>
      <c r="AU965" s="59">
        <f t="shared" si="164"/>
        <v>1100</v>
      </c>
      <c r="AV965" s="59">
        <f t="shared" si="164"/>
        <v>800</v>
      </c>
      <c r="AW965" s="64"/>
      <c r="AX965" s="111" t="s">
        <v>2999</v>
      </c>
      <c r="AY965" s="65"/>
      <c r="AZ965" s="66"/>
    </row>
    <row r="966" spans="1:52" ht="31.5">
      <c r="A966" s="53" t="str">
        <f t="shared" si="160"/>
        <v>DQ6NT2_D4+1</v>
      </c>
      <c r="B966" s="53" t="str">
        <f t="shared" si="161"/>
        <v>DQ6NT2_D4+2</v>
      </c>
      <c r="C966" s="53" t="str">
        <f t="shared" si="162"/>
        <v>DQ6NT2_D4+3</v>
      </c>
      <c r="D966" s="53" t="str">
        <f t="shared" si="163"/>
        <v>DQ6NT2_D4+4</v>
      </c>
      <c r="F966" s="111" t="s">
        <v>2999</v>
      </c>
      <c r="G966" s="55"/>
      <c r="H966" s="55" t="s">
        <v>3173</v>
      </c>
      <c r="I966" s="56" t="s">
        <v>3174</v>
      </c>
      <c r="J966" s="56" t="s">
        <v>2779</v>
      </c>
      <c r="K966" s="56"/>
      <c r="L966" s="92" t="s">
        <v>3175</v>
      </c>
      <c r="M966" s="55">
        <v>440</v>
      </c>
      <c r="N966" s="55">
        <v>220</v>
      </c>
      <c r="O966" s="55">
        <v>170</v>
      </c>
      <c r="P966" s="55">
        <v>130</v>
      </c>
      <c r="Q966" s="57"/>
      <c r="R966" s="57"/>
      <c r="S966" s="57"/>
      <c r="T966" s="57"/>
      <c r="U966" s="58" t="str">
        <f>H966</f>
        <v>DQ6NT2_D4</v>
      </c>
      <c r="V966" s="59"/>
      <c r="W966" s="59"/>
      <c r="X966" s="59"/>
      <c r="Y966" s="59"/>
      <c r="Z966" s="60">
        <f>V966/M966</f>
        <v>0</v>
      </c>
      <c r="AA966" s="60">
        <f>W966/N966</f>
        <v>0</v>
      </c>
      <c r="AB966" s="60"/>
      <c r="AC966" s="60"/>
      <c r="AD966" s="59"/>
      <c r="AE966" s="59"/>
      <c r="AF966" s="59"/>
      <c r="AG966" s="59"/>
      <c r="AH966" s="61"/>
      <c r="AI966" s="61"/>
      <c r="AJ966" s="61"/>
      <c r="AK966" s="61"/>
      <c r="AL966" s="149">
        <v>10.26</v>
      </c>
      <c r="AM966" s="62"/>
      <c r="AN966" s="63">
        <f>ROUNDDOWN(AL966*$AN$10/$AL$10,1)</f>
        <v>5.9</v>
      </c>
      <c r="AO966" s="59">
        <f t="shared" si="159"/>
        <v>2596</v>
      </c>
      <c r="AP966" s="59">
        <f t="shared" si="159"/>
        <v>1298</v>
      </c>
      <c r="AQ966" s="59">
        <f t="shared" si="159"/>
        <v>1003.0000000000001</v>
      </c>
      <c r="AR966" s="59">
        <f t="shared" si="159"/>
        <v>767</v>
      </c>
      <c r="AS966" s="59">
        <f t="shared" si="164"/>
        <v>2600</v>
      </c>
      <c r="AT966" s="59">
        <f t="shared" si="164"/>
        <v>1300</v>
      </c>
      <c r="AU966" s="59">
        <f t="shared" si="164"/>
        <v>1000</v>
      </c>
      <c r="AV966" s="59">
        <f t="shared" si="164"/>
        <v>770</v>
      </c>
      <c r="AW966" s="64"/>
      <c r="AX966" s="111" t="s">
        <v>2999</v>
      </c>
      <c r="AY966" s="65"/>
      <c r="AZ966" s="66">
        <v>120</v>
      </c>
    </row>
    <row r="967" spans="1:52" ht="63">
      <c r="A967" s="53" t="str">
        <f t="shared" si="160"/>
        <v>DQ6NT2_D5+1</v>
      </c>
      <c r="B967" s="53" t="str">
        <f t="shared" si="161"/>
        <v>DQ6NT2_D5+2</v>
      </c>
      <c r="C967" s="53" t="str">
        <f t="shared" si="162"/>
        <v>DQ6NT2_D5+3</v>
      </c>
      <c r="D967" s="53" t="str">
        <f t="shared" si="163"/>
        <v>DQ6NT2_D5+4</v>
      </c>
      <c r="F967" s="111" t="s">
        <v>2999</v>
      </c>
      <c r="G967" s="55"/>
      <c r="H967" s="55" t="s">
        <v>3176</v>
      </c>
      <c r="I967" s="56" t="s">
        <v>3177</v>
      </c>
      <c r="J967" s="56" t="s">
        <v>3178</v>
      </c>
      <c r="K967" s="56"/>
      <c r="L967" s="92" t="s">
        <v>3172</v>
      </c>
      <c r="M967" s="55">
        <v>390</v>
      </c>
      <c r="N967" s="55">
        <v>200</v>
      </c>
      <c r="O967" s="55">
        <v>160</v>
      </c>
      <c r="P967" s="55">
        <v>130</v>
      </c>
      <c r="Q967" s="57"/>
      <c r="R967" s="57"/>
      <c r="S967" s="57"/>
      <c r="T967" s="57"/>
      <c r="U967" s="58" t="str">
        <f>H967</f>
        <v>DQ6NT2_D5</v>
      </c>
      <c r="V967" s="59"/>
      <c r="W967" s="59"/>
      <c r="X967" s="59"/>
      <c r="Y967" s="59"/>
      <c r="Z967" s="60"/>
      <c r="AA967" s="60"/>
      <c r="AB967" s="60"/>
      <c r="AC967" s="60"/>
      <c r="AD967" s="59"/>
      <c r="AE967" s="59"/>
      <c r="AF967" s="59"/>
      <c r="AG967" s="59"/>
      <c r="AH967" s="61"/>
      <c r="AI967" s="61"/>
      <c r="AJ967" s="61"/>
      <c r="AK967" s="61"/>
      <c r="AL967" s="149">
        <v>6.5288704351204352</v>
      </c>
      <c r="AM967" s="62"/>
      <c r="AN967" s="63">
        <f>ROUNDDOWN(AL967*$AN$10/$AL$10,1)</f>
        <v>3.7</v>
      </c>
      <c r="AO967" s="59">
        <f t="shared" si="159"/>
        <v>1443</v>
      </c>
      <c r="AP967" s="59">
        <f t="shared" si="159"/>
        <v>740</v>
      </c>
      <c r="AQ967" s="59">
        <f t="shared" si="159"/>
        <v>592</v>
      </c>
      <c r="AR967" s="59">
        <f t="shared" si="159"/>
        <v>481</v>
      </c>
      <c r="AS967" s="59">
        <f t="shared" si="164"/>
        <v>1400</v>
      </c>
      <c r="AT967" s="59">
        <f t="shared" si="164"/>
        <v>740</v>
      </c>
      <c r="AU967" s="59">
        <f t="shared" si="164"/>
        <v>590</v>
      </c>
      <c r="AV967" s="59">
        <f t="shared" si="164"/>
        <v>480</v>
      </c>
      <c r="AW967" s="64"/>
      <c r="AX967" s="111" t="s">
        <v>2999</v>
      </c>
      <c r="AY967" s="65"/>
      <c r="AZ967" s="66">
        <v>120</v>
      </c>
    </row>
    <row r="968" spans="1:52">
      <c r="A968" s="53" t="str">
        <f t="shared" si="160"/>
        <v>DQ7NT2+1</v>
      </c>
      <c r="B968" s="53" t="str">
        <f t="shared" si="161"/>
        <v>DQ7NT2+2</v>
      </c>
      <c r="C968" s="53" t="str">
        <f t="shared" si="162"/>
        <v>DQ7NT2+3</v>
      </c>
      <c r="D968" s="53" t="str">
        <f t="shared" si="163"/>
        <v>DQ7NT2+4</v>
      </c>
      <c r="F968" s="111" t="s">
        <v>2999</v>
      </c>
      <c r="G968" s="55">
        <v>7</v>
      </c>
      <c r="H968" s="55" t="s">
        <v>3179</v>
      </c>
      <c r="I968" s="56" t="s">
        <v>3180</v>
      </c>
      <c r="J968" s="56" t="s">
        <v>2779</v>
      </c>
      <c r="K968" s="56"/>
      <c r="L968" s="56" t="s">
        <v>3181</v>
      </c>
      <c r="M968" s="55"/>
      <c r="N968" s="55"/>
      <c r="O968" s="55"/>
      <c r="P968" s="55"/>
      <c r="Q968" s="57"/>
      <c r="R968" s="57"/>
      <c r="S968" s="57"/>
      <c r="T968" s="57"/>
      <c r="U968" s="58"/>
      <c r="V968" s="59"/>
      <c r="W968" s="59"/>
      <c r="X968" s="59"/>
      <c r="Y968" s="59"/>
      <c r="Z968" s="60"/>
      <c r="AA968" s="60"/>
      <c r="AB968" s="60"/>
      <c r="AC968" s="60"/>
      <c r="AD968" s="59"/>
      <c r="AE968" s="59"/>
      <c r="AF968" s="59"/>
      <c r="AG968" s="59"/>
      <c r="AH968" s="61"/>
      <c r="AI968" s="61"/>
      <c r="AJ968" s="61"/>
      <c r="AK968" s="61"/>
      <c r="AL968" s="149"/>
      <c r="AM968" s="62"/>
      <c r="AN968" s="62"/>
      <c r="AO968" s="59">
        <f t="shared" si="159"/>
        <v>0</v>
      </c>
      <c r="AP968" s="59">
        <f t="shared" si="159"/>
        <v>0</v>
      </c>
      <c r="AQ968" s="59">
        <f t="shared" si="159"/>
        <v>0</v>
      </c>
      <c r="AR968" s="59">
        <f t="shared" si="159"/>
        <v>0</v>
      </c>
      <c r="AS968" s="59"/>
      <c r="AT968" s="59"/>
      <c r="AU968" s="59"/>
      <c r="AV968" s="59"/>
      <c r="AW968" s="64"/>
      <c r="AX968" s="111" t="s">
        <v>2999</v>
      </c>
      <c r="AY968" s="65"/>
      <c r="AZ968" s="66">
        <v>60</v>
      </c>
    </row>
    <row r="969" spans="1:52" ht="31.5">
      <c r="A969" s="53" t="str">
        <f t="shared" si="160"/>
        <v>DQ7NT2_D1+1</v>
      </c>
      <c r="B969" s="53" t="str">
        <f t="shared" si="161"/>
        <v>DQ7NT2_D1+2</v>
      </c>
      <c r="C969" s="53" t="str">
        <f t="shared" si="162"/>
        <v>DQ7NT2_D1+3</v>
      </c>
      <c r="D969" s="53" t="str">
        <f t="shared" si="163"/>
        <v>DQ7NT2_D1+4</v>
      </c>
      <c r="F969" s="111" t="s">
        <v>2999</v>
      </c>
      <c r="G969" s="55"/>
      <c r="H969" s="55" t="s">
        <v>3182</v>
      </c>
      <c r="I969" s="56" t="s">
        <v>3183</v>
      </c>
      <c r="J969" s="56" t="s">
        <v>2779</v>
      </c>
      <c r="K969" s="56"/>
      <c r="L969" s="56" t="s">
        <v>3184</v>
      </c>
      <c r="M969" s="55">
        <v>460</v>
      </c>
      <c r="N969" s="55">
        <v>220</v>
      </c>
      <c r="O969" s="55">
        <v>160</v>
      </c>
      <c r="P969" s="55">
        <v>130</v>
      </c>
      <c r="Q969" s="57"/>
      <c r="R969" s="57"/>
      <c r="S969" s="57"/>
      <c r="T969" s="57"/>
      <c r="U969" s="58" t="str">
        <f>H969</f>
        <v>DQ7NT2_D1</v>
      </c>
      <c r="V969" s="59"/>
      <c r="W969" s="59"/>
      <c r="X969" s="59"/>
      <c r="Y969" s="59"/>
      <c r="Z969" s="60">
        <f>V969/M969</f>
        <v>0</v>
      </c>
      <c r="AA969" s="60"/>
      <c r="AB969" s="60"/>
      <c r="AC969" s="60"/>
      <c r="AD969" s="59"/>
      <c r="AE969" s="59"/>
      <c r="AF969" s="59"/>
      <c r="AG969" s="59"/>
      <c r="AH969" s="61"/>
      <c r="AI969" s="61"/>
      <c r="AJ969" s="61"/>
      <c r="AK969" s="61"/>
      <c r="AL969" s="149">
        <v>7.2192513368983962</v>
      </c>
      <c r="AM969" s="62"/>
      <c r="AN969" s="63">
        <f>ROUNDDOWN(AL969*$AN$10/$AL$10,1)</f>
        <v>4.0999999999999996</v>
      </c>
      <c r="AO969" s="59">
        <f t="shared" si="159"/>
        <v>1885.9999999999998</v>
      </c>
      <c r="AP969" s="59">
        <f t="shared" si="159"/>
        <v>901.99999999999989</v>
      </c>
      <c r="AQ969" s="59">
        <f t="shared" si="159"/>
        <v>656</v>
      </c>
      <c r="AR969" s="59">
        <f t="shared" si="159"/>
        <v>533</v>
      </c>
      <c r="AS969" s="59">
        <f t="shared" si="164"/>
        <v>1900</v>
      </c>
      <c r="AT969" s="59">
        <f t="shared" si="164"/>
        <v>900</v>
      </c>
      <c r="AU969" s="59">
        <f t="shared" si="164"/>
        <v>660</v>
      </c>
      <c r="AV969" s="59">
        <f t="shared" si="164"/>
        <v>530</v>
      </c>
      <c r="AW969" s="64"/>
      <c r="AX969" s="111" t="s">
        <v>2999</v>
      </c>
      <c r="AY969" s="65"/>
      <c r="AZ969" s="66">
        <v>60</v>
      </c>
    </row>
    <row r="970" spans="1:52" ht="63">
      <c r="A970" s="53" t="str">
        <f t="shared" si="160"/>
        <v>DQ7NT2_D2+1</v>
      </c>
      <c r="B970" s="53" t="str">
        <f t="shared" si="161"/>
        <v>DQ7NT2_D2+2</v>
      </c>
      <c r="C970" s="53" t="str">
        <f t="shared" si="162"/>
        <v>DQ7NT2_D2+3</v>
      </c>
      <c r="D970" s="53" t="str">
        <f t="shared" si="163"/>
        <v>DQ7NT2_D2+4</v>
      </c>
      <c r="F970" s="111" t="s">
        <v>2999</v>
      </c>
      <c r="G970" s="55"/>
      <c r="H970" s="55" t="s">
        <v>3185</v>
      </c>
      <c r="I970" s="56" t="s">
        <v>3186</v>
      </c>
      <c r="J970" s="56" t="s">
        <v>3187</v>
      </c>
      <c r="K970" s="56"/>
      <c r="L970" s="56" t="s">
        <v>3188</v>
      </c>
      <c r="M970" s="55">
        <v>390</v>
      </c>
      <c r="N970" s="55">
        <v>200</v>
      </c>
      <c r="O970" s="55">
        <v>160</v>
      </c>
      <c r="P970" s="55">
        <v>130</v>
      </c>
      <c r="Q970" s="57"/>
      <c r="R970" s="57"/>
      <c r="S970" s="57"/>
      <c r="T970" s="57"/>
      <c r="U970" s="58" t="str">
        <f>H970</f>
        <v>DQ7NT2_D2</v>
      </c>
      <c r="V970" s="59"/>
      <c r="W970" s="59"/>
      <c r="X970" s="59"/>
      <c r="Y970" s="59"/>
      <c r="Z970" s="60">
        <f>V970/M970</f>
        <v>0</v>
      </c>
      <c r="AA970" s="60">
        <f>W970/N970</f>
        <v>0</v>
      </c>
      <c r="AB970" s="60"/>
      <c r="AC970" s="60"/>
      <c r="AD970" s="59"/>
      <c r="AE970" s="59"/>
      <c r="AF970" s="59"/>
      <c r="AG970" s="59"/>
      <c r="AH970" s="61"/>
      <c r="AI970" s="61"/>
      <c r="AJ970" s="61"/>
      <c r="AK970" s="61"/>
      <c r="AL970" s="149">
        <v>7.0189324786324789</v>
      </c>
      <c r="AM970" s="62"/>
      <c r="AN970" s="63">
        <f>ROUNDDOWN(AL970*$AN$10/$AL$10,1)</f>
        <v>4</v>
      </c>
      <c r="AO970" s="59">
        <f t="shared" si="159"/>
        <v>1560</v>
      </c>
      <c r="AP970" s="59">
        <f t="shared" si="159"/>
        <v>800</v>
      </c>
      <c r="AQ970" s="59">
        <f t="shared" si="159"/>
        <v>640</v>
      </c>
      <c r="AR970" s="59">
        <f t="shared" ref="AR970:AR1033" si="172">P970*$AN970</f>
        <v>520</v>
      </c>
      <c r="AS970" s="59">
        <f t="shared" si="164"/>
        <v>1600</v>
      </c>
      <c r="AT970" s="59">
        <f t="shared" si="164"/>
        <v>800</v>
      </c>
      <c r="AU970" s="59">
        <f t="shared" si="164"/>
        <v>640</v>
      </c>
      <c r="AV970" s="59">
        <f t="shared" si="164"/>
        <v>520</v>
      </c>
      <c r="AW970" s="64"/>
      <c r="AX970" s="111" t="s">
        <v>2999</v>
      </c>
      <c r="AY970" s="65"/>
      <c r="AZ970" s="66"/>
    </row>
    <row r="971" spans="1:52">
      <c r="A971" s="53" t="str">
        <f t="shared" si="160"/>
        <v>DQ8NT2+1</v>
      </c>
      <c r="B971" s="53" t="str">
        <f t="shared" si="161"/>
        <v>DQ8NT2+2</v>
      </c>
      <c r="C971" s="53" t="str">
        <f t="shared" si="162"/>
        <v>DQ8NT2+3</v>
      </c>
      <c r="D971" s="53" t="str">
        <f t="shared" si="163"/>
        <v>DQ8NT2+4</v>
      </c>
      <c r="F971" s="111" t="s">
        <v>2999</v>
      </c>
      <c r="G971" s="55">
        <v>8</v>
      </c>
      <c r="H971" s="55" t="s">
        <v>3189</v>
      </c>
      <c r="I971" s="56" t="s">
        <v>3190</v>
      </c>
      <c r="J971" s="56" t="s">
        <v>3191</v>
      </c>
      <c r="K971" s="56"/>
      <c r="L971" s="56" t="s">
        <v>3181</v>
      </c>
      <c r="M971" s="55"/>
      <c r="N971" s="55"/>
      <c r="O971" s="55"/>
      <c r="P971" s="55"/>
      <c r="Q971" s="57"/>
      <c r="R971" s="57"/>
      <c r="S971" s="57"/>
      <c r="T971" s="57"/>
      <c r="U971" s="58"/>
      <c r="V971" s="59"/>
      <c r="W971" s="59"/>
      <c r="X971" s="59"/>
      <c r="Y971" s="59"/>
      <c r="Z971" s="60" t="e">
        <f>V971/M971</f>
        <v>#DIV/0!</v>
      </c>
      <c r="AA971" s="60"/>
      <c r="AB971" s="60"/>
      <c r="AC971" s="60"/>
      <c r="AD971" s="59"/>
      <c r="AE971" s="59"/>
      <c r="AF971" s="59"/>
      <c r="AG971" s="59"/>
      <c r="AH971" s="61"/>
      <c r="AI971" s="61"/>
      <c r="AJ971" s="61"/>
      <c r="AK971" s="61"/>
      <c r="AL971" s="149"/>
      <c r="AM971" s="62"/>
      <c r="AN971" s="62"/>
      <c r="AO971" s="59">
        <f t="shared" ref="AO971:AR1034" si="173">M971*$AN971</f>
        <v>0</v>
      </c>
      <c r="AP971" s="59">
        <f t="shared" si="173"/>
        <v>0</v>
      </c>
      <c r="AQ971" s="59">
        <f t="shared" si="173"/>
        <v>0</v>
      </c>
      <c r="AR971" s="59">
        <f t="shared" si="172"/>
        <v>0</v>
      </c>
      <c r="AS971" s="59"/>
      <c r="AT971" s="59"/>
      <c r="AU971" s="59"/>
      <c r="AV971" s="59"/>
      <c r="AW971" s="64"/>
      <c r="AX971" s="111" t="s">
        <v>2999</v>
      </c>
      <c r="AY971" s="65"/>
      <c r="AZ971" s="66">
        <v>120</v>
      </c>
    </row>
    <row r="972" spans="1:52" ht="189">
      <c r="A972" s="53" t="str">
        <f t="shared" ref="A972:A1035" si="174">H972&amp;"+1"</f>
        <v>DQ8NT2_D1+1</v>
      </c>
      <c r="B972" s="53" t="str">
        <f t="shared" ref="B972:B1035" si="175">H972&amp;"+2"</f>
        <v>DQ8NT2_D1+2</v>
      </c>
      <c r="C972" s="53" t="str">
        <f t="shared" ref="C972:C1035" si="176">H972&amp;"+3"</f>
        <v>DQ8NT2_D1+3</v>
      </c>
      <c r="D972" s="53" t="str">
        <f t="shared" ref="D972:D1035" si="177">H972&amp;"+4"</f>
        <v>DQ8NT2_D1+4</v>
      </c>
      <c r="F972" s="111" t="s">
        <v>2999</v>
      </c>
      <c r="G972" s="55"/>
      <c r="H972" s="55" t="s">
        <v>3192</v>
      </c>
      <c r="I972" s="56" t="s">
        <v>3193</v>
      </c>
      <c r="J972" s="56" t="s">
        <v>3194</v>
      </c>
      <c r="K972" s="56"/>
      <c r="L972" s="56" t="s">
        <v>3195</v>
      </c>
      <c r="M972" s="55">
        <v>600</v>
      </c>
      <c r="N972" s="55">
        <v>300</v>
      </c>
      <c r="O972" s="55">
        <v>200</v>
      </c>
      <c r="P972" s="55">
        <v>110</v>
      </c>
      <c r="Q972" s="57"/>
      <c r="R972" s="57"/>
      <c r="S972" s="57"/>
      <c r="T972" s="57"/>
      <c r="U972" s="58" t="str">
        <f>H972</f>
        <v>DQ8NT2_D1</v>
      </c>
      <c r="V972" s="59"/>
      <c r="W972" s="59"/>
      <c r="X972" s="59"/>
      <c r="Y972" s="59"/>
      <c r="Z972" s="60">
        <f>V972/M972</f>
        <v>0</v>
      </c>
      <c r="AA972" s="60"/>
      <c r="AB972" s="60"/>
      <c r="AC972" s="60"/>
      <c r="AD972" s="59"/>
      <c r="AE972" s="59"/>
      <c r="AF972" s="59"/>
      <c r="AG972" s="59"/>
      <c r="AH972" s="61"/>
      <c r="AI972" s="61"/>
      <c r="AJ972" s="61"/>
      <c r="AK972" s="61"/>
      <c r="AL972" s="149">
        <v>7.52</v>
      </c>
      <c r="AM972" s="62"/>
      <c r="AN972" s="63">
        <f>ROUNDDOWN(AL972*$AN$10/$AL$10,1)</f>
        <v>4.3</v>
      </c>
      <c r="AO972" s="59">
        <f t="shared" si="173"/>
        <v>2580</v>
      </c>
      <c r="AP972" s="59">
        <f t="shared" si="173"/>
        <v>1290</v>
      </c>
      <c r="AQ972" s="59">
        <f t="shared" si="173"/>
        <v>860</v>
      </c>
      <c r="AR972" s="59">
        <f t="shared" si="172"/>
        <v>473</v>
      </c>
      <c r="AS972" s="59">
        <f t="shared" ref="AS972:AV1034" si="178">IF(AO972&lt;1000,ROUND(AO972,-1),ROUND(AO972,-2))</f>
        <v>2600</v>
      </c>
      <c r="AT972" s="59">
        <f t="shared" si="178"/>
        <v>1300</v>
      </c>
      <c r="AU972" s="59">
        <f t="shared" si="178"/>
        <v>860</v>
      </c>
      <c r="AV972" s="59">
        <f t="shared" si="178"/>
        <v>470</v>
      </c>
      <c r="AW972" s="64"/>
      <c r="AX972" s="111" t="s">
        <v>2999</v>
      </c>
      <c r="AY972" s="65"/>
      <c r="AZ972" s="66">
        <v>90</v>
      </c>
    </row>
    <row r="973" spans="1:52" ht="54.75" customHeight="1">
      <c r="A973" s="53" t="str">
        <f t="shared" si="174"/>
        <v>DQ8NT2_D2+1</v>
      </c>
      <c r="B973" s="53" t="str">
        <f t="shared" si="175"/>
        <v>DQ8NT2_D2+2</v>
      </c>
      <c r="C973" s="53" t="str">
        <f t="shared" si="176"/>
        <v>DQ8NT2_D2+3</v>
      </c>
      <c r="D973" s="53" t="str">
        <f t="shared" si="177"/>
        <v>DQ8NT2_D2+4</v>
      </c>
      <c r="F973" s="111" t="s">
        <v>2999</v>
      </c>
      <c r="G973" s="55"/>
      <c r="H973" s="55" t="s">
        <v>3196</v>
      </c>
      <c r="I973" s="56" t="s">
        <v>3197</v>
      </c>
      <c r="J973" s="56" t="s">
        <v>3194</v>
      </c>
      <c r="K973" s="56"/>
      <c r="L973" s="92" t="s">
        <v>3198</v>
      </c>
      <c r="M973" s="55">
        <v>460</v>
      </c>
      <c r="N973" s="55">
        <v>220</v>
      </c>
      <c r="O973" s="55">
        <v>180</v>
      </c>
      <c r="P973" s="55">
        <v>130</v>
      </c>
      <c r="Q973" s="57"/>
      <c r="R973" s="57"/>
      <c r="S973" s="57"/>
      <c r="T973" s="57"/>
      <c r="U973" s="58" t="str">
        <f>H973</f>
        <v>DQ8NT2_D2</v>
      </c>
      <c r="V973" s="59"/>
      <c r="W973" s="59"/>
      <c r="X973" s="59"/>
      <c r="Y973" s="59"/>
      <c r="Z973" s="60"/>
      <c r="AA973" s="60"/>
      <c r="AB973" s="60"/>
      <c r="AC973" s="60"/>
      <c r="AD973" s="59"/>
      <c r="AE973" s="59"/>
      <c r="AF973" s="59"/>
      <c r="AG973" s="59"/>
      <c r="AH973" s="61"/>
      <c r="AI973" s="61"/>
      <c r="AJ973" s="61"/>
      <c r="AK973" s="61"/>
      <c r="AL973" s="149">
        <v>6.1930903235251069</v>
      </c>
      <c r="AM973" s="62"/>
      <c r="AN973" s="63">
        <f>ROUNDDOWN(AL973*$AN$10/$AL$10,1)</f>
        <v>3.5</v>
      </c>
      <c r="AO973" s="59">
        <f t="shared" si="173"/>
        <v>1610</v>
      </c>
      <c r="AP973" s="59">
        <f t="shared" si="173"/>
        <v>770</v>
      </c>
      <c r="AQ973" s="59">
        <f t="shared" si="173"/>
        <v>630</v>
      </c>
      <c r="AR973" s="59">
        <f t="shared" si="172"/>
        <v>455</v>
      </c>
      <c r="AS973" s="59">
        <f t="shared" si="178"/>
        <v>1600</v>
      </c>
      <c r="AT973" s="59">
        <f t="shared" si="178"/>
        <v>770</v>
      </c>
      <c r="AU973" s="59">
        <f t="shared" si="178"/>
        <v>630</v>
      </c>
      <c r="AV973" s="59">
        <f t="shared" si="178"/>
        <v>460</v>
      </c>
      <c r="AW973" s="64"/>
      <c r="AX973" s="111" t="s">
        <v>2999</v>
      </c>
      <c r="AY973" s="65"/>
      <c r="AZ973" s="66">
        <v>80</v>
      </c>
    </row>
    <row r="974" spans="1:52" ht="31.5">
      <c r="A974" s="53" t="str">
        <f t="shared" si="174"/>
        <v>DQ8NT2_D3+1</v>
      </c>
      <c r="B974" s="53" t="str">
        <f t="shared" si="175"/>
        <v>DQ8NT2_D3+2</v>
      </c>
      <c r="C974" s="53" t="str">
        <f t="shared" si="176"/>
        <v>DQ8NT2_D3+3</v>
      </c>
      <c r="D974" s="53" t="str">
        <f t="shared" si="177"/>
        <v>DQ8NT2_D3+4</v>
      </c>
      <c r="F974" s="111" t="s">
        <v>2999</v>
      </c>
      <c r="G974" s="55"/>
      <c r="H974" s="55" t="s">
        <v>3199</v>
      </c>
      <c r="I974" s="56" t="s">
        <v>3200</v>
      </c>
      <c r="J974" s="56" t="s">
        <v>3194</v>
      </c>
      <c r="K974" s="56"/>
      <c r="L974" s="56" t="s">
        <v>3201</v>
      </c>
      <c r="M974" s="55">
        <v>460</v>
      </c>
      <c r="N974" s="55">
        <v>220</v>
      </c>
      <c r="O974" s="55">
        <v>180</v>
      </c>
      <c r="P974" s="55">
        <v>130</v>
      </c>
      <c r="Q974" s="57"/>
      <c r="R974" s="57"/>
      <c r="S974" s="57"/>
      <c r="T974" s="57"/>
      <c r="U974" s="58" t="str">
        <f>H974</f>
        <v>DQ8NT2_D3</v>
      </c>
      <c r="V974" s="59"/>
      <c r="W974" s="59"/>
      <c r="X974" s="59"/>
      <c r="Y974" s="59"/>
      <c r="Z974" s="60">
        <f>V974/M974</f>
        <v>0</v>
      </c>
      <c r="AA974" s="60"/>
      <c r="AB974" s="60"/>
      <c r="AC974" s="60"/>
      <c r="AD974" s="59"/>
      <c r="AE974" s="59"/>
      <c r="AF974" s="59"/>
      <c r="AG974" s="59"/>
      <c r="AH974" s="61"/>
      <c r="AI974" s="61"/>
      <c r="AJ974" s="61"/>
      <c r="AK974" s="61"/>
      <c r="AL974" s="149">
        <v>16.750948099925083</v>
      </c>
      <c r="AM974" s="62"/>
      <c r="AN974" s="63">
        <f>ROUNDDOWN(AL974*$AN$10/$AL$10,1)</f>
        <v>9.6999999999999993</v>
      </c>
      <c r="AO974" s="59">
        <f t="shared" si="173"/>
        <v>4462</v>
      </c>
      <c r="AP974" s="59">
        <f t="shared" si="173"/>
        <v>2134</v>
      </c>
      <c r="AQ974" s="59">
        <f t="shared" si="173"/>
        <v>1745.9999999999998</v>
      </c>
      <c r="AR974" s="59">
        <f t="shared" si="172"/>
        <v>1261</v>
      </c>
      <c r="AS974" s="59">
        <f t="shared" si="178"/>
        <v>4500</v>
      </c>
      <c r="AT974" s="59">
        <f t="shared" si="178"/>
        <v>2100</v>
      </c>
      <c r="AU974" s="59">
        <f t="shared" si="178"/>
        <v>1700</v>
      </c>
      <c r="AV974" s="59">
        <f t="shared" si="178"/>
        <v>1300</v>
      </c>
      <c r="AW974" s="64"/>
      <c r="AX974" s="111" t="s">
        <v>2999</v>
      </c>
      <c r="AY974" s="65"/>
      <c r="AZ974" s="66">
        <v>120</v>
      </c>
    </row>
    <row r="975" spans="1:52">
      <c r="A975" s="53" t="str">
        <f t="shared" si="174"/>
        <v>DQ9NT2+1</v>
      </c>
      <c r="B975" s="53" t="str">
        <f t="shared" si="175"/>
        <v>DQ9NT2+2</v>
      </c>
      <c r="C975" s="53" t="str">
        <f t="shared" si="176"/>
        <v>DQ9NT2+3</v>
      </c>
      <c r="D975" s="53" t="str">
        <f t="shared" si="177"/>
        <v>DQ9NT2+4</v>
      </c>
      <c r="F975" s="111" t="s">
        <v>2999</v>
      </c>
      <c r="G975" s="55">
        <v>9</v>
      </c>
      <c r="H975" s="55" t="s">
        <v>3202</v>
      </c>
      <c r="I975" s="56" t="s">
        <v>3203</v>
      </c>
      <c r="J975" s="56" t="s">
        <v>3204</v>
      </c>
      <c r="K975" s="56"/>
      <c r="L975" s="56" t="s">
        <v>3205</v>
      </c>
      <c r="M975" s="55"/>
      <c r="N975" s="55"/>
      <c r="O975" s="55"/>
      <c r="P975" s="55"/>
      <c r="Q975" s="57"/>
      <c r="R975" s="57"/>
      <c r="S975" s="57"/>
      <c r="T975" s="57"/>
      <c r="U975" s="58"/>
      <c r="V975" s="59"/>
      <c r="W975" s="59"/>
      <c r="X975" s="59"/>
      <c r="Y975" s="59"/>
      <c r="Z975" s="60"/>
      <c r="AA975" s="60"/>
      <c r="AB975" s="60"/>
      <c r="AC975" s="60"/>
      <c r="AD975" s="59"/>
      <c r="AE975" s="59"/>
      <c r="AF975" s="59"/>
      <c r="AG975" s="59"/>
      <c r="AH975" s="61"/>
      <c r="AI975" s="61"/>
      <c r="AJ975" s="61"/>
      <c r="AK975" s="61"/>
      <c r="AL975" s="149"/>
      <c r="AM975" s="62"/>
      <c r="AN975" s="62"/>
      <c r="AO975" s="59">
        <f t="shared" si="173"/>
        <v>0</v>
      </c>
      <c r="AP975" s="59">
        <f t="shared" si="173"/>
        <v>0</v>
      </c>
      <c r="AQ975" s="59">
        <f t="shared" si="173"/>
        <v>0</v>
      </c>
      <c r="AR975" s="59">
        <f t="shared" si="172"/>
        <v>0</v>
      </c>
      <c r="AS975" s="59"/>
      <c r="AT975" s="59"/>
      <c r="AU975" s="59"/>
      <c r="AV975" s="59"/>
      <c r="AW975" s="64"/>
      <c r="AX975" s="111" t="s">
        <v>2999</v>
      </c>
      <c r="AY975" s="65"/>
      <c r="AZ975" s="66">
        <v>70</v>
      </c>
    </row>
    <row r="976" spans="1:52" ht="63">
      <c r="A976" s="53" t="str">
        <f t="shared" si="174"/>
        <v>DQ9NT2_rephai+1</v>
      </c>
      <c r="B976" s="53" t="str">
        <f t="shared" si="175"/>
        <v>DQ9NT2_rephai+2</v>
      </c>
      <c r="C976" s="53" t="str">
        <f t="shared" si="176"/>
        <v>DQ9NT2_rephai+3</v>
      </c>
      <c r="D976" s="53" t="str">
        <f t="shared" si="177"/>
        <v>DQ9NT2_rephai+4</v>
      </c>
      <c r="F976" s="111" t="s">
        <v>2999</v>
      </c>
      <c r="G976" s="55" t="s">
        <v>3206</v>
      </c>
      <c r="H976" s="55" t="s">
        <v>3207</v>
      </c>
      <c r="I976" s="56" t="s">
        <v>3208</v>
      </c>
      <c r="J976" s="56" t="s">
        <v>3209</v>
      </c>
      <c r="K976" s="56"/>
      <c r="L976" s="92" t="s">
        <v>3210</v>
      </c>
      <c r="M976" s="55"/>
      <c r="N976" s="55"/>
      <c r="O976" s="55"/>
      <c r="P976" s="55"/>
      <c r="Q976" s="57"/>
      <c r="R976" s="57"/>
      <c r="S976" s="57"/>
      <c r="T976" s="57"/>
      <c r="U976" s="58"/>
      <c r="V976" s="59"/>
      <c r="W976" s="59"/>
      <c r="X976" s="59"/>
      <c r="Y976" s="59"/>
      <c r="Z976" s="60"/>
      <c r="AA976" s="60"/>
      <c r="AB976" s="60"/>
      <c r="AC976" s="60" t="e">
        <f>Y976/P976</f>
        <v>#DIV/0!</v>
      </c>
      <c r="AD976" s="59"/>
      <c r="AE976" s="59"/>
      <c r="AF976" s="59"/>
      <c r="AG976" s="59"/>
      <c r="AH976" s="61"/>
      <c r="AI976" s="61"/>
      <c r="AJ976" s="61"/>
      <c r="AK976" s="61"/>
      <c r="AL976" s="149"/>
      <c r="AM976" s="62"/>
      <c r="AN976" s="62"/>
      <c r="AO976" s="59">
        <f t="shared" si="173"/>
        <v>0</v>
      </c>
      <c r="AP976" s="59">
        <f t="shared" si="173"/>
        <v>0</v>
      </c>
      <c r="AQ976" s="59">
        <f t="shared" si="173"/>
        <v>0</v>
      </c>
      <c r="AR976" s="59">
        <f t="shared" si="172"/>
        <v>0</v>
      </c>
      <c r="AS976" s="59"/>
      <c r="AT976" s="59"/>
      <c r="AU976" s="59"/>
      <c r="AV976" s="59"/>
      <c r="AW976" s="64"/>
      <c r="AX976" s="111" t="s">
        <v>2999</v>
      </c>
      <c r="AY976" s="65"/>
      <c r="AZ976" s="66"/>
    </row>
    <row r="977" spans="1:52" ht="31.5">
      <c r="A977" s="53" t="str">
        <f t="shared" si="174"/>
        <v>DQ9NT2_D1+1</v>
      </c>
      <c r="B977" s="53" t="str">
        <f t="shared" si="175"/>
        <v>DQ9NT2_D1+2</v>
      </c>
      <c r="C977" s="53" t="str">
        <f t="shared" si="176"/>
        <v>DQ9NT2_D1+3</v>
      </c>
      <c r="D977" s="53" t="str">
        <f t="shared" si="177"/>
        <v>DQ9NT2_D1+4</v>
      </c>
      <c r="F977" s="111" t="s">
        <v>2999</v>
      </c>
      <c r="G977" s="55"/>
      <c r="H977" s="55" t="s">
        <v>3211</v>
      </c>
      <c r="I977" s="56" t="s">
        <v>3212</v>
      </c>
      <c r="J977" s="56" t="s">
        <v>3209</v>
      </c>
      <c r="K977" s="56"/>
      <c r="L977" s="56" t="s">
        <v>3213</v>
      </c>
      <c r="M977" s="55">
        <v>520</v>
      </c>
      <c r="N977" s="55">
        <v>220</v>
      </c>
      <c r="O977" s="55">
        <v>180</v>
      </c>
      <c r="P977" s="55">
        <v>130</v>
      </c>
      <c r="Q977" s="57"/>
      <c r="R977" s="57"/>
      <c r="S977" s="57"/>
      <c r="T977" s="57"/>
      <c r="U977" s="58" t="str">
        <f>H977</f>
        <v>DQ9NT2_D1</v>
      </c>
      <c r="V977" s="59"/>
      <c r="W977" s="59"/>
      <c r="X977" s="59"/>
      <c r="Y977" s="59"/>
      <c r="Z977" s="60">
        <f>V977/M977</f>
        <v>0</v>
      </c>
      <c r="AA977" s="60">
        <f>W977/N977</f>
        <v>0</v>
      </c>
      <c r="AB977" s="60"/>
      <c r="AC977" s="60"/>
      <c r="AD977" s="59"/>
      <c r="AE977" s="59"/>
      <c r="AF977" s="59"/>
      <c r="AG977" s="59"/>
      <c r="AH977" s="61"/>
      <c r="AI977" s="61"/>
      <c r="AJ977" s="61"/>
      <c r="AK977" s="61"/>
      <c r="AL977" s="149">
        <v>10.709517134772584</v>
      </c>
      <c r="AM977" s="62"/>
      <c r="AN977" s="63">
        <f>ROUNDDOWN(AL977*$AN$10/$AL$10,1)</f>
        <v>6.2</v>
      </c>
      <c r="AO977" s="59">
        <f t="shared" si="173"/>
        <v>3224</v>
      </c>
      <c r="AP977" s="59">
        <f t="shared" si="173"/>
        <v>1364</v>
      </c>
      <c r="AQ977" s="59">
        <f t="shared" si="173"/>
        <v>1116</v>
      </c>
      <c r="AR977" s="59">
        <f t="shared" si="172"/>
        <v>806</v>
      </c>
      <c r="AS977" s="59">
        <f t="shared" si="178"/>
        <v>3200</v>
      </c>
      <c r="AT977" s="59">
        <f t="shared" si="178"/>
        <v>1400</v>
      </c>
      <c r="AU977" s="59">
        <f t="shared" si="178"/>
        <v>1100</v>
      </c>
      <c r="AV977" s="59">
        <f t="shared" si="178"/>
        <v>810</v>
      </c>
      <c r="AW977" s="64"/>
      <c r="AX977" s="111" t="s">
        <v>2999</v>
      </c>
      <c r="AY977" s="65"/>
      <c r="AZ977" s="66">
        <v>180</v>
      </c>
    </row>
    <row r="978" spans="1:52" ht="63">
      <c r="A978" s="53" t="str">
        <f t="shared" si="174"/>
        <v>DQ9NT2_D2+1</v>
      </c>
      <c r="B978" s="53" t="str">
        <f t="shared" si="175"/>
        <v>DQ9NT2_D2+2</v>
      </c>
      <c r="C978" s="53" t="str">
        <f t="shared" si="176"/>
        <v>DQ9NT2_D2+3</v>
      </c>
      <c r="D978" s="53" t="str">
        <f t="shared" si="177"/>
        <v>DQ9NT2_D2+4</v>
      </c>
      <c r="F978" s="111" t="s">
        <v>2999</v>
      </c>
      <c r="G978" s="55"/>
      <c r="H978" s="55" t="s">
        <v>3214</v>
      </c>
      <c r="I978" s="56" t="s">
        <v>3215</v>
      </c>
      <c r="J978" s="56" t="s">
        <v>3194</v>
      </c>
      <c r="K978" s="56"/>
      <c r="L978" s="92" t="s">
        <v>3216</v>
      </c>
      <c r="M978" s="55">
        <v>420</v>
      </c>
      <c r="N978" s="55">
        <v>210</v>
      </c>
      <c r="O978" s="55">
        <v>160</v>
      </c>
      <c r="P978" s="55">
        <v>130</v>
      </c>
      <c r="Q978" s="57"/>
      <c r="R978" s="57"/>
      <c r="S978" s="57"/>
      <c r="T978" s="57"/>
      <c r="U978" s="58" t="str">
        <f>H978</f>
        <v>DQ9NT2_D2</v>
      </c>
      <c r="V978" s="59"/>
      <c r="W978" s="59"/>
      <c r="X978" s="59"/>
      <c r="Y978" s="59"/>
      <c r="Z978" s="60">
        <f>V978/M978</f>
        <v>0</v>
      </c>
      <c r="AA978" s="60">
        <f>W978/N978</f>
        <v>0</v>
      </c>
      <c r="AB978" s="60">
        <f>X978/O978</f>
        <v>0</v>
      </c>
      <c r="AC978" s="60"/>
      <c r="AD978" s="59"/>
      <c r="AE978" s="59"/>
      <c r="AF978" s="59"/>
      <c r="AG978" s="59"/>
      <c r="AH978" s="61"/>
      <c r="AI978" s="61"/>
      <c r="AJ978" s="61"/>
      <c r="AK978" s="61"/>
      <c r="AL978" s="149">
        <v>10.911408768457413</v>
      </c>
      <c r="AM978" s="62"/>
      <c r="AN978" s="63">
        <f>ROUNDDOWN(AL978*$AN$10/$AL$10,1)</f>
        <v>6.3</v>
      </c>
      <c r="AO978" s="59">
        <f t="shared" si="173"/>
        <v>2646</v>
      </c>
      <c r="AP978" s="59">
        <f t="shared" si="173"/>
        <v>1323</v>
      </c>
      <c r="AQ978" s="59">
        <f t="shared" si="173"/>
        <v>1008</v>
      </c>
      <c r="AR978" s="59">
        <f t="shared" si="172"/>
        <v>819</v>
      </c>
      <c r="AS978" s="59">
        <f t="shared" si="178"/>
        <v>2600</v>
      </c>
      <c r="AT978" s="59">
        <f t="shared" si="178"/>
        <v>1300</v>
      </c>
      <c r="AU978" s="59">
        <f t="shared" si="178"/>
        <v>1000</v>
      </c>
      <c r="AV978" s="59">
        <f t="shared" si="178"/>
        <v>820</v>
      </c>
      <c r="AW978" s="64"/>
      <c r="AX978" s="111" t="s">
        <v>2999</v>
      </c>
      <c r="AY978" s="65"/>
      <c r="AZ978" s="66">
        <v>70</v>
      </c>
    </row>
    <row r="979" spans="1:52" ht="31.5">
      <c r="A979" s="53" t="str">
        <f t="shared" si="174"/>
        <v>DQ9NT2_D3+1</v>
      </c>
      <c r="B979" s="53" t="str">
        <f t="shared" si="175"/>
        <v>DQ9NT2_D3+2</v>
      </c>
      <c r="C979" s="53" t="str">
        <f t="shared" si="176"/>
        <v>DQ9NT2_D3+3</v>
      </c>
      <c r="D979" s="53" t="str">
        <f t="shared" si="177"/>
        <v>DQ9NT2_D3+4</v>
      </c>
      <c r="F979" s="111" t="s">
        <v>2999</v>
      </c>
      <c r="G979" s="55"/>
      <c r="H979" s="55" t="s">
        <v>3217</v>
      </c>
      <c r="I979" s="56" t="s">
        <v>3218</v>
      </c>
      <c r="J979" s="56" t="s">
        <v>3194</v>
      </c>
      <c r="K979" s="56"/>
      <c r="L979" s="56" t="s">
        <v>3219</v>
      </c>
      <c r="M979" s="55">
        <v>220</v>
      </c>
      <c r="N979" s="55">
        <v>110</v>
      </c>
      <c r="O979" s="55">
        <v>100</v>
      </c>
      <c r="P979" s="55">
        <v>90</v>
      </c>
      <c r="Q979" s="57"/>
      <c r="R979" s="57"/>
      <c r="S979" s="57"/>
      <c r="T979" s="57"/>
      <c r="U979" s="58" t="str">
        <f>H979</f>
        <v>DQ9NT2_D3</v>
      </c>
      <c r="V979" s="59"/>
      <c r="W979" s="59"/>
      <c r="X979" s="59"/>
      <c r="Y979" s="59"/>
      <c r="Z979" s="60"/>
      <c r="AA979" s="60"/>
      <c r="AB979" s="60"/>
      <c r="AC979" s="60"/>
      <c r="AD979" s="59"/>
      <c r="AE979" s="59"/>
      <c r="AF979" s="59"/>
      <c r="AG979" s="59"/>
      <c r="AH979" s="61"/>
      <c r="AI979" s="61"/>
      <c r="AJ979" s="61"/>
      <c r="AK979" s="61"/>
      <c r="AL979" s="149">
        <v>14.300306435137895</v>
      </c>
      <c r="AM979" s="62"/>
      <c r="AN979" s="63">
        <f>ROUNDDOWN(AL979*$AN$10/$AL$10,1)</f>
        <v>8.3000000000000007</v>
      </c>
      <c r="AO979" s="59">
        <f t="shared" si="173"/>
        <v>1826.0000000000002</v>
      </c>
      <c r="AP979" s="59">
        <f t="shared" si="173"/>
        <v>913.00000000000011</v>
      </c>
      <c r="AQ979" s="59">
        <f t="shared" si="173"/>
        <v>830.00000000000011</v>
      </c>
      <c r="AR979" s="59">
        <f t="shared" si="172"/>
        <v>747.00000000000011</v>
      </c>
      <c r="AS979" s="59">
        <f t="shared" si="178"/>
        <v>1800</v>
      </c>
      <c r="AT979" s="59">
        <f t="shared" si="178"/>
        <v>910</v>
      </c>
      <c r="AU979" s="59">
        <f t="shared" si="178"/>
        <v>830</v>
      </c>
      <c r="AV979" s="59">
        <f t="shared" si="178"/>
        <v>750</v>
      </c>
      <c r="AW979" s="64"/>
      <c r="AX979" s="111" t="s">
        <v>2999</v>
      </c>
      <c r="AY979" s="65"/>
      <c r="AZ979" s="66">
        <v>80</v>
      </c>
    </row>
    <row r="980" spans="1:52" ht="31.5">
      <c r="A980" s="53" t="str">
        <f t="shared" si="174"/>
        <v>DQ9NT2_D4+1</v>
      </c>
      <c r="B980" s="53" t="str">
        <f t="shared" si="175"/>
        <v>DQ9NT2_D4+2</v>
      </c>
      <c r="C980" s="53" t="str">
        <f t="shared" si="176"/>
        <v>DQ9NT2_D4+3</v>
      </c>
      <c r="D980" s="53" t="str">
        <f t="shared" si="177"/>
        <v>DQ9NT2_D4+4</v>
      </c>
      <c r="F980" s="111" t="s">
        <v>2999</v>
      </c>
      <c r="G980" s="55"/>
      <c r="H980" s="55" t="s">
        <v>3220</v>
      </c>
      <c r="I980" s="56" t="s">
        <v>3221</v>
      </c>
      <c r="J980" s="56" t="s">
        <v>3222</v>
      </c>
      <c r="K980" s="56"/>
      <c r="L980" s="56" t="s">
        <v>3223</v>
      </c>
      <c r="M980" s="55">
        <v>260</v>
      </c>
      <c r="N980" s="55">
        <v>130</v>
      </c>
      <c r="O980" s="55">
        <v>100</v>
      </c>
      <c r="P980" s="55">
        <v>90</v>
      </c>
      <c r="Q980" s="57"/>
      <c r="R980" s="57"/>
      <c r="S980" s="57"/>
      <c r="T980" s="57"/>
      <c r="U980" s="58" t="str">
        <f>H980</f>
        <v>DQ9NT2_D4</v>
      </c>
      <c r="V980" s="59"/>
      <c r="W980" s="59"/>
      <c r="X980" s="59"/>
      <c r="Y980" s="59"/>
      <c r="Z980" s="60"/>
      <c r="AA980" s="60">
        <f>W980/N980</f>
        <v>0</v>
      </c>
      <c r="AB980" s="60"/>
      <c r="AC980" s="60"/>
      <c r="AD980" s="59"/>
      <c r="AE980" s="59"/>
      <c r="AF980" s="59"/>
      <c r="AG980" s="59"/>
      <c r="AH980" s="61"/>
      <c r="AI980" s="61"/>
      <c r="AJ980" s="61"/>
      <c r="AK980" s="61"/>
      <c r="AL980" s="149">
        <v>13.513531582710181</v>
      </c>
      <c r="AM980" s="62"/>
      <c r="AN980" s="63">
        <f>ROUNDDOWN(AL980*$AN$10/$AL$10,1)</f>
        <v>7.8</v>
      </c>
      <c r="AO980" s="59">
        <f t="shared" si="173"/>
        <v>2028</v>
      </c>
      <c r="AP980" s="59">
        <f t="shared" si="173"/>
        <v>1014</v>
      </c>
      <c r="AQ980" s="59">
        <f t="shared" si="173"/>
        <v>780</v>
      </c>
      <c r="AR980" s="59">
        <f t="shared" si="172"/>
        <v>702</v>
      </c>
      <c r="AS980" s="59">
        <f t="shared" si="178"/>
        <v>2000</v>
      </c>
      <c r="AT980" s="59">
        <f t="shared" si="178"/>
        <v>1000</v>
      </c>
      <c r="AU980" s="59">
        <f t="shared" si="178"/>
        <v>780</v>
      </c>
      <c r="AV980" s="59">
        <f t="shared" si="178"/>
        <v>700</v>
      </c>
      <c r="AW980" s="64"/>
      <c r="AX980" s="111" t="s">
        <v>2999</v>
      </c>
      <c r="AY980" s="65"/>
      <c r="AZ980" s="66">
        <v>80</v>
      </c>
    </row>
    <row r="981" spans="1:52" ht="63">
      <c r="A981" s="53" t="str">
        <f t="shared" si="174"/>
        <v>DQ9NT2_retrai+1</v>
      </c>
      <c r="B981" s="53" t="str">
        <f t="shared" si="175"/>
        <v>DQ9NT2_retrai+2</v>
      </c>
      <c r="C981" s="53" t="str">
        <f t="shared" si="176"/>
        <v>DQ9NT2_retrai+3</v>
      </c>
      <c r="D981" s="53" t="str">
        <f t="shared" si="177"/>
        <v>DQ9NT2_retrai+4</v>
      </c>
      <c r="F981" s="111" t="s">
        <v>2999</v>
      </c>
      <c r="G981" s="55" t="s">
        <v>3224</v>
      </c>
      <c r="H981" s="55" t="s">
        <v>3225</v>
      </c>
      <c r="I981" s="56" t="s">
        <v>3226</v>
      </c>
      <c r="J981" s="56" t="s">
        <v>3227</v>
      </c>
      <c r="K981" s="56"/>
      <c r="L981" s="92" t="s">
        <v>3216</v>
      </c>
      <c r="M981" s="55"/>
      <c r="N981" s="55"/>
      <c r="O981" s="55"/>
      <c r="P981" s="55"/>
      <c r="Q981" s="57"/>
      <c r="R981" s="57"/>
      <c r="S981" s="57"/>
      <c r="T981" s="57"/>
      <c r="U981" s="58"/>
      <c r="V981" s="59"/>
      <c r="W981" s="59"/>
      <c r="X981" s="59"/>
      <c r="Y981" s="59"/>
      <c r="Z981" s="60"/>
      <c r="AA981" s="60"/>
      <c r="AB981" s="60"/>
      <c r="AC981" s="60"/>
      <c r="AD981" s="59"/>
      <c r="AE981" s="59"/>
      <c r="AF981" s="59"/>
      <c r="AG981" s="59"/>
      <c r="AH981" s="61"/>
      <c r="AI981" s="61"/>
      <c r="AJ981" s="61"/>
      <c r="AK981" s="61"/>
      <c r="AL981" s="149"/>
      <c r="AM981" s="62"/>
      <c r="AN981" s="62"/>
      <c r="AO981" s="59">
        <f t="shared" si="173"/>
        <v>0</v>
      </c>
      <c r="AP981" s="59">
        <f t="shared" si="173"/>
        <v>0</v>
      </c>
      <c r="AQ981" s="59">
        <f t="shared" si="173"/>
        <v>0</v>
      </c>
      <c r="AR981" s="59">
        <f t="shared" si="172"/>
        <v>0</v>
      </c>
      <c r="AS981" s="59"/>
      <c r="AT981" s="59"/>
      <c r="AU981" s="59"/>
      <c r="AV981" s="59"/>
      <c r="AW981" s="64"/>
      <c r="AX981" s="111" t="s">
        <v>2999</v>
      </c>
      <c r="AY981" s="65"/>
      <c r="AZ981" s="66"/>
    </row>
    <row r="982" spans="1:52" ht="31.5">
      <c r="A982" s="53" t="str">
        <f t="shared" si="174"/>
        <v>DQ9NT2_D5+1</v>
      </c>
      <c r="B982" s="53" t="str">
        <f t="shared" si="175"/>
        <v>DQ9NT2_D5+2</v>
      </c>
      <c r="C982" s="53" t="str">
        <f t="shared" si="176"/>
        <v>DQ9NT2_D5+3</v>
      </c>
      <c r="D982" s="53" t="str">
        <f t="shared" si="177"/>
        <v>DQ9NT2_D5+4</v>
      </c>
      <c r="F982" s="111" t="s">
        <v>2999</v>
      </c>
      <c r="G982" s="55"/>
      <c r="H982" s="55" t="s">
        <v>3228</v>
      </c>
      <c r="I982" s="56" t="s">
        <v>3229</v>
      </c>
      <c r="J982" s="56" t="s">
        <v>3230</v>
      </c>
      <c r="K982" s="56"/>
      <c r="L982" s="56" t="s">
        <v>3231</v>
      </c>
      <c r="M982" s="55">
        <v>500</v>
      </c>
      <c r="N982" s="55">
        <v>300</v>
      </c>
      <c r="O982" s="55">
        <v>200</v>
      </c>
      <c r="P982" s="55">
        <v>110</v>
      </c>
      <c r="Q982" s="57"/>
      <c r="R982" s="57"/>
      <c r="S982" s="57"/>
      <c r="T982" s="57"/>
      <c r="U982" s="58" t="str">
        <f>H982</f>
        <v>DQ9NT2_D5</v>
      </c>
      <c r="V982" s="59"/>
      <c r="W982" s="59"/>
      <c r="X982" s="59"/>
      <c r="Y982" s="59"/>
      <c r="Z982" s="60"/>
      <c r="AA982" s="60"/>
      <c r="AB982" s="60"/>
      <c r="AC982" s="60"/>
      <c r="AD982" s="59"/>
      <c r="AE982" s="59"/>
      <c r="AF982" s="59"/>
      <c r="AG982" s="59"/>
      <c r="AH982" s="61"/>
      <c r="AI982" s="61"/>
      <c r="AJ982" s="61"/>
      <c r="AK982" s="61"/>
      <c r="AL982" s="149">
        <v>10.118181818181817</v>
      </c>
      <c r="AM982" s="62"/>
      <c r="AN982" s="63">
        <f>ROUNDDOWN(AL982*$AN$10/$AL$10,1)</f>
        <v>5.8</v>
      </c>
      <c r="AO982" s="59">
        <f t="shared" si="173"/>
        <v>2900</v>
      </c>
      <c r="AP982" s="59">
        <f t="shared" si="173"/>
        <v>1740</v>
      </c>
      <c r="AQ982" s="59">
        <f t="shared" si="173"/>
        <v>1160</v>
      </c>
      <c r="AR982" s="59">
        <f t="shared" si="172"/>
        <v>638</v>
      </c>
      <c r="AS982" s="59">
        <f t="shared" si="178"/>
        <v>2900</v>
      </c>
      <c r="AT982" s="59">
        <f t="shared" si="178"/>
        <v>1700</v>
      </c>
      <c r="AU982" s="59">
        <f t="shared" si="178"/>
        <v>1200</v>
      </c>
      <c r="AV982" s="59">
        <f t="shared" si="178"/>
        <v>640</v>
      </c>
      <c r="AW982" s="64"/>
      <c r="AX982" s="111" t="s">
        <v>2999</v>
      </c>
      <c r="AY982" s="65"/>
      <c r="AZ982" s="66"/>
    </row>
    <row r="983" spans="1:52" ht="31.5">
      <c r="A983" s="53" t="str">
        <f t="shared" si="174"/>
        <v>DQ9NT2_D6+1</v>
      </c>
      <c r="B983" s="53" t="str">
        <f t="shared" si="175"/>
        <v>DQ9NT2_D6+2</v>
      </c>
      <c r="C983" s="53" t="str">
        <f t="shared" si="176"/>
        <v>DQ9NT2_D6+3</v>
      </c>
      <c r="D983" s="53" t="str">
        <f t="shared" si="177"/>
        <v>DQ9NT2_D6+4</v>
      </c>
      <c r="F983" s="111" t="s">
        <v>2999</v>
      </c>
      <c r="G983" s="55"/>
      <c r="H983" s="55" t="s">
        <v>3232</v>
      </c>
      <c r="I983" s="56" t="s">
        <v>3233</v>
      </c>
      <c r="J983" s="56" t="s">
        <v>3230</v>
      </c>
      <c r="K983" s="56"/>
      <c r="L983" s="56" t="s">
        <v>3234</v>
      </c>
      <c r="M983" s="55">
        <v>460</v>
      </c>
      <c r="N983" s="55">
        <v>220</v>
      </c>
      <c r="O983" s="55">
        <v>200</v>
      </c>
      <c r="P983" s="55">
        <v>130</v>
      </c>
      <c r="Q983" s="57"/>
      <c r="R983" s="57"/>
      <c r="S983" s="57"/>
      <c r="T983" s="57"/>
      <c r="U983" s="58" t="str">
        <f>H983</f>
        <v>DQ9NT2_D6</v>
      </c>
      <c r="V983" s="59"/>
      <c r="W983" s="59"/>
      <c r="X983" s="59"/>
      <c r="Y983" s="59"/>
      <c r="Z983" s="60"/>
      <c r="AA983" s="60"/>
      <c r="AB983" s="60"/>
      <c r="AC983" s="60"/>
      <c r="AD983" s="59"/>
      <c r="AE983" s="59"/>
      <c r="AF983" s="59"/>
      <c r="AG983" s="59"/>
      <c r="AH983" s="61"/>
      <c r="AI983" s="61"/>
      <c r="AJ983" s="61"/>
      <c r="AK983" s="61"/>
      <c r="AL983" s="149">
        <v>6.71</v>
      </c>
      <c r="AM983" s="62"/>
      <c r="AN983" s="63">
        <f>ROUNDDOWN(AL983*$AN$10/$AL$10,1)</f>
        <v>3.8</v>
      </c>
      <c r="AO983" s="59">
        <f t="shared" si="173"/>
        <v>1748</v>
      </c>
      <c r="AP983" s="59">
        <f t="shared" si="173"/>
        <v>836</v>
      </c>
      <c r="AQ983" s="59">
        <f t="shared" si="173"/>
        <v>760</v>
      </c>
      <c r="AR983" s="59">
        <f t="shared" si="172"/>
        <v>494</v>
      </c>
      <c r="AS983" s="59">
        <f t="shared" si="178"/>
        <v>1700</v>
      </c>
      <c r="AT983" s="59">
        <f t="shared" si="178"/>
        <v>840</v>
      </c>
      <c r="AU983" s="59">
        <f t="shared" si="178"/>
        <v>760</v>
      </c>
      <c r="AV983" s="59">
        <f t="shared" si="178"/>
        <v>490</v>
      </c>
      <c r="AW983" s="64"/>
      <c r="AX983" s="111" t="s">
        <v>2999</v>
      </c>
      <c r="AY983" s="65"/>
      <c r="AZ983" s="66">
        <v>300</v>
      </c>
    </row>
    <row r="984" spans="1:52" ht="94.5">
      <c r="A984" s="53" t="str">
        <f t="shared" si="174"/>
        <v>DQ9NT2_D7+1</v>
      </c>
      <c r="B984" s="53" t="str">
        <f t="shared" si="175"/>
        <v>DQ9NT2_D7+2</v>
      </c>
      <c r="C984" s="53" t="str">
        <f t="shared" si="176"/>
        <v>DQ9NT2_D7+3</v>
      </c>
      <c r="D984" s="53" t="str">
        <f t="shared" si="177"/>
        <v>DQ9NT2_D7+4</v>
      </c>
      <c r="F984" s="111" t="s">
        <v>2999</v>
      </c>
      <c r="G984" s="55"/>
      <c r="H984" s="55" t="s">
        <v>3235</v>
      </c>
      <c r="I984" s="56" t="s">
        <v>3236</v>
      </c>
      <c r="J984" s="56" t="s">
        <v>2779</v>
      </c>
      <c r="K984" s="56"/>
      <c r="L984" s="92" t="s">
        <v>3237</v>
      </c>
      <c r="M984" s="55">
        <v>390</v>
      </c>
      <c r="N984" s="55">
        <v>200</v>
      </c>
      <c r="O984" s="55">
        <v>160</v>
      </c>
      <c r="P984" s="55">
        <v>130</v>
      </c>
      <c r="Q984" s="57"/>
      <c r="R984" s="57"/>
      <c r="S984" s="57"/>
      <c r="T984" s="57"/>
      <c r="U984" s="58" t="str">
        <f>H984</f>
        <v>DQ9NT2_D7</v>
      </c>
      <c r="V984" s="59"/>
      <c r="W984" s="59"/>
      <c r="X984" s="59"/>
      <c r="Y984" s="59"/>
      <c r="Z984" s="60"/>
      <c r="AA984" s="60"/>
      <c r="AB984" s="60"/>
      <c r="AC984" s="60"/>
      <c r="AD984" s="59"/>
      <c r="AE984" s="59"/>
      <c r="AF984" s="59"/>
      <c r="AG984" s="59"/>
      <c r="AH984" s="61"/>
      <c r="AI984" s="61"/>
      <c r="AJ984" s="61"/>
      <c r="AK984" s="61"/>
      <c r="AL984" s="149">
        <v>8.5851648351648358</v>
      </c>
      <c r="AM984" s="62"/>
      <c r="AN984" s="63">
        <f>ROUNDDOWN(AL984*$AN$10/$AL$10,1)</f>
        <v>4.9000000000000004</v>
      </c>
      <c r="AO984" s="59">
        <f t="shared" si="173"/>
        <v>1911.0000000000002</v>
      </c>
      <c r="AP984" s="59">
        <f t="shared" si="173"/>
        <v>980.00000000000011</v>
      </c>
      <c r="AQ984" s="59">
        <f t="shared" si="173"/>
        <v>784</v>
      </c>
      <c r="AR984" s="59">
        <f t="shared" si="172"/>
        <v>637</v>
      </c>
      <c r="AS984" s="59">
        <f t="shared" si="178"/>
        <v>1900</v>
      </c>
      <c r="AT984" s="59">
        <f t="shared" si="178"/>
        <v>980</v>
      </c>
      <c r="AU984" s="59">
        <f t="shared" si="178"/>
        <v>780</v>
      </c>
      <c r="AV984" s="59">
        <f t="shared" si="178"/>
        <v>640</v>
      </c>
      <c r="AW984" s="64"/>
      <c r="AX984" s="111" t="s">
        <v>2999</v>
      </c>
      <c r="AY984" s="65"/>
      <c r="AZ984" s="66">
        <v>180</v>
      </c>
    </row>
    <row r="985" spans="1:52" ht="31.5">
      <c r="A985" s="53" t="str">
        <f t="shared" si="174"/>
        <v>DQ10NT+1</v>
      </c>
      <c r="B985" s="53" t="str">
        <f t="shared" si="175"/>
        <v>DQ10NT+2</v>
      </c>
      <c r="C985" s="53" t="str">
        <f t="shared" si="176"/>
        <v>DQ10NT+3</v>
      </c>
      <c r="D985" s="53" t="str">
        <f t="shared" si="177"/>
        <v>DQ10NT+4</v>
      </c>
      <c r="F985" s="111" t="s">
        <v>2999</v>
      </c>
      <c r="G985" s="55">
        <v>10</v>
      </c>
      <c r="H985" s="55" t="s">
        <v>3238</v>
      </c>
      <c r="I985" s="56" t="s">
        <v>3239</v>
      </c>
      <c r="J985" s="56" t="s">
        <v>2779</v>
      </c>
      <c r="K985" s="56"/>
      <c r="L985" s="56" t="s">
        <v>3240</v>
      </c>
      <c r="M985" s="55">
        <v>470</v>
      </c>
      <c r="N985" s="55">
        <v>230</v>
      </c>
      <c r="O985" s="55">
        <v>180</v>
      </c>
      <c r="P985" s="55">
        <v>130</v>
      </c>
      <c r="Q985" s="57"/>
      <c r="R985" s="57"/>
      <c r="S985" s="57"/>
      <c r="T985" s="57"/>
      <c r="U985" s="58" t="str">
        <f>H985</f>
        <v>DQ10NT</v>
      </c>
      <c r="V985" s="59"/>
      <c r="W985" s="59"/>
      <c r="X985" s="59"/>
      <c r="Y985" s="59"/>
      <c r="Z985" s="60"/>
      <c r="AA985" s="60"/>
      <c r="AB985" s="60"/>
      <c r="AC985" s="60"/>
      <c r="AD985" s="59"/>
      <c r="AE985" s="59"/>
      <c r="AF985" s="59"/>
      <c r="AG985" s="59"/>
      <c r="AH985" s="61"/>
      <c r="AI985" s="61"/>
      <c r="AJ985" s="61"/>
      <c r="AK985" s="61"/>
      <c r="AL985" s="149">
        <v>7.4990558748835001</v>
      </c>
      <c r="AM985" s="62"/>
      <c r="AN985" s="63">
        <f>ROUNDDOWN(AL985*$AN$10/$AL$10,1)</f>
        <v>4.3</v>
      </c>
      <c r="AO985" s="59">
        <f t="shared" si="173"/>
        <v>2021</v>
      </c>
      <c r="AP985" s="59">
        <f t="shared" si="173"/>
        <v>989</v>
      </c>
      <c r="AQ985" s="59">
        <f t="shared" si="173"/>
        <v>774</v>
      </c>
      <c r="AR985" s="59">
        <f t="shared" si="172"/>
        <v>559</v>
      </c>
      <c r="AS985" s="59">
        <f t="shared" si="178"/>
        <v>2000</v>
      </c>
      <c r="AT985" s="59">
        <f t="shared" si="178"/>
        <v>990</v>
      </c>
      <c r="AU985" s="59">
        <f t="shared" si="178"/>
        <v>770</v>
      </c>
      <c r="AV985" s="59">
        <f t="shared" si="178"/>
        <v>560</v>
      </c>
      <c r="AW985" s="64"/>
      <c r="AX985" s="111" t="s">
        <v>2999</v>
      </c>
      <c r="AY985" s="65"/>
      <c r="AZ985" s="66">
        <v>70</v>
      </c>
    </row>
    <row r="986" spans="1:52" ht="31.5">
      <c r="A986" s="53" t="str">
        <f t="shared" si="174"/>
        <v>DQ11NT+1</v>
      </c>
      <c r="B986" s="53" t="str">
        <f t="shared" si="175"/>
        <v>DQ11NT+2</v>
      </c>
      <c r="C986" s="53" t="str">
        <f t="shared" si="176"/>
        <v>DQ11NT+3</v>
      </c>
      <c r="D986" s="53" t="str">
        <f t="shared" si="177"/>
        <v>DQ11NT+4</v>
      </c>
      <c r="F986" s="111" t="s">
        <v>2999</v>
      </c>
      <c r="G986" s="55">
        <v>11</v>
      </c>
      <c r="H986" s="55" t="s">
        <v>3241</v>
      </c>
      <c r="I986" s="56" t="s">
        <v>3242</v>
      </c>
      <c r="J986" s="56" t="s">
        <v>3243</v>
      </c>
      <c r="K986" s="56"/>
      <c r="L986" s="56" t="s">
        <v>3244</v>
      </c>
      <c r="M986" s="55">
        <v>700</v>
      </c>
      <c r="N986" s="55">
        <v>400</v>
      </c>
      <c r="O986" s="55">
        <v>300</v>
      </c>
      <c r="P986" s="55">
        <v>110</v>
      </c>
      <c r="Q986" s="57"/>
      <c r="R986" s="57"/>
      <c r="S986" s="57"/>
      <c r="T986" s="57"/>
      <c r="U986" s="58" t="str">
        <f>H986</f>
        <v>DQ11NT</v>
      </c>
      <c r="V986" s="59"/>
      <c r="W986" s="59"/>
      <c r="X986" s="59"/>
      <c r="Y986" s="59"/>
      <c r="Z986" s="60"/>
      <c r="AA986" s="60">
        <f>W986/N986</f>
        <v>0</v>
      </c>
      <c r="AB986" s="60"/>
      <c r="AC986" s="60"/>
      <c r="AD986" s="59"/>
      <c r="AE986" s="59"/>
      <c r="AF986" s="59"/>
      <c r="AG986" s="59"/>
      <c r="AH986" s="61"/>
      <c r="AI986" s="61"/>
      <c r="AJ986" s="61"/>
      <c r="AK986" s="61"/>
      <c r="AL986" s="149">
        <v>4.0439567727157462</v>
      </c>
      <c r="AM986" s="62"/>
      <c r="AN986" s="63">
        <f>ROUNDDOWN(AL986*$AN$10/$AL$10,1)</f>
        <v>2.2999999999999998</v>
      </c>
      <c r="AO986" s="59">
        <f t="shared" si="173"/>
        <v>1609.9999999999998</v>
      </c>
      <c r="AP986" s="59">
        <f t="shared" si="173"/>
        <v>919.99999999999989</v>
      </c>
      <c r="AQ986" s="59">
        <f t="shared" si="173"/>
        <v>690</v>
      </c>
      <c r="AR986" s="59">
        <f t="shared" si="172"/>
        <v>252.99999999999997</v>
      </c>
      <c r="AS986" s="59">
        <f t="shared" si="178"/>
        <v>1600</v>
      </c>
      <c r="AT986" s="59">
        <f t="shared" si="178"/>
        <v>920</v>
      </c>
      <c r="AU986" s="59">
        <f t="shared" si="178"/>
        <v>690</v>
      </c>
      <c r="AV986" s="59">
        <f t="shared" si="178"/>
        <v>250</v>
      </c>
      <c r="AW986" s="64"/>
      <c r="AX986" s="111" t="s">
        <v>2999</v>
      </c>
      <c r="AY986" s="65"/>
      <c r="AZ986" s="66"/>
    </row>
    <row r="987" spans="1:52" ht="31.5">
      <c r="A987" s="53" t="str">
        <f t="shared" si="174"/>
        <v>DQ12NT2+1</v>
      </c>
      <c r="B987" s="53" t="str">
        <f t="shared" si="175"/>
        <v>DQ12NT2+2</v>
      </c>
      <c r="C987" s="53" t="str">
        <f t="shared" si="176"/>
        <v>DQ12NT2+3</v>
      </c>
      <c r="D987" s="53" t="str">
        <f t="shared" si="177"/>
        <v>DQ12NT2+4</v>
      </c>
      <c r="F987" s="111" t="s">
        <v>2999</v>
      </c>
      <c r="G987" s="55">
        <v>12</v>
      </c>
      <c r="H987" s="55" t="s">
        <v>3245</v>
      </c>
      <c r="I987" s="56" t="s">
        <v>3246</v>
      </c>
      <c r="J987" s="56" t="s">
        <v>3247</v>
      </c>
      <c r="K987" s="56"/>
      <c r="L987" s="56" t="s">
        <v>3248</v>
      </c>
      <c r="M987" s="57"/>
      <c r="N987" s="55"/>
      <c r="O987" s="55"/>
      <c r="P987" s="55"/>
      <c r="Q987" s="57"/>
      <c r="R987" s="57"/>
      <c r="S987" s="57"/>
      <c r="T987" s="57"/>
      <c r="U987" s="58"/>
      <c r="V987" s="59"/>
      <c r="W987" s="59"/>
      <c r="X987" s="59"/>
      <c r="Y987" s="59"/>
      <c r="Z987" s="60"/>
      <c r="AA987" s="60" t="e">
        <f>W987/N987</f>
        <v>#DIV/0!</v>
      </c>
      <c r="AB987" s="60"/>
      <c r="AC987" s="60"/>
      <c r="AD987" s="59"/>
      <c r="AE987" s="59"/>
      <c r="AF987" s="59"/>
      <c r="AG987" s="59"/>
      <c r="AH987" s="61"/>
      <c r="AI987" s="61"/>
      <c r="AJ987" s="61"/>
      <c r="AK987" s="61"/>
      <c r="AL987" s="149"/>
      <c r="AM987" s="62"/>
      <c r="AN987" s="62"/>
      <c r="AO987" s="59">
        <f t="shared" si="173"/>
        <v>0</v>
      </c>
      <c r="AP987" s="59">
        <f t="shared" si="173"/>
        <v>0</v>
      </c>
      <c r="AQ987" s="59">
        <f t="shared" si="173"/>
        <v>0</v>
      </c>
      <c r="AR987" s="59">
        <f t="shared" si="172"/>
        <v>0</v>
      </c>
      <c r="AS987" s="59"/>
      <c r="AT987" s="59"/>
      <c r="AU987" s="59"/>
      <c r="AV987" s="59"/>
      <c r="AW987" s="64"/>
      <c r="AX987" s="111" t="s">
        <v>2999</v>
      </c>
      <c r="AY987" s="65"/>
      <c r="AZ987" s="66">
        <v>300</v>
      </c>
    </row>
    <row r="988" spans="1:52" ht="63">
      <c r="A988" s="53" t="str">
        <f t="shared" si="174"/>
        <v>DQ12NT2_D1+1</v>
      </c>
      <c r="B988" s="53" t="str">
        <f t="shared" si="175"/>
        <v>DQ12NT2_D1+2</v>
      </c>
      <c r="C988" s="53" t="str">
        <f t="shared" si="176"/>
        <v>DQ12NT2_D1+3</v>
      </c>
      <c r="D988" s="53" t="str">
        <f t="shared" si="177"/>
        <v>DQ12NT2_D1+4</v>
      </c>
      <c r="F988" s="111" t="s">
        <v>2999</v>
      </c>
      <c r="G988" s="55"/>
      <c r="H988" s="55" t="s">
        <v>3249</v>
      </c>
      <c r="I988" s="56" t="s">
        <v>3250</v>
      </c>
      <c r="J988" s="56" t="s">
        <v>3251</v>
      </c>
      <c r="K988" s="56"/>
      <c r="L988" s="92" t="s">
        <v>3252</v>
      </c>
      <c r="M988" s="55">
        <v>2100</v>
      </c>
      <c r="N988" s="55">
        <v>800</v>
      </c>
      <c r="O988" s="55">
        <v>500</v>
      </c>
      <c r="P988" s="55">
        <v>300</v>
      </c>
      <c r="Q988" s="57"/>
      <c r="R988" s="57"/>
      <c r="S988" s="57"/>
      <c r="T988" s="57"/>
      <c r="U988" s="58" t="str">
        <f>H988</f>
        <v>DQ12NT2_D1</v>
      </c>
      <c r="V988" s="59"/>
      <c r="W988" s="59"/>
      <c r="X988" s="59"/>
      <c r="Y988" s="59"/>
      <c r="Z988" s="60">
        <f>V988/M988</f>
        <v>0</v>
      </c>
      <c r="AA988" s="60">
        <f>W988/N988</f>
        <v>0</v>
      </c>
      <c r="AB988" s="60"/>
      <c r="AC988" s="60"/>
      <c r="AD988" s="59"/>
      <c r="AE988" s="59"/>
      <c r="AF988" s="59"/>
      <c r="AG988" s="59"/>
      <c r="AH988" s="61"/>
      <c r="AI988" s="61"/>
      <c r="AJ988" s="61"/>
      <c r="AK988" s="61"/>
      <c r="AL988" s="149">
        <v>6.872426081282625</v>
      </c>
      <c r="AM988" s="62"/>
      <c r="AN988" s="63">
        <f>ROUNDDOWN(AL988*$AN$10/$AL$10,1)</f>
        <v>3.9</v>
      </c>
      <c r="AO988" s="59">
        <f t="shared" si="173"/>
        <v>8190</v>
      </c>
      <c r="AP988" s="59">
        <f t="shared" si="173"/>
        <v>3120</v>
      </c>
      <c r="AQ988" s="59">
        <f t="shared" si="173"/>
        <v>1950</v>
      </c>
      <c r="AR988" s="59">
        <f t="shared" si="172"/>
        <v>1170</v>
      </c>
      <c r="AS988" s="59">
        <f t="shared" si="178"/>
        <v>8200</v>
      </c>
      <c r="AT988" s="59">
        <f t="shared" si="178"/>
        <v>3100</v>
      </c>
      <c r="AU988" s="59">
        <f t="shared" si="178"/>
        <v>2000</v>
      </c>
      <c r="AV988" s="59">
        <f t="shared" si="178"/>
        <v>1200</v>
      </c>
      <c r="AW988" s="64"/>
      <c r="AX988" s="111" t="s">
        <v>2999</v>
      </c>
      <c r="AY988" s="65"/>
      <c r="AZ988" s="66">
        <v>120</v>
      </c>
    </row>
    <row r="989" spans="1:52" ht="78.75">
      <c r="A989" s="53" t="str">
        <f t="shared" si="174"/>
        <v>DQ12NT2_D2+1</v>
      </c>
      <c r="B989" s="53" t="str">
        <f t="shared" si="175"/>
        <v>DQ12NT2_D2+2</v>
      </c>
      <c r="C989" s="53" t="str">
        <f t="shared" si="176"/>
        <v>DQ12NT2_D2+3</v>
      </c>
      <c r="D989" s="53" t="str">
        <f t="shared" si="177"/>
        <v>DQ12NT2_D2+4</v>
      </c>
      <c r="F989" s="111" t="s">
        <v>2999</v>
      </c>
      <c r="G989" s="55"/>
      <c r="H989" s="55" t="s">
        <v>3253</v>
      </c>
      <c r="I989" s="56" t="s">
        <v>3254</v>
      </c>
      <c r="J989" s="56" t="s">
        <v>2779</v>
      </c>
      <c r="K989" s="56"/>
      <c r="L989" s="56" t="s">
        <v>3255</v>
      </c>
      <c r="M989" s="55">
        <v>800</v>
      </c>
      <c r="N989" s="55">
        <v>300</v>
      </c>
      <c r="O989" s="55">
        <v>200</v>
      </c>
      <c r="P989" s="55">
        <v>110</v>
      </c>
      <c r="Q989" s="57"/>
      <c r="R989" s="57"/>
      <c r="S989" s="57"/>
      <c r="T989" s="57"/>
      <c r="U989" s="58" t="str">
        <f>H989</f>
        <v>DQ12NT2_D2</v>
      </c>
      <c r="V989" s="59"/>
      <c r="W989" s="59"/>
      <c r="X989" s="59"/>
      <c r="Y989" s="59"/>
      <c r="Z989" s="60"/>
      <c r="AA989" s="60"/>
      <c r="AB989" s="60"/>
      <c r="AC989" s="60"/>
      <c r="AD989" s="59"/>
      <c r="AE989" s="59"/>
      <c r="AF989" s="59"/>
      <c r="AG989" s="59"/>
      <c r="AH989" s="61"/>
      <c r="AI989" s="61"/>
      <c r="AJ989" s="61"/>
      <c r="AK989" s="61"/>
      <c r="AL989" s="149">
        <v>6.57</v>
      </c>
      <c r="AM989" s="62"/>
      <c r="AN989" s="63">
        <f>ROUNDDOWN(AL989*$AN$10/$AL$10,1)</f>
        <v>3.8</v>
      </c>
      <c r="AO989" s="59">
        <f t="shared" si="173"/>
        <v>3040</v>
      </c>
      <c r="AP989" s="59">
        <f t="shared" si="173"/>
        <v>1140</v>
      </c>
      <c r="AQ989" s="59">
        <f t="shared" si="173"/>
        <v>760</v>
      </c>
      <c r="AR989" s="59">
        <f t="shared" si="172"/>
        <v>418</v>
      </c>
      <c r="AS989" s="59">
        <f t="shared" si="178"/>
        <v>3000</v>
      </c>
      <c r="AT989" s="59">
        <f t="shared" si="178"/>
        <v>1100</v>
      </c>
      <c r="AU989" s="59">
        <f t="shared" si="178"/>
        <v>760</v>
      </c>
      <c r="AV989" s="59">
        <f t="shared" si="178"/>
        <v>420</v>
      </c>
      <c r="AW989" s="64"/>
      <c r="AX989" s="111" t="s">
        <v>2999</v>
      </c>
      <c r="AY989" s="65"/>
      <c r="AZ989" s="66">
        <v>70</v>
      </c>
    </row>
    <row r="990" spans="1:52" ht="47.25">
      <c r="A990" s="53" t="str">
        <f t="shared" si="174"/>
        <v>DQ12NT2_D3+1</v>
      </c>
      <c r="B990" s="53" t="str">
        <f t="shared" si="175"/>
        <v>DQ12NT2_D3+2</v>
      </c>
      <c r="C990" s="53" t="str">
        <f t="shared" si="176"/>
        <v>DQ12NT2_D3+3</v>
      </c>
      <c r="D990" s="53" t="str">
        <f t="shared" si="177"/>
        <v>DQ12NT2_D3+4</v>
      </c>
      <c r="F990" s="111" t="s">
        <v>2999</v>
      </c>
      <c r="G990" s="55"/>
      <c r="H990" s="55" t="s">
        <v>3256</v>
      </c>
      <c r="I990" s="56" t="s">
        <v>3257</v>
      </c>
      <c r="J990" s="56" t="s">
        <v>2779</v>
      </c>
      <c r="K990" s="56"/>
      <c r="L990" s="56" t="s">
        <v>3258</v>
      </c>
      <c r="M990" s="55">
        <v>390</v>
      </c>
      <c r="N990" s="55">
        <v>200</v>
      </c>
      <c r="O990" s="55">
        <v>170</v>
      </c>
      <c r="P990" s="55">
        <v>130</v>
      </c>
      <c r="Q990" s="57"/>
      <c r="R990" s="57"/>
      <c r="S990" s="57"/>
      <c r="T990" s="57"/>
      <c r="U990" s="58" t="str">
        <f>H990</f>
        <v>DQ12NT2_D3</v>
      </c>
      <c r="V990" s="59"/>
      <c r="W990" s="59"/>
      <c r="X990" s="59"/>
      <c r="Y990" s="59"/>
      <c r="Z990" s="60"/>
      <c r="AA990" s="60">
        <f>W990/N990</f>
        <v>0</v>
      </c>
      <c r="AB990" s="60"/>
      <c r="AC990" s="60"/>
      <c r="AD990" s="59"/>
      <c r="AE990" s="59"/>
      <c r="AF990" s="59"/>
      <c r="AG990" s="59"/>
      <c r="AH990" s="61"/>
      <c r="AI990" s="61"/>
      <c r="AJ990" s="61"/>
      <c r="AK990" s="61"/>
      <c r="AL990" s="149">
        <v>7.52</v>
      </c>
      <c r="AM990" s="62"/>
      <c r="AN990" s="63">
        <f>ROUNDDOWN(AL990*$AN$10/$AL$10,1)</f>
        <v>4.3</v>
      </c>
      <c r="AO990" s="59">
        <f t="shared" si="173"/>
        <v>1677</v>
      </c>
      <c r="AP990" s="59">
        <f t="shared" si="173"/>
        <v>860</v>
      </c>
      <c r="AQ990" s="59">
        <f t="shared" si="173"/>
        <v>731</v>
      </c>
      <c r="AR990" s="59">
        <f t="shared" si="172"/>
        <v>559</v>
      </c>
      <c r="AS990" s="59">
        <f t="shared" si="178"/>
        <v>1700</v>
      </c>
      <c r="AT990" s="59">
        <f t="shared" si="178"/>
        <v>860</v>
      </c>
      <c r="AU990" s="59">
        <f t="shared" si="178"/>
        <v>730</v>
      </c>
      <c r="AV990" s="59">
        <f t="shared" si="178"/>
        <v>560</v>
      </c>
      <c r="AW990" s="64"/>
      <c r="AX990" s="111" t="s">
        <v>2999</v>
      </c>
      <c r="AY990" s="65"/>
      <c r="AZ990" s="66">
        <v>80</v>
      </c>
    </row>
    <row r="991" spans="1:52" ht="63">
      <c r="A991" s="53" t="str">
        <f t="shared" si="174"/>
        <v>DQ12NT2_D4+1</v>
      </c>
      <c r="B991" s="53" t="str">
        <f t="shared" si="175"/>
        <v>DQ12NT2_D4+2</v>
      </c>
      <c r="C991" s="53" t="str">
        <f t="shared" si="176"/>
        <v>DQ12NT2_D4+3</v>
      </c>
      <c r="D991" s="53" t="str">
        <f t="shared" si="177"/>
        <v>DQ12NT2_D4+4</v>
      </c>
      <c r="F991" s="111" t="s">
        <v>2999</v>
      </c>
      <c r="G991" s="55"/>
      <c r="H991" s="55" t="s">
        <v>3259</v>
      </c>
      <c r="I991" s="56" t="s">
        <v>3260</v>
      </c>
      <c r="J991" s="56" t="s">
        <v>2779</v>
      </c>
      <c r="K991" s="56"/>
      <c r="L991" s="56" t="s">
        <v>3261</v>
      </c>
      <c r="M991" s="55">
        <v>390</v>
      </c>
      <c r="N991" s="55">
        <v>200</v>
      </c>
      <c r="O991" s="55">
        <v>170</v>
      </c>
      <c r="P991" s="55">
        <v>130</v>
      </c>
      <c r="Q991" s="57"/>
      <c r="R991" s="57"/>
      <c r="S991" s="57"/>
      <c r="T991" s="57"/>
      <c r="U991" s="58" t="str">
        <f>H991</f>
        <v>DQ12NT2_D4</v>
      </c>
      <c r="V991" s="59"/>
      <c r="W991" s="59"/>
      <c r="X991" s="59"/>
      <c r="Y991" s="59"/>
      <c r="Z991" s="60">
        <f>V991/M991</f>
        <v>0</v>
      </c>
      <c r="AA991" s="60">
        <f>W991/N991</f>
        <v>0</v>
      </c>
      <c r="AB991" s="60"/>
      <c r="AC991" s="60"/>
      <c r="AD991" s="59"/>
      <c r="AE991" s="59"/>
      <c r="AF991" s="59"/>
      <c r="AG991" s="59"/>
      <c r="AH991" s="61"/>
      <c r="AI991" s="61"/>
      <c r="AJ991" s="61"/>
      <c r="AK991" s="61"/>
      <c r="AL991" s="149">
        <v>7.52</v>
      </c>
      <c r="AM991" s="62"/>
      <c r="AN991" s="63">
        <f>ROUNDDOWN(AL991*$AN$10/$AL$10,1)</f>
        <v>4.3</v>
      </c>
      <c r="AO991" s="59">
        <f t="shared" si="173"/>
        <v>1677</v>
      </c>
      <c r="AP991" s="59">
        <f t="shared" si="173"/>
        <v>860</v>
      </c>
      <c r="AQ991" s="59">
        <f t="shared" si="173"/>
        <v>731</v>
      </c>
      <c r="AR991" s="59">
        <f t="shared" si="172"/>
        <v>559</v>
      </c>
      <c r="AS991" s="59">
        <f t="shared" si="178"/>
        <v>1700</v>
      </c>
      <c r="AT991" s="59">
        <f t="shared" si="178"/>
        <v>860</v>
      </c>
      <c r="AU991" s="59">
        <f t="shared" si="178"/>
        <v>730</v>
      </c>
      <c r="AV991" s="59">
        <f t="shared" si="178"/>
        <v>560</v>
      </c>
      <c r="AW991" s="64"/>
      <c r="AX991" s="111" t="s">
        <v>2999</v>
      </c>
      <c r="AY991" s="65"/>
      <c r="AZ991" s="66"/>
    </row>
    <row r="992" spans="1:52" ht="31.5">
      <c r="A992" s="53" t="str">
        <f t="shared" si="174"/>
        <v>DQ13NT2+1</v>
      </c>
      <c r="B992" s="53" t="str">
        <f t="shared" si="175"/>
        <v>DQ13NT2+2</v>
      </c>
      <c r="C992" s="53" t="str">
        <f t="shared" si="176"/>
        <v>DQ13NT2+3</v>
      </c>
      <c r="D992" s="53" t="str">
        <f t="shared" si="177"/>
        <v>DQ13NT2+4</v>
      </c>
      <c r="F992" s="111" t="s">
        <v>2999</v>
      </c>
      <c r="G992" s="55">
        <v>13</v>
      </c>
      <c r="H992" s="55" t="s">
        <v>3262</v>
      </c>
      <c r="I992" s="56" t="s">
        <v>3263</v>
      </c>
      <c r="J992" s="56" t="s">
        <v>3264</v>
      </c>
      <c r="K992" s="56"/>
      <c r="L992" s="56" t="s">
        <v>3265</v>
      </c>
      <c r="M992" s="55"/>
      <c r="N992" s="55"/>
      <c r="O992" s="55"/>
      <c r="P992" s="55"/>
      <c r="Q992" s="57"/>
      <c r="R992" s="57"/>
      <c r="S992" s="57"/>
      <c r="T992" s="57"/>
      <c r="U992" s="58"/>
      <c r="V992" s="59"/>
      <c r="W992" s="59"/>
      <c r="X992" s="59"/>
      <c r="Y992" s="59"/>
      <c r="Z992" s="60"/>
      <c r="AA992" s="60"/>
      <c r="AB992" s="60"/>
      <c r="AC992" s="60"/>
      <c r="AD992" s="59"/>
      <c r="AE992" s="59"/>
      <c r="AF992" s="59"/>
      <c r="AG992" s="59"/>
      <c r="AH992" s="61"/>
      <c r="AI992" s="61"/>
      <c r="AJ992" s="61"/>
      <c r="AK992" s="61"/>
      <c r="AL992" s="149"/>
      <c r="AM992" s="62"/>
      <c r="AN992" s="62"/>
      <c r="AO992" s="59">
        <f t="shared" si="173"/>
        <v>0</v>
      </c>
      <c r="AP992" s="59">
        <f t="shared" si="173"/>
        <v>0</v>
      </c>
      <c r="AQ992" s="59">
        <f t="shared" si="173"/>
        <v>0</v>
      </c>
      <c r="AR992" s="59">
        <f t="shared" si="172"/>
        <v>0</v>
      </c>
      <c r="AS992" s="59"/>
      <c r="AT992" s="59"/>
      <c r="AU992" s="59"/>
      <c r="AV992" s="59"/>
      <c r="AW992" s="64"/>
      <c r="AX992" s="111" t="s">
        <v>2999</v>
      </c>
      <c r="AY992" s="65"/>
      <c r="AZ992" s="66">
        <v>120</v>
      </c>
    </row>
    <row r="993" spans="1:52" ht="47.25">
      <c r="A993" s="53" t="str">
        <f t="shared" si="174"/>
        <v>DQ13NT2_chophuloi+1</v>
      </c>
      <c r="B993" s="53" t="str">
        <f t="shared" si="175"/>
        <v>DQ13NT2_chophuloi+2</v>
      </c>
      <c r="C993" s="53" t="str">
        <f t="shared" si="176"/>
        <v>DQ13NT2_chophuloi+3</v>
      </c>
      <c r="D993" s="53" t="str">
        <f t="shared" si="177"/>
        <v>DQ13NT2_chophuloi+4</v>
      </c>
      <c r="F993" s="111" t="s">
        <v>2999</v>
      </c>
      <c r="G993" s="55" t="s">
        <v>3266</v>
      </c>
      <c r="H993" s="55" t="s">
        <v>3267</v>
      </c>
      <c r="I993" s="56" t="s">
        <v>3268</v>
      </c>
      <c r="J993" s="56" t="s">
        <v>3269</v>
      </c>
      <c r="K993" s="56"/>
      <c r="L993" s="56" t="s">
        <v>3258</v>
      </c>
      <c r="M993" s="57"/>
      <c r="N993" s="57"/>
      <c r="O993" s="55"/>
      <c r="P993" s="55"/>
      <c r="Q993" s="57"/>
      <c r="R993" s="57"/>
      <c r="S993" s="57"/>
      <c r="T993" s="57"/>
      <c r="U993" s="58"/>
      <c r="V993" s="59"/>
      <c r="W993" s="59"/>
      <c r="X993" s="59"/>
      <c r="Y993" s="59"/>
      <c r="Z993" s="60"/>
      <c r="AA993" s="60"/>
      <c r="AB993" s="60"/>
      <c r="AC993" s="60"/>
      <c r="AD993" s="59"/>
      <c r="AE993" s="59"/>
      <c r="AF993" s="59"/>
      <c r="AG993" s="59"/>
      <c r="AH993" s="61"/>
      <c r="AI993" s="61"/>
      <c r="AJ993" s="61"/>
      <c r="AK993" s="61"/>
      <c r="AL993" s="149"/>
      <c r="AM993" s="62"/>
      <c r="AN993" s="62"/>
      <c r="AO993" s="59">
        <f t="shared" si="173"/>
        <v>0</v>
      </c>
      <c r="AP993" s="59">
        <f t="shared" si="173"/>
        <v>0</v>
      </c>
      <c r="AQ993" s="59">
        <f t="shared" si="173"/>
        <v>0</v>
      </c>
      <c r="AR993" s="59">
        <f t="shared" si="172"/>
        <v>0</v>
      </c>
      <c r="AS993" s="59"/>
      <c r="AT993" s="59"/>
      <c r="AU993" s="59"/>
      <c r="AV993" s="59"/>
      <c r="AW993" s="64"/>
      <c r="AX993" s="111" t="s">
        <v>2999</v>
      </c>
      <c r="AY993" s="65"/>
      <c r="AZ993" s="66">
        <v>120</v>
      </c>
    </row>
    <row r="994" spans="1:52" ht="63">
      <c r="A994" s="53" t="str">
        <f t="shared" si="174"/>
        <v>DQ13NT2_D1+1</v>
      </c>
      <c r="B994" s="53" t="str">
        <f t="shared" si="175"/>
        <v>DQ13NT2_D1+2</v>
      </c>
      <c r="C994" s="53" t="str">
        <f t="shared" si="176"/>
        <v>DQ13NT2_D1+3</v>
      </c>
      <c r="D994" s="53" t="str">
        <f t="shared" si="177"/>
        <v>DQ13NT2_D1+4</v>
      </c>
      <c r="F994" s="111" t="s">
        <v>2999</v>
      </c>
      <c r="G994" s="55"/>
      <c r="H994" s="55" t="s">
        <v>3270</v>
      </c>
      <c r="I994" s="56" t="s">
        <v>3271</v>
      </c>
      <c r="J994" s="56" t="s">
        <v>2779</v>
      </c>
      <c r="K994" s="56"/>
      <c r="L994" s="92" t="s">
        <v>3272</v>
      </c>
      <c r="M994" s="57">
        <v>2200</v>
      </c>
      <c r="N994" s="55">
        <v>1000</v>
      </c>
      <c r="O994" s="55">
        <v>800</v>
      </c>
      <c r="P994" s="55">
        <v>500</v>
      </c>
      <c r="Q994" s="57"/>
      <c r="R994" s="57"/>
      <c r="S994" s="57"/>
      <c r="T994" s="57"/>
      <c r="U994" s="58" t="str">
        <f>H994</f>
        <v>DQ13NT2_D1</v>
      </c>
      <c r="V994" s="59"/>
      <c r="W994" s="59"/>
      <c r="X994" s="59"/>
      <c r="Y994" s="59"/>
      <c r="Z994" s="60"/>
      <c r="AA994" s="60"/>
      <c r="AB994" s="60"/>
      <c r="AC994" s="60"/>
      <c r="AD994" s="59"/>
      <c r="AE994" s="59"/>
      <c r="AF994" s="59"/>
      <c r="AG994" s="59"/>
      <c r="AH994" s="61"/>
      <c r="AI994" s="61"/>
      <c r="AJ994" s="61"/>
      <c r="AK994" s="61"/>
      <c r="AL994" s="149">
        <v>8.1746721311475419</v>
      </c>
      <c r="AM994" s="62"/>
      <c r="AN994" s="63">
        <f>ROUNDDOWN(AL994*$AN$10/$AL$10,1)</f>
        <v>4.7</v>
      </c>
      <c r="AO994" s="59">
        <f t="shared" si="173"/>
        <v>10340</v>
      </c>
      <c r="AP994" s="59">
        <f t="shared" si="173"/>
        <v>4700</v>
      </c>
      <c r="AQ994" s="59">
        <f t="shared" si="173"/>
        <v>3760</v>
      </c>
      <c r="AR994" s="59">
        <f t="shared" si="172"/>
        <v>2350</v>
      </c>
      <c r="AS994" s="59">
        <f t="shared" si="178"/>
        <v>10300</v>
      </c>
      <c r="AT994" s="59">
        <f t="shared" si="178"/>
        <v>4700</v>
      </c>
      <c r="AU994" s="59">
        <f t="shared" si="178"/>
        <v>3800</v>
      </c>
      <c r="AV994" s="59">
        <f t="shared" si="178"/>
        <v>2400</v>
      </c>
      <c r="AW994" s="64"/>
      <c r="AX994" s="111" t="s">
        <v>2999</v>
      </c>
      <c r="AY994" s="65"/>
      <c r="AZ994" s="66"/>
    </row>
    <row r="995" spans="1:52" ht="47.25">
      <c r="A995" s="53" t="str">
        <f t="shared" si="174"/>
        <v>DQ13NT2_D2+1</v>
      </c>
      <c r="B995" s="53" t="str">
        <f t="shared" si="175"/>
        <v>DQ13NT2_D2+2</v>
      </c>
      <c r="C995" s="53" t="str">
        <f t="shared" si="176"/>
        <v>DQ13NT2_D2+3</v>
      </c>
      <c r="D995" s="53" t="str">
        <f t="shared" si="177"/>
        <v>DQ13NT2_D2+4</v>
      </c>
      <c r="F995" s="111" t="s">
        <v>2999</v>
      </c>
      <c r="G995" s="55"/>
      <c r="H995" s="55" t="s">
        <v>3273</v>
      </c>
      <c r="I995" s="56" t="s">
        <v>3274</v>
      </c>
      <c r="J995" s="56" t="s">
        <v>2779</v>
      </c>
      <c r="K995" s="56"/>
      <c r="L995" s="56" t="s">
        <v>3275</v>
      </c>
      <c r="M995" s="55">
        <v>1400</v>
      </c>
      <c r="N995" s="55">
        <v>700</v>
      </c>
      <c r="O995" s="55">
        <v>500</v>
      </c>
      <c r="P995" s="55">
        <v>300</v>
      </c>
      <c r="Q995" s="57"/>
      <c r="R995" s="57"/>
      <c r="S995" s="57"/>
      <c r="T995" s="57"/>
      <c r="U995" s="58" t="str">
        <f>H995</f>
        <v>DQ13NT2_D2</v>
      </c>
      <c r="V995" s="59"/>
      <c r="W995" s="59"/>
      <c r="X995" s="59"/>
      <c r="Y995" s="59"/>
      <c r="Z995" s="60">
        <f>V995/M995</f>
        <v>0</v>
      </c>
      <c r="AA995" s="60">
        <f>W995/N995</f>
        <v>0</v>
      </c>
      <c r="AB995" s="60"/>
      <c r="AC995" s="60"/>
      <c r="AD995" s="59"/>
      <c r="AE995" s="59"/>
      <c r="AF995" s="59"/>
      <c r="AG995" s="59"/>
      <c r="AH995" s="61"/>
      <c r="AI995" s="61"/>
      <c r="AJ995" s="61"/>
      <c r="AK995" s="61"/>
      <c r="AL995" s="149">
        <v>10.613603396603398</v>
      </c>
      <c r="AM995" s="62"/>
      <c r="AN995" s="63">
        <f>ROUNDDOWN(AL995*$AN$10/$AL$10,1)</f>
        <v>6.1</v>
      </c>
      <c r="AO995" s="59">
        <f t="shared" si="173"/>
        <v>8540</v>
      </c>
      <c r="AP995" s="59">
        <f t="shared" si="173"/>
        <v>4270</v>
      </c>
      <c r="AQ995" s="59">
        <f t="shared" si="173"/>
        <v>3050</v>
      </c>
      <c r="AR995" s="59">
        <f t="shared" si="172"/>
        <v>1830</v>
      </c>
      <c r="AS995" s="59">
        <f t="shared" si="178"/>
        <v>8500</v>
      </c>
      <c r="AT995" s="59">
        <f t="shared" si="178"/>
        <v>4300</v>
      </c>
      <c r="AU995" s="59">
        <f t="shared" si="178"/>
        <v>3100</v>
      </c>
      <c r="AV995" s="59">
        <f t="shared" si="178"/>
        <v>1800</v>
      </c>
      <c r="AW995" s="64"/>
      <c r="AX995" s="111" t="s">
        <v>2999</v>
      </c>
      <c r="AY995" s="65"/>
      <c r="AZ995" s="66">
        <v>110</v>
      </c>
    </row>
    <row r="996" spans="1:52" ht="47.25">
      <c r="A996" s="53" t="str">
        <f t="shared" si="174"/>
        <v>DQ13NT2_D3+1</v>
      </c>
      <c r="B996" s="53" t="str">
        <f t="shared" si="175"/>
        <v>DQ13NT2_D3+2</v>
      </c>
      <c r="C996" s="53" t="str">
        <f t="shared" si="176"/>
        <v>DQ13NT2_D3+3</v>
      </c>
      <c r="D996" s="53" t="str">
        <f t="shared" si="177"/>
        <v>DQ13NT2_D3+4</v>
      </c>
      <c r="F996" s="111" t="s">
        <v>2999</v>
      </c>
      <c r="G996" s="55"/>
      <c r="H996" s="55" t="s">
        <v>3276</v>
      </c>
      <c r="I996" s="56" t="s">
        <v>3277</v>
      </c>
      <c r="J996" s="56" t="s">
        <v>3278</v>
      </c>
      <c r="K996" s="56"/>
      <c r="L996" s="56" t="s">
        <v>3279</v>
      </c>
      <c r="M996" s="55">
        <v>700</v>
      </c>
      <c r="N996" s="55">
        <v>300</v>
      </c>
      <c r="O996" s="55">
        <v>200</v>
      </c>
      <c r="P996" s="55">
        <v>110</v>
      </c>
      <c r="Q996" s="57"/>
      <c r="R996" s="57"/>
      <c r="S996" s="57"/>
      <c r="T996" s="57"/>
      <c r="U996" s="58" t="str">
        <f>H996</f>
        <v>DQ13NT2_D3</v>
      </c>
      <c r="V996" s="59"/>
      <c r="W996" s="59"/>
      <c r="X996" s="59"/>
      <c r="Y996" s="59"/>
      <c r="Z996" s="60">
        <f>V996/M996</f>
        <v>0</v>
      </c>
      <c r="AA996" s="60">
        <f>W996/N996</f>
        <v>0</v>
      </c>
      <c r="AB996" s="60"/>
      <c r="AC996" s="60"/>
      <c r="AD996" s="59"/>
      <c r="AE996" s="59"/>
      <c r="AF996" s="59"/>
      <c r="AG996" s="59"/>
      <c r="AH996" s="61"/>
      <c r="AI996" s="61"/>
      <c r="AJ996" s="61"/>
      <c r="AK996" s="61"/>
      <c r="AL996" s="149">
        <v>12.267661067585552</v>
      </c>
      <c r="AM996" s="62"/>
      <c r="AN996" s="63">
        <f>ROUNDDOWN(AL996*$AN$10/$AL$10,1)</f>
        <v>7.1</v>
      </c>
      <c r="AO996" s="59">
        <f t="shared" si="173"/>
        <v>4970</v>
      </c>
      <c r="AP996" s="59">
        <f t="shared" si="173"/>
        <v>2130</v>
      </c>
      <c r="AQ996" s="59">
        <f t="shared" si="173"/>
        <v>1420</v>
      </c>
      <c r="AR996" s="59">
        <f t="shared" si="172"/>
        <v>781</v>
      </c>
      <c r="AS996" s="59">
        <f t="shared" si="178"/>
        <v>5000</v>
      </c>
      <c r="AT996" s="59">
        <f t="shared" si="178"/>
        <v>2100</v>
      </c>
      <c r="AU996" s="59">
        <f t="shared" si="178"/>
        <v>1400</v>
      </c>
      <c r="AV996" s="59">
        <f t="shared" si="178"/>
        <v>780</v>
      </c>
      <c r="AW996" s="64"/>
      <c r="AX996" s="111" t="s">
        <v>2999</v>
      </c>
      <c r="AY996" s="65"/>
      <c r="AZ996" s="66">
        <v>120</v>
      </c>
    </row>
    <row r="997" spans="1:52" ht="31.5">
      <c r="A997" s="53" t="str">
        <f t="shared" si="174"/>
        <v>DQ13NT2_chophuvinh+1</v>
      </c>
      <c r="B997" s="53" t="str">
        <f t="shared" si="175"/>
        <v>DQ13NT2_chophuvinh+2</v>
      </c>
      <c r="C997" s="53" t="str">
        <f t="shared" si="176"/>
        <v>DQ13NT2_chophuvinh+3</v>
      </c>
      <c r="D997" s="53" t="str">
        <f t="shared" si="177"/>
        <v>DQ13NT2_chophuvinh+4</v>
      </c>
      <c r="F997" s="111" t="s">
        <v>2999</v>
      </c>
      <c r="G997" s="55" t="s">
        <v>3280</v>
      </c>
      <c r="H997" s="55" t="s">
        <v>3281</v>
      </c>
      <c r="I997" s="56" t="s">
        <v>3282</v>
      </c>
      <c r="J997" s="56" t="s">
        <v>3283</v>
      </c>
      <c r="K997" s="56"/>
      <c r="L997" s="56" t="s">
        <v>3132</v>
      </c>
      <c r="M997" s="57"/>
      <c r="N997" s="57"/>
      <c r="O997" s="55"/>
      <c r="P997" s="55"/>
      <c r="Q997" s="57"/>
      <c r="R997" s="57"/>
      <c r="S997" s="57"/>
      <c r="T997" s="57"/>
      <c r="U997" s="58"/>
      <c r="V997" s="59"/>
      <c r="W997" s="59"/>
      <c r="X997" s="59"/>
      <c r="Y997" s="59"/>
      <c r="Z997" s="60"/>
      <c r="AA997" s="60"/>
      <c r="AB997" s="60"/>
      <c r="AC997" s="60"/>
      <c r="AD997" s="59"/>
      <c r="AE997" s="59"/>
      <c r="AF997" s="59"/>
      <c r="AG997" s="59"/>
      <c r="AH997" s="61"/>
      <c r="AI997" s="61"/>
      <c r="AJ997" s="61"/>
      <c r="AK997" s="61"/>
      <c r="AL997" s="149"/>
      <c r="AM997" s="62"/>
      <c r="AN997" s="62"/>
      <c r="AO997" s="59">
        <f t="shared" si="173"/>
        <v>0</v>
      </c>
      <c r="AP997" s="59">
        <f t="shared" si="173"/>
        <v>0</v>
      </c>
      <c r="AQ997" s="59">
        <f t="shared" si="173"/>
        <v>0</v>
      </c>
      <c r="AR997" s="59">
        <f t="shared" si="172"/>
        <v>0</v>
      </c>
      <c r="AS997" s="59"/>
      <c r="AT997" s="59"/>
      <c r="AU997" s="59"/>
      <c r="AV997" s="59"/>
      <c r="AW997" s="64"/>
      <c r="AX997" s="111" t="s">
        <v>2999</v>
      </c>
      <c r="AY997" s="65"/>
      <c r="AZ997" s="66">
        <v>120</v>
      </c>
    </row>
    <row r="998" spans="1:52" ht="63">
      <c r="A998" s="53" t="str">
        <f t="shared" si="174"/>
        <v>DQ13NT2_D4+1</v>
      </c>
      <c r="B998" s="53" t="str">
        <f t="shared" si="175"/>
        <v>DQ13NT2_D4+2</v>
      </c>
      <c r="C998" s="53" t="str">
        <f t="shared" si="176"/>
        <v>DQ13NT2_D4+3</v>
      </c>
      <c r="D998" s="53" t="str">
        <f t="shared" si="177"/>
        <v>DQ13NT2_D4+4</v>
      </c>
      <c r="F998" s="111" t="s">
        <v>2999</v>
      </c>
      <c r="G998" s="55"/>
      <c r="H998" s="55" t="s">
        <v>3284</v>
      </c>
      <c r="I998" s="56" t="s">
        <v>3285</v>
      </c>
      <c r="J998" s="56" t="s">
        <v>3286</v>
      </c>
      <c r="K998" s="56"/>
      <c r="L998" s="92" t="s">
        <v>3272</v>
      </c>
      <c r="M998" s="57">
        <v>2200</v>
      </c>
      <c r="N998" s="55">
        <v>1000</v>
      </c>
      <c r="O998" s="55">
        <v>700</v>
      </c>
      <c r="P998" s="55">
        <v>500</v>
      </c>
      <c r="Q998" s="57"/>
      <c r="R998" s="57"/>
      <c r="S998" s="57"/>
      <c r="T998" s="57"/>
      <c r="U998" s="58" t="str">
        <f>H998</f>
        <v>DQ13NT2_D4</v>
      </c>
      <c r="V998" s="59"/>
      <c r="W998" s="59"/>
      <c r="X998" s="59"/>
      <c r="Y998" s="59"/>
      <c r="Z998" s="60"/>
      <c r="AA998" s="60"/>
      <c r="AB998" s="60"/>
      <c r="AC998" s="60"/>
      <c r="AD998" s="59"/>
      <c r="AE998" s="59"/>
      <c r="AF998" s="59"/>
      <c r="AG998" s="59"/>
      <c r="AH998" s="61"/>
      <c r="AI998" s="61"/>
      <c r="AJ998" s="61"/>
      <c r="AK998" s="61"/>
      <c r="AL998" s="149">
        <v>8.0952380952380949</v>
      </c>
      <c r="AM998" s="62"/>
      <c r="AN998" s="63">
        <f>ROUNDDOWN(AL998*$AN$10/$AL$10,1)</f>
        <v>4.5999999999999996</v>
      </c>
      <c r="AO998" s="59">
        <f t="shared" si="173"/>
        <v>10120</v>
      </c>
      <c r="AP998" s="59">
        <f t="shared" si="173"/>
        <v>4600</v>
      </c>
      <c r="AQ998" s="59">
        <f t="shared" si="173"/>
        <v>3219.9999999999995</v>
      </c>
      <c r="AR998" s="59">
        <f t="shared" si="172"/>
        <v>2300</v>
      </c>
      <c r="AS998" s="59">
        <f t="shared" si="178"/>
        <v>10100</v>
      </c>
      <c r="AT998" s="59">
        <f t="shared" si="178"/>
        <v>4600</v>
      </c>
      <c r="AU998" s="59">
        <f t="shared" si="178"/>
        <v>3200</v>
      </c>
      <c r="AV998" s="59">
        <f t="shared" si="178"/>
        <v>2300</v>
      </c>
      <c r="AW998" s="64"/>
      <c r="AX998" s="111" t="s">
        <v>2999</v>
      </c>
      <c r="AY998" s="65"/>
      <c r="AZ998" s="66">
        <v>120</v>
      </c>
    </row>
    <row r="999" spans="1:52" ht="47.25">
      <c r="A999" s="53" t="str">
        <f t="shared" si="174"/>
        <v>DQ13NT2_D5+1</v>
      </c>
      <c r="B999" s="53" t="str">
        <f t="shared" si="175"/>
        <v>DQ13NT2_D5+2</v>
      </c>
      <c r="C999" s="53" t="str">
        <f t="shared" si="176"/>
        <v>DQ13NT2_D5+3</v>
      </c>
      <c r="D999" s="53" t="str">
        <f t="shared" si="177"/>
        <v>DQ13NT2_D5+4</v>
      </c>
      <c r="F999" s="111" t="s">
        <v>2999</v>
      </c>
      <c r="G999" s="55"/>
      <c r="H999" s="55" t="s">
        <v>3287</v>
      </c>
      <c r="I999" s="56" t="s">
        <v>3288</v>
      </c>
      <c r="J999" s="56" t="s">
        <v>2779</v>
      </c>
      <c r="K999" s="56"/>
      <c r="L999" s="56" t="s">
        <v>3289</v>
      </c>
      <c r="M999" s="55">
        <v>1300</v>
      </c>
      <c r="N999" s="55">
        <v>600</v>
      </c>
      <c r="O999" s="55">
        <v>300</v>
      </c>
      <c r="P999" s="55">
        <v>200</v>
      </c>
      <c r="Q999" s="57"/>
      <c r="R999" s="57"/>
      <c r="S999" s="57"/>
      <c r="T999" s="57"/>
      <c r="U999" s="58" t="str">
        <f>H999</f>
        <v>DQ13NT2_D5</v>
      </c>
      <c r="V999" s="59"/>
      <c r="W999" s="59"/>
      <c r="X999" s="59"/>
      <c r="Y999" s="59"/>
      <c r="Z999" s="60">
        <f>V999/M999</f>
        <v>0</v>
      </c>
      <c r="AA999" s="60"/>
      <c r="AB999" s="60">
        <f>X999/O999</f>
        <v>0</v>
      </c>
      <c r="AC999" s="60"/>
      <c r="AD999" s="59"/>
      <c r="AE999" s="59"/>
      <c r="AF999" s="59"/>
      <c r="AG999" s="59"/>
      <c r="AH999" s="61"/>
      <c r="AI999" s="61"/>
      <c r="AJ999" s="61"/>
      <c r="AK999" s="61"/>
      <c r="AL999" s="149">
        <v>7.4053595563072054</v>
      </c>
      <c r="AM999" s="62"/>
      <c r="AN999" s="63">
        <f>ROUNDDOWN(AL999*$AN$10/$AL$10,1)</f>
        <v>4.2</v>
      </c>
      <c r="AO999" s="59">
        <f t="shared" si="173"/>
        <v>5460</v>
      </c>
      <c r="AP999" s="59">
        <f t="shared" si="173"/>
        <v>2520</v>
      </c>
      <c r="AQ999" s="59">
        <f t="shared" si="173"/>
        <v>1260</v>
      </c>
      <c r="AR999" s="59">
        <f t="shared" si="172"/>
        <v>840</v>
      </c>
      <c r="AS999" s="59">
        <f t="shared" si="178"/>
        <v>5500</v>
      </c>
      <c r="AT999" s="59">
        <f t="shared" si="178"/>
        <v>2500</v>
      </c>
      <c r="AU999" s="59">
        <f t="shared" si="178"/>
        <v>1300</v>
      </c>
      <c r="AV999" s="59">
        <f t="shared" si="178"/>
        <v>840</v>
      </c>
      <c r="AW999" s="64"/>
      <c r="AX999" s="111" t="s">
        <v>2999</v>
      </c>
      <c r="AY999" s="65"/>
      <c r="AZ999" s="66"/>
    </row>
    <row r="1000" spans="1:52" ht="47.25">
      <c r="A1000" s="53" t="str">
        <f t="shared" si="174"/>
        <v>DQ13NT2_D6+1</v>
      </c>
      <c r="B1000" s="53" t="str">
        <f t="shared" si="175"/>
        <v>DQ13NT2_D6+2</v>
      </c>
      <c r="C1000" s="53" t="str">
        <f t="shared" si="176"/>
        <v>DQ13NT2_D6+3</v>
      </c>
      <c r="D1000" s="53" t="str">
        <f t="shared" si="177"/>
        <v>DQ13NT2_D6+4</v>
      </c>
      <c r="F1000" s="111" t="s">
        <v>2999</v>
      </c>
      <c r="G1000" s="55"/>
      <c r="H1000" s="55" t="s">
        <v>3290</v>
      </c>
      <c r="I1000" s="56" t="s">
        <v>3291</v>
      </c>
      <c r="J1000" s="56" t="s">
        <v>2779</v>
      </c>
      <c r="K1000" s="56"/>
      <c r="L1000" s="56" t="s">
        <v>3292</v>
      </c>
      <c r="M1000" s="55">
        <v>500</v>
      </c>
      <c r="N1000" s="55">
        <v>300</v>
      </c>
      <c r="O1000" s="55">
        <v>200</v>
      </c>
      <c r="P1000" s="55">
        <v>110</v>
      </c>
      <c r="Q1000" s="57"/>
      <c r="R1000" s="57"/>
      <c r="S1000" s="57"/>
      <c r="T1000" s="57"/>
      <c r="U1000" s="58" t="str">
        <f>H1000</f>
        <v>DQ13NT2_D6</v>
      </c>
      <c r="V1000" s="59"/>
      <c r="W1000" s="59"/>
      <c r="X1000" s="59"/>
      <c r="Y1000" s="59"/>
      <c r="Z1000" s="60">
        <f>V1000/M1000</f>
        <v>0</v>
      </c>
      <c r="AA1000" s="60">
        <f>W1000/N1000</f>
        <v>0</v>
      </c>
      <c r="AB1000" s="60">
        <f>X1000/O1000</f>
        <v>0</v>
      </c>
      <c r="AC1000" s="60"/>
      <c r="AD1000" s="59"/>
      <c r="AE1000" s="59"/>
      <c r="AF1000" s="59"/>
      <c r="AG1000" s="59"/>
      <c r="AH1000" s="61"/>
      <c r="AI1000" s="61"/>
      <c r="AJ1000" s="61"/>
      <c r="AK1000" s="61"/>
      <c r="AL1000" s="149">
        <v>9.26</v>
      </c>
      <c r="AM1000" s="62"/>
      <c r="AN1000" s="63">
        <f>ROUNDDOWN(AL1000*$AN$10/$AL$10,1)</f>
        <v>5.3</v>
      </c>
      <c r="AO1000" s="59">
        <f t="shared" si="173"/>
        <v>2650</v>
      </c>
      <c r="AP1000" s="59">
        <f t="shared" si="173"/>
        <v>1590</v>
      </c>
      <c r="AQ1000" s="59">
        <f t="shared" si="173"/>
        <v>1060</v>
      </c>
      <c r="AR1000" s="59">
        <f t="shared" si="172"/>
        <v>583</v>
      </c>
      <c r="AS1000" s="59">
        <f t="shared" si="178"/>
        <v>2700</v>
      </c>
      <c r="AT1000" s="59">
        <f t="shared" si="178"/>
        <v>1600</v>
      </c>
      <c r="AU1000" s="59">
        <f t="shared" si="178"/>
        <v>1100</v>
      </c>
      <c r="AV1000" s="59">
        <f t="shared" si="178"/>
        <v>580</v>
      </c>
      <c r="AW1000" s="64"/>
      <c r="AX1000" s="111" t="s">
        <v>2999</v>
      </c>
      <c r="AY1000" s="65"/>
      <c r="AZ1000" s="66">
        <v>120</v>
      </c>
    </row>
    <row r="1001" spans="1:52" ht="63">
      <c r="A1001" s="53" t="str">
        <f t="shared" si="174"/>
        <v>DQ13NT2_D7+1</v>
      </c>
      <c r="B1001" s="53" t="str">
        <f t="shared" si="175"/>
        <v>DQ13NT2_D7+2</v>
      </c>
      <c r="C1001" s="53" t="str">
        <f t="shared" si="176"/>
        <v>DQ13NT2_D7+3</v>
      </c>
      <c r="D1001" s="53" t="str">
        <f t="shared" si="177"/>
        <v>DQ13NT2_D7+4</v>
      </c>
      <c r="F1001" s="111" t="s">
        <v>2999</v>
      </c>
      <c r="G1001" s="55"/>
      <c r="H1001" s="55" t="s">
        <v>3293</v>
      </c>
      <c r="I1001" s="56" t="s">
        <v>3294</v>
      </c>
      <c r="J1001" s="56" t="s">
        <v>3295</v>
      </c>
      <c r="K1001" s="56"/>
      <c r="L1001" s="56" t="s">
        <v>3289</v>
      </c>
      <c r="M1001" s="55">
        <v>460</v>
      </c>
      <c r="N1001" s="55">
        <v>220</v>
      </c>
      <c r="O1001" s="55">
        <v>170</v>
      </c>
      <c r="P1001" s="55">
        <v>130</v>
      </c>
      <c r="Q1001" s="57"/>
      <c r="R1001" s="57"/>
      <c r="S1001" s="57"/>
      <c r="T1001" s="57"/>
      <c r="U1001" s="58" t="str">
        <f>H1001</f>
        <v>DQ13NT2_D7</v>
      </c>
      <c r="V1001" s="59"/>
      <c r="W1001" s="59"/>
      <c r="X1001" s="59"/>
      <c r="Y1001" s="59"/>
      <c r="Z1001" s="60">
        <f>V1001/M1001</f>
        <v>0</v>
      </c>
      <c r="AA1001" s="60"/>
      <c r="AB1001" s="60"/>
      <c r="AC1001" s="60"/>
      <c r="AD1001" s="59"/>
      <c r="AE1001" s="59"/>
      <c r="AF1001" s="59"/>
      <c r="AG1001" s="59"/>
      <c r="AH1001" s="61"/>
      <c r="AI1001" s="61"/>
      <c r="AJ1001" s="61"/>
      <c r="AK1001" s="61"/>
      <c r="AL1001" s="149">
        <v>6.71</v>
      </c>
      <c r="AM1001" s="62"/>
      <c r="AN1001" s="63">
        <f>ROUNDDOWN(AL1001*$AN$10/$AL$10,1)</f>
        <v>3.8</v>
      </c>
      <c r="AO1001" s="59">
        <f t="shared" si="173"/>
        <v>1748</v>
      </c>
      <c r="AP1001" s="59">
        <f t="shared" si="173"/>
        <v>836</v>
      </c>
      <c r="AQ1001" s="59">
        <f t="shared" si="173"/>
        <v>646</v>
      </c>
      <c r="AR1001" s="59">
        <f t="shared" si="172"/>
        <v>494</v>
      </c>
      <c r="AS1001" s="59">
        <f t="shared" si="178"/>
        <v>1700</v>
      </c>
      <c r="AT1001" s="59">
        <f t="shared" si="178"/>
        <v>840</v>
      </c>
      <c r="AU1001" s="59">
        <f t="shared" si="178"/>
        <v>650</v>
      </c>
      <c r="AV1001" s="59">
        <f t="shared" si="178"/>
        <v>490</v>
      </c>
      <c r="AW1001" s="64"/>
      <c r="AX1001" s="111" t="s">
        <v>2999</v>
      </c>
      <c r="AY1001" s="65"/>
      <c r="AZ1001" s="66">
        <v>120</v>
      </c>
    </row>
    <row r="1002" spans="1:52" ht="54.75" customHeight="1">
      <c r="A1002" s="53" t="str">
        <f t="shared" si="174"/>
        <v>DQ14NT2+1</v>
      </c>
      <c r="B1002" s="53" t="str">
        <f t="shared" si="175"/>
        <v>DQ14NT2+2</v>
      </c>
      <c r="C1002" s="53" t="str">
        <f t="shared" si="176"/>
        <v>DQ14NT2+3</v>
      </c>
      <c r="D1002" s="53" t="str">
        <f t="shared" si="177"/>
        <v>DQ14NT2+4</v>
      </c>
      <c r="F1002" s="111" t="s">
        <v>2999</v>
      </c>
      <c r="G1002" s="55">
        <v>14</v>
      </c>
      <c r="H1002" s="55" t="s">
        <v>3296</v>
      </c>
      <c r="I1002" s="56" t="s">
        <v>3297</v>
      </c>
      <c r="J1002" s="56" t="s">
        <v>2779</v>
      </c>
      <c r="K1002" s="56"/>
      <c r="L1002" s="56" t="s">
        <v>3298</v>
      </c>
      <c r="M1002" s="57"/>
      <c r="N1002" s="55"/>
      <c r="O1002" s="55"/>
      <c r="P1002" s="55"/>
      <c r="Q1002" s="57"/>
      <c r="R1002" s="57"/>
      <c r="S1002" s="57"/>
      <c r="T1002" s="57"/>
      <c r="U1002" s="58"/>
      <c r="V1002" s="59"/>
      <c r="W1002" s="59"/>
      <c r="X1002" s="59"/>
      <c r="Y1002" s="59"/>
      <c r="Z1002" s="60"/>
      <c r="AA1002" s="60"/>
      <c r="AB1002" s="60"/>
      <c r="AC1002" s="60"/>
      <c r="AD1002" s="59"/>
      <c r="AE1002" s="59"/>
      <c r="AF1002" s="59"/>
      <c r="AG1002" s="59"/>
      <c r="AH1002" s="61"/>
      <c r="AI1002" s="61"/>
      <c r="AJ1002" s="61"/>
      <c r="AK1002" s="61"/>
      <c r="AL1002" s="149"/>
      <c r="AM1002" s="62"/>
      <c r="AN1002" s="62"/>
      <c r="AO1002" s="59">
        <f t="shared" si="173"/>
        <v>0</v>
      </c>
      <c r="AP1002" s="59">
        <f t="shared" si="173"/>
        <v>0</v>
      </c>
      <c r="AQ1002" s="59">
        <f t="shared" si="173"/>
        <v>0</v>
      </c>
      <c r="AR1002" s="59">
        <f t="shared" si="172"/>
        <v>0</v>
      </c>
      <c r="AS1002" s="59"/>
      <c r="AT1002" s="59"/>
      <c r="AU1002" s="59"/>
      <c r="AV1002" s="59"/>
      <c r="AW1002" s="64"/>
      <c r="AX1002" s="111" t="s">
        <v>2999</v>
      </c>
      <c r="AY1002" s="65"/>
      <c r="AZ1002" s="66">
        <v>120</v>
      </c>
    </row>
    <row r="1003" spans="1:52" ht="47.25">
      <c r="A1003" s="53" t="str">
        <f t="shared" si="174"/>
        <v>DQ14NT2_D1+1</v>
      </c>
      <c r="B1003" s="53" t="str">
        <f t="shared" si="175"/>
        <v>DQ14NT2_D1+2</v>
      </c>
      <c r="C1003" s="53" t="str">
        <f t="shared" si="176"/>
        <v>DQ14NT2_D1+3</v>
      </c>
      <c r="D1003" s="53" t="str">
        <f t="shared" si="177"/>
        <v>DQ14NT2_D1+4</v>
      </c>
      <c r="F1003" s="111" t="s">
        <v>2999</v>
      </c>
      <c r="G1003" s="55"/>
      <c r="H1003" s="55" t="s">
        <v>3299</v>
      </c>
      <c r="I1003" s="56" t="s">
        <v>3300</v>
      </c>
      <c r="J1003" s="56" t="s">
        <v>2779</v>
      </c>
      <c r="K1003" s="56"/>
      <c r="L1003" s="56" t="s">
        <v>3301</v>
      </c>
      <c r="M1003" s="55">
        <v>1300</v>
      </c>
      <c r="N1003" s="55">
        <v>700</v>
      </c>
      <c r="O1003" s="55">
        <v>300</v>
      </c>
      <c r="P1003" s="55">
        <v>200</v>
      </c>
      <c r="Q1003" s="57"/>
      <c r="R1003" s="57"/>
      <c r="S1003" s="57"/>
      <c r="T1003" s="57"/>
      <c r="U1003" s="58" t="str">
        <f>H1003</f>
        <v>DQ14NT2_D1</v>
      </c>
      <c r="V1003" s="59"/>
      <c r="W1003" s="59"/>
      <c r="X1003" s="59"/>
      <c r="Y1003" s="59"/>
      <c r="Z1003" s="60">
        <f t="shared" ref="Z1003:AA1005" si="179">V1003/M1003</f>
        <v>0</v>
      </c>
      <c r="AA1003" s="60">
        <f t="shared" si="179"/>
        <v>0</v>
      </c>
      <c r="AB1003" s="60"/>
      <c r="AC1003" s="60">
        <f>Y1003/P1003</f>
        <v>0</v>
      </c>
      <c r="AD1003" s="59"/>
      <c r="AE1003" s="59"/>
      <c r="AF1003" s="59"/>
      <c r="AG1003" s="59"/>
      <c r="AH1003" s="61"/>
      <c r="AI1003" s="61"/>
      <c r="AJ1003" s="61"/>
      <c r="AK1003" s="61"/>
      <c r="AL1003" s="149">
        <v>8.4663498658045384</v>
      </c>
      <c r="AM1003" s="62"/>
      <c r="AN1003" s="63">
        <f>ROUNDDOWN(AL1003*$AN$10/$AL$10,1)</f>
        <v>4.9000000000000004</v>
      </c>
      <c r="AO1003" s="59">
        <f t="shared" si="173"/>
        <v>6370.0000000000009</v>
      </c>
      <c r="AP1003" s="59">
        <f t="shared" si="173"/>
        <v>3430.0000000000005</v>
      </c>
      <c r="AQ1003" s="59">
        <f t="shared" si="173"/>
        <v>1470</v>
      </c>
      <c r="AR1003" s="59">
        <f t="shared" si="172"/>
        <v>980.00000000000011</v>
      </c>
      <c r="AS1003" s="59">
        <f t="shared" si="178"/>
        <v>6400</v>
      </c>
      <c r="AT1003" s="59">
        <f t="shared" si="178"/>
        <v>3400</v>
      </c>
      <c r="AU1003" s="59">
        <f t="shared" si="178"/>
        <v>1500</v>
      </c>
      <c r="AV1003" s="59">
        <f t="shared" si="178"/>
        <v>980</v>
      </c>
      <c r="AW1003" s="64"/>
      <c r="AX1003" s="111" t="s">
        <v>2999</v>
      </c>
      <c r="AY1003" s="65"/>
      <c r="AZ1003" s="66"/>
    </row>
    <row r="1004" spans="1:52" ht="47.25">
      <c r="A1004" s="53" t="str">
        <f t="shared" si="174"/>
        <v>DQ14NT2_D2+1</v>
      </c>
      <c r="B1004" s="53" t="str">
        <f t="shared" si="175"/>
        <v>DQ14NT2_D2+2</v>
      </c>
      <c r="C1004" s="53" t="str">
        <f t="shared" si="176"/>
        <v>DQ14NT2_D2+3</v>
      </c>
      <c r="D1004" s="53" t="str">
        <f t="shared" si="177"/>
        <v>DQ14NT2_D2+4</v>
      </c>
      <c r="F1004" s="111" t="s">
        <v>2999</v>
      </c>
      <c r="G1004" s="55"/>
      <c r="H1004" s="55" t="s">
        <v>3302</v>
      </c>
      <c r="I1004" s="56" t="s">
        <v>3303</v>
      </c>
      <c r="J1004" s="56" t="s">
        <v>3304</v>
      </c>
      <c r="K1004" s="56"/>
      <c r="L1004" s="56" t="s">
        <v>3305</v>
      </c>
      <c r="M1004" s="55">
        <v>520</v>
      </c>
      <c r="N1004" s="55">
        <v>220</v>
      </c>
      <c r="O1004" s="55">
        <v>170</v>
      </c>
      <c r="P1004" s="55">
        <v>130</v>
      </c>
      <c r="Q1004" s="57"/>
      <c r="R1004" s="57"/>
      <c r="S1004" s="57"/>
      <c r="T1004" s="57"/>
      <c r="U1004" s="58" t="str">
        <f>H1004</f>
        <v>DQ14NT2_D2</v>
      </c>
      <c r="V1004" s="59"/>
      <c r="W1004" s="59"/>
      <c r="X1004" s="59"/>
      <c r="Y1004" s="59"/>
      <c r="Z1004" s="60">
        <f t="shared" si="179"/>
        <v>0</v>
      </c>
      <c r="AA1004" s="60">
        <f t="shared" si="179"/>
        <v>0</v>
      </c>
      <c r="AB1004" s="60"/>
      <c r="AC1004" s="60">
        <f>Y1004/P1004</f>
        <v>0</v>
      </c>
      <c r="AD1004" s="59"/>
      <c r="AE1004" s="59"/>
      <c r="AF1004" s="59"/>
      <c r="AG1004" s="59"/>
      <c r="AH1004" s="61"/>
      <c r="AI1004" s="61"/>
      <c r="AJ1004" s="61"/>
      <c r="AK1004" s="61"/>
      <c r="AL1004" s="149">
        <v>14.031447211380533</v>
      </c>
      <c r="AM1004" s="62"/>
      <c r="AN1004" s="63">
        <f>ROUNDDOWN(AL1004*$AN$10/$AL$10,1)</f>
        <v>8.1</v>
      </c>
      <c r="AO1004" s="59">
        <f t="shared" si="173"/>
        <v>4212</v>
      </c>
      <c r="AP1004" s="59">
        <f t="shared" si="173"/>
        <v>1782</v>
      </c>
      <c r="AQ1004" s="59">
        <f t="shared" si="173"/>
        <v>1377</v>
      </c>
      <c r="AR1004" s="59">
        <f t="shared" si="172"/>
        <v>1053</v>
      </c>
      <c r="AS1004" s="59">
        <f t="shared" si="178"/>
        <v>4200</v>
      </c>
      <c r="AT1004" s="59">
        <f t="shared" si="178"/>
        <v>1800</v>
      </c>
      <c r="AU1004" s="59">
        <f t="shared" si="178"/>
        <v>1400</v>
      </c>
      <c r="AV1004" s="59">
        <f t="shared" si="178"/>
        <v>1100</v>
      </c>
      <c r="AW1004" s="64"/>
      <c r="AX1004" s="111" t="s">
        <v>2999</v>
      </c>
      <c r="AY1004" s="65"/>
      <c r="AZ1004" s="66">
        <v>240</v>
      </c>
    </row>
    <row r="1005" spans="1:52" ht="54.75" customHeight="1">
      <c r="A1005" s="53" t="str">
        <f t="shared" si="174"/>
        <v>DQ15NT2+1</v>
      </c>
      <c r="B1005" s="53" t="str">
        <f t="shared" si="175"/>
        <v>DQ15NT2+2</v>
      </c>
      <c r="C1005" s="53" t="str">
        <f t="shared" si="176"/>
        <v>DQ15NT2+3</v>
      </c>
      <c r="D1005" s="53" t="str">
        <f t="shared" si="177"/>
        <v>DQ15NT2+4</v>
      </c>
      <c r="F1005" s="111" t="s">
        <v>2999</v>
      </c>
      <c r="G1005" s="55">
        <v>15</v>
      </c>
      <c r="H1005" s="55" t="s">
        <v>3306</v>
      </c>
      <c r="I1005" s="56" t="s">
        <v>3307</v>
      </c>
      <c r="J1005" s="56" t="s">
        <v>3308</v>
      </c>
      <c r="K1005" s="56"/>
      <c r="L1005" s="56" t="s">
        <v>3309</v>
      </c>
      <c r="M1005" s="55"/>
      <c r="N1005" s="55"/>
      <c r="O1005" s="55"/>
      <c r="P1005" s="55"/>
      <c r="Q1005" s="57"/>
      <c r="R1005" s="57"/>
      <c r="S1005" s="57"/>
      <c r="T1005" s="57"/>
      <c r="U1005" s="58"/>
      <c r="V1005" s="59"/>
      <c r="W1005" s="59"/>
      <c r="X1005" s="59"/>
      <c r="Y1005" s="59"/>
      <c r="Z1005" s="60" t="e">
        <f t="shared" si="179"/>
        <v>#DIV/0!</v>
      </c>
      <c r="AA1005" s="60" t="e">
        <f t="shared" si="179"/>
        <v>#DIV/0!</v>
      </c>
      <c r="AB1005" s="60" t="e">
        <f>X1005/O1005</f>
        <v>#DIV/0!</v>
      </c>
      <c r="AC1005" s="60" t="e">
        <f>Y1005/P1005</f>
        <v>#DIV/0!</v>
      </c>
      <c r="AD1005" s="59"/>
      <c r="AE1005" s="59"/>
      <c r="AF1005" s="59"/>
      <c r="AG1005" s="59"/>
      <c r="AH1005" s="61"/>
      <c r="AI1005" s="61"/>
      <c r="AJ1005" s="61"/>
      <c r="AK1005" s="61"/>
      <c r="AL1005" s="149"/>
      <c r="AM1005" s="62"/>
      <c r="AN1005" s="62"/>
      <c r="AO1005" s="59">
        <f t="shared" si="173"/>
        <v>0</v>
      </c>
      <c r="AP1005" s="59">
        <f t="shared" si="173"/>
        <v>0</v>
      </c>
      <c r="AQ1005" s="59">
        <f t="shared" si="173"/>
        <v>0</v>
      </c>
      <c r="AR1005" s="59">
        <f t="shared" si="172"/>
        <v>0</v>
      </c>
      <c r="AS1005" s="59"/>
      <c r="AT1005" s="59"/>
      <c r="AU1005" s="59"/>
      <c r="AV1005" s="59"/>
      <c r="AW1005" s="64"/>
      <c r="AX1005" s="111" t="s">
        <v>2999</v>
      </c>
      <c r="AY1005" s="65"/>
      <c r="AZ1005" s="66">
        <v>70</v>
      </c>
    </row>
    <row r="1006" spans="1:52" ht="54.75" customHeight="1">
      <c r="A1006" s="53" t="str">
        <f t="shared" si="174"/>
        <v>DQ15NT2_D1+1</v>
      </c>
      <c r="B1006" s="53" t="str">
        <f t="shared" si="175"/>
        <v>DQ15NT2_D1+2</v>
      </c>
      <c r="C1006" s="53" t="str">
        <f t="shared" si="176"/>
        <v>DQ15NT2_D1+3</v>
      </c>
      <c r="D1006" s="53" t="str">
        <f t="shared" si="177"/>
        <v>DQ15NT2_D1+4</v>
      </c>
      <c r="F1006" s="111" t="s">
        <v>2999</v>
      </c>
      <c r="G1006" s="55"/>
      <c r="H1006" s="55" t="s">
        <v>3310</v>
      </c>
      <c r="I1006" s="56" t="s">
        <v>3311</v>
      </c>
      <c r="J1006" s="56" t="s">
        <v>3312</v>
      </c>
      <c r="K1006" s="56"/>
      <c r="L1006" s="56" t="s">
        <v>3298</v>
      </c>
      <c r="M1006" s="55">
        <v>800</v>
      </c>
      <c r="N1006" s="55">
        <v>400</v>
      </c>
      <c r="O1006" s="55">
        <v>200</v>
      </c>
      <c r="P1006" s="55">
        <v>180</v>
      </c>
      <c r="Q1006" s="57"/>
      <c r="R1006" s="57"/>
      <c r="S1006" s="57"/>
      <c r="T1006" s="57"/>
      <c r="U1006" s="58" t="str">
        <f>H1006</f>
        <v>DQ15NT2_D1</v>
      </c>
      <c r="V1006" s="59"/>
      <c r="W1006" s="59"/>
      <c r="X1006" s="59"/>
      <c r="Y1006" s="59"/>
      <c r="Z1006" s="60"/>
      <c r="AA1006" s="60"/>
      <c r="AB1006" s="60"/>
      <c r="AC1006" s="60"/>
      <c r="AD1006" s="59"/>
      <c r="AE1006" s="59"/>
      <c r="AF1006" s="59"/>
      <c r="AG1006" s="59"/>
      <c r="AH1006" s="61"/>
      <c r="AI1006" s="61"/>
      <c r="AJ1006" s="61"/>
      <c r="AK1006" s="61"/>
      <c r="AL1006" s="149">
        <v>6.57</v>
      </c>
      <c r="AM1006" s="62"/>
      <c r="AN1006" s="63">
        <f>ROUNDDOWN(AL1006*$AN$10/$AL$10,1)</f>
        <v>3.8</v>
      </c>
      <c r="AO1006" s="59">
        <f t="shared" si="173"/>
        <v>3040</v>
      </c>
      <c r="AP1006" s="59">
        <f t="shared" si="173"/>
        <v>1520</v>
      </c>
      <c r="AQ1006" s="59">
        <f t="shared" si="173"/>
        <v>760</v>
      </c>
      <c r="AR1006" s="59">
        <f t="shared" si="172"/>
        <v>684</v>
      </c>
      <c r="AS1006" s="59">
        <f t="shared" si="178"/>
        <v>3000</v>
      </c>
      <c r="AT1006" s="59">
        <f t="shared" si="178"/>
        <v>1500</v>
      </c>
      <c r="AU1006" s="59">
        <f t="shared" si="178"/>
        <v>760</v>
      </c>
      <c r="AV1006" s="59">
        <f t="shared" si="178"/>
        <v>680</v>
      </c>
      <c r="AW1006" s="64"/>
      <c r="AX1006" s="111" t="s">
        <v>2999</v>
      </c>
      <c r="AY1006" s="65"/>
      <c r="AZ1006" s="66"/>
    </row>
    <row r="1007" spans="1:52" ht="63">
      <c r="A1007" s="53" t="str">
        <f t="shared" si="174"/>
        <v>DQ15NT2_D2+1</v>
      </c>
      <c r="B1007" s="53" t="str">
        <f t="shared" si="175"/>
        <v>DQ15NT2_D2+2</v>
      </c>
      <c r="C1007" s="53" t="str">
        <f t="shared" si="176"/>
        <v>DQ15NT2_D2+3</v>
      </c>
      <c r="D1007" s="53" t="str">
        <f t="shared" si="177"/>
        <v>DQ15NT2_D2+4</v>
      </c>
      <c r="F1007" s="111" t="s">
        <v>2999</v>
      </c>
      <c r="G1007" s="55"/>
      <c r="H1007" s="55" t="s">
        <v>3313</v>
      </c>
      <c r="I1007" s="56" t="s">
        <v>3314</v>
      </c>
      <c r="J1007" s="56" t="s">
        <v>2779</v>
      </c>
      <c r="K1007" s="56"/>
      <c r="L1007" s="92" t="s">
        <v>3315</v>
      </c>
      <c r="M1007" s="55">
        <v>490</v>
      </c>
      <c r="N1007" s="55">
        <v>250</v>
      </c>
      <c r="O1007" s="55">
        <v>210</v>
      </c>
      <c r="P1007" s="55">
        <v>130</v>
      </c>
      <c r="Q1007" s="57"/>
      <c r="R1007" s="57"/>
      <c r="S1007" s="57"/>
      <c r="T1007" s="57"/>
      <c r="U1007" s="58" t="str">
        <f>H1007</f>
        <v>DQ15NT2_D2</v>
      </c>
      <c r="V1007" s="59"/>
      <c r="W1007" s="59"/>
      <c r="X1007" s="59"/>
      <c r="Y1007" s="59"/>
      <c r="Z1007" s="60"/>
      <c r="AA1007" s="60">
        <f>W1007/N1007</f>
        <v>0</v>
      </c>
      <c r="AB1007" s="60"/>
      <c r="AC1007" s="60"/>
      <c r="AD1007" s="59"/>
      <c r="AE1007" s="59"/>
      <c r="AF1007" s="59"/>
      <c r="AG1007" s="59"/>
      <c r="AH1007" s="61"/>
      <c r="AI1007" s="61"/>
      <c r="AJ1007" s="61"/>
      <c r="AK1007" s="61"/>
      <c r="AL1007" s="149">
        <v>7.1935717687074838</v>
      </c>
      <c r="AM1007" s="62"/>
      <c r="AN1007" s="63">
        <f>ROUNDDOWN(AL1007*$AN$10/$AL$10,1)</f>
        <v>4.0999999999999996</v>
      </c>
      <c r="AO1007" s="59">
        <f t="shared" si="173"/>
        <v>2008.9999999999998</v>
      </c>
      <c r="AP1007" s="59">
        <f t="shared" si="173"/>
        <v>1025</v>
      </c>
      <c r="AQ1007" s="59">
        <f t="shared" si="173"/>
        <v>860.99999999999989</v>
      </c>
      <c r="AR1007" s="59">
        <f t="shared" si="172"/>
        <v>533</v>
      </c>
      <c r="AS1007" s="59">
        <f t="shared" si="178"/>
        <v>2000</v>
      </c>
      <c r="AT1007" s="59">
        <f t="shared" si="178"/>
        <v>1000</v>
      </c>
      <c r="AU1007" s="59">
        <f t="shared" si="178"/>
        <v>860</v>
      </c>
      <c r="AV1007" s="59">
        <f t="shared" si="178"/>
        <v>530</v>
      </c>
      <c r="AW1007" s="64"/>
      <c r="AX1007" s="111" t="s">
        <v>2999</v>
      </c>
      <c r="AY1007" s="65"/>
      <c r="AZ1007" s="66">
        <v>300</v>
      </c>
    </row>
    <row r="1008" spans="1:52" ht="33" customHeight="1">
      <c r="A1008" s="53" t="str">
        <f t="shared" si="174"/>
        <v>DQ15NT2_D3+1</v>
      </c>
      <c r="B1008" s="53" t="str">
        <f t="shared" si="175"/>
        <v>DQ15NT2_D3+2</v>
      </c>
      <c r="C1008" s="53" t="str">
        <f t="shared" si="176"/>
        <v>DQ15NT2_D3+3</v>
      </c>
      <c r="D1008" s="53" t="str">
        <f t="shared" si="177"/>
        <v>DQ15NT2_D3+4</v>
      </c>
      <c r="F1008" s="111" t="s">
        <v>2999</v>
      </c>
      <c r="G1008" s="55"/>
      <c r="H1008" s="55" t="s">
        <v>3316</v>
      </c>
      <c r="I1008" s="56" t="s">
        <v>3317</v>
      </c>
      <c r="J1008" s="56" t="s">
        <v>2779</v>
      </c>
      <c r="K1008" s="56"/>
      <c r="L1008" s="56" t="s">
        <v>3318</v>
      </c>
      <c r="M1008" s="55">
        <v>520</v>
      </c>
      <c r="N1008" s="55">
        <v>250</v>
      </c>
      <c r="O1008" s="55">
        <v>180</v>
      </c>
      <c r="P1008" s="55">
        <v>130</v>
      </c>
      <c r="Q1008" s="57"/>
      <c r="R1008" s="57"/>
      <c r="S1008" s="57"/>
      <c r="T1008" s="57"/>
      <c r="U1008" s="58" t="str">
        <f>H1008</f>
        <v>DQ15NT2_D3</v>
      </c>
      <c r="V1008" s="59"/>
      <c r="W1008" s="59"/>
      <c r="X1008" s="59"/>
      <c r="Y1008" s="59"/>
      <c r="Z1008" s="60">
        <f>V1008/M1008</f>
        <v>0</v>
      </c>
      <c r="AA1008" s="60">
        <f>W1008/N1008</f>
        <v>0</v>
      </c>
      <c r="AB1008" s="60">
        <f>X1008/O1008</f>
        <v>0</v>
      </c>
      <c r="AC1008" s="60"/>
      <c r="AD1008" s="59"/>
      <c r="AE1008" s="59"/>
      <c r="AF1008" s="59"/>
      <c r="AG1008" s="59"/>
      <c r="AH1008" s="61"/>
      <c r="AI1008" s="61"/>
      <c r="AJ1008" s="61"/>
      <c r="AK1008" s="61"/>
      <c r="AL1008" s="149">
        <v>8.3969885877865291</v>
      </c>
      <c r="AM1008" s="62"/>
      <c r="AN1008" s="63">
        <f>ROUNDDOWN(AL1008*$AN$10/$AL$10,1)</f>
        <v>4.8</v>
      </c>
      <c r="AO1008" s="59">
        <f t="shared" si="173"/>
        <v>2496</v>
      </c>
      <c r="AP1008" s="59">
        <f t="shared" si="173"/>
        <v>1200</v>
      </c>
      <c r="AQ1008" s="59">
        <f t="shared" si="173"/>
        <v>864</v>
      </c>
      <c r="AR1008" s="59">
        <f t="shared" si="172"/>
        <v>624</v>
      </c>
      <c r="AS1008" s="59">
        <f t="shared" si="178"/>
        <v>2500</v>
      </c>
      <c r="AT1008" s="59">
        <f t="shared" si="178"/>
        <v>1200</v>
      </c>
      <c r="AU1008" s="59">
        <f t="shared" si="178"/>
        <v>860</v>
      </c>
      <c r="AV1008" s="59">
        <f t="shared" si="178"/>
        <v>620</v>
      </c>
      <c r="AW1008" s="64"/>
      <c r="AX1008" s="111" t="s">
        <v>2999</v>
      </c>
      <c r="AY1008" s="65"/>
      <c r="AZ1008" s="66">
        <v>240</v>
      </c>
    </row>
    <row r="1009" spans="1:52" ht="47.25">
      <c r="A1009" s="53" t="str">
        <f t="shared" si="174"/>
        <v>DQ15NT2_D4+1</v>
      </c>
      <c r="B1009" s="53" t="str">
        <f t="shared" si="175"/>
        <v>DQ15NT2_D4+2</v>
      </c>
      <c r="C1009" s="53" t="str">
        <f t="shared" si="176"/>
        <v>DQ15NT2_D4+3</v>
      </c>
      <c r="D1009" s="53" t="str">
        <f t="shared" si="177"/>
        <v>DQ15NT2_D4+4</v>
      </c>
      <c r="F1009" s="111" t="s">
        <v>2999</v>
      </c>
      <c r="G1009" s="55"/>
      <c r="H1009" s="55" t="s">
        <v>3319</v>
      </c>
      <c r="I1009" s="56" t="s">
        <v>3320</v>
      </c>
      <c r="J1009" s="56" t="s">
        <v>3321</v>
      </c>
      <c r="K1009" s="56"/>
      <c r="L1009" s="56" t="s">
        <v>3322</v>
      </c>
      <c r="M1009" s="55">
        <v>420</v>
      </c>
      <c r="N1009" s="55">
        <v>210</v>
      </c>
      <c r="O1009" s="55">
        <v>170</v>
      </c>
      <c r="P1009" s="55">
        <v>130</v>
      </c>
      <c r="Q1009" s="57"/>
      <c r="R1009" s="57"/>
      <c r="S1009" s="57"/>
      <c r="T1009" s="57"/>
      <c r="U1009" s="58" t="str">
        <f>H1009</f>
        <v>DQ15NT2_D4</v>
      </c>
      <c r="V1009" s="59"/>
      <c r="W1009" s="59"/>
      <c r="X1009" s="59"/>
      <c r="Y1009" s="59"/>
      <c r="Z1009" s="60"/>
      <c r="AA1009" s="60"/>
      <c r="AB1009" s="60"/>
      <c r="AC1009" s="60"/>
      <c r="AD1009" s="59"/>
      <c r="AE1009" s="59"/>
      <c r="AF1009" s="59"/>
      <c r="AG1009" s="59"/>
      <c r="AH1009" s="61"/>
      <c r="AI1009" s="61"/>
      <c r="AJ1009" s="61"/>
      <c r="AK1009" s="61"/>
      <c r="AL1009" s="149">
        <v>8.6528976190476197</v>
      </c>
      <c r="AM1009" s="62"/>
      <c r="AN1009" s="63">
        <f>ROUNDDOWN(AL1009*$AN$10/$AL$10,1)</f>
        <v>5</v>
      </c>
      <c r="AO1009" s="59">
        <f t="shared" si="173"/>
        <v>2100</v>
      </c>
      <c r="AP1009" s="59">
        <f t="shared" si="173"/>
        <v>1050</v>
      </c>
      <c r="AQ1009" s="59">
        <f t="shared" si="173"/>
        <v>850</v>
      </c>
      <c r="AR1009" s="59">
        <f t="shared" si="172"/>
        <v>650</v>
      </c>
      <c r="AS1009" s="59">
        <f t="shared" si="178"/>
        <v>2100</v>
      </c>
      <c r="AT1009" s="59">
        <f t="shared" si="178"/>
        <v>1100</v>
      </c>
      <c r="AU1009" s="59">
        <f t="shared" si="178"/>
        <v>850</v>
      </c>
      <c r="AV1009" s="59">
        <f t="shared" si="178"/>
        <v>650</v>
      </c>
      <c r="AW1009" s="64"/>
      <c r="AX1009" s="111" t="s">
        <v>2999</v>
      </c>
      <c r="AY1009" s="65"/>
      <c r="AZ1009" s="66">
        <v>120</v>
      </c>
    </row>
    <row r="1010" spans="1:52" ht="63">
      <c r="A1010" s="53" t="str">
        <f t="shared" si="174"/>
        <v>DQ16NT2+1</v>
      </c>
      <c r="B1010" s="53" t="str">
        <f t="shared" si="175"/>
        <v>DQ16NT2+2</v>
      </c>
      <c r="C1010" s="53" t="str">
        <f t="shared" si="176"/>
        <v>DQ16NT2+3</v>
      </c>
      <c r="D1010" s="53" t="str">
        <f t="shared" si="177"/>
        <v>DQ16NT2+4</v>
      </c>
      <c r="F1010" s="111" t="s">
        <v>2999</v>
      </c>
      <c r="G1010" s="55">
        <v>16</v>
      </c>
      <c r="H1010" s="55" t="s">
        <v>3323</v>
      </c>
      <c r="I1010" s="56" t="s">
        <v>3324</v>
      </c>
      <c r="J1010" s="56" t="s">
        <v>3325</v>
      </c>
      <c r="K1010" s="56"/>
      <c r="L1010" s="92" t="s">
        <v>3315</v>
      </c>
      <c r="M1010" s="55"/>
      <c r="N1010" s="55"/>
      <c r="O1010" s="55"/>
      <c r="P1010" s="55"/>
      <c r="Q1010" s="57"/>
      <c r="R1010" s="57"/>
      <c r="S1010" s="57"/>
      <c r="T1010" s="57"/>
      <c r="U1010" s="58"/>
      <c r="V1010" s="59"/>
      <c r="W1010" s="59"/>
      <c r="X1010" s="59"/>
      <c r="Y1010" s="59"/>
      <c r="Z1010" s="60"/>
      <c r="AA1010" s="60"/>
      <c r="AB1010" s="60"/>
      <c r="AC1010" s="60"/>
      <c r="AD1010" s="59"/>
      <c r="AE1010" s="59"/>
      <c r="AF1010" s="59"/>
      <c r="AG1010" s="59"/>
      <c r="AH1010" s="61"/>
      <c r="AI1010" s="61"/>
      <c r="AJ1010" s="61"/>
      <c r="AK1010" s="61"/>
      <c r="AL1010" s="149"/>
      <c r="AM1010" s="62"/>
      <c r="AN1010" s="62"/>
      <c r="AO1010" s="59">
        <f t="shared" si="173"/>
        <v>0</v>
      </c>
      <c r="AP1010" s="59">
        <f t="shared" si="173"/>
        <v>0</v>
      </c>
      <c r="AQ1010" s="59">
        <f t="shared" si="173"/>
        <v>0</v>
      </c>
      <c r="AR1010" s="59">
        <f t="shared" si="172"/>
        <v>0</v>
      </c>
      <c r="AS1010" s="59"/>
      <c r="AT1010" s="59"/>
      <c r="AU1010" s="59"/>
      <c r="AV1010" s="59"/>
      <c r="AW1010" s="64"/>
      <c r="AX1010" s="111" t="s">
        <v>2999</v>
      </c>
      <c r="AY1010" s="65"/>
      <c r="AZ1010" s="66">
        <v>70</v>
      </c>
    </row>
    <row r="1011" spans="1:52" ht="47.25">
      <c r="A1011" s="53" t="str">
        <f t="shared" si="174"/>
        <v>DQ16NT2_D1+1</v>
      </c>
      <c r="B1011" s="53" t="str">
        <f t="shared" si="175"/>
        <v>DQ16NT2_D1+2</v>
      </c>
      <c r="C1011" s="53" t="str">
        <f t="shared" si="176"/>
        <v>DQ16NT2_D1+3</v>
      </c>
      <c r="D1011" s="53" t="str">
        <f t="shared" si="177"/>
        <v>DQ16NT2_D1+4</v>
      </c>
      <c r="F1011" s="111" t="s">
        <v>2999</v>
      </c>
      <c r="G1011" s="55"/>
      <c r="H1011" s="55" t="s">
        <v>3326</v>
      </c>
      <c r="I1011" s="56" t="s">
        <v>3327</v>
      </c>
      <c r="J1011" s="56" t="s">
        <v>2779</v>
      </c>
      <c r="K1011" s="56"/>
      <c r="L1011" s="56" t="s">
        <v>3328</v>
      </c>
      <c r="M1011" s="55">
        <v>500</v>
      </c>
      <c r="N1011" s="55">
        <v>300</v>
      </c>
      <c r="O1011" s="55">
        <v>200</v>
      </c>
      <c r="P1011" s="55">
        <v>110</v>
      </c>
      <c r="Q1011" s="57"/>
      <c r="R1011" s="57"/>
      <c r="S1011" s="57"/>
      <c r="T1011" s="57"/>
      <c r="U1011" s="58" t="str">
        <f>H1011</f>
        <v>DQ16NT2_D1</v>
      </c>
      <c r="V1011" s="59"/>
      <c r="W1011" s="59"/>
      <c r="X1011" s="59"/>
      <c r="Y1011" s="59"/>
      <c r="Z1011" s="60">
        <f>V1011/M1011</f>
        <v>0</v>
      </c>
      <c r="AA1011" s="60">
        <f>W1011/N1011</f>
        <v>0</v>
      </c>
      <c r="AB1011" s="60">
        <f>X1011/O1011</f>
        <v>0</v>
      </c>
      <c r="AC1011" s="60">
        <f>Y1011/P1011</f>
        <v>0</v>
      </c>
      <c r="AD1011" s="59"/>
      <c r="AE1011" s="59"/>
      <c r="AF1011" s="59"/>
      <c r="AG1011" s="59"/>
      <c r="AH1011" s="61"/>
      <c r="AI1011" s="61"/>
      <c r="AJ1011" s="61"/>
      <c r="AK1011" s="61"/>
      <c r="AL1011" s="149">
        <v>11.02246433430043</v>
      </c>
      <c r="AM1011" s="62"/>
      <c r="AN1011" s="63">
        <f>ROUNDDOWN(AL1011*$AN$10/$AL$10,1)</f>
        <v>6.3</v>
      </c>
      <c r="AO1011" s="59">
        <f t="shared" si="173"/>
        <v>3150</v>
      </c>
      <c r="AP1011" s="59">
        <f t="shared" si="173"/>
        <v>1890</v>
      </c>
      <c r="AQ1011" s="59">
        <f t="shared" si="173"/>
        <v>1260</v>
      </c>
      <c r="AR1011" s="59">
        <f t="shared" si="172"/>
        <v>693</v>
      </c>
      <c r="AS1011" s="59">
        <f t="shared" si="178"/>
        <v>3200</v>
      </c>
      <c r="AT1011" s="59">
        <f t="shared" si="178"/>
        <v>1900</v>
      </c>
      <c r="AU1011" s="59">
        <f t="shared" si="178"/>
        <v>1300</v>
      </c>
      <c r="AV1011" s="59">
        <f t="shared" si="178"/>
        <v>690</v>
      </c>
      <c r="AW1011" s="64"/>
      <c r="AX1011" s="111" t="s">
        <v>2999</v>
      </c>
      <c r="AY1011" s="65"/>
      <c r="AZ1011" s="66"/>
    </row>
    <row r="1012" spans="1:52" ht="47.25">
      <c r="A1012" s="53" t="str">
        <f t="shared" si="174"/>
        <v>DQ16NT2_D2+1</v>
      </c>
      <c r="B1012" s="53" t="str">
        <f t="shared" si="175"/>
        <v>DQ16NT2_D2+2</v>
      </c>
      <c r="C1012" s="53" t="str">
        <f t="shared" si="176"/>
        <v>DQ16NT2_D2+3</v>
      </c>
      <c r="D1012" s="53" t="str">
        <f t="shared" si="177"/>
        <v>DQ16NT2_D2+4</v>
      </c>
      <c r="F1012" s="111" t="s">
        <v>2999</v>
      </c>
      <c r="G1012" s="55"/>
      <c r="H1012" s="55" t="s">
        <v>3329</v>
      </c>
      <c r="I1012" s="56" t="s">
        <v>3330</v>
      </c>
      <c r="J1012" s="56" t="s">
        <v>2779</v>
      </c>
      <c r="K1012" s="56"/>
      <c r="L1012" s="56" t="s">
        <v>3331</v>
      </c>
      <c r="M1012" s="55">
        <v>420</v>
      </c>
      <c r="N1012" s="55">
        <v>210</v>
      </c>
      <c r="O1012" s="55">
        <v>160</v>
      </c>
      <c r="P1012" s="55">
        <v>130</v>
      </c>
      <c r="Q1012" s="57"/>
      <c r="R1012" s="57"/>
      <c r="S1012" s="57"/>
      <c r="T1012" s="57"/>
      <c r="U1012" s="58" t="str">
        <f>H1012</f>
        <v>DQ16NT2_D2</v>
      </c>
      <c r="V1012" s="59"/>
      <c r="W1012" s="59"/>
      <c r="X1012" s="59"/>
      <c r="Y1012" s="59"/>
      <c r="Z1012" s="60">
        <f>V1012/M1012</f>
        <v>0</v>
      </c>
      <c r="AA1012" s="60">
        <f>W1012/N1012</f>
        <v>0</v>
      </c>
      <c r="AB1012" s="60"/>
      <c r="AC1012" s="60"/>
      <c r="AD1012" s="59"/>
      <c r="AE1012" s="59"/>
      <c r="AF1012" s="59"/>
      <c r="AG1012" s="59"/>
      <c r="AH1012" s="61"/>
      <c r="AI1012" s="61"/>
      <c r="AJ1012" s="61"/>
      <c r="AK1012" s="61"/>
      <c r="AL1012" s="149">
        <v>10.391440265160496</v>
      </c>
      <c r="AM1012" s="62"/>
      <c r="AN1012" s="63">
        <f>ROUNDDOWN(AL1012*$AN$10/$AL$10,1)</f>
        <v>6</v>
      </c>
      <c r="AO1012" s="59">
        <f t="shared" si="173"/>
        <v>2520</v>
      </c>
      <c r="AP1012" s="59">
        <f t="shared" si="173"/>
        <v>1260</v>
      </c>
      <c r="AQ1012" s="59">
        <f t="shared" si="173"/>
        <v>960</v>
      </c>
      <c r="AR1012" s="59">
        <f t="shared" si="172"/>
        <v>780</v>
      </c>
      <c r="AS1012" s="59">
        <f t="shared" si="178"/>
        <v>2500</v>
      </c>
      <c r="AT1012" s="59">
        <f t="shared" si="178"/>
        <v>1300</v>
      </c>
      <c r="AU1012" s="59">
        <f t="shared" si="178"/>
        <v>960</v>
      </c>
      <c r="AV1012" s="59">
        <f t="shared" si="178"/>
        <v>780</v>
      </c>
      <c r="AW1012" s="64"/>
      <c r="AX1012" s="111" t="s">
        <v>2999</v>
      </c>
      <c r="AY1012" s="65"/>
      <c r="AZ1012" s="66">
        <v>120</v>
      </c>
    </row>
    <row r="1013" spans="1:52" ht="60" customHeight="1">
      <c r="A1013" s="53" t="str">
        <f t="shared" si="174"/>
        <v>DQ16NT2_D3+1</v>
      </c>
      <c r="B1013" s="53" t="str">
        <f t="shared" si="175"/>
        <v>DQ16NT2_D3+2</v>
      </c>
      <c r="C1013" s="53" t="str">
        <f t="shared" si="176"/>
        <v>DQ16NT2_D3+3</v>
      </c>
      <c r="D1013" s="53" t="str">
        <f t="shared" si="177"/>
        <v>DQ16NT2_D3+4</v>
      </c>
      <c r="F1013" s="111" t="s">
        <v>2999</v>
      </c>
      <c r="G1013" s="55"/>
      <c r="H1013" s="55" t="s">
        <v>3332</v>
      </c>
      <c r="I1013" s="56" t="s">
        <v>3333</v>
      </c>
      <c r="J1013" s="56" t="s">
        <v>3334</v>
      </c>
      <c r="K1013" s="56"/>
      <c r="L1013" s="56" t="s">
        <v>3328</v>
      </c>
      <c r="M1013" s="55">
        <v>420</v>
      </c>
      <c r="N1013" s="55">
        <v>210</v>
      </c>
      <c r="O1013" s="55">
        <v>160</v>
      </c>
      <c r="P1013" s="55">
        <v>130</v>
      </c>
      <c r="Q1013" s="57"/>
      <c r="R1013" s="57"/>
      <c r="S1013" s="57"/>
      <c r="T1013" s="57"/>
      <c r="U1013" s="58" t="str">
        <f>H1013</f>
        <v>DQ16NT2_D3</v>
      </c>
      <c r="V1013" s="59"/>
      <c r="W1013" s="59"/>
      <c r="X1013" s="59"/>
      <c r="Y1013" s="59"/>
      <c r="Z1013" s="60">
        <f>V1013/M1013</f>
        <v>0</v>
      </c>
      <c r="AA1013" s="60">
        <f>W1013/N1013</f>
        <v>0</v>
      </c>
      <c r="AB1013" s="60"/>
      <c r="AC1013" s="60">
        <f>Y1013/P1013</f>
        <v>0</v>
      </c>
      <c r="AD1013" s="59"/>
      <c r="AE1013" s="59" t="e">
        <f>VLOOKUP($H1013,#REF!,6,0)</f>
        <v>#REF!</v>
      </c>
      <c r="AF1013" s="59" t="e">
        <f>VLOOKUP($H1013,#REF!,7,0)</f>
        <v>#REF!</v>
      </c>
      <c r="AG1013" s="59" t="e">
        <f>VLOOKUP($H1013,#REF!,8,0)</f>
        <v>#REF!</v>
      </c>
      <c r="AH1013" s="61"/>
      <c r="AI1013" s="61" t="e">
        <f>AE1013/N1013</f>
        <v>#REF!</v>
      </c>
      <c r="AJ1013" s="61" t="e">
        <f>AF1013/O1013</f>
        <v>#REF!</v>
      </c>
      <c r="AK1013" s="61" t="e">
        <f>AG1013/P1013</f>
        <v>#REF!</v>
      </c>
      <c r="AL1013" s="149">
        <v>11.09599404114126</v>
      </c>
      <c r="AM1013" s="62"/>
      <c r="AN1013" s="63">
        <f>ROUNDDOWN(AL1013*$AN$10/$AL$10,1)</f>
        <v>6.4</v>
      </c>
      <c r="AO1013" s="59">
        <f t="shared" si="173"/>
        <v>2688</v>
      </c>
      <c r="AP1013" s="59">
        <f t="shared" si="173"/>
        <v>1344</v>
      </c>
      <c r="AQ1013" s="59">
        <f t="shared" si="173"/>
        <v>1024</v>
      </c>
      <c r="AR1013" s="59">
        <f t="shared" si="172"/>
        <v>832</v>
      </c>
      <c r="AS1013" s="59">
        <f t="shared" si="178"/>
        <v>2700</v>
      </c>
      <c r="AT1013" s="59">
        <f t="shared" si="178"/>
        <v>1300</v>
      </c>
      <c r="AU1013" s="59">
        <f t="shared" si="178"/>
        <v>1000</v>
      </c>
      <c r="AV1013" s="59">
        <f t="shared" si="178"/>
        <v>830</v>
      </c>
      <c r="AW1013" s="64" t="e">
        <f>VLOOKUP($H1013,#REF!,3,0)</f>
        <v>#REF!</v>
      </c>
      <c r="AX1013" s="157" t="s">
        <v>2999</v>
      </c>
      <c r="AY1013" s="151"/>
      <c r="AZ1013" s="66">
        <v>90</v>
      </c>
    </row>
    <row r="1014" spans="1:52" ht="63">
      <c r="A1014" s="53" t="str">
        <f t="shared" si="174"/>
        <v>DQ17NT+1</v>
      </c>
      <c r="B1014" s="53" t="str">
        <f t="shared" si="175"/>
        <v>DQ17NT+2</v>
      </c>
      <c r="C1014" s="53" t="str">
        <f t="shared" si="176"/>
        <v>DQ17NT+3</v>
      </c>
      <c r="D1014" s="53" t="str">
        <f t="shared" si="177"/>
        <v>DQ17NT+4</v>
      </c>
      <c r="F1014" s="111" t="s">
        <v>2999</v>
      </c>
      <c r="G1014" s="55">
        <v>17</v>
      </c>
      <c r="H1014" s="55" t="s">
        <v>3335</v>
      </c>
      <c r="I1014" s="56" t="s">
        <v>3336</v>
      </c>
      <c r="J1014" s="56" t="s">
        <v>3337</v>
      </c>
      <c r="K1014" s="56"/>
      <c r="L1014" s="92" t="s">
        <v>3338</v>
      </c>
      <c r="M1014" s="57"/>
      <c r="N1014" s="55"/>
      <c r="O1014" s="55"/>
      <c r="P1014" s="55"/>
      <c r="Q1014" s="57"/>
      <c r="R1014" s="57"/>
      <c r="S1014" s="57"/>
      <c r="T1014" s="57"/>
      <c r="U1014" s="58"/>
      <c r="V1014" s="59"/>
      <c r="W1014" s="59"/>
      <c r="X1014" s="59"/>
      <c r="Y1014" s="59"/>
      <c r="Z1014" s="60"/>
      <c r="AA1014" s="60"/>
      <c r="AB1014" s="60"/>
      <c r="AC1014" s="60"/>
      <c r="AD1014" s="59"/>
      <c r="AE1014" s="59"/>
      <c r="AF1014" s="59"/>
      <c r="AG1014" s="59"/>
      <c r="AH1014" s="61"/>
      <c r="AI1014" s="61"/>
      <c r="AJ1014" s="61"/>
      <c r="AK1014" s="61"/>
      <c r="AL1014" s="149"/>
      <c r="AM1014" s="62"/>
      <c r="AN1014" s="62"/>
      <c r="AO1014" s="59">
        <f t="shared" si="173"/>
        <v>0</v>
      </c>
      <c r="AP1014" s="59">
        <f t="shared" si="173"/>
        <v>0</v>
      </c>
      <c r="AQ1014" s="59">
        <f t="shared" si="173"/>
        <v>0</v>
      </c>
      <c r="AR1014" s="59">
        <f t="shared" si="172"/>
        <v>0</v>
      </c>
      <c r="AS1014" s="59"/>
      <c r="AT1014" s="59"/>
      <c r="AU1014" s="59"/>
      <c r="AV1014" s="59"/>
      <c r="AW1014" s="64"/>
      <c r="AX1014" s="111" t="s">
        <v>2999</v>
      </c>
      <c r="AY1014" s="65"/>
      <c r="AZ1014" s="66">
        <v>85</v>
      </c>
    </row>
    <row r="1015" spans="1:52" ht="31.5">
      <c r="A1015" s="53" t="str">
        <f t="shared" si="174"/>
        <v>DQ17NT_D1+1</v>
      </c>
      <c r="B1015" s="53" t="str">
        <f t="shared" si="175"/>
        <v>DQ17NT_D1+2</v>
      </c>
      <c r="C1015" s="53" t="str">
        <f t="shared" si="176"/>
        <v>DQ17NT_D1+3</v>
      </c>
      <c r="D1015" s="53" t="str">
        <f t="shared" si="177"/>
        <v>DQ17NT_D1+4</v>
      </c>
      <c r="F1015" s="111" t="s">
        <v>2999</v>
      </c>
      <c r="G1015" s="55"/>
      <c r="H1015" s="55" t="s">
        <v>3339</v>
      </c>
      <c r="I1015" s="56" t="s">
        <v>3340</v>
      </c>
      <c r="J1015" s="56" t="s">
        <v>3337</v>
      </c>
      <c r="K1015" s="56"/>
      <c r="L1015" s="56" t="s">
        <v>3341</v>
      </c>
      <c r="M1015" s="55">
        <v>1300</v>
      </c>
      <c r="N1015" s="55">
        <v>700</v>
      </c>
      <c r="O1015" s="55">
        <v>500</v>
      </c>
      <c r="P1015" s="55">
        <v>400</v>
      </c>
      <c r="Q1015" s="57"/>
      <c r="R1015" s="57"/>
      <c r="S1015" s="57"/>
      <c r="T1015" s="57"/>
      <c r="U1015" s="58" t="str">
        <f>H1015</f>
        <v>DQ17NT_D1</v>
      </c>
      <c r="V1015" s="59"/>
      <c r="W1015" s="59"/>
      <c r="X1015" s="59"/>
      <c r="Y1015" s="59"/>
      <c r="Z1015" s="60"/>
      <c r="AA1015" s="60">
        <f>W1015/N1015</f>
        <v>0</v>
      </c>
      <c r="AB1015" s="60"/>
      <c r="AC1015" s="60"/>
      <c r="AD1015" s="59"/>
      <c r="AE1015" s="59"/>
      <c r="AF1015" s="59"/>
      <c r="AG1015" s="59"/>
      <c r="AH1015" s="61"/>
      <c r="AI1015" s="61"/>
      <c r="AJ1015" s="61"/>
      <c r="AK1015" s="61"/>
      <c r="AL1015" s="149">
        <v>9.1821481956011102</v>
      </c>
      <c r="AM1015" s="62"/>
      <c r="AN1015" s="63">
        <f>ROUNDDOWN(AL1015*$AN$10/$AL$10,1)</f>
        <v>5.3</v>
      </c>
      <c r="AO1015" s="59">
        <f t="shared" si="173"/>
        <v>6890</v>
      </c>
      <c r="AP1015" s="59">
        <f t="shared" si="173"/>
        <v>3710</v>
      </c>
      <c r="AQ1015" s="59">
        <f t="shared" si="173"/>
        <v>2650</v>
      </c>
      <c r="AR1015" s="59">
        <f t="shared" si="172"/>
        <v>2120</v>
      </c>
      <c r="AS1015" s="59">
        <f t="shared" si="178"/>
        <v>6900</v>
      </c>
      <c r="AT1015" s="59">
        <f t="shared" si="178"/>
        <v>3700</v>
      </c>
      <c r="AU1015" s="59">
        <f t="shared" si="178"/>
        <v>2700</v>
      </c>
      <c r="AV1015" s="59">
        <f t="shared" si="178"/>
        <v>2100</v>
      </c>
      <c r="AW1015" s="64"/>
      <c r="AX1015" s="111" t="s">
        <v>2999</v>
      </c>
      <c r="AY1015" s="65"/>
      <c r="AZ1015" s="66"/>
    </row>
    <row r="1016" spans="1:52" ht="31.5">
      <c r="A1016" s="53" t="str">
        <f t="shared" si="174"/>
        <v>DQ17NT_D2+1</v>
      </c>
      <c r="B1016" s="53" t="str">
        <f t="shared" si="175"/>
        <v>DQ17NT_D2+2</v>
      </c>
      <c r="C1016" s="53" t="str">
        <f t="shared" si="176"/>
        <v>DQ17NT_D2+3</v>
      </c>
      <c r="D1016" s="53" t="str">
        <f t="shared" si="177"/>
        <v>DQ17NT_D2+4</v>
      </c>
      <c r="F1016" s="111" t="s">
        <v>2999</v>
      </c>
      <c r="G1016" s="55"/>
      <c r="H1016" s="55" t="s">
        <v>3342</v>
      </c>
      <c r="I1016" s="56" t="s">
        <v>3343</v>
      </c>
      <c r="J1016" s="56" t="s">
        <v>3344</v>
      </c>
      <c r="K1016" s="56"/>
      <c r="L1016" s="56" t="s">
        <v>3345</v>
      </c>
      <c r="M1016" s="55">
        <v>700</v>
      </c>
      <c r="N1016" s="55">
        <v>300</v>
      </c>
      <c r="O1016" s="55">
        <v>200</v>
      </c>
      <c r="P1016" s="55">
        <v>110</v>
      </c>
      <c r="Q1016" s="57"/>
      <c r="R1016" s="57"/>
      <c r="S1016" s="57"/>
      <c r="T1016" s="57"/>
      <c r="U1016" s="58" t="str">
        <f>H1016</f>
        <v>DQ17NT_D2</v>
      </c>
      <c r="V1016" s="59"/>
      <c r="W1016" s="59"/>
      <c r="X1016" s="59"/>
      <c r="Y1016" s="59"/>
      <c r="Z1016" s="60">
        <f>V1016/M1016</f>
        <v>0</v>
      </c>
      <c r="AA1016" s="60">
        <f>W1016/N1016</f>
        <v>0</v>
      </c>
      <c r="AB1016" s="60"/>
      <c r="AC1016" s="60"/>
      <c r="AD1016" s="59"/>
      <c r="AE1016" s="59"/>
      <c r="AF1016" s="59"/>
      <c r="AG1016" s="59"/>
      <c r="AH1016" s="61"/>
      <c r="AI1016" s="61"/>
      <c r="AJ1016" s="61"/>
      <c r="AK1016" s="61"/>
      <c r="AL1016" s="149">
        <v>11.347809745966197</v>
      </c>
      <c r="AM1016" s="62"/>
      <c r="AN1016" s="63">
        <f>ROUNDDOWN(AL1016*$AN$10/$AL$10,1)</f>
        <v>6.5</v>
      </c>
      <c r="AO1016" s="59">
        <f t="shared" si="173"/>
        <v>4550</v>
      </c>
      <c r="AP1016" s="59">
        <f t="shared" si="173"/>
        <v>1950</v>
      </c>
      <c r="AQ1016" s="59">
        <f t="shared" si="173"/>
        <v>1300</v>
      </c>
      <c r="AR1016" s="59">
        <f t="shared" si="172"/>
        <v>715</v>
      </c>
      <c r="AS1016" s="59">
        <f t="shared" si="178"/>
        <v>4600</v>
      </c>
      <c r="AT1016" s="59">
        <f t="shared" si="178"/>
        <v>2000</v>
      </c>
      <c r="AU1016" s="59">
        <f t="shared" si="178"/>
        <v>1300</v>
      </c>
      <c r="AV1016" s="59">
        <f t="shared" si="178"/>
        <v>720</v>
      </c>
      <c r="AW1016" s="64"/>
      <c r="AX1016" s="111" t="s">
        <v>2999</v>
      </c>
      <c r="AY1016" s="65"/>
      <c r="AZ1016" s="66">
        <v>80</v>
      </c>
    </row>
    <row r="1017" spans="1:52">
      <c r="A1017" s="53" t="str">
        <f t="shared" si="174"/>
        <v>DQ18NT1+1</v>
      </c>
      <c r="B1017" s="53" t="str">
        <f t="shared" si="175"/>
        <v>DQ18NT1+2</v>
      </c>
      <c r="C1017" s="53" t="str">
        <f t="shared" si="176"/>
        <v>DQ18NT1+3</v>
      </c>
      <c r="D1017" s="53" t="str">
        <f t="shared" si="177"/>
        <v>DQ18NT1+4</v>
      </c>
      <c r="F1017" s="111" t="s">
        <v>2999</v>
      </c>
      <c r="G1017" s="55">
        <v>18</v>
      </c>
      <c r="H1017" s="55" t="s">
        <v>3346</v>
      </c>
      <c r="I1017" s="56" t="s">
        <v>3347</v>
      </c>
      <c r="J1017" s="56" t="s">
        <v>3348</v>
      </c>
      <c r="K1017" s="56"/>
      <c r="L1017" s="56" t="s">
        <v>3349</v>
      </c>
      <c r="M1017" s="57"/>
      <c r="N1017" s="57"/>
      <c r="O1017" s="55"/>
      <c r="P1017" s="55"/>
      <c r="Q1017" s="57"/>
      <c r="R1017" s="57"/>
      <c r="S1017" s="57"/>
      <c r="T1017" s="57"/>
      <c r="U1017" s="58"/>
      <c r="V1017" s="59"/>
      <c r="W1017" s="59"/>
      <c r="X1017" s="59"/>
      <c r="Y1017" s="59"/>
      <c r="Z1017" s="60"/>
      <c r="AA1017" s="60" t="e">
        <f>W1017/N1017</f>
        <v>#DIV/0!</v>
      </c>
      <c r="AB1017" s="60"/>
      <c r="AC1017" s="60"/>
      <c r="AD1017" s="59"/>
      <c r="AE1017" s="59"/>
      <c r="AF1017" s="59"/>
      <c r="AG1017" s="59"/>
      <c r="AH1017" s="61"/>
      <c r="AI1017" s="61"/>
      <c r="AJ1017" s="61"/>
      <c r="AK1017" s="61"/>
      <c r="AL1017" s="149"/>
      <c r="AM1017" s="62"/>
      <c r="AN1017" s="62"/>
      <c r="AO1017" s="59">
        <f t="shared" si="173"/>
        <v>0</v>
      </c>
      <c r="AP1017" s="59">
        <f t="shared" si="173"/>
        <v>0</v>
      </c>
      <c r="AQ1017" s="59">
        <f t="shared" si="173"/>
        <v>0</v>
      </c>
      <c r="AR1017" s="59">
        <f t="shared" si="172"/>
        <v>0</v>
      </c>
      <c r="AS1017" s="59"/>
      <c r="AT1017" s="59"/>
      <c r="AU1017" s="59"/>
      <c r="AV1017" s="59"/>
      <c r="AW1017" s="64"/>
      <c r="AX1017" s="111" t="s">
        <v>2999</v>
      </c>
      <c r="AY1017" s="65"/>
      <c r="AZ1017" s="66">
        <v>80</v>
      </c>
    </row>
    <row r="1018" spans="1:52" ht="54.75" customHeight="1">
      <c r="A1018" s="53" t="str">
        <f t="shared" si="174"/>
        <v>DQ18NT1_D1+1</v>
      </c>
      <c r="B1018" s="53" t="str">
        <f t="shared" si="175"/>
        <v>DQ18NT1_D1+2</v>
      </c>
      <c r="C1018" s="53" t="str">
        <f t="shared" si="176"/>
        <v>DQ18NT1_D1+3</v>
      </c>
      <c r="D1018" s="53" t="str">
        <f t="shared" si="177"/>
        <v>DQ18NT1_D1+4</v>
      </c>
      <c r="F1018" s="111" t="s">
        <v>2999</v>
      </c>
      <c r="G1018" s="55"/>
      <c r="H1018" s="55" t="s">
        <v>3350</v>
      </c>
      <c r="I1018" s="56" t="s">
        <v>3351</v>
      </c>
      <c r="J1018" s="56" t="s">
        <v>3352</v>
      </c>
      <c r="K1018" s="56"/>
      <c r="L1018" s="92" t="s">
        <v>3338</v>
      </c>
      <c r="M1018" s="57">
        <v>3500</v>
      </c>
      <c r="N1018" s="55">
        <v>1200</v>
      </c>
      <c r="O1018" s="55">
        <v>800</v>
      </c>
      <c r="P1018" s="55">
        <v>500</v>
      </c>
      <c r="Q1018" s="57"/>
      <c r="R1018" s="57"/>
      <c r="S1018" s="57"/>
      <c r="T1018" s="57"/>
      <c r="U1018" s="58" t="str">
        <f>H1018</f>
        <v>DQ18NT1_D1</v>
      </c>
      <c r="V1018" s="59"/>
      <c r="W1018" s="59"/>
      <c r="X1018" s="59"/>
      <c r="Y1018" s="59"/>
      <c r="Z1018" s="60"/>
      <c r="AA1018" s="60"/>
      <c r="AB1018" s="60"/>
      <c r="AC1018" s="60"/>
      <c r="AD1018" s="59"/>
      <c r="AE1018" s="59"/>
      <c r="AF1018" s="59"/>
      <c r="AG1018" s="59"/>
      <c r="AH1018" s="61"/>
      <c r="AI1018" s="61"/>
      <c r="AJ1018" s="61"/>
      <c r="AK1018" s="61"/>
      <c r="AL1018" s="149">
        <v>7.25</v>
      </c>
      <c r="AM1018" s="62"/>
      <c r="AN1018" s="63">
        <f>ROUNDDOWN(AL1018*$AN$10/$AL$10,1)</f>
        <v>4.2</v>
      </c>
      <c r="AO1018" s="59">
        <f t="shared" si="173"/>
        <v>14700</v>
      </c>
      <c r="AP1018" s="59">
        <f t="shared" si="173"/>
        <v>5040</v>
      </c>
      <c r="AQ1018" s="59">
        <f t="shared" si="173"/>
        <v>3360</v>
      </c>
      <c r="AR1018" s="59">
        <f t="shared" si="172"/>
        <v>2100</v>
      </c>
      <c r="AS1018" s="59">
        <f t="shared" si="178"/>
        <v>14700</v>
      </c>
      <c r="AT1018" s="59">
        <f t="shared" si="178"/>
        <v>5000</v>
      </c>
      <c r="AU1018" s="59">
        <f t="shared" si="178"/>
        <v>3400</v>
      </c>
      <c r="AV1018" s="59">
        <f t="shared" si="178"/>
        <v>2100</v>
      </c>
      <c r="AW1018" s="64"/>
      <c r="AX1018" s="111" t="s">
        <v>2999</v>
      </c>
      <c r="AY1018" s="65"/>
      <c r="AZ1018" s="66">
        <v>70</v>
      </c>
    </row>
    <row r="1019" spans="1:52" ht="54.75" customHeight="1">
      <c r="A1019" s="53" t="str">
        <f t="shared" si="174"/>
        <v>DQ18NT1_D2+1</v>
      </c>
      <c r="B1019" s="53" t="str">
        <f t="shared" si="175"/>
        <v>DQ18NT1_D2+2</v>
      </c>
      <c r="C1019" s="53" t="str">
        <f t="shared" si="176"/>
        <v>DQ18NT1_D2+3</v>
      </c>
      <c r="D1019" s="53" t="str">
        <f t="shared" si="177"/>
        <v>DQ18NT1_D2+4</v>
      </c>
      <c r="F1019" s="111" t="s">
        <v>2999</v>
      </c>
      <c r="G1019" s="55"/>
      <c r="H1019" s="55" t="s">
        <v>3353</v>
      </c>
      <c r="I1019" s="56" t="s">
        <v>3354</v>
      </c>
      <c r="J1019" s="56" t="s">
        <v>3355</v>
      </c>
      <c r="K1019" s="56"/>
      <c r="L1019" s="56" t="s">
        <v>3356</v>
      </c>
      <c r="M1019" s="57">
        <v>2300</v>
      </c>
      <c r="N1019" s="55">
        <v>900</v>
      </c>
      <c r="O1019" s="55">
        <v>700</v>
      </c>
      <c r="P1019" s="55">
        <v>400</v>
      </c>
      <c r="Q1019" s="57"/>
      <c r="R1019" s="57"/>
      <c r="S1019" s="57"/>
      <c r="T1019" s="57"/>
      <c r="U1019" s="58" t="str">
        <f>H1019</f>
        <v>DQ18NT1_D2</v>
      </c>
      <c r="V1019" s="59"/>
      <c r="W1019" s="59"/>
      <c r="X1019" s="59"/>
      <c r="Y1019" s="59"/>
      <c r="Z1019" s="60"/>
      <c r="AA1019" s="60"/>
      <c r="AB1019" s="60"/>
      <c r="AC1019" s="60"/>
      <c r="AD1019" s="59"/>
      <c r="AE1019" s="59"/>
      <c r="AF1019" s="59"/>
      <c r="AG1019" s="59"/>
      <c r="AH1019" s="61"/>
      <c r="AI1019" s="61"/>
      <c r="AJ1019" s="61"/>
      <c r="AK1019" s="61"/>
      <c r="AL1019" s="149">
        <v>6.3830658641724245</v>
      </c>
      <c r="AM1019" s="62"/>
      <c r="AN1019" s="63">
        <f>ROUNDDOWN(AL1019*$AN$10/$AL$10,1)</f>
        <v>3.7</v>
      </c>
      <c r="AO1019" s="59">
        <f t="shared" si="173"/>
        <v>8510</v>
      </c>
      <c r="AP1019" s="59">
        <f t="shared" si="173"/>
        <v>3330</v>
      </c>
      <c r="AQ1019" s="59">
        <f t="shared" si="173"/>
        <v>2590</v>
      </c>
      <c r="AR1019" s="59">
        <f t="shared" si="172"/>
        <v>1480</v>
      </c>
      <c r="AS1019" s="59">
        <f t="shared" si="178"/>
        <v>8500</v>
      </c>
      <c r="AT1019" s="59">
        <f t="shared" si="178"/>
        <v>3300</v>
      </c>
      <c r="AU1019" s="59">
        <f t="shared" si="178"/>
        <v>2600</v>
      </c>
      <c r="AV1019" s="59">
        <f t="shared" si="178"/>
        <v>1500</v>
      </c>
      <c r="AW1019" s="64"/>
      <c r="AX1019" s="111" t="s">
        <v>2999</v>
      </c>
      <c r="AY1019" s="65"/>
      <c r="AZ1019" s="66">
        <v>70</v>
      </c>
    </row>
    <row r="1020" spans="1:52" ht="47.25">
      <c r="A1020" s="53" t="str">
        <f t="shared" si="174"/>
        <v>DQ18NT1_D3+1</v>
      </c>
      <c r="B1020" s="53" t="str">
        <f t="shared" si="175"/>
        <v>DQ18NT1_D3+2</v>
      </c>
      <c r="C1020" s="53" t="str">
        <f t="shared" si="176"/>
        <v>DQ18NT1_D3+3</v>
      </c>
      <c r="D1020" s="53" t="str">
        <f t="shared" si="177"/>
        <v>DQ18NT1_D3+4</v>
      </c>
      <c r="F1020" s="111" t="s">
        <v>2999</v>
      </c>
      <c r="G1020" s="55"/>
      <c r="H1020" s="55" t="s">
        <v>3357</v>
      </c>
      <c r="I1020" s="56" t="s">
        <v>3358</v>
      </c>
      <c r="J1020" s="56" t="s">
        <v>3355</v>
      </c>
      <c r="K1020" s="56"/>
      <c r="L1020" s="56" t="s">
        <v>3359</v>
      </c>
      <c r="M1020" s="55">
        <v>1200</v>
      </c>
      <c r="N1020" s="55">
        <v>400</v>
      </c>
      <c r="O1020" s="55">
        <v>300</v>
      </c>
      <c r="P1020" s="55">
        <v>200</v>
      </c>
      <c r="Q1020" s="57"/>
      <c r="R1020" s="57"/>
      <c r="S1020" s="57"/>
      <c r="T1020" s="57"/>
      <c r="U1020" s="58" t="str">
        <f>H1020</f>
        <v>DQ18NT1_D3</v>
      </c>
      <c r="V1020" s="59"/>
      <c r="W1020" s="59"/>
      <c r="X1020" s="59"/>
      <c r="Y1020" s="59"/>
      <c r="Z1020" s="60"/>
      <c r="AA1020" s="60"/>
      <c r="AB1020" s="60"/>
      <c r="AC1020" s="60"/>
      <c r="AD1020" s="59"/>
      <c r="AE1020" s="59"/>
      <c r="AF1020" s="59"/>
      <c r="AG1020" s="59"/>
      <c r="AH1020" s="61"/>
      <c r="AI1020" s="61"/>
      <c r="AJ1020" s="61"/>
      <c r="AK1020" s="61"/>
      <c r="AL1020" s="149">
        <v>6.5310221354166664</v>
      </c>
      <c r="AM1020" s="62"/>
      <c r="AN1020" s="63">
        <f>ROUNDDOWN(AL1020*$AN$10/$AL$10,1)</f>
        <v>3.7</v>
      </c>
      <c r="AO1020" s="59">
        <f t="shared" si="173"/>
        <v>4440</v>
      </c>
      <c r="AP1020" s="59">
        <f t="shared" si="173"/>
        <v>1480</v>
      </c>
      <c r="AQ1020" s="59">
        <f t="shared" si="173"/>
        <v>1110</v>
      </c>
      <c r="AR1020" s="59">
        <f t="shared" si="172"/>
        <v>740</v>
      </c>
      <c r="AS1020" s="59">
        <f t="shared" si="178"/>
        <v>4400</v>
      </c>
      <c r="AT1020" s="59">
        <f t="shared" si="178"/>
        <v>1500</v>
      </c>
      <c r="AU1020" s="59">
        <f t="shared" si="178"/>
        <v>1100</v>
      </c>
      <c r="AV1020" s="59">
        <f t="shared" si="178"/>
        <v>740</v>
      </c>
      <c r="AW1020" s="64"/>
      <c r="AX1020" s="111" t="s">
        <v>2999</v>
      </c>
      <c r="AY1020" s="65"/>
      <c r="AZ1020" s="66">
        <v>60</v>
      </c>
    </row>
    <row r="1021" spans="1:52" ht="63">
      <c r="A1021" s="53" t="str">
        <f t="shared" si="174"/>
        <v>DQ18NT1_D4+1</v>
      </c>
      <c r="B1021" s="53" t="str">
        <f t="shared" si="175"/>
        <v>DQ18NT1_D4+2</v>
      </c>
      <c r="C1021" s="53" t="str">
        <f t="shared" si="176"/>
        <v>DQ18NT1_D4+3</v>
      </c>
      <c r="D1021" s="53" t="str">
        <f t="shared" si="177"/>
        <v>DQ18NT1_D4+4</v>
      </c>
      <c r="F1021" s="111" t="s">
        <v>2999</v>
      </c>
      <c r="G1021" s="55"/>
      <c r="H1021" s="55" t="s">
        <v>3360</v>
      </c>
      <c r="I1021" s="56" t="s">
        <v>3361</v>
      </c>
      <c r="J1021" s="56" t="s">
        <v>3070</v>
      </c>
      <c r="K1021" s="56"/>
      <c r="L1021" s="56" t="s">
        <v>3362</v>
      </c>
      <c r="M1021" s="55">
        <v>700</v>
      </c>
      <c r="N1021" s="55">
        <v>300</v>
      </c>
      <c r="O1021" s="55">
        <v>200</v>
      </c>
      <c r="P1021" s="55">
        <v>110</v>
      </c>
      <c r="Q1021" s="57"/>
      <c r="R1021" s="57"/>
      <c r="S1021" s="57"/>
      <c r="T1021" s="57"/>
      <c r="U1021" s="58" t="str">
        <f>H1021</f>
        <v>DQ18NT1_D4</v>
      </c>
      <c r="V1021" s="59"/>
      <c r="W1021" s="59"/>
      <c r="X1021" s="59"/>
      <c r="Y1021" s="59"/>
      <c r="Z1021" s="60"/>
      <c r="AA1021" s="60"/>
      <c r="AB1021" s="60"/>
      <c r="AC1021" s="60"/>
      <c r="AD1021" s="59"/>
      <c r="AE1021" s="59"/>
      <c r="AF1021" s="59"/>
      <c r="AG1021" s="59"/>
      <c r="AH1021" s="61"/>
      <c r="AI1021" s="61"/>
      <c r="AJ1021" s="61"/>
      <c r="AK1021" s="61"/>
      <c r="AL1021" s="149">
        <v>7.602250051912935</v>
      </c>
      <c r="AM1021" s="62"/>
      <c r="AN1021" s="63">
        <f>ROUNDDOWN(AL1021*$AN$10/$AL$10,1)</f>
        <v>4.4000000000000004</v>
      </c>
      <c r="AO1021" s="59">
        <f t="shared" si="173"/>
        <v>3080.0000000000005</v>
      </c>
      <c r="AP1021" s="59">
        <f t="shared" si="173"/>
        <v>1320</v>
      </c>
      <c r="AQ1021" s="59">
        <f t="shared" si="173"/>
        <v>880.00000000000011</v>
      </c>
      <c r="AR1021" s="59">
        <f t="shared" si="172"/>
        <v>484.00000000000006</v>
      </c>
      <c r="AS1021" s="59">
        <f t="shared" si="178"/>
        <v>3100</v>
      </c>
      <c r="AT1021" s="59">
        <f t="shared" si="178"/>
        <v>1300</v>
      </c>
      <c r="AU1021" s="59">
        <f t="shared" si="178"/>
        <v>880</v>
      </c>
      <c r="AV1021" s="59">
        <f t="shared" si="178"/>
        <v>480</v>
      </c>
      <c r="AW1021" s="64"/>
      <c r="AX1021" s="111" t="s">
        <v>2999</v>
      </c>
      <c r="AY1021" s="65"/>
      <c r="AZ1021" s="66">
        <v>180</v>
      </c>
    </row>
    <row r="1022" spans="1:52" ht="54.75" customHeight="1">
      <c r="A1022" s="53" t="str">
        <f t="shared" si="174"/>
        <v>DQ19NT+1</v>
      </c>
      <c r="B1022" s="53" t="str">
        <f t="shared" si="175"/>
        <v>DQ19NT+2</v>
      </c>
      <c r="C1022" s="53" t="str">
        <f t="shared" si="176"/>
        <v>DQ19NT+3</v>
      </c>
      <c r="D1022" s="53" t="str">
        <f t="shared" si="177"/>
        <v>DQ19NT+4</v>
      </c>
      <c r="F1022" s="111" t="s">
        <v>2999</v>
      </c>
      <c r="G1022" s="55">
        <v>19</v>
      </c>
      <c r="H1022" s="55" t="s">
        <v>3363</v>
      </c>
      <c r="I1022" s="56" t="s">
        <v>3364</v>
      </c>
      <c r="J1022" s="56" t="s">
        <v>3365</v>
      </c>
      <c r="K1022" s="56"/>
      <c r="L1022" s="56" t="s">
        <v>3356</v>
      </c>
      <c r="M1022" s="57"/>
      <c r="N1022" s="55"/>
      <c r="O1022" s="55"/>
      <c r="P1022" s="55"/>
      <c r="Q1022" s="57"/>
      <c r="R1022" s="57"/>
      <c r="S1022" s="57"/>
      <c r="T1022" s="57"/>
      <c r="U1022" s="58"/>
      <c r="V1022" s="59"/>
      <c r="W1022" s="59"/>
      <c r="X1022" s="59"/>
      <c r="Y1022" s="59"/>
      <c r="Z1022" s="60"/>
      <c r="AA1022" s="60"/>
      <c r="AB1022" s="60"/>
      <c r="AC1022" s="60"/>
      <c r="AD1022" s="59"/>
      <c r="AE1022" s="59"/>
      <c r="AF1022" s="59"/>
      <c r="AG1022" s="59"/>
      <c r="AH1022" s="61"/>
      <c r="AI1022" s="61"/>
      <c r="AJ1022" s="61"/>
      <c r="AK1022" s="61"/>
      <c r="AL1022" s="149"/>
      <c r="AM1022" s="62"/>
      <c r="AN1022" s="62"/>
      <c r="AO1022" s="59">
        <f t="shared" si="173"/>
        <v>0</v>
      </c>
      <c r="AP1022" s="59">
        <f t="shared" si="173"/>
        <v>0</v>
      </c>
      <c r="AQ1022" s="59">
        <f t="shared" si="173"/>
        <v>0</v>
      </c>
      <c r="AR1022" s="59">
        <f t="shared" si="172"/>
        <v>0</v>
      </c>
      <c r="AS1022" s="59"/>
      <c r="AT1022" s="59"/>
      <c r="AU1022" s="59"/>
      <c r="AV1022" s="59"/>
      <c r="AW1022" s="64"/>
      <c r="AX1022" s="111" t="s">
        <v>2999</v>
      </c>
      <c r="AY1022" s="65"/>
      <c r="AZ1022" s="66">
        <v>180</v>
      </c>
    </row>
    <row r="1023" spans="1:52" ht="54.75" customHeight="1">
      <c r="A1023" s="53" t="str">
        <f t="shared" si="174"/>
        <v>DQ19NT_D1+1</v>
      </c>
      <c r="B1023" s="53" t="str">
        <f t="shared" si="175"/>
        <v>DQ19NT_D1+2</v>
      </c>
      <c r="C1023" s="53" t="str">
        <f t="shared" si="176"/>
        <v>DQ19NT_D1+3</v>
      </c>
      <c r="D1023" s="53" t="str">
        <f t="shared" si="177"/>
        <v>DQ19NT_D1+4</v>
      </c>
      <c r="F1023" s="111" t="s">
        <v>2999</v>
      </c>
      <c r="G1023" s="55"/>
      <c r="H1023" s="55" t="s">
        <v>3366</v>
      </c>
      <c r="I1023" s="56" t="s">
        <v>3367</v>
      </c>
      <c r="J1023" s="56" t="s">
        <v>2779</v>
      </c>
      <c r="K1023" s="56"/>
      <c r="L1023" s="56" t="s">
        <v>3368</v>
      </c>
      <c r="M1023" s="55">
        <v>1200</v>
      </c>
      <c r="N1023" s="55">
        <v>500</v>
      </c>
      <c r="O1023" s="55">
        <v>300</v>
      </c>
      <c r="P1023" s="55">
        <v>200</v>
      </c>
      <c r="Q1023" s="57"/>
      <c r="R1023" s="57"/>
      <c r="S1023" s="57"/>
      <c r="T1023" s="57"/>
      <c r="U1023" s="58" t="str">
        <f>H1023</f>
        <v>DQ19NT_D1</v>
      </c>
      <c r="V1023" s="59"/>
      <c r="W1023" s="59"/>
      <c r="X1023" s="59"/>
      <c r="Y1023" s="59"/>
      <c r="Z1023" s="60"/>
      <c r="AA1023" s="60"/>
      <c r="AB1023" s="60"/>
      <c r="AC1023" s="60"/>
      <c r="AD1023" s="59"/>
      <c r="AE1023" s="59"/>
      <c r="AF1023" s="59"/>
      <c r="AG1023" s="59"/>
      <c r="AH1023" s="61"/>
      <c r="AI1023" s="61"/>
      <c r="AJ1023" s="61"/>
      <c r="AK1023" s="61"/>
      <c r="AL1023" s="149">
        <v>10.017271157167531</v>
      </c>
      <c r="AM1023" s="62"/>
      <c r="AN1023" s="63">
        <f>ROUNDDOWN(AL1023*$AN$10/$AL$10,1)</f>
        <v>5.8</v>
      </c>
      <c r="AO1023" s="59">
        <f t="shared" si="173"/>
        <v>6960</v>
      </c>
      <c r="AP1023" s="59">
        <f t="shared" si="173"/>
        <v>2900</v>
      </c>
      <c r="AQ1023" s="59">
        <f t="shared" si="173"/>
        <v>1740</v>
      </c>
      <c r="AR1023" s="59">
        <f t="shared" si="172"/>
        <v>1160</v>
      </c>
      <c r="AS1023" s="59">
        <f t="shared" si="178"/>
        <v>7000</v>
      </c>
      <c r="AT1023" s="59">
        <f t="shared" si="178"/>
        <v>2900</v>
      </c>
      <c r="AU1023" s="59">
        <f t="shared" si="178"/>
        <v>1700</v>
      </c>
      <c r="AV1023" s="59">
        <f t="shared" si="178"/>
        <v>1200</v>
      </c>
      <c r="AW1023" s="64"/>
      <c r="AX1023" s="111" t="s">
        <v>2999</v>
      </c>
      <c r="AY1023" s="65"/>
      <c r="AZ1023" s="66">
        <v>120</v>
      </c>
    </row>
    <row r="1024" spans="1:52" ht="54.75" customHeight="1">
      <c r="A1024" s="53" t="str">
        <f t="shared" si="174"/>
        <v>DQ19NT_D2+1</v>
      </c>
      <c r="B1024" s="53" t="str">
        <f t="shared" si="175"/>
        <v>DQ19NT_D2+2</v>
      </c>
      <c r="C1024" s="53" t="str">
        <f t="shared" si="176"/>
        <v>DQ19NT_D2+3</v>
      </c>
      <c r="D1024" s="53" t="str">
        <f t="shared" si="177"/>
        <v>DQ19NT_D2+4</v>
      </c>
      <c r="F1024" s="111" t="s">
        <v>2999</v>
      </c>
      <c r="G1024" s="55"/>
      <c r="H1024" s="55" t="s">
        <v>3369</v>
      </c>
      <c r="I1024" s="56" t="s">
        <v>3370</v>
      </c>
      <c r="J1024" s="56" t="s">
        <v>2779</v>
      </c>
      <c r="K1024" s="56"/>
      <c r="L1024" s="56" t="s">
        <v>3371</v>
      </c>
      <c r="M1024" s="55">
        <v>520</v>
      </c>
      <c r="N1024" s="55">
        <v>200</v>
      </c>
      <c r="O1024" s="55">
        <v>170</v>
      </c>
      <c r="P1024" s="55">
        <v>140</v>
      </c>
      <c r="Q1024" s="57"/>
      <c r="R1024" s="57"/>
      <c r="S1024" s="57"/>
      <c r="T1024" s="57"/>
      <c r="U1024" s="58" t="str">
        <f>H1024</f>
        <v>DQ19NT_D2</v>
      </c>
      <c r="V1024" s="59"/>
      <c r="W1024" s="59"/>
      <c r="X1024" s="59"/>
      <c r="Y1024" s="59"/>
      <c r="Z1024" s="60">
        <f t="shared" ref="Z1024:AA1026" si="180">V1024/M1024</f>
        <v>0</v>
      </c>
      <c r="AA1024" s="60">
        <f t="shared" si="180"/>
        <v>0</v>
      </c>
      <c r="AB1024" s="60"/>
      <c r="AC1024" s="60"/>
      <c r="AD1024" s="59"/>
      <c r="AE1024" s="59"/>
      <c r="AF1024" s="59"/>
      <c r="AG1024" s="59"/>
      <c r="AH1024" s="61"/>
      <c r="AI1024" s="61"/>
      <c r="AJ1024" s="61"/>
      <c r="AK1024" s="61"/>
      <c r="AL1024" s="149">
        <v>13.908796517492171</v>
      </c>
      <c r="AM1024" s="62"/>
      <c r="AN1024" s="63">
        <f>ROUNDDOWN(AL1024*$AN$10/$AL$10,1)</f>
        <v>8</v>
      </c>
      <c r="AO1024" s="59">
        <f t="shared" si="173"/>
        <v>4160</v>
      </c>
      <c r="AP1024" s="59">
        <f t="shared" si="173"/>
        <v>1600</v>
      </c>
      <c r="AQ1024" s="59">
        <f t="shared" si="173"/>
        <v>1360</v>
      </c>
      <c r="AR1024" s="59">
        <f t="shared" si="172"/>
        <v>1120</v>
      </c>
      <c r="AS1024" s="59">
        <f t="shared" si="178"/>
        <v>4200</v>
      </c>
      <c r="AT1024" s="59">
        <f t="shared" si="178"/>
        <v>1600</v>
      </c>
      <c r="AU1024" s="59">
        <f t="shared" si="178"/>
        <v>1400</v>
      </c>
      <c r="AV1024" s="59">
        <f t="shared" si="178"/>
        <v>1100</v>
      </c>
      <c r="AW1024" s="64"/>
      <c r="AX1024" s="111" t="s">
        <v>2999</v>
      </c>
      <c r="AY1024" s="65"/>
      <c r="AZ1024" s="66"/>
    </row>
    <row r="1025" spans="1:52" ht="54.75" customHeight="1">
      <c r="A1025" s="53" t="str">
        <f t="shared" si="174"/>
        <v>DQ19NT_D3+1</v>
      </c>
      <c r="B1025" s="53" t="str">
        <f t="shared" si="175"/>
        <v>DQ19NT_D3+2</v>
      </c>
      <c r="C1025" s="53" t="str">
        <f t="shared" si="176"/>
        <v>DQ19NT_D3+3</v>
      </c>
      <c r="D1025" s="53" t="str">
        <f t="shared" si="177"/>
        <v>DQ19NT_D3+4</v>
      </c>
      <c r="F1025" s="111" t="s">
        <v>2999</v>
      </c>
      <c r="G1025" s="55"/>
      <c r="H1025" s="55" t="s">
        <v>3372</v>
      </c>
      <c r="I1025" s="56" t="s">
        <v>3373</v>
      </c>
      <c r="J1025" s="56" t="s">
        <v>3374</v>
      </c>
      <c r="K1025" s="56"/>
      <c r="L1025" s="56" t="s">
        <v>3375</v>
      </c>
      <c r="M1025" s="55">
        <v>390</v>
      </c>
      <c r="N1025" s="55">
        <v>180</v>
      </c>
      <c r="O1025" s="55">
        <v>160</v>
      </c>
      <c r="P1025" s="55">
        <v>130</v>
      </c>
      <c r="Q1025" s="57"/>
      <c r="R1025" s="57"/>
      <c r="S1025" s="57"/>
      <c r="T1025" s="57"/>
      <c r="U1025" s="58" t="str">
        <f>H1025</f>
        <v>DQ19NT_D3</v>
      </c>
      <c r="V1025" s="59"/>
      <c r="W1025" s="59"/>
      <c r="X1025" s="59"/>
      <c r="Y1025" s="59"/>
      <c r="Z1025" s="60">
        <f t="shared" si="180"/>
        <v>0</v>
      </c>
      <c r="AA1025" s="60">
        <f t="shared" si="180"/>
        <v>0</v>
      </c>
      <c r="AB1025" s="60"/>
      <c r="AC1025" s="60"/>
      <c r="AD1025" s="59"/>
      <c r="AE1025" s="59"/>
      <c r="AF1025" s="59"/>
      <c r="AG1025" s="59"/>
      <c r="AH1025" s="61"/>
      <c r="AI1025" s="61"/>
      <c r="AJ1025" s="61"/>
      <c r="AK1025" s="61"/>
      <c r="AL1025" s="149">
        <v>8.3333333333333339</v>
      </c>
      <c r="AM1025" s="62"/>
      <c r="AN1025" s="63">
        <f>ROUNDDOWN(AL1025*$AN$10/$AL$10,1)</f>
        <v>4.8</v>
      </c>
      <c r="AO1025" s="59">
        <f t="shared" si="173"/>
        <v>1872</v>
      </c>
      <c r="AP1025" s="59">
        <f t="shared" si="173"/>
        <v>864</v>
      </c>
      <c r="AQ1025" s="59">
        <f t="shared" si="173"/>
        <v>768</v>
      </c>
      <c r="AR1025" s="59">
        <f t="shared" si="172"/>
        <v>624</v>
      </c>
      <c r="AS1025" s="59">
        <f t="shared" si="178"/>
        <v>1900</v>
      </c>
      <c r="AT1025" s="59">
        <f t="shared" si="178"/>
        <v>860</v>
      </c>
      <c r="AU1025" s="59">
        <f t="shared" si="178"/>
        <v>770</v>
      </c>
      <c r="AV1025" s="59">
        <f t="shared" si="178"/>
        <v>620</v>
      </c>
      <c r="AW1025" s="64"/>
      <c r="AX1025" s="111" t="s">
        <v>2999</v>
      </c>
      <c r="AY1025" s="65"/>
      <c r="AZ1025" s="66">
        <v>120</v>
      </c>
    </row>
    <row r="1026" spans="1:52" ht="54.75" customHeight="1">
      <c r="A1026" s="53" t="str">
        <f t="shared" si="174"/>
        <v>DQ20NT+1</v>
      </c>
      <c r="B1026" s="53" t="str">
        <f t="shared" si="175"/>
        <v>DQ20NT+2</v>
      </c>
      <c r="C1026" s="53" t="str">
        <f t="shared" si="176"/>
        <v>DQ20NT+3</v>
      </c>
      <c r="D1026" s="53" t="str">
        <f t="shared" si="177"/>
        <v>DQ20NT+4</v>
      </c>
      <c r="F1026" s="111" t="s">
        <v>2999</v>
      </c>
      <c r="G1026" s="55">
        <v>20</v>
      </c>
      <c r="H1026" s="55" t="s">
        <v>3376</v>
      </c>
      <c r="I1026" s="56" t="s">
        <v>3377</v>
      </c>
      <c r="J1026" s="56" t="s">
        <v>3378</v>
      </c>
      <c r="K1026" s="56"/>
      <c r="L1026" s="56" t="s">
        <v>3379</v>
      </c>
      <c r="M1026" s="55"/>
      <c r="N1026" s="55"/>
      <c r="O1026" s="55"/>
      <c r="P1026" s="55"/>
      <c r="Q1026" s="57"/>
      <c r="R1026" s="57"/>
      <c r="S1026" s="57"/>
      <c r="T1026" s="57"/>
      <c r="U1026" s="58"/>
      <c r="V1026" s="59"/>
      <c r="W1026" s="59"/>
      <c r="X1026" s="59"/>
      <c r="Y1026" s="59"/>
      <c r="Z1026" s="60" t="e">
        <f t="shared" si="180"/>
        <v>#DIV/0!</v>
      </c>
      <c r="AA1026" s="60" t="e">
        <f t="shared" si="180"/>
        <v>#DIV/0!</v>
      </c>
      <c r="AB1026" s="60"/>
      <c r="AC1026" s="60" t="e">
        <f>Y1026/P1026</f>
        <v>#DIV/0!</v>
      </c>
      <c r="AD1026" s="59"/>
      <c r="AE1026" s="59"/>
      <c r="AF1026" s="59"/>
      <c r="AG1026" s="59"/>
      <c r="AH1026" s="61"/>
      <c r="AI1026" s="61"/>
      <c r="AJ1026" s="61"/>
      <c r="AK1026" s="61"/>
      <c r="AL1026" s="149"/>
      <c r="AM1026" s="62"/>
      <c r="AN1026" s="62"/>
      <c r="AO1026" s="59">
        <f t="shared" si="173"/>
        <v>0</v>
      </c>
      <c r="AP1026" s="59">
        <f t="shared" si="173"/>
        <v>0</v>
      </c>
      <c r="AQ1026" s="59">
        <f t="shared" si="173"/>
        <v>0</v>
      </c>
      <c r="AR1026" s="59">
        <f t="shared" si="172"/>
        <v>0</v>
      </c>
      <c r="AS1026" s="59"/>
      <c r="AT1026" s="59"/>
      <c r="AU1026" s="59"/>
      <c r="AV1026" s="59"/>
      <c r="AW1026" s="64"/>
      <c r="AX1026" s="111" t="s">
        <v>2999</v>
      </c>
      <c r="AY1026" s="65"/>
      <c r="AZ1026" s="66">
        <v>120</v>
      </c>
    </row>
    <row r="1027" spans="1:52" ht="63">
      <c r="A1027" s="53" t="str">
        <f t="shared" si="174"/>
        <v>DQ20NT_D1+1</v>
      </c>
      <c r="B1027" s="53" t="str">
        <f t="shared" si="175"/>
        <v>DQ20NT_D1+2</v>
      </c>
      <c r="C1027" s="53" t="str">
        <f t="shared" si="176"/>
        <v>DQ20NT_D1+3</v>
      </c>
      <c r="D1027" s="53" t="str">
        <f t="shared" si="177"/>
        <v>DQ20NT_D1+4</v>
      </c>
      <c r="F1027" s="111" t="s">
        <v>2999</v>
      </c>
      <c r="G1027" s="55"/>
      <c r="H1027" s="55" t="s">
        <v>3380</v>
      </c>
      <c r="I1027" s="56" t="s">
        <v>3381</v>
      </c>
      <c r="J1027" s="56" t="s">
        <v>3382</v>
      </c>
      <c r="K1027" s="56"/>
      <c r="L1027" s="56" t="s">
        <v>3383</v>
      </c>
      <c r="M1027" s="55">
        <v>520</v>
      </c>
      <c r="N1027" s="55">
        <v>250</v>
      </c>
      <c r="O1027" s="55">
        <v>170</v>
      </c>
      <c r="P1027" s="55">
        <v>130</v>
      </c>
      <c r="Q1027" s="57"/>
      <c r="R1027" s="57"/>
      <c r="S1027" s="57"/>
      <c r="T1027" s="57"/>
      <c r="U1027" s="58" t="str">
        <f t="shared" ref="U1027:U1034" si="181">H1027</f>
        <v>DQ20NT_D1</v>
      </c>
      <c r="V1027" s="59"/>
      <c r="W1027" s="59"/>
      <c r="X1027" s="59"/>
      <c r="Y1027" s="59"/>
      <c r="Z1027" s="60"/>
      <c r="AA1027" s="60"/>
      <c r="AB1027" s="60"/>
      <c r="AC1027" s="60"/>
      <c r="AD1027" s="59"/>
      <c r="AE1027" s="59"/>
      <c r="AF1027" s="59"/>
      <c r="AG1027" s="59"/>
      <c r="AH1027" s="61"/>
      <c r="AI1027" s="61"/>
      <c r="AJ1027" s="61"/>
      <c r="AK1027" s="61"/>
      <c r="AL1027" s="149">
        <v>10.71</v>
      </c>
      <c r="AM1027" s="62"/>
      <c r="AN1027" s="63">
        <f t="shared" ref="AN1027:AN1034" si="182">ROUNDDOWN(AL1027*$AN$10/$AL$10,1)</f>
        <v>6.2</v>
      </c>
      <c r="AO1027" s="59">
        <f t="shared" si="173"/>
        <v>3224</v>
      </c>
      <c r="AP1027" s="59">
        <f t="shared" si="173"/>
        <v>1550</v>
      </c>
      <c r="AQ1027" s="59">
        <f t="shared" si="173"/>
        <v>1054</v>
      </c>
      <c r="AR1027" s="59">
        <f t="shared" si="172"/>
        <v>806</v>
      </c>
      <c r="AS1027" s="59">
        <f t="shared" si="178"/>
        <v>3200</v>
      </c>
      <c r="AT1027" s="59">
        <f t="shared" si="178"/>
        <v>1600</v>
      </c>
      <c r="AU1027" s="59">
        <f t="shared" si="178"/>
        <v>1100</v>
      </c>
      <c r="AV1027" s="59">
        <f t="shared" si="178"/>
        <v>810</v>
      </c>
      <c r="AW1027" s="64"/>
      <c r="AX1027" s="111" t="s">
        <v>2999</v>
      </c>
      <c r="AY1027" s="65"/>
      <c r="AZ1027" s="66">
        <v>80</v>
      </c>
    </row>
    <row r="1028" spans="1:52" ht="47.25">
      <c r="A1028" s="53" t="str">
        <f t="shared" si="174"/>
        <v>DQ20NT_D2+1</v>
      </c>
      <c r="B1028" s="53" t="str">
        <f t="shared" si="175"/>
        <v>DQ20NT_D2+2</v>
      </c>
      <c r="C1028" s="53" t="str">
        <f t="shared" si="176"/>
        <v>DQ20NT_D2+3</v>
      </c>
      <c r="D1028" s="53" t="str">
        <f t="shared" si="177"/>
        <v>DQ20NT_D2+4</v>
      </c>
      <c r="F1028" s="111" t="s">
        <v>2999</v>
      </c>
      <c r="G1028" s="55"/>
      <c r="H1028" s="55" t="s">
        <v>3384</v>
      </c>
      <c r="I1028" s="56" t="s">
        <v>3385</v>
      </c>
      <c r="J1028" s="56" t="s">
        <v>3386</v>
      </c>
      <c r="K1028" s="56"/>
      <c r="L1028" s="56" t="s">
        <v>3368</v>
      </c>
      <c r="M1028" s="55">
        <v>390</v>
      </c>
      <c r="N1028" s="55">
        <v>200</v>
      </c>
      <c r="O1028" s="55">
        <v>170</v>
      </c>
      <c r="P1028" s="55">
        <v>130</v>
      </c>
      <c r="Q1028" s="57"/>
      <c r="R1028" s="57"/>
      <c r="S1028" s="57"/>
      <c r="T1028" s="57"/>
      <c r="U1028" s="58" t="str">
        <f t="shared" si="181"/>
        <v>DQ20NT_D2</v>
      </c>
      <c r="V1028" s="59"/>
      <c r="W1028" s="59"/>
      <c r="X1028" s="59"/>
      <c r="Y1028" s="59"/>
      <c r="Z1028" s="60">
        <f>V1028/M1028</f>
        <v>0</v>
      </c>
      <c r="AA1028" s="60"/>
      <c r="AB1028" s="60">
        <f>X1028/O1028</f>
        <v>0</v>
      </c>
      <c r="AC1028" s="60"/>
      <c r="AD1028" s="59"/>
      <c r="AE1028" s="59"/>
      <c r="AF1028" s="59"/>
      <c r="AG1028" s="59"/>
      <c r="AH1028" s="61"/>
      <c r="AI1028" s="61"/>
      <c r="AJ1028" s="61"/>
      <c r="AK1028" s="61"/>
      <c r="AL1028" s="149">
        <v>7.52</v>
      </c>
      <c r="AM1028" s="62"/>
      <c r="AN1028" s="63">
        <f t="shared" si="182"/>
        <v>4.3</v>
      </c>
      <c r="AO1028" s="59">
        <f t="shared" si="173"/>
        <v>1677</v>
      </c>
      <c r="AP1028" s="59">
        <f t="shared" si="173"/>
        <v>860</v>
      </c>
      <c r="AQ1028" s="59">
        <f t="shared" si="173"/>
        <v>731</v>
      </c>
      <c r="AR1028" s="59">
        <f t="shared" si="172"/>
        <v>559</v>
      </c>
      <c r="AS1028" s="59">
        <f t="shared" si="178"/>
        <v>1700</v>
      </c>
      <c r="AT1028" s="59">
        <f t="shared" si="178"/>
        <v>860</v>
      </c>
      <c r="AU1028" s="59">
        <f t="shared" si="178"/>
        <v>730</v>
      </c>
      <c r="AV1028" s="59">
        <f t="shared" si="178"/>
        <v>560</v>
      </c>
      <c r="AW1028" s="64"/>
      <c r="AX1028" s="111" t="s">
        <v>2999</v>
      </c>
      <c r="AY1028" s="65"/>
      <c r="AZ1028" s="66">
        <v>80</v>
      </c>
    </row>
    <row r="1029" spans="1:52" ht="84.75" customHeight="1">
      <c r="A1029" s="53" t="str">
        <f t="shared" si="174"/>
        <v>DQ20NT_D3+1</v>
      </c>
      <c r="B1029" s="53" t="str">
        <f t="shared" si="175"/>
        <v>DQ20NT_D3+2</v>
      </c>
      <c r="C1029" s="53" t="str">
        <f t="shared" si="176"/>
        <v>DQ20NT_D3+3</v>
      </c>
      <c r="D1029" s="53" t="str">
        <f t="shared" si="177"/>
        <v>DQ20NT_D3+4</v>
      </c>
      <c r="F1029" s="111" t="s">
        <v>2999</v>
      </c>
      <c r="G1029" s="55"/>
      <c r="H1029" s="55" t="s">
        <v>3387</v>
      </c>
      <c r="I1029" s="56" t="s">
        <v>3388</v>
      </c>
      <c r="J1029" s="56" t="s">
        <v>2779</v>
      </c>
      <c r="K1029" s="56"/>
      <c r="L1029" s="56" t="s">
        <v>3389</v>
      </c>
      <c r="M1029" s="55">
        <v>400</v>
      </c>
      <c r="N1029" s="55">
        <v>200</v>
      </c>
      <c r="O1029" s="55">
        <v>150</v>
      </c>
      <c r="P1029" s="55">
        <v>120</v>
      </c>
      <c r="Q1029" s="57"/>
      <c r="R1029" s="57"/>
      <c r="S1029" s="57"/>
      <c r="T1029" s="57"/>
      <c r="U1029" s="58" t="str">
        <f t="shared" si="181"/>
        <v>DQ20NT_D3</v>
      </c>
      <c r="V1029" s="59"/>
      <c r="W1029" s="59"/>
      <c r="X1029" s="59"/>
      <c r="Y1029" s="59"/>
      <c r="Z1029" s="60"/>
      <c r="AA1029" s="60">
        <f>W1029/N1029</f>
        <v>0</v>
      </c>
      <c r="AB1029" s="60"/>
      <c r="AC1029" s="60"/>
      <c r="AD1029" s="59" t="e">
        <f>VLOOKUP($H1029,#REF!,5,0)</f>
        <v>#REF!</v>
      </c>
      <c r="AE1029" s="59"/>
      <c r="AF1029" s="59"/>
      <c r="AG1029" s="59"/>
      <c r="AH1029" s="61" t="e">
        <f>AD1029/M1029</f>
        <v>#REF!</v>
      </c>
      <c r="AI1029" s="61"/>
      <c r="AJ1029" s="61"/>
      <c r="AK1029" s="61"/>
      <c r="AL1029" s="149">
        <v>10.26</v>
      </c>
      <c r="AM1029" s="62"/>
      <c r="AN1029" s="63">
        <f t="shared" si="182"/>
        <v>5.9</v>
      </c>
      <c r="AO1029" s="59">
        <f t="shared" si="173"/>
        <v>2360</v>
      </c>
      <c r="AP1029" s="59">
        <f t="shared" si="173"/>
        <v>1180</v>
      </c>
      <c r="AQ1029" s="59">
        <f t="shared" si="173"/>
        <v>885</v>
      </c>
      <c r="AR1029" s="59">
        <f t="shared" si="172"/>
        <v>708</v>
      </c>
      <c r="AS1029" s="59">
        <f t="shared" si="178"/>
        <v>2400</v>
      </c>
      <c r="AT1029" s="59">
        <f t="shared" si="178"/>
        <v>1200</v>
      </c>
      <c r="AU1029" s="59">
        <f t="shared" si="178"/>
        <v>890</v>
      </c>
      <c r="AV1029" s="59">
        <f t="shared" si="178"/>
        <v>710</v>
      </c>
      <c r="AW1029" s="64" t="e">
        <f>VLOOKUP($H1029,#REF!,3,0)</f>
        <v>#REF!</v>
      </c>
      <c r="AX1029" s="157" t="s">
        <v>2999</v>
      </c>
      <c r="AY1029" s="151"/>
      <c r="AZ1029" s="66">
        <v>70</v>
      </c>
    </row>
    <row r="1030" spans="1:52" ht="63">
      <c r="A1030" s="53" t="str">
        <f t="shared" si="174"/>
        <v>DQ20NT_D4+1</v>
      </c>
      <c r="B1030" s="53" t="str">
        <f t="shared" si="175"/>
        <v>DQ20NT_D4+2</v>
      </c>
      <c r="C1030" s="53" t="str">
        <f t="shared" si="176"/>
        <v>DQ20NT_D4+3</v>
      </c>
      <c r="D1030" s="53" t="str">
        <f t="shared" si="177"/>
        <v>DQ20NT_D4+4</v>
      </c>
      <c r="F1030" s="111" t="s">
        <v>2999</v>
      </c>
      <c r="G1030" s="55"/>
      <c r="H1030" s="55" t="s">
        <v>3390</v>
      </c>
      <c r="I1030" s="56" t="s">
        <v>3391</v>
      </c>
      <c r="J1030" s="56" t="s">
        <v>3392</v>
      </c>
      <c r="K1030" s="56"/>
      <c r="L1030" s="92" t="s">
        <v>3393</v>
      </c>
      <c r="M1030" s="55">
        <v>400</v>
      </c>
      <c r="N1030" s="55">
        <v>200</v>
      </c>
      <c r="O1030" s="55">
        <v>150</v>
      </c>
      <c r="P1030" s="55">
        <v>120</v>
      </c>
      <c r="Q1030" s="57"/>
      <c r="R1030" s="57"/>
      <c r="S1030" s="57"/>
      <c r="T1030" s="57"/>
      <c r="U1030" s="58" t="str">
        <f t="shared" si="181"/>
        <v>DQ20NT_D4</v>
      </c>
      <c r="V1030" s="59"/>
      <c r="W1030" s="59"/>
      <c r="X1030" s="59"/>
      <c r="Y1030" s="59"/>
      <c r="Z1030" s="60">
        <f>V1030/M1030</f>
        <v>0</v>
      </c>
      <c r="AA1030" s="60">
        <f>W1030/N1030</f>
        <v>0</v>
      </c>
      <c r="AB1030" s="60"/>
      <c r="AC1030" s="60"/>
      <c r="AD1030" s="59"/>
      <c r="AE1030" s="59"/>
      <c r="AF1030" s="59"/>
      <c r="AG1030" s="59"/>
      <c r="AH1030" s="61"/>
      <c r="AI1030" s="61"/>
      <c r="AJ1030" s="61"/>
      <c r="AK1030" s="61"/>
      <c r="AL1030" s="149">
        <v>10.26</v>
      </c>
      <c r="AM1030" s="62"/>
      <c r="AN1030" s="63">
        <f t="shared" si="182"/>
        <v>5.9</v>
      </c>
      <c r="AO1030" s="59">
        <f t="shared" si="173"/>
        <v>2360</v>
      </c>
      <c r="AP1030" s="59">
        <f t="shared" si="173"/>
        <v>1180</v>
      </c>
      <c r="AQ1030" s="59">
        <f t="shared" si="173"/>
        <v>885</v>
      </c>
      <c r="AR1030" s="59">
        <f t="shared" si="172"/>
        <v>708</v>
      </c>
      <c r="AS1030" s="59">
        <f t="shared" si="178"/>
        <v>2400</v>
      </c>
      <c r="AT1030" s="59">
        <f t="shared" si="178"/>
        <v>1200</v>
      </c>
      <c r="AU1030" s="59">
        <f t="shared" si="178"/>
        <v>890</v>
      </c>
      <c r="AV1030" s="59">
        <f t="shared" si="178"/>
        <v>710</v>
      </c>
      <c r="AW1030" s="64"/>
      <c r="AX1030" s="111" t="s">
        <v>2999</v>
      </c>
      <c r="AY1030" s="65"/>
      <c r="AZ1030" s="66">
        <v>70</v>
      </c>
    </row>
    <row r="1031" spans="1:52" ht="31.5">
      <c r="A1031" s="53" t="str">
        <f t="shared" si="174"/>
        <v>DQ20NT_D5+1</v>
      </c>
      <c r="B1031" s="53" t="str">
        <f t="shared" si="175"/>
        <v>DQ20NT_D5+2</v>
      </c>
      <c r="C1031" s="53" t="str">
        <f t="shared" si="176"/>
        <v>DQ20NT_D5+3</v>
      </c>
      <c r="D1031" s="53" t="str">
        <f t="shared" si="177"/>
        <v>DQ20NT_D5+4</v>
      </c>
      <c r="F1031" s="111" t="s">
        <v>2999</v>
      </c>
      <c r="G1031" s="55"/>
      <c r="H1031" s="55" t="s">
        <v>3394</v>
      </c>
      <c r="I1031" s="56" t="s">
        <v>3395</v>
      </c>
      <c r="J1031" s="56" t="s">
        <v>3396</v>
      </c>
      <c r="K1031" s="56"/>
      <c r="L1031" s="56" t="s">
        <v>3397</v>
      </c>
      <c r="M1031" s="57">
        <v>400</v>
      </c>
      <c r="N1031" s="55">
        <v>200</v>
      </c>
      <c r="O1031" s="55">
        <v>150</v>
      </c>
      <c r="P1031" s="55">
        <v>120</v>
      </c>
      <c r="Q1031" s="57"/>
      <c r="R1031" s="57"/>
      <c r="S1031" s="57"/>
      <c r="T1031" s="57"/>
      <c r="U1031" s="58" t="str">
        <f t="shared" si="181"/>
        <v>DQ20NT_D5</v>
      </c>
      <c r="V1031" s="59"/>
      <c r="W1031" s="59"/>
      <c r="X1031" s="59"/>
      <c r="Y1031" s="59"/>
      <c r="Z1031" s="60"/>
      <c r="AA1031" s="60"/>
      <c r="AB1031" s="60"/>
      <c r="AC1031" s="60"/>
      <c r="AD1031" s="59"/>
      <c r="AE1031" s="59"/>
      <c r="AF1031" s="59"/>
      <c r="AG1031" s="59"/>
      <c r="AH1031" s="61"/>
      <c r="AI1031" s="61"/>
      <c r="AJ1031" s="61"/>
      <c r="AK1031" s="61"/>
      <c r="AL1031" s="149">
        <v>10.26</v>
      </c>
      <c r="AM1031" s="62"/>
      <c r="AN1031" s="63">
        <f t="shared" si="182"/>
        <v>5.9</v>
      </c>
      <c r="AO1031" s="59">
        <f t="shared" si="173"/>
        <v>2360</v>
      </c>
      <c r="AP1031" s="59">
        <f t="shared" si="173"/>
        <v>1180</v>
      </c>
      <c r="AQ1031" s="59">
        <f t="shared" si="173"/>
        <v>885</v>
      </c>
      <c r="AR1031" s="59">
        <f t="shared" si="172"/>
        <v>708</v>
      </c>
      <c r="AS1031" s="59">
        <f t="shared" si="178"/>
        <v>2400</v>
      </c>
      <c r="AT1031" s="59">
        <f t="shared" si="178"/>
        <v>1200</v>
      </c>
      <c r="AU1031" s="59">
        <f t="shared" si="178"/>
        <v>890</v>
      </c>
      <c r="AV1031" s="59">
        <f t="shared" si="178"/>
        <v>710</v>
      </c>
      <c r="AW1031" s="64"/>
      <c r="AX1031" s="111" t="s">
        <v>2999</v>
      </c>
      <c r="AY1031" s="65"/>
      <c r="AZ1031" s="66">
        <v>90</v>
      </c>
    </row>
    <row r="1032" spans="1:52" ht="63">
      <c r="A1032" s="53" t="str">
        <f t="shared" si="174"/>
        <v>DQ21NT+1</v>
      </c>
      <c r="B1032" s="53" t="str">
        <f t="shared" si="175"/>
        <v>DQ21NT+2</v>
      </c>
      <c r="C1032" s="53" t="str">
        <f t="shared" si="176"/>
        <v>DQ21NT+3</v>
      </c>
      <c r="D1032" s="53" t="str">
        <f t="shared" si="177"/>
        <v>DQ21NT+4</v>
      </c>
      <c r="F1032" s="111" t="s">
        <v>2999</v>
      </c>
      <c r="G1032" s="55">
        <v>21</v>
      </c>
      <c r="H1032" s="55" t="s">
        <v>3398</v>
      </c>
      <c r="I1032" s="56" t="s">
        <v>3399</v>
      </c>
      <c r="J1032" s="56" t="s">
        <v>3400</v>
      </c>
      <c r="K1032" s="56"/>
      <c r="L1032" s="92" t="s">
        <v>3401</v>
      </c>
      <c r="M1032" s="57">
        <v>1300</v>
      </c>
      <c r="N1032" s="55">
        <v>600</v>
      </c>
      <c r="O1032" s="55">
        <v>300</v>
      </c>
      <c r="P1032" s="55">
        <v>200</v>
      </c>
      <c r="Q1032" s="57"/>
      <c r="R1032" s="57"/>
      <c r="S1032" s="57"/>
      <c r="T1032" s="57"/>
      <c r="U1032" s="58" t="str">
        <f t="shared" si="181"/>
        <v>DQ21NT</v>
      </c>
      <c r="V1032" s="59"/>
      <c r="W1032" s="59"/>
      <c r="X1032" s="59"/>
      <c r="Y1032" s="59"/>
      <c r="Z1032" s="60">
        <f>V1032/M1032</f>
        <v>0</v>
      </c>
      <c r="AA1032" s="60">
        <f>W1032/N1032</f>
        <v>0</v>
      </c>
      <c r="AB1032" s="60"/>
      <c r="AC1032" s="60"/>
      <c r="AD1032" s="59"/>
      <c r="AE1032" s="59"/>
      <c r="AF1032" s="59"/>
      <c r="AG1032" s="59"/>
      <c r="AH1032" s="61"/>
      <c r="AI1032" s="61"/>
      <c r="AJ1032" s="61"/>
      <c r="AK1032" s="61"/>
      <c r="AL1032" s="149">
        <v>6.558088735461169</v>
      </c>
      <c r="AM1032" s="62"/>
      <c r="AN1032" s="63">
        <f t="shared" si="182"/>
        <v>3.8</v>
      </c>
      <c r="AO1032" s="59">
        <f t="shared" si="173"/>
        <v>4940</v>
      </c>
      <c r="AP1032" s="59">
        <f t="shared" si="173"/>
        <v>2280</v>
      </c>
      <c r="AQ1032" s="59">
        <f t="shared" si="173"/>
        <v>1140</v>
      </c>
      <c r="AR1032" s="59">
        <f t="shared" si="172"/>
        <v>760</v>
      </c>
      <c r="AS1032" s="59">
        <f t="shared" si="178"/>
        <v>4900</v>
      </c>
      <c r="AT1032" s="59">
        <f t="shared" si="178"/>
        <v>2300</v>
      </c>
      <c r="AU1032" s="59">
        <f t="shared" si="178"/>
        <v>1100</v>
      </c>
      <c r="AV1032" s="59">
        <f t="shared" si="178"/>
        <v>760</v>
      </c>
      <c r="AW1032" s="64"/>
      <c r="AX1032" s="111" t="s">
        <v>2999</v>
      </c>
      <c r="AY1032" s="65"/>
      <c r="AZ1032" s="66">
        <v>70</v>
      </c>
    </row>
    <row r="1033" spans="1:52" ht="47.25">
      <c r="A1033" s="53" t="str">
        <f t="shared" si="174"/>
        <v>DQ22NT+1</v>
      </c>
      <c r="B1033" s="53" t="str">
        <f t="shared" si="175"/>
        <v>DQ22NT+2</v>
      </c>
      <c r="C1033" s="53" t="str">
        <f t="shared" si="176"/>
        <v>DQ22NT+3</v>
      </c>
      <c r="D1033" s="53" t="str">
        <f t="shared" si="177"/>
        <v>DQ22NT+4</v>
      </c>
      <c r="F1033" s="111" t="s">
        <v>2999</v>
      </c>
      <c r="G1033" s="55">
        <v>22</v>
      </c>
      <c r="H1033" s="55" t="s">
        <v>3402</v>
      </c>
      <c r="I1033" s="56" t="s">
        <v>3403</v>
      </c>
      <c r="J1033" s="56" t="s">
        <v>3400</v>
      </c>
      <c r="K1033" s="56"/>
      <c r="L1033" s="56" t="s">
        <v>3404</v>
      </c>
      <c r="M1033" s="55">
        <v>1300</v>
      </c>
      <c r="N1033" s="55">
        <v>600</v>
      </c>
      <c r="O1033" s="55">
        <v>300</v>
      </c>
      <c r="P1033" s="55">
        <v>200</v>
      </c>
      <c r="Q1033" s="57"/>
      <c r="R1033" s="57"/>
      <c r="S1033" s="57"/>
      <c r="T1033" s="57"/>
      <c r="U1033" s="58" t="str">
        <f t="shared" si="181"/>
        <v>DQ22NT</v>
      </c>
      <c r="V1033" s="59"/>
      <c r="W1033" s="59"/>
      <c r="X1033" s="59"/>
      <c r="Y1033" s="59"/>
      <c r="Z1033" s="60">
        <f>V1033/M1033</f>
        <v>0</v>
      </c>
      <c r="AA1033" s="60">
        <f>W1033/N1033</f>
        <v>0</v>
      </c>
      <c r="AB1033" s="60"/>
      <c r="AC1033" s="60"/>
      <c r="AD1033" s="59"/>
      <c r="AE1033" s="59"/>
      <c r="AF1033" s="59"/>
      <c r="AG1033" s="59"/>
      <c r="AH1033" s="61"/>
      <c r="AI1033" s="61"/>
      <c r="AJ1033" s="61"/>
      <c r="AK1033" s="61"/>
      <c r="AL1033" s="149">
        <v>6.6324485862311207</v>
      </c>
      <c r="AM1033" s="62"/>
      <c r="AN1033" s="63">
        <f t="shared" si="182"/>
        <v>3.8</v>
      </c>
      <c r="AO1033" s="59">
        <f t="shared" si="173"/>
        <v>4940</v>
      </c>
      <c r="AP1033" s="59">
        <f t="shared" si="173"/>
        <v>2280</v>
      </c>
      <c r="AQ1033" s="59">
        <f t="shared" si="173"/>
        <v>1140</v>
      </c>
      <c r="AR1033" s="59">
        <f t="shared" si="172"/>
        <v>760</v>
      </c>
      <c r="AS1033" s="59">
        <f t="shared" si="178"/>
        <v>4900</v>
      </c>
      <c r="AT1033" s="59">
        <f t="shared" si="178"/>
        <v>2300</v>
      </c>
      <c r="AU1033" s="59">
        <f t="shared" si="178"/>
        <v>1100</v>
      </c>
      <c r="AV1033" s="59">
        <f t="shared" si="178"/>
        <v>760</v>
      </c>
      <c r="AW1033" s="64"/>
      <c r="AX1033" s="111" t="s">
        <v>2999</v>
      </c>
      <c r="AY1033" s="65"/>
      <c r="AZ1033" s="66">
        <v>70</v>
      </c>
    </row>
    <row r="1034" spans="1:52" ht="63">
      <c r="A1034" s="53" t="str">
        <f t="shared" si="174"/>
        <v>DQ23NT+1</v>
      </c>
      <c r="B1034" s="53" t="str">
        <f t="shared" si="175"/>
        <v>DQ23NT+2</v>
      </c>
      <c r="C1034" s="53" t="str">
        <f t="shared" si="176"/>
        <v>DQ23NT+3</v>
      </c>
      <c r="D1034" s="53" t="str">
        <f t="shared" si="177"/>
        <v>DQ23NT+4</v>
      </c>
      <c r="F1034" s="111" t="s">
        <v>2999</v>
      </c>
      <c r="G1034" s="55">
        <v>23</v>
      </c>
      <c r="H1034" s="55" t="s">
        <v>3405</v>
      </c>
      <c r="I1034" s="56" t="s">
        <v>3406</v>
      </c>
      <c r="J1034" s="56" t="s">
        <v>3407</v>
      </c>
      <c r="K1034" s="56"/>
      <c r="L1034" s="92" t="s">
        <v>3408</v>
      </c>
      <c r="M1034" s="55">
        <v>390</v>
      </c>
      <c r="N1034" s="55">
        <v>200</v>
      </c>
      <c r="O1034" s="55">
        <v>170</v>
      </c>
      <c r="P1034" s="55">
        <v>140</v>
      </c>
      <c r="Q1034" s="57"/>
      <c r="R1034" s="57"/>
      <c r="S1034" s="57"/>
      <c r="T1034" s="57"/>
      <c r="U1034" s="58" t="str">
        <f t="shared" si="181"/>
        <v>DQ23NT</v>
      </c>
      <c r="V1034" s="59"/>
      <c r="W1034" s="59"/>
      <c r="X1034" s="59"/>
      <c r="Y1034" s="59"/>
      <c r="Z1034" s="60">
        <f t="shared" ref="Z1034:Z1039" si="183">V1034/M1034</f>
        <v>0</v>
      </c>
      <c r="AA1034" s="60"/>
      <c r="AB1034" s="60"/>
      <c r="AC1034" s="60"/>
      <c r="AD1034" s="59"/>
      <c r="AE1034" s="59"/>
      <c r="AF1034" s="59"/>
      <c r="AG1034" s="59"/>
      <c r="AH1034" s="61"/>
      <c r="AI1034" s="61"/>
      <c r="AJ1034" s="61"/>
      <c r="AK1034" s="61"/>
      <c r="AL1034" s="149">
        <v>7.5169813934764678</v>
      </c>
      <c r="AM1034" s="62"/>
      <c r="AN1034" s="63">
        <f t="shared" si="182"/>
        <v>4.3</v>
      </c>
      <c r="AO1034" s="59">
        <f t="shared" si="173"/>
        <v>1677</v>
      </c>
      <c r="AP1034" s="59">
        <f t="shared" si="173"/>
        <v>860</v>
      </c>
      <c r="AQ1034" s="59">
        <f t="shared" si="173"/>
        <v>731</v>
      </c>
      <c r="AR1034" s="59">
        <f t="shared" si="173"/>
        <v>602</v>
      </c>
      <c r="AS1034" s="59">
        <f t="shared" si="178"/>
        <v>1700</v>
      </c>
      <c r="AT1034" s="59">
        <f t="shared" si="178"/>
        <v>860</v>
      </c>
      <c r="AU1034" s="59">
        <f t="shared" si="178"/>
        <v>730</v>
      </c>
      <c r="AV1034" s="59">
        <f t="shared" si="178"/>
        <v>600</v>
      </c>
      <c r="AW1034" s="64"/>
      <c r="AX1034" s="111" t="s">
        <v>2999</v>
      </c>
      <c r="AY1034" s="65"/>
      <c r="AZ1034" s="66">
        <v>120</v>
      </c>
    </row>
    <row r="1035" spans="1:52" ht="31.5">
      <c r="A1035" s="53" t="str">
        <f t="shared" si="174"/>
        <v>DQ24NT2+1</v>
      </c>
      <c r="B1035" s="53" t="str">
        <f t="shared" si="175"/>
        <v>DQ24NT2+2</v>
      </c>
      <c r="C1035" s="53" t="str">
        <f t="shared" si="176"/>
        <v>DQ24NT2+3</v>
      </c>
      <c r="D1035" s="53" t="str">
        <f t="shared" si="177"/>
        <v>DQ24NT2+4</v>
      </c>
      <c r="F1035" s="111" t="s">
        <v>2999</v>
      </c>
      <c r="G1035" s="55">
        <v>24</v>
      </c>
      <c r="H1035" s="55" t="s">
        <v>3409</v>
      </c>
      <c r="I1035" s="56" t="s">
        <v>3410</v>
      </c>
      <c r="J1035" s="56" t="s">
        <v>3411</v>
      </c>
      <c r="K1035" s="56"/>
      <c r="L1035" s="56" t="s">
        <v>3412</v>
      </c>
      <c r="M1035" s="55"/>
      <c r="N1035" s="55"/>
      <c r="O1035" s="55"/>
      <c r="P1035" s="55"/>
      <c r="Q1035" s="57"/>
      <c r="R1035" s="57"/>
      <c r="S1035" s="57"/>
      <c r="T1035" s="57"/>
      <c r="U1035" s="58"/>
      <c r="V1035" s="59"/>
      <c r="W1035" s="59"/>
      <c r="X1035" s="59"/>
      <c r="Y1035" s="59"/>
      <c r="Z1035" s="60" t="e">
        <f t="shared" si="183"/>
        <v>#DIV/0!</v>
      </c>
      <c r="AA1035" s="60" t="e">
        <f>W1035/N1035</f>
        <v>#DIV/0!</v>
      </c>
      <c r="AB1035" s="60"/>
      <c r="AC1035" s="60"/>
      <c r="AD1035" s="59"/>
      <c r="AE1035" s="59"/>
      <c r="AF1035" s="59"/>
      <c r="AG1035" s="59"/>
      <c r="AH1035" s="61"/>
      <c r="AI1035" s="61"/>
      <c r="AJ1035" s="61"/>
      <c r="AK1035" s="61"/>
      <c r="AL1035" s="149"/>
      <c r="AM1035" s="62"/>
      <c r="AN1035" s="62"/>
      <c r="AO1035" s="59">
        <f t="shared" ref="AO1035:AR1098" si="184">M1035*$AN1035</f>
        <v>0</v>
      </c>
      <c r="AP1035" s="59">
        <f t="shared" si="184"/>
        <v>0</v>
      </c>
      <c r="AQ1035" s="59">
        <f t="shared" si="184"/>
        <v>0</v>
      </c>
      <c r="AR1035" s="59">
        <f t="shared" si="184"/>
        <v>0</v>
      </c>
      <c r="AS1035" s="59"/>
      <c r="AT1035" s="59"/>
      <c r="AU1035" s="59"/>
      <c r="AV1035" s="59"/>
      <c r="AW1035" s="64"/>
      <c r="AX1035" s="111" t="s">
        <v>2999</v>
      </c>
      <c r="AY1035" s="65"/>
      <c r="AZ1035" s="66">
        <v>100</v>
      </c>
    </row>
    <row r="1036" spans="1:52" ht="54.75" customHeight="1">
      <c r="A1036" s="53" t="str">
        <f t="shared" ref="A1036:A1099" si="185">H1036&amp;"+1"</f>
        <v>DQ24NT2_D1+1</v>
      </c>
      <c r="B1036" s="53" t="str">
        <f t="shared" ref="B1036:B1099" si="186">H1036&amp;"+2"</f>
        <v>DQ24NT2_D1+2</v>
      </c>
      <c r="C1036" s="53" t="str">
        <f t="shared" ref="C1036:C1099" si="187">H1036&amp;"+3"</f>
        <v>DQ24NT2_D1+3</v>
      </c>
      <c r="D1036" s="53" t="str">
        <f t="shared" ref="D1036:D1099" si="188">H1036&amp;"+4"</f>
        <v>DQ24NT2_D1+4</v>
      </c>
      <c r="F1036" s="111" t="s">
        <v>2999</v>
      </c>
      <c r="G1036" s="55"/>
      <c r="H1036" s="55" t="s">
        <v>3413</v>
      </c>
      <c r="I1036" s="56" t="s">
        <v>3414</v>
      </c>
      <c r="J1036" s="56" t="s">
        <v>2779</v>
      </c>
      <c r="K1036" s="56"/>
      <c r="L1036" s="56" t="s">
        <v>2996</v>
      </c>
      <c r="M1036" s="55">
        <v>600</v>
      </c>
      <c r="N1036" s="55">
        <v>300</v>
      </c>
      <c r="O1036" s="55">
        <v>200</v>
      </c>
      <c r="P1036" s="55">
        <v>110</v>
      </c>
      <c r="Q1036" s="57"/>
      <c r="R1036" s="57"/>
      <c r="S1036" s="57"/>
      <c r="T1036" s="57"/>
      <c r="U1036" s="58" t="str">
        <f t="shared" ref="U1036:U1047" si="189">H1036</f>
        <v>DQ24NT2_D1</v>
      </c>
      <c r="V1036" s="59"/>
      <c r="W1036" s="59"/>
      <c r="X1036" s="59"/>
      <c r="Y1036" s="59"/>
      <c r="Z1036" s="60">
        <f t="shared" si="183"/>
        <v>0</v>
      </c>
      <c r="AA1036" s="60"/>
      <c r="AB1036" s="60"/>
      <c r="AC1036" s="60"/>
      <c r="AD1036" s="59"/>
      <c r="AE1036" s="59"/>
      <c r="AF1036" s="59"/>
      <c r="AG1036" s="59"/>
      <c r="AH1036" s="61"/>
      <c r="AI1036" s="61"/>
      <c r="AJ1036" s="61"/>
      <c r="AK1036" s="61"/>
      <c r="AL1036" s="149">
        <v>10.853531498015874</v>
      </c>
      <c r="AM1036" s="62"/>
      <c r="AN1036" s="63">
        <f t="shared" ref="AN1036:AN1047" si="190">ROUNDDOWN(AL1036*$AN$10/$AL$10,1)</f>
        <v>6.3</v>
      </c>
      <c r="AO1036" s="59">
        <f t="shared" si="184"/>
        <v>3780</v>
      </c>
      <c r="AP1036" s="59">
        <f t="shared" si="184"/>
        <v>1890</v>
      </c>
      <c r="AQ1036" s="59">
        <f t="shared" si="184"/>
        <v>1260</v>
      </c>
      <c r="AR1036" s="59">
        <f t="shared" si="184"/>
        <v>693</v>
      </c>
      <c r="AS1036" s="59">
        <f t="shared" ref="AS1036:AV1099" si="191">IF(AO1036&lt;1000,ROUND(AO1036,-1),ROUND(AO1036,-2))</f>
        <v>3800</v>
      </c>
      <c r="AT1036" s="59">
        <f t="shared" si="191"/>
        <v>1900</v>
      </c>
      <c r="AU1036" s="59">
        <f t="shared" si="191"/>
        <v>1300</v>
      </c>
      <c r="AV1036" s="59">
        <f t="shared" si="191"/>
        <v>690</v>
      </c>
      <c r="AW1036" s="64"/>
      <c r="AX1036" s="111" t="s">
        <v>2999</v>
      </c>
      <c r="AY1036" s="65"/>
      <c r="AZ1036" s="66">
        <v>180</v>
      </c>
    </row>
    <row r="1037" spans="1:52" ht="54.75" customHeight="1">
      <c r="A1037" s="53" t="str">
        <f t="shared" si="185"/>
        <v>DQ24NT2_D2+1</v>
      </c>
      <c r="B1037" s="53" t="str">
        <f t="shared" si="186"/>
        <v>DQ24NT2_D2+2</v>
      </c>
      <c r="C1037" s="53" t="str">
        <f t="shared" si="187"/>
        <v>DQ24NT2_D2+3</v>
      </c>
      <c r="D1037" s="53" t="str">
        <f t="shared" si="188"/>
        <v>DQ24NT2_D2+4</v>
      </c>
      <c r="F1037" s="111" t="s">
        <v>2999</v>
      </c>
      <c r="G1037" s="55"/>
      <c r="H1037" s="55" t="s">
        <v>3415</v>
      </c>
      <c r="I1037" s="56" t="s">
        <v>3416</v>
      </c>
      <c r="J1037" s="56" t="s">
        <v>2779</v>
      </c>
      <c r="K1037" s="56"/>
      <c r="L1037" s="56" t="s">
        <v>3417</v>
      </c>
      <c r="M1037" s="55">
        <v>600</v>
      </c>
      <c r="N1037" s="55">
        <v>300</v>
      </c>
      <c r="O1037" s="55">
        <v>200</v>
      </c>
      <c r="P1037" s="55">
        <v>110</v>
      </c>
      <c r="Q1037" s="57"/>
      <c r="R1037" s="57"/>
      <c r="S1037" s="57"/>
      <c r="T1037" s="57"/>
      <c r="U1037" s="58" t="str">
        <f t="shared" si="189"/>
        <v>DQ24NT2_D2</v>
      </c>
      <c r="V1037" s="59"/>
      <c r="W1037" s="59"/>
      <c r="X1037" s="59"/>
      <c r="Y1037" s="59"/>
      <c r="Z1037" s="60">
        <f t="shared" si="183"/>
        <v>0</v>
      </c>
      <c r="AA1037" s="60">
        <f>W1037/N1037</f>
        <v>0</v>
      </c>
      <c r="AB1037" s="60"/>
      <c r="AC1037" s="60"/>
      <c r="AD1037" s="59"/>
      <c r="AE1037" s="59"/>
      <c r="AF1037" s="59"/>
      <c r="AG1037" s="59"/>
      <c r="AH1037" s="61"/>
      <c r="AI1037" s="61"/>
      <c r="AJ1037" s="61"/>
      <c r="AK1037" s="61"/>
      <c r="AL1037" s="149">
        <v>15.923566878980891</v>
      </c>
      <c r="AM1037" s="62"/>
      <c r="AN1037" s="63">
        <f t="shared" si="190"/>
        <v>9.1999999999999993</v>
      </c>
      <c r="AO1037" s="59">
        <f t="shared" si="184"/>
        <v>5520</v>
      </c>
      <c r="AP1037" s="59">
        <f t="shared" si="184"/>
        <v>2760</v>
      </c>
      <c r="AQ1037" s="59">
        <f t="shared" si="184"/>
        <v>1839.9999999999998</v>
      </c>
      <c r="AR1037" s="59">
        <f t="shared" si="184"/>
        <v>1011.9999999999999</v>
      </c>
      <c r="AS1037" s="59">
        <f t="shared" si="191"/>
        <v>5500</v>
      </c>
      <c r="AT1037" s="59">
        <f t="shared" si="191"/>
        <v>2800</v>
      </c>
      <c r="AU1037" s="59">
        <f t="shared" si="191"/>
        <v>1800</v>
      </c>
      <c r="AV1037" s="59">
        <f t="shared" si="191"/>
        <v>1000</v>
      </c>
      <c r="AW1037" s="64"/>
      <c r="AX1037" s="111" t="s">
        <v>2999</v>
      </c>
      <c r="AY1037" s="65"/>
      <c r="AZ1037" s="66"/>
    </row>
    <row r="1038" spans="1:52" ht="54.75" customHeight="1">
      <c r="A1038" s="53" t="str">
        <f t="shared" si="185"/>
        <v>DQ25NT+1</v>
      </c>
      <c r="B1038" s="53" t="str">
        <f t="shared" si="186"/>
        <v>DQ25NT+2</v>
      </c>
      <c r="C1038" s="53" t="str">
        <f t="shared" si="187"/>
        <v>DQ25NT+3</v>
      </c>
      <c r="D1038" s="53" t="str">
        <f t="shared" si="188"/>
        <v>DQ25NT+4</v>
      </c>
      <c r="F1038" s="111" t="s">
        <v>2999</v>
      </c>
      <c r="G1038" s="55">
        <v>25</v>
      </c>
      <c r="H1038" s="55" t="s">
        <v>3418</v>
      </c>
      <c r="I1038" s="56" t="s">
        <v>3419</v>
      </c>
      <c r="J1038" s="56" t="s">
        <v>2779</v>
      </c>
      <c r="K1038" s="56"/>
      <c r="L1038" s="56" t="s">
        <v>3420</v>
      </c>
      <c r="M1038" s="55">
        <v>390</v>
      </c>
      <c r="N1038" s="55">
        <v>180</v>
      </c>
      <c r="O1038" s="55">
        <v>160</v>
      </c>
      <c r="P1038" s="55">
        <v>130</v>
      </c>
      <c r="Q1038" s="57"/>
      <c r="R1038" s="57"/>
      <c r="S1038" s="57"/>
      <c r="T1038" s="57"/>
      <c r="U1038" s="58" t="str">
        <f t="shared" si="189"/>
        <v>DQ25NT</v>
      </c>
      <c r="V1038" s="59"/>
      <c r="W1038" s="59"/>
      <c r="X1038" s="59"/>
      <c r="Y1038" s="59"/>
      <c r="Z1038" s="60">
        <f t="shared" si="183"/>
        <v>0</v>
      </c>
      <c r="AA1038" s="60">
        <f>W1038/N1038</f>
        <v>0</v>
      </c>
      <c r="AB1038" s="60"/>
      <c r="AC1038" s="60"/>
      <c r="AD1038" s="59"/>
      <c r="AE1038" s="59"/>
      <c r="AF1038" s="59"/>
      <c r="AG1038" s="59"/>
      <c r="AH1038" s="61"/>
      <c r="AI1038" s="61"/>
      <c r="AJ1038" s="61"/>
      <c r="AK1038" s="61"/>
      <c r="AL1038" s="149">
        <v>8.1011085972850676</v>
      </c>
      <c r="AM1038" s="62"/>
      <c r="AN1038" s="63">
        <f t="shared" si="190"/>
        <v>4.7</v>
      </c>
      <c r="AO1038" s="59">
        <f t="shared" si="184"/>
        <v>1833</v>
      </c>
      <c r="AP1038" s="59">
        <f t="shared" si="184"/>
        <v>846</v>
      </c>
      <c r="AQ1038" s="59">
        <f t="shared" si="184"/>
        <v>752</v>
      </c>
      <c r="AR1038" s="59">
        <f t="shared" si="184"/>
        <v>611</v>
      </c>
      <c r="AS1038" s="59">
        <f t="shared" si="191"/>
        <v>1800</v>
      </c>
      <c r="AT1038" s="59">
        <f t="shared" si="191"/>
        <v>850</v>
      </c>
      <c r="AU1038" s="59">
        <f t="shared" si="191"/>
        <v>750</v>
      </c>
      <c r="AV1038" s="59">
        <f t="shared" si="191"/>
        <v>610</v>
      </c>
      <c r="AW1038" s="64"/>
      <c r="AX1038" s="111" t="s">
        <v>2999</v>
      </c>
      <c r="AY1038" s="65"/>
      <c r="AZ1038" s="66">
        <v>80</v>
      </c>
    </row>
    <row r="1039" spans="1:52" ht="31.5">
      <c r="A1039" s="53" t="str">
        <f t="shared" si="185"/>
        <v>DQ26NT+1</v>
      </c>
      <c r="B1039" s="53" t="str">
        <f t="shared" si="186"/>
        <v>DQ26NT+2</v>
      </c>
      <c r="C1039" s="53" t="str">
        <f t="shared" si="187"/>
        <v>DQ26NT+3</v>
      </c>
      <c r="D1039" s="53" t="str">
        <f t="shared" si="188"/>
        <v>DQ26NT+4</v>
      </c>
      <c r="F1039" s="111" t="s">
        <v>2999</v>
      </c>
      <c r="G1039" s="55">
        <v>26</v>
      </c>
      <c r="H1039" s="55" t="s">
        <v>3421</v>
      </c>
      <c r="I1039" s="56" t="s">
        <v>3422</v>
      </c>
      <c r="J1039" s="56" t="s">
        <v>3423</v>
      </c>
      <c r="K1039" s="56"/>
      <c r="L1039" s="56" t="s">
        <v>3424</v>
      </c>
      <c r="M1039" s="55">
        <v>460</v>
      </c>
      <c r="N1039" s="55">
        <v>220</v>
      </c>
      <c r="O1039" s="55">
        <v>180</v>
      </c>
      <c r="P1039" s="55">
        <v>130</v>
      </c>
      <c r="Q1039" s="57"/>
      <c r="R1039" s="57"/>
      <c r="S1039" s="57"/>
      <c r="T1039" s="57"/>
      <c r="U1039" s="58" t="str">
        <f t="shared" si="189"/>
        <v>DQ26NT</v>
      </c>
      <c r="V1039" s="59"/>
      <c r="W1039" s="59"/>
      <c r="X1039" s="59"/>
      <c r="Y1039" s="59"/>
      <c r="Z1039" s="60">
        <f t="shared" si="183"/>
        <v>0</v>
      </c>
      <c r="AA1039" s="60">
        <f>W1039/N1039</f>
        <v>0</v>
      </c>
      <c r="AB1039" s="60"/>
      <c r="AC1039" s="60"/>
      <c r="AD1039" s="59"/>
      <c r="AE1039" s="59"/>
      <c r="AF1039" s="59"/>
      <c r="AG1039" s="59"/>
      <c r="AH1039" s="61"/>
      <c r="AI1039" s="61"/>
      <c r="AJ1039" s="61"/>
      <c r="AK1039" s="61"/>
      <c r="AL1039" s="149">
        <v>6.71</v>
      </c>
      <c r="AM1039" s="62"/>
      <c r="AN1039" s="63">
        <f t="shared" si="190"/>
        <v>3.8</v>
      </c>
      <c r="AO1039" s="59">
        <f t="shared" si="184"/>
        <v>1748</v>
      </c>
      <c r="AP1039" s="59">
        <f t="shared" si="184"/>
        <v>836</v>
      </c>
      <c r="AQ1039" s="59">
        <f t="shared" si="184"/>
        <v>684</v>
      </c>
      <c r="AR1039" s="59">
        <f t="shared" si="184"/>
        <v>494</v>
      </c>
      <c r="AS1039" s="59">
        <f t="shared" si="191"/>
        <v>1700</v>
      </c>
      <c r="AT1039" s="59">
        <f t="shared" si="191"/>
        <v>840</v>
      </c>
      <c r="AU1039" s="59">
        <f t="shared" si="191"/>
        <v>680</v>
      </c>
      <c r="AV1039" s="59">
        <f t="shared" si="191"/>
        <v>490</v>
      </c>
      <c r="AW1039" s="64"/>
      <c r="AX1039" s="111" t="s">
        <v>2999</v>
      </c>
      <c r="AY1039" s="65"/>
      <c r="AZ1039" s="66">
        <v>80</v>
      </c>
    </row>
    <row r="1040" spans="1:52" ht="31.5">
      <c r="A1040" s="53" t="str">
        <f t="shared" si="185"/>
        <v>DQ27NT+1</v>
      </c>
      <c r="B1040" s="53" t="str">
        <f t="shared" si="186"/>
        <v>DQ27NT+2</v>
      </c>
      <c r="C1040" s="53" t="str">
        <f t="shared" si="187"/>
        <v>DQ27NT+3</v>
      </c>
      <c r="D1040" s="53" t="str">
        <f t="shared" si="188"/>
        <v>DQ27NT+4</v>
      </c>
      <c r="F1040" s="111" t="s">
        <v>2999</v>
      </c>
      <c r="G1040" s="55">
        <v>27</v>
      </c>
      <c r="H1040" s="55" t="s">
        <v>3425</v>
      </c>
      <c r="I1040" s="56" t="s">
        <v>3426</v>
      </c>
      <c r="J1040" s="56" t="s">
        <v>2779</v>
      </c>
      <c r="K1040" s="56"/>
      <c r="L1040" s="56" t="s">
        <v>3427</v>
      </c>
      <c r="M1040" s="55">
        <v>500</v>
      </c>
      <c r="N1040" s="55">
        <v>300</v>
      </c>
      <c r="O1040" s="55">
        <v>200</v>
      </c>
      <c r="P1040" s="55">
        <v>110</v>
      </c>
      <c r="Q1040" s="57"/>
      <c r="R1040" s="57"/>
      <c r="S1040" s="57"/>
      <c r="T1040" s="57"/>
      <c r="U1040" s="58" t="str">
        <f t="shared" si="189"/>
        <v>DQ27NT</v>
      </c>
      <c r="V1040" s="59"/>
      <c r="W1040" s="59"/>
      <c r="X1040" s="59"/>
      <c r="Y1040" s="59"/>
      <c r="Z1040" s="60"/>
      <c r="AA1040" s="60"/>
      <c r="AB1040" s="60"/>
      <c r="AC1040" s="60"/>
      <c r="AD1040" s="59"/>
      <c r="AE1040" s="59"/>
      <c r="AF1040" s="59"/>
      <c r="AG1040" s="59"/>
      <c r="AH1040" s="61"/>
      <c r="AI1040" s="61"/>
      <c r="AJ1040" s="61"/>
      <c r="AK1040" s="61"/>
      <c r="AL1040" s="149">
        <v>10.229045905059991</v>
      </c>
      <c r="AM1040" s="62"/>
      <c r="AN1040" s="63">
        <f t="shared" si="190"/>
        <v>5.9</v>
      </c>
      <c r="AO1040" s="59">
        <f t="shared" si="184"/>
        <v>2950</v>
      </c>
      <c r="AP1040" s="59">
        <f t="shared" si="184"/>
        <v>1770</v>
      </c>
      <c r="AQ1040" s="59">
        <f t="shared" si="184"/>
        <v>1180</v>
      </c>
      <c r="AR1040" s="59">
        <f t="shared" si="184"/>
        <v>649</v>
      </c>
      <c r="AS1040" s="59">
        <f t="shared" si="191"/>
        <v>3000</v>
      </c>
      <c r="AT1040" s="59">
        <f t="shared" si="191"/>
        <v>1800</v>
      </c>
      <c r="AU1040" s="59">
        <f t="shared" si="191"/>
        <v>1200</v>
      </c>
      <c r="AV1040" s="59">
        <f t="shared" si="191"/>
        <v>650</v>
      </c>
      <c r="AW1040" s="64"/>
      <c r="AX1040" s="111" t="s">
        <v>2999</v>
      </c>
      <c r="AY1040" s="65"/>
      <c r="AZ1040" s="66"/>
    </row>
    <row r="1041" spans="1:52" ht="54.75" customHeight="1">
      <c r="A1041" s="53" t="str">
        <f t="shared" si="185"/>
        <v>DQ28NT+1</v>
      </c>
      <c r="B1041" s="53" t="str">
        <f t="shared" si="186"/>
        <v>DQ28NT+2</v>
      </c>
      <c r="C1041" s="53" t="str">
        <f t="shared" si="187"/>
        <v>DQ28NT+3</v>
      </c>
      <c r="D1041" s="53" t="str">
        <f t="shared" si="188"/>
        <v>DQ28NT+4</v>
      </c>
      <c r="F1041" s="111" t="s">
        <v>2999</v>
      </c>
      <c r="G1041" s="55">
        <v>28</v>
      </c>
      <c r="H1041" s="55" t="s">
        <v>3428</v>
      </c>
      <c r="I1041" s="56" t="s">
        <v>3429</v>
      </c>
      <c r="J1041" s="56" t="s">
        <v>2779</v>
      </c>
      <c r="K1041" s="56"/>
      <c r="L1041" s="92" t="s">
        <v>3430</v>
      </c>
      <c r="M1041" s="55">
        <v>700</v>
      </c>
      <c r="N1041" s="55">
        <v>300</v>
      </c>
      <c r="O1041" s="55">
        <v>200</v>
      </c>
      <c r="P1041" s="55">
        <v>110</v>
      </c>
      <c r="Q1041" s="57"/>
      <c r="R1041" s="57"/>
      <c r="S1041" s="57"/>
      <c r="T1041" s="57"/>
      <c r="U1041" s="58" t="str">
        <f t="shared" si="189"/>
        <v>DQ28NT</v>
      </c>
      <c r="V1041" s="59"/>
      <c r="W1041" s="59"/>
      <c r="X1041" s="59"/>
      <c r="Y1041" s="59"/>
      <c r="Z1041" s="60">
        <f>V1041/M1041</f>
        <v>0</v>
      </c>
      <c r="AA1041" s="60">
        <f>W1041/N1041</f>
        <v>0</v>
      </c>
      <c r="AB1041" s="60"/>
      <c r="AC1041" s="60"/>
      <c r="AD1041" s="59"/>
      <c r="AE1041" s="59"/>
      <c r="AF1041" s="59"/>
      <c r="AG1041" s="59"/>
      <c r="AH1041" s="61"/>
      <c r="AI1041" s="61"/>
      <c r="AJ1041" s="61"/>
      <c r="AK1041" s="61"/>
      <c r="AL1041" s="149">
        <v>8.3211298519751544</v>
      </c>
      <c r="AM1041" s="62"/>
      <c r="AN1041" s="63">
        <f t="shared" si="190"/>
        <v>4.8</v>
      </c>
      <c r="AO1041" s="59">
        <f t="shared" si="184"/>
        <v>3360</v>
      </c>
      <c r="AP1041" s="59">
        <f t="shared" si="184"/>
        <v>1440</v>
      </c>
      <c r="AQ1041" s="59">
        <f t="shared" si="184"/>
        <v>960</v>
      </c>
      <c r="AR1041" s="59">
        <f t="shared" si="184"/>
        <v>528</v>
      </c>
      <c r="AS1041" s="59">
        <f t="shared" si="191"/>
        <v>3400</v>
      </c>
      <c r="AT1041" s="59">
        <f t="shared" si="191"/>
        <v>1400</v>
      </c>
      <c r="AU1041" s="59">
        <f t="shared" si="191"/>
        <v>960</v>
      </c>
      <c r="AV1041" s="59">
        <f t="shared" si="191"/>
        <v>530</v>
      </c>
      <c r="AW1041" s="64"/>
      <c r="AX1041" s="111" t="s">
        <v>2999</v>
      </c>
      <c r="AY1041" s="65"/>
      <c r="AZ1041" s="66">
        <v>50</v>
      </c>
    </row>
    <row r="1042" spans="1:52" ht="31.5">
      <c r="A1042" s="53" t="str">
        <f t="shared" si="185"/>
        <v>DQ29NT+1</v>
      </c>
      <c r="B1042" s="53" t="str">
        <f t="shared" si="186"/>
        <v>DQ29NT+2</v>
      </c>
      <c r="C1042" s="53" t="str">
        <f t="shared" si="187"/>
        <v>DQ29NT+3</v>
      </c>
      <c r="D1042" s="53" t="str">
        <f t="shared" si="188"/>
        <v>DQ29NT+4</v>
      </c>
      <c r="F1042" s="111" t="s">
        <v>2999</v>
      </c>
      <c r="G1042" s="55">
        <v>29</v>
      </c>
      <c r="H1042" s="55" t="s">
        <v>3431</v>
      </c>
      <c r="I1042" s="56" t="s">
        <v>3432</v>
      </c>
      <c r="J1042" s="56" t="s">
        <v>3433</v>
      </c>
      <c r="K1042" s="56"/>
      <c r="L1042" s="56" t="s">
        <v>3434</v>
      </c>
      <c r="M1042" s="55">
        <v>390</v>
      </c>
      <c r="N1042" s="55">
        <v>180</v>
      </c>
      <c r="O1042" s="55">
        <v>160</v>
      </c>
      <c r="P1042" s="55">
        <v>130</v>
      </c>
      <c r="Q1042" s="57"/>
      <c r="R1042" s="57"/>
      <c r="S1042" s="57"/>
      <c r="T1042" s="57"/>
      <c r="U1042" s="58" t="str">
        <f t="shared" si="189"/>
        <v>DQ29NT</v>
      </c>
      <c r="V1042" s="59"/>
      <c r="W1042" s="59"/>
      <c r="X1042" s="59"/>
      <c r="Y1042" s="59"/>
      <c r="Z1042" s="60"/>
      <c r="AA1042" s="60"/>
      <c r="AB1042" s="60"/>
      <c r="AC1042" s="60"/>
      <c r="AD1042" s="59"/>
      <c r="AE1042" s="59"/>
      <c r="AF1042" s="59"/>
      <c r="AG1042" s="59"/>
      <c r="AH1042" s="61"/>
      <c r="AI1042" s="61"/>
      <c r="AJ1042" s="61"/>
      <c r="AK1042" s="61"/>
      <c r="AL1042" s="149">
        <v>6.5485015763416889</v>
      </c>
      <c r="AM1042" s="62"/>
      <c r="AN1042" s="63">
        <f t="shared" si="190"/>
        <v>3.8</v>
      </c>
      <c r="AO1042" s="59">
        <f t="shared" si="184"/>
        <v>1482</v>
      </c>
      <c r="AP1042" s="59">
        <f t="shared" si="184"/>
        <v>684</v>
      </c>
      <c r="AQ1042" s="59">
        <f t="shared" si="184"/>
        <v>608</v>
      </c>
      <c r="AR1042" s="59">
        <f t="shared" si="184"/>
        <v>494</v>
      </c>
      <c r="AS1042" s="59">
        <f t="shared" si="191"/>
        <v>1500</v>
      </c>
      <c r="AT1042" s="59">
        <f t="shared" si="191"/>
        <v>680</v>
      </c>
      <c r="AU1042" s="59">
        <f t="shared" si="191"/>
        <v>610</v>
      </c>
      <c r="AV1042" s="59">
        <f t="shared" si="191"/>
        <v>490</v>
      </c>
      <c r="AW1042" s="64"/>
      <c r="AX1042" s="111" t="s">
        <v>2999</v>
      </c>
      <c r="AY1042" s="65"/>
      <c r="AZ1042" s="66">
        <v>50</v>
      </c>
    </row>
    <row r="1043" spans="1:52" ht="31.5">
      <c r="A1043" s="53" t="str">
        <f t="shared" si="185"/>
        <v>DQ30NT+1</v>
      </c>
      <c r="B1043" s="53" t="str">
        <f t="shared" si="186"/>
        <v>DQ30NT+2</v>
      </c>
      <c r="C1043" s="53" t="str">
        <f t="shared" si="187"/>
        <v>DQ30NT+3</v>
      </c>
      <c r="D1043" s="53" t="str">
        <f t="shared" si="188"/>
        <v>DQ30NT+4</v>
      </c>
      <c r="F1043" s="111" t="s">
        <v>2999</v>
      </c>
      <c r="G1043" s="55">
        <v>30</v>
      </c>
      <c r="H1043" s="55" t="s">
        <v>3435</v>
      </c>
      <c r="I1043" s="56" t="s">
        <v>3436</v>
      </c>
      <c r="J1043" s="56" t="s">
        <v>3437</v>
      </c>
      <c r="K1043" s="56"/>
      <c r="L1043" s="56" t="s">
        <v>3438</v>
      </c>
      <c r="M1043" s="55">
        <v>500</v>
      </c>
      <c r="N1043" s="55">
        <v>300</v>
      </c>
      <c r="O1043" s="55">
        <v>200</v>
      </c>
      <c r="P1043" s="55">
        <v>110</v>
      </c>
      <c r="Q1043" s="57"/>
      <c r="R1043" s="57"/>
      <c r="S1043" s="57"/>
      <c r="T1043" s="57"/>
      <c r="U1043" s="58" t="str">
        <f t="shared" si="189"/>
        <v>DQ30NT</v>
      </c>
      <c r="V1043" s="59"/>
      <c r="W1043" s="59"/>
      <c r="X1043" s="59"/>
      <c r="Y1043" s="59"/>
      <c r="Z1043" s="60"/>
      <c r="AA1043" s="60"/>
      <c r="AB1043" s="60"/>
      <c r="AC1043" s="60"/>
      <c r="AD1043" s="59"/>
      <c r="AE1043" s="59"/>
      <c r="AF1043" s="59"/>
      <c r="AG1043" s="59"/>
      <c r="AH1043" s="61"/>
      <c r="AI1043" s="61"/>
      <c r="AJ1043" s="61"/>
      <c r="AK1043" s="61"/>
      <c r="AL1043" s="149">
        <v>9.2847949062341595</v>
      </c>
      <c r="AM1043" s="62"/>
      <c r="AN1043" s="63">
        <f t="shared" si="190"/>
        <v>5.3</v>
      </c>
      <c r="AO1043" s="59">
        <f t="shared" si="184"/>
        <v>2650</v>
      </c>
      <c r="AP1043" s="59">
        <f t="shared" si="184"/>
        <v>1590</v>
      </c>
      <c r="AQ1043" s="59">
        <f t="shared" si="184"/>
        <v>1060</v>
      </c>
      <c r="AR1043" s="59">
        <f t="shared" si="184"/>
        <v>583</v>
      </c>
      <c r="AS1043" s="59">
        <f t="shared" si="191"/>
        <v>2700</v>
      </c>
      <c r="AT1043" s="59">
        <f t="shared" si="191"/>
        <v>1600</v>
      </c>
      <c r="AU1043" s="59">
        <f t="shared" si="191"/>
        <v>1100</v>
      </c>
      <c r="AV1043" s="59">
        <f t="shared" si="191"/>
        <v>580</v>
      </c>
      <c r="AW1043" s="64"/>
      <c r="AX1043" s="111" t="s">
        <v>2999</v>
      </c>
      <c r="AY1043" s="65"/>
      <c r="AZ1043" s="66">
        <v>65</v>
      </c>
    </row>
    <row r="1044" spans="1:52" ht="63">
      <c r="A1044" s="53" t="str">
        <f t="shared" si="185"/>
        <v>DQ31NT+1</v>
      </c>
      <c r="B1044" s="53" t="str">
        <f t="shared" si="186"/>
        <v>DQ31NT+2</v>
      </c>
      <c r="C1044" s="53" t="str">
        <f t="shared" si="187"/>
        <v>DQ31NT+3</v>
      </c>
      <c r="D1044" s="53" t="str">
        <f t="shared" si="188"/>
        <v>DQ31NT+4</v>
      </c>
      <c r="F1044" s="111" t="s">
        <v>2999</v>
      </c>
      <c r="G1044" s="55">
        <v>31</v>
      </c>
      <c r="H1044" s="55" t="s">
        <v>3439</v>
      </c>
      <c r="I1044" s="56" t="s">
        <v>3440</v>
      </c>
      <c r="J1044" s="56" t="s">
        <v>3441</v>
      </c>
      <c r="K1044" s="56"/>
      <c r="L1044" s="56" t="s">
        <v>3442</v>
      </c>
      <c r="M1044" s="55">
        <v>500</v>
      </c>
      <c r="N1044" s="55">
        <v>300</v>
      </c>
      <c r="O1044" s="55">
        <v>200</v>
      </c>
      <c r="P1044" s="55">
        <v>110</v>
      </c>
      <c r="Q1044" s="57"/>
      <c r="R1044" s="57"/>
      <c r="S1044" s="57"/>
      <c r="T1044" s="57"/>
      <c r="U1044" s="58" t="str">
        <f t="shared" si="189"/>
        <v>DQ31NT</v>
      </c>
      <c r="V1044" s="59"/>
      <c r="W1044" s="59"/>
      <c r="X1044" s="59"/>
      <c r="Y1044" s="59"/>
      <c r="Z1044" s="60"/>
      <c r="AA1044" s="60">
        <f>W1044/N1044</f>
        <v>0</v>
      </c>
      <c r="AB1044" s="60"/>
      <c r="AC1044" s="60"/>
      <c r="AD1044" s="59"/>
      <c r="AE1044" s="59"/>
      <c r="AF1044" s="59"/>
      <c r="AG1044" s="59"/>
      <c r="AH1044" s="61"/>
      <c r="AI1044" s="61"/>
      <c r="AJ1044" s="61"/>
      <c r="AK1044" s="61"/>
      <c r="AL1044" s="149">
        <v>10.322055098039217</v>
      </c>
      <c r="AM1044" s="62"/>
      <c r="AN1044" s="63">
        <f t="shared" si="190"/>
        <v>5.9</v>
      </c>
      <c r="AO1044" s="59">
        <f t="shared" si="184"/>
        <v>2950</v>
      </c>
      <c r="AP1044" s="59">
        <f t="shared" si="184"/>
        <v>1770</v>
      </c>
      <c r="AQ1044" s="59">
        <f t="shared" si="184"/>
        <v>1180</v>
      </c>
      <c r="AR1044" s="59">
        <f t="shared" si="184"/>
        <v>649</v>
      </c>
      <c r="AS1044" s="59">
        <f t="shared" si="191"/>
        <v>3000</v>
      </c>
      <c r="AT1044" s="59">
        <f t="shared" si="191"/>
        <v>1800</v>
      </c>
      <c r="AU1044" s="59">
        <f t="shared" si="191"/>
        <v>1200</v>
      </c>
      <c r="AV1044" s="59">
        <f t="shared" si="191"/>
        <v>650</v>
      </c>
      <c r="AW1044" s="64"/>
      <c r="AX1044" s="111" t="s">
        <v>2999</v>
      </c>
      <c r="AY1044" s="65"/>
      <c r="AZ1044" s="66">
        <v>300</v>
      </c>
    </row>
    <row r="1045" spans="1:52" ht="47.25">
      <c r="A1045" s="53" t="str">
        <f t="shared" si="185"/>
        <v>DQ32NT+1</v>
      </c>
      <c r="B1045" s="53" t="str">
        <f t="shared" si="186"/>
        <v>DQ32NT+2</v>
      </c>
      <c r="C1045" s="53" t="str">
        <f t="shared" si="187"/>
        <v>DQ32NT+3</v>
      </c>
      <c r="D1045" s="53" t="str">
        <f t="shared" si="188"/>
        <v>DQ32NT+4</v>
      </c>
      <c r="F1045" s="111" t="s">
        <v>2999</v>
      </c>
      <c r="G1045" s="55">
        <v>32</v>
      </c>
      <c r="H1045" s="55" t="s">
        <v>3443</v>
      </c>
      <c r="I1045" s="56" t="s">
        <v>3444</v>
      </c>
      <c r="J1045" s="56" t="s">
        <v>3445</v>
      </c>
      <c r="K1045" s="56"/>
      <c r="L1045" s="56" t="s">
        <v>3446</v>
      </c>
      <c r="M1045" s="55">
        <v>590</v>
      </c>
      <c r="N1045" s="55">
        <v>290</v>
      </c>
      <c r="O1045" s="55">
        <v>260</v>
      </c>
      <c r="P1045" s="55">
        <v>140</v>
      </c>
      <c r="Q1045" s="57"/>
      <c r="R1045" s="57"/>
      <c r="S1045" s="57"/>
      <c r="T1045" s="57"/>
      <c r="U1045" s="58" t="str">
        <f t="shared" si="189"/>
        <v>DQ32NT</v>
      </c>
      <c r="V1045" s="59"/>
      <c r="W1045" s="59"/>
      <c r="X1045" s="59"/>
      <c r="Y1045" s="59"/>
      <c r="Z1045" s="60"/>
      <c r="AA1045" s="60"/>
      <c r="AB1045" s="60"/>
      <c r="AC1045" s="60"/>
      <c r="AD1045" s="59"/>
      <c r="AE1045" s="59"/>
      <c r="AF1045" s="59"/>
      <c r="AG1045" s="59"/>
      <c r="AH1045" s="61"/>
      <c r="AI1045" s="61"/>
      <c r="AJ1045" s="61"/>
      <c r="AK1045" s="61"/>
      <c r="AL1045" s="149">
        <v>10.619486238254932</v>
      </c>
      <c r="AM1045" s="62"/>
      <c r="AN1045" s="63">
        <f t="shared" si="190"/>
        <v>6.1</v>
      </c>
      <c r="AO1045" s="59">
        <f t="shared" si="184"/>
        <v>3599</v>
      </c>
      <c r="AP1045" s="59">
        <f t="shared" si="184"/>
        <v>1769</v>
      </c>
      <c r="AQ1045" s="59">
        <f t="shared" si="184"/>
        <v>1586</v>
      </c>
      <c r="AR1045" s="59">
        <f t="shared" si="184"/>
        <v>854</v>
      </c>
      <c r="AS1045" s="59">
        <f t="shared" si="191"/>
        <v>3600</v>
      </c>
      <c r="AT1045" s="59">
        <f t="shared" si="191"/>
        <v>1800</v>
      </c>
      <c r="AU1045" s="59">
        <f t="shared" si="191"/>
        <v>1600</v>
      </c>
      <c r="AV1045" s="59">
        <f t="shared" si="191"/>
        <v>850</v>
      </c>
      <c r="AW1045" s="64"/>
      <c r="AX1045" s="111" t="s">
        <v>2999</v>
      </c>
      <c r="AY1045" s="65"/>
      <c r="AZ1045" s="66"/>
    </row>
    <row r="1046" spans="1:52" ht="47.25">
      <c r="A1046" s="53" t="str">
        <f t="shared" si="185"/>
        <v>DQ33NT+1</v>
      </c>
      <c r="B1046" s="53" t="str">
        <f t="shared" si="186"/>
        <v>DQ33NT+2</v>
      </c>
      <c r="C1046" s="53" t="str">
        <f t="shared" si="187"/>
        <v>DQ33NT+3</v>
      </c>
      <c r="D1046" s="53" t="str">
        <f t="shared" si="188"/>
        <v>DQ33NT+4</v>
      </c>
      <c r="F1046" s="111" t="s">
        <v>2999</v>
      </c>
      <c r="G1046" s="55">
        <v>33</v>
      </c>
      <c r="H1046" s="55" t="s">
        <v>3447</v>
      </c>
      <c r="I1046" s="56" t="s">
        <v>3448</v>
      </c>
      <c r="J1046" s="56" t="s">
        <v>3445</v>
      </c>
      <c r="K1046" s="56"/>
      <c r="L1046" s="56" t="s">
        <v>3449</v>
      </c>
      <c r="M1046" s="57">
        <v>700</v>
      </c>
      <c r="N1046" s="55">
        <v>300</v>
      </c>
      <c r="O1046" s="55">
        <v>200</v>
      </c>
      <c r="P1046" s="55">
        <v>160</v>
      </c>
      <c r="Q1046" s="57"/>
      <c r="R1046" s="57"/>
      <c r="S1046" s="57"/>
      <c r="T1046" s="57"/>
      <c r="U1046" s="58" t="str">
        <f t="shared" si="189"/>
        <v>DQ33NT</v>
      </c>
      <c r="V1046" s="59"/>
      <c r="W1046" s="59"/>
      <c r="X1046" s="59"/>
      <c r="Y1046" s="59"/>
      <c r="Z1046" s="60"/>
      <c r="AA1046" s="60"/>
      <c r="AB1046" s="60"/>
      <c r="AC1046" s="60"/>
      <c r="AD1046" s="59"/>
      <c r="AE1046" s="59"/>
      <c r="AF1046" s="59"/>
      <c r="AG1046" s="59"/>
      <c r="AH1046" s="61"/>
      <c r="AI1046" s="61"/>
      <c r="AJ1046" s="61"/>
      <c r="AK1046" s="61"/>
      <c r="AL1046" s="149">
        <v>6.3243313061499897</v>
      </c>
      <c r="AM1046" s="62"/>
      <c r="AN1046" s="63">
        <f t="shared" si="190"/>
        <v>3.6</v>
      </c>
      <c r="AO1046" s="59">
        <f t="shared" si="184"/>
        <v>2520</v>
      </c>
      <c r="AP1046" s="59">
        <f t="shared" si="184"/>
        <v>1080</v>
      </c>
      <c r="AQ1046" s="59">
        <f t="shared" si="184"/>
        <v>720</v>
      </c>
      <c r="AR1046" s="59">
        <f t="shared" si="184"/>
        <v>576</v>
      </c>
      <c r="AS1046" s="59">
        <f t="shared" si="191"/>
        <v>2500</v>
      </c>
      <c r="AT1046" s="59">
        <f t="shared" si="191"/>
        <v>1100</v>
      </c>
      <c r="AU1046" s="59">
        <f t="shared" si="191"/>
        <v>720</v>
      </c>
      <c r="AV1046" s="59">
        <f t="shared" si="191"/>
        <v>580</v>
      </c>
      <c r="AW1046" s="64"/>
      <c r="AX1046" s="111" t="s">
        <v>2999</v>
      </c>
      <c r="AY1046" s="65"/>
      <c r="AZ1046" s="66"/>
    </row>
    <row r="1047" spans="1:52" ht="47.25">
      <c r="A1047" s="53" t="str">
        <f t="shared" si="185"/>
        <v>DQ34NT+1</v>
      </c>
      <c r="B1047" s="53" t="str">
        <f t="shared" si="186"/>
        <v>DQ34NT+2</v>
      </c>
      <c r="C1047" s="53" t="str">
        <f t="shared" si="187"/>
        <v>DQ34NT+3</v>
      </c>
      <c r="D1047" s="53" t="str">
        <f t="shared" si="188"/>
        <v>DQ34NT+4</v>
      </c>
      <c r="F1047" s="111" t="s">
        <v>2999</v>
      </c>
      <c r="G1047" s="55">
        <v>34</v>
      </c>
      <c r="H1047" s="55" t="s">
        <v>3450</v>
      </c>
      <c r="I1047" s="56" t="s">
        <v>3451</v>
      </c>
      <c r="J1047" s="56" t="s">
        <v>3452</v>
      </c>
      <c r="K1047" s="56"/>
      <c r="L1047" s="56" t="s">
        <v>3446</v>
      </c>
      <c r="M1047" s="55">
        <v>1200</v>
      </c>
      <c r="N1047" s="55">
        <v>600</v>
      </c>
      <c r="O1047" s="55">
        <v>500</v>
      </c>
      <c r="P1047" s="55">
        <v>300</v>
      </c>
      <c r="Q1047" s="57"/>
      <c r="R1047" s="57"/>
      <c r="S1047" s="57"/>
      <c r="T1047" s="57"/>
      <c r="U1047" s="58" t="str">
        <f t="shared" si="189"/>
        <v>DQ34NT</v>
      </c>
      <c r="V1047" s="59"/>
      <c r="W1047" s="59"/>
      <c r="X1047" s="59"/>
      <c r="Y1047" s="59"/>
      <c r="Z1047" s="60"/>
      <c r="AA1047" s="60">
        <f>W1047/N1047</f>
        <v>0</v>
      </c>
      <c r="AB1047" s="60"/>
      <c r="AC1047" s="60"/>
      <c r="AD1047" s="59"/>
      <c r="AE1047" s="59"/>
      <c r="AF1047" s="59"/>
      <c r="AG1047" s="59"/>
      <c r="AH1047" s="61"/>
      <c r="AI1047" s="61"/>
      <c r="AJ1047" s="61"/>
      <c r="AK1047" s="61"/>
      <c r="AL1047" s="149">
        <v>9.6418779137529143</v>
      </c>
      <c r="AM1047" s="62"/>
      <c r="AN1047" s="63">
        <f t="shared" si="190"/>
        <v>5.5</v>
      </c>
      <c r="AO1047" s="59">
        <f t="shared" si="184"/>
        <v>6600</v>
      </c>
      <c r="AP1047" s="59">
        <f t="shared" si="184"/>
        <v>3300</v>
      </c>
      <c r="AQ1047" s="59">
        <f t="shared" si="184"/>
        <v>2750</v>
      </c>
      <c r="AR1047" s="59">
        <f t="shared" si="184"/>
        <v>1650</v>
      </c>
      <c r="AS1047" s="59">
        <f t="shared" si="191"/>
        <v>6600</v>
      </c>
      <c r="AT1047" s="59">
        <f t="shared" si="191"/>
        <v>3300</v>
      </c>
      <c r="AU1047" s="59">
        <f t="shared" si="191"/>
        <v>2800</v>
      </c>
      <c r="AV1047" s="59">
        <f t="shared" si="191"/>
        <v>1700</v>
      </c>
      <c r="AW1047" s="64"/>
      <c r="AX1047" s="111" t="s">
        <v>2999</v>
      </c>
      <c r="AY1047" s="65"/>
      <c r="AZ1047" s="66">
        <v>240</v>
      </c>
    </row>
    <row r="1048" spans="1:52">
      <c r="A1048" s="53" t="str">
        <f t="shared" si="185"/>
        <v>DQ35NT+1</v>
      </c>
      <c r="B1048" s="53" t="str">
        <f t="shared" si="186"/>
        <v>DQ35NT+2</v>
      </c>
      <c r="C1048" s="53" t="str">
        <f t="shared" si="187"/>
        <v>DQ35NT+3</v>
      </c>
      <c r="D1048" s="53" t="str">
        <f t="shared" si="188"/>
        <v>DQ35NT+4</v>
      </c>
      <c r="F1048" s="111" t="s">
        <v>2999</v>
      </c>
      <c r="G1048" s="55">
        <v>35</v>
      </c>
      <c r="H1048" s="55" t="s">
        <v>3453</v>
      </c>
      <c r="I1048" s="56" t="s">
        <v>3454</v>
      </c>
      <c r="J1048" s="56" t="s">
        <v>3455</v>
      </c>
      <c r="K1048" s="56"/>
      <c r="L1048" s="56" t="s">
        <v>3456</v>
      </c>
      <c r="M1048" s="55"/>
      <c r="N1048" s="55"/>
      <c r="O1048" s="55"/>
      <c r="P1048" s="55"/>
      <c r="Q1048" s="57"/>
      <c r="R1048" s="57"/>
      <c r="S1048" s="57"/>
      <c r="T1048" s="57"/>
      <c r="U1048" s="58"/>
      <c r="V1048" s="59"/>
      <c r="W1048" s="59"/>
      <c r="X1048" s="59"/>
      <c r="Y1048" s="59"/>
      <c r="Z1048" s="60"/>
      <c r="AA1048" s="60"/>
      <c r="AB1048" s="60"/>
      <c r="AC1048" s="60"/>
      <c r="AD1048" s="59"/>
      <c r="AE1048" s="59"/>
      <c r="AF1048" s="59"/>
      <c r="AG1048" s="59"/>
      <c r="AH1048" s="61"/>
      <c r="AI1048" s="61"/>
      <c r="AJ1048" s="61"/>
      <c r="AK1048" s="61"/>
      <c r="AL1048" s="149"/>
      <c r="AM1048" s="62"/>
      <c r="AN1048" s="62"/>
      <c r="AO1048" s="59">
        <f t="shared" si="184"/>
        <v>0</v>
      </c>
      <c r="AP1048" s="59">
        <f t="shared" si="184"/>
        <v>0</v>
      </c>
      <c r="AQ1048" s="59">
        <f t="shared" si="184"/>
        <v>0</v>
      </c>
      <c r="AR1048" s="59">
        <f t="shared" si="184"/>
        <v>0</v>
      </c>
      <c r="AS1048" s="59"/>
      <c r="AT1048" s="59"/>
      <c r="AU1048" s="59"/>
      <c r="AV1048" s="59"/>
      <c r="AW1048" s="64"/>
      <c r="AX1048" s="111" t="s">
        <v>3457</v>
      </c>
      <c r="AY1048" s="65"/>
      <c r="AZ1048" s="66">
        <v>240</v>
      </c>
    </row>
    <row r="1049" spans="1:52" ht="54.75" customHeight="1">
      <c r="A1049" s="53" t="str">
        <f t="shared" si="185"/>
        <v>DQ35NT_D1+1</v>
      </c>
      <c r="B1049" s="53" t="str">
        <f t="shared" si="186"/>
        <v>DQ35NT_D1+2</v>
      </c>
      <c r="C1049" s="53" t="str">
        <f t="shared" si="187"/>
        <v>DQ35NT_D1+3</v>
      </c>
      <c r="D1049" s="53" t="str">
        <f t="shared" si="188"/>
        <v>DQ35NT_D1+4</v>
      </c>
      <c r="F1049" s="111" t="s">
        <v>2999</v>
      </c>
      <c r="G1049" s="55"/>
      <c r="H1049" s="55" t="s">
        <v>3458</v>
      </c>
      <c r="I1049" s="56" t="s">
        <v>3459</v>
      </c>
      <c r="J1049" s="56" t="s">
        <v>3455</v>
      </c>
      <c r="K1049" s="56"/>
      <c r="L1049" s="56" t="s">
        <v>3460</v>
      </c>
      <c r="M1049" s="55">
        <v>470</v>
      </c>
      <c r="N1049" s="55">
        <v>230</v>
      </c>
      <c r="O1049" s="55">
        <v>160</v>
      </c>
      <c r="P1049" s="55">
        <v>130</v>
      </c>
      <c r="Q1049" s="57"/>
      <c r="R1049" s="57"/>
      <c r="S1049" s="57"/>
      <c r="T1049" s="57"/>
      <c r="U1049" s="58" t="str">
        <f>H1049</f>
        <v>DQ35NT_D1</v>
      </c>
      <c r="V1049" s="59"/>
      <c r="W1049" s="59"/>
      <c r="X1049" s="59"/>
      <c r="Y1049" s="59"/>
      <c r="Z1049" s="60"/>
      <c r="AA1049" s="60"/>
      <c r="AB1049" s="60"/>
      <c r="AC1049" s="60"/>
      <c r="AD1049" s="59"/>
      <c r="AE1049" s="59"/>
      <c r="AF1049" s="59"/>
      <c r="AG1049" s="59"/>
      <c r="AH1049" s="61"/>
      <c r="AI1049" s="61"/>
      <c r="AJ1049" s="61"/>
      <c r="AK1049" s="61"/>
      <c r="AL1049" s="149">
        <v>12.201949015593044</v>
      </c>
      <c r="AM1049" s="62"/>
      <c r="AN1049" s="63">
        <f>ROUNDDOWN(AL1049*$AN$10/$AL$10,1)</f>
        <v>7</v>
      </c>
      <c r="AO1049" s="59">
        <f t="shared" si="184"/>
        <v>3290</v>
      </c>
      <c r="AP1049" s="59">
        <f t="shared" si="184"/>
        <v>1610</v>
      </c>
      <c r="AQ1049" s="59">
        <f t="shared" si="184"/>
        <v>1120</v>
      </c>
      <c r="AR1049" s="59">
        <f t="shared" si="184"/>
        <v>910</v>
      </c>
      <c r="AS1049" s="59">
        <f t="shared" si="191"/>
        <v>3300</v>
      </c>
      <c r="AT1049" s="59">
        <f t="shared" si="191"/>
        <v>1600</v>
      </c>
      <c r="AU1049" s="59">
        <f t="shared" si="191"/>
        <v>1100</v>
      </c>
      <c r="AV1049" s="59">
        <f t="shared" si="191"/>
        <v>910</v>
      </c>
      <c r="AW1049" s="64"/>
      <c r="AX1049" s="111" t="s">
        <v>3457</v>
      </c>
      <c r="AY1049" s="65"/>
      <c r="AZ1049" s="66">
        <v>240</v>
      </c>
    </row>
    <row r="1050" spans="1:52" ht="54.75" customHeight="1">
      <c r="A1050" s="53" t="str">
        <f t="shared" si="185"/>
        <v>DQ35NT_D2+1</v>
      </c>
      <c r="B1050" s="53" t="str">
        <f t="shared" si="186"/>
        <v>DQ35NT_D2+2</v>
      </c>
      <c r="C1050" s="53" t="str">
        <f t="shared" si="187"/>
        <v>DQ35NT_D2+3</v>
      </c>
      <c r="D1050" s="53" t="str">
        <f t="shared" si="188"/>
        <v>DQ35NT_D2+4</v>
      </c>
      <c r="F1050" s="111" t="s">
        <v>2999</v>
      </c>
      <c r="G1050" s="55"/>
      <c r="H1050" s="55" t="s">
        <v>3461</v>
      </c>
      <c r="I1050" s="56" t="s">
        <v>3462</v>
      </c>
      <c r="J1050" s="56" t="s">
        <v>3463</v>
      </c>
      <c r="K1050" s="56"/>
      <c r="L1050" s="56" t="s">
        <v>3456</v>
      </c>
      <c r="M1050" s="55">
        <v>390</v>
      </c>
      <c r="N1050" s="55">
        <v>200</v>
      </c>
      <c r="O1050" s="55">
        <v>160</v>
      </c>
      <c r="P1050" s="55">
        <v>130</v>
      </c>
      <c r="Q1050" s="57"/>
      <c r="R1050" s="57"/>
      <c r="S1050" s="57"/>
      <c r="T1050" s="57"/>
      <c r="U1050" s="58" t="str">
        <f>H1050</f>
        <v>DQ35NT_D2</v>
      </c>
      <c r="V1050" s="59"/>
      <c r="W1050" s="59"/>
      <c r="X1050" s="59"/>
      <c r="Y1050" s="59"/>
      <c r="Z1050" s="60">
        <f>V1050/M1050</f>
        <v>0</v>
      </c>
      <c r="AA1050" s="60">
        <f>W1050/N1050</f>
        <v>0</v>
      </c>
      <c r="AB1050" s="60"/>
      <c r="AC1050" s="60">
        <f>Y1050/P1050</f>
        <v>0</v>
      </c>
      <c r="AD1050" s="59" t="e">
        <f>VLOOKUP($H1050,#REF!,5,0)</f>
        <v>#REF!</v>
      </c>
      <c r="AE1050" s="59"/>
      <c r="AF1050" s="59"/>
      <c r="AG1050" s="59"/>
      <c r="AH1050" s="61" t="e">
        <f>AD1050/M1050</f>
        <v>#REF!</v>
      </c>
      <c r="AI1050" s="61"/>
      <c r="AJ1050" s="61"/>
      <c r="AK1050" s="61"/>
      <c r="AL1050" s="149">
        <v>7.52</v>
      </c>
      <c r="AM1050" s="62"/>
      <c r="AN1050" s="63">
        <f>ROUNDDOWN(AL1050*$AN$10/$AL$10,1)</f>
        <v>4.3</v>
      </c>
      <c r="AO1050" s="59">
        <f t="shared" si="184"/>
        <v>1677</v>
      </c>
      <c r="AP1050" s="59">
        <f t="shared" si="184"/>
        <v>860</v>
      </c>
      <c r="AQ1050" s="59">
        <f t="shared" si="184"/>
        <v>688</v>
      </c>
      <c r="AR1050" s="59">
        <f t="shared" si="184"/>
        <v>559</v>
      </c>
      <c r="AS1050" s="59">
        <f t="shared" si="191"/>
        <v>1700</v>
      </c>
      <c r="AT1050" s="59">
        <f t="shared" si="191"/>
        <v>860</v>
      </c>
      <c r="AU1050" s="59">
        <f t="shared" si="191"/>
        <v>690</v>
      </c>
      <c r="AV1050" s="59">
        <f t="shared" si="191"/>
        <v>560</v>
      </c>
      <c r="AW1050" s="64" t="e">
        <f>VLOOKUP($H1050,#REF!,3,0)</f>
        <v>#REF!</v>
      </c>
      <c r="AX1050" s="157" t="s">
        <v>3457</v>
      </c>
      <c r="AY1050" s="151"/>
      <c r="AZ1050" s="66">
        <v>330</v>
      </c>
    </row>
    <row r="1051" spans="1:52" ht="54.75" customHeight="1">
      <c r="A1051" s="53" t="str">
        <f t="shared" si="185"/>
        <v>DQ36NT+1</v>
      </c>
      <c r="B1051" s="53" t="str">
        <f t="shared" si="186"/>
        <v>DQ36NT+2</v>
      </c>
      <c r="C1051" s="53" t="str">
        <f t="shared" si="187"/>
        <v>DQ36NT+3</v>
      </c>
      <c r="D1051" s="53" t="str">
        <f t="shared" si="188"/>
        <v>DQ36NT+4</v>
      </c>
      <c r="F1051" s="111" t="s">
        <v>2999</v>
      </c>
      <c r="G1051" s="55">
        <v>36</v>
      </c>
      <c r="H1051" s="55" t="s">
        <v>3464</v>
      </c>
      <c r="I1051" s="56" t="s">
        <v>3465</v>
      </c>
      <c r="J1051" s="56" t="s">
        <v>3466</v>
      </c>
      <c r="K1051" s="56"/>
      <c r="L1051" s="56" t="s">
        <v>3467</v>
      </c>
      <c r="M1051" s="55"/>
      <c r="N1051" s="55"/>
      <c r="O1051" s="55"/>
      <c r="P1051" s="55"/>
      <c r="Q1051" s="57"/>
      <c r="R1051" s="57"/>
      <c r="S1051" s="57"/>
      <c r="T1051" s="57"/>
      <c r="U1051" s="58"/>
      <c r="V1051" s="59"/>
      <c r="W1051" s="59"/>
      <c r="X1051" s="59"/>
      <c r="Y1051" s="59"/>
      <c r="Z1051" s="60"/>
      <c r="AA1051" s="60" t="e">
        <f>W1051/N1051</f>
        <v>#DIV/0!</v>
      </c>
      <c r="AB1051" s="60"/>
      <c r="AC1051" s="60" t="e">
        <f>Y1051/P1051</f>
        <v>#DIV/0!</v>
      </c>
      <c r="AD1051" s="59"/>
      <c r="AE1051" s="59"/>
      <c r="AF1051" s="59"/>
      <c r="AG1051" s="59"/>
      <c r="AH1051" s="61"/>
      <c r="AI1051" s="61"/>
      <c r="AJ1051" s="61"/>
      <c r="AK1051" s="61"/>
      <c r="AL1051" s="149"/>
      <c r="AM1051" s="62"/>
      <c r="AN1051" s="62"/>
      <c r="AO1051" s="59">
        <f t="shared" si="184"/>
        <v>0</v>
      </c>
      <c r="AP1051" s="59">
        <f t="shared" si="184"/>
        <v>0</v>
      </c>
      <c r="AQ1051" s="59">
        <f t="shared" si="184"/>
        <v>0</v>
      </c>
      <c r="AR1051" s="59">
        <f t="shared" si="184"/>
        <v>0</v>
      </c>
      <c r="AS1051" s="59"/>
      <c r="AT1051" s="59"/>
      <c r="AU1051" s="59"/>
      <c r="AV1051" s="59"/>
      <c r="AW1051" s="64"/>
      <c r="AX1051" s="111" t="s">
        <v>3457</v>
      </c>
      <c r="AY1051" s="65"/>
      <c r="AZ1051" s="66">
        <v>360</v>
      </c>
    </row>
    <row r="1052" spans="1:52" ht="54.75" customHeight="1">
      <c r="A1052" s="53" t="str">
        <f t="shared" si="185"/>
        <v>DQ36NT_D1+1</v>
      </c>
      <c r="B1052" s="53" t="str">
        <f t="shared" si="186"/>
        <v>DQ36NT_D1+2</v>
      </c>
      <c r="C1052" s="53" t="str">
        <f t="shared" si="187"/>
        <v>DQ36NT_D1+3</v>
      </c>
      <c r="D1052" s="53" t="str">
        <f t="shared" si="188"/>
        <v>DQ36NT_D1+4</v>
      </c>
      <c r="F1052" s="111" t="s">
        <v>2999</v>
      </c>
      <c r="G1052" s="55"/>
      <c r="H1052" s="55" t="s">
        <v>3468</v>
      </c>
      <c r="I1052" s="56" t="s">
        <v>3469</v>
      </c>
      <c r="J1052" s="56" t="s">
        <v>3470</v>
      </c>
      <c r="K1052" s="56"/>
      <c r="L1052" s="56" t="s">
        <v>3471</v>
      </c>
      <c r="M1052" s="55">
        <v>250</v>
      </c>
      <c r="N1052" s="55">
        <v>210</v>
      </c>
      <c r="O1052" s="55">
        <v>130</v>
      </c>
      <c r="P1052" s="55">
        <v>80</v>
      </c>
      <c r="Q1052" s="57"/>
      <c r="R1052" s="57"/>
      <c r="S1052" s="57"/>
      <c r="T1052" s="57"/>
      <c r="U1052" s="58" t="str">
        <f>H1052</f>
        <v>DQ36NT_D1</v>
      </c>
      <c r="V1052" s="59"/>
      <c r="W1052" s="59"/>
      <c r="X1052" s="59"/>
      <c r="Y1052" s="59"/>
      <c r="Z1052" s="60">
        <f>V1052/M1052</f>
        <v>0</v>
      </c>
      <c r="AA1052" s="60"/>
      <c r="AB1052" s="60"/>
      <c r="AC1052" s="60"/>
      <c r="AD1052" s="59"/>
      <c r="AE1052" s="59"/>
      <c r="AF1052" s="59"/>
      <c r="AG1052" s="59"/>
      <c r="AH1052" s="61"/>
      <c r="AI1052" s="61"/>
      <c r="AJ1052" s="61"/>
      <c r="AK1052" s="61"/>
      <c r="AL1052" s="149">
        <v>10.876584752387751</v>
      </c>
      <c r="AM1052" s="62"/>
      <c r="AN1052" s="63">
        <f>ROUNDDOWN(AL1052*$AN$10/$AL$10,1)</f>
        <v>6.3</v>
      </c>
      <c r="AO1052" s="59">
        <f t="shared" si="184"/>
        <v>1575</v>
      </c>
      <c r="AP1052" s="59">
        <f t="shared" si="184"/>
        <v>1323</v>
      </c>
      <c r="AQ1052" s="59">
        <f t="shared" si="184"/>
        <v>819</v>
      </c>
      <c r="AR1052" s="59">
        <f t="shared" si="184"/>
        <v>504</v>
      </c>
      <c r="AS1052" s="59">
        <f t="shared" si="191"/>
        <v>1600</v>
      </c>
      <c r="AT1052" s="59">
        <f t="shared" si="191"/>
        <v>1300</v>
      </c>
      <c r="AU1052" s="59">
        <f t="shared" si="191"/>
        <v>820</v>
      </c>
      <c r="AV1052" s="59">
        <f t="shared" si="191"/>
        <v>500</v>
      </c>
      <c r="AW1052" s="64"/>
      <c r="AX1052" s="111" t="s">
        <v>3457</v>
      </c>
      <c r="AY1052" s="65"/>
      <c r="AZ1052" s="66">
        <v>420</v>
      </c>
    </row>
    <row r="1053" spans="1:52" ht="54.75" customHeight="1">
      <c r="A1053" s="53" t="str">
        <f t="shared" si="185"/>
        <v>DQ36NT_D2+1</v>
      </c>
      <c r="B1053" s="53" t="str">
        <f t="shared" si="186"/>
        <v>DQ36NT_D2+2</v>
      </c>
      <c r="C1053" s="53" t="str">
        <f t="shared" si="187"/>
        <v>DQ36NT_D2+3</v>
      </c>
      <c r="D1053" s="53" t="str">
        <f t="shared" si="188"/>
        <v>DQ36NT_D2+4</v>
      </c>
      <c r="F1053" s="111" t="s">
        <v>2999</v>
      </c>
      <c r="G1053" s="55"/>
      <c r="H1053" s="55" t="s">
        <v>3472</v>
      </c>
      <c r="I1053" s="56" t="s">
        <v>3473</v>
      </c>
      <c r="J1053" s="56"/>
      <c r="K1053" s="56"/>
      <c r="L1053" s="56"/>
      <c r="M1053" s="55">
        <v>220</v>
      </c>
      <c r="N1053" s="55">
        <v>170</v>
      </c>
      <c r="O1053" s="55">
        <v>130</v>
      </c>
      <c r="P1053" s="55">
        <v>80</v>
      </c>
      <c r="Q1053" s="57"/>
      <c r="R1053" s="57"/>
      <c r="S1053" s="57"/>
      <c r="T1053" s="57"/>
      <c r="U1053" s="58" t="str">
        <f>H1053</f>
        <v>DQ36NT_D2</v>
      </c>
      <c r="V1053" s="59"/>
      <c r="W1053" s="59"/>
      <c r="X1053" s="59"/>
      <c r="Y1053" s="59"/>
      <c r="Z1053" s="60">
        <f>V1053/M1053</f>
        <v>0</v>
      </c>
      <c r="AA1053" s="60">
        <f>W1053/N1053</f>
        <v>0</v>
      </c>
      <c r="AB1053" s="60"/>
      <c r="AC1053" s="60">
        <f>Y1053/P1053</f>
        <v>0</v>
      </c>
      <c r="AD1053" s="59"/>
      <c r="AE1053" s="59"/>
      <c r="AF1053" s="59"/>
      <c r="AG1053" s="59"/>
      <c r="AH1053" s="61"/>
      <c r="AI1053" s="61"/>
      <c r="AJ1053" s="61"/>
      <c r="AK1053" s="61"/>
      <c r="AL1053" s="149">
        <v>10.88</v>
      </c>
      <c r="AM1053" s="62"/>
      <c r="AN1053" s="63">
        <f>ROUNDDOWN(AL1053*$AN$10/$AL$10,1)</f>
        <v>6.3</v>
      </c>
      <c r="AO1053" s="59">
        <f t="shared" si="184"/>
        <v>1386</v>
      </c>
      <c r="AP1053" s="59">
        <f t="shared" si="184"/>
        <v>1071</v>
      </c>
      <c r="AQ1053" s="59">
        <f t="shared" si="184"/>
        <v>819</v>
      </c>
      <c r="AR1053" s="59">
        <f t="shared" si="184"/>
        <v>504</v>
      </c>
      <c r="AS1053" s="59">
        <f t="shared" si="191"/>
        <v>1400</v>
      </c>
      <c r="AT1053" s="59">
        <f t="shared" si="191"/>
        <v>1100</v>
      </c>
      <c r="AU1053" s="59">
        <f t="shared" si="191"/>
        <v>820</v>
      </c>
      <c r="AV1053" s="59">
        <f t="shared" si="191"/>
        <v>500</v>
      </c>
      <c r="AW1053" s="64"/>
      <c r="AX1053" s="111" t="s">
        <v>3457</v>
      </c>
      <c r="AY1053" s="65"/>
      <c r="AZ1053" s="66">
        <v>660</v>
      </c>
    </row>
    <row r="1054" spans="1:52" ht="54.75" customHeight="1">
      <c r="A1054" s="53" t="str">
        <f t="shared" si="185"/>
        <v>DQ37NT+1</v>
      </c>
      <c r="B1054" s="53" t="str">
        <f t="shared" si="186"/>
        <v>DQ37NT+2</v>
      </c>
      <c r="C1054" s="53" t="str">
        <f t="shared" si="187"/>
        <v>DQ37NT+3</v>
      </c>
      <c r="D1054" s="53" t="str">
        <f t="shared" si="188"/>
        <v>DQ37NT+4</v>
      </c>
      <c r="F1054" s="111" t="s">
        <v>2999</v>
      </c>
      <c r="G1054" s="55">
        <v>37</v>
      </c>
      <c r="H1054" s="55" t="s">
        <v>3474</v>
      </c>
      <c r="I1054" s="56" t="s">
        <v>3475</v>
      </c>
      <c r="J1054" s="56" t="s">
        <v>3476</v>
      </c>
      <c r="K1054" s="56"/>
      <c r="L1054" s="56" t="s">
        <v>3477</v>
      </c>
      <c r="M1054" s="57">
        <v>700</v>
      </c>
      <c r="N1054" s="57">
        <v>300</v>
      </c>
      <c r="O1054" s="57">
        <v>200</v>
      </c>
      <c r="P1054" s="55">
        <v>110</v>
      </c>
      <c r="Q1054" s="57"/>
      <c r="R1054" s="57"/>
      <c r="S1054" s="57"/>
      <c r="T1054" s="57"/>
      <c r="U1054" s="58" t="str">
        <f>H1054</f>
        <v>DQ37NT</v>
      </c>
      <c r="V1054" s="59"/>
      <c r="W1054" s="59"/>
      <c r="X1054" s="59"/>
      <c r="Y1054" s="59"/>
      <c r="Z1054" s="60"/>
      <c r="AA1054" s="60"/>
      <c r="AB1054" s="60"/>
      <c r="AC1054" s="60"/>
      <c r="AD1054" s="59"/>
      <c r="AE1054" s="59"/>
      <c r="AF1054" s="59"/>
      <c r="AG1054" s="59"/>
      <c r="AH1054" s="61"/>
      <c r="AI1054" s="61"/>
      <c r="AJ1054" s="61"/>
      <c r="AK1054" s="61"/>
      <c r="AL1054" s="149">
        <v>7.92</v>
      </c>
      <c r="AM1054" s="62"/>
      <c r="AN1054" s="63">
        <f>ROUNDDOWN(AL1054*$AN$10/$AL$10,1)</f>
        <v>4.5</v>
      </c>
      <c r="AO1054" s="59">
        <f t="shared" si="184"/>
        <v>3150</v>
      </c>
      <c r="AP1054" s="59">
        <f t="shared" si="184"/>
        <v>1350</v>
      </c>
      <c r="AQ1054" s="59">
        <f t="shared" si="184"/>
        <v>900</v>
      </c>
      <c r="AR1054" s="59">
        <f t="shared" si="184"/>
        <v>495</v>
      </c>
      <c r="AS1054" s="59">
        <f t="shared" si="191"/>
        <v>3200</v>
      </c>
      <c r="AT1054" s="59">
        <f t="shared" si="191"/>
        <v>1400</v>
      </c>
      <c r="AU1054" s="59">
        <f t="shared" si="191"/>
        <v>900</v>
      </c>
      <c r="AV1054" s="59">
        <f t="shared" si="191"/>
        <v>500</v>
      </c>
      <c r="AW1054" s="64"/>
      <c r="AX1054" s="111" t="s">
        <v>3457</v>
      </c>
      <c r="AY1054" s="65"/>
      <c r="AZ1054" s="66">
        <v>540</v>
      </c>
    </row>
    <row r="1055" spans="1:52" ht="54.75" customHeight="1">
      <c r="A1055" s="53" t="str">
        <f t="shared" si="185"/>
        <v>DQ38NT+1</v>
      </c>
      <c r="B1055" s="53" t="str">
        <f t="shared" si="186"/>
        <v>DQ38NT+2</v>
      </c>
      <c r="C1055" s="53" t="str">
        <f t="shared" si="187"/>
        <v>DQ38NT+3</v>
      </c>
      <c r="D1055" s="53" t="str">
        <f t="shared" si="188"/>
        <v>DQ38NT+4</v>
      </c>
      <c r="F1055" s="111" t="s">
        <v>2999</v>
      </c>
      <c r="G1055" s="55">
        <v>38</v>
      </c>
      <c r="H1055" s="55" t="s">
        <v>3478</v>
      </c>
      <c r="I1055" s="56" t="s">
        <v>3479</v>
      </c>
      <c r="J1055" s="56" t="s">
        <v>3476</v>
      </c>
      <c r="K1055" s="56"/>
      <c r="L1055" s="56" t="s">
        <v>3480</v>
      </c>
      <c r="M1055" s="55">
        <v>3600</v>
      </c>
      <c r="N1055" s="55">
        <v>1800</v>
      </c>
      <c r="O1055" s="55">
        <v>1100</v>
      </c>
      <c r="P1055" s="55">
        <v>500</v>
      </c>
      <c r="Q1055" s="57"/>
      <c r="R1055" s="57"/>
      <c r="S1055" s="57"/>
      <c r="T1055" s="57"/>
      <c r="U1055" s="58" t="str">
        <f>H1055</f>
        <v>DQ38NT</v>
      </c>
      <c r="V1055" s="59"/>
      <c r="W1055" s="59"/>
      <c r="X1055" s="59"/>
      <c r="Y1055" s="59"/>
      <c r="Z1055" s="60"/>
      <c r="AA1055" s="60"/>
      <c r="AB1055" s="60"/>
      <c r="AC1055" s="60"/>
      <c r="AD1055" s="59"/>
      <c r="AE1055" s="59"/>
      <c r="AF1055" s="59"/>
      <c r="AG1055" s="59"/>
      <c r="AH1055" s="61"/>
      <c r="AI1055" s="61"/>
      <c r="AJ1055" s="61"/>
      <c r="AK1055" s="61"/>
      <c r="AL1055" s="149">
        <v>7.3411343610954445</v>
      </c>
      <c r="AM1055" s="62"/>
      <c r="AN1055" s="63">
        <f>ROUNDDOWN(AL1055*$AN$10/$AL$10,1)</f>
        <v>4.2</v>
      </c>
      <c r="AO1055" s="59">
        <f t="shared" si="184"/>
        <v>15120</v>
      </c>
      <c r="AP1055" s="59">
        <f t="shared" si="184"/>
        <v>7560</v>
      </c>
      <c r="AQ1055" s="59">
        <f t="shared" si="184"/>
        <v>4620</v>
      </c>
      <c r="AR1055" s="59">
        <f t="shared" si="184"/>
        <v>2100</v>
      </c>
      <c r="AS1055" s="59">
        <f t="shared" si="191"/>
        <v>15100</v>
      </c>
      <c r="AT1055" s="59">
        <f t="shared" si="191"/>
        <v>7600</v>
      </c>
      <c r="AU1055" s="59">
        <f t="shared" si="191"/>
        <v>4600</v>
      </c>
      <c r="AV1055" s="59">
        <f t="shared" si="191"/>
        <v>2100</v>
      </c>
      <c r="AW1055" s="64"/>
      <c r="AX1055" s="111" t="s">
        <v>3457</v>
      </c>
      <c r="AY1055" s="65"/>
      <c r="AZ1055" s="66">
        <v>270</v>
      </c>
    </row>
    <row r="1056" spans="1:52" s="195" customFormat="1" ht="54.75" customHeight="1">
      <c r="A1056" s="167" t="str">
        <f t="shared" si="185"/>
        <v>TP+1</v>
      </c>
      <c r="B1056" s="167" t="str">
        <f t="shared" si="186"/>
        <v>TP+2</v>
      </c>
      <c r="C1056" s="167" t="str">
        <f t="shared" si="187"/>
        <v>TP+3</v>
      </c>
      <c r="D1056" s="167" t="str">
        <f t="shared" si="188"/>
        <v>TP+4</v>
      </c>
      <c r="F1056" s="168" t="s">
        <v>3457</v>
      </c>
      <c r="G1056" s="154" t="s">
        <v>3481</v>
      </c>
      <c r="H1056" s="169" t="s">
        <v>3457</v>
      </c>
      <c r="I1056" s="155" t="s">
        <v>3482</v>
      </c>
      <c r="J1056" s="155"/>
      <c r="K1056" s="155"/>
      <c r="L1056" s="155"/>
      <c r="M1056" s="154"/>
      <c r="N1056" s="154"/>
      <c r="O1056" s="154"/>
      <c r="P1056" s="154"/>
      <c r="Q1056" s="169"/>
      <c r="R1056" s="169"/>
      <c r="S1056" s="169"/>
      <c r="T1056" s="169"/>
      <c r="U1056" s="170"/>
      <c r="V1056" s="171"/>
      <c r="W1056" s="171"/>
      <c r="X1056" s="171"/>
      <c r="Y1056" s="171"/>
      <c r="Z1056" s="172"/>
      <c r="AA1056" s="172"/>
      <c r="AB1056" s="172"/>
      <c r="AC1056" s="172"/>
      <c r="AD1056" s="171"/>
      <c r="AE1056" s="171"/>
      <c r="AF1056" s="171"/>
      <c r="AG1056" s="171"/>
      <c r="AH1056" s="173"/>
      <c r="AI1056" s="173"/>
      <c r="AJ1056" s="173"/>
      <c r="AK1056" s="173"/>
      <c r="AL1056" s="149">
        <f>AVERAGE(AL1058:AL1190)</f>
        <v>10.612400489541793</v>
      </c>
      <c r="AM1056" s="174"/>
      <c r="AN1056" s="175">
        <f>ROUNDDOWN(AL1056*$AN$10/$AL$10,1)</f>
        <v>6.1</v>
      </c>
      <c r="AO1056" s="59">
        <f t="shared" si="184"/>
        <v>0</v>
      </c>
      <c r="AP1056" s="59">
        <f t="shared" si="184"/>
        <v>0</v>
      </c>
      <c r="AQ1056" s="59">
        <f t="shared" si="184"/>
        <v>0</v>
      </c>
      <c r="AR1056" s="59">
        <f t="shared" si="184"/>
        <v>0</v>
      </c>
      <c r="AS1056" s="59"/>
      <c r="AT1056" s="59"/>
      <c r="AU1056" s="59"/>
      <c r="AV1056" s="59"/>
      <c r="AW1056" s="176"/>
      <c r="AX1056" s="168" t="s">
        <v>3457</v>
      </c>
      <c r="AY1056" s="177"/>
      <c r="AZ1056" s="178">
        <v>300</v>
      </c>
    </row>
    <row r="1057" spans="1:52" ht="36" customHeight="1">
      <c r="A1057" s="53" t="str">
        <f t="shared" si="185"/>
        <v>TP1NT1+1</v>
      </c>
      <c r="B1057" s="53" t="str">
        <f t="shared" si="186"/>
        <v>TP1NT1+2</v>
      </c>
      <c r="C1057" s="53" t="str">
        <f t="shared" si="187"/>
        <v>TP1NT1+3</v>
      </c>
      <c r="D1057" s="53" t="str">
        <f t="shared" si="188"/>
        <v>TP1NT1+4</v>
      </c>
      <c r="F1057" s="111" t="s">
        <v>3457</v>
      </c>
      <c r="G1057" s="55">
        <v>1</v>
      </c>
      <c r="H1057" s="57" t="s">
        <v>3483</v>
      </c>
      <c r="I1057" s="56" t="s">
        <v>3021</v>
      </c>
      <c r="J1057" s="56" t="s">
        <v>3484</v>
      </c>
      <c r="K1057" s="56"/>
      <c r="L1057" s="56" t="s">
        <v>3485</v>
      </c>
      <c r="M1057" s="57"/>
      <c r="N1057" s="55"/>
      <c r="O1057" s="55"/>
      <c r="P1057" s="55"/>
      <c r="Q1057" s="57"/>
      <c r="R1057" s="57"/>
      <c r="S1057" s="57"/>
      <c r="T1057" s="57"/>
      <c r="U1057" s="58"/>
      <c r="V1057" s="59"/>
      <c r="W1057" s="59"/>
      <c r="X1057" s="59"/>
      <c r="Y1057" s="59"/>
      <c r="Z1057" s="60"/>
      <c r="AA1057" s="60" t="e">
        <f>W1057/N1057</f>
        <v>#DIV/0!</v>
      </c>
      <c r="AB1057" s="60"/>
      <c r="AC1057" s="60"/>
      <c r="AD1057" s="59"/>
      <c r="AE1057" s="59"/>
      <c r="AF1057" s="59"/>
      <c r="AG1057" s="59"/>
      <c r="AH1057" s="61"/>
      <c r="AI1057" s="61"/>
      <c r="AJ1057" s="61"/>
      <c r="AK1057" s="61"/>
      <c r="AL1057" s="149"/>
      <c r="AM1057" s="62"/>
      <c r="AN1057" s="62"/>
      <c r="AO1057" s="59">
        <f t="shared" si="184"/>
        <v>0</v>
      </c>
      <c r="AP1057" s="59">
        <f t="shared" si="184"/>
        <v>0</v>
      </c>
      <c r="AQ1057" s="59">
        <f t="shared" si="184"/>
        <v>0</v>
      </c>
      <c r="AR1057" s="59">
        <f t="shared" si="184"/>
        <v>0</v>
      </c>
      <c r="AS1057" s="59"/>
      <c r="AT1057" s="59"/>
      <c r="AU1057" s="59"/>
      <c r="AV1057" s="59"/>
      <c r="AW1057" s="64"/>
      <c r="AX1057" s="111" t="s">
        <v>3457</v>
      </c>
      <c r="AY1057" s="65"/>
      <c r="AZ1057" s="66">
        <v>180</v>
      </c>
    </row>
    <row r="1058" spans="1:52" ht="54.75" customHeight="1">
      <c r="A1058" s="53" t="str">
        <f t="shared" si="185"/>
        <v>TP1NT1_D1+1</v>
      </c>
      <c r="B1058" s="53" t="str">
        <f t="shared" si="186"/>
        <v>TP1NT1_D1+2</v>
      </c>
      <c r="C1058" s="53" t="str">
        <f t="shared" si="187"/>
        <v>TP1NT1_D1+3</v>
      </c>
      <c r="D1058" s="53" t="str">
        <f t="shared" si="188"/>
        <v>TP1NT1_D1+4</v>
      </c>
      <c r="F1058" s="111" t="s">
        <v>3457</v>
      </c>
      <c r="G1058" s="41"/>
      <c r="H1058" s="55" t="s">
        <v>3486</v>
      </c>
      <c r="I1058" s="56" t="s">
        <v>3487</v>
      </c>
      <c r="J1058" s="56" t="s">
        <v>3485</v>
      </c>
      <c r="K1058" s="56"/>
      <c r="L1058" s="56" t="s">
        <v>3488</v>
      </c>
      <c r="M1058" s="57">
        <v>2200</v>
      </c>
      <c r="N1058" s="55">
        <v>700</v>
      </c>
      <c r="O1058" s="55">
        <v>500</v>
      </c>
      <c r="P1058" s="55">
        <v>400</v>
      </c>
      <c r="Q1058" s="57"/>
      <c r="R1058" s="57"/>
      <c r="S1058" s="57"/>
      <c r="T1058" s="57"/>
      <c r="U1058" s="58" t="str">
        <f t="shared" ref="U1058:U1077" si="192">H1058</f>
        <v>TP1NT1_D1</v>
      </c>
      <c r="V1058" s="59"/>
      <c r="W1058" s="59"/>
      <c r="X1058" s="59"/>
      <c r="Y1058" s="59"/>
      <c r="Z1058" s="60"/>
      <c r="AA1058" s="60"/>
      <c r="AB1058" s="60"/>
      <c r="AC1058" s="60"/>
      <c r="AD1058" s="59"/>
      <c r="AE1058" s="59"/>
      <c r="AF1058" s="59"/>
      <c r="AG1058" s="59"/>
      <c r="AH1058" s="61"/>
      <c r="AI1058" s="61"/>
      <c r="AJ1058" s="61"/>
      <c r="AK1058" s="61"/>
      <c r="AL1058" s="149">
        <v>10.254978354978356</v>
      </c>
      <c r="AM1058" s="62"/>
      <c r="AN1058" s="63">
        <f t="shared" ref="AN1058:AN1077" si="193">ROUNDDOWN(AL1058*$AN$10/$AL$10,1)</f>
        <v>5.9</v>
      </c>
      <c r="AO1058" s="59">
        <f t="shared" si="184"/>
        <v>12980</v>
      </c>
      <c r="AP1058" s="59">
        <f t="shared" si="184"/>
        <v>4130</v>
      </c>
      <c r="AQ1058" s="59">
        <f t="shared" si="184"/>
        <v>2950</v>
      </c>
      <c r="AR1058" s="59">
        <f t="shared" si="184"/>
        <v>2360</v>
      </c>
      <c r="AS1058" s="59">
        <f t="shared" si="191"/>
        <v>13000</v>
      </c>
      <c r="AT1058" s="59">
        <f t="shared" si="191"/>
        <v>4100</v>
      </c>
      <c r="AU1058" s="59">
        <f t="shared" si="191"/>
        <v>3000</v>
      </c>
      <c r="AV1058" s="59">
        <f t="shared" si="191"/>
        <v>2400</v>
      </c>
      <c r="AW1058" s="64"/>
      <c r="AX1058" s="111" t="s">
        <v>3457</v>
      </c>
      <c r="AY1058" s="65"/>
      <c r="AZ1058" s="66">
        <v>180</v>
      </c>
    </row>
    <row r="1059" spans="1:52" ht="26.25" customHeight="1">
      <c r="A1059" s="53" t="str">
        <f t="shared" si="185"/>
        <v>TP1NT1_D2+1</v>
      </c>
      <c r="B1059" s="53" t="str">
        <f t="shared" si="186"/>
        <v>TP1NT1_D2+2</v>
      </c>
      <c r="C1059" s="53" t="str">
        <f t="shared" si="187"/>
        <v>TP1NT1_D2+3</v>
      </c>
      <c r="D1059" s="53" t="str">
        <f t="shared" si="188"/>
        <v>TP1NT1_D2+4</v>
      </c>
      <c r="F1059" s="111" t="s">
        <v>3457</v>
      </c>
      <c r="G1059" s="55"/>
      <c r="H1059" s="55" t="s">
        <v>3489</v>
      </c>
      <c r="I1059" s="56" t="s">
        <v>3490</v>
      </c>
      <c r="J1059" s="56" t="s">
        <v>3488</v>
      </c>
      <c r="K1059" s="56"/>
      <c r="L1059" s="56" t="s">
        <v>3491</v>
      </c>
      <c r="M1059" s="57">
        <v>2650</v>
      </c>
      <c r="N1059" s="55">
        <v>700</v>
      </c>
      <c r="O1059" s="55">
        <v>500</v>
      </c>
      <c r="P1059" s="55">
        <v>400</v>
      </c>
      <c r="Q1059" s="57"/>
      <c r="R1059" s="57"/>
      <c r="S1059" s="57"/>
      <c r="T1059" s="57"/>
      <c r="U1059" s="58" t="str">
        <f t="shared" si="192"/>
        <v>TP1NT1_D2</v>
      </c>
      <c r="V1059" s="59"/>
      <c r="W1059" s="59"/>
      <c r="X1059" s="59"/>
      <c r="Y1059" s="59"/>
      <c r="Z1059" s="60"/>
      <c r="AA1059" s="60">
        <f>W1059/N1059</f>
        <v>0</v>
      </c>
      <c r="AB1059" s="60"/>
      <c r="AC1059" s="60"/>
      <c r="AD1059" s="59"/>
      <c r="AE1059" s="59"/>
      <c r="AF1059" s="59"/>
      <c r="AG1059" s="59"/>
      <c r="AH1059" s="61"/>
      <c r="AI1059" s="61"/>
      <c r="AJ1059" s="61"/>
      <c r="AK1059" s="61"/>
      <c r="AL1059" s="149">
        <v>5.65</v>
      </c>
      <c r="AM1059" s="62"/>
      <c r="AN1059" s="63">
        <f t="shared" si="193"/>
        <v>3.2</v>
      </c>
      <c r="AO1059" s="59">
        <f t="shared" si="184"/>
        <v>8480</v>
      </c>
      <c r="AP1059" s="59">
        <f t="shared" si="184"/>
        <v>2240</v>
      </c>
      <c r="AQ1059" s="59">
        <f t="shared" si="184"/>
        <v>1600</v>
      </c>
      <c r="AR1059" s="59">
        <f t="shared" si="184"/>
        <v>1280</v>
      </c>
      <c r="AS1059" s="59">
        <f t="shared" si="191"/>
        <v>8500</v>
      </c>
      <c r="AT1059" s="59">
        <f t="shared" si="191"/>
        <v>2200</v>
      </c>
      <c r="AU1059" s="59">
        <f t="shared" si="191"/>
        <v>1600</v>
      </c>
      <c r="AV1059" s="59">
        <f t="shared" si="191"/>
        <v>1300</v>
      </c>
      <c r="AW1059" s="64"/>
      <c r="AX1059" s="111" t="s">
        <v>3457</v>
      </c>
      <c r="AY1059" s="65"/>
      <c r="AZ1059" s="66">
        <v>120</v>
      </c>
    </row>
    <row r="1060" spans="1:52" ht="40.5" customHeight="1">
      <c r="A1060" s="53" t="str">
        <f t="shared" si="185"/>
        <v>TP1NT1_D3+1</v>
      </c>
      <c r="B1060" s="53" t="str">
        <f t="shared" si="186"/>
        <v>TP1NT1_D3+2</v>
      </c>
      <c r="C1060" s="53" t="str">
        <f t="shared" si="187"/>
        <v>TP1NT1_D3+3</v>
      </c>
      <c r="D1060" s="53" t="str">
        <f t="shared" si="188"/>
        <v>TP1NT1_D3+4</v>
      </c>
      <c r="F1060" s="111" t="s">
        <v>3457</v>
      </c>
      <c r="G1060" s="55"/>
      <c r="H1060" s="55" t="s">
        <v>3492</v>
      </c>
      <c r="I1060" s="56" t="s">
        <v>3493</v>
      </c>
      <c r="J1060" s="56" t="s">
        <v>3494</v>
      </c>
      <c r="K1060" s="56"/>
      <c r="L1060" s="56" t="s">
        <v>3495</v>
      </c>
      <c r="M1060" s="57">
        <v>2300</v>
      </c>
      <c r="N1060" s="55">
        <v>700</v>
      </c>
      <c r="O1060" s="55">
        <v>500</v>
      </c>
      <c r="P1060" s="55">
        <v>400</v>
      </c>
      <c r="Q1060" s="57"/>
      <c r="R1060" s="57"/>
      <c r="S1060" s="57"/>
      <c r="T1060" s="57"/>
      <c r="U1060" s="58" t="str">
        <f t="shared" si="192"/>
        <v>TP1NT1_D3</v>
      </c>
      <c r="V1060" s="59"/>
      <c r="W1060" s="59"/>
      <c r="X1060" s="59"/>
      <c r="Y1060" s="59"/>
      <c r="Z1060" s="60"/>
      <c r="AA1060" s="60">
        <f>W1060/N1060</f>
        <v>0</v>
      </c>
      <c r="AB1060" s="60"/>
      <c r="AC1060" s="60"/>
      <c r="AD1060" s="59"/>
      <c r="AE1060" s="59"/>
      <c r="AF1060" s="59"/>
      <c r="AG1060" s="59"/>
      <c r="AH1060" s="61"/>
      <c r="AI1060" s="61"/>
      <c r="AJ1060" s="61"/>
      <c r="AK1060" s="61"/>
      <c r="AL1060" s="149">
        <v>10.89304347826087</v>
      </c>
      <c r="AM1060" s="62"/>
      <c r="AN1060" s="63">
        <f t="shared" si="193"/>
        <v>6.3</v>
      </c>
      <c r="AO1060" s="59">
        <f t="shared" si="184"/>
        <v>14490</v>
      </c>
      <c r="AP1060" s="59">
        <f t="shared" si="184"/>
        <v>4410</v>
      </c>
      <c r="AQ1060" s="59">
        <f t="shared" si="184"/>
        <v>3150</v>
      </c>
      <c r="AR1060" s="59">
        <f t="shared" si="184"/>
        <v>2520</v>
      </c>
      <c r="AS1060" s="59">
        <f t="shared" si="191"/>
        <v>14500</v>
      </c>
      <c r="AT1060" s="59">
        <f t="shared" si="191"/>
        <v>4400</v>
      </c>
      <c r="AU1060" s="59">
        <f t="shared" si="191"/>
        <v>3200</v>
      </c>
      <c r="AV1060" s="59">
        <f t="shared" si="191"/>
        <v>2500</v>
      </c>
      <c r="AW1060" s="64"/>
      <c r="AX1060" s="111" t="s">
        <v>3457</v>
      </c>
      <c r="AY1060" s="65"/>
      <c r="AZ1060" s="66">
        <v>120</v>
      </c>
    </row>
    <row r="1061" spans="1:52" ht="55.5" customHeight="1">
      <c r="A1061" s="53" t="str">
        <f t="shared" si="185"/>
        <v>TP1NT1_D4+1</v>
      </c>
      <c r="B1061" s="53" t="str">
        <f t="shared" si="186"/>
        <v>TP1NT1_D4+2</v>
      </c>
      <c r="C1061" s="53" t="str">
        <f t="shared" si="187"/>
        <v>TP1NT1_D4+3</v>
      </c>
      <c r="D1061" s="53" t="str">
        <f t="shared" si="188"/>
        <v>TP1NT1_D4+4</v>
      </c>
      <c r="F1061" s="111" t="s">
        <v>3457</v>
      </c>
      <c r="G1061" s="55"/>
      <c r="H1061" s="55" t="s">
        <v>3496</v>
      </c>
      <c r="I1061" s="56" t="s">
        <v>3497</v>
      </c>
      <c r="J1061" s="56" t="s">
        <v>3495</v>
      </c>
      <c r="K1061" s="56"/>
      <c r="L1061" s="56" t="s">
        <v>3498</v>
      </c>
      <c r="M1061" s="57">
        <v>3700</v>
      </c>
      <c r="N1061" s="57">
        <v>900</v>
      </c>
      <c r="O1061" s="55">
        <v>700</v>
      </c>
      <c r="P1061" s="55">
        <v>550</v>
      </c>
      <c r="Q1061" s="57"/>
      <c r="R1061" s="57"/>
      <c r="S1061" s="57"/>
      <c r="T1061" s="57"/>
      <c r="U1061" s="58" t="str">
        <f t="shared" si="192"/>
        <v>TP1NT1_D4</v>
      </c>
      <c r="V1061" s="59"/>
      <c r="W1061" s="59"/>
      <c r="X1061" s="59"/>
      <c r="Y1061" s="59"/>
      <c r="Z1061" s="60">
        <f>V1061/M1061</f>
        <v>0</v>
      </c>
      <c r="AA1061" s="60"/>
      <c r="AB1061" s="60"/>
      <c r="AC1061" s="60"/>
      <c r="AD1061" s="59"/>
      <c r="AE1061" s="59"/>
      <c r="AF1061" s="59"/>
      <c r="AG1061" s="59"/>
      <c r="AH1061" s="61"/>
      <c r="AI1061" s="61"/>
      <c r="AJ1061" s="61"/>
      <c r="AK1061" s="61"/>
      <c r="AL1061" s="149">
        <v>5.65</v>
      </c>
      <c r="AM1061" s="62"/>
      <c r="AN1061" s="63">
        <f t="shared" si="193"/>
        <v>3.2</v>
      </c>
      <c r="AO1061" s="59">
        <f t="shared" si="184"/>
        <v>11840</v>
      </c>
      <c r="AP1061" s="59">
        <f t="shared" si="184"/>
        <v>2880</v>
      </c>
      <c r="AQ1061" s="59">
        <f t="shared" si="184"/>
        <v>2240</v>
      </c>
      <c r="AR1061" s="59">
        <f t="shared" si="184"/>
        <v>1760</v>
      </c>
      <c r="AS1061" s="59">
        <f t="shared" si="191"/>
        <v>11800</v>
      </c>
      <c r="AT1061" s="59">
        <f t="shared" si="191"/>
        <v>2900</v>
      </c>
      <c r="AU1061" s="59">
        <f t="shared" si="191"/>
        <v>2200</v>
      </c>
      <c r="AV1061" s="59">
        <f t="shared" si="191"/>
        <v>1800</v>
      </c>
      <c r="AW1061" s="64"/>
      <c r="AX1061" s="111" t="s">
        <v>3457</v>
      </c>
      <c r="AY1061" s="65"/>
      <c r="AZ1061" s="66">
        <v>180</v>
      </c>
    </row>
    <row r="1062" spans="1:52" ht="54.75" customHeight="1">
      <c r="A1062" s="53" t="str">
        <f t="shared" si="185"/>
        <v>TP1NT1_D5+1</v>
      </c>
      <c r="B1062" s="53" t="str">
        <f t="shared" si="186"/>
        <v>TP1NT1_D5+2</v>
      </c>
      <c r="C1062" s="53" t="str">
        <f t="shared" si="187"/>
        <v>TP1NT1_D5+3</v>
      </c>
      <c r="D1062" s="53" t="str">
        <f t="shared" si="188"/>
        <v>TP1NT1_D5+4</v>
      </c>
      <c r="F1062" s="111" t="s">
        <v>3457</v>
      </c>
      <c r="G1062" s="55"/>
      <c r="H1062" s="55" t="s">
        <v>3499</v>
      </c>
      <c r="I1062" s="56" t="s">
        <v>3500</v>
      </c>
      <c r="J1062" s="56" t="s">
        <v>3498</v>
      </c>
      <c r="K1062" s="56"/>
      <c r="L1062" s="56" t="s">
        <v>3501</v>
      </c>
      <c r="M1062" s="57">
        <v>4000</v>
      </c>
      <c r="N1062" s="57">
        <v>1000</v>
      </c>
      <c r="O1062" s="55">
        <v>800</v>
      </c>
      <c r="P1062" s="55">
        <v>600</v>
      </c>
      <c r="Q1062" s="57"/>
      <c r="R1062" s="57"/>
      <c r="S1062" s="57"/>
      <c r="T1062" s="57"/>
      <c r="U1062" s="58" t="str">
        <f t="shared" si="192"/>
        <v>TP1NT1_D5</v>
      </c>
      <c r="V1062" s="59"/>
      <c r="W1062" s="59"/>
      <c r="X1062" s="59"/>
      <c r="Y1062" s="59"/>
      <c r="Z1062" s="60">
        <f>V1062/M1062</f>
        <v>0</v>
      </c>
      <c r="AA1062" s="60"/>
      <c r="AB1062" s="60"/>
      <c r="AC1062" s="60"/>
      <c r="AD1062" s="59"/>
      <c r="AE1062" s="59"/>
      <c r="AF1062" s="59"/>
      <c r="AG1062" s="59"/>
      <c r="AH1062" s="61"/>
      <c r="AI1062" s="61"/>
      <c r="AJ1062" s="61"/>
      <c r="AK1062" s="61"/>
      <c r="AL1062" s="149">
        <v>5.65</v>
      </c>
      <c r="AM1062" s="62"/>
      <c r="AN1062" s="63">
        <f t="shared" si="193"/>
        <v>3.2</v>
      </c>
      <c r="AO1062" s="59">
        <f t="shared" si="184"/>
        <v>12800</v>
      </c>
      <c r="AP1062" s="59">
        <f t="shared" si="184"/>
        <v>3200</v>
      </c>
      <c r="AQ1062" s="59">
        <f t="shared" si="184"/>
        <v>2560</v>
      </c>
      <c r="AR1062" s="59">
        <f t="shared" si="184"/>
        <v>1920</v>
      </c>
      <c r="AS1062" s="59">
        <f t="shared" si="191"/>
        <v>12800</v>
      </c>
      <c r="AT1062" s="59">
        <f t="shared" si="191"/>
        <v>3200</v>
      </c>
      <c r="AU1062" s="59">
        <f t="shared" si="191"/>
        <v>2600</v>
      </c>
      <c r="AV1062" s="59">
        <f t="shared" si="191"/>
        <v>1900</v>
      </c>
      <c r="AW1062" s="64"/>
      <c r="AX1062" s="111" t="s">
        <v>3457</v>
      </c>
      <c r="AY1062" s="65"/>
      <c r="AZ1062" s="66">
        <v>240</v>
      </c>
    </row>
    <row r="1063" spans="1:52" ht="54.75" customHeight="1">
      <c r="A1063" s="53" t="str">
        <f t="shared" si="185"/>
        <v>TP1NT1_D6+1</v>
      </c>
      <c r="B1063" s="53" t="str">
        <f t="shared" si="186"/>
        <v>TP1NT1_D6+2</v>
      </c>
      <c r="C1063" s="53" t="str">
        <f t="shared" si="187"/>
        <v>TP1NT1_D6+3</v>
      </c>
      <c r="D1063" s="53" t="str">
        <f t="shared" si="188"/>
        <v>TP1NT1_D6+4</v>
      </c>
      <c r="F1063" s="111" t="s">
        <v>3457</v>
      </c>
      <c r="G1063" s="55"/>
      <c r="H1063" s="55" t="s">
        <v>3502</v>
      </c>
      <c r="I1063" s="56" t="s">
        <v>3503</v>
      </c>
      <c r="J1063" s="56" t="s">
        <v>3501</v>
      </c>
      <c r="K1063" s="56"/>
      <c r="L1063" s="56" t="s">
        <v>3504</v>
      </c>
      <c r="M1063" s="57">
        <v>5000</v>
      </c>
      <c r="N1063" s="57">
        <v>1200</v>
      </c>
      <c r="O1063" s="57">
        <v>900</v>
      </c>
      <c r="P1063" s="57">
        <v>700</v>
      </c>
      <c r="Q1063" s="57"/>
      <c r="R1063" s="57"/>
      <c r="S1063" s="57"/>
      <c r="T1063" s="57"/>
      <c r="U1063" s="58" t="str">
        <f t="shared" si="192"/>
        <v>TP1NT1_D6</v>
      </c>
      <c r="V1063" s="59"/>
      <c r="W1063" s="59"/>
      <c r="X1063" s="59"/>
      <c r="Y1063" s="59"/>
      <c r="Z1063" s="60">
        <f>V1063/M1063</f>
        <v>0</v>
      </c>
      <c r="AA1063" s="60">
        <f>W1063/N1063</f>
        <v>0</v>
      </c>
      <c r="AB1063" s="60"/>
      <c r="AC1063" s="60"/>
      <c r="AD1063" s="59"/>
      <c r="AE1063" s="59"/>
      <c r="AF1063" s="59"/>
      <c r="AG1063" s="59"/>
      <c r="AH1063" s="61"/>
      <c r="AI1063" s="61"/>
      <c r="AJ1063" s="61"/>
      <c r="AK1063" s="61"/>
      <c r="AL1063" s="149">
        <v>5.65</v>
      </c>
      <c r="AM1063" s="62"/>
      <c r="AN1063" s="63">
        <f t="shared" si="193"/>
        <v>3.2</v>
      </c>
      <c r="AO1063" s="59">
        <f t="shared" si="184"/>
        <v>16000</v>
      </c>
      <c r="AP1063" s="59">
        <f t="shared" si="184"/>
        <v>3840</v>
      </c>
      <c r="AQ1063" s="59">
        <f t="shared" si="184"/>
        <v>2880</v>
      </c>
      <c r="AR1063" s="59">
        <f t="shared" si="184"/>
        <v>2240</v>
      </c>
      <c r="AS1063" s="59">
        <f t="shared" si="191"/>
        <v>16000</v>
      </c>
      <c r="AT1063" s="59">
        <f t="shared" si="191"/>
        <v>3800</v>
      </c>
      <c r="AU1063" s="59">
        <f t="shared" si="191"/>
        <v>2900</v>
      </c>
      <c r="AV1063" s="59">
        <f t="shared" si="191"/>
        <v>2200</v>
      </c>
      <c r="AW1063" s="64"/>
      <c r="AX1063" s="111" t="s">
        <v>3457</v>
      </c>
      <c r="AY1063" s="65"/>
      <c r="AZ1063" s="66">
        <v>110</v>
      </c>
    </row>
    <row r="1064" spans="1:52" ht="54.75" customHeight="1">
      <c r="A1064" s="53" t="str">
        <f t="shared" si="185"/>
        <v>TP1NT1_D7+1</v>
      </c>
      <c r="B1064" s="53" t="str">
        <f t="shared" si="186"/>
        <v>TP1NT1_D7+2</v>
      </c>
      <c r="C1064" s="53" t="str">
        <f t="shared" si="187"/>
        <v>TP1NT1_D7+3</v>
      </c>
      <c r="D1064" s="53" t="str">
        <f t="shared" si="188"/>
        <v>TP1NT1_D7+4</v>
      </c>
      <c r="F1064" s="111" t="s">
        <v>3457</v>
      </c>
      <c r="G1064" s="55"/>
      <c r="H1064" s="55" t="s">
        <v>3505</v>
      </c>
      <c r="I1064" s="56" t="s">
        <v>3506</v>
      </c>
      <c r="J1064" s="56" t="s">
        <v>3504</v>
      </c>
      <c r="K1064" s="56"/>
      <c r="L1064" s="56" t="s">
        <v>3507</v>
      </c>
      <c r="M1064" s="57">
        <v>7500</v>
      </c>
      <c r="N1064" s="57">
        <v>1800</v>
      </c>
      <c r="O1064" s="57">
        <v>1500</v>
      </c>
      <c r="P1064" s="55">
        <v>1100</v>
      </c>
      <c r="Q1064" s="57"/>
      <c r="R1064" s="57"/>
      <c r="S1064" s="57"/>
      <c r="T1064" s="57"/>
      <c r="U1064" s="58" t="str">
        <f t="shared" si="192"/>
        <v>TP1NT1_D7</v>
      </c>
      <c r="V1064" s="59"/>
      <c r="W1064" s="59"/>
      <c r="X1064" s="59"/>
      <c r="Y1064" s="59"/>
      <c r="Z1064" s="60"/>
      <c r="AA1064" s="60"/>
      <c r="AB1064" s="60">
        <f>X1064/O1064</f>
        <v>0</v>
      </c>
      <c r="AC1064" s="60"/>
      <c r="AD1064" s="59"/>
      <c r="AE1064" s="59"/>
      <c r="AF1064" s="59"/>
      <c r="AG1064" s="59"/>
      <c r="AH1064" s="61"/>
      <c r="AI1064" s="61"/>
      <c r="AJ1064" s="61"/>
      <c r="AK1064" s="61"/>
      <c r="AL1064" s="149">
        <v>5.65</v>
      </c>
      <c r="AM1064" s="62"/>
      <c r="AN1064" s="63">
        <f t="shared" si="193"/>
        <v>3.2</v>
      </c>
      <c r="AO1064" s="59">
        <f t="shared" si="184"/>
        <v>24000</v>
      </c>
      <c r="AP1064" s="59">
        <f t="shared" si="184"/>
        <v>5760</v>
      </c>
      <c r="AQ1064" s="59">
        <f t="shared" si="184"/>
        <v>4800</v>
      </c>
      <c r="AR1064" s="59">
        <f t="shared" si="184"/>
        <v>3520</v>
      </c>
      <c r="AS1064" s="59">
        <f t="shared" si="191"/>
        <v>24000</v>
      </c>
      <c r="AT1064" s="59">
        <f t="shared" si="191"/>
        <v>5800</v>
      </c>
      <c r="AU1064" s="59">
        <f t="shared" si="191"/>
        <v>4800</v>
      </c>
      <c r="AV1064" s="59">
        <f t="shared" si="191"/>
        <v>3500</v>
      </c>
      <c r="AW1064" s="64"/>
      <c r="AX1064" s="111" t="s">
        <v>3457</v>
      </c>
      <c r="AY1064" s="65"/>
      <c r="AZ1064" s="66">
        <v>110</v>
      </c>
    </row>
    <row r="1065" spans="1:52" ht="54.75" customHeight="1">
      <c r="A1065" s="53" t="str">
        <f t="shared" si="185"/>
        <v>TP1NT1_D8+1</v>
      </c>
      <c r="B1065" s="53" t="str">
        <f t="shared" si="186"/>
        <v>TP1NT1_D8+2</v>
      </c>
      <c r="C1065" s="53" t="str">
        <f t="shared" si="187"/>
        <v>TP1NT1_D8+3</v>
      </c>
      <c r="D1065" s="53" t="str">
        <f t="shared" si="188"/>
        <v>TP1NT1_D8+4</v>
      </c>
      <c r="F1065" s="111" t="s">
        <v>3457</v>
      </c>
      <c r="G1065" s="55"/>
      <c r="H1065" s="55" t="s">
        <v>3508</v>
      </c>
      <c r="I1065" s="56" t="s">
        <v>3509</v>
      </c>
      <c r="J1065" s="56" t="s">
        <v>3507</v>
      </c>
      <c r="K1065" s="56"/>
      <c r="L1065" s="56" t="s">
        <v>3510</v>
      </c>
      <c r="M1065" s="57">
        <v>6000</v>
      </c>
      <c r="N1065" s="55">
        <v>1600</v>
      </c>
      <c r="O1065" s="55">
        <v>1200</v>
      </c>
      <c r="P1065" s="55">
        <v>900</v>
      </c>
      <c r="Q1065" s="57"/>
      <c r="R1065" s="57"/>
      <c r="S1065" s="57"/>
      <c r="T1065" s="57"/>
      <c r="U1065" s="58" t="str">
        <f t="shared" si="192"/>
        <v>TP1NT1_D8</v>
      </c>
      <c r="V1065" s="59"/>
      <c r="W1065" s="59"/>
      <c r="X1065" s="59"/>
      <c r="Y1065" s="59"/>
      <c r="Z1065" s="60">
        <f>V1065/M1065</f>
        <v>0</v>
      </c>
      <c r="AA1065" s="60"/>
      <c r="AB1065" s="60"/>
      <c r="AC1065" s="60"/>
      <c r="AD1065" s="59"/>
      <c r="AE1065" s="59"/>
      <c r="AF1065" s="59"/>
      <c r="AG1065" s="59"/>
      <c r="AH1065" s="61"/>
      <c r="AI1065" s="61"/>
      <c r="AJ1065" s="61"/>
      <c r="AK1065" s="61"/>
      <c r="AL1065" s="149">
        <v>5.65</v>
      </c>
      <c r="AM1065" s="62"/>
      <c r="AN1065" s="63">
        <f t="shared" si="193"/>
        <v>3.2</v>
      </c>
      <c r="AO1065" s="59">
        <f t="shared" si="184"/>
        <v>19200</v>
      </c>
      <c r="AP1065" s="59">
        <f t="shared" si="184"/>
        <v>5120</v>
      </c>
      <c r="AQ1065" s="59">
        <f t="shared" si="184"/>
        <v>3840</v>
      </c>
      <c r="AR1065" s="59">
        <f t="shared" si="184"/>
        <v>2880</v>
      </c>
      <c r="AS1065" s="59">
        <f t="shared" si="191"/>
        <v>19200</v>
      </c>
      <c r="AT1065" s="59">
        <f t="shared" si="191"/>
        <v>5100</v>
      </c>
      <c r="AU1065" s="59">
        <f t="shared" si="191"/>
        <v>3800</v>
      </c>
      <c r="AV1065" s="59">
        <f t="shared" si="191"/>
        <v>2900</v>
      </c>
      <c r="AW1065" s="64"/>
      <c r="AX1065" s="111" t="s">
        <v>3457</v>
      </c>
      <c r="AY1065" s="65"/>
      <c r="AZ1065" s="66">
        <v>240</v>
      </c>
    </row>
    <row r="1066" spans="1:52" ht="54.75" customHeight="1">
      <c r="A1066" s="53" t="str">
        <f t="shared" si="185"/>
        <v>TP1NT1_D9+1</v>
      </c>
      <c r="B1066" s="53" t="str">
        <f t="shared" si="186"/>
        <v>TP1NT1_D9+2</v>
      </c>
      <c r="C1066" s="53" t="str">
        <f t="shared" si="187"/>
        <v>TP1NT1_D9+3</v>
      </c>
      <c r="D1066" s="53" t="str">
        <f t="shared" si="188"/>
        <v>TP1NT1_D9+4</v>
      </c>
      <c r="F1066" s="111" t="s">
        <v>3457</v>
      </c>
      <c r="G1066" s="55"/>
      <c r="H1066" s="55" t="s">
        <v>3511</v>
      </c>
      <c r="I1066" s="56" t="s">
        <v>3512</v>
      </c>
      <c r="J1066" s="56" t="s">
        <v>3510</v>
      </c>
      <c r="K1066" s="56"/>
      <c r="L1066" s="56" t="s">
        <v>3513</v>
      </c>
      <c r="M1066" s="57">
        <v>2800</v>
      </c>
      <c r="N1066" s="57">
        <v>700</v>
      </c>
      <c r="O1066" s="55">
        <v>600</v>
      </c>
      <c r="P1066" s="55">
        <v>450</v>
      </c>
      <c r="Q1066" s="57"/>
      <c r="R1066" s="57"/>
      <c r="S1066" s="57"/>
      <c r="T1066" s="57"/>
      <c r="U1066" s="58" t="str">
        <f t="shared" si="192"/>
        <v>TP1NT1_D9</v>
      </c>
      <c r="V1066" s="59"/>
      <c r="W1066" s="59"/>
      <c r="X1066" s="59"/>
      <c r="Y1066" s="59"/>
      <c r="Z1066" s="60"/>
      <c r="AA1066" s="60"/>
      <c r="AB1066" s="60"/>
      <c r="AC1066" s="60"/>
      <c r="AD1066" s="59"/>
      <c r="AE1066" s="59"/>
      <c r="AF1066" s="59"/>
      <c r="AG1066" s="59"/>
      <c r="AH1066" s="61"/>
      <c r="AI1066" s="61"/>
      <c r="AJ1066" s="61"/>
      <c r="AK1066" s="61"/>
      <c r="AL1066" s="149">
        <v>5.65</v>
      </c>
      <c r="AM1066" s="62"/>
      <c r="AN1066" s="63">
        <f t="shared" si="193"/>
        <v>3.2</v>
      </c>
      <c r="AO1066" s="59">
        <f t="shared" si="184"/>
        <v>8960</v>
      </c>
      <c r="AP1066" s="59">
        <f t="shared" si="184"/>
        <v>2240</v>
      </c>
      <c r="AQ1066" s="59">
        <f t="shared" si="184"/>
        <v>1920</v>
      </c>
      <c r="AR1066" s="59">
        <f t="shared" si="184"/>
        <v>1440</v>
      </c>
      <c r="AS1066" s="59">
        <f t="shared" si="191"/>
        <v>9000</v>
      </c>
      <c r="AT1066" s="59">
        <f t="shared" si="191"/>
        <v>2200</v>
      </c>
      <c r="AU1066" s="59">
        <f t="shared" si="191"/>
        <v>1900</v>
      </c>
      <c r="AV1066" s="59">
        <f t="shared" si="191"/>
        <v>1400</v>
      </c>
      <c r="AW1066" s="64"/>
      <c r="AX1066" s="111" t="s">
        <v>3457</v>
      </c>
      <c r="AY1066" s="65"/>
      <c r="AZ1066" s="66">
        <v>240</v>
      </c>
    </row>
    <row r="1067" spans="1:52" ht="54.75" customHeight="1">
      <c r="A1067" s="53" t="str">
        <f t="shared" si="185"/>
        <v>TP1NT1_D10+1</v>
      </c>
      <c r="B1067" s="53" t="str">
        <f t="shared" si="186"/>
        <v>TP1NT1_D10+2</v>
      </c>
      <c r="C1067" s="53" t="str">
        <f t="shared" si="187"/>
        <v>TP1NT1_D10+3</v>
      </c>
      <c r="D1067" s="53" t="str">
        <f t="shared" si="188"/>
        <v>TP1NT1_D10+4</v>
      </c>
      <c r="F1067" s="111" t="s">
        <v>3457</v>
      </c>
      <c r="G1067" s="55"/>
      <c r="H1067" s="55" t="s">
        <v>3514</v>
      </c>
      <c r="I1067" s="56" t="s">
        <v>3515</v>
      </c>
      <c r="J1067" s="56" t="s">
        <v>3513</v>
      </c>
      <c r="K1067" s="56"/>
      <c r="L1067" s="56" t="s">
        <v>3516</v>
      </c>
      <c r="M1067" s="57">
        <v>2700</v>
      </c>
      <c r="N1067" s="55">
        <v>1000</v>
      </c>
      <c r="O1067" s="55">
        <v>800</v>
      </c>
      <c r="P1067" s="55">
        <v>500</v>
      </c>
      <c r="Q1067" s="57"/>
      <c r="R1067" s="57"/>
      <c r="S1067" s="57"/>
      <c r="T1067" s="57"/>
      <c r="U1067" s="58" t="str">
        <f t="shared" si="192"/>
        <v>TP1NT1_D10</v>
      </c>
      <c r="V1067" s="59"/>
      <c r="W1067" s="59"/>
      <c r="X1067" s="59"/>
      <c r="Y1067" s="59"/>
      <c r="Z1067" s="60">
        <f>V1067/M1067</f>
        <v>0</v>
      </c>
      <c r="AA1067" s="60"/>
      <c r="AB1067" s="60"/>
      <c r="AC1067" s="60"/>
      <c r="AD1067" s="59"/>
      <c r="AE1067" s="59"/>
      <c r="AF1067" s="59"/>
      <c r="AG1067" s="59"/>
      <c r="AH1067" s="61"/>
      <c r="AI1067" s="61"/>
      <c r="AJ1067" s="61"/>
      <c r="AK1067" s="61"/>
      <c r="AL1067" s="149">
        <v>5.65</v>
      </c>
      <c r="AM1067" s="62"/>
      <c r="AN1067" s="63">
        <f t="shared" si="193"/>
        <v>3.2</v>
      </c>
      <c r="AO1067" s="59">
        <f t="shared" si="184"/>
        <v>8640</v>
      </c>
      <c r="AP1067" s="59">
        <f t="shared" si="184"/>
        <v>3200</v>
      </c>
      <c r="AQ1067" s="59">
        <f t="shared" si="184"/>
        <v>2560</v>
      </c>
      <c r="AR1067" s="59">
        <f t="shared" si="184"/>
        <v>1600</v>
      </c>
      <c r="AS1067" s="59">
        <f t="shared" si="191"/>
        <v>8600</v>
      </c>
      <c r="AT1067" s="59">
        <f t="shared" si="191"/>
        <v>3200</v>
      </c>
      <c r="AU1067" s="59">
        <f t="shared" si="191"/>
        <v>2600</v>
      </c>
      <c r="AV1067" s="59">
        <f t="shared" si="191"/>
        <v>1600</v>
      </c>
      <c r="AW1067" s="64"/>
      <c r="AX1067" s="111" t="s">
        <v>3457</v>
      </c>
      <c r="AY1067" s="65"/>
      <c r="AZ1067" s="66"/>
    </row>
    <row r="1068" spans="1:52" ht="54.75" customHeight="1">
      <c r="A1068" s="53" t="str">
        <f t="shared" si="185"/>
        <v>TP1NT1_D11+1</v>
      </c>
      <c r="B1068" s="53" t="str">
        <f t="shared" si="186"/>
        <v>TP1NT1_D11+2</v>
      </c>
      <c r="C1068" s="53" t="str">
        <f t="shared" si="187"/>
        <v>TP1NT1_D11+3</v>
      </c>
      <c r="D1068" s="53" t="str">
        <f t="shared" si="188"/>
        <v>TP1NT1_D11+4</v>
      </c>
      <c r="F1068" s="111" t="s">
        <v>3457</v>
      </c>
      <c r="G1068" s="55"/>
      <c r="H1068" s="55" t="s">
        <v>3517</v>
      </c>
      <c r="I1068" s="56" t="s">
        <v>3518</v>
      </c>
      <c r="J1068" s="56" t="s">
        <v>3516</v>
      </c>
      <c r="K1068" s="56"/>
      <c r="L1068" s="56" t="s">
        <v>3519</v>
      </c>
      <c r="M1068" s="57">
        <v>1900</v>
      </c>
      <c r="N1068" s="55">
        <v>500</v>
      </c>
      <c r="O1068" s="55">
        <v>400</v>
      </c>
      <c r="P1068" s="55">
        <v>300</v>
      </c>
      <c r="Q1068" s="57"/>
      <c r="R1068" s="57"/>
      <c r="S1068" s="57"/>
      <c r="T1068" s="57"/>
      <c r="U1068" s="58" t="str">
        <f t="shared" si="192"/>
        <v>TP1NT1_D11</v>
      </c>
      <c r="V1068" s="59"/>
      <c r="W1068" s="59"/>
      <c r="X1068" s="59"/>
      <c r="Y1068" s="59"/>
      <c r="Z1068" s="60"/>
      <c r="AA1068" s="60"/>
      <c r="AB1068" s="60"/>
      <c r="AC1068" s="60"/>
      <c r="AD1068" s="59"/>
      <c r="AE1068" s="59"/>
      <c r="AF1068" s="59"/>
      <c r="AG1068" s="59"/>
      <c r="AH1068" s="61"/>
      <c r="AI1068" s="61"/>
      <c r="AJ1068" s="61"/>
      <c r="AK1068" s="61"/>
      <c r="AL1068" s="149">
        <v>11.263999999999999</v>
      </c>
      <c r="AM1068" s="62"/>
      <c r="AN1068" s="63">
        <f t="shared" si="193"/>
        <v>6.5</v>
      </c>
      <c r="AO1068" s="59">
        <f t="shared" si="184"/>
        <v>12350</v>
      </c>
      <c r="AP1068" s="59">
        <f t="shared" si="184"/>
        <v>3250</v>
      </c>
      <c r="AQ1068" s="59">
        <f t="shared" si="184"/>
        <v>2600</v>
      </c>
      <c r="AR1068" s="59">
        <f t="shared" si="184"/>
        <v>1950</v>
      </c>
      <c r="AS1068" s="59">
        <f t="shared" si="191"/>
        <v>12400</v>
      </c>
      <c r="AT1068" s="59">
        <f t="shared" si="191"/>
        <v>3300</v>
      </c>
      <c r="AU1068" s="59">
        <f t="shared" si="191"/>
        <v>2600</v>
      </c>
      <c r="AV1068" s="59">
        <f t="shared" si="191"/>
        <v>2000</v>
      </c>
      <c r="AW1068" s="64"/>
      <c r="AX1068" s="111" t="s">
        <v>3457</v>
      </c>
      <c r="AY1068" s="65"/>
      <c r="AZ1068" s="66">
        <v>240</v>
      </c>
    </row>
    <row r="1069" spans="1:52" ht="54.75" customHeight="1">
      <c r="A1069" s="53" t="str">
        <f t="shared" si="185"/>
        <v>TP1NT1_D12+1</v>
      </c>
      <c r="B1069" s="53" t="str">
        <f t="shared" si="186"/>
        <v>TP1NT1_D12+2</v>
      </c>
      <c r="C1069" s="53" t="str">
        <f t="shared" si="187"/>
        <v>TP1NT1_D12+3</v>
      </c>
      <c r="D1069" s="53" t="str">
        <f t="shared" si="188"/>
        <v>TP1NT1_D12+4</v>
      </c>
      <c r="F1069" s="111" t="s">
        <v>3457</v>
      </c>
      <c r="G1069" s="55"/>
      <c r="H1069" s="55" t="s">
        <v>3520</v>
      </c>
      <c r="I1069" s="56" t="s">
        <v>3521</v>
      </c>
      <c r="J1069" s="56" t="s">
        <v>3519</v>
      </c>
      <c r="K1069" s="56"/>
      <c r="L1069" s="56" t="s">
        <v>3522</v>
      </c>
      <c r="M1069" s="57">
        <v>1700</v>
      </c>
      <c r="N1069" s="55">
        <v>800</v>
      </c>
      <c r="O1069" s="55">
        <v>500</v>
      </c>
      <c r="P1069" s="55">
        <v>300</v>
      </c>
      <c r="Q1069" s="57"/>
      <c r="R1069" s="57"/>
      <c r="S1069" s="57"/>
      <c r="T1069" s="57"/>
      <c r="U1069" s="58" t="str">
        <f t="shared" si="192"/>
        <v>TP1NT1_D12</v>
      </c>
      <c r="V1069" s="59"/>
      <c r="W1069" s="59"/>
      <c r="X1069" s="59"/>
      <c r="Y1069" s="59"/>
      <c r="Z1069" s="60">
        <f>V1069/M1069</f>
        <v>0</v>
      </c>
      <c r="AA1069" s="60"/>
      <c r="AB1069" s="60"/>
      <c r="AC1069" s="60"/>
      <c r="AD1069" s="59"/>
      <c r="AE1069" s="59"/>
      <c r="AF1069" s="59"/>
      <c r="AG1069" s="59"/>
      <c r="AH1069" s="61"/>
      <c r="AI1069" s="61"/>
      <c r="AJ1069" s="61"/>
      <c r="AK1069" s="61"/>
      <c r="AL1069" s="149">
        <v>13.33</v>
      </c>
      <c r="AM1069" s="62"/>
      <c r="AN1069" s="63">
        <f t="shared" si="193"/>
        <v>7.7</v>
      </c>
      <c r="AO1069" s="59">
        <f t="shared" si="184"/>
        <v>13090</v>
      </c>
      <c r="AP1069" s="59">
        <f t="shared" si="184"/>
        <v>6160</v>
      </c>
      <c r="AQ1069" s="59">
        <f t="shared" si="184"/>
        <v>3850</v>
      </c>
      <c r="AR1069" s="59">
        <f t="shared" si="184"/>
        <v>2310</v>
      </c>
      <c r="AS1069" s="59">
        <f t="shared" si="191"/>
        <v>13100</v>
      </c>
      <c r="AT1069" s="59">
        <f t="shared" si="191"/>
        <v>6200</v>
      </c>
      <c r="AU1069" s="59">
        <f t="shared" si="191"/>
        <v>3900</v>
      </c>
      <c r="AV1069" s="59">
        <f t="shared" si="191"/>
        <v>2300</v>
      </c>
      <c r="AW1069" s="64"/>
      <c r="AX1069" s="111" t="s">
        <v>3457</v>
      </c>
      <c r="AY1069" s="65"/>
      <c r="AZ1069" s="66">
        <v>100</v>
      </c>
    </row>
    <row r="1070" spans="1:52" ht="47.25">
      <c r="A1070" s="53" t="str">
        <f t="shared" si="185"/>
        <v>TP1NT1_D13+1</v>
      </c>
      <c r="B1070" s="53" t="str">
        <f t="shared" si="186"/>
        <v>TP1NT1_D13+2</v>
      </c>
      <c r="C1070" s="53" t="str">
        <f t="shared" si="187"/>
        <v>TP1NT1_D13+3</v>
      </c>
      <c r="D1070" s="53" t="str">
        <f t="shared" si="188"/>
        <v>TP1NT1_D13+4</v>
      </c>
      <c r="F1070" s="111" t="s">
        <v>3457</v>
      </c>
      <c r="G1070" s="55"/>
      <c r="H1070" s="55" t="s">
        <v>3523</v>
      </c>
      <c r="I1070" s="56" t="s">
        <v>3524</v>
      </c>
      <c r="J1070" s="56" t="s">
        <v>3522</v>
      </c>
      <c r="K1070" s="56"/>
      <c r="L1070" s="56" t="s">
        <v>3525</v>
      </c>
      <c r="M1070" s="57">
        <v>1200</v>
      </c>
      <c r="N1070" s="55">
        <v>400</v>
      </c>
      <c r="O1070" s="55">
        <v>300</v>
      </c>
      <c r="P1070" s="55">
        <v>200</v>
      </c>
      <c r="Q1070" s="57"/>
      <c r="R1070" s="57"/>
      <c r="S1070" s="57"/>
      <c r="T1070" s="57"/>
      <c r="U1070" s="58" t="str">
        <f t="shared" si="192"/>
        <v>TP1NT1_D13</v>
      </c>
      <c r="V1070" s="59"/>
      <c r="W1070" s="59"/>
      <c r="X1070" s="59"/>
      <c r="Y1070" s="59"/>
      <c r="Z1070" s="60"/>
      <c r="AA1070" s="60"/>
      <c r="AB1070" s="60"/>
      <c r="AC1070" s="60"/>
      <c r="AD1070" s="59"/>
      <c r="AE1070" s="59"/>
      <c r="AF1070" s="59"/>
      <c r="AG1070" s="59"/>
      <c r="AH1070" s="61"/>
      <c r="AI1070" s="61"/>
      <c r="AJ1070" s="61"/>
      <c r="AK1070" s="61"/>
      <c r="AL1070" s="149">
        <v>11.624166666666667</v>
      </c>
      <c r="AM1070" s="62"/>
      <c r="AN1070" s="63">
        <f t="shared" si="193"/>
        <v>6.7</v>
      </c>
      <c r="AO1070" s="59">
        <f t="shared" si="184"/>
        <v>8040</v>
      </c>
      <c r="AP1070" s="59">
        <f t="shared" si="184"/>
        <v>2680</v>
      </c>
      <c r="AQ1070" s="59">
        <f t="shared" si="184"/>
        <v>2010</v>
      </c>
      <c r="AR1070" s="59">
        <f t="shared" si="184"/>
        <v>1340</v>
      </c>
      <c r="AS1070" s="59">
        <f t="shared" si="191"/>
        <v>8000</v>
      </c>
      <c r="AT1070" s="59">
        <f t="shared" si="191"/>
        <v>2700</v>
      </c>
      <c r="AU1070" s="59">
        <f t="shared" si="191"/>
        <v>2000</v>
      </c>
      <c r="AV1070" s="59">
        <f t="shared" si="191"/>
        <v>1300</v>
      </c>
      <c r="AW1070" s="64"/>
      <c r="AX1070" s="111" t="s">
        <v>3457</v>
      </c>
      <c r="AY1070" s="65"/>
      <c r="AZ1070" s="66">
        <v>90</v>
      </c>
    </row>
    <row r="1071" spans="1:52" ht="47.25">
      <c r="A1071" s="53" t="str">
        <f t="shared" si="185"/>
        <v>TP1NT1_D14+1</v>
      </c>
      <c r="B1071" s="53" t="str">
        <f t="shared" si="186"/>
        <v>TP1NT1_D14+2</v>
      </c>
      <c r="C1071" s="53" t="str">
        <f t="shared" si="187"/>
        <v>TP1NT1_D14+3</v>
      </c>
      <c r="D1071" s="53" t="str">
        <f t="shared" si="188"/>
        <v>TP1NT1_D14+4</v>
      </c>
      <c r="F1071" s="111" t="s">
        <v>3457</v>
      </c>
      <c r="G1071" s="55"/>
      <c r="H1071" s="55" t="s">
        <v>3526</v>
      </c>
      <c r="I1071" s="56" t="s">
        <v>3527</v>
      </c>
      <c r="J1071" s="56" t="s">
        <v>3528</v>
      </c>
      <c r="K1071" s="56"/>
      <c r="L1071" s="56" t="s">
        <v>3529</v>
      </c>
      <c r="M1071" s="57">
        <v>1400</v>
      </c>
      <c r="N1071" s="55">
        <v>450</v>
      </c>
      <c r="O1071" s="55">
        <v>350</v>
      </c>
      <c r="P1071" s="55">
        <v>200</v>
      </c>
      <c r="Q1071" s="57"/>
      <c r="R1071" s="57"/>
      <c r="S1071" s="57"/>
      <c r="T1071" s="57"/>
      <c r="U1071" s="58" t="str">
        <f t="shared" si="192"/>
        <v>TP1NT1_D14</v>
      </c>
      <c r="V1071" s="59"/>
      <c r="W1071" s="59"/>
      <c r="X1071" s="59"/>
      <c r="Y1071" s="59"/>
      <c r="Z1071" s="60"/>
      <c r="AA1071" s="60">
        <f>W1071/N1071</f>
        <v>0</v>
      </c>
      <c r="AB1071" s="60"/>
      <c r="AC1071" s="60"/>
      <c r="AD1071" s="59"/>
      <c r="AE1071" s="59"/>
      <c r="AF1071" s="59"/>
      <c r="AG1071" s="59"/>
      <c r="AH1071" s="61"/>
      <c r="AI1071" s="61"/>
      <c r="AJ1071" s="61"/>
      <c r="AK1071" s="61"/>
      <c r="AL1071" s="149">
        <v>11.046111111111109</v>
      </c>
      <c r="AM1071" s="62"/>
      <c r="AN1071" s="63">
        <f t="shared" si="193"/>
        <v>6.4</v>
      </c>
      <c r="AO1071" s="59">
        <f t="shared" si="184"/>
        <v>8960</v>
      </c>
      <c r="AP1071" s="59">
        <f t="shared" si="184"/>
        <v>2880</v>
      </c>
      <c r="AQ1071" s="59">
        <f t="shared" si="184"/>
        <v>2240</v>
      </c>
      <c r="AR1071" s="59">
        <f t="shared" si="184"/>
        <v>1280</v>
      </c>
      <c r="AS1071" s="59">
        <f t="shared" si="191"/>
        <v>9000</v>
      </c>
      <c r="AT1071" s="59">
        <f t="shared" si="191"/>
        <v>2900</v>
      </c>
      <c r="AU1071" s="59">
        <f t="shared" si="191"/>
        <v>2200</v>
      </c>
      <c r="AV1071" s="59">
        <f t="shared" si="191"/>
        <v>1300</v>
      </c>
      <c r="AW1071" s="64"/>
      <c r="AX1071" s="111" t="s">
        <v>3457</v>
      </c>
      <c r="AY1071" s="65"/>
      <c r="AZ1071" s="66"/>
    </row>
    <row r="1072" spans="1:52" ht="47.25">
      <c r="A1072" s="53" t="str">
        <f t="shared" si="185"/>
        <v>TP1NT1_D15+1</v>
      </c>
      <c r="B1072" s="53" t="str">
        <f t="shared" si="186"/>
        <v>TP1NT1_D15+2</v>
      </c>
      <c r="C1072" s="53" t="str">
        <f t="shared" si="187"/>
        <v>TP1NT1_D15+3</v>
      </c>
      <c r="D1072" s="53" t="str">
        <f t="shared" si="188"/>
        <v>TP1NT1_D15+4</v>
      </c>
      <c r="F1072" s="111" t="s">
        <v>3457</v>
      </c>
      <c r="G1072" s="55"/>
      <c r="H1072" s="55" t="s">
        <v>3530</v>
      </c>
      <c r="I1072" s="56" t="s">
        <v>3531</v>
      </c>
      <c r="J1072" s="56" t="s">
        <v>3532</v>
      </c>
      <c r="K1072" s="56"/>
      <c r="L1072" s="56" t="s">
        <v>3533</v>
      </c>
      <c r="M1072" s="57">
        <v>1500</v>
      </c>
      <c r="N1072" s="55">
        <v>450</v>
      </c>
      <c r="O1072" s="55">
        <v>350</v>
      </c>
      <c r="P1072" s="55">
        <v>300</v>
      </c>
      <c r="Q1072" s="57"/>
      <c r="R1072" s="57"/>
      <c r="S1072" s="57"/>
      <c r="T1072" s="57"/>
      <c r="U1072" s="58" t="str">
        <f t="shared" si="192"/>
        <v>TP1NT1_D15</v>
      </c>
      <c r="V1072" s="59"/>
      <c r="W1072" s="59"/>
      <c r="X1072" s="59"/>
      <c r="Y1072" s="59"/>
      <c r="Z1072" s="60"/>
      <c r="AA1072" s="60"/>
      <c r="AB1072" s="60"/>
      <c r="AC1072" s="60"/>
      <c r="AD1072" s="59"/>
      <c r="AE1072" s="59"/>
      <c r="AF1072" s="59"/>
      <c r="AG1072" s="59"/>
      <c r="AH1072" s="61"/>
      <c r="AI1072" s="61"/>
      <c r="AJ1072" s="61"/>
      <c r="AK1072" s="61"/>
      <c r="AL1072" s="149">
        <v>6.1742857142857144</v>
      </c>
      <c r="AM1072" s="62"/>
      <c r="AN1072" s="63">
        <f t="shared" si="193"/>
        <v>3.5</v>
      </c>
      <c r="AO1072" s="59">
        <f t="shared" si="184"/>
        <v>5250</v>
      </c>
      <c r="AP1072" s="59">
        <f t="shared" si="184"/>
        <v>1575</v>
      </c>
      <c r="AQ1072" s="59">
        <f t="shared" si="184"/>
        <v>1225</v>
      </c>
      <c r="AR1072" s="59">
        <f t="shared" si="184"/>
        <v>1050</v>
      </c>
      <c r="AS1072" s="59">
        <f t="shared" si="191"/>
        <v>5300</v>
      </c>
      <c r="AT1072" s="59">
        <f t="shared" si="191"/>
        <v>1600</v>
      </c>
      <c r="AU1072" s="59">
        <f t="shared" si="191"/>
        <v>1200</v>
      </c>
      <c r="AV1072" s="59">
        <f t="shared" si="191"/>
        <v>1100</v>
      </c>
      <c r="AW1072" s="64"/>
      <c r="AX1072" s="111" t="s">
        <v>3457</v>
      </c>
      <c r="AY1072" s="65"/>
      <c r="AZ1072" s="66">
        <v>120</v>
      </c>
    </row>
    <row r="1073" spans="1:52" ht="54.75" customHeight="1">
      <c r="A1073" s="53" t="str">
        <f t="shared" si="185"/>
        <v>TP1NT1_D16+1</v>
      </c>
      <c r="B1073" s="53" t="str">
        <f t="shared" si="186"/>
        <v>TP1NT1_D16+2</v>
      </c>
      <c r="C1073" s="53" t="str">
        <f t="shared" si="187"/>
        <v>TP1NT1_D16+3</v>
      </c>
      <c r="D1073" s="53" t="str">
        <f t="shared" si="188"/>
        <v>TP1NT1_D16+4</v>
      </c>
      <c r="F1073" s="111" t="s">
        <v>3457</v>
      </c>
      <c r="G1073" s="55"/>
      <c r="H1073" s="55" t="s">
        <v>3534</v>
      </c>
      <c r="I1073" s="56" t="s">
        <v>3535</v>
      </c>
      <c r="J1073" s="56" t="s">
        <v>3533</v>
      </c>
      <c r="K1073" s="56"/>
      <c r="L1073" s="56" t="s">
        <v>3536</v>
      </c>
      <c r="M1073" s="57">
        <v>2400</v>
      </c>
      <c r="N1073" s="55">
        <v>700</v>
      </c>
      <c r="O1073" s="55">
        <v>500</v>
      </c>
      <c r="P1073" s="55">
        <v>400</v>
      </c>
      <c r="Q1073" s="57"/>
      <c r="R1073" s="57"/>
      <c r="S1073" s="57"/>
      <c r="T1073" s="57"/>
      <c r="U1073" s="58" t="str">
        <f t="shared" si="192"/>
        <v>TP1NT1_D16</v>
      </c>
      <c r="V1073" s="59"/>
      <c r="W1073" s="59"/>
      <c r="X1073" s="59"/>
      <c r="Y1073" s="59"/>
      <c r="Z1073" s="60"/>
      <c r="AA1073" s="60">
        <f>W1073/N1073</f>
        <v>0</v>
      </c>
      <c r="AB1073" s="60"/>
      <c r="AC1073" s="60"/>
      <c r="AD1073" s="59"/>
      <c r="AE1073" s="59"/>
      <c r="AF1073" s="59"/>
      <c r="AG1073" s="59"/>
      <c r="AH1073" s="61"/>
      <c r="AI1073" s="61"/>
      <c r="AJ1073" s="61"/>
      <c r="AK1073" s="61"/>
      <c r="AL1073" s="149">
        <v>5.65</v>
      </c>
      <c r="AM1073" s="62"/>
      <c r="AN1073" s="63">
        <f t="shared" si="193"/>
        <v>3.2</v>
      </c>
      <c r="AO1073" s="59">
        <f t="shared" si="184"/>
        <v>7680</v>
      </c>
      <c r="AP1073" s="59">
        <f t="shared" si="184"/>
        <v>2240</v>
      </c>
      <c r="AQ1073" s="59">
        <f t="shared" si="184"/>
        <v>1600</v>
      </c>
      <c r="AR1073" s="59">
        <f t="shared" si="184"/>
        <v>1280</v>
      </c>
      <c r="AS1073" s="59">
        <f t="shared" si="191"/>
        <v>7700</v>
      </c>
      <c r="AT1073" s="59">
        <f t="shared" si="191"/>
        <v>2200</v>
      </c>
      <c r="AU1073" s="59">
        <f t="shared" si="191"/>
        <v>1600</v>
      </c>
      <c r="AV1073" s="59">
        <f t="shared" si="191"/>
        <v>1300</v>
      </c>
      <c r="AW1073" s="64"/>
      <c r="AX1073" s="111" t="s">
        <v>3457</v>
      </c>
      <c r="AY1073" s="65"/>
      <c r="AZ1073" s="66">
        <v>100</v>
      </c>
    </row>
    <row r="1074" spans="1:52" ht="47.25">
      <c r="A1074" s="53" t="str">
        <f t="shared" si="185"/>
        <v>TP1NT1_D17+1</v>
      </c>
      <c r="B1074" s="53" t="str">
        <f t="shared" si="186"/>
        <v>TP1NT1_D17+2</v>
      </c>
      <c r="C1074" s="53" t="str">
        <f t="shared" si="187"/>
        <v>TP1NT1_D17+3</v>
      </c>
      <c r="D1074" s="53" t="str">
        <f t="shared" si="188"/>
        <v>TP1NT1_D17+4</v>
      </c>
      <c r="F1074" s="111" t="s">
        <v>3457</v>
      </c>
      <c r="G1074" s="55"/>
      <c r="H1074" s="55" t="s">
        <v>3537</v>
      </c>
      <c r="I1074" s="56" t="s">
        <v>3538</v>
      </c>
      <c r="J1074" s="56" t="s">
        <v>3536</v>
      </c>
      <c r="K1074" s="56"/>
      <c r="L1074" s="56" t="s">
        <v>3477</v>
      </c>
      <c r="M1074" s="57">
        <v>1100</v>
      </c>
      <c r="N1074" s="55">
        <v>400</v>
      </c>
      <c r="O1074" s="55">
        <v>300</v>
      </c>
      <c r="P1074" s="55">
        <v>180</v>
      </c>
      <c r="Q1074" s="57"/>
      <c r="R1074" s="57"/>
      <c r="S1074" s="57"/>
      <c r="T1074" s="57"/>
      <c r="U1074" s="58" t="str">
        <f t="shared" si="192"/>
        <v>TP1NT1_D17</v>
      </c>
      <c r="V1074" s="59"/>
      <c r="W1074" s="59"/>
      <c r="X1074" s="59"/>
      <c r="Y1074" s="59"/>
      <c r="Z1074" s="60"/>
      <c r="AA1074" s="60"/>
      <c r="AB1074" s="60"/>
      <c r="AC1074" s="60"/>
      <c r="AD1074" s="59"/>
      <c r="AE1074" s="59"/>
      <c r="AF1074" s="59"/>
      <c r="AG1074" s="59"/>
      <c r="AH1074" s="61"/>
      <c r="AI1074" s="61"/>
      <c r="AJ1074" s="61"/>
      <c r="AK1074" s="61"/>
      <c r="AL1074" s="149">
        <v>14.11</v>
      </c>
      <c r="AM1074" s="62"/>
      <c r="AN1074" s="63">
        <f t="shared" si="193"/>
        <v>8.1</v>
      </c>
      <c r="AO1074" s="59">
        <f t="shared" si="184"/>
        <v>8910</v>
      </c>
      <c r="AP1074" s="59">
        <f t="shared" si="184"/>
        <v>3240</v>
      </c>
      <c r="AQ1074" s="59">
        <f t="shared" si="184"/>
        <v>2430</v>
      </c>
      <c r="AR1074" s="59">
        <f t="shared" si="184"/>
        <v>1458</v>
      </c>
      <c r="AS1074" s="59">
        <f t="shared" si="191"/>
        <v>8900</v>
      </c>
      <c r="AT1074" s="59">
        <f t="shared" si="191"/>
        <v>3200</v>
      </c>
      <c r="AU1074" s="59">
        <f t="shared" si="191"/>
        <v>2400</v>
      </c>
      <c r="AV1074" s="59">
        <f t="shared" si="191"/>
        <v>1500</v>
      </c>
      <c r="AW1074" s="64"/>
      <c r="AX1074" s="111" t="s">
        <v>3457</v>
      </c>
      <c r="AY1074" s="65"/>
      <c r="AZ1074" s="66">
        <v>100</v>
      </c>
    </row>
    <row r="1075" spans="1:52" ht="47.25">
      <c r="A1075" s="53" t="str">
        <f t="shared" si="185"/>
        <v>TP1NT1_D18+1</v>
      </c>
      <c r="B1075" s="53" t="str">
        <f t="shared" si="186"/>
        <v>TP1NT1_D18+2</v>
      </c>
      <c r="C1075" s="53" t="str">
        <f t="shared" si="187"/>
        <v>TP1NT1_D18+3</v>
      </c>
      <c r="D1075" s="53" t="str">
        <f t="shared" si="188"/>
        <v>TP1NT1_D18+4</v>
      </c>
      <c r="F1075" s="111" t="s">
        <v>3457</v>
      </c>
      <c r="G1075" s="55"/>
      <c r="H1075" s="55" t="s">
        <v>3539</v>
      </c>
      <c r="I1075" s="56" t="s">
        <v>3540</v>
      </c>
      <c r="J1075" s="56" t="s">
        <v>2779</v>
      </c>
      <c r="K1075" s="56"/>
      <c r="L1075" s="56" t="s">
        <v>3541</v>
      </c>
      <c r="M1075" s="57">
        <v>1200</v>
      </c>
      <c r="N1075" s="55">
        <v>400</v>
      </c>
      <c r="O1075" s="55">
        <v>300</v>
      </c>
      <c r="P1075" s="55">
        <v>180</v>
      </c>
      <c r="Q1075" s="57"/>
      <c r="R1075" s="57"/>
      <c r="S1075" s="57"/>
      <c r="T1075" s="57"/>
      <c r="U1075" s="58" t="str">
        <f t="shared" si="192"/>
        <v>TP1NT1_D18</v>
      </c>
      <c r="V1075" s="59"/>
      <c r="W1075" s="59"/>
      <c r="X1075" s="59"/>
      <c r="Y1075" s="59"/>
      <c r="Z1075" s="60"/>
      <c r="AA1075" s="60">
        <f>W1075/N1075</f>
        <v>0</v>
      </c>
      <c r="AB1075" s="60"/>
      <c r="AC1075" s="60"/>
      <c r="AD1075" s="59"/>
      <c r="AE1075" s="59"/>
      <c r="AF1075" s="59"/>
      <c r="AG1075" s="59"/>
      <c r="AH1075" s="61"/>
      <c r="AI1075" s="61"/>
      <c r="AJ1075" s="61"/>
      <c r="AK1075" s="61"/>
      <c r="AL1075" s="149">
        <v>8.98</v>
      </c>
      <c r="AM1075" s="62"/>
      <c r="AN1075" s="63">
        <f t="shared" si="193"/>
        <v>5.2</v>
      </c>
      <c r="AO1075" s="59">
        <f t="shared" si="184"/>
        <v>6240</v>
      </c>
      <c r="AP1075" s="59">
        <f t="shared" si="184"/>
        <v>2080</v>
      </c>
      <c r="AQ1075" s="59">
        <f t="shared" si="184"/>
        <v>1560</v>
      </c>
      <c r="AR1075" s="59">
        <f t="shared" si="184"/>
        <v>936</v>
      </c>
      <c r="AS1075" s="59">
        <f t="shared" si="191"/>
        <v>6200</v>
      </c>
      <c r="AT1075" s="59">
        <f t="shared" si="191"/>
        <v>2100</v>
      </c>
      <c r="AU1075" s="59">
        <f t="shared" si="191"/>
        <v>1600</v>
      </c>
      <c r="AV1075" s="59">
        <f t="shared" si="191"/>
        <v>940</v>
      </c>
      <c r="AW1075" s="64"/>
      <c r="AX1075" s="111" t="s">
        <v>3457</v>
      </c>
      <c r="AY1075" s="65"/>
      <c r="AZ1075" s="66"/>
    </row>
    <row r="1076" spans="1:52" ht="31.5">
      <c r="A1076" s="53" t="str">
        <f t="shared" si="185"/>
        <v>TP1NT1_D9+1</v>
      </c>
      <c r="B1076" s="53" t="str">
        <f t="shared" si="186"/>
        <v>TP1NT1_D9+2</v>
      </c>
      <c r="C1076" s="53" t="str">
        <f t="shared" si="187"/>
        <v>TP1NT1_D9+3</v>
      </c>
      <c r="D1076" s="53" t="str">
        <f t="shared" si="188"/>
        <v>TP1NT1_D9+4</v>
      </c>
      <c r="F1076" s="111" t="s">
        <v>3457</v>
      </c>
      <c r="G1076" s="55"/>
      <c r="H1076" s="55" t="s">
        <v>3511</v>
      </c>
      <c r="I1076" s="56" t="s">
        <v>3542</v>
      </c>
      <c r="J1076" s="56" t="s">
        <v>2779</v>
      </c>
      <c r="K1076" s="56"/>
      <c r="L1076" s="56" t="s">
        <v>3543</v>
      </c>
      <c r="M1076" s="57">
        <v>2800</v>
      </c>
      <c r="N1076" s="55">
        <v>700</v>
      </c>
      <c r="O1076" s="55">
        <v>600</v>
      </c>
      <c r="P1076" s="55">
        <v>450</v>
      </c>
      <c r="Q1076" s="57"/>
      <c r="R1076" s="57"/>
      <c r="S1076" s="57"/>
      <c r="T1076" s="57"/>
      <c r="U1076" s="58" t="str">
        <f t="shared" si="192"/>
        <v>TP1NT1_D9</v>
      </c>
      <c r="V1076" s="59"/>
      <c r="W1076" s="59"/>
      <c r="X1076" s="59"/>
      <c r="Y1076" s="59"/>
      <c r="Z1076" s="60"/>
      <c r="AA1076" s="60">
        <f>W1076/N1076</f>
        <v>0</v>
      </c>
      <c r="AB1076" s="60"/>
      <c r="AC1076" s="60"/>
      <c r="AD1076" s="59"/>
      <c r="AE1076" s="59"/>
      <c r="AF1076" s="59"/>
      <c r="AG1076" s="59"/>
      <c r="AH1076" s="61"/>
      <c r="AI1076" s="61"/>
      <c r="AJ1076" s="61"/>
      <c r="AK1076" s="61"/>
      <c r="AL1076" s="149">
        <v>5.65</v>
      </c>
      <c r="AM1076" s="62"/>
      <c r="AN1076" s="63">
        <f t="shared" si="193"/>
        <v>3.2</v>
      </c>
      <c r="AO1076" s="59">
        <f t="shared" si="184"/>
        <v>8960</v>
      </c>
      <c r="AP1076" s="59">
        <f t="shared" si="184"/>
        <v>2240</v>
      </c>
      <c r="AQ1076" s="59">
        <f t="shared" si="184"/>
        <v>1920</v>
      </c>
      <c r="AR1076" s="59">
        <f t="shared" si="184"/>
        <v>1440</v>
      </c>
      <c r="AS1076" s="59">
        <f t="shared" si="191"/>
        <v>9000</v>
      </c>
      <c r="AT1076" s="59">
        <f t="shared" si="191"/>
        <v>2200</v>
      </c>
      <c r="AU1076" s="59">
        <f t="shared" si="191"/>
        <v>1900</v>
      </c>
      <c r="AV1076" s="59">
        <f t="shared" si="191"/>
        <v>1400</v>
      </c>
      <c r="AW1076" s="64"/>
      <c r="AX1076" s="111" t="s">
        <v>3457</v>
      </c>
      <c r="AY1076" s="65"/>
      <c r="AZ1076" s="66">
        <v>120</v>
      </c>
    </row>
    <row r="1077" spans="1:52" ht="54.75" customHeight="1">
      <c r="A1077" s="53" t="str">
        <f t="shared" si="185"/>
        <v>TP1NT1_D20+1</v>
      </c>
      <c r="B1077" s="53" t="str">
        <f t="shared" si="186"/>
        <v>TP1NT1_D20+2</v>
      </c>
      <c r="C1077" s="53" t="str">
        <f t="shared" si="187"/>
        <v>TP1NT1_D20+3</v>
      </c>
      <c r="D1077" s="53" t="str">
        <f t="shared" si="188"/>
        <v>TP1NT1_D20+4</v>
      </c>
      <c r="F1077" s="111" t="s">
        <v>3457</v>
      </c>
      <c r="G1077" s="55"/>
      <c r="H1077" s="55" t="s">
        <v>3544</v>
      </c>
      <c r="I1077" s="56" t="s">
        <v>3545</v>
      </c>
      <c r="J1077" s="56" t="s">
        <v>3546</v>
      </c>
      <c r="K1077" s="56"/>
      <c r="L1077" s="56" t="s">
        <v>3547</v>
      </c>
      <c r="M1077" s="55">
        <v>2200</v>
      </c>
      <c r="N1077" s="55">
        <v>700</v>
      </c>
      <c r="O1077" s="55">
        <v>600</v>
      </c>
      <c r="P1077" s="55">
        <v>400</v>
      </c>
      <c r="Q1077" s="57"/>
      <c r="R1077" s="57"/>
      <c r="S1077" s="57"/>
      <c r="T1077" s="57"/>
      <c r="U1077" s="58" t="str">
        <f t="shared" si="192"/>
        <v>TP1NT1_D20</v>
      </c>
      <c r="V1077" s="59"/>
      <c r="W1077" s="59"/>
      <c r="X1077" s="59"/>
      <c r="Y1077" s="59"/>
      <c r="Z1077" s="60"/>
      <c r="AA1077" s="60">
        <f>W1077/N1077</f>
        <v>0</v>
      </c>
      <c r="AB1077" s="60"/>
      <c r="AC1077" s="60"/>
      <c r="AD1077" s="59"/>
      <c r="AE1077" s="59"/>
      <c r="AF1077" s="59"/>
      <c r="AG1077" s="59"/>
      <c r="AH1077" s="61"/>
      <c r="AI1077" s="61"/>
      <c r="AJ1077" s="61"/>
      <c r="AK1077" s="61"/>
      <c r="AL1077" s="149">
        <v>9.6022727272727266</v>
      </c>
      <c r="AM1077" s="62"/>
      <c r="AN1077" s="63">
        <f t="shared" si="193"/>
        <v>5.5</v>
      </c>
      <c r="AO1077" s="59">
        <f t="shared" si="184"/>
        <v>12100</v>
      </c>
      <c r="AP1077" s="59">
        <f t="shared" si="184"/>
        <v>3850</v>
      </c>
      <c r="AQ1077" s="59">
        <f t="shared" si="184"/>
        <v>3300</v>
      </c>
      <c r="AR1077" s="59">
        <f t="shared" si="184"/>
        <v>2200</v>
      </c>
      <c r="AS1077" s="59">
        <f t="shared" si="191"/>
        <v>12100</v>
      </c>
      <c r="AT1077" s="59">
        <f t="shared" si="191"/>
        <v>3900</v>
      </c>
      <c r="AU1077" s="59">
        <f t="shared" si="191"/>
        <v>3300</v>
      </c>
      <c r="AV1077" s="59">
        <f t="shared" si="191"/>
        <v>2200</v>
      </c>
      <c r="AW1077" s="64"/>
      <c r="AX1077" s="111" t="s">
        <v>3457</v>
      </c>
      <c r="AY1077" s="65"/>
      <c r="AZ1077" s="66">
        <v>100</v>
      </c>
    </row>
    <row r="1078" spans="1:52" ht="33.75" customHeight="1">
      <c r="A1078" s="53" t="str">
        <f t="shared" si="185"/>
        <v>TP2NT2+1</v>
      </c>
      <c r="B1078" s="53" t="str">
        <f t="shared" si="186"/>
        <v>TP2NT2+2</v>
      </c>
      <c r="C1078" s="53" t="str">
        <f t="shared" si="187"/>
        <v>TP2NT2+3</v>
      </c>
      <c r="D1078" s="53" t="str">
        <f t="shared" si="188"/>
        <v>TP2NT2+4</v>
      </c>
      <c r="F1078" s="111" t="s">
        <v>3457</v>
      </c>
      <c r="G1078" s="55">
        <v>2</v>
      </c>
      <c r="H1078" s="55" t="s">
        <v>3548</v>
      </c>
      <c r="I1078" s="56" t="s">
        <v>3549</v>
      </c>
      <c r="J1078" s="56" t="s">
        <v>3550</v>
      </c>
      <c r="K1078" s="56"/>
      <c r="L1078" s="56" t="s">
        <v>3541</v>
      </c>
      <c r="M1078" s="57"/>
      <c r="N1078" s="55"/>
      <c r="O1078" s="55"/>
      <c r="P1078" s="55"/>
      <c r="Q1078" s="57"/>
      <c r="R1078" s="57"/>
      <c r="S1078" s="57"/>
      <c r="T1078" s="57"/>
      <c r="U1078" s="58"/>
      <c r="V1078" s="59"/>
      <c r="W1078" s="59"/>
      <c r="X1078" s="59"/>
      <c r="Y1078" s="59"/>
      <c r="Z1078" s="60"/>
      <c r="AA1078" s="60"/>
      <c r="AB1078" s="60"/>
      <c r="AC1078" s="60"/>
      <c r="AD1078" s="59"/>
      <c r="AE1078" s="59"/>
      <c r="AF1078" s="59"/>
      <c r="AG1078" s="59"/>
      <c r="AH1078" s="61"/>
      <c r="AI1078" s="61"/>
      <c r="AJ1078" s="61"/>
      <c r="AK1078" s="61"/>
      <c r="AL1078" s="149"/>
      <c r="AM1078" s="62"/>
      <c r="AN1078" s="62"/>
      <c r="AO1078" s="59">
        <f t="shared" si="184"/>
        <v>0</v>
      </c>
      <c r="AP1078" s="59">
        <f t="shared" si="184"/>
        <v>0</v>
      </c>
      <c r="AQ1078" s="59">
        <f t="shared" si="184"/>
        <v>0</v>
      </c>
      <c r="AR1078" s="59">
        <f t="shared" si="184"/>
        <v>0</v>
      </c>
      <c r="AS1078" s="59"/>
      <c r="AT1078" s="59"/>
      <c r="AU1078" s="59"/>
      <c r="AV1078" s="59"/>
      <c r="AW1078" s="64"/>
      <c r="AX1078" s="111" t="s">
        <v>3457</v>
      </c>
      <c r="AY1078" s="65"/>
      <c r="AZ1078" s="66">
        <v>100</v>
      </c>
    </row>
    <row r="1079" spans="1:52">
      <c r="A1079" s="53" t="str">
        <f t="shared" si="185"/>
        <v>TP2NT2_D1+1</v>
      </c>
      <c r="B1079" s="53" t="str">
        <f t="shared" si="186"/>
        <v>TP2NT2_D1+2</v>
      </c>
      <c r="C1079" s="53" t="str">
        <f t="shared" si="187"/>
        <v>TP2NT2_D1+3</v>
      </c>
      <c r="D1079" s="53" t="str">
        <f t="shared" si="188"/>
        <v>TP2NT2_D1+4</v>
      </c>
      <c r="F1079" s="111" t="s">
        <v>3457</v>
      </c>
      <c r="G1079" s="55"/>
      <c r="H1079" s="55" t="s">
        <v>3551</v>
      </c>
      <c r="I1079" s="56" t="s">
        <v>3552</v>
      </c>
      <c r="J1079" s="56" t="s">
        <v>2779</v>
      </c>
      <c r="K1079" s="56"/>
      <c r="L1079" s="56" t="s">
        <v>3553</v>
      </c>
      <c r="M1079" s="57">
        <v>2300</v>
      </c>
      <c r="N1079" s="55">
        <v>700</v>
      </c>
      <c r="O1079" s="55">
        <v>600</v>
      </c>
      <c r="P1079" s="55">
        <v>400</v>
      </c>
      <c r="Q1079" s="57"/>
      <c r="R1079" s="57"/>
      <c r="S1079" s="57"/>
      <c r="T1079" s="57"/>
      <c r="U1079" s="58" t="str">
        <f>H1079</f>
        <v>TP2NT2_D1</v>
      </c>
      <c r="V1079" s="59"/>
      <c r="W1079" s="59"/>
      <c r="X1079" s="59"/>
      <c r="Y1079" s="59"/>
      <c r="Z1079" s="60"/>
      <c r="AA1079" s="60"/>
      <c r="AB1079" s="60"/>
      <c r="AC1079" s="60"/>
      <c r="AD1079" s="59"/>
      <c r="AE1079" s="59"/>
      <c r="AF1079" s="59"/>
      <c r="AG1079" s="59"/>
      <c r="AH1079" s="61"/>
      <c r="AI1079" s="61"/>
      <c r="AJ1079" s="61"/>
      <c r="AK1079" s="61"/>
      <c r="AL1079" s="149">
        <v>16.62</v>
      </c>
      <c r="AM1079" s="62"/>
      <c r="AN1079" s="63">
        <f>ROUNDDOWN(AL1079*$AN$10/$AL$10,1)</f>
        <v>9.6</v>
      </c>
      <c r="AO1079" s="59">
        <f t="shared" si="184"/>
        <v>22080</v>
      </c>
      <c r="AP1079" s="59">
        <f t="shared" si="184"/>
        <v>6720</v>
      </c>
      <c r="AQ1079" s="59">
        <f t="shared" si="184"/>
        <v>5760</v>
      </c>
      <c r="AR1079" s="59">
        <f t="shared" si="184"/>
        <v>3840</v>
      </c>
      <c r="AS1079" s="59">
        <f t="shared" si="191"/>
        <v>22100</v>
      </c>
      <c r="AT1079" s="59">
        <f t="shared" si="191"/>
        <v>6700</v>
      </c>
      <c r="AU1079" s="59">
        <f t="shared" si="191"/>
        <v>5800</v>
      </c>
      <c r="AV1079" s="59">
        <f t="shared" si="191"/>
        <v>3800</v>
      </c>
      <c r="AW1079" s="64"/>
      <c r="AX1079" s="111" t="s">
        <v>3457</v>
      </c>
      <c r="AY1079" s="65"/>
      <c r="AZ1079" s="66"/>
    </row>
    <row r="1080" spans="1:52">
      <c r="A1080" s="53" t="str">
        <f t="shared" si="185"/>
        <v>TP2NT2_D2+1</v>
      </c>
      <c r="B1080" s="53" t="str">
        <f t="shared" si="186"/>
        <v>TP2NT2_D2+2</v>
      </c>
      <c r="C1080" s="53" t="str">
        <f t="shared" si="187"/>
        <v>TP2NT2_D2+3</v>
      </c>
      <c r="D1080" s="53" t="str">
        <f t="shared" si="188"/>
        <v>TP2NT2_D2+4</v>
      </c>
      <c r="F1080" s="111" t="s">
        <v>3457</v>
      </c>
      <c r="G1080" s="55"/>
      <c r="H1080" s="55" t="s">
        <v>3554</v>
      </c>
      <c r="I1080" s="56" t="s">
        <v>3555</v>
      </c>
      <c r="J1080" s="56" t="s">
        <v>2779</v>
      </c>
      <c r="K1080" s="56"/>
      <c r="L1080" s="56" t="s">
        <v>3543</v>
      </c>
      <c r="M1080" s="55">
        <v>1100</v>
      </c>
      <c r="N1080" s="55">
        <v>450</v>
      </c>
      <c r="O1080" s="55">
        <v>250</v>
      </c>
      <c r="P1080" s="55">
        <v>170</v>
      </c>
      <c r="Q1080" s="57"/>
      <c r="R1080" s="57"/>
      <c r="S1080" s="57"/>
      <c r="T1080" s="57"/>
      <c r="U1080" s="58" t="str">
        <f>H1080</f>
        <v>TP2NT2_D2</v>
      </c>
      <c r="V1080" s="59"/>
      <c r="W1080" s="59"/>
      <c r="X1080" s="59"/>
      <c r="Y1080" s="59"/>
      <c r="Z1080" s="60"/>
      <c r="AA1080" s="60"/>
      <c r="AB1080" s="60"/>
      <c r="AC1080" s="60"/>
      <c r="AD1080" s="59"/>
      <c r="AE1080" s="59"/>
      <c r="AF1080" s="59"/>
      <c r="AG1080" s="59"/>
      <c r="AH1080" s="61"/>
      <c r="AI1080" s="61"/>
      <c r="AJ1080" s="61"/>
      <c r="AK1080" s="61"/>
      <c r="AL1080" s="149">
        <v>14.11</v>
      </c>
      <c r="AM1080" s="62"/>
      <c r="AN1080" s="63">
        <f>ROUNDDOWN(AL1080*$AN$10/$AL$10,1)</f>
        <v>8.1</v>
      </c>
      <c r="AO1080" s="59">
        <f t="shared" si="184"/>
        <v>8910</v>
      </c>
      <c r="AP1080" s="59">
        <f t="shared" si="184"/>
        <v>3645</v>
      </c>
      <c r="AQ1080" s="59">
        <f t="shared" si="184"/>
        <v>2025</v>
      </c>
      <c r="AR1080" s="59">
        <f t="shared" si="184"/>
        <v>1377</v>
      </c>
      <c r="AS1080" s="59">
        <f t="shared" si="191"/>
        <v>8900</v>
      </c>
      <c r="AT1080" s="59">
        <f t="shared" si="191"/>
        <v>3600</v>
      </c>
      <c r="AU1080" s="59">
        <f t="shared" si="191"/>
        <v>2000</v>
      </c>
      <c r="AV1080" s="59">
        <f t="shared" si="191"/>
        <v>1400</v>
      </c>
      <c r="AW1080" s="64"/>
      <c r="AX1080" s="111" t="s">
        <v>3457</v>
      </c>
      <c r="AY1080" s="65"/>
      <c r="AZ1080" s="66">
        <v>100</v>
      </c>
    </row>
    <row r="1081" spans="1:52" ht="63">
      <c r="A1081" s="53" t="str">
        <f t="shared" si="185"/>
        <v>TP2NT2_D3+1</v>
      </c>
      <c r="B1081" s="53" t="str">
        <f t="shared" si="186"/>
        <v>TP2NT2_D3+2</v>
      </c>
      <c r="C1081" s="53" t="str">
        <f t="shared" si="187"/>
        <v>TP2NT2_D3+3</v>
      </c>
      <c r="D1081" s="53" t="str">
        <f t="shared" si="188"/>
        <v>TP2NT2_D3+4</v>
      </c>
      <c r="F1081" s="111" t="s">
        <v>3457</v>
      </c>
      <c r="G1081" s="55"/>
      <c r="H1081" s="55" t="s">
        <v>3556</v>
      </c>
      <c r="I1081" s="56" t="s">
        <v>3557</v>
      </c>
      <c r="J1081" s="56" t="s">
        <v>3546</v>
      </c>
      <c r="K1081" s="56"/>
      <c r="L1081" s="56" t="s">
        <v>3558</v>
      </c>
      <c r="M1081" s="55">
        <v>700</v>
      </c>
      <c r="N1081" s="55">
        <v>350</v>
      </c>
      <c r="O1081" s="55">
        <v>250</v>
      </c>
      <c r="P1081" s="55">
        <v>150</v>
      </c>
      <c r="Q1081" s="57"/>
      <c r="R1081" s="57"/>
      <c r="S1081" s="57"/>
      <c r="T1081" s="57"/>
      <c r="U1081" s="58" t="str">
        <f>H1081</f>
        <v>TP2NT2_D3</v>
      </c>
      <c r="V1081" s="59"/>
      <c r="W1081" s="59"/>
      <c r="X1081" s="59"/>
      <c r="Y1081" s="59"/>
      <c r="Z1081" s="60">
        <f>V1081/M1081</f>
        <v>0</v>
      </c>
      <c r="AA1081" s="60">
        <f>W1081/N1081</f>
        <v>0</v>
      </c>
      <c r="AB1081" s="60">
        <f>X1081/O1081</f>
        <v>0</v>
      </c>
      <c r="AC1081" s="60">
        <f>Y1081/P1081</f>
        <v>0</v>
      </c>
      <c r="AD1081" s="59"/>
      <c r="AE1081" s="59"/>
      <c r="AF1081" s="59"/>
      <c r="AG1081" s="59"/>
      <c r="AH1081" s="61"/>
      <c r="AI1081" s="61"/>
      <c r="AJ1081" s="61"/>
      <c r="AK1081" s="61"/>
      <c r="AL1081" s="149">
        <v>16.731428571428573</v>
      </c>
      <c r="AM1081" s="62"/>
      <c r="AN1081" s="63">
        <f>ROUNDDOWN(AL1081*$AN$10/$AL$10,1)</f>
        <v>9.6999999999999993</v>
      </c>
      <c r="AO1081" s="59">
        <f t="shared" si="184"/>
        <v>6789.9999999999991</v>
      </c>
      <c r="AP1081" s="59">
        <f t="shared" si="184"/>
        <v>3394.9999999999995</v>
      </c>
      <c r="AQ1081" s="59">
        <f t="shared" si="184"/>
        <v>2425</v>
      </c>
      <c r="AR1081" s="59">
        <f t="shared" si="184"/>
        <v>1455</v>
      </c>
      <c r="AS1081" s="59">
        <f t="shared" si="191"/>
        <v>6800</v>
      </c>
      <c r="AT1081" s="59">
        <f t="shared" si="191"/>
        <v>3400</v>
      </c>
      <c r="AU1081" s="59">
        <f t="shared" si="191"/>
        <v>2400</v>
      </c>
      <c r="AV1081" s="59">
        <f t="shared" si="191"/>
        <v>1500</v>
      </c>
      <c r="AW1081" s="64"/>
      <c r="AX1081" s="111" t="s">
        <v>3457</v>
      </c>
      <c r="AY1081" s="65"/>
      <c r="AZ1081" s="66">
        <v>100</v>
      </c>
    </row>
    <row r="1082" spans="1:52">
      <c r="A1082" s="53" t="str">
        <f t="shared" si="185"/>
        <v>TP3NT2+1</v>
      </c>
      <c r="B1082" s="53" t="str">
        <f t="shared" si="186"/>
        <v>TP3NT2+2</v>
      </c>
      <c r="C1082" s="53" t="str">
        <f t="shared" si="187"/>
        <v>TP3NT2+3</v>
      </c>
      <c r="D1082" s="53" t="str">
        <f t="shared" si="188"/>
        <v>TP3NT2+4</v>
      </c>
      <c r="F1082" s="111" t="s">
        <v>3457</v>
      </c>
      <c r="G1082" s="55">
        <v>3</v>
      </c>
      <c r="H1082" s="55" t="s">
        <v>3559</v>
      </c>
      <c r="I1082" s="56" t="s">
        <v>3560</v>
      </c>
      <c r="J1082" s="56" t="s">
        <v>3561</v>
      </c>
      <c r="K1082" s="56"/>
      <c r="L1082" s="56" t="s">
        <v>3553</v>
      </c>
      <c r="M1082" s="57"/>
      <c r="N1082" s="55"/>
      <c r="O1082" s="55"/>
      <c r="P1082" s="55"/>
      <c r="Q1082" s="57"/>
      <c r="R1082" s="57"/>
      <c r="S1082" s="57"/>
      <c r="T1082" s="57"/>
      <c r="U1082" s="58"/>
      <c r="V1082" s="59"/>
      <c r="W1082" s="59"/>
      <c r="X1082" s="59"/>
      <c r="Y1082" s="59"/>
      <c r="Z1082" s="60"/>
      <c r="AA1082" s="60"/>
      <c r="AB1082" s="60"/>
      <c r="AC1082" s="60"/>
      <c r="AD1082" s="59"/>
      <c r="AE1082" s="59"/>
      <c r="AF1082" s="59"/>
      <c r="AG1082" s="59"/>
      <c r="AH1082" s="61"/>
      <c r="AI1082" s="61"/>
      <c r="AJ1082" s="61"/>
      <c r="AK1082" s="61"/>
      <c r="AL1082" s="149"/>
      <c r="AM1082" s="62"/>
      <c r="AN1082" s="62"/>
      <c r="AO1082" s="59">
        <f t="shared" si="184"/>
        <v>0</v>
      </c>
      <c r="AP1082" s="59">
        <f t="shared" si="184"/>
        <v>0</v>
      </c>
      <c r="AQ1082" s="59">
        <f t="shared" si="184"/>
        <v>0</v>
      </c>
      <c r="AR1082" s="59">
        <f t="shared" si="184"/>
        <v>0</v>
      </c>
      <c r="AS1082" s="59"/>
      <c r="AT1082" s="59"/>
      <c r="AU1082" s="59"/>
      <c r="AV1082" s="59"/>
      <c r="AW1082" s="64"/>
      <c r="AX1082" s="111" t="s">
        <v>3457</v>
      </c>
      <c r="AY1082" s="65"/>
      <c r="AZ1082" s="66">
        <v>100</v>
      </c>
    </row>
    <row r="1083" spans="1:52">
      <c r="A1083" s="53" t="str">
        <f t="shared" si="185"/>
        <v>TP3NT2_D1+1</v>
      </c>
      <c r="B1083" s="53" t="str">
        <f t="shared" si="186"/>
        <v>TP3NT2_D1+2</v>
      </c>
      <c r="C1083" s="53" t="str">
        <f t="shared" si="187"/>
        <v>TP3NT2_D1+3</v>
      </c>
      <c r="D1083" s="53" t="str">
        <f t="shared" si="188"/>
        <v>TP3NT2_D1+4</v>
      </c>
      <c r="F1083" s="111" t="s">
        <v>3457</v>
      </c>
      <c r="G1083" s="55"/>
      <c r="H1083" s="55" t="s">
        <v>3562</v>
      </c>
      <c r="I1083" s="56" t="s">
        <v>3552</v>
      </c>
      <c r="J1083" s="56" t="s">
        <v>2779</v>
      </c>
      <c r="K1083" s="56"/>
      <c r="L1083" s="56" t="s">
        <v>3563</v>
      </c>
      <c r="M1083" s="55">
        <v>1100</v>
      </c>
      <c r="N1083" s="55">
        <v>500</v>
      </c>
      <c r="O1083" s="55">
        <v>300</v>
      </c>
      <c r="P1083" s="55">
        <v>200</v>
      </c>
      <c r="Q1083" s="57"/>
      <c r="R1083" s="57"/>
      <c r="S1083" s="57"/>
      <c r="T1083" s="57"/>
      <c r="U1083" s="58" t="str">
        <f>H1083</f>
        <v>TP3NT2_D1</v>
      </c>
      <c r="V1083" s="59"/>
      <c r="W1083" s="59"/>
      <c r="X1083" s="59"/>
      <c r="Y1083" s="59"/>
      <c r="Z1083" s="60">
        <f>V1083/M1083</f>
        <v>0</v>
      </c>
      <c r="AA1083" s="60"/>
      <c r="AB1083" s="60"/>
      <c r="AC1083" s="60"/>
      <c r="AD1083" s="59"/>
      <c r="AE1083" s="59"/>
      <c r="AF1083" s="59"/>
      <c r="AG1083" s="59"/>
      <c r="AH1083" s="61"/>
      <c r="AI1083" s="61"/>
      <c r="AJ1083" s="61"/>
      <c r="AK1083" s="61"/>
      <c r="AL1083" s="149">
        <v>16.600000000000001</v>
      </c>
      <c r="AM1083" s="62"/>
      <c r="AN1083" s="63">
        <f>ROUNDDOWN(AL1083*$AN$10/$AL$10,1)</f>
        <v>9.6</v>
      </c>
      <c r="AO1083" s="59">
        <f t="shared" si="184"/>
        <v>10560</v>
      </c>
      <c r="AP1083" s="59">
        <f t="shared" si="184"/>
        <v>4800</v>
      </c>
      <c r="AQ1083" s="59">
        <f t="shared" si="184"/>
        <v>2880</v>
      </c>
      <c r="AR1083" s="59">
        <f t="shared" si="184"/>
        <v>1920</v>
      </c>
      <c r="AS1083" s="59">
        <f t="shared" si="191"/>
        <v>10600</v>
      </c>
      <c r="AT1083" s="59">
        <f t="shared" si="191"/>
        <v>4800</v>
      </c>
      <c r="AU1083" s="59">
        <f t="shared" si="191"/>
        <v>2900</v>
      </c>
      <c r="AV1083" s="59">
        <f t="shared" si="191"/>
        <v>1900</v>
      </c>
      <c r="AW1083" s="64"/>
      <c r="AX1083" s="111" t="s">
        <v>3457</v>
      </c>
      <c r="AY1083" s="65"/>
      <c r="AZ1083" s="66"/>
    </row>
    <row r="1084" spans="1:52" s="54" customFormat="1" ht="31.5">
      <c r="A1084" s="53" t="str">
        <f t="shared" si="185"/>
        <v>TP3NT2_D2+1</v>
      </c>
      <c r="B1084" s="53" t="str">
        <f t="shared" si="186"/>
        <v>TP3NT2_D2+2</v>
      </c>
      <c r="C1084" s="53" t="str">
        <f t="shared" si="187"/>
        <v>TP3NT2_D2+3</v>
      </c>
      <c r="D1084" s="53" t="str">
        <f t="shared" si="188"/>
        <v>TP3NT2_D2+4</v>
      </c>
      <c r="F1084" s="111" t="s">
        <v>3457</v>
      </c>
      <c r="G1084" s="55"/>
      <c r="H1084" s="55" t="s">
        <v>3564</v>
      </c>
      <c r="I1084" s="56" t="s">
        <v>3565</v>
      </c>
      <c r="J1084" s="56" t="s">
        <v>2779</v>
      </c>
      <c r="K1084" s="56"/>
      <c r="L1084" s="56" t="s">
        <v>3566</v>
      </c>
      <c r="M1084" s="55">
        <v>800</v>
      </c>
      <c r="N1084" s="55">
        <v>400</v>
      </c>
      <c r="O1084" s="55">
        <v>300</v>
      </c>
      <c r="P1084" s="55">
        <v>170</v>
      </c>
      <c r="Q1084" s="57"/>
      <c r="R1084" s="57"/>
      <c r="S1084" s="57"/>
      <c r="T1084" s="57"/>
      <c r="U1084" s="58" t="str">
        <f>H1084</f>
        <v>TP3NT2_D2</v>
      </c>
      <c r="V1084" s="59"/>
      <c r="W1084" s="59"/>
      <c r="X1084" s="59"/>
      <c r="Y1084" s="59"/>
      <c r="Z1084" s="60">
        <f>V1084/M1084</f>
        <v>0</v>
      </c>
      <c r="AA1084" s="60"/>
      <c r="AB1084" s="60"/>
      <c r="AC1084" s="60"/>
      <c r="AD1084" s="59"/>
      <c r="AE1084" s="59"/>
      <c r="AF1084" s="59"/>
      <c r="AG1084" s="59"/>
      <c r="AH1084" s="61"/>
      <c r="AI1084" s="61"/>
      <c r="AJ1084" s="61"/>
      <c r="AK1084" s="61"/>
      <c r="AL1084" s="149">
        <v>16.5</v>
      </c>
      <c r="AM1084" s="62"/>
      <c r="AN1084" s="63">
        <f>ROUNDDOWN(AL1084*$AN$10/$AL$10,1)</f>
        <v>9.5</v>
      </c>
      <c r="AO1084" s="59">
        <f t="shared" si="184"/>
        <v>7600</v>
      </c>
      <c r="AP1084" s="59">
        <f t="shared" si="184"/>
        <v>3800</v>
      </c>
      <c r="AQ1084" s="59">
        <f t="shared" si="184"/>
        <v>2850</v>
      </c>
      <c r="AR1084" s="59">
        <f t="shared" si="184"/>
        <v>1615</v>
      </c>
      <c r="AS1084" s="59">
        <f t="shared" si="191"/>
        <v>7600</v>
      </c>
      <c r="AT1084" s="59">
        <f t="shared" si="191"/>
        <v>3800</v>
      </c>
      <c r="AU1084" s="59">
        <f t="shared" si="191"/>
        <v>2900</v>
      </c>
      <c r="AV1084" s="59">
        <f t="shared" si="191"/>
        <v>1600</v>
      </c>
      <c r="AW1084" s="64"/>
      <c r="AX1084" s="111" t="s">
        <v>3457</v>
      </c>
      <c r="AY1084" s="65"/>
      <c r="AZ1084" s="66">
        <v>100</v>
      </c>
    </row>
    <row r="1085" spans="1:52" s="54" customFormat="1" ht="47.25">
      <c r="A1085" s="53" t="str">
        <f t="shared" si="185"/>
        <v>TP3NT2_D3+1</v>
      </c>
      <c r="B1085" s="53" t="str">
        <f t="shared" si="186"/>
        <v>TP3NT2_D3+2</v>
      </c>
      <c r="C1085" s="53" t="str">
        <f t="shared" si="187"/>
        <v>TP3NT2_D3+3</v>
      </c>
      <c r="D1085" s="53" t="str">
        <f t="shared" si="188"/>
        <v>TP3NT2_D3+4</v>
      </c>
      <c r="F1085" s="111" t="s">
        <v>3457</v>
      </c>
      <c r="G1085" s="55"/>
      <c r="H1085" s="55" t="s">
        <v>3567</v>
      </c>
      <c r="I1085" s="56" t="s">
        <v>3568</v>
      </c>
      <c r="J1085" s="56" t="s">
        <v>3569</v>
      </c>
      <c r="K1085" s="56"/>
      <c r="L1085" s="56" t="s">
        <v>3570</v>
      </c>
      <c r="M1085" s="55">
        <v>700</v>
      </c>
      <c r="N1085" s="55">
        <v>350</v>
      </c>
      <c r="O1085" s="55">
        <v>250</v>
      </c>
      <c r="P1085" s="55">
        <v>160</v>
      </c>
      <c r="Q1085" s="57"/>
      <c r="R1085" s="57"/>
      <c r="S1085" s="57"/>
      <c r="T1085" s="57"/>
      <c r="U1085" s="58" t="str">
        <f>H1085</f>
        <v>TP3NT2_D3</v>
      </c>
      <c r="V1085" s="59"/>
      <c r="W1085" s="59"/>
      <c r="X1085" s="59"/>
      <c r="Y1085" s="59"/>
      <c r="Z1085" s="60">
        <f>V1085/M1085</f>
        <v>0</v>
      </c>
      <c r="AA1085" s="60"/>
      <c r="AB1085" s="60"/>
      <c r="AC1085" s="60"/>
      <c r="AD1085" s="59"/>
      <c r="AE1085" s="59"/>
      <c r="AF1085" s="59"/>
      <c r="AG1085" s="59"/>
      <c r="AH1085" s="61"/>
      <c r="AI1085" s="61"/>
      <c r="AJ1085" s="61"/>
      <c r="AK1085" s="61"/>
      <c r="AL1085" s="149">
        <v>9.1199999999999992</v>
      </c>
      <c r="AM1085" s="62"/>
      <c r="AN1085" s="63">
        <f>ROUNDDOWN(AL1085*$AN$10/$AL$10,1)</f>
        <v>5.2</v>
      </c>
      <c r="AO1085" s="59">
        <f t="shared" si="184"/>
        <v>3640</v>
      </c>
      <c r="AP1085" s="59">
        <f t="shared" si="184"/>
        <v>1820</v>
      </c>
      <c r="AQ1085" s="59">
        <f t="shared" si="184"/>
        <v>1300</v>
      </c>
      <c r="AR1085" s="59">
        <f t="shared" si="184"/>
        <v>832</v>
      </c>
      <c r="AS1085" s="59">
        <f t="shared" si="191"/>
        <v>3600</v>
      </c>
      <c r="AT1085" s="59">
        <f t="shared" si="191"/>
        <v>1800</v>
      </c>
      <c r="AU1085" s="59">
        <f t="shared" si="191"/>
        <v>1300</v>
      </c>
      <c r="AV1085" s="59">
        <f t="shared" si="191"/>
        <v>830</v>
      </c>
      <c r="AW1085" s="64"/>
      <c r="AX1085" s="111" t="s">
        <v>3457</v>
      </c>
      <c r="AY1085" s="65"/>
      <c r="AZ1085" s="66">
        <v>100</v>
      </c>
    </row>
    <row r="1086" spans="1:52" s="54" customFormat="1" ht="31.5">
      <c r="A1086" s="53" t="str">
        <f t="shared" si="185"/>
        <v>TP4NT2+1</v>
      </c>
      <c r="B1086" s="53" t="str">
        <f t="shared" si="186"/>
        <v>TP4NT2+2</v>
      </c>
      <c r="C1086" s="53" t="str">
        <f t="shared" si="187"/>
        <v>TP4NT2+3</v>
      </c>
      <c r="D1086" s="53" t="str">
        <f t="shared" si="188"/>
        <v>TP4NT2+4</v>
      </c>
      <c r="F1086" s="111" t="s">
        <v>3457</v>
      </c>
      <c r="G1086" s="55">
        <v>4</v>
      </c>
      <c r="H1086" s="55" t="s">
        <v>3571</v>
      </c>
      <c r="I1086" s="56" t="s">
        <v>3572</v>
      </c>
      <c r="J1086" s="56" t="s">
        <v>3570</v>
      </c>
      <c r="K1086" s="56"/>
      <c r="L1086" s="56" t="s">
        <v>3563</v>
      </c>
      <c r="M1086" s="57"/>
      <c r="N1086" s="55"/>
      <c r="O1086" s="55"/>
      <c r="P1086" s="55"/>
      <c r="Q1086" s="57"/>
      <c r="R1086" s="57"/>
      <c r="S1086" s="57"/>
      <c r="T1086" s="57"/>
      <c r="U1086" s="58"/>
      <c r="V1086" s="59"/>
      <c r="W1086" s="59"/>
      <c r="X1086" s="59"/>
      <c r="Y1086" s="59"/>
      <c r="Z1086" s="60"/>
      <c r="AA1086" s="60"/>
      <c r="AB1086" s="60"/>
      <c r="AC1086" s="60"/>
      <c r="AD1086" s="59"/>
      <c r="AE1086" s="59"/>
      <c r="AF1086" s="59"/>
      <c r="AG1086" s="59"/>
      <c r="AH1086" s="61"/>
      <c r="AI1086" s="61"/>
      <c r="AJ1086" s="61"/>
      <c r="AK1086" s="61"/>
      <c r="AL1086" s="149"/>
      <c r="AM1086" s="62"/>
      <c r="AN1086" s="62"/>
      <c r="AO1086" s="59">
        <f t="shared" si="184"/>
        <v>0</v>
      </c>
      <c r="AP1086" s="59">
        <f t="shared" si="184"/>
        <v>0</v>
      </c>
      <c r="AQ1086" s="59">
        <f t="shared" si="184"/>
        <v>0</v>
      </c>
      <c r="AR1086" s="59">
        <f t="shared" si="184"/>
        <v>0</v>
      </c>
      <c r="AS1086" s="59"/>
      <c r="AT1086" s="59"/>
      <c r="AU1086" s="59"/>
      <c r="AV1086" s="59"/>
      <c r="AW1086" s="64"/>
      <c r="AX1086" s="111" t="s">
        <v>3457</v>
      </c>
      <c r="AY1086" s="65"/>
      <c r="AZ1086" s="66">
        <v>95</v>
      </c>
    </row>
    <row r="1087" spans="1:52" s="54" customFormat="1" ht="31.5">
      <c r="A1087" s="53" t="str">
        <f t="shared" si="185"/>
        <v>TP4NT2_D1+1</v>
      </c>
      <c r="B1087" s="53" t="str">
        <f t="shared" si="186"/>
        <v>TP4NT2_D1+2</v>
      </c>
      <c r="C1087" s="53" t="str">
        <f t="shared" si="187"/>
        <v>TP4NT2_D1+3</v>
      </c>
      <c r="D1087" s="53" t="str">
        <f t="shared" si="188"/>
        <v>TP4NT2_D1+4</v>
      </c>
      <c r="F1087" s="111" t="s">
        <v>3457</v>
      </c>
      <c r="G1087" s="55"/>
      <c r="H1087" s="55" t="s">
        <v>3573</v>
      </c>
      <c r="I1087" s="56" t="s">
        <v>3574</v>
      </c>
      <c r="J1087" s="56" t="s">
        <v>2779</v>
      </c>
      <c r="K1087" s="56"/>
      <c r="L1087" s="56" t="s">
        <v>3575</v>
      </c>
      <c r="M1087" s="55">
        <v>1200</v>
      </c>
      <c r="N1087" s="55">
        <v>550</v>
      </c>
      <c r="O1087" s="55">
        <v>400</v>
      </c>
      <c r="P1087" s="55">
        <v>200</v>
      </c>
      <c r="Q1087" s="57"/>
      <c r="R1087" s="57"/>
      <c r="S1087" s="57"/>
      <c r="T1087" s="57"/>
      <c r="U1087" s="58" t="str">
        <f>H1087</f>
        <v>TP4NT2_D1</v>
      </c>
      <c r="V1087" s="59"/>
      <c r="W1087" s="59"/>
      <c r="X1087" s="59"/>
      <c r="Y1087" s="59"/>
      <c r="Z1087" s="60">
        <f>V1087/M1087</f>
        <v>0</v>
      </c>
      <c r="AA1087" s="60">
        <f>W1087/N1087</f>
        <v>0</v>
      </c>
      <c r="AB1087" s="60">
        <f>X1087/O1087</f>
        <v>0</v>
      </c>
      <c r="AC1087" s="60"/>
      <c r="AD1087" s="59"/>
      <c r="AE1087" s="59"/>
      <c r="AF1087" s="59"/>
      <c r="AG1087" s="59"/>
      <c r="AH1087" s="61"/>
      <c r="AI1087" s="61"/>
      <c r="AJ1087" s="61"/>
      <c r="AK1087" s="61"/>
      <c r="AL1087" s="149">
        <v>10.3</v>
      </c>
      <c r="AM1087" s="62"/>
      <c r="AN1087" s="63">
        <f>ROUNDDOWN(AL1087*$AN$10/$AL$10,1)</f>
        <v>5.9</v>
      </c>
      <c r="AO1087" s="59">
        <f t="shared" si="184"/>
        <v>7080</v>
      </c>
      <c r="AP1087" s="59">
        <f t="shared" si="184"/>
        <v>3245</v>
      </c>
      <c r="AQ1087" s="59">
        <f t="shared" si="184"/>
        <v>2360</v>
      </c>
      <c r="AR1087" s="59">
        <f t="shared" si="184"/>
        <v>1180</v>
      </c>
      <c r="AS1087" s="59">
        <f t="shared" si="191"/>
        <v>7100</v>
      </c>
      <c r="AT1087" s="59">
        <f t="shared" si="191"/>
        <v>3200</v>
      </c>
      <c r="AU1087" s="59">
        <f t="shared" si="191"/>
        <v>2400</v>
      </c>
      <c r="AV1087" s="59">
        <f t="shared" si="191"/>
        <v>1200</v>
      </c>
      <c r="AW1087" s="64"/>
      <c r="AX1087" s="111" t="s">
        <v>3457</v>
      </c>
      <c r="AY1087" s="65"/>
      <c r="AZ1087" s="66">
        <v>100</v>
      </c>
    </row>
    <row r="1088" spans="1:52" s="54" customFormat="1" ht="31.5">
      <c r="A1088" s="53" t="str">
        <f t="shared" si="185"/>
        <v>TP4NT2_D2+1</v>
      </c>
      <c r="B1088" s="53" t="str">
        <f t="shared" si="186"/>
        <v>TP4NT2_D2+2</v>
      </c>
      <c r="C1088" s="53" t="str">
        <f t="shared" si="187"/>
        <v>TP4NT2_D2+3</v>
      </c>
      <c r="D1088" s="53" t="str">
        <f t="shared" si="188"/>
        <v>TP4NT2_D2+4</v>
      </c>
      <c r="F1088" s="111" t="s">
        <v>3457</v>
      </c>
      <c r="G1088" s="55"/>
      <c r="H1088" s="55" t="s">
        <v>3576</v>
      </c>
      <c r="I1088" s="56" t="s">
        <v>3577</v>
      </c>
      <c r="J1088" s="56" t="s">
        <v>2779</v>
      </c>
      <c r="K1088" s="56"/>
      <c r="L1088" s="56" t="s">
        <v>3543</v>
      </c>
      <c r="M1088" s="55">
        <v>700</v>
      </c>
      <c r="N1088" s="55">
        <v>350</v>
      </c>
      <c r="O1088" s="55">
        <v>250</v>
      </c>
      <c r="P1088" s="55">
        <v>160</v>
      </c>
      <c r="Q1088" s="57"/>
      <c r="R1088" s="57"/>
      <c r="S1088" s="57"/>
      <c r="T1088" s="57"/>
      <c r="U1088" s="58" t="str">
        <f>H1088</f>
        <v>TP4NT2_D2</v>
      </c>
      <c r="V1088" s="59"/>
      <c r="W1088" s="59"/>
      <c r="X1088" s="59"/>
      <c r="Y1088" s="59"/>
      <c r="Z1088" s="60">
        <f t="shared" ref="Z1088:AC1093" si="194">V1088/M1088</f>
        <v>0</v>
      </c>
      <c r="AA1088" s="60"/>
      <c r="AB1088" s="60"/>
      <c r="AC1088" s="60"/>
      <c r="AD1088" s="59"/>
      <c r="AE1088" s="59"/>
      <c r="AF1088" s="59"/>
      <c r="AG1088" s="59"/>
      <c r="AH1088" s="61"/>
      <c r="AI1088" s="61"/>
      <c r="AJ1088" s="61"/>
      <c r="AK1088" s="61"/>
      <c r="AL1088" s="149">
        <v>11.5</v>
      </c>
      <c r="AM1088" s="62"/>
      <c r="AN1088" s="63">
        <f>ROUNDDOWN(AL1088*$AN$10/$AL$10,1)</f>
        <v>6.6</v>
      </c>
      <c r="AO1088" s="59">
        <f t="shared" si="184"/>
        <v>4620</v>
      </c>
      <c r="AP1088" s="59">
        <f t="shared" si="184"/>
        <v>2310</v>
      </c>
      <c r="AQ1088" s="59">
        <f t="shared" si="184"/>
        <v>1650</v>
      </c>
      <c r="AR1088" s="59">
        <f t="shared" si="184"/>
        <v>1056</v>
      </c>
      <c r="AS1088" s="59">
        <f t="shared" si="191"/>
        <v>4600</v>
      </c>
      <c r="AT1088" s="59">
        <f t="shared" si="191"/>
        <v>2300</v>
      </c>
      <c r="AU1088" s="59">
        <f t="shared" si="191"/>
        <v>1700</v>
      </c>
      <c r="AV1088" s="59">
        <f t="shared" si="191"/>
        <v>1100</v>
      </c>
      <c r="AW1088" s="64"/>
      <c r="AX1088" s="111" t="s">
        <v>3457</v>
      </c>
      <c r="AY1088" s="65"/>
      <c r="AZ1088" s="66">
        <v>100</v>
      </c>
    </row>
    <row r="1089" spans="1:52" s="54" customFormat="1" ht="31.5">
      <c r="A1089" s="53" t="str">
        <f t="shared" si="185"/>
        <v>TP4NT2_D3+1</v>
      </c>
      <c r="B1089" s="53" t="str">
        <f t="shared" si="186"/>
        <v>TP4NT2_D3+2</v>
      </c>
      <c r="C1089" s="53" t="str">
        <f t="shared" si="187"/>
        <v>TP4NT2_D3+3</v>
      </c>
      <c r="D1089" s="53" t="str">
        <f t="shared" si="188"/>
        <v>TP4NT2_D3+4</v>
      </c>
      <c r="F1089" s="111" t="s">
        <v>3457</v>
      </c>
      <c r="G1089" s="55"/>
      <c r="H1089" s="55" t="s">
        <v>3578</v>
      </c>
      <c r="I1089" s="56" t="s">
        <v>3579</v>
      </c>
      <c r="J1089" s="56" t="s">
        <v>3546</v>
      </c>
      <c r="K1089" s="56"/>
      <c r="L1089" s="56" t="s">
        <v>3580</v>
      </c>
      <c r="M1089" s="55">
        <v>600</v>
      </c>
      <c r="N1089" s="55">
        <v>300</v>
      </c>
      <c r="O1089" s="55">
        <v>250</v>
      </c>
      <c r="P1089" s="55">
        <v>160</v>
      </c>
      <c r="Q1089" s="57"/>
      <c r="R1089" s="57"/>
      <c r="S1089" s="57"/>
      <c r="T1089" s="57"/>
      <c r="U1089" s="58" t="str">
        <f>H1089</f>
        <v>TP4NT2_D3</v>
      </c>
      <c r="V1089" s="59"/>
      <c r="W1089" s="59"/>
      <c r="X1089" s="59"/>
      <c r="Y1089" s="59"/>
      <c r="Z1089" s="60">
        <f t="shared" si="194"/>
        <v>0</v>
      </c>
      <c r="AA1089" s="60">
        <f t="shared" si="194"/>
        <v>0</v>
      </c>
      <c r="AB1089" s="60">
        <f t="shared" si="194"/>
        <v>0</v>
      </c>
      <c r="AC1089" s="60">
        <f t="shared" si="194"/>
        <v>0</v>
      </c>
      <c r="AD1089" s="59"/>
      <c r="AE1089" s="59"/>
      <c r="AF1089" s="59"/>
      <c r="AG1089" s="59"/>
      <c r="AH1089" s="61"/>
      <c r="AI1089" s="61"/>
      <c r="AJ1089" s="61"/>
      <c r="AK1089" s="61"/>
      <c r="AL1089" s="149">
        <v>11.114541666666668</v>
      </c>
      <c r="AM1089" s="62"/>
      <c r="AN1089" s="63">
        <f>ROUNDDOWN(AL1089*$AN$10/$AL$10,1)</f>
        <v>6.4</v>
      </c>
      <c r="AO1089" s="59">
        <f t="shared" si="184"/>
        <v>3840</v>
      </c>
      <c r="AP1089" s="59">
        <f t="shared" si="184"/>
        <v>1920</v>
      </c>
      <c r="AQ1089" s="59">
        <f t="shared" si="184"/>
        <v>1600</v>
      </c>
      <c r="AR1089" s="59">
        <f t="shared" si="184"/>
        <v>1024</v>
      </c>
      <c r="AS1089" s="59">
        <f t="shared" si="191"/>
        <v>3800</v>
      </c>
      <c r="AT1089" s="59">
        <f t="shared" si="191"/>
        <v>1900</v>
      </c>
      <c r="AU1089" s="59">
        <f t="shared" si="191"/>
        <v>1600</v>
      </c>
      <c r="AV1089" s="59">
        <f t="shared" si="191"/>
        <v>1000</v>
      </c>
      <c r="AW1089" s="64"/>
      <c r="AX1089" s="111" t="s">
        <v>3457</v>
      </c>
      <c r="AY1089" s="65"/>
      <c r="AZ1089" s="66">
        <v>100</v>
      </c>
    </row>
    <row r="1090" spans="1:52" s="54" customFormat="1" ht="54.75" customHeight="1">
      <c r="A1090" s="53" t="str">
        <f t="shared" si="185"/>
        <v>TP5NT2+1</v>
      </c>
      <c r="B1090" s="53" t="str">
        <f t="shared" si="186"/>
        <v>TP5NT2+2</v>
      </c>
      <c r="C1090" s="53" t="str">
        <f t="shared" si="187"/>
        <v>TP5NT2+3</v>
      </c>
      <c r="D1090" s="53" t="str">
        <f t="shared" si="188"/>
        <v>TP5NT2+4</v>
      </c>
      <c r="F1090" s="111" t="s">
        <v>3457</v>
      </c>
      <c r="G1090" s="55">
        <v>5</v>
      </c>
      <c r="H1090" s="55" t="s">
        <v>3581</v>
      </c>
      <c r="I1090" s="56" t="s">
        <v>3582</v>
      </c>
      <c r="J1090" s="56" t="s">
        <v>3583</v>
      </c>
      <c r="K1090" s="56"/>
      <c r="L1090" s="56" t="s">
        <v>3575</v>
      </c>
      <c r="M1090" s="55"/>
      <c r="N1090" s="55"/>
      <c r="O1090" s="55"/>
      <c r="P1090" s="55"/>
      <c r="Q1090" s="57"/>
      <c r="R1090" s="57"/>
      <c r="S1090" s="57"/>
      <c r="T1090" s="57"/>
      <c r="U1090" s="58"/>
      <c r="V1090" s="59"/>
      <c r="W1090" s="59"/>
      <c r="X1090" s="59"/>
      <c r="Y1090" s="59"/>
      <c r="Z1090" s="60" t="e">
        <f t="shared" si="194"/>
        <v>#DIV/0!</v>
      </c>
      <c r="AA1090" s="60" t="e">
        <f t="shared" si="194"/>
        <v>#DIV/0!</v>
      </c>
      <c r="AB1090" s="60" t="e">
        <f t="shared" si="194"/>
        <v>#DIV/0!</v>
      </c>
      <c r="AC1090" s="60" t="e">
        <f t="shared" si="194"/>
        <v>#DIV/0!</v>
      </c>
      <c r="AD1090" s="59"/>
      <c r="AE1090" s="59"/>
      <c r="AF1090" s="59"/>
      <c r="AG1090" s="59"/>
      <c r="AH1090" s="61"/>
      <c r="AI1090" s="61"/>
      <c r="AJ1090" s="61"/>
      <c r="AK1090" s="61"/>
      <c r="AL1090" s="149"/>
      <c r="AM1090" s="62"/>
      <c r="AN1090" s="62"/>
      <c r="AO1090" s="59">
        <f t="shared" si="184"/>
        <v>0</v>
      </c>
      <c r="AP1090" s="59">
        <f t="shared" si="184"/>
        <v>0</v>
      </c>
      <c r="AQ1090" s="59">
        <f t="shared" si="184"/>
        <v>0</v>
      </c>
      <c r="AR1090" s="59">
        <f t="shared" si="184"/>
        <v>0</v>
      </c>
      <c r="AS1090" s="59"/>
      <c r="AT1090" s="59"/>
      <c r="AU1090" s="59"/>
      <c r="AV1090" s="59"/>
      <c r="AW1090" s="64"/>
      <c r="AX1090" s="111" t="s">
        <v>3457</v>
      </c>
      <c r="AY1090" s="65"/>
      <c r="AZ1090" s="66">
        <v>100</v>
      </c>
    </row>
    <row r="1091" spans="1:52" s="54" customFormat="1">
      <c r="A1091" s="53" t="str">
        <f t="shared" si="185"/>
        <v>TP5NT2_D1+1</v>
      </c>
      <c r="B1091" s="53" t="str">
        <f t="shared" si="186"/>
        <v>TP5NT2_D1+2</v>
      </c>
      <c r="C1091" s="53" t="str">
        <f t="shared" si="187"/>
        <v>TP5NT2_D1+3</v>
      </c>
      <c r="D1091" s="53" t="str">
        <f t="shared" si="188"/>
        <v>TP5NT2_D1+4</v>
      </c>
      <c r="F1091" s="111" t="s">
        <v>3457</v>
      </c>
      <c r="G1091" s="55"/>
      <c r="H1091" s="55" t="s">
        <v>3584</v>
      </c>
      <c r="I1091" s="56" t="s">
        <v>3585</v>
      </c>
      <c r="J1091" s="56" t="s">
        <v>3586</v>
      </c>
      <c r="K1091" s="56"/>
      <c r="L1091" s="56" t="s">
        <v>3587</v>
      </c>
      <c r="M1091" s="55">
        <v>700</v>
      </c>
      <c r="N1091" s="55">
        <v>350</v>
      </c>
      <c r="O1091" s="55">
        <v>250</v>
      </c>
      <c r="P1091" s="55">
        <v>160</v>
      </c>
      <c r="Q1091" s="57"/>
      <c r="R1091" s="57"/>
      <c r="S1091" s="57"/>
      <c r="T1091" s="57"/>
      <c r="U1091" s="58" t="str">
        <f>H1091</f>
        <v>TP5NT2_D1</v>
      </c>
      <c r="V1091" s="59"/>
      <c r="W1091" s="59"/>
      <c r="X1091" s="59"/>
      <c r="Y1091" s="59"/>
      <c r="Z1091" s="60">
        <f t="shared" si="194"/>
        <v>0</v>
      </c>
      <c r="AA1091" s="60"/>
      <c r="AB1091" s="60"/>
      <c r="AC1091" s="60"/>
      <c r="AD1091" s="59"/>
      <c r="AE1091" s="59"/>
      <c r="AF1091" s="59"/>
      <c r="AG1091" s="59"/>
      <c r="AH1091" s="61"/>
      <c r="AI1091" s="61"/>
      <c r="AJ1091" s="61"/>
      <c r="AK1091" s="61"/>
      <c r="AL1091" s="149">
        <v>10.307142857142857</v>
      </c>
      <c r="AM1091" s="62"/>
      <c r="AN1091" s="63">
        <f>ROUNDDOWN(AL1091*$AN$10/$AL$10,1)</f>
        <v>5.9</v>
      </c>
      <c r="AO1091" s="59">
        <f t="shared" si="184"/>
        <v>4130</v>
      </c>
      <c r="AP1091" s="59">
        <f t="shared" si="184"/>
        <v>2065</v>
      </c>
      <c r="AQ1091" s="59">
        <f t="shared" si="184"/>
        <v>1475</v>
      </c>
      <c r="AR1091" s="59">
        <f t="shared" si="184"/>
        <v>944</v>
      </c>
      <c r="AS1091" s="59">
        <f t="shared" si="191"/>
        <v>4100</v>
      </c>
      <c r="AT1091" s="59">
        <f t="shared" si="191"/>
        <v>2100</v>
      </c>
      <c r="AU1091" s="59">
        <f t="shared" si="191"/>
        <v>1500</v>
      </c>
      <c r="AV1091" s="59">
        <f t="shared" si="191"/>
        <v>940</v>
      </c>
      <c r="AW1091" s="64"/>
      <c r="AX1091" s="111" t="s">
        <v>3457</v>
      </c>
      <c r="AY1091" s="65"/>
      <c r="AZ1091" s="66">
        <v>100</v>
      </c>
    </row>
    <row r="1092" spans="1:52" s="54" customFormat="1">
      <c r="A1092" s="53" t="str">
        <f t="shared" si="185"/>
        <v>TP5NT2_D2+1</v>
      </c>
      <c r="B1092" s="53" t="str">
        <f t="shared" si="186"/>
        <v>TP5NT2_D2+2</v>
      </c>
      <c r="C1092" s="53" t="str">
        <f t="shared" si="187"/>
        <v>TP5NT2_D2+3</v>
      </c>
      <c r="D1092" s="53" t="str">
        <f t="shared" si="188"/>
        <v>TP5NT2_D2+4</v>
      </c>
      <c r="F1092" s="111" t="s">
        <v>3457</v>
      </c>
      <c r="G1092" s="55"/>
      <c r="H1092" s="55" t="s">
        <v>3588</v>
      </c>
      <c r="I1092" s="56" t="s">
        <v>3589</v>
      </c>
      <c r="J1092" s="56" t="s">
        <v>3586</v>
      </c>
      <c r="K1092" s="56"/>
      <c r="L1092" s="56" t="s">
        <v>3590</v>
      </c>
      <c r="M1092" s="55">
        <v>600</v>
      </c>
      <c r="N1092" s="55">
        <v>300</v>
      </c>
      <c r="O1092" s="55">
        <v>250</v>
      </c>
      <c r="P1092" s="55">
        <v>160</v>
      </c>
      <c r="Q1092" s="57"/>
      <c r="R1092" s="57"/>
      <c r="S1092" s="57"/>
      <c r="T1092" s="57"/>
      <c r="U1092" s="58" t="str">
        <f>H1092</f>
        <v>TP5NT2_D2</v>
      </c>
      <c r="V1092" s="59"/>
      <c r="W1092" s="59"/>
      <c r="X1092" s="59"/>
      <c r="Y1092" s="59"/>
      <c r="Z1092" s="60">
        <f t="shared" si="194"/>
        <v>0</v>
      </c>
      <c r="AA1092" s="60">
        <f>W1092/N1092</f>
        <v>0</v>
      </c>
      <c r="AB1092" s="60">
        <f>X1092/O1092</f>
        <v>0</v>
      </c>
      <c r="AC1092" s="60"/>
      <c r="AD1092" s="59"/>
      <c r="AE1092" s="59"/>
      <c r="AF1092" s="59"/>
      <c r="AG1092" s="59"/>
      <c r="AH1092" s="61"/>
      <c r="AI1092" s="61"/>
      <c r="AJ1092" s="61"/>
      <c r="AK1092" s="61"/>
      <c r="AL1092" s="149">
        <v>10.026666666666667</v>
      </c>
      <c r="AM1092" s="62"/>
      <c r="AN1092" s="63">
        <f>ROUNDDOWN(AL1092*$AN$10/$AL$10,1)</f>
        <v>5.8</v>
      </c>
      <c r="AO1092" s="59">
        <f t="shared" si="184"/>
        <v>3480</v>
      </c>
      <c r="AP1092" s="59">
        <f t="shared" si="184"/>
        <v>1740</v>
      </c>
      <c r="AQ1092" s="59">
        <f t="shared" si="184"/>
        <v>1450</v>
      </c>
      <c r="AR1092" s="59">
        <f t="shared" si="184"/>
        <v>928</v>
      </c>
      <c r="AS1092" s="59">
        <f t="shared" si="191"/>
        <v>3500</v>
      </c>
      <c r="AT1092" s="59">
        <f t="shared" si="191"/>
        <v>1700</v>
      </c>
      <c r="AU1092" s="59">
        <f t="shared" si="191"/>
        <v>1500</v>
      </c>
      <c r="AV1092" s="59">
        <f t="shared" si="191"/>
        <v>930</v>
      </c>
      <c r="AW1092" s="64"/>
      <c r="AX1092" s="111" t="s">
        <v>3457</v>
      </c>
      <c r="AY1092" s="65"/>
      <c r="AZ1092" s="66">
        <v>100</v>
      </c>
    </row>
    <row r="1093" spans="1:52" s="54" customFormat="1" ht="30.75" customHeight="1">
      <c r="A1093" s="53" t="str">
        <f t="shared" si="185"/>
        <v>TP5NT2_D3+1</v>
      </c>
      <c r="B1093" s="53" t="str">
        <f t="shared" si="186"/>
        <v>TP5NT2_D3+2</v>
      </c>
      <c r="C1093" s="53" t="str">
        <f t="shared" si="187"/>
        <v>TP5NT2_D3+3</v>
      </c>
      <c r="D1093" s="53" t="str">
        <f t="shared" si="188"/>
        <v>TP5NT2_D3+4</v>
      </c>
      <c r="F1093" s="111" t="s">
        <v>3457</v>
      </c>
      <c r="G1093" s="55"/>
      <c r="H1093" s="55" t="s">
        <v>3591</v>
      </c>
      <c r="I1093" s="56" t="s">
        <v>3592</v>
      </c>
      <c r="J1093" s="56" t="s">
        <v>3590</v>
      </c>
      <c r="K1093" s="56"/>
      <c r="L1093" s="56" t="s">
        <v>3593</v>
      </c>
      <c r="M1093" s="55">
        <v>600</v>
      </c>
      <c r="N1093" s="55">
        <v>300</v>
      </c>
      <c r="O1093" s="55">
        <v>250</v>
      </c>
      <c r="P1093" s="55">
        <v>160</v>
      </c>
      <c r="Q1093" s="57"/>
      <c r="R1093" s="57"/>
      <c r="S1093" s="57"/>
      <c r="T1093" s="57"/>
      <c r="U1093" s="58" t="str">
        <f>H1093</f>
        <v>TP5NT2_D3</v>
      </c>
      <c r="V1093" s="59"/>
      <c r="W1093" s="59"/>
      <c r="X1093" s="59"/>
      <c r="Y1093" s="59"/>
      <c r="Z1093" s="60">
        <f t="shared" si="194"/>
        <v>0</v>
      </c>
      <c r="AA1093" s="60">
        <f>W1093/N1093</f>
        <v>0</v>
      </c>
      <c r="AB1093" s="60"/>
      <c r="AC1093" s="60">
        <f>Y1093/P1093</f>
        <v>0</v>
      </c>
      <c r="AD1093" s="59" t="e">
        <f>VLOOKUP($H1093,#REF!,5,0)</f>
        <v>#REF!</v>
      </c>
      <c r="AE1093" s="59"/>
      <c r="AF1093" s="59"/>
      <c r="AG1093" s="59"/>
      <c r="AH1093" s="61" t="e">
        <f>AD1093/M1093</f>
        <v>#REF!</v>
      </c>
      <c r="AI1093" s="61"/>
      <c r="AJ1093" s="61"/>
      <c r="AK1093" s="61"/>
      <c r="AL1093" s="149">
        <v>8.8066666666666666</v>
      </c>
      <c r="AM1093" s="62"/>
      <c r="AN1093" s="63">
        <f>ROUNDDOWN(AL1093*$AN$10/$AL$10,1)</f>
        <v>5.0999999999999996</v>
      </c>
      <c r="AO1093" s="59">
        <f t="shared" si="184"/>
        <v>3060</v>
      </c>
      <c r="AP1093" s="59">
        <f t="shared" si="184"/>
        <v>1530</v>
      </c>
      <c r="AQ1093" s="59">
        <f t="shared" si="184"/>
        <v>1275</v>
      </c>
      <c r="AR1093" s="59">
        <f t="shared" si="184"/>
        <v>816</v>
      </c>
      <c r="AS1093" s="59">
        <f t="shared" si="191"/>
        <v>3100</v>
      </c>
      <c r="AT1093" s="59">
        <f t="shared" si="191"/>
        <v>1500</v>
      </c>
      <c r="AU1093" s="59">
        <f t="shared" si="191"/>
        <v>1300</v>
      </c>
      <c r="AV1093" s="59">
        <f t="shared" si="191"/>
        <v>820</v>
      </c>
      <c r="AW1093" s="64" t="e">
        <f>VLOOKUP($H1093,#REF!,3,0)</f>
        <v>#REF!</v>
      </c>
      <c r="AX1093" s="157" t="s">
        <v>3457</v>
      </c>
      <c r="AY1093" s="151"/>
      <c r="AZ1093" s="66">
        <v>100</v>
      </c>
    </row>
    <row r="1094" spans="1:52" s="54" customFormat="1" ht="72" customHeight="1">
      <c r="A1094" s="53" t="str">
        <f t="shared" si="185"/>
        <v>TP6NT2+1</v>
      </c>
      <c r="B1094" s="53" t="str">
        <f t="shared" si="186"/>
        <v>TP6NT2+2</v>
      </c>
      <c r="C1094" s="53" t="str">
        <f t="shared" si="187"/>
        <v>TP6NT2+3</v>
      </c>
      <c r="D1094" s="53" t="str">
        <f t="shared" si="188"/>
        <v>TP6NT2+4</v>
      </c>
      <c r="F1094" s="111" t="s">
        <v>3457</v>
      </c>
      <c r="G1094" s="55">
        <v>6</v>
      </c>
      <c r="H1094" s="55" t="s">
        <v>3594</v>
      </c>
      <c r="I1094" s="56" t="s">
        <v>3595</v>
      </c>
      <c r="J1094" s="56" t="s">
        <v>3596</v>
      </c>
      <c r="K1094" s="56"/>
      <c r="L1094" s="56" t="s">
        <v>3597</v>
      </c>
      <c r="M1094" s="55"/>
      <c r="N1094" s="55"/>
      <c r="O1094" s="55"/>
      <c r="P1094" s="55"/>
      <c r="Q1094" s="57"/>
      <c r="R1094" s="57"/>
      <c r="S1094" s="57"/>
      <c r="T1094" s="57"/>
      <c r="U1094" s="58"/>
      <c r="V1094" s="59"/>
      <c r="W1094" s="59"/>
      <c r="X1094" s="59"/>
      <c r="Y1094" s="59"/>
      <c r="Z1094" s="60"/>
      <c r="AA1094" s="60"/>
      <c r="AB1094" s="60"/>
      <c r="AC1094" s="60"/>
      <c r="AD1094" s="59"/>
      <c r="AE1094" s="59"/>
      <c r="AF1094" s="59"/>
      <c r="AG1094" s="59"/>
      <c r="AH1094" s="61"/>
      <c r="AI1094" s="61"/>
      <c r="AJ1094" s="61"/>
      <c r="AK1094" s="61"/>
      <c r="AL1094" s="149"/>
      <c r="AM1094" s="62"/>
      <c r="AN1094" s="62"/>
      <c r="AO1094" s="59">
        <f t="shared" si="184"/>
        <v>0</v>
      </c>
      <c r="AP1094" s="59">
        <f t="shared" si="184"/>
        <v>0</v>
      </c>
      <c r="AQ1094" s="59">
        <f t="shared" si="184"/>
        <v>0</v>
      </c>
      <c r="AR1094" s="59">
        <f t="shared" si="184"/>
        <v>0</v>
      </c>
      <c r="AS1094" s="59"/>
      <c r="AT1094" s="59"/>
      <c r="AU1094" s="59"/>
      <c r="AV1094" s="59"/>
      <c r="AW1094" s="64"/>
      <c r="AX1094" s="111" t="s">
        <v>3457</v>
      </c>
      <c r="AY1094" s="65"/>
      <c r="AZ1094" s="66"/>
    </row>
    <row r="1095" spans="1:52" s="54" customFormat="1" ht="31.5">
      <c r="A1095" s="53" t="str">
        <f t="shared" si="185"/>
        <v>TP6NT2_D1+1</v>
      </c>
      <c r="B1095" s="53" t="str">
        <f t="shared" si="186"/>
        <v>TP6NT2_D1+2</v>
      </c>
      <c r="C1095" s="53" t="str">
        <f t="shared" si="187"/>
        <v>TP6NT2_D1+3</v>
      </c>
      <c r="D1095" s="53" t="str">
        <f t="shared" si="188"/>
        <v>TP6NT2_D1+4</v>
      </c>
      <c r="F1095" s="111" t="s">
        <v>3457</v>
      </c>
      <c r="G1095" s="55"/>
      <c r="H1095" s="55" t="s">
        <v>3598</v>
      </c>
      <c r="I1095" s="56" t="s">
        <v>3599</v>
      </c>
      <c r="J1095" s="56" t="s">
        <v>3600</v>
      </c>
      <c r="K1095" s="56"/>
      <c r="L1095" s="56" t="s">
        <v>3601</v>
      </c>
      <c r="M1095" s="55">
        <v>600</v>
      </c>
      <c r="N1095" s="55">
        <v>300</v>
      </c>
      <c r="O1095" s="55">
        <v>250</v>
      </c>
      <c r="P1095" s="55">
        <v>160</v>
      </c>
      <c r="Q1095" s="57"/>
      <c r="R1095" s="57"/>
      <c r="S1095" s="57"/>
      <c r="T1095" s="57"/>
      <c r="U1095" s="58" t="str">
        <f t="shared" ref="U1095:U1104" si="195">H1095</f>
        <v>TP6NT2_D1</v>
      </c>
      <c r="V1095" s="59"/>
      <c r="W1095" s="59"/>
      <c r="X1095" s="59"/>
      <c r="Y1095" s="59"/>
      <c r="Z1095" s="60"/>
      <c r="AA1095" s="60">
        <f>W1095/N1095</f>
        <v>0</v>
      </c>
      <c r="AB1095" s="60"/>
      <c r="AC1095" s="60">
        <f>Y1095/P1095</f>
        <v>0</v>
      </c>
      <c r="AD1095" s="59"/>
      <c r="AE1095" s="59"/>
      <c r="AF1095" s="59"/>
      <c r="AG1095" s="59"/>
      <c r="AH1095" s="61"/>
      <c r="AI1095" s="61"/>
      <c r="AJ1095" s="61"/>
      <c r="AK1095" s="61"/>
      <c r="AL1095" s="149">
        <v>10.627444444444444</v>
      </c>
      <c r="AM1095" s="62"/>
      <c r="AN1095" s="63">
        <f t="shared" ref="AN1095:AN1104" si="196">ROUNDDOWN(AL1095*$AN$10/$AL$10,1)</f>
        <v>6.1</v>
      </c>
      <c r="AO1095" s="59">
        <f t="shared" si="184"/>
        <v>3660</v>
      </c>
      <c r="AP1095" s="59">
        <f t="shared" si="184"/>
        <v>1830</v>
      </c>
      <c r="AQ1095" s="59">
        <f t="shared" si="184"/>
        <v>1525</v>
      </c>
      <c r="AR1095" s="59">
        <f t="shared" si="184"/>
        <v>976</v>
      </c>
      <c r="AS1095" s="59">
        <f t="shared" si="191"/>
        <v>3700</v>
      </c>
      <c r="AT1095" s="59">
        <f t="shared" si="191"/>
        <v>1800</v>
      </c>
      <c r="AU1095" s="59">
        <f t="shared" si="191"/>
        <v>1500</v>
      </c>
      <c r="AV1095" s="59">
        <f t="shared" si="191"/>
        <v>980</v>
      </c>
      <c r="AW1095" s="64"/>
      <c r="AX1095" s="111" t="s">
        <v>3457</v>
      </c>
      <c r="AY1095" s="65"/>
      <c r="AZ1095" s="66">
        <v>120</v>
      </c>
    </row>
    <row r="1096" spans="1:52" s="54" customFormat="1" ht="31.5">
      <c r="A1096" s="53" t="str">
        <f t="shared" si="185"/>
        <v>TP6NT2_D2+1</v>
      </c>
      <c r="B1096" s="53" t="str">
        <f t="shared" si="186"/>
        <v>TP6NT2_D2+2</v>
      </c>
      <c r="C1096" s="53" t="str">
        <f t="shared" si="187"/>
        <v>TP6NT2_D2+3</v>
      </c>
      <c r="D1096" s="53" t="str">
        <f t="shared" si="188"/>
        <v>TP6NT2_D2+4</v>
      </c>
      <c r="F1096" s="111" t="s">
        <v>3457</v>
      </c>
      <c r="G1096" s="55"/>
      <c r="H1096" s="55" t="s">
        <v>3602</v>
      </c>
      <c r="I1096" s="56" t="s">
        <v>3603</v>
      </c>
      <c r="J1096" s="56" t="s">
        <v>3601</v>
      </c>
      <c r="K1096" s="56"/>
      <c r="L1096" s="56" t="s">
        <v>3604</v>
      </c>
      <c r="M1096" s="55">
        <v>650</v>
      </c>
      <c r="N1096" s="55">
        <v>300</v>
      </c>
      <c r="O1096" s="55">
        <v>250</v>
      </c>
      <c r="P1096" s="55">
        <v>160</v>
      </c>
      <c r="Q1096" s="57"/>
      <c r="R1096" s="57"/>
      <c r="S1096" s="57"/>
      <c r="T1096" s="57"/>
      <c r="U1096" s="58" t="str">
        <f t="shared" si="195"/>
        <v>TP6NT2_D2</v>
      </c>
      <c r="V1096" s="59"/>
      <c r="W1096" s="59"/>
      <c r="X1096" s="59"/>
      <c r="Y1096" s="59"/>
      <c r="Z1096" s="60">
        <f>V1096/M1096</f>
        <v>0</v>
      </c>
      <c r="AA1096" s="60">
        <f>W1096/N1096</f>
        <v>0</v>
      </c>
      <c r="AB1096" s="60">
        <f>X1096/O1096</f>
        <v>0</v>
      </c>
      <c r="AC1096" s="60">
        <f>Y1096/P1096</f>
        <v>0</v>
      </c>
      <c r="AD1096" s="59"/>
      <c r="AE1096" s="59"/>
      <c r="AF1096" s="59"/>
      <c r="AG1096" s="59"/>
      <c r="AH1096" s="61"/>
      <c r="AI1096" s="61"/>
      <c r="AJ1096" s="61"/>
      <c r="AK1096" s="61"/>
      <c r="AL1096" s="149">
        <v>14.104615384615384</v>
      </c>
      <c r="AM1096" s="62"/>
      <c r="AN1096" s="63">
        <f t="shared" si="196"/>
        <v>8.1</v>
      </c>
      <c r="AO1096" s="59">
        <f t="shared" si="184"/>
        <v>5265</v>
      </c>
      <c r="AP1096" s="59">
        <f t="shared" si="184"/>
        <v>2430</v>
      </c>
      <c r="AQ1096" s="59">
        <f t="shared" si="184"/>
        <v>2025</v>
      </c>
      <c r="AR1096" s="59">
        <f t="shared" si="184"/>
        <v>1296</v>
      </c>
      <c r="AS1096" s="59">
        <f t="shared" si="191"/>
        <v>5300</v>
      </c>
      <c r="AT1096" s="59">
        <f t="shared" si="191"/>
        <v>2400</v>
      </c>
      <c r="AU1096" s="59">
        <f t="shared" si="191"/>
        <v>2000</v>
      </c>
      <c r="AV1096" s="59">
        <f t="shared" si="191"/>
        <v>1300</v>
      </c>
      <c r="AW1096" s="64"/>
      <c r="AX1096" s="111" t="s">
        <v>3457</v>
      </c>
      <c r="AY1096" s="65"/>
      <c r="AZ1096" s="66">
        <v>100</v>
      </c>
    </row>
    <row r="1097" spans="1:52" s="54" customFormat="1" ht="31.5">
      <c r="A1097" s="53" t="str">
        <f t="shared" si="185"/>
        <v>TP6NT2_D3+1</v>
      </c>
      <c r="B1097" s="53" t="str">
        <f t="shared" si="186"/>
        <v>TP6NT2_D3+2</v>
      </c>
      <c r="C1097" s="53" t="str">
        <f t="shared" si="187"/>
        <v>TP6NT2_D3+3</v>
      </c>
      <c r="D1097" s="53" t="str">
        <f t="shared" si="188"/>
        <v>TP6NT2_D3+4</v>
      </c>
      <c r="F1097" s="111" t="s">
        <v>3457</v>
      </c>
      <c r="G1097" s="55"/>
      <c r="H1097" s="55" t="s">
        <v>3605</v>
      </c>
      <c r="I1097" s="56" t="s">
        <v>3606</v>
      </c>
      <c r="J1097" s="56" t="s">
        <v>3604</v>
      </c>
      <c r="K1097" s="56"/>
      <c r="L1097" s="56" t="s">
        <v>3607</v>
      </c>
      <c r="M1097" s="55">
        <v>600</v>
      </c>
      <c r="N1097" s="55">
        <v>300</v>
      </c>
      <c r="O1097" s="55">
        <v>250</v>
      </c>
      <c r="P1097" s="55">
        <v>160</v>
      </c>
      <c r="Q1097" s="57"/>
      <c r="R1097" s="57"/>
      <c r="S1097" s="57"/>
      <c r="T1097" s="57"/>
      <c r="U1097" s="58" t="str">
        <f t="shared" si="195"/>
        <v>TP6NT2_D3</v>
      </c>
      <c r="V1097" s="59"/>
      <c r="W1097" s="59"/>
      <c r="X1097" s="59"/>
      <c r="Y1097" s="59"/>
      <c r="Z1097" s="60"/>
      <c r="AA1097" s="60"/>
      <c r="AB1097" s="60"/>
      <c r="AC1097" s="60"/>
      <c r="AD1097" s="59"/>
      <c r="AE1097" s="59"/>
      <c r="AF1097" s="59"/>
      <c r="AG1097" s="59"/>
      <c r="AH1097" s="61"/>
      <c r="AI1097" s="61"/>
      <c r="AJ1097" s="61"/>
      <c r="AK1097" s="61"/>
      <c r="AL1097" s="149">
        <v>10.836541666666665</v>
      </c>
      <c r="AM1097" s="62"/>
      <c r="AN1097" s="63">
        <f t="shared" si="196"/>
        <v>6.2</v>
      </c>
      <c r="AO1097" s="59">
        <f t="shared" si="184"/>
        <v>3720</v>
      </c>
      <c r="AP1097" s="59">
        <f t="shared" si="184"/>
        <v>1860</v>
      </c>
      <c r="AQ1097" s="59">
        <f t="shared" si="184"/>
        <v>1550</v>
      </c>
      <c r="AR1097" s="59">
        <f t="shared" si="184"/>
        <v>992</v>
      </c>
      <c r="AS1097" s="59">
        <f t="shared" si="191"/>
        <v>3700</v>
      </c>
      <c r="AT1097" s="59">
        <f t="shared" si="191"/>
        <v>1900</v>
      </c>
      <c r="AU1097" s="59">
        <f t="shared" si="191"/>
        <v>1600</v>
      </c>
      <c r="AV1097" s="59">
        <f t="shared" si="191"/>
        <v>990</v>
      </c>
      <c r="AW1097" s="64"/>
      <c r="AX1097" s="111" t="s">
        <v>3457</v>
      </c>
      <c r="AY1097" s="65"/>
      <c r="AZ1097" s="66">
        <v>95</v>
      </c>
    </row>
    <row r="1098" spans="1:52" s="54" customFormat="1" ht="47.25">
      <c r="A1098" s="53" t="str">
        <f t="shared" si="185"/>
        <v>TP6NT2_D4+1</v>
      </c>
      <c r="B1098" s="53" t="str">
        <f t="shared" si="186"/>
        <v>TP6NT2_D4+2</v>
      </c>
      <c r="C1098" s="53" t="str">
        <f t="shared" si="187"/>
        <v>TP6NT2_D4+3</v>
      </c>
      <c r="D1098" s="53" t="str">
        <f t="shared" si="188"/>
        <v>TP6NT2_D4+4</v>
      </c>
      <c r="F1098" s="111" t="s">
        <v>3457</v>
      </c>
      <c r="G1098" s="55"/>
      <c r="H1098" s="55" t="s">
        <v>3608</v>
      </c>
      <c r="I1098" s="56" t="s">
        <v>3609</v>
      </c>
      <c r="J1098" s="56" t="s">
        <v>3610</v>
      </c>
      <c r="K1098" s="56"/>
      <c r="L1098" s="56" t="s">
        <v>3611</v>
      </c>
      <c r="M1098" s="55">
        <v>500</v>
      </c>
      <c r="N1098" s="55">
        <v>250</v>
      </c>
      <c r="O1098" s="55">
        <v>200</v>
      </c>
      <c r="P1098" s="55">
        <v>160</v>
      </c>
      <c r="Q1098" s="57"/>
      <c r="R1098" s="57"/>
      <c r="S1098" s="57"/>
      <c r="T1098" s="57"/>
      <c r="U1098" s="58" t="str">
        <f t="shared" si="195"/>
        <v>TP6NT2_D4</v>
      </c>
      <c r="V1098" s="59"/>
      <c r="W1098" s="59"/>
      <c r="X1098" s="59"/>
      <c r="Y1098" s="59"/>
      <c r="Z1098" s="60"/>
      <c r="AA1098" s="60"/>
      <c r="AB1098" s="60"/>
      <c r="AC1098" s="60"/>
      <c r="AD1098" s="59"/>
      <c r="AE1098" s="59"/>
      <c r="AF1098" s="59"/>
      <c r="AG1098" s="59"/>
      <c r="AH1098" s="61"/>
      <c r="AI1098" s="61"/>
      <c r="AJ1098" s="61"/>
      <c r="AK1098" s="61"/>
      <c r="AL1098" s="149">
        <v>11.733562500000001</v>
      </c>
      <c r="AM1098" s="62"/>
      <c r="AN1098" s="63">
        <f t="shared" si="196"/>
        <v>6.8</v>
      </c>
      <c r="AO1098" s="59">
        <f t="shared" si="184"/>
        <v>3400</v>
      </c>
      <c r="AP1098" s="59">
        <f t="shared" si="184"/>
        <v>1700</v>
      </c>
      <c r="AQ1098" s="59">
        <f t="shared" si="184"/>
        <v>1360</v>
      </c>
      <c r="AR1098" s="59">
        <f t="shared" ref="AR1098:AR1161" si="197">P1098*$AN1098</f>
        <v>1088</v>
      </c>
      <c r="AS1098" s="59">
        <f t="shared" si="191"/>
        <v>3400</v>
      </c>
      <c r="AT1098" s="59">
        <f t="shared" si="191"/>
        <v>1700</v>
      </c>
      <c r="AU1098" s="59">
        <f t="shared" si="191"/>
        <v>1400</v>
      </c>
      <c r="AV1098" s="59">
        <f t="shared" si="191"/>
        <v>1100</v>
      </c>
      <c r="AW1098" s="64"/>
      <c r="AX1098" s="111" t="s">
        <v>3457</v>
      </c>
      <c r="AY1098" s="65"/>
      <c r="AZ1098" s="66">
        <v>100</v>
      </c>
    </row>
    <row r="1099" spans="1:52" s="54" customFormat="1" ht="31.5">
      <c r="A1099" s="53" t="str">
        <f t="shared" si="185"/>
        <v>TP6NT2_D5+1</v>
      </c>
      <c r="B1099" s="53" t="str">
        <f t="shared" si="186"/>
        <v>TP6NT2_D5+2</v>
      </c>
      <c r="C1099" s="53" t="str">
        <f t="shared" si="187"/>
        <v>TP6NT2_D5+3</v>
      </c>
      <c r="D1099" s="53" t="str">
        <f t="shared" si="188"/>
        <v>TP6NT2_D5+4</v>
      </c>
      <c r="F1099" s="111" t="s">
        <v>3457</v>
      </c>
      <c r="G1099" s="55"/>
      <c r="H1099" s="55" t="s">
        <v>3612</v>
      </c>
      <c r="I1099" s="56" t="s">
        <v>3613</v>
      </c>
      <c r="J1099" s="56" t="s">
        <v>3611</v>
      </c>
      <c r="K1099" s="56"/>
      <c r="L1099" s="56" t="s">
        <v>3614</v>
      </c>
      <c r="M1099" s="55">
        <v>600</v>
      </c>
      <c r="N1099" s="55">
        <v>300</v>
      </c>
      <c r="O1099" s="55">
        <v>250</v>
      </c>
      <c r="P1099" s="55">
        <v>160</v>
      </c>
      <c r="Q1099" s="57"/>
      <c r="R1099" s="57"/>
      <c r="S1099" s="57"/>
      <c r="T1099" s="57"/>
      <c r="U1099" s="58" t="str">
        <f t="shared" si="195"/>
        <v>TP6NT2_D5</v>
      </c>
      <c r="V1099" s="59"/>
      <c r="W1099" s="59"/>
      <c r="X1099" s="59"/>
      <c r="Y1099" s="59"/>
      <c r="Z1099" s="60">
        <f>V1099/M1099</f>
        <v>0</v>
      </c>
      <c r="AA1099" s="60">
        <f>W1099/N1099</f>
        <v>0</v>
      </c>
      <c r="AB1099" s="60"/>
      <c r="AC1099" s="60">
        <f>Y1099/P1099</f>
        <v>0</v>
      </c>
      <c r="AD1099" s="59"/>
      <c r="AE1099" s="59"/>
      <c r="AF1099" s="59"/>
      <c r="AG1099" s="59"/>
      <c r="AH1099" s="61"/>
      <c r="AI1099" s="61"/>
      <c r="AJ1099" s="61"/>
      <c r="AK1099" s="61"/>
      <c r="AL1099" s="149">
        <v>10.828333333333333</v>
      </c>
      <c r="AM1099" s="62"/>
      <c r="AN1099" s="63">
        <f t="shared" si="196"/>
        <v>6.2</v>
      </c>
      <c r="AO1099" s="59">
        <f t="shared" ref="AO1099:AR1162" si="198">M1099*$AN1099</f>
        <v>3720</v>
      </c>
      <c r="AP1099" s="59">
        <f t="shared" si="198"/>
        <v>1860</v>
      </c>
      <c r="AQ1099" s="59">
        <f t="shared" si="198"/>
        <v>1550</v>
      </c>
      <c r="AR1099" s="59">
        <f t="shared" si="197"/>
        <v>992</v>
      </c>
      <c r="AS1099" s="59">
        <f t="shared" si="191"/>
        <v>3700</v>
      </c>
      <c r="AT1099" s="59">
        <f t="shared" si="191"/>
        <v>1900</v>
      </c>
      <c r="AU1099" s="59">
        <f t="shared" si="191"/>
        <v>1600</v>
      </c>
      <c r="AV1099" s="59">
        <f t="shared" si="191"/>
        <v>990</v>
      </c>
      <c r="AW1099" s="64"/>
      <c r="AX1099" s="111" t="s">
        <v>3457</v>
      </c>
      <c r="AY1099" s="65"/>
      <c r="AZ1099" s="66">
        <v>100</v>
      </c>
    </row>
    <row r="1100" spans="1:52" s="54" customFormat="1" ht="31.5">
      <c r="A1100" s="53" t="str">
        <f t="shared" ref="A1100:A1163" si="199">H1100&amp;"+1"</f>
        <v>TP6NT2_D6+1</v>
      </c>
      <c r="B1100" s="53" t="str">
        <f t="shared" ref="B1100:B1163" si="200">H1100&amp;"+2"</f>
        <v>TP6NT2_D6+2</v>
      </c>
      <c r="C1100" s="53" t="str">
        <f t="shared" ref="C1100:C1163" si="201">H1100&amp;"+3"</f>
        <v>TP6NT2_D6+3</v>
      </c>
      <c r="D1100" s="53" t="str">
        <f t="shared" ref="D1100:D1163" si="202">H1100&amp;"+4"</f>
        <v>TP6NT2_D6+4</v>
      </c>
      <c r="F1100" s="111" t="s">
        <v>3457</v>
      </c>
      <c r="G1100" s="55"/>
      <c r="H1100" s="55" t="s">
        <v>3615</v>
      </c>
      <c r="I1100" s="56" t="s">
        <v>3616</v>
      </c>
      <c r="J1100" s="56" t="s">
        <v>3614</v>
      </c>
      <c r="K1100" s="56"/>
      <c r="L1100" s="56" t="s">
        <v>3617</v>
      </c>
      <c r="M1100" s="55">
        <v>500</v>
      </c>
      <c r="N1100" s="55">
        <v>250</v>
      </c>
      <c r="O1100" s="55">
        <v>200</v>
      </c>
      <c r="P1100" s="55">
        <v>160</v>
      </c>
      <c r="Q1100" s="57"/>
      <c r="R1100" s="57"/>
      <c r="S1100" s="57"/>
      <c r="T1100" s="57"/>
      <c r="U1100" s="58" t="str">
        <f t="shared" si="195"/>
        <v>TP6NT2_D6</v>
      </c>
      <c r="V1100" s="59"/>
      <c r="W1100" s="59"/>
      <c r="X1100" s="59"/>
      <c r="Y1100" s="59"/>
      <c r="Z1100" s="60">
        <f>V1100/M1100</f>
        <v>0</v>
      </c>
      <c r="AA1100" s="60"/>
      <c r="AB1100" s="60"/>
      <c r="AC1100" s="60"/>
      <c r="AD1100" s="59"/>
      <c r="AE1100" s="59"/>
      <c r="AF1100" s="59"/>
      <c r="AG1100" s="59"/>
      <c r="AH1100" s="61"/>
      <c r="AI1100" s="61"/>
      <c r="AJ1100" s="61"/>
      <c r="AK1100" s="61"/>
      <c r="AL1100" s="149">
        <v>11.238333333333332</v>
      </c>
      <c r="AM1100" s="62"/>
      <c r="AN1100" s="63">
        <f t="shared" si="196"/>
        <v>6.5</v>
      </c>
      <c r="AO1100" s="59">
        <f t="shared" si="198"/>
        <v>3250</v>
      </c>
      <c r="AP1100" s="59">
        <f t="shared" si="198"/>
        <v>1625</v>
      </c>
      <c r="AQ1100" s="59">
        <f t="shared" si="198"/>
        <v>1300</v>
      </c>
      <c r="AR1100" s="59">
        <f t="shared" si="197"/>
        <v>1040</v>
      </c>
      <c r="AS1100" s="59">
        <f t="shared" ref="AS1100:AV1163" si="203">IF(AO1100&lt;1000,ROUND(AO1100,-1),ROUND(AO1100,-2))</f>
        <v>3300</v>
      </c>
      <c r="AT1100" s="59">
        <f t="shared" si="203"/>
        <v>1600</v>
      </c>
      <c r="AU1100" s="59">
        <f t="shared" si="203"/>
        <v>1300</v>
      </c>
      <c r="AV1100" s="59">
        <f t="shared" si="203"/>
        <v>1000</v>
      </c>
      <c r="AW1100" s="64"/>
      <c r="AX1100" s="111" t="s">
        <v>3457</v>
      </c>
      <c r="AY1100" s="65"/>
      <c r="AZ1100" s="66">
        <v>100</v>
      </c>
    </row>
    <row r="1101" spans="1:52" s="54" customFormat="1" ht="31.5">
      <c r="A1101" s="53" t="str">
        <f t="shared" si="199"/>
        <v>TP6NT2_D7+1</v>
      </c>
      <c r="B1101" s="53" t="str">
        <f t="shared" si="200"/>
        <v>TP6NT2_D7+2</v>
      </c>
      <c r="C1101" s="53" t="str">
        <f t="shared" si="201"/>
        <v>TP6NT2_D7+3</v>
      </c>
      <c r="D1101" s="53" t="str">
        <f t="shared" si="202"/>
        <v>TP6NT2_D7+4</v>
      </c>
      <c r="F1101" s="111" t="s">
        <v>3457</v>
      </c>
      <c r="G1101" s="55"/>
      <c r="H1101" s="55" t="s">
        <v>3618</v>
      </c>
      <c r="I1101" s="56" t="s">
        <v>3619</v>
      </c>
      <c r="J1101" s="56" t="s">
        <v>3617</v>
      </c>
      <c r="K1101" s="56"/>
      <c r="L1101" s="56" t="s">
        <v>3587</v>
      </c>
      <c r="M1101" s="55">
        <v>750</v>
      </c>
      <c r="N1101" s="55">
        <v>350</v>
      </c>
      <c r="O1101" s="55">
        <v>260</v>
      </c>
      <c r="P1101" s="55">
        <v>170</v>
      </c>
      <c r="Q1101" s="57"/>
      <c r="R1101" s="57"/>
      <c r="S1101" s="57"/>
      <c r="T1101" s="57"/>
      <c r="U1101" s="58" t="str">
        <f t="shared" si="195"/>
        <v>TP6NT2_D7</v>
      </c>
      <c r="V1101" s="59"/>
      <c r="W1101" s="59"/>
      <c r="X1101" s="59"/>
      <c r="Y1101" s="59"/>
      <c r="Z1101" s="60">
        <f>V1101/M1101</f>
        <v>0</v>
      </c>
      <c r="AA1101" s="60"/>
      <c r="AB1101" s="60"/>
      <c r="AC1101" s="60"/>
      <c r="AD1101" s="59"/>
      <c r="AE1101" s="59"/>
      <c r="AF1101" s="59"/>
      <c r="AG1101" s="59"/>
      <c r="AH1101" s="61"/>
      <c r="AI1101" s="61"/>
      <c r="AJ1101" s="61"/>
      <c r="AK1101" s="61"/>
      <c r="AL1101" s="149">
        <v>10.173389355742296</v>
      </c>
      <c r="AM1101" s="62"/>
      <c r="AN1101" s="63">
        <f t="shared" si="196"/>
        <v>5.9</v>
      </c>
      <c r="AO1101" s="59">
        <f t="shared" si="198"/>
        <v>4425</v>
      </c>
      <c r="AP1101" s="59">
        <f t="shared" si="198"/>
        <v>2065</v>
      </c>
      <c r="AQ1101" s="59">
        <f t="shared" si="198"/>
        <v>1534</v>
      </c>
      <c r="AR1101" s="59">
        <f t="shared" si="197"/>
        <v>1003.0000000000001</v>
      </c>
      <c r="AS1101" s="59">
        <f t="shared" si="203"/>
        <v>4400</v>
      </c>
      <c r="AT1101" s="59">
        <f t="shared" si="203"/>
        <v>2100</v>
      </c>
      <c r="AU1101" s="59">
        <f t="shared" si="203"/>
        <v>1500</v>
      </c>
      <c r="AV1101" s="59">
        <f t="shared" si="203"/>
        <v>1000</v>
      </c>
      <c r="AW1101" s="64"/>
      <c r="AX1101" s="111" t="s">
        <v>3457</v>
      </c>
      <c r="AY1101" s="65"/>
      <c r="AZ1101" s="66">
        <v>100</v>
      </c>
    </row>
    <row r="1102" spans="1:52" s="54" customFormat="1" ht="54.75" customHeight="1">
      <c r="A1102" s="53" t="str">
        <f t="shared" si="199"/>
        <v>TP6NT2_D8+1</v>
      </c>
      <c r="B1102" s="53" t="str">
        <f t="shared" si="200"/>
        <v>TP6NT2_D8+2</v>
      </c>
      <c r="C1102" s="53" t="str">
        <f t="shared" si="201"/>
        <v>TP6NT2_D8+3</v>
      </c>
      <c r="D1102" s="53" t="str">
        <f t="shared" si="202"/>
        <v>TP6NT2_D8+4</v>
      </c>
      <c r="F1102" s="111" t="s">
        <v>3457</v>
      </c>
      <c r="G1102" s="55"/>
      <c r="H1102" s="55" t="s">
        <v>3620</v>
      </c>
      <c r="I1102" s="56" t="s">
        <v>3621</v>
      </c>
      <c r="J1102" s="56" t="s">
        <v>3622</v>
      </c>
      <c r="K1102" s="56"/>
      <c r="L1102" s="56" t="s">
        <v>3623</v>
      </c>
      <c r="M1102" s="55">
        <v>900</v>
      </c>
      <c r="N1102" s="55">
        <v>350</v>
      </c>
      <c r="O1102" s="55">
        <v>260</v>
      </c>
      <c r="P1102" s="55">
        <v>170</v>
      </c>
      <c r="Q1102" s="57"/>
      <c r="R1102" s="57"/>
      <c r="S1102" s="57"/>
      <c r="T1102" s="57"/>
      <c r="U1102" s="58" t="str">
        <f t="shared" si="195"/>
        <v>TP6NT2_D8</v>
      </c>
      <c r="V1102" s="59"/>
      <c r="W1102" s="59"/>
      <c r="X1102" s="59"/>
      <c r="Y1102" s="59"/>
      <c r="Z1102" s="60">
        <f>V1102/M1102</f>
        <v>0</v>
      </c>
      <c r="AA1102" s="60">
        <f>W1102/N1102</f>
        <v>0</v>
      </c>
      <c r="AB1102" s="60"/>
      <c r="AC1102" s="60"/>
      <c r="AD1102" s="59"/>
      <c r="AE1102" s="59"/>
      <c r="AF1102" s="59"/>
      <c r="AG1102" s="59"/>
      <c r="AH1102" s="61"/>
      <c r="AI1102" s="61"/>
      <c r="AJ1102" s="61"/>
      <c r="AK1102" s="61"/>
      <c r="AL1102" s="149">
        <v>8.6917647058823526</v>
      </c>
      <c r="AM1102" s="62"/>
      <c r="AN1102" s="63">
        <f t="shared" si="196"/>
        <v>5</v>
      </c>
      <c r="AO1102" s="59">
        <f t="shared" si="198"/>
        <v>4500</v>
      </c>
      <c r="AP1102" s="59">
        <f t="shared" si="198"/>
        <v>1750</v>
      </c>
      <c r="AQ1102" s="59">
        <f t="shared" si="198"/>
        <v>1300</v>
      </c>
      <c r="AR1102" s="59">
        <f t="shared" si="197"/>
        <v>850</v>
      </c>
      <c r="AS1102" s="59">
        <f t="shared" si="203"/>
        <v>4500</v>
      </c>
      <c r="AT1102" s="59">
        <f t="shared" si="203"/>
        <v>1800</v>
      </c>
      <c r="AU1102" s="59">
        <f t="shared" si="203"/>
        <v>1300</v>
      </c>
      <c r="AV1102" s="59">
        <f t="shared" si="203"/>
        <v>850</v>
      </c>
      <c r="AW1102" s="64"/>
      <c r="AX1102" s="111" t="s">
        <v>3457</v>
      </c>
      <c r="AY1102" s="65"/>
      <c r="AZ1102" s="66"/>
    </row>
    <row r="1103" spans="1:52" s="54" customFormat="1" ht="54.75" customHeight="1">
      <c r="A1103" s="53" t="str">
        <f t="shared" si="199"/>
        <v>TP6NT2_D9+1</v>
      </c>
      <c r="B1103" s="53" t="str">
        <f t="shared" si="200"/>
        <v>TP6NT2_D9+2</v>
      </c>
      <c r="C1103" s="53" t="str">
        <f t="shared" si="201"/>
        <v>TP6NT2_D9+3</v>
      </c>
      <c r="D1103" s="53" t="str">
        <f t="shared" si="202"/>
        <v>TP6NT2_D9+4</v>
      </c>
      <c r="F1103" s="111" t="s">
        <v>3457</v>
      </c>
      <c r="G1103" s="55"/>
      <c r="H1103" s="55" t="s">
        <v>3624</v>
      </c>
      <c r="I1103" s="56" t="s">
        <v>3625</v>
      </c>
      <c r="J1103" s="56" t="s">
        <v>3622</v>
      </c>
      <c r="K1103" s="56"/>
      <c r="L1103" s="56" t="s">
        <v>3626</v>
      </c>
      <c r="M1103" s="55">
        <v>700</v>
      </c>
      <c r="N1103" s="55">
        <v>350</v>
      </c>
      <c r="O1103" s="55">
        <v>260</v>
      </c>
      <c r="P1103" s="55">
        <v>170</v>
      </c>
      <c r="Q1103" s="57"/>
      <c r="R1103" s="57"/>
      <c r="S1103" s="57"/>
      <c r="T1103" s="57"/>
      <c r="U1103" s="58" t="str">
        <f t="shared" si="195"/>
        <v>TP6NT2_D9</v>
      </c>
      <c r="V1103" s="59"/>
      <c r="W1103" s="59"/>
      <c r="X1103" s="59"/>
      <c r="Y1103" s="59"/>
      <c r="Z1103" s="60"/>
      <c r="AA1103" s="60"/>
      <c r="AB1103" s="60"/>
      <c r="AC1103" s="60"/>
      <c r="AD1103" s="59"/>
      <c r="AE1103" s="59"/>
      <c r="AF1103" s="59"/>
      <c r="AG1103" s="59"/>
      <c r="AH1103" s="61"/>
      <c r="AI1103" s="61"/>
      <c r="AJ1103" s="61"/>
      <c r="AK1103" s="61"/>
      <c r="AL1103" s="149">
        <v>9.3547899159663856</v>
      </c>
      <c r="AM1103" s="62"/>
      <c r="AN1103" s="63">
        <f t="shared" si="196"/>
        <v>5.4</v>
      </c>
      <c r="AO1103" s="59">
        <f t="shared" si="198"/>
        <v>3780.0000000000005</v>
      </c>
      <c r="AP1103" s="59">
        <f t="shared" si="198"/>
        <v>1890.0000000000002</v>
      </c>
      <c r="AQ1103" s="59">
        <f t="shared" si="198"/>
        <v>1404</v>
      </c>
      <c r="AR1103" s="59">
        <f t="shared" si="197"/>
        <v>918.00000000000011</v>
      </c>
      <c r="AS1103" s="59">
        <f t="shared" si="203"/>
        <v>3800</v>
      </c>
      <c r="AT1103" s="59">
        <f t="shared" si="203"/>
        <v>1900</v>
      </c>
      <c r="AU1103" s="59">
        <f t="shared" si="203"/>
        <v>1400</v>
      </c>
      <c r="AV1103" s="59">
        <f t="shared" si="203"/>
        <v>920</v>
      </c>
      <c r="AW1103" s="64"/>
      <c r="AX1103" s="111" t="s">
        <v>3457</v>
      </c>
      <c r="AY1103" s="65"/>
      <c r="AZ1103" s="66">
        <v>100</v>
      </c>
    </row>
    <row r="1104" spans="1:52" s="54" customFormat="1" ht="47.25">
      <c r="A1104" s="53" t="str">
        <f t="shared" si="199"/>
        <v>TP6NT2_D10+1</v>
      </c>
      <c r="B1104" s="53" t="str">
        <f t="shared" si="200"/>
        <v>TP6NT2_D10+2</v>
      </c>
      <c r="C1104" s="53" t="str">
        <f t="shared" si="201"/>
        <v>TP6NT2_D10+3</v>
      </c>
      <c r="D1104" s="53" t="str">
        <f t="shared" si="202"/>
        <v>TP6NT2_D10+4</v>
      </c>
      <c r="F1104" s="111" t="s">
        <v>3457</v>
      </c>
      <c r="G1104" s="55"/>
      <c r="H1104" s="55" t="s">
        <v>3627</v>
      </c>
      <c r="I1104" s="56" t="s">
        <v>3628</v>
      </c>
      <c r="J1104" s="56" t="s">
        <v>3626</v>
      </c>
      <c r="K1104" s="56"/>
      <c r="L1104" s="56" t="s">
        <v>3629</v>
      </c>
      <c r="M1104" s="55">
        <v>700</v>
      </c>
      <c r="N1104" s="55">
        <v>350</v>
      </c>
      <c r="O1104" s="55">
        <v>250</v>
      </c>
      <c r="P1104" s="55">
        <v>160</v>
      </c>
      <c r="Q1104" s="57"/>
      <c r="R1104" s="57"/>
      <c r="S1104" s="57"/>
      <c r="T1104" s="57"/>
      <c r="U1104" s="58" t="str">
        <f t="shared" si="195"/>
        <v>TP6NT2_D10</v>
      </c>
      <c r="V1104" s="59"/>
      <c r="W1104" s="59"/>
      <c r="X1104" s="59"/>
      <c r="Y1104" s="59"/>
      <c r="Z1104" s="60"/>
      <c r="AA1104" s="60"/>
      <c r="AB1104" s="60"/>
      <c r="AC1104" s="60"/>
      <c r="AD1104" s="59"/>
      <c r="AE1104" s="59"/>
      <c r="AF1104" s="59"/>
      <c r="AG1104" s="59"/>
      <c r="AH1104" s="61"/>
      <c r="AI1104" s="61"/>
      <c r="AJ1104" s="61"/>
      <c r="AK1104" s="61"/>
      <c r="AL1104" s="149">
        <v>9.7147857142857141</v>
      </c>
      <c r="AM1104" s="62"/>
      <c r="AN1104" s="63">
        <f t="shared" si="196"/>
        <v>5.6</v>
      </c>
      <c r="AO1104" s="59">
        <f t="shared" si="198"/>
        <v>3919.9999999999995</v>
      </c>
      <c r="AP1104" s="59">
        <f t="shared" si="198"/>
        <v>1959.9999999999998</v>
      </c>
      <c r="AQ1104" s="59">
        <f t="shared" si="198"/>
        <v>1400</v>
      </c>
      <c r="AR1104" s="59">
        <f t="shared" si="197"/>
        <v>896</v>
      </c>
      <c r="AS1104" s="59">
        <f t="shared" si="203"/>
        <v>3900</v>
      </c>
      <c r="AT1104" s="59">
        <f t="shared" si="203"/>
        <v>2000</v>
      </c>
      <c r="AU1104" s="59">
        <f t="shared" si="203"/>
        <v>1400</v>
      </c>
      <c r="AV1104" s="59">
        <f t="shared" si="203"/>
        <v>900</v>
      </c>
      <c r="AW1104" s="64"/>
      <c r="AX1104" s="111" t="s">
        <v>3457</v>
      </c>
      <c r="AY1104" s="65"/>
      <c r="AZ1104" s="66">
        <v>95</v>
      </c>
    </row>
    <row r="1105" spans="1:52" s="54" customFormat="1">
      <c r="A1105" s="53" t="str">
        <f t="shared" si="199"/>
        <v>TP7NT2+1</v>
      </c>
      <c r="B1105" s="53" t="str">
        <f t="shared" si="200"/>
        <v>TP7NT2+2</v>
      </c>
      <c r="C1105" s="53" t="str">
        <f t="shared" si="201"/>
        <v>TP7NT2+3</v>
      </c>
      <c r="D1105" s="53" t="str">
        <f t="shared" si="202"/>
        <v>TP7NT2+4</v>
      </c>
      <c r="F1105" s="111" t="s">
        <v>3457</v>
      </c>
      <c r="G1105" s="55">
        <v>7</v>
      </c>
      <c r="H1105" s="55" t="s">
        <v>3630</v>
      </c>
      <c r="I1105" s="56" t="s">
        <v>3631</v>
      </c>
      <c r="J1105" s="56" t="s">
        <v>3607</v>
      </c>
      <c r="K1105" s="56"/>
      <c r="L1105" s="56" t="s">
        <v>3632</v>
      </c>
      <c r="M1105" s="55"/>
      <c r="N1105" s="55"/>
      <c r="O1105" s="55"/>
      <c r="P1105" s="55"/>
      <c r="Q1105" s="57"/>
      <c r="R1105" s="57"/>
      <c r="S1105" s="57"/>
      <c r="T1105" s="57"/>
      <c r="U1105" s="58"/>
      <c r="V1105" s="59"/>
      <c r="W1105" s="59"/>
      <c r="X1105" s="59"/>
      <c r="Y1105" s="59"/>
      <c r="Z1105" s="60"/>
      <c r="AA1105" s="60"/>
      <c r="AB1105" s="60"/>
      <c r="AC1105" s="60"/>
      <c r="AD1105" s="59"/>
      <c r="AE1105" s="59"/>
      <c r="AF1105" s="59"/>
      <c r="AG1105" s="59"/>
      <c r="AH1105" s="61"/>
      <c r="AI1105" s="61"/>
      <c r="AJ1105" s="61"/>
      <c r="AK1105" s="61"/>
      <c r="AL1105" s="149"/>
      <c r="AM1105" s="62"/>
      <c r="AN1105" s="62"/>
      <c r="AO1105" s="59">
        <f t="shared" si="198"/>
        <v>0</v>
      </c>
      <c r="AP1105" s="59">
        <f t="shared" si="198"/>
        <v>0</v>
      </c>
      <c r="AQ1105" s="59">
        <f t="shared" si="198"/>
        <v>0</v>
      </c>
      <c r="AR1105" s="59">
        <f t="shared" si="197"/>
        <v>0</v>
      </c>
      <c r="AS1105" s="59"/>
      <c r="AT1105" s="59"/>
      <c r="AU1105" s="59"/>
      <c r="AV1105" s="59"/>
      <c r="AW1105" s="64"/>
      <c r="AX1105" s="111" t="s">
        <v>3457</v>
      </c>
      <c r="AY1105" s="65"/>
      <c r="AZ1105" s="66">
        <v>100</v>
      </c>
    </row>
    <row r="1106" spans="1:52" s="54" customFormat="1" ht="31.5">
      <c r="A1106" s="53" t="str">
        <f t="shared" si="199"/>
        <v>TP7NT2_D1+1</v>
      </c>
      <c r="B1106" s="53" t="str">
        <f t="shared" si="200"/>
        <v>TP7NT2_D1+2</v>
      </c>
      <c r="C1106" s="53" t="str">
        <f t="shared" si="201"/>
        <v>TP7NT2_D1+3</v>
      </c>
      <c r="D1106" s="53" t="str">
        <f t="shared" si="202"/>
        <v>TP7NT2_D1+4</v>
      </c>
      <c r="F1106" s="111" t="s">
        <v>3457</v>
      </c>
      <c r="G1106" s="55"/>
      <c r="H1106" s="55" t="s">
        <v>3633</v>
      </c>
      <c r="I1106" s="56" t="s">
        <v>3634</v>
      </c>
      <c r="J1106" s="56" t="s">
        <v>3635</v>
      </c>
      <c r="K1106" s="56"/>
      <c r="L1106" s="56" t="s">
        <v>3623</v>
      </c>
      <c r="M1106" s="55">
        <v>900</v>
      </c>
      <c r="N1106" s="55">
        <v>450</v>
      </c>
      <c r="O1106" s="55">
        <v>300</v>
      </c>
      <c r="P1106" s="55">
        <v>200</v>
      </c>
      <c r="Q1106" s="57"/>
      <c r="R1106" s="57"/>
      <c r="S1106" s="57"/>
      <c r="T1106" s="57"/>
      <c r="U1106" s="58" t="str">
        <f t="shared" ref="U1106:U1112" si="204">H1106</f>
        <v>TP7NT2_D1</v>
      </c>
      <c r="V1106" s="59"/>
      <c r="W1106" s="59"/>
      <c r="X1106" s="59"/>
      <c r="Y1106" s="59"/>
      <c r="Z1106" s="60">
        <f>V1106/M1106</f>
        <v>0</v>
      </c>
      <c r="AA1106" s="60"/>
      <c r="AB1106" s="60"/>
      <c r="AC1106" s="60"/>
      <c r="AD1106" s="59"/>
      <c r="AE1106" s="59"/>
      <c r="AF1106" s="59"/>
      <c r="AG1106" s="59"/>
      <c r="AH1106" s="61"/>
      <c r="AI1106" s="61"/>
      <c r="AJ1106" s="61"/>
      <c r="AK1106" s="61"/>
      <c r="AL1106" s="149">
        <v>8.6917647058823526</v>
      </c>
      <c r="AM1106" s="62"/>
      <c r="AN1106" s="63">
        <f t="shared" ref="AN1106:AN1112" si="205">ROUNDDOWN(AL1106*$AN$10/$AL$10,1)</f>
        <v>5</v>
      </c>
      <c r="AO1106" s="59">
        <f t="shared" si="198"/>
        <v>4500</v>
      </c>
      <c r="AP1106" s="59">
        <f t="shared" si="198"/>
        <v>2250</v>
      </c>
      <c r="AQ1106" s="59">
        <f t="shared" si="198"/>
        <v>1500</v>
      </c>
      <c r="AR1106" s="59">
        <f t="shared" si="197"/>
        <v>1000</v>
      </c>
      <c r="AS1106" s="59">
        <f t="shared" si="203"/>
        <v>4500</v>
      </c>
      <c r="AT1106" s="59">
        <f t="shared" si="203"/>
        <v>2300</v>
      </c>
      <c r="AU1106" s="59">
        <f t="shared" si="203"/>
        <v>1500</v>
      </c>
      <c r="AV1106" s="59">
        <f t="shared" si="203"/>
        <v>1000</v>
      </c>
      <c r="AW1106" s="64"/>
      <c r="AX1106" s="111" t="s">
        <v>3457</v>
      </c>
      <c r="AY1106" s="65"/>
      <c r="AZ1106" s="66">
        <v>100</v>
      </c>
    </row>
    <row r="1107" spans="1:52" s="54" customFormat="1" ht="63">
      <c r="A1107" s="53" t="str">
        <f t="shared" si="199"/>
        <v>TP7NT2_D2+1</v>
      </c>
      <c r="B1107" s="53" t="str">
        <f t="shared" si="200"/>
        <v>TP7NT2_D2+2</v>
      </c>
      <c r="C1107" s="53" t="str">
        <f t="shared" si="201"/>
        <v>TP7NT2_D2+3</v>
      </c>
      <c r="D1107" s="53" t="str">
        <f t="shared" si="202"/>
        <v>TP7NT2_D2+4</v>
      </c>
      <c r="F1107" s="111" t="s">
        <v>3457</v>
      </c>
      <c r="G1107" s="55"/>
      <c r="H1107" s="55" t="s">
        <v>3636</v>
      </c>
      <c r="I1107" s="56" t="s">
        <v>3637</v>
      </c>
      <c r="J1107" s="56" t="s">
        <v>3638</v>
      </c>
      <c r="K1107" s="56"/>
      <c r="L1107" s="56" t="s">
        <v>3639</v>
      </c>
      <c r="M1107" s="55">
        <v>500</v>
      </c>
      <c r="N1107" s="55">
        <v>250</v>
      </c>
      <c r="O1107" s="55">
        <v>200</v>
      </c>
      <c r="P1107" s="55">
        <v>160</v>
      </c>
      <c r="Q1107" s="57"/>
      <c r="R1107" s="57"/>
      <c r="S1107" s="57"/>
      <c r="T1107" s="57"/>
      <c r="U1107" s="58" t="str">
        <f t="shared" si="204"/>
        <v>TP7NT2_D2</v>
      </c>
      <c r="V1107" s="59"/>
      <c r="W1107" s="59"/>
      <c r="X1107" s="59"/>
      <c r="Y1107" s="59"/>
      <c r="Z1107" s="60">
        <f>V1107/M1107</f>
        <v>0</v>
      </c>
      <c r="AA1107" s="60">
        <f>W1107/N1107</f>
        <v>0</v>
      </c>
      <c r="AB1107" s="60"/>
      <c r="AC1107" s="60"/>
      <c r="AD1107" s="59"/>
      <c r="AE1107" s="59"/>
      <c r="AF1107" s="59"/>
      <c r="AG1107" s="59"/>
      <c r="AH1107" s="61"/>
      <c r="AI1107" s="61"/>
      <c r="AJ1107" s="61"/>
      <c r="AK1107" s="61"/>
      <c r="AL1107" s="149">
        <v>10.585666666666667</v>
      </c>
      <c r="AM1107" s="62"/>
      <c r="AN1107" s="63">
        <f t="shared" si="205"/>
        <v>6.1</v>
      </c>
      <c r="AO1107" s="59">
        <f t="shared" si="198"/>
        <v>3050</v>
      </c>
      <c r="AP1107" s="59">
        <f t="shared" si="198"/>
        <v>1525</v>
      </c>
      <c r="AQ1107" s="59">
        <f t="shared" si="198"/>
        <v>1220</v>
      </c>
      <c r="AR1107" s="59">
        <f t="shared" si="197"/>
        <v>976</v>
      </c>
      <c r="AS1107" s="59">
        <f t="shared" si="203"/>
        <v>3100</v>
      </c>
      <c r="AT1107" s="59">
        <f t="shared" si="203"/>
        <v>1500</v>
      </c>
      <c r="AU1107" s="59">
        <f t="shared" si="203"/>
        <v>1200</v>
      </c>
      <c r="AV1107" s="59">
        <f t="shared" si="203"/>
        <v>980</v>
      </c>
      <c r="AW1107" s="64"/>
      <c r="AX1107" s="111" t="s">
        <v>3457</v>
      </c>
      <c r="AY1107" s="65"/>
      <c r="AZ1107" s="66">
        <v>100</v>
      </c>
    </row>
    <row r="1108" spans="1:52" s="54" customFormat="1" ht="47.25">
      <c r="A1108" s="53" t="str">
        <f t="shared" si="199"/>
        <v>TP7NT2_D3+1</v>
      </c>
      <c r="B1108" s="53" t="str">
        <f t="shared" si="200"/>
        <v>TP7NT2_D3+2</v>
      </c>
      <c r="C1108" s="53" t="str">
        <f t="shared" si="201"/>
        <v>TP7NT2_D3+3</v>
      </c>
      <c r="D1108" s="53" t="str">
        <f t="shared" si="202"/>
        <v>TP7NT2_D3+4</v>
      </c>
      <c r="F1108" s="111" t="s">
        <v>3457</v>
      </c>
      <c r="G1108" s="55"/>
      <c r="H1108" s="55" t="s">
        <v>3640</v>
      </c>
      <c r="I1108" s="56" t="s">
        <v>3641</v>
      </c>
      <c r="J1108" s="56" t="s">
        <v>3639</v>
      </c>
      <c r="K1108" s="56"/>
      <c r="L1108" s="56" t="s">
        <v>3642</v>
      </c>
      <c r="M1108" s="55">
        <v>700</v>
      </c>
      <c r="N1108" s="55">
        <v>350</v>
      </c>
      <c r="O1108" s="55">
        <v>250</v>
      </c>
      <c r="P1108" s="55">
        <v>160</v>
      </c>
      <c r="Q1108" s="57"/>
      <c r="R1108" s="57"/>
      <c r="S1108" s="57"/>
      <c r="T1108" s="57"/>
      <c r="U1108" s="58" t="str">
        <f t="shared" si="204"/>
        <v>TP7NT2_D3</v>
      </c>
      <c r="V1108" s="59"/>
      <c r="W1108" s="59"/>
      <c r="X1108" s="59"/>
      <c r="Y1108" s="59"/>
      <c r="Z1108" s="60">
        <f>V1108/M1108</f>
        <v>0</v>
      </c>
      <c r="AA1108" s="60"/>
      <c r="AB1108" s="60"/>
      <c r="AC1108" s="60"/>
      <c r="AD1108" s="59"/>
      <c r="AE1108" s="59"/>
      <c r="AF1108" s="59"/>
      <c r="AG1108" s="59"/>
      <c r="AH1108" s="61"/>
      <c r="AI1108" s="61"/>
      <c r="AJ1108" s="61"/>
      <c r="AK1108" s="61"/>
      <c r="AL1108" s="149">
        <v>8.8828571428571426</v>
      </c>
      <c r="AM1108" s="62"/>
      <c r="AN1108" s="63">
        <f t="shared" si="205"/>
        <v>5.0999999999999996</v>
      </c>
      <c r="AO1108" s="59">
        <f t="shared" si="198"/>
        <v>3569.9999999999995</v>
      </c>
      <c r="AP1108" s="59">
        <f t="shared" si="198"/>
        <v>1784.9999999999998</v>
      </c>
      <c r="AQ1108" s="59">
        <f t="shared" si="198"/>
        <v>1275</v>
      </c>
      <c r="AR1108" s="59">
        <f t="shared" si="197"/>
        <v>816</v>
      </c>
      <c r="AS1108" s="59">
        <f t="shared" si="203"/>
        <v>3600</v>
      </c>
      <c r="AT1108" s="59">
        <f t="shared" si="203"/>
        <v>1800</v>
      </c>
      <c r="AU1108" s="59">
        <f t="shared" si="203"/>
        <v>1300</v>
      </c>
      <c r="AV1108" s="59">
        <f t="shared" si="203"/>
        <v>820</v>
      </c>
      <c r="AW1108" s="64"/>
      <c r="AX1108" s="111" t="s">
        <v>3457</v>
      </c>
      <c r="AY1108" s="65"/>
      <c r="AZ1108" s="66"/>
    </row>
    <row r="1109" spans="1:52" s="54" customFormat="1" ht="31.5">
      <c r="A1109" s="53" t="str">
        <f t="shared" si="199"/>
        <v>TP7NT2_D4+1</v>
      </c>
      <c r="B1109" s="53" t="str">
        <f t="shared" si="200"/>
        <v>TP7NT2_D4+2</v>
      </c>
      <c r="C1109" s="53" t="str">
        <f t="shared" si="201"/>
        <v>TP7NT2_D4+3</v>
      </c>
      <c r="D1109" s="53" t="str">
        <f t="shared" si="202"/>
        <v>TP7NT2_D4+4</v>
      </c>
      <c r="F1109" s="111" t="s">
        <v>3457</v>
      </c>
      <c r="G1109" s="55"/>
      <c r="H1109" s="55" t="s">
        <v>3643</v>
      </c>
      <c r="I1109" s="56" t="s">
        <v>3644</v>
      </c>
      <c r="J1109" s="56" t="s">
        <v>3638</v>
      </c>
      <c r="K1109" s="56"/>
      <c r="L1109" s="56" t="s">
        <v>3623</v>
      </c>
      <c r="M1109" s="55">
        <v>500</v>
      </c>
      <c r="N1109" s="55">
        <v>250</v>
      </c>
      <c r="O1109" s="55">
        <v>200</v>
      </c>
      <c r="P1109" s="55">
        <v>160</v>
      </c>
      <c r="Q1109" s="57"/>
      <c r="R1109" s="57"/>
      <c r="S1109" s="57"/>
      <c r="T1109" s="57"/>
      <c r="U1109" s="58" t="str">
        <f t="shared" si="204"/>
        <v>TP7NT2_D4</v>
      </c>
      <c r="V1109" s="59"/>
      <c r="W1109" s="59"/>
      <c r="X1109" s="59"/>
      <c r="Y1109" s="59"/>
      <c r="Z1109" s="60">
        <f>V1109/M1109</f>
        <v>0</v>
      </c>
      <c r="AA1109" s="60">
        <f>W1109/N1109</f>
        <v>0</v>
      </c>
      <c r="AB1109" s="60">
        <f>X1109/O1109</f>
        <v>0</v>
      </c>
      <c r="AC1109" s="60">
        <f>Y1109/P1109</f>
        <v>0</v>
      </c>
      <c r="AD1109" s="59"/>
      <c r="AE1109" s="59"/>
      <c r="AF1109" s="59"/>
      <c r="AG1109" s="59"/>
      <c r="AH1109" s="61"/>
      <c r="AI1109" s="61"/>
      <c r="AJ1109" s="61"/>
      <c r="AK1109" s="61"/>
      <c r="AL1109" s="149">
        <v>11.52</v>
      </c>
      <c r="AM1109" s="62"/>
      <c r="AN1109" s="63">
        <f t="shared" si="205"/>
        <v>6.6</v>
      </c>
      <c r="AO1109" s="59">
        <f t="shared" si="198"/>
        <v>3300</v>
      </c>
      <c r="AP1109" s="59">
        <f t="shared" si="198"/>
        <v>1650</v>
      </c>
      <c r="AQ1109" s="59">
        <f t="shared" si="198"/>
        <v>1320</v>
      </c>
      <c r="AR1109" s="59">
        <f t="shared" si="197"/>
        <v>1056</v>
      </c>
      <c r="AS1109" s="59">
        <f t="shared" si="203"/>
        <v>3300</v>
      </c>
      <c r="AT1109" s="59">
        <f t="shared" si="203"/>
        <v>1700</v>
      </c>
      <c r="AU1109" s="59">
        <f t="shared" si="203"/>
        <v>1300</v>
      </c>
      <c r="AV1109" s="59">
        <f t="shared" si="203"/>
        <v>1100</v>
      </c>
      <c r="AW1109" s="64"/>
      <c r="AX1109" s="111" t="s">
        <v>3457</v>
      </c>
      <c r="AY1109" s="65"/>
      <c r="AZ1109" s="66">
        <v>100</v>
      </c>
    </row>
    <row r="1110" spans="1:52" s="54" customFormat="1" ht="63">
      <c r="A1110" s="53" t="str">
        <f t="shared" si="199"/>
        <v>TP7NT2_D5+1</v>
      </c>
      <c r="B1110" s="53" t="str">
        <f t="shared" si="200"/>
        <v>TP7NT2_D5+2</v>
      </c>
      <c r="C1110" s="53" t="str">
        <f t="shared" si="201"/>
        <v>TP7NT2_D5+3</v>
      </c>
      <c r="D1110" s="53" t="str">
        <f t="shared" si="202"/>
        <v>TP7NT2_D5+4</v>
      </c>
      <c r="F1110" s="111" t="s">
        <v>3457</v>
      </c>
      <c r="G1110" s="55"/>
      <c r="H1110" s="55" t="s">
        <v>3645</v>
      </c>
      <c r="I1110" s="56" t="s">
        <v>3646</v>
      </c>
      <c r="J1110" s="56" t="s">
        <v>2779</v>
      </c>
      <c r="K1110" s="56"/>
      <c r="L1110" s="56" t="s">
        <v>3587</v>
      </c>
      <c r="M1110" s="55">
        <v>500</v>
      </c>
      <c r="N1110" s="55">
        <v>250</v>
      </c>
      <c r="O1110" s="55">
        <v>200</v>
      </c>
      <c r="P1110" s="55">
        <v>160</v>
      </c>
      <c r="Q1110" s="57"/>
      <c r="R1110" s="57"/>
      <c r="S1110" s="57"/>
      <c r="T1110" s="57"/>
      <c r="U1110" s="58" t="str">
        <f t="shared" si="204"/>
        <v>TP7NT2_D5</v>
      </c>
      <c r="V1110" s="59"/>
      <c r="W1110" s="59"/>
      <c r="X1110" s="59"/>
      <c r="Y1110" s="59"/>
      <c r="Z1110" s="60">
        <f>V1110/M1110</f>
        <v>0</v>
      </c>
      <c r="AA1110" s="60">
        <f>W1110/N1110</f>
        <v>0</v>
      </c>
      <c r="AB1110" s="60"/>
      <c r="AC1110" s="60"/>
      <c r="AD1110" s="59"/>
      <c r="AE1110" s="59"/>
      <c r="AF1110" s="59"/>
      <c r="AG1110" s="59"/>
      <c r="AH1110" s="61"/>
      <c r="AI1110" s="61"/>
      <c r="AJ1110" s="61"/>
      <c r="AK1110" s="61"/>
      <c r="AL1110" s="149">
        <v>12.114000000000001</v>
      </c>
      <c r="AM1110" s="62"/>
      <c r="AN1110" s="63">
        <f t="shared" si="205"/>
        <v>7</v>
      </c>
      <c r="AO1110" s="59">
        <f t="shared" si="198"/>
        <v>3500</v>
      </c>
      <c r="AP1110" s="59">
        <f t="shared" si="198"/>
        <v>1750</v>
      </c>
      <c r="AQ1110" s="59">
        <f t="shared" si="198"/>
        <v>1400</v>
      </c>
      <c r="AR1110" s="59">
        <f t="shared" si="197"/>
        <v>1120</v>
      </c>
      <c r="AS1110" s="59">
        <f t="shared" si="203"/>
        <v>3500</v>
      </c>
      <c r="AT1110" s="59">
        <f t="shared" si="203"/>
        <v>1800</v>
      </c>
      <c r="AU1110" s="59">
        <f t="shared" si="203"/>
        <v>1400</v>
      </c>
      <c r="AV1110" s="59">
        <f t="shared" si="203"/>
        <v>1100</v>
      </c>
      <c r="AW1110" s="64"/>
      <c r="AX1110" s="111" t="s">
        <v>3457</v>
      </c>
      <c r="AY1110" s="65"/>
      <c r="AZ1110" s="66">
        <v>100</v>
      </c>
    </row>
    <row r="1111" spans="1:52" s="54" customFormat="1" ht="47.25">
      <c r="A1111" s="53" t="str">
        <f t="shared" si="199"/>
        <v>TP7NT2_D6+1</v>
      </c>
      <c r="B1111" s="53" t="str">
        <f t="shared" si="200"/>
        <v>TP7NT2_D6+2</v>
      </c>
      <c r="C1111" s="53" t="str">
        <f t="shared" si="201"/>
        <v>TP7NT2_D6+3</v>
      </c>
      <c r="D1111" s="53" t="str">
        <f t="shared" si="202"/>
        <v>TP7NT2_D6+4</v>
      </c>
      <c r="F1111" s="111" t="s">
        <v>3457</v>
      </c>
      <c r="G1111" s="55"/>
      <c r="H1111" s="55" t="s">
        <v>3647</v>
      </c>
      <c r="I1111" s="56" t="s">
        <v>3648</v>
      </c>
      <c r="J1111" s="56" t="s">
        <v>2779</v>
      </c>
      <c r="K1111" s="56"/>
      <c r="L1111" s="56" t="s">
        <v>3649</v>
      </c>
      <c r="M1111" s="55">
        <v>600</v>
      </c>
      <c r="N1111" s="55">
        <v>300</v>
      </c>
      <c r="O1111" s="55">
        <v>250</v>
      </c>
      <c r="P1111" s="55">
        <v>160</v>
      </c>
      <c r="Q1111" s="57"/>
      <c r="R1111" s="57"/>
      <c r="S1111" s="57"/>
      <c r="T1111" s="57"/>
      <c r="U1111" s="58" t="str">
        <f t="shared" si="204"/>
        <v>TP7NT2_D6</v>
      </c>
      <c r="V1111" s="59"/>
      <c r="W1111" s="59"/>
      <c r="X1111" s="59"/>
      <c r="Y1111" s="59"/>
      <c r="Z1111" s="60"/>
      <c r="AA1111" s="60"/>
      <c r="AB1111" s="60"/>
      <c r="AC1111" s="60"/>
      <c r="AD1111" s="59"/>
      <c r="AE1111" s="59"/>
      <c r="AF1111" s="59"/>
      <c r="AG1111" s="59"/>
      <c r="AH1111" s="61"/>
      <c r="AI1111" s="61"/>
      <c r="AJ1111" s="61"/>
      <c r="AK1111" s="61"/>
      <c r="AL1111" s="149">
        <v>10.66</v>
      </c>
      <c r="AM1111" s="62"/>
      <c r="AN1111" s="63">
        <f t="shared" si="205"/>
        <v>6.1</v>
      </c>
      <c r="AO1111" s="59">
        <f t="shared" si="198"/>
        <v>3660</v>
      </c>
      <c r="AP1111" s="59">
        <f t="shared" si="198"/>
        <v>1830</v>
      </c>
      <c r="AQ1111" s="59">
        <f t="shared" si="198"/>
        <v>1525</v>
      </c>
      <c r="AR1111" s="59">
        <f t="shared" si="197"/>
        <v>976</v>
      </c>
      <c r="AS1111" s="59">
        <f t="shared" si="203"/>
        <v>3700</v>
      </c>
      <c r="AT1111" s="59">
        <f t="shared" si="203"/>
        <v>1800</v>
      </c>
      <c r="AU1111" s="59">
        <f t="shared" si="203"/>
        <v>1500</v>
      </c>
      <c r="AV1111" s="59">
        <f t="shared" si="203"/>
        <v>980</v>
      </c>
      <c r="AW1111" s="64"/>
      <c r="AX1111" s="111" t="s">
        <v>3457</v>
      </c>
      <c r="AY1111" s="65"/>
      <c r="AZ1111" s="66">
        <v>70</v>
      </c>
    </row>
    <row r="1112" spans="1:52" s="54" customFormat="1" ht="31.5">
      <c r="A1112" s="53" t="str">
        <f t="shared" si="199"/>
        <v>TP7NT2_D7+1</v>
      </c>
      <c r="B1112" s="53" t="str">
        <f t="shared" si="200"/>
        <v>TP7NT2_D7+2</v>
      </c>
      <c r="C1112" s="53" t="str">
        <f t="shared" si="201"/>
        <v>TP7NT2_D7+3</v>
      </c>
      <c r="D1112" s="53" t="str">
        <f t="shared" si="202"/>
        <v>TP7NT2_D7+4</v>
      </c>
      <c r="F1112" s="111" t="s">
        <v>3457</v>
      </c>
      <c r="G1112" s="55"/>
      <c r="H1112" s="55" t="s">
        <v>3650</v>
      </c>
      <c r="I1112" s="56" t="s">
        <v>3651</v>
      </c>
      <c r="J1112" s="56" t="s">
        <v>3652</v>
      </c>
      <c r="K1112" s="56"/>
      <c r="L1112" s="56" t="s">
        <v>3653</v>
      </c>
      <c r="M1112" s="55">
        <v>600</v>
      </c>
      <c r="N1112" s="55">
        <v>300</v>
      </c>
      <c r="O1112" s="55">
        <v>250</v>
      </c>
      <c r="P1112" s="55">
        <v>160</v>
      </c>
      <c r="Q1112" s="57"/>
      <c r="R1112" s="57"/>
      <c r="S1112" s="57"/>
      <c r="T1112" s="57"/>
      <c r="U1112" s="58" t="str">
        <f t="shared" si="204"/>
        <v>TP7NT2_D7</v>
      </c>
      <c r="V1112" s="59"/>
      <c r="W1112" s="59"/>
      <c r="X1112" s="59"/>
      <c r="Y1112" s="59"/>
      <c r="Z1112" s="60">
        <f>V1112/M1112</f>
        <v>0</v>
      </c>
      <c r="AA1112" s="60"/>
      <c r="AB1112" s="60">
        <f>X1112/O1112</f>
        <v>0</v>
      </c>
      <c r="AC1112" s="60">
        <f>Y1112/P1112</f>
        <v>0</v>
      </c>
      <c r="AD1112" s="59"/>
      <c r="AE1112" s="59"/>
      <c r="AF1112" s="59"/>
      <c r="AG1112" s="59"/>
      <c r="AH1112" s="61"/>
      <c r="AI1112" s="61"/>
      <c r="AJ1112" s="61"/>
      <c r="AK1112" s="61"/>
      <c r="AL1112" s="149">
        <v>10.66</v>
      </c>
      <c r="AM1112" s="62"/>
      <c r="AN1112" s="63">
        <f t="shared" si="205"/>
        <v>6.1</v>
      </c>
      <c r="AO1112" s="59">
        <f t="shared" si="198"/>
        <v>3660</v>
      </c>
      <c r="AP1112" s="59">
        <f t="shared" si="198"/>
        <v>1830</v>
      </c>
      <c r="AQ1112" s="59">
        <f t="shared" si="198"/>
        <v>1525</v>
      </c>
      <c r="AR1112" s="59">
        <f t="shared" si="197"/>
        <v>976</v>
      </c>
      <c r="AS1112" s="59">
        <f t="shared" si="203"/>
        <v>3700</v>
      </c>
      <c r="AT1112" s="59">
        <f t="shared" si="203"/>
        <v>1800</v>
      </c>
      <c r="AU1112" s="59">
        <f t="shared" si="203"/>
        <v>1500</v>
      </c>
      <c r="AV1112" s="59">
        <f t="shared" si="203"/>
        <v>980</v>
      </c>
      <c r="AW1112" s="64"/>
      <c r="AX1112" s="111" t="s">
        <v>3457</v>
      </c>
      <c r="AY1112" s="65"/>
      <c r="AZ1112" s="66">
        <v>70</v>
      </c>
    </row>
    <row r="1113" spans="1:52" s="54" customFormat="1" ht="31.5">
      <c r="A1113" s="53" t="str">
        <f t="shared" si="199"/>
        <v>TP8NT2+1</v>
      </c>
      <c r="B1113" s="53" t="str">
        <f t="shared" si="200"/>
        <v>TP8NT2+2</v>
      </c>
      <c r="C1113" s="53" t="str">
        <f t="shared" si="201"/>
        <v>TP8NT2+3</v>
      </c>
      <c r="D1113" s="53" t="str">
        <f t="shared" si="202"/>
        <v>TP8NT2+4</v>
      </c>
      <c r="F1113" s="111" t="s">
        <v>3457</v>
      </c>
      <c r="G1113" s="55">
        <v>8</v>
      </c>
      <c r="H1113" s="55" t="s">
        <v>3654</v>
      </c>
      <c r="I1113" s="56" t="s">
        <v>3642</v>
      </c>
      <c r="J1113" s="56" t="s">
        <v>3655</v>
      </c>
      <c r="K1113" s="56"/>
      <c r="L1113" s="56" t="s">
        <v>3656</v>
      </c>
      <c r="M1113" s="55"/>
      <c r="N1113" s="55"/>
      <c r="O1113" s="55"/>
      <c r="P1113" s="55"/>
      <c r="Q1113" s="57"/>
      <c r="R1113" s="57"/>
      <c r="S1113" s="57"/>
      <c r="T1113" s="57"/>
      <c r="U1113" s="58"/>
      <c r="V1113" s="59"/>
      <c r="W1113" s="59"/>
      <c r="X1113" s="59"/>
      <c r="Y1113" s="59"/>
      <c r="Z1113" s="60" t="e">
        <f>V1113/M1113</f>
        <v>#DIV/0!</v>
      </c>
      <c r="AA1113" s="60"/>
      <c r="AB1113" s="60" t="e">
        <f>X1113/O1113</f>
        <v>#DIV/0!</v>
      </c>
      <c r="AC1113" s="60" t="e">
        <f>Y1113/P1113</f>
        <v>#DIV/0!</v>
      </c>
      <c r="AD1113" s="59"/>
      <c r="AE1113" s="59"/>
      <c r="AF1113" s="59"/>
      <c r="AG1113" s="59"/>
      <c r="AH1113" s="61"/>
      <c r="AI1113" s="61"/>
      <c r="AJ1113" s="61"/>
      <c r="AK1113" s="61"/>
      <c r="AL1113" s="149"/>
      <c r="AM1113" s="62"/>
      <c r="AN1113" s="62"/>
      <c r="AO1113" s="59">
        <f t="shared" si="198"/>
        <v>0</v>
      </c>
      <c r="AP1113" s="59">
        <f t="shared" si="198"/>
        <v>0</v>
      </c>
      <c r="AQ1113" s="59">
        <f t="shared" si="198"/>
        <v>0</v>
      </c>
      <c r="AR1113" s="59">
        <f t="shared" si="197"/>
        <v>0</v>
      </c>
      <c r="AS1113" s="59"/>
      <c r="AT1113" s="59"/>
      <c r="AU1113" s="59"/>
      <c r="AV1113" s="59"/>
      <c r="AW1113" s="64"/>
      <c r="AX1113" s="111" t="s">
        <v>3457</v>
      </c>
      <c r="AY1113" s="65"/>
      <c r="AZ1113" s="66">
        <v>70</v>
      </c>
    </row>
    <row r="1114" spans="1:52" s="54" customFormat="1" ht="54.75" customHeight="1">
      <c r="A1114" s="53" t="str">
        <f t="shared" si="199"/>
        <v>TP8NT2_D1+1</v>
      </c>
      <c r="B1114" s="53" t="str">
        <f t="shared" si="200"/>
        <v>TP8NT2_D1+2</v>
      </c>
      <c r="C1114" s="53" t="str">
        <f t="shared" si="201"/>
        <v>TP8NT2_D1+3</v>
      </c>
      <c r="D1114" s="53" t="str">
        <f t="shared" si="202"/>
        <v>TP8NT2_D1+4</v>
      </c>
      <c r="F1114" s="111" t="s">
        <v>3457</v>
      </c>
      <c r="G1114" s="55"/>
      <c r="H1114" s="55" t="s">
        <v>3657</v>
      </c>
      <c r="I1114" s="56" t="s">
        <v>3658</v>
      </c>
      <c r="J1114" s="56" t="s">
        <v>3656</v>
      </c>
      <c r="K1114" s="56"/>
      <c r="L1114" s="56" t="s">
        <v>3659</v>
      </c>
      <c r="M1114" s="55">
        <v>500</v>
      </c>
      <c r="N1114" s="55">
        <v>180</v>
      </c>
      <c r="O1114" s="55">
        <v>170</v>
      </c>
      <c r="P1114" s="55">
        <v>160</v>
      </c>
      <c r="Q1114" s="57"/>
      <c r="R1114" s="57"/>
      <c r="S1114" s="57"/>
      <c r="T1114" s="57"/>
      <c r="U1114" s="58" t="str">
        <f>H1114</f>
        <v>TP8NT2_D1</v>
      </c>
      <c r="V1114" s="59"/>
      <c r="W1114" s="59"/>
      <c r="X1114" s="59"/>
      <c r="Y1114" s="59"/>
      <c r="Z1114" s="60">
        <f>V1114/M1114</f>
        <v>0</v>
      </c>
      <c r="AA1114" s="60"/>
      <c r="AB1114" s="60"/>
      <c r="AC1114" s="60"/>
      <c r="AD1114" s="59"/>
      <c r="AE1114" s="59"/>
      <c r="AF1114" s="59"/>
      <c r="AG1114" s="59"/>
      <c r="AH1114" s="61"/>
      <c r="AI1114" s="61"/>
      <c r="AJ1114" s="61"/>
      <c r="AK1114" s="61"/>
      <c r="AL1114" s="149">
        <v>14.788</v>
      </c>
      <c r="AM1114" s="62"/>
      <c r="AN1114" s="63">
        <f>ROUNDDOWN(AL1114*$AN$10/$AL$10,1)</f>
        <v>8.5</v>
      </c>
      <c r="AO1114" s="59">
        <f t="shared" si="198"/>
        <v>4250</v>
      </c>
      <c r="AP1114" s="59">
        <f t="shared" si="198"/>
        <v>1530</v>
      </c>
      <c r="AQ1114" s="59">
        <f t="shared" si="198"/>
        <v>1445</v>
      </c>
      <c r="AR1114" s="59">
        <f t="shared" si="197"/>
        <v>1360</v>
      </c>
      <c r="AS1114" s="59">
        <f t="shared" si="203"/>
        <v>4300</v>
      </c>
      <c r="AT1114" s="59">
        <f t="shared" si="203"/>
        <v>1500</v>
      </c>
      <c r="AU1114" s="59">
        <f t="shared" si="203"/>
        <v>1400</v>
      </c>
      <c r="AV1114" s="59">
        <f t="shared" si="203"/>
        <v>1400</v>
      </c>
      <c r="AW1114" s="64"/>
      <c r="AX1114" s="111" t="s">
        <v>3457</v>
      </c>
      <c r="AY1114" s="65"/>
      <c r="AZ1114" s="66">
        <v>100</v>
      </c>
    </row>
    <row r="1115" spans="1:52" s="54" customFormat="1" ht="54.75" customHeight="1">
      <c r="A1115" s="53" t="str">
        <f t="shared" si="199"/>
        <v>TP8NT2_D2+1</v>
      </c>
      <c r="B1115" s="53" t="str">
        <f t="shared" si="200"/>
        <v>TP8NT2_D2+2</v>
      </c>
      <c r="C1115" s="53" t="str">
        <f t="shared" si="201"/>
        <v>TP8NT2_D2+3</v>
      </c>
      <c r="D1115" s="53" t="str">
        <f t="shared" si="202"/>
        <v>TP8NT2_D2+4</v>
      </c>
      <c r="F1115" s="111" t="s">
        <v>3457</v>
      </c>
      <c r="G1115" s="55"/>
      <c r="H1115" s="55" t="s">
        <v>3660</v>
      </c>
      <c r="I1115" s="56" t="s">
        <v>3661</v>
      </c>
      <c r="J1115" s="56" t="s">
        <v>3659</v>
      </c>
      <c r="K1115" s="56"/>
      <c r="L1115" s="56" t="s">
        <v>3587</v>
      </c>
      <c r="M1115" s="55">
        <v>500</v>
      </c>
      <c r="N1115" s="55">
        <v>180</v>
      </c>
      <c r="O1115" s="55">
        <v>170</v>
      </c>
      <c r="P1115" s="55">
        <v>160</v>
      </c>
      <c r="Q1115" s="57"/>
      <c r="R1115" s="57"/>
      <c r="S1115" s="57"/>
      <c r="T1115" s="57"/>
      <c r="U1115" s="58" t="str">
        <f>H1115</f>
        <v>TP8NT2_D2</v>
      </c>
      <c r="V1115" s="59"/>
      <c r="W1115" s="59"/>
      <c r="X1115" s="59"/>
      <c r="Y1115" s="59"/>
      <c r="Z1115" s="60">
        <f>V1115/M1115</f>
        <v>0</v>
      </c>
      <c r="AA1115" s="60"/>
      <c r="AB1115" s="60"/>
      <c r="AC1115" s="60"/>
      <c r="AD1115" s="59"/>
      <c r="AE1115" s="59"/>
      <c r="AF1115" s="59"/>
      <c r="AG1115" s="59"/>
      <c r="AH1115" s="61"/>
      <c r="AI1115" s="61"/>
      <c r="AJ1115" s="61"/>
      <c r="AK1115" s="61"/>
      <c r="AL1115" s="149">
        <v>10.053666666666667</v>
      </c>
      <c r="AM1115" s="62"/>
      <c r="AN1115" s="63">
        <f>ROUNDDOWN(AL1115*$AN$10/$AL$10,1)</f>
        <v>5.8</v>
      </c>
      <c r="AO1115" s="59">
        <f t="shared" si="198"/>
        <v>2900</v>
      </c>
      <c r="AP1115" s="59">
        <f t="shared" si="198"/>
        <v>1044</v>
      </c>
      <c r="AQ1115" s="59">
        <f t="shared" si="198"/>
        <v>986</v>
      </c>
      <c r="AR1115" s="59">
        <f t="shared" si="197"/>
        <v>928</v>
      </c>
      <c r="AS1115" s="59">
        <f t="shared" si="203"/>
        <v>2900</v>
      </c>
      <c r="AT1115" s="59">
        <f t="shared" si="203"/>
        <v>1000</v>
      </c>
      <c r="AU1115" s="59">
        <f t="shared" si="203"/>
        <v>990</v>
      </c>
      <c r="AV1115" s="59">
        <f t="shared" si="203"/>
        <v>930</v>
      </c>
      <c r="AW1115" s="64"/>
      <c r="AX1115" s="111" t="s">
        <v>3457</v>
      </c>
      <c r="AY1115" s="65"/>
      <c r="AZ1115" s="66">
        <v>100</v>
      </c>
    </row>
    <row r="1116" spans="1:52" s="54" customFormat="1" ht="54.75" customHeight="1">
      <c r="A1116" s="53" t="str">
        <f t="shared" si="199"/>
        <v>TP8NT2_D3+1</v>
      </c>
      <c r="B1116" s="53" t="str">
        <f t="shared" si="200"/>
        <v>TP8NT2_D3+2</v>
      </c>
      <c r="C1116" s="53" t="str">
        <f t="shared" si="201"/>
        <v>TP8NT2_D3+3</v>
      </c>
      <c r="D1116" s="53" t="str">
        <f t="shared" si="202"/>
        <v>TP8NT2_D3+4</v>
      </c>
      <c r="F1116" s="111" t="s">
        <v>3457</v>
      </c>
      <c r="G1116" s="55"/>
      <c r="H1116" s="55" t="s">
        <v>3662</v>
      </c>
      <c r="I1116" s="56" t="s">
        <v>3663</v>
      </c>
      <c r="J1116" s="56" t="s">
        <v>3664</v>
      </c>
      <c r="K1116" s="56"/>
      <c r="L1116" s="56" t="s">
        <v>3665</v>
      </c>
      <c r="M1116" s="55">
        <v>450</v>
      </c>
      <c r="N1116" s="55">
        <v>180</v>
      </c>
      <c r="O1116" s="55">
        <v>170</v>
      </c>
      <c r="P1116" s="55">
        <v>160</v>
      </c>
      <c r="Q1116" s="57"/>
      <c r="R1116" s="57"/>
      <c r="S1116" s="57"/>
      <c r="T1116" s="57"/>
      <c r="U1116" s="58" t="str">
        <f>H1116</f>
        <v>TP8NT2_D3</v>
      </c>
      <c r="V1116" s="59"/>
      <c r="W1116" s="59"/>
      <c r="X1116" s="59"/>
      <c r="Y1116" s="59"/>
      <c r="Z1116" s="60"/>
      <c r="AA1116" s="60">
        <f t="shared" ref="AA1116:AB1118" si="206">W1116/N1116</f>
        <v>0</v>
      </c>
      <c r="AB1116" s="60">
        <f t="shared" si="206"/>
        <v>0</v>
      </c>
      <c r="AC1116" s="60"/>
      <c r="AD1116" s="59"/>
      <c r="AE1116" s="59"/>
      <c r="AF1116" s="59"/>
      <c r="AG1116" s="59"/>
      <c r="AH1116" s="61"/>
      <c r="AI1116" s="61"/>
      <c r="AJ1116" s="61"/>
      <c r="AK1116" s="61"/>
      <c r="AL1116" s="149">
        <v>9.6199999999999992</v>
      </c>
      <c r="AM1116" s="62"/>
      <c r="AN1116" s="63">
        <f>ROUNDDOWN(AL1116*$AN$10/$AL$10,1)</f>
        <v>5.5</v>
      </c>
      <c r="AO1116" s="59">
        <f t="shared" si="198"/>
        <v>2475</v>
      </c>
      <c r="AP1116" s="59">
        <f t="shared" si="198"/>
        <v>990</v>
      </c>
      <c r="AQ1116" s="59">
        <f t="shared" si="198"/>
        <v>935</v>
      </c>
      <c r="AR1116" s="59">
        <f t="shared" si="197"/>
        <v>880</v>
      </c>
      <c r="AS1116" s="59">
        <f t="shared" si="203"/>
        <v>2500</v>
      </c>
      <c r="AT1116" s="59">
        <f t="shared" si="203"/>
        <v>990</v>
      </c>
      <c r="AU1116" s="59">
        <f t="shared" si="203"/>
        <v>940</v>
      </c>
      <c r="AV1116" s="59">
        <f t="shared" si="203"/>
        <v>880</v>
      </c>
      <c r="AW1116" s="64"/>
      <c r="AX1116" s="111" t="s">
        <v>3457</v>
      </c>
      <c r="AY1116" s="65"/>
      <c r="AZ1116" s="66"/>
    </row>
    <row r="1117" spans="1:52" s="54" customFormat="1" ht="31.5">
      <c r="A1117" s="53" t="str">
        <f t="shared" si="199"/>
        <v>TP8NT2_D4+1</v>
      </c>
      <c r="B1117" s="53" t="str">
        <f t="shared" si="200"/>
        <v>TP8NT2_D4+2</v>
      </c>
      <c r="C1117" s="53" t="str">
        <f t="shared" si="201"/>
        <v>TP8NT2_D4+3</v>
      </c>
      <c r="D1117" s="53" t="str">
        <f t="shared" si="202"/>
        <v>TP8NT2_D4+4</v>
      </c>
      <c r="F1117" s="111" t="s">
        <v>3457</v>
      </c>
      <c r="G1117" s="55"/>
      <c r="H1117" s="55" t="s">
        <v>3666</v>
      </c>
      <c r="I1117" s="56" t="s">
        <v>3667</v>
      </c>
      <c r="J1117" s="56" t="s">
        <v>3664</v>
      </c>
      <c r="K1117" s="56"/>
      <c r="L1117" s="56" t="s">
        <v>3668</v>
      </c>
      <c r="M1117" s="55">
        <v>450</v>
      </c>
      <c r="N1117" s="55">
        <v>180</v>
      </c>
      <c r="O1117" s="55">
        <v>170</v>
      </c>
      <c r="P1117" s="55">
        <v>160</v>
      </c>
      <c r="Q1117" s="57"/>
      <c r="R1117" s="57"/>
      <c r="S1117" s="57"/>
      <c r="T1117" s="57"/>
      <c r="U1117" s="58" t="str">
        <f>H1117</f>
        <v>TP8NT2_D4</v>
      </c>
      <c r="V1117" s="59"/>
      <c r="W1117" s="59"/>
      <c r="X1117" s="59"/>
      <c r="Y1117" s="59"/>
      <c r="Z1117" s="60">
        <f>V1117/M1117</f>
        <v>0</v>
      </c>
      <c r="AA1117" s="60">
        <f t="shared" si="206"/>
        <v>0</v>
      </c>
      <c r="AB1117" s="60">
        <f t="shared" si="206"/>
        <v>0</v>
      </c>
      <c r="AC1117" s="60">
        <f>Y1117/P1117</f>
        <v>0</v>
      </c>
      <c r="AD1117" s="59"/>
      <c r="AE1117" s="59"/>
      <c r="AF1117" s="59"/>
      <c r="AG1117" s="59"/>
      <c r="AH1117" s="61"/>
      <c r="AI1117" s="61"/>
      <c r="AJ1117" s="61"/>
      <c r="AK1117" s="61"/>
      <c r="AL1117" s="149">
        <v>10.825833333333332</v>
      </c>
      <c r="AM1117" s="62"/>
      <c r="AN1117" s="63">
        <f>ROUNDDOWN(AL1117*$AN$10/$AL$10,1)</f>
        <v>6.2</v>
      </c>
      <c r="AO1117" s="59">
        <f t="shared" si="198"/>
        <v>2790</v>
      </c>
      <c r="AP1117" s="59">
        <f t="shared" si="198"/>
        <v>1116</v>
      </c>
      <c r="AQ1117" s="59">
        <f t="shared" si="198"/>
        <v>1054</v>
      </c>
      <c r="AR1117" s="59">
        <f t="shared" si="197"/>
        <v>992</v>
      </c>
      <c r="AS1117" s="59">
        <f t="shared" si="203"/>
        <v>2800</v>
      </c>
      <c r="AT1117" s="59">
        <f t="shared" si="203"/>
        <v>1100</v>
      </c>
      <c r="AU1117" s="59">
        <f t="shared" si="203"/>
        <v>1100</v>
      </c>
      <c r="AV1117" s="59">
        <f t="shared" si="203"/>
        <v>990</v>
      </c>
      <c r="AW1117" s="64"/>
      <c r="AX1117" s="111" t="s">
        <v>3457</v>
      </c>
      <c r="AY1117" s="65"/>
      <c r="AZ1117" s="66">
        <v>40</v>
      </c>
    </row>
    <row r="1118" spans="1:52" s="54" customFormat="1" ht="31.5">
      <c r="A1118" s="53" t="str">
        <f t="shared" si="199"/>
        <v>TP8NT2_D5+1</v>
      </c>
      <c r="B1118" s="53" t="str">
        <f t="shared" si="200"/>
        <v>TP8NT2_D5+2</v>
      </c>
      <c r="C1118" s="53" t="str">
        <f t="shared" si="201"/>
        <v>TP8NT2_D5+3</v>
      </c>
      <c r="D1118" s="53" t="str">
        <f t="shared" si="202"/>
        <v>TP8NT2_D5+4</v>
      </c>
      <c r="F1118" s="111" t="s">
        <v>3457</v>
      </c>
      <c r="G1118" s="55"/>
      <c r="H1118" s="55" t="s">
        <v>3669</v>
      </c>
      <c r="I1118" s="56" t="s">
        <v>3670</v>
      </c>
      <c r="J1118" s="56" t="s">
        <v>3668</v>
      </c>
      <c r="K1118" s="56"/>
      <c r="L1118" s="56" t="s">
        <v>3671</v>
      </c>
      <c r="M1118" s="55">
        <v>500</v>
      </c>
      <c r="N1118" s="55">
        <v>180</v>
      </c>
      <c r="O1118" s="55">
        <v>170</v>
      </c>
      <c r="P1118" s="55">
        <v>160</v>
      </c>
      <c r="Q1118" s="57"/>
      <c r="R1118" s="57"/>
      <c r="S1118" s="57"/>
      <c r="T1118" s="57"/>
      <c r="U1118" s="58" t="str">
        <f>H1118</f>
        <v>TP8NT2_D5</v>
      </c>
      <c r="V1118" s="59"/>
      <c r="W1118" s="59"/>
      <c r="X1118" s="59"/>
      <c r="Y1118" s="59"/>
      <c r="Z1118" s="60">
        <f>V1118/M1118</f>
        <v>0</v>
      </c>
      <c r="AA1118" s="60">
        <f t="shared" si="206"/>
        <v>0</v>
      </c>
      <c r="AB1118" s="60">
        <f t="shared" si="206"/>
        <v>0</v>
      </c>
      <c r="AC1118" s="60">
        <f>Y1118/P1118</f>
        <v>0</v>
      </c>
      <c r="AD1118" s="59"/>
      <c r="AE1118" s="59"/>
      <c r="AF1118" s="59"/>
      <c r="AG1118" s="59"/>
      <c r="AH1118" s="61"/>
      <c r="AI1118" s="61"/>
      <c r="AJ1118" s="61"/>
      <c r="AK1118" s="61"/>
      <c r="AL1118" s="149">
        <v>12.807666666666666</v>
      </c>
      <c r="AM1118" s="62"/>
      <c r="AN1118" s="63">
        <f>ROUNDDOWN(AL1118*$AN$10/$AL$10,1)</f>
        <v>7.4</v>
      </c>
      <c r="AO1118" s="59">
        <f t="shared" si="198"/>
        <v>3700</v>
      </c>
      <c r="AP1118" s="59">
        <f t="shared" si="198"/>
        <v>1332</v>
      </c>
      <c r="AQ1118" s="59">
        <f t="shared" si="198"/>
        <v>1258</v>
      </c>
      <c r="AR1118" s="59">
        <f t="shared" si="197"/>
        <v>1184</v>
      </c>
      <c r="AS1118" s="59">
        <f t="shared" si="203"/>
        <v>3700</v>
      </c>
      <c r="AT1118" s="59">
        <f t="shared" si="203"/>
        <v>1300</v>
      </c>
      <c r="AU1118" s="59">
        <f t="shared" si="203"/>
        <v>1300</v>
      </c>
      <c r="AV1118" s="59">
        <f t="shared" si="203"/>
        <v>1200</v>
      </c>
      <c r="AW1118" s="64"/>
      <c r="AX1118" s="111" t="s">
        <v>3457</v>
      </c>
      <c r="AY1118" s="65"/>
      <c r="AZ1118" s="66">
        <v>40</v>
      </c>
    </row>
    <row r="1119" spans="1:52" s="54" customFormat="1" ht="31.5">
      <c r="A1119" s="53" t="str">
        <f t="shared" si="199"/>
        <v>TP9NT2+1</v>
      </c>
      <c r="B1119" s="53" t="str">
        <f t="shared" si="200"/>
        <v>TP9NT2+2</v>
      </c>
      <c r="C1119" s="53" t="str">
        <f t="shared" si="201"/>
        <v>TP9NT2+3</v>
      </c>
      <c r="D1119" s="53" t="str">
        <f t="shared" si="202"/>
        <v>TP9NT2+4</v>
      </c>
      <c r="F1119" s="111" t="s">
        <v>3457</v>
      </c>
      <c r="G1119" s="55">
        <v>9</v>
      </c>
      <c r="H1119" s="55" t="s">
        <v>3672</v>
      </c>
      <c r="I1119" s="56" t="s">
        <v>3673</v>
      </c>
      <c r="J1119" s="56" t="s">
        <v>3671</v>
      </c>
      <c r="K1119" s="56"/>
      <c r="L1119" s="56" t="s">
        <v>3674</v>
      </c>
      <c r="M1119" s="55"/>
      <c r="N1119" s="55"/>
      <c r="O1119" s="55"/>
      <c r="P1119" s="55"/>
      <c r="Q1119" s="57"/>
      <c r="R1119" s="57"/>
      <c r="S1119" s="57"/>
      <c r="T1119" s="57"/>
      <c r="U1119" s="58"/>
      <c r="V1119" s="59"/>
      <c r="W1119" s="59"/>
      <c r="X1119" s="59"/>
      <c r="Y1119" s="59"/>
      <c r="Z1119" s="60"/>
      <c r="AA1119" s="60"/>
      <c r="AB1119" s="60"/>
      <c r="AC1119" s="60"/>
      <c r="AD1119" s="59"/>
      <c r="AE1119" s="59"/>
      <c r="AF1119" s="59"/>
      <c r="AG1119" s="59"/>
      <c r="AH1119" s="61"/>
      <c r="AI1119" s="61"/>
      <c r="AJ1119" s="61"/>
      <c r="AK1119" s="61"/>
      <c r="AL1119" s="149"/>
      <c r="AM1119" s="62"/>
      <c r="AN1119" s="62"/>
      <c r="AO1119" s="59">
        <f t="shared" si="198"/>
        <v>0</v>
      </c>
      <c r="AP1119" s="59">
        <f t="shared" si="198"/>
        <v>0</v>
      </c>
      <c r="AQ1119" s="59">
        <f t="shared" si="198"/>
        <v>0</v>
      </c>
      <c r="AR1119" s="59">
        <f t="shared" si="197"/>
        <v>0</v>
      </c>
      <c r="AS1119" s="59"/>
      <c r="AT1119" s="59"/>
      <c r="AU1119" s="59"/>
      <c r="AV1119" s="59"/>
      <c r="AW1119" s="64"/>
      <c r="AX1119" s="111" t="s">
        <v>3457</v>
      </c>
      <c r="AY1119" s="65"/>
      <c r="AZ1119" s="66">
        <v>70</v>
      </c>
    </row>
    <row r="1120" spans="1:52" s="54" customFormat="1" ht="35.25" customHeight="1">
      <c r="A1120" s="53" t="str">
        <f t="shared" si="199"/>
        <v>TP9NT2_D1+1</v>
      </c>
      <c r="B1120" s="53" t="str">
        <f t="shared" si="200"/>
        <v>TP9NT2_D1+2</v>
      </c>
      <c r="C1120" s="53" t="str">
        <f t="shared" si="201"/>
        <v>TP9NT2_D1+3</v>
      </c>
      <c r="D1120" s="53" t="str">
        <f t="shared" si="202"/>
        <v>TP9NT2_D1+4</v>
      </c>
      <c r="F1120" s="111" t="s">
        <v>3457</v>
      </c>
      <c r="G1120" s="55"/>
      <c r="H1120" s="55" t="s">
        <v>3675</v>
      </c>
      <c r="I1120" s="56" t="s">
        <v>3676</v>
      </c>
      <c r="J1120" s="56" t="s">
        <v>3677</v>
      </c>
      <c r="K1120" s="56"/>
      <c r="L1120" s="56" t="s">
        <v>3678</v>
      </c>
      <c r="M1120" s="55">
        <v>500</v>
      </c>
      <c r="N1120" s="55">
        <v>250</v>
      </c>
      <c r="O1120" s="55">
        <v>200</v>
      </c>
      <c r="P1120" s="55">
        <v>160</v>
      </c>
      <c r="Q1120" s="57"/>
      <c r="R1120" s="57"/>
      <c r="S1120" s="57"/>
      <c r="T1120" s="57"/>
      <c r="U1120" s="58" t="str">
        <f t="shared" ref="U1120:U1126" si="207">H1120</f>
        <v>TP9NT2_D1</v>
      </c>
      <c r="V1120" s="59"/>
      <c r="W1120" s="59"/>
      <c r="X1120" s="59"/>
      <c r="Y1120" s="59"/>
      <c r="Z1120" s="60">
        <f>V1120/M1120</f>
        <v>0</v>
      </c>
      <c r="AA1120" s="60"/>
      <c r="AB1120" s="60"/>
      <c r="AC1120" s="60"/>
      <c r="AD1120" s="59" t="e">
        <f>VLOOKUP($H1120,#REF!,5,0)</f>
        <v>#REF!</v>
      </c>
      <c r="AE1120" s="59" t="e">
        <f>VLOOKUP($H1120,#REF!,6,0)</f>
        <v>#REF!</v>
      </c>
      <c r="AF1120" s="59" t="e">
        <f>VLOOKUP($H1120,#REF!,7,0)</f>
        <v>#REF!</v>
      </c>
      <c r="AG1120" s="59" t="e">
        <f>VLOOKUP($H1120,#REF!,8,0)</f>
        <v>#REF!</v>
      </c>
      <c r="AH1120" s="61" t="e">
        <f t="shared" ref="AH1120:AK1123" si="208">AD1120/M1120</f>
        <v>#REF!</v>
      </c>
      <c r="AI1120" s="61" t="e">
        <f t="shared" si="208"/>
        <v>#REF!</v>
      </c>
      <c r="AJ1120" s="61" t="e">
        <f t="shared" si="208"/>
        <v>#REF!</v>
      </c>
      <c r="AK1120" s="61" t="e">
        <f t="shared" si="208"/>
        <v>#REF!</v>
      </c>
      <c r="AL1120" s="149">
        <v>11.578166666666666</v>
      </c>
      <c r="AM1120" s="62"/>
      <c r="AN1120" s="63">
        <f t="shared" ref="AN1120:AN1126" si="209">ROUNDDOWN(AL1120*$AN$10/$AL$10,1)</f>
        <v>6.7</v>
      </c>
      <c r="AO1120" s="59">
        <f t="shared" si="198"/>
        <v>3350</v>
      </c>
      <c r="AP1120" s="59">
        <f t="shared" si="198"/>
        <v>1675</v>
      </c>
      <c r="AQ1120" s="59">
        <f t="shared" si="198"/>
        <v>1340</v>
      </c>
      <c r="AR1120" s="59">
        <f t="shared" si="197"/>
        <v>1072</v>
      </c>
      <c r="AS1120" s="59">
        <f t="shared" si="203"/>
        <v>3400</v>
      </c>
      <c r="AT1120" s="59">
        <f t="shared" si="203"/>
        <v>1700</v>
      </c>
      <c r="AU1120" s="59">
        <f t="shared" si="203"/>
        <v>1300</v>
      </c>
      <c r="AV1120" s="59">
        <f t="shared" si="203"/>
        <v>1100</v>
      </c>
      <c r="AW1120" s="64" t="e">
        <f>VLOOKUP($H1120,#REF!,3,0)</f>
        <v>#REF!</v>
      </c>
      <c r="AX1120" s="163" t="s">
        <v>3457</v>
      </c>
      <c r="AY1120" s="151"/>
      <c r="AZ1120" s="66">
        <v>40</v>
      </c>
    </row>
    <row r="1121" spans="1:52" s="54" customFormat="1" ht="49.5" customHeight="1">
      <c r="A1121" s="53" t="str">
        <f t="shared" si="199"/>
        <v>TP9NT2_D2+1</v>
      </c>
      <c r="B1121" s="53" t="str">
        <f t="shared" si="200"/>
        <v>TP9NT2_D2+2</v>
      </c>
      <c r="C1121" s="53" t="str">
        <f t="shared" si="201"/>
        <v>TP9NT2_D2+3</v>
      </c>
      <c r="D1121" s="53" t="str">
        <f t="shared" si="202"/>
        <v>TP9NT2_D2+4</v>
      </c>
      <c r="F1121" s="111" t="s">
        <v>3457</v>
      </c>
      <c r="G1121" s="55"/>
      <c r="H1121" s="55" t="s">
        <v>3679</v>
      </c>
      <c r="I1121" s="56" t="s">
        <v>3680</v>
      </c>
      <c r="J1121" s="56" t="s">
        <v>3678</v>
      </c>
      <c r="K1121" s="56"/>
      <c r="L1121" s="56" t="s">
        <v>3681</v>
      </c>
      <c r="M1121" s="55">
        <v>600</v>
      </c>
      <c r="N1121" s="55">
        <v>300</v>
      </c>
      <c r="O1121" s="55">
        <v>250</v>
      </c>
      <c r="P1121" s="55">
        <v>160</v>
      </c>
      <c r="Q1121" s="57"/>
      <c r="R1121" s="57"/>
      <c r="S1121" s="57"/>
      <c r="T1121" s="57"/>
      <c r="U1121" s="58" t="str">
        <f t="shared" si="207"/>
        <v>TP9NT2_D2</v>
      </c>
      <c r="V1121" s="59"/>
      <c r="W1121" s="59"/>
      <c r="X1121" s="59"/>
      <c r="Y1121" s="59"/>
      <c r="Z1121" s="60">
        <f>V1121/M1121</f>
        <v>0</v>
      </c>
      <c r="AA1121" s="60">
        <f>W1121/N1121</f>
        <v>0</v>
      </c>
      <c r="AB1121" s="60">
        <f>X1121/O1121</f>
        <v>0</v>
      </c>
      <c r="AC1121" s="60"/>
      <c r="AD1121" s="59" t="e">
        <f>VLOOKUP($H1121,#REF!,5,0)</f>
        <v>#REF!</v>
      </c>
      <c r="AE1121" s="59" t="e">
        <f>VLOOKUP($H1121,#REF!,6,0)</f>
        <v>#REF!</v>
      </c>
      <c r="AF1121" s="59" t="e">
        <f>VLOOKUP($H1121,#REF!,7,0)</f>
        <v>#REF!</v>
      </c>
      <c r="AG1121" s="59" t="e">
        <f>VLOOKUP($H1121,#REF!,8,0)</f>
        <v>#REF!</v>
      </c>
      <c r="AH1121" s="61" t="e">
        <f t="shared" si="208"/>
        <v>#REF!</v>
      </c>
      <c r="AI1121" s="61" t="e">
        <f t="shared" si="208"/>
        <v>#REF!</v>
      </c>
      <c r="AJ1121" s="61" t="e">
        <f t="shared" si="208"/>
        <v>#REF!</v>
      </c>
      <c r="AK1121" s="61" t="e">
        <f t="shared" si="208"/>
        <v>#REF!</v>
      </c>
      <c r="AL1121" s="149">
        <v>10.73936111111111</v>
      </c>
      <c r="AM1121" s="62"/>
      <c r="AN1121" s="63">
        <f t="shared" si="209"/>
        <v>6.2</v>
      </c>
      <c r="AO1121" s="59">
        <f t="shared" si="198"/>
        <v>3720</v>
      </c>
      <c r="AP1121" s="59">
        <f t="shared" si="198"/>
        <v>1860</v>
      </c>
      <c r="AQ1121" s="59">
        <f t="shared" si="198"/>
        <v>1550</v>
      </c>
      <c r="AR1121" s="59">
        <f t="shared" si="197"/>
        <v>992</v>
      </c>
      <c r="AS1121" s="59">
        <f t="shared" si="203"/>
        <v>3700</v>
      </c>
      <c r="AT1121" s="59">
        <f t="shared" si="203"/>
        <v>1900</v>
      </c>
      <c r="AU1121" s="59">
        <f t="shared" si="203"/>
        <v>1600</v>
      </c>
      <c r="AV1121" s="59">
        <f t="shared" si="203"/>
        <v>990</v>
      </c>
      <c r="AW1121" s="64" t="e">
        <f>VLOOKUP($H1121,#REF!,3,0)</f>
        <v>#REF!</v>
      </c>
      <c r="AX1121" s="166" t="s">
        <v>3457</v>
      </c>
      <c r="AY1121" s="151"/>
      <c r="AZ1121" s="66">
        <v>90</v>
      </c>
    </row>
    <row r="1122" spans="1:52" s="54" customFormat="1" ht="41.25" customHeight="1">
      <c r="A1122" s="53" t="str">
        <f t="shared" si="199"/>
        <v>TP9NT2_D3+1</v>
      </c>
      <c r="B1122" s="53" t="str">
        <f t="shared" si="200"/>
        <v>TP9NT2_D3+2</v>
      </c>
      <c r="C1122" s="53" t="str">
        <f t="shared" si="201"/>
        <v>TP9NT2_D3+3</v>
      </c>
      <c r="D1122" s="53" t="str">
        <f t="shared" si="202"/>
        <v>TP9NT2_D3+4</v>
      </c>
      <c r="F1122" s="111" t="s">
        <v>3457</v>
      </c>
      <c r="G1122" s="55"/>
      <c r="H1122" s="55" t="s">
        <v>3682</v>
      </c>
      <c r="I1122" s="56" t="s">
        <v>3683</v>
      </c>
      <c r="J1122" s="56" t="s">
        <v>3681</v>
      </c>
      <c r="K1122" s="56"/>
      <c r="L1122" s="56" t="s">
        <v>3684</v>
      </c>
      <c r="M1122" s="55">
        <v>400</v>
      </c>
      <c r="N1122" s="55">
        <v>200</v>
      </c>
      <c r="O1122" s="55">
        <v>150</v>
      </c>
      <c r="P1122" s="55">
        <v>120</v>
      </c>
      <c r="Q1122" s="57"/>
      <c r="R1122" s="57"/>
      <c r="S1122" s="57"/>
      <c r="T1122" s="57"/>
      <c r="U1122" s="58" t="str">
        <f t="shared" si="207"/>
        <v>TP9NT2_D3</v>
      </c>
      <c r="V1122" s="59"/>
      <c r="W1122" s="59"/>
      <c r="X1122" s="59"/>
      <c r="Y1122" s="59"/>
      <c r="Z1122" s="60"/>
      <c r="AA1122" s="60"/>
      <c r="AB1122" s="60"/>
      <c r="AC1122" s="60"/>
      <c r="AD1122" s="59" t="e">
        <f>VLOOKUP($H1122,#REF!,5,0)</f>
        <v>#REF!</v>
      </c>
      <c r="AE1122" s="59" t="e">
        <f>VLOOKUP($H1122,#REF!,6,0)</f>
        <v>#REF!</v>
      </c>
      <c r="AF1122" s="59" t="e">
        <f>VLOOKUP($H1122,#REF!,7,0)</f>
        <v>#REF!</v>
      </c>
      <c r="AG1122" s="59" t="e">
        <f>VLOOKUP($H1122,#REF!,8,0)</f>
        <v>#REF!</v>
      </c>
      <c r="AH1122" s="61" t="e">
        <f t="shared" si="208"/>
        <v>#REF!</v>
      </c>
      <c r="AI1122" s="61" t="e">
        <f t="shared" si="208"/>
        <v>#REF!</v>
      </c>
      <c r="AJ1122" s="61" t="e">
        <f t="shared" si="208"/>
        <v>#REF!</v>
      </c>
      <c r="AK1122" s="61" t="e">
        <f t="shared" si="208"/>
        <v>#REF!</v>
      </c>
      <c r="AL1122" s="149">
        <v>11.59</v>
      </c>
      <c r="AM1122" s="62"/>
      <c r="AN1122" s="63">
        <f t="shared" si="209"/>
        <v>6.7</v>
      </c>
      <c r="AO1122" s="59">
        <f t="shared" si="198"/>
        <v>2680</v>
      </c>
      <c r="AP1122" s="59">
        <f t="shared" si="198"/>
        <v>1340</v>
      </c>
      <c r="AQ1122" s="59">
        <f t="shared" si="198"/>
        <v>1005</v>
      </c>
      <c r="AR1122" s="59">
        <f t="shared" si="197"/>
        <v>804</v>
      </c>
      <c r="AS1122" s="59">
        <f t="shared" si="203"/>
        <v>2700</v>
      </c>
      <c r="AT1122" s="59">
        <f t="shared" si="203"/>
        <v>1300</v>
      </c>
      <c r="AU1122" s="59">
        <f t="shared" si="203"/>
        <v>1000</v>
      </c>
      <c r="AV1122" s="59">
        <f t="shared" si="203"/>
        <v>800</v>
      </c>
      <c r="AW1122" s="64" t="e">
        <f>VLOOKUP($H1122,#REF!,3,0)</f>
        <v>#REF!</v>
      </c>
      <c r="AX1122" s="166" t="s">
        <v>3457</v>
      </c>
      <c r="AY1122" s="151"/>
      <c r="AZ1122" s="66">
        <v>90</v>
      </c>
    </row>
    <row r="1123" spans="1:52" s="54" customFormat="1" ht="56.25" customHeight="1">
      <c r="A1123" s="53" t="str">
        <f t="shared" si="199"/>
        <v>TP9NT2_D4+1</v>
      </c>
      <c r="B1123" s="53" t="str">
        <f t="shared" si="200"/>
        <v>TP9NT2_D4+2</v>
      </c>
      <c r="C1123" s="53" t="str">
        <f t="shared" si="201"/>
        <v>TP9NT2_D4+3</v>
      </c>
      <c r="D1123" s="53" t="str">
        <f t="shared" si="202"/>
        <v>TP9NT2_D4+4</v>
      </c>
      <c r="F1123" s="111" t="s">
        <v>3457</v>
      </c>
      <c r="G1123" s="55"/>
      <c r="H1123" s="55" t="s">
        <v>3685</v>
      </c>
      <c r="I1123" s="56" t="s">
        <v>3686</v>
      </c>
      <c r="J1123" s="56" t="s">
        <v>3687</v>
      </c>
      <c r="K1123" s="56"/>
      <c r="L1123" s="56" t="s">
        <v>3665</v>
      </c>
      <c r="M1123" s="55">
        <v>400</v>
      </c>
      <c r="N1123" s="55">
        <v>200</v>
      </c>
      <c r="O1123" s="55">
        <v>150</v>
      </c>
      <c r="P1123" s="55">
        <v>110</v>
      </c>
      <c r="Q1123" s="57"/>
      <c r="R1123" s="57"/>
      <c r="S1123" s="57"/>
      <c r="T1123" s="57"/>
      <c r="U1123" s="58" t="str">
        <f t="shared" si="207"/>
        <v>TP9NT2_D4</v>
      </c>
      <c r="V1123" s="59"/>
      <c r="W1123" s="59"/>
      <c r="X1123" s="59"/>
      <c r="Y1123" s="59"/>
      <c r="Z1123" s="60">
        <f>V1123/M1123</f>
        <v>0</v>
      </c>
      <c r="AA1123" s="60"/>
      <c r="AB1123" s="60"/>
      <c r="AC1123" s="60"/>
      <c r="AD1123" s="59" t="e">
        <f>VLOOKUP($H1123,#REF!,5,0)</f>
        <v>#REF!</v>
      </c>
      <c r="AE1123" s="59" t="e">
        <f>VLOOKUP($H1123,#REF!,6,0)</f>
        <v>#REF!</v>
      </c>
      <c r="AF1123" s="59" t="e">
        <f>VLOOKUP($H1123,#REF!,7,0)</f>
        <v>#REF!</v>
      </c>
      <c r="AG1123" s="59" t="e">
        <f>VLOOKUP($H1123,#REF!,8,0)</f>
        <v>#REF!</v>
      </c>
      <c r="AH1123" s="61" t="e">
        <f t="shared" si="208"/>
        <v>#REF!</v>
      </c>
      <c r="AI1123" s="61" t="e">
        <f t="shared" si="208"/>
        <v>#REF!</v>
      </c>
      <c r="AJ1123" s="61" t="e">
        <f t="shared" si="208"/>
        <v>#REF!</v>
      </c>
      <c r="AK1123" s="61" t="e">
        <f t="shared" si="208"/>
        <v>#REF!</v>
      </c>
      <c r="AL1123" s="149">
        <v>13.0825</v>
      </c>
      <c r="AM1123" s="62"/>
      <c r="AN1123" s="63">
        <f t="shared" si="209"/>
        <v>7.5</v>
      </c>
      <c r="AO1123" s="59">
        <f t="shared" si="198"/>
        <v>3000</v>
      </c>
      <c r="AP1123" s="59">
        <f t="shared" si="198"/>
        <v>1500</v>
      </c>
      <c r="AQ1123" s="59">
        <f t="shared" si="198"/>
        <v>1125</v>
      </c>
      <c r="AR1123" s="59">
        <f t="shared" si="197"/>
        <v>825</v>
      </c>
      <c r="AS1123" s="59">
        <f t="shared" si="203"/>
        <v>3000</v>
      </c>
      <c r="AT1123" s="59">
        <f t="shared" si="203"/>
        <v>1500</v>
      </c>
      <c r="AU1123" s="59">
        <f t="shared" si="203"/>
        <v>1100</v>
      </c>
      <c r="AV1123" s="59">
        <f t="shared" si="203"/>
        <v>830</v>
      </c>
      <c r="AW1123" s="64" t="e">
        <f>VLOOKUP($H1123,#REF!,3,0)</f>
        <v>#REF!</v>
      </c>
      <c r="AX1123" s="165" t="s">
        <v>3457</v>
      </c>
      <c r="AY1123" s="151"/>
      <c r="AZ1123" s="66">
        <v>90</v>
      </c>
    </row>
    <row r="1124" spans="1:52" s="54" customFormat="1" ht="54.75" customHeight="1">
      <c r="A1124" s="53" t="str">
        <f t="shared" si="199"/>
        <v>TP9NT2_D5+1</v>
      </c>
      <c r="B1124" s="53" t="str">
        <f t="shared" si="200"/>
        <v>TP9NT2_D5+2</v>
      </c>
      <c r="C1124" s="53" t="str">
        <f t="shared" si="201"/>
        <v>TP9NT2_D5+3</v>
      </c>
      <c r="D1124" s="53" t="str">
        <f t="shared" si="202"/>
        <v>TP9NT2_D5+4</v>
      </c>
      <c r="F1124" s="111" t="s">
        <v>3457</v>
      </c>
      <c r="G1124" s="55"/>
      <c r="H1124" s="55" t="s">
        <v>3688</v>
      </c>
      <c r="I1124" s="56" t="s">
        <v>3689</v>
      </c>
      <c r="J1124" s="56" t="s">
        <v>3690</v>
      </c>
      <c r="K1124" s="56"/>
      <c r="L1124" s="56"/>
      <c r="M1124" s="55">
        <v>400</v>
      </c>
      <c r="N1124" s="55">
        <v>200</v>
      </c>
      <c r="O1124" s="55">
        <v>150</v>
      </c>
      <c r="P1124" s="55">
        <v>110</v>
      </c>
      <c r="Q1124" s="57"/>
      <c r="R1124" s="57"/>
      <c r="S1124" s="57"/>
      <c r="T1124" s="57"/>
      <c r="U1124" s="58" t="str">
        <f t="shared" si="207"/>
        <v>TP9NT2_D5</v>
      </c>
      <c r="V1124" s="59"/>
      <c r="W1124" s="59"/>
      <c r="X1124" s="59"/>
      <c r="Y1124" s="59"/>
      <c r="Z1124" s="60">
        <f>V1124/M1124</f>
        <v>0</v>
      </c>
      <c r="AA1124" s="60">
        <f>W1124/N1124</f>
        <v>0</v>
      </c>
      <c r="AB1124" s="60"/>
      <c r="AC1124" s="60">
        <f>Y1124/P1124</f>
        <v>0</v>
      </c>
      <c r="AD1124" s="59"/>
      <c r="AE1124" s="59"/>
      <c r="AF1124" s="59"/>
      <c r="AG1124" s="59"/>
      <c r="AH1124" s="61"/>
      <c r="AI1124" s="61"/>
      <c r="AJ1124" s="61"/>
      <c r="AK1124" s="61"/>
      <c r="AL1124" s="149">
        <v>12.930833333333332</v>
      </c>
      <c r="AM1124" s="62"/>
      <c r="AN1124" s="63">
        <f t="shared" si="209"/>
        <v>7.5</v>
      </c>
      <c r="AO1124" s="59">
        <f t="shared" si="198"/>
        <v>3000</v>
      </c>
      <c r="AP1124" s="59">
        <f t="shared" si="198"/>
        <v>1500</v>
      </c>
      <c r="AQ1124" s="59">
        <f t="shared" si="198"/>
        <v>1125</v>
      </c>
      <c r="AR1124" s="59">
        <f t="shared" si="197"/>
        <v>825</v>
      </c>
      <c r="AS1124" s="59">
        <f t="shared" si="203"/>
        <v>3000</v>
      </c>
      <c r="AT1124" s="59">
        <f t="shared" si="203"/>
        <v>1500</v>
      </c>
      <c r="AU1124" s="59">
        <f t="shared" si="203"/>
        <v>1100</v>
      </c>
      <c r="AV1124" s="59">
        <f t="shared" si="203"/>
        <v>830</v>
      </c>
      <c r="AW1124" s="64"/>
      <c r="AX1124" s="111" t="s">
        <v>3457</v>
      </c>
      <c r="AY1124" s="65"/>
      <c r="AZ1124" s="66">
        <v>90</v>
      </c>
    </row>
    <row r="1125" spans="1:52" s="54" customFormat="1" ht="54.75" customHeight="1">
      <c r="A1125" s="53" t="str">
        <f t="shared" si="199"/>
        <v>TP9NT2_D6+1</v>
      </c>
      <c r="B1125" s="53" t="str">
        <f t="shared" si="200"/>
        <v>TP9NT2_D6+2</v>
      </c>
      <c r="C1125" s="53" t="str">
        <f t="shared" si="201"/>
        <v>TP9NT2_D6+3</v>
      </c>
      <c r="D1125" s="53" t="str">
        <f t="shared" si="202"/>
        <v>TP9NT2_D6+4</v>
      </c>
      <c r="F1125" s="111" t="s">
        <v>3457</v>
      </c>
      <c r="G1125" s="55"/>
      <c r="H1125" s="55" t="s">
        <v>3691</v>
      </c>
      <c r="I1125" s="56" t="s">
        <v>3692</v>
      </c>
      <c r="J1125" s="56" t="s">
        <v>3690</v>
      </c>
      <c r="K1125" s="56"/>
      <c r="L1125" s="56" t="s">
        <v>3693</v>
      </c>
      <c r="M1125" s="55">
        <v>650</v>
      </c>
      <c r="N1125" s="55">
        <v>300</v>
      </c>
      <c r="O1125" s="55">
        <v>250</v>
      </c>
      <c r="P1125" s="55">
        <v>160</v>
      </c>
      <c r="Q1125" s="57"/>
      <c r="R1125" s="57"/>
      <c r="S1125" s="57"/>
      <c r="T1125" s="57"/>
      <c r="U1125" s="58" t="str">
        <f t="shared" si="207"/>
        <v>TP9NT2_D6</v>
      </c>
      <c r="V1125" s="59"/>
      <c r="W1125" s="59"/>
      <c r="X1125" s="59"/>
      <c r="Y1125" s="59"/>
      <c r="Z1125" s="60">
        <f>V1125/M1125</f>
        <v>0</v>
      </c>
      <c r="AA1125" s="60"/>
      <c r="AB1125" s="60"/>
      <c r="AC1125" s="60"/>
      <c r="AD1125" s="59"/>
      <c r="AE1125" s="59"/>
      <c r="AF1125" s="59"/>
      <c r="AG1125" s="59"/>
      <c r="AH1125" s="61"/>
      <c r="AI1125" s="61"/>
      <c r="AJ1125" s="61"/>
      <c r="AK1125" s="61"/>
      <c r="AL1125" s="149">
        <v>10.877379807692307</v>
      </c>
      <c r="AM1125" s="62"/>
      <c r="AN1125" s="63">
        <f t="shared" si="209"/>
        <v>6.3</v>
      </c>
      <c r="AO1125" s="59">
        <f t="shared" si="198"/>
        <v>4095</v>
      </c>
      <c r="AP1125" s="59">
        <f t="shared" si="198"/>
        <v>1890</v>
      </c>
      <c r="AQ1125" s="59">
        <f t="shared" si="198"/>
        <v>1575</v>
      </c>
      <c r="AR1125" s="59">
        <f t="shared" si="197"/>
        <v>1008</v>
      </c>
      <c r="AS1125" s="59">
        <f t="shared" si="203"/>
        <v>4100</v>
      </c>
      <c r="AT1125" s="59">
        <f t="shared" si="203"/>
        <v>1900</v>
      </c>
      <c r="AU1125" s="59">
        <f t="shared" si="203"/>
        <v>1600</v>
      </c>
      <c r="AV1125" s="59">
        <f t="shared" si="203"/>
        <v>1000</v>
      </c>
      <c r="AW1125" s="64"/>
      <c r="AX1125" s="111" t="s">
        <v>3457</v>
      </c>
      <c r="AY1125" s="65"/>
      <c r="AZ1125" s="66">
        <v>90</v>
      </c>
    </row>
    <row r="1126" spans="1:52" s="54" customFormat="1" ht="54.75" customHeight="1">
      <c r="A1126" s="53" t="str">
        <f t="shared" si="199"/>
        <v>TP9NT2_D7+1</v>
      </c>
      <c r="B1126" s="53" t="str">
        <f t="shared" si="200"/>
        <v>TP9NT2_D7+2</v>
      </c>
      <c r="C1126" s="53" t="str">
        <f t="shared" si="201"/>
        <v>TP9NT2_D7+3</v>
      </c>
      <c r="D1126" s="53" t="str">
        <f t="shared" si="202"/>
        <v>TP9NT2_D7+4</v>
      </c>
      <c r="F1126" s="111" t="s">
        <v>3457</v>
      </c>
      <c r="G1126" s="55"/>
      <c r="H1126" s="55" t="s">
        <v>3694</v>
      </c>
      <c r="I1126" s="56" t="s">
        <v>3695</v>
      </c>
      <c r="J1126" s="56" t="s">
        <v>3696</v>
      </c>
      <c r="K1126" s="56"/>
      <c r="L1126" s="56" t="s">
        <v>3697</v>
      </c>
      <c r="M1126" s="55">
        <v>600</v>
      </c>
      <c r="N1126" s="55">
        <v>300</v>
      </c>
      <c r="O1126" s="55">
        <v>250</v>
      </c>
      <c r="P1126" s="55">
        <v>160</v>
      </c>
      <c r="Q1126" s="57"/>
      <c r="R1126" s="57"/>
      <c r="S1126" s="57"/>
      <c r="T1126" s="57"/>
      <c r="U1126" s="58" t="str">
        <f t="shared" si="207"/>
        <v>TP9NT2_D7</v>
      </c>
      <c r="V1126" s="59"/>
      <c r="W1126" s="59"/>
      <c r="X1126" s="59"/>
      <c r="Y1126" s="59"/>
      <c r="Z1126" s="60">
        <f>V1126/M1126</f>
        <v>0</v>
      </c>
      <c r="AA1126" s="60">
        <f>W1126/N1126</f>
        <v>0</v>
      </c>
      <c r="AB1126" s="60"/>
      <c r="AC1126" s="60">
        <f>Y1126/P1126</f>
        <v>0</v>
      </c>
      <c r="AD1126" s="59"/>
      <c r="AE1126" s="59"/>
      <c r="AF1126" s="59"/>
      <c r="AG1126" s="59"/>
      <c r="AH1126" s="61"/>
      <c r="AI1126" s="61"/>
      <c r="AJ1126" s="61"/>
      <c r="AK1126" s="61"/>
      <c r="AL1126" s="149">
        <v>11.7835</v>
      </c>
      <c r="AM1126" s="62"/>
      <c r="AN1126" s="63">
        <f t="shared" si="209"/>
        <v>6.8</v>
      </c>
      <c r="AO1126" s="59">
        <f t="shared" si="198"/>
        <v>4080</v>
      </c>
      <c r="AP1126" s="59">
        <f t="shared" si="198"/>
        <v>2040</v>
      </c>
      <c r="AQ1126" s="59">
        <f t="shared" si="198"/>
        <v>1700</v>
      </c>
      <c r="AR1126" s="59">
        <f t="shared" si="197"/>
        <v>1088</v>
      </c>
      <c r="AS1126" s="59">
        <f t="shared" si="203"/>
        <v>4100</v>
      </c>
      <c r="AT1126" s="59">
        <f t="shared" si="203"/>
        <v>2000</v>
      </c>
      <c r="AU1126" s="59">
        <f t="shared" si="203"/>
        <v>1700</v>
      </c>
      <c r="AV1126" s="59">
        <f t="shared" si="203"/>
        <v>1100</v>
      </c>
      <c r="AW1126" s="64"/>
      <c r="AX1126" s="111" t="s">
        <v>3457</v>
      </c>
      <c r="AY1126" s="65"/>
      <c r="AZ1126" s="66">
        <v>90</v>
      </c>
    </row>
    <row r="1127" spans="1:52" s="54" customFormat="1" ht="19.5" customHeight="1">
      <c r="A1127" s="53" t="str">
        <f t="shared" si="199"/>
        <v>TP10NT2+1</v>
      </c>
      <c r="B1127" s="53" t="str">
        <f t="shared" si="200"/>
        <v>TP10NT2+2</v>
      </c>
      <c r="C1127" s="53" t="str">
        <f t="shared" si="201"/>
        <v>TP10NT2+3</v>
      </c>
      <c r="D1127" s="53" t="str">
        <f t="shared" si="202"/>
        <v>TP10NT2+4</v>
      </c>
      <c r="F1127" s="111" t="s">
        <v>3457</v>
      </c>
      <c r="G1127" s="55">
        <v>10</v>
      </c>
      <c r="H1127" s="55" t="s">
        <v>3698</v>
      </c>
      <c r="I1127" s="56" t="s">
        <v>3699</v>
      </c>
      <c r="J1127" s="56" t="s">
        <v>3697</v>
      </c>
      <c r="K1127" s="56"/>
      <c r="L1127" s="56" t="s">
        <v>3700</v>
      </c>
      <c r="M1127" s="55"/>
      <c r="N1127" s="55"/>
      <c r="O1127" s="55"/>
      <c r="P1127" s="55"/>
      <c r="Q1127" s="57"/>
      <c r="R1127" s="57"/>
      <c r="S1127" s="57"/>
      <c r="T1127" s="57"/>
      <c r="U1127" s="58"/>
      <c r="V1127" s="59"/>
      <c r="W1127" s="59"/>
      <c r="X1127" s="59"/>
      <c r="Y1127" s="59"/>
      <c r="Z1127" s="60" t="e">
        <f>V1127/M1127</f>
        <v>#DIV/0!</v>
      </c>
      <c r="AA1127" s="60"/>
      <c r="AB1127" s="60"/>
      <c r="AC1127" s="60"/>
      <c r="AD1127" s="59"/>
      <c r="AE1127" s="59"/>
      <c r="AF1127" s="59"/>
      <c r="AG1127" s="59"/>
      <c r="AH1127" s="61"/>
      <c r="AI1127" s="61"/>
      <c r="AJ1127" s="61"/>
      <c r="AK1127" s="61"/>
      <c r="AL1127" s="149"/>
      <c r="AM1127" s="62"/>
      <c r="AN1127" s="62"/>
      <c r="AO1127" s="59">
        <f t="shared" si="198"/>
        <v>0</v>
      </c>
      <c r="AP1127" s="59">
        <f t="shared" si="198"/>
        <v>0</v>
      </c>
      <c r="AQ1127" s="59">
        <f t="shared" si="198"/>
        <v>0</v>
      </c>
      <c r="AR1127" s="59">
        <f t="shared" si="197"/>
        <v>0</v>
      </c>
      <c r="AS1127" s="59"/>
      <c r="AT1127" s="59"/>
      <c r="AU1127" s="59"/>
      <c r="AV1127" s="59"/>
      <c r="AW1127" s="64"/>
      <c r="AX1127" s="111" t="s">
        <v>3457</v>
      </c>
      <c r="AY1127" s="65"/>
      <c r="AZ1127" s="66">
        <v>90</v>
      </c>
    </row>
    <row r="1128" spans="1:52" s="54" customFormat="1" ht="54.75" customHeight="1">
      <c r="A1128" s="53" t="str">
        <f t="shared" si="199"/>
        <v>TP10NT2_D1+1</v>
      </c>
      <c r="B1128" s="53" t="str">
        <f t="shared" si="200"/>
        <v>TP10NT2_D1+2</v>
      </c>
      <c r="C1128" s="53" t="str">
        <f t="shared" si="201"/>
        <v>TP10NT2_D1+3</v>
      </c>
      <c r="D1128" s="53" t="str">
        <f t="shared" si="202"/>
        <v>TP10NT2_D1+4</v>
      </c>
      <c r="F1128" s="111" t="s">
        <v>3457</v>
      </c>
      <c r="G1128" s="55"/>
      <c r="H1128" s="55" t="s">
        <v>3701</v>
      </c>
      <c r="I1128" s="56" t="s">
        <v>3702</v>
      </c>
      <c r="J1128" s="56" t="s">
        <v>3703</v>
      </c>
      <c r="K1128" s="56"/>
      <c r="L1128" s="56" t="s">
        <v>3704</v>
      </c>
      <c r="M1128" s="55">
        <v>360</v>
      </c>
      <c r="N1128" s="55">
        <v>180</v>
      </c>
      <c r="O1128" s="55">
        <v>90</v>
      </c>
      <c r="P1128" s="55">
        <v>70</v>
      </c>
      <c r="Q1128" s="57"/>
      <c r="R1128" s="57"/>
      <c r="S1128" s="57"/>
      <c r="T1128" s="57"/>
      <c r="U1128" s="58" t="str">
        <f t="shared" ref="U1128:U1142" si="210">H1128</f>
        <v>TP10NT2_D1</v>
      </c>
      <c r="V1128" s="59"/>
      <c r="W1128" s="59"/>
      <c r="X1128" s="59"/>
      <c r="Y1128" s="59"/>
      <c r="Z1128" s="60"/>
      <c r="AA1128" s="60"/>
      <c r="AB1128" s="60"/>
      <c r="AC1128" s="60"/>
      <c r="AD1128" s="59"/>
      <c r="AE1128" s="59"/>
      <c r="AF1128" s="59"/>
      <c r="AG1128" s="59"/>
      <c r="AH1128" s="61"/>
      <c r="AI1128" s="61"/>
      <c r="AJ1128" s="61"/>
      <c r="AK1128" s="61"/>
      <c r="AL1128" s="149">
        <v>11.283333333333333</v>
      </c>
      <c r="AM1128" s="62"/>
      <c r="AN1128" s="63">
        <f t="shared" ref="AN1128:AN1142" si="211">ROUNDDOWN(AL1128*$AN$10/$AL$10,1)</f>
        <v>6.5</v>
      </c>
      <c r="AO1128" s="59">
        <f t="shared" si="198"/>
        <v>2340</v>
      </c>
      <c r="AP1128" s="59">
        <f t="shared" si="198"/>
        <v>1170</v>
      </c>
      <c r="AQ1128" s="59">
        <f t="shared" si="198"/>
        <v>585</v>
      </c>
      <c r="AR1128" s="59">
        <f t="shared" si="197"/>
        <v>455</v>
      </c>
      <c r="AS1128" s="59">
        <f t="shared" si="203"/>
        <v>2300</v>
      </c>
      <c r="AT1128" s="59">
        <f t="shared" si="203"/>
        <v>1200</v>
      </c>
      <c r="AU1128" s="59">
        <f t="shared" si="203"/>
        <v>590</v>
      </c>
      <c r="AV1128" s="59">
        <f t="shared" si="203"/>
        <v>460</v>
      </c>
      <c r="AW1128" s="64"/>
      <c r="AX1128" s="111" t="s">
        <v>3457</v>
      </c>
      <c r="AY1128" s="65"/>
      <c r="AZ1128" s="66">
        <v>90</v>
      </c>
    </row>
    <row r="1129" spans="1:52" s="54" customFormat="1" ht="64.5" customHeight="1">
      <c r="A1129" s="53" t="str">
        <f t="shared" si="199"/>
        <v>TP10NT2_D2+1</v>
      </c>
      <c r="B1129" s="53" t="str">
        <f t="shared" si="200"/>
        <v>TP10NT2_D2+2</v>
      </c>
      <c r="C1129" s="53" t="str">
        <f t="shared" si="201"/>
        <v>TP10NT2_D2+3</v>
      </c>
      <c r="D1129" s="53" t="str">
        <f t="shared" si="202"/>
        <v>TP10NT2_D2+4</v>
      </c>
      <c r="F1129" s="111" t="s">
        <v>3457</v>
      </c>
      <c r="G1129" s="55"/>
      <c r="H1129" s="55" t="s">
        <v>3705</v>
      </c>
      <c r="I1129" s="56" t="s">
        <v>3706</v>
      </c>
      <c r="J1129" s="56" t="s">
        <v>3595</v>
      </c>
      <c r="K1129" s="56"/>
      <c r="L1129" s="56" t="s">
        <v>3707</v>
      </c>
      <c r="M1129" s="55">
        <v>360</v>
      </c>
      <c r="N1129" s="55">
        <v>180</v>
      </c>
      <c r="O1129" s="55">
        <v>90</v>
      </c>
      <c r="P1129" s="55">
        <v>70</v>
      </c>
      <c r="Q1129" s="57"/>
      <c r="R1129" s="57"/>
      <c r="S1129" s="57"/>
      <c r="T1129" s="57"/>
      <c r="U1129" s="58" t="str">
        <f t="shared" si="210"/>
        <v>TP10NT2_D2</v>
      </c>
      <c r="V1129" s="59"/>
      <c r="W1129" s="59"/>
      <c r="X1129" s="59"/>
      <c r="Y1129" s="59"/>
      <c r="Z1129" s="60"/>
      <c r="AA1129" s="60">
        <f>W1129/N1129</f>
        <v>0</v>
      </c>
      <c r="AB1129" s="60"/>
      <c r="AC1129" s="60"/>
      <c r="AD1129" s="59"/>
      <c r="AE1129" s="59"/>
      <c r="AF1129" s="59"/>
      <c r="AG1129" s="59"/>
      <c r="AH1129" s="61"/>
      <c r="AI1129" s="61"/>
      <c r="AJ1129" s="61"/>
      <c r="AK1129" s="61"/>
      <c r="AL1129" s="149">
        <v>10.805555555555555</v>
      </c>
      <c r="AM1129" s="62"/>
      <c r="AN1129" s="63">
        <f t="shared" si="211"/>
        <v>6.2</v>
      </c>
      <c r="AO1129" s="59">
        <f t="shared" si="198"/>
        <v>2232</v>
      </c>
      <c r="AP1129" s="59">
        <f t="shared" si="198"/>
        <v>1116</v>
      </c>
      <c r="AQ1129" s="59">
        <f t="shared" si="198"/>
        <v>558</v>
      </c>
      <c r="AR1129" s="59">
        <f t="shared" si="197"/>
        <v>434</v>
      </c>
      <c r="AS1129" s="59">
        <f t="shared" si="203"/>
        <v>2200</v>
      </c>
      <c r="AT1129" s="59">
        <f t="shared" si="203"/>
        <v>1100</v>
      </c>
      <c r="AU1129" s="59">
        <f t="shared" si="203"/>
        <v>560</v>
      </c>
      <c r="AV1129" s="59">
        <f t="shared" si="203"/>
        <v>430</v>
      </c>
      <c r="AW1129" s="64"/>
      <c r="AX1129" s="111" t="s">
        <v>3457</v>
      </c>
      <c r="AY1129" s="65"/>
      <c r="AZ1129" s="66">
        <v>90</v>
      </c>
    </row>
    <row r="1130" spans="1:52" s="54" customFormat="1" ht="54.75" customHeight="1">
      <c r="A1130" s="53" t="str">
        <f t="shared" si="199"/>
        <v>TP10NT2_D3+1</v>
      </c>
      <c r="B1130" s="53" t="str">
        <f t="shared" si="200"/>
        <v>TP10NT2_D3+2</v>
      </c>
      <c r="C1130" s="53" t="str">
        <f t="shared" si="201"/>
        <v>TP10NT2_D3+3</v>
      </c>
      <c r="D1130" s="53" t="str">
        <f t="shared" si="202"/>
        <v>TP10NT2_D3+4</v>
      </c>
      <c r="F1130" s="111" t="s">
        <v>3457</v>
      </c>
      <c r="G1130" s="55"/>
      <c r="H1130" s="55" t="s">
        <v>3708</v>
      </c>
      <c r="I1130" s="56" t="s">
        <v>3709</v>
      </c>
      <c r="J1130" s="56" t="s">
        <v>3710</v>
      </c>
      <c r="K1130" s="56"/>
      <c r="L1130" s="56" t="s">
        <v>3711</v>
      </c>
      <c r="M1130" s="55">
        <v>500</v>
      </c>
      <c r="N1130" s="55">
        <v>250</v>
      </c>
      <c r="O1130" s="55">
        <v>180</v>
      </c>
      <c r="P1130" s="55">
        <v>120</v>
      </c>
      <c r="Q1130" s="57"/>
      <c r="R1130" s="57"/>
      <c r="S1130" s="57"/>
      <c r="T1130" s="57"/>
      <c r="U1130" s="58" t="str">
        <f t="shared" si="210"/>
        <v>TP10NT2_D3</v>
      </c>
      <c r="V1130" s="59"/>
      <c r="W1130" s="59"/>
      <c r="X1130" s="59"/>
      <c r="Y1130" s="59"/>
      <c r="Z1130" s="60"/>
      <c r="AA1130" s="60"/>
      <c r="AB1130" s="60"/>
      <c r="AC1130" s="60"/>
      <c r="AD1130" s="59"/>
      <c r="AE1130" s="59"/>
      <c r="AF1130" s="59"/>
      <c r="AG1130" s="59"/>
      <c r="AH1130" s="61"/>
      <c r="AI1130" s="61"/>
      <c r="AJ1130" s="61"/>
      <c r="AK1130" s="61"/>
      <c r="AL1130" s="149">
        <v>10.050000000000001</v>
      </c>
      <c r="AM1130" s="62"/>
      <c r="AN1130" s="63">
        <f t="shared" si="211"/>
        <v>5.8</v>
      </c>
      <c r="AO1130" s="59">
        <f t="shared" si="198"/>
        <v>2900</v>
      </c>
      <c r="AP1130" s="59">
        <f t="shared" si="198"/>
        <v>1450</v>
      </c>
      <c r="AQ1130" s="59">
        <f t="shared" si="198"/>
        <v>1044</v>
      </c>
      <c r="AR1130" s="59">
        <f t="shared" si="197"/>
        <v>696</v>
      </c>
      <c r="AS1130" s="59">
        <f t="shared" si="203"/>
        <v>2900</v>
      </c>
      <c r="AT1130" s="59">
        <f t="shared" si="203"/>
        <v>1500</v>
      </c>
      <c r="AU1130" s="59">
        <f t="shared" si="203"/>
        <v>1000</v>
      </c>
      <c r="AV1130" s="59">
        <f t="shared" si="203"/>
        <v>700</v>
      </c>
      <c r="AW1130" s="64"/>
      <c r="AX1130" s="111" t="s">
        <v>3457</v>
      </c>
      <c r="AY1130" s="65"/>
      <c r="AZ1130" s="66">
        <v>90</v>
      </c>
    </row>
    <row r="1131" spans="1:52" s="54" customFormat="1" ht="47.25">
      <c r="A1131" s="53" t="str">
        <f t="shared" si="199"/>
        <v>TP10NT2_D4+1</v>
      </c>
      <c r="B1131" s="53" t="str">
        <f t="shared" si="200"/>
        <v>TP10NT2_D4+2</v>
      </c>
      <c r="C1131" s="53" t="str">
        <f t="shared" si="201"/>
        <v>TP10NT2_D4+3</v>
      </c>
      <c r="D1131" s="53" t="str">
        <f t="shared" si="202"/>
        <v>TP10NT2_D4+4</v>
      </c>
      <c r="F1131" s="111" t="s">
        <v>3457</v>
      </c>
      <c r="G1131" s="55"/>
      <c r="H1131" s="55" t="s">
        <v>3712</v>
      </c>
      <c r="I1131" s="56" t="s">
        <v>3713</v>
      </c>
      <c r="J1131" s="56" t="s">
        <v>3710</v>
      </c>
      <c r="K1131" s="56"/>
      <c r="L1131" s="56" t="s">
        <v>2774</v>
      </c>
      <c r="M1131" s="55">
        <v>360</v>
      </c>
      <c r="N1131" s="55">
        <v>180</v>
      </c>
      <c r="O1131" s="55">
        <v>90</v>
      </c>
      <c r="P1131" s="55">
        <v>70</v>
      </c>
      <c r="Q1131" s="57"/>
      <c r="R1131" s="57"/>
      <c r="S1131" s="57"/>
      <c r="T1131" s="57"/>
      <c r="U1131" s="58" t="str">
        <f t="shared" si="210"/>
        <v>TP10NT2_D4</v>
      </c>
      <c r="V1131" s="59"/>
      <c r="W1131" s="59"/>
      <c r="X1131" s="59"/>
      <c r="Y1131" s="59"/>
      <c r="Z1131" s="60"/>
      <c r="AA1131" s="60"/>
      <c r="AB1131" s="60"/>
      <c r="AC1131" s="60"/>
      <c r="AD1131" s="59"/>
      <c r="AE1131" s="59"/>
      <c r="AF1131" s="59"/>
      <c r="AG1131" s="59"/>
      <c r="AH1131" s="61"/>
      <c r="AI1131" s="61"/>
      <c r="AJ1131" s="61"/>
      <c r="AK1131" s="61"/>
      <c r="AL1131" s="149">
        <v>11.25</v>
      </c>
      <c r="AM1131" s="62"/>
      <c r="AN1131" s="63">
        <f t="shared" si="211"/>
        <v>6.5</v>
      </c>
      <c r="AO1131" s="59">
        <f t="shared" si="198"/>
        <v>2340</v>
      </c>
      <c r="AP1131" s="59">
        <f t="shared" si="198"/>
        <v>1170</v>
      </c>
      <c r="AQ1131" s="59">
        <f t="shared" si="198"/>
        <v>585</v>
      </c>
      <c r="AR1131" s="59">
        <f t="shared" si="197"/>
        <v>455</v>
      </c>
      <c r="AS1131" s="59">
        <f t="shared" si="203"/>
        <v>2300</v>
      </c>
      <c r="AT1131" s="59">
        <f t="shared" si="203"/>
        <v>1200</v>
      </c>
      <c r="AU1131" s="59">
        <f t="shared" si="203"/>
        <v>590</v>
      </c>
      <c r="AV1131" s="59">
        <f t="shared" si="203"/>
        <v>460</v>
      </c>
      <c r="AW1131" s="64"/>
      <c r="AX1131" s="111" t="s">
        <v>3457</v>
      </c>
      <c r="AY1131" s="65"/>
      <c r="AZ1131" s="66">
        <v>90</v>
      </c>
    </row>
    <row r="1132" spans="1:52" s="54" customFormat="1" ht="54.75" customHeight="1">
      <c r="A1132" s="53" t="str">
        <f t="shared" si="199"/>
        <v>TP11NT2+1</v>
      </c>
      <c r="B1132" s="53" t="str">
        <f t="shared" si="200"/>
        <v>TP11NT2+2</v>
      </c>
      <c r="C1132" s="53" t="str">
        <f t="shared" si="201"/>
        <v>TP11NT2+3</v>
      </c>
      <c r="D1132" s="53" t="str">
        <f t="shared" si="202"/>
        <v>TP11NT2+4</v>
      </c>
      <c r="F1132" s="111" t="s">
        <v>3457</v>
      </c>
      <c r="G1132" s="55">
        <v>11</v>
      </c>
      <c r="H1132" s="55" t="s">
        <v>3714</v>
      </c>
      <c r="I1132" s="56" t="s">
        <v>3715</v>
      </c>
      <c r="J1132" s="56" t="s">
        <v>2779</v>
      </c>
      <c r="K1132" s="56"/>
      <c r="L1132" s="56" t="s">
        <v>3716</v>
      </c>
      <c r="M1132" s="55">
        <v>400</v>
      </c>
      <c r="N1132" s="55">
        <v>200</v>
      </c>
      <c r="O1132" s="55">
        <v>170</v>
      </c>
      <c r="P1132" s="55">
        <v>150</v>
      </c>
      <c r="Q1132" s="57"/>
      <c r="R1132" s="57"/>
      <c r="S1132" s="57"/>
      <c r="T1132" s="57"/>
      <c r="U1132" s="58" t="str">
        <f t="shared" si="210"/>
        <v>TP11NT2</v>
      </c>
      <c r="V1132" s="59"/>
      <c r="W1132" s="59"/>
      <c r="X1132" s="59"/>
      <c r="Y1132" s="59"/>
      <c r="Z1132" s="60">
        <f>V1132/M1132</f>
        <v>0</v>
      </c>
      <c r="AA1132" s="60"/>
      <c r="AB1132" s="60"/>
      <c r="AC1132" s="60"/>
      <c r="AD1132" s="59"/>
      <c r="AE1132" s="59"/>
      <c r="AF1132" s="59"/>
      <c r="AG1132" s="59"/>
      <c r="AH1132" s="61"/>
      <c r="AI1132" s="61"/>
      <c r="AJ1132" s="61"/>
      <c r="AK1132" s="61"/>
      <c r="AL1132" s="149">
        <v>7.6436111111111105</v>
      </c>
      <c r="AM1132" s="62"/>
      <c r="AN1132" s="63">
        <f t="shared" si="211"/>
        <v>4.4000000000000004</v>
      </c>
      <c r="AO1132" s="59">
        <f t="shared" si="198"/>
        <v>1760.0000000000002</v>
      </c>
      <c r="AP1132" s="59">
        <f t="shared" si="198"/>
        <v>880.00000000000011</v>
      </c>
      <c r="AQ1132" s="59">
        <f t="shared" si="198"/>
        <v>748.00000000000011</v>
      </c>
      <c r="AR1132" s="59">
        <f t="shared" si="197"/>
        <v>660</v>
      </c>
      <c r="AS1132" s="59">
        <f t="shared" si="203"/>
        <v>1800</v>
      </c>
      <c r="AT1132" s="59">
        <f t="shared" si="203"/>
        <v>880</v>
      </c>
      <c r="AU1132" s="59">
        <f t="shared" si="203"/>
        <v>750</v>
      </c>
      <c r="AV1132" s="59">
        <f t="shared" si="203"/>
        <v>660</v>
      </c>
      <c r="AW1132" s="64"/>
      <c r="AX1132" s="111" t="s">
        <v>3457</v>
      </c>
      <c r="AY1132" s="65"/>
      <c r="AZ1132" s="66"/>
    </row>
    <row r="1133" spans="1:52" s="54" customFormat="1" ht="54.75" customHeight="1">
      <c r="A1133" s="53" t="str">
        <f t="shared" si="199"/>
        <v>TP12NT2+1</v>
      </c>
      <c r="B1133" s="53" t="str">
        <f t="shared" si="200"/>
        <v>TP12NT2+2</v>
      </c>
      <c r="C1133" s="53" t="str">
        <f t="shared" si="201"/>
        <v>TP12NT2+3</v>
      </c>
      <c r="D1133" s="53" t="str">
        <f t="shared" si="202"/>
        <v>TP12NT2+4</v>
      </c>
      <c r="F1133" s="111" t="s">
        <v>3457</v>
      </c>
      <c r="G1133" s="55">
        <v>12</v>
      </c>
      <c r="H1133" s="55" t="s">
        <v>3717</v>
      </c>
      <c r="I1133" s="56" t="s">
        <v>3718</v>
      </c>
      <c r="J1133" s="56" t="s">
        <v>2779</v>
      </c>
      <c r="K1133" s="56"/>
      <c r="L1133" s="56" t="s">
        <v>3719</v>
      </c>
      <c r="M1133" s="55">
        <v>400</v>
      </c>
      <c r="N1133" s="55">
        <v>200</v>
      </c>
      <c r="O1133" s="55">
        <v>170</v>
      </c>
      <c r="P1133" s="55">
        <v>150</v>
      </c>
      <c r="Q1133" s="57"/>
      <c r="R1133" s="57"/>
      <c r="S1133" s="57"/>
      <c r="T1133" s="57"/>
      <c r="U1133" s="58" t="str">
        <f t="shared" si="210"/>
        <v>TP12NT2</v>
      </c>
      <c r="V1133" s="59"/>
      <c r="W1133" s="59"/>
      <c r="X1133" s="59"/>
      <c r="Y1133" s="59"/>
      <c r="Z1133" s="60">
        <f>V1133/M1133</f>
        <v>0</v>
      </c>
      <c r="AA1133" s="60"/>
      <c r="AB1133" s="60"/>
      <c r="AC1133" s="60"/>
      <c r="AD1133" s="59"/>
      <c r="AE1133" s="59"/>
      <c r="AF1133" s="59"/>
      <c r="AG1133" s="59"/>
      <c r="AH1133" s="61"/>
      <c r="AI1133" s="61"/>
      <c r="AJ1133" s="61"/>
      <c r="AK1133" s="61"/>
      <c r="AL1133" s="149">
        <v>7.87</v>
      </c>
      <c r="AM1133" s="62"/>
      <c r="AN1133" s="63">
        <f t="shared" si="211"/>
        <v>4.5</v>
      </c>
      <c r="AO1133" s="59">
        <f t="shared" si="198"/>
        <v>1800</v>
      </c>
      <c r="AP1133" s="59">
        <f t="shared" si="198"/>
        <v>900</v>
      </c>
      <c r="AQ1133" s="59">
        <f t="shared" si="198"/>
        <v>765</v>
      </c>
      <c r="AR1133" s="59">
        <f t="shared" si="197"/>
        <v>675</v>
      </c>
      <c r="AS1133" s="59">
        <f t="shared" si="203"/>
        <v>1800</v>
      </c>
      <c r="AT1133" s="59">
        <f t="shared" si="203"/>
        <v>900</v>
      </c>
      <c r="AU1133" s="59">
        <f t="shared" si="203"/>
        <v>770</v>
      </c>
      <c r="AV1133" s="59">
        <f t="shared" si="203"/>
        <v>680</v>
      </c>
      <c r="AW1133" s="64"/>
      <c r="AX1133" s="111" t="s">
        <v>3457</v>
      </c>
      <c r="AY1133" s="65"/>
      <c r="AZ1133" s="66">
        <v>90</v>
      </c>
    </row>
    <row r="1134" spans="1:52" s="54" customFormat="1" ht="54.75" customHeight="1">
      <c r="A1134" s="53" t="str">
        <f t="shared" si="199"/>
        <v>TP13NT2+1</v>
      </c>
      <c r="B1134" s="53" t="str">
        <f t="shared" si="200"/>
        <v>TP13NT2+2</v>
      </c>
      <c r="C1134" s="53" t="str">
        <f t="shared" si="201"/>
        <v>TP13NT2+3</v>
      </c>
      <c r="D1134" s="53" t="str">
        <f t="shared" si="202"/>
        <v>TP13NT2+4</v>
      </c>
      <c r="F1134" s="111" t="s">
        <v>3457</v>
      </c>
      <c r="G1134" s="55">
        <v>13</v>
      </c>
      <c r="H1134" s="55" t="s">
        <v>3720</v>
      </c>
      <c r="I1134" s="56" t="s">
        <v>3721</v>
      </c>
      <c r="J1134" s="56" t="s">
        <v>2779</v>
      </c>
      <c r="K1134" s="56"/>
      <c r="L1134" s="56" t="s">
        <v>3722</v>
      </c>
      <c r="M1134" s="55">
        <v>400</v>
      </c>
      <c r="N1134" s="55">
        <v>200</v>
      </c>
      <c r="O1134" s="55">
        <v>170</v>
      </c>
      <c r="P1134" s="55">
        <v>150</v>
      </c>
      <c r="Q1134" s="57"/>
      <c r="R1134" s="57"/>
      <c r="S1134" s="57"/>
      <c r="T1134" s="57"/>
      <c r="U1134" s="58" t="str">
        <f t="shared" si="210"/>
        <v>TP13NT2</v>
      </c>
      <c r="V1134" s="59"/>
      <c r="W1134" s="59"/>
      <c r="X1134" s="59"/>
      <c r="Y1134" s="59"/>
      <c r="Z1134" s="60">
        <f>V1134/M1134</f>
        <v>0</v>
      </c>
      <c r="AA1134" s="60"/>
      <c r="AB1134" s="60"/>
      <c r="AC1134" s="60"/>
      <c r="AD1134" s="59"/>
      <c r="AE1134" s="59"/>
      <c r="AF1134" s="59"/>
      <c r="AG1134" s="59"/>
      <c r="AH1134" s="61"/>
      <c r="AI1134" s="61"/>
      <c r="AJ1134" s="61"/>
      <c r="AK1134" s="61"/>
      <c r="AL1134" s="149">
        <v>7.8783333333333339</v>
      </c>
      <c r="AM1134" s="62"/>
      <c r="AN1134" s="63">
        <f t="shared" si="211"/>
        <v>4.5</v>
      </c>
      <c r="AO1134" s="59">
        <f t="shared" si="198"/>
        <v>1800</v>
      </c>
      <c r="AP1134" s="59">
        <f t="shared" si="198"/>
        <v>900</v>
      </c>
      <c r="AQ1134" s="59">
        <f t="shared" si="198"/>
        <v>765</v>
      </c>
      <c r="AR1134" s="59">
        <f t="shared" si="197"/>
        <v>675</v>
      </c>
      <c r="AS1134" s="59">
        <f t="shared" si="203"/>
        <v>1800</v>
      </c>
      <c r="AT1134" s="59">
        <f t="shared" si="203"/>
        <v>900</v>
      </c>
      <c r="AU1134" s="59">
        <f t="shared" si="203"/>
        <v>770</v>
      </c>
      <c r="AV1134" s="59">
        <f t="shared" si="203"/>
        <v>680</v>
      </c>
      <c r="AW1134" s="64"/>
      <c r="AX1134" s="111" t="s">
        <v>3457</v>
      </c>
      <c r="AY1134" s="65"/>
      <c r="AZ1134" s="66">
        <v>90</v>
      </c>
    </row>
    <row r="1135" spans="1:52" s="54" customFormat="1" ht="54.75" customHeight="1">
      <c r="A1135" s="53" t="str">
        <f t="shared" si="199"/>
        <v>TP14NT+1</v>
      </c>
      <c r="B1135" s="53" t="str">
        <f t="shared" si="200"/>
        <v>TP14NT+2</v>
      </c>
      <c r="C1135" s="53" t="str">
        <f t="shared" si="201"/>
        <v>TP14NT+3</v>
      </c>
      <c r="D1135" s="53" t="str">
        <f t="shared" si="202"/>
        <v>TP14NT+4</v>
      </c>
      <c r="F1135" s="111" t="s">
        <v>3457</v>
      </c>
      <c r="G1135" s="55">
        <v>14</v>
      </c>
      <c r="H1135" s="55" t="s">
        <v>3723</v>
      </c>
      <c r="I1135" s="56" t="s">
        <v>3724</v>
      </c>
      <c r="J1135" s="56" t="s">
        <v>2779</v>
      </c>
      <c r="K1135" s="56"/>
      <c r="L1135" s="56" t="s">
        <v>3575</v>
      </c>
      <c r="M1135" s="55">
        <v>500</v>
      </c>
      <c r="N1135" s="55">
        <v>250</v>
      </c>
      <c r="O1135" s="55">
        <v>200</v>
      </c>
      <c r="P1135" s="55">
        <v>150</v>
      </c>
      <c r="Q1135" s="57"/>
      <c r="R1135" s="57"/>
      <c r="S1135" s="57"/>
      <c r="T1135" s="57"/>
      <c r="U1135" s="58" t="str">
        <f t="shared" si="210"/>
        <v>TP14NT</v>
      </c>
      <c r="V1135" s="59"/>
      <c r="W1135" s="59"/>
      <c r="X1135" s="59"/>
      <c r="Y1135" s="59"/>
      <c r="Z1135" s="60"/>
      <c r="AA1135" s="60"/>
      <c r="AB1135" s="60"/>
      <c r="AC1135" s="60"/>
      <c r="AD1135" s="59"/>
      <c r="AE1135" s="59"/>
      <c r="AF1135" s="59"/>
      <c r="AG1135" s="59"/>
      <c r="AH1135" s="61"/>
      <c r="AI1135" s="61"/>
      <c r="AJ1135" s="61"/>
      <c r="AK1135" s="61"/>
      <c r="AL1135" s="149">
        <v>11.122</v>
      </c>
      <c r="AM1135" s="62"/>
      <c r="AN1135" s="63">
        <f t="shared" si="211"/>
        <v>6.4</v>
      </c>
      <c r="AO1135" s="59">
        <f t="shared" si="198"/>
        <v>3200</v>
      </c>
      <c r="AP1135" s="59">
        <f t="shared" si="198"/>
        <v>1600</v>
      </c>
      <c r="AQ1135" s="59">
        <f t="shared" si="198"/>
        <v>1280</v>
      </c>
      <c r="AR1135" s="59">
        <f t="shared" si="197"/>
        <v>960</v>
      </c>
      <c r="AS1135" s="59">
        <f t="shared" si="203"/>
        <v>3200</v>
      </c>
      <c r="AT1135" s="59">
        <f t="shared" si="203"/>
        <v>1600</v>
      </c>
      <c r="AU1135" s="59">
        <f t="shared" si="203"/>
        <v>1300</v>
      </c>
      <c r="AV1135" s="59">
        <f t="shared" si="203"/>
        <v>960</v>
      </c>
      <c r="AW1135" s="64"/>
      <c r="AX1135" s="111" t="s">
        <v>3457</v>
      </c>
      <c r="AY1135" s="65"/>
      <c r="AZ1135" s="66">
        <v>80</v>
      </c>
    </row>
    <row r="1136" spans="1:52" s="54" customFormat="1" ht="20.100000000000001" customHeight="1">
      <c r="A1136" s="53" t="str">
        <f t="shared" si="199"/>
        <v>TP15NT+1</v>
      </c>
      <c r="B1136" s="53" t="str">
        <f t="shared" si="200"/>
        <v>TP15NT+2</v>
      </c>
      <c r="C1136" s="53" t="str">
        <f t="shared" si="201"/>
        <v>TP15NT+3</v>
      </c>
      <c r="D1136" s="53" t="str">
        <f t="shared" si="202"/>
        <v>TP15NT+4</v>
      </c>
      <c r="F1136" s="111" t="s">
        <v>3457</v>
      </c>
      <c r="G1136" s="55">
        <v>15</v>
      </c>
      <c r="H1136" s="55" t="s">
        <v>3725</v>
      </c>
      <c r="I1136" s="56" t="s">
        <v>3726</v>
      </c>
      <c r="J1136" s="56" t="s">
        <v>2779</v>
      </c>
      <c r="K1136" s="56"/>
      <c r="L1136" s="56" t="s">
        <v>3727</v>
      </c>
      <c r="M1136" s="55">
        <v>500</v>
      </c>
      <c r="N1136" s="55">
        <v>250</v>
      </c>
      <c r="O1136" s="55">
        <v>200</v>
      </c>
      <c r="P1136" s="55">
        <v>150</v>
      </c>
      <c r="Q1136" s="57"/>
      <c r="R1136" s="57"/>
      <c r="S1136" s="57"/>
      <c r="T1136" s="57"/>
      <c r="U1136" s="58" t="str">
        <f t="shared" si="210"/>
        <v>TP15NT</v>
      </c>
      <c r="V1136" s="59"/>
      <c r="W1136" s="59"/>
      <c r="X1136" s="59"/>
      <c r="Y1136" s="59"/>
      <c r="Z1136" s="60">
        <f>V1136/M1136</f>
        <v>0</v>
      </c>
      <c r="AA1136" s="60"/>
      <c r="AB1136" s="60"/>
      <c r="AC1136" s="60"/>
      <c r="AD1136" s="59" t="e">
        <f>VLOOKUP($H1136,#REF!,5,0)</f>
        <v>#REF!</v>
      </c>
      <c r="AE1136" s="59"/>
      <c r="AF1136" s="59"/>
      <c r="AG1136" s="59"/>
      <c r="AH1136" s="61" t="e">
        <f>AD1136/M1136</f>
        <v>#REF!</v>
      </c>
      <c r="AI1136" s="61"/>
      <c r="AJ1136" s="61"/>
      <c r="AK1136" s="61"/>
      <c r="AL1136" s="149">
        <v>10.050000000000001</v>
      </c>
      <c r="AM1136" s="62"/>
      <c r="AN1136" s="63">
        <f t="shared" si="211"/>
        <v>5.8</v>
      </c>
      <c r="AO1136" s="59">
        <f t="shared" si="198"/>
        <v>2900</v>
      </c>
      <c r="AP1136" s="59">
        <f t="shared" si="198"/>
        <v>1450</v>
      </c>
      <c r="AQ1136" s="59">
        <f t="shared" si="198"/>
        <v>1160</v>
      </c>
      <c r="AR1136" s="59">
        <f t="shared" si="197"/>
        <v>870</v>
      </c>
      <c r="AS1136" s="59">
        <f t="shared" si="203"/>
        <v>2900</v>
      </c>
      <c r="AT1136" s="59">
        <f t="shared" si="203"/>
        <v>1500</v>
      </c>
      <c r="AU1136" s="59">
        <f t="shared" si="203"/>
        <v>1200</v>
      </c>
      <c r="AV1136" s="59">
        <f t="shared" si="203"/>
        <v>870</v>
      </c>
      <c r="AW1136" s="64" t="e">
        <f>VLOOKUP($H1136,#REF!,3,0)</f>
        <v>#REF!</v>
      </c>
      <c r="AX1136" s="163" t="s">
        <v>3457</v>
      </c>
      <c r="AY1136" s="151"/>
      <c r="AZ1136" s="66"/>
    </row>
    <row r="1137" spans="1:52" s="54" customFormat="1" ht="20.100000000000001" customHeight="1">
      <c r="A1137" s="53" t="str">
        <f t="shared" si="199"/>
        <v>TP16NT+1</v>
      </c>
      <c r="B1137" s="53" t="str">
        <f t="shared" si="200"/>
        <v>TP16NT+2</v>
      </c>
      <c r="C1137" s="53" t="str">
        <f t="shared" si="201"/>
        <v>TP16NT+3</v>
      </c>
      <c r="D1137" s="53" t="str">
        <f t="shared" si="202"/>
        <v>TP16NT+4</v>
      </c>
      <c r="F1137" s="111" t="s">
        <v>3457</v>
      </c>
      <c r="G1137" s="55">
        <v>16</v>
      </c>
      <c r="H1137" s="55" t="s">
        <v>3728</v>
      </c>
      <c r="I1137" s="56" t="s">
        <v>3729</v>
      </c>
      <c r="J1137" s="56" t="s">
        <v>2779</v>
      </c>
      <c r="K1137" s="56"/>
      <c r="L1137" s="56" t="s">
        <v>3730</v>
      </c>
      <c r="M1137" s="55">
        <v>400</v>
      </c>
      <c r="N1137" s="55">
        <v>200</v>
      </c>
      <c r="O1137" s="55">
        <v>170</v>
      </c>
      <c r="P1137" s="55">
        <v>150</v>
      </c>
      <c r="Q1137" s="57"/>
      <c r="R1137" s="57"/>
      <c r="S1137" s="57"/>
      <c r="T1137" s="57"/>
      <c r="U1137" s="58" t="str">
        <f t="shared" si="210"/>
        <v>TP16NT</v>
      </c>
      <c r="V1137" s="59"/>
      <c r="W1137" s="59"/>
      <c r="X1137" s="59"/>
      <c r="Y1137" s="59"/>
      <c r="Z1137" s="60">
        <f>V1137/M1137</f>
        <v>0</v>
      </c>
      <c r="AA1137" s="60">
        <f>W1137/N1137</f>
        <v>0</v>
      </c>
      <c r="AB1137" s="60">
        <f>X1137/O1137</f>
        <v>0</v>
      </c>
      <c r="AC1137" s="60"/>
      <c r="AD1137" s="59" t="e">
        <f>VLOOKUP($H1137,#REF!,5,0)</f>
        <v>#REF!</v>
      </c>
      <c r="AE1137" s="59"/>
      <c r="AF1137" s="59"/>
      <c r="AG1137" s="59"/>
      <c r="AH1137" s="61" t="e">
        <f>AD1137/M1137</f>
        <v>#REF!</v>
      </c>
      <c r="AI1137" s="61"/>
      <c r="AJ1137" s="61"/>
      <c r="AK1137" s="61"/>
      <c r="AL1137" s="149">
        <v>10.78</v>
      </c>
      <c r="AM1137" s="62"/>
      <c r="AN1137" s="63">
        <f t="shared" si="211"/>
        <v>6.2</v>
      </c>
      <c r="AO1137" s="59">
        <f t="shared" si="198"/>
        <v>2480</v>
      </c>
      <c r="AP1137" s="59">
        <f t="shared" si="198"/>
        <v>1240</v>
      </c>
      <c r="AQ1137" s="59">
        <f t="shared" si="198"/>
        <v>1054</v>
      </c>
      <c r="AR1137" s="59">
        <f t="shared" si="197"/>
        <v>930</v>
      </c>
      <c r="AS1137" s="59">
        <f t="shared" si="203"/>
        <v>2500</v>
      </c>
      <c r="AT1137" s="59">
        <f t="shared" si="203"/>
        <v>1200</v>
      </c>
      <c r="AU1137" s="59">
        <f t="shared" si="203"/>
        <v>1100</v>
      </c>
      <c r="AV1137" s="59">
        <f t="shared" si="203"/>
        <v>930</v>
      </c>
      <c r="AW1137" s="64" t="e">
        <f>VLOOKUP($H1137,#REF!,3,0)</f>
        <v>#REF!</v>
      </c>
      <c r="AX1137" s="165" t="s">
        <v>3457</v>
      </c>
      <c r="AY1137" s="151"/>
      <c r="AZ1137" s="66">
        <v>120</v>
      </c>
    </row>
    <row r="1138" spans="1:52" s="54" customFormat="1" ht="31.5">
      <c r="A1138" s="53" t="str">
        <f t="shared" si="199"/>
        <v>TP17NT+1</v>
      </c>
      <c r="B1138" s="53" t="str">
        <f t="shared" si="200"/>
        <v>TP17NT+2</v>
      </c>
      <c r="C1138" s="53" t="str">
        <f t="shared" si="201"/>
        <v>TP17NT+3</v>
      </c>
      <c r="D1138" s="53" t="str">
        <f t="shared" si="202"/>
        <v>TP17NT+4</v>
      </c>
      <c r="F1138" s="111" t="s">
        <v>3457</v>
      </c>
      <c r="G1138" s="55">
        <v>17</v>
      </c>
      <c r="H1138" s="55" t="s">
        <v>3731</v>
      </c>
      <c r="I1138" s="56" t="s">
        <v>3732</v>
      </c>
      <c r="J1138" s="56" t="s">
        <v>2779</v>
      </c>
      <c r="K1138" s="56"/>
      <c r="L1138" s="56" t="s">
        <v>3575</v>
      </c>
      <c r="M1138" s="55">
        <v>400</v>
      </c>
      <c r="N1138" s="55">
        <v>200</v>
      </c>
      <c r="O1138" s="55">
        <v>170</v>
      </c>
      <c r="P1138" s="55">
        <v>150</v>
      </c>
      <c r="Q1138" s="57"/>
      <c r="R1138" s="57"/>
      <c r="S1138" s="57"/>
      <c r="T1138" s="57"/>
      <c r="U1138" s="58" t="str">
        <f t="shared" si="210"/>
        <v>TP17NT</v>
      </c>
      <c r="V1138" s="59"/>
      <c r="W1138" s="59"/>
      <c r="X1138" s="59"/>
      <c r="Y1138" s="59"/>
      <c r="Z1138" s="60"/>
      <c r="AA1138" s="60"/>
      <c r="AB1138" s="60"/>
      <c r="AC1138" s="60"/>
      <c r="AD1138" s="59"/>
      <c r="AE1138" s="59"/>
      <c r="AF1138" s="59"/>
      <c r="AG1138" s="59"/>
      <c r="AH1138" s="61"/>
      <c r="AI1138" s="61"/>
      <c r="AJ1138" s="61"/>
      <c r="AK1138" s="61"/>
      <c r="AL1138" s="149">
        <v>10.78</v>
      </c>
      <c r="AM1138" s="62"/>
      <c r="AN1138" s="63">
        <f t="shared" si="211"/>
        <v>6.2</v>
      </c>
      <c r="AO1138" s="59">
        <f t="shared" si="198"/>
        <v>2480</v>
      </c>
      <c r="AP1138" s="59">
        <f t="shared" si="198"/>
        <v>1240</v>
      </c>
      <c r="AQ1138" s="59">
        <f t="shared" si="198"/>
        <v>1054</v>
      </c>
      <c r="AR1138" s="59">
        <f t="shared" si="197"/>
        <v>930</v>
      </c>
      <c r="AS1138" s="59">
        <f t="shared" si="203"/>
        <v>2500</v>
      </c>
      <c r="AT1138" s="59">
        <f t="shared" si="203"/>
        <v>1200</v>
      </c>
      <c r="AU1138" s="59">
        <f t="shared" si="203"/>
        <v>1100</v>
      </c>
      <c r="AV1138" s="59">
        <f t="shared" si="203"/>
        <v>930</v>
      </c>
      <c r="AW1138" s="64"/>
      <c r="AX1138" s="111" t="s">
        <v>3457</v>
      </c>
      <c r="AY1138" s="65"/>
      <c r="AZ1138" s="66">
        <v>120</v>
      </c>
    </row>
    <row r="1139" spans="1:52" s="54" customFormat="1" ht="63">
      <c r="A1139" s="53" t="str">
        <f t="shared" si="199"/>
        <v>TP18NT+1</v>
      </c>
      <c r="B1139" s="53" t="str">
        <f t="shared" si="200"/>
        <v>TP18NT+2</v>
      </c>
      <c r="C1139" s="53" t="str">
        <f t="shared" si="201"/>
        <v>TP18NT+3</v>
      </c>
      <c r="D1139" s="53" t="str">
        <f t="shared" si="202"/>
        <v>TP18NT+4</v>
      </c>
      <c r="F1139" s="111" t="s">
        <v>3457</v>
      </c>
      <c r="G1139" s="55">
        <v>18</v>
      </c>
      <c r="H1139" s="55" t="s">
        <v>3733</v>
      </c>
      <c r="I1139" s="56" t="s">
        <v>3734</v>
      </c>
      <c r="J1139" s="56" t="s">
        <v>2779</v>
      </c>
      <c r="K1139" s="56"/>
      <c r="L1139" s="56" t="s">
        <v>3735</v>
      </c>
      <c r="M1139" s="55">
        <v>400</v>
      </c>
      <c r="N1139" s="55">
        <v>200</v>
      </c>
      <c r="O1139" s="55">
        <v>170</v>
      </c>
      <c r="P1139" s="55">
        <v>150</v>
      </c>
      <c r="Q1139" s="57"/>
      <c r="R1139" s="57"/>
      <c r="S1139" s="57"/>
      <c r="T1139" s="57"/>
      <c r="U1139" s="58" t="str">
        <f t="shared" si="210"/>
        <v>TP18NT</v>
      </c>
      <c r="V1139" s="59"/>
      <c r="W1139" s="59"/>
      <c r="X1139" s="59"/>
      <c r="Y1139" s="59"/>
      <c r="Z1139" s="60"/>
      <c r="AA1139" s="60"/>
      <c r="AB1139" s="60"/>
      <c r="AC1139" s="60"/>
      <c r="AD1139" s="59"/>
      <c r="AE1139" s="59"/>
      <c r="AF1139" s="59"/>
      <c r="AG1139" s="59"/>
      <c r="AH1139" s="61"/>
      <c r="AI1139" s="61"/>
      <c r="AJ1139" s="61"/>
      <c r="AK1139" s="61"/>
      <c r="AL1139" s="149">
        <v>10.78</v>
      </c>
      <c r="AM1139" s="62"/>
      <c r="AN1139" s="63">
        <f t="shared" si="211"/>
        <v>6.2</v>
      </c>
      <c r="AO1139" s="59">
        <f t="shared" si="198"/>
        <v>2480</v>
      </c>
      <c r="AP1139" s="59">
        <f t="shared" si="198"/>
        <v>1240</v>
      </c>
      <c r="AQ1139" s="59">
        <f t="shared" si="198"/>
        <v>1054</v>
      </c>
      <c r="AR1139" s="59">
        <f t="shared" si="197"/>
        <v>930</v>
      </c>
      <c r="AS1139" s="59">
        <f t="shared" si="203"/>
        <v>2500</v>
      </c>
      <c r="AT1139" s="59">
        <f t="shared" si="203"/>
        <v>1200</v>
      </c>
      <c r="AU1139" s="59">
        <f t="shared" si="203"/>
        <v>1100</v>
      </c>
      <c r="AV1139" s="59">
        <f t="shared" si="203"/>
        <v>930</v>
      </c>
      <c r="AW1139" s="64"/>
      <c r="AX1139" s="111" t="s">
        <v>3457</v>
      </c>
      <c r="AY1139" s="65"/>
      <c r="AZ1139" s="66">
        <v>100</v>
      </c>
    </row>
    <row r="1140" spans="1:52" s="54" customFormat="1" ht="63">
      <c r="A1140" s="53" t="str">
        <f t="shared" si="199"/>
        <v>TP19NT+1</v>
      </c>
      <c r="B1140" s="53" t="str">
        <f t="shared" si="200"/>
        <v>TP19NT+2</v>
      </c>
      <c r="C1140" s="53" t="str">
        <f t="shared" si="201"/>
        <v>TP19NT+3</v>
      </c>
      <c r="D1140" s="53" t="str">
        <f t="shared" si="202"/>
        <v>TP19NT+4</v>
      </c>
      <c r="F1140" s="111" t="s">
        <v>3457</v>
      </c>
      <c r="G1140" s="55">
        <v>19</v>
      </c>
      <c r="H1140" s="55" t="s">
        <v>3736</v>
      </c>
      <c r="I1140" s="56" t="s">
        <v>3737</v>
      </c>
      <c r="J1140" s="56" t="s">
        <v>2779</v>
      </c>
      <c r="K1140" s="56"/>
      <c r="L1140" s="56" t="s">
        <v>3738</v>
      </c>
      <c r="M1140" s="55">
        <v>400</v>
      </c>
      <c r="N1140" s="55">
        <v>200</v>
      </c>
      <c r="O1140" s="55">
        <v>170</v>
      </c>
      <c r="P1140" s="55">
        <v>150</v>
      </c>
      <c r="Q1140" s="57"/>
      <c r="R1140" s="57"/>
      <c r="S1140" s="57"/>
      <c r="T1140" s="57"/>
      <c r="U1140" s="58" t="str">
        <f t="shared" si="210"/>
        <v>TP19NT</v>
      </c>
      <c r="V1140" s="59"/>
      <c r="W1140" s="59"/>
      <c r="X1140" s="59"/>
      <c r="Y1140" s="59"/>
      <c r="Z1140" s="60">
        <f>V1140/M1140</f>
        <v>0</v>
      </c>
      <c r="AA1140" s="60">
        <f>W1140/N1140</f>
        <v>0</v>
      </c>
      <c r="AB1140" s="60"/>
      <c r="AC1140" s="60"/>
      <c r="AD1140" s="59"/>
      <c r="AE1140" s="59"/>
      <c r="AF1140" s="59"/>
      <c r="AG1140" s="59"/>
      <c r="AH1140" s="61"/>
      <c r="AI1140" s="61"/>
      <c r="AJ1140" s="61"/>
      <c r="AK1140" s="61"/>
      <c r="AL1140" s="149">
        <v>11.25</v>
      </c>
      <c r="AM1140" s="62"/>
      <c r="AN1140" s="63">
        <f t="shared" si="211"/>
        <v>6.5</v>
      </c>
      <c r="AO1140" s="59">
        <f t="shared" si="198"/>
        <v>2600</v>
      </c>
      <c r="AP1140" s="59">
        <f t="shared" si="198"/>
        <v>1300</v>
      </c>
      <c r="AQ1140" s="59">
        <f t="shared" si="198"/>
        <v>1105</v>
      </c>
      <c r="AR1140" s="59">
        <f t="shared" si="197"/>
        <v>975</v>
      </c>
      <c r="AS1140" s="59">
        <f t="shared" si="203"/>
        <v>2600</v>
      </c>
      <c r="AT1140" s="59">
        <f t="shared" si="203"/>
        <v>1300</v>
      </c>
      <c r="AU1140" s="59">
        <f t="shared" si="203"/>
        <v>1100</v>
      </c>
      <c r="AV1140" s="59">
        <f t="shared" si="203"/>
        <v>980</v>
      </c>
      <c r="AW1140" s="64"/>
      <c r="AX1140" s="111" t="s">
        <v>3457</v>
      </c>
      <c r="AY1140" s="65"/>
      <c r="AZ1140" s="66"/>
    </row>
    <row r="1141" spans="1:52" s="54" customFormat="1" ht="54.75" customHeight="1">
      <c r="A1141" s="53" t="str">
        <f t="shared" si="199"/>
        <v>TP20NT+1</v>
      </c>
      <c r="B1141" s="53" t="str">
        <f t="shared" si="200"/>
        <v>TP20NT+2</v>
      </c>
      <c r="C1141" s="53" t="str">
        <f t="shared" si="201"/>
        <v>TP20NT+3</v>
      </c>
      <c r="D1141" s="53" t="str">
        <f t="shared" si="202"/>
        <v>TP20NT+4</v>
      </c>
      <c r="F1141" s="111" t="s">
        <v>3457</v>
      </c>
      <c r="G1141" s="55">
        <v>20</v>
      </c>
      <c r="H1141" s="55" t="s">
        <v>3739</v>
      </c>
      <c r="I1141" s="56" t="s">
        <v>3740</v>
      </c>
      <c r="J1141" s="56" t="s">
        <v>2779</v>
      </c>
      <c r="K1141" s="56"/>
      <c r="L1141" s="56" t="s">
        <v>3741</v>
      </c>
      <c r="M1141" s="55">
        <v>400</v>
      </c>
      <c r="N1141" s="55">
        <v>200</v>
      </c>
      <c r="O1141" s="55">
        <v>170</v>
      </c>
      <c r="P1141" s="55">
        <v>150</v>
      </c>
      <c r="Q1141" s="57"/>
      <c r="R1141" s="57"/>
      <c r="S1141" s="57"/>
      <c r="T1141" s="57"/>
      <c r="U1141" s="58" t="str">
        <f t="shared" si="210"/>
        <v>TP20NT</v>
      </c>
      <c r="V1141" s="59"/>
      <c r="W1141" s="59"/>
      <c r="X1141" s="59"/>
      <c r="Y1141" s="59"/>
      <c r="Z1141" s="60">
        <f>V1141/M1141</f>
        <v>0</v>
      </c>
      <c r="AA1141" s="60"/>
      <c r="AB1141" s="60"/>
      <c r="AC1141" s="60"/>
      <c r="AD1141" s="59"/>
      <c r="AE1141" s="59"/>
      <c r="AF1141" s="59"/>
      <c r="AG1141" s="59"/>
      <c r="AH1141" s="61"/>
      <c r="AI1141" s="61"/>
      <c r="AJ1141" s="61"/>
      <c r="AK1141" s="61"/>
      <c r="AL1141" s="149">
        <v>12.744999999999999</v>
      </c>
      <c r="AM1141" s="62"/>
      <c r="AN1141" s="63">
        <f t="shared" si="211"/>
        <v>7.3</v>
      </c>
      <c r="AO1141" s="59">
        <f t="shared" si="198"/>
        <v>2920</v>
      </c>
      <c r="AP1141" s="59">
        <f t="shared" si="198"/>
        <v>1460</v>
      </c>
      <c r="AQ1141" s="59">
        <f t="shared" si="198"/>
        <v>1241</v>
      </c>
      <c r="AR1141" s="59">
        <f t="shared" si="197"/>
        <v>1095</v>
      </c>
      <c r="AS1141" s="59">
        <f t="shared" si="203"/>
        <v>2900</v>
      </c>
      <c r="AT1141" s="59">
        <f t="shared" si="203"/>
        <v>1500</v>
      </c>
      <c r="AU1141" s="59">
        <f t="shared" si="203"/>
        <v>1200</v>
      </c>
      <c r="AV1141" s="59">
        <f t="shared" si="203"/>
        <v>1100</v>
      </c>
      <c r="AW1141" s="64"/>
      <c r="AX1141" s="111" t="s">
        <v>3457</v>
      </c>
      <c r="AY1141" s="65"/>
      <c r="AZ1141" s="66">
        <v>120</v>
      </c>
    </row>
    <row r="1142" spans="1:52" s="54" customFormat="1" ht="47.25">
      <c r="A1142" s="53" t="str">
        <f t="shared" si="199"/>
        <v>TP21NT+1</v>
      </c>
      <c r="B1142" s="53" t="str">
        <f t="shared" si="200"/>
        <v>TP21NT+2</v>
      </c>
      <c r="C1142" s="53" t="str">
        <f t="shared" si="201"/>
        <v>TP21NT+3</v>
      </c>
      <c r="D1142" s="53" t="str">
        <f t="shared" si="202"/>
        <v>TP21NT+4</v>
      </c>
      <c r="F1142" s="111" t="s">
        <v>3457</v>
      </c>
      <c r="G1142" s="55">
        <v>21</v>
      </c>
      <c r="H1142" s="55" t="s">
        <v>3742</v>
      </c>
      <c r="I1142" s="56" t="s">
        <v>3743</v>
      </c>
      <c r="J1142" s="56" t="s">
        <v>3741</v>
      </c>
      <c r="K1142" s="56"/>
      <c r="L1142" s="56" t="s">
        <v>3738</v>
      </c>
      <c r="M1142" s="55">
        <v>400</v>
      </c>
      <c r="N1142" s="55">
        <v>200</v>
      </c>
      <c r="O1142" s="55">
        <v>170</v>
      </c>
      <c r="P1142" s="55">
        <v>150</v>
      </c>
      <c r="Q1142" s="57"/>
      <c r="R1142" s="57"/>
      <c r="S1142" s="57"/>
      <c r="T1142" s="57"/>
      <c r="U1142" s="58" t="str">
        <f t="shared" si="210"/>
        <v>TP21NT</v>
      </c>
      <c r="V1142" s="59"/>
      <c r="W1142" s="59"/>
      <c r="X1142" s="59"/>
      <c r="Y1142" s="59"/>
      <c r="Z1142" s="60">
        <f>V1142/M1142</f>
        <v>0</v>
      </c>
      <c r="AA1142" s="60">
        <f>W1142/N1142</f>
        <v>0</v>
      </c>
      <c r="AB1142" s="60"/>
      <c r="AC1142" s="60"/>
      <c r="AD1142" s="59"/>
      <c r="AE1142" s="59"/>
      <c r="AF1142" s="59"/>
      <c r="AG1142" s="59"/>
      <c r="AH1142" s="61"/>
      <c r="AI1142" s="61"/>
      <c r="AJ1142" s="61"/>
      <c r="AK1142" s="61"/>
      <c r="AL1142" s="149">
        <v>12.195</v>
      </c>
      <c r="AM1142" s="62"/>
      <c r="AN1142" s="63">
        <f t="shared" si="211"/>
        <v>7</v>
      </c>
      <c r="AO1142" s="59">
        <f t="shared" si="198"/>
        <v>2800</v>
      </c>
      <c r="AP1142" s="59">
        <f t="shared" si="198"/>
        <v>1400</v>
      </c>
      <c r="AQ1142" s="59">
        <f t="shared" si="198"/>
        <v>1190</v>
      </c>
      <c r="AR1142" s="59">
        <f t="shared" si="197"/>
        <v>1050</v>
      </c>
      <c r="AS1142" s="59">
        <f t="shared" si="203"/>
        <v>2800</v>
      </c>
      <c r="AT1142" s="59">
        <f t="shared" si="203"/>
        <v>1400</v>
      </c>
      <c r="AU1142" s="59">
        <f t="shared" si="203"/>
        <v>1200</v>
      </c>
      <c r="AV1142" s="59">
        <f t="shared" si="203"/>
        <v>1100</v>
      </c>
      <c r="AW1142" s="64"/>
      <c r="AX1142" s="111" t="s">
        <v>3457</v>
      </c>
      <c r="AY1142" s="65"/>
      <c r="AZ1142" s="66">
        <v>110</v>
      </c>
    </row>
    <row r="1143" spans="1:52" s="54" customFormat="1" ht="63">
      <c r="A1143" s="53" t="str">
        <f t="shared" si="199"/>
        <v>TP22NT2+1</v>
      </c>
      <c r="B1143" s="53" t="str">
        <f t="shared" si="200"/>
        <v>TP22NT2+2</v>
      </c>
      <c r="C1143" s="53" t="str">
        <f t="shared" si="201"/>
        <v>TP22NT2+3</v>
      </c>
      <c r="D1143" s="53" t="str">
        <f t="shared" si="202"/>
        <v>TP22NT2+4</v>
      </c>
      <c r="F1143" s="111" t="s">
        <v>3457</v>
      </c>
      <c r="G1143" s="55">
        <v>22</v>
      </c>
      <c r="H1143" s="55" t="s">
        <v>3744</v>
      </c>
      <c r="I1143" s="56" t="s">
        <v>3745</v>
      </c>
      <c r="J1143" s="56" t="s">
        <v>3746</v>
      </c>
      <c r="K1143" s="56"/>
      <c r="L1143" s="56" t="s">
        <v>3747</v>
      </c>
      <c r="M1143" s="55"/>
      <c r="N1143" s="55"/>
      <c r="O1143" s="55"/>
      <c r="P1143" s="55"/>
      <c r="Q1143" s="57"/>
      <c r="R1143" s="57"/>
      <c r="S1143" s="57"/>
      <c r="T1143" s="57"/>
      <c r="U1143" s="58"/>
      <c r="V1143" s="59"/>
      <c r="W1143" s="59"/>
      <c r="X1143" s="59"/>
      <c r="Y1143" s="59"/>
      <c r="Z1143" s="60"/>
      <c r="AA1143" s="60"/>
      <c r="AB1143" s="60"/>
      <c r="AC1143" s="60"/>
      <c r="AD1143" s="59"/>
      <c r="AE1143" s="59"/>
      <c r="AF1143" s="59"/>
      <c r="AG1143" s="59"/>
      <c r="AH1143" s="61"/>
      <c r="AI1143" s="61"/>
      <c r="AJ1143" s="61"/>
      <c r="AK1143" s="61"/>
      <c r="AL1143" s="149"/>
      <c r="AM1143" s="62"/>
      <c r="AN1143" s="62"/>
      <c r="AO1143" s="59">
        <f t="shared" si="198"/>
        <v>0</v>
      </c>
      <c r="AP1143" s="59">
        <f t="shared" si="198"/>
        <v>0</v>
      </c>
      <c r="AQ1143" s="59">
        <f t="shared" si="198"/>
        <v>0</v>
      </c>
      <c r="AR1143" s="59">
        <f t="shared" si="197"/>
        <v>0</v>
      </c>
      <c r="AS1143" s="59"/>
      <c r="AT1143" s="59"/>
      <c r="AU1143" s="59"/>
      <c r="AV1143" s="59"/>
      <c r="AW1143" s="64"/>
      <c r="AX1143" s="111" t="s">
        <v>3457</v>
      </c>
      <c r="AY1143" s="65"/>
      <c r="AZ1143" s="66">
        <v>110</v>
      </c>
    </row>
    <row r="1144" spans="1:52" s="54" customFormat="1" ht="54.75" customHeight="1">
      <c r="A1144" s="53" t="str">
        <f t="shared" si="199"/>
        <v>TP22NT2_D1+1</v>
      </c>
      <c r="B1144" s="53" t="str">
        <f t="shared" si="200"/>
        <v>TP22NT2_D1+2</v>
      </c>
      <c r="C1144" s="53" t="str">
        <f t="shared" si="201"/>
        <v>TP22NT2_D1+3</v>
      </c>
      <c r="D1144" s="53" t="str">
        <f t="shared" si="202"/>
        <v>TP22NT2_D1+4</v>
      </c>
      <c r="F1144" s="111" t="s">
        <v>3457</v>
      </c>
      <c r="G1144" s="55"/>
      <c r="H1144" s="55" t="s">
        <v>3748</v>
      </c>
      <c r="I1144" s="56" t="s">
        <v>3749</v>
      </c>
      <c r="J1144" s="56" t="s">
        <v>2779</v>
      </c>
      <c r="K1144" s="56"/>
      <c r="L1144" s="56" t="s">
        <v>3750</v>
      </c>
      <c r="M1144" s="55">
        <v>600</v>
      </c>
      <c r="N1144" s="55">
        <v>300</v>
      </c>
      <c r="O1144" s="55">
        <v>250</v>
      </c>
      <c r="P1144" s="55">
        <v>150</v>
      </c>
      <c r="Q1144" s="57"/>
      <c r="R1144" s="57"/>
      <c r="S1144" s="57"/>
      <c r="T1144" s="57"/>
      <c r="U1144" s="58" t="str">
        <f>H1144</f>
        <v>TP22NT2_D1</v>
      </c>
      <c r="V1144" s="59"/>
      <c r="W1144" s="59"/>
      <c r="X1144" s="59"/>
      <c r="Y1144" s="59"/>
      <c r="Z1144" s="60"/>
      <c r="AA1144" s="60"/>
      <c r="AB1144" s="60"/>
      <c r="AC1144" s="60"/>
      <c r="AD1144" s="59"/>
      <c r="AE1144" s="59"/>
      <c r="AF1144" s="59"/>
      <c r="AG1144" s="59"/>
      <c r="AH1144" s="61"/>
      <c r="AI1144" s="61"/>
      <c r="AJ1144" s="61"/>
      <c r="AK1144" s="61"/>
      <c r="AL1144" s="149">
        <v>12.806666666666667</v>
      </c>
      <c r="AM1144" s="62"/>
      <c r="AN1144" s="63">
        <f>ROUNDDOWN(AL1144*$AN$10/$AL$10,1)</f>
        <v>7.4</v>
      </c>
      <c r="AO1144" s="59">
        <f t="shared" si="198"/>
        <v>4440</v>
      </c>
      <c r="AP1144" s="59">
        <f t="shared" si="198"/>
        <v>2220</v>
      </c>
      <c r="AQ1144" s="59">
        <f t="shared" si="198"/>
        <v>1850</v>
      </c>
      <c r="AR1144" s="59">
        <f t="shared" si="197"/>
        <v>1110</v>
      </c>
      <c r="AS1144" s="59">
        <f t="shared" si="203"/>
        <v>4400</v>
      </c>
      <c r="AT1144" s="59">
        <f t="shared" si="203"/>
        <v>2200</v>
      </c>
      <c r="AU1144" s="59">
        <f t="shared" si="203"/>
        <v>1900</v>
      </c>
      <c r="AV1144" s="59">
        <f t="shared" si="203"/>
        <v>1100</v>
      </c>
      <c r="AW1144" s="64"/>
      <c r="AX1144" s="111" t="s">
        <v>3457</v>
      </c>
      <c r="AY1144" s="65"/>
      <c r="AZ1144" s="66">
        <v>100</v>
      </c>
    </row>
    <row r="1145" spans="1:52" s="54" customFormat="1" ht="54.75" customHeight="1">
      <c r="A1145" s="53" t="str">
        <f t="shared" si="199"/>
        <v>TP22NT2_D2+1</v>
      </c>
      <c r="B1145" s="53" t="str">
        <f t="shared" si="200"/>
        <v>TP22NT2_D2+2</v>
      </c>
      <c r="C1145" s="53" t="str">
        <f t="shared" si="201"/>
        <v>TP22NT2_D2+3</v>
      </c>
      <c r="D1145" s="53" t="str">
        <f t="shared" si="202"/>
        <v>TP22NT2_D2+4</v>
      </c>
      <c r="F1145" s="111" t="s">
        <v>3457</v>
      </c>
      <c r="G1145" s="55"/>
      <c r="H1145" s="55" t="s">
        <v>3751</v>
      </c>
      <c r="I1145" s="56" t="s">
        <v>3752</v>
      </c>
      <c r="J1145" s="56" t="s">
        <v>2779</v>
      </c>
      <c r="K1145" s="56"/>
      <c r="L1145" s="56" t="s">
        <v>3753</v>
      </c>
      <c r="M1145" s="55">
        <v>400</v>
      </c>
      <c r="N1145" s="55">
        <v>170</v>
      </c>
      <c r="O1145" s="55">
        <v>160</v>
      </c>
      <c r="P1145" s="55">
        <v>150</v>
      </c>
      <c r="Q1145" s="57"/>
      <c r="R1145" s="57"/>
      <c r="S1145" s="57"/>
      <c r="T1145" s="57"/>
      <c r="U1145" s="58" t="str">
        <f>H1145</f>
        <v>TP22NT2_D2</v>
      </c>
      <c r="V1145" s="59"/>
      <c r="W1145" s="59"/>
      <c r="X1145" s="59"/>
      <c r="Y1145" s="59"/>
      <c r="Z1145" s="60"/>
      <c r="AA1145" s="60"/>
      <c r="AB1145" s="60"/>
      <c r="AC1145" s="60"/>
      <c r="AD1145" s="59"/>
      <c r="AE1145" s="59"/>
      <c r="AF1145" s="59"/>
      <c r="AG1145" s="59"/>
      <c r="AH1145" s="61"/>
      <c r="AI1145" s="61"/>
      <c r="AJ1145" s="61"/>
      <c r="AK1145" s="61"/>
      <c r="AL1145" s="149">
        <v>12.086838235294117</v>
      </c>
      <c r="AM1145" s="62"/>
      <c r="AN1145" s="63">
        <f>ROUNDDOWN(AL1145*$AN$10/$AL$10,1)</f>
        <v>7</v>
      </c>
      <c r="AO1145" s="59">
        <f t="shared" si="198"/>
        <v>2800</v>
      </c>
      <c r="AP1145" s="59">
        <f t="shared" si="198"/>
        <v>1190</v>
      </c>
      <c r="AQ1145" s="59">
        <f t="shared" si="198"/>
        <v>1120</v>
      </c>
      <c r="AR1145" s="59">
        <f t="shared" si="197"/>
        <v>1050</v>
      </c>
      <c r="AS1145" s="59">
        <f t="shared" si="203"/>
        <v>2800</v>
      </c>
      <c r="AT1145" s="59">
        <f t="shared" si="203"/>
        <v>1200</v>
      </c>
      <c r="AU1145" s="59">
        <f t="shared" si="203"/>
        <v>1100</v>
      </c>
      <c r="AV1145" s="59">
        <f t="shared" si="203"/>
        <v>1100</v>
      </c>
      <c r="AW1145" s="64"/>
      <c r="AX1145" s="111" t="s">
        <v>3457</v>
      </c>
      <c r="AY1145" s="65"/>
      <c r="AZ1145" s="66">
        <v>100</v>
      </c>
    </row>
    <row r="1146" spans="1:52" s="54" customFormat="1" ht="54.75" customHeight="1">
      <c r="A1146" s="53" t="str">
        <f t="shared" si="199"/>
        <v>TP23NT+1</v>
      </c>
      <c r="B1146" s="53" t="str">
        <f t="shared" si="200"/>
        <v>TP23NT+2</v>
      </c>
      <c r="C1146" s="53" t="str">
        <f t="shared" si="201"/>
        <v>TP23NT+3</v>
      </c>
      <c r="D1146" s="53" t="str">
        <f t="shared" si="202"/>
        <v>TP23NT+4</v>
      </c>
      <c r="F1146" s="111" t="s">
        <v>3457</v>
      </c>
      <c r="G1146" s="55">
        <v>23</v>
      </c>
      <c r="H1146" s="55" t="s">
        <v>3754</v>
      </c>
      <c r="I1146" s="56" t="s">
        <v>3755</v>
      </c>
      <c r="J1146" s="56" t="s">
        <v>3756</v>
      </c>
      <c r="K1146" s="56"/>
      <c r="L1146" s="56" t="s">
        <v>3757</v>
      </c>
      <c r="M1146" s="55">
        <v>400</v>
      </c>
      <c r="N1146" s="55">
        <v>160</v>
      </c>
      <c r="O1146" s="55">
        <v>150</v>
      </c>
      <c r="P1146" s="55">
        <v>140</v>
      </c>
      <c r="Q1146" s="57"/>
      <c r="R1146" s="57"/>
      <c r="S1146" s="57"/>
      <c r="T1146" s="57"/>
      <c r="U1146" s="58" t="str">
        <f>H1146</f>
        <v>TP23NT</v>
      </c>
      <c r="V1146" s="59"/>
      <c r="W1146" s="59"/>
      <c r="X1146" s="59"/>
      <c r="Y1146" s="59"/>
      <c r="Z1146" s="60"/>
      <c r="AA1146" s="60"/>
      <c r="AB1146" s="60"/>
      <c r="AC1146" s="60"/>
      <c r="AD1146" s="59"/>
      <c r="AE1146" s="59"/>
      <c r="AF1146" s="59"/>
      <c r="AG1146" s="59"/>
      <c r="AH1146" s="61"/>
      <c r="AI1146" s="61"/>
      <c r="AJ1146" s="61"/>
      <c r="AK1146" s="61"/>
      <c r="AL1146" s="149">
        <v>10.78</v>
      </c>
      <c r="AM1146" s="62"/>
      <c r="AN1146" s="63">
        <f>ROUNDDOWN(AL1146*$AN$10/$AL$10,1)</f>
        <v>6.2</v>
      </c>
      <c r="AO1146" s="59">
        <f t="shared" si="198"/>
        <v>2480</v>
      </c>
      <c r="AP1146" s="59">
        <f t="shared" si="198"/>
        <v>992</v>
      </c>
      <c r="AQ1146" s="59">
        <f t="shared" si="198"/>
        <v>930</v>
      </c>
      <c r="AR1146" s="59">
        <f t="shared" si="197"/>
        <v>868</v>
      </c>
      <c r="AS1146" s="59">
        <f t="shared" si="203"/>
        <v>2500</v>
      </c>
      <c r="AT1146" s="59">
        <f t="shared" si="203"/>
        <v>990</v>
      </c>
      <c r="AU1146" s="59">
        <f t="shared" si="203"/>
        <v>930</v>
      </c>
      <c r="AV1146" s="59">
        <f t="shared" si="203"/>
        <v>870</v>
      </c>
      <c r="AW1146" s="64"/>
      <c r="AX1146" s="111" t="s">
        <v>3457</v>
      </c>
      <c r="AY1146" s="65"/>
      <c r="AZ1146" s="66">
        <v>100</v>
      </c>
    </row>
    <row r="1147" spans="1:52" s="54" customFormat="1" ht="54.75" customHeight="1">
      <c r="A1147" s="53" t="str">
        <f t="shared" si="199"/>
        <v>TP24NT+1</v>
      </c>
      <c r="B1147" s="53" t="str">
        <f t="shared" si="200"/>
        <v>TP24NT+2</v>
      </c>
      <c r="C1147" s="53" t="str">
        <f t="shared" si="201"/>
        <v>TP24NT+3</v>
      </c>
      <c r="D1147" s="53" t="str">
        <f t="shared" si="202"/>
        <v>TP24NT+4</v>
      </c>
      <c r="F1147" s="111" t="s">
        <v>3457</v>
      </c>
      <c r="G1147" s="55">
        <v>24</v>
      </c>
      <c r="H1147" s="55" t="s">
        <v>3758</v>
      </c>
      <c r="I1147" s="56" t="s">
        <v>3759</v>
      </c>
      <c r="J1147" s="56" t="s">
        <v>2779</v>
      </c>
      <c r="K1147" s="56"/>
      <c r="L1147" s="56" t="s">
        <v>3760</v>
      </c>
      <c r="M1147" s="55"/>
      <c r="N1147" s="55"/>
      <c r="O1147" s="55"/>
      <c r="P1147" s="55"/>
      <c r="Q1147" s="57"/>
      <c r="R1147" s="57"/>
      <c r="S1147" s="57"/>
      <c r="T1147" s="57"/>
      <c r="U1147" s="58"/>
      <c r="V1147" s="59"/>
      <c r="W1147" s="59"/>
      <c r="X1147" s="59"/>
      <c r="Y1147" s="59"/>
      <c r="Z1147" s="60"/>
      <c r="AA1147" s="60"/>
      <c r="AB1147" s="60"/>
      <c r="AC1147" s="60"/>
      <c r="AD1147" s="59"/>
      <c r="AE1147" s="59"/>
      <c r="AF1147" s="59"/>
      <c r="AG1147" s="59"/>
      <c r="AH1147" s="61"/>
      <c r="AI1147" s="61"/>
      <c r="AJ1147" s="61"/>
      <c r="AK1147" s="61"/>
      <c r="AL1147" s="149"/>
      <c r="AM1147" s="62"/>
      <c r="AN1147" s="62"/>
      <c r="AO1147" s="59">
        <f t="shared" si="198"/>
        <v>0</v>
      </c>
      <c r="AP1147" s="59">
        <f t="shared" si="198"/>
        <v>0</v>
      </c>
      <c r="AQ1147" s="59">
        <f t="shared" si="198"/>
        <v>0</v>
      </c>
      <c r="AR1147" s="59">
        <f t="shared" si="197"/>
        <v>0</v>
      </c>
      <c r="AS1147" s="59"/>
      <c r="AT1147" s="59"/>
      <c r="AU1147" s="59"/>
      <c r="AV1147" s="59"/>
      <c r="AW1147" s="64"/>
      <c r="AX1147" s="111" t="s">
        <v>3457</v>
      </c>
      <c r="AY1147" s="65"/>
      <c r="AZ1147" s="66">
        <v>100</v>
      </c>
    </row>
    <row r="1148" spans="1:52" s="54" customFormat="1" ht="54.75" customHeight="1">
      <c r="A1148" s="53" t="str">
        <f t="shared" si="199"/>
        <v>TP24NT_D1+1</v>
      </c>
      <c r="B1148" s="53" t="str">
        <f t="shared" si="200"/>
        <v>TP24NT_D1+2</v>
      </c>
      <c r="C1148" s="53" t="str">
        <f t="shared" si="201"/>
        <v>TP24NT_D1+3</v>
      </c>
      <c r="D1148" s="53" t="str">
        <f t="shared" si="202"/>
        <v>TP24NT_D1+4</v>
      </c>
      <c r="F1148" s="111" t="s">
        <v>3457</v>
      </c>
      <c r="G1148" s="55"/>
      <c r="H1148" s="55" t="s">
        <v>3761</v>
      </c>
      <c r="I1148" s="56" t="s">
        <v>3762</v>
      </c>
      <c r="J1148" s="56" t="s">
        <v>2779</v>
      </c>
      <c r="K1148" s="56"/>
      <c r="L1148" s="56" t="s">
        <v>3763</v>
      </c>
      <c r="M1148" s="55">
        <v>520</v>
      </c>
      <c r="N1148" s="55">
        <v>260</v>
      </c>
      <c r="O1148" s="55">
        <v>240</v>
      </c>
      <c r="P1148" s="55">
        <v>200</v>
      </c>
      <c r="Q1148" s="57"/>
      <c r="R1148" s="57"/>
      <c r="S1148" s="57"/>
      <c r="T1148" s="57"/>
      <c r="U1148" s="58" t="str">
        <f>H1148</f>
        <v>TP24NT_D1</v>
      </c>
      <c r="V1148" s="59"/>
      <c r="W1148" s="59"/>
      <c r="X1148" s="59"/>
      <c r="Y1148" s="59"/>
      <c r="Z1148" s="60"/>
      <c r="AA1148" s="60"/>
      <c r="AB1148" s="60"/>
      <c r="AC1148" s="60"/>
      <c r="AD1148" s="59"/>
      <c r="AE1148" s="59"/>
      <c r="AF1148" s="59"/>
      <c r="AG1148" s="59"/>
      <c r="AH1148" s="61"/>
      <c r="AI1148" s="61"/>
      <c r="AJ1148" s="61"/>
      <c r="AK1148" s="61"/>
      <c r="AL1148" s="149">
        <v>12.589423076923076</v>
      </c>
      <c r="AM1148" s="62"/>
      <c r="AN1148" s="63">
        <f>ROUNDDOWN(AL1148*$AN$10/$AL$10,1)</f>
        <v>7.3</v>
      </c>
      <c r="AO1148" s="59">
        <f t="shared" si="198"/>
        <v>3796</v>
      </c>
      <c r="AP1148" s="59">
        <f t="shared" si="198"/>
        <v>1898</v>
      </c>
      <c r="AQ1148" s="59">
        <f t="shared" si="198"/>
        <v>1752</v>
      </c>
      <c r="AR1148" s="59">
        <f t="shared" si="197"/>
        <v>1460</v>
      </c>
      <c r="AS1148" s="59">
        <f t="shared" si="203"/>
        <v>3800</v>
      </c>
      <c r="AT1148" s="59">
        <f t="shared" si="203"/>
        <v>1900</v>
      </c>
      <c r="AU1148" s="59">
        <f t="shared" si="203"/>
        <v>1800</v>
      </c>
      <c r="AV1148" s="59">
        <f t="shared" si="203"/>
        <v>1500</v>
      </c>
      <c r="AW1148" s="64"/>
      <c r="AX1148" s="111" t="s">
        <v>3457</v>
      </c>
      <c r="AY1148" s="65"/>
      <c r="AZ1148" s="66">
        <v>90</v>
      </c>
    </row>
    <row r="1149" spans="1:52" s="54" customFormat="1" ht="54.75" customHeight="1">
      <c r="A1149" s="53" t="str">
        <f t="shared" si="199"/>
        <v>TP24NT_D2+1</v>
      </c>
      <c r="B1149" s="53" t="str">
        <f t="shared" si="200"/>
        <v>TP24NT_D2+2</v>
      </c>
      <c r="C1149" s="53" t="str">
        <f t="shared" si="201"/>
        <v>TP24NT_D2+3</v>
      </c>
      <c r="D1149" s="53" t="str">
        <f t="shared" si="202"/>
        <v>TP24NT_D2+4</v>
      </c>
      <c r="F1149" s="111" t="s">
        <v>3457</v>
      </c>
      <c r="G1149" s="55"/>
      <c r="H1149" s="55" t="s">
        <v>3764</v>
      </c>
      <c r="I1149" s="56" t="s">
        <v>3765</v>
      </c>
      <c r="J1149" s="56" t="s">
        <v>2779</v>
      </c>
      <c r="K1149" s="56"/>
      <c r="L1149" s="56" t="s">
        <v>3586</v>
      </c>
      <c r="M1149" s="55">
        <v>600</v>
      </c>
      <c r="N1149" s="55">
        <v>250</v>
      </c>
      <c r="O1149" s="55">
        <v>230</v>
      </c>
      <c r="P1149" s="55">
        <v>200</v>
      </c>
      <c r="Q1149" s="57"/>
      <c r="R1149" s="57"/>
      <c r="S1149" s="57"/>
      <c r="T1149" s="57"/>
      <c r="U1149" s="58" t="str">
        <f>H1149</f>
        <v>TP24NT_D2</v>
      </c>
      <c r="V1149" s="59"/>
      <c r="W1149" s="59"/>
      <c r="X1149" s="59"/>
      <c r="Y1149" s="59"/>
      <c r="Z1149" s="60">
        <f>V1149/M1149</f>
        <v>0</v>
      </c>
      <c r="AA1149" s="60"/>
      <c r="AB1149" s="60"/>
      <c r="AC1149" s="60"/>
      <c r="AD1149" s="59"/>
      <c r="AE1149" s="59"/>
      <c r="AF1149" s="59"/>
      <c r="AG1149" s="59"/>
      <c r="AH1149" s="61"/>
      <c r="AI1149" s="61"/>
      <c r="AJ1149" s="61"/>
      <c r="AK1149" s="61"/>
      <c r="AL1149" s="149">
        <v>7.2050000000000001</v>
      </c>
      <c r="AM1149" s="62"/>
      <c r="AN1149" s="63">
        <f>ROUNDDOWN(AL1149*$AN$10/$AL$10,1)</f>
        <v>4.0999999999999996</v>
      </c>
      <c r="AO1149" s="59">
        <f t="shared" si="198"/>
        <v>2460</v>
      </c>
      <c r="AP1149" s="59">
        <f t="shared" si="198"/>
        <v>1025</v>
      </c>
      <c r="AQ1149" s="59">
        <f t="shared" si="198"/>
        <v>942.99999999999989</v>
      </c>
      <c r="AR1149" s="59">
        <f t="shared" si="197"/>
        <v>819.99999999999989</v>
      </c>
      <c r="AS1149" s="59">
        <f t="shared" si="203"/>
        <v>2500</v>
      </c>
      <c r="AT1149" s="59">
        <f t="shared" si="203"/>
        <v>1000</v>
      </c>
      <c r="AU1149" s="59">
        <f t="shared" si="203"/>
        <v>940</v>
      </c>
      <c r="AV1149" s="59">
        <f t="shared" si="203"/>
        <v>820</v>
      </c>
      <c r="AW1149" s="64"/>
      <c r="AX1149" s="111" t="s">
        <v>3457</v>
      </c>
      <c r="AY1149" s="65"/>
      <c r="AZ1149" s="66">
        <v>90</v>
      </c>
    </row>
    <row r="1150" spans="1:52" s="54" customFormat="1" ht="54.75" customHeight="1">
      <c r="A1150" s="53" t="str">
        <f t="shared" si="199"/>
        <v>TP25NT+1</v>
      </c>
      <c r="B1150" s="53" t="str">
        <f t="shared" si="200"/>
        <v>TP25NT+2</v>
      </c>
      <c r="C1150" s="53" t="str">
        <f t="shared" si="201"/>
        <v>TP25NT+3</v>
      </c>
      <c r="D1150" s="53" t="str">
        <f t="shared" si="202"/>
        <v>TP25NT+4</v>
      </c>
      <c r="F1150" s="111" t="s">
        <v>3457</v>
      </c>
      <c r="G1150" s="55">
        <v>25</v>
      </c>
      <c r="H1150" s="55" t="s">
        <v>3766</v>
      </c>
      <c r="I1150" s="56" t="s">
        <v>3767</v>
      </c>
      <c r="J1150" s="56" t="s">
        <v>3586</v>
      </c>
      <c r="K1150" s="56"/>
      <c r="L1150" s="56" t="s">
        <v>3763</v>
      </c>
      <c r="M1150" s="55">
        <v>520</v>
      </c>
      <c r="N1150" s="55">
        <v>260</v>
      </c>
      <c r="O1150" s="55">
        <v>200</v>
      </c>
      <c r="P1150" s="55">
        <v>160</v>
      </c>
      <c r="Q1150" s="57"/>
      <c r="R1150" s="57"/>
      <c r="S1150" s="57"/>
      <c r="T1150" s="57"/>
      <c r="U1150" s="58" t="str">
        <f>H1150</f>
        <v>TP25NT</v>
      </c>
      <c r="V1150" s="59"/>
      <c r="W1150" s="59"/>
      <c r="X1150" s="59"/>
      <c r="Y1150" s="59"/>
      <c r="Z1150" s="60"/>
      <c r="AA1150" s="60"/>
      <c r="AB1150" s="60"/>
      <c r="AC1150" s="60"/>
      <c r="AD1150" s="59"/>
      <c r="AE1150" s="59"/>
      <c r="AF1150" s="59"/>
      <c r="AG1150" s="59"/>
      <c r="AH1150" s="61"/>
      <c r="AI1150" s="61"/>
      <c r="AJ1150" s="61"/>
      <c r="AK1150" s="61"/>
      <c r="AL1150" s="149">
        <v>9.6326923076923077</v>
      </c>
      <c r="AM1150" s="62"/>
      <c r="AN1150" s="63">
        <f>ROUNDDOWN(AL1150*$AN$10/$AL$10,1)</f>
        <v>5.5</v>
      </c>
      <c r="AO1150" s="59">
        <f t="shared" si="198"/>
        <v>2860</v>
      </c>
      <c r="AP1150" s="59">
        <f t="shared" si="198"/>
        <v>1430</v>
      </c>
      <c r="AQ1150" s="59">
        <f t="shared" si="198"/>
        <v>1100</v>
      </c>
      <c r="AR1150" s="59">
        <f t="shared" si="197"/>
        <v>880</v>
      </c>
      <c r="AS1150" s="59">
        <f t="shared" si="203"/>
        <v>2900</v>
      </c>
      <c r="AT1150" s="59">
        <f t="shared" si="203"/>
        <v>1400</v>
      </c>
      <c r="AU1150" s="59">
        <f t="shared" si="203"/>
        <v>1100</v>
      </c>
      <c r="AV1150" s="59">
        <f t="shared" si="203"/>
        <v>880</v>
      </c>
      <c r="AW1150" s="64"/>
      <c r="AX1150" s="111" t="s">
        <v>3457</v>
      </c>
      <c r="AY1150" s="65"/>
      <c r="AZ1150" s="66">
        <v>80</v>
      </c>
    </row>
    <row r="1151" spans="1:52" s="54" customFormat="1" ht="54.75" customHeight="1">
      <c r="A1151" s="53" t="str">
        <f t="shared" si="199"/>
        <v>TP26NT+1</v>
      </c>
      <c r="B1151" s="53" t="str">
        <f t="shared" si="200"/>
        <v>TP26NT+2</v>
      </c>
      <c r="C1151" s="53" t="str">
        <f t="shared" si="201"/>
        <v>TP26NT+3</v>
      </c>
      <c r="D1151" s="53" t="str">
        <f t="shared" si="202"/>
        <v>TP26NT+4</v>
      </c>
      <c r="F1151" s="111" t="s">
        <v>3457</v>
      </c>
      <c r="G1151" s="55">
        <v>26</v>
      </c>
      <c r="H1151" s="55" t="s">
        <v>3768</v>
      </c>
      <c r="I1151" s="56" t="s">
        <v>3769</v>
      </c>
      <c r="J1151" s="56" t="s">
        <v>2779</v>
      </c>
      <c r="K1151" s="56"/>
      <c r="L1151" s="56" t="s">
        <v>3747</v>
      </c>
      <c r="M1151" s="55"/>
      <c r="N1151" s="55"/>
      <c r="O1151" s="55"/>
      <c r="P1151" s="55"/>
      <c r="Q1151" s="57"/>
      <c r="R1151" s="57"/>
      <c r="S1151" s="57"/>
      <c r="T1151" s="57"/>
      <c r="U1151" s="58"/>
      <c r="V1151" s="59"/>
      <c r="W1151" s="59"/>
      <c r="X1151" s="59"/>
      <c r="Y1151" s="59"/>
      <c r="Z1151" s="60"/>
      <c r="AA1151" s="60"/>
      <c r="AB1151" s="60"/>
      <c r="AC1151" s="60"/>
      <c r="AD1151" s="59"/>
      <c r="AE1151" s="59"/>
      <c r="AF1151" s="59"/>
      <c r="AG1151" s="59"/>
      <c r="AH1151" s="61"/>
      <c r="AI1151" s="61"/>
      <c r="AJ1151" s="61"/>
      <c r="AK1151" s="61"/>
      <c r="AL1151" s="149"/>
      <c r="AM1151" s="62"/>
      <c r="AN1151" s="62"/>
      <c r="AO1151" s="59">
        <f t="shared" si="198"/>
        <v>0</v>
      </c>
      <c r="AP1151" s="59">
        <f t="shared" si="198"/>
        <v>0</v>
      </c>
      <c r="AQ1151" s="59">
        <f t="shared" si="198"/>
        <v>0</v>
      </c>
      <c r="AR1151" s="59">
        <f t="shared" si="197"/>
        <v>0</v>
      </c>
      <c r="AS1151" s="59"/>
      <c r="AT1151" s="59"/>
      <c r="AU1151" s="59"/>
      <c r="AV1151" s="59"/>
      <c r="AW1151" s="64"/>
      <c r="AX1151" s="111" t="s">
        <v>3457</v>
      </c>
      <c r="AY1151" s="65"/>
      <c r="AZ1151" s="66">
        <v>80</v>
      </c>
    </row>
    <row r="1152" spans="1:52" s="54" customFormat="1">
      <c r="A1152" s="53" t="str">
        <f t="shared" si="199"/>
        <v>TP26NT_D1+1</v>
      </c>
      <c r="B1152" s="53" t="str">
        <f t="shared" si="200"/>
        <v>TP26NT_D1+2</v>
      </c>
      <c r="C1152" s="53" t="str">
        <f t="shared" si="201"/>
        <v>TP26NT_D1+3</v>
      </c>
      <c r="D1152" s="53" t="str">
        <f t="shared" si="202"/>
        <v>TP26NT_D1+4</v>
      </c>
      <c r="F1152" s="111" t="s">
        <v>3457</v>
      </c>
      <c r="G1152" s="55"/>
      <c r="H1152" s="55" t="s">
        <v>3770</v>
      </c>
      <c r="I1152" s="56" t="s">
        <v>3771</v>
      </c>
      <c r="J1152" s="56" t="s">
        <v>2779</v>
      </c>
      <c r="K1152" s="56"/>
      <c r="L1152" s="56" t="s">
        <v>3772</v>
      </c>
      <c r="M1152" s="55">
        <v>600</v>
      </c>
      <c r="N1152" s="55">
        <v>250</v>
      </c>
      <c r="O1152" s="55">
        <v>230</v>
      </c>
      <c r="P1152" s="55">
        <v>200</v>
      </c>
      <c r="Q1152" s="57"/>
      <c r="R1152" s="57"/>
      <c r="S1152" s="57"/>
      <c r="T1152" s="57"/>
      <c r="U1152" s="58" t="str">
        <f t="shared" ref="U1152:U1167" si="212">H1152</f>
        <v>TP26NT_D1</v>
      </c>
      <c r="V1152" s="59"/>
      <c r="W1152" s="59"/>
      <c r="X1152" s="59"/>
      <c r="Y1152" s="59"/>
      <c r="Z1152" s="60">
        <f>V1152/M1152</f>
        <v>0</v>
      </c>
      <c r="AA1152" s="60"/>
      <c r="AB1152" s="60">
        <f>X1152/O1152</f>
        <v>0</v>
      </c>
      <c r="AC1152" s="60"/>
      <c r="AD1152" s="59"/>
      <c r="AE1152" s="59"/>
      <c r="AF1152" s="59"/>
      <c r="AG1152" s="59"/>
      <c r="AH1152" s="61"/>
      <c r="AI1152" s="61"/>
      <c r="AJ1152" s="61"/>
      <c r="AK1152" s="61"/>
      <c r="AL1152" s="149">
        <v>10.66</v>
      </c>
      <c r="AM1152" s="62"/>
      <c r="AN1152" s="63">
        <f t="shared" ref="AN1152:AN1167" si="213">ROUNDDOWN(AL1152*$AN$10/$AL$10,1)</f>
        <v>6.1</v>
      </c>
      <c r="AO1152" s="59">
        <f t="shared" si="198"/>
        <v>3660</v>
      </c>
      <c r="AP1152" s="59">
        <f t="shared" si="198"/>
        <v>1525</v>
      </c>
      <c r="AQ1152" s="59">
        <f t="shared" si="198"/>
        <v>1403</v>
      </c>
      <c r="AR1152" s="59">
        <f t="shared" si="197"/>
        <v>1220</v>
      </c>
      <c r="AS1152" s="59">
        <f t="shared" si="203"/>
        <v>3700</v>
      </c>
      <c r="AT1152" s="59">
        <f t="shared" si="203"/>
        <v>1500</v>
      </c>
      <c r="AU1152" s="59">
        <f t="shared" si="203"/>
        <v>1400</v>
      </c>
      <c r="AV1152" s="59">
        <f t="shared" si="203"/>
        <v>1200</v>
      </c>
      <c r="AW1152" s="64"/>
      <c r="AX1152" s="111" t="s">
        <v>3457</v>
      </c>
      <c r="AY1152" s="65"/>
      <c r="AZ1152" s="66">
        <v>90</v>
      </c>
    </row>
    <row r="1153" spans="1:52" s="54" customFormat="1" ht="54.75" customHeight="1">
      <c r="A1153" s="53" t="str">
        <f t="shared" si="199"/>
        <v>TP26NT_D2+1</v>
      </c>
      <c r="B1153" s="53" t="str">
        <f t="shared" si="200"/>
        <v>TP26NT_D2+2</v>
      </c>
      <c r="C1153" s="53" t="str">
        <f t="shared" si="201"/>
        <v>TP26NT_D2+3</v>
      </c>
      <c r="D1153" s="53" t="str">
        <f t="shared" si="202"/>
        <v>TP26NT_D2+4</v>
      </c>
      <c r="F1153" s="111" t="s">
        <v>3457</v>
      </c>
      <c r="G1153" s="55"/>
      <c r="H1153" s="55" t="s">
        <v>3773</v>
      </c>
      <c r="I1153" s="56" t="s">
        <v>3774</v>
      </c>
      <c r="J1153" s="56" t="s">
        <v>2779</v>
      </c>
      <c r="K1153" s="56"/>
      <c r="L1153" s="56" t="s">
        <v>3775</v>
      </c>
      <c r="M1153" s="55">
        <v>500</v>
      </c>
      <c r="N1153" s="55">
        <v>220</v>
      </c>
      <c r="O1153" s="55">
        <v>200</v>
      </c>
      <c r="P1153" s="55">
        <v>180</v>
      </c>
      <c r="Q1153" s="57"/>
      <c r="R1153" s="57"/>
      <c r="S1153" s="57"/>
      <c r="T1153" s="57"/>
      <c r="U1153" s="58" t="str">
        <f t="shared" si="212"/>
        <v>TP26NT_D2</v>
      </c>
      <c r="V1153" s="59"/>
      <c r="W1153" s="59"/>
      <c r="X1153" s="59"/>
      <c r="Y1153" s="59"/>
      <c r="Z1153" s="60"/>
      <c r="AA1153" s="60"/>
      <c r="AB1153" s="60"/>
      <c r="AC1153" s="60"/>
      <c r="AD1153" s="59"/>
      <c r="AE1153" s="59"/>
      <c r="AF1153" s="59"/>
      <c r="AG1153" s="59"/>
      <c r="AH1153" s="61"/>
      <c r="AI1153" s="61"/>
      <c r="AJ1153" s="61"/>
      <c r="AK1153" s="61"/>
      <c r="AL1153" s="149">
        <v>10.050000000000001</v>
      </c>
      <c r="AM1153" s="62"/>
      <c r="AN1153" s="63">
        <f t="shared" si="213"/>
        <v>5.8</v>
      </c>
      <c r="AO1153" s="59">
        <f t="shared" si="198"/>
        <v>2900</v>
      </c>
      <c r="AP1153" s="59">
        <f t="shared" si="198"/>
        <v>1276</v>
      </c>
      <c r="AQ1153" s="59">
        <f t="shared" si="198"/>
        <v>1160</v>
      </c>
      <c r="AR1153" s="59">
        <f t="shared" si="197"/>
        <v>1044</v>
      </c>
      <c r="AS1153" s="59">
        <f t="shared" si="203"/>
        <v>2900</v>
      </c>
      <c r="AT1153" s="59">
        <f t="shared" si="203"/>
        <v>1300</v>
      </c>
      <c r="AU1153" s="59">
        <f t="shared" si="203"/>
        <v>1200</v>
      </c>
      <c r="AV1153" s="59">
        <f t="shared" si="203"/>
        <v>1000</v>
      </c>
      <c r="AW1153" s="64"/>
      <c r="AX1153" s="111" t="s">
        <v>3457</v>
      </c>
      <c r="AY1153" s="65"/>
      <c r="AZ1153" s="66">
        <v>90</v>
      </c>
    </row>
    <row r="1154" spans="1:52" s="54" customFormat="1" ht="54.75" customHeight="1">
      <c r="A1154" s="53" t="str">
        <f t="shared" si="199"/>
        <v>TP27NT+1</v>
      </c>
      <c r="B1154" s="53" t="str">
        <f t="shared" si="200"/>
        <v>TP27NT+2</v>
      </c>
      <c r="C1154" s="53" t="str">
        <f t="shared" si="201"/>
        <v>TP27NT+3</v>
      </c>
      <c r="D1154" s="53" t="str">
        <f t="shared" si="202"/>
        <v>TP27NT+4</v>
      </c>
      <c r="F1154" s="111" t="s">
        <v>3457</v>
      </c>
      <c r="G1154" s="55">
        <v>27</v>
      </c>
      <c r="H1154" s="55" t="s">
        <v>3776</v>
      </c>
      <c r="I1154" s="56" t="s">
        <v>3777</v>
      </c>
      <c r="J1154" s="56" t="s">
        <v>2779</v>
      </c>
      <c r="K1154" s="56"/>
      <c r="L1154" s="56" t="s">
        <v>3778</v>
      </c>
      <c r="M1154" s="55">
        <v>500</v>
      </c>
      <c r="N1154" s="55">
        <v>220</v>
      </c>
      <c r="O1154" s="55">
        <v>200</v>
      </c>
      <c r="P1154" s="55">
        <v>180</v>
      </c>
      <c r="Q1154" s="57"/>
      <c r="R1154" s="57"/>
      <c r="S1154" s="57"/>
      <c r="T1154" s="57"/>
      <c r="U1154" s="58" t="str">
        <f t="shared" si="212"/>
        <v>TP27NT</v>
      </c>
      <c r="V1154" s="59"/>
      <c r="W1154" s="59"/>
      <c r="X1154" s="59"/>
      <c r="Y1154" s="59"/>
      <c r="Z1154" s="60">
        <f>V1154/M1154</f>
        <v>0</v>
      </c>
      <c r="AA1154" s="60">
        <f>W1154/N1154</f>
        <v>0</v>
      </c>
      <c r="AB1154" s="60"/>
      <c r="AC1154" s="60"/>
      <c r="AD1154" s="59"/>
      <c r="AE1154" s="59"/>
      <c r="AF1154" s="59"/>
      <c r="AG1154" s="59"/>
      <c r="AH1154" s="61"/>
      <c r="AI1154" s="61"/>
      <c r="AJ1154" s="61"/>
      <c r="AK1154" s="61"/>
      <c r="AL1154" s="149">
        <v>10.050000000000001</v>
      </c>
      <c r="AM1154" s="62"/>
      <c r="AN1154" s="63">
        <f t="shared" si="213"/>
        <v>5.8</v>
      </c>
      <c r="AO1154" s="59">
        <f t="shared" si="198"/>
        <v>2900</v>
      </c>
      <c r="AP1154" s="59">
        <f t="shared" si="198"/>
        <v>1276</v>
      </c>
      <c r="AQ1154" s="59">
        <f t="shared" si="198"/>
        <v>1160</v>
      </c>
      <c r="AR1154" s="59">
        <f t="shared" si="197"/>
        <v>1044</v>
      </c>
      <c r="AS1154" s="59">
        <f t="shared" si="203"/>
        <v>2900</v>
      </c>
      <c r="AT1154" s="59">
        <f t="shared" si="203"/>
        <v>1300</v>
      </c>
      <c r="AU1154" s="59">
        <f t="shared" si="203"/>
        <v>1200</v>
      </c>
      <c r="AV1154" s="59">
        <f t="shared" si="203"/>
        <v>1000</v>
      </c>
      <c r="AW1154" s="64"/>
      <c r="AX1154" s="111" t="s">
        <v>3457</v>
      </c>
      <c r="AY1154" s="65"/>
      <c r="AZ1154" s="66">
        <v>110</v>
      </c>
    </row>
    <row r="1155" spans="1:52" s="54" customFormat="1" ht="54.75" customHeight="1">
      <c r="A1155" s="53" t="str">
        <f t="shared" si="199"/>
        <v>TP28NT+1</v>
      </c>
      <c r="B1155" s="53" t="str">
        <f t="shared" si="200"/>
        <v>TP28NT+2</v>
      </c>
      <c r="C1155" s="53" t="str">
        <f t="shared" si="201"/>
        <v>TP28NT+3</v>
      </c>
      <c r="D1155" s="53" t="str">
        <f t="shared" si="202"/>
        <v>TP28NT+4</v>
      </c>
      <c r="F1155" s="111" t="s">
        <v>3457</v>
      </c>
      <c r="G1155" s="55">
        <v>28</v>
      </c>
      <c r="H1155" s="55" t="s">
        <v>3779</v>
      </c>
      <c r="I1155" s="56" t="s">
        <v>3780</v>
      </c>
      <c r="J1155" s="56" t="s">
        <v>3781</v>
      </c>
      <c r="K1155" s="56"/>
      <c r="L1155" s="56" t="s">
        <v>3782</v>
      </c>
      <c r="M1155" s="55">
        <v>500</v>
      </c>
      <c r="N1155" s="55">
        <v>210</v>
      </c>
      <c r="O1155" s="55">
        <v>190</v>
      </c>
      <c r="P1155" s="55">
        <v>170</v>
      </c>
      <c r="Q1155" s="57"/>
      <c r="R1155" s="57"/>
      <c r="S1155" s="57"/>
      <c r="T1155" s="57"/>
      <c r="U1155" s="58" t="str">
        <f t="shared" si="212"/>
        <v>TP28NT</v>
      </c>
      <c r="V1155" s="59"/>
      <c r="W1155" s="59"/>
      <c r="X1155" s="59"/>
      <c r="Y1155" s="59"/>
      <c r="Z1155" s="60"/>
      <c r="AA1155" s="60"/>
      <c r="AB1155" s="60"/>
      <c r="AC1155" s="60"/>
      <c r="AD1155" s="59"/>
      <c r="AE1155" s="59"/>
      <c r="AF1155" s="59"/>
      <c r="AG1155" s="59"/>
      <c r="AH1155" s="61"/>
      <c r="AI1155" s="61"/>
      <c r="AJ1155" s="61"/>
      <c r="AK1155" s="61"/>
      <c r="AL1155" s="149">
        <v>10.050000000000001</v>
      </c>
      <c r="AM1155" s="62"/>
      <c r="AN1155" s="63">
        <f t="shared" si="213"/>
        <v>5.8</v>
      </c>
      <c r="AO1155" s="59">
        <f t="shared" si="198"/>
        <v>2900</v>
      </c>
      <c r="AP1155" s="59">
        <f t="shared" si="198"/>
        <v>1218</v>
      </c>
      <c r="AQ1155" s="59">
        <f t="shared" si="198"/>
        <v>1102</v>
      </c>
      <c r="AR1155" s="59">
        <f t="shared" si="197"/>
        <v>986</v>
      </c>
      <c r="AS1155" s="59">
        <f t="shared" si="203"/>
        <v>2900</v>
      </c>
      <c r="AT1155" s="59">
        <f t="shared" si="203"/>
        <v>1200</v>
      </c>
      <c r="AU1155" s="59">
        <f t="shared" si="203"/>
        <v>1100</v>
      </c>
      <c r="AV1155" s="59">
        <f t="shared" si="203"/>
        <v>990</v>
      </c>
      <c r="AW1155" s="64"/>
      <c r="AX1155" s="111" t="s">
        <v>3457</v>
      </c>
      <c r="AY1155" s="65"/>
      <c r="AZ1155" s="66">
        <v>90</v>
      </c>
    </row>
    <row r="1156" spans="1:52" s="54" customFormat="1" ht="63">
      <c r="A1156" s="53" t="str">
        <f t="shared" si="199"/>
        <v>TP29NT+1</v>
      </c>
      <c r="B1156" s="53" t="str">
        <f t="shared" si="200"/>
        <v>TP29NT+2</v>
      </c>
      <c r="C1156" s="53" t="str">
        <f t="shared" si="201"/>
        <v>TP29NT+3</v>
      </c>
      <c r="D1156" s="53" t="str">
        <f t="shared" si="202"/>
        <v>TP29NT+4</v>
      </c>
      <c r="F1156" s="111" t="s">
        <v>3457</v>
      </c>
      <c r="G1156" s="55">
        <v>29</v>
      </c>
      <c r="H1156" s="55" t="s">
        <v>3783</v>
      </c>
      <c r="I1156" s="56" t="s">
        <v>3784</v>
      </c>
      <c r="J1156" s="56" t="s">
        <v>2779</v>
      </c>
      <c r="K1156" s="56"/>
      <c r="L1156" s="56" t="s">
        <v>3785</v>
      </c>
      <c r="M1156" s="55">
        <v>500</v>
      </c>
      <c r="N1156" s="55">
        <v>210</v>
      </c>
      <c r="O1156" s="55">
        <v>190</v>
      </c>
      <c r="P1156" s="55">
        <v>170</v>
      </c>
      <c r="Q1156" s="57"/>
      <c r="R1156" s="57"/>
      <c r="S1156" s="57"/>
      <c r="T1156" s="57"/>
      <c r="U1156" s="58" t="str">
        <f t="shared" si="212"/>
        <v>TP29NT</v>
      </c>
      <c r="V1156" s="59"/>
      <c r="W1156" s="59"/>
      <c r="X1156" s="59"/>
      <c r="Y1156" s="59"/>
      <c r="Z1156" s="60">
        <f>V1156/M1156</f>
        <v>0</v>
      </c>
      <c r="AA1156" s="60"/>
      <c r="AB1156" s="60"/>
      <c r="AC1156" s="60"/>
      <c r="AD1156" s="59"/>
      <c r="AE1156" s="59"/>
      <c r="AF1156" s="59"/>
      <c r="AG1156" s="59"/>
      <c r="AH1156" s="61"/>
      <c r="AI1156" s="61"/>
      <c r="AJ1156" s="61"/>
      <c r="AK1156" s="61"/>
      <c r="AL1156" s="149">
        <v>10.050000000000001</v>
      </c>
      <c r="AM1156" s="62"/>
      <c r="AN1156" s="63">
        <f t="shared" si="213"/>
        <v>5.8</v>
      </c>
      <c r="AO1156" s="59">
        <f t="shared" si="198"/>
        <v>2900</v>
      </c>
      <c r="AP1156" s="59">
        <f t="shared" si="198"/>
        <v>1218</v>
      </c>
      <c r="AQ1156" s="59">
        <f t="shared" si="198"/>
        <v>1102</v>
      </c>
      <c r="AR1156" s="59">
        <f t="shared" si="197"/>
        <v>986</v>
      </c>
      <c r="AS1156" s="59">
        <f t="shared" si="203"/>
        <v>2900</v>
      </c>
      <c r="AT1156" s="59">
        <f t="shared" si="203"/>
        <v>1200</v>
      </c>
      <c r="AU1156" s="59">
        <f t="shared" si="203"/>
        <v>1100</v>
      </c>
      <c r="AV1156" s="59">
        <f t="shared" si="203"/>
        <v>990</v>
      </c>
      <c r="AW1156" s="64"/>
      <c r="AX1156" s="111" t="s">
        <v>3457</v>
      </c>
      <c r="AY1156" s="65"/>
      <c r="AZ1156" s="66">
        <v>110</v>
      </c>
    </row>
    <row r="1157" spans="1:52" s="54" customFormat="1" ht="54.75" customHeight="1">
      <c r="A1157" s="53" t="str">
        <f t="shared" si="199"/>
        <v>TP30NT+1</v>
      </c>
      <c r="B1157" s="53" t="str">
        <f t="shared" si="200"/>
        <v>TP30NT+2</v>
      </c>
      <c r="C1157" s="53" t="str">
        <f t="shared" si="201"/>
        <v>TP30NT+3</v>
      </c>
      <c r="D1157" s="53" t="str">
        <f t="shared" si="202"/>
        <v>TP30NT+4</v>
      </c>
      <c r="F1157" s="111" t="s">
        <v>3457</v>
      </c>
      <c r="G1157" s="55">
        <v>30</v>
      </c>
      <c r="H1157" s="55" t="s">
        <v>3786</v>
      </c>
      <c r="I1157" s="56" t="s">
        <v>3787</v>
      </c>
      <c r="J1157" s="56" t="s">
        <v>2779</v>
      </c>
      <c r="K1157" s="56"/>
      <c r="L1157" s="56" t="s">
        <v>3788</v>
      </c>
      <c r="M1157" s="55">
        <v>500</v>
      </c>
      <c r="N1157" s="55">
        <v>210</v>
      </c>
      <c r="O1157" s="55">
        <v>190</v>
      </c>
      <c r="P1157" s="55">
        <v>170</v>
      </c>
      <c r="Q1157" s="57"/>
      <c r="R1157" s="57"/>
      <c r="S1157" s="57"/>
      <c r="T1157" s="57"/>
      <c r="U1157" s="58" t="str">
        <f t="shared" si="212"/>
        <v>TP30NT</v>
      </c>
      <c r="V1157" s="59"/>
      <c r="W1157" s="59"/>
      <c r="X1157" s="59"/>
      <c r="Y1157" s="59"/>
      <c r="Z1157" s="60"/>
      <c r="AA1157" s="60"/>
      <c r="AB1157" s="60"/>
      <c r="AC1157" s="60"/>
      <c r="AD1157" s="59"/>
      <c r="AE1157" s="59"/>
      <c r="AF1157" s="59"/>
      <c r="AG1157" s="59"/>
      <c r="AH1157" s="61"/>
      <c r="AI1157" s="61"/>
      <c r="AJ1157" s="61"/>
      <c r="AK1157" s="61"/>
      <c r="AL1157" s="149">
        <v>12.632</v>
      </c>
      <c r="AM1157" s="62"/>
      <c r="AN1157" s="63">
        <f t="shared" si="213"/>
        <v>7.3</v>
      </c>
      <c r="AO1157" s="59">
        <f t="shared" si="198"/>
        <v>3650</v>
      </c>
      <c r="AP1157" s="59">
        <f t="shared" si="198"/>
        <v>1533</v>
      </c>
      <c r="AQ1157" s="59">
        <f t="shared" si="198"/>
        <v>1387</v>
      </c>
      <c r="AR1157" s="59">
        <f t="shared" si="197"/>
        <v>1241</v>
      </c>
      <c r="AS1157" s="59">
        <f t="shared" si="203"/>
        <v>3700</v>
      </c>
      <c r="AT1157" s="59">
        <f t="shared" si="203"/>
        <v>1500</v>
      </c>
      <c r="AU1157" s="59">
        <f t="shared" si="203"/>
        <v>1400</v>
      </c>
      <c r="AV1157" s="59">
        <f t="shared" si="203"/>
        <v>1200</v>
      </c>
      <c r="AW1157" s="64"/>
      <c r="AX1157" s="111" t="s">
        <v>3457</v>
      </c>
      <c r="AY1157" s="65"/>
      <c r="AZ1157" s="66"/>
    </row>
    <row r="1158" spans="1:52" s="54" customFormat="1" ht="54.75" customHeight="1">
      <c r="A1158" s="53" t="str">
        <f t="shared" si="199"/>
        <v>TP31NT+1</v>
      </c>
      <c r="B1158" s="53" t="str">
        <f t="shared" si="200"/>
        <v>TP31NT+2</v>
      </c>
      <c r="C1158" s="53" t="str">
        <f t="shared" si="201"/>
        <v>TP31NT+3</v>
      </c>
      <c r="D1158" s="53" t="str">
        <f t="shared" si="202"/>
        <v>TP31NT+4</v>
      </c>
      <c r="F1158" s="111" t="s">
        <v>3457</v>
      </c>
      <c r="G1158" s="55">
        <v>31</v>
      </c>
      <c r="H1158" s="55" t="s">
        <v>3789</v>
      </c>
      <c r="I1158" s="56" t="s">
        <v>3790</v>
      </c>
      <c r="J1158" s="56" t="s">
        <v>3746</v>
      </c>
      <c r="K1158" s="56"/>
      <c r="L1158" s="56" t="s">
        <v>3791</v>
      </c>
      <c r="M1158" s="55">
        <v>600</v>
      </c>
      <c r="N1158" s="55">
        <v>300</v>
      </c>
      <c r="O1158" s="55">
        <v>250</v>
      </c>
      <c r="P1158" s="55">
        <v>170</v>
      </c>
      <c r="Q1158" s="57"/>
      <c r="R1158" s="57"/>
      <c r="S1158" s="57"/>
      <c r="T1158" s="57"/>
      <c r="U1158" s="58" t="str">
        <f t="shared" si="212"/>
        <v>TP31NT</v>
      </c>
      <c r="V1158" s="59"/>
      <c r="W1158" s="59"/>
      <c r="X1158" s="59"/>
      <c r="Y1158" s="59"/>
      <c r="Z1158" s="60">
        <f>V1158/M1158</f>
        <v>0</v>
      </c>
      <c r="AA1158" s="60">
        <f>W1158/N1158</f>
        <v>0</v>
      </c>
      <c r="AB1158" s="60"/>
      <c r="AC1158" s="60">
        <f>Y1158/P1158</f>
        <v>0</v>
      </c>
      <c r="AD1158" s="59"/>
      <c r="AE1158" s="59"/>
      <c r="AF1158" s="59"/>
      <c r="AG1158" s="59"/>
      <c r="AH1158" s="61"/>
      <c r="AI1158" s="61"/>
      <c r="AJ1158" s="61"/>
      <c r="AK1158" s="61"/>
      <c r="AL1158" s="149">
        <v>10.66</v>
      </c>
      <c r="AM1158" s="62"/>
      <c r="AN1158" s="63">
        <f t="shared" si="213"/>
        <v>6.1</v>
      </c>
      <c r="AO1158" s="59">
        <f t="shared" si="198"/>
        <v>3660</v>
      </c>
      <c r="AP1158" s="59">
        <f t="shared" si="198"/>
        <v>1830</v>
      </c>
      <c r="AQ1158" s="59">
        <f t="shared" si="198"/>
        <v>1525</v>
      </c>
      <c r="AR1158" s="59">
        <f t="shared" si="197"/>
        <v>1037</v>
      </c>
      <c r="AS1158" s="59">
        <f t="shared" si="203"/>
        <v>3700</v>
      </c>
      <c r="AT1158" s="59">
        <f t="shared" si="203"/>
        <v>1800</v>
      </c>
      <c r="AU1158" s="59">
        <f t="shared" si="203"/>
        <v>1500</v>
      </c>
      <c r="AV1158" s="59">
        <f t="shared" si="203"/>
        <v>1000</v>
      </c>
      <c r="AW1158" s="64"/>
      <c r="AX1158" s="111" t="s">
        <v>3457</v>
      </c>
      <c r="AY1158" s="65"/>
      <c r="AZ1158" s="66">
        <v>110</v>
      </c>
    </row>
    <row r="1159" spans="1:52" s="54" customFormat="1" ht="63">
      <c r="A1159" s="53" t="str">
        <f t="shared" si="199"/>
        <v>TP32NT+1</v>
      </c>
      <c r="B1159" s="53" t="str">
        <f t="shared" si="200"/>
        <v>TP32NT+2</v>
      </c>
      <c r="C1159" s="53" t="str">
        <f t="shared" si="201"/>
        <v>TP32NT+3</v>
      </c>
      <c r="D1159" s="53" t="str">
        <f t="shared" si="202"/>
        <v>TP32NT+4</v>
      </c>
      <c r="F1159" s="111" t="s">
        <v>3457</v>
      </c>
      <c r="G1159" s="55">
        <v>32</v>
      </c>
      <c r="H1159" s="55" t="s">
        <v>3792</v>
      </c>
      <c r="I1159" s="56" t="s">
        <v>3793</v>
      </c>
      <c r="J1159" s="56" t="s">
        <v>3746</v>
      </c>
      <c r="K1159" s="56"/>
      <c r="L1159" s="56" t="s">
        <v>3794</v>
      </c>
      <c r="M1159" s="55">
        <v>620</v>
      </c>
      <c r="N1159" s="55">
        <v>300</v>
      </c>
      <c r="O1159" s="55">
        <v>250</v>
      </c>
      <c r="P1159" s="55">
        <v>150</v>
      </c>
      <c r="Q1159" s="57"/>
      <c r="R1159" s="57"/>
      <c r="S1159" s="57"/>
      <c r="T1159" s="57"/>
      <c r="U1159" s="58" t="str">
        <f t="shared" si="212"/>
        <v>TP32NT</v>
      </c>
      <c r="V1159" s="59"/>
      <c r="W1159" s="59"/>
      <c r="X1159" s="59"/>
      <c r="Y1159" s="59"/>
      <c r="Z1159" s="60">
        <f>V1159/M1159</f>
        <v>0</v>
      </c>
      <c r="AA1159" s="60">
        <f>W1159/N1159</f>
        <v>0</v>
      </c>
      <c r="AB1159" s="60"/>
      <c r="AC1159" s="60"/>
      <c r="AD1159" s="59"/>
      <c r="AE1159" s="59"/>
      <c r="AF1159" s="59"/>
      <c r="AG1159" s="59"/>
      <c r="AH1159" s="61"/>
      <c r="AI1159" s="61"/>
      <c r="AJ1159" s="61"/>
      <c r="AK1159" s="61"/>
      <c r="AL1159" s="149">
        <v>10.66</v>
      </c>
      <c r="AM1159" s="62"/>
      <c r="AN1159" s="63">
        <f t="shared" si="213"/>
        <v>6.1</v>
      </c>
      <c r="AO1159" s="59">
        <f t="shared" si="198"/>
        <v>3782</v>
      </c>
      <c r="AP1159" s="59">
        <f t="shared" si="198"/>
        <v>1830</v>
      </c>
      <c r="AQ1159" s="59">
        <f t="shared" si="198"/>
        <v>1525</v>
      </c>
      <c r="AR1159" s="59">
        <f t="shared" si="197"/>
        <v>915</v>
      </c>
      <c r="AS1159" s="59">
        <f t="shared" si="203"/>
        <v>3800</v>
      </c>
      <c r="AT1159" s="59">
        <f t="shared" si="203"/>
        <v>1800</v>
      </c>
      <c r="AU1159" s="59">
        <f t="shared" si="203"/>
        <v>1500</v>
      </c>
      <c r="AV1159" s="59">
        <f t="shared" si="203"/>
        <v>920</v>
      </c>
      <c r="AW1159" s="64"/>
      <c r="AX1159" s="111" t="s">
        <v>3457</v>
      </c>
      <c r="AY1159" s="65"/>
      <c r="AZ1159" s="66">
        <v>110</v>
      </c>
    </row>
    <row r="1160" spans="1:52" s="54" customFormat="1" ht="31.5">
      <c r="A1160" s="53" t="str">
        <f t="shared" si="199"/>
        <v>TP33NT+1</v>
      </c>
      <c r="B1160" s="53" t="str">
        <f t="shared" si="200"/>
        <v>TP33NT+2</v>
      </c>
      <c r="C1160" s="53" t="str">
        <f t="shared" si="201"/>
        <v>TP33NT+3</v>
      </c>
      <c r="D1160" s="53" t="str">
        <f t="shared" si="202"/>
        <v>TP33NT+4</v>
      </c>
      <c r="F1160" s="111" t="s">
        <v>3457</v>
      </c>
      <c r="G1160" s="55">
        <v>33</v>
      </c>
      <c r="H1160" s="55" t="s">
        <v>3795</v>
      </c>
      <c r="I1160" s="56" t="s">
        <v>3796</v>
      </c>
      <c r="J1160" s="56" t="s">
        <v>2779</v>
      </c>
      <c r="K1160" s="56"/>
      <c r="L1160" s="56" t="s">
        <v>3797</v>
      </c>
      <c r="M1160" s="55">
        <v>520</v>
      </c>
      <c r="N1160" s="55">
        <v>260</v>
      </c>
      <c r="O1160" s="55">
        <v>200</v>
      </c>
      <c r="P1160" s="55">
        <v>150</v>
      </c>
      <c r="Q1160" s="57"/>
      <c r="R1160" s="57"/>
      <c r="S1160" s="57"/>
      <c r="T1160" s="57"/>
      <c r="U1160" s="58" t="str">
        <f t="shared" si="212"/>
        <v>TP33NT</v>
      </c>
      <c r="V1160" s="59"/>
      <c r="W1160" s="59"/>
      <c r="X1160" s="59"/>
      <c r="Y1160" s="59"/>
      <c r="Z1160" s="60"/>
      <c r="AA1160" s="60"/>
      <c r="AB1160" s="60"/>
      <c r="AC1160" s="60"/>
      <c r="AD1160" s="59"/>
      <c r="AE1160" s="59"/>
      <c r="AF1160" s="59"/>
      <c r="AG1160" s="59"/>
      <c r="AH1160" s="61"/>
      <c r="AI1160" s="61"/>
      <c r="AJ1160" s="61"/>
      <c r="AK1160" s="61"/>
      <c r="AL1160" s="149">
        <v>9.4136538461538457</v>
      </c>
      <c r="AM1160" s="62"/>
      <c r="AN1160" s="63">
        <f t="shared" si="213"/>
        <v>5.4</v>
      </c>
      <c r="AO1160" s="59">
        <f t="shared" si="198"/>
        <v>2808</v>
      </c>
      <c r="AP1160" s="59">
        <f t="shared" si="198"/>
        <v>1404</v>
      </c>
      <c r="AQ1160" s="59">
        <f t="shared" si="198"/>
        <v>1080</v>
      </c>
      <c r="AR1160" s="59">
        <f t="shared" si="197"/>
        <v>810</v>
      </c>
      <c r="AS1160" s="59">
        <f t="shared" si="203"/>
        <v>2800</v>
      </c>
      <c r="AT1160" s="59">
        <f t="shared" si="203"/>
        <v>1400</v>
      </c>
      <c r="AU1160" s="59">
        <f t="shared" si="203"/>
        <v>1100</v>
      </c>
      <c r="AV1160" s="59">
        <f t="shared" si="203"/>
        <v>810</v>
      </c>
      <c r="AW1160" s="64"/>
      <c r="AX1160" s="111" t="s">
        <v>3457</v>
      </c>
      <c r="AY1160" s="65"/>
      <c r="AZ1160" s="66">
        <v>120</v>
      </c>
    </row>
    <row r="1161" spans="1:52" s="54" customFormat="1" ht="63">
      <c r="A1161" s="53" t="str">
        <f t="shared" si="199"/>
        <v>TP34NT+1</v>
      </c>
      <c r="B1161" s="53" t="str">
        <f t="shared" si="200"/>
        <v>TP34NT+2</v>
      </c>
      <c r="C1161" s="53" t="str">
        <f t="shared" si="201"/>
        <v>TP34NT+3</v>
      </c>
      <c r="D1161" s="53" t="str">
        <f t="shared" si="202"/>
        <v>TP34NT+4</v>
      </c>
      <c r="F1161" s="111" t="s">
        <v>3457</v>
      </c>
      <c r="G1161" s="55">
        <v>34</v>
      </c>
      <c r="H1161" s="55" t="s">
        <v>3798</v>
      </c>
      <c r="I1161" s="56" t="s">
        <v>3799</v>
      </c>
      <c r="J1161" s="56" t="s">
        <v>2779</v>
      </c>
      <c r="K1161" s="56"/>
      <c r="L1161" s="56" t="s">
        <v>3800</v>
      </c>
      <c r="M1161" s="55">
        <v>400</v>
      </c>
      <c r="N1161" s="55">
        <v>160</v>
      </c>
      <c r="O1161" s="55">
        <v>150</v>
      </c>
      <c r="P1161" s="55">
        <v>140</v>
      </c>
      <c r="Q1161" s="57"/>
      <c r="R1161" s="57"/>
      <c r="S1161" s="57"/>
      <c r="T1161" s="57"/>
      <c r="U1161" s="58" t="str">
        <f t="shared" si="212"/>
        <v>TP34NT</v>
      </c>
      <c r="V1161" s="59"/>
      <c r="W1161" s="59"/>
      <c r="X1161" s="59"/>
      <c r="Y1161" s="59"/>
      <c r="Z1161" s="60">
        <f>V1161/M1161</f>
        <v>0</v>
      </c>
      <c r="AA1161" s="60"/>
      <c r="AB1161" s="60"/>
      <c r="AC1161" s="60"/>
      <c r="AD1161" s="59"/>
      <c r="AE1161" s="59"/>
      <c r="AF1161" s="59"/>
      <c r="AG1161" s="59"/>
      <c r="AH1161" s="61"/>
      <c r="AI1161" s="61"/>
      <c r="AJ1161" s="61"/>
      <c r="AK1161" s="61"/>
      <c r="AL1161" s="149">
        <v>10.78</v>
      </c>
      <c r="AM1161" s="62"/>
      <c r="AN1161" s="63">
        <f t="shared" si="213"/>
        <v>6.2</v>
      </c>
      <c r="AO1161" s="59">
        <f t="shared" si="198"/>
        <v>2480</v>
      </c>
      <c r="AP1161" s="59">
        <f t="shared" si="198"/>
        <v>992</v>
      </c>
      <c r="AQ1161" s="59">
        <f t="shared" si="198"/>
        <v>930</v>
      </c>
      <c r="AR1161" s="59">
        <f t="shared" si="197"/>
        <v>868</v>
      </c>
      <c r="AS1161" s="59">
        <f t="shared" si="203"/>
        <v>2500</v>
      </c>
      <c r="AT1161" s="59">
        <f t="shared" si="203"/>
        <v>990</v>
      </c>
      <c r="AU1161" s="59">
        <f t="shared" si="203"/>
        <v>930</v>
      </c>
      <c r="AV1161" s="59">
        <f t="shared" si="203"/>
        <v>870</v>
      </c>
      <c r="AW1161" s="64"/>
      <c r="AX1161" s="111" t="s">
        <v>3457</v>
      </c>
      <c r="AY1161" s="65"/>
      <c r="AZ1161" s="66">
        <v>110</v>
      </c>
    </row>
    <row r="1162" spans="1:52" s="54" customFormat="1" ht="16.5" customHeight="1">
      <c r="A1162" s="53" t="str">
        <f t="shared" si="199"/>
        <v>TP35NT+1</v>
      </c>
      <c r="B1162" s="53" t="str">
        <f t="shared" si="200"/>
        <v>TP35NT+2</v>
      </c>
      <c r="C1162" s="53" t="str">
        <f t="shared" si="201"/>
        <v>TP35NT+3</v>
      </c>
      <c r="D1162" s="53" t="str">
        <f t="shared" si="202"/>
        <v>TP35NT+4</v>
      </c>
      <c r="F1162" s="111" t="s">
        <v>3457</v>
      </c>
      <c r="G1162" s="55">
        <v>35</v>
      </c>
      <c r="H1162" s="55" t="s">
        <v>3801</v>
      </c>
      <c r="I1162" s="56" t="s">
        <v>3802</v>
      </c>
      <c r="J1162" s="56" t="s">
        <v>2779</v>
      </c>
      <c r="K1162" s="56"/>
      <c r="L1162" s="56" t="s">
        <v>3803</v>
      </c>
      <c r="M1162" s="55">
        <v>400</v>
      </c>
      <c r="N1162" s="55">
        <v>160</v>
      </c>
      <c r="O1162" s="55">
        <v>150</v>
      </c>
      <c r="P1162" s="55">
        <v>140</v>
      </c>
      <c r="Q1162" s="57"/>
      <c r="R1162" s="57"/>
      <c r="S1162" s="57"/>
      <c r="T1162" s="57"/>
      <c r="U1162" s="58" t="str">
        <f t="shared" si="212"/>
        <v>TP35NT</v>
      </c>
      <c r="V1162" s="59"/>
      <c r="W1162" s="59"/>
      <c r="X1162" s="59"/>
      <c r="Y1162" s="59"/>
      <c r="Z1162" s="60">
        <f>V1162/M1162</f>
        <v>0</v>
      </c>
      <c r="AA1162" s="60"/>
      <c r="AB1162" s="60"/>
      <c r="AC1162" s="60"/>
      <c r="AD1162" s="59"/>
      <c r="AE1162" s="59"/>
      <c r="AF1162" s="59"/>
      <c r="AG1162" s="59"/>
      <c r="AH1162" s="61"/>
      <c r="AI1162" s="61"/>
      <c r="AJ1162" s="61"/>
      <c r="AK1162" s="61"/>
      <c r="AL1162" s="149">
        <v>12.888125</v>
      </c>
      <c r="AM1162" s="62"/>
      <c r="AN1162" s="63">
        <f t="shared" si="213"/>
        <v>7.4</v>
      </c>
      <c r="AO1162" s="59">
        <f t="shared" si="198"/>
        <v>2960</v>
      </c>
      <c r="AP1162" s="59">
        <f t="shared" si="198"/>
        <v>1184</v>
      </c>
      <c r="AQ1162" s="59">
        <f t="shared" si="198"/>
        <v>1110</v>
      </c>
      <c r="AR1162" s="59">
        <f t="shared" si="198"/>
        <v>1036</v>
      </c>
      <c r="AS1162" s="59">
        <f t="shared" si="203"/>
        <v>3000</v>
      </c>
      <c r="AT1162" s="59">
        <f t="shared" si="203"/>
        <v>1200</v>
      </c>
      <c r="AU1162" s="59">
        <f t="shared" si="203"/>
        <v>1100</v>
      </c>
      <c r="AV1162" s="59">
        <f t="shared" si="203"/>
        <v>1000</v>
      </c>
      <c r="AW1162" s="64"/>
      <c r="AX1162" s="111" t="s">
        <v>3457</v>
      </c>
      <c r="AY1162" s="65"/>
      <c r="AZ1162" s="66"/>
    </row>
    <row r="1163" spans="1:52" s="54" customFormat="1" ht="54.75" customHeight="1">
      <c r="A1163" s="53" t="str">
        <f t="shared" si="199"/>
        <v>TP36NT+1</v>
      </c>
      <c r="B1163" s="53" t="str">
        <f t="shared" si="200"/>
        <v>TP36NT+2</v>
      </c>
      <c r="C1163" s="53" t="str">
        <f t="shared" si="201"/>
        <v>TP36NT+3</v>
      </c>
      <c r="D1163" s="53" t="str">
        <f t="shared" si="202"/>
        <v>TP36NT+4</v>
      </c>
      <c r="F1163" s="111" t="s">
        <v>3457</v>
      </c>
      <c r="G1163" s="55">
        <v>36</v>
      </c>
      <c r="H1163" s="55" t="s">
        <v>3804</v>
      </c>
      <c r="I1163" s="56" t="s">
        <v>3805</v>
      </c>
      <c r="J1163" s="56" t="s">
        <v>2779</v>
      </c>
      <c r="K1163" s="56"/>
      <c r="L1163" s="56" t="s">
        <v>3806</v>
      </c>
      <c r="M1163" s="55">
        <v>400</v>
      </c>
      <c r="N1163" s="55">
        <v>200</v>
      </c>
      <c r="O1163" s="55">
        <v>170</v>
      </c>
      <c r="P1163" s="55">
        <v>150</v>
      </c>
      <c r="Q1163" s="57"/>
      <c r="R1163" s="57"/>
      <c r="S1163" s="57"/>
      <c r="T1163" s="57"/>
      <c r="U1163" s="58" t="str">
        <f t="shared" si="212"/>
        <v>TP36NT</v>
      </c>
      <c r="V1163" s="59"/>
      <c r="W1163" s="59"/>
      <c r="X1163" s="59"/>
      <c r="Y1163" s="59"/>
      <c r="Z1163" s="60">
        <f>V1163/M1163</f>
        <v>0</v>
      </c>
      <c r="AA1163" s="60">
        <f>W1163/N1163</f>
        <v>0</v>
      </c>
      <c r="AB1163" s="60"/>
      <c r="AC1163" s="60">
        <f>Y1163/P1163</f>
        <v>0</v>
      </c>
      <c r="AD1163" s="59"/>
      <c r="AE1163" s="59"/>
      <c r="AF1163" s="59"/>
      <c r="AG1163" s="59"/>
      <c r="AH1163" s="61"/>
      <c r="AI1163" s="61"/>
      <c r="AJ1163" s="61"/>
      <c r="AK1163" s="61"/>
      <c r="AL1163" s="149">
        <v>10.78</v>
      </c>
      <c r="AM1163" s="62"/>
      <c r="AN1163" s="63">
        <f t="shared" si="213"/>
        <v>6.2</v>
      </c>
      <c r="AO1163" s="59">
        <f t="shared" ref="AO1163:AR1226" si="214">M1163*$AN1163</f>
        <v>2480</v>
      </c>
      <c r="AP1163" s="59">
        <f t="shared" si="214"/>
        <v>1240</v>
      </c>
      <c r="AQ1163" s="59">
        <f t="shared" si="214"/>
        <v>1054</v>
      </c>
      <c r="AR1163" s="59">
        <f t="shared" si="214"/>
        <v>930</v>
      </c>
      <c r="AS1163" s="59">
        <f t="shared" si="203"/>
        <v>2500</v>
      </c>
      <c r="AT1163" s="59">
        <f t="shared" si="203"/>
        <v>1200</v>
      </c>
      <c r="AU1163" s="59">
        <f t="shared" si="203"/>
        <v>1100</v>
      </c>
      <c r="AV1163" s="59">
        <f t="shared" si="203"/>
        <v>930</v>
      </c>
      <c r="AW1163" s="64"/>
      <c r="AX1163" s="111" t="s">
        <v>3457</v>
      </c>
      <c r="AY1163" s="65"/>
      <c r="AZ1163" s="66">
        <v>120</v>
      </c>
    </row>
    <row r="1164" spans="1:52" s="54" customFormat="1" ht="54.75" customHeight="1">
      <c r="A1164" s="53" t="str">
        <f t="shared" ref="A1164:A1227" si="215">H1164&amp;"+1"</f>
        <v>TP37NT+1</v>
      </c>
      <c r="B1164" s="53" t="str">
        <f t="shared" ref="B1164:B1227" si="216">H1164&amp;"+2"</f>
        <v>TP37NT+2</v>
      </c>
      <c r="C1164" s="53" t="str">
        <f t="shared" ref="C1164:C1227" si="217">H1164&amp;"+3"</f>
        <v>TP37NT+3</v>
      </c>
      <c r="D1164" s="53" t="str">
        <f t="shared" ref="D1164:D1227" si="218">H1164&amp;"+4"</f>
        <v>TP37NT+4</v>
      </c>
      <c r="F1164" s="111" t="s">
        <v>3457</v>
      </c>
      <c r="G1164" s="55">
        <v>37</v>
      </c>
      <c r="H1164" s="55" t="s">
        <v>3807</v>
      </c>
      <c r="I1164" s="56" t="s">
        <v>3808</v>
      </c>
      <c r="J1164" s="56" t="s">
        <v>2779</v>
      </c>
      <c r="K1164" s="56"/>
      <c r="L1164" s="56" t="s">
        <v>3572</v>
      </c>
      <c r="M1164" s="55">
        <v>400</v>
      </c>
      <c r="N1164" s="55">
        <v>200</v>
      </c>
      <c r="O1164" s="55">
        <v>170</v>
      </c>
      <c r="P1164" s="55">
        <v>150</v>
      </c>
      <c r="Q1164" s="57"/>
      <c r="R1164" s="57"/>
      <c r="S1164" s="57"/>
      <c r="T1164" s="57"/>
      <c r="U1164" s="58" t="str">
        <f t="shared" si="212"/>
        <v>TP37NT</v>
      </c>
      <c r="V1164" s="59"/>
      <c r="W1164" s="59"/>
      <c r="X1164" s="59"/>
      <c r="Y1164" s="59"/>
      <c r="Z1164" s="60">
        <f>V1164/M1164</f>
        <v>0</v>
      </c>
      <c r="AA1164" s="60"/>
      <c r="AB1164" s="60"/>
      <c r="AC1164" s="60"/>
      <c r="AD1164" s="59"/>
      <c r="AE1164" s="59"/>
      <c r="AF1164" s="59"/>
      <c r="AG1164" s="59"/>
      <c r="AH1164" s="61"/>
      <c r="AI1164" s="61"/>
      <c r="AJ1164" s="61"/>
      <c r="AK1164" s="61"/>
      <c r="AL1164" s="149">
        <v>18.285</v>
      </c>
      <c r="AM1164" s="62"/>
      <c r="AN1164" s="63">
        <f t="shared" si="213"/>
        <v>10.6</v>
      </c>
      <c r="AO1164" s="59">
        <f t="shared" si="214"/>
        <v>4240</v>
      </c>
      <c r="AP1164" s="59">
        <f t="shared" si="214"/>
        <v>2120</v>
      </c>
      <c r="AQ1164" s="59">
        <f t="shared" si="214"/>
        <v>1802</v>
      </c>
      <c r="AR1164" s="59">
        <f t="shared" si="214"/>
        <v>1590</v>
      </c>
      <c r="AS1164" s="59">
        <f t="shared" ref="AS1164:AV1227" si="219">IF(AO1164&lt;1000,ROUND(AO1164,-1),ROUND(AO1164,-2))</f>
        <v>4200</v>
      </c>
      <c r="AT1164" s="59">
        <f t="shared" si="219"/>
        <v>2100</v>
      </c>
      <c r="AU1164" s="59">
        <f t="shared" si="219"/>
        <v>1800</v>
      </c>
      <c r="AV1164" s="59">
        <f t="shared" si="219"/>
        <v>1600</v>
      </c>
      <c r="AW1164" s="64"/>
      <c r="AX1164" s="111" t="s">
        <v>3457</v>
      </c>
      <c r="AY1164" s="65"/>
      <c r="AZ1164" s="66">
        <v>110</v>
      </c>
    </row>
    <row r="1165" spans="1:52" s="54" customFormat="1" ht="63">
      <c r="A1165" s="53" t="str">
        <f t="shared" si="215"/>
        <v>TP38NT+1</v>
      </c>
      <c r="B1165" s="53" t="str">
        <f t="shared" si="216"/>
        <v>TP38NT+2</v>
      </c>
      <c r="C1165" s="53" t="str">
        <f t="shared" si="217"/>
        <v>TP38NT+3</v>
      </c>
      <c r="D1165" s="53" t="str">
        <f t="shared" si="218"/>
        <v>TP38NT+4</v>
      </c>
      <c r="F1165" s="111" t="s">
        <v>3457</v>
      </c>
      <c r="G1165" s="55">
        <v>38</v>
      </c>
      <c r="H1165" s="55" t="s">
        <v>3809</v>
      </c>
      <c r="I1165" s="56" t="s">
        <v>3810</v>
      </c>
      <c r="J1165" s="56" t="s">
        <v>3811</v>
      </c>
      <c r="K1165" s="56"/>
      <c r="L1165" s="56" t="s">
        <v>3629</v>
      </c>
      <c r="M1165" s="55">
        <v>700</v>
      </c>
      <c r="N1165" s="55">
        <v>350</v>
      </c>
      <c r="O1165" s="55">
        <v>300</v>
      </c>
      <c r="P1165" s="55">
        <v>190</v>
      </c>
      <c r="Q1165" s="57"/>
      <c r="R1165" s="57"/>
      <c r="S1165" s="57"/>
      <c r="T1165" s="57"/>
      <c r="U1165" s="58" t="str">
        <f t="shared" si="212"/>
        <v>TP38NT</v>
      </c>
      <c r="V1165" s="59"/>
      <c r="W1165" s="59"/>
      <c r="X1165" s="59"/>
      <c r="Y1165" s="59"/>
      <c r="Z1165" s="60"/>
      <c r="AA1165" s="60"/>
      <c r="AB1165" s="60"/>
      <c r="AC1165" s="60"/>
      <c r="AD1165" s="59"/>
      <c r="AE1165" s="59"/>
      <c r="AF1165" s="59"/>
      <c r="AG1165" s="59"/>
      <c r="AH1165" s="61"/>
      <c r="AI1165" s="61"/>
      <c r="AJ1165" s="61"/>
      <c r="AK1165" s="61"/>
      <c r="AL1165" s="149">
        <v>11.5</v>
      </c>
      <c r="AM1165" s="62"/>
      <c r="AN1165" s="63">
        <f t="shared" si="213"/>
        <v>6.6</v>
      </c>
      <c r="AO1165" s="59">
        <f t="shared" si="214"/>
        <v>4620</v>
      </c>
      <c r="AP1165" s="59">
        <f t="shared" si="214"/>
        <v>2310</v>
      </c>
      <c r="AQ1165" s="59">
        <f t="shared" si="214"/>
        <v>1980</v>
      </c>
      <c r="AR1165" s="59">
        <f t="shared" si="214"/>
        <v>1254</v>
      </c>
      <c r="AS1165" s="59">
        <f t="shared" si="219"/>
        <v>4600</v>
      </c>
      <c r="AT1165" s="59">
        <f t="shared" si="219"/>
        <v>2300</v>
      </c>
      <c r="AU1165" s="59">
        <f t="shared" si="219"/>
        <v>2000</v>
      </c>
      <c r="AV1165" s="59">
        <f t="shared" si="219"/>
        <v>1300</v>
      </c>
      <c r="AW1165" s="64"/>
      <c r="AX1165" s="111" t="s">
        <v>3457</v>
      </c>
      <c r="AY1165" s="65"/>
      <c r="AZ1165" s="66">
        <v>110</v>
      </c>
    </row>
    <row r="1166" spans="1:52" s="54" customFormat="1" ht="63">
      <c r="A1166" s="53" t="str">
        <f t="shared" si="215"/>
        <v>TP39NT+1</v>
      </c>
      <c r="B1166" s="53" t="str">
        <f t="shared" si="216"/>
        <v>TP39NT+2</v>
      </c>
      <c r="C1166" s="53" t="str">
        <f t="shared" si="217"/>
        <v>TP39NT+3</v>
      </c>
      <c r="D1166" s="53" t="str">
        <f t="shared" si="218"/>
        <v>TP39NT+4</v>
      </c>
      <c r="F1166" s="111" t="s">
        <v>3457</v>
      </c>
      <c r="G1166" s="55">
        <v>39</v>
      </c>
      <c r="H1166" s="55" t="s">
        <v>3812</v>
      </c>
      <c r="I1166" s="56" t="s">
        <v>3813</v>
      </c>
      <c r="J1166" s="56" t="s">
        <v>3811</v>
      </c>
      <c r="K1166" s="56"/>
      <c r="L1166" s="56" t="s">
        <v>3814</v>
      </c>
      <c r="M1166" s="57">
        <v>400</v>
      </c>
      <c r="N1166" s="55">
        <v>200</v>
      </c>
      <c r="O1166" s="55">
        <v>170</v>
      </c>
      <c r="P1166" s="55">
        <v>150</v>
      </c>
      <c r="Q1166" s="57"/>
      <c r="R1166" s="57"/>
      <c r="S1166" s="57"/>
      <c r="T1166" s="57"/>
      <c r="U1166" s="58" t="str">
        <f t="shared" si="212"/>
        <v>TP39NT</v>
      </c>
      <c r="V1166" s="59"/>
      <c r="W1166" s="59"/>
      <c r="X1166" s="59"/>
      <c r="Y1166" s="59"/>
      <c r="Z1166" s="60">
        <f>V1166/M1166</f>
        <v>0</v>
      </c>
      <c r="AA1166" s="60"/>
      <c r="AB1166" s="60"/>
      <c r="AC1166" s="60"/>
      <c r="AD1166" s="59"/>
      <c r="AE1166" s="59"/>
      <c r="AF1166" s="59"/>
      <c r="AG1166" s="59"/>
      <c r="AH1166" s="61"/>
      <c r="AI1166" s="61"/>
      <c r="AJ1166" s="61"/>
      <c r="AK1166" s="61"/>
      <c r="AL1166" s="149">
        <v>13.181944444444445</v>
      </c>
      <c r="AM1166" s="62"/>
      <c r="AN1166" s="63">
        <f t="shared" si="213"/>
        <v>7.6</v>
      </c>
      <c r="AO1166" s="59">
        <f t="shared" si="214"/>
        <v>3040</v>
      </c>
      <c r="AP1166" s="59">
        <f t="shared" si="214"/>
        <v>1520</v>
      </c>
      <c r="AQ1166" s="59">
        <f t="shared" si="214"/>
        <v>1292</v>
      </c>
      <c r="AR1166" s="59">
        <f t="shared" si="214"/>
        <v>1140</v>
      </c>
      <c r="AS1166" s="59">
        <f t="shared" si="219"/>
        <v>3000</v>
      </c>
      <c r="AT1166" s="59">
        <f t="shared" si="219"/>
        <v>1500</v>
      </c>
      <c r="AU1166" s="59">
        <f t="shared" si="219"/>
        <v>1300</v>
      </c>
      <c r="AV1166" s="59">
        <f t="shared" si="219"/>
        <v>1100</v>
      </c>
      <c r="AW1166" s="64"/>
      <c r="AX1166" s="111" t="s">
        <v>3457</v>
      </c>
      <c r="AY1166" s="65"/>
      <c r="AZ1166" s="66">
        <v>90</v>
      </c>
    </row>
    <row r="1167" spans="1:52" s="54" customFormat="1" ht="31.5">
      <c r="A1167" s="53" t="str">
        <f t="shared" si="215"/>
        <v>TP40NT+1</v>
      </c>
      <c r="B1167" s="53" t="str">
        <f t="shared" si="216"/>
        <v>TP40NT+2</v>
      </c>
      <c r="C1167" s="53" t="str">
        <f t="shared" si="217"/>
        <v>TP40NT+3</v>
      </c>
      <c r="D1167" s="53" t="str">
        <f t="shared" si="218"/>
        <v>TP40NT+4</v>
      </c>
      <c r="F1167" s="111" t="s">
        <v>3457</v>
      </c>
      <c r="G1167" s="55">
        <v>40</v>
      </c>
      <c r="H1167" s="55" t="s">
        <v>3815</v>
      </c>
      <c r="I1167" s="56" t="s">
        <v>3816</v>
      </c>
      <c r="J1167" s="56" t="s">
        <v>3814</v>
      </c>
      <c r="K1167" s="56"/>
      <c r="L1167" s="56" t="s">
        <v>3629</v>
      </c>
      <c r="M1167" s="55">
        <v>1100</v>
      </c>
      <c r="N1167" s="55">
        <v>300</v>
      </c>
      <c r="O1167" s="55">
        <v>250</v>
      </c>
      <c r="P1167" s="55">
        <v>190</v>
      </c>
      <c r="Q1167" s="57"/>
      <c r="R1167" s="57"/>
      <c r="S1167" s="57"/>
      <c r="T1167" s="57"/>
      <c r="U1167" s="58" t="str">
        <f t="shared" si="212"/>
        <v>TP40NT</v>
      </c>
      <c r="V1167" s="59"/>
      <c r="W1167" s="59"/>
      <c r="X1167" s="59"/>
      <c r="Y1167" s="59"/>
      <c r="Z1167" s="60"/>
      <c r="AA1167" s="60"/>
      <c r="AB1167" s="60"/>
      <c r="AC1167" s="60"/>
      <c r="AD1167" s="59"/>
      <c r="AE1167" s="59"/>
      <c r="AF1167" s="59"/>
      <c r="AG1167" s="59"/>
      <c r="AH1167" s="61"/>
      <c r="AI1167" s="61"/>
      <c r="AJ1167" s="61"/>
      <c r="AK1167" s="61"/>
      <c r="AL1167" s="149">
        <v>14.112727272727273</v>
      </c>
      <c r="AM1167" s="62"/>
      <c r="AN1167" s="63">
        <f t="shared" si="213"/>
        <v>8.1</v>
      </c>
      <c r="AO1167" s="59">
        <f t="shared" si="214"/>
        <v>8910</v>
      </c>
      <c r="AP1167" s="59">
        <f t="shared" si="214"/>
        <v>2430</v>
      </c>
      <c r="AQ1167" s="59">
        <f t="shared" si="214"/>
        <v>2025</v>
      </c>
      <c r="AR1167" s="59">
        <f t="shared" si="214"/>
        <v>1539</v>
      </c>
      <c r="AS1167" s="59">
        <f t="shared" si="219"/>
        <v>8900</v>
      </c>
      <c r="AT1167" s="59">
        <f t="shared" si="219"/>
        <v>2400</v>
      </c>
      <c r="AU1167" s="59">
        <f t="shared" si="219"/>
        <v>2000</v>
      </c>
      <c r="AV1167" s="59">
        <f t="shared" si="219"/>
        <v>1500</v>
      </c>
      <c r="AW1167" s="64"/>
      <c r="AX1167" s="111" t="s">
        <v>3457</v>
      </c>
      <c r="AY1167" s="65"/>
      <c r="AZ1167" s="66">
        <v>90</v>
      </c>
    </row>
    <row r="1168" spans="1:52" s="54" customFormat="1" ht="54.75" customHeight="1">
      <c r="A1168" s="53" t="str">
        <f t="shared" si="215"/>
        <v>TP41NT2+1</v>
      </c>
      <c r="B1168" s="53" t="str">
        <f t="shared" si="216"/>
        <v>TP41NT2+2</v>
      </c>
      <c r="C1168" s="53" t="str">
        <f t="shared" si="217"/>
        <v>TP41NT2+3</v>
      </c>
      <c r="D1168" s="53" t="str">
        <f t="shared" si="218"/>
        <v>TP41NT2+4</v>
      </c>
      <c r="F1168" s="111" t="s">
        <v>3457</v>
      </c>
      <c r="G1168" s="55">
        <v>41</v>
      </c>
      <c r="H1168" s="55" t="s">
        <v>3817</v>
      </c>
      <c r="I1168" s="56" t="s">
        <v>3818</v>
      </c>
      <c r="J1168" s="56" t="s">
        <v>3819</v>
      </c>
      <c r="K1168" s="56"/>
      <c r="L1168" s="56" t="s">
        <v>3820</v>
      </c>
      <c r="M1168" s="55"/>
      <c r="N1168" s="55"/>
      <c r="O1168" s="55"/>
      <c r="P1168" s="55"/>
      <c r="Q1168" s="57"/>
      <c r="R1168" s="57"/>
      <c r="S1168" s="57"/>
      <c r="T1168" s="57"/>
      <c r="U1168" s="58"/>
      <c r="V1168" s="59"/>
      <c r="W1168" s="59"/>
      <c r="X1168" s="59"/>
      <c r="Y1168" s="59"/>
      <c r="Z1168" s="60"/>
      <c r="AA1168" s="60"/>
      <c r="AB1168" s="60"/>
      <c r="AC1168" s="60"/>
      <c r="AD1168" s="59"/>
      <c r="AE1168" s="59"/>
      <c r="AF1168" s="59"/>
      <c r="AG1168" s="59"/>
      <c r="AH1168" s="61"/>
      <c r="AI1168" s="61"/>
      <c r="AJ1168" s="61"/>
      <c r="AK1168" s="61"/>
      <c r="AL1168" s="149"/>
      <c r="AM1168" s="62"/>
      <c r="AN1168" s="62"/>
      <c r="AO1168" s="59">
        <f t="shared" si="214"/>
        <v>0</v>
      </c>
      <c r="AP1168" s="59">
        <f t="shared" si="214"/>
        <v>0</v>
      </c>
      <c r="AQ1168" s="59">
        <f t="shared" si="214"/>
        <v>0</v>
      </c>
      <c r="AR1168" s="59">
        <f t="shared" si="214"/>
        <v>0</v>
      </c>
      <c r="AS1168" s="59"/>
      <c r="AT1168" s="59"/>
      <c r="AU1168" s="59"/>
      <c r="AV1168" s="59"/>
      <c r="AW1168" s="64"/>
      <c r="AX1168" s="111" t="s">
        <v>3457</v>
      </c>
      <c r="AY1168" s="65"/>
      <c r="AZ1168" s="66">
        <v>100</v>
      </c>
    </row>
    <row r="1169" spans="1:52" s="54" customFormat="1" ht="32.25" customHeight="1">
      <c r="A1169" s="53" t="str">
        <f t="shared" si="215"/>
        <v>TP41NT2_D1+1</v>
      </c>
      <c r="B1169" s="53" t="str">
        <f t="shared" si="216"/>
        <v>TP41NT2_D1+2</v>
      </c>
      <c r="C1169" s="53" t="str">
        <f t="shared" si="217"/>
        <v>TP41NT2_D1+3</v>
      </c>
      <c r="D1169" s="53" t="str">
        <f t="shared" si="218"/>
        <v>TP41NT2_D1+4</v>
      </c>
      <c r="F1169" s="111" t="s">
        <v>3457</v>
      </c>
      <c r="G1169" s="55"/>
      <c r="H1169" s="55" t="s">
        <v>3821</v>
      </c>
      <c r="I1169" s="56" t="s">
        <v>3822</v>
      </c>
      <c r="J1169" s="56" t="s">
        <v>3800</v>
      </c>
      <c r="K1169" s="56"/>
      <c r="L1169" s="56" t="s">
        <v>3572</v>
      </c>
      <c r="M1169" s="55">
        <v>850</v>
      </c>
      <c r="N1169" s="55">
        <v>350</v>
      </c>
      <c r="O1169" s="55">
        <v>250</v>
      </c>
      <c r="P1169" s="55">
        <v>190</v>
      </c>
      <c r="Q1169" s="57"/>
      <c r="R1169" s="57"/>
      <c r="S1169" s="57"/>
      <c r="T1169" s="57"/>
      <c r="U1169" s="58" t="str">
        <f>H1169</f>
        <v>TP41NT2_D1</v>
      </c>
      <c r="V1169" s="59"/>
      <c r="W1169" s="59"/>
      <c r="X1169" s="59"/>
      <c r="Y1169" s="59"/>
      <c r="Z1169" s="60">
        <f>V1169/M1169</f>
        <v>0</v>
      </c>
      <c r="AA1169" s="60"/>
      <c r="AB1169" s="60"/>
      <c r="AC1169" s="60"/>
      <c r="AD1169" s="59"/>
      <c r="AE1169" s="59"/>
      <c r="AF1169" s="59"/>
      <c r="AG1169" s="59"/>
      <c r="AH1169" s="61"/>
      <c r="AI1169" s="61"/>
      <c r="AJ1169" s="61"/>
      <c r="AK1169" s="61"/>
      <c r="AL1169" s="149">
        <v>8.6917647058823526</v>
      </c>
      <c r="AM1169" s="62"/>
      <c r="AN1169" s="63">
        <f>ROUNDDOWN(AL1169*$AN$10/$AL$10,1)</f>
        <v>5</v>
      </c>
      <c r="AO1169" s="59">
        <f t="shared" si="214"/>
        <v>4250</v>
      </c>
      <c r="AP1169" s="59">
        <f t="shared" si="214"/>
        <v>1750</v>
      </c>
      <c r="AQ1169" s="59">
        <f t="shared" si="214"/>
        <v>1250</v>
      </c>
      <c r="AR1169" s="59">
        <f t="shared" si="214"/>
        <v>950</v>
      </c>
      <c r="AS1169" s="59">
        <f t="shared" si="219"/>
        <v>4300</v>
      </c>
      <c r="AT1169" s="59">
        <f t="shared" si="219"/>
        <v>1800</v>
      </c>
      <c r="AU1169" s="59">
        <f t="shared" si="219"/>
        <v>1300</v>
      </c>
      <c r="AV1169" s="59">
        <f t="shared" si="219"/>
        <v>950</v>
      </c>
      <c r="AW1169" s="64"/>
      <c r="AX1169" s="111" t="s">
        <v>3457</v>
      </c>
      <c r="AY1169" s="65"/>
      <c r="AZ1169" s="66">
        <v>90</v>
      </c>
    </row>
    <row r="1170" spans="1:52" s="54" customFormat="1" ht="32.25" customHeight="1">
      <c r="A1170" s="53" t="str">
        <f t="shared" si="215"/>
        <v>TP41NT2_D2+1</v>
      </c>
      <c r="B1170" s="53" t="str">
        <f t="shared" si="216"/>
        <v>TP41NT2_D2+2</v>
      </c>
      <c r="C1170" s="53" t="str">
        <f t="shared" si="217"/>
        <v>TP41NT2_D2+3</v>
      </c>
      <c r="D1170" s="53" t="str">
        <f t="shared" si="218"/>
        <v>TP41NT2_D2+4</v>
      </c>
      <c r="F1170" s="111" t="s">
        <v>3457</v>
      </c>
      <c r="G1170" s="55"/>
      <c r="H1170" s="55" t="s">
        <v>3823</v>
      </c>
      <c r="I1170" s="56" t="s">
        <v>3824</v>
      </c>
      <c r="J1170" s="56"/>
      <c r="K1170" s="56"/>
      <c r="L1170" s="56"/>
      <c r="M1170" s="55">
        <v>800</v>
      </c>
      <c r="N1170" s="55">
        <v>300</v>
      </c>
      <c r="O1170" s="55">
        <v>250</v>
      </c>
      <c r="P1170" s="55">
        <v>190</v>
      </c>
      <c r="Q1170" s="57"/>
      <c r="R1170" s="57"/>
      <c r="S1170" s="57"/>
      <c r="T1170" s="57"/>
      <c r="U1170" s="58" t="str">
        <f>H1170</f>
        <v>TP41NT2_D2</v>
      </c>
      <c r="V1170" s="59"/>
      <c r="W1170" s="59"/>
      <c r="X1170" s="59"/>
      <c r="Y1170" s="59"/>
      <c r="Z1170" s="60">
        <f>V1170/M1170</f>
        <v>0</v>
      </c>
      <c r="AA1170" s="60"/>
      <c r="AB1170" s="60"/>
      <c r="AC1170" s="60"/>
      <c r="AD1170" s="59"/>
      <c r="AE1170" s="59"/>
      <c r="AF1170" s="59"/>
      <c r="AG1170" s="59"/>
      <c r="AH1170" s="61"/>
      <c r="AI1170" s="61"/>
      <c r="AJ1170" s="61"/>
      <c r="AK1170" s="61"/>
      <c r="AL1170" s="149">
        <v>8.6917647058823526</v>
      </c>
      <c r="AM1170" s="62"/>
      <c r="AN1170" s="63">
        <f>ROUNDDOWN(AL1170*$AN$10/$AL$10,1)</f>
        <v>5</v>
      </c>
      <c r="AO1170" s="59">
        <f t="shared" si="214"/>
        <v>4000</v>
      </c>
      <c r="AP1170" s="59">
        <f t="shared" si="214"/>
        <v>1500</v>
      </c>
      <c r="AQ1170" s="59">
        <f t="shared" si="214"/>
        <v>1250</v>
      </c>
      <c r="AR1170" s="59">
        <f t="shared" si="214"/>
        <v>950</v>
      </c>
      <c r="AS1170" s="59">
        <f t="shared" si="219"/>
        <v>4000</v>
      </c>
      <c r="AT1170" s="59">
        <f t="shared" si="219"/>
        <v>1500</v>
      </c>
      <c r="AU1170" s="59">
        <f t="shared" si="219"/>
        <v>1300</v>
      </c>
      <c r="AV1170" s="59">
        <f t="shared" si="219"/>
        <v>950</v>
      </c>
      <c r="AW1170" s="64"/>
      <c r="AX1170" s="111" t="s">
        <v>3457</v>
      </c>
      <c r="AY1170" s="65"/>
      <c r="AZ1170" s="66"/>
    </row>
    <row r="1171" spans="1:52" s="54" customFormat="1" ht="54.75" customHeight="1">
      <c r="A1171" s="53" t="str">
        <f t="shared" si="215"/>
        <v>TP41NT2_D3+1</v>
      </c>
      <c r="B1171" s="53" t="str">
        <f t="shared" si="216"/>
        <v>TP41NT2_D3+2</v>
      </c>
      <c r="C1171" s="53" t="str">
        <f t="shared" si="217"/>
        <v>TP41NT2_D3+3</v>
      </c>
      <c r="D1171" s="53" t="str">
        <f t="shared" si="218"/>
        <v>TP41NT2_D3+4</v>
      </c>
      <c r="F1171" s="111" t="s">
        <v>3457</v>
      </c>
      <c r="G1171" s="55"/>
      <c r="H1171" s="55" t="s">
        <v>3825</v>
      </c>
      <c r="I1171" s="56" t="s">
        <v>3826</v>
      </c>
      <c r="J1171" s="56" t="s">
        <v>2779</v>
      </c>
      <c r="K1171" s="56"/>
      <c r="L1171" s="56" t="s">
        <v>3827</v>
      </c>
      <c r="M1171" s="55">
        <v>600</v>
      </c>
      <c r="N1171" s="55">
        <v>300</v>
      </c>
      <c r="O1171" s="55">
        <v>250</v>
      </c>
      <c r="P1171" s="55">
        <v>190</v>
      </c>
      <c r="Q1171" s="57"/>
      <c r="R1171" s="57"/>
      <c r="S1171" s="57"/>
      <c r="T1171" s="57"/>
      <c r="U1171" s="58" t="str">
        <f>H1171</f>
        <v>TP41NT2_D3</v>
      </c>
      <c r="V1171" s="59"/>
      <c r="W1171" s="59"/>
      <c r="X1171" s="59"/>
      <c r="Y1171" s="59"/>
      <c r="Z1171" s="60"/>
      <c r="AA1171" s="60"/>
      <c r="AB1171" s="60"/>
      <c r="AC1171" s="60"/>
      <c r="AD1171" s="59"/>
      <c r="AE1171" s="59"/>
      <c r="AF1171" s="59"/>
      <c r="AG1171" s="59"/>
      <c r="AH1171" s="61"/>
      <c r="AI1171" s="61"/>
      <c r="AJ1171" s="61"/>
      <c r="AK1171" s="61"/>
      <c r="AL1171" s="149">
        <v>10.66</v>
      </c>
      <c r="AM1171" s="62"/>
      <c r="AN1171" s="63">
        <f>ROUNDDOWN(AL1171*$AN$10/$AL$10,1)</f>
        <v>6.1</v>
      </c>
      <c r="AO1171" s="59">
        <f t="shared" si="214"/>
        <v>3660</v>
      </c>
      <c r="AP1171" s="59">
        <f t="shared" si="214"/>
        <v>1830</v>
      </c>
      <c r="AQ1171" s="59">
        <f t="shared" si="214"/>
        <v>1525</v>
      </c>
      <c r="AR1171" s="59">
        <f t="shared" si="214"/>
        <v>1159</v>
      </c>
      <c r="AS1171" s="59">
        <f t="shared" si="219"/>
        <v>3700</v>
      </c>
      <c r="AT1171" s="59">
        <f t="shared" si="219"/>
        <v>1800</v>
      </c>
      <c r="AU1171" s="59">
        <f t="shared" si="219"/>
        <v>1500</v>
      </c>
      <c r="AV1171" s="59">
        <f t="shared" si="219"/>
        <v>1200</v>
      </c>
      <c r="AW1171" s="64"/>
      <c r="AX1171" s="111" t="s">
        <v>3457</v>
      </c>
      <c r="AY1171" s="65"/>
      <c r="AZ1171" s="66">
        <v>90</v>
      </c>
    </row>
    <row r="1172" spans="1:52" s="54" customFormat="1" ht="20.25" customHeight="1">
      <c r="A1172" s="53" t="str">
        <f t="shared" si="215"/>
        <v>TP42NT+1</v>
      </c>
      <c r="B1172" s="53" t="str">
        <f t="shared" si="216"/>
        <v>TP42NT+2</v>
      </c>
      <c r="C1172" s="53" t="str">
        <f t="shared" si="217"/>
        <v>TP42NT+3</v>
      </c>
      <c r="D1172" s="53" t="str">
        <f t="shared" si="218"/>
        <v>TP42NT+4</v>
      </c>
      <c r="F1172" s="111" t="s">
        <v>3457</v>
      </c>
      <c r="G1172" s="55">
        <v>42</v>
      </c>
      <c r="H1172" s="55" t="s">
        <v>3828</v>
      </c>
      <c r="I1172" s="56" t="s">
        <v>3829</v>
      </c>
      <c r="J1172" s="56" t="s">
        <v>2779</v>
      </c>
      <c r="K1172" s="56"/>
      <c r="L1172" s="56" t="s">
        <v>3830</v>
      </c>
      <c r="M1172" s="55"/>
      <c r="N1172" s="55"/>
      <c r="O1172" s="55"/>
      <c r="P1172" s="55"/>
      <c r="Q1172" s="57"/>
      <c r="R1172" s="57"/>
      <c r="S1172" s="57"/>
      <c r="T1172" s="57"/>
      <c r="U1172" s="58"/>
      <c r="V1172" s="59"/>
      <c r="W1172" s="59"/>
      <c r="X1172" s="59"/>
      <c r="Y1172" s="59"/>
      <c r="Z1172" s="60"/>
      <c r="AA1172" s="60"/>
      <c r="AB1172" s="60"/>
      <c r="AC1172" s="60"/>
      <c r="AD1172" s="59"/>
      <c r="AE1172" s="59"/>
      <c r="AF1172" s="59"/>
      <c r="AG1172" s="59"/>
      <c r="AH1172" s="61"/>
      <c r="AI1172" s="61"/>
      <c r="AJ1172" s="61"/>
      <c r="AK1172" s="61"/>
      <c r="AL1172" s="149"/>
      <c r="AM1172" s="62"/>
      <c r="AN1172" s="62"/>
      <c r="AO1172" s="59">
        <f t="shared" si="214"/>
        <v>0</v>
      </c>
      <c r="AP1172" s="59">
        <f t="shared" si="214"/>
        <v>0</v>
      </c>
      <c r="AQ1172" s="59">
        <f t="shared" si="214"/>
        <v>0</v>
      </c>
      <c r="AR1172" s="59">
        <f t="shared" si="214"/>
        <v>0</v>
      </c>
      <c r="AS1172" s="59"/>
      <c r="AT1172" s="59"/>
      <c r="AU1172" s="59"/>
      <c r="AV1172" s="59"/>
      <c r="AW1172" s="64"/>
      <c r="AX1172" s="111" t="s">
        <v>3457</v>
      </c>
      <c r="AY1172" s="65"/>
      <c r="AZ1172" s="66">
        <v>90</v>
      </c>
    </row>
    <row r="1173" spans="1:52" s="54" customFormat="1" ht="47.25">
      <c r="A1173" s="53" t="str">
        <f t="shared" si="215"/>
        <v>TP42NT_D1+1</v>
      </c>
      <c r="B1173" s="53" t="str">
        <f t="shared" si="216"/>
        <v>TP42NT_D1+2</v>
      </c>
      <c r="C1173" s="53" t="str">
        <f t="shared" si="217"/>
        <v>TP42NT_D1+3</v>
      </c>
      <c r="D1173" s="53" t="str">
        <f t="shared" si="218"/>
        <v>TP42NT_D1+4</v>
      </c>
      <c r="F1173" s="111" t="s">
        <v>3457</v>
      </c>
      <c r="G1173" s="55"/>
      <c r="H1173" s="55" t="s">
        <v>3831</v>
      </c>
      <c r="I1173" s="56" t="s">
        <v>3832</v>
      </c>
      <c r="J1173" s="56"/>
      <c r="K1173" s="56"/>
      <c r="L1173" s="56"/>
      <c r="M1173" s="55">
        <v>900</v>
      </c>
      <c r="N1173" s="55">
        <v>500</v>
      </c>
      <c r="O1173" s="55">
        <v>300</v>
      </c>
      <c r="P1173" s="55">
        <v>200</v>
      </c>
      <c r="Q1173" s="57"/>
      <c r="R1173" s="57"/>
      <c r="S1173" s="57"/>
      <c r="T1173" s="57"/>
      <c r="U1173" s="58" t="str">
        <f>H1173</f>
        <v>TP42NT_D1</v>
      </c>
      <c r="V1173" s="59"/>
      <c r="W1173" s="59"/>
      <c r="X1173" s="59"/>
      <c r="Y1173" s="59"/>
      <c r="Z1173" s="60"/>
      <c r="AA1173" s="60"/>
      <c r="AB1173" s="60"/>
      <c r="AC1173" s="60"/>
      <c r="AD1173" s="59"/>
      <c r="AE1173" s="59"/>
      <c r="AF1173" s="59"/>
      <c r="AG1173" s="59"/>
      <c r="AH1173" s="61"/>
      <c r="AI1173" s="61"/>
      <c r="AJ1173" s="61"/>
      <c r="AK1173" s="61"/>
      <c r="AL1173" s="149">
        <v>8.6917647058823526</v>
      </c>
      <c r="AM1173" s="62"/>
      <c r="AN1173" s="63">
        <f>ROUNDDOWN(AL1173*$AN$10/$AL$10,1)</f>
        <v>5</v>
      </c>
      <c r="AO1173" s="59">
        <f t="shared" si="214"/>
        <v>4500</v>
      </c>
      <c r="AP1173" s="59">
        <f t="shared" si="214"/>
        <v>2500</v>
      </c>
      <c r="AQ1173" s="59">
        <f t="shared" si="214"/>
        <v>1500</v>
      </c>
      <c r="AR1173" s="59">
        <f t="shared" si="214"/>
        <v>1000</v>
      </c>
      <c r="AS1173" s="59">
        <f t="shared" si="219"/>
        <v>4500</v>
      </c>
      <c r="AT1173" s="59">
        <f t="shared" si="219"/>
        <v>2500</v>
      </c>
      <c r="AU1173" s="59">
        <f t="shared" si="219"/>
        <v>1500</v>
      </c>
      <c r="AV1173" s="59">
        <f t="shared" si="219"/>
        <v>1000</v>
      </c>
      <c r="AW1173" s="64"/>
      <c r="AX1173" s="111" t="s">
        <v>3457</v>
      </c>
      <c r="AY1173" s="65"/>
      <c r="AZ1173" s="66">
        <v>90</v>
      </c>
    </row>
    <row r="1174" spans="1:52" s="54" customFormat="1" ht="47.25">
      <c r="A1174" s="53" t="str">
        <f t="shared" si="215"/>
        <v>TP42NT_D2+1</v>
      </c>
      <c r="B1174" s="53" t="str">
        <f t="shared" si="216"/>
        <v>TP42NT_D2+2</v>
      </c>
      <c r="C1174" s="53" t="str">
        <f t="shared" si="217"/>
        <v>TP42NT_D2+3</v>
      </c>
      <c r="D1174" s="53" t="str">
        <f t="shared" si="218"/>
        <v>TP42NT_D2+4</v>
      </c>
      <c r="F1174" s="111" t="s">
        <v>3457</v>
      </c>
      <c r="G1174" s="55"/>
      <c r="H1174" s="55" t="s">
        <v>3833</v>
      </c>
      <c r="I1174" s="56" t="s">
        <v>3834</v>
      </c>
      <c r="J1174" s="56"/>
      <c r="K1174" s="56"/>
      <c r="L1174" s="56"/>
      <c r="M1174" s="55">
        <v>750</v>
      </c>
      <c r="N1174" s="55">
        <v>400</v>
      </c>
      <c r="O1174" s="55">
        <v>300</v>
      </c>
      <c r="P1174" s="55">
        <v>200</v>
      </c>
      <c r="Q1174" s="57"/>
      <c r="R1174" s="57"/>
      <c r="S1174" s="57"/>
      <c r="T1174" s="57"/>
      <c r="U1174" s="58" t="str">
        <f>H1174</f>
        <v>TP42NT_D2</v>
      </c>
      <c r="V1174" s="59"/>
      <c r="W1174" s="59"/>
      <c r="X1174" s="59"/>
      <c r="Y1174" s="59"/>
      <c r="Z1174" s="60"/>
      <c r="AA1174" s="60"/>
      <c r="AB1174" s="60"/>
      <c r="AC1174" s="60"/>
      <c r="AD1174" s="59"/>
      <c r="AE1174" s="59"/>
      <c r="AF1174" s="59"/>
      <c r="AG1174" s="59"/>
      <c r="AH1174" s="61"/>
      <c r="AI1174" s="61"/>
      <c r="AJ1174" s="61"/>
      <c r="AK1174" s="61"/>
      <c r="AL1174" s="149">
        <v>8.6917647058823526</v>
      </c>
      <c r="AM1174" s="62"/>
      <c r="AN1174" s="63">
        <f>ROUNDDOWN(AL1174*$AN$10/$AL$10,1)</f>
        <v>5</v>
      </c>
      <c r="AO1174" s="59">
        <f t="shared" si="214"/>
        <v>3750</v>
      </c>
      <c r="AP1174" s="59">
        <f t="shared" si="214"/>
        <v>2000</v>
      </c>
      <c r="AQ1174" s="59">
        <f t="shared" si="214"/>
        <v>1500</v>
      </c>
      <c r="AR1174" s="59">
        <f t="shared" si="214"/>
        <v>1000</v>
      </c>
      <c r="AS1174" s="59">
        <f t="shared" si="219"/>
        <v>3800</v>
      </c>
      <c r="AT1174" s="59">
        <f t="shared" si="219"/>
        <v>2000</v>
      </c>
      <c r="AU1174" s="59">
        <f t="shared" si="219"/>
        <v>1500</v>
      </c>
      <c r="AV1174" s="59">
        <f t="shared" si="219"/>
        <v>1000</v>
      </c>
      <c r="AW1174" s="64"/>
      <c r="AX1174" s="111" t="s">
        <v>3457</v>
      </c>
      <c r="AY1174" s="65"/>
      <c r="AZ1174" s="66">
        <v>90</v>
      </c>
    </row>
    <row r="1175" spans="1:52" s="54" customFormat="1" ht="31.5">
      <c r="A1175" s="53" t="str">
        <f t="shared" si="215"/>
        <v>TP43NT+1</v>
      </c>
      <c r="B1175" s="53" t="str">
        <f t="shared" si="216"/>
        <v>TP43NT+2</v>
      </c>
      <c r="C1175" s="53" t="str">
        <f t="shared" si="217"/>
        <v>TP43NT+3</v>
      </c>
      <c r="D1175" s="53" t="str">
        <f t="shared" si="218"/>
        <v>TP43NT+4</v>
      </c>
      <c r="F1175" s="111" t="s">
        <v>3457</v>
      </c>
      <c r="G1175" s="55">
        <v>43</v>
      </c>
      <c r="H1175" s="55" t="s">
        <v>3835</v>
      </c>
      <c r="I1175" s="56" t="s">
        <v>3836</v>
      </c>
      <c r="J1175" s="56" t="s">
        <v>3830</v>
      </c>
      <c r="K1175" s="56"/>
      <c r="L1175" s="56" t="s">
        <v>3837</v>
      </c>
      <c r="M1175" s="55">
        <v>500</v>
      </c>
      <c r="N1175" s="55">
        <v>250</v>
      </c>
      <c r="O1175" s="55">
        <v>200</v>
      </c>
      <c r="P1175" s="55">
        <v>190</v>
      </c>
      <c r="Q1175" s="57"/>
      <c r="R1175" s="57"/>
      <c r="S1175" s="57"/>
      <c r="T1175" s="57"/>
      <c r="U1175" s="58" t="str">
        <f>H1175</f>
        <v>TP43NT</v>
      </c>
      <c r="V1175" s="59"/>
      <c r="W1175" s="59"/>
      <c r="X1175" s="59"/>
      <c r="Y1175" s="59"/>
      <c r="Z1175" s="60"/>
      <c r="AA1175" s="60"/>
      <c r="AB1175" s="60"/>
      <c r="AC1175" s="60"/>
      <c r="AD1175" s="59"/>
      <c r="AE1175" s="59"/>
      <c r="AF1175" s="59"/>
      <c r="AG1175" s="59"/>
      <c r="AH1175" s="61"/>
      <c r="AI1175" s="61"/>
      <c r="AJ1175" s="61"/>
      <c r="AK1175" s="61"/>
      <c r="AL1175" s="149">
        <v>12.896000000000001</v>
      </c>
      <c r="AM1175" s="62"/>
      <c r="AN1175" s="63">
        <f>ROUNDDOWN(AL1175*$AN$10/$AL$10,1)</f>
        <v>7.4</v>
      </c>
      <c r="AO1175" s="59">
        <f t="shared" si="214"/>
        <v>3700</v>
      </c>
      <c r="AP1175" s="59">
        <f t="shared" si="214"/>
        <v>1850</v>
      </c>
      <c r="AQ1175" s="59">
        <f t="shared" si="214"/>
        <v>1480</v>
      </c>
      <c r="AR1175" s="59">
        <f t="shared" si="214"/>
        <v>1406</v>
      </c>
      <c r="AS1175" s="59">
        <f t="shared" si="219"/>
        <v>3700</v>
      </c>
      <c r="AT1175" s="59">
        <f t="shared" si="219"/>
        <v>1900</v>
      </c>
      <c r="AU1175" s="59">
        <f t="shared" si="219"/>
        <v>1500</v>
      </c>
      <c r="AV1175" s="59">
        <f t="shared" si="219"/>
        <v>1400</v>
      </c>
      <c r="AW1175" s="64"/>
      <c r="AX1175" s="111" t="s">
        <v>3457</v>
      </c>
      <c r="AY1175" s="65"/>
      <c r="AZ1175" s="66">
        <v>90</v>
      </c>
    </row>
    <row r="1176" spans="1:52" s="54" customFormat="1">
      <c r="A1176" s="53" t="str">
        <f t="shared" si="215"/>
        <v>TP44NT+1</v>
      </c>
      <c r="B1176" s="53" t="str">
        <f t="shared" si="216"/>
        <v>TP44NT+2</v>
      </c>
      <c r="C1176" s="53" t="str">
        <f t="shared" si="217"/>
        <v>TP44NT+3</v>
      </c>
      <c r="D1176" s="53" t="str">
        <f t="shared" si="218"/>
        <v>TP44NT+4</v>
      </c>
      <c r="F1176" s="111" t="s">
        <v>3457</v>
      </c>
      <c r="G1176" s="55">
        <v>44</v>
      </c>
      <c r="H1176" s="55" t="s">
        <v>3838</v>
      </c>
      <c r="I1176" s="56" t="s">
        <v>3504</v>
      </c>
      <c r="J1176" s="56" t="s">
        <v>3837</v>
      </c>
      <c r="K1176" s="56"/>
      <c r="L1176" s="56" t="s">
        <v>3827</v>
      </c>
      <c r="M1176" s="55"/>
      <c r="N1176" s="55"/>
      <c r="O1176" s="55"/>
      <c r="P1176" s="55"/>
      <c r="Q1176" s="57"/>
      <c r="R1176" s="57"/>
      <c r="S1176" s="57"/>
      <c r="T1176" s="57"/>
      <c r="U1176" s="58"/>
      <c r="V1176" s="59"/>
      <c r="W1176" s="59"/>
      <c r="X1176" s="59"/>
      <c r="Y1176" s="59"/>
      <c r="Z1176" s="60"/>
      <c r="AA1176" s="60"/>
      <c r="AB1176" s="60"/>
      <c r="AC1176" s="60"/>
      <c r="AD1176" s="59"/>
      <c r="AE1176" s="59"/>
      <c r="AF1176" s="59"/>
      <c r="AG1176" s="59"/>
      <c r="AH1176" s="61"/>
      <c r="AI1176" s="61"/>
      <c r="AJ1176" s="61"/>
      <c r="AK1176" s="61"/>
      <c r="AL1176" s="149"/>
      <c r="AM1176" s="62"/>
      <c r="AN1176" s="62"/>
      <c r="AO1176" s="59">
        <f t="shared" si="214"/>
        <v>0</v>
      </c>
      <c r="AP1176" s="59">
        <f t="shared" si="214"/>
        <v>0</v>
      </c>
      <c r="AQ1176" s="59">
        <f t="shared" si="214"/>
        <v>0</v>
      </c>
      <c r="AR1176" s="59">
        <f t="shared" si="214"/>
        <v>0</v>
      </c>
      <c r="AS1176" s="59"/>
      <c r="AT1176" s="59"/>
      <c r="AU1176" s="59"/>
      <c r="AV1176" s="59"/>
      <c r="AW1176" s="64"/>
      <c r="AX1176" s="111" t="s">
        <v>3457</v>
      </c>
      <c r="AY1176" s="65"/>
      <c r="AZ1176" s="66">
        <v>50</v>
      </c>
    </row>
    <row r="1177" spans="1:52" s="54" customFormat="1" ht="31.5">
      <c r="A1177" s="53" t="str">
        <f t="shared" si="215"/>
        <v>TP44NT_D1+1</v>
      </c>
      <c r="B1177" s="53" t="str">
        <f t="shared" si="216"/>
        <v>TP44NT_D1+2</v>
      </c>
      <c r="C1177" s="53" t="str">
        <f t="shared" si="217"/>
        <v>TP44NT_D1+3</v>
      </c>
      <c r="D1177" s="53" t="str">
        <f t="shared" si="218"/>
        <v>TP44NT_D1+4</v>
      </c>
      <c r="F1177" s="111" t="s">
        <v>3457</v>
      </c>
      <c r="G1177" s="55"/>
      <c r="H1177" s="55" t="s">
        <v>3839</v>
      </c>
      <c r="I1177" s="56" t="s">
        <v>3840</v>
      </c>
      <c r="J1177" s="56" t="s">
        <v>3642</v>
      </c>
      <c r="K1177" s="56"/>
      <c r="L1177" s="56" t="s">
        <v>3841</v>
      </c>
      <c r="M1177" s="55">
        <v>600</v>
      </c>
      <c r="N1177" s="55">
        <v>250</v>
      </c>
      <c r="O1177" s="55">
        <v>230</v>
      </c>
      <c r="P1177" s="55">
        <v>200</v>
      </c>
      <c r="Q1177" s="57"/>
      <c r="R1177" s="57"/>
      <c r="S1177" s="57"/>
      <c r="T1177" s="57"/>
      <c r="U1177" s="58" t="str">
        <f t="shared" ref="U1177:U1183" si="220">H1177</f>
        <v>TP44NT_D1</v>
      </c>
      <c r="V1177" s="59"/>
      <c r="W1177" s="59"/>
      <c r="X1177" s="59"/>
      <c r="Y1177" s="59"/>
      <c r="Z1177" s="60"/>
      <c r="AA1177" s="60"/>
      <c r="AB1177" s="60"/>
      <c r="AC1177" s="60"/>
      <c r="AD1177" s="59"/>
      <c r="AE1177" s="59"/>
      <c r="AF1177" s="59"/>
      <c r="AG1177" s="59"/>
      <c r="AH1177" s="61"/>
      <c r="AI1177" s="61"/>
      <c r="AJ1177" s="61"/>
      <c r="AK1177" s="61"/>
      <c r="AL1177" s="149">
        <v>12.443333333333333</v>
      </c>
      <c r="AM1177" s="62"/>
      <c r="AN1177" s="63">
        <f t="shared" ref="AN1177:AN1183" si="221">ROUNDDOWN(AL1177*$AN$10/$AL$10,1)</f>
        <v>7.2</v>
      </c>
      <c r="AO1177" s="59">
        <f t="shared" si="214"/>
        <v>4320</v>
      </c>
      <c r="AP1177" s="59">
        <f t="shared" si="214"/>
        <v>1800</v>
      </c>
      <c r="AQ1177" s="59">
        <f t="shared" si="214"/>
        <v>1656</v>
      </c>
      <c r="AR1177" s="59">
        <f t="shared" si="214"/>
        <v>1440</v>
      </c>
      <c r="AS1177" s="59">
        <f t="shared" si="219"/>
        <v>4300</v>
      </c>
      <c r="AT1177" s="59">
        <f t="shared" si="219"/>
        <v>1800</v>
      </c>
      <c r="AU1177" s="59">
        <f t="shared" si="219"/>
        <v>1700</v>
      </c>
      <c r="AV1177" s="59">
        <f t="shared" si="219"/>
        <v>1400</v>
      </c>
      <c r="AW1177" s="64"/>
      <c r="AX1177" s="54" t="s">
        <v>32</v>
      </c>
      <c r="AY1177" s="65"/>
      <c r="AZ1177" s="66"/>
    </row>
    <row r="1178" spans="1:52" s="54" customFormat="1" ht="31.5">
      <c r="A1178" s="53" t="str">
        <f t="shared" si="215"/>
        <v>TP44NT_D2+1</v>
      </c>
      <c r="B1178" s="53" t="str">
        <f t="shared" si="216"/>
        <v>TP44NT_D2+2</v>
      </c>
      <c r="C1178" s="53" t="str">
        <f t="shared" si="217"/>
        <v>TP44NT_D2+3</v>
      </c>
      <c r="D1178" s="53" t="str">
        <f t="shared" si="218"/>
        <v>TP44NT_D2+4</v>
      </c>
      <c r="F1178" s="111" t="s">
        <v>3457</v>
      </c>
      <c r="G1178" s="55"/>
      <c r="H1178" s="55" t="s">
        <v>3842</v>
      </c>
      <c r="I1178" s="56" t="s">
        <v>3843</v>
      </c>
      <c r="J1178" s="56" t="s">
        <v>2779</v>
      </c>
      <c r="K1178" s="56"/>
      <c r="L1178" s="56" t="s">
        <v>3642</v>
      </c>
      <c r="M1178" s="55">
        <v>500</v>
      </c>
      <c r="N1178" s="55">
        <v>250</v>
      </c>
      <c r="O1178" s="55">
        <v>220</v>
      </c>
      <c r="P1178" s="55">
        <v>190</v>
      </c>
      <c r="Q1178" s="57"/>
      <c r="R1178" s="57"/>
      <c r="S1178" s="57"/>
      <c r="T1178" s="57"/>
      <c r="U1178" s="58" t="str">
        <f t="shared" si="220"/>
        <v>TP44NT_D2</v>
      </c>
      <c r="V1178" s="59"/>
      <c r="W1178" s="59"/>
      <c r="X1178" s="59"/>
      <c r="Y1178" s="59"/>
      <c r="Z1178" s="60"/>
      <c r="AA1178" s="60">
        <f>W1178/N1178</f>
        <v>0</v>
      </c>
      <c r="AB1178" s="60"/>
      <c r="AC1178" s="60"/>
      <c r="AD1178" s="59"/>
      <c r="AE1178" s="59"/>
      <c r="AF1178" s="59"/>
      <c r="AG1178" s="59"/>
      <c r="AH1178" s="61"/>
      <c r="AI1178" s="61"/>
      <c r="AJ1178" s="61"/>
      <c r="AK1178" s="61"/>
      <c r="AL1178" s="149">
        <v>10.050000000000001</v>
      </c>
      <c r="AM1178" s="62"/>
      <c r="AN1178" s="63">
        <f t="shared" si="221"/>
        <v>5.8</v>
      </c>
      <c r="AO1178" s="59">
        <f t="shared" si="214"/>
        <v>2900</v>
      </c>
      <c r="AP1178" s="59">
        <f t="shared" si="214"/>
        <v>1450</v>
      </c>
      <c r="AQ1178" s="59">
        <f t="shared" si="214"/>
        <v>1276</v>
      </c>
      <c r="AR1178" s="59">
        <f t="shared" si="214"/>
        <v>1102</v>
      </c>
      <c r="AS1178" s="59">
        <f t="shared" si="219"/>
        <v>2900</v>
      </c>
      <c r="AT1178" s="59">
        <f t="shared" si="219"/>
        <v>1500</v>
      </c>
      <c r="AU1178" s="59">
        <f t="shared" si="219"/>
        <v>1300</v>
      </c>
      <c r="AV1178" s="59">
        <f t="shared" si="219"/>
        <v>1100</v>
      </c>
      <c r="AW1178" s="64"/>
      <c r="AX1178" s="54" t="s">
        <v>32</v>
      </c>
      <c r="AY1178" s="65"/>
      <c r="AZ1178" s="66"/>
    </row>
    <row r="1179" spans="1:52" s="54" customFormat="1" ht="90.75" customHeight="1">
      <c r="A1179" s="53" t="str">
        <f t="shared" si="215"/>
        <v>TP44NT_D3+1</v>
      </c>
      <c r="B1179" s="53" t="str">
        <f t="shared" si="216"/>
        <v>TP44NT_D3+2</v>
      </c>
      <c r="C1179" s="53" t="str">
        <f t="shared" si="217"/>
        <v>TP44NT_D3+3</v>
      </c>
      <c r="D1179" s="53" t="str">
        <f t="shared" si="218"/>
        <v>TP44NT_D3+4</v>
      </c>
      <c r="F1179" s="111" t="s">
        <v>3457</v>
      </c>
      <c r="G1179" s="55"/>
      <c r="H1179" s="55" t="s">
        <v>3844</v>
      </c>
      <c r="I1179" s="56" t="s">
        <v>3845</v>
      </c>
      <c r="J1179" s="56" t="s">
        <v>3595</v>
      </c>
      <c r="K1179" s="56"/>
      <c r="L1179" s="56" t="s">
        <v>3846</v>
      </c>
      <c r="M1179" s="55">
        <v>500</v>
      </c>
      <c r="N1179" s="55">
        <v>250</v>
      </c>
      <c r="O1179" s="55">
        <v>220</v>
      </c>
      <c r="P1179" s="55">
        <v>190</v>
      </c>
      <c r="Q1179" s="57"/>
      <c r="R1179" s="57"/>
      <c r="S1179" s="57"/>
      <c r="T1179" s="57"/>
      <c r="U1179" s="58" t="str">
        <f t="shared" si="220"/>
        <v>TP44NT_D3</v>
      </c>
      <c r="V1179" s="59"/>
      <c r="W1179" s="59"/>
      <c r="X1179" s="59"/>
      <c r="Y1179" s="59"/>
      <c r="Z1179" s="60"/>
      <c r="AA1179" s="60"/>
      <c r="AB1179" s="60"/>
      <c r="AC1179" s="60">
        <f>Y1179/P1179</f>
        <v>0</v>
      </c>
      <c r="AD1179" s="59"/>
      <c r="AE1179" s="59"/>
      <c r="AF1179" s="59"/>
      <c r="AG1179" s="59"/>
      <c r="AH1179" s="61"/>
      <c r="AI1179" s="61"/>
      <c r="AJ1179" s="61"/>
      <c r="AK1179" s="61"/>
      <c r="AL1179" s="149">
        <v>10.050000000000001</v>
      </c>
      <c r="AM1179" s="62"/>
      <c r="AN1179" s="63">
        <f t="shared" si="221"/>
        <v>5.8</v>
      </c>
      <c r="AO1179" s="59">
        <f t="shared" si="214"/>
        <v>2900</v>
      </c>
      <c r="AP1179" s="59">
        <f t="shared" si="214"/>
        <v>1450</v>
      </c>
      <c r="AQ1179" s="59">
        <f t="shared" si="214"/>
        <v>1276</v>
      </c>
      <c r="AR1179" s="59">
        <f t="shared" si="214"/>
        <v>1102</v>
      </c>
      <c r="AS1179" s="59">
        <f t="shared" si="219"/>
        <v>2900</v>
      </c>
      <c r="AT1179" s="59">
        <f t="shared" si="219"/>
        <v>1500</v>
      </c>
      <c r="AU1179" s="59">
        <f t="shared" si="219"/>
        <v>1300</v>
      </c>
      <c r="AV1179" s="59">
        <f t="shared" si="219"/>
        <v>1100</v>
      </c>
      <c r="AW1179" s="64"/>
      <c r="AX1179" s="54" t="s">
        <v>32</v>
      </c>
      <c r="AY1179" s="65"/>
      <c r="AZ1179" s="66">
        <v>780</v>
      </c>
    </row>
    <row r="1180" spans="1:52" s="54" customFormat="1" ht="63">
      <c r="A1180" s="53" t="str">
        <f t="shared" si="215"/>
        <v>TP45NT+1</v>
      </c>
      <c r="B1180" s="53" t="str">
        <f t="shared" si="216"/>
        <v>TP45NT+2</v>
      </c>
      <c r="C1180" s="53" t="str">
        <f t="shared" si="217"/>
        <v>TP45NT+3</v>
      </c>
      <c r="D1180" s="53" t="str">
        <f t="shared" si="218"/>
        <v>TP45NT+4</v>
      </c>
      <c r="F1180" s="111" t="s">
        <v>3457</v>
      </c>
      <c r="G1180" s="55">
        <v>45</v>
      </c>
      <c r="H1180" s="55" t="s">
        <v>3847</v>
      </c>
      <c r="I1180" s="56" t="s">
        <v>3848</v>
      </c>
      <c r="J1180" s="56" t="s">
        <v>3849</v>
      </c>
      <c r="K1180" s="56"/>
      <c r="L1180" s="56" t="s">
        <v>3850</v>
      </c>
      <c r="M1180" s="55">
        <v>500</v>
      </c>
      <c r="N1180" s="55">
        <v>250</v>
      </c>
      <c r="O1180" s="55">
        <v>200</v>
      </c>
      <c r="P1180" s="55">
        <v>150</v>
      </c>
      <c r="Q1180" s="57"/>
      <c r="R1180" s="57"/>
      <c r="S1180" s="57"/>
      <c r="T1180" s="57"/>
      <c r="U1180" s="58" t="str">
        <f t="shared" si="220"/>
        <v>TP45NT</v>
      </c>
      <c r="V1180" s="59"/>
      <c r="W1180" s="59"/>
      <c r="X1180" s="59"/>
      <c r="Y1180" s="59"/>
      <c r="Z1180" s="60"/>
      <c r="AA1180" s="60"/>
      <c r="AB1180" s="60"/>
      <c r="AC1180" s="60"/>
      <c r="AD1180" s="59"/>
      <c r="AE1180" s="59"/>
      <c r="AF1180" s="59"/>
      <c r="AG1180" s="59"/>
      <c r="AH1180" s="61"/>
      <c r="AI1180" s="61"/>
      <c r="AJ1180" s="61"/>
      <c r="AK1180" s="61"/>
      <c r="AL1180" s="149">
        <v>6.28</v>
      </c>
      <c r="AM1180" s="62"/>
      <c r="AN1180" s="63">
        <f t="shared" si="221"/>
        <v>3.6</v>
      </c>
      <c r="AO1180" s="59">
        <f t="shared" si="214"/>
        <v>1800</v>
      </c>
      <c r="AP1180" s="59">
        <f t="shared" si="214"/>
        <v>900</v>
      </c>
      <c r="AQ1180" s="59">
        <f t="shared" si="214"/>
        <v>720</v>
      </c>
      <c r="AR1180" s="59">
        <f t="shared" si="214"/>
        <v>540</v>
      </c>
      <c r="AS1180" s="59">
        <f t="shared" si="219"/>
        <v>1800</v>
      </c>
      <c r="AT1180" s="59">
        <f t="shared" si="219"/>
        <v>900</v>
      </c>
      <c r="AU1180" s="59">
        <f t="shared" si="219"/>
        <v>720</v>
      </c>
      <c r="AV1180" s="59">
        <f t="shared" si="219"/>
        <v>540</v>
      </c>
      <c r="AW1180" s="64"/>
      <c r="AX1180" s="54" t="s">
        <v>32</v>
      </c>
      <c r="AY1180" s="65"/>
      <c r="AZ1180" s="66">
        <v>780</v>
      </c>
    </row>
    <row r="1181" spans="1:52" s="54" customFormat="1" ht="31.5">
      <c r="A1181" s="53" t="str">
        <f t="shared" si="215"/>
        <v>TP46NT+1</v>
      </c>
      <c r="B1181" s="53" t="str">
        <f t="shared" si="216"/>
        <v>TP46NT+2</v>
      </c>
      <c r="C1181" s="53" t="str">
        <f t="shared" si="217"/>
        <v>TP46NT+3</v>
      </c>
      <c r="D1181" s="53" t="str">
        <f t="shared" si="218"/>
        <v>TP46NT+4</v>
      </c>
      <c r="F1181" s="111" t="s">
        <v>3457</v>
      </c>
      <c r="G1181" s="55">
        <v>46</v>
      </c>
      <c r="H1181" s="55" t="s">
        <v>3851</v>
      </c>
      <c r="I1181" s="56" t="s">
        <v>3852</v>
      </c>
      <c r="J1181" s="56" t="s">
        <v>3853</v>
      </c>
      <c r="K1181" s="56"/>
      <c r="L1181" s="56" t="s">
        <v>3504</v>
      </c>
      <c r="M1181" s="55">
        <v>400</v>
      </c>
      <c r="N1181" s="55">
        <v>200</v>
      </c>
      <c r="O1181" s="55">
        <v>170</v>
      </c>
      <c r="P1181" s="55">
        <v>150</v>
      </c>
      <c r="Q1181" s="57"/>
      <c r="R1181" s="57"/>
      <c r="S1181" s="57"/>
      <c r="T1181" s="57"/>
      <c r="U1181" s="58" t="str">
        <f t="shared" si="220"/>
        <v>TP46NT</v>
      </c>
      <c r="V1181" s="59"/>
      <c r="W1181" s="59"/>
      <c r="X1181" s="59"/>
      <c r="Y1181" s="59"/>
      <c r="Z1181" s="60"/>
      <c r="AA1181" s="60"/>
      <c r="AB1181" s="60"/>
      <c r="AC1181" s="60"/>
      <c r="AD1181" s="59"/>
      <c r="AE1181" s="59"/>
      <c r="AF1181" s="59"/>
      <c r="AG1181" s="59"/>
      <c r="AH1181" s="61"/>
      <c r="AI1181" s="61"/>
      <c r="AJ1181" s="61"/>
      <c r="AK1181" s="61"/>
      <c r="AL1181" s="149">
        <v>12.2475</v>
      </c>
      <c r="AM1181" s="62"/>
      <c r="AN1181" s="63">
        <f t="shared" si="221"/>
        <v>7.1</v>
      </c>
      <c r="AO1181" s="59">
        <f t="shared" si="214"/>
        <v>2840</v>
      </c>
      <c r="AP1181" s="59">
        <f t="shared" si="214"/>
        <v>1420</v>
      </c>
      <c r="AQ1181" s="59">
        <f t="shared" si="214"/>
        <v>1207</v>
      </c>
      <c r="AR1181" s="59">
        <f t="shared" si="214"/>
        <v>1065</v>
      </c>
      <c r="AS1181" s="59">
        <f t="shared" si="219"/>
        <v>2800</v>
      </c>
      <c r="AT1181" s="59">
        <f t="shared" si="219"/>
        <v>1400</v>
      </c>
      <c r="AU1181" s="59">
        <f t="shared" si="219"/>
        <v>1200</v>
      </c>
      <c r="AV1181" s="59">
        <f t="shared" si="219"/>
        <v>1100</v>
      </c>
      <c r="AW1181" s="64"/>
      <c r="AX1181" s="54" t="s">
        <v>32</v>
      </c>
      <c r="AY1181" s="65"/>
      <c r="AZ1181" s="66">
        <v>780</v>
      </c>
    </row>
    <row r="1182" spans="1:52" s="54" customFormat="1" ht="31.5">
      <c r="A1182" s="53" t="str">
        <f t="shared" si="215"/>
        <v>TP47NT+1</v>
      </c>
      <c r="B1182" s="53" t="str">
        <f t="shared" si="216"/>
        <v>TP47NT+2</v>
      </c>
      <c r="C1182" s="53" t="str">
        <f t="shared" si="217"/>
        <v>TP47NT+3</v>
      </c>
      <c r="D1182" s="53" t="str">
        <f t="shared" si="218"/>
        <v>TP47NT+4</v>
      </c>
      <c r="F1182" s="111" t="s">
        <v>3457</v>
      </c>
      <c r="G1182" s="55">
        <v>47</v>
      </c>
      <c r="H1182" s="55" t="s">
        <v>3854</v>
      </c>
      <c r="I1182" s="56" t="s">
        <v>3855</v>
      </c>
      <c r="J1182" s="56" t="s">
        <v>3853</v>
      </c>
      <c r="K1182" s="56"/>
      <c r="L1182" s="56" t="s">
        <v>3837</v>
      </c>
      <c r="M1182" s="55">
        <v>550</v>
      </c>
      <c r="N1182" s="55">
        <v>270</v>
      </c>
      <c r="O1182" s="55">
        <v>200</v>
      </c>
      <c r="P1182" s="55">
        <v>160</v>
      </c>
      <c r="Q1182" s="57"/>
      <c r="R1182" s="57"/>
      <c r="S1182" s="57"/>
      <c r="T1182" s="57"/>
      <c r="U1182" s="58" t="str">
        <f t="shared" si="220"/>
        <v>TP47NT</v>
      </c>
      <c r="V1182" s="59"/>
      <c r="W1182" s="59"/>
      <c r="X1182" s="59"/>
      <c r="Y1182" s="59"/>
      <c r="Z1182" s="60">
        <f>V1182/M1182</f>
        <v>0</v>
      </c>
      <c r="AA1182" s="60">
        <f>W1182/N1182</f>
        <v>0</v>
      </c>
      <c r="AB1182" s="60"/>
      <c r="AC1182" s="60">
        <f>Y1182/P1182</f>
        <v>0</v>
      </c>
      <c r="AD1182" s="59" t="e">
        <f>VLOOKUP($H1182,#REF!,5,0)</f>
        <v>#REF!</v>
      </c>
      <c r="AE1182" s="59" t="e">
        <f>VLOOKUP($H1182,#REF!,6,0)</f>
        <v>#REF!</v>
      </c>
      <c r="AF1182" s="59" t="e">
        <f>VLOOKUP($H1182,#REF!,7,0)</f>
        <v>#REF!</v>
      </c>
      <c r="AG1182" s="59" t="e">
        <f>VLOOKUP($H1182,#REF!,8,0)</f>
        <v>#REF!</v>
      </c>
      <c r="AH1182" s="61" t="e">
        <f>AD1182/M1182</f>
        <v>#REF!</v>
      </c>
      <c r="AI1182" s="61" t="e">
        <f>AE1182/N1182</f>
        <v>#REF!</v>
      </c>
      <c r="AJ1182" s="61" t="e">
        <f>AF1182/O1182</f>
        <v>#REF!</v>
      </c>
      <c r="AK1182" s="61" t="e">
        <f>AG1182/P1182</f>
        <v>#REF!</v>
      </c>
      <c r="AL1182" s="149">
        <v>10.050000000000001</v>
      </c>
      <c r="AM1182" s="62"/>
      <c r="AN1182" s="63">
        <f t="shared" si="221"/>
        <v>5.8</v>
      </c>
      <c r="AO1182" s="59">
        <f t="shared" si="214"/>
        <v>3190</v>
      </c>
      <c r="AP1182" s="59">
        <f t="shared" si="214"/>
        <v>1566</v>
      </c>
      <c r="AQ1182" s="59">
        <f t="shared" si="214"/>
        <v>1160</v>
      </c>
      <c r="AR1182" s="59">
        <f t="shared" si="214"/>
        <v>928</v>
      </c>
      <c r="AS1182" s="59">
        <f t="shared" si="219"/>
        <v>3200</v>
      </c>
      <c r="AT1182" s="59">
        <f t="shared" si="219"/>
        <v>1600</v>
      </c>
      <c r="AU1182" s="59">
        <f t="shared" si="219"/>
        <v>1200</v>
      </c>
      <c r="AV1182" s="59">
        <f t="shared" si="219"/>
        <v>930</v>
      </c>
      <c r="AW1182" s="64" t="e">
        <f>VLOOKUP($H1182,#REF!,3,0)</f>
        <v>#REF!</v>
      </c>
      <c r="AX1182" s="157" t="s">
        <v>32</v>
      </c>
      <c r="AY1182" s="151"/>
      <c r="AZ1182" s="66">
        <v>600</v>
      </c>
    </row>
    <row r="1183" spans="1:52" s="54" customFormat="1" ht="16.5" customHeight="1">
      <c r="A1183" s="53" t="str">
        <f t="shared" si="215"/>
        <v>TP48NT+1</v>
      </c>
      <c r="B1183" s="53" t="str">
        <f t="shared" si="216"/>
        <v>TP48NT+2</v>
      </c>
      <c r="C1183" s="53" t="str">
        <f t="shared" si="217"/>
        <v>TP48NT+3</v>
      </c>
      <c r="D1183" s="53" t="str">
        <f t="shared" si="218"/>
        <v>TP48NT+4</v>
      </c>
      <c r="F1183" s="111" t="s">
        <v>3457</v>
      </c>
      <c r="G1183" s="55">
        <v>48</v>
      </c>
      <c r="H1183" s="55" t="s">
        <v>3856</v>
      </c>
      <c r="I1183" s="56" t="s">
        <v>3857</v>
      </c>
      <c r="J1183" s="56" t="s">
        <v>3837</v>
      </c>
      <c r="K1183" s="56"/>
      <c r="L1183" s="56" t="s">
        <v>3504</v>
      </c>
      <c r="M1183" s="55">
        <v>400</v>
      </c>
      <c r="N1183" s="55">
        <v>200</v>
      </c>
      <c r="O1183" s="55">
        <v>170</v>
      </c>
      <c r="P1183" s="55">
        <v>150</v>
      </c>
      <c r="Q1183" s="57"/>
      <c r="R1183" s="57"/>
      <c r="S1183" s="57"/>
      <c r="T1183" s="57"/>
      <c r="U1183" s="58" t="str">
        <f t="shared" si="220"/>
        <v>TP48NT</v>
      </c>
      <c r="V1183" s="59"/>
      <c r="W1183" s="59"/>
      <c r="X1183" s="59"/>
      <c r="Y1183" s="59"/>
      <c r="Z1183" s="60">
        <f>V1183/M1183</f>
        <v>0</v>
      </c>
      <c r="AA1183" s="60">
        <f>W1183/N1183</f>
        <v>0</v>
      </c>
      <c r="AB1183" s="60"/>
      <c r="AC1183" s="60"/>
      <c r="AD1183" s="59"/>
      <c r="AE1183" s="59"/>
      <c r="AF1183" s="59"/>
      <c r="AG1183" s="59"/>
      <c r="AH1183" s="61"/>
      <c r="AI1183" s="61"/>
      <c r="AJ1183" s="61"/>
      <c r="AK1183" s="61"/>
      <c r="AL1183" s="149">
        <v>10.78</v>
      </c>
      <c r="AM1183" s="62"/>
      <c r="AN1183" s="63">
        <f t="shared" si="221"/>
        <v>6.2</v>
      </c>
      <c r="AO1183" s="59">
        <f t="shared" si="214"/>
        <v>2480</v>
      </c>
      <c r="AP1183" s="59">
        <f t="shared" si="214"/>
        <v>1240</v>
      </c>
      <c r="AQ1183" s="59">
        <f t="shared" si="214"/>
        <v>1054</v>
      </c>
      <c r="AR1183" s="59">
        <f t="shared" si="214"/>
        <v>930</v>
      </c>
      <c r="AS1183" s="59">
        <f t="shared" si="219"/>
        <v>2500</v>
      </c>
      <c r="AT1183" s="59">
        <f t="shared" si="219"/>
        <v>1200</v>
      </c>
      <c r="AU1183" s="59">
        <f t="shared" si="219"/>
        <v>1100</v>
      </c>
      <c r="AV1183" s="59">
        <f t="shared" si="219"/>
        <v>930</v>
      </c>
      <c r="AW1183" s="64"/>
      <c r="AX1183" s="54" t="s">
        <v>32</v>
      </c>
      <c r="AY1183" s="65"/>
      <c r="AZ1183" s="66">
        <v>480</v>
      </c>
    </row>
    <row r="1184" spans="1:52" s="54" customFormat="1">
      <c r="A1184" s="53" t="str">
        <f t="shared" si="215"/>
        <v>TP49NT+1</v>
      </c>
      <c r="B1184" s="53" t="str">
        <f t="shared" si="216"/>
        <v>TP49NT+2</v>
      </c>
      <c r="C1184" s="53" t="str">
        <f t="shared" si="217"/>
        <v>TP49NT+3</v>
      </c>
      <c r="D1184" s="53" t="str">
        <f t="shared" si="218"/>
        <v>TP49NT+4</v>
      </c>
      <c r="F1184" s="111" t="s">
        <v>3457</v>
      </c>
      <c r="G1184" s="55">
        <v>49</v>
      </c>
      <c r="H1184" s="55" t="s">
        <v>3858</v>
      </c>
      <c r="I1184" s="56" t="s">
        <v>3859</v>
      </c>
      <c r="J1184" s="56" t="s">
        <v>3860</v>
      </c>
      <c r="K1184" s="56"/>
      <c r="L1184" s="56" t="s">
        <v>3861</v>
      </c>
      <c r="M1184" s="55"/>
      <c r="N1184" s="55"/>
      <c r="O1184" s="55"/>
      <c r="P1184" s="55"/>
      <c r="Q1184" s="57"/>
      <c r="R1184" s="57"/>
      <c r="S1184" s="57"/>
      <c r="T1184" s="57"/>
      <c r="U1184" s="58"/>
      <c r="V1184" s="59"/>
      <c r="W1184" s="59"/>
      <c r="X1184" s="59"/>
      <c r="Y1184" s="59"/>
      <c r="Z1184" s="60"/>
      <c r="AA1184" s="60"/>
      <c r="AB1184" s="60"/>
      <c r="AC1184" s="60"/>
      <c r="AD1184" s="59"/>
      <c r="AE1184" s="59"/>
      <c r="AF1184" s="59"/>
      <c r="AG1184" s="59"/>
      <c r="AH1184" s="61"/>
      <c r="AI1184" s="61"/>
      <c r="AJ1184" s="61"/>
      <c r="AK1184" s="61"/>
      <c r="AL1184" s="149"/>
      <c r="AM1184" s="62"/>
      <c r="AN1184" s="62"/>
      <c r="AO1184" s="59">
        <f t="shared" si="214"/>
        <v>0</v>
      </c>
      <c r="AP1184" s="59">
        <f t="shared" si="214"/>
        <v>0</v>
      </c>
      <c r="AQ1184" s="59">
        <f t="shared" si="214"/>
        <v>0</v>
      </c>
      <c r="AR1184" s="59">
        <f t="shared" si="214"/>
        <v>0</v>
      </c>
      <c r="AS1184" s="59"/>
      <c r="AT1184" s="59"/>
      <c r="AU1184" s="59"/>
      <c r="AV1184" s="59"/>
      <c r="AW1184" s="64"/>
      <c r="AX1184" s="54" t="s">
        <v>32</v>
      </c>
      <c r="AY1184" s="65"/>
      <c r="AZ1184" s="66">
        <v>450</v>
      </c>
    </row>
    <row r="1185" spans="1:52" s="111" customFormat="1" ht="31.5">
      <c r="A1185" s="53" t="str">
        <f t="shared" si="215"/>
        <v>TP49NT_D1+1</v>
      </c>
      <c r="B1185" s="53" t="str">
        <f t="shared" si="216"/>
        <v>TP49NT_D1+2</v>
      </c>
      <c r="C1185" s="53" t="str">
        <f t="shared" si="217"/>
        <v>TP49NT_D1+3</v>
      </c>
      <c r="D1185" s="53" t="str">
        <f t="shared" si="218"/>
        <v>TP49NT_D1+4</v>
      </c>
      <c r="F1185" s="111" t="s">
        <v>3457</v>
      </c>
      <c r="G1185" s="55"/>
      <c r="H1185" s="55" t="s">
        <v>3862</v>
      </c>
      <c r="I1185" s="56" t="s">
        <v>3863</v>
      </c>
      <c r="J1185" s="56" t="s">
        <v>3818</v>
      </c>
      <c r="K1185" s="56"/>
      <c r="L1185" s="56" t="s">
        <v>3864</v>
      </c>
      <c r="M1185" s="55">
        <v>600</v>
      </c>
      <c r="N1185" s="55">
        <v>300</v>
      </c>
      <c r="O1185" s="55">
        <v>200</v>
      </c>
      <c r="P1185" s="55">
        <v>150</v>
      </c>
      <c r="Q1185" s="57"/>
      <c r="R1185" s="57"/>
      <c r="S1185" s="57"/>
      <c r="T1185" s="57"/>
      <c r="U1185" s="58" t="str">
        <f t="shared" ref="U1185:U1190" si="222">H1185</f>
        <v>TP49NT_D1</v>
      </c>
      <c r="V1185" s="59"/>
      <c r="W1185" s="59"/>
      <c r="X1185" s="59"/>
      <c r="Y1185" s="59"/>
      <c r="Z1185" s="60">
        <f>V1185/M1185</f>
        <v>0</v>
      </c>
      <c r="AA1185" s="60">
        <f>W1185/N1185</f>
        <v>0</v>
      </c>
      <c r="AB1185" s="60"/>
      <c r="AC1185" s="60"/>
      <c r="AD1185" s="59"/>
      <c r="AE1185" s="59"/>
      <c r="AF1185" s="59"/>
      <c r="AG1185" s="59"/>
      <c r="AH1185" s="61"/>
      <c r="AI1185" s="61"/>
      <c r="AJ1185" s="61"/>
      <c r="AK1185" s="61"/>
      <c r="AL1185" s="149">
        <v>10.66</v>
      </c>
      <c r="AM1185" s="62"/>
      <c r="AN1185" s="63">
        <f t="shared" ref="AN1185:AN1191" si="223">ROUNDDOWN(AL1185*$AN$10/$AL$10,1)</f>
        <v>6.1</v>
      </c>
      <c r="AO1185" s="59">
        <f t="shared" si="214"/>
        <v>3660</v>
      </c>
      <c r="AP1185" s="59">
        <f t="shared" si="214"/>
        <v>1830</v>
      </c>
      <c r="AQ1185" s="59">
        <f t="shared" si="214"/>
        <v>1220</v>
      </c>
      <c r="AR1185" s="59">
        <f t="shared" si="214"/>
        <v>915</v>
      </c>
      <c r="AS1185" s="59">
        <f t="shared" si="219"/>
        <v>3700</v>
      </c>
      <c r="AT1185" s="59">
        <f t="shared" si="219"/>
        <v>1800</v>
      </c>
      <c r="AU1185" s="59">
        <f t="shared" si="219"/>
        <v>1200</v>
      </c>
      <c r="AV1185" s="59">
        <f t="shared" si="219"/>
        <v>920</v>
      </c>
      <c r="AW1185" s="64"/>
      <c r="AX1185" s="54" t="s">
        <v>32</v>
      </c>
      <c r="AY1185" s="65"/>
      <c r="AZ1185" s="66">
        <v>390</v>
      </c>
    </row>
    <row r="1186" spans="1:52" s="111" customFormat="1" ht="31.5">
      <c r="A1186" s="53" t="str">
        <f t="shared" si="215"/>
        <v>TP49NT_D2+1</v>
      </c>
      <c r="B1186" s="53" t="str">
        <f t="shared" si="216"/>
        <v>TP49NT_D2+2</v>
      </c>
      <c r="C1186" s="53" t="str">
        <f t="shared" si="217"/>
        <v>TP49NT_D2+3</v>
      </c>
      <c r="D1186" s="53" t="str">
        <f t="shared" si="218"/>
        <v>TP49NT_D2+4</v>
      </c>
      <c r="F1186" s="111" t="s">
        <v>3457</v>
      </c>
      <c r="G1186" s="55"/>
      <c r="H1186" s="55" t="s">
        <v>3865</v>
      </c>
      <c r="I1186" s="56" t="s">
        <v>3866</v>
      </c>
      <c r="J1186" s="56" t="s">
        <v>3595</v>
      </c>
      <c r="K1186" s="56"/>
      <c r="L1186" s="56" t="s">
        <v>3849</v>
      </c>
      <c r="M1186" s="55">
        <v>400</v>
      </c>
      <c r="N1186" s="55">
        <v>200</v>
      </c>
      <c r="O1186" s="55">
        <v>170</v>
      </c>
      <c r="P1186" s="55">
        <v>150</v>
      </c>
      <c r="Q1186" s="57"/>
      <c r="R1186" s="57"/>
      <c r="S1186" s="57"/>
      <c r="T1186" s="57"/>
      <c r="U1186" s="58" t="str">
        <f t="shared" si="222"/>
        <v>TP49NT_D2</v>
      </c>
      <c r="V1186" s="59"/>
      <c r="W1186" s="59"/>
      <c r="X1186" s="59"/>
      <c r="Y1186" s="59"/>
      <c r="Z1186" s="60">
        <f>V1186/M1186</f>
        <v>0</v>
      </c>
      <c r="AA1186" s="60"/>
      <c r="AB1186" s="60"/>
      <c r="AC1186" s="60"/>
      <c r="AD1186" s="59"/>
      <c r="AE1186" s="59"/>
      <c r="AF1186" s="59"/>
      <c r="AG1186" s="59"/>
      <c r="AH1186" s="61"/>
      <c r="AI1186" s="61"/>
      <c r="AJ1186" s="61"/>
      <c r="AK1186" s="61"/>
      <c r="AL1186" s="149">
        <v>10.78</v>
      </c>
      <c r="AM1186" s="62"/>
      <c r="AN1186" s="63">
        <f t="shared" si="223"/>
        <v>6.2</v>
      </c>
      <c r="AO1186" s="59">
        <f t="shared" si="214"/>
        <v>2480</v>
      </c>
      <c r="AP1186" s="59">
        <f t="shared" si="214"/>
        <v>1240</v>
      </c>
      <c r="AQ1186" s="59">
        <f t="shared" si="214"/>
        <v>1054</v>
      </c>
      <c r="AR1186" s="59">
        <f t="shared" si="214"/>
        <v>930</v>
      </c>
      <c r="AS1186" s="59">
        <f t="shared" si="219"/>
        <v>2500</v>
      </c>
      <c r="AT1186" s="59">
        <f t="shared" si="219"/>
        <v>1200</v>
      </c>
      <c r="AU1186" s="59">
        <f t="shared" si="219"/>
        <v>1100</v>
      </c>
      <c r="AV1186" s="59">
        <f t="shared" si="219"/>
        <v>930</v>
      </c>
      <c r="AW1186" s="64"/>
      <c r="AX1186" s="54" t="s">
        <v>32</v>
      </c>
      <c r="AY1186" s="65"/>
      <c r="AZ1186" s="66">
        <v>360</v>
      </c>
    </row>
    <row r="1187" spans="1:52" s="111" customFormat="1" ht="63">
      <c r="A1187" s="53" t="str">
        <f t="shared" si="215"/>
        <v>TP50NT+1</v>
      </c>
      <c r="B1187" s="53" t="str">
        <f t="shared" si="216"/>
        <v>TP50NT+2</v>
      </c>
      <c r="C1187" s="53" t="str">
        <f t="shared" si="217"/>
        <v>TP50NT+3</v>
      </c>
      <c r="D1187" s="53" t="str">
        <f t="shared" si="218"/>
        <v>TP50NT+4</v>
      </c>
      <c r="F1187" s="111" t="s">
        <v>3457</v>
      </c>
      <c r="G1187" s="55">
        <v>50</v>
      </c>
      <c r="H1187" s="55" t="s">
        <v>3867</v>
      </c>
      <c r="I1187" s="56" t="s">
        <v>3868</v>
      </c>
      <c r="J1187" s="56" t="s">
        <v>3869</v>
      </c>
      <c r="K1187" s="56"/>
      <c r="L1187" s="56" t="s">
        <v>3870</v>
      </c>
      <c r="M1187" s="55">
        <v>400</v>
      </c>
      <c r="N1187" s="55">
        <v>200</v>
      </c>
      <c r="O1187" s="55">
        <v>170</v>
      </c>
      <c r="P1187" s="55">
        <v>150</v>
      </c>
      <c r="Q1187" s="57"/>
      <c r="R1187" s="57"/>
      <c r="S1187" s="57"/>
      <c r="T1187" s="57"/>
      <c r="U1187" s="58" t="str">
        <f t="shared" si="222"/>
        <v>TP50NT</v>
      </c>
      <c r="V1187" s="59"/>
      <c r="W1187" s="59"/>
      <c r="X1187" s="59"/>
      <c r="Y1187" s="59"/>
      <c r="Z1187" s="60">
        <f>V1187/M1187</f>
        <v>0</v>
      </c>
      <c r="AA1187" s="60"/>
      <c r="AB1187" s="60"/>
      <c r="AC1187" s="60"/>
      <c r="AD1187" s="59"/>
      <c r="AE1187" s="59"/>
      <c r="AF1187" s="59"/>
      <c r="AG1187" s="59"/>
      <c r="AH1187" s="61"/>
      <c r="AI1187" s="61"/>
      <c r="AJ1187" s="61"/>
      <c r="AK1187" s="61"/>
      <c r="AL1187" s="149">
        <v>10.78</v>
      </c>
      <c r="AM1187" s="62"/>
      <c r="AN1187" s="63">
        <f t="shared" si="223"/>
        <v>6.2</v>
      </c>
      <c r="AO1187" s="59">
        <f t="shared" si="214"/>
        <v>2480</v>
      </c>
      <c r="AP1187" s="59">
        <f t="shared" si="214"/>
        <v>1240</v>
      </c>
      <c r="AQ1187" s="59">
        <f t="shared" si="214"/>
        <v>1054</v>
      </c>
      <c r="AR1187" s="59">
        <f t="shared" si="214"/>
        <v>930</v>
      </c>
      <c r="AS1187" s="59">
        <f t="shared" si="219"/>
        <v>2500</v>
      </c>
      <c r="AT1187" s="59">
        <f t="shared" si="219"/>
        <v>1200</v>
      </c>
      <c r="AU1187" s="59">
        <f t="shared" si="219"/>
        <v>1100</v>
      </c>
      <c r="AV1187" s="59">
        <f t="shared" si="219"/>
        <v>930</v>
      </c>
      <c r="AW1187" s="64"/>
      <c r="AX1187" s="54" t="s">
        <v>32</v>
      </c>
      <c r="AY1187" s="65"/>
      <c r="AZ1187" s="66">
        <v>360</v>
      </c>
    </row>
    <row r="1188" spans="1:52" s="54" customFormat="1" ht="47.25">
      <c r="A1188" s="53" t="str">
        <f t="shared" si="215"/>
        <v>TP51NT+1</v>
      </c>
      <c r="B1188" s="53" t="str">
        <f t="shared" si="216"/>
        <v>TP51NT+2</v>
      </c>
      <c r="C1188" s="53" t="str">
        <f t="shared" si="217"/>
        <v>TP51NT+3</v>
      </c>
      <c r="D1188" s="53" t="str">
        <f t="shared" si="218"/>
        <v>TP51NT+4</v>
      </c>
      <c r="F1188" s="54" t="s">
        <v>3457</v>
      </c>
      <c r="G1188" s="55">
        <v>51</v>
      </c>
      <c r="H1188" s="55" t="s">
        <v>3871</v>
      </c>
      <c r="I1188" s="56" t="s">
        <v>3872</v>
      </c>
      <c r="J1188" s="56"/>
      <c r="K1188" s="56"/>
      <c r="L1188" s="56"/>
      <c r="M1188" s="55">
        <v>400</v>
      </c>
      <c r="N1188" s="55">
        <v>200</v>
      </c>
      <c r="O1188" s="55">
        <v>170</v>
      </c>
      <c r="P1188" s="55">
        <v>150</v>
      </c>
      <c r="Q1188" s="57"/>
      <c r="R1188" s="57"/>
      <c r="S1188" s="57"/>
      <c r="T1188" s="57"/>
      <c r="U1188" s="58" t="str">
        <f t="shared" si="222"/>
        <v>TP51NT</v>
      </c>
      <c r="V1188" s="59"/>
      <c r="W1188" s="59"/>
      <c r="X1188" s="59"/>
      <c r="Y1188" s="59"/>
      <c r="Z1188" s="60"/>
      <c r="AA1188" s="60"/>
      <c r="AB1188" s="60"/>
      <c r="AC1188" s="60"/>
      <c r="AD1188" s="59"/>
      <c r="AE1188" s="59"/>
      <c r="AF1188" s="59"/>
      <c r="AG1188" s="59"/>
      <c r="AH1188" s="61"/>
      <c r="AI1188" s="61"/>
      <c r="AJ1188" s="61"/>
      <c r="AK1188" s="61"/>
      <c r="AL1188" s="149">
        <v>10.78</v>
      </c>
      <c r="AM1188" s="62"/>
      <c r="AN1188" s="63">
        <f t="shared" si="223"/>
        <v>6.2</v>
      </c>
      <c r="AO1188" s="59">
        <f t="shared" si="214"/>
        <v>2480</v>
      </c>
      <c r="AP1188" s="59">
        <f t="shared" si="214"/>
        <v>1240</v>
      </c>
      <c r="AQ1188" s="59">
        <f t="shared" si="214"/>
        <v>1054</v>
      </c>
      <c r="AR1188" s="59">
        <f t="shared" si="214"/>
        <v>930</v>
      </c>
      <c r="AS1188" s="59">
        <f t="shared" si="219"/>
        <v>2500</v>
      </c>
      <c r="AT1188" s="59">
        <f t="shared" si="219"/>
        <v>1200</v>
      </c>
      <c r="AU1188" s="59">
        <f t="shared" si="219"/>
        <v>1100</v>
      </c>
      <c r="AV1188" s="59">
        <f t="shared" si="219"/>
        <v>930</v>
      </c>
      <c r="AW1188" s="64"/>
      <c r="AX1188" s="54" t="s">
        <v>32</v>
      </c>
      <c r="AY1188" s="65"/>
      <c r="AZ1188" s="66">
        <v>300</v>
      </c>
    </row>
    <row r="1189" spans="1:52" s="54" customFormat="1" ht="31.5">
      <c r="A1189" s="53" t="str">
        <f t="shared" si="215"/>
        <v>TP52NT+1</v>
      </c>
      <c r="B1189" s="53" t="str">
        <f t="shared" si="216"/>
        <v>TP52NT+2</v>
      </c>
      <c r="C1189" s="53" t="str">
        <f t="shared" si="217"/>
        <v>TP52NT+3</v>
      </c>
      <c r="D1189" s="53" t="str">
        <f t="shared" si="218"/>
        <v>TP52NT+4</v>
      </c>
      <c r="F1189" s="54" t="s">
        <v>3457</v>
      </c>
      <c r="G1189" s="55">
        <v>52</v>
      </c>
      <c r="H1189" s="55" t="s">
        <v>3873</v>
      </c>
      <c r="I1189" s="56" t="s">
        <v>3874</v>
      </c>
      <c r="J1189" s="56" t="s">
        <v>2571</v>
      </c>
      <c r="K1189" s="56"/>
      <c r="L1189" s="56" t="s">
        <v>3875</v>
      </c>
      <c r="M1189" s="55">
        <v>400</v>
      </c>
      <c r="N1189" s="55">
        <v>200</v>
      </c>
      <c r="O1189" s="55">
        <v>170</v>
      </c>
      <c r="P1189" s="55">
        <v>150</v>
      </c>
      <c r="Q1189" s="57"/>
      <c r="R1189" s="57"/>
      <c r="S1189" s="57"/>
      <c r="T1189" s="57"/>
      <c r="U1189" s="58" t="str">
        <f t="shared" si="222"/>
        <v>TP52NT</v>
      </c>
      <c r="V1189" s="59"/>
      <c r="W1189" s="59"/>
      <c r="X1189" s="59"/>
      <c r="Y1189" s="59"/>
      <c r="Z1189" s="60"/>
      <c r="AA1189" s="60"/>
      <c r="AB1189" s="60"/>
      <c r="AC1189" s="60"/>
      <c r="AD1189" s="59"/>
      <c r="AE1189" s="59"/>
      <c r="AF1189" s="59"/>
      <c r="AG1189" s="59"/>
      <c r="AH1189" s="61"/>
      <c r="AI1189" s="61"/>
      <c r="AJ1189" s="61"/>
      <c r="AK1189" s="61"/>
      <c r="AL1189" s="149">
        <v>13.43</v>
      </c>
      <c r="AM1189" s="62"/>
      <c r="AN1189" s="63">
        <f t="shared" si="223"/>
        <v>7.7</v>
      </c>
      <c r="AO1189" s="59">
        <f t="shared" si="214"/>
        <v>3080</v>
      </c>
      <c r="AP1189" s="59">
        <f t="shared" si="214"/>
        <v>1540</v>
      </c>
      <c r="AQ1189" s="59">
        <f t="shared" si="214"/>
        <v>1309</v>
      </c>
      <c r="AR1189" s="59">
        <f t="shared" si="214"/>
        <v>1155</v>
      </c>
      <c r="AS1189" s="59">
        <f t="shared" si="219"/>
        <v>3100</v>
      </c>
      <c r="AT1189" s="59">
        <f t="shared" si="219"/>
        <v>1500</v>
      </c>
      <c r="AU1189" s="59">
        <f t="shared" si="219"/>
        <v>1300</v>
      </c>
      <c r="AV1189" s="59">
        <f t="shared" si="219"/>
        <v>1200</v>
      </c>
      <c r="AW1189" s="64"/>
      <c r="AX1189" s="54" t="s">
        <v>32</v>
      </c>
      <c r="AY1189" s="65"/>
      <c r="AZ1189" s="66"/>
    </row>
    <row r="1190" spans="1:52" s="54" customFormat="1" ht="94.5">
      <c r="A1190" s="53" t="str">
        <f t="shared" si="215"/>
        <v>TP53NT+1</v>
      </c>
      <c r="B1190" s="53" t="str">
        <f t="shared" si="216"/>
        <v>TP53NT+2</v>
      </c>
      <c r="C1190" s="53" t="str">
        <f t="shared" si="217"/>
        <v>TP53NT+3</v>
      </c>
      <c r="D1190" s="53" t="str">
        <f t="shared" si="218"/>
        <v>TP53NT+4</v>
      </c>
      <c r="F1190" s="54" t="s">
        <v>3457</v>
      </c>
      <c r="G1190" s="55">
        <v>53</v>
      </c>
      <c r="H1190" s="55" t="s">
        <v>3876</v>
      </c>
      <c r="I1190" s="56" t="s">
        <v>3877</v>
      </c>
      <c r="J1190" s="56" t="s">
        <v>2571</v>
      </c>
      <c r="K1190" s="56"/>
      <c r="L1190" s="56" t="s">
        <v>3878</v>
      </c>
      <c r="M1190" s="55">
        <v>200</v>
      </c>
      <c r="N1190" s="55">
        <v>100</v>
      </c>
      <c r="O1190" s="55">
        <v>90</v>
      </c>
      <c r="P1190" s="55">
        <v>80</v>
      </c>
      <c r="Q1190" s="57"/>
      <c r="R1190" s="57"/>
      <c r="S1190" s="57"/>
      <c r="T1190" s="57"/>
      <c r="U1190" s="58" t="str">
        <f t="shared" si="222"/>
        <v>TP53NT</v>
      </c>
      <c r="V1190" s="59"/>
      <c r="W1190" s="59"/>
      <c r="X1190" s="59"/>
      <c r="Y1190" s="59"/>
      <c r="Z1190" s="60">
        <f>V1190/M1190</f>
        <v>0</v>
      </c>
      <c r="AA1190" s="60"/>
      <c r="AB1190" s="60"/>
      <c r="AC1190" s="60"/>
      <c r="AD1190" s="59"/>
      <c r="AE1190" s="59"/>
      <c r="AF1190" s="59"/>
      <c r="AG1190" s="59"/>
      <c r="AH1190" s="61"/>
      <c r="AI1190" s="61"/>
      <c r="AJ1190" s="61"/>
      <c r="AK1190" s="61"/>
      <c r="AL1190" s="149">
        <v>11.05</v>
      </c>
      <c r="AM1190" s="62"/>
      <c r="AN1190" s="63">
        <f t="shared" si="223"/>
        <v>6.4</v>
      </c>
      <c r="AO1190" s="59">
        <f t="shared" si="214"/>
        <v>1280</v>
      </c>
      <c r="AP1190" s="59">
        <f t="shared" si="214"/>
        <v>640</v>
      </c>
      <c r="AQ1190" s="59">
        <f t="shared" si="214"/>
        <v>576</v>
      </c>
      <c r="AR1190" s="59">
        <f t="shared" si="214"/>
        <v>512</v>
      </c>
      <c r="AS1190" s="59">
        <f t="shared" si="219"/>
        <v>1300</v>
      </c>
      <c r="AT1190" s="59">
        <f t="shared" si="219"/>
        <v>640</v>
      </c>
      <c r="AU1190" s="59">
        <f t="shared" si="219"/>
        <v>580</v>
      </c>
      <c r="AV1190" s="59">
        <f t="shared" si="219"/>
        <v>510</v>
      </c>
      <c r="AW1190" s="64"/>
      <c r="AX1190" s="54" t="s">
        <v>32</v>
      </c>
      <c r="AY1190" s="65"/>
      <c r="AZ1190" s="66">
        <v>480</v>
      </c>
    </row>
    <row r="1191" spans="1:52" s="68" customFormat="1">
      <c r="A1191" s="53" t="str">
        <f t="shared" si="215"/>
        <v>VC+1</v>
      </c>
      <c r="B1191" s="53" t="str">
        <f t="shared" si="216"/>
        <v>VC+2</v>
      </c>
      <c r="C1191" s="53" t="str">
        <f t="shared" si="217"/>
        <v>VC+3</v>
      </c>
      <c r="D1191" s="53" t="str">
        <f t="shared" si="218"/>
        <v>VC+4</v>
      </c>
      <c r="E1191" s="54"/>
      <c r="F1191" s="68" t="s">
        <v>32</v>
      </c>
      <c r="G1191" s="154" t="s">
        <v>3879</v>
      </c>
      <c r="H1191" s="41" t="s">
        <v>32</v>
      </c>
      <c r="I1191" s="155" t="s">
        <v>3880</v>
      </c>
      <c r="J1191" s="70"/>
      <c r="K1191" s="70"/>
      <c r="L1191" s="70"/>
      <c r="M1191" s="69"/>
      <c r="N1191" s="69"/>
      <c r="O1191" s="69"/>
      <c r="P1191" s="69"/>
      <c r="Q1191" s="72"/>
      <c r="R1191" s="72"/>
      <c r="S1191" s="72"/>
      <c r="T1191" s="72"/>
      <c r="U1191" s="73"/>
      <c r="V1191" s="74"/>
      <c r="W1191" s="74"/>
      <c r="X1191" s="74"/>
      <c r="Y1191" s="74"/>
      <c r="Z1191" s="75" t="e">
        <f>V1191/M1191</f>
        <v>#DIV/0!</v>
      </c>
      <c r="AA1191" s="75"/>
      <c r="AB1191" s="75"/>
      <c r="AC1191" s="75"/>
      <c r="AD1191" s="74"/>
      <c r="AE1191" s="74"/>
      <c r="AF1191" s="74"/>
      <c r="AG1191" s="74"/>
      <c r="AH1191" s="76"/>
      <c r="AI1191" s="76"/>
      <c r="AJ1191" s="76"/>
      <c r="AK1191" s="76"/>
      <c r="AL1191" s="149">
        <f>AVERAGE(AL1193:AL1329)</f>
        <v>4.5104511668126355</v>
      </c>
      <c r="AM1191" s="77"/>
      <c r="AN1191" s="156">
        <f t="shared" si="223"/>
        <v>2.6</v>
      </c>
      <c r="AO1191" s="74">
        <f t="shared" si="214"/>
        <v>0</v>
      </c>
      <c r="AP1191" s="74">
        <f t="shared" si="214"/>
        <v>0</v>
      </c>
      <c r="AQ1191" s="74">
        <f t="shared" si="214"/>
        <v>0</v>
      </c>
      <c r="AR1191" s="74">
        <f t="shared" si="214"/>
        <v>0</v>
      </c>
      <c r="AS1191" s="74"/>
      <c r="AT1191" s="74"/>
      <c r="AU1191" s="74"/>
      <c r="AV1191" s="74"/>
      <c r="AW1191" s="78"/>
      <c r="AX1191" s="68" t="s">
        <v>32</v>
      </c>
      <c r="AY1191" s="79"/>
      <c r="AZ1191" s="80">
        <v>540</v>
      </c>
    </row>
    <row r="1192" spans="1:52" s="54" customFormat="1" ht="31.5">
      <c r="A1192" s="53" t="str">
        <f t="shared" si="215"/>
        <v xml:space="preserve"> VC1NT1 +1</v>
      </c>
      <c r="B1192" s="53" t="str">
        <f t="shared" si="216"/>
        <v xml:space="preserve"> VC1NT1 +2</v>
      </c>
      <c r="C1192" s="53" t="str">
        <f t="shared" si="217"/>
        <v xml:space="preserve"> VC1NT1 +3</v>
      </c>
      <c r="D1192" s="53" t="str">
        <f t="shared" si="218"/>
        <v xml:space="preserve"> VC1NT1 +4</v>
      </c>
      <c r="F1192" s="54" t="s">
        <v>32</v>
      </c>
      <c r="G1192" s="55">
        <v>1</v>
      </c>
      <c r="H1192" s="59" t="s">
        <v>33</v>
      </c>
      <c r="I1192" s="56" t="s">
        <v>34</v>
      </c>
      <c r="J1192" s="56" t="s">
        <v>3881</v>
      </c>
      <c r="K1192" s="56"/>
      <c r="L1192" s="56" t="s">
        <v>3882</v>
      </c>
      <c r="M1192" s="57"/>
      <c r="N1192" s="57"/>
      <c r="O1192" s="57"/>
      <c r="P1192" s="57"/>
      <c r="Q1192" s="57"/>
      <c r="R1192" s="57"/>
      <c r="S1192" s="57"/>
      <c r="T1192" s="57"/>
      <c r="U1192" s="58"/>
      <c r="V1192" s="59"/>
      <c r="W1192" s="59"/>
      <c r="X1192" s="59"/>
      <c r="Y1192" s="59"/>
      <c r="Z1192" s="60"/>
      <c r="AA1192" s="60"/>
      <c r="AB1192" s="60"/>
      <c r="AC1192" s="60"/>
      <c r="AD1192" s="59"/>
      <c r="AE1192" s="59"/>
      <c r="AF1192" s="59"/>
      <c r="AG1192" s="59"/>
      <c r="AH1192" s="61"/>
      <c r="AI1192" s="61"/>
      <c r="AJ1192" s="61"/>
      <c r="AK1192" s="61"/>
      <c r="AL1192" s="149"/>
      <c r="AM1192" s="62"/>
      <c r="AN1192" s="62"/>
      <c r="AO1192" s="59">
        <f t="shared" si="214"/>
        <v>0</v>
      </c>
      <c r="AP1192" s="59">
        <f t="shared" si="214"/>
        <v>0</v>
      </c>
      <c r="AQ1192" s="59">
        <f t="shared" si="214"/>
        <v>0</v>
      </c>
      <c r="AR1192" s="59">
        <f t="shared" si="214"/>
        <v>0</v>
      </c>
      <c r="AS1192" s="59"/>
      <c r="AT1192" s="59"/>
      <c r="AU1192" s="59"/>
      <c r="AV1192" s="59"/>
      <c r="AW1192" s="64"/>
      <c r="AX1192" s="54" t="s">
        <v>32</v>
      </c>
      <c r="AY1192" s="65"/>
      <c r="AZ1192" s="66">
        <v>480</v>
      </c>
    </row>
    <row r="1193" spans="1:52" s="54" customFormat="1" ht="31.5">
      <c r="A1193" s="53" t="str">
        <f t="shared" si="215"/>
        <v>VC1NT1_D1+1</v>
      </c>
      <c r="B1193" s="53" t="str">
        <f t="shared" si="216"/>
        <v>VC1NT1_D1+2</v>
      </c>
      <c r="C1193" s="53" t="str">
        <f t="shared" si="217"/>
        <v>VC1NT1_D1+3</v>
      </c>
      <c r="D1193" s="53" t="str">
        <f t="shared" si="218"/>
        <v>VC1NT1_D1+4</v>
      </c>
      <c r="F1193" s="54" t="s">
        <v>32</v>
      </c>
      <c r="G1193" s="41"/>
      <c r="H1193" s="55" t="s">
        <v>3883</v>
      </c>
      <c r="I1193" s="56" t="s">
        <v>3884</v>
      </c>
      <c r="J1193" s="56" t="s">
        <v>3882</v>
      </c>
      <c r="K1193" s="56"/>
      <c r="L1193" s="56" t="s">
        <v>3885</v>
      </c>
      <c r="M1193" s="57">
        <v>6500</v>
      </c>
      <c r="N1193" s="57">
        <v>3300</v>
      </c>
      <c r="O1193" s="57">
        <v>2000</v>
      </c>
      <c r="P1193" s="57">
        <v>1300</v>
      </c>
      <c r="Q1193" s="57"/>
      <c r="R1193" s="57"/>
      <c r="S1193" s="57"/>
      <c r="T1193" s="57"/>
      <c r="U1193" s="58" t="str">
        <f t="shared" ref="U1193:U1202" si="224">H1193</f>
        <v>VC1NT1_D1</v>
      </c>
      <c r="V1193" s="59"/>
      <c r="W1193" s="59"/>
      <c r="X1193" s="59"/>
      <c r="Y1193" s="59"/>
      <c r="Z1193" s="60"/>
      <c r="AA1193" s="60">
        <f>W1193/N1193</f>
        <v>0</v>
      </c>
      <c r="AB1193" s="60"/>
      <c r="AC1193" s="60"/>
      <c r="AD1193" s="59"/>
      <c r="AE1193" s="59"/>
      <c r="AF1193" s="59"/>
      <c r="AG1193" s="59"/>
      <c r="AH1193" s="61"/>
      <c r="AI1193" s="61"/>
      <c r="AJ1193" s="61"/>
      <c r="AK1193" s="61"/>
      <c r="AL1193" s="149">
        <v>4.4784739781133851</v>
      </c>
      <c r="AM1193" s="62"/>
      <c r="AN1193" s="63">
        <f>ROUNDDOWN(AL1193*$AN$10/$AL$10,1)</f>
        <v>2.5</v>
      </c>
      <c r="AO1193" s="59">
        <f t="shared" si="214"/>
        <v>16250</v>
      </c>
      <c r="AP1193" s="59">
        <f t="shared" si="214"/>
        <v>8250</v>
      </c>
      <c r="AQ1193" s="59">
        <f t="shared" si="214"/>
        <v>5000</v>
      </c>
      <c r="AR1193" s="59">
        <f t="shared" si="214"/>
        <v>3250</v>
      </c>
      <c r="AS1193" s="59">
        <f t="shared" si="219"/>
        <v>16300</v>
      </c>
      <c r="AT1193" s="59">
        <f t="shared" si="219"/>
        <v>8300</v>
      </c>
      <c r="AU1193" s="59">
        <f t="shared" si="219"/>
        <v>5000</v>
      </c>
      <c r="AV1193" s="59">
        <f t="shared" si="219"/>
        <v>3300</v>
      </c>
      <c r="AW1193" s="64"/>
      <c r="AX1193" s="54" t="s">
        <v>32</v>
      </c>
      <c r="AY1193" s="65"/>
      <c r="AZ1193" s="66">
        <v>120</v>
      </c>
    </row>
    <row r="1194" spans="1:52" s="54" customFormat="1" ht="31.5">
      <c r="A1194" s="53" t="str">
        <f t="shared" si="215"/>
        <v>VC1NT1_D2+1</v>
      </c>
      <c r="B1194" s="53" t="str">
        <f t="shared" si="216"/>
        <v>VC1NT1_D2+2</v>
      </c>
      <c r="C1194" s="53" t="str">
        <f t="shared" si="217"/>
        <v>VC1NT1_D2+3</v>
      </c>
      <c r="D1194" s="53" t="str">
        <f t="shared" si="218"/>
        <v>VC1NT1_D2+4</v>
      </c>
      <c r="F1194" s="54" t="s">
        <v>32</v>
      </c>
      <c r="G1194" s="55"/>
      <c r="H1194" s="55" t="s">
        <v>3886</v>
      </c>
      <c r="I1194" s="56" t="s">
        <v>3887</v>
      </c>
      <c r="J1194" s="56" t="s">
        <v>3885</v>
      </c>
      <c r="K1194" s="56"/>
      <c r="L1194" s="56" t="s">
        <v>37</v>
      </c>
      <c r="M1194" s="57">
        <v>7000</v>
      </c>
      <c r="N1194" s="57">
        <v>3500</v>
      </c>
      <c r="O1194" s="57">
        <v>2300</v>
      </c>
      <c r="P1194" s="57">
        <v>1300</v>
      </c>
      <c r="Q1194" s="57"/>
      <c r="R1194" s="57"/>
      <c r="S1194" s="57"/>
      <c r="T1194" s="57"/>
      <c r="U1194" s="58" t="str">
        <f t="shared" si="224"/>
        <v>VC1NT1_D2</v>
      </c>
      <c r="V1194" s="59"/>
      <c r="W1194" s="59"/>
      <c r="X1194" s="59"/>
      <c r="Y1194" s="59"/>
      <c r="Z1194" s="60">
        <f>V1194/M1194</f>
        <v>0</v>
      </c>
      <c r="AA1194" s="60">
        <f>W1194/N1194</f>
        <v>0</v>
      </c>
      <c r="AB1194" s="60"/>
      <c r="AC1194" s="60"/>
      <c r="AD1194" s="59"/>
      <c r="AE1194" s="59"/>
      <c r="AF1194" s="59"/>
      <c r="AG1194" s="59"/>
      <c r="AH1194" s="61"/>
      <c r="AI1194" s="61"/>
      <c r="AJ1194" s="61"/>
      <c r="AK1194" s="61"/>
      <c r="AL1194" s="149">
        <v>4.5073822407185631</v>
      </c>
      <c r="AM1194" s="62"/>
      <c r="AN1194" s="63">
        <f>ROUNDDOWN(AL1194*$AN$10/$AL$10,1)</f>
        <v>2.6</v>
      </c>
      <c r="AO1194" s="59">
        <f t="shared" si="214"/>
        <v>18200</v>
      </c>
      <c r="AP1194" s="59">
        <f t="shared" si="214"/>
        <v>9100</v>
      </c>
      <c r="AQ1194" s="59">
        <f t="shared" si="214"/>
        <v>5980</v>
      </c>
      <c r="AR1194" s="59">
        <f t="shared" si="214"/>
        <v>3380</v>
      </c>
      <c r="AS1194" s="59">
        <f t="shared" si="219"/>
        <v>18200</v>
      </c>
      <c r="AT1194" s="59">
        <f t="shared" si="219"/>
        <v>9100</v>
      </c>
      <c r="AU1194" s="59">
        <f t="shared" si="219"/>
        <v>6000</v>
      </c>
      <c r="AV1194" s="59">
        <f t="shared" si="219"/>
        <v>3400</v>
      </c>
      <c r="AW1194" s="64"/>
      <c r="AX1194" s="54" t="s">
        <v>32</v>
      </c>
      <c r="AY1194" s="65"/>
      <c r="AZ1194" s="66">
        <v>120</v>
      </c>
    </row>
    <row r="1195" spans="1:52" s="54" customFormat="1" ht="31.5">
      <c r="A1195" s="53" t="str">
        <f t="shared" si="215"/>
        <v>VC1NT1_D3+1</v>
      </c>
      <c r="B1195" s="53" t="str">
        <f t="shared" si="216"/>
        <v>VC1NT1_D3+2</v>
      </c>
      <c r="C1195" s="53" t="str">
        <f t="shared" si="217"/>
        <v>VC1NT1_D3+3</v>
      </c>
      <c r="D1195" s="53" t="str">
        <f t="shared" si="218"/>
        <v>VC1NT1_D3+4</v>
      </c>
      <c r="F1195" s="54" t="s">
        <v>32</v>
      </c>
      <c r="G1195" s="55"/>
      <c r="H1195" s="55" t="s">
        <v>3888</v>
      </c>
      <c r="I1195" s="56" t="s">
        <v>3889</v>
      </c>
      <c r="J1195" s="56" t="s">
        <v>37</v>
      </c>
      <c r="K1195" s="56"/>
      <c r="L1195" s="56" t="s">
        <v>40</v>
      </c>
      <c r="M1195" s="57">
        <v>5500</v>
      </c>
      <c r="N1195" s="57">
        <v>2700</v>
      </c>
      <c r="O1195" s="57">
        <v>2000</v>
      </c>
      <c r="P1195" s="57">
        <v>1300</v>
      </c>
      <c r="Q1195" s="57"/>
      <c r="R1195" s="57"/>
      <c r="S1195" s="57"/>
      <c r="T1195" s="57"/>
      <c r="U1195" s="58" t="str">
        <f t="shared" si="224"/>
        <v>VC1NT1_D3</v>
      </c>
      <c r="V1195" s="59"/>
      <c r="W1195" s="59"/>
      <c r="X1195" s="59"/>
      <c r="Y1195" s="59"/>
      <c r="Z1195" s="60">
        <f>V1195/M1195</f>
        <v>0</v>
      </c>
      <c r="AA1195" s="60"/>
      <c r="AB1195" s="60">
        <f>X1195/O1195</f>
        <v>0</v>
      </c>
      <c r="AC1195" s="60"/>
      <c r="AD1195" s="59"/>
      <c r="AE1195" s="59"/>
      <c r="AF1195" s="59"/>
      <c r="AG1195" s="59"/>
      <c r="AH1195" s="61"/>
      <c r="AI1195" s="61"/>
      <c r="AJ1195" s="61"/>
      <c r="AK1195" s="61"/>
      <c r="AL1195" s="149">
        <v>3.7714887544901905</v>
      </c>
      <c r="AM1195" s="62"/>
      <c r="AN1195" s="63">
        <f>ROUNDDOWN(AL1195*$AN$10/$AL$10,1)</f>
        <v>2.1</v>
      </c>
      <c r="AO1195" s="59">
        <f t="shared" si="214"/>
        <v>11550</v>
      </c>
      <c r="AP1195" s="59">
        <f t="shared" si="214"/>
        <v>5670</v>
      </c>
      <c r="AQ1195" s="59">
        <f t="shared" si="214"/>
        <v>4200</v>
      </c>
      <c r="AR1195" s="59">
        <f t="shared" si="214"/>
        <v>2730</v>
      </c>
      <c r="AS1195" s="59">
        <f t="shared" si="219"/>
        <v>11600</v>
      </c>
      <c r="AT1195" s="59">
        <f t="shared" si="219"/>
        <v>5700</v>
      </c>
      <c r="AU1195" s="59">
        <f t="shared" si="219"/>
        <v>4200</v>
      </c>
      <c r="AV1195" s="59">
        <f t="shared" si="219"/>
        <v>2700</v>
      </c>
      <c r="AW1195" s="64"/>
      <c r="AX1195" s="54" t="s">
        <v>32</v>
      </c>
      <c r="AY1195" s="65"/>
      <c r="AZ1195" s="66"/>
    </row>
    <row r="1196" spans="1:52" s="54" customFormat="1" ht="31.5">
      <c r="A1196" s="53" t="str">
        <f t="shared" si="215"/>
        <v>VC1NT1_D4+1</v>
      </c>
      <c r="B1196" s="53" t="str">
        <f t="shared" si="216"/>
        <v>VC1NT1_D4+2</v>
      </c>
      <c r="C1196" s="53" t="str">
        <f t="shared" si="217"/>
        <v>VC1NT1_D4+3</v>
      </c>
      <c r="D1196" s="53" t="str">
        <f t="shared" si="218"/>
        <v>VC1NT1_D4+4</v>
      </c>
      <c r="F1196" s="54" t="s">
        <v>32</v>
      </c>
      <c r="G1196" s="55"/>
      <c r="H1196" s="55" t="s">
        <v>3890</v>
      </c>
      <c r="I1196" s="56" t="s">
        <v>3891</v>
      </c>
      <c r="J1196" s="56" t="s">
        <v>40</v>
      </c>
      <c r="K1196" s="56"/>
      <c r="L1196" s="56" t="s">
        <v>43</v>
      </c>
      <c r="M1196" s="57">
        <v>4500</v>
      </c>
      <c r="N1196" s="57">
        <v>2000</v>
      </c>
      <c r="O1196" s="57">
        <v>1500</v>
      </c>
      <c r="P1196" s="55">
        <v>1000</v>
      </c>
      <c r="Q1196" s="57"/>
      <c r="R1196" s="57"/>
      <c r="S1196" s="57"/>
      <c r="T1196" s="57"/>
      <c r="U1196" s="58" t="str">
        <f t="shared" si="224"/>
        <v>VC1NT1_D4</v>
      </c>
      <c r="V1196" s="59"/>
      <c r="W1196" s="59"/>
      <c r="X1196" s="59"/>
      <c r="Y1196" s="59"/>
      <c r="Z1196" s="60"/>
      <c r="AA1196" s="60"/>
      <c r="AB1196" s="60"/>
      <c r="AC1196" s="60"/>
      <c r="AD1196" s="59"/>
      <c r="AE1196" s="59"/>
      <c r="AF1196" s="59"/>
      <c r="AG1196" s="59"/>
      <c r="AH1196" s="61"/>
      <c r="AI1196" s="61"/>
      <c r="AJ1196" s="61"/>
      <c r="AK1196" s="61"/>
      <c r="AL1196" s="149">
        <v>3.848162962962963</v>
      </c>
      <c r="AM1196" s="62"/>
      <c r="AN1196" s="63">
        <f>ROUNDDOWN(AL1196*$AN$10/$AL$10,1)</f>
        <v>2.2000000000000002</v>
      </c>
      <c r="AO1196" s="59">
        <f t="shared" si="214"/>
        <v>9900</v>
      </c>
      <c r="AP1196" s="59">
        <f t="shared" si="214"/>
        <v>4400</v>
      </c>
      <c r="AQ1196" s="59">
        <f t="shared" si="214"/>
        <v>3300.0000000000005</v>
      </c>
      <c r="AR1196" s="59">
        <f t="shared" si="214"/>
        <v>2200</v>
      </c>
      <c r="AS1196" s="59">
        <f t="shared" si="219"/>
        <v>9900</v>
      </c>
      <c r="AT1196" s="59">
        <f t="shared" si="219"/>
        <v>4400</v>
      </c>
      <c r="AU1196" s="59">
        <f t="shared" si="219"/>
        <v>3300</v>
      </c>
      <c r="AV1196" s="59">
        <f t="shared" si="219"/>
        <v>2200</v>
      </c>
      <c r="AW1196" s="64"/>
      <c r="AX1196" s="54" t="s">
        <v>32</v>
      </c>
      <c r="AY1196" s="65"/>
      <c r="AZ1196" s="66">
        <v>120</v>
      </c>
    </row>
    <row r="1197" spans="1:52" s="54" customFormat="1" ht="31.5">
      <c r="A1197" s="53" t="str">
        <f t="shared" si="215"/>
        <v>VC1NT1_D5+1</v>
      </c>
      <c r="B1197" s="53" t="str">
        <f t="shared" si="216"/>
        <v>VC1NT1_D5+2</v>
      </c>
      <c r="C1197" s="53" t="str">
        <f t="shared" si="217"/>
        <v>VC1NT1_D5+3</v>
      </c>
      <c r="D1197" s="53" t="str">
        <f t="shared" si="218"/>
        <v>VC1NT1_D5+4</v>
      </c>
      <c r="F1197" s="54" t="s">
        <v>32</v>
      </c>
      <c r="G1197" s="55"/>
      <c r="H1197" s="55" t="s">
        <v>35</v>
      </c>
      <c r="I1197" s="56" t="s">
        <v>36</v>
      </c>
      <c r="J1197" s="56" t="s">
        <v>43</v>
      </c>
      <c r="K1197" s="56"/>
      <c r="L1197" s="56" t="s">
        <v>3892</v>
      </c>
      <c r="M1197" s="57">
        <v>4200</v>
      </c>
      <c r="N1197" s="57">
        <v>1600</v>
      </c>
      <c r="O1197" s="55">
        <v>1000</v>
      </c>
      <c r="P1197" s="55">
        <v>800</v>
      </c>
      <c r="Q1197" s="57"/>
      <c r="R1197" s="57"/>
      <c r="S1197" s="57"/>
      <c r="T1197" s="57"/>
      <c r="U1197" s="58" t="str">
        <f t="shared" si="224"/>
        <v>VC1NT1_D5</v>
      </c>
      <c r="V1197" s="59"/>
      <c r="W1197" s="59"/>
      <c r="X1197" s="59"/>
      <c r="Y1197" s="59"/>
      <c r="Z1197" s="60">
        <f>V1197/M1197</f>
        <v>0</v>
      </c>
      <c r="AA1197" s="60">
        <f>W1197/N1197</f>
        <v>0</v>
      </c>
      <c r="AB1197" s="60"/>
      <c r="AC1197" s="60"/>
      <c r="AD1197" s="59"/>
      <c r="AE1197" s="59"/>
      <c r="AF1197" s="59"/>
      <c r="AG1197" s="59"/>
      <c r="AH1197" s="61"/>
      <c r="AI1197" s="61"/>
      <c r="AJ1197" s="61"/>
      <c r="AK1197" s="61"/>
      <c r="AL1197" s="149">
        <v>2.6572194047619049</v>
      </c>
      <c r="AM1197" s="62"/>
      <c r="AN1197" s="62">
        <v>1.5</v>
      </c>
      <c r="AO1197" s="59">
        <f t="shared" si="214"/>
        <v>6300</v>
      </c>
      <c r="AP1197" s="59">
        <f t="shared" si="214"/>
        <v>2400</v>
      </c>
      <c r="AQ1197" s="59">
        <f t="shared" si="214"/>
        <v>1500</v>
      </c>
      <c r="AR1197" s="59">
        <f t="shared" si="214"/>
        <v>1200</v>
      </c>
      <c r="AS1197" s="59">
        <f t="shared" si="219"/>
        <v>6300</v>
      </c>
      <c r="AT1197" s="59">
        <f t="shared" si="219"/>
        <v>2400</v>
      </c>
      <c r="AU1197" s="59">
        <f t="shared" si="219"/>
        <v>1500</v>
      </c>
      <c r="AV1197" s="59">
        <f t="shared" si="219"/>
        <v>1200</v>
      </c>
      <c r="AW1197" s="64"/>
      <c r="AX1197" s="54" t="s">
        <v>32</v>
      </c>
      <c r="AY1197" s="65"/>
      <c r="AZ1197" s="66">
        <v>120</v>
      </c>
    </row>
    <row r="1198" spans="1:52" s="54" customFormat="1" ht="31.5">
      <c r="A1198" s="53" t="str">
        <f t="shared" si="215"/>
        <v>VC1NT1_D6+1</v>
      </c>
      <c r="B1198" s="53" t="str">
        <f t="shared" si="216"/>
        <v>VC1NT1_D6+2</v>
      </c>
      <c r="C1198" s="53" t="str">
        <f t="shared" si="217"/>
        <v>VC1NT1_D6+3</v>
      </c>
      <c r="D1198" s="53" t="str">
        <f t="shared" si="218"/>
        <v>VC1NT1_D6+4</v>
      </c>
      <c r="F1198" s="54" t="s">
        <v>32</v>
      </c>
      <c r="G1198" s="55"/>
      <c r="H1198" s="55" t="s">
        <v>38</v>
      </c>
      <c r="I1198" s="56" t="s">
        <v>39</v>
      </c>
      <c r="J1198" s="56" t="s">
        <v>3892</v>
      </c>
      <c r="K1198" s="56"/>
      <c r="L1198" s="56" t="s">
        <v>3893</v>
      </c>
      <c r="M1198" s="57">
        <v>3200</v>
      </c>
      <c r="N1198" s="55">
        <v>1100</v>
      </c>
      <c r="O1198" s="55">
        <v>900</v>
      </c>
      <c r="P1198" s="55">
        <v>700</v>
      </c>
      <c r="Q1198" s="57"/>
      <c r="R1198" s="57"/>
      <c r="S1198" s="57"/>
      <c r="T1198" s="57"/>
      <c r="U1198" s="58" t="str">
        <f t="shared" si="224"/>
        <v>VC1NT1_D6</v>
      </c>
      <c r="V1198" s="59"/>
      <c r="W1198" s="59"/>
      <c r="X1198" s="59"/>
      <c r="Y1198" s="59"/>
      <c r="Z1198" s="60"/>
      <c r="AA1198" s="60"/>
      <c r="AB1198" s="60"/>
      <c r="AC1198" s="60"/>
      <c r="AD1198" s="59"/>
      <c r="AE1198" s="59"/>
      <c r="AF1198" s="59"/>
      <c r="AG1198" s="59"/>
      <c r="AH1198" s="61"/>
      <c r="AI1198" s="61"/>
      <c r="AJ1198" s="61"/>
      <c r="AK1198" s="61"/>
      <c r="AL1198" s="149">
        <v>3.5500422195416159</v>
      </c>
      <c r="AM1198" s="62"/>
      <c r="AN1198" s="62">
        <v>2</v>
      </c>
      <c r="AO1198" s="59">
        <f t="shared" si="214"/>
        <v>6400</v>
      </c>
      <c r="AP1198" s="59">
        <f t="shared" si="214"/>
        <v>2200</v>
      </c>
      <c r="AQ1198" s="59">
        <f t="shared" si="214"/>
        <v>1800</v>
      </c>
      <c r="AR1198" s="59">
        <f t="shared" si="214"/>
        <v>1400</v>
      </c>
      <c r="AS1198" s="59">
        <f t="shared" si="219"/>
        <v>6400</v>
      </c>
      <c r="AT1198" s="59">
        <f t="shared" si="219"/>
        <v>2200</v>
      </c>
      <c r="AU1198" s="59">
        <f t="shared" si="219"/>
        <v>1800</v>
      </c>
      <c r="AV1198" s="59">
        <f t="shared" si="219"/>
        <v>1400</v>
      </c>
      <c r="AW1198" s="64"/>
      <c r="AX1198" s="54" t="s">
        <v>32</v>
      </c>
      <c r="AY1198" s="65"/>
      <c r="AZ1198" s="66">
        <v>120</v>
      </c>
    </row>
    <row r="1199" spans="1:52" s="54" customFormat="1" ht="31.5">
      <c r="A1199" s="53" t="str">
        <f t="shared" si="215"/>
        <v>VC1NT1_D7+1</v>
      </c>
      <c r="B1199" s="53" t="str">
        <f t="shared" si="216"/>
        <v>VC1NT1_D7+2</v>
      </c>
      <c r="C1199" s="53" t="str">
        <f t="shared" si="217"/>
        <v>VC1NT1_D7+3</v>
      </c>
      <c r="D1199" s="53" t="str">
        <f t="shared" si="218"/>
        <v>VC1NT1_D7+4</v>
      </c>
      <c r="F1199" s="54" t="s">
        <v>32</v>
      </c>
      <c r="G1199" s="55"/>
      <c r="H1199" s="55" t="s">
        <v>41</v>
      </c>
      <c r="I1199" s="56" t="s">
        <v>42</v>
      </c>
      <c r="J1199" s="56" t="s">
        <v>3894</v>
      </c>
      <c r="K1199" s="56"/>
      <c r="L1199" s="56" t="s">
        <v>3875</v>
      </c>
      <c r="M1199" s="57">
        <v>2500</v>
      </c>
      <c r="N1199" s="55">
        <v>950</v>
      </c>
      <c r="O1199" s="55">
        <v>800</v>
      </c>
      <c r="P1199" s="55">
        <v>650</v>
      </c>
      <c r="Q1199" s="57"/>
      <c r="R1199" s="57"/>
      <c r="S1199" s="57"/>
      <c r="T1199" s="57"/>
      <c r="U1199" s="58" t="str">
        <f t="shared" si="224"/>
        <v>VC1NT1_D7</v>
      </c>
      <c r="V1199" s="59"/>
      <c r="W1199" s="59"/>
      <c r="X1199" s="59"/>
      <c r="Y1199" s="59"/>
      <c r="Z1199" s="60"/>
      <c r="AA1199" s="60">
        <f>W1199/N1199</f>
        <v>0</v>
      </c>
      <c r="AB1199" s="60"/>
      <c r="AC1199" s="60"/>
      <c r="AD1199" s="59"/>
      <c r="AE1199" s="59"/>
      <c r="AF1199" s="59"/>
      <c r="AG1199" s="59"/>
      <c r="AH1199" s="61"/>
      <c r="AI1199" s="61"/>
      <c r="AJ1199" s="61"/>
      <c r="AK1199" s="61"/>
      <c r="AL1199" s="149">
        <v>4.53</v>
      </c>
      <c r="AM1199" s="62"/>
      <c r="AN1199" s="63">
        <f>ROUNDDOWN(AL1199*$AN$10/$AL$10,1)</f>
        <v>2.6</v>
      </c>
      <c r="AO1199" s="59">
        <f t="shared" si="214"/>
        <v>6500</v>
      </c>
      <c r="AP1199" s="59">
        <f t="shared" si="214"/>
        <v>2470</v>
      </c>
      <c r="AQ1199" s="59">
        <f t="shared" si="214"/>
        <v>2080</v>
      </c>
      <c r="AR1199" s="59">
        <f t="shared" si="214"/>
        <v>1690</v>
      </c>
      <c r="AS1199" s="59">
        <f t="shared" si="219"/>
        <v>6500</v>
      </c>
      <c r="AT1199" s="59">
        <f t="shared" si="219"/>
        <v>2500</v>
      </c>
      <c r="AU1199" s="59">
        <f t="shared" si="219"/>
        <v>2100</v>
      </c>
      <c r="AV1199" s="59">
        <f t="shared" si="219"/>
        <v>1700</v>
      </c>
      <c r="AW1199" s="64"/>
      <c r="AX1199" s="54" t="s">
        <v>32</v>
      </c>
      <c r="AY1199" s="65"/>
      <c r="AZ1199" s="66">
        <v>120</v>
      </c>
    </row>
    <row r="1200" spans="1:52" s="54" customFormat="1" ht="31.5">
      <c r="A1200" s="53" t="str">
        <f t="shared" si="215"/>
        <v>VC1NT1_D8+1</v>
      </c>
      <c r="B1200" s="53" t="str">
        <f t="shared" si="216"/>
        <v>VC1NT1_D8+2</v>
      </c>
      <c r="C1200" s="53" t="str">
        <f t="shared" si="217"/>
        <v>VC1NT1_D8+3</v>
      </c>
      <c r="D1200" s="53" t="str">
        <f t="shared" si="218"/>
        <v>VC1NT1_D8+4</v>
      </c>
      <c r="F1200" s="54" t="s">
        <v>32</v>
      </c>
      <c r="G1200" s="55"/>
      <c r="H1200" s="55" t="s">
        <v>44</v>
      </c>
      <c r="I1200" s="56" t="s">
        <v>45</v>
      </c>
      <c r="J1200" s="56" t="s">
        <v>3895</v>
      </c>
      <c r="K1200" s="56"/>
      <c r="L1200" s="56" t="s">
        <v>3896</v>
      </c>
      <c r="M1200" s="57">
        <v>1800</v>
      </c>
      <c r="N1200" s="55">
        <v>900</v>
      </c>
      <c r="O1200" s="55">
        <v>700</v>
      </c>
      <c r="P1200" s="55">
        <v>600</v>
      </c>
      <c r="Q1200" s="57"/>
      <c r="R1200" s="57"/>
      <c r="S1200" s="57"/>
      <c r="T1200" s="57"/>
      <c r="U1200" s="58" t="str">
        <f t="shared" si="224"/>
        <v>VC1NT1_D8</v>
      </c>
      <c r="V1200" s="59"/>
      <c r="W1200" s="59"/>
      <c r="X1200" s="59"/>
      <c r="Y1200" s="59"/>
      <c r="Z1200" s="60">
        <f>V1200/M1200</f>
        <v>0</v>
      </c>
      <c r="AA1200" s="60"/>
      <c r="AB1200" s="60"/>
      <c r="AC1200" s="60"/>
      <c r="AD1200" s="59"/>
      <c r="AE1200" s="59"/>
      <c r="AF1200" s="59"/>
      <c r="AG1200" s="59"/>
      <c r="AH1200" s="61"/>
      <c r="AI1200" s="61"/>
      <c r="AJ1200" s="61"/>
      <c r="AK1200" s="61"/>
      <c r="AL1200" s="149">
        <v>5.03</v>
      </c>
      <c r="AM1200" s="62"/>
      <c r="AN1200" s="63">
        <f>ROUNDDOWN(AL1200*$AN$10/$AL$10,1)</f>
        <v>2.9</v>
      </c>
      <c r="AO1200" s="59">
        <f t="shared" si="214"/>
        <v>5220</v>
      </c>
      <c r="AP1200" s="59">
        <f t="shared" si="214"/>
        <v>2610</v>
      </c>
      <c r="AQ1200" s="59">
        <f t="shared" si="214"/>
        <v>2030</v>
      </c>
      <c r="AR1200" s="59">
        <f t="shared" si="214"/>
        <v>1740</v>
      </c>
      <c r="AS1200" s="59">
        <f t="shared" si="219"/>
        <v>5200</v>
      </c>
      <c r="AT1200" s="59">
        <f t="shared" si="219"/>
        <v>2600</v>
      </c>
      <c r="AU1200" s="59">
        <f t="shared" si="219"/>
        <v>2000</v>
      </c>
      <c r="AV1200" s="59">
        <f t="shared" si="219"/>
        <v>1700</v>
      </c>
      <c r="AW1200" s="64"/>
      <c r="AX1200" s="54" t="s">
        <v>32</v>
      </c>
      <c r="AY1200" s="65"/>
      <c r="AZ1200" s="66">
        <v>120</v>
      </c>
    </row>
    <row r="1201" spans="1:52" s="54" customFormat="1" ht="31.5">
      <c r="A1201" s="53" t="str">
        <f t="shared" si="215"/>
        <v>VC1NT1_D9+1</v>
      </c>
      <c r="B1201" s="53" t="str">
        <f t="shared" si="216"/>
        <v>VC1NT1_D9+2</v>
      </c>
      <c r="C1201" s="53" t="str">
        <f t="shared" si="217"/>
        <v>VC1NT1_D9+3</v>
      </c>
      <c r="D1201" s="53" t="str">
        <f t="shared" si="218"/>
        <v>VC1NT1_D9+4</v>
      </c>
      <c r="F1201" s="54" t="s">
        <v>32</v>
      </c>
      <c r="G1201" s="55"/>
      <c r="H1201" s="55" t="s">
        <v>3897</v>
      </c>
      <c r="I1201" s="56" t="s">
        <v>3898</v>
      </c>
      <c r="J1201" s="56" t="s">
        <v>3895</v>
      </c>
      <c r="K1201" s="56"/>
      <c r="L1201" s="56" t="s">
        <v>3899</v>
      </c>
      <c r="M1201" s="57">
        <v>1700</v>
      </c>
      <c r="N1201" s="55">
        <v>800</v>
      </c>
      <c r="O1201" s="55">
        <v>700</v>
      </c>
      <c r="P1201" s="55">
        <v>600</v>
      </c>
      <c r="Q1201" s="57"/>
      <c r="R1201" s="57"/>
      <c r="S1201" s="57"/>
      <c r="T1201" s="57"/>
      <c r="U1201" s="58" t="str">
        <f t="shared" si="224"/>
        <v>VC1NT1_D9</v>
      </c>
      <c r="V1201" s="59"/>
      <c r="W1201" s="59"/>
      <c r="X1201" s="59"/>
      <c r="Y1201" s="59"/>
      <c r="Z1201" s="60"/>
      <c r="AA1201" s="60"/>
      <c r="AB1201" s="60"/>
      <c r="AC1201" s="60"/>
      <c r="AD1201" s="59"/>
      <c r="AE1201" s="59"/>
      <c r="AF1201" s="59"/>
      <c r="AG1201" s="59"/>
      <c r="AH1201" s="61"/>
      <c r="AI1201" s="61"/>
      <c r="AJ1201" s="61"/>
      <c r="AK1201" s="61"/>
      <c r="AL1201" s="149">
        <v>5.1163294117647062</v>
      </c>
      <c r="AM1201" s="62"/>
      <c r="AN1201" s="63">
        <f>ROUNDDOWN(AL1201*$AN$10/$AL$10,1)</f>
        <v>2.9</v>
      </c>
      <c r="AO1201" s="59">
        <f t="shared" si="214"/>
        <v>4930</v>
      </c>
      <c r="AP1201" s="59">
        <f t="shared" si="214"/>
        <v>2320</v>
      </c>
      <c r="AQ1201" s="59">
        <f t="shared" si="214"/>
        <v>2030</v>
      </c>
      <c r="AR1201" s="59">
        <f t="shared" si="214"/>
        <v>1740</v>
      </c>
      <c r="AS1201" s="59">
        <f t="shared" si="219"/>
        <v>4900</v>
      </c>
      <c r="AT1201" s="59">
        <f t="shared" si="219"/>
        <v>2300</v>
      </c>
      <c r="AU1201" s="59">
        <f t="shared" si="219"/>
        <v>2000</v>
      </c>
      <c r="AV1201" s="59">
        <f t="shared" si="219"/>
        <v>1700</v>
      </c>
      <c r="AW1201" s="64"/>
      <c r="AX1201" s="54" t="s">
        <v>32</v>
      </c>
      <c r="AY1201" s="65"/>
      <c r="AZ1201" s="66">
        <v>100</v>
      </c>
    </row>
    <row r="1202" spans="1:52" s="54" customFormat="1" ht="47.25">
      <c r="A1202" s="53" t="str">
        <f t="shared" si="215"/>
        <v>VC1NT1_D10+1</v>
      </c>
      <c r="B1202" s="53" t="str">
        <f t="shared" si="216"/>
        <v>VC1NT1_D10+2</v>
      </c>
      <c r="C1202" s="53" t="str">
        <f t="shared" si="217"/>
        <v>VC1NT1_D10+3</v>
      </c>
      <c r="D1202" s="53" t="str">
        <f t="shared" si="218"/>
        <v>VC1NT1_D10+4</v>
      </c>
      <c r="F1202" s="54" t="s">
        <v>32</v>
      </c>
      <c r="G1202" s="55"/>
      <c r="H1202" s="55" t="s">
        <v>3900</v>
      </c>
      <c r="I1202" s="56" t="s">
        <v>3901</v>
      </c>
      <c r="J1202" s="56" t="s">
        <v>3902</v>
      </c>
      <c r="K1202" s="56"/>
      <c r="L1202" s="56" t="s">
        <v>3903</v>
      </c>
      <c r="M1202" s="55">
        <v>1650</v>
      </c>
      <c r="N1202" s="55">
        <v>800</v>
      </c>
      <c r="O1202" s="55">
        <v>650</v>
      </c>
      <c r="P1202" s="55">
        <v>500</v>
      </c>
      <c r="Q1202" s="57"/>
      <c r="R1202" s="57"/>
      <c r="S1202" s="57"/>
      <c r="T1202" s="57"/>
      <c r="U1202" s="58" t="str">
        <f t="shared" si="224"/>
        <v>VC1NT1_D10</v>
      </c>
      <c r="V1202" s="59"/>
      <c r="W1202" s="59"/>
      <c r="X1202" s="59"/>
      <c r="Y1202" s="59"/>
      <c r="Z1202" s="60">
        <f>V1202/M1202</f>
        <v>0</v>
      </c>
      <c r="AA1202" s="60"/>
      <c r="AB1202" s="60"/>
      <c r="AC1202" s="60"/>
      <c r="AD1202" s="59"/>
      <c r="AE1202" s="59"/>
      <c r="AF1202" s="59"/>
      <c r="AG1202" s="59"/>
      <c r="AH1202" s="61"/>
      <c r="AI1202" s="61"/>
      <c r="AJ1202" s="61"/>
      <c r="AK1202" s="61"/>
      <c r="AL1202" s="149">
        <v>4.9487272727272726</v>
      </c>
      <c r="AM1202" s="62"/>
      <c r="AN1202" s="63">
        <f>ROUNDDOWN(AL1202*$AN$10/$AL$10,1)</f>
        <v>2.8</v>
      </c>
      <c r="AO1202" s="59">
        <f t="shared" si="214"/>
        <v>4620</v>
      </c>
      <c r="AP1202" s="59">
        <f t="shared" si="214"/>
        <v>2240</v>
      </c>
      <c r="AQ1202" s="59">
        <f t="shared" si="214"/>
        <v>1819.9999999999998</v>
      </c>
      <c r="AR1202" s="59">
        <f t="shared" si="214"/>
        <v>1400</v>
      </c>
      <c r="AS1202" s="59">
        <f t="shared" si="219"/>
        <v>4600</v>
      </c>
      <c r="AT1202" s="59">
        <f t="shared" si="219"/>
        <v>2200</v>
      </c>
      <c r="AU1202" s="59">
        <f t="shared" si="219"/>
        <v>1800</v>
      </c>
      <c r="AV1202" s="59">
        <f t="shared" si="219"/>
        <v>1400</v>
      </c>
      <c r="AW1202" s="64"/>
      <c r="AX1202" s="54" t="s">
        <v>32</v>
      </c>
      <c r="AY1202" s="65"/>
      <c r="AZ1202" s="66">
        <v>90</v>
      </c>
    </row>
    <row r="1203" spans="1:52" s="54" customFormat="1" ht="97.5" customHeight="1">
      <c r="A1203" s="53" t="str">
        <f t="shared" si="215"/>
        <v>VC2NT1+1</v>
      </c>
      <c r="B1203" s="53" t="str">
        <f t="shared" si="216"/>
        <v>VC2NT1+2</v>
      </c>
      <c r="C1203" s="53" t="str">
        <f t="shared" si="217"/>
        <v>VC2NT1+3</v>
      </c>
      <c r="D1203" s="53" t="str">
        <f t="shared" si="218"/>
        <v>VC2NT1+4</v>
      </c>
      <c r="F1203" s="54" t="s">
        <v>32</v>
      </c>
      <c r="G1203" s="55">
        <v>2</v>
      </c>
      <c r="H1203" s="55" t="s">
        <v>3904</v>
      </c>
      <c r="I1203" s="56" t="s">
        <v>51</v>
      </c>
      <c r="J1203" s="56" t="s">
        <v>3905</v>
      </c>
      <c r="K1203" s="56"/>
      <c r="L1203" s="56" t="s">
        <v>3875</v>
      </c>
      <c r="M1203" s="57"/>
      <c r="N1203" s="57"/>
      <c r="O1203" s="57"/>
      <c r="P1203" s="55"/>
      <c r="Q1203" s="57"/>
      <c r="R1203" s="57"/>
      <c r="S1203" s="57"/>
      <c r="T1203" s="57"/>
      <c r="U1203" s="58"/>
      <c r="V1203" s="59"/>
      <c r="W1203" s="59"/>
      <c r="X1203" s="59"/>
      <c r="Y1203" s="59"/>
      <c r="Z1203" s="60"/>
      <c r="AA1203" s="60"/>
      <c r="AB1203" s="60"/>
      <c r="AC1203" s="60"/>
      <c r="AD1203" s="59"/>
      <c r="AE1203" s="59"/>
      <c r="AF1203" s="59"/>
      <c r="AG1203" s="59"/>
      <c r="AH1203" s="61"/>
      <c r="AI1203" s="61"/>
      <c r="AJ1203" s="61"/>
      <c r="AK1203" s="61"/>
      <c r="AL1203" s="149"/>
      <c r="AM1203" s="62"/>
      <c r="AN1203" s="62"/>
      <c r="AO1203" s="59">
        <f t="shared" si="214"/>
        <v>0</v>
      </c>
      <c r="AP1203" s="59">
        <f t="shared" si="214"/>
        <v>0</v>
      </c>
      <c r="AQ1203" s="59">
        <f t="shared" si="214"/>
        <v>0</v>
      </c>
      <c r="AR1203" s="59">
        <f t="shared" si="214"/>
        <v>0</v>
      </c>
      <c r="AS1203" s="59"/>
      <c r="AT1203" s="59"/>
      <c r="AU1203" s="59"/>
      <c r="AV1203" s="59"/>
      <c r="AW1203" s="64"/>
      <c r="AX1203" s="54" t="s">
        <v>32</v>
      </c>
      <c r="AY1203" s="65"/>
      <c r="AZ1203" s="66"/>
    </row>
    <row r="1204" spans="1:52" s="54" customFormat="1" ht="31.5">
      <c r="A1204" s="53" t="str">
        <f t="shared" si="215"/>
        <v>VC2NT1_D1+1</v>
      </c>
      <c r="B1204" s="53" t="str">
        <f t="shared" si="216"/>
        <v>VC2NT1_D1+2</v>
      </c>
      <c r="C1204" s="53" t="str">
        <f t="shared" si="217"/>
        <v>VC2NT1_D1+3</v>
      </c>
      <c r="D1204" s="53" t="str">
        <f t="shared" si="218"/>
        <v>VC2NT1_D1+4</v>
      </c>
      <c r="F1204" s="54" t="s">
        <v>32</v>
      </c>
      <c r="G1204" s="55"/>
      <c r="H1204" s="55" t="s">
        <v>3906</v>
      </c>
      <c r="I1204" s="56" t="s">
        <v>3907</v>
      </c>
      <c r="J1204" s="56" t="s">
        <v>3908</v>
      </c>
      <c r="K1204" s="56"/>
      <c r="L1204" s="56" t="s">
        <v>3909</v>
      </c>
      <c r="M1204" s="57">
        <v>5000</v>
      </c>
      <c r="N1204" s="57">
        <v>1400</v>
      </c>
      <c r="O1204" s="57">
        <v>1000</v>
      </c>
      <c r="P1204" s="55">
        <v>800</v>
      </c>
      <c r="Q1204" s="57"/>
      <c r="R1204" s="57"/>
      <c r="S1204" s="57"/>
      <c r="T1204" s="57"/>
      <c r="U1204" s="58" t="str">
        <f>H1204</f>
        <v>VC2NT1_D1</v>
      </c>
      <c r="V1204" s="59"/>
      <c r="W1204" s="59"/>
      <c r="X1204" s="59"/>
      <c r="Y1204" s="59"/>
      <c r="Z1204" s="60"/>
      <c r="AA1204" s="60"/>
      <c r="AB1204" s="60"/>
      <c r="AC1204" s="60"/>
      <c r="AD1204" s="59"/>
      <c r="AE1204" s="59"/>
      <c r="AF1204" s="59"/>
      <c r="AG1204" s="59"/>
      <c r="AH1204" s="61"/>
      <c r="AI1204" s="61"/>
      <c r="AJ1204" s="61"/>
      <c r="AK1204" s="61"/>
      <c r="AL1204" s="149">
        <v>4.4243854285714281</v>
      </c>
      <c r="AM1204" s="62"/>
      <c r="AN1204" s="63">
        <f>ROUNDDOWN(AL1204*$AN$10/$AL$10,1)</f>
        <v>2.5</v>
      </c>
      <c r="AO1204" s="59">
        <f t="shared" si="214"/>
        <v>12500</v>
      </c>
      <c r="AP1204" s="59">
        <f t="shared" si="214"/>
        <v>3500</v>
      </c>
      <c r="AQ1204" s="59">
        <f t="shared" si="214"/>
        <v>2500</v>
      </c>
      <c r="AR1204" s="59">
        <f t="shared" si="214"/>
        <v>2000</v>
      </c>
      <c r="AS1204" s="59">
        <f t="shared" si="219"/>
        <v>12500</v>
      </c>
      <c r="AT1204" s="59">
        <f t="shared" si="219"/>
        <v>3500</v>
      </c>
      <c r="AU1204" s="59">
        <f t="shared" si="219"/>
        <v>2500</v>
      </c>
      <c r="AV1204" s="59">
        <f t="shared" si="219"/>
        <v>2000</v>
      </c>
      <c r="AW1204" s="64"/>
      <c r="AX1204" s="54" t="s">
        <v>32</v>
      </c>
      <c r="AY1204" s="65"/>
      <c r="AZ1204" s="66">
        <v>1200</v>
      </c>
    </row>
    <row r="1205" spans="1:52" s="54" customFormat="1" ht="31.5">
      <c r="A1205" s="53" t="str">
        <f t="shared" si="215"/>
        <v>VC2NT1_D2+1</v>
      </c>
      <c r="B1205" s="53" t="str">
        <f t="shared" si="216"/>
        <v>VC2NT1_D2+2</v>
      </c>
      <c r="C1205" s="53" t="str">
        <f t="shared" si="217"/>
        <v>VC2NT1_D2+3</v>
      </c>
      <c r="D1205" s="53" t="str">
        <f t="shared" si="218"/>
        <v>VC2NT1_D2+4</v>
      </c>
      <c r="F1205" s="54" t="s">
        <v>32</v>
      </c>
      <c r="G1205" s="55"/>
      <c r="H1205" s="55" t="s">
        <v>3910</v>
      </c>
      <c r="I1205" s="56" t="s">
        <v>3911</v>
      </c>
      <c r="J1205" s="56" t="s">
        <v>3909</v>
      </c>
      <c r="K1205" s="56"/>
      <c r="L1205" s="56" t="s">
        <v>3896</v>
      </c>
      <c r="M1205" s="57">
        <v>6000</v>
      </c>
      <c r="N1205" s="57">
        <v>1500</v>
      </c>
      <c r="O1205" s="57">
        <v>1200</v>
      </c>
      <c r="P1205" s="55">
        <v>900</v>
      </c>
      <c r="Q1205" s="57"/>
      <c r="R1205" s="57"/>
      <c r="S1205" s="57"/>
      <c r="T1205" s="57"/>
      <c r="U1205" s="58" t="str">
        <f>H1205</f>
        <v>VC2NT1_D2</v>
      </c>
      <c r="V1205" s="59"/>
      <c r="W1205" s="59"/>
      <c r="X1205" s="59"/>
      <c r="Y1205" s="59"/>
      <c r="Z1205" s="60">
        <f>V1205/M1205</f>
        <v>0</v>
      </c>
      <c r="AA1205" s="60"/>
      <c r="AB1205" s="60"/>
      <c r="AC1205" s="60"/>
      <c r="AD1205" s="59"/>
      <c r="AE1205" s="59"/>
      <c r="AF1205" s="59"/>
      <c r="AG1205" s="59"/>
      <c r="AH1205" s="61"/>
      <c r="AI1205" s="61"/>
      <c r="AJ1205" s="61"/>
      <c r="AK1205" s="61"/>
      <c r="AL1205" s="149">
        <v>3.5940886699507391</v>
      </c>
      <c r="AM1205" s="62"/>
      <c r="AN1205" s="62">
        <v>2</v>
      </c>
      <c r="AO1205" s="59">
        <f t="shared" si="214"/>
        <v>12000</v>
      </c>
      <c r="AP1205" s="59">
        <f t="shared" si="214"/>
        <v>3000</v>
      </c>
      <c r="AQ1205" s="59">
        <f t="shared" si="214"/>
        <v>2400</v>
      </c>
      <c r="AR1205" s="59">
        <f t="shared" si="214"/>
        <v>1800</v>
      </c>
      <c r="AS1205" s="59">
        <f t="shared" si="219"/>
        <v>12000</v>
      </c>
      <c r="AT1205" s="59">
        <f t="shared" si="219"/>
        <v>3000</v>
      </c>
      <c r="AU1205" s="59">
        <f t="shared" si="219"/>
        <v>2400</v>
      </c>
      <c r="AV1205" s="59">
        <f t="shared" si="219"/>
        <v>1800</v>
      </c>
      <c r="AW1205" s="64"/>
      <c r="AX1205" s="54" t="s">
        <v>32</v>
      </c>
      <c r="AY1205" s="65"/>
      <c r="AZ1205" s="66">
        <v>1200</v>
      </c>
    </row>
    <row r="1206" spans="1:52" s="54" customFormat="1" ht="31.5">
      <c r="A1206" s="53" t="str">
        <f t="shared" si="215"/>
        <v>VC2NT1_D3+1</v>
      </c>
      <c r="B1206" s="53" t="str">
        <f t="shared" si="216"/>
        <v>VC2NT1_D3+2</v>
      </c>
      <c r="C1206" s="53" t="str">
        <f t="shared" si="217"/>
        <v>VC2NT1_D3+3</v>
      </c>
      <c r="D1206" s="53" t="str">
        <f t="shared" si="218"/>
        <v>VC2NT1_D3+4</v>
      </c>
      <c r="F1206" s="54" t="s">
        <v>32</v>
      </c>
      <c r="G1206" s="55"/>
      <c r="H1206" s="55" t="s">
        <v>3912</v>
      </c>
      <c r="I1206" s="56" t="s">
        <v>3913</v>
      </c>
      <c r="J1206" s="56" t="s">
        <v>3914</v>
      </c>
      <c r="K1206" s="56"/>
      <c r="L1206" s="56" t="s">
        <v>3915</v>
      </c>
      <c r="M1206" s="57">
        <v>5500</v>
      </c>
      <c r="N1206" s="55">
        <v>1500</v>
      </c>
      <c r="O1206" s="55">
        <v>1200</v>
      </c>
      <c r="P1206" s="55">
        <v>800</v>
      </c>
      <c r="Q1206" s="57"/>
      <c r="R1206" s="57"/>
      <c r="S1206" s="57"/>
      <c r="T1206" s="57"/>
      <c r="U1206" s="58" t="str">
        <f>H1206</f>
        <v>VC2NT1_D3</v>
      </c>
      <c r="V1206" s="59"/>
      <c r="W1206" s="59"/>
      <c r="X1206" s="59"/>
      <c r="Y1206" s="59"/>
      <c r="Z1206" s="60"/>
      <c r="AA1206" s="60"/>
      <c r="AB1206" s="60"/>
      <c r="AC1206" s="60"/>
      <c r="AD1206" s="59"/>
      <c r="AE1206" s="59"/>
      <c r="AF1206" s="59"/>
      <c r="AG1206" s="59"/>
      <c r="AH1206" s="61"/>
      <c r="AI1206" s="61"/>
      <c r="AJ1206" s="61"/>
      <c r="AK1206" s="61"/>
      <c r="AL1206" s="149">
        <v>3.7714887544901905</v>
      </c>
      <c r="AM1206" s="62"/>
      <c r="AN1206" s="63">
        <f>ROUNDDOWN(AL1206*$AN$10/$AL$10,1)</f>
        <v>2.1</v>
      </c>
      <c r="AO1206" s="59">
        <f t="shared" si="214"/>
        <v>11550</v>
      </c>
      <c r="AP1206" s="59">
        <f t="shared" si="214"/>
        <v>3150</v>
      </c>
      <c r="AQ1206" s="59">
        <f t="shared" si="214"/>
        <v>2520</v>
      </c>
      <c r="AR1206" s="59">
        <f t="shared" si="214"/>
        <v>1680</v>
      </c>
      <c r="AS1206" s="59">
        <f t="shared" si="219"/>
        <v>11600</v>
      </c>
      <c r="AT1206" s="59">
        <f t="shared" si="219"/>
        <v>3200</v>
      </c>
      <c r="AU1206" s="59">
        <f t="shared" si="219"/>
        <v>2500</v>
      </c>
      <c r="AV1206" s="59">
        <f t="shared" si="219"/>
        <v>1700</v>
      </c>
      <c r="AW1206" s="64"/>
      <c r="AX1206" s="54" t="s">
        <v>32</v>
      </c>
      <c r="AY1206" s="65"/>
      <c r="AZ1206" s="66">
        <v>120</v>
      </c>
    </row>
    <row r="1207" spans="1:52" s="54" customFormat="1" ht="31.5">
      <c r="A1207" s="53" t="str">
        <f t="shared" si="215"/>
        <v>VC2NT1_D4+1</v>
      </c>
      <c r="B1207" s="53" t="str">
        <f t="shared" si="216"/>
        <v>VC2NT1_D4+2</v>
      </c>
      <c r="C1207" s="53" t="str">
        <f t="shared" si="217"/>
        <v>VC2NT1_D4+3</v>
      </c>
      <c r="D1207" s="53" t="str">
        <f t="shared" si="218"/>
        <v>VC2NT1_D4+4</v>
      </c>
      <c r="F1207" s="54" t="s">
        <v>32</v>
      </c>
      <c r="G1207" s="55"/>
      <c r="H1207" s="55" t="s">
        <v>3916</v>
      </c>
      <c r="I1207" s="56" t="s">
        <v>3917</v>
      </c>
      <c r="J1207" s="56" t="s">
        <v>3914</v>
      </c>
      <c r="K1207" s="56"/>
      <c r="L1207" s="56" t="s">
        <v>3918</v>
      </c>
      <c r="M1207" s="57">
        <v>1000</v>
      </c>
      <c r="N1207" s="55">
        <v>500</v>
      </c>
      <c r="O1207" s="55">
        <v>300</v>
      </c>
      <c r="P1207" s="55">
        <v>200</v>
      </c>
      <c r="Q1207" s="57"/>
      <c r="R1207" s="57"/>
      <c r="S1207" s="57"/>
      <c r="T1207" s="57"/>
      <c r="U1207" s="58" t="str">
        <f>H1207</f>
        <v>VC2NT1_D4</v>
      </c>
      <c r="V1207" s="59"/>
      <c r="W1207" s="59"/>
      <c r="X1207" s="59"/>
      <c r="Y1207" s="59"/>
      <c r="Z1207" s="60"/>
      <c r="AA1207" s="60"/>
      <c r="AB1207" s="60"/>
      <c r="AC1207" s="60"/>
      <c r="AD1207" s="59"/>
      <c r="AE1207" s="59"/>
      <c r="AF1207" s="59"/>
      <c r="AG1207" s="59"/>
      <c r="AH1207" s="61"/>
      <c r="AI1207" s="61"/>
      <c r="AJ1207" s="61"/>
      <c r="AK1207" s="61"/>
      <c r="AL1207" s="149">
        <v>5.151576220414201</v>
      </c>
      <c r="AM1207" s="62"/>
      <c r="AN1207" s="63">
        <f>ROUNDDOWN(AL1207*$AN$10/$AL$10,1)</f>
        <v>2.9</v>
      </c>
      <c r="AO1207" s="59">
        <f t="shared" si="214"/>
        <v>2900</v>
      </c>
      <c r="AP1207" s="59">
        <f t="shared" si="214"/>
        <v>1450</v>
      </c>
      <c r="AQ1207" s="59">
        <f t="shared" si="214"/>
        <v>870</v>
      </c>
      <c r="AR1207" s="59">
        <f t="shared" si="214"/>
        <v>580</v>
      </c>
      <c r="AS1207" s="59">
        <f t="shared" si="219"/>
        <v>2900</v>
      </c>
      <c r="AT1207" s="59">
        <f t="shared" si="219"/>
        <v>1500</v>
      </c>
      <c r="AU1207" s="59">
        <f t="shared" si="219"/>
        <v>870</v>
      </c>
      <c r="AV1207" s="59">
        <f t="shared" si="219"/>
        <v>580</v>
      </c>
      <c r="AW1207" s="64"/>
      <c r="AX1207" s="54" t="s">
        <v>32</v>
      </c>
      <c r="AY1207" s="65"/>
      <c r="AZ1207" s="66"/>
    </row>
    <row r="1208" spans="1:52" s="54" customFormat="1" ht="31.5">
      <c r="A1208" s="53" t="str">
        <f t="shared" si="215"/>
        <v>VC2NT1_D5+1</v>
      </c>
      <c r="B1208" s="53" t="str">
        <f t="shared" si="216"/>
        <v>VC2NT1_D5+2</v>
      </c>
      <c r="C1208" s="53" t="str">
        <f t="shared" si="217"/>
        <v>VC2NT1_D5+3</v>
      </c>
      <c r="D1208" s="53" t="str">
        <f t="shared" si="218"/>
        <v>VC2NT1_D5+4</v>
      </c>
      <c r="F1208" s="54" t="s">
        <v>32</v>
      </c>
      <c r="G1208" s="55"/>
      <c r="H1208" s="55" t="s">
        <v>3919</v>
      </c>
      <c r="I1208" s="56" t="s">
        <v>3920</v>
      </c>
      <c r="J1208" s="56" t="s">
        <v>3921</v>
      </c>
      <c r="K1208" s="56"/>
      <c r="L1208" s="56" t="s">
        <v>3922</v>
      </c>
      <c r="M1208" s="55">
        <v>1200</v>
      </c>
      <c r="N1208" s="55">
        <v>400</v>
      </c>
      <c r="O1208" s="55">
        <v>300</v>
      </c>
      <c r="P1208" s="55">
        <v>200</v>
      </c>
      <c r="Q1208" s="57"/>
      <c r="R1208" s="57"/>
      <c r="S1208" s="57"/>
      <c r="T1208" s="57"/>
      <c r="U1208" s="58" t="str">
        <f>H1208</f>
        <v>VC2NT1_D5</v>
      </c>
      <c r="V1208" s="59"/>
      <c r="W1208" s="59"/>
      <c r="X1208" s="59"/>
      <c r="Y1208" s="59"/>
      <c r="Z1208" s="60"/>
      <c r="AA1208" s="60"/>
      <c r="AB1208" s="60"/>
      <c r="AC1208" s="60"/>
      <c r="AD1208" s="59"/>
      <c r="AE1208" s="59"/>
      <c r="AF1208" s="59"/>
      <c r="AG1208" s="59"/>
      <c r="AH1208" s="61"/>
      <c r="AI1208" s="61"/>
      <c r="AJ1208" s="61"/>
      <c r="AK1208" s="61"/>
      <c r="AL1208" s="149">
        <v>9.251899916953036</v>
      </c>
      <c r="AM1208" s="62"/>
      <c r="AN1208" s="63">
        <f>ROUNDDOWN(AL1208*$AN$10/$AL$10,1)</f>
        <v>5.3</v>
      </c>
      <c r="AO1208" s="59">
        <f t="shared" si="214"/>
        <v>6360</v>
      </c>
      <c r="AP1208" s="59">
        <f t="shared" si="214"/>
        <v>2120</v>
      </c>
      <c r="AQ1208" s="59">
        <f t="shared" si="214"/>
        <v>1590</v>
      </c>
      <c r="AR1208" s="59">
        <f t="shared" si="214"/>
        <v>1060</v>
      </c>
      <c r="AS1208" s="59">
        <f t="shared" si="219"/>
        <v>6400</v>
      </c>
      <c r="AT1208" s="59">
        <f t="shared" si="219"/>
        <v>2100</v>
      </c>
      <c r="AU1208" s="59">
        <f t="shared" si="219"/>
        <v>1600</v>
      </c>
      <c r="AV1208" s="59">
        <f t="shared" si="219"/>
        <v>1100</v>
      </c>
      <c r="AW1208" s="64"/>
      <c r="AX1208" s="54" t="s">
        <v>32</v>
      </c>
      <c r="AY1208" s="65"/>
      <c r="AZ1208" s="66">
        <v>450</v>
      </c>
    </row>
    <row r="1209" spans="1:52" s="54" customFormat="1">
      <c r="A1209" s="53" t="str">
        <f t="shared" si="215"/>
        <v>VC3NT1+1</v>
      </c>
      <c r="B1209" s="53" t="str">
        <f t="shared" si="216"/>
        <v>VC3NT1+2</v>
      </c>
      <c r="C1209" s="53" t="str">
        <f t="shared" si="217"/>
        <v>VC3NT1+3</v>
      </c>
      <c r="D1209" s="53" t="str">
        <f t="shared" si="218"/>
        <v>VC3NT1+4</v>
      </c>
      <c r="F1209" s="54" t="s">
        <v>32</v>
      </c>
      <c r="G1209" s="55">
        <v>3</v>
      </c>
      <c r="H1209" s="55" t="s">
        <v>3923</v>
      </c>
      <c r="I1209" s="56" t="s">
        <v>3924</v>
      </c>
      <c r="J1209" s="56" t="s">
        <v>3925</v>
      </c>
      <c r="K1209" s="56"/>
      <c r="L1209" s="56" t="s">
        <v>3926</v>
      </c>
      <c r="M1209" s="55"/>
      <c r="N1209" s="55"/>
      <c r="O1209" s="55"/>
      <c r="P1209" s="55"/>
      <c r="Q1209" s="57"/>
      <c r="R1209" s="57"/>
      <c r="S1209" s="57"/>
      <c r="T1209" s="57"/>
      <c r="U1209" s="58"/>
      <c r="V1209" s="59"/>
      <c r="W1209" s="59"/>
      <c r="X1209" s="59"/>
      <c r="Y1209" s="59"/>
      <c r="Z1209" s="60"/>
      <c r="AA1209" s="60"/>
      <c r="AB1209" s="60"/>
      <c r="AC1209" s="60"/>
      <c r="AD1209" s="59"/>
      <c r="AE1209" s="59"/>
      <c r="AF1209" s="59"/>
      <c r="AG1209" s="59"/>
      <c r="AH1209" s="61"/>
      <c r="AI1209" s="61"/>
      <c r="AJ1209" s="61"/>
      <c r="AK1209" s="61"/>
      <c r="AL1209" s="149"/>
      <c r="AM1209" s="62"/>
      <c r="AN1209" s="62"/>
      <c r="AO1209" s="59">
        <f t="shared" si="214"/>
        <v>0</v>
      </c>
      <c r="AP1209" s="59">
        <f t="shared" si="214"/>
        <v>0</v>
      </c>
      <c r="AQ1209" s="59">
        <f t="shared" si="214"/>
        <v>0</v>
      </c>
      <c r="AR1209" s="59">
        <f t="shared" si="214"/>
        <v>0</v>
      </c>
      <c r="AS1209" s="59"/>
      <c r="AT1209" s="59"/>
      <c r="AU1209" s="59"/>
      <c r="AV1209" s="59"/>
      <c r="AW1209" s="64"/>
      <c r="AX1209" s="54" t="s">
        <v>32</v>
      </c>
      <c r="AY1209" s="65"/>
      <c r="AZ1209" s="66">
        <v>420</v>
      </c>
    </row>
    <row r="1210" spans="1:52" s="89" customFormat="1" ht="31.5">
      <c r="A1210" s="53" t="str">
        <f t="shared" si="215"/>
        <v>VC3NT1_D1+1</v>
      </c>
      <c r="B1210" s="53" t="str">
        <f t="shared" si="216"/>
        <v>VC3NT1_D1+2</v>
      </c>
      <c r="C1210" s="53" t="str">
        <f t="shared" si="217"/>
        <v>VC3NT1_D1+3</v>
      </c>
      <c r="D1210" s="53" t="str">
        <f t="shared" si="218"/>
        <v>VC3NT1_D1+4</v>
      </c>
      <c r="F1210" s="54" t="s">
        <v>32</v>
      </c>
      <c r="G1210" s="55"/>
      <c r="H1210" s="55" t="s">
        <v>3927</v>
      </c>
      <c r="I1210" s="56" t="s">
        <v>3928</v>
      </c>
      <c r="J1210" s="56" t="s">
        <v>3929</v>
      </c>
      <c r="K1210" s="56"/>
      <c r="L1210" s="56" t="s">
        <v>3930</v>
      </c>
      <c r="M1210" s="55">
        <v>800</v>
      </c>
      <c r="N1210" s="55">
        <v>400</v>
      </c>
      <c r="O1210" s="55">
        <v>300</v>
      </c>
      <c r="P1210" s="55">
        <v>200</v>
      </c>
      <c r="Q1210" s="57"/>
      <c r="R1210" s="57"/>
      <c r="S1210" s="57"/>
      <c r="T1210" s="57"/>
      <c r="U1210" s="58" t="str">
        <f t="shared" ref="U1210:U1216" si="225">H1210</f>
        <v>VC3NT1_D1</v>
      </c>
      <c r="V1210" s="59"/>
      <c r="W1210" s="59"/>
      <c r="X1210" s="59"/>
      <c r="Y1210" s="59"/>
      <c r="Z1210" s="60"/>
      <c r="AA1210" s="60"/>
      <c r="AB1210" s="60"/>
      <c r="AC1210" s="60"/>
      <c r="AD1210" s="59"/>
      <c r="AE1210" s="59"/>
      <c r="AF1210" s="59"/>
      <c r="AG1210" s="59"/>
      <c r="AH1210" s="61"/>
      <c r="AI1210" s="61"/>
      <c r="AJ1210" s="61"/>
      <c r="AK1210" s="61"/>
      <c r="AL1210" s="149">
        <v>10.09771986970684</v>
      </c>
      <c r="AM1210" s="62"/>
      <c r="AN1210" s="63">
        <f t="shared" ref="AN1210:AN1216" si="226">ROUNDDOWN(AL1210*$AN$10/$AL$10,1)</f>
        <v>5.8</v>
      </c>
      <c r="AO1210" s="59">
        <f t="shared" si="214"/>
        <v>4640</v>
      </c>
      <c r="AP1210" s="59">
        <f t="shared" si="214"/>
        <v>2320</v>
      </c>
      <c r="AQ1210" s="59">
        <f t="shared" si="214"/>
        <v>1740</v>
      </c>
      <c r="AR1210" s="59">
        <f t="shared" si="214"/>
        <v>1160</v>
      </c>
      <c r="AS1210" s="59">
        <f t="shared" si="219"/>
        <v>4600</v>
      </c>
      <c r="AT1210" s="59">
        <f t="shared" si="219"/>
        <v>2300</v>
      </c>
      <c r="AU1210" s="59">
        <f t="shared" si="219"/>
        <v>1700</v>
      </c>
      <c r="AV1210" s="59">
        <f t="shared" si="219"/>
        <v>1200</v>
      </c>
      <c r="AW1210" s="64"/>
      <c r="AX1210" s="54" t="s">
        <v>32</v>
      </c>
      <c r="AY1210" s="65"/>
      <c r="AZ1210" s="66">
        <v>450</v>
      </c>
    </row>
    <row r="1211" spans="1:52" s="89" customFormat="1" ht="31.5">
      <c r="A1211" s="53" t="str">
        <f t="shared" si="215"/>
        <v>VC3NT1_D2+1</v>
      </c>
      <c r="B1211" s="53" t="str">
        <f t="shared" si="216"/>
        <v>VC3NT1_D2+2</v>
      </c>
      <c r="C1211" s="53" t="str">
        <f t="shared" si="217"/>
        <v>VC3NT1_D2+3</v>
      </c>
      <c r="D1211" s="53" t="str">
        <f t="shared" si="218"/>
        <v>VC3NT1_D2+4</v>
      </c>
      <c r="F1211" s="54" t="s">
        <v>32</v>
      </c>
      <c r="G1211" s="55"/>
      <c r="H1211" s="55" t="s">
        <v>3931</v>
      </c>
      <c r="I1211" s="56" t="s">
        <v>3932</v>
      </c>
      <c r="J1211" s="56" t="s">
        <v>3933</v>
      </c>
      <c r="K1211" s="56"/>
      <c r="L1211" s="56" t="s">
        <v>3934</v>
      </c>
      <c r="M1211" s="57">
        <v>800</v>
      </c>
      <c r="N1211" s="55">
        <v>350</v>
      </c>
      <c r="O1211" s="55">
        <v>300</v>
      </c>
      <c r="P1211" s="55">
        <v>200</v>
      </c>
      <c r="Q1211" s="57"/>
      <c r="R1211" s="57"/>
      <c r="S1211" s="57"/>
      <c r="T1211" s="57"/>
      <c r="U1211" s="58" t="str">
        <f t="shared" si="225"/>
        <v>VC3NT1_D2</v>
      </c>
      <c r="V1211" s="59"/>
      <c r="W1211" s="59"/>
      <c r="X1211" s="59"/>
      <c r="Y1211" s="59"/>
      <c r="Z1211" s="60"/>
      <c r="AA1211" s="60">
        <f>W1211/N1211</f>
        <v>0</v>
      </c>
      <c r="AB1211" s="60"/>
      <c r="AC1211" s="60"/>
      <c r="AD1211" s="59"/>
      <c r="AE1211" s="59"/>
      <c r="AF1211" s="59"/>
      <c r="AG1211" s="59"/>
      <c r="AH1211" s="61"/>
      <c r="AI1211" s="61"/>
      <c r="AJ1211" s="61"/>
      <c r="AK1211" s="61"/>
      <c r="AL1211" s="149">
        <v>5.6615836980306344</v>
      </c>
      <c r="AM1211" s="62"/>
      <c r="AN1211" s="63">
        <f t="shared" si="226"/>
        <v>3.2</v>
      </c>
      <c r="AO1211" s="59">
        <f t="shared" si="214"/>
        <v>2560</v>
      </c>
      <c r="AP1211" s="59">
        <f t="shared" si="214"/>
        <v>1120</v>
      </c>
      <c r="AQ1211" s="59">
        <f t="shared" si="214"/>
        <v>960</v>
      </c>
      <c r="AR1211" s="59">
        <f t="shared" si="214"/>
        <v>640</v>
      </c>
      <c r="AS1211" s="59">
        <f t="shared" si="219"/>
        <v>2600</v>
      </c>
      <c r="AT1211" s="59">
        <f t="shared" si="219"/>
        <v>1100</v>
      </c>
      <c r="AU1211" s="59">
        <f t="shared" si="219"/>
        <v>960</v>
      </c>
      <c r="AV1211" s="59">
        <f t="shared" si="219"/>
        <v>640</v>
      </c>
      <c r="AW1211" s="64"/>
      <c r="AX1211" s="54" t="s">
        <v>32</v>
      </c>
      <c r="AY1211" s="65"/>
      <c r="AZ1211" s="66">
        <v>540</v>
      </c>
    </row>
    <row r="1212" spans="1:52" s="89" customFormat="1" ht="31.5">
      <c r="A1212" s="53" t="str">
        <f t="shared" si="215"/>
        <v>VC3NT1_D3+1</v>
      </c>
      <c r="B1212" s="53" t="str">
        <f t="shared" si="216"/>
        <v>VC3NT1_D3+2</v>
      </c>
      <c r="C1212" s="53" t="str">
        <f t="shared" si="217"/>
        <v>VC3NT1_D3+3</v>
      </c>
      <c r="D1212" s="53" t="str">
        <f t="shared" si="218"/>
        <v>VC3NT1_D3+4</v>
      </c>
      <c r="F1212" s="54" t="s">
        <v>32</v>
      </c>
      <c r="G1212" s="55"/>
      <c r="H1212" s="55" t="s">
        <v>3935</v>
      </c>
      <c r="I1212" s="56" t="s">
        <v>3936</v>
      </c>
      <c r="J1212" s="56" t="s">
        <v>3934</v>
      </c>
      <c r="K1212" s="56"/>
      <c r="L1212" s="56" t="s">
        <v>3937</v>
      </c>
      <c r="M1212" s="55">
        <v>1000</v>
      </c>
      <c r="N1212" s="55">
        <v>500</v>
      </c>
      <c r="O1212" s="55">
        <v>300</v>
      </c>
      <c r="P1212" s="55">
        <v>200</v>
      </c>
      <c r="Q1212" s="57"/>
      <c r="R1212" s="57"/>
      <c r="S1212" s="57"/>
      <c r="T1212" s="57"/>
      <c r="U1212" s="58" t="str">
        <f t="shared" si="225"/>
        <v>VC3NT1_D3</v>
      </c>
      <c r="V1212" s="59"/>
      <c r="W1212" s="59"/>
      <c r="X1212" s="59"/>
      <c r="Y1212" s="59"/>
      <c r="Z1212" s="60"/>
      <c r="AA1212" s="60"/>
      <c r="AB1212" s="60"/>
      <c r="AC1212" s="60"/>
      <c r="AD1212" s="59"/>
      <c r="AE1212" s="59"/>
      <c r="AF1212" s="59"/>
      <c r="AG1212" s="59"/>
      <c r="AH1212" s="61"/>
      <c r="AI1212" s="61"/>
      <c r="AJ1212" s="61"/>
      <c r="AK1212" s="61"/>
      <c r="AL1212" s="149">
        <v>5.151576220414201</v>
      </c>
      <c r="AM1212" s="62"/>
      <c r="AN1212" s="63">
        <f t="shared" si="226"/>
        <v>2.9</v>
      </c>
      <c r="AO1212" s="59">
        <f t="shared" si="214"/>
        <v>2900</v>
      </c>
      <c r="AP1212" s="59">
        <f t="shared" si="214"/>
        <v>1450</v>
      </c>
      <c r="AQ1212" s="59">
        <f t="shared" si="214"/>
        <v>870</v>
      </c>
      <c r="AR1212" s="59">
        <f t="shared" si="214"/>
        <v>580</v>
      </c>
      <c r="AS1212" s="59">
        <f t="shared" si="219"/>
        <v>2900</v>
      </c>
      <c r="AT1212" s="59">
        <f t="shared" si="219"/>
        <v>1500</v>
      </c>
      <c r="AU1212" s="59">
        <f t="shared" si="219"/>
        <v>870</v>
      </c>
      <c r="AV1212" s="59">
        <f t="shared" si="219"/>
        <v>580</v>
      </c>
      <c r="AW1212" s="64"/>
      <c r="AX1212" s="54" t="s">
        <v>32</v>
      </c>
      <c r="AY1212" s="65"/>
      <c r="AZ1212" s="66"/>
    </row>
    <row r="1213" spans="1:52" s="89" customFormat="1" ht="31.5">
      <c r="A1213" s="53" t="str">
        <f t="shared" si="215"/>
        <v>VC3NT1_D4+1</v>
      </c>
      <c r="B1213" s="53" t="str">
        <f t="shared" si="216"/>
        <v>VC3NT1_D4+2</v>
      </c>
      <c r="C1213" s="53" t="str">
        <f t="shared" si="217"/>
        <v>VC3NT1_D4+3</v>
      </c>
      <c r="D1213" s="53" t="str">
        <f t="shared" si="218"/>
        <v>VC3NT1_D4+4</v>
      </c>
      <c r="F1213" s="54" t="s">
        <v>32</v>
      </c>
      <c r="G1213" s="55"/>
      <c r="H1213" s="55" t="s">
        <v>3938</v>
      </c>
      <c r="I1213" s="56" t="s">
        <v>3939</v>
      </c>
      <c r="J1213" s="56" t="s">
        <v>3937</v>
      </c>
      <c r="K1213" s="56"/>
      <c r="L1213" s="56" t="s">
        <v>3915</v>
      </c>
      <c r="M1213" s="55">
        <v>700</v>
      </c>
      <c r="N1213" s="55">
        <v>350</v>
      </c>
      <c r="O1213" s="55">
        <v>300</v>
      </c>
      <c r="P1213" s="55">
        <v>200</v>
      </c>
      <c r="Q1213" s="57"/>
      <c r="R1213" s="57"/>
      <c r="S1213" s="57"/>
      <c r="T1213" s="57"/>
      <c r="U1213" s="58" t="str">
        <f t="shared" si="225"/>
        <v>VC3NT1_D4</v>
      </c>
      <c r="V1213" s="59"/>
      <c r="W1213" s="59"/>
      <c r="X1213" s="59"/>
      <c r="Y1213" s="59"/>
      <c r="Z1213" s="60"/>
      <c r="AA1213" s="60"/>
      <c r="AB1213" s="60"/>
      <c r="AC1213" s="60"/>
      <c r="AD1213" s="59"/>
      <c r="AE1213" s="59"/>
      <c r="AF1213" s="59"/>
      <c r="AG1213" s="59"/>
      <c r="AH1213" s="61"/>
      <c r="AI1213" s="61"/>
      <c r="AJ1213" s="61"/>
      <c r="AK1213" s="61"/>
      <c r="AL1213" s="149">
        <v>4.9583511315417255</v>
      </c>
      <c r="AM1213" s="62"/>
      <c r="AN1213" s="63">
        <f t="shared" si="226"/>
        <v>2.8</v>
      </c>
      <c r="AO1213" s="59">
        <f t="shared" si="214"/>
        <v>1959.9999999999998</v>
      </c>
      <c r="AP1213" s="59">
        <f t="shared" si="214"/>
        <v>979.99999999999989</v>
      </c>
      <c r="AQ1213" s="59">
        <f t="shared" si="214"/>
        <v>840</v>
      </c>
      <c r="AR1213" s="59">
        <f t="shared" si="214"/>
        <v>560</v>
      </c>
      <c r="AS1213" s="59">
        <f t="shared" si="219"/>
        <v>2000</v>
      </c>
      <c r="AT1213" s="59">
        <f t="shared" si="219"/>
        <v>980</v>
      </c>
      <c r="AU1213" s="59">
        <f t="shared" si="219"/>
        <v>840</v>
      </c>
      <c r="AV1213" s="59">
        <f t="shared" si="219"/>
        <v>560</v>
      </c>
      <c r="AW1213" s="64"/>
      <c r="AX1213" s="54" t="s">
        <v>32</v>
      </c>
      <c r="AY1213" s="65"/>
      <c r="AZ1213" s="66">
        <v>600</v>
      </c>
    </row>
    <row r="1214" spans="1:52" s="89" customFormat="1" ht="31.5">
      <c r="A1214" s="53" t="str">
        <f t="shared" si="215"/>
        <v>VC3NT1_D5+1</v>
      </c>
      <c r="B1214" s="53" t="str">
        <f t="shared" si="216"/>
        <v>VC3NT1_D5+2</v>
      </c>
      <c r="C1214" s="53" t="str">
        <f t="shared" si="217"/>
        <v>VC3NT1_D5+3</v>
      </c>
      <c r="D1214" s="53" t="str">
        <f t="shared" si="218"/>
        <v>VC3NT1_D5+4</v>
      </c>
      <c r="F1214" s="54" t="s">
        <v>32</v>
      </c>
      <c r="G1214" s="55"/>
      <c r="H1214" s="55" t="s">
        <v>3940</v>
      </c>
      <c r="I1214" s="56" t="s">
        <v>3941</v>
      </c>
      <c r="J1214" s="56" t="s">
        <v>3942</v>
      </c>
      <c r="K1214" s="56"/>
      <c r="L1214" s="56" t="s">
        <v>50</v>
      </c>
      <c r="M1214" s="55">
        <v>700</v>
      </c>
      <c r="N1214" s="55">
        <v>350</v>
      </c>
      <c r="O1214" s="55">
        <v>300</v>
      </c>
      <c r="P1214" s="55">
        <v>200</v>
      </c>
      <c r="Q1214" s="57"/>
      <c r="R1214" s="57"/>
      <c r="S1214" s="57"/>
      <c r="T1214" s="57"/>
      <c r="U1214" s="58" t="str">
        <f t="shared" si="225"/>
        <v>VC3NT1_D5</v>
      </c>
      <c r="V1214" s="59"/>
      <c r="W1214" s="59"/>
      <c r="X1214" s="59"/>
      <c r="Y1214" s="59"/>
      <c r="Z1214" s="60">
        <f>V1214/M1214</f>
        <v>0</v>
      </c>
      <c r="AA1214" s="60">
        <f>W1214/N1214</f>
        <v>0</v>
      </c>
      <c r="AB1214" s="60"/>
      <c r="AC1214" s="60"/>
      <c r="AD1214" s="59"/>
      <c r="AE1214" s="59"/>
      <c r="AF1214" s="59"/>
      <c r="AG1214" s="59"/>
      <c r="AH1214" s="61"/>
      <c r="AI1214" s="61"/>
      <c r="AJ1214" s="61"/>
      <c r="AK1214" s="61"/>
      <c r="AL1214" s="149">
        <v>4.9583511315417255</v>
      </c>
      <c r="AM1214" s="62"/>
      <c r="AN1214" s="63">
        <f t="shared" si="226"/>
        <v>2.8</v>
      </c>
      <c r="AO1214" s="59">
        <f t="shared" si="214"/>
        <v>1959.9999999999998</v>
      </c>
      <c r="AP1214" s="59">
        <f t="shared" si="214"/>
        <v>979.99999999999989</v>
      </c>
      <c r="AQ1214" s="59">
        <f t="shared" si="214"/>
        <v>840</v>
      </c>
      <c r="AR1214" s="59">
        <f t="shared" si="214"/>
        <v>560</v>
      </c>
      <c r="AS1214" s="59">
        <f t="shared" si="219"/>
        <v>2000</v>
      </c>
      <c r="AT1214" s="59">
        <f t="shared" si="219"/>
        <v>980</v>
      </c>
      <c r="AU1214" s="59">
        <f t="shared" si="219"/>
        <v>840</v>
      </c>
      <c r="AV1214" s="59">
        <f t="shared" si="219"/>
        <v>560</v>
      </c>
      <c r="AW1214" s="64"/>
      <c r="AX1214" s="54" t="s">
        <v>32</v>
      </c>
      <c r="AY1214" s="65"/>
      <c r="AZ1214" s="66">
        <v>600</v>
      </c>
    </row>
    <row r="1215" spans="1:52" s="196" customFormat="1" ht="90.75" customHeight="1">
      <c r="A1215" s="53" t="str">
        <f t="shared" si="215"/>
        <v>VC3NT1_D6+1</v>
      </c>
      <c r="B1215" s="53" t="str">
        <f t="shared" si="216"/>
        <v>VC3NT1_D6+2</v>
      </c>
      <c r="C1215" s="53" t="str">
        <f t="shared" si="217"/>
        <v>VC3NT1_D6+3</v>
      </c>
      <c r="D1215" s="53" t="str">
        <f t="shared" si="218"/>
        <v>VC3NT1_D6+4</v>
      </c>
      <c r="F1215" s="54" t="s">
        <v>32</v>
      </c>
      <c r="G1215" s="55"/>
      <c r="H1215" s="55" t="s">
        <v>3943</v>
      </c>
      <c r="I1215" s="56" t="s">
        <v>3944</v>
      </c>
      <c r="J1215" s="56" t="s">
        <v>3942</v>
      </c>
      <c r="K1215" s="56"/>
      <c r="L1215" s="56" t="s">
        <v>3945</v>
      </c>
      <c r="M1215" s="55">
        <v>500</v>
      </c>
      <c r="N1215" s="55">
        <v>250</v>
      </c>
      <c r="O1215" s="55">
        <v>200</v>
      </c>
      <c r="P1215" s="55">
        <v>160</v>
      </c>
      <c r="Q1215" s="57"/>
      <c r="R1215" s="57"/>
      <c r="S1215" s="57"/>
      <c r="T1215" s="57"/>
      <c r="U1215" s="58" t="str">
        <f t="shared" si="225"/>
        <v>VC3NT1_D6</v>
      </c>
      <c r="V1215" s="59"/>
      <c r="W1215" s="59"/>
      <c r="X1215" s="59"/>
      <c r="Y1215" s="59"/>
      <c r="Z1215" s="60"/>
      <c r="AA1215" s="60"/>
      <c r="AB1215" s="60"/>
      <c r="AC1215" s="60"/>
      <c r="AD1215" s="59"/>
      <c r="AE1215" s="59"/>
      <c r="AF1215" s="59"/>
      <c r="AG1215" s="59"/>
      <c r="AH1215" s="61"/>
      <c r="AI1215" s="61"/>
      <c r="AJ1215" s="61"/>
      <c r="AK1215" s="61"/>
      <c r="AL1215" s="149">
        <v>3.43</v>
      </c>
      <c r="AM1215" s="62"/>
      <c r="AN1215" s="63">
        <f t="shared" si="226"/>
        <v>1.9</v>
      </c>
      <c r="AO1215" s="59">
        <f t="shared" si="214"/>
        <v>950</v>
      </c>
      <c r="AP1215" s="59">
        <f t="shared" si="214"/>
        <v>475</v>
      </c>
      <c r="AQ1215" s="59">
        <f t="shared" si="214"/>
        <v>380</v>
      </c>
      <c r="AR1215" s="59">
        <f t="shared" si="214"/>
        <v>304</v>
      </c>
      <c r="AS1215" s="59">
        <f t="shared" si="219"/>
        <v>950</v>
      </c>
      <c r="AT1215" s="59">
        <f t="shared" si="219"/>
        <v>480</v>
      </c>
      <c r="AU1215" s="59">
        <f t="shared" si="219"/>
        <v>380</v>
      </c>
      <c r="AV1215" s="59">
        <f t="shared" si="219"/>
        <v>300</v>
      </c>
      <c r="AW1215" s="64"/>
      <c r="AX1215" s="54" t="s">
        <v>32</v>
      </c>
      <c r="AY1215" s="65"/>
      <c r="AZ1215" s="66">
        <v>480</v>
      </c>
    </row>
    <row r="1216" spans="1:52" s="196" customFormat="1" ht="48" customHeight="1">
      <c r="A1216" s="53" t="str">
        <f t="shared" si="215"/>
        <v>VC3NT1_D7+1</v>
      </c>
      <c r="B1216" s="53" t="str">
        <f t="shared" si="216"/>
        <v>VC3NT1_D7+2</v>
      </c>
      <c r="C1216" s="53" t="str">
        <f t="shared" si="217"/>
        <v>VC3NT1_D7+3</v>
      </c>
      <c r="D1216" s="53" t="str">
        <f t="shared" si="218"/>
        <v>VC3NT1_D7+4</v>
      </c>
      <c r="F1216" s="54" t="s">
        <v>32</v>
      </c>
      <c r="G1216" s="55"/>
      <c r="H1216" s="55" t="s">
        <v>3946</v>
      </c>
      <c r="I1216" s="56" t="s">
        <v>3947</v>
      </c>
      <c r="J1216" s="56" t="s">
        <v>3948</v>
      </c>
      <c r="K1216" s="56"/>
      <c r="L1216" s="56" t="s">
        <v>50</v>
      </c>
      <c r="M1216" s="55">
        <v>500</v>
      </c>
      <c r="N1216" s="55">
        <v>250</v>
      </c>
      <c r="O1216" s="55">
        <v>200</v>
      </c>
      <c r="P1216" s="55">
        <v>150</v>
      </c>
      <c r="Q1216" s="57"/>
      <c r="R1216" s="57"/>
      <c r="S1216" s="57"/>
      <c r="T1216" s="57"/>
      <c r="U1216" s="58" t="str">
        <f t="shared" si="225"/>
        <v>VC3NT1_D7</v>
      </c>
      <c r="V1216" s="59"/>
      <c r="W1216" s="59"/>
      <c r="X1216" s="59"/>
      <c r="Y1216" s="59"/>
      <c r="Z1216" s="60"/>
      <c r="AA1216" s="60"/>
      <c r="AB1216" s="60"/>
      <c r="AC1216" s="60"/>
      <c r="AD1216" s="59"/>
      <c r="AE1216" s="59"/>
      <c r="AF1216" s="59"/>
      <c r="AG1216" s="59"/>
      <c r="AH1216" s="61"/>
      <c r="AI1216" s="61"/>
      <c r="AJ1216" s="61"/>
      <c r="AK1216" s="61"/>
      <c r="AL1216" s="149">
        <v>4.4533333333333331</v>
      </c>
      <c r="AM1216" s="62"/>
      <c r="AN1216" s="63">
        <f t="shared" si="226"/>
        <v>2.5</v>
      </c>
      <c r="AO1216" s="59">
        <f t="shared" si="214"/>
        <v>1250</v>
      </c>
      <c r="AP1216" s="59">
        <f t="shared" si="214"/>
        <v>625</v>
      </c>
      <c r="AQ1216" s="59">
        <f t="shared" si="214"/>
        <v>500</v>
      </c>
      <c r="AR1216" s="59">
        <f t="shared" si="214"/>
        <v>375</v>
      </c>
      <c r="AS1216" s="59">
        <f t="shared" si="219"/>
        <v>1300</v>
      </c>
      <c r="AT1216" s="59">
        <f t="shared" si="219"/>
        <v>630</v>
      </c>
      <c r="AU1216" s="59">
        <f t="shared" si="219"/>
        <v>500</v>
      </c>
      <c r="AV1216" s="59">
        <f t="shared" si="219"/>
        <v>380</v>
      </c>
      <c r="AW1216" s="64"/>
      <c r="AX1216" s="54" t="s">
        <v>32</v>
      </c>
      <c r="AY1216" s="65"/>
      <c r="AZ1216" s="66">
        <v>480</v>
      </c>
    </row>
    <row r="1217" spans="1:52" s="196" customFormat="1" ht="31.5">
      <c r="A1217" s="53" t="str">
        <f t="shared" si="215"/>
        <v>VC4NT1+1</v>
      </c>
      <c r="B1217" s="53" t="str">
        <f t="shared" si="216"/>
        <v>VC4NT1+2</v>
      </c>
      <c r="C1217" s="53" t="str">
        <f t="shared" si="217"/>
        <v>VC4NT1+3</v>
      </c>
      <c r="D1217" s="53" t="str">
        <f t="shared" si="218"/>
        <v>VC4NT1+4</v>
      </c>
      <c r="F1217" s="54" t="s">
        <v>32</v>
      </c>
      <c r="G1217" s="55">
        <v>4</v>
      </c>
      <c r="H1217" s="55" t="s">
        <v>3949</v>
      </c>
      <c r="I1217" s="56" t="s">
        <v>3950</v>
      </c>
      <c r="J1217" s="56" t="s">
        <v>3951</v>
      </c>
      <c r="K1217" s="56"/>
      <c r="L1217" s="56" t="s">
        <v>3952</v>
      </c>
      <c r="M1217" s="57"/>
      <c r="N1217" s="57"/>
      <c r="O1217" s="57"/>
      <c r="P1217" s="57"/>
      <c r="Q1217" s="57"/>
      <c r="R1217" s="57"/>
      <c r="S1217" s="57"/>
      <c r="T1217" s="57"/>
      <c r="U1217" s="58"/>
      <c r="V1217" s="59"/>
      <c r="W1217" s="59"/>
      <c r="X1217" s="59"/>
      <c r="Y1217" s="59"/>
      <c r="Z1217" s="60"/>
      <c r="AA1217" s="60"/>
      <c r="AB1217" s="60"/>
      <c r="AC1217" s="60"/>
      <c r="AD1217" s="59"/>
      <c r="AE1217" s="59"/>
      <c r="AF1217" s="59"/>
      <c r="AG1217" s="59"/>
      <c r="AH1217" s="61"/>
      <c r="AI1217" s="61"/>
      <c r="AJ1217" s="61"/>
      <c r="AK1217" s="61"/>
      <c r="AL1217" s="149"/>
      <c r="AM1217" s="62"/>
      <c r="AN1217" s="62"/>
      <c r="AO1217" s="59">
        <f t="shared" si="214"/>
        <v>0</v>
      </c>
      <c r="AP1217" s="59">
        <f t="shared" si="214"/>
        <v>0</v>
      </c>
      <c r="AQ1217" s="59">
        <f t="shared" si="214"/>
        <v>0</v>
      </c>
      <c r="AR1217" s="59">
        <f t="shared" si="214"/>
        <v>0</v>
      </c>
      <c r="AS1217" s="59"/>
      <c r="AT1217" s="59"/>
      <c r="AU1217" s="59"/>
      <c r="AV1217" s="59"/>
      <c r="AW1217" s="64"/>
      <c r="AX1217" s="54" t="s">
        <v>32</v>
      </c>
      <c r="AY1217" s="65"/>
      <c r="AZ1217" s="66">
        <v>480</v>
      </c>
    </row>
    <row r="1218" spans="1:52" ht="90.75" customHeight="1">
      <c r="A1218" s="53" t="str">
        <f t="shared" si="215"/>
        <v>VC4NT1_D1+1</v>
      </c>
      <c r="B1218" s="53" t="str">
        <f t="shared" si="216"/>
        <v>VC4NT1_D1+2</v>
      </c>
      <c r="C1218" s="53" t="str">
        <f t="shared" si="217"/>
        <v>VC4NT1_D1+3</v>
      </c>
      <c r="D1218" s="53" t="str">
        <f t="shared" si="218"/>
        <v>VC4NT1_D1+4</v>
      </c>
      <c r="F1218" s="54" t="s">
        <v>32</v>
      </c>
      <c r="G1218" s="55"/>
      <c r="H1218" s="55" t="s">
        <v>3953</v>
      </c>
      <c r="I1218" s="56" t="s">
        <v>3954</v>
      </c>
      <c r="J1218" s="56" t="s">
        <v>50</v>
      </c>
      <c r="K1218" s="56"/>
      <c r="L1218" s="56" t="s">
        <v>51</v>
      </c>
      <c r="M1218" s="57">
        <v>9500</v>
      </c>
      <c r="N1218" s="57">
        <v>4000</v>
      </c>
      <c r="O1218" s="57">
        <v>2700</v>
      </c>
      <c r="P1218" s="57">
        <v>2000</v>
      </c>
      <c r="Q1218" s="57"/>
      <c r="R1218" s="57"/>
      <c r="S1218" s="57"/>
      <c r="T1218" s="57"/>
      <c r="U1218" s="58" t="str">
        <f>H1218</f>
        <v>VC4NT1_D1</v>
      </c>
      <c r="V1218" s="59"/>
      <c r="W1218" s="59"/>
      <c r="X1218" s="59"/>
      <c r="Y1218" s="59"/>
      <c r="Z1218" s="60"/>
      <c r="AA1218" s="60">
        <f>W1218/N1218</f>
        <v>0</v>
      </c>
      <c r="AB1218" s="60"/>
      <c r="AC1218" s="60"/>
      <c r="AD1218" s="59"/>
      <c r="AE1218" s="59"/>
      <c r="AF1218" s="59"/>
      <c r="AG1218" s="59"/>
      <c r="AH1218" s="61"/>
      <c r="AI1218" s="61"/>
      <c r="AJ1218" s="61"/>
      <c r="AK1218" s="61"/>
      <c r="AL1218" s="149">
        <v>4.51</v>
      </c>
      <c r="AM1218" s="62"/>
      <c r="AN1218" s="63">
        <f>ROUNDDOWN(AL1218*$AN$10/$AL$10,1)</f>
        <v>2.6</v>
      </c>
      <c r="AO1218" s="59">
        <f t="shared" si="214"/>
        <v>24700</v>
      </c>
      <c r="AP1218" s="59">
        <f t="shared" si="214"/>
        <v>10400</v>
      </c>
      <c r="AQ1218" s="59">
        <f t="shared" si="214"/>
        <v>7020</v>
      </c>
      <c r="AR1218" s="59">
        <f t="shared" si="214"/>
        <v>5200</v>
      </c>
      <c r="AS1218" s="59">
        <f t="shared" si="219"/>
        <v>24700</v>
      </c>
      <c r="AT1218" s="59">
        <f t="shared" si="219"/>
        <v>10400</v>
      </c>
      <c r="AU1218" s="59">
        <f t="shared" si="219"/>
        <v>7000</v>
      </c>
      <c r="AV1218" s="59">
        <f t="shared" si="219"/>
        <v>5200</v>
      </c>
      <c r="AW1218" s="64"/>
      <c r="AX1218" s="54" t="s">
        <v>32</v>
      </c>
      <c r="AY1218" s="65"/>
      <c r="AZ1218" s="66">
        <v>480</v>
      </c>
    </row>
    <row r="1219" spans="1:52" ht="90.75" customHeight="1">
      <c r="A1219" s="53" t="str">
        <f t="shared" si="215"/>
        <v>VC4NT1_D2+1</v>
      </c>
      <c r="B1219" s="53" t="str">
        <f t="shared" si="216"/>
        <v>VC4NT1_D2+2</v>
      </c>
      <c r="C1219" s="53" t="str">
        <f t="shared" si="217"/>
        <v>VC4NT1_D2+3</v>
      </c>
      <c r="D1219" s="53" t="str">
        <f t="shared" si="218"/>
        <v>VC4NT1_D2+4</v>
      </c>
      <c r="F1219" s="54" t="s">
        <v>32</v>
      </c>
      <c r="G1219" s="55"/>
      <c r="H1219" s="55" t="s">
        <v>3955</v>
      </c>
      <c r="I1219" s="56" t="s">
        <v>3956</v>
      </c>
      <c r="J1219" s="56" t="s">
        <v>50</v>
      </c>
      <c r="K1219" s="56"/>
      <c r="L1219" s="56" t="s">
        <v>3957</v>
      </c>
      <c r="M1219" s="57">
        <v>11000</v>
      </c>
      <c r="N1219" s="55">
        <v>4500</v>
      </c>
      <c r="O1219" s="55">
        <v>3000</v>
      </c>
      <c r="P1219" s="55">
        <v>2000</v>
      </c>
      <c r="Q1219" s="57"/>
      <c r="R1219" s="57"/>
      <c r="S1219" s="57"/>
      <c r="T1219" s="57"/>
      <c r="U1219" s="58" t="str">
        <f>H1219</f>
        <v>VC4NT1_D2</v>
      </c>
      <c r="V1219" s="59"/>
      <c r="W1219" s="59"/>
      <c r="X1219" s="59"/>
      <c r="Y1219" s="59"/>
      <c r="Z1219" s="60">
        <f>V1219/M1219</f>
        <v>0</v>
      </c>
      <c r="AA1219" s="60">
        <f>W1219/N1219</f>
        <v>0</v>
      </c>
      <c r="AB1219" s="60"/>
      <c r="AC1219" s="60"/>
      <c r="AD1219" s="59"/>
      <c r="AE1219" s="59"/>
      <c r="AF1219" s="59"/>
      <c r="AG1219" s="59"/>
      <c r="AH1219" s="61"/>
      <c r="AI1219" s="61"/>
      <c r="AJ1219" s="61"/>
      <c r="AK1219" s="61"/>
      <c r="AL1219" s="149">
        <v>4.51</v>
      </c>
      <c r="AM1219" s="62"/>
      <c r="AN1219" s="63">
        <f>ROUNDDOWN(AL1219*$AN$10/$AL$10,1)</f>
        <v>2.6</v>
      </c>
      <c r="AO1219" s="59">
        <f t="shared" si="214"/>
        <v>28600</v>
      </c>
      <c r="AP1219" s="59">
        <f t="shared" si="214"/>
        <v>11700</v>
      </c>
      <c r="AQ1219" s="59">
        <f t="shared" si="214"/>
        <v>7800</v>
      </c>
      <c r="AR1219" s="59">
        <f t="shared" si="214"/>
        <v>5200</v>
      </c>
      <c r="AS1219" s="59">
        <f t="shared" si="219"/>
        <v>28600</v>
      </c>
      <c r="AT1219" s="59">
        <f t="shared" si="219"/>
        <v>11700</v>
      </c>
      <c r="AU1219" s="59">
        <f t="shared" si="219"/>
        <v>7800</v>
      </c>
      <c r="AV1219" s="59">
        <f t="shared" si="219"/>
        <v>5200</v>
      </c>
      <c r="AW1219" s="64"/>
      <c r="AX1219" s="54" t="s">
        <v>32</v>
      </c>
      <c r="AY1219" s="65"/>
      <c r="AZ1219" s="66">
        <v>480</v>
      </c>
    </row>
    <row r="1220" spans="1:52" ht="31.5">
      <c r="A1220" s="53" t="str">
        <f t="shared" si="215"/>
        <v>VC5NT2+1</v>
      </c>
      <c r="B1220" s="53" t="str">
        <f t="shared" si="216"/>
        <v>VC5NT2+2</v>
      </c>
      <c r="C1220" s="53" t="str">
        <f t="shared" si="217"/>
        <v>VC5NT2+3</v>
      </c>
      <c r="D1220" s="53" t="str">
        <f t="shared" si="218"/>
        <v>VC5NT2+4</v>
      </c>
      <c r="F1220" s="54" t="s">
        <v>32</v>
      </c>
      <c r="G1220" s="55">
        <v>5</v>
      </c>
      <c r="H1220" s="55" t="s">
        <v>3958</v>
      </c>
      <c r="I1220" s="56" t="s">
        <v>3959</v>
      </c>
      <c r="J1220" s="56" t="s">
        <v>3960</v>
      </c>
      <c r="K1220" s="56"/>
      <c r="L1220" s="56" t="s">
        <v>3957</v>
      </c>
      <c r="M1220" s="55">
        <v>1000</v>
      </c>
      <c r="N1220" s="55">
        <v>500</v>
      </c>
      <c r="O1220" s="55">
        <v>300</v>
      </c>
      <c r="P1220" s="55">
        <v>200</v>
      </c>
      <c r="Q1220" s="57"/>
      <c r="R1220" s="57"/>
      <c r="S1220" s="57"/>
      <c r="T1220" s="57"/>
      <c r="U1220" s="58" t="str">
        <f>H1220</f>
        <v>VC5NT2</v>
      </c>
      <c r="V1220" s="59"/>
      <c r="W1220" s="59"/>
      <c r="X1220" s="59"/>
      <c r="Y1220" s="59"/>
      <c r="Z1220" s="60"/>
      <c r="AA1220" s="60"/>
      <c r="AB1220" s="60"/>
      <c r="AC1220" s="60"/>
      <c r="AD1220" s="59"/>
      <c r="AE1220" s="59"/>
      <c r="AF1220" s="59"/>
      <c r="AG1220" s="59"/>
      <c r="AH1220" s="61"/>
      <c r="AI1220" s="61"/>
      <c r="AJ1220" s="61"/>
      <c r="AK1220" s="61"/>
      <c r="AL1220" s="149">
        <v>5.151576220414201</v>
      </c>
      <c r="AM1220" s="62"/>
      <c r="AN1220" s="63">
        <f>ROUNDDOWN(AL1220*$AN$10/$AL$10,1)</f>
        <v>2.9</v>
      </c>
      <c r="AO1220" s="59">
        <f t="shared" si="214"/>
        <v>2900</v>
      </c>
      <c r="AP1220" s="59">
        <f t="shared" si="214"/>
        <v>1450</v>
      </c>
      <c r="AQ1220" s="59">
        <f t="shared" si="214"/>
        <v>870</v>
      </c>
      <c r="AR1220" s="59">
        <f t="shared" si="214"/>
        <v>580</v>
      </c>
      <c r="AS1220" s="59">
        <f t="shared" si="219"/>
        <v>2900</v>
      </c>
      <c r="AT1220" s="59">
        <f t="shared" si="219"/>
        <v>1500</v>
      </c>
      <c r="AU1220" s="59">
        <f t="shared" si="219"/>
        <v>870</v>
      </c>
      <c r="AV1220" s="59">
        <f t="shared" si="219"/>
        <v>580</v>
      </c>
      <c r="AW1220" s="64"/>
      <c r="AX1220" s="54" t="s">
        <v>32</v>
      </c>
      <c r="AY1220" s="65"/>
      <c r="AZ1220" s="66"/>
    </row>
    <row r="1221" spans="1:52">
      <c r="A1221" s="53" t="str">
        <f t="shared" si="215"/>
        <v>VC6NT2+1</v>
      </c>
      <c r="B1221" s="53" t="str">
        <f t="shared" si="216"/>
        <v>VC6NT2+2</v>
      </c>
      <c r="C1221" s="53" t="str">
        <f t="shared" si="217"/>
        <v>VC6NT2+3</v>
      </c>
      <c r="D1221" s="53" t="str">
        <f t="shared" si="218"/>
        <v>VC6NT2+4</v>
      </c>
      <c r="F1221" s="54" t="s">
        <v>32</v>
      </c>
      <c r="G1221" s="55">
        <v>6</v>
      </c>
      <c r="H1221" s="55" t="s">
        <v>48</v>
      </c>
      <c r="I1221" s="56" t="s">
        <v>49</v>
      </c>
      <c r="J1221" s="56" t="s">
        <v>3957</v>
      </c>
      <c r="K1221" s="56"/>
      <c r="L1221" s="56" t="s">
        <v>51</v>
      </c>
      <c r="M1221" s="57"/>
      <c r="N1221" s="57"/>
      <c r="O1221" s="55"/>
      <c r="P1221" s="55"/>
      <c r="Q1221" s="57"/>
      <c r="R1221" s="57"/>
      <c r="S1221" s="57"/>
      <c r="T1221" s="57"/>
      <c r="U1221" s="58"/>
      <c r="V1221" s="59"/>
      <c r="W1221" s="59"/>
      <c r="X1221" s="59"/>
      <c r="Y1221" s="59"/>
      <c r="Z1221" s="60"/>
      <c r="AA1221" s="60" t="e">
        <f>W1221/N1221</f>
        <v>#DIV/0!</v>
      </c>
      <c r="AB1221" s="60"/>
      <c r="AC1221" s="60"/>
      <c r="AD1221" s="59"/>
      <c r="AE1221" s="59"/>
      <c r="AF1221" s="59"/>
      <c r="AG1221" s="59"/>
      <c r="AH1221" s="61"/>
      <c r="AI1221" s="61"/>
      <c r="AJ1221" s="61"/>
      <c r="AK1221" s="61"/>
      <c r="AL1221" s="149"/>
      <c r="AM1221" s="62"/>
      <c r="AN1221" s="62"/>
      <c r="AO1221" s="59">
        <f t="shared" si="214"/>
        <v>0</v>
      </c>
      <c r="AP1221" s="59">
        <f t="shared" si="214"/>
        <v>0</v>
      </c>
      <c r="AQ1221" s="59">
        <f t="shared" si="214"/>
        <v>0</v>
      </c>
      <c r="AR1221" s="59">
        <f t="shared" si="214"/>
        <v>0</v>
      </c>
      <c r="AS1221" s="59"/>
      <c r="AT1221" s="59"/>
      <c r="AU1221" s="59"/>
      <c r="AV1221" s="59"/>
      <c r="AW1221" s="64"/>
      <c r="AX1221" s="54" t="s">
        <v>32</v>
      </c>
      <c r="AY1221" s="65"/>
      <c r="AZ1221" s="66">
        <v>720</v>
      </c>
    </row>
    <row r="1222" spans="1:52" ht="31.5">
      <c r="A1222" s="53" t="str">
        <f t="shared" si="215"/>
        <v>VC6NT2_D1+1</v>
      </c>
      <c r="B1222" s="53" t="str">
        <f t="shared" si="216"/>
        <v>VC6NT2_D1+2</v>
      </c>
      <c r="C1222" s="53" t="str">
        <f t="shared" si="217"/>
        <v>VC6NT2_D1+3</v>
      </c>
      <c r="D1222" s="53" t="str">
        <f t="shared" si="218"/>
        <v>VC6NT2_D1+4</v>
      </c>
      <c r="F1222" s="54" t="s">
        <v>32</v>
      </c>
      <c r="G1222" s="55"/>
      <c r="H1222" s="55" t="s">
        <v>52</v>
      </c>
      <c r="I1222" s="56" t="s">
        <v>53</v>
      </c>
      <c r="J1222" s="56" t="s">
        <v>3961</v>
      </c>
      <c r="K1222" s="56"/>
      <c r="L1222" s="56" t="s">
        <v>3962</v>
      </c>
      <c r="M1222" s="57">
        <v>2000</v>
      </c>
      <c r="N1222" s="55">
        <v>1000</v>
      </c>
      <c r="O1222" s="55">
        <v>850</v>
      </c>
      <c r="P1222" s="55">
        <v>750</v>
      </c>
      <c r="Q1222" s="57"/>
      <c r="R1222" s="57"/>
      <c r="S1222" s="57"/>
      <c r="T1222" s="57"/>
      <c r="U1222" s="58" t="str">
        <f>H1222</f>
        <v>VC6NT2_D1</v>
      </c>
      <c r="V1222" s="59"/>
      <c r="W1222" s="59"/>
      <c r="X1222" s="59"/>
      <c r="Y1222" s="59"/>
      <c r="Z1222" s="60">
        <f>V1222/M1222</f>
        <v>0</v>
      </c>
      <c r="AA1222" s="60"/>
      <c r="AB1222" s="60"/>
      <c r="AC1222" s="60"/>
      <c r="AD1222" s="59"/>
      <c r="AE1222" s="59"/>
      <c r="AF1222" s="59"/>
      <c r="AG1222" s="59"/>
      <c r="AH1222" s="61"/>
      <c r="AI1222" s="61"/>
      <c r="AJ1222" s="61"/>
      <c r="AK1222" s="61"/>
      <c r="AL1222" s="149">
        <v>5.1130620000000002</v>
      </c>
      <c r="AM1222" s="62"/>
      <c r="AN1222" s="63">
        <f>ROUNDDOWN(AL1222*$AN$10/$AL$10,1)</f>
        <v>2.9</v>
      </c>
      <c r="AO1222" s="59">
        <f t="shared" si="214"/>
        <v>5800</v>
      </c>
      <c r="AP1222" s="59">
        <f t="shared" si="214"/>
        <v>2900</v>
      </c>
      <c r="AQ1222" s="59">
        <f t="shared" si="214"/>
        <v>2465</v>
      </c>
      <c r="AR1222" s="59">
        <f t="shared" si="214"/>
        <v>2175</v>
      </c>
      <c r="AS1222" s="59">
        <f t="shared" si="219"/>
        <v>5800</v>
      </c>
      <c r="AT1222" s="59">
        <f t="shared" si="219"/>
        <v>2900</v>
      </c>
      <c r="AU1222" s="59">
        <f t="shared" si="219"/>
        <v>2500</v>
      </c>
      <c r="AV1222" s="59">
        <f t="shared" si="219"/>
        <v>2200</v>
      </c>
      <c r="AW1222" s="64"/>
      <c r="AX1222" s="54" t="s">
        <v>32</v>
      </c>
      <c r="AY1222" s="65"/>
      <c r="AZ1222" s="66">
        <v>600</v>
      </c>
    </row>
    <row r="1223" spans="1:52" ht="31.5">
      <c r="A1223" s="53" t="str">
        <f t="shared" si="215"/>
        <v>VC6NT2_D2+1</v>
      </c>
      <c r="B1223" s="53" t="str">
        <f t="shared" si="216"/>
        <v>VC6NT2_D2+2</v>
      </c>
      <c r="C1223" s="53" t="str">
        <f t="shared" si="217"/>
        <v>VC6NT2_D2+3</v>
      </c>
      <c r="D1223" s="53" t="str">
        <f t="shared" si="218"/>
        <v>VC6NT2_D2+4</v>
      </c>
      <c r="F1223" s="54" t="s">
        <v>32</v>
      </c>
      <c r="G1223" s="55"/>
      <c r="H1223" s="55" t="s">
        <v>54</v>
      </c>
      <c r="I1223" s="56" t="s">
        <v>3963</v>
      </c>
      <c r="J1223" s="56" t="s">
        <v>50</v>
      </c>
      <c r="K1223" s="56"/>
      <c r="L1223" s="56" t="s">
        <v>3964</v>
      </c>
      <c r="M1223" s="57">
        <v>1700</v>
      </c>
      <c r="N1223" s="57">
        <v>850</v>
      </c>
      <c r="O1223" s="55">
        <v>700</v>
      </c>
      <c r="P1223" s="55">
        <v>500</v>
      </c>
      <c r="Q1223" s="57"/>
      <c r="R1223" s="57"/>
      <c r="S1223" s="57"/>
      <c r="T1223" s="57"/>
      <c r="U1223" s="58" t="str">
        <f>H1223</f>
        <v>VC6NT2_D2</v>
      </c>
      <c r="V1223" s="59"/>
      <c r="W1223" s="59"/>
      <c r="X1223" s="59"/>
      <c r="Y1223" s="59"/>
      <c r="Z1223" s="60"/>
      <c r="AA1223" s="60"/>
      <c r="AB1223" s="60"/>
      <c r="AC1223" s="60"/>
      <c r="AD1223" s="59"/>
      <c r="AE1223" s="59"/>
      <c r="AF1223" s="59"/>
      <c r="AG1223" s="59"/>
      <c r="AH1223" s="61"/>
      <c r="AI1223" s="61"/>
      <c r="AJ1223" s="61"/>
      <c r="AK1223" s="61"/>
      <c r="AL1223" s="149">
        <v>4.66</v>
      </c>
      <c r="AM1223" s="62"/>
      <c r="AN1223" s="63">
        <f>ROUNDDOWN(AL1223*$AN$10/$AL$10,1)</f>
        <v>2.7</v>
      </c>
      <c r="AO1223" s="59">
        <f t="shared" si="214"/>
        <v>4590</v>
      </c>
      <c r="AP1223" s="59">
        <f t="shared" si="214"/>
        <v>2295</v>
      </c>
      <c r="AQ1223" s="59">
        <f t="shared" si="214"/>
        <v>1890.0000000000002</v>
      </c>
      <c r="AR1223" s="59">
        <f t="shared" si="214"/>
        <v>1350</v>
      </c>
      <c r="AS1223" s="59">
        <f t="shared" si="219"/>
        <v>4600</v>
      </c>
      <c r="AT1223" s="59">
        <f t="shared" si="219"/>
        <v>2300</v>
      </c>
      <c r="AU1223" s="59">
        <f t="shared" si="219"/>
        <v>1900</v>
      </c>
      <c r="AV1223" s="59">
        <f t="shared" si="219"/>
        <v>1400</v>
      </c>
      <c r="AW1223" s="64"/>
      <c r="AX1223" s="54" t="s">
        <v>32</v>
      </c>
      <c r="AY1223" s="65"/>
      <c r="AZ1223" s="66">
        <v>600</v>
      </c>
    </row>
    <row r="1224" spans="1:52" ht="31.5">
      <c r="A1224" s="53" t="str">
        <f t="shared" si="215"/>
        <v>VC6NT2_D3+1</v>
      </c>
      <c r="B1224" s="53" t="str">
        <f t="shared" si="216"/>
        <v>VC6NT2_D3+2</v>
      </c>
      <c r="C1224" s="53" t="str">
        <f t="shared" si="217"/>
        <v>VC6NT2_D3+3</v>
      </c>
      <c r="D1224" s="53" t="str">
        <f t="shared" si="218"/>
        <v>VC6NT2_D3+4</v>
      </c>
      <c r="F1224" s="54" t="s">
        <v>32</v>
      </c>
      <c r="G1224" s="55"/>
      <c r="H1224" s="55" t="s">
        <v>55</v>
      </c>
      <c r="I1224" s="56" t="s">
        <v>3965</v>
      </c>
      <c r="J1224" s="56" t="s">
        <v>50</v>
      </c>
      <c r="K1224" s="56"/>
      <c r="L1224" s="56" t="s">
        <v>3966</v>
      </c>
      <c r="M1224" s="57">
        <v>2000</v>
      </c>
      <c r="N1224" s="57">
        <v>1000</v>
      </c>
      <c r="O1224" s="57">
        <v>850</v>
      </c>
      <c r="P1224" s="55">
        <v>750</v>
      </c>
      <c r="Q1224" s="57"/>
      <c r="R1224" s="57"/>
      <c r="S1224" s="57"/>
      <c r="T1224" s="57"/>
      <c r="U1224" s="58" t="str">
        <f>H1224</f>
        <v>VC6NT2_D3</v>
      </c>
      <c r="V1224" s="59"/>
      <c r="W1224" s="59"/>
      <c r="X1224" s="59"/>
      <c r="Y1224" s="59"/>
      <c r="Z1224" s="60"/>
      <c r="AA1224" s="60">
        <f>W1224/N1224</f>
        <v>0</v>
      </c>
      <c r="AB1224" s="60"/>
      <c r="AC1224" s="60"/>
      <c r="AD1224" s="59"/>
      <c r="AE1224" s="59"/>
      <c r="AF1224" s="59"/>
      <c r="AG1224" s="59"/>
      <c r="AH1224" s="61"/>
      <c r="AI1224" s="61"/>
      <c r="AJ1224" s="61"/>
      <c r="AK1224" s="61"/>
      <c r="AL1224" s="149">
        <v>4.83</v>
      </c>
      <c r="AM1224" s="62"/>
      <c r="AN1224" s="63">
        <f>ROUNDDOWN(AL1224*$AN$10/$AL$10,1)</f>
        <v>2.8</v>
      </c>
      <c r="AO1224" s="59">
        <f t="shared" si="214"/>
        <v>5600</v>
      </c>
      <c r="AP1224" s="59">
        <f t="shared" si="214"/>
        <v>2800</v>
      </c>
      <c r="AQ1224" s="59">
        <f t="shared" si="214"/>
        <v>2380</v>
      </c>
      <c r="AR1224" s="59">
        <f t="shared" si="214"/>
        <v>2100</v>
      </c>
      <c r="AS1224" s="59">
        <f t="shared" si="219"/>
        <v>5600</v>
      </c>
      <c r="AT1224" s="59">
        <f t="shared" si="219"/>
        <v>2800</v>
      </c>
      <c r="AU1224" s="59">
        <f t="shared" si="219"/>
        <v>2400</v>
      </c>
      <c r="AV1224" s="59">
        <f t="shared" si="219"/>
        <v>2100</v>
      </c>
      <c r="AW1224" s="64"/>
      <c r="AX1224" s="54" t="s">
        <v>32</v>
      </c>
      <c r="AY1224" s="65"/>
      <c r="AZ1224" s="66">
        <v>600</v>
      </c>
    </row>
    <row r="1225" spans="1:52" ht="31.5">
      <c r="A1225" s="53" t="str">
        <f t="shared" si="215"/>
        <v>VC7NT2+1</v>
      </c>
      <c r="B1225" s="53" t="str">
        <f t="shared" si="216"/>
        <v>VC7NT2+2</v>
      </c>
      <c r="C1225" s="53" t="str">
        <f t="shared" si="217"/>
        <v>VC7NT2+3</v>
      </c>
      <c r="D1225" s="53" t="str">
        <f t="shared" si="218"/>
        <v>VC7NT2+4</v>
      </c>
      <c r="F1225" s="54" t="s">
        <v>32</v>
      </c>
      <c r="G1225" s="55">
        <v>7</v>
      </c>
      <c r="H1225" s="55" t="s">
        <v>3967</v>
      </c>
      <c r="I1225" s="56" t="s">
        <v>3968</v>
      </c>
      <c r="J1225" s="56" t="s">
        <v>3969</v>
      </c>
      <c r="K1225" s="56"/>
      <c r="L1225" s="56" t="s">
        <v>3970</v>
      </c>
      <c r="M1225" s="55">
        <v>4500</v>
      </c>
      <c r="N1225" s="55">
        <v>2000</v>
      </c>
      <c r="O1225" s="55">
        <v>1200</v>
      </c>
      <c r="P1225" s="55">
        <v>900</v>
      </c>
      <c r="Q1225" s="57"/>
      <c r="R1225" s="57"/>
      <c r="S1225" s="57"/>
      <c r="T1225" s="57"/>
      <c r="U1225" s="58" t="str">
        <f>H1225</f>
        <v>VC7NT2</v>
      </c>
      <c r="V1225" s="59"/>
      <c r="W1225" s="59"/>
      <c r="X1225" s="59"/>
      <c r="Y1225" s="59"/>
      <c r="Z1225" s="60"/>
      <c r="AA1225" s="60">
        <f>W1225/N1225</f>
        <v>0</v>
      </c>
      <c r="AB1225" s="60"/>
      <c r="AC1225" s="60"/>
      <c r="AD1225" s="59"/>
      <c r="AE1225" s="59"/>
      <c r="AF1225" s="59"/>
      <c r="AG1225" s="59"/>
      <c r="AH1225" s="61"/>
      <c r="AI1225" s="61"/>
      <c r="AJ1225" s="61"/>
      <c r="AK1225" s="61"/>
      <c r="AL1225" s="149">
        <v>3.7510899134428546</v>
      </c>
      <c r="AM1225" s="62"/>
      <c r="AN1225" s="63">
        <f>ROUNDDOWN(AL1225*$AN$10/$AL$10,1)</f>
        <v>2.1</v>
      </c>
      <c r="AO1225" s="59">
        <f t="shared" si="214"/>
        <v>9450</v>
      </c>
      <c r="AP1225" s="59">
        <f t="shared" si="214"/>
        <v>4200</v>
      </c>
      <c r="AQ1225" s="59">
        <f t="shared" si="214"/>
        <v>2520</v>
      </c>
      <c r="AR1225" s="59">
        <f t="shared" si="214"/>
        <v>1890</v>
      </c>
      <c r="AS1225" s="59">
        <f t="shared" si="219"/>
        <v>9500</v>
      </c>
      <c r="AT1225" s="59">
        <f t="shared" si="219"/>
        <v>4200</v>
      </c>
      <c r="AU1225" s="59">
        <f t="shared" si="219"/>
        <v>2500</v>
      </c>
      <c r="AV1225" s="59">
        <f t="shared" si="219"/>
        <v>1900</v>
      </c>
      <c r="AW1225" s="64"/>
      <c r="AX1225" s="54" t="s">
        <v>32</v>
      </c>
      <c r="AY1225" s="65"/>
      <c r="AZ1225" s="66"/>
    </row>
    <row r="1226" spans="1:52" ht="63">
      <c r="A1226" s="53" t="str">
        <f t="shared" si="215"/>
        <v>VC8NT2+1</v>
      </c>
      <c r="B1226" s="53" t="str">
        <f t="shared" si="216"/>
        <v>VC8NT2+2</v>
      </c>
      <c r="C1226" s="53" t="str">
        <f t="shared" si="217"/>
        <v>VC8NT2+3</v>
      </c>
      <c r="D1226" s="53" t="str">
        <f t="shared" si="218"/>
        <v>VC8NT2+4</v>
      </c>
      <c r="F1226" s="54" t="s">
        <v>32</v>
      </c>
      <c r="G1226" s="55">
        <v>8</v>
      </c>
      <c r="H1226" s="55" t="s">
        <v>3971</v>
      </c>
      <c r="I1226" s="56" t="s">
        <v>3961</v>
      </c>
      <c r="J1226" s="56" t="s">
        <v>3972</v>
      </c>
      <c r="K1226" s="56"/>
      <c r="L1226" s="56" t="s">
        <v>3973</v>
      </c>
      <c r="M1226" s="57"/>
      <c r="N1226" s="57"/>
      <c r="O1226" s="57"/>
      <c r="P1226" s="57"/>
      <c r="Q1226" s="57"/>
      <c r="R1226" s="57"/>
      <c r="S1226" s="57"/>
      <c r="T1226" s="57"/>
      <c r="U1226" s="58"/>
      <c r="V1226" s="59"/>
      <c r="W1226" s="59"/>
      <c r="X1226" s="59"/>
      <c r="Y1226" s="59"/>
      <c r="Z1226" s="60" t="e">
        <f>V1226/M1226</f>
        <v>#DIV/0!</v>
      </c>
      <c r="AA1226" s="60"/>
      <c r="AB1226" s="60"/>
      <c r="AC1226" s="60"/>
      <c r="AD1226" s="59"/>
      <c r="AE1226" s="59"/>
      <c r="AF1226" s="59"/>
      <c r="AG1226" s="59"/>
      <c r="AH1226" s="61"/>
      <c r="AI1226" s="61"/>
      <c r="AJ1226" s="61"/>
      <c r="AK1226" s="61"/>
      <c r="AL1226" s="149"/>
      <c r="AM1226" s="62"/>
      <c r="AN1226" s="62"/>
      <c r="AO1226" s="59">
        <f t="shared" si="214"/>
        <v>0</v>
      </c>
      <c r="AP1226" s="59">
        <f t="shared" si="214"/>
        <v>0</v>
      </c>
      <c r="AQ1226" s="59">
        <f t="shared" si="214"/>
        <v>0</v>
      </c>
      <c r="AR1226" s="59">
        <f t="shared" ref="AR1226:AR1289" si="227">P1226*$AN1226</f>
        <v>0</v>
      </c>
      <c r="AS1226" s="59"/>
      <c r="AT1226" s="59"/>
      <c r="AU1226" s="59"/>
      <c r="AV1226" s="59"/>
      <c r="AW1226" s="64"/>
      <c r="AX1226" s="54" t="s">
        <v>32</v>
      </c>
      <c r="AY1226" s="65"/>
      <c r="AZ1226" s="66">
        <v>600</v>
      </c>
    </row>
    <row r="1227" spans="1:52" ht="110.25">
      <c r="A1227" s="53" t="str">
        <f t="shared" si="215"/>
        <v>VC8NT2_D1+1</v>
      </c>
      <c r="B1227" s="53" t="str">
        <f t="shared" si="216"/>
        <v>VC8NT2_D1+2</v>
      </c>
      <c r="C1227" s="53" t="str">
        <f t="shared" si="217"/>
        <v>VC8NT2_D1+3</v>
      </c>
      <c r="D1227" s="53" t="str">
        <f t="shared" si="218"/>
        <v>VC8NT2_D1+4</v>
      </c>
      <c r="F1227" s="54" t="s">
        <v>32</v>
      </c>
      <c r="G1227" s="55"/>
      <c r="H1227" s="55" t="s">
        <v>3974</v>
      </c>
      <c r="I1227" s="56" t="s">
        <v>3975</v>
      </c>
      <c r="J1227" s="56" t="s">
        <v>3976</v>
      </c>
      <c r="K1227" s="56"/>
      <c r="L1227" s="56" t="s">
        <v>3977</v>
      </c>
      <c r="M1227" s="57">
        <v>5500</v>
      </c>
      <c r="N1227" s="57">
        <v>2500</v>
      </c>
      <c r="O1227" s="57">
        <v>1200</v>
      </c>
      <c r="P1227" s="57">
        <v>1000</v>
      </c>
      <c r="Q1227" s="57"/>
      <c r="R1227" s="57"/>
      <c r="S1227" s="57"/>
      <c r="T1227" s="57"/>
      <c r="U1227" s="58" t="str">
        <f t="shared" ref="U1227:U1233" si="228">H1227</f>
        <v>VC8NT2_D1</v>
      </c>
      <c r="V1227" s="59"/>
      <c r="W1227" s="59"/>
      <c r="X1227" s="59"/>
      <c r="Y1227" s="59"/>
      <c r="Z1227" s="60"/>
      <c r="AA1227" s="60"/>
      <c r="AB1227" s="60"/>
      <c r="AC1227" s="60"/>
      <c r="AD1227" s="59"/>
      <c r="AE1227" s="59"/>
      <c r="AF1227" s="59"/>
      <c r="AG1227" s="59"/>
      <c r="AH1227" s="61"/>
      <c r="AI1227" s="61"/>
      <c r="AJ1227" s="61"/>
      <c r="AK1227" s="61"/>
      <c r="AL1227" s="149">
        <v>3.7714887544901905</v>
      </c>
      <c r="AM1227" s="62"/>
      <c r="AN1227" s="63">
        <f t="shared" ref="AN1227:AN1233" si="229">ROUNDDOWN(AL1227*$AN$10/$AL$10,1)</f>
        <v>2.1</v>
      </c>
      <c r="AO1227" s="59">
        <f t="shared" ref="AO1227:AR1290" si="230">M1227*$AN1227</f>
        <v>11550</v>
      </c>
      <c r="AP1227" s="59">
        <f t="shared" si="230"/>
        <v>5250</v>
      </c>
      <c r="AQ1227" s="59">
        <f t="shared" si="230"/>
        <v>2520</v>
      </c>
      <c r="AR1227" s="59">
        <f t="shared" si="227"/>
        <v>2100</v>
      </c>
      <c r="AS1227" s="59">
        <f t="shared" si="219"/>
        <v>11600</v>
      </c>
      <c r="AT1227" s="59">
        <f t="shared" si="219"/>
        <v>5300</v>
      </c>
      <c r="AU1227" s="59">
        <f t="shared" si="219"/>
        <v>2500</v>
      </c>
      <c r="AV1227" s="59">
        <f t="shared" si="219"/>
        <v>2100</v>
      </c>
      <c r="AW1227" s="64"/>
      <c r="AX1227" s="54" t="s">
        <v>32</v>
      </c>
      <c r="AY1227" s="65"/>
      <c r="AZ1227" s="66">
        <v>600</v>
      </c>
    </row>
    <row r="1228" spans="1:52" ht="31.5">
      <c r="A1228" s="53" t="str">
        <f t="shared" ref="A1228:A1291" si="231">H1228&amp;"+1"</f>
        <v>VC8NT2_D2+1</v>
      </c>
      <c r="B1228" s="53" t="str">
        <f t="shared" ref="B1228:B1291" si="232">H1228&amp;"+2"</f>
        <v>VC8NT2_D2+2</v>
      </c>
      <c r="C1228" s="53" t="str">
        <f t="shared" ref="C1228:C1291" si="233">H1228&amp;"+3"</f>
        <v>VC8NT2_D2+3</v>
      </c>
      <c r="D1228" s="53" t="str">
        <f t="shared" ref="D1228:D1291" si="234">H1228&amp;"+4"</f>
        <v>VC8NT2_D2+4</v>
      </c>
      <c r="F1228" s="54" t="s">
        <v>32</v>
      </c>
      <c r="G1228" s="55"/>
      <c r="H1228" s="55" t="s">
        <v>3978</v>
      </c>
      <c r="I1228" s="56" t="s">
        <v>3979</v>
      </c>
      <c r="J1228" s="56" t="s">
        <v>3980</v>
      </c>
      <c r="K1228" s="56"/>
      <c r="L1228" s="56" t="s">
        <v>3981</v>
      </c>
      <c r="M1228" s="57">
        <v>4000</v>
      </c>
      <c r="N1228" s="57">
        <v>2000</v>
      </c>
      <c r="O1228" s="57">
        <v>1200</v>
      </c>
      <c r="P1228" s="55">
        <v>1000</v>
      </c>
      <c r="Q1228" s="57"/>
      <c r="R1228" s="57"/>
      <c r="S1228" s="57"/>
      <c r="T1228" s="57"/>
      <c r="U1228" s="58" t="str">
        <f t="shared" si="228"/>
        <v>VC8NT2_D2</v>
      </c>
      <c r="V1228" s="59"/>
      <c r="W1228" s="59"/>
      <c r="X1228" s="59"/>
      <c r="Y1228" s="59"/>
      <c r="Z1228" s="60"/>
      <c r="AA1228" s="60"/>
      <c r="AB1228" s="60"/>
      <c r="AC1228" s="60"/>
      <c r="AD1228" s="59"/>
      <c r="AE1228" s="59"/>
      <c r="AF1228" s="59"/>
      <c r="AG1228" s="59"/>
      <c r="AH1228" s="61"/>
      <c r="AI1228" s="61"/>
      <c r="AJ1228" s="61"/>
      <c r="AK1228" s="61"/>
      <c r="AL1228" s="149">
        <v>4.43</v>
      </c>
      <c r="AM1228" s="62"/>
      <c r="AN1228" s="63">
        <f t="shared" si="229"/>
        <v>2.5</v>
      </c>
      <c r="AO1228" s="59">
        <f t="shared" si="230"/>
        <v>10000</v>
      </c>
      <c r="AP1228" s="59">
        <f t="shared" si="230"/>
        <v>5000</v>
      </c>
      <c r="AQ1228" s="59">
        <f t="shared" si="230"/>
        <v>3000</v>
      </c>
      <c r="AR1228" s="59">
        <f t="shared" si="227"/>
        <v>2500</v>
      </c>
      <c r="AS1228" s="59">
        <f t="shared" ref="AS1228:AV1290" si="235">IF(AO1228&lt;1000,ROUND(AO1228,-1),ROUND(AO1228,-2))</f>
        <v>10000</v>
      </c>
      <c r="AT1228" s="59">
        <f t="shared" si="235"/>
        <v>5000</v>
      </c>
      <c r="AU1228" s="59">
        <f t="shared" si="235"/>
        <v>3000</v>
      </c>
      <c r="AV1228" s="59">
        <f t="shared" si="235"/>
        <v>2500</v>
      </c>
      <c r="AW1228" s="64"/>
      <c r="AX1228" s="54" t="s">
        <v>32</v>
      </c>
      <c r="AY1228" s="65"/>
      <c r="AZ1228" s="66">
        <v>480</v>
      </c>
    </row>
    <row r="1229" spans="1:52" ht="78.75">
      <c r="A1229" s="53" t="str">
        <f t="shared" si="231"/>
        <v>VC8NT2_D3+1</v>
      </c>
      <c r="B1229" s="53" t="str">
        <f t="shared" si="232"/>
        <v>VC8NT2_D3+2</v>
      </c>
      <c r="C1229" s="53" t="str">
        <f t="shared" si="233"/>
        <v>VC8NT2_D3+3</v>
      </c>
      <c r="D1229" s="53" t="str">
        <f t="shared" si="234"/>
        <v>VC8NT2_D3+4</v>
      </c>
      <c r="F1229" s="54" t="s">
        <v>32</v>
      </c>
      <c r="G1229" s="55"/>
      <c r="H1229" s="55" t="s">
        <v>3982</v>
      </c>
      <c r="I1229" s="56" t="s">
        <v>3983</v>
      </c>
      <c r="J1229" s="56" t="s">
        <v>3981</v>
      </c>
      <c r="K1229" s="56"/>
      <c r="L1229" s="56" t="s">
        <v>3964</v>
      </c>
      <c r="M1229" s="57">
        <v>3500</v>
      </c>
      <c r="N1229" s="57">
        <v>1700</v>
      </c>
      <c r="O1229" s="57">
        <v>1000</v>
      </c>
      <c r="P1229" s="55">
        <v>800</v>
      </c>
      <c r="Q1229" s="57"/>
      <c r="R1229" s="57"/>
      <c r="S1229" s="57"/>
      <c r="T1229" s="57"/>
      <c r="U1229" s="58" t="str">
        <f t="shared" si="228"/>
        <v>VC8NT2_D3</v>
      </c>
      <c r="V1229" s="59"/>
      <c r="W1229" s="59"/>
      <c r="X1229" s="59"/>
      <c r="Y1229" s="59"/>
      <c r="Z1229" s="60">
        <f>V1229/M1229</f>
        <v>0</v>
      </c>
      <c r="AA1229" s="60"/>
      <c r="AB1229" s="60"/>
      <c r="AC1229" s="60"/>
      <c r="AD1229" s="59"/>
      <c r="AE1229" s="59"/>
      <c r="AF1229" s="59"/>
      <c r="AG1229" s="59"/>
      <c r="AH1229" s="61"/>
      <c r="AI1229" s="61"/>
      <c r="AJ1229" s="61"/>
      <c r="AK1229" s="61"/>
      <c r="AL1229" s="149">
        <v>5.2521008403361336</v>
      </c>
      <c r="AM1229" s="62"/>
      <c r="AN1229" s="63">
        <f t="shared" si="229"/>
        <v>3</v>
      </c>
      <c r="AO1229" s="59">
        <f t="shared" si="230"/>
        <v>10500</v>
      </c>
      <c r="AP1229" s="59">
        <f t="shared" si="230"/>
        <v>5100</v>
      </c>
      <c r="AQ1229" s="59">
        <f t="shared" si="230"/>
        <v>3000</v>
      </c>
      <c r="AR1229" s="59">
        <f t="shared" si="227"/>
        <v>2400</v>
      </c>
      <c r="AS1229" s="59">
        <f t="shared" si="235"/>
        <v>10500</v>
      </c>
      <c r="AT1229" s="59">
        <f t="shared" si="235"/>
        <v>5100</v>
      </c>
      <c r="AU1229" s="59">
        <f t="shared" si="235"/>
        <v>3000</v>
      </c>
      <c r="AV1229" s="59">
        <f t="shared" si="235"/>
        <v>2400</v>
      </c>
      <c r="AW1229" s="64"/>
      <c r="AX1229" s="54" t="s">
        <v>32</v>
      </c>
      <c r="AY1229" s="65"/>
      <c r="AZ1229" s="66"/>
    </row>
    <row r="1230" spans="1:52" ht="43.5" customHeight="1">
      <c r="A1230" s="53" t="str">
        <f t="shared" si="231"/>
        <v>VC8NT2_D4+1</v>
      </c>
      <c r="B1230" s="53" t="str">
        <f t="shared" si="232"/>
        <v>VC8NT2_D4+2</v>
      </c>
      <c r="C1230" s="53" t="str">
        <f t="shared" si="233"/>
        <v>VC8NT2_D4+3</v>
      </c>
      <c r="D1230" s="53" t="str">
        <f t="shared" si="234"/>
        <v>VC8NT2_D4+4</v>
      </c>
      <c r="F1230" s="54" t="s">
        <v>32</v>
      </c>
      <c r="G1230" s="55"/>
      <c r="H1230" s="55" t="s">
        <v>3984</v>
      </c>
      <c r="I1230" s="56" t="s">
        <v>3985</v>
      </c>
      <c r="J1230" s="56" t="s">
        <v>3986</v>
      </c>
      <c r="K1230" s="56"/>
      <c r="L1230" s="56" t="s">
        <v>3987</v>
      </c>
      <c r="M1230" s="57">
        <v>2500</v>
      </c>
      <c r="N1230" s="57">
        <v>1200</v>
      </c>
      <c r="O1230" s="57">
        <v>1000</v>
      </c>
      <c r="P1230" s="55">
        <v>800</v>
      </c>
      <c r="Q1230" s="57"/>
      <c r="R1230" s="57"/>
      <c r="S1230" s="57"/>
      <c r="T1230" s="57"/>
      <c r="U1230" s="58" t="str">
        <f t="shared" si="228"/>
        <v>VC8NT2_D4</v>
      </c>
      <c r="V1230" s="59"/>
      <c r="W1230" s="59"/>
      <c r="X1230" s="59"/>
      <c r="Y1230" s="59"/>
      <c r="Z1230" s="60"/>
      <c r="AA1230" s="60">
        <f>W1230/N1230</f>
        <v>0</v>
      </c>
      <c r="AB1230" s="60"/>
      <c r="AC1230" s="60"/>
      <c r="AD1230" s="59" t="e">
        <f>VLOOKUP($H1230,#REF!,5,0)</f>
        <v>#REF!</v>
      </c>
      <c r="AE1230" s="59" t="e">
        <f>VLOOKUP($H1230,#REF!,6,0)</f>
        <v>#REF!</v>
      </c>
      <c r="AF1230" s="59"/>
      <c r="AG1230" s="59" t="e">
        <f>VLOOKUP($H1230,#REF!,8,0)</f>
        <v>#REF!</v>
      </c>
      <c r="AH1230" s="61" t="e">
        <f>AD1230/M1230</f>
        <v>#REF!</v>
      </c>
      <c r="AI1230" s="61" t="e">
        <f>AE1230/N1230</f>
        <v>#REF!</v>
      </c>
      <c r="AJ1230" s="61"/>
      <c r="AK1230" s="61" t="e">
        <f>AG1230/P1230</f>
        <v>#REF!</v>
      </c>
      <c r="AL1230" s="149">
        <v>6.358176873333333</v>
      </c>
      <c r="AM1230" s="62"/>
      <c r="AN1230" s="63">
        <f t="shared" si="229"/>
        <v>3.6</v>
      </c>
      <c r="AO1230" s="59">
        <f t="shared" si="230"/>
        <v>9000</v>
      </c>
      <c r="AP1230" s="59">
        <f t="shared" si="230"/>
        <v>4320</v>
      </c>
      <c r="AQ1230" s="59">
        <f t="shared" si="230"/>
        <v>3600</v>
      </c>
      <c r="AR1230" s="59">
        <f t="shared" si="227"/>
        <v>2880</v>
      </c>
      <c r="AS1230" s="59">
        <f t="shared" si="235"/>
        <v>9000</v>
      </c>
      <c r="AT1230" s="59">
        <f t="shared" si="235"/>
        <v>4300</v>
      </c>
      <c r="AU1230" s="59">
        <f t="shared" si="235"/>
        <v>3600</v>
      </c>
      <c r="AV1230" s="59">
        <f t="shared" si="235"/>
        <v>2900</v>
      </c>
      <c r="AW1230" s="64" t="e">
        <f>VLOOKUP($H1230,#REF!,3,0)</f>
        <v>#REF!</v>
      </c>
      <c r="AX1230" s="157" t="s">
        <v>32</v>
      </c>
      <c r="AY1230" s="151"/>
      <c r="AZ1230" s="66">
        <v>600</v>
      </c>
    </row>
    <row r="1231" spans="1:52" ht="31.5">
      <c r="A1231" s="53" t="str">
        <f t="shared" si="231"/>
        <v>VC8NT2_D5+1</v>
      </c>
      <c r="B1231" s="53" t="str">
        <f t="shared" si="232"/>
        <v>VC8NT2_D5+2</v>
      </c>
      <c r="C1231" s="53" t="str">
        <f t="shared" si="233"/>
        <v>VC8NT2_D5+3</v>
      </c>
      <c r="D1231" s="53" t="str">
        <f t="shared" si="234"/>
        <v>VC8NT2_D5+4</v>
      </c>
      <c r="F1231" s="54" t="s">
        <v>32</v>
      </c>
      <c r="G1231" s="55"/>
      <c r="H1231" s="55" t="s">
        <v>3988</v>
      </c>
      <c r="I1231" s="56" t="s">
        <v>3989</v>
      </c>
      <c r="J1231" s="56" t="s">
        <v>3990</v>
      </c>
      <c r="K1231" s="56"/>
      <c r="L1231" s="56" t="s">
        <v>3991</v>
      </c>
      <c r="M1231" s="57">
        <v>3000</v>
      </c>
      <c r="N1231" s="57">
        <v>1500</v>
      </c>
      <c r="O1231" s="57">
        <v>1000</v>
      </c>
      <c r="P1231" s="55">
        <v>800</v>
      </c>
      <c r="Q1231" s="57"/>
      <c r="R1231" s="57"/>
      <c r="S1231" s="57"/>
      <c r="T1231" s="57"/>
      <c r="U1231" s="58" t="str">
        <f t="shared" si="228"/>
        <v>VC8NT2_D5</v>
      </c>
      <c r="V1231" s="59"/>
      <c r="W1231" s="59"/>
      <c r="X1231" s="59"/>
      <c r="Y1231" s="59"/>
      <c r="Z1231" s="60"/>
      <c r="AA1231" s="60">
        <f>W1231/N1231</f>
        <v>0</v>
      </c>
      <c r="AB1231" s="60"/>
      <c r="AC1231" s="60"/>
      <c r="AD1231" s="59"/>
      <c r="AE1231" s="59"/>
      <c r="AF1231" s="59"/>
      <c r="AG1231" s="59"/>
      <c r="AH1231" s="61"/>
      <c r="AI1231" s="61"/>
      <c r="AJ1231" s="61"/>
      <c r="AK1231" s="61"/>
      <c r="AL1231" s="149">
        <v>4.6453333333333333</v>
      </c>
      <c r="AM1231" s="62"/>
      <c r="AN1231" s="63">
        <f t="shared" si="229"/>
        <v>2.6</v>
      </c>
      <c r="AO1231" s="59">
        <f t="shared" si="230"/>
        <v>7800</v>
      </c>
      <c r="AP1231" s="59">
        <f t="shared" si="230"/>
        <v>3900</v>
      </c>
      <c r="AQ1231" s="59">
        <f t="shared" si="230"/>
        <v>2600</v>
      </c>
      <c r="AR1231" s="59">
        <f t="shared" si="227"/>
        <v>2080</v>
      </c>
      <c r="AS1231" s="59">
        <f t="shared" si="235"/>
        <v>7800</v>
      </c>
      <c r="AT1231" s="59">
        <f t="shared" si="235"/>
        <v>3900</v>
      </c>
      <c r="AU1231" s="59">
        <f t="shared" si="235"/>
        <v>2600</v>
      </c>
      <c r="AV1231" s="59">
        <f t="shared" si="235"/>
        <v>2100</v>
      </c>
      <c r="AW1231" s="64"/>
      <c r="AX1231" s="54" t="s">
        <v>32</v>
      </c>
      <c r="AY1231" s="65"/>
      <c r="AZ1231" s="66">
        <v>600</v>
      </c>
    </row>
    <row r="1232" spans="1:52" ht="31.5">
      <c r="A1232" s="53" t="str">
        <f t="shared" si="231"/>
        <v>VC8NT2_D6+1</v>
      </c>
      <c r="B1232" s="53" t="str">
        <f t="shared" si="232"/>
        <v>VC8NT2_D6+2</v>
      </c>
      <c r="C1232" s="53" t="str">
        <f t="shared" si="233"/>
        <v>VC8NT2_D6+3</v>
      </c>
      <c r="D1232" s="53" t="str">
        <f t="shared" si="234"/>
        <v>VC8NT2_D6+4</v>
      </c>
      <c r="F1232" s="54" t="s">
        <v>32</v>
      </c>
      <c r="G1232" s="55"/>
      <c r="H1232" s="55" t="s">
        <v>3992</v>
      </c>
      <c r="I1232" s="56" t="s">
        <v>3993</v>
      </c>
      <c r="J1232" s="56" t="s">
        <v>3990</v>
      </c>
      <c r="K1232" s="56"/>
      <c r="L1232" s="56" t="s">
        <v>3994</v>
      </c>
      <c r="M1232" s="57">
        <v>2500</v>
      </c>
      <c r="N1232" s="57">
        <v>1200</v>
      </c>
      <c r="O1232" s="57">
        <v>1000</v>
      </c>
      <c r="P1232" s="55">
        <v>800</v>
      </c>
      <c r="Q1232" s="57"/>
      <c r="R1232" s="57"/>
      <c r="S1232" s="57"/>
      <c r="T1232" s="57"/>
      <c r="U1232" s="58" t="str">
        <f t="shared" si="228"/>
        <v>VC8NT2_D6</v>
      </c>
      <c r="V1232" s="59"/>
      <c r="W1232" s="59"/>
      <c r="X1232" s="59"/>
      <c r="Y1232" s="59"/>
      <c r="Z1232" s="60"/>
      <c r="AA1232" s="60"/>
      <c r="AB1232" s="60"/>
      <c r="AC1232" s="60"/>
      <c r="AD1232" s="59"/>
      <c r="AE1232" s="59"/>
      <c r="AF1232" s="59"/>
      <c r="AG1232" s="59"/>
      <c r="AH1232" s="61"/>
      <c r="AI1232" s="61"/>
      <c r="AJ1232" s="61"/>
      <c r="AK1232" s="61"/>
      <c r="AL1232" s="149">
        <v>6.6546111111111106</v>
      </c>
      <c r="AM1232" s="62"/>
      <c r="AN1232" s="63">
        <f t="shared" si="229"/>
        <v>3.8</v>
      </c>
      <c r="AO1232" s="59">
        <f t="shared" si="230"/>
        <v>9500</v>
      </c>
      <c r="AP1232" s="59">
        <f t="shared" si="230"/>
        <v>4560</v>
      </c>
      <c r="AQ1232" s="59">
        <f t="shared" si="230"/>
        <v>3800</v>
      </c>
      <c r="AR1232" s="59">
        <f t="shared" si="227"/>
        <v>3040</v>
      </c>
      <c r="AS1232" s="59">
        <f t="shared" si="235"/>
        <v>9500</v>
      </c>
      <c r="AT1232" s="59">
        <f t="shared" si="235"/>
        <v>4600</v>
      </c>
      <c r="AU1232" s="59">
        <f t="shared" si="235"/>
        <v>3800</v>
      </c>
      <c r="AV1232" s="59">
        <f t="shared" si="235"/>
        <v>3000</v>
      </c>
      <c r="AW1232" s="64"/>
      <c r="AX1232" s="54" t="s">
        <v>32</v>
      </c>
      <c r="AY1232" s="65"/>
      <c r="AZ1232" s="66">
        <v>600</v>
      </c>
    </row>
    <row r="1233" spans="1:52" ht="20.100000000000001" customHeight="1">
      <c r="A1233" s="53" t="str">
        <f t="shared" si="231"/>
        <v>VC9NT2+1</v>
      </c>
      <c r="B1233" s="53" t="str">
        <f t="shared" si="232"/>
        <v>VC9NT2+2</v>
      </c>
      <c r="C1233" s="53" t="str">
        <f t="shared" si="233"/>
        <v>VC9NT2+3</v>
      </c>
      <c r="D1233" s="53" t="str">
        <f t="shared" si="234"/>
        <v>VC9NT2+4</v>
      </c>
      <c r="F1233" s="54" t="s">
        <v>32</v>
      </c>
      <c r="G1233" s="55">
        <v>9</v>
      </c>
      <c r="H1233" s="55" t="s">
        <v>3995</v>
      </c>
      <c r="I1233" s="56" t="s">
        <v>3996</v>
      </c>
      <c r="J1233" s="56" t="s">
        <v>3997</v>
      </c>
      <c r="K1233" s="56"/>
      <c r="L1233" s="56" t="s">
        <v>3998</v>
      </c>
      <c r="M1233" s="55">
        <v>3000</v>
      </c>
      <c r="N1233" s="55">
        <v>1500</v>
      </c>
      <c r="O1233" s="55">
        <v>1000</v>
      </c>
      <c r="P1233" s="55">
        <v>800</v>
      </c>
      <c r="Q1233" s="57"/>
      <c r="R1233" s="57"/>
      <c r="S1233" s="57"/>
      <c r="T1233" s="57"/>
      <c r="U1233" s="58" t="str">
        <f t="shared" si="228"/>
        <v>VC9NT2</v>
      </c>
      <c r="V1233" s="59"/>
      <c r="W1233" s="59"/>
      <c r="X1233" s="59"/>
      <c r="Y1233" s="59"/>
      <c r="Z1233" s="60">
        <f>V1233/M1233</f>
        <v>0</v>
      </c>
      <c r="AA1233" s="60">
        <f>W1233/N1233</f>
        <v>0</v>
      </c>
      <c r="AB1233" s="60"/>
      <c r="AC1233" s="60"/>
      <c r="AD1233" s="59" t="e">
        <f>VLOOKUP($H1233,#REF!,5,0)</f>
        <v>#REF!</v>
      </c>
      <c r="AE1233" s="59"/>
      <c r="AF1233" s="59" t="e">
        <f>VLOOKUP($H1233,#REF!,7,0)</f>
        <v>#REF!</v>
      </c>
      <c r="AG1233" s="59"/>
      <c r="AH1233" s="61" t="e">
        <f>AD1233/M1233</f>
        <v>#REF!</v>
      </c>
      <c r="AI1233" s="61"/>
      <c r="AJ1233" s="61" t="e">
        <f>AF1233/O1233</f>
        <v>#REF!</v>
      </c>
      <c r="AK1233" s="61"/>
      <c r="AL1233" s="149">
        <v>4.6453333333333333</v>
      </c>
      <c r="AM1233" s="62"/>
      <c r="AN1233" s="63">
        <f t="shared" si="229"/>
        <v>2.6</v>
      </c>
      <c r="AO1233" s="59">
        <f t="shared" si="230"/>
        <v>7800</v>
      </c>
      <c r="AP1233" s="59">
        <f t="shared" si="230"/>
        <v>3900</v>
      </c>
      <c r="AQ1233" s="59">
        <f t="shared" si="230"/>
        <v>2600</v>
      </c>
      <c r="AR1233" s="59">
        <f t="shared" si="227"/>
        <v>2080</v>
      </c>
      <c r="AS1233" s="59">
        <f t="shared" si="235"/>
        <v>7800</v>
      </c>
      <c r="AT1233" s="59">
        <f t="shared" si="235"/>
        <v>3900</v>
      </c>
      <c r="AU1233" s="59">
        <f t="shared" si="235"/>
        <v>2600</v>
      </c>
      <c r="AV1233" s="59">
        <f t="shared" si="235"/>
        <v>2100</v>
      </c>
      <c r="AW1233" s="64" t="e">
        <f>VLOOKUP($H1233,#REF!,3,0)</f>
        <v>#REF!</v>
      </c>
      <c r="AX1233" s="157" t="s">
        <v>32</v>
      </c>
      <c r="AY1233" s="151"/>
      <c r="AZ1233" s="66">
        <v>480</v>
      </c>
    </row>
    <row r="1234" spans="1:52">
      <c r="A1234" s="53" t="str">
        <f t="shared" si="231"/>
        <v>VC10NT2+1</v>
      </c>
      <c r="B1234" s="53" t="str">
        <f t="shared" si="232"/>
        <v>VC10NT2+2</v>
      </c>
      <c r="C1234" s="53" t="str">
        <f t="shared" si="233"/>
        <v>VC10NT2+3</v>
      </c>
      <c r="D1234" s="53" t="str">
        <f t="shared" si="234"/>
        <v>VC10NT2+4</v>
      </c>
      <c r="F1234" s="54" t="s">
        <v>32</v>
      </c>
      <c r="G1234" s="55">
        <v>10</v>
      </c>
      <c r="H1234" s="55" t="s">
        <v>3999</v>
      </c>
      <c r="I1234" s="56" t="s">
        <v>4000</v>
      </c>
      <c r="J1234" s="56" t="s">
        <v>3998</v>
      </c>
      <c r="K1234" s="56"/>
      <c r="L1234" s="56" t="s">
        <v>3991</v>
      </c>
      <c r="M1234" s="57"/>
      <c r="N1234" s="57"/>
      <c r="O1234" s="57"/>
      <c r="P1234" s="57"/>
      <c r="Q1234" s="57"/>
      <c r="R1234" s="57"/>
      <c r="S1234" s="57"/>
      <c r="T1234" s="57"/>
      <c r="U1234" s="58"/>
      <c r="V1234" s="59"/>
      <c r="W1234" s="59"/>
      <c r="X1234" s="59"/>
      <c r="Y1234" s="59"/>
      <c r="Z1234" s="60"/>
      <c r="AA1234" s="60"/>
      <c r="AB1234" s="60"/>
      <c r="AC1234" s="60"/>
      <c r="AD1234" s="59"/>
      <c r="AE1234" s="59"/>
      <c r="AF1234" s="59"/>
      <c r="AG1234" s="59"/>
      <c r="AH1234" s="61"/>
      <c r="AI1234" s="61"/>
      <c r="AJ1234" s="61"/>
      <c r="AK1234" s="61"/>
      <c r="AL1234" s="149"/>
      <c r="AM1234" s="62"/>
      <c r="AN1234" s="62"/>
      <c r="AO1234" s="59">
        <f t="shared" si="230"/>
        <v>0</v>
      </c>
      <c r="AP1234" s="59">
        <f t="shared" si="230"/>
        <v>0</v>
      </c>
      <c r="AQ1234" s="59">
        <f t="shared" si="230"/>
        <v>0</v>
      </c>
      <c r="AR1234" s="59">
        <f t="shared" si="227"/>
        <v>0</v>
      </c>
      <c r="AS1234" s="59"/>
      <c r="AT1234" s="59"/>
      <c r="AU1234" s="59"/>
      <c r="AV1234" s="59"/>
      <c r="AW1234" s="64"/>
      <c r="AX1234" s="54" t="s">
        <v>32</v>
      </c>
      <c r="AY1234" s="65"/>
      <c r="AZ1234" s="66">
        <v>110</v>
      </c>
    </row>
    <row r="1235" spans="1:52" ht="47.25">
      <c r="A1235" s="53" t="str">
        <f t="shared" si="231"/>
        <v>VC10NT2_D1+1</v>
      </c>
      <c r="B1235" s="53" t="str">
        <f t="shared" si="232"/>
        <v>VC10NT2_D1+2</v>
      </c>
      <c r="C1235" s="53" t="str">
        <f t="shared" si="233"/>
        <v>VC10NT2_D1+3</v>
      </c>
      <c r="D1235" s="53" t="str">
        <f t="shared" si="234"/>
        <v>VC10NT2_D1+4</v>
      </c>
      <c r="F1235" s="54" t="s">
        <v>32</v>
      </c>
      <c r="G1235" s="55"/>
      <c r="H1235" s="55" t="s">
        <v>4001</v>
      </c>
      <c r="I1235" s="56" t="s">
        <v>4002</v>
      </c>
      <c r="J1235" s="56" t="s">
        <v>4000</v>
      </c>
      <c r="K1235" s="56"/>
      <c r="L1235" s="56" t="s">
        <v>4003</v>
      </c>
      <c r="M1235" s="57">
        <v>5000</v>
      </c>
      <c r="N1235" s="57">
        <v>2500</v>
      </c>
      <c r="O1235" s="57">
        <v>1500</v>
      </c>
      <c r="P1235" s="57">
        <v>1200</v>
      </c>
      <c r="Q1235" s="57"/>
      <c r="R1235" s="57"/>
      <c r="S1235" s="57"/>
      <c r="T1235" s="57"/>
      <c r="U1235" s="58" t="str">
        <f>H1235</f>
        <v>VC10NT2_D1</v>
      </c>
      <c r="V1235" s="59"/>
      <c r="W1235" s="59"/>
      <c r="X1235" s="59"/>
      <c r="Y1235" s="59"/>
      <c r="Z1235" s="60">
        <f>V1235/M1235</f>
        <v>0</v>
      </c>
      <c r="AA1235" s="60">
        <f>W1235/N1235</f>
        <v>0</v>
      </c>
      <c r="AB1235" s="60"/>
      <c r="AC1235" s="60"/>
      <c r="AD1235" s="59"/>
      <c r="AE1235" s="59"/>
      <c r="AF1235" s="59"/>
      <c r="AG1235" s="59"/>
      <c r="AH1235" s="61"/>
      <c r="AI1235" s="61"/>
      <c r="AJ1235" s="61"/>
      <c r="AK1235" s="61"/>
      <c r="AL1235" s="149">
        <v>4.1252559999999994</v>
      </c>
      <c r="AM1235" s="62"/>
      <c r="AN1235" s="63">
        <f>ROUNDDOWN(AL1235*$AN$10/$AL$10,1)</f>
        <v>2.2999999999999998</v>
      </c>
      <c r="AO1235" s="59">
        <f t="shared" si="230"/>
        <v>11500</v>
      </c>
      <c r="AP1235" s="59">
        <f t="shared" si="230"/>
        <v>5750</v>
      </c>
      <c r="AQ1235" s="59">
        <f t="shared" si="230"/>
        <v>3449.9999999999995</v>
      </c>
      <c r="AR1235" s="59">
        <f t="shared" si="227"/>
        <v>2760</v>
      </c>
      <c r="AS1235" s="59">
        <f t="shared" si="235"/>
        <v>11500</v>
      </c>
      <c r="AT1235" s="59">
        <f t="shared" si="235"/>
        <v>5800</v>
      </c>
      <c r="AU1235" s="59">
        <f t="shared" si="235"/>
        <v>3500</v>
      </c>
      <c r="AV1235" s="59">
        <f t="shared" si="235"/>
        <v>2800</v>
      </c>
      <c r="AW1235" s="64"/>
      <c r="AX1235" s="54" t="s">
        <v>32</v>
      </c>
      <c r="AY1235" s="65"/>
      <c r="AZ1235" s="66">
        <v>110</v>
      </c>
    </row>
    <row r="1236" spans="1:52" ht="47.25">
      <c r="A1236" s="53" t="str">
        <f t="shared" si="231"/>
        <v>VC10NT2_D2+1</v>
      </c>
      <c r="B1236" s="53" t="str">
        <f t="shared" si="232"/>
        <v>VC10NT2_D2+2</v>
      </c>
      <c r="C1236" s="53" t="str">
        <f t="shared" si="233"/>
        <v>VC10NT2_D2+3</v>
      </c>
      <c r="D1236" s="53" t="str">
        <f t="shared" si="234"/>
        <v>VC10NT2_D2+4</v>
      </c>
      <c r="F1236" s="54" t="s">
        <v>32</v>
      </c>
      <c r="G1236" s="55"/>
      <c r="H1236" s="55" t="s">
        <v>4004</v>
      </c>
      <c r="I1236" s="56" t="s">
        <v>4005</v>
      </c>
      <c r="J1236" s="56" t="s">
        <v>50</v>
      </c>
      <c r="K1236" s="56"/>
      <c r="L1236" s="56" t="s">
        <v>3961</v>
      </c>
      <c r="M1236" s="57">
        <v>4500</v>
      </c>
      <c r="N1236" s="57">
        <v>2200</v>
      </c>
      <c r="O1236" s="57">
        <v>1300</v>
      </c>
      <c r="P1236" s="57">
        <v>1000</v>
      </c>
      <c r="Q1236" s="57"/>
      <c r="R1236" s="57"/>
      <c r="S1236" s="57"/>
      <c r="T1236" s="57"/>
      <c r="U1236" s="58" t="str">
        <f>H1236</f>
        <v>VC10NT2_D2</v>
      </c>
      <c r="V1236" s="59"/>
      <c r="W1236" s="59"/>
      <c r="X1236" s="59"/>
      <c r="Y1236" s="59"/>
      <c r="Z1236" s="60"/>
      <c r="AA1236" s="60"/>
      <c r="AB1236" s="60"/>
      <c r="AC1236" s="60"/>
      <c r="AD1236" s="59"/>
      <c r="AE1236" s="59"/>
      <c r="AF1236" s="59"/>
      <c r="AG1236" s="59"/>
      <c r="AH1236" s="61"/>
      <c r="AI1236" s="61"/>
      <c r="AJ1236" s="61"/>
      <c r="AK1236" s="61"/>
      <c r="AL1236" s="149">
        <v>4.5454545454545459</v>
      </c>
      <c r="AM1236" s="62"/>
      <c r="AN1236" s="63">
        <f>ROUNDDOWN(AL1236*$AN$10/$AL$10,1)</f>
        <v>2.6</v>
      </c>
      <c r="AO1236" s="59">
        <f t="shared" si="230"/>
        <v>11700</v>
      </c>
      <c r="AP1236" s="59">
        <f t="shared" si="230"/>
        <v>5720</v>
      </c>
      <c r="AQ1236" s="59">
        <f t="shared" si="230"/>
        <v>3380</v>
      </c>
      <c r="AR1236" s="59">
        <f t="shared" si="227"/>
        <v>2600</v>
      </c>
      <c r="AS1236" s="59">
        <f t="shared" si="235"/>
        <v>11700</v>
      </c>
      <c r="AT1236" s="59">
        <f t="shared" si="235"/>
        <v>5700</v>
      </c>
      <c r="AU1236" s="59">
        <f t="shared" si="235"/>
        <v>3400</v>
      </c>
      <c r="AV1236" s="59">
        <f t="shared" si="235"/>
        <v>2600</v>
      </c>
      <c r="AW1236" s="64"/>
      <c r="AX1236" s="54" t="s">
        <v>32</v>
      </c>
      <c r="AY1236" s="65"/>
      <c r="AZ1236" s="66">
        <v>420</v>
      </c>
    </row>
    <row r="1237" spans="1:52" ht="48" customHeight="1">
      <c r="A1237" s="53" t="str">
        <f t="shared" si="231"/>
        <v>VC10NT2_D3+1</v>
      </c>
      <c r="B1237" s="53" t="str">
        <f t="shared" si="232"/>
        <v>VC10NT2_D3+2</v>
      </c>
      <c r="C1237" s="53" t="str">
        <f t="shared" si="233"/>
        <v>VC10NT2_D3+3</v>
      </c>
      <c r="D1237" s="53" t="str">
        <f t="shared" si="234"/>
        <v>VC10NT2_D3+4</v>
      </c>
      <c r="F1237" s="54" t="s">
        <v>32</v>
      </c>
      <c r="G1237" s="55"/>
      <c r="H1237" s="55" t="s">
        <v>4006</v>
      </c>
      <c r="I1237" s="56" t="s">
        <v>4007</v>
      </c>
      <c r="J1237" s="56" t="s">
        <v>50</v>
      </c>
      <c r="K1237" s="56"/>
      <c r="L1237" s="56" t="s">
        <v>4008</v>
      </c>
      <c r="M1237" s="57">
        <v>4000</v>
      </c>
      <c r="N1237" s="57">
        <v>2000</v>
      </c>
      <c r="O1237" s="57">
        <v>1200</v>
      </c>
      <c r="P1237" s="57">
        <v>1000</v>
      </c>
      <c r="Q1237" s="57"/>
      <c r="R1237" s="57"/>
      <c r="S1237" s="57"/>
      <c r="T1237" s="57"/>
      <c r="U1237" s="58" t="str">
        <f>H1237</f>
        <v>VC10NT2_D3</v>
      </c>
      <c r="V1237" s="59"/>
      <c r="W1237" s="59"/>
      <c r="X1237" s="59"/>
      <c r="Y1237" s="59"/>
      <c r="Z1237" s="60"/>
      <c r="AA1237" s="60"/>
      <c r="AB1237" s="60"/>
      <c r="AC1237" s="60"/>
      <c r="AD1237" s="59"/>
      <c r="AE1237" s="59"/>
      <c r="AF1237" s="59"/>
      <c r="AG1237" s="59"/>
      <c r="AH1237" s="61"/>
      <c r="AI1237" s="61"/>
      <c r="AJ1237" s="61"/>
      <c r="AK1237" s="61"/>
      <c r="AL1237" s="149">
        <v>3.8149205249999998</v>
      </c>
      <c r="AM1237" s="62"/>
      <c r="AN1237" s="63">
        <f>ROUNDDOWN(AL1237*$AN$10/$AL$10,1)</f>
        <v>2.2000000000000002</v>
      </c>
      <c r="AO1237" s="59">
        <f t="shared" si="230"/>
        <v>8800</v>
      </c>
      <c r="AP1237" s="59">
        <f t="shared" si="230"/>
        <v>4400</v>
      </c>
      <c r="AQ1237" s="59">
        <f t="shared" si="230"/>
        <v>2640</v>
      </c>
      <c r="AR1237" s="59">
        <f t="shared" si="227"/>
        <v>2200</v>
      </c>
      <c r="AS1237" s="59">
        <f t="shared" si="235"/>
        <v>8800</v>
      </c>
      <c r="AT1237" s="59">
        <f t="shared" si="235"/>
        <v>4400</v>
      </c>
      <c r="AU1237" s="59">
        <f t="shared" si="235"/>
        <v>2600</v>
      </c>
      <c r="AV1237" s="59">
        <f t="shared" si="235"/>
        <v>2200</v>
      </c>
      <c r="AW1237" s="64"/>
      <c r="AX1237" s="54" t="s">
        <v>32</v>
      </c>
      <c r="AY1237" s="65"/>
      <c r="AZ1237" s="66"/>
    </row>
    <row r="1238" spans="1:52" ht="56.25" customHeight="1">
      <c r="A1238" s="53" t="str">
        <f t="shared" si="231"/>
        <v>VC11NT2+1</v>
      </c>
      <c r="B1238" s="53" t="str">
        <f t="shared" si="232"/>
        <v>VC11NT2+2</v>
      </c>
      <c r="C1238" s="53" t="str">
        <f t="shared" si="233"/>
        <v>VC11NT2+3</v>
      </c>
      <c r="D1238" s="53" t="str">
        <f t="shared" si="234"/>
        <v>VC11NT2+4</v>
      </c>
      <c r="F1238" s="54" t="s">
        <v>32</v>
      </c>
      <c r="G1238" s="55">
        <v>11</v>
      </c>
      <c r="H1238" s="55" t="s">
        <v>4009</v>
      </c>
      <c r="I1238" s="56" t="s">
        <v>4010</v>
      </c>
      <c r="J1238" s="56" t="s">
        <v>4008</v>
      </c>
      <c r="K1238" s="56"/>
      <c r="L1238" s="56" t="s">
        <v>4011</v>
      </c>
      <c r="M1238" s="55">
        <v>4500</v>
      </c>
      <c r="N1238" s="55">
        <v>2000</v>
      </c>
      <c r="O1238" s="55">
        <v>1200</v>
      </c>
      <c r="P1238" s="55">
        <v>1000</v>
      </c>
      <c r="Q1238" s="57"/>
      <c r="R1238" s="57"/>
      <c r="S1238" s="57"/>
      <c r="T1238" s="57"/>
      <c r="U1238" s="58" t="str">
        <f>H1238</f>
        <v>VC11NT2</v>
      </c>
      <c r="V1238" s="59"/>
      <c r="W1238" s="59"/>
      <c r="X1238" s="59"/>
      <c r="Y1238" s="59"/>
      <c r="Z1238" s="60">
        <f>V1238/M1238</f>
        <v>0</v>
      </c>
      <c r="AA1238" s="60"/>
      <c r="AB1238" s="60"/>
      <c r="AC1238" s="60"/>
      <c r="AD1238" s="59"/>
      <c r="AE1238" s="59"/>
      <c r="AF1238" s="59"/>
      <c r="AG1238" s="59"/>
      <c r="AH1238" s="61"/>
      <c r="AI1238" s="61"/>
      <c r="AJ1238" s="61"/>
      <c r="AK1238" s="61"/>
      <c r="AL1238" s="149">
        <v>4.6900000000000004</v>
      </c>
      <c r="AM1238" s="62"/>
      <c r="AN1238" s="63">
        <f>ROUNDDOWN(AL1238*$AN$10/$AL$10,1)</f>
        <v>2.7</v>
      </c>
      <c r="AO1238" s="59">
        <f t="shared" si="230"/>
        <v>12150</v>
      </c>
      <c r="AP1238" s="59">
        <f t="shared" si="230"/>
        <v>5400</v>
      </c>
      <c r="AQ1238" s="59">
        <f t="shared" si="230"/>
        <v>3240</v>
      </c>
      <c r="AR1238" s="59">
        <f t="shared" si="227"/>
        <v>2700</v>
      </c>
      <c r="AS1238" s="59">
        <f t="shared" si="235"/>
        <v>12200</v>
      </c>
      <c r="AT1238" s="59">
        <f t="shared" si="235"/>
        <v>5400</v>
      </c>
      <c r="AU1238" s="59">
        <f t="shared" si="235"/>
        <v>3200</v>
      </c>
      <c r="AV1238" s="59">
        <f t="shared" si="235"/>
        <v>2700</v>
      </c>
      <c r="AW1238" s="64"/>
      <c r="AX1238" s="54" t="s">
        <v>32</v>
      </c>
      <c r="AY1238" s="65"/>
      <c r="AZ1238" s="66">
        <v>420</v>
      </c>
    </row>
    <row r="1239" spans="1:52">
      <c r="A1239" s="53" t="str">
        <f t="shared" si="231"/>
        <v>VC12NT2+1</v>
      </c>
      <c r="B1239" s="53" t="str">
        <f t="shared" si="232"/>
        <v>VC12NT2+2</v>
      </c>
      <c r="C1239" s="53" t="str">
        <f t="shared" si="233"/>
        <v>VC12NT2+3</v>
      </c>
      <c r="D1239" s="53" t="str">
        <f t="shared" si="234"/>
        <v>VC12NT2+4</v>
      </c>
      <c r="F1239" s="54" t="s">
        <v>32</v>
      </c>
      <c r="G1239" s="55">
        <v>12</v>
      </c>
      <c r="H1239" s="55" t="s">
        <v>4012</v>
      </c>
      <c r="I1239" s="56" t="s">
        <v>3987</v>
      </c>
      <c r="J1239" s="56" t="s">
        <v>4013</v>
      </c>
      <c r="K1239" s="56"/>
      <c r="L1239" s="56" t="s">
        <v>3961</v>
      </c>
      <c r="M1239" s="57"/>
      <c r="N1239" s="57"/>
      <c r="O1239" s="57"/>
      <c r="P1239" s="57"/>
      <c r="Q1239" s="57"/>
      <c r="R1239" s="57"/>
      <c r="S1239" s="57"/>
      <c r="T1239" s="57"/>
      <c r="U1239" s="58"/>
      <c r="V1239" s="59"/>
      <c r="W1239" s="59"/>
      <c r="X1239" s="59"/>
      <c r="Y1239" s="59"/>
      <c r="Z1239" s="60"/>
      <c r="AA1239" s="60" t="e">
        <f>W1239/N1239</f>
        <v>#DIV/0!</v>
      </c>
      <c r="AB1239" s="60"/>
      <c r="AC1239" s="60"/>
      <c r="AD1239" s="59"/>
      <c r="AE1239" s="59"/>
      <c r="AF1239" s="59"/>
      <c r="AG1239" s="59"/>
      <c r="AH1239" s="61"/>
      <c r="AI1239" s="61"/>
      <c r="AJ1239" s="61"/>
      <c r="AK1239" s="61"/>
      <c r="AL1239" s="149"/>
      <c r="AM1239" s="62"/>
      <c r="AN1239" s="62"/>
      <c r="AO1239" s="59">
        <f t="shared" si="230"/>
        <v>0</v>
      </c>
      <c r="AP1239" s="59">
        <f t="shared" si="230"/>
        <v>0</v>
      </c>
      <c r="AQ1239" s="59">
        <f t="shared" si="230"/>
        <v>0</v>
      </c>
      <c r="AR1239" s="59">
        <f t="shared" si="227"/>
        <v>0</v>
      </c>
      <c r="AS1239" s="59"/>
      <c r="AT1239" s="59"/>
      <c r="AU1239" s="59"/>
      <c r="AV1239" s="59"/>
      <c r="AW1239" s="64"/>
      <c r="AX1239" s="54" t="s">
        <v>32</v>
      </c>
      <c r="AY1239" s="65"/>
      <c r="AZ1239" s="66">
        <v>360</v>
      </c>
    </row>
    <row r="1240" spans="1:52" ht="47.25">
      <c r="A1240" s="53" t="str">
        <f t="shared" si="231"/>
        <v>VC12NT2_D1+1</v>
      </c>
      <c r="B1240" s="53" t="str">
        <f t="shared" si="232"/>
        <v>VC12NT2_D1+2</v>
      </c>
      <c r="C1240" s="53" t="str">
        <f t="shared" si="233"/>
        <v>VC12NT2_D1+3</v>
      </c>
      <c r="D1240" s="53" t="str">
        <f t="shared" si="234"/>
        <v>VC12NT2_D1+4</v>
      </c>
      <c r="F1240" s="54" t="s">
        <v>32</v>
      </c>
      <c r="G1240" s="55"/>
      <c r="H1240" s="55" t="s">
        <v>4014</v>
      </c>
      <c r="I1240" s="56" t="s">
        <v>4015</v>
      </c>
      <c r="J1240" s="56" t="s">
        <v>4016</v>
      </c>
      <c r="K1240" s="56"/>
      <c r="L1240" s="56" t="s">
        <v>50</v>
      </c>
      <c r="M1240" s="57">
        <v>5000</v>
      </c>
      <c r="N1240" s="57">
        <v>2500</v>
      </c>
      <c r="O1240" s="57">
        <v>1300</v>
      </c>
      <c r="P1240" s="57">
        <v>1000</v>
      </c>
      <c r="Q1240" s="57"/>
      <c r="R1240" s="57"/>
      <c r="S1240" s="57"/>
      <c r="T1240" s="57"/>
      <c r="U1240" s="58" t="str">
        <f>H1240</f>
        <v>VC12NT2_D1</v>
      </c>
      <c r="V1240" s="59"/>
      <c r="W1240" s="59"/>
      <c r="X1240" s="59"/>
      <c r="Y1240" s="59"/>
      <c r="Z1240" s="60"/>
      <c r="AA1240" s="60"/>
      <c r="AB1240" s="60"/>
      <c r="AC1240" s="60"/>
      <c r="AD1240" s="59"/>
      <c r="AE1240" s="59"/>
      <c r="AF1240" s="59"/>
      <c r="AG1240" s="59"/>
      <c r="AH1240" s="61"/>
      <c r="AI1240" s="61"/>
      <c r="AJ1240" s="61"/>
      <c r="AK1240" s="61"/>
      <c r="AL1240" s="149">
        <v>3.5640359338061471</v>
      </c>
      <c r="AM1240" s="62"/>
      <c r="AN1240" s="62">
        <v>2</v>
      </c>
      <c r="AO1240" s="59">
        <f t="shared" si="230"/>
        <v>10000</v>
      </c>
      <c r="AP1240" s="59">
        <f t="shared" si="230"/>
        <v>5000</v>
      </c>
      <c r="AQ1240" s="59">
        <f t="shared" si="230"/>
        <v>2600</v>
      </c>
      <c r="AR1240" s="59">
        <f t="shared" si="227"/>
        <v>2000</v>
      </c>
      <c r="AS1240" s="59">
        <f t="shared" si="235"/>
        <v>10000</v>
      </c>
      <c r="AT1240" s="59">
        <f t="shared" si="235"/>
        <v>5000</v>
      </c>
      <c r="AU1240" s="59">
        <f t="shared" si="235"/>
        <v>2600</v>
      </c>
      <c r="AV1240" s="59">
        <f t="shared" si="235"/>
        <v>2000</v>
      </c>
      <c r="AW1240" s="64"/>
      <c r="AX1240" s="54" t="s">
        <v>32</v>
      </c>
      <c r="AY1240" s="65"/>
      <c r="AZ1240" s="66">
        <v>600</v>
      </c>
    </row>
    <row r="1241" spans="1:52" ht="47.25">
      <c r="A1241" s="53" t="str">
        <f t="shared" si="231"/>
        <v>VC12NT2_D2+1</v>
      </c>
      <c r="B1241" s="53" t="str">
        <f t="shared" si="232"/>
        <v>VC12NT2_D2+2</v>
      </c>
      <c r="C1241" s="53" t="str">
        <f t="shared" si="233"/>
        <v>VC12NT2_D2+3</v>
      </c>
      <c r="D1241" s="53" t="str">
        <f t="shared" si="234"/>
        <v>VC12NT2_D2+4</v>
      </c>
      <c r="F1241" s="54" t="s">
        <v>32</v>
      </c>
      <c r="G1241" s="55"/>
      <c r="H1241" s="55" t="s">
        <v>4017</v>
      </c>
      <c r="I1241" s="56" t="s">
        <v>4018</v>
      </c>
      <c r="J1241" s="56" t="s">
        <v>4016</v>
      </c>
      <c r="K1241" s="56"/>
      <c r="L1241" s="56" t="s">
        <v>4019</v>
      </c>
      <c r="M1241" s="57">
        <v>4000</v>
      </c>
      <c r="N1241" s="57">
        <v>2000</v>
      </c>
      <c r="O1241" s="57">
        <v>1200</v>
      </c>
      <c r="P1241" s="55">
        <v>1000</v>
      </c>
      <c r="Q1241" s="57"/>
      <c r="R1241" s="57"/>
      <c r="S1241" s="57"/>
      <c r="T1241" s="57"/>
      <c r="U1241" s="58" t="str">
        <f>H1241</f>
        <v>VC12NT2_D2</v>
      </c>
      <c r="V1241" s="59"/>
      <c r="W1241" s="59"/>
      <c r="X1241" s="59"/>
      <c r="Y1241" s="59"/>
      <c r="Z1241" s="60">
        <f>V1241/M1241</f>
        <v>0</v>
      </c>
      <c r="AA1241" s="60">
        <f>W1241/N1241</f>
        <v>0</v>
      </c>
      <c r="AB1241" s="60"/>
      <c r="AC1241" s="60"/>
      <c r="AD1241" s="59"/>
      <c r="AE1241" s="59"/>
      <c r="AF1241" s="59"/>
      <c r="AG1241" s="59"/>
      <c r="AH1241" s="61"/>
      <c r="AI1241" s="61"/>
      <c r="AJ1241" s="61"/>
      <c r="AK1241" s="61"/>
      <c r="AL1241" s="149">
        <v>4.7619047619047628</v>
      </c>
      <c r="AM1241" s="62"/>
      <c r="AN1241" s="63">
        <f>ROUNDDOWN(AL1241*$AN$10/$AL$10,1)</f>
        <v>2.7</v>
      </c>
      <c r="AO1241" s="59">
        <f t="shared" si="230"/>
        <v>10800</v>
      </c>
      <c r="AP1241" s="59">
        <f t="shared" si="230"/>
        <v>5400</v>
      </c>
      <c r="AQ1241" s="59">
        <f t="shared" si="230"/>
        <v>3240</v>
      </c>
      <c r="AR1241" s="59">
        <f t="shared" si="227"/>
        <v>2700</v>
      </c>
      <c r="AS1241" s="59">
        <f t="shared" si="235"/>
        <v>10800</v>
      </c>
      <c r="AT1241" s="59">
        <f t="shared" si="235"/>
        <v>5400</v>
      </c>
      <c r="AU1241" s="59">
        <f t="shared" si="235"/>
        <v>3200</v>
      </c>
      <c r="AV1241" s="59">
        <f t="shared" si="235"/>
        <v>2700</v>
      </c>
      <c r="AW1241" s="64"/>
      <c r="AX1241" s="54" t="s">
        <v>32</v>
      </c>
      <c r="AY1241" s="65"/>
      <c r="AZ1241" s="66">
        <v>480</v>
      </c>
    </row>
    <row r="1242" spans="1:52" ht="47.25">
      <c r="A1242" s="53" t="str">
        <f t="shared" si="231"/>
        <v>VC12NT2_D3+1</v>
      </c>
      <c r="B1242" s="53" t="str">
        <f t="shared" si="232"/>
        <v>VC12NT2_D3+2</v>
      </c>
      <c r="C1242" s="53" t="str">
        <f t="shared" si="233"/>
        <v>VC12NT2_D3+3</v>
      </c>
      <c r="D1242" s="53" t="str">
        <f t="shared" si="234"/>
        <v>VC12NT2_D3+4</v>
      </c>
      <c r="F1242" s="54" t="s">
        <v>32</v>
      </c>
      <c r="G1242" s="55"/>
      <c r="H1242" s="55" t="s">
        <v>4020</v>
      </c>
      <c r="I1242" s="56" t="s">
        <v>4021</v>
      </c>
      <c r="J1242" s="56" t="s">
        <v>4019</v>
      </c>
      <c r="K1242" s="56"/>
      <c r="L1242" s="56" t="s">
        <v>4022</v>
      </c>
      <c r="M1242" s="55">
        <v>2800</v>
      </c>
      <c r="N1242" s="55">
        <v>1400</v>
      </c>
      <c r="O1242" s="55">
        <v>1000</v>
      </c>
      <c r="P1242" s="55">
        <v>800</v>
      </c>
      <c r="Q1242" s="57"/>
      <c r="R1242" s="57"/>
      <c r="S1242" s="57"/>
      <c r="T1242" s="57"/>
      <c r="U1242" s="58" t="str">
        <f>H1242</f>
        <v>VC12NT2_D3</v>
      </c>
      <c r="V1242" s="59"/>
      <c r="W1242" s="59"/>
      <c r="X1242" s="59"/>
      <c r="Y1242" s="59"/>
      <c r="Z1242" s="60">
        <f>V1242/M1242</f>
        <v>0</v>
      </c>
      <c r="AA1242" s="60">
        <f>W1242/N1242</f>
        <v>0</v>
      </c>
      <c r="AB1242" s="60"/>
      <c r="AC1242" s="60"/>
      <c r="AD1242" s="59"/>
      <c r="AE1242" s="59"/>
      <c r="AF1242" s="59"/>
      <c r="AG1242" s="59"/>
      <c r="AH1242" s="61"/>
      <c r="AI1242" s="61"/>
      <c r="AJ1242" s="61"/>
      <c r="AK1242" s="61"/>
      <c r="AL1242" s="149">
        <v>5.0176399026763994</v>
      </c>
      <c r="AM1242" s="62"/>
      <c r="AN1242" s="63">
        <f>ROUNDDOWN(AL1242*$AN$10/$AL$10,1)</f>
        <v>2.9</v>
      </c>
      <c r="AO1242" s="59">
        <f t="shared" si="230"/>
        <v>8120</v>
      </c>
      <c r="AP1242" s="59">
        <f t="shared" si="230"/>
        <v>4060</v>
      </c>
      <c r="AQ1242" s="59">
        <f t="shared" si="230"/>
        <v>2900</v>
      </c>
      <c r="AR1242" s="59">
        <f t="shared" si="227"/>
        <v>2320</v>
      </c>
      <c r="AS1242" s="59">
        <f t="shared" si="235"/>
        <v>8100</v>
      </c>
      <c r="AT1242" s="59">
        <f t="shared" si="235"/>
        <v>4100</v>
      </c>
      <c r="AU1242" s="59">
        <f t="shared" si="235"/>
        <v>2900</v>
      </c>
      <c r="AV1242" s="59">
        <f t="shared" si="235"/>
        <v>2300</v>
      </c>
      <c r="AW1242" s="64"/>
      <c r="AX1242" s="54" t="s">
        <v>32</v>
      </c>
      <c r="AY1242" s="65"/>
      <c r="AZ1242" s="66">
        <v>300</v>
      </c>
    </row>
    <row r="1243" spans="1:52">
      <c r="A1243" s="53" t="str">
        <f t="shared" si="231"/>
        <v>VC13NT2+1</v>
      </c>
      <c r="B1243" s="53" t="str">
        <f t="shared" si="232"/>
        <v>VC13NT2+2</v>
      </c>
      <c r="C1243" s="53" t="str">
        <f t="shared" si="233"/>
        <v>VC13NT2+3</v>
      </c>
      <c r="D1243" s="53" t="str">
        <f t="shared" si="234"/>
        <v>VC13NT2+4</v>
      </c>
      <c r="F1243" s="54" t="s">
        <v>32</v>
      </c>
      <c r="G1243" s="55">
        <v>13</v>
      </c>
      <c r="H1243" s="55" t="s">
        <v>4023</v>
      </c>
      <c r="I1243" s="56" t="s">
        <v>4024</v>
      </c>
      <c r="J1243" s="56" t="s">
        <v>4025</v>
      </c>
      <c r="K1243" s="56"/>
      <c r="L1243" s="56" t="s">
        <v>50</v>
      </c>
      <c r="M1243" s="57"/>
      <c r="N1243" s="57"/>
      <c r="O1243" s="57"/>
      <c r="P1243" s="57"/>
      <c r="Q1243" s="57"/>
      <c r="R1243" s="57"/>
      <c r="S1243" s="57"/>
      <c r="T1243" s="57"/>
      <c r="U1243" s="58"/>
      <c r="V1243" s="59"/>
      <c r="W1243" s="59"/>
      <c r="X1243" s="59"/>
      <c r="Y1243" s="59"/>
      <c r="Z1243" s="60"/>
      <c r="AA1243" s="60"/>
      <c r="AB1243" s="60"/>
      <c r="AC1243" s="60"/>
      <c r="AD1243" s="59"/>
      <c r="AE1243" s="59"/>
      <c r="AF1243" s="59"/>
      <c r="AG1243" s="59"/>
      <c r="AH1243" s="61"/>
      <c r="AI1243" s="61"/>
      <c r="AJ1243" s="61"/>
      <c r="AK1243" s="61"/>
      <c r="AL1243" s="149"/>
      <c r="AM1243" s="62"/>
      <c r="AN1243" s="62"/>
      <c r="AO1243" s="59">
        <f t="shared" si="230"/>
        <v>0</v>
      </c>
      <c r="AP1243" s="59">
        <f t="shared" si="230"/>
        <v>0</v>
      </c>
      <c r="AQ1243" s="59">
        <f t="shared" si="230"/>
        <v>0</v>
      </c>
      <c r="AR1243" s="59">
        <f t="shared" si="227"/>
        <v>0</v>
      </c>
      <c r="AS1243" s="59"/>
      <c r="AT1243" s="59"/>
      <c r="AU1243" s="59"/>
      <c r="AV1243" s="59"/>
      <c r="AW1243" s="64"/>
      <c r="AX1243" s="54" t="s">
        <v>32</v>
      </c>
      <c r="AY1243" s="65"/>
      <c r="AZ1243" s="66">
        <v>300</v>
      </c>
    </row>
    <row r="1244" spans="1:52" ht="47.25">
      <c r="A1244" s="53" t="str">
        <f t="shared" si="231"/>
        <v>VC13NT2_D1+1</v>
      </c>
      <c r="B1244" s="53" t="str">
        <f t="shared" si="232"/>
        <v>VC13NT2_D1+2</v>
      </c>
      <c r="C1244" s="53" t="str">
        <f t="shared" si="233"/>
        <v>VC13NT2_D1+3</v>
      </c>
      <c r="D1244" s="53" t="str">
        <f t="shared" si="234"/>
        <v>VC13NT2_D1+4</v>
      </c>
      <c r="F1244" s="54" t="s">
        <v>32</v>
      </c>
      <c r="G1244" s="55"/>
      <c r="H1244" s="55" t="s">
        <v>4026</v>
      </c>
      <c r="I1244" s="56" t="s">
        <v>4027</v>
      </c>
      <c r="J1244" s="56" t="s">
        <v>2571</v>
      </c>
      <c r="K1244" s="56"/>
      <c r="L1244" s="56" t="s">
        <v>50</v>
      </c>
      <c r="M1244" s="57">
        <v>5000</v>
      </c>
      <c r="N1244" s="57">
        <v>2000</v>
      </c>
      <c r="O1244" s="57">
        <v>1300</v>
      </c>
      <c r="P1244" s="57">
        <v>1000</v>
      </c>
      <c r="Q1244" s="57"/>
      <c r="R1244" s="57"/>
      <c r="S1244" s="57"/>
      <c r="T1244" s="57"/>
      <c r="U1244" s="58" t="str">
        <f t="shared" ref="U1244:U1250" si="236">H1244</f>
        <v>VC13NT2_D1</v>
      </c>
      <c r="V1244" s="59"/>
      <c r="W1244" s="59"/>
      <c r="X1244" s="59"/>
      <c r="Y1244" s="59"/>
      <c r="Z1244" s="60">
        <f>V1244/M1244</f>
        <v>0</v>
      </c>
      <c r="AA1244" s="60"/>
      <c r="AB1244" s="60"/>
      <c r="AC1244" s="60"/>
      <c r="AD1244" s="59"/>
      <c r="AE1244" s="59"/>
      <c r="AF1244" s="59"/>
      <c r="AG1244" s="59"/>
      <c r="AH1244" s="61"/>
      <c r="AI1244" s="61"/>
      <c r="AJ1244" s="61"/>
      <c r="AK1244" s="61"/>
      <c r="AL1244" s="149">
        <v>4.0326599999999999</v>
      </c>
      <c r="AM1244" s="62"/>
      <c r="AN1244" s="63">
        <f>ROUNDDOWN(AL1244*$AN$10/$AL$10,1)</f>
        <v>2.2999999999999998</v>
      </c>
      <c r="AO1244" s="59">
        <f t="shared" si="230"/>
        <v>11500</v>
      </c>
      <c r="AP1244" s="59">
        <f t="shared" si="230"/>
        <v>4600</v>
      </c>
      <c r="AQ1244" s="59">
        <f t="shared" si="230"/>
        <v>2989.9999999999995</v>
      </c>
      <c r="AR1244" s="59">
        <f t="shared" si="227"/>
        <v>2300</v>
      </c>
      <c r="AS1244" s="59">
        <f t="shared" si="235"/>
        <v>11500</v>
      </c>
      <c r="AT1244" s="59">
        <f t="shared" si="235"/>
        <v>4600</v>
      </c>
      <c r="AU1244" s="59">
        <f t="shared" si="235"/>
        <v>3000</v>
      </c>
      <c r="AV1244" s="59">
        <f t="shared" si="235"/>
        <v>2300</v>
      </c>
      <c r="AW1244" s="64"/>
      <c r="AX1244" s="54" t="s">
        <v>32</v>
      </c>
      <c r="AY1244" s="65"/>
      <c r="AZ1244" s="66">
        <v>300</v>
      </c>
    </row>
    <row r="1245" spans="1:52" ht="47.25">
      <c r="A1245" s="53" t="str">
        <f t="shared" si="231"/>
        <v>VC13NT2_D2+1</v>
      </c>
      <c r="B1245" s="53" t="str">
        <f t="shared" si="232"/>
        <v>VC13NT2_D2+2</v>
      </c>
      <c r="C1245" s="53" t="str">
        <f t="shared" si="233"/>
        <v>VC13NT2_D2+3</v>
      </c>
      <c r="D1245" s="53" t="str">
        <f t="shared" si="234"/>
        <v>VC13NT2_D2+4</v>
      </c>
      <c r="F1245" s="54" t="s">
        <v>32</v>
      </c>
      <c r="G1245" s="55"/>
      <c r="H1245" s="55" t="s">
        <v>4028</v>
      </c>
      <c r="I1245" s="56" t="s">
        <v>4029</v>
      </c>
      <c r="J1245" s="56" t="s">
        <v>4030</v>
      </c>
      <c r="K1245" s="56"/>
      <c r="L1245" s="56" t="s">
        <v>4031</v>
      </c>
      <c r="M1245" s="57">
        <v>4000</v>
      </c>
      <c r="N1245" s="57">
        <v>1500</v>
      </c>
      <c r="O1245" s="57">
        <v>1200</v>
      </c>
      <c r="P1245" s="57">
        <v>1000</v>
      </c>
      <c r="Q1245" s="57"/>
      <c r="R1245" s="57"/>
      <c r="S1245" s="57"/>
      <c r="T1245" s="57"/>
      <c r="U1245" s="58" t="str">
        <f t="shared" si="236"/>
        <v>VC13NT2_D2</v>
      </c>
      <c r="V1245" s="59"/>
      <c r="W1245" s="59"/>
      <c r="X1245" s="59"/>
      <c r="Y1245" s="59"/>
      <c r="Z1245" s="60">
        <f>V1245/M1245</f>
        <v>0</v>
      </c>
      <c r="AA1245" s="60"/>
      <c r="AB1245" s="60"/>
      <c r="AC1245" s="60"/>
      <c r="AD1245" s="59"/>
      <c r="AE1245" s="59"/>
      <c r="AF1245" s="59"/>
      <c r="AG1245" s="59"/>
      <c r="AH1245" s="61"/>
      <c r="AI1245" s="61"/>
      <c r="AJ1245" s="61"/>
      <c r="AK1245" s="61"/>
      <c r="AL1245" s="149">
        <v>4.43</v>
      </c>
      <c r="AM1245" s="62"/>
      <c r="AN1245" s="63">
        <f>ROUNDDOWN(AL1245*$AN$10/$AL$10,1)</f>
        <v>2.5</v>
      </c>
      <c r="AO1245" s="59">
        <f t="shared" si="230"/>
        <v>10000</v>
      </c>
      <c r="AP1245" s="59">
        <f t="shared" si="230"/>
        <v>3750</v>
      </c>
      <c r="AQ1245" s="59">
        <f t="shared" si="230"/>
        <v>3000</v>
      </c>
      <c r="AR1245" s="59">
        <f t="shared" si="227"/>
        <v>2500</v>
      </c>
      <c r="AS1245" s="59">
        <f t="shared" si="235"/>
        <v>10000</v>
      </c>
      <c r="AT1245" s="59">
        <f t="shared" si="235"/>
        <v>3800</v>
      </c>
      <c r="AU1245" s="59">
        <f t="shared" si="235"/>
        <v>3000</v>
      </c>
      <c r="AV1245" s="59">
        <f t="shared" si="235"/>
        <v>2500</v>
      </c>
      <c r="AW1245" s="64"/>
      <c r="AX1245" s="54" t="s">
        <v>32</v>
      </c>
      <c r="AY1245" s="65"/>
      <c r="AZ1245" s="66">
        <v>270</v>
      </c>
    </row>
    <row r="1246" spans="1:52" ht="16.5" customHeight="1">
      <c r="A1246" s="53" t="str">
        <f t="shared" si="231"/>
        <v>VC13NT2_D3+1</v>
      </c>
      <c r="B1246" s="53" t="str">
        <f t="shared" si="232"/>
        <v>VC13NT2_D3+2</v>
      </c>
      <c r="C1246" s="53" t="str">
        <f t="shared" si="233"/>
        <v>VC13NT2_D3+3</v>
      </c>
      <c r="D1246" s="53" t="str">
        <f t="shared" si="234"/>
        <v>VC13NT2_D3+4</v>
      </c>
      <c r="F1246" s="54" t="s">
        <v>32</v>
      </c>
      <c r="G1246" s="55"/>
      <c r="H1246" s="55" t="s">
        <v>4032</v>
      </c>
      <c r="I1246" s="56" t="s">
        <v>4033</v>
      </c>
      <c r="J1246" s="56" t="s">
        <v>4034</v>
      </c>
      <c r="K1246" s="56"/>
      <c r="L1246" s="56" t="s">
        <v>4035</v>
      </c>
      <c r="M1246" s="57">
        <v>5000</v>
      </c>
      <c r="N1246" s="57">
        <v>2000</v>
      </c>
      <c r="O1246" s="57">
        <v>1200</v>
      </c>
      <c r="P1246" s="55">
        <v>1000</v>
      </c>
      <c r="Q1246" s="57"/>
      <c r="R1246" s="57"/>
      <c r="S1246" s="57"/>
      <c r="T1246" s="57"/>
      <c r="U1246" s="58" t="str">
        <f t="shared" si="236"/>
        <v>VC13NT2_D3</v>
      </c>
      <c r="V1246" s="59"/>
      <c r="W1246" s="59"/>
      <c r="X1246" s="59"/>
      <c r="Y1246" s="59"/>
      <c r="Z1246" s="60"/>
      <c r="AA1246" s="60"/>
      <c r="AB1246" s="60"/>
      <c r="AC1246" s="60"/>
      <c r="AD1246" s="59"/>
      <c r="AE1246" s="59"/>
      <c r="AF1246" s="59"/>
      <c r="AG1246" s="59"/>
      <c r="AH1246" s="61"/>
      <c r="AI1246" s="61"/>
      <c r="AJ1246" s="61"/>
      <c r="AK1246" s="61"/>
      <c r="AL1246" s="149">
        <v>5.1851812642002102</v>
      </c>
      <c r="AM1246" s="62"/>
      <c r="AN1246" s="63">
        <f>ROUNDDOWN(AL1246*$AN$10/$AL$10,1)</f>
        <v>3</v>
      </c>
      <c r="AO1246" s="59">
        <f t="shared" si="230"/>
        <v>15000</v>
      </c>
      <c r="AP1246" s="59">
        <f t="shared" si="230"/>
        <v>6000</v>
      </c>
      <c r="AQ1246" s="59">
        <f t="shared" si="230"/>
        <v>3600</v>
      </c>
      <c r="AR1246" s="59">
        <f t="shared" si="227"/>
        <v>3000</v>
      </c>
      <c r="AS1246" s="59">
        <f t="shared" si="235"/>
        <v>15000</v>
      </c>
      <c r="AT1246" s="59">
        <f t="shared" si="235"/>
        <v>6000</v>
      </c>
      <c r="AU1246" s="59">
        <f t="shared" si="235"/>
        <v>3600</v>
      </c>
      <c r="AV1246" s="59">
        <f t="shared" si="235"/>
        <v>3000</v>
      </c>
      <c r="AW1246" s="64"/>
      <c r="AX1246" s="54" t="s">
        <v>32</v>
      </c>
      <c r="AY1246" s="65"/>
      <c r="AZ1246" s="66">
        <v>300</v>
      </c>
    </row>
    <row r="1247" spans="1:52" ht="47.25">
      <c r="A1247" s="53" t="str">
        <f t="shared" si="231"/>
        <v>VC14NT1+1</v>
      </c>
      <c r="B1247" s="53" t="str">
        <f t="shared" si="232"/>
        <v>VC14NT1+2</v>
      </c>
      <c r="C1247" s="53" t="str">
        <f t="shared" si="233"/>
        <v>VC14NT1+3</v>
      </c>
      <c r="D1247" s="53" t="str">
        <f t="shared" si="234"/>
        <v>VC14NT1+4</v>
      </c>
      <c r="F1247" s="54" t="s">
        <v>32</v>
      </c>
      <c r="G1247" s="55">
        <v>14</v>
      </c>
      <c r="H1247" s="55" t="s">
        <v>4036</v>
      </c>
      <c r="I1247" s="56" t="s">
        <v>4037</v>
      </c>
      <c r="J1247" s="56" t="s">
        <v>4038</v>
      </c>
      <c r="K1247" s="56"/>
      <c r="L1247" s="56" t="s">
        <v>4039</v>
      </c>
      <c r="M1247" s="55">
        <v>3500</v>
      </c>
      <c r="N1247" s="55">
        <v>1500</v>
      </c>
      <c r="O1247" s="55">
        <v>1200</v>
      </c>
      <c r="P1247" s="55">
        <v>800</v>
      </c>
      <c r="Q1247" s="57"/>
      <c r="R1247" s="57"/>
      <c r="S1247" s="57"/>
      <c r="T1247" s="57"/>
      <c r="U1247" s="58" t="str">
        <f t="shared" si="236"/>
        <v>VC14NT1</v>
      </c>
      <c r="V1247" s="59"/>
      <c r="W1247" s="59"/>
      <c r="X1247" s="59"/>
      <c r="Y1247" s="59"/>
      <c r="Z1247" s="60">
        <f>V1247/M1247</f>
        <v>0</v>
      </c>
      <c r="AA1247" s="60"/>
      <c r="AB1247" s="60"/>
      <c r="AC1247" s="60"/>
      <c r="AD1247" s="59"/>
      <c r="AE1247" s="59"/>
      <c r="AF1247" s="59"/>
      <c r="AG1247" s="59"/>
      <c r="AH1247" s="61"/>
      <c r="AI1247" s="61"/>
      <c r="AJ1247" s="61"/>
      <c r="AK1247" s="61"/>
      <c r="AL1247" s="149">
        <v>4.37</v>
      </c>
      <c r="AM1247" s="62"/>
      <c r="AN1247" s="63">
        <f>ROUNDDOWN(AL1247*$AN$10/$AL$10,1)</f>
        <v>2.5</v>
      </c>
      <c r="AO1247" s="59">
        <f t="shared" si="230"/>
        <v>8750</v>
      </c>
      <c r="AP1247" s="59">
        <f t="shared" si="230"/>
        <v>3750</v>
      </c>
      <c r="AQ1247" s="59">
        <f t="shared" si="230"/>
        <v>3000</v>
      </c>
      <c r="AR1247" s="59">
        <f t="shared" si="227"/>
        <v>2000</v>
      </c>
      <c r="AS1247" s="59">
        <f t="shared" si="235"/>
        <v>8800</v>
      </c>
      <c r="AT1247" s="59">
        <f t="shared" si="235"/>
        <v>3800</v>
      </c>
      <c r="AU1247" s="59">
        <f t="shared" si="235"/>
        <v>3000</v>
      </c>
      <c r="AV1247" s="59">
        <f t="shared" si="235"/>
        <v>2000</v>
      </c>
      <c r="AW1247" s="64"/>
      <c r="AX1247" s="54" t="s">
        <v>32</v>
      </c>
      <c r="AY1247" s="65"/>
      <c r="AZ1247" s="66">
        <v>300</v>
      </c>
    </row>
    <row r="1248" spans="1:52" ht="63">
      <c r="A1248" s="53" t="str">
        <f t="shared" si="231"/>
        <v>VC15NT2+1</v>
      </c>
      <c r="B1248" s="53" t="str">
        <f t="shared" si="232"/>
        <v>VC15NT2+2</v>
      </c>
      <c r="C1248" s="53" t="str">
        <f t="shared" si="233"/>
        <v>VC15NT2+3</v>
      </c>
      <c r="D1248" s="53" t="str">
        <f t="shared" si="234"/>
        <v>VC15NT2+4</v>
      </c>
      <c r="F1248" s="54" t="s">
        <v>32</v>
      </c>
      <c r="G1248" s="55">
        <v>15</v>
      </c>
      <c r="H1248" s="55" t="s">
        <v>4040</v>
      </c>
      <c r="I1248" s="56" t="s">
        <v>4041</v>
      </c>
      <c r="J1248" s="56" t="s">
        <v>51</v>
      </c>
      <c r="K1248" s="56"/>
      <c r="L1248" s="56" t="s">
        <v>419</v>
      </c>
      <c r="M1248" s="55">
        <v>550</v>
      </c>
      <c r="N1248" s="55">
        <v>250</v>
      </c>
      <c r="O1248" s="55">
        <v>200</v>
      </c>
      <c r="P1248" s="55">
        <v>180</v>
      </c>
      <c r="Q1248" s="57"/>
      <c r="R1248" s="57"/>
      <c r="S1248" s="57"/>
      <c r="T1248" s="57"/>
      <c r="U1248" s="58" t="str">
        <f t="shared" si="236"/>
        <v>VC15NT2</v>
      </c>
      <c r="V1248" s="59"/>
      <c r="W1248" s="59"/>
      <c r="X1248" s="59"/>
      <c r="Y1248" s="59"/>
      <c r="Z1248" s="60"/>
      <c r="AA1248" s="60"/>
      <c r="AB1248" s="60"/>
      <c r="AC1248" s="60"/>
      <c r="AD1248" s="59"/>
      <c r="AE1248" s="59"/>
      <c r="AF1248" s="59"/>
      <c r="AG1248" s="59"/>
      <c r="AH1248" s="61"/>
      <c r="AI1248" s="61"/>
      <c r="AJ1248" s="61"/>
      <c r="AK1248" s="61"/>
      <c r="AL1248" s="149">
        <v>3.43</v>
      </c>
      <c r="AM1248" s="62"/>
      <c r="AN1248" s="63">
        <f>ROUNDDOWN(AL1248*$AN$10/$AL$10,1)</f>
        <v>1.9</v>
      </c>
      <c r="AO1248" s="59">
        <f t="shared" si="230"/>
        <v>1045</v>
      </c>
      <c r="AP1248" s="59">
        <f t="shared" si="230"/>
        <v>475</v>
      </c>
      <c r="AQ1248" s="59">
        <f t="shared" si="230"/>
        <v>380</v>
      </c>
      <c r="AR1248" s="59">
        <f t="shared" si="227"/>
        <v>342</v>
      </c>
      <c r="AS1248" s="59">
        <f t="shared" si="235"/>
        <v>1000</v>
      </c>
      <c r="AT1248" s="59">
        <f t="shared" si="235"/>
        <v>480</v>
      </c>
      <c r="AU1248" s="59">
        <f t="shared" si="235"/>
        <v>380</v>
      </c>
      <c r="AV1248" s="59">
        <f t="shared" si="235"/>
        <v>340</v>
      </c>
      <c r="AW1248" s="64"/>
      <c r="AX1248" s="54" t="s">
        <v>32</v>
      </c>
      <c r="AY1248" s="65"/>
      <c r="AZ1248" s="66">
        <v>270</v>
      </c>
    </row>
    <row r="1249" spans="1:52" ht="63">
      <c r="A1249" s="53" t="str">
        <f t="shared" si="231"/>
        <v>VC16NT2+1</v>
      </c>
      <c r="B1249" s="53" t="str">
        <f t="shared" si="232"/>
        <v>VC16NT2+2</v>
      </c>
      <c r="C1249" s="53" t="str">
        <f t="shared" si="233"/>
        <v>VC16NT2+3</v>
      </c>
      <c r="D1249" s="53" t="str">
        <f t="shared" si="234"/>
        <v>VC16NT2+4</v>
      </c>
      <c r="F1249" s="54" t="s">
        <v>32</v>
      </c>
      <c r="G1249" s="55">
        <v>16</v>
      </c>
      <c r="H1249" s="55" t="s">
        <v>4042</v>
      </c>
      <c r="I1249" s="56" t="s">
        <v>4043</v>
      </c>
      <c r="J1249" s="56" t="s">
        <v>51</v>
      </c>
      <c r="K1249" s="56"/>
      <c r="L1249" s="56" t="s">
        <v>4044</v>
      </c>
      <c r="M1249" s="57">
        <v>600</v>
      </c>
      <c r="N1249" s="57">
        <v>250</v>
      </c>
      <c r="O1249" s="55">
        <v>200</v>
      </c>
      <c r="P1249" s="55">
        <v>180</v>
      </c>
      <c r="Q1249" s="57"/>
      <c r="R1249" s="57"/>
      <c r="S1249" s="57"/>
      <c r="T1249" s="57"/>
      <c r="U1249" s="58" t="str">
        <f t="shared" si="236"/>
        <v>VC16NT2</v>
      </c>
      <c r="V1249" s="59"/>
      <c r="W1249" s="59"/>
      <c r="X1249" s="59"/>
      <c r="Y1249" s="59"/>
      <c r="Z1249" s="60"/>
      <c r="AA1249" s="60"/>
      <c r="AB1249" s="60"/>
      <c r="AC1249" s="60"/>
      <c r="AD1249" s="59"/>
      <c r="AE1249" s="59"/>
      <c r="AF1249" s="59"/>
      <c r="AG1249" s="59"/>
      <c r="AH1249" s="61"/>
      <c r="AI1249" s="61"/>
      <c r="AJ1249" s="61"/>
      <c r="AK1249" s="61"/>
      <c r="AL1249" s="149">
        <v>1.7511953551912567</v>
      </c>
      <c r="AM1249" s="62"/>
      <c r="AN1249" s="62">
        <v>1.1000000000000001</v>
      </c>
      <c r="AO1249" s="59">
        <f t="shared" si="230"/>
        <v>660</v>
      </c>
      <c r="AP1249" s="59">
        <f t="shared" si="230"/>
        <v>275</v>
      </c>
      <c r="AQ1249" s="59">
        <f t="shared" si="230"/>
        <v>220.00000000000003</v>
      </c>
      <c r="AR1249" s="59">
        <f t="shared" si="227"/>
        <v>198.00000000000003</v>
      </c>
      <c r="AS1249" s="59">
        <f t="shared" si="235"/>
        <v>660</v>
      </c>
      <c r="AT1249" s="59">
        <f t="shared" si="235"/>
        <v>280</v>
      </c>
      <c r="AU1249" s="59">
        <f t="shared" si="235"/>
        <v>220</v>
      </c>
      <c r="AV1249" s="59">
        <f t="shared" si="235"/>
        <v>200</v>
      </c>
      <c r="AW1249" s="64"/>
      <c r="AX1249" s="54" t="s">
        <v>32</v>
      </c>
      <c r="AY1249" s="65"/>
      <c r="AZ1249" s="66">
        <v>110</v>
      </c>
    </row>
    <row r="1250" spans="1:52" ht="31.5">
      <c r="A1250" s="53" t="str">
        <f t="shared" si="231"/>
        <v>VC17NT+1</v>
      </c>
      <c r="B1250" s="53" t="str">
        <f t="shared" si="232"/>
        <v>VC17NT+2</v>
      </c>
      <c r="C1250" s="53" t="str">
        <f t="shared" si="233"/>
        <v>VC17NT+3</v>
      </c>
      <c r="D1250" s="53" t="str">
        <f t="shared" si="234"/>
        <v>VC17NT+4</v>
      </c>
      <c r="F1250" s="54" t="s">
        <v>32</v>
      </c>
      <c r="G1250" s="55">
        <v>17</v>
      </c>
      <c r="H1250" s="55" t="s">
        <v>46</v>
      </c>
      <c r="I1250" s="56" t="s">
        <v>4045</v>
      </c>
      <c r="J1250" s="56" t="s">
        <v>47</v>
      </c>
      <c r="K1250" s="56"/>
      <c r="L1250" s="56" t="s">
        <v>419</v>
      </c>
      <c r="M1250" s="55">
        <v>2000</v>
      </c>
      <c r="N1250" s="55">
        <v>1000</v>
      </c>
      <c r="O1250" s="55">
        <v>800</v>
      </c>
      <c r="P1250" s="55">
        <v>700</v>
      </c>
      <c r="Q1250" s="57"/>
      <c r="R1250" s="57"/>
      <c r="S1250" s="57"/>
      <c r="T1250" s="57"/>
      <c r="U1250" s="58" t="str">
        <f t="shared" si="236"/>
        <v>VC17NT</v>
      </c>
      <c r="V1250" s="59"/>
      <c r="W1250" s="59"/>
      <c r="X1250" s="59"/>
      <c r="Y1250" s="59"/>
      <c r="Z1250" s="60"/>
      <c r="AA1250" s="60"/>
      <c r="AB1250" s="60"/>
      <c r="AC1250" s="60"/>
      <c r="AD1250" s="59"/>
      <c r="AE1250" s="59"/>
      <c r="AF1250" s="59"/>
      <c r="AG1250" s="59"/>
      <c r="AH1250" s="61"/>
      <c r="AI1250" s="61"/>
      <c r="AJ1250" s="61"/>
      <c r="AK1250" s="61"/>
      <c r="AL1250" s="149">
        <v>5.040322580645161</v>
      </c>
      <c r="AM1250" s="62"/>
      <c r="AN1250" s="63">
        <f>ROUNDDOWN(AL1250*$AN$10/$AL$10,1)</f>
        <v>2.9</v>
      </c>
      <c r="AO1250" s="59">
        <f t="shared" si="230"/>
        <v>5800</v>
      </c>
      <c r="AP1250" s="59">
        <f t="shared" si="230"/>
        <v>2900</v>
      </c>
      <c r="AQ1250" s="59">
        <f t="shared" si="230"/>
        <v>2320</v>
      </c>
      <c r="AR1250" s="59">
        <f t="shared" si="227"/>
        <v>2030</v>
      </c>
      <c r="AS1250" s="59">
        <f t="shared" si="235"/>
        <v>5800</v>
      </c>
      <c r="AT1250" s="59">
        <f t="shared" si="235"/>
        <v>2900</v>
      </c>
      <c r="AU1250" s="59">
        <f t="shared" si="235"/>
        <v>2300</v>
      </c>
      <c r="AV1250" s="59">
        <f t="shared" si="235"/>
        <v>2000</v>
      </c>
      <c r="AW1250" s="64"/>
      <c r="AX1250" s="54" t="s">
        <v>32</v>
      </c>
      <c r="AY1250" s="65"/>
      <c r="AZ1250" s="66">
        <v>110</v>
      </c>
    </row>
    <row r="1251" spans="1:52" ht="21.75" customHeight="1">
      <c r="A1251" s="53" t="str">
        <f t="shared" si="231"/>
        <v>VC18NT2+1</v>
      </c>
      <c r="B1251" s="53" t="str">
        <f t="shared" si="232"/>
        <v>VC18NT2+2</v>
      </c>
      <c r="C1251" s="53" t="str">
        <f t="shared" si="233"/>
        <v>VC18NT2+3</v>
      </c>
      <c r="D1251" s="53" t="str">
        <f t="shared" si="234"/>
        <v>VC18NT2+4</v>
      </c>
      <c r="F1251" s="54" t="s">
        <v>32</v>
      </c>
      <c r="G1251" s="55">
        <v>18</v>
      </c>
      <c r="H1251" s="55" t="s">
        <v>83</v>
      </c>
      <c r="I1251" s="56" t="s">
        <v>84</v>
      </c>
      <c r="J1251" s="56" t="s">
        <v>50</v>
      </c>
      <c r="K1251" s="56"/>
      <c r="L1251" s="56" t="s">
        <v>3961</v>
      </c>
      <c r="M1251" s="57"/>
      <c r="N1251" s="57"/>
      <c r="O1251" s="55"/>
      <c r="P1251" s="55"/>
      <c r="Q1251" s="57"/>
      <c r="R1251" s="57"/>
      <c r="S1251" s="57"/>
      <c r="T1251" s="57"/>
      <c r="U1251" s="58"/>
      <c r="V1251" s="59"/>
      <c r="W1251" s="59"/>
      <c r="X1251" s="59"/>
      <c r="Y1251" s="59"/>
      <c r="Z1251" s="60"/>
      <c r="AA1251" s="60"/>
      <c r="AB1251" s="60"/>
      <c r="AC1251" s="60"/>
      <c r="AD1251" s="59"/>
      <c r="AE1251" s="59"/>
      <c r="AF1251" s="59"/>
      <c r="AG1251" s="59"/>
      <c r="AH1251" s="61"/>
      <c r="AI1251" s="61"/>
      <c r="AJ1251" s="61"/>
      <c r="AK1251" s="61"/>
      <c r="AL1251" s="149"/>
      <c r="AM1251" s="62"/>
      <c r="AN1251" s="62"/>
      <c r="AO1251" s="59">
        <f t="shared" si="230"/>
        <v>0</v>
      </c>
      <c r="AP1251" s="59">
        <f t="shared" si="230"/>
        <v>0</v>
      </c>
      <c r="AQ1251" s="59">
        <f t="shared" si="230"/>
        <v>0</v>
      </c>
      <c r="AR1251" s="59">
        <f t="shared" si="227"/>
        <v>0</v>
      </c>
      <c r="AS1251" s="59"/>
      <c r="AT1251" s="59"/>
      <c r="AU1251" s="59"/>
      <c r="AV1251" s="59"/>
      <c r="AW1251" s="64"/>
      <c r="AX1251" s="54" t="s">
        <v>32</v>
      </c>
      <c r="AY1251" s="65"/>
      <c r="AZ1251" s="66">
        <v>110</v>
      </c>
    </row>
    <row r="1252" spans="1:52" ht="45" customHeight="1">
      <c r="A1252" s="53" t="str">
        <f t="shared" si="231"/>
        <v>VC18NT2_D1+1</v>
      </c>
      <c r="B1252" s="53" t="str">
        <f t="shared" si="232"/>
        <v>VC18NT2_D1+2</v>
      </c>
      <c r="C1252" s="53" t="str">
        <f t="shared" si="233"/>
        <v>VC18NT2_D1+3</v>
      </c>
      <c r="D1252" s="53" t="str">
        <f t="shared" si="234"/>
        <v>VC18NT2_D1+4</v>
      </c>
      <c r="F1252" s="54" t="s">
        <v>32</v>
      </c>
      <c r="G1252" s="55"/>
      <c r="H1252" s="55" t="s">
        <v>85</v>
      </c>
      <c r="I1252" s="56" t="s">
        <v>86</v>
      </c>
      <c r="J1252" s="56" t="s">
        <v>50</v>
      </c>
      <c r="K1252" s="56"/>
      <c r="L1252" s="56" t="s">
        <v>4046</v>
      </c>
      <c r="M1252" s="57">
        <v>3000</v>
      </c>
      <c r="N1252" s="57">
        <v>1000</v>
      </c>
      <c r="O1252" s="55">
        <v>800</v>
      </c>
      <c r="P1252" s="55">
        <v>700</v>
      </c>
      <c r="Q1252" s="57"/>
      <c r="R1252" s="57"/>
      <c r="S1252" s="57"/>
      <c r="T1252" s="57"/>
      <c r="U1252" s="58" t="str">
        <f t="shared" ref="U1252:U1264" si="237">H1252</f>
        <v>VC18NT2_D1</v>
      </c>
      <c r="V1252" s="59"/>
      <c r="W1252" s="59"/>
      <c r="X1252" s="59"/>
      <c r="Y1252" s="59"/>
      <c r="Z1252" s="60">
        <f>V1252/M1252</f>
        <v>0</v>
      </c>
      <c r="AA1252" s="60"/>
      <c r="AB1252" s="60"/>
      <c r="AC1252" s="60"/>
      <c r="AD1252" s="59"/>
      <c r="AE1252" s="59"/>
      <c r="AF1252" s="59"/>
      <c r="AG1252" s="59"/>
      <c r="AH1252" s="61"/>
      <c r="AI1252" s="61"/>
      <c r="AJ1252" s="61"/>
      <c r="AK1252" s="61"/>
      <c r="AL1252" s="149">
        <v>3.8636593567604556</v>
      </c>
      <c r="AM1252" s="62"/>
      <c r="AN1252" s="63">
        <f>ROUNDDOWN(AL1252*$AN$10/$AL$10,1)</f>
        <v>2.2000000000000002</v>
      </c>
      <c r="AO1252" s="59">
        <f t="shared" si="230"/>
        <v>6600.0000000000009</v>
      </c>
      <c r="AP1252" s="59">
        <f t="shared" si="230"/>
        <v>2200</v>
      </c>
      <c r="AQ1252" s="59">
        <f t="shared" si="230"/>
        <v>1760.0000000000002</v>
      </c>
      <c r="AR1252" s="59">
        <f t="shared" si="227"/>
        <v>1540.0000000000002</v>
      </c>
      <c r="AS1252" s="59">
        <f t="shared" si="235"/>
        <v>6600</v>
      </c>
      <c r="AT1252" s="59">
        <f t="shared" si="235"/>
        <v>2200</v>
      </c>
      <c r="AU1252" s="59">
        <f t="shared" si="235"/>
        <v>1800</v>
      </c>
      <c r="AV1252" s="59">
        <f t="shared" si="235"/>
        <v>1500</v>
      </c>
      <c r="AW1252" s="64"/>
      <c r="AX1252" s="54" t="s">
        <v>32</v>
      </c>
      <c r="AY1252" s="65"/>
      <c r="AZ1252" s="66">
        <v>110</v>
      </c>
    </row>
    <row r="1253" spans="1:52" ht="58.5" customHeight="1">
      <c r="A1253" s="53" t="str">
        <f t="shared" si="231"/>
        <v>VC18NT2_D2+1</v>
      </c>
      <c r="B1253" s="53" t="str">
        <f t="shared" si="232"/>
        <v>VC18NT2_D2+2</v>
      </c>
      <c r="C1253" s="53" t="str">
        <f t="shared" si="233"/>
        <v>VC18NT2_D2+3</v>
      </c>
      <c r="D1253" s="53" t="str">
        <f t="shared" si="234"/>
        <v>VC18NT2_D2+4</v>
      </c>
      <c r="F1253" s="54" t="s">
        <v>32</v>
      </c>
      <c r="G1253" s="55"/>
      <c r="H1253" s="55" t="s">
        <v>87</v>
      </c>
      <c r="I1253" s="56" t="s">
        <v>4047</v>
      </c>
      <c r="J1253" s="56" t="s">
        <v>3961</v>
      </c>
      <c r="K1253" s="56"/>
      <c r="L1253" s="56" t="s">
        <v>3962</v>
      </c>
      <c r="M1253" s="57">
        <v>2500</v>
      </c>
      <c r="N1253" s="57">
        <v>1000</v>
      </c>
      <c r="O1253" s="57">
        <v>750</v>
      </c>
      <c r="P1253" s="57">
        <v>600</v>
      </c>
      <c r="Q1253" s="57"/>
      <c r="R1253" s="57"/>
      <c r="S1253" s="57"/>
      <c r="T1253" s="57"/>
      <c r="U1253" s="58" t="str">
        <f t="shared" si="237"/>
        <v>VC18NT2_D2</v>
      </c>
      <c r="V1253" s="59"/>
      <c r="W1253" s="59"/>
      <c r="X1253" s="59"/>
      <c r="Y1253" s="59"/>
      <c r="Z1253" s="60">
        <f>V1253/M1253</f>
        <v>0</v>
      </c>
      <c r="AA1253" s="60"/>
      <c r="AB1253" s="60"/>
      <c r="AC1253" s="60"/>
      <c r="AD1253" s="59"/>
      <c r="AE1253" s="59"/>
      <c r="AF1253" s="59"/>
      <c r="AG1253" s="59"/>
      <c r="AH1253" s="61"/>
      <c r="AI1253" s="61"/>
      <c r="AJ1253" s="61"/>
      <c r="AK1253" s="61"/>
      <c r="AL1253" s="149">
        <v>4.53</v>
      </c>
      <c r="AM1253" s="62"/>
      <c r="AN1253" s="63">
        <f>ROUNDDOWN(AL1253*$AN$10/$AL$10,1)</f>
        <v>2.6</v>
      </c>
      <c r="AO1253" s="59">
        <f t="shared" si="230"/>
        <v>6500</v>
      </c>
      <c r="AP1253" s="59">
        <f t="shared" si="230"/>
        <v>2600</v>
      </c>
      <c r="AQ1253" s="59">
        <f t="shared" si="230"/>
        <v>1950</v>
      </c>
      <c r="AR1253" s="59">
        <f t="shared" si="227"/>
        <v>1560</v>
      </c>
      <c r="AS1253" s="59">
        <f t="shared" si="235"/>
        <v>6500</v>
      </c>
      <c r="AT1253" s="59">
        <f t="shared" si="235"/>
        <v>2600</v>
      </c>
      <c r="AU1253" s="59">
        <f t="shared" si="235"/>
        <v>2000</v>
      </c>
      <c r="AV1253" s="59">
        <f t="shared" si="235"/>
        <v>1600</v>
      </c>
      <c r="AW1253" s="64"/>
      <c r="AX1253" s="54" t="s">
        <v>32</v>
      </c>
      <c r="AY1253" s="65"/>
      <c r="AZ1253" s="66"/>
    </row>
    <row r="1254" spans="1:52" ht="63">
      <c r="A1254" s="53" t="str">
        <f t="shared" si="231"/>
        <v>VC19NT+1</v>
      </c>
      <c r="B1254" s="53" t="str">
        <f t="shared" si="232"/>
        <v>VC19NT+2</v>
      </c>
      <c r="C1254" s="53" t="str">
        <f t="shared" si="233"/>
        <v>VC19NT+3</v>
      </c>
      <c r="D1254" s="53" t="str">
        <f t="shared" si="234"/>
        <v>VC19NT+4</v>
      </c>
      <c r="F1254" s="54" t="s">
        <v>32</v>
      </c>
      <c r="G1254" s="55">
        <v>19</v>
      </c>
      <c r="H1254" s="55" t="s">
        <v>4048</v>
      </c>
      <c r="I1254" s="56" t="s">
        <v>4049</v>
      </c>
      <c r="J1254" s="56" t="s">
        <v>4050</v>
      </c>
      <c r="K1254" s="56"/>
      <c r="L1254" s="56" t="s">
        <v>3962</v>
      </c>
      <c r="M1254" s="57">
        <v>6000</v>
      </c>
      <c r="N1254" s="57">
        <v>2000</v>
      </c>
      <c r="O1254" s="57">
        <v>1200</v>
      </c>
      <c r="P1254" s="55">
        <v>1000</v>
      </c>
      <c r="Q1254" s="57"/>
      <c r="R1254" s="57"/>
      <c r="S1254" s="57"/>
      <c r="T1254" s="57"/>
      <c r="U1254" s="58" t="str">
        <f t="shared" si="237"/>
        <v>VC19NT</v>
      </c>
      <c r="V1254" s="59"/>
      <c r="W1254" s="59"/>
      <c r="X1254" s="59"/>
      <c r="Y1254" s="59"/>
      <c r="Z1254" s="60"/>
      <c r="AA1254" s="60"/>
      <c r="AB1254" s="60"/>
      <c r="AC1254" s="60"/>
      <c r="AD1254" s="59"/>
      <c r="AE1254" s="59"/>
      <c r="AF1254" s="59"/>
      <c r="AG1254" s="59"/>
      <c r="AH1254" s="61"/>
      <c r="AI1254" s="61"/>
      <c r="AJ1254" s="61"/>
      <c r="AK1254" s="61"/>
      <c r="AL1254" s="149">
        <v>3.557017543859649</v>
      </c>
      <c r="AM1254" s="62"/>
      <c r="AN1254" s="63">
        <f>ROUNDDOWN(AL1254*$AN$10/$AL$10,1)</f>
        <v>2</v>
      </c>
      <c r="AO1254" s="59">
        <f t="shared" si="230"/>
        <v>12000</v>
      </c>
      <c r="AP1254" s="59">
        <f t="shared" si="230"/>
        <v>4000</v>
      </c>
      <c r="AQ1254" s="59">
        <f t="shared" si="230"/>
        <v>2400</v>
      </c>
      <c r="AR1254" s="59">
        <f t="shared" si="227"/>
        <v>2000</v>
      </c>
      <c r="AS1254" s="59">
        <f t="shared" si="235"/>
        <v>12000</v>
      </c>
      <c r="AT1254" s="59">
        <f t="shared" si="235"/>
        <v>4000</v>
      </c>
      <c r="AU1254" s="59">
        <f t="shared" si="235"/>
        <v>2400</v>
      </c>
      <c r="AV1254" s="59">
        <f t="shared" si="235"/>
        <v>2000</v>
      </c>
      <c r="AW1254" s="64"/>
      <c r="AX1254" s="54" t="s">
        <v>32</v>
      </c>
      <c r="AY1254" s="65"/>
      <c r="AZ1254" s="66">
        <v>420</v>
      </c>
    </row>
    <row r="1255" spans="1:52" ht="47.25">
      <c r="A1255" s="53" t="str">
        <f t="shared" si="231"/>
        <v>VC20NT2+1</v>
      </c>
      <c r="B1255" s="53" t="str">
        <f t="shared" si="232"/>
        <v>VC20NT2+2</v>
      </c>
      <c r="C1255" s="53" t="str">
        <f t="shared" si="233"/>
        <v>VC20NT2+3</v>
      </c>
      <c r="D1255" s="53" t="str">
        <f t="shared" si="234"/>
        <v>VC20NT2+4</v>
      </c>
      <c r="F1255" s="54" t="s">
        <v>32</v>
      </c>
      <c r="G1255" s="55">
        <v>20</v>
      </c>
      <c r="H1255" s="55" t="s">
        <v>4051</v>
      </c>
      <c r="I1255" s="56" t="s">
        <v>4052</v>
      </c>
      <c r="J1255" s="56" t="s">
        <v>50</v>
      </c>
      <c r="K1255" s="56"/>
      <c r="L1255" s="56" t="s">
        <v>4053</v>
      </c>
      <c r="M1255" s="57">
        <v>3000</v>
      </c>
      <c r="N1255" s="57">
        <v>1500</v>
      </c>
      <c r="O1255" s="55">
        <v>1200</v>
      </c>
      <c r="P1255" s="55">
        <v>800</v>
      </c>
      <c r="Q1255" s="57"/>
      <c r="R1255" s="57"/>
      <c r="S1255" s="57"/>
      <c r="T1255" s="57"/>
      <c r="U1255" s="58" t="str">
        <f t="shared" si="237"/>
        <v>VC20NT2</v>
      </c>
      <c r="V1255" s="59"/>
      <c r="W1255" s="59"/>
      <c r="X1255" s="59"/>
      <c r="Y1255" s="59"/>
      <c r="Z1255" s="60"/>
      <c r="AA1255" s="60"/>
      <c r="AB1255" s="60"/>
      <c r="AC1255" s="60"/>
      <c r="AD1255" s="59"/>
      <c r="AE1255" s="59"/>
      <c r="AF1255" s="59"/>
      <c r="AG1255" s="59"/>
      <c r="AH1255" s="61"/>
      <c r="AI1255" s="61"/>
      <c r="AJ1255" s="61"/>
      <c r="AK1255" s="61"/>
      <c r="AL1255" s="149">
        <v>3.0720000000000001</v>
      </c>
      <c r="AM1255" s="62"/>
      <c r="AN1255" s="62">
        <v>1.75</v>
      </c>
      <c r="AO1255" s="59">
        <f t="shared" si="230"/>
        <v>5250</v>
      </c>
      <c r="AP1255" s="59">
        <f t="shared" si="230"/>
        <v>2625</v>
      </c>
      <c r="AQ1255" s="59">
        <f t="shared" si="230"/>
        <v>2100</v>
      </c>
      <c r="AR1255" s="59">
        <f t="shared" si="227"/>
        <v>1400</v>
      </c>
      <c r="AS1255" s="59">
        <f t="shared" si="235"/>
        <v>5300</v>
      </c>
      <c r="AT1255" s="59">
        <f t="shared" si="235"/>
        <v>2600</v>
      </c>
      <c r="AU1255" s="59">
        <f t="shared" si="235"/>
        <v>2100</v>
      </c>
      <c r="AV1255" s="59">
        <f t="shared" si="235"/>
        <v>1400</v>
      </c>
      <c r="AW1255" s="64"/>
      <c r="AX1255" s="54" t="s">
        <v>32</v>
      </c>
      <c r="AY1255" s="65"/>
      <c r="AZ1255" s="66">
        <v>300</v>
      </c>
    </row>
    <row r="1256" spans="1:52" ht="15.75" customHeight="1">
      <c r="A1256" s="53" t="str">
        <f t="shared" si="231"/>
        <v>VC21NT+1</v>
      </c>
      <c r="B1256" s="53" t="str">
        <f t="shared" si="232"/>
        <v>VC21NT+2</v>
      </c>
      <c r="C1256" s="53" t="str">
        <f t="shared" si="233"/>
        <v>VC21NT+3</v>
      </c>
      <c r="D1256" s="53" t="str">
        <f t="shared" si="234"/>
        <v>VC21NT+4</v>
      </c>
      <c r="F1256" s="54" t="s">
        <v>32</v>
      </c>
      <c r="G1256" s="55">
        <v>21</v>
      </c>
      <c r="H1256" s="55" t="s">
        <v>4054</v>
      </c>
      <c r="I1256" s="56" t="s">
        <v>4055</v>
      </c>
      <c r="J1256" s="56" t="s">
        <v>50</v>
      </c>
      <c r="K1256" s="56"/>
      <c r="L1256" s="56" t="s">
        <v>4056</v>
      </c>
      <c r="M1256" s="57">
        <v>2000</v>
      </c>
      <c r="N1256" s="57">
        <v>1000</v>
      </c>
      <c r="O1256" s="55">
        <v>800</v>
      </c>
      <c r="P1256" s="55">
        <v>500</v>
      </c>
      <c r="Q1256" s="57"/>
      <c r="R1256" s="57"/>
      <c r="S1256" s="57"/>
      <c r="T1256" s="57"/>
      <c r="U1256" s="58" t="str">
        <f t="shared" si="237"/>
        <v>VC21NT</v>
      </c>
      <c r="V1256" s="59"/>
      <c r="W1256" s="59"/>
      <c r="X1256" s="59"/>
      <c r="Y1256" s="59"/>
      <c r="Z1256" s="60"/>
      <c r="AA1256" s="60"/>
      <c r="AB1256" s="60"/>
      <c r="AC1256" s="60"/>
      <c r="AD1256" s="59"/>
      <c r="AE1256" s="59"/>
      <c r="AF1256" s="59"/>
      <c r="AG1256" s="59"/>
      <c r="AH1256" s="61"/>
      <c r="AI1256" s="61"/>
      <c r="AJ1256" s="61"/>
      <c r="AK1256" s="61"/>
      <c r="AL1256" s="149">
        <v>5.590740740740741</v>
      </c>
      <c r="AM1256" s="62"/>
      <c r="AN1256" s="63">
        <f t="shared" ref="AN1256:AN1264" si="238">ROUNDDOWN(AL1256*$AN$10/$AL$10,1)</f>
        <v>3.2</v>
      </c>
      <c r="AO1256" s="59">
        <f t="shared" si="230"/>
        <v>6400</v>
      </c>
      <c r="AP1256" s="59">
        <f t="shared" si="230"/>
        <v>3200</v>
      </c>
      <c r="AQ1256" s="59">
        <f t="shared" si="230"/>
        <v>2560</v>
      </c>
      <c r="AR1256" s="59">
        <f t="shared" si="227"/>
        <v>1600</v>
      </c>
      <c r="AS1256" s="59">
        <f t="shared" si="235"/>
        <v>6400</v>
      </c>
      <c r="AT1256" s="59">
        <f t="shared" si="235"/>
        <v>3200</v>
      </c>
      <c r="AU1256" s="59">
        <f t="shared" si="235"/>
        <v>2600</v>
      </c>
      <c r="AV1256" s="59">
        <f t="shared" si="235"/>
        <v>1600</v>
      </c>
      <c r="AW1256" s="64"/>
      <c r="AX1256" s="54" t="s">
        <v>32</v>
      </c>
      <c r="AY1256" s="65"/>
      <c r="AZ1256" s="66">
        <v>300</v>
      </c>
    </row>
    <row r="1257" spans="1:52" ht="19.5" customHeight="1">
      <c r="A1257" s="53" t="str">
        <f t="shared" si="231"/>
        <v>VC22NT+1</v>
      </c>
      <c r="B1257" s="53" t="str">
        <f t="shared" si="232"/>
        <v>VC22NT+2</v>
      </c>
      <c r="C1257" s="53" t="str">
        <f t="shared" si="233"/>
        <v>VC22NT+3</v>
      </c>
      <c r="D1257" s="53" t="str">
        <f t="shared" si="234"/>
        <v>VC22NT+4</v>
      </c>
      <c r="F1257" s="54" t="s">
        <v>32</v>
      </c>
      <c r="G1257" s="55">
        <v>22</v>
      </c>
      <c r="H1257" s="55" t="s">
        <v>4057</v>
      </c>
      <c r="I1257" s="56" t="s">
        <v>4058</v>
      </c>
      <c r="J1257" s="56" t="s">
        <v>50</v>
      </c>
      <c r="K1257" s="56"/>
      <c r="L1257" s="56" t="s">
        <v>3962</v>
      </c>
      <c r="M1257" s="57">
        <v>2000</v>
      </c>
      <c r="N1257" s="57">
        <v>1000</v>
      </c>
      <c r="O1257" s="55">
        <v>800</v>
      </c>
      <c r="P1257" s="55">
        <v>500</v>
      </c>
      <c r="Q1257" s="57"/>
      <c r="R1257" s="57"/>
      <c r="S1257" s="57"/>
      <c r="T1257" s="57"/>
      <c r="U1257" s="58" t="str">
        <f t="shared" si="237"/>
        <v>VC22NT</v>
      </c>
      <c r="V1257" s="59"/>
      <c r="W1257" s="59"/>
      <c r="X1257" s="59"/>
      <c r="Y1257" s="59"/>
      <c r="Z1257" s="60"/>
      <c r="AA1257" s="60"/>
      <c r="AB1257" s="60"/>
      <c r="AC1257" s="60"/>
      <c r="AD1257" s="59"/>
      <c r="AE1257" s="59"/>
      <c r="AF1257" s="59"/>
      <c r="AG1257" s="59"/>
      <c r="AH1257" s="61"/>
      <c r="AI1257" s="61"/>
      <c r="AJ1257" s="61"/>
      <c r="AK1257" s="61"/>
      <c r="AL1257" s="149">
        <v>4.83</v>
      </c>
      <c r="AM1257" s="62"/>
      <c r="AN1257" s="63">
        <f t="shared" si="238"/>
        <v>2.8</v>
      </c>
      <c r="AO1257" s="59">
        <f t="shared" si="230"/>
        <v>5600</v>
      </c>
      <c r="AP1257" s="59">
        <f t="shared" si="230"/>
        <v>2800</v>
      </c>
      <c r="AQ1257" s="59">
        <f t="shared" si="230"/>
        <v>2240</v>
      </c>
      <c r="AR1257" s="59">
        <f t="shared" si="227"/>
        <v>1400</v>
      </c>
      <c r="AS1257" s="59">
        <f t="shared" si="235"/>
        <v>5600</v>
      </c>
      <c r="AT1257" s="59">
        <f t="shared" si="235"/>
        <v>2800</v>
      </c>
      <c r="AU1257" s="59">
        <f t="shared" si="235"/>
        <v>2200</v>
      </c>
      <c r="AV1257" s="59">
        <f t="shared" si="235"/>
        <v>1400</v>
      </c>
      <c r="AW1257" s="64"/>
      <c r="AX1257" s="54" t="s">
        <v>32</v>
      </c>
      <c r="AY1257" s="65"/>
      <c r="AZ1257" s="66">
        <v>420</v>
      </c>
    </row>
    <row r="1258" spans="1:52" ht="30.75" customHeight="1">
      <c r="A1258" s="53" t="str">
        <f t="shared" si="231"/>
        <v>VC23NT+1</v>
      </c>
      <c r="B1258" s="53" t="str">
        <f t="shared" si="232"/>
        <v>VC23NT+2</v>
      </c>
      <c r="C1258" s="53" t="str">
        <f t="shared" si="233"/>
        <v>VC23NT+3</v>
      </c>
      <c r="D1258" s="53" t="str">
        <f t="shared" si="234"/>
        <v>VC23NT+4</v>
      </c>
      <c r="F1258" s="54" t="s">
        <v>32</v>
      </c>
      <c r="G1258" s="55">
        <v>23</v>
      </c>
      <c r="H1258" s="55" t="s">
        <v>4059</v>
      </c>
      <c r="I1258" s="56" t="s">
        <v>4060</v>
      </c>
      <c r="J1258" s="56" t="s">
        <v>50</v>
      </c>
      <c r="K1258" s="56"/>
      <c r="L1258" s="56" t="s">
        <v>3962</v>
      </c>
      <c r="M1258" s="57">
        <v>2000</v>
      </c>
      <c r="N1258" s="55">
        <v>1000</v>
      </c>
      <c r="O1258" s="55">
        <v>800</v>
      </c>
      <c r="P1258" s="55">
        <v>500</v>
      </c>
      <c r="Q1258" s="57"/>
      <c r="R1258" s="57"/>
      <c r="S1258" s="57"/>
      <c r="T1258" s="57"/>
      <c r="U1258" s="58" t="str">
        <f t="shared" si="237"/>
        <v>VC23NT</v>
      </c>
      <c r="V1258" s="59"/>
      <c r="W1258" s="59"/>
      <c r="X1258" s="59"/>
      <c r="Y1258" s="59"/>
      <c r="Z1258" s="60"/>
      <c r="AA1258" s="60"/>
      <c r="AB1258" s="60"/>
      <c r="AC1258" s="60"/>
      <c r="AD1258" s="59"/>
      <c r="AE1258" s="59"/>
      <c r="AF1258" s="59"/>
      <c r="AG1258" s="59"/>
      <c r="AH1258" s="61"/>
      <c r="AI1258" s="61"/>
      <c r="AJ1258" s="61"/>
      <c r="AK1258" s="61"/>
      <c r="AL1258" s="149">
        <v>3.6428653</v>
      </c>
      <c r="AM1258" s="62"/>
      <c r="AN1258" s="63">
        <f t="shared" si="238"/>
        <v>2.1</v>
      </c>
      <c r="AO1258" s="59">
        <f t="shared" si="230"/>
        <v>4200</v>
      </c>
      <c r="AP1258" s="59">
        <f t="shared" si="230"/>
        <v>2100</v>
      </c>
      <c r="AQ1258" s="59">
        <f t="shared" si="230"/>
        <v>1680</v>
      </c>
      <c r="AR1258" s="59">
        <f t="shared" si="227"/>
        <v>1050</v>
      </c>
      <c r="AS1258" s="59">
        <f t="shared" si="235"/>
        <v>4200</v>
      </c>
      <c r="AT1258" s="59">
        <f t="shared" si="235"/>
        <v>2100</v>
      </c>
      <c r="AU1258" s="59">
        <f t="shared" si="235"/>
        <v>1700</v>
      </c>
      <c r="AV1258" s="59">
        <f t="shared" si="235"/>
        <v>1100</v>
      </c>
      <c r="AW1258" s="64"/>
      <c r="AX1258" s="54" t="s">
        <v>32</v>
      </c>
      <c r="AY1258" s="65"/>
      <c r="AZ1258" s="66">
        <v>600</v>
      </c>
    </row>
    <row r="1259" spans="1:52" ht="33" customHeight="1">
      <c r="A1259" s="53" t="str">
        <f t="shared" si="231"/>
        <v>VC24NT+1</v>
      </c>
      <c r="B1259" s="53" t="str">
        <f t="shared" si="232"/>
        <v>VC24NT+2</v>
      </c>
      <c r="C1259" s="53" t="str">
        <f t="shared" si="233"/>
        <v>VC24NT+3</v>
      </c>
      <c r="D1259" s="53" t="str">
        <f t="shared" si="234"/>
        <v>VC24NT+4</v>
      </c>
      <c r="F1259" s="54" t="s">
        <v>32</v>
      </c>
      <c r="G1259" s="55">
        <v>24</v>
      </c>
      <c r="H1259" s="55" t="s">
        <v>4061</v>
      </c>
      <c r="I1259" s="56" t="s">
        <v>4062</v>
      </c>
      <c r="J1259" s="56" t="s">
        <v>4063</v>
      </c>
      <c r="K1259" s="56"/>
      <c r="L1259" s="56" t="s">
        <v>4064</v>
      </c>
      <c r="M1259" s="57">
        <v>1500</v>
      </c>
      <c r="N1259" s="55">
        <v>750</v>
      </c>
      <c r="O1259" s="55">
        <v>550</v>
      </c>
      <c r="P1259" s="55">
        <v>450</v>
      </c>
      <c r="Q1259" s="57"/>
      <c r="R1259" s="57"/>
      <c r="S1259" s="57"/>
      <c r="T1259" s="57"/>
      <c r="U1259" s="58" t="str">
        <f t="shared" si="237"/>
        <v>VC24NT</v>
      </c>
      <c r="V1259" s="59"/>
      <c r="W1259" s="59"/>
      <c r="X1259" s="59"/>
      <c r="Y1259" s="59"/>
      <c r="Z1259" s="60">
        <f>V1259/M1259</f>
        <v>0</v>
      </c>
      <c r="AA1259" s="60"/>
      <c r="AB1259" s="60"/>
      <c r="AC1259" s="60"/>
      <c r="AD1259" s="59"/>
      <c r="AE1259" s="59"/>
      <c r="AF1259" s="59"/>
      <c r="AG1259" s="59"/>
      <c r="AH1259" s="61"/>
      <c r="AI1259" s="61"/>
      <c r="AJ1259" s="61"/>
      <c r="AK1259" s="61"/>
      <c r="AL1259" s="149">
        <v>4.66</v>
      </c>
      <c r="AM1259" s="62"/>
      <c r="AN1259" s="63">
        <f t="shared" si="238"/>
        <v>2.7</v>
      </c>
      <c r="AO1259" s="59">
        <f t="shared" si="230"/>
        <v>4050.0000000000005</v>
      </c>
      <c r="AP1259" s="59">
        <f t="shared" si="230"/>
        <v>2025.0000000000002</v>
      </c>
      <c r="AQ1259" s="59">
        <f t="shared" si="230"/>
        <v>1485</v>
      </c>
      <c r="AR1259" s="59">
        <f t="shared" si="227"/>
        <v>1215</v>
      </c>
      <c r="AS1259" s="59">
        <f t="shared" si="235"/>
        <v>4100</v>
      </c>
      <c r="AT1259" s="59">
        <f t="shared" si="235"/>
        <v>2000</v>
      </c>
      <c r="AU1259" s="59">
        <f t="shared" si="235"/>
        <v>1500</v>
      </c>
      <c r="AV1259" s="59">
        <f t="shared" si="235"/>
        <v>1200</v>
      </c>
      <c r="AW1259" s="64"/>
      <c r="AX1259" s="54" t="s">
        <v>32</v>
      </c>
      <c r="AY1259" s="65"/>
      <c r="AZ1259" s="66">
        <v>600</v>
      </c>
    </row>
    <row r="1260" spans="1:52" ht="47.25">
      <c r="A1260" s="53" t="str">
        <f t="shared" si="231"/>
        <v>VC25NT+1</v>
      </c>
      <c r="B1260" s="53" t="str">
        <f t="shared" si="232"/>
        <v>VC25NT+2</v>
      </c>
      <c r="C1260" s="53" t="str">
        <f t="shared" si="233"/>
        <v>VC25NT+3</v>
      </c>
      <c r="D1260" s="53" t="str">
        <f t="shared" si="234"/>
        <v>VC25NT+4</v>
      </c>
      <c r="F1260" s="54" t="s">
        <v>32</v>
      </c>
      <c r="G1260" s="55">
        <v>25</v>
      </c>
      <c r="H1260" s="55" t="s">
        <v>4065</v>
      </c>
      <c r="I1260" s="56" t="s">
        <v>4066</v>
      </c>
      <c r="J1260" s="56" t="s">
        <v>4067</v>
      </c>
      <c r="K1260" s="56"/>
      <c r="L1260" s="56" t="s">
        <v>4068</v>
      </c>
      <c r="M1260" s="57">
        <v>1400</v>
      </c>
      <c r="N1260" s="55">
        <v>700</v>
      </c>
      <c r="O1260" s="55">
        <v>600</v>
      </c>
      <c r="P1260" s="55">
        <v>500</v>
      </c>
      <c r="Q1260" s="57"/>
      <c r="R1260" s="57"/>
      <c r="S1260" s="57"/>
      <c r="T1260" s="57"/>
      <c r="U1260" s="58" t="str">
        <f t="shared" si="237"/>
        <v>VC25NT</v>
      </c>
      <c r="V1260" s="59"/>
      <c r="W1260" s="59"/>
      <c r="X1260" s="59"/>
      <c r="Y1260" s="59"/>
      <c r="Z1260" s="60">
        <f>V1260/M1260</f>
        <v>0</v>
      </c>
      <c r="AA1260" s="60">
        <f>W1260/N1260</f>
        <v>0</v>
      </c>
      <c r="AB1260" s="60"/>
      <c r="AC1260" s="60"/>
      <c r="AD1260" s="59"/>
      <c r="AE1260" s="59" t="e">
        <f>VLOOKUP($H1260,#REF!,6,0)</f>
        <v>#REF!</v>
      </c>
      <c r="AF1260" s="59" t="e">
        <f>VLOOKUP($H1260,#REF!,7,0)</f>
        <v>#REF!</v>
      </c>
      <c r="AG1260" s="59" t="e">
        <f>VLOOKUP($H1260,#REF!,8,0)</f>
        <v>#REF!</v>
      </c>
      <c r="AH1260" s="61"/>
      <c r="AI1260" s="61" t="e">
        <f>AE1260/N1260</f>
        <v>#REF!</v>
      </c>
      <c r="AJ1260" s="61" t="e">
        <f>AF1260/O1260</f>
        <v>#REF!</v>
      </c>
      <c r="AK1260" s="61" t="e">
        <f>AG1260/P1260</f>
        <v>#REF!</v>
      </c>
      <c r="AL1260" s="149">
        <v>3.7005476190476196</v>
      </c>
      <c r="AM1260" s="62"/>
      <c r="AN1260" s="63">
        <f t="shared" si="238"/>
        <v>2.1</v>
      </c>
      <c r="AO1260" s="59">
        <f t="shared" si="230"/>
        <v>2940</v>
      </c>
      <c r="AP1260" s="59">
        <f t="shared" si="230"/>
        <v>1470</v>
      </c>
      <c r="AQ1260" s="59">
        <f t="shared" si="230"/>
        <v>1260</v>
      </c>
      <c r="AR1260" s="59">
        <f t="shared" si="227"/>
        <v>1050</v>
      </c>
      <c r="AS1260" s="59">
        <f t="shared" si="235"/>
        <v>2900</v>
      </c>
      <c r="AT1260" s="59">
        <f t="shared" si="235"/>
        <v>1500</v>
      </c>
      <c r="AU1260" s="59">
        <f t="shared" si="235"/>
        <v>1300</v>
      </c>
      <c r="AV1260" s="59">
        <f t="shared" si="235"/>
        <v>1100</v>
      </c>
      <c r="AW1260" s="64" t="e">
        <f>VLOOKUP($H1260,#REF!,3,0)</f>
        <v>#REF!</v>
      </c>
      <c r="AX1260" s="157" t="s">
        <v>32</v>
      </c>
      <c r="AY1260" s="151"/>
      <c r="AZ1260" s="66">
        <v>600</v>
      </c>
    </row>
    <row r="1261" spans="1:52" ht="22.5" customHeight="1">
      <c r="A1261" s="53" t="str">
        <f t="shared" si="231"/>
        <v>VC26NT+1</v>
      </c>
      <c r="B1261" s="53" t="str">
        <f t="shared" si="232"/>
        <v>VC26NT+2</v>
      </c>
      <c r="C1261" s="53" t="str">
        <f t="shared" si="233"/>
        <v>VC26NT+3</v>
      </c>
      <c r="D1261" s="53" t="str">
        <f t="shared" si="234"/>
        <v>VC26NT+4</v>
      </c>
      <c r="F1261" s="54" t="s">
        <v>32</v>
      </c>
      <c r="G1261" s="55">
        <v>26</v>
      </c>
      <c r="H1261" s="55" t="s">
        <v>4069</v>
      </c>
      <c r="I1261" s="56" t="s">
        <v>4070</v>
      </c>
      <c r="J1261" s="56" t="s">
        <v>4071</v>
      </c>
      <c r="K1261" s="56"/>
      <c r="L1261" s="56" t="s">
        <v>4072</v>
      </c>
      <c r="M1261" s="57">
        <v>1400</v>
      </c>
      <c r="N1261" s="55">
        <v>700</v>
      </c>
      <c r="O1261" s="55">
        <v>600</v>
      </c>
      <c r="P1261" s="55">
        <v>500</v>
      </c>
      <c r="Q1261" s="57"/>
      <c r="R1261" s="57"/>
      <c r="S1261" s="57"/>
      <c r="T1261" s="57"/>
      <c r="U1261" s="58" t="str">
        <f t="shared" si="237"/>
        <v>VC26NT</v>
      </c>
      <c r="V1261" s="59"/>
      <c r="W1261" s="59"/>
      <c r="X1261" s="59"/>
      <c r="Y1261" s="59"/>
      <c r="Z1261" s="60"/>
      <c r="AA1261" s="60">
        <f>W1261/N1261</f>
        <v>0</v>
      </c>
      <c r="AB1261" s="60"/>
      <c r="AC1261" s="60"/>
      <c r="AD1261" s="59"/>
      <c r="AE1261" s="59"/>
      <c r="AF1261" s="59"/>
      <c r="AG1261" s="59"/>
      <c r="AH1261" s="61"/>
      <c r="AI1261" s="61"/>
      <c r="AJ1261" s="61"/>
      <c r="AK1261" s="61"/>
      <c r="AL1261" s="149">
        <v>3.7005476190476196</v>
      </c>
      <c r="AM1261" s="62"/>
      <c r="AN1261" s="63">
        <f t="shared" si="238"/>
        <v>2.1</v>
      </c>
      <c r="AO1261" s="59">
        <f t="shared" si="230"/>
        <v>2940</v>
      </c>
      <c r="AP1261" s="59">
        <f t="shared" si="230"/>
        <v>1470</v>
      </c>
      <c r="AQ1261" s="59">
        <f t="shared" si="230"/>
        <v>1260</v>
      </c>
      <c r="AR1261" s="59">
        <f t="shared" si="227"/>
        <v>1050</v>
      </c>
      <c r="AS1261" s="59">
        <f t="shared" si="235"/>
        <v>2900</v>
      </c>
      <c r="AT1261" s="59">
        <f t="shared" si="235"/>
        <v>1500</v>
      </c>
      <c r="AU1261" s="59">
        <f t="shared" si="235"/>
        <v>1300</v>
      </c>
      <c r="AV1261" s="59">
        <f t="shared" si="235"/>
        <v>1100</v>
      </c>
      <c r="AW1261" s="64"/>
      <c r="AX1261" s="54" t="s">
        <v>32</v>
      </c>
      <c r="AY1261" s="65"/>
      <c r="AZ1261" s="66"/>
    </row>
    <row r="1262" spans="1:52" ht="20.25" customHeight="1">
      <c r="A1262" s="53" t="str">
        <f t="shared" si="231"/>
        <v>VC27NT+1</v>
      </c>
      <c r="B1262" s="53" t="str">
        <f t="shared" si="232"/>
        <v>VC27NT+2</v>
      </c>
      <c r="C1262" s="53" t="str">
        <f t="shared" si="233"/>
        <v>VC27NT+3</v>
      </c>
      <c r="D1262" s="53" t="str">
        <f t="shared" si="234"/>
        <v>VC27NT+4</v>
      </c>
      <c r="F1262" s="54" t="s">
        <v>32</v>
      </c>
      <c r="G1262" s="55">
        <v>27</v>
      </c>
      <c r="H1262" s="55" t="s">
        <v>4073</v>
      </c>
      <c r="I1262" s="56" t="s">
        <v>4074</v>
      </c>
      <c r="J1262" s="56" t="s">
        <v>4075</v>
      </c>
      <c r="K1262" s="56"/>
      <c r="L1262" s="56" t="s">
        <v>4068</v>
      </c>
      <c r="M1262" s="55">
        <v>1300</v>
      </c>
      <c r="N1262" s="55">
        <v>600</v>
      </c>
      <c r="O1262" s="55">
        <v>500</v>
      </c>
      <c r="P1262" s="55">
        <v>450</v>
      </c>
      <c r="Q1262" s="57"/>
      <c r="R1262" s="57"/>
      <c r="S1262" s="57"/>
      <c r="T1262" s="57"/>
      <c r="U1262" s="58" t="str">
        <f t="shared" si="237"/>
        <v>VC27NT</v>
      </c>
      <c r="V1262" s="59"/>
      <c r="W1262" s="59"/>
      <c r="X1262" s="59"/>
      <c r="Y1262" s="59"/>
      <c r="Z1262" s="60"/>
      <c r="AA1262" s="60"/>
      <c r="AB1262" s="60"/>
      <c r="AC1262" s="60"/>
      <c r="AD1262" s="59"/>
      <c r="AE1262" s="59"/>
      <c r="AF1262" s="59"/>
      <c r="AG1262" s="59"/>
      <c r="AH1262" s="61"/>
      <c r="AI1262" s="61"/>
      <c r="AJ1262" s="61"/>
      <c r="AK1262" s="61"/>
      <c r="AL1262" s="149">
        <v>5.151576220414201</v>
      </c>
      <c r="AM1262" s="62"/>
      <c r="AN1262" s="63">
        <f t="shared" si="238"/>
        <v>2.9</v>
      </c>
      <c r="AO1262" s="59">
        <f t="shared" si="230"/>
        <v>3770</v>
      </c>
      <c r="AP1262" s="59">
        <f t="shared" si="230"/>
        <v>1740</v>
      </c>
      <c r="AQ1262" s="59">
        <f t="shared" si="230"/>
        <v>1450</v>
      </c>
      <c r="AR1262" s="59">
        <f t="shared" si="227"/>
        <v>1305</v>
      </c>
      <c r="AS1262" s="59">
        <f t="shared" si="235"/>
        <v>3800</v>
      </c>
      <c r="AT1262" s="59">
        <f t="shared" si="235"/>
        <v>1700</v>
      </c>
      <c r="AU1262" s="59">
        <f t="shared" si="235"/>
        <v>1500</v>
      </c>
      <c r="AV1262" s="59">
        <f t="shared" si="235"/>
        <v>1300</v>
      </c>
      <c r="AW1262" s="64"/>
      <c r="AX1262" s="54" t="s">
        <v>32</v>
      </c>
      <c r="AY1262" s="65"/>
      <c r="AZ1262" s="66">
        <v>540</v>
      </c>
    </row>
    <row r="1263" spans="1:52" ht="25.5" customHeight="1">
      <c r="A1263" s="53" t="str">
        <f t="shared" si="231"/>
        <v>VC28NT2+1</v>
      </c>
      <c r="B1263" s="53" t="str">
        <f t="shared" si="232"/>
        <v>VC28NT2+2</v>
      </c>
      <c r="C1263" s="53" t="str">
        <f t="shared" si="233"/>
        <v>VC28NT2+3</v>
      </c>
      <c r="D1263" s="53" t="str">
        <f t="shared" si="234"/>
        <v>VC28NT2+4</v>
      </c>
      <c r="F1263" s="54" t="s">
        <v>32</v>
      </c>
      <c r="G1263" s="55">
        <v>28</v>
      </c>
      <c r="H1263" s="55" t="s">
        <v>4076</v>
      </c>
      <c r="I1263" s="56" t="s">
        <v>4077</v>
      </c>
      <c r="J1263" s="56" t="s">
        <v>4078</v>
      </c>
      <c r="K1263" s="56"/>
      <c r="L1263" s="56" t="s">
        <v>4068</v>
      </c>
      <c r="M1263" s="55">
        <v>500</v>
      </c>
      <c r="N1263" s="55">
        <v>250</v>
      </c>
      <c r="O1263" s="55">
        <v>200</v>
      </c>
      <c r="P1263" s="55">
        <v>180</v>
      </c>
      <c r="Q1263" s="57"/>
      <c r="R1263" s="57"/>
      <c r="S1263" s="57"/>
      <c r="T1263" s="57"/>
      <c r="U1263" s="58" t="str">
        <f t="shared" si="237"/>
        <v>VC28NT2</v>
      </c>
      <c r="V1263" s="59"/>
      <c r="W1263" s="59"/>
      <c r="X1263" s="59"/>
      <c r="Y1263" s="59"/>
      <c r="Z1263" s="60"/>
      <c r="AA1263" s="60"/>
      <c r="AB1263" s="60"/>
      <c r="AC1263" s="60"/>
      <c r="AD1263" s="59"/>
      <c r="AE1263" s="59"/>
      <c r="AF1263" s="59"/>
      <c r="AG1263" s="59"/>
      <c r="AH1263" s="61"/>
      <c r="AI1263" s="61"/>
      <c r="AJ1263" s="61"/>
      <c r="AK1263" s="61"/>
      <c r="AL1263" s="149">
        <v>4.069124058660325</v>
      </c>
      <c r="AM1263" s="62"/>
      <c r="AN1263" s="63">
        <f t="shared" si="238"/>
        <v>2.2999999999999998</v>
      </c>
      <c r="AO1263" s="59">
        <f t="shared" si="230"/>
        <v>1150</v>
      </c>
      <c r="AP1263" s="59">
        <f t="shared" si="230"/>
        <v>575</v>
      </c>
      <c r="AQ1263" s="59">
        <f t="shared" si="230"/>
        <v>459.99999999999994</v>
      </c>
      <c r="AR1263" s="59">
        <f t="shared" si="227"/>
        <v>413.99999999999994</v>
      </c>
      <c r="AS1263" s="59">
        <f t="shared" si="235"/>
        <v>1200</v>
      </c>
      <c r="AT1263" s="59">
        <f t="shared" si="235"/>
        <v>580</v>
      </c>
      <c r="AU1263" s="59">
        <f t="shared" si="235"/>
        <v>460</v>
      </c>
      <c r="AV1263" s="59">
        <f t="shared" si="235"/>
        <v>410</v>
      </c>
      <c r="AW1263" s="64"/>
      <c r="AX1263" s="54" t="s">
        <v>32</v>
      </c>
      <c r="AY1263" s="65"/>
      <c r="AZ1263" s="66">
        <v>540</v>
      </c>
    </row>
    <row r="1264" spans="1:52" ht="63" customHeight="1">
      <c r="A1264" s="53" t="str">
        <f t="shared" si="231"/>
        <v>VC29NT2+1</v>
      </c>
      <c r="B1264" s="53" t="str">
        <f t="shared" si="232"/>
        <v>VC29NT2+2</v>
      </c>
      <c r="C1264" s="53" t="str">
        <f t="shared" si="233"/>
        <v>VC29NT2+3</v>
      </c>
      <c r="D1264" s="53" t="str">
        <f t="shared" si="234"/>
        <v>VC29NT2+4</v>
      </c>
      <c r="F1264" s="54" t="s">
        <v>32</v>
      </c>
      <c r="G1264" s="55">
        <v>29</v>
      </c>
      <c r="H1264" s="55" t="s">
        <v>4079</v>
      </c>
      <c r="I1264" s="56" t="s">
        <v>4080</v>
      </c>
      <c r="J1264" s="56" t="s">
        <v>51</v>
      </c>
      <c r="K1264" s="56"/>
      <c r="L1264" s="56" t="s">
        <v>4081</v>
      </c>
      <c r="M1264" s="55">
        <v>650</v>
      </c>
      <c r="N1264" s="55">
        <v>250</v>
      </c>
      <c r="O1264" s="55">
        <v>200</v>
      </c>
      <c r="P1264" s="55">
        <v>180</v>
      </c>
      <c r="Q1264" s="57"/>
      <c r="R1264" s="57"/>
      <c r="S1264" s="57"/>
      <c r="T1264" s="57"/>
      <c r="U1264" s="58" t="str">
        <f t="shared" si="237"/>
        <v>VC29NT2</v>
      </c>
      <c r="V1264" s="59"/>
      <c r="W1264" s="59"/>
      <c r="X1264" s="59"/>
      <c r="Y1264" s="59"/>
      <c r="Z1264" s="60"/>
      <c r="AA1264" s="60">
        <f>W1264/N1264</f>
        <v>0</v>
      </c>
      <c r="AB1264" s="60"/>
      <c r="AC1264" s="60"/>
      <c r="AD1264" s="59"/>
      <c r="AE1264" s="59"/>
      <c r="AF1264" s="59"/>
      <c r="AG1264" s="59"/>
      <c r="AH1264" s="61"/>
      <c r="AI1264" s="61"/>
      <c r="AJ1264" s="61"/>
      <c r="AK1264" s="61"/>
      <c r="AL1264" s="149">
        <v>3.7584092307692307</v>
      </c>
      <c r="AM1264" s="62"/>
      <c r="AN1264" s="63">
        <f t="shared" si="238"/>
        <v>2.1</v>
      </c>
      <c r="AO1264" s="59">
        <f t="shared" si="230"/>
        <v>1365</v>
      </c>
      <c r="AP1264" s="59">
        <f t="shared" si="230"/>
        <v>525</v>
      </c>
      <c r="AQ1264" s="59">
        <f t="shared" si="230"/>
        <v>420</v>
      </c>
      <c r="AR1264" s="59">
        <f t="shared" si="227"/>
        <v>378</v>
      </c>
      <c r="AS1264" s="59">
        <f t="shared" si="235"/>
        <v>1400</v>
      </c>
      <c r="AT1264" s="59">
        <f t="shared" si="235"/>
        <v>530</v>
      </c>
      <c r="AU1264" s="59">
        <f t="shared" si="235"/>
        <v>420</v>
      </c>
      <c r="AV1264" s="59">
        <f t="shared" si="235"/>
        <v>380</v>
      </c>
      <c r="AW1264" s="64"/>
      <c r="AX1264" s="54" t="s">
        <v>32</v>
      </c>
      <c r="AY1264" s="65"/>
      <c r="AZ1264" s="66">
        <v>480</v>
      </c>
    </row>
    <row r="1265" spans="1:52" ht="35.25" customHeight="1">
      <c r="A1265" s="53" t="str">
        <f t="shared" si="231"/>
        <v>VC30NT2+1</v>
      </c>
      <c r="B1265" s="53" t="str">
        <f t="shared" si="232"/>
        <v>VC30NT2+2</v>
      </c>
      <c r="C1265" s="53" t="str">
        <f t="shared" si="233"/>
        <v>VC30NT2+3</v>
      </c>
      <c r="D1265" s="53" t="str">
        <f t="shared" si="234"/>
        <v>VC30NT2+4</v>
      </c>
      <c r="F1265" s="54" t="s">
        <v>32</v>
      </c>
      <c r="G1265" s="55">
        <v>30</v>
      </c>
      <c r="H1265" s="55" t="s">
        <v>66</v>
      </c>
      <c r="I1265" s="56" t="s">
        <v>67</v>
      </c>
      <c r="J1265" s="56" t="s">
        <v>51</v>
      </c>
      <c r="K1265" s="56"/>
      <c r="L1265" s="56" t="s">
        <v>4082</v>
      </c>
      <c r="M1265" s="57"/>
      <c r="N1265" s="57"/>
      <c r="O1265" s="55"/>
      <c r="P1265" s="55"/>
      <c r="Q1265" s="57"/>
      <c r="R1265" s="57"/>
      <c r="S1265" s="57"/>
      <c r="T1265" s="57"/>
      <c r="U1265" s="58"/>
      <c r="V1265" s="59"/>
      <c r="W1265" s="59"/>
      <c r="X1265" s="59"/>
      <c r="Y1265" s="59"/>
      <c r="Z1265" s="60"/>
      <c r="AA1265" s="60" t="e">
        <f>W1265/N1265</f>
        <v>#DIV/0!</v>
      </c>
      <c r="AB1265" s="60"/>
      <c r="AC1265" s="60"/>
      <c r="AD1265" s="59"/>
      <c r="AE1265" s="59"/>
      <c r="AF1265" s="59"/>
      <c r="AG1265" s="59"/>
      <c r="AH1265" s="61"/>
      <c r="AI1265" s="61"/>
      <c r="AJ1265" s="61"/>
      <c r="AK1265" s="61"/>
      <c r="AL1265" s="149"/>
      <c r="AM1265" s="62"/>
      <c r="AN1265" s="62"/>
      <c r="AO1265" s="59">
        <f t="shared" si="230"/>
        <v>0</v>
      </c>
      <c r="AP1265" s="59">
        <f t="shared" si="230"/>
        <v>0</v>
      </c>
      <c r="AQ1265" s="59">
        <f t="shared" si="230"/>
        <v>0</v>
      </c>
      <c r="AR1265" s="59">
        <f t="shared" si="227"/>
        <v>0</v>
      </c>
      <c r="AS1265" s="59"/>
      <c r="AT1265" s="59"/>
      <c r="AU1265" s="59"/>
      <c r="AV1265" s="59"/>
      <c r="AW1265" s="64"/>
      <c r="AX1265" s="54" t="s">
        <v>32</v>
      </c>
      <c r="AY1265" s="65"/>
      <c r="AZ1265" s="66"/>
    </row>
    <row r="1266" spans="1:52" ht="41.25" customHeight="1">
      <c r="A1266" s="53" t="str">
        <f t="shared" si="231"/>
        <v>VC30NT2_D1+1</v>
      </c>
      <c r="B1266" s="53" t="str">
        <f t="shared" si="232"/>
        <v>VC30NT2_D1+2</v>
      </c>
      <c r="C1266" s="53" t="str">
        <f t="shared" si="233"/>
        <v>VC30NT2_D1+3</v>
      </c>
      <c r="D1266" s="53" t="str">
        <f t="shared" si="234"/>
        <v>VC30NT2_D1+4</v>
      </c>
      <c r="F1266" s="54" t="s">
        <v>32</v>
      </c>
      <c r="G1266" s="55"/>
      <c r="H1266" s="55" t="s">
        <v>68</v>
      </c>
      <c r="I1266" s="56" t="s">
        <v>69</v>
      </c>
      <c r="J1266" s="56" t="s">
        <v>4082</v>
      </c>
      <c r="K1266" s="56"/>
      <c r="L1266" s="56" t="s">
        <v>4083</v>
      </c>
      <c r="M1266" s="57">
        <v>3000</v>
      </c>
      <c r="N1266" s="55">
        <v>1000</v>
      </c>
      <c r="O1266" s="55">
        <v>800</v>
      </c>
      <c r="P1266" s="55">
        <v>700</v>
      </c>
      <c r="Q1266" s="57"/>
      <c r="R1266" s="57"/>
      <c r="S1266" s="57"/>
      <c r="T1266" s="57"/>
      <c r="U1266" s="58" t="str">
        <f t="shared" ref="U1266:U1272" si="239">H1266</f>
        <v>VC30NT2_D1</v>
      </c>
      <c r="V1266" s="59"/>
      <c r="W1266" s="59"/>
      <c r="X1266" s="59"/>
      <c r="Y1266" s="59"/>
      <c r="Z1266" s="60"/>
      <c r="AA1266" s="60"/>
      <c r="AB1266" s="60"/>
      <c r="AC1266" s="60"/>
      <c r="AD1266" s="59"/>
      <c r="AE1266" s="59"/>
      <c r="AF1266" s="59"/>
      <c r="AG1266" s="59"/>
      <c r="AH1266" s="61"/>
      <c r="AI1266" s="61"/>
      <c r="AJ1266" s="61"/>
      <c r="AK1266" s="61"/>
      <c r="AL1266" s="149">
        <v>4.6453333333333333</v>
      </c>
      <c r="AM1266" s="62"/>
      <c r="AN1266" s="63">
        <f>ROUNDDOWN(AL1266*$AN$10/$AL$10,1)</f>
        <v>2.6</v>
      </c>
      <c r="AO1266" s="59">
        <f t="shared" si="230"/>
        <v>7800</v>
      </c>
      <c r="AP1266" s="59">
        <f t="shared" si="230"/>
        <v>2600</v>
      </c>
      <c r="AQ1266" s="59">
        <f t="shared" si="230"/>
        <v>2080</v>
      </c>
      <c r="AR1266" s="59">
        <f t="shared" si="227"/>
        <v>1820</v>
      </c>
      <c r="AS1266" s="59">
        <f t="shared" si="235"/>
        <v>7800</v>
      </c>
      <c r="AT1266" s="59">
        <f t="shared" si="235"/>
        <v>2600</v>
      </c>
      <c r="AU1266" s="59">
        <f t="shared" si="235"/>
        <v>2100</v>
      </c>
      <c r="AV1266" s="59">
        <f t="shared" si="235"/>
        <v>1800</v>
      </c>
      <c r="AW1266" s="64"/>
      <c r="AX1266" s="54" t="s">
        <v>32</v>
      </c>
      <c r="AY1266" s="65"/>
      <c r="AZ1266" s="66">
        <v>420</v>
      </c>
    </row>
    <row r="1267" spans="1:52" ht="48" customHeight="1">
      <c r="A1267" s="53" t="str">
        <f t="shared" si="231"/>
        <v>VC30NT2_D2+1</v>
      </c>
      <c r="B1267" s="53" t="str">
        <f t="shared" si="232"/>
        <v>VC30NT2_D2+2</v>
      </c>
      <c r="C1267" s="53" t="str">
        <f t="shared" si="233"/>
        <v>VC30NT2_D2+3</v>
      </c>
      <c r="D1267" s="53" t="str">
        <f t="shared" si="234"/>
        <v>VC30NT2_D2+4</v>
      </c>
      <c r="F1267" s="54" t="s">
        <v>32</v>
      </c>
      <c r="G1267" s="55"/>
      <c r="H1267" s="55" t="s">
        <v>70</v>
      </c>
      <c r="I1267" s="56" t="s">
        <v>71</v>
      </c>
      <c r="J1267" s="56" t="s">
        <v>4084</v>
      </c>
      <c r="K1267" s="56"/>
      <c r="L1267" s="56" t="s">
        <v>4085</v>
      </c>
      <c r="M1267" s="57">
        <v>2500</v>
      </c>
      <c r="N1267" s="55">
        <v>850</v>
      </c>
      <c r="O1267" s="55">
        <v>600</v>
      </c>
      <c r="P1267" s="55">
        <v>500</v>
      </c>
      <c r="Q1267" s="57"/>
      <c r="R1267" s="57"/>
      <c r="S1267" s="57"/>
      <c r="T1267" s="57"/>
      <c r="U1267" s="58" t="str">
        <f t="shared" si="239"/>
        <v>VC30NT2_D2</v>
      </c>
      <c r="V1267" s="59"/>
      <c r="W1267" s="59"/>
      <c r="X1267" s="59"/>
      <c r="Y1267" s="59"/>
      <c r="Z1267" s="60"/>
      <c r="AA1267" s="60"/>
      <c r="AB1267" s="60"/>
      <c r="AC1267" s="60"/>
      <c r="AD1267" s="59"/>
      <c r="AE1267" s="59"/>
      <c r="AF1267" s="59"/>
      <c r="AG1267" s="59"/>
      <c r="AH1267" s="61"/>
      <c r="AI1267" s="61"/>
      <c r="AJ1267" s="61"/>
      <c r="AK1267" s="61"/>
      <c r="AL1267" s="149">
        <v>4.53</v>
      </c>
      <c r="AM1267" s="62"/>
      <c r="AN1267" s="63">
        <f>ROUNDDOWN(AL1267*$AN$10/$AL$10,1)</f>
        <v>2.6</v>
      </c>
      <c r="AO1267" s="59">
        <f t="shared" si="230"/>
        <v>6500</v>
      </c>
      <c r="AP1267" s="59">
        <f t="shared" si="230"/>
        <v>2210</v>
      </c>
      <c r="AQ1267" s="59">
        <f t="shared" si="230"/>
        <v>1560</v>
      </c>
      <c r="AR1267" s="59">
        <f t="shared" si="227"/>
        <v>1300</v>
      </c>
      <c r="AS1267" s="59">
        <f t="shared" si="235"/>
        <v>6500</v>
      </c>
      <c r="AT1267" s="59">
        <f t="shared" si="235"/>
        <v>2200</v>
      </c>
      <c r="AU1267" s="59">
        <f t="shared" si="235"/>
        <v>1600</v>
      </c>
      <c r="AV1267" s="59">
        <f t="shared" si="235"/>
        <v>1300</v>
      </c>
      <c r="AW1267" s="64"/>
      <c r="AX1267" s="54" t="s">
        <v>32</v>
      </c>
      <c r="AY1267" s="65"/>
      <c r="AZ1267" s="66">
        <v>390</v>
      </c>
    </row>
    <row r="1268" spans="1:52" ht="48" customHeight="1">
      <c r="A1268" s="53" t="str">
        <f t="shared" si="231"/>
        <v>VC30NT2_D3+1</v>
      </c>
      <c r="B1268" s="53" t="str">
        <f t="shared" si="232"/>
        <v>VC30NT2_D3+2</v>
      </c>
      <c r="C1268" s="53" t="str">
        <f t="shared" si="233"/>
        <v>VC30NT2_D3+3</v>
      </c>
      <c r="D1268" s="53" t="str">
        <f t="shared" si="234"/>
        <v>VC30NT2_D3+4</v>
      </c>
      <c r="F1268" s="54" t="s">
        <v>32</v>
      </c>
      <c r="G1268" s="55"/>
      <c r="H1268" s="55" t="s">
        <v>72</v>
      </c>
      <c r="I1268" s="56" t="s">
        <v>73</v>
      </c>
      <c r="J1268" s="56" t="s">
        <v>4085</v>
      </c>
      <c r="K1268" s="56"/>
      <c r="L1268" s="56" t="s">
        <v>4081</v>
      </c>
      <c r="M1268" s="57">
        <v>2000</v>
      </c>
      <c r="N1268" s="57">
        <v>800</v>
      </c>
      <c r="O1268" s="55">
        <v>600</v>
      </c>
      <c r="P1268" s="55">
        <v>500</v>
      </c>
      <c r="Q1268" s="57"/>
      <c r="R1268" s="57"/>
      <c r="S1268" s="57"/>
      <c r="T1268" s="57"/>
      <c r="U1268" s="58" t="str">
        <f t="shared" si="239"/>
        <v>VC30NT2_D3</v>
      </c>
      <c r="V1268" s="59"/>
      <c r="W1268" s="59"/>
      <c r="X1268" s="59"/>
      <c r="Y1268" s="59"/>
      <c r="Z1268" s="60"/>
      <c r="AA1268" s="60"/>
      <c r="AB1268" s="60"/>
      <c r="AC1268" s="60"/>
      <c r="AD1268" s="59"/>
      <c r="AE1268" s="59"/>
      <c r="AF1268" s="59"/>
      <c r="AG1268" s="59"/>
      <c r="AH1268" s="61"/>
      <c r="AI1268" s="61"/>
      <c r="AJ1268" s="61"/>
      <c r="AK1268" s="61"/>
      <c r="AL1268" s="149">
        <v>4.83</v>
      </c>
      <c r="AM1268" s="62"/>
      <c r="AN1268" s="63">
        <f>ROUNDDOWN(AL1268*$AN$10/$AL$10,1)</f>
        <v>2.8</v>
      </c>
      <c r="AO1268" s="59">
        <f t="shared" si="230"/>
        <v>5600</v>
      </c>
      <c r="AP1268" s="59">
        <f t="shared" si="230"/>
        <v>2240</v>
      </c>
      <c r="AQ1268" s="59">
        <f t="shared" si="230"/>
        <v>1680</v>
      </c>
      <c r="AR1268" s="59">
        <f t="shared" si="227"/>
        <v>1400</v>
      </c>
      <c r="AS1268" s="59">
        <f t="shared" si="235"/>
        <v>5600</v>
      </c>
      <c r="AT1268" s="59">
        <f t="shared" si="235"/>
        <v>2200</v>
      </c>
      <c r="AU1268" s="59">
        <f t="shared" si="235"/>
        <v>1700</v>
      </c>
      <c r="AV1268" s="59">
        <f t="shared" si="235"/>
        <v>1400</v>
      </c>
      <c r="AW1268" s="64"/>
      <c r="AX1268" s="54" t="s">
        <v>32</v>
      </c>
      <c r="AY1268" s="65"/>
      <c r="AZ1268" s="66"/>
    </row>
    <row r="1269" spans="1:52" ht="47.25">
      <c r="A1269" s="53" t="str">
        <f t="shared" si="231"/>
        <v>VC30NT2_D4+1</v>
      </c>
      <c r="B1269" s="53" t="str">
        <f t="shared" si="232"/>
        <v>VC30NT2_D4+2</v>
      </c>
      <c r="C1269" s="53" t="str">
        <f t="shared" si="233"/>
        <v>VC30NT2_D4+3</v>
      </c>
      <c r="D1269" s="53" t="str">
        <f t="shared" si="234"/>
        <v>VC30NT2_D4+4</v>
      </c>
      <c r="F1269" s="54" t="s">
        <v>32</v>
      </c>
      <c r="G1269" s="55"/>
      <c r="H1269" s="55" t="s">
        <v>65</v>
      </c>
      <c r="I1269" s="56" t="s">
        <v>74</v>
      </c>
      <c r="J1269" s="56" t="s">
        <v>50</v>
      </c>
      <c r="K1269" s="56"/>
      <c r="L1269" s="56" t="s">
        <v>4086</v>
      </c>
      <c r="M1269" s="57">
        <v>2300</v>
      </c>
      <c r="N1269" s="57">
        <v>1000</v>
      </c>
      <c r="O1269" s="57">
        <v>800</v>
      </c>
      <c r="P1269" s="57">
        <v>700</v>
      </c>
      <c r="Q1269" s="57"/>
      <c r="R1269" s="57"/>
      <c r="S1269" s="57"/>
      <c r="T1269" s="57"/>
      <c r="U1269" s="58" t="str">
        <f t="shared" si="239"/>
        <v>VC30NT2_D4</v>
      </c>
      <c r="V1269" s="59"/>
      <c r="W1269" s="59"/>
      <c r="X1269" s="59"/>
      <c r="Y1269" s="59"/>
      <c r="Z1269" s="60"/>
      <c r="AA1269" s="60"/>
      <c r="AB1269" s="60"/>
      <c r="AC1269" s="60"/>
      <c r="AD1269" s="59"/>
      <c r="AE1269" s="59"/>
      <c r="AF1269" s="59"/>
      <c r="AG1269" s="59"/>
      <c r="AH1269" s="61"/>
      <c r="AI1269" s="61"/>
      <c r="AJ1269" s="61"/>
      <c r="AK1269" s="61"/>
      <c r="AL1269" s="149">
        <v>4.83</v>
      </c>
      <c r="AM1269" s="62"/>
      <c r="AN1269" s="63">
        <f>ROUNDDOWN(AL1269*$AN$10/$AL$10,1)</f>
        <v>2.8</v>
      </c>
      <c r="AO1269" s="59">
        <f t="shared" si="230"/>
        <v>6440</v>
      </c>
      <c r="AP1269" s="59">
        <f t="shared" si="230"/>
        <v>2800</v>
      </c>
      <c r="AQ1269" s="59">
        <f t="shared" si="230"/>
        <v>2240</v>
      </c>
      <c r="AR1269" s="59">
        <f t="shared" si="227"/>
        <v>1959.9999999999998</v>
      </c>
      <c r="AS1269" s="59">
        <f t="shared" si="235"/>
        <v>6400</v>
      </c>
      <c r="AT1269" s="59">
        <f t="shared" si="235"/>
        <v>2800</v>
      </c>
      <c r="AU1269" s="59">
        <f t="shared" si="235"/>
        <v>2200</v>
      </c>
      <c r="AV1269" s="59">
        <f t="shared" si="235"/>
        <v>2000</v>
      </c>
      <c r="AW1269" s="64"/>
      <c r="AX1269" s="54" t="s">
        <v>32</v>
      </c>
      <c r="AY1269" s="65"/>
      <c r="AZ1269" s="66">
        <v>450</v>
      </c>
    </row>
    <row r="1270" spans="1:52" ht="47.25">
      <c r="A1270" s="53" t="str">
        <f t="shared" si="231"/>
        <v>VC31NT+1</v>
      </c>
      <c r="B1270" s="53" t="str">
        <f t="shared" si="232"/>
        <v>VC31NT+2</v>
      </c>
      <c r="C1270" s="53" t="str">
        <f t="shared" si="233"/>
        <v>VC31NT+3</v>
      </c>
      <c r="D1270" s="53" t="str">
        <f t="shared" si="234"/>
        <v>VC31NT+4</v>
      </c>
      <c r="F1270" s="54" t="s">
        <v>32</v>
      </c>
      <c r="G1270" s="55">
        <v>31</v>
      </c>
      <c r="H1270" s="55" t="s">
        <v>4087</v>
      </c>
      <c r="I1270" s="56" t="s">
        <v>4088</v>
      </c>
      <c r="J1270" s="56" t="s">
        <v>82</v>
      </c>
      <c r="K1270" s="56"/>
      <c r="L1270" s="56" t="s">
        <v>4089</v>
      </c>
      <c r="M1270" s="57">
        <v>5000</v>
      </c>
      <c r="N1270" s="57">
        <v>2200</v>
      </c>
      <c r="O1270" s="57">
        <v>1500</v>
      </c>
      <c r="P1270" s="57">
        <v>1000</v>
      </c>
      <c r="Q1270" s="57"/>
      <c r="R1270" s="57"/>
      <c r="S1270" s="57"/>
      <c r="T1270" s="57"/>
      <c r="U1270" s="58" t="str">
        <f t="shared" si="239"/>
        <v>VC31NT</v>
      </c>
      <c r="V1270" s="59"/>
      <c r="W1270" s="59"/>
      <c r="X1270" s="59"/>
      <c r="Y1270" s="59"/>
      <c r="Z1270" s="60">
        <f>V1270/M1270</f>
        <v>0</v>
      </c>
      <c r="AA1270" s="60">
        <f>W1270/N1270</f>
        <v>0</v>
      </c>
      <c r="AB1270" s="60"/>
      <c r="AC1270" s="60"/>
      <c r="AD1270" s="59"/>
      <c r="AE1270" s="59"/>
      <c r="AF1270" s="59"/>
      <c r="AG1270" s="59"/>
      <c r="AH1270" s="61"/>
      <c r="AI1270" s="61"/>
      <c r="AJ1270" s="61"/>
      <c r="AK1270" s="61"/>
      <c r="AL1270" s="149">
        <v>2.7503626183282983</v>
      </c>
      <c r="AM1270" s="62"/>
      <c r="AN1270" s="62">
        <f>AL1270*$AN$10/$AL$10</f>
        <v>1.5966044606952561</v>
      </c>
      <c r="AO1270" s="59">
        <f t="shared" si="230"/>
        <v>7983.0223034762803</v>
      </c>
      <c r="AP1270" s="59">
        <f t="shared" si="230"/>
        <v>3512.5298135295634</v>
      </c>
      <c r="AQ1270" s="59">
        <f t="shared" si="230"/>
        <v>2394.9066910428842</v>
      </c>
      <c r="AR1270" s="59">
        <f t="shared" si="227"/>
        <v>1596.604460695256</v>
      </c>
      <c r="AS1270" s="59">
        <f t="shared" si="235"/>
        <v>8000</v>
      </c>
      <c r="AT1270" s="59">
        <f t="shared" si="235"/>
        <v>3500</v>
      </c>
      <c r="AU1270" s="59">
        <f t="shared" si="235"/>
        <v>2400</v>
      </c>
      <c r="AV1270" s="59">
        <f t="shared" si="235"/>
        <v>1600</v>
      </c>
      <c r="AW1270" s="64"/>
      <c r="AX1270" s="54" t="s">
        <v>32</v>
      </c>
      <c r="AY1270" s="65"/>
      <c r="AZ1270" s="66">
        <v>450</v>
      </c>
    </row>
    <row r="1271" spans="1:52" ht="31.5">
      <c r="A1271" s="53" t="str">
        <f t="shared" si="231"/>
        <v>VC32NT+1</v>
      </c>
      <c r="B1271" s="53" t="str">
        <f t="shared" si="232"/>
        <v>VC32NT+2</v>
      </c>
      <c r="C1271" s="53" t="str">
        <f t="shared" si="233"/>
        <v>VC32NT+3</v>
      </c>
      <c r="D1271" s="53" t="str">
        <f t="shared" si="234"/>
        <v>VC32NT+4</v>
      </c>
      <c r="F1271" s="54" t="s">
        <v>32</v>
      </c>
      <c r="G1271" s="55">
        <v>32</v>
      </c>
      <c r="H1271" s="55" t="s">
        <v>4090</v>
      </c>
      <c r="I1271" s="56" t="s">
        <v>4091</v>
      </c>
      <c r="J1271" s="56" t="s">
        <v>82</v>
      </c>
      <c r="K1271" s="56"/>
      <c r="L1271" s="56" t="s">
        <v>3961</v>
      </c>
      <c r="M1271" s="57">
        <v>3000</v>
      </c>
      <c r="N1271" s="57">
        <v>1500</v>
      </c>
      <c r="O1271" s="57">
        <v>1200</v>
      </c>
      <c r="P1271" s="57">
        <v>1000</v>
      </c>
      <c r="Q1271" s="57"/>
      <c r="R1271" s="57"/>
      <c r="S1271" s="57"/>
      <c r="T1271" s="57"/>
      <c r="U1271" s="58" t="str">
        <f t="shared" si="239"/>
        <v>VC32NT</v>
      </c>
      <c r="V1271" s="59"/>
      <c r="W1271" s="59"/>
      <c r="X1271" s="59"/>
      <c r="Y1271" s="59"/>
      <c r="Z1271" s="60"/>
      <c r="AA1271" s="60"/>
      <c r="AB1271" s="60"/>
      <c r="AC1271" s="60"/>
      <c r="AD1271" s="59"/>
      <c r="AE1271" s="59"/>
      <c r="AF1271" s="59"/>
      <c r="AG1271" s="59"/>
      <c r="AH1271" s="61"/>
      <c r="AI1271" s="61"/>
      <c r="AJ1271" s="61"/>
      <c r="AK1271" s="61"/>
      <c r="AL1271" s="149">
        <v>5.3632461864406782</v>
      </c>
      <c r="AM1271" s="62"/>
      <c r="AN1271" s="63">
        <f>ROUNDDOWN(AL1271*$AN$10/$AL$10,1)</f>
        <v>3.1</v>
      </c>
      <c r="AO1271" s="59">
        <f t="shared" si="230"/>
        <v>9300</v>
      </c>
      <c r="AP1271" s="59">
        <f t="shared" si="230"/>
        <v>4650</v>
      </c>
      <c r="AQ1271" s="59">
        <f t="shared" si="230"/>
        <v>3720</v>
      </c>
      <c r="AR1271" s="59">
        <f t="shared" si="227"/>
        <v>3100</v>
      </c>
      <c r="AS1271" s="59">
        <f t="shared" si="235"/>
        <v>9300</v>
      </c>
      <c r="AT1271" s="59">
        <f t="shared" si="235"/>
        <v>4700</v>
      </c>
      <c r="AU1271" s="59">
        <f t="shared" si="235"/>
        <v>3700</v>
      </c>
      <c r="AV1271" s="59">
        <f t="shared" si="235"/>
        <v>3100</v>
      </c>
      <c r="AW1271" s="64"/>
      <c r="AX1271" s="54" t="s">
        <v>32</v>
      </c>
      <c r="AY1271" s="65"/>
      <c r="AZ1271" s="66">
        <v>240</v>
      </c>
    </row>
    <row r="1272" spans="1:52" ht="31.5">
      <c r="A1272" s="53" t="str">
        <f t="shared" si="231"/>
        <v>VC33NT+1</v>
      </c>
      <c r="B1272" s="53" t="str">
        <f t="shared" si="232"/>
        <v>VC33NT+2</v>
      </c>
      <c r="C1272" s="53" t="str">
        <f t="shared" si="233"/>
        <v>VC33NT+3</v>
      </c>
      <c r="D1272" s="53" t="str">
        <f t="shared" si="234"/>
        <v>VC33NT+4</v>
      </c>
      <c r="F1272" s="54" t="s">
        <v>32</v>
      </c>
      <c r="G1272" s="55">
        <v>33</v>
      </c>
      <c r="H1272" s="55" t="s">
        <v>4092</v>
      </c>
      <c r="I1272" s="56" t="s">
        <v>4093</v>
      </c>
      <c r="J1272" s="56" t="s">
        <v>50</v>
      </c>
      <c r="K1272" s="56"/>
      <c r="L1272" s="56" t="s">
        <v>3878</v>
      </c>
      <c r="M1272" s="55">
        <v>4000</v>
      </c>
      <c r="N1272" s="55">
        <v>2000</v>
      </c>
      <c r="O1272" s="55">
        <v>1500</v>
      </c>
      <c r="P1272" s="55">
        <v>1000</v>
      </c>
      <c r="Q1272" s="57"/>
      <c r="R1272" s="57"/>
      <c r="S1272" s="57"/>
      <c r="T1272" s="57"/>
      <c r="U1272" s="58" t="str">
        <f t="shared" si="239"/>
        <v>VC33NT</v>
      </c>
      <c r="V1272" s="59"/>
      <c r="W1272" s="59"/>
      <c r="X1272" s="59"/>
      <c r="Y1272" s="59"/>
      <c r="Z1272" s="60"/>
      <c r="AA1272" s="60"/>
      <c r="AB1272" s="60"/>
      <c r="AC1272" s="60"/>
      <c r="AD1272" s="59"/>
      <c r="AE1272" s="59"/>
      <c r="AF1272" s="59"/>
      <c r="AG1272" s="59"/>
      <c r="AH1272" s="61"/>
      <c r="AI1272" s="61"/>
      <c r="AJ1272" s="61"/>
      <c r="AK1272" s="61"/>
      <c r="AL1272" s="149">
        <v>3.4183544303797473</v>
      </c>
      <c r="AM1272" s="62"/>
      <c r="AN1272" s="62">
        <v>1.95</v>
      </c>
      <c r="AO1272" s="59">
        <f t="shared" si="230"/>
        <v>7800</v>
      </c>
      <c r="AP1272" s="59">
        <f t="shared" si="230"/>
        <v>3900</v>
      </c>
      <c r="AQ1272" s="59">
        <f t="shared" si="230"/>
        <v>2925</v>
      </c>
      <c r="AR1272" s="59">
        <f t="shared" si="227"/>
        <v>1950</v>
      </c>
      <c r="AS1272" s="59">
        <f t="shared" si="235"/>
        <v>7800</v>
      </c>
      <c r="AT1272" s="59">
        <f t="shared" si="235"/>
        <v>3900</v>
      </c>
      <c r="AU1272" s="59">
        <f t="shared" si="235"/>
        <v>2900</v>
      </c>
      <c r="AV1272" s="59">
        <f t="shared" si="235"/>
        <v>2000</v>
      </c>
      <c r="AW1272" s="64"/>
      <c r="AX1272" s="54" t="s">
        <v>32</v>
      </c>
      <c r="AY1272" s="65"/>
      <c r="AZ1272" s="66"/>
    </row>
    <row r="1273" spans="1:52" ht="31.5">
      <c r="A1273" s="53" t="str">
        <f t="shared" si="231"/>
        <v>VC34NT2+1</v>
      </c>
      <c r="B1273" s="53" t="str">
        <f t="shared" si="232"/>
        <v>VC34NT2+2</v>
      </c>
      <c r="C1273" s="53" t="str">
        <f t="shared" si="233"/>
        <v>VC34NT2+3</v>
      </c>
      <c r="D1273" s="53" t="str">
        <f t="shared" si="234"/>
        <v>VC34NT2+4</v>
      </c>
      <c r="F1273" s="54" t="s">
        <v>32</v>
      </c>
      <c r="G1273" s="55">
        <v>34</v>
      </c>
      <c r="H1273" s="55" t="s">
        <v>4094</v>
      </c>
      <c r="I1273" s="56" t="s">
        <v>4095</v>
      </c>
      <c r="J1273" s="56" t="s">
        <v>50</v>
      </c>
      <c r="K1273" s="56"/>
      <c r="L1273" s="56" t="s">
        <v>4096</v>
      </c>
      <c r="M1273" s="57"/>
      <c r="N1273" s="57"/>
      <c r="O1273" s="57"/>
      <c r="P1273" s="55"/>
      <c r="Q1273" s="57"/>
      <c r="R1273" s="57"/>
      <c r="S1273" s="57"/>
      <c r="T1273" s="57"/>
      <c r="U1273" s="58"/>
      <c r="V1273" s="59"/>
      <c r="W1273" s="59"/>
      <c r="X1273" s="59"/>
      <c r="Y1273" s="59"/>
      <c r="Z1273" s="60"/>
      <c r="AA1273" s="60"/>
      <c r="AB1273" s="60"/>
      <c r="AC1273" s="60"/>
      <c r="AD1273" s="59"/>
      <c r="AE1273" s="59"/>
      <c r="AF1273" s="59"/>
      <c r="AG1273" s="59"/>
      <c r="AH1273" s="61"/>
      <c r="AI1273" s="61"/>
      <c r="AJ1273" s="61"/>
      <c r="AK1273" s="61"/>
      <c r="AL1273" s="149"/>
      <c r="AM1273" s="62"/>
      <c r="AN1273" s="62"/>
      <c r="AO1273" s="59">
        <f t="shared" si="230"/>
        <v>0</v>
      </c>
      <c r="AP1273" s="59">
        <f t="shared" si="230"/>
        <v>0</v>
      </c>
      <c r="AQ1273" s="59">
        <f t="shared" si="230"/>
        <v>0</v>
      </c>
      <c r="AR1273" s="59">
        <f t="shared" si="227"/>
        <v>0</v>
      </c>
      <c r="AS1273" s="59"/>
      <c r="AT1273" s="59"/>
      <c r="AU1273" s="59"/>
      <c r="AV1273" s="59"/>
      <c r="AW1273" s="64"/>
      <c r="AX1273" s="54" t="s">
        <v>32</v>
      </c>
      <c r="AY1273" s="65"/>
      <c r="AZ1273" s="66">
        <v>480</v>
      </c>
    </row>
    <row r="1274" spans="1:52" ht="47.25">
      <c r="A1274" s="53" t="str">
        <f t="shared" si="231"/>
        <v>VC34NT2_D1+1</v>
      </c>
      <c r="B1274" s="53" t="str">
        <f t="shared" si="232"/>
        <v>VC34NT2_D1+2</v>
      </c>
      <c r="C1274" s="53" t="str">
        <f t="shared" si="233"/>
        <v>VC34NT2_D1+3</v>
      </c>
      <c r="D1274" s="53" t="str">
        <f t="shared" si="234"/>
        <v>VC34NT2_D1+4</v>
      </c>
      <c r="F1274" s="54" t="s">
        <v>32</v>
      </c>
      <c r="G1274" s="55"/>
      <c r="H1274" s="55" t="s">
        <v>4097</v>
      </c>
      <c r="I1274" s="56" t="s">
        <v>4098</v>
      </c>
      <c r="J1274" s="56" t="s">
        <v>4099</v>
      </c>
      <c r="K1274" s="56"/>
      <c r="L1274" s="56" t="s">
        <v>3878</v>
      </c>
      <c r="M1274" s="57">
        <v>4000</v>
      </c>
      <c r="N1274" s="57">
        <v>1500</v>
      </c>
      <c r="O1274" s="57">
        <v>1000</v>
      </c>
      <c r="P1274" s="55">
        <v>900</v>
      </c>
      <c r="Q1274" s="57"/>
      <c r="R1274" s="57"/>
      <c r="S1274" s="57"/>
      <c r="T1274" s="57"/>
      <c r="U1274" s="58" t="str">
        <f>H1274</f>
        <v>VC34NT2_D1</v>
      </c>
      <c r="V1274" s="59"/>
      <c r="W1274" s="59"/>
      <c r="X1274" s="59"/>
      <c r="Y1274" s="59"/>
      <c r="Z1274" s="60"/>
      <c r="AA1274" s="60"/>
      <c r="AB1274" s="60"/>
      <c r="AC1274" s="60"/>
      <c r="AD1274" s="59"/>
      <c r="AE1274" s="59"/>
      <c r="AF1274" s="59"/>
      <c r="AG1274" s="59"/>
      <c r="AH1274" s="61"/>
      <c r="AI1274" s="61"/>
      <c r="AJ1274" s="61"/>
      <c r="AK1274" s="61"/>
      <c r="AL1274" s="149">
        <v>4.43</v>
      </c>
      <c r="AM1274" s="62"/>
      <c r="AN1274" s="63">
        <f>ROUNDDOWN(AL1274*$AN$10/$AL$10,1)</f>
        <v>2.5</v>
      </c>
      <c r="AO1274" s="59">
        <f t="shared" si="230"/>
        <v>10000</v>
      </c>
      <c r="AP1274" s="59">
        <f t="shared" si="230"/>
        <v>3750</v>
      </c>
      <c r="AQ1274" s="59">
        <f t="shared" si="230"/>
        <v>2500</v>
      </c>
      <c r="AR1274" s="59">
        <f t="shared" si="227"/>
        <v>2250</v>
      </c>
      <c r="AS1274" s="59">
        <f t="shared" si="235"/>
        <v>10000</v>
      </c>
      <c r="AT1274" s="59">
        <f t="shared" si="235"/>
        <v>3800</v>
      </c>
      <c r="AU1274" s="59">
        <f t="shared" si="235"/>
        <v>2500</v>
      </c>
      <c r="AV1274" s="59">
        <f t="shared" si="235"/>
        <v>2300</v>
      </c>
      <c r="AW1274" s="64"/>
      <c r="AX1274" s="54" t="s">
        <v>32</v>
      </c>
      <c r="AY1274" s="65"/>
      <c r="AZ1274" s="66">
        <v>480</v>
      </c>
    </row>
    <row r="1275" spans="1:52" ht="47.25">
      <c r="A1275" s="53" t="str">
        <f t="shared" si="231"/>
        <v>VC34NT2_D2+1</v>
      </c>
      <c r="B1275" s="53" t="str">
        <f t="shared" si="232"/>
        <v>VC34NT2_D2+2</v>
      </c>
      <c r="C1275" s="53" t="str">
        <f t="shared" si="233"/>
        <v>VC34NT2_D2+3</v>
      </c>
      <c r="D1275" s="53" t="str">
        <f t="shared" si="234"/>
        <v>VC34NT2_D2+4</v>
      </c>
      <c r="F1275" s="54" t="s">
        <v>32</v>
      </c>
      <c r="G1275" s="55"/>
      <c r="H1275" s="55" t="s">
        <v>4100</v>
      </c>
      <c r="I1275" s="56" t="s">
        <v>4101</v>
      </c>
      <c r="J1275" s="56" t="s">
        <v>3961</v>
      </c>
      <c r="K1275" s="56"/>
      <c r="L1275" s="56" t="s">
        <v>4102</v>
      </c>
      <c r="M1275" s="57">
        <v>3500</v>
      </c>
      <c r="N1275" s="57">
        <v>1500</v>
      </c>
      <c r="O1275" s="57">
        <v>1000</v>
      </c>
      <c r="P1275" s="55">
        <v>900</v>
      </c>
      <c r="Q1275" s="57"/>
      <c r="R1275" s="57"/>
      <c r="S1275" s="57"/>
      <c r="T1275" s="57"/>
      <c r="U1275" s="58" t="str">
        <f>H1275</f>
        <v>VC34NT2_D2</v>
      </c>
      <c r="V1275" s="59"/>
      <c r="W1275" s="59"/>
      <c r="X1275" s="59"/>
      <c r="Y1275" s="59"/>
      <c r="Z1275" s="60"/>
      <c r="AA1275" s="60"/>
      <c r="AB1275" s="60"/>
      <c r="AC1275" s="60"/>
      <c r="AD1275" s="59"/>
      <c r="AE1275" s="59"/>
      <c r="AF1275" s="59"/>
      <c r="AG1275" s="59"/>
      <c r="AH1275" s="61"/>
      <c r="AI1275" s="61"/>
      <c r="AJ1275" s="61"/>
      <c r="AK1275" s="61"/>
      <c r="AL1275" s="149">
        <v>4.9346666666666668</v>
      </c>
      <c r="AM1275" s="62"/>
      <c r="AN1275" s="63">
        <f>ROUNDDOWN(AL1275*$AN$10/$AL$10,1)</f>
        <v>2.8</v>
      </c>
      <c r="AO1275" s="59">
        <f t="shared" si="230"/>
        <v>9800</v>
      </c>
      <c r="AP1275" s="59">
        <f t="shared" si="230"/>
        <v>4200</v>
      </c>
      <c r="AQ1275" s="59">
        <f t="shared" si="230"/>
        <v>2800</v>
      </c>
      <c r="AR1275" s="59">
        <f t="shared" si="227"/>
        <v>2520</v>
      </c>
      <c r="AS1275" s="59">
        <f t="shared" si="235"/>
        <v>9800</v>
      </c>
      <c r="AT1275" s="59">
        <f t="shared" si="235"/>
        <v>4200</v>
      </c>
      <c r="AU1275" s="59">
        <f t="shared" si="235"/>
        <v>2800</v>
      </c>
      <c r="AV1275" s="59">
        <f t="shared" si="235"/>
        <v>2500</v>
      </c>
      <c r="AW1275" s="64"/>
      <c r="AX1275" s="54" t="s">
        <v>32</v>
      </c>
      <c r="AY1275" s="65"/>
      <c r="AZ1275" s="66">
        <v>300</v>
      </c>
    </row>
    <row r="1276" spans="1:52" ht="48" customHeight="1">
      <c r="A1276" s="53" t="str">
        <f t="shared" si="231"/>
        <v>VC35NT2+1</v>
      </c>
      <c r="B1276" s="53" t="str">
        <f t="shared" si="232"/>
        <v>VC35NT2+2</v>
      </c>
      <c r="C1276" s="53" t="str">
        <f t="shared" si="233"/>
        <v>VC35NT2+3</v>
      </c>
      <c r="D1276" s="53" t="str">
        <f t="shared" si="234"/>
        <v>VC35NT2+4</v>
      </c>
      <c r="F1276" s="54" t="s">
        <v>32</v>
      </c>
      <c r="G1276" s="55">
        <v>35</v>
      </c>
      <c r="H1276" s="55" t="s">
        <v>4103</v>
      </c>
      <c r="I1276" s="56" t="s">
        <v>4104</v>
      </c>
      <c r="J1276" s="56" t="s">
        <v>60</v>
      </c>
      <c r="K1276" s="56"/>
      <c r="L1276" s="56" t="s">
        <v>4105</v>
      </c>
      <c r="M1276" s="55">
        <v>2500</v>
      </c>
      <c r="N1276" s="55">
        <v>1200</v>
      </c>
      <c r="O1276" s="55">
        <v>1000</v>
      </c>
      <c r="P1276" s="55">
        <v>800</v>
      </c>
      <c r="Q1276" s="57"/>
      <c r="R1276" s="57"/>
      <c r="S1276" s="57"/>
      <c r="T1276" s="57"/>
      <c r="U1276" s="58" t="str">
        <f>H1276</f>
        <v>VC35NT2</v>
      </c>
      <c r="V1276" s="59"/>
      <c r="W1276" s="59"/>
      <c r="X1276" s="59"/>
      <c r="Y1276" s="59"/>
      <c r="Z1276" s="60">
        <f>V1276/M1276</f>
        <v>0</v>
      </c>
      <c r="AA1276" s="60">
        <f>W1276/N1276</f>
        <v>0</v>
      </c>
      <c r="AB1276" s="60"/>
      <c r="AC1276" s="60"/>
      <c r="AD1276" s="59"/>
      <c r="AE1276" s="59"/>
      <c r="AF1276" s="59"/>
      <c r="AG1276" s="59"/>
      <c r="AH1276" s="61"/>
      <c r="AI1276" s="61"/>
      <c r="AJ1276" s="61"/>
      <c r="AK1276" s="61"/>
      <c r="AL1276" s="149">
        <v>6.5315581854043394</v>
      </c>
      <c r="AM1276" s="62"/>
      <c r="AN1276" s="63">
        <f>ROUNDDOWN(AL1276*$AN$10/$AL$10,1)</f>
        <v>3.7</v>
      </c>
      <c r="AO1276" s="59">
        <f t="shared" si="230"/>
        <v>9250</v>
      </c>
      <c r="AP1276" s="59">
        <f t="shared" si="230"/>
        <v>4440</v>
      </c>
      <c r="AQ1276" s="59">
        <f t="shared" si="230"/>
        <v>3700</v>
      </c>
      <c r="AR1276" s="59">
        <f t="shared" si="227"/>
        <v>2960</v>
      </c>
      <c r="AS1276" s="59">
        <f t="shared" si="235"/>
        <v>9300</v>
      </c>
      <c r="AT1276" s="59">
        <f t="shared" si="235"/>
        <v>4400</v>
      </c>
      <c r="AU1276" s="59">
        <f t="shared" si="235"/>
        <v>3700</v>
      </c>
      <c r="AV1276" s="59">
        <f t="shared" si="235"/>
        <v>3000</v>
      </c>
      <c r="AW1276" s="64"/>
      <c r="AX1276" s="54" t="s">
        <v>32</v>
      </c>
      <c r="AY1276" s="65"/>
      <c r="AZ1276" s="66">
        <v>120</v>
      </c>
    </row>
    <row r="1277" spans="1:52" ht="48" customHeight="1">
      <c r="A1277" s="53" t="str">
        <f t="shared" si="231"/>
        <v>VC36NT+1</v>
      </c>
      <c r="B1277" s="53" t="str">
        <f t="shared" si="232"/>
        <v>VC36NT+2</v>
      </c>
      <c r="C1277" s="53" t="str">
        <f t="shared" si="233"/>
        <v>VC36NT+3</v>
      </c>
      <c r="D1277" s="53" t="str">
        <f t="shared" si="234"/>
        <v>VC36NT+4</v>
      </c>
      <c r="F1277" s="54" t="s">
        <v>32</v>
      </c>
      <c r="G1277" s="55">
        <v>36</v>
      </c>
      <c r="H1277" s="55" t="s">
        <v>58</v>
      </c>
      <c r="I1277" s="56" t="s">
        <v>59</v>
      </c>
      <c r="J1277" s="56" t="s">
        <v>60</v>
      </c>
      <c r="K1277" s="56"/>
      <c r="L1277" s="56" t="s">
        <v>4106</v>
      </c>
      <c r="M1277" s="57"/>
      <c r="N1277" s="57"/>
      <c r="O1277" s="57"/>
      <c r="P1277" s="55"/>
      <c r="Q1277" s="57"/>
      <c r="R1277" s="57"/>
      <c r="S1277" s="57"/>
      <c r="T1277" s="57"/>
      <c r="U1277" s="58"/>
      <c r="V1277" s="59"/>
      <c r="W1277" s="59"/>
      <c r="X1277" s="59"/>
      <c r="Y1277" s="59"/>
      <c r="Z1277" s="60"/>
      <c r="AA1277" s="60" t="e">
        <f>W1277/N1277</f>
        <v>#DIV/0!</v>
      </c>
      <c r="AB1277" s="60"/>
      <c r="AC1277" s="60"/>
      <c r="AD1277" s="59"/>
      <c r="AE1277" s="59"/>
      <c r="AF1277" s="59"/>
      <c r="AG1277" s="59"/>
      <c r="AH1277" s="61"/>
      <c r="AI1277" s="61"/>
      <c r="AJ1277" s="61"/>
      <c r="AK1277" s="61"/>
      <c r="AL1277" s="149"/>
      <c r="AM1277" s="62"/>
      <c r="AN1277" s="62"/>
      <c r="AO1277" s="59">
        <f t="shared" si="230"/>
        <v>0</v>
      </c>
      <c r="AP1277" s="59">
        <f t="shared" si="230"/>
        <v>0</v>
      </c>
      <c r="AQ1277" s="59">
        <f t="shared" si="230"/>
        <v>0</v>
      </c>
      <c r="AR1277" s="59">
        <f t="shared" si="227"/>
        <v>0</v>
      </c>
      <c r="AS1277" s="59"/>
      <c r="AT1277" s="59"/>
      <c r="AU1277" s="59"/>
      <c r="AV1277" s="59"/>
      <c r="AW1277" s="64"/>
      <c r="AX1277" s="54" t="s">
        <v>32</v>
      </c>
      <c r="AY1277" s="65"/>
      <c r="AZ1277" s="66">
        <v>110</v>
      </c>
    </row>
    <row r="1278" spans="1:52" ht="48" customHeight="1">
      <c r="A1278" s="53" t="str">
        <f t="shared" si="231"/>
        <v>VC36NT_D1+1</v>
      </c>
      <c r="B1278" s="53" t="str">
        <f t="shared" si="232"/>
        <v>VC36NT_D1+2</v>
      </c>
      <c r="C1278" s="53" t="str">
        <f t="shared" si="233"/>
        <v>VC36NT_D1+3</v>
      </c>
      <c r="D1278" s="53" t="str">
        <f t="shared" si="234"/>
        <v>VC36NT_D1+4</v>
      </c>
      <c r="F1278" s="54" t="s">
        <v>32</v>
      </c>
      <c r="G1278" s="55"/>
      <c r="H1278" s="55" t="s">
        <v>61</v>
      </c>
      <c r="I1278" s="56" t="s">
        <v>62</v>
      </c>
      <c r="J1278" s="56" t="s">
        <v>4106</v>
      </c>
      <c r="K1278" s="56"/>
      <c r="L1278" s="56" t="s">
        <v>4105</v>
      </c>
      <c r="M1278" s="57">
        <v>3000</v>
      </c>
      <c r="N1278" s="57">
        <v>1400</v>
      </c>
      <c r="O1278" s="55">
        <v>1000</v>
      </c>
      <c r="P1278" s="55">
        <v>700</v>
      </c>
      <c r="Q1278" s="57"/>
      <c r="R1278" s="57"/>
      <c r="S1278" s="57"/>
      <c r="T1278" s="57"/>
      <c r="U1278" s="58" t="str">
        <f>H1278</f>
        <v>VC36NT_D1</v>
      </c>
      <c r="V1278" s="59"/>
      <c r="W1278" s="59"/>
      <c r="X1278" s="59"/>
      <c r="Y1278" s="59"/>
      <c r="Z1278" s="60">
        <f>V1278/M1278</f>
        <v>0</v>
      </c>
      <c r="AA1278" s="60"/>
      <c r="AB1278" s="60"/>
      <c r="AC1278" s="60"/>
      <c r="AD1278" s="59"/>
      <c r="AE1278" s="59"/>
      <c r="AF1278" s="59"/>
      <c r="AG1278" s="59"/>
      <c r="AH1278" s="61"/>
      <c r="AI1278" s="61"/>
      <c r="AJ1278" s="61"/>
      <c r="AK1278" s="61"/>
      <c r="AL1278" s="149">
        <v>4.6453333333333333</v>
      </c>
      <c r="AM1278" s="62"/>
      <c r="AN1278" s="63">
        <f>ROUNDDOWN(AL1278*$AN$10/$AL$10,1)</f>
        <v>2.6</v>
      </c>
      <c r="AO1278" s="59">
        <f t="shared" si="230"/>
        <v>7800</v>
      </c>
      <c r="AP1278" s="59">
        <f t="shared" si="230"/>
        <v>3640</v>
      </c>
      <c r="AQ1278" s="59">
        <f t="shared" si="230"/>
        <v>2600</v>
      </c>
      <c r="AR1278" s="59">
        <f t="shared" si="227"/>
        <v>1820</v>
      </c>
      <c r="AS1278" s="59">
        <f t="shared" si="235"/>
        <v>7800</v>
      </c>
      <c r="AT1278" s="59">
        <f t="shared" si="235"/>
        <v>3600</v>
      </c>
      <c r="AU1278" s="59">
        <f t="shared" si="235"/>
        <v>2600</v>
      </c>
      <c r="AV1278" s="59">
        <f t="shared" si="235"/>
        <v>1800</v>
      </c>
      <c r="AW1278" s="64"/>
      <c r="AX1278" s="54" t="s">
        <v>32</v>
      </c>
      <c r="AY1278" s="65"/>
      <c r="AZ1278" s="66">
        <v>270</v>
      </c>
    </row>
    <row r="1279" spans="1:52" ht="47.25">
      <c r="A1279" s="53" t="str">
        <f t="shared" si="231"/>
        <v>VC36NT_D2+1</v>
      </c>
      <c r="B1279" s="53" t="str">
        <f t="shared" si="232"/>
        <v>VC36NT_D2+2</v>
      </c>
      <c r="C1279" s="53" t="str">
        <f t="shared" si="233"/>
        <v>VC36NT_D2+3</v>
      </c>
      <c r="D1279" s="53" t="str">
        <f t="shared" si="234"/>
        <v>VC36NT_D2+4</v>
      </c>
      <c r="F1279" s="54" t="s">
        <v>32</v>
      </c>
      <c r="G1279" s="55"/>
      <c r="H1279" s="55" t="s">
        <v>63</v>
      </c>
      <c r="I1279" s="56" t="s">
        <v>64</v>
      </c>
      <c r="J1279" s="56" t="s">
        <v>51</v>
      </c>
      <c r="K1279" s="56"/>
      <c r="L1279" s="55" t="s">
        <v>4107</v>
      </c>
      <c r="M1279" s="55">
        <v>2200</v>
      </c>
      <c r="N1279" s="55">
        <v>1100</v>
      </c>
      <c r="O1279" s="55">
        <v>800</v>
      </c>
      <c r="P1279" s="55">
        <v>650</v>
      </c>
      <c r="Q1279" s="57"/>
      <c r="R1279" s="57"/>
      <c r="S1279" s="57"/>
      <c r="T1279" s="57"/>
      <c r="U1279" s="58" t="str">
        <f>H1279</f>
        <v>VC36NT_D2</v>
      </c>
      <c r="V1279" s="59"/>
      <c r="W1279" s="59"/>
      <c r="X1279" s="59"/>
      <c r="Y1279" s="59"/>
      <c r="Z1279" s="60">
        <f>V1279/M1279</f>
        <v>0</v>
      </c>
      <c r="AA1279" s="60">
        <f>W1279/N1279</f>
        <v>0</v>
      </c>
      <c r="AB1279" s="60"/>
      <c r="AC1279" s="60"/>
      <c r="AD1279" s="59"/>
      <c r="AE1279" s="59"/>
      <c r="AF1279" s="59"/>
      <c r="AG1279" s="59"/>
      <c r="AH1279" s="61"/>
      <c r="AI1279" s="61"/>
      <c r="AJ1279" s="61"/>
      <c r="AK1279" s="61"/>
      <c r="AL1279" s="149">
        <v>4.83</v>
      </c>
      <c r="AM1279" s="62"/>
      <c r="AN1279" s="63">
        <f>ROUNDDOWN(AL1279*$AN$10/$AL$10,1)</f>
        <v>2.8</v>
      </c>
      <c r="AO1279" s="59">
        <f t="shared" si="230"/>
        <v>6160</v>
      </c>
      <c r="AP1279" s="59">
        <f t="shared" si="230"/>
        <v>3080</v>
      </c>
      <c r="AQ1279" s="59">
        <f t="shared" si="230"/>
        <v>2240</v>
      </c>
      <c r="AR1279" s="59">
        <f t="shared" si="227"/>
        <v>1819.9999999999998</v>
      </c>
      <c r="AS1279" s="59">
        <f t="shared" si="235"/>
        <v>6200</v>
      </c>
      <c r="AT1279" s="59">
        <f t="shared" si="235"/>
        <v>3100</v>
      </c>
      <c r="AU1279" s="59">
        <f t="shared" si="235"/>
        <v>2200</v>
      </c>
      <c r="AV1279" s="59">
        <f t="shared" si="235"/>
        <v>1800</v>
      </c>
      <c r="AW1279" s="64"/>
      <c r="AX1279" s="54" t="s">
        <v>32</v>
      </c>
      <c r="AY1279" s="65"/>
      <c r="AZ1279" s="66">
        <v>960</v>
      </c>
    </row>
    <row r="1280" spans="1:52">
      <c r="A1280" s="53" t="str">
        <f t="shared" si="231"/>
        <v>VC37NT2+1</v>
      </c>
      <c r="B1280" s="53" t="str">
        <f t="shared" si="232"/>
        <v>VC37NT2+2</v>
      </c>
      <c r="C1280" s="53" t="str">
        <f t="shared" si="233"/>
        <v>VC37NT2+3</v>
      </c>
      <c r="D1280" s="53" t="str">
        <f t="shared" si="234"/>
        <v>VC37NT2+4</v>
      </c>
      <c r="F1280" s="54" t="s">
        <v>32</v>
      </c>
      <c r="G1280" s="55">
        <v>37</v>
      </c>
      <c r="H1280" s="55" t="s">
        <v>4108</v>
      </c>
      <c r="I1280" s="56" t="s">
        <v>77</v>
      </c>
      <c r="J1280" s="56" t="s">
        <v>51</v>
      </c>
      <c r="K1280" s="56"/>
      <c r="L1280" s="55" t="s">
        <v>4109</v>
      </c>
      <c r="M1280" s="57"/>
      <c r="N1280" s="57"/>
      <c r="O1280" s="55"/>
      <c r="P1280" s="55"/>
      <c r="Q1280" s="57"/>
      <c r="R1280" s="57"/>
      <c r="S1280" s="57"/>
      <c r="T1280" s="57"/>
      <c r="U1280" s="58"/>
      <c r="V1280" s="59"/>
      <c r="W1280" s="59"/>
      <c r="X1280" s="59"/>
      <c r="Y1280" s="59"/>
      <c r="Z1280" s="60"/>
      <c r="AA1280" s="60"/>
      <c r="AB1280" s="60"/>
      <c r="AC1280" s="60"/>
      <c r="AD1280" s="59"/>
      <c r="AE1280" s="59"/>
      <c r="AF1280" s="59"/>
      <c r="AG1280" s="59"/>
      <c r="AH1280" s="61"/>
      <c r="AI1280" s="61"/>
      <c r="AJ1280" s="61"/>
      <c r="AK1280" s="61"/>
      <c r="AL1280" s="149"/>
      <c r="AM1280" s="62"/>
      <c r="AN1280" s="62"/>
      <c r="AO1280" s="59">
        <f t="shared" si="230"/>
        <v>0</v>
      </c>
      <c r="AP1280" s="59">
        <f t="shared" si="230"/>
        <v>0</v>
      </c>
      <c r="AQ1280" s="59">
        <f t="shared" si="230"/>
        <v>0</v>
      </c>
      <c r="AR1280" s="59">
        <f t="shared" si="227"/>
        <v>0</v>
      </c>
      <c r="AS1280" s="59"/>
      <c r="AT1280" s="59"/>
      <c r="AU1280" s="59"/>
      <c r="AV1280" s="59"/>
      <c r="AW1280" s="64"/>
      <c r="AX1280" s="54" t="s">
        <v>32</v>
      </c>
      <c r="AY1280" s="65"/>
      <c r="AZ1280" s="66"/>
    </row>
    <row r="1281" spans="1:52" ht="47.25">
      <c r="A1281" s="53" t="str">
        <f t="shared" si="231"/>
        <v>VC37NT2_D1+1</v>
      </c>
      <c r="B1281" s="53" t="str">
        <f t="shared" si="232"/>
        <v>VC37NT2_D1+2</v>
      </c>
      <c r="C1281" s="53" t="str">
        <f t="shared" si="233"/>
        <v>VC37NT2_D1+3</v>
      </c>
      <c r="D1281" s="53" t="str">
        <f t="shared" si="234"/>
        <v>VC37NT2_D1+4</v>
      </c>
      <c r="F1281" s="54" t="s">
        <v>32</v>
      </c>
      <c r="G1281" s="55"/>
      <c r="H1281" s="81" t="s">
        <v>4110</v>
      </c>
      <c r="I1281" s="56" t="s">
        <v>4111</v>
      </c>
      <c r="J1281" s="56" t="s">
        <v>4109</v>
      </c>
      <c r="K1281" s="56"/>
      <c r="L1281" s="55" t="s">
        <v>67</v>
      </c>
      <c r="M1281" s="57">
        <v>2000</v>
      </c>
      <c r="N1281" s="55">
        <v>1000</v>
      </c>
      <c r="O1281" s="55">
        <v>850</v>
      </c>
      <c r="P1281" s="55">
        <v>750</v>
      </c>
      <c r="Q1281" s="57"/>
      <c r="R1281" s="57"/>
      <c r="S1281" s="57"/>
      <c r="T1281" s="57"/>
      <c r="U1281" s="58" t="str">
        <f>H1281</f>
        <v>VC37NT2_D1</v>
      </c>
      <c r="V1281" s="59"/>
      <c r="W1281" s="59"/>
      <c r="X1281" s="59"/>
      <c r="Y1281" s="59"/>
      <c r="Z1281" s="60"/>
      <c r="AA1281" s="60"/>
      <c r="AB1281" s="60"/>
      <c r="AC1281" s="60"/>
      <c r="AD1281" s="59"/>
      <c r="AE1281" s="59"/>
      <c r="AF1281" s="59"/>
      <c r="AG1281" s="59"/>
      <c r="AH1281" s="61"/>
      <c r="AI1281" s="61"/>
      <c r="AJ1281" s="61"/>
      <c r="AK1281" s="61"/>
      <c r="AL1281" s="149">
        <v>3.626125</v>
      </c>
      <c r="AM1281" s="62"/>
      <c r="AN1281" s="63">
        <f>ROUNDDOWN(AL1281*$AN$10/$AL$10,1)</f>
        <v>2.1</v>
      </c>
      <c r="AO1281" s="59">
        <f t="shared" si="230"/>
        <v>4200</v>
      </c>
      <c r="AP1281" s="59">
        <f t="shared" si="230"/>
        <v>2100</v>
      </c>
      <c r="AQ1281" s="59">
        <f t="shared" si="230"/>
        <v>1785</v>
      </c>
      <c r="AR1281" s="59">
        <f t="shared" si="227"/>
        <v>1575</v>
      </c>
      <c r="AS1281" s="59">
        <f t="shared" si="235"/>
        <v>4200</v>
      </c>
      <c r="AT1281" s="59">
        <f t="shared" si="235"/>
        <v>2100</v>
      </c>
      <c r="AU1281" s="59">
        <f t="shared" si="235"/>
        <v>1800</v>
      </c>
      <c r="AV1281" s="59">
        <f t="shared" si="235"/>
        <v>1600</v>
      </c>
      <c r="AW1281" s="64"/>
      <c r="AX1281" s="54" t="s">
        <v>32</v>
      </c>
      <c r="AY1281" s="65"/>
      <c r="AZ1281" s="66">
        <v>600</v>
      </c>
    </row>
    <row r="1282" spans="1:52" ht="47.25">
      <c r="A1282" s="53" t="str">
        <f t="shared" si="231"/>
        <v>VC37NT2_D2+1</v>
      </c>
      <c r="B1282" s="53" t="str">
        <f t="shared" si="232"/>
        <v>VC37NT2_D2+2</v>
      </c>
      <c r="C1282" s="53" t="str">
        <f t="shared" si="233"/>
        <v>VC37NT2_D2+3</v>
      </c>
      <c r="D1282" s="53" t="str">
        <f t="shared" si="234"/>
        <v>VC37NT2_D2+4</v>
      </c>
      <c r="F1282" s="54" t="s">
        <v>32</v>
      </c>
      <c r="G1282" s="55"/>
      <c r="H1282" s="81" t="s">
        <v>4112</v>
      </c>
      <c r="I1282" s="56" t="s">
        <v>4113</v>
      </c>
      <c r="J1282" s="56" t="s">
        <v>67</v>
      </c>
      <c r="K1282" s="56"/>
      <c r="L1282" s="55" t="s">
        <v>4107</v>
      </c>
      <c r="M1282" s="55">
        <v>1500</v>
      </c>
      <c r="N1282" s="55">
        <v>700</v>
      </c>
      <c r="O1282" s="55">
        <v>550</v>
      </c>
      <c r="P1282" s="55">
        <v>400</v>
      </c>
      <c r="Q1282" s="57"/>
      <c r="R1282" s="57"/>
      <c r="S1282" s="57"/>
      <c r="T1282" s="57"/>
      <c r="U1282" s="58" t="str">
        <f>H1282</f>
        <v>VC37NT2_D2</v>
      </c>
      <c r="V1282" s="59"/>
      <c r="W1282" s="59"/>
      <c r="X1282" s="59"/>
      <c r="Y1282" s="59"/>
      <c r="Z1282" s="60"/>
      <c r="AA1282" s="60"/>
      <c r="AB1282" s="60"/>
      <c r="AC1282" s="60"/>
      <c r="AD1282" s="59"/>
      <c r="AE1282" s="59"/>
      <c r="AF1282" s="59"/>
      <c r="AG1282" s="59"/>
      <c r="AH1282" s="61"/>
      <c r="AI1282" s="61"/>
      <c r="AJ1282" s="61"/>
      <c r="AK1282" s="61"/>
      <c r="AL1282" s="149">
        <v>4.66</v>
      </c>
      <c r="AM1282" s="62"/>
      <c r="AN1282" s="63">
        <f>ROUNDDOWN(AL1282*$AN$10/$AL$10,1)</f>
        <v>2.7</v>
      </c>
      <c r="AO1282" s="59">
        <f t="shared" si="230"/>
        <v>4050.0000000000005</v>
      </c>
      <c r="AP1282" s="59">
        <f t="shared" si="230"/>
        <v>1890.0000000000002</v>
      </c>
      <c r="AQ1282" s="59">
        <f t="shared" si="230"/>
        <v>1485</v>
      </c>
      <c r="AR1282" s="59">
        <f t="shared" si="227"/>
        <v>1080</v>
      </c>
      <c r="AS1282" s="59">
        <f t="shared" si="235"/>
        <v>4100</v>
      </c>
      <c r="AT1282" s="59">
        <f t="shared" si="235"/>
        <v>1900</v>
      </c>
      <c r="AU1282" s="59">
        <f t="shared" si="235"/>
        <v>1500</v>
      </c>
      <c r="AV1282" s="59">
        <f t="shared" si="235"/>
        <v>1100</v>
      </c>
      <c r="AW1282" s="64"/>
      <c r="AX1282" s="54" t="s">
        <v>32</v>
      </c>
      <c r="AY1282" s="65"/>
      <c r="AZ1282" s="66">
        <v>420</v>
      </c>
    </row>
    <row r="1283" spans="1:52">
      <c r="A1283" s="53" t="str">
        <f t="shared" si="231"/>
        <v>VC38NT2+1</v>
      </c>
      <c r="B1283" s="53" t="str">
        <f t="shared" si="232"/>
        <v>VC38NT2+2</v>
      </c>
      <c r="C1283" s="53" t="str">
        <f t="shared" si="233"/>
        <v>VC38NT2+3</v>
      </c>
      <c r="D1283" s="53" t="str">
        <f t="shared" si="234"/>
        <v>VC38NT2+4</v>
      </c>
      <c r="F1283" s="54" t="s">
        <v>32</v>
      </c>
      <c r="G1283" s="55">
        <v>38</v>
      </c>
      <c r="H1283" s="55" t="s">
        <v>88</v>
      </c>
      <c r="I1283" s="56" t="s">
        <v>89</v>
      </c>
      <c r="J1283" s="56" t="s">
        <v>50</v>
      </c>
      <c r="K1283" s="56"/>
      <c r="L1283" s="56" t="s">
        <v>419</v>
      </c>
      <c r="M1283" s="57"/>
      <c r="N1283" s="57"/>
      <c r="O1283" s="57"/>
      <c r="P1283" s="55"/>
      <c r="Q1283" s="57"/>
      <c r="R1283" s="57"/>
      <c r="S1283" s="57"/>
      <c r="T1283" s="57"/>
      <c r="U1283" s="58"/>
      <c r="V1283" s="59"/>
      <c r="W1283" s="59"/>
      <c r="X1283" s="59"/>
      <c r="Y1283" s="59"/>
      <c r="Z1283" s="60"/>
      <c r="AA1283" s="60"/>
      <c r="AB1283" s="60"/>
      <c r="AC1283" s="60"/>
      <c r="AD1283" s="59"/>
      <c r="AE1283" s="59"/>
      <c r="AF1283" s="59"/>
      <c r="AG1283" s="59"/>
      <c r="AH1283" s="61"/>
      <c r="AI1283" s="61"/>
      <c r="AJ1283" s="61"/>
      <c r="AK1283" s="61"/>
      <c r="AL1283" s="149"/>
      <c r="AM1283" s="62"/>
      <c r="AN1283" s="62"/>
      <c r="AO1283" s="59">
        <f t="shared" si="230"/>
        <v>0</v>
      </c>
      <c r="AP1283" s="59">
        <f t="shared" si="230"/>
        <v>0</v>
      </c>
      <c r="AQ1283" s="59">
        <f t="shared" si="230"/>
        <v>0</v>
      </c>
      <c r="AR1283" s="59">
        <f t="shared" si="227"/>
        <v>0</v>
      </c>
      <c r="AS1283" s="59"/>
      <c r="AT1283" s="59"/>
      <c r="AU1283" s="59"/>
      <c r="AV1283" s="59"/>
      <c r="AW1283" s="64"/>
      <c r="AX1283" s="54" t="s">
        <v>32</v>
      </c>
      <c r="AY1283" s="65"/>
      <c r="AZ1283" s="66">
        <v>420</v>
      </c>
    </row>
    <row r="1284" spans="1:52" ht="47.25">
      <c r="A1284" s="53" t="str">
        <f t="shared" si="231"/>
        <v>VC38NT2_D1+1</v>
      </c>
      <c r="B1284" s="53" t="str">
        <f t="shared" si="232"/>
        <v>VC38NT2_D1+2</v>
      </c>
      <c r="C1284" s="53" t="str">
        <f t="shared" si="233"/>
        <v>VC38NT2_D1+3</v>
      </c>
      <c r="D1284" s="53" t="str">
        <f t="shared" si="234"/>
        <v>VC38NT2_D1+4</v>
      </c>
      <c r="F1284" s="54" t="s">
        <v>32</v>
      </c>
      <c r="G1284" s="55"/>
      <c r="H1284" s="81" t="s">
        <v>90</v>
      </c>
      <c r="I1284" s="56" t="s">
        <v>91</v>
      </c>
      <c r="J1284" s="56" t="s">
        <v>50</v>
      </c>
      <c r="K1284" s="56"/>
      <c r="L1284" s="56" t="s">
        <v>4114</v>
      </c>
      <c r="M1284" s="57">
        <v>2500</v>
      </c>
      <c r="N1284" s="57">
        <v>1200</v>
      </c>
      <c r="O1284" s="55">
        <v>1000</v>
      </c>
      <c r="P1284" s="55">
        <v>800</v>
      </c>
      <c r="Q1284" s="57"/>
      <c r="R1284" s="57"/>
      <c r="S1284" s="57"/>
      <c r="T1284" s="57"/>
      <c r="U1284" s="58" t="str">
        <f t="shared" ref="U1284:U1290" si="240">H1284</f>
        <v>VC38NT2_D1</v>
      </c>
      <c r="V1284" s="59"/>
      <c r="W1284" s="59"/>
      <c r="X1284" s="59"/>
      <c r="Y1284" s="59"/>
      <c r="Z1284" s="60"/>
      <c r="AA1284" s="60"/>
      <c r="AB1284" s="60"/>
      <c r="AC1284" s="60"/>
      <c r="AD1284" s="59"/>
      <c r="AE1284" s="59"/>
      <c r="AF1284" s="59"/>
      <c r="AG1284" s="59"/>
      <c r="AH1284" s="61"/>
      <c r="AI1284" s="61"/>
      <c r="AJ1284" s="61"/>
      <c r="AK1284" s="61"/>
      <c r="AL1284" s="149">
        <v>4.53</v>
      </c>
      <c r="AM1284" s="62"/>
      <c r="AN1284" s="63">
        <f>ROUNDDOWN(AL1284*$AN$10/$AL$10,1)</f>
        <v>2.6</v>
      </c>
      <c r="AO1284" s="59">
        <f t="shared" si="230"/>
        <v>6500</v>
      </c>
      <c r="AP1284" s="59">
        <f t="shared" si="230"/>
        <v>3120</v>
      </c>
      <c r="AQ1284" s="59">
        <f t="shared" si="230"/>
        <v>2600</v>
      </c>
      <c r="AR1284" s="59">
        <f t="shared" si="227"/>
        <v>2080</v>
      </c>
      <c r="AS1284" s="59">
        <f t="shared" si="235"/>
        <v>6500</v>
      </c>
      <c r="AT1284" s="59">
        <f t="shared" si="235"/>
        <v>3100</v>
      </c>
      <c r="AU1284" s="59">
        <f t="shared" si="235"/>
        <v>2600</v>
      </c>
      <c r="AV1284" s="59">
        <f t="shared" si="235"/>
        <v>2100</v>
      </c>
      <c r="AW1284" s="64"/>
      <c r="AX1284" s="54" t="s">
        <v>32</v>
      </c>
      <c r="AY1284" s="65"/>
      <c r="AZ1284" s="66">
        <v>300</v>
      </c>
    </row>
    <row r="1285" spans="1:52" ht="47.25">
      <c r="A1285" s="53" t="str">
        <f t="shared" si="231"/>
        <v>VC38NT2_D2+1</v>
      </c>
      <c r="B1285" s="53" t="str">
        <f t="shared" si="232"/>
        <v>VC38NT2_D2+2</v>
      </c>
      <c r="C1285" s="53" t="str">
        <f t="shared" si="233"/>
        <v>VC38NT2_D2+3</v>
      </c>
      <c r="D1285" s="53" t="str">
        <f t="shared" si="234"/>
        <v>VC38NT2_D2+4</v>
      </c>
      <c r="F1285" s="54" t="s">
        <v>32</v>
      </c>
      <c r="G1285" s="55"/>
      <c r="H1285" s="81" t="s">
        <v>4115</v>
      </c>
      <c r="I1285" s="56" t="s">
        <v>4116</v>
      </c>
      <c r="J1285" s="56" t="s">
        <v>4114</v>
      </c>
      <c r="K1285" s="56"/>
      <c r="L1285" s="56" t="s">
        <v>4117</v>
      </c>
      <c r="M1285" s="57">
        <v>2300</v>
      </c>
      <c r="N1285" s="57">
        <v>1100</v>
      </c>
      <c r="O1285" s="55">
        <v>900</v>
      </c>
      <c r="P1285" s="55">
        <v>800</v>
      </c>
      <c r="Q1285" s="57"/>
      <c r="R1285" s="57"/>
      <c r="S1285" s="57"/>
      <c r="T1285" s="57"/>
      <c r="U1285" s="58" t="str">
        <f t="shared" si="240"/>
        <v>VC38NT2_D2</v>
      </c>
      <c r="V1285" s="59"/>
      <c r="W1285" s="59"/>
      <c r="X1285" s="59"/>
      <c r="Y1285" s="59"/>
      <c r="Z1285" s="60"/>
      <c r="AA1285" s="60"/>
      <c r="AB1285" s="60"/>
      <c r="AC1285" s="60"/>
      <c r="AD1285" s="59"/>
      <c r="AE1285" s="59"/>
      <c r="AF1285" s="59"/>
      <c r="AG1285" s="59"/>
      <c r="AH1285" s="61"/>
      <c r="AI1285" s="61"/>
      <c r="AJ1285" s="61"/>
      <c r="AK1285" s="61"/>
      <c r="AL1285" s="149">
        <v>4.83</v>
      </c>
      <c r="AM1285" s="62"/>
      <c r="AN1285" s="63">
        <f>ROUNDDOWN(AL1285*$AN$10/$AL$10,1)</f>
        <v>2.8</v>
      </c>
      <c r="AO1285" s="59">
        <f t="shared" si="230"/>
        <v>6440</v>
      </c>
      <c r="AP1285" s="59">
        <f t="shared" si="230"/>
        <v>3080</v>
      </c>
      <c r="AQ1285" s="59">
        <f t="shared" si="230"/>
        <v>2520</v>
      </c>
      <c r="AR1285" s="59">
        <f t="shared" si="227"/>
        <v>2240</v>
      </c>
      <c r="AS1285" s="59">
        <f t="shared" si="235"/>
        <v>6400</v>
      </c>
      <c r="AT1285" s="59">
        <f t="shared" si="235"/>
        <v>3100</v>
      </c>
      <c r="AU1285" s="59">
        <f t="shared" si="235"/>
        <v>2500</v>
      </c>
      <c r="AV1285" s="59">
        <f t="shared" si="235"/>
        <v>2200</v>
      </c>
      <c r="AW1285" s="64"/>
      <c r="AX1285" s="54" t="s">
        <v>32</v>
      </c>
      <c r="AY1285" s="65"/>
      <c r="AZ1285" s="66">
        <v>300</v>
      </c>
    </row>
    <row r="1286" spans="1:52" ht="48" customHeight="1">
      <c r="A1286" s="53" t="str">
        <f t="shared" si="231"/>
        <v>VC38NT2_D3+1</v>
      </c>
      <c r="B1286" s="53" t="str">
        <f t="shared" si="232"/>
        <v>VC38NT2_D3+2</v>
      </c>
      <c r="C1286" s="53" t="str">
        <f t="shared" si="233"/>
        <v>VC38NT2_D3+3</v>
      </c>
      <c r="D1286" s="53" t="str">
        <f t="shared" si="234"/>
        <v>VC38NT2_D3+4</v>
      </c>
      <c r="F1286" s="54" t="s">
        <v>32</v>
      </c>
      <c r="G1286" s="55"/>
      <c r="H1286" s="55" t="s">
        <v>4118</v>
      </c>
      <c r="I1286" s="56" t="s">
        <v>4119</v>
      </c>
      <c r="J1286" s="56" t="s">
        <v>4117</v>
      </c>
      <c r="K1286" s="56"/>
      <c r="L1286" s="56" t="s">
        <v>419</v>
      </c>
      <c r="M1286" s="57">
        <v>2000</v>
      </c>
      <c r="N1286" s="55">
        <v>1000</v>
      </c>
      <c r="O1286" s="55">
        <v>800</v>
      </c>
      <c r="P1286" s="55">
        <v>500</v>
      </c>
      <c r="Q1286" s="57"/>
      <c r="R1286" s="57"/>
      <c r="S1286" s="57"/>
      <c r="T1286" s="57"/>
      <c r="U1286" s="58" t="str">
        <f t="shared" si="240"/>
        <v>VC38NT2_D3</v>
      </c>
      <c r="V1286" s="59"/>
      <c r="W1286" s="59"/>
      <c r="X1286" s="59"/>
      <c r="Y1286" s="59"/>
      <c r="Z1286" s="60"/>
      <c r="AA1286" s="60"/>
      <c r="AB1286" s="60"/>
      <c r="AC1286" s="60"/>
      <c r="AD1286" s="59"/>
      <c r="AE1286" s="59"/>
      <c r="AF1286" s="59"/>
      <c r="AG1286" s="59"/>
      <c r="AH1286" s="61"/>
      <c r="AI1286" s="61"/>
      <c r="AJ1286" s="61"/>
      <c r="AK1286" s="61"/>
      <c r="AL1286" s="149">
        <v>4.83</v>
      </c>
      <c r="AM1286" s="62"/>
      <c r="AN1286" s="63">
        <f>ROUNDDOWN(AL1286*$AN$10/$AL$10,1)</f>
        <v>2.8</v>
      </c>
      <c r="AO1286" s="59">
        <f t="shared" si="230"/>
        <v>5600</v>
      </c>
      <c r="AP1286" s="59">
        <f t="shared" si="230"/>
        <v>2800</v>
      </c>
      <c r="AQ1286" s="59">
        <f t="shared" si="230"/>
        <v>2240</v>
      </c>
      <c r="AR1286" s="59">
        <f t="shared" si="227"/>
        <v>1400</v>
      </c>
      <c r="AS1286" s="59">
        <f t="shared" si="235"/>
        <v>5600</v>
      </c>
      <c r="AT1286" s="59">
        <f t="shared" si="235"/>
        <v>2800</v>
      </c>
      <c r="AU1286" s="59">
        <f t="shared" si="235"/>
        <v>2200</v>
      </c>
      <c r="AV1286" s="59">
        <f t="shared" si="235"/>
        <v>1400</v>
      </c>
      <c r="AW1286" s="64"/>
      <c r="AX1286" s="54" t="s">
        <v>32</v>
      </c>
      <c r="AY1286" s="65"/>
      <c r="AZ1286" s="66">
        <v>420</v>
      </c>
    </row>
    <row r="1287" spans="1:52" ht="63">
      <c r="A1287" s="53" t="str">
        <f t="shared" si="231"/>
        <v>VC39NT+1</v>
      </c>
      <c r="B1287" s="53" t="str">
        <f t="shared" si="232"/>
        <v>VC39NT+2</v>
      </c>
      <c r="C1287" s="53" t="str">
        <f t="shared" si="233"/>
        <v>VC39NT+3</v>
      </c>
      <c r="D1287" s="53" t="str">
        <f t="shared" si="234"/>
        <v>VC39NT+4</v>
      </c>
      <c r="F1287" s="54" t="s">
        <v>32</v>
      </c>
      <c r="G1287" s="55">
        <v>39</v>
      </c>
      <c r="H1287" s="55" t="s">
        <v>4120</v>
      </c>
      <c r="I1287" s="56" t="s">
        <v>4121</v>
      </c>
      <c r="J1287" s="56" t="s">
        <v>4122</v>
      </c>
      <c r="K1287" s="56"/>
      <c r="L1287" s="56" t="s">
        <v>3962</v>
      </c>
      <c r="M1287" s="55">
        <v>1000</v>
      </c>
      <c r="N1287" s="55">
        <v>400</v>
      </c>
      <c r="O1287" s="55">
        <v>250</v>
      </c>
      <c r="P1287" s="55">
        <v>200</v>
      </c>
      <c r="Q1287" s="57"/>
      <c r="R1287" s="57"/>
      <c r="S1287" s="57"/>
      <c r="T1287" s="57"/>
      <c r="U1287" s="58" t="str">
        <f t="shared" si="240"/>
        <v>VC39NT</v>
      </c>
      <c r="V1287" s="59"/>
      <c r="W1287" s="59"/>
      <c r="X1287" s="59"/>
      <c r="Y1287" s="59"/>
      <c r="Z1287" s="60"/>
      <c r="AA1287" s="60"/>
      <c r="AB1287" s="60"/>
      <c r="AC1287" s="60"/>
      <c r="AD1287" s="59"/>
      <c r="AE1287" s="59"/>
      <c r="AF1287" s="59"/>
      <c r="AG1287" s="59"/>
      <c r="AH1287" s="61"/>
      <c r="AI1287" s="61"/>
      <c r="AJ1287" s="61"/>
      <c r="AK1287" s="61"/>
      <c r="AL1287" s="149">
        <v>5.151576220414201</v>
      </c>
      <c r="AM1287" s="62"/>
      <c r="AN1287" s="63">
        <f>ROUNDDOWN(AL1287*$AN$10/$AL$10,1)</f>
        <v>2.9</v>
      </c>
      <c r="AO1287" s="59">
        <f t="shared" si="230"/>
        <v>2900</v>
      </c>
      <c r="AP1287" s="59">
        <f t="shared" si="230"/>
        <v>1160</v>
      </c>
      <c r="AQ1287" s="59">
        <f t="shared" si="230"/>
        <v>725</v>
      </c>
      <c r="AR1287" s="59">
        <f t="shared" si="227"/>
        <v>580</v>
      </c>
      <c r="AS1287" s="59">
        <f t="shared" si="235"/>
        <v>2900</v>
      </c>
      <c r="AT1287" s="59">
        <f t="shared" si="235"/>
        <v>1200</v>
      </c>
      <c r="AU1287" s="59">
        <f t="shared" si="235"/>
        <v>730</v>
      </c>
      <c r="AV1287" s="59">
        <f t="shared" si="235"/>
        <v>580</v>
      </c>
      <c r="AW1287" s="64"/>
      <c r="AX1287" s="54" t="s">
        <v>32</v>
      </c>
      <c r="AY1287" s="65"/>
      <c r="AZ1287" s="66"/>
    </row>
    <row r="1288" spans="1:52" ht="47.25">
      <c r="A1288" s="53" t="str">
        <f t="shared" si="231"/>
        <v>VC40NT+1</v>
      </c>
      <c r="B1288" s="53" t="str">
        <f t="shared" si="232"/>
        <v>VC40NT+2</v>
      </c>
      <c r="C1288" s="53" t="str">
        <f t="shared" si="233"/>
        <v>VC40NT+3</v>
      </c>
      <c r="D1288" s="53" t="str">
        <f t="shared" si="234"/>
        <v>VC40NT+4</v>
      </c>
      <c r="F1288" s="54" t="s">
        <v>32</v>
      </c>
      <c r="G1288" s="55">
        <v>40</v>
      </c>
      <c r="H1288" s="55" t="s">
        <v>4123</v>
      </c>
      <c r="I1288" s="56" t="s">
        <v>4124</v>
      </c>
      <c r="J1288" s="56" t="s">
        <v>4077</v>
      </c>
      <c r="K1288" s="56"/>
      <c r="L1288" s="56" t="s">
        <v>4125</v>
      </c>
      <c r="M1288" s="57">
        <v>500</v>
      </c>
      <c r="N1288" s="55">
        <v>250</v>
      </c>
      <c r="O1288" s="55">
        <v>200</v>
      </c>
      <c r="P1288" s="55">
        <v>180</v>
      </c>
      <c r="Q1288" s="57"/>
      <c r="R1288" s="57"/>
      <c r="S1288" s="57"/>
      <c r="T1288" s="57"/>
      <c r="U1288" s="58" t="str">
        <f t="shared" si="240"/>
        <v>VC40NT</v>
      </c>
      <c r="V1288" s="59"/>
      <c r="W1288" s="59"/>
      <c r="X1288" s="59"/>
      <c r="Y1288" s="59"/>
      <c r="Z1288" s="60"/>
      <c r="AA1288" s="60"/>
      <c r="AB1288" s="60"/>
      <c r="AC1288" s="60"/>
      <c r="AD1288" s="59"/>
      <c r="AE1288" s="59"/>
      <c r="AF1288" s="59"/>
      <c r="AG1288" s="59"/>
      <c r="AH1288" s="61"/>
      <c r="AI1288" s="61"/>
      <c r="AJ1288" s="61"/>
      <c r="AK1288" s="61"/>
      <c r="AL1288" s="149">
        <v>5.1052967453733258</v>
      </c>
      <c r="AM1288" s="62"/>
      <c r="AN1288" s="63">
        <f>ROUNDDOWN(AL1288*$AN$10/$AL$10,1)</f>
        <v>2.9</v>
      </c>
      <c r="AO1288" s="59">
        <f t="shared" si="230"/>
        <v>1450</v>
      </c>
      <c r="AP1288" s="59">
        <f t="shared" si="230"/>
        <v>725</v>
      </c>
      <c r="AQ1288" s="59">
        <f t="shared" si="230"/>
        <v>580</v>
      </c>
      <c r="AR1288" s="59">
        <f t="shared" si="227"/>
        <v>522</v>
      </c>
      <c r="AS1288" s="59">
        <f t="shared" si="235"/>
        <v>1500</v>
      </c>
      <c r="AT1288" s="59">
        <f t="shared" si="235"/>
        <v>730</v>
      </c>
      <c r="AU1288" s="59">
        <f t="shared" si="235"/>
        <v>580</v>
      </c>
      <c r="AV1288" s="59">
        <f t="shared" si="235"/>
        <v>520</v>
      </c>
      <c r="AW1288" s="64"/>
      <c r="AX1288" s="54" t="s">
        <v>32</v>
      </c>
      <c r="AY1288" s="65"/>
      <c r="AZ1288" s="66">
        <v>600</v>
      </c>
    </row>
    <row r="1289" spans="1:52" ht="31.5">
      <c r="A1289" s="53" t="str">
        <f t="shared" si="231"/>
        <v>VC41NT+1</v>
      </c>
      <c r="B1289" s="53" t="str">
        <f t="shared" si="232"/>
        <v>VC41NT+2</v>
      </c>
      <c r="C1289" s="53" t="str">
        <f t="shared" si="233"/>
        <v>VC41NT+3</v>
      </c>
      <c r="D1289" s="53" t="str">
        <f t="shared" si="234"/>
        <v>VC41NT+4</v>
      </c>
      <c r="F1289" s="54" t="s">
        <v>32</v>
      </c>
      <c r="G1289" s="55">
        <v>41</v>
      </c>
      <c r="H1289" s="55" t="s">
        <v>4126</v>
      </c>
      <c r="I1289" s="56" t="s">
        <v>4127</v>
      </c>
      <c r="J1289" s="56" t="s">
        <v>82</v>
      </c>
      <c r="K1289" s="56"/>
      <c r="L1289" s="56" t="s">
        <v>4128</v>
      </c>
      <c r="M1289" s="57">
        <v>1600</v>
      </c>
      <c r="N1289" s="57">
        <v>800</v>
      </c>
      <c r="O1289" s="57">
        <v>500</v>
      </c>
      <c r="P1289" s="57">
        <v>450</v>
      </c>
      <c r="Q1289" s="57"/>
      <c r="R1289" s="57"/>
      <c r="S1289" s="57"/>
      <c r="T1289" s="57"/>
      <c r="U1289" s="58" t="str">
        <f t="shared" si="240"/>
        <v>VC41NT</v>
      </c>
      <c r="V1289" s="59"/>
      <c r="W1289" s="59"/>
      <c r="X1289" s="59"/>
      <c r="Y1289" s="59"/>
      <c r="Z1289" s="60"/>
      <c r="AA1289" s="60"/>
      <c r="AB1289" s="60"/>
      <c r="AC1289" s="60"/>
      <c r="AD1289" s="59"/>
      <c r="AE1289" s="59"/>
      <c r="AF1289" s="59"/>
      <c r="AG1289" s="59"/>
      <c r="AH1289" s="61"/>
      <c r="AI1289" s="61"/>
      <c r="AJ1289" s="61"/>
      <c r="AK1289" s="61"/>
      <c r="AL1289" s="149">
        <v>3.5799166666666666</v>
      </c>
      <c r="AM1289" s="62"/>
      <c r="AN1289" s="62">
        <v>2</v>
      </c>
      <c r="AO1289" s="59">
        <f t="shared" si="230"/>
        <v>3200</v>
      </c>
      <c r="AP1289" s="59">
        <f t="shared" si="230"/>
        <v>1600</v>
      </c>
      <c r="AQ1289" s="59">
        <f t="shared" si="230"/>
        <v>1000</v>
      </c>
      <c r="AR1289" s="59">
        <f t="shared" si="227"/>
        <v>900</v>
      </c>
      <c r="AS1289" s="59">
        <f t="shared" si="235"/>
        <v>3200</v>
      </c>
      <c r="AT1289" s="59">
        <f t="shared" si="235"/>
        <v>1600</v>
      </c>
      <c r="AU1289" s="59">
        <f t="shared" si="235"/>
        <v>1000</v>
      </c>
      <c r="AV1289" s="59">
        <f t="shared" si="235"/>
        <v>900</v>
      </c>
      <c r="AW1289" s="64"/>
      <c r="AX1289" s="54" t="s">
        <v>32</v>
      </c>
      <c r="AY1289" s="65"/>
      <c r="AZ1289" s="66">
        <v>540</v>
      </c>
    </row>
    <row r="1290" spans="1:52" ht="47.25">
      <c r="A1290" s="53" t="str">
        <f t="shared" si="231"/>
        <v>VC42NT+1</v>
      </c>
      <c r="B1290" s="53" t="str">
        <f t="shared" si="232"/>
        <v>VC42NT+2</v>
      </c>
      <c r="C1290" s="53" t="str">
        <f t="shared" si="233"/>
        <v>VC42NT+3</v>
      </c>
      <c r="D1290" s="53" t="str">
        <f t="shared" si="234"/>
        <v>VC42NT+4</v>
      </c>
      <c r="F1290" s="54" t="s">
        <v>32</v>
      </c>
      <c r="G1290" s="55">
        <v>42</v>
      </c>
      <c r="H1290" s="55" t="s">
        <v>4129</v>
      </c>
      <c r="I1290" s="56" t="s">
        <v>4130</v>
      </c>
      <c r="J1290" s="56" t="s">
        <v>82</v>
      </c>
      <c r="K1290" s="56"/>
      <c r="L1290" s="56" t="s">
        <v>4131</v>
      </c>
      <c r="M1290" s="55">
        <v>6000</v>
      </c>
      <c r="N1290" s="55">
        <v>3800</v>
      </c>
      <c r="O1290" s="55">
        <v>2500</v>
      </c>
      <c r="P1290" s="55">
        <v>1600</v>
      </c>
      <c r="Q1290" s="57"/>
      <c r="R1290" s="57"/>
      <c r="S1290" s="57"/>
      <c r="T1290" s="57"/>
      <c r="U1290" s="58" t="str">
        <f t="shared" si="240"/>
        <v>VC42NT</v>
      </c>
      <c r="V1290" s="59"/>
      <c r="W1290" s="59"/>
      <c r="X1290" s="59"/>
      <c r="Y1290" s="59"/>
      <c r="Z1290" s="60"/>
      <c r="AA1290" s="60">
        <f>W1290/N1290</f>
        <v>0</v>
      </c>
      <c r="AB1290" s="60"/>
      <c r="AC1290" s="60"/>
      <c r="AD1290" s="59"/>
      <c r="AE1290" s="59"/>
      <c r="AF1290" s="59"/>
      <c r="AG1290" s="59"/>
      <c r="AH1290" s="61"/>
      <c r="AI1290" s="61"/>
      <c r="AJ1290" s="61"/>
      <c r="AK1290" s="61"/>
      <c r="AL1290" s="149">
        <v>3.557017543859649</v>
      </c>
      <c r="AM1290" s="62"/>
      <c r="AN1290" s="62">
        <v>2</v>
      </c>
      <c r="AO1290" s="59">
        <f t="shared" si="230"/>
        <v>12000</v>
      </c>
      <c r="AP1290" s="59">
        <f t="shared" si="230"/>
        <v>7600</v>
      </c>
      <c r="AQ1290" s="59">
        <f t="shared" si="230"/>
        <v>5000</v>
      </c>
      <c r="AR1290" s="59">
        <f t="shared" si="230"/>
        <v>3200</v>
      </c>
      <c r="AS1290" s="59">
        <f t="shared" si="235"/>
        <v>12000</v>
      </c>
      <c r="AT1290" s="59">
        <f t="shared" si="235"/>
        <v>7600</v>
      </c>
      <c r="AU1290" s="59">
        <f t="shared" si="235"/>
        <v>5000</v>
      </c>
      <c r="AV1290" s="59">
        <f t="shared" si="235"/>
        <v>3200</v>
      </c>
      <c r="AW1290" s="64"/>
      <c r="AX1290" s="54" t="s">
        <v>32</v>
      </c>
      <c r="AY1290" s="65"/>
      <c r="AZ1290" s="66">
        <v>540</v>
      </c>
    </row>
    <row r="1291" spans="1:52" ht="48" customHeight="1">
      <c r="A1291" s="53" t="str">
        <f t="shared" si="231"/>
        <v>VC43NT2+1</v>
      </c>
      <c r="B1291" s="53" t="str">
        <f t="shared" si="232"/>
        <v>VC43NT2+2</v>
      </c>
      <c r="C1291" s="53" t="str">
        <f t="shared" si="233"/>
        <v>VC43NT2+3</v>
      </c>
      <c r="D1291" s="53" t="str">
        <f t="shared" si="234"/>
        <v>VC43NT2+4</v>
      </c>
      <c r="F1291" s="54" t="s">
        <v>32</v>
      </c>
      <c r="G1291" s="55">
        <v>43</v>
      </c>
      <c r="H1291" s="55" t="s">
        <v>4132</v>
      </c>
      <c r="I1291" s="56" t="s">
        <v>4133</v>
      </c>
      <c r="J1291" s="56" t="s">
        <v>3987</v>
      </c>
      <c r="K1291" s="56"/>
      <c r="L1291" s="56" t="s">
        <v>82</v>
      </c>
      <c r="M1291" s="57"/>
      <c r="N1291" s="57"/>
      <c r="O1291" s="57"/>
      <c r="P1291" s="57"/>
      <c r="Q1291" s="57"/>
      <c r="R1291" s="57"/>
      <c r="S1291" s="57"/>
      <c r="T1291" s="57"/>
      <c r="U1291" s="58"/>
      <c r="V1291" s="59"/>
      <c r="W1291" s="59"/>
      <c r="X1291" s="59"/>
      <c r="Y1291" s="59"/>
      <c r="Z1291" s="60"/>
      <c r="AA1291" s="60"/>
      <c r="AB1291" s="60"/>
      <c r="AC1291" s="60"/>
      <c r="AD1291" s="59"/>
      <c r="AE1291" s="59"/>
      <c r="AF1291" s="59"/>
      <c r="AG1291" s="59"/>
      <c r="AH1291" s="61"/>
      <c r="AI1291" s="61"/>
      <c r="AJ1291" s="61"/>
      <c r="AK1291" s="61"/>
      <c r="AL1291" s="149"/>
      <c r="AM1291" s="62"/>
      <c r="AN1291" s="62"/>
      <c r="AO1291" s="59">
        <f t="shared" ref="AO1291:AR1329" si="241">M1291*$AN1291</f>
        <v>0</v>
      </c>
      <c r="AP1291" s="59">
        <f t="shared" si="241"/>
        <v>0</v>
      </c>
      <c r="AQ1291" s="59">
        <f t="shared" si="241"/>
        <v>0</v>
      </c>
      <c r="AR1291" s="59">
        <f t="shared" si="241"/>
        <v>0</v>
      </c>
      <c r="AS1291" s="59"/>
      <c r="AT1291" s="59"/>
      <c r="AU1291" s="59"/>
      <c r="AV1291" s="59"/>
      <c r="AW1291" s="64"/>
      <c r="AX1291" s="54" t="s">
        <v>32</v>
      </c>
      <c r="AY1291" s="65"/>
      <c r="AZ1291" s="66"/>
    </row>
    <row r="1292" spans="1:52" ht="47.25">
      <c r="A1292" s="53" t="str">
        <f t="shared" ref="A1292:A1318" si="242">H1292&amp;"+1"</f>
        <v>VC43NT2_D1+1</v>
      </c>
      <c r="B1292" s="53" t="str">
        <f t="shared" ref="B1292:B1318" si="243">H1292&amp;"+2"</f>
        <v>VC43NT2_D1+2</v>
      </c>
      <c r="C1292" s="53" t="str">
        <f t="shared" ref="C1292:C1318" si="244">H1292&amp;"+3"</f>
        <v>VC43NT2_D1+3</v>
      </c>
      <c r="D1292" s="53" t="str">
        <f t="shared" ref="D1292:D1318" si="245">H1292&amp;"+4"</f>
        <v>VC43NT2_D1+4</v>
      </c>
      <c r="F1292" s="54" t="s">
        <v>32</v>
      </c>
      <c r="G1292" s="55"/>
      <c r="H1292" s="55" t="s">
        <v>4134</v>
      </c>
      <c r="I1292" s="56" t="s">
        <v>4135</v>
      </c>
      <c r="J1292" s="56" t="s">
        <v>82</v>
      </c>
      <c r="K1292" s="56"/>
      <c r="L1292" s="56" t="s">
        <v>4136</v>
      </c>
      <c r="M1292" s="57">
        <v>4000</v>
      </c>
      <c r="N1292" s="57">
        <v>1500</v>
      </c>
      <c r="O1292" s="55">
        <v>1200</v>
      </c>
      <c r="P1292" s="55">
        <v>1000</v>
      </c>
      <c r="Q1292" s="57"/>
      <c r="R1292" s="57"/>
      <c r="S1292" s="57"/>
      <c r="T1292" s="57"/>
      <c r="U1292" s="58" t="str">
        <f t="shared" ref="U1292:U1297" si="246">H1292</f>
        <v>VC43NT2_D1</v>
      </c>
      <c r="V1292" s="59"/>
      <c r="W1292" s="59"/>
      <c r="X1292" s="59"/>
      <c r="Y1292" s="59"/>
      <c r="Z1292" s="60"/>
      <c r="AA1292" s="60"/>
      <c r="AB1292" s="60"/>
      <c r="AC1292" s="60"/>
      <c r="AD1292" s="59"/>
      <c r="AE1292" s="59"/>
      <c r="AF1292" s="59"/>
      <c r="AG1292" s="59"/>
      <c r="AH1292" s="61"/>
      <c r="AI1292" s="61"/>
      <c r="AJ1292" s="61"/>
      <c r="AK1292" s="61"/>
      <c r="AL1292" s="149">
        <v>4.43</v>
      </c>
      <c r="AM1292" s="62"/>
      <c r="AN1292" s="63">
        <f t="shared" ref="AN1292:AN1297" si="247">ROUNDDOWN(AL1292*$AN$10/$AL$10,1)</f>
        <v>2.5</v>
      </c>
      <c r="AO1292" s="59">
        <f t="shared" si="241"/>
        <v>10000</v>
      </c>
      <c r="AP1292" s="59">
        <f t="shared" si="241"/>
        <v>3750</v>
      </c>
      <c r="AQ1292" s="59">
        <f t="shared" si="241"/>
        <v>3000</v>
      </c>
      <c r="AR1292" s="59">
        <f t="shared" si="241"/>
        <v>2500</v>
      </c>
      <c r="AS1292" s="59">
        <f t="shared" ref="AS1292:AV1329" si="248">IF(AO1292&lt;1000,ROUND(AO1292,-1),ROUND(AO1292,-2))</f>
        <v>10000</v>
      </c>
      <c r="AT1292" s="59">
        <f t="shared" si="248"/>
        <v>3800</v>
      </c>
      <c r="AU1292" s="59">
        <f t="shared" si="248"/>
        <v>3000</v>
      </c>
      <c r="AV1292" s="59">
        <f t="shared" si="248"/>
        <v>2500</v>
      </c>
      <c r="AW1292" s="64"/>
      <c r="AX1292" s="54" t="s">
        <v>32</v>
      </c>
      <c r="AY1292" s="65"/>
      <c r="AZ1292" s="66">
        <v>480</v>
      </c>
    </row>
    <row r="1293" spans="1:52" ht="48" customHeight="1">
      <c r="A1293" s="53" t="str">
        <f t="shared" si="242"/>
        <v>VC43NT2_D2+1</v>
      </c>
      <c r="B1293" s="53" t="str">
        <f t="shared" si="243"/>
        <v>VC43NT2_D2+2</v>
      </c>
      <c r="C1293" s="53" t="str">
        <f t="shared" si="244"/>
        <v>VC43NT2_D2+3</v>
      </c>
      <c r="D1293" s="53" t="str">
        <f t="shared" si="245"/>
        <v>VC43NT2_D2+4</v>
      </c>
      <c r="F1293" s="54" t="s">
        <v>32</v>
      </c>
      <c r="G1293" s="55"/>
      <c r="H1293" s="55" t="s">
        <v>4137</v>
      </c>
      <c r="I1293" s="56" t="s">
        <v>4138</v>
      </c>
      <c r="J1293" s="56" t="s">
        <v>4136</v>
      </c>
      <c r="K1293" s="56"/>
      <c r="L1293" s="56" t="s">
        <v>4139</v>
      </c>
      <c r="M1293" s="57">
        <v>3000</v>
      </c>
      <c r="N1293" s="57">
        <v>1500</v>
      </c>
      <c r="O1293" s="55">
        <v>900</v>
      </c>
      <c r="P1293" s="55">
        <v>700</v>
      </c>
      <c r="Q1293" s="57"/>
      <c r="R1293" s="57"/>
      <c r="S1293" s="57"/>
      <c r="T1293" s="57"/>
      <c r="U1293" s="58" t="str">
        <f t="shared" si="246"/>
        <v>VC43NT2_D2</v>
      </c>
      <c r="V1293" s="59"/>
      <c r="W1293" s="59"/>
      <c r="X1293" s="59"/>
      <c r="Y1293" s="59"/>
      <c r="Z1293" s="60">
        <f>V1293/M1293</f>
        <v>0</v>
      </c>
      <c r="AA1293" s="60">
        <f>W1293/N1293</f>
        <v>0</v>
      </c>
      <c r="AB1293" s="60"/>
      <c r="AC1293" s="60"/>
      <c r="AD1293" s="59"/>
      <c r="AE1293" s="59"/>
      <c r="AF1293" s="59"/>
      <c r="AG1293" s="59"/>
      <c r="AH1293" s="61"/>
      <c r="AI1293" s="61"/>
      <c r="AJ1293" s="61"/>
      <c r="AK1293" s="61"/>
      <c r="AL1293" s="149">
        <v>4.6453333333333333</v>
      </c>
      <c r="AM1293" s="62"/>
      <c r="AN1293" s="63">
        <f t="shared" si="247"/>
        <v>2.6</v>
      </c>
      <c r="AO1293" s="59">
        <f t="shared" si="241"/>
        <v>7800</v>
      </c>
      <c r="AP1293" s="59">
        <f t="shared" si="241"/>
        <v>3900</v>
      </c>
      <c r="AQ1293" s="59">
        <f t="shared" si="241"/>
        <v>2340</v>
      </c>
      <c r="AR1293" s="59">
        <f t="shared" si="241"/>
        <v>1820</v>
      </c>
      <c r="AS1293" s="59">
        <f t="shared" si="248"/>
        <v>7800</v>
      </c>
      <c r="AT1293" s="59">
        <f t="shared" si="248"/>
        <v>3900</v>
      </c>
      <c r="AU1293" s="59">
        <f t="shared" si="248"/>
        <v>2300</v>
      </c>
      <c r="AV1293" s="59">
        <f t="shared" si="248"/>
        <v>1800</v>
      </c>
      <c r="AW1293" s="64"/>
      <c r="AX1293" s="54" t="s">
        <v>32</v>
      </c>
      <c r="AY1293" s="65"/>
      <c r="AZ1293" s="66">
        <v>480</v>
      </c>
    </row>
    <row r="1294" spans="1:52" ht="47.25">
      <c r="A1294" s="53" t="str">
        <f t="shared" si="242"/>
        <v>VC43NT2_D3+1</v>
      </c>
      <c r="B1294" s="53" t="str">
        <f t="shared" si="243"/>
        <v>VC43NT2_D3+2</v>
      </c>
      <c r="C1294" s="53" t="str">
        <f t="shared" si="244"/>
        <v>VC43NT2_D3+3</v>
      </c>
      <c r="D1294" s="53" t="str">
        <f t="shared" si="245"/>
        <v>VC43NT2_D3+4</v>
      </c>
      <c r="F1294" s="54" t="s">
        <v>32</v>
      </c>
      <c r="G1294" s="55"/>
      <c r="H1294" s="55" t="s">
        <v>4140</v>
      </c>
      <c r="I1294" s="56" t="s">
        <v>4141</v>
      </c>
      <c r="J1294" s="56" t="s">
        <v>3987</v>
      </c>
      <c r="K1294" s="56"/>
      <c r="L1294" s="56" t="s">
        <v>4136</v>
      </c>
      <c r="M1294" s="57">
        <v>3500</v>
      </c>
      <c r="N1294" s="57">
        <v>1500</v>
      </c>
      <c r="O1294" s="55">
        <v>900</v>
      </c>
      <c r="P1294" s="55">
        <v>700</v>
      </c>
      <c r="Q1294" s="57"/>
      <c r="R1294" s="57"/>
      <c r="S1294" s="57"/>
      <c r="T1294" s="57"/>
      <c r="U1294" s="58" t="str">
        <f t="shared" si="246"/>
        <v>VC43NT2_D3</v>
      </c>
      <c r="V1294" s="59"/>
      <c r="W1294" s="59"/>
      <c r="X1294" s="59"/>
      <c r="Y1294" s="59"/>
      <c r="Z1294" s="60"/>
      <c r="AA1294" s="60"/>
      <c r="AB1294" s="60"/>
      <c r="AC1294" s="60"/>
      <c r="AD1294" s="59"/>
      <c r="AE1294" s="59"/>
      <c r="AF1294" s="59"/>
      <c r="AG1294" s="59"/>
      <c r="AH1294" s="61"/>
      <c r="AI1294" s="61"/>
      <c r="AJ1294" s="61"/>
      <c r="AK1294" s="61"/>
      <c r="AL1294" s="149">
        <v>4.37</v>
      </c>
      <c r="AM1294" s="62"/>
      <c r="AN1294" s="63">
        <f t="shared" si="247"/>
        <v>2.5</v>
      </c>
      <c r="AO1294" s="59">
        <f t="shared" si="241"/>
        <v>8750</v>
      </c>
      <c r="AP1294" s="59">
        <f t="shared" si="241"/>
        <v>3750</v>
      </c>
      <c r="AQ1294" s="59">
        <f t="shared" si="241"/>
        <v>2250</v>
      </c>
      <c r="AR1294" s="59">
        <f t="shared" si="241"/>
        <v>1750</v>
      </c>
      <c r="AS1294" s="59">
        <f t="shared" si="248"/>
        <v>8800</v>
      </c>
      <c r="AT1294" s="59">
        <f t="shared" si="248"/>
        <v>3800</v>
      </c>
      <c r="AU1294" s="59">
        <f t="shared" si="248"/>
        <v>2300</v>
      </c>
      <c r="AV1294" s="59">
        <f t="shared" si="248"/>
        <v>1800</v>
      </c>
      <c r="AW1294" s="64"/>
      <c r="AX1294" s="54" t="s">
        <v>32</v>
      </c>
      <c r="AY1294" s="65"/>
      <c r="AZ1294" s="66">
        <v>420</v>
      </c>
    </row>
    <row r="1295" spans="1:52" ht="47.25">
      <c r="A1295" s="53" t="str">
        <f t="shared" si="242"/>
        <v>VC44NT+1</v>
      </c>
      <c r="B1295" s="53" t="str">
        <f t="shared" si="243"/>
        <v>VC44NT+2</v>
      </c>
      <c r="C1295" s="53" t="str">
        <f t="shared" si="244"/>
        <v>VC44NT+3</v>
      </c>
      <c r="D1295" s="53" t="str">
        <f t="shared" si="245"/>
        <v>VC44NT+4</v>
      </c>
      <c r="F1295" s="54" t="s">
        <v>32</v>
      </c>
      <c r="G1295" s="55">
        <v>44</v>
      </c>
      <c r="H1295" s="55" t="s">
        <v>4142</v>
      </c>
      <c r="I1295" s="56" t="s">
        <v>4143</v>
      </c>
      <c r="J1295" s="56" t="s">
        <v>3961</v>
      </c>
      <c r="K1295" s="56"/>
      <c r="L1295" s="56" t="s">
        <v>4144</v>
      </c>
      <c r="M1295" s="57">
        <v>2000</v>
      </c>
      <c r="N1295" s="57">
        <v>1000</v>
      </c>
      <c r="O1295" s="55">
        <v>800</v>
      </c>
      <c r="P1295" s="55">
        <v>500</v>
      </c>
      <c r="Q1295" s="57"/>
      <c r="R1295" s="57"/>
      <c r="S1295" s="57"/>
      <c r="T1295" s="57"/>
      <c r="U1295" s="58" t="str">
        <f t="shared" si="246"/>
        <v>VC44NT</v>
      </c>
      <c r="V1295" s="59"/>
      <c r="W1295" s="59"/>
      <c r="X1295" s="59"/>
      <c r="Y1295" s="59"/>
      <c r="Z1295" s="60"/>
      <c r="AA1295" s="60"/>
      <c r="AB1295" s="60"/>
      <c r="AC1295" s="60"/>
      <c r="AD1295" s="59"/>
      <c r="AE1295" s="59"/>
      <c r="AF1295" s="59"/>
      <c r="AG1295" s="59"/>
      <c r="AH1295" s="61"/>
      <c r="AI1295" s="61"/>
      <c r="AJ1295" s="61"/>
      <c r="AK1295" s="61"/>
      <c r="AL1295" s="149">
        <v>4.83</v>
      </c>
      <c r="AM1295" s="62"/>
      <c r="AN1295" s="63">
        <f t="shared" si="247"/>
        <v>2.8</v>
      </c>
      <c r="AO1295" s="59">
        <f t="shared" si="241"/>
        <v>5600</v>
      </c>
      <c r="AP1295" s="59">
        <f t="shared" si="241"/>
        <v>2800</v>
      </c>
      <c r="AQ1295" s="59">
        <f t="shared" si="241"/>
        <v>2240</v>
      </c>
      <c r="AR1295" s="59">
        <f t="shared" si="241"/>
        <v>1400</v>
      </c>
      <c r="AS1295" s="59">
        <f t="shared" si="248"/>
        <v>5600</v>
      </c>
      <c r="AT1295" s="59">
        <f t="shared" si="248"/>
        <v>2800</v>
      </c>
      <c r="AU1295" s="59">
        <f t="shared" si="248"/>
        <v>2200</v>
      </c>
      <c r="AV1295" s="59">
        <f t="shared" si="248"/>
        <v>1400</v>
      </c>
      <c r="AW1295" s="64"/>
      <c r="AX1295" s="54" t="s">
        <v>32</v>
      </c>
      <c r="AY1295" s="65"/>
      <c r="AZ1295" s="66">
        <v>420</v>
      </c>
    </row>
    <row r="1296" spans="1:52" ht="31.5">
      <c r="A1296" s="53" t="str">
        <f t="shared" si="242"/>
        <v>VC45NT+1</v>
      </c>
      <c r="B1296" s="53" t="str">
        <f t="shared" si="243"/>
        <v>VC45NT+2</v>
      </c>
      <c r="C1296" s="53" t="str">
        <f t="shared" si="244"/>
        <v>VC45NT+3</v>
      </c>
      <c r="D1296" s="53" t="str">
        <f t="shared" si="245"/>
        <v>VC45NT+4</v>
      </c>
      <c r="F1296" s="54" t="s">
        <v>32</v>
      </c>
      <c r="G1296" s="55">
        <v>45</v>
      </c>
      <c r="H1296" s="55" t="s">
        <v>4145</v>
      </c>
      <c r="I1296" s="56" t="s">
        <v>4146</v>
      </c>
      <c r="J1296" s="56" t="s">
        <v>3961</v>
      </c>
      <c r="K1296" s="56"/>
      <c r="L1296" s="56" t="s">
        <v>3962</v>
      </c>
      <c r="M1296" s="57">
        <v>2000</v>
      </c>
      <c r="N1296" s="55">
        <v>1000</v>
      </c>
      <c r="O1296" s="55">
        <v>800</v>
      </c>
      <c r="P1296" s="55">
        <v>500</v>
      </c>
      <c r="Q1296" s="57"/>
      <c r="R1296" s="57"/>
      <c r="S1296" s="57"/>
      <c r="T1296" s="57"/>
      <c r="U1296" s="58" t="str">
        <f t="shared" si="246"/>
        <v>VC45NT</v>
      </c>
      <c r="V1296" s="59"/>
      <c r="W1296" s="59"/>
      <c r="X1296" s="59"/>
      <c r="Y1296" s="59"/>
      <c r="Z1296" s="60"/>
      <c r="AA1296" s="60"/>
      <c r="AB1296" s="60"/>
      <c r="AC1296" s="60"/>
      <c r="AD1296" s="59"/>
      <c r="AE1296" s="59"/>
      <c r="AF1296" s="59"/>
      <c r="AG1296" s="59"/>
      <c r="AH1296" s="61"/>
      <c r="AI1296" s="61"/>
      <c r="AJ1296" s="61"/>
      <c r="AK1296" s="61"/>
      <c r="AL1296" s="149">
        <v>4.83</v>
      </c>
      <c r="AM1296" s="62"/>
      <c r="AN1296" s="63">
        <f t="shared" si="247"/>
        <v>2.8</v>
      </c>
      <c r="AO1296" s="59">
        <f t="shared" si="241"/>
        <v>5600</v>
      </c>
      <c r="AP1296" s="59">
        <f t="shared" si="241"/>
        <v>2800</v>
      </c>
      <c r="AQ1296" s="59">
        <f t="shared" si="241"/>
        <v>2240</v>
      </c>
      <c r="AR1296" s="59">
        <f t="shared" si="241"/>
        <v>1400</v>
      </c>
      <c r="AS1296" s="59">
        <f t="shared" si="248"/>
        <v>5600</v>
      </c>
      <c r="AT1296" s="59">
        <f t="shared" si="248"/>
        <v>2800</v>
      </c>
      <c r="AU1296" s="59">
        <f t="shared" si="248"/>
        <v>2200</v>
      </c>
      <c r="AV1296" s="59">
        <f t="shared" si="248"/>
        <v>1400</v>
      </c>
      <c r="AW1296" s="64"/>
      <c r="AX1296" s="54" t="s">
        <v>32</v>
      </c>
      <c r="AY1296" s="65"/>
      <c r="AZ1296" s="66">
        <v>300</v>
      </c>
    </row>
    <row r="1297" spans="1:52" ht="63">
      <c r="A1297" s="53" t="str">
        <f t="shared" si="242"/>
        <v>VC46NT+1</v>
      </c>
      <c r="B1297" s="53" t="str">
        <f t="shared" si="243"/>
        <v>VC46NT+2</v>
      </c>
      <c r="C1297" s="53" t="str">
        <f t="shared" si="244"/>
        <v>VC46NT+3</v>
      </c>
      <c r="D1297" s="53" t="str">
        <f t="shared" si="245"/>
        <v>VC46NT+4</v>
      </c>
      <c r="F1297" s="54" t="s">
        <v>32</v>
      </c>
      <c r="G1297" s="55">
        <v>46</v>
      </c>
      <c r="H1297" s="55" t="s">
        <v>4147</v>
      </c>
      <c r="I1297" s="56" t="s">
        <v>4148</v>
      </c>
      <c r="J1297" s="56" t="s">
        <v>3961</v>
      </c>
      <c r="K1297" s="56"/>
      <c r="L1297" s="56" t="s">
        <v>4149</v>
      </c>
      <c r="M1297" s="55">
        <v>1800</v>
      </c>
      <c r="N1297" s="55">
        <v>900</v>
      </c>
      <c r="O1297" s="55">
        <v>800</v>
      </c>
      <c r="P1297" s="55">
        <v>700</v>
      </c>
      <c r="Q1297" s="57"/>
      <c r="R1297" s="57"/>
      <c r="S1297" s="57"/>
      <c r="T1297" s="57"/>
      <c r="U1297" s="58" t="str">
        <f t="shared" si="246"/>
        <v>VC46NT</v>
      </c>
      <c r="V1297" s="59"/>
      <c r="W1297" s="59"/>
      <c r="X1297" s="59"/>
      <c r="Y1297" s="59"/>
      <c r="Z1297" s="60"/>
      <c r="AA1297" s="60"/>
      <c r="AB1297" s="60"/>
      <c r="AC1297" s="60"/>
      <c r="AD1297" s="59"/>
      <c r="AE1297" s="59"/>
      <c r="AF1297" s="59"/>
      <c r="AG1297" s="59"/>
      <c r="AH1297" s="61"/>
      <c r="AI1297" s="61"/>
      <c r="AJ1297" s="61"/>
      <c r="AK1297" s="61"/>
      <c r="AL1297" s="149">
        <v>5.03</v>
      </c>
      <c r="AM1297" s="62"/>
      <c r="AN1297" s="63">
        <f t="shared" si="247"/>
        <v>2.9</v>
      </c>
      <c r="AO1297" s="59">
        <f t="shared" si="241"/>
        <v>5220</v>
      </c>
      <c r="AP1297" s="59">
        <f t="shared" si="241"/>
        <v>2610</v>
      </c>
      <c r="AQ1297" s="59">
        <f t="shared" si="241"/>
        <v>2320</v>
      </c>
      <c r="AR1297" s="59">
        <f t="shared" si="241"/>
        <v>2030</v>
      </c>
      <c r="AS1297" s="59">
        <f t="shared" si="248"/>
        <v>5200</v>
      </c>
      <c r="AT1297" s="59">
        <f t="shared" si="248"/>
        <v>2600</v>
      </c>
      <c r="AU1297" s="59">
        <f t="shared" si="248"/>
        <v>2300</v>
      </c>
      <c r="AV1297" s="59">
        <f t="shared" si="248"/>
        <v>2000</v>
      </c>
      <c r="AW1297" s="64"/>
      <c r="AX1297" s="54" t="s">
        <v>32</v>
      </c>
      <c r="AY1297" s="65"/>
      <c r="AZ1297" s="66">
        <v>240</v>
      </c>
    </row>
    <row r="1298" spans="1:52">
      <c r="A1298" s="53" t="str">
        <f t="shared" si="242"/>
        <v>VC47NT2+1</v>
      </c>
      <c r="B1298" s="53" t="str">
        <f t="shared" si="243"/>
        <v>VC47NT2+2</v>
      </c>
      <c r="C1298" s="53" t="str">
        <f t="shared" si="244"/>
        <v>VC47NT2+3</v>
      </c>
      <c r="D1298" s="53" t="str">
        <f t="shared" si="245"/>
        <v>VC47NT2+4</v>
      </c>
      <c r="F1298" s="54" t="s">
        <v>32</v>
      </c>
      <c r="G1298" s="55">
        <v>47</v>
      </c>
      <c r="H1298" s="55" t="s">
        <v>4150</v>
      </c>
      <c r="I1298" s="56" t="s">
        <v>4151</v>
      </c>
      <c r="J1298" s="56" t="s">
        <v>82</v>
      </c>
      <c r="K1298" s="56"/>
      <c r="L1298" s="56" t="s">
        <v>2571</v>
      </c>
      <c r="M1298" s="57"/>
      <c r="N1298" s="57"/>
      <c r="O1298" s="57"/>
      <c r="P1298" s="57"/>
      <c r="Q1298" s="57"/>
      <c r="R1298" s="57"/>
      <c r="S1298" s="57"/>
      <c r="T1298" s="57"/>
      <c r="U1298" s="58"/>
      <c r="V1298" s="59"/>
      <c r="W1298" s="59"/>
      <c r="X1298" s="59"/>
      <c r="Y1298" s="59"/>
      <c r="Z1298" s="60"/>
      <c r="AA1298" s="60"/>
      <c r="AB1298" s="60"/>
      <c r="AC1298" s="60"/>
      <c r="AD1298" s="59"/>
      <c r="AE1298" s="59"/>
      <c r="AF1298" s="59"/>
      <c r="AG1298" s="59"/>
      <c r="AH1298" s="61"/>
      <c r="AI1298" s="61"/>
      <c r="AJ1298" s="61"/>
      <c r="AK1298" s="61"/>
      <c r="AL1298" s="149"/>
      <c r="AM1298" s="62"/>
      <c r="AN1298" s="62"/>
      <c r="AO1298" s="59">
        <f t="shared" si="241"/>
        <v>0</v>
      </c>
      <c r="AP1298" s="59">
        <f t="shared" si="241"/>
        <v>0</v>
      </c>
      <c r="AQ1298" s="59">
        <f t="shared" si="241"/>
        <v>0</v>
      </c>
      <c r="AR1298" s="59">
        <f t="shared" si="241"/>
        <v>0</v>
      </c>
      <c r="AS1298" s="59"/>
      <c r="AT1298" s="59"/>
      <c r="AU1298" s="59"/>
      <c r="AV1298" s="59"/>
      <c r="AW1298" s="64"/>
      <c r="AX1298" s="54" t="s">
        <v>32</v>
      </c>
      <c r="AY1298" s="65"/>
      <c r="AZ1298" s="66">
        <v>240</v>
      </c>
    </row>
    <row r="1299" spans="1:52" ht="47.25">
      <c r="A1299" s="53" t="str">
        <f t="shared" si="242"/>
        <v>VC47NT2_D1+1</v>
      </c>
      <c r="B1299" s="53" t="str">
        <f t="shared" si="243"/>
        <v>VC47NT2_D1+2</v>
      </c>
      <c r="C1299" s="53" t="str">
        <f t="shared" si="244"/>
        <v>VC47NT2_D1+3</v>
      </c>
      <c r="D1299" s="53" t="str">
        <f t="shared" si="245"/>
        <v>VC47NT2_D1+4</v>
      </c>
      <c r="F1299" s="54" t="s">
        <v>32</v>
      </c>
      <c r="G1299" s="55"/>
      <c r="H1299" s="55" t="s">
        <v>4152</v>
      </c>
      <c r="I1299" s="56" t="s">
        <v>4153</v>
      </c>
      <c r="J1299" s="56" t="s">
        <v>82</v>
      </c>
      <c r="K1299" s="56"/>
      <c r="L1299" s="56" t="s">
        <v>4154</v>
      </c>
      <c r="M1299" s="57">
        <v>6500</v>
      </c>
      <c r="N1299" s="57">
        <v>2000</v>
      </c>
      <c r="O1299" s="57">
        <v>1400</v>
      </c>
      <c r="P1299" s="55">
        <v>1000</v>
      </c>
      <c r="Q1299" s="57"/>
      <c r="R1299" s="57"/>
      <c r="S1299" s="57"/>
      <c r="T1299" s="57"/>
      <c r="U1299" s="58" t="str">
        <f>H1299</f>
        <v>VC47NT2_D1</v>
      </c>
      <c r="V1299" s="59"/>
      <c r="W1299" s="59"/>
      <c r="X1299" s="59"/>
      <c r="Y1299" s="59"/>
      <c r="Z1299" s="60"/>
      <c r="AA1299" s="60"/>
      <c r="AB1299" s="60"/>
      <c r="AC1299" s="60"/>
      <c r="AD1299" s="59"/>
      <c r="AE1299" s="59"/>
      <c r="AF1299" s="59"/>
      <c r="AG1299" s="59"/>
      <c r="AH1299" s="61"/>
      <c r="AI1299" s="61"/>
      <c r="AJ1299" s="61"/>
      <c r="AK1299" s="61"/>
      <c r="AL1299" s="149">
        <v>4.4784739781133851</v>
      </c>
      <c r="AM1299" s="62"/>
      <c r="AN1299" s="63">
        <f>ROUNDDOWN(AL1299*$AN$10/$AL$10,1)</f>
        <v>2.5</v>
      </c>
      <c r="AO1299" s="59">
        <f t="shared" si="241"/>
        <v>16250</v>
      </c>
      <c r="AP1299" s="59">
        <f t="shared" si="241"/>
        <v>5000</v>
      </c>
      <c r="AQ1299" s="59">
        <f t="shared" si="241"/>
        <v>3500</v>
      </c>
      <c r="AR1299" s="59">
        <f t="shared" si="241"/>
        <v>2500</v>
      </c>
      <c r="AS1299" s="59">
        <f t="shared" si="248"/>
        <v>16300</v>
      </c>
      <c r="AT1299" s="59">
        <f t="shared" si="248"/>
        <v>5000</v>
      </c>
      <c r="AU1299" s="59">
        <f t="shared" si="248"/>
        <v>3500</v>
      </c>
      <c r="AV1299" s="59">
        <f t="shared" si="248"/>
        <v>2500</v>
      </c>
      <c r="AW1299" s="64"/>
      <c r="AX1299" s="54" t="s">
        <v>32</v>
      </c>
      <c r="AY1299" s="65"/>
      <c r="AZ1299" s="66">
        <v>240</v>
      </c>
    </row>
    <row r="1300" spans="1:52" ht="47.25">
      <c r="A1300" s="53" t="str">
        <f t="shared" si="242"/>
        <v>VC47NT2_D2+1</v>
      </c>
      <c r="B1300" s="53" t="str">
        <f t="shared" si="243"/>
        <v>VC47NT2_D2+2</v>
      </c>
      <c r="C1300" s="53" t="str">
        <f t="shared" si="244"/>
        <v>VC47NT2_D2+3</v>
      </c>
      <c r="D1300" s="53" t="str">
        <f t="shared" si="245"/>
        <v>VC47NT2_D2+4</v>
      </c>
      <c r="F1300" s="54" t="s">
        <v>32</v>
      </c>
      <c r="G1300" s="55"/>
      <c r="H1300" s="55" t="s">
        <v>4155</v>
      </c>
      <c r="I1300" s="56" t="s">
        <v>4156</v>
      </c>
      <c r="J1300" s="56" t="s">
        <v>4154</v>
      </c>
      <c r="K1300" s="56"/>
      <c r="L1300" s="56" t="s">
        <v>2571</v>
      </c>
      <c r="M1300" s="57">
        <v>5000</v>
      </c>
      <c r="N1300" s="57">
        <v>2000</v>
      </c>
      <c r="O1300" s="57">
        <v>1200</v>
      </c>
      <c r="P1300" s="55">
        <v>900</v>
      </c>
      <c r="Q1300" s="57"/>
      <c r="R1300" s="57"/>
      <c r="S1300" s="57"/>
      <c r="T1300" s="57"/>
      <c r="U1300" s="58" t="str">
        <f>H1300</f>
        <v>VC47NT2_D2</v>
      </c>
      <c r="V1300" s="59"/>
      <c r="W1300" s="59"/>
      <c r="X1300" s="59"/>
      <c r="Y1300" s="59"/>
      <c r="Z1300" s="60"/>
      <c r="AA1300" s="60">
        <f>W1300/N1300</f>
        <v>0</v>
      </c>
      <c r="AB1300" s="60"/>
      <c r="AC1300" s="60"/>
      <c r="AD1300" s="59"/>
      <c r="AE1300" s="59"/>
      <c r="AF1300" s="59"/>
      <c r="AG1300" s="59"/>
      <c r="AH1300" s="61"/>
      <c r="AI1300" s="61"/>
      <c r="AJ1300" s="61"/>
      <c r="AK1300" s="61"/>
      <c r="AL1300" s="149">
        <v>4.01</v>
      </c>
      <c r="AM1300" s="62"/>
      <c r="AN1300" s="63">
        <f>ROUNDDOWN(AL1300*$AN$10/$AL$10,1)</f>
        <v>2.2999999999999998</v>
      </c>
      <c r="AO1300" s="59">
        <f t="shared" si="241"/>
        <v>11500</v>
      </c>
      <c r="AP1300" s="59">
        <f t="shared" si="241"/>
        <v>4600</v>
      </c>
      <c r="AQ1300" s="59">
        <f t="shared" si="241"/>
        <v>2760</v>
      </c>
      <c r="AR1300" s="59">
        <f t="shared" si="241"/>
        <v>2070</v>
      </c>
      <c r="AS1300" s="59">
        <f t="shared" si="248"/>
        <v>11500</v>
      </c>
      <c r="AT1300" s="59">
        <f t="shared" si="248"/>
        <v>4600</v>
      </c>
      <c r="AU1300" s="59">
        <f t="shared" si="248"/>
        <v>2800</v>
      </c>
      <c r="AV1300" s="59">
        <f t="shared" si="248"/>
        <v>2100</v>
      </c>
      <c r="AW1300" s="64"/>
      <c r="AX1300" s="54" t="s">
        <v>32</v>
      </c>
      <c r="AY1300" s="65"/>
      <c r="AZ1300" s="66">
        <v>300</v>
      </c>
    </row>
    <row r="1301" spans="1:52" ht="63">
      <c r="A1301" s="53" t="str">
        <f t="shared" si="242"/>
        <v>VC48NT+1</v>
      </c>
      <c r="B1301" s="53" t="str">
        <f t="shared" si="243"/>
        <v>VC48NT+2</v>
      </c>
      <c r="C1301" s="53" t="str">
        <f t="shared" si="244"/>
        <v>VC48NT+3</v>
      </c>
      <c r="D1301" s="53" t="str">
        <f t="shared" si="245"/>
        <v>VC48NT+4</v>
      </c>
      <c r="F1301" s="54" t="s">
        <v>32</v>
      </c>
      <c r="G1301" s="55">
        <v>48</v>
      </c>
      <c r="H1301" s="55" t="s">
        <v>4157</v>
      </c>
      <c r="I1301" s="56" t="s">
        <v>4158</v>
      </c>
      <c r="J1301" s="56" t="s">
        <v>82</v>
      </c>
      <c r="K1301" s="56"/>
      <c r="L1301" s="56" t="s">
        <v>4159</v>
      </c>
      <c r="M1301" s="55">
        <v>4500</v>
      </c>
      <c r="N1301" s="55">
        <v>2000</v>
      </c>
      <c r="O1301" s="55">
        <v>1100</v>
      </c>
      <c r="P1301" s="55">
        <v>900</v>
      </c>
      <c r="Q1301" s="57"/>
      <c r="R1301" s="57"/>
      <c r="S1301" s="57"/>
      <c r="T1301" s="57"/>
      <c r="U1301" s="58" t="str">
        <f>H1301</f>
        <v>VC48NT</v>
      </c>
      <c r="V1301" s="59"/>
      <c r="W1301" s="59"/>
      <c r="X1301" s="59"/>
      <c r="Y1301" s="59"/>
      <c r="Z1301" s="60"/>
      <c r="AA1301" s="60"/>
      <c r="AB1301" s="60"/>
      <c r="AC1301" s="60"/>
      <c r="AD1301" s="59"/>
      <c r="AE1301" s="59"/>
      <c r="AF1301" s="59"/>
      <c r="AG1301" s="59"/>
      <c r="AH1301" s="61"/>
      <c r="AI1301" s="61"/>
      <c r="AJ1301" s="61"/>
      <c r="AK1301" s="61"/>
      <c r="AL1301" s="149">
        <v>6.4285714285714288</v>
      </c>
      <c r="AM1301" s="62"/>
      <c r="AN1301" s="63">
        <f>ROUNDDOWN(AL1301*$AN$10/$AL$10,1)</f>
        <v>3.7</v>
      </c>
      <c r="AO1301" s="59">
        <f t="shared" si="241"/>
        <v>16650</v>
      </c>
      <c r="AP1301" s="59">
        <f t="shared" si="241"/>
        <v>7400</v>
      </c>
      <c r="AQ1301" s="59">
        <f t="shared" si="241"/>
        <v>4070</v>
      </c>
      <c r="AR1301" s="59">
        <f t="shared" si="241"/>
        <v>3330</v>
      </c>
      <c r="AS1301" s="59">
        <f t="shared" si="248"/>
        <v>16700</v>
      </c>
      <c r="AT1301" s="59">
        <f t="shared" si="248"/>
        <v>7400</v>
      </c>
      <c r="AU1301" s="59">
        <f t="shared" si="248"/>
        <v>4100</v>
      </c>
      <c r="AV1301" s="59">
        <f t="shared" si="248"/>
        <v>3300</v>
      </c>
      <c r="AW1301" s="64"/>
      <c r="AX1301" s="54" t="s">
        <v>32</v>
      </c>
      <c r="AY1301" s="65"/>
      <c r="AZ1301" s="66">
        <v>270</v>
      </c>
    </row>
    <row r="1302" spans="1:52" ht="63">
      <c r="A1302" s="53" t="str">
        <f t="shared" si="242"/>
        <v>VC49NT+1</v>
      </c>
      <c r="B1302" s="53" t="str">
        <f t="shared" si="243"/>
        <v>VC49NT+2</v>
      </c>
      <c r="C1302" s="53" t="str">
        <f t="shared" si="244"/>
        <v>VC49NT+3</v>
      </c>
      <c r="D1302" s="53" t="str">
        <f t="shared" si="245"/>
        <v>VC49NT+4</v>
      </c>
      <c r="F1302" s="54" t="s">
        <v>32</v>
      </c>
      <c r="G1302" s="55">
        <v>49</v>
      </c>
      <c r="H1302" s="55" t="s">
        <v>4160</v>
      </c>
      <c r="I1302" s="56" t="s">
        <v>4161</v>
      </c>
      <c r="J1302" s="56" t="s">
        <v>50</v>
      </c>
      <c r="K1302" s="56"/>
      <c r="L1302" s="56" t="s">
        <v>4162</v>
      </c>
      <c r="M1302" s="57"/>
      <c r="N1302" s="57"/>
      <c r="O1302" s="57"/>
      <c r="P1302" s="55"/>
      <c r="Q1302" s="57"/>
      <c r="R1302" s="57"/>
      <c r="S1302" s="57"/>
      <c r="T1302" s="57"/>
      <c r="U1302" s="58"/>
      <c r="V1302" s="59"/>
      <c r="W1302" s="59"/>
      <c r="X1302" s="59"/>
      <c r="Y1302" s="59"/>
      <c r="Z1302" s="60"/>
      <c r="AA1302" s="60"/>
      <c r="AB1302" s="60"/>
      <c r="AC1302" s="60"/>
      <c r="AD1302" s="59"/>
      <c r="AE1302" s="59"/>
      <c r="AF1302" s="59"/>
      <c r="AG1302" s="59"/>
      <c r="AH1302" s="61"/>
      <c r="AI1302" s="61"/>
      <c r="AJ1302" s="61"/>
      <c r="AK1302" s="61"/>
      <c r="AL1302" s="149"/>
      <c r="AM1302" s="62"/>
      <c r="AN1302" s="62"/>
      <c r="AO1302" s="59">
        <f t="shared" si="241"/>
        <v>0</v>
      </c>
      <c r="AP1302" s="59">
        <f t="shared" si="241"/>
        <v>0</v>
      </c>
      <c r="AQ1302" s="59">
        <f t="shared" si="241"/>
        <v>0</v>
      </c>
      <c r="AR1302" s="59">
        <f t="shared" si="241"/>
        <v>0</v>
      </c>
      <c r="AS1302" s="59"/>
      <c r="AT1302" s="59"/>
      <c r="AU1302" s="59"/>
      <c r="AV1302" s="59"/>
      <c r="AW1302" s="64"/>
      <c r="AX1302" s="54" t="s">
        <v>32</v>
      </c>
      <c r="AY1302" s="65"/>
      <c r="AZ1302" s="66">
        <v>270</v>
      </c>
    </row>
    <row r="1303" spans="1:52" ht="49.5" customHeight="1">
      <c r="A1303" s="53" t="str">
        <f t="shared" si="242"/>
        <v>VC49NT_D1+1</v>
      </c>
      <c r="B1303" s="53" t="str">
        <f t="shared" si="243"/>
        <v>VC49NT_D1+2</v>
      </c>
      <c r="C1303" s="53" t="str">
        <f t="shared" si="244"/>
        <v>VC49NT_D1+3</v>
      </c>
      <c r="D1303" s="53" t="str">
        <f t="shared" si="245"/>
        <v>VC49NT_D1+4</v>
      </c>
      <c r="F1303" s="54" t="s">
        <v>32</v>
      </c>
      <c r="G1303" s="55"/>
      <c r="H1303" s="55" t="s">
        <v>4163</v>
      </c>
      <c r="I1303" s="56" t="s">
        <v>4164</v>
      </c>
      <c r="J1303" s="56" t="s">
        <v>50</v>
      </c>
      <c r="K1303" s="56"/>
      <c r="L1303" s="56" t="s">
        <v>4165</v>
      </c>
      <c r="M1303" s="57">
        <v>3500</v>
      </c>
      <c r="N1303" s="57">
        <v>1700</v>
      </c>
      <c r="O1303" s="57">
        <v>1100</v>
      </c>
      <c r="P1303" s="55">
        <v>800</v>
      </c>
      <c r="Q1303" s="57"/>
      <c r="R1303" s="57"/>
      <c r="S1303" s="57"/>
      <c r="T1303" s="57"/>
      <c r="U1303" s="58" t="str">
        <f t="shared" ref="U1303:U1329" si="249">H1303</f>
        <v>VC49NT_D1</v>
      </c>
      <c r="V1303" s="59"/>
      <c r="W1303" s="59"/>
      <c r="X1303" s="59"/>
      <c r="Y1303" s="59"/>
      <c r="Z1303" s="60"/>
      <c r="AA1303" s="60"/>
      <c r="AB1303" s="60"/>
      <c r="AC1303" s="60"/>
      <c r="AD1303" s="59"/>
      <c r="AE1303" s="59"/>
      <c r="AF1303" s="59"/>
      <c r="AG1303" s="59"/>
      <c r="AH1303" s="61"/>
      <c r="AI1303" s="61"/>
      <c r="AJ1303" s="61"/>
      <c r="AK1303" s="61"/>
      <c r="AL1303" s="149">
        <v>4.37</v>
      </c>
      <c r="AM1303" s="62"/>
      <c r="AN1303" s="63">
        <f t="shared" ref="AN1303:AN1314" si="250">ROUNDDOWN(AL1303*$AN$10/$AL$10,1)</f>
        <v>2.5</v>
      </c>
      <c r="AO1303" s="59">
        <f t="shared" si="241"/>
        <v>8750</v>
      </c>
      <c r="AP1303" s="59">
        <f t="shared" si="241"/>
        <v>4250</v>
      </c>
      <c r="AQ1303" s="59">
        <f t="shared" si="241"/>
        <v>2750</v>
      </c>
      <c r="AR1303" s="59">
        <f t="shared" si="241"/>
        <v>2000</v>
      </c>
      <c r="AS1303" s="59">
        <f t="shared" si="248"/>
        <v>8800</v>
      </c>
      <c r="AT1303" s="59">
        <f t="shared" si="248"/>
        <v>4300</v>
      </c>
      <c r="AU1303" s="59">
        <f t="shared" si="248"/>
        <v>2800</v>
      </c>
      <c r="AV1303" s="59">
        <f t="shared" si="248"/>
        <v>2000</v>
      </c>
      <c r="AW1303" s="64"/>
      <c r="AX1303" s="54" t="s">
        <v>32</v>
      </c>
      <c r="AY1303" s="65"/>
      <c r="AZ1303" s="66">
        <v>300</v>
      </c>
    </row>
    <row r="1304" spans="1:52" ht="66" customHeight="1">
      <c r="A1304" s="53" t="str">
        <f t="shared" si="242"/>
        <v>VC49NT_D2+1</v>
      </c>
      <c r="B1304" s="53" t="str">
        <f t="shared" si="243"/>
        <v>VC49NT_D2+2</v>
      </c>
      <c r="C1304" s="53" t="str">
        <f t="shared" si="244"/>
        <v>VC49NT_D2+3</v>
      </c>
      <c r="D1304" s="53" t="str">
        <f t="shared" si="245"/>
        <v>VC49NT_D2+4</v>
      </c>
      <c r="F1304" s="54" t="s">
        <v>32</v>
      </c>
      <c r="G1304" s="55"/>
      <c r="H1304" s="55" t="s">
        <v>4166</v>
      </c>
      <c r="I1304" s="56" t="s">
        <v>4167</v>
      </c>
      <c r="J1304" s="56" t="s">
        <v>4165</v>
      </c>
      <c r="K1304" s="56"/>
      <c r="L1304" s="56" t="s">
        <v>4162</v>
      </c>
      <c r="M1304" s="57">
        <v>4500</v>
      </c>
      <c r="N1304" s="57">
        <v>1800</v>
      </c>
      <c r="O1304" s="55">
        <v>1100</v>
      </c>
      <c r="P1304" s="55">
        <v>800</v>
      </c>
      <c r="Q1304" s="57"/>
      <c r="R1304" s="57"/>
      <c r="S1304" s="57"/>
      <c r="T1304" s="57"/>
      <c r="U1304" s="58" t="str">
        <f t="shared" si="249"/>
        <v>VC49NT_D2</v>
      </c>
      <c r="V1304" s="59"/>
      <c r="W1304" s="59"/>
      <c r="X1304" s="59"/>
      <c r="Y1304" s="59"/>
      <c r="Z1304" s="60">
        <f>V1304/M1304</f>
        <v>0</v>
      </c>
      <c r="AA1304" s="60"/>
      <c r="AB1304" s="60"/>
      <c r="AC1304" s="60"/>
      <c r="AD1304" s="59"/>
      <c r="AE1304" s="59"/>
      <c r="AF1304" s="59"/>
      <c r="AG1304" s="59"/>
      <c r="AH1304" s="61"/>
      <c r="AI1304" s="61"/>
      <c r="AJ1304" s="61"/>
      <c r="AK1304" s="61"/>
      <c r="AL1304" s="149">
        <v>4.8972618215233483</v>
      </c>
      <c r="AM1304" s="62"/>
      <c r="AN1304" s="63">
        <f t="shared" si="250"/>
        <v>2.8</v>
      </c>
      <c r="AO1304" s="59">
        <f t="shared" si="241"/>
        <v>12600</v>
      </c>
      <c r="AP1304" s="59">
        <f t="shared" si="241"/>
        <v>5040</v>
      </c>
      <c r="AQ1304" s="59">
        <f t="shared" si="241"/>
        <v>3080</v>
      </c>
      <c r="AR1304" s="59">
        <f t="shared" si="241"/>
        <v>2240</v>
      </c>
      <c r="AS1304" s="59">
        <f t="shared" si="248"/>
        <v>12600</v>
      </c>
      <c r="AT1304" s="59">
        <f t="shared" si="248"/>
        <v>5000</v>
      </c>
      <c r="AU1304" s="59">
        <f t="shared" si="248"/>
        <v>3100</v>
      </c>
      <c r="AV1304" s="59">
        <f t="shared" si="248"/>
        <v>2200</v>
      </c>
      <c r="AW1304" s="64"/>
      <c r="AX1304" s="54" t="s">
        <v>32</v>
      </c>
      <c r="AY1304" s="65"/>
      <c r="AZ1304" s="66">
        <v>110</v>
      </c>
    </row>
    <row r="1305" spans="1:52" ht="16.5" customHeight="1">
      <c r="A1305" s="53" t="str">
        <f t="shared" si="242"/>
        <v>VC50NT+1</v>
      </c>
      <c r="B1305" s="53" t="str">
        <f t="shared" si="243"/>
        <v>VC50NT+2</v>
      </c>
      <c r="C1305" s="53" t="str">
        <f t="shared" si="244"/>
        <v>VC50NT+3</v>
      </c>
      <c r="D1305" s="53" t="str">
        <f t="shared" si="245"/>
        <v>VC50NT+4</v>
      </c>
      <c r="F1305" s="54" t="s">
        <v>32</v>
      </c>
      <c r="G1305" s="55">
        <v>50</v>
      </c>
      <c r="H1305" s="55" t="s">
        <v>4168</v>
      </c>
      <c r="I1305" s="56" t="s">
        <v>4169</v>
      </c>
      <c r="J1305" s="56" t="s">
        <v>82</v>
      </c>
      <c r="K1305" s="56"/>
      <c r="L1305" s="56" t="s">
        <v>3885</v>
      </c>
      <c r="M1305" s="57">
        <v>2000</v>
      </c>
      <c r="N1305" s="57">
        <v>1000</v>
      </c>
      <c r="O1305" s="55">
        <v>800</v>
      </c>
      <c r="P1305" s="55">
        <v>700</v>
      </c>
      <c r="Q1305" s="57"/>
      <c r="R1305" s="57"/>
      <c r="S1305" s="57"/>
      <c r="T1305" s="57"/>
      <c r="U1305" s="58" t="str">
        <f t="shared" si="249"/>
        <v>VC50NT</v>
      </c>
      <c r="V1305" s="59"/>
      <c r="W1305" s="59"/>
      <c r="X1305" s="59"/>
      <c r="Y1305" s="59"/>
      <c r="Z1305" s="60"/>
      <c r="AA1305" s="60"/>
      <c r="AB1305" s="60"/>
      <c r="AC1305" s="60"/>
      <c r="AD1305" s="59"/>
      <c r="AE1305" s="59"/>
      <c r="AF1305" s="59"/>
      <c r="AG1305" s="59"/>
      <c r="AH1305" s="61"/>
      <c r="AI1305" s="61"/>
      <c r="AJ1305" s="61"/>
      <c r="AK1305" s="61"/>
      <c r="AL1305" s="149">
        <v>4.83</v>
      </c>
      <c r="AM1305" s="62"/>
      <c r="AN1305" s="63">
        <f t="shared" si="250"/>
        <v>2.8</v>
      </c>
      <c r="AO1305" s="59">
        <f t="shared" si="241"/>
        <v>5600</v>
      </c>
      <c r="AP1305" s="59">
        <f t="shared" si="241"/>
        <v>2800</v>
      </c>
      <c r="AQ1305" s="59">
        <f t="shared" si="241"/>
        <v>2240</v>
      </c>
      <c r="AR1305" s="59">
        <f t="shared" si="241"/>
        <v>1959.9999999999998</v>
      </c>
      <c r="AS1305" s="59">
        <f t="shared" si="248"/>
        <v>5600</v>
      </c>
      <c r="AT1305" s="59">
        <f t="shared" si="248"/>
        <v>2800</v>
      </c>
      <c r="AU1305" s="59">
        <f t="shared" si="248"/>
        <v>2200</v>
      </c>
      <c r="AV1305" s="59">
        <f t="shared" si="248"/>
        <v>2000</v>
      </c>
      <c r="AW1305" s="64"/>
      <c r="AX1305" s="54" t="s">
        <v>32</v>
      </c>
      <c r="AY1305" s="65"/>
      <c r="AZ1305" s="66">
        <v>110</v>
      </c>
    </row>
    <row r="1306" spans="1:52" ht="16.5" customHeight="1">
      <c r="A1306" s="53" t="str">
        <f t="shared" si="242"/>
        <v>VC51NT+1</v>
      </c>
      <c r="B1306" s="53" t="str">
        <f t="shared" si="243"/>
        <v>VC51NT+2</v>
      </c>
      <c r="C1306" s="53" t="str">
        <f t="shared" si="244"/>
        <v>VC51NT+3</v>
      </c>
      <c r="D1306" s="53" t="str">
        <f t="shared" si="245"/>
        <v>VC51NT+4</v>
      </c>
      <c r="F1306" s="54" t="s">
        <v>32</v>
      </c>
      <c r="G1306" s="55">
        <v>51</v>
      </c>
      <c r="H1306" s="55" t="s">
        <v>4170</v>
      </c>
      <c r="I1306" s="56" t="s">
        <v>4171</v>
      </c>
      <c r="J1306" s="56" t="s">
        <v>3885</v>
      </c>
      <c r="K1306" s="56"/>
      <c r="L1306" s="56" t="s">
        <v>89</v>
      </c>
      <c r="M1306" s="57">
        <v>2000</v>
      </c>
      <c r="N1306" s="55">
        <v>1000</v>
      </c>
      <c r="O1306" s="55">
        <v>800</v>
      </c>
      <c r="P1306" s="55">
        <v>700</v>
      </c>
      <c r="Q1306" s="57"/>
      <c r="R1306" s="57"/>
      <c r="S1306" s="57"/>
      <c r="T1306" s="57"/>
      <c r="U1306" s="58" t="str">
        <f t="shared" si="249"/>
        <v>VC51NT</v>
      </c>
      <c r="V1306" s="59"/>
      <c r="W1306" s="59"/>
      <c r="X1306" s="59"/>
      <c r="Y1306" s="59"/>
      <c r="Z1306" s="60">
        <f>V1306/M1306</f>
        <v>0</v>
      </c>
      <c r="AA1306" s="60"/>
      <c r="AB1306" s="60"/>
      <c r="AC1306" s="60"/>
      <c r="AD1306" s="59"/>
      <c r="AE1306" s="59"/>
      <c r="AF1306" s="59"/>
      <c r="AG1306" s="59"/>
      <c r="AH1306" s="61"/>
      <c r="AI1306" s="61"/>
      <c r="AJ1306" s="61"/>
      <c r="AK1306" s="61"/>
      <c r="AL1306" s="149">
        <v>4.83</v>
      </c>
      <c r="AM1306" s="62"/>
      <c r="AN1306" s="63">
        <f t="shared" si="250"/>
        <v>2.8</v>
      </c>
      <c r="AO1306" s="59">
        <f t="shared" si="241"/>
        <v>5600</v>
      </c>
      <c r="AP1306" s="59">
        <f t="shared" si="241"/>
        <v>2800</v>
      </c>
      <c r="AQ1306" s="59">
        <f t="shared" si="241"/>
        <v>2240</v>
      </c>
      <c r="AR1306" s="59">
        <f t="shared" si="241"/>
        <v>1959.9999999999998</v>
      </c>
      <c r="AS1306" s="59">
        <f t="shared" si="248"/>
        <v>5600</v>
      </c>
      <c r="AT1306" s="59">
        <f t="shared" si="248"/>
        <v>2800</v>
      </c>
      <c r="AU1306" s="59">
        <f t="shared" si="248"/>
        <v>2200</v>
      </c>
      <c r="AV1306" s="59">
        <f t="shared" si="248"/>
        <v>2000</v>
      </c>
      <c r="AW1306" s="64"/>
      <c r="AX1306" s="54" t="s">
        <v>32</v>
      </c>
      <c r="AY1306" s="65"/>
      <c r="AZ1306" s="66">
        <v>110</v>
      </c>
    </row>
    <row r="1307" spans="1:52" ht="31.5">
      <c r="A1307" s="53" t="str">
        <f t="shared" si="242"/>
        <v>VC52NT+1</v>
      </c>
      <c r="B1307" s="53" t="str">
        <f t="shared" si="243"/>
        <v>VC52NT+2</v>
      </c>
      <c r="C1307" s="53" t="str">
        <f t="shared" si="244"/>
        <v>VC52NT+3</v>
      </c>
      <c r="D1307" s="53" t="str">
        <f t="shared" si="245"/>
        <v>VC52NT+4</v>
      </c>
      <c r="F1307" s="54" t="s">
        <v>32</v>
      </c>
      <c r="G1307" s="55">
        <v>52</v>
      </c>
      <c r="H1307" s="55" t="s">
        <v>56</v>
      </c>
      <c r="I1307" s="56" t="s">
        <v>4172</v>
      </c>
      <c r="J1307" s="56" t="s">
        <v>4173</v>
      </c>
      <c r="K1307" s="56"/>
      <c r="L1307" s="56" t="s">
        <v>419</v>
      </c>
      <c r="M1307" s="57">
        <v>1500</v>
      </c>
      <c r="N1307" s="55">
        <v>700</v>
      </c>
      <c r="O1307" s="55">
        <v>600</v>
      </c>
      <c r="P1307" s="55">
        <v>500</v>
      </c>
      <c r="Q1307" s="57"/>
      <c r="R1307" s="57"/>
      <c r="S1307" s="57"/>
      <c r="T1307" s="57"/>
      <c r="U1307" s="58" t="str">
        <f t="shared" si="249"/>
        <v>VC52NT</v>
      </c>
      <c r="V1307" s="59"/>
      <c r="W1307" s="59"/>
      <c r="X1307" s="59"/>
      <c r="Y1307" s="59"/>
      <c r="Z1307" s="60">
        <f>V1307/M1307</f>
        <v>0</v>
      </c>
      <c r="AA1307" s="60"/>
      <c r="AB1307" s="60"/>
      <c r="AC1307" s="60"/>
      <c r="AD1307" s="59"/>
      <c r="AE1307" s="59"/>
      <c r="AF1307" s="59"/>
      <c r="AG1307" s="59"/>
      <c r="AH1307" s="61"/>
      <c r="AI1307" s="61"/>
      <c r="AJ1307" s="61"/>
      <c r="AK1307" s="61"/>
      <c r="AL1307" s="149">
        <v>4.66</v>
      </c>
      <c r="AM1307" s="62"/>
      <c r="AN1307" s="63">
        <f t="shared" si="250"/>
        <v>2.7</v>
      </c>
      <c r="AO1307" s="59">
        <f t="shared" si="241"/>
        <v>4050.0000000000005</v>
      </c>
      <c r="AP1307" s="59">
        <f t="shared" si="241"/>
        <v>1890.0000000000002</v>
      </c>
      <c r="AQ1307" s="59">
        <f t="shared" si="241"/>
        <v>1620</v>
      </c>
      <c r="AR1307" s="59">
        <f t="shared" si="241"/>
        <v>1350</v>
      </c>
      <c r="AS1307" s="59">
        <f t="shared" si="248"/>
        <v>4100</v>
      </c>
      <c r="AT1307" s="59">
        <f t="shared" si="248"/>
        <v>1900</v>
      </c>
      <c r="AU1307" s="59">
        <f t="shared" si="248"/>
        <v>1600</v>
      </c>
      <c r="AV1307" s="59">
        <f t="shared" si="248"/>
        <v>1400</v>
      </c>
      <c r="AW1307" s="64"/>
      <c r="AX1307" s="54" t="s">
        <v>32</v>
      </c>
      <c r="AY1307" s="65"/>
      <c r="AZ1307" s="66">
        <v>240</v>
      </c>
    </row>
    <row r="1308" spans="1:52" ht="31.5">
      <c r="A1308" s="53" t="str">
        <f t="shared" si="242"/>
        <v>VC53NT+1</v>
      </c>
      <c r="B1308" s="53" t="str">
        <f t="shared" si="243"/>
        <v>VC53NT+2</v>
      </c>
      <c r="C1308" s="53" t="str">
        <f t="shared" si="244"/>
        <v>VC53NT+3</v>
      </c>
      <c r="D1308" s="53" t="str">
        <f t="shared" si="245"/>
        <v>VC53NT+4</v>
      </c>
      <c r="F1308" s="54" t="s">
        <v>32</v>
      </c>
      <c r="G1308" s="55">
        <v>53</v>
      </c>
      <c r="H1308" s="55" t="s">
        <v>80</v>
      </c>
      <c r="I1308" s="56" t="s">
        <v>81</v>
      </c>
      <c r="J1308" s="56" t="s">
        <v>82</v>
      </c>
      <c r="K1308" s="56"/>
      <c r="L1308" s="56" t="s">
        <v>67</v>
      </c>
      <c r="M1308" s="57">
        <v>1200</v>
      </c>
      <c r="N1308" s="55">
        <v>600</v>
      </c>
      <c r="O1308" s="55">
        <v>500</v>
      </c>
      <c r="P1308" s="55">
        <v>400</v>
      </c>
      <c r="Q1308" s="57"/>
      <c r="R1308" s="57"/>
      <c r="S1308" s="57"/>
      <c r="T1308" s="57"/>
      <c r="U1308" s="58" t="str">
        <f t="shared" si="249"/>
        <v>VC53NT</v>
      </c>
      <c r="V1308" s="59"/>
      <c r="W1308" s="59"/>
      <c r="X1308" s="59"/>
      <c r="Y1308" s="59"/>
      <c r="Z1308" s="60"/>
      <c r="AA1308" s="60"/>
      <c r="AB1308" s="60"/>
      <c r="AC1308" s="60"/>
      <c r="AD1308" s="59"/>
      <c r="AE1308" s="59"/>
      <c r="AF1308" s="59"/>
      <c r="AG1308" s="59"/>
      <c r="AH1308" s="61"/>
      <c r="AI1308" s="61"/>
      <c r="AJ1308" s="61"/>
      <c r="AK1308" s="61"/>
      <c r="AL1308" s="149">
        <v>5.151576220414201</v>
      </c>
      <c r="AM1308" s="62"/>
      <c r="AN1308" s="63">
        <f t="shared" si="250"/>
        <v>2.9</v>
      </c>
      <c r="AO1308" s="59">
        <f t="shared" si="241"/>
        <v>3480</v>
      </c>
      <c r="AP1308" s="59">
        <f t="shared" si="241"/>
        <v>1740</v>
      </c>
      <c r="AQ1308" s="59">
        <f t="shared" si="241"/>
        <v>1450</v>
      </c>
      <c r="AR1308" s="59">
        <f t="shared" si="241"/>
        <v>1160</v>
      </c>
      <c r="AS1308" s="59">
        <f t="shared" si="248"/>
        <v>3500</v>
      </c>
      <c r="AT1308" s="59">
        <f t="shared" si="248"/>
        <v>1700</v>
      </c>
      <c r="AU1308" s="59">
        <f t="shared" si="248"/>
        <v>1500</v>
      </c>
      <c r="AV1308" s="59">
        <f t="shared" si="248"/>
        <v>1200</v>
      </c>
      <c r="AW1308" s="64"/>
      <c r="AX1308" s="54" t="s">
        <v>32</v>
      </c>
      <c r="AY1308" s="65"/>
      <c r="AZ1308" s="66">
        <v>270</v>
      </c>
    </row>
    <row r="1309" spans="1:52" ht="31.5">
      <c r="A1309" s="53" t="str">
        <f t="shared" si="242"/>
        <v>VC54NT+1</v>
      </c>
      <c r="B1309" s="53" t="str">
        <f t="shared" si="243"/>
        <v>VC54NT+2</v>
      </c>
      <c r="C1309" s="53" t="str">
        <f t="shared" si="244"/>
        <v>VC54NT+3</v>
      </c>
      <c r="D1309" s="53" t="str">
        <f t="shared" si="245"/>
        <v>VC54NT+4</v>
      </c>
      <c r="F1309" s="54" t="s">
        <v>32</v>
      </c>
      <c r="G1309" s="55">
        <v>54</v>
      </c>
      <c r="H1309" s="55" t="s">
        <v>78</v>
      </c>
      <c r="I1309" s="56" t="s">
        <v>79</v>
      </c>
      <c r="J1309" s="56" t="s">
        <v>67</v>
      </c>
      <c r="K1309" s="56"/>
      <c r="L1309" s="56" t="s">
        <v>49</v>
      </c>
      <c r="M1309" s="57">
        <v>1200</v>
      </c>
      <c r="N1309" s="55">
        <v>600</v>
      </c>
      <c r="O1309" s="55">
        <v>500</v>
      </c>
      <c r="P1309" s="55">
        <v>400</v>
      </c>
      <c r="Q1309" s="57"/>
      <c r="R1309" s="57"/>
      <c r="S1309" s="57"/>
      <c r="T1309" s="57"/>
      <c r="U1309" s="58" t="str">
        <f t="shared" si="249"/>
        <v>VC54NT</v>
      </c>
      <c r="V1309" s="59"/>
      <c r="W1309" s="59"/>
      <c r="X1309" s="59"/>
      <c r="Y1309" s="59"/>
      <c r="Z1309" s="60"/>
      <c r="AA1309" s="60"/>
      <c r="AB1309" s="60"/>
      <c r="AC1309" s="60"/>
      <c r="AD1309" s="59"/>
      <c r="AE1309" s="59"/>
      <c r="AF1309" s="59"/>
      <c r="AG1309" s="59"/>
      <c r="AH1309" s="61"/>
      <c r="AI1309" s="61"/>
      <c r="AJ1309" s="61"/>
      <c r="AK1309" s="61"/>
      <c r="AL1309" s="149">
        <v>5.151576220414201</v>
      </c>
      <c r="AM1309" s="62"/>
      <c r="AN1309" s="63">
        <f t="shared" si="250"/>
        <v>2.9</v>
      </c>
      <c r="AO1309" s="59">
        <f t="shared" si="241"/>
        <v>3480</v>
      </c>
      <c r="AP1309" s="59">
        <f t="shared" si="241"/>
        <v>1740</v>
      </c>
      <c r="AQ1309" s="59">
        <f t="shared" si="241"/>
        <v>1450</v>
      </c>
      <c r="AR1309" s="59">
        <f t="shared" si="241"/>
        <v>1160</v>
      </c>
      <c r="AS1309" s="59">
        <f t="shared" si="248"/>
        <v>3500</v>
      </c>
      <c r="AT1309" s="59">
        <f t="shared" si="248"/>
        <v>1700</v>
      </c>
      <c r="AU1309" s="59">
        <f t="shared" si="248"/>
        <v>1500</v>
      </c>
      <c r="AV1309" s="59">
        <f t="shared" si="248"/>
        <v>1200</v>
      </c>
      <c r="AW1309" s="64"/>
      <c r="AX1309" s="54" t="s">
        <v>32</v>
      </c>
      <c r="AY1309" s="65"/>
      <c r="AZ1309" s="66">
        <v>240</v>
      </c>
    </row>
    <row r="1310" spans="1:52" ht="31.5">
      <c r="A1310" s="53" t="str">
        <f t="shared" si="242"/>
        <v>VC55NT+1</v>
      </c>
      <c r="B1310" s="53" t="str">
        <f t="shared" si="243"/>
        <v>VC55NT+2</v>
      </c>
      <c r="C1310" s="53" t="str">
        <f t="shared" si="244"/>
        <v>VC55NT+3</v>
      </c>
      <c r="D1310" s="53" t="str">
        <f t="shared" si="245"/>
        <v>VC55NT+4</v>
      </c>
      <c r="F1310" s="54" t="s">
        <v>32</v>
      </c>
      <c r="G1310" s="55">
        <v>55</v>
      </c>
      <c r="H1310" s="55" t="s">
        <v>75</v>
      </c>
      <c r="I1310" s="56" t="s">
        <v>76</v>
      </c>
      <c r="J1310" s="56" t="s">
        <v>49</v>
      </c>
      <c r="K1310" s="56"/>
      <c r="L1310" s="56" t="s">
        <v>77</v>
      </c>
      <c r="M1310" s="57">
        <v>1200</v>
      </c>
      <c r="N1310" s="55">
        <v>600</v>
      </c>
      <c r="O1310" s="55">
        <v>500</v>
      </c>
      <c r="P1310" s="55">
        <v>400</v>
      </c>
      <c r="Q1310" s="57"/>
      <c r="R1310" s="57"/>
      <c r="S1310" s="57"/>
      <c r="T1310" s="57"/>
      <c r="U1310" s="58" t="str">
        <f t="shared" si="249"/>
        <v>VC55NT</v>
      </c>
      <c r="V1310" s="59"/>
      <c r="W1310" s="59"/>
      <c r="X1310" s="59"/>
      <c r="Y1310" s="59"/>
      <c r="Z1310" s="60">
        <f>V1310/M1310</f>
        <v>0</v>
      </c>
      <c r="AA1310" s="60">
        <f>W1310/N1310</f>
        <v>0</v>
      </c>
      <c r="AB1310" s="60"/>
      <c r="AC1310" s="60"/>
      <c r="AD1310" s="59"/>
      <c r="AE1310" s="59"/>
      <c r="AF1310" s="59"/>
      <c r="AG1310" s="59"/>
      <c r="AH1310" s="61"/>
      <c r="AI1310" s="61"/>
      <c r="AJ1310" s="61"/>
      <c r="AK1310" s="61"/>
      <c r="AL1310" s="149">
        <v>5.151576220414201</v>
      </c>
      <c r="AM1310" s="62"/>
      <c r="AN1310" s="63">
        <f t="shared" si="250"/>
        <v>2.9</v>
      </c>
      <c r="AO1310" s="59">
        <f t="shared" si="241"/>
        <v>3480</v>
      </c>
      <c r="AP1310" s="59">
        <f t="shared" si="241"/>
        <v>1740</v>
      </c>
      <c r="AQ1310" s="59">
        <f t="shared" si="241"/>
        <v>1450</v>
      </c>
      <c r="AR1310" s="59">
        <f t="shared" si="241"/>
        <v>1160</v>
      </c>
      <c r="AS1310" s="59">
        <f t="shared" si="248"/>
        <v>3500</v>
      </c>
      <c r="AT1310" s="59">
        <f t="shared" si="248"/>
        <v>1700</v>
      </c>
      <c r="AU1310" s="59">
        <f t="shared" si="248"/>
        <v>1500</v>
      </c>
      <c r="AV1310" s="59">
        <f t="shared" si="248"/>
        <v>1200</v>
      </c>
      <c r="AW1310" s="64"/>
      <c r="AX1310" s="54" t="s">
        <v>32</v>
      </c>
      <c r="AY1310" s="65"/>
      <c r="AZ1310" s="66">
        <v>300</v>
      </c>
    </row>
    <row r="1311" spans="1:52" ht="31.5">
      <c r="A1311" s="53" t="str">
        <f t="shared" si="242"/>
        <v>VC56NT+1</v>
      </c>
      <c r="B1311" s="53" t="str">
        <f t="shared" si="243"/>
        <v>VC56NT+2</v>
      </c>
      <c r="C1311" s="53" t="str">
        <f t="shared" si="244"/>
        <v>VC56NT+3</v>
      </c>
      <c r="D1311" s="53" t="str">
        <f t="shared" si="245"/>
        <v>VC56NT+4</v>
      </c>
      <c r="F1311" s="54" t="s">
        <v>32</v>
      </c>
      <c r="G1311" s="55">
        <v>56</v>
      </c>
      <c r="H1311" s="55" t="s">
        <v>4174</v>
      </c>
      <c r="I1311" s="56" t="s">
        <v>4175</v>
      </c>
      <c r="J1311" s="56" t="s">
        <v>82</v>
      </c>
      <c r="K1311" s="56"/>
      <c r="L1311" s="56" t="s">
        <v>4176</v>
      </c>
      <c r="M1311" s="57">
        <v>1500</v>
      </c>
      <c r="N1311" s="55">
        <v>700</v>
      </c>
      <c r="O1311" s="55">
        <v>600</v>
      </c>
      <c r="P1311" s="55">
        <v>500</v>
      </c>
      <c r="Q1311" s="57"/>
      <c r="R1311" s="57"/>
      <c r="S1311" s="57"/>
      <c r="T1311" s="57"/>
      <c r="U1311" s="58" t="str">
        <f t="shared" si="249"/>
        <v>VC56NT</v>
      </c>
      <c r="V1311" s="59"/>
      <c r="W1311" s="59"/>
      <c r="X1311" s="59"/>
      <c r="Y1311" s="59"/>
      <c r="Z1311" s="60"/>
      <c r="AA1311" s="60"/>
      <c r="AB1311" s="60"/>
      <c r="AC1311" s="60"/>
      <c r="AD1311" s="59"/>
      <c r="AE1311" s="59"/>
      <c r="AF1311" s="59"/>
      <c r="AG1311" s="59"/>
      <c r="AH1311" s="61"/>
      <c r="AI1311" s="61"/>
      <c r="AJ1311" s="61"/>
      <c r="AK1311" s="61"/>
      <c r="AL1311" s="149">
        <v>5</v>
      </c>
      <c r="AM1311" s="62"/>
      <c r="AN1311" s="63">
        <f t="shared" si="250"/>
        <v>2.9</v>
      </c>
      <c r="AO1311" s="59">
        <f t="shared" si="241"/>
        <v>4350</v>
      </c>
      <c r="AP1311" s="59">
        <f t="shared" si="241"/>
        <v>2030</v>
      </c>
      <c r="AQ1311" s="59">
        <f t="shared" si="241"/>
        <v>1740</v>
      </c>
      <c r="AR1311" s="59">
        <f t="shared" si="241"/>
        <v>1450</v>
      </c>
      <c r="AS1311" s="59">
        <f t="shared" si="248"/>
        <v>4400</v>
      </c>
      <c r="AT1311" s="59">
        <f t="shared" si="248"/>
        <v>2000</v>
      </c>
      <c r="AU1311" s="59">
        <f t="shared" si="248"/>
        <v>1700</v>
      </c>
      <c r="AV1311" s="59">
        <f t="shared" si="248"/>
        <v>1500</v>
      </c>
      <c r="AW1311" s="64"/>
      <c r="AX1311" s="54" t="s">
        <v>32</v>
      </c>
      <c r="AY1311" s="65"/>
      <c r="AZ1311" s="66">
        <v>120</v>
      </c>
    </row>
    <row r="1312" spans="1:52" ht="31.5">
      <c r="A1312" s="53" t="str">
        <f t="shared" si="242"/>
        <v>VC57NT+1</v>
      </c>
      <c r="B1312" s="53" t="str">
        <f t="shared" si="243"/>
        <v>VC57NT+2</v>
      </c>
      <c r="C1312" s="53" t="str">
        <f t="shared" si="244"/>
        <v>VC57NT+3</v>
      </c>
      <c r="D1312" s="53" t="str">
        <f t="shared" si="245"/>
        <v>VC57NT+4</v>
      </c>
      <c r="F1312" s="54" t="s">
        <v>32</v>
      </c>
      <c r="G1312" s="55">
        <v>57</v>
      </c>
      <c r="H1312" s="55" t="s">
        <v>4177</v>
      </c>
      <c r="I1312" s="56" t="s">
        <v>4178</v>
      </c>
      <c r="J1312" s="56" t="s">
        <v>82</v>
      </c>
      <c r="K1312" s="56"/>
      <c r="L1312" s="56" t="s">
        <v>82</v>
      </c>
      <c r="M1312" s="57">
        <v>1400</v>
      </c>
      <c r="N1312" s="55">
        <v>700</v>
      </c>
      <c r="O1312" s="55">
        <v>500</v>
      </c>
      <c r="P1312" s="55">
        <v>450</v>
      </c>
      <c r="Q1312" s="57"/>
      <c r="R1312" s="57"/>
      <c r="S1312" s="57"/>
      <c r="T1312" s="57"/>
      <c r="U1312" s="58" t="str">
        <f t="shared" si="249"/>
        <v>VC57NT</v>
      </c>
      <c r="V1312" s="59"/>
      <c r="W1312" s="59"/>
      <c r="X1312" s="59"/>
      <c r="Y1312" s="59"/>
      <c r="Z1312" s="60"/>
      <c r="AA1312" s="60"/>
      <c r="AB1312" s="60"/>
      <c r="AC1312" s="60"/>
      <c r="AD1312" s="59"/>
      <c r="AE1312" s="59"/>
      <c r="AF1312" s="59"/>
      <c r="AG1312" s="59"/>
      <c r="AH1312" s="61"/>
      <c r="AI1312" s="61"/>
      <c r="AJ1312" s="61"/>
      <c r="AK1312" s="61"/>
      <c r="AL1312" s="149">
        <v>3.7005476190476196</v>
      </c>
      <c r="AM1312" s="62"/>
      <c r="AN1312" s="63">
        <f t="shared" si="250"/>
        <v>2.1</v>
      </c>
      <c r="AO1312" s="59">
        <f t="shared" si="241"/>
        <v>2940</v>
      </c>
      <c r="AP1312" s="59">
        <f t="shared" si="241"/>
        <v>1470</v>
      </c>
      <c r="AQ1312" s="59">
        <f t="shared" si="241"/>
        <v>1050</v>
      </c>
      <c r="AR1312" s="59">
        <f t="shared" si="241"/>
        <v>945</v>
      </c>
      <c r="AS1312" s="59">
        <f t="shared" si="248"/>
        <v>2900</v>
      </c>
      <c r="AT1312" s="59">
        <f t="shared" si="248"/>
        <v>1500</v>
      </c>
      <c r="AU1312" s="59">
        <f t="shared" si="248"/>
        <v>1100</v>
      </c>
      <c r="AV1312" s="59">
        <f t="shared" si="248"/>
        <v>950</v>
      </c>
      <c r="AW1312" s="64"/>
      <c r="AX1312" s="54" t="s">
        <v>32</v>
      </c>
      <c r="AY1312" s="65"/>
      <c r="AZ1312" s="66">
        <v>108</v>
      </c>
    </row>
    <row r="1313" spans="1:52" ht="31.5">
      <c r="A1313" s="53" t="str">
        <f t="shared" si="242"/>
        <v>VC58NT+1</v>
      </c>
      <c r="B1313" s="53" t="str">
        <f t="shared" si="243"/>
        <v>VC58NT+2</v>
      </c>
      <c r="C1313" s="53" t="str">
        <f t="shared" si="244"/>
        <v>VC58NT+3</v>
      </c>
      <c r="D1313" s="53" t="str">
        <f t="shared" si="245"/>
        <v>VC58NT+4</v>
      </c>
      <c r="F1313" s="54" t="s">
        <v>32</v>
      </c>
      <c r="G1313" s="55">
        <v>58</v>
      </c>
      <c r="H1313" s="55" t="s">
        <v>4179</v>
      </c>
      <c r="I1313" s="56" t="s">
        <v>4180</v>
      </c>
      <c r="J1313" s="56" t="s">
        <v>82</v>
      </c>
      <c r="K1313" s="56"/>
      <c r="L1313" s="56" t="s">
        <v>4181</v>
      </c>
      <c r="M1313" s="57">
        <v>1200</v>
      </c>
      <c r="N1313" s="57">
        <v>600</v>
      </c>
      <c r="O1313" s="55">
        <v>500</v>
      </c>
      <c r="P1313" s="55">
        <v>450</v>
      </c>
      <c r="Q1313" s="57"/>
      <c r="R1313" s="57"/>
      <c r="S1313" s="57"/>
      <c r="T1313" s="57"/>
      <c r="U1313" s="58" t="str">
        <f t="shared" si="249"/>
        <v>VC58NT</v>
      </c>
      <c r="V1313" s="59"/>
      <c r="W1313" s="59"/>
      <c r="X1313" s="59"/>
      <c r="Y1313" s="59"/>
      <c r="Z1313" s="60">
        <f>V1313/M1313</f>
        <v>0</v>
      </c>
      <c r="AA1313" s="60"/>
      <c r="AB1313" s="60"/>
      <c r="AC1313" s="60"/>
      <c r="AD1313" s="59"/>
      <c r="AE1313" s="59"/>
      <c r="AF1313" s="59"/>
      <c r="AG1313" s="59"/>
      <c r="AH1313" s="61"/>
      <c r="AI1313" s="61"/>
      <c r="AJ1313" s="61"/>
      <c r="AK1313" s="61"/>
      <c r="AL1313" s="149">
        <v>5.151576220414201</v>
      </c>
      <c r="AM1313" s="62"/>
      <c r="AN1313" s="63">
        <f t="shared" si="250"/>
        <v>2.9</v>
      </c>
      <c r="AO1313" s="59">
        <f t="shared" si="241"/>
        <v>3480</v>
      </c>
      <c r="AP1313" s="59">
        <f t="shared" si="241"/>
        <v>1740</v>
      </c>
      <c r="AQ1313" s="59">
        <f t="shared" si="241"/>
        <v>1450</v>
      </c>
      <c r="AR1313" s="59">
        <f t="shared" si="241"/>
        <v>1305</v>
      </c>
      <c r="AS1313" s="59">
        <f t="shared" si="248"/>
        <v>3500</v>
      </c>
      <c r="AT1313" s="59">
        <f t="shared" si="248"/>
        <v>1700</v>
      </c>
      <c r="AU1313" s="59">
        <f t="shared" si="248"/>
        <v>1500</v>
      </c>
      <c r="AV1313" s="59">
        <f t="shared" si="248"/>
        <v>1300</v>
      </c>
      <c r="AW1313" s="64"/>
      <c r="AX1313" s="54" t="s">
        <v>32</v>
      </c>
      <c r="AY1313" s="65"/>
      <c r="AZ1313" s="66">
        <v>108</v>
      </c>
    </row>
    <row r="1314" spans="1:52" ht="47.25">
      <c r="A1314" s="53" t="str">
        <f t="shared" si="242"/>
        <v>VC59NT+1</v>
      </c>
      <c r="B1314" s="53" t="str">
        <f t="shared" si="243"/>
        <v>VC59NT+2</v>
      </c>
      <c r="C1314" s="53" t="str">
        <f t="shared" si="244"/>
        <v>VC59NT+3</v>
      </c>
      <c r="D1314" s="53" t="str">
        <f t="shared" si="245"/>
        <v>VC59NT+4</v>
      </c>
      <c r="F1314" s="54" t="s">
        <v>32</v>
      </c>
      <c r="G1314" s="55">
        <v>59</v>
      </c>
      <c r="H1314" s="55" t="s">
        <v>4182</v>
      </c>
      <c r="I1314" s="56" t="s">
        <v>4183</v>
      </c>
      <c r="J1314" s="56" t="s">
        <v>51</v>
      </c>
      <c r="K1314" s="56"/>
      <c r="L1314" s="56" t="s">
        <v>4184</v>
      </c>
      <c r="M1314" s="55">
        <v>2000</v>
      </c>
      <c r="N1314" s="55">
        <v>1000</v>
      </c>
      <c r="O1314" s="55">
        <v>800</v>
      </c>
      <c r="P1314" s="55">
        <v>500</v>
      </c>
      <c r="Q1314" s="57"/>
      <c r="R1314" s="57"/>
      <c r="S1314" s="57"/>
      <c r="T1314" s="57"/>
      <c r="U1314" s="58" t="str">
        <f t="shared" si="249"/>
        <v>VC59NT</v>
      </c>
      <c r="V1314" s="59"/>
      <c r="W1314" s="59"/>
      <c r="X1314" s="59"/>
      <c r="Y1314" s="59"/>
      <c r="Z1314" s="60">
        <f>V1314/M1314</f>
        <v>0</v>
      </c>
      <c r="AA1314" s="60"/>
      <c r="AB1314" s="60"/>
      <c r="AC1314" s="60"/>
      <c r="AD1314" s="59"/>
      <c r="AE1314" s="59"/>
      <c r="AF1314" s="59"/>
      <c r="AG1314" s="59"/>
      <c r="AH1314" s="61"/>
      <c r="AI1314" s="61"/>
      <c r="AJ1314" s="61"/>
      <c r="AK1314" s="61"/>
      <c r="AL1314" s="149">
        <v>4.83</v>
      </c>
      <c r="AM1314" s="62"/>
      <c r="AN1314" s="63">
        <f t="shared" si="250"/>
        <v>2.8</v>
      </c>
      <c r="AO1314" s="59">
        <f t="shared" si="241"/>
        <v>5600</v>
      </c>
      <c r="AP1314" s="59">
        <f t="shared" si="241"/>
        <v>2800</v>
      </c>
      <c r="AQ1314" s="59">
        <f t="shared" si="241"/>
        <v>2240</v>
      </c>
      <c r="AR1314" s="59">
        <f t="shared" si="241"/>
        <v>1400</v>
      </c>
      <c r="AS1314" s="59">
        <f t="shared" si="248"/>
        <v>5600</v>
      </c>
      <c r="AT1314" s="59">
        <f t="shared" si="248"/>
        <v>2800</v>
      </c>
      <c r="AU1314" s="59">
        <f t="shared" si="248"/>
        <v>2200</v>
      </c>
      <c r="AV1314" s="59">
        <f t="shared" si="248"/>
        <v>1400</v>
      </c>
      <c r="AW1314" s="64"/>
      <c r="AX1314" s="54" t="s">
        <v>32</v>
      </c>
      <c r="AY1314" s="65"/>
      <c r="AZ1314" s="66">
        <v>108</v>
      </c>
    </row>
    <row r="1315" spans="1:52" ht="78.75">
      <c r="A1315" s="53" t="str">
        <f t="shared" si="242"/>
        <v>VC60NT+1</v>
      </c>
      <c r="B1315" s="53" t="str">
        <f t="shared" si="243"/>
        <v>VC60NT+2</v>
      </c>
      <c r="C1315" s="53" t="str">
        <f t="shared" si="244"/>
        <v>VC60NT+3</v>
      </c>
      <c r="D1315" s="53" t="str">
        <f t="shared" si="245"/>
        <v>VC60NT+4</v>
      </c>
      <c r="F1315" s="54" t="s">
        <v>32</v>
      </c>
      <c r="G1315" s="55">
        <v>60</v>
      </c>
      <c r="H1315" s="55" t="s">
        <v>4185</v>
      </c>
      <c r="I1315" s="56" t="s">
        <v>4186</v>
      </c>
      <c r="J1315" s="56" t="s">
        <v>4187</v>
      </c>
      <c r="K1315" s="56"/>
      <c r="L1315" s="56" t="s">
        <v>4188</v>
      </c>
      <c r="M1315" s="55">
        <v>500</v>
      </c>
      <c r="N1315" s="55">
        <v>250</v>
      </c>
      <c r="O1315" s="55">
        <v>200</v>
      </c>
      <c r="P1315" s="55">
        <v>180</v>
      </c>
      <c r="Q1315" s="57"/>
      <c r="R1315" s="57"/>
      <c r="S1315" s="57"/>
      <c r="T1315" s="57"/>
      <c r="U1315" s="58" t="str">
        <f t="shared" si="249"/>
        <v>VC60NT</v>
      </c>
      <c r="V1315" s="59"/>
      <c r="W1315" s="59"/>
      <c r="X1315" s="59"/>
      <c r="Y1315" s="59"/>
      <c r="Z1315" s="60"/>
      <c r="AA1315" s="60"/>
      <c r="AB1315" s="60"/>
      <c r="AC1315" s="60"/>
      <c r="AD1315" s="59"/>
      <c r="AE1315" s="59"/>
      <c r="AF1315" s="59"/>
      <c r="AG1315" s="59"/>
      <c r="AH1315" s="61"/>
      <c r="AI1315" s="61"/>
      <c r="AJ1315" s="61"/>
      <c r="AK1315" s="61"/>
      <c r="AL1315" s="149">
        <v>3.1425000000000001</v>
      </c>
      <c r="AM1315" s="62"/>
      <c r="AN1315" s="62">
        <v>1.8</v>
      </c>
      <c r="AO1315" s="59">
        <f t="shared" si="241"/>
        <v>900</v>
      </c>
      <c r="AP1315" s="59">
        <f t="shared" si="241"/>
        <v>450</v>
      </c>
      <c r="AQ1315" s="59">
        <f t="shared" si="241"/>
        <v>360</v>
      </c>
      <c r="AR1315" s="59">
        <f t="shared" si="241"/>
        <v>324</v>
      </c>
      <c r="AS1315" s="59">
        <f t="shared" si="248"/>
        <v>900</v>
      </c>
      <c r="AT1315" s="59">
        <f t="shared" si="248"/>
        <v>450</v>
      </c>
      <c r="AU1315" s="59">
        <f t="shared" si="248"/>
        <v>360</v>
      </c>
      <c r="AV1315" s="59">
        <f t="shared" si="248"/>
        <v>320</v>
      </c>
      <c r="AW1315" s="64"/>
      <c r="AX1315" s="54" t="s">
        <v>32</v>
      </c>
      <c r="AY1315" s="65"/>
      <c r="AZ1315" s="66">
        <v>300</v>
      </c>
    </row>
    <row r="1316" spans="1:52" ht="31.5">
      <c r="A1316" s="53" t="str">
        <f t="shared" si="242"/>
        <v>VC61NT+1</v>
      </c>
      <c r="B1316" s="53" t="str">
        <f t="shared" si="243"/>
        <v>VC61NT+2</v>
      </c>
      <c r="C1316" s="53" t="str">
        <f t="shared" si="244"/>
        <v>VC61NT+3</v>
      </c>
      <c r="D1316" s="53" t="str">
        <f t="shared" si="245"/>
        <v>VC61NT+4</v>
      </c>
      <c r="F1316" s="54" t="s">
        <v>32</v>
      </c>
      <c r="G1316" s="55">
        <v>61</v>
      </c>
      <c r="H1316" s="55" t="s">
        <v>4189</v>
      </c>
      <c r="I1316" s="56" t="s">
        <v>4190</v>
      </c>
      <c r="J1316" s="56" t="s">
        <v>3924</v>
      </c>
      <c r="K1316" s="56"/>
      <c r="L1316" s="56" t="s">
        <v>4077</v>
      </c>
      <c r="M1316" s="55">
        <v>500</v>
      </c>
      <c r="N1316" s="55">
        <v>250</v>
      </c>
      <c r="O1316" s="55">
        <v>200</v>
      </c>
      <c r="P1316" s="55">
        <v>180</v>
      </c>
      <c r="Q1316" s="57"/>
      <c r="R1316" s="57"/>
      <c r="S1316" s="57"/>
      <c r="T1316" s="57"/>
      <c r="U1316" s="58" t="str">
        <f t="shared" si="249"/>
        <v>VC61NT</v>
      </c>
      <c r="V1316" s="59"/>
      <c r="W1316" s="59"/>
      <c r="X1316" s="59"/>
      <c r="Y1316" s="59"/>
      <c r="Z1316" s="60">
        <f>V1316/M1316</f>
        <v>0</v>
      </c>
      <c r="AA1316" s="60"/>
      <c r="AB1316" s="60"/>
      <c r="AC1316" s="60"/>
      <c r="AD1316" s="59"/>
      <c r="AE1316" s="59"/>
      <c r="AF1316" s="59"/>
      <c r="AG1316" s="59"/>
      <c r="AH1316" s="61"/>
      <c r="AI1316" s="61"/>
      <c r="AJ1316" s="61"/>
      <c r="AK1316" s="61"/>
      <c r="AL1316" s="149">
        <v>3.43</v>
      </c>
      <c r="AM1316" s="62"/>
      <c r="AN1316" s="63">
        <f>ROUNDDOWN(AL1316*$AN$10/$AL$10,1)</f>
        <v>1.9</v>
      </c>
      <c r="AO1316" s="59">
        <f t="shared" si="241"/>
        <v>950</v>
      </c>
      <c r="AP1316" s="59">
        <f t="shared" si="241"/>
        <v>475</v>
      </c>
      <c r="AQ1316" s="59">
        <f t="shared" si="241"/>
        <v>380</v>
      </c>
      <c r="AR1316" s="59">
        <f t="shared" si="241"/>
        <v>342</v>
      </c>
      <c r="AS1316" s="59">
        <f t="shared" si="248"/>
        <v>950</v>
      </c>
      <c r="AT1316" s="59">
        <f t="shared" si="248"/>
        <v>480</v>
      </c>
      <c r="AU1316" s="59">
        <f t="shared" si="248"/>
        <v>380</v>
      </c>
      <c r="AV1316" s="59">
        <f t="shared" si="248"/>
        <v>340</v>
      </c>
      <c r="AW1316" s="64"/>
      <c r="AX1316" s="54" t="s">
        <v>32</v>
      </c>
      <c r="AY1316" s="65"/>
      <c r="AZ1316" s="66">
        <v>600</v>
      </c>
    </row>
    <row r="1317" spans="1:52" ht="78.75">
      <c r="A1317" s="53" t="str">
        <f t="shared" si="242"/>
        <v>VC62NT+1</v>
      </c>
      <c r="B1317" s="53" t="str">
        <f t="shared" si="243"/>
        <v>VC62NT+2</v>
      </c>
      <c r="C1317" s="53" t="str">
        <f t="shared" si="244"/>
        <v>VC62NT+3</v>
      </c>
      <c r="D1317" s="53" t="str">
        <f t="shared" si="245"/>
        <v>VC62NT+4</v>
      </c>
      <c r="F1317" s="54" t="s">
        <v>32</v>
      </c>
      <c r="G1317" s="55">
        <v>62</v>
      </c>
      <c r="H1317" s="55" t="s">
        <v>4191</v>
      </c>
      <c r="I1317" s="56" t="s">
        <v>4192</v>
      </c>
      <c r="J1317" s="56" t="s">
        <v>3924</v>
      </c>
      <c r="K1317" s="56"/>
      <c r="L1317" s="56" t="s">
        <v>4193</v>
      </c>
      <c r="M1317" s="57">
        <v>500</v>
      </c>
      <c r="N1317" s="55">
        <v>250</v>
      </c>
      <c r="O1317" s="55">
        <v>200</v>
      </c>
      <c r="P1317" s="55">
        <v>180</v>
      </c>
      <c r="Q1317" s="57"/>
      <c r="R1317" s="57"/>
      <c r="S1317" s="57"/>
      <c r="T1317" s="57"/>
      <c r="U1317" s="58" t="str">
        <f t="shared" si="249"/>
        <v>VC62NT</v>
      </c>
      <c r="V1317" s="59"/>
      <c r="W1317" s="59"/>
      <c r="X1317" s="59"/>
      <c r="Y1317" s="59"/>
      <c r="Z1317" s="60"/>
      <c r="AA1317" s="60"/>
      <c r="AB1317" s="60"/>
      <c r="AC1317" s="60"/>
      <c r="AD1317" s="59"/>
      <c r="AE1317" s="59"/>
      <c r="AF1317" s="59"/>
      <c r="AG1317" s="59"/>
      <c r="AH1317" s="61"/>
      <c r="AI1317" s="61"/>
      <c r="AJ1317" s="61"/>
      <c r="AK1317" s="61"/>
      <c r="AL1317" s="149">
        <v>1.5593773333333334</v>
      </c>
      <c r="AM1317" s="62"/>
      <c r="AN1317" s="62">
        <v>1.1000000000000001</v>
      </c>
      <c r="AO1317" s="59">
        <f t="shared" si="241"/>
        <v>550</v>
      </c>
      <c r="AP1317" s="59">
        <f t="shared" si="241"/>
        <v>275</v>
      </c>
      <c r="AQ1317" s="59">
        <f t="shared" si="241"/>
        <v>220.00000000000003</v>
      </c>
      <c r="AR1317" s="59">
        <f t="shared" si="241"/>
        <v>198.00000000000003</v>
      </c>
      <c r="AS1317" s="59">
        <f t="shared" si="248"/>
        <v>550</v>
      </c>
      <c r="AT1317" s="59">
        <f t="shared" si="248"/>
        <v>280</v>
      </c>
      <c r="AU1317" s="59">
        <f t="shared" si="248"/>
        <v>220</v>
      </c>
      <c r="AV1317" s="59">
        <f t="shared" si="248"/>
        <v>200</v>
      </c>
      <c r="AW1317" s="64"/>
      <c r="AX1317" s="54" t="s">
        <v>32</v>
      </c>
      <c r="AY1317" s="65"/>
      <c r="AZ1317" s="66">
        <v>300</v>
      </c>
    </row>
    <row r="1318" spans="1:52" ht="31.5">
      <c r="A1318" s="53" t="str">
        <f t="shared" si="242"/>
        <v>VC63NT+1</v>
      </c>
      <c r="B1318" s="53" t="str">
        <f t="shared" si="243"/>
        <v>VC63NT+2</v>
      </c>
      <c r="C1318" s="53" t="str">
        <f t="shared" si="244"/>
        <v>VC63NT+3</v>
      </c>
      <c r="D1318" s="53" t="str">
        <f t="shared" si="245"/>
        <v>VC63NT+4</v>
      </c>
      <c r="E1318" s="54"/>
      <c r="F1318" s="54" t="s">
        <v>32</v>
      </c>
      <c r="G1318" s="55">
        <v>63</v>
      </c>
      <c r="H1318" s="55" t="s">
        <v>4194</v>
      </c>
      <c r="I1318" s="56" t="s">
        <v>4195</v>
      </c>
      <c r="J1318" s="56" t="s">
        <v>82</v>
      </c>
      <c r="K1318" s="56"/>
      <c r="L1318" s="56" t="s">
        <v>3962</v>
      </c>
      <c r="M1318" s="57">
        <v>1400</v>
      </c>
      <c r="N1318" s="55">
        <v>500</v>
      </c>
      <c r="O1318" s="55">
        <v>450</v>
      </c>
      <c r="P1318" s="55">
        <v>400</v>
      </c>
      <c r="Q1318" s="57"/>
      <c r="R1318" s="57"/>
      <c r="S1318" s="57"/>
      <c r="T1318" s="57"/>
      <c r="U1318" s="58" t="str">
        <f t="shared" si="249"/>
        <v>VC63NT</v>
      </c>
      <c r="V1318" s="59"/>
      <c r="W1318" s="59"/>
      <c r="X1318" s="59"/>
      <c r="Y1318" s="59"/>
      <c r="Z1318" s="197"/>
      <c r="AA1318" s="197"/>
      <c r="AB1318" s="197"/>
      <c r="AC1318" s="197"/>
      <c r="AD1318" s="198"/>
      <c r="AE1318" s="198"/>
      <c r="AF1318" s="198"/>
      <c r="AG1318" s="198"/>
      <c r="AH1318" s="199"/>
      <c r="AI1318" s="199"/>
      <c r="AJ1318" s="199"/>
      <c r="AK1318" s="199"/>
      <c r="AL1318" s="149">
        <v>3.7005476190476196</v>
      </c>
      <c r="AM1318" s="200"/>
      <c r="AN1318" s="63">
        <f t="shared" ref="AN1318:AN1323" si="251">ROUNDDOWN(AL1318*$AN$10/$AL$10,1)</f>
        <v>2.1</v>
      </c>
      <c r="AO1318" s="59">
        <f t="shared" si="241"/>
        <v>2940</v>
      </c>
      <c r="AP1318" s="59">
        <f t="shared" si="241"/>
        <v>1050</v>
      </c>
      <c r="AQ1318" s="59">
        <f t="shared" si="241"/>
        <v>945</v>
      </c>
      <c r="AR1318" s="59">
        <f t="shared" si="241"/>
        <v>840</v>
      </c>
      <c r="AS1318" s="59">
        <f t="shared" si="248"/>
        <v>2900</v>
      </c>
      <c r="AT1318" s="59">
        <f t="shared" si="248"/>
        <v>1100</v>
      </c>
      <c r="AU1318" s="59">
        <f t="shared" si="248"/>
        <v>950</v>
      </c>
      <c r="AV1318" s="59">
        <f t="shared" si="248"/>
        <v>840</v>
      </c>
      <c r="AW1318" s="201"/>
      <c r="AX1318" s="54" t="s">
        <v>32</v>
      </c>
      <c r="AY1318" s="151"/>
      <c r="AZ1318" s="151"/>
    </row>
    <row r="1319" spans="1:52" s="40" customFormat="1" ht="31.5">
      <c r="F1319" s="54" t="s">
        <v>32</v>
      </c>
      <c r="G1319" s="55">
        <v>64</v>
      </c>
      <c r="H1319" s="55" t="s">
        <v>4196</v>
      </c>
      <c r="I1319" s="56" t="s">
        <v>4197</v>
      </c>
      <c r="J1319" s="56" t="s">
        <v>82</v>
      </c>
      <c r="K1319" s="56"/>
      <c r="L1319" s="56" t="s">
        <v>3962</v>
      </c>
      <c r="M1319" s="57">
        <v>1300</v>
      </c>
      <c r="N1319" s="55">
        <v>600</v>
      </c>
      <c r="O1319" s="55">
        <v>500</v>
      </c>
      <c r="P1319" s="55">
        <v>450</v>
      </c>
      <c r="Q1319" s="57"/>
      <c r="R1319" s="57"/>
      <c r="S1319" s="57"/>
      <c r="T1319" s="57"/>
      <c r="U1319" s="58" t="str">
        <f t="shared" si="249"/>
        <v>VC64NT</v>
      </c>
      <c r="V1319" s="59"/>
      <c r="W1319" s="59"/>
      <c r="X1319" s="59"/>
      <c r="Y1319" s="59"/>
      <c r="Z1319" s="29"/>
      <c r="AA1319" s="29"/>
      <c r="AB1319" s="29"/>
      <c r="AC1319" s="29"/>
      <c r="AD1319" s="29"/>
      <c r="AE1319" s="29"/>
      <c r="AF1319" s="29"/>
      <c r="AG1319" s="29"/>
      <c r="AH1319" s="29"/>
      <c r="AI1319" s="29"/>
      <c r="AJ1319" s="29"/>
      <c r="AK1319" s="29"/>
      <c r="AL1319" s="149">
        <v>5.151576220414201</v>
      </c>
      <c r="AM1319" s="160"/>
      <c r="AN1319" s="63">
        <f t="shared" si="251"/>
        <v>2.9</v>
      </c>
      <c r="AO1319" s="59">
        <f t="shared" si="241"/>
        <v>3770</v>
      </c>
      <c r="AP1319" s="59">
        <f t="shared" si="241"/>
        <v>1740</v>
      </c>
      <c r="AQ1319" s="59">
        <f t="shared" si="241"/>
        <v>1450</v>
      </c>
      <c r="AR1319" s="59">
        <f t="shared" si="241"/>
        <v>1305</v>
      </c>
      <c r="AS1319" s="59">
        <f t="shared" si="248"/>
        <v>3800</v>
      </c>
      <c r="AT1319" s="59">
        <f t="shared" si="248"/>
        <v>1700</v>
      </c>
      <c r="AU1319" s="59">
        <f t="shared" si="248"/>
        <v>1500</v>
      </c>
      <c r="AV1319" s="59">
        <f t="shared" si="248"/>
        <v>1300</v>
      </c>
      <c r="AW1319" s="18"/>
      <c r="AX1319" s="18"/>
      <c r="AY1319" s="18"/>
      <c r="AZ1319" s="18"/>
    </row>
    <row r="1320" spans="1:52" s="50" customFormat="1" ht="31.5">
      <c r="A1320" s="50" t="s">
        <v>4198</v>
      </c>
      <c r="F1320" s="54" t="s">
        <v>32</v>
      </c>
      <c r="G1320" s="55">
        <v>65</v>
      </c>
      <c r="H1320" s="55" t="s">
        <v>4199</v>
      </c>
      <c r="I1320" s="56" t="s">
        <v>4200</v>
      </c>
      <c r="J1320" s="56" t="s">
        <v>82</v>
      </c>
      <c r="K1320" s="56"/>
      <c r="L1320" s="56" t="s">
        <v>3962</v>
      </c>
      <c r="M1320" s="57">
        <v>1200</v>
      </c>
      <c r="N1320" s="57">
        <v>500</v>
      </c>
      <c r="O1320" s="55">
        <v>450</v>
      </c>
      <c r="P1320" s="55">
        <v>400</v>
      </c>
      <c r="Q1320" s="57"/>
      <c r="R1320" s="57"/>
      <c r="S1320" s="57"/>
      <c r="T1320" s="57"/>
      <c r="U1320" s="58" t="str">
        <f t="shared" si="249"/>
        <v>VC65NT</v>
      </c>
      <c r="V1320" s="59"/>
      <c r="W1320" s="59"/>
      <c r="X1320" s="59"/>
      <c r="Y1320" s="59"/>
      <c r="Z1320" s="124"/>
      <c r="AA1320" s="124"/>
      <c r="AB1320" s="124"/>
      <c r="AC1320" s="124"/>
      <c r="AD1320" s="124"/>
      <c r="AE1320" s="124"/>
      <c r="AF1320" s="124"/>
      <c r="AG1320" s="124"/>
      <c r="AH1320" s="124"/>
      <c r="AI1320" s="124"/>
      <c r="AJ1320" s="124"/>
      <c r="AK1320" s="124"/>
      <c r="AL1320" s="149">
        <v>5.151576220414201</v>
      </c>
      <c r="AM1320" s="160"/>
      <c r="AN1320" s="63">
        <f t="shared" si="251"/>
        <v>2.9</v>
      </c>
      <c r="AO1320" s="59">
        <f t="shared" si="241"/>
        <v>3480</v>
      </c>
      <c r="AP1320" s="59">
        <f t="shared" si="241"/>
        <v>1450</v>
      </c>
      <c r="AQ1320" s="59">
        <f t="shared" si="241"/>
        <v>1305</v>
      </c>
      <c r="AR1320" s="59">
        <f t="shared" si="241"/>
        <v>1160</v>
      </c>
      <c r="AS1320" s="59">
        <f t="shared" si="248"/>
        <v>3500</v>
      </c>
      <c r="AT1320" s="59">
        <f t="shared" si="248"/>
        <v>1500</v>
      </c>
      <c r="AU1320" s="59">
        <f t="shared" si="248"/>
        <v>1300</v>
      </c>
      <c r="AV1320" s="59">
        <f t="shared" si="248"/>
        <v>1200</v>
      </c>
    </row>
    <row r="1321" spans="1:52" s="50" customFormat="1" ht="31.5">
      <c r="F1321" s="54" t="s">
        <v>32</v>
      </c>
      <c r="G1321" s="55">
        <v>66</v>
      </c>
      <c r="H1321" s="55" t="s">
        <v>4201</v>
      </c>
      <c r="I1321" s="56" t="s">
        <v>4202</v>
      </c>
      <c r="J1321" s="56" t="s">
        <v>4203</v>
      </c>
      <c r="K1321" s="56"/>
      <c r="L1321" s="56" t="s">
        <v>3962</v>
      </c>
      <c r="M1321" s="55">
        <v>2000</v>
      </c>
      <c r="N1321" s="55">
        <v>1000</v>
      </c>
      <c r="O1321" s="55">
        <v>800</v>
      </c>
      <c r="P1321" s="55">
        <v>500</v>
      </c>
      <c r="Q1321" s="57"/>
      <c r="R1321" s="57"/>
      <c r="S1321" s="57"/>
      <c r="T1321" s="57"/>
      <c r="U1321" s="58" t="str">
        <f t="shared" si="249"/>
        <v>VC66NT</v>
      </c>
      <c r="V1321" s="59"/>
      <c r="W1321" s="59"/>
      <c r="X1321" s="59"/>
      <c r="Y1321" s="59"/>
      <c r="Z1321" s="124"/>
      <c r="AA1321" s="124"/>
      <c r="AB1321" s="124"/>
      <c r="AC1321" s="124"/>
      <c r="AD1321" s="124"/>
      <c r="AE1321" s="124"/>
      <c r="AF1321" s="124"/>
      <c r="AG1321" s="124"/>
      <c r="AH1321" s="124"/>
      <c r="AI1321" s="124"/>
      <c r="AJ1321" s="124"/>
      <c r="AK1321" s="124"/>
      <c r="AL1321" s="149">
        <v>5.9850404145191556</v>
      </c>
      <c r="AM1321" s="160"/>
      <c r="AN1321" s="63">
        <f t="shared" si="251"/>
        <v>3.4</v>
      </c>
      <c r="AO1321" s="59">
        <f t="shared" si="241"/>
        <v>6800</v>
      </c>
      <c r="AP1321" s="59">
        <f t="shared" si="241"/>
        <v>3400</v>
      </c>
      <c r="AQ1321" s="59">
        <f t="shared" si="241"/>
        <v>2720</v>
      </c>
      <c r="AR1321" s="59">
        <f t="shared" si="241"/>
        <v>1700</v>
      </c>
      <c r="AS1321" s="59">
        <f t="shared" si="248"/>
        <v>6800</v>
      </c>
      <c r="AT1321" s="59">
        <f t="shared" si="248"/>
        <v>3400</v>
      </c>
      <c r="AU1321" s="59">
        <f t="shared" si="248"/>
        <v>2700</v>
      </c>
      <c r="AV1321" s="59">
        <f t="shared" si="248"/>
        <v>1700</v>
      </c>
    </row>
    <row r="1322" spans="1:52" s="50" customFormat="1" ht="47.25">
      <c r="F1322" s="54" t="s">
        <v>32</v>
      </c>
      <c r="G1322" s="55">
        <v>67</v>
      </c>
      <c r="H1322" s="55" t="s">
        <v>4204</v>
      </c>
      <c r="I1322" s="56" t="s">
        <v>4205</v>
      </c>
      <c r="J1322" s="56" t="s">
        <v>4206</v>
      </c>
      <c r="K1322" s="56"/>
      <c r="L1322" s="56" t="s">
        <v>4207</v>
      </c>
      <c r="M1322" s="55">
        <v>650</v>
      </c>
      <c r="N1322" s="55">
        <v>400</v>
      </c>
      <c r="O1322" s="55">
        <v>240</v>
      </c>
      <c r="P1322" s="55">
        <v>200</v>
      </c>
      <c r="Q1322" s="57"/>
      <c r="R1322" s="57"/>
      <c r="S1322" s="57"/>
      <c r="T1322" s="57"/>
      <c r="U1322" s="58" t="str">
        <f t="shared" si="249"/>
        <v>VC67NT</v>
      </c>
      <c r="V1322" s="59"/>
      <c r="W1322" s="59"/>
      <c r="X1322" s="59"/>
      <c r="Y1322" s="59"/>
      <c r="Z1322" s="124"/>
      <c r="AA1322" s="124"/>
      <c r="AB1322" s="124"/>
      <c r="AC1322" s="124"/>
      <c r="AD1322" s="124"/>
      <c r="AE1322" s="124"/>
      <c r="AF1322" s="124"/>
      <c r="AG1322" s="124"/>
      <c r="AH1322" s="124"/>
      <c r="AI1322" s="124"/>
      <c r="AJ1322" s="124"/>
      <c r="AK1322" s="124"/>
      <c r="AL1322" s="149">
        <v>3.7584092307692307</v>
      </c>
      <c r="AM1322" s="160"/>
      <c r="AN1322" s="63">
        <f t="shared" si="251"/>
        <v>2.1</v>
      </c>
      <c r="AO1322" s="59">
        <f t="shared" si="241"/>
        <v>1365</v>
      </c>
      <c r="AP1322" s="59">
        <f t="shared" si="241"/>
        <v>840</v>
      </c>
      <c r="AQ1322" s="59">
        <f t="shared" si="241"/>
        <v>504</v>
      </c>
      <c r="AR1322" s="59">
        <f t="shared" si="241"/>
        <v>420</v>
      </c>
      <c r="AS1322" s="59">
        <f t="shared" si="248"/>
        <v>1400</v>
      </c>
      <c r="AT1322" s="59">
        <f t="shared" si="248"/>
        <v>840</v>
      </c>
      <c r="AU1322" s="59">
        <f t="shared" si="248"/>
        <v>500</v>
      </c>
      <c r="AV1322" s="59">
        <f t="shared" si="248"/>
        <v>420</v>
      </c>
    </row>
    <row r="1323" spans="1:52" s="50" customFormat="1" ht="47.25">
      <c r="F1323" s="54" t="s">
        <v>32</v>
      </c>
      <c r="G1323" s="55">
        <v>68</v>
      </c>
      <c r="H1323" s="55" t="s">
        <v>4208</v>
      </c>
      <c r="I1323" s="56" t="s">
        <v>4209</v>
      </c>
      <c r="J1323" s="55" t="s">
        <v>4210</v>
      </c>
      <c r="K1323" s="55"/>
      <c r="L1323" s="55" t="s">
        <v>4211</v>
      </c>
      <c r="M1323" s="55">
        <v>400</v>
      </c>
      <c r="N1323" s="55">
        <v>230</v>
      </c>
      <c r="O1323" s="55">
        <v>200</v>
      </c>
      <c r="P1323" s="55">
        <v>180</v>
      </c>
      <c r="Q1323" s="57"/>
      <c r="R1323" s="57"/>
      <c r="S1323" s="57"/>
      <c r="T1323" s="57"/>
      <c r="U1323" s="58" t="str">
        <f t="shared" si="249"/>
        <v>VC68NT</v>
      </c>
      <c r="V1323" s="59"/>
      <c r="W1323" s="59"/>
      <c r="X1323" s="59"/>
      <c r="Y1323" s="59"/>
      <c r="Z1323" s="124"/>
      <c r="AA1323" s="124"/>
      <c r="AB1323" s="124"/>
      <c r="AC1323" s="124"/>
      <c r="AD1323" s="124"/>
      <c r="AE1323" s="124"/>
      <c r="AF1323" s="124"/>
      <c r="AG1323" s="124"/>
      <c r="AH1323" s="124"/>
      <c r="AI1323" s="124"/>
      <c r="AJ1323" s="124"/>
      <c r="AK1323" s="124"/>
      <c r="AL1323" s="149">
        <v>3.43</v>
      </c>
      <c r="AM1323" s="160"/>
      <c r="AN1323" s="63">
        <f t="shared" si="251"/>
        <v>1.9</v>
      </c>
      <c r="AO1323" s="59">
        <f t="shared" si="241"/>
        <v>760</v>
      </c>
      <c r="AP1323" s="59">
        <f t="shared" si="241"/>
        <v>437</v>
      </c>
      <c r="AQ1323" s="59">
        <f t="shared" si="241"/>
        <v>380</v>
      </c>
      <c r="AR1323" s="59">
        <f t="shared" si="241"/>
        <v>342</v>
      </c>
      <c r="AS1323" s="59">
        <f t="shared" si="248"/>
        <v>760</v>
      </c>
      <c r="AT1323" s="59">
        <f t="shared" si="248"/>
        <v>440</v>
      </c>
      <c r="AU1323" s="59">
        <f t="shared" si="248"/>
        <v>380</v>
      </c>
      <c r="AV1323" s="59">
        <f t="shared" si="248"/>
        <v>340</v>
      </c>
    </row>
    <row r="1324" spans="1:52" s="50" customFormat="1" ht="47.25">
      <c r="F1324" s="54" t="s">
        <v>32</v>
      </c>
      <c r="G1324" s="55">
        <v>69</v>
      </c>
      <c r="H1324" s="55" t="s">
        <v>4212</v>
      </c>
      <c r="I1324" s="56" t="s">
        <v>4213</v>
      </c>
      <c r="J1324" s="56" t="s">
        <v>4210</v>
      </c>
      <c r="K1324" s="56"/>
      <c r="L1324" s="56" t="s">
        <v>4211</v>
      </c>
      <c r="M1324" s="55">
        <v>400</v>
      </c>
      <c r="N1324" s="55">
        <v>230</v>
      </c>
      <c r="O1324" s="55">
        <v>200</v>
      </c>
      <c r="P1324" s="55">
        <v>180</v>
      </c>
      <c r="Q1324" s="57"/>
      <c r="R1324" s="57"/>
      <c r="S1324" s="57"/>
      <c r="T1324" s="57"/>
      <c r="U1324" s="58" t="str">
        <f t="shared" si="249"/>
        <v>VC69NT</v>
      </c>
      <c r="V1324" s="59"/>
      <c r="W1324" s="59"/>
      <c r="X1324" s="59"/>
      <c r="Y1324" s="59"/>
      <c r="Z1324" s="124"/>
      <c r="AA1324" s="124"/>
      <c r="AB1324" s="124"/>
      <c r="AC1324" s="124"/>
      <c r="AD1324" s="124"/>
      <c r="AE1324" s="124"/>
      <c r="AF1324" s="124"/>
      <c r="AG1324" s="124"/>
      <c r="AH1324" s="124"/>
      <c r="AI1324" s="124"/>
      <c r="AJ1324" s="124"/>
      <c r="AK1324" s="124"/>
      <c r="AL1324" s="149">
        <v>2.0270833333333336</v>
      </c>
      <c r="AM1324" s="160"/>
      <c r="AN1324" s="62">
        <v>1.1499999999999999</v>
      </c>
      <c r="AO1324" s="59">
        <f t="shared" si="241"/>
        <v>459.99999999999994</v>
      </c>
      <c r="AP1324" s="59">
        <f t="shared" si="241"/>
        <v>264.5</v>
      </c>
      <c r="AQ1324" s="59">
        <f t="shared" si="241"/>
        <v>229.99999999999997</v>
      </c>
      <c r="AR1324" s="59">
        <f t="shared" si="241"/>
        <v>206.99999999999997</v>
      </c>
      <c r="AS1324" s="59">
        <f>IF(AO1324&lt;1000,ROUND(AO1324,-1),ROUND(AO1324,-2))</f>
        <v>460</v>
      </c>
      <c r="AT1324" s="59">
        <f t="shared" si="248"/>
        <v>260</v>
      </c>
      <c r="AU1324" s="59">
        <f t="shared" si="248"/>
        <v>230</v>
      </c>
      <c r="AV1324" s="59">
        <f t="shared" si="248"/>
        <v>210</v>
      </c>
    </row>
    <row r="1325" spans="1:52" s="50" customFormat="1" ht="63">
      <c r="F1325" s="54" t="s">
        <v>32</v>
      </c>
      <c r="G1325" s="55">
        <v>70</v>
      </c>
      <c r="H1325" s="55" t="s">
        <v>4214</v>
      </c>
      <c r="I1325" s="56" t="s">
        <v>4215</v>
      </c>
      <c r="J1325" s="56" t="s">
        <v>4216</v>
      </c>
      <c r="K1325" s="56"/>
      <c r="L1325" s="56" t="s">
        <v>4217</v>
      </c>
      <c r="M1325" s="57">
        <v>500</v>
      </c>
      <c r="N1325" s="55">
        <v>250</v>
      </c>
      <c r="O1325" s="55">
        <v>200</v>
      </c>
      <c r="P1325" s="55">
        <v>180</v>
      </c>
      <c r="Q1325" s="57"/>
      <c r="R1325" s="57"/>
      <c r="S1325" s="57"/>
      <c r="T1325" s="57"/>
      <c r="U1325" s="58" t="str">
        <f t="shared" si="249"/>
        <v>VC70NT</v>
      </c>
      <c r="V1325" s="59"/>
      <c r="W1325" s="59"/>
      <c r="X1325" s="59"/>
      <c r="Y1325" s="59"/>
      <c r="Z1325" s="124"/>
      <c r="AA1325" s="124"/>
      <c r="AB1325" s="124"/>
      <c r="AC1325" s="124"/>
      <c r="AD1325" s="124"/>
      <c r="AE1325" s="124"/>
      <c r="AF1325" s="124"/>
      <c r="AG1325" s="124"/>
      <c r="AH1325" s="124"/>
      <c r="AI1325" s="124"/>
      <c r="AJ1325" s="124"/>
      <c r="AK1325" s="124"/>
      <c r="AL1325" s="149">
        <v>1.7821666666666667</v>
      </c>
      <c r="AM1325" s="160"/>
      <c r="AN1325" s="62">
        <v>1.1000000000000001</v>
      </c>
      <c r="AO1325" s="59">
        <f t="shared" si="241"/>
        <v>550</v>
      </c>
      <c r="AP1325" s="59">
        <f t="shared" si="241"/>
        <v>275</v>
      </c>
      <c r="AQ1325" s="59">
        <f t="shared" si="241"/>
        <v>220.00000000000003</v>
      </c>
      <c r="AR1325" s="59">
        <f t="shared" si="241"/>
        <v>198.00000000000003</v>
      </c>
      <c r="AS1325" s="59">
        <f t="shared" si="248"/>
        <v>550</v>
      </c>
      <c r="AT1325" s="59">
        <f t="shared" si="248"/>
        <v>280</v>
      </c>
      <c r="AU1325" s="59">
        <f t="shared" si="248"/>
        <v>220</v>
      </c>
      <c r="AV1325" s="59">
        <f t="shared" si="248"/>
        <v>200</v>
      </c>
    </row>
    <row r="1326" spans="1:52" s="50" customFormat="1" ht="31.5">
      <c r="F1326" s="54" t="s">
        <v>32</v>
      </c>
      <c r="G1326" s="55">
        <v>71</v>
      </c>
      <c r="H1326" s="55" t="s">
        <v>4218</v>
      </c>
      <c r="I1326" s="56" t="s">
        <v>4219</v>
      </c>
      <c r="J1326" s="56" t="s">
        <v>4220</v>
      </c>
      <c r="K1326" s="56"/>
      <c r="L1326" s="56" t="s">
        <v>4181</v>
      </c>
      <c r="M1326" s="57">
        <v>1500</v>
      </c>
      <c r="N1326" s="57">
        <v>700</v>
      </c>
      <c r="O1326" s="57">
        <v>600</v>
      </c>
      <c r="P1326" s="57">
        <v>500</v>
      </c>
      <c r="Q1326" s="57"/>
      <c r="R1326" s="57"/>
      <c r="S1326" s="57"/>
      <c r="T1326" s="57"/>
      <c r="U1326" s="58" t="str">
        <f t="shared" si="249"/>
        <v>VC71NT</v>
      </c>
      <c r="V1326" s="59"/>
      <c r="W1326" s="59"/>
      <c r="X1326" s="59"/>
      <c r="Y1326" s="59"/>
      <c r="Z1326" s="124"/>
      <c r="AA1326" s="124"/>
      <c r="AB1326" s="124"/>
      <c r="AC1326" s="124"/>
      <c r="AD1326" s="124"/>
      <c r="AE1326" s="124"/>
      <c r="AF1326" s="124"/>
      <c r="AG1326" s="124"/>
      <c r="AH1326" s="124"/>
      <c r="AI1326" s="124"/>
      <c r="AJ1326" s="124"/>
      <c r="AK1326" s="124"/>
      <c r="AL1326" s="149">
        <v>4.66</v>
      </c>
      <c r="AM1326" s="160"/>
      <c r="AN1326" s="63">
        <f>ROUNDDOWN(AL1326*$AN$10/$AL$10,1)</f>
        <v>2.7</v>
      </c>
      <c r="AO1326" s="59">
        <f t="shared" si="241"/>
        <v>4050.0000000000005</v>
      </c>
      <c r="AP1326" s="59">
        <f t="shared" si="241"/>
        <v>1890.0000000000002</v>
      </c>
      <c r="AQ1326" s="59">
        <f t="shared" si="241"/>
        <v>1620</v>
      </c>
      <c r="AR1326" s="59">
        <f t="shared" si="241"/>
        <v>1350</v>
      </c>
      <c r="AS1326" s="59">
        <f t="shared" si="248"/>
        <v>4100</v>
      </c>
      <c r="AT1326" s="59">
        <f t="shared" si="248"/>
        <v>1900</v>
      </c>
      <c r="AU1326" s="59">
        <f t="shared" si="248"/>
        <v>1600</v>
      </c>
      <c r="AV1326" s="59">
        <f t="shared" si="248"/>
        <v>1400</v>
      </c>
    </row>
    <row r="1327" spans="1:52" s="50" customFormat="1" ht="31.5">
      <c r="F1327" s="54" t="s">
        <v>32</v>
      </c>
      <c r="G1327" s="55">
        <v>72</v>
      </c>
      <c r="H1327" s="55" t="s">
        <v>4221</v>
      </c>
      <c r="I1327" s="56" t="s">
        <v>4222</v>
      </c>
      <c r="J1327" s="56" t="s">
        <v>50</v>
      </c>
      <c r="K1327" s="56"/>
      <c r="L1327" s="56" t="s">
        <v>4024</v>
      </c>
      <c r="M1327" s="57">
        <v>3500</v>
      </c>
      <c r="N1327" s="57">
        <v>2000</v>
      </c>
      <c r="O1327" s="55">
        <v>1300</v>
      </c>
      <c r="P1327" s="55">
        <v>1000</v>
      </c>
      <c r="Q1327" s="57"/>
      <c r="R1327" s="57"/>
      <c r="S1327" s="57"/>
      <c r="T1327" s="57"/>
      <c r="U1327" s="58" t="str">
        <f t="shared" si="249"/>
        <v>VC72NT</v>
      </c>
      <c r="V1327" s="59"/>
      <c r="W1327" s="59"/>
      <c r="X1327" s="59"/>
      <c r="Y1327" s="59"/>
      <c r="Z1327" s="124"/>
      <c r="AA1327" s="124"/>
      <c r="AB1327" s="124"/>
      <c r="AC1327" s="124"/>
      <c r="AD1327" s="124"/>
      <c r="AE1327" s="124"/>
      <c r="AF1327" s="124"/>
      <c r="AG1327" s="124"/>
      <c r="AH1327" s="124"/>
      <c r="AI1327" s="124"/>
      <c r="AJ1327" s="124"/>
      <c r="AK1327" s="124"/>
      <c r="AL1327" s="149">
        <v>2.9205714285714284</v>
      </c>
      <c r="AM1327" s="160"/>
      <c r="AN1327" s="62">
        <f>AL1327*$AN$10/$AL$10</f>
        <v>1.6954118484458176</v>
      </c>
      <c r="AO1327" s="59">
        <f t="shared" si="241"/>
        <v>5933.9414695603618</v>
      </c>
      <c r="AP1327" s="59">
        <f t="shared" si="241"/>
        <v>3390.8236968916353</v>
      </c>
      <c r="AQ1327" s="59">
        <f t="shared" si="241"/>
        <v>2204.0354029795631</v>
      </c>
      <c r="AR1327" s="59">
        <f t="shared" si="241"/>
        <v>1695.4118484458177</v>
      </c>
      <c r="AS1327" s="59">
        <f t="shared" si="248"/>
        <v>5900</v>
      </c>
      <c r="AT1327" s="59">
        <f t="shared" si="248"/>
        <v>3400</v>
      </c>
      <c r="AU1327" s="59">
        <f t="shared" si="248"/>
        <v>2200</v>
      </c>
      <c r="AV1327" s="59">
        <f t="shared" si="248"/>
        <v>1700</v>
      </c>
    </row>
    <row r="1328" spans="1:52" s="50" customFormat="1" ht="63">
      <c r="F1328" s="54" t="s">
        <v>32</v>
      </c>
      <c r="G1328" s="55">
        <v>73</v>
      </c>
      <c r="H1328" s="55" t="s">
        <v>4223</v>
      </c>
      <c r="I1328" s="56" t="s">
        <v>4224</v>
      </c>
      <c r="J1328" s="56" t="s">
        <v>4225</v>
      </c>
      <c r="K1328" s="56"/>
      <c r="L1328" s="56" t="s">
        <v>4226</v>
      </c>
      <c r="M1328" s="57">
        <v>2000</v>
      </c>
      <c r="N1328" s="57">
        <v>1000</v>
      </c>
      <c r="O1328" s="55">
        <v>800</v>
      </c>
      <c r="P1328" s="55">
        <v>500</v>
      </c>
      <c r="Q1328" s="57"/>
      <c r="R1328" s="57"/>
      <c r="S1328" s="57"/>
      <c r="T1328" s="57"/>
      <c r="U1328" s="58" t="str">
        <f t="shared" si="249"/>
        <v>VC73NT</v>
      </c>
      <c r="V1328" s="59"/>
      <c r="W1328" s="59"/>
      <c r="X1328" s="59"/>
      <c r="Y1328" s="59"/>
      <c r="Z1328" s="124"/>
      <c r="AA1328" s="124"/>
      <c r="AB1328" s="124"/>
      <c r="AC1328" s="124"/>
      <c r="AD1328" s="124"/>
      <c r="AE1328" s="124"/>
      <c r="AF1328" s="124"/>
      <c r="AG1328" s="124"/>
      <c r="AH1328" s="124"/>
      <c r="AI1328" s="124"/>
      <c r="AJ1328" s="124"/>
      <c r="AK1328" s="124"/>
      <c r="AL1328" s="149">
        <v>4.83</v>
      </c>
      <c r="AM1328" s="160"/>
      <c r="AN1328" s="63">
        <f>ROUNDDOWN(AL1328*$AN$10/$AL$10,1)</f>
        <v>2.8</v>
      </c>
      <c r="AO1328" s="59">
        <f t="shared" si="241"/>
        <v>5600</v>
      </c>
      <c r="AP1328" s="59">
        <f t="shared" si="241"/>
        <v>2800</v>
      </c>
      <c r="AQ1328" s="59">
        <f t="shared" si="241"/>
        <v>2240</v>
      </c>
      <c r="AR1328" s="59">
        <f t="shared" si="241"/>
        <v>1400</v>
      </c>
      <c r="AS1328" s="59">
        <f t="shared" si="248"/>
        <v>5600</v>
      </c>
      <c r="AT1328" s="59">
        <f t="shared" si="248"/>
        <v>2800</v>
      </c>
      <c r="AU1328" s="59">
        <f t="shared" si="248"/>
        <v>2200</v>
      </c>
      <c r="AV1328" s="59">
        <f>IF(AR1328&lt;1000,ROUND(AR1328,-1),ROUND(AR1328,-2))</f>
        <v>1400</v>
      </c>
    </row>
    <row r="1329" spans="6:52" s="50" customFormat="1" ht="31.5">
      <c r="F1329" s="54" t="s">
        <v>32</v>
      </c>
      <c r="G1329" s="202">
        <v>74</v>
      </c>
      <c r="H1329" s="202" t="s">
        <v>4227</v>
      </c>
      <c r="I1329" s="203" t="s">
        <v>4228</v>
      </c>
      <c r="J1329" s="203"/>
      <c r="K1329" s="203"/>
      <c r="L1329" s="203"/>
      <c r="M1329" s="198">
        <v>2000</v>
      </c>
      <c r="N1329" s="198">
        <v>1000</v>
      </c>
      <c r="O1329" s="198">
        <v>800</v>
      </c>
      <c r="P1329" s="198">
        <v>500</v>
      </c>
      <c r="Q1329" s="57"/>
      <c r="R1329" s="57"/>
      <c r="S1329" s="57"/>
      <c r="T1329" s="57"/>
      <c r="U1329" s="58" t="str">
        <f t="shared" si="249"/>
        <v>VC74NT</v>
      </c>
      <c r="V1329" s="59"/>
      <c r="W1329" s="59"/>
      <c r="X1329" s="59"/>
      <c r="Y1329" s="59"/>
      <c r="Z1329" s="124"/>
      <c r="AA1329" s="124"/>
      <c r="AB1329" s="124"/>
      <c r="AC1329" s="124"/>
      <c r="AD1329" s="124"/>
      <c r="AE1329" s="124"/>
      <c r="AF1329" s="124"/>
      <c r="AG1329" s="124"/>
      <c r="AH1329" s="124"/>
      <c r="AI1329" s="124"/>
      <c r="AJ1329" s="124"/>
      <c r="AK1329" s="124"/>
      <c r="AL1329" s="149">
        <v>4.83</v>
      </c>
      <c r="AM1329" s="160"/>
      <c r="AN1329" s="63">
        <f>ROUNDDOWN(AL1329*$AN$10/$AL$10,1)</f>
        <v>2.8</v>
      </c>
      <c r="AO1329" s="59">
        <f t="shared" si="241"/>
        <v>5600</v>
      </c>
      <c r="AP1329" s="59">
        <f t="shared" si="241"/>
        <v>2800</v>
      </c>
      <c r="AQ1329" s="59">
        <f t="shared" si="241"/>
        <v>2240</v>
      </c>
      <c r="AR1329" s="59">
        <f t="shared" si="241"/>
        <v>1400</v>
      </c>
      <c r="AS1329" s="59">
        <f t="shared" si="248"/>
        <v>5600</v>
      </c>
      <c r="AT1329" s="59">
        <f t="shared" si="248"/>
        <v>2800</v>
      </c>
      <c r="AU1329" s="59">
        <f t="shared" si="248"/>
        <v>2200</v>
      </c>
      <c r="AV1329" s="59">
        <f>IF(AR1329&lt;1000,ROUND(AR1329,-1),ROUND(AR1329,-2))</f>
        <v>1400</v>
      </c>
    </row>
    <row r="1330" spans="6:52" s="40" customFormat="1" ht="19.5" customHeight="1">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04">
        <v>29</v>
      </c>
      <c r="AM1330" s="18"/>
      <c r="AN1330" s="18"/>
      <c r="AO1330" s="205">
        <v>34</v>
      </c>
      <c r="AP1330" s="205">
        <v>35</v>
      </c>
      <c r="AQ1330" s="205">
        <v>36</v>
      </c>
      <c r="AR1330" s="205">
        <v>37</v>
      </c>
      <c r="AS1330" s="205">
        <v>38</v>
      </c>
      <c r="AT1330" s="205">
        <v>39</v>
      </c>
      <c r="AU1330" s="205">
        <v>40</v>
      </c>
      <c r="AV1330" s="205">
        <v>41</v>
      </c>
      <c r="AW1330" s="18">
        <v>52</v>
      </c>
      <c r="AX1330" s="18">
        <v>53</v>
      </c>
      <c r="AY1330" s="18">
        <v>54</v>
      </c>
      <c r="AZ1330" s="18">
        <v>55</v>
      </c>
    </row>
    <row r="1331" spans="6:52" s="50" customFormat="1" ht="45.75" customHeight="1">
      <c r="I1331" s="20"/>
      <c r="M1331" s="206"/>
      <c r="AL1331" s="207"/>
    </row>
    <row r="1332" spans="6:52" s="40" customFormat="1" ht="45.75" customHeight="1">
      <c r="G1332" s="18"/>
      <c r="H1332" s="18"/>
      <c r="I1332" s="18"/>
      <c r="J1332" s="18"/>
      <c r="K1332" s="18"/>
      <c r="L1332" s="208"/>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09"/>
      <c r="AM1332" s="210"/>
      <c r="AN1332" s="210"/>
      <c r="AO1332" s="18"/>
      <c r="AP1332" s="18"/>
      <c r="AQ1332" s="18"/>
      <c r="AR1332" s="18"/>
      <c r="AS1332" s="18"/>
      <c r="AT1332" s="18"/>
      <c r="AU1332" s="18"/>
      <c r="AV1332" s="18"/>
      <c r="AW1332" s="208"/>
      <c r="AY1332" s="18"/>
      <c r="AZ1332" s="18"/>
    </row>
    <row r="1333" spans="6:52" s="40" customFormat="1" ht="45.75" customHeight="1">
      <c r="G1333" s="18"/>
      <c r="H1333" s="18"/>
      <c r="I1333" s="18"/>
      <c r="J1333" s="18"/>
      <c r="K1333" s="18"/>
      <c r="L1333" s="208"/>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09"/>
      <c r="AM1333" s="210"/>
      <c r="AN1333" s="210"/>
      <c r="AO1333" s="18"/>
      <c r="AP1333" s="18"/>
      <c r="AQ1333" s="18"/>
      <c r="AR1333" s="18"/>
      <c r="AS1333" s="18"/>
      <c r="AT1333" s="18"/>
      <c r="AU1333" s="18"/>
      <c r="AV1333" s="18"/>
      <c r="AW1333" s="208"/>
      <c r="AY1333" s="18"/>
      <c r="AZ1333" s="18"/>
    </row>
    <row r="1334" spans="6:52" s="40" customFormat="1" ht="45.75" customHeight="1">
      <c r="G1334" s="18"/>
      <c r="H1334" s="18"/>
      <c r="I1334" s="18"/>
      <c r="J1334" s="18"/>
      <c r="K1334" s="18"/>
      <c r="L1334" s="208"/>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09"/>
      <c r="AM1334" s="210"/>
      <c r="AN1334" s="210"/>
      <c r="AO1334" s="18"/>
      <c r="AP1334" s="18"/>
      <c r="AQ1334" s="18"/>
      <c r="AR1334" s="18"/>
      <c r="AS1334" s="18"/>
      <c r="AT1334" s="18"/>
      <c r="AU1334" s="18"/>
      <c r="AV1334" s="18"/>
      <c r="AW1334" s="208"/>
      <c r="AY1334" s="18"/>
      <c r="AZ1334" s="18"/>
    </row>
    <row r="1335" spans="6:52" s="40" customFormat="1" ht="45.75" customHeight="1">
      <c r="G1335" s="18"/>
      <c r="H1335" s="18"/>
      <c r="I1335" s="18"/>
      <c r="J1335" s="18"/>
      <c r="K1335" s="18"/>
      <c r="L1335" s="208"/>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09"/>
      <c r="AM1335" s="210"/>
      <c r="AN1335" s="210"/>
      <c r="AO1335" s="18"/>
      <c r="AP1335" s="18"/>
      <c r="AQ1335" s="18"/>
      <c r="AR1335" s="18"/>
      <c r="AS1335" s="18"/>
      <c r="AT1335" s="18"/>
      <c r="AU1335" s="18"/>
      <c r="AV1335" s="18"/>
      <c r="AW1335" s="208"/>
      <c r="AY1335" s="18"/>
      <c r="AZ1335" s="18"/>
    </row>
    <row r="1336" spans="6:52" s="40" customFormat="1" ht="45.75" customHeight="1">
      <c r="G1336" s="18"/>
      <c r="H1336" s="18"/>
      <c r="I1336" s="18"/>
      <c r="J1336" s="18"/>
      <c r="K1336" s="18"/>
      <c r="L1336" s="208"/>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09"/>
      <c r="AM1336" s="210"/>
      <c r="AN1336" s="210"/>
      <c r="AO1336" s="18"/>
      <c r="AP1336" s="18"/>
      <c r="AQ1336" s="18"/>
      <c r="AR1336" s="18"/>
      <c r="AS1336" s="18"/>
      <c r="AT1336" s="18"/>
      <c r="AU1336" s="18"/>
      <c r="AV1336" s="18"/>
      <c r="AW1336" s="208"/>
      <c r="AY1336" s="18"/>
      <c r="AZ1336" s="18"/>
    </row>
    <row r="1337" spans="6:52" s="40" customFormat="1" ht="45.75" customHeight="1">
      <c r="G1337" s="18"/>
      <c r="H1337" s="18"/>
      <c r="I1337" s="18"/>
      <c r="J1337" s="18"/>
      <c r="K1337" s="18"/>
      <c r="L1337" s="208"/>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09"/>
      <c r="AM1337" s="210"/>
      <c r="AN1337" s="210"/>
      <c r="AO1337" s="18"/>
      <c r="AP1337" s="18"/>
      <c r="AQ1337" s="18"/>
      <c r="AR1337" s="18"/>
      <c r="AS1337" s="18"/>
      <c r="AT1337" s="18"/>
      <c r="AU1337" s="18"/>
      <c r="AV1337" s="18"/>
      <c r="AW1337" s="208"/>
      <c r="AY1337" s="18"/>
      <c r="AZ1337" s="18"/>
    </row>
    <row r="1338" spans="6:52" s="40" customFormat="1" ht="45.75" customHeight="1">
      <c r="G1338" s="18"/>
      <c r="H1338" s="18"/>
      <c r="I1338" s="18"/>
      <c r="J1338" s="18"/>
      <c r="K1338" s="18"/>
      <c r="L1338" s="208"/>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09"/>
      <c r="AM1338" s="210"/>
      <c r="AN1338" s="210"/>
      <c r="AO1338" s="18"/>
      <c r="AP1338" s="18"/>
      <c r="AQ1338" s="18"/>
      <c r="AR1338" s="18"/>
      <c r="AS1338" s="18"/>
      <c r="AT1338" s="18"/>
      <c r="AU1338" s="18"/>
      <c r="AV1338" s="18"/>
      <c r="AW1338" s="208"/>
      <c r="AY1338" s="18"/>
      <c r="AZ1338" s="18"/>
    </row>
    <row r="1339" spans="6:52" s="40" customFormat="1" ht="45.75" customHeight="1">
      <c r="G1339" s="18"/>
      <c r="H1339" s="18"/>
      <c r="I1339" s="18"/>
      <c r="J1339" s="18"/>
      <c r="K1339" s="18"/>
      <c r="L1339" s="208"/>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09"/>
      <c r="AM1339" s="210"/>
      <c r="AN1339" s="210"/>
      <c r="AO1339" s="18"/>
      <c r="AP1339" s="18"/>
      <c r="AQ1339" s="18"/>
      <c r="AR1339" s="18"/>
      <c r="AS1339" s="18"/>
      <c r="AT1339" s="18"/>
      <c r="AU1339" s="18"/>
      <c r="AV1339" s="18"/>
      <c r="AW1339" s="208"/>
      <c r="AY1339" s="18"/>
      <c r="AZ1339" s="18"/>
    </row>
    <row r="1340" spans="6:52" s="40" customFormat="1" ht="45.75" customHeight="1">
      <c r="G1340" s="18"/>
      <c r="H1340" s="18"/>
      <c r="I1340" s="18"/>
      <c r="J1340" s="18"/>
      <c r="K1340" s="18"/>
      <c r="L1340" s="208"/>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09"/>
      <c r="AM1340" s="210"/>
      <c r="AN1340" s="210"/>
      <c r="AO1340" s="18"/>
      <c r="AP1340" s="18"/>
      <c r="AQ1340" s="18"/>
      <c r="AR1340" s="18"/>
      <c r="AS1340" s="18"/>
      <c r="AT1340" s="18"/>
      <c r="AU1340" s="18"/>
      <c r="AV1340" s="18"/>
      <c r="AW1340" s="208"/>
      <c r="AY1340" s="18"/>
      <c r="AZ1340" s="18"/>
    </row>
    <row r="1341" spans="6:52" s="40" customFormat="1" ht="45.75" customHeight="1">
      <c r="G1341" s="18"/>
      <c r="H1341" s="18"/>
      <c r="I1341" s="18"/>
      <c r="J1341" s="18"/>
      <c r="K1341" s="18"/>
      <c r="L1341" s="208"/>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09"/>
      <c r="AM1341" s="210"/>
      <c r="AN1341" s="210"/>
      <c r="AO1341" s="18"/>
      <c r="AP1341" s="18"/>
      <c r="AQ1341" s="18"/>
      <c r="AR1341" s="18"/>
      <c r="AS1341" s="18"/>
      <c r="AT1341" s="18"/>
      <c r="AU1341" s="18"/>
      <c r="AV1341" s="18"/>
      <c r="AW1341" s="208"/>
      <c r="AY1341" s="18"/>
      <c r="AZ1341" s="18"/>
    </row>
    <row r="1342" spans="6:52" s="40" customFormat="1" ht="45.75" customHeight="1">
      <c r="G1342" s="18"/>
      <c r="H1342" s="18"/>
      <c r="I1342" s="18"/>
      <c r="J1342" s="18"/>
      <c r="K1342" s="18"/>
      <c r="L1342" s="208"/>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09"/>
      <c r="AM1342" s="210"/>
      <c r="AN1342" s="210"/>
      <c r="AO1342" s="18"/>
      <c r="AP1342" s="18"/>
      <c r="AQ1342" s="18"/>
      <c r="AR1342" s="18"/>
      <c r="AS1342" s="18"/>
      <c r="AT1342" s="18"/>
      <c r="AU1342" s="18"/>
      <c r="AV1342" s="18"/>
      <c r="AW1342" s="208"/>
      <c r="AY1342" s="18"/>
      <c r="AZ1342" s="18"/>
    </row>
    <row r="1343" spans="6:52" s="40" customFormat="1" ht="45.75" customHeight="1">
      <c r="G1343" s="18"/>
      <c r="H1343" s="18"/>
      <c r="I1343" s="18"/>
      <c r="J1343" s="18"/>
      <c r="K1343" s="18"/>
      <c r="L1343" s="208"/>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09"/>
      <c r="AM1343" s="210"/>
      <c r="AN1343" s="210"/>
      <c r="AO1343" s="18"/>
      <c r="AP1343" s="18"/>
      <c r="AQ1343" s="18"/>
      <c r="AR1343" s="18"/>
      <c r="AS1343" s="18"/>
      <c r="AT1343" s="18"/>
      <c r="AU1343" s="18"/>
      <c r="AV1343" s="18"/>
      <c r="AW1343" s="208"/>
      <c r="AY1343" s="18"/>
      <c r="AZ1343" s="18"/>
    </row>
    <row r="1344" spans="6:52" s="40" customFormat="1" ht="45.75" customHeight="1">
      <c r="G1344" s="18"/>
      <c r="H1344" s="18"/>
      <c r="I1344" s="18"/>
      <c r="J1344" s="18"/>
      <c r="K1344" s="18"/>
      <c r="L1344" s="208"/>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09"/>
      <c r="AM1344" s="210"/>
      <c r="AN1344" s="210"/>
      <c r="AO1344" s="18"/>
      <c r="AP1344" s="18"/>
      <c r="AQ1344" s="18"/>
      <c r="AR1344" s="18"/>
      <c r="AS1344" s="18"/>
      <c r="AT1344" s="18"/>
      <c r="AU1344" s="18"/>
      <c r="AV1344" s="18"/>
      <c r="AW1344" s="208"/>
      <c r="AY1344" s="18"/>
      <c r="AZ1344" s="18"/>
    </row>
    <row r="1345" spans="7:52" s="40" customFormat="1" ht="45.75" customHeight="1">
      <c r="G1345" s="18"/>
      <c r="H1345" s="18"/>
      <c r="I1345" s="18"/>
      <c r="J1345" s="18"/>
      <c r="K1345" s="18"/>
      <c r="L1345" s="208"/>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09"/>
      <c r="AM1345" s="210"/>
      <c r="AN1345" s="210"/>
      <c r="AO1345" s="18"/>
      <c r="AP1345" s="18"/>
      <c r="AQ1345" s="18"/>
      <c r="AR1345" s="18"/>
      <c r="AS1345" s="18"/>
      <c r="AT1345" s="18"/>
      <c r="AU1345" s="18"/>
      <c r="AV1345" s="18"/>
      <c r="AW1345" s="208"/>
      <c r="AY1345" s="18"/>
      <c r="AZ1345" s="18"/>
    </row>
    <row r="1346" spans="7:52" s="40" customFormat="1" ht="45.75" customHeight="1">
      <c r="G1346" s="18"/>
      <c r="H1346" s="18"/>
      <c r="I1346" s="18"/>
      <c r="J1346" s="18"/>
      <c r="K1346" s="18"/>
      <c r="L1346" s="208"/>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09"/>
      <c r="AM1346" s="210"/>
      <c r="AN1346" s="210"/>
      <c r="AO1346" s="18"/>
      <c r="AP1346" s="18"/>
      <c r="AQ1346" s="18"/>
      <c r="AR1346" s="18"/>
      <c r="AS1346" s="18"/>
      <c r="AT1346" s="18"/>
      <c r="AU1346" s="18"/>
      <c r="AV1346" s="18"/>
      <c r="AW1346" s="208"/>
      <c r="AY1346" s="18"/>
      <c r="AZ1346" s="18"/>
    </row>
    <row r="1347" spans="7:52" s="40" customFormat="1" ht="45.75" customHeight="1">
      <c r="G1347" s="18"/>
      <c r="H1347" s="18"/>
      <c r="I1347" s="18"/>
      <c r="J1347" s="18"/>
      <c r="K1347" s="18"/>
      <c r="L1347" s="208"/>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09"/>
      <c r="AM1347" s="210"/>
      <c r="AN1347" s="210"/>
      <c r="AO1347" s="18"/>
      <c r="AP1347" s="18"/>
      <c r="AQ1347" s="18"/>
      <c r="AR1347" s="18"/>
      <c r="AS1347" s="18"/>
      <c r="AT1347" s="18"/>
      <c r="AU1347" s="18"/>
      <c r="AV1347" s="18"/>
      <c r="AW1347" s="208"/>
      <c r="AY1347" s="18"/>
      <c r="AZ1347" s="18"/>
    </row>
    <row r="1348" spans="7:52" s="40" customFormat="1" ht="45.75" customHeight="1">
      <c r="G1348" s="18"/>
      <c r="H1348" s="18"/>
      <c r="I1348" s="18"/>
      <c r="J1348" s="18"/>
      <c r="K1348" s="18"/>
      <c r="L1348" s="208"/>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09"/>
      <c r="AM1348" s="210"/>
      <c r="AN1348" s="210"/>
      <c r="AO1348" s="18"/>
      <c r="AP1348" s="18"/>
      <c r="AQ1348" s="18"/>
      <c r="AR1348" s="18"/>
      <c r="AS1348" s="18"/>
      <c r="AT1348" s="18"/>
      <c r="AU1348" s="18"/>
      <c r="AV1348" s="18"/>
      <c r="AW1348" s="208"/>
      <c r="AY1348" s="18"/>
      <c r="AZ1348" s="18"/>
    </row>
    <row r="1349" spans="7:52" s="40" customFormat="1" ht="45.75" customHeight="1">
      <c r="G1349" s="18"/>
      <c r="H1349" s="18"/>
      <c r="I1349" s="18"/>
      <c r="J1349" s="18"/>
      <c r="K1349" s="18"/>
      <c r="L1349" s="208"/>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09"/>
      <c r="AM1349" s="210"/>
      <c r="AN1349" s="210"/>
      <c r="AO1349" s="18"/>
      <c r="AP1349" s="18"/>
      <c r="AQ1349" s="18"/>
      <c r="AR1349" s="18"/>
      <c r="AS1349" s="18"/>
      <c r="AT1349" s="18"/>
      <c r="AU1349" s="18"/>
      <c r="AV1349" s="18"/>
      <c r="AW1349" s="208"/>
      <c r="AY1349" s="18"/>
      <c r="AZ1349" s="18"/>
    </row>
    <row r="1350" spans="7:52" s="40" customFormat="1" ht="45.75" customHeight="1">
      <c r="G1350" s="18"/>
      <c r="H1350" s="18"/>
      <c r="I1350" s="18"/>
      <c r="J1350" s="18"/>
      <c r="K1350" s="18"/>
      <c r="L1350" s="208"/>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09"/>
      <c r="AM1350" s="210"/>
      <c r="AN1350" s="210"/>
      <c r="AO1350" s="18"/>
      <c r="AP1350" s="18"/>
      <c r="AQ1350" s="18"/>
      <c r="AR1350" s="18"/>
      <c r="AS1350" s="18"/>
      <c r="AT1350" s="18"/>
      <c r="AU1350" s="18"/>
      <c r="AV1350" s="18"/>
      <c r="AW1350" s="208"/>
      <c r="AY1350" s="18"/>
      <c r="AZ1350" s="18"/>
    </row>
    <row r="1351" spans="7:52" s="40" customFormat="1" ht="45.75" customHeight="1">
      <c r="G1351" s="18"/>
      <c r="H1351" s="18"/>
      <c r="I1351" s="18"/>
      <c r="J1351" s="18"/>
      <c r="K1351" s="18"/>
      <c r="L1351" s="208"/>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09"/>
      <c r="AM1351" s="210"/>
      <c r="AN1351" s="210"/>
      <c r="AO1351" s="18"/>
      <c r="AP1351" s="18"/>
      <c r="AQ1351" s="18"/>
      <c r="AR1351" s="18"/>
      <c r="AS1351" s="18"/>
      <c r="AT1351" s="18"/>
      <c r="AU1351" s="18"/>
      <c r="AV1351" s="18"/>
      <c r="AW1351" s="208"/>
      <c r="AY1351" s="18"/>
      <c r="AZ1351" s="18"/>
    </row>
    <row r="1352" spans="7:52" s="40" customFormat="1" ht="45.75" customHeight="1">
      <c r="G1352" s="18"/>
      <c r="H1352" s="18"/>
      <c r="I1352" s="18"/>
      <c r="J1352" s="18"/>
      <c r="K1352" s="18"/>
      <c r="L1352" s="208"/>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09"/>
      <c r="AM1352" s="210"/>
      <c r="AN1352" s="210"/>
      <c r="AO1352" s="18"/>
      <c r="AP1352" s="18"/>
      <c r="AQ1352" s="18"/>
      <c r="AR1352" s="18"/>
      <c r="AS1352" s="18"/>
      <c r="AT1352" s="18"/>
      <c r="AU1352" s="18"/>
      <c r="AV1352" s="18"/>
      <c r="AW1352" s="208"/>
      <c r="AY1352" s="18"/>
      <c r="AZ1352" s="18"/>
    </row>
    <row r="1353" spans="7:52" s="40" customFormat="1" ht="45.75" customHeight="1">
      <c r="G1353" s="18"/>
      <c r="H1353" s="18"/>
      <c r="I1353" s="18"/>
      <c r="J1353" s="18"/>
      <c r="K1353" s="18"/>
      <c r="L1353" s="208"/>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09"/>
      <c r="AM1353" s="210"/>
      <c r="AN1353" s="210"/>
      <c r="AO1353" s="18"/>
      <c r="AP1353" s="18"/>
      <c r="AQ1353" s="18"/>
      <c r="AR1353" s="18"/>
      <c r="AS1353" s="18"/>
      <c r="AT1353" s="18"/>
      <c r="AU1353" s="18"/>
      <c r="AV1353" s="18"/>
      <c r="AW1353" s="208"/>
      <c r="AY1353" s="18"/>
      <c r="AZ1353" s="18"/>
    </row>
    <row r="1354" spans="7:52" s="40" customFormat="1" ht="45.75" customHeight="1">
      <c r="G1354" s="18"/>
      <c r="H1354" s="18"/>
      <c r="I1354" s="18"/>
      <c r="J1354" s="18"/>
      <c r="K1354" s="18"/>
      <c r="L1354" s="208"/>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09"/>
      <c r="AM1354" s="210"/>
      <c r="AN1354" s="210"/>
      <c r="AO1354" s="18"/>
      <c r="AP1354" s="18"/>
      <c r="AQ1354" s="18"/>
      <c r="AR1354" s="18"/>
      <c r="AS1354" s="18"/>
      <c r="AT1354" s="18"/>
      <c r="AU1354" s="18"/>
      <c r="AV1354" s="18"/>
      <c r="AW1354" s="208"/>
      <c r="AY1354" s="18"/>
      <c r="AZ1354" s="18"/>
    </row>
    <row r="1355" spans="7:52" s="40" customFormat="1" ht="45.75" customHeight="1">
      <c r="G1355" s="18"/>
      <c r="H1355" s="18"/>
      <c r="I1355" s="18"/>
      <c r="J1355" s="18"/>
      <c r="K1355" s="18"/>
      <c r="L1355" s="208"/>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09"/>
      <c r="AM1355" s="210"/>
      <c r="AN1355" s="210"/>
      <c r="AO1355" s="18"/>
      <c r="AP1355" s="18"/>
      <c r="AQ1355" s="18"/>
      <c r="AR1355" s="18"/>
      <c r="AS1355" s="18"/>
      <c r="AT1355" s="18"/>
      <c r="AU1355" s="18"/>
      <c r="AV1355" s="18"/>
      <c r="AW1355" s="208"/>
      <c r="AY1355" s="18"/>
      <c r="AZ1355" s="18"/>
    </row>
    <row r="1356" spans="7:52" s="40" customFormat="1" ht="45.75" customHeight="1">
      <c r="G1356" s="18"/>
      <c r="H1356" s="18"/>
      <c r="I1356" s="18"/>
      <c r="J1356" s="18"/>
      <c r="K1356" s="18"/>
      <c r="L1356" s="208"/>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09"/>
      <c r="AM1356" s="210"/>
      <c r="AN1356" s="210"/>
      <c r="AO1356" s="18"/>
      <c r="AP1356" s="18"/>
      <c r="AQ1356" s="18"/>
      <c r="AR1356" s="18"/>
      <c r="AS1356" s="18"/>
      <c r="AT1356" s="18"/>
      <c r="AU1356" s="18"/>
      <c r="AV1356" s="18"/>
      <c r="AW1356" s="208"/>
      <c r="AY1356" s="18"/>
      <c r="AZ1356" s="18"/>
    </row>
    <row r="1357" spans="7:52" s="40" customFormat="1" ht="45.75" customHeight="1">
      <c r="G1357" s="18"/>
      <c r="H1357" s="18"/>
      <c r="I1357" s="18"/>
      <c r="J1357" s="18"/>
      <c r="K1357" s="18"/>
      <c r="L1357" s="208"/>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09"/>
      <c r="AM1357" s="210"/>
      <c r="AN1357" s="210"/>
      <c r="AO1357" s="18"/>
      <c r="AP1357" s="18"/>
      <c r="AQ1357" s="18"/>
      <c r="AR1357" s="18"/>
      <c r="AS1357" s="18"/>
      <c r="AT1357" s="18"/>
      <c r="AU1357" s="18"/>
      <c r="AV1357" s="18"/>
      <c r="AW1357" s="208"/>
      <c r="AY1357" s="18"/>
      <c r="AZ1357" s="18"/>
    </row>
    <row r="1358" spans="7:52" s="40" customFormat="1" ht="45.75" customHeight="1">
      <c r="G1358" s="18"/>
      <c r="H1358" s="18"/>
      <c r="I1358" s="18"/>
      <c r="J1358" s="18"/>
      <c r="K1358" s="18"/>
      <c r="L1358" s="208"/>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09"/>
      <c r="AM1358" s="210"/>
      <c r="AN1358" s="210"/>
      <c r="AO1358" s="18"/>
      <c r="AP1358" s="18"/>
      <c r="AQ1358" s="18"/>
      <c r="AR1358" s="18"/>
      <c r="AS1358" s="18"/>
      <c r="AT1358" s="18"/>
      <c r="AU1358" s="18"/>
      <c r="AV1358" s="18"/>
      <c r="AW1358" s="208"/>
      <c r="AY1358" s="18"/>
      <c r="AZ1358" s="18"/>
    </row>
    <row r="1359" spans="7:52" s="40" customFormat="1" ht="45.75" customHeight="1">
      <c r="G1359" s="18"/>
      <c r="H1359" s="18"/>
      <c r="I1359" s="18"/>
      <c r="J1359" s="18"/>
      <c r="K1359" s="18"/>
      <c r="L1359" s="208"/>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09"/>
      <c r="AM1359" s="210"/>
      <c r="AN1359" s="210"/>
      <c r="AO1359" s="18"/>
      <c r="AP1359" s="18"/>
      <c r="AQ1359" s="18"/>
      <c r="AR1359" s="18"/>
      <c r="AS1359" s="18"/>
      <c r="AT1359" s="18"/>
      <c r="AU1359" s="18"/>
      <c r="AV1359" s="18"/>
      <c r="AW1359" s="208"/>
      <c r="AY1359" s="18"/>
      <c r="AZ1359" s="18"/>
    </row>
    <row r="1360" spans="7:52" s="40" customFormat="1" ht="45.75" customHeight="1">
      <c r="G1360" s="18"/>
      <c r="H1360" s="18"/>
      <c r="I1360" s="18"/>
      <c r="J1360" s="18"/>
      <c r="K1360" s="18"/>
      <c r="L1360" s="208"/>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09"/>
      <c r="AM1360" s="210"/>
      <c r="AN1360" s="210"/>
      <c r="AO1360" s="18"/>
      <c r="AP1360" s="18"/>
      <c r="AQ1360" s="18"/>
      <c r="AR1360" s="18"/>
      <c r="AS1360" s="18"/>
      <c r="AT1360" s="18"/>
      <c r="AU1360" s="18"/>
      <c r="AV1360" s="18"/>
      <c r="AW1360" s="208"/>
      <c r="AY1360" s="18"/>
      <c r="AZ1360" s="18"/>
    </row>
    <row r="1361" spans="7:52" s="40" customFormat="1" ht="45.75" customHeight="1">
      <c r="G1361" s="18"/>
      <c r="H1361" s="18"/>
      <c r="I1361" s="18"/>
      <c r="J1361" s="18"/>
      <c r="K1361" s="18"/>
      <c r="L1361" s="208"/>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09"/>
      <c r="AM1361" s="210"/>
      <c r="AN1361" s="210"/>
      <c r="AO1361" s="18"/>
      <c r="AP1361" s="18"/>
      <c r="AQ1361" s="18"/>
      <c r="AR1361" s="18"/>
      <c r="AS1361" s="18"/>
      <c r="AT1361" s="18"/>
      <c r="AU1361" s="18"/>
      <c r="AV1361" s="18"/>
      <c r="AW1361" s="208"/>
      <c r="AY1361" s="18"/>
      <c r="AZ1361" s="18"/>
    </row>
    <row r="1362" spans="7:52" s="40" customFormat="1" ht="45.75" customHeight="1">
      <c r="G1362" s="18"/>
      <c r="H1362" s="18"/>
      <c r="I1362" s="18"/>
      <c r="J1362" s="18"/>
      <c r="K1362" s="18"/>
      <c r="L1362" s="208"/>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09"/>
      <c r="AM1362" s="210"/>
      <c r="AN1362" s="210"/>
      <c r="AO1362" s="18"/>
      <c r="AP1362" s="18"/>
      <c r="AQ1362" s="18"/>
      <c r="AR1362" s="18"/>
      <c r="AS1362" s="18"/>
      <c r="AT1362" s="18"/>
      <c r="AU1362" s="18"/>
      <c r="AV1362" s="18"/>
      <c r="AW1362" s="208"/>
      <c r="AY1362" s="18"/>
      <c r="AZ1362" s="18"/>
    </row>
    <row r="1363" spans="7:52" s="40" customFormat="1" ht="45.75" customHeight="1">
      <c r="G1363" s="18"/>
      <c r="H1363" s="18"/>
      <c r="I1363" s="18"/>
      <c r="J1363" s="18"/>
      <c r="K1363" s="18"/>
      <c r="L1363" s="208"/>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09"/>
      <c r="AM1363" s="210"/>
      <c r="AN1363" s="210"/>
      <c r="AO1363" s="18"/>
      <c r="AP1363" s="18"/>
      <c r="AQ1363" s="18"/>
      <c r="AR1363" s="18"/>
      <c r="AS1363" s="18"/>
      <c r="AT1363" s="18"/>
      <c r="AU1363" s="18"/>
      <c r="AV1363" s="18"/>
      <c r="AW1363" s="208"/>
      <c r="AY1363" s="18"/>
      <c r="AZ1363" s="18"/>
    </row>
    <row r="1364" spans="7:52" s="40" customFormat="1" ht="45.75" customHeight="1">
      <c r="G1364" s="18"/>
      <c r="H1364" s="18"/>
      <c r="I1364" s="18"/>
      <c r="J1364" s="18"/>
      <c r="K1364" s="18"/>
      <c r="L1364" s="208"/>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09"/>
      <c r="AM1364" s="210"/>
      <c r="AN1364" s="210"/>
      <c r="AO1364" s="18"/>
      <c r="AP1364" s="18"/>
      <c r="AQ1364" s="18"/>
      <c r="AR1364" s="18"/>
      <c r="AS1364" s="18"/>
      <c r="AT1364" s="18"/>
      <c r="AU1364" s="18"/>
      <c r="AV1364" s="18"/>
      <c r="AW1364" s="208"/>
      <c r="AY1364" s="18"/>
      <c r="AZ1364" s="18"/>
    </row>
    <row r="1365" spans="7:52" s="40" customFormat="1" ht="45.75" customHeight="1">
      <c r="G1365" s="18"/>
      <c r="H1365" s="18"/>
      <c r="I1365" s="18"/>
      <c r="J1365" s="18"/>
      <c r="K1365" s="18"/>
      <c r="L1365" s="208"/>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09"/>
      <c r="AM1365" s="210"/>
      <c r="AN1365" s="210"/>
      <c r="AO1365" s="18"/>
      <c r="AP1365" s="18"/>
      <c r="AQ1365" s="18"/>
      <c r="AR1365" s="18"/>
      <c r="AS1365" s="18"/>
      <c r="AT1365" s="18"/>
      <c r="AU1365" s="18"/>
      <c r="AV1365" s="18"/>
      <c r="AW1365" s="208"/>
      <c r="AY1365" s="18"/>
      <c r="AZ1365" s="18"/>
    </row>
    <row r="1366" spans="7:52" s="40" customFormat="1" ht="45.75" customHeight="1">
      <c r="G1366" s="18"/>
      <c r="H1366" s="18"/>
      <c r="I1366" s="18"/>
      <c r="J1366" s="18"/>
      <c r="K1366" s="18"/>
      <c r="L1366" s="208"/>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09"/>
      <c r="AM1366" s="210"/>
      <c r="AN1366" s="210"/>
      <c r="AO1366" s="18"/>
      <c r="AP1366" s="18"/>
      <c r="AQ1366" s="18"/>
      <c r="AR1366" s="18"/>
      <c r="AS1366" s="18"/>
      <c r="AT1366" s="18"/>
      <c r="AU1366" s="18"/>
      <c r="AV1366" s="18"/>
      <c r="AW1366" s="208"/>
      <c r="AY1366" s="18"/>
      <c r="AZ1366" s="18"/>
    </row>
    <row r="1367" spans="7:52" s="40" customFormat="1" ht="45.75" customHeight="1">
      <c r="G1367" s="18"/>
      <c r="H1367" s="18"/>
      <c r="I1367" s="18"/>
      <c r="J1367" s="18"/>
      <c r="K1367" s="18"/>
      <c r="L1367" s="208"/>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09"/>
      <c r="AM1367" s="210"/>
      <c r="AN1367" s="210"/>
      <c r="AO1367" s="18"/>
      <c r="AP1367" s="18"/>
      <c r="AQ1367" s="18"/>
      <c r="AR1367" s="18"/>
      <c r="AS1367" s="18"/>
      <c r="AT1367" s="18"/>
      <c r="AU1367" s="18"/>
      <c r="AV1367" s="18"/>
      <c r="AW1367" s="208"/>
      <c r="AY1367" s="18"/>
      <c r="AZ1367" s="18"/>
    </row>
    <row r="1368" spans="7:52" s="40" customFormat="1" ht="45.75" customHeight="1">
      <c r="G1368" s="18"/>
      <c r="H1368" s="18"/>
      <c r="I1368" s="18"/>
      <c r="J1368" s="18"/>
      <c r="K1368" s="18"/>
      <c r="L1368" s="208"/>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09"/>
      <c r="AM1368" s="210"/>
      <c r="AN1368" s="210"/>
      <c r="AO1368" s="18"/>
      <c r="AP1368" s="18"/>
      <c r="AQ1368" s="18"/>
      <c r="AR1368" s="18"/>
      <c r="AS1368" s="18"/>
      <c r="AT1368" s="18"/>
      <c r="AU1368" s="18"/>
      <c r="AV1368" s="18"/>
      <c r="AW1368" s="208"/>
      <c r="AY1368" s="18"/>
      <c r="AZ1368" s="18"/>
    </row>
    <row r="1369" spans="7:52" s="40" customFormat="1" ht="45.75" customHeight="1">
      <c r="G1369" s="18"/>
      <c r="H1369" s="18"/>
      <c r="I1369" s="18"/>
      <c r="J1369" s="18"/>
      <c r="K1369" s="18"/>
      <c r="L1369" s="208"/>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09"/>
      <c r="AM1369" s="210"/>
      <c r="AN1369" s="210"/>
      <c r="AO1369" s="18"/>
      <c r="AP1369" s="18"/>
      <c r="AQ1369" s="18"/>
      <c r="AR1369" s="18"/>
      <c r="AS1369" s="18"/>
      <c r="AT1369" s="18"/>
      <c r="AU1369" s="18"/>
      <c r="AV1369" s="18"/>
      <c r="AW1369" s="208"/>
      <c r="AY1369" s="18"/>
      <c r="AZ1369" s="18"/>
    </row>
    <row r="1370" spans="7:52" s="40" customFormat="1" ht="45.75" customHeight="1">
      <c r="G1370" s="18"/>
      <c r="H1370" s="18"/>
      <c r="I1370" s="18"/>
      <c r="J1370" s="18"/>
      <c r="K1370" s="18"/>
      <c r="L1370" s="208"/>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09"/>
      <c r="AM1370" s="210"/>
      <c r="AN1370" s="210"/>
      <c r="AO1370" s="18"/>
      <c r="AP1370" s="18"/>
      <c r="AQ1370" s="18"/>
      <c r="AR1370" s="18"/>
      <c r="AS1370" s="18"/>
      <c r="AT1370" s="18"/>
      <c r="AU1370" s="18"/>
      <c r="AV1370" s="18"/>
      <c r="AW1370" s="208"/>
      <c r="AY1370" s="18"/>
      <c r="AZ1370" s="18"/>
    </row>
    <row r="1371" spans="7:52" s="40" customFormat="1" ht="45.75" customHeight="1">
      <c r="G1371" s="18"/>
      <c r="H1371" s="18"/>
      <c r="I1371" s="18"/>
      <c r="J1371" s="18"/>
      <c r="K1371" s="18"/>
      <c r="L1371" s="208"/>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09"/>
      <c r="AM1371" s="210"/>
      <c r="AN1371" s="210"/>
      <c r="AO1371" s="18"/>
      <c r="AP1371" s="18"/>
      <c r="AQ1371" s="18"/>
      <c r="AR1371" s="18"/>
      <c r="AS1371" s="18"/>
      <c r="AT1371" s="18"/>
      <c r="AU1371" s="18"/>
      <c r="AV1371" s="18"/>
      <c r="AW1371" s="208"/>
      <c r="AY1371" s="18"/>
      <c r="AZ1371" s="18"/>
    </row>
    <row r="1372" spans="7:52" s="40" customFormat="1" ht="45.75" customHeight="1">
      <c r="G1372" s="18"/>
      <c r="H1372" s="18"/>
      <c r="I1372" s="18"/>
      <c r="J1372" s="18"/>
      <c r="K1372" s="18"/>
      <c r="L1372" s="208"/>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09"/>
      <c r="AM1372" s="210"/>
      <c r="AN1372" s="210"/>
      <c r="AO1372" s="18"/>
      <c r="AP1372" s="18"/>
      <c r="AQ1372" s="18"/>
      <c r="AR1372" s="18"/>
      <c r="AS1372" s="18"/>
      <c r="AT1372" s="18"/>
      <c r="AU1372" s="18"/>
      <c r="AV1372" s="18"/>
      <c r="AW1372" s="208"/>
      <c r="AY1372" s="18"/>
      <c r="AZ1372" s="18"/>
    </row>
    <row r="1373" spans="7:52" s="40" customFormat="1" ht="45.75" customHeight="1">
      <c r="G1373" s="18"/>
      <c r="H1373" s="18"/>
      <c r="I1373" s="18"/>
      <c r="J1373" s="18"/>
      <c r="K1373" s="18"/>
      <c r="L1373" s="208"/>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09"/>
      <c r="AM1373" s="210"/>
      <c r="AN1373" s="210"/>
      <c r="AO1373" s="18"/>
      <c r="AP1373" s="18"/>
      <c r="AQ1373" s="18"/>
      <c r="AR1373" s="18"/>
      <c r="AS1373" s="18"/>
      <c r="AT1373" s="18"/>
      <c r="AU1373" s="18"/>
      <c r="AV1373" s="18"/>
      <c r="AW1373" s="208"/>
      <c r="AY1373" s="18"/>
      <c r="AZ1373" s="18"/>
    </row>
    <row r="1374" spans="7:52" s="40" customFormat="1" ht="45.75" customHeight="1">
      <c r="G1374" s="18"/>
      <c r="H1374" s="18"/>
      <c r="I1374" s="18"/>
      <c r="J1374" s="18"/>
      <c r="K1374" s="18"/>
      <c r="L1374" s="208"/>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09"/>
      <c r="AM1374" s="210"/>
      <c r="AN1374" s="210"/>
      <c r="AO1374" s="18"/>
      <c r="AP1374" s="18"/>
      <c r="AQ1374" s="18"/>
      <c r="AR1374" s="18"/>
      <c r="AS1374" s="18"/>
      <c r="AT1374" s="18"/>
      <c r="AU1374" s="18"/>
      <c r="AV1374" s="18"/>
      <c r="AW1374" s="208"/>
      <c r="AY1374" s="18"/>
      <c r="AZ1374" s="18"/>
    </row>
    <row r="1375" spans="7:52" s="40" customFormat="1" ht="45.75" customHeight="1">
      <c r="G1375" s="18"/>
      <c r="H1375" s="18"/>
      <c r="I1375" s="18"/>
      <c r="J1375" s="18"/>
      <c r="K1375" s="18"/>
      <c r="L1375" s="208"/>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09"/>
      <c r="AM1375" s="210"/>
      <c r="AN1375" s="210"/>
      <c r="AO1375" s="18"/>
      <c r="AP1375" s="18"/>
      <c r="AQ1375" s="18"/>
      <c r="AR1375" s="18"/>
      <c r="AS1375" s="18"/>
      <c r="AT1375" s="18"/>
      <c r="AU1375" s="18"/>
      <c r="AV1375" s="18"/>
      <c r="AW1375" s="208"/>
      <c r="AY1375" s="18"/>
      <c r="AZ1375" s="18"/>
    </row>
    <row r="1376" spans="7:52" s="40" customFormat="1" ht="45.75" customHeight="1">
      <c r="G1376" s="18"/>
      <c r="H1376" s="18"/>
      <c r="I1376" s="18"/>
      <c r="J1376" s="18"/>
      <c r="K1376" s="18"/>
      <c r="L1376" s="208"/>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09"/>
      <c r="AM1376" s="210"/>
      <c r="AN1376" s="210"/>
      <c r="AO1376" s="18"/>
      <c r="AP1376" s="18"/>
      <c r="AQ1376" s="18"/>
      <c r="AR1376" s="18"/>
      <c r="AS1376" s="18"/>
      <c r="AT1376" s="18"/>
      <c r="AU1376" s="18"/>
      <c r="AV1376" s="18"/>
      <c r="AW1376" s="208"/>
      <c r="AY1376" s="18"/>
      <c r="AZ1376" s="18"/>
    </row>
    <row r="1377" spans="7:52" s="40" customFormat="1" ht="45.75" customHeight="1">
      <c r="G1377" s="18"/>
      <c r="H1377" s="18"/>
      <c r="I1377" s="18"/>
      <c r="J1377" s="18"/>
      <c r="K1377" s="18"/>
      <c r="L1377" s="208"/>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09"/>
      <c r="AM1377" s="210"/>
      <c r="AN1377" s="210"/>
      <c r="AO1377" s="18"/>
      <c r="AP1377" s="18"/>
      <c r="AQ1377" s="18"/>
      <c r="AR1377" s="18"/>
      <c r="AS1377" s="18"/>
      <c r="AT1377" s="18"/>
      <c r="AU1377" s="18"/>
      <c r="AV1377" s="18"/>
      <c r="AW1377" s="208"/>
      <c r="AY1377" s="18"/>
      <c r="AZ1377" s="18"/>
    </row>
    <row r="1378" spans="7:52" s="40" customFormat="1" ht="45.75" customHeight="1">
      <c r="G1378" s="18"/>
      <c r="H1378" s="18"/>
      <c r="I1378" s="18"/>
      <c r="J1378" s="18"/>
      <c r="K1378" s="18"/>
      <c r="L1378" s="208"/>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09"/>
      <c r="AM1378" s="210"/>
      <c r="AN1378" s="210"/>
      <c r="AO1378" s="18"/>
      <c r="AP1378" s="18"/>
      <c r="AQ1378" s="18"/>
      <c r="AR1378" s="18"/>
      <c r="AS1378" s="18"/>
      <c r="AT1378" s="18"/>
      <c r="AU1378" s="18"/>
      <c r="AV1378" s="18"/>
      <c r="AW1378" s="208"/>
      <c r="AY1378" s="18"/>
      <c r="AZ1378" s="18"/>
    </row>
    <row r="1379" spans="7:52" s="40" customFormat="1" ht="45.75" customHeight="1">
      <c r="G1379" s="18"/>
      <c r="H1379" s="18"/>
      <c r="I1379" s="18"/>
      <c r="J1379" s="18"/>
      <c r="K1379" s="18"/>
      <c r="L1379" s="208"/>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09"/>
      <c r="AM1379" s="210"/>
      <c r="AN1379" s="210"/>
      <c r="AO1379" s="18"/>
      <c r="AP1379" s="18"/>
      <c r="AQ1379" s="18"/>
      <c r="AR1379" s="18"/>
      <c r="AS1379" s="18"/>
      <c r="AT1379" s="18"/>
      <c r="AU1379" s="18"/>
      <c r="AV1379" s="18"/>
      <c r="AW1379" s="208"/>
      <c r="AY1379" s="18"/>
      <c r="AZ1379" s="18"/>
    </row>
    <row r="1380" spans="7:52" s="40" customFormat="1" ht="45.75" customHeight="1">
      <c r="G1380" s="18"/>
      <c r="H1380" s="18"/>
      <c r="I1380" s="18"/>
      <c r="J1380" s="18"/>
      <c r="K1380" s="18"/>
      <c r="L1380" s="208"/>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09"/>
      <c r="AM1380" s="210"/>
      <c r="AN1380" s="210"/>
      <c r="AO1380" s="18"/>
      <c r="AP1380" s="18"/>
      <c r="AQ1380" s="18"/>
      <c r="AR1380" s="18"/>
      <c r="AS1380" s="18"/>
      <c r="AT1380" s="18"/>
      <c r="AU1380" s="18"/>
      <c r="AV1380" s="18"/>
      <c r="AW1380" s="208"/>
      <c r="AY1380" s="18"/>
      <c r="AZ1380" s="18"/>
    </row>
    <row r="1381" spans="7:52" s="40" customFormat="1" ht="45.75" customHeight="1">
      <c r="G1381" s="18"/>
      <c r="H1381" s="18"/>
      <c r="I1381" s="18"/>
      <c r="J1381" s="18"/>
      <c r="K1381" s="18"/>
      <c r="L1381" s="208"/>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09"/>
      <c r="AM1381" s="210"/>
      <c r="AN1381" s="210"/>
      <c r="AO1381" s="18"/>
      <c r="AP1381" s="18"/>
      <c r="AQ1381" s="18"/>
      <c r="AR1381" s="18"/>
      <c r="AS1381" s="18"/>
      <c r="AT1381" s="18"/>
      <c r="AU1381" s="18"/>
      <c r="AV1381" s="18"/>
      <c r="AW1381" s="208"/>
      <c r="AY1381" s="18"/>
      <c r="AZ1381" s="18"/>
    </row>
    <row r="1382" spans="7:52" s="40" customFormat="1" ht="45.75" customHeight="1">
      <c r="G1382" s="18"/>
      <c r="H1382" s="18"/>
      <c r="I1382" s="18"/>
      <c r="J1382" s="18"/>
      <c r="K1382" s="18"/>
      <c r="L1382" s="208"/>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09"/>
      <c r="AM1382" s="210"/>
      <c r="AN1382" s="210"/>
      <c r="AO1382" s="18"/>
      <c r="AP1382" s="18"/>
      <c r="AQ1382" s="18"/>
      <c r="AR1382" s="18"/>
      <c r="AS1382" s="18"/>
      <c r="AT1382" s="18"/>
      <c r="AU1382" s="18"/>
      <c r="AV1382" s="18"/>
      <c r="AW1382" s="208"/>
      <c r="AY1382" s="18"/>
      <c r="AZ1382" s="18"/>
    </row>
    <row r="1383" spans="7:52" s="40" customFormat="1" ht="45.75" customHeight="1">
      <c r="G1383" s="18"/>
      <c r="H1383" s="18"/>
      <c r="I1383" s="18"/>
      <c r="J1383" s="18"/>
      <c r="K1383" s="18"/>
      <c r="L1383" s="208"/>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09"/>
      <c r="AM1383" s="210"/>
      <c r="AN1383" s="210"/>
      <c r="AO1383" s="18"/>
      <c r="AP1383" s="18"/>
      <c r="AQ1383" s="18"/>
      <c r="AR1383" s="18"/>
      <c r="AS1383" s="18"/>
      <c r="AT1383" s="18"/>
      <c r="AU1383" s="18"/>
      <c r="AV1383" s="18"/>
      <c r="AW1383" s="208"/>
      <c r="AY1383" s="18"/>
      <c r="AZ1383" s="18"/>
    </row>
    <row r="1384" spans="7:52" s="40" customFormat="1" ht="45.75" customHeight="1">
      <c r="G1384" s="18"/>
      <c r="H1384" s="18"/>
      <c r="I1384" s="18"/>
      <c r="J1384" s="18"/>
      <c r="K1384" s="18"/>
      <c r="L1384" s="208"/>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09"/>
      <c r="AM1384" s="210"/>
      <c r="AN1384" s="210"/>
      <c r="AO1384" s="18"/>
      <c r="AP1384" s="18"/>
      <c r="AQ1384" s="18"/>
      <c r="AR1384" s="18"/>
      <c r="AS1384" s="18"/>
      <c r="AT1384" s="18"/>
      <c r="AU1384" s="18"/>
      <c r="AV1384" s="18"/>
      <c r="AW1384" s="208"/>
      <c r="AY1384" s="18"/>
      <c r="AZ1384" s="18"/>
    </row>
    <row r="1385" spans="7:52" s="40" customFormat="1" ht="45.75" customHeight="1">
      <c r="G1385" s="18"/>
      <c r="H1385" s="18"/>
      <c r="I1385" s="18"/>
      <c r="J1385" s="18"/>
      <c r="K1385" s="18"/>
      <c r="L1385" s="208"/>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09"/>
      <c r="AM1385" s="210"/>
      <c r="AN1385" s="210"/>
      <c r="AO1385" s="18"/>
      <c r="AP1385" s="18"/>
      <c r="AQ1385" s="18"/>
      <c r="AR1385" s="18"/>
      <c r="AS1385" s="18"/>
      <c r="AT1385" s="18"/>
      <c r="AU1385" s="18"/>
      <c r="AV1385" s="18"/>
      <c r="AW1385" s="208"/>
      <c r="AY1385" s="18"/>
      <c r="AZ1385" s="18"/>
    </row>
    <row r="1386" spans="7:52" s="40" customFormat="1" ht="45.75" customHeight="1">
      <c r="G1386" s="18"/>
      <c r="H1386" s="18"/>
      <c r="I1386" s="18"/>
      <c r="J1386" s="18"/>
      <c r="K1386" s="18"/>
      <c r="L1386" s="208"/>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09"/>
      <c r="AM1386" s="210"/>
      <c r="AN1386" s="210"/>
      <c r="AO1386" s="18"/>
      <c r="AP1386" s="18"/>
      <c r="AQ1386" s="18"/>
      <c r="AR1386" s="18"/>
      <c r="AS1386" s="18"/>
      <c r="AT1386" s="18"/>
      <c r="AU1386" s="18"/>
      <c r="AV1386" s="18"/>
      <c r="AW1386" s="208"/>
      <c r="AY1386" s="18"/>
      <c r="AZ1386" s="18"/>
    </row>
    <row r="1387" spans="7:52" s="40" customFormat="1" ht="45.75" customHeight="1">
      <c r="G1387" s="18"/>
      <c r="H1387" s="18"/>
      <c r="I1387" s="18"/>
      <c r="J1387" s="18"/>
      <c r="K1387" s="18"/>
      <c r="L1387" s="208"/>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09"/>
      <c r="AM1387" s="210"/>
      <c r="AN1387" s="210"/>
      <c r="AO1387" s="18"/>
      <c r="AP1387" s="18"/>
      <c r="AQ1387" s="18"/>
      <c r="AR1387" s="18"/>
      <c r="AS1387" s="18"/>
      <c r="AT1387" s="18"/>
      <c r="AU1387" s="18"/>
      <c r="AV1387" s="18"/>
      <c r="AW1387" s="208"/>
      <c r="AY1387" s="18"/>
      <c r="AZ1387" s="18"/>
    </row>
    <row r="1388" spans="7:52" s="40" customFormat="1" ht="45.75" customHeight="1">
      <c r="G1388" s="18"/>
      <c r="H1388" s="18"/>
      <c r="I1388" s="18"/>
      <c r="J1388" s="18"/>
      <c r="K1388" s="18"/>
      <c r="L1388" s="208"/>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09"/>
      <c r="AM1388" s="210"/>
      <c r="AN1388" s="210"/>
      <c r="AO1388" s="18"/>
      <c r="AP1388" s="18"/>
      <c r="AQ1388" s="18"/>
      <c r="AR1388" s="18"/>
      <c r="AS1388" s="18"/>
      <c r="AT1388" s="18"/>
      <c r="AU1388" s="18"/>
      <c r="AV1388" s="18"/>
      <c r="AW1388" s="208"/>
      <c r="AY1388" s="18"/>
      <c r="AZ1388" s="18"/>
    </row>
    <row r="1389" spans="7:52" s="40" customFormat="1" ht="45.75" customHeight="1">
      <c r="G1389" s="18"/>
      <c r="H1389" s="18"/>
      <c r="I1389" s="18"/>
      <c r="J1389" s="18"/>
      <c r="K1389" s="18"/>
      <c r="L1389" s="208"/>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09"/>
      <c r="AM1389" s="210"/>
      <c r="AN1389" s="210"/>
      <c r="AO1389" s="18"/>
      <c r="AP1389" s="18"/>
      <c r="AQ1389" s="18"/>
      <c r="AR1389" s="18"/>
      <c r="AS1389" s="18"/>
      <c r="AT1389" s="18"/>
      <c r="AU1389" s="18"/>
      <c r="AV1389" s="18"/>
      <c r="AW1389" s="208"/>
      <c r="AY1389" s="18"/>
      <c r="AZ1389" s="18"/>
    </row>
    <row r="1390" spans="7:52" s="40" customFormat="1" ht="45.75" customHeight="1">
      <c r="G1390" s="18"/>
      <c r="H1390" s="18"/>
      <c r="I1390" s="18"/>
      <c r="J1390" s="18"/>
      <c r="K1390" s="18"/>
      <c r="L1390" s="208"/>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09"/>
      <c r="AM1390" s="210"/>
      <c r="AN1390" s="210"/>
      <c r="AO1390" s="18"/>
      <c r="AP1390" s="18"/>
      <c r="AQ1390" s="18"/>
      <c r="AR1390" s="18"/>
      <c r="AS1390" s="18"/>
      <c r="AT1390" s="18"/>
      <c r="AU1390" s="18"/>
      <c r="AV1390" s="18"/>
      <c r="AW1390" s="208"/>
      <c r="AY1390" s="18"/>
      <c r="AZ1390" s="18"/>
    </row>
    <row r="1391" spans="7:52" s="40" customFormat="1" ht="45.75" customHeight="1">
      <c r="G1391" s="18"/>
      <c r="H1391" s="18"/>
      <c r="I1391" s="18"/>
      <c r="J1391" s="18"/>
      <c r="K1391" s="18"/>
      <c r="L1391" s="208"/>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09"/>
      <c r="AM1391" s="210"/>
      <c r="AN1391" s="210"/>
      <c r="AO1391" s="18"/>
      <c r="AP1391" s="18"/>
      <c r="AQ1391" s="18"/>
      <c r="AR1391" s="18"/>
      <c r="AS1391" s="18"/>
      <c r="AT1391" s="18"/>
      <c r="AU1391" s="18"/>
      <c r="AV1391" s="18"/>
      <c r="AW1391" s="208"/>
      <c r="AY1391" s="18"/>
      <c r="AZ1391" s="18"/>
    </row>
    <row r="1392" spans="7:52" s="40" customFormat="1" ht="45.75" customHeight="1">
      <c r="G1392" s="18"/>
      <c r="H1392" s="18"/>
      <c r="I1392" s="18"/>
      <c r="J1392" s="18"/>
      <c r="K1392" s="18"/>
      <c r="L1392" s="208"/>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09"/>
      <c r="AM1392" s="210"/>
      <c r="AN1392" s="210"/>
      <c r="AO1392" s="18"/>
      <c r="AP1392" s="18"/>
      <c r="AQ1392" s="18"/>
      <c r="AR1392" s="18"/>
      <c r="AS1392" s="18"/>
      <c r="AT1392" s="18"/>
      <c r="AU1392" s="18"/>
      <c r="AV1392" s="18"/>
      <c r="AW1392" s="208"/>
      <c r="AY1392" s="18"/>
      <c r="AZ1392" s="18"/>
    </row>
    <row r="1393" spans="7:52" s="40" customFormat="1" ht="45.75" customHeight="1">
      <c r="G1393" s="18"/>
      <c r="H1393" s="18"/>
      <c r="I1393" s="18"/>
      <c r="J1393" s="18"/>
      <c r="K1393" s="18"/>
      <c r="L1393" s="208"/>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09"/>
      <c r="AM1393" s="210"/>
      <c r="AN1393" s="210"/>
      <c r="AO1393" s="18"/>
      <c r="AP1393" s="18"/>
      <c r="AQ1393" s="18"/>
      <c r="AR1393" s="18"/>
      <c r="AS1393" s="18"/>
      <c r="AT1393" s="18"/>
      <c r="AU1393" s="18"/>
      <c r="AV1393" s="18"/>
      <c r="AW1393" s="208"/>
      <c r="AY1393" s="18"/>
      <c r="AZ1393" s="18"/>
    </row>
    <row r="1394" spans="7:52" s="40" customFormat="1" ht="45.75" customHeight="1">
      <c r="G1394" s="18"/>
      <c r="H1394" s="18"/>
      <c r="I1394" s="18"/>
      <c r="J1394" s="18"/>
      <c r="K1394" s="18"/>
      <c r="L1394" s="208"/>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09"/>
      <c r="AM1394" s="210"/>
      <c r="AN1394" s="210"/>
      <c r="AO1394" s="18"/>
      <c r="AP1394" s="18"/>
      <c r="AQ1394" s="18"/>
      <c r="AR1394" s="18"/>
      <c r="AS1394" s="18"/>
      <c r="AT1394" s="18"/>
      <c r="AU1394" s="18"/>
      <c r="AV1394" s="18"/>
      <c r="AW1394" s="208"/>
      <c r="AY1394" s="18"/>
      <c r="AZ1394" s="18"/>
    </row>
    <row r="1395" spans="7:52" s="40" customFormat="1" ht="45.75" customHeight="1">
      <c r="G1395" s="18"/>
      <c r="H1395" s="18"/>
      <c r="I1395" s="18"/>
      <c r="J1395" s="18"/>
      <c r="K1395" s="18"/>
      <c r="L1395" s="208"/>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09"/>
      <c r="AM1395" s="210"/>
      <c r="AN1395" s="210"/>
      <c r="AO1395" s="18"/>
      <c r="AP1395" s="18"/>
      <c r="AQ1395" s="18"/>
      <c r="AR1395" s="18"/>
      <c r="AS1395" s="18"/>
      <c r="AT1395" s="18"/>
      <c r="AU1395" s="18"/>
      <c r="AV1395" s="18"/>
      <c r="AW1395" s="208"/>
      <c r="AY1395" s="18"/>
      <c r="AZ1395" s="18"/>
    </row>
    <row r="1396" spans="7:52" s="40" customFormat="1" ht="45.75" customHeight="1">
      <c r="G1396" s="18"/>
      <c r="H1396" s="18"/>
      <c r="I1396" s="18"/>
      <c r="J1396" s="18"/>
      <c r="K1396" s="18"/>
      <c r="L1396" s="208"/>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09"/>
      <c r="AM1396" s="210"/>
      <c r="AN1396" s="210"/>
      <c r="AO1396" s="18"/>
      <c r="AP1396" s="18"/>
      <c r="AQ1396" s="18"/>
      <c r="AR1396" s="18"/>
      <c r="AS1396" s="18"/>
      <c r="AT1396" s="18"/>
      <c r="AU1396" s="18"/>
      <c r="AV1396" s="18"/>
      <c r="AW1396" s="208"/>
      <c r="AY1396" s="18"/>
      <c r="AZ1396" s="18"/>
    </row>
    <row r="1397" spans="7:52" s="40" customFormat="1" ht="45.75" customHeight="1">
      <c r="G1397" s="18"/>
      <c r="H1397" s="18"/>
      <c r="I1397" s="18"/>
      <c r="J1397" s="18"/>
      <c r="K1397" s="18"/>
      <c r="L1397" s="208"/>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09"/>
      <c r="AM1397" s="210"/>
      <c r="AN1397" s="210"/>
      <c r="AO1397" s="18"/>
      <c r="AP1397" s="18"/>
      <c r="AQ1397" s="18"/>
      <c r="AR1397" s="18"/>
      <c r="AS1397" s="18"/>
      <c r="AT1397" s="18"/>
      <c r="AU1397" s="18"/>
      <c r="AV1397" s="18"/>
      <c r="AW1397" s="208"/>
      <c r="AY1397" s="18"/>
      <c r="AZ1397" s="18"/>
    </row>
    <row r="1398" spans="7:52" s="40" customFormat="1" ht="45.75" customHeight="1">
      <c r="G1398" s="18"/>
      <c r="H1398" s="18"/>
      <c r="I1398" s="18"/>
      <c r="J1398" s="18"/>
      <c r="K1398" s="18"/>
      <c r="L1398" s="208"/>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09"/>
      <c r="AM1398" s="210"/>
      <c r="AN1398" s="210"/>
      <c r="AO1398" s="18"/>
      <c r="AP1398" s="18"/>
      <c r="AQ1398" s="18"/>
      <c r="AR1398" s="18"/>
      <c r="AS1398" s="18"/>
      <c r="AT1398" s="18"/>
      <c r="AU1398" s="18"/>
      <c r="AV1398" s="18"/>
      <c r="AW1398" s="208"/>
      <c r="AY1398" s="18"/>
      <c r="AZ1398" s="18"/>
    </row>
    <row r="1399" spans="7:52" s="40" customFormat="1" ht="45.75" customHeight="1">
      <c r="G1399" s="18"/>
      <c r="H1399" s="18"/>
      <c r="I1399" s="18"/>
      <c r="J1399" s="18"/>
      <c r="K1399" s="18"/>
      <c r="L1399" s="208"/>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09"/>
      <c r="AM1399" s="210"/>
      <c r="AN1399" s="210"/>
      <c r="AO1399" s="18"/>
      <c r="AP1399" s="18"/>
      <c r="AQ1399" s="18"/>
      <c r="AR1399" s="18"/>
      <c r="AS1399" s="18"/>
      <c r="AT1399" s="18"/>
      <c r="AU1399" s="18"/>
      <c r="AV1399" s="18"/>
      <c r="AW1399" s="208"/>
      <c r="AY1399" s="18"/>
      <c r="AZ1399" s="18"/>
    </row>
    <row r="1400" spans="7:52" s="40" customFormat="1" ht="45.75" customHeight="1">
      <c r="G1400" s="18"/>
      <c r="H1400" s="18"/>
      <c r="I1400" s="18"/>
      <c r="J1400" s="18"/>
      <c r="K1400" s="18"/>
      <c r="L1400" s="208"/>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09"/>
      <c r="AM1400" s="210"/>
      <c r="AN1400" s="210"/>
      <c r="AO1400" s="18"/>
      <c r="AP1400" s="18"/>
      <c r="AQ1400" s="18"/>
      <c r="AR1400" s="18"/>
      <c r="AS1400" s="18"/>
      <c r="AT1400" s="18"/>
      <c r="AU1400" s="18"/>
      <c r="AV1400" s="18"/>
      <c r="AW1400" s="208"/>
      <c r="AY1400" s="18"/>
      <c r="AZ1400" s="18"/>
    </row>
    <row r="1401" spans="7:52" s="40" customFormat="1" ht="45.75" customHeight="1">
      <c r="G1401" s="18"/>
      <c r="H1401" s="18"/>
      <c r="I1401" s="18"/>
      <c r="J1401" s="18"/>
      <c r="K1401" s="18"/>
      <c r="L1401" s="208"/>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09"/>
      <c r="AM1401" s="210"/>
      <c r="AN1401" s="210"/>
      <c r="AO1401" s="18"/>
      <c r="AP1401" s="18"/>
      <c r="AQ1401" s="18"/>
      <c r="AR1401" s="18"/>
      <c r="AS1401" s="18"/>
      <c r="AT1401" s="18"/>
      <c r="AU1401" s="18"/>
      <c r="AV1401" s="18"/>
      <c r="AW1401" s="208"/>
      <c r="AY1401" s="18"/>
      <c r="AZ1401" s="18"/>
    </row>
    <row r="1402" spans="7:52" s="40" customFormat="1" ht="45.75" customHeight="1">
      <c r="G1402" s="18"/>
      <c r="H1402" s="18"/>
      <c r="I1402" s="18"/>
      <c r="J1402" s="18"/>
      <c r="K1402" s="18"/>
      <c r="L1402" s="208"/>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09"/>
      <c r="AM1402" s="210"/>
      <c r="AN1402" s="210"/>
      <c r="AO1402" s="18"/>
      <c r="AP1402" s="18"/>
      <c r="AQ1402" s="18"/>
      <c r="AR1402" s="18"/>
      <c r="AS1402" s="18"/>
      <c r="AT1402" s="18"/>
      <c r="AU1402" s="18"/>
      <c r="AV1402" s="18"/>
      <c r="AW1402" s="208"/>
      <c r="AY1402" s="18"/>
      <c r="AZ1402" s="18"/>
    </row>
    <row r="1403" spans="7:52" s="40" customFormat="1" ht="45.75" customHeight="1">
      <c r="G1403" s="18"/>
      <c r="H1403" s="18"/>
      <c r="I1403" s="18"/>
      <c r="J1403" s="18"/>
      <c r="K1403" s="18"/>
      <c r="L1403" s="208"/>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09"/>
      <c r="AM1403" s="210"/>
      <c r="AN1403" s="210"/>
      <c r="AO1403" s="18"/>
      <c r="AP1403" s="18"/>
      <c r="AQ1403" s="18"/>
      <c r="AR1403" s="18"/>
      <c r="AS1403" s="18"/>
      <c r="AT1403" s="18"/>
      <c r="AU1403" s="18"/>
      <c r="AV1403" s="18"/>
      <c r="AW1403" s="208"/>
      <c r="AY1403" s="18"/>
      <c r="AZ1403" s="18"/>
    </row>
    <row r="1404" spans="7:52" s="40" customFormat="1" ht="45.75" customHeight="1">
      <c r="G1404" s="18"/>
      <c r="H1404" s="18"/>
      <c r="I1404" s="18"/>
      <c r="J1404" s="18"/>
      <c r="K1404" s="18"/>
      <c r="L1404" s="208"/>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09"/>
      <c r="AM1404" s="210"/>
      <c r="AN1404" s="210"/>
      <c r="AO1404" s="18"/>
      <c r="AP1404" s="18"/>
      <c r="AQ1404" s="18"/>
      <c r="AR1404" s="18"/>
      <c r="AS1404" s="18"/>
      <c r="AT1404" s="18"/>
      <c r="AU1404" s="18"/>
      <c r="AV1404" s="18"/>
      <c r="AW1404" s="208"/>
      <c r="AY1404" s="18"/>
      <c r="AZ1404" s="18"/>
    </row>
    <row r="1405" spans="7:52" s="40" customFormat="1" ht="45.75" customHeight="1">
      <c r="G1405" s="18"/>
      <c r="H1405" s="18"/>
      <c r="I1405" s="18"/>
      <c r="J1405" s="18"/>
      <c r="K1405" s="18"/>
      <c r="L1405" s="208"/>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09"/>
      <c r="AM1405" s="210"/>
      <c r="AN1405" s="210"/>
      <c r="AO1405" s="18"/>
      <c r="AP1405" s="18"/>
      <c r="AQ1405" s="18"/>
      <c r="AR1405" s="18"/>
      <c r="AS1405" s="18"/>
      <c r="AT1405" s="18"/>
      <c r="AU1405" s="18"/>
      <c r="AV1405" s="18"/>
      <c r="AW1405" s="208"/>
      <c r="AY1405" s="18"/>
      <c r="AZ1405" s="18"/>
    </row>
    <row r="1406" spans="7:52" s="40" customFormat="1" ht="45.75" customHeight="1">
      <c r="G1406" s="18"/>
      <c r="H1406" s="18"/>
      <c r="I1406" s="18"/>
      <c r="J1406" s="18"/>
      <c r="K1406" s="18"/>
      <c r="L1406" s="208"/>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09"/>
      <c r="AM1406" s="210"/>
      <c r="AN1406" s="210"/>
      <c r="AO1406" s="18"/>
      <c r="AP1406" s="18"/>
      <c r="AQ1406" s="18"/>
      <c r="AR1406" s="18"/>
      <c r="AS1406" s="18"/>
      <c r="AT1406" s="18"/>
      <c r="AU1406" s="18"/>
      <c r="AV1406" s="18"/>
      <c r="AW1406" s="208"/>
      <c r="AY1406" s="18"/>
      <c r="AZ1406" s="18"/>
    </row>
    <row r="1407" spans="7:52" s="40" customFormat="1" ht="45.75" customHeight="1">
      <c r="G1407" s="18"/>
      <c r="H1407" s="18"/>
      <c r="I1407" s="18"/>
      <c r="J1407" s="18"/>
      <c r="K1407" s="18"/>
      <c r="L1407" s="208"/>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09"/>
      <c r="AM1407" s="210"/>
      <c r="AN1407" s="210"/>
      <c r="AO1407" s="18"/>
      <c r="AP1407" s="18"/>
      <c r="AQ1407" s="18"/>
      <c r="AR1407" s="18"/>
      <c r="AS1407" s="18"/>
      <c r="AT1407" s="18"/>
      <c r="AU1407" s="18"/>
      <c r="AV1407" s="18"/>
      <c r="AW1407" s="208"/>
      <c r="AY1407" s="18"/>
      <c r="AZ1407" s="18"/>
    </row>
    <row r="1408" spans="7:52" s="40" customFormat="1" ht="45.75" customHeight="1">
      <c r="G1408" s="18"/>
      <c r="H1408" s="18"/>
      <c r="I1408" s="18"/>
      <c r="J1408" s="18"/>
      <c r="K1408" s="18"/>
      <c r="L1408" s="208"/>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09"/>
      <c r="AM1408" s="210"/>
      <c r="AN1408" s="210"/>
      <c r="AO1408" s="18"/>
      <c r="AP1408" s="18"/>
      <c r="AQ1408" s="18"/>
      <c r="AR1408" s="18"/>
      <c r="AS1408" s="18"/>
      <c r="AT1408" s="18"/>
      <c r="AU1408" s="18"/>
      <c r="AV1408" s="18"/>
      <c r="AW1408" s="208"/>
      <c r="AY1408" s="18"/>
      <c r="AZ1408" s="18"/>
    </row>
    <row r="1409" spans="7:52" s="40" customFormat="1" ht="45.75" customHeight="1">
      <c r="G1409" s="18"/>
      <c r="H1409" s="18"/>
      <c r="I1409" s="18"/>
      <c r="J1409" s="18"/>
      <c r="K1409" s="18"/>
      <c r="L1409" s="208"/>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09"/>
      <c r="AM1409" s="210"/>
      <c r="AN1409" s="210"/>
      <c r="AO1409" s="18"/>
      <c r="AP1409" s="18"/>
      <c r="AQ1409" s="18"/>
      <c r="AR1409" s="18"/>
      <c r="AS1409" s="18"/>
      <c r="AT1409" s="18"/>
      <c r="AU1409" s="18"/>
      <c r="AV1409" s="18"/>
      <c r="AW1409" s="208"/>
      <c r="AY1409" s="18"/>
      <c r="AZ1409" s="18"/>
    </row>
    <row r="1410" spans="7:52" s="40" customFormat="1" ht="45.75" customHeight="1">
      <c r="G1410" s="18"/>
      <c r="H1410" s="18"/>
      <c r="I1410" s="18"/>
      <c r="J1410" s="18"/>
      <c r="K1410" s="18"/>
      <c r="L1410" s="208"/>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09"/>
      <c r="AM1410" s="210"/>
      <c r="AN1410" s="210"/>
      <c r="AO1410" s="18"/>
      <c r="AP1410" s="18"/>
      <c r="AQ1410" s="18"/>
      <c r="AR1410" s="18"/>
      <c r="AS1410" s="18"/>
      <c r="AT1410" s="18"/>
      <c r="AU1410" s="18"/>
      <c r="AV1410" s="18"/>
      <c r="AW1410" s="208"/>
      <c r="AY1410" s="18"/>
      <c r="AZ1410" s="18"/>
    </row>
    <row r="1411" spans="7:52" s="40" customFormat="1" ht="45.75" customHeight="1">
      <c r="G1411" s="18"/>
      <c r="H1411" s="18"/>
      <c r="I1411" s="18"/>
      <c r="J1411" s="18"/>
      <c r="K1411" s="18"/>
      <c r="L1411" s="208"/>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09"/>
      <c r="AM1411" s="210"/>
      <c r="AN1411" s="210"/>
      <c r="AO1411" s="18"/>
      <c r="AP1411" s="18"/>
      <c r="AQ1411" s="18"/>
      <c r="AR1411" s="18"/>
      <c r="AS1411" s="18"/>
      <c r="AT1411" s="18"/>
      <c r="AU1411" s="18"/>
      <c r="AV1411" s="18"/>
      <c r="AW1411" s="208"/>
      <c r="AY1411" s="18"/>
      <c r="AZ1411" s="18"/>
    </row>
    <row r="1412" spans="7:52" s="40" customFormat="1" ht="45.75" customHeight="1">
      <c r="G1412" s="18"/>
      <c r="H1412" s="18"/>
      <c r="I1412" s="18"/>
      <c r="J1412" s="18"/>
      <c r="K1412" s="18"/>
      <c r="L1412" s="208"/>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09"/>
      <c r="AM1412" s="210"/>
      <c r="AN1412" s="210"/>
      <c r="AO1412" s="18"/>
      <c r="AP1412" s="18"/>
      <c r="AQ1412" s="18"/>
      <c r="AR1412" s="18"/>
      <c r="AS1412" s="18"/>
      <c r="AT1412" s="18"/>
      <c r="AU1412" s="18"/>
      <c r="AV1412" s="18"/>
      <c r="AW1412" s="208"/>
      <c r="AY1412" s="18"/>
      <c r="AZ1412" s="18"/>
    </row>
    <row r="1413" spans="7:52" s="40" customFormat="1" ht="45.75" customHeight="1">
      <c r="G1413" s="18"/>
      <c r="H1413" s="18"/>
      <c r="I1413" s="18"/>
      <c r="J1413" s="18"/>
      <c r="K1413" s="18"/>
      <c r="L1413" s="208"/>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09"/>
      <c r="AM1413" s="210"/>
      <c r="AN1413" s="210"/>
      <c r="AO1413" s="18"/>
      <c r="AP1413" s="18"/>
      <c r="AQ1413" s="18"/>
      <c r="AR1413" s="18"/>
      <c r="AS1413" s="18"/>
      <c r="AT1413" s="18"/>
      <c r="AU1413" s="18"/>
      <c r="AV1413" s="18"/>
      <c r="AW1413" s="208"/>
      <c r="AY1413" s="18"/>
      <c r="AZ1413" s="18"/>
    </row>
    <row r="1414" spans="7:52" s="40" customFormat="1" ht="45.75" customHeight="1">
      <c r="G1414" s="18"/>
      <c r="H1414" s="18"/>
      <c r="I1414" s="18"/>
      <c r="J1414" s="18"/>
      <c r="K1414" s="18"/>
      <c r="L1414" s="208"/>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09"/>
      <c r="AM1414" s="210"/>
      <c r="AN1414" s="210"/>
      <c r="AO1414" s="18"/>
      <c r="AP1414" s="18"/>
      <c r="AQ1414" s="18"/>
      <c r="AR1414" s="18"/>
      <c r="AS1414" s="18"/>
      <c r="AT1414" s="18"/>
      <c r="AU1414" s="18"/>
      <c r="AV1414" s="18"/>
      <c r="AW1414" s="208"/>
      <c r="AY1414" s="18"/>
      <c r="AZ1414" s="18"/>
    </row>
    <row r="1415" spans="7:52" s="40" customFormat="1" ht="45.75" customHeight="1">
      <c r="G1415" s="18"/>
      <c r="H1415" s="18"/>
      <c r="I1415" s="18"/>
      <c r="J1415" s="18"/>
      <c r="K1415" s="18"/>
      <c r="L1415" s="208"/>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09"/>
      <c r="AM1415" s="210"/>
      <c r="AN1415" s="210"/>
      <c r="AO1415" s="18"/>
      <c r="AP1415" s="18"/>
      <c r="AQ1415" s="18"/>
      <c r="AR1415" s="18"/>
      <c r="AS1415" s="18"/>
      <c r="AT1415" s="18"/>
      <c r="AU1415" s="18"/>
      <c r="AV1415" s="18"/>
      <c r="AW1415" s="208"/>
      <c r="AY1415" s="18"/>
      <c r="AZ1415" s="18"/>
    </row>
    <row r="1416" spans="7:52" s="40" customFormat="1" ht="45.75" customHeight="1">
      <c r="G1416" s="18"/>
      <c r="H1416" s="18"/>
      <c r="I1416" s="18"/>
      <c r="J1416" s="18"/>
      <c r="K1416" s="18"/>
      <c r="L1416" s="208"/>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09"/>
      <c r="AM1416" s="210"/>
      <c r="AN1416" s="210"/>
      <c r="AO1416" s="18"/>
      <c r="AP1416" s="18"/>
      <c r="AQ1416" s="18"/>
      <c r="AR1416" s="18"/>
      <c r="AS1416" s="18"/>
      <c r="AT1416" s="18"/>
      <c r="AU1416" s="18"/>
      <c r="AV1416" s="18"/>
      <c r="AW1416" s="208"/>
      <c r="AY1416" s="18"/>
      <c r="AZ1416" s="18"/>
    </row>
    <row r="1417" spans="7:52" s="40" customFormat="1" ht="45.75" customHeight="1">
      <c r="G1417" s="18"/>
      <c r="H1417" s="18"/>
      <c r="I1417" s="18"/>
      <c r="J1417" s="18"/>
      <c r="K1417" s="18"/>
      <c r="L1417" s="208"/>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09"/>
      <c r="AM1417" s="210"/>
      <c r="AN1417" s="210"/>
      <c r="AO1417" s="18"/>
      <c r="AP1417" s="18"/>
      <c r="AQ1417" s="18"/>
      <c r="AR1417" s="18"/>
      <c r="AS1417" s="18"/>
      <c r="AT1417" s="18"/>
      <c r="AU1417" s="18"/>
      <c r="AV1417" s="18"/>
      <c r="AW1417" s="208"/>
      <c r="AY1417" s="18"/>
      <c r="AZ1417" s="18"/>
    </row>
    <row r="1418" spans="7:52" s="40" customFormat="1" ht="45.75" customHeight="1">
      <c r="G1418" s="18"/>
      <c r="H1418" s="18"/>
      <c r="I1418" s="18"/>
      <c r="J1418" s="18"/>
      <c r="K1418" s="18"/>
      <c r="L1418" s="208"/>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09"/>
      <c r="AM1418" s="210"/>
      <c r="AN1418" s="210"/>
      <c r="AO1418" s="18"/>
      <c r="AP1418" s="18"/>
      <c r="AQ1418" s="18"/>
      <c r="AR1418" s="18"/>
      <c r="AS1418" s="18"/>
      <c r="AT1418" s="18"/>
      <c r="AU1418" s="18"/>
      <c r="AV1418" s="18"/>
      <c r="AW1418" s="208"/>
      <c r="AY1418" s="18"/>
      <c r="AZ1418" s="18"/>
    </row>
    <row r="1419" spans="7:52" s="40" customFormat="1" ht="45.75" customHeight="1">
      <c r="G1419" s="18"/>
      <c r="H1419" s="18"/>
      <c r="I1419" s="18"/>
      <c r="J1419" s="18"/>
      <c r="K1419" s="18"/>
      <c r="L1419" s="208"/>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09"/>
      <c r="AM1419" s="210"/>
      <c r="AN1419" s="210"/>
      <c r="AO1419" s="18"/>
      <c r="AP1419" s="18"/>
      <c r="AQ1419" s="18"/>
      <c r="AR1419" s="18"/>
      <c r="AS1419" s="18"/>
      <c r="AT1419" s="18"/>
      <c r="AU1419" s="18"/>
      <c r="AV1419" s="18"/>
      <c r="AW1419" s="208"/>
      <c r="AY1419" s="18"/>
      <c r="AZ1419" s="18"/>
    </row>
    <row r="1420" spans="7:52" s="40" customFormat="1" ht="45.75" customHeight="1">
      <c r="G1420" s="18"/>
      <c r="H1420" s="18"/>
      <c r="I1420" s="18"/>
      <c r="J1420" s="18"/>
      <c r="K1420" s="18"/>
      <c r="L1420" s="208"/>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09"/>
      <c r="AM1420" s="210"/>
      <c r="AN1420" s="210"/>
      <c r="AO1420" s="18"/>
      <c r="AP1420" s="18"/>
      <c r="AQ1420" s="18"/>
      <c r="AR1420" s="18"/>
      <c r="AS1420" s="18"/>
      <c r="AT1420" s="18"/>
      <c r="AU1420" s="18"/>
      <c r="AV1420" s="18"/>
      <c r="AW1420" s="208"/>
      <c r="AY1420" s="18"/>
      <c r="AZ1420" s="18"/>
    </row>
    <row r="1421" spans="7:52" s="40" customFormat="1" ht="45.75" customHeight="1">
      <c r="G1421" s="18"/>
      <c r="H1421" s="18"/>
      <c r="I1421" s="18"/>
      <c r="J1421" s="18"/>
      <c r="K1421" s="18"/>
      <c r="L1421" s="208"/>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09"/>
      <c r="AM1421" s="210"/>
      <c r="AN1421" s="210"/>
      <c r="AO1421" s="18"/>
      <c r="AP1421" s="18"/>
      <c r="AQ1421" s="18"/>
      <c r="AR1421" s="18"/>
      <c r="AS1421" s="18"/>
      <c r="AT1421" s="18"/>
      <c r="AU1421" s="18"/>
      <c r="AV1421" s="18"/>
      <c r="AW1421" s="208"/>
      <c r="AY1421" s="18"/>
      <c r="AZ1421" s="18"/>
    </row>
    <row r="1422" spans="7:52" s="40" customFormat="1" ht="45.75" customHeight="1">
      <c r="G1422" s="18"/>
      <c r="H1422" s="18"/>
      <c r="I1422" s="18"/>
      <c r="J1422" s="18"/>
      <c r="K1422" s="18"/>
      <c r="L1422" s="208"/>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09"/>
      <c r="AM1422" s="210"/>
      <c r="AN1422" s="210"/>
      <c r="AO1422" s="18"/>
      <c r="AP1422" s="18"/>
      <c r="AQ1422" s="18"/>
      <c r="AR1422" s="18"/>
      <c r="AS1422" s="18"/>
      <c r="AT1422" s="18"/>
      <c r="AU1422" s="18"/>
      <c r="AV1422" s="18"/>
      <c r="AW1422" s="208"/>
      <c r="AY1422" s="18"/>
      <c r="AZ1422" s="18"/>
    </row>
    <row r="1423" spans="7:52" s="40" customFormat="1" ht="45.75" customHeight="1">
      <c r="G1423" s="18"/>
      <c r="H1423" s="18"/>
      <c r="I1423" s="18"/>
      <c r="J1423" s="18"/>
      <c r="K1423" s="18"/>
      <c r="L1423" s="208"/>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09"/>
      <c r="AM1423" s="210"/>
      <c r="AN1423" s="210"/>
      <c r="AO1423" s="18"/>
      <c r="AP1423" s="18"/>
      <c r="AQ1423" s="18"/>
      <c r="AR1423" s="18"/>
      <c r="AS1423" s="18"/>
      <c r="AT1423" s="18"/>
      <c r="AU1423" s="18"/>
      <c r="AV1423" s="18"/>
      <c r="AW1423" s="208"/>
      <c r="AY1423" s="18"/>
      <c r="AZ1423" s="18"/>
    </row>
    <row r="1424" spans="7:52" s="40" customFormat="1" ht="45.75" customHeight="1">
      <c r="G1424" s="18"/>
      <c r="H1424" s="18"/>
      <c r="I1424" s="18"/>
      <c r="J1424" s="18"/>
      <c r="K1424" s="18"/>
      <c r="L1424" s="208"/>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09"/>
      <c r="AM1424" s="210"/>
      <c r="AN1424" s="210"/>
      <c r="AO1424" s="18"/>
      <c r="AP1424" s="18"/>
      <c r="AQ1424" s="18"/>
      <c r="AR1424" s="18"/>
      <c r="AS1424" s="18"/>
      <c r="AT1424" s="18"/>
      <c r="AU1424" s="18"/>
      <c r="AV1424" s="18"/>
      <c r="AW1424" s="208"/>
      <c r="AY1424" s="18"/>
      <c r="AZ1424" s="18"/>
    </row>
    <row r="1425" spans="7:52" s="40" customFormat="1" ht="45.75" customHeight="1">
      <c r="G1425" s="18"/>
      <c r="H1425" s="18"/>
      <c r="I1425" s="18"/>
      <c r="J1425" s="18"/>
      <c r="K1425" s="18"/>
      <c r="L1425" s="208"/>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09"/>
      <c r="AM1425" s="210"/>
      <c r="AN1425" s="210"/>
      <c r="AO1425" s="18"/>
      <c r="AP1425" s="18"/>
      <c r="AQ1425" s="18"/>
      <c r="AR1425" s="18"/>
      <c r="AS1425" s="18"/>
      <c r="AT1425" s="18"/>
      <c r="AU1425" s="18"/>
      <c r="AV1425" s="18"/>
      <c r="AW1425" s="208"/>
      <c r="AY1425" s="18"/>
      <c r="AZ1425" s="18"/>
    </row>
    <row r="1426" spans="7:52" s="40" customFormat="1" ht="45.75" customHeight="1">
      <c r="G1426" s="18"/>
      <c r="H1426" s="18"/>
      <c r="I1426" s="18"/>
      <c r="J1426" s="18"/>
      <c r="K1426" s="18"/>
      <c r="L1426" s="208"/>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09"/>
      <c r="AM1426" s="210"/>
      <c r="AN1426" s="210"/>
      <c r="AO1426" s="18"/>
      <c r="AP1426" s="18"/>
      <c r="AQ1426" s="18"/>
      <c r="AR1426" s="18"/>
      <c r="AS1426" s="18"/>
      <c r="AT1426" s="18"/>
      <c r="AU1426" s="18"/>
      <c r="AV1426" s="18"/>
      <c r="AW1426" s="208"/>
      <c r="AY1426" s="18"/>
      <c r="AZ1426" s="18"/>
    </row>
    <row r="1427" spans="7:52" s="40" customFormat="1" ht="45.75" customHeight="1">
      <c r="G1427" s="18"/>
      <c r="H1427" s="18"/>
      <c r="I1427" s="18"/>
      <c r="J1427" s="18"/>
      <c r="K1427" s="18"/>
      <c r="L1427" s="208"/>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09"/>
      <c r="AM1427" s="210"/>
      <c r="AN1427" s="210"/>
      <c r="AO1427" s="18"/>
      <c r="AP1427" s="18"/>
      <c r="AQ1427" s="18"/>
      <c r="AR1427" s="18"/>
      <c r="AS1427" s="18"/>
      <c r="AT1427" s="18"/>
      <c r="AU1427" s="18"/>
      <c r="AV1427" s="18"/>
      <c r="AW1427" s="208"/>
      <c r="AY1427" s="18"/>
      <c r="AZ1427" s="18"/>
    </row>
    <row r="1428" spans="7:52" s="40" customFormat="1" ht="45.75" customHeight="1">
      <c r="G1428" s="18"/>
      <c r="H1428" s="18"/>
      <c r="I1428" s="18"/>
      <c r="J1428" s="18"/>
      <c r="K1428" s="18"/>
      <c r="L1428" s="208"/>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09"/>
      <c r="AM1428" s="210"/>
      <c r="AN1428" s="210"/>
      <c r="AO1428" s="18"/>
      <c r="AP1428" s="18"/>
      <c r="AQ1428" s="18"/>
      <c r="AR1428" s="18"/>
      <c r="AS1428" s="18"/>
      <c r="AT1428" s="18"/>
      <c r="AU1428" s="18"/>
      <c r="AV1428" s="18"/>
      <c r="AW1428" s="208"/>
      <c r="AY1428" s="18"/>
      <c r="AZ1428" s="18"/>
    </row>
    <row r="1429" spans="7:52" s="40" customFormat="1" ht="45.75" customHeight="1">
      <c r="G1429" s="18"/>
      <c r="H1429" s="18"/>
      <c r="I1429" s="18"/>
      <c r="J1429" s="18"/>
      <c r="K1429" s="18"/>
      <c r="L1429" s="208"/>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09"/>
      <c r="AM1429" s="210"/>
      <c r="AN1429" s="210"/>
      <c r="AO1429" s="18"/>
      <c r="AP1429" s="18"/>
      <c r="AQ1429" s="18"/>
      <c r="AR1429" s="18"/>
      <c r="AS1429" s="18"/>
      <c r="AT1429" s="18"/>
      <c r="AU1429" s="18"/>
      <c r="AV1429" s="18"/>
      <c r="AW1429" s="208"/>
      <c r="AY1429" s="18"/>
      <c r="AZ1429" s="18"/>
    </row>
    <row r="1430" spans="7:52" s="40" customFormat="1" ht="45.75" customHeight="1">
      <c r="G1430" s="18"/>
      <c r="H1430" s="18"/>
      <c r="I1430" s="18"/>
      <c r="J1430" s="18"/>
      <c r="K1430" s="18"/>
      <c r="L1430" s="208"/>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09"/>
      <c r="AM1430" s="210"/>
      <c r="AN1430" s="210"/>
      <c r="AO1430" s="18"/>
      <c r="AP1430" s="18"/>
      <c r="AQ1430" s="18"/>
      <c r="AR1430" s="18"/>
      <c r="AS1430" s="18"/>
      <c r="AT1430" s="18"/>
      <c r="AU1430" s="18"/>
      <c r="AV1430" s="18"/>
      <c r="AW1430" s="208"/>
      <c r="AY1430" s="18"/>
      <c r="AZ1430" s="18"/>
    </row>
    <row r="1431" spans="7:52" s="40" customFormat="1" ht="45.75" customHeight="1">
      <c r="G1431" s="18"/>
      <c r="H1431" s="18"/>
      <c r="I1431" s="18"/>
      <c r="J1431" s="18"/>
      <c r="K1431" s="18"/>
      <c r="L1431" s="208"/>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09"/>
      <c r="AM1431" s="210"/>
      <c r="AN1431" s="210"/>
      <c r="AO1431" s="18"/>
      <c r="AP1431" s="18"/>
      <c r="AQ1431" s="18"/>
      <c r="AR1431" s="18"/>
      <c r="AS1431" s="18"/>
      <c r="AT1431" s="18"/>
      <c r="AU1431" s="18"/>
      <c r="AV1431" s="18"/>
      <c r="AW1431" s="208"/>
      <c r="AY1431" s="18"/>
      <c r="AZ1431" s="18"/>
    </row>
    <row r="1432" spans="7:52" s="40" customFormat="1" ht="45.75" customHeight="1">
      <c r="G1432" s="18"/>
      <c r="H1432" s="18"/>
      <c r="I1432" s="18"/>
      <c r="J1432" s="18"/>
      <c r="K1432" s="18"/>
      <c r="L1432" s="208"/>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09"/>
      <c r="AM1432" s="210"/>
      <c r="AN1432" s="210"/>
      <c r="AO1432" s="18"/>
      <c r="AP1432" s="18"/>
      <c r="AQ1432" s="18"/>
      <c r="AR1432" s="18"/>
      <c r="AS1432" s="18"/>
      <c r="AT1432" s="18"/>
      <c r="AU1432" s="18"/>
      <c r="AV1432" s="18"/>
      <c r="AW1432" s="208"/>
      <c r="AY1432" s="18"/>
      <c r="AZ1432" s="18"/>
    </row>
    <row r="1433" spans="7:52" s="40" customFormat="1" ht="45.75" customHeight="1">
      <c r="G1433" s="18"/>
      <c r="H1433" s="18"/>
      <c r="I1433" s="18"/>
      <c r="J1433" s="18"/>
      <c r="K1433" s="18"/>
      <c r="L1433" s="208"/>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09"/>
      <c r="AM1433" s="210"/>
      <c r="AN1433" s="210"/>
      <c r="AO1433" s="18"/>
      <c r="AP1433" s="18"/>
      <c r="AQ1433" s="18"/>
      <c r="AR1433" s="18"/>
      <c r="AS1433" s="18"/>
      <c r="AT1433" s="18"/>
      <c r="AU1433" s="18"/>
      <c r="AV1433" s="18"/>
      <c r="AW1433" s="208"/>
      <c r="AY1433" s="18"/>
      <c r="AZ1433" s="18"/>
    </row>
    <row r="1434" spans="7:52" s="40" customFormat="1" ht="45.75" customHeight="1">
      <c r="G1434" s="18"/>
      <c r="H1434" s="18"/>
      <c r="I1434" s="18"/>
      <c r="J1434" s="18"/>
      <c r="K1434" s="18"/>
      <c r="L1434" s="208"/>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09"/>
      <c r="AM1434" s="210"/>
      <c r="AN1434" s="210"/>
      <c r="AO1434" s="18"/>
      <c r="AP1434" s="18"/>
      <c r="AQ1434" s="18"/>
      <c r="AR1434" s="18"/>
      <c r="AS1434" s="18"/>
      <c r="AT1434" s="18"/>
      <c r="AU1434" s="18"/>
      <c r="AV1434" s="18"/>
      <c r="AW1434" s="208"/>
      <c r="AY1434" s="18"/>
      <c r="AZ1434" s="18"/>
    </row>
    <row r="1435" spans="7:52" s="40" customFormat="1" ht="45.75" customHeight="1">
      <c r="G1435" s="18"/>
      <c r="H1435" s="18"/>
      <c r="I1435" s="18"/>
      <c r="J1435" s="18"/>
      <c r="K1435" s="18"/>
      <c r="L1435" s="208"/>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09"/>
      <c r="AM1435" s="210"/>
      <c r="AN1435" s="210"/>
      <c r="AO1435" s="18"/>
      <c r="AP1435" s="18"/>
      <c r="AQ1435" s="18"/>
      <c r="AR1435" s="18"/>
      <c r="AS1435" s="18"/>
      <c r="AT1435" s="18"/>
      <c r="AU1435" s="18"/>
      <c r="AV1435" s="18"/>
      <c r="AW1435" s="208"/>
      <c r="AY1435" s="18"/>
      <c r="AZ1435" s="18"/>
    </row>
    <row r="1436" spans="7:52" s="40" customFormat="1" ht="45.75" customHeight="1">
      <c r="G1436" s="18"/>
      <c r="H1436" s="18"/>
      <c r="I1436" s="18"/>
      <c r="J1436" s="18"/>
      <c r="K1436" s="18"/>
      <c r="L1436" s="208"/>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09"/>
      <c r="AM1436" s="210"/>
      <c r="AN1436" s="210"/>
      <c r="AO1436" s="18"/>
      <c r="AP1436" s="18"/>
      <c r="AQ1436" s="18"/>
      <c r="AR1436" s="18"/>
      <c r="AS1436" s="18"/>
      <c r="AT1436" s="18"/>
      <c r="AU1436" s="18"/>
      <c r="AV1436" s="18"/>
      <c r="AW1436" s="208"/>
      <c r="AY1436" s="18"/>
      <c r="AZ1436" s="18"/>
    </row>
    <row r="1437" spans="7:52" s="40" customFormat="1" ht="45.75" customHeight="1">
      <c r="G1437" s="18"/>
      <c r="H1437" s="18"/>
      <c r="I1437" s="18"/>
      <c r="J1437" s="18"/>
      <c r="K1437" s="18"/>
      <c r="L1437" s="208"/>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09"/>
      <c r="AM1437" s="210"/>
      <c r="AN1437" s="210"/>
      <c r="AO1437" s="18"/>
      <c r="AP1437" s="18"/>
      <c r="AQ1437" s="18"/>
      <c r="AR1437" s="18"/>
      <c r="AS1437" s="18"/>
      <c r="AT1437" s="18"/>
      <c r="AU1437" s="18"/>
      <c r="AV1437" s="18"/>
      <c r="AW1437" s="208"/>
      <c r="AY1437" s="18"/>
      <c r="AZ1437" s="18"/>
    </row>
    <row r="1438" spans="7:52" s="40" customFormat="1" ht="45.75" customHeight="1">
      <c r="G1438" s="18"/>
      <c r="H1438" s="18"/>
      <c r="I1438" s="18"/>
      <c r="J1438" s="18"/>
      <c r="K1438" s="18"/>
      <c r="L1438" s="208"/>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09"/>
      <c r="AM1438" s="210"/>
      <c r="AN1438" s="210"/>
      <c r="AO1438" s="18"/>
      <c r="AP1438" s="18"/>
      <c r="AQ1438" s="18"/>
      <c r="AR1438" s="18"/>
      <c r="AS1438" s="18"/>
      <c r="AT1438" s="18"/>
      <c r="AU1438" s="18"/>
      <c r="AV1438" s="18"/>
      <c r="AW1438" s="208"/>
      <c r="AY1438" s="18"/>
      <c r="AZ1438" s="18"/>
    </row>
    <row r="1439" spans="7:52" s="40" customFormat="1" ht="45.75" customHeight="1">
      <c r="G1439" s="18"/>
      <c r="H1439" s="18"/>
      <c r="I1439" s="18"/>
      <c r="J1439" s="18"/>
      <c r="K1439" s="18"/>
      <c r="L1439" s="208"/>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09"/>
      <c r="AM1439" s="210"/>
      <c r="AN1439" s="210"/>
      <c r="AO1439" s="18"/>
      <c r="AP1439" s="18"/>
      <c r="AQ1439" s="18"/>
      <c r="AR1439" s="18"/>
      <c r="AS1439" s="18"/>
      <c r="AT1439" s="18"/>
      <c r="AU1439" s="18"/>
      <c r="AV1439" s="18"/>
      <c r="AW1439" s="208"/>
      <c r="AY1439" s="18"/>
      <c r="AZ1439" s="18"/>
    </row>
    <row r="1440" spans="7:52" s="40" customFormat="1" ht="45.75" customHeight="1">
      <c r="G1440" s="18"/>
      <c r="H1440" s="18"/>
      <c r="I1440" s="18"/>
      <c r="J1440" s="18"/>
      <c r="K1440" s="18"/>
      <c r="L1440" s="208"/>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09"/>
      <c r="AM1440" s="210"/>
      <c r="AN1440" s="210"/>
      <c r="AO1440" s="18"/>
      <c r="AP1440" s="18"/>
      <c r="AQ1440" s="18"/>
      <c r="AR1440" s="18"/>
      <c r="AS1440" s="18"/>
      <c r="AT1440" s="18"/>
      <c r="AU1440" s="18"/>
      <c r="AV1440" s="18"/>
      <c r="AW1440" s="208"/>
      <c r="AY1440" s="18"/>
      <c r="AZ1440" s="18"/>
    </row>
    <row r="1441" spans="7:52" s="40" customFormat="1" ht="45.75" customHeight="1">
      <c r="G1441" s="18"/>
      <c r="H1441" s="18"/>
      <c r="I1441" s="18"/>
      <c r="J1441" s="18"/>
      <c r="K1441" s="18"/>
      <c r="L1441" s="208"/>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09"/>
      <c r="AM1441" s="210"/>
      <c r="AN1441" s="210"/>
      <c r="AO1441" s="18"/>
      <c r="AP1441" s="18"/>
      <c r="AQ1441" s="18"/>
      <c r="AR1441" s="18"/>
      <c r="AS1441" s="18"/>
      <c r="AT1441" s="18"/>
      <c r="AU1441" s="18"/>
      <c r="AV1441" s="18"/>
      <c r="AW1441" s="208"/>
      <c r="AY1441" s="18"/>
      <c r="AZ1441" s="18"/>
    </row>
    <row r="1442" spans="7:52" s="40" customFormat="1" ht="45.75" customHeight="1">
      <c r="G1442" s="18"/>
      <c r="H1442" s="18"/>
      <c r="I1442" s="18"/>
      <c r="J1442" s="18"/>
      <c r="K1442" s="18"/>
      <c r="L1442" s="208"/>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09"/>
      <c r="AM1442" s="210"/>
      <c r="AN1442" s="210"/>
      <c r="AO1442" s="18"/>
      <c r="AP1442" s="18"/>
      <c r="AQ1442" s="18"/>
      <c r="AR1442" s="18"/>
      <c r="AS1442" s="18"/>
      <c r="AT1442" s="18"/>
      <c r="AU1442" s="18"/>
      <c r="AV1442" s="18"/>
      <c r="AW1442" s="208"/>
      <c r="AY1442" s="18"/>
      <c r="AZ1442" s="18"/>
    </row>
    <row r="1443" spans="7:52" s="40" customFormat="1" ht="45.75" customHeight="1">
      <c r="G1443" s="18"/>
      <c r="H1443" s="18"/>
      <c r="I1443" s="18"/>
      <c r="J1443" s="18"/>
      <c r="K1443" s="18"/>
      <c r="L1443" s="208"/>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09"/>
      <c r="AM1443" s="210"/>
      <c r="AN1443" s="210"/>
      <c r="AO1443" s="18"/>
      <c r="AP1443" s="18"/>
      <c r="AQ1443" s="18"/>
      <c r="AR1443" s="18"/>
      <c r="AS1443" s="18"/>
      <c r="AT1443" s="18"/>
      <c r="AU1443" s="18"/>
      <c r="AV1443" s="18"/>
      <c r="AW1443" s="208"/>
      <c r="AY1443" s="18"/>
      <c r="AZ1443" s="18"/>
    </row>
    <row r="1444" spans="7:52" s="40" customFormat="1" ht="45.75" customHeight="1">
      <c r="G1444" s="18"/>
      <c r="H1444" s="18"/>
      <c r="I1444" s="18"/>
      <c r="J1444" s="18"/>
      <c r="K1444" s="18"/>
      <c r="L1444" s="208"/>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09"/>
      <c r="AM1444" s="210"/>
      <c r="AN1444" s="210"/>
      <c r="AO1444" s="18"/>
      <c r="AP1444" s="18"/>
      <c r="AQ1444" s="18"/>
      <c r="AR1444" s="18"/>
      <c r="AS1444" s="18"/>
      <c r="AT1444" s="18"/>
      <c r="AU1444" s="18"/>
      <c r="AV1444" s="18"/>
      <c r="AW1444" s="208"/>
      <c r="AY1444" s="18"/>
      <c r="AZ1444" s="18"/>
    </row>
    <row r="1445" spans="7:52" s="40" customFormat="1" ht="45.75" customHeight="1">
      <c r="G1445" s="18"/>
      <c r="H1445" s="18"/>
      <c r="I1445" s="18"/>
      <c r="J1445" s="18"/>
      <c r="K1445" s="18"/>
      <c r="L1445" s="208"/>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09"/>
      <c r="AM1445" s="210"/>
      <c r="AN1445" s="210"/>
      <c r="AO1445" s="18"/>
      <c r="AP1445" s="18"/>
      <c r="AQ1445" s="18"/>
      <c r="AR1445" s="18"/>
      <c r="AS1445" s="18"/>
      <c r="AT1445" s="18"/>
      <c r="AU1445" s="18"/>
      <c r="AV1445" s="18"/>
      <c r="AW1445" s="208"/>
      <c r="AY1445" s="18"/>
      <c r="AZ1445" s="18"/>
    </row>
    <row r="1446" spans="7:52" s="40" customFormat="1" ht="45.75" customHeight="1">
      <c r="G1446" s="18"/>
      <c r="H1446" s="18"/>
      <c r="I1446" s="18"/>
      <c r="J1446" s="18"/>
      <c r="K1446" s="18"/>
      <c r="L1446" s="208"/>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09"/>
      <c r="AM1446" s="210"/>
      <c r="AN1446" s="210"/>
      <c r="AO1446" s="18"/>
      <c r="AP1446" s="18"/>
      <c r="AQ1446" s="18"/>
      <c r="AR1446" s="18"/>
      <c r="AS1446" s="18"/>
      <c r="AT1446" s="18"/>
      <c r="AU1446" s="18"/>
      <c r="AV1446" s="18"/>
      <c r="AW1446" s="208"/>
      <c r="AY1446" s="18"/>
      <c r="AZ1446" s="18"/>
    </row>
    <row r="1447" spans="7:52" s="40" customFormat="1" ht="45.75" customHeight="1">
      <c r="G1447" s="18"/>
      <c r="H1447" s="18"/>
      <c r="I1447" s="18"/>
      <c r="J1447" s="18"/>
      <c r="K1447" s="18"/>
      <c r="L1447" s="208"/>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09"/>
      <c r="AM1447" s="210"/>
      <c r="AN1447" s="210"/>
      <c r="AO1447" s="18"/>
      <c r="AP1447" s="18"/>
      <c r="AQ1447" s="18"/>
      <c r="AR1447" s="18"/>
      <c r="AS1447" s="18"/>
      <c r="AT1447" s="18"/>
      <c r="AU1447" s="18"/>
      <c r="AV1447" s="18"/>
      <c r="AW1447" s="208"/>
      <c r="AY1447" s="18"/>
      <c r="AZ1447" s="18"/>
    </row>
    <row r="1448" spans="7:52" s="40" customFormat="1" ht="45.75" customHeight="1">
      <c r="G1448" s="18"/>
      <c r="H1448" s="18"/>
      <c r="I1448" s="18"/>
      <c r="J1448" s="18"/>
      <c r="K1448" s="18"/>
      <c r="L1448" s="208"/>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09"/>
      <c r="AM1448" s="210"/>
      <c r="AN1448" s="210"/>
      <c r="AO1448" s="18"/>
      <c r="AP1448" s="18"/>
      <c r="AQ1448" s="18"/>
      <c r="AR1448" s="18"/>
      <c r="AS1448" s="18"/>
      <c r="AT1448" s="18"/>
      <c r="AU1448" s="18"/>
      <c r="AV1448" s="18"/>
      <c r="AW1448" s="208"/>
      <c r="AY1448" s="18"/>
      <c r="AZ1448" s="18"/>
    </row>
    <row r="1449" spans="7:52" s="40" customFormat="1" ht="45.75" customHeight="1">
      <c r="G1449" s="18"/>
      <c r="H1449" s="18"/>
      <c r="I1449" s="18"/>
      <c r="J1449" s="18"/>
      <c r="K1449" s="18"/>
      <c r="L1449" s="208"/>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09"/>
      <c r="AM1449" s="210"/>
      <c r="AN1449" s="210"/>
      <c r="AO1449" s="18"/>
      <c r="AP1449" s="18"/>
      <c r="AQ1449" s="18"/>
      <c r="AR1449" s="18"/>
      <c r="AS1449" s="18"/>
      <c r="AT1449" s="18"/>
      <c r="AU1449" s="18"/>
      <c r="AV1449" s="18"/>
      <c r="AW1449" s="208"/>
      <c r="AY1449" s="18"/>
      <c r="AZ1449" s="18"/>
    </row>
    <row r="1450" spans="7:52" s="40" customFormat="1" ht="45.75" customHeight="1">
      <c r="G1450" s="18"/>
      <c r="H1450" s="18"/>
      <c r="I1450" s="18"/>
      <c r="J1450" s="18"/>
      <c r="K1450" s="18"/>
      <c r="L1450" s="208"/>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09"/>
      <c r="AM1450" s="210"/>
      <c r="AN1450" s="210"/>
      <c r="AO1450" s="18"/>
      <c r="AP1450" s="18"/>
      <c r="AQ1450" s="18"/>
      <c r="AR1450" s="18"/>
      <c r="AS1450" s="18"/>
      <c r="AT1450" s="18"/>
      <c r="AU1450" s="18"/>
      <c r="AV1450" s="18"/>
      <c r="AW1450" s="208"/>
      <c r="AY1450" s="18"/>
      <c r="AZ1450" s="18"/>
    </row>
    <row r="1451" spans="7:52" s="40" customFormat="1" ht="45.75" customHeight="1">
      <c r="G1451" s="18"/>
      <c r="H1451" s="18"/>
      <c r="I1451" s="18"/>
      <c r="J1451" s="18"/>
      <c r="K1451" s="18"/>
      <c r="L1451" s="208"/>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09"/>
      <c r="AM1451" s="210"/>
      <c r="AN1451" s="210"/>
      <c r="AO1451" s="18"/>
      <c r="AP1451" s="18"/>
      <c r="AQ1451" s="18"/>
      <c r="AR1451" s="18"/>
      <c r="AS1451" s="18"/>
      <c r="AT1451" s="18"/>
      <c r="AU1451" s="18"/>
      <c r="AV1451" s="18"/>
      <c r="AW1451" s="208"/>
      <c r="AY1451" s="18"/>
      <c r="AZ1451" s="18"/>
    </row>
    <row r="1452" spans="7:52" s="40" customFormat="1" ht="45.75" customHeight="1">
      <c r="G1452" s="18"/>
      <c r="H1452" s="18"/>
      <c r="I1452" s="18"/>
      <c r="J1452" s="18"/>
      <c r="K1452" s="18"/>
      <c r="L1452" s="208"/>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09"/>
      <c r="AM1452" s="210"/>
      <c r="AN1452" s="210"/>
      <c r="AO1452" s="18"/>
      <c r="AP1452" s="18"/>
      <c r="AQ1452" s="18"/>
      <c r="AR1452" s="18"/>
      <c r="AS1452" s="18"/>
      <c r="AT1452" s="18"/>
      <c r="AU1452" s="18"/>
      <c r="AV1452" s="18"/>
      <c r="AW1452" s="208"/>
      <c r="AY1452" s="18"/>
      <c r="AZ1452" s="18"/>
    </row>
    <row r="1453" spans="7:52" s="40" customFormat="1" ht="45.75" customHeight="1">
      <c r="G1453" s="18"/>
      <c r="H1453" s="18"/>
      <c r="I1453" s="18"/>
      <c r="J1453" s="18"/>
      <c r="K1453" s="18"/>
      <c r="L1453" s="208"/>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09"/>
      <c r="AM1453" s="210"/>
      <c r="AN1453" s="210"/>
      <c r="AO1453" s="18"/>
      <c r="AP1453" s="18"/>
      <c r="AQ1453" s="18"/>
      <c r="AR1453" s="18"/>
      <c r="AS1453" s="18"/>
      <c r="AT1453" s="18"/>
      <c r="AU1453" s="18"/>
      <c r="AV1453" s="18"/>
      <c r="AW1453" s="208"/>
      <c r="AY1453" s="18"/>
      <c r="AZ1453" s="18"/>
    </row>
    <row r="1454" spans="7:52" s="40" customFormat="1" ht="45.75" customHeight="1">
      <c r="G1454" s="18"/>
      <c r="H1454" s="18"/>
      <c r="I1454" s="18"/>
      <c r="J1454" s="18"/>
      <c r="K1454" s="18"/>
      <c r="L1454" s="208"/>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09"/>
      <c r="AM1454" s="210"/>
      <c r="AN1454" s="210"/>
      <c r="AO1454" s="18"/>
      <c r="AP1454" s="18"/>
      <c r="AQ1454" s="18"/>
      <c r="AR1454" s="18"/>
      <c r="AS1454" s="18"/>
      <c r="AT1454" s="18"/>
      <c r="AU1454" s="18"/>
      <c r="AV1454" s="18"/>
      <c r="AW1454" s="208"/>
      <c r="AY1454" s="18"/>
      <c r="AZ1454" s="18"/>
    </row>
    <row r="1455" spans="7:52" s="40" customFormat="1" ht="45.75" customHeight="1">
      <c r="G1455" s="18"/>
      <c r="H1455" s="18"/>
      <c r="I1455" s="18"/>
      <c r="J1455" s="18"/>
      <c r="K1455" s="18"/>
      <c r="L1455" s="208"/>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09"/>
      <c r="AM1455" s="210"/>
      <c r="AN1455" s="210"/>
      <c r="AO1455" s="18"/>
      <c r="AP1455" s="18"/>
      <c r="AQ1455" s="18"/>
      <c r="AR1455" s="18"/>
      <c r="AS1455" s="18"/>
      <c r="AT1455" s="18"/>
      <c r="AU1455" s="18"/>
      <c r="AV1455" s="18"/>
      <c r="AW1455" s="208"/>
      <c r="AY1455" s="18"/>
      <c r="AZ1455" s="18"/>
    </row>
    <row r="1456" spans="7:52" s="40" customFormat="1" ht="45.75" customHeight="1">
      <c r="G1456" s="18"/>
      <c r="H1456" s="18"/>
      <c r="I1456" s="18"/>
      <c r="J1456" s="18"/>
      <c r="K1456" s="18"/>
      <c r="L1456" s="208"/>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09"/>
      <c r="AM1456" s="210"/>
      <c r="AN1456" s="210"/>
      <c r="AO1456" s="18"/>
      <c r="AP1456" s="18"/>
      <c r="AQ1456" s="18"/>
      <c r="AR1456" s="18"/>
      <c r="AS1456" s="18"/>
      <c r="AT1456" s="18"/>
      <c r="AU1456" s="18"/>
      <c r="AV1456" s="18"/>
      <c r="AW1456" s="208"/>
      <c r="AY1456" s="18"/>
      <c r="AZ1456" s="18"/>
    </row>
    <row r="1457" spans="7:52" s="40" customFormat="1" ht="45.75" customHeight="1">
      <c r="G1457" s="18"/>
      <c r="H1457" s="18"/>
      <c r="I1457" s="18"/>
      <c r="J1457" s="18"/>
      <c r="K1457" s="18"/>
      <c r="L1457" s="208"/>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09"/>
      <c r="AM1457" s="210"/>
      <c r="AN1457" s="210"/>
      <c r="AO1457" s="18"/>
      <c r="AP1457" s="18"/>
      <c r="AQ1457" s="18"/>
      <c r="AR1457" s="18"/>
      <c r="AS1457" s="18"/>
      <c r="AT1457" s="18"/>
      <c r="AU1457" s="18"/>
      <c r="AV1457" s="18"/>
      <c r="AW1457" s="208"/>
      <c r="AY1457" s="18"/>
      <c r="AZ1457" s="18"/>
    </row>
    <row r="1458" spans="7:52" s="40" customFormat="1" ht="45.75" customHeight="1">
      <c r="G1458" s="18"/>
      <c r="H1458" s="18"/>
      <c r="I1458" s="18"/>
      <c r="J1458" s="18"/>
      <c r="K1458" s="18"/>
      <c r="L1458" s="208"/>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09"/>
      <c r="AM1458" s="210"/>
      <c r="AN1458" s="210"/>
      <c r="AO1458" s="18"/>
      <c r="AP1458" s="18"/>
      <c r="AQ1458" s="18"/>
      <c r="AR1458" s="18"/>
      <c r="AS1458" s="18"/>
      <c r="AT1458" s="18"/>
      <c r="AU1458" s="18"/>
      <c r="AV1458" s="18"/>
      <c r="AW1458" s="208"/>
      <c r="AY1458" s="18"/>
      <c r="AZ1458" s="18"/>
    </row>
    <row r="1459" spans="7:52" s="40" customFormat="1" ht="45.75" customHeight="1">
      <c r="G1459" s="18"/>
      <c r="H1459" s="18"/>
      <c r="I1459" s="18"/>
      <c r="J1459" s="18"/>
      <c r="K1459" s="18"/>
      <c r="L1459" s="208"/>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09"/>
      <c r="AM1459" s="210"/>
      <c r="AN1459" s="210"/>
      <c r="AO1459" s="18"/>
      <c r="AP1459" s="18"/>
      <c r="AQ1459" s="18"/>
      <c r="AR1459" s="18"/>
      <c r="AS1459" s="18"/>
      <c r="AT1459" s="18"/>
      <c r="AU1459" s="18"/>
      <c r="AV1459" s="18"/>
      <c r="AW1459" s="208"/>
      <c r="AY1459" s="18"/>
      <c r="AZ1459" s="18"/>
    </row>
    <row r="1460" spans="7:52" s="40" customFormat="1" ht="45.75" customHeight="1">
      <c r="G1460" s="18"/>
      <c r="H1460" s="18"/>
      <c r="I1460" s="18"/>
      <c r="J1460" s="18"/>
      <c r="K1460" s="18"/>
      <c r="L1460" s="208"/>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09"/>
      <c r="AM1460" s="210"/>
      <c r="AN1460" s="210"/>
      <c r="AO1460" s="18"/>
      <c r="AP1460" s="18"/>
      <c r="AQ1460" s="18"/>
      <c r="AR1460" s="18"/>
      <c r="AS1460" s="18"/>
      <c r="AT1460" s="18"/>
      <c r="AU1460" s="18"/>
      <c r="AV1460" s="18"/>
      <c r="AW1460" s="208"/>
      <c r="AY1460" s="18"/>
      <c r="AZ1460" s="18"/>
    </row>
    <row r="1461" spans="7:52" s="40" customFormat="1" ht="45.75" customHeight="1">
      <c r="G1461" s="18"/>
      <c r="H1461" s="18"/>
      <c r="I1461" s="18"/>
      <c r="J1461" s="18"/>
      <c r="K1461" s="18"/>
      <c r="L1461" s="208"/>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09"/>
      <c r="AM1461" s="210"/>
      <c r="AN1461" s="210"/>
      <c r="AO1461" s="18"/>
      <c r="AP1461" s="18"/>
      <c r="AQ1461" s="18"/>
      <c r="AR1461" s="18"/>
      <c r="AS1461" s="18"/>
      <c r="AT1461" s="18"/>
      <c r="AU1461" s="18"/>
      <c r="AV1461" s="18"/>
      <c r="AW1461" s="208"/>
      <c r="AY1461" s="18"/>
      <c r="AZ1461" s="18"/>
    </row>
    <row r="1462" spans="7:52" s="40" customFormat="1" ht="45.75" customHeight="1">
      <c r="G1462" s="18"/>
      <c r="H1462" s="18"/>
      <c r="I1462" s="18"/>
      <c r="J1462" s="18"/>
      <c r="K1462" s="18"/>
      <c r="L1462" s="208"/>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09"/>
      <c r="AM1462" s="210"/>
      <c r="AN1462" s="210"/>
      <c r="AO1462" s="18"/>
      <c r="AP1462" s="18"/>
      <c r="AQ1462" s="18"/>
      <c r="AR1462" s="18"/>
      <c r="AS1462" s="18"/>
      <c r="AT1462" s="18"/>
      <c r="AU1462" s="18"/>
      <c r="AV1462" s="18"/>
      <c r="AW1462" s="208"/>
      <c r="AY1462" s="18"/>
      <c r="AZ1462" s="18"/>
    </row>
    <row r="1463" spans="7:52" s="40" customFormat="1" ht="45.75" customHeight="1">
      <c r="G1463" s="18"/>
      <c r="H1463" s="18"/>
      <c r="I1463" s="18"/>
      <c r="J1463" s="18"/>
      <c r="K1463" s="18"/>
      <c r="L1463" s="208"/>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09"/>
      <c r="AM1463" s="210"/>
      <c r="AN1463" s="210"/>
      <c r="AO1463" s="18"/>
      <c r="AP1463" s="18"/>
      <c r="AQ1463" s="18"/>
      <c r="AR1463" s="18"/>
      <c r="AS1463" s="18"/>
      <c r="AT1463" s="18"/>
      <c r="AU1463" s="18"/>
      <c r="AV1463" s="18"/>
      <c r="AW1463" s="208"/>
      <c r="AY1463" s="18"/>
      <c r="AZ1463" s="18"/>
    </row>
    <row r="1464" spans="7:52" s="40" customFormat="1" ht="45.75" customHeight="1">
      <c r="G1464" s="18"/>
      <c r="H1464" s="18"/>
      <c r="I1464" s="18"/>
      <c r="J1464" s="18"/>
      <c r="K1464" s="18"/>
      <c r="L1464" s="208"/>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09"/>
      <c r="AM1464" s="210"/>
      <c r="AN1464" s="210"/>
      <c r="AO1464" s="18"/>
      <c r="AP1464" s="18"/>
      <c r="AQ1464" s="18"/>
      <c r="AR1464" s="18"/>
      <c r="AS1464" s="18"/>
      <c r="AT1464" s="18"/>
      <c r="AU1464" s="18"/>
      <c r="AV1464" s="18"/>
      <c r="AW1464" s="208"/>
      <c r="AY1464" s="18"/>
      <c r="AZ1464" s="18"/>
    </row>
    <row r="1465" spans="7:52" s="40" customFormat="1" ht="45.75" customHeight="1">
      <c r="G1465" s="18"/>
      <c r="H1465" s="18"/>
      <c r="I1465" s="18"/>
      <c r="J1465" s="18"/>
      <c r="K1465" s="18"/>
      <c r="L1465" s="208"/>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09"/>
      <c r="AM1465" s="210"/>
      <c r="AN1465" s="210"/>
      <c r="AO1465" s="18"/>
      <c r="AP1465" s="18"/>
      <c r="AQ1465" s="18"/>
      <c r="AR1465" s="18"/>
      <c r="AS1465" s="18"/>
      <c r="AT1465" s="18"/>
      <c r="AU1465" s="18"/>
      <c r="AV1465" s="18"/>
      <c r="AW1465" s="208"/>
      <c r="AY1465" s="18"/>
      <c r="AZ1465" s="18"/>
    </row>
    <row r="1466" spans="7:52" s="40" customFormat="1" ht="45.75" customHeight="1">
      <c r="G1466" s="18"/>
      <c r="H1466" s="18"/>
      <c r="I1466" s="18"/>
      <c r="J1466" s="18"/>
      <c r="K1466" s="18"/>
      <c r="L1466" s="208"/>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09"/>
      <c r="AM1466" s="210"/>
      <c r="AN1466" s="210"/>
      <c r="AO1466" s="18"/>
      <c r="AP1466" s="18"/>
      <c r="AQ1466" s="18"/>
      <c r="AR1466" s="18"/>
      <c r="AS1466" s="18"/>
      <c r="AT1466" s="18"/>
      <c r="AU1466" s="18"/>
      <c r="AV1466" s="18"/>
      <c r="AW1466" s="208"/>
      <c r="AY1466" s="18"/>
      <c r="AZ1466" s="18"/>
    </row>
    <row r="1467" spans="7:52" s="40" customFormat="1" ht="45.75" customHeight="1">
      <c r="G1467" s="18"/>
      <c r="H1467" s="18"/>
      <c r="I1467" s="18"/>
      <c r="J1467" s="18"/>
      <c r="K1467" s="18"/>
      <c r="L1467" s="208"/>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09"/>
      <c r="AM1467" s="210"/>
      <c r="AN1467" s="210"/>
      <c r="AO1467" s="18"/>
      <c r="AP1467" s="18"/>
      <c r="AQ1467" s="18"/>
      <c r="AR1467" s="18"/>
      <c r="AS1467" s="18"/>
      <c r="AT1467" s="18"/>
      <c r="AU1467" s="18"/>
      <c r="AV1467" s="18"/>
      <c r="AW1467" s="208"/>
      <c r="AY1467" s="18"/>
      <c r="AZ1467" s="18"/>
    </row>
    <row r="1468" spans="7:52" s="40" customFormat="1" ht="45.75" customHeight="1">
      <c r="G1468" s="18"/>
      <c r="H1468" s="18"/>
      <c r="I1468" s="18"/>
      <c r="J1468" s="18"/>
      <c r="K1468" s="18"/>
      <c r="L1468" s="208"/>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09"/>
      <c r="AM1468" s="210"/>
      <c r="AN1468" s="210"/>
      <c r="AO1468" s="18"/>
      <c r="AP1468" s="18"/>
      <c r="AQ1468" s="18"/>
      <c r="AR1468" s="18"/>
      <c r="AS1468" s="18"/>
      <c r="AT1468" s="18"/>
      <c r="AU1468" s="18"/>
      <c r="AV1468" s="18"/>
      <c r="AW1468" s="208"/>
      <c r="AY1468" s="18"/>
      <c r="AZ1468" s="18"/>
    </row>
    <row r="1469" spans="7:52" s="40" customFormat="1" ht="45.75" customHeight="1">
      <c r="G1469" s="18"/>
      <c r="H1469" s="18"/>
      <c r="I1469" s="18"/>
      <c r="J1469" s="18"/>
      <c r="K1469" s="18"/>
      <c r="L1469" s="208"/>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09"/>
      <c r="AM1469" s="210"/>
      <c r="AN1469" s="210"/>
      <c r="AO1469" s="18"/>
      <c r="AP1469" s="18"/>
      <c r="AQ1469" s="18"/>
      <c r="AR1469" s="18"/>
      <c r="AS1469" s="18"/>
      <c r="AT1469" s="18"/>
      <c r="AU1469" s="18"/>
      <c r="AV1469" s="18"/>
      <c r="AW1469" s="208"/>
      <c r="AY1469" s="18"/>
      <c r="AZ1469" s="18"/>
    </row>
    <row r="1470" spans="7:52" s="40" customFormat="1" ht="45.75" customHeight="1">
      <c r="G1470" s="18"/>
      <c r="H1470" s="18"/>
      <c r="I1470" s="18"/>
      <c r="J1470" s="18"/>
      <c r="K1470" s="18"/>
      <c r="L1470" s="208"/>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09"/>
      <c r="AM1470" s="210"/>
      <c r="AN1470" s="210"/>
      <c r="AO1470" s="18"/>
      <c r="AP1470" s="18"/>
      <c r="AQ1470" s="18"/>
      <c r="AR1470" s="18"/>
      <c r="AS1470" s="18"/>
      <c r="AT1470" s="18"/>
      <c r="AU1470" s="18"/>
      <c r="AV1470" s="18"/>
      <c r="AW1470" s="208"/>
      <c r="AY1470" s="18"/>
      <c r="AZ1470" s="18"/>
    </row>
    <row r="1471" spans="7:52" s="40" customFormat="1" ht="45.75" customHeight="1">
      <c r="G1471" s="18"/>
      <c r="H1471" s="18"/>
      <c r="I1471" s="18"/>
      <c r="J1471" s="18"/>
      <c r="K1471" s="18"/>
      <c r="L1471" s="208"/>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09"/>
      <c r="AM1471" s="210"/>
      <c r="AN1471" s="210"/>
      <c r="AO1471" s="18"/>
      <c r="AP1471" s="18"/>
      <c r="AQ1471" s="18"/>
      <c r="AR1471" s="18"/>
      <c r="AS1471" s="18"/>
      <c r="AT1471" s="18"/>
      <c r="AU1471" s="18"/>
      <c r="AV1471" s="18"/>
      <c r="AW1471" s="208"/>
      <c r="AY1471" s="18"/>
      <c r="AZ1471" s="18"/>
    </row>
    <row r="1472" spans="7:52" s="40" customFormat="1" ht="45.75" customHeight="1">
      <c r="G1472" s="18"/>
      <c r="H1472" s="18"/>
      <c r="I1472" s="18"/>
      <c r="J1472" s="18"/>
      <c r="K1472" s="18"/>
      <c r="L1472" s="208"/>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09"/>
      <c r="AM1472" s="210"/>
      <c r="AN1472" s="210"/>
      <c r="AO1472" s="18"/>
      <c r="AP1472" s="18"/>
      <c r="AQ1472" s="18"/>
      <c r="AR1472" s="18"/>
      <c r="AS1472" s="18"/>
      <c r="AT1472" s="18"/>
      <c r="AU1472" s="18"/>
      <c r="AV1472" s="18"/>
      <c r="AW1472" s="208"/>
      <c r="AY1472" s="18"/>
      <c r="AZ1472" s="18"/>
    </row>
    <row r="1473" spans="7:52" s="40" customFormat="1" ht="45.75" customHeight="1">
      <c r="G1473" s="18"/>
      <c r="H1473" s="18"/>
      <c r="I1473" s="18"/>
      <c r="J1473" s="18"/>
      <c r="K1473" s="18"/>
      <c r="L1473" s="208"/>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09"/>
      <c r="AM1473" s="210"/>
      <c r="AN1473" s="210"/>
      <c r="AO1473" s="18"/>
      <c r="AP1473" s="18"/>
      <c r="AQ1473" s="18"/>
      <c r="AR1473" s="18"/>
      <c r="AS1473" s="18"/>
      <c r="AT1473" s="18"/>
      <c r="AU1473" s="18"/>
      <c r="AV1473" s="18"/>
      <c r="AW1473" s="208"/>
      <c r="AY1473" s="18"/>
      <c r="AZ1473" s="18"/>
    </row>
    <row r="1474" spans="7:52" s="40" customFormat="1" ht="45.75" customHeight="1">
      <c r="G1474" s="18"/>
      <c r="H1474" s="18"/>
      <c r="I1474" s="18"/>
      <c r="J1474" s="18"/>
      <c r="K1474" s="18"/>
      <c r="L1474" s="208"/>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09"/>
      <c r="AM1474" s="210"/>
      <c r="AN1474" s="210"/>
      <c r="AO1474" s="18"/>
      <c r="AP1474" s="18"/>
      <c r="AQ1474" s="18"/>
      <c r="AR1474" s="18"/>
      <c r="AS1474" s="18"/>
      <c r="AT1474" s="18"/>
      <c r="AU1474" s="18"/>
      <c r="AV1474" s="18"/>
      <c r="AW1474" s="208"/>
      <c r="AY1474" s="18"/>
      <c r="AZ1474" s="18"/>
    </row>
    <row r="1475" spans="7:52" s="40" customFormat="1" ht="45.75" customHeight="1">
      <c r="G1475" s="18"/>
      <c r="H1475" s="18"/>
      <c r="I1475" s="18"/>
      <c r="J1475" s="18"/>
      <c r="K1475" s="18"/>
      <c r="L1475" s="208"/>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09"/>
      <c r="AM1475" s="210"/>
      <c r="AN1475" s="210"/>
      <c r="AO1475" s="18"/>
      <c r="AP1475" s="18"/>
      <c r="AQ1475" s="18"/>
      <c r="AR1475" s="18"/>
      <c r="AS1475" s="18"/>
      <c r="AT1475" s="18"/>
      <c r="AU1475" s="18"/>
      <c r="AV1475" s="18"/>
      <c r="AW1475" s="208"/>
      <c r="AY1475" s="18"/>
      <c r="AZ1475" s="18"/>
    </row>
    <row r="1476" spans="7:52" s="40" customFormat="1" ht="45.75" customHeight="1">
      <c r="G1476" s="18"/>
      <c r="H1476" s="18"/>
      <c r="I1476" s="18"/>
      <c r="J1476" s="18"/>
      <c r="K1476" s="18"/>
      <c r="L1476" s="208"/>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09"/>
      <c r="AM1476" s="210"/>
      <c r="AN1476" s="210"/>
      <c r="AO1476" s="18"/>
      <c r="AP1476" s="18"/>
      <c r="AQ1476" s="18"/>
      <c r="AR1476" s="18"/>
      <c r="AS1476" s="18"/>
      <c r="AT1476" s="18"/>
      <c r="AU1476" s="18"/>
      <c r="AV1476" s="18"/>
      <c r="AW1476" s="208"/>
      <c r="AY1476" s="18"/>
      <c r="AZ1476" s="18"/>
    </row>
    <row r="1477" spans="7:52" s="40" customFormat="1" ht="45.75" customHeight="1">
      <c r="G1477" s="18"/>
      <c r="H1477" s="18"/>
      <c r="I1477" s="18"/>
      <c r="J1477" s="18"/>
      <c r="K1477" s="18"/>
      <c r="L1477" s="208"/>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09"/>
      <c r="AM1477" s="210"/>
      <c r="AN1477" s="210"/>
      <c r="AO1477" s="18"/>
      <c r="AP1477" s="18"/>
      <c r="AQ1477" s="18"/>
      <c r="AR1477" s="18"/>
      <c r="AS1477" s="18"/>
      <c r="AT1477" s="18"/>
      <c r="AU1477" s="18"/>
      <c r="AV1477" s="18"/>
      <c r="AW1477" s="208"/>
      <c r="AY1477" s="18"/>
      <c r="AZ1477" s="18"/>
    </row>
    <row r="1478" spans="7:52" s="40" customFormat="1" ht="45.75" customHeight="1">
      <c r="G1478" s="18"/>
      <c r="H1478" s="18"/>
      <c r="I1478" s="18"/>
      <c r="J1478" s="18"/>
      <c r="K1478" s="18"/>
      <c r="L1478" s="208"/>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09"/>
      <c r="AM1478" s="210"/>
      <c r="AN1478" s="210"/>
      <c r="AO1478" s="18"/>
      <c r="AP1478" s="18"/>
      <c r="AQ1478" s="18"/>
      <c r="AR1478" s="18"/>
      <c r="AS1478" s="18"/>
      <c r="AT1478" s="18"/>
      <c r="AU1478" s="18"/>
      <c r="AV1478" s="18"/>
      <c r="AW1478" s="208"/>
      <c r="AY1478" s="18"/>
      <c r="AZ1478" s="18"/>
    </row>
    <row r="1479" spans="7:52" s="40" customFormat="1" ht="45.75" customHeight="1">
      <c r="G1479" s="18"/>
      <c r="H1479" s="18"/>
      <c r="I1479" s="18"/>
      <c r="J1479" s="18"/>
      <c r="K1479" s="18"/>
      <c r="L1479" s="208"/>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09"/>
      <c r="AM1479" s="210"/>
      <c r="AN1479" s="210"/>
      <c r="AO1479" s="18"/>
      <c r="AP1479" s="18"/>
      <c r="AQ1479" s="18"/>
      <c r="AR1479" s="18"/>
      <c r="AS1479" s="18"/>
      <c r="AT1479" s="18"/>
      <c r="AU1479" s="18"/>
      <c r="AV1479" s="18"/>
      <c r="AW1479" s="208"/>
      <c r="AY1479" s="18"/>
      <c r="AZ1479" s="18"/>
    </row>
    <row r="1480" spans="7:52" s="40" customFormat="1" ht="45.75" customHeight="1">
      <c r="G1480" s="18"/>
      <c r="H1480" s="18"/>
      <c r="I1480" s="18"/>
      <c r="J1480" s="18"/>
      <c r="K1480" s="18"/>
      <c r="L1480" s="208"/>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09"/>
      <c r="AM1480" s="210"/>
      <c r="AN1480" s="210"/>
      <c r="AO1480" s="18"/>
      <c r="AP1480" s="18"/>
      <c r="AQ1480" s="18"/>
      <c r="AR1480" s="18"/>
      <c r="AS1480" s="18"/>
      <c r="AT1480" s="18"/>
      <c r="AU1480" s="18"/>
      <c r="AV1480" s="18"/>
      <c r="AW1480" s="208"/>
      <c r="AY1480" s="18"/>
      <c r="AZ1480" s="18"/>
    </row>
    <row r="1481" spans="7:52" s="40" customFormat="1" ht="45.75" customHeight="1">
      <c r="G1481" s="18"/>
      <c r="H1481" s="18"/>
      <c r="I1481" s="18"/>
      <c r="J1481" s="18"/>
      <c r="K1481" s="18"/>
      <c r="L1481" s="208"/>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09"/>
      <c r="AM1481" s="210"/>
      <c r="AN1481" s="210"/>
      <c r="AO1481" s="18"/>
      <c r="AP1481" s="18"/>
      <c r="AQ1481" s="18"/>
      <c r="AR1481" s="18"/>
      <c r="AS1481" s="18"/>
      <c r="AT1481" s="18"/>
      <c r="AU1481" s="18"/>
      <c r="AV1481" s="18"/>
      <c r="AW1481" s="208"/>
      <c r="AY1481" s="18"/>
      <c r="AZ1481" s="18"/>
    </row>
    <row r="1482" spans="7:52" s="40" customFormat="1" ht="45.75" customHeight="1">
      <c r="G1482" s="18"/>
      <c r="H1482" s="18"/>
      <c r="I1482" s="18"/>
      <c r="J1482" s="18"/>
      <c r="K1482" s="18"/>
      <c r="L1482" s="208"/>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09"/>
      <c r="AM1482" s="210"/>
      <c r="AN1482" s="210"/>
      <c r="AO1482" s="18"/>
      <c r="AP1482" s="18"/>
      <c r="AQ1482" s="18"/>
      <c r="AR1482" s="18"/>
      <c r="AS1482" s="18"/>
      <c r="AT1482" s="18"/>
      <c r="AU1482" s="18"/>
      <c r="AV1482" s="18"/>
      <c r="AW1482" s="208"/>
      <c r="AY1482" s="18"/>
      <c r="AZ1482" s="18"/>
    </row>
    <row r="1483" spans="7:52" s="40" customFormat="1" ht="45.75" customHeight="1">
      <c r="G1483" s="18"/>
      <c r="H1483" s="18"/>
      <c r="I1483" s="18"/>
      <c r="J1483" s="18"/>
      <c r="K1483" s="18"/>
      <c r="L1483" s="208"/>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09"/>
      <c r="AM1483" s="210"/>
      <c r="AN1483" s="210"/>
      <c r="AO1483" s="18"/>
      <c r="AP1483" s="18"/>
      <c r="AQ1483" s="18"/>
      <c r="AR1483" s="18"/>
      <c r="AS1483" s="18"/>
      <c r="AT1483" s="18"/>
      <c r="AU1483" s="18"/>
      <c r="AV1483" s="18"/>
      <c r="AW1483" s="208"/>
      <c r="AY1483" s="18"/>
      <c r="AZ1483" s="18"/>
    </row>
    <row r="1484" spans="7:52" s="40" customFormat="1" ht="45.75" customHeight="1">
      <c r="G1484" s="18"/>
      <c r="H1484" s="18"/>
      <c r="I1484" s="18"/>
      <c r="J1484" s="18"/>
      <c r="K1484" s="18"/>
      <c r="L1484" s="208"/>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09"/>
      <c r="AM1484" s="210"/>
      <c r="AN1484" s="210"/>
      <c r="AO1484" s="18"/>
      <c r="AP1484" s="18"/>
      <c r="AQ1484" s="18"/>
      <c r="AR1484" s="18"/>
      <c r="AS1484" s="18"/>
      <c r="AT1484" s="18"/>
      <c r="AU1484" s="18"/>
      <c r="AV1484" s="18"/>
      <c r="AW1484" s="208"/>
      <c r="AY1484" s="18"/>
      <c r="AZ1484" s="18"/>
    </row>
    <row r="1485" spans="7:52" s="40" customFormat="1" ht="45.75" customHeight="1">
      <c r="G1485" s="18"/>
      <c r="H1485" s="18"/>
      <c r="I1485" s="18"/>
      <c r="J1485" s="18"/>
      <c r="K1485" s="18"/>
      <c r="L1485" s="208"/>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09"/>
      <c r="AM1485" s="210"/>
      <c r="AN1485" s="210"/>
      <c r="AO1485" s="18"/>
      <c r="AP1485" s="18"/>
      <c r="AQ1485" s="18"/>
      <c r="AR1485" s="18"/>
      <c r="AS1485" s="18"/>
      <c r="AT1485" s="18"/>
      <c r="AU1485" s="18"/>
      <c r="AV1485" s="18"/>
      <c r="AW1485" s="208"/>
      <c r="AY1485" s="18"/>
      <c r="AZ1485" s="18"/>
    </row>
    <row r="1486" spans="7:52" s="40" customFormat="1" ht="45.75" customHeight="1">
      <c r="G1486" s="18"/>
      <c r="H1486" s="18"/>
      <c r="I1486" s="18"/>
      <c r="J1486" s="18"/>
      <c r="K1486" s="18"/>
      <c r="L1486" s="208"/>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09"/>
      <c r="AM1486" s="210"/>
      <c r="AN1486" s="210"/>
      <c r="AO1486" s="18"/>
      <c r="AP1486" s="18"/>
      <c r="AQ1486" s="18"/>
      <c r="AR1486" s="18"/>
      <c r="AS1486" s="18"/>
      <c r="AT1486" s="18"/>
      <c r="AU1486" s="18"/>
      <c r="AV1486" s="18"/>
      <c r="AW1486" s="208"/>
      <c r="AY1486" s="18"/>
      <c r="AZ1486" s="18"/>
    </row>
    <row r="1487" spans="7:52" s="40" customFormat="1" ht="45.75" customHeight="1">
      <c r="G1487" s="18"/>
      <c r="H1487" s="18"/>
      <c r="I1487" s="18"/>
      <c r="J1487" s="18"/>
      <c r="K1487" s="18"/>
      <c r="L1487" s="208"/>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09"/>
      <c r="AM1487" s="210"/>
      <c r="AN1487" s="210"/>
      <c r="AO1487" s="18"/>
      <c r="AP1487" s="18"/>
      <c r="AQ1487" s="18"/>
      <c r="AR1487" s="18"/>
      <c r="AS1487" s="18"/>
      <c r="AT1487" s="18"/>
      <c r="AU1487" s="18"/>
      <c r="AV1487" s="18"/>
      <c r="AW1487" s="208"/>
      <c r="AY1487" s="18"/>
      <c r="AZ1487" s="18"/>
    </row>
    <row r="1488" spans="7:52" s="40" customFormat="1" ht="45.75" customHeight="1">
      <c r="G1488" s="18"/>
      <c r="H1488" s="18"/>
      <c r="I1488" s="18"/>
      <c r="J1488" s="18"/>
      <c r="K1488" s="18"/>
      <c r="L1488" s="208"/>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09"/>
      <c r="AM1488" s="210"/>
      <c r="AN1488" s="210"/>
      <c r="AO1488" s="18"/>
      <c r="AP1488" s="18"/>
      <c r="AQ1488" s="18"/>
      <c r="AR1488" s="18"/>
      <c r="AS1488" s="18"/>
      <c r="AT1488" s="18"/>
      <c r="AU1488" s="18"/>
      <c r="AV1488" s="18"/>
      <c r="AW1488" s="208"/>
      <c r="AY1488" s="18"/>
      <c r="AZ1488" s="18"/>
    </row>
    <row r="1489" spans="7:52" s="40" customFormat="1" ht="45.75" customHeight="1">
      <c r="G1489" s="18"/>
      <c r="H1489" s="18"/>
      <c r="I1489" s="18"/>
      <c r="J1489" s="18"/>
      <c r="K1489" s="18"/>
      <c r="L1489" s="208"/>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09"/>
      <c r="AM1489" s="210"/>
      <c r="AN1489" s="210"/>
      <c r="AO1489" s="18"/>
      <c r="AP1489" s="18"/>
      <c r="AQ1489" s="18"/>
      <c r="AR1489" s="18"/>
      <c r="AS1489" s="18"/>
      <c r="AT1489" s="18"/>
      <c r="AU1489" s="18"/>
      <c r="AV1489" s="18"/>
      <c r="AW1489" s="208"/>
      <c r="AY1489" s="18"/>
      <c r="AZ1489" s="18"/>
    </row>
    <row r="1490" spans="7:52" s="40" customFormat="1" ht="45.75" customHeight="1">
      <c r="G1490" s="18"/>
      <c r="H1490" s="18"/>
      <c r="I1490" s="18"/>
      <c r="J1490" s="18"/>
      <c r="K1490" s="18"/>
      <c r="L1490" s="208"/>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09"/>
      <c r="AM1490" s="210"/>
      <c r="AN1490" s="210"/>
      <c r="AO1490" s="18"/>
      <c r="AP1490" s="18"/>
      <c r="AQ1490" s="18"/>
      <c r="AR1490" s="18"/>
      <c r="AS1490" s="18"/>
      <c r="AT1490" s="18"/>
      <c r="AU1490" s="18"/>
      <c r="AV1490" s="18"/>
      <c r="AW1490" s="208"/>
      <c r="AY1490" s="18"/>
      <c r="AZ1490" s="18"/>
    </row>
    <row r="1491" spans="7:52" s="40" customFormat="1" ht="45.75" customHeight="1">
      <c r="G1491" s="18"/>
      <c r="H1491" s="18"/>
      <c r="I1491" s="18"/>
      <c r="J1491" s="18"/>
      <c r="K1491" s="18"/>
      <c r="L1491" s="208"/>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09"/>
      <c r="AM1491" s="210"/>
      <c r="AN1491" s="210"/>
      <c r="AO1491" s="18"/>
      <c r="AP1491" s="18"/>
      <c r="AQ1491" s="18"/>
      <c r="AR1491" s="18"/>
      <c r="AS1491" s="18"/>
      <c r="AT1491" s="18"/>
      <c r="AU1491" s="18"/>
      <c r="AV1491" s="18"/>
      <c r="AW1491" s="208"/>
      <c r="AY1491" s="18"/>
      <c r="AZ1491" s="18"/>
    </row>
    <row r="1492" spans="7:52" s="40" customFormat="1" ht="45.75" customHeight="1">
      <c r="G1492" s="18"/>
      <c r="H1492" s="18"/>
      <c r="I1492" s="18"/>
      <c r="J1492" s="18"/>
      <c r="K1492" s="18"/>
      <c r="L1492" s="208"/>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09"/>
      <c r="AM1492" s="210"/>
      <c r="AN1492" s="210"/>
      <c r="AO1492" s="18"/>
      <c r="AP1492" s="18"/>
      <c r="AQ1492" s="18"/>
      <c r="AR1492" s="18"/>
      <c r="AS1492" s="18"/>
      <c r="AT1492" s="18"/>
      <c r="AU1492" s="18"/>
      <c r="AV1492" s="18"/>
      <c r="AW1492" s="208"/>
      <c r="AY1492" s="18"/>
      <c r="AZ1492" s="18"/>
    </row>
    <row r="1493" spans="7:52" s="40" customFormat="1" ht="45.75" customHeight="1">
      <c r="G1493" s="18"/>
      <c r="H1493" s="18"/>
      <c r="I1493" s="18"/>
      <c r="J1493" s="18"/>
      <c r="K1493" s="18"/>
      <c r="L1493" s="208"/>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09"/>
      <c r="AM1493" s="210"/>
      <c r="AN1493" s="210"/>
      <c r="AO1493" s="18"/>
      <c r="AP1493" s="18"/>
      <c r="AQ1493" s="18"/>
      <c r="AR1493" s="18"/>
      <c r="AS1493" s="18"/>
      <c r="AT1493" s="18"/>
      <c r="AU1493" s="18"/>
      <c r="AV1493" s="18"/>
      <c r="AW1493" s="208"/>
      <c r="AY1493" s="18"/>
      <c r="AZ1493" s="18"/>
    </row>
    <row r="1494" spans="7:52" s="40" customFormat="1" ht="45.75" customHeight="1">
      <c r="G1494" s="18"/>
      <c r="H1494" s="18"/>
      <c r="I1494" s="18"/>
      <c r="J1494" s="18"/>
      <c r="K1494" s="18"/>
      <c r="L1494" s="208"/>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09"/>
      <c r="AM1494" s="210"/>
      <c r="AN1494" s="210"/>
      <c r="AO1494" s="18"/>
      <c r="AP1494" s="18"/>
      <c r="AQ1494" s="18"/>
      <c r="AR1494" s="18"/>
      <c r="AS1494" s="18"/>
      <c r="AT1494" s="18"/>
      <c r="AU1494" s="18"/>
      <c r="AV1494" s="18"/>
      <c r="AW1494" s="208"/>
      <c r="AY1494" s="18"/>
      <c r="AZ1494" s="18"/>
    </row>
    <row r="1495" spans="7:52" s="40" customFormat="1" ht="45.75" customHeight="1">
      <c r="G1495" s="18"/>
      <c r="H1495" s="18"/>
      <c r="I1495" s="18"/>
      <c r="J1495" s="18"/>
      <c r="K1495" s="18"/>
      <c r="L1495" s="208"/>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09"/>
      <c r="AM1495" s="210"/>
      <c r="AN1495" s="210"/>
      <c r="AO1495" s="18"/>
      <c r="AP1495" s="18"/>
      <c r="AQ1495" s="18"/>
      <c r="AR1495" s="18"/>
      <c r="AS1495" s="18"/>
      <c r="AT1495" s="18"/>
      <c r="AU1495" s="18"/>
      <c r="AV1495" s="18"/>
      <c r="AW1495" s="208"/>
      <c r="AY1495" s="18"/>
      <c r="AZ1495" s="18"/>
    </row>
    <row r="1496" spans="7:52" s="40" customFormat="1" ht="45.75" customHeight="1">
      <c r="G1496" s="18"/>
      <c r="H1496" s="18"/>
      <c r="I1496" s="18"/>
      <c r="J1496" s="18"/>
      <c r="K1496" s="18"/>
      <c r="L1496" s="208"/>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09"/>
      <c r="AM1496" s="210"/>
      <c r="AN1496" s="210"/>
      <c r="AO1496" s="18"/>
      <c r="AP1496" s="18"/>
      <c r="AQ1496" s="18"/>
      <c r="AR1496" s="18"/>
      <c r="AS1496" s="18"/>
      <c r="AT1496" s="18"/>
      <c r="AU1496" s="18"/>
      <c r="AV1496" s="18"/>
      <c r="AW1496" s="208"/>
      <c r="AY1496" s="18"/>
      <c r="AZ1496" s="18"/>
    </row>
    <row r="1497" spans="7:52" s="40" customFormat="1" ht="45.75" customHeight="1">
      <c r="G1497" s="18"/>
      <c r="H1497" s="18"/>
      <c r="I1497" s="18"/>
      <c r="J1497" s="18"/>
      <c r="K1497" s="18"/>
      <c r="L1497" s="208"/>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09"/>
      <c r="AM1497" s="210"/>
      <c r="AN1497" s="210"/>
      <c r="AO1497" s="18"/>
      <c r="AP1497" s="18"/>
      <c r="AQ1497" s="18"/>
      <c r="AR1497" s="18"/>
      <c r="AS1497" s="18"/>
      <c r="AT1497" s="18"/>
      <c r="AU1497" s="18"/>
      <c r="AV1497" s="18"/>
      <c r="AW1497" s="208"/>
      <c r="AY1497" s="18"/>
      <c r="AZ1497" s="18"/>
    </row>
    <row r="1498" spans="7:52" s="40" customFormat="1" ht="45.75" customHeight="1">
      <c r="G1498" s="18"/>
      <c r="H1498" s="18"/>
      <c r="I1498" s="18"/>
      <c r="J1498" s="18"/>
      <c r="K1498" s="18"/>
      <c r="L1498" s="208"/>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09"/>
      <c r="AM1498" s="210"/>
      <c r="AN1498" s="210"/>
      <c r="AO1498" s="18"/>
      <c r="AP1498" s="18"/>
      <c r="AQ1498" s="18"/>
      <c r="AR1498" s="18"/>
      <c r="AS1498" s="18"/>
      <c r="AT1498" s="18"/>
      <c r="AU1498" s="18"/>
      <c r="AV1498" s="18"/>
      <c r="AW1498" s="208"/>
      <c r="AY1498" s="18"/>
      <c r="AZ1498" s="18"/>
    </row>
    <row r="1499" spans="7:52" s="40" customFormat="1" ht="45.75" customHeight="1">
      <c r="G1499" s="18"/>
      <c r="H1499" s="18"/>
      <c r="I1499" s="18"/>
      <c r="J1499" s="18"/>
      <c r="K1499" s="18"/>
      <c r="L1499" s="208"/>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09"/>
      <c r="AM1499" s="210"/>
      <c r="AN1499" s="210"/>
      <c r="AO1499" s="18"/>
      <c r="AP1499" s="18"/>
      <c r="AQ1499" s="18"/>
      <c r="AR1499" s="18"/>
      <c r="AS1499" s="18"/>
      <c r="AT1499" s="18"/>
      <c r="AU1499" s="18"/>
      <c r="AV1499" s="18"/>
      <c r="AW1499" s="208"/>
      <c r="AY1499" s="18"/>
      <c r="AZ1499" s="18"/>
    </row>
    <row r="1500" spans="7:52" s="40" customFormat="1" ht="45.75" customHeight="1">
      <c r="G1500" s="18"/>
      <c r="H1500" s="18"/>
      <c r="I1500" s="18"/>
      <c r="J1500" s="18"/>
      <c r="K1500" s="18"/>
      <c r="L1500" s="208"/>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09"/>
      <c r="AM1500" s="210"/>
      <c r="AN1500" s="210"/>
      <c r="AO1500" s="18"/>
      <c r="AP1500" s="18"/>
      <c r="AQ1500" s="18"/>
      <c r="AR1500" s="18"/>
      <c r="AS1500" s="18"/>
      <c r="AT1500" s="18"/>
      <c r="AU1500" s="18"/>
      <c r="AV1500" s="18"/>
      <c r="AW1500" s="208"/>
      <c r="AY1500" s="18"/>
      <c r="AZ1500" s="18"/>
    </row>
    <row r="1501" spans="7:52" s="40" customFormat="1" ht="45.75" customHeight="1">
      <c r="G1501" s="18"/>
      <c r="H1501" s="18"/>
      <c r="I1501" s="18"/>
      <c r="J1501" s="18"/>
      <c r="K1501" s="18"/>
      <c r="L1501" s="208"/>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09"/>
      <c r="AM1501" s="210"/>
      <c r="AN1501" s="210"/>
      <c r="AO1501" s="18"/>
      <c r="AP1501" s="18"/>
      <c r="AQ1501" s="18"/>
      <c r="AR1501" s="18"/>
      <c r="AS1501" s="18"/>
      <c r="AT1501" s="18"/>
      <c r="AU1501" s="18"/>
      <c r="AV1501" s="18"/>
      <c r="AW1501" s="208"/>
      <c r="AY1501" s="18"/>
      <c r="AZ1501" s="18"/>
    </row>
    <row r="1502" spans="7:52" s="40" customFormat="1" ht="45.75" customHeight="1">
      <c r="G1502" s="18"/>
      <c r="H1502" s="18"/>
      <c r="I1502" s="18"/>
      <c r="J1502" s="18"/>
      <c r="K1502" s="18"/>
      <c r="L1502" s="208"/>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09"/>
      <c r="AM1502" s="210"/>
      <c r="AN1502" s="210"/>
      <c r="AO1502" s="18"/>
      <c r="AP1502" s="18"/>
      <c r="AQ1502" s="18"/>
      <c r="AR1502" s="18"/>
      <c r="AS1502" s="18"/>
      <c r="AT1502" s="18"/>
      <c r="AU1502" s="18"/>
      <c r="AV1502" s="18"/>
      <c r="AW1502" s="208"/>
      <c r="AY1502" s="18"/>
      <c r="AZ1502" s="18"/>
    </row>
    <row r="1503" spans="7:52" s="40" customFormat="1" ht="45.75" customHeight="1">
      <c r="G1503" s="18"/>
      <c r="H1503" s="18"/>
      <c r="I1503" s="18"/>
      <c r="J1503" s="18"/>
      <c r="K1503" s="18"/>
      <c r="L1503" s="208"/>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09"/>
      <c r="AM1503" s="210"/>
      <c r="AN1503" s="210"/>
      <c r="AO1503" s="18"/>
      <c r="AP1503" s="18"/>
      <c r="AQ1503" s="18"/>
      <c r="AR1503" s="18"/>
      <c r="AS1503" s="18"/>
      <c r="AT1503" s="18"/>
      <c r="AU1503" s="18"/>
      <c r="AV1503" s="18"/>
      <c r="AW1503" s="208"/>
      <c r="AY1503" s="18"/>
      <c r="AZ1503" s="18"/>
    </row>
    <row r="1504" spans="7:52" s="40" customFormat="1" ht="45.75" customHeight="1">
      <c r="G1504" s="18"/>
      <c r="H1504" s="18"/>
      <c r="I1504" s="18"/>
      <c r="J1504" s="18"/>
      <c r="K1504" s="18"/>
      <c r="L1504" s="208"/>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09"/>
      <c r="AM1504" s="210"/>
      <c r="AN1504" s="210"/>
      <c r="AO1504" s="18"/>
      <c r="AP1504" s="18"/>
      <c r="AQ1504" s="18"/>
      <c r="AR1504" s="18"/>
      <c r="AS1504" s="18"/>
      <c r="AT1504" s="18"/>
      <c r="AU1504" s="18"/>
      <c r="AV1504" s="18"/>
      <c r="AW1504" s="208"/>
      <c r="AY1504" s="18"/>
      <c r="AZ1504" s="18"/>
    </row>
    <row r="1505" spans="7:52" s="40" customFormat="1" ht="45.75" customHeight="1">
      <c r="G1505" s="18"/>
      <c r="H1505" s="18"/>
      <c r="I1505" s="18"/>
      <c r="J1505" s="18"/>
      <c r="K1505" s="18"/>
      <c r="L1505" s="208"/>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09"/>
      <c r="AM1505" s="210"/>
      <c r="AN1505" s="210"/>
      <c r="AO1505" s="18"/>
      <c r="AP1505" s="18"/>
      <c r="AQ1505" s="18"/>
      <c r="AR1505" s="18"/>
      <c r="AS1505" s="18"/>
      <c r="AT1505" s="18"/>
      <c r="AU1505" s="18"/>
      <c r="AV1505" s="18"/>
      <c r="AW1505" s="208"/>
      <c r="AY1505" s="18"/>
      <c r="AZ1505" s="18"/>
    </row>
    <row r="1506" spans="7:52" s="40" customFormat="1" ht="45.75" customHeight="1">
      <c r="G1506" s="18"/>
      <c r="H1506" s="18"/>
      <c r="I1506" s="18"/>
      <c r="J1506" s="18"/>
      <c r="K1506" s="18"/>
      <c r="L1506" s="208"/>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09"/>
      <c r="AM1506" s="210"/>
      <c r="AN1506" s="210"/>
      <c r="AO1506" s="18"/>
      <c r="AP1506" s="18"/>
      <c r="AQ1506" s="18"/>
      <c r="AR1506" s="18"/>
      <c r="AS1506" s="18"/>
      <c r="AT1506" s="18"/>
      <c r="AU1506" s="18"/>
      <c r="AV1506" s="18"/>
      <c r="AW1506" s="208"/>
      <c r="AY1506" s="18"/>
      <c r="AZ1506" s="18"/>
    </row>
    <row r="1507" spans="7:52" s="40" customFormat="1" ht="45.75" customHeight="1">
      <c r="G1507" s="18"/>
      <c r="H1507" s="18"/>
      <c r="I1507" s="18"/>
      <c r="J1507" s="18"/>
      <c r="K1507" s="18"/>
      <c r="L1507" s="208"/>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09"/>
      <c r="AM1507" s="210"/>
      <c r="AN1507" s="210"/>
      <c r="AO1507" s="18"/>
      <c r="AP1507" s="18"/>
      <c r="AQ1507" s="18"/>
      <c r="AR1507" s="18"/>
      <c r="AS1507" s="18"/>
      <c r="AT1507" s="18"/>
      <c r="AU1507" s="18"/>
      <c r="AV1507" s="18"/>
      <c r="AW1507" s="208"/>
      <c r="AY1507" s="18"/>
      <c r="AZ1507" s="18"/>
    </row>
    <row r="1508" spans="7:52" s="40" customFormat="1" ht="45.75" customHeight="1">
      <c r="G1508" s="18"/>
      <c r="H1508" s="18"/>
      <c r="I1508" s="18"/>
      <c r="J1508" s="18"/>
      <c r="K1508" s="18"/>
      <c r="L1508" s="208"/>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09"/>
      <c r="AM1508" s="210"/>
      <c r="AN1508" s="210"/>
      <c r="AO1508" s="18"/>
      <c r="AP1508" s="18"/>
      <c r="AQ1508" s="18"/>
      <c r="AR1508" s="18"/>
      <c r="AS1508" s="18"/>
      <c r="AT1508" s="18"/>
      <c r="AU1508" s="18"/>
      <c r="AV1508" s="18"/>
      <c r="AW1508" s="208"/>
      <c r="AY1508" s="18"/>
      <c r="AZ1508" s="18"/>
    </row>
    <row r="1509" spans="7:52" s="40" customFormat="1" ht="45.75" customHeight="1">
      <c r="G1509" s="18"/>
      <c r="H1509" s="18"/>
      <c r="I1509" s="18"/>
      <c r="J1509" s="18"/>
      <c r="K1509" s="18"/>
      <c r="L1509" s="208"/>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09"/>
      <c r="AM1509" s="210"/>
      <c r="AN1509" s="210"/>
      <c r="AO1509" s="18"/>
      <c r="AP1509" s="18"/>
      <c r="AQ1509" s="18"/>
      <c r="AR1509" s="18"/>
      <c r="AS1509" s="18"/>
      <c r="AT1509" s="18"/>
      <c r="AU1509" s="18"/>
      <c r="AV1509" s="18"/>
      <c r="AW1509" s="208"/>
      <c r="AY1509" s="18"/>
      <c r="AZ1509" s="18"/>
    </row>
    <row r="1510" spans="7:52" s="40" customFormat="1" ht="45.75" customHeight="1">
      <c r="G1510" s="18"/>
      <c r="H1510" s="18"/>
      <c r="I1510" s="18"/>
      <c r="J1510" s="18"/>
      <c r="K1510" s="18"/>
      <c r="L1510" s="208"/>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09"/>
      <c r="AM1510" s="210"/>
      <c r="AN1510" s="210"/>
      <c r="AO1510" s="18"/>
      <c r="AP1510" s="18"/>
      <c r="AQ1510" s="18"/>
      <c r="AR1510" s="18"/>
      <c r="AS1510" s="18"/>
      <c r="AT1510" s="18"/>
      <c r="AU1510" s="18"/>
      <c r="AV1510" s="18"/>
      <c r="AW1510" s="208"/>
      <c r="AY1510" s="18"/>
      <c r="AZ1510" s="18"/>
    </row>
    <row r="1511" spans="7:52" s="40" customFormat="1" ht="45.75" customHeight="1">
      <c r="G1511" s="18"/>
      <c r="H1511" s="18"/>
      <c r="I1511" s="18"/>
      <c r="J1511" s="18"/>
      <c r="K1511" s="18"/>
      <c r="L1511" s="208"/>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09"/>
      <c r="AM1511" s="210"/>
      <c r="AN1511" s="210"/>
      <c r="AO1511" s="18"/>
      <c r="AP1511" s="18"/>
      <c r="AQ1511" s="18"/>
      <c r="AR1511" s="18"/>
      <c r="AS1511" s="18"/>
      <c r="AT1511" s="18"/>
      <c r="AU1511" s="18"/>
      <c r="AV1511" s="18"/>
      <c r="AW1511" s="208"/>
      <c r="AY1511" s="18"/>
      <c r="AZ1511" s="18"/>
    </row>
    <row r="1512" spans="7:52" s="40" customFormat="1" ht="45.75" customHeight="1">
      <c r="G1512" s="18"/>
      <c r="H1512" s="18"/>
      <c r="I1512" s="18"/>
      <c r="J1512" s="18"/>
      <c r="K1512" s="18"/>
      <c r="L1512" s="208"/>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09"/>
      <c r="AM1512" s="210"/>
      <c r="AN1512" s="210"/>
      <c r="AO1512" s="18"/>
      <c r="AP1512" s="18"/>
      <c r="AQ1512" s="18"/>
      <c r="AR1512" s="18"/>
      <c r="AS1512" s="18"/>
      <c r="AT1512" s="18"/>
      <c r="AU1512" s="18"/>
      <c r="AV1512" s="18"/>
      <c r="AW1512" s="208"/>
      <c r="AY1512" s="18"/>
      <c r="AZ1512" s="18"/>
    </row>
    <row r="1513" spans="7:52" s="40" customFormat="1" ht="45.75" customHeight="1">
      <c r="G1513" s="18"/>
      <c r="H1513" s="18"/>
      <c r="I1513" s="18"/>
      <c r="J1513" s="18"/>
      <c r="K1513" s="18"/>
      <c r="L1513" s="208"/>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09"/>
      <c r="AM1513" s="210"/>
      <c r="AN1513" s="210"/>
      <c r="AO1513" s="18"/>
      <c r="AP1513" s="18"/>
      <c r="AQ1513" s="18"/>
      <c r="AR1513" s="18"/>
      <c r="AS1513" s="18"/>
      <c r="AT1513" s="18"/>
      <c r="AU1513" s="18"/>
      <c r="AV1513" s="18"/>
      <c r="AW1513" s="208"/>
      <c r="AY1513" s="18"/>
      <c r="AZ1513" s="18"/>
    </row>
    <row r="1514" spans="7:52" s="40" customFormat="1" ht="45.75" customHeight="1">
      <c r="G1514" s="18"/>
      <c r="H1514" s="18"/>
      <c r="I1514" s="18"/>
      <c r="J1514" s="18"/>
      <c r="K1514" s="18"/>
      <c r="L1514" s="208"/>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09"/>
      <c r="AM1514" s="210"/>
      <c r="AN1514" s="210"/>
      <c r="AO1514" s="18"/>
      <c r="AP1514" s="18"/>
      <c r="AQ1514" s="18"/>
      <c r="AR1514" s="18"/>
      <c r="AS1514" s="18"/>
      <c r="AT1514" s="18"/>
      <c r="AU1514" s="18"/>
      <c r="AV1514" s="18"/>
      <c r="AW1514" s="208"/>
      <c r="AY1514" s="18"/>
      <c r="AZ1514" s="18"/>
    </row>
    <row r="1515" spans="7:52" s="40" customFormat="1" ht="45.75" customHeight="1">
      <c r="G1515" s="18"/>
      <c r="H1515" s="18"/>
      <c r="I1515" s="18"/>
      <c r="J1515" s="18"/>
      <c r="K1515" s="18"/>
      <c r="L1515" s="208"/>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09"/>
      <c r="AM1515" s="210"/>
      <c r="AN1515" s="210"/>
      <c r="AO1515" s="18"/>
      <c r="AP1515" s="18"/>
      <c r="AQ1515" s="18"/>
      <c r="AR1515" s="18"/>
      <c r="AS1515" s="18"/>
      <c r="AT1515" s="18"/>
      <c r="AU1515" s="18"/>
      <c r="AV1515" s="18"/>
      <c r="AW1515" s="208"/>
      <c r="AY1515" s="18"/>
      <c r="AZ1515" s="18"/>
    </row>
    <row r="1516" spans="7:52" s="40" customFormat="1" ht="45.75" customHeight="1">
      <c r="G1516" s="18"/>
      <c r="H1516" s="18"/>
      <c r="I1516" s="18"/>
      <c r="J1516" s="18"/>
      <c r="K1516" s="18"/>
      <c r="L1516" s="208"/>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09"/>
      <c r="AM1516" s="210"/>
      <c r="AN1516" s="210"/>
      <c r="AO1516" s="18"/>
      <c r="AP1516" s="18"/>
      <c r="AQ1516" s="18"/>
      <c r="AR1516" s="18"/>
      <c r="AS1516" s="18"/>
      <c r="AT1516" s="18"/>
      <c r="AU1516" s="18"/>
      <c r="AV1516" s="18"/>
      <c r="AW1516" s="208"/>
      <c r="AY1516" s="18"/>
      <c r="AZ1516" s="18"/>
    </row>
    <row r="1517" spans="7:52" s="40" customFormat="1" ht="45.75" customHeight="1">
      <c r="G1517" s="18"/>
      <c r="H1517" s="18"/>
      <c r="I1517" s="18"/>
      <c r="J1517" s="18"/>
      <c r="K1517" s="18"/>
      <c r="L1517" s="208"/>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09"/>
      <c r="AM1517" s="210"/>
      <c r="AN1517" s="210"/>
      <c r="AO1517" s="18"/>
      <c r="AP1517" s="18"/>
      <c r="AQ1517" s="18"/>
      <c r="AR1517" s="18"/>
      <c r="AS1517" s="18"/>
      <c r="AT1517" s="18"/>
      <c r="AU1517" s="18"/>
      <c r="AV1517" s="18"/>
      <c r="AW1517" s="208"/>
      <c r="AY1517" s="18"/>
      <c r="AZ1517" s="18"/>
    </row>
    <row r="1518" spans="7:52" s="40" customFormat="1" ht="45.75" customHeight="1">
      <c r="G1518" s="18"/>
      <c r="H1518" s="18"/>
      <c r="I1518" s="18"/>
      <c r="J1518" s="18"/>
      <c r="K1518" s="18"/>
      <c r="L1518" s="208"/>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09"/>
      <c r="AM1518" s="210"/>
      <c r="AN1518" s="210"/>
      <c r="AO1518" s="18"/>
      <c r="AP1518" s="18"/>
      <c r="AQ1518" s="18"/>
      <c r="AR1518" s="18"/>
      <c r="AS1518" s="18"/>
      <c r="AT1518" s="18"/>
      <c r="AU1518" s="18"/>
      <c r="AV1518" s="18"/>
      <c r="AW1518" s="208"/>
      <c r="AY1518" s="18"/>
      <c r="AZ1518" s="18"/>
    </row>
    <row r="1519" spans="7:52" s="40" customFormat="1" ht="45.75" customHeight="1">
      <c r="G1519" s="18"/>
      <c r="H1519" s="18"/>
      <c r="I1519" s="18"/>
      <c r="J1519" s="18"/>
      <c r="K1519" s="18"/>
      <c r="L1519" s="208"/>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09"/>
      <c r="AM1519" s="210"/>
      <c r="AN1519" s="210"/>
      <c r="AO1519" s="18"/>
      <c r="AP1519" s="18"/>
      <c r="AQ1519" s="18"/>
      <c r="AR1519" s="18"/>
      <c r="AS1519" s="18"/>
      <c r="AT1519" s="18"/>
      <c r="AU1519" s="18"/>
      <c r="AV1519" s="18"/>
      <c r="AW1519" s="208"/>
      <c r="AY1519" s="18"/>
      <c r="AZ1519" s="18"/>
    </row>
    <row r="1520" spans="7:52" s="40" customFormat="1" ht="45.75" customHeight="1">
      <c r="G1520" s="18"/>
      <c r="H1520" s="18"/>
      <c r="I1520" s="18"/>
      <c r="J1520" s="18"/>
      <c r="K1520" s="18"/>
      <c r="L1520" s="208"/>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09"/>
      <c r="AM1520" s="210"/>
      <c r="AN1520" s="210"/>
      <c r="AO1520" s="18"/>
      <c r="AP1520" s="18"/>
      <c r="AQ1520" s="18"/>
      <c r="AR1520" s="18"/>
      <c r="AS1520" s="18"/>
      <c r="AT1520" s="18"/>
      <c r="AU1520" s="18"/>
      <c r="AV1520" s="18"/>
      <c r="AW1520" s="208"/>
      <c r="AY1520" s="18"/>
      <c r="AZ1520" s="18"/>
    </row>
    <row r="1521" spans="7:52" s="40" customFormat="1" ht="45.75" customHeight="1">
      <c r="G1521" s="18"/>
      <c r="H1521" s="18"/>
      <c r="I1521" s="18"/>
      <c r="J1521" s="18"/>
      <c r="K1521" s="18"/>
      <c r="L1521" s="208"/>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09"/>
      <c r="AM1521" s="210"/>
      <c r="AN1521" s="210"/>
      <c r="AO1521" s="18"/>
      <c r="AP1521" s="18"/>
      <c r="AQ1521" s="18"/>
      <c r="AR1521" s="18"/>
      <c r="AS1521" s="18"/>
      <c r="AT1521" s="18"/>
      <c r="AU1521" s="18"/>
      <c r="AV1521" s="18"/>
      <c r="AW1521" s="208"/>
      <c r="AY1521" s="18"/>
      <c r="AZ1521" s="18"/>
    </row>
    <row r="1522" spans="7:52" s="40" customFormat="1" ht="45.75" customHeight="1">
      <c r="G1522" s="18"/>
      <c r="H1522" s="18"/>
      <c r="I1522" s="18"/>
      <c r="J1522" s="18"/>
      <c r="K1522" s="18"/>
      <c r="L1522" s="208"/>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09"/>
      <c r="AM1522" s="210"/>
      <c r="AN1522" s="210"/>
      <c r="AO1522" s="18"/>
      <c r="AP1522" s="18"/>
      <c r="AQ1522" s="18"/>
      <c r="AR1522" s="18"/>
      <c r="AS1522" s="18"/>
      <c r="AT1522" s="18"/>
      <c r="AU1522" s="18"/>
      <c r="AV1522" s="18"/>
      <c r="AW1522" s="208"/>
      <c r="AY1522" s="18"/>
      <c r="AZ1522" s="18"/>
    </row>
    <row r="1523" spans="7:52" s="40" customFormat="1" ht="45.75" customHeight="1">
      <c r="G1523" s="18"/>
      <c r="H1523" s="18"/>
      <c r="I1523" s="18"/>
      <c r="J1523" s="18"/>
      <c r="K1523" s="18"/>
      <c r="L1523" s="208"/>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09"/>
      <c r="AM1523" s="210"/>
      <c r="AN1523" s="210"/>
      <c r="AO1523" s="18"/>
      <c r="AP1523" s="18"/>
      <c r="AQ1523" s="18"/>
      <c r="AR1523" s="18"/>
      <c r="AS1523" s="18"/>
      <c r="AT1523" s="18"/>
      <c r="AU1523" s="18"/>
      <c r="AV1523" s="18"/>
      <c r="AW1523" s="208"/>
      <c r="AY1523" s="18"/>
      <c r="AZ1523" s="18"/>
    </row>
    <row r="1524" spans="7:52" s="40" customFormat="1" ht="45.75" customHeight="1">
      <c r="G1524" s="18"/>
      <c r="H1524" s="18"/>
      <c r="I1524" s="18"/>
      <c r="J1524" s="18"/>
      <c r="K1524" s="18"/>
      <c r="L1524" s="208"/>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09"/>
      <c r="AM1524" s="210"/>
      <c r="AN1524" s="210"/>
      <c r="AO1524" s="18"/>
      <c r="AP1524" s="18"/>
      <c r="AQ1524" s="18"/>
      <c r="AR1524" s="18"/>
      <c r="AS1524" s="18"/>
      <c r="AT1524" s="18"/>
      <c r="AU1524" s="18"/>
      <c r="AV1524" s="18"/>
      <c r="AW1524" s="208"/>
      <c r="AY1524" s="18"/>
      <c r="AZ1524" s="18"/>
    </row>
    <row r="1525" spans="7:52" s="40" customFormat="1" ht="45.75" customHeight="1">
      <c r="G1525" s="18"/>
      <c r="H1525" s="18"/>
      <c r="I1525" s="18"/>
      <c r="J1525" s="18"/>
      <c r="K1525" s="18"/>
      <c r="L1525" s="208"/>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09"/>
      <c r="AM1525" s="210"/>
      <c r="AN1525" s="210"/>
      <c r="AO1525" s="18"/>
      <c r="AP1525" s="18"/>
      <c r="AQ1525" s="18"/>
      <c r="AR1525" s="18"/>
      <c r="AS1525" s="18"/>
      <c r="AT1525" s="18"/>
      <c r="AU1525" s="18"/>
      <c r="AV1525" s="18"/>
      <c r="AW1525" s="208"/>
      <c r="AY1525" s="18"/>
      <c r="AZ1525" s="18"/>
    </row>
    <row r="1526" spans="7:52" s="40" customFormat="1" ht="45.75" customHeight="1">
      <c r="G1526" s="18"/>
      <c r="H1526" s="18"/>
      <c r="I1526" s="18"/>
      <c r="J1526" s="18"/>
      <c r="K1526" s="18"/>
      <c r="L1526" s="208"/>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09"/>
      <c r="AM1526" s="210"/>
      <c r="AN1526" s="210"/>
      <c r="AO1526" s="18"/>
      <c r="AP1526" s="18"/>
      <c r="AQ1526" s="18"/>
      <c r="AR1526" s="18"/>
      <c r="AS1526" s="18"/>
      <c r="AT1526" s="18"/>
      <c r="AU1526" s="18"/>
      <c r="AV1526" s="18"/>
      <c r="AW1526" s="208"/>
      <c r="AY1526" s="18"/>
      <c r="AZ1526" s="18"/>
    </row>
    <row r="1527" spans="7:52" s="40" customFormat="1" ht="45.75" customHeight="1">
      <c r="G1527" s="18"/>
      <c r="H1527" s="18"/>
      <c r="I1527" s="18"/>
      <c r="J1527" s="18"/>
      <c r="K1527" s="18"/>
      <c r="L1527" s="208"/>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09"/>
      <c r="AM1527" s="210"/>
      <c r="AN1527" s="210"/>
      <c r="AO1527" s="18"/>
      <c r="AP1527" s="18"/>
      <c r="AQ1527" s="18"/>
      <c r="AR1527" s="18"/>
      <c r="AS1527" s="18"/>
      <c r="AT1527" s="18"/>
      <c r="AU1527" s="18"/>
      <c r="AV1527" s="18"/>
      <c r="AW1527" s="208"/>
      <c r="AY1527" s="18"/>
      <c r="AZ1527" s="18"/>
    </row>
    <row r="1528" spans="7:52" s="40" customFormat="1" ht="45.75" customHeight="1">
      <c r="G1528" s="18"/>
      <c r="H1528" s="18"/>
      <c r="I1528" s="18"/>
      <c r="J1528" s="18"/>
      <c r="K1528" s="18"/>
      <c r="L1528" s="208"/>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09"/>
      <c r="AM1528" s="210"/>
      <c r="AN1528" s="210"/>
      <c r="AO1528" s="18"/>
      <c r="AP1528" s="18"/>
      <c r="AQ1528" s="18"/>
      <c r="AR1528" s="18"/>
      <c r="AS1528" s="18"/>
      <c r="AT1528" s="18"/>
      <c r="AU1528" s="18"/>
      <c r="AV1528" s="18"/>
      <c r="AW1528" s="208"/>
      <c r="AY1528" s="18"/>
      <c r="AZ1528" s="18"/>
    </row>
    <row r="1529" spans="7:52" s="40" customFormat="1" ht="45.75" customHeight="1">
      <c r="G1529" s="18"/>
      <c r="H1529" s="18"/>
      <c r="I1529" s="18"/>
      <c r="J1529" s="18"/>
      <c r="K1529" s="18"/>
      <c r="L1529" s="208"/>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09"/>
      <c r="AM1529" s="210"/>
      <c r="AN1529" s="210"/>
      <c r="AO1529" s="18"/>
      <c r="AP1529" s="18"/>
      <c r="AQ1529" s="18"/>
      <c r="AR1529" s="18"/>
      <c r="AS1529" s="18"/>
      <c r="AT1529" s="18"/>
      <c r="AU1529" s="18"/>
      <c r="AV1529" s="18"/>
      <c r="AW1529" s="208"/>
      <c r="AY1529" s="18"/>
      <c r="AZ1529" s="18"/>
    </row>
    <row r="1530" spans="7:52" s="40" customFormat="1" ht="45.75" customHeight="1">
      <c r="G1530" s="18"/>
      <c r="H1530" s="18"/>
      <c r="I1530" s="18"/>
      <c r="J1530" s="18"/>
      <c r="K1530" s="18"/>
      <c r="L1530" s="208"/>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09"/>
      <c r="AM1530" s="210"/>
      <c r="AN1530" s="210"/>
      <c r="AO1530" s="18"/>
      <c r="AP1530" s="18"/>
      <c r="AQ1530" s="18"/>
      <c r="AR1530" s="18"/>
      <c r="AS1530" s="18"/>
      <c r="AT1530" s="18"/>
      <c r="AU1530" s="18"/>
      <c r="AV1530" s="18"/>
      <c r="AW1530" s="208"/>
      <c r="AY1530" s="18"/>
      <c r="AZ1530" s="18"/>
    </row>
    <row r="1531" spans="7:52" s="40" customFormat="1" ht="45.75" customHeight="1">
      <c r="G1531" s="18"/>
      <c r="H1531" s="18"/>
      <c r="I1531" s="18"/>
      <c r="J1531" s="18"/>
      <c r="K1531" s="18"/>
      <c r="L1531" s="208"/>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09"/>
      <c r="AM1531" s="210"/>
      <c r="AN1531" s="210"/>
      <c r="AO1531" s="18"/>
      <c r="AP1531" s="18"/>
      <c r="AQ1531" s="18"/>
      <c r="AR1531" s="18"/>
      <c r="AS1531" s="18"/>
      <c r="AT1531" s="18"/>
      <c r="AU1531" s="18"/>
      <c r="AV1531" s="18"/>
      <c r="AW1531" s="208"/>
      <c r="AY1531" s="18"/>
      <c r="AZ1531" s="18"/>
    </row>
    <row r="1532" spans="7:52" s="40" customFormat="1" ht="45.75" customHeight="1">
      <c r="G1532" s="18"/>
      <c r="H1532" s="18"/>
      <c r="I1532" s="18"/>
      <c r="J1532" s="18"/>
      <c r="K1532" s="18"/>
      <c r="L1532" s="208"/>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09"/>
      <c r="AM1532" s="210"/>
      <c r="AN1532" s="210"/>
      <c r="AO1532" s="18"/>
      <c r="AP1532" s="18"/>
      <c r="AQ1532" s="18"/>
      <c r="AR1532" s="18"/>
      <c r="AS1532" s="18"/>
      <c r="AT1532" s="18"/>
      <c r="AU1532" s="18"/>
      <c r="AV1532" s="18"/>
      <c r="AW1532" s="208"/>
      <c r="AY1532" s="18"/>
      <c r="AZ1532" s="18"/>
    </row>
    <row r="1533" spans="7:52" s="40" customFormat="1" ht="45.75" customHeight="1">
      <c r="G1533" s="18"/>
      <c r="H1533" s="18"/>
      <c r="I1533" s="18"/>
      <c r="J1533" s="18"/>
      <c r="K1533" s="18"/>
      <c r="L1533" s="208"/>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09"/>
      <c r="AM1533" s="210"/>
      <c r="AN1533" s="210"/>
      <c r="AO1533" s="18"/>
      <c r="AP1533" s="18"/>
      <c r="AQ1533" s="18"/>
      <c r="AR1533" s="18"/>
      <c r="AS1533" s="18"/>
      <c r="AT1533" s="18"/>
      <c r="AU1533" s="18"/>
      <c r="AV1533" s="18"/>
      <c r="AW1533" s="208"/>
      <c r="AY1533" s="18"/>
      <c r="AZ1533" s="18"/>
    </row>
    <row r="1534" spans="7:52" s="40" customFormat="1" ht="45.75" customHeight="1">
      <c r="G1534" s="18"/>
      <c r="H1534" s="18"/>
      <c r="I1534" s="18"/>
      <c r="J1534" s="18"/>
      <c r="K1534" s="18"/>
      <c r="L1534" s="208"/>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09"/>
      <c r="AM1534" s="210"/>
      <c r="AN1534" s="210"/>
      <c r="AO1534" s="18"/>
      <c r="AP1534" s="18"/>
      <c r="AQ1534" s="18"/>
      <c r="AR1534" s="18"/>
      <c r="AS1534" s="18"/>
      <c r="AT1534" s="18"/>
      <c r="AU1534" s="18"/>
      <c r="AV1534" s="18"/>
      <c r="AW1534" s="208"/>
      <c r="AY1534" s="18"/>
      <c r="AZ1534" s="18"/>
    </row>
    <row r="1535" spans="7:52" s="40" customFormat="1" ht="45.75" customHeight="1">
      <c r="G1535" s="18"/>
      <c r="H1535" s="18"/>
      <c r="I1535" s="18"/>
      <c r="J1535" s="18"/>
      <c r="K1535" s="18"/>
      <c r="L1535" s="208"/>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09"/>
      <c r="AM1535" s="210"/>
      <c r="AN1535" s="210"/>
      <c r="AO1535" s="18"/>
      <c r="AP1535" s="18"/>
      <c r="AQ1535" s="18"/>
      <c r="AR1535" s="18"/>
      <c r="AS1535" s="18"/>
      <c r="AT1535" s="18"/>
      <c r="AU1535" s="18"/>
      <c r="AV1535" s="18"/>
      <c r="AW1535" s="208"/>
      <c r="AY1535" s="18"/>
      <c r="AZ1535" s="18"/>
    </row>
    <row r="1536" spans="7:52" s="40" customFormat="1" ht="45.75" customHeight="1">
      <c r="G1536" s="18"/>
      <c r="H1536" s="18"/>
      <c r="I1536" s="18"/>
      <c r="J1536" s="18"/>
      <c r="K1536" s="18"/>
      <c r="L1536" s="208"/>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09"/>
      <c r="AM1536" s="210"/>
      <c r="AN1536" s="210"/>
      <c r="AO1536" s="18"/>
      <c r="AP1536" s="18"/>
      <c r="AQ1536" s="18"/>
      <c r="AR1536" s="18"/>
      <c r="AS1536" s="18"/>
      <c r="AT1536" s="18"/>
      <c r="AU1536" s="18"/>
      <c r="AV1536" s="18"/>
      <c r="AW1536" s="208"/>
      <c r="AY1536" s="18"/>
      <c r="AZ1536" s="18"/>
    </row>
    <row r="1537" spans="7:52" s="40" customFormat="1" ht="45.75" customHeight="1">
      <c r="G1537" s="18"/>
      <c r="H1537" s="18"/>
      <c r="I1537" s="18"/>
      <c r="J1537" s="18"/>
      <c r="K1537" s="18"/>
      <c r="L1537" s="208"/>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09"/>
      <c r="AM1537" s="210"/>
      <c r="AN1537" s="210"/>
      <c r="AO1537" s="18"/>
      <c r="AP1537" s="18"/>
      <c r="AQ1537" s="18"/>
      <c r="AR1537" s="18"/>
      <c r="AS1537" s="18"/>
      <c r="AT1537" s="18"/>
      <c r="AU1537" s="18"/>
      <c r="AV1537" s="18"/>
      <c r="AW1537" s="208"/>
      <c r="AY1537" s="18"/>
      <c r="AZ1537" s="18"/>
    </row>
    <row r="1538" spans="7:52" s="40" customFormat="1" ht="45.75" customHeight="1">
      <c r="G1538" s="18"/>
      <c r="H1538" s="18"/>
      <c r="I1538" s="18"/>
      <c r="J1538" s="18"/>
      <c r="K1538" s="18"/>
      <c r="L1538" s="208"/>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09"/>
      <c r="AM1538" s="210"/>
      <c r="AN1538" s="210"/>
      <c r="AO1538" s="18"/>
      <c r="AP1538" s="18"/>
      <c r="AQ1538" s="18"/>
      <c r="AR1538" s="18"/>
      <c r="AS1538" s="18"/>
      <c r="AT1538" s="18"/>
      <c r="AU1538" s="18"/>
      <c r="AV1538" s="18"/>
      <c r="AW1538" s="208"/>
      <c r="AY1538" s="18"/>
      <c r="AZ1538" s="18"/>
    </row>
    <row r="1539" spans="7:52" s="40" customFormat="1" ht="45.75" customHeight="1">
      <c r="G1539" s="18"/>
      <c r="H1539" s="18"/>
      <c r="I1539" s="18"/>
      <c r="J1539" s="18"/>
      <c r="K1539" s="18"/>
      <c r="L1539" s="208"/>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09"/>
      <c r="AM1539" s="210"/>
      <c r="AN1539" s="210"/>
      <c r="AO1539" s="18"/>
      <c r="AP1539" s="18"/>
      <c r="AQ1539" s="18"/>
      <c r="AR1539" s="18"/>
      <c r="AS1539" s="18"/>
      <c r="AT1539" s="18"/>
      <c r="AU1539" s="18"/>
      <c r="AV1539" s="18"/>
      <c r="AW1539" s="208"/>
      <c r="AY1539" s="18"/>
      <c r="AZ1539" s="18"/>
    </row>
    <row r="1540" spans="7:52" s="40" customFormat="1" ht="45.75" customHeight="1">
      <c r="G1540" s="18"/>
      <c r="H1540" s="18"/>
      <c r="I1540" s="18"/>
      <c r="J1540" s="18"/>
      <c r="K1540" s="18"/>
      <c r="L1540" s="208"/>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09"/>
      <c r="AM1540" s="210"/>
      <c r="AN1540" s="210"/>
      <c r="AO1540" s="18"/>
      <c r="AP1540" s="18"/>
      <c r="AQ1540" s="18"/>
      <c r="AR1540" s="18"/>
      <c r="AS1540" s="18"/>
      <c r="AT1540" s="18"/>
      <c r="AU1540" s="18"/>
      <c r="AV1540" s="18"/>
      <c r="AW1540" s="208"/>
      <c r="AY1540" s="18"/>
      <c r="AZ1540" s="18"/>
    </row>
    <row r="1541" spans="7:52" s="40" customFormat="1" ht="45.75" customHeight="1">
      <c r="G1541" s="18"/>
      <c r="H1541" s="18"/>
      <c r="I1541" s="18"/>
      <c r="J1541" s="18"/>
      <c r="K1541" s="18"/>
      <c r="L1541" s="208"/>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09"/>
      <c r="AM1541" s="210"/>
      <c r="AN1541" s="210"/>
      <c r="AO1541" s="18"/>
      <c r="AP1541" s="18"/>
      <c r="AQ1541" s="18"/>
      <c r="AR1541" s="18"/>
      <c r="AS1541" s="18"/>
      <c r="AT1541" s="18"/>
      <c r="AU1541" s="18"/>
      <c r="AV1541" s="18"/>
      <c r="AW1541" s="208"/>
      <c r="AY1541" s="18"/>
      <c r="AZ1541" s="18"/>
    </row>
    <row r="1542" spans="7:52" s="40" customFormat="1" ht="45.75" customHeight="1">
      <c r="G1542" s="18"/>
      <c r="H1542" s="18"/>
      <c r="I1542" s="18"/>
      <c r="J1542" s="18"/>
      <c r="K1542" s="18"/>
      <c r="L1542" s="208"/>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09"/>
      <c r="AM1542" s="210"/>
      <c r="AN1542" s="210"/>
      <c r="AO1542" s="18"/>
      <c r="AP1542" s="18"/>
      <c r="AQ1542" s="18"/>
      <c r="AR1542" s="18"/>
      <c r="AS1542" s="18"/>
      <c r="AT1542" s="18"/>
      <c r="AU1542" s="18"/>
      <c r="AV1542" s="18"/>
      <c r="AW1542" s="208"/>
      <c r="AY1542" s="18"/>
      <c r="AZ1542" s="18"/>
    </row>
    <row r="1543" spans="7:52" s="40" customFormat="1" ht="45.75" customHeight="1">
      <c r="G1543" s="18"/>
      <c r="H1543" s="18"/>
      <c r="I1543" s="18"/>
      <c r="J1543" s="18"/>
      <c r="K1543" s="18"/>
      <c r="L1543" s="208"/>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09"/>
      <c r="AM1543" s="210"/>
      <c r="AN1543" s="210"/>
      <c r="AO1543" s="18"/>
      <c r="AP1543" s="18"/>
      <c r="AQ1543" s="18"/>
      <c r="AR1543" s="18"/>
      <c r="AS1543" s="18"/>
      <c r="AT1543" s="18"/>
      <c r="AU1543" s="18"/>
      <c r="AV1543" s="18"/>
      <c r="AW1543" s="208"/>
      <c r="AY1543" s="18"/>
      <c r="AZ1543" s="18"/>
    </row>
    <row r="1544" spans="7:52" s="40" customFormat="1" ht="45.75" customHeight="1">
      <c r="G1544" s="18"/>
      <c r="H1544" s="18"/>
      <c r="I1544" s="18"/>
      <c r="J1544" s="18"/>
      <c r="K1544" s="18"/>
      <c r="L1544" s="208"/>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09"/>
      <c r="AM1544" s="210"/>
      <c r="AN1544" s="210"/>
      <c r="AO1544" s="18"/>
      <c r="AP1544" s="18"/>
      <c r="AQ1544" s="18"/>
      <c r="AR1544" s="18"/>
      <c r="AS1544" s="18"/>
      <c r="AT1544" s="18"/>
      <c r="AU1544" s="18"/>
      <c r="AV1544" s="18"/>
      <c r="AW1544" s="208"/>
      <c r="AY1544" s="18"/>
      <c r="AZ1544" s="18"/>
    </row>
    <row r="1545" spans="7:52" s="40" customFormat="1" ht="45.75" customHeight="1">
      <c r="G1545" s="18"/>
      <c r="H1545" s="18"/>
      <c r="I1545" s="18"/>
      <c r="J1545" s="18"/>
      <c r="K1545" s="18"/>
      <c r="L1545" s="208"/>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09"/>
      <c r="AM1545" s="210"/>
      <c r="AN1545" s="210"/>
      <c r="AO1545" s="18"/>
      <c r="AP1545" s="18"/>
      <c r="AQ1545" s="18"/>
      <c r="AR1545" s="18"/>
      <c r="AS1545" s="18"/>
      <c r="AT1545" s="18"/>
      <c r="AU1545" s="18"/>
      <c r="AV1545" s="18"/>
      <c r="AW1545" s="208"/>
      <c r="AY1545" s="18"/>
      <c r="AZ1545" s="18"/>
    </row>
    <row r="1546" spans="7:52" s="40" customFormat="1" ht="45.75" customHeight="1">
      <c r="G1546" s="18"/>
      <c r="H1546" s="18"/>
      <c r="I1546" s="18"/>
      <c r="J1546" s="18"/>
      <c r="K1546" s="18"/>
      <c r="L1546" s="208"/>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09"/>
      <c r="AM1546" s="210"/>
      <c r="AN1546" s="210"/>
      <c r="AO1546" s="18"/>
      <c r="AP1546" s="18"/>
      <c r="AQ1546" s="18"/>
      <c r="AR1546" s="18"/>
      <c r="AS1546" s="18"/>
      <c r="AT1546" s="18"/>
      <c r="AU1546" s="18"/>
      <c r="AV1546" s="18"/>
      <c r="AW1546" s="208"/>
      <c r="AY1546" s="18"/>
      <c r="AZ1546" s="18"/>
    </row>
    <row r="1547" spans="7:52" s="40" customFormat="1" ht="45.75" customHeight="1">
      <c r="G1547" s="18"/>
      <c r="H1547" s="18"/>
      <c r="I1547" s="18"/>
      <c r="J1547" s="18"/>
      <c r="K1547" s="18"/>
      <c r="L1547" s="208"/>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09"/>
      <c r="AM1547" s="210"/>
      <c r="AN1547" s="210"/>
      <c r="AO1547" s="18"/>
      <c r="AP1547" s="18"/>
      <c r="AQ1547" s="18"/>
      <c r="AR1547" s="18"/>
      <c r="AS1547" s="18"/>
      <c r="AT1547" s="18"/>
      <c r="AU1547" s="18"/>
      <c r="AV1547" s="18"/>
      <c r="AW1547" s="208"/>
      <c r="AY1547" s="18"/>
      <c r="AZ1547" s="18"/>
    </row>
    <row r="1548" spans="7:52" s="40" customFormat="1" ht="45.75" customHeight="1">
      <c r="G1548" s="18"/>
      <c r="H1548" s="18"/>
      <c r="I1548" s="18"/>
      <c r="J1548" s="18"/>
      <c r="K1548" s="18"/>
      <c r="L1548" s="208"/>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09"/>
      <c r="AM1548" s="210"/>
      <c r="AN1548" s="210"/>
      <c r="AO1548" s="18"/>
      <c r="AP1548" s="18"/>
      <c r="AQ1548" s="18"/>
      <c r="AR1548" s="18"/>
      <c r="AS1548" s="18"/>
      <c r="AT1548" s="18"/>
      <c r="AU1548" s="18"/>
      <c r="AV1548" s="18"/>
      <c r="AW1548" s="208"/>
      <c r="AY1548" s="18"/>
      <c r="AZ1548" s="18"/>
    </row>
    <row r="1549" spans="7:52" s="40" customFormat="1" ht="45.75" customHeight="1">
      <c r="G1549" s="18"/>
      <c r="H1549" s="18"/>
      <c r="I1549" s="18"/>
      <c r="J1549" s="18"/>
      <c r="K1549" s="18"/>
      <c r="L1549" s="208"/>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09"/>
      <c r="AM1549" s="210"/>
      <c r="AN1549" s="210"/>
      <c r="AO1549" s="18"/>
      <c r="AP1549" s="18"/>
      <c r="AQ1549" s="18"/>
      <c r="AR1549" s="18"/>
      <c r="AS1549" s="18"/>
      <c r="AT1549" s="18"/>
      <c r="AU1549" s="18"/>
      <c r="AV1549" s="18"/>
      <c r="AW1549" s="208"/>
      <c r="AY1549" s="18"/>
      <c r="AZ1549" s="18"/>
    </row>
    <row r="1550" spans="7:52" s="40" customFormat="1" ht="45.75" customHeight="1">
      <c r="G1550" s="18"/>
      <c r="H1550" s="18"/>
      <c r="I1550" s="18"/>
      <c r="J1550" s="18"/>
      <c r="K1550" s="18"/>
      <c r="L1550" s="208"/>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09"/>
      <c r="AM1550" s="210"/>
      <c r="AN1550" s="210"/>
      <c r="AO1550" s="18"/>
      <c r="AP1550" s="18"/>
      <c r="AQ1550" s="18"/>
      <c r="AR1550" s="18"/>
      <c r="AS1550" s="18"/>
      <c r="AT1550" s="18"/>
      <c r="AU1550" s="18"/>
      <c r="AV1550" s="18"/>
      <c r="AW1550" s="208"/>
      <c r="AY1550" s="18"/>
      <c r="AZ1550" s="18"/>
    </row>
    <row r="1551" spans="7:52" s="40" customFormat="1" ht="45.75" customHeight="1">
      <c r="G1551" s="18"/>
      <c r="H1551" s="18"/>
      <c r="I1551" s="18"/>
      <c r="J1551" s="18"/>
      <c r="K1551" s="18"/>
      <c r="L1551" s="208"/>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09"/>
      <c r="AM1551" s="210"/>
      <c r="AN1551" s="210"/>
      <c r="AO1551" s="18"/>
      <c r="AP1551" s="18"/>
      <c r="AQ1551" s="18"/>
      <c r="AR1551" s="18"/>
      <c r="AS1551" s="18"/>
      <c r="AT1551" s="18"/>
      <c r="AU1551" s="18"/>
      <c r="AV1551" s="18"/>
      <c r="AW1551" s="208"/>
      <c r="AY1551" s="18"/>
      <c r="AZ1551" s="18"/>
    </row>
    <row r="1552" spans="7:52" s="40" customFormat="1" ht="45.75" customHeight="1">
      <c r="G1552" s="18"/>
      <c r="H1552" s="18"/>
      <c r="I1552" s="18"/>
      <c r="J1552" s="18"/>
      <c r="K1552" s="18"/>
      <c r="L1552" s="208"/>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09"/>
      <c r="AM1552" s="210"/>
      <c r="AN1552" s="210"/>
      <c r="AO1552" s="18"/>
      <c r="AP1552" s="18"/>
      <c r="AQ1552" s="18"/>
      <c r="AR1552" s="18"/>
      <c r="AS1552" s="18"/>
      <c r="AT1552" s="18"/>
      <c r="AU1552" s="18"/>
      <c r="AV1552" s="18"/>
      <c r="AW1552" s="208"/>
      <c r="AY1552" s="18"/>
      <c r="AZ1552" s="18"/>
    </row>
    <row r="1553" spans="7:52" s="40" customFormat="1" ht="45.75" customHeight="1">
      <c r="G1553" s="18"/>
      <c r="H1553" s="18"/>
      <c r="I1553" s="18"/>
      <c r="J1553" s="18"/>
      <c r="K1553" s="18"/>
      <c r="L1553" s="208"/>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09"/>
      <c r="AM1553" s="210"/>
      <c r="AN1553" s="210"/>
      <c r="AO1553" s="18"/>
      <c r="AP1553" s="18"/>
      <c r="AQ1553" s="18"/>
      <c r="AR1553" s="18"/>
      <c r="AS1553" s="18"/>
      <c r="AT1553" s="18"/>
      <c r="AU1553" s="18"/>
      <c r="AV1553" s="18"/>
      <c r="AW1553" s="208"/>
      <c r="AY1553" s="18"/>
      <c r="AZ1553" s="18"/>
    </row>
    <row r="1554" spans="7:52" s="40" customFormat="1" ht="45.75" customHeight="1">
      <c r="G1554" s="18"/>
      <c r="H1554" s="18"/>
      <c r="I1554" s="18"/>
      <c r="J1554" s="18"/>
      <c r="K1554" s="18"/>
      <c r="L1554" s="208"/>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09"/>
      <c r="AM1554" s="210"/>
      <c r="AN1554" s="210"/>
      <c r="AO1554" s="18"/>
      <c r="AP1554" s="18"/>
      <c r="AQ1554" s="18"/>
      <c r="AR1554" s="18"/>
      <c r="AS1554" s="18"/>
      <c r="AT1554" s="18"/>
      <c r="AU1554" s="18"/>
      <c r="AV1554" s="18"/>
      <c r="AW1554" s="208"/>
      <c r="AY1554" s="18"/>
      <c r="AZ1554" s="18"/>
    </row>
    <row r="1555" spans="7:52" s="40" customFormat="1" ht="45.75" customHeight="1">
      <c r="G1555" s="18"/>
      <c r="H1555" s="18"/>
      <c r="I1555" s="18"/>
      <c r="J1555" s="18"/>
      <c r="K1555" s="18"/>
      <c r="L1555" s="208"/>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09"/>
      <c r="AM1555" s="210"/>
      <c r="AN1555" s="210"/>
      <c r="AO1555" s="18"/>
      <c r="AP1555" s="18"/>
      <c r="AQ1555" s="18"/>
      <c r="AR1555" s="18"/>
      <c r="AS1555" s="18"/>
      <c r="AT1555" s="18"/>
      <c r="AU1555" s="18"/>
      <c r="AV1555" s="18"/>
      <c r="AW1555" s="208"/>
      <c r="AY1555" s="18"/>
      <c r="AZ1555" s="18"/>
    </row>
    <row r="1556" spans="7:52" s="40" customFormat="1" ht="45.75" customHeight="1">
      <c r="G1556" s="18"/>
      <c r="H1556" s="18"/>
      <c r="I1556" s="18"/>
      <c r="J1556" s="18"/>
      <c r="K1556" s="18"/>
      <c r="L1556" s="208"/>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09"/>
      <c r="AM1556" s="210"/>
      <c r="AN1556" s="210"/>
      <c r="AO1556" s="18"/>
      <c r="AP1556" s="18"/>
      <c r="AQ1556" s="18"/>
      <c r="AR1556" s="18"/>
      <c r="AS1556" s="18"/>
      <c r="AT1556" s="18"/>
      <c r="AU1556" s="18"/>
      <c r="AV1556" s="18"/>
      <c r="AW1556" s="208"/>
      <c r="AY1556" s="18"/>
      <c r="AZ1556" s="18"/>
    </row>
    <row r="1557" spans="7:52" s="40" customFormat="1" ht="45.75" customHeight="1">
      <c r="G1557" s="18"/>
      <c r="H1557" s="18"/>
      <c r="I1557" s="18"/>
      <c r="J1557" s="18"/>
      <c r="K1557" s="18"/>
      <c r="L1557" s="208"/>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09"/>
      <c r="AM1557" s="210"/>
      <c r="AN1557" s="210"/>
      <c r="AO1557" s="18"/>
      <c r="AP1557" s="18"/>
      <c r="AQ1557" s="18"/>
      <c r="AR1557" s="18"/>
      <c r="AS1557" s="18"/>
      <c r="AT1557" s="18"/>
      <c r="AU1557" s="18"/>
      <c r="AV1557" s="18"/>
      <c r="AW1557" s="208"/>
      <c r="AY1557" s="18"/>
      <c r="AZ1557" s="18"/>
    </row>
    <row r="1558" spans="7:52" s="40" customFormat="1" ht="45.75" customHeight="1">
      <c r="G1558" s="18"/>
      <c r="H1558" s="18"/>
      <c r="I1558" s="18"/>
      <c r="J1558" s="18"/>
      <c r="K1558" s="18"/>
      <c r="L1558" s="208"/>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09"/>
      <c r="AM1558" s="210"/>
      <c r="AN1558" s="210"/>
      <c r="AO1558" s="18"/>
      <c r="AP1558" s="18"/>
      <c r="AQ1558" s="18"/>
      <c r="AR1558" s="18"/>
      <c r="AS1558" s="18"/>
      <c r="AT1558" s="18"/>
      <c r="AU1558" s="18"/>
      <c r="AV1558" s="18"/>
      <c r="AW1558" s="208"/>
      <c r="AY1558" s="18"/>
      <c r="AZ1558" s="18"/>
    </row>
    <row r="1559" spans="7:52" s="40" customFormat="1" ht="45.75" customHeight="1">
      <c r="G1559" s="18"/>
      <c r="H1559" s="18"/>
      <c r="I1559" s="18"/>
      <c r="J1559" s="18"/>
      <c r="K1559" s="18"/>
      <c r="L1559" s="208"/>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09"/>
      <c r="AM1559" s="210"/>
      <c r="AN1559" s="210"/>
      <c r="AO1559" s="18"/>
      <c r="AP1559" s="18"/>
      <c r="AQ1559" s="18"/>
      <c r="AR1559" s="18"/>
      <c r="AS1559" s="18"/>
      <c r="AT1559" s="18"/>
      <c r="AU1559" s="18"/>
      <c r="AV1559" s="18"/>
      <c r="AW1559" s="208"/>
      <c r="AY1559" s="18"/>
      <c r="AZ1559" s="18"/>
    </row>
    <row r="1560" spans="7:52" s="40" customFormat="1" ht="45.75" customHeight="1">
      <c r="G1560" s="18"/>
      <c r="H1560" s="18"/>
      <c r="I1560" s="18"/>
      <c r="J1560" s="18"/>
      <c r="K1560" s="18"/>
      <c r="L1560" s="208"/>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09"/>
      <c r="AM1560" s="210"/>
      <c r="AN1560" s="210"/>
      <c r="AO1560" s="18"/>
      <c r="AP1560" s="18"/>
      <c r="AQ1560" s="18"/>
      <c r="AR1560" s="18"/>
      <c r="AS1560" s="18"/>
      <c r="AT1560" s="18"/>
      <c r="AU1560" s="18"/>
      <c r="AV1560" s="18"/>
      <c r="AW1560" s="208"/>
      <c r="AY1560" s="18"/>
      <c r="AZ1560" s="18"/>
    </row>
    <row r="1561" spans="7:52" s="40" customFormat="1" ht="45.75" customHeight="1">
      <c r="G1561" s="18"/>
      <c r="H1561" s="18"/>
      <c r="I1561" s="18"/>
      <c r="J1561" s="18"/>
      <c r="K1561" s="18"/>
      <c r="L1561" s="208"/>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09"/>
      <c r="AM1561" s="210"/>
      <c r="AN1561" s="210"/>
      <c r="AO1561" s="18"/>
      <c r="AP1561" s="18"/>
      <c r="AQ1561" s="18"/>
      <c r="AR1561" s="18"/>
      <c r="AS1561" s="18"/>
      <c r="AT1561" s="18"/>
      <c r="AU1561" s="18"/>
      <c r="AV1561" s="18"/>
      <c r="AW1561" s="208"/>
      <c r="AY1561" s="18"/>
      <c r="AZ1561" s="18"/>
    </row>
    <row r="1562" spans="7:52" s="40" customFormat="1" ht="45.75" customHeight="1">
      <c r="G1562" s="18"/>
      <c r="H1562" s="18"/>
      <c r="I1562" s="18"/>
      <c r="J1562" s="18"/>
      <c r="K1562" s="18"/>
      <c r="L1562" s="208"/>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09"/>
      <c r="AM1562" s="210"/>
      <c r="AN1562" s="210"/>
      <c r="AO1562" s="18"/>
      <c r="AP1562" s="18"/>
      <c r="AQ1562" s="18"/>
      <c r="AR1562" s="18"/>
      <c r="AS1562" s="18"/>
      <c r="AT1562" s="18"/>
      <c r="AU1562" s="18"/>
      <c r="AV1562" s="18"/>
      <c r="AW1562" s="208"/>
      <c r="AY1562" s="18"/>
      <c r="AZ1562" s="18"/>
    </row>
    <row r="1563" spans="7:52" s="40" customFormat="1" ht="45.75" customHeight="1">
      <c r="G1563" s="18"/>
      <c r="H1563" s="18"/>
      <c r="I1563" s="18"/>
      <c r="J1563" s="18"/>
      <c r="K1563" s="18"/>
      <c r="L1563" s="208"/>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09"/>
      <c r="AM1563" s="210"/>
      <c r="AN1563" s="210"/>
      <c r="AO1563" s="18"/>
      <c r="AP1563" s="18"/>
      <c r="AQ1563" s="18"/>
      <c r="AR1563" s="18"/>
      <c r="AS1563" s="18"/>
      <c r="AT1563" s="18"/>
      <c r="AU1563" s="18"/>
      <c r="AV1563" s="18"/>
      <c r="AW1563" s="208"/>
      <c r="AY1563" s="18"/>
      <c r="AZ1563" s="18"/>
    </row>
    <row r="1564" spans="7:52" s="40" customFormat="1" ht="45.75" customHeight="1">
      <c r="G1564" s="18"/>
      <c r="H1564" s="18"/>
      <c r="I1564" s="18"/>
      <c r="J1564" s="18"/>
      <c r="K1564" s="18"/>
      <c r="L1564" s="208"/>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09"/>
      <c r="AM1564" s="210"/>
      <c r="AN1564" s="210"/>
      <c r="AO1564" s="18"/>
      <c r="AP1564" s="18"/>
      <c r="AQ1564" s="18"/>
      <c r="AR1564" s="18"/>
      <c r="AS1564" s="18"/>
      <c r="AT1564" s="18"/>
      <c r="AU1564" s="18"/>
      <c r="AV1564" s="18"/>
      <c r="AW1564" s="208"/>
      <c r="AY1564" s="18"/>
      <c r="AZ1564" s="18"/>
    </row>
    <row r="1565" spans="7:52" s="40" customFormat="1" ht="45.75" customHeight="1">
      <c r="G1565" s="18"/>
      <c r="H1565" s="18"/>
      <c r="I1565" s="18"/>
      <c r="J1565" s="18"/>
      <c r="K1565" s="18"/>
      <c r="L1565" s="208"/>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09"/>
      <c r="AM1565" s="210"/>
      <c r="AN1565" s="210"/>
      <c r="AO1565" s="18"/>
      <c r="AP1565" s="18"/>
      <c r="AQ1565" s="18"/>
      <c r="AR1565" s="18"/>
      <c r="AS1565" s="18"/>
      <c r="AT1565" s="18"/>
      <c r="AU1565" s="18"/>
      <c r="AV1565" s="18"/>
      <c r="AW1565" s="208"/>
      <c r="AY1565" s="18"/>
      <c r="AZ1565" s="18"/>
    </row>
    <row r="1566" spans="7:52" s="40" customFormat="1" ht="45.75" customHeight="1">
      <c r="G1566" s="18"/>
      <c r="H1566" s="18"/>
      <c r="I1566" s="18"/>
      <c r="J1566" s="18"/>
      <c r="K1566" s="18"/>
      <c r="L1566" s="208"/>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09"/>
      <c r="AM1566" s="210"/>
      <c r="AN1566" s="210"/>
      <c r="AO1566" s="18"/>
      <c r="AP1566" s="18"/>
      <c r="AQ1566" s="18"/>
      <c r="AR1566" s="18"/>
      <c r="AS1566" s="18"/>
      <c r="AT1566" s="18"/>
      <c r="AU1566" s="18"/>
      <c r="AV1566" s="18"/>
      <c r="AW1566" s="208"/>
      <c r="AY1566" s="18"/>
      <c r="AZ1566" s="18"/>
    </row>
    <row r="1567" spans="7:52" s="40" customFormat="1" ht="45.75" customHeight="1">
      <c r="G1567" s="18"/>
      <c r="H1567" s="18"/>
      <c r="I1567" s="18"/>
      <c r="J1567" s="18"/>
      <c r="K1567" s="18"/>
      <c r="L1567" s="208"/>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09"/>
      <c r="AM1567" s="210"/>
      <c r="AN1567" s="210"/>
      <c r="AO1567" s="18"/>
      <c r="AP1567" s="18"/>
      <c r="AQ1567" s="18"/>
      <c r="AR1567" s="18"/>
      <c r="AS1567" s="18"/>
      <c r="AT1567" s="18"/>
      <c r="AU1567" s="18"/>
      <c r="AV1567" s="18"/>
      <c r="AW1567" s="208"/>
      <c r="AY1567" s="18"/>
      <c r="AZ1567" s="18"/>
    </row>
    <row r="1568" spans="7:52" s="40" customFormat="1" ht="45.75" customHeight="1">
      <c r="G1568" s="18"/>
      <c r="H1568" s="18"/>
      <c r="I1568" s="18"/>
      <c r="J1568" s="18"/>
      <c r="K1568" s="18"/>
      <c r="L1568" s="208"/>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09"/>
      <c r="AM1568" s="210"/>
      <c r="AN1568" s="210"/>
      <c r="AO1568" s="18"/>
      <c r="AP1568" s="18"/>
      <c r="AQ1568" s="18"/>
      <c r="AR1568" s="18"/>
      <c r="AS1568" s="18"/>
      <c r="AT1568" s="18"/>
      <c r="AU1568" s="18"/>
      <c r="AV1568" s="18"/>
      <c r="AW1568" s="208"/>
      <c r="AY1568" s="18"/>
      <c r="AZ1568" s="18"/>
    </row>
    <row r="1569" spans="7:52" s="40" customFormat="1" ht="45.75" customHeight="1">
      <c r="G1569" s="18"/>
      <c r="H1569" s="18"/>
      <c r="I1569" s="18"/>
      <c r="J1569" s="18"/>
      <c r="K1569" s="18"/>
      <c r="L1569" s="208"/>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09"/>
      <c r="AM1569" s="210"/>
      <c r="AN1569" s="210"/>
      <c r="AO1569" s="18"/>
      <c r="AP1569" s="18"/>
      <c r="AQ1569" s="18"/>
      <c r="AR1569" s="18"/>
      <c r="AS1569" s="18"/>
      <c r="AT1569" s="18"/>
      <c r="AU1569" s="18"/>
      <c r="AV1569" s="18"/>
      <c r="AW1569" s="208"/>
      <c r="AY1569" s="18"/>
      <c r="AZ1569" s="18"/>
    </row>
    <row r="1570" spans="7:52" s="40" customFormat="1" ht="45.75" customHeight="1">
      <c r="G1570" s="18"/>
      <c r="H1570" s="18"/>
      <c r="I1570" s="18"/>
      <c r="J1570" s="18"/>
      <c r="K1570" s="18"/>
      <c r="L1570" s="208"/>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09"/>
      <c r="AM1570" s="210"/>
      <c r="AN1570" s="210"/>
      <c r="AO1570" s="18"/>
      <c r="AP1570" s="18"/>
      <c r="AQ1570" s="18"/>
      <c r="AR1570" s="18"/>
      <c r="AS1570" s="18"/>
      <c r="AT1570" s="18"/>
      <c r="AU1570" s="18"/>
      <c r="AV1570" s="18"/>
      <c r="AW1570" s="208"/>
      <c r="AY1570" s="18"/>
      <c r="AZ1570" s="18"/>
    </row>
    <row r="1571" spans="7:52" s="40" customFormat="1" ht="45.75" customHeight="1">
      <c r="G1571" s="18"/>
      <c r="H1571" s="18"/>
      <c r="I1571" s="18"/>
      <c r="J1571" s="18"/>
      <c r="K1571" s="18"/>
      <c r="L1571" s="208"/>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09"/>
      <c r="AM1571" s="210"/>
      <c r="AN1571" s="210"/>
      <c r="AO1571" s="18"/>
      <c r="AP1571" s="18"/>
      <c r="AQ1571" s="18"/>
      <c r="AR1571" s="18"/>
      <c r="AS1571" s="18"/>
      <c r="AT1571" s="18"/>
      <c r="AU1571" s="18"/>
      <c r="AV1571" s="18"/>
      <c r="AW1571" s="208"/>
      <c r="AY1571" s="18"/>
      <c r="AZ1571" s="18"/>
    </row>
    <row r="1572" spans="7:52" s="40" customFormat="1" ht="45.75" customHeight="1">
      <c r="G1572" s="18"/>
      <c r="H1572" s="18"/>
      <c r="I1572" s="18"/>
      <c r="J1572" s="18"/>
      <c r="K1572" s="18"/>
      <c r="L1572" s="208"/>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09"/>
      <c r="AM1572" s="210"/>
      <c r="AN1572" s="210"/>
      <c r="AO1572" s="18"/>
      <c r="AP1572" s="18"/>
      <c r="AQ1572" s="18"/>
      <c r="AR1572" s="18"/>
      <c r="AS1572" s="18"/>
      <c r="AT1572" s="18"/>
      <c r="AU1572" s="18"/>
      <c r="AV1572" s="18"/>
      <c r="AW1572" s="208"/>
      <c r="AY1572" s="18"/>
      <c r="AZ1572" s="18"/>
    </row>
    <row r="1573" spans="7:52" s="40" customFormat="1" ht="45.75" customHeight="1">
      <c r="G1573" s="18"/>
      <c r="H1573" s="18"/>
      <c r="I1573" s="18"/>
      <c r="J1573" s="18"/>
      <c r="K1573" s="18"/>
      <c r="L1573" s="208"/>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09"/>
      <c r="AM1573" s="210"/>
      <c r="AN1573" s="210"/>
      <c r="AO1573" s="18"/>
      <c r="AP1573" s="18"/>
      <c r="AQ1573" s="18"/>
      <c r="AR1573" s="18"/>
      <c r="AS1573" s="18"/>
      <c r="AT1573" s="18"/>
      <c r="AU1573" s="18"/>
      <c r="AV1573" s="18"/>
      <c r="AW1573" s="208"/>
      <c r="AY1573" s="18"/>
      <c r="AZ1573" s="18"/>
    </row>
    <row r="1574" spans="7:52" s="40" customFormat="1" ht="45.75" customHeight="1">
      <c r="G1574" s="18"/>
      <c r="H1574" s="18"/>
      <c r="I1574" s="18"/>
      <c r="J1574" s="18"/>
      <c r="K1574" s="18"/>
      <c r="L1574" s="208"/>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09"/>
      <c r="AM1574" s="210"/>
      <c r="AN1574" s="210"/>
      <c r="AO1574" s="18"/>
      <c r="AP1574" s="18"/>
      <c r="AQ1574" s="18"/>
      <c r="AR1574" s="18"/>
      <c r="AS1574" s="18"/>
      <c r="AT1574" s="18"/>
      <c r="AU1574" s="18"/>
      <c r="AV1574" s="18"/>
      <c r="AW1574" s="208"/>
      <c r="AY1574" s="18"/>
      <c r="AZ1574" s="18"/>
    </row>
    <row r="1575" spans="7:52" s="40" customFormat="1" ht="45.75" customHeight="1">
      <c r="G1575" s="18"/>
      <c r="H1575" s="18"/>
      <c r="I1575" s="18"/>
      <c r="J1575" s="18"/>
      <c r="K1575" s="18"/>
      <c r="L1575" s="208"/>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09"/>
      <c r="AM1575" s="210"/>
      <c r="AN1575" s="210"/>
      <c r="AO1575" s="18"/>
      <c r="AP1575" s="18"/>
      <c r="AQ1575" s="18"/>
      <c r="AR1575" s="18"/>
      <c r="AS1575" s="18"/>
      <c r="AT1575" s="18"/>
      <c r="AU1575" s="18"/>
      <c r="AV1575" s="18"/>
      <c r="AW1575" s="208"/>
      <c r="AY1575" s="18"/>
      <c r="AZ1575" s="18"/>
    </row>
    <row r="1576" spans="7:52" s="40" customFormat="1" ht="45.75" customHeight="1">
      <c r="G1576" s="18"/>
      <c r="H1576" s="18"/>
      <c r="I1576" s="18"/>
      <c r="J1576" s="18"/>
      <c r="K1576" s="18"/>
      <c r="L1576" s="208"/>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09"/>
      <c r="AM1576" s="210"/>
      <c r="AN1576" s="210"/>
      <c r="AO1576" s="18"/>
      <c r="AP1576" s="18"/>
      <c r="AQ1576" s="18"/>
      <c r="AR1576" s="18"/>
      <c r="AS1576" s="18"/>
      <c r="AT1576" s="18"/>
      <c r="AU1576" s="18"/>
      <c r="AV1576" s="18"/>
      <c r="AW1576" s="208"/>
      <c r="AY1576" s="18"/>
      <c r="AZ1576" s="18"/>
    </row>
    <row r="1577" spans="7:52" s="40" customFormat="1" ht="45.75" customHeight="1">
      <c r="G1577" s="18"/>
      <c r="H1577" s="18"/>
      <c r="I1577" s="18"/>
      <c r="J1577" s="18"/>
      <c r="K1577" s="18"/>
      <c r="L1577" s="208"/>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09"/>
      <c r="AM1577" s="210"/>
      <c r="AN1577" s="210"/>
      <c r="AO1577" s="18"/>
      <c r="AP1577" s="18"/>
      <c r="AQ1577" s="18"/>
      <c r="AR1577" s="18"/>
      <c r="AS1577" s="18"/>
      <c r="AT1577" s="18"/>
      <c r="AU1577" s="18"/>
      <c r="AV1577" s="18"/>
      <c r="AW1577" s="208"/>
      <c r="AY1577" s="18"/>
      <c r="AZ1577" s="18"/>
    </row>
    <row r="1578" spans="7:52" s="40" customFormat="1" ht="45.75" customHeight="1">
      <c r="G1578" s="18"/>
      <c r="H1578" s="18"/>
      <c r="I1578" s="18"/>
      <c r="J1578" s="18"/>
      <c r="K1578" s="18"/>
      <c r="L1578" s="208"/>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09"/>
      <c r="AM1578" s="210"/>
      <c r="AN1578" s="210"/>
      <c r="AO1578" s="18"/>
      <c r="AP1578" s="18"/>
      <c r="AQ1578" s="18"/>
      <c r="AR1578" s="18"/>
      <c r="AS1578" s="18"/>
      <c r="AT1578" s="18"/>
      <c r="AU1578" s="18"/>
      <c r="AV1578" s="18"/>
      <c r="AW1578" s="208"/>
      <c r="AY1578" s="18"/>
      <c r="AZ1578" s="18"/>
    </row>
    <row r="1579" spans="7:52" s="40" customFormat="1" ht="45.75" customHeight="1">
      <c r="G1579" s="18"/>
      <c r="H1579" s="18"/>
      <c r="I1579" s="18"/>
      <c r="J1579" s="18"/>
      <c r="K1579" s="18"/>
      <c r="L1579" s="208"/>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09"/>
      <c r="AM1579" s="210"/>
      <c r="AN1579" s="210"/>
      <c r="AO1579" s="18"/>
      <c r="AP1579" s="18"/>
      <c r="AQ1579" s="18"/>
      <c r="AR1579" s="18"/>
      <c r="AS1579" s="18"/>
      <c r="AT1579" s="18"/>
      <c r="AU1579" s="18"/>
      <c r="AV1579" s="18"/>
      <c r="AW1579" s="208"/>
      <c r="AY1579" s="18"/>
      <c r="AZ1579" s="18"/>
    </row>
    <row r="1580" spans="7:52" s="40" customFormat="1" ht="45.75" customHeight="1">
      <c r="G1580" s="18"/>
      <c r="H1580" s="18"/>
      <c r="I1580" s="18"/>
      <c r="J1580" s="18"/>
      <c r="K1580" s="18"/>
      <c r="L1580" s="208"/>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09"/>
      <c r="AM1580" s="210"/>
      <c r="AN1580" s="210"/>
      <c r="AO1580" s="18"/>
      <c r="AP1580" s="18"/>
      <c r="AQ1580" s="18"/>
      <c r="AR1580" s="18"/>
      <c r="AS1580" s="18"/>
      <c r="AT1580" s="18"/>
      <c r="AU1580" s="18"/>
      <c r="AV1580" s="18"/>
      <c r="AW1580" s="208"/>
      <c r="AY1580" s="18"/>
      <c r="AZ1580" s="18"/>
    </row>
    <row r="1581" spans="7:52" s="40" customFormat="1" ht="45.75" customHeight="1">
      <c r="G1581" s="18"/>
      <c r="H1581" s="18"/>
      <c r="I1581" s="18"/>
      <c r="J1581" s="18"/>
      <c r="K1581" s="18"/>
      <c r="L1581" s="208"/>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09"/>
      <c r="AM1581" s="210"/>
      <c r="AN1581" s="210"/>
      <c r="AO1581" s="18"/>
      <c r="AP1581" s="18"/>
      <c r="AQ1581" s="18"/>
      <c r="AR1581" s="18"/>
      <c r="AS1581" s="18"/>
      <c r="AT1581" s="18"/>
      <c r="AU1581" s="18"/>
      <c r="AV1581" s="18"/>
      <c r="AW1581" s="208"/>
      <c r="AY1581" s="18"/>
      <c r="AZ1581" s="18"/>
    </row>
    <row r="1582" spans="7:52" s="40" customFormat="1" ht="45.75" customHeight="1">
      <c r="G1582" s="18"/>
      <c r="H1582" s="18"/>
      <c r="I1582" s="18"/>
      <c r="J1582" s="18"/>
      <c r="K1582" s="18"/>
      <c r="L1582" s="208"/>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09"/>
      <c r="AM1582" s="210"/>
      <c r="AN1582" s="210"/>
      <c r="AO1582" s="18"/>
      <c r="AP1582" s="18"/>
      <c r="AQ1582" s="18"/>
      <c r="AR1582" s="18"/>
      <c r="AS1582" s="18"/>
      <c r="AT1582" s="18"/>
      <c r="AU1582" s="18"/>
      <c r="AV1582" s="18"/>
      <c r="AW1582" s="208"/>
      <c r="AY1582" s="18"/>
      <c r="AZ1582" s="18"/>
    </row>
    <row r="1583" spans="7:52" s="40" customFormat="1" ht="45.75" customHeight="1">
      <c r="G1583" s="18"/>
      <c r="H1583" s="18"/>
      <c r="I1583" s="18"/>
      <c r="J1583" s="18"/>
      <c r="K1583" s="18"/>
      <c r="L1583" s="208"/>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09"/>
      <c r="AM1583" s="210"/>
      <c r="AN1583" s="210"/>
      <c r="AO1583" s="18"/>
      <c r="AP1583" s="18"/>
      <c r="AQ1583" s="18"/>
      <c r="AR1583" s="18"/>
      <c r="AS1583" s="18"/>
      <c r="AT1583" s="18"/>
      <c r="AU1583" s="18"/>
      <c r="AV1583" s="18"/>
      <c r="AW1583" s="208"/>
      <c r="AY1583" s="18"/>
      <c r="AZ1583" s="18"/>
    </row>
    <row r="1584" spans="7:52" s="40" customFormat="1" ht="45.75" customHeight="1">
      <c r="G1584" s="18"/>
      <c r="H1584" s="18"/>
      <c r="I1584" s="18"/>
      <c r="J1584" s="18"/>
      <c r="K1584" s="18"/>
      <c r="L1584" s="208"/>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09"/>
      <c r="AM1584" s="210"/>
      <c r="AN1584" s="210"/>
      <c r="AO1584" s="18"/>
      <c r="AP1584" s="18"/>
      <c r="AQ1584" s="18"/>
      <c r="AR1584" s="18"/>
      <c r="AS1584" s="18"/>
      <c r="AT1584" s="18"/>
      <c r="AU1584" s="18"/>
      <c r="AV1584" s="18"/>
      <c r="AW1584" s="208"/>
      <c r="AY1584" s="18"/>
      <c r="AZ1584" s="18"/>
    </row>
    <row r="1585" spans="7:52" s="40" customFormat="1" ht="45.75" customHeight="1">
      <c r="G1585" s="18"/>
      <c r="H1585" s="18"/>
      <c r="I1585" s="18"/>
      <c r="J1585" s="18"/>
      <c r="K1585" s="18"/>
      <c r="L1585" s="208"/>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09"/>
      <c r="AM1585" s="210"/>
      <c r="AN1585" s="210"/>
      <c r="AO1585" s="18"/>
      <c r="AP1585" s="18"/>
      <c r="AQ1585" s="18"/>
      <c r="AR1585" s="18"/>
      <c r="AS1585" s="18"/>
      <c r="AT1585" s="18"/>
      <c r="AU1585" s="18"/>
      <c r="AV1585" s="18"/>
      <c r="AW1585" s="208"/>
      <c r="AY1585" s="18"/>
      <c r="AZ1585" s="18"/>
    </row>
    <row r="1586" spans="7:52" s="40" customFormat="1" ht="45.75" customHeight="1">
      <c r="G1586" s="18"/>
      <c r="H1586" s="18"/>
      <c r="I1586" s="18"/>
      <c r="J1586" s="18"/>
      <c r="K1586" s="18"/>
      <c r="L1586" s="208"/>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09"/>
      <c r="AM1586" s="210"/>
      <c r="AN1586" s="210"/>
      <c r="AO1586" s="18"/>
      <c r="AP1586" s="18"/>
      <c r="AQ1586" s="18"/>
      <c r="AR1586" s="18"/>
      <c r="AS1586" s="18"/>
      <c r="AT1586" s="18"/>
      <c r="AU1586" s="18"/>
      <c r="AV1586" s="18"/>
      <c r="AW1586" s="208"/>
      <c r="AY1586" s="18"/>
      <c r="AZ1586" s="18"/>
    </row>
    <row r="1587" spans="7:52" s="40" customFormat="1" ht="45.75" customHeight="1">
      <c r="G1587" s="18"/>
      <c r="H1587" s="18"/>
      <c r="I1587" s="18"/>
      <c r="J1587" s="18"/>
      <c r="K1587" s="18"/>
      <c r="L1587" s="208"/>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09"/>
      <c r="AM1587" s="210"/>
      <c r="AN1587" s="210"/>
      <c r="AO1587" s="18"/>
      <c r="AP1587" s="18"/>
      <c r="AQ1587" s="18"/>
      <c r="AR1587" s="18"/>
      <c r="AS1587" s="18"/>
      <c r="AT1587" s="18"/>
      <c r="AU1587" s="18"/>
      <c r="AV1587" s="18"/>
      <c r="AW1587" s="208"/>
      <c r="AY1587" s="18"/>
      <c r="AZ1587" s="18"/>
    </row>
    <row r="1588" spans="7:52" s="40" customFormat="1" ht="45.75" customHeight="1">
      <c r="G1588" s="18"/>
      <c r="H1588" s="18"/>
      <c r="I1588" s="18"/>
      <c r="J1588" s="18"/>
      <c r="K1588" s="18"/>
      <c r="L1588" s="208"/>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09"/>
      <c r="AM1588" s="210"/>
      <c r="AN1588" s="210"/>
      <c r="AO1588" s="18"/>
      <c r="AP1588" s="18"/>
      <c r="AQ1588" s="18"/>
      <c r="AR1588" s="18"/>
      <c r="AS1588" s="18"/>
      <c r="AT1588" s="18"/>
      <c r="AU1588" s="18"/>
      <c r="AV1588" s="18"/>
      <c r="AW1588" s="208"/>
      <c r="AY1588" s="18"/>
      <c r="AZ1588" s="18"/>
    </row>
    <row r="1589" spans="7:52" s="40" customFormat="1" ht="45.75" customHeight="1">
      <c r="G1589" s="18"/>
      <c r="H1589" s="18"/>
      <c r="I1589" s="18"/>
      <c r="J1589" s="18"/>
      <c r="K1589" s="18"/>
      <c r="L1589" s="208"/>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09"/>
      <c r="AM1589" s="210"/>
      <c r="AN1589" s="210"/>
      <c r="AO1589" s="18"/>
      <c r="AP1589" s="18"/>
      <c r="AQ1589" s="18"/>
      <c r="AR1589" s="18"/>
      <c r="AS1589" s="18"/>
      <c r="AT1589" s="18"/>
      <c r="AU1589" s="18"/>
      <c r="AV1589" s="18"/>
      <c r="AW1589" s="208"/>
      <c r="AY1589" s="18"/>
      <c r="AZ1589" s="18"/>
    </row>
    <row r="1590" spans="7:52" s="40" customFormat="1" ht="45.75" customHeight="1">
      <c r="G1590" s="18"/>
      <c r="H1590" s="18"/>
      <c r="I1590" s="18"/>
      <c r="J1590" s="18"/>
      <c r="K1590" s="18"/>
      <c r="L1590" s="208"/>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09"/>
      <c r="AM1590" s="210"/>
      <c r="AN1590" s="210"/>
      <c r="AO1590" s="18"/>
      <c r="AP1590" s="18"/>
      <c r="AQ1590" s="18"/>
      <c r="AR1590" s="18"/>
      <c r="AS1590" s="18"/>
      <c r="AT1590" s="18"/>
      <c r="AU1590" s="18"/>
      <c r="AV1590" s="18"/>
      <c r="AW1590" s="208"/>
      <c r="AY1590" s="18"/>
      <c r="AZ1590" s="18"/>
    </row>
    <row r="1591" spans="7:52" s="40" customFormat="1" ht="45.75" customHeight="1">
      <c r="G1591" s="18"/>
      <c r="H1591" s="18"/>
      <c r="I1591" s="18"/>
      <c r="J1591" s="18"/>
      <c r="K1591" s="18"/>
      <c r="L1591" s="208"/>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09"/>
      <c r="AM1591" s="210"/>
      <c r="AN1591" s="210"/>
      <c r="AO1591" s="18"/>
      <c r="AP1591" s="18"/>
      <c r="AQ1591" s="18"/>
      <c r="AR1591" s="18"/>
      <c r="AS1591" s="18"/>
      <c r="AT1591" s="18"/>
      <c r="AU1591" s="18"/>
      <c r="AV1591" s="18"/>
      <c r="AW1591" s="208"/>
      <c r="AY1591" s="18"/>
      <c r="AZ1591" s="18"/>
    </row>
    <row r="1592" spans="7:52" s="40" customFormat="1" ht="45.75" customHeight="1">
      <c r="G1592" s="18"/>
      <c r="H1592" s="18"/>
      <c r="I1592" s="18"/>
      <c r="J1592" s="18"/>
      <c r="K1592" s="18"/>
      <c r="L1592" s="208"/>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09"/>
      <c r="AM1592" s="210"/>
      <c r="AN1592" s="210"/>
      <c r="AO1592" s="18"/>
      <c r="AP1592" s="18"/>
      <c r="AQ1592" s="18"/>
      <c r="AR1592" s="18"/>
      <c r="AS1592" s="18"/>
      <c r="AT1592" s="18"/>
      <c r="AU1592" s="18"/>
      <c r="AV1592" s="18"/>
      <c r="AW1592" s="208"/>
      <c r="AY1592" s="18"/>
      <c r="AZ1592" s="18"/>
    </row>
    <row r="1593" spans="7:52" s="40" customFormat="1" ht="45.75" customHeight="1">
      <c r="G1593" s="18"/>
      <c r="H1593" s="18"/>
      <c r="I1593" s="18"/>
      <c r="J1593" s="18"/>
      <c r="K1593" s="18"/>
      <c r="L1593" s="208"/>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09"/>
      <c r="AM1593" s="210"/>
      <c r="AN1593" s="210"/>
      <c r="AO1593" s="18"/>
      <c r="AP1593" s="18"/>
      <c r="AQ1593" s="18"/>
      <c r="AR1593" s="18"/>
      <c r="AS1593" s="18"/>
      <c r="AT1593" s="18"/>
      <c r="AU1593" s="18"/>
      <c r="AV1593" s="18"/>
      <c r="AW1593" s="208"/>
      <c r="AY1593" s="18"/>
      <c r="AZ1593" s="18"/>
    </row>
    <row r="1594" spans="7:52" s="40" customFormat="1" ht="45.75" customHeight="1">
      <c r="G1594" s="18"/>
      <c r="H1594" s="18"/>
      <c r="I1594" s="18"/>
      <c r="J1594" s="18"/>
      <c r="K1594" s="18"/>
      <c r="L1594" s="208"/>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09"/>
      <c r="AM1594" s="210"/>
      <c r="AN1594" s="210"/>
      <c r="AO1594" s="18"/>
      <c r="AP1594" s="18"/>
      <c r="AQ1594" s="18"/>
      <c r="AR1594" s="18"/>
      <c r="AS1594" s="18"/>
      <c r="AT1594" s="18"/>
      <c r="AU1594" s="18"/>
      <c r="AV1594" s="18"/>
      <c r="AW1594" s="208"/>
      <c r="AY1594" s="18"/>
      <c r="AZ1594" s="18"/>
    </row>
    <row r="1595" spans="7:52" s="40" customFormat="1" ht="45.75" customHeight="1">
      <c r="G1595" s="18"/>
      <c r="H1595" s="18"/>
      <c r="I1595" s="18"/>
      <c r="J1595" s="18"/>
      <c r="K1595" s="18"/>
      <c r="L1595" s="208"/>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09"/>
      <c r="AM1595" s="210"/>
      <c r="AN1595" s="210"/>
      <c r="AO1595" s="18"/>
      <c r="AP1595" s="18"/>
      <c r="AQ1595" s="18"/>
      <c r="AR1595" s="18"/>
      <c r="AS1595" s="18"/>
      <c r="AT1595" s="18"/>
      <c r="AU1595" s="18"/>
      <c r="AV1595" s="18"/>
      <c r="AW1595" s="208"/>
      <c r="AY1595" s="18"/>
      <c r="AZ1595" s="18"/>
    </row>
    <row r="1596" spans="7:52" s="40" customFormat="1" ht="45.75" customHeight="1">
      <c r="G1596" s="18"/>
      <c r="H1596" s="18"/>
      <c r="I1596" s="18"/>
      <c r="J1596" s="18"/>
      <c r="K1596" s="18"/>
      <c r="L1596" s="208"/>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09"/>
      <c r="AM1596" s="210"/>
      <c r="AN1596" s="210"/>
      <c r="AO1596" s="18"/>
      <c r="AP1596" s="18"/>
      <c r="AQ1596" s="18"/>
      <c r="AR1596" s="18"/>
      <c r="AS1596" s="18"/>
      <c r="AT1596" s="18"/>
      <c r="AU1596" s="18"/>
      <c r="AV1596" s="18"/>
      <c r="AW1596" s="208"/>
      <c r="AY1596" s="18"/>
      <c r="AZ1596" s="18"/>
    </row>
    <row r="1597" spans="7:52" s="40" customFormat="1" ht="45.75" customHeight="1">
      <c r="G1597" s="18"/>
      <c r="H1597" s="18"/>
      <c r="I1597" s="18"/>
      <c r="J1597" s="18"/>
      <c r="K1597" s="18"/>
      <c r="L1597" s="208"/>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09"/>
      <c r="AM1597" s="210"/>
      <c r="AN1597" s="210"/>
      <c r="AO1597" s="18"/>
      <c r="AP1597" s="18"/>
      <c r="AQ1597" s="18"/>
      <c r="AR1597" s="18"/>
      <c r="AS1597" s="18"/>
      <c r="AT1597" s="18"/>
      <c r="AU1597" s="18"/>
      <c r="AV1597" s="18"/>
      <c r="AW1597" s="208"/>
      <c r="AY1597" s="18"/>
      <c r="AZ1597" s="18"/>
    </row>
    <row r="1598" spans="7:52" s="40" customFormat="1" ht="45.75" customHeight="1">
      <c r="G1598" s="18"/>
      <c r="H1598" s="18"/>
      <c r="I1598" s="18"/>
      <c r="J1598" s="18"/>
      <c r="K1598" s="18"/>
      <c r="L1598" s="208"/>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09"/>
      <c r="AM1598" s="210"/>
      <c r="AN1598" s="210"/>
      <c r="AO1598" s="18"/>
      <c r="AP1598" s="18"/>
      <c r="AQ1598" s="18"/>
      <c r="AR1598" s="18"/>
      <c r="AS1598" s="18"/>
      <c r="AT1598" s="18"/>
      <c r="AU1598" s="18"/>
      <c r="AV1598" s="18"/>
      <c r="AW1598" s="208"/>
      <c r="AY1598" s="18"/>
      <c r="AZ1598" s="18"/>
    </row>
    <row r="1599" spans="7:52" s="40" customFormat="1" ht="45.75" customHeight="1">
      <c r="G1599" s="18"/>
      <c r="H1599" s="18"/>
      <c r="I1599" s="18"/>
      <c r="J1599" s="18"/>
      <c r="K1599" s="18"/>
      <c r="L1599" s="208"/>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09"/>
      <c r="AM1599" s="210"/>
      <c r="AN1599" s="210"/>
      <c r="AO1599" s="18"/>
      <c r="AP1599" s="18"/>
      <c r="AQ1599" s="18"/>
      <c r="AR1599" s="18"/>
      <c r="AS1599" s="18"/>
      <c r="AT1599" s="18"/>
      <c r="AU1599" s="18"/>
      <c r="AV1599" s="18"/>
      <c r="AW1599" s="208"/>
      <c r="AY1599" s="18"/>
      <c r="AZ1599" s="18"/>
    </row>
    <row r="1600" spans="7:52" s="40" customFormat="1" ht="45.75" customHeight="1">
      <c r="G1600" s="18"/>
      <c r="H1600" s="18"/>
      <c r="I1600" s="18"/>
      <c r="J1600" s="18"/>
      <c r="K1600" s="18"/>
      <c r="L1600" s="208"/>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09"/>
      <c r="AM1600" s="210"/>
      <c r="AN1600" s="210"/>
      <c r="AO1600" s="18"/>
      <c r="AP1600" s="18"/>
      <c r="AQ1600" s="18"/>
      <c r="AR1600" s="18"/>
      <c r="AS1600" s="18"/>
      <c r="AT1600" s="18"/>
      <c r="AU1600" s="18"/>
      <c r="AV1600" s="18"/>
      <c r="AW1600" s="208"/>
      <c r="AY1600" s="18"/>
      <c r="AZ1600" s="18"/>
    </row>
    <row r="1601" spans="7:52" s="40" customFormat="1" ht="45.75" customHeight="1">
      <c r="G1601" s="18"/>
      <c r="H1601" s="18"/>
      <c r="I1601" s="18"/>
      <c r="J1601" s="18"/>
      <c r="K1601" s="18"/>
      <c r="L1601" s="208"/>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09"/>
      <c r="AM1601" s="210"/>
      <c r="AN1601" s="210"/>
      <c r="AO1601" s="18"/>
      <c r="AP1601" s="18"/>
      <c r="AQ1601" s="18"/>
      <c r="AR1601" s="18"/>
      <c r="AS1601" s="18"/>
      <c r="AT1601" s="18"/>
      <c r="AU1601" s="18"/>
      <c r="AV1601" s="18"/>
      <c r="AW1601" s="208"/>
      <c r="AY1601" s="18"/>
      <c r="AZ1601" s="18"/>
    </row>
    <row r="1602" spans="7:52" s="40" customFormat="1" ht="45.75" customHeight="1">
      <c r="G1602" s="18"/>
      <c r="H1602" s="18"/>
      <c r="I1602" s="18"/>
      <c r="J1602" s="18"/>
      <c r="K1602" s="18"/>
      <c r="L1602" s="208"/>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09"/>
      <c r="AM1602" s="210"/>
      <c r="AN1602" s="210"/>
      <c r="AO1602" s="18"/>
      <c r="AP1602" s="18"/>
      <c r="AQ1602" s="18"/>
      <c r="AR1602" s="18"/>
      <c r="AS1602" s="18"/>
      <c r="AT1602" s="18"/>
      <c r="AU1602" s="18"/>
      <c r="AV1602" s="18"/>
      <c r="AW1602" s="208"/>
      <c r="AY1602" s="18"/>
      <c r="AZ1602" s="18"/>
    </row>
    <row r="1603" spans="7:52" s="40" customFormat="1" ht="45.75" customHeight="1">
      <c r="G1603" s="18"/>
      <c r="H1603" s="18"/>
      <c r="I1603" s="18"/>
      <c r="J1603" s="18"/>
      <c r="K1603" s="18"/>
      <c r="L1603" s="208"/>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09"/>
      <c r="AM1603" s="210"/>
      <c r="AN1603" s="210"/>
      <c r="AO1603" s="18"/>
      <c r="AP1603" s="18"/>
      <c r="AQ1603" s="18"/>
      <c r="AR1603" s="18"/>
      <c r="AS1603" s="18"/>
      <c r="AT1603" s="18"/>
      <c r="AU1603" s="18"/>
      <c r="AV1603" s="18"/>
      <c r="AW1603" s="208"/>
      <c r="AY1603" s="18"/>
      <c r="AZ1603" s="18"/>
    </row>
    <row r="1604" spans="7:52" s="40" customFormat="1" ht="45.75" customHeight="1">
      <c r="G1604" s="18"/>
      <c r="H1604" s="18"/>
      <c r="I1604" s="18"/>
      <c r="J1604" s="18"/>
      <c r="K1604" s="18"/>
      <c r="L1604" s="208"/>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09"/>
      <c r="AM1604" s="210"/>
      <c r="AN1604" s="210"/>
      <c r="AO1604" s="18"/>
      <c r="AP1604" s="18"/>
      <c r="AQ1604" s="18"/>
      <c r="AR1604" s="18"/>
      <c r="AS1604" s="18"/>
      <c r="AT1604" s="18"/>
      <c r="AU1604" s="18"/>
      <c r="AV1604" s="18"/>
      <c r="AW1604" s="208"/>
      <c r="AY1604" s="18"/>
      <c r="AZ1604" s="18"/>
    </row>
    <row r="1605" spans="7:52" s="40" customFormat="1" ht="45.75" customHeight="1">
      <c r="G1605" s="18"/>
      <c r="H1605" s="18"/>
      <c r="I1605" s="18"/>
      <c r="J1605" s="18"/>
      <c r="K1605" s="18"/>
      <c r="L1605" s="208"/>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09"/>
      <c r="AM1605" s="210"/>
      <c r="AN1605" s="210"/>
      <c r="AO1605" s="18"/>
      <c r="AP1605" s="18"/>
      <c r="AQ1605" s="18"/>
      <c r="AR1605" s="18"/>
      <c r="AS1605" s="18"/>
      <c r="AT1605" s="18"/>
      <c r="AU1605" s="18"/>
      <c r="AV1605" s="18"/>
      <c r="AW1605" s="208"/>
      <c r="AY1605" s="18"/>
      <c r="AZ1605" s="18"/>
    </row>
    <row r="1606" spans="7:52" s="40" customFormat="1" ht="45.75" customHeight="1">
      <c r="G1606" s="18"/>
      <c r="H1606" s="18"/>
      <c r="I1606" s="18"/>
      <c r="J1606" s="18"/>
      <c r="K1606" s="18"/>
      <c r="L1606" s="208"/>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09"/>
      <c r="AM1606" s="210"/>
      <c r="AN1606" s="210"/>
      <c r="AO1606" s="18"/>
      <c r="AP1606" s="18"/>
      <c r="AQ1606" s="18"/>
      <c r="AR1606" s="18"/>
      <c r="AS1606" s="18"/>
      <c r="AT1606" s="18"/>
      <c r="AU1606" s="18"/>
      <c r="AV1606" s="18"/>
      <c r="AW1606" s="208"/>
      <c r="AY1606" s="18"/>
      <c r="AZ1606" s="18"/>
    </row>
    <row r="1607" spans="7:52" s="40" customFormat="1" ht="45.75" customHeight="1">
      <c r="G1607" s="18"/>
      <c r="H1607" s="18"/>
      <c r="I1607" s="18"/>
      <c r="J1607" s="18"/>
      <c r="K1607" s="18"/>
      <c r="L1607" s="208"/>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09"/>
      <c r="AM1607" s="210"/>
      <c r="AN1607" s="210"/>
      <c r="AO1607" s="18"/>
      <c r="AP1607" s="18"/>
      <c r="AQ1607" s="18"/>
      <c r="AR1607" s="18"/>
      <c r="AS1607" s="18"/>
      <c r="AT1607" s="18"/>
      <c r="AU1607" s="18"/>
      <c r="AV1607" s="18"/>
      <c r="AW1607" s="208"/>
      <c r="AY1607" s="18"/>
      <c r="AZ1607" s="18"/>
    </row>
    <row r="1608" spans="7:52" s="40" customFormat="1" ht="45.75" customHeight="1">
      <c r="G1608" s="18"/>
      <c r="H1608" s="18"/>
      <c r="I1608" s="18"/>
      <c r="J1608" s="18"/>
      <c r="K1608" s="18"/>
      <c r="L1608" s="208"/>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09"/>
      <c r="AM1608" s="210"/>
      <c r="AN1608" s="210"/>
      <c r="AO1608" s="18"/>
      <c r="AP1608" s="18"/>
      <c r="AQ1608" s="18"/>
      <c r="AR1608" s="18"/>
      <c r="AS1608" s="18"/>
      <c r="AT1608" s="18"/>
      <c r="AU1608" s="18"/>
      <c r="AV1608" s="18"/>
      <c r="AW1608" s="208"/>
      <c r="AY1608" s="18"/>
      <c r="AZ1608" s="18"/>
    </row>
    <row r="1609" spans="7:52" s="40" customFormat="1" ht="45.75" customHeight="1">
      <c r="G1609" s="18"/>
      <c r="H1609" s="18"/>
      <c r="I1609" s="18"/>
      <c r="J1609" s="18"/>
      <c r="K1609" s="18"/>
      <c r="L1609" s="208"/>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09"/>
      <c r="AM1609" s="210"/>
      <c r="AN1609" s="210"/>
      <c r="AO1609" s="18"/>
      <c r="AP1609" s="18"/>
      <c r="AQ1609" s="18"/>
      <c r="AR1609" s="18"/>
      <c r="AS1609" s="18"/>
      <c r="AT1609" s="18"/>
      <c r="AU1609" s="18"/>
      <c r="AV1609" s="18"/>
      <c r="AW1609" s="208"/>
      <c r="AY1609" s="18"/>
      <c r="AZ1609" s="18"/>
    </row>
    <row r="1610" spans="7:52" s="40" customFormat="1" ht="45.75" customHeight="1">
      <c r="G1610" s="18"/>
      <c r="H1610" s="18"/>
      <c r="I1610" s="18"/>
      <c r="J1610" s="18"/>
      <c r="K1610" s="18"/>
      <c r="L1610" s="208"/>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09"/>
      <c r="AM1610" s="210"/>
      <c r="AN1610" s="210"/>
      <c r="AO1610" s="18"/>
      <c r="AP1610" s="18"/>
      <c r="AQ1610" s="18"/>
      <c r="AR1610" s="18"/>
      <c r="AS1610" s="18"/>
      <c r="AT1610" s="18"/>
      <c r="AU1610" s="18"/>
      <c r="AV1610" s="18"/>
      <c r="AW1610" s="208"/>
      <c r="AY1610" s="18"/>
      <c r="AZ1610" s="18"/>
    </row>
    <row r="1611" spans="7:52" s="40" customFormat="1" ht="45.75" customHeight="1">
      <c r="G1611" s="18"/>
      <c r="H1611" s="18"/>
      <c r="I1611" s="18"/>
      <c r="J1611" s="18"/>
      <c r="K1611" s="18"/>
      <c r="L1611" s="208"/>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09"/>
      <c r="AM1611" s="210"/>
      <c r="AN1611" s="210"/>
      <c r="AO1611" s="18"/>
      <c r="AP1611" s="18"/>
      <c r="AQ1611" s="18"/>
      <c r="AR1611" s="18"/>
      <c r="AS1611" s="18"/>
      <c r="AT1611" s="18"/>
      <c r="AU1611" s="18"/>
      <c r="AV1611" s="18"/>
      <c r="AW1611" s="208"/>
      <c r="AY1611" s="18"/>
      <c r="AZ1611" s="18"/>
    </row>
    <row r="1612" spans="7:52" s="40" customFormat="1" ht="45.75" customHeight="1">
      <c r="G1612" s="18"/>
      <c r="H1612" s="18"/>
      <c r="I1612" s="18"/>
      <c r="J1612" s="18"/>
      <c r="K1612" s="18"/>
      <c r="L1612" s="208"/>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09"/>
      <c r="AM1612" s="210"/>
      <c r="AN1612" s="210"/>
      <c r="AO1612" s="18"/>
      <c r="AP1612" s="18"/>
      <c r="AQ1612" s="18"/>
      <c r="AR1612" s="18"/>
      <c r="AS1612" s="18"/>
      <c r="AT1612" s="18"/>
      <c r="AU1612" s="18"/>
      <c r="AV1612" s="18"/>
      <c r="AW1612" s="208"/>
      <c r="AY1612" s="18"/>
      <c r="AZ1612" s="18"/>
    </row>
    <row r="1613" spans="7:52" s="40" customFormat="1" ht="45.75" customHeight="1">
      <c r="G1613" s="18"/>
      <c r="H1613" s="18"/>
      <c r="I1613" s="18"/>
      <c r="J1613" s="18"/>
      <c r="K1613" s="18"/>
      <c r="L1613" s="208"/>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09"/>
      <c r="AM1613" s="210"/>
      <c r="AN1613" s="210"/>
      <c r="AO1613" s="18"/>
      <c r="AP1613" s="18"/>
      <c r="AQ1613" s="18"/>
      <c r="AR1613" s="18"/>
      <c r="AS1613" s="18"/>
      <c r="AT1613" s="18"/>
      <c r="AU1613" s="18"/>
      <c r="AV1613" s="18"/>
      <c r="AW1613" s="208"/>
      <c r="AY1613" s="18"/>
      <c r="AZ1613" s="18"/>
    </row>
    <row r="1614" spans="7:52" s="40" customFormat="1" ht="45.75" customHeight="1">
      <c r="G1614" s="18"/>
      <c r="H1614" s="18"/>
      <c r="I1614" s="18"/>
      <c r="J1614" s="18"/>
      <c r="K1614" s="18"/>
      <c r="L1614" s="208"/>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09"/>
      <c r="AM1614" s="210"/>
      <c r="AN1614" s="210"/>
      <c r="AO1614" s="18"/>
      <c r="AP1614" s="18"/>
      <c r="AQ1614" s="18"/>
      <c r="AR1614" s="18"/>
      <c r="AS1614" s="18"/>
      <c r="AT1614" s="18"/>
      <c r="AU1614" s="18"/>
      <c r="AV1614" s="18"/>
      <c r="AW1614" s="208"/>
      <c r="AY1614" s="18"/>
      <c r="AZ1614" s="18"/>
    </row>
    <row r="1615" spans="7:52" s="40" customFormat="1" ht="45.75" customHeight="1">
      <c r="G1615" s="18"/>
      <c r="H1615" s="18"/>
      <c r="I1615" s="18"/>
      <c r="J1615" s="18"/>
      <c r="K1615" s="18"/>
      <c r="L1615" s="208"/>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09"/>
      <c r="AM1615" s="210"/>
      <c r="AN1615" s="210"/>
      <c r="AO1615" s="18"/>
      <c r="AP1615" s="18"/>
      <c r="AQ1615" s="18"/>
      <c r="AR1615" s="18"/>
      <c r="AS1615" s="18"/>
      <c r="AT1615" s="18"/>
      <c r="AU1615" s="18"/>
      <c r="AV1615" s="18"/>
      <c r="AW1615" s="208"/>
      <c r="AY1615" s="18"/>
      <c r="AZ1615" s="18"/>
    </row>
    <row r="1616" spans="7:52" s="40" customFormat="1" ht="45.75" customHeight="1">
      <c r="G1616" s="18"/>
      <c r="H1616" s="18"/>
      <c r="I1616" s="18"/>
      <c r="J1616" s="18"/>
      <c r="K1616" s="18"/>
      <c r="L1616" s="208"/>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09"/>
      <c r="AM1616" s="210"/>
      <c r="AN1616" s="210"/>
      <c r="AO1616" s="18"/>
      <c r="AP1616" s="18"/>
      <c r="AQ1616" s="18"/>
      <c r="AR1616" s="18"/>
      <c r="AS1616" s="18"/>
      <c r="AT1616" s="18"/>
      <c r="AU1616" s="18"/>
      <c r="AV1616" s="18"/>
      <c r="AW1616" s="208"/>
      <c r="AY1616" s="18"/>
      <c r="AZ1616" s="18"/>
    </row>
    <row r="1617" spans="7:52" s="40" customFormat="1" ht="45.75" customHeight="1">
      <c r="G1617" s="18"/>
      <c r="H1617" s="18"/>
      <c r="I1617" s="18"/>
      <c r="J1617" s="18"/>
      <c r="K1617" s="18"/>
      <c r="L1617" s="208"/>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09"/>
      <c r="AM1617" s="210"/>
      <c r="AN1617" s="210"/>
      <c r="AO1617" s="18"/>
      <c r="AP1617" s="18"/>
      <c r="AQ1617" s="18"/>
      <c r="AR1617" s="18"/>
      <c r="AS1617" s="18"/>
      <c r="AT1617" s="18"/>
      <c r="AU1617" s="18"/>
      <c r="AV1617" s="18"/>
      <c r="AW1617" s="208"/>
      <c r="AY1617" s="18"/>
      <c r="AZ1617" s="18"/>
    </row>
    <row r="1618" spans="7:52" s="40" customFormat="1" ht="45.75" customHeight="1">
      <c r="G1618" s="18"/>
      <c r="H1618" s="18"/>
      <c r="I1618" s="18"/>
      <c r="J1618" s="18"/>
      <c r="K1618" s="18"/>
      <c r="L1618" s="208"/>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09"/>
      <c r="AM1618" s="210"/>
      <c r="AN1618" s="210"/>
      <c r="AO1618" s="18"/>
      <c r="AP1618" s="18"/>
      <c r="AQ1618" s="18"/>
      <c r="AR1618" s="18"/>
      <c r="AS1618" s="18"/>
      <c r="AT1618" s="18"/>
      <c r="AU1618" s="18"/>
      <c r="AV1618" s="18"/>
      <c r="AW1618" s="208"/>
      <c r="AY1618" s="18"/>
      <c r="AZ1618" s="18"/>
    </row>
    <row r="1619" spans="7:52" s="40" customFormat="1" ht="45.75" customHeight="1">
      <c r="G1619" s="18"/>
      <c r="H1619" s="18"/>
      <c r="I1619" s="18"/>
      <c r="J1619" s="18"/>
      <c r="K1619" s="18"/>
      <c r="L1619" s="208"/>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09"/>
      <c r="AM1619" s="210"/>
      <c r="AN1619" s="210"/>
      <c r="AO1619" s="18"/>
      <c r="AP1619" s="18"/>
      <c r="AQ1619" s="18"/>
      <c r="AR1619" s="18"/>
      <c r="AS1619" s="18"/>
      <c r="AT1619" s="18"/>
      <c r="AU1619" s="18"/>
      <c r="AV1619" s="18"/>
      <c r="AW1619" s="208"/>
      <c r="AY1619" s="18"/>
      <c r="AZ1619" s="18"/>
    </row>
    <row r="1620" spans="7:52" s="40" customFormat="1" ht="45.75" customHeight="1">
      <c r="G1620" s="18"/>
      <c r="H1620" s="18"/>
      <c r="I1620" s="18"/>
      <c r="J1620" s="18"/>
      <c r="K1620" s="18"/>
      <c r="L1620" s="208"/>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09"/>
      <c r="AM1620" s="210"/>
      <c r="AN1620" s="210"/>
      <c r="AO1620" s="18"/>
      <c r="AP1620" s="18"/>
      <c r="AQ1620" s="18"/>
      <c r="AR1620" s="18"/>
      <c r="AS1620" s="18"/>
      <c r="AT1620" s="18"/>
      <c r="AU1620" s="18"/>
      <c r="AV1620" s="18"/>
      <c r="AW1620" s="208"/>
      <c r="AY1620" s="18"/>
      <c r="AZ1620" s="18"/>
    </row>
    <row r="1621" spans="7:52" s="40" customFormat="1" ht="45.75" customHeight="1">
      <c r="G1621" s="18"/>
      <c r="H1621" s="18"/>
      <c r="I1621" s="18"/>
      <c r="J1621" s="18"/>
      <c r="K1621" s="18"/>
      <c r="L1621" s="208"/>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09"/>
      <c r="AM1621" s="210"/>
      <c r="AN1621" s="210"/>
      <c r="AO1621" s="18"/>
      <c r="AP1621" s="18"/>
      <c r="AQ1621" s="18"/>
      <c r="AR1621" s="18"/>
      <c r="AS1621" s="18"/>
      <c r="AT1621" s="18"/>
      <c r="AU1621" s="18"/>
      <c r="AV1621" s="18"/>
      <c r="AW1621" s="208"/>
      <c r="AY1621" s="18"/>
      <c r="AZ1621" s="18"/>
    </row>
    <row r="1622" spans="7:52" s="40" customFormat="1" ht="45.75" customHeight="1">
      <c r="G1622" s="18"/>
      <c r="H1622" s="18"/>
      <c r="I1622" s="18"/>
      <c r="J1622" s="18"/>
      <c r="K1622" s="18"/>
      <c r="L1622" s="208"/>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09"/>
      <c r="AM1622" s="210"/>
      <c r="AN1622" s="210"/>
      <c r="AO1622" s="18"/>
      <c r="AP1622" s="18"/>
      <c r="AQ1622" s="18"/>
      <c r="AR1622" s="18"/>
      <c r="AS1622" s="18"/>
      <c r="AT1622" s="18"/>
      <c r="AU1622" s="18"/>
      <c r="AV1622" s="18"/>
      <c r="AW1622" s="208"/>
      <c r="AY1622" s="18"/>
      <c r="AZ1622" s="18"/>
    </row>
    <row r="1623" spans="7:52" s="40" customFormat="1" ht="45.75" customHeight="1">
      <c r="G1623" s="18"/>
      <c r="H1623" s="18"/>
      <c r="I1623" s="18"/>
      <c r="J1623" s="18"/>
      <c r="K1623" s="18"/>
      <c r="L1623" s="208"/>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09"/>
      <c r="AM1623" s="210"/>
      <c r="AN1623" s="210"/>
      <c r="AO1623" s="18"/>
      <c r="AP1623" s="18"/>
      <c r="AQ1623" s="18"/>
      <c r="AR1623" s="18"/>
      <c r="AS1623" s="18"/>
      <c r="AT1623" s="18"/>
      <c r="AU1623" s="18"/>
      <c r="AV1623" s="18"/>
      <c r="AW1623" s="208"/>
      <c r="AY1623" s="18"/>
      <c r="AZ1623" s="18"/>
    </row>
    <row r="1624" spans="7:52" s="40" customFormat="1" ht="45.75" customHeight="1">
      <c r="G1624" s="18"/>
      <c r="H1624" s="18"/>
      <c r="I1624" s="18"/>
      <c r="J1624" s="18"/>
      <c r="K1624" s="18"/>
      <c r="L1624" s="208"/>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09"/>
      <c r="AM1624" s="210"/>
      <c r="AN1624" s="210"/>
      <c r="AO1624" s="18"/>
      <c r="AP1624" s="18"/>
      <c r="AQ1624" s="18"/>
      <c r="AR1624" s="18"/>
      <c r="AS1624" s="18"/>
      <c r="AT1624" s="18"/>
      <c r="AU1624" s="18"/>
      <c r="AV1624" s="18"/>
      <c r="AW1624" s="208"/>
      <c r="AY1624" s="18"/>
      <c r="AZ1624" s="18"/>
    </row>
    <row r="1625" spans="7:52" s="40" customFormat="1" ht="45.75" customHeight="1">
      <c r="G1625" s="18"/>
      <c r="H1625" s="18"/>
      <c r="I1625" s="18"/>
      <c r="J1625" s="18"/>
      <c r="K1625" s="18"/>
      <c r="L1625" s="208"/>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09"/>
      <c r="AM1625" s="210"/>
      <c r="AN1625" s="210"/>
      <c r="AO1625" s="18"/>
      <c r="AP1625" s="18"/>
      <c r="AQ1625" s="18"/>
      <c r="AR1625" s="18"/>
      <c r="AS1625" s="18"/>
      <c r="AT1625" s="18"/>
      <c r="AU1625" s="18"/>
      <c r="AV1625" s="18"/>
      <c r="AW1625" s="208"/>
      <c r="AY1625" s="18"/>
      <c r="AZ1625" s="18"/>
    </row>
    <row r="1626" spans="7:52" s="40" customFormat="1" ht="45.75" customHeight="1">
      <c r="G1626" s="18"/>
      <c r="H1626" s="18"/>
      <c r="I1626" s="18"/>
      <c r="J1626" s="18"/>
      <c r="K1626" s="18"/>
      <c r="L1626" s="208"/>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09"/>
      <c r="AM1626" s="210"/>
      <c r="AN1626" s="210"/>
      <c r="AO1626" s="18"/>
      <c r="AP1626" s="18"/>
      <c r="AQ1626" s="18"/>
      <c r="AR1626" s="18"/>
      <c r="AS1626" s="18"/>
      <c r="AT1626" s="18"/>
      <c r="AU1626" s="18"/>
      <c r="AV1626" s="18"/>
      <c r="AW1626" s="208"/>
      <c r="AY1626" s="18"/>
      <c r="AZ1626" s="18"/>
    </row>
    <row r="1627" spans="7:52" s="40" customFormat="1" ht="45.75" customHeight="1">
      <c r="G1627" s="18"/>
      <c r="H1627" s="18"/>
      <c r="I1627" s="18"/>
      <c r="J1627" s="18"/>
      <c r="K1627" s="18"/>
      <c r="L1627" s="208"/>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09"/>
      <c r="AM1627" s="210"/>
      <c r="AN1627" s="210"/>
      <c r="AO1627" s="18"/>
      <c r="AP1627" s="18"/>
      <c r="AQ1627" s="18"/>
      <c r="AR1627" s="18"/>
      <c r="AS1627" s="18"/>
      <c r="AT1627" s="18"/>
      <c r="AU1627" s="18"/>
      <c r="AV1627" s="18"/>
      <c r="AW1627" s="208"/>
      <c r="AY1627" s="18"/>
      <c r="AZ1627" s="18"/>
    </row>
    <row r="1628" spans="7:52" s="40" customFormat="1" ht="45.75" customHeight="1">
      <c r="G1628" s="18"/>
      <c r="H1628" s="18"/>
      <c r="I1628" s="18"/>
      <c r="J1628" s="18"/>
      <c r="K1628" s="18"/>
      <c r="L1628" s="208"/>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09"/>
      <c r="AM1628" s="210"/>
      <c r="AN1628" s="210"/>
      <c r="AO1628" s="18"/>
      <c r="AP1628" s="18"/>
      <c r="AQ1628" s="18"/>
      <c r="AR1628" s="18"/>
      <c r="AS1628" s="18"/>
      <c r="AT1628" s="18"/>
      <c r="AU1628" s="18"/>
      <c r="AV1628" s="18"/>
      <c r="AW1628" s="208"/>
      <c r="AY1628" s="18"/>
      <c r="AZ1628" s="18"/>
    </row>
    <row r="1629" spans="7:52" s="40" customFormat="1" ht="45.75" customHeight="1">
      <c r="G1629" s="18"/>
      <c r="H1629" s="18"/>
      <c r="I1629" s="18"/>
      <c r="J1629" s="18"/>
      <c r="K1629" s="18"/>
      <c r="L1629" s="208"/>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09"/>
      <c r="AM1629" s="210"/>
      <c r="AN1629" s="210"/>
      <c r="AO1629" s="18"/>
      <c r="AP1629" s="18"/>
      <c r="AQ1629" s="18"/>
      <c r="AR1629" s="18"/>
      <c r="AS1629" s="18"/>
      <c r="AT1629" s="18"/>
      <c r="AU1629" s="18"/>
      <c r="AV1629" s="18"/>
      <c r="AW1629" s="208"/>
      <c r="AY1629" s="18"/>
      <c r="AZ1629" s="18"/>
    </row>
    <row r="1630" spans="7:52" s="40" customFormat="1" ht="45.75" customHeight="1">
      <c r="G1630" s="18"/>
      <c r="H1630" s="18"/>
      <c r="I1630" s="18"/>
      <c r="J1630" s="18"/>
      <c r="K1630" s="18"/>
      <c r="L1630" s="208"/>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09"/>
      <c r="AM1630" s="210"/>
      <c r="AN1630" s="210"/>
      <c r="AO1630" s="18"/>
      <c r="AP1630" s="18"/>
      <c r="AQ1630" s="18"/>
      <c r="AR1630" s="18"/>
      <c r="AS1630" s="18"/>
      <c r="AT1630" s="18"/>
      <c r="AU1630" s="18"/>
      <c r="AV1630" s="18"/>
      <c r="AW1630" s="208"/>
      <c r="AY1630" s="18"/>
      <c r="AZ1630" s="18"/>
    </row>
    <row r="1631" spans="7:52" s="40" customFormat="1" ht="45.75" customHeight="1">
      <c r="G1631" s="18"/>
      <c r="H1631" s="18"/>
      <c r="I1631" s="18"/>
      <c r="J1631" s="18"/>
      <c r="K1631" s="18"/>
      <c r="L1631" s="208"/>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09"/>
      <c r="AM1631" s="210"/>
      <c r="AN1631" s="210"/>
      <c r="AO1631" s="18"/>
      <c r="AP1631" s="18"/>
      <c r="AQ1631" s="18"/>
      <c r="AR1631" s="18"/>
      <c r="AS1631" s="18"/>
      <c r="AT1631" s="18"/>
      <c r="AU1631" s="18"/>
      <c r="AV1631" s="18"/>
      <c r="AW1631" s="208"/>
      <c r="AY1631" s="18"/>
      <c r="AZ1631" s="18"/>
    </row>
    <row r="1632" spans="7:52" s="40" customFormat="1" ht="45.75" customHeight="1">
      <c r="G1632" s="18"/>
      <c r="H1632" s="18"/>
      <c r="I1632" s="18"/>
      <c r="J1632" s="18"/>
      <c r="K1632" s="18"/>
      <c r="L1632" s="208"/>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09"/>
      <c r="AM1632" s="210"/>
      <c r="AN1632" s="210"/>
      <c r="AO1632" s="18"/>
      <c r="AP1632" s="18"/>
      <c r="AQ1632" s="18"/>
      <c r="AR1632" s="18"/>
      <c r="AS1632" s="18"/>
      <c r="AT1632" s="18"/>
      <c r="AU1632" s="18"/>
      <c r="AV1632" s="18"/>
      <c r="AW1632" s="208"/>
      <c r="AY1632" s="18"/>
      <c r="AZ1632" s="18"/>
    </row>
    <row r="1633" spans="7:52" s="40" customFormat="1" ht="45.75" customHeight="1">
      <c r="G1633" s="18"/>
      <c r="H1633" s="18"/>
      <c r="I1633" s="18"/>
      <c r="J1633" s="18"/>
      <c r="K1633" s="18"/>
      <c r="L1633" s="208"/>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09"/>
      <c r="AM1633" s="210"/>
      <c r="AN1633" s="210"/>
      <c r="AO1633" s="18"/>
      <c r="AP1633" s="18"/>
      <c r="AQ1633" s="18"/>
      <c r="AR1633" s="18"/>
      <c r="AS1633" s="18"/>
      <c r="AT1633" s="18"/>
      <c r="AU1633" s="18"/>
      <c r="AV1633" s="18"/>
      <c r="AW1633" s="208"/>
      <c r="AY1633" s="18"/>
      <c r="AZ1633" s="18"/>
    </row>
    <row r="1634" spans="7:52" s="40" customFormat="1" ht="45.75" customHeight="1">
      <c r="G1634" s="18"/>
      <c r="H1634" s="18"/>
      <c r="I1634" s="18"/>
      <c r="J1634" s="18"/>
      <c r="K1634" s="18"/>
      <c r="L1634" s="208"/>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09"/>
      <c r="AM1634" s="210"/>
      <c r="AN1634" s="210"/>
      <c r="AO1634" s="18"/>
      <c r="AP1634" s="18"/>
      <c r="AQ1634" s="18"/>
      <c r="AR1634" s="18"/>
      <c r="AS1634" s="18"/>
      <c r="AT1634" s="18"/>
      <c r="AU1634" s="18"/>
      <c r="AV1634" s="18"/>
      <c r="AW1634" s="208"/>
      <c r="AY1634" s="18"/>
      <c r="AZ1634" s="18"/>
    </row>
    <row r="1635" spans="7:52" s="40" customFormat="1" ht="45.75" customHeight="1">
      <c r="G1635" s="18"/>
      <c r="H1635" s="18"/>
      <c r="I1635" s="18"/>
      <c r="J1635" s="18"/>
      <c r="K1635" s="18"/>
      <c r="L1635" s="208"/>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09"/>
      <c r="AM1635" s="210"/>
      <c r="AN1635" s="210"/>
      <c r="AO1635" s="18"/>
      <c r="AP1635" s="18"/>
      <c r="AQ1635" s="18"/>
      <c r="AR1635" s="18"/>
      <c r="AS1635" s="18"/>
      <c r="AT1635" s="18"/>
      <c r="AU1635" s="18"/>
      <c r="AV1635" s="18"/>
      <c r="AW1635" s="208"/>
      <c r="AY1635" s="18"/>
      <c r="AZ1635" s="18"/>
    </row>
    <row r="1636" spans="7:52" s="40" customFormat="1" ht="45.75" customHeight="1">
      <c r="G1636" s="18"/>
      <c r="H1636" s="18"/>
      <c r="I1636" s="18"/>
      <c r="J1636" s="18"/>
      <c r="K1636" s="18"/>
      <c r="L1636" s="208"/>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09"/>
      <c r="AM1636" s="210"/>
      <c r="AN1636" s="210"/>
      <c r="AO1636" s="18"/>
      <c r="AP1636" s="18"/>
      <c r="AQ1636" s="18"/>
      <c r="AR1636" s="18"/>
      <c r="AS1636" s="18"/>
      <c r="AT1636" s="18"/>
      <c r="AU1636" s="18"/>
      <c r="AV1636" s="18"/>
      <c r="AW1636" s="208"/>
      <c r="AY1636" s="18"/>
      <c r="AZ1636" s="18"/>
    </row>
    <row r="1637" spans="7:52" s="40" customFormat="1" ht="45.75" customHeight="1">
      <c r="G1637" s="18"/>
      <c r="H1637" s="18"/>
      <c r="I1637" s="18"/>
      <c r="J1637" s="18"/>
      <c r="K1637" s="18"/>
      <c r="L1637" s="208"/>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09"/>
      <c r="AM1637" s="210"/>
      <c r="AN1637" s="210"/>
      <c r="AO1637" s="18"/>
      <c r="AP1637" s="18"/>
      <c r="AQ1637" s="18"/>
      <c r="AR1637" s="18"/>
      <c r="AS1637" s="18"/>
      <c r="AT1637" s="18"/>
      <c r="AU1637" s="18"/>
      <c r="AV1637" s="18"/>
      <c r="AW1637" s="208"/>
      <c r="AY1637" s="18"/>
      <c r="AZ1637" s="18"/>
    </row>
    <row r="1638" spans="7:52" s="40" customFormat="1" ht="45.75" customHeight="1">
      <c r="G1638" s="18"/>
      <c r="H1638" s="18"/>
      <c r="I1638" s="18"/>
      <c r="J1638" s="18"/>
      <c r="K1638" s="18"/>
      <c r="L1638" s="208"/>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09"/>
      <c r="AM1638" s="210"/>
      <c r="AN1638" s="210"/>
      <c r="AO1638" s="18"/>
      <c r="AP1638" s="18"/>
      <c r="AQ1638" s="18"/>
      <c r="AR1638" s="18"/>
      <c r="AS1638" s="18"/>
      <c r="AT1638" s="18"/>
      <c r="AU1638" s="18"/>
      <c r="AV1638" s="18"/>
      <c r="AW1638" s="208"/>
      <c r="AY1638" s="18"/>
      <c r="AZ1638" s="18"/>
    </row>
    <row r="1639" spans="7:52" s="40" customFormat="1" ht="45.75" customHeight="1">
      <c r="G1639" s="18"/>
      <c r="H1639" s="18"/>
      <c r="I1639" s="18"/>
      <c r="J1639" s="18"/>
      <c r="K1639" s="18"/>
      <c r="L1639" s="208"/>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09"/>
      <c r="AM1639" s="210"/>
      <c r="AN1639" s="210"/>
      <c r="AO1639" s="18"/>
      <c r="AP1639" s="18"/>
      <c r="AQ1639" s="18"/>
      <c r="AR1639" s="18"/>
      <c r="AS1639" s="18"/>
      <c r="AT1639" s="18"/>
      <c r="AU1639" s="18"/>
      <c r="AV1639" s="18"/>
      <c r="AW1639" s="208"/>
      <c r="AY1639" s="18"/>
      <c r="AZ1639" s="18"/>
    </row>
    <row r="1640" spans="7:52" s="40" customFormat="1" ht="45.75" customHeight="1">
      <c r="G1640" s="18"/>
      <c r="H1640" s="18"/>
      <c r="I1640" s="18"/>
      <c r="J1640" s="18"/>
      <c r="K1640" s="18"/>
      <c r="L1640" s="208"/>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09"/>
      <c r="AM1640" s="210"/>
      <c r="AN1640" s="210"/>
      <c r="AO1640" s="18"/>
      <c r="AP1640" s="18"/>
      <c r="AQ1640" s="18"/>
      <c r="AR1640" s="18"/>
      <c r="AS1640" s="18"/>
      <c r="AT1640" s="18"/>
      <c r="AU1640" s="18"/>
      <c r="AV1640" s="18"/>
      <c r="AW1640" s="208"/>
      <c r="AY1640" s="18"/>
      <c r="AZ1640" s="18"/>
    </row>
    <row r="1641" spans="7:52" s="40" customFormat="1" ht="45.75" customHeight="1">
      <c r="G1641" s="18"/>
      <c r="H1641" s="18"/>
      <c r="I1641" s="18"/>
      <c r="J1641" s="18"/>
      <c r="K1641" s="18"/>
      <c r="L1641" s="208"/>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09"/>
      <c r="AM1641" s="210"/>
      <c r="AN1641" s="210"/>
      <c r="AO1641" s="18"/>
      <c r="AP1641" s="18"/>
      <c r="AQ1641" s="18"/>
      <c r="AR1641" s="18"/>
      <c r="AS1641" s="18"/>
      <c r="AT1641" s="18"/>
      <c r="AU1641" s="18"/>
      <c r="AV1641" s="18"/>
      <c r="AW1641" s="208"/>
      <c r="AY1641" s="18"/>
      <c r="AZ1641" s="18"/>
    </row>
    <row r="1642" spans="7:52" s="40" customFormat="1" ht="45.75" customHeight="1">
      <c r="G1642" s="18"/>
      <c r="H1642" s="18"/>
      <c r="I1642" s="18"/>
      <c r="J1642" s="18"/>
      <c r="K1642" s="18"/>
      <c r="L1642" s="208"/>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09"/>
      <c r="AM1642" s="210"/>
      <c r="AN1642" s="210"/>
      <c r="AO1642" s="18"/>
      <c r="AP1642" s="18"/>
      <c r="AQ1642" s="18"/>
      <c r="AR1642" s="18"/>
      <c r="AS1642" s="18"/>
      <c r="AT1642" s="18"/>
      <c r="AU1642" s="18"/>
      <c r="AV1642" s="18"/>
      <c r="AW1642" s="208"/>
      <c r="AY1642" s="18"/>
      <c r="AZ1642" s="18"/>
    </row>
    <row r="1643" spans="7:52" s="40" customFormat="1" ht="45.75" customHeight="1">
      <c r="G1643" s="18"/>
      <c r="H1643" s="18"/>
      <c r="I1643" s="18"/>
      <c r="J1643" s="18"/>
      <c r="K1643" s="18"/>
      <c r="L1643" s="208"/>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09"/>
      <c r="AM1643" s="210"/>
      <c r="AN1643" s="210"/>
      <c r="AO1643" s="18"/>
      <c r="AP1643" s="18"/>
      <c r="AQ1643" s="18"/>
      <c r="AR1643" s="18"/>
      <c r="AS1643" s="18"/>
      <c r="AT1643" s="18"/>
      <c r="AU1643" s="18"/>
      <c r="AV1643" s="18"/>
      <c r="AW1643" s="208"/>
      <c r="AY1643" s="18"/>
      <c r="AZ1643" s="18"/>
    </row>
    <row r="1644" spans="7:52" s="40" customFormat="1" ht="45.75" customHeight="1">
      <c r="G1644" s="18"/>
      <c r="H1644" s="18"/>
      <c r="I1644" s="18"/>
      <c r="J1644" s="18"/>
      <c r="K1644" s="18"/>
      <c r="L1644" s="208"/>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09"/>
      <c r="AM1644" s="210"/>
      <c r="AN1644" s="210"/>
      <c r="AO1644" s="18"/>
      <c r="AP1644" s="18"/>
      <c r="AQ1644" s="18"/>
      <c r="AR1644" s="18"/>
      <c r="AS1644" s="18"/>
      <c r="AT1644" s="18"/>
      <c r="AU1644" s="18"/>
      <c r="AV1644" s="18"/>
      <c r="AW1644" s="208"/>
      <c r="AY1644" s="18"/>
      <c r="AZ1644" s="18"/>
    </row>
    <row r="1645" spans="7:52" s="40" customFormat="1" ht="45.75" customHeight="1">
      <c r="G1645" s="18"/>
      <c r="H1645" s="18"/>
      <c r="I1645" s="18"/>
      <c r="J1645" s="18"/>
      <c r="K1645" s="18"/>
      <c r="L1645" s="208"/>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09"/>
      <c r="AM1645" s="210"/>
      <c r="AN1645" s="210"/>
      <c r="AO1645" s="18"/>
      <c r="AP1645" s="18"/>
      <c r="AQ1645" s="18"/>
      <c r="AR1645" s="18"/>
      <c r="AS1645" s="18"/>
      <c r="AT1645" s="18"/>
      <c r="AU1645" s="18"/>
      <c r="AV1645" s="18"/>
      <c r="AW1645" s="208"/>
      <c r="AY1645" s="18"/>
      <c r="AZ1645" s="18"/>
    </row>
    <row r="1646" spans="7:52" s="40" customFormat="1" ht="45.75" customHeight="1">
      <c r="G1646" s="18"/>
      <c r="H1646" s="18"/>
      <c r="I1646" s="18"/>
      <c r="J1646" s="18"/>
      <c r="K1646" s="18"/>
      <c r="L1646" s="208"/>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09"/>
      <c r="AM1646" s="210"/>
      <c r="AN1646" s="210"/>
      <c r="AO1646" s="18"/>
      <c r="AP1646" s="18"/>
      <c r="AQ1646" s="18"/>
      <c r="AR1646" s="18"/>
      <c r="AS1646" s="18"/>
      <c r="AT1646" s="18"/>
      <c r="AU1646" s="18"/>
      <c r="AV1646" s="18"/>
      <c r="AW1646" s="208"/>
      <c r="AY1646" s="18"/>
      <c r="AZ1646" s="18"/>
    </row>
    <row r="1647" spans="7:52" s="40" customFormat="1" ht="45.75" customHeight="1">
      <c r="G1647" s="18"/>
      <c r="H1647" s="18"/>
      <c r="I1647" s="18"/>
      <c r="J1647" s="18"/>
      <c r="K1647" s="18"/>
      <c r="L1647" s="208"/>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09"/>
      <c r="AM1647" s="210"/>
      <c r="AN1647" s="210"/>
      <c r="AO1647" s="18"/>
      <c r="AP1647" s="18"/>
      <c r="AQ1647" s="18"/>
      <c r="AR1647" s="18"/>
      <c r="AS1647" s="18"/>
      <c r="AT1647" s="18"/>
      <c r="AU1647" s="18"/>
      <c r="AV1647" s="18"/>
      <c r="AW1647" s="208"/>
      <c r="AY1647" s="18"/>
      <c r="AZ1647" s="18"/>
    </row>
    <row r="1648" spans="7:52" s="40" customFormat="1" ht="45.75" customHeight="1">
      <c r="G1648" s="18"/>
      <c r="H1648" s="18"/>
      <c r="I1648" s="18"/>
      <c r="J1648" s="18"/>
      <c r="K1648" s="18"/>
      <c r="L1648" s="208"/>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09"/>
      <c r="AM1648" s="210"/>
      <c r="AN1648" s="210"/>
      <c r="AO1648" s="18"/>
      <c r="AP1648" s="18"/>
      <c r="AQ1648" s="18"/>
      <c r="AR1648" s="18"/>
      <c r="AS1648" s="18"/>
      <c r="AT1648" s="18"/>
      <c r="AU1648" s="18"/>
      <c r="AV1648" s="18"/>
      <c r="AW1648" s="208"/>
      <c r="AY1648" s="18"/>
      <c r="AZ1648" s="18"/>
    </row>
    <row r="1649" spans="7:52" s="40" customFormat="1" ht="45.75" customHeight="1">
      <c r="G1649" s="18"/>
      <c r="H1649" s="18"/>
      <c r="I1649" s="18"/>
      <c r="J1649" s="18"/>
      <c r="K1649" s="18"/>
      <c r="L1649" s="208"/>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09"/>
      <c r="AM1649" s="210"/>
      <c r="AN1649" s="210"/>
      <c r="AO1649" s="18"/>
      <c r="AP1649" s="18"/>
      <c r="AQ1649" s="18"/>
      <c r="AR1649" s="18"/>
      <c r="AS1649" s="18"/>
      <c r="AT1649" s="18"/>
      <c r="AU1649" s="18"/>
      <c r="AV1649" s="18"/>
      <c r="AW1649" s="208"/>
      <c r="AY1649" s="18"/>
      <c r="AZ1649" s="18"/>
    </row>
    <row r="1650" spans="7:52" s="40" customFormat="1" ht="45.75" customHeight="1">
      <c r="G1650" s="18"/>
      <c r="H1650" s="18"/>
      <c r="I1650" s="18"/>
      <c r="J1650" s="18"/>
      <c r="K1650" s="18"/>
      <c r="L1650" s="208"/>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09"/>
      <c r="AM1650" s="210"/>
      <c r="AN1650" s="210"/>
      <c r="AO1650" s="18"/>
      <c r="AP1650" s="18"/>
      <c r="AQ1650" s="18"/>
      <c r="AR1650" s="18"/>
      <c r="AS1650" s="18"/>
      <c r="AT1650" s="18"/>
      <c r="AU1650" s="18"/>
      <c r="AV1650" s="18"/>
      <c r="AW1650" s="208"/>
      <c r="AY1650" s="18"/>
      <c r="AZ1650" s="18"/>
    </row>
    <row r="1651" spans="7:52" s="40" customFormat="1" ht="45.75" customHeight="1">
      <c r="G1651" s="18"/>
      <c r="H1651" s="18"/>
      <c r="I1651" s="18"/>
      <c r="J1651" s="18"/>
      <c r="K1651" s="18"/>
      <c r="L1651" s="208"/>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09"/>
      <c r="AM1651" s="210"/>
      <c r="AN1651" s="210"/>
      <c r="AO1651" s="18"/>
      <c r="AP1651" s="18"/>
      <c r="AQ1651" s="18"/>
      <c r="AR1651" s="18"/>
      <c r="AS1651" s="18"/>
      <c r="AT1651" s="18"/>
      <c r="AU1651" s="18"/>
      <c r="AV1651" s="18"/>
      <c r="AW1651" s="208"/>
      <c r="AY1651" s="18"/>
      <c r="AZ1651" s="18"/>
    </row>
    <row r="1652" spans="7:52" s="40" customFormat="1" ht="45.75" customHeight="1">
      <c r="G1652" s="18"/>
      <c r="H1652" s="18"/>
      <c r="I1652" s="18"/>
      <c r="J1652" s="18"/>
      <c r="K1652" s="18"/>
      <c r="L1652" s="208"/>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09"/>
      <c r="AM1652" s="210"/>
      <c r="AN1652" s="210"/>
      <c r="AO1652" s="18"/>
      <c r="AP1652" s="18"/>
      <c r="AQ1652" s="18"/>
      <c r="AR1652" s="18"/>
      <c r="AS1652" s="18"/>
      <c r="AT1652" s="18"/>
      <c r="AU1652" s="18"/>
      <c r="AV1652" s="18"/>
      <c r="AW1652" s="208"/>
      <c r="AY1652" s="18"/>
      <c r="AZ1652" s="18"/>
    </row>
    <row r="1653" spans="7:52" s="40" customFormat="1" ht="45.75" customHeight="1">
      <c r="G1653" s="18"/>
      <c r="H1653" s="18"/>
      <c r="I1653" s="18"/>
      <c r="J1653" s="18"/>
      <c r="K1653" s="18"/>
      <c r="L1653" s="208"/>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09"/>
      <c r="AM1653" s="210"/>
      <c r="AN1653" s="210"/>
      <c r="AO1653" s="18"/>
      <c r="AP1653" s="18"/>
      <c r="AQ1653" s="18"/>
      <c r="AR1653" s="18"/>
      <c r="AS1653" s="18"/>
      <c r="AT1653" s="18"/>
      <c r="AU1653" s="18"/>
      <c r="AV1653" s="18"/>
      <c r="AW1653" s="208"/>
      <c r="AY1653" s="18"/>
      <c r="AZ1653" s="18"/>
    </row>
    <row r="1654" spans="7:52" s="40" customFormat="1" ht="45.75" customHeight="1">
      <c r="G1654" s="18"/>
      <c r="H1654" s="18"/>
      <c r="I1654" s="18"/>
      <c r="J1654" s="18"/>
      <c r="K1654" s="18"/>
      <c r="L1654" s="208"/>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09"/>
      <c r="AM1654" s="210"/>
      <c r="AN1654" s="210"/>
      <c r="AO1654" s="18"/>
      <c r="AP1654" s="18"/>
      <c r="AQ1654" s="18"/>
      <c r="AR1654" s="18"/>
      <c r="AS1654" s="18"/>
      <c r="AT1654" s="18"/>
      <c r="AU1654" s="18"/>
      <c r="AV1654" s="18"/>
      <c r="AW1654" s="208"/>
      <c r="AY1654" s="18"/>
      <c r="AZ1654" s="18"/>
    </row>
    <row r="1655" spans="7:52" s="40" customFormat="1" ht="45.75" customHeight="1">
      <c r="G1655" s="18"/>
      <c r="H1655" s="18"/>
      <c r="I1655" s="18"/>
      <c r="J1655" s="18"/>
      <c r="K1655" s="18"/>
      <c r="L1655" s="208"/>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09"/>
      <c r="AM1655" s="210"/>
      <c r="AN1655" s="210"/>
      <c r="AO1655" s="18"/>
      <c r="AP1655" s="18"/>
      <c r="AQ1655" s="18"/>
      <c r="AR1655" s="18"/>
      <c r="AS1655" s="18"/>
      <c r="AT1655" s="18"/>
      <c r="AU1655" s="18"/>
      <c r="AV1655" s="18"/>
      <c r="AW1655" s="208"/>
      <c r="AY1655" s="18"/>
      <c r="AZ1655" s="18"/>
    </row>
    <row r="1656" spans="7:52" s="40" customFormat="1" ht="45.75" customHeight="1">
      <c r="G1656" s="18"/>
      <c r="H1656" s="18"/>
      <c r="I1656" s="18"/>
      <c r="J1656" s="18"/>
      <c r="K1656" s="18"/>
      <c r="L1656" s="208"/>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09"/>
      <c r="AM1656" s="210"/>
      <c r="AN1656" s="210"/>
      <c r="AO1656" s="18"/>
      <c r="AP1656" s="18"/>
      <c r="AQ1656" s="18"/>
      <c r="AR1656" s="18"/>
      <c r="AS1656" s="18"/>
      <c r="AT1656" s="18"/>
      <c r="AU1656" s="18"/>
      <c r="AV1656" s="18"/>
      <c r="AW1656" s="208"/>
      <c r="AY1656" s="18"/>
      <c r="AZ1656" s="18"/>
    </row>
    <row r="1657" spans="7:52" s="40" customFormat="1" ht="45.75" customHeight="1">
      <c r="G1657" s="18"/>
      <c r="H1657" s="18"/>
      <c r="I1657" s="18"/>
      <c r="J1657" s="18"/>
      <c r="K1657" s="18"/>
      <c r="L1657" s="208"/>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09"/>
      <c r="AM1657" s="210"/>
      <c r="AN1657" s="210"/>
      <c r="AO1657" s="18"/>
      <c r="AP1657" s="18"/>
      <c r="AQ1657" s="18"/>
      <c r="AR1657" s="18"/>
      <c r="AS1657" s="18"/>
      <c r="AT1657" s="18"/>
      <c r="AU1657" s="18"/>
      <c r="AV1657" s="18"/>
      <c r="AW1657" s="208"/>
      <c r="AY1657" s="18"/>
      <c r="AZ1657" s="18"/>
    </row>
    <row r="1658" spans="7:52" s="40" customFormat="1" ht="45.75" customHeight="1">
      <c r="G1658" s="18"/>
      <c r="H1658" s="18"/>
      <c r="I1658" s="18"/>
      <c r="J1658" s="18"/>
      <c r="K1658" s="18"/>
      <c r="L1658" s="208"/>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09"/>
      <c r="AM1658" s="210"/>
      <c r="AN1658" s="210"/>
      <c r="AO1658" s="18"/>
      <c r="AP1658" s="18"/>
      <c r="AQ1658" s="18"/>
      <c r="AR1658" s="18"/>
      <c r="AS1658" s="18"/>
      <c r="AT1658" s="18"/>
      <c r="AU1658" s="18"/>
      <c r="AV1658" s="18"/>
      <c r="AW1658" s="208"/>
      <c r="AY1658" s="18"/>
      <c r="AZ1658" s="18"/>
    </row>
    <row r="1659" spans="7:52" s="40" customFormat="1" ht="45.75" customHeight="1">
      <c r="G1659" s="18"/>
      <c r="H1659" s="18"/>
      <c r="I1659" s="18"/>
      <c r="J1659" s="18"/>
      <c r="K1659" s="18"/>
      <c r="L1659" s="208"/>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09"/>
      <c r="AM1659" s="210"/>
      <c r="AN1659" s="210"/>
      <c r="AO1659" s="18"/>
      <c r="AP1659" s="18"/>
      <c r="AQ1659" s="18"/>
      <c r="AR1659" s="18"/>
      <c r="AS1659" s="18"/>
      <c r="AT1659" s="18"/>
      <c r="AU1659" s="18"/>
      <c r="AV1659" s="18"/>
      <c r="AW1659" s="208"/>
      <c r="AY1659" s="18"/>
      <c r="AZ1659" s="18"/>
    </row>
    <row r="1660" spans="7:52" s="40" customFormat="1" ht="45.75" customHeight="1">
      <c r="G1660" s="18"/>
      <c r="H1660" s="18"/>
      <c r="I1660" s="18"/>
      <c r="J1660" s="18"/>
      <c r="K1660" s="18"/>
      <c r="L1660" s="208"/>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09"/>
      <c r="AM1660" s="210"/>
      <c r="AN1660" s="210"/>
      <c r="AO1660" s="18"/>
      <c r="AP1660" s="18"/>
      <c r="AQ1660" s="18"/>
      <c r="AR1660" s="18"/>
      <c r="AS1660" s="18"/>
      <c r="AT1660" s="18"/>
      <c r="AU1660" s="18"/>
      <c r="AV1660" s="18"/>
      <c r="AW1660" s="208"/>
      <c r="AY1660" s="18"/>
      <c r="AZ1660" s="18"/>
    </row>
    <row r="1661" spans="7:52" s="40" customFormat="1" ht="45.75" customHeight="1">
      <c r="G1661" s="18"/>
      <c r="H1661" s="18"/>
      <c r="I1661" s="18"/>
      <c r="J1661" s="18"/>
      <c r="K1661" s="18"/>
      <c r="L1661" s="208"/>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09"/>
      <c r="AM1661" s="210"/>
      <c r="AN1661" s="210"/>
      <c r="AO1661" s="18"/>
      <c r="AP1661" s="18"/>
      <c r="AQ1661" s="18"/>
      <c r="AR1661" s="18"/>
      <c r="AS1661" s="18"/>
      <c r="AT1661" s="18"/>
      <c r="AU1661" s="18"/>
      <c r="AV1661" s="18"/>
      <c r="AW1661" s="208"/>
      <c r="AY1661" s="18"/>
      <c r="AZ1661" s="18"/>
    </row>
    <row r="1662" spans="7:52" s="40" customFormat="1" ht="45.75" customHeight="1">
      <c r="G1662" s="18"/>
      <c r="H1662" s="18"/>
      <c r="I1662" s="18"/>
      <c r="J1662" s="18"/>
      <c r="K1662" s="18"/>
      <c r="L1662" s="208"/>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09"/>
      <c r="AM1662" s="210"/>
      <c r="AN1662" s="210"/>
      <c r="AO1662" s="18"/>
      <c r="AP1662" s="18"/>
      <c r="AQ1662" s="18"/>
      <c r="AR1662" s="18"/>
      <c r="AS1662" s="18"/>
      <c r="AT1662" s="18"/>
      <c r="AU1662" s="18"/>
      <c r="AV1662" s="18"/>
      <c r="AW1662" s="208"/>
      <c r="AY1662" s="18"/>
      <c r="AZ1662" s="18"/>
    </row>
    <row r="1663" spans="7:52" s="40" customFormat="1" ht="45.75" customHeight="1">
      <c r="G1663" s="18"/>
      <c r="H1663" s="18"/>
      <c r="I1663" s="18"/>
      <c r="J1663" s="18"/>
      <c r="K1663" s="18"/>
      <c r="L1663" s="208"/>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09"/>
      <c r="AM1663" s="210"/>
      <c r="AN1663" s="210"/>
      <c r="AO1663" s="18"/>
      <c r="AP1663" s="18"/>
      <c r="AQ1663" s="18"/>
      <c r="AR1663" s="18"/>
      <c r="AS1663" s="18"/>
      <c r="AT1663" s="18"/>
      <c r="AU1663" s="18"/>
      <c r="AV1663" s="18"/>
      <c r="AW1663" s="208"/>
      <c r="AY1663" s="18"/>
      <c r="AZ1663" s="18"/>
    </row>
    <row r="1664" spans="7:52" s="40" customFormat="1" ht="45.75" customHeight="1">
      <c r="G1664" s="18"/>
      <c r="H1664" s="18"/>
      <c r="I1664" s="18"/>
      <c r="J1664" s="18"/>
      <c r="K1664" s="18"/>
      <c r="L1664" s="208"/>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09"/>
      <c r="AM1664" s="210"/>
      <c r="AN1664" s="210"/>
      <c r="AO1664" s="18"/>
      <c r="AP1664" s="18"/>
      <c r="AQ1664" s="18"/>
      <c r="AR1664" s="18"/>
      <c r="AS1664" s="18"/>
      <c r="AT1664" s="18"/>
      <c r="AU1664" s="18"/>
      <c r="AV1664" s="18"/>
      <c r="AW1664" s="208"/>
      <c r="AY1664" s="18"/>
      <c r="AZ1664" s="18"/>
    </row>
    <row r="1665" spans="7:52" s="40" customFormat="1" ht="45.75" customHeight="1">
      <c r="G1665" s="18"/>
      <c r="H1665" s="18"/>
      <c r="I1665" s="18"/>
      <c r="J1665" s="18"/>
      <c r="K1665" s="18"/>
      <c r="L1665" s="208"/>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09"/>
      <c r="AM1665" s="210"/>
      <c r="AN1665" s="210"/>
      <c r="AO1665" s="18"/>
      <c r="AP1665" s="18"/>
      <c r="AQ1665" s="18"/>
      <c r="AR1665" s="18"/>
      <c r="AS1665" s="18"/>
      <c r="AT1665" s="18"/>
      <c r="AU1665" s="18"/>
      <c r="AV1665" s="18"/>
      <c r="AW1665" s="208"/>
      <c r="AY1665" s="18"/>
      <c r="AZ1665" s="18"/>
    </row>
    <row r="1666" spans="7:52" s="40" customFormat="1" ht="45.75" customHeight="1">
      <c r="G1666" s="18"/>
      <c r="H1666" s="18"/>
      <c r="I1666" s="18"/>
      <c r="J1666" s="18"/>
      <c r="K1666" s="18"/>
      <c r="L1666" s="208"/>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09"/>
      <c r="AM1666" s="210"/>
      <c r="AN1666" s="210"/>
      <c r="AO1666" s="18"/>
      <c r="AP1666" s="18"/>
      <c r="AQ1666" s="18"/>
      <c r="AR1666" s="18"/>
      <c r="AS1666" s="18"/>
      <c r="AT1666" s="18"/>
      <c r="AU1666" s="18"/>
      <c r="AV1666" s="18"/>
      <c r="AW1666" s="208"/>
      <c r="AY1666" s="18"/>
      <c r="AZ1666" s="18"/>
    </row>
    <row r="1667" spans="7:52" s="40" customFormat="1" ht="45.75" customHeight="1">
      <c r="G1667" s="18"/>
      <c r="H1667" s="18"/>
      <c r="I1667" s="18"/>
      <c r="J1667" s="18"/>
      <c r="K1667" s="18"/>
      <c r="L1667" s="208"/>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09"/>
      <c r="AM1667" s="210"/>
      <c r="AN1667" s="210"/>
      <c r="AO1667" s="18"/>
      <c r="AP1667" s="18"/>
      <c r="AQ1667" s="18"/>
      <c r="AR1667" s="18"/>
      <c r="AS1667" s="18"/>
      <c r="AT1667" s="18"/>
      <c r="AU1667" s="18"/>
      <c r="AV1667" s="18"/>
      <c r="AW1667" s="208"/>
      <c r="AY1667" s="18"/>
      <c r="AZ1667" s="18"/>
    </row>
    <row r="1668" spans="7:52" s="40" customFormat="1" ht="45.75" customHeight="1">
      <c r="G1668" s="18"/>
      <c r="H1668" s="18"/>
      <c r="I1668" s="18"/>
      <c r="J1668" s="18"/>
      <c r="K1668" s="18"/>
      <c r="L1668" s="208"/>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09"/>
      <c r="AM1668" s="210"/>
      <c r="AN1668" s="210"/>
      <c r="AO1668" s="18"/>
      <c r="AP1668" s="18"/>
      <c r="AQ1668" s="18"/>
      <c r="AR1668" s="18"/>
      <c r="AS1668" s="18"/>
      <c r="AT1668" s="18"/>
      <c r="AU1668" s="18"/>
      <c r="AV1668" s="18"/>
      <c r="AW1668" s="208"/>
      <c r="AY1668" s="18"/>
      <c r="AZ1668" s="18"/>
    </row>
    <row r="1669" spans="7:52" s="40" customFormat="1" ht="45.75" customHeight="1">
      <c r="G1669" s="18"/>
      <c r="H1669" s="18"/>
      <c r="I1669" s="18"/>
      <c r="J1669" s="18"/>
      <c r="K1669" s="18"/>
      <c r="L1669" s="208"/>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09"/>
      <c r="AM1669" s="210"/>
      <c r="AN1669" s="210"/>
      <c r="AO1669" s="18"/>
      <c r="AP1669" s="18"/>
      <c r="AQ1669" s="18"/>
      <c r="AR1669" s="18"/>
      <c r="AS1669" s="18"/>
      <c r="AT1669" s="18"/>
      <c r="AU1669" s="18"/>
      <c r="AV1669" s="18"/>
      <c r="AW1669" s="208"/>
      <c r="AY1669" s="18"/>
      <c r="AZ1669" s="18"/>
    </row>
    <row r="1670" spans="7:52" s="40" customFormat="1" ht="45.75" customHeight="1">
      <c r="G1670" s="18"/>
      <c r="H1670" s="18"/>
      <c r="I1670" s="18"/>
      <c r="J1670" s="18"/>
      <c r="K1670" s="18"/>
      <c r="L1670" s="208"/>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09"/>
      <c r="AM1670" s="210"/>
      <c r="AN1670" s="210"/>
      <c r="AO1670" s="18"/>
      <c r="AP1670" s="18"/>
      <c r="AQ1670" s="18"/>
      <c r="AR1670" s="18"/>
      <c r="AS1670" s="18"/>
      <c r="AT1670" s="18"/>
      <c r="AU1670" s="18"/>
      <c r="AV1670" s="18"/>
      <c r="AW1670" s="208"/>
      <c r="AY1670" s="18"/>
      <c r="AZ1670" s="18"/>
    </row>
    <row r="1671" spans="7:52" s="40" customFormat="1" ht="45.75" customHeight="1">
      <c r="G1671" s="18"/>
      <c r="H1671" s="18"/>
      <c r="I1671" s="18"/>
      <c r="J1671" s="18"/>
      <c r="K1671" s="18"/>
      <c r="L1671" s="208"/>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09"/>
      <c r="AM1671" s="210"/>
      <c r="AN1671" s="210"/>
      <c r="AO1671" s="18"/>
      <c r="AP1671" s="18"/>
      <c r="AQ1671" s="18"/>
      <c r="AR1671" s="18"/>
      <c r="AS1671" s="18"/>
      <c r="AT1671" s="18"/>
      <c r="AU1671" s="18"/>
      <c r="AV1671" s="18"/>
      <c r="AW1671" s="208"/>
      <c r="AY1671" s="18"/>
      <c r="AZ1671" s="18"/>
    </row>
    <row r="1672" spans="7:52" s="40" customFormat="1" ht="45.75" customHeight="1">
      <c r="G1672" s="18"/>
      <c r="H1672" s="18"/>
      <c r="I1672" s="18"/>
      <c r="J1672" s="18"/>
      <c r="K1672" s="18"/>
      <c r="L1672" s="208"/>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09"/>
      <c r="AM1672" s="210"/>
      <c r="AN1672" s="210"/>
      <c r="AO1672" s="18"/>
      <c r="AP1672" s="18"/>
      <c r="AQ1672" s="18"/>
      <c r="AR1672" s="18"/>
      <c r="AS1672" s="18"/>
      <c r="AT1672" s="18"/>
      <c r="AU1672" s="18"/>
      <c r="AV1672" s="18"/>
      <c r="AW1672" s="208"/>
      <c r="AY1672" s="18"/>
      <c r="AZ1672" s="18"/>
    </row>
    <row r="1673" spans="7:52" s="40" customFormat="1" ht="45.75" customHeight="1">
      <c r="G1673" s="18"/>
      <c r="H1673" s="18"/>
      <c r="I1673" s="18"/>
      <c r="J1673" s="18"/>
      <c r="K1673" s="18"/>
      <c r="L1673" s="208"/>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09"/>
      <c r="AM1673" s="210"/>
      <c r="AN1673" s="210"/>
      <c r="AO1673" s="18"/>
      <c r="AP1673" s="18"/>
      <c r="AQ1673" s="18"/>
      <c r="AR1673" s="18"/>
      <c r="AS1673" s="18"/>
      <c r="AT1673" s="18"/>
      <c r="AU1673" s="18"/>
      <c r="AV1673" s="18"/>
      <c r="AW1673" s="208"/>
      <c r="AY1673" s="18"/>
      <c r="AZ1673" s="18"/>
    </row>
    <row r="1674" spans="7:52" s="40" customFormat="1" ht="45.75" customHeight="1">
      <c r="G1674" s="18"/>
      <c r="H1674" s="18"/>
      <c r="I1674" s="18"/>
      <c r="J1674" s="18"/>
      <c r="K1674" s="18"/>
      <c r="L1674" s="208"/>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09"/>
      <c r="AM1674" s="210"/>
      <c r="AN1674" s="210"/>
      <c r="AO1674" s="18"/>
      <c r="AP1674" s="18"/>
      <c r="AQ1674" s="18"/>
      <c r="AR1674" s="18"/>
      <c r="AS1674" s="18"/>
      <c r="AT1674" s="18"/>
      <c r="AU1674" s="18"/>
      <c r="AV1674" s="18"/>
      <c r="AW1674" s="208"/>
      <c r="AY1674" s="18"/>
      <c r="AZ1674" s="18"/>
    </row>
    <row r="1675" spans="7:52" s="40" customFormat="1" ht="45.75" customHeight="1">
      <c r="G1675" s="18"/>
      <c r="H1675" s="18"/>
      <c r="I1675" s="18"/>
      <c r="J1675" s="18"/>
      <c r="K1675" s="18"/>
      <c r="L1675" s="208"/>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09"/>
      <c r="AM1675" s="210"/>
      <c r="AN1675" s="210"/>
      <c r="AO1675" s="18"/>
      <c r="AP1675" s="18"/>
      <c r="AQ1675" s="18"/>
      <c r="AR1675" s="18"/>
      <c r="AS1675" s="18"/>
      <c r="AT1675" s="18"/>
      <c r="AU1675" s="18"/>
      <c r="AV1675" s="18"/>
      <c r="AW1675" s="208"/>
      <c r="AY1675" s="18"/>
      <c r="AZ1675" s="18"/>
    </row>
    <row r="1676" spans="7:52" s="40" customFormat="1" ht="45.75" customHeight="1">
      <c r="G1676" s="18"/>
      <c r="H1676" s="18"/>
      <c r="I1676" s="18"/>
      <c r="J1676" s="18"/>
      <c r="K1676" s="18"/>
      <c r="L1676" s="208"/>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09"/>
      <c r="AM1676" s="210"/>
      <c r="AN1676" s="210"/>
      <c r="AO1676" s="18"/>
      <c r="AP1676" s="18"/>
      <c r="AQ1676" s="18"/>
      <c r="AR1676" s="18"/>
      <c r="AS1676" s="18"/>
      <c r="AT1676" s="18"/>
      <c r="AU1676" s="18"/>
      <c r="AV1676" s="18"/>
      <c r="AW1676" s="208"/>
      <c r="AY1676" s="18"/>
      <c r="AZ1676" s="18"/>
    </row>
    <row r="1677" spans="7:52" s="40" customFormat="1" ht="45.75" customHeight="1">
      <c r="G1677" s="18"/>
      <c r="H1677" s="18"/>
      <c r="I1677" s="18"/>
      <c r="J1677" s="18"/>
      <c r="K1677" s="18"/>
      <c r="L1677" s="208"/>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09"/>
      <c r="AM1677" s="210"/>
      <c r="AN1677" s="210"/>
      <c r="AO1677" s="18"/>
      <c r="AP1677" s="18"/>
      <c r="AQ1677" s="18"/>
      <c r="AR1677" s="18"/>
      <c r="AS1677" s="18"/>
      <c r="AT1677" s="18"/>
      <c r="AU1677" s="18"/>
      <c r="AV1677" s="18"/>
      <c r="AW1677" s="208"/>
      <c r="AY1677" s="18"/>
      <c r="AZ1677" s="18"/>
    </row>
    <row r="1678" spans="7:52" s="40" customFormat="1" ht="45.75" customHeight="1">
      <c r="G1678" s="18"/>
      <c r="H1678" s="18"/>
      <c r="I1678" s="18"/>
      <c r="J1678" s="18"/>
      <c r="K1678" s="18"/>
      <c r="L1678" s="208"/>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09"/>
      <c r="AM1678" s="210"/>
      <c r="AN1678" s="210"/>
      <c r="AO1678" s="18"/>
      <c r="AP1678" s="18"/>
      <c r="AQ1678" s="18"/>
      <c r="AR1678" s="18"/>
      <c r="AS1678" s="18"/>
      <c r="AT1678" s="18"/>
      <c r="AU1678" s="18"/>
      <c r="AV1678" s="18"/>
      <c r="AW1678" s="208"/>
      <c r="AY1678" s="18"/>
      <c r="AZ1678" s="18"/>
    </row>
    <row r="1679" spans="7:52" s="40" customFormat="1" ht="45.75" customHeight="1">
      <c r="G1679" s="18"/>
      <c r="H1679" s="18"/>
      <c r="I1679" s="18"/>
      <c r="J1679" s="18"/>
      <c r="K1679" s="18"/>
      <c r="L1679" s="208"/>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09"/>
      <c r="AM1679" s="210"/>
      <c r="AN1679" s="210"/>
      <c r="AO1679" s="18"/>
      <c r="AP1679" s="18"/>
      <c r="AQ1679" s="18"/>
      <c r="AR1679" s="18"/>
      <c r="AS1679" s="18"/>
      <c r="AT1679" s="18"/>
      <c r="AU1679" s="18"/>
      <c r="AV1679" s="18"/>
      <c r="AW1679" s="208"/>
      <c r="AY1679" s="18"/>
      <c r="AZ1679" s="18"/>
    </row>
    <row r="1680" spans="7:52" s="40" customFormat="1" ht="45.75" customHeight="1">
      <c r="G1680" s="18"/>
      <c r="H1680" s="18"/>
      <c r="I1680" s="18"/>
      <c r="J1680" s="18"/>
      <c r="K1680" s="18"/>
      <c r="L1680" s="208"/>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09"/>
      <c r="AM1680" s="210"/>
      <c r="AN1680" s="210"/>
      <c r="AO1680" s="18"/>
      <c r="AP1680" s="18"/>
      <c r="AQ1680" s="18"/>
      <c r="AR1680" s="18"/>
      <c r="AS1680" s="18"/>
      <c r="AT1680" s="18"/>
      <c r="AU1680" s="18"/>
      <c r="AV1680" s="18"/>
      <c r="AW1680" s="208"/>
      <c r="AY1680" s="18"/>
      <c r="AZ1680" s="18"/>
    </row>
    <row r="1681" spans="7:52" s="40" customFormat="1" ht="45.75" customHeight="1">
      <c r="G1681" s="18"/>
      <c r="H1681" s="18"/>
      <c r="I1681" s="18"/>
      <c r="J1681" s="18"/>
      <c r="K1681" s="18"/>
      <c r="L1681" s="208"/>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09"/>
      <c r="AM1681" s="210"/>
      <c r="AN1681" s="210"/>
      <c r="AO1681" s="18"/>
      <c r="AP1681" s="18"/>
      <c r="AQ1681" s="18"/>
      <c r="AR1681" s="18"/>
      <c r="AS1681" s="18"/>
      <c r="AT1681" s="18"/>
      <c r="AU1681" s="18"/>
      <c r="AV1681" s="18"/>
      <c r="AW1681" s="208"/>
      <c r="AY1681" s="18"/>
      <c r="AZ1681" s="18"/>
    </row>
    <row r="1682" spans="7:52" s="40" customFormat="1" ht="45.75" customHeight="1">
      <c r="G1682" s="18"/>
      <c r="H1682" s="18"/>
      <c r="I1682" s="18"/>
      <c r="J1682" s="18"/>
      <c r="K1682" s="18"/>
      <c r="L1682" s="208"/>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09"/>
      <c r="AM1682" s="210"/>
      <c r="AN1682" s="210"/>
      <c r="AO1682" s="18"/>
      <c r="AP1682" s="18"/>
      <c r="AQ1682" s="18"/>
      <c r="AR1682" s="18"/>
      <c r="AS1682" s="18"/>
      <c r="AT1682" s="18"/>
      <c r="AU1682" s="18"/>
      <c r="AV1682" s="18"/>
      <c r="AW1682" s="208"/>
      <c r="AY1682" s="18"/>
      <c r="AZ1682" s="18"/>
    </row>
    <row r="1683" spans="7:52" s="40" customFormat="1" ht="45.75" customHeight="1">
      <c r="G1683" s="18"/>
      <c r="H1683" s="18"/>
      <c r="I1683" s="18"/>
      <c r="J1683" s="18"/>
      <c r="K1683" s="18"/>
      <c r="L1683" s="208"/>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09"/>
      <c r="AM1683" s="210"/>
      <c r="AN1683" s="210"/>
      <c r="AO1683" s="18"/>
      <c r="AP1683" s="18"/>
      <c r="AQ1683" s="18"/>
      <c r="AR1683" s="18"/>
      <c r="AS1683" s="18"/>
      <c r="AT1683" s="18"/>
      <c r="AU1683" s="18"/>
      <c r="AV1683" s="18"/>
      <c r="AW1683" s="208"/>
      <c r="AY1683" s="18"/>
      <c r="AZ1683" s="18"/>
    </row>
    <row r="1684" spans="7:52" s="40" customFormat="1" ht="45.75" customHeight="1">
      <c r="G1684" s="18"/>
      <c r="H1684" s="18"/>
      <c r="I1684" s="18"/>
      <c r="J1684" s="18"/>
      <c r="K1684" s="18"/>
      <c r="L1684" s="208"/>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09"/>
      <c r="AM1684" s="210"/>
      <c r="AN1684" s="210"/>
      <c r="AO1684" s="18"/>
      <c r="AP1684" s="18"/>
      <c r="AQ1684" s="18"/>
      <c r="AR1684" s="18"/>
      <c r="AS1684" s="18"/>
      <c r="AT1684" s="18"/>
      <c r="AU1684" s="18"/>
      <c r="AV1684" s="18"/>
      <c r="AW1684" s="208"/>
      <c r="AY1684" s="18"/>
      <c r="AZ1684" s="18"/>
    </row>
    <row r="1685" spans="7:52" s="40" customFormat="1" ht="45.75" customHeight="1">
      <c r="G1685" s="18"/>
      <c r="H1685" s="18"/>
      <c r="I1685" s="18"/>
      <c r="J1685" s="18"/>
      <c r="K1685" s="18"/>
      <c r="L1685" s="208"/>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09"/>
      <c r="AM1685" s="210"/>
      <c r="AN1685" s="210"/>
      <c r="AO1685" s="18"/>
      <c r="AP1685" s="18"/>
      <c r="AQ1685" s="18"/>
      <c r="AR1685" s="18"/>
      <c r="AS1685" s="18"/>
      <c r="AT1685" s="18"/>
      <c r="AU1685" s="18"/>
      <c r="AV1685" s="18"/>
      <c r="AW1685" s="208"/>
      <c r="AY1685" s="18"/>
      <c r="AZ1685" s="18"/>
    </row>
    <row r="1686" spans="7:52" s="40" customFormat="1" ht="45.75" customHeight="1">
      <c r="G1686" s="18"/>
      <c r="H1686" s="18"/>
      <c r="I1686" s="18"/>
      <c r="J1686" s="18"/>
      <c r="K1686" s="18"/>
      <c r="L1686" s="208"/>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09"/>
      <c r="AM1686" s="210"/>
      <c r="AN1686" s="210"/>
      <c r="AO1686" s="18"/>
      <c r="AP1686" s="18"/>
      <c r="AQ1686" s="18"/>
      <c r="AR1686" s="18"/>
      <c r="AS1686" s="18"/>
      <c r="AT1686" s="18"/>
      <c r="AU1686" s="18"/>
      <c r="AV1686" s="18"/>
      <c r="AW1686" s="208"/>
      <c r="AY1686" s="18"/>
      <c r="AZ1686" s="18"/>
    </row>
    <row r="1687" spans="7:52" s="40" customFormat="1" ht="45.75" customHeight="1">
      <c r="G1687" s="18"/>
      <c r="H1687" s="18"/>
      <c r="I1687" s="18"/>
      <c r="J1687" s="18"/>
      <c r="K1687" s="18"/>
      <c r="L1687" s="208"/>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09"/>
      <c r="AM1687" s="210"/>
      <c r="AN1687" s="210"/>
      <c r="AO1687" s="18"/>
      <c r="AP1687" s="18"/>
      <c r="AQ1687" s="18"/>
      <c r="AR1687" s="18"/>
      <c r="AS1687" s="18"/>
      <c r="AT1687" s="18"/>
      <c r="AU1687" s="18"/>
      <c r="AV1687" s="18"/>
      <c r="AW1687" s="208"/>
      <c r="AY1687" s="18"/>
      <c r="AZ1687" s="18"/>
    </row>
    <row r="1688" spans="7:52" s="40" customFormat="1" ht="45.75" customHeight="1">
      <c r="G1688" s="18"/>
      <c r="H1688" s="18"/>
      <c r="I1688" s="18"/>
      <c r="J1688" s="18"/>
      <c r="K1688" s="18"/>
      <c r="L1688" s="208"/>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09"/>
      <c r="AM1688" s="210"/>
      <c r="AN1688" s="210"/>
      <c r="AO1688" s="18"/>
      <c r="AP1688" s="18"/>
      <c r="AQ1688" s="18"/>
      <c r="AR1688" s="18"/>
      <c r="AS1688" s="18"/>
      <c r="AT1688" s="18"/>
      <c r="AU1688" s="18"/>
      <c r="AV1688" s="18"/>
      <c r="AW1688" s="208"/>
      <c r="AY1688" s="18"/>
      <c r="AZ1688" s="18"/>
    </row>
    <row r="1689" spans="7:52" s="40" customFormat="1" ht="45.75" customHeight="1">
      <c r="G1689" s="18"/>
      <c r="H1689" s="18"/>
      <c r="I1689" s="18"/>
      <c r="J1689" s="18"/>
      <c r="K1689" s="18"/>
      <c r="L1689" s="208"/>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09"/>
      <c r="AM1689" s="210"/>
      <c r="AN1689" s="210"/>
      <c r="AO1689" s="18"/>
      <c r="AP1689" s="18"/>
      <c r="AQ1689" s="18"/>
      <c r="AR1689" s="18"/>
      <c r="AS1689" s="18"/>
      <c r="AT1689" s="18"/>
      <c r="AU1689" s="18"/>
      <c r="AV1689" s="18"/>
      <c r="AW1689" s="208"/>
      <c r="AY1689" s="18"/>
      <c r="AZ1689" s="18"/>
    </row>
    <row r="1690" spans="7:52" s="40" customFormat="1" ht="45.75" customHeight="1">
      <c r="G1690" s="18"/>
      <c r="H1690" s="18"/>
      <c r="I1690" s="18"/>
      <c r="J1690" s="18"/>
      <c r="K1690" s="18"/>
      <c r="L1690" s="208"/>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09"/>
      <c r="AM1690" s="210"/>
      <c r="AN1690" s="210"/>
      <c r="AO1690" s="18"/>
      <c r="AP1690" s="18"/>
      <c r="AQ1690" s="18"/>
      <c r="AR1690" s="18"/>
      <c r="AS1690" s="18"/>
      <c r="AT1690" s="18"/>
      <c r="AU1690" s="18"/>
      <c r="AV1690" s="18"/>
      <c r="AW1690" s="208"/>
      <c r="AY1690" s="18"/>
      <c r="AZ1690" s="18"/>
    </row>
    <row r="1691" spans="7:52" s="40" customFormat="1" ht="45.75" customHeight="1">
      <c r="G1691" s="18"/>
      <c r="H1691" s="18"/>
      <c r="I1691" s="18"/>
      <c r="J1691" s="18"/>
      <c r="K1691" s="18"/>
      <c r="L1691" s="208"/>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09"/>
      <c r="AM1691" s="210"/>
      <c r="AN1691" s="210"/>
      <c r="AO1691" s="18"/>
      <c r="AP1691" s="18"/>
      <c r="AQ1691" s="18"/>
      <c r="AR1691" s="18"/>
      <c r="AS1691" s="18"/>
      <c r="AT1691" s="18"/>
      <c r="AU1691" s="18"/>
      <c r="AV1691" s="18"/>
      <c r="AW1691" s="208"/>
      <c r="AY1691" s="18"/>
      <c r="AZ1691" s="18"/>
    </row>
    <row r="1692" spans="7:52" s="40" customFormat="1" ht="45.75" customHeight="1">
      <c r="G1692" s="18"/>
      <c r="H1692" s="18"/>
      <c r="I1692" s="18"/>
      <c r="J1692" s="18"/>
      <c r="K1692" s="18"/>
      <c r="L1692" s="208"/>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09"/>
      <c r="AM1692" s="210"/>
      <c r="AN1692" s="210"/>
      <c r="AO1692" s="18"/>
      <c r="AP1692" s="18"/>
      <c r="AQ1692" s="18"/>
      <c r="AR1692" s="18"/>
      <c r="AS1692" s="18"/>
      <c r="AT1692" s="18"/>
      <c r="AU1692" s="18"/>
      <c r="AV1692" s="18"/>
      <c r="AW1692" s="208"/>
      <c r="AY1692" s="18"/>
      <c r="AZ1692" s="18"/>
    </row>
    <row r="1693" spans="7:52" s="40" customFormat="1" ht="45.75" customHeight="1">
      <c r="G1693" s="18"/>
      <c r="H1693" s="18"/>
      <c r="I1693" s="18"/>
      <c r="J1693" s="18"/>
      <c r="K1693" s="18"/>
      <c r="L1693" s="208"/>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09"/>
      <c r="AM1693" s="210"/>
      <c r="AN1693" s="210"/>
      <c r="AO1693" s="18"/>
      <c r="AP1693" s="18"/>
      <c r="AQ1693" s="18"/>
      <c r="AR1693" s="18"/>
      <c r="AS1693" s="18"/>
      <c r="AT1693" s="18"/>
      <c r="AU1693" s="18"/>
      <c r="AV1693" s="18"/>
      <c r="AW1693" s="208"/>
      <c r="AY1693" s="18"/>
      <c r="AZ1693" s="18"/>
    </row>
    <row r="1694" spans="7:52" s="40" customFormat="1" ht="45.75" customHeight="1">
      <c r="G1694" s="18"/>
      <c r="H1694" s="18"/>
      <c r="I1694" s="18"/>
      <c r="J1694" s="18"/>
      <c r="K1694" s="18"/>
      <c r="L1694" s="208"/>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09"/>
      <c r="AM1694" s="210"/>
      <c r="AN1694" s="210"/>
      <c r="AO1694" s="18"/>
      <c r="AP1694" s="18"/>
      <c r="AQ1694" s="18"/>
      <c r="AR1694" s="18"/>
      <c r="AS1694" s="18"/>
      <c r="AT1694" s="18"/>
      <c r="AU1694" s="18"/>
      <c r="AV1694" s="18"/>
      <c r="AW1694" s="208"/>
      <c r="AY1694" s="18"/>
      <c r="AZ1694" s="18"/>
    </row>
    <row r="1695" spans="7:52" s="40" customFormat="1" ht="45.75" customHeight="1">
      <c r="G1695" s="18"/>
      <c r="H1695" s="18"/>
      <c r="I1695" s="18"/>
      <c r="J1695" s="18"/>
      <c r="K1695" s="18"/>
      <c r="L1695" s="208"/>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09"/>
      <c r="AM1695" s="210"/>
      <c r="AN1695" s="210"/>
      <c r="AO1695" s="18"/>
      <c r="AP1695" s="18"/>
      <c r="AQ1695" s="18"/>
      <c r="AR1695" s="18"/>
      <c r="AS1695" s="18"/>
      <c r="AT1695" s="18"/>
      <c r="AU1695" s="18"/>
      <c r="AV1695" s="18"/>
      <c r="AW1695" s="208"/>
      <c r="AY1695" s="18"/>
      <c r="AZ1695" s="18"/>
    </row>
    <row r="1696" spans="7:52" s="40" customFormat="1" ht="45.75" customHeight="1">
      <c r="G1696" s="18"/>
      <c r="H1696" s="18"/>
      <c r="I1696" s="18"/>
      <c r="J1696" s="18"/>
      <c r="K1696" s="18"/>
      <c r="L1696" s="208"/>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09"/>
      <c r="AM1696" s="210"/>
      <c r="AN1696" s="210"/>
      <c r="AO1696" s="18"/>
      <c r="AP1696" s="18"/>
      <c r="AQ1696" s="18"/>
      <c r="AR1696" s="18"/>
      <c r="AS1696" s="18"/>
      <c r="AT1696" s="18"/>
      <c r="AU1696" s="18"/>
      <c r="AV1696" s="18"/>
      <c r="AW1696" s="208"/>
      <c r="AY1696" s="18"/>
      <c r="AZ1696" s="18"/>
    </row>
    <row r="1697" spans="7:52" s="40" customFormat="1" ht="45.75" customHeight="1">
      <c r="G1697" s="18"/>
      <c r="H1697" s="18"/>
      <c r="I1697" s="18"/>
      <c r="J1697" s="18"/>
      <c r="K1697" s="18"/>
      <c r="L1697" s="208"/>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09"/>
      <c r="AM1697" s="210"/>
      <c r="AN1697" s="210"/>
      <c r="AO1697" s="18"/>
      <c r="AP1697" s="18"/>
      <c r="AQ1697" s="18"/>
      <c r="AR1697" s="18"/>
      <c r="AS1697" s="18"/>
      <c r="AT1697" s="18"/>
      <c r="AU1697" s="18"/>
      <c r="AV1697" s="18"/>
      <c r="AW1697" s="208"/>
      <c r="AY1697" s="18"/>
      <c r="AZ1697" s="18"/>
    </row>
    <row r="1698" spans="7:52" s="40" customFormat="1" ht="45.75" customHeight="1">
      <c r="G1698" s="18"/>
      <c r="H1698" s="18"/>
      <c r="I1698" s="18"/>
      <c r="J1698" s="18"/>
      <c r="K1698" s="18"/>
      <c r="L1698" s="208"/>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09"/>
      <c r="AM1698" s="210"/>
      <c r="AN1698" s="210"/>
      <c r="AO1698" s="18"/>
      <c r="AP1698" s="18"/>
      <c r="AQ1698" s="18"/>
      <c r="AR1698" s="18"/>
      <c r="AS1698" s="18"/>
      <c r="AT1698" s="18"/>
      <c r="AU1698" s="18"/>
      <c r="AV1698" s="18"/>
      <c r="AW1698" s="208"/>
      <c r="AY1698" s="18"/>
      <c r="AZ1698" s="18"/>
    </row>
    <row r="1699" spans="7:52" s="40" customFormat="1" ht="45.75" customHeight="1">
      <c r="G1699" s="18"/>
      <c r="H1699" s="18"/>
      <c r="I1699" s="18"/>
      <c r="J1699" s="18"/>
      <c r="K1699" s="18"/>
      <c r="L1699" s="208"/>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09"/>
      <c r="AM1699" s="210"/>
      <c r="AN1699" s="210"/>
      <c r="AO1699" s="18"/>
      <c r="AP1699" s="18"/>
      <c r="AQ1699" s="18"/>
      <c r="AR1699" s="18"/>
      <c r="AS1699" s="18"/>
      <c r="AT1699" s="18"/>
      <c r="AU1699" s="18"/>
      <c r="AV1699" s="18"/>
      <c r="AW1699" s="208"/>
      <c r="AY1699" s="18"/>
      <c r="AZ1699" s="18"/>
    </row>
    <row r="1700" spans="7:52" s="40" customFormat="1" ht="45.75" customHeight="1">
      <c r="G1700" s="18"/>
      <c r="H1700" s="18"/>
      <c r="I1700" s="18"/>
      <c r="J1700" s="18"/>
      <c r="K1700" s="18"/>
      <c r="L1700" s="208"/>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09"/>
      <c r="AM1700" s="210"/>
      <c r="AN1700" s="210"/>
      <c r="AO1700" s="18"/>
      <c r="AP1700" s="18"/>
      <c r="AQ1700" s="18"/>
      <c r="AR1700" s="18"/>
      <c r="AS1700" s="18"/>
      <c r="AT1700" s="18"/>
      <c r="AU1700" s="18"/>
      <c r="AV1700" s="18"/>
      <c r="AW1700" s="208"/>
      <c r="AY1700" s="18"/>
      <c r="AZ1700" s="18"/>
    </row>
    <row r="1701" spans="7:52" s="40" customFormat="1" ht="45.75" customHeight="1">
      <c r="G1701" s="18"/>
      <c r="H1701" s="18"/>
      <c r="I1701" s="18"/>
      <c r="J1701" s="18"/>
      <c r="K1701" s="18"/>
      <c r="L1701" s="208"/>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09"/>
      <c r="AM1701" s="210"/>
      <c r="AN1701" s="210"/>
      <c r="AO1701" s="18"/>
      <c r="AP1701" s="18"/>
      <c r="AQ1701" s="18"/>
      <c r="AR1701" s="18"/>
      <c r="AS1701" s="18"/>
      <c r="AT1701" s="18"/>
      <c r="AU1701" s="18"/>
      <c r="AV1701" s="18"/>
      <c r="AW1701" s="208"/>
      <c r="AY1701" s="18"/>
      <c r="AZ1701" s="18"/>
    </row>
    <row r="1702" spans="7:52" s="40" customFormat="1" ht="45.75" customHeight="1">
      <c r="G1702" s="18"/>
      <c r="H1702" s="18"/>
      <c r="I1702" s="18"/>
      <c r="J1702" s="18"/>
      <c r="K1702" s="18"/>
      <c r="L1702" s="208"/>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09"/>
      <c r="AM1702" s="210"/>
      <c r="AN1702" s="210"/>
      <c r="AO1702" s="18"/>
      <c r="AP1702" s="18"/>
      <c r="AQ1702" s="18"/>
      <c r="AR1702" s="18"/>
      <c r="AS1702" s="18"/>
      <c r="AT1702" s="18"/>
      <c r="AU1702" s="18"/>
      <c r="AV1702" s="18"/>
      <c r="AW1702" s="208"/>
      <c r="AY1702" s="18"/>
      <c r="AZ1702" s="18"/>
    </row>
    <row r="1703" spans="7:52" s="40" customFormat="1" ht="45.75" customHeight="1">
      <c r="G1703" s="18"/>
      <c r="H1703" s="18"/>
      <c r="I1703" s="18"/>
      <c r="J1703" s="18"/>
      <c r="K1703" s="18"/>
      <c r="L1703" s="208"/>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09"/>
      <c r="AM1703" s="210"/>
      <c r="AN1703" s="210"/>
      <c r="AO1703" s="18"/>
      <c r="AP1703" s="18"/>
      <c r="AQ1703" s="18"/>
      <c r="AR1703" s="18"/>
      <c r="AS1703" s="18"/>
      <c r="AT1703" s="18"/>
      <c r="AU1703" s="18"/>
      <c r="AV1703" s="18"/>
      <c r="AW1703" s="208"/>
      <c r="AY1703" s="18"/>
      <c r="AZ1703" s="18"/>
    </row>
    <row r="1704" spans="7:52" s="40" customFormat="1" ht="45.75" customHeight="1">
      <c r="G1704" s="18"/>
      <c r="H1704" s="18"/>
      <c r="I1704" s="18"/>
      <c r="J1704" s="18"/>
      <c r="K1704" s="18"/>
      <c r="L1704" s="208"/>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09"/>
      <c r="AM1704" s="210"/>
      <c r="AN1704" s="210"/>
      <c r="AO1704" s="18"/>
      <c r="AP1704" s="18"/>
      <c r="AQ1704" s="18"/>
      <c r="AR1704" s="18"/>
      <c r="AS1704" s="18"/>
      <c r="AT1704" s="18"/>
      <c r="AU1704" s="18"/>
      <c r="AV1704" s="18"/>
      <c r="AW1704" s="208"/>
      <c r="AY1704" s="18"/>
      <c r="AZ1704" s="18"/>
    </row>
    <row r="1705" spans="7:52" s="40" customFormat="1" ht="45.75" customHeight="1">
      <c r="G1705" s="18"/>
      <c r="H1705" s="18"/>
      <c r="I1705" s="18"/>
      <c r="J1705" s="18"/>
      <c r="K1705" s="18"/>
      <c r="L1705" s="208"/>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09"/>
      <c r="AM1705" s="210"/>
      <c r="AN1705" s="210"/>
      <c r="AO1705" s="18"/>
      <c r="AP1705" s="18"/>
      <c r="AQ1705" s="18"/>
      <c r="AR1705" s="18"/>
      <c r="AS1705" s="18"/>
      <c r="AT1705" s="18"/>
      <c r="AU1705" s="18"/>
      <c r="AV1705" s="18"/>
      <c r="AW1705" s="208"/>
      <c r="AY1705" s="18"/>
      <c r="AZ1705" s="18"/>
    </row>
    <row r="1706" spans="7:52" s="40" customFormat="1" ht="45.75" customHeight="1">
      <c r="G1706" s="18"/>
      <c r="H1706" s="18"/>
      <c r="I1706" s="18"/>
      <c r="J1706" s="18"/>
      <c r="K1706" s="18"/>
      <c r="L1706" s="208"/>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09"/>
      <c r="AM1706" s="210"/>
      <c r="AN1706" s="210"/>
      <c r="AO1706" s="18"/>
      <c r="AP1706" s="18"/>
      <c r="AQ1706" s="18"/>
      <c r="AR1706" s="18"/>
      <c r="AS1706" s="18"/>
      <c r="AT1706" s="18"/>
      <c r="AU1706" s="18"/>
      <c r="AV1706" s="18"/>
      <c r="AW1706" s="208"/>
      <c r="AY1706" s="18"/>
      <c r="AZ1706" s="18"/>
    </row>
    <row r="1707" spans="7:52" s="40" customFormat="1" ht="45.75" customHeight="1">
      <c r="G1707" s="18"/>
      <c r="H1707" s="18"/>
      <c r="I1707" s="18"/>
      <c r="J1707" s="18"/>
      <c r="K1707" s="18"/>
      <c r="L1707" s="208"/>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09"/>
      <c r="AM1707" s="210"/>
      <c r="AN1707" s="210"/>
      <c r="AO1707" s="18"/>
      <c r="AP1707" s="18"/>
      <c r="AQ1707" s="18"/>
      <c r="AR1707" s="18"/>
      <c r="AS1707" s="18"/>
      <c r="AT1707" s="18"/>
      <c r="AU1707" s="18"/>
      <c r="AV1707" s="18"/>
      <c r="AW1707" s="208"/>
      <c r="AY1707" s="18"/>
      <c r="AZ1707" s="18"/>
    </row>
    <row r="1708" spans="7:52" s="40" customFormat="1" ht="45.75" customHeight="1">
      <c r="G1708" s="18"/>
      <c r="H1708" s="18"/>
      <c r="I1708" s="18"/>
      <c r="J1708" s="18"/>
      <c r="K1708" s="18"/>
      <c r="L1708" s="208"/>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09"/>
      <c r="AM1708" s="210"/>
      <c r="AN1708" s="210"/>
      <c r="AO1708" s="18"/>
      <c r="AP1708" s="18"/>
      <c r="AQ1708" s="18"/>
      <c r="AR1708" s="18"/>
      <c r="AS1708" s="18"/>
      <c r="AT1708" s="18"/>
      <c r="AU1708" s="18"/>
      <c r="AV1708" s="18"/>
      <c r="AW1708" s="208"/>
      <c r="AY1708" s="18"/>
      <c r="AZ1708" s="18"/>
    </row>
    <row r="1709" spans="7:52" s="40" customFormat="1" ht="45.75" customHeight="1">
      <c r="G1709" s="18"/>
      <c r="H1709" s="18"/>
      <c r="I1709" s="18"/>
      <c r="J1709" s="18"/>
      <c r="K1709" s="18"/>
      <c r="L1709" s="208"/>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09"/>
      <c r="AM1709" s="210"/>
      <c r="AN1709" s="210"/>
      <c r="AO1709" s="18"/>
      <c r="AP1709" s="18"/>
      <c r="AQ1709" s="18"/>
      <c r="AR1709" s="18"/>
      <c r="AS1709" s="18"/>
      <c r="AT1709" s="18"/>
      <c r="AU1709" s="18"/>
      <c r="AV1709" s="18"/>
      <c r="AW1709" s="208"/>
      <c r="AY1709" s="18"/>
      <c r="AZ1709" s="18"/>
    </row>
    <row r="1710" spans="7:52" s="40" customFormat="1" ht="45.75" customHeight="1">
      <c r="G1710" s="18"/>
      <c r="H1710" s="18"/>
      <c r="I1710" s="18"/>
      <c r="J1710" s="18"/>
      <c r="K1710" s="18"/>
      <c r="L1710" s="208"/>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09"/>
      <c r="AM1710" s="210"/>
      <c r="AN1710" s="210"/>
      <c r="AO1710" s="18"/>
      <c r="AP1710" s="18"/>
      <c r="AQ1710" s="18"/>
      <c r="AR1710" s="18"/>
      <c r="AS1710" s="18"/>
      <c r="AT1710" s="18"/>
      <c r="AU1710" s="18"/>
      <c r="AV1710" s="18"/>
      <c r="AW1710" s="208"/>
      <c r="AY1710" s="18"/>
      <c r="AZ1710" s="18"/>
    </row>
    <row r="1711" spans="7:52" s="40" customFormat="1" ht="45.75" customHeight="1">
      <c r="G1711" s="18"/>
      <c r="H1711" s="18"/>
      <c r="I1711" s="18"/>
      <c r="J1711" s="18"/>
      <c r="K1711" s="18"/>
      <c r="L1711" s="208"/>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09"/>
      <c r="AM1711" s="210"/>
      <c r="AN1711" s="210"/>
      <c r="AO1711" s="18"/>
      <c r="AP1711" s="18"/>
      <c r="AQ1711" s="18"/>
      <c r="AR1711" s="18"/>
      <c r="AS1711" s="18"/>
      <c r="AT1711" s="18"/>
      <c r="AU1711" s="18"/>
      <c r="AV1711" s="18"/>
      <c r="AW1711" s="208"/>
      <c r="AY1711" s="18"/>
      <c r="AZ1711" s="18"/>
    </row>
    <row r="1712" spans="7:52" s="40" customFormat="1" ht="45.75" customHeight="1">
      <c r="G1712" s="18"/>
      <c r="H1712" s="18"/>
      <c r="I1712" s="18"/>
      <c r="J1712" s="18"/>
      <c r="K1712" s="18"/>
      <c r="L1712" s="208"/>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09"/>
      <c r="AM1712" s="210"/>
      <c r="AN1712" s="210"/>
      <c r="AO1712" s="18"/>
      <c r="AP1712" s="18"/>
      <c r="AQ1712" s="18"/>
      <c r="AR1712" s="18"/>
      <c r="AS1712" s="18"/>
      <c r="AT1712" s="18"/>
      <c r="AU1712" s="18"/>
      <c r="AV1712" s="18"/>
      <c r="AW1712" s="208"/>
      <c r="AY1712" s="18"/>
      <c r="AZ1712" s="18"/>
    </row>
    <row r="1713" spans="7:52" s="40" customFormat="1" ht="45.75" customHeight="1">
      <c r="G1713" s="18"/>
      <c r="H1713" s="18"/>
      <c r="I1713" s="18"/>
      <c r="J1713" s="18"/>
      <c r="K1713" s="18"/>
      <c r="L1713" s="208"/>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09"/>
      <c r="AM1713" s="210"/>
      <c r="AN1713" s="210"/>
      <c r="AO1713" s="18"/>
      <c r="AP1713" s="18"/>
      <c r="AQ1713" s="18"/>
      <c r="AR1713" s="18"/>
      <c r="AS1713" s="18"/>
      <c r="AT1713" s="18"/>
      <c r="AU1713" s="18"/>
      <c r="AV1713" s="18"/>
      <c r="AW1713" s="208"/>
      <c r="AY1713" s="18"/>
      <c r="AZ1713" s="18"/>
    </row>
    <row r="1714" spans="7:52" s="40" customFormat="1" ht="45.75" customHeight="1">
      <c r="G1714" s="18"/>
      <c r="H1714" s="18"/>
      <c r="I1714" s="18"/>
      <c r="J1714" s="18"/>
      <c r="K1714" s="18"/>
      <c r="L1714" s="208"/>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09"/>
      <c r="AM1714" s="210"/>
      <c r="AN1714" s="210"/>
      <c r="AO1714" s="18"/>
      <c r="AP1714" s="18"/>
      <c r="AQ1714" s="18"/>
      <c r="AR1714" s="18"/>
      <c r="AS1714" s="18"/>
      <c r="AT1714" s="18"/>
      <c r="AU1714" s="18"/>
      <c r="AV1714" s="18"/>
      <c r="AW1714" s="208"/>
      <c r="AY1714" s="18"/>
      <c r="AZ1714" s="18"/>
    </row>
    <row r="1715" spans="7:52" s="40" customFormat="1" ht="45.75" customHeight="1">
      <c r="G1715" s="18"/>
      <c r="H1715" s="18"/>
      <c r="I1715" s="18"/>
      <c r="J1715" s="18"/>
      <c r="K1715" s="18"/>
      <c r="L1715" s="208"/>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09"/>
      <c r="AM1715" s="210"/>
      <c r="AN1715" s="210"/>
      <c r="AO1715" s="18"/>
      <c r="AP1715" s="18"/>
      <c r="AQ1715" s="18"/>
      <c r="AR1715" s="18"/>
      <c r="AS1715" s="18"/>
      <c r="AT1715" s="18"/>
      <c r="AU1715" s="18"/>
      <c r="AV1715" s="18"/>
      <c r="AW1715" s="208"/>
      <c r="AY1715" s="18"/>
      <c r="AZ1715" s="18"/>
    </row>
    <row r="1716" spans="7:52" s="40" customFormat="1" ht="45.75" customHeight="1">
      <c r="G1716" s="18"/>
      <c r="H1716" s="18"/>
      <c r="I1716" s="18"/>
      <c r="J1716" s="18"/>
      <c r="K1716" s="18"/>
      <c r="L1716" s="208"/>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09"/>
      <c r="AM1716" s="210"/>
      <c r="AN1716" s="210"/>
      <c r="AO1716" s="18"/>
      <c r="AP1716" s="18"/>
      <c r="AQ1716" s="18"/>
      <c r="AR1716" s="18"/>
      <c r="AS1716" s="18"/>
      <c r="AT1716" s="18"/>
      <c r="AU1716" s="18"/>
      <c r="AV1716" s="18"/>
      <c r="AW1716" s="208"/>
      <c r="AY1716" s="18"/>
      <c r="AZ1716" s="18"/>
    </row>
    <row r="1717" spans="7:52" s="40" customFormat="1" ht="45.75" customHeight="1">
      <c r="G1717" s="18"/>
      <c r="H1717" s="18"/>
      <c r="I1717" s="18"/>
      <c r="J1717" s="18"/>
      <c r="K1717" s="18"/>
      <c r="L1717" s="208"/>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09"/>
      <c r="AM1717" s="210"/>
      <c r="AN1717" s="210"/>
      <c r="AO1717" s="18"/>
      <c r="AP1717" s="18"/>
      <c r="AQ1717" s="18"/>
      <c r="AR1717" s="18"/>
      <c r="AS1717" s="18"/>
      <c r="AT1717" s="18"/>
      <c r="AU1717" s="18"/>
      <c r="AV1717" s="18"/>
      <c r="AW1717" s="208"/>
      <c r="AY1717" s="18"/>
      <c r="AZ1717" s="18"/>
    </row>
    <row r="1718" spans="7:52" s="40" customFormat="1" ht="45.75" customHeight="1">
      <c r="G1718" s="18"/>
      <c r="H1718" s="18"/>
      <c r="I1718" s="18"/>
      <c r="J1718" s="18"/>
      <c r="K1718" s="18"/>
      <c r="L1718" s="208"/>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09"/>
      <c r="AM1718" s="210"/>
      <c r="AN1718" s="210"/>
      <c r="AO1718" s="18"/>
      <c r="AP1718" s="18"/>
      <c r="AQ1718" s="18"/>
      <c r="AR1718" s="18"/>
      <c r="AS1718" s="18"/>
      <c r="AT1718" s="18"/>
      <c r="AU1718" s="18"/>
      <c r="AV1718" s="18"/>
      <c r="AW1718" s="208"/>
      <c r="AY1718" s="18"/>
      <c r="AZ1718" s="18"/>
    </row>
    <row r="1719" spans="7:52" s="40" customFormat="1" ht="45.75" customHeight="1">
      <c r="G1719" s="18"/>
      <c r="H1719" s="18"/>
      <c r="I1719" s="18"/>
      <c r="J1719" s="18"/>
      <c r="K1719" s="18"/>
      <c r="L1719" s="208"/>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09"/>
      <c r="AM1719" s="210"/>
      <c r="AN1719" s="210"/>
      <c r="AO1719" s="18"/>
      <c r="AP1719" s="18"/>
      <c r="AQ1719" s="18"/>
      <c r="AR1719" s="18"/>
      <c r="AS1719" s="18"/>
      <c r="AT1719" s="18"/>
      <c r="AU1719" s="18"/>
      <c r="AV1719" s="18"/>
      <c r="AW1719" s="208"/>
      <c r="AY1719" s="18"/>
      <c r="AZ1719" s="18"/>
    </row>
    <row r="1720" spans="7:52" s="40" customFormat="1" ht="45.75" customHeight="1">
      <c r="G1720" s="18"/>
      <c r="H1720" s="18"/>
      <c r="I1720" s="18"/>
      <c r="J1720" s="18"/>
      <c r="K1720" s="18"/>
      <c r="L1720" s="208"/>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09"/>
      <c r="AM1720" s="210"/>
      <c r="AN1720" s="210"/>
      <c r="AO1720" s="18"/>
      <c r="AP1720" s="18"/>
      <c r="AQ1720" s="18"/>
      <c r="AR1720" s="18"/>
      <c r="AS1720" s="18"/>
      <c r="AT1720" s="18"/>
      <c r="AU1720" s="18"/>
      <c r="AV1720" s="18"/>
      <c r="AW1720" s="208"/>
      <c r="AY1720" s="18"/>
      <c r="AZ1720" s="18"/>
    </row>
    <row r="1721" spans="7:52" s="40" customFormat="1" ht="45.75" customHeight="1">
      <c r="G1721" s="18"/>
      <c r="H1721" s="18"/>
      <c r="I1721" s="18"/>
      <c r="J1721" s="18"/>
      <c r="K1721" s="18"/>
      <c r="L1721" s="208"/>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09"/>
      <c r="AM1721" s="210"/>
      <c r="AN1721" s="210"/>
      <c r="AO1721" s="18"/>
      <c r="AP1721" s="18"/>
      <c r="AQ1721" s="18"/>
      <c r="AR1721" s="18"/>
      <c r="AS1721" s="18"/>
      <c r="AT1721" s="18"/>
      <c r="AU1721" s="18"/>
      <c r="AV1721" s="18"/>
      <c r="AW1721" s="208"/>
      <c r="AY1721" s="18"/>
      <c r="AZ1721" s="18"/>
    </row>
    <row r="1722" spans="7:52" s="40" customFormat="1" ht="45.75" customHeight="1">
      <c r="G1722" s="18"/>
      <c r="H1722" s="18"/>
      <c r="I1722" s="18"/>
      <c r="J1722" s="18"/>
      <c r="K1722" s="18"/>
      <c r="L1722" s="208"/>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09"/>
      <c r="AM1722" s="210"/>
      <c r="AN1722" s="210"/>
      <c r="AO1722" s="18"/>
      <c r="AP1722" s="18"/>
      <c r="AQ1722" s="18"/>
      <c r="AR1722" s="18"/>
      <c r="AS1722" s="18"/>
      <c r="AT1722" s="18"/>
      <c r="AU1722" s="18"/>
      <c r="AV1722" s="18"/>
      <c r="AW1722" s="208"/>
      <c r="AY1722" s="18"/>
      <c r="AZ1722" s="18"/>
    </row>
    <row r="1723" spans="7:52" s="40" customFormat="1" ht="45.75" customHeight="1">
      <c r="G1723" s="18"/>
      <c r="H1723" s="18"/>
      <c r="I1723" s="18"/>
      <c r="J1723" s="18"/>
      <c r="K1723" s="18"/>
      <c r="L1723" s="208"/>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09"/>
      <c r="AM1723" s="210"/>
      <c r="AN1723" s="210"/>
      <c r="AO1723" s="18"/>
      <c r="AP1723" s="18"/>
      <c r="AQ1723" s="18"/>
      <c r="AR1723" s="18"/>
      <c r="AS1723" s="18"/>
      <c r="AT1723" s="18"/>
      <c r="AU1723" s="18"/>
      <c r="AV1723" s="18"/>
      <c r="AW1723" s="208"/>
      <c r="AY1723" s="18"/>
      <c r="AZ1723" s="18"/>
    </row>
    <row r="1724" spans="7:52" s="40" customFormat="1" ht="45.75" customHeight="1">
      <c r="G1724" s="18"/>
      <c r="H1724" s="18"/>
      <c r="I1724" s="18"/>
      <c r="J1724" s="18"/>
      <c r="K1724" s="18"/>
      <c r="L1724" s="208"/>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09"/>
      <c r="AM1724" s="210"/>
      <c r="AN1724" s="210"/>
      <c r="AO1724" s="18"/>
      <c r="AP1724" s="18"/>
      <c r="AQ1724" s="18"/>
      <c r="AR1724" s="18"/>
      <c r="AS1724" s="18"/>
      <c r="AT1724" s="18"/>
      <c r="AU1724" s="18"/>
      <c r="AV1724" s="18"/>
      <c r="AW1724" s="208"/>
      <c r="AY1724" s="18"/>
      <c r="AZ1724" s="18"/>
    </row>
    <row r="1725" spans="7:52" s="40" customFormat="1" ht="45.75" customHeight="1">
      <c r="G1725" s="18"/>
      <c r="H1725" s="18"/>
      <c r="I1725" s="18"/>
      <c r="J1725" s="18"/>
      <c r="K1725" s="18"/>
      <c r="L1725" s="208"/>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09"/>
      <c r="AM1725" s="210"/>
      <c r="AN1725" s="210"/>
      <c r="AO1725" s="18"/>
      <c r="AP1725" s="18"/>
      <c r="AQ1725" s="18"/>
      <c r="AR1725" s="18"/>
      <c r="AS1725" s="18"/>
      <c r="AT1725" s="18"/>
      <c r="AU1725" s="18"/>
      <c r="AV1725" s="18"/>
      <c r="AW1725" s="208"/>
      <c r="AY1725" s="18"/>
      <c r="AZ1725" s="18"/>
    </row>
    <row r="1726" spans="7:52" s="40" customFormat="1" ht="45.75" customHeight="1">
      <c r="G1726" s="18"/>
      <c r="H1726" s="18"/>
      <c r="I1726" s="18"/>
      <c r="J1726" s="18"/>
      <c r="K1726" s="18"/>
      <c r="L1726" s="208"/>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09"/>
      <c r="AM1726" s="210"/>
      <c r="AN1726" s="210"/>
      <c r="AO1726" s="18"/>
      <c r="AP1726" s="18"/>
      <c r="AQ1726" s="18"/>
      <c r="AR1726" s="18"/>
      <c r="AS1726" s="18"/>
      <c r="AT1726" s="18"/>
      <c r="AU1726" s="18"/>
      <c r="AV1726" s="18"/>
      <c r="AW1726" s="208"/>
      <c r="AY1726" s="18"/>
      <c r="AZ1726" s="18"/>
    </row>
    <row r="1727" spans="7:52" s="40" customFormat="1" ht="45.75" customHeight="1">
      <c r="G1727" s="18"/>
      <c r="H1727" s="18"/>
      <c r="I1727" s="18"/>
      <c r="J1727" s="18"/>
      <c r="K1727" s="18"/>
      <c r="L1727" s="208"/>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09"/>
      <c r="AM1727" s="210"/>
      <c r="AN1727" s="210"/>
      <c r="AO1727" s="18"/>
      <c r="AP1727" s="18"/>
      <c r="AQ1727" s="18"/>
      <c r="AR1727" s="18"/>
      <c r="AS1727" s="18"/>
      <c r="AT1727" s="18"/>
      <c r="AU1727" s="18"/>
      <c r="AV1727" s="18"/>
      <c r="AW1727" s="208"/>
      <c r="AY1727" s="18"/>
      <c r="AZ1727" s="18"/>
    </row>
    <row r="1728" spans="7:52" s="40" customFormat="1" ht="45.75" customHeight="1">
      <c r="G1728" s="18"/>
      <c r="H1728" s="18"/>
      <c r="I1728" s="18"/>
      <c r="J1728" s="18"/>
      <c r="K1728" s="18"/>
      <c r="L1728" s="208"/>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09"/>
      <c r="AM1728" s="210"/>
      <c r="AN1728" s="210"/>
      <c r="AO1728" s="18"/>
      <c r="AP1728" s="18"/>
      <c r="AQ1728" s="18"/>
      <c r="AR1728" s="18"/>
      <c r="AS1728" s="18"/>
      <c r="AT1728" s="18"/>
      <c r="AU1728" s="18"/>
      <c r="AV1728" s="18"/>
      <c r="AW1728" s="208"/>
      <c r="AY1728" s="18"/>
      <c r="AZ1728" s="18"/>
    </row>
    <row r="1729" spans="7:52" s="40" customFormat="1" ht="45.75" customHeight="1">
      <c r="G1729" s="18"/>
      <c r="H1729" s="18"/>
      <c r="I1729" s="18"/>
      <c r="J1729" s="18"/>
      <c r="K1729" s="18"/>
      <c r="L1729" s="208"/>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09"/>
      <c r="AM1729" s="210"/>
      <c r="AN1729" s="210"/>
      <c r="AO1729" s="18"/>
      <c r="AP1729" s="18"/>
      <c r="AQ1729" s="18"/>
      <c r="AR1729" s="18"/>
      <c r="AS1729" s="18"/>
      <c r="AT1729" s="18"/>
      <c r="AU1729" s="18"/>
      <c r="AV1729" s="18"/>
      <c r="AW1729" s="208"/>
      <c r="AY1729" s="18"/>
      <c r="AZ1729" s="18"/>
    </row>
    <row r="1730" spans="7:52" s="40" customFormat="1" ht="45.75" customHeight="1">
      <c r="G1730" s="18"/>
      <c r="H1730" s="18"/>
      <c r="I1730" s="18"/>
      <c r="J1730" s="18"/>
      <c r="K1730" s="18"/>
      <c r="L1730" s="208"/>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09"/>
      <c r="AM1730" s="210"/>
      <c r="AN1730" s="210"/>
      <c r="AO1730" s="18"/>
      <c r="AP1730" s="18"/>
      <c r="AQ1730" s="18"/>
      <c r="AR1730" s="18"/>
      <c r="AS1730" s="18"/>
      <c r="AT1730" s="18"/>
      <c r="AU1730" s="18"/>
      <c r="AV1730" s="18"/>
      <c r="AW1730" s="208"/>
      <c r="AY1730" s="18"/>
      <c r="AZ1730" s="18"/>
    </row>
    <row r="1731" spans="7:52" s="40" customFormat="1" ht="45.75" customHeight="1">
      <c r="G1731" s="18"/>
      <c r="H1731" s="18"/>
      <c r="I1731" s="18"/>
      <c r="J1731" s="18"/>
      <c r="K1731" s="18"/>
      <c r="L1731" s="208"/>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09"/>
      <c r="AM1731" s="210"/>
      <c r="AN1731" s="210"/>
      <c r="AO1731" s="18"/>
      <c r="AP1731" s="18"/>
      <c r="AQ1731" s="18"/>
      <c r="AR1731" s="18"/>
      <c r="AS1731" s="18"/>
      <c r="AT1731" s="18"/>
      <c r="AU1731" s="18"/>
      <c r="AV1731" s="18"/>
      <c r="AW1731" s="208"/>
      <c r="AY1731" s="18"/>
      <c r="AZ1731" s="18"/>
    </row>
    <row r="1732" spans="7:52" s="40" customFormat="1" ht="45.75" customHeight="1">
      <c r="G1732" s="18"/>
      <c r="H1732" s="18"/>
      <c r="I1732" s="18"/>
      <c r="J1732" s="18"/>
      <c r="K1732" s="18"/>
      <c r="L1732" s="208"/>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09"/>
      <c r="AM1732" s="210"/>
      <c r="AN1732" s="210"/>
      <c r="AO1732" s="18"/>
      <c r="AP1732" s="18"/>
      <c r="AQ1732" s="18"/>
      <c r="AR1732" s="18"/>
      <c r="AS1732" s="18"/>
      <c r="AT1732" s="18"/>
      <c r="AU1732" s="18"/>
      <c r="AV1732" s="18"/>
      <c r="AW1732" s="208"/>
      <c r="AY1732" s="18"/>
      <c r="AZ1732" s="18"/>
    </row>
    <row r="1733" spans="7:52" s="40" customFormat="1" ht="45.75" customHeight="1">
      <c r="G1733" s="18"/>
      <c r="H1733" s="18"/>
      <c r="I1733" s="18"/>
      <c r="J1733" s="18"/>
      <c r="K1733" s="18"/>
      <c r="L1733" s="208"/>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09"/>
      <c r="AM1733" s="210"/>
      <c r="AN1733" s="210"/>
      <c r="AO1733" s="18"/>
      <c r="AP1733" s="18"/>
      <c r="AQ1733" s="18"/>
      <c r="AR1733" s="18"/>
      <c r="AS1733" s="18"/>
      <c r="AT1733" s="18"/>
      <c r="AU1733" s="18"/>
      <c r="AV1733" s="18"/>
      <c r="AW1733" s="208"/>
      <c r="AY1733" s="18"/>
      <c r="AZ1733" s="18"/>
    </row>
    <row r="1734" spans="7:52" s="40" customFormat="1" ht="45.75" customHeight="1">
      <c r="G1734" s="18"/>
      <c r="H1734" s="18"/>
      <c r="I1734" s="18"/>
      <c r="J1734" s="18"/>
      <c r="K1734" s="18"/>
      <c r="L1734" s="208"/>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09"/>
      <c r="AM1734" s="210"/>
      <c r="AN1734" s="210"/>
      <c r="AO1734" s="18"/>
      <c r="AP1734" s="18"/>
      <c r="AQ1734" s="18"/>
      <c r="AR1734" s="18"/>
      <c r="AS1734" s="18"/>
      <c r="AT1734" s="18"/>
      <c r="AU1734" s="18"/>
      <c r="AV1734" s="18"/>
      <c r="AW1734" s="208"/>
      <c r="AY1734" s="18"/>
      <c r="AZ1734" s="18"/>
    </row>
    <row r="1735" spans="7:52" s="40" customFormat="1" ht="45.75" customHeight="1">
      <c r="G1735" s="18"/>
      <c r="H1735" s="18"/>
      <c r="I1735" s="18"/>
      <c r="J1735" s="18"/>
      <c r="K1735" s="18"/>
      <c r="L1735" s="208"/>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09"/>
      <c r="AM1735" s="210"/>
      <c r="AN1735" s="210"/>
      <c r="AO1735" s="18"/>
      <c r="AP1735" s="18"/>
      <c r="AQ1735" s="18"/>
      <c r="AR1735" s="18"/>
      <c r="AS1735" s="18"/>
      <c r="AT1735" s="18"/>
      <c r="AU1735" s="18"/>
      <c r="AV1735" s="18"/>
      <c r="AW1735" s="208"/>
      <c r="AY1735" s="18"/>
      <c r="AZ1735" s="18"/>
    </row>
    <row r="1736" spans="7:52" s="40" customFormat="1" ht="45.75" customHeight="1">
      <c r="G1736" s="18"/>
      <c r="H1736" s="18"/>
      <c r="I1736" s="18"/>
      <c r="J1736" s="18"/>
      <c r="K1736" s="18"/>
      <c r="L1736" s="208"/>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09"/>
      <c r="AM1736" s="210"/>
      <c r="AN1736" s="210"/>
      <c r="AO1736" s="18"/>
      <c r="AP1736" s="18"/>
      <c r="AQ1736" s="18"/>
      <c r="AR1736" s="18"/>
      <c r="AS1736" s="18"/>
      <c r="AT1736" s="18"/>
      <c r="AU1736" s="18"/>
      <c r="AV1736" s="18"/>
      <c r="AW1736" s="208"/>
      <c r="AY1736" s="18"/>
      <c r="AZ1736" s="18"/>
    </row>
    <row r="1737" spans="7:52" s="40" customFormat="1" ht="45.75" customHeight="1">
      <c r="G1737" s="18"/>
      <c r="H1737" s="18"/>
      <c r="I1737" s="18"/>
      <c r="J1737" s="18"/>
      <c r="K1737" s="18"/>
      <c r="L1737" s="208"/>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09"/>
      <c r="AM1737" s="210"/>
      <c r="AN1737" s="210"/>
      <c r="AO1737" s="18"/>
      <c r="AP1737" s="18"/>
      <c r="AQ1737" s="18"/>
      <c r="AR1737" s="18"/>
      <c r="AS1737" s="18"/>
      <c r="AT1737" s="18"/>
      <c r="AU1737" s="18"/>
      <c r="AV1737" s="18"/>
      <c r="AW1737" s="208"/>
      <c r="AY1737" s="18"/>
      <c r="AZ1737" s="18"/>
    </row>
    <row r="1738" spans="7:52" s="40" customFormat="1" ht="45.75" customHeight="1">
      <c r="G1738" s="18"/>
      <c r="H1738" s="18"/>
      <c r="I1738" s="18"/>
      <c r="J1738" s="18"/>
      <c r="K1738" s="18"/>
      <c r="L1738" s="208"/>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09"/>
      <c r="AM1738" s="210"/>
      <c r="AN1738" s="210"/>
      <c r="AO1738" s="18"/>
      <c r="AP1738" s="18"/>
      <c r="AQ1738" s="18"/>
      <c r="AR1738" s="18"/>
      <c r="AS1738" s="18"/>
      <c r="AT1738" s="18"/>
      <c r="AU1738" s="18"/>
      <c r="AV1738" s="18"/>
      <c r="AW1738" s="208"/>
      <c r="AY1738" s="18"/>
      <c r="AZ1738" s="18"/>
    </row>
    <row r="1739" spans="7:52" s="40" customFormat="1" ht="45.75" customHeight="1">
      <c r="G1739" s="18"/>
      <c r="H1739" s="18"/>
      <c r="I1739" s="18"/>
      <c r="J1739" s="18"/>
      <c r="K1739" s="18"/>
      <c r="L1739" s="208"/>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09"/>
      <c r="AM1739" s="210"/>
      <c r="AN1739" s="210"/>
      <c r="AO1739" s="18"/>
      <c r="AP1739" s="18"/>
      <c r="AQ1739" s="18"/>
      <c r="AR1739" s="18"/>
      <c r="AS1739" s="18"/>
      <c r="AT1739" s="18"/>
      <c r="AU1739" s="18"/>
      <c r="AV1739" s="18"/>
      <c r="AW1739" s="208"/>
      <c r="AY1739" s="18"/>
      <c r="AZ1739" s="18"/>
    </row>
    <row r="1740" spans="7:52" s="40" customFormat="1" ht="45.75" customHeight="1">
      <c r="G1740" s="18"/>
      <c r="H1740" s="18"/>
      <c r="I1740" s="18"/>
      <c r="J1740" s="18"/>
      <c r="K1740" s="18"/>
      <c r="L1740" s="208"/>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09"/>
      <c r="AM1740" s="210"/>
      <c r="AN1740" s="210"/>
      <c r="AO1740" s="18"/>
      <c r="AP1740" s="18"/>
      <c r="AQ1740" s="18"/>
      <c r="AR1740" s="18"/>
      <c r="AS1740" s="18"/>
      <c r="AT1740" s="18"/>
      <c r="AU1740" s="18"/>
      <c r="AV1740" s="18"/>
      <c r="AW1740" s="208"/>
      <c r="AY1740" s="18"/>
      <c r="AZ1740" s="18"/>
    </row>
    <row r="1741" spans="7:52" s="40" customFormat="1" ht="45.75" customHeight="1">
      <c r="G1741" s="18"/>
      <c r="H1741" s="18"/>
      <c r="I1741" s="18"/>
      <c r="J1741" s="18"/>
      <c r="K1741" s="18"/>
      <c r="L1741" s="208"/>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09"/>
      <c r="AM1741" s="210"/>
      <c r="AN1741" s="210"/>
      <c r="AO1741" s="18"/>
      <c r="AP1741" s="18"/>
      <c r="AQ1741" s="18"/>
      <c r="AR1741" s="18"/>
      <c r="AS1741" s="18"/>
      <c r="AT1741" s="18"/>
      <c r="AU1741" s="18"/>
      <c r="AV1741" s="18"/>
      <c r="AW1741" s="208"/>
      <c r="AY1741" s="18"/>
      <c r="AZ1741" s="18"/>
    </row>
    <row r="1742" spans="7:52" s="40" customFormat="1" ht="45.75" customHeight="1">
      <c r="G1742" s="18"/>
      <c r="H1742" s="18"/>
      <c r="I1742" s="18"/>
      <c r="J1742" s="18"/>
      <c r="K1742" s="18"/>
      <c r="L1742" s="208"/>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09"/>
      <c r="AM1742" s="210"/>
      <c r="AN1742" s="210"/>
      <c r="AO1742" s="18"/>
      <c r="AP1742" s="18"/>
      <c r="AQ1742" s="18"/>
      <c r="AR1742" s="18"/>
      <c r="AS1742" s="18"/>
      <c r="AT1742" s="18"/>
      <c r="AU1742" s="18"/>
      <c r="AV1742" s="18"/>
      <c r="AW1742" s="208"/>
      <c r="AY1742" s="18"/>
      <c r="AZ1742" s="18"/>
    </row>
    <row r="1743" spans="7:52" s="40" customFormat="1" ht="45.75" customHeight="1">
      <c r="G1743" s="18"/>
      <c r="H1743" s="18"/>
      <c r="I1743" s="18"/>
      <c r="J1743" s="18"/>
      <c r="K1743" s="18"/>
      <c r="L1743" s="208"/>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09"/>
      <c r="AM1743" s="210"/>
      <c r="AN1743" s="210"/>
      <c r="AO1743" s="18"/>
      <c r="AP1743" s="18"/>
      <c r="AQ1743" s="18"/>
      <c r="AR1743" s="18"/>
      <c r="AS1743" s="18"/>
      <c r="AT1743" s="18"/>
      <c r="AU1743" s="18"/>
      <c r="AV1743" s="18"/>
      <c r="AW1743" s="208"/>
      <c r="AY1743" s="18"/>
      <c r="AZ1743" s="18"/>
    </row>
    <row r="1744" spans="7:52" s="40" customFormat="1" ht="45.75" customHeight="1">
      <c r="G1744" s="18"/>
      <c r="H1744" s="18"/>
      <c r="I1744" s="18"/>
      <c r="J1744" s="18"/>
      <c r="K1744" s="18"/>
      <c r="L1744" s="208"/>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09"/>
      <c r="AM1744" s="210"/>
      <c r="AN1744" s="210"/>
      <c r="AO1744" s="18"/>
      <c r="AP1744" s="18"/>
      <c r="AQ1744" s="18"/>
      <c r="AR1744" s="18"/>
      <c r="AS1744" s="18"/>
      <c r="AT1744" s="18"/>
      <c r="AU1744" s="18"/>
      <c r="AV1744" s="18"/>
      <c r="AW1744" s="208"/>
      <c r="AY1744" s="18"/>
      <c r="AZ1744" s="18"/>
    </row>
    <row r="1745" spans="7:52" s="40" customFormat="1" ht="45.75" customHeight="1">
      <c r="G1745" s="18"/>
      <c r="H1745" s="18"/>
      <c r="I1745" s="18"/>
      <c r="J1745" s="18"/>
      <c r="K1745" s="18"/>
      <c r="L1745" s="208"/>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09"/>
      <c r="AM1745" s="210"/>
      <c r="AN1745" s="210"/>
      <c r="AO1745" s="18"/>
      <c r="AP1745" s="18"/>
      <c r="AQ1745" s="18"/>
      <c r="AR1745" s="18"/>
      <c r="AS1745" s="18"/>
      <c r="AT1745" s="18"/>
      <c r="AU1745" s="18"/>
      <c r="AV1745" s="18"/>
      <c r="AW1745" s="208"/>
      <c r="AY1745" s="18"/>
      <c r="AZ1745" s="18"/>
    </row>
    <row r="1746" spans="7:52" s="40" customFormat="1" ht="45.75" customHeight="1">
      <c r="G1746" s="18"/>
      <c r="H1746" s="18"/>
      <c r="I1746" s="18"/>
      <c r="J1746" s="18"/>
      <c r="K1746" s="18"/>
      <c r="L1746" s="208"/>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09"/>
      <c r="AM1746" s="210"/>
      <c r="AN1746" s="210"/>
      <c r="AO1746" s="18"/>
      <c r="AP1746" s="18"/>
      <c r="AQ1746" s="18"/>
      <c r="AR1746" s="18"/>
      <c r="AS1746" s="18"/>
      <c r="AT1746" s="18"/>
      <c r="AU1746" s="18"/>
      <c r="AV1746" s="18"/>
      <c r="AW1746" s="208"/>
      <c r="AY1746" s="18"/>
      <c r="AZ1746" s="18"/>
    </row>
    <row r="1747" spans="7:52" s="40" customFormat="1" ht="45.75" customHeight="1">
      <c r="G1747" s="18"/>
      <c r="H1747" s="18"/>
      <c r="I1747" s="18"/>
      <c r="J1747" s="18"/>
      <c r="K1747" s="18"/>
      <c r="L1747" s="208"/>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09"/>
      <c r="AM1747" s="210"/>
      <c r="AN1747" s="210"/>
      <c r="AO1747" s="18"/>
      <c r="AP1747" s="18"/>
      <c r="AQ1747" s="18"/>
      <c r="AR1747" s="18"/>
      <c r="AS1747" s="18"/>
      <c r="AT1747" s="18"/>
      <c r="AU1747" s="18"/>
      <c r="AV1747" s="18"/>
      <c r="AW1747" s="208"/>
      <c r="AY1747" s="18"/>
      <c r="AZ1747" s="18"/>
    </row>
    <row r="1748" spans="7:52" s="40" customFormat="1" ht="45.75" customHeight="1">
      <c r="G1748" s="18"/>
      <c r="H1748" s="18"/>
      <c r="I1748" s="18"/>
      <c r="J1748" s="18"/>
      <c r="K1748" s="18"/>
      <c r="L1748" s="208"/>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09"/>
      <c r="AM1748" s="210"/>
      <c r="AN1748" s="210"/>
      <c r="AO1748" s="18"/>
      <c r="AP1748" s="18"/>
      <c r="AQ1748" s="18"/>
      <c r="AR1748" s="18"/>
      <c r="AS1748" s="18"/>
      <c r="AT1748" s="18"/>
      <c r="AU1748" s="18"/>
      <c r="AV1748" s="18"/>
      <c r="AW1748" s="208"/>
      <c r="AY1748" s="18"/>
      <c r="AZ1748" s="18"/>
    </row>
    <row r="1749" spans="7:52" s="40" customFormat="1" ht="45.75" customHeight="1">
      <c r="G1749" s="18"/>
      <c r="H1749" s="18"/>
      <c r="I1749" s="18"/>
      <c r="J1749" s="18"/>
      <c r="K1749" s="18"/>
      <c r="L1749" s="208"/>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09"/>
      <c r="AM1749" s="210"/>
      <c r="AN1749" s="210"/>
      <c r="AO1749" s="18"/>
      <c r="AP1749" s="18"/>
      <c r="AQ1749" s="18"/>
      <c r="AR1749" s="18"/>
      <c r="AS1749" s="18"/>
      <c r="AT1749" s="18"/>
      <c r="AU1749" s="18"/>
      <c r="AV1749" s="18"/>
      <c r="AW1749" s="208"/>
      <c r="AY1749" s="18"/>
      <c r="AZ1749" s="18"/>
    </row>
    <row r="1750" spans="7:52" s="40" customFormat="1" ht="45.75" customHeight="1">
      <c r="G1750" s="18"/>
      <c r="H1750" s="18"/>
      <c r="I1750" s="18"/>
      <c r="J1750" s="18"/>
      <c r="K1750" s="18"/>
      <c r="L1750" s="208"/>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09"/>
      <c r="AM1750" s="210"/>
      <c r="AN1750" s="210"/>
      <c r="AO1750" s="18"/>
      <c r="AP1750" s="18"/>
      <c r="AQ1750" s="18"/>
      <c r="AR1750" s="18"/>
      <c r="AS1750" s="18"/>
      <c r="AT1750" s="18"/>
      <c r="AU1750" s="18"/>
      <c r="AV1750" s="18"/>
      <c r="AW1750" s="208"/>
      <c r="AY1750" s="18"/>
      <c r="AZ1750" s="18"/>
    </row>
    <row r="1751" spans="7:52" s="40" customFormat="1" ht="45.75" customHeight="1">
      <c r="G1751" s="18"/>
      <c r="H1751" s="18"/>
      <c r="I1751" s="18"/>
      <c r="J1751" s="18"/>
      <c r="K1751" s="18"/>
      <c r="L1751" s="208"/>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09"/>
      <c r="AM1751" s="210"/>
      <c r="AN1751" s="210"/>
      <c r="AO1751" s="18"/>
      <c r="AP1751" s="18"/>
      <c r="AQ1751" s="18"/>
      <c r="AR1751" s="18"/>
      <c r="AS1751" s="18"/>
      <c r="AT1751" s="18"/>
      <c r="AU1751" s="18"/>
      <c r="AV1751" s="18"/>
      <c r="AW1751" s="208"/>
      <c r="AY1751" s="18"/>
      <c r="AZ1751" s="18"/>
    </row>
    <row r="1752" spans="7:52" s="40" customFormat="1" ht="45.75" customHeight="1">
      <c r="G1752" s="18"/>
      <c r="H1752" s="18"/>
      <c r="I1752" s="18"/>
      <c r="J1752" s="18"/>
      <c r="K1752" s="18"/>
      <c r="L1752" s="208"/>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09"/>
      <c r="AM1752" s="210"/>
      <c r="AN1752" s="210"/>
      <c r="AO1752" s="18"/>
      <c r="AP1752" s="18"/>
      <c r="AQ1752" s="18"/>
      <c r="AR1752" s="18"/>
      <c r="AS1752" s="18"/>
      <c r="AT1752" s="18"/>
      <c r="AU1752" s="18"/>
      <c r="AV1752" s="18"/>
      <c r="AW1752" s="208"/>
      <c r="AY1752" s="18"/>
      <c r="AZ1752" s="18"/>
    </row>
    <row r="1753" spans="7:52" s="40" customFormat="1" ht="45.75" customHeight="1">
      <c r="G1753" s="18"/>
      <c r="H1753" s="18"/>
      <c r="I1753" s="18"/>
      <c r="J1753" s="18"/>
      <c r="K1753" s="18"/>
      <c r="L1753" s="208"/>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09"/>
      <c r="AM1753" s="210"/>
      <c r="AN1753" s="210"/>
      <c r="AO1753" s="18"/>
      <c r="AP1753" s="18"/>
      <c r="AQ1753" s="18"/>
      <c r="AR1753" s="18"/>
      <c r="AS1753" s="18"/>
      <c r="AT1753" s="18"/>
      <c r="AU1753" s="18"/>
      <c r="AV1753" s="18"/>
      <c r="AW1753" s="208"/>
      <c r="AY1753" s="18"/>
      <c r="AZ1753" s="18"/>
    </row>
    <row r="1754" spans="7:52" s="40" customFormat="1" ht="45.75" customHeight="1">
      <c r="G1754" s="18"/>
      <c r="H1754" s="18"/>
      <c r="I1754" s="18"/>
      <c r="J1754" s="18"/>
      <c r="K1754" s="18"/>
      <c r="L1754" s="208"/>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09"/>
      <c r="AM1754" s="210"/>
      <c r="AN1754" s="210"/>
      <c r="AO1754" s="18"/>
      <c r="AP1754" s="18"/>
      <c r="AQ1754" s="18"/>
      <c r="AR1754" s="18"/>
      <c r="AS1754" s="18"/>
      <c r="AT1754" s="18"/>
      <c r="AU1754" s="18"/>
      <c r="AV1754" s="18"/>
      <c r="AW1754" s="208"/>
      <c r="AY1754" s="18"/>
      <c r="AZ1754" s="18"/>
    </row>
    <row r="1755" spans="7:52" s="40" customFormat="1" ht="45.75" customHeight="1">
      <c r="G1755" s="18"/>
      <c r="H1755" s="18"/>
      <c r="I1755" s="18"/>
      <c r="J1755" s="18"/>
      <c r="K1755" s="18"/>
      <c r="L1755" s="208"/>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09"/>
      <c r="AM1755" s="210"/>
      <c r="AN1755" s="210"/>
      <c r="AO1755" s="18"/>
      <c r="AP1755" s="18"/>
      <c r="AQ1755" s="18"/>
      <c r="AR1755" s="18"/>
      <c r="AS1755" s="18"/>
      <c r="AT1755" s="18"/>
      <c r="AU1755" s="18"/>
      <c r="AV1755" s="18"/>
      <c r="AW1755" s="208"/>
      <c r="AY1755" s="18"/>
      <c r="AZ1755" s="18"/>
    </row>
    <row r="1756" spans="7:52" s="40" customFormat="1" ht="45.75" customHeight="1">
      <c r="G1756" s="18"/>
      <c r="H1756" s="18"/>
      <c r="I1756" s="18"/>
      <c r="J1756" s="18"/>
      <c r="K1756" s="18"/>
      <c r="L1756" s="208"/>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09"/>
      <c r="AM1756" s="210"/>
      <c r="AN1756" s="210"/>
      <c r="AO1756" s="18"/>
      <c r="AP1756" s="18"/>
      <c r="AQ1756" s="18"/>
      <c r="AR1756" s="18"/>
      <c r="AS1756" s="18"/>
      <c r="AT1756" s="18"/>
      <c r="AU1756" s="18"/>
      <c r="AV1756" s="18"/>
      <c r="AW1756" s="208"/>
      <c r="AY1756" s="18"/>
      <c r="AZ1756" s="18"/>
    </row>
    <row r="1757" spans="7:52" s="40" customFormat="1" ht="45.75" customHeight="1">
      <c r="G1757" s="18"/>
      <c r="H1757" s="18"/>
      <c r="I1757" s="18"/>
      <c r="J1757" s="18"/>
      <c r="K1757" s="18"/>
      <c r="L1757" s="208"/>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09"/>
      <c r="AM1757" s="210"/>
      <c r="AN1757" s="210"/>
      <c r="AO1757" s="18"/>
      <c r="AP1757" s="18"/>
      <c r="AQ1757" s="18"/>
      <c r="AR1757" s="18"/>
      <c r="AS1757" s="18"/>
      <c r="AT1757" s="18"/>
      <c r="AU1757" s="18"/>
      <c r="AV1757" s="18"/>
      <c r="AW1757" s="208"/>
      <c r="AY1757" s="18"/>
      <c r="AZ1757" s="18"/>
    </row>
    <row r="1758" spans="7:52" s="40" customFormat="1" ht="45.75" customHeight="1">
      <c r="G1758" s="18"/>
      <c r="H1758" s="18"/>
      <c r="I1758" s="18"/>
      <c r="J1758" s="18"/>
      <c r="K1758" s="18"/>
      <c r="L1758" s="208"/>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09"/>
      <c r="AM1758" s="210"/>
      <c r="AN1758" s="210"/>
      <c r="AO1758" s="18"/>
      <c r="AP1758" s="18"/>
      <c r="AQ1758" s="18"/>
      <c r="AR1758" s="18"/>
      <c r="AS1758" s="18"/>
      <c r="AT1758" s="18"/>
      <c r="AU1758" s="18"/>
      <c r="AV1758" s="18"/>
      <c r="AW1758" s="208"/>
      <c r="AY1758" s="18"/>
      <c r="AZ1758" s="18"/>
    </row>
    <row r="1759" spans="7:52" s="40" customFormat="1" ht="45.75" customHeight="1">
      <c r="G1759" s="18"/>
      <c r="H1759" s="18"/>
      <c r="I1759" s="18"/>
      <c r="J1759" s="18"/>
      <c r="K1759" s="18"/>
      <c r="L1759" s="208"/>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09"/>
      <c r="AM1759" s="210"/>
      <c r="AN1759" s="210"/>
      <c r="AO1759" s="18"/>
      <c r="AP1759" s="18"/>
      <c r="AQ1759" s="18"/>
      <c r="AR1759" s="18"/>
      <c r="AS1759" s="18"/>
      <c r="AT1759" s="18"/>
      <c r="AU1759" s="18"/>
      <c r="AV1759" s="18"/>
      <c r="AW1759" s="208"/>
      <c r="AY1759" s="18"/>
      <c r="AZ1759" s="18"/>
    </row>
    <row r="1760" spans="7:52" s="40" customFormat="1" ht="45.75" customHeight="1">
      <c r="G1760" s="18"/>
      <c r="H1760" s="18"/>
      <c r="I1760" s="18"/>
      <c r="J1760" s="18"/>
      <c r="K1760" s="18"/>
      <c r="L1760" s="208"/>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09"/>
      <c r="AM1760" s="210"/>
      <c r="AN1760" s="210"/>
      <c r="AO1760" s="18"/>
      <c r="AP1760" s="18"/>
      <c r="AQ1760" s="18"/>
      <c r="AR1760" s="18"/>
      <c r="AS1760" s="18"/>
      <c r="AT1760" s="18"/>
      <c r="AU1760" s="18"/>
      <c r="AV1760" s="18"/>
      <c r="AW1760" s="208"/>
      <c r="AY1760" s="18"/>
      <c r="AZ1760" s="18"/>
    </row>
    <row r="1761" spans="7:52" s="40" customFormat="1" ht="45.75" customHeight="1">
      <c r="G1761" s="18"/>
      <c r="H1761" s="18"/>
      <c r="I1761" s="18"/>
      <c r="J1761" s="18"/>
      <c r="K1761" s="18"/>
      <c r="L1761" s="208"/>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09"/>
      <c r="AM1761" s="210"/>
      <c r="AN1761" s="210"/>
      <c r="AO1761" s="18"/>
      <c r="AP1761" s="18"/>
      <c r="AQ1761" s="18"/>
      <c r="AR1761" s="18"/>
      <c r="AS1761" s="18"/>
      <c r="AT1761" s="18"/>
      <c r="AU1761" s="18"/>
      <c r="AV1761" s="18"/>
      <c r="AW1761" s="208"/>
      <c r="AY1761" s="18"/>
      <c r="AZ1761" s="18"/>
    </row>
    <row r="1762" spans="7:52" s="40" customFormat="1" ht="45.75" customHeight="1">
      <c r="G1762" s="18"/>
      <c r="H1762" s="18"/>
      <c r="I1762" s="18"/>
      <c r="J1762" s="18"/>
      <c r="K1762" s="18"/>
      <c r="L1762" s="208"/>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09"/>
      <c r="AM1762" s="210"/>
      <c r="AN1762" s="210"/>
      <c r="AO1762" s="18"/>
      <c r="AP1762" s="18"/>
      <c r="AQ1762" s="18"/>
      <c r="AR1762" s="18"/>
      <c r="AS1762" s="18"/>
      <c r="AT1762" s="18"/>
      <c r="AU1762" s="18"/>
      <c r="AV1762" s="18"/>
      <c r="AW1762" s="208"/>
      <c r="AY1762" s="18"/>
      <c r="AZ1762" s="18"/>
    </row>
    <row r="1763" spans="7:52" s="40" customFormat="1" ht="45.75" customHeight="1">
      <c r="G1763" s="18"/>
      <c r="H1763" s="18"/>
      <c r="I1763" s="18"/>
      <c r="J1763" s="18"/>
      <c r="K1763" s="18"/>
      <c r="L1763" s="208"/>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09"/>
      <c r="AM1763" s="210"/>
      <c r="AN1763" s="210"/>
      <c r="AO1763" s="18"/>
      <c r="AP1763" s="18"/>
      <c r="AQ1763" s="18"/>
      <c r="AR1763" s="18"/>
      <c r="AS1763" s="18"/>
      <c r="AT1763" s="18"/>
      <c r="AU1763" s="18"/>
      <c r="AV1763" s="18"/>
      <c r="AW1763" s="208"/>
      <c r="AY1763" s="18"/>
      <c r="AZ1763" s="18"/>
    </row>
    <row r="1764" spans="7:52" s="40" customFormat="1" ht="45.75" customHeight="1">
      <c r="G1764" s="18"/>
      <c r="H1764" s="18"/>
      <c r="I1764" s="18"/>
      <c r="J1764" s="18"/>
      <c r="K1764" s="18"/>
      <c r="L1764" s="208"/>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09"/>
      <c r="AM1764" s="210"/>
      <c r="AN1764" s="210"/>
      <c r="AO1764" s="18"/>
      <c r="AP1764" s="18"/>
      <c r="AQ1764" s="18"/>
      <c r="AR1764" s="18"/>
      <c r="AS1764" s="18"/>
      <c r="AT1764" s="18"/>
      <c r="AU1764" s="18"/>
      <c r="AV1764" s="18"/>
      <c r="AW1764" s="208"/>
      <c r="AY1764" s="18"/>
      <c r="AZ1764" s="18"/>
    </row>
    <row r="1765" spans="7:52" s="40" customFormat="1" ht="45.75" customHeight="1">
      <c r="G1765" s="18"/>
      <c r="H1765" s="18"/>
      <c r="I1765" s="18"/>
      <c r="J1765" s="18"/>
      <c r="K1765" s="18"/>
      <c r="L1765" s="208"/>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09"/>
      <c r="AM1765" s="210"/>
      <c r="AN1765" s="210"/>
      <c r="AO1765" s="18"/>
      <c r="AP1765" s="18"/>
      <c r="AQ1765" s="18"/>
      <c r="AR1765" s="18"/>
      <c r="AS1765" s="18"/>
      <c r="AT1765" s="18"/>
      <c r="AU1765" s="18"/>
      <c r="AV1765" s="18"/>
      <c r="AW1765" s="208"/>
      <c r="AY1765" s="18"/>
      <c r="AZ1765" s="18"/>
    </row>
    <row r="1766" spans="7:52" s="40" customFormat="1" ht="45.75" customHeight="1">
      <c r="G1766" s="18"/>
      <c r="H1766" s="18"/>
      <c r="I1766" s="18"/>
      <c r="J1766" s="18"/>
      <c r="K1766" s="18"/>
      <c r="L1766" s="208"/>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09"/>
      <c r="AM1766" s="210"/>
      <c r="AN1766" s="210"/>
      <c r="AO1766" s="18"/>
      <c r="AP1766" s="18"/>
      <c r="AQ1766" s="18"/>
      <c r="AR1766" s="18"/>
      <c r="AS1766" s="18"/>
      <c r="AT1766" s="18"/>
      <c r="AU1766" s="18"/>
      <c r="AV1766" s="18"/>
      <c r="AW1766" s="208"/>
      <c r="AY1766" s="18"/>
      <c r="AZ1766" s="18"/>
    </row>
    <row r="1767" spans="7:52" s="40" customFormat="1" ht="45.75" customHeight="1">
      <c r="G1767" s="18"/>
      <c r="H1767" s="18"/>
      <c r="I1767" s="18"/>
      <c r="J1767" s="18"/>
      <c r="K1767" s="18"/>
      <c r="L1767" s="208"/>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09"/>
      <c r="AM1767" s="210"/>
      <c r="AN1767" s="210"/>
      <c r="AO1767" s="18"/>
      <c r="AP1767" s="18"/>
      <c r="AQ1767" s="18"/>
      <c r="AR1767" s="18"/>
      <c r="AS1767" s="18"/>
      <c r="AT1767" s="18"/>
      <c r="AU1767" s="18"/>
      <c r="AV1767" s="18"/>
      <c r="AW1767" s="208"/>
      <c r="AY1767" s="18"/>
      <c r="AZ1767" s="18"/>
    </row>
    <row r="1768" spans="7:52" s="40" customFormat="1" ht="45.75" customHeight="1">
      <c r="G1768" s="18"/>
      <c r="H1768" s="18"/>
      <c r="I1768" s="18"/>
      <c r="J1768" s="18"/>
      <c r="K1768" s="18"/>
      <c r="L1768" s="208"/>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09"/>
      <c r="AM1768" s="210"/>
      <c r="AN1768" s="210"/>
      <c r="AO1768" s="18"/>
      <c r="AP1768" s="18"/>
      <c r="AQ1768" s="18"/>
      <c r="AR1768" s="18"/>
      <c r="AS1768" s="18"/>
      <c r="AT1768" s="18"/>
      <c r="AU1768" s="18"/>
      <c r="AV1768" s="18"/>
      <c r="AW1768" s="208"/>
      <c r="AY1768" s="18"/>
      <c r="AZ1768" s="18"/>
    </row>
    <row r="1769" spans="7:52" s="40" customFormat="1" ht="45.75" customHeight="1">
      <c r="G1769" s="18"/>
      <c r="H1769" s="18"/>
      <c r="I1769" s="18"/>
      <c r="J1769" s="18"/>
      <c r="K1769" s="18"/>
      <c r="L1769" s="208"/>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09"/>
      <c r="AM1769" s="210"/>
      <c r="AN1769" s="210"/>
      <c r="AO1769" s="18"/>
      <c r="AP1769" s="18"/>
      <c r="AQ1769" s="18"/>
      <c r="AR1769" s="18"/>
      <c r="AS1769" s="18"/>
      <c r="AT1769" s="18"/>
      <c r="AU1769" s="18"/>
      <c r="AV1769" s="18"/>
      <c r="AW1769" s="208"/>
      <c r="AY1769" s="18"/>
      <c r="AZ1769" s="18"/>
    </row>
    <row r="1770" spans="7:52" s="40" customFormat="1" ht="45.75" customHeight="1">
      <c r="G1770" s="18"/>
      <c r="H1770" s="18"/>
      <c r="I1770" s="18"/>
      <c r="J1770" s="18"/>
      <c r="K1770" s="18"/>
      <c r="L1770" s="208"/>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09"/>
      <c r="AM1770" s="210"/>
      <c r="AN1770" s="210"/>
      <c r="AO1770" s="18"/>
      <c r="AP1770" s="18"/>
      <c r="AQ1770" s="18"/>
      <c r="AR1770" s="18"/>
      <c r="AS1770" s="18"/>
      <c r="AT1770" s="18"/>
      <c r="AU1770" s="18"/>
      <c r="AV1770" s="18"/>
      <c r="AW1770" s="208"/>
      <c r="AY1770" s="18"/>
      <c r="AZ1770" s="18"/>
    </row>
    <row r="1771" spans="7:52" s="40" customFormat="1" ht="45.75" customHeight="1">
      <c r="G1771" s="18"/>
      <c r="H1771" s="18"/>
      <c r="I1771" s="18"/>
      <c r="J1771" s="18"/>
      <c r="K1771" s="18"/>
      <c r="L1771" s="208"/>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09"/>
      <c r="AM1771" s="210"/>
      <c r="AN1771" s="210"/>
      <c r="AO1771" s="18"/>
      <c r="AP1771" s="18"/>
      <c r="AQ1771" s="18"/>
      <c r="AR1771" s="18"/>
      <c r="AS1771" s="18"/>
      <c r="AT1771" s="18"/>
      <c r="AU1771" s="18"/>
      <c r="AV1771" s="18"/>
      <c r="AW1771" s="208"/>
      <c r="AY1771" s="18"/>
      <c r="AZ1771" s="18"/>
    </row>
    <row r="1772" spans="7:52" s="40" customFormat="1" ht="45.75" customHeight="1">
      <c r="G1772" s="18"/>
      <c r="H1772" s="18"/>
      <c r="I1772" s="18"/>
      <c r="J1772" s="18"/>
      <c r="K1772" s="18"/>
      <c r="L1772" s="208"/>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09"/>
      <c r="AM1772" s="210"/>
      <c r="AN1772" s="210"/>
      <c r="AO1772" s="18"/>
      <c r="AP1772" s="18"/>
      <c r="AQ1772" s="18"/>
      <c r="AR1772" s="18"/>
      <c r="AS1772" s="18"/>
      <c r="AT1772" s="18"/>
      <c r="AU1772" s="18"/>
      <c r="AV1772" s="18"/>
      <c r="AW1772" s="208"/>
      <c r="AY1772" s="18"/>
      <c r="AZ1772" s="18"/>
    </row>
    <row r="1773" spans="7:52" s="40" customFormat="1" ht="45.75" customHeight="1">
      <c r="G1773" s="18"/>
      <c r="H1773" s="18"/>
      <c r="I1773" s="18"/>
      <c r="J1773" s="18"/>
      <c r="K1773" s="18"/>
      <c r="L1773" s="208"/>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09"/>
      <c r="AM1773" s="210"/>
      <c r="AN1773" s="210"/>
      <c r="AO1773" s="18"/>
      <c r="AP1773" s="18"/>
      <c r="AQ1773" s="18"/>
      <c r="AR1773" s="18"/>
      <c r="AS1773" s="18"/>
      <c r="AT1773" s="18"/>
      <c r="AU1773" s="18"/>
      <c r="AV1773" s="18"/>
      <c r="AW1773" s="208"/>
      <c r="AY1773" s="18"/>
      <c r="AZ1773" s="18"/>
    </row>
    <row r="1774" spans="7:52" s="40" customFormat="1" ht="45.75" customHeight="1">
      <c r="G1774" s="18"/>
      <c r="H1774" s="18"/>
      <c r="I1774" s="18"/>
      <c r="J1774" s="18"/>
      <c r="K1774" s="18"/>
      <c r="L1774" s="208"/>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09"/>
      <c r="AM1774" s="210"/>
      <c r="AN1774" s="210"/>
      <c r="AO1774" s="18"/>
      <c r="AP1774" s="18"/>
      <c r="AQ1774" s="18"/>
      <c r="AR1774" s="18"/>
      <c r="AS1774" s="18"/>
      <c r="AT1774" s="18"/>
      <c r="AU1774" s="18"/>
      <c r="AV1774" s="18"/>
      <c r="AW1774" s="208"/>
      <c r="AY1774" s="18"/>
      <c r="AZ1774" s="18"/>
    </row>
    <row r="1775" spans="7:52" s="40" customFormat="1" ht="45.75" customHeight="1">
      <c r="G1775" s="18"/>
      <c r="H1775" s="18"/>
      <c r="I1775" s="18"/>
      <c r="J1775" s="18"/>
      <c r="K1775" s="18"/>
      <c r="L1775" s="208"/>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09"/>
      <c r="AM1775" s="210"/>
      <c r="AN1775" s="210"/>
      <c r="AO1775" s="18"/>
      <c r="AP1775" s="18"/>
      <c r="AQ1775" s="18"/>
      <c r="AR1775" s="18"/>
      <c r="AS1775" s="18"/>
      <c r="AT1775" s="18"/>
      <c r="AU1775" s="18"/>
      <c r="AV1775" s="18"/>
      <c r="AW1775" s="208"/>
      <c r="AY1775" s="18"/>
      <c r="AZ1775" s="18"/>
    </row>
    <row r="1776" spans="7:52" s="40" customFormat="1" ht="45.75" customHeight="1">
      <c r="G1776" s="18"/>
      <c r="H1776" s="18"/>
      <c r="I1776" s="18"/>
      <c r="J1776" s="18"/>
      <c r="K1776" s="18"/>
      <c r="L1776" s="208"/>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09"/>
      <c r="AM1776" s="210"/>
      <c r="AN1776" s="210"/>
      <c r="AO1776" s="18"/>
      <c r="AP1776" s="18"/>
      <c r="AQ1776" s="18"/>
      <c r="AR1776" s="18"/>
      <c r="AS1776" s="18"/>
      <c r="AT1776" s="18"/>
      <c r="AU1776" s="18"/>
      <c r="AV1776" s="18"/>
      <c r="AW1776" s="208"/>
      <c r="AY1776" s="18"/>
      <c r="AZ1776" s="18"/>
    </row>
    <row r="1777" spans="7:52" s="40" customFormat="1" ht="45.75" customHeight="1">
      <c r="G1777" s="18"/>
      <c r="H1777" s="18"/>
      <c r="I1777" s="18"/>
      <c r="J1777" s="18"/>
      <c r="K1777" s="18"/>
      <c r="L1777" s="208"/>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09"/>
      <c r="AM1777" s="210"/>
      <c r="AN1777" s="210"/>
      <c r="AO1777" s="18"/>
      <c r="AP1777" s="18"/>
      <c r="AQ1777" s="18"/>
      <c r="AR1777" s="18"/>
      <c r="AS1777" s="18"/>
      <c r="AT1777" s="18"/>
      <c r="AU1777" s="18"/>
      <c r="AV1777" s="18"/>
      <c r="AW1777" s="208"/>
      <c r="AY1777" s="18"/>
      <c r="AZ1777" s="18"/>
    </row>
    <row r="1778" spans="7:52" s="40" customFormat="1" ht="45.75" customHeight="1">
      <c r="G1778" s="18"/>
      <c r="H1778" s="18"/>
      <c r="I1778" s="18"/>
      <c r="J1778" s="18"/>
      <c r="K1778" s="18"/>
      <c r="L1778" s="208"/>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09"/>
      <c r="AM1778" s="210"/>
      <c r="AN1778" s="210"/>
      <c r="AO1778" s="18"/>
      <c r="AP1778" s="18"/>
      <c r="AQ1778" s="18"/>
      <c r="AR1778" s="18"/>
      <c r="AS1778" s="18"/>
      <c r="AT1778" s="18"/>
      <c r="AU1778" s="18"/>
      <c r="AV1778" s="18"/>
      <c r="AW1778" s="208"/>
      <c r="AY1778" s="18"/>
      <c r="AZ1778" s="18"/>
    </row>
    <row r="1779" spans="7:52" s="40" customFormat="1" ht="45.75" customHeight="1">
      <c r="G1779" s="18"/>
      <c r="H1779" s="18"/>
      <c r="I1779" s="18"/>
      <c r="J1779" s="18"/>
      <c r="K1779" s="18"/>
      <c r="L1779" s="208"/>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09"/>
      <c r="AM1779" s="210"/>
      <c r="AN1779" s="210"/>
      <c r="AO1779" s="18"/>
      <c r="AP1779" s="18"/>
      <c r="AQ1779" s="18"/>
      <c r="AR1779" s="18"/>
      <c r="AS1779" s="18"/>
      <c r="AT1779" s="18"/>
      <c r="AU1779" s="18"/>
      <c r="AV1779" s="18"/>
      <c r="AW1779" s="208"/>
      <c r="AY1779" s="18"/>
      <c r="AZ1779" s="18"/>
    </row>
    <row r="1780" spans="7:52" s="40" customFormat="1" ht="45.75" customHeight="1">
      <c r="G1780" s="18"/>
      <c r="H1780" s="18"/>
      <c r="I1780" s="18"/>
      <c r="J1780" s="18"/>
      <c r="K1780" s="18"/>
      <c r="L1780" s="208"/>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09"/>
      <c r="AM1780" s="210"/>
      <c r="AN1780" s="210"/>
      <c r="AO1780" s="18"/>
      <c r="AP1780" s="18"/>
      <c r="AQ1780" s="18"/>
      <c r="AR1780" s="18"/>
      <c r="AS1780" s="18"/>
      <c r="AT1780" s="18"/>
      <c r="AU1780" s="18"/>
      <c r="AV1780" s="18"/>
      <c r="AW1780" s="208"/>
      <c r="AY1780" s="18"/>
      <c r="AZ1780" s="18"/>
    </row>
    <row r="1781" spans="7:52" s="40" customFormat="1" ht="45.75" customHeight="1">
      <c r="G1781" s="18"/>
      <c r="H1781" s="18"/>
      <c r="I1781" s="18"/>
      <c r="J1781" s="18"/>
      <c r="K1781" s="18"/>
      <c r="L1781" s="208"/>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09"/>
      <c r="AM1781" s="210"/>
      <c r="AN1781" s="210"/>
      <c r="AO1781" s="18"/>
      <c r="AP1781" s="18"/>
      <c r="AQ1781" s="18"/>
      <c r="AR1781" s="18"/>
      <c r="AS1781" s="18"/>
      <c r="AT1781" s="18"/>
      <c r="AU1781" s="18"/>
      <c r="AV1781" s="18"/>
      <c r="AW1781" s="208"/>
      <c r="AY1781" s="18"/>
      <c r="AZ1781" s="18"/>
    </row>
    <row r="1782" spans="7:52" s="40" customFormat="1" ht="45.75" customHeight="1">
      <c r="G1782" s="18"/>
      <c r="H1782" s="18"/>
      <c r="I1782" s="18"/>
      <c r="J1782" s="18"/>
      <c r="K1782" s="18"/>
      <c r="L1782" s="208"/>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09"/>
      <c r="AM1782" s="210"/>
      <c r="AN1782" s="210"/>
      <c r="AO1782" s="18"/>
      <c r="AP1782" s="18"/>
      <c r="AQ1782" s="18"/>
      <c r="AR1782" s="18"/>
      <c r="AS1782" s="18"/>
      <c r="AT1782" s="18"/>
      <c r="AU1782" s="18"/>
      <c r="AV1782" s="18"/>
      <c r="AW1782" s="208"/>
      <c r="AY1782" s="18"/>
      <c r="AZ1782" s="18"/>
    </row>
    <row r="1783" spans="7:52" s="40" customFormat="1" ht="45.75" customHeight="1">
      <c r="G1783" s="18"/>
      <c r="H1783" s="18"/>
      <c r="I1783" s="18"/>
      <c r="J1783" s="18"/>
      <c r="K1783" s="18"/>
      <c r="L1783" s="208"/>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09"/>
      <c r="AM1783" s="210"/>
      <c r="AN1783" s="210"/>
      <c r="AO1783" s="18"/>
      <c r="AP1783" s="18"/>
      <c r="AQ1783" s="18"/>
      <c r="AR1783" s="18"/>
      <c r="AS1783" s="18"/>
      <c r="AT1783" s="18"/>
      <c r="AU1783" s="18"/>
      <c r="AV1783" s="18"/>
      <c r="AW1783" s="208"/>
      <c r="AY1783" s="18"/>
      <c r="AZ1783" s="18"/>
    </row>
    <row r="1784" spans="7:52" s="40" customFormat="1" ht="45.75" customHeight="1">
      <c r="G1784" s="18"/>
      <c r="H1784" s="18"/>
      <c r="I1784" s="18"/>
      <c r="J1784" s="18"/>
      <c r="K1784" s="18"/>
      <c r="L1784" s="208"/>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09"/>
      <c r="AM1784" s="210"/>
      <c r="AN1784" s="210"/>
      <c r="AO1784" s="18"/>
      <c r="AP1784" s="18"/>
      <c r="AQ1784" s="18"/>
      <c r="AR1784" s="18"/>
      <c r="AS1784" s="18"/>
      <c r="AT1784" s="18"/>
      <c r="AU1784" s="18"/>
      <c r="AV1784" s="18"/>
      <c r="AW1784" s="208"/>
      <c r="AY1784" s="18"/>
      <c r="AZ1784" s="18"/>
    </row>
    <row r="1785" spans="7:52" s="40" customFormat="1" ht="45.75" customHeight="1">
      <c r="G1785" s="18"/>
      <c r="H1785" s="18"/>
      <c r="I1785" s="18"/>
      <c r="J1785" s="18"/>
      <c r="K1785" s="18"/>
      <c r="L1785" s="208"/>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09"/>
      <c r="AM1785" s="210"/>
      <c r="AN1785" s="210"/>
      <c r="AO1785" s="18"/>
      <c r="AP1785" s="18"/>
      <c r="AQ1785" s="18"/>
      <c r="AR1785" s="18"/>
      <c r="AS1785" s="18"/>
      <c r="AT1785" s="18"/>
      <c r="AU1785" s="18"/>
      <c r="AV1785" s="18"/>
      <c r="AW1785" s="208"/>
      <c r="AY1785" s="18"/>
      <c r="AZ1785" s="18"/>
    </row>
    <row r="1786" spans="7:52" s="40" customFormat="1" ht="45.75" customHeight="1">
      <c r="G1786" s="18"/>
      <c r="H1786" s="18"/>
      <c r="I1786" s="18"/>
      <c r="J1786" s="18"/>
      <c r="K1786" s="18"/>
      <c r="L1786" s="208"/>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09"/>
      <c r="AM1786" s="210"/>
      <c r="AN1786" s="210"/>
      <c r="AO1786" s="18"/>
      <c r="AP1786" s="18"/>
      <c r="AQ1786" s="18"/>
      <c r="AR1786" s="18"/>
      <c r="AS1786" s="18"/>
      <c r="AT1786" s="18"/>
      <c r="AU1786" s="18"/>
      <c r="AV1786" s="18"/>
      <c r="AW1786" s="208"/>
      <c r="AY1786" s="18"/>
      <c r="AZ1786" s="18"/>
    </row>
    <row r="1787" spans="7:52" s="40" customFormat="1" ht="45.75" customHeight="1">
      <c r="G1787" s="18"/>
      <c r="H1787" s="18"/>
      <c r="I1787" s="18"/>
      <c r="J1787" s="18"/>
      <c r="K1787" s="18"/>
      <c r="L1787" s="208"/>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09"/>
      <c r="AM1787" s="210"/>
      <c r="AN1787" s="210"/>
      <c r="AO1787" s="18"/>
      <c r="AP1787" s="18"/>
      <c r="AQ1787" s="18"/>
      <c r="AR1787" s="18"/>
      <c r="AS1787" s="18"/>
      <c r="AT1787" s="18"/>
      <c r="AU1787" s="18"/>
      <c r="AV1787" s="18"/>
      <c r="AW1787" s="208"/>
      <c r="AY1787" s="18"/>
      <c r="AZ1787" s="18"/>
    </row>
    <row r="1788" spans="7:52" s="40" customFormat="1" ht="45.75" customHeight="1">
      <c r="G1788" s="18"/>
      <c r="H1788" s="18"/>
      <c r="I1788" s="18"/>
      <c r="J1788" s="18"/>
      <c r="K1788" s="18"/>
      <c r="L1788" s="208"/>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09"/>
      <c r="AM1788" s="210"/>
      <c r="AN1788" s="210"/>
      <c r="AO1788" s="18"/>
      <c r="AP1788" s="18"/>
      <c r="AQ1788" s="18"/>
      <c r="AR1788" s="18"/>
      <c r="AS1788" s="18"/>
      <c r="AT1788" s="18"/>
      <c r="AU1788" s="18"/>
      <c r="AV1788" s="18"/>
      <c r="AW1788" s="208"/>
      <c r="AY1788" s="18"/>
      <c r="AZ1788" s="18"/>
    </row>
    <row r="1789" spans="7:52" s="40" customFormat="1" ht="45.75" customHeight="1">
      <c r="G1789" s="18"/>
      <c r="H1789" s="18"/>
      <c r="I1789" s="18"/>
      <c r="J1789" s="18"/>
      <c r="K1789" s="18"/>
      <c r="L1789" s="208"/>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09"/>
      <c r="AM1789" s="210"/>
      <c r="AN1789" s="210"/>
      <c r="AO1789" s="18"/>
      <c r="AP1789" s="18"/>
      <c r="AQ1789" s="18"/>
      <c r="AR1789" s="18"/>
      <c r="AS1789" s="18"/>
      <c r="AT1789" s="18"/>
      <c r="AU1789" s="18"/>
      <c r="AV1789" s="18"/>
      <c r="AW1789" s="208"/>
      <c r="AY1789" s="18"/>
      <c r="AZ1789" s="18"/>
    </row>
    <row r="1790" spans="7:52" s="40" customFormat="1" ht="45.75" customHeight="1">
      <c r="G1790" s="18"/>
      <c r="H1790" s="18"/>
      <c r="I1790" s="18"/>
      <c r="J1790" s="18"/>
      <c r="K1790" s="18"/>
      <c r="L1790" s="208"/>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09"/>
      <c r="AM1790" s="210"/>
      <c r="AN1790" s="210"/>
      <c r="AO1790" s="18"/>
      <c r="AP1790" s="18"/>
      <c r="AQ1790" s="18"/>
      <c r="AR1790" s="18"/>
      <c r="AS1790" s="18"/>
      <c r="AT1790" s="18"/>
      <c r="AU1790" s="18"/>
      <c r="AV1790" s="18"/>
      <c r="AW1790" s="208"/>
      <c r="AY1790" s="18"/>
      <c r="AZ1790" s="18"/>
    </row>
    <row r="1791" spans="7:52" s="40" customFormat="1" ht="45.75" customHeight="1">
      <c r="G1791" s="18"/>
      <c r="H1791" s="18"/>
      <c r="I1791" s="18"/>
      <c r="J1791" s="18"/>
      <c r="K1791" s="18"/>
      <c r="L1791" s="208"/>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09"/>
      <c r="AM1791" s="210"/>
      <c r="AN1791" s="210"/>
      <c r="AO1791" s="18"/>
      <c r="AP1791" s="18"/>
      <c r="AQ1791" s="18"/>
      <c r="AR1791" s="18"/>
      <c r="AS1791" s="18"/>
      <c r="AT1791" s="18"/>
      <c r="AU1791" s="18"/>
      <c r="AV1791" s="18"/>
      <c r="AW1791" s="208"/>
      <c r="AY1791" s="18"/>
      <c r="AZ1791" s="18"/>
    </row>
    <row r="1792" spans="7:52" s="40" customFormat="1" ht="45.75" customHeight="1">
      <c r="G1792" s="18"/>
      <c r="H1792" s="18"/>
      <c r="I1792" s="18"/>
      <c r="J1792" s="18"/>
      <c r="K1792" s="18"/>
      <c r="L1792" s="208"/>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09"/>
      <c r="AM1792" s="210"/>
      <c r="AN1792" s="210"/>
      <c r="AO1792" s="18"/>
      <c r="AP1792" s="18"/>
      <c r="AQ1792" s="18"/>
      <c r="AR1792" s="18"/>
      <c r="AS1792" s="18"/>
      <c r="AT1792" s="18"/>
      <c r="AU1792" s="18"/>
      <c r="AV1792" s="18"/>
      <c r="AW1792" s="208"/>
      <c r="AY1792" s="18"/>
      <c r="AZ1792" s="18"/>
    </row>
    <row r="1793" spans="7:52" s="40" customFormat="1" ht="45.75" customHeight="1">
      <c r="G1793" s="18"/>
      <c r="H1793" s="18"/>
      <c r="I1793" s="18"/>
      <c r="J1793" s="18"/>
      <c r="K1793" s="18"/>
      <c r="L1793" s="208"/>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09"/>
      <c r="AM1793" s="210"/>
      <c r="AN1793" s="210"/>
      <c r="AO1793" s="18"/>
      <c r="AP1793" s="18"/>
      <c r="AQ1793" s="18"/>
      <c r="AR1793" s="18"/>
      <c r="AS1793" s="18"/>
      <c r="AT1793" s="18"/>
      <c r="AU1793" s="18"/>
      <c r="AV1793" s="18"/>
      <c r="AW1793" s="208"/>
      <c r="AY1793" s="18"/>
      <c r="AZ1793" s="18"/>
    </row>
    <row r="1794" spans="7:52" s="40" customFormat="1" ht="45.75" customHeight="1">
      <c r="G1794" s="18"/>
      <c r="H1794" s="18"/>
      <c r="I1794" s="18"/>
      <c r="J1794" s="18"/>
      <c r="K1794" s="18"/>
      <c r="L1794" s="208"/>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09"/>
      <c r="AM1794" s="210"/>
      <c r="AN1794" s="210"/>
      <c r="AO1794" s="18"/>
      <c r="AP1794" s="18"/>
      <c r="AQ1794" s="18"/>
      <c r="AR1794" s="18"/>
      <c r="AS1794" s="18"/>
      <c r="AT1794" s="18"/>
      <c r="AU1794" s="18"/>
      <c r="AV1794" s="18"/>
      <c r="AW1794" s="208"/>
      <c r="AY1794" s="18"/>
      <c r="AZ1794" s="18"/>
    </row>
    <row r="1795" spans="7:52" s="40" customFormat="1" ht="45.75" customHeight="1">
      <c r="G1795" s="18"/>
      <c r="H1795" s="18"/>
      <c r="I1795" s="18"/>
      <c r="J1795" s="18"/>
      <c r="K1795" s="18"/>
      <c r="L1795" s="208"/>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09"/>
      <c r="AM1795" s="210"/>
      <c r="AN1795" s="210"/>
      <c r="AO1795" s="18"/>
      <c r="AP1795" s="18"/>
      <c r="AQ1795" s="18"/>
      <c r="AR1795" s="18"/>
      <c r="AS1795" s="18"/>
      <c r="AT1795" s="18"/>
      <c r="AU1795" s="18"/>
      <c r="AV1795" s="18"/>
      <c r="AW1795" s="208"/>
      <c r="AY1795" s="18"/>
      <c r="AZ1795" s="18"/>
    </row>
    <row r="1796" spans="7:52" s="40" customFormat="1" ht="45.75" customHeight="1">
      <c r="G1796" s="18"/>
      <c r="H1796" s="18"/>
      <c r="I1796" s="18"/>
      <c r="J1796" s="18"/>
      <c r="K1796" s="18"/>
      <c r="L1796" s="208"/>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09"/>
      <c r="AM1796" s="210"/>
      <c r="AN1796" s="210"/>
      <c r="AO1796" s="18"/>
      <c r="AP1796" s="18"/>
      <c r="AQ1796" s="18"/>
      <c r="AR1796" s="18"/>
      <c r="AS1796" s="18"/>
      <c r="AT1796" s="18"/>
      <c r="AU1796" s="18"/>
      <c r="AV1796" s="18"/>
      <c r="AW1796" s="208"/>
      <c r="AY1796" s="18"/>
      <c r="AZ1796" s="18"/>
    </row>
    <row r="1797" spans="7:52" s="40" customFormat="1" ht="45.75" customHeight="1">
      <c r="G1797" s="18"/>
      <c r="H1797" s="18"/>
      <c r="I1797" s="18"/>
      <c r="J1797" s="18"/>
      <c r="K1797" s="18"/>
      <c r="L1797" s="208"/>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09"/>
      <c r="AM1797" s="210"/>
      <c r="AN1797" s="210"/>
      <c r="AO1797" s="18"/>
      <c r="AP1797" s="18"/>
      <c r="AQ1797" s="18"/>
      <c r="AR1797" s="18"/>
      <c r="AS1797" s="18"/>
      <c r="AT1797" s="18"/>
      <c r="AU1797" s="18"/>
      <c r="AV1797" s="18"/>
      <c r="AW1797" s="208"/>
      <c r="AY1797" s="18"/>
      <c r="AZ1797" s="18"/>
    </row>
    <row r="1798" spans="7:52" s="40" customFormat="1" ht="45.75" customHeight="1">
      <c r="G1798" s="18"/>
      <c r="H1798" s="18"/>
      <c r="I1798" s="18"/>
      <c r="J1798" s="18"/>
      <c r="K1798" s="18"/>
      <c r="L1798" s="208"/>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09"/>
      <c r="AM1798" s="210"/>
      <c r="AN1798" s="210"/>
      <c r="AO1798" s="18"/>
      <c r="AP1798" s="18"/>
      <c r="AQ1798" s="18"/>
      <c r="AR1798" s="18"/>
      <c r="AS1798" s="18"/>
      <c r="AT1798" s="18"/>
      <c r="AU1798" s="18"/>
      <c r="AV1798" s="18"/>
      <c r="AW1798" s="208"/>
      <c r="AY1798" s="18"/>
      <c r="AZ1798" s="18"/>
    </row>
    <row r="1799" spans="7:52" s="40" customFormat="1" ht="45.75" customHeight="1">
      <c r="G1799" s="18"/>
      <c r="H1799" s="18"/>
      <c r="I1799" s="18"/>
      <c r="J1799" s="18"/>
      <c r="K1799" s="18"/>
      <c r="L1799" s="208"/>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09"/>
      <c r="AM1799" s="210"/>
      <c r="AN1799" s="210"/>
      <c r="AO1799" s="18"/>
      <c r="AP1799" s="18"/>
      <c r="AQ1799" s="18"/>
      <c r="AR1799" s="18"/>
      <c r="AS1799" s="18"/>
      <c r="AT1799" s="18"/>
      <c r="AU1799" s="18"/>
      <c r="AV1799" s="18"/>
      <c r="AW1799" s="208"/>
      <c r="AY1799" s="18"/>
      <c r="AZ1799" s="18"/>
    </row>
    <row r="1800" spans="7:52" s="40" customFormat="1" ht="45.75" customHeight="1">
      <c r="G1800" s="18"/>
      <c r="H1800" s="18"/>
      <c r="I1800" s="18"/>
      <c r="J1800" s="18"/>
      <c r="K1800" s="18"/>
      <c r="L1800" s="208"/>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09"/>
      <c r="AM1800" s="210"/>
      <c r="AN1800" s="210"/>
      <c r="AO1800" s="18"/>
      <c r="AP1800" s="18"/>
      <c r="AQ1800" s="18"/>
      <c r="AR1800" s="18"/>
      <c r="AS1800" s="18"/>
      <c r="AT1800" s="18"/>
      <c r="AU1800" s="18"/>
      <c r="AV1800" s="18"/>
      <c r="AW1800" s="208"/>
      <c r="AY1800" s="18"/>
      <c r="AZ1800" s="18"/>
    </row>
    <row r="1801" spans="7:52" s="40" customFormat="1" ht="45.75" customHeight="1">
      <c r="G1801" s="18"/>
      <c r="H1801" s="18"/>
      <c r="I1801" s="18"/>
      <c r="J1801" s="18"/>
      <c r="K1801" s="18"/>
      <c r="L1801" s="208"/>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09"/>
      <c r="AM1801" s="210"/>
      <c r="AN1801" s="210"/>
      <c r="AO1801" s="18"/>
      <c r="AP1801" s="18"/>
      <c r="AQ1801" s="18"/>
      <c r="AR1801" s="18"/>
      <c r="AS1801" s="18"/>
      <c r="AT1801" s="18"/>
      <c r="AU1801" s="18"/>
      <c r="AV1801" s="18"/>
      <c r="AW1801" s="208"/>
      <c r="AY1801" s="18"/>
      <c r="AZ1801" s="18"/>
    </row>
    <row r="1802" spans="7:52" s="40" customFormat="1" ht="45.75" customHeight="1">
      <c r="G1802" s="18"/>
      <c r="H1802" s="18"/>
      <c r="I1802" s="18"/>
      <c r="J1802" s="18"/>
      <c r="K1802" s="18"/>
      <c r="L1802" s="208"/>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09"/>
      <c r="AM1802" s="210"/>
      <c r="AN1802" s="210"/>
      <c r="AO1802" s="18"/>
      <c r="AP1802" s="18"/>
      <c r="AQ1802" s="18"/>
      <c r="AR1802" s="18"/>
      <c r="AS1802" s="18"/>
      <c r="AT1802" s="18"/>
      <c r="AU1802" s="18"/>
      <c r="AV1802" s="18"/>
      <c r="AW1802" s="208"/>
      <c r="AY1802" s="18"/>
      <c r="AZ1802" s="18"/>
    </row>
    <row r="1803" spans="7:52" s="40" customFormat="1" ht="45.75" customHeight="1">
      <c r="G1803" s="18"/>
      <c r="H1803" s="18"/>
      <c r="I1803" s="18"/>
      <c r="J1803" s="18"/>
      <c r="K1803" s="18"/>
      <c r="L1803" s="208"/>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09"/>
      <c r="AM1803" s="210"/>
      <c r="AN1803" s="210"/>
      <c r="AO1803" s="18"/>
      <c r="AP1803" s="18"/>
      <c r="AQ1803" s="18"/>
      <c r="AR1803" s="18"/>
      <c r="AS1803" s="18"/>
      <c r="AT1803" s="18"/>
      <c r="AU1803" s="18"/>
      <c r="AV1803" s="18"/>
      <c r="AW1803" s="208"/>
      <c r="AY1803" s="18"/>
      <c r="AZ1803" s="18"/>
    </row>
    <row r="1804" spans="7:52" s="40" customFormat="1" ht="45.75" customHeight="1">
      <c r="G1804" s="18"/>
      <c r="H1804" s="18"/>
      <c r="I1804" s="18"/>
      <c r="J1804" s="18"/>
      <c r="K1804" s="18"/>
      <c r="L1804" s="208"/>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09"/>
      <c r="AM1804" s="210"/>
      <c r="AN1804" s="210"/>
      <c r="AO1804" s="18"/>
      <c r="AP1804" s="18"/>
      <c r="AQ1804" s="18"/>
      <c r="AR1804" s="18"/>
      <c r="AS1804" s="18"/>
      <c r="AT1804" s="18"/>
      <c r="AU1804" s="18"/>
      <c r="AV1804" s="18"/>
      <c r="AW1804" s="208"/>
      <c r="AY1804" s="18"/>
      <c r="AZ1804" s="18"/>
    </row>
    <row r="1805" spans="7:52" s="40" customFormat="1" ht="45.75" customHeight="1">
      <c r="G1805" s="18"/>
      <c r="H1805" s="18"/>
      <c r="I1805" s="18"/>
      <c r="J1805" s="18"/>
      <c r="K1805" s="18"/>
      <c r="L1805" s="208"/>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09"/>
      <c r="AM1805" s="210"/>
      <c r="AN1805" s="210"/>
      <c r="AO1805" s="18"/>
      <c r="AP1805" s="18"/>
      <c r="AQ1805" s="18"/>
      <c r="AR1805" s="18"/>
      <c r="AS1805" s="18"/>
      <c r="AT1805" s="18"/>
      <c r="AU1805" s="18"/>
      <c r="AV1805" s="18"/>
      <c r="AW1805" s="208"/>
      <c r="AY1805" s="18"/>
      <c r="AZ1805" s="18"/>
    </row>
    <row r="1806" spans="7:52" s="40" customFormat="1" ht="45.75" customHeight="1">
      <c r="G1806" s="18"/>
      <c r="H1806" s="18"/>
      <c r="I1806" s="18"/>
      <c r="J1806" s="18"/>
      <c r="K1806" s="18"/>
      <c r="L1806" s="208"/>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09"/>
      <c r="AM1806" s="210"/>
      <c r="AN1806" s="210"/>
      <c r="AO1806" s="18"/>
      <c r="AP1806" s="18"/>
      <c r="AQ1806" s="18"/>
      <c r="AR1806" s="18"/>
      <c r="AS1806" s="18"/>
      <c r="AT1806" s="18"/>
      <c r="AU1806" s="18"/>
      <c r="AV1806" s="18"/>
      <c r="AW1806" s="208"/>
      <c r="AY1806" s="18"/>
      <c r="AZ1806" s="18"/>
    </row>
    <row r="1807" spans="7:52" s="40" customFormat="1" ht="45.75" customHeight="1">
      <c r="G1807" s="18"/>
      <c r="H1807" s="18"/>
      <c r="I1807" s="18"/>
      <c r="J1807" s="18"/>
      <c r="K1807" s="18"/>
      <c r="L1807" s="208"/>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09"/>
      <c r="AM1807" s="210"/>
      <c r="AN1807" s="210"/>
      <c r="AO1807" s="18"/>
      <c r="AP1807" s="18"/>
      <c r="AQ1807" s="18"/>
      <c r="AR1807" s="18"/>
      <c r="AS1807" s="18"/>
      <c r="AT1807" s="18"/>
      <c r="AU1807" s="18"/>
      <c r="AV1807" s="18"/>
      <c r="AW1807" s="208"/>
      <c r="AY1807" s="18"/>
      <c r="AZ1807" s="18"/>
    </row>
    <row r="1808" spans="7:52" s="40" customFormat="1" ht="45.75" customHeight="1">
      <c r="G1808" s="18"/>
      <c r="H1808" s="18"/>
      <c r="I1808" s="18"/>
      <c r="J1808" s="18"/>
      <c r="K1808" s="18"/>
      <c r="L1808" s="208"/>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09"/>
      <c r="AM1808" s="210"/>
      <c r="AN1808" s="210"/>
      <c r="AO1808" s="18"/>
      <c r="AP1808" s="18"/>
      <c r="AQ1808" s="18"/>
      <c r="AR1808" s="18"/>
      <c r="AS1808" s="18"/>
      <c r="AT1808" s="18"/>
      <c r="AU1808" s="18"/>
      <c r="AV1808" s="18"/>
      <c r="AW1808" s="208"/>
      <c r="AY1808" s="18"/>
      <c r="AZ1808" s="18"/>
    </row>
    <row r="1809" spans="7:52" s="40" customFormat="1" ht="45.75" customHeight="1">
      <c r="G1809" s="18"/>
      <c r="H1809" s="18"/>
      <c r="I1809" s="18"/>
      <c r="J1809" s="18"/>
      <c r="K1809" s="18"/>
      <c r="L1809" s="208"/>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09"/>
      <c r="AM1809" s="210"/>
      <c r="AN1809" s="210"/>
      <c r="AO1809" s="18"/>
      <c r="AP1809" s="18"/>
      <c r="AQ1809" s="18"/>
      <c r="AR1809" s="18"/>
      <c r="AS1809" s="18"/>
      <c r="AT1809" s="18"/>
      <c r="AU1809" s="18"/>
      <c r="AV1809" s="18"/>
      <c r="AW1809" s="208"/>
      <c r="AY1809" s="18"/>
      <c r="AZ1809" s="18"/>
    </row>
    <row r="1810" spans="7:52" s="40" customFormat="1" ht="45.75" customHeight="1">
      <c r="G1810" s="18"/>
      <c r="H1810" s="18"/>
      <c r="I1810" s="18"/>
      <c r="J1810" s="18"/>
      <c r="K1810" s="18"/>
      <c r="L1810" s="208"/>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09"/>
      <c r="AM1810" s="210"/>
      <c r="AN1810" s="210"/>
      <c r="AO1810" s="18"/>
      <c r="AP1810" s="18"/>
      <c r="AQ1810" s="18"/>
      <c r="AR1810" s="18"/>
      <c r="AS1810" s="18"/>
      <c r="AT1810" s="18"/>
      <c r="AU1810" s="18"/>
      <c r="AV1810" s="18"/>
      <c r="AW1810" s="208"/>
      <c r="AY1810" s="18"/>
      <c r="AZ1810" s="18"/>
    </row>
    <row r="1811" spans="7:52" s="40" customFormat="1" ht="45.75" customHeight="1">
      <c r="G1811" s="18"/>
      <c r="H1811" s="18"/>
      <c r="I1811" s="18"/>
      <c r="J1811" s="18"/>
      <c r="K1811" s="18"/>
      <c r="L1811" s="208"/>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09"/>
      <c r="AM1811" s="210"/>
      <c r="AN1811" s="210"/>
      <c r="AO1811" s="18"/>
      <c r="AP1811" s="18"/>
      <c r="AQ1811" s="18"/>
      <c r="AR1811" s="18"/>
      <c r="AS1811" s="18"/>
      <c r="AT1811" s="18"/>
      <c r="AU1811" s="18"/>
      <c r="AV1811" s="18"/>
      <c r="AW1811" s="208"/>
      <c r="AY1811" s="18"/>
      <c r="AZ1811" s="18"/>
    </row>
    <row r="1812" spans="7:52" s="40" customFormat="1" ht="45.75" customHeight="1">
      <c r="G1812" s="18"/>
      <c r="H1812" s="18"/>
      <c r="I1812" s="18"/>
      <c r="J1812" s="18"/>
      <c r="K1812" s="18"/>
      <c r="L1812" s="208"/>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09"/>
      <c r="AM1812" s="210"/>
      <c r="AN1812" s="210"/>
      <c r="AO1812" s="18"/>
      <c r="AP1812" s="18"/>
      <c r="AQ1812" s="18"/>
      <c r="AR1812" s="18"/>
      <c r="AS1812" s="18"/>
      <c r="AT1812" s="18"/>
      <c r="AU1812" s="18"/>
      <c r="AV1812" s="18"/>
      <c r="AW1812" s="208"/>
      <c r="AY1812" s="18"/>
      <c r="AZ1812" s="18"/>
    </row>
    <row r="1813" spans="7:52" s="40" customFormat="1" ht="45.75" customHeight="1">
      <c r="G1813" s="18"/>
      <c r="H1813" s="18"/>
      <c r="I1813" s="18"/>
      <c r="J1813" s="18"/>
      <c r="K1813" s="18"/>
      <c r="L1813" s="208"/>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09"/>
      <c r="AM1813" s="210"/>
      <c r="AN1813" s="210"/>
      <c r="AO1813" s="18"/>
      <c r="AP1813" s="18"/>
      <c r="AQ1813" s="18"/>
      <c r="AR1813" s="18"/>
      <c r="AS1813" s="18"/>
      <c r="AT1813" s="18"/>
      <c r="AU1813" s="18"/>
      <c r="AV1813" s="18"/>
      <c r="AW1813" s="208"/>
      <c r="AY1813" s="18"/>
      <c r="AZ1813" s="18"/>
    </row>
    <row r="1814" spans="7:52" s="40" customFormat="1" ht="45.75" customHeight="1">
      <c r="G1814" s="18"/>
      <c r="H1814" s="18"/>
      <c r="I1814" s="18"/>
      <c r="J1814" s="18"/>
      <c r="K1814" s="18"/>
      <c r="L1814" s="208"/>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09"/>
      <c r="AM1814" s="210"/>
      <c r="AN1814" s="210"/>
      <c r="AO1814" s="18"/>
      <c r="AP1814" s="18"/>
      <c r="AQ1814" s="18"/>
      <c r="AR1814" s="18"/>
      <c r="AS1814" s="18"/>
      <c r="AT1814" s="18"/>
      <c r="AU1814" s="18"/>
      <c r="AV1814" s="18"/>
      <c r="AW1814" s="208"/>
      <c r="AY1814" s="18"/>
      <c r="AZ1814" s="18"/>
    </row>
    <row r="1815" spans="7:52" s="40" customFormat="1" ht="45.75" customHeight="1">
      <c r="G1815" s="18"/>
      <c r="H1815" s="18"/>
      <c r="I1815" s="18"/>
      <c r="J1815" s="18"/>
      <c r="K1815" s="18"/>
      <c r="L1815" s="208"/>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09"/>
      <c r="AM1815" s="210"/>
      <c r="AN1815" s="210"/>
      <c r="AO1815" s="18"/>
      <c r="AP1815" s="18"/>
      <c r="AQ1815" s="18"/>
      <c r="AR1815" s="18"/>
      <c r="AS1815" s="18"/>
      <c r="AT1815" s="18"/>
      <c r="AU1815" s="18"/>
      <c r="AV1815" s="18"/>
      <c r="AW1815" s="208"/>
      <c r="AY1815" s="18"/>
      <c r="AZ1815" s="18"/>
    </row>
    <row r="1816" spans="7:52" s="40" customFormat="1" ht="45.75" customHeight="1">
      <c r="G1816" s="18"/>
      <c r="H1816" s="18"/>
      <c r="I1816" s="18"/>
      <c r="J1816" s="18"/>
      <c r="K1816" s="18"/>
      <c r="L1816" s="208"/>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09"/>
      <c r="AM1816" s="210"/>
      <c r="AN1816" s="210"/>
      <c r="AO1816" s="18"/>
      <c r="AP1816" s="18"/>
      <c r="AQ1816" s="18"/>
      <c r="AR1816" s="18"/>
      <c r="AS1816" s="18"/>
      <c r="AT1816" s="18"/>
      <c r="AU1816" s="18"/>
      <c r="AV1816" s="18"/>
      <c r="AW1816" s="208"/>
      <c r="AY1816" s="18"/>
      <c r="AZ1816" s="18"/>
    </row>
    <row r="1817" spans="7:52" s="40" customFormat="1" ht="45.75" customHeight="1">
      <c r="G1817" s="18"/>
      <c r="H1817" s="18"/>
      <c r="I1817" s="18"/>
      <c r="J1817" s="18"/>
      <c r="K1817" s="18"/>
      <c r="L1817" s="208"/>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09"/>
      <c r="AM1817" s="210"/>
      <c r="AN1817" s="210"/>
      <c r="AO1817" s="18"/>
      <c r="AP1817" s="18"/>
      <c r="AQ1817" s="18"/>
      <c r="AR1817" s="18"/>
      <c r="AS1817" s="18"/>
      <c r="AT1817" s="18"/>
      <c r="AU1817" s="18"/>
      <c r="AV1817" s="18"/>
      <c r="AW1817" s="208"/>
      <c r="AY1817" s="18"/>
      <c r="AZ1817" s="18"/>
    </row>
    <row r="1818" spans="7:52" s="40" customFormat="1" ht="45.75" customHeight="1">
      <c r="G1818" s="18"/>
      <c r="H1818" s="18"/>
      <c r="I1818" s="18"/>
      <c r="J1818" s="18"/>
      <c r="K1818" s="18"/>
      <c r="L1818" s="208"/>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09"/>
      <c r="AM1818" s="210"/>
      <c r="AN1818" s="210"/>
      <c r="AO1818" s="18"/>
      <c r="AP1818" s="18"/>
      <c r="AQ1818" s="18"/>
      <c r="AR1818" s="18"/>
      <c r="AS1818" s="18"/>
      <c r="AT1818" s="18"/>
      <c r="AU1818" s="18"/>
      <c r="AV1818" s="18"/>
      <c r="AW1818" s="208"/>
      <c r="AY1818" s="18"/>
      <c r="AZ1818" s="18"/>
    </row>
    <row r="1819" spans="7:52" s="40" customFormat="1" ht="45.75" customHeight="1">
      <c r="G1819" s="18"/>
      <c r="H1819" s="18"/>
      <c r="I1819" s="18"/>
      <c r="J1819" s="18"/>
      <c r="K1819" s="18"/>
      <c r="L1819" s="208"/>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09"/>
      <c r="AM1819" s="210"/>
      <c r="AN1819" s="210"/>
      <c r="AO1819" s="18"/>
      <c r="AP1819" s="18"/>
      <c r="AQ1819" s="18"/>
      <c r="AR1819" s="18"/>
      <c r="AS1819" s="18"/>
      <c r="AT1819" s="18"/>
      <c r="AU1819" s="18"/>
      <c r="AV1819" s="18"/>
      <c r="AW1819" s="208"/>
      <c r="AY1819" s="18"/>
      <c r="AZ1819" s="18"/>
    </row>
    <row r="1820" spans="7:52" s="40" customFormat="1" ht="45.75" customHeight="1">
      <c r="G1820" s="18"/>
      <c r="H1820" s="18"/>
      <c r="I1820" s="18"/>
      <c r="J1820" s="18"/>
      <c r="K1820" s="18"/>
      <c r="L1820" s="208"/>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09"/>
      <c r="AM1820" s="210"/>
      <c r="AN1820" s="210"/>
      <c r="AO1820" s="18"/>
      <c r="AP1820" s="18"/>
      <c r="AQ1820" s="18"/>
      <c r="AR1820" s="18"/>
      <c r="AS1820" s="18"/>
      <c r="AT1820" s="18"/>
      <c r="AU1820" s="18"/>
      <c r="AV1820" s="18"/>
      <c r="AW1820" s="208"/>
      <c r="AY1820" s="18"/>
      <c r="AZ1820" s="18"/>
    </row>
    <row r="1821" spans="7:52" s="40" customFormat="1" ht="45.75" customHeight="1">
      <c r="G1821" s="18"/>
      <c r="H1821" s="18"/>
      <c r="I1821" s="18"/>
      <c r="J1821" s="18"/>
      <c r="K1821" s="18"/>
      <c r="L1821" s="208"/>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09"/>
      <c r="AM1821" s="210"/>
      <c r="AN1821" s="210"/>
      <c r="AO1821" s="18"/>
      <c r="AP1821" s="18"/>
      <c r="AQ1821" s="18"/>
      <c r="AR1821" s="18"/>
      <c r="AS1821" s="18"/>
      <c r="AT1821" s="18"/>
      <c r="AU1821" s="18"/>
      <c r="AV1821" s="18"/>
      <c r="AW1821" s="208"/>
      <c r="AY1821" s="18"/>
      <c r="AZ1821" s="18"/>
    </row>
    <row r="1822" spans="7:52" s="40" customFormat="1" ht="45.75" customHeight="1">
      <c r="G1822" s="18"/>
      <c r="H1822" s="18"/>
      <c r="I1822" s="18"/>
      <c r="J1822" s="18"/>
      <c r="K1822" s="18"/>
      <c r="L1822" s="208"/>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09"/>
      <c r="AM1822" s="210"/>
      <c r="AN1822" s="210"/>
      <c r="AO1822" s="18"/>
      <c r="AP1822" s="18"/>
      <c r="AQ1822" s="18"/>
      <c r="AR1822" s="18"/>
      <c r="AS1822" s="18"/>
      <c r="AT1822" s="18"/>
      <c r="AU1822" s="18"/>
      <c r="AV1822" s="18"/>
      <c r="AW1822" s="208"/>
      <c r="AY1822" s="18"/>
      <c r="AZ1822" s="18"/>
    </row>
    <row r="1823" spans="7:52" s="40" customFormat="1" ht="45.75" customHeight="1">
      <c r="G1823" s="18"/>
      <c r="H1823" s="18"/>
      <c r="I1823" s="18"/>
      <c r="J1823" s="18"/>
      <c r="K1823" s="18"/>
      <c r="L1823" s="208"/>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09"/>
      <c r="AM1823" s="210"/>
      <c r="AN1823" s="210"/>
      <c r="AO1823" s="18"/>
      <c r="AP1823" s="18"/>
      <c r="AQ1823" s="18"/>
      <c r="AR1823" s="18"/>
      <c r="AS1823" s="18"/>
      <c r="AT1823" s="18"/>
      <c r="AU1823" s="18"/>
      <c r="AV1823" s="18"/>
      <c r="AW1823" s="208"/>
      <c r="AY1823" s="18"/>
      <c r="AZ1823" s="18"/>
    </row>
    <row r="1824" spans="7:52" s="40" customFormat="1" ht="45.75" customHeight="1">
      <c r="G1824" s="18"/>
      <c r="H1824" s="18"/>
      <c r="I1824" s="18"/>
      <c r="J1824" s="18"/>
      <c r="K1824" s="18"/>
      <c r="L1824" s="208"/>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09"/>
      <c r="AM1824" s="210"/>
      <c r="AN1824" s="210"/>
      <c r="AO1824" s="18"/>
      <c r="AP1824" s="18"/>
      <c r="AQ1824" s="18"/>
      <c r="AR1824" s="18"/>
      <c r="AS1824" s="18"/>
      <c r="AT1824" s="18"/>
      <c r="AU1824" s="18"/>
      <c r="AV1824" s="18"/>
      <c r="AW1824" s="208"/>
      <c r="AY1824" s="18"/>
      <c r="AZ1824" s="18"/>
    </row>
    <row r="1825" spans="7:52" s="40" customFormat="1" ht="45.75" customHeight="1">
      <c r="G1825" s="18"/>
      <c r="H1825" s="18"/>
      <c r="I1825" s="18"/>
      <c r="J1825" s="18"/>
      <c r="K1825" s="18"/>
      <c r="L1825" s="208"/>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09"/>
      <c r="AM1825" s="210"/>
      <c r="AN1825" s="210"/>
      <c r="AO1825" s="18"/>
      <c r="AP1825" s="18"/>
      <c r="AQ1825" s="18"/>
      <c r="AR1825" s="18"/>
      <c r="AS1825" s="18"/>
      <c r="AT1825" s="18"/>
      <c r="AU1825" s="18"/>
      <c r="AV1825" s="18"/>
      <c r="AW1825" s="208"/>
      <c r="AY1825" s="18"/>
      <c r="AZ1825" s="18"/>
    </row>
    <row r="1826" spans="7:52" s="40" customFormat="1" ht="45.75" customHeight="1">
      <c r="G1826" s="18"/>
      <c r="H1826" s="18"/>
      <c r="I1826" s="18"/>
      <c r="J1826" s="18"/>
      <c r="K1826" s="18"/>
      <c r="L1826" s="208"/>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09"/>
      <c r="AM1826" s="210"/>
      <c r="AN1826" s="210"/>
      <c r="AO1826" s="18"/>
      <c r="AP1826" s="18"/>
      <c r="AQ1826" s="18"/>
      <c r="AR1826" s="18"/>
      <c r="AS1826" s="18"/>
      <c r="AT1826" s="18"/>
      <c r="AU1826" s="18"/>
      <c r="AV1826" s="18"/>
      <c r="AW1826" s="208"/>
      <c r="AY1826" s="18"/>
      <c r="AZ1826" s="18"/>
    </row>
    <row r="1827" spans="7:52" s="40" customFormat="1" ht="45.75" customHeight="1">
      <c r="G1827" s="18"/>
      <c r="H1827" s="18"/>
      <c r="I1827" s="18"/>
      <c r="J1827" s="18"/>
      <c r="K1827" s="18"/>
      <c r="L1827" s="208"/>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09"/>
      <c r="AM1827" s="210"/>
      <c r="AN1827" s="210"/>
      <c r="AO1827" s="18"/>
      <c r="AP1827" s="18"/>
      <c r="AQ1827" s="18"/>
      <c r="AR1827" s="18"/>
      <c r="AS1827" s="18"/>
      <c r="AT1827" s="18"/>
      <c r="AU1827" s="18"/>
      <c r="AV1827" s="18"/>
      <c r="AW1827" s="208"/>
      <c r="AY1827" s="18"/>
      <c r="AZ1827" s="18"/>
    </row>
    <row r="1828" spans="7:52" s="40" customFormat="1" ht="45.75" customHeight="1">
      <c r="G1828" s="18"/>
      <c r="H1828" s="18"/>
      <c r="I1828" s="18"/>
      <c r="J1828" s="18"/>
      <c r="K1828" s="18"/>
      <c r="L1828" s="208"/>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09"/>
      <c r="AM1828" s="210"/>
      <c r="AN1828" s="210"/>
      <c r="AO1828" s="18"/>
      <c r="AP1828" s="18"/>
      <c r="AQ1828" s="18"/>
      <c r="AR1828" s="18"/>
      <c r="AS1828" s="18"/>
      <c r="AT1828" s="18"/>
      <c r="AU1828" s="18"/>
      <c r="AV1828" s="18"/>
      <c r="AW1828" s="208"/>
      <c r="AY1828" s="18"/>
      <c r="AZ1828" s="18"/>
    </row>
    <row r="1829" spans="7:52" s="40" customFormat="1" ht="45.75" customHeight="1">
      <c r="G1829" s="18"/>
      <c r="H1829" s="18"/>
      <c r="I1829" s="18"/>
      <c r="J1829" s="18"/>
      <c r="K1829" s="18"/>
      <c r="L1829" s="208"/>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09"/>
      <c r="AM1829" s="210"/>
      <c r="AN1829" s="210"/>
      <c r="AO1829" s="18"/>
      <c r="AP1829" s="18"/>
      <c r="AQ1829" s="18"/>
      <c r="AR1829" s="18"/>
      <c r="AS1829" s="18"/>
      <c r="AT1829" s="18"/>
      <c r="AU1829" s="18"/>
      <c r="AV1829" s="18"/>
      <c r="AW1829" s="208"/>
      <c r="AY1829" s="18"/>
      <c r="AZ1829" s="18"/>
    </row>
    <row r="1830" spans="7:52" s="40" customFormat="1" ht="45.75" customHeight="1">
      <c r="G1830" s="18"/>
      <c r="H1830" s="18"/>
      <c r="I1830" s="18"/>
      <c r="J1830" s="18"/>
      <c r="K1830" s="18"/>
      <c r="L1830" s="208"/>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09"/>
      <c r="AM1830" s="210"/>
      <c r="AN1830" s="210"/>
      <c r="AO1830" s="18"/>
      <c r="AP1830" s="18"/>
      <c r="AQ1830" s="18"/>
      <c r="AR1830" s="18"/>
      <c r="AS1830" s="18"/>
      <c r="AT1830" s="18"/>
      <c r="AU1830" s="18"/>
      <c r="AV1830" s="18"/>
      <c r="AW1830" s="208"/>
      <c r="AY1830" s="18"/>
      <c r="AZ1830" s="18"/>
    </row>
    <row r="1831" spans="7:52" s="40" customFormat="1" ht="45.75" customHeight="1">
      <c r="G1831" s="18"/>
      <c r="H1831" s="18"/>
      <c r="I1831" s="18"/>
      <c r="J1831" s="18"/>
      <c r="K1831" s="18"/>
      <c r="L1831" s="208"/>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09"/>
      <c r="AM1831" s="210"/>
      <c r="AN1831" s="210"/>
      <c r="AO1831" s="18"/>
      <c r="AP1831" s="18"/>
      <c r="AQ1831" s="18"/>
      <c r="AR1831" s="18"/>
      <c r="AS1831" s="18"/>
      <c r="AT1831" s="18"/>
      <c r="AU1831" s="18"/>
      <c r="AV1831" s="18"/>
      <c r="AW1831" s="208"/>
      <c r="AY1831" s="18"/>
      <c r="AZ1831" s="18"/>
    </row>
    <row r="1832" spans="7:52" s="40" customFormat="1" ht="45.75" customHeight="1">
      <c r="G1832" s="18"/>
      <c r="H1832" s="18"/>
      <c r="I1832" s="18"/>
      <c r="J1832" s="18"/>
      <c r="K1832" s="18"/>
      <c r="L1832" s="208"/>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09"/>
      <c r="AM1832" s="210"/>
      <c r="AN1832" s="210"/>
      <c r="AO1832" s="18"/>
      <c r="AP1832" s="18"/>
      <c r="AQ1832" s="18"/>
      <c r="AR1832" s="18"/>
      <c r="AS1832" s="18"/>
      <c r="AT1832" s="18"/>
      <c r="AU1832" s="18"/>
      <c r="AV1832" s="18"/>
      <c r="AW1832" s="208"/>
      <c r="AY1832" s="18"/>
      <c r="AZ1832" s="18"/>
    </row>
    <row r="1833" spans="7:52" s="40" customFormat="1" ht="45.75" customHeight="1">
      <c r="G1833" s="18"/>
      <c r="H1833" s="18"/>
      <c r="I1833" s="18"/>
      <c r="J1833" s="18"/>
      <c r="K1833" s="18"/>
      <c r="L1833" s="208"/>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09"/>
      <c r="AM1833" s="210"/>
      <c r="AN1833" s="210"/>
      <c r="AO1833" s="18"/>
      <c r="AP1833" s="18"/>
      <c r="AQ1833" s="18"/>
      <c r="AR1833" s="18"/>
      <c r="AS1833" s="18"/>
      <c r="AT1833" s="18"/>
      <c r="AU1833" s="18"/>
      <c r="AV1833" s="18"/>
      <c r="AW1833" s="208"/>
      <c r="AY1833" s="18"/>
      <c r="AZ1833" s="18"/>
    </row>
    <row r="1834" spans="7:52" s="40" customFormat="1" ht="45.75" customHeight="1">
      <c r="G1834" s="18"/>
      <c r="H1834" s="18"/>
      <c r="I1834" s="18"/>
      <c r="J1834" s="18"/>
      <c r="K1834" s="18"/>
      <c r="L1834" s="208"/>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09"/>
      <c r="AM1834" s="210"/>
      <c r="AN1834" s="210"/>
      <c r="AO1834" s="18"/>
      <c r="AP1834" s="18"/>
      <c r="AQ1834" s="18"/>
      <c r="AR1834" s="18"/>
      <c r="AS1834" s="18"/>
      <c r="AT1834" s="18"/>
      <c r="AU1834" s="18"/>
      <c r="AV1834" s="18"/>
      <c r="AW1834" s="208"/>
      <c r="AY1834" s="18"/>
      <c r="AZ1834" s="18"/>
    </row>
    <row r="1835" spans="7:52" s="40" customFormat="1" ht="45.75" customHeight="1">
      <c r="G1835" s="18"/>
      <c r="H1835" s="18"/>
      <c r="I1835" s="18"/>
      <c r="J1835" s="18"/>
      <c r="K1835" s="18"/>
      <c r="L1835" s="208"/>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09"/>
      <c r="AM1835" s="210"/>
      <c r="AN1835" s="210"/>
      <c r="AO1835" s="18"/>
      <c r="AP1835" s="18"/>
      <c r="AQ1835" s="18"/>
      <c r="AR1835" s="18"/>
      <c r="AS1835" s="18"/>
      <c r="AT1835" s="18"/>
      <c r="AU1835" s="18"/>
      <c r="AV1835" s="18"/>
      <c r="AW1835" s="208"/>
      <c r="AY1835" s="18"/>
      <c r="AZ1835" s="18"/>
    </row>
    <row r="1836" spans="7:52" s="40" customFormat="1" ht="45.75" customHeight="1">
      <c r="G1836" s="18"/>
      <c r="H1836" s="18"/>
      <c r="I1836" s="18"/>
      <c r="J1836" s="18"/>
      <c r="K1836" s="18"/>
      <c r="L1836" s="208"/>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09"/>
      <c r="AM1836" s="210"/>
      <c r="AN1836" s="210"/>
      <c r="AO1836" s="18"/>
      <c r="AP1836" s="18"/>
      <c r="AQ1836" s="18"/>
      <c r="AR1836" s="18"/>
      <c r="AS1836" s="18"/>
      <c r="AT1836" s="18"/>
      <c r="AU1836" s="18"/>
      <c r="AV1836" s="18"/>
      <c r="AW1836" s="208"/>
      <c r="AY1836" s="18"/>
      <c r="AZ1836" s="18"/>
    </row>
    <row r="1837" spans="7:52" s="40" customFormat="1" ht="45.75" customHeight="1">
      <c r="G1837" s="18"/>
      <c r="H1837" s="18"/>
      <c r="I1837" s="18"/>
      <c r="J1837" s="18"/>
      <c r="K1837" s="18"/>
      <c r="L1837" s="208"/>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09"/>
      <c r="AM1837" s="210"/>
      <c r="AN1837" s="210"/>
      <c r="AO1837" s="18"/>
      <c r="AP1837" s="18"/>
      <c r="AQ1837" s="18"/>
      <c r="AR1837" s="18"/>
      <c r="AS1837" s="18"/>
      <c r="AT1837" s="18"/>
      <c r="AU1837" s="18"/>
      <c r="AV1837" s="18"/>
      <c r="AW1837" s="208"/>
      <c r="AY1837" s="18"/>
      <c r="AZ1837" s="18"/>
    </row>
    <row r="1838" spans="7:52" s="40" customFormat="1" ht="45.75" customHeight="1">
      <c r="G1838" s="18"/>
      <c r="H1838" s="18"/>
      <c r="I1838" s="18"/>
      <c r="J1838" s="18"/>
      <c r="K1838" s="18"/>
      <c r="L1838" s="208"/>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09"/>
      <c r="AM1838" s="210"/>
      <c r="AN1838" s="210"/>
      <c r="AO1838" s="18"/>
      <c r="AP1838" s="18"/>
      <c r="AQ1838" s="18"/>
      <c r="AR1838" s="18"/>
      <c r="AS1838" s="18"/>
      <c r="AT1838" s="18"/>
      <c r="AU1838" s="18"/>
      <c r="AV1838" s="18"/>
      <c r="AW1838" s="208"/>
      <c r="AY1838" s="18"/>
      <c r="AZ1838" s="18"/>
    </row>
    <row r="1839" spans="7:52" s="40" customFormat="1" ht="45.75" customHeight="1">
      <c r="G1839" s="18"/>
      <c r="H1839" s="18"/>
      <c r="I1839" s="18"/>
      <c r="J1839" s="18"/>
      <c r="K1839" s="18"/>
      <c r="L1839" s="208"/>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09"/>
      <c r="AM1839" s="210"/>
      <c r="AN1839" s="210"/>
      <c r="AO1839" s="18"/>
      <c r="AP1839" s="18"/>
      <c r="AQ1839" s="18"/>
      <c r="AR1839" s="18"/>
      <c r="AS1839" s="18"/>
      <c r="AT1839" s="18"/>
      <c r="AU1839" s="18"/>
      <c r="AV1839" s="18"/>
      <c r="AW1839" s="208"/>
      <c r="AY1839" s="18"/>
      <c r="AZ1839" s="18"/>
    </row>
    <row r="1840" spans="7:52" s="40" customFormat="1" ht="45.75" customHeight="1">
      <c r="G1840" s="18"/>
      <c r="H1840" s="18"/>
      <c r="I1840" s="18"/>
      <c r="J1840" s="18"/>
      <c r="K1840" s="18"/>
      <c r="L1840" s="208"/>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09"/>
      <c r="AM1840" s="210"/>
      <c r="AN1840" s="210"/>
      <c r="AO1840" s="18"/>
      <c r="AP1840" s="18"/>
      <c r="AQ1840" s="18"/>
      <c r="AR1840" s="18"/>
      <c r="AS1840" s="18"/>
      <c r="AT1840" s="18"/>
      <c r="AU1840" s="18"/>
      <c r="AV1840" s="18"/>
      <c r="AW1840" s="208"/>
      <c r="AY1840" s="18"/>
      <c r="AZ1840" s="18"/>
    </row>
    <row r="1841" spans="7:52" s="40" customFormat="1" ht="45.75" customHeight="1">
      <c r="G1841" s="18"/>
      <c r="H1841" s="18"/>
      <c r="I1841" s="18"/>
      <c r="J1841" s="18"/>
      <c r="K1841" s="18"/>
      <c r="L1841" s="208"/>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09"/>
      <c r="AM1841" s="210"/>
      <c r="AN1841" s="210"/>
      <c r="AO1841" s="18"/>
      <c r="AP1841" s="18"/>
      <c r="AQ1841" s="18"/>
      <c r="AR1841" s="18"/>
      <c r="AS1841" s="18"/>
      <c r="AT1841" s="18"/>
      <c r="AU1841" s="18"/>
      <c r="AV1841" s="18"/>
      <c r="AW1841" s="208"/>
      <c r="AY1841" s="18"/>
      <c r="AZ1841" s="18"/>
    </row>
    <row r="1842" spans="7:52" s="40" customFormat="1" ht="45.75" customHeight="1">
      <c r="G1842" s="18"/>
      <c r="H1842" s="18"/>
      <c r="I1842" s="18"/>
      <c r="J1842" s="18"/>
      <c r="K1842" s="18"/>
      <c r="L1842" s="208"/>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09"/>
      <c r="AM1842" s="210"/>
      <c r="AN1842" s="210"/>
      <c r="AO1842" s="18"/>
      <c r="AP1842" s="18"/>
      <c r="AQ1842" s="18"/>
      <c r="AR1842" s="18"/>
      <c r="AS1842" s="18"/>
      <c r="AT1842" s="18"/>
      <c r="AU1842" s="18"/>
      <c r="AV1842" s="18"/>
      <c r="AW1842" s="208"/>
      <c r="AY1842" s="18"/>
      <c r="AZ1842" s="18"/>
    </row>
    <row r="1843" spans="7:52" s="40" customFormat="1" ht="45.75" customHeight="1">
      <c r="G1843" s="18"/>
      <c r="H1843" s="18"/>
      <c r="I1843" s="18"/>
      <c r="J1843" s="18"/>
      <c r="K1843" s="18"/>
      <c r="L1843" s="208"/>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09"/>
      <c r="AM1843" s="210"/>
      <c r="AN1843" s="210"/>
      <c r="AO1843" s="18"/>
      <c r="AP1843" s="18"/>
      <c r="AQ1843" s="18"/>
      <c r="AR1843" s="18"/>
      <c r="AS1843" s="18"/>
      <c r="AT1843" s="18"/>
      <c r="AU1843" s="18"/>
      <c r="AV1843" s="18"/>
      <c r="AW1843" s="208"/>
      <c r="AY1843" s="18"/>
      <c r="AZ1843" s="18"/>
    </row>
    <row r="1844" spans="7:52" s="40" customFormat="1" ht="45.75" customHeight="1">
      <c r="G1844" s="18"/>
      <c r="H1844" s="18"/>
      <c r="I1844" s="18"/>
      <c r="J1844" s="18"/>
      <c r="K1844" s="18"/>
      <c r="L1844" s="208"/>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09"/>
      <c r="AM1844" s="210"/>
      <c r="AN1844" s="210"/>
      <c r="AO1844" s="18"/>
      <c r="AP1844" s="18"/>
      <c r="AQ1844" s="18"/>
      <c r="AR1844" s="18"/>
      <c r="AS1844" s="18"/>
      <c r="AT1844" s="18"/>
      <c r="AU1844" s="18"/>
      <c r="AV1844" s="18"/>
      <c r="AW1844" s="208"/>
      <c r="AY1844" s="18"/>
      <c r="AZ1844" s="18"/>
    </row>
    <row r="1845" spans="7:52" s="40" customFormat="1" ht="45.75" customHeight="1">
      <c r="G1845" s="18"/>
      <c r="H1845" s="18"/>
      <c r="I1845" s="18"/>
      <c r="J1845" s="18"/>
      <c r="K1845" s="18"/>
      <c r="L1845" s="208"/>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09"/>
      <c r="AM1845" s="210"/>
      <c r="AN1845" s="210"/>
      <c r="AO1845" s="18"/>
      <c r="AP1845" s="18"/>
      <c r="AQ1845" s="18"/>
      <c r="AR1845" s="18"/>
      <c r="AS1845" s="18"/>
      <c r="AT1845" s="18"/>
      <c r="AU1845" s="18"/>
      <c r="AV1845" s="18"/>
      <c r="AW1845" s="208"/>
      <c r="AY1845" s="18"/>
      <c r="AZ1845" s="18"/>
    </row>
    <row r="1846" spans="7:52" s="40" customFormat="1" ht="45.75" customHeight="1">
      <c r="G1846" s="18"/>
      <c r="H1846" s="18"/>
      <c r="I1846" s="18"/>
      <c r="J1846" s="18"/>
      <c r="K1846" s="18"/>
      <c r="L1846" s="208"/>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09"/>
      <c r="AM1846" s="210"/>
      <c r="AN1846" s="210"/>
      <c r="AO1846" s="18"/>
      <c r="AP1846" s="18"/>
      <c r="AQ1846" s="18"/>
      <c r="AR1846" s="18"/>
      <c r="AS1846" s="18"/>
      <c r="AT1846" s="18"/>
      <c r="AU1846" s="18"/>
      <c r="AV1846" s="18"/>
      <c r="AW1846" s="208"/>
      <c r="AY1846" s="18"/>
      <c r="AZ1846" s="18"/>
    </row>
    <row r="1847" spans="7:52" s="40" customFormat="1" ht="45.75" customHeight="1">
      <c r="G1847" s="18"/>
      <c r="H1847" s="18"/>
      <c r="I1847" s="18"/>
      <c r="J1847" s="18"/>
      <c r="K1847" s="18"/>
      <c r="L1847" s="208"/>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09"/>
      <c r="AM1847" s="210"/>
      <c r="AN1847" s="210"/>
      <c r="AO1847" s="18"/>
      <c r="AP1847" s="18"/>
      <c r="AQ1847" s="18"/>
      <c r="AR1847" s="18"/>
      <c r="AS1847" s="18"/>
      <c r="AT1847" s="18"/>
      <c r="AU1847" s="18"/>
      <c r="AV1847" s="18"/>
      <c r="AW1847" s="208"/>
      <c r="AY1847" s="18"/>
      <c r="AZ1847" s="18"/>
    </row>
    <row r="1848" spans="7:52" s="40" customFormat="1" ht="45.75" customHeight="1">
      <c r="G1848" s="18"/>
      <c r="H1848" s="18"/>
      <c r="I1848" s="18"/>
      <c r="J1848" s="18"/>
      <c r="K1848" s="18"/>
      <c r="L1848" s="208"/>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09"/>
      <c r="AM1848" s="210"/>
      <c r="AN1848" s="210"/>
      <c r="AO1848" s="18"/>
      <c r="AP1848" s="18"/>
      <c r="AQ1848" s="18"/>
      <c r="AR1848" s="18"/>
      <c r="AS1848" s="18"/>
      <c r="AT1848" s="18"/>
      <c r="AU1848" s="18"/>
      <c r="AV1848" s="18"/>
      <c r="AW1848" s="208"/>
      <c r="AY1848" s="18"/>
      <c r="AZ1848" s="18"/>
    </row>
    <row r="1849" spans="7:52" s="40" customFormat="1" ht="45.75" customHeight="1">
      <c r="G1849" s="18"/>
      <c r="H1849" s="18"/>
      <c r="I1849" s="18"/>
      <c r="J1849" s="18"/>
      <c r="K1849" s="18"/>
      <c r="L1849" s="208"/>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09"/>
      <c r="AM1849" s="210"/>
      <c r="AN1849" s="210"/>
      <c r="AO1849" s="18"/>
      <c r="AP1849" s="18"/>
      <c r="AQ1849" s="18"/>
      <c r="AR1849" s="18"/>
      <c r="AS1849" s="18"/>
      <c r="AT1849" s="18"/>
      <c r="AU1849" s="18"/>
      <c r="AV1849" s="18"/>
      <c r="AW1849" s="208"/>
      <c r="AY1849" s="18"/>
      <c r="AZ1849" s="18"/>
    </row>
    <row r="1850" spans="7:52" s="40" customFormat="1" ht="45.75" customHeight="1">
      <c r="G1850" s="18"/>
      <c r="H1850" s="18"/>
      <c r="I1850" s="18"/>
      <c r="J1850" s="18"/>
      <c r="K1850" s="18"/>
      <c r="L1850" s="208"/>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09"/>
      <c r="AM1850" s="210"/>
      <c r="AN1850" s="210"/>
      <c r="AO1850" s="18"/>
      <c r="AP1850" s="18"/>
      <c r="AQ1850" s="18"/>
      <c r="AR1850" s="18"/>
      <c r="AS1850" s="18"/>
      <c r="AT1850" s="18"/>
      <c r="AU1850" s="18"/>
      <c r="AV1850" s="18"/>
      <c r="AW1850" s="208"/>
      <c r="AY1850" s="18"/>
      <c r="AZ1850" s="18"/>
    </row>
    <row r="1851" spans="7:52" s="40" customFormat="1" ht="45.75" customHeight="1">
      <c r="G1851" s="18"/>
      <c r="H1851" s="18"/>
      <c r="I1851" s="18"/>
      <c r="J1851" s="18"/>
      <c r="K1851" s="18"/>
      <c r="L1851" s="208"/>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09"/>
      <c r="AM1851" s="210"/>
      <c r="AN1851" s="210"/>
      <c r="AO1851" s="18"/>
      <c r="AP1851" s="18"/>
      <c r="AQ1851" s="18"/>
      <c r="AR1851" s="18"/>
      <c r="AS1851" s="18"/>
      <c r="AT1851" s="18"/>
      <c r="AU1851" s="18"/>
      <c r="AV1851" s="18"/>
      <c r="AW1851" s="208"/>
      <c r="AY1851" s="18"/>
      <c r="AZ1851" s="18"/>
    </row>
    <row r="1852" spans="7:52" s="40" customFormat="1" ht="45.75" customHeight="1">
      <c r="G1852" s="18"/>
      <c r="H1852" s="18"/>
      <c r="I1852" s="18"/>
      <c r="J1852" s="18"/>
      <c r="K1852" s="18"/>
      <c r="L1852" s="208"/>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09"/>
      <c r="AM1852" s="210"/>
      <c r="AN1852" s="210"/>
      <c r="AO1852" s="18"/>
      <c r="AP1852" s="18"/>
      <c r="AQ1852" s="18"/>
      <c r="AR1852" s="18"/>
      <c r="AS1852" s="18"/>
      <c r="AT1852" s="18"/>
      <c r="AU1852" s="18"/>
      <c r="AV1852" s="18"/>
      <c r="AW1852" s="208"/>
      <c r="AY1852" s="18"/>
      <c r="AZ1852" s="18"/>
    </row>
    <row r="1853" spans="7:52" s="40" customFormat="1" ht="45.75" customHeight="1">
      <c r="G1853" s="18"/>
      <c r="H1853" s="18"/>
      <c r="I1853" s="18"/>
      <c r="J1853" s="18"/>
      <c r="K1853" s="18"/>
      <c r="L1853" s="208"/>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09"/>
      <c r="AM1853" s="210"/>
      <c r="AN1853" s="210"/>
      <c r="AO1853" s="18"/>
      <c r="AP1853" s="18"/>
      <c r="AQ1853" s="18"/>
      <c r="AR1853" s="18"/>
      <c r="AS1853" s="18"/>
      <c r="AT1853" s="18"/>
      <c r="AU1853" s="18"/>
      <c r="AV1853" s="18"/>
      <c r="AW1853" s="208"/>
      <c r="AY1853" s="18"/>
      <c r="AZ1853" s="18"/>
    </row>
    <row r="1854" spans="7:52" s="40" customFormat="1" ht="45.75" customHeight="1">
      <c r="G1854" s="18"/>
      <c r="H1854" s="18"/>
      <c r="I1854" s="18"/>
      <c r="J1854" s="18"/>
      <c r="K1854" s="18"/>
      <c r="L1854" s="208"/>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09"/>
      <c r="AM1854" s="210"/>
      <c r="AN1854" s="210"/>
      <c r="AO1854" s="18"/>
      <c r="AP1854" s="18"/>
      <c r="AQ1854" s="18"/>
      <c r="AR1854" s="18"/>
      <c r="AS1854" s="18"/>
      <c r="AT1854" s="18"/>
      <c r="AU1854" s="18"/>
      <c r="AV1854" s="18"/>
      <c r="AW1854" s="208"/>
      <c r="AY1854" s="18"/>
      <c r="AZ1854" s="18"/>
    </row>
    <row r="1855" spans="7:52" s="40" customFormat="1" ht="45.75" customHeight="1">
      <c r="G1855" s="18"/>
      <c r="H1855" s="18"/>
      <c r="I1855" s="18"/>
      <c r="J1855" s="18"/>
      <c r="K1855" s="18"/>
      <c r="L1855" s="208"/>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09"/>
      <c r="AM1855" s="210"/>
      <c r="AN1855" s="210"/>
      <c r="AO1855" s="18"/>
      <c r="AP1855" s="18"/>
      <c r="AQ1855" s="18"/>
      <c r="AR1855" s="18"/>
      <c r="AS1855" s="18"/>
      <c r="AT1855" s="18"/>
      <c r="AU1855" s="18"/>
      <c r="AV1855" s="18"/>
      <c r="AW1855" s="208"/>
      <c r="AY1855" s="18"/>
      <c r="AZ1855" s="18"/>
    </row>
    <row r="1856" spans="7:52" s="40" customFormat="1" ht="45.75" customHeight="1">
      <c r="G1856" s="18"/>
      <c r="H1856" s="18"/>
      <c r="I1856" s="18"/>
      <c r="J1856" s="18"/>
      <c r="K1856" s="18"/>
      <c r="L1856" s="208"/>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09"/>
      <c r="AM1856" s="210"/>
      <c r="AN1856" s="210"/>
      <c r="AO1856" s="18"/>
      <c r="AP1856" s="18"/>
      <c r="AQ1856" s="18"/>
      <c r="AR1856" s="18"/>
      <c r="AS1856" s="18"/>
      <c r="AT1856" s="18"/>
      <c r="AU1856" s="18"/>
      <c r="AV1856" s="18"/>
      <c r="AW1856" s="208"/>
      <c r="AY1856" s="18"/>
      <c r="AZ1856" s="18"/>
    </row>
    <row r="1857" spans="7:52" s="40" customFormat="1" ht="45.75" customHeight="1">
      <c r="G1857" s="18"/>
      <c r="H1857" s="18"/>
      <c r="I1857" s="18"/>
      <c r="J1857" s="18"/>
      <c r="K1857" s="18"/>
      <c r="L1857" s="208"/>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09"/>
      <c r="AM1857" s="210"/>
      <c r="AN1857" s="210"/>
      <c r="AO1857" s="18"/>
      <c r="AP1857" s="18"/>
      <c r="AQ1857" s="18"/>
      <c r="AR1857" s="18"/>
      <c r="AS1857" s="18"/>
      <c r="AT1857" s="18"/>
      <c r="AU1857" s="18"/>
      <c r="AV1857" s="18"/>
      <c r="AW1857" s="208"/>
      <c r="AY1857" s="18"/>
      <c r="AZ1857" s="18"/>
    </row>
    <row r="1858" spans="7:52" s="40" customFormat="1" ht="45.75" customHeight="1">
      <c r="G1858" s="18"/>
      <c r="H1858" s="18"/>
      <c r="I1858" s="18"/>
      <c r="J1858" s="18"/>
      <c r="K1858" s="18"/>
      <c r="L1858" s="208"/>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09"/>
      <c r="AM1858" s="210"/>
      <c r="AN1858" s="210"/>
      <c r="AO1858" s="18"/>
      <c r="AP1858" s="18"/>
      <c r="AQ1858" s="18"/>
      <c r="AR1858" s="18"/>
      <c r="AS1858" s="18"/>
      <c r="AT1858" s="18"/>
      <c r="AU1858" s="18"/>
      <c r="AV1858" s="18"/>
      <c r="AW1858" s="208"/>
      <c r="AY1858" s="18"/>
      <c r="AZ1858" s="18"/>
    </row>
    <row r="1859" spans="7:52" s="40" customFormat="1" ht="45.75" customHeight="1">
      <c r="G1859" s="18"/>
      <c r="H1859" s="18"/>
      <c r="I1859" s="18"/>
      <c r="J1859" s="18"/>
      <c r="K1859" s="18"/>
      <c r="L1859" s="208"/>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09"/>
      <c r="AM1859" s="210"/>
      <c r="AN1859" s="210"/>
      <c r="AO1859" s="18"/>
      <c r="AP1859" s="18"/>
      <c r="AQ1859" s="18"/>
      <c r="AR1859" s="18"/>
      <c r="AS1859" s="18"/>
      <c r="AT1859" s="18"/>
      <c r="AU1859" s="18"/>
      <c r="AV1859" s="18"/>
      <c r="AW1859" s="208"/>
      <c r="AY1859" s="18"/>
      <c r="AZ1859" s="18"/>
    </row>
    <row r="1860" spans="7:52" s="40" customFormat="1" ht="45.75" customHeight="1">
      <c r="G1860" s="18"/>
      <c r="H1860" s="18"/>
      <c r="I1860" s="18"/>
      <c r="J1860" s="18"/>
      <c r="K1860" s="18"/>
      <c r="L1860" s="208"/>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09"/>
      <c r="AM1860" s="210"/>
      <c r="AN1860" s="210"/>
      <c r="AO1860" s="18"/>
      <c r="AP1860" s="18"/>
      <c r="AQ1860" s="18"/>
      <c r="AR1860" s="18"/>
      <c r="AS1860" s="18"/>
      <c r="AT1860" s="18"/>
      <c r="AU1860" s="18"/>
      <c r="AV1860" s="18"/>
      <c r="AW1860" s="208"/>
      <c r="AY1860" s="18"/>
      <c r="AZ1860" s="18"/>
    </row>
    <row r="1861" spans="7:52" s="40" customFormat="1" ht="45.75" customHeight="1">
      <c r="G1861" s="18"/>
      <c r="H1861" s="18"/>
      <c r="I1861" s="18"/>
      <c r="J1861" s="18"/>
      <c r="K1861" s="18"/>
      <c r="L1861" s="208"/>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09"/>
      <c r="AM1861" s="210"/>
      <c r="AN1861" s="210"/>
      <c r="AO1861" s="18"/>
      <c r="AP1861" s="18"/>
      <c r="AQ1861" s="18"/>
      <c r="AR1861" s="18"/>
      <c r="AS1861" s="18"/>
      <c r="AT1861" s="18"/>
      <c r="AU1861" s="18"/>
      <c r="AV1861" s="18"/>
      <c r="AW1861" s="208"/>
      <c r="AY1861" s="18"/>
      <c r="AZ1861" s="18"/>
    </row>
    <row r="1862" spans="7:52" s="40" customFormat="1" ht="45.75" customHeight="1">
      <c r="G1862" s="18"/>
      <c r="H1862" s="18"/>
      <c r="I1862" s="18"/>
      <c r="J1862" s="18"/>
      <c r="K1862" s="18"/>
      <c r="L1862" s="208"/>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09"/>
      <c r="AM1862" s="210"/>
      <c r="AN1862" s="210"/>
      <c r="AO1862" s="18"/>
      <c r="AP1862" s="18"/>
      <c r="AQ1862" s="18"/>
      <c r="AR1862" s="18"/>
      <c r="AS1862" s="18"/>
      <c r="AT1862" s="18"/>
      <c r="AU1862" s="18"/>
      <c r="AV1862" s="18"/>
      <c r="AW1862" s="208"/>
      <c r="AY1862" s="18"/>
      <c r="AZ1862" s="18"/>
    </row>
    <row r="1863" spans="7:52" s="40" customFormat="1" ht="45.75" customHeight="1">
      <c r="G1863" s="18"/>
      <c r="H1863" s="18"/>
      <c r="I1863" s="18"/>
      <c r="J1863" s="18"/>
      <c r="K1863" s="18"/>
      <c r="L1863" s="208"/>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09"/>
      <c r="AM1863" s="210"/>
      <c r="AN1863" s="210"/>
      <c r="AO1863" s="18"/>
      <c r="AP1863" s="18"/>
      <c r="AQ1863" s="18"/>
      <c r="AR1863" s="18"/>
      <c r="AS1863" s="18"/>
      <c r="AT1863" s="18"/>
      <c r="AU1863" s="18"/>
      <c r="AV1863" s="18"/>
      <c r="AW1863" s="208"/>
      <c r="AY1863" s="18"/>
      <c r="AZ1863" s="18"/>
    </row>
    <row r="1864" spans="7:52" s="40" customFormat="1" ht="45.75" customHeight="1">
      <c r="G1864" s="18"/>
      <c r="H1864" s="18"/>
      <c r="I1864" s="18"/>
      <c r="J1864" s="18"/>
      <c r="K1864" s="18"/>
      <c r="L1864" s="208"/>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09"/>
      <c r="AM1864" s="210"/>
      <c r="AN1864" s="210"/>
      <c r="AO1864" s="18"/>
      <c r="AP1864" s="18"/>
      <c r="AQ1864" s="18"/>
      <c r="AR1864" s="18"/>
      <c r="AS1864" s="18"/>
      <c r="AT1864" s="18"/>
      <c r="AU1864" s="18"/>
      <c r="AV1864" s="18"/>
      <c r="AW1864" s="208"/>
      <c r="AY1864" s="18"/>
      <c r="AZ1864" s="18"/>
    </row>
    <row r="1865" spans="7:52" s="40" customFormat="1" ht="45.75" customHeight="1">
      <c r="G1865" s="18"/>
      <c r="H1865" s="18"/>
      <c r="I1865" s="18"/>
      <c r="J1865" s="18"/>
      <c r="K1865" s="18"/>
      <c r="L1865" s="208"/>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09"/>
      <c r="AM1865" s="210"/>
      <c r="AN1865" s="210"/>
      <c r="AO1865" s="18"/>
      <c r="AP1865" s="18"/>
      <c r="AQ1865" s="18"/>
      <c r="AR1865" s="18"/>
      <c r="AS1865" s="18"/>
      <c r="AT1865" s="18"/>
      <c r="AU1865" s="18"/>
      <c r="AV1865" s="18"/>
      <c r="AW1865" s="208"/>
      <c r="AY1865" s="18"/>
      <c r="AZ1865" s="18"/>
    </row>
    <row r="1866" spans="7:52" s="40" customFormat="1" ht="45.75" customHeight="1">
      <c r="G1866" s="18"/>
      <c r="H1866" s="18"/>
      <c r="I1866" s="18"/>
      <c r="J1866" s="18"/>
      <c r="K1866" s="18"/>
      <c r="L1866" s="208"/>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09"/>
      <c r="AM1866" s="210"/>
      <c r="AN1866" s="210"/>
      <c r="AO1866" s="18"/>
      <c r="AP1866" s="18"/>
      <c r="AQ1866" s="18"/>
      <c r="AR1866" s="18"/>
      <c r="AS1866" s="18"/>
      <c r="AT1866" s="18"/>
      <c r="AU1866" s="18"/>
      <c r="AV1866" s="18"/>
      <c r="AW1866" s="208"/>
      <c r="AY1866" s="18"/>
      <c r="AZ1866" s="18"/>
    </row>
    <row r="1867" spans="7:52" s="40" customFormat="1" ht="45.75" customHeight="1">
      <c r="G1867" s="18"/>
      <c r="H1867" s="18"/>
      <c r="I1867" s="18"/>
      <c r="J1867" s="18"/>
      <c r="K1867" s="18"/>
      <c r="L1867" s="208"/>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09"/>
      <c r="AM1867" s="210"/>
      <c r="AN1867" s="210"/>
      <c r="AO1867" s="18"/>
      <c r="AP1867" s="18"/>
      <c r="AQ1867" s="18"/>
      <c r="AR1867" s="18"/>
      <c r="AS1867" s="18"/>
      <c r="AT1867" s="18"/>
      <c r="AU1867" s="18"/>
      <c r="AV1867" s="18"/>
      <c r="AW1867" s="208"/>
      <c r="AY1867" s="18"/>
      <c r="AZ1867" s="18"/>
    </row>
    <row r="1868" spans="7:52" s="40" customFormat="1" ht="45.75" customHeight="1">
      <c r="G1868" s="18"/>
      <c r="H1868" s="18"/>
      <c r="I1868" s="18"/>
      <c r="J1868" s="18"/>
      <c r="K1868" s="18"/>
      <c r="L1868" s="208"/>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09"/>
      <c r="AM1868" s="210"/>
      <c r="AN1868" s="210"/>
      <c r="AO1868" s="18"/>
      <c r="AP1868" s="18"/>
      <c r="AQ1868" s="18"/>
      <c r="AR1868" s="18"/>
      <c r="AS1868" s="18"/>
      <c r="AT1868" s="18"/>
      <c r="AU1868" s="18"/>
      <c r="AV1868" s="18"/>
      <c r="AW1868" s="208"/>
      <c r="AY1868" s="18"/>
      <c r="AZ1868" s="18"/>
    </row>
    <row r="1869" spans="7:52" s="40" customFormat="1" ht="45.75" customHeight="1">
      <c r="G1869" s="18"/>
      <c r="H1869" s="18"/>
      <c r="I1869" s="18"/>
      <c r="J1869" s="18"/>
      <c r="K1869" s="18"/>
      <c r="L1869" s="208"/>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09"/>
      <c r="AM1869" s="210"/>
      <c r="AN1869" s="210"/>
      <c r="AO1869" s="18"/>
      <c r="AP1869" s="18"/>
      <c r="AQ1869" s="18"/>
      <c r="AR1869" s="18"/>
      <c r="AS1869" s="18"/>
      <c r="AT1869" s="18"/>
      <c r="AU1869" s="18"/>
      <c r="AV1869" s="18"/>
      <c r="AW1869" s="208"/>
      <c r="AY1869" s="18"/>
      <c r="AZ1869" s="18"/>
    </row>
    <row r="1870" spans="7:52" s="40" customFormat="1" ht="45.75" customHeight="1">
      <c r="G1870" s="18"/>
      <c r="H1870" s="18"/>
      <c r="I1870" s="18"/>
      <c r="J1870" s="18"/>
      <c r="K1870" s="18"/>
      <c r="L1870" s="208"/>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09"/>
      <c r="AM1870" s="210"/>
      <c r="AN1870" s="210"/>
      <c r="AO1870" s="18"/>
      <c r="AP1870" s="18"/>
      <c r="AQ1870" s="18"/>
      <c r="AR1870" s="18"/>
      <c r="AS1870" s="18"/>
      <c r="AT1870" s="18"/>
      <c r="AU1870" s="18"/>
      <c r="AV1870" s="18"/>
      <c r="AW1870" s="208"/>
      <c r="AY1870" s="18"/>
      <c r="AZ1870" s="18"/>
    </row>
    <row r="1871" spans="7:52" s="40" customFormat="1" ht="45.75" customHeight="1">
      <c r="G1871" s="18"/>
      <c r="H1871" s="18"/>
      <c r="I1871" s="18"/>
      <c r="J1871" s="18"/>
      <c r="K1871" s="18"/>
      <c r="L1871" s="208"/>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09"/>
      <c r="AM1871" s="210"/>
      <c r="AN1871" s="210"/>
      <c r="AO1871" s="18"/>
      <c r="AP1871" s="18"/>
      <c r="AQ1871" s="18"/>
      <c r="AR1871" s="18"/>
      <c r="AS1871" s="18"/>
      <c r="AT1871" s="18"/>
      <c r="AU1871" s="18"/>
      <c r="AV1871" s="18"/>
      <c r="AW1871" s="208"/>
      <c r="AY1871" s="18"/>
      <c r="AZ1871" s="18"/>
    </row>
    <row r="1872" spans="7:52" s="40" customFormat="1" ht="45.75" customHeight="1">
      <c r="G1872" s="18"/>
      <c r="H1872" s="18"/>
      <c r="I1872" s="18"/>
      <c r="J1872" s="18"/>
      <c r="K1872" s="18"/>
      <c r="L1872" s="208"/>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09"/>
      <c r="AM1872" s="210"/>
      <c r="AN1872" s="210"/>
      <c r="AO1872" s="18"/>
      <c r="AP1872" s="18"/>
      <c r="AQ1872" s="18"/>
      <c r="AR1872" s="18"/>
      <c r="AS1872" s="18"/>
      <c r="AT1872" s="18"/>
      <c r="AU1872" s="18"/>
      <c r="AV1872" s="18"/>
      <c r="AW1872" s="208"/>
      <c r="AY1872" s="18"/>
      <c r="AZ1872" s="18"/>
    </row>
    <row r="1873" spans="7:52" s="40" customFormat="1" ht="45.75" customHeight="1">
      <c r="G1873" s="18"/>
      <c r="H1873" s="18"/>
      <c r="I1873" s="18"/>
      <c r="J1873" s="18"/>
      <c r="K1873" s="18"/>
      <c r="L1873" s="208"/>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09"/>
      <c r="AM1873" s="210"/>
      <c r="AN1873" s="210"/>
      <c r="AO1873" s="18"/>
      <c r="AP1873" s="18"/>
      <c r="AQ1873" s="18"/>
      <c r="AR1873" s="18"/>
      <c r="AS1873" s="18"/>
      <c r="AT1873" s="18"/>
      <c r="AU1873" s="18"/>
      <c r="AV1873" s="18"/>
      <c r="AW1873" s="208"/>
      <c r="AY1873" s="18"/>
      <c r="AZ1873" s="18"/>
    </row>
    <row r="1874" spans="7:52" s="40" customFormat="1" ht="45.75" customHeight="1">
      <c r="G1874" s="18"/>
      <c r="H1874" s="18"/>
      <c r="I1874" s="18"/>
      <c r="J1874" s="18"/>
      <c r="K1874" s="18"/>
      <c r="L1874" s="208"/>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09"/>
      <c r="AM1874" s="210"/>
      <c r="AN1874" s="210"/>
      <c r="AO1874" s="18"/>
      <c r="AP1874" s="18"/>
      <c r="AQ1874" s="18"/>
      <c r="AR1874" s="18"/>
      <c r="AS1874" s="18"/>
      <c r="AT1874" s="18"/>
      <c r="AU1874" s="18"/>
      <c r="AV1874" s="18"/>
      <c r="AW1874" s="208"/>
      <c r="AY1874" s="18"/>
      <c r="AZ1874" s="18"/>
    </row>
    <row r="1875" spans="7:52" s="40" customFormat="1" ht="45.75" customHeight="1">
      <c r="G1875" s="18"/>
      <c r="H1875" s="18"/>
      <c r="I1875" s="18"/>
      <c r="J1875" s="18"/>
      <c r="K1875" s="18"/>
      <c r="L1875" s="208"/>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09"/>
      <c r="AM1875" s="210"/>
      <c r="AN1875" s="210"/>
      <c r="AO1875" s="18"/>
      <c r="AP1875" s="18"/>
      <c r="AQ1875" s="18"/>
      <c r="AR1875" s="18"/>
      <c r="AS1875" s="18"/>
      <c r="AT1875" s="18"/>
      <c r="AU1875" s="18"/>
      <c r="AV1875" s="18"/>
      <c r="AW1875" s="208"/>
      <c r="AY1875" s="18"/>
      <c r="AZ1875" s="18"/>
    </row>
    <row r="1876" spans="7:52" s="40" customFormat="1" ht="45.75" customHeight="1">
      <c r="G1876" s="18"/>
      <c r="H1876" s="18"/>
      <c r="I1876" s="18"/>
      <c r="J1876" s="18"/>
      <c r="K1876" s="18"/>
      <c r="L1876" s="208"/>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09"/>
      <c r="AM1876" s="210"/>
      <c r="AN1876" s="210"/>
      <c r="AO1876" s="18"/>
      <c r="AP1876" s="18"/>
      <c r="AQ1876" s="18"/>
      <c r="AR1876" s="18"/>
      <c r="AS1876" s="18"/>
      <c r="AT1876" s="18"/>
      <c r="AU1876" s="18"/>
      <c r="AV1876" s="18"/>
      <c r="AW1876" s="208"/>
      <c r="AY1876" s="18"/>
      <c r="AZ1876" s="18"/>
    </row>
    <row r="1877" spans="7:52" s="40" customFormat="1" ht="45.75" customHeight="1">
      <c r="G1877" s="18"/>
      <c r="H1877" s="18"/>
      <c r="I1877" s="18"/>
      <c r="J1877" s="18"/>
      <c r="K1877" s="18"/>
      <c r="L1877" s="208"/>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09"/>
      <c r="AM1877" s="210"/>
      <c r="AN1877" s="210"/>
      <c r="AO1877" s="18"/>
      <c r="AP1877" s="18"/>
      <c r="AQ1877" s="18"/>
      <c r="AR1877" s="18"/>
      <c r="AS1877" s="18"/>
      <c r="AT1877" s="18"/>
      <c r="AU1877" s="18"/>
      <c r="AV1877" s="18"/>
      <c r="AW1877" s="208"/>
      <c r="AY1877" s="18"/>
      <c r="AZ1877" s="18"/>
    </row>
    <row r="1878" spans="7:52" s="40" customFormat="1" ht="45.75" customHeight="1">
      <c r="G1878" s="18"/>
      <c r="H1878" s="18"/>
      <c r="I1878" s="18"/>
      <c r="J1878" s="18"/>
      <c r="K1878" s="18"/>
      <c r="L1878" s="208"/>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09"/>
      <c r="AM1878" s="210"/>
      <c r="AN1878" s="210"/>
      <c r="AO1878" s="18"/>
      <c r="AP1878" s="18"/>
      <c r="AQ1878" s="18"/>
      <c r="AR1878" s="18"/>
      <c r="AS1878" s="18"/>
      <c r="AT1878" s="18"/>
      <c r="AU1878" s="18"/>
      <c r="AV1878" s="18"/>
      <c r="AW1878" s="208"/>
      <c r="AY1878" s="18"/>
      <c r="AZ1878" s="18"/>
    </row>
    <row r="1879" spans="7:52" s="40" customFormat="1" ht="45.75" customHeight="1">
      <c r="G1879" s="18"/>
      <c r="H1879" s="18"/>
      <c r="I1879" s="18"/>
      <c r="J1879" s="18"/>
      <c r="K1879" s="18"/>
      <c r="L1879" s="208"/>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09"/>
      <c r="AM1879" s="210"/>
      <c r="AN1879" s="210"/>
      <c r="AO1879" s="18"/>
      <c r="AP1879" s="18"/>
      <c r="AQ1879" s="18"/>
      <c r="AR1879" s="18"/>
      <c r="AS1879" s="18"/>
      <c r="AT1879" s="18"/>
      <c r="AU1879" s="18"/>
      <c r="AV1879" s="18"/>
      <c r="AW1879" s="208"/>
      <c r="AY1879" s="18"/>
      <c r="AZ1879" s="18"/>
    </row>
    <row r="1880" spans="7:52" s="40" customFormat="1" ht="45.75" customHeight="1">
      <c r="G1880" s="18"/>
      <c r="H1880" s="18"/>
      <c r="I1880" s="18"/>
      <c r="J1880" s="18"/>
      <c r="K1880" s="18"/>
      <c r="L1880" s="208"/>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09"/>
      <c r="AM1880" s="210"/>
      <c r="AN1880" s="210"/>
      <c r="AO1880" s="18"/>
      <c r="AP1880" s="18"/>
      <c r="AQ1880" s="18"/>
      <c r="AR1880" s="18"/>
      <c r="AS1880" s="18"/>
      <c r="AT1880" s="18"/>
      <c r="AU1880" s="18"/>
      <c r="AV1880" s="18"/>
      <c r="AW1880" s="208"/>
      <c r="AY1880" s="18"/>
      <c r="AZ1880" s="18"/>
    </row>
    <row r="1881" spans="7:52" s="40" customFormat="1" ht="45.75" customHeight="1">
      <c r="G1881" s="18"/>
      <c r="H1881" s="18"/>
      <c r="I1881" s="18"/>
      <c r="J1881" s="18"/>
      <c r="K1881" s="18"/>
      <c r="L1881" s="208"/>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09"/>
      <c r="AM1881" s="210"/>
      <c r="AN1881" s="210"/>
      <c r="AO1881" s="18"/>
      <c r="AP1881" s="18"/>
      <c r="AQ1881" s="18"/>
      <c r="AR1881" s="18"/>
      <c r="AS1881" s="18"/>
      <c r="AT1881" s="18"/>
      <c r="AU1881" s="18"/>
      <c r="AV1881" s="18"/>
      <c r="AW1881" s="208"/>
      <c r="AY1881" s="18"/>
      <c r="AZ1881" s="18"/>
    </row>
    <row r="1882" spans="7:52" s="40" customFormat="1" ht="45.75" customHeight="1">
      <c r="G1882" s="18"/>
      <c r="H1882" s="18"/>
      <c r="I1882" s="18"/>
      <c r="J1882" s="18"/>
      <c r="K1882" s="18"/>
      <c r="L1882" s="208"/>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09"/>
      <c r="AM1882" s="210"/>
      <c r="AN1882" s="210"/>
      <c r="AO1882" s="18"/>
      <c r="AP1882" s="18"/>
      <c r="AQ1882" s="18"/>
      <c r="AR1882" s="18"/>
      <c r="AS1882" s="18"/>
      <c r="AT1882" s="18"/>
      <c r="AU1882" s="18"/>
      <c r="AV1882" s="18"/>
      <c r="AW1882" s="208"/>
      <c r="AY1882" s="18"/>
      <c r="AZ1882" s="18"/>
    </row>
    <row r="1883" spans="7:52" s="40" customFormat="1" ht="45.75" customHeight="1">
      <c r="G1883" s="18"/>
      <c r="H1883" s="18"/>
      <c r="I1883" s="18"/>
      <c r="J1883" s="18"/>
      <c r="K1883" s="18"/>
      <c r="L1883" s="208"/>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09"/>
      <c r="AM1883" s="210"/>
      <c r="AN1883" s="210"/>
      <c r="AO1883" s="18"/>
      <c r="AP1883" s="18"/>
      <c r="AQ1883" s="18"/>
      <c r="AR1883" s="18"/>
      <c r="AS1883" s="18"/>
      <c r="AT1883" s="18"/>
      <c r="AU1883" s="18"/>
      <c r="AV1883" s="18"/>
      <c r="AW1883" s="208"/>
      <c r="AY1883" s="18"/>
      <c r="AZ1883" s="18"/>
    </row>
    <row r="1884" spans="7:52" s="40" customFormat="1" ht="45.75" customHeight="1">
      <c r="G1884" s="18"/>
      <c r="H1884" s="18"/>
      <c r="I1884" s="18"/>
      <c r="J1884" s="18"/>
      <c r="K1884" s="18"/>
      <c r="L1884" s="208"/>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09"/>
      <c r="AM1884" s="210"/>
      <c r="AN1884" s="210"/>
      <c r="AO1884" s="18"/>
      <c r="AP1884" s="18"/>
      <c r="AQ1884" s="18"/>
      <c r="AR1884" s="18"/>
      <c r="AS1884" s="18"/>
      <c r="AT1884" s="18"/>
      <c r="AU1884" s="18"/>
      <c r="AV1884" s="18"/>
      <c r="AW1884" s="208"/>
      <c r="AY1884" s="18"/>
      <c r="AZ1884" s="18"/>
    </row>
    <row r="1885" spans="7:52" s="40" customFormat="1" ht="45.75" customHeight="1">
      <c r="G1885" s="18"/>
      <c r="H1885" s="18"/>
      <c r="I1885" s="18"/>
      <c r="J1885" s="18"/>
      <c r="K1885" s="18"/>
      <c r="L1885" s="208"/>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09"/>
      <c r="AM1885" s="210"/>
      <c r="AN1885" s="210"/>
      <c r="AO1885" s="18"/>
      <c r="AP1885" s="18"/>
      <c r="AQ1885" s="18"/>
      <c r="AR1885" s="18"/>
      <c r="AS1885" s="18"/>
      <c r="AT1885" s="18"/>
      <c r="AU1885" s="18"/>
      <c r="AV1885" s="18"/>
      <c r="AW1885" s="208"/>
      <c r="AY1885" s="18"/>
      <c r="AZ1885" s="18"/>
    </row>
    <row r="1886" spans="7:52" s="40" customFormat="1" ht="45.75" customHeight="1">
      <c r="G1886" s="18"/>
      <c r="H1886" s="18"/>
      <c r="I1886" s="18"/>
      <c r="J1886" s="18"/>
      <c r="K1886" s="18"/>
      <c r="L1886" s="208"/>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09"/>
      <c r="AM1886" s="210"/>
      <c r="AN1886" s="210"/>
      <c r="AO1886" s="18"/>
      <c r="AP1886" s="18"/>
      <c r="AQ1886" s="18"/>
      <c r="AR1886" s="18"/>
      <c r="AS1886" s="18"/>
      <c r="AT1886" s="18"/>
      <c r="AU1886" s="18"/>
      <c r="AV1886" s="18"/>
      <c r="AW1886" s="208"/>
      <c r="AY1886" s="18"/>
      <c r="AZ1886" s="18"/>
    </row>
    <row r="1887" spans="7:52" s="40" customFormat="1" ht="45.75" customHeight="1">
      <c r="G1887" s="18"/>
      <c r="H1887" s="18"/>
      <c r="I1887" s="18"/>
      <c r="J1887" s="18"/>
      <c r="K1887" s="18"/>
      <c r="L1887" s="208"/>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09"/>
      <c r="AM1887" s="210"/>
      <c r="AN1887" s="210"/>
      <c r="AO1887" s="18"/>
      <c r="AP1887" s="18"/>
      <c r="AQ1887" s="18"/>
      <c r="AR1887" s="18"/>
      <c r="AS1887" s="18"/>
      <c r="AT1887" s="18"/>
      <c r="AU1887" s="18"/>
      <c r="AV1887" s="18"/>
      <c r="AW1887" s="208"/>
      <c r="AY1887" s="18"/>
      <c r="AZ1887" s="18"/>
    </row>
    <row r="1888" spans="7:52" s="40" customFormat="1" ht="45.75" customHeight="1">
      <c r="G1888" s="18"/>
      <c r="H1888" s="18"/>
      <c r="I1888" s="18"/>
      <c r="J1888" s="18"/>
      <c r="K1888" s="18"/>
      <c r="L1888" s="208"/>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09"/>
      <c r="AM1888" s="210"/>
      <c r="AN1888" s="210"/>
      <c r="AO1888" s="18"/>
      <c r="AP1888" s="18"/>
      <c r="AQ1888" s="18"/>
      <c r="AR1888" s="18"/>
      <c r="AS1888" s="18"/>
      <c r="AT1888" s="18"/>
      <c r="AU1888" s="18"/>
      <c r="AV1888" s="18"/>
      <c r="AW1888" s="208"/>
      <c r="AY1888" s="18"/>
      <c r="AZ1888" s="18"/>
    </row>
    <row r="1889" spans="7:52" s="40" customFormat="1" ht="45.75" customHeight="1">
      <c r="G1889" s="18"/>
      <c r="H1889" s="18"/>
      <c r="I1889" s="18"/>
      <c r="J1889" s="18"/>
      <c r="K1889" s="18"/>
      <c r="L1889" s="208"/>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09"/>
      <c r="AM1889" s="210"/>
      <c r="AN1889" s="210"/>
      <c r="AO1889" s="18"/>
      <c r="AP1889" s="18"/>
      <c r="AQ1889" s="18"/>
      <c r="AR1889" s="18"/>
      <c r="AS1889" s="18"/>
      <c r="AT1889" s="18"/>
      <c r="AU1889" s="18"/>
      <c r="AV1889" s="18"/>
      <c r="AW1889" s="208"/>
      <c r="AY1889" s="18"/>
      <c r="AZ1889" s="18"/>
    </row>
    <row r="1890" spans="7:52" s="40" customFormat="1" ht="45.75" customHeight="1">
      <c r="G1890" s="18"/>
      <c r="H1890" s="18"/>
      <c r="I1890" s="18"/>
      <c r="J1890" s="18"/>
      <c r="K1890" s="18"/>
      <c r="L1890" s="208"/>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09"/>
      <c r="AM1890" s="210"/>
      <c r="AN1890" s="210"/>
      <c r="AO1890" s="18"/>
      <c r="AP1890" s="18"/>
      <c r="AQ1890" s="18"/>
      <c r="AR1890" s="18"/>
      <c r="AS1890" s="18"/>
      <c r="AT1890" s="18"/>
      <c r="AU1890" s="18"/>
      <c r="AV1890" s="18"/>
      <c r="AW1890" s="208"/>
      <c r="AY1890" s="18"/>
      <c r="AZ1890" s="18"/>
    </row>
    <row r="1891" spans="7:52" s="40" customFormat="1" ht="45.75" customHeight="1">
      <c r="G1891" s="18"/>
      <c r="H1891" s="18"/>
      <c r="I1891" s="18"/>
      <c r="J1891" s="18"/>
      <c r="K1891" s="18"/>
      <c r="L1891" s="208"/>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09"/>
      <c r="AM1891" s="210"/>
      <c r="AN1891" s="210"/>
      <c r="AO1891" s="18"/>
      <c r="AP1891" s="18"/>
      <c r="AQ1891" s="18"/>
      <c r="AR1891" s="18"/>
      <c r="AS1891" s="18"/>
      <c r="AT1891" s="18"/>
      <c r="AU1891" s="18"/>
      <c r="AV1891" s="18"/>
      <c r="AW1891" s="208"/>
      <c r="AY1891" s="18"/>
      <c r="AZ1891" s="18"/>
    </row>
    <row r="1892" spans="7:52" s="40" customFormat="1" ht="45.75" customHeight="1">
      <c r="G1892" s="18"/>
      <c r="H1892" s="18"/>
      <c r="I1892" s="18"/>
      <c r="J1892" s="18"/>
      <c r="K1892" s="18"/>
      <c r="L1892" s="208"/>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09"/>
      <c r="AM1892" s="210"/>
      <c r="AN1892" s="210"/>
      <c r="AO1892" s="18"/>
      <c r="AP1892" s="18"/>
      <c r="AQ1892" s="18"/>
      <c r="AR1892" s="18"/>
      <c r="AS1892" s="18"/>
      <c r="AT1892" s="18"/>
      <c r="AU1892" s="18"/>
      <c r="AV1892" s="18"/>
      <c r="AW1892" s="208"/>
      <c r="AY1892" s="18"/>
      <c r="AZ1892" s="18"/>
    </row>
    <row r="1893" spans="7:52" s="40" customFormat="1" ht="45.75" customHeight="1">
      <c r="G1893" s="18"/>
      <c r="H1893" s="18"/>
      <c r="I1893" s="18"/>
      <c r="J1893" s="18"/>
      <c r="K1893" s="18"/>
      <c r="L1893" s="208"/>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09"/>
      <c r="AM1893" s="210"/>
      <c r="AN1893" s="210"/>
      <c r="AO1893" s="18"/>
      <c r="AP1893" s="18"/>
      <c r="AQ1893" s="18"/>
      <c r="AR1893" s="18"/>
      <c r="AS1893" s="18"/>
      <c r="AT1893" s="18"/>
      <c r="AU1893" s="18"/>
      <c r="AV1893" s="18"/>
      <c r="AW1893" s="208"/>
      <c r="AY1893" s="18"/>
      <c r="AZ1893" s="18"/>
    </row>
    <row r="1894" spans="7:52" s="40" customFormat="1" ht="45.75" customHeight="1">
      <c r="G1894" s="18"/>
      <c r="H1894" s="18"/>
      <c r="I1894" s="18"/>
      <c r="J1894" s="18"/>
      <c r="K1894" s="18"/>
      <c r="L1894" s="208"/>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09"/>
      <c r="AM1894" s="210"/>
      <c r="AN1894" s="210"/>
      <c r="AO1894" s="18"/>
      <c r="AP1894" s="18"/>
      <c r="AQ1894" s="18"/>
      <c r="AR1894" s="18"/>
      <c r="AS1894" s="18"/>
      <c r="AT1894" s="18"/>
      <c r="AU1894" s="18"/>
      <c r="AV1894" s="18"/>
      <c r="AW1894" s="208"/>
      <c r="AY1894" s="18"/>
      <c r="AZ1894" s="18"/>
    </row>
    <row r="1895" spans="7:52" s="40" customFormat="1" ht="45.75" customHeight="1">
      <c r="G1895" s="18"/>
      <c r="H1895" s="18"/>
      <c r="I1895" s="18"/>
      <c r="J1895" s="18"/>
      <c r="K1895" s="18"/>
      <c r="L1895" s="208"/>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09"/>
      <c r="AM1895" s="210"/>
      <c r="AN1895" s="210"/>
      <c r="AO1895" s="18"/>
      <c r="AP1895" s="18"/>
      <c r="AQ1895" s="18"/>
      <c r="AR1895" s="18"/>
      <c r="AS1895" s="18"/>
      <c r="AT1895" s="18"/>
      <c r="AU1895" s="18"/>
      <c r="AV1895" s="18"/>
      <c r="AW1895" s="208"/>
      <c r="AY1895" s="18"/>
      <c r="AZ1895" s="18"/>
    </row>
    <row r="1896" spans="7:52" s="40" customFormat="1" ht="45.75" customHeight="1">
      <c r="G1896" s="18"/>
      <c r="H1896" s="18"/>
      <c r="I1896" s="18"/>
      <c r="J1896" s="18"/>
      <c r="K1896" s="18"/>
      <c r="L1896" s="208"/>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09"/>
      <c r="AM1896" s="210"/>
      <c r="AN1896" s="210"/>
      <c r="AO1896" s="18"/>
      <c r="AP1896" s="18"/>
      <c r="AQ1896" s="18"/>
      <c r="AR1896" s="18"/>
      <c r="AS1896" s="18"/>
      <c r="AT1896" s="18"/>
      <c r="AU1896" s="18"/>
      <c r="AV1896" s="18"/>
      <c r="AW1896" s="208"/>
      <c r="AY1896" s="18"/>
      <c r="AZ1896" s="18"/>
    </row>
    <row r="1897" spans="7:52" s="40" customFormat="1" ht="45.75" customHeight="1">
      <c r="G1897" s="18"/>
      <c r="H1897" s="18"/>
      <c r="I1897" s="18"/>
      <c r="J1897" s="18"/>
      <c r="K1897" s="18"/>
      <c r="L1897" s="208"/>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09"/>
      <c r="AM1897" s="210"/>
      <c r="AN1897" s="210"/>
      <c r="AO1897" s="18"/>
      <c r="AP1897" s="18"/>
      <c r="AQ1897" s="18"/>
      <c r="AR1897" s="18"/>
      <c r="AS1897" s="18"/>
      <c r="AT1897" s="18"/>
      <c r="AU1897" s="18"/>
      <c r="AV1897" s="18"/>
      <c r="AW1897" s="208"/>
      <c r="AY1897" s="18"/>
      <c r="AZ1897" s="18"/>
    </row>
    <row r="1898" spans="7:52" s="40" customFormat="1" ht="45.75" customHeight="1">
      <c r="G1898" s="18"/>
      <c r="H1898" s="18"/>
      <c r="I1898" s="18"/>
      <c r="J1898" s="18"/>
      <c r="K1898" s="18"/>
      <c r="L1898" s="208"/>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09"/>
      <c r="AM1898" s="210"/>
      <c r="AN1898" s="210"/>
      <c r="AO1898" s="18"/>
      <c r="AP1898" s="18"/>
      <c r="AQ1898" s="18"/>
      <c r="AR1898" s="18"/>
      <c r="AS1898" s="18"/>
      <c r="AT1898" s="18"/>
      <c r="AU1898" s="18"/>
      <c r="AV1898" s="18"/>
      <c r="AW1898" s="208"/>
      <c r="AY1898" s="18"/>
      <c r="AZ1898" s="18"/>
    </row>
    <row r="1899" spans="7:52" s="40" customFormat="1" ht="45.75" customHeight="1">
      <c r="G1899" s="18"/>
      <c r="H1899" s="18"/>
      <c r="I1899" s="18"/>
      <c r="J1899" s="18"/>
      <c r="K1899" s="18"/>
      <c r="L1899" s="208"/>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09"/>
      <c r="AM1899" s="210"/>
      <c r="AN1899" s="210"/>
      <c r="AO1899" s="18"/>
      <c r="AP1899" s="18"/>
      <c r="AQ1899" s="18"/>
      <c r="AR1899" s="18"/>
      <c r="AS1899" s="18"/>
      <c r="AT1899" s="18"/>
      <c r="AU1899" s="18"/>
      <c r="AV1899" s="18"/>
      <c r="AW1899" s="208"/>
      <c r="AY1899" s="18"/>
      <c r="AZ1899" s="18"/>
    </row>
    <row r="1900" spans="7:52" s="40" customFormat="1" ht="45.75" customHeight="1">
      <c r="G1900" s="18"/>
      <c r="H1900" s="18"/>
      <c r="I1900" s="18"/>
      <c r="J1900" s="18"/>
      <c r="K1900" s="18"/>
      <c r="L1900" s="208"/>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09"/>
      <c r="AM1900" s="210"/>
      <c r="AN1900" s="210"/>
      <c r="AO1900" s="18"/>
      <c r="AP1900" s="18"/>
      <c r="AQ1900" s="18"/>
      <c r="AR1900" s="18"/>
      <c r="AS1900" s="18"/>
      <c r="AT1900" s="18"/>
      <c r="AU1900" s="18"/>
      <c r="AV1900" s="18"/>
      <c r="AW1900" s="208"/>
      <c r="AY1900" s="18"/>
      <c r="AZ1900" s="18"/>
    </row>
    <row r="1901" spans="7:52" s="40" customFormat="1" ht="45.75" customHeight="1">
      <c r="G1901" s="18"/>
      <c r="H1901" s="18"/>
      <c r="I1901" s="18"/>
      <c r="J1901" s="18"/>
      <c r="K1901" s="18"/>
      <c r="L1901" s="208"/>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09"/>
      <c r="AM1901" s="210"/>
      <c r="AN1901" s="210"/>
      <c r="AO1901" s="18"/>
      <c r="AP1901" s="18"/>
      <c r="AQ1901" s="18"/>
      <c r="AR1901" s="18"/>
      <c r="AS1901" s="18"/>
      <c r="AT1901" s="18"/>
      <c r="AU1901" s="18"/>
      <c r="AV1901" s="18"/>
      <c r="AW1901" s="208"/>
      <c r="AY1901" s="18"/>
      <c r="AZ1901" s="18"/>
    </row>
    <row r="1902" spans="7:52" s="40" customFormat="1" ht="45.75" customHeight="1">
      <c r="G1902" s="18"/>
      <c r="H1902" s="18"/>
      <c r="I1902" s="18"/>
      <c r="J1902" s="18"/>
      <c r="K1902" s="18"/>
      <c r="L1902" s="208"/>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09"/>
      <c r="AM1902" s="210"/>
      <c r="AN1902" s="210"/>
      <c r="AO1902" s="18"/>
      <c r="AP1902" s="18"/>
      <c r="AQ1902" s="18"/>
      <c r="AR1902" s="18"/>
      <c r="AS1902" s="18"/>
      <c r="AT1902" s="18"/>
      <c r="AU1902" s="18"/>
      <c r="AV1902" s="18"/>
      <c r="AW1902" s="208"/>
      <c r="AY1902" s="18"/>
      <c r="AZ1902" s="18"/>
    </row>
    <row r="1903" spans="7:52" s="40" customFormat="1" ht="45.75" customHeight="1">
      <c r="G1903" s="18"/>
      <c r="H1903" s="18"/>
      <c r="I1903" s="18"/>
      <c r="J1903" s="18"/>
      <c r="K1903" s="18"/>
      <c r="L1903" s="208"/>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09"/>
      <c r="AM1903" s="210"/>
      <c r="AN1903" s="210"/>
      <c r="AO1903" s="18"/>
      <c r="AP1903" s="18"/>
      <c r="AQ1903" s="18"/>
      <c r="AR1903" s="18"/>
      <c r="AS1903" s="18"/>
      <c r="AT1903" s="18"/>
      <c r="AU1903" s="18"/>
      <c r="AV1903" s="18"/>
      <c r="AW1903" s="208"/>
      <c r="AY1903" s="18"/>
      <c r="AZ1903" s="18"/>
    </row>
    <row r="1904" spans="7:52" s="40" customFormat="1" ht="45.75" customHeight="1">
      <c r="G1904" s="18"/>
      <c r="H1904" s="18"/>
      <c r="I1904" s="18"/>
      <c r="J1904" s="18"/>
      <c r="K1904" s="18"/>
      <c r="L1904" s="208"/>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09"/>
      <c r="AM1904" s="210"/>
      <c r="AN1904" s="210"/>
      <c r="AO1904" s="18"/>
      <c r="AP1904" s="18"/>
      <c r="AQ1904" s="18"/>
      <c r="AR1904" s="18"/>
      <c r="AS1904" s="18"/>
      <c r="AT1904" s="18"/>
      <c r="AU1904" s="18"/>
      <c r="AV1904" s="18"/>
      <c r="AW1904" s="208"/>
      <c r="AY1904" s="18"/>
      <c r="AZ1904" s="18"/>
    </row>
    <row r="1905" spans="7:52" s="40" customFormat="1" ht="45.75" customHeight="1">
      <c r="G1905" s="18"/>
      <c r="H1905" s="18"/>
      <c r="I1905" s="18"/>
      <c r="J1905" s="18"/>
      <c r="K1905" s="18"/>
      <c r="L1905" s="208"/>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09"/>
      <c r="AM1905" s="210"/>
      <c r="AN1905" s="210"/>
      <c r="AO1905" s="18"/>
      <c r="AP1905" s="18"/>
      <c r="AQ1905" s="18"/>
      <c r="AR1905" s="18"/>
      <c r="AS1905" s="18"/>
      <c r="AT1905" s="18"/>
      <c r="AU1905" s="18"/>
      <c r="AV1905" s="18"/>
      <c r="AW1905" s="208"/>
      <c r="AY1905" s="18"/>
      <c r="AZ1905" s="18"/>
    </row>
    <row r="1906" spans="7:52" s="40" customFormat="1" ht="45.75" customHeight="1">
      <c r="G1906" s="18"/>
      <c r="H1906" s="18"/>
      <c r="I1906" s="18"/>
      <c r="J1906" s="18"/>
      <c r="K1906" s="18"/>
      <c r="L1906" s="208"/>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09"/>
      <c r="AM1906" s="210"/>
      <c r="AN1906" s="210"/>
      <c r="AO1906" s="18"/>
      <c r="AP1906" s="18"/>
      <c r="AQ1906" s="18"/>
      <c r="AR1906" s="18"/>
      <c r="AS1906" s="18"/>
      <c r="AT1906" s="18"/>
      <c r="AU1906" s="18"/>
      <c r="AV1906" s="18"/>
      <c r="AW1906" s="208"/>
      <c r="AY1906" s="18"/>
      <c r="AZ1906" s="18"/>
    </row>
    <row r="1907" spans="7:52" s="40" customFormat="1" ht="45.75" customHeight="1">
      <c r="G1907" s="18"/>
      <c r="H1907" s="18"/>
      <c r="I1907" s="18"/>
      <c r="J1907" s="18"/>
      <c r="K1907" s="18"/>
      <c r="L1907" s="208"/>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09"/>
      <c r="AM1907" s="210"/>
      <c r="AN1907" s="210"/>
      <c r="AO1907" s="18"/>
      <c r="AP1907" s="18"/>
      <c r="AQ1907" s="18"/>
      <c r="AR1907" s="18"/>
      <c r="AS1907" s="18"/>
      <c r="AT1907" s="18"/>
      <c r="AU1907" s="18"/>
      <c r="AV1907" s="18"/>
      <c r="AW1907" s="208"/>
      <c r="AY1907" s="18"/>
      <c r="AZ1907" s="18"/>
    </row>
    <row r="1908" spans="7:52" s="40" customFormat="1" ht="45.75" customHeight="1">
      <c r="G1908" s="18"/>
      <c r="H1908" s="18"/>
      <c r="I1908" s="18"/>
      <c r="J1908" s="18"/>
      <c r="K1908" s="18"/>
      <c r="L1908" s="208"/>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09"/>
      <c r="AM1908" s="210"/>
      <c r="AN1908" s="210"/>
      <c r="AO1908" s="18"/>
      <c r="AP1908" s="18"/>
      <c r="AQ1908" s="18"/>
      <c r="AR1908" s="18"/>
      <c r="AS1908" s="18"/>
      <c r="AT1908" s="18"/>
      <c r="AU1908" s="18"/>
      <c r="AV1908" s="18"/>
      <c r="AW1908" s="208"/>
      <c r="AY1908" s="18"/>
      <c r="AZ1908" s="18"/>
    </row>
    <row r="1909" spans="7:52" s="40" customFormat="1" ht="45.75" customHeight="1">
      <c r="G1909" s="18"/>
      <c r="H1909" s="18"/>
      <c r="I1909" s="18"/>
      <c r="J1909" s="18"/>
      <c r="K1909" s="18"/>
      <c r="L1909" s="208"/>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09"/>
      <c r="AM1909" s="210"/>
      <c r="AN1909" s="210"/>
      <c r="AO1909" s="18"/>
      <c r="AP1909" s="18"/>
      <c r="AQ1909" s="18"/>
      <c r="AR1909" s="18"/>
      <c r="AS1909" s="18"/>
      <c r="AT1909" s="18"/>
      <c r="AU1909" s="18"/>
      <c r="AV1909" s="18"/>
      <c r="AW1909" s="208"/>
      <c r="AY1909" s="18"/>
      <c r="AZ1909" s="18"/>
    </row>
    <row r="1910" spans="7:52" s="40" customFormat="1" ht="45.75" customHeight="1">
      <c r="G1910" s="18"/>
      <c r="H1910" s="18"/>
      <c r="I1910" s="18"/>
      <c r="J1910" s="18"/>
      <c r="K1910" s="18"/>
      <c r="L1910" s="208"/>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09"/>
      <c r="AM1910" s="210"/>
      <c r="AN1910" s="210"/>
      <c r="AO1910" s="18"/>
      <c r="AP1910" s="18"/>
      <c r="AQ1910" s="18"/>
      <c r="AR1910" s="18"/>
      <c r="AS1910" s="18"/>
      <c r="AT1910" s="18"/>
      <c r="AU1910" s="18"/>
      <c r="AV1910" s="18"/>
      <c r="AW1910" s="208"/>
      <c r="AY1910" s="18"/>
      <c r="AZ1910" s="18"/>
    </row>
    <row r="1911" spans="7:52" s="40" customFormat="1" ht="45.75" customHeight="1">
      <c r="G1911" s="18"/>
      <c r="H1911" s="18"/>
      <c r="I1911" s="18"/>
      <c r="J1911" s="18"/>
      <c r="K1911" s="18"/>
      <c r="L1911" s="208"/>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09"/>
      <c r="AM1911" s="210"/>
      <c r="AN1911" s="210"/>
      <c r="AO1911" s="18"/>
      <c r="AP1911" s="18"/>
      <c r="AQ1911" s="18"/>
      <c r="AR1911" s="18"/>
      <c r="AS1911" s="18"/>
      <c r="AT1911" s="18"/>
      <c r="AU1911" s="18"/>
      <c r="AV1911" s="18"/>
      <c r="AW1911" s="208"/>
      <c r="AY1911" s="18"/>
      <c r="AZ1911" s="18"/>
    </row>
    <row r="1912" spans="7:52" s="40" customFormat="1" ht="45.75" customHeight="1">
      <c r="G1912" s="18"/>
      <c r="H1912" s="18"/>
      <c r="I1912" s="18"/>
      <c r="J1912" s="18"/>
      <c r="K1912" s="18"/>
      <c r="L1912" s="208"/>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09"/>
      <c r="AM1912" s="210"/>
      <c r="AN1912" s="210"/>
      <c r="AO1912" s="18"/>
      <c r="AP1912" s="18"/>
      <c r="AQ1912" s="18"/>
      <c r="AR1912" s="18"/>
      <c r="AS1912" s="18"/>
      <c r="AT1912" s="18"/>
      <c r="AU1912" s="18"/>
      <c r="AV1912" s="18"/>
      <c r="AW1912" s="208"/>
      <c r="AY1912" s="18"/>
      <c r="AZ1912" s="18"/>
    </row>
    <row r="1913" spans="7:52" s="40" customFormat="1" ht="45.75" customHeight="1">
      <c r="G1913" s="18"/>
      <c r="H1913" s="18"/>
      <c r="I1913" s="18"/>
      <c r="J1913" s="18"/>
      <c r="K1913" s="18"/>
      <c r="L1913" s="208"/>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09"/>
      <c r="AM1913" s="210"/>
      <c r="AN1913" s="210"/>
      <c r="AO1913" s="18"/>
      <c r="AP1913" s="18"/>
      <c r="AQ1913" s="18"/>
      <c r="AR1913" s="18"/>
      <c r="AS1913" s="18"/>
      <c r="AT1913" s="18"/>
      <c r="AU1913" s="18"/>
      <c r="AV1913" s="18"/>
      <c r="AW1913" s="208"/>
      <c r="AY1913" s="18"/>
      <c r="AZ1913" s="18"/>
    </row>
    <row r="1914" spans="7:52" s="40" customFormat="1" ht="45.75" customHeight="1">
      <c r="G1914" s="18"/>
      <c r="H1914" s="18"/>
      <c r="I1914" s="18"/>
      <c r="J1914" s="18"/>
      <c r="K1914" s="18"/>
      <c r="L1914" s="208"/>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09"/>
      <c r="AM1914" s="210"/>
      <c r="AN1914" s="210"/>
      <c r="AO1914" s="18"/>
      <c r="AP1914" s="18"/>
      <c r="AQ1914" s="18"/>
      <c r="AR1914" s="18"/>
      <c r="AS1914" s="18"/>
      <c r="AT1914" s="18"/>
      <c r="AU1914" s="18"/>
      <c r="AV1914" s="18"/>
      <c r="AW1914" s="208"/>
      <c r="AY1914" s="18"/>
      <c r="AZ1914" s="18"/>
    </row>
    <row r="1915" spans="7:52" s="40" customFormat="1" ht="45.75" customHeight="1">
      <c r="G1915" s="18"/>
      <c r="H1915" s="18"/>
      <c r="I1915" s="18"/>
      <c r="J1915" s="18"/>
      <c r="K1915" s="18"/>
      <c r="L1915" s="208"/>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09"/>
      <c r="AM1915" s="210"/>
      <c r="AN1915" s="210"/>
      <c r="AO1915" s="18"/>
      <c r="AP1915" s="18"/>
      <c r="AQ1915" s="18"/>
      <c r="AR1915" s="18"/>
      <c r="AS1915" s="18"/>
      <c r="AT1915" s="18"/>
      <c r="AU1915" s="18"/>
      <c r="AV1915" s="18"/>
      <c r="AW1915" s="208"/>
      <c r="AY1915" s="18"/>
      <c r="AZ1915" s="18"/>
    </row>
    <row r="1916" spans="7:52" s="40" customFormat="1" ht="45.75" customHeight="1">
      <c r="G1916" s="18"/>
      <c r="H1916" s="18"/>
      <c r="I1916" s="18"/>
      <c r="J1916" s="18"/>
      <c r="K1916" s="18"/>
      <c r="L1916" s="208"/>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09"/>
      <c r="AM1916" s="210"/>
      <c r="AN1916" s="210"/>
      <c r="AO1916" s="18"/>
      <c r="AP1916" s="18"/>
      <c r="AQ1916" s="18"/>
      <c r="AR1916" s="18"/>
      <c r="AS1916" s="18"/>
      <c r="AT1916" s="18"/>
      <c r="AU1916" s="18"/>
      <c r="AV1916" s="18"/>
      <c r="AW1916" s="208"/>
      <c r="AY1916" s="18"/>
      <c r="AZ1916" s="18"/>
    </row>
    <row r="1917" spans="7:52" s="40" customFormat="1" ht="45.75" customHeight="1">
      <c r="G1917" s="18"/>
      <c r="H1917" s="18"/>
      <c r="I1917" s="18"/>
      <c r="J1917" s="18"/>
      <c r="K1917" s="18"/>
      <c r="L1917" s="208"/>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09"/>
      <c r="AM1917" s="210"/>
      <c r="AN1917" s="210"/>
      <c r="AO1917" s="18"/>
      <c r="AP1917" s="18"/>
      <c r="AQ1917" s="18"/>
      <c r="AR1917" s="18"/>
      <c r="AS1917" s="18"/>
      <c r="AT1917" s="18"/>
      <c r="AU1917" s="18"/>
      <c r="AV1917" s="18"/>
      <c r="AW1917" s="208"/>
      <c r="AY1917" s="18"/>
      <c r="AZ1917" s="18"/>
    </row>
    <row r="1918" spans="7:52" s="40" customFormat="1" ht="45.75" customHeight="1">
      <c r="G1918" s="18"/>
      <c r="H1918" s="18"/>
      <c r="I1918" s="18"/>
      <c r="J1918" s="18"/>
      <c r="K1918" s="18"/>
      <c r="L1918" s="208"/>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09"/>
      <c r="AM1918" s="210"/>
      <c r="AN1918" s="210"/>
      <c r="AO1918" s="18"/>
      <c r="AP1918" s="18"/>
      <c r="AQ1918" s="18"/>
      <c r="AR1918" s="18"/>
      <c r="AS1918" s="18"/>
      <c r="AT1918" s="18"/>
      <c r="AU1918" s="18"/>
      <c r="AV1918" s="18"/>
      <c r="AW1918" s="208"/>
      <c r="AY1918" s="18"/>
      <c r="AZ1918" s="18"/>
    </row>
    <row r="1919" spans="7:52" s="40" customFormat="1" ht="45.75" customHeight="1">
      <c r="G1919" s="18"/>
      <c r="H1919" s="18"/>
      <c r="I1919" s="18"/>
      <c r="J1919" s="18"/>
      <c r="K1919" s="18"/>
      <c r="L1919" s="208"/>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09"/>
      <c r="AM1919" s="210"/>
      <c r="AN1919" s="210"/>
      <c r="AO1919" s="18"/>
      <c r="AP1919" s="18"/>
      <c r="AQ1919" s="18"/>
      <c r="AR1919" s="18"/>
      <c r="AS1919" s="18"/>
      <c r="AT1919" s="18"/>
      <c r="AU1919" s="18"/>
      <c r="AV1919" s="18"/>
      <c r="AW1919" s="208"/>
      <c r="AY1919" s="18"/>
      <c r="AZ1919" s="18"/>
    </row>
    <row r="1920" spans="7:52" s="40" customFormat="1" ht="45.75" customHeight="1">
      <c r="G1920" s="18"/>
      <c r="H1920" s="18"/>
      <c r="I1920" s="18"/>
      <c r="J1920" s="18"/>
      <c r="K1920" s="18"/>
      <c r="L1920" s="208"/>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09"/>
      <c r="AM1920" s="210"/>
      <c r="AN1920" s="210"/>
      <c r="AO1920" s="18"/>
      <c r="AP1920" s="18"/>
      <c r="AQ1920" s="18"/>
      <c r="AR1920" s="18"/>
      <c r="AS1920" s="18"/>
      <c r="AT1920" s="18"/>
      <c r="AU1920" s="18"/>
      <c r="AV1920" s="18"/>
      <c r="AW1920" s="208"/>
      <c r="AY1920" s="18"/>
      <c r="AZ1920" s="18"/>
    </row>
    <row r="1921" spans="7:52" s="40" customFormat="1" ht="45.75" customHeight="1">
      <c r="G1921" s="18"/>
      <c r="H1921" s="18"/>
      <c r="I1921" s="18"/>
      <c r="J1921" s="18"/>
      <c r="K1921" s="18"/>
      <c r="L1921" s="208"/>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09"/>
      <c r="AM1921" s="210"/>
      <c r="AN1921" s="210"/>
      <c r="AO1921" s="18"/>
      <c r="AP1921" s="18"/>
      <c r="AQ1921" s="18"/>
      <c r="AR1921" s="18"/>
      <c r="AS1921" s="18"/>
      <c r="AT1921" s="18"/>
      <c r="AU1921" s="18"/>
      <c r="AV1921" s="18"/>
      <c r="AW1921" s="208"/>
      <c r="AY1921" s="18"/>
      <c r="AZ1921" s="18"/>
    </row>
    <row r="1922" spans="7:52" s="40" customFormat="1" ht="45.75" customHeight="1">
      <c r="G1922" s="18"/>
      <c r="H1922" s="18"/>
      <c r="I1922" s="18"/>
      <c r="J1922" s="18"/>
      <c r="K1922" s="18"/>
      <c r="L1922" s="208"/>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09"/>
      <c r="AM1922" s="210"/>
      <c r="AN1922" s="210"/>
      <c r="AO1922" s="18"/>
      <c r="AP1922" s="18"/>
      <c r="AQ1922" s="18"/>
      <c r="AR1922" s="18"/>
      <c r="AS1922" s="18"/>
      <c r="AT1922" s="18"/>
      <c r="AU1922" s="18"/>
      <c r="AV1922" s="18"/>
      <c r="AW1922" s="208"/>
      <c r="AY1922" s="18"/>
      <c r="AZ1922" s="18"/>
    </row>
    <row r="1923" spans="7:52" s="40" customFormat="1" ht="45.75" customHeight="1">
      <c r="G1923" s="18"/>
      <c r="H1923" s="18"/>
      <c r="I1923" s="18"/>
      <c r="J1923" s="18"/>
      <c r="K1923" s="18"/>
      <c r="L1923" s="208"/>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09"/>
      <c r="AM1923" s="210"/>
      <c r="AN1923" s="210"/>
      <c r="AO1923" s="18"/>
      <c r="AP1923" s="18"/>
      <c r="AQ1923" s="18"/>
      <c r="AR1923" s="18"/>
      <c r="AS1923" s="18"/>
      <c r="AT1923" s="18"/>
      <c r="AU1923" s="18"/>
      <c r="AV1923" s="18"/>
      <c r="AW1923" s="208"/>
      <c r="AY1923" s="18"/>
      <c r="AZ1923" s="18"/>
    </row>
    <row r="1924" spans="7:52" s="40" customFormat="1" ht="45.75" customHeight="1">
      <c r="G1924" s="18"/>
      <c r="H1924" s="18"/>
      <c r="I1924" s="18"/>
      <c r="J1924" s="18"/>
      <c r="K1924" s="18"/>
      <c r="L1924" s="208"/>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09"/>
      <c r="AM1924" s="210"/>
      <c r="AN1924" s="210"/>
      <c r="AO1924" s="18"/>
      <c r="AP1924" s="18"/>
      <c r="AQ1924" s="18"/>
      <c r="AR1924" s="18"/>
      <c r="AS1924" s="18"/>
      <c r="AT1924" s="18"/>
      <c r="AU1924" s="18"/>
      <c r="AV1924" s="18"/>
      <c r="AW1924" s="208"/>
      <c r="AY1924" s="18"/>
      <c r="AZ1924" s="18"/>
    </row>
    <row r="1925" spans="7:52" s="40" customFormat="1" ht="45.75" customHeight="1">
      <c r="G1925" s="18"/>
      <c r="H1925" s="18"/>
      <c r="I1925" s="18"/>
      <c r="J1925" s="18"/>
      <c r="K1925" s="18"/>
      <c r="L1925" s="208"/>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09"/>
      <c r="AM1925" s="210"/>
      <c r="AN1925" s="210"/>
      <c r="AO1925" s="18"/>
      <c r="AP1925" s="18"/>
      <c r="AQ1925" s="18"/>
      <c r="AR1925" s="18"/>
      <c r="AS1925" s="18"/>
      <c r="AT1925" s="18"/>
      <c r="AU1925" s="18"/>
      <c r="AV1925" s="18"/>
      <c r="AW1925" s="208"/>
      <c r="AY1925" s="18"/>
      <c r="AZ1925" s="18"/>
    </row>
    <row r="1926" spans="7:52" s="40" customFormat="1" ht="45.75" customHeight="1">
      <c r="G1926" s="18"/>
      <c r="H1926" s="18"/>
      <c r="I1926" s="18"/>
      <c r="J1926" s="18"/>
      <c r="K1926" s="18"/>
      <c r="L1926" s="208"/>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09"/>
      <c r="AM1926" s="210"/>
      <c r="AN1926" s="210"/>
      <c r="AO1926" s="18"/>
      <c r="AP1926" s="18"/>
      <c r="AQ1926" s="18"/>
      <c r="AR1926" s="18"/>
      <c r="AS1926" s="18"/>
      <c r="AT1926" s="18"/>
      <c r="AU1926" s="18"/>
      <c r="AV1926" s="18"/>
      <c r="AW1926" s="208"/>
      <c r="AY1926" s="18"/>
      <c r="AZ1926" s="18"/>
    </row>
    <row r="1927" spans="7:52" s="40" customFormat="1" ht="45.75" customHeight="1">
      <c r="G1927" s="18"/>
      <c r="H1927" s="18"/>
      <c r="I1927" s="18"/>
      <c r="J1927" s="18"/>
      <c r="K1927" s="18"/>
      <c r="L1927" s="208"/>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09"/>
      <c r="AM1927" s="210"/>
      <c r="AN1927" s="210"/>
      <c r="AO1927" s="18"/>
      <c r="AP1927" s="18"/>
      <c r="AQ1927" s="18"/>
      <c r="AR1927" s="18"/>
      <c r="AS1927" s="18"/>
      <c r="AT1927" s="18"/>
      <c r="AU1927" s="18"/>
      <c r="AV1927" s="18"/>
      <c r="AW1927" s="208"/>
      <c r="AY1927" s="18"/>
      <c r="AZ1927" s="18"/>
    </row>
    <row r="1928" spans="7:52" s="40" customFormat="1" ht="45.75" customHeight="1">
      <c r="G1928" s="18"/>
      <c r="H1928" s="18"/>
      <c r="I1928" s="18"/>
      <c r="J1928" s="18"/>
      <c r="K1928" s="18"/>
      <c r="L1928" s="208"/>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09"/>
      <c r="AM1928" s="210"/>
      <c r="AN1928" s="210"/>
      <c r="AO1928" s="18"/>
      <c r="AP1928" s="18"/>
      <c r="AQ1928" s="18"/>
      <c r="AR1928" s="18"/>
      <c r="AS1928" s="18"/>
      <c r="AT1928" s="18"/>
      <c r="AU1928" s="18"/>
      <c r="AV1928" s="18"/>
      <c r="AW1928" s="208"/>
      <c r="AY1928" s="18"/>
      <c r="AZ1928" s="18"/>
    </row>
    <row r="1929" spans="7:52" s="40" customFormat="1" ht="45.75" customHeight="1">
      <c r="G1929" s="18"/>
      <c r="H1929" s="18"/>
      <c r="I1929" s="18"/>
      <c r="J1929" s="18"/>
      <c r="K1929" s="18"/>
      <c r="L1929" s="208"/>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09"/>
      <c r="AM1929" s="210"/>
      <c r="AN1929" s="210"/>
      <c r="AO1929" s="18"/>
      <c r="AP1929" s="18"/>
      <c r="AQ1929" s="18"/>
      <c r="AR1929" s="18"/>
      <c r="AS1929" s="18"/>
      <c r="AT1929" s="18"/>
      <c r="AU1929" s="18"/>
      <c r="AV1929" s="18"/>
      <c r="AW1929" s="208"/>
      <c r="AY1929" s="18"/>
      <c r="AZ1929" s="18"/>
    </row>
    <row r="1930" spans="7:52" s="40" customFormat="1" ht="45.75" customHeight="1">
      <c r="G1930" s="18"/>
      <c r="H1930" s="18"/>
      <c r="I1930" s="18"/>
      <c r="J1930" s="18"/>
      <c r="K1930" s="18"/>
      <c r="L1930" s="208"/>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09"/>
      <c r="AM1930" s="210"/>
      <c r="AN1930" s="210"/>
      <c r="AO1930" s="18"/>
      <c r="AP1930" s="18"/>
      <c r="AQ1930" s="18"/>
      <c r="AR1930" s="18"/>
      <c r="AS1930" s="18"/>
      <c r="AT1930" s="18"/>
      <c r="AU1930" s="18"/>
      <c r="AV1930" s="18"/>
      <c r="AW1930" s="208"/>
      <c r="AY1930" s="18"/>
      <c r="AZ1930" s="18"/>
    </row>
    <row r="1931" spans="7:52" s="40" customFormat="1" ht="45.75" customHeight="1">
      <c r="G1931" s="18"/>
      <c r="H1931" s="18"/>
      <c r="I1931" s="18"/>
      <c r="J1931" s="18"/>
      <c r="K1931" s="18"/>
      <c r="L1931" s="208"/>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09"/>
      <c r="AM1931" s="210"/>
      <c r="AN1931" s="210"/>
      <c r="AO1931" s="18"/>
      <c r="AP1931" s="18"/>
      <c r="AQ1931" s="18"/>
      <c r="AR1931" s="18"/>
      <c r="AS1931" s="18"/>
      <c r="AT1931" s="18"/>
      <c r="AU1931" s="18"/>
      <c r="AV1931" s="18"/>
      <c r="AW1931" s="208"/>
      <c r="AY1931" s="18"/>
      <c r="AZ1931" s="18"/>
    </row>
    <row r="1932" spans="7:52" s="40" customFormat="1" ht="45.75" customHeight="1">
      <c r="G1932" s="18"/>
      <c r="H1932" s="18"/>
      <c r="I1932" s="18"/>
      <c r="J1932" s="18"/>
      <c r="K1932" s="18"/>
      <c r="L1932" s="208"/>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09"/>
      <c r="AM1932" s="210"/>
      <c r="AN1932" s="210"/>
      <c r="AO1932" s="18"/>
      <c r="AP1932" s="18"/>
      <c r="AQ1932" s="18"/>
      <c r="AR1932" s="18"/>
      <c r="AS1932" s="18"/>
      <c r="AT1932" s="18"/>
      <c r="AU1932" s="18"/>
      <c r="AV1932" s="18"/>
      <c r="AW1932" s="208"/>
      <c r="AY1932" s="18"/>
      <c r="AZ1932" s="18"/>
    </row>
    <row r="1933" spans="7:52" s="40" customFormat="1" ht="45.75" customHeight="1">
      <c r="G1933" s="18"/>
      <c r="H1933" s="18"/>
      <c r="I1933" s="18"/>
      <c r="J1933" s="18"/>
      <c r="K1933" s="18"/>
      <c r="L1933" s="208"/>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09"/>
      <c r="AM1933" s="210"/>
      <c r="AN1933" s="210"/>
      <c r="AO1933" s="18"/>
      <c r="AP1933" s="18"/>
      <c r="AQ1933" s="18"/>
      <c r="AR1933" s="18"/>
      <c r="AS1933" s="18"/>
      <c r="AT1933" s="18"/>
      <c r="AU1933" s="18"/>
      <c r="AV1933" s="18"/>
      <c r="AW1933" s="208"/>
      <c r="AY1933" s="18"/>
      <c r="AZ1933" s="18"/>
    </row>
    <row r="1934" spans="7:52" s="40" customFormat="1" ht="45.75" customHeight="1">
      <c r="G1934" s="18"/>
      <c r="H1934" s="18"/>
      <c r="I1934" s="18"/>
      <c r="J1934" s="18"/>
      <c r="K1934" s="18"/>
      <c r="L1934" s="208"/>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09"/>
      <c r="AM1934" s="210"/>
      <c r="AN1934" s="210"/>
      <c r="AO1934" s="18"/>
      <c r="AP1934" s="18"/>
      <c r="AQ1934" s="18"/>
      <c r="AR1934" s="18"/>
      <c r="AS1934" s="18"/>
      <c r="AT1934" s="18"/>
      <c r="AU1934" s="18"/>
      <c r="AV1934" s="18"/>
      <c r="AW1934" s="208"/>
      <c r="AY1934" s="18"/>
      <c r="AZ1934" s="18"/>
    </row>
    <row r="1935" spans="7:52" s="40" customFormat="1" ht="45.75" customHeight="1">
      <c r="G1935" s="18"/>
      <c r="H1935" s="18"/>
      <c r="I1935" s="18"/>
      <c r="J1935" s="18"/>
      <c r="K1935" s="18"/>
      <c r="L1935" s="208"/>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09"/>
      <c r="AM1935" s="210"/>
      <c r="AN1935" s="210"/>
      <c r="AO1935" s="18"/>
      <c r="AP1935" s="18"/>
      <c r="AQ1935" s="18"/>
      <c r="AR1935" s="18"/>
      <c r="AS1935" s="18"/>
      <c r="AT1935" s="18"/>
      <c r="AU1935" s="18"/>
      <c r="AV1935" s="18"/>
      <c r="AW1935" s="208"/>
      <c r="AY1935" s="18"/>
      <c r="AZ1935" s="18"/>
    </row>
    <row r="1936" spans="7:52" s="40" customFormat="1" ht="45.75" customHeight="1">
      <c r="G1936" s="18"/>
      <c r="H1936" s="18"/>
      <c r="I1936" s="18"/>
      <c r="J1936" s="18"/>
      <c r="K1936" s="18"/>
      <c r="L1936" s="208"/>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09"/>
      <c r="AM1936" s="210"/>
      <c r="AN1936" s="210"/>
      <c r="AO1936" s="18"/>
      <c r="AP1936" s="18"/>
      <c r="AQ1936" s="18"/>
      <c r="AR1936" s="18"/>
      <c r="AS1936" s="18"/>
      <c r="AT1936" s="18"/>
      <c r="AU1936" s="18"/>
      <c r="AV1936" s="18"/>
      <c r="AW1936" s="208"/>
      <c r="AY1936" s="18"/>
      <c r="AZ1936" s="18"/>
    </row>
    <row r="1937" spans="7:52" s="40" customFormat="1" ht="45.75" customHeight="1">
      <c r="G1937" s="18"/>
      <c r="H1937" s="18"/>
      <c r="I1937" s="18"/>
      <c r="J1937" s="18"/>
      <c r="K1937" s="18"/>
      <c r="L1937" s="208"/>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09"/>
      <c r="AM1937" s="210"/>
      <c r="AN1937" s="210"/>
      <c r="AO1937" s="18"/>
      <c r="AP1937" s="18"/>
      <c r="AQ1937" s="18"/>
      <c r="AR1937" s="18"/>
      <c r="AS1937" s="18"/>
      <c r="AT1937" s="18"/>
      <c r="AU1937" s="18"/>
      <c r="AV1937" s="18"/>
      <c r="AW1937" s="208"/>
      <c r="AY1937" s="18"/>
      <c r="AZ1937" s="18"/>
    </row>
    <row r="1938" spans="7:52" s="40" customFormat="1" ht="45.75" customHeight="1">
      <c r="G1938" s="18"/>
      <c r="H1938" s="18"/>
      <c r="I1938" s="18"/>
      <c r="J1938" s="18"/>
      <c r="K1938" s="18"/>
      <c r="L1938" s="208"/>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09"/>
      <c r="AM1938" s="210"/>
      <c r="AN1938" s="210"/>
      <c r="AO1938" s="18"/>
      <c r="AP1938" s="18"/>
      <c r="AQ1938" s="18"/>
      <c r="AR1938" s="18"/>
      <c r="AS1938" s="18"/>
      <c r="AT1938" s="18"/>
      <c r="AU1938" s="18"/>
      <c r="AV1938" s="18"/>
      <c r="AW1938" s="208"/>
      <c r="AY1938" s="18"/>
      <c r="AZ1938" s="18"/>
    </row>
    <row r="1939" spans="7:52" s="40" customFormat="1" ht="45.75" customHeight="1">
      <c r="G1939" s="18"/>
      <c r="H1939" s="18"/>
      <c r="I1939" s="18"/>
      <c r="J1939" s="18"/>
      <c r="K1939" s="18"/>
      <c r="L1939" s="208"/>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09"/>
      <c r="AM1939" s="210"/>
      <c r="AN1939" s="210"/>
      <c r="AO1939" s="18"/>
      <c r="AP1939" s="18"/>
      <c r="AQ1939" s="18"/>
      <c r="AR1939" s="18"/>
      <c r="AS1939" s="18"/>
      <c r="AT1939" s="18"/>
      <c r="AU1939" s="18"/>
      <c r="AV1939" s="18"/>
      <c r="AW1939" s="208"/>
      <c r="AY1939" s="18"/>
      <c r="AZ1939" s="18"/>
    </row>
    <row r="1940" spans="7:52" s="40" customFormat="1" ht="45.75" customHeight="1">
      <c r="G1940" s="18"/>
      <c r="H1940" s="18"/>
      <c r="I1940" s="18"/>
      <c r="J1940" s="18"/>
      <c r="K1940" s="18"/>
      <c r="L1940" s="208"/>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09"/>
      <c r="AM1940" s="210"/>
      <c r="AN1940" s="210"/>
      <c r="AO1940" s="18"/>
      <c r="AP1940" s="18"/>
      <c r="AQ1940" s="18"/>
      <c r="AR1940" s="18"/>
      <c r="AS1940" s="18"/>
      <c r="AT1940" s="18"/>
      <c r="AU1940" s="18"/>
      <c r="AV1940" s="18"/>
      <c r="AW1940" s="208"/>
      <c r="AY1940" s="18"/>
      <c r="AZ1940" s="18"/>
    </row>
    <row r="1941" spans="7:52" s="40" customFormat="1" ht="45.75" customHeight="1">
      <c r="G1941" s="18"/>
      <c r="H1941" s="18"/>
      <c r="I1941" s="18"/>
      <c r="J1941" s="18"/>
      <c r="K1941" s="18"/>
      <c r="L1941" s="208"/>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09"/>
      <c r="AM1941" s="210"/>
      <c r="AN1941" s="210"/>
      <c r="AO1941" s="18"/>
      <c r="AP1941" s="18"/>
      <c r="AQ1941" s="18"/>
      <c r="AR1941" s="18"/>
      <c r="AS1941" s="18"/>
      <c r="AT1941" s="18"/>
      <c r="AU1941" s="18"/>
      <c r="AV1941" s="18"/>
      <c r="AW1941" s="208"/>
      <c r="AY1941" s="18"/>
      <c r="AZ1941" s="18"/>
    </row>
    <row r="1942" spans="7:52" s="40" customFormat="1" ht="45.75" customHeight="1">
      <c r="G1942" s="18"/>
      <c r="H1942" s="18"/>
      <c r="I1942" s="18"/>
      <c r="J1942" s="18"/>
      <c r="K1942" s="18"/>
      <c r="L1942" s="208"/>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09"/>
      <c r="AM1942" s="210"/>
      <c r="AN1942" s="210"/>
      <c r="AO1942" s="18"/>
      <c r="AP1942" s="18"/>
      <c r="AQ1942" s="18"/>
      <c r="AR1942" s="18"/>
      <c r="AS1942" s="18"/>
      <c r="AT1942" s="18"/>
      <c r="AU1942" s="18"/>
      <c r="AV1942" s="18"/>
      <c r="AW1942" s="208"/>
      <c r="AY1942" s="18"/>
      <c r="AZ1942" s="18"/>
    </row>
    <row r="1943" spans="7:52" s="40" customFormat="1" ht="45.75" customHeight="1">
      <c r="G1943" s="18"/>
      <c r="H1943" s="18"/>
      <c r="I1943" s="18"/>
      <c r="J1943" s="18"/>
      <c r="K1943" s="18"/>
      <c r="L1943" s="208"/>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09"/>
      <c r="AM1943" s="210"/>
      <c r="AN1943" s="210"/>
      <c r="AO1943" s="18"/>
      <c r="AP1943" s="18"/>
      <c r="AQ1943" s="18"/>
      <c r="AR1943" s="18"/>
      <c r="AS1943" s="18"/>
      <c r="AT1943" s="18"/>
      <c r="AU1943" s="18"/>
      <c r="AV1943" s="18"/>
      <c r="AW1943" s="208"/>
      <c r="AY1943" s="18"/>
      <c r="AZ1943" s="18"/>
    </row>
    <row r="1944" spans="7:52" s="40" customFormat="1" ht="45.75" customHeight="1">
      <c r="G1944" s="18"/>
      <c r="H1944" s="18"/>
      <c r="I1944" s="18"/>
      <c r="J1944" s="18"/>
      <c r="K1944" s="18"/>
      <c r="L1944" s="208"/>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09"/>
      <c r="AM1944" s="210"/>
      <c r="AN1944" s="210"/>
      <c r="AO1944" s="18"/>
      <c r="AP1944" s="18"/>
      <c r="AQ1944" s="18"/>
      <c r="AR1944" s="18"/>
      <c r="AS1944" s="18"/>
      <c r="AT1944" s="18"/>
      <c r="AU1944" s="18"/>
      <c r="AV1944" s="18"/>
      <c r="AW1944" s="208"/>
      <c r="AY1944" s="18"/>
      <c r="AZ1944" s="18"/>
    </row>
    <row r="1945" spans="7:52" s="40" customFormat="1" ht="45.75" customHeight="1">
      <c r="G1945" s="18"/>
      <c r="H1945" s="18"/>
      <c r="I1945" s="18"/>
      <c r="J1945" s="18"/>
      <c r="K1945" s="18"/>
      <c r="L1945" s="208"/>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09"/>
      <c r="AM1945" s="210"/>
      <c r="AN1945" s="210"/>
      <c r="AO1945" s="18"/>
      <c r="AP1945" s="18"/>
      <c r="AQ1945" s="18"/>
      <c r="AR1945" s="18"/>
      <c r="AS1945" s="18"/>
      <c r="AT1945" s="18"/>
      <c r="AU1945" s="18"/>
      <c r="AV1945" s="18"/>
      <c r="AW1945" s="208"/>
      <c r="AY1945" s="18"/>
      <c r="AZ1945" s="18"/>
    </row>
    <row r="1946" spans="7:52" s="40" customFormat="1" ht="45.75" customHeight="1">
      <c r="G1946" s="18"/>
      <c r="H1946" s="18"/>
      <c r="I1946" s="18"/>
      <c r="J1946" s="18"/>
      <c r="K1946" s="18"/>
      <c r="L1946" s="208"/>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09"/>
      <c r="AM1946" s="210"/>
      <c r="AN1946" s="210"/>
      <c r="AO1946" s="18"/>
      <c r="AP1946" s="18"/>
      <c r="AQ1946" s="18"/>
      <c r="AR1946" s="18"/>
      <c r="AS1946" s="18"/>
      <c r="AT1946" s="18"/>
      <c r="AU1946" s="18"/>
      <c r="AV1946" s="18"/>
      <c r="AW1946" s="208"/>
      <c r="AY1946" s="18"/>
      <c r="AZ1946" s="18"/>
    </row>
    <row r="1947" spans="7:52" s="40" customFormat="1" ht="45.75" customHeight="1">
      <c r="G1947" s="18"/>
      <c r="H1947" s="18"/>
      <c r="I1947" s="18"/>
      <c r="J1947" s="18"/>
      <c r="K1947" s="18"/>
      <c r="L1947" s="208"/>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09"/>
      <c r="AM1947" s="210"/>
      <c r="AN1947" s="210"/>
      <c r="AO1947" s="18"/>
      <c r="AP1947" s="18"/>
      <c r="AQ1947" s="18"/>
      <c r="AR1947" s="18"/>
      <c r="AS1947" s="18"/>
      <c r="AT1947" s="18"/>
      <c r="AU1947" s="18"/>
      <c r="AV1947" s="18"/>
      <c r="AW1947" s="208"/>
      <c r="AY1947" s="18"/>
      <c r="AZ1947" s="18"/>
    </row>
    <row r="1948" spans="7:52" s="40" customFormat="1" ht="45.75" customHeight="1">
      <c r="G1948" s="18"/>
      <c r="H1948" s="18"/>
      <c r="I1948" s="18"/>
      <c r="J1948" s="18"/>
      <c r="K1948" s="18"/>
      <c r="L1948" s="208"/>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09"/>
      <c r="AM1948" s="210"/>
      <c r="AN1948" s="210"/>
      <c r="AO1948" s="18"/>
      <c r="AP1948" s="18"/>
      <c r="AQ1948" s="18"/>
      <c r="AR1948" s="18"/>
      <c r="AS1948" s="18"/>
      <c r="AT1948" s="18"/>
      <c r="AU1948" s="18"/>
      <c r="AV1948" s="18"/>
      <c r="AW1948" s="208"/>
      <c r="AY1948" s="18"/>
      <c r="AZ1948" s="18"/>
    </row>
    <row r="1949" spans="7:52" s="40" customFormat="1" ht="45.75" customHeight="1">
      <c r="G1949" s="18"/>
      <c r="H1949" s="18"/>
      <c r="I1949" s="18"/>
      <c r="J1949" s="18"/>
      <c r="K1949" s="18"/>
      <c r="L1949" s="208"/>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09"/>
      <c r="AM1949" s="210"/>
      <c r="AN1949" s="210"/>
      <c r="AO1949" s="18"/>
      <c r="AP1949" s="18"/>
      <c r="AQ1949" s="18"/>
      <c r="AR1949" s="18"/>
      <c r="AS1949" s="18"/>
      <c r="AT1949" s="18"/>
      <c r="AU1949" s="18"/>
      <c r="AV1949" s="18"/>
      <c r="AW1949" s="208"/>
      <c r="AY1949" s="18"/>
      <c r="AZ1949" s="18"/>
    </row>
    <row r="1950" spans="7:52" s="40" customFormat="1" ht="45.75" customHeight="1">
      <c r="G1950" s="18"/>
      <c r="H1950" s="18"/>
      <c r="I1950" s="18"/>
      <c r="J1950" s="18"/>
      <c r="K1950" s="18"/>
      <c r="L1950" s="208"/>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09"/>
      <c r="AM1950" s="210"/>
      <c r="AN1950" s="210"/>
      <c r="AO1950" s="18"/>
      <c r="AP1950" s="18"/>
      <c r="AQ1950" s="18"/>
      <c r="AR1950" s="18"/>
      <c r="AS1950" s="18"/>
      <c r="AT1950" s="18"/>
      <c r="AU1950" s="18"/>
      <c r="AV1950" s="18"/>
      <c r="AW1950" s="208"/>
      <c r="AY1950" s="18"/>
      <c r="AZ1950" s="18"/>
    </row>
    <row r="1951" spans="7:52" s="40" customFormat="1" ht="45.75" customHeight="1">
      <c r="G1951" s="18"/>
      <c r="H1951" s="18"/>
      <c r="I1951" s="18"/>
      <c r="J1951" s="18"/>
      <c r="K1951" s="18"/>
      <c r="L1951" s="208"/>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09"/>
      <c r="AM1951" s="210"/>
      <c r="AN1951" s="210"/>
      <c r="AO1951" s="18"/>
      <c r="AP1951" s="18"/>
      <c r="AQ1951" s="18"/>
      <c r="AR1951" s="18"/>
      <c r="AS1951" s="18"/>
      <c r="AT1951" s="18"/>
      <c r="AU1951" s="18"/>
      <c r="AV1951" s="18"/>
      <c r="AW1951" s="208"/>
      <c r="AY1951" s="18"/>
      <c r="AZ1951" s="18"/>
    </row>
    <row r="1952" spans="7:52" s="40" customFormat="1" ht="45.75" customHeight="1">
      <c r="G1952" s="18"/>
      <c r="H1952" s="18"/>
      <c r="I1952" s="18"/>
      <c r="J1952" s="18"/>
      <c r="K1952" s="18"/>
      <c r="L1952" s="208"/>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09"/>
      <c r="AM1952" s="210"/>
      <c r="AN1952" s="210"/>
      <c r="AO1952" s="18"/>
      <c r="AP1952" s="18"/>
      <c r="AQ1952" s="18"/>
      <c r="AR1952" s="18"/>
      <c r="AS1952" s="18"/>
      <c r="AT1952" s="18"/>
      <c r="AU1952" s="18"/>
      <c r="AV1952" s="18"/>
      <c r="AW1952" s="208"/>
      <c r="AY1952" s="18"/>
      <c r="AZ1952" s="18"/>
    </row>
    <row r="1953" spans="7:52" s="40" customFormat="1" ht="45.75" customHeight="1">
      <c r="G1953" s="18"/>
      <c r="H1953" s="18"/>
      <c r="I1953" s="18"/>
      <c r="J1953" s="18"/>
      <c r="K1953" s="18"/>
      <c r="L1953" s="208"/>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09"/>
      <c r="AM1953" s="210"/>
      <c r="AN1953" s="210"/>
      <c r="AO1953" s="18"/>
      <c r="AP1953" s="18"/>
      <c r="AQ1953" s="18"/>
      <c r="AR1953" s="18"/>
      <c r="AS1953" s="18"/>
      <c r="AT1953" s="18"/>
      <c r="AU1953" s="18"/>
      <c r="AV1953" s="18"/>
      <c r="AW1953" s="208"/>
      <c r="AY1953" s="18"/>
      <c r="AZ1953" s="18"/>
    </row>
    <row r="1954" spans="7:52" s="40" customFormat="1" ht="45.75" customHeight="1">
      <c r="G1954" s="18"/>
      <c r="H1954" s="18"/>
      <c r="I1954" s="18"/>
      <c r="J1954" s="18"/>
      <c r="K1954" s="18"/>
      <c r="L1954" s="208"/>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09"/>
      <c r="AM1954" s="210"/>
      <c r="AN1954" s="210"/>
      <c r="AO1954" s="18"/>
      <c r="AP1954" s="18"/>
      <c r="AQ1954" s="18"/>
      <c r="AR1954" s="18"/>
      <c r="AS1954" s="18"/>
      <c r="AT1954" s="18"/>
      <c r="AU1954" s="18"/>
      <c r="AV1954" s="18"/>
      <c r="AW1954" s="208"/>
      <c r="AY1954" s="18"/>
      <c r="AZ1954" s="18"/>
    </row>
    <row r="1955" spans="7:52" s="40" customFormat="1" ht="45.75" customHeight="1">
      <c r="G1955" s="18"/>
      <c r="H1955" s="18"/>
      <c r="I1955" s="18"/>
      <c r="J1955" s="18"/>
      <c r="K1955" s="18"/>
      <c r="L1955" s="208"/>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09"/>
      <c r="AM1955" s="210"/>
      <c r="AN1955" s="210"/>
      <c r="AO1955" s="18"/>
      <c r="AP1955" s="18"/>
      <c r="AQ1955" s="18"/>
      <c r="AR1955" s="18"/>
      <c r="AS1955" s="18"/>
      <c r="AT1955" s="18"/>
      <c r="AU1955" s="18"/>
      <c r="AV1955" s="18"/>
      <c r="AW1955" s="208"/>
      <c r="AY1955" s="18"/>
      <c r="AZ1955" s="18"/>
    </row>
    <row r="1956" spans="7:52" s="40" customFormat="1" ht="45.75" customHeight="1">
      <c r="G1956" s="18"/>
      <c r="H1956" s="18"/>
      <c r="I1956" s="18"/>
      <c r="J1956" s="18"/>
      <c r="K1956" s="18"/>
      <c r="L1956" s="208"/>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09"/>
      <c r="AM1956" s="210"/>
      <c r="AN1956" s="210"/>
      <c r="AO1956" s="18"/>
      <c r="AP1956" s="18"/>
      <c r="AQ1956" s="18"/>
      <c r="AR1956" s="18"/>
      <c r="AS1956" s="18"/>
      <c r="AT1956" s="18"/>
      <c r="AU1956" s="18"/>
      <c r="AV1956" s="18"/>
      <c r="AW1956" s="208"/>
      <c r="AY1956" s="18"/>
      <c r="AZ1956" s="18"/>
    </row>
    <row r="1957" spans="7:52" s="40" customFormat="1" ht="45.75" customHeight="1">
      <c r="G1957" s="18"/>
      <c r="H1957" s="18"/>
      <c r="I1957" s="18"/>
      <c r="J1957" s="18"/>
      <c r="K1957" s="18"/>
      <c r="L1957" s="208"/>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09"/>
      <c r="AM1957" s="210"/>
      <c r="AN1957" s="210"/>
      <c r="AO1957" s="18"/>
      <c r="AP1957" s="18"/>
      <c r="AQ1957" s="18"/>
      <c r="AR1957" s="18"/>
      <c r="AS1957" s="18"/>
      <c r="AT1957" s="18"/>
      <c r="AU1957" s="18"/>
      <c r="AV1957" s="18"/>
      <c r="AW1957" s="208"/>
      <c r="AY1957" s="18"/>
      <c r="AZ1957" s="18"/>
    </row>
    <row r="1958" spans="7:52" s="40" customFormat="1" ht="45.75" customHeight="1">
      <c r="G1958" s="18"/>
      <c r="H1958" s="18"/>
      <c r="I1958" s="18"/>
      <c r="J1958" s="18"/>
      <c r="K1958" s="18"/>
      <c r="L1958" s="208"/>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09"/>
      <c r="AM1958" s="210"/>
      <c r="AN1958" s="210"/>
      <c r="AO1958" s="18"/>
      <c r="AP1958" s="18"/>
      <c r="AQ1958" s="18"/>
      <c r="AR1958" s="18"/>
      <c r="AS1958" s="18"/>
      <c r="AT1958" s="18"/>
      <c r="AU1958" s="18"/>
      <c r="AV1958" s="18"/>
      <c r="AW1958" s="208"/>
      <c r="AY1958" s="18"/>
      <c r="AZ1958" s="18"/>
    </row>
    <row r="1959" spans="7:52" s="40" customFormat="1" ht="45.75" customHeight="1">
      <c r="G1959" s="18"/>
      <c r="H1959" s="18"/>
      <c r="I1959" s="18"/>
      <c r="J1959" s="18"/>
      <c r="K1959" s="18"/>
      <c r="L1959" s="208"/>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09"/>
      <c r="AM1959" s="210"/>
      <c r="AN1959" s="210"/>
      <c r="AO1959" s="18"/>
      <c r="AP1959" s="18"/>
      <c r="AQ1959" s="18"/>
      <c r="AR1959" s="18"/>
      <c r="AS1959" s="18"/>
      <c r="AT1959" s="18"/>
      <c r="AU1959" s="18"/>
      <c r="AV1959" s="18"/>
      <c r="AW1959" s="208"/>
      <c r="AY1959" s="18"/>
      <c r="AZ1959" s="18"/>
    </row>
    <row r="1960" spans="7:52" s="40" customFormat="1" ht="45.75" customHeight="1">
      <c r="G1960" s="18"/>
      <c r="H1960" s="18"/>
      <c r="I1960" s="18"/>
      <c r="J1960" s="18"/>
      <c r="K1960" s="18"/>
      <c r="L1960" s="208"/>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09"/>
      <c r="AM1960" s="210"/>
      <c r="AN1960" s="210"/>
      <c r="AO1960" s="18"/>
      <c r="AP1960" s="18"/>
      <c r="AQ1960" s="18"/>
      <c r="AR1960" s="18"/>
      <c r="AS1960" s="18"/>
      <c r="AT1960" s="18"/>
      <c r="AU1960" s="18"/>
      <c r="AV1960" s="18"/>
      <c r="AW1960" s="208"/>
      <c r="AY1960" s="18"/>
      <c r="AZ1960" s="18"/>
    </row>
    <row r="1961" spans="7:52" s="40" customFormat="1" ht="45.75" customHeight="1">
      <c r="G1961" s="18"/>
      <c r="H1961" s="18"/>
      <c r="I1961" s="18"/>
      <c r="J1961" s="18"/>
      <c r="K1961" s="18"/>
      <c r="L1961" s="208"/>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09"/>
      <c r="AM1961" s="210"/>
      <c r="AN1961" s="210"/>
      <c r="AO1961" s="18"/>
      <c r="AP1961" s="18"/>
      <c r="AQ1961" s="18"/>
      <c r="AR1961" s="18"/>
      <c r="AS1961" s="18"/>
      <c r="AT1961" s="18"/>
      <c r="AU1961" s="18"/>
      <c r="AV1961" s="18"/>
      <c r="AW1961" s="208"/>
      <c r="AY1961" s="18"/>
      <c r="AZ1961" s="18"/>
    </row>
    <row r="1962" spans="7:52" s="40" customFormat="1" ht="45.75" customHeight="1">
      <c r="G1962" s="18"/>
      <c r="H1962" s="18"/>
      <c r="I1962" s="18"/>
      <c r="J1962" s="18"/>
      <c r="K1962" s="18"/>
      <c r="L1962" s="208"/>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09"/>
      <c r="AM1962" s="210"/>
      <c r="AN1962" s="210"/>
      <c r="AO1962" s="18"/>
      <c r="AP1962" s="18"/>
      <c r="AQ1962" s="18"/>
      <c r="AR1962" s="18"/>
      <c r="AS1962" s="18"/>
      <c r="AT1962" s="18"/>
      <c r="AU1962" s="18"/>
      <c r="AV1962" s="18"/>
      <c r="AW1962" s="208"/>
      <c r="AY1962" s="18"/>
      <c r="AZ1962" s="18"/>
    </row>
    <row r="1963" spans="7:52" s="40" customFormat="1" ht="45.75" customHeight="1">
      <c r="G1963" s="18"/>
      <c r="H1963" s="18"/>
      <c r="I1963" s="18"/>
      <c r="J1963" s="18"/>
      <c r="K1963" s="18"/>
      <c r="L1963" s="208"/>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09"/>
      <c r="AM1963" s="210"/>
      <c r="AN1963" s="210"/>
      <c r="AO1963" s="18"/>
      <c r="AP1963" s="18"/>
      <c r="AQ1963" s="18"/>
      <c r="AR1963" s="18"/>
      <c r="AS1963" s="18"/>
      <c r="AT1963" s="18"/>
      <c r="AU1963" s="18"/>
      <c r="AV1963" s="18"/>
      <c r="AW1963" s="208"/>
      <c r="AY1963" s="18"/>
      <c r="AZ1963" s="18"/>
    </row>
    <row r="1964" spans="7:52" s="40" customFormat="1" ht="45.75" customHeight="1">
      <c r="G1964" s="18"/>
      <c r="H1964" s="18"/>
      <c r="I1964" s="18"/>
      <c r="J1964" s="18"/>
      <c r="K1964" s="18"/>
      <c r="L1964" s="208"/>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09"/>
      <c r="AM1964" s="210"/>
      <c r="AN1964" s="210"/>
      <c r="AO1964" s="18"/>
      <c r="AP1964" s="18"/>
      <c r="AQ1964" s="18"/>
      <c r="AR1964" s="18"/>
      <c r="AS1964" s="18"/>
      <c r="AT1964" s="18"/>
      <c r="AU1964" s="18"/>
      <c r="AV1964" s="18"/>
      <c r="AW1964" s="208"/>
      <c r="AY1964" s="18"/>
      <c r="AZ1964" s="18"/>
    </row>
    <row r="1965" spans="7:52" s="40" customFormat="1" ht="45.75" customHeight="1">
      <c r="G1965" s="18"/>
      <c r="H1965" s="18"/>
      <c r="I1965" s="18"/>
      <c r="J1965" s="18"/>
      <c r="K1965" s="18"/>
      <c r="L1965" s="208"/>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09"/>
      <c r="AM1965" s="210"/>
      <c r="AN1965" s="210"/>
      <c r="AO1965" s="18"/>
      <c r="AP1965" s="18"/>
      <c r="AQ1965" s="18"/>
      <c r="AR1965" s="18"/>
      <c r="AS1965" s="18"/>
      <c r="AT1965" s="18"/>
      <c r="AU1965" s="18"/>
      <c r="AV1965" s="18"/>
      <c r="AW1965" s="208"/>
      <c r="AY1965" s="18"/>
      <c r="AZ1965" s="18"/>
    </row>
    <row r="1966" spans="7:52" s="40" customFormat="1" ht="45.75" customHeight="1">
      <c r="G1966" s="18"/>
      <c r="H1966" s="18"/>
      <c r="I1966" s="18"/>
      <c r="J1966" s="18"/>
      <c r="K1966" s="18"/>
      <c r="L1966" s="208"/>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09"/>
      <c r="AM1966" s="210"/>
      <c r="AN1966" s="210"/>
      <c r="AO1966" s="18"/>
      <c r="AP1966" s="18"/>
      <c r="AQ1966" s="18"/>
      <c r="AR1966" s="18"/>
      <c r="AS1966" s="18"/>
      <c r="AT1966" s="18"/>
      <c r="AU1966" s="18"/>
      <c r="AV1966" s="18"/>
      <c r="AW1966" s="208"/>
      <c r="AY1966" s="18"/>
      <c r="AZ1966" s="18"/>
    </row>
    <row r="1967" spans="7:52" s="40" customFormat="1" ht="45.75" customHeight="1">
      <c r="G1967" s="18"/>
      <c r="H1967" s="18"/>
      <c r="I1967" s="18"/>
      <c r="J1967" s="18"/>
      <c r="K1967" s="18"/>
      <c r="L1967" s="208"/>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09"/>
      <c r="AM1967" s="210"/>
      <c r="AN1967" s="210"/>
      <c r="AO1967" s="18"/>
      <c r="AP1967" s="18"/>
      <c r="AQ1967" s="18"/>
      <c r="AR1967" s="18"/>
      <c r="AS1967" s="18"/>
      <c r="AT1967" s="18"/>
      <c r="AU1967" s="18"/>
      <c r="AV1967" s="18"/>
      <c r="AW1967" s="208"/>
      <c r="AY1967" s="18"/>
      <c r="AZ1967" s="18"/>
    </row>
    <row r="1968" spans="7:52" s="40" customFormat="1" ht="45.75" customHeight="1">
      <c r="G1968" s="18"/>
      <c r="H1968" s="18"/>
      <c r="I1968" s="18"/>
      <c r="J1968" s="18"/>
      <c r="K1968" s="18"/>
      <c r="L1968" s="208"/>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09"/>
      <c r="AM1968" s="210"/>
      <c r="AN1968" s="210"/>
      <c r="AO1968" s="18"/>
      <c r="AP1968" s="18"/>
      <c r="AQ1968" s="18"/>
      <c r="AR1968" s="18"/>
      <c r="AS1968" s="18"/>
      <c r="AT1968" s="18"/>
      <c r="AU1968" s="18"/>
      <c r="AV1968" s="18"/>
      <c r="AW1968" s="208"/>
      <c r="AY1968" s="18"/>
      <c r="AZ1968" s="18"/>
    </row>
    <row r="1969" spans="7:52" s="40" customFormat="1" ht="45.75" customHeight="1">
      <c r="G1969" s="18"/>
      <c r="H1969" s="18"/>
      <c r="I1969" s="18"/>
      <c r="J1969" s="18"/>
      <c r="K1969" s="18"/>
      <c r="L1969" s="208"/>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09"/>
      <c r="AM1969" s="210"/>
      <c r="AN1969" s="210"/>
      <c r="AO1969" s="18"/>
      <c r="AP1969" s="18"/>
      <c r="AQ1969" s="18"/>
      <c r="AR1969" s="18"/>
      <c r="AS1969" s="18"/>
      <c r="AT1969" s="18"/>
      <c r="AU1969" s="18"/>
      <c r="AV1969" s="18"/>
      <c r="AW1969" s="208"/>
      <c r="AY1969" s="18"/>
      <c r="AZ1969" s="18"/>
    </row>
    <row r="1970" spans="7:52" s="40" customFormat="1" ht="45.75" customHeight="1">
      <c r="G1970" s="18"/>
      <c r="H1970" s="18"/>
      <c r="I1970" s="18"/>
      <c r="J1970" s="18"/>
      <c r="K1970" s="18"/>
      <c r="L1970" s="208"/>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09"/>
      <c r="AM1970" s="210"/>
      <c r="AN1970" s="210"/>
      <c r="AO1970" s="18"/>
      <c r="AP1970" s="18"/>
      <c r="AQ1970" s="18"/>
      <c r="AR1970" s="18"/>
      <c r="AS1970" s="18"/>
      <c r="AT1970" s="18"/>
      <c r="AU1970" s="18"/>
      <c r="AV1970" s="18"/>
      <c r="AW1970" s="208"/>
      <c r="AY1970" s="18"/>
      <c r="AZ1970" s="18"/>
    </row>
    <row r="1971" spans="7:52" s="40" customFormat="1" ht="45.75" customHeight="1">
      <c r="G1971" s="18"/>
      <c r="H1971" s="18"/>
      <c r="I1971" s="18"/>
      <c r="J1971" s="18"/>
      <c r="K1971" s="18"/>
      <c r="L1971" s="208"/>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09"/>
      <c r="AM1971" s="210"/>
      <c r="AN1971" s="210"/>
      <c r="AO1971" s="18"/>
      <c r="AP1971" s="18"/>
      <c r="AQ1971" s="18"/>
      <c r="AR1971" s="18"/>
      <c r="AS1971" s="18"/>
      <c r="AT1971" s="18"/>
      <c r="AU1971" s="18"/>
      <c r="AV1971" s="18"/>
      <c r="AW1971" s="208"/>
      <c r="AY1971" s="18"/>
      <c r="AZ1971" s="18"/>
    </row>
    <row r="1972" spans="7:52" s="40" customFormat="1" ht="45.75" customHeight="1">
      <c r="G1972" s="18"/>
      <c r="H1972" s="18"/>
      <c r="I1972" s="18"/>
      <c r="J1972" s="18"/>
      <c r="K1972" s="18"/>
      <c r="L1972" s="208"/>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09"/>
      <c r="AM1972" s="210"/>
      <c r="AN1972" s="210"/>
      <c r="AO1972" s="18"/>
      <c r="AP1972" s="18"/>
      <c r="AQ1972" s="18"/>
      <c r="AR1972" s="18"/>
      <c r="AS1972" s="18"/>
      <c r="AT1972" s="18"/>
      <c r="AU1972" s="18"/>
      <c r="AV1972" s="18"/>
      <c r="AW1972" s="208"/>
      <c r="AY1972" s="18"/>
      <c r="AZ1972" s="18"/>
    </row>
    <row r="1973" spans="7:52" s="40" customFormat="1" ht="45.75" customHeight="1">
      <c r="G1973" s="18"/>
      <c r="H1973" s="18"/>
      <c r="I1973" s="18"/>
      <c r="J1973" s="18"/>
      <c r="K1973" s="18"/>
      <c r="L1973" s="208"/>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09"/>
      <c r="AM1973" s="210"/>
      <c r="AN1973" s="210"/>
      <c r="AO1973" s="18"/>
      <c r="AP1973" s="18"/>
      <c r="AQ1973" s="18"/>
      <c r="AR1973" s="18"/>
      <c r="AS1973" s="18"/>
      <c r="AT1973" s="18"/>
      <c r="AU1973" s="18"/>
      <c r="AV1973" s="18"/>
      <c r="AW1973" s="208"/>
      <c r="AY1973" s="18"/>
      <c r="AZ1973" s="18"/>
    </row>
    <row r="1974" spans="7:52" s="40" customFormat="1" ht="45.75" customHeight="1">
      <c r="G1974" s="18"/>
      <c r="H1974" s="18"/>
      <c r="I1974" s="18"/>
      <c r="J1974" s="18"/>
      <c r="K1974" s="18"/>
      <c r="L1974" s="208"/>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09"/>
      <c r="AM1974" s="210"/>
      <c r="AN1974" s="210"/>
      <c r="AO1974" s="18"/>
      <c r="AP1974" s="18"/>
      <c r="AQ1974" s="18"/>
      <c r="AR1974" s="18"/>
      <c r="AS1974" s="18"/>
      <c r="AT1974" s="18"/>
      <c r="AU1974" s="18"/>
      <c r="AV1974" s="18"/>
      <c r="AW1974" s="208"/>
      <c r="AY1974" s="18"/>
      <c r="AZ1974" s="18"/>
    </row>
    <row r="1975" spans="7:52" s="40" customFormat="1" ht="45.75" customHeight="1">
      <c r="G1975" s="18"/>
      <c r="H1975" s="18"/>
      <c r="I1975" s="18"/>
      <c r="J1975" s="18"/>
      <c r="K1975" s="18"/>
      <c r="L1975" s="208"/>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09"/>
      <c r="AM1975" s="210"/>
      <c r="AN1975" s="210"/>
      <c r="AO1975" s="18"/>
      <c r="AP1975" s="18"/>
      <c r="AQ1975" s="18"/>
      <c r="AR1975" s="18"/>
      <c r="AS1975" s="18"/>
      <c r="AT1975" s="18"/>
      <c r="AU1975" s="18"/>
      <c r="AV1975" s="18"/>
      <c r="AW1975" s="208"/>
      <c r="AY1975" s="18"/>
      <c r="AZ1975" s="18"/>
    </row>
    <row r="1976" spans="7:52" s="40" customFormat="1" ht="45.75" customHeight="1">
      <c r="G1976" s="18"/>
      <c r="H1976" s="18"/>
      <c r="I1976" s="18"/>
      <c r="J1976" s="18"/>
      <c r="K1976" s="18"/>
      <c r="L1976" s="208"/>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09"/>
      <c r="AM1976" s="210"/>
      <c r="AN1976" s="210"/>
      <c r="AO1976" s="18"/>
      <c r="AP1976" s="18"/>
      <c r="AQ1976" s="18"/>
      <c r="AR1976" s="18"/>
      <c r="AS1976" s="18"/>
      <c r="AT1976" s="18"/>
      <c r="AU1976" s="18"/>
      <c r="AV1976" s="18"/>
      <c r="AW1976" s="208"/>
      <c r="AY1976" s="18"/>
      <c r="AZ1976" s="18"/>
    </row>
    <row r="1977" spans="7:52" s="40" customFormat="1" ht="45.75" customHeight="1">
      <c r="G1977" s="18"/>
      <c r="H1977" s="18"/>
      <c r="I1977" s="18"/>
      <c r="J1977" s="18"/>
      <c r="K1977" s="18"/>
      <c r="L1977" s="208"/>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09"/>
      <c r="AM1977" s="210"/>
      <c r="AN1977" s="210"/>
      <c r="AO1977" s="18"/>
      <c r="AP1977" s="18"/>
      <c r="AQ1977" s="18"/>
      <c r="AR1977" s="18"/>
      <c r="AS1977" s="18"/>
      <c r="AT1977" s="18"/>
      <c r="AU1977" s="18"/>
      <c r="AV1977" s="18"/>
      <c r="AW1977" s="208"/>
      <c r="AY1977" s="18"/>
      <c r="AZ1977" s="18"/>
    </row>
    <row r="1978" spans="7:52" s="40" customFormat="1" ht="45.75" customHeight="1">
      <c r="G1978" s="18"/>
      <c r="H1978" s="18"/>
      <c r="I1978" s="18"/>
      <c r="J1978" s="18"/>
      <c r="K1978" s="18"/>
      <c r="L1978" s="208"/>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09"/>
      <c r="AM1978" s="210"/>
      <c r="AN1978" s="210"/>
      <c r="AO1978" s="18"/>
      <c r="AP1978" s="18"/>
      <c r="AQ1978" s="18"/>
      <c r="AR1978" s="18"/>
      <c r="AS1978" s="18"/>
      <c r="AT1978" s="18"/>
      <c r="AU1978" s="18"/>
      <c r="AV1978" s="18"/>
      <c r="AW1978" s="208"/>
      <c r="AY1978" s="18"/>
      <c r="AZ1978" s="18"/>
    </row>
    <row r="1979" spans="7:52" s="40" customFormat="1" ht="45.75" customHeight="1">
      <c r="G1979" s="18"/>
      <c r="H1979" s="18"/>
      <c r="I1979" s="18"/>
      <c r="J1979" s="18"/>
      <c r="K1979" s="18"/>
      <c r="L1979" s="208"/>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09"/>
      <c r="AM1979" s="210"/>
      <c r="AN1979" s="210"/>
      <c r="AO1979" s="18"/>
      <c r="AP1979" s="18"/>
      <c r="AQ1979" s="18"/>
      <c r="AR1979" s="18"/>
      <c r="AS1979" s="18"/>
      <c r="AT1979" s="18"/>
      <c r="AU1979" s="18"/>
      <c r="AV1979" s="18"/>
      <c r="AW1979" s="208"/>
      <c r="AY1979" s="18"/>
      <c r="AZ1979" s="18"/>
    </row>
    <row r="1980" spans="7:52" s="40" customFormat="1" ht="45.75" customHeight="1">
      <c r="G1980" s="18"/>
      <c r="H1980" s="18"/>
      <c r="I1980" s="18"/>
      <c r="J1980" s="18"/>
      <c r="K1980" s="18"/>
      <c r="L1980" s="208"/>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09"/>
      <c r="AM1980" s="210"/>
      <c r="AN1980" s="210"/>
      <c r="AO1980" s="18"/>
      <c r="AP1980" s="18"/>
      <c r="AQ1980" s="18"/>
      <c r="AR1980" s="18"/>
      <c r="AS1980" s="18"/>
      <c r="AT1980" s="18"/>
      <c r="AU1980" s="18"/>
      <c r="AV1980" s="18"/>
      <c r="AW1980" s="208"/>
      <c r="AY1980" s="18"/>
      <c r="AZ1980" s="18"/>
    </row>
    <row r="1981" spans="7:52" s="40" customFormat="1" ht="45.75" customHeight="1">
      <c r="G1981" s="18"/>
      <c r="H1981" s="18"/>
      <c r="I1981" s="18"/>
      <c r="J1981" s="18"/>
      <c r="K1981" s="18"/>
      <c r="L1981" s="208"/>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09"/>
      <c r="AM1981" s="210"/>
      <c r="AN1981" s="210"/>
      <c r="AO1981" s="18"/>
      <c r="AP1981" s="18"/>
      <c r="AQ1981" s="18"/>
      <c r="AR1981" s="18"/>
      <c r="AS1981" s="18"/>
      <c r="AT1981" s="18"/>
      <c r="AU1981" s="18"/>
      <c r="AV1981" s="18"/>
      <c r="AW1981" s="208"/>
      <c r="AY1981" s="18"/>
      <c r="AZ1981" s="18"/>
    </row>
    <row r="1982" spans="7:52" s="40" customFormat="1" ht="45.75" customHeight="1">
      <c r="G1982" s="18"/>
      <c r="H1982" s="18"/>
      <c r="I1982" s="18"/>
      <c r="J1982" s="18"/>
      <c r="K1982" s="18"/>
      <c r="L1982" s="208"/>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09"/>
      <c r="AM1982" s="210"/>
      <c r="AN1982" s="210"/>
      <c r="AO1982" s="18"/>
      <c r="AP1982" s="18"/>
      <c r="AQ1982" s="18"/>
      <c r="AR1982" s="18"/>
      <c r="AS1982" s="18"/>
      <c r="AT1982" s="18"/>
      <c r="AU1982" s="18"/>
      <c r="AV1982" s="18"/>
      <c r="AW1982" s="208"/>
      <c r="AY1982" s="18"/>
      <c r="AZ1982" s="18"/>
    </row>
    <row r="1983" spans="7:52" s="40" customFormat="1" ht="45.75" customHeight="1">
      <c r="G1983" s="18"/>
      <c r="H1983" s="18"/>
      <c r="I1983" s="18"/>
      <c r="J1983" s="18"/>
      <c r="K1983" s="18"/>
      <c r="L1983" s="208"/>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09"/>
      <c r="AM1983" s="210"/>
      <c r="AN1983" s="210"/>
      <c r="AO1983" s="18"/>
      <c r="AP1983" s="18"/>
      <c r="AQ1983" s="18"/>
      <c r="AR1983" s="18"/>
      <c r="AS1983" s="18"/>
      <c r="AT1983" s="18"/>
      <c r="AU1983" s="18"/>
      <c r="AV1983" s="18"/>
      <c r="AW1983" s="208"/>
      <c r="AY1983" s="18"/>
      <c r="AZ1983" s="18"/>
    </row>
    <row r="1984" spans="7:52" s="40" customFormat="1" ht="45.75" customHeight="1">
      <c r="G1984" s="18"/>
      <c r="H1984" s="18"/>
      <c r="I1984" s="18"/>
      <c r="J1984" s="18"/>
      <c r="K1984" s="18"/>
      <c r="L1984" s="208"/>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09"/>
      <c r="AM1984" s="210"/>
      <c r="AN1984" s="210"/>
      <c r="AO1984" s="18"/>
      <c r="AP1984" s="18"/>
      <c r="AQ1984" s="18"/>
      <c r="AR1984" s="18"/>
      <c r="AS1984" s="18"/>
      <c r="AT1984" s="18"/>
      <c r="AU1984" s="18"/>
      <c r="AV1984" s="18"/>
      <c r="AW1984" s="208"/>
      <c r="AY1984" s="18"/>
      <c r="AZ1984" s="18"/>
    </row>
    <row r="1985" spans="7:52" s="40" customFormat="1" ht="45.75" customHeight="1">
      <c r="G1985" s="18"/>
      <c r="H1985" s="18"/>
      <c r="I1985" s="18"/>
      <c r="J1985" s="18"/>
      <c r="K1985" s="18"/>
      <c r="L1985" s="208"/>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09"/>
      <c r="AM1985" s="210"/>
      <c r="AN1985" s="210"/>
      <c r="AO1985" s="18"/>
      <c r="AP1985" s="18"/>
      <c r="AQ1985" s="18"/>
      <c r="AR1985" s="18"/>
      <c r="AS1985" s="18"/>
      <c r="AT1985" s="18"/>
      <c r="AU1985" s="18"/>
      <c r="AV1985" s="18"/>
      <c r="AW1985" s="208"/>
      <c r="AY1985" s="18"/>
      <c r="AZ1985" s="18"/>
    </row>
    <row r="1986" spans="7:52" s="40" customFormat="1" ht="45.75" customHeight="1">
      <c r="G1986" s="18"/>
      <c r="H1986" s="18"/>
      <c r="I1986" s="18"/>
      <c r="J1986" s="18"/>
      <c r="K1986" s="18"/>
      <c r="L1986" s="208"/>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09"/>
      <c r="AM1986" s="210"/>
      <c r="AN1986" s="210"/>
      <c r="AO1986" s="18"/>
      <c r="AP1986" s="18"/>
      <c r="AQ1986" s="18"/>
      <c r="AR1986" s="18"/>
      <c r="AS1986" s="18"/>
      <c r="AT1986" s="18"/>
      <c r="AU1986" s="18"/>
      <c r="AV1986" s="18"/>
      <c r="AW1986" s="208"/>
      <c r="AY1986" s="18"/>
      <c r="AZ1986" s="18"/>
    </row>
    <row r="1987" spans="7:52" s="40" customFormat="1" ht="45.75" customHeight="1">
      <c r="G1987" s="18"/>
      <c r="H1987" s="18"/>
      <c r="I1987" s="18"/>
      <c r="J1987" s="18"/>
      <c r="K1987" s="18"/>
      <c r="L1987" s="208"/>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09"/>
      <c r="AM1987" s="210"/>
      <c r="AN1987" s="210"/>
      <c r="AO1987" s="18"/>
      <c r="AP1987" s="18"/>
      <c r="AQ1987" s="18"/>
      <c r="AR1987" s="18"/>
      <c r="AS1987" s="18"/>
      <c r="AT1987" s="18"/>
      <c r="AU1987" s="18"/>
      <c r="AV1987" s="18"/>
      <c r="AW1987" s="208"/>
      <c r="AY1987" s="18"/>
      <c r="AZ1987" s="18"/>
    </row>
    <row r="1988" spans="7:52" s="40" customFormat="1" ht="45.75" customHeight="1">
      <c r="G1988" s="18"/>
      <c r="H1988" s="18"/>
      <c r="I1988" s="18"/>
      <c r="J1988" s="18"/>
      <c r="K1988" s="18"/>
      <c r="L1988" s="208"/>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09"/>
      <c r="AM1988" s="210"/>
      <c r="AN1988" s="210"/>
      <c r="AO1988" s="18"/>
      <c r="AP1988" s="18"/>
      <c r="AQ1988" s="18"/>
      <c r="AR1988" s="18"/>
      <c r="AS1988" s="18"/>
      <c r="AT1988" s="18"/>
      <c r="AU1988" s="18"/>
      <c r="AV1988" s="18"/>
      <c r="AW1988" s="208"/>
      <c r="AY1988" s="18"/>
      <c r="AZ1988" s="18"/>
    </row>
    <row r="1989" spans="7:52" s="40" customFormat="1" ht="45.75" customHeight="1">
      <c r="G1989" s="18"/>
      <c r="H1989" s="18"/>
      <c r="I1989" s="18"/>
      <c r="J1989" s="18"/>
      <c r="K1989" s="18"/>
      <c r="L1989" s="208"/>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09"/>
      <c r="AM1989" s="210"/>
      <c r="AN1989" s="210"/>
      <c r="AO1989" s="18"/>
      <c r="AP1989" s="18"/>
      <c r="AQ1989" s="18"/>
      <c r="AR1989" s="18"/>
      <c r="AS1989" s="18"/>
      <c r="AT1989" s="18"/>
      <c r="AU1989" s="18"/>
      <c r="AV1989" s="18"/>
      <c r="AW1989" s="208"/>
      <c r="AY1989" s="18"/>
      <c r="AZ1989" s="18"/>
    </row>
    <row r="1990" spans="7:52" s="40" customFormat="1" ht="45.75" customHeight="1">
      <c r="G1990" s="18"/>
      <c r="H1990" s="18"/>
      <c r="I1990" s="18"/>
      <c r="J1990" s="18"/>
      <c r="K1990" s="18"/>
      <c r="L1990" s="208"/>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09"/>
      <c r="AM1990" s="210"/>
      <c r="AN1990" s="210"/>
      <c r="AO1990" s="18"/>
      <c r="AP1990" s="18"/>
      <c r="AQ1990" s="18"/>
      <c r="AR1990" s="18"/>
      <c r="AS1990" s="18"/>
      <c r="AT1990" s="18"/>
      <c r="AU1990" s="18"/>
      <c r="AV1990" s="18"/>
      <c r="AW1990" s="208"/>
      <c r="AY1990" s="18"/>
      <c r="AZ1990" s="18"/>
    </row>
    <row r="1991" spans="7:52" s="40" customFormat="1" ht="45.75" customHeight="1">
      <c r="G1991" s="18"/>
      <c r="H1991" s="18"/>
      <c r="I1991" s="18"/>
      <c r="J1991" s="18"/>
      <c r="K1991" s="18"/>
      <c r="L1991" s="208"/>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09"/>
      <c r="AM1991" s="210"/>
      <c r="AN1991" s="210"/>
      <c r="AO1991" s="18"/>
      <c r="AP1991" s="18"/>
      <c r="AQ1991" s="18"/>
      <c r="AR1991" s="18"/>
      <c r="AS1991" s="18"/>
      <c r="AT1991" s="18"/>
      <c r="AU1991" s="18"/>
      <c r="AV1991" s="18"/>
      <c r="AW1991" s="208"/>
      <c r="AY1991" s="18"/>
      <c r="AZ1991" s="18"/>
    </row>
    <row r="1992" spans="7:52" s="40" customFormat="1" ht="45.75" customHeight="1">
      <c r="G1992" s="18"/>
      <c r="H1992" s="18"/>
      <c r="I1992" s="18"/>
      <c r="J1992" s="18"/>
      <c r="K1992" s="18"/>
      <c r="L1992" s="208"/>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09"/>
      <c r="AM1992" s="210"/>
      <c r="AN1992" s="210"/>
      <c r="AO1992" s="18"/>
      <c r="AP1992" s="18"/>
      <c r="AQ1992" s="18"/>
      <c r="AR1992" s="18"/>
      <c r="AS1992" s="18"/>
      <c r="AT1992" s="18"/>
      <c r="AU1992" s="18"/>
      <c r="AV1992" s="18"/>
      <c r="AW1992" s="208"/>
      <c r="AY1992" s="18"/>
      <c r="AZ1992" s="18"/>
    </row>
    <row r="1993" spans="7:52" s="40" customFormat="1" ht="45.75" customHeight="1">
      <c r="G1993" s="18"/>
      <c r="H1993" s="18"/>
      <c r="I1993" s="18"/>
      <c r="J1993" s="18"/>
      <c r="K1993" s="18"/>
      <c r="L1993" s="208"/>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09"/>
      <c r="AM1993" s="210"/>
      <c r="AN1993" s="210"/>
      <c r="AO1993" s="18"/>
      <c r="AP1993" s="18"/>
      <c r="AQ1993" s="18"/>
      <c r="AR1993" s="18"/>
      <c r="AS1993" s="18"/>
      <c r="AT1993" s="18"/>
      <c r="AU1993" s="18"/>
      <c r="AV1993" s="18"/>
      <c r="AW1993" s="208"/>
      <c r="AY1993" s="18"/>
      <c r="AZ1993" s="18"/>
    </row>
    <row r="1994" spans="7:52" s="40" customFormat="1" ht="45.75" customHeight="1">
      <c r="G1994" s="18"/>
      <c r="H1994" s="18"/>
      <c r="I1994" s="18"/>
      <c r="J1994" s="18"/>
      <c r="K1994" s="18"/>
      <c r="L1994" s="208"/>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09"/>
      <c r="AM1994" s="210"/>
      <c r="AN1994" s="210"/>
      <c r="AO1994" s="18"/>
      <c r="AP1994" s="18"/>
      <c r="AQ1994" s="18"/>
      <c r="AR1994" s="18"/>
      <c r="AS1994" s="18"/>
      <c r="AT1994" s="18"/>
      <c r="AU1994" s="18"/>
      <c r="AV1994" s="18"/>
      <c r="AW1994" s="208"/>
      <c r="AY1994" s="18"/>
      <c r="AZ1994" s="18"/>
    </row>
    <row r="1995" spans="7:52" s="40" customFormat="1" ht="45.75" customHeight="1">
      <c r="G1995" s="18"/>
      <c r="H1995" s="18"/>
      <c r="I1995" s="18"/>
      <c r="J1995" s="18"/>
      <c r="K1995" s="18"/>
      <c r="L1995" s="208"/>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09"/>
      <c r="AM1995" s="210"/>
      <c r="AN1995" s="210"/>
      <c r="AO1995" s="18"/>
      <c r="AP1995" s="18"/>
      <c r="AQ1995" s="18"/>
      <c r="AR1995" s="18"/>
      <c r="AS1995" s="18"/>
      <c r="AT1995" s="18"/>
      <c r="AU1995" s="18"/>
      <c r="AV1995" s="18"/>
      <c r="AW1995" s="208"/>
      <c r="AY1995" s="18"/>
      <c r="AZ1995" s="18"/>
    </row>
    <row r="1996" spans="7:52" s="40" customFormat="1" ht="45.75" customHeight="1">
      <c r="G1996" s="18"/>
      <c r="H1996" s="18"/>
      <c r="I1996" s="18"/>
      <c r="J1996" s="18"/>
      <c r="K1996" s="18"/>
      <c r="L1996" s="208"/>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09"/>
      <c r="AM1996" s="210"/>
      <c r="AN1996" s="210"/>
      <c r="AO1996" s="18"/>
      <c r="AP1996" s="18"/>
      <c r="AQ1996" s="18"/>
      <c r="AR1996" s="18"/>
      <c r="AS1996" s="18"/>
      <c r="AT1996" s="18"/>
      <c r="AU1996" s="18"/>
      <c r="AV1996" s="18"/>
      <c r="AW1996" s="208"/>
      <c r="AY1996" s="18"/>
      <c r="AZ1996" s="18"/>
    </row>
    <row r="1997" spans="7:52" s="40" customFormat="1" ht="45.75" customHeight="1">
      <c r="G1997" s="18"/>
      <c r="H1997" s="18"/>
      <c r="I1997" s="18"/>
      <c r="J1997" s="18"/>
      <c r="K1997" s="18"/>
      <c r="L1997" s="208"/>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09"/>
      <c r="AM1997" s="210"/>
      <c r="AN1997" s="210"/>
      <c r="AO1997" s="18"/>
      <c r="AP1997" s="18"/>
      <c r="AQ1997" s="18"/>
      <c r="AR1997" s="18"/>
      <c r="AS1997" s="18"/>
      <c r="AT1997" s="18"/>
      <c r="AU1997" s="18"/>
      <c r="AV1997" s="18"/>
      <c r="AW1997" s="208"/>
      <c r="AY1997" s="18"/>
      <c r="AZ1997" s="18"/>
    </row>
    <row r="1998" spans="7:52" s="40" customFormat="1" ht="45.75" customHeight="1">
      <c r="G1998" s="18"/>
      <c r="H1998" s="18"/>
      <c r="I1998" s="18"/>
      <c r="J1998" s="18"/>
      <c r="K1998" s="18"/>
      <c r="L1998" s="208"/>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09"/>
      <c r="AM1998" s="210"/>
      <c r="AN1998" s="210"/>
      <c r="AO1998" s="18"/>
      <c r="AP1998" s="18"/>
      <c r="AQ1998" s="18"/>
      <c r="AR1998" s="18"/>
      <c r="AS1998" s="18"/>
      <c r="AT1998" s="18"/>
      <c r="AU1998" s="18"/>
      <c r="AV1998" s="18"/>
      <c r="AW1998" s="208"/>
      <c r="AY1998" s="18"/>
      <c r="AZ1998" s="18"/>
    </row>
    <row r="1999" spans="7:52" s="40" customFormat="1" ht="45.75" customHeight="1">
      <c r="G1999" s="18"/>
      <c r="H1999" s="18"/>
      <c r="I1999" s="18"/>
      <c r="J1999" s="18"/>
      <c r="K1999" s="18"/>
      <c r="L1999" s="208"/>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09"/>
      <c r="AM1999" s="210"/>
      <c r="AN1999" s="210"/>
      <c r="AO1999" s="18"/>
      <c r="AP1999" s="18"/>
      <c r="AQ1999" s="18"/>
      <c r="AR1999" s="18"/>
      <c r="AS1999" s="18"/>
      <c r="AT1999" s="18"/>
      <c r="AU1999" s="18"/>
      <c r="AV1999" s="18"/>
      <c r="AW1999" s="208"/>
      <c r="AY1999" s="18"/>
      <c r="AZ1999" s="18"/>
    </row>
    <row r="2000" spans="7:52" s="40" customFormat="1" ht="45.75" customHeight="1">
      <c r="G2000" s="18"/>
      <c r="H2000" s="18"/>
      <c r="I2000" s="18"/>
      <c r="J2000" s="18"/>
      <c r="K2000" s="18"/>
      <c r="L2000" s="208"/>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09"/>
      <c r="AM2000" s="210"/>
      <c r="AN2000" s="210"/>
      <c r="AO2000" s="18"/>
      <c r="AP2000" s="18"/>
      <c r="AQ2000" s="18"/>
      <c r="AR2000" s="18"/>
      <c r="AS2000" s="18"/>
      <c r="AT2000" s="18"/>
      <c r="AU2000" s="18"/>
      <c r="AV2000" s="18"/>
      <c r="AW2000" s="208"/>
      <c r="AY2000" s="18"/>
      <c r="AZ2000" s="18"/>
    </row>
    <row r="2001" spans="7:52" s="40" customFormat="1" ht="45.75" customHeight="1">
      <c r="G2001" s="18"/>
      <c r="H2001" s="18"/>
      <c r="I2001" s="18"/>
      <c r="J2001" s="18"/>
      <c r="K2001" s="18"/>
      <c r="L2001" s="208"/>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09"/>
      <c r="AM2001" s="210"/>
      <c r="AN2001" s="210"/>
      <c r="AO2001" s="18"/>
      <c r="AP2001" s="18"/>
      <c r="AQ2001" s="18"/>
      <c r="AR2001" s="18"/>
      <c r="AS2001" s="18"/>
      <c r="AT2001" s="18"/>
      <c r="AU2001" s="18"/>
      <c r="AV2001" s="18"/>
      <c r="AW2001" s="208"/>
      <c r="AY2001" s="18"/>
      <c r="AZ2001" s="18"/>
    </row>
    <row r="2002" spans="7:52" s="40" customFormat="1" ht="45.75" customHeight="1">
      <c r="G2002" s="18"/>
      <c r="H2002" s="18"/>
      <c r="I2002" s="18"/>
      <c r="J2002" s="18"/>
      <c r="K2002" s="18"/>
      <c r="L2002" s="208"/>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09"/>
      <c r="AM2002" s="210"/>
      <c r="AN2002" s="210"/>
      <c r="AO2002" s="18"/>
      <c r="AP2002" s="18"/>
      <c r="AQ2002" s="18"/>
      <c r="AR2002" s="18"/>
      <c r="AS2002" s="18"/>
      <c r="AT2002" s="18"/>
      <c r="AU2002" s="18"/>
      <c r="AV2002" s="18"/>
      <c r="AW2002" s="208"/>
      <c r="AY2002" s="18"/>
      <c r="AZ2002" s="18"/>
    </row>
    <row r="2003" spans="7:52" s="40" customFormat="1" ht="45.75" customHeight="1">
      <c r="G2003" s="18"/>
      <c r="H2003" s="18"/>
      <c r="I2003" s="18"/>
      <c r="J2003" s="18"/>
      <c r="K2003" s="18"/>
      <c r="L2003" s="208"/>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09"/>
      <c r="AM2003" s="210"/>
      <c r="AN2003" s="210"/>
      <c r="AO2003" s="18"/>
      <c r="AP2003" s="18"/>
      <c r="AQ2003" s="18"/>
      <c r="AR2003" s="18"/>
      <c r="AS2003" s="18"/>
      <c r="AT2003" s="18"/>
      <c r="AU2003" s="18"/>
      <c r="AV2003" s="18"/>
      <c r="AW2003" s="208"/>
      <c r="AY2003" s="18"/>
      <c r="AZ2003" s="18"/>
    </row>
    <row r="2004" spans="7:52" s="40" customFormat="1" ht="45.75" customHeight="1">
      <c r="G2004" s="18"/>
      <c r="H2004" s="18"/>
      <c r="I2004" s="18"/>
      <c r="J2004" s="18"/>
      <c r="K2004" s="18"/>
      <c r="L2004" s="208"/>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09"/>
      <c r="AM2004" s="210"/>
      <c r="AN2004" s="210"/>
      <c r="AO2004" s="18"/>
      <c r="AP2004" s="18"/>
      <c r="AQ2004" s="18"/>
      <c r="AR2004" s="18"/>
      <c r="AS2004" s="18"/>
      <c r="AT2004" s="18"/>
      <c r="AU2004" s="18"/>
      <c r="AV2004" s="18"/>
      <c r="AW2004" s="208"/>
      <c r="AY2004" s="18"/>
      <c r="AZ2004" s="18"/>
    </row>
    <row r="2005" spans="7:52" s="40" customFormat="1" ht="45.75" customHeight="1">
      <c r="G2005" s="18"/>
      <c r="H2005" s="18"/>
      <c r="I2005" s="18"/>
      <c r="J2005" s="18"/>
      <c r="K2005" s="18"/>
      <c r="L2005" s="208"/>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09"/>
      <c r="AM2005" s="210"/>
      <c r="AN2005" s="210"/>
      <c r="AO2005" s="18"/>
      <c r="AP2005" s="18"/>
      <c r="AQ2005" s="18"/>
      <c r="AR2005" s="18"/>
      <c r="AS2005" s="18"/>
      <c r="AT2005" s="18"/>
      <c r="AU2005" s="18"/>
      <c r="AV2005" s="18"/>
      <c r="AW2005" s="208"/>
      <c r="AY2005" s="18"/>
      <c r="AZ2005" s="18"/>
    </row>
    <row r="2006" spans="7:52" s="40" customFormat="1" ht="45.75" customHeight="1">
      <c r="G2006" s="18"/>
      <c r="H2006" s="18"/>
      <c r="I2006" s="18"/>
      <c r="J2006" s="18"/>
      <c r="K2006" s="18"/>
      <c r="L2006" s="208"/>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09"/>
      <c r="AM2006" s="210"/>
      <c r="AN2006" s="210"/>
      <c r="AO2006" s="18"/>
      <c r="AP2006" s="18"/>
      <c r="AQ2006" s="18"/>
      <c r="AR2006" s="18"/>
      <c r="AS2006" s="18"/>
      <c r="AT2006" s="18"/>
      <c r="AU2006" s="18"/>
      <c r="AV2006" s="18"/>
      <c r="AW2006" s="208"/>
      <c r="AY2006" s="18"/>
      <c r="AZ2006" s="18"/>
    </row>
    <row r="2007" spans="7:52" s="40" customFormat="1" ht="45.75" customHeight="1">
      <c r="G2007" s="18"/>
      <c r="H2007" s="18"/>
      <c r="I2007" s="18"/>
      <c r="J2007" s="18"/>
      <c r="K2007" s="18"/>
      <c r="L2007" s="208"/>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09"/>
      <c r="AM2007" s="210"/>
      <c r="AN2007" s="210"/>
      <c r="AO2007" s="18"/>
      <c r="AP2007" s="18"/>
      <c r="AQ2007" s="18"/>
      <c r="AR2007" s="18"/>
      <c r="AS2007" s="18"/>
      <c r="AT2007" s="18"/>
      <c r="AU2007" s="18"/>
      <c r="AV2007" s="18"/>
      <c r="AW2007" s="208"/>
      <c r="AY2007" s="18"/>
      <c r="AZ2007" s="18"/>
    </row>
    <row r="2008" spans="7:52" s="40" customFormat="1" ht="45.75" customHeight="1">
      <c r="G2008" s="18"/>
      <c r="H2008" s="18"/>
      <c r="I2008" s="18"/>
      <c r="J2008" s="18"/>
      <c r="K2008" s="18"/>
      <c r="L2008" s="208"/>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09"/>
      <c r="AM2008" s="210"/>
      <c r="AN2008" s="210"/>
      <c r="AO2008" s="18"/>
      <c r="AP2008" s="18"/>
      <c r="AQ2008" s="18"/>
      <c r="AR2008" s="18"/>
      <c r="AS2008" s="18"/>
      <c r="AT2008" s="18"/>
      <c r="AU2008" s="18"/>
      <c r="AV2008" s="18"/>
      <c r="AW2008" s="208"/>
      <c r="AY2008" s="18"/>
      <c r="AZ2008" s="18"/>
    </row>
    <row r="2009" spans="7:52" s="40" customFormat="1" ht="45.75" customHeight="1">
      <c r="G2009" s="18"/>
      <c r="H2009" s="18"/>
      <c r="I2009" s="18"/>
      <c r="J2009" s="18"/>
      <c r="K2009" s="18"/>
      <c r="L2009" s="208"/>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09"/>
      <c r="AM2009" s="210"/>
      <c r="AN2009" s="210"/>
      <c r="AO2009" s="18"/>
      <c r="AP2009" s="18"/>
      <c r="AQ2009" s="18"/>
      <c r="AR2009" s="18"/>
      <c r="AS2009" s="18"/>
      <c r="AT2009" s="18"/>
      <c r="AU2009" s="18"/>
      <c r="AV2009" s="18"/>
      <c r="AW2009" s="208"/>
      <c r="AY2009" s="18"/>
      <c r="AZ2009" s="18"/>
    </row>
    <row r="2010" spans="7:52" s="40" customFormat="1" ht="45.75" customHeight="1">
      <c r="G2010" s="18"/>
      <c r="H2010" s="18"/>
      <c r="I2010" s="18"/>
      <c r="J2010" s="18"/>
      <c r="K2010" s="18"/>
      <c r="L2010" s="208"/>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09"/>
      <c r="AM2010" s="210"/>
      <c r="AN2010" s="210"/>
      <c r="AO2010" s="18"/>
      <c r="AP2010" s="18"/>
      <c r="AQ2010" s="18"/>
      <c r="AR2010" s="18"/>
      <c r="AS2010" s="18"/>
      <c r="AT2010" s="18"/>
      <c r="AU2010" s="18"/>
      <c r="AV2010" s="18"/>
      <c r="AW2010" s="208"/>
      <c r="AY2010" s="18"/>
      <c r="AZ2010" s="18"/>
    </row>
    <row r="2011" spans="7:52" s="40" customFormat="1" ht="45.75" customHeight="1">
      <c r="G2011" s="18"/>
      <c r="H2011" s="18"/>
      <c r="I2011" s="18"/>
      <c r="J2011" s="18"/>
      <c r="K2011" s="18"/>
      <c r="L2011" s="208"/>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09"/>
      <c r="AM2011" s="210"/>
      <c r="AN2011" s="210"/>
      <c r="AO2011" s="18"/>
      <c r="AP2011" s="18"/>
      <c r="AQ2011" s="18"/>
      <c r="AR2011" s="18"/>
      <c r="AS2011" s="18"/>
      <c r="AT2011" s="18"/>
      <c r="AU2011" s="18"/>
      <c r="AV2011" s="18"/>
      <c r="AW2011" s="208"/>
      <c r="AY2011" s="18"/>
      <c r="AZ2011" s="18"/>
    </row>
    <row r="2012" spans="7:52" s="40" customFormat="1" ht="45.75" customHeight="1">
      <c r="G2012" s="18"/>
      <c r="H2012" s="18"/>
      <c r="I2012" s="18"/>
      <c r="J2012" s="18"/>
      <c r="K2012" s="18"/>
      <c r="L2012" s="208"/>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09"/>
      <c r="AM2012" s="210"/>
      <c r="AN2012" s="210"/>
      <c r="AO2012" s="18"/>
      <c r="AP2012" s="18"/>
      <c r="AQ2012" s="18"/>
      <c r="AR2012" s="18"/>
      <c r="AS2012" s="18"/>
      <c r="AT2012" s="18"/>
      <c r="AU2012" s="18"/>
      <c r="AV2012" s="18"/>
      <c r="AW2012" s="208"/>
      <c r="AY2012" s="18"/>
      <c r="AZ2012" s="18"/>
    </row>
    <row r="2013" spans="7:52" s="40" customFormat="1">
      <c r="G2013" s="18"/>
      <c r="H2013" s="18"/>
      <c r="I2013" s="18"/>
      <c r="J2013" s="18"/>
      <c r="K2013" s="18"/>
      <c r="L2013" s="208"/>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09"/>
      <c r="AM2013" s="210"/>
      <c r="AN2013" s="210"/>
      <c r="AO2013" s="18"/>
      <c r="AP2013" s="18"/>
      <c r="AQ2013" s="18"/>
      <c r="AR2013" s="18"/>
      <c r="AS2013" s="18"/>
      <c r="AT2013" s="18"/>
      <c r="AU2013" s="18"/>
      <c r="AV2013" s="18"/>
      <c r="AW2013" s="208"/>
      <c r="AY2013" s="18"/>
      <c r="AZ2013" s="18"/>
    </row>
    <row r="2014" spans="7:52" s="40" customFormat="1">
      <c r="G2014" s="18"/>
      <c r="H2014" s="18"/>
      <c r="I2014" s="18"/>
      <c r="J2014" s="18"/>
      <c r="K2014" s="18"/>
      <c r="L2014" s="208"/>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09"/>
      <c r="AM2014" s="210"/>
      <c r="AN2014" s="210"/>
      <c r="AO2014" s="18"/>
      <c r="AP2014" s="18"/>
      <c r="AQ2014" s="18"/>
      <c r="AR2014" s="18"/>
      <c r="AS2014" s="18"/>
      <c r="AT2014" s="18"/>
      <c r="AU2014" s="18"/>
      <c r="AV2014" s="18"/>
      <c r="AW2014" s="208"/>
      <c r="AY2014" s="18"/>
      <c r="AZ2014" s="18"/>
    </row>
    <row r="2015" spans="7:52" s="40" customFormat="1">
      <c r="G2015" s="18"/>
      <c r="H2015" s="18"/>
      <c r="I2015" s="18"/>
      <c r="J2015" s="18"/>
      <c r="K2015" s="18"/>
      <c r="L2015" s="208"/>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09"/>
      <c r="AM2015" s="210"/>
      <c r="AN2015" s="210"/>
      <c r="AO2015" s="18"/>
      <c r="AP2015" s="18"/>
      <c r="AQ2015" s="18"/>
      <c r="AR2015" s="18"/>
      <c r="AS2015" s="18"/>
      <c r="AT2015" s="18"/>
      <c r="AU2015" s="18"/>
      <c r="AV2015" s="18"/>
      <c r="AW2015" s="208"/>
      <c r="AY2015" s="18"/>
      <c r="AZ2015" s="18"/>
    </row>
    <row r="2016" spans="7:52" s="40" customFormat="1">
      <c r="G2016" s="18"/>
      <c r="H2016" s="18"/>
      <c r="I2016" s="18"/>
      <c r="J2016" s="18"/>
      <c r="K2016" s="18"/>
      <c r="L2016" s="208"/>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09"/>
      <c r="AM2016" s="210"/>
      <c r="AN2016" s="210"/>
      <c r="AO2016" s="18"/>
      <c r="AP2016" s="18"/>
      <c r="AQ2016" s="18"/>
      <c r="AR2016" s="18"/>
      <c r="AS2016" s="18"/>
      <c r="AT2016" s="18"/>
      <c r="AU2016" s="18"/>
      <c r="AV2016" s="18"/>
      <c r="AW2016" s="208"/>
      <c r="AY2016" s="18"/>
      <c r="AZ2016" s="18"/>
    </row>
    <row r="2017" spans="7:52" s="40" customFormat="1">
      <c r="G2017" s="18"/>
      <c r="H2017" s="18"/>
      <c r="I2017" s="18"/>
      <c r="J2017" s="18"/>
      <c r="K2017" s="18"/>
      <c r="L2017" s="208"/>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09"/>
      <c r="AM2017" s="210"/>
      <c r="AN2017" s="210"/>
      <c r="AO2017" s="18"/>
      <c r="AP2017" s="18"/>
      <c r="AQ2017" s="18"/>
      <c r="AR2017" s="18"/>
      <c r="AS2017" s="18"/>
      <c r="AT2017" s="18"/>
      <c r="AU2017" s="18"/>
      <c r="AV2017" s="18"/>
      <c r="AW2017" s="208"/>
      <c r="AY2017" s="18"/>
      <c r="AZ2017" s="18"/>
    </row>
    <row r="2018" spans="7:52" s="40" customFormat="1">
      <c r="G2018" s="18"/>
      <c r="H2018" s="18"/>
      <c r="I2018" s="18"/>
      <c r="J2018" s="18"/>
      <c r="K2018" s="18"/>
      <c r="L2018" s="208"/>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09"/>
      <c r="AM2018" s="210"/>
      <c r="AN2018" s="210"/>
      <c r="AO2018" s="18"/>
      <c r="AP2018" s="18"/>
      <c r="AQ2018" s="18"/>
      <c r="AR2018" s="18"/>
      <c r="AS2018" s="18"/>
      <c r="AT2018" s="18"/>
      <c r="AU2018" s="18"/>
      <c r="AV2018" s="18"/>
      <c r="AW2018" s="208"/>
      <c r="AY2018" s="18"/>
      <c r="AZ2018" s="18"/>
    </row>
    <row r="2019" spans="7:52" s="40" customFormat="1">
      <c r="G2019" s="18"/>
      <c r="H2019" s="18"/>
      <c r="I2019" s="18"/>
      <c r="J2019" s="18"/>
      <c r="K2019" s="18"/>
      <c r="L2019" s="208"/>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09"/>
      <c r="AM2019" s="210"/>
      <c r="AN2019" s="210"/>
      <c r="AO2019" s="18"/>
      <c r="AP2019" s="18"/>
      <c r="AQ2019" s="18"/>
      <c r="AR2019" s="18"/>
      <c r="AS2019" s="18"/>
      <c r="AT2019" s="18"/>
      <c r="AU2019" s="18"/>
      <c r="AV2019" s="18"/>
      <c r="AW2019" s="208"/>
      <c r="AY2019" s="18"/>
      <c r="AZ2019" s="18"/>
    </row>
    <row r="2020" spans="7:52" s="40" customFormat="1">
      <c r="G2020" s="18"/>
      <c r="H2020" s="18"/>
      <c r="I2020" s="18"/>
      <c r="J2020" s="18"/>
      <c r="K2020" s="18"/>
      <c r="L2020" s="208"/>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09"/>
      <c r="AM2020" s="210"/>
      <c r="AN2020" s="210"/>
      <c r="AO2020" s="18"/>
      <c r="AP2020" s="18"/>
      <c r="AQ2020" s="18"/>
      <c r="AR2020" s="18"/>
      <c r="AS2020" s="18"/>
      <c r="AT2020" s="18"/>
      <c r="AU2020" s="18"/>
      <c r="AV2020" s="18"/>
      <c r="AW2020" s="208"/>
      <c r="AY2020" s="18"/>
      <c r="AZ2020" s="18"/>
    </row>
    <row r="2021" spans="7:52" s="40" customFormat="1">
      <c r="G2021" s="18"/>
      <c r="H2021" s="18"/>
      <c r="I2021" s="18"/>
      <c r="J2021" s="18"/>
      <c r="K2021" s="18"/>
      <c r="L2021" s="208"/>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09"/>
      <c r="AM2021" s="210"/>
      <c r="AN2021" s="210"/>
      <c r="AO2021" s="18"/>
      <c r="AP2021" s="18"/>
      <c r="AQ2021" s="18"/>
      <c r="AR2021" s="18"/>
      <c r="AS2021" s="18"/>
      <c r="AT2021" s="18"/>
      <c r="AU2021" s="18"/>
      <c r="AV2021" s="18"/>
      <c r="AW2021" s="208"/>
      <c r="AY2021" s="18"/>
      <c r="AZ2021" s="18"/>
    </row>
    <row r="2022" spans="7:52" s="40" customFormat="1">
      <c r="G2022" s="18"/>
      <c r="H2022" s="18"/>
      <c r="I2022" s="18"/>
      <c r="J2022" s="18"/>
      <c r="K2022" s="18"/>
      <c r="L2022" s="208"/>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09"/>
      <c r="AM2022" s="210"/>
      <c r="AN2022" s="210"/>
      <c r="AO2022" s="18"/>
      <c r="AP2022" s="18"/>
      <c r="AQ2022" s="18"/>
      <c r="AR2022" s="18"/>
      <c r="AS2022" s="18"/>
      <c r="AT2022" s="18"/>
      <c r="AU2022" s="18"/>
      <c r="AV2022" s="18"/>
      <c r="AW2022" s="208"/>
      <c r="AY2022" s="18"/>
      <c r="AZ2022" s="18"/>
    </row>
    <row r="2023" spans="7:52" s="40" customFormat="1">
      <c r="G2023" s="18"/>
      <c r="H2023" s="18"/>
      <c r="I2023" s="18"/>
      <c r="J2023" s="18"/>
      <c r="K2023" s="18"/>
      <c r="L2023" s="208"/>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09"/>
      <c r="AM2023" s="210"/>
      <c r="AN2023" s="210"/>
      <c r="AO2023" s="18"/>
      <c r="AP2023" s="18"/>
      <c r="AQ2023" s="18"/>
      <c r="AR2023" s="18"/>
      <c r="AS2023" s="18"/>
      <c r="AT2023" s="18"/>
      <c r="AU2023" s="18"/>
      <c r="AV2023" s="18"/>
      <c r="AW2023" s="208"/>
      <c r="AY2023" s="18"/>
      <c r="AZ2023" s="18"/>
    </row>
    <row r="2024" spans="7:52" s="40" customFormat="1">
      <c r="G2024" s="18"/>
      <c r="H2024" s="18"/>
      <c r="I2024" s="18"/>
      <c r="J2024" s="18"/>
      <c r="K2024" s="18"/>
      <c r="L2024" s="208"/>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09"/>
      <c r="AM2024" s="210"/>
      <c r="AN2024" s="210"/>
      <c r="AO2024" s="18"/>
      <c r="AP2024" s="18"/>
      <c r="AQ2024" s="18"/>
      <c r="AR2024" s="18"/>
      <c r="AS2024" s="18"/>
      <c r="AT2024" s="18"/>
      <c r="AU2024" s="18"/>
      <c r="AV2024" s="18"/>
      <c r="AW2024" s="208"/>
      <c r="AY2024" s="18"/>
      <c r="AZ2024" s="18"/>
    </row>
    <row r="2025" spans="7:52" s="40" customFormat="1">
      <c r="G2025" s="18"/>
      <c r="H2025" s="18"/>
      <c r="I2025" s="18"/>
      <c r="J2025" s="18"/>
      <c r="K2025" s="18"/>
      <c r="L2025" s="208"/>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09"/>
      <c r="AM2025" s="210"/>
      <c r="AN2025" s="210"/>
      <c r="AO2025" s="18"/>
      <c r="AP2025" s="18"/>
      <c r="AQ2025" s="18"/>
      <c r="AR2025" s="18"/>
      <c r="AS2025" s="18"/>
      <c r="AT2025" s="18"/>
      <c r="AU2025" s="18"/>
      <c r="AV2025" s="18"/>
      <c r="AW2025" s="208"/>
      <c r="AY2025" s="18"/>
      <c r="AZ2025" s="18"/>
    </row>
    <row r="2026" spans="7:52" s="40" customFormat="1">
      <c r="G2026" s="18"/>
      <c r="H2026" s="18"/>
      <c r="I2026" s="18"/>
      <c r="J2026" s="18"/>
      <c r="K2026" s="18"/>
      <c r="L2026" s="208"/>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09"/>
      <c r="AM2026" s="210"/>
      <c r="AN2026" s="210"/>
      <c r="AO2026" s="18"/>
      <c r="AP2026" s="18"/>
      <c r="AQ2026" s="18"/>
      <c r="AR2026" s="18"/>
      <c r="AS2026" s="18"/>
      <c r="AT2026" s="18"/>
      <c r="AU2026" s="18"/>
      <c r="AV2026" s="18"/>
      <c r="AW2026" s="208"/>
      <c r="AY2026" s="18"/>
      <c r="AZ2026" s="18"/>
    </row>
    <row r="2027" spans="7:52" s="40" customFormat="1">
      <c r="G2027" s="18"/>
      <c r="H2027" s="18"/>
      <c r="I2027" s="18"/>
      <c r="J2027" s="18"/>
      <c r="K2027" s="18"/>
      <c r="L2027" s="208"/>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09"/>
      <c r="AM2027" s="210"/>
      <c r="AN2027" s="210"/>
      <c r="AO2027" s="18"/>
      <c r="AP2027" s="18"/>
      <c r="AQ2027" s="18"/>
      <c r="AR2027" s="18"/>
      <c r="AS2027" s="18"/>
      <c r="AT2027" s="18"/>
      <c r="AU2027" s="18"/>
      <c r="AV2027" s="18"/>
      <c r="AW2027" s="208"/>
      <c r="AY2027" s="18"/>
      <c r="AZ2027" s="18"/>
    </row>
    <row r="2028" spans="7:52" s="40" customFormat="1">
      <c r="G2028" s="18"/>
      <c r="H2028" s="18"/>
      <c r="I2028" s="18"/>
      <c r="J2028" s="18"/>
      <c r="K2028" s="18"/>
      <c r="L2028" s="208"/>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09"/>
      <c r="AM2028" s="210"/>
      <c r="AN2028" s="210"/>
      <c r="AO2028" s="18"/>
      <c r="AP2028" s="18"/>
      <c r="AQ2028" s="18"/>
      <c r="AR2028" s="18"/>
      <c r="AS2028" s="18"/>
      <c r="AT2028" s="18"/>
      <c r="AU2028" s="18"/>
      <c r="AV2028" s="18"/>
      <c r="AW2028" s="208"/>
      <c r="AY2028" s="18"/>
      <c r="AZ2028" s="18"/>
    </row>
    <row r="2029" spans="7:52" s="40" customFormat="1">
      <c r="G2029" s="18"/>
      <c r="H2029" s="18"/>
      <c r="I2029" s="18"/>
      <c r="J2029" s="18"/>
      <c r="K2029" s="18"/>
      <c r="L2029" s="208"/>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09"/>
      <c r="AM2029" s="210"/>
      <c r="AN2029" s="210"/>
      <c r="AO2029" s="18"/>
      <c r="AP2029" s="18"/>
      <c r="AQ2029" s="18"/>
      <c r="AR2029" s="18"/>
      <c r="AS2029" s="18"/>
      <c r="AT2029" s="18"/>
      <c r="AU2029" s="18"/>
      <c r="AV2029" s="18"/>
      <c r="AW2029" s="208"/>
      <c r="AY2029" s="18"/>
      <c r="AZ2029" s="18"/>
    </row>
    <row r="2030" spans="7:52" s="40" customFormat="1">
      <c r="G2030" s="18"/>
      <c r="H2030" s="18"/>
      <c r="I2030" s="18"/>
      <c r="J2030" s="18"/>
      <c r="K2030" s="18"/>
      <c r="L2030" s="208"/>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09"/>
      <c r="AM2030" s="210"/>
      <c r="AN2030" s="210"/>
      <c r="AO2030" s="18"/>
      <c r="AP2030" s="18"/>
      <c r="AQ2030" s="18"/>
      <c r="AR2030" s="18"/>
      <c r="AS2030" s="18"/>
      <c r="AT2030" s="18"/>
      <c r="AU2030" s="18"/>
      <c r="AV2030" s="18"/>
      <c r="AW2030" s="208"/>
      <c r="AY2030" s="18"/>
      <c r="AZ2030" s="18"/>
    </row>
    <row r="2031" spans="7:52" s="40" customFormat="1">
      <c r="G2031" s="18"/>
      <c r="H2031" s="18"/>
      <c r="I2031" s="18"/>
      <c r="J2031" s="18"/>
      <c r="K2031" s="18"/>
      <c r="L2031" s="208"/>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09"/>
      <c r="AM2031" s="210"/>
      <c r="AN2031" s="210"/>
      <c r="AO2031" s="18"/>
      <c r="AP2031" s="18"/>
      <c r="AQ2031" s="18"/>
      <c r="AR2031" s="18"/>
      <c r="AS2031" s="18"/>
      <c r="AT2031" s="18"/>
      <c r="AU2031" s="18"/>
      <c r="AV2031" s="18"/>
      <c r="AW2031" s="208"/>
      <c r="AY2031" s="18"/>
      <c r="AZ2031" s="18"/>
    </row>
    <row r="2032" spans="7:52" s="40" customFormat="1">
      <c r="G2032" s="18"/>
      <c r="H2032" s="18"/>
      <c r="I2032" s="18"/>
      <c r="J2032" s="18"/>
      <c r="K2032" s="18"/>
      <c r="L2032" s="208"/>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09"/>
      <c r="AM2032" s="210"/>
      <c r="AN2032" s="210"/>
      <c r="AO2032" s="18"/>
      <c r="AP2032" s="18"/>
      <c r="AQ2032" s="18"/>
      <c r="AR2032" s="18"/>
      <c r="AS2032" s="18"/>
      <c r="AT2032" s="18"/>
      <c r="AU2032" s="18"/>
      <c r="AV2032" s="18"/>
      <c r="AW2032" s="208"/>
      <c r="AY2032" s="18"/>
      <c r="AZ2032" s="18"/>
    </row>
    <row r="2033" spans="7:52" s="40" customFormat="1">
      <c r="G2033" s="18"/>
      <c r="H2033" s="18"/>
      <c r="I2033" s="18"/>
      <c r="J2033" s="18"/>
      <c r="K2033" s="18"/>
      <c r="L2033" s="208"/>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09"/>
      <c r="AM2033" s="210"/>
      <c r="AN2033" s="210"/>
      <c r="AO2033" s="18"/>
      <c r="AP2033" s="18"/>
      <c r="AQ2033" s="18"/>
      <c r="AR2033" s="18"/>
      <c r="AS2033" s="18"/>
      <c r="AT2033" s="18"/>
      <c r="AU2033" s="18"/>
      <c r="AV2033" s="18"/>
      <c r="AW2033" s="208"/>
      <c r="AY2033" s="18"/>
      <c r="AZ2033" s="18"/>
    </row>
    <row r="2034" spans="7:52" s="40" customFormat="1">
      <c r="G2034" s="18"/>
      <c r="H2034" s="18"/>
      <c r="I2034" s="18"/>
      <c r="J2034" s="18"/>
      <c r="K2034" s="18"/>
      <c r="L2034" s="208"/>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09"/>
      <c r="AM2034" s="210"/>
      <c r="AN2034" s="210"/>
      <c r="AO2034" s="18"/>
      <c r="AP2034" s="18"/>
      <c r="AQ2034" s="18"/>
      <c r="AR2034" s="18"/>
      <c r="AS2034" s="18"/>
      <c r="AT2034" s="18"/>
      <c r="AU2034" s="18"/>
      <c r="AV2034" s="18"/>
      <c r="AW2034" s="208"/>
      <c r="AY2034" s="18"/>
      <c r="AZ2034" s="18"/>
    </row>
    <row r="2035" spans="7:52" s="40" customFormat="1">
      <c r="G2035" s="18"/>
      <c r="H2035" s="18"/>
      <c r="I2035" s="18"/>
      <c r="J2035" s="18"/>
      <c r="K2035" s="18"/>
      <c r="L2035" s="208"/>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09"/>
      <c r="AM2035" s="210"/>
      <c r="AN2035" s="210"/>
      <c r="AO2035" s="18"/>
      <c r="AP2035" s="18"/>
      <c r="AQ2035" s="18"/>
      <c r="AR2035" s="18"/>
      <c r="AS2035" s="18"/>
      <c r="AT2035" s="18"/>
      <c r="AU2035" s="18"/>
      <c r="AV2035" s="18"/>
      <c r="AW2035" s="208"/>
      <c r="AY2035" s="18"/>
      <c r="AZ2035" s="18"/>
    </row>
    <row r="2036" spans="7:52" s="40" customFormat="1">
      <c r="G2036" s="18"/>
      <c r="H2036" s="18"/>
      <c r="I2036" s="18"/>
      <c r="J2036" s="18"/>
      <c r="K2036" s="18"/>
      <c r="L2036" s="208"/>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09"/>
      <c r="AM2036" s="210"/>
      <c r="AN2036" s="210"/>
      <c r="AO2036" s="18"/>
      <c r="AP2036" s="18"/>
      <c r="AQ2036" s="18"/>
      <c r="AR2036" s="18"/>
      <c r="AS2036" s="18"/>
      <c r="AT2036" s="18"/>
      <c r="AU2036" s="18"/>
      <c r="AV2036" s="18"/>
      <c r="AW2036" s="208"/>
      <c r="AY2036" s="18"/>
      <c r="AZ2036" s="18"/>
    </row>
    <row r="2037" spans="7:52" s="40" customFormat="1">
      <c r="G2037" s="18"/>
      <c r="H2037" s="18"/>
      <c r="I2037" s="18"/>
      <c r="J2037" s="18"/>
      <c r="K2037" s="18"/>
      <c r="L2037" s="208"/>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09"/>
      <c r="AM2037" s="210"/>
      <c r="AN2037" s="210"/>
      <c r="AO2037" s="18"/>
      <c r="AP2037" s="18"/>
      <c r="AQ2037" s="18"/>
      <c r="AR2037" s="18"/>
      <c r="AS2037" s="18"/>
      <c r="AT2037" s="18"/>
      <c r="AU2037" s="18"/>
      <c r="AV2037" s="18"/>
      <c r="AW2037" s="208"/>
      <c r="AY2037" s="18"/>
      <c r="AZ2037" s="18"/>
    </row>
    <row r="2038" spans="7:52" s="40" customFormat="1">
      <c r="G2038" s="18"/>
      <c r="H2038" s="18"/>
      <c r="I2038" s="18"/>
      <c r="J2038" s="18"/>
      <c r="K2038" s="18"/>
      <c r="L2038" s="208"/>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09"/>
      <c r="AM2038" s="210"/>
      <c r="AN2038" s="210"/>
      <c r="AO2038" s="18"/>
      <c r="AP2038" s="18"/>
      <c r="AQ2038" s="18"/>
      <c r="AR2038" s="18"/>
      <c r="AS2038" s="18"/>
      <c r="AT2038" s="18"/>
      <c r="AU2038" s="18"/>
      <c r="AV2038" s="18"/>
      <c r="AW2038" s="208"/>
      <c r="AY2038" s="18"/>
      <c r="AZ2038" s="18"/>
    </row>
    <row r="2039" spans="7:52" s="40" customFormat="1">
      <c r="G2039" s="18"/>
      <c r="H2039" s="18"/>
      <c r="I2039" s="18"/>
      <c r="J2039" s="18"/>
      <c r="K2039" s="18"/>
      <c r="L2039" s="208"/>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09"/>
      <c r="AM2039" s="210"/>
      <c r="AN2039" s="210"/>
      <c r="AO2039" s="18"/>
      <c r="AP2039" s="18"/>
      <c r="AQ2039" s="18"/>
      <c r="AR2039" s="18"/>
      <c r="AS2039" s="18"/>
      <c r="AT2039" s="18"/>
      <c r="AU2039" s="18"/>
      <c r="AV2039" s="18"/>
      <c r="AW2039" s="208"/>
      <c r="AY2039" s="18"/>
      <c r="AZ2039" s="18"/>
    </row>
    <row r="2040" spans="7:52" s="40" customFormat="1">
      <c r="G2040" s="18"/>
      <c r="H2040" s="18"/>
      <c r="I2040" s="18"/>
      <c r="J2040" s="18"/>
      <c r="K2040" s="18"/>
      <c r="L2040" s="208"/>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09"/>
      <c r="AM2040" s="210"/>
      <c r="AN2040" s="210"/>
      <c r="AO2040" s="18"/>
      <c r="AP2040" s="18"/>
      <c r="AQ2040" s="18"/>
      <c r="AR2040" s="18"/>
      <c r="AS2040" s="18"/>
      <c r="AT2040" s="18"/>
      <c r="AU2040" s="18"/>
      <c r="AV2040" s="18"/>
      <c r="AW2040" s="208"/>
      <c r="AY2040" s="18"/>
      <c r="AZ2040" s="18"/>
    </row>
    <row r="2041" spans="7:52" s="40" customFormat="1">
      <c r="G2041" s="18"/>
      <c r="H2041" s="18"/>
      <c r="I2041" s="18"/>
      <c r="J2041" s="18"/>
      <c r="K2041" s="18"/>
      <c r="L2041" s="208"/>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09"/>
      <c r="AM2041" s="210"/>
      <c r="AN2041" s="210"/>
      <c r="AO2041" s="18"/>
      <c r="AP2041" s="18"/>
      <c r="AQ2041" s="18"/>
      <c r="AR2041" s="18"/>
      <c r="AS2041" s="18"/>
      <c r="AT2041" s="18"/>
      <c r="AU2041" s="18"/>
      <c r="AV2041" s="18"/>
      <c r="AW2041" s="208"/>
      <c r="AY2041" s="18"/>
      <c r="AZ2041" s="18"/>
    </row>
    <row r="2042" spans="7:52" s="40" customFormat="1">
      <c r="G2042" s="18"/>
      <c r="H2042" s="18"/>
      <c r="I2042" s="18"/>
      <c r="J2042" s="18"/>
      <c r="K2042" s="18"/>
      <c r="L2042" s="208"/>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09"/>
      <c r="AM2042" s="210"/>
      <c r="AN2042" s="210"/>
      <c r="AO2042" s="18"/>
      <c r="AP2042" s="18"/>
      <c r="AQ2042" s="18"/>
      <c r="AR2042" s="18"/>
      <c r="AS2042" s="18"/>
      <c r="AT2042" s="18"/>
      <c r="AU2042" s="18"/>
      <c r="AV2042" s="18"/>
      <c r="AW2042" s="208"/>
      <c r="AY2042" s="18"/>
      <c r="AZ2042" s="18"/>
    </row>
    <row r="2043" spans="7:52" s="40" customFormat="1">
      <c r="G2043" s="18"/>
      <c r="H2043" s="18"/>
      <c r="I2043" s="18"/>
      <c r="J2043" s="18"/>
      <c r="K2043" s="18"/>
      <c r="L2043" s="208"/>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09"/>
      <c r="AM2043" s="210"/>
      <c r="AN2043" s="210"/>
      <c r="AO2043" s="18"/>
      <c r="AP2043" s="18"/>
      <c r="AQ2043" s="18"/>
      <c r="AR2043" s="18"/>
      <c r="AS2043" s="18"/>
      <c r="AT2043" s="18"/>
      <c r="AU2043" s="18"/>
      <c r="AV2043" s="18"/>
      <c r="AW2043" s="208"/>
      <c r="AY2043" s="18"/>
      <c r="AZ2043" s="18"/>
    </row>
    <row r="2044" spans="7:52" s="40" customFormat="1">
      <c r="G2044" s="18"/>
      <c r="H2044" s="18"/>
      <c r="I2044" s="18"/>
      <c r="J2044" s="18"/>
      <c r="K2044" s="18"/>
      <c r="L2044" s="208"/>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09"/>
      <c r="AM2044" s="210"/>
      <c r="AN2044" s="210"/>
      <c r="AO2044" s="18"/>
      <c r="AP2044" s="18"/>
      <c r="AQ2044" s="18"/>
      <c r="AR2044" s="18"/>
      <c r="AS2044" s="18"/>
      <c r="AT2044" s="18"/>
      <c r="AU2044" s="18"/>
      <c r="AV2044" s="18"/>
      <c r="AW2044" s="208"/>
      <c r="AY2044" s="18"/>
      <c r="AZ2044" s="18"/>
    </row>
    <row r="2045" spans="7:52" s="40" customFormat="1">
      <c r="G2045" s="18"/>
      <c r="H2045" s="18"/>
      <c r="I2045" s="18"/>
      <c r="J2045" s="18"/>
      <c r="K2045" s="18"/>
      <c r="L2045" s="208"/>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09"/>
      <c r="AM2045" s="210"/>
      <c r="AN2045" s="210"/>
      <c r="AO2045" s="18"/>
      <c r="AP2045" s="18"/>
      <c r="AQ2045" s="18"/>
      <c r="AR2045" s="18"/>
      <c r="AS2045" s="18"/>
      <c r="AT2045" s="18"/>
      <c r="AU2045" s="18"/>
      <c r="AV2045" s="18"/>
      <c r="AW2045" s="208"/>
      <c r="AY2045" s="18"/>
      <c r="AZ2045" s="18"/>
    </row>
    <row r="2046" spans="7:52" s="40" customFormat="1">
      <c r="G2046" s="18"/>
      <c r="H2046" s="18"/>
      <c r="I2046" s="18"/>
      <c r="J2046" s="18"/>
      <c r="K2046" s="18"/>
      <c r="L2046" s="208"/>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09"/>
      <c r="AM2046" s="210"/>
      <c r="AN2046" s="210"/>
      <c r="AO2046" s="18"/>
      <c r="AP2046" s="18"/>
      <c r="AQ2046" s="18"/>
      <c r="AR2046" s="18"/>
      <c r="AS2046" s="18"/>
      <c r="AT2046" s="18"/>
      <c r="AU2046" s="18"/>
      <c r="AV2046" s="18"/>
      <c r="AW2046" s="208"/>
      <c r="AY2046" s="18"/>
      <c r="AZ2046" s="18"/>
    </row>
    <row r="2047" spans="7:52" s="40" customFormat="1">
      <c r="G2047" s="18"/>
      <c r="H2047" s="18"/>
      <c r="I2047" s="18"/>
      <c r="J2047" s="18"/>
      <c r="K2047" s="18"/>
      <c r="L2047" s="208"/>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09"/>
      <c r="AM2047" s="210"/>
      <c r="AN2047" s="210"/>
      <c r="AO2047" s="18"/>
      <c r="AP2047" s="18"/>
      <c r="AQ2047" s="18"/>
      <c r="AR2047" s="18"/>
      <c r="AS2047" s="18"/>
      <c r="AT2047" s="18"/>
      <c r="AU2047" s="18"/>
      <c r="AV2047" s="18"/>
      <c r="AW2047" s="208"/>
      <c r="AY2047" s="18"/>
      <c r="AZ2047" s="18"/>
    </row>
    <row r="2048" spans="7:52" s="40" customFormat="1">
      <c r="G2048" s="18"/>
      <c r="H2048" s="18"/>
      <c r="I2048" s="18"/>
      <c r="J2048" s="18"/>
      <c r="K2048" s="18"/>
      <c r="L2048" s="208"/>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09"/>
      <c r="AM2048" s="210"/>
      <c r="AN2048" s="210"/>
      <c r="AO2048" s="18"/>
      <c r="AP2048" s="18"/>
      <c r="AQ2048" s="18"/>
      <c r="AR2048" s="18"/>
      <c r="AS2048" s="18"/>
      <c r="AT2048" s="18"/>
      <c r="AU2048" s="18"/>
      <c r="AV2048" s="18"/>
      <c r="AW2048" s="208"/>
      <c r="AY2048" s="18"/>
      <c r="AZ2048" s="18"/>
    </row>
    <row r="2049" spans="7:52" s="40" customFormat="1">
      <c r="G2049" s="18"/>
      <c r="H2049" s="18"/>
      <c r="I2049" s="18"/>
      <c r="J2049" s="18"/>
      <c r="K2049" s="18"/>
      <c r="L2049" s="208"/>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09"/>
      <c r="AM2049" s="210"/>
      <c r="AN2049" s="210"/>
      <c r="AO2049" s="18"/>
      <c r="AP2049" s="18"/>
      <c r="AQ2049" s="18"/>
      <c r="AR2049" s="18"/>
      <c r="AS2049" s="18"/>
      <c r="AT2049" s="18"/>
      <c r="AU2049" s="18"/>
      <c r="AV2049" s="18"/>
      <c r="AW2049" s="208"/>
      <c r="AY2049" s="18"/>
      <c r="AZ2049" s="18"/>
    </row>
    <row r="2050" spans="7:52" s="40" customFormat="1">
      <c r="G2050" s="18"/>
      <c r="H2050" s="18"/>
      <c r="I2050" s="18"/>
      <c r="J2050" s="18"/>
      <c r="K2050" s="18"/>
      <c r="L2050" s="208"/>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09"/>
      <c r="AM2050" s="210"/>
      <c r="AN2050" s="210"/>
      <c r="AO2050" s="18"/>
      <c r="AP2050" s="18"/>
      <c r="AQ2050" s="18"/>
      <c r="AR2050" s="18"/>
      <c r="AS2050" s="18"/>
      <c r="AT2050" s="18"/>
      <c r="AU2050" s="18"/>
      <c r="AV2050" s="18"/>
      <c r="AW2050" s="208"/>
      <c r="AY2050" s="18"/>
      <c r="AZ2050" s="18"/>
    </row>
    <row r="2051" spans="7:52" s="40" customFormat="1">
      <c r="G2051" s="18"/>
      <c r="H2051" s="18"/>
      <c r="I2051" s="18"/>
      <c r="J2051" s="18"/>
      <c r="K2051" s="18"/>
      <c r="L2051" s="208"/>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09"/>
      <c r="AM2051" s="210"/>
      <c r="AN2051" s="210"/>
      <c r="AO2051" s="18"/>
      <c r="AP2051" s="18"/>
      <c r="AQ2051" s="18"/>
      <c r="AR2051" s="18"/>
      <c r="AS2051" s="18"/>
      <c r="AT2051" s="18"/>
      <c r="AU2051" s="18"/>
      <c r="AV2051" s="18"/>
      <c r="AW2051" s="208"/>
      <c r="AY2051" s="18"/>
      <c r="AZ2051" s="18"/>
    </row>
    <row r="2052" spans="7:52" s="40" customFormat="1">
      <c r="G2052" s="18"/>
      <c r="H2052" s="18"/>
      <c r="I2052" s="18"/>
      <c r="J2052" s="18"/>
      <c r="K2052" s="18"/>
      <c r="L2052" s="208"/>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09"/>
      <c r="AM2052" s="210"/>
      <c r="AN2052" s="210"/>
      <c r="AO2052" s="18"/>
      <c r="AP2052" s="18"/>
      <c r="AQ2052" s="18"/>
      <c r="AR2052" s="18"/>
      <c r="AS2052" s="18"/>
      <c r="AT2052" s="18"/>
      <c r="AU2052" s="18"/>
      <c r="AV2052" s="18"/>
      <c r="AW2052" s="208"/>
      <c r="AY2052" s="18"/>
      <c r="AZ2052" s="18"/>
    </row>
    <row r="2053" spans="7:52" s="40" customFormat="1">
      <c r="G2053" s="18"/>
      <c r="H2053" s="18"/>
      <c r="I2053" s="18"/>
      <c r="J2053" s="18"/>
      <c r="K2053" s="18"/>
      <c r="L2053" s="208"/>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09"/>
      <c r="AM2053" s="210"/>
      <c r="AN2053" s="210"/>
      <c r="AO2053" s="18"/>
      <c r="AP2053" s="18"/>
      <c r="AQ2053" s="18"/>
      <c r="AR2053" s="18"/>
      <c r="AS2053" s="18"/>
      <c r="AT2053" s="18"/>
      <c r="AU2053" s="18"/>
      <c r="AV2053" s="18"/>
      <c r="AW2053" s="208"/>
      <c r="AY2053" s="18"/>
      <c r="AZ2053" s="18"/>
    </row>
    <row r="2054" spans="7:52" s="40" customFormat="1">
      <c r="G2054" s="18"/>
      <c r="H2054" s="18"/>
      <c r="I2054" s="18"/>
      <c r="J2054" s="18"/>
      <c r="K2054" s="18"/>
      <c r="L2054" s="208"/>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09"/>
      <c r="AM2054" s="210"/>
      <c r="AN2054" s="210"/>
      <c r="AO2054" s="18"/>
      <c r="AP2054" s="18"/>
      <c r="AQ2054" s="18"/>
      <c r="AR2054" s="18"/>
      <c r="AS2054" s="18"/>
      <c r="AT2054" s="18"/>
      <c r="AU2054" s="18"/>
      <c r="AV2054" s="18"/>
      <c r="AW2054" s="208"/>
      <c r="AY2054" s="18"/>
      <c r="AZ2054" s="18"/>
    </row>
    <row r="2055" spans="7:52" s="40" customFormat="1">
      <c r="G2055" s="18"/>
      <c r="H2055" s="18"/>
      <c r="I2055" s="18"/>
      <c r="J2055" s="18"/>
      <c r="K2055" s="18"/>
      <c r="L2055" s="208"/>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09"/>
      <c r="AM2055" s="210"/>
      <c r="AN2055" s="210"/>
      <c r="AO2055" s="18"/>
      <c r="AP2055" s="18"/>
      <c r="AQ2055" s="18"/>
      <c r="AR2055" s="18"/>
      <c r="AS2055" s="18"/>
      <c r="AT2055" s="18"/>
      <c r="AU2055" s="18"/>
      <c r="AV2055" s="18"/>
      <c r="AW2055" s="208"/>
      <c r="AY2055" s="18"/>
      <c r="AZ2055" s="18"/>
    </row>
    <row r="2056" spans="7:52" s="40" customFormat="1">
      <c r="G2056" s="18"/>
      <c r="H2056" s="18"/>
      <c r="I2056" s="18"/>
      <c r="J2056" s="18"/>
      <c r="K2056" s="18"/>
      <c r="L2056" s="208"/>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09"/>
      <c r="AM2056" s="210"/>
      <c r="AN2056" s="210"/>
      <c r="AO2056" s="18"/>
      <c r="AP2056" s="18"/>
      <c r="AQ2056" s="18"/>
      <c r="AR2056" s="18"/>
      <c r="AS2056" s="18"/>
      <c r="AT2056" s="18"/>
      <c r="AU2056" s="18"/>
      <c r="AV2056" s="18"/>
      <c r="AW2056" s="208"/>
      <c r="AY2056" s="18"/>
      <c r="AZ2056" s="18"/>
    </row>
    <row r="2057" spans="7:52" s="40" customFormat="1">
      <c r="G2057" s="18"/>
      <c r="H2057" s="18"/>
      <c r="I2057" s="18"/>
      <c r="J2057" s="18"/>
      <c r="K2057" s="18"/>
      <c r="L2057" s="208"/>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09"/>
      <c r="AM2057" s="210"/>
      <c r="AN2057" s="210"/>
      <c r="AO2057" s="18"/>
      <c r="AP2057" s="18"/>
      <c r="AQ2057" s="18"/>
      <c r="AR2057" s="18"/>
      <c r="AS2057" s="18"/>
      <c r="AT2057" s="18"/>
      <c r="AU2057" s="18"/>
      <c r="AV2057" s="18"/>
      <c r="AW2057" s="208"/>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WXD589"/>
  <sheetViews>
    <sheetView topLeftCell="E570" zoomScaleNormal="100" zoomScaleSheetLayoutView="100" workbookViewId="0">
      <selection activeCell="I587" sqref="I587"/>
    </sheetView>
  </sheetViews>
  <sheetFormatPr defaultRowHeight="18.75"/>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1018 1030:2042 2054:3066 3078:4090 4102:5114 5126:6138 6150:7162 7174:8186 8198:9210 9222:10234 10246:11258 11270:12282 12294:13306 13318:14330 14342:15354 15366:16176" s="83" customFormat="1" ht="35.1" customHeight="1">
      <c r="A1" s="83" t="str">
        <f>$G1&amp;"+1"</f>
        <v>BH81DT_D1+1</v>
      </c>
      <c r="B1" s="83" t="str">
        <f>$G1&amp;"+2"</f>
        <v>BH81DT_D1+2</v>
      </c>
      <c r="C1" s="83" t="str">
        <f>$G1&amp;"+3"</f>
        <v>BH81DT_D1+3</v>
      </c>
      <c r="D1" s="83" t="str">
        <f>$G1&amp;"+4"</f>
        <v>BH81DT_D1+4</v>
      </c>
      <c r="E1" s="83" t="s">
        <v>348</v>
      </c>
      <c r="F1" s="55">
        <v>81</v>
      </c>
      <c r="G1" s="56" t="s">
        <v>4667</v>
      </c>
      <c r="H1" s="87" t="str">
        <f>J1</f>
        <v>Đường Nguyễn Tri Phương</v>
      </c>
      <c r="I1" s="87" t="s">
        <v>6906</v>
      </c>
      <c r="J1" s="84" t="s">
        <v>4664</v>
      </c>
      <c r="K1" s="87" t="s">
        <v>6905</v>
      </c>
      <c r="L1" s="107">
        <v>16000</v>
      </c>
      <c r="M1" s="107">
        <v>7000</v>
      </c>
      <c r="N1" s="107">
        <v>3900</v>
      </c>
      <c r="O1" s="107">
        <v>3000</v>
      </c>
      <c r="P1" s="95"/>
      <c r="Q1" s="95"/>
      <c r="R1" s="95"/>
      <c r="S1" s="95"/>
      <c r="T1" s="238"/>
      <c r="U1" s="238"/>
      <c r="V1" s="238"/>
      <c r="W1" s="238"/>
      <c r="X1" s="239"/>
      <c r="Y1" s="239"/>
      <c r="Z1" s="239"/>
      <c r="AA1" s="239"/>
      <c r="AB1" s="238"/>
      <c r="AC1" s="238"/>
      <c r="AD1" s="238"/>
      <c r="AE1" s="238"/>
      <c r="AF1" s="239"/>
      <c r="AG1" s="239"/>
      <c r="AH1" s="239"/>
      <c r="AI1" s="239"/>
      <c r="AJ1" s="86"/>
      <c r="AK1" s="240"/>
      <c r="AL1" s="240"/>
      <c r="AM1" s="352"/>
      <c r="AN1" s="352"/>
      <c r="AO1" s="352"/>
      <c r="AP1" s="352"/>
      <c r="AQ1" s="352"/>
      <c r="AR1" s="352"/>
      <c r="AS1" s="352"/>
      <c r="AT1" s="352"/>
      <c r="AU1" s="353"/>
      <c r="AV1" s="241" t="s">
        <v>348</v>
      </c>
      <c r="AW1" s="354">
        <v>9800</v>
      </c>
      <c r="AX1" s="355">
        <v>4900</v>
      </c>
      <c r="AY1" s="355">
        <v>3080</v>
      </c>
      <c r="AZ1" s="355">
        <v>2310</v>
      </c>
      <c r="BA1" s="238">
        <v>8400</v>
      </c>
      <c r="BB1" s="238">
        <v>4200</v>
      </c>
      <c r="BC1" s="238">
        <v>2640</v>
      </c>
      <c r="BD1" s="238">
        <v>1980</v>
      </c>
      <c r="BF1" s="215"/>
      <c r="IM1" s="215"/>
      <c r="IN1" s="215"/>
      <c r="IO1" s="215"/>
      <c r="IP1" s="215"/>
      <c r="JB1" s="215"/>
      <c r="JC1" s="215"/>
      <c r="JD1" s="215"/>
      <c r="JE1" s="215"/>
      <c r="JF1" s="215"/>
      <c r="JG1" s="215"/>
      <c r="JH1" s="215"/>
      <c r="JI1" s="215"/>
      <c r="JJ1" s="215"/>
      <c r="JK1" s="215"/>
      <c r="JL1" s="215"/>
      <c r="JM1" s="215"/>
      <c r="JN1" s="215"/>
      <c r="JO1" s="215"/>
      <c r="JP1" s="215"/>
      <c r="JQ1" s="215"/>
      <c r="JR1" s="215"/>
      <c r="JS1" s="215"/>
      <c r="JT1" s="215"/>
      <c r="JU1" s="215"/>
      <c r="JV1" s="215"/>
      <c r="JW1" s="215"/>
      <c r="JX1" s="215"/>
      <c r="JY1" s="215"/>
      <c r="JZ1" s="215"/>
      <c r="KA1" s="215"/>
      <c r="KB1" s="215"/>
      <c r="KC1" s="215"/>
      <c r="KD1" s="215"/>
      <c r="KE1" s="215"/>
      <c r="KF1" s="215"/>
      <c r="KG1" s="215"/>
      <c r="KH1" s="215"/>
      <c r="KI1" s="215"/>
      <c r="KJ1" s="215"/>
      <c r="KK1" s="215"/>
      <c r="KL1" s="215"/>
      <c r="KM1" s="215"/>
      <c r="KN1" s="215"/>
      <c r="KO1" s="215"/>
      <c r="KP1" s="215"/>
      <c r="KQ1" s="215"/>
      <c r="KR1" s="215"/>
      <c r="SI1" s="215"/>
      <c r="SJ1" s="215"/>
      <c r="SK1" s="215"/>
      <c r="SL1" s="215"/>
      <c r="SX1" s="215"/>
      <c r="SY1" s="215"/>
      <c r="SZ1" s="215"/>
      <c r="TA1" s="215"/>
      <c r="TB1" s="215"/>
      <c r="TC1" s="215"/>
      <c r="TD1" s="215"/>
      <c r="TE1" s="215"/>
      <c r="TF1" s="215"/>
      <c r="TG1" s="215"/>
      <c r="TH1" s="215"/>
      <c r="TI1" s="215"/>
      <c r="TJ1" s="215"/>
      <c r="TK1" s="215"/>
      <c r="TL1" s="215"/>
      <c r="TM1" s="215"/>
      <c r="TN1" s="215"/>
      <c r="TO1" s="215"/>
      <c r="TP1" s="215"/>
      <c r="TQ1" s="215"/>
      <c r="TR1" s="215"/>
      <c r="TS1" s="215"/>
      <c r="TT1" s="215"/>
      <c r="TU1" s="215"/>
      <c r="TV1" s="215"/>
      <c r="TW1" s="215"/>
      <c r="TX1" s="215"/>
      <c r="TY1" s="215"/>
      <c r="TZ1" s="215"/>
      <c r="UA1" s="215"/>
      <c r="UB1" s="215"/>
      <c r="UC1" s="215"/>
      <c r="UD1" s="215"/>
      <c r="UE1" s="215"/>
      <c r="UF1" s="215"/>
      <c r="UG1" s="215"/>
      <c r="UH1" s="215"/>
      <c r="UI1" s="215"/>
      <c r="UJ1" s="215"/>
      <c r="UK1" s="215"/>
      <c r="UL1" s="215"/>
      <c r="UM1" s="215"/>
      <c r="UN1" s="215"/>
      <c r="ACE1" s="215"/>
      <c r="ACF1" s="215"/>
      <c r="ACG1" s="215"/>
      <c r="ACH1" s="215"/>
      <c r="ACT1" s="215"/>
      <c r="ACU1" s="215"/>
      <c r="ACV1" s="215"/>
      <c r="ACW1" s="215"/>
      <c r="ACX1" s="215"/>
      <c r="ACY1" s="215"/>
      <c r="ACZ1" s="215"/>
      <c r="ADA1" s="215"/>
      <c r="ADB1" s="215"/>
      <c r="ADC1" s="215"/>
      <c r="ADD1" s="215"/>
      <c r="ADE1" s="215"/>
      <c r="ADF1" s="215"/>
      <c r="ADG1" s="215"/>
      <c r="ADH1" s="215"/>
      <c r="ADI1" s="215"/>
      <c r="ADJ1" s="215"/>
      <c r="ADK1" s="215"/>
      <c r="ADL1" s="215"/>
      <c r="ADM1" s="215"/>
      <c r="ADN1" s="215"/>
      <c r="ADO1" s="215"/>
      <c r="ADP1" s="215"/>
      <c r="ADQ1" s="215"/>
      <c r="ADR1" s="215"/>
      <c r="ADS1" s="215"/>
      <c r="ADT1" s="215"/>
      <c r="ADU1" s="215"/>
      <c r="ADV1" s="215"/>
      <c r="ADW1" s="215"/>
      <c r="ADX1" s="215"/>
      <c r="ADY1" s="215"/>
      <c r="ADZ1" s="215"/>
      <c r="AEA1" s="215"/>
      <c r="AEB1" s="215"/>
      <c r="AEC1" s="215"/>
      <c r="AED1" s="215"/>
      <c r="AEE1" s="215"/>
      <c r="AEF1" s="215"/>
      <c r="AEG1" s="215"/>
      <c r="AEH1" s="215"/>
      <c r="AEI1" s="215"/>
      <c r="AEJ1" s="215"/>
      <c r="AMA1" s="215"/>
      <c r="AMB1" s="215"/>
      <c r="AMC1" s="215"/>
      <c r="AMD1" s="215"/>
      <c r="AMP1" s="215"/>
      <c r="AMQ1" s="215"/>
      <c r="AMR1" s="215"/>
      <c r="AMS1" s="215"/>
      <c r="AMT1" s="215"/>
      <c r="AMU1" s="215"/>
      <c r="AMV1" s="215"/>
      <c r="AMW1" s="215"/>
      <c r="AMX1" s="215"/>
      <c r="AMY1" s="215"/>
      <c r="AMZ1" s="215"/>
      <c r="ANA1" s="215"/>
      <c r="ANB1" s="215"/>
      <c r="ANC1" s="215"/>
      <c r="AND1" s="215"/>
      <c r="ANE1" s="215"/>
      <c r="ANF1" s="215"/>
      <c r="ANG1" s="215"/>
      <c r="ANH1" s="215"/>
      <c r="ANI1" s="215"/>
      <c r="ANJ1" s="215"/>
      <c r="ANK1" s="215"/>
      <c r="ANL1" s="215"/>
      <c r="ANM1" s="215"/>
      <c r="ANN1" s="215"/>
      <c r="ANO1" s="215"/>
      <c r="ANP1" s="215"/>
      <c r="ANQ1" s="215"/>
      <c r="ANR1" s="215"/>
      <c r="ANS1" s="215"/>
      <c r="ANT1" s="215"/>
      <c r="ANU1" s="215"/>
      <c r="ANV1" s="215"/>
      <c r="ANW1" s="215"/>
      <c r="ANX1" s="215"/>
      <c r="ANY1" s="215"/>
      <c r="ANZ1" s="215"/>
      <c r="AOA1" s="215"/>
      <c r="AOB1" s="215"/>
      <c r="AOC1" s="215"/>
      <c r="AOD1" s="215"/>
      <c r="AOE1" s="215"/>
      <c r="AOF1" s="215"/>
      <c r="AVW1" s="215"/>
      <c r="AVX1" s="215"/>
      <c r="AVY1" s="215"/>
      <c r="AVZ1" s="215"/>
      <c r="AWL1" s="215"/>
      <c r="AWM1" s="215"/>
      <c r="AWN1" s="215"/>
      <c r="AWO1" s="215"/>
      <c r="AWP1" s="215"/>
      <c r="AWQ1" s="215"/>
      <c r="AWR1" s="215"/>
      <c r="AWS1" s="215"/>
      <c r="AWT1" s="215"/>
      <c r="AWU1" s="215"/>
      <c r="AWV1" s="215"/>
      <c r="AWW1" s="215"/>
      <c r="AWX1" s="215"/>
      <c r="AWY1" s="215"/>
      <c r="AWZ1" s="215"/>
      <c r="AXA1" s="215"/>
      <c r="AXB1" s="215"/>
      <c r="AXC1" s="215"/>
      <c r="AXD1" s="215"/>
      <c r="AXE1" s="215"/>
      <c r="AXF1" s="215"/>
      <c r="AXG1" s="215"/>
      <c r="AXH1" s="215"/>
      <c r="AXI1" s="215"/>
      <c r="AXJ1" s="215"/>
      <c r="AXK1" s="215"/>
      <c r="AXL1" s="215"/>
      <c r="AXM1" s="215"/>
      <c r="AXN1" s="215"/>
      <c r="AXO1" s="215"/>
      <c r="AXP1" s="215"/>
      <c r="AXQ1" s="215"/>
      <c r="AXR1" s="215"/>
      <c r="AXS1" s="215"/>
      <c r="AXT1" s="215"/>
      <c r="AXU1" s="215"/>
      <c r="AXV1" s="215"/>
      <c r="AXW1" s="215"/>
      <c r="AXX1" s="215"/>
      <c r="AXY1" s="215"/>
      <c r="AXZ1" s="215"/>
      <c r="AYA1" s="215"/>
      <c r="AYB1" s="215"/>
      <c r="BFS1" s="215"/>
      <c r="BFT1" s="215"/>
      <c r="BFU1" s="215"/>
      <c r="BFV1" s="215"/>
      <c r="BGH1" s="215"/>
      <c r="BGI1" s="215"/>
      <c r="BGJ1" s="215"/>
      <c r="BGK1" s="215"/>
      <c r="BGL1" s="215"/>
      <c r="BGM1" s="215"/>
      <c r="BGN1" s="215"/>
      <c r="BGO1" s="215"/>
      <c r="BGP1" s="215"/>
      <c r="BGQ1" s="215"/>
      <c r="BGR1" s="215"/>
      <c r="BGS1" s="215"/>
      <c r="BGT1" s="215"/>
      <c r="BGU1" s="215"/>
      <c r="BGV1" s="215"/>
      <c r="BGW1" s="215"/>
      <c r="BGX1" s="215"/>
      <c r="BGY1" s="215"/>
      <c r="BGZ1" s="215"/>
      <c r="BHA1" s="215"/>
      <c r="BHB1" s="215"/>
      <c r="BHC1" s="215"/>
      <c r="BHD1" s="215"/>
      <c r="BHE1" s="215"/>
      <c r="BHF1" s="215"/>
      <c r="BHG1" s="215"/>
      <c r="BHH1" s="215"/>
      <c r="BHI1" s="215"/>
      <c r="BHJ1" s="215"/>
      <c r="BHK1" s="215"/>
      <c r="BHL1" s="215"/>
      <c r="BHM1" s="215"/>
      <c r="BHN1" s="215"/>
      <c r="BHO1" s="215"/>
      <c r="BHP1" s="215"/>
      <c r="BHQ1" s="215"/>
      <c r="BHR1" s="215"/>
      <c r="BHS1" s="215"/>
      <c r="BHT1" s="215"/>
      <c r="BHU1" s="215"/>
      <c r="BHV1" s="215"/>
      <c r="BHW1" s="215"/>
      <c r="BHX1" s="215"/>
      <c r="BPO1" s="215"/>
      <c r="BPP1" s="215"/>
      <c r="BPQ1" s="215"/>
      <c r="BPR1" s="215"/>
      <c r="BQD1" s="215"/>
      <c r="BQE1" s="215"/>
      <c r="BQF1" s="215"/>
      <c r="BQG1" s="215"/>
      <c r="BQH1" s="215"/>
      <c r="BQI1" s="215"/>
      <c r="BQJ1" s="215"/>
      <c r="BQK1" s="215"/>
      <c r="BQL1" s="215"/>
      <c r="BQM1" s="215"/>
      <c r="BQN1" s="215"/>
      <c r="BQO1" s="215"/>
      <c r="BQP1" s="215"/>
      <c r="BQQ1" s="215"/>
      <c r="BQR1" s="215"/>
      <c r="BQS1" s="215"/>
      <c r="BQT1" s="215"/>
      <c r="BQU1" s="215"/>
      <c r="BQV1" s="215"/>
      <c r="BQW1" s="215"/>
      <c r="BQX1" s="215"/>
      <c r="BQY1" s="215"/>
      <c r="BQZ1" s="215"/>
      <c r="BRA1" s="215"/>
      <c r="BRB1" s="215"/>
      <c r="BRC1" s="215"/>
      <c r="BRD1" s="215"/>
      <c r="BRE1" s="215"/>
      <c r="BRF1" s="215"/>
      <c r="BRG1" s="215"/>
      <c r="BRH1" s="215"/>
      <c r="BRI1" s="215"/>
      <c r="BRJ1" s="215"/>
      <c r="BRK1" s="215"/>
      <c r="BRL1" s="215"/>
      <c r="BRM1" s="215"/>
      <c r="BRN1" s="215"/>
      <c r="BRO1" s="215"/>
      <c r="BRP1" s="215"/>
      <c r="BRQ1" s="215"/>
      <c r="BRR1" s="215"/>
      <c r="BRS1" s="215"/>
      <c r="BRT1" s="215"/>
      <c r="BZK1" s="215"/>
      <c r="BZL1" s="215"/>
      <c r="BZM1" s="215"/>
      <c r="BZN1" s="215"/>
      <c r="BZZ1" s="215"/>
      <c r="CAA1" s="215"/>
      <c r="CAB1" s="215"/>
      <c r="CAC1" s="215"/>
      <c r="CAD1" s="215"/>
      <c r="CAE1" s="215"/>
      <c r="CAF1" s="215"/>
      <c r="CAG1" s="215"/>
      <c r="CAH1" s="215"/>
      <c r="CAI1" s="215"/>
      <c r="CAJ1" s="215"/>
      <c r="CAK1" s="215"/>
      <c r="CAL1" s="215"/>
      <c r="CAM1" s="215"/>
      <c r="CAN1" s="215"/>
      <c r="CAO1" s="215"/>
      <c r="CAP1" s="215"/>
      <c r="CAQ1" s="215"/>
      <c r="CAR1" s="215"/>
      <c r="CAS1" s="215"/>
      <c r="CAT1" s="215"/>
      <c r="CAU1" s="215"/>
      <c r="CAV1" s="215"/>
      <c r="CAW1" s="215"/>
      <c r="CAX1" s="215"/>
      <c r="CAY1" s="215"/>
      <c r="CAZ1" s="215"/>
      <c r="CBA1" s="215"/>
      <c r="CBB1" s="215"/>
      <c r="CBC1" s="215"/>
      <c r="CBD1" s="215"/>
      <c r="CBE1" s="215"/>
      <c r="CBF1" s="215"/>
      <c r="CBG1" s="215"/>
      <c r="CBH1" s="215"/>
      <c r="CBI1" s="215"/>
      <c r="CBJ1" s="215"/>
      <c r="CBK1" s="215"/>
      <c r="CBL1" s="215"/>
      <c r="CBM1" s="215"/>
      <c r="CBN1" s="215"/>
      <c r="CBO1" s="215"/>
      <c r="CBP1" s="215"/>
      <c r="CJG1" s="215"/>
      <c r="CJH1" s="215"/>
      <c r="CJI1" s="215"/>
      <c r="CJJ1" s="215"/>
      <c r="CJV1" s="215"/>
      <c r="CJW1" s="215"/>
      <c r="CJX1" s="215"/>
      <c r="CJY1" s="215"/>
      <c r="CJZ1" s="215"/>
      <c r="CKA1" s="215"/>
      <c r="CKB1" s="215"/>
      <c r="CKC1" s="215"/>
      <c r="CKD1" s="215"/>
      <c r="CKE1" s="215"/>
      <c r="CKF1" s="215"/>
      <c r="CKG1" s="215"/>
      <c r="CKH1" s="215"/>
      <c r="CKI1" s="215"/>
      <c r="CKJ1" s="215"/>
      <c r="CKK1" s="215"/>
      <c r="CKL1" s="215"/>
      <c r="CKM1" s="215"/>
      <c r="CKN1" s="215"/>
      <c r="CKO1" s="215"/>
      <c r="CKP1" s="215"/>
      <c r="CKQ1" s="215"/>
      <c r="CKR1" s="215"/>
      <c r="CKS1" s="215"/>
      <c r="CKT1" s="215"/>
      <c r="CKU1" s="215"/>
      <c r="CKV1" s="215"/>
      <c r="CKW1" s="215"/>
      <c r="CKX1" s="215"/>
      <c r="CKY1" s="215"/>
      <c r="CKZ1" s="215"/>
      <c r="CLA1" s="215"/>
      <c r="CLB1" s="215"/>
      <c r="CLC1" s="215"/>
      <c r="CLD1" s="215"/>
      <c r="CLE1" s="215"/>
      <c r="CLF1" s="215"/>
      <c r="CLG1" s="215"/>
      <c r="CLH1" s="215"/>
      <c r="CLI1" s="215"/>
      <c r="CLJ1" s="215"/>
      <c r="CLK1" s="215"/>
      <c r="CLL1" s="215"/>
      <c r="CTC1" s="215"/>
      <c r="CTD1" s="215"/>
      <c r="CTE1" s="215"/>
      <c r="CTF1" s="215"/>
      <c r="CTR1" s="215"/>
      <c r="CTS1" s="215"/>
      <c r="CTT1" s="215"/>
      <c r="CTU1" s="215"/>
      <c r="CTV1" s="215"/>
      <c r="CTW1" s="215"/>
      <c r="CTX1" s="215"/>
      <c r="CTY1" s="215"/>
      <c r="CTZ1" s="215"/>
      <c r="CUA1" s="215"/>
      <c r="CUB1" s="215"/>
      <c r="CUC1" s="215"/>
      <c r="CUD1" s="215"/>
      <c r="CUE1" s="215"/>
      <c r="CUF1" s="215"/>
      <c r="CUG1" s="215"/>
      <c r="CUH1" s="215"/>
      <c r="CUI1" s="215"/>
      <c r="CUJ1" s="215"/>
      <c r="CUK1" s="215"/>
      <c r="CUL1" s="215"/>
      <c r="CUM1" s="215"/>
      <c r="CUN1" s="215"/>
      <c r="CUO1" s="215"/>
      <c r="CUP1" s="215"/>
      <c r="CUQ1" s="215"/>
      <c r="CUR1" s="215"/>
      <c r="CUS1" s="215"/>
      <c r="CUT1" s="215"/>
      <c r="CUU1" s="215"/>
      <c r="CUV1" s="215"/>
      <c r="CUW1" s="215"/>
      <c r="CUX1" s="215"/>
      <c r="CUY1" s="215"/>
      <c r="CUZ1" s="215"/>
      <c r="CVA1" s="215"/>
      <c r="CVB1" s="215"/>
      <c r="CVC1" s="215"/>
      <c r="CVD1" s="215"/>
      <c r="CVE1" s="215"/>
      <c r="CVF1" s="215"/>
      <c r="CVG1" s="215"/>
      <c r="CVH1" s="215"/>
      <c r="DCY1" s="215"/>
      <c r="DCZ1" s="215"/>
      <c r="DDA1" s="215"/>
      <c r="DDB1" s="215"/>
      <c r="DDN1" s="215"/>
      <c r="DDO1" s="215"/>
      <c r="DDP1" s="215"/>
      <c r="DDQ1" s="215"/>
      <c r="DDR1" s="215"/>
      <c r="DDS1" s="215"/>
      <c r="DDT1" s="215"/>
      <c r="DDU1" s="215"/>
      <c r="DDV1" s="215"/>
      <c r="DDW1" s="215"/>
      <c r="DDX1" s="215"/>
      <c r="DDY1" s="215"/>
      <c r="DDZ1" s="215"/>
      <c r="DEA1" s="215"/>
      <c r="DEB1" s="215"/>
      <c r="DEC1" s="215"/>
      <c r="DED1" s="215"/>
      <c r="DEE1" s="215"/>
      <c r="DEF1" s="215"/>
      <c r="DEG1" s="215"/>
      <c r="DEH1" s="215"/>
      <c r="DEI1" s="215"/>
      <c r="DEJ1" s="215"/>
      <c r="DEK1" s="215"/>
      <c r="DEL1" s="215"/>
      <c r="DEM1" s="215"/>
      <c r="DEN1" s="215"/>
      <c r="DEO1" s="215"/>
      <c r="DEP1" s="215"/>
      <c r="DEQ1" s="215"/>
      <c r="DER1" s="215"/>
      <c r="DES1" s="215"/>
      <c r="DET1" s="215"/>
      <c r="DEU1" s="215"/>
      <c r="DEV1" s="215"/>
      <c r="DEW1" s="215"/>
      <c r="DEX1" s="215"/>
      <c r="DEY1" s="215"/>
      <c r="DEZ1" s="215"/>
      <c r="DFA1" s="215"/>
      <c r="DFB1" s="215"/>
      <c r="DFC1" s="215"/>
      <c r="DFD1" s="215"/>
      <c r="DMU1" s="215"/>
      <c r="DMV1" s="215"/>
      <c r="DMW1" s="215"/>
      <c r="DMX1" s="215"/>
      <c r="DNJ1" s="215"/>
      <c r="DNK1" s="215"/>
      <c r="DNL1" s="215"/>
      <c r="DNM1" s="215"/>
      <c r="DNN1" s="215"/>
      <c r="DNO1" s="215"/>
      <c r="DNP1" s="215"/>
      <c r="DNQ1" s="215"/>
      <c r="DNR1" s="215"/>
      <c r="DNS1" s="215"/>
      <c r="DNT1" s="215"/>
      <c r="DNU1" s="215"/>
      <c r="DNV1" s="215"/>
      <c r="DNW1" s="215"/>
      <c r="DNX1" s="215"/>
      <c r="DNY1" s="215"/>
      <c r="DNZ1" s="215"/>
      <c r="DOA1" s="215"/>
      <c r="DOB1" s="215"/>
      <c r="DOC1" s="215"/>
      <c r="DOD1" s="215"/>
      <c r="DOE1" s="215"/>
      <c r="DOF1" s="215"/>
      <c r="DOG1" s="215"/>
      <c r="DOH1" s="215"/>
      <c r="DOI1" s="215"/>
      <c r="DOJ1" s="215"/>
      <c r="DOK1" s="215"/>
      <c r="DOL1" s="215"/>
      <c r="DOM1" s="215"/>
      <c r="DON1" s="215"/>
      <c r="DOO1" s="215"/>
      <c r="DOP1" s="215"/>
      <c r="DOQ1" s="215"/>
      <c r="DOR1" s="215"/>
      <c r="DOS1" s="215"/>
      <c r="DOT1" s="215"/>
      <c r="DOU1" s="215"/>
      <c r="DOV1" s="215"/>
      <c r="DOW1" s="215"/>
      <c r="DOX1" s="215"/>
      <c r="DOY1" s="215"/>
      <c r="DOZ1" s="215"/>
      <c r="DWQ1" s="215"/>
      <c r="DWR1" s="215"/>
      <c r="DWS1" s="215"/>
      <c r="DWT1" s="215"/>
      <c r="DXF1" s="215"/>
      <c r="DXG1" s="215"/>
      <c r="DXH1" s="215"/>
      <c r="DXI1" s="215"/>
      <c r="DXJ1" s="215"/>
      <c r="DXK1" s="215"/>
      <c r="DXL1" s="215"/>
      <c r="DXM1" s="215"/>
      <c r="DXN1" s="215"/>
      <c r="DXO1" s="215"/>
      <c r="DXP1" s="215"/>
      <c r="DXQ1" s="215"/>
      <c r="DXR1" s="215"/>
      <c r="DXS1" s="215"/>
      <c r="DXT1" s="215"/>
      <c r="DXU1" s="215"/>
      <c r="DXV1" s="215"/>
      <c r="DXW1" s="215"/>
      <c r="DXX1" s="215"/>
      <c r="DXY1" s="215"/>
      <c r="DXZ1" s="215"/>
      <c r="DYA1" s="215"/>
      <c r="DYB1" s="215"/>
      <c r="DYC1" s="215"/>
      <c r="DYD1" s="215"/>
      <c r="DYE1" s="215"/>
      <c r="DYF1" s="215"/>
      <c r="DYG1" s="215"/>
      <c r="DYH1" s="215"/>
      <c r="DYI1" s="215"/>
      <c r="DYJ1" s="215"/>
      <c r="DYK1" s="215"/>
      <c r="DYL1" s="215"/>
      <c r="DYM1" s="215"/>
      <c r="DYN1" s="215"/>
      <c r="DYO1" s="215"/>
      <c r="DYP1" s="215"/>
      <c r="DYQ1" s="215"/>
      <c r="DYR1" s="215"/>
      <c r="DYS1" s="215"/>
      <c r="DYT1" s="215"/>
      <c r="DYU1" s="215"/>
      <c r="DYV1" s="215"/>
      <c r="EGM1" s="215"/>
      <c r="EGN1" s="215"/>
      <c r="EGO1" s="215"/>
      <c r="EGP1" s="215"/>
      <c r="EHB1" s="215"/>
      <c r="EHC1" s="215"/>
      <c r="EHD1" s="215"/>
      <c r="EHE1" s="215"/>
      <c r="EHF1" s="215"/>
      <c r="EHG1" s="215"/>
      <c r="EHH1" s="215"/>
      <c r="EHI1" s="215"/>
      <c r="EHJ1" s="215"/>
      <c r="EHK1" s="215"/>
      <c r="EHL1" s="215"/>
      <c r="EHM1" s="215"/>
      <c r="EHN1" s="215"/>
      <c r="EHO1" s="215"/>
      <c r="EHP1" s="215"/>
      <c r="EHQ1" s="215"/>
      <c r="EHR1" s="215"/>
      <c r="EHS1" s="215"/>
      <c r="EHT1" s="215"/>
      <c r="EHU1" s="215"/>
      <c r="EHV1" s="215"/>
      <c r="EHW1" s="215"/>
      <c r="EHX1" s="215"/>
      <c r="EHY1" s="215"/>
      <c r="EHZ1" s="215"/>
      <c r="EIA1" s="215"/>
      <c r="EIB1" s="215"/>
      <c r="EIC1" s="215"/>
      <c r="EID1" s="215"/>
      <c r="EIE1" s="215"/>
      <c r="EIF1" s="215"/>
      <c r="EIG1" s="215"/>
      <c r="EIH1" s="215"/>
      <c r="EII1" s="215"/>
      <c r="EIJ1" s="215"/>
      <c r="EIK1" s="215"/>
      <c r="EIL1" s="215"/>
      <c r="EIM1" s="215"/>
      <c r="EIN1" s="215"/>
      <c r="EIO1" s="215"/>
      <c r="EIP1" s="215"/>
      <c r="EIQ1" s="215"/>
      <c r="EIR1" s="215"/>
      <c r="EQI1" s="215"/>
      <c r="EQJ1" s="215"/>
      <c r="EQK1" s="215"/>
      <c r="EQL1" s="215"/>
      <c r="EQX1" s="215"/>
      <c r="EQY1" s="215"/>
      <c r="EQZ1" s="215"/>
      <c r="ERA1" s="215"/>
      <c r="ERB1" s="215"/>
      <c r="ERC1" s="215"/>
      <c r="ERD1" s="215"/>
      <c r="ERE1" s="215"/>
      <c r="ERF1" s="215"/>
      <c r="ERG1" s="215"/>
      <c r="ERH1" s="215"/>
      <c r="ERI1" s="215"/>
      <c r="ERJ1" s="215"/>
      <c r="ERK1" s="215"/>
      <c r="ERL1" s="215"/>
      <c r="ERM1" s="215"/>
      <c r="ERN1" s="215"/>
      <c r="ERO1" s="215"/>
      <c r="ERP1" s="215"/>
      <c r="ERQ1" s="215"/>
      <c r="ERR1" s="215"/>
      <c r="ERS1" s="215"/>
      <c r="ERT1" s="215"/>
      <c r="ERU1" s="215"/>
      <c r="ERV1" s="215"/>
      <c r="ERW1" s="215"/>
      <c r="ERX1" s="215"/>
      <c r="ERY1" s="215"/>
      <c r="ERZ1" s="215"/>
      <c r="ESA1" s="215"/>
      <c r="ESB1" s="215"/>
      <c r="ESC1" s="215"/>
      <c r="ESD1" s="215"/>
      <c r="ESE1" s="215"/>
      <c r="ESF1" s="215"/>
      <c r="ESG1" s="215"/>
      <c r="ESH1" s="215"/>
      <c r="ESI1" s="215"/>
      <c r="ESJ1" s="215"/>
      <c r="ESK1" s="215"/>
      <c r="ESL1" s="215"/>
      <c r="ESM1" s="215"/>
      <c r="ESN1" s="215"/>
      <c r="FAE1" s="215"/>
      <c r="FAF1" s="215"/>
      <c r="FAG1" s="215"/>
      <c r="FAH1" s="215"/>
      <c r="FAT1" s="215"/>
      <c r="FAU1" s="215"/>
      <c r="FAV1" s="215"/>
      <c r="FAW1" s="215"/>
      <c r="FAX1" s="215"/>
      <c r="FAY1" s="215"/>
      <c r="FAZ1" s="215"/>
      <c r="FBA1" s="215"/>
      <c r="FBB1" s="215"/>
      <c r="FBC1" s="215"/>
      <c r="FBD1" s="215"/>
      <c r="FBE1" s="215"/>
      <c r="FBF1" s="215"/>
      <c r="FBG1" s="215"/>
      <c r="FBH1" s="215"/>
      <c r="FBI1" s="215"/>
      <c r="FBJ1" s="215"/>
      <c r="FBK1" s="215"/>
      <c r="FBL1" s="215"/>
      <c r="FBM1" s="215"/>
      <c r="FBN1" s="215"/>
      <c r="FBO1" s="215"/>
      <c r="FBP1" s="215"/>
      <c r="FBQ1" s="215"/>
      <c r="FBR1" s="215"/>
      <c r="FBS1" s="215"/>
      <c r="FBT1" s="215"/>
      <c r="FBU1" s="215"/>
      <c r="FBV1" s="215"/>
      <c r="FBW1" s="215"/>
      <c r="FBX1" s="215"/>
      <c r="FBY1" s="215"/>
      <c r="FBZ1" s="215"/>
      <c r="FCA1" s="215"/>
      <c r="FCB1" s="215"/>
      <c r="FCC1" s="215"/>
      <c r="FCD1" s="215"/>
      <c r="FCE1" s="215"/>
      <c r="FCF1" s="215"/>
      <c r="FCG1" s="215"/>
      <c r="FCH1" s="215"/>
      <c r="FCI1" s="215"/>
      <c r="FCJ1" s="215"/>
      <c r="FKA1" s="215"/>
      <c r="FKB1" s="215"/>
      <c r="FKC1" s="215"/>
      <c r="FKD1" s="215"/>
      <c r="FKP1" s="215"/>
      <c r="FKQ1" s="215"/>
      <c r="FKR1" s="215"/>
      <c r="FKS1" s="215"/>
      <c r="FKT1" s="215"/>
      <c r="FKU1" s="215"/>
      <c r="FKV1" s="215"/>
      <c r="FKW1" s="215"/>
      <c r="FKX1" s="215"/>
      <c r="FKY1" s="215"/>
      <c r="FKZ1" s="215"/>
      <c r="FLA1" s="215"/>
      <c r="FLB1" s="215"/>
      <c r="FLC1" s="215"/>
      <c r="FLD1" s="215"/>
      <c r="FLE1" s="215"/>
      <c r="FLF1" s="215"/>
      <c r="FLG1" s="215"/>
      <c r="FLH1" s="215"/>
      <c r="FLI1" s="215"/>
      <c r="FLJ1" s="215"/>
      <c r="FLK1" s="215"/>
      <c r="FLL1" s="215"/>
      <c r="FLM1" s="215"/>
      <c r="FLN1" s="215"/>
      <c r="FLO1" s="215"/>
      <c r="FLP1" s="215"/>
      <c r="FLQ1" s="215"/>
      <c r="FLR1" s="215"/>
      <c r="FLS1" s="215"/>
      <c r="FLT1" s="215"/>
      <c r="FLU1" s="215"/>
      <c r="FLV1" s="215"/>
      <c r="FLW1" s="215"/>
      <c r="FLX1" s="215"/>
      <c r="FLY1" s="215"/>
      <c r="FLZ1" s="215"/>
      <c r="FMA1" s="215"/>
      <c r="FMB1" s="215"/>
      <c r="FMC1" s="215"/>
      <c r="FMD1" s="215"/>
      <c r="FME1" s="215"/>
      <c r="FMF1" s="215"/>
      <c r="FTW1" s="215"/>
      <c r="FTX1" s="215"/>
      <c r="FTY1" s="215"/>
      <c r="FTZ1" s="215"/>
      <c r="FUL1" s="215"/>
      <c r="FUM1" s="215"/>
      <c r="FUN1" s="215"/>
      <c r="FUO1" s="215"/>
      <c r="FUP1" s="215"/>
      <c r="FUQ1" s="215"/>
      <c r="FUR1" s="215"/>
      <c r="FUS1" s="215"/>
      <c r="FUT1" s="215"/>
      <c r="FUU1" s="215"/>
      <c r="FUV1" s="215"/>
      <c r="FUW1" s="215"/>
      <c r="FUX1" s="215"/>
      <c r="FUY1" s="215"/>
      <c r="FUZ1" s="215"/>
      <c r="FVA1" s="215"/>
      <c r="FVB1" s="215"/>
      <c r="FVC1" s="215"/>
      <c r="FVD1" s="215"/>
      <c r="FVE1" s="215"/>
      <c r="FVF1" s="215"/>
      <c r="FVG1" s="215"/>
      <c r="FVH1" s="215"/>
      <c r="FVI1" s="215"/>
      <c r="FVJ1" s="215"/>
      <c r="FVK1" s="215"/>
      <c r="FVL1" s="215"/>
      <c r="FVM1" s="215"/>
      <c r="FVN1" s="215"/>
      <c r="FVO1" s="215"/>
      <c r="FVP1" s="215"/>
      <c r="FVQ1" s="215"/>
      <c r="FVR1" s="215"/>
      <c r="FVS1" s="215"/>
      <c r="FVT1" s="215"/>
      <c r="FVU1" s="215"/>
      <c r="FVV1" s="215"/>
      <c r="FVW1" s="215"/>
      <c r="FVX1" s="215"/>
      <c r="FVY1" s="215"/>
      <c r="FVZ1" s="215"/>
      <c r="FWA1" s="215"/>
      <c r="FWB1" s="215"/>
      <c r="GDS1" s="215"/>
      <c r="GDT1" s="215"/>
      <c r="GDU1" s="215"/>
      <c r="GDV1" s="215"/>
      <c r="GEH1" s="215"/>
      <c r="GEI1" s="215"/>
      <c r="GEJ1" s="215"/>
      <c r="GEK1" s="215"/>
      <c r="GEL1" s="215"/>
      <c r="GEM1" s="215"/>
      <c r="GEN1" s="215"/>
      <c r="GEO1" s="215"/>
      <c r="GEP1" s="215"/>
      <c r="GEQ1" s="215"/>
      <c r="GER1" s="215"/>
      <c r="GES1" s="215"/>
      <c r="GET1" s="215"/>
      <c r="GEU1" s="215"/>
      <c r="GEV1" s="215"/>
      <c r="GEW1" s="215"/>
      <c r="GEX1" s="215"/>
      <c r="GEY1" s="215"/>
      <c r="GEZ1" s="215"/>
      <c r="GFA1" s="215"/>
      <c r="GFB1" s="215"/>
      <c r="GFC1" s="215"/>
      <c r="GFD1" s="215"/>
      <c r="GFE1" s="215"/>
      <c r="GFF1" s="215"/>
      <c r="GFG1" s="215"/>
      <c r="GFH1" s="215"/>
      <c r="GFI1" s="215"/>
      <c r="GFJ1" s="215"/>
      <c r="GFK1" s="215"/>
      <c r="GFL1" s="215"/>
      <c r="GFM1" s="215"/>
      <c r="GFN1" s="215"/>
      <c r="GFO1" s="215"/>
      <c r="GFP1" s="215"/>
      <c r="GFQ1" s="215"/>
      <c r="GFR1" s="215"/>
      <c r="GFS1" s="215"/>
      <c r="GFT1" s="215"/>
      <c r="GFU1" s="215"/>
      <c r="GFV1" s="215"/>
      <c r="GFW1" s="215"/>
      <c r="GFX1" s="215"/>
      <c r="GNO1" s="215"/>
      <c r="GNP1" s="215"/>
      <c r="GNQ1" s="215"/>
      <c r="GNR1" s="215"/>
      <c r="GOD1" s="215"/>
      <c r="GOE1" s="215"/>
      <c r="GOF1" s="215"/>
      <c r="GOG1" s="215"/>
      <c r="GOH1" s="215"/>
      <c r="GOI1" s="215"/>
      <c r="GOJ1" s="215"/>
      <c r="GOK1" s="215"/>
      <c r="GOL1" s="215"/>
      <c r="GOM1" s="215"/>
      <c r="GON1" s="215"/>
      <c r="GOO1" s="215"/>
      <c r="GOP1" s="215"/>
      <c r="GOQ1" s="215"/>
      <c r="GOR1" s="215"/>
      <c r="GOS1" s="215"/>
      <c r="GOT1" s="215"/>
      <c r="GOU1" s="215"/>
      <c r="GOV1" s="215"/>
      <c r="GOW1" s="215"/>
      <c r="GOX1" s="215"/>
      <c r="GOY1" s="215"/>
      <c r="GOZ1" s="215"/>
      <c r="GPA1" s="215"/>
      <c r="GPB1" s="215"/>
      <c r="GPC1" s="215"/>
      <c r="GPD1" s="215"/>
      <c r="GPE1" s="215"/>
      <c r="GPF1" s="215"/>
      <c r="GPG1" s="215"/>
      <c r="GPH1" s="215"/>
      <c r="GPI1" s="215"/>
      <c r="GPJ1" s="215"/>
      <c r="GPK1" s="215"/>
      <c r="GPL1" s="215"/>
      <c r="GPM1" s="215"/>
      <c r="GPN1" s="215"/>
      <c r="GPO1" s="215"/>
      <c r="GPP1" s="215"/>
      <c r="GPQ1" s="215"/>
      <c r="GPR1" s="215"/>
      <c r="GPS1" s="215"/>
      <c r="GPT1" s="215"/>
      <c r="GXK1" s="215"/>
      <c r="GXL1" s="215"/>
      <c r="GXM1" s="215"/>
      <c r="GXN1" s="215"/>
      <c r="GXZ1" s="215"/>
      <c r="GYA1" s="215"/>
      <c r="GYB1" s="215"/>
      <c r="GYC1" s="215"/>
      <c r="GYD1" s="215"/>
      <c r="GYE1" s="215"/>
      <c r="GYF1" s="215"/>
      <c r="GYG1" s="215"/>
      <c r="GYH1" s="215"/>
      <c r="GYI1" s="215"/>
      <c r="GYJ1" s="215"/>
      <c r="GYK1" s="215"/>
      <c r="GYL1" s="215"/>
      <c r="GYM1" s="215"/>
      <c r="GYN1" s="215"/>
      <c r="GYO1" s="215"/>
      <c r="GYP1" s="215"/>
      <c r="GYQ1" s="215"/>
      <c r="GYR1" s="215"/>
      <c r="GYS1" s="215"/>
      <c r="GYT1" s="215"/>
      <c r="GYU1" s="215"/>
      <c r="GYV1" s="215"/>
      <c r="GYW1" s="215"/>
      <c r="GYX1" s="215"/>
      <c r="GYY1" s="215"/>
      <c r="GYZ1" s="215"/>
      <c r="GZA1" s="215"/>
      <c r="GZB1" s="215"/>
      <c r="GZC1" s="215"/>
      <c r="GZD1" s="215"/>
      <c r="GZE1" s="215"/>
      <c r="GZF1" s="215"/>
      <c r="GZG1" s="215"/>
      <c r="GZH1" s="215"/>
      <c r="GZI1" s="215"/>
      <c r="GZJ1" s="215"/>
      <c r="GZK1" s="215"/>
      <c r="GZL1" s="215"/>
      <c r="GZM1" s="215"/>
      <c r="GZN1" s="215"/>
      <c r="GZO1" s="215"/>
      <c r="GZP1" s="215"/>
      <c r="HHG1" s="215"/>
      <c r="HHH1" s="215"/>
      <c r="HHI1" s="215"/>
      <c r="HHJ1" s="215"/>
      <c r="HHV1" s="215"/>
      <c r="HHW1" s="215"/>
      <c r="HHX1" s="215"/>
      <c r="HHY1" s="215"/>
      <c r="HHZ1" s="215"/>
      <c r="HIA1" s="215"/>
      <c r="HIB1" s="215"/>
      <c r="HIC1" s="215"/>
      <c r="HID1" s="215"/>
      <c r="HIE1" s="215"/>
      <c r="HIF1" s="215"/>
      <c r="HIG1" s="215"/>
      <c r="HIH1" s="215"/>
      <c r="HII1" s="215"/>
      <c r="HIJ1" s="215"/>
      <c r="HIK1" s="215"/>
      <c r="HIL1" s="215"/>
      <c r="HIM1" s="215"/>
      <c r="HIN1" s="215"/>
      <c r="HIO1" s="215"/>
      <c r="HIP1" s="215"/>
      <c r="HIQ1" s="215"/>
      <c r="HIR1" s="215"/>
      <c r="HIS1" s="215"/>
      <c r="HIT1" s="215"/>
      <c r="HIU1" s="215"/>
      <c r="HIV1" s="215"/>
      <c r="HIW1" s="215"/>
      <c r="HIX1" s="215"/>
      <c r="HIY1" s="215"/>
      <c r="HIZ1" s="215"/>
      <c r="HJA1" s="215"/>
      <c r="HJB1" s="215"/>
      <c r="HJC1" s="215"/>
      <c r="HJD1" s="215"/>
      <c r="HJE1" s="215"/>
      <c r="HJF1" s="215"/>
      <c r="HJG1" s="215"/>
      <c r="HJH1" s="215"/>
      <c r="HJI1" s="215"/>
      <c r="HJJ1" s="215"/>
      <c r="HJK1" s="215"/>
      <c r="HJL1" s="215"/>
      <c r="HRC1" s="215"/>
      <c r="HRD1" s="215"/>
      <c r="HRE1" s="215"/>
      <c r="HRF1" s="215"/>
      <c r="HRR1" s="215"/>
      <c r="HRS1" s="215"/>
      <c r="HRT1" s="215"/>
      <c r="HRU1" s="215"/>
      <c r="HRV1" s="215"/>
      <c r="HRW1" s="215"/>
      <c r="HRX1" s="215"/>
      <c r="HRY1" s="215"/>
      <c r="HRZ1" s="215"/>
      <c r="HSA1" s="215"/>
      <c r="HSB1" s="215"/>
      <c r="HSC1" s="215"/>
      <c r="HSD1" s="215"/>
      <c r="HSE1" s="215"/>
      <c r="HSF1" s="215"/>
      <c r="HSG1" s="215"/>
      <c r="HSH1" s="215"/>
      <c r="HSI1" s="215"/>
      <c r="HSJ1" s="215"/>
      <c r="HSK1" s="215"/>
      <c r="HSL1" s="215"/>
      <c r="HSM1" s="215"/>
      <c r="HSN1" s="215"/>
      <c r="HSO1" s="215"/>
      <c r="HSP1" s="215"/>
      <c r="HSQ1" s="215"/>
      <c r="HSR1" s="215"/>
      <c r="HSS1" s="215"/>
      <c r="HST1" s="215"/>
      <c r="HSU1" s="215"/>
      <c r="HSV1" s="215"/>
      <c r="HSW1" s="215"/>
      <c r="HSX1" s="215"/>
      <c r="HSY1" s="215"/>
      <c r="HSZ1" s="215"/>
      <c r="HTA1" s="215"/>
      <c r="HTB1" s="215"/>
      <c r="HTC1" s="215"/>
      <c r="HTD1" s="215"/>
      <c r="HTE1" s="215"/>
      <c r="HTF1" s="215"/>
      <c r="HTG1" s="215"/>
      <c r="HTH1" s="215"/>
      <c r="IAY1" s="215"/>
      <c r="IAZ1" s="215"/>
      <c r="IBA1" s="215"/>
      <c r="IBB1" s="215"/>
      <c r="IBN1" s="215"/>
      <c r="IBO1" s="215"/>
      <c r="IBP1" s="215"/>
      <c r="IBQ1" s="215"/>
      <c r="IBR1" s="215"/>
      <c r="IBS1" s="215"/>
      <c r="IBT1" s="215"/>
      <c r="IBU1" s="215"/>
      <c r="IBV1" s="215"/>
      <c r="IBW1" s="215"/>
      <c r="IBX1" s="215"/>
      <c r="IBY1" s="215"/>
      <c r="IBZ1" s="215"/>
      <c r="ICA1" s="215"/>
      <c r="ICB1" s="215"/>
      <c r="ICC1" s="215"/>
      <c r="ICD1" s="215"/>
      <c r="ICE1" s="215"/>
      <c r="ICF1" s="215"/>
      <c r="ICG1" s="215"/>
      <c r="ICH1" s="215"/>
      <c r="ICI1" s="215"/>
      <c r="ICJ1" s="215"/>
      <c r="ICK1" s="215"/>
      <c r="ICL1" s="215"/>
      <c r="ICM1" s="215"/>
      <c r="ICN1" s="215"/>
      <c r="ICO1" s="215"/>
      <c r="ICP1" s="215"/>
      <c r="ICQ1" s="215"/>
      <c r="ICR1" s="215"/>
      <c r="ICS1" s="215"/>
      <c r="ICT1" s="215"/>
      <c r="ICU1" s="215"/>
      <c r="ICV1" s="215"/>
      <c r="ICW1" s="215"/>
      <c r="ICX1" s="215"/>
      <c r="ICY1" s="215"/>
      <c r="ICZ1" s="215"/>
      <c r="IDA1" s="215"/>
      <c r="IDB1" s="215"/>
      <c r="IDC1" s="215"/>
      <c r="IDD1" s="215"/>
      <c r="IKU1" s="215"/>
      <c r="IKV1" s="215"/>
      <c r="IKW1" s="215"/>
      <c r="IKX1" s="215"/>
      <c r="ILJ1" s="215"/>
      <c r="ILK1" s="215"/>
      <c r="ILL1" s="215"/>
      <c r="ILM1" s="215"/>
      <c r="ILN1" s="215"/>
      <c r="ILO1" s="215"/>
      <c r="ILP1" s="215"/>
      <c r="ILQ1" s="215"/>
      <c r="ILR1" s="215"/>
      <c r="ILS1" s="215"/>
      <c r="ILT1" s="215"/>
      <c r="ILU1" s="215"/>
      <c r="ILV1" s="215"/>
      <c r="ILW1" s="215"/>
      <c r="ILX1" s="215"/>
      <c r="ILY1" s="215"/>
      <c r="ILZ1" s="215"/>
      <c r="IMA1" s="215"/>
      <c r="IMB1" s="215"/>
      <c r="IMC1" s="215"/>
      <c r="IMD1" s="215"/>
      <c r="IME1" s="215"/>
      <c r="IMF1" s="215"/>
      <c r="IMG1" s="215"/>
      <c r="IMH1" s="215"/>
      <c r="IMI1" s="215"/>
      <c r="IMJ1" s="215"/>
      <c r="IMK1" s="215"/>
      <c r="IML1" s="215"/>
      <c r="IMM1" s="215"/>
      <c r="IMN1" s="215"/>
      <c r="IMO1" s="215"/>
      <c r="IMP1" s="215"/>
      <c r="IMQ1" s="215"/>
      <c r="IMR1" s="215"/>
      <c r="IMS1" s="215"/>
      <c r="IMT1" s="215"/>
      <c r="IMU1" s="215"/>
      <c r="IMV1" s="215"/>
      <c r="IMW1" s="215"/>
      <c r="IMX1" s="215"/>
      <c r="IMY1" s="215"/>
      <c r="IMZ1" s="215"/>
      <c r="IUQ1" s="215"/>
      <c r="IUR1" s="215"/>
      <c r="IUS1" s="215"/>
      <c r="IUT1" s="215"/>
      <c r="IVF1" s="215"/>
      <c r="IVG1" s="215"/>
      <c r="IVH1" s="215"/>
      <c r="IVI1" s="215"/>
      <c r="IVJ1" s="215"/>
      <c r="IVK1" s="215"/>
      <c r="IVL1" s="215"/>
      <c r="IVM1" s="215"/>
      <c r="IVN1" s="215"/>
      <c r="IVO1" s="215"/>
      <c r="IVP1" s="215"/>
      <c r="IVQ1" s="215"/>
      <c r="IVR1" s="215"/>
      <c r="IVS1" s="215"/>
      <c r="IVT1" s="215"/>
      <c r="IVU1" s="215"/>
      <c r="IVV1" s="215"/>
      <c r="IVW1" s="215"/>
      <c r="IVX1" s="215"/>
      <c r="IVY1" s="215"/>
      <c r="IVZ1" s="215"/>
      <c r="IWA1" s="215"/>
      <c r="IWB1" s="215"/>
      <c r="IWC1" s="215"/>
      <c r="IWD1" s="215"/>
      <c r="IWE1" s="215"/>
      <c r="IWF1" s="215"/>
      <c r="IWG1" s="215"/>
      <c r="IWH1" s="215"/>
      <c r="IWI1" s="215"/>
      <c r="IWJ1" s="215"/>
      <c r="IWK1" s="215"/>
      <c r="IWL1" s="215"/>
      <c r="IWM1" s="215"/>
      <c r="IWN1" s="215"/>
      <c r="IWO1" s="215"/>
      <c r="IWP1" s="215"/>
      <c r="IWQ1" s="215"/>
      <c r="IWR1" s="215"/>
      <c r="IWS1" s="215"/>
      <c r="IWT1" s="215"/>
      <c r="IWU1" s="215"/>
      <c r="IWV1" s="215"/>
      <c r="JEM1" s="215"/>
      <c r="JEN1" s="215"/>
      <c r="JEO1" s="215"/>
      <c r="JEP1" s="215"/>
      <c r="JFB1" s="215"/>
      <c r="JFC1" s="215"/>
      <c r="JFD1" s="215"/>
      <c r="JFE1" s="215"/>
      <c r="JFF1" s="215"/>
      <c r="JFG1" s="215"/>
      <c r="JFH1" s="215"/>
      <c r="JFI1" s="215"/>
      <c r="JFJ1" s="215"/>
      <c r="JFK1" s="215"/>
      <c r="JFL1" s="215"/>
      <c r="JFM1" s="215"/>
      <c r="JFN1" s="215"/>
      <c r="JFO1" s="215"/>
      <c r="JFP1" s="215"/>
      <c r="JFQ1" s="215"/>
      <c r="JFR1" s="215"/>
      <c r="JFS1" s="215"/>
      <c r="JFT1" s="215"/>
      <c r="JFU1" s="215"/>
      <c r="JFV1" s="215"/>
      <c r="JFW1" s="215"/>
      <c r="JFX1" s="215"/>
      <c r="JFY1" s="215"/>
      <c r="JFZ1" s="215"/>
      <c r="JGA1" s="215"/>
      <c r="JGB1" s="215"/>
      <c r="JGC1" s="215"/>
      <c r="JGD1" s="215"/>
      <c r="JGE1" s="215"/>
      <c r="JGF1" s="215"/>
      <c r="JGG1" s="215"/>
      <c r="JGH1" s="215"/>
      <c r="JGI1" s="215"/>
      <c r="JGJ1" s="215"/>
      <c r="JGK1" s="215"/>
      <c r="JGL1" s="215"/>
      <c r="JGM1" s="215"/>
      <c r="JGN1" s="215"/>
      <c r="JGO1" s="215"/>
      <c r="JGP1" s="215"/>
      <c r="JGQ1" s="215"/>
      <c r="JGR1" s="215"/>
      <c r="JOI1" s="215"/>
      <c r="JOJ1" s="215"/>
      <c r="JOK1" s="215"/>
      <c r="JOL1" s="215"/>
      <c r="JOX1" s="215"/>
      <c r="JOY1" s="215"/>
      <c r="JOZ1" s="215"/>
      <c r="JPA1" s="215"/>
      <c r="JPB1" s="215"/>
      <c r="JPC1" s="215"/>
      <c r="JPD1" s="215"/>
      <c r="JPE1" s="215"/>
      <c r="JPF1" s="215"/>
      <c r="JPG1" s="215"/>
      <c r="JPH1" s="215"/>
      <c r="JPI1" s="215"/>
      <c r="JPJ1" s="215"/>
      <c r="JPK1" s="215"/>
      <c r="JPL1" s="215"/>
      <c r="JPM1" s="215"/>
      <c r="JPN1" s="215"/>
      <c r="JPO1" s="215"/>
      <c r="JPP1" s="215"/>
      <c r="JPQ1" s="215"/>
      <c r="JPR1" s="215"/>
      <c r="JPS1" s="215"/>
      <c r="JPT1" s="215"/>
      <c r="JPU1" s="215"/>
      <c r="JPV1" s="215"/>
      <c r="JPW1" s="215"/>
      <c r="JPX1" s="215"/>
      <c r="JPY1" s="215"/>
      <c r="JPZ1" s="215"/>
      <c r="JQA1" s="215"/>
      <c r="JQB1" s="215"/>
      <c r="JQC1" s="215"/>
      <c r="JQD1" s="215"/>
      <c r="JQE1" s="215"/>
      <c r="JQF1" s="215"/>
      <c r="JQG1" s="215"/>
      <c r="JQH1" s="215"/>
      <c r="JQI1" s="215"/>
      <c r="JQJ1" s="215"/>
      <c r="JQK1" s="215"/>
      <c r="JQL1" s="215"/>
      <c r="JQM1" s="215"/>
      <c r="JQN1" s="215"/>
      <c r="JYE1" s="215"/>
      <c r="JYF1" s="215"/>
      <c r="JYG1" s="215"/>
      <c r="JYH1" s="215"/>
      <c r="JYT1" s="215"/>
      <c r="JYU1" s="215"/>
      <c r="JYV1" s="215"/>
      <c r="JYW1" s="215"/>
      <c r="JYX1" s="215"/>
      <c r="JYY1" s="215"/>
      <c r="JYZ1" s="215"/>
      <c r="JZA1" s="215"/>
      <c r="JZB1" s="215"/>
      <c r="JZC1" s="215"/>
      <c r="JZD1" s="215"/>
      <c r="JZE1" s="215"/>
      <c r="JZF1" s="215"/>
      <c r="JZG1" s="215"/>
      <c r="JZH1" s="215"/>
      <c r="JZI1" s="215"/>
      <c r="JZJ1" s="215"/>
      <c r="JZK1" s="215"/>
      <c r="JZL1" s="215"/>
      <c r="JZM1" s="215"/>
      <c r="JZN1" s="215"/>
      <c r="JZO1" s="215"/>
      <c r="JZP1" s="215"/>
      <c r="JZQ1" s="215"/>
      <c r="JZR1" s="215"/>
      <c r="JZS1" s="215"/>
      <c r="JZT1" s="215"/>
      <c r="JZU1" s="215"/>
      <c r="JZV1" s="215"/>
      <c r="JZW1" s="215"/>
      <c r="JZX1" s="215"/>
      <c r="JZY1" s="215"/>
      <c r="JZZ1" s="215"/>
      <c r="KAA1" s="215"/>
      <c r="KAB1" s="215"/>
      <c r="KAC1" s="215"/>
      <c r="KAD1" s="215"/>
      <c r="KAE1" s="215"/>
      <c r="KAF1" s="215"/>
      <c r="KAG1" s="215"/>
      <c r="KAH1" s="215"/>
      <c r="KAI1" s="215"/>
      <c r="KAJ1" s="215"/>
      <c r="KIA1" s="215"/>
      <c r="KIB1" s="215"/>
      <c r="KIC1" s="215"/>
      <c r="KID1" s="215"/>
      <c r="KIP1" s="215"/>
      <c r="KIQ1" s="215"/>
      <c r="KIR1" s="215"/>
      <c r="KIS1" s="215"/>
      <c r="KIT1" s="215"/>
      <c r="KIU1" s="215"/>
      <c r="KIV1" s="215"/>
      <c r="KIW1" s="215"/>
      <c r="KIX1" s="215"/>
      <c r="KIY1" s="215"/>
      <c r="KIZ1" s="215"/>
      <c r="KJA1" s="215"/>
      <c r="KJB1" s="215"/>
      <c r="KJC1" s="215"/>
      <c r="KJD1" s="215"/>
      <c r="KJE1" s="215"/>
      <c r="KJF1" s="215"/>
      <c r="KJG1" s="215"/>
      <c r="KJH1" s="215"/>
      <c r="KJI1" s="215"/>
      <c r="KJJ1" s="215"/>
      <c r="KJK1" s="215"/>
      <c r="KJL1" s="215"/>
      <c r="KJM1" s="215"/>
      <c r="KJN1" s="215"/>
      <c r="KJO1" s="215"/>
      <c r="KJP1" s="215"/>
      <c r="KJQ1" s="215"/>
      <c r="KJR1" s="215"/>
      <c r="KJS1" s="215"/>
      <c r="KJT1" s="215"/>
      <c r="KJU1" s="215"/>
      <c r="KJV1" s="215"/>
      <c r="KJW1" s="215"/>
      <c r="KJX1" s="215"/>
      <c r="KJY1" s="215"/>
      <c r="KJZ1" s="215"/>
      <c r="KKA1" s="215"/>
      <c r="KKB1" s="215"/>
      <c r="KKC1" s="215"/>
      <c r="KKD1" s="215"/>
      <c r="KKE1" s="215"/>
      <c r="KKF1" s="215"/>
      <c r="KRW1" s="215"/>
      <c r="KRX1" s="215"/>
      <c r="KRY1" s="215"/>
      <c r="KRZ1" s="215"/>
      <c r="KSL1" s="215"/>
      <c r="KSM1" s="215"/>
      <c r="KSN1" s="215"/>
      <c r="KSO1" s="215"/>
      <c r="KSP1" s="215"/>
      <c r="KSQ1" s="215"/>
      <c r="KSR1" s="215"/>
      <c r="KSS1" s="215"/>
      <c r="KST1" s="215"/>
      <c r="KSU1" s="215"/>
      <c r="KSV1" s="215"/>
      <c r="KSW1" s="215"/>
      <c r="KSX1" s="215"/>
      <c r="KSY1" s="215"/>
      <c r="KSZ1" s="215"/>
      <c r="KTA1" s="215"/>
      <c r="KTB1" s="215"/>
      <c r="KTC1" s="215"/>
      <c r="KTD1" s="215"/>
      <c r="KTE1" s="215"/>
      <c r="KTF1" s="215"/>
      <c r="KTG1" s="215"/>
      <c r="KTH1" s="215"/>
      <c r="KTI1" s="215"/>
      <c r="KTJ1" s="215"/>
      <c r="KTK1" s="215"/>
      <c r="KTL1" s="215"/>
      <c r="KTM1" s="215"/>
      <c r="KTN1" s="215"/>
      <c r="KTO1" s="215"/>
      <c r="KTP1" s="215"/>
      <c r="KTQ1" s="215"/>
      <c r="KTR1" s="215"/>
      <c r="KTS1" s="215"/>
      <c r="KTT1" s="215"/>
      <c r="KTU1" s="215"/>
      <c r="KTV1" s="215"/>
      <c r="KTW1" s="215"/>
      <c r="KTX1" s="215"/>
      <c r="KTY1" s="215"/>
      <c r="KTZ1" s="215"/>
      <c r="KUA1" s="215"/>
      <c r="KUB1" s="215"/>
      <c r="LBS1" s="215"/>
      <c r="LBT1" s="215"/>
      <c r="LBU1" s="215"/>
      <c r="LBV1" s="215"/>
      <c r="LCH1" s="215"/>
      <c r="LCI1" s="215"/>
      <c r="LCJ1" s="215"/>
      <c r="LCK1" s="215"/>
      <c r="LCL1" s="215"/>
      <c r="LCM1" s="215"/>
      <c r="LCN1" s="215"/>
      <c r="LCO1" s="215"/>
      <c r="LCP1" s="215"/>
      <c r="LCQ1" s="215"/>
      <c r="LCR1" s="215"/>
      <c r="LCS1" s="215"/>
      <c r="LCT1" s="215"/>
      <c r="LCU1" s="215"/>
      <c r="LCV1" s="215"/>
      <c r="LCW1" s="215"/>
      <c r="LCX1" s="215"/>
      <c r="LCY1" s="215"/>
      <c r="LCZ1" s="215"/>
      <c r="LDA1" s="215"/>
      <c r="LDB1" s="215"/>
      <c r="LDC1" s="215"/>
      <c r="LDD1" s="215"/>
      <c r="LDE1" s="215"/>
      <c r="LDF1" s="215"/>
      <c r="LDG1" s="215"/>
      <c r="LDH1" s="215"/>
      <c r="LDI1" s="215"/>
      <c r="LDJ1" s="215"/>
      <c r="LDK1" s="215"/>
      <c r="LDL1" s="215"/>
      <c r="LDM1" s="215"/>
      <c r="LDN1" s="215"/>
      <c r="LDO1" s="215"/>
      <c r="LDP1" s="215"/>
      <c r="LDQ1" s="215"/>
      <c r="LDR1" s="215"/>
      <c r="LDS1" s="215"/>
      <c r="LDT1" s="215"/>
      <c r="LDU1" s="215"/>
      <c r="LDV1" s="215"/>
      <c r="LDW1" s="215"/>
      <c r="LDX1" s="215"/>
      <c r="LLO1" s="215"/>
      <c r="LLP1" s="215"/>
      <c r="LLQ1" s="215"/>
      <c r="LLR1" s="215"/>
      <c r="LMD1" s="215"/>
      <c r="LME1" s="215"/>
      <c r="LMF1" s="215"/>
      <c r="LMG1" s="215"/>
      <c r="LMH1" s="215"/>
      <c r="LMI1" s="215"/>
      <c r="LMJ1" s="215"/>
      <c r="LMK1" s="215"/>
      <c r="LML1" s="215"/>
      <c r="LMM1" s="215"/>
      <c r="LMN1" s="215"/>
      <c r="LMO1" s="215"/>
      <c r="LMP1" s="215"/>
      <c r="LMQ1" s="215"/>
      <c r="LMR1" s="215"/>
      <c r="LMS1" s="215"/>
      <c r="LMT1" s="215"/>
      <c r="LMU1" s="215"/>
      <c r="LMV1" s="215"/>
      <c r="LMW1" s="215"/>
      <c r="LMX1" s="215"/>
      <c r="LMY1" s="215"/>
      <c r="LMZ1" s="215"/>
      <c r="LNA1" s="215"/>
      <c r="LNB1" s="215"/>
      <c r="LNC1" s="215"/>
      <c r="LND1" s="215"/>
      <c r="LNE1" s="215"/>
      <c r="LNF1" s="215"/>
      <c r="LNG1" s="215"/>
      <c r="LNH1" s="215"/>
      <c r="LNI1" s="215"/>
      <c r="LNJ1" s="215"/>
      <c r="LNK1" s="215"/>
      <c r="LNL1" s="215"/>
      <c r="LNM1" s="215"/>
      <c r="LNN1" s="215"/>
      <c r="LNO1" s="215"/>
      <c r="LNP1" s="215"/>
      <c r="LNQ1" s="215"/>
      <c r="LNR1" s="215"/>
      <c r="LNS1" s="215"/>
      <c r="LNT1" s="215"/>
      <c r="LVK1" s="215"/>
      <c r="LVL1" s="215"/>
      <c r="LVM1" s="215"/>
      <c r="LVN1" s="215"/>
      <c r="LVZ1" s="215"/>
      <c r="LWA1" s="215"/>
      <c r="LWB1" s="215"/>
      <c r="LWC1" s="215"/>
      <c r="LWD1" s="215"/>
      <c r="LWE1" s="215"/>
      <c r="LWF1" s="215"/>
      <c r="LWG1" s="215"/>
      <c r="LWH1" s="215"/>
      <c r="LWI1" s="215"/>
      <c r="LWJ1" s="215"/>
      <c r="LWK1" s="215"/>
      <c r="LWL1" s="215"/>
      <c r="LWM1" s="215"/>
      <c r="LWN1" s="215"/>
      <c r="LWO1" s="215"/>
      <c r="LWP1" s="215"/>
      <c r="LWQ1" s="215"/>
      <c r="LWR1" s="215"/>
      <c r="LWS1" s="215"/>
      <c r="LWT1" s="215"/>
      <c r="LWU1" s="215"/>
      <c r="LWV1" s="215"/>
      <c r="LWW1" s="215"/>
      <c r="LWX1" s="215"/>
      <c r="LWY1" s="215"/>
      <c r="LWZ1" s="215"/>
      <c r="LXA1" s="215"/>
      <c r="LXB1" s="215"/>
      <c r="LXC1" s="215"/>
      <c r="LXD1" s="215"/>
      <c r="LXE1" s="215"/>
      <c r="LXF1" s="215"/>
      <c r="LXG1" s="215"/>
      <c r="LXH1" s="215"/>
      <c r="LXI1" s="215"/>
      <c r="LXJ1" s="215"/>
      <c r="LXK1" s="215"/>
      <c r="LXL1" s="215"/>
      <c r="LXM1" s="215"/>
      <c r="LXN1" s="215"/>
      <c r="LXO1" s="215"/>
      <c r="LXP1" s="215"/>
      <c r="MFG1" s="215"/>
      <c r="MFH1" s="215"/>
      <c r="MFI1" s="215"/>
      <c r="MFJ1" s="215"/>
      <c r="MFV1" s="215"/>
      <c r="MFW1" s="215"/>
      <c r="MFX1" s="215"/>
      <c r="MFY1" s="215"/>
      <c r="MFZ1" s="215"/>
      <c r="MGA1" s="215"/>
      <c r="MGB1" s="215"/>
      <c r="MGC1" s="215"/>
      <c r="MGD1" s="215"/>
      <c r="MGE1" s="215"/>
      <c r="MGF1" s="215"/>
      <c r="MGG1" s="215"/>
      <c r="MGH1" s="215"/>
      <c r="MGI1" s="215"/>
      <c r="MGJ1" s="215"/>
      <c r="MGK1" s="215"/>
      <c r="MGL1" s="215"/>
      <c r="MGM1" s="215"/>
      <c r="MGN1" s="215"/>
      <c r="MGO1" s="215"/>
      <c r="MGP1" s="215"/>
      <c r="MGQ1" s="215"/>
      <c r="MGR1" s="215"/>
      <c r="MGS1" s="215"/>
      <c r="MGT1" s="215"/>
      <c r="MGU1" s="215"/>
      <c r="MGV1" s="215"/>
      <c r="MGW1" s="215"/>
      <c r="MGX1" s="215"/>
      <c r="MGY1" s="215"/>
      <c r="MGZ1" s="215"/>
      <c r="MHA1" s="215"/>
      <c r="MHB1" s="215"/>
      <c r="MHC1" s="215"/>
      <c r="MHD1" s="215"/>
      <c r="MHE1" s="215"/>
      <c r="MHF1" s="215"/>
      <c r="MHG1" s="215"/>
      <c r="MHH1" s="215"/>
      <c r="MHI1" s="215"/>
      <c r="MHJ1" s="215"/>
      <c r="MHK1" s="215"/>
      <c r="MHL1" s="215"/>
      <c r="MPC1" s="215"/>
      <c r="MPD1" s="215"/>
      <c r="MPE1" s="215"/>
      <c r="MPF1" s="215"/>
      <c r="MPR1" s="215"/>
      <c r="MPS1" s="215"/>
      <c r="MPT1" s="215"/>
      <c r="MPU1" s="215"/>
      <c r="MPV1" s="215"/>
      <c r="MPW1" s="215"/>
      <c r="MPX1" s="215"/>
      <c r="MPY1" s="215"/>
      <c r="MPZ1" s="215"/>
      <c r="MQA1" s="215"/>
      <c r="MQB1" s="215"/>
      <c r="MQC1" s="215"/>
      <c r="MQD1" s="215"/>
      <c r="MQE1" s="215"/>
      <c r="MQF1" s="215"/>
      <c r="MQG1" s="215"/>
      <c r="MQH1" s="215"/>
      <c r="MQI1" s="215"/>
      <c r="MQJ1" s="215"/>
      <c r="MQK1" s="215"/>
      <c r="MQL1" s="215"/>
      <c r="MQM1" s="215"/>
      <c r="MQN1" s="215"/>
      <c r="MQO1" s="215"/>
      <c r="MQP1" s="215"/>
      <c r="MQQ1" s="215"/>
      <c r="MQR1" s="215"/>
      <c r="MQS1" s="215"/>
      <c r="MQT1" s="215"/>
      <c r="MQU1" s="215"/>
      <c r="MQV1" s="215"/>
      <c r="MQW1" s="215"/>
      <c r="MQX1" s="215"/>
      <c r="MQY1" s="215"/>
      <c r="MQZ1" s="215"/>
      <c r="MRA1" s="215"/>
      <c r="MRB1" s="215"/>
      <c r="MRC1" s="215"/>
      <c r="MRD1" s="215"/>
      <c r="MRE1" s="215"/>
      <c r="MRF1" s="215"/>
      <c r="MRG1" s="215"/>
      <c r="MRH1" s="215"/>
      <c r="MYY1" s="215"/>
      <c r="MYZ1" s="215"/>
      <c r="MZA1" s="215"/>
      <c r="MZB1" s="215"/>
      <c r="MZN1" s="215"/>
      <c r="MZO1" s="215"/>
      <c r="MZP1" s="215"/>
      <c r="MZQ1" s="215"/>
      <c r="MZR1" s="215"/>
      <c r="MZS1" s="215"/>
      <c r="MZT1" s="215"/>
      <c r="MZU1" s="215"/>
      <c r="MZV1" s="215"/>
      <c r="MZW1" s="215"/>
      <c r="MZX1" s="215"/>
      <c r="MZY1" s="215"/>
      <c r="MZZ1" s="215"/>
      <c r="NAA1" s="215"/>
      <c r="NAB1" s="215"/>
      <c r="NAC1" s="215"/>
      <c r="NAD1" s="215"/>
      <c r="NAE1" s="215"/>
      <c r="NAF1" s="215"/>
      <c r="NAG1" s="215"/>
      <c r="NAH1" s="215"/>
      <c r="NAI1" s="215"/>
      <c r="NAJ1" s="215"/>
      <c r="NAK1" s="215"/>
      <c r="NAL1" s="215"/>
      <c r="NAM1" s="215"/>
      <c r="NAN1" s="215"/>
      <c r="NAO1" s="215"/>
      <c r="NAP1" s="215"/>
      <c r="NAQ1" s="215"/>
      <c r="NAR1" s="215"/>
      <c r="NAS1" s="215"/>
      <c r="NAT1" s="215"/>
      <c r="NAU1" s="215"/>
      <c r="NAV1" s="215"/>
      <c r="NAW1" s="215"/>
      <c r="NAX1" s="215"/>
      <c r="NAY1" s="215"/>
      <c r="NAZ1" s="215"/>
      <c r="NBA1" s="215"/>
      <c r="NBB1" s="215"/>
      <c r="NBC1" s="215"/>
      <c r="NBD1" s="215"/>
      <c r="NIU1" s="215"/>
      <c r="NIV1" s="215"/>
      <c r="NIW1" s="215"/>
      <c r="NIX1" s="215"/>
      <c r="NJJ1" s="215"/>
      <c r="NJK1" s="215"/>
      <c r="NJL1" s="215"/>
      <c r="NJM1" s="215"/>
      <c r="NJN1" s="215"/>
      <c r="NJO1" s="215"/>
      <c r="NJP1" s="215"/>
      <c r="NJQ1" s="215"/>
      <c r="NJR1" s="215"/>
      <c r="NJS1" s="215"/>
      <c r="NJT1" s="215"/>
      <c r="NJU1" s="215"/>
      <c r="NJV1" s="215"/>
      <c r="NJW1" s="215"/>
      <c r="NJX1" s="215"/>
      <c r="NJY1" s="215"/>
      <c r="NJZ1" s="215"/>
      <c r="NKA1" s="215"/>
      <c r="NKB1" s="215"/>
      <c r="NKC1" s="215"/>
      <c r="NKD1" s="215"/>
      <c r="NKE1" s="215"/>
      <c r="NKF1" s="215"/>
      <c r="NKG1" s="215"/>
      <c r="NKH1" s="215"/>
      <c r="NKI1" s="215"/>
      <c r="NKJ1" s="215"/>
      <c r="NKK1" s="215"/>
      <c r="NKL1" s="215"/>
      <c r="NKM1" s="215"/>
      <c r="NKN1" s="215"/>
      <c r="NKO1" s="215"/>
      <c r="NKP1" s="215"/>
      <c r="NKQ1" s="215"/>
      <c r="NKR1" s="215"/>
      <c r="NKS1" s="215"/>
      <c r="NKT1" s="215"/>
      <c r="NKU1" s="215"/>
      <c r="NKV1" s="215"/>
      <c r="NKW1" s="215"/>
      <c r="NKX1" s="215"/>
      <c r="NKY1" s="215"/>
      <c r="NKZ1" s="215"/>
      <c r="NSQ1" s="215"/>
      <c r="NSR1" s="215"/>
      <c r="NSS1" s="215"/>
      <c r="NST1" s="215"/>
      <c r="NTF1" s="215"/>
      <c r="NTG1" s="215"/>
      <c r="NTH1" s="215"/>
      <c r="NTI1" s="215"/>
      <c r="NTJ1" s="215"/>
      <c r="NTK1" s="215"/>
      <c r="NTL1" s="215"/>
      <c r="NTM1" s="215"/>
      <c r="NTN1" s="215"/>
      <c r="NTO1" s="215"/>
      <c r="NTP1" s="215"/>
      <c r="NTQ1" s="215"/>
      <c r="NTR1" s="215"/>
      <c r="NTS1" s="215"/>
      <c r="NTT1" s="215"/>
      <c r="NTU1" s="215"/>
      <c r="NTV1" s="215"/>
      <c r="NTW1" s="215"/>
      <c r="NTX1" s="215"/>
      <c r="NTY1" s="215"/>
      <c r="NTZ1" s="215"/>
      <c r="NUA1" s="215"/>
      <c r="NUB1" s="215"/>
      <c r="NUC1" s="215"/>
      <c r="NUD1" s="215"/>
      <c r="NUE1" s="215"/>
      <c r="NUF1" s="215"/>
      <c r="NUG1" s="215"/>
      <c r="NUH1" s="215"/>
      <c r="NUI1" s="215"/>
      <c r="NUJ1" s="215"/>
      <c r="NUK1" s="215"/>
      <c r="NUL1" s="215"/>
      <c r="NUM1" s="215"/>
      <c r="NUN1" s="215"/>
      <c r="NUO1" s="215"/>
      <c r="NUP1" s="215"/>
      <c r="NUQ1" s="215"/>
      <c r="NUR1" s="215"/>
      <c r="NUS1" s="215"/>
      <c r="NUT1" s="215"/>
      <c r="NUU1" s="215"/>
      <c r="NUV1" s="215"/>
      <c r="OCM1" s="215"/>
      <c r="OCN1" s="215"/>
      <c r="OCO1" s="215"/>
      <c r="OCP1" s="215"/>
      <c r="ODB1" s="215"/>
      <c r="ODC1" s="215"/>
      <c r="ODD1" s="215"/>
      <c r="ODE1" s="215"/>
      <c r="ODF1" s="215"/>
      <c r="ODG1" s="215"/>
      <c r="ODH1" s="215"/>
      <c r="ODI1" s="215"/>
      <c r="ODJ1" s="215"/>
      <c r="ODK1" s="215"/>
      <c r="ODL1" s="215"/>
      <c r="ODM1" s="215"/>
      <c r="ODN1" s="215"/>
      <c r="ODO1" s="215"/>
      <c r="ODP1" s="215"/>
      <c r="ODQ1" s="215"/>
      <c r="ODR1" s="215"/>
      <c r="ODS1" s="215"/>
      <c r="ODT1" s="215"/>
      <c r="ODU1" s="215"/>
      <c r="ODV1" s="215"/>
      <c r="ODW1" s="215"/>
      <c r="ODX1" s="215"/>
      <c r="ODY1" s="215"/>
      <c r="ODZ1" s="215"/>
      <c r="OEA1" s="215"/>
      <c r="OEB1" s="215"/>
      <c r="OEC1" s="215"/>
      <c r="OED1" s="215"/>
      <c r="OEE1" s="215"/>
      <c r="OEF1" s="215"/>
      <c r="OEG1" s="215"/>
      <c r="OEH1" s="215"/>
      <c r="OEI1" s="215"/>
      <c r="OEJ1" s="215"/>
      <c r="OEK1" s="215"/>
      <c r="OEL1" s="215"/>
      <c r="OEM1" s="215"/>
      <c r="OEN1" s="215"/>
      <c r="OEO1" s="215"/>
      <c r="OEP1" s="215"/>
      <c r="OEQ1" s="215"/>
      <c r="OER1" s="215"/>
      <c r="OMI1" s="215"/>
      <c r="OMJ1" s="215"/>
      <c r="OMK1" s="215"/>
      <c r="OML1" s="215"/>
      <c r="OMX1" s="215"/>
      <c r="OMY1" s="215"/>
      <c r="OMZ1" s="215"/>
      <c r="ONA1" s="215"/>
      <c r="ONB1" s="215"/>
      <c r="ONC1" s="215"/>
      <c r="OND1" s="215"/>
      <c r="ONE1" s="215"/>
      <c r="ONF1" s="215"/>
      <c r="ONG1" s="215"/>
      <c r="ONH1" s="215"/>
      <c r="ONI1" s="215"/>
      <c r="ONJ1" s="215"/>
      <c r="ONK1" s="215"/>
      <c r="ONL1" s="215"/>
      <c r="ONM1" s="215"/>
      <c r="ONN1" s="215"/>
      <c r="ONO1" s="215"/>
      <c r="ONP1" s="215"/>
      <c r="ONQ1" s="215"/>
      <c r="ONR1" s="215"/>
      <c r="ONS1" s="215"/>
      <c r="ONT1" s="215"/>
      <c r="ONU1" s="215"/>
      <c r="ONV1" s="215"/>
      <c r="ONW1" s="215"/>
      <c r="ONX1" s="215"/>
      <c r="ONY1" s="215"/>
      <c r="ONZ1" s="215"/>
      <c r="OOA1" s="215"/>
      <c r="OOB1" s="215"/>
      <c r="OOC1" s="215"/>
      <c r="OOD1" s="215"/>
      <c r="OOE1" s="215"/>
      <c r="OOF1" s="215"/>
      <c r="OOG1" s="215"/>
      <c r="OOH1" s="215"/>
      <c r="OOI1" s="215"/>
      <c r="OOJ1" s="215"/>
      <c r="OOK1" s="215"/>
      <c r="OOL1" s="215"/>
      <c r="OOM1" s="215"/>
      <c r="OON1" s="215"/>
      <c r="OWE1" s="215"/>
      <c r="OWF1" s="215"/>
      <c r="OWG1" s="215"/>
      <c r="OWH1" s="215"/>
      <c r="OWT1" s="215"/>
      <c r="OWU1" s="215"/>
      <c r="OWV1" s="215"/>
      <c r="OWW1" s="215"/>
      <c r="OWX1" s="215"/>
      <c r="OWY1" s="215"/>
      <c r="OWZ1" s="215"/>
      <c r="OXA1" s="215"/>
      <c r="OXB1" s="215"/>
      <c r="OXC1" s="215"/>
      <c r="OXD1" s="215"/>
      <c r="OXE1" s="215"/>
      <c r="OXF1" s="215"/>
      <c r="OXG1" s="215"/>
      <c r="OXH1" s="215"/>
      <c r="OXI1" s="215"/>
      <c r="OXJ1" s="215"/>
      <c r="OXK1" s="215"/>
      <c r="OXL1" s="215"/>
      <c r="OXM1" s="215"/>
      <c r="OXN1" s="215"/>
      <c r="OXO1" s="215"/>
      <c r="OXP1" s="215"/>
      <c r="OXQ1" s="215"/>
      <c r="OXR1" s="215"/>
      <c r="OXS1" s="215"/>
      <c r="OXT1" s="215"/>
      <c r="OXU1" s="215"/>
      <c r="OXV1" s="215"/>
      <c r="OXW1" s="215"/>
      <c r="OXX1" s="215"/>
      <c r="OXY1" s="215"/>
      <c r="OXZ1" s="215"/>
      <c r="OYA1" s="215"/>
      <c r="OYB1" s="215"/>
      <c r="OYC1" s="215"/>
      <c r="OYD1" s="215"/>
      <c r="OYE1" s="215"/>
      <c r="OYF1" s="215"/>
      <c r="OYG1" s="215"/>
      <c r="OYH1" s="215"/>
      <c r="OYI1" s="215"/>
      <c r="OYJ1" s="215"/>
      <c r="PGA1" s="215"/>
      <c r="PGB1" s="215"/>
      <c r="PGC1" s="215"/>
      <c r="PGD1" s="215"/>
      <c r="PGP1" s="215"/>
      <c r="PGQ1" s="215"/>
      <c r="PGR1" s="215"/>
      <c r="PGS1" s="215"/>
      <c r="PGT1" s="215"/>
      <c r="PGU1" s="215"/>
      <c r="PGV1" s="215"/>
      <c r="PGW1" s="215"/>
      <c r="PGX1" s="215"/>
      <c r="PGY1" s="215"/>
      <c r="PGZ1" s="215"/>
      <c r="PHA1" s="215"/>
      <c r="PHB1" s="215"/>
      <c r="PHC1" s="215"/>
      <c r="PHD1" s="215"/>
      <c r="PHE1" s="215"/>
      <c r="PHF1" s="215"/>
      <c r="PHG1" s="215"/>
      <c r="PHH1" s="215"/>
      <c r="PHI1" s="215"/>
      <c r="PHJ1" s="215"/>
      <c r="PHK1" s="215"/>
      <c r="PHL1" s="215"/>
      <c r="PHM1" s="215"/>
      <c r="PHN1" s="215"/>
      <c r="PHO1" s="215"/>
      <c r="PHP1" s="215"/>
      <c r="PHQ1" s="215"/>
      <c r="PHR1" s="215"/>
      <c r="PHS1" s="215"/>
      <c r="PHT1" s="215"/>
      <c r="PHU1" s="215"/>
      <c r="PHV1" s="215"/>
      <c r="PHW1" s="215"/>
      <c r="PHX1" s="215"/>
      <c r="PHY1" s="215"/>
      <c r="PHZ1" s="215"/>
      <c r="PIA1" s="215"/>
      <c r="PIB1" s="215"/>
      <c r="PIC1" s="215"/>
      <c r="PID1" s="215"/>
      <c r="PIE1" s="215"/>
      <c r="PIF1" s="215"/>
      <c r="PPW1" s="215"/>
      <c r="PPX1" s="215"/>
      <c r="PPY1" s="215"/>
      <c r="PPZ1" s="215"/>
      <c r="PQL1" s="215"/>
      <c r="PQM1" s="215"/>
      <c r="PQN1" s="215"/>
      <c r="PQO1" s="215"/>
      <c r="PQP1" s="215"/>
      <c r="PQQ1" s="215"/>
      <c r="PQR1" s="215"/>
      <c r="PQS1" s="215"/>
      <c r="PQT1" s="215"/>
      <c r="PQU1" s="215"/>
      <c r="PQV1" s="215"/>
      <c r="PQW1" s="215"/>
      <c r="PQX1" s="215"/>
      <c r="PQY1" s="215"/>
      <c r="PQZ1" s="215"/>
      <c r="PRA1" s="215"/>
      <c r="PRB1" s="215"/>
      <c r="PRC1" s="215"/>
      <c r="PRD1" s="215"/>
      <c r="PRE1" s="215"/>
      <c r="PRF1" s="215"/>
      <c r="PRG1" s="215"/>
      <c r="PRH1" s="215"/>
      <c r="PRI1" s="215"/>
      <c r="PRJ1" s="215"/>
      <c r="PRK1" s="215"/>
      <c r="PRL1" s="215"/>
      <c r="PRM1" s="215"/>
      <c r="PRN1" s="215"/>
      <c r="PRO1" s="215"/>
      <c r="PRP1" s="215"/>
      <c r="PRQ1" s="215"/>
      <c r="PRR1" s="215"/>
      <c r="PRS1" s="215"/>
      <c r="PRT1" s="215"/>
      <c r="PRU1" s="215"/>
      <c r="PRV1" s="215"/>
      <c r="PRW1" s="215"/>
      <c r="PRX1" s="215"/>
      <c r="PRY1" s="215"/>
      <c r="PRZ1" s="215"/>
      <c r="PSA1" s="215"/>
      <c r="PSB1" s="215"/>
      <c r="PZS1" s="215"/>
      <c r="PZT1" s="215"/>
      <c r="PZU1" s="215"/>
      <c r="PZV1" s="215"/>
      <c r="QAH1" s="215"/>
      <c r="QAI1" s="215"/>
      <c r="QAJ1" s="215"/>
      <c r="QAK1" s="215"/>
      <c r="QAL1" s="215"/>
      <c r="QAM1" s="215"/>
      <c r="QAN1" s="215"/>
      <c r="QAO1" s="215"/>
      <c r="QAP1" s="215"/>
      <c r="QAQ1" s="215"/>
      <c r="QAR1" s="215"/>
      <c r="QAS1" s="215"/>
      <c r="QAT1" s="215"/>
      <c r="QAU1" s="215"/>
      <c r="QAV1" s="215"/>
      <c r="QAW1" s="215"/>
      <c r="QAX1" s="215"/>
      <c r="QAY1" s="215"/>
      <c r="QAZ1" s="215"/>
      <c r="QBA1" s="215"/>
      <c r="QBB1" s="215"/>
      <c r="QBC1" s="215"/>
      <c r="QBD1" s="215"/>
      <c r="QBE1" s="215"/>
      <c r="QBF1" s="215"/>
      <c r="QBG1" s="215"/>
      <c r="QBH1" s="215"/>
      <c r="QBI1" s="215"/>
      <c r="QBJ1" s="215"/>
      <c r="QBK1" s="215"/>
      <c r="QBL1" s="215"/>
      <c r="QBM1" s="215"/>
      <c r="QBN1" s="215"/>
      <c r="QBO1" s="215"/>
      <c r="QBP1" s="215"/>
      <c r="QBQ1" s="215"/>
      <c r="QBR1" s="215"/>
      <c r="QBS1" s="215"/>
      <c r="QBT1" s="215"/>
      <c r="QBU1" s="215"/>
      <c r="QBV1" s="215"/>
      <c r="QBW1" s="215"/>
      <c r="QBX1" s="215"/>
      <c r="QJO1" s="215"/>
      <c r="QJP1" s="215"/>
      <c r="QJQ1" s="215"/>
      <c r="QJR1" s="215"/>
      <c r="QKD1" s="215"/>
      <c r="QKE1" s="215"/>
      <c r="QKF1" s="215"/>
      <c r="QKG1" s="215"/>
      <c r="QKH1" s="215"/>
      <c r="QKI1" s="215"/>
      <c r="QKJ1" s="215"/>
      <c r="QKK1" s="215"/>
      <c r="QKL1" s="215"/>
      <c r="QKM1" s="215"/>
      <c r="QKN1" s="215"/>
      <c r="QKO1" s="215"/>
      <c r="QKP1" s="215"/>
      <c r="QKQ1" s="215"/>
      <c r="QKR1" s="215"/>
      <c r="QKS1" s="215"/>
      <c r="QKT1" s="215"/>
      <c r="QKU1" s="215"/>
      <c r="QKV1" s="215"/>
      <c r="QKW1" s="215"/>
      <c r="QKX1" s="215"/>
      <c r="QKY1" s="215"/>
      <c r="QKZ1" s="215"/>
      <c r="QLA1" s="215"/>
      <c r="QLB1" s="215"/>
      <c r="QLC1" s="215"/>
      <c r="QLD1" s="215"/>
      <c r="QLE1" s="215"/>
      <c r="QLF1" s="215"/>
      <c r="QLG1" s="215"/>
      <c r="QLH1" s="215"/>
      <c r="QLI1" s="215"/>
      <c r="QLJ1" s="215"/>
      <c r="QLK1" s="215"/>
      <c r="QLL1" s="215"/>
      <c r="QLM1" s="215"/>
      <c r="QLN1" s="215"/>
      <c r="QLO1" s="215"/>
      <c r="QLP1" s="215"/>
      <c r="QLQ1" s="215"/>
      <c r="QLR1" s="215"/>
      <c r="QLS1" s="215"/>
      <c r="QLT1" s="215"/>
      <c r="QTK1" s="215"/>
      <c r="QTL1" s="215"/>
      <c r="QTM1" s="215"/>
      <c r="QTN1" s="215"/>
      <c r="QTZ1" s="215"/>
      <c r="QUA1" s="215"/>
      <c r="QUB1" s="215"/>
      <c r="QUC1" s="215"/>
      <c r="QUD1" s="215"/>
      <c r="QUE1" s="215"/>
      <c r="QUF1" s="215"/>
      <c r="QUG1" s="215"/>
      <c r="QUH1" s="215"/>
      <c r="QUI1" s="215"/>
      <c r="QUJ1" s="215"/>
      <c r="QUK1" s="215"/>
      <c r="QUL1" s="215"/>
      <c r="QUM1" s="215"/>
      <c r="QUN1" s="215"/>
      <c r="QUO1" s="215"/>
      <c r="QUP1" s="215"/>
      <c r="QUQ1" s="215"/>
      <c r="QUR1" s="215"/>
      <c r="QUS1" s="215"/>
      <c r="QUT1" s="215"/>
      <c r="QUU1" s="215"/>
      <c r="QUV1" s="215"/>
      <c r="QUW1" s="215"/>
      <c r="QUX1" s="215"/>
      <c r="QUY1" s="215"/>
      <c r="QUZ1" s="215"/>
      <c r="QVA1" s="215"/>
      <c r="QVB1" s="215"/>
      <c r="QVC1" s="215"/>
      <c r="QVD1" s="215"/>
      <c r="QVE1" s="215"/>
      <c r="QVF1" s="215"/>
      <c r="QVG1" s="215"/>
      <c r="QVH1" s="215"/>
      <c r="QVI1" s="215"/>
      <c r="QVJ1" s="215"/>
      <c r="QVK1" s="215"/>
      <c r="QVL1" s="215"/>
      <c r="QVM1" s="215"/>
      <c r="QVN1" s="215"/>
      <c r="QVO1" s="215"/>
      <c r="QVP1" s="215"/>
      <c r="RDG1" s="215"/>
      <c r="RDH1" s="215"/>
      <c r="RDI1" s="215"/>
      <c r="RDJ1" s="215"/>
      <c r="RDV1" s="215"/>
      <c r="RDW1" s="215"/>
      <c r="RDX1" s="215"/>
      <c r="RDY1" s="215"/>
      <c r="RDZ1" s="215"/>
      <c r="REA1" s="215"/>
      <c r="REB1" s="215"/>
      <c r="REC1" s="215"/>
      <c r="RED1" s="215"/>
      <c r="REE1" s="215"/>
      <c r="REF1" s="215"/>
      <c r="REG1" s="215"/>
      <c r="REH1" s="215"/>
      <c r="REI1" s="215"/>
      <c r="REJ1" s="215"/>
      <c r="REK1" s="215"/>
      <c r="REL1" s="215"/>
      <c r="REM1" s="215"/>
      <c r="REN1" s="215"/>
      <c r="REO1" s="215"/>
      <c r="REP1" s="215"/>
      <c r="REQ1" s="215"/>
      <c r="RER1" s="215"/>
      <c r="RES1" s="215"/>
      <c r="RET1" s="215"/>
      <c r="REU1" s="215"/>
      <c r="REV1" s="215"/>
      <c r="REW1" s="215"/>
      <c r="REX1" s="215"/>
      <c r="REY1" s="215"/>
      <c r="REZ1" s="215"/>
      <c r="RFA1" s="215"/>
      <c r="RFB1" s="215"/>
      <c r="RFC1" s="215"/>
      <c r="RFD1" s="215"/>
      <c r="RFE1" s="215"/>
      <c r="RFF1" s="215"/>
      <c r="RFG1" s="215"/>
      <c r="RFH1" s="215"/>
      <c r="RFI1" s="215"/>
      <c r="RFJ1" s="215"/>
      <c r="RFK1" s="215"/>
      <c r="RFL1" s="215"/>
      <c r="RNC1" s="215"/>
      <c r="RND1" s="215"/>
      <c r="RNE1" s="215"/>
      <c r="RNF1" s="215"/>
      <c r="RNR1" s="215"/>
      <c r="RNS1" s="215"/>
      <c r="RNT1" s="215"/>
      <c r="RNU1" s="215"/>
      <c r="RNV1" s="215"/>
      <c r="RNW1" s="215"/>
      <c r="RNX1" s="215"/>
      <c r="RNY1" s="215"/>
      <c r="RNZ1" s="215"/>
      <c r="ROA1" s="215"/>
      <c r="ROB1" s="215"/>
      <c r="ROC1" s="215"/>
      <c r="ROD1" s="215"/>
      <c r="ROE1" s="215"/>
      <c r="ROF1" s="215"/>
      <c r="ROG1" s="215"/>
      <c r="ROH1" s="215"/>
      <c r="ROI1" s="215"/>
      <c r="ROJ1" s="215"/>
      <c r="ROK1" s="215"/>
      <c r="ROL1" s="215"/>
      <c r="ROM1" s="215"/>
      <c r="RON1" s="215"/>
      <c r="ROO1" s="215"/>
      <c r="ROP1" s="215"/>
      <c r="ROQ1" s="215"/>
      <c r="ROR1" s="215"/>
      <c r="ROS1" s="215"/>
      <c r="ROT1" s="215"/>
      <c r="ROU1" s="215"/>
      <c r="ROV1" s="215"/>
      <c r="ROW1" s="215"/>
      <c r="ROX1" s="215"/>
      <c r="ROY1" s="215"/>
      <c r="ROZ1" s="215"/>
      <c r="RPA1" s="215"/>
      <c r="RPB1" s="215"/>
      <c r="RPC1" s="215"/>
      <c r="RPD1" s="215"/>
      <c r="RPE1" s="215"/>
      <c r="RPF1" s="215"/>
      <c r="RPG1" s="215"/>
      <c r="RPH1" s="215"/>
      <c r="RWY1" s="215"/>
      <c r="RWZ1" s="215"/>
      <c r="RXA1" s="215"/>
      <c r="RXB1" s="215"/>
      <c r="RXN1" s="215"/>
      <c r="RXO1" s="215"/>
      <c r="RXP1" s="215"/>
      <c r="RXQ1" s="215"/>
      <c r="RXR1" s="215"/>
      <c r="RXS1" s="215"/>
      <c r="RXT1" s="215"/>
      <c r="RXU1" s="215"/>
      <c r="RXV1" s="215"/>
      <c r="RXW1" s="215"/>
      <c r="RXX1" s="215"/>
      <c r="RXY1" s="215"/>
      <c r="RXZ1" s="215"/>
      <c r="RYA1" s="215"/>
      <c r="RYB1" s="215"/>
      <c r="RYC1" s="215"/>
      <c r="RYD1" s="215"/>
      <c r="RYE1" s="215"/>
      <c r="RYF1" s="215"/>
      <c r="RYG1" s="215"/>
      <c r="RYH1" s="215"/>
      <c r="RYI1" s="215"/>
      <c r="RYJ1" s="215"/>
      <c r="RYK1" s="215"/>
      <c r="RYL1" s="215"/>
      <c r="RYM1" s="215"/>
      <c r="RYN1" s="215"/>
      <c r="RYO1" s="215"/>
      <c r="RYP1" s="215"/>
      <c r="RYQ1" s="215"/>
      <c r="RYR1" s="215"/>
      <c r="RYS1" s="215"/>
      <c r="RYT1" s="215"/>
      <c r="RYU1" s="215"/>
      <c r="RYV1" s="215"/>
      <c r="RYW1" s="215"/>
      <c r="RYX1" s="215"/>
      <c r="RYY1" s="215"/>
      <c r="RYZ1" s="215"/>
      <c r="RZA1" s="215"/>
      <c r="RZB1" s="215"/>
      <c r="RZC1" s="215"/>
      <c r="RZD1" s="215"/>
      <c r="SGU1" s="215"/>
      <c r="SGV1" s="215"/>
      <c r="SGW1" s="215"/>
      <c r="SGX1" s="215"/>
      <c r="SHJ1" s="215"/>
      <c r="SHK1" s="215"/>
      <c r="SHL1" s="215"/>
      <c r="SHM1" s="215"/>
      <c r="SHN1" s="215"/>
      <c r="SHO1" s="215"/>
      <c r="SHP1" s="215"/>
      <c r="SHQ1" s="215"/>
      <c r="SHR1" s="215"/>
      <c r="SHS1" s="215"/>
      <c r="SHT1" s="215"/>
      <c r="SHU1" s="215"/>
      <c r="SHV1" s="215"/>
      <c r="SHW1" s="215"/>
      <c r="SHX1" s="215"/>
      <c r="SHY1" s="215"/>
      <c r="SHZ1" s="215"/>
      <c r="SIA1" s="215"/>
      <c r="SIB1" s="215"/>
      <c r="SIC1" s="215"/>
      <c r="SID1" s="215"/>
      <c r="SIE1" s="215"/>
      <c r="SIF1" s="215"/>
      <c r="SIG1" s="215"/>
      <c r="SIH1" s="215"/>
      <c r="SII1" s="215"/>
      <c r="SIJ1" s="215"/>
      <c r="SIK1" s="215"/>
      <c r="SIL1" s="215"/>
      <c r="SIM1" s="215"/>
      <c r="SIN1" s="215"/>
      <c r="SIO1" s="215"/>
      <c r="SIP1" s="215"/>
      <c r="SIQ1" s="215"/>
      <c r="SIR1" s="215"/>
      <c r="SIS1" s="215"/>
      <c r="SIT1" s="215"/>
      <c r="SIU1" s="215"/>
      <c r="SIV1" s="215"/>
      <c r="SIW1" s="215"/>
      <c r="SIX1" s="215"/>
      <c r="SIY1" s="215"/>
      <c r="SIZ1" s="215"/>
      <c r="SQQ1" s="215"/>
      <c r="SQR1" s="215"/>
      <c r="SQS1" s="215"/>
      <c r="SQT1" s="215"/>
      <c r="SRF1" s="215"/>
      <c r="SRG1" s="215"/>
      <c r="SRH1" s="215"/>
      <c r="SRI1" s="215"/>
      <c r="SRJ1" s="215"/>
      <c r="SRK1" s="215"/>
      <c r="SRL1" s="215"/>
      <c r="SRM1" s="215"/>
      <c r="SRN1" s="215"/>
      <c r="SRO1" s="215"/>
      <c r="SRP1" s="215"/>
      <c r="SRQ1" s="215"/>
      <c r="SRR1" s="215"/>
      <c r="SRS1" s="215"/>
      <c r="SRT1" s="215"/>
      <c r="SRU1" s="215"/>
      <c r="SRV1" s="215"/>
      <c r="SRW1" s="215"/>
      <c r="SRX1" s="215"/>
      <c r="SRY1" s="215"/>
      <c r="SRZ1" s="215"/>
      <c r="SSA1" s="215"/>
      <c r="SSB1" s="215"/>
      <c r="SSC1" s="215"/>
      <c r="SSD1" s="215"/>
      <c r="SSE1" s="215"/>
      <c r="SSF1" s="215"/>
      <c r="SSG1" s="215"/>
      <c r="SSH1" s="215"/>
      <c r="SSI1" s="215"/>
      <c r="SSJ1" s="215"/>
      <c r="SSK1" s="215"/>
      <c r="SSL1" s="215"/>
      <c r="SSM1" s="215"/>
      <c r="SSN1" s="215"/>
      <c r="SSO1" s="215"/>
      <c r="SSP1" s="215"/>
      <c r="SSQ1" s="215"/>
      <c r="SSR1" s="215"/>
      <c r="SSS1" s="215"/>
      <c r="SST1" s="215"/>
      <c r="SSU1" s="215"/>
      <c r="SSV1" s="215"/>
      <c r="TAM1" s="215"/>
      <c r="TAN1" s="215"/>
      <c r="TAO1" s="215"/>
      <c r="TAP1" s="215"/>
      <c r="TBB1" s="215"/>
      <c r="TBC1" s="215"/>
      <c r="TBD1" s="215"/>
      <c r="TBE1" s="215"/>
      <c r="TBF1" s="215"/>
      <c r="TBG1" s="215"/>
      <c r="TBH1" s="215"/>
      <c r="TBI1" s="215"/>
      <c r="TBJ1" s="215"/>
      <c r="TBK1" s="215"/>
      <c r="TBL1" s="215"/>
      <c r="TBM1" s="215"/>
      <c r="TBN1" s="215"/>
      <c r="TBO1" s="215"/>
      <c r="TBP1" s="215"/>
      <c r="TBQ1" s="215"/>
      <c r="TBR1" s="215"/>
      <c r="TBS1" s="215"/>
      <c r="TBT1" s="215"/>
      <c r="TBU1" s="215"/>
      <c r="TBV1" s="215"/>
      <c r="TBW1" s="215"/>
      <c r="TBX1" s="215"/>
      <c r="TBY1" s="215"/>
      <c r="TBZ1" s="215"/>
      <c r="TCA1" s="215"/>
      <c r="TCB1" s="215"/>
      <c r="TCC1" s="215"/>
      <c r="TCD1" s="215"/>
      <c r="TCE1" s="215"/>
      <c r="TCF1" s="215"/>
      <c r="TCG1" s="215"/>
      <c r="TCH1" s="215"/>
      <c r="TCI1" s="215"/>
      <c r="TCJ1" s="215"/>
      <c r="TCK1" s="215"/>
      <c r="TCL1" s="215"/>
      <c r="TCM1" s="215"/>
      <c r="TCN1" s="215"/>
      <c r="TCO1" s="215"/>
      <c r="TCP1" s="215"/>
      <c r="TCQ1" s="215"/>
      <c r="TCR1" s="215"/>
      <c r="TKI1" s="215"/>
      <c r="TKJ1" s="215"/>
      <c r="TKK1" s="215"/>
      <c r="TKL1" s="215"/>
      <c r="TKX1" s="215"/>
      <c r="TKY1" s="215"/>
      <c r="TKZ1" s="215"/>
      <c r="TLA1" s="215"/>
      <c r="TLB1" s="215"/>
      <c r="TLC1" s="215"/>
      <c r="TLD1" s="215"/>
      <c r="TLE1" s="215"/>
      <c r="TLF1" s="215"/>
      <c r="TLG1" s="215"/>
      <c r="TLH1" s="215"/>
      <c r="TLI1" s="215"/>
      <c r="TLJ1" s="215"/>
      <c r="TLK1" s="215"/>
      <c r="TLL1" s="215"/>
      <c r="TLM1" s="215"/>
      <c r="TLN1" s="215"/>
      <c r="TLO1" s="215"/>
      <c r="TLP1" s="215"/>
      <c r="TLQ1" s="215"/>
      <c r="TLR1" s="215"/>
      <c r="TLS1" s="215"/>
      <c r="TLT1" s="215"/>
      <c r="TLU1" s="215"/>
      <c r="TLV1" s="215"/>
      <c r="TLW1" s="215"/>
      <c r="TLX1" s="215"/>
      <c r="TLY1" s="215"/>
      <c r="TLZ1" s="215"/>
      <c r="TMA1" s="215"/>
      <c r="TMB1" s="215"/>
      <c r="TMC1" s="215"/>
      <c r="TMD1" s="215"/>
      <c r="TME1" s="215"/>
      <c r="TMF1" s="215"/>
      <c r="TMG1" s="215"/>
      <c r="TMH1" s="215"/>
      <c r="TMI1" s="215"/>
      <c r="TMJ1" s="215"/>
      <c r="TMK1" s="215"/>
      <c r="TML1" s="215"/>
      <c r="TMM1" s="215"/>
      <c r="TMN1" s="215"/>
      <c r="TUE1" s="215"/>
      <c r="TUF1" s="215"/>
      <c r="TUG1" s="215"/>
      <c r="TUH1" s="215"/>
      <c r="TUT1" s="215"/>
      <c r="TUU1" s="215"/>
      <c r="TUV1" s="215"/>
      <c r="TUW1" s="215"/>
      <c r="TUX1" s="215"/>
      <c r="TUY1" s="215"/>
      <c r="TUZ1" s="215"/>
      <c r="TVA1" s="215"/>
      <c r="TVB1" s="215"/>
      <c r="TVC1" s="215"/>
      <c r="TVD1" s="215"/>
      <c r="TVE1" s="215"/>
      <c r="TVF1" s="215"/>
      <c r="TVG1" s="215"/>
      <c r="TVH1" s="215"/>
      <c r="TVI1" s="215"/>
      <c r="TVJ1" s="215"/>
      <c r="TVK1" s="215"/>
      <c r="TVL1" s="215"/>
      <c r="TVM1" s="215"/>
      <c r="TVN1" s="215"/>
      <c r="TVO1" s="215"/>
      <c r="TVP1" s="215"/>
      <c r="TVQ1" s="215"/>
      <c r="TVR1" s="215"/>
      <c r="TVS1" s="215"/>
      <c r="TVT1" s="215"/>
      <c r="TVU1" s="215"/>
      <c r="TVV1" s="215"/>
      <c r="TVW1" s="215"/>
      <c r="TVX1" s="215"/>
      <c r="TVY1" s="215"/>
      <c r="TVZ1" s="215"/>
      <c r="TWA1" s="215"/>
      <c r="TWB1" s="215"/>
      <c r="TWC1" s="215"/>
      <c r="TWD1" s="215"/>
      <c r="TWE1" s="215"/>
      <c r="TWF1" s="215"/>
      <c r="TWG1" s="215"/>
      <c r="TWH1" s="215"/>
      <c r="TWI1" s="215"/>
      <c r="TWJ1" s="215"/>
      <c r="UEA1" s="215"/>
      <c r="UEB1" s="215"/>
      <c r="UEC1" s="215"/>
      <c r="UED1" s="215"/>
      <c r="UEP1" s="215"/>
      <c r="UEQ1" s="215"/>
      <c r="UER1" s="215"/>
      <c r="UES1" s="215"/>
      <c r="UET1" s="215"/>
      <c r="UEU1" s="215"/>
      <c r="UEV1" s="215"/>
      <c r="UEW1" s="215"/>
      <c r="UEX1" s="215"/>
      <c r="UEY1" s="215"/>
      <c r="UEZ1" s="215"/>
      <c r="UFA1" s="215"/>
      <c r="UFB1" s="215"/>
      <c r="UFC1" s="215"/>
      <c r="UFD1" s="215"/>
      <c r="UFE1" s="215"/>
      <c r="UFF1" s="215"/>
      <c r="UFG1" s="215"/>
      <c r="UFH1" s="215"/>
      <c r="UFI1" s="215"/>
      <c r="UFJ1" s="215"/>
      <c r="UFK1" s="215"/>
      <c r="UFL1" s="215"/>
      <c r="UFM1" s="215"/>
      <c r="UFN1" s="215"/>
      <c r="UFO1" s="215"/>
      <c r="UFP1" s="215"/>
      <c r="UFQ1" s="215"/>
      <c r="UFR1" s="215"/>
      <c r="UFS1" s="215"/>
      <c r="UFT1" s="215"/>
      <c r="UFU1" s="215"/>
      <c r="UFV1" s="215"/>
      <c r="UFW1" s="215"/>
      <c r="UFX1" s="215"/>
      <c r="UFY1" s="215"/>
      <c r="UFZ1" s="215"/>
      <c r="UGA1" s="215"/>
      <c r="UGB1" s="215"/>
      <c r="UGC1" s="215"/>
      <c r="UGD1" s="215"/>
      <c r="UGE1" s="215"/>
      <c r="UGF1" s="215"/>
      <c r="UNW1" s="215"/>
      <c r="UNX1" s="215"/>
      <c r="UNY1" s="215"/>
      <c r="UNZ1" s="215"/>
      <c r="UOL1" s="215"/>
      <c r="UOM1" s="215"/>
      <c r="UON1" s="215"/>
      <c r="UOO1" s="215"/>
      <c r="UOP1" s="215"/>
      <c r="UOQ1" s="215"/>
      <c r="UOR1" s="215"/>
      <c r="UOS1" s="215"/>
      <c r="UOT1" s="215"/>
      <c r="UOU1" s="215"/>
      <c r="UOV1" s="215"/>
      <c r="UOW1" s="215"/>
      <c r="UOX1" s="215"/>
      <c r="UOY1" s="215"/>
      <c r="UOZ1" s="215"/>
      <c r="UPA1" s="215"/>
      <c r="UPB1" s="215"/>
      <c r="UPC1" s="215"/>
      <c r="UPD1" s="215"/>
      <c r="UPE1" s="215"/>
      <c r="UPF1" s="215"/>
      <c r="UPG1" s="215"/>
      <c r="UPH1" s="215"/>
      <c r="UPI1" s="215"/>
      <c r="UPJ1" s="215"/>
      <c r="UPK1" s="215"/>
      <c r="UPL1" s="215"/>
      <c r="UPM1" s="215"/>
      <c r="UPN1" s="215"/>
      <c r="UPO1" s="215"/>
      <c r="UPP1" s="215"/>
      <c r="UPQ1" s="215"/>
      <c r="UPR1" s="215"/>
      <c r="UPS1" s="215"/>
      <c r="UPT1" s="215"/>
      <c r="UPU1" s="215"/>
      <c r="UPV1" s="215"/>
      <c r="UPW1" s="215"/>
      <c r="UPX1" s="215"/>
      <c r="UPY1" s="215"/>
      <c r="UPZ1" s="215"/>
      <c r="UQA1" s="215"/>
      <c r="UQB1" s="215"/>
      <c r="UXS1" s="215"/>
      <c r="UXT1" s="215"/>
      <c r="UXU1" s="215"/>
      <c r="UXV1" s="215"/>
      <c r="UYH1" s="215"/>
      <c r="UYI1" s="215"/>
      <c r="UYJ1" s="215"/>
      <c r="UYK1" s="215"/>
      <c r="UYL1" s="215"/>
      <c r="UYM1" s="215"/>
      <c r="UYN1" s="215"/>
      <c r="UYO1" s="215"/>
      <c r="UYP1" s="215"/>
      <c r="UYQ1" s="215"/>
      <c r="UYR1" s="215"/>
      <c r="UYS1" s="215"/>
      <c r="UYT1" s="215"/>
      <c r="UYU1" s="215"/>
      <c r="UYV1" s="215"/>
      <c r="UYW1" s="215"/>
      <c r="UYX1" s="215"/>
      <c r="UYY1" s="215"/>
      <c r="UYZ1" s="215"/>
      <c r="UZA1" s="215"/>
      <c r="UZB1" s="215"/>
      <c r="UZC1" s="215"/>
      <c r="UZD1" s="215"/>
      <c r="UZE1" s="215"/>
      <c r="UZF1" s="215"/>
      <c r="UZG1" s="215"/>
      <c r="UZH1" s="215"/>
      <c r="UZI1" s="215"/>
      <c r="UZJ1" s="215"/>
      <c r="UZK1" s="215"/>
      <c r="UZL1" s="215"/>
      <c r="UZM1" s="215"/>
      <c r="UZN1" s="215"/>
      <c r="UZO1" s="215"/>
      <c r="UZP1" s="215"/>
      <c r="UZQ1" s="215"/>
      <c r="UZR1" s="215"/>
      <c r="UZS1" s="215"/>
      <c r="UZT1" s="215"/>
      <c r="UZU1" s="215"/>
      <c r="UZV1" s="215"/>
      <c r="UZW1" s="215"/>
      <c r="UZX1" s="215"/>
      <c r="VHO1" s="215"/>
      <c r="VHP1" s="215"/>
      <c r="VHQ1" s="215"/>
      <c r="VHR1" s="215"/>
      <c r="VID1" s="215"/>
      <c r="VIE1" s="215"/>
      <c r="VIF1" s="215"/>
      <c r="VIG1" s="215"/>
      <c r="VIH1" s="215"/>
      <c r="VII1" s="215"/>
      <c r="VIJ1" s="215"/>
      <c r="VIK1" s="215"/>
      <c r="VIL1" s="215"/>
      <c r="VIM1" s="215"/>
      <c r="VIN1" s="215"/>
      <c r="VIO1" s="215"/>
      <c r="VIP1" s="215"/>
      <c r="VIQ1" s="215"/>
      <c r="VIR1" s="215"/>
      <c r="VIS1" s="215"/>
      <c r="VIT1" s="215"/>
      <c r="VIU1" s="215"/>
      <c r="VIV1" s="215"/>
      <c r="VIW1" s="215"/>
      <c r="VIX1" s="215"/>
      <c r="VIY1" s="215"/>
      <c r="VIZ1" s="215"/>
      <c r="VJA1" s="215"/>
      <c r="VJB1" s="215"/>
      <c r="VJC1" s="215"/>
      <c r="VJD1" s="215"/>
      <c r="VJE1" s="215"/>
      <c r="VJF1" s="215"/>
      <c r="VJG1" s="215"/>
      <c r="VJH1" s="215"/>
      <c r="VJI1" s="215"/>
      <c r="VJJ1" s="215"/>
      <c r="VJK1" s="215"/>
      <c r="VJL1" s="215"/>
      <c r="VJM1" s="215"/>
      <c r="VJN1" s="215"/>
      <c r="VJO1" s="215"/>
      <c r="VJP1" s="215"/>
      <c r="VJQ1" s="215"/>
      <c r="VJR1" s="215"/>
      <c r="VJS1" s="215"/>
      <c r="VJT1" s="215"/>
      <c r="VRK1" s="215"/>
      <c r="VRL1" s="215"/>
      <c r="VRM1" s="215"/>
      <c r="VRN1" s="215"/>
      <c r="VRZ1" s="215"/>
      <c r="VSA1" s="215"/>
      <c r="VSB1" s="215"/>
      <c r="VSC1" s="215"/>
      <c r="VSD1" s="215"/>
      <c r="VSE1" s="215"/>
      <c r="VSF1" s="215"/>
      <c r="VSG1" s="215"/>
      <c r="VSH1" s="215"/>
      <c r="VSI1" s="215"/>
      <c r="VSJ1" s="215"/>
      <c r="VSK1" s="215"/>
      <c r="VSL1" s="215"/>
      <c r="VSM1" s="215"/>
      <c r="VSN1" s="215"/>
      <c r="VSO1" s="215"/>
      <c r="VSP1" s="215"/>
      <c r="VSQ1" s="215"/>
      <c r="VSR1" s="215"/>
      <c r="VSS1" s="215"/>
      <c r="VST1" s="215"/>
      <c r="VSU1" s="215"/>
      <c r="VSV1" s="215"/>
      <c r="VSW1" s="215"/>
      <c r="VSX1" s="215"/>
      <c r="VSY1" s="215"/>
      <c r="VSZ1" s="215"/>
      <c r="VTA1" s="215"/>
      <c r="VTB1" s="215"/>
      <c r="VTC1" s="215"/>
      <c r="VTD1" s="215"/>
      <c r="VTE1" s="215"/>
      <c r="VTF1" s="215"/>
      <c r="VTG1" s="215"/>
      <c r="VTH1" s="215"/>
      <c r="VTI1" s="215"/>
      <c r="VTJ1" s="215"/>
      <c r="VTK1" s="215"/>
      <c r="VTL1" s="215"/>
      <c r="VTM1" s="215"/>
      <c r="VTN1" s="215"/>
      <c r="VTO1" s="215"/>
      <c r="VTP1" s="215"/>
      <c r="WBG1" s="215"/>
      <c r="WBH1" s="215"/>
      <c r="WBI1" s="215"/>
      <c r="WBJ1" s="215"/>
      <c r="WBV1" s="215"/>
      <c r="WBW1" s="215"/>
      <c r="WBX1" s="215"/>
      <c r="WBY1" s="215"/>
      <c r="WBZ1" s="215"/>
      <c r="WCA1" s="215"/>
      <c r="WCB1" s="215"/>
      <c r="WCC1" s="215"/>
      <c r="WCD1" s="215"/>
      <c r="WCE1" s="215"/>
      <c r="WCF1" s="215"/>
      <c r="WCG1" s="215"/>
      <c r="WCH1" s="215"/>
      <c r="WCI1" s="215"/>
      <c r="WCJ1" s="215"/>
      <c r="WCK1" s="215"/>
      <c r="WCL1" s="215"/>
      <c r="WCM1" s="215"/>
      <c r="WCN1" s="215"/>
      <c r="WCO1" s="215"/>
      <c r="WCP1" s="215"/>
      <c r="WCQ1" s="215"/>
      <c r="WCR1" s="215"/>
      <c r="WCS1" s="215"/>
      <c r="WCT1" s="215"/>
      <c r="WCU1" s="215"/>
      <c r="WCV1" s="215"/>
      <c r="WCW1" s="215"/>
      <c r="WCX1" s="215"/>
      <c r="WCY1" s="215"/>
      <c r="WCZ1" s="215"/>
      <c r="WDA1" s="215"/>
      <c r="WDB1" s="215"/>
      <c r="WDC1" s="215"/>
      <c r="WDD1" s="215"/>
      <c r="WDE1" s="215"/>
      <c r="WDF1" s="215"/>
      <c r="WDG1" s="215"/>
      <c r="WDH1" s="215"/>
      <c r="WDI1" s="215"/>
      <c r="WDJ1" s="215"/>
      <c r="WDK1" s="215"/>
      <c r="WDL1" s="215"/>
      <c r="WLC1" s="215"/>
      <c r="WLD1" s="215"/>
      <c r="WLE1" s="215"/>
      <c r="WLF1" s="215"/>
      <c r="WLR1" s="215"/>
      <c r="WLS1" s="215"/>
      <c r="WLT1" s="215"/>
      <c r="WLU1" s="215"/>
      <c r="WLV1" s="215"/>
      <c r="WLW1" s="215"/>
      <c r="WLX1" s="215"/>
      <c r="WLY1" s="215"/>
      <c r="WLZ1" s="215"/>
      <c r="WMA1" s="215"/>
      <c r="WMB1" s="215"/>
      <c r="WMC1" s="215"/>
      <c r="WMD1" s="215"/>
      <c r="WME1" s="215"/>
      <c r="WMF1" s="215"/>
      <c r="WMG1" s="215"/>
      <c r="WMH1" s="215"/>
      <c r="WMI1" s="215"/>
      <c r="WMJ1" s="215"/>
      <c r="WMK1" s="215"/>
      <c r="WML1" s="215"/>
      <c r="WMM1" s="215"/>
      <c r="WMN1" s="215"/>
      <c r="WMO1" s="215"/>
      <c r="WMP1" s="215"/>
      <c r="WMQ1" s="215"/>
      <c r="WMR1" s="215"/>
      <c r="WMS1" s="215"/>
      <c r="WMT1" s="215"/>
      <c r="WMU1" s="215"/>
      <c r="WMV1" s="215"/>
      <c r="WMW1" s="215"/>
      <c r="WMX1" s="215"/>
      <c r="WMY1" s="215"/>
      <c r="WMZ1" s="215"/>
      <c r="WNA1" s="215"/>
      <c r="WNB1" s="215"/>
      <c r="WNC1" s="215"/>
      <c r="WND1" s="215"/>
      <c r="WNE1" s="215"/>
      <c r="WNF1" s="215"/>
      <c r="WNG1" s="215"/>
      <c r="WNH1" s="215"/>
      <c r="WUY1" s="215"/>
      <c r="WUZ1" s="215"/>
      <c r="WVA1" s="215"/>
      <c r="WVB1" s="215"/>
      <c r="WVN1" s="215"/>
      <c r="WVO1" s="215"/>
      <c r="WVP1" s="215"/>
      <c r="WVQ1" s="215"/>
      <c r="WVR1" s="215"/>
      <c r="WVS1" s="215"/>
      <c r="WVT1" s="215"/>
      <c r="WVU1" s="215"/>
      <c r="WVV1" s="215"/>
      <c r="WVW1" s="215"/>
      <c r="WVX1" s="215"/>
      <c r="WVY1" s="215"/>
      <c r="WVZ1" s="215"/>
      <c r="WWA1" s="215"/>
      <c r="WWB1" s="215"/>
      <c r="WWC1" s="215"/>
      <c r="WWD1" s="215"/>
      <c r="WWE1" s="215"/>
      <c r="WWF1" s="215"/>
      <c r="WWG1" s="215"/>
      <c r="WWH1" s="215"/>
      <c r="WWI1" s="215"/>
      <c r="WWJ1" s="215"/>
      <c r="WWK1" s="215"/>
      <c r="WWL1" s="215"/>
      <c r="WWM1" s="215"/>
      <c r="WWN1" s="215"/>
      <c r="WWO1" s="215"/>
      <c r="WWP1" s="215"/>
      <c r="WWQ1" s="215"/>
      <c r="WWR1" s="215"/>
      <c r="WWS1" s="215"/>
      <c r="WWT1" s="215"/>
      <c r="WWU1" s="215"/>
      <c r="WWV1" s="215"/>
      <c r="WWW1" s="215"/>
      <c r="WWX1" s="215"/>
      <c r="WWY1" s="215"/>
      <c r="WWZ1" s="215"/>
      <c r="WXA1" s="215"/>
      <c r="WXB1" s="215"/>
      <c r="WXC1" s="215"/>
      <c r="WXD1" s="215"/>
    </row>
    <row r="2" spans="1:1018 1030:2042 2054:3066 3078:4090 4102:5114 5126:6138 6150:7162 7174:8186 8198:9210 9222:10234 10246:11258 11270:12282 12294:13306 13318:14330 14342:15354 15366:16176" s="215" customFormat="1" ht="35.1" customHeight="1">
      <c r="A2" s="83"/>
      <c r="B2" s="83"/>
      <c r="C2" s="83"/>
      <c r="D2" s="83"/>
      <c r="E2" s="83"/>
      <c r="F2" s="85"/>
      <c r="G2" s="93"/>
      <c r="H2" s="84"/>
      <c r="I2" s="84"/>
      <c r="J2" s="84"/>
      <c r="K2" s="84"/>
      <c r="L2" s="95"/>
      <c r="M2" s="95"/>
      <c r="N2" s="95"/>
      <c r="O2" s="95"/>
      <c r="P2" s="95"/>
      <c r="Q2" s="95"/>
      <c r="R2" s="95"/>
      <c r="S2" s="95"/>
      <c r="T2" s="238"/>
      <c r="U2" s="238"/>
      <c r="V2" s="238"/>
      <c r="W2" s="238"/>
      <c r="X2" s="239"/>
      <c r="Y2" s="239"/>
      <c r="Z2" s="239"/>
      <c r="AA2" s="239"/>
      <c r="AB2" s="238"/>
      <c r="AC2" s="238"/>
      <c r="AD2" s="238"/>
      <c r="AE2" s="238"/>
      <c r="AF2" s="239"/>
      <c r="AG2" s="239"/>
      <c r="AH2" s="239"/>
      <c r="AI2" s="239"/>
      <c r="AJ2" s="86"/>
      <c r="AK2" s="240"/>
      <c r="AL2" s="240"/>
      <c r="AM2" s="352"/>
      <c r="AN2" s="352"/>
      <c r="AO2" s="352"/>
      <c r="AP2" s="352"/>
      <c r="AQ2" s="352"/>
      <c r="AR2" s="352"/>
      <c r="AS2" s="352"/>
      <c r="AT2" s="352"/>
      <c r="AU2" s="353"/>
      <c r="AV2" s="241"/>
      <c r="AW2" s="354"/>
      <c r="AX2" s="355"/>
      <c r="AY2" s="355"/>
      <c r="AZ2" s="355"/>
      <c r="BA2" s="238"/>
      <c r="BB2" s="238"/>
      <c r="BC2" s="238"/>
      <c r="BD2" s="238"/>
      <c r="BE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row>
    <row r="3" spans="1:1018 1030:2042 2054:3066 3078:4090 4102:5114 5126:6138 6150:7162 7174:8186 8198:9210 9222:10234 10246:11258 11270:12282 12294:13306 13318:14330 14342:15354 15366:16176" s="215" customFormat="1" ht="35.1" customHeight="1">
      <c r="A3" s="83"/>
      <c r="B3" s="83"/>
      <c r="C3" s="83"/>
      <c r="D3" s="83"/>
      <c r="E3" s="83"/>
      <c r="F3" s="85"/>
      <c r="G3" s="93"/>
      <c r="H3" s="84"/>
      <c r="I3" s="84"/>
      <c r="J3" s="84"/>
      <c r="K3" s="84"/>
      <c r="L3" s="95"/>
      <c r="M3" s="95"/>
      <c r="N3" s="95"/>
      <c r="O3" s="95"/>
      <c r="P3" s="95"/>
      <c r="Q3" s="95"/>
      <c r="R3" s="95"/>
      <c r="S3" s="95"/>
      <c r="T3" s="238"/>
      <c r="U3" s="238"/>
      <c r="V3" s="238"/>
      <c r="W3" s="238"/>
      <c r="X3" s="239"/>
      <c r="Y3" s="239"/>
      <c r="Z3" s="239"/>
      <c r="AA3" s="239"/>
      <c r="AB3" s="238"/>
      <c r="AC3" s="238"/>
      <c r="AD3" s="238"/>
      <c r="AE3" s="238"/>
      <c r="AF3" s="239"/>
      <c r="AG3" s="239"/>
      <c r="AH3" s="239"/>
      <c r="AI3" s="239"/>
      <c r="AJ3" s="86"/>
      <c r="AK3" s="240"/>
      <c r="AL3" s="240"/>
      <c r="AM3" s="352"/>
      <c r="AN3" s="352"/>
      <c r="AO3" s="352"/>
      <c r="AP3" s="352"/>
      <c r="AQ3" s="352"/>
      <c r="AR3" s="352"/>
      <c r="AS3" s="352"/>
      <c r="AT3" s="352"/>
      <c r="AU3" s="353"/>
      <c r="AV3" s="241"/>
      <c r="AW3" s="354"/>
      <c r="AX3" s="355"/>
      <c r="AY3" s="355"/>
      <c r="AZ3" s="355"/>
      <c r="BA3" s="238"/>
      <c r="BB3" s="238"/>
      <c r="BC3" s="238"/>
      <c r="BD3" s="238"/>
      <c r="BE3" s="83"/>
      <c r="BG3" s="83"/>
      <c r="BH3" s="83"/>
      <c r="BI3" s="83"/>
      <c r="BJ3" s="83"/>
      <c r="BK3" s="83"/>
      <c r="BL3" s="83"/>
      <c r="BM3" s="83"/>
      <c r="BN3" s="83"/>
      <c r="BO3" s="83"/>
      <c r="BP3" s="83"/>
      <c r="BQ3" s="83"/>
      <c r="BR3" s="83"/>
      <c r="BS3" s="83"/>
      <c r="BT3" s="83"/>
      <c r="BU3" s="83"/>
      <c r="BV3" s="83"/>
      <c r="BW3" s="83"/>
      <c r="BX3" s="83"/>
      <c r="BY3" s="83"/>
      <c r="BZ3" s="83"/>
      <c r="CA3" s="83"/>
      <c r="CB3" s="83"/>
      <c r="CC3" s="83"/>
      <c r="CD3" s="83"/>
      <c r="CE3" s="83"/>
      <c r="CF3" s="83"/>
      <c r="CG3" s="83"/>
      <c r="CH3" s="83"/>
      <c r="CI3" s="83"/>
      <c r="CJ3" s="83"/>
      <c r="CK3" s="83"/>
      <c r="CL3" s="83"/>
      <c r="CM3" s="83"/>
      <c r="CN3" s="83"/>
      <c r="CO3" s="83"/>
      <c r="CP3" s="83"/>
      <c r="CQ3" s="83"/>
      <c r="CR3" s="83"/>
    </row>
    <row r="4" spans="1:1018 1030:2042 2054:3066 3078:4090 4102:5114 5126:6138 6150:7162 7174:8186 8198:9210 9222:10234 10246:11258 11270:12282 12294:13306 13318:14330 14342:15354 15366:16176" s="215" customFormat="1" ht="35.1" customHeight="1">
      <c r="A4" s="83"/>
      <c r="B4" s="83"/>
      <c r="C4" s="83"/>
      <c r="D4" s="83"/>
      <c r="E4" s="83"/>
      <c r="F4" s="85"/>
      <c r="G4" s="93"/>
      <c r="H4" s="84"/>
      <c r="I4" s="84"/>
      <c r="J4" s="84"/>
      <c r="K4" s="84"/>
      <c r="L4" s="95"/>
      <c r="M4" s="95"/>
      <c r="N4" s="95"/>
      <c r="O4" s="95"/>
      <c r="P4" s="95"/>
      <c r="Q4" s="95"/>
      <c r="R4" s="95"/>
      <c r="S4" s="95"/>
      <c r="T4" s="238"/>
      <c r="U4" s="238"/>
      <c r="V4" s="238"/>
      <c r="W4" s="238"/>
      <c r="X4" s="239"/>
      <c r="Y4" s="239"/>
      <c r="Z4" s="239"/>
      <c r="AA4" s="239"/>
      <c r="AB4" s="238"/>
      <c r="AC4" s="238"/>
      <c r="AD4" s="238"/>
      <c r="AE4" s="238"/>
      <c r="AF4" s="239"/>
      <c r="AG4" s="239"/>
      <c r="AH4" s="239"/>
      <c r="AI4" s="239"/>
      <c r="AJ4" s="86"/>
      <c r="AK4" s="240"/>
      <c r="AL4" s="240"/>
      <c r="AM4" s="352"/>
      <c r="AN4" s="352"/>
      <c r="AO4" s="352"/>
      <c r="AP4" s="352"/>
      <c r="AQ4" s="352"/>
      <c r="AR4" s="352"/>
      <c r="AS4" s="352"/>
      <c r="AT4" s="352"/>
      <c r="AU4" s="353"/>
      <c r="AV4" s="241"/>
      <c r="AW4" s="354"/>
      <c r="AX4" s="355"/>
      <c r="AY4" s="355"/>
      <c r="AZ4" s="355"/>
      <c r="BA4" s="238"/>
      <c r="BB4" s="238"/>
      <c r="BC4" s="238"/>
      <c r="BD4" s="238"/>
      <c r="BE4" s="83"/>
      <c r="BG4" s="83"/>
      <c r="BH4" s="83"/>
      <c r="BI4" s="83"/>
      <c r="BJ4" s="83"/>
      <c r="BK4" s="83"/>
      <c r="BL4" s="83"/>
      <c r="BM4" s="83"/>
      <c r="BN4" s="83"/>
      <c r="BO4" s="83"/>
      <c r="BP4" s="83"/>
      <c r="BQ4" s="83"/>
      <c r="BR4" s="83"/>
      <c r="BS4" s="83"/>
      <c r="BT4" s="83"/>
      <c r="BU4" s="83"/>
      <c r="BV4" s="83"/>
      <c r="BW4" s="83"/>
      <c r="BX4" s="83"/>
      <c r="BY4" s="83"/>
      <c r="BZ4" s="83"/>
      <c r="CA4" s="83"/>
      <c r="CB4" s="83"/>
      <c r="CC4" s="83"/>
      <c r="CD4" s="83"/>
      <c r="CE4" s="83"/>
      <c r="CF4" s="83"/>
      <c r="CG4" s="83"/>
      <c r="CH4" s="83"/>
      <c r="CI4" s="83"/>
      <c r="CJ4" s="83"/>
      <c r="CK4" s="83"/>
      <c r="CL4" s="83"/>
      <c r="CM4" s="83"/>
      <c r="CN4" s="83"/>
      <c r="CO4" s="83"/>
      <c r="CP4" s="83"/>
      <c r="CQ4" s="83"/>
      <c r="CR4" s="83"/>
    </row>
    <row r="5" spans="1:1018 1030:2042 2054:3066 3078:4090 4102:5114 5126:6138 6150:7162 7174:8186 8198:9210 9222:10234 10246:11258 11270:12282 12294:13306 13318:14330 14342:15354 15366:16176" s="215" customFormat="1" ht="35.1" customHeight="1">
      <c r="A5" s="83"/>
      <c r="B5" s="83"/>
      <c r="C5" s="83"/>
      <c r="D5" s="83"/>
      <c r="E5" s="83"/>
      <c r="F5" s="85"/>
      <c r="G5" s="93"/>
      <c r="H5" s="84"/>
      <c r="I5" s="84"/>
      <c r="J5" s="84"/>
      <c r="K5" s="84"/>
      <c r="L5" s="95"/>
      <c r="M5" s="95"/>
      <c r="N5" s="95"/>
      <c r="O5" s="95"/>
      <c r="P5" s="95"/>
      <c r="Q5" s="95"/>
      <c r="R5" s="95"/>
      <c r="S5" s="95"/>
      <c r="T5" s="238"/>
      <c r="U5" s="238"/>
      <c r="V5" s="238"/>
      <c r="W5" s="238"/>
      <c r="X5" s="239"/>
      <c r="Y5" s="239"/>
      <c r="Z5" s="239"/>
      <c r="AA5" s="239"/>
      <c r="AB5" s="238"/>
      <c r="AC5" s="238"/>
      <c r="AD5" s="238"/>
      <c r="AE5" s="238"/>
      <c r="AF5" s="239"/>
      <c r="AG5" s="239"/>
      <c r="AH5" s="239"/>
      <c r="AI5" s="239"/>
      <c r="AJ5" s="86"/>
      <c r="AK5" s="240"/>
      <c r="AL5" s="240"/>
      <c r="AM5" s="352"/>
      <c r="AN5" s="352"/>
      <c r="AO5" s="352"/>
      <c r="AP5" s="352"/>
      <c r="AQ5" s="352"/>
      <c r="AR5" s="352"/>
      <c r="AS5" s="352"/>
      <c r="AT5" s="352"/>
      <c r="AU5" s="353"/>
      <c r="AV5" s="241"/>
      <c r="AW5" s="354"/>
      <c r="AX5" s="355"/>
      <c r="AY5" s="355"/>
      <c r="AZ5" s="355"/>
      <c r="BA5" s="238"/>
      <c r="BB5" s="238"/>
      <c r="BC5" s="238"/>
      <c r="BD5" s="238"/>
      <c r="BE5" s="83"/>
      <c r="BG5" s="83"/>
      <c r="BH5" s="83"/>
      <c r="BI5" s="83"/>
      <c r="BJ5" s="83"/>
      <c r="BK5" s="83"/>
      <c r="BL5" s="83"/>
      <c r="BM5" s="83"/>
      <c r="BN5" s="83"/>
      <c r="BO5" s="83"/>
      <c r="BP5" s="83"/>
      <c r="BQ5" s="83"/>
      <c r="BR5" s="83"/>
      <c r="BS5" s="83"/>
      <c r="BT5" s="83"/>
      <c r="BU5" s="83"/>
      <c r="BV5" s="83"/>
      <c r="BW5" s="83"/>
      <c r="BX5" s="83"/>
      <c r="BY5" s="83"/>
      <c r="BZ5" s="83"/>
      <c r="CA5" s="83"/>
      <c r="CB5" s="83"/>
      <c r="CC5" s="83"/>
      <c r="CD5" s="83"/>
      <c r="CE5" s="83"/>
      <c r="CF5" s="83"/>
      <c r="CG5" s="83"/>
      <c r="CH5" s="83"/>
      <c r="CI5" s="83"/>
      <c r="CJ5" s="83"/>
      <c r="CK5" s="83"/>
      <c r="CL5" s="83"/>
      <c r="CM5" s="83"/>
      <c r="CN5" s="83"/>
      <c r="CO5" s="83"/>
      <c r="CP5" s="83"/>
      <c r="CQ5" s="83"/>
      <c r="CR5" s="83"/>
    </row>
    <row r="6" spans="1:1018 1030:2042 2054:3066 3078:4090 4102:5114 5126:6138 6150:7162 7174:8186 8198:9210 9222:10234 10246:11258 11270:12282 12294:13306 13318:14330 14342:15354 15366:16176" s="215" customFormat="1" ht="35.1" customHeight="1">
      <c r="A6" s="83"/>
      <c r="B6" s="83"/>
      <c r="C6" s="83"/>
      <c r="D6" s="83"/>
      <c r="E6" s="83"/>
      <c r="F6" s="85"/>
      <c r="G6" s="93"/>
      <c r="H6" s="84"/>
      <c r="I6" s="84"/>
      <c r="J6" s="84"/>
      <c r="K6" s="84"/>
      <c r="L6" s="95"/>
      <c r="M6" s="95"/>
      <c r="N6" s="95"/>
      <c r="O6" s="95"/>
      <c r="P6" s="95"/>
      <c r="Q6" s="95"/>
      <c r="R6" s="95"/>
      <c r="S6" s="95"/>
      <c r="T6" s="238"/>
      <c r="U6" s="238"/>
      <c r="V6" s="238"/>
      <c r="W6" s="238"/>
      <c r="X6" s="239"/>
      <c r="Y6" s="239"/>
      <c r="Z6" s="239"/>
      <c r="AA6" s="239"/>
      <c r="AB6" s="238"/>
      <c r="AC6" s="238"/>
      <c r="AD6" s="238"/>
      <c r="AE6" s="238"/>
      <c r="AF6" s="239"/>
      <c r="AG6" s="239"/>
      <c r="AH6" s="239"/>
      <c r="AI6" s="239"/>
      <c r="AJ6" s="86"/>
      <c r="AK6" s="240"/>
      <c r="AL6" s="240"/>
      <c r="AM6" s="352"/>
      <c r="AN6" s="352"/>
      <c r="AO6" s="352"/>
      <c r="AP6" s="352"/>
      <c r="AQ6" s="352"/>
      <c r="AR6" s="352"/>
      <c r="AS6" s="352"/>
      <c r="AT6" s="352"/>
      <c r="AU6" s="353"/>
      <c r="AV6" s="241"/>
      <c r="AW6" s="354"/>
      <c r="AX6" s="355"/>
      <c r="AY6" s="355"/>
      <c r="AZ6" s="355"/>
      <c r="BA6" s="238"/>
      <c r="BB6" s="238"/>
      <c r="BC6" s="238"/>
      <c r="BD6" s="238"/>
      <c r="BE6" s="83"/>
      <c r="BG6" s="83"/>
      <c r="BH6" s="83"/>
      <c r="BI6" s="83"/>
      <c r="BJ6" s="83"/>
      <c r="BK6" s="83"/>
      <c r="BL6" s="83"/>
      <c r="BM6" s="83"/>
      <c r="BN6" s="83"/>
      <c r="BO6" s="83"/>
      <c r="BP6" s="83"/>
      <c r="BQ6" s="83"/>
      <c r="BR6" s="83"/>
      <c r="BS6" s="83"/>
      <c r="BT6" s="83"/>
      <c r="BU6" s="83"/>
      <c r="BV6" s="83"/>
      <c r="BW6" s="83"/>
      <c r="BX6" s="83"/>
      <c r="BY6" s="83"/>
      <c r="BZ6" s="83"/>
      <c r="CA6" s="83"/>
      <c r="CB6" s="83"/>
      <c r="CC6" s="83"/>
      <c r="CD6" s="83"/>
      <c r="CE6" s="83"/>
      <c r="CF6" s="83"/>
      <c r="CG6" s="83"/>
      <c r="CH6" s="83"/>
      <c r="CI6" s="83"/>
      <c r="CJ6" s="83"/>
      <c r="CK6" s="83"/>
      <c r="CL6" s="83"/>
      <c r="CM6" s="83"/>
      <c r="CN6" s="83"/>
      <c r="CO6" s="83"/>
      <c r="CP6" s="83"/>
      <c r="CQ6" s="83"/>
      <c r="CR6" s="83"/>
    </row>
    <row r="7" spans="1:1018 1030:2042 2054:3066 3078:4090 4102:5114 5126:6138 6150:7162 7174:8186 8198:9210 9222:10234 10246:11258 11270:12282 12294:13306 13318:14330 14342:15354 15366:16176" s="215" customFormat="1" ht="35.1" customHeight="1">
      <c r="A7" s="83"/>
      <c r="B7" s="83"/>
      <c r="C7" s="83"/>
      <c r="D7" s="83"/>
      <c r="E7" s="83"/>
      <c r="F7" s="85"/>
      <c r="G7" s="93"/>
      <c r="H7" s="84"/>
      <c r="I7" s="84"/>
      <c r="J7" s="84"/>
      <c r="K7" s="84"/>
      <c r="L7" s="95"/>
      <c r="M7" s="95"/>
      <c r="N7" s="95"/>
      <c r="O7" s="95"/>
      <c r="P7" s="95"/>
      <c r="Q7" s="95"/>
      <c r="R7" s="95"/>
      <c r="S7" s="95"/>
      <c r="T7" s="238"/>
      <c r="U7" s="238"/>
      <c r="V7" s="238"/>
      <c r="W7" s="238"/>
      <c r="X7" s="239"/>
      <c r="Y7" s="239"/>
      <c r="Z7" s="239"/>
      <c r="AA7" s="239"/>
      <c r="AB7" s="238"/>
      <c r="AC7" s="238"/>
      <c r="AD7" s="238"/>
      <c r="AE7" s="238"/>
      <c r="AF7" s="239"/>
      <c r="AG7" s="239"/>
      <c r="AH7" s="239"/>
      <c r="AI7" s="239"/>
      <c r="AJ7" s="86"/>
      <c r="AK7" s="240"/>
      <c r="AL7" s="240"/>
      <c r="AM7" s="352"/>
      <c r="AN7" s="352"/>
      <c r="AO7" s="352"/>
      <c r="AP7" s="352"/>
      <c r="AQ7" s="352"/>
      <c r="AR7" s="352"/>
      <c r="AS7" s="352"/>
      <c r="AT7" s="352"/>
      <c r="AU7" s="353"/>
      <c r="AV7" s="241"/>
      <c r="AW7" s="354"/>
      <c r="AX7" s="355"/>
      <c r="AY7" s="355"/>
      <c r="AZ7" s="355"/>
      <c r="BA7" s="238"/>
      <c r="BB7" s="238"/>
      <c r="BC7" s="238"/>
      <c r="BD7" s="238"/>
      <c r="BE7" s="83"/>
      <c r="BG7" s="83"/>
      <c r="BH7" s="83"/>
      <c r="BI7" s="83"/>
      <c r="BJ7" s="83"/>
      <c r="BK7" s="83"/>
      <c r="BL7" s="83"/>
      <c r="BM7" s="83"/>
      <c r="BN7" s="83"/>
      <c r="BO7" s="83"/>
      <c r="BP7" s="83"/>
      <c r="BQ7" s="83"/>
      <c r="BR7" s="83"/>
      <c r="BS7" s="83"/>
      <c r="BT7" s="83"/>
      <c r="BU7" s="83"/>
      <c r="BV7" s="83"/>
      <c r="BW7" s="83"/>
      <c r="BX7" s="83"/>
      <c r="BY7" s="83"/>
      <c r="BZ7" s="83"/>
      <c r="CA7" s="83"/>
      <c r="CB7" s="83"/>
      <c r="CC7" s="83"/>
      <c r="CD7" s="83"/>
      <c r="CE7" s="83"/>
      <c r="CF7" s="83"/>
      <c r="CG7" s="83"/>
      <c r="CH7" s="83"/>
      <c r="CI7" s="83"/>
      <c r="CJ7" s="83"/>
      <c r="CK7" s="83"/>
      <c r="CL7" s="83"/>
      <c r="CM7" s="83"/>
      <c r="CN7" s="83"/>
      <c r="CO7" s="83"/>
      <c r="CP7" s="83"/>
      <c r="CQ7" s="83"/>
      <c r="CR7" s="83"/>
    </row>
    <row r="8" spans="1:1018 1030:2042 2054:3066 3078:4090 4102:5114 5126:6138 6150:7162 7174:8186 8198:9210 9222:10234 10246:11258 11270:12282 12294:13306 13318:14330 14342:15354 15366:16176" s="83" customFormat="1" ht="35.1" customHeight="1">
      <c r="A8" s="83" t="s">
        <v>6406</v>
      </c>
      <c r="B8" s="83" t="s">
        <v>6407</v>
      </c>
      <c r="C8" s="83" t="s">
        <v>6408</v>
      </c>
      <c r="D8" s="83" t="s">
        <v>6409</v>
      </c>
      <c r="E8" s="83" t="s">
        <v>348</v>
      </c>
      <c r="F8" s="55"/>
      <c r="G8" s="56" t="s">
        <v>4598</v>
      </c>
      <c r="H8" s="87" t="str">
        <f t="shared" ref="H8" si="0">J8</f>
        <v>Đường Huỳnh Văn Nghệ</v>
      </c>
      <c r="I8" s="87" t="s">
        <v>4252</v>
      </c>
      <c r="J8" s="84" t="s">
        <v>212</v>
      </c>
      <c r="K8" s="87" t="s">
        <v>4602</v>
      </c>
      <c r="L8" s="107">
        <v>29000</v>
      </c>
      <c r="M8" s="107">
        <v>13000</v>
      </c>
      <c r="N8" s="107">
        <v>6500</v>
      </c>
      <c r="O8" s="107">
        <v>4500</v>
      </c>
      <c r="P8" s="95">
        <v>17000</v>
      </c>
      <c r="Q8" s="95">
        <v>8000</v>
      </c>
      <c r="R8" s="95">
        <v>3900</v>
      </c>
      <c r="S8" s="95">
        <v>3000</v>
      </c>
      <c r="T8" s="238" t="e">
        <v>#N/A</v>
      </c>
      <c r="U8" s="238" t="e">
        <v>#N/A</v>
      </c>
      <c r="V8" s="238" t="e">
        <v>#N/A</v>
      </c>
      <c r="W8" s="238" t="e">
        <v>#N/A</v>
      </c>
      <c r="X8" s="239" t="e">
        <v>#N/A</v>
      </c>
      <c r="Y8" s="239" t="e">
        <v>#N/A</v>
      </c>
      <c r="Z8" s="239" t="e">
        <v>#N/A</v>
      </c>
      <c r="AA8" s="239" t="e">
        <v>#N/A</v>
      </c>
      <c r="AB8" s="238"/>
      <c r="AC8" s="238"/>
      <c r="AD8" s="238"/>
      <c r="AE8" s="238"/>
      <c r="AF8" s="239"/>
      <c r="AG8" s="239"/>
      <c r="AH8" s="239"/>
      <c r="AI8" s="239"/>
      <c r="AJ8" s="86">
        <v>3.5006227689713763</v>
      </c>
      <c r="AK8" s="240"/>
      <c r="AL8" s="240">
        <v>2</v>
      </c>
      <c r="AM8" s="352">
        <v>34000</v>
      </c>
      <c r="AN8" s="352">
        <v>16000</v>
      </c>
      <c r="AO8" s="352">
        <v>7800</v>
      </c>
      <c r="AP8" s="352">
        <v>6000</v>
      </c>
      <c r="AQ8" s="356">
        <v>34000</v>
      </c>
      <c r="AR8" s="356">
        <v>16000</v>
      </c>
      <c r="AS8" s="356">
        <v>7800</v>
      </c>
      <c r="AT8" s="356">
        <v>6000</v>
      </c>
      <c r="AU8" s="357">
        <v>5100</v>
      </c>
      <c r="AV8" s="241" t="s">
        <v>348</v>
      </c>
      <c r="AW8" s="354">
        <v>15400</v>
      </c>
      <c r="AX8" s="355">
        <v>7700</v>
      </c>
      <c r="AY8" s="355">
        <v>3640</v>
      </c>
      <c r="AZ8" s="355">
        <v>2450</v>
      </c>
      <c r="BA8" s="238">
        <v>13200</v>
      </c>
      <c r="BB8" s="238">
        <v>6600</v>
      </c>
      <c r="BC8" s="238">
        <v>3120</v>
      </c>
      <c r="BD8" s="238">
        <v>2100</v>
      </c>
      <c r="BE8" s="103">
        <v>900</v>
      </c>
      <c r="BF8" s="215"/>
      <c r="IM8" s="215"/>
      <c r="IN8" s="215"/>
      <c r="IO8" s="215"/>
      <c r="IP8" s="215"/>
      <c r="JB8" s="215"/>
      <c r="JC8" s="215"/>
      <c r="JD8" s="215"/>
      <c r="JE8" s="215"/>
      <c r="JF8" s="215"/>
      <c r="JG8" s="215"/>
      <c r="JH8" s="215"/>
      <c r="JI8" s="215"/>
      <c r="JJ8" s="215"/>
      <c r="JK8" s="215"/>
      <c r="JL8" s="215"/>
      <c r="JM8" s="215"/>
      <c r="JN8" s="215"/>
      <c r="JO8" s="215"/>
      <c r="JP8" s="215"/>
      <c r="JQ8" s="215"/>
      <c r="JR8" s="215"/>
      <c r="JS8" s="215"/>
      <c r="JT8" s="215"/>
      <c r="JU8" s="215"/>
      <c r="JV8" s="215"/>
      <c r="JW8" s="215"/>
      <c r="JX8" s="215"/>
      <c r="JY8" s="215"/>
      <c r="JZ8" s="215"/>
      <c r="KA8" s="215"/>
      <c r="KB8" s="215"/>
      <c r="KC8" s="215"/>
      <c r="KD8" s="215"/>
      <c r="KE8" s="215"/>
      <c r="KF8" s="215"/>
      <c r="KG8" s="215"/>
      <c r="KH8" s="215"/>
      <c r="KI8" s="215"/>
      <c r="KJ8" s="215"/>
      <c r="KK8" s="215"/>
      <c r="KL8" s="215"/>
      <c r="KM8" s="215"/>
      <c r="KN8" s="215"/>
      <c r="KO8" s="215"/>
      <c r="KP8" s="215"/>
      <c r="KQ8" s="215"/>
      <c r="KR8" s="215"/>
      <c r="SI8" s="215"/>
      <c r="SJ8" s="215"/>
      <c r="SK8" s="215"/>
      <c r="SL8" s="215"/>
      <c r="SX8" s="215"/>
      <c r="SY8" s="215"/>
      <c r="SZ8" s="215"/>
      <c r="TA8" s="215"/>
      <c r="TB8" s="215"/>
      <c r="TC8" s="215"/>
      <c r="TD8" s="215"/>
      <c r="TE8" s="215"/>
      <c r="TF8" s="215"/>
      <c r="TG8" s="215"/>
      <c r="TH8" s="215"/>
      <c r="TI8" s="215"/>
      <c r="TJ8" s="215"/>
      <c r="TK8" s="215"/>
      <c r="TL8" s="215"/>
      <c r="TM8" s="215"/>
      <c r="TN8" s="215"/>
      <c r="TO8" s="215"/>
      <c r="TP8" s="215"/>
      <c r="TQ8" s="215"/>
      <c r="TR8" s="215"/>
      <c r="TS8" s="215"/>
      <c r="TT8" s="215"/>
      <c r="TU8" s="215"/>
      <c r="TV8" s="215"/>
      <c r="TW8" s="215"/>
      <c r="TX8" s="215"/>
      <c r="TY8" s="215"/>
      <c r="TZ8" s="215"/>
      <c r="UA8" s="215"/>
      <c r="UB8" s="215"/>
      <c r="UC8" s="215"/>
      <c r="UD8" s="215"/>
      <c r="UE8" s="215"/>
      <c r="UF8" s="215"/>
      <c r="UG8" s="215"/>
      <c r="UH8" s="215"/>
      <c r="UI8" s="215"/>
      <c r="UJ8" s="215"/>
      <c r="UK8" s="215"/>
      <c r="UL8" s="215"/>
      <c r="UM8" s="215"/>
      <c r="UN8" s="215"/>
      <c r="ACE8" s="215"/>
      <c r="ACF8" s="215"/>
      <c r="ACG8" s="215"/>
      <c r="ACH8" s="215"/>
      <c r="ACT8" s="215"/>
      <c r="ACU8" s="215"/>
      <c r="ACV8" s="215"/>
      <c r="ACW8" s="215"/>
      <c r="ACX8" s="215"/>
      <c r="ACY8" s="215"/>
      <c r="ACZ8" s="215"/>
      <c r="ADA8" s="215"/>
      <c r="ADB8" s="215"/>
      <c r="ADC8" s="215"/>
      <c r="ADD8" s="215"/>
      <c r="ADE8" s="215"/>
      <c r="ADF8" s="215"/>
      <c r="ADG8" s="215"/>
      <c r="ADH8" s="215"/>
      <c r="ADI8" s="215"/>
      <c r="ADJ8" s="215"/>
      <c r="ADK8" s="215"/>
      <c r="ADL8" s="215"/>
      <c r="ADM8" s="215"/>
      <c r="ADN8" s="215"/>
      <c r="ADO8" s="215"/>
      <c r="ADP8" s="215"/>
      <c r="ADQ8" s="215"/>
      <c r="ADR8" s="215"/>
      <c r="ADS8" s="215"/>
      <c r="ADT8" s="215"/>
      <c r="ADU8" s="215"/>
      <c r="ADV8" s="215"/>
      <c r="ADW8" s="215"/>
      <c r="ADX8" s="215"/>
      <c r="ADY8" s="215"/>
      <c r="ADZ8" s="215"/>
      <c r="AEA8" s="215"/>
      <c r="AEB8" s="215"/>
      <c r="AEC8" s="215"/>
      <c r="AED8" s="215"/>
      <c r="AEE8" s="215"/>
      <c r="AEF8" s="215"/>
      <c r="AEG8" s="215"/>
      <c r="AEH8" s="215"/>
      <c r="AEI8" s="215"/>
      <c r="AEJ8" s="215"/>
      <c r="AMA8" s="215"/>
      <c r="AMB8" s="215"/>
      <c r="AMC8" s="215"/>
      <c r="AMD8" s="215"/>
      <c r="AMP8" s="215"/>
      <c r="AMQ8" s="215"/>
      <c r="AMR8" s="215"/>
      <c r="AMS8" s="215"/>
      <c r="AMT8" s="215"/>
      <c r="AMU8" s="215"/>
      <c r="AMV8" s="215"/>
      <c r="AMW8" s="215"/>
      <c r="AMX8" s="215"/>
      <c r="AMY8" s="215"/>
      <c r="AMZ8" s="215"/>
      <c r="ANA8" s="215"/>
      <c r="ANB8" s="215"/>
      <c r="ANC8" s="215"/>
      <c r="AND8" s="215"/>
      <c r="ANE8" s="215"/>
      <c r="ANF8" s="215"/>
      <c r="ANG8" s="215"/>
      <c r="ANH8" s="215"/>
      <c r="ANI8" s="215"/>
      <c r="ANJ8" s="215"/>
      <c r="ANK8" s="215"/>
      <c r="ANL8" s="215"/>
      <c r="ANM8" s="215"/>
      <c r="ANN8" s="215"/>
      <c r="ANO8" s="215"/>
      <c r="ANP8" s="215"/>
      <c r="ANQ8" s="215"/>
      <c r="ANR8" s="215"/>
      <c r="ANS8" s="215"/>
      <c r="ANT8" s="215"/>
      <c r="ANU8" s="215"/>
      <c r="ANV8" s="215"/>
      <c r="ANW8" s="215"/>
      <c r="ANX8" s="215"/>
      <c r="ANY8" s="215"/>
      <c r="ANZ8" s="215"/>
      <c r="AOA8" s="215"/>
      <c r="AOB8" s="215"/>
      <c r="AOC8" s="215"/>
      <c r="AOD8" s="215"/>
      <c r="AOE8" s="215"/>
      <c r="AOF8" s="215"/>
      <c r="AVW8" s="215"/>
      <c r="AVX8" s="215"/>
      <c r="AVY8" s="215"/>
      <c r="AVZ8" s="215"/>
      <c r="AWL8" s="215"/>
      <c r="AWM8" s="215"/>
      <c r="AWN8" s="215"/>
      <c r="AWO8" s="215"/>
      <c r="AWP8" s="215"/>
      <c r="AWQ8" s="215"/>
      <c r="AWR8" s="215"/>
      <c r="AWS8" s="215"/>
      <c r="AWT8" s="215"/>
      <c r="AWU8" s="215"/>
      <c r="AWV8" s="215"/>
      <c r="AWW8" s="215"/>
      <c r="AWX8" s="215"/>
      <c r="AWY8" s="215"/>
      <c r="AWZ8" s="215"/>
      <c r="AXA8" s="215"/>
      <c r="AXB8" s="215"/>
      <c r="AXC8" s="215"/>
      <c r="AXD8" s="215"/>
      <c r="AXE8" s="215"/>
      <c r="AXF8" s="215"/>
      <c r="AXG8" s="215"/>
      <c r="AXH8" s="215"/>
      <c r="AXI8" s="215"/>
      <c r="AXJ8" s="215"/>
      <c r="AXK8" s="215"/>
      <c r="AXL8" s="215"/>
      <c r="AXM8" s="215"/>
      <c r="AXN8" s="215"/>
      <c r="AXO8" s="215"/>
      <c r="AXP8" s="215"/>
      <c r="AXQ8" s="215"/>
      <c r="AXR8" s="215"/>
      <c r="AXS8" s="215"/>
      <c r="AXT8" s="215"/>
      <c r="AXU8" s="215"/>
      <c r="AXV8" s="215"/>
      <c r="AXW8" s="215"/>
      <c r="AXX8" s="215"/>
      <c r="AXY8" s="215"/>
      <c r="AXZ8" s="215"/>
      <c r="AYA8" s="215"/>
      <c r="AYB8" s="215"/>
      <c r="BFS8" s="215"/>
      <c r="BFT8" s="215"/>
      <c r="BFU8" s="215"/>
      <c r="BFV8" s="215"/>
      <c r="BGH8" s="215"/>
      <c r="BGI8" s="215"/>
      <c r="BGJ8" s="215"/>
      <c r="BGK8" s="215"/>
      <c r="BGL8" s="215"/>
      <c r="BGM8" s="215"/>
      <c r="BGN8" s="215"/>
      <c r="BGO8" s="215"/>
      <c r="BGP8" s="215"/>
      <c r="BGQ8" s="215"/>
      <c r="BGR8" s="215"/>
      <c r="BGS8" s="215"/>
      <c r="BGT8" s="215"/>
      <c r="BGU8" s="215"/>
      <c r="BGV8" s="215"/>
      <c r="BGW8" s="215"/>
      <c r="BGX8" s="215"/>
      <c r="BGY8" s="215"/>
      <c r="BGZ8" s="215"/>
      <c r="BHA8" s="215"/>
      <c r="BHB8" s="215"/>
      <c r="BHC8" s="215"/>
      <c r="BHD8" s="215"/>
      <c r="BHE8" s="215"/>
      <c r="BHF8" s="215"/>
      <c r="BHG8" s="215"/>
      <c r="BHH8" s="215"/>
      <c r="BHI8" s="215"/>
      <c r="BHJ8" s="215"/>
      <c r="BHK8" s="215"/>
      <c r="BHL8" s="215"/>
      <c r="BHM8" s="215"/>
      <c r="BHN8" s="215"/>
      <c r="BHO8" s="215"/>
      <c r="BHP8" s="215"/>
      <c r="BHQ8" s="215"/>
      <c r="BHR8" s="215"/>
      <c r="BHS8" s="215"/>
      <c r="BHT8" s="215"/>
      <c r="BHU8" s="215"/>
      <c r="BHV8" s="215"/>
      <c r="BHW8" s="215"/>
      <c r="BHX8" s="215"/>
      <c r="BPO8" s="215"/>
      <c r="BPP8" s="215"/>
      <c r="BPQ8" s="215"/>
      <c r="BPR8" s="215"/>
      <c r="BQD8" s="215"/>
      <c r="BQE8" s="215"/>
      <c r="BQF8" s="215"/>
      <c r="BQG8" s="215"/>
      <c r="BQH8" s="215"/>
      <c r="BQI8" s="215"/>
      <c r="BQJ8" s="215"/>
      <c r="BQK8" s="215"/>
      <c r="BQL8" s="215"/>
      <c r="BQM8" s="215"/>
      <c r="BQN8" s="215"/>
      <c r="BQO8" s="215"/>
      <c r="BQP8" s="215"/>
      <c r="BQQ8" s="215"/>
      <c r="BQR8" s="215"/>
      <c r="BQS8" s="215"/>
      <c r="BQT8" s="215"/>
      <c r="BQU8" s="215"/>
      <c r="BQV8" s="215"/>
      <c r="BQW8" s="215"/>
      <c r="BQX8" s="215"/>
      <c r="BQY8" s="215"/>
      <c r="BQZ8" s="215"/>
      <c r="BRA8" s="215"/>
      <c r="BRB8" s="215"/>
      <c r="BRC8" s="215"/>
      <c r="BRD8" s="215"/>
      <c r="BRE8" s="215"/>
      <c r="BRF8" s="215"/>
      <c r="BRG8" s="215"/>
      <c r="BRH8" s="215"/>
      <c r="BRI8" s="215"/>
      <c r="BRJ8" s="215"/>
      <c r="BRK8" s="215"/>
      <c r="BRL8" s="215"/>
      <c r="BRM8" s="215"/>
      <c r="BRN8" s="215"/>
      <c r="BRO8" s="215"/>
      <c r="BRP8" s="215"/>
      <c r="BRQ8" s="215"/>
      <c r="BRR8" s="215"/>
      <c r="BRS8" s="215"/>
      <c r="BRT8" s="215"/>
      <c r="BZK8" s="215"/>
      <c r="BZL8" s="215"/>
      <c r="BZM8" s="215"/>
      <c r="BZN8" s="215"/>
      <c r="BZZ8" s="215"/>
      <c r="CAA8" s="215"/>
      <c r="CAB8" s="215"/>
      <c r="CAC8" s="215"/>
      <c r="CAD8" s="215"/>
      <c r="CAE8" s="215"/>
      <c r="CAF8" s="215"/>
      <c r="CAG8" s="215"/>
      <c r="CAH8" s="215"/>
      <c r="CAI8" s="215"/>
      <c r="CAJ8" s="215"/>
      <c r="CAK8" s="215"/>
      <c r="CAL8" s="215"/>
      <c r="CAM8" s="215"/>
      <c r="CAN8" s="215"/>
      <c r="CAO8" s="215"/>
      <c r="CAP8" s="215"/>
      <c r="CAQ8" s="215"/>
      <c r="CAR8" s="215"/>
      <c r="CAS8" s="215"/>
      <c r="CAT8" s="215"/>
      <c r="CAU8" s="215"/>
      <c r="CAV8" s="215"/>
      <c r="CAW8" s="215"/>
      <c r="CAX8" s="215"/>
      <c r="CAY8" s="215"/>
      <c r="CAZ8" s="215"/>
      <c r="CBA8" s="215"/>
      <c r="CBB8" s="215"/>
      <c r="CBC8" s="215"/>
      <c r="CBD8" s="215"/>
      <c r="CBE8" s="215"/>
      <c r="CBF8" s="215"/>
      <c r="CBG8" s="215"/>
      <c r="CBH8" s="215"/>
      <c r="CBI8" s="215"/>
      <c r="CBJ8" s="215"/>
      <c r="CBK8" s="215"/>
      <c r="CBL8" s="215"/>
      <c r="CBM8" s="215"/>
      <c r="CBN8" s="215"/>
      <c r="CBO8" s="215"/>
      <c r="CBP8" s="215"/>
      <c r="CJG8" s="215"/>
      <c r="CJH8" s="215"/>
      <c r="CJI8" s="215"/>
      <c r="CJJ8" s="215"/>
      <c r="CJV8" s="215"/>
      <c r="CJW8" s="215"/>
      <c r="CJX8" s="215"/>
      <c r="CJY8" s="215"/>
      <c r="CJZ8" s="215"/>
      <c r="CKA8" s="215"/>
      <c r="CKB8" s="215"/>
      <c r="CKC8" s="215"/>
      <c r="CKD8" s="215"/>
      <c r="CKE8" s="215"/>
      <c r="CKF8" s="215"/>
      <c r="CKG8" s="215"/>
      <c r="CKH8" s="215"/>
      <c r="CKI8" s="215"/>
      <c r="CKJ8" s="215"/>
      <c r="CKK8" s="215"/>
      <c r="CKL8" s="215"/>
      <c r="CKM8" s="215"/>
      <c r="CKN8" s="215"/>
      <c r="CKO8" s="215"/>
      <c r="CKP8" s="215"/>
      <c r="CKQ8" s="215"/>
      <c r="CKR8" s="215"/>
      <c r="CKS8" s="215"/>
      <c r="CKT8" s="215"/>
      <c r="CKU8" s="215"/>
      <c r="CKV8" s="215"/>
      <c r="CKW8" s="215"/>
      <c r="CKX8" s="215"/>
      <c r="CKY8" s="215"/>
      <c r="CKZ8" s="215"/>
      <c r="CLA8" s="215"/>
      <c r="CLB8" s="215"/>
      <c r="CLC8" s="215"/>
      <c r="CLD8" s="215"/>
      <c r="CLE8" s="215"/>
      <c r="CLF8" s="215"/>
      <c r="CLG8" s="215"/>
      <c r="CLH8" s="215"/>
      <c r="CLI8" s="215"/>
      <c r="CLJ8" s="215"/>
      <c r="CLK8" s="215"/>
      <c r="CLL8" s="215"/>
      <c r="CTC8" s="215"/>
      <c r="CTD8" s="215"/>
      <c r="CTE8" s="215"/>
      <c r="CTF8" s="215"/>
      <c r="CTR8" s="215"/>
      <c r="CTS8" s="215"/>
      <c r="CTT8" s="215"/>
      <c r="CTU8" s="215"/>
      <c r="CTV8" s="215"/>
      <c r="CTW8" s="215"/>
      <c r="CTX8" s="215"/>
      <c r="CTY8" s="215"/>
      <c r="CTZ8" s="215"/>
      <c r="CUA8" s="215"/>
      <c r="CUB8" s="215"/>
      <c r="CUC8" s="215"/>
      <c r="CUD8" s="215"/>
      <c r="CUE8" s="215"/>
      <c r="CUF8" s="215"/>
      <c r="CUG8" s="215"/>
      <c r="CUH8" s="215"/>
      <c r="CUI8" s="215"/>
      <c r="CUJ8" s="215"/>
      <c r="CUK8" s="215"/>
      <c r="CUL8" s="215"/>
      <c r="CUM8" s="215"/>
      <c r="CUN8" s="215"/>
      <c r="CUO8" s="215"/>
      <c r="CUP8" s="215"/>
      <c r="CUQ8" s="215"/>
      <c r="CUR8" s="215"/>
      <c r="CUS8" s="215"/>
      <c r="CUT8" s="215"/>
      <c r="CUU8" s="215"/>
      <c r="CUV8" s="215"/>
      <c r="CUW8" s="215"/>
      <c r="CUX8" s="215"/>
      <c r="CUY8" s="215"/>
      <c r="CUZ8" s="215"/>
      <c r="CVA8" s="215"/>
      <c r="CVB8" s="215"/>
      <c r="CVC8" s="215"/>
      <c r="CVD8" s="215"/>
      <c r="CVE8" s="215"/>
      <c r="CVF8" s="215"/>
      <c r="CVG8" s="215"/>
      <c r="CVH8" s="215"/>
      <c r="DCY8" s="215"/>
      <c r="DCZ8" s="215"/>
      <c r="DDA8" s="215"/>
      <c r="DDB8" s="215"/>
      <c r="DDN8" s="215"/>
      <c r="DDO8" s="215"/>
      <c r="DDP8" s="215"/>
      <c r="DDQ8" s="215"/>
      <c r="DDR8" s="215"/>
      <c r="DDS8" s="215"/>
      <c r="DDT8" s="215"/>
      <c r="DDU8" s="215"/>
      <c r="DDV8" s="215"/>
      <c r="DDW8" s="215"/>
      <c r="DDX8" s="215"/>
      <c r="DDY8" s="215"/>
      <c r="DDZ8" s="215"/>
      <c r="DEA8" s="215"/>
      <c r="DEB8" s="215"/>
      <c r="DEC8" s="215"/>
      <c r="DED8" s="215"/>
      <c r="DEE8" s="215"/>
      <c r="DEF8" s="215"/>
      <c r="DEG8" s="215"/>
      <c r="DEH8" s="215"/>
      <c r="DEI8" s="215"/>
      <c r="DEJ8" s="215"/>
      <c r="DEK8" s="215"/>
      <c r="DEL8" s="215"/>
      <c r="DEM8" s="215"/>
      <c r="DEN8" s="215"/>
      <c r="DEO8" s="215"/>
      <c r="DEP8" s="215"/>
      <c r="DEQ8" s="215"/>
      <c r="DER8" s="215"/>
      <c r="DES8" s="215"/>
      <c r="DET8" s="215"/>
      <c r="DEU8" s="215"/>
      <c r="DEV8" s="215"/>
      <c r="DEW8" s="215"/>
      <c r="DEX8" s="215"/>
      <c r="DEY8" s="215"/>
      <c r="DEZ8" s="215"/>
      <c r="DFA8" s="215"/>
      <c r="DFB8" s="215"/>
      <c r="DFC8" s="215"/>
      <c r="DFD8" s="215"/>
      <c r="DMU8" s="215"/>
      <c r="DMV8" s="215"/>
      <c r="DMW8" s="215"/>
      <c r="DMX8" s="215"/>
      <c r="DNJ8" s="215"/>
      <c r="DNK8" s="215"/>
      <c r="DNL8" s="215"/>
      <c r="DNM8" s="215"/>
      <c r="DNN8" s="215"/>
      <c r="DNO8" s="215"/>
      <c r="DNP8" s="215"/>
      <c r="DNQ8" s="215"/>
      <c r="DNR8" s="215"/>
      <c r="DNS8" s="215"/>
      <c r="DNT8" s="215"/>
      <c r="DNU8" s="215"/>
      <c r="DNV8" s="215"/>
      <c r="DNW8" s="215"/>
      <c r="DNX8" s="215"/>
      <c r="DNY8" s="215"/>
      <c r="DNZ8" s="215"/>
      <c r="DOA8" s="215"/>
      <c r="DOB8" s="215"/>
      <c r="DOC8" s="215"/>
      <c r="DOD8" s="215"/>
      <c r="DOE8" s="215"/>
      <c r="DOF8" s="215"/>
      <c r="DOG8" s="215"/>
      <c r="DOH8" s="215"/>
      <c r="DOI8" s="215"/>
      <c r="DOJ8" s="215"/>
      <c r="DOK8" s="215"/>
      <c r="DOL8" s="215"/>
      <c r="DOM8" s="215"/>
      <c r="DON8" s="215"/>
      <c r="DOO8" s="215"/>
      <c r="DOP8" s="215"/>
      <c r="DOQ8" s="215"/>
      <c r="DOR8" s="215"/>
      <c r="DOS8" s="215"/>
      <c r="DOT8" s="215"/>
      <c r="DOU8" s="215"/>
      <c r="DOV8" s="215"/>
      <c r="DOW8" s="215"/>
      <c r="DOX8" s="215"/>
      <c r="DOY8" s="215"/>
      <c r="DOZ8" s="215"/>
      <c r="DWQ8" s="215"/>
      <c r="DWR8" s="215"/>
      <c r="DWS8" s="215"/>
      <c r="DWT8" s="215"/>
      <c r="DXF8" s="215"/>
      <c r="DXG8" s="215"/>
      <c r="DXH8" s="215"/>
      <c r="DXI8" s="215"/>
      <c r="DXJ8" s="215"/>
      <c r="DXK8" s="215"/>
      <c r="DXL8" s="215"/>
      <c r="DXM8" s="215"/>
      <c r="DXN8" s="215"/>
      <c r="DXO8" s="215"/>
      <c r="DXP8" s="215"/>
      <c r="DXQ8" s="215"/>
      <c r="DXR8" s="215"/>
      <c r="DXS8" s="215"/>
      <c r="DXT8" s="215"/>
      <c r="DXU8" s="215"/>
      <c r="DXV8" s="215"/>
      <c r="DXW8" s="215"/>
      <c r="DXX8" s="215"/>
      <c r="DXY8" s="215"/>
      <c r="DXZ8" s="215"/>
      <c r="DYA8" s="215"/>
      <c r="DYB8" s="215"/>
      <c r="DYC8" s="215"/>
      <c r="DYD8" s="215"/>
      <c r="DYE8" s="215"/>
      <c r="DYF8" s="215"/>
      <c r="DYG8" s="215"/>
      <c r="DYH8" s="215"/>
      <c r="DYI8" s="215"/>
      <c r="DYJ8" s="215"/>
      <c r="DYK8" s="215"/>
      <c r="DYL8" s="215"/>
      <c r="DYM8" s="215"/>
      <c r="DYN8" s="215"/>
      <c r="DYO8" s="215"/>
      <c r="DYP8" s="215"/>
      <c r="DYQ8" s="215"/>
      <c r="DYR8" s="215"/>
      <c r="DYS8" s="215"/>
      <c r="DYT8" s="215"/>
      <c r="DYU8" s="215"/>
      <c r="DYV8" s="215"/>
      <c r="EGM8" s="215"/>
      <c r="EGN8" s="215"/>
      <c r="EGO8" s="215"/>
      <c r="EGP8" s="215"/>
      <c r="EHB8" s="215"/>
      <c r="EHC8" s="215"/>
      <c r="EHD8" s="215"/>
      <c r="EHE8" s="215"/>
      <c r="EHF8" s="215"/>
      <c r="EHG8" s="215"/>
      <c r="EHH8" s="215"/>
      <c r="EHI8" s="215"/>
      <c r="EHJ8" s="215"/>
      <c r="EHK8" s="215"/>
      <c r="EHL8" s="215"/>
      <c r="EHM8" s="215"/>
      <c r="EHN8" s="215"/>
      <c r="EHO8" s="215"/>
      <c r="EHP8" s="215"/>
      <c r="EHQ8" s="215"/>
      <c r="EHR8" s="215"/>
      <c r="EHS8" s="215"/>
      <c r="EHT8" s="215"/>
      <c r="EHU8" s="215"/>
      <c r="EHV8" s="215"/>
      <c r="EHW8" s="215"/>
      <c r="EHX8" s="215"/>
      <c r="EHY8" s="215"/>
      <c r="EHZ8" s="215"/>
      <c r="EIA8" s="215"/>
      <c r="EIB8" s="215"/>
      <c r="EIC8" s="215"/>
      <c r="EID8" s="215"/>
      <c r="EIE8" s="215"/>
      <c r="EIF8" s="215"/>
      <c r="EIG8" s="215"/>
      <c r="EIH8" s="215"/>
      <c r="EII8" s="215"/>
      <c r="EIJ8" s="215"/>
      <c r="EIK8" s="215"/>
      <c r="EIL8" s="215"/>
      <c r="EIM8" s="215"/>
      <c r="EIN8" s="215"/>
      <c r="EIO8" s="215"/>
      <c r="EIP8" s="215"/>
      <c r="EIQ8" s="215"/>
      <c r="EIR8" s="215"/>
      <c r="EQI8" s="215"/>
      <c r="EQJ8" s="215"/>
      <c r="EQK8" s="215"/>
      <c r="EQL8" s="215"/>
      <c r="EQX8" s="215"/>
      <c r="EQY8" s="215"/>
      <c r="EQZ8" s="215"/>
      <c r="ERA8" s="215"/>
      <c r="ERB8" s="215"/>
      <c r="ERC8" s="215"/>
      <c r="ERD8" s="215"/>
      <c r="ERE8" s="215"/>
      <c r="ERF8" s="215"/>
      <c r="ERG8" s="215"/>
      <c r="ERH8" s="215"/>
      <c r="ERI8" s="215"/>
      <c r="ERJ8" s="215"/>
      <c r="ERK8" s="215"/>
      <c r="ERL8" s="215"/>
      <c r="ERM8" s="215"/>
      <c r="ERN8" s="215"/>
      <c r="ERO8" s="215"/>
      <c r="ERP8" s="215"/>
      <c r="ERQ8" s="215"/>
      <c r="ERR8" s="215"/>
      <c r="ERS8" s="215"/>
      <c r="ERT8" s="215"/>
      <c r="ERU8" s="215"/>
      <c r="ERV8" s="215"/>
      <c r="ERW8" s="215"/>
      <c r="ERX8" s="215"/>
      <c r="ERY8" s="215"/>
      <c r="ERZ8" s="215"/>
      <c r="ESA8" s="215"/>
      <c r="ESB8" s="215"/>
      <c r="ESC8" s="215"/>
      <c r="ESD8" s="215"/>
      <c r="ESE8" s="215"/>
      <c r="ESF8" s="215"/>
      <c r="ESG8" s="215"/>
      <c r="ESH8" s="215"/>
      <c r="ESI8" s="215"/>
      <c r="ESJ8" s="215"/>
      <c r="ESK8" s="215"/>
      <c r="ESL8" s="215"/>
      <c r="ESM8" s="215"/>
      <c r="ESN8" s="215"/>
      <c r="FAE8" s="215"/>
      <c r="FAF8" s="215"/>
      <c r="FAG8" s="215"/>
      <c r="FAH8" s="215"/>
      <c r="FAT8" s="215"/>
      <c r="FAU8" s="215"/>
      <c r="FAV8" s="215"/>
      <c r="FAW8" s="215"/>
      <c r="FAX8" s="215"/>
      <c r="FAY8" s="215"/>
      <c r="FAZ8" s="215"/>
      <c r="FBA8" s="215"/>
      <c r="FBB8" s="215"/>
      <c r="FBC8" s="215"/>
      <c r="FBD8" s="215"/>
      <c r="FBE8" s="215"/>
      <c r="FBF8" s="215"/>
      <c r="FBG8" s="215"/>
      <c r="FBH8" s="215"/>
      <c r="FBI8" s="215"/>
      <c r="FBJ8" s="215"/>
      <c r="FBK8" s="215"/>
      <c r="FBL8" s="215"/>
      <c r="FBM8" s="215"/>
      <c r="FBN8" s="215"/>
      <c r="FBO8" s="215"/>
      <c r="FBP8" s="215"/>
      <c r="FBQ8" s="215"/>
      <c r="FBR8" s="215"/>
      <c r="FBS8" s="215"/>
      <c r="FBT8" s="215"/>
      <c r="FBU8" s="215"/>
      <c r="FBV8" s="215"/>
      <c r="FBW8" s="215"/>
      <c r="FBX8" s="215"/>
      <c r="FBY8" s="215"/>
      <c r="FBZ8" s="215"/>
      <c r="FCA8" s="215"/>
      <c r="FCB8" s="215"/>
      <c r="FCC8" s="215"/>
      <c r="FCD8" s="215"/>
      <c r="FCE8" s="215"/>
      <c r="FCF8" s="215"/>
      <c r="FCG8" s="215"/>
      <c r="FCH8" s="215"/>
      <c r="FCI8" s="215"/>
      <c r="FCJ8" s="215"/>
      <c r="FKA8" s="215"/>
      <c r="FKB8" s="215"/>
      <c r="FKC8" s="215"/>
      <c r="FKD8" s="215"/>
      <c r="FKP8" s="215"/>
      <c r="FKQ8" s="215"/>
      <c r="FKR8" s="215"/>
      <c r="FKS8" s="215"/>
      <c r="FKT8" s="215"/>
      <c r="FKU8" s="215"/>
      <c r="FKV8" s="215"/>
      <c r="FKW8" s="215"/>
      <c r="FKX8" s="215"/>
      <c r="FKY8" s="215"/>
      <c r="FKZ8" s="215"/>
      <c r="FLA8" s="215"/>
      <c r="FLB8" s="215"/>
      <c r="FLC8" s="215"/>
      <c r="FLD8" s="215"/>
      <c r="FLE8" s="215"/>
      <c r="FLF8" s="215"/>
      <c r="FLG8" s="215"/>
      <c r="FLH8" s="215"/>
      <c r="FLI8" s="215"/>
      <c r="FLJ8" s="215"/>
      <c r="FLK8" s="215"/>
      <c r="FLL8" s="215"/>
      <c r="FLM8" s="215"/>
      <c r="FLN8" s="215"/>
      <c r="FLO8" s="215"/>
      <c r="FLP8" s="215"/>
      <c r="FLQ8" s="215"/>
      <c r="FLR8" s="215"/>
      <c r="FLS8" s="215"/>
      <c r="FLT8" s="215"/>
      <c r="FLU8" s="215"/>
      <c r="FLV8" s="215"/>
      <c r="FLW8" s="215"/>
      <c r="FLX8" s="215"/>
      <c r="FLY8" s="215"/>
      <c r="FLZ8" s="215"/>
      <c r="FMA8" s="215"/>
      <c r="FMB8" s="215"/>
      <c r="FMC8" s="215"/>
      <c r="FMD8" s="215"/>
      <c r="FME8" s="215"/>
      <c r="FMF8" s="215"/>
      <c r="FTW8" s="215"/>
      <c r="FTX8" s="215"/>
      <c r="FTY8" s="215"/>
      <c r="FTZ8" s="215"/>
      <c r="FUL8" s="215"/>
      <c r="FUM8" s="215"/>
      <c r="FUN8" s="215"/>
      <c r="FUO8" s="215"/>
      <c r="FUP8" s="215"/>
      <c r="FUQ8" s="215"/>
      <c r="FUR8" s="215"/>
      <c r="FUS8" s="215"/>
      <c r="FUT8" s="215"/>
      <c r="FUU8" s="215"/>
      <c r="FUV8" s="215"/>
      <c r="FUW8" s="215"/>
      <c r="FUX8" s="215"/>
      <c r="FUY8" s="215"/>
      <c r="FUZ8" s="215"/>
      <c r="FVA8" s="215"/>
      <c r="FVB8" s="215"/>
      <c r="FVC8" s="215"/>
      <c r="FVD8" s="215"/>
      <c r="FVE8" s="215"/>
      <c r="FVF8" s="215"/>
      <c r="FVG8" s="215"/>
      <c r="FVH8" s="215"/>
      <c r="FVI8" s="215"/>
      <c r="FVJ8" s="215"/>
      <c r="FVK8" s="215"/>
      <c r="FVL8" s="215"/>
      <c r="FVM8" s="215"/>
      <c r="FVN8" s="215"/>
      <c r="FVO8" s="215"/>
      <c r="FVP8" s="215"/>
      <c r="FVQ8" s="215"/>
      <c r="FVR8" s="215"/>
      <c r="FVS8" s="215"/>
      <c r="FVT8" s="215"/>
      <c r="FVU8" s="215"/>
      <c r="FVV8" s="215"/>
      <c r="FVW8" s="215"/>
      <c r="FVX8" s="215"/>
      <c r="FVY8" s="215"/>
      <c r="FVZ8" s="215"/>
      <c r="FWA8" s="215"/>
      <c r="FWB8" s="215"/>
      <c r="GDS8" s="215"/>
      <c r="GDT8" s="215"/>
      <c r="GDU8" s="215"/>
      <c r="GDV8" s="215"/>
      <c r="GEH8" s="215"/>
      <c r="GEI8" s="215"/>
      <c r="GEJ8" s="215"/>
      <c r="GEK8" s="215"/>
      <c r="GEL8" s="215"/>
      <c r="GEM8" s="215"/>
      <c r="GEN8" s="215"/>
      <c r="GEO8" s="215"/>
      <c r="GEP8" s="215"/>
      <c r="GEQ8" s="215"/>
      <c r="GER8" s="215"/>
      <c r="GES8" s="215"/>
      <c r="GET8" s="215"/>
      <c r="GEU8" s="215"/>
      <c r="GEV8" s="215"/>
      <c r="GEW8" s="215"/>
      <c r="GEX8" s="215"/>
      <c r="GEY8" s="215"/>
      <c r="GEZ8" s="215"/>
      <c r="GFA8" s="215"/>
      <c r="GFB8" s="215"/>
      <c r="GFC8" s="215"/>
      <c r="GFD8" s="215"/>
      <c r="GFE8" s="215"/>
      <c r="GFF8" s="215"/>
      <c r="GFG8" s="215"/>
      <c r="GFH8" s="215"/>
      <c r="GFI8" s="215"/>
      <c r="GFJ8" s="215"/>
      <c r="GFK8" s="215"/>
      <c r="GFL8" s="215"/>
      <c r="GFM8" s="215"/>
      <c r="GFN8" s="215"/>
      <c r="GFO8" s="215"/>
      <c r="GFP8" s="215"/>
      <c r="GFQ8" s="215"/>
      <c r="GFR8" s="215"/>
      <c r="GFS8" s="215"/>
      <c r="GFT8" s="215"/>
      <c r="GFU8" s="215"/>
      <c r="GFV8" s="215"/>
      <c r="GFW8" s="215"/>
      <c r="GFX8" s="215"/>
      <c r="GNO8" s="215"/>
      <c r="GNP8" s="215"/>
      <c r="GNQ8" s="215"/>
      <c r="GNR8" s="215"/>
      <c r="GOD8" s="215"/>
      <c r="GOE8" s="215"/>
      <c r="GOF8" s="215"/>
      <c r="GOG8" s="215"/>
      <c r="GOH8" s="215"/>
      <c r="GOI8" s="215"/>
      <c r="GOJ8" s="215"/>
      <c r="GOK8" s="215"/>
      <c r="GOL8" s="215"/>
      <c r="GOM8" s="215"/>
      <c r="GON8" s="215"/>
      <c r="GOO8" s="215"/>
      <c r="GOP8" s="215"/>
      <c r="GOQ8" s="215"/>
      <c r="GOR8" s="215"/>
      <c r="GOS8" s="215"/>
      <c r="GOT8" s="215"/>
      <c r="GOU8" s="215"/>
      <c r="GOV8" s="215"/>
      <c r="GOW8" s="215"/>
      <c r="GOX8" s="215"/>
      <c r="GOY8" s="215"/>
      <c r="GOZ8" s="215"/>
      <c r="GPA8" s="215"/>
      <c r="GPB8" s="215"/>
      <c r="GPC8" s="215"/>
      <c r="GPD8" s="215"/>
      <c r="GPE8" s="215"/>
      <c r="GPF8" s="215"/>
      <c r="GPG8" s="215"/>
      <c r="GPH8" s="215"/>
      <c r="GPI8" s="215"/>
      <c r="GPJ8" s="215"/>
      <c r="GPK8" s="215"/>
      <c r="GPL8" s="215"/>
      <c r="GPM8" s="215"/>
      <c r="GPN8" s="215"/>
      <c r="GPO8" s="215"/>
      <c r="GPP8" s="215"/>
      <c r="GPQ8" s="215"/>
      <c r="GPR8" s="215"/>
      <c r="GPS8" s="215"/>
      <c r="GPT8" s="215"/>
      <c r="GXK8" s="215"/>
      <c r="GXL8" s="215"/>
      <c r="GXM8" s="215"/>
      <c r="GXN8" s="215"/>
      <c r="GXZ8" s="215"/>
      <c r="GYA8" s="215"/>
      <c r="GYB8" s="215"/>
      <c r="GYC8" s="215"/>
      <c r="GYD8" s="215"/>
      <c r="GYE8" s="215"/>
      <c r="GYF8" s="215"/>
      <c r="GYG8" s="215"/>
      <c r="GYH8" s="215"/>
      <c r="GYI8" s="215"/>
      <c r="GYJ8" s="215"/>
      <c r="GYK8" s="215"/>
      <c r="GYL8" s="215"/>
      <c r="GYM8" s="215"/>
      <c r="GYN8" s="215"/>
      <c r="GYO8" s="215"/>
      <c r="GYP8" s="215"/>
      <c r="GYQ8" s="215"/>
      <c r="GYR8" s="215"/>
      <c r="GYS8" s="215"/>
      <c r="GYT8" s="215"/>
      <c r="GYU8" s="215"/>
      <c r="GYV8" s="215"/>
      <c r="GYW8" s="215"/>
      <c r="GYX8" s="215"/>
      <c r="GYY8" s="215"/>
      <c r="GYZ8" s="215"/>
      <c r="GZA8" s="215"/>
      <c r="GZB8" s="215"/>
      <c r="GZC8" s="215"/>
      <c r="GZD8" s="215"/>
      <c r="GZE8" s="215"/>
      <c r="GZF8" s="215"/>
      <c r="GZG8" s="215"/>
      <c r="GZH8" s="215"/>
      <c r="GZI8" s="215"/>
      <c r="GZJ8" s="215"/>
      <c r="GZK8" s="215"/>
      <c r="GZL8" s="215"/>
      <c r="GZM8" s="215"/>
      <c r="GZN8" s="215"/>
      <c r="GZO8" s="215"/>
      <c r="GZP8" s="215"/>
      <c r="HHG8" s="215"/>
      <c r="HHH8" s="215"/>
      <c r="HHI8" s="215"/>
      <c r="HHJ8" s="215"/>
      <c r="HHV8" s="215"/>
      <c r="HHW8" s="215"/>
      <c r="HHX8" s="215"/>
      <c r="HHY8" s="215"/>
      <c r="HHZ8" s="215"/>
      <c r="HIA8" s="215"/>
      <c r="HIB8" s="215"/>
      <c r="HIC8" s="215"/>
      <c r="HID8" s="215"/>
      <c r="HIE8" s="215"/>
      <c r="HIF8" s="215"/>
      <c r="HIG8" s="215"/>
      <c r="HIH8" s="215"/>
      <c r="HII8" s="215"/>
      <c r="HIJ8" s="215"/>
      <c r="HIK8" s="215"/>
      <c r="HIL8" s="215"/>
      <c r="HIM8" s="215"/>
      <c r="HIN8" s="215"/>
      <c r="HIO8" s="215"/>
      <c r="HIP8" s="215"/>
      <c r="HIQ8" s="215"/>
      <c r="HIR8" s="215"/>
      <c r="HIS8" s="215"/>
      <c r="HIT8" s="215"/>
      <c r="HIU8" s="215"/>
      <c r="HIV8" s="215"/>
      <c r="HIW8" s="215"/>
      <c r="HIX8" s="215"/>
      <c r="HIY8" s="215"/>
      <c r="HIZ8" s="215"/>
      <c r="HJA8" s="215"/>
      <c r="HJB8" s="215"/>
      <c r="HJC8" s="215"/>
      <c r="HJD8" s="215"/>
      <c r="HJE8" s="215"/>
      <c r="HJF8" s="215"/>
      <c r="HJG8" s="215"/>
      <c r="HJH8" s="215"/>
      <c r="HJI8" s="215"/>
      <c r="HJJ8" s="215"/>
      <c r="HJK8" s="215"/>
      <c r="HJL8" s="215"/>
      <c r="HRC8" s="215"/>
      <c r="HRD8" s="215"/>
      <c r="HRE8" s="215"/>
      <c r="HRF8" s="215"/>
      <c r="HRR8" s="215"/>
      <c r="HRS8" s="215"/>
      <c r="HRT8" s="215"/>
      <c r="HRU8" s="215"/>
      <c r="HRV8" s="215"/>
      <c r="HRW8" s="215"/>
      <c r="HRX8" s="215"/>
      <c r="HRY8" s="215"/>
      <c r="HRZ8" s="215"/>
      <c r="HSA8" s="215"/>
      <c r="HSB8" s="215"/>
      <c r="HSC8" s="215"/>
      <c r="HSD8" s="215"/>
      <c r="HSE8" s="215"/>
      <c r="HSF8" s="215"/>
      <c r="HSG8" s="215"/>
      <c r="HSH8" s="215"/>
      <c r="HSI8" s="215"/>
      <c r="HSJ8" s="215"/>
      <c r="HSK8" s="215"/>
      <c r="HSL8" s="215"/>
      <c r="HSM8" s="215"/>
      <c r="HSN8" s="215"/>
      <c r="HSO8" s="215"/>
      <c r="HSP8" s="215"/>
      <c r="HSQ8" s="215"/>
      <c r="HSR8" s="215"/>
      <c r="HSS8" s="215"/>
      <c r="HST8" s="215"/>
      <c r="HSU8" s="215"/>
      <c r="HSV8" s="215"/>
      <c r="HSW8" s="215"/>
      <c r="HSX8" s="215"/>
      <c r="HSY8" s="215"/>
      <c r="HSZ8" s="215"/>
      <c r="HTA8" s="215"/>
      <c r="HTB8" s="215"/>
      <c r="HTC8" s="215"/>
      <c r="HTD8" s="215"/>
      <c r="HTE8" s="215"/>
      <c r="HTF8" s="215"/>
      <c r="HTG8" s="215"/>
      <c r="HTH8" s="215"/>
      <c r="IAY8" s="215"/>
      <c r="IAZ8" s="215"/>
      <c r="IBA8" s="215"/>
      <c r="IBB8" s="215"/>
      <c r="IBN8" s="215"/>
      <c r="IBO8" s="215"/>
      <c r="IBP8" s="215"/>
      <c r="IBQ8" s="215"/>
      <c r="IBR8" s="215"/>
      <c r="IBS8" s="215"/>
      <c r="IBT8" s="215"/>
      <c r="IBU8" s="215"/>
      <c r="IBV8" s="215"/>
      <c r="IBW8" s="215"/>
      <c r="IBX8" s="215"/>
      <c r="IBY8" s="215"/>
      <c r="IBZ8" s="215"/>
      <c r="ICA8" s="215"/>
      <c r="ICB8" s="215"/>
      <c r="ICC8" s="215"/>
      <c r="ICD8" s="215"/>
      <c r="ICE8" s="215"/>
      <c r="ICF8" s="215"/>
      <c r="ICG8" s="215"/>
      <c r="ICH8" s="215"/>
      <c r="ICI8" s="215"/>
      <c r="ICJ8" s="215"/>
      <c r="ICK8" s="215"/>
      <c r="ICL8" s="215"/>
      <c r="ICM8" s="215"/>
      <c r="ICN8" s="215"/>
      <c r="ICO8" s="215"/>
      <c r="ICP8" s="215"/>
      <c r="ICQ8" s="215"/>
      <c r="ICR8" s="215"/>
      <c r="ICS8" s="215"/>
      <c r="ICT8" s="215"/>
      <c r="ICU8" s="215"/>
      <c r="ICV8" s="215"/>
      <c r="ICW8" s="215"/>
      <c r="ICX8" s="215"/>
      <c r="ICY8" s="215"/>
      <c r="ICZ8" s="215"/>
      <c r="IDA8" s="215"/>
      <c r="IDB8" s="215"/>
      <c r="IDC8" s="215"/>
      <c r="IDD8" s="215"/>
      <c r="IKU8" s="215"/>
      <c r="IKV8" s="215"/>
      <c r="IKW8" s="215"/>
      <c r="IKX8" s="215"/>
      <c r="ILJ8" s="215"/>
      <c r="ILK8" s="215"/>
      <c r="ILL8" s="215"/>
      <c r="ILM8" s="215"/>
      <c r="ILN8" s="215"/>
      <c r="ILO8" s="215"/>
      <c r="ILP8" s="215"/>
      <c r="ILQ8" s="215"/>
      <c r="ILR8" s="215"/>
      <c r="ILS8" s="215"/>
      <c r="ILT8" s="215"/>
      <c r="ILU8" s="215"/>
      <c r="ILV8" s="215"/>
      <c r="ILW8" s="215"/>
      <c r="ILX8" s="215"/>
      <c r="ILY8" s="215"/>
      <c r="ILZ8" s="215"/>
      <c r="IMA8" s="215"/>
      <c r="IMB8" s="215"/>
      <c r="IMC8" s="215"/>
      <c r="IMD8" s="215"/>
      <c r="IME8" s="215"/>
      <c r="IMF8" s="215"/>
      <c r="IMG8" s="215"/>
      <c r="IMH8" s="215"/>
      <c r="IMI8" s="215"/>
      <c r="IMJ8" s="215"/>
      <c r="IMK8" s="215"/>
      <c r="IML8" s="215"/>
      <c r="IMM8" s="215"/>
      <c r="IMN8" s="215"/>
      <c r="IMO8" s="215"/>
      <c r="IMP8" s="215"/>
      <c r="IMQ8" s="215"/>
      <c r="IMR8" s="215"/>
      <c r="IMS8" s="215"/>
      <c r="IMT8" s="215"/>
      <c r="IMU8" s="215"/>
      <c r="IMV8" s="215"/>
      <c r="IMW8" s="215"/>
      <c r="IMX8" s="215"/>
      <c r="IMY8" s="215"/>
      <c r="IMZ8" s="215"/>
      <c r="IUQ8" s="215"/>
      <c r="IUR8" s="215"/>
      <c r="IUS8" s="215"/>
      <c r="IUT8" s="215"/>
      <c r="IVF8" s="215"/>
      <c r="IVG8" s="215"/>
      <c r="IVH8" s="215"/>
      <c r="IVI8" s="215"/>
      <c r="IVJ8" s="215"/>
      <c r="IVK8" s="215"/>
      <c r="IVL8" s="215"/>
      <c r="IVM8" s="215"/>
      <c r="IVN8" s="215"/>
      <c r="IVO8" s="215"/>
      <c r="IVP8" s="215"/>
      <c r="IVQ8" s="215"/>
      <c r="IVR8" s="215"/>
      <c r="IVS8" s="215"/>
      <c r="IVT8" s="215"/>
      <c r="IVU8" s="215"/>
      <c r="IVV8" s="215"/>
      <c r="IVW8" s="215"/>
      <c r="IVX8" s="215"/>
      <c r="IVY8" s="215"/>
      <c r="IVZ8" s="215"/>
      <c r="IWA8" s="215"/>
      <c r="IWB8" s="215"/>
      <c r="IWC8" s="215"/>
      <c r="IWD8" s="215"/>
      <c r="IWE8" s="215"/>
      <c r="IWF8" s="215"/>
      <c r="IWG8" s="215"/>
      <c r="IWH8" s="215"/>
      <c r="IWI8" s="215"/>
      <c r="IWJ8" s="215"/>
      <c r="IWK8" s="215"/>
      <c r="IWL8" s="215"/>
      <c r="IWM8" s="215"/>
      <c r="IWN8" s="215"/>
      <c r="IWO8" s="215"/>
      <c r="IWP8" s="215"/>
      <c r="IWQ8" s="215"/>
      <c r="IWR8" s="215"/>
      <c r="IWS8" s="215"/>
      <c r="IWT8" s="215"/>
      <c r="IWU8" s="215"/>
      <c r="IWV8" s="215"/>
      <c r="JEM8" s="215"/>
      <c r="JEN8" s="215"/>
      <c r="JEO8" s="215"/>
      <c r="JEP8" s="215"/>
      <c r="JFB8" s="215"/>
      <c r="JFC8" s="215"/>
      <c r="JFD8" s="215"/>
      <c r="JFE8" s="215"/>
      <c r="JFF8" s="215"/>
      <c r="JFG8" s="215"/>
      <c r="JFH8" s="215"/>
      <c r="JFI8" s="215"/>
      <c r="JFJ8" s="215"/>
      <c r="JFK8" s="215"/>
      <c r="JFL8" s="215"/>
      <c r="JFM8" s="215"/>
      <c r="JFN8" s="215"/>
      <c r="JFO8" s="215"/>
      <c r="JFP8" s="215"/>
      <c r="JFQ8" s="215"/>
      <c r="JFR8" s="215"/>
      <c r="JFS8" s="215"/>
      <c r="JFT8" s="215"/>
      <c r="JFU8" s="215"/>
      <c r="JFV8" s="215"/>
      <c r="JFW8" s="215"/>
      <c r="JFX8" s="215"/>
      <c r="JFY8" s="215"/>
      <c r="JFZ8" s="215"/>
      <c r="JGA8" s="215"/>
      <c r="JGB8" s="215"/>
      <c r="JGC8" s="215"/>
      <c r="JGD8" s="215"/>
      <c r="JGE8" s="215"/>
      <c r="JGF8" s="215"/>
      <c r="JGG8" s="215"/>
      <c r="JGH8" s="215"/>
      <c r="JGI8" s="215"/>
      <c r="JGJ8" s="215"/>
      <c r="JGK8" s="215"/>
      <c r="JGL8" s="215"/>
      <c r="JGM8" s="215"/>
      <c r="JGN8" s="215"/>
      <c r="JGO8" s="215"/>
      <c r="JGP8" s="215"/>
      <c r="JGQ8" s="215"/>
      <c r="JGR8" s="215"/>
      <c r="JOI8" s="215"/>
      <c r="JOJ8" s="215"/>
      <c r="JOK8" s="215"/>
      <c r="JOL8" s="215"/>
      <c r="JOX8" s="215"/>
      <c r="JOY8" s="215"/>
      <c r="JOZ8" s="215"/>
      <c r="JPA8" s="215"/>
      <c r="JPB8" s="215"/>
      <c r="JPC8" s="215"/>
      <c r="JPD8" s="215"/>
      <c r="JPE8" s="215"/>
      <c r="JPF8" s="215"/>
      <c r="JPG8" s="215"/>
      <c r="JPH8" s="215"/>
      <c r="JPI8" s="215"/>
      <c r="JPJ8" s="215"/>
      <c r="JPK8" s="215"/>
      <c r="JPL8" s="215"/>
      <c r="JPM8" s="215"/>
      <c r="JPN8" s="215"/>
      <c r="JPO8" s="215"/>
      <c r="JPP8" s="215"/>
      <c r="JPQ8" s="215"/>
      <c r="JPR8" s="215"/>
      <c r="JPS8" s="215"/>
      <c r="JPT8" s="215"/>
      <c r="JPU8" s="215"/>
      <c r="JPV8" s="215"/>
      <c r="JPW8" s="215"/>
      <c r="JPX8" s="215"/>
      <c r="JPY8" s="215"/>
      <c r="JPZ8" s="215"/>
      <c r="JQA8" s="215"/>
      <c r="JQB8" s="215"/>
      <c r="JQC8" s="215"/>
      <c r="JQD8" s="215"/>
      <c r="JQE8" s="215"/>
      <c r="JQF8" s="215"/>
      <c r="JQG8" s="215"/>
      <c r="JQH8" s="215"/>
      <c r="JQI8" s="215"/>
      <c r="JQJ8" s="215"/>
      <c r="JQK8" s="215"/>
      <c r="JQL8" s="215"/>
      <c r="JQM8" s="215"/>
      <c r="JQN8" s="215"/>
      <c r="JYE8" s="215"/>
      <c r="JYF8" s="215"/>
      <c r="JYG8" s="215"/>
      <c r="JYH8" s="215"/>
      <c r="JYT8" s="215"/>
      <c r="JYU8" s="215"/>
      <c r="JYV8" s="215"/>
      <c r="JYW8" s="215"/>
      <c r="JYX8" s="215"/>
      <c r="JYY8" s="215"/>
      <c r="JYZ8" s="215"/>
      <c r="JZA8" s="215"/>
      <c r="JZB8" s="215"/>
      <c r="JZC8" s="215"/>
      <c r="JZD8" s="215"/>
      <c r="JZE8" s="215"/>
      <c r="JZF8" s="215"/>
      <c r="JZG8" s="215"/>
      <c r="JZH8" s="215"/>
      <c r="JZI8" s="215"/>
      <c r="JZJ8" s="215"/>
      <c r="JZK8" s="215"/>
      <c r="JZL8" s="215"/>
      <c r="JZM8" s="215"/>
      <c r="JZN8" s="215"/>
      <c r="JZO8" s="215"/>
      <c r="JZP8" s="215"/>
      <c r="JZQ8" s="215"/>
      <c r="JZR8" s="215"/>
      <c r="JZS8" s="215"/>
      <c r="JZT8" s="215"/>
      <c r="JZU8" s="215"/>
      <c r="JZV8" s="215"/>
      <c r="JZW8" s="215"/>
      <c r="JZX8" s="215"/>
      <c r="JZY8" s="215"/>
      <c r="JZZ8" s="215"/>
      <c r="KAA8" s="215"/>
      <c r="KAB8" s="215"/>
      <c r="KAC8" s="215"/>
      <c r="KAD8" s="215"/>
      <c r="KAE8" s="215"/>
      <c r="KAF8" s="215"/>
      <c r="KAG8" s="215"/>
      <c r="KAH8" s="215"/>
      <c r="KAI8" s="215"/>
      <c r="KAJ8" s="215"/>
      <c r="KIA8" s="215"/>
      <c r="KIB8" s="215"/>
      <c r="KIC8" s="215"/>
      <c r="KID8" s="215"/>
      <c r="KIP8" s="215"/>
      <c r="KIQ8" s="215"/>
      <c r="KIR8" s="215"/>
      <c r="KIS8" s="215"/>
      <c r="KIT8" s="215"/>
      <c r="KIU8" s="215"/>
      <c r="KIV8" s="215"/>
      <c r="KIW8" s="215"/>
      <c r="KIX8" s="215"/>
      <c r="KIY8" s="215"/>
      <c r="KIZ8" s="215"/>
      <c r="KJA8" s="215"/>
      <c r="KJB8" s="215"/>
      <c r="KJC8" s="215"/>
      <c r="KJD8" s="215"/>
      <c r="KJE8" s="215"/>
      <c r="KJF8" s="215"/>
      <c r="KJG8" s="215"/>
      <c r="KJH8" s="215"/>
      <c r="KJI8" s="215"/>
      <c r="KJJ8" s="215"/>
      <c r="KJK8" s="215"/>
      <c r="KJL8" s="215"/>
      <c r="KJM8" s="215"/>
      <c r="KJN8" s="215"/>
      <c r="KJO8" s="215"/>
      <c r="KJP8" s="215"/>
      <c r="KJQ8" s="215"/>
      <c r="KJR8" s="215"/>
      <c r="KJS8" s="215"/>
      <c r="KJT8" s="215"/>
      <c r="KJU8" s="215"/>
      <c r="KJV8" s="215"/>
      <c r="KJW8" s="215"/>
      <c r="KJX8" s="215"/>
      <c r="KJY8" s="215"/>
      <c r="KJZ8" s="215"/>
      <c r="KKA8" s="215"/>
      <c r="KKB8" s="215"/>
      <c r="KKC8" s="215"/>
      <c r="KKD8" s="215"/>
      <c r="KKE8" s="215"/>
      <c r="KKF8" s="215"/>
      <c r="KRW8" s="215"/>
      <c r="KRX8" s="215"/>
      <c r="KRY8" s="215"/>
      <c r="KRZ8" s="215"/>
      <c r="KSL8" s="215"/>
      <c r="KSM8" s="215"/>
      <c r="KSN8" s="215"/>
      <c r="KSO8" s="215"/>
      <c r="KSP8" s="215"/>
      <c r="KSQ8" s="215"/>
      <c r="KSR8" s="215"/>
      <c r="KSS8" s="215"/>
      <c r="KST8" s="215"/>
      <c r="KSU8" s="215"/>
      <c r="KSV8" s="215"/>
      <c r="KSW8" s="215"/>
      <c r="KSX8" s="215"/>
      <c r="KSY8" s="215"/>
      <c r="KSZ8" s="215"/>
      <c r="KTA8" s="215"/>
      <c r="KTB8" s="215"/>
      <c r="KTC8" s="215"/>
      <c r="KTD8" s="215"/>
      <c r="KTE8" s="215"/>
      <c r="KTF8" s="215"/>
      <c r="KTG8" s="215"/>
      <c r="KTH8" s="215"/>
      <c r="KTI8" s="215"/>
      <c r="KTJ8" s="215"/>
      <c r="KTK8" s="215"/>
      <c r="KTL8" s="215"/>
      <c r="KTM8" s="215"/>
      <c r="KTN8" s="215"/>
      <c r="KTO8" s="215"/>
      <c r="KTP8" s="215"/>
      <c r="KTQ8" s="215"/>
      <c r="KTR8" s="215"/>
      <c r="KTS8" s="215"/>
      <c r="KTT8" s="215"/>
      <c r="KTU8" s="215"/>
      <c r="KTV8" s="215"/>
      <c r="KTW8" s="215"/>
      <c r="KTX8" s="215"/>
      <c r="KTY8" s="215"/>
      <c r="KTZ8" s="215"/>
      <c r="KUA8" s="215"/>
      <c r="KUB8" s="215"/>
      <c r="LBS8" s="215"/>
      <c r="LBT8" s="215"/>
      <c r="LBU8" s="215"/>
      <c r="LBV8" s="215"/>
      <c r="LCH8" s="215"/>
      <c r="LCI8" s="215"/>
      <c r="LCJ8" s="215"/>
      <c r="LCK8" s="215"/>
      <c r="LCL8" s="215"/>
      <c r="LCM8" s="215"/>
      <c r="LCN8" s="215"/>
      <c r="LCO8" s="215"/>
      <c r="LCP8" s="215"/>
      <c r="LCQ8" s="215"/>
      <c r="LCR8" s="215"/>
      <c r="LCS8" s="215"/>
      <c r="LCT8" s="215"/>
      <c r="LCU8" s="215"/>
      <c r="LCV8" s="215"/>
      <c r="LCW8" s="215"/>
      <c r="LCX8" s="215"/>
      <c r="LCY8" s="215"/>
      <c r="LCZ8" s="215"/>
      <c r="LDA8" s="215"/>
      <c r="LDB8" s="215"/>
      <c r="LDC8" s="215"/>
      <c r="LDD8" s="215"/>
      <c r="LDE8" s="215"/>
      <c r="LDF8" s="215"/>
      <c r="LDG8" s="215"/>
      <c r="LDH8" s="215"/>
      <c r="LDI8" s="215"/>
      <c r="LDJ8" s="215"/>
      <c r="LDK8" s="215"/>
      <c r="LDL8" s="215"/>
      <c r="LDM8" s="215"/>
      <c r="LDN8" s="215"/>
      <c r="LDO8" s="215"/>
      <c r="LDP8" s="215"/>
      <c r="LDQ8" s="215"/>
      <c r="LDR8" s="215"/>
      <c r="LDS8" s="215"/>
      <c r="LDT8" s="215"/>
      <c r="LDU8" s="215"/>
      <c r="LDV8" s="215"/>
      <c r="LDW8" s="215"/>
      <c r="LDX8" s="215"/>
      <c r="LLO8" s="215"/>
      <c r="LLP8" s="215"/>
      <c r="LLQ8" s="215"/>
      <c r="LLR8" s="215"/>
      <c r="LMD8" s="215"/>
      <c r="LME8" s="215"/>
      <c r="LMF8" s="215"/>
      <c r="LMG8" s="215"/>
      <c r="LMH8" s="215"/>
      <c r="LMI8" s="215"/>
      <c r="LMJ8" s="215"/>
      <c r="LMK8" s="215"/>
      <c r="LML8" s="215"/>
      <c r="LMM8" s="215"/>
      <c r="LMN8" s="215"/>
      <c r="LMO8" s="215"/>
      <c r="LMP8" s="215"/>
      <c r="LMQ8" s="215"/>
      <c r="LMR8" s="215"/>
      <c r="LMS8" s="215"/>
      <c r="LMT8" s="215"/>
      <c r="LMU8" s="215"/>
      <c r="LMV8" s="215"/>
      <c r="LMW8" s="215"/>
      <c r="LMX8" s="215"/>
      <c r="LMY8" s="215"/>
      <c r="LMZ8" s="215"/>
      <c r="LNA8" s="215"/>
      <c r="LNB8" s="215"/>
      <c r="LNC8" s="215"/>
      <c r="LND8" s="215"/>
      <c r="LNE8" s="215"/>
      <c r="LNF8" s="215"/>
      <c r="LNG8" s="215"/>
      <c r="LNH8" s="215"/>
      <c r="LNI8" s="215"/>
      <c r="LNJ8" s="215"/>
      <c r="LNK8" s="215"/>
      <c r="LNL8" s="215"/>
      <c r="LNM8" s="215"/>
      <c r="LNN8" s="215"/>
      <c r="LNO8" s="215"/>
      <c r="LNP8" s="215"/>
      <c r="LNQ8" s="215"/>
      <c r="LNR8" s="215"/>
      <c r="LNS8" s="215"/>
      <c r="LNT8" s="215"/>
      <c r="LVK8" s="215"/>
      <c r="LVL8" s="215"/>
      <c r="LVM8" s="215"/>
      <c r="LVN8" s="215"/>
      <c r="LVZ8" s="215"/>
      <c r="LWA8" s="215"/>
      <c r="LWB8" s="215"/>
      <c r="LWC8" s="215"/>
      <c r="LWD8" s="215"/>
      <c r="LWE8" s="215"/>
      <c r="LWF8" s="215"/>
      <c r="LWG8" s="215"/>
      <c r="LWH8" s="215"/>
      <c r="LWI8" s="215"/>
      <c r="LWJ8" s="215"/>
      <c r="LWK8" s="215"/>
      <c r="LWL8" s="215"/>
      <c r="LWM8" s="215"/>
      <c r="LWN8" s="215"/>
      <c r="LWO8" s="215"/>
      <c r="LWP8" s="215"/>
      <c r="LWQ8" s="215"/>
      <c r="LWR8" s="215"/>
      <c r="LWS8" s="215"/>
      <c r="LWT8" s="215"/>
      <c r="LWU8" s="215"/>
      <c r="LWV8" s="215"/>
      <c r="LWW8" s="215"/>
      <c r="LWX8" s="215"/>
      <c r="LWY8" s="215"/>
      <c r="LWZ8" s="215"/>
      <c r="LXA8" s="215"/>
      <c r="LXB8" s="215"/>
      <c r="LXC8" s="215"/>
      <c r="LXD8" s="215"/>
      <c r="LXE8" s="215"/>
      <c r="LXF8" s="215"/>
      <c r="LXG8" s="215"/>
      <c r="LXH8" s="215"/>
      <c r="LXI8" s="215"/>
      <c r="LXJ8" s="215"/>
      <c r="LXK8" s="215"/>
      <c r="LXL8" s="215"/>
      <c r="LXM8" s="215"/>
      <c r="LXN8" s="215"/>
      <c r="LXO8" s="215"/>
      <c r="LXP8" s="215"/>
      <c r="MFG8" s="215"/>
      <c r="MFH8" s="215"/>
      <c r="MFI8" s="215"/>
      <c r="MFJ8" s="215"/>
      <c r="MFV8" s="215"/>
      <c r="MFW8" s="215"/>
      <c r="MFX8" s="215"/>
      <c r="MFY8" s="215"/>
      <c r="MFZ8" s="215"/>
      <c r="MGA8" s="215"/>
      <c r="MGB8" s="215"/>
      <c r="MGC8" s="215"/>
      <c r="MGD8" s="215"/>
      <c r="MGE8" s="215"/>
      <c r="MGF8" s="215"/>
      <c r="MGG8" s="215"/>
      <c r="MGH8" s="215"/>
      <c r="MGI8" s="215"/>
      <c r="MGJ8" s="215"/>
      <c r="MGK8" s="215"/>
      <c r="MGL8" s="215"/>
      <c r="MGM8" s="215"/>
      <c r="MGN8" s="215"/>
      <c r="MGO8" s="215"/>
      <c r="MGP8" s="215"/>
      <c r="MGQ8" s="215"/>
      <c r="MGR8" s="215"/>
      <c r="MGS8" s="215"/>
      <c r="MGT8" s="215"/>
      <c r="MGU8" s="215"/>
      <c r="MGV8" s="215"/>
      <c r="MGW8" s="215"/>
      <c r="MGX8" s="215"/>
      <c r="MGY8" s="215"/>
      <c r="MGZ8" s="215"/>
      <c r="MHA8" s="215"/>
      <c r="MHB8" s="215"/>
      <c r="MHC8" s="215"/>
      <c r="MHD8" s="215"/>
      <c r="MHE8" s="215"/>
      <c r="MHF8" s="215"/>
      <c r="MHG8" s="215"/>
      <c r="MHH8" s="215"/>
      <c r="MHI8" s="215"/>
      <c r="MHJ8" s="215"/>
      <c r="MHK8" s="215"/>
      <c r="MHL8" s="215"/>
      <c r="MPC8" s="215"/>
      <c r="MPD8" s="215"/>
      <c r="MPE8" s="215"/>
      <c r="MPF8" s="215"/>
      <c r="MPR8" s="215"/>
      <c r="MPS8" s="215"/>
      <c r="MPT8" s="215"/>
      <c r="MPU8" s="215"/>
      <c r="MPV8" s="215"/>
      <c r="MPW8" s="215"/>
      <c r="MPX8" s="215"/>
      <c r="MPY8" s="215"/>
      <c r="MPZ8" s="215"/>
      <c r="MQA8" s="215"/>
      <c r="MQB8" s="215"/>
      <c r="MQC8" s="215"/>
      <c r="MQD8" s="215"/>
      <c r="MQE8" s="215"/>
      <c r="MQF8" s="215"/>
      <c r="MQG8" s="215"/>
      <c r="MQH8" s="215"/>
      <c r="MQI8" s="215"/>
      <c r="MQJ8" s="215"/>
      <c r="MQK8" s="215"/>
      <c r="MQL8" s="215"/>
      <c r="MQM8" s="215"/>
      <c r="MQN8" s="215"/>
      <c r="MQO8" s="215"/>
      <c r="MQP8" s="215"/>
      <c r="MQQ8" s="215"/>
      <c r="MQR8" s="215"/>
      <c r="MQS8" s="215"/>
      <c r="MQT8" s="215"/>
      <c r="MQU8" s="215"/>
      <c r="MQV8" s="215"/>
      <c r="MQW8" s="215"/>
      <c r="MQX8" s="215"/>
      <c r="MQY8" s="215"/>
      <c r="MQZ8" s="215"/>
      <c r="MRA8" s="215"/>
      <c r="MRB8" s="215"/>
      <c r="MRC8" s="215"/>
      <c r="MRD8" s="215"/>
      <c r="MRE8" s="215"/>
      <c r="MRF8" s="215"/>
      <c r="MRG8" s="215"/>
      <c r="MRH8" s="215"/>
      <c r="MYY8" s="215"/>
      <c r="MYZ8" s="215"/>
      <c r="MZA8" s="215"/>
      <c r="MZB8" s="215"/>
      <c r="MZN8" s="215"/>
      <c r="MZO8" s="215"/>
      <c r="MZP8" s="215"/>
      <c r="MZQ8" s="215"/>
      <c r="MZR8" s="215"/>
      <c r="MZS8" s="215"/>
      <c r="MZT8" s="215"/>
      <c r="MZU8" s="215"/>
      <c r="MZV8" s="215"/>
      <c r="MZW8" s="215"/>
      <c r="MZX8" s="215"/>
      <c r="MZY8" s="215"/>
      <c r="MZZ8" s="215"/>
      <c r="NAA8" s="215"/>
      <c r="NAB8" s="215"/>
      <c r="NAC8" s="215"/>
      <c r="NAD8" s="215"/>
      <c r="NAE8" s="215"/>
      <c r="NAF8" s="215"/>
      <c r="NAG8" s="215"/>
      <c r="NAH8" s="215"/>
      <c r="NAI8" s="215"/>
      <c r="NAJ8" s="215"/>
      <c r="NAK8" s="215"/>
      <c r="NAL8" s="215"/>
      <c r="NAM8" s="215"/>
      <c r="NAN8" s="215"/>
      <c r="NAO8" s="215"/>
      <c r="NAP8" s="215"/>
      <c r="NAQ8" s="215"/>
      <c r="NAR8" s="215"/>
      <c r="NAS8" s="215"/>
      <c r="NAT8" s="215"/>
      <c r="NAU8" s="215"/>
      <c r="NAV8" s="215"/>
      <c r="NAW8" s="215"/>
      <c r="NAX8" s="215"/>
      <c r="NAY8" s="215"/>
      <c r="NAZ8" s="215"/>
      <c r="NBA8" s="215"/>
      <c r="NBB8" s="215"/>
      <c r="NBC8" s="215"/>
      <c r="NBD8" s="215"/>
      <c r="NIU8" s="215"/>
      <c r="NIV8" s="215"/>
      <c r="NIW8" s="215"/>
      <c r="NIX8" s="215"/>
      <c r="NJJ8" s="215"/>
      <c r="NJK8" s="215"/>
      <c r="NJL8" s="215"/>
      <c r="NJM8" s="215"/>
      <c r="NJN8" s="215"/>
      <c r="NJO8" s="215"/>
      <c r="NJP8" s="215"/>
      <c r="NJQ8" s="215"/>
      <c r="NJR8" s="215"/>
      <c r="NJS8" s="215"/>
      <c r="NJT8" s="215"/>
      <c r="NJU8" s="215"/>
      <c r="NJV8" s="215"/>
      <c r="NJW8" s="215"/>
      <c r="NJX8" s="215"/>
      <c r="NJY8" s="215"/>
      <c r="NJZ8" s="215"/>
      <c r="NKA8" s="215"/>
      <c r="NKB8" s="215"/>
      <c r="NKC8" s="215"/>
      <c r="NKD8" s="215"/>
      <c r="NKE8" s="215"/>
      <c r="NKF8" s="215"/>
      <c r="NKG8" s="215"/>
      <c r="NKH8" s="215"/>
      <c r="NKI8" s="215"/>
      <c r="NKJ8" s="215"/>
      <c r="NKK8" s="215"/>
      <c r="NKL8" s="215"/>
      <c r="NKM8" s="215"/>
      <c r="NKN8" s="215"/>
      <c r="NKO8" s="215"/>
      <c r="NKP8" s="215"/>
      <c r="NKQ8" s="215"/>
      <c r="NKR8" s="215"/>
      <c r="NKS8" s="215"/>
      <c r="NKT8" s="215"/>
      <c r="NKU8" s="215"/>
      <c r="NKV8" s="215"/>
      <c r="NKW8" s="215"/>
      <c r="NKX8" s="215"/>
      <c r="NKY8" s="215"/>
      <c r="NKZ8" s="215"/>
      <c r="NSQ8" s="215"/>
      <c r="NSR8" s="215"/>
      <c r="NSS8" s="215"/>
      <c r="NST8" s="215"/>
      <c r="NTF8" s="215"/>
      <c r="NTG8" s="215"/>
      <c r="NTH8" s="215"/>
      <c r="NTI8" s="215"/>
      <c r="NTJ8" s="215"/>
      <c r="NTK8" s="215"/>
      <c r="NTL8" s="215"/>
      <c r="NTM8" s="215"/>
      <c r="NTN8" s="215"/>
      <c r="NTO8" s="215"/>
      <c r="NTP8" s="215"/>
      <c r="NTQ8" s="215"/>
      <c r="NTR8" s="215"/>
      <c r="NTS8" s="215"/>
      <c r="NTT8" s="215"/>
      <c r="NTU8" s="215"/>
      <c r="NTV8" s="215"/>
      <c r="NTW8" s="215"/>
      <c r="NTX8" s="215"/>
      <c r="NTY8" s="215"/>
      <c r="NTZ8" s="215"/>
      <c r="NUA8" s="215"/>
      <c r="NUB8" s="215"/>
      <c r="NUC8" s="215"/>
      <c r="NUD8" s="215"/>
      <c r="NUE8" s="215"/>
      <c r="NUF8" s="215"/>
      <c r="NUG8" s="215"/>
      <c r="NUH8" s="215"/>
      <c r="NUI8" s="215"/>
      <c r="NUJ8" s="215"/>
      <c r="NUK8" s="215"/>
      <c r="NUL8" s="215"/>
      <c r="NUM8" s="215"/>
      <c r="NUN8" s="215"/>
      <c r="NUO8" s="215"/>
      <c r="NUP8" s="215"/>
      <c r="NUQ8" s="215"/>
      <c r="NUR8" s="215"/>
      <c r="NUS8" s="215"/>
      <c r="NUT8" s="215"/>
      <c r="NUU8" s="215"/>
      <c r="NUV8" s="215"/>
      <c r="OCM8" s="215"/>
      <c r="OCN8" s="215"/>
      <c r="OCO8" s="215"/>
      <c r="OCP8" s="215"/>
      <c r="ODB8" s="215"/>
      <c r="ODC8" s="215"/>
      <c r="ODD8" s="215"/>
      <c r="ODE8" s="215"/>
      <c r="ODF8" s="215"/>
      <c r="ODG8" s="215"/>
      <c r="ODH8" s="215"/>
      <c r="ODI8" s="215"/>
      <c r="ODJ8" s="215"/>
      <c r="ODK8" s="215"/>
      <c r="ODL8" s="215"/>
      <c r="ODM8" s="215"/>
      <c r="ODN8" s="215"/>
      <c r="ODO8" s="215"/>
      <c r="ODP8" s="215"/>
      <c r="ODQ8" s="215"/>
      <c r="ODR8" s="215"/>
      <c r="ODS8" s="215"/>
      <c r="ODT8" s="215"/>
      <c r="ODU8" s="215"/>
      <c r="ODV8" s="215"/>
      <c r="ODW8" s="215"/>
      <c r="ODX8" s="215"/>
      <c r="ODY8" s="215"/>
      <c r="ODZ8" s="215"/>
      <c r="OEA8" s="215"/>
      <c r="OEB8" s="215"/>
      <c r="OEC8" s="215"/>
      <c r="OED8" s="215"/>
      <c r="OEE8" s="215"/>
      <c r="OEF8" s="215"/>
      <c r="OEG8" s="215"/>
      <c r="OEH8" s="215"/>
      <c r="OEI8" s="215"/>
      <c r="OEJ8" s="215"/>
      <c r="OEK8" s="215"/>
      <c r="OEL8" s="215"/>
      <c r="OEM8" s="215"/>
      <c r="OEN8" s="215"/>
      <c r="OEO8" s="215"/>
      <c r="OEP8" s="215"/>
      <c r="OEQ8" s="215"/>
      <c r="OER8" s="215"/>
      <c r="OMI8" s="215"/>
      <c r="OMJ8" s="215"/>
      <c r="OMK8" s="215"/>
      <c r="OML8" s="215"/>
      <c r="OMX8" s="215"/>
      <c r="OMY8" s="215"/>
      <c r="OMZ8" s="215"/>
      <c r="ONA8" s="215"/>
      <c r="ONB8" s="215"/>
      <c r="ONC8" s="215"/>
      <c r="OND8" s="215"/>
      <c r="ONE8" s="215"/>
      <c r="ONF8" s="215"/>
      <c r="ONG8" s="215"/>
      <c r="ONH8" s="215"/>
      <c r="ONI8" s="215"/>
      <c r="ONJ8" s="215"/>
      <c r="ONK8" s="215"/>
      <c r="ONL8" s="215"/>
      <c r="ONM8" s="215"/>
      <c r="ONN8" s="215"/>
      <c r="ONO8" s="215"/>
      <c r="ONP8" s="215"/>
      <c r="ONQ8" s="215"/>
      <c r="ONR8" s="215"/>
      <c r="ONS8" s="215"/>
      <c r="ONT8" s="215"/>
      <c r="ONU8" s="215"/>
      <c r="ONV8" s="215"/>
      <c r="ONW8" s="215"/>
      <c r="ONX8" s="215"/>
      <c r="ONY8" s="215"/>
      <c r="ONZ8" s="215"/>
      <c r="OOA8" s="215"/>
      <c r="OOB8" s="215"/>
      <c r="OOC8" s="215"/>
      <c r="OOD8" s="215"/>
      <c r="OOE8" s="215"/>
      <c r="OOF8" s="215"/>
      <c r="OOG8" s="215"/>
      <c r="OOH8" s="215"/>
      <c r="OOI8" s="215"/>
      <c r="OOJ8" s="215"/>
      <c r="OOK8" s="215"/>
      <c r="OOL8" s="215"/>
      <c r="OOM8" s="215"/>
      <c r="OON8" s="215"/>
      <c r="OWE8" s="215"/>
      <c r="OWF8" s="215"/>
      <c r="OWG8" s="215"/>
      <c r="OWH8" s="215"/>
      <c r="OWT8" s="215"/>
      <c r="OWU8" s="215"/>
      <c r="OWV8" s="215"/>
      <c r="OWW8" s="215"/>
      <c r="OWX8" s="215"/>
      <c r="OWY8" s="215"/>
      <c r="OWZ8" s="215"/>
      <c r="OXA8" s="215"/>
      <c r="OXB8" s="215"/>
      <c r="OXC8" s="215"/>
      <c r="OXD8" s="215"/>
      <c r="OXE8" s="215"/>
      <c r="OXF8" s="215"/>
      <c r="OXG8" s="215"/>
      <c r="OXH8" s="215"/>
      <c r="OXI8" s="215"/>
      <c r="OXJ8" s="215"/>
      <c r="OXK8" s="215"/>
      <c r="OXL8" s="215"/>
      <c r="OXM8" s="215"/>
      <c r="OXN8" s="215"/>
      <c r="OXO8" s="215"/>
      <c r="OXP8" s="215"/>
      <c r="OXQ8" s="215"/>
      <c r="OXR8" s="215"/>
      <c r="OXS8" s="215"/>
      <c r="OXT8" s="215"/>
      <c r="OXU8" s="215"/>
      <c r="OXV8" s="215"/>
      <c r="OXW8" s="215"/>
      <c r="OXX8" s="215"/>
      <c r="OXY8" s="215"/>
      <c r="OXZ8" s="215"/>
      <c r="OYA8" s="215"/>
      <c r="OYB8" s="215"/>
      <c r="OYC8" s="215"/>
      <c r="OYD8" s="215"/>
      <c r="OYE8" s="215"/>
      <c r="OYF8" s="215"/>
      <c r="OYG8" s="215"/>
      <c r="OYH8" s="215"/>
      <c r="OYI8" s="215"/>
      <c r="OYJ8" s="215"/>
      <c r="PGA8" s="215"/>
      <c r="PGB8" s="215"/>
      <c r="PGC8" s="215"/>
      <c r="PGD8" s="215"/>
      <c r="PGP8" s="215"/>
      <c r="PGQ8" s="215"/>
      <c r="PGR8" s="215"/>
      <c r="PGS8" s="215"/>
      <c r="PGT8" s="215"/>
      <c r="PGU8" s="215"/>
      <c r="PGV8" s="215"/>
      <c r="PGW8" s="215"/>
      <c r="PGX8" s="215"/>
      <c r="PGY8" s="215"/>
      <c r="PGZ8" s="215"/>
      <c r="PHA8" s="215"/>
      <c r="PHB8" s="215"/>
      <c r="PHC8" s="215"/>
      <c r="PHD8" s="215"/>
      <c r="PHE8" s="215"/>
      <c r="PHF8" s="215"/>
      <c r="PHG8" s="215"/>
      <c r="PHH8" s="215"/>
      <c r="PHI8" s="215"/>
      <c r="PHJ8" s="215"/>
      <c r="PHK8" s="215"/>
      <c r="PHL8" s="215"/>
      <c r="PHM8" s="215"/>
      <c r="PHN8" s="215"/>
      <c r="PHO8" s="215"/>
      <c r="PHP8" s="215"/>
      <c r="PHQ8" s="215"/>
      <c r="PHR8" s="215"/>
      <c r="PHS8" s="215"/>
      <c r="PHT8" s="215"/>
      <c r="PHU8" s="215"/>
      <c r="PHV8" s="215"/>
      <c r="PHW8" s="215"/>
      <c r="PHX8" s="215"/>
      <c r="PHY8" s="215"/>
      <c r="PHZ8" s="215"/>
      <c r="PIA8" s="215"/>
      <c r="PIB8" s="215"/>
      <c r="PIC8" s="215"/>
      <c r="PID8" s="215"/>
      <c r="PIE8" s="215"/>
      <c r="PIF8" s="215"/>
      <c r="PPW8" s="215"/>
      <c r="PPX8" s="215"/>
      <c r="PPY8" s="215"/>
      <c r="PPZ8" s="215"/>
      <c r="PQL8" s="215"/>
      <c r="PQM8" s="215"/>
      <c r="PQN8" s="215"/>
      <c r="PQO8" s="215"/>
      <c r="PQP8" s="215"/>
      <c r="PQQ8" s="215"/>
      <c r="PQR8" s="215"/>
      <c r="PQS8" s="215"/>
      <c r="PQT8" s="215"/>
      <c r="PQU8" s="215"/>
      <c r="PQV8" s="215"/>
      <c r="PQW8" s="215"/>
      <c r="PQX8" s="215"/>
      <c r="PQY8" s="215"/>
      <c r="PQZ8" s="215"/>
      <c r="PRA8" s="215"/>
      <c r="PRB8" s="215"/>
      <c r="PRC8" s="215"/>
      <c r="PRD8" s="215"/>
      <c r="PRE8" s="215"/>
      <c r="PRF8" s="215"/>
      <c r="PRG8" s="215"/>
      <c r="PRH8" s="215"/>
      <c r="PRI8" s="215"/>
      <c r="PRJ8" s="215"/>
      <c r="PRK8" s="215"/>
      <c r="PRL8" s="215"/>
      <c r="PRM8" s="215"/>
      <c r="PRN8" s="215"/>
      <c r="PRO8" s="215"/>
      <c r="PRP8" s="215"/>
      <c r="PRQ8" s="215"/>
      <c r="PRR8" s="215"/>
      <c r="PRS8" s="215"/>
      <c r="PRT8" s="215"/>
      <c r="PRU8" s="215"/>
      <c r="PRV8" s="215"/>
      <c r="PRW8" s="215"/>
      <c r="PRX8" s="215"/>
      <c r="PRY8" s="215"/>
      <c r="PRZ8" s="215"/>
      <c r="PSA8" s="215"/>
      <c r="PSB8" s="215"/>
      <c r="PZS8" s="215"/>
      <c r="PZT8" s="215"/>
      <c r="PZU8" s="215"/>
      <c r="PZV8" s="215"/>
      <c r="QAH8" s="215"/>
      <c r="QAI8" s="215"/>
      <c r="QAJ8" s="215"/>
      <c r="QAK8" s="215"/>
      <c r="QAL8" s="215"/>
      <c r="QAM8" s="215"/>
      <c r="QAN8" s="215"/>
      <c r="QAO8" s="215"/>
      <c r="QAP8" s="215"/>
      <c r="QAQ8" s="215"/>
      <c r="QAR8" s="215"/>
      <c r="QAS8" s="215"/>
      <c r="QAT8" s="215"/>
      <c r="QAU8" s="215"/>
      <c r="QAV8" s="215"/>
      <c r="QAW8" s="215"/>
      <c r="QAX8" s="215"/>
      <c r="QAY8" s="215"/>
      <c r="QAZ8" s="215"/>
      <c r="QBA8" s="215"/>
      <c r="QBB8" s="215"/>
      <c r="QBC8" s="215"/>
      <c r="QBD8" s="215"/>
      <c r="QBE8" s="215"/>
      <c r="QBF8" s="215"/>
      <c r="QBG8" s="215"/>
      <c r="QBH8" s="215"/>
      <c r="QBI8" s="215"/>
      <c r="QBJ8" s="215"/>
      <c r="QBK8" s="215"/>
      <c r="QBL8" s="215"/>
      <c r="QBM8" s="215"/>
      <c r="QBN8" s="215"/>
      <c r="QBO8" s="215"/>
      <c r="QBP8" s="215"/>
      <c r="QBQ8" s="215"/>
      <c r="QBR8" s="215"/>
      <c r="QBS8" s="215"/>
      <c r="QBT8" s="215"/>
      <c r="QBU8" s="215"/>
      <c r="QBV8" s="215"/>
      <c r="QBW8" s="215"/>
      <c r="QBX8" s="215"/>
      <c r="QJO8" s="215"/>
      <c r="QJP8" s="215"/>
      <c r="QJQ8" s="215"/>
      <c r="QJR8" s="215"/>
      <c r="QKD8" s="215"/>
      <c r="QKE8" s="215"/>
      <c r="QKF8" s="215"/>
      <c r="QKG8" s="215"/>
      <c r="QKH8" s="215"/>
      <c r="QKI8" s="215"/>
      <c r="QKJ8" s="215"/>
      <c r="QKK8" s="215"/>
      <c r="QKL8" s="215"/>
      <c r="QKM8" s="215"/>
      <c r="QKN8" s="215"/>
      <c r="QKO8" s="215"/>
      <c r="QKP8" s="215"/>
      <c r="QKQ8" s="215"/>
      <c r="QKR8" s="215"/>
      <c r="QKS8" s="215"/>
      <c r="QKT8" s="215"/>
      <c r="QKU8" s="215"/>
      <c r="QKV8" s="215"/>
      <c r="QKW8" s="215"/>
      <c r="QKX8" s="215"/>
      <c r="QKY8" s="215"/>
      <c r="QKZ8" s="215"/>
      <c r="QLA8" s="215"/>
      <c r="QLB8" s="215"/>
      <c r="QLC8" s="215"/>
      <c r="QLD8" s="215"/>
      <c r="QLE8" s="215"/>
      <c r="QLF8" s="215"/>
      <c r="QLG8" s="215"/>
      <c r="QLH8" s="215"/>
      <c r="QLI8" s="215"/>
      <c r="QLJ8" s="215"/>
      <c r="QLK8" s="215"/>
      <c r="QLL8" s="215"/>
      <c r="QLM8" s="215"/>
      <c r="QLN8" s="215"/>
      <c r="QLO8" s="215"/>
      <c r="QLP8" s="215"/>
      <c r="QLQ8" s="215"/>
      <c r="QLR8" s="215"/>
      <c r="QLS8" s="215"/>
      <c r="QLT8" s="215"/>
      <c r="QTK8" s="215"/>
      <c r="QTL8" s="215"/>
      <c r="QTM8" s="215"/>
      <c r="QTN8" s="215"/>
      <c r="QTZ8" s="215"/>
      <c r="QUA8" s="215"/>
      <c r="QUB8" s="215"/>
      <c r="QUC8" s="215"/>
      <c r="QUD8" s="215"/>
      <c r="QUE8" s="215"/>
      <c r="QUF8" s="215"/>
      <c r="QUG8" s="215"/>
      <c r="QUH8" s="215"/>
      <c r="QUI8" s="215"/>
      <c r="QUJ8" s="215"/>
      <c r="QUK8" s="215"/>
      <c r="QUL8" s="215"/>
      <c r="QUM8" s="215"/>
      <c r="QUN8" s="215"/>
      <c r="QUO8" s="215"/>
      <c r="QUP8" s="215"/>
      <c r="QUQ8" s="215"/>
      <c r="QUR8" s="215"/>
      <c r="QUS8" s="215"/>
      <c r="QUT8" s="215"/>
      <c r="QUU8" s="215"/>
      <c r="QUV8" s="215"/>
      <c r="QUW8" s="215"/>
      <c r="QUX8" s="215"/>
      <c r="QUY8" s="215"/>
      <c r="QUZ8" s="215"/>
      <c r="QVA8" s="215"/>
      <c r="QVB8" s="215"/>
      <c r="QVC8" s="215"/>
      <c r="QVD8" s="215"/>
      <c r="QVE8" s="215"/>
      <c r="QVF8" s="215"/>
      <c r="QVG8" s="215"/>
      <c r="QVH8" s="215"/>
      <c r="QVI8" s="215"/>
      <c r="QVJ8" s="215"/>
      <c r="QVK8" s="215"/>
      <c r="QVL8" s="215"/>
      <c r="QVM8" s="215"/>
      <c r="QVN8" s="215"/>
      <c r="QVO8" s="215"/>
      <c r="QVP8" s="215"/>
      <c r="RDG8" s="215"/>
      <c r="RDH8" s="215"/>
      <c r="RDI8" s="215"/>
      <c r="RDJ8" s="215"/>
      <c r="RDV8" s="215"/>
      <c r="RDW8" s="215"/>
      <c r="RDX8" s="215"/>
      <c r="RDY8" s="215"/>
      <c r="RDZ8" s="215"/>
      <c r="REA8" s="215"/>
      <c r="REB8" s="215"/>
      <c r="REC8" s="215"/>
      <c r="RED8" s="215"/>
      <c r="REE8" s="215"/>
      <c r="REF8" s="215"/>
      <c r="REG8" s="215"/>
      <c r="REH8" s="215"/>
      <c r="REI8" s="215"/>
      <c r="REJ8" s="215"/>
      <c r="REK8" s="215"/>
      <c r="REL8" s="215"/>
      <c r="REM8" s="215"/>
      <c r="REN8" s="215"/>
      <c r="REO8" s="215"/>
      <c r="REP8" s="215"/>
      <c r="REQ8" s="215"/>
      <c r="RER8" s="215"/>
      <c r="RES8" s="215"/>
      <c r="RET8" s="215"/>
      <c r="REU8" s="215"/>
      <c r="REV8" s="215"/>
      <c r="REW8" s="215"/>
      <c r="REX8" s="215"/>
      <c r="REY8" s="215"/>
      <c r="REZ8" s="215"/>
      <c r="RFA8" s="215"/>
      <c r="RFB8" s="215"/>
      <c r="RFC8" s="215"/>
      <c r="RFD8" s="215"/>
      <c r="RFE8" s="215"/>
      <c r="RFF8" s="215"/>
      <c r="RFG8" s="215"/>
      <c r="RFH8" s="215"/>
      <c r="RFI8" s="215"/>
      <c r="RFJ8" s="215"/>
      <c r="RFK8" s="215"/>
      <c r="RFL8" s="215"/>
      <c r="RNC8" s="215"/>
      <c r="RND8" s="215"/>
      <c r="RNE8" s="215"/>
      <c r="RNF8" s="215"/>
      <c r="RNR8" s="215"/>
      <c r="RNS8" s="215"/>
      <c r="RNT8" s="215"/>
      <c r="RNU8" s="215"/>
      <c r="RNV8" s="215"/>
      <c r="RNW8" s="215"/>
      <c r="RNX8" s="215"/>
      <c r="RNY8" s="215"/>
      <c r="RNZ8" s="215"/>
      <c r="ROA8" s="215"/>
      <c r="ROB8" s="215"/>
      <c r="ROC8" s="215"/>
      <c r="ROD8" s="215"/>
      <c r="ROE8" s="215"/>
      <c r="ROF8" s="215"/>
      <c r="ROG8" s="215"/>
      <c r="ROH8" s="215"/>
      <c r="ROI8" s="215"/>
      <c r="ROJ8" s="215"/>
      <c r="ROK8" s="215"/>
      <c r="ROL8" s="215"/>
      <c r="ROM8" s="215"/>
      <c r="RON8" s="215"/>
      <c r="ROO8" s="215"/>
      <c r="ROP8" s="215"/>
      <c r="ROQ8" s="215"/>
      <c r="ROR8" s="215"/>
      <c r="ROS8" s="215"/>
      <c r="ROT8" s="215"/>
      <c r="ROU8" s="215"/>
      <c r="ROV8" s="215"/>
      <c r="ROW8" s="215"/>
      <c r="ROX8" s="215"/>
      <c r="ROY8" s="215"/>
      <c r="ROZ8" s="215"/>
      <c r="RPA8" s="215"/>
      <c r="RPB8" s="215"/>
      <c r="RPC8" s="215"/>
      <c r="RPD8" s="215"/>
      <c r="RPE8" s="215"/>
      <c r="RPF8" s="215"/>
      <c r="RPG8" s="215"/>
      <c r="RPH8" s="215"/>
      <c r="RWY8" s="215"/>
      <c r="RWZ8" s="215"/>
      <c r="RXA8" s="215"/>
      <c r="RXB8" s="215"/>
      <c r="RXN8" s="215"/>
      <c r="RXO8" s="215"/>
      <c r="RXP8" s="215"/>
      <c r="RXQ8" s="215"/>
      <c r="RXR8" s="215"/>
      <c r="RXS8" s="215"/>
      <c r="RXT8" s="215"/>
      <c r="RXU8" s="215"/>
      <c r="RXV8" s="215"/>
      <c r="RXW8" s="215"/>
      <c r="RXX8" s="215"/>
      <c r="RXY8" s="215"/>
      <c r="RXZ8" s="215"/>
      <c r="RYA8" s="215"/>
      <c r="RYB8" s="215"/>
      <c r="RYC8" s="215"/>
      <c r="RYD8" s="215"/>
      <c r="RYE8" s="215"/>
      <c r="RYF8" s="215"/>
      <c r="RYG8" s="215"/>
      <c r="RYH8" s="215"/>
      <c r="RYI8" s="215"/>
      <c r="RYJ8" s="215"/>
      <c r="RYK8" s="215"/>
      <c r="RYL8" s="215"/>
      <c r="RYM8" s="215"/>
      <c r="RYN8" s="215"/>
      <c r="RYO8" s="215"/>
      <c r="RYP8" s="215"/>
      <c r="RYQ8" s="215"/>
      <c r="RYR8" s="215"/>
      <c r="RYS8" s="215"/>
      <c r="RYT8" s="215"/>
      <c r="RYU8" s="215"/>
      <c r="RYV8" s="215"/>
      <c r="RYW8" s="215"/>
      <c r="RYX8" s="215"/>
      <c r="RYY8" s="215"/>
      <c r="RYZ8" s="215"/>
      <c r="RZA8" s="215"/>
      <c r="RZB8" s="215"/>
      <c r="RZC8" s="215"/>
      <c r="RZD8" s="215"/>
      <c r="SGU8" s="215"/>
      <c r="SGV8" s="215"/>
      <c r="SGW8" s="215"/>
      <c r="SGX8" s="215"/>
      <c r="SHJ8" s="215"/>
      <c r="SHK8" s="215"/>
      <c r="SHL8" s="215"/>
      <c r="SHM8" s="215"/>
      <c r="SHN8" s="215"/>
      <c r="SHO8" s="215"/>
      <c r="SHP8" s="215"/>
      <c r="SHQ8" s="215"/>
      <c r="SHR8" s="215"/>
      <c r="SHS8" s="215"/>
      <c r="SHT8" s="215"/>
      <c r="SHU8" s="215"/>
      <c r="SHV8" s="215"/>
      <c r="SHW8" s="215"/>
      <c r="SHX8" s="215"/>
      <c r="SHY8" s="215"/>
      <c r="SHZ8" s="215"/>
      <c r="SIA8" s="215"/>
      <c r="SIB8" s="215"/>
      <c r="SIC8" s="215"/>
      <c r="SID8" s="215"/>
      <c r="SIE8" s="215"/>
      <c r="SIF8" s="215"/>
      <c r="SIG8" s="215"/>
      <c r="SIH8" s="215"/>
      <c r="SII8" s="215"/>
      <c r="SIJ8" s="215"/>
      <c r="SIK8" s="215"/>
      <c r="SIL8" s="215"/>
      <c r="SIM8" s="215"/>
      <c r="SIN8" s="215"/>
      <c r="SIO8" s="215"/>
      <c r="SIP8" s="215"/>
      <c r="SIQ8" s="215"/>
      <c r="SIR8" s="215"/>
      <c r="SIS8" s="215"/>
      <c r="SIT8" s="215"/>
      <c r="SIU8" s="215"/>
      <c r="SIV8" s="215"/>
      <c r="SIW8" s="215"/>
      <c r="SIX8" s="215"/>
      <c r="SIY8" s="215"/>
      <c r="SIZ8" s="215"/>
      <c r="SQQ8" s="215"/>
      <c r="SQR8" s="215"/>
      <c r="SQS8" s="215"/>
      <c r="SQT8" s="215"/>
      <c r="SRF8" s="215"/>
      <c r="SRG8" s="215"/>
      <c r="SRH8" s="215"/>
      <c r="SRI8" s="215"/>
      <c r="SRJ8" s="215"/>
      <c r="SRK8" s="215"/>
      <c r="SRL8" s="215"/>
      <c r="SRM8" s="215"/>
      <c r="SRN8" s="215"/>
      <c r="SRO8" s="215"/>
      <c r="SRP8" s="215"/>
      <c r="SRQ8" s="215"/>
      <c r="SRR8" s="215"/>
      <c r="SRS8" s="215"/>
      <c r="SRT8" s="215"/>
      <c r="SRU8" s="215"/>
      <c r="SRV8" s="215"/>
      <c r="SRW8" s="215"/>
      <c r="SRX8" s="215"/>
      <c r="SRY8" s="215"/>
      <c r="SRZ8" s="215"/>
      <c r="SSA8" s="215"/>
      <c r="SSB8" s="215"/>
      <c r="SSC8" s="215"/>
      <c r="SSD8" s="215"/>
      <c r="SSE8" s="215"/>
      <c r="SSF8" s="215"/>
      <c r="SSG8" s="215"/>
      <c r="SSH8" s="215"/>
      <c r="SSI8" s="215"/>
      <c r="SSJ8" s="215"/>
      <c r="SSK8" s="215"/>
      <c r="SSL8" s="215"/>
      <c r="SSM8" s="215"/>
      <c r="SSN8" s="215"/>
      <c r="SSO8" s="215"/>
      <c r="SSP8" s="215"/>
      <c r="SSQ8" s="215"/>
      <c r="SSR8" s="215"/>
      <c r="SSS8" s="215"/>
      <c r="SST8" s="215"/>
      <c r="SSU8" s="215"/>
      <c r="SSV8" s="215"/>
      <c r="TAM8" s="215"/>
      <c r="TAN8" s="215"/>
      <c r="TAO8" s="215"/>
      <c r="TAP8" s="215"/>
      <c r="TBB8" s="215"/>
      <c r="TBC8" s="215"/>
      <c r="TBD8" s="215"/>
      <c r="TBE8" s="215"/>
      <c r="TBF8" s="215"/>
      <c r="TBG8" s="215"/>
      <c r="TBH8" s="215"/>
      <c r="TBI8" s="215"/>
      <c r="TBJ8" s="215"/>
      <c r="TBK8" s="215"/>
      <c r="TBL8" s="215"/>
      <c r="TBM8" s="215"/>
      <c r="TBN8" s="215"/>
      <c r="TBO8" s="215"/>
      <c r="TBP8" s="215"/>
      <c r="TBQ8" s="215"/>
      <c r="TBR8" s="215"/>
      <c r="TBS8" s="215"/>
      <c r="TBT8" s="215"/>
      <c r="TBU8" s="215"/>
      <c r="TBV8" s="215"/>
      <c r="TBW8" s="215"/>
      <c r="TBX8" s="215"/>
      <c r="TBY8" s="215"/>
      <c r="TBZ8" s="215"/>
      <c r="TCA8" s="215"/>
      <c r="TCB8" s="215"/>
      <c r="TCC8" s="215"/>
      <c r="TCD8" s="215"/>
      <c r="TCE8" s="215"/>
      <c r="TCF8" s="215"/>
      <c r="TCG8" s="215"/>
      <c r="TCH8" s="215"/>
      <c r="TCI8" s="215"/>
      <c r="TCJ8" s="215"/>
      <c r="TCK8" s="215"/>
      <c r="TCL8" s="215"/>
      <c r="TCM8" s="215"/>
      <c r="TCN8" s="215"/>
      <c r="TCO8" s="215"/>
      <c r="TCP8" s="215"/>
      <c r="TCQ8" s="215"/>
      <c r="TCR8" s="215"/>
      <c r="TKI8" s="215"/>
      <c r="TKJ8" s="215"/>
      <c r="TKK8" s="215"/>
      <c r="TKL8" s="215"/>
      <c r="TKX8" s="215"/>
      <c r="TKY8" s="215"/>
      <c r="TKZ8" s="215"/>
      <c r="TLA8" s="215"/>
      <c r="TLB8" s="215"/>
      <c r="TLC8" s="215"/>
      <c r="TLD8" s="215"/>
      <c r="TLE8" s="215"/>
      <c r="TLF8" s="215"/>
      <c r="TLG8" s="215"/>
      <c r="TLH8" s="215"/>
      <c r="TLI8" s="215"/>
      <c r="TLJ8" s="215"/>
      <c r="TLK8" s="215"/>
      <c r="TLL8" s="215"/>
      <c r="TLM8" s="215"/>
      <c r="TLN8" s="215"/>
      <c r="TLO8" s="215"/>
      <c r="TLP8" s="215"/>
      <c r="TLQ8" s="215"/>
      <c r="TLR8" s="215"/>
      <c r="TLS8" s="215"/>
      <c r="TLT8" s="215"/>
      <c r="TLU8" s="215"/>
      <c r="TLV8" s="215"/>
      <c r="TLW8" s="215"/>
      <c r="TLX8" s="215"/>
      <c r="TLY8" s="215"/>
      <c r="TLZ8" s="215"/>
      <c r="TMA8" s="215"/>
      <c r="TMB8" s="215"/>
      <c r="TMC8" s="215"/>
      <c r="TMD8" s="215"/>
      <c r="TME8" s="215"/>
      <c r="TMF8" s="215"/>
      <c r="TMG8" s="215"/>
      <c r="TMH8" s="215"/>
      <c r="TMI8" s="215"/>
      <c r="TMJ8" s="215"/>
      <c r="TMK8" s="215"/>
      <c r="TML8" s="215"/>
      <c r="TMM8" s="215"/>
      <c r="TMN8" s="215"/>
      <c r="TUE8" s="215"/>
      <c r="TUF8" s="215"/>
      <c r="TUG8" s="215"/>
      <c r="TUH8" s="215"/>
      <c r="TUT8" s="215"/>
      <c r="TUU8" s="215"/>
      <c r="TUV8" s="215"/>
      <c r="TUW8" s="215"/>
      <c r="TUX8" s="215"/>
      <c r="TUY8" s="215"/>
      <c r="TUZ8" s="215"/>
      <c r="TVA8" s="215"/>
      <c r="TVB8" s="215"/>
      <c r="TVC8" s="215"/>
      <c r="TVD8" s="215"/>
      <c r="TVE8" s="215"/>
      <c r="TVF8" s="215"/>
      <c r="TVG8" s="215"/>
      <c r="TVH8" s="215"/>
      <c r="TVI8" s="215"/>
      <c r="TVJ8" s="215"/>
      <c r="TVK8" s="215"/>
      <c r="TVL8" s="215"/>
      <c r="TVM8" s="215"/>
      <c r="TVN8" s="215"/>
      <c r="TVO8" s="215"/>
      <c r="TVP8" s="215"/>
      <c r="TVQ8" s="215"/>
      <c r="TVR8" s="215"/>
      <c r="TVS8" s="215"/>
      <c r="TVT8" s="215"/>
      <c r="TVU8" s="215"/>
      <c r="TVV8" s="215"/>
      <c r="TVW8" s="215"/>
      <c r="TVX8" s="215"/>
      <c r="TVY8" s="215"/>
      <c r="TVZ8" s="215"/>
      <c r="TWA8" s="215"/>
      <c r="TWB8" s="215"/>
      <c r="TWC8" s="215"/>
      <c r="TWD8" s="215"/>
      <c r="TWE8" s="215"/>
      <c r="TWF8" s="215"/>
      <c r="TWG8" s="215"/>
      <c r="TWH8" s="215"/>
      <c r="TWI8" s="215"/>
      <c r="TWJ8" s="215"/>
      <c r="UEA8" s="215"/>
      <c r="UEB8" s="215"/>
      <c r="UEC8" s="215"/>
      <c r="UED8" s="215"/>
      <c r="UEP8" s="215"/>
      <c r="UEQ8" s="215"/>
      <c r="UER8" s="215"/>
      <c r="UES8" s="215"/>
      <c r="UET8" s="215"/>
      <c r="UEU8" s="215"/>
      <c r="UEV8" s="215"/>
      <c r="UEW8" s="215"/>
      <c r="UEX8" s="215"/>
      <c r="UEY8" s="215"/>
      <c r="UEZ8" s="215"/>
      <c r="UFA8" s="215"/>
      <c r="UFB8" s="215"/>
      <c r="UFC8" s="215"/>
      <c r="UFD8" s="215"/>
      <c r="UFE8" s="215"/>
      <c r="UFF8" s="215"/>
      <c r="UFG8" s="215"/>
      <c r="UFH8" s="215"/>
      <c r="UFI8" s="215"/>
      <c r="UFJ8" s="215"/>
      <c r="UFK8" s="215"/>
      <c r="UFL8" s="215"/>
      <c r="UFM8" s="215"/>
      <c r="UFN8" s="215"/>
      <c r="UFO8" s="215"/>
      <c r="UFP8" s="215"/>
      <c r="UFQ8" s="215"/>
      <c r="UFR8" s="215"/>
      <c r="UFS8" s="215"/>
      <c r="UFT8" s="215"/>
      <c r="UFU8" s="215"/>
      <c r="UFV8" s="215"/>
      <c r="UFW8" s="215"/>
      <c r="UFX8" s="215"/>
      <c r="UFY8" s="215"/>
      <c r="UFZ8" s="215"/>
      <c r="UGA8" s="215"/>
      <c r="UGB8" s="215"/>
      <c r="UGC8" s="215"/>
      <c r="UGD8" s="215"/>
      <c r="UGE8" s="215"/>
      <c r="UGF8" s="215"/>
      <c r="UNW8" s="215"/>
      <c r="UNX8" s="215"/>
      <c r="UNY8" s="215"/>
      <c r="UNZ8" s="215"/>
      <c r="UOL8" s="215"/>
      <c r="UOM8" s="215"/>
      <c r="UON8" s="215"/>
      <c r="UOO8" s="215"/>
      <c r="UOP8" s="215"/>
      <c r="UOQ8" s="215"/>
      <c r="UOR8" s="215"/>
      <c r="UOS8" s="215"/>
      <c r="UOT8" s="215"/>
      <c r="UOU8" s="215"/>
      <c r="UOV8" s="215"/>
      <c r="UOW8" s="215"/>
      <c r="UOX8" s="215"/>
      <c r="UOY8" s="215"/>
      <c r="UOZ8" s="215"/>
      <c r="UPA8" s="215"/>
      <c r="UPB8" s="215"/>
      <c r="UPC8" s="215"/>
      <c r="UPD8" s="215"/>
      <c r="UPE8" s="215"/>
      <c r="UPF8" s="215"/>
      <c r="UPG8" s="215"/>
      <c r="UPH8" s="215"/>
      <c r="UPI8" s="215"/>
      <c r="UPJ8" s="215"/>
      <c r="UPK8" s="215"/>
      <c r="UPL8" s="215"/>
      <c r="UPM8" s="215"/>
      <c r="UPN8" s="215"/>
      <c r="UPO8" s="215"/>
      <c r="UPP8" s="215"/>
      <c r="UPQ8" s="215"/>
      <c r="UPR8" s="215"/>
      <c r="UPS8" s="215"/>
      <c r="UPT8" s="215"/>
      <c r="UPU8" s="215"/>
      <c r="UPV8" s="215"/>
      <c r="UPW8" s="215"/>
      <c r="UPX8" s="215"/>
      <c r="UPY8" s="215"/>
      <c r="UPZ8" s="215"/>
      <c r="UQA8" s="215"/>
      <c r="UQB8" s="215"/>
      <c r="UXS8" s="215"/>
      <c r="UXT8" s="215"/>
      <c r="UXU8" s="215"/>
      <c r="UXV8" s="215"/>
      <c r="UYH8" s="215"/>
      <c r="UYI8" s="215"/>
      <c r="UYJ8" s="215"/>
      <c r="UYK8" s="215"/>
      <c r="UYL8" s="215"/>
      <c r="UYM8" s="215"/>
      <c r="UYN8" s="215"/>
      <c r="UYO8" s="215"/>
      <c r="UYP8" s="215"/>
      <c r="UYQ8" s="215"/>
      <c r="UYR8" s="215"/>
      <c r="UYS8" s="215"/>
      <c r="UYT8" s="215"/>
      <c r="UYU8" s="215"/>
      <c r="UYV8" s="215"/>
      <c r="UYW8" s="215"/>
      <c r="UYX8" s="215"/>
      <c r="UYY8" s="215"/>
      <c r="UYZ8" s="215"/>
      <c r="UZA8" s="215"/>
      <c r="UZB8" s="215"/>
      <c r="UZC8" s="215"/>
      <c r="UZD8" s="215"/>
      <c r="UZE8" s="215"/>
      <c r="UZF8" s="215"/>
      <c r="UZG8" s="215"/>
      <c r="UZH8" s="215"/>
      <c r="UZI8" s="215"/>
      <c r="UZJ8" s="215"/>
      <c r="UZK8" s="215"/>
      <c r="UZL8" s="215"/>
      <c r="UZM8" s="215"/>
      <c r="UZN8" s="215"/>
      <c r="UZO8" s="215"/>
      <c r="UZP8" s="215"/>
      <c r="UZQ8" s="215"/>
      <c r="UZR8" s="215"/>
      <c r="UZS8" s="215"/>
      <c r="UZT8" s="215"/>
      <c r="UZU8" s="215"/>
      <c r="UZV8" s="215"/>
      <c r="UZW8" s="215"/>
      <c r="UZX8" s="215"/>
      <c r="VHO8" s="215"/>
      <c r="VHP8" s="215"/>
      <c r="VHQ8" s="215"/>
      <c r="VHR8" s="215"/>
      <c r="VID8" s="215"/>
      <c r="VIE8" s="215"/>
      <c r="VIF8" s="215"/>
      <c r="VIG8" s="215"/>
      <c r="VIH8" s="215"/>
      <c r="VII8" s="215"/>
      <c r="VIJ8" s="215"/>
      <c r="VIK8" s="215"/>
      <c r="VIL8" s="215"/>
      <c r="VIM8" s="215"/>
      <c r="VIN8" s="215"/>
      <c r="VIO8" s="215"/>
      <c r="VIP8" s="215"/>
      <c r="VIQ8" s="215"/>
      <c r="VIR8" s="215"/>
      <c r="VIS8" s="215"/>
      <c r="VIT8" s="215"/>
      <c r="VIU8" s="215"/>
      <c r="VIV8" s="215"/>
      <c r="VIW8" s="215"/>
      <c r="VIX8" s="215"/>
      <c r="VIY8" s="215"/>
      <c r="VIZ8" s="215"/>
      <c r="VJA8" s="215"/>
      <c r="VJB8" s="215"/>
      <c r="VJC8" s="215"/>
      <c r="VJD8" s="215"/>
      <c r="VJE8" s="215"/>
      <c r="VJF8" s="215"/>
      <c r="VJG8" s="215"/>
      <c r="VJH8" s="215"/>
      <c r="VJI8" s="215"/>
      <c r="VJJ8" s="215"/>
      <c r="VJK8" s="215"/>
      <c r="VJL8" s="215"/>
      <c r="VJM8" s="215"/>
      <c r="VJN8" s="215"/>
      <c r="VJO8" s="215"/>
      <c r="VJP8" s="215"/>
      <c r="VJQ8" s="215"/>
      <c r="VJR8" s="215"/>
      <c r="VJS8" s="215"/>
      <c r="VJT8" s="215"/>
      <c r="VRK8" s="215"/>
      <c r="VRL8" s="215"/>
      <c r="VRM8" s="215"/>
      <c r="VRN8" s="215"/>
      <c r="VRZ8" s="215"/>
      <c r="VSA8" s="215"/>
      <c r="VSB8" s="215"/>
      <c r="VSC8" s="215"/>
      <c r="VSD8" s="215"/>
      <c r="VSE8" s="215"/>
      <c r="VSF8" s="215"/>
      <c r="VSG8" s="215"/>
      <c r="VSH8" s="215"/>
      <c r="VSI8" s="215"/>
      <c r="VSJ8" s="215"/>
      <c r="VSK8" s="215"/>
      <c r="VSL8" s="215"/>
      <c r="VSM8" s="215"/>
      <c r="VSN8" s="215"/>
      <c r="VSO8" s="215"/>
      <c r="VSP8" s="215"/>
      <c r="VSQ8" s="215"/>
      <c r="VSR8" s="215"/>
      <c r="VSS8" s="215"/>
      <c r="VST8" s="215"/>
      <c r="VSU8" s="215"/>
      <c r="VSV8" s="215"/>
      <c r="VSW8" s="215"/>
      <c r="VSX8" s="215"/>
      <c r="VSY8" s="215"/>
      <c r="VSZ8" s="215"/>
      <c r="VTA8" s="215"/>
      <c r="VTB8" s="215"/>
      <c r="VTC8" s="215"/>
      <c r="VTD8" s="215"/>
      <c r="VTE8" s="215"/>
      <c r="VTF8" s="215"/>
      <c r="VTG8" s="215"/>
      <c r="VTH8" s="215"/>
      <c r="VTI8" s="215"/>
      <c r="VTJ8" s="215"/>
      <c r="VTK8" s="215"/>
      <c r="VTL8" s="215"/>
      <c r="VTM8" s="215"/>
      <c r="VTN8" s="215"/>
      <c r="VTO8" s="215"/>
      <c r="VTP8" s="215"/>
      <c r="WBG8" s="215"/>
      <c r="WBH8" s="215"/>
      <c r="WBI8" s="215"/>
      <c r="WBJ8" s="215"/>
      <c r="WBV8" s="215"/>
      <c r="WBW8" s="215"/>
      <c r="WBX8" s="215"/>
      <c r="WBY8" s="215"/>
      <c r="WBZ8" s="215"/>
      <c r="WCA8" s="215"/>
      <c r="WCB8" s="215"/>
      <c r="WCC8" s="215"/>
      <c r="WCD8" s="215"/>
      <c r="WCE8" s="215"/>
      <c r="WCF8" s="215"/>
      <c r="WCG8" s="215"/>
      <c r="WCH8" s="215"/>
      <c r="WCI8" s="215"/>
      <c r="WCJ8" s="215"/>
      <c r="WCK8" s="215"/>
      <c r="WCL8" s="215"/>
      <c r="WCM8" s="215"/>
      <c r="WCN8" s="215"/>
      <c r="WCO8" s="215"/>
      <c r="WCP8" s="215"/>
      <c r="WCQ8" s="215"/>
      <c r="WCR8" s="215"/>
      <c r="WCS8" s="215"/>
      <c r="WCT8" s="215"/>
      <c r="WCU8" s="215"/>
      <c r="WCV8" s="215"/>
      <c r="WCW8" s="215"/>
      <c r="WCX8" s="215"/>
      <c r="WCY8" s="215"/>
      <c r="WCZ8" s="215"/>
      <c r="WDA8" s="215"/>
      <c r="WDB8" s="215"/>
      <c r="WDC8" s="215"/>
      <c r="WDD8" s="215"/>
      <c r="WDE8" s="215"/>
      <c r="WDF8" s="215"/>
      <c r="WDG8" s="215"/>
      <c r="WDH8" s="215"/>
      <c r="WDI8" s="215"/>
      <c r="WDJ8" s="215"/>
      <c r="WDK8" s="215"/>
      <c r="WDL8" s="215"/>
      <c r="WLC8" s="215"/>
      <c r="WLD8" s="215"/>
      <c r="WLE8" s="215"/>
      <c r="WLF8" s="215"/>
      <c r="WLR8" s="215"/>
      <c r="WLS8" s="215"/>
      <c r="WLT8" s="215"/>
      <c r="WLU8" s="215"/>
      <c r="WLV8" s="215"/>
      <c r="WLW8" s="215"/>
      <c r="WLX8" s="215"/>
      <c r="WLY8" s="215"/>
      <c r="WLZ8" s="215"/>
      <c r="WMA8" s="215"/>
      <c r="WMB8" s="215"/>
      <c r="WMC8" s="215"/>
      <c r="WMD8" s="215"/>
      <c r="WME8" s="215"/>
      <c r="WMF8" s="215"/>
      <c r="WMG8" s="215"/>
      <c r="WMH8" s="215"/>
      <c r="WMI8" s="215"/>
      <c r="WMJ8" s="215"/>
      <c r="WMK8" s="215"/>
      <c r="WML8" s="215"/>
      <c r="WMM8" s="215"/>
      <c r="WMN8" s="215"/>
      <c r="WMO8" s="215"/>
      <c r="WMP8" s="215"/>
      <c r="WMQ8" s="215"/>
      <c r="WMR8" s="215"/>
      <c r="WMS8" s="215"/>
      <c r="WMT8" s="215"/>
      <c r="WMU8" s="215"/>
      <c r="WMV8" s="215"/>
      <c r="WMW8" s="215"/>
      <c r="WMX8" s="215"/>
      <c r="WMY8" s="215"/>
      <c r="WMZ8" s="215"/>
      <c r="WNA8" s="215"/>
      <c r="WNB8" s="215"/>
      <c r="WNC8" s="215"/>
      <c r="WND8" s="215"/>
      <c r="WNE8" s="215"/>
      <c r="WNF8" s="215"/>
      <c r="WNG8" s="215"/>
      <c r="WNH8" s="215"/>
      <c r="WUY8" s="215"/>
      <c r="WUZ8" s="215"/>
      <c r="WVA8" s="215"/>
      <c r="WVB8" s="215"/>
      <c r="WVN8" s="215"/>
      <c r="WVO8" s="215"/>
      <c r="WVP8" s="215"/>
      <c r="WVQ8" s="215"/>
      <c r="WVR8" s="215"/>
      <c r="WVS8" s="215"/>
      <c r="WVT8" s="215"/>
      <c r="WVU8" s="215"/>
      <c r="WVV8" s="215"/>
      <c r="WVW8" s="215"/>
      <c r="WVX8" s="215"/>
      <c r="WVY8" s="215"/>
      <c r="WVZ8" s="215"/>
      <c r="WWA8" s="215"/>
      <c r="WWB8" s="215"/>
      <c r="WWC8" s="215"/>
      <c r="WWD8" s="215"/>
      <c r="WWE8" s="215"/>
      <c r="WWF8" s="215"/>
      <c r="WWG8" s="215"/>
      <c r="WWH8" s="215"/>
      <c r="WWI8" s="215"/>
      <c r="WWJ8" s="215"/>
      <c r="WWK8" s="215"/>
      <c r="WWL8" s="215"/>
      <c r="WWM8" s="215"/>
      <c r="WWN8" s="215"/>
      <c r="WWO8" s="215"/>
      <c r="WWP8" s="215"/>
      <c r="WWQ8" s="215"/>
      <c r="WWR8" s="215"/>
      <c r="WWS8" s="215"/>
      <c r="WWT8" s="215"/>
      <c r="WWU8" s="215"/>
      <c r="WWV8" s="215"/>
      <c r="WWW8" s="215"/>
      <c r="WWX8" s="215"/>
      <c r="WWY8" s="215"/>
      <c r="WWZ8" s="215"/>
      <c r="WXA8" s="215"/>
      <c r="WXB8" s="215"/>
      <c r="WXC8" s="215"/>
      <c r="WXD8" s="215"/>
    </row>
    <row r="9" spans="1:1018 1030:2042 2054:3066 3078:4090 4102:5114 5126:6138 6150:7162 7174:8186 8198:9210 9222:10234 10246:11258 11270:12282 12294:13306 13318:14330 14342:15354 15366:16176" s="215" customFormat="1" ht="35.1" customHeight="1">
      <c r="A9" s="83"/>
      <c r="B9" s="83"/>
      <c r="C9" s="83"/>
      <c r="D9" s="83"/>
      <c r="E9" s="83"/>
      <c r="F9" s="85"/>
      <c r="G9" s="93"/>
      <c r="H9" s="84"/>
      <c r="I9" s="84"/>
      <c r="J9" s="84"/>
      <c r="K9" s="84"/>
      <c r="L9" s="95"/>
      <c r="M9" s="95"/>
      <c r="N9" s="95"/>
      <c r="O9" s="95"/>
      <c r="P9" s="95"/>
      <c r="Q9" s="95"/>
      <c r="R9" s="95"/>
      <c r="S9" s="95"/>
      <c r="T9" s="238"/>
      <c r="U9" s="238"/>
      <c r="V9" s="238"/>
      <c r="W9" s="238"/>
      <c r="X9" s="239"/>
      <c r="Y9" s="239"/>
      <c r="Z9" s="239"/>
      <c r="AA9" s="239"/>
      <c r="AB9" s="238"/>
      <c r="AC9" s="238"/>
      <c r="AD9" s="238"/>
      <c r="AE9" s="238"/>
      <c r="AF9" s="239"/>
      <c r="AG9" s="239"/>
      <c r="AH9" s="239"/>
      <c r="AI9" s="239"/>
      <c r="AJ9" s="86"/>
      <c r="AK9" s="240"/>
      <c r="AL9" s="240"/>
      <c r="AM9" s="352"/>
      <c r="AN9" s="352"/>
      <c r="AO9" s="352"/>
      <c r="AP9" s="352"/>
      <c r="AQ9" s="356"/>
      <c r="AR9" s="356"/>
      <c r="AS9" s="356"/>
      <c r="AT9" s="356"/>
      <c r="AU9" s="357"/>
      <c r="AV9" s="241"/>
      <c r="AW9" s="354"/>
      <c r="AX9" s="355"/>
      <c r="AY9" s="355"/>
      <c r="AZ9" s="355"/>
      <c r="BA9" s="238"/>
      <c r="BB9" s="238"/>
      <c r="BC9" s="238"/>
      <c r="BD9" s="238"/>
      <c r="BE9" s="103"/>
      <c r="BG9" s="83"/>
      <c r="BH9" s="83"/>
      <c r="BI9" s="83"/>
      <c r="BJ9" s="83"/>
      <c r="BK9" s="83"/>
      <c r="BL9" s="83"/>
      <c r="BM9" s="83"/>
      <c r="BN9" s="83"/>
      <c r="BO9" s="83"/>
      <c r="BP9" s="83"/>
      <c r="BQ9" s="83"/>
      <c r="BR9" s="83"/>
      <c r="BS9" s="83"/>
      <c r="BT9" s="83"/>
      <c r="BU9" s="83"/>
      <c r="BV9" s="83"/>
      <c r="BW9" s="83"/>
      <c r="BX9" s="83"/>
      <c r="BY9" s="83"/>
      <c r="BZ9" s="83"/>
      <c r="CA9" s="83"/>
      <c r="CB9" s="83"/>
      <c r="CC9" s="83"/>
      <c r="CD9" s="83"/>
      <c r="CE9" s="83"/>
      <c r="CF9" s="83"/>
      <c r="CG9" s="83"/>
      <c r="CH9" s="83"/>
      <c r="CI9" s="83"/>
      <c r="CJ9" s="83"/>
      <c r="CK9" s="83"/>
      <c r="CL9" s="83"/>
      <c r="CM9" s="83"/>
      <c r="CN9" s="83"/>
      <c r="CO9" s="83"/>
      <c r="CP9" s="83"/>
      <c r="CQ9" s="83"/>
      <c r="CR9" s="83"/>
    </row>
    <row r="10" spans="1:1018 1030:2042 2054:3066 3078:4090 4102:5114 5126:6138 6150:7162 7174:8186 8198:9210 9222:10234 10246:11258 11270:12282 12294:13306 13318:14330 14342:15354 15366:16176" s="215" customFormat="1" ht="35.1" customHeight="1">
      <c r="A10" s="83"/>
      <c r="B10" s="83"/>
      <c r="C10" s="83"/>
      <c r="D10" s="83"/>
      <c r="E10" s="83"/>
      <c r="F10" s="85"/>
      <c r="G10" s="93"/>
      <c r="H10" s="84"/>
      <c r="I10" s="84"/>
      <c r="J10" s="84"/>
      <c r="K10" s="84"/>
      <c r="L10" s="95"/>
      <c r="M10" s="95"/>
      <c r="N10" s="95"/>
      <c r="O10" s="95"/>
      <c r="P10" s="95"/>
      <c r="Q10" s="95"/>
      <c r="R10" s="95"/>
      <c r="S10" s="95"/>
      <c r="T10" s="238"/>
      <c r="U10" s="238"/>
      <c r="V10" s="238"/>
      <c r="W10" s="238"/>
      <c r="X10" s="239"/>
      <c r="Y10" s="239"/>
      <c r="Z10" s="239"/>
      <c r="AA10" s="239"/>
      <c r="AB10" s="238"/>
      <c r="AC10" s="238"/>
      <c r="AD10" s="238"/>
      <c r="AE10" s="238"/>
      <c r="AF10" s="239"/>
      <c r="AG10" s="239"/>
      <c r="AH10" s="239"/>
      <c r="AI10" s="239"/>
      <c r="AJ10" s="86"/>
      <c r="AK10" s="240"/>
      <c r="AL10" s="240"/>
      <c r="AM10" s="352"/>
      <c r="AN10" s="352"/>
      <c r="AO10" s="352"/>
      <c r="AP10" s="352"/>
      <c r="AQ10" s="356"/>
      <c r="AR10" s="356"/>
      <c r="AS10" s="356"/>
      <c r="AT10" s="356"/>
      <c r="AU10" s="357"/>
      <c r="AV10" s="241"/>
      <c r="AW10" s="354"/>
      <c r="AX10" s="355"/>
      <c r="AY10" s="355"/>
      <c r="AZ10" s="355"/>
      <c r="BA10" s="238"/>
      <c r="BB10" s="238"/>
      <c r="BC10" s="238"/>
      <c r="BD10" s="238"/>
      <c r="BE10" s="103"/>
      <c r="BG10" s="83"/>
      <c r="BH10" s="83"/>
      <c r="BI10" s="83"/>
      <c r="BJ10" s="83"/>
      <c r="BK10" s="83"/>
      <c r="BL10" s="83"/>
      <c r="BM10" s="83"/>
      <c r="BN10" s="83"/>
      <c r="BO10" s="83"/>
      <c r="BP10" s="83"/>
      <c r="BQ10" s="83"/>
      <c r="BR10" s="83"/>
      <c r="BS10" s="83"/>
      <c r="BT10" s="83"/>
      <c r="BU10" s="83"/>
      <c r="BV10" s="83"/>
      <c r="BW10" s="83"/>
      <c r="BX10" s="83"/>
      <c r="BY10" s="83"/>
      <c r="BZ10" s="83"/>
      <c r="CA10" s="83"/>
      <c r="CB10" s="83"/>
      <c r="CC10" s="83"/>
      <c r="CD10" s="83"/>
      <c r="CE10" s="83"/>
      <c r="CF10" s="83"/>
      <c r="CG10" s="83"/>
      <c r="CH10" s="83"/>
      <c r="CI10" s="83"/>
      <c r="CJ10" s="83"/>
      <c r="CK10" s="83"/>
      <c r="CL10" s="83"/>
      <c r="CM10" s="83"/>
      <c r="CN10" s="83"/>
      <c r="CO10" s="83"/>
      <c r="CP10" s="83"/>
      <c r="CQ10" s="83"/>
      <c r="CR10" s="83"/>
    </row>
    <row r="11" spans="1:1018 1030:2042 2054:3066 3078:4090 4102:5114 5126:6138 6150:7162 7174:8186 8198:9210 9222:10234 10246:11258 11270:12282 12294:13306 13318:14330 14342:15354 15366:16176" s="215" customFormat="1" ht="35.1" customHeight="1">
      <c r="A11" s="83"/>
      <c r="B11" s="83"/>
      <c r="C11" s="83"/>
      <c r="D11" s="83"/>
      <c r="E11" s="83"/>
      <c r="F11" s="85"/>
      <c r="G11" s="93"/>
      <c r="H11" s="84"/>
      <c r="I11" s="84"/>
      <c r="J11" s="84"/>
      <c r="K11" s="84"/>
      <c r="L11" s="95"/>
      <c r="M11" s="95"/>
      <c r="N11" s="95"/>
      <c r="O11" s="95"/>
      <c r="P11" s="95"/>
      <c r="Q11" s="95"/>
      <c r="R11" s="95"/>
      <c r="S11" s="95"/>
      <c r="T11" s="238"/>
      <c r="U11" s="238"/>
      <c r="V11" s="238"/>
      <c r="W11" s="238"/>
      <c r="X11" s="239"/>
      <c r="Y11" s="239"/>
      <c r="Z11" s="239"/>
      <c r="AA11" s="239"/>
      <c r="AB11" s="238"/>
      <c r="AC11" s="238"/>
      <c r="AD11" s="238"/>
      <c r="AE11" s="238"/>
      <c r="AF11" s="239"/>
      <c r="AG11" s="239"/>
      <c r="AH11" s="239"/>
      <c r="AI11" s="239"/>
      <c r="AJ11" s="86"/>
      <c r="AK11" s="240"/>
      <c r="AL11" s="240"/>
      <c r="AM11" s="352"/>
      <c r="AN11" s="352"/>
      <c r="AO11" s="352"/>
      <c r="AP11" s="352"/>
      <c r="AQ11" s="356"/>
      <c r="AR11" s="356"/>
      <c r="AS11" s="356"/>
      <c r="AT11" s="356"/>
      <c r="AU11" s="357"/>
      <c r="AV11" s="241"/>
      <c r="AW11" s="354"/>
      <c r="AX11" s="355"/>
      <c r="AY11" s="355"/>
      <c r="AZ11" s="355"/>
      <c r="BA11" s="238"/>
      <c r="BB11" s="238"/>
      <c r="BC11" s="238"/>
      <c r="BD11" s="238"/>
      <c r="BE11" s="103"/>
      <c r="BG11" s="83"/>
      <c r="BH11" s="83"/>
      <c r="BI11" s="83"/>
      <c r="BJ11" s="83"/>
      <c r="BK11" s="83"/>
      <c r="BL11" s="83"/>
      <c r="BM11" s="83"/>
      <c r="BN11" s="83"/>
      <c r="BO11" s="83"/>
      <c r="BP11" s="83"/>
      <c r="BQ11" s="83"/>
      <c r="BR11" s="83"/>
      <c r="BS11" s="83"/>
      <c r="BT11" s="83"/>
      <c r="BU11" s="83"/>
      <c r="BV11" s="83"/>
      <c r="BW11" s="83"/>
      <c r="BX11" s="83"/>
      <c r="BY11" s="83"/>
      <c r="BZ11" s="83"/>
      <c r="CA11" s="83"/>
      <c r="CB11" s="83"/>
      <c r="CC11" s="83"/>
      <c r="CD11" s="83"/>
      <c r="CE11" s="83"/>
      <c r="CF11" s="83"/>
      <c r="CG11" s="83"/>
      <c r="CH11" s="83"/>
      <c r="CI11" s="83"/>
      <c r="CJ11" s="83"/>
      <c r="CK11" s="83"/>
      <c r="CL11" s="83"/>
      <c r="CM11" s="83"/>
      <c r="CN11" s="83"/>
      <c r="CO11" s="83"/>
      <c r="CP11" s="83"/>
      <c r="CQ11" s="83"/>
      <c r="CR11" s="83"/>
    </row>
    <row r="12" spans="1:1018 1030:2042 2054:3066 3078:4090 4102:5114 5126:6138 6150:7162 7174:8186 8198:9210 9222:10234 10246:11258 11270:12282 12294:13306 13318:14330 14342:15354 15366:16176" s="215" customFormat="1" ht="35.1" customHeight="1">
      <c r="A12" s="83"/>
      <c r="B12" s="83"/>
      <c r="C12" s="83"/>
      <c r="D12" s="83"/>
      <c r="E12" s="83"/>
      <c r="F12" s="85"/>
      <c r="G12" s="93"/>
      <c r="H12" s="84"/>
      <c r="I12" s="84"/>
      <c r="J12" s="84"/>
      <c r="K12" s="84"/>
      <c r="L12" s="95"/>
      <c r="M12" s="95"/>
      <c r="N12" s="95"/>
      <c r="O12" s="95"/>
      <c r="P12" s="95"/>
      <c r="Q12" s="95"/>
      <c r="R12" s="95"/>
      <c r="S12" s="95"/>
      <c r="T12" s="238"/>
      <c r="U12" s="238"/>
      <c r="V12" s="238"/>
      <c r="W12" s="238"/>
      <c r="X12" s="239"/>
      <c r="Y12" s="239"/>
      <c r="Z12" s="239"/>
      <c r="AA12" s="239"/>
      <c r="AB12" s="238"/>
      <c r="AC12" s="238"/>
      <c r="AD12" s="238"/>
      <c r="AE12" s="238"/>
      <c r="AF12" s="239"/>
      <c r="AG12" s="239"/>
      <c r="AH12" s="239"/>
      <c r="AI12" s="239"/>
      <c r="AJ12" s="86"/>
      <c r="AK12" s="240"/>
      <c r="AL12" s="240"/>
      <c r="AM12" s="352"/>
      <c r="AN12" s="352"/>
      <c r="AO12" s="352"/>
      <c r="AP12" s="352"/>
      <c r="AQ12" s="356"/>
      <c r="AR12" s="356"/>
      <c r="AS12" s="356"/>
      <c r="AT12" s="356"/>
      <c r="AU12" s="357"/>
      <c r="AV12" s="241"/>
      <c r="AW12" s="354"/>
      <c r="AX12" s="355"/>
      <c r="AY12" s="355"/>
      <c r="AZ12" s="355"/>
      <c r="BA12" s="238"/>
      <c r="BB12" s="238"/>
      <c r="BC12" s="238"/>
      <c r="BD12" s="238"/>
      <c r="BE12" s="103"/>
      <c r="BG12" s="83"/>
      <c r="BH12" s="83"/>
      <c r="BI12" s="83"/>
      <c r="BJ12" s="83"/>
      <c r="BK12" s="83"/>
      <c r="BL12" s="83"/>
      <c r="BM12" s="83"/>
      <c r="BN12" s="83"/>
      <c r="BO12" s="83"/>
      <c r="BP12" s="83"/>
      <c r="BQ12" s="83"/>
      <c r="BR12" s="83"/>
      <c r="BS12" s="83"/>
      <c r="BT12" s="83"/>
      <c r="BU12" s="83"/>
      <c r="BV12" s="83"/>
      <c r="BW12" s="83"/>
      <c r="BX12" s="83"/>
      <c r="BY12" s="83"/>
      <c r="BZ12" s="83"/>
      <c r="CA12" s="83"/>
      <c r="CB12" s="83"/>
      <c r="CC12" s="83"/>
      <c r="CD12" s="83"/>
      <c r="CE12" s="83"/>
      <c r="CF12" s="83"/>
      <c r="CG12" s="83"/>
      <c r="CH12" s="83"/>
      <c r="CI12" s="83"/>
      <c r="CJ12" s="83"/>
      <c r="CK12" s="83"/>
      <c r="CL12" s="83"/>
      <c r="CM12" s="83"/>
      <c r="CN12" s="83"/>
      <c r="CO12" s="83"/>
      <c r="CP12" s="83"/>
      <c r="CQ12" s="83"/>
      <c r="CR12" s="83"/>
    </row>
    <row r="13" spans="1:1018 1030:2042 2054:3066 3078:4090 4102:5114 5126:6138 6150:7162 7174:8186 8198:9210 9222:10234 10246:11258 11270:12282 12294:13306 13318:14330 14342:15354 15366:16176" s="215" customFormat="1" ht="35.1" customHeight="1">
      <c r="A13" s="83"/>
      <c r="B13" s="83"/>
      <c r="C13" s="83"/>
      <c r="D13" s="83"/>
      <c r="E13" s="83"/>
      <c r="F13" s="85"/>
      <c r="G13" s="93"/>
      <c r="H13" s="84"/>
      <c r="I13" s="84"/>
      <c r="J13" s="84"/>
      <c r="K13" s="84"/>
      <c r="L13" s="95"/>
      <c r="M13" s="95"/>
      <c r="N13" s="95"/>
      <c r="O13" s="95"/>
      <c r="P13" s="95"/>
      <c r="Q13" s="95"/>
      <c r="R13" s="95"/>
      <c r="S13" s="95"/>
      <c r="T13" s="238"/>
      <c r="U13" s="238"/>
      <c r="V13" s="238"/>
      <c r="W13" s="238"/>
      <c r="X13" s="239"/>
      <c r="Y13" s="239"/>
      <c r="Z13" s="239"/>
      <c r="AA13" s="239"/>
      <c r="AB13" s="238"/>
      <c r="AC13" s="238"/>
      <c r="AD13" s="238"/>
      <c r="AE13" s="238"/>
      <c r="AF13" s="239"/>
      <c r="AG13" s="239"/>
      <c r="AH13" s="239"/>
      <c r="AI13" s="239"/>
      <c r="AJ13" s="86"/>
      <c r="AK13" s="240"/>
      <c r="AL13" s="240"/>
      <c r="AM13" s="352"/>
      <c r="AN13" s="352"/>
      <c r="AO13" s="352"/>
      <c r="AP13" s="352"/>
      <c r="AQ13" s="356"/>
      <c r="AR13" s="356"/>
      <c r="AS13" s="356"/>
      <c r="AT13" s="356"/>
      <c r="AU13" s="357"/>
      <c r="AV13" s="241"/>
      <c r="AW13" s="354"/>
      <c r="AX13" s="355"/>
      <c r="AY13" s="355"/>
      <c r="AZ13" s="355"/>
      <c r="BA13" s="238"/>
      <c r="BB13" s="238"/>
      <c r="BC13" s="238"/>
      <c r="BD13" s="238"/>
      <c r="BE13" s="103"/>
      <c r="BG13" s="83"/>
      <c r="BH13" s="83"/>
      <c r="BI13" s="83"/>
      <c r="BJ13" s="83"/>
      <c r="BK13" s="83"/>
      <c r="BL13" s="83"/>
      <c r="BM13" s="83"/>
      <c r="BN13" s="83"/>
      <c r="BO13" s="83"/>
      <c r="BP13" s="83"/>
      <c r="BQ13" s="83"/>
      <c r="BR13" s="83"/>
      <c r="BS13" s="83"/>
      <c r="BT13" s="83"/>
      <c r="BU13" s="83"/>
      <c r="BV13" s="83"/>
      <c r="BW13" s="83"/>
      <c r="BX13" s="83"/>
      <c r="BY13" s="83"/>
      <c r="BZ13" s="83"/>
      <c r="CA13" s="83"/>
      <c r="CB13" s="83"/>
      <c r="CC13" s="83"/>
      <c r="CD13" s="83"/>
      <c r="CE13" s="83"/>
      <c r="CF13" s="83"/>
      <c r="CG13" s="83"/>
      <c r="CH13" s="83"/>
      <c r="CI13" s="83"/>
      <c r="CJ13" s="83"/>
      <c r="CK13" s="83"/>
      <c r="CL13" s="83"/>
      <c r="CM13" s="83"/>
      <c r="CN13" s="83"/>
      <c r="CO13" s="83"/>
      <c r="CP13" s="83"/>
      <c r="CQ13" s="83"/>
      <c r="CR13" s="83"/>
    </row>
    <row r="14" spans="1:1018 1030:2042 2054:3066 3078:4090 4102:5114 5126:6138 6150:7162 7174:8186 8198:9210 9222:10234 10246:11258 11270:12282 12294:13306 13318:14330 14342:15354 15366:16176" s="215" customFormat="1" ht="35.1" customHeight="1">
      <c r="A14" s="83"/>
      <c r="B14" s="83"/>
      <c r="C14" s="83"/>
      <c r="D14" s="83"/>
      <c r="E14" s="83"/>
      <c r="F14" s="85"/>
      <c r="G14" s="93"/>
      <c r="H14" s="84"/>
      <c r="I14" s="84"/>
      <c r="J14" s="84"/>
      <c r="K14" s="84"/>
      <c r="L14" s="95"/>
      <c r="M14" s="95"/>
      <c r="N14" s="95"/>
      <c r="O14" s="95"/>
      <c r="P14" s="95"/>
      <c r="Q14" s="95"/>
      <c r="R14" s="95"/>
      <c r="S14" s="95"/>
      <c r="T14" s="238"/>
      <c r="U14" s="238"/>
      <c r="V14" s="238"/>
      <c r="W14" s="238"/>
      <c r="X14" s="239"/>
      <c r="Y14" s="239"/>
      <c r="Z14" s="239"/>
      <c r="AA14" s="239"/>
      <c r="AB14" s="238"/>
      <c r="AC14" s="238"/>
      <c r="AD14" s="238"/>
      <c r="AE14" s="238"/>
      <c r="AF14" s="239"/>
      <c r="AG14" s="239"/>
      <c r="AH14" s="239"/>
      <c r="AI14" s="239"/>
      <c r="AJ14" s="86"/>
      <c r="AK14" s="240"/>
      <c r="AL14" s="240"/>
      <c r="AM14" s="352"/>
      <c r="AN14" s="352"/>
      <c r="AO14" s="352"/>
      <c r="AP14" s="352"/>
      <c r="AQ14" s="356"/>
      <c r="AR14" s="356"/>
      <c r="AS14" s="356"/>
      <c r="AT14" s="356"/>
      <c r="AU14" s="357"/>
      <c r="AV14" s="241"/>
      <c r="AW14" s="354"/>
      <c r="AX14" s="355"/>
      <c r="AY14" s="355"/>
      <c r="AZ14" s="355"/>
      <c r="BA14" s="238"/>
      <c r="BB14" s="238"/>
      <c r="BC14" s="238"/>
      <c r="BD14" s="238"/>
      <c r="BE14" s="103"/>
      <c r="BG14" s="83"/>
      <c r="BH14" s="83"/>
      <c r="BI14" s="83"/>
      <c r="BJ14" s="83"/>
      <c r="BK14" s="83"/>
      <c r="BL14" s="83"/>
      <c r="BM14" s="83"/>
      <c r="BN14" s="83"/>
      <c r="BO14" s="83"/>
      <c r="BP14" s="83"/>
      <c r="BQ14" s="83"/>
      <c r="BR14" s="83"/>
      <c r="BS14" s="83"/>
      <c r="BT14" s="83"/>
      <c r="BU14" s="83"/>
      <c r="BV14" s="83"/>
      <c r="BW14" s="83"/>
      <c r="BX14" s="83"/>
      <c r="BY14" s="83"/>
      <c r="BZ14" s="83"/>
      <c r="CA14" s="83"/>
      <c r="CB14" s="83"/>
      <c r="CC14" s="83"/>
      <c r="CD14" s="83"/>
      <c r="CE14" s="83"/>
      <c r="CF14" s="83"/>
      <c r="CG14" s="83"/>
      <c r="CH14" s="83"/>
      <c r="CI14" s="83"/>
      <c r="CJ14" s="83"/>
      <c r="CK14" s="83"/>
      <c r="CL14" s="83"/>
      <c r="CM14" s="83"/>
      <c r="CN14" s="83"/>
      <c r="CO14" s="83"/>
      <c r="CP14" s="83"/>
      <c r="CQ14" s="83"/>
      <c r="CR14" s="83"/>
    </row>
    <row r="15" spans="1:1018 1030:2042 2054:3066 3078:4090 4102:5114 5126:6138 6150:7162 7174:8186 8198:9210 9222:10234 10246:11258 11270:12282 12294:13306 13318:14330 14342:15354 15366:16176" s="83" customFormat="1" ht="35.1" customHeight="1">
      <c r="A15" s="83" t="s">
        <v>6406</v>
      </c>
      <c r="B15" s="83" t="s">
        <v>6407</v>
      </c>
      <c r="C15" s="83" t="s">
        <v>6408</v>
      </c>
      <c r="D15" s="83" t="s">
        <v>6409</v>
      </c>
      <c r="E15" s="83" t="s">
        <v>348</v>
      </c>
      <c r="F15" s="55"/>
      <c r="G15" s="56" t="s">
        <v>4600</v>
      </c>
      <c r="H15" s="87" t="str">
        <f t="shared" ref="H15" si="1">J15</f>
        <v>Đường Huỳnh Văn Nghệ</v>
      </c>
      <c r="I15" s="87" t="s">
        <v>4602</v>
      </c>
      <c r="J15" s="84" t="s">
        <v>212</v>
      </c>
      <c r="K15" s="87" t="s">
        <v>283</v>
      </c>
      <c r="L15" s="107">
        <v>22000</v>
      </c>
      <c r="M15" s="107">
        <v>11000</v>
      </c>
      <c r="N15" s="107">
        <v>5200</v>
      </c>
      <c r="O15" s="107">
        <v>3500</v>
      </c>
      <c r="P15" s="95">
        <v>17000</v>
      </c>
      <c r="Q15" s="95">
        <v>8000</v>
      </c>
      <c r="R15" s="95">
        <v>3900</v>
      </c>
      <c r="S15" s="95">
        <v>3000</v>
      </c>
      <c r="T15" s="238" t="e">
        <v>#N/A</v>
      </c>
      <c r="U15" s="238" t="e">
        <v>#N/A</v>
      </c>
      <c r="V15" s="238" t="e">
        <v>#N/A</v>
      </c>
      <c r="W15" s="238" t="e">
        <v>#N/A</v>
      </c>
      <c r="X15" s="239" t="e">
        <v>#N/A</v>
      </c>
      <c r="Y15" s="239" t="e">
        <v>#N/A</v>
      </c>
      <c r="Z15" s="239" t="e">
        <v>#N/A</v>
      </c>
      <c r="AA15" s="239" t="e">
        <v>#N/A</v>
      </c>
      <c r="AB15" s="238"/>
      <c r="AC15" s="238"/>
      <c r="AD15" s="238"/>
      <c r="AE15" s="238"/>
      <c r="AF15" s="239"/>
      <c r="AG15" s="239"/>
      <c r="AH15" s="239"/>
      <c r="AI15" s="239"/>
      <c r="AJ15" s="86">
        <v>3.5006227689713763</v>
      </c>
      <c r="AK15" s="240"/>
      <c r="AL15" s="240">
        <v>2</v>
      </c>
      <c r="AM15" s="352">
        <v>34000</v>
      </c>
      <c r="AN15" s="352">
        <v>16000</v>
      </c>
      <c r="AO15" s="352">
        <v>7800</v>
      </c>
      <c r="AP15" s="352">
        <v>6000</v>
      </c>
      <c r="AQ15" s="356">
        <v>34000</v>
      </c>
      <c r="AR15" s="356">
        <v>16000</v>
      </c>
      <c r="AS15" s="356">
        <v>7800</v>
      </c>
      <c r="AT15" s="356">
        <v>6000</v>
      </c>
      <c r="AU15" s="357">
        <v>5100</v>
      </c>
      <c r="AV15" s="241" t="s">
        <v>348</v>
      </c>
      <c r="AW15" s="354">
        <v>15400</v>
      </c>
      <c r="AX15" s="355">
        <v>7700</v>
      </c>
      <c r="AY15" s="355">
        <v>3640</v>
      </c>
      <c r="AZ15" s="355">
        <v>2450</v>
      </c>
      <c r="BA15" s="238">
        <v>13200</v>
      </c>
      <c r="BB15" s="238">
        <v>6600</v>
      </c>
      <c r="BC15" s="238">
        <v>3120</v>
      </c>
      <c r="BD15" s="238">
        <v>2100</v>
      </c>
      <c r="BE15" s="103">
        <v>900</v>
      </c>
      <c r="BF15" s="215"/>
      <c r="IM15" s="215"/>
      <c r="IN15" s="215"/>
      <c r="IO15" s="215"/>
      <c r="IP15" s="215"/>
      <c r="JB15" s="215"/>
      <c r="JC15" s="215"/>
      <c r="JD15" s="215"/>
      <c r="JE15" s="215"/>
      <c r="JF15" s="215"/>
      <c r="JG15" s="215"/>
      <c r="JH15" s="215"/>
      <c r="JI15" s="215"/>
      <c r="JJ15" s="215"/>
      <c r="JK15" s="215"/>
      <c r="JL15" s="215"/>
      <c r="JM15" s="215"/>
      <c r="JN15" s="215"/>
      <c r="JO15" s="215"/>
      <c r="JP15" s="215"/>
      <c r="JQ15" s="215"/>
      <c r="JR15" s="215"/>
      <c r="JS15" s="215"/>
      <c r="JT15" s="215"/>
      <c r="JU15" s="215"/>
      <c r="JV15" s="215"/>
      <c r="JW15" s="215"/>
      <c r="JX15" s="215"/>
      <c r="JY15" s="215"/>
      <c r="JZ15" s="215"/>
      <c r="KA15" s="215"/>
      <c r="KB15" s="215"/>
      <c r="KC15" s="215"/>
      <c r="KD15" s="215"/>
      <c r="KE15" s="215"/>
      <c r="KF15" s="215"/>
      <c r="KG15" s="215"/>
      <c r="KH15" s="215"/>
      <c r="KI15" s="215"/>
      <c r="KJ15" s="215"/>
      <c r="KK15" s="215"/>
      <c r="KL15" s="215"/>
      <c r="KM15" s="215"/>
      <c r="KN15" s="215"/>
      <c r="KO15" s="215"/>
      <c r="KP15" s="215"/>
      <c r="KQ15" s="215"/>
      <c r="KR15" s="215"/>
      <c r="SI15" s="215"/>
      <c r="SJ15" s="215"/>
      <c r="SK15" s="215"/>
      <c r="SL15" s="215"/>
      <c r="SX15" s="215"/>
      <c r="SY15" s="215"/>
      <c r="SZ15" s="215"/>
      <c r="TA15" s="215"/>
      <c r="TB15" s="215"/>
      <c r="TC15" s="215"/>
      <c r="TD15" s="215"/>
      <c r="TE15" s="215"/>
      <c r="TF15" s="215"/>
      <c r="TG15" s="215"/>
      <c r="TH15" s="215"/>
      <c r="TI15" s="215"/>
      <c r="TJ15" s="215"/>
      <c r="TK15" s="215"/>
      <c r="TL15" s="215"/>
      <c r="TM15" s="215"/>
      <c r="TN15" s="215"/>
      <c r="TO15" s="215"/>
      <c r="TP15" s="215"/>
      <c r="TQ15" s="215"/>
      <c r="TR15" s="215"/>
      <c r="TS15" s="215"/>
      <c r="TT15" s="215"/>
      <c r="TU15" s="215"/>
      <c r="TV15" s="215"/>
      <c r="TW15" s="215"/>
      <c r="TX15" s="215"/>
      <c r="TY15" s="215"/>
      <c r="TZ15" s="215"/>
      <c r="UA15" s="215"/>
      <c r="UB15" s="215"/>
      <c r="UC15" s="215"/>
      <c r="UD15" s="215"/>
      <c r="UE15" s="215"/>
      <c r="UF15" s="215"/>
      <c r="UG15" s="215"/>
      <c r="UH15" s="215"/>
      <c r="UI15" s="215"/>
      <c r="UJ15" s="215"/>
      <c r="UK15" s="215"/>
      <c r="UL15" s="215"/>
      <c r="UM15" s="215"/>
      <c r="UN15" s="215"/>
      <c r="ACE15" s="215"/>
      <c r="ACF15" s="215"/>
      <c r="ACG15" s="215"/>
      <c r="ACH15" s="215"/>
      <c r="ACT15" s="215"/>
      <c r="ACU15" s="215"/>
      <c r="ACV15" s="215"/>
      <c r="ACW15" s="215"/>
      <c r="ACX15" s="215"/>
      <c r="ACY15" s="215"/>
      <c r="ACZ15" s="215"/>
      <c r="ADA15" s="215"/>
      <c r="ADB15" s="215"/>
      <c r="ADC15" s="215"/>
      <c r="ADD15" s="215"/>
      <c r="ADE15" s="215"/>
      <c r="ADF15" s="215"/>
      <c r="ADG15" s="215"/>
      <c r="ADH15" s="215"/>
      <c r="ADI15" s="215"/>
      <c r="ADJ15" s="215"/>
      <c r="ADK15" s="215"/>
      <c r="ADL15" s="215"/>
      <c r="ADM15" s="215"/>
      <c r="ADN15" s="215"/>
      <c r="ADO15" s="215"/>
      <c r="ADP15" s="215"/>
      <c r="ADQ15" s="215"/>
      <c r="ADR15" s="215"/>
      <c r="ADS15" s="215"/>
      <c r="ADT15" s="215"/>
      <c r="ADU15" s="215"/>
      <c r="ADV15" s="215"/>
      <c r="ADW15" s="215"/>
      <c r="ADX15" s="215"/>
      <c r="ADY15" s="215"/>
      <c r="ADZ15" s="215"/>
      <c r="AEA15" s="215"/>
      <c r="AEB15" s="215"/>
      <c r="AEC15" s="215"/>
      <c r="AED15" s="215"/>
      <c r="AEE15" s="215"/>
      <c r="AEF15" s="215"/>
      <c r="AEG15" s="215"/>
      <c r="AEH15" s="215"/>
      <c r="AEI15" s="215"/>
      <c r="AEJ15" s="215"/>
      <c r="AMA15" s="215"/>
      <c r="AMB15" s="215"/>
      <c r="AMC15" s="215"/>
      <c r="AMD15" s="215"/>
      <c r="AMP15" s="215"/>
      <c r="AMQ15" s="215"/>
      <c r="AMR15" s="215"/>
      <c r="AMS15" s="215"/>
      <c r="AMT15" s="215"/>
      <c r="AMU15" s="215"/>
      <c r="AMV15" s="215"/>
      <c r="AMW15" s="215"/>
      <c r="AMX15" s="215"/>
      <c r="AMY15" s="215"/>
      <c r="AMZ15" s="215"/>
      <c r="ANA15" s="215"/>
      <c r="ANB15" s="215"/>
      <c r="ANC15" s="215"/>
      <c r="AND15" s="215"/>
      <c r="ANE15" s="215"/>
      <c r="ANF15" s="215"/>
      <c r="ANG15" s="215"/>
      <c r="ANH15" s="215"/>
      <c r="ANI15" s="215"/>
      <c r="ANJ15" s="215"/>
      <c r="ANK15" s="215"/>
      <c r="ANL15" s="215"/>
      <c r="ANM15" s="215"/>
      <c r="ANN15" s="215"/>
      <c r="ANO15" s="215"/>
      <c r="ANP15" s="215"/>
      <c r="ANQ15" s="215"/>
      <c r="ANR15" s="215"/>
      <c r="ANS15" s="215"/>
      <c r="ANT15" s="215"/>
      <c r="ANU15" s="215"/>
      <c r="ANV15" s="215"/>
      <c r="ANW15" s="215"/>
      <c r="ANX15" s="215"/>
      <c r="ANY15" s="215"/>
      <c r="ANZ15" s="215"/>
      <c r="AOA15" s="215"/>
      <c r="AOB15" s="215"/>
      <c r="AOC15" s="215"/>
      <c r="AOD15" s="215"/>
      <c r="AOE15" s="215"/>
      <c r="AOF15" s="215"/>
      <c r="AVW15" s="215"/>
      <c r="AVX15" s="215"/>
      <c r="AVY15" s="215"/>
      <c r="AVZ15" s="215"/>
      <c r="AWL15" s="215"/>
      <c r="AWM15" s="215"/>
      <c r="AWN15" s="215"/>
      <c r="AWO15" s="215"/>
      <c r="AWP15" s="215"/>
      <c r="AWQ15" s="215"/>
      <c r="AWR15" s="215"/>
      <c r="AWS15" s="215"/>
      <c r="AWT15" s="215"/>
      <c r="AWU15" s="215"/>
      <c r="AWV15" s="215"/>
      <c r="AWW15" s="215"/>
      <c r="AWX15" s="215"/>
      <c r="AWY15" s="215"/>
      <c r="AWZ15" s="215"/>
      <c r="AXA15" s="215"/>
      <c r="AXB15" s="215"/>
      <c r="AXC15" s="215"/>
      <c r="AXD15" s="215"/>
      <c r="AXE15" s="215"/>
      <c r="AXF15" s="215"/>
      <c r="AXG15" s="215"/>
      <c r="AXH15" s="215"/>
      <c r="AXI15" s="215"/>
      <c r="AXJ15" s="215"/>
      <c r="AXK15" s="215"/>
      <c r="AXL15" s="215"/>
      <c r="AXM15" s="215"/>
      <c r="AXN15" s="215"/>
      <c r="AXO15" s="215"/>
      <c r="AXP15" s="215"/>
      <c r="AXQ15" s="215"/>
      <c r="AXR15" s="215"/>
      <c r="AXS15" s="215"/>
      <c r="AXT15" s="215"/>
      <c r="AXU15" s="215"/>
      <c r="AXV15" s="215"/>
      <c r="AXW15" s="215"/>
      <c r="AXX15" s="215"/>
      <c r="AXY15" s="215"/>
      <c r="AXZ15" s="215"/>
      <c r="AYA15" s="215"/>
      <c r="AYB15" s="215"/>
      <c r="BFS15" s="215"/>
      <c r="BFT15" s="215"/>
      <c r="BFU15" s="215"/>
      <c r="BFV15" s="215"/>
      <c r="BGH15" s="215"/>
      <c r="BGI15" s="215"/>
      <c r="BGJ15" s="215"/>
      <c r="BGK15" s="215"/>
      <c r="BGL15" s="215"/>
      <c r="BGM15" s="215"/>
      <c r="BGN15" s="215"/>
      <c r="BGO15" s="215"/>
      <c r="BGP15" s="215"/>
      <c r="BGQ15" s="215"/>
      <c r="BGR15" s="215"/>
      <c r="BGS15" s="215"/>
      <c r="BGT15" s="215"/>
      <c r="BGU15" s="215"/>
      <c r="BGV15" s="215"/>
      <c r="BGW15" s="215"/>
      <c r="BGX15" s="215"/>
      <c r="BGY15" s="215"/>
      <c r="BGZ15" s="215"/>
      <c r="BHA15" s="215"/>
      <c r="BHB15" s="215"/>
      <c r="BHC15" s="215"/>
      <c r="BHD15" s="215"/>
      <c r="BHE15" s="215"/>
      <c r="BHF15" s="215"/>
      <c r="BHG15" s="215"/>
      <c r="BHH15" s="215"/>
      <c r="BHI15" s="215"/>
      <c r="BHJ15" s="215"/>
      <c r="BHK15" s="215"/>
      <c r="BHL15" s="215"/>
      <c r="BHM15" s="215"/>
      <c r="BHN15" s="215"/>
      <c r="BHO15" s="215"/>
      <c r="BHP15" s="215"/>
      <c r="BHQ15" s="215"/>
      <c r="BHR15" s="215"/>
      <c r="BHS15" s="215"/>
      <c r="BHT15" s="215"/>
      <c r="BHU15" s="215"/>
      <c r="BHV15" s="215"/>
      <c r="BHW15" s="215"/>
      <c r="BHX15" s="215"/>
      <c r="BPO15" s="215"/>
      <c r="BPP15" s="215"/>
      <c r="BPQ15" s="215"/>
      <c r="BPR15" s="215"/>
      <c r="BQD15" s="215"/>
      <c r="BQE15" s="215"/>
      <c r="BQF15" s="215"/>
      <c r="BQG15" s="215"/>
      <c r="BQH15" s="215"/>
      <c r="BQI15" s="215"/>
      <c r="BQJ15" s="215"/>
      <c r="BQK15" s="215"/>
      <c r="BQL15" s="215"/>
      <c r="BQM15" s="215"/>
      <c r="BQN15" s="215"/>
      <c r="BQO15" s="215"/>
      <c r="BQP15" s="215"/>
      <c r="BQQ15" s="215"/>
      <c r="BQR15" s="215"/>
      <c r="BQS15" s="215"/>
      <c r="BQT15" s="215"/>
      <c r="BQU15" s="215"/>
      <c r="BQV15" s="215"/>
      <c r="BQW15" s="215"/>
      <c r="BQX15" s="215"/>
      <c r="BQY15" s="215"/>
      <c r="BQZ15" s="215"/>
      <c r="BRA15" s="215"/>
      <c r="BRB15" s="215"/>
      <c r="BRC15" s="215"/>
      <c r="BRD15" s="215"/>
      <c r="BRE15" s="215"/>
      <c r="BRF15" s="215"/>
      <c r="BRG15" s="215"/>
      <c r="BRH15" s="215"/>
      <c r="BRI15" s="215"/>
      <c r="BRJ15" s="215"/>
      <c r="BRK15" s="215"/>
      <c r="BRL15" s="215"/>
      <c r="BRM15" s="215"/>
      <c r="BRN15" s="215"/>
      <c r="BRO15" s="215"/>
      <c r="BRP15" s="215"/>
      <c r="BRQ15" s="215"/>
      <c r="BRR15" s="215"/>
      <c r="BRS15" s="215"/>
      <c r="BRT15" s="215"/>
      <c r="BZK15" s="215"/>
      <c r="BZL15" s="215"/>
      <c r="BZM15" s="215"/>
      <c r="BZN15" s="215"/>
      <c r="BZZ15" s="215"/>
      <c r="CAA15" s="215"/>
      <c r="CAB15" s="215"/>
      <c r="CAC15" s="215"/>
      <c r="CAD15" s="215"/>
      <c r="CAE15" s="215"/>
      <c r="CAF15" s="215"/>
      <c r="CAG15" s="215"/>
      <c r="CAH15" s="215"/>
      <c r="CAI15" s="215"/>
      <c r="CAJ15" s="215"/>
      <c r="CAK15" s="215"/>
      <c r="CAL15" s="215"/>
      <c r="CAM15" s="215"/>
      <c r="CAN15" s="215"/>
      <c r="CAO15" s="215"/>
      <c r="CAP15" s="215"/>
      <c r="CAQ15" s="215"/>
      <c r="CAR15" s="215"/>
      <c r="CAS15" s="215"/>
      <c r="CAT15" s="215"/>
      <c r="CAU15" s="215"/>
      <c r="CAV15" s="215"/>
      <c r="CAW15" s="215"/>
      <c r="CAX15" s="215"/>
      <c r="CAY15" s="215"/>
      <c r="CAZ15" s="215"/>
      <c r="CBA15" s="215"/>
      <c r="CBB15" s="215"/>
      <c r="CBC15" s="215"/>
      <c r="CBD15" s="215"/>
      <c r="CBE15" s="215"/>
      <c r="CBF15" s="215"/>
      <c r="CBG15" s="215"/>
      <c r="CBH15" s="215"/>
      <c r="CBI15" s="215"/>
      <c r="CBJ15" s="215"/>
      <c r="CBK15" s="215"/>
      <c r="CBL15" s="215"/>
      <c r="CBM15" s="215"/>
      <c r="CBN15" s="215"/>
      <c r="CBO15" s="215"/>
      <c r="CBP15" s="215"/>
      <c r="CJG15" s="215"/>
      <c r="CJH15" s="215"/>
      <c r="CJI15" s="215"/>
      <c r="CJJ15" s="215"/>
      <c r="CJV15" s="215"/>
      <c r="CJW15" s="215"/>
      <c r="CJX15" s="215"/>
      <c r="CJY15" s="215"/>
      <c r="CJZ15" s="215"/>
      <c r="CKA15" s="215"/>
      <c r="CKB15" s="215"/>
      <c r="CKC15" s="215"/>
      <c r="CKD15" s="215"/>
      <c r="CKE15" s="215"/>
      <c r="CKF15" s="215"/>
      <c r="CKG15" s="215"/>
      <c r="CKH15" s="215"/>
      <c r="CKI15" s="215"/>
      <c r="CKJ15" s="215"/>
      <c r="CKK15" s="215"/>
      <c r="CKL15" s="215"/>
      <c r="CKM15" s="215"/>
      <c r="CKN15" s="215"/>
      <c r="CKO15" s="215"/>
      <c r="CKP15" s="215"/>
      <c r="CKQ15" s="215"/>
      <c r="CKR15" s="215"/>
      <c r="CKS15" s="215"/>
      <c r="CKT15" s="215"/>
      <c r="CKU15" s="215"/>
      <c r="CKV15" s="215"/>
      <c r="CKW15" s="215"/>
      <c r="CKX15" s="215"/>
      <c r="CKY15" s="215"/>
      <c r="CKZ15" s="215"/>
      <c r="CLA15" s="215"/>
      <c r="CLB15" s="215"/>
      <c r="CLC15" s="215"/>
      <c r="CLD15" s="215"/>
      <c r="CLE15" s="215"/>
      <c r="CLF15" s="215"/>
      <c r="CLG15" s="215"/>
      <c r="CLH15" s="215"/>
      <c r="CLI15" s="215"/>
      <c r="CLJ15" s="215"/>
      <c r="CLK15" s="215"/>
      <c r="CLL15" s="215"/>
      <c r="CTC15" s="215"/>
      <c r="CTD15" s="215"/>
      <c r="CTE15" s="215"/>
      <c r="CTF15" s="215"/>
      <c r="CTR15" s="215"/>
      <c r="CTS15" s="215"/>
      <c r="CTT15" s="215"/>
      <c r="CTU15" s="215"/>
      <c r="CTV15" s="215"/>
      <c r="CTW15" s="215"/>
      <c r="CTX15" s="215"/>
      <c r="CTY15" s="215"/>
      <c r="CTZ15" s="215"/>
      <c r="CUA15" s="215"/>
      <c r="CUB15" s="215"/>
      <c r="CUC15" s="215"/>
      <c r="CUD15" s="215"/>
      <c r="CUE15" s="215"/>
      <c r="CUF15" s="215"/>
      <c r="CUG15" s="215"/>
      <c r="CUH15" s="215"/>
      <c r="CUI15" s="215"/>
      <c r="CUJ15" s="215"/>
      <c r="CUK15" s="215"/>
      <c r="CUL15" s="215"/>
      <c r="CUM15" s="215"/>
      <c r="CUN15" s="215"/>
      <c r="CUO15" s="215"/>
      <c r="CUP15" s="215"/>
      <c r="CUQ15" s="215"/>
      <c r="CUR15" s="215"/>
      <c r="CUS15" s="215"/>
      <c r="CUT15" s="215"/>
      <c r="CUU15" s="215"/>
      <c r="CUV15" s="215"/>
      <c r="CUW15" s="215"/>
      <c r="CUX15" s="215"/>
      <c r="CUY15" s="215"/>
      <c r="CUZ15" s="215"/>
      <c r="CVA15" s="215"/>
      <c r="CVB15" s="215"/>
      <c r="CVC15" s="215"/>
      <c r="CVD15" s="215"/>
      <c r="CVE15" s="215"/>
      <c r="CVF15" s="215"/>
      <c r="CVG15" s="215"/>
      <c r="CVH15" s="215"/>
      <c r="DCY15" s="215"/>
      <c r="DCZ15" s="215"/>
      <c r="DDA15" s="215"/>
      <c r="DDB15" s="215"/>
      <c r="DDN15" s="215"/>
      <c r="DDO15" s="215"/>
      <c r="DDP15" s="215"/>
      <c r="DDQ15" s="215"/>
      <c r="DDR15" s="215"/>
      <c r="DDS15" s="215"/>
      <c r="DDT15" s="215"/>
      <c r="DDU15" s="215"/>
      <c r="DDV15" s="215"/>
      <c r="DDW15" s="215"/>
      <c r="DDX15" s="215"/>
      <c r="DDY15" s="215"/>
      <c r="DDZ15" s="215"/>
      <c r="DEA15" s="215"/>
      <c r="DEB15" s="215"/>
      <c r="DEC15" s="215"/>
      <c r="DED15" s="215"/>
      <c r="DEE15" s="215"/>
      <c r="DEF15" s="215"/>
      <c r="DEG15" s="215"/>
      <c r="DEH15" s="215"/>
      <c r="DEI15" s="215"/>
      <c r="DEJ15" s="215"/>
      <c r="DEK15" s="215"/>
      <c r="DEL15" s="215"/>
      <c r="DEM15" s="215"/>
      <c r="DEN15" s="215"/>
      <c r="DEO15" s="215"/>
      <c r="DEP15" s="215"/>
      <c r="DEQ15" s="215"/>
      <c r="DER15" s="215"/>
      <c r="DES15" s="215"/>
      <c r="DET15" s="215"/>
      <c r="DEU15" s="215"/>
      <c r="DEV15" s="215"/>
      <c r="DEW15" s="215"/>
      <c r="DEX15" s="215"/>
      <c r="DEY15" s="215"/>
      <c r="DEZ15" s="215"/>
      <c r="DFA15" s="215"/>
      <c r="DFB15" s="215"/>
      <c r="DFC15" s="215"/>
      <c r="DFD15" s="215"/>
      <c r="DMU15" s="215"/>
      <c r="DMV15" s="215"/>
      <c r="DMW15" s="215"/>
      <c r="DMX15" s="215"/>
      <c r="DNJ15" s="215"/>
      <c r="DNK15" s="215"/>
      <c r="DNL15" s="215"/>
      <c r="DNM15" s="215"/>
      <c r="DNN15" s="215"/>
      <c r="DNO15" s="215"/>
      <c r="DNP15" s="215"/>
      <c r="DNQ15" s="215"/>
      <c r="DNR15" s="215"/>
      <c r="DNS15" s="215"/>
      <c r="DNT15" s="215"/>
      <c r="DNU15" s="215"/>
      <c r="DNV15" s="215"/>
      <c r="DNW15" s="215"/>
      <c r="DNX15" s="215"/>
      <c r="DNY15" s="215"/>
      <c r="DNZ15" s="215"/>
      <c r="DOA15" s="215"/>
      <c r="DOB15" s="215"/>
      <c r="DOC15" s="215"/>
      <c r="DOD15" s="215"/>
      <c r="DOE15" s="215"/>
      <c r="DOF15" s="215"/>
      <c r="DOG15" s="215"/>
      <c r="DOH15" s="215"/>
      <c r="DOI15" s="215"/>
      <c r="DOJ15" s="215"/>
      <c r="DOK15" s="215"/>
      <c r="DOL15" s="215"/>
      <c r="DOM15" s="215"/>
      <c r="DON15" s="215"/>
      <c r="DOO15" s="215"/>
      <c r="DOP15" s="215"/>
      <c r="DOQ15" s="215"/>
      <c r="DOR15" s="215"/>
      <c r="DOS15" s="215"/>
      <c r="DOT15" s="215"/>
      <c r="DOU15" s="215"/>
      <c r="DOV15" s="215"/>
      <c r="DOW15" s="215"/>
      <c r="DOX15" s="215"/>
      <c r="DOY15" s="215"/>
      <c r="DOZ15" s="215"/>
      <c r="DWQ15" s="215"/>
      <c r="DWR15" s="215"/>
      <c r="DWS15" s="215"/>
      <c r="DWT15" s="215"/>
      <c r="DXF15" s="215"/>
      <c r="DXG15" s="215"/>
      <c r="DXH15" s="215"/>
      <c r="DXI15" s="215"/>
      <c r="DXJ15" s="215"/>
      <c r="DXK15" s="215"/>
      <c r="DXL15" s="215"/>
      <c r="DXM15" s="215"/>
      <c r="DXN15" s="215"/>
      <c r="DXO15" s="215"/>
      <c r="DXP15" s="215"/>
      <c r="DXQ15" s="215"/>
      <c r="DXR15" s="215"/>
      <c r="DXS15" s="215"/>
      <c r="DXT15" s="215"/>
      <c r="DXU15" s="215"/>
      <c r="DXV15" s="215"/>
      <c r="DXW15" s="215"/>
      <c r="DXX15" s="215"/>
      <c r="DXY15" s="215"/>
      <c r="DXZ15" s="215"/>
      <c r="DYA15" s="215"/>
      <c r="DYB15" s="215"/>
      <c r="DYC15" s="215"/>
      <c r="DYD15" s="215"/>
      <c r="DYE15" s="215"/>
      <c r="DYF15" s="215"/>
      <c r="DYG15" s="215"/>
      <c r="DYH15" s="215"/>
      <c r="DYI15" s="215"/>
      <c r="DYJ15" s="215"/>
      <c r="DYK15" s="215"/>
      <c r="DYL15" s="215"/>
      <c r="DYM15" s="215"/>
      <c r="DYN15" s="215"/>
      <c r="DYO15" s="215"/>
      <c r="DYP15" s="215"/>
      <c r="DYQ15" s="215"/>
      <c r="DYR15" s="215"/>
      <c r="DYS15" s="215"/>
      <c r="DYT15" s="215"/>
      <c r="DYU15" s="215"/>
      <c r="DYV15" s="215"/>
      <c r="EGM15" s="215"/>
      <c r="EGN15" s="215"/>
      <c r="EGO15" s="215"/>
      <c r="EGP15" s="215"/>
      <c r="EHB15" s="215"/>
      <c r="EHC15" s="215"/>
      <c r="EHD15" s="215"/>
      <c r="EHE15" s="215"/>
      <c r="EHF15" s="215"/>
      <c r="EHG15" s="215"/>
      <c r="EHH15" s="215"/>
      <c r="EHI15" s="215"/>
      <c r="EHJ15" s="215"/>
      <c r="EHK15" s="215"/>
      <c r="EHL15" s="215"/>
      <c r="EHM15" s="215"/>
      <c r="EHN15" s="215"/>
      <c r="EHO15" s="215"/>
      <c r="EHP15" s="215"/>
      <c r="EHQ15" s="215"/>
      <c r="EHR15" s="215"/>
      <c r="EHS15" s="215"/>
      <c r="EHT15" s="215"/>
      <c r="EHU15" s="215"/>
      <c r="EHV15" s="215"/>
      <c r="EHW15" s="215"/>
      <c r="EHX15" s="215"/>
      <c r="EHY15" s="215"/>
      <c r="EHZ15" s="215"/>
      <c r="EIA15" s="215"/>
      <c r="EIB15" s="215"/>
      <c r="EIC15" s="215"/>
      <c r="EID15" s="215"/>
      <c r="EIE15" s="215"/>
      <c r="EIF15" s="215"/>
      <c r="EIG15" s="215"/>
      <c r="EIH15" s="215"/>
      <c r="EII15" s="215"/>
      <c r="EIJ15" s="215"/>
      <c r="EIK15" s="215"/>
      <c r="EIL15" s="215"/>
      <c r="EIM15" s="215"/>
      <c r="EIN15" s="215"/>
      <c r="EIO15" s="215"/>
      <c r="EIP15" s="215"/>
      <c r="EIQ15" s="215"/>
      <c r="EIR15" s="215"/>
      <c r="EQI15" s="215"/>
      <c r="EQJ15" s="215"/>
      <c r="EQK15" s="215"/>
      <c r="EQL15" s="215"/>
      <c r="EQX15" s="215"/>
      <c r="EQY15" s="215"/>
      <c r="EQZ15" s="215"/>
      <c r="ERA15" s="215"/>
      <c r="ERB15" s="215"/>
      <c r="ERC15" s="215"/>
      <c r="ERD15" s="215"/>
      <c r="ERE15" s="215"/>
      <c r="ERF15" s="215"/>
      <c r="ERG15" s="215"/>
      <c r="ERH15" s="215"/>
      <c r="ERI15" s="215"/>
      <c r="ERJ15" s="215"/>
      <c r="ERK15" s="215"/>
      <c r="ERL15" s="215"/>
      <c r="ERM15" s="215"/>
      <c r="ERN15" s="215"/>
      <c r="ERO15" s="215"/>
      <c r="ERP15" s="215"/>
      <c r="ERQ15" s="215"/>
      <c r="ERR15" s="215"/>
      <c r="ERS15" s="215"/>
      <c r="ERT15" s="215"/>
      <c r="ERU15" s="215"/>
      <c r="ERV15" s="215"/>
      <c r="ERW15" s="215"/>
      <c r="ERX15" s="215"/>
      <c r="ERY15" s="215"/>
      <c r="ERZ15" s="215"/>
      <c r="ESA15" s="215"/>
      <c r="ESB15" s="215"/>
      <c r="ESC15" s="215"/>
      <c r="ESD15" s="215"/>
      <c r="ESE15" s="215"/>
      <c r="ESF15" s="215"/>
      <c r="ESG15" s="215"/>
      <c r="ESH15" s="215"/>
      <c r="ESI15" s="215"/>
      <c r="ESJ15" s="215"/>
      <c r="ESK15" s="215"/>
      <c r="ESL15" s="215"/>
      <c r="ESM15" s="215"/>
      <c r="ESN15" s="215"/>
      <c r="FAE15" s="215"/>
      <c r="FAF15" s="215"/>
      <c r="FAG15" s="215"/>
      <c r="FAH15" s="215"/>
      <c r="FAT15" s="215"/>
      <c r="FAU15" s="215"/>
      <c r="FAV15" s="215"/>
      <c r="FAW15" s="215"/>
      <c r="FAX15" s="215"/>
      <c r="FAY15" s="215"/>
      <c r="FAZ15" s="215"/>
      <c r="FBA15" s="215"/>
      <c r="FBB15" s="215"/>
      <c r="FBC15" s="215"/>
      <c r="FBD15" s="215"/>
      <c r="FBE15" s="215"/>
      <c r="FBF15" s="215"/>
      <c r="FBG15" s="215"/>
      <c r="FBH15" s="215"/>
      <c r="FBI15" s="215"/>
      <c r="FBJ15" s="215"/>
      <c r="FBK15" s="215"/>
      <c r="FBL15" s="215"/>
      <c r="FBM15" s="215"/>
      <c r="FBN15" s="215"/>
      <c r="FBO15" s="215"/>
      <c r="FBP15" s="215"/>
      <c r="FBQ15" s="215"/>
      <c r="FBR15" s="215"/>
      <c r="FBS15" s="215"/>
      <c r="FBT15" s="215"/>
      <c r="FBU15" s="215"/>
      <c r="FBV15" s="215"/>
      <c r="FBW15" s="215"/>
      <c r="FBX15" s="215"/>
      <c r="FBY15" s="215"/>
      <c r="FBZ15" s="215"/>
      <c r="FCA15" s="215"/>
      <c r="FCB15" s="215"/>
      <c r="FCC15" s="215"/>
      <c r="FCD15" s="215"/>
      <c r="FCE15" s="215"/>
      <c r="FCF15" s="215"/>
      <c r="FCG15" s="215"/>
      <c r="FCH15" s="215"/>
      <c r="FCI15" s="215"/>
      <c r="FCJ15" s="215"/>
      <c r="FKA15" s="215"/>
      <c r="FKB15" s="215"/>
      <c r="FKC15" s="215"/>
      <c r="FKD15" s="215"/>
      <c r="FKP15" s="215"/>
      <c r="FKQ15" s="215"/>
      <c r="FKR15" s="215"/>
      <c r="FKS15" s="215"/>
      <c r="FKT15" s="215"/>
      <c r="FKU15" s="215"/>
      <c r="FKV15" s="215"/>
      <c r="FKW15" s="215"/>
      <c r="FKX15" s="215"/>
      <c r="FKY15" s="215"/>
      <c r="FKZ15" s="215"/>
      <c r="FLA15" s="215"/>
      <c r="FLB15" s="215"/>
      <c r="FLC15" s="215"/>
      <c r="FLD15" s="215"/>
      <c r="FLE15" s="215"/>
      <c r="FLF15" s="215"/>
      <c r="FLG15" s="215"/>
      <c r="FLH15" s="215"/>
      <c r="FLI15" s="215"/>
      <c r="FLJ15" s="215"/>
      <c r="FLK15" s="215"/>
      <c r="FLL15" s="215"/>
      <c r="FLM15" s="215"/>
      <c r="FLN15" s="215"/>
      <c r="FLO15" s="215"/>
      <c r="FLP15" s="215"/>
      <c r="FLQ15" s="215"/>
      <c r="FLR15" s="215"/>
      <c r="FLS15" s="215"/>
      <c r="FLT15" s="215"/>
      <c r="FLU15" s="215"/>
      <c r="FLV15" s="215"/>
      <c r="FLW15" s="215"/>
      <c r="FLX15" s="215"/>
      <c r="FLY15" s="215"/>
      <c r="FLZ15" s="215"/>
      <c r="FMA15" s="215"/>
      <c r="FMB15" s="215"/>
      <c r="FMC15" s="215"/>
      <c r="FMD15" s="215"/>
      <c r="FME15" s="215"/>
      <c r="FMF15" s="215"/>
      <c r="FTW15" s="215"/>
      <c r="FTX15" s="215"/>
      <c r="FTY15" s="215"/>
      <c r="FTZ15" s="215"/>
      <c r="FUL15" s="215"/>
      <c r="FUM15" s="215"/>
      <c r="FUN15" s="215"/>
      <c r="FUO15" s="215"/>
      <c r="FUP15" s="215"/>
      <c r="FUQ15" s="215"/>
      <c r="FUR15" s="215"/>
      <c r="FUS15" s="215"/>
      <c r="FUT15" s="215"/>
      <c r="FUU15" s="215"/>
      <c r="FUV15" s="215"/>
      <c r="FUW15" s="215"/>
      <c r="FUX15" s="215"/>
      <c r="FUY15" s="215"/>
      <c r="FUZ15" s="215"/>
      <c r="FVA15" s="215"/>
      <c r="FVB15" s="215"/>
      <c r="FVC15" s="215"/>
      <c r="FVD15" s="215"/>
      <c r="FVE15" s="215"/>
      <c r="FVF15" s="215"/>
      <c r="FVG15" s="215"/>
      <c r="FVH15" s="215"/>
      <c r="FVI15" s="215"/>
      <c r="FVJ15" s="215"/>
      <c r="FVK15" s="215"/>
      <c r="FVL15" s="215"/>
      <c r="FVM15" s="215"/>
      <c r="FVN15" s="215"/>
      <c r="FVO15" s="215"/>
      <c r="FVP15" s="215"/>
      <c r="FVQ15" s="215"/>
      <c r="FVR15" s="215"/>
      <c r="FVS15" s="215"/>
      <c r="FVT15" s="215"/>
      <c r="FVU15" s="215"/>
      <c r="FVV15" s="215"/>
      <c r="FVW15" s="215"/>
      <c r="FVX15" s="215"/>
      <c r="FVY15" s="215"/>
      <c r="FVZ15" s="215"/>
      <c r="FWA15" s="215"/>
      <c r="FWB15" s="215"/>
      <c r="GDS15" s="215"/>
      <c r="GDT15" s="215"/>
      <c r="GDU15" s="215"/>
      <c r="GDV15" s="215"/>
      <c r="GEH15" s="215"/>
      <c r="GEI15" s="215"/>
      <c r="GEJ15" s="215"/>
      <c r="GEK15" s="215"/>
      <c r="GEL15" s="215"/>
      <c r="GEM15" s="215"/>
      <c r="GEN15" s="215"/>
      <c r="GEO15" s="215"/>
      <c r="GEP15" s="215"/>
      <c r="GEQ15" s="215"/>
      <c r="GER15" s="215"/>
      <c r="GES15" s="215"/>
      <c r="GET15" s="215"/>
      <c r="GEU15" s="215"/>
      <c r="GEV15" s="215"/>
      <c r="GEW15" s="215"/>
      <c r="GEX15" s="215"/>
      <c r="GEY15" s="215"/>
      <c r="GEZ15" s="215"/>
      <c r="GFA15" s="215"/>
      <c r="GFB15" s="215"/>
      <c r="GFC15" s="215"/>
      <c r="GFD15" s="215"/>
      <c r="GFE15" s="215"/>
      <c r="GFF15" s="215"/>
      <c r="GFG15" s="215"/>
      <c r="GFH15" s="215"/>
      <c r="GFI15" s="215"/>
      <c r="GFJ15" s="215"/>
      <c r="GFK15" s="215"/>
      <c r="GFL15" s="215"/>
      <c r="GFM15" s="215"/>
      <c r="GFN15" s="215"/>
      <c r="GFO15" s="215"/>
      <c r="GFP15" s="215"/>
      <c r="GFQ15" s="215"/>
      <c r="GFR15" s="215"/>
      <c r="GFS15" s="215"/>
      <c r="GFT15" s="215"/>
      <c r="GFU15" s="215"/>
      <c r="GFV15" s="215"/>
      <c r="GFW15" s="215"/>
      <c r="GFX15" s="215"/>
      <c r="GNO15" s="215"/>
      <c r="GNP15" s="215"/>
      <c r="GNQ15" s="215"/>
      <c r="GNR15" s="215"/>
      <c r="GOD15" s="215"/>
      <c r="GOE15" s="215"/>
      <c r="GOF15" s="215"/>
      <c r="GOG15" s="215"/>
      <c r="GOH15" s="215"/>
      <c r="GOI15" s="215"/>
      <c r="GOJ15" s="215"/>
      <c r="GOK15" s="215"/>
      <c r="GOL15" s="215"/>
      <c r="GOM15" s="215"/>
      <c r="GON15" s="215"/>
      <c r="GOO15" s="215"/>
      <c r="GOP15" s="215"/>
      <c r="GOQ15" s="215"/>
      <c r="GOR15" s="215"/>
      <c r="GOS15" s="215"/>
      <c r="GOT15" s="215"/>
      <c r="GOU15" s="215"/>
      <c r="GOV15" s="215"/>
      <c r="GOW15" s="215"/>
      <c r="GOX15" s="215"/>
      <c r="GOY15" s="215"/>
      <c r="GOZ15" s="215"/>
      <c r="GPA15" s="215"/>
      <c r="GPB15" s="215"/>
      <c r="GPC15" s="215"/>
      <c r="GPD15" s="215"/>
      <c r="GPE15" s="215"/>
      <c r="GPF15" s="215"/>
      <c r="GPG15" s="215"/>
      <c r="GPH15" s="215"/>
      <c r="GPI15" s="215"/>
      <c r="GPJ15" s="215"/>
      <c r="GPK15" s="215"/>
      <c r="GPL15" s="215"/>
      <c r="GPM15" s="215"/>
      <c r="GPN15" s="215"/>
      <c r="GPO15" s="215"/>
      <c r="GPP15" s="215"/>
      <c r="GPQ15" s="215"/>
      <c r="GPR15" s="215"/>
      <c r="GPS15" s="215"/>
      <c r="GPT15" s="215"/>
      <c r="GXK15" s="215"/>
      <c r="GXL15" s="215"/>
      <c r="GXM15" s="215"/>
      <c r="GXN15" s="215"/>
      <c r="GXZ15" s="215"/>
      <c r="GYA15" s="215"/>
      <c r="GYB15" s="215"/>
      <c r="GYC15" s="215"/>
      <c r="GYD15" s="215"/>
      <c r="GYE15" s="215"/>
      <c r="GYF15" s="215"/>
      <c r="GYG15" s="215"/>
      <c r="GYH15" s="215"/>
      <c r="GYI15" s="215"/>
      <c r="GYJ15" s="215"/>
      <c r="GYK15" s="215"/>
      <c r="GYL15" s="215"/>
      <c r="GYM15" s="215"/>
      <c r="GYN15" s="215"/>
      <c r="GYO15" s="215"/>
      <c r="GYP15" s="215"/>
      <c r="GYQ15" s="215"/>
      <c r="GYR15" s="215"/>
      <c r="GYS15" s="215"/>
      <c r="GYT15" s="215"/>
      <c r="GYU15" s="215"/>
      <c r="GYV15" s="215"/>
      <c r="GYW15" s="215"/>
      <c r="GYX15" s="215"/>
      <c r="GYY15" s="215"/>
      <c r="GYZ15" s="215"/>
      <c r="GZA15" s="215"/>
      <c r="GZB15" s="215"/>
      <c r="GZC15" s="215"/>
      <c r="GZD15" s="215"/>
      <c r="GZE15" s="215"/>
      <c r="GZF15" s="215"/>
      <c r="GZG15" s="215"/>
      <c r="GZH15" s="215"/>
      <c r="GZI15" s="215"/>
      <c r="GZJ15" s="215"/>
      <c r="GZK15" s="215"/>
      <c r="GZL15" s="215"/>
      <c r="GZM15" s="215"/>
      <c r="GZN15" s="215"/>
      <c r="GZO15" s="215"/>
      <c r="GZP15" s="215"/>
      <c r="HHG15" s="215"/>
      <c r="HHH15" s="215"/>
      <c r="HHI15" s="215"/>
      <c r="HHJ15" s="215"/>
      <c r="HHV15" s="215"/>
      <c r="HHW15" s="215"/>
      <c r="HHX15" s="215"/>
      <c r="HHY15" s="215"/>
      <c r="HHZ15" s="215"/>
      <c r="HIA15" s="215"/>
      <c r="HIB15" s="215"/>
      <c r="HIC15" s="215"/>
      <c r="HID15" s="215"/>
      <c r="HIE15" s="215"/>
      <c r="HIF15" s="215"/>
      <c r="HIG15" s="215"/>
      <c r="HIH15" s="215"/>
      <c r="HII15" s="215"/>
      <c r="HIJ15" s="215"/>
      <c r="HIK15" s="215"/>
      <c r="HIL15" s="215"/>
      <c r="HIM15" s="215"/>
      <c r="HIN15" s="215"/>
      <c r="HIO15" s="215"/>
      <c r="HIP15" s="215"/>
      <c r="HIQ15" s="215"/>
      <c r="HIR15" s="215"/>
      <c r="HIS15" s="215"/>
      <c r="HIT15" s="215"/>
      <c r="HIU15" s="215"/>
      <c r="HIV15" s="215"/>
      <c r="HIW15" s="215"/>
      <c r="HIX15" s="215"/>
      <c r="HIY15" s="215"/>
      <c r="HIZ15" s="215"/>
      <c r="HJA15" s="215"/>
      <c r="HJB15" s="215"/>
      <c r="HJC15" s="215"/>
      <c r="HJD15" s="215"/>
      <c r="HJE15" s="215"/>
      <c r="HJF15" s="215"/>
      <c r="HJG15" s="215"/>
      <c r="HJH15" s="215"/>
      <c r="HJI15" s="215"/>
      <c r="HJJ15" s="215"/>
      <c r="HJK15" s="215"/>
      <c r="HJL15" s="215"/>
      <c r="HRC15" s="215"/>
      <c r="HRD15" s="215"/>
      <c r="HRE15" s="215"/>
      <c r="HRF15" s="215"/>
      <c r="HRR15" s="215"/>
      <c r="HRS15" s="215"/>
      <c r="HRT15" s="215"/>
      <c r="HRU15" s="215"/>
      <c r="HRV15" s="215"/>
      <c r="HRW15" s="215"/>
      <c r="HRX15" s="215"/>
      <c r="HRY15" s="215"/>
      <c r="HRZ15" s="215"/>
      <c r="HSA15" s="215"/>
      <c r="HSB15" s="215"/>
      <c r="HSC15" s="215"/>
      <c r="HSD15" s="215"/>
      <c r="HSE15" s="215"/>
      <c r="HSF15" s="215"/>
      <c r="HSG15" s="215"/>
      <c r="HSH15" s="215"/>
      <c r="HSI15" s="215"/>
      <c r="HSJ15" s="215"/>
      <c r="HSK15" s="215"/>
      <c r="HSL15" s="215"/>
      <c r="HSM15" s="215"/>
      <c r="HSN15" s="215"/>
      <c r="HSO15" s="215"/>
      <c r="HSP15" s="215"/>
      <c r="HSQ15" s="215"/>
      <c r="HSR15" s="215"/>
      <c r="HSS15" s="215"/>
      <c r="HST15" s="215"/>
      <c r="HSU15" s="215"/>
      <c r="HSV15" s="215"/>
      <c r="HSW15" s="215"/>
      <c r="HSX15" s="215"/>
      <c r="HSY15" s="215"/>
      <c r="HSZ15" s="215"/>
      <c r="HTA15" s="215"/>
      <c r="HTB15" s="215"/>
      <c r="HTC15" s="215"/>
      <c r="HTD15" s="215"/>
      <c r="HTE15" s="215"/>
      <c r="HTF15" s="215"/>
      <c r="HTG15" s="215"/>
      <c r="HTH15" s="215"/>
      <c r="IAY15" s="215"/>
      <c r="IAZ15" s="215"/>
      <c r="IBA15" s="215"/>
      <c r="IBB15" s="215"/>
      <c r="IBN15" s="215"/>
      <c r="IBO15" s="215"/>
      <c r="IBP15" s="215"/>
      <c r="IBQ15" s="215"/>
      <c r="IBR15" s="215"/>
      <c r="IBS15" s="215"/>
      <c r="IBT15" s="215"/>
      <c r="IBU15" s="215"/>
      <c r="IBV15" s="215"/>
      <c r="IBW15" s="215"/>
      <c r="IBX15" s="215"/>
      <c r="IBY15" s="215"/>
      <c r="IBZ15" s="215"/>
      <c r="ICA15" s="215"/>
      <c r="ICB15" s="215"/>
      <c r="ICC15" s="215"/>
      <c r="ICD15" s="215"/>
      <c r="ICE15" s="215"/>
      <c r="ICF15" s="215"/>
      <c r="ICG15" s="215"/>
      <c r="ICH15" s="215"/>
      <c r="ICI15" s="215"/>
      <c r="ICJ15" s="215"/>
      <c r="ICK15" s="215"/>
      <c r="ICL15" s="215"/>
      <c r="ICM15" s="215"/>
      <c r="ICN15" s="215"/>
      <c r="ICO15" s="215"/>
      <c r="ICP15" s="215"/>
      <c r="ICQ15" s="215"/>
      <c r="ICR15" s="215"/>
      <c r="ICS15" s="215"/>
      <c r="ICT15" s="215"/>
      <c r="ICU15" s="215"/>
      <c r="ICV15" s="215"/>
      <c r="ICW15" s="215"/>
      <c r="ICX15" s="215"/>
      <c r="ICY15" s="215"/>
      <c r="ICZ15" s="215"/>
      <c r="IDA15" s="215"/>
      <c r="IDB15" s="215"/>
      <c r="IDC15" s="215"/>
      <c r="IDD15" s="215"/>
      <c r="IKU15" s="215"/>
      <c r="IKV15" s="215"/>
      <c r="IKW15" s="215"/>
      <c r="IKX15" s="215"/>
      <c r="ILJ15" s="215"/>
      <c r="ILK15" s="215"/>
      <c r="ILL15" s="215"/>
      <c r="ILM15" s="215"/>
      <c r="ILN15" s="215"/>
      <c r="ILO15" s="215"/>
      <c r="ILP15" s="215"/>
      <c r="ILQ15" s="215"/>
      <c r="ILR15" s="215"/>
      <c r="ILS15" s="215"/>
      <c r="ILT15" s="215"/>
      <c r="ILU15" s="215"/>
      <c r="ILV15" s="215"/>
      <c r="ILW15" s="215"/>
      <c r="ILX15" s="215"/>
      <c r="ILY15" s="215"/>
      <c r="ILZ15" s="215"/>
      <c r="IMA15" s="215"/>
      <c r="IMB15" s="215"/>
      <c r="IMC15" s="215"/>
      <c r="IMD15" s="215"/>
      <c r="IME15" s="215"/>
      <c r="IMF15" s="215"/>
      <c r="IMG15" s="215"/>
      <c r="IMH15" s="215"/>
      <c r="IMI15" s="215"/>
      <c r="IMJ15" s="215"/>
      <c r="IMK15" s="215"/>
      <c r="IML15" s="215"/>
      <c r="IMM15" s="215"/>
      <c r="IMN15" s="215"/>
      <c r="IMO15" s="215"/>
      <c r="IMP15" s="215"/>
      <c r="IMQ15" s="215"/>
      <c r="IMR15" s="215"/>
      <c r="IMS15" s="215"/>
      <c r="IMT15" s="215"/>
      <c r="IMU15" s="215"/>
      <c r="IMV15" s="215"/>
      <c r="IMW15" s="215"/>
      <c r="IMX15" s="215"/>
      <c r="IMY15" s="215"/>
      <c r="IMZ15" s="215"/>
      <c r="IUQ15" s="215"/>
      <c r="IUR15" s="215"/>
      <c r="IUS15" s="215"/>
      <c r="IUT15" s="215"/>
      <c r="IVF15" s="215"/>
      <c r="IVG15" s="215"/>
      <c r="IVH15" s="215"/>
      <c r="IVI15" s="215"/>
      <c r="IVJ15" s="215"/>
      <c r="IVK15" s="215"/>
      <c r="IVL15" s="215"/>
      <c r="IVM15" s="215"/>
      <c r="IVN15" s="215"/>
      <c r="IVO15" s="215"/>
      <c r="IVP15" s="215"/>
      <c r="IVQ15" s="215"/>
      <c r="IVR15" s="215"/>
      <c r="IVS15" s="215"/>
      <c r="IVT15" s="215"/>
      <c r="IVU15" s="215"/>
      <c r="IVV15" s="215"/>
      <c r="IVW15" s="215"/>
      <c r="IVX15" s="215"/>
      <c r="IVY15" s="215"/>
      <c r="IVZ15" s="215"/>
      <c r="IWA15" s="215"/>
      <c r="IWB15" s="215"/>
      <c r="IWC15" s="215"/>
      <c r="IWD15" s="215"/>
      <c r="IWE15" s="215"/>
      <c r="IWF15" s="215"/>
      <c r="IWG15" s="215"/>
      <c r="IWH15" s="215"/>
      <c r="IWI15" s="215"/>
      <c r="IWJ15" s="215"/>
      <c r="IWK15" s="215"/>
      <c r="IWL15" s="215"/>
      <c r="IWM15" s="215"/>
      <c r="IWN15" s="215"/>
      <c r="IWO15" s="215"/>
      <c r="IWP15" s="215"/>
      <c r="IWQ15" s="215"/>
      <c r="IWR15" s="215"/>
      <c r="IWS15" s="215"/>
      <c r="IWT15" s="215"/>
      <c r="IWU15" s="215"/>
      <c r="IWV15" s="215"/>
      <c r="JEM15" s="215"/>
      <c r="JEN15" s="215"/>
      <c r="JEO15" s="215"/>
      <c r="JEP15" s="215"/>
      <c r="JFB15" s="215"/>
      <c r="JFC15" s="215"/>
      <c r="JFD15" s="215"/>
      <c r="JFE15" s="215"/>
      <c r="JFF15" s="215"/>
      <c r="JFG15" s="215"/>
      <c r="JFH15" s="215"/>
      <c r="JFI15" s="215"/>
      <c r="JFJ15" s="215"/>
      <c r="JFK15" s="215"/>
      <c r="JFL15" s="215"/>
      <c r="JFM15" s="215"/>
      <c r="JFN15" s="215"/>
      <c r="JFO15" s="215"/>
      <c r="JFP15" s="215"/>
      <c r="JFQ15" s="215"/>
      <c r="JFR15" s="215"/>
      <c r="JFS15" s="215"/>
      <c r="JFT15" s="215"/>
      <c r="JFU15" s="215"/>
      <c r="JFV15" s="215"/>
      <c r="JFW15" s="215"/>
      <c r="JFX15" s="215"/>
      <c r="JFY15" s="215"/>
      <c r="JFZ15" s="215"/>
      <c r="JGA15" s="215"/>
      <c r="JGB15" s="215"/>
      <c r="JGC15" s="215"/>
      <c r="JGD15" s="215"/>
      <c r="JGE15" s="215"/>
      <c r="JGF15" s="215"/>
      <c r="JGG15" s="215"/>
      <c r="JGH15" s="215"/>
      <c r="JGI15" s="215"/>
      <c r="JGJ15" s="215"/>
      <c r="JGK15" s="215"/>
      <c r="JGL15" s="215"/>
      <c r="JGM15" s="215"/>
      <c r="JGN15" s="215"/>
      <c r="JGO15" s="215"/>
      <c r="JGP15" s="215"/>
      <c r="JGQ15" s="215"/>
      <c r="JGR15" s="215"/>
      <c r="JOI15" s="215"/>
      <c r="JOJ15" s="215"/>
      <c r="JOK15" s="215"/>
      <c r="JOL15" s="215"/>
      <c r="JOX15" s="215"/>
      <c r="JOY15" s="215"/>
      <c r="JOZ15" s="215"/>
      <c r="JPA15" s="215"/>
      <c r="JPB15" s="215"/>
      <c r="JPC15" s="215"/>
      <c r="JPD15" s="215"/>
      <c r="JPE15" s="215"/>
      <c r="JPF15" s="215"/>
      <c r="JPG15" s="215"/>
      <c r="JPH15" s="215"/>
      <c r="JPI15" s="215"/>
      <c r="JPJ15" s="215"/>
      <c r="JPK15" s="215"/>
      <c r="JPL15" s="215"/>
      <c r="JPM15" s="215"/>
      <c r="JPN15" s="215"/>
      <c r="JPO15" s="215"/>
      <c r="JPP15" s="215"/>
      <c r="JPQ15" s="215"/>
      <c r="JPR15" s="215"/>
      <c r="JPS15" s="215"/>
      <c r="JPT15" s="215"/>
      <c r="JPU15" s="215"/>
      <c r="JPV15" s="215"/>
      <c r="JPW15" s="215"/>
      <c r="JPX15" s="215"/>
      <c r="JPY15" s="215"/>
      <c r="JPZ15" s="215"/>
      <c r="JQA15" s="215"/>
      <c r="JQB15" s="215"/>
      <c r="JQC15" s="215"/>
      <c r="JQD15" s="215"/>
      <c r="JQE15" s="215"/>
      <c r="JQF15" s="215"/>
      <c r="JQG15" s="215"/>
      <c r="JQH15" s="215"/>
      <c r="JQI15" s="215"/>
      <c r="JQJ15" s="215"/>
      <c r="JQK15" s="215"/>
      <c r="JQL15" s="215"/>
      <c r="JQM15" s="215"/>
      <c r="JQN15" s="215"/>
      <c r="JYE15" s="215"/>
      <c r="JYF15" s="215"/>
      <c r="JYG15" s="215"/>
      <c r="JYH15" s="215"/>
      <c r="JYT15" s="215"/>
      <c r="JYU15" s="215"/>
      <c r="JYV15" s="215"/>
      <c r="JYW15" s="215"/>
      <c r="JYX15" s="215"/>
      <c r="JYY15" s="215"/>
      <c r="JYZ15" s="215"/>
      <c r="JZA15" s="215"/>
      <c r="JZB15" s="215"/>
      <c r="JZC15" s="215"/>
      <c r="JZD15" s="215"/>
      <c r="JZE15" s="215"/>
      <c r="JZF15" s="215"/>
      <c r="JZG15" s="215"/>
      <c r="JZH15" s="215"/>
      <c r="JZI15" s="215"/>
      <c r="JZJ15" s="215"/>
      <c r="JZK15" s="215"/>
      <c r="JZL15" s="215"/>
      <c r="JZM15" s="215"/>
      <c r="JZN15" s="215"/>
      <c r="JZO15" s="215"/>
      <c r="JZP15" s="215"/>
      <c r="JZQ15" s="215"/>
      <c r="JZR15" s="215"/>
      <c r="JZS15" s="215"/>
      <c r="JZT15" s="215"/>
      <c r="JZU15" s="215"/>
      <c r="JZV15" s="215"/>
      <c r="JZW15" s="215"/>
      <c r="JZX15" s="215"/>
      <c r="JZY15" s="215"/>
      <c r="JZZ15" s="215"/>
      <c r="KAA15" s="215"/>
      <c r="KAB15" s="215"/>
      <c r="KAC15" s="215"/>
      <c r="KAD15" s="215"/>
      <c r="KAE15" s="215"/>
      <c r="KAF15" s="215"/>
      <c r="KAG15" s="215"/>
      <c r="KAH15" s="215"/>
      <c r="KAI15" s="215"/>
      <c r="KAJ15" s="215"/>
      <c r="KIA15" s="215"/>
      <c r="KIB15" s="215"/>
      <c r="KIC15" s="215"/>
      <c r="KID15" s="215"/>
      <c r="KIP15" s="215"/>
      <c r="KIQ15" s="215"/>
      <c r="KIR15" s="215"/>
      <c r="KIS15" s="215"/>
      <c r="KIT15" s="215"/>
      <c r="KIU15" s="215"/>
      <c r="KIV15" s="215"/>
      <c r="KIW15" s="215"/>
      <c r="KIX15" s="215"/>
      <c r="KIY15" s="215"/>
      <c r="KIZ15" s="215"/>
      <c r="KJA15" s="215"/>
      <c r="KJB15" s="215"/>
      <c r="KJC15" s="215"/>
      <c r="KJD15" s="215"/>
      <c r="KJE15" s="215"/>
      <c r="KJF15" s="215"/>
      <c r="KJG15" s="215"/>
      <c r="KJH15" s="215"/>
      <c r="KJI15" s="215"/>
      <c r="KJJ15" s="215"/>
      <c r="KJK15" s="215"/>
      <c r="KJL15" s="215"/>
      <c r="KJM15" s="215"/>
      <c r="KJN15" s="215"/>
      <c r="KJO15" s="215"/>
      <c r="KJP15" s="215"/>
      <c r="KJQ15" s="215"/>
      <c r="KJR15" s="215"/>
      <c r="KJS15" s="215"/>
      <c r="KJT15" s="215"/>
      <c r="KJU15" s="215"/>
      <c r="KJV15" s="215"/>
      <c r="KJW15" s="215"/>
      <c r="KJX15" s="215"/>
      <c r="KJY15" s="215"/>
      <c r="KJZ15" s="215"/>
      <c r="KKA15" s="215"/>
      <c r="KKB15" s="215"/>
      <c r="KKC15" s="215"/>
      <c r="KKD15" s="215"/>
      <c r="KKE15" s="215"/>
      <c r="KKF15" s="215"/>
      <c r="KRW15" s="215"/>
      <c r="KRX15" s="215"/>
      <c r="KRY15" s="215"/>
      <c r="KRZ15" s="215"/>
      <c r="KSL15" s="215"/>
      <c r="KSM15" s="215"/>
      <c r="KSN15" s="215"/>
      <c r="KSO15" s="215"/>
      <c r="KSP15" s="215"/>
      <c r="KSQ15" s="215"/>
      <c r="KSR15" s="215"/>
      <c r="KSS15" s="215"/>
      <c r="KST15" s="215"/>
      <c r="KSU15" s="215"/>
      <c r="KSV15" s="215"/>
      <c r="KSW15" s="215"/>
      <c r="KSX15" s="215"/>
      <c r="KSY15" s="215"/>
      <c r="KSZ15" s="215"/>
      <c r="KTA15" s="215"/>
      <c r="KTB15" s="215"/>
      <c r="KTC15" s="215"/>
      <c r="KTD15" s="215"/>
      <c r="KTE15" s="215"/>
      <c r="KTF15" s="215"/>
      <c r="KTG15" s="215"/>
      <c r="KTH15" s="215"/>
      <c r="KTI15" s="215"/>
      <c r="KTJ15" s="215"/>
      <c r="KTK15" s="215"/>
      <c r="KTL15" s="215"/>
      <c r="KTM15" s="215"/>
      <c r="KTN15" s="215"/>
      <c r="KTO15" s="215"/>
      <c r="KTP15" s="215"/>
      <c r="KTQ15" s="215"/>
      <c r="KTR15" s="215"/>
      <c r="KTS15" s="215"/>
      <c r="KTT15" s="215"/>
      <c r="KTU15" s="215"/>
      <c r="KTV15" s="215"/>
      <c r="KTW15" s="215"/>
      <c r="KTX15" s="215"/>
      <c r="KTY15" s="215"/>
      <c r="KTZ15" s="215"/>
      <c r="KUA15" s="215"/>
      <c r="KUB15" s="215"/>
      <c r="LBS15" s="215"/>
      <c r="LBT15" s="215"/>
      <c r="LBU15" s="215"/>
      <c r="LBV15" s="215"/>
      <c r="LCH15" s="215"/>
      <c r="LCI15" s="215"/>
      <c r="LCJ15" s="215"/>
      <c r="LCK15" s="215"/>
      <c r="LCL15" s="215"/>
      <c r="LCM15" s="215"/>
      <c r="LCN15" s="215"/>
      <c r="LCO15" s="215"/>
      <c r="LCP15" s="215"/>
      <c r="LCQ15" s="215"/>
      <c r="LCR15" s="215"/>
      <c r="LCS15" s="215"/>
      <c r="LCT15" s="215"/>
      <c r="LCU15" s="215"/>
      <c r="LCV15" s="215"/>
      <c r="LCW15" s="215"/>
      <c r="LCX15" s="215"/>
      <c r="LCY15" s="215"/>
      <c r="LCZ15" s="215"/>
      <c r="LDA15" s="215"/>
      <c r="LDB15" s="215"/>
      <c r="LDC15" s="215"/>
      <c r="LDD15" s="215"/>
      <c r="LDE15" s="215"/>
      <c r="LDF15" s="215"/>
      <c r="LDG15" s="215"/>
      <c r="LDH15" s="215"/>
      <c r="LDI15" s="215"/>
      <c r="LDJ15" s="215"/>
      <c r="LDK15" s="215"/>
      <c r="LDL15" s="215"/>
      <c r="LDM15" s="215"/>
      <c r="LDN15" s="215"/>
      <c r="LDO15" s="215"/>
      <c r="LDP15" s="215"/>
      <c r="LDQ15" s="215"/>
      <c r="LDR15" s="215"/>
      <c r="LDS15" s="215"/>
      <c r="LDT15" s="215"/>
      <c r="LDU15" s="215"/>
      <c r="LDV15" s="215"/>
      <c r="LDW15" s="215"/>
      <c r="LDX15" s="215"/>
      <c r="LLO15" s="215"/>
      <c r="LLP15" s="215"/>
      <c r="LLQ15" s="215"/>
      <c r="LLR15" s="215"/>
      <c r="LMD15" s="215"/>
      <c r="LME15" s="215"/>
      <c r="LMF15" s="215"/>
      <c r="LMG15" s="215"/>
      <c r="LMH15" s="215"/>
      <c r="LMI15" s="215"/>
      <c r="LMJ15" s="215"/>
      <c r="LMK15" s="215"/>
      <c r="LML15" s="215"/>
      <c r="LMM15" s="215"/>
      <c r="LMN15" s="215"/>
      <c r="LMO15" s="215"/>
      <c r="LMP15" s="215"/>
      <c r="LMQ15" s="215"/>
      <c r="LMR15" s="215"/>
      <c r="LMS15" s="215"/>
      <c r="LMT15" s="215"/>
      <c r="LMU15" s="215"/>
      <c r="LMV15" s="215"/>
      <c r="LMW15" s="215"/>
      <c r="LMX15" s="215"/>
      <c r="LMY15" s="215"/>
      <c r="LMZ15" s="215"/>
      <c r="LNA15" s="215"/>
      <c r="LNB15" s="215"/>
      <c r="LNC15" s="215"/>
      <c r="LND15" s="215"/>
      <c r="LNE15" s="215"/>
      <c r="LNF15" s="215"/>
      <c r="LNG15" s="215"/>
      <c r="LNH15" s="215"/>
      <c r="LNI15" s="215"/>
      <c r="LNJ15" s="215"/>
      <c r="LNK15" s="215"/>
      <c r="LNL15" s="215"/>
      <c r="LNM15" s="215"/>
      <c r="LNN15" s="215"/>
      <c r="LNO15" s="215"/>
      <c r="LNP15" s="215"/>
      <c r="LNQ15" s="215"/>
      <c r="LNR15" s="215"/>
      <c r="LNS15" s="215"/>
      <c r="LNT15" s="215"/>
      <c r="LVK15" s="215"/>
      <c r="LVL15" s="215"/>
      <c r="LVM15" s="215"/>
      <c r="LVN15" s="215"/>
      <c r="LVZ15" s="215"/>
      <c r="LWA15" s="215"/>
      <c r="LWB15" s="215"/>
      <c r="LWC15" s="215"/>
      <c r="LWD15" s="215"/>
      <c r="LWE15" s="215"/>
      <c r="LWF15" s="215"/>
      <c r="LWG15" s="215"/>
      <c r="LWH15" s="215"/>
      <c r="LWI15" s="215"/>
      <c r="LWJ15" s="215"/>
      <c r="LWK15" s="215"/>
      <c r="LWL15" s="215"/>
      <c r="LWM15" s="215"/>
      <c r="LWN15" s="215"/>
      <c r="LWO15" s="215"/>
      <c r="LWP15" s="215"/>
      <c r="LWQ15" s="215"/>
      <c r="LWR15" s="215"/>
      <c r="LWS15" s="215"/>
      <c r="LWT15" s="215"/>
      <c r="LWU15" s="215"/>
      <c r="LWV15" s="215"/>
      <c r="LWW15" s="215"/>
      <c r="LWX15" s="215"/>
      <c r="LWY15" s="215"/>
      <c r="LWZ15" s="215"/>
      <c r="LXA15" s="215"/>
      <c r="LXB15" s="215"/>
      <c r="LXC15" s="215"/>
      <c r="LXD15" s="215"/>
      <c r="LXE15" s="215"/>
      <c r="LXF15" s="215"/>
      <c r="LXG15" s="215"/>
      <c r="LXH15" s="215"/>
      <c r="LXI15" s="215"/>
      <c r="LXJ15" s="215"/>
      <c r="LXK15" s="215"/>
      <c r="LXL15" s="215"/>
      <c r="LXM15" s="215"/>
      <c r="LXN15" s="215"/>
      <c r="LXO15" s="215"/>
      <c r="LXP15" s="215"/>
      <c r="MFG15" s="215"/>
      <c r="MFH15" s="215"/>
      <c r="MFI15" s="215"/>
      <c r="MFJ15" s="215"/>
      <c r="MFV15" s="215"/>
      <c r="MFW15" s="215"/>
      <c r="MFX15" s="215"/>
      <c r="MFY15" s="215"/>
      <c r="MFZ15" s="215"/>
      <c r="MGA15" s="215"/>
      <c r="MGB15" s="215"/>
      <c r="MGC15" s="215"/>
      <c r="MGD15" s="215"/>
      <c r="MGE15" s="215"/>
      <c r="MGF15" s="215"/>
      <c r="MGG15" s="215"/>
      <c r="MGH15" s="215"/>
      <c r="MGI15" s="215"/>
      <c r="MGJ15" s="215"/>
      <c r="MGK15" s="215"/>
      <c r="MGL15" s="215"/>
      <c r="MGM15" s="215"/>
      <c r="MGN15" s="215"/>
      <c r="MGO15" s="215"/>
      <c r="MGP15" s="215"/>
      <c r="MGQ15" s="215"/>
      <c r="MGR15" s="215"/>
      <c r="MGS15" s="215"/>
      <c r="MGT15" s="215"/>
      <c r="MGU15" s="215"/>
      <c r="MGV15" s="215"/>
      <c r="MGW15" s="215"/>
      <c r="MGX15" s="215"/>
      <c r="MGY15" s="215"/>
      <c r="MGZ15" s="215"/>
      <c r="MHA15" s="215"/>
      <c r="MHB15" s="215"/>
      <c r="MHC15" s="215"/>
      <c r="MHD15" s="215"/>
      <c r="MHE15" s="215"/>
      <c r="MHF15" s="215"/>
      <c r="MHG15" s="215"/>
      <c r="MHH15" s="215"/>
      <c r="MHI15" s="215"/>
      <c r="MHJ15" s="215"/>
      <c r="MHK15" s="215"/>
      <c r="MHL15" s="215"/>
      <c r="MPC15" s="215"/>
      <c r="MPD15" s="215"/>
      <c r="MPE15" s="215"/>
      <c r="MPF15" s="215"/>
      <c r="MPR15" s="215"/>
      <c r="MPS15" s="215"/>
      <c r="MPT15" s="215"/>
      <c r="MPU15" s="215"/>
      <c r="MPV15" s="215"/>
      <c r="MPW15" s="215"/>
      <c r="MPX15" s="215"/>
      <c r="MPY15" s="215"/>
      <c r="MPZ15" s="215"/>
      <c r="MQA15" s="215"/>
      <c r="MQB15" s="215"/>
      <c r="MQC15" s="215"/>
      <c r="MQD15" s="215"/>
      <c r="MQE15" s="215"/>
      <c r="MQF15" s="215"/>
      <c r="MQG15" s="215"/>
      <c r="MQH15" s="215"/>
      <c r="MQI15" s="215"/>
      <c r="MQJ15" s="215"/>
      <c r="MQK15" s="215"/>
      <c r="MQL15" s="215"/>
      <c r="MQM15" s="215"/>
      <c r="MQN15" s="215"/>
      <c r="MQO15" s="215"/>
      <c r="MQP15" s="215"/>
      <c r="MQQ15" s="215"/>
      <c r="MQR15" s="215"/>
      <c r="MQS15" s="215"/>
      <c r="MQT15" s="215"/>
      <c r="MQU15" s="215"/>
      <c r="MQV15" s="215"/>
      <c r="MQW15" s="215"/>
      <c r="MQX15" s="215"/>
      <c r="MQY15" s="215"/>
      <c r="MQZ15" s="215"/>
      <c r="MRA15" s="215"/>
      <c r="MRB15" s="215"/>
      <c r="MRC15" s="215"/>
      <c r="MRD15" s="215"/>
      <c r="MRE15" s="215"/>
      <c r="MRF15" s="215"/>
      <c r="MRG15" s="215"/>
      <c r="MRH15" s="215"/>
      <c r="MYY15" s="215"/>
      <c r="MYZ15" s="215"/>
      <c r="MZA15" s="215"/>
      <c r="MZB15" s="215"/>
      <c r="MZN15" s="215"/>
      <c r="MZO15" s="215"/>
      <c r="MZP15" s="215"/>
      <c r="MZQ15" s="215"/>
      <c r="MZR15" s="215"/>
      <c r="MZS15" s="215"/>
      <c r="MZT15" s="215"/>
      <c r="MZU15" s="215"/>
      <c r="MZV15" s="215"/>
      <c r="MZW15" s="215"/>
      <c r="MZX15" s="215"/>
      <c r="MZY15" s="215"/>
      <c r="MZZ15" s="215"/>
      <c r="NAA15" s="215"/>
      <c r="NAB15" s="215"/>
      <c r="NAC15" s="215"/>
      <c r="NAD15" s="215"/>
      <c r="NAE15" s="215"/>
      <c r="NAF15" s="215"/>
      <c r="NAG15" s="215"/>
      <c r="NAH15" s="215"/>
      <c r="NAI15" s="215"/>
      <c r="NAJ15" s="215"/>
      <c r="NAK15" s="215"/>
      <c r="NAL15" s="215"/>
      <c r="NAM15" s="215"/>
      <c r="NAN15" s="215"/>
      <c r="NAO15" s="215"/>
      <c r="NAP15" s="215"/>
      <c r="NAQ15" s="215"/>
      <c r="NAR15" s="215"/>
      <c r="NAS15" s="215"/>
      <c r="NAT15" s="215"/>
      <c r="NAU15" s="215"/>
      <c r="NAV15" s="215"/>
      <c r="NAW15" s="215"/>
      <c r="NAX15" s="215"/>
      <c r="NAY15" s="215"/>
      <c r="NAZ15" s="215"/>
      <c r="NBA15" s="215"/>
      <c r="NBB15" s="215"/>
      <c r="NBC15" s="215"/>
      <c r="NBD15" s="215"/>
      <c r="NIU15" s="215"/>
      <c r="NIV15" s="215"/>
      <c r="NIW15" s="215"/>
      <c r="NIX15" s="215"/>
      <c r="NJJ15" s="215"/>
      <c r="NJK15" s="215"/>
      <c r="NJL15" s="215"/>
      <c r="NJM15" s="215"/>
      <c r="NJN15" s="215"/>
      <c r="NJO15" s="215"/>
      <c r="NJP15" s="215"/>
      <c r="NJQ15" s="215"/>
      <c r="NJR15" s="215"/>
      <c r="NJS15" s="215"/>
      <c r="NJT15" s="215"/>
      <c r="NJU15" s="215"/>
      <c r="NJV15" s="215"/>
      <c r="NJW15" s="215"/>
      <c r="NJX15" s="215"/>
      <c r="NJY15" s="215"/>
      <c r="NJZ15" s="215"/>
      <c r="NKA15" s="215"/>
      <c r="NKB15" s="215"/>
      <c r="NKC15" s="215"/>
      <c r="NKD15" s="215"/>
      <c r="NKE15" s="215"/>
      <c r="NKF15" s="215"/>
      <c r="NKG15" s="215"/>
      <c r="NKH15" s="215"/>
      <c r="NKI15" s="215"/>
      <c r="NKJ15" s="215"/>
      <c r="NKK15" s="215"/>
      <c r="NKL15" s="215"/>
      <c r="NKM15" s="215"/>
      <c r="NKN15" s="215"/>
      <c r="NKO15" s="215"/>
      <c r="NKP15" s="215"/>
      <c r="NKQ15" s="215"/>
      <c r="NKR15" s="215"/>
      <c r="NKS15" s="215"/>
      <c r="NKT15" s="215"/>
      <c r="NKU15" s="215"/>
      <c r="NKV15" s="215"/>
      <c r="NKW15" s="215"/>
      <c r="NKX15" s="215"/>
      <c r="NKY15" s="215"/>
      <c r="NKZ15" s="215"/>
      <c r="NSQ15" s="215"/>
      <c r="NSR15" s="215"/>
      <c r="NSS15" s="215"/>
      <c r="NST15" s="215"/>
      <c r="NTF15" s="215"/>
      <c r="NTG15" s="215"/>
      <c r="NTH15" s="215"/>
      <c r="NTI15" s="215"/>
      <c r="NTJ15" s="215"/>
      <c r="NTK15" s="215"/>
      <c r="NTL15" s="215"/>
      <c r="NTM15" s="215"/>
      <c r="NTN15" s="215"/>
      <c r="NTO15" s="215"/>
      <c r="NTP15" s="215"/>
      <c r="NTQ15" s="215"/>
      <c r="NTR15" s="215"/>
      <c r="NTS15" s="215"/>
      <c r="NTT15" s="215"/>
      <c r="NTU15" s="215"/>
      <c r="NTV15" s="215"/>
      <c r="NTW15" s="215"/>
      <c r="NTX15" s="215"/>
      <c r="NTY15" s="215"/>
      <c r="NTZ15" s="215"/>
      <c r="NUA15" s="215"/>
      <c r="NUB15" s="215"/>
      <c r="NUC15" s="215"/>
      <c r="NUD15" s="215"/>
      <c r="NUE15" s="215"/>
      <c r="NUF15" s="215"/>
      <c r="NUG15" s="215"/>
      <c r="NUH15" s="215"/>
      <c r="NUI15" s="215"/>
      <c r="NUJ15" s="215"/>
      <c r="NUK15" s="215"/>
      <c r="NUL15" s="215"/>
      <c r="NUM15" s="215"/>
      <c r="NUN15" s="215"/>
      <c r="NUO15" s="215"/>
      <c r="NUP15" s="215"/>
      <c r="NUQ15" s="215"/>
      <c r="NUR15" s="215"/>
      <c r="NUS15" s="215"/>
      <c r="NUT15" s="215"/>
      <c r="NUU15" s="215"/>
      <c r="NUV15" s="215"/>
      <c r="OCM15" s="215"/>
      <c r="OCN15" s="215"/>
      <c r="OCO15" s="215"/>
      <c r="OCP15" s="215"/>
      <c r="ODB15" s="215"/>
      <c r="ODC15" s="215"/>
      <c r="ODD15" s="215"/>
      <c r="ODE15" s="215"/>
      <c r="ODF15" s="215"/>
      <c r="ODG15" s="215"/>
      <c r="ODH15" s="215"/>
      <c r="ODI15" s="215"/>
      <c r="ODJ15" s="215"/>
      <c r="ODK15" s="215"/>
      <c r="ODL15" s="215"/>
      <c r="ODM15" s="215"/>
      <c r="ODN15" s="215"/>
      <c r="ODO15" s="215"/>
      <c r="ODP15" s="215"/>
      <c r="ODQ15" s="215"/>
      <c r="ODR15" s="215"/>
      <c r="ODS15" s="215"/>
      <c r="ODT15" s="215"/>
      <c r="ODU15" s="215"/>
      <c r="ODV15" s="215"/>
      <c r="ODW15" s="215"/>
      <c r="ODX15" s="215"/>
      <c r="ODY15" s="215"/>
      <c r="ODZ15" s="215"/>
      <c r="OEA15" s="215"/>
      <c r="OEB15" s="215"/>
      <c r="OEC15" s="215"/>
      <c r="OED15" s="215"/>
      <c r="OEE15" s="215"/>
      <c r="OEF15" s="215"/>
      <c r="OEG15" s="215"/>
      <c r="OEH15" s="215"/>
      <c r="OEI15" s="215"/>
      <c r="OEJ15" s="215"/>
      <c r="OEK15" s="215"/>
      <c r="OEL15" s="215"/>
      <c r="OEM15" s="215"/>
      <c r="OEN15" s="215"/>
      <c r="OEO15" s="215"/>
      <c r="OEP15" s="215"/>
      <c r="OEQ15" s="215"/>
      <c r="OER15" s="215"/>
      <c r="OMI15" s="215"/>
      <c r="OMJ15" s="215"/>
      <c r="OMK15" s="215"/>
      <c r="OML15" s="215"/>
      <c r="OMX15" s="215"/>
      <c r="OMY15" s="215"/>
      <c r="OMZ15" s="215"/>
      <c r="ONA15" s="215"/>
      <c r="ONB15" s="215"/>
      <c r="ONC15" s="215"/>
      <c r="OND15" s="215"/>
      <c r="ONE15" s="215"/>
      <c r="ONF15" s="215"/>
      <c r="ONG15" s="215"/>
      <c r="ONH15" s="215"/>
      <c r="ONI15" s="215"/>
      <c r="ONJ15" s="215"/>
      <c r="ONK15" s="215"/>
      <c r="ONL15" s="215"/>
      <c r="ONM15" s="215"/>
      <c r="ONN15" s="215"/>
      <c r="ONO15" s="215"/>
      <c r="ONP15" s="215"/>
      <c r="ONQ15" s="215"/>
      <c r="ONR15" s="215"/>
      <c r="ONS15" s="215"/>
      <c r="ONT15" s="215"/>
      <c r="ONU15" s="215"/>
      <c r="ONV15" s="215"/>
      <c r="ONW15" s="215"/>
      <c r="ONX15" s="215"/>
      <c r="ONY15" s="215"/>
      <c r="ONZ15" s="215"/>
      <c r="OOA15" s="215"/>
      <c r="OOB15" s="215"/>
      <c r="OOC15" s="215"/>
      <c r="OOD15" s="215"/>
      <c r="OOE15" s="215"/>
      <c r="OOF15" s="215"/>
      <c r="OOG15" s="215"/>
      <c r="OOH15" s="215"/>
      <c r="OOI15" s="215"/>
      <c r="OOJ15" s="215"/>
      <c r="OOK15" s="215"/>
      <c r="OOL15" s="215"/>
      <c r="OOM15" s="215"/>
      <c r="OON15" s="215"/>
      <c r="OWE15" s="215"/>
      <c r="OWF15" s="215"/>
      <c r="OWG15" s="215"/>
      <c r="OWH15" s="215"/>
      <c r="OWT15" s="215"/>
      <c r="OWU15" s="215"/>
      <c r="OWV15" s="215"/>
      <c r="OWW15" s="215"/>
      <c r="OWX15" s="215"/>
      <c r="OWY15" s="215"/>
      <c r="OWZ15" s="215"/>
      <c r="OXA15" s="215"/>
      <c r="OXB15" s="215"/>
      <c r="OXC15" s="215"/>
      <c r="OXD15" s="215"/>
      <c r="OXE15" s="215"/>
      <c r="OXF15" s="215"/>
      <c r="OXG15" s="215"/>
      <c r="OXH15" s="215"/>
      <c r="OXI15" s="215"/>
      <c r="OXJ15" s="215"/>
      <c r="OXK15" s="215"/>
      <c r="OXL15" s="215"/>
      <c r="OXM15" s="215"/>
      <c r="OXN15" s="215"/>
      <c r="OXO15" s="215"/>
      <c r="OXP15" s="215"/>
      <c r="OXQ15" s="215"/>
      <c r="OXR15" s="215"/>
      <c r="OXS15" s="215"/>
      <c r="OXT15" s="215"/>
      <c r="OXU15" s="215"/>
      <c r="OXV15" s="215"/>
      <c r="OXW15" s="215"/>
      <c r="OXX15" s="215"/>
      <c r="OXY15" s="215"/>
      <c r="OXZ15" s="215"/>
      <c r="OYA15" s="215"/>
      <c r="OYB15" s="215"/>
      <c r="OYC15" s="215"/>
      <c r="OYD15" s="215"/>
      <c r="OYE15" s="215"/>
      <c r="OYF15" s="215"/>
      <c r="OYG15" s="215"/>
      <c r="OYH15" s="215"/>
      <c r="OYI15" s="215"/>
      <c r="OYJ15" s="215"/>
      <c r="PGA15" s="215"/>
      <c r="PGB15" s="215"/>
      <c r="PGC15" s="215"/>
      <c r="PGD15" s="215"/>
      <c r="PGP15" s="215"/>
      <c r="PGQ15" s="215"/>
      <c r="PGR15" s="215"/>
      <c r="PGS15" s="215"/>
      <c r="PGT15" s="215"/>
      <c r="PGU15" s="215"/>
      <c r="PGV15" s="215"/>
      <c r="PGW15" s="215"/>
      <c r="PGX15" s="215"/>
      <c r="PGY15" s="215"/>
      <c r="PGZ15" s="215"/>
      <c r="PHA15" s="215"/>
      <c r="PHB15" s="215"/>
      <c r="PHC15" s="215"/>
      <c r="PHD15" s="215"/>
      <c r="PHE15" s="215"/>
      <c r="PHF15" s="215"/>
      <c r="PHG15" s="215"/>
      <c r="PHH15" s="215"/>
      <c r="PHI15" s="215"/>
      <c r="PHJ15" s="215"/>
      <c r="PHK15" s="215"/>
      <c r="PHL15" s="215"/>
      <c r="PHM15" s="215"/>
      <c r="PHN15" s="215"/>
      <c r="PHO15" s="215"/>
      <c r="PHP15" s="215"/>
      <c r="PHQ15" s="215"/>
      <c r="PHR15" s="215"/>
      <c r="PHS15" s="215"/>
      <c r="PHT15" s="215"/>
      <c r="PHU15" s="215"/>
      <c r="PHV15" s="215"/>
      <c r="PHW15" s="215"/>
      <c r="PHX15" s="215"/>
      <c r="PHY15" s="215"/>
      <c r="PHZ15" s="215"/>
      <c r="PIA15" s="215"/>
      <c r="PIB15" s="215"/>
      <c r="PIC15" s="215"/>
      <c r="PID15" s="215"/>
      <c r="PIE15" s="215"/>
      <c r="PIF15" s="215"/>
      <c r="PPW15" s="215"/>
      <c r="PPX15" s="215"/>
      <c r="PPY15" s="215"/>
      <c r="PPZ15" s="215"/>
      <c r="PQL15" s="215"/>
      <c r="PQM15" s="215"/>
      <c r="PQN15" s="215"/>
      <c r="PQO15" s="215"/>
      <c r="PQP15" s="215"/>
      <c r="PQQ15" s="215"/>
      <c r="PQR15" s="215"/>
      <c r="PQS15" s="215"/>
      <c r="PQT15" s="215"/>
      <c r="PQU15" s="215"/>
      <c r="PQV15" s="215"/>
      <c r="PQW15" s="215"/>
      <c r="PQX15" s="215"/>
      <c r="PQY15" s="215"/>
      <c r="PQZ15" s="215"/>
      <c r="PRA15" s="215"/>
      <c r="PRB15" s="215"/>
      <c r="PRC15" s="215"/>
      <c r="PRD15" s="215"/>
      <c r="PRE15" s="215"/>
      <c r="PRF15" s="215"/>
      <c r="PRG15" s="215"/>
      <c r="PRH15" s="215"/>
      <c r="PRI15" s="215"/>
      <c r="PRJ15" s="215"/>
      <c r="PRK15" s="215"/>
      <c r="PRL15" s="215"/>
      <c r="PRM15" s="215"/>
      <c r="PRN15" s="215"/>
      <c r="PRO15" s="215"/>
      <c r="PRP15" s="215"/>
      <c r="PRQ15" s="215"/>
      <c r="PRR15" s="215"/>
      <c r="PRS15" s="215"/>
      <c r="PRT15" s="215"/>
      <c r="PRU15" s="215"/>
      <c r="PRV15" s="215"/>
      <c r="PRW15" s="215"/>
      <c r="PRX15" s="215"/>
      <c r="PRY15" s="215"/>
      <c r="PRZ15" s="215"/>
      <c r="PSA15" s="215"/>
      <c r="PSB15" s="215"/>
      <c r="PZS15" s="215"/>
      <c r="PZT15" s="215"/>
      <c r="PZU15" s="215"/>
      <c r="PZV15" s="215"/>
      <c r="QAH15" s="215"/>
      <c r="QAI15" s="215"/>
      <c r="QAJ15" s="215"/>
      <c r="QAK15" s="215"/>
      <c r="QAL15" s="215"/>
      <c r="QAM15" s="215"/>
      <c r="QAN15" s="215"/>
      <c r="QAO15" s="215"/>
      <c r="QAP15" s="215"/>
      <c r="QAQ15" s="215"/>
      <c r="QAR15" s="215"/>
      <c r="QAS15" s="215"/>
      <c r="QAT15" s="215"/>
      <c r="QAU15" s="215"/>
      <c r="QAV15" s="215"/>
      <c r="QAW15" s="215"/>
      <c r="QAX15" s="215"/>
      <c r="QAY15" s="215"/>
      <c r="QAZ15" s="215"/>
      <c r="QBA15" s="215"/>
      <c r="QBB15" s="215"/>
      <c r="QBC15" s="215"/>
      <c r="QBD15" s="215"/>
      <c r="QBE15" s="215"/>
      <c r="QBF15" s="215"/>
      <c r="QBG15" s="215"/>
      <c r="QBH15" s="215"/>
      <c r="QBI15" s="215"/>
      <c r="QBJ15" s="215"/>
      <c r="QBK15" s="215"/>
      <c r="QBL15" s="215"/>
      <c r="QBM15" s="215"/>
      <c r="QBN15" s="215"/>
      <c r="QBO15" s="215"/>
      <c r="QBP15" s="215"/>
      <c r="QBQ15" s="215"/>
      <c r="QBR15" s="215"/>
      <c r="QBS15" s="215"/>
      <c r="QBT15" s="215"/>
      <c r="QBU15" s="215"/>
      <c r="QBV15" s="215"/>
      <c r="QBW15" s="215"/>
      <c r="QBX15" s="215"/>
      <c r="QJO15" s="215"/>
      <c r="QJP15" s="215"/>
      <c r="QJQ15" s="215"/>
      <c r="QJR15" s="215"/>
      <c r="QKD15" s="215"/>
      <c r="QKE15" s="215"/>
      <c r="QKF15" s="215"/>
      <c r="QKG15" s="215"/>
      <c r="QKH15" s="215"/>
      <c r="QKI15" s="215"/>
      <c r="QKJ15" s="215"/>
      <c r="QKK15" s="215"/>
      <c r="QKL15" s="215"/>
      <c r="QKM15" s="215"/>
      <c r="QKN15" s="215"/>
      <c r="QKO15" s="215"/>
      <c r="QKP15" s="215"/>
      <c r="QKQ15" s="215"/>
      <c r="QKR15" s="215"/>
      <c r="QKS15" s="215"/>
      <c r="QKT15" s="215"/>
      <c r="QKU15" s="215"/>
      <c r="QKV15" s="215"/>
      <c r="QKW15" s="215"/>
      <c r="QKX15" s="215"/>
      <c r="QKY15" s="215"/>
      <c r="QKZ15" s="215"/>
      <c r="QLA15" s="215"/>
      <c r="QLB15" s="215"/>
      <c r="QLC15" s="215"/>
      <c r="QLD15" s="215"/>
      <c r="QLE15" s="215"/>
      <c r="QLF15" s="215"/>
      <c r="QLG15" s="215"/>
      <c r="QLH15" s="215"/>
      <c r="QLI15" s="215"/>
      <c r="QLJ15" s="215"/>
      <c r="QLK15" s="215"/>
      <c r="QLL15" s="215"/>
      <c r="QLM15" s="215"/>
      <c r="QLN15" s="215"/>
      <c r="QLO15" s="215"/>
      <c r="QLP15" s="215"/>
      <c r="QLQ15" s="215"/>
      <c r="QLR15" s="215"/>
      <c r="QLS15" s="215"/>
      <c r="QLT15" s="215"/>
      <c r="QTK15" s="215"/>
      <c r="QTL15" s="215"/>
      <c r="QTM15" s="215"/>
      <c r="QTN15" s="215"/>
      <c r="QTZ15" s="215"/>
      <c r="QUA15" s="215"/>
      <c r="QUB15" s="215"/>
      <c r="QUC15" s="215"/>
      <c r="QUD15" s="215"/>
      <c r="QUE15" s="215"/>
      <c r="QUF15" s="215"/>
      <c r="QUG15" s="215"/>
      <c r="QUH15" s="215"/>
      <c r="QUI15" s="215"/>
      <c r="QUJ15" s="215"/>
      <c r="QUK15" s="215"/>
      <c r="QUL15" s="215"/>
      <c r="QUM15" s="215"/>
      <c r="QUN15" s="215"/>
      <c r="QUO15" s="215"/>
      <c r="QUP15" s="215"/>
      <c r="QUQ15" s="215"/>
      <c r="QUR15" s="215"/>
      <c r="QUS15" s="215"/>
      <c r="QUT15" s="215"/>
      <c r="QUU15" s="215"/>
      <c r="QUV15" s="215"/>
      <c r="QUW15" s="215"/>
      <c r="QUX15" s="215"/>
      <c r="QUY15" s="215"/>
      <c r="QUZ15" s="215"/>
      <c r="QVA15" s="215"/>
      <c r="QVB15" s="215"/>
      <c r="QVC15" s="215"/>
      <c r="QVD15" s="215"/>
      <c r="QVE15" s="215"/>
      <c r="QVF15" s="215"/>
      <c r="QVG15" s="215"/>
      <c r="QVH15" s="215"/>
      <c r="QVI15" s="215"/>
      <c r="QVJ15" s="215"/>
      <c r="QVK15" s="215"/>
      <c r="QVL15" s="215"/>
      <c r="QVM15" s="215"/>
      <c r="QVN15" s="215"/>
      <c r="QVO15" s="215"/>
      <c r="QVP15" s="215"/>
      <c r="RDG15" s="215"/>
      <c r="RDH15" s="215"/>
      <c r="RDI15" s="215"/>
      <c r="RDJ15" s="215"/>
      <c r="RDV15" s="215"/>
      <c r="RDW15" s="215"/>
      <c r="RDX15" s="215"/>
      <c r="RDY15" s="215"/>
      <c r="RDZ15" s="215"/>
      <c r="REA15" s="215"/>
      <c r="REB15" s="215"/>
      <c r="REC15" s="215"/>
      <c r="RED15" s="215"/>
      <c r="REE15" s="215"/>
      <c r="REF15" s="215"/>
      <c r="REG15" s="215"/>
      <c r="REH15" s="215"/>
      <c r="REI15" s="215"/>
      <c r="REJ15" s="215"/>
      <c r="REK15" s="215"/>
      <c r="REL15" s="215"/>
      <c r="REM15" s="215"/>
      <c r="REN15" s="215"/>
      <c r="REO15" s="215"/>
      <c r="REP15" s="215"/>
      <c r="REQ15" s="215"/>
      <c r="RER15" s="215"/>
      <c r="RES15" s="215"/>
      <c r="RET15" s="215"/>
      <c r="REU15" s="215"/>
      <c r="REV15" s="215"/>
      <c r="REW15" s="215"/>
      <c r="REX15" s="215"/>
      <c r="REY15" s="215"/>
      <c r="REZ15" s="215"/>
      <c r="RFA15" s="215"/>
      <c r="RFB15" s="215"/>
      <c r="RFC15" s="215"/>
      <c r="RFD15" s="215"/>
      <c r="RFE15" s="215"/>
      <c r="RFF15" s="215"/>
      <c r="RFG15" s="215"/>
      <c r="RFH15" s="215"/>
      <c r="RFI15" s="215"/>
      <c r="RFJ15" s="215"/>
      <c r="RFK15" s="215"/>
      <c r="RFL15" s="215"/>
      <c r="RNC15" s="215"/>
      <c r="RND15" s="215"/>
      <c r="RNE15" s="215"/>
      <c r="RNF15" s="215"/>
      <c r="RNR15" s="215"/>
      <c r="RNS15" s="215"/>
      <c r="RNT15" s="215"/>
      <c r="RNU15" s="215"/>
      <c r="RNV15" s="215"/>
      <c r="RNW15" s="215"/>
      <c r="RNX15" s="215"/>
      <c r="RNY15" s="215"/>
      <c r="RNZ15" s="215"/>
      <c r="ROA15" s="215"/>
      <c r="ROB15" s="215"/>
      <c r="ROC15" s="215"/>
      <c r="ROD15" s="215"/>
      <c r="ROE15" s="215"/>
      <c r="ROF15" s="215"/>
      <c r="ROG15" s="215"/>
      <c r="ROH15" s="215"/>
      <c r="ROI15" s="215"/>
      <c r="ROJ15" s="215"/>
      <c r="ROK15" s="215"/>
      <c r="ROL15" s="215"/>
      <c r="ROM15" s="215"/>
      <c r="RON15" s="215"/>
      <c r="ROO15" s="215"/>
      <c r="ROP15" s="215"/>
      <c r="ROQ15" s="215"/>
      <c r="ROR15" s="215"/>
      <c r="ROS15" s="215"/>
      <c r="ROT15" s="215"/>
      <c r="ROU15" s="215"/>
      <c r="ROV15" s="215"/>
      <c r="ROW15" s="215"/>
      <c r="ROX15" s="215"/>
      <c r="ROY15" s="215"/>
      <c r="ROZ15" s="215"/>
      <c r="RPA15" s="215"/>
      <c r="RPB15" s="215"/>
      <c r="RPC15" s="215"/>
      <c r="RPD15" s="215"/>
      <c r="RPE15" s="215"/>
      <c r="RPF15" s="215"/>
      <c r="RPG15" s="215"/>
      <c r="RPH15" s="215"/>
      <c r="RWY15" s="215"/>
      <c r="RWZ15" s="215"/>
      <c r="RXA15" s="215"/>
      <c r="RXB15" s="215"/>
      <c r="RXN15" s="215"/>
      <c r="RXO15" s="215"/>
      <c r="RXP15" s="215"/>
      <c r="RXQ15" s="215"/>
      <c r="RXR15" s="215"/>
      <c r="RXS15" s="215"/>
      <c r="RXT15" s="215"/>
      <c r="RXU15" s="215"/>
      <c r="RXV15" s="215"/>
      <c r="RXW15" s="215"/>
      <c r="RXX15" s="215"/>
      <c r="RXY15" s="215"/>
      <c r="RXZ15" s="215"/>
      <c r="RYA15" s="215"/>
      <c r="RYB15" s="215"/>
      <c r="RYC15" s="215"/>
      <c r="RYD15" s="215"/>
      <c r="RYE15" s="215"/>
      <c r="RYF15" s="215"/>
      <c r="RYG15" s="215"/>
      <c r="RYH15" s="215"/>
      <c r="RYI15" s="215"/>
      <c r="RYJ15" s="215"/>
      <c r="RYK15" s="215"/>
      <c r="RYL15" s="215"/>
      <c r="RYM15" s="215"/>
      <c r="RYN15" s="215"/>
      <c r="RYO15" s="215"/>
      <c r="RYP15" s="215"/>
      <c r="RYQ15" s="215"/>
      <c r="RYR15" s="215"/>
      <c r="RYS15" s="215"/>
      <c r="RYT15" s="215"/>
      <c r="RYU15" s="215"/>
      <c r="RYV15" s="215"/>
      <c r="RYW15" s="215"/>
      <c r="RYX15" s="215"/>
      <c r="RYY15" s="215"/>
      <c r="RYZ15" s="215"/>
      <c r="RZA15" s="215"/>
      <c r="RZB15" s="215"/>
      <c r="RZC15" s="215"/>
      <c r="RZD15" s="215"/>
      <c r="SGU15" s="215"/>
      <c r="SGV15" s="215"/>
      <c r="SGW15" s="215"/>
      <c r="SGX15" s="215"/>
      <c r="SHJ15" s="215"/>
      <c r="SHK15" s="215"/>
      <c r="SHL15" s="215"/>
      <c r="SHM15" s="215"/>
      <c r="SHN15" s="215"/>
      <c r="SHO15" s="215"/>
      <c r="SHP15" s="215"/>
      <c r="SHQ15" s="215"/>
      <c r="SHR15" s="215"/>
      <c r="SHS15" s="215"/>
      <c r="SHT15" s="215"/>
      <c r="SHU15" s="215"/>
      <c r="SHV15" s="215"/>
      <c r="SHW15" s="215"/>
      <c r="SHX15" s="215"/>
      <c r="SHY15" s="215"/>
      <c r="SHZ15" s="215"/>
      <c r="SIA15" s="215"/>
      <c r="SIB15" s="215"/>
      <c r="SIC15" s="215"/>
      <c r="SID15" s="215"/>
      <c r="SIE15" s="215"/>
      <c r="SIF15" s="215"/>
      <c r="SIG15" s="215"/>
      <c r="SIH15" s="215"/>
      <c r="SII15" s="215"/>
      <c r="SIJ15" s="215"/>
      <c r="SIK15" s="215"/>
      <c r="SIL15" s="215"/>
      <c r="SIM15" s="215"/>
      <c r="SIN15" s="215"/>
      <c r="SIO15" s="215"/>
      <c r="SIP15" s="215"/>
      <c r="SIQ15" s="215"/>
      <c r="SIR15" s="215"/>
      <c r="SIS15" s="215"/>
      <c r="SIT15" s="215"/>
      <c r="SIU15" s="215"/>
      <c r="SIV15" s="215"/>
      <c r="SIW15" s="215"/>
      <c r="SIX15" s="215"/>
      <c r="SIY15" s="215"/>
      <c r="SIZ15" s="215"/>
      <c r="SQQ15" s="215"/>
      <c r="SQR15" s="215"/>
      <c r="SQS15" s="215"/>
      <c r="SQT15" s="215"/>
      <c r="SRF15" s="215"/>
      <c r="SRG15" s="215"/>
      <c r="SRH15" s="215"/>
      <c r="SRI15" s="215"/>
      <c r="SRJ15" s="215"/>
      <c r="SRK15" s="215"/>
      <c r="SRL15" s="215"/>
      <c r="SRM15" s="215"/>
      <c r="SRN15" s="215"/>
      <c r="SRO15" s="215"/>
      <c r="SRP15" s="215"/>
      <c r="SRQ15" s="215"/>
      <c r="SRR15" s="215"/>
      <c r="SRS15" s="215"/>
      <c r="SRT15" s="215"/>
      <c r="SRU15" s="215"/>
      <c r="SRV15" s="215"/>
      <c r="SRW15" s="215"/>
      <c r="SRX15" s="215"/>
      <c r="SRY15" s="215"/>
      <c r="SRZ15" s="215"/>
      <c r="SSA15" s="215"/>
      <c r="SSB15" s="215"/>
      <c r="SSC15" s="215"/>
      <c r="SSD15" s="215"/>
      <c r="SSE15" s="215"/>
      <c r="SSF15" s="215"/>
      <c r="SSG15" s="215"/>
      <c r="SSH15" s="215"/>
      <c r="SSI15" s="215"/>
      <c r="SSJ15" s="215"/>
      <c r="SSK15" s="215"/>
      <c r="SSL15" s="215"/>
      <c r="SSM15" s="215"/>
      <c r="SSN15" s="215"/>
      <c r="SSO15" s="215"/>
      <c r="SSP15" s="215"/>
      <c r="SSQ15" s="215"/>
      <c r="SSR15" s="215"/>
      <c r="SSS15" s="215"/>
      <c r="SST15" s="215"/>
      <c r="SSU15" s="215"/>
      <c r="SSV15" s="215"/>
      <c r="TAM15" s="215"/>
      <c r="TAN15" s="215"/>
      <c r="TAO15" s="215"/>
      <c r="TAP15" s="215"/>
      <c r="TBB15" s="215"/>
      <c r="TBC15" s="215"/>
      <c r="TBD15" s="215"/>
      <c r="TBE15" s="215"/>
      <c r="TBF15" s="215"/>
      <c r="TBG15" s="215"/>
      <c r="TBH15" s="215"/>
      <c r="TBI15" s="215"/>
      <c r="TBJ15" s="215"/>
      <c r="TBK15" s="215"/>
      <c r="TBL15" s="215"/>
      <c r="TBM15" s="215"/>
      <c r="TBN15" s="215"/>
      <c r="TBO15" s="215"/>
      <c r="TBP15" s="215"/>
      <c r="TBQ15" s="215"/>
      <c r="TBR15" s="215"/>
      <c r="TBS15" s="215"/>
      <c r="TBT15" s="215"/>
      <c r="TBU15" s="215"/>
      <c r="TBV15" s="215"/>
      <c r="TBW15" s="215"/>
      <c r="TBX15" s="215"/>
      <c r="TBY15" s="215"/>
      <c r="TBZ15" s="215"/>
      <c r="TCA15" s="215"/>
      <c r="TCB15" s="215"/>
      <c r="TCC15" s="215"/>
      <c r="TCD15" s="215"/>
      <c r="TCE15" s="215"/>
      <c r="TCF15" s="215"/>
      <c r="TCG15" s="215"/>
      <c r="TCH15" s="215"/>
      <c r="TCI15" s="215"/>
      <c r="TCJ15" s="215"/>
      <c r="TCK15" s="215"/>
      <c r="TCL15" s="215"/>
      <c r="TCM15" s="215"/>
      <c r="TCN15" s="215"/>
      <c r="TCO15" s="215"/>
      <c r="TCP15" s="215"/>
      <c r="TCQ15" s="215"/>
      <c r="TCR15" s="215"/>
      <c r="TKI15" s="215"/>
      <c r="TKJ15" s="215"/>
      <c r="TKK15" s="215"/>
      <c r="TKL15" s="215"/>
      <c r="TKX15" s="215"/>
      <c r="TKY15" s="215"/>
      <c r="TKZ15" s="215"/>
      <c r="TLA15" s="215"/>
      <c r="TLB15" s="215"/>
      <c r="TLC15" s="215"/>
      <c r="TLD15" s="215"/>
      <c r="TLE15" s="215"/>
      <c r="TLF15" s="215"/>
      <c r="TLG15" s="215"/>
      <c r="TLH15" s="215"/>
      <c r="TLI15" s="215"/>
      <c r="TLJ15" s="215"/>
      <c r="TLK15" s="215"/>
      <c r="TLL15" s="215"/>
      <c r="TLM15" s="215"/>
      <c r="TLN15" s="215"/>
      <c r="TLO15" s="215"/>
      <c r="TLP15" s="215"/>
      <c r="TLQ15" s="215"/>
      <c r="TLR15" s="215"/>
      <c r="TLS15" s="215"/>
      <c r="TLT15" s="215"/>
      <c r="TLU15" s="215"/>
      <c r="TLV15" s="215"/>
      <c r="TLW15" s="215"/>
      <c r="TLX15" s="215"/>
      <c r="TLY15" s="215"/>
      <c r="TLZ15" s="215"/>
      <c r="TMA15" s="215"/>
      <c r="TMB15" s="215"/>
      <c r="TMC15" s="215"/>
      <c r="TMD15" s="215"/>
      <c r="TME15" s="215"/>
      <c r="TMF15" s="215"/>
      <c r="TMG15" s="215"/>
      <c r="TMH15" s="215"/>
      <c r="TMI15" s="215"/>
      <c r="TMJ15" s="215"/>
      <c r="TMK15" s="215"/>
      <c r="TML15" s="215"/>
      <c r="TMM15" s="215"/>
      <c r="TMN15" s="215"/>
      <c r="TUE15" s="215"/>
      <c r="TUF15" s="215"/>
      <c r="TUG15" s="215"/>
      <c r="TUH15" s="215"/>
      <c r="TUT15" s="215"/>
      <c r="TUU15" s="215"/>
      <c r="TUV15" s="215"/>
      <c r="TUW15" s="215"/>
      <c r="TUX15" s="215"/>
      <c r="TUY15" s="215"/>
      <c r="TUZ15" s="215"/>
      <c r="TVA15" s="215"/>
      <c r="TVB15" s="215"/>
      <c r="TVC15" s="215"/>
      <c r="TVD15" s="215"/>
      <c r="TVE15" s="215"/>
      <c r="TVF15" s="215"/>
      <c r="TVG15" s="215"/>
      <c r="TVH15" s="215"/>
      <c r="TVI15" s="215"/>
      <c r="TVJ15" s="215"/>
      <c r="TVK15" s="215"/>
      <c r="TVL15" s="215"/>
      <c r="TVM15" s="215"/>
      <c r="TVN15" s="215"/>
      <c r="TVO15" s="215"/>
      <c r="TVP15" s="215"/>
      <c r="TVQ15" s="215"/>
      <c r="TVR15" s="215"/>
      <c r="TVS15" s="215"/>
      <c r="TVT15" s="215"/>
      <c r="TVU15" s="215"/>
      <c r="TVV15" s="215"/>
      <c r="TVW15" s="215"/>
      <c r="TVX15" s="215"/>
      <c r="TVY15" s="215"/>
      <c r="TVZ15" s="215"/>
      <c r="TWA15" s="215"/>
      <c r="TWB15" s="215"/>
      <c r="TWC15" s="215"/>
      <c r="TWD15" s="215"/>
      <c r="TWE15" s="215"/>
      <c r="TWF15" s="215"/>
      <c r="TWG15" s="215"/>
      <c r="TWH15" s="215"/>
      <c r="TWI15" s="215"/>
      <c r="TWJ15" s="215"/>
      <c r="UEA15" s="215"/>
      <c r="UEB15" s="215"/>
      <c r="UEC15" s="215"/>
      <c r="UED15" s="215"/>
      <c r="UEP15" s="215"/>
      <c r="UEQ15" s="215"/>
      <c r="UER15" s="215"/>
      <c r="UES15" s="215"/>
      <c r="UET15" s="215"/>
      <c r="UEU15" s="215"/>
      <c r="UEV15" s="215"/>
      <c r="UEW15" s="215"/>
      <c r="UEX15" s="215"/>
      <c r="UEY15" s="215"/>
      <c r="UEZ15" s="215"/>
      <c r="UFA15" s="215"/>
      <c r="UFB15" s="215"/>
      <c r="UFC15" s="215"/>
      <c r="UFD15" s="215"/>
      <c r="UFE15" s="215"/>
      <c r="UFF15" s="215"/>
      <c r="UFG15" s="215"/>
      <c r="UFH15" s="215"/>
      <c r="UFI15" s="215"/>
      <c r="UFJ15" s="215"/>
      <c r="UFK15" s="215"/>
      <c r="UFL15" s="215"/>
      <c r="UFM15" s="215"/>
      <c r="UFN15" s="215"/>
      <c r="UFO15" s="215"/>
      <c r="UFP15" s="215"/>
      <c r="UFQ15" s="215"/>
      <c r="UFR15" s="215"/>
      <c r="UFS15" s="215"/>
      <c r="UFT15" s="215"/>
      <c r="UFU15" s="215"/>
      <c r="UFV15" s="215"/>
      <c r="UFW15" s="215"/>
      <c r="UFX15" s="215"/>
      <c r="UFY15" s="215"/>
      <c r="UFZ15" s="215"/>
      <c r="UGA15" s="215"/>
      <c r="UGB15" s="215"/>
      <c r="UGC15" s="215"/>
      <c r="UGD15" s="215"/>
      <c r="UGE15" s="215"/>
      <c r="UGF15" s="215"/>
      <c r="UNW15" s="215"/>
      <c r="UNX15" s="215"/>
      <c r="UNY15" s="215"/>
      <c r="UNZ15" s="215"/>
      <c r="UOL15" s="215"/>
      <c r="UOM15" s="215"/>
      <c r="UON15" s="215"/>
      <c r="UOO15" s="215"/>
      <c r="UOP15" s="215"/>
      <c r="UOQ15" s="215"/>
      <c r="UOR15" s="215"/>
      <c r="UOS15" s="215"/>
      <c r="UOT15" s="215"/>
      <c r="UOU15" s="215"/>
      <c r="UOV15" s="215"/>
      <c r="UOW15" s="215"/>
      <c r="UOX15" s="215"/>
      <c r="UOY15" s="215"/>
      <c r="UOZ15" s="215"/>
      <c r="UPA15" s="215"/>
      <c r="UPB15" s="215"/>
      <c r="UPC15" s="215"/>
      <c r="UPD15" s="215"/>
      <c r="UPE15" s="215"/>
      <c r="UPF15" s="215"/>
      <c r="UPG15" s="215"/>
      <c r="UPH15" s="215"/>
      <c r="UPI15" s="215"/>
      <c r="UPJ15" s="215"/>
      <c r="UPK15" s="215"/>
      <c r="UPL15" s="215"/>
      <c r="UPM15" s="215"/>
      <c r="UPN15" s="215"/>
      <c r="UPO15" s="215"/>
      <c r="UPP15" s="215"/>
      <c r="UPQ15" s="215"/>
      <c r="UPR15" s="215"/>
      <c r="UPS15" s="215"/>
      <c r="UPT15" s="215"/>
      <c r="UPU15" s="215"/>
      <c r="UPV15" s="215"/>
      <c r="UPW15" s="215"/>
      <c r="UPX15" s="215"/>
      <c r="UPY15" s="215"/>
      <c r="UPZ15" s="215"/>
      <c r="UQA15" s="215"/>
      <c r="UQB15" s="215"/>
      <c r="UXS15" s="215"/>
      <c r="UXT15" s="215"/>
      <c r="UXU15" s="215"/>
      <c r="UXV15" s="215"/>
      <c r="UYH15" s="215"/>
      <c r="UYI15" s="215"/>
      <c r="UYJ15" s="215"/>
      <c r="UYK15" s="215"/>
      <c r="UYL15" s="215"/>
      <c r="UYM15" s="215"/>
      <c r="UYN15" s="215"/>
      <c r="UYO15" s="215"/>
      <c r="UYP15" s="215"/>
      <c r="UYQ15" s="215"/>
      <c r="UYR15" s="215"/>
      <c r="UYS15" s="215"/>
      <c r="UYT15" s="215"/>
      <c r="UYU15" s="215"/>
      <c r="UYV15" s="215"/>
      <c r="UYW15" s="215"/>
      <c r="UYX15" s="215"/>
      <c r="UYY15" s="215"/>
      <c r="UYZ15" s="215"/>
      <c r="UZA15" s="215"/>
      <c r="UZB15" s="215"/>
      <c r="UZC15" s="215"/>
      <c r="UZD15" s="215"/>
      <c r="UZE15" s="215"/>
      <c r="UZF15" s="215"/>
      <c r="UZG15" s="215"/>
      <c r="UZH15" s="215"/>
      <c r="UZI15" s="215"/>
      <c r="UZJ15" s="215"/>
      <c r="UZK15" s="215"/>
      <c r="UZL15" s="215"/>
      <c r="UZM15" s="215"/>
      <c r="UZN15" s="215"/>
      <c r="UZO15" s="215"/>
      <c r="UZP15" s="215"/>
      <c r="UZQ15" s="215"/>
      <c r="UZR15" s="215"/>
      <c r="UZS15" s="215"/>
      <c r="UZT15" s="215"/>
      <c r="UZU15" s="215"/>
      <c r="UZV15" s="215"/>
      <c r="UZW15" s="215"/>
      <c r="UZX15" s="215"/>
      <c r="VHO15" s="215"/>
      <c r="VHP15" s="215"/>
      <c r="VHQ15" s="215"/>
      <c r="VHR15" s="215"/>
      <c r="VID15" s="215"/>
      <c r="VIE15" s="215"/>
      <c r="VIF15" s="215"/>
      <c r="VIG15" s="215"/>
      <c r="VIH15" s="215"/>
      <c r="VII15" s="215"/>
      <c r="VIJ15" s="215"/>
      <c r="VIK15" s="215"/>
      <c r="VIL15" s="215"/>
      <c r="VIM15" s="215"/>
      <c r="VIN15" s="215"/>
      <c r="VIO15" s="215"/>
      <c r="VIP15" s="215"/>
      <c r="VIQ15" s="215"/>
      <c r="VIR15" s="215"/>
      <c r="VIS15" s="215"/>
      <c r="VIT15" s="215"/>
      <c r="VIU15" s="215"/>
      <c r="VIV15" s="215"/>
      <c r="VIW15" s="215"/>
      <c r="VIX15" s="215"/>
      <c r="VIY15" s="215"/>
      <c r="VIZ15" s="215"/>
      <c r="VJA15" s="215"/>
      <c r="VJB15" s="215"/>
      <c r="VJC15" s="215"/>
      <c r="VJD15" s="215"/>
      <c r="VJE15" s="215"/>
      <c r="VJF15" s="215"/>
      <c r="VJG15" s="215"/>
      <c r="VJH15" s="215"/>
      <c r="VJI15" s="215"/>
      <c r="VJJ15" s="215"/>
      <c r="VJK15" s="215"/>
      <c r="VJL15" s="215"/>
      <c r="VJM15" s="215"/>
      <c r="VJN15" s="215"/>
      <c r="VJO15" s="215"/>
      <c r="VJP15" s="215"/>
      <c r="VJQ15" s="215"/>
      <c r="VJR15" s="215"/>
      <c r="VJS15" s="215"/>
      <c r="VJT15" s="215"/>
      <c r="VRK15" s="215"/>
      <c r="VRL15" s="215"/>
      <c r="VRM15" s="215"/>
      <c r="VRN15" s="215"/>
      <c r="VRZ15" s="215"/>
      <c r="VSA15" s="215"/>
      <c r="VSB15" s="215"/>
      <c r="VSC15" s="215"/>
      <c r="VSD15" s="215"/>
      <c r="VSE15" s="215"/>
      <c r="VSF15" s="215"/>
      <c r="VSG15" s="215"/>
      <c r="VSH15" s="215"/>
      <c r="VSI15" s="215"/>
      <c r="VSJ15" s="215"/>
      <c r="VSK15" s="215"/>
      <c r="VSL15" s="215"/>
      <c r="VSM15" s="215"/>
      <c r="VSN15" s="215"/>
      <c r="VSO15" s="215"/>
      <c r="VSP15" s="215"/>
      <c r="VSQ15" s="215"/>
      <c r="VSR15" s="215"/>
      <c r="VSS15" s="215"/>
      <c r="VST15" s="215"/>
      <c r="VSU15" s="215"/>
      <c r="VSV15" s="215"/>
      <c r="VSW15" s="215"/>
      <c r="VSX15" s="215"/>
      <c r="VSY15" s="215"/>
      <c r="VSZ15" s="215"/>
      <c r="VTA15" s="215"/>
      <c r="VTB15" s="215"/>
      <c r="VTC15" s="215"/>
      <c r="VTD15" s="215"/>
      <c r="VTE15" s="215"/>
      <c r="VTF15" s="215"/>
      <c r="VTG15" s="215"/>
      <c r="VTH15" s="215"/>
      <c r="VTI15" s="215"/>
      <c r="VTJ15" s="215"/>
      <c r="VTK15" s="215"/>
      <c r="VTL15" s="215"/>
      <c r="VTM15" s="215"/>
      <c r="VTN15" s="215"/>
      <c r="VTO15" s="215"/>
      <c r="VTP15" s="215"/>
      <c r="WBG15" s="215"/>
      <c r="WBH15" s="215"/>
      <c r="WBI15" s="215"/>
      <c r="WBJ15" s="215"/>
      <c r="WBV15" s="215"/>
      <c r="WBW15" s="215"/>
      <c r="WBX15" s="215"/>
      <c r="WBY15" s="215"/>
      <c r="WBZ15" s="215"/>
      <c r="WCA15" s="215"/>
      <c r="WCB15" s="215"/>
      <c r="WCC15" s="215"/>
      <c r="WCD15" s="215"/>
      <c r="WCE15" s="215"/>
      <c r="WCF15" s="215"/>
      <c r="WCG15" s="215"/>
      <c r="WCH15" s="215"/>
      <c r="WCI15" s="215"/>
      <c r="WCJ15" s="215"/>
      <c r="WCK15" s="215"/>
      <c r="WCL15" s="215"/>
      <c r="WCM15" s="215"/>
      <c r="WCN15" s="215"/>
      <c r="WCO15" s="215"/>
      <c r="WCP15" s="215"/>
      <c r="WCQ15" s="215"/>
      <c r="WCR15" s="215"/>
      <c r="WCS15" s="215"/>
      <c r="WCT15" s="215"/>
      <c r="WCU15" s="215"/>
      <c r="WCV15" s="215"/>
      <c r="WCW15" s="215"/>
      <c r="WCX15" s="215"/>
      <c r="WCY15" s="215"/>
      <c r="WCZ15" s="215"/>
      <c r="WDA15" s="215"/>
      <c r="WDB15" s="215"/>
      <c r="WDC15" s="215"/>
      <c r="WDD15" s="215"/>
      <c r="WDE15" s="215"/>
      <c r="WDF15" s="215"/>
      <c r="WDG15" s="215"/>
      <c r="WDH15" s="215"/>
      <c r="WDI15" s="215"/>
      <c r="WDJ15" s="215"/>
      <c r="WDK15" s="215"/>
      <c r="WDL15" s="215"/>
      <c r="WLC15" s="215"/>
      <c r="WLD15" s="215"/>
      <c r="WLE15" s="215"/>
      <c r="WLF15" s="215"/>
      <c r="WLR15" s="215"/>
      <c r="WLS15" s="215"/>
      <c r="WLT15" s="215"/>
      <c r="WLU15" s="215"/>
      <c r="WLV15" s="215"/>
      <c r="WLW15" s="215"/>
      <c r="WLX15" s="215"/>
      <c r="WLY15" s="215"/>
      <c r="WLZ15" s="215"/>
      <c r="WMA15" s="215"/>
      <c r="WMB15" s="215"/>
      <c r="WMC15" s="215"/>
      <c r="WMD15" s="215"/>
      <c r="WME15" s="215"/>
      <c r="WMF15" s="215"/>
      <c r="WMG15" s="215"/>
      <c r="WMH15" s="215"/>
      <c r="WMI15" s="215"/>
      <c r="WMJ15" s="215"/>
      <c r="WMK15" s="215"/>
      <c r="WML15" s="215"/>
      <c r="WMM15" s="215"/>
      <c r="WMN15" s="215"/>
      <c r="WMO15" s="215"/>
      <c r="WMP15" s="215"/>
      <c r="WMQ15" s="215"/>
      <c r="WMR15" s="215"/>
      <c r="WMS15" s="215"/>
      <c r="WMT15" s="215"/>
      <c r="WMU15" s="215"/>
      <c r="WMV15" s="215"/>
      <c r="WMW15" s="215"/>
      <c r="WMX15" s="215"/>
      <c r="WMY15" s="215"/>
      <c r="WMZ15" s="215"/>
      <c r="WNA15" s="215"/>
      <c r="WNB15" s="215"/>
      <c r="WNC15" s="215"/>
      <c r="WND15" s="215"/>
      <c r="WNE15" s="215"/>
      <c r="WNF15" s="215"/>
      <c r="WNG15" s="215"/>
      <c r="WNH15" s="215"/>
      <c r="WUY15" s="215"/>
      <c r="WUZ15" s="215"/>
      <c r="WVA15" s="215"/>
      <c r="WVB15" s="215"/>
      <c r="WVN15" s="215"/>
      <c r="WVO15" s="215"/>
      <c r="WVP15" s="215"/>
      <c r="WVQ15" s="215"/>
      <c r="WVR15" s="215"/>
      <c r="WVS15" s="215"/>
      <c r="WVT15" s="215"/>
      <c r="WVU15" s="215"/>
      <c r="WVV15" s="215"/>
      <c r="WVW15" s="215"/>
      <c r="WVX15" s="215"/>
      <c r="WVY15" s="215"/>
      <c r="WVZ15" s="215"/>
      <c r="WWA15" s="215"/>
      <c r="WWB15" s="215"/>
      <c r="WWC15" s="215"/>
      <c r="WWD15" s="215"/>
      <c r="WWE15" s="215"/>
      <c r="WWF15" s="215"/>
      <c r="WWG15" s="215"/>
      <c r="WWH15" s="215"/>
      <c r="WWI15" s="215"/>
      <c r="WWJ15" s="215"/>
      <c r="WWK15" s="215"/>
      <c r="WWL15" s="215"/>
      <c r="WWM15" s="215"/>
      <c r="WWN15" s="215"/>
      <c r="WWO15" s="215"/>
      <c r="WWP15" s="215"/>
      <c r="WWQ15" s="215"/>
      <c r="WWR15" s="215"/>
      <c r="WWS15" s="215"/>
      <c r="WWT15" s="215"/>
      <c r="WWU15" s="215"/>
      <c r="WWV15" s="215"/>
      <c r="WWW15" s="215"/>
      <c r="WWX15" s="215"/>
      <c r="WWY15" s="215"/>
      <c r="WWZ15" s="215"/>
      <c r="WXA15" s="215"/>
      <c r="WXB15" s="215"/>
      <c r="WXC15" s="215"/>
      <c r="WXD15" s="215"/>
    </row>
    <row r="16" spans="1:1018 1030:2042 2054:3066 3078:4090 4102:5114 5126:6138 6150:7162 7174:8186 8198:9210 9222:10234 10246:11258 11270:12282 12294:13306 13318:14330 14342:15354 15366:16176" s="215" customFormat="1" ht="35.1" customHeight="1">
      <c r="A16" s="83"/>
      <c r="B16" s="83"/>
      <c r="C16" s="83"/>
      <c r="D16" s="83"/>
      <c r="E16" s="83"/>
      <c r="F16" s="85"/>
      <c r="G16" s="93"/>
      <c r="H16" s="84"/>
      <c r="I16" s="84"/>
      <c r="J16" s="84"/>
      <c r="K16" s="84"/>
      <c r="L16" s="95"/>
      <c r="M16" s="95"/>
      <c r="N16" s="95"/>
      <c r="O16" s="95"/>
      <c r="P16" s="95"/>
      <c r="Q16" s="95"/>
      <c r="R16" s="95"/>
      <c r="S16" s="95"/>
      <c r="T16" s="238"/>
      <c r="U16" s="238"/>
      <c r="V16" s="238"/>
      <c r="W16" s="238"/>
      <c r="X16" s="239"/>
      <c r="Y16" s="239"/>
      <c r="Z16" s="239"/>
      <c r="AA16" s="239"/>
      <c r="AB16" s="238"/>
      <c r="AC16" s="238"/>
      <c r="AD16" s="238"/>
      <c r="AE16" s="238"/>
      <c r="AF16" s="239"/>
      <c r="AG16" s="239"/>
      <c r="AH16" s="239"/>
      <c r="AI16" s="239"/>
      <c r="AJ16" s="86"/>
      <c r="AK16" s="240"/>
      <c r="AL16" s="240"/>
      <c r="AM16" s="352"/>
      <c r="AN16" s="352"/>
      <c r="AO16" s="352"/>
      <c r="AP16" s="352"/>
      <c r="AQ16" s="356"/>
      <c r="AR16" s="356"/>
      <c r="AS16" s="356"/>
      <c r="AT16" s="356"/>
      <c r="AU16" s="357"/>
      <c r="AV16" s="241"/>
      <c r="AW16" s="354"/>
      <c r="AX16" s="355"/>
      <c r="AY16" s="355"/>
      <c r="AZ16" s="355"/>
      <c r="BA16" s="238"/>
      <c r="BB16" s="238"/>
      <c r="BC16" s="238"/>
      <c r="BD16" s="238"/>
      <c r="BE16" s="103"/>
      <c r="BG16" s="83"/>
      <c r="BH16" s="83"/>
      <c r="BI16" s="83"/>
      <c r="BJ16" s="83"/>
      <c r="BK16" s="83"/>
      <c r="BL16" s="83"/>
      <c r="BM16" s="83"/>
      <c r="BN16" s="83"/>
      <c r="BO16" s="83"/>
      <c r="BP16" s="83"/>
      <c r="BQ16" s="83"/>
      <c r="BR16" s="83"/>
      <c r="BS16" s="83"/>
      <c r="BT16" s="83"/>
      <c r="BU16" s="83"/>
      <c r="BV16" s="83"/>
      <c r="BW16" s="83"/>
      <c r="BX16" s="83"/>
      <c r="BY16" s="83"/>
      <c r="BZ16" s="83"/>
      <c r="CA16" s="83"/>
      <c r="CB16" s="83"/>
      <c r="CC16" s="83"/>
      <c r="CD16" s="83"/>
      <c r="CE16" s="83"/>
      <c r="CF16" s="83"/>
      <c r="CG16" s="83"/>
      <c r="CH16" s="83"/>
      <c r="CI16" s="83"/>
      <c r="CJ16" s="83"/>
      <c r="CK16" s="83"/>
      <c r="CL16" s="83"/>
      <c r="CM16" s="83"/>
      <c r="CN16" s="83"/>
      <c r="CO16" s="83"/>
      <c r="CP16" s="83"/>
      <c r="CQ16" s="83"/>
      <c r="CR16" s="83"/>
    </row>
    <row r="17" spans="1:1018 1030:2042 2054:3066 3078:4090 4102:5114 5126:6138 6150:7162 7174:8186 8198:9210 9222:10234 10246:11258 11270:12282 12294:13306 13318:14330 14342:15354 15366:16176" s="215" customFormat="1" ht="35.1" customHeight="1">
      <c r="A17" s="83"/>
      <c r="B17" s="83"/>
      <c r="C17" s="83"/>
      <c r="D17" s="83"/>
      <c r="E17" s="83"/>
      <c r="F17" s="85"/>
      <c r="G17" s="93"/>
      <c r="H17" s="84"/>
      <c r="I17" s="84"/>
      <c r="J17" s="84"/>
      <c r="K17" s="84"/>
      <c r="L17" s="95"/>
      <c r="M17" s="95"/>
      <c r="N17" s="95"/>
      <c r="O17" s="95"/>
      <c r="P17" s="95"/>
      <c r="Q17" s="95"/>
      <c r="R17" s="95"/>
      <c r="S17" s="95"/>
      <c r="T17" s="238"/>
      <c r="U17" s="238"/>
      <c r="V17" s="238"/>
      <c r="W17" s="238"/>
      <c r="X17" s="239"/>
      <c r="Y17" s="239"/>
      <c r="Z17" s="239"/>
      <c r="AA17" s="239"/>
      <c r="AB17" s="238"/>
      <c r="AC17" s="238"/>
      <c r="AD17" s="238"/>
      <c r="AE17" s="238"/>
      <c r="AF17" s="239"/>
      <c r="AG17" s="239"/>
      <c r="AH17" s="239"/>
      <c r="AI17" s="239"/>
      <c r="AJ17" s="86"/>
      <c r="AK17" s="240"/>
      <c r="AL17" s="240"/>
      <c r="AM17" s="352"/>
      <c r="AN17" s="352"/>
      <c r="AO17" s="352"/>
      <c r="AP17" s="352"/>
      <c r="AQ17" s="356"/>
      <c r="AR17" s="356"/>
      <c r="AS17" s="356"/>
      <c r="AT17" s="356"/>
      <c r="AU17" s="357"/>
      <c r="AV17" s="241"/>
      <c r="AW17" s="354"/>
      <c r="AX17" s="355"/>
      <c r="AY17" s="355"/>
      <c r="AZ17" s="355"/>
      <c r="BA17" s="238"/>
      <c r="BB17" s="238"/>
      <c r="BC17" s="238"/>
      <c r="BD17" s="238"/>
      <c r="BE17" s="103"/>
      <c r="BG17" s="83"/>
      <c r="BH17" s="83"/>
      <c r="BI17" s="83"/>
      <c r="BJ17" s="83"/>
      <c r="BK17" s="83"/>
      <c r="BL17" s="83"/>
      <c r="BM17" s="83"/>
      <c r="BN17" s="83"/>
      <c r="BO17" s="83"/>
      <c r="BP17" s="83"/>
      <c r="BQ17" s="83"/>
      <c r="BR17" s="83"/>
      <c r="BS17" s="83"/>
      <c r="BT17" s="83"/>
      <c r="BU17" s="83"/>
      <c r="BV17" s="83"/>
      <c r="BW17" s="83"/>
      <c r="BX17" s="83"/>
      <c r="BY17" s="83"/>
      <c r="BZ17" s="83"/>
      <c r="CA17" s="83"/>
      <c r="CB17" s="83"/>
      <c r="CC17" s="83"/>
      <c r="CD17" s="83"/>
      <c r="CE17" s="83"/>
      <c r="CF17" s="83"/>
      <c r="CG17" s="83"/>
      <c r="CH17" s="83"/>
      <c r="CI17" s="83"/>
      <c r="CJ17" s="83"/>
      <c r="CK17" s="83"/>
      <c r="CL17" s="83"/>
      <c r="CM17" s="83"/>
      <c r="CN17" s="83"/>
      <c r="CO17" s="83"/>
      <c r="CP17" s="83"/>
      <c r="CQ17" s="83"/>
      <c r="CR17" s="83"/>
    </row>
    <row r="18" spans="1:1018 1030:2042 2054:3066 3078:4090 4102:5114 5126:6138 6150:7162 7174:8186 8198:9210 9222:10234 10246:11258 11270:12282 12294:13306 13318:14330 14342:15354 15366:16176" s="215" customFormat="1" ht="35.1" customHeight="1">
      <c r="A18" s="83"/>
      <c r="B18" s="83"/>
      <c r="C18" s="83"/>
      <c r="D18" s="83"/>
      <c r="E18" s="83"/>
      <c r="F18" s="85"/>
      <c r="G18" s="93"/>
      <c r="H18" s="84"/>
      <c r="I18" s="84"/>
      <c r="J18" s="84"/>
      <c r="K18" s="84"/>
      <c r="L18" s="95"/>
      <c r="M18" s="95"/>
      <c r="N18" s="95"/>
      <c r="O18" s="95"/>
      <c r="P18" s="95"/>
      <c r="Q18" s="95"/>
      <c r="R18" s="95"/>
      <c r="S18" s="95"/>
      <c r="T18" s="238"/>
      <c r="U18" s="238"/>
      <c r="V18" s="238"/>
      <c r="W18" s="238"/>
      <c r="X18" s="239"/>
      <c r="Y18" s="239"/>
      <c r="Z18" s="239"/>
      <c r="AA18" s="239"/>
      <c r="AB18" s="238"/>
      <c r="AC18" s="238"/>
      <c r="AD18" s="238"/>
      <c r="AE18" s="238"/>
      <c r="AF18" s="239"/>
      <c r="AG18" s="239"/>
      <c r="AH18" s="239"/>
      <c r="AI18" s="239"/>
      <c r="AJ18" s="86"/>
      <c r="AK18" s="240"/>
      <c r="AL18" s="240"/>
      <c r="AM18" s="352"/>
      <c r="AN18" s="352"/>
      <c r="AO18" s="352"/>
      <c r="AP18" s="352"/>
      <c r="AQ18" s="356"/>
      <c r="AR18" s="356"/>
      <c r="AS18" s="356"/>
      <c r="AT18" s="356"/>
      <c r="AU18" s="357"/>
      <c r="AV18" s="241"/>
      <c r="AW18" s="354"/>
      <c r="AX18" s="355"/>
      <c r="AY18" s="355"/>
      <c r="AZ18" s="355"/>
      <c r="BA18" s="238"/>
      <c r="BB18" s="238"/>
      <c r="BC18" s="238"/>
      <c r="BD18" s="238"/>
      <c r="BE18" s="103"/>
      <c r="BG18" s="83"/>
      <c r="BH18" s="83"/>
      <c r="BI18" s="83"/>
      <c r="BJ18" s="83"/>
      <c r="BK18" s="83"/>
      <c r="BL18" s="83"/>
      <c r="BM18" s="83"/>
      <c r="BN18" s="83"/>
      <c r="BO18" s="83"/>
      <c r="BP18" s="83"/>
      <c r="BQ18" s="83"/>
      <c r="BR18" s="83"/>
      <c r="BS18" s="83"/>
      <c r="BT18" s="83"/>
      <c r="BU18" s="83"/>
      <c r="BV18" s="83"/>
      <c r="BW18" s="83"/>
      <c r="BX18" s="83"/>
      <c r="BY18" s="83"/>
      <c r="BZ18" s="83"/>
      <c r="CA18" s="83"/>
      <c r="CB18" s="83"/>
      <c r="CC18" s="83"/>
      <c r="CD18" s="83"/>
      <c r="CE18" s="83"/>
      <c r="CF18" s="83"/>
      <c r="CG18" s="83"/>
      <c r="CH18" s="83"/>
      <c r="CI18" s="83"/>
      <c r="CJ18" s="83"/>
      <c r="CK18" s="83"/>
      <c r="CL18" s="83"/>
      <c r="CM18" s="83"/>
      <c r="CN18" s="83"/>
      <c r="CO18" s="83"/>
      <c r="CP18" s="83"/>
      <c r="CQ18" s="83"/>
      <c r="CR18" s="83"/>
    </row>
    <row r="19" spans="1:1018 1030:2042 2054:3066 3078:4090 4102:5114 5126:6138 6150:7162 7174:8186 8198:9210 9222:10234 10246:11258 11270:12282 12294:13306 13318:14330 14342:15354 15366:16176" s="215" customFormat="1" ht="35.1" customHeight="1">
      <c r="A19" s="83"/>
      <c r="B19" s="83"/>
      <c r="C19" s="83"/>
      <c r="D19" s="83"/>
      <c r="E19" s="83"/>
      <c r="F19" s="85"/>
      <c r="G19" s="93"/>
      <c r="H19" s="84"/>
      <c r="I19" s="84"/>
      <c r="J19" s="84"/>
      <c r="K19" s="84"/>
      <c r="L19" s="95"/>
      <c r="M19" s="95"/>
      <c r="N19" s="95"/>
      <c r="O19" s="95"/>
      <c r="P19" s="95"/>
      <c r="Q19" s="95"/>
      <c r="R19" s="95"/>
      <c r="S19" s="95"/>
      <c r="T19" s="238"/>
      <c r="U19" s="238"/>
      <c r="V19" s="238"/>
      <c r="W19" s="238"/>
      <c r="X19" s="239"/>
      <c r="Y19" s="239"/>
      <c r="Z19" s="239"/>
      <c r="AA19" s="239"/>
      <c r="AB19" s="238"/>
      <c r="AC19" s="238"/>
      <c r="AD19" s="238"/>
      <c r="AE19" s="238"/>
      <c r="AF19" s="239"/>
      <c r="AG19" s="239"/>
      <c r="AH19" s="239"/>
      <c r="AI19" s="239"/>
      <c r="AJ19" s="86"/>
      <c r="AK19" s="240"/>
      <c r="AL19" s="240"/>
      <c r="AM19" s="352"/>
      <c r="AN19" s="352"/>
      <c r="AO19" s="352"/>
      <c r="AP19" s="352"/>
      <c r="AQ19" s="356"/>
      <c r="AR19" s="356"/>
      <c r="AS19" s="356"/>
      <c r="AT19" s="356"/>
      <c r="AU19" s="357"/>
      <c r="AV19" s="241"/>
      <c r="AW19" s="354"/>
      <c r="AX19" s="355"/>
      <c r="AY19" s="355"/>
      <c r="AZ19" s="355"/>
      <c r="BA19" s="238"/>
      <c r="BB19" s="238"/>
      <c r="BC19" s="238"/>
      <c r="BD19" s="238"/>
      <c r="BE19" s="103"/>
      <c r="BG19" s="83"/>
      <c r="BH19" s="83"/>
      <c r="BI19" s="83"/>
      <c r="BJ19" s="83"/>
      <c r="BK19" s="83"/>
      <c r="BL19" s="83"/>
      <c r="BM19" s="83"/>
      <c r="BN19" s="83"/>
      <c r="BO19" s="83"/>
      <c r="BP19" s="83"/>
      <c r="BQ19" s="83"/>
      <c r="BR19" s="83"/>
      <c r="BS19" s="83"/>
      <c r="BT19" s="83"/>
      <c r="BU19" s="83"/>
      <c r="BV19" s="83"/>
      <c r="BW19" s="83"/>
      <c r="BX19" s="83"/>
      <c r="BY19" s="83"/>
      <c r="BZ19" s="83"/>
      <c r="CA19" s="83"/>
      <c r="CB19" s="83"/>
      <c r="CC19" s="83"/>
      <c r="CD19" s="83"/>
      <c r="CE19" s="83"/>
      <c r="CF19" s="83"/>
      <c r="CG19" s="83"/>
      <c r="CH19" s="83"/>
      <c r="CI19" s="83"/>
      <c r="CJ19" s="83"/>
      <c r="CK19" s="83"/>
      <c r="CL19" s="83"/>
      <c r="CM19" s="83"/>
      <c r="CN19" s="83"/>
      <c r="CO19" s="83"/>
      <c r="CP19" s="83"/>
      <c r="CQ19" s="83"/>
      <c r="CR19" s="83"/>
    </row>
    <row r="20" spans="1:1018 1030:2042 2054:3066 3078:4090 4102:5114 5126:6138 6150:7162 7174:8186 8198:9210 9222:10234 10246:11258 11270:12282 12294:13306 13318:14330 14342:15354 15366:16176" s="215" customFormat="1" ht="35.1" customHeight="1">
      <c r="A20" s="83"/>
      <c r="B20" s="83"/>
      <c r="C20" s="83"/>
      <c r="D20" s="83"/>
      <c r="E20" s="83"/>
      <c r="F20" s="85"/>
      <c r="G20" s="93"/>
      <c r="H20" s="84"/>
      <c r="I20" s="84"/>
      <c r="J20" s="84"/>
      <c r="K20" s="84"/>
      <c r="L20" s="95"/>
      <c r="M20" s="95"/>
      <c r="N20" s="95"/>
      <c r="O20" s="95"/>
      <c r="P20" s="95"/>
      <c r="Q20" s="95"/>
      <c r="R20" s="95"/>
      <c r="S20" s="95"/>
      <c r="T20" s="238"/>
      <c r="U20" s="238"/>
      <c r="V20" s="238"/>
      <c r="W20" s="238"/>
      <c r="X20" s="239"/>
      <c r="Y20" s="239"/>
      <c r="Z20" s="239"/>
      <c r="AA20" s="239"/>
      <c r="AB20" s="238"/>
      <c r="AC20" s="238"/>
      <c r="AD20" s="238"/>
      <c r="AE20" s="238"/>
      <c r="AF20" s="239"/>
      <c r="AG20" s="239"/>
      <c r="AH20" s="239"/>
      <c r="AI20" s="239"/>
      <c r="AJ20" s="86"/>
      <c r="AK20" s="240"/>
      <c r="AL20" s="240"/>
      <c r="AM20" s="352"/>
      <c r="AN20" s="352"/>
      <c r="AO20" s="352"/>
      <c r="AP20" s="352"/>
      <c r="AQ20" s="356"/>
      <c r="AR20" s="356"/>
      <c r="AS20" s="356"/>
      <c r="AT20" s="356"/>
      <c r="AU20" s="357"/>
      <c r="AV20" s="241"/>
      <c r="AW20" s="354"/>
      <c r="AX20" s="355"/>
      <c r="AY20" s="355"/>
      <c r="AZ20" s="355"/>
      <c r="BA20" s="238"/>
      <c r="BB20" s="238"/>
      <c r="BC20" s="238"/>
      <c r="BD20" s="238"/>
      <c r="BE20" s="103"/>
      <c r="BG20" s="83"/>
      <c r="BH20" s="83"/>
      <c r="BI20" s="83"/>
      <c r="BJ20" s="83"/>
      <c r="BK20" s="83"/>
      <c r="BL20" s="83"/>
      <c r="BM20" s="83"/>
      <c r="BN20" s="83"/>
      <c r="BO20" s="83"/>
      <c r="BP20" s="83"/>
      <c r="BQ20" s="83"/>
      <c r="BR20" s="83"/>
      <c r="BS20" s="83"/>
      <c r="BT20" s="83"/>
      <c r="BU20" s="83"/>
      <c r="BV20" s="83"/>
      <c r="BW20" s="83"/>
      <c r="BX20" s="83"/>
      <c r="BY20" s="83"/>
      <c r="BZ20" s="83"/>
      <c r="CA20" s="83"/>
      <c r="CB20" s="83"/>
      <c r="CC20" s="83"/>
      <c r="CD20" s="83"/>
      <c r="CE20" s="83"/>
      <c r="CF20" s="83"/>
      <c r="CG20" s="83"/>
      <c r="CH20" s="83"/>
      <c r="CI20" s="83"/>
      <c r="CJ20" s="83"/>
      <c r="CK20" s="83"/>
      <c r="CL20" s="83"/>
      <c r="CM20" s="83"/>
      <c r="CN20" s="83"/>
      <c r="CO20" s="83"/>
      <c r="CP20" s="83"/>
      <c r="CQ20" s="83"/>
      <c r="CR20" s="83"/>
    </row>
    <row r="21" spans="1:1018 1030:2042 2054:3066 3078:4090 4102:5114 5126:6138 6150:7162 7174:8186 8198:9210 9222:10234 10246:11258 11270:12282 12294:13306 13318:14330 14342:15354 15366:16176" s="215" customFormat="1" ht="35.1" customHeight="1">
      <c r="A21" s="83"/>
      <c r="B21" s="83"/>
      <c r="C21" s="83"/>
      <c r="D21" s="83"/>
      <c r="E21" s="83"/>
      <c r="F21" s="85"/>
      <c r="G21" s="93"/>
      <c r="H21" s="84"/>
      <c r="I21" s="84"/>
      <c r="J21" s="84"/>
      <c r="K21" s="84"/>
      <c r="L21" s="95"/>
      <c r="M21" s="95"/>
      <c r="N21" s="95"/>
      <c r="O21" s="95"/>
      <c r="P21" s="95"/>
      <c r="Q21" s="95"/>
      <c r="R21" s="95"/>
      <c r="S21" s="95"/>
      <c r="T21" s="238"/>
      <c r="U21" s="238"/>
      <c r="V21" s="238"/>
      <c r="W21" s="238"/>
      <c r="X21" s="239"/>
      <c r="Y21" s="239"/>
      <c r="Z21" s="239"/>
      <c r="AA21" s="239"/>
      <c r="AB21" s="238"/>
      <c r="AC21" s="238"/>
      <c r="AD21" s="238"/>
      <c r="AE21" s="238"/>
      <c r="AF21" s="239"/>
      <c r="AG21" s="239"/>
      <c r="AH21" s="239"/>
      <c r="AI21" s="239"/>
      <c r="AJ21" s="86"/>
      <c r="AK21" s="240"/>
      <c r="AL21" s="240"/>
      <c r="AM21" s="352"/>
      <c r="AN21" s="352"/>
      <c r="AO21" s="352"/>
      <c r="AP21" s="352"/>
      <c r="AQ21" s="356"/>
      <c r="AR21" s="356"/>
      <c r="AS21" s="356"/>
      <c r="AT21" s="356"/>
      <c r="AU21" s="357"/>
      <c r="AV21" s="241"/>
      <c r="AW21" s="354"/>
      <c r="AX21" s="355"/>
      <c r="AY21" s="355"/>
      <c r="AZ21" s="355"/>
      <c r="BA21" s="238"/>
      <c r="BB21" s="238"/>
      <c r="BC21" s="238"/>
      <c r="BD21" s="238"/>
      <c r="BE21" s="103"/>
      <c r="BG21" s="83"/>
      <c r="BH21" s="83"/>
      <c r="BI21" s="83"/>
      <c r="BJ21" s="83"/>
      <c r="BK21" s="83"/>
      <c r="BL21" s="83"/>
      <c r="BM21" s="83"/>
      <c r="BN21" s="83"/>
      <c r="BO21" s="83"/>
      <c r="BP21" s="83"/>
      <c r="BQ21" s="83"/>
      <c r="BR21" s="83"/>
      <c r="BS21" s="83"/>
      <c r="BT21" s="83"/>
      <c r="BU21" s="83"/>
      <c r="BV21" s="83"/>
      <c r="BW21" s="83"/>
      <c r="BX21" s="83"/>
      <c r="BY21" s="83"/>
      <c r="BZ21" s="83"/>
      <c r="CA21" s="83"/>
      <c r="CB21" s="83"/>
      <c r="CC21" s="83"/>
      <c r="CD21" s="83"/>
      <c r="CE21" s="83"/>
      <c r="CF21" s="83"/>
      <c r="CG21" s="83"/>
      <c r="CH21" s="83"/>
      <c r="CI21" s="83"/>
      <c r="CJ21" s="83"/>
      <c r="CK21" s="83"/>
      <c r="CL21" s="83"/>
      <c r="CM21" s="83"/>
      <c r="CN21" s="83"/>
      <c r="CO21" s="83"/>
      <c r="CP21" s="83"/>
      <c r="CQ21" s="83"/>
      <c r="CR21" s="83"/>
    </row>
    <row r="22" spans="1:1018 1030:2042 2054:3066 3078:4090 4102:5114 5126:6138 6150:7162 7174:8186 8198:9210 9222:10234 10246:11258 11270:12282 12294:13306 13318:14330 14342:15354 15366:16176" s="83" customFormat="1" ht="35.1" customHeight="1">
      <c r="A22" s="83" t="s">
        <v>6406</v>
      </c>
      <c r="B22" s="83" t="s">
        <v>6407</v>
      </c>
      <c r="C22" s="83" t="s">
        <v>6408</v>
      </c>
      <c r="D22" s="83" t="s">
        <v>6409</v>
      </c>
      <c r="E22" s="83" t="s">
        <v>348</v>
      </c>
      <c r="F22" s="55"/>
      <c r="G22" s="56" t="s">
        <v>4603</v>
      </c>
      <c r="H22" s="87" t="str">
        <f t="shared" ref="H22:H463" si="2">J22</f>
        <v>Đường Huỳnh Văn Nghệ</v>
      </c>
      <c r="I22" s="87" t="s">
        <v>283</v>
      </c>
      <c r="J22" s="84" t="s">
        <v>212</v>
      </c>
      <c r="K22" s="87" t="s">
        <v>316</v>
      </c>
      <c r="L22" s="107">
        <v>17000</v>
      </c>
      <c r="M22" s="107">
        <v>8000</v>
      </c>
      <c r="N22" s="107">
        <v>3900</v>
      </c>
      <c r="O22" s="107">
        <v>3000</v>
      </c>
      <c r="P22" s="95">
        <v>17000</v>
      </c>
      <c r="Q22" s="95">
        <v>8000</v>
      </c>
      <c r="R22" s="95">
        <v>3900</v>
      </c>
      <c r="S22" s="95">
        <v>3000</v>
      </c>
      <c r="T22" s="238" t="e">
        <v>#N/A</v>
      </c>
      <c r="U22" s="238" t="e">
        <v>#N/A</v>
      </c>
      <c r="V22" s="238" t="e">
        <v>#N/A</v>
      </c>
      <c r="W22" s="238" t="e">
        <v>#N/A</v>
      </c>
      <c r="X22" s="239" t="e">
        <v>#N/A</v>
      </c>
      <c r="Y22" s="239" t="e">
        <v>#N/A</v>
      </c>
      <c r="Z22" s="239" t="e">
        <v>#N/A</v>
      </c>
      <c r="AA22" s="239" t="e">
        <v>#N/A</v>
      </c>
      <c r="AB22" s="238"/>
      <c r="AC22" s="238"/>
      <c r="AD22" s="238"/>
      <c r="AE22" s="238"/>
      <c r="AF22" s="239"/>
      <c r="AG22" s="239"/>
      <c r="AH22" s="239"/>
      <c r="AI22" s="239"/>
      <c r="AJ22" s="86">
        <v>3.5006227689713763</v>
      </c>
      <c r="AK22" s="240"/>
      <c r="AL22" s="240">
        <v>2</v>
      </c>
      <c r="AM22" s="352">
        <v>34000</v>
      </c>
      <c r="AN22" s="352">
        <v>16000</v>
      </c>
      <c r="AO22" s="352">
        <v>7800</v>
      </c>
      <c r="AP22" s="352">
        <v>6000</v>
      </c>
      <c r="AQ22" s="356">
        <v>34000</v>
      </c>
      <c r="AR22" s="356">
        <v>16000</v>
      </c>
      <c r="AS22" s="356">
        <v>7800</v>
      </c>
      <c r="AT22" s="356">
        <v>6000</v>
      </c>
      <c r="AU22" s="357">
        <v>5100</v>
      </c>
      <c r="AV22" s="241" t="s">
        <v>348</v>
      </c>
      <c r="AW22" s="354">
        <v>15400</v>
      </c>
      <c r="AX22" s="355">
        <v>7700</v>
      </c>
      <c r="AY22" s="355">
        <v>3640</v>
      </c>
      <c r="AZ22" s="355">
        <v>2450</v>
      </c>
      <c r="BA22" s="238">
        <v>13200</v>
      </c>
      <c r="BB22" s="238">
        <v>6600</v>
      </c>
      <c r="BC22" s="238">
        <v>3120</v>
      </c>
      <c r="BD22" s="238">
        <v>2100</v>
      </c>
      <c r="BE22" s="103">
        <v>900</v>
      </c>
      <c r="BF22" s="215"/>
      <c r="IM22" s="215"/>
      <c r="IN22" s="215"/>
      <c r="IO22" s="215"/>
      <c r="IP22" s="215"/>
      <c r="JB22" s="215"/>
      <c r="JC22" s="215"/>
      <c r="JD22" s="215"/>
      <c r="JE22" s="215"/>
      <c r="JF22" s="215"/>
      <c r="JG22" s="215"/>
      <c r="JH22" s="215"/>
      <c r="JI22" s="215"/>
      <c r="JJ22" s="215"/>
      <c r="JK22" s="215"/>
      <c r="JL22" s="215"/>
      <c r="JM22" s="215"/>
      <c r="JN22" s="215"/>
      <c r="JO22" s="215"/>
      <c r="JP22" s="215"/>
      <c r="JQ22" s="215"/>
      <c r="JR22" s="215"/>
      <c r="JS22" s="215"/>
      <c r="JT22" s="215"/>
      <c r="JU22" s="215"/>
      <c r="JV22" s="215"/>
      <c r="JW22" s="215"/>
      <c r="JX22" s="215"/>
      <c r="JY22" s="215"/>
      <c r="JZ22" s="215"/>
      <c r="KA22" s="215"/>
      <c r="KB22" s="215"/>
      <c r="KC22" s="215"/>
      <c r="KD22" s="215"/>
      <c r="KE22" s="215"/>
      <c r="KF22" s="215"/>
      <c r="KG22" s="215"/>
      <c r="KH22" s="215"/>
      <c r="KI22" s="215"/>
      <c r="KJ22" s="215"/>
      <c r="KK22" s="215"/>
      <c r="KL22" s="215"/>
      <c r="KM22" s="215"/>
      <c r="KN22" s="215"/>
      <c r="KO22" s="215"/>
      <c r="KP22" s="215"/>
      <c r="KQ22" s="215"/>
      <c r="KR22" s="215"/>
      <c r="SI22" s="215"/>
      <c r="SJ22" s="215"/>
      <c r="SK22" s="215"/>
      <c r="SL22" s="215"/>
      <c r="SX22" s="215"/>
      <c r="SY22" s="215"/>
      <c r="SZ22" s="215"/>
      <c r="TA22" s="215"/>
      <c r="TB22" s="215"/>
      <c r="TC22" s="215"/>
      <c r="TD22" s="215"/>
      <c r="TE22" s="215"/>
      <c r="TF22" s="215"/>
      <c r="TG22" s="215"/>
      <c r="TH22" s="215"/>
      <c r="TI22" s="215"/>
      <c r="TJ22" s="215"/>
      <c r="TK22" s="215"/>
      <c r="TL22" s="215"/>
      <c r="TM22" s="215"/>
      <c r="TN22" s="215"/>
      <c r="TO22" s="215"/>
      <c r="TP22" s="215"/>
      <c r="TQ22" s="215"/>
      <c r="TR22" s="215"/>
      <c r="TS22" s="215"/>
      <c r="TT22" s="215"/>
      <c r="TU22" s="215"/>
      <c r="TV22" s="215"/>
      <c r="TW22" s="215"/>
      <c r="TX22" s="215"/>
      <c r="TY22" s="215"/>
      <c r="TZ22" s="215"/>
      <c r="UA22" s="215"/>
      <c r="UB22" s="215"/>
      <c r="UC22" s="215"/>
      <c r="UD22" s="215"/>
      <c r="UE22" s="215"/>
      <c r="UF22" s="215"/>
      <c r="UG22" s="215"/>
      <c r="UH22" s="215"/>
      <c r="UI22" s="215"/>
      <c r="UJ22" s="215"/>
      <c r="UK22" s="215"/>
      <c r="UL22" s="215"/>
      <c r="UM22" s="215"/>
      <c r="UN22" s="215"/>
      <c r="ACE22" s="215"/>
      <c r="ACF22" s="215"/>
      <c r="ACG22" s="215"/>
      <c r="ACH22" s="215"/>
      <c r="ACT22" s="215"/>
      <c r="ACU22" s="215"/>
      <c r="ACV22" s="215"/>
      <c r="ACW22" s="215"/>
      <c r="ACX22" s="215"/>
      <c r="ACY22" s="215"/>
      <c r="ACZ22" s="215"/>
      <c r="ADA22" s="215"/>
      <c r="ADB22" s="215"/>
      <c r="ADC22" s="215"/>
      <c r="ADD22" s="215"/>
      <c r="ADE22" s="215"/>
      <c r="ADF22" s="215"/>
      <c r="ADG22" s="215"/>
      <c r="ADH22" s="215"/>
      <c r="ADI22" s="215"/>
      <c r="ADJ22" s="215"/>
      <c r="ADK22" s="215"/>
      <c r="ADL22" s="215"/>
      <c r="ADM22" s="215"/>
      <c r="ADN22" s="215"/>
      <c r="ADO22" s="215"/>
      <c r="ADP22" s="215"/>
      <c r="ADQ22" s="215"/>
      <c r="ADR22" s="215"/>
      <c r="ADS22" s="215"/>
      <c r="ADT22" s="215"/>
      <c r="ADU22" s="215"/>
      <c r="ADV22" s="215"/>
      <c r="ADW22" s="215"/>
      <c r="ADX22" s="215"/>
      <c r="ADY22" s="215"/>
      <c r="ADZ22" s="215"/>
      <c r="AEA22" s="215"/>
      <c r="AEB22" s="215"/>
      <c r="AEC22" s="215"/>
      <c r="AED22" s="215"/>
      <c r="AEE22" s="215"/>
      <c r="AEF22" s="215"/>
      <c r="AEG22" s="215"/>
      <c r="AEH22" s="215"/>
      <c r="AEI22" s="215"/>
      <c r="AEJ22" s="215"/>
      <c r="AMA22" s="215"/>
      <c r="AMB22" s="215"/>
      <c r="AMC22" s="215"/>
      <c r="AMD22" s="215"/>
      <c r="AMP22" s="215"/>
      <c r="AMQ22" s="215"/>
      <c r="AMR22" s="215"/>
      <c r="AMS22" s="215"/>
      <c r="AMT22" s="215"/>
      <c r="AMU22" s="215"/>
      <c r="AMV22" s="215"/>
      <c r="AMW22" s="215"/>
      <c r="AMX22" s="215"/>
      <c r="AMY22" s="215"/>
      <c r="AMZ22" s="215"/>
      <c r="ANA22" s="215"/>
      <c r="ANB22" s="215"/>
      <c r="ANC22" s="215"/>
      <c r="AND22" s="215"/>
      <c r="ANE22" s="215"/>
      <c r="ANF22" s="215"/>
      <c r="ANG22" s="215"/>
      <c r="ANH22" s="215"/>
      <c r="ANI22" s="215"/>
      <c r="ANJ22" s="215"/>
      <c r="ANK22" s="215"/>
      <c r="ANL22" s="215"/>
      <c r="ANM22" s="215"/>
      <c r="ANN22" s="215"/>
      <c r="ANO22" s="215"/>
      <c r="ANP22" s="215"/>
      <c r="ANQ22" s="215"/>
      <c r="ANR22" s="215"/>
      <c r="ANS22" s="215"/>
      <c r="ANT22" s="215"/>
      <c r="ANU22" s="215"/>
      <c r="ANV22" s="215"/>
      <c r="ANW22" s="215"/>
      <c r="ANX22" s="215"/>
      <c r="ANY22" s="215"/>
      <c r="ANZ22" s="215"/>
      <c r="AOA22" s="215"/>
      <c r="AOB22" s="215"/>
      <c r="AOC22" s="215"/>
      <c r="AOD22" s="215"/>
      <c r="AOE22" s="215"/>
      <c r="AOF22" s="215"/>
      <c r="AVW22" s="215"/>
      <c r="AVX22" s="215"/>
      <c r="AVY22" s="215"/>
      <c r="AVZ22" s="215"/>
      <c r="AWL22" s="215"/>
      <c r="AWM22" s="215"/>
      <c r="AWN22" s="215"/>
      <c r="AWO22" s="215"/>
      <c r="AWP22" s="215"/>
      <c r="AWQ22" s="215"/>
      <c r="AWR22" s="215"/>
      <c r="AWS22" s="215"/>
      <c r="AWT22" s="215"/>
      <c r="AWU22" s="215"/>
      <c r="AWV22" s="215"/>
      <c r="AWW22" s="215"/>
      <c r="AWX22" s="215"/>
      <c r="AWY22" s="215"/>
      <c r="AWZ22" s="215"/>
      <c r="AXA22" s="215"/>
      <c r="AXB22" s="215"/>
      <c r="AXC22" s="215"/>
      <c r="AXD22" s="215"/>
      <c r="AXE22" s="215"/>
      <c r="AXF22" s="215"/>
      <c r="AXG22" s="215"/>
      <c r="AXH22" s="215"/>
      <c r="AXI22" s="215"/>
      <c r="AXJ22" s="215"/>
      <c r="AXK22" s="215"/>
      <c r="AXL22" s="215"/>
      <c r="AXM22" s="215"/>
      <c r="AXN22" s="215"/>
      <c r="AXO22" s="215"/>
      <c r="AXP22" s="215"/>
      <c r="AXQ22" s="215"/>
      <c r="AXR22" s="215"/>
      <c r="AXS22" s="215"/>
      <c r="AXT22" s="215"/>
      <c r="AXU22" s="215"/>
      <c r="AXV22" s="215"/>
      <c r="AXW22" s="215"/>
      <c r="AXX22" s="215"/>
      <c r="AXY22" s="215"/>
      <c r="AXZ22" s="215"/>
      <c r="AYA22" s="215"/>
      <c r="AYB22" s="215"/>
      <c r="BFS22" s="215"/>
      <c r="BFT22" s="215"/>
      <c r="BFU22" s="215"/>
      <c r="BFV22" s="215"/>
      <c r="BGH22" s="215"/>
      <c r="BGI22" s="215"/>
      <c r="BGJ22" s="215"/>
      <c r="BGK22" s="215"/>
      <c r="BGL22" s="215"/>
      <c r="BGM22" s="215"/>
      <c r="BGN22" s="215"/>
      <c r="BGO22" s="215"/>
      <c r="BGP22" s="215"/>
      <c r="BGQ22" s="215"/>
      <c r="BGR22" s="215"/>
      <c r="BGS22" s="215"/>
      <c r="BGT22" s="215"/>
      <c r="BGU22" s="215"/>
      <c r="BGV22" s="215"/>
      <c r="BGW22" s="215"/>
      <c r="BGX22" s="215"/>
      <c r="BGY22" s="215"/>
      <c r="BGZ22" s="215"/>
      <c r="BHA22" s="215"/>
      <c r="BHB22" s="215"/>
      <c r="BHC22" s="215"/>
      <c r="BHD22" s="215"/>
      <c r="BHE22" s="215"/>
      <c r="BHF22" s="215"/>
      <c r="BHG22" s="215"/>
      <c r="BHH22" s="215"/>
      <c r="BHI22" s="215"/>
      <c r="BHJ22" s="215"/>
      <c r="BHK22" s="215"/>
      <c r="BHL22" s="215"/>
      <c r="BHM22" s="215"/>
      <c r="BHN22" s="215"/>
      <c r="BHO22" s="215"/>
      <c r="BHP22" s="215"/>
      <c r="BHQ22" s="215"/>
      <c r="BHR22" s="215"/>
      <c r="BHS22" s="215"/>
      <c r="BHT22" s="215"/>
      <c r="BHU22" s="215"/>
      <c r="BHV22" s="215"/>
      <c r="BHW22" s="215"/>
      <c r="BHX22" s="215"/>
      <c r="BPO22" s="215"/>
      <c r="BPP22" s="215"/>
      <c r="BPQ22" s="215"/>
      <c r="BPR22" s="215"/>
      <c r="BQD22" s="215"/>
      <c r="BQE22" s="215"/>
      <c r="BQF22" s="215"/>
      <c r="BQG22" s="215"/>
      <c r="BQH22" s="215"/>
      <c r="BQI22" s="215"/>
      <c r="BQJ22" s="215"/>
      <c r="BQK22" s="215"/>
      <c r="BQL22" s="215"/>
      <c r="BQM22" s="215"/>
      <c r="BQN22" s="215"/>
      <c r="BQO22" s="215"/>
      <c r="BQP22" s="215"/>
      <c r="BQQ22" s="215"/>
      <c r="BQR22" s="215"/>
      <c r="BQS22" s="215"/>
      <c r="BQT22" s="215"/>
      <c r="BQU22" s="215"/>
      <c r="BQV22" s="215"/>
      <c r="BQW22" s="215"/>
      <c r="BQX22" s="215"/>
      <c r="BQY22" s="215"/>
      <c r="BQZ22" s="215"/>
      <c r="BRA22" s="215"/>
      <c r="BRB22" s="215"/>
      <c r="BRC22" s="215"/>
      <c r="BRD22" s="215"/>
      <c r="BRE22" s="215"/>
      <c r="BRF22" s="215"/>
      <c r="BRG22" s="215"/>
      <c r="BRH22" s="215"/>
      <c r="BRI22" s="215"/>
      <c r="BRJ22" s="215"/>
      <c r="BRK22" s="215"/>
      <c r="BRL22" s="215"/>
      <c r="BRM22" s="215"/>
      <c r="BRN22" s="215"/>
      <c r="BRO22" s="215"/>
      <c r="BRP22" s="215"/>
      <c r="BRQ22" s="215"/>
      <c r="BRR22" s="215"/>
      <c r="BRS22" s="215"/>
      <c r="BRT22" s="215"/>
      <c r="BZK22" s="215"/>
      <c r="BZL22" s="215"/>
      <c r="BZM22" s="215"/>
      <c r="BZN22" s="215"/>
      <c r="BZZ22" s="215"/>
      <c r="CAA22" s="215"/>
      <c r="CAB22" s="215"/>
      <c r="CAC22" s="215"/>
      <c r="CAD22" s="215"/>
      <c r="CAE22" s="215"/>
      <c r="CAF22" s="215"/>
      <c r="CAG22" s="215"/>
      <c r="CAH22" s="215"/>
      <c r="CAI22" s="215"/>
      <c r="CAJ22" s="215"/>
      <c r="CAK22" s="215"/>
      <c r="CAL22" s="215"/>
      <c r="CAM22" s="215"/>
      <c r="CAN22" s="215"/>
      <c r="CAO22" s="215"/>
      <c r="CAP22" s="215"/>
      <c r="CAQ22" s="215"/>
      <c r="CAR22" s="215"/>
      <c r="CAS22" s="215"/>
      <c r="CAT22" s="215"/>
      <c r="CAU22" s="215"/>
      <c r="CAV22" s="215"/>
      <c r="CAW22" s="215"/>
      <c r="CAX22" s="215"/>
      <c r="CAY22" s="215"/>
      <c r="CAZ22" s="215"/>
      <c r="CBA22" s="215"/>
      <c r="CBB22" s="215"/>
      <c r="CBC22" s="215"/>
      <c r="CBD22" s="215"/>
      <c r="CBE22" s="215"/>
      <c r="CBF22" s="215"/>
      <c r="CBG22" s="215"/>
      <c r="CBH22" s="215"/>
      <c r="CBI22" s="215"/>
      <c r="CBJ22" s="215"/>
      <c r="CBK22" s="215"/>
      <c r="CBL22" s="215"/>
      <c r="CBM22" s="215"/>
      <c r="CBN22" s="215"/>
      <c r="CBO22" s="215"/>
      <c r="CBP22" s="215"/>
      <c r="CJG22" s="215"/>
      <c r="CJH22" s="215"/>
      <c r="CJI22" s="215"/>
      <c r="CJJ22" s="215"/>
      <c r="CJV22" s="215"/>
      <c r="CJW22" s="215"/>
      <c r="CJX22" s="215"/>
      <c r="CJY22" s="215"/>
      <c r="CJZ22" s="215"/>
      <c r="CKA22" s="215"/>
      <c r="CKB22" s="215"/>
      <c r="CKC22" s="215"/>
      <c r="CKD22" s="215"/>
      <c r="CKE22" s="215"/>
      <c r="CKF22" s="215"/>
      <c r="CKG22" s="215"/>
      <c r="CKH22" s="215"/>
      <c r="CKI22" s="215"/>
      <c r="CKJ22" s="215"/>
      <c r="CKK22" s="215"/>
      <c r="CKL22" s="215"/>
      <c r="CKM22" s="215"/>
      <c r="CKN22" s="215"/>
      <c r="CKO22" s="215"/>
      <c r="CKP22" s="215"/>
      <c r="CKQ22" s="215"/>
      <c r="CKR22" s="215"/>
      <c r="CKS22" s="215"/>
      <c r="CKT22" s="215"/>
      <c r="CKU22" s="215"/>
      <c r="CKV22" s="215"/>
      <c r="CKW22" s="215"/>
      <c r="CKX22" s="215"/>
      <c r="CKY22" s="215"/>
      <c r="CKZ22" s="215"/>
      <c r="CLA22" s="215"/>
      <c r="CLB22" s="215"/>
      <c r="CLC22" s="215"/>
      <c r="CLD22" s="215"/>
      <c r="CLE22" s="215"/>
      <c r="CLF22" s="215"/>
      <c r="CLG22" s="215"/>
      <c r="CLH22" s="215"/>
      <c r="CLI22" s="215"/>
      <c r="CLJ22" s="215"/>
      <c r="CLK22" s="215"/>
      <c r="CLL22" s="215"/>
      <c r="CTC22" s="215"/>
      <c r="CTD22" s="215"/>
      <c r="CTE22" s="215"/>
      <c r="CTF22" s="215"/>
      <c r="CTR22" s="215"/>
      <c r="CTS22" s="215"/>
      <c r="CTT22" s="215"/>
      <c r="CTU22" s="215"/>
      <c r="CTV22" s="215"/>
      <c r="CTW22" s="215"/>
      <c r="CTX22" s="215"/>
      <c r="CTY22" s="215"/>
      <c r="CTZ22" s="215"/>
      <c r="CUA22" s="215"/>
      <c r="CUB22" s="215"/>
      <c r="CUC22" s="215"/>
      <c r="CUD22" s="215"/>
      <c r="CUE22" s="215"/>
      <c r="CUF22" s="215"/>
      <c r="CUG22" s="215"/>
      <c r="CUH22" s="215"/>
      <c r="CUI22" s="215"/>
      <c r="CUJ22" s="215"/>
      <c r="CUK22" s="215"/>
      <c r="CUL22" s="215"/>
      <c r="CUM22" s="215"/>
      <c r="CUN22" s="215"/>
      <c r="CUO22" s="215"/>
      <c r="CUP22" s="215"/>
      <c r="CUQ22" s="215"/>
      <c r="CUR22" s="215"/>
      <c r="CUS22" s="215"/>
      <c r="CUT22" s="215"/>
      <c r="CUU22" s="215"/>
      <c r="CUV22" s="215"/>
      <c r="CUW22" s="215"/>
      <c r="CUX22" s="215"/>
      <c r="CUY22" s="215"/>
      <c r="CUZ22" s="215"/>
      <c r="CVA22" s="215"/>
      <c r="CVB22" s="215"/>
      <c r="CVC22" s="215"/>
      <c r="CVD22" s="215"/>
      <c r="CVE22" s="215"/>
      <c r="CVF22" s="215"/>
      <c r="CVG22" s="215"/>
      <c r="CVH22" s="215"/>
      <c r="DCY22" s="215"/>
      <c r="DCZ22" s="215"/>
      <c r="DDA22" s="215"/>
      <c r="DDB22" s="215"/>
      <c r="DDN22" s="215"/>
      <c r="DDO22" s="215"/>
      <c r="DDP22" s="215"/>
      <c r="DDQ22" s="215"/>
      <c r="DDR22" s="215"/>
      <c r="DDS22" s="215"/>
      <c r="DDT22" s="215"/>
      <c r="DDU22" s="215"/>
      <c r="DDV22" s="215"/>
      <c r="DDW22" s="215"/>
      <c r="DDX22" s="215"/>
      <c r="DDY22" s="215"/>
      <c r="DDZ22" s="215"/>
      <c r="DEA22" s="215"/>
      <c r="DEB22" s="215"/>
      <c r="DEC22" s="215"/>
      <c r="DED22" s="215"/>
      <c r="DEE22" s="215"/>
      <c r="DEF22" s="215"/>
      <c r="DEG22" s="215"/>
      <c r="DEH22" s="215"/>
      <c r="DEI22" s="215"/>
      <c r="DEJ22" s="215"/>
      <c r="DEK22" s="215"/>
      <c r="DEL22" s="215"/>
      <c r="DEM22" s="215"/>
      <c r="DEN22" s="215"/>
      <c r="DEO22" s="215"/>
      <c r="DEP22" s="215"/>
      <c r="DEQ22" s="215"/>
      <c r="DER22" s="215"/>
      <c r="DES22" s="215"/>
      <c r="DET22" s="215"/>
      <c r="DEU22" s="215"/>
      <c r="DEV22" s="215"/>
      <c r="DEW22" s="215"/>
      <c r="DEX22" s="215"/>
      <c r="DEY22" s="215"/>
      <c r="DEZ22" s="215"/>
      <c r="DFA22" s="215"/>
      <c r="DFB22" s="215"/>
      <c r="DFC22" s="215"/>
      <c r="DFD22" s="215"/>
      <c r="DMU22" s="215"/>
      <c r="DMV22" s="215"/>
      <c r="DMW22" s="215"/>
      <c r="DMX22" s="215"/>
      <c r="DNJ22" s="215"/>
      <c r="DNK22" s="215"/>
      <c r="DNL22" s="215"/>
      <c r="DNM22" s="215"/>
      <c r="DNN22" s="215"/>
      <c r="DNO22" s="215"/>
      <c r="DNP22" s="215"/>
      <c r="DNQ22" s="215"/>
      <c r="DNR22" s="215"/>
      <c r="DNS22" s="215"/>
      <c r="DNT22" s="215"/>
      <c r="DNU22" s="215"/>
      <c r="DNV22" s="215"/>
      <c r="DNW22" s="215"/>
      <c r="DNX22" s="215"/>
      <c r="DNY22" s="215"/>
      <c r="DNZ22" s="215"/>
      <c r="DOA22" s="215"/>
      <c r="DOB22" s="215"/>
      <c r="DOC22" s="215"/>
      <c r="DOD22" s="215"/>
      <c r="DOE22" s="215"/>
      <c r="DOF22" s="215"/>
      <c r="DOG22" s="215"/>
      <c r="DOH22" s="215"/>
      <c r="DOI22" s="215"/>
      <c r="DOJ22" s="215"/>
      <c r="DOK22" s="215"/>
      <c r="DOL22" s="215"/>
      <c r="DOM22" s="215"/>
      <c r="DON22" s="215"/>
      <c r="DOO22" s="215"/>
      <c r="DOP22" s="215"/>
      <c r="DOQ22" s="215"/>
      <c r="DOR22" s="215"/>
      <c r="DOS22" s="215"/>
      <c r="DOT22" s="215"/>
      <c r="DOU22" s="215"/>
      <c r="DOV22" s="215"/>
      <c r="DOW22" s="215"/>
      <c r="DOX22" s="215"/>
      <c r="DOY22" s="215"/>
      <c r="DOZ22" s="215"/>
      <c r="DWQ22" s="215"/>
      <c r="DWR22" s="215"/>
      <c r="DWS22" s="215"/>
      <c r="DWT22" s="215"/>
      <c r="DXF22" s="215"/>
      <c r="DXG22" s="215"/>
      <c r="DXH22" s="215"/>
      <c r="DXI22" s="215"/>
      <c r="DXJ22" s="215"/>
      <c r="DXK22" s="215"/>
      <c r="DXL22" s="215"/>
      <c r="DXM22" s="215"/>
      <c r="DXN22" s="215"/>
      <c r="DXO22" s="215"/>
      <c r="DXP22" s="215"/>
      <c r="DXQ22" s="215"/>
      <c r="DXR22" s="215"/>
      <c r="DXS22" s="215"/>
      <c r="DXT22" s="215"/>
      <c r="DXU22" s="215"/>
      <c r="DXV22" s="215"/>
      <c r="DXW22" s="215"/>
      <c r="DXX22" s="215"/>
      <c r="DXY22" s="215"/>
      <c r="DXZ22" s="215"/>
      <c r="DYA22" s="215"/>
      <c r="DYB22" s="215"/>
      <c r="DYC22" s="215"/>
      <c r="DYD22" s="215"/>
      <c r="DYE22" s="215"/>
      <c r="DYF22" s="215"/>
      <c r="DYG22" s="215"/>
      <c r="DYH22" s="215"/>
      <c r="DYI22" s="215"/>
      <c r="DYJ22" s="215"/>
      <c r="DYK22" s="215"/>
      <c r="DYL22" s="215"/>
      <c r="DYM22" s="215"/>
      <c r="DYN22" s="215"/>
      <c r="DYO22" s="215"/>
      <c r="DYP22" s="215"/>
      <c r="DYQ22" s="215"/>
      <c r="DYR22" s="215"/>
      <c r="DYS22" s="215"/>
      <c r="DYT22" s="215"/>
      <c r="DYU22" s="215"/>
      <c r="DYV22" s="215"/>
      <c r="EGM22" s="215"/>
      <c r="EGN22" s="215"/>
      <c r="EGO22" s="215"/>
      <c r="EGP22" s="215"/>
      <c r="EHB22" s="215"/>
      <c r="EHC22" s="215"/>
      <c r="EHD22" s="215"/>
      <c r="EHE22" s="215"/>
      <c r="EHF22" s="215"/>
      <c r="EHG22" s="215"/>
      <c r="EHH22" s="215"/>
      <c r="EHI22" s="215"/>
      <c r="EHJ22" s="215"/>
      <c r="EHK22" s="215"/>
      <c r="EHL22" s="215"/>
      <c r="EHM22" s="215"/>
      <c r="EHN22" s="215"/>
      <c r="EHO22" s="215"/>
      <c r="EHP22" s="215"/>
      <c r="EHQ22" s="215"/>
      <c r="EHR22" s="215"/>
      <c r="EHS22" s="215"/>
      <c r="EHT22" s="215"/>
      <c r="EHU22" s="215"/>
      <c r="EHV22" s="215"/>
      <c r="EHW22" s="215"/>
      <c r="EHX22" s="215"/>
      <c r="EHY22" s="215"/>
      <c r="EHZ22" s="215"/>
      <c r="EIA22" s="215"/>
      <c r="EIB22" s="215"/>
      <c r="EIC22" s="215"/>
      <c r="EID22" s="215"/>
      <c r="EIE22" s="215"/>
      <c r="EIF22" s="215"/>
      <c r="EIG22" s="215"/>
      <c r="EIH22" s="215"/>
      <c r="EII22" s="215"/>
      <c r="EIJ22" s="215"/>
      <c r="EIK22" s="215"/>
      <c r="EIL22" s="215"/>
      <c r="EIM22" s="215"/>
      <c r="EIN22" s="215"/>
      <c r="EIO22" s="215"/>
      <c r="EIP22" s="215"/>
      <c r="EIQ22" s="215"/>
      <c r="EIR22" s="215"/>
      <c r="EQI22" s="215"/>
      <c r="EQJ22" s="215"/>
      <c r="EQK22" s="215"/>
      <c r="EQL22" s="215"/>
      <c r="EQX22" s="215"/>
      <c r="EQY22" s="215"/>
      <c r="EQZ22" s="215"/>
      <c r="ERA22" s="215"/>
      <c r="ERB22" s="215"/>
      <c r="ERC22" s="215"/>
      <c r="ERD22" s="215"/>
      <c r="ERE22" s="215"/>
      <c r="ERF22" s="215"/>
      <c r="ERG22" s="215"/>
      <c r="ERH22" s="215"/>
      <c r="ERI22" s="215"/>
      <c r="ERJ22" s="215"/>
      <c r="ERK22" s="215"/>
      <c r="ERL22" s="215"/>
      <c r="ERM22" s="215"/>
      <c r="ERN22" s="215"/>
      <c r="ERO22" s="215"/>
      <c r="ERP22" s="215"/>
      <c r="ERQ22" s="215"/>
      <c r="ERR22" s="215"/>
      <c r="ERS22" s="215"/>
      <c r="ERT22" s="215"/>
      <c r="ERU22" s="215"/>
      <c r="ERV22" s="215"/>
      <c r="ERW22" s="215"/>
      <c r="ERX22" s="215"/>
      <c r="ERY22" s="215"/>
      <c r="ERZ22" s="215"/>
      <c r="ESA22" s="215"/>
      <c r="ESB22" s="215"/>
      <c r="ESC22" s="215"/>
      <c r="ESD22" s="215"/>
      <c r="ESE22" s="215"/>
      <c r="ESF22" s="215"/>
      <c r="ESG22" s="215"/>
      <c r="ESH22" s="215"/>
      <c r="ESI22" s="215"/>
      <c r="ESJ22" s="215"/>
      <c r="ESK22" s="215"/>
      <c r="ESL22" s="215"/>
      <c r="ESM22" s="215"/>
      <c r="ESN22" s="215"/>
      <c r="FAE22" s="215"/>
      <c r="FAF22" s="215"/>
      <c r="FAG22" s="215"/>
      <c r="FAH22" s="215"/>
      <c r="FAT22" s="215"/>
      <c r="FAU22" s="215"/>
      <c r="FAV22" s="215"/>
      <c r="FAW22" s="215"/>
      <c r="FAX22" s="215"/>
      <c r="FAY22" s="215"/>
      <c r="FAZ22" s="215"/>
      <c r="FBA22" s="215"/>
      <c r="FBB22" s="215"/>
      <c r="FBC22" s="215"/>
      <c r="FBD22" s="215"/>
      <c r="FBE22" s="215"/>
      <c r="FBF22" s="215"/>
      <c r="FBG22" s="215"/>
      <c r="FBH22" s="215"/>
      <c r="FBI22" s="215"/>
      <c r="FBJ22" s="215"/>
      <c r="FBK22" s="215"/>
      <c r="FBL22" s="215"/>
      <c r="FBM22" s="215"/>
      <c r="FBN22" s="215"/>
      <c r="FBO22" s="215"/>
      <c r="FBP22" s="215"/>
      <c r="FBQ22" s="215"/>
      <c r="FBR22" s="215"/>
      <c r="FBS22" s="215"/>
      <c r="FBT22" s="215"/>
      <c r="FBU22" s="215"/>
      <c r="FBV22" s="215"/>
      <c r="FBW22" s="215"/>
      <c r="FBX22" s="215"/>
      <c r="FBY22" s="215"/>
      <c r="FBZ22" s="215"/>
      <c r="FCA22" s="215"/>
      <c r="FCB22" s="215"/>
      <c r="FCC22" s="215"/>
      <c r="FCD22" s="215"/>
      <c r="FCE22" s="215"/>
      <c r="FCF22" s="215"/>
      <c r="FCG22" s="215"/>
      <c r="FCH22" s="215"/>
      <c r="FCI22" s="215"/>
      <c r="FCJ22" s="215"/>
      <c r="FKA22" s="215"/>
      <c r="FKB22" s="215"/>
      <c r="FKC22" s="215"/>
      <c r="FKD22" s="215"/>
      <c r="FKP22" s="215"/>
      <c r="FKQ22" s="215"/>
      <c r="FKR22" s="215"/>
      <c r="FKS22" s="215"/>
      <c r="FKT22" s="215"/>
      <c r="FKU22" s="215"/>
      <c r="FKV22" s="215"/>
      <c r="FKW22" s="215"/>
      <c r="FKX22" s="215"/>
      <c r="FKY22" s="215"/>
      <c r="FKZ22" s="215"/>
      <c r="FLA22" s="215"/>
      <c r="FLB22" s="215"/>
      <c r="FLC22" s="215"/>
      <c r="FLD22" s="215"/>
      <c r="FLE22" s="215"/>
      <c r="FLF22" s="215"/>
      <c r="FLG22" s="215"/>
      <c r="FLH22" s="215"/>
      <c r="FLI22" s="215"/>
      <c r="FLJ22" s="215"/>
      <c r="FLK22" s="215"/>
      <c r="FLL22" s="215"/>
      <c r="FLM22" s="215"/>
      <c r="FLN22" s="215"/>
      <c r="FLO22" s="215"/>
      <c r="FLP22" s="215"/>
      <c r="FLQ22" s="215"/>
      <c r="FLR22" s="215"/>
      <c r="FLS22" s="215"/>
      <c r="FLT22" s="215"/>
      <c r="FLU22" s="215"/>
      <c r="FLV22" s="215"/>
      <c r="FLW22" s="215"/>
      <c r="FLX22" s="215"/>
      <c r="FLY22" s="215"/>
      <c r="FLZ22" s="215"/>
      <c r="FMA22" s="215"/>
      <c r="FMB22" s="215"/>
      <c r="FMC22" s="215"/>
      <c r="FMD22" s="215"/>
      <c r="FME22" s="215"/>
      <c r="FMF22" s="215"/>
      <c r="FTW22" s="215"/>
      <c r="FTX22" s="215"/>
      <c r="FTY22" s="215"/>
      <c r="FTZ22" s="215"/>
      <c r="FUL22" s="215"/>
      <c r="FUM22" s="215"/>
      <c r="FUN22" s="215"/>
      <c r="FUO22" s="215"/>
      <c r="FUP22" s="215"/>
      <c r="FUQ22" s="215"/>
      <c r="FUR22" s="215"/>
      <c r="FUS22" s="215"/>
      <c r="FUT22" s="215"/>
      <c r="FUU22" s="215"/>
      <c r="FUV22" s="215"/>
      <c r="FUW22" s="215"/>
      <c r="FUX22" s="215"/>
      <c r="FUY22" s="215"/>
      <c r="FUZ22" s="215"/>
      <c r="FVA22" s="215"/>
      <c r="FVB22" s="215"/>
      <c r="FVC22" s="215"/>
      <c r="FVD22" s="215"/>
      <c r="FVE22" s="215"/>
      <c r="FVF22" s="215"/>
      <c r="FVG22" s="215"/>
      <c r="FVH22" s="215"/>
      <c r="FVI22" s="215"/>
      <c r="FVJ22" s="215"/>
      <c r="FVK22" s="215"/>
      <c r="FVL22" s="215"/>
      <c r="FVM22" s="215"/>
      <c r="FVN22" s="215"/>
      <c r="FVO22" s="215"/>
      <c r="FVP22" s="215"/>
      <c r="FVQ22" s="215"/>
      <c r="FVR22" s="215"/>
      <c r="FVS22" s="215"/>
      <c r="FVT22" s="215"/>
      <c r="FVU22" s="215"/>
      <c r="FVV22" s="215"/>
      <c r="FVW22" s="215"/>
      <c r="FVX22" s="215"/>
      <c r="FVY22" s="215"/>
      <c r="FVZ22" s="215"/>
      <c r="FWA22" s="215"/>
      <c r="FWB22" s="215"/>
      <c r="GDS22" s="215"/>
      <c r="GDT22" s="215"/>
      <c r="GDU22" s="215"/>
      <c r="GDV22" s="215"/>
      <c r="GEH22" s="215"/>
      <c r="GEI22" s="215"/>
      <c r="GEJ22" s="215"/>
      <c r="GEK22" s="215"/>
      <c r="GEL22" s="215"/>
      <c r="GEM22" s="215"/>
      <c r="GEN22" s="215"/>
      <c r="GEO22" s="215"/>
      <c r="GEP22" s="215"/>
      <c r="GEQ22" s="215"/>
      <c r="GER22" s="215"/>
      <c r="GES22" s="215"/>
      <c r="GET22" s="215"/>
      <c r="GEU22" s="215"/>
      <c r="GEV22" s="215"/>
      <c r="GEW22" s="215"/>
      <c r="GEX22" s="215"/>
      <c r="GEY22" s="215"/>
      <c r="GEZ22" s="215"/>
      <c r="GFA22" s="215"/>
      <c r="GFB22" s="215"/>
      <c r="GFC22" s="215"/>
      <c r="GFD22" s="215"/>
      <c r="GFE22" s="215"/>
      <c r="GFF22" s="215"/>
      <c r="GFG22" s="215"/>
      <c r="GFH22" s="215"/>
      <c r="GFI22" s="215"/>
      <c r="GFJ22" s="215"/>
      <c r="GFK22" s="215"/>
      <c r="GFL22" s="215"/>
      <c r="GFM22" s="215"/>
      <c r="GFN22" s="215"/>
      <c r="GFO22" s="215"/>
      <c r="GFP22" s="215"/>
      <c r="GFQ22" s="215"/>
      <c r="GFR22" s="215"/>
      <c r="GFS22" s="215"/>
      <c r="GFT22" s="215"/>
      <c r="GFU22" s="215"/>
      <c r="GFV22" s="215"/>
      <c r="GFW22" s="215"/>
      <c r="GFX22" s="215"/>
      <c r="GNO22" s="215"/>
      <c r="GNP22" s="215"/>
      <c r="GNQ22" s="215"/>
      <c r="GNR22" s="215"/>
      <c r="GOD22" s="215"/>
      <c r="GOE22" s="215"/>
      <c r="GOF22" s="215"/>
      <c r="GOG22" s="215"/>
      <c r="GOH22" s="215"/>
      <c r="GOI22" s="215"/>
      <c r="GOJ22" s="215"/>
      <c r="GOK22" s="215"/>
      <c r="GOL22" s="215"/>
      <c r="GOM22" s="215"/>
      <c r="GON22" s="215"/>
      <c r="GOO22" s="215"/>
      <c r="GOP22" s="215"/>
      <c r="GOQ22" s="215"/>
      <c r="GOR22" s="215"/>
      <c r="GOS22" s="215"/>
      <c r="GOT22" s="215"/>
      <c r="GOU22" s="215"/>
      <c r="GOV22" s="215"/>
      <c r="GOW22" s="215"/>
      <c r="GOX22" s="215"/>
      <c r="GOY22" s="215"/>
      <c r="GOZ22" s="215"/>
      <c r="GPA22" s="215"/>
      <c r="GPB22" s="215"/>
      <c r="GPC22" s="215"/>
      <c r="GPD22" s="215"/>
      <c r="GPE22" s="215"/>
      <c r="GPF22" s="215"/>
      <c r="GPG22" s="215"/>
      <c r="GPH22" s="215"/>
      <c r="GPI22" s="215"/>
      <c r="GPJ22" s="215"/>
      <c r="GPK22" s="215"/>
      <c r="GPL22" s="215"/>
      <c r="GPM22" s="215"/>
      <c r="GPN22" s="215"/>
      <c r="GPO22" s="215"/>
      <c r="GPP22" s="215"/>
      <c r="GPQ22" s="215"/>
      <c r="GPR22" s="215"/>
      <c r="GPS22" s="215"/>
      <c r="GPT22" s="215"/>
      <c r="GXK22" s="215"/>
      <c r="GXL22" s="215"/>
      <c r="GXM22" s="215"/>
      <c r="GXN22" s="215"/>
      <c r="GXZ22" s="215"/>
      <c r="GYA22" s="215"/>
      <c r="GYB22" s="215"/>
      <c r="GYC22" s="215"/>
      <c r="GYD22" s="215"/>
      <c r="GYE22" s="215"/>
      <c r="GYF22" s="215"/>
      <c r="GYG22" s="215"/>
      <c r="GYH22" s="215"/>
      <c r="GYI22" s="215"/>
      <c r="GYJ22" s="215"/>
      <c r="GYK22" s="215"/>
      <c r="GYL22" s="215"/>
      <c r="GYM22" s="215"/>
      <c r="GYN22" s="215"/>
      <c r="GYO22" s="215"/>
      <c r="GYP22" s="215"/>
      <c r="GYQ22" s="215"/>
      <c r="GYR22" s="215"/>
      <c r="GYS22" s="215"/>
      <c r="GYT22" s="215"/>
      <c r="GYU22" s="215"/>
      <c r="GYV22" s="215"/>
      <c r="GYW22" s="215"/>
      <c r="GYX22" s="215"/>
      <c r="GYY22" s="215"/>
      <c r="GYZ22" s="215"/>
      <c r="GZA22" s="215"/>
      <c r="GZB22" s="215"/>
      <c r="GZC22" s="215"/>
      <c r="GZD22" s="215"/>
      <c r="GZE22" s="215"/>
      <c r="GZF22" s="215"/>
      <c r="GZG22" s="215"/>
      <c r="GZH22" s="215"/>
      <c r="GZI22" s="215"/>
      <c r="GZJ22" s="215"/>
      <c r="GZK22" s="215"/>
      <c r="GZL22" s="215"/>
      <c r="GZM22" s="215"/>
      <c r="GZN22" s="215"/>
      <c r="GZO22" s="215"/>
      <c r="GZP22" s="215"/>
      <c r="HHG22" s="215"/>
      <c r="HHH22" s="215"/>
      <c r="HHI22" s="215"/>
      <c r="HHJ22" s="215"/>
      <c r="HHV22" s="215"/>
      <c r="HHW22" s="215"/>
      <c r="HHX22" s="215"/>
      <c r="HHY22" s="215"/>
      <c r="HHZ22" s="215"/>
      <c r="HIA22" s="215"/>
      <c r="HIB22" s="215"/>
      <c r="HIC22" s="215"/>
      <c r="HID22" s="215"/>
      <c r="HIE22" s="215"/>
      <c r="HIF22" s="215"/>
      <c r="HIG22" s="215"/>
      <c r="HIH22" s="215"/>
      <c r="HII22" s="215"/>
      <c r="HIJ22" s="215"/>
      <c r="HIK22" s="215"/>
      <c r="HIL22" s="215"/>
      <c r="HIM22" s="215"/>
      <c r="HIN22" s="215"/>
      <c r="HIO22" s="215"/>
      <c r="HIP22" s="215"/>
      <c r="HIQ22" s="215"/>
      <c r="HIR22" s="215"/>
      <c r="HIS22" s="215"/>
      <c r="HIT22" s="215"/>
      <c r="HIU22" s="215"/>
      <c r="HIV22" s="215"/>
      <c r="HIW22" s="215"/>
      <c r="HIX22" s="215"/>
      <c r="HIY22" s="215"/>
      <c r="HIZ22" s="215"/>
      <c r="HJA22" s="215"/>
      <c r="HJB22" s="215"/>
      <c r="HJC22" s="215"/>
      <c r="HJD22" s="215"/>
      <c r="HJE22" s="215"/>
      <c r="HJF22" s="215"/>
      <c r="HJG22" s="215"/>
      <c r="HJH22" s="215"/>
      <c r="HJI22" s="215"/>
      <c r="HJJ22" s="215"/>
      <c r="HJK22" s="215"/>
      <c r="HJL22" s="215"/>
      <c r="HRC22" s="215"/>
      <c r="HRD22" s="215"/>
      <c r="HRE22" s="215"/>
      <c r="HRF22" s="215"/>
      <c r="HRR22" s="215"/>
      <c r="HRS22" s="215"/>
      <c r="HRT22" s="215"/>
      <c r="HRU22" s="215"/>
      <c r="HRV22" s="215"/>
      <c r="HRW22" s="215"/>
      <c r="HRX22" s="215"/>
      <c r="HRY22" s="215"/>
      <c r="HRZ22" s="215"/>
      <c r="HSA22" s="215"/>
      <c r="HSB22" s="215"/>
      <c r="HSC22" s="215"/>
      <c r="HSD22" s="215"/>
      <c r="HSE22" s="215"/>
      <c r="HSF22" s="215"/>
      <c r="HSG22" s="215"/>
      <c r="HSH22" s="215"/>
      <c r="HSI22" s="215"/>
      <c r="HSJ22" s="215"/>
      <c r="HSK22" s="215"/>
      <c r="HSL22" s="215"/>
      <c r="HSM22" s="215"/>
      <c r="HSN22" s="215"/>
      <c r="HSO22" s="215"/>
      <c r="HSP22" s="215"/>
      <c r="HSQ22" s="215"/>
      <c r="HSR22" s="215"/>
      <c r="HSS22" s="215"/>
      <c r="HST22" s="215"/>
      <c r="HSU22" s="215"/>
      <c r="HSV22" s="215"/>
      <c r="HSW22" s="215"/>
      <c r="HSX22" s="215"/>
      <c r="HSY22" s="215"/>
      <c r="HSZ22" s="215"/>
      <c r="HTA22" s="215"/>
      <c r="HTB22" s="215"/>
      <c r="HTC22" s="215"/>
      <c r="HTD22" s="215"/>
      <c r="HTE22" s="215"/>
      <c r="HTF22" s="215"/>
      <c r="HTG22" s="215"/>
      <c r="HTH22" s="215"/>
      <c r="IAY22" s="215"/>
      <c r="IAZ22" s="215"/>
      <c r="IBA22" s="215"/>
      <c r="IBB22" s="215"/>
      <c r="IBN22" s="215"/>
      <c r="IBO22" s="215"/>
      <c r="IBP22" s="215"/>
      <c r="IBQ22" s="215"/>
      <c r="IBR22" s="215"/>
      <c r="IBS22" s="215"/>
      <c r="IBT22" s="215"/>
      <c r="IBU22" s="215"/>
      <c r="IBV22" s="215"/>
      <c r="IBW22" s="215"/>
      <c r="IBX22" s="215"/>
      <c r="IBY22" s="215"/>
      <c r="IBZ22" s="215"/>
      <c r="ICA22" s="215"/>
      <c r="ICB22" s="215"/>
      <c r="ICC22" s="215"/>
      <c r="ICD22" s="215"/>
      <c r="ICE22" s="215"/>
      <c r="ICF22" s="215"/>
      <c r="ICG22" s="215"/>
      <c r="ICH22" s="215"/>
      <c r="ICI22" s="215"/>
      <c r="ICJ22" s="215"/>
      <c r="ICK22" s="215"/>
      <c r="ICL22" s="215"/>
      <c r="ICM22" s="215"/>
      <c r="ICN22" s="215"/>
      <c r="ICO22" s="215"/>
      <c r="ICP22" s="215"/>
      <c r="ICQ22" s="215"/>
      <c r="ICR22" s="215"/>
      <c r="ICS22" s="215"/>
      <c r="ICT22" s="215"/>
      <c r="ICU22" s="215"/>
      <c r="ICV22" s="215"/>
      <c r="ICW22" s="215"/>
      <c r="ICX22" s="215"/>
      <c r="ICY22" s="215"/>
      <c r="ICZ22" s="215"/>
      <c r="IDA22" s="215"/>
      <c r="IDB22" s="215"/>
      <c r="IDC22" s="215"/>
      <c r="IDD22" s="215"/>
      <c r="IKU22" s="215"/>
      <c r="IKV22" s="215"/>
      <c r="IKW22" s="215"/>
      <c r="IKX22" s="215"/>
      <c r="ILJ22" s="215"/>
      <c r="ILK22" s="215"/>
      <c r="ILL22" s="215"/>
      <c r="ILM22" s="215"/>
      <c r="ILN22" s="215"/>
      <c r="ILO22" s="215"/>
      <c r="ILP22" s="215"/>
      <c r="ILQ22" s="215"/>
      <c r="ILR22" s="215"/>
      <c r="ILS22" s="215"/>
      <c r="ILT22" s="215"/>
      <c r="ILU22" s="215"/>
      <c r="ILV22" s="215"/>
      <c r="ILW22" s="215"/>
      <c r="ILX22" s="215"/>
      <c r="ILY22" s="215"/>
      <c r="ILZ22" s="215"/>
      <c r="IMA22" s="215"/>
      <c r="IMB22" s="215"/>
      <c r="IMC22" s="215"/>
      <c r="IMD22" s="215"/>
      <c r="IME22" s="215"/>
      <c r="IMF22" s="215"/>
      <c r="IMG22" s="215"/>
      <c r="IMH22" s="215"/>
      <c r="IMI22" s="215"/>
      <c r="IMJ22" s="215"/>
      <c r="IMK22" s="215"/>
      <c r="IML22" s="215"/>
      <c r="IMM22" s="215"/>
      <c r="IMN22" s="215"/>
      <c r="IMO22" s="215"/>
      <c r="IMP22" s="215"/>
      <c r="IMQ22" s="215"/>
      <c r="IMR22" s="215"/>
      <c r="IMS22" s="215"/>
      <c r="IMT22" s="215"/>
      <c r="IMU22" s="215"/>
      <c r="IMV22" s="215"/>
      <c r="IMW22" s="215"/>
      <c r="IMX22" s="215"/>
      <c r="IMY22" s="215"/>
      <c r="IMZ22" s="215"/>
      <c r="IUQ22" s="215"/>
      <c r="IUR22" s="215"/>
      <c r="IUS22" s="215"/>
      <c r="IUT22" s="215"/>
      <c r="IVF22" s="215"/>
      <c r="IVG22" s="215"/>
      <c r="IVH22" s="215"/>
      <c r="IVI22" s="215"/>
      <c r="IVJ22" s="215"/>
      <c r="IVK22" s="215"/>
      <c r="IVL22" s="215"/>
      <c r="IVM22" s="215"/>
      <c r="IVN22" s="215"/>
      <c r="IVO22" s="215"/>
      <c r="IVP22" s="215"/>
      <c r="IVQ22" s="215"/>
      <c r="IVR22" s="215"/>
      <c r="IVS22" s="215"/>
      <c r="IVT22" s="215"/>
      <c r="IVU22" s="215"/>
      <c r="IVV22" s="215"/>
      <c r="IVW22" s="215"/>
      <c r="IVX22" s="215"/>
      <c r="IVY22" s="215"/>
      <c r="IVZ22" s="215"/>
      <c r="IWA22" s="215"/>
      <c r="IWB22" s="215"/>
      <c r="IWC22" s="215"/>
      <c r="IWD22" s="215"/>
      <c r="IWE22" s="215"/>
      <c r="IWF22" s="215"/>
      <c r="IWG22" s="215"/>
      <c r="IWH22" s="215"/>
      <c r="IWI22" s="215"/>
      <c r="IWJ22" s="215"/>
      <c r="IWK22" s="215"/>
      <c r="IWL22" s="215"/>
      <c r="IWM22" s="215"/>
      <c r="IWN22" s="215"/>
      <c r="IWO22" s="215"/>
      <c r="IWP22" s="215"/>
      <c r="IWQ22" s="215"/>
      <c r="IWR22" s="215"/>
      <c r="IWS22" s="215"/>
      <c r="IWT22" s="215"/>
      <c r="IWU22" s="215"/>
      <c r="IWV22" s="215"/>
      <c r="JEM22" s="215"/>
      <c r="JEN22" s="215"/>
      <c r="JEO22" s="215"/>
      <c r="JEP22" s="215"/>
      <c r="JFB22" s="215"/>
      <c r="JFC22" s="215"/>
      <c r="JFD22" s="215"/>
      <c r="JFE22" s="215"/>
      <c r="JFF22" s="215"/>
      <c r="JFG22" s="215"/>
      <c r="JFH22" s="215"/>
      <c r="JFI22" s="215"/>
      <c r="JFJ22" s="215"/>
      <c r="JFK22" s="215"/>
      <c r="JFL22" s="215"/>
      <c r="JFM22" s="215"/>
      <c r="JFN22" s="215"/>
      <c r="JFO22" s="215"/>
      <c r="JFP22" s="215"/>
      <c r="JFQ22" s="215"/>
      <c r="JFR22" s="215"/>
      <c r="JFS22" s="215"/>
      <c r="JFT22" s="215"/>
      <c r="JFU22" s="215"/>
      <c r="JFV22" s="215"/>
      <c r="JFW22" s="215"/>
      <c r="JFX22" s="215"/>
      <c r="JFY22" s="215"/>
      <c r="JFZ22" s="215"/>
      <c r="JGA22" s="215"/>
      <c r="JGB22" s="215"/>
      <c r="JGC22" s="215"/>
      <c r="JGD22" s="215"/>
      <c r="JGE22" s="215"/>
      <c r="JGF22" s="215"/>
      <c r="JGG22" s="215"/>
      <c r="JGH22" s="215"/>
      <c r="JGI22" s="215"/>
      <c r="JGJ22" s="215"/>
      <c r="JGK22" s="215"/>
      <c r="JGL22" s="215"/>
      <c r="JGM22" s="215"/>
      <c r="JGN22" s="215"/>
      <c r="JGO22" s="215"/>
      <c r="JGP22" s="215"/>
      <c r="JGQ22" s="215"/>
      <c r="JGR22" s="215"/>
      <c r="JOI22" s="215"/>
      <c r="JOJ22" s="215"/>
      <c r="JOK22" s="215"/>
      <c r="JOL22" s="215"/>
      <c r="JOX22" s="215"/>
      <c r="JOY22" s="215"/>
      <c r="JOZ22" s="215"/>
      <c r="JPA22" s="215"/>
      <c r="JPB22" s="215"/>
      <c r="JPC22" s="215"/>
      <c r="JPD22" s="215"/>
      <c r="JPE22" s="215"/>
      <c r="JPF22" s="215"/>
      <c r="JPG22" s="215"/>
      <c r="JPH22" s="215"/>
      <c r="JPI22" s="215"/>
      <c r="JPJ22" s="215"/>
      <c r="JPK22" s="215"/>
      <c r="JPL22" s="215"/>
      <c r="JPM22" s="215"/>
      <c r="JPN22" s="215"/>
      <c r="JPO22" s="215"/>
      <c r="JPP22" s="215"/>
      <c r="JPQ22" s="215"/>
      <c r="JPR22" s="215"/>
      <c r="JPS22" s="215"/>
      <c r="JPT22" s="215"/>
      <c r="JPU22" s="215"/>
      <c r="JPV22" s="215"/>
      <c r="JPW22" s="215"/>
      <c r="JPX22" s="215"/>
      <c r="JPY22" s="215"/>
      <c r="JPZ22" s="215"/>
      <c r="JQA22" s="215"/>
      <c r="JQB22" s="215"/>
      <c r="JQC22" s="215"/>
      <c r="JQD22" s="215"/>
      <c r="JQE22" s="215"/>
      <c r="JQF22" s="215"/>
      <c r="JQG22" s="215"/>
      <c r="JQH22" s="215"/>
      <c r="JQI22" s="215"/>
      <c r="JQJ22" s="215"/>
      <c r="JQK22" s="215"/>
      <c r="JQL22" s="215"/>
      <c r="JQM22" s="215"/>
      <c r="JQN22" s="215"/>
      <c r="JYE22" s="215"/>
      <c r="JYF22" s="215"/>
      <c r="JYG22" s="215"/>
      <c r="JYH22" s="215"/>
      <c r="JYT22" s="215"/>
      <c r="JYU22" s="215"/>
      <c r="JYV22" s="215"/>
      <c r="JYW22" s="215"/>
      <c r="JYX22" s="215"/>
      <c r="JYY22" s="215"/>
      <c r="JYZ22" s="215"/>
      <c r="JZA22" s="215"/>
      <c r="JZB22" s="215"/>
      <c r="JZC22" s="215"/>
      <c r="JZD22" s="215"/>
      <c r="JZE22" s="215"/>
      <c r="JZF22" s="215"/>
      <c r="JZG22" s="215"/>
      <c r="JZH22" s="215"/>
      <c r="JZI22" s="215"/>
      <c r="JZJ22" s="215"/>
      <c r="JZK22" s="215"/>
      <c r="JZL22" s="215"/>
      <c r="JZM22" s="215"/>
      <c r="JZN22" s="215"/>
      <c r="JZO22" s="215"/>
      <c r="JZP22" s="215"/>
      <c r="JZQ22" s="215"/>
      <c r="JZR22" s="215"/>
      <c r="JZS22" s="215"/>
      <c r="JZT22" s="215"/>
      <c r="JZU22" s="215"/>
      <c r="JZV22" s="215"/>
      <c r="JZW22" s="215"/>
      <c r="JZX22" s="215"/>
      <c r="JZY22" s="215"/>
      <c r="JZZ22" s="215"/>
      <c r="KAA22" s="215"/>
      <c r="KAB22" s="215"/>
      <c r="KAC22" s="215"/>
      <c r="KAD22" s="215"/>
      <c r="KAE22" s="215"/>
      <c r="KAF22" s="215"/>
      <c r="KAG22" s="215"/>
      <c r="KAH22" s="215"/>
      <c r="KAI22" s="215"/>
      <c r="KAJ22" s="215"/>
      <c r="KIA22" s="215"/>
      <c r="KIB22" s="215"/>
      <c r="KIC22" s="215"/>
      <c r="KID22" s="215"/>
      <c r="KIP22" s="215"/>
      <c r="KIQ22" s="215"/>
      <c r="KIR22" s="215"/>
      <c r="KIS22" s="215"/>
      <c r="KIT22" s="215"/>
      <c r="KIU22" s="215"/>
      <c r="KIV22" s="215"/>
      <c r="KIW22" s="215"/>
      <c r="KIX22" s="215"/>
      <c r="KIY22" s="215"/>
      <c r="KIZ22" s="215"/>
      <c r="KJA22" s="215"/>
      <c r="KJB22" s="215"/>
      <c r="KJC22" s="215"/>
      <c r="KJD22" s="215"/>
      <c r="KJE22" s="215"/>
      <c r="KJF22" s="215"/>
      <c r="KJG22" s="215"/>
      <c r="KJH22" s="215"/>
      <c r="KJI22" s="215"/>
      <c r="KJJ22" s="215"/>
      <c r="KJK22" s="215"/>
      <c r="KJL22" s="215"/>
      <c r="KJM22" s="215"/>
      <c r="KJN22" s="215"/>
      <c r="KJO22" s="215"/>
      <c r="KJP22" s="215"/>
      <c r="KJQ22" s="215"/>
      <c r="KJR22" s="215"/>
      <c r="KJS22" s="215"/>
      <c r="KJT22" s="215"/>
      <c r="KJU22" s="215"/>
      <c r="KJV22" s="215"/>
      <c r="KJW22" s="215"/>
      <c r="KJX22" s="215"/>
      <c r="KJY22" s="215"/>
      <c r="KJZ22" s="215"/>
      <c r="KKA22" s="215"/>
      <c r="KKB22" s="215"/>
      <c r="KKC22" s="215"/>
      <c r="KKD22" s="215"/>
      <c r="KKE22" s="215"/>
      <c r="KKF22" s="215"/>
      <c r="KRW22" s="215"/>
      <c r="KRX22" s="215"/>
      <c r="KRY22" s="215"/>
      <c r="KRZ22" s="215"/>
      <c r="KSL22" s="215"/>
      <c r="KSM22" s="215"/>
      <c r="KSN22" s="215"/>
      <c r="KSO22" s="215"/>
      <c r="KSP22" s="215"/>
      <c r="KSQ22" s="215"/>
      <c r="KSR22" s="215"/>
      <c r="KSS22" s="215"/>
      <c r="KST22" s="215"/>
      <c r="KSU22" s="215"/>
      <c r="KSV22" s="215"/>
      <c r="KSW22" s="215"/>
      <c r="KSX22" s="215"/>
      <c r="KSY22" s="215"/>
      <c r="KSZ22" s="215"/>
      <c r="KTA22" s="215"/>
      <c r="KTB22" s="215"/>
      <c r="KTC22" s="215"/>
      <c r="KTD22" s="215"/>
      <c r="KTE22" s="215"/>
      <c r="KTF22" s="215"/>
      <c r="KTG22" s="215"/>
      <c r="KTH22" s="215"/>
      <c r="KTI22" s="215"/>
      <c r="KTJ22" s="215"/>
      <c r="KTK22" s="215"/>
      <c r="KTL22" s="215"/>
      <c r="KTM22" s="215"/>
      <c r="KTN22" s="215"/>
      <c r="KTO22" s="215"/>
      <c r="KTP22" s="215"/>
      <c r="KTQ22" s="215"/>
      <c r="KTR22" s="215"/>
      <c r="KTS22" s="215"/>
      <c r="KTT22" s="215"/>
      <c r="KTU22" s="215"/>
      <c r="KTV22" s="215"/>
      <c r="KTW22" s="215"/>
      <c r="KTX22" s="215"/>
      <c r="KTY22" s="215"/>
      <c r="KTZ22" s="215"/>
      <c r="KUA22" s="215"/>
      <c r="KUB22" s="215"/>
      <c r="LBS22" s="215"/>
      <c r="LBT22" s="215"/>
      <c r="LBU22" s="215"/>
      <c r="LBV22" s="215"/>
      <c r="LCH22" s="215"/>
      <c r="LCI22" s="215"/>
      <c r="LCJ22" s="215"/>
      <c r="LCK22" s="215"/>
      <c r="LCL22" s="215"/>
      <c r="LCM22" s="215"/>
      <c r="LCN22" s="215"/>
      <c r="LCO22" s="215"/>
      <c r="LCP22" s="215"/>
      <c r="LCQ22" s="215"/>
      <c r="LCR22" s="215"/>
      <c r="LCS22" s="215"/>
      <c r="LCT22" s="215"/>
      <c r="LCU22" s="215"/>
      <c r="LCV22" s="215"/>
      <c r="LCW22" s="215"/>
      <c r="LCX22" s="215"/>
      <c r="LCY22" s="215"/>
      <c r="LCZ22" s="215"/>
      <c r="LDA22" s="215"/>
      <c r="LDB22" s="215"/>
      <c r="LDC22" s="215"/>
      <c r="LDD22" s="215"/>
      <c r="LDE22" s="215"/>
      <c r="LDF22" s="215"/>
      <c r="LDG22" s="215"/>
      <c r="LDH22" s="215"/>
      <c r="LDI22" s="215"/>
      <c r="LDJ22" s="215"/>
      <c r="LDK22" s="215"/>
      <c r="LDL22" s="215"/>
      <c r="LDM22" s="215"/>
      <c r="LDN22" s="215"/>
      <c r="LDO22" s="215"/>
      <c r="LDP22" s="215"/>
      <c r="LDQ22" s="215"/>
      <c r="LDR22" s="215"/>
      <c r="LDS22" s="215"/>
      <c r="LDT22" s="215"/>
      <c r="LDU22" s="215"/>
      <c r="LDV22" s="215"/>
      <c r="LDW22" s="215"/>
      <c r="LDX22" s="215"/>
      <c r="LLO22" s="215"/>
      <c r="LLP22" s="215"/>
      <c r="LLQ22" s="215"/>
      <c r="LLR22" s="215"/>
      <c r="LMD22" s="215"/>
      <c r="LME22" s="215"/>
      <c r="LMF22" s="215"/>
      <c r="LMG22" s="215"/>
      <c r="LMH22" s="215"/>
      <c r="LMI22" s="215"/>
      <c r="LMJ22" s="215"/>
      <c r="LMK22" s="215"/>
      <c r="LML22" s="215"/>
      <c r="LMM22" s="215"/>
      <c r="LMN22" s="215"/>
      <c r="LMO22" s="215"/>
      <c r="LMP22" s="215"/>
      <c r="LMQ22" s="215"/>
      <c r="LMR22" s="215"/>
      <c r="LMS22" s="215"/>
      <c r="LMT22" s="215"/>
      <c r="LMU22" s="215"/>
      <c r="LMV22" s="215"/>
      <c r="LMW22" s="215"/>
      <c r="LMX22" s="215"/>
      <c r="LMY22" s="215"/>
      <c r="LMZ22" s="215"/>
      <c r="LNA22" s="215"/>
      <c r="LNB22" s="215"/>
      <c r="LNC22" s="215"/>
      <c r="LND22" s="215"/>
      <c r="LNE22" s="215"/>
      <c r="LNF22" s="215"/>
      <c r="LNG22" s="215"/>
      <c r="LNH22" s="215"/>
      <c r="LNI22" s="215"/>
      <c r="LNJ22" s="215"/>
      <c r="LNK22" s="215"/>
      <c r="LNL22" s="215"/>
      <c r="LNM22" s="215"/>
      <c r="LNN22" s="215"/>
      <c r="LNO22" s="215"/>
      <c r="LNP22" s="215"/>
      <c r="LNQ22" s="215"/>
      <c r="LNR22" s="215"/>
      <c r="LNS22" s="215"/>
      <c r="LNT22" s="215"/>
      <c r="LVK22" s="215"/>
      <c r="LVL22" s="215"/>
      <c r="LVM22" s="215"/>
      <c r="LVN22" s="215"/>
      <c r="LVZ22" s="215"/>
      <c r="LWA22" s="215"/>
      <c r="LWB22" s="215"/>
      <c r="LWC22" s="215"/>
      <c r="LWD22" s="215"/>
      <c r="LWE22" s="215"/>
      <c r="LWF22" s="215"/>
      <c r="LWG22" s="215"/>
      <c r="LWH22" s="215"/>
      <c r="LWI22" s="215"/>
      <c r="LWJ22" s="215"/>
      <c r="LWK22" s="215"/>
      <c r="LWL22" s="215"/>
      <c r="LWM22" s="215"/>
      <c r="LWN22" s="215"/>
      <c r="LWO22" s="215"/>
      <c r="LWP22" s="215"/>
      <c r="LWQ22" s="215"/>
      <c r="LWR22" s="215"/>
      <c r="LWS22" s="215"/>
      <c r="LWT22" s="215"/>
      <c r="LWU22" s="215"/>
      <c r="LWV22" s="215"/>
      <c r="LWW22" s="215"/>
      <c r="LWX22" s="215"/>
      <c r="LWY22" s="215"/>
      <c r="LWZ22" s="215"/>
      <c r="LXA22" s="215"/>
      <c r="LXB22" s="215"/>
      <c r="LXC22" s="215"/>
      <c r="LXD22" s="215"/>
      <c r="LXE22" s="215"/>
      <c r="LXF22" s="215"/>
      <c r="LXG22" s="215"/>
      <c r="LXH22" s="215"/>
      <c r="LXI22" s="215"/>
      <c r="LXJ22" s="215"/>
      <c r="LXK22" s="215"/>
      <c r="LXL22" s="215"/>
      <c r="LXM22" s="215"/>
      <c r="LXN22" s="215"/>
      <c r="LXO22" s="215"/>
      <c r="LXP22" s="215"/>
      <c r="MFG22" s="215"/>
      <c r="MFH22" s="215"/>
      <c r="MFI22" s="215"/>
      <c r="MFJ22" s="215"/>
      <c r="MFV22" s="215"/>
      <c r="MFW22" s="215"/>
      <c r="MFX22" s="215"/>
      <c r="MFY22" s="215"/>
      <c r="MFZ22" s="215"/>
      <c r="MGA22" s="215"/>
      <c r="MGB22" s="215"/>
      <c r="MGC22" s="215"/>
      <c r="MGD22" s="215"/>
      <c r="MGE22" s="215"/>
      <c r="MGF22" s="215"/>
      <c r="MGG22" s="215"/>
      <c r="MGH22" s="215"/>
      <c r="MGI22" s="215"/>
      <c r="MGJ22" s="215"/>
      <c r="MGK22" s="215"/>
      <c r="MGL22" s="215"/>
      <c r="MGM22" s="215"/>
      <c r="MGN22" s="215"/>
      <c r="MGO22" s="215"/>
      <c r="MGP22" s="215"/>
      <c r="MGQ22" s="215"/>
      <c r="MGR22" s="215"/>
      <c r="MGS22" s="215"/>
      <c r="MGT22" s="215"/>
      <c r="MGU22" s="215"/>
      <c r="MGV22" s="215"/>
      <c r="MGW22" s="215"/>
      <c r="MGX22" s="215"/>
      <c r="MGY22" s="215"/>
      <c r="MGZ22" s="215"/>
      <c r="MHA22" s="215"/>
      <c r="MHB22" s="215"/>
      <c r="MHC22" s="215"/>
      <c r="MHD22" s="215"/>
      <c r="MHE22" s="215"/>
      <c r="MHF22" s="215"/>
      <c r="MHG22" s="215"/>
      <c r="MHH22" s="215"/>
      <c r="MHI22" s="215"/>
      <c r="MHJ22" s="215"/>
      <c r="MHK22" s="215"/>
      <c r="MHL22" s="215"/>
      <c r="MPC22" s="215"/>
      <c r="MPD22" s="215"/>
      <c r="MPE22" s="215"/>
      <c r="MPF22" s="215"/>
      <c r="MPR22" s="215"/>
      <c r="MPS22" s="215"/>
      <c r="MPT22" s="215"/>
      <c r="MPU22" s="215"/>
      <c r="MPV22" s="215"/>
      <c r="MPW22" s="215"/>
      <c r="MPX22" s="215"/>
      <c r="MPY22" s="215"/>
      <c r="MPZ22" s="215"/>
      <c r="MQA22" s="215"/>
      <c r="MQB22" s="215"/>
      <c r="MQC22" s="215"/>
      <c r="MQD22" s="215"/>
      <c r="MQE22" s="215"/>
      <c r="MQF22" s="215"/>
      <c r="MQG22" s="215"/>
      <c r="MQH22" s="215"/>
      <c r="MQI22" s="215"/>
      <c r="MQJ22" s="215"/>
      <c r="MQK22" s="215"/>
      <c r="MQL22" s="215"/>
      <c r="MQM22" s="215"/>
      <c r="MQN22" s="215"/>
      <c r="MQO22" s="215"/>
      <c r="MQP22" s="215"/>
      <c r="MQQ22" s="215"/>
      <c r="MQR22" s="215"/>
      <c r="MQS22" s="215"/>
      <c r="MQT22" s="215"/>
      <c r="MQU22" s="215"/>
      <c r="MQV22" s="215"/>
      <c r="MQW22" s="215"/>
      <c r="MQX22" s="215"/>
      <c r="MQY22" s="215"/>
      <c r="MQZ22" s="215"/>
      <c r="MRA22" s="215"/>
      <c r="MRB22" s="215"/>
      <c r="MRC22" s="215"/>
      <c r="MRD22" s="215"/>
      <c r="MRE22" s="215"/>
      <c r="MRF22" s="215"/>
      <c r="MRG22" s="215"/>
      <c r="MRH22" s="215"/>
      <c r="MYY22" s="215"/>
      <c r="MYZ22" s="215"/>
      <c r="MZA22" s="215"/>
      <c r="MZB22" s="215"/>
      <c r="MZN22" s="215"/>
      <c r="MZO22" s="215"/>
      <c r="MZP22" s="215"/>
      <c r="MZQ22" s="215"/>
      <c r="MZR22" s="215"/>
      <c r="MZS22" s="215"/>
      <c r="MZT22" s="215"/>
      <c r="MZU22" s="215"/>
      <c r="MZV22" s="215"/>
      <c r="MZW22" s="215"/>
      <c r="MZX22" s="215"/>
      <c r="MZY22" s="215"/>
      <c r="MZZ22" s="215"/>
      <c r="NAA22" s="215"/>
      <c r="NAB22" s="215"/>
      <c r="NAC22" s="215"/>
      <c r="NAD22" s="215"/>
      <c r="NAE22" s="215"/>
      <c r="NAF22" s="215"/>
      <c r="NAG22" s="215"/>
      <c r="NAH22" s="215"/>
      <c r="NAI22" s="215"/>
      <c r="NAJ22" s="215"/>
      <c r="NAK22" s="215"/>
      <c r="NAL22" s="215"/>
      <c r="NAM22" s="215"/>
      <c r="NAN22" s="215"/>
      <c r="NAO22" s="215"/>
      <c r="NAP22" s="215"/>
      <c r="NAQ22" s="215"/>
      <c r="NAR22" s="215"/>
      <c r="NAS22" s="215"/>
      <c r="NAT22" s="215"/>
      <c r="NAU22" s="215"/>
      <c r="NAV22" s="215"/>
      <c r="NAW22" s="215"/>
      <c r="NAX22" s="215"/>
      <c r="NAY22" s="215"/>
      <c r="NAZ22" s="215"/>
      <c r="NBA22" s="215"/>
      <c r="NBB22" s="215"/>
      <c r="NBC22" s="215"/>
      <c r="NBD22" s="215"/>
      <c r="NIU22" s="215"/>
      <c r="NIV22" s="215"/>
      <c r="NIW22" s="215"/>
      <c r="NIX22" s="215"/>
      <c r="NJJ22" s="215"/>
      <c r="NJK22" s="215"/>
      <c r="NJL22" s="215"/>
      <c r="NJM22" s="215"/>
      <c r="NJN22" s="215"/>
      <c r="NJO22" s="215"/>
      <c r="NJP22" s="215"/>
      <c r="NJQ22" s="215"/>
      <c r="NJR22" s="215"/>
      <c r="NJS22" s="215"/>
      <c r="NJT22" s="215"/>
      <c r="NJU22" s="215"/>
      <c r="NJV22" s="215"/>
      <c r="NJW22" s="215"/>
      <c r="NJX22" s="215"/>
      <c r="NJY22" s="215"/>
      <c r="NJZ22" s="215"/>
      <c r="NKA22" s="215"/>
      <c r="NKB22" s="215"/>
      <c r="NKC22" s="215"/>
      <c r="NKD22" s="215"/>
      <c r="NKE22" s="215"/>
      <c r="NKF22" s="215"/>
      <c r="NKG22" s="215"/>
      <c r="NKH22" s="215"/>
      <c r="NKI22" s="215"/>
      <c r="NKJ22" s="215"/>
      <c r="NKK22" s="215"/>
      <c r="NKL22" s="215"/>
      <c r="NKM22" s="215"/>
      <c r="NKN22" s="215"/>
      <c r="NKO22" s="215"/>
      <c r="NKP22" s="215"/>
      <c r="NKQ22" s="215"/>
      <c r="NKR22" s="215"/>
      <c r="NKS22" s="215"/>
      <c r="NKT22" s="215"/>
      <c r="NKU22" s="215"/>
      <c r="NKV22" s="215"/>
      <c r="NKW22" s="215"/>
      <c r="NKX22" s="215"/>
      <c r="NKY22" s="215"/>
      <c r="NKZ22" s="215"/>
      <c r="NSQ22" s="215"/>
      <c r="NSR22" s="215"/>
      <c r="NSS22" s="215"/>
      <c r="NST22" s="215"/>
      <c r="NTF22" s="215"/>
      <c r="NTG22" s="215"/>
      <c r="NTH22" s="215"/>
      <c r="NTI22" s="215"/>
      <c r="NTJ22" s="215"/>
      <c r="NTK22" s="215"/>
      <c r="NTL22" s="215"/>
      <c r="NTM22" s="215"/>
      <c r="NTN22" s="215"/>
      <c r="NTO22" s="215"/>
      <c r="NTP22" s="215"/>
      <c r="NTQ22" s="215"/>
      <c r="NTR22" s="215"/>
      <c r="NTS22" s="215"/>
      <c r="NTT22" s="215"/>
      <c r="NTU22" s="215"/>
      <c r="NTV22" s="215"/>
      <c r="NTW22" s="215"/>
      <c r="NTX22" s="215"/>
      <c r="NTY22" s="215"/>
      <c r="NTZ22" s="215"/>
      <c r="NUA22" s="215"/>
      <c r="NUB22" s="215"/>
      <c r="NUC22" s="215"/>
      <c r="NUD22" s="215"/>
      <c r="NUE22" s="215"/>
      <c r="NUF22" s="215"/>
      <c r="NUG22" s="215"/>
      <c r="NUH22" s="215"/>
      <c r="NUI22" s="215"/>
      <c r="NUJ22" s="215"/>
      <c r="NUK22" s="215"/>
      <c r="NUL22" s="215"/>
      <c r="NUM22" s="215"/>
      <c r="NUN22" s="215"/>
      <c r="NUO22" s="215"/>
      <c r="NUP22" s="215"/>
      <c r="NUQ22" s="215"/>
      <c r="NUR22" s="215"/>
      <c r="NUS22" s="215"/>
      <c r="NUT22" s="215"/>
      <c r="NUU22" s="215"/>
      <c r="NUV22" s="215"/>
      <c r="OCM22" s="215"/>
      <c r="OCN22" s="215"/>
      <c r="OCO22" s="215"/>
      <c r="OCP22" s="215"/>
      <c r="ODB22" s="215"/>
      <c r="ODC22" s="215"/>
      <c r="ODD22" s="215"/>
      <c r="ODE22" s="215"/>
      <c r="ODF22" s="215"/>
      <c r="ODG22" s="215"/>
      <c r="ODH22" s="215"/>
      <c r="ODI22" s="215"/>
      <c r="ODJ22" s="215"/>
      <c r="ODK22" s="215"/>
      <c r="ODL22" s="215"/>
      <c r="ODM22" s="215"/>
      <c r="ODN22" s="215"/>
      <c r="ODO22" s="215"/>
      <c r="ODP22" s="215"/>
      <c r="ODQ22" s="215"/>
      <c r="ODR22" s="215"/>
      <c r="ODS22" s="215"/>
      <c r="ODT22" s="215"/>
      <c r="ODU22" s="215"/>
      <c r="ODV22" s="215"/>
      <c r="ODW22" s="215"/>
      <c r="ODX22" s="215"/>
      <c r="ODY22" s="215"/>
      <c r="ODZ22" s="215"/>
      <c r="OEA22" s="215"/>
      <c r="OEB22" s="215"/>
      <c r="OEC22" s="215"/>
      <c r="OED22" s="215"/>
      <c r="OEE22" s="215"/>
      <c r="OEF22" s="215"/>
      <c r="OEG22" s="215"/>
      <c r="OEH22" s="215"/>
      <c r="OEI22" s="215"/>
      <c r="OEJ22" s="215"/>
      <c r="OEK22" s="215"/>
      <c r="OEL22" s="215"/>
      <c r="OEM22" s="215"/>
      <c r="OEN22" s="215"/>
      <c r="OEO22" s="215"/>
      <c r="OEP22" s="215"/>
      <c r="OEQ22" s="215"/>
      <c r="OER22" s="215"/>
      <c r="OMI22" s="215"/>
      <c r="OMJ22" s="215"/>
      <c r="OMK22" s="215"/>
      <c r="OML22" s="215"/>
      <c r="OMX22" s="215"/>
      <c r="OMY22" s="215"/>
      <c r="OMZ22" s="215"/>
      <c r="ONA22" s="215"/>
      <c r="ONB22" s="215"/>
      <c r="ONC22" s="215"/>
      <c r="OND22" s="215"/>
      <c r="ONE22" s="215"/>
      <c r="ONF22" s="215"/>
      <c r="ONG22" s="215"/>
      <c r="ONH22" s="215"/>
      <c r="ONI22" s="215"/>
      <c r="ONJ22" s="215"/>
      <c r="ONK22" s="215"/>
      <c r="ONL22" s="215"/>
      <c r="ONM22" s="215"/>
      <c r="ONN22" s="215"/>
      <c r="ONO22" s="215"/>
      <c r="ONP22" s="215"/>
      <c r="ONQ22" s="215"/>
      <c r="ONR22" s="215"/>
      <c r="ONS22" s="215"/>
      <c r="ONT22" s="215"/>
      <c r="ONU22" s="215"/>
      <c r="ONV22" s="215"/>
      <c r="ONW22" s="215"/>
      <c r="ONX22" s="215"/>
      <c r="ONY22" s="215"/>
      <c r="ONZ22" s="215"/>
      <c r="OOA22" s="215"/>
      <c r="OOB22" s="215"/>
      <c r="OOC22" s="215"/>
      <c r="OOD22" s="215"/>
      <c r="OOE22" s="215"/>
      <c r="OOF22" s="215"/>
      <c r="OOG22" s="215"/>
      <c r="OOH22" s="215"/>
      <c r="OOI22" s="215"/>
      <c r="OOJ22" s="215"/>
      <c r="OOK22" s="215"/>
      <c r="OOL22" s="215"/>
      <c r="OOM22" s="215"/>
      <c r="OON22" s="215"/>
      <c r="OWE22" s="215"/>
      <c r="OWF22" s="215"/>
      <c r="OWG22" s="215"/>
      <c r="OWH22" s="215"/>
      <c r="OWT22" s="215"/>
      <c r="OWU22" s="215"/>
      <c r="OWV22" s="215"/>
      <c r="OWW22" s="215"/>
      <c r="OWX22" s="215"/>
      <c r="OWY22" s="215"/>
      <c r="OWZ22" s="215"/>
      <c r="OXA22" s="215"/>
      <c r="OXB22" s="215"/>
      <c r="OXC22" s="215"/>
      <c r="OXD22" s="215"/>
      <c r="OXE22" s="215"/>
      <c r="OXF22" s="215"/>
      <c r="OXG22" s="215"/>
      <c r="OXH22" s="215"/>
      <c r="OXI22" s="215"/>
      <c r="OXJ22" s="215"/>
      <c r="OXK22" s="215"/>
      <c r="OXL22" s="215"/>
      <c r="OXM22" s="215"/>
      <c r="OXN22" s="215"/>
      <c r="OXO22" s="215"/>
      <c r="OXP22" s="215"/>
      <c r="OXQ22" s="215"/>
      <c r="OXR22" s="215"/>
      <c r="OXS22" s="215"/>
      <c r="OXT22" s="215"/>
      <c r="OXU22" s="215"/>
      <c r="OXV22" s="215"/>
      <c r="OXW22" s="215"/>
      <c r="OXX22" s="215"/>
      <c r="OXY22" s="215"/>
      <c r="OXZ22" s="215"/>
      <c r="OYA22" s="215"/>
      <c r="OYB22" s="215"/>
      <c r="OYC22" s="215"/>
      <c r="OYD22" s="215"/>
      <c r="OYE22" s="215"/>
      <c r="OYF22" s="215"/>
      <c r="OYG22" s="215"/>
      <c r="OYH22" s="215"/>
      <c r="OYI22" s="215"/>
      <c r="OYJ22" s="215"/>
      <c r="PGA22" s="215"/>
      <c r="PGB22" s="215"/>
      <c r="PGC22" s="215"/>
      <c r="PGD22" s="215"/>
      <c r="PGP22" s="215"/>
      <c r="PGQ22" s="215"/>
      <c r="PGR22" s="215"/>
      <c r="PGS22" s="215"/>
      <c r="PGT22" s="215"/>
      <c r="PGU22" s="215"/>
      <c r="PGV22" s="215"/>
      <c r="PGW22" s="215"/>
      <c r="PGX22" s="215"/>
      <c r="PGY22" s="215"/>
      <c r="PGZ22" s="215"/>
      <c r="PHA22" s="215"/>
      <c r="PHB22" s="215"/>
      <c r="PHC22" s="215"/>
      <c r="PHD22" s="215"/>
      <c r="PHE22" s="215"/>
      <c r="PHF22" s="215"/>
      <c r="PHG22" s="215"/>
      <c r="PHH22" s="215"/>
      <c r="PHI22" s="215"/>
      <c r="PHJ22" s="215"/>
      <c r="PHK22" s="215"/>
      <c r="PHL22" s="215"/>
      <c r="PHM22" s="215"/>
      <c r="PHN22" s="215"/>
      <c r="PHO22" s="215"/>
      <c r="PHP22" s="215"/>
      <c r="PHQ22" s="215"/>
      <c r="PHR22" s="215"/>
      <c r="PHS22" s="215"/>
      <c r="PHT22" s="215"/>
      <c r="PHU22" s="215"/>
      <c r="PHV22" s="215"/>
      <c r="PHW22" s="215"/>
      <c r="PHX22" s="215"/>
      <c r="PHY22" s="215"/>
      <c r="PHZ22" s="215"/>
      <c r="PIA22" s="215"/>
      <c r="PIB22" s="215"/>
      <c r="PIC22" s="215"/>
      <c r="PID22" s="215"/>
      <c r="PIE22" s="215"/>
      <c r="PIF22" s="215"/>
      <c r="PPW22" s="215"/>
      <c r="PPX22" s="215"/>
      <c r="PPY22" s="215"/>
      <c r="PPZ22" s="215"/>
      <c r="PQL22" s="215"/>
      <c r="PQM22" s="215"/>
      <c r="PQN22" s="215"/>
      <c r="PQO22" s="215"/>
      <c r="PQP22" s="215"/>
      <c r="PQQ22" s="215"/>
      <c r="PQR22" s="215"/>
      <c r="PQS22" s="215"/>
      <c r="PQT22" s="215"/>
      <c r="PQU22" s="215"/>
      <c r="PQV22" s="215"/>
      <c r="PQW22" s="215"/>
      <c r="PQX22" s="215"/>
      <c r="PQY22" s="215"/>
      <c r="PQZ22" s="215"/>
      <c r="PRA22" s="215"/>
      <c r="PRB22" s="215"/>
      <c r="PRC22" s="215"/>
      <c r="PRD22" s="215"/>
      <c r="PRE22" s="215"/>
      <c r="PRF22" s="215"/>
      <c r="PRG22" s="215"/>
      <c r="PRH22" s="215"/>
      <c r="PRI22" s="215"/>
      <c r="PRJ22" s="215"/>
      <c r="PRK22" s="215"/>
      <c r="PRL22" s="215"/>
      <c r="PRM22" s="215"/>
      <c r="PRN22" s="215"/>
      <c r="PRO22" s="215"/>
      <c r="PRP22" s="215"/>
      <c r="PRQ22" s="215"/>
      <c r="PRR22" s="215"/>
      <c r="PRS22" s="215"/>
      <c r="PRT22" s="215"/>
      <c r="PRU22" s="215"/>
      <c r="PRV22" s="215"/>
      <c r="PRW22" s="215"/>
      <c r="PRX22" s="215"/>
      <c r="PRY22" s="215"/>
      <c r="PRZ22" s="215"/>
      <c r="PSA22" s="215"/>
      <c r="PSB22" s="215"/>
      <c r="PZS22" s="215"/>
      <c r="PZT22" s="215"/>
      <c r="PZU22" s="215"/>
      <c r="PZV22" s="215"/>
      <c r="QAH22" s="215"/>
      <c r="QAI22" s="215"/>
      <c r="QAJ22" s="215"/>
      <c r="QAK22" s="215"/>
      <c r="QAL22" s="215"/>
      <c r="QAM22" s="215"/>
      <c r="QAN22" s="215"/>
      <c r="QAO22" s="215"/>
      <c r="QAP22" s="215"/>
      <c r="QAQ22" s="215"/>
      <c r="QAR22" s="215"/>
      <c r="QAS22" s="215"/>
      <c r="QAT22" s="215"/>
      <c r="QAU22" s="215"/>
      <c r="QAV22" s="215"/>
      <c r="QAW22" s="215"/>
      <c r="QAX22" s="215"/>
      <c r="QAY22" s="215"/>
      <c r="QAZ22" s="215"/>
      <c r="QBA22" s="215"/>
      <c r="QBB22" s="215"/>
      <c r="QBC22" s="215"/>
      <c r="QBD22" s="215"/>
      <c r="QBE22" s="215"/>
      <c r="QBF22" s="215"/>
      <c r="QBG22" s="215"/>
      <c r="QBH22" s="215"/>
      <c r="QBI22" s="215"/>
      <c r="QBJ22" s="215"/>
      <c r="QBK22" s="215"/>
      <c r="QBL22" s="215"/>
      <c r="QBM22" s="215"/>
      <c r="QBN22" s="215"/>
      <c r="QBO22" s="215"/>
      <c r="QBP22" s="215"/>
      <c r="QBQ22" s="215"/>
      <c r="QBR22" s="215"/>
      <c r="QBS22" s="215"/>
      <c r="QBT22" s="215"/>
      <c r="QBU22" s="215"/>
      <c r="QBV22" s="215"/>
      <c r="QBW22" s="215"/>
      <c r="QBX22" s="215"/>
      <c r="QJO22" s="215"/>
      <c r="QJP22" s="215"/>
      <c r="QJQ22" s="215"/>
      <c r="QJR22" s="215"/>
      <c r="QKD22" s="215"/>
      <c r="QKE22" s="215"/>
      <c r="QKF22" s="215"/>
      <c r="QKG22" s="215"/>
      <c r="QKH22" s="215"/>
      <c r="QKI22" s="215"/>
      <c r="QKJ22" s="215"/>
      <c r="QKK22" s="215"/>
      <c r="QKL22" s="215"/>
      <c r="QKM22" s="215"/>
      <c r="QKN22" s="215"/>
      <c r="QKO22" s="215"/>
      <c r="QKP22" s="215"/>
      <c r="QKQ22" s="215"/>
      <c r="QKR22" s="215"/>
      <c r="QKS22" s="215"/>
      <c r="QKT22" s="215"/>
      <c r="QKU22" s="215"/>
      <c r="QKV22" s="215"/>
      <c r="QKW22" s="215"/>
      <c r="QKX22" s="215"/>
      <c r="QKY22" s="215"/>
      <c r="QKZ22" s="215"/>
      <c r="QLA22" s="215"/>
      <c r="QLB22" s="215"/>
      <c r="QLC22" s="215"/>
      <c r="QLD22" s="215"/>
      <c r="QLE22" s="215"/>
      <c r="QLF22" s="215"/>
      <c r="QLG22" s="215"/>
      <c r="QLH22" s="215"/>
      <c r="QLI22" s="215"/>
      <c r="QLJ22" s="215"/>
      <c r="QLK22" s="215"/>
      <c r="QLL22" s="215"/>
      <c r="QLM22" s="215"/>
      <c r="QLN22" s="215"/>
      <c r="QLO22" s="215"/>
      <c r="QLP22" s="215"/>
      <c r="QLQ22" s="215"/>
      <c r="QLR22" s="215"/>
      <c r="QLS22" s="215"/>
      <c r="QLT22" s="215"/>
      <c r="QTK22" s="215"/>
      <c r="QTL22" s="215"/>
      <c r="QTM22" s="215"/>
      <c r="QTN22" s="215"/>
      <c r="QTZ22" s="215"/>
      <c r="QUA22" s="215"/>
      <c r="QUB22" s="215"/>
      <c r="QUC22" s="215"/>
      <c r="QUD22" s="215"/>
      <c r="QUE22" s="215"/>
      <c r="QUF22" s="215"/>
      <c r="QUG22" s="215"/>
      <c r="QUH22" s="215"/>
      <c r="QUI22" s="215"/>
      <c r="QUJ22" s="215"/>
      <c r="QUK22" s="215"/>
      <c r="QUL22" s="215"/>
      <c r="QUM22" s="215"/>
      <c r="QUN22" s="215"/>
      <c r="QUO22" s="215"/>
      <c r="QUP22" s="215"/>
      <c r="QUQ22" s="215"/>
      <c r="QUR22" s="215"/>
      <c r="QUS22" s="215"/>
      <c r="QUT22" s="215"/>
      <c r="QUU22" s="215"/>
      <c r="QUV22" s="215"/>
      <c r="QUW22" s="215"/>
      <c r="QUX22" s="215"/>
      <c r="QUY22" s="215"/>
      <c r="QUZ22" s="215"/>
      <c r="QVA22" s="215"/>
      <c r="QVB22" s="215"/>
      <c r="QVC22" s="215"/>
      <c r="QVD22" s="215"/>
      <c r="QVE22" s="215"/>
      <c r="QVF22" s="215"/>
      <c r="QVG22" s="215"/>
      <c r="QVH22" s="215"/>
      <c r="QVI22" s="215"/>
      <c r="QVJ22" s="215"/>
      <c r="QVK22" s="215"/>
      <c r="QVL22" s="215"/>
      <c r="QVM22" s="215"/>
      <c r="QVN22" s="215"/>
      <c r="QVO22" s="215"/>
      <c r="QVP22" s="215"/>
      <c r="RDG22" s="215"/>
      <c r="RDH22" s="215"/>
      <c r="RDI22" s="215"/>
      <c r="RDJ22" s="215"/>
      <c r="RDV22" s="215"/>
      <c r="RDW22" s="215"/>
      <c r="RDX22" s="215"/>
      <c r="RDY22" s="215"/>
      <c r="RDZ22" s="215"/>
      <c r="REA22" s="215"/>
      <c r="REB22" s="215"/>
      <c r="REC22" s="215"/>
      <c r="RED22" s="215"/>
      <c r="REE22" s="215"/>
      <c r="REF22" s="215"/>
      <c r="REG22" s="215"/>
      <c r="REH22" s="215"/>
      <c r="REI22" s="215"/>
      <c r="REJ22" s="215"/>
      <c r="REK22" s="215"/>
      <c r="REL22" s="215"/>
      <c r="REM22" s="215"/>
      <c r="REN22" s="215"/>
      <c r="REO22" s="215"/>
      <c r="REP22" s="215"/>
      <c r="REQ22" s="215"/>
      <c r="RER22" s="215"/>
      <c r="RES22" s="215"/>
      <c r="RET22" s="215"/>
      <c r="REU22" s="215"/>
      <c r="REV22" s="215"/>
      <c r="REW22" s="215"/>
      <c r="REX22" s="215"/>
      <c r="REY22" s="215"/>
      <c r="REZ22" s="215"/>
      <c r="RFA22" s="215"/>
      <c r="RFB22" s="215"/>
      <c r="RFC22" s="215"/>
      <c r="RFD22" s="215"/>
      <c r="RFE22" s="215"/>
      <c r="RFF22" s="215"/>
      <c r="RFG22" s="215"/>
      <c r="RFH22" s="215"/>
      <c r="RFI22" s="215"/>
      <c r="RFJ22" s="215"/>
      <c r="RFK22" s="215"/>
      <c r="RFL22" s="215"/>
      <c r="RNC22" s="215"/>
      <c r="RND22" s="215"/>
      <c r="RNE22" s="215"/>
      <c r="RNF22" s="215"/>
      <c r="RNR22" s="215"/>
      <c r="RNS22" s="215"/>
      <c r="RNT22" s="215"/>
      <c r="RNU22" s="215"/>
      <c r="RNV22" s="215"/>
      <c r="RNW22" s="215"/>
      <c r="RNX22" s="215"/>
      <c r="RNY22" s="215"/>
      <c r="RNZ22" s="215"/>
      <c r="ROA22" s="215"/>
      <c r="ROB22" s="215"/>
      <c r="ROC22" s="215"/>
      <c r="ROD22" s="215"/>
      <c r="ROE22" s="215"/>
      <c r="ROF22" s="215"/>
      <c r="ROG22" s="215"/>
      <c r="ROH22" s="215"/>
      <c r="ROI22" s="215"/>
      <c r="ROJ22" s="215"/>
      <c r="ROK22" s="215"/>
      <c r="ROL22" s="215"/>
      <c r="ROM22" s="215"/>
      <c r="RON22" s="215"/>
      <c r="ROO22" s="215"/>
      <c r="ROP22" s="215"/>
      <c r="ROQ22" s="215"/>
      <c r="ROR22" s="215"/>
      <c r="ROS22" s="215"/>
      <c r="ROT22" s="215"/>
      <c r="ROU22" s="215"/>
      <c r="ROV22" s="215"/>
      <c r="ROW22" s="215"/>
      <c r="ROX22" s="215"/>
      <c r="ROY22" s="215"/>
      <c r="ROZ22" s="215"/>
      <c r="RPA22" s="215"/>
      <c r="RPB22" s="215"/>
      <c r="RPC22" s="215"/>
      <c r="RPD22" s="215"/>
      <c r="RPE22" s="215"/>
      <c r="RPF22" s="215"/>
      <c r="RPG22" s="215"/>
      <c r="RPH22" s="215"/>
      <c r="RWY22" s="215"/>
      <c r="RWZ22" s="215"/>
      <c r="RXA22" s="215"/>
      <c r="RXB22" s="215"/>
      <c r="RXN22" s="215"/>
      <c r="RXO22" s="215"/>
      <c r="RXP22" s="215"/>
      <c r="RXQ22" s="215"/>
      <c r="RXR22" s="215"/>
      <c r="RXS22" s="215"/>
      <c r="RXT22" s="215"/>
      <c r="RXU22" s="215"/>
      <c r="RXV22" s="215"/>
      <c r="RXW22" s="215"/>
      <c r="RXX22" s="215"/>
      <c r="RXY22" s="215"/>
      <c r="RXZ22" s="215"/>
      <c r="RYA22" s="215"/>
      <c r="RYB22" s="215"/>
      <c r="RYC22" s="215"/>
      <c r="RYD22" s="215"/>
      <c r="RYE22" s="215"/>
      <c r="RYF22" s="215"/>
      <c r="RYG22" s="215"/>
      <c r="RYH22" s="215"/>
      <c r="RYI22" s="215"/>
      <c r="RYJ22" s="215"/>
      <c r="RYK22" s="215"/>
      <c r="RYL22" s="215"/>
      <c r="RYM22" s="215"/>
      <c r="RYN22" s="215"/>
      <c r="RYO22" s="215"/>
      <c r="RYP22" s="215"/>
      <c r="RYQ22" s="215"/>
      <c r="RYR22" s="215"/>
      <c r="RYS22" s="215"/>
      <c r="RYT22" s="215"/>
      <c r="RYU22" s="215"/>
      <c r="RYV22" s="215"/>
      <c r="RYW22" s="215"/>
      <c r="RYX22" s="215"/>
      <c r="RYY22" s="215"/>
      <c r="RYZ22" s="215"/>
      <c r="RZA22" s="215"/>
      <c r="RZB22" s="215"/>
      <c r="RZC22" s="215"/>
      <c r="RZD22" s="215"/>
      <c r="SGU22" s="215"/>
      <c r="SGV22" s="215"/>
      <c r="SGW22" s="215"/>
      <c r="SGX22" s="215"/>
      <c r="SHJ22" s="215"/>
      <c r="SHK22" s="215"/>
      <c r="SHL22" s="215"/>
      <c r="SHM22" s="215"/>
      <c r="SHN22" s="215"/>
      <c r="SHO22" s="215"/>
      <c r="SHP22" s="215"/>
      <c r="SHQ22" s="215"/>
      <c r="SHR22" s="215"/>
      <c r="SHS22" s="215"/>
      <c r="SHT22" s="215"/>
      <c r="SHU22" s="215"/>
      <c r="SHV22" s="215"/>
      <c r="SHW22" s="215"/>
      <c r="SHX22" s="215"/>
      <c r="SHY22" s="215"/>
      <c r="SHZ22" s="215"/>
      <c r="SIA22" s="215"/>
      <c r="SIB22" s="215"/>
      <c r="SIC22" s="215"/>
      <c r="SID22" s="215"/>
      <c r="SIE22" s="215"/>
      <c r="SIF22" s="215"/>
      <c r="SIG22" s="215"/>
      <c r="SIH22" s="215"/>
      <c r="SII22" s="215"/>
      <c r="SIJ22" s="215"/>
      <c r="SIK22" s="215"/>
      <c r="SIL22" s="215"/>
      <c r="SIM22" s="215"/>
      <c r="SIN22" s="215"/>
      <c r="SIO22" s="215"/>
      <c r="SIP22" s="215"/>
      <c r="SIQ22" s="215"/>
      <c r="SIR22" s="215"/>
      <c r="SIS22" s="215"/>
      <c r="SIT22" s="215"/>
      <c r="SIU22" s="215"/>
      <c r="SIV22" s="215"/>
      <c r="SIW22" s="215"/>
      <c r="SIX22" s="215"/>
      <c r="SIY22" s="215"/>
      <c r="SIZ22" s="215"/>
      <c r="SQQ22" s="215"/>
      <c r="SQR22" s="215"/>
      <c r="SQS22" s="215"/>
      <c r="SQT22" s="215"/>
      <c r="SRF22" s="215"/>
      <c r="SRG22" s="215"/>
      <c r="SRH22" s="215"/>
      <c r="SRI22" s="215"/>
      <c r="SRJ22" s="215"/>
      <c r="SRK22" s="215"/>
      <c r="SRL22" s="215"/>
      <c r="SRM22" s="215"/>
      <c r="SRN22" s="215"/>
      <c r="SRO22" s="215"/>
      <c r="SRP22" s="215"/>
      <c r="SRQ22" s="215"/>
      <c r="SRR22" s="215"/>
      <c r="SRS22" s="215"/>
      <c r="SRT22" s="215"/>
      <c r="SRU22" s="215"/>
      <c r="SRV22" s="215"/>
      <c r="SRW22" s="215"/>
      <c r="SRX22" s="215"/>
      <c r="SRY22" s="215"/>
      <c r="SRZ22" s="215"/>
      <c r="SSA22" s="215"/>
      <c r="SSB22" s="215"/>
      <c r="SSC22" s="215"/>
      <c r="SSD22" s="215"/>
      <c r="SSE22" s="215"/>
      <c r="SSF22" s="215"/>
      <c r="SSG22" s="215"/>
      <c r="SSH22" s="215"/>
      <c r="SSI22" s="215"/>
      <c r="SSJ22" s="215"/>
      <c r="SSK22" s="215"/>
      <c r="SSL22" s="215"/>
      <c r="SSM22" s="215"/>
      <c r="SSN22" s="215"/>
      <c r="SSO22" s="215"/>
      <c r="SSP22" s="215"/>
      <c r="SSQ22" s="215"/>
      <c r="SSR22" s="215"/>
      <c r="SSS22" s="215"/>
      <c r="SST22" s="215"/>
      <c r="SSU22" s="215"/>
      <c r="SSV22" s="215"/>
      <c r="TAM22" s="215"/>
      <c r="TAN22" s="215"/>
      <c r="TAO22" s="215"/>
      <c r="TAP22" s="215"/>
      <c r="TBB22" s="215"/>
      <c r="TBC22" s="215"/>
      <c r="TBD22" s="215"/>
      <c r="TBE22" s="215"/>
      <c r="TBF22" s="215"/>
      <c r="TBG22" s="215"/>
      <c r="TBH22" s="215"/>
      <c r="TBI22" s="215"/>
      <c r="TBJ22" s="215"/>
      <c r="TBK22" s="215"/>
      <c r="TBL22" s="215"/>
      <c r="TBM22" s="215"/>
      <c r="TBN22" s="215"/>
      <c r="TBO22" s="215"/>
      <c r="TBP22" s="215"/>
      <c r="TBQ22" s="215"/>
      <c r="TBR22" s="215"/>
      <c r="TBS22" s="215"/>
      <c r="TBT22" s="215"/>
      <c r="TBU22" s="215"/>
      <c r="TBV22" s="215"/>
      <c r="TBW22" s="215"/>
      <c r="TBX22" s="215"/>
      <c r="TBY22" s="215"/>
      <c r="TBZ22" s="215"/>
      <c r="TCA22" s="215"/>
      <c r="TCB22" s="215"/>
      <c r="TCC22" s="215"/>
      <c r="TCD22" s="215"/>
      <c r="TCE22" s="215"/>
      <c r="TCF22" s="215"/>
      <c r="TCG22" s="215"/>
      <c r="TCH22" s="215"/>
      <c r="TCI22" s="215"/>
      <c r="TCJ22" s="215"/>
      <c r="TCK22" s="215"/>
      <c r="TCL22" s="215"/>
      <c r="TCM22" s="215"/>
      <c r="TCN22" s="215"/>
      <c r="TCO22" s="215"/>
      <c r="TCP22" s="215"/>
      <c r="TCQ22" s="215"/>
      <c r="TCR22" s="215"/>
      <c r="TKI22" s="215"/>
      <c r="TKJ22" s="215"/>
      <c r="TKK22" s="215"/>
      <c r="TKL22" s="215"/>
      <c r="TKX22" s="215"/>
      <c r="TKY22" s="215"/>
      <c r="TKZ22" s="215"/>
      <c r="TLA22" s="215"/>
      <c r="TLB22" s="215"/>
      <c r="TLC22" s="215"/>
      <c r="TLD22" s="215"/>
      <c r="TLE22" s="215"/>
      <c r="TLF22" s="215"/>
      <c r="TLG22" s="215"/>
      <c r="TLH22" s="215"/>
      <c r="TLI22" s="215"/>
      <c r="TLJ22" s="215"/>
      <c r="TLK22" s="215"/>
      <c r="TLL22" s="215"/>
      <c r="TLM22" s="215"/>
      <c r="TLN22" s="215"/>
      <c r="TLO22" s="215"/>
      <c r="TLP22" s="215"/>
      <c r="TLQ22" s="215"/>
      <c r="TLR22" s="215"/>
      <c r="TLS22" s="215"/>
      <c r="TLT22" s="215"/>
      <c r="TLU22" s="215"/>
      <c r="TLV22" s="215"/>
      <c r="TLW22" s="215"/>
      <c r="TLX22" s="215"/>
      <c r="TLY22" s="215"/>
      <c r="TLZ22" s="215"/>
      <c r="TMA22" s="215"/>
      <c r="TMB22" s="215"/>
      <c r="TMC22" s="215"/>
      <c r="TMD22" s="215"/>
      <c r="TME22" s="215"/>
      <c r="TMF22" s="215"/>
      <c r="TMG22" s="215"/>
      <c r="TMH22" s="215"/>
      <c r="TMI22" s="215"/>
      <c r="TMJ22" s="215"/>
      <c r="TMK22" s="215"/>
      <c r="TML22" s="215"/>
      <c r="TMM22" s="215"/>
      <c r="TMN22" s="215"/>
      <c r="TUE22" s="215"/>
      <c r="TUF22" s="215"/>
      <c r="TUG22" s="215"/>
      <c r="TUH22" s="215"/>
      <c r="TUT22" s="215"/>
      <c r="TUU22" s="215"/>
      <c r="TUV22" s="215"/>
      <c r="TUW22" s="215"/>
      <c r="TUX22" s="215"/>
      <c r="TUY22" s="215"/>
      <c r="TUZ22" s="215"/>
      <c r="TVA22" s="215"/>
      <c r="TVB22" s="215"/>
      <c r="TVC22" s="215"/>
      <c r="TVD22" s="215"/>
      <c r="TVE22" s="215"/>
      <c r="TVF22" s="215"/>
      <c r="TVG22" s="215"/>
      <c r="TVH22" s="215"/>
      <c r="TVI22" s="215"/>
      <c r="TVJ22" s="215"/>
      <c r="TVK22" s="215"/>
      <c r="TVL22" s="215"/>
      <c r="TVM22" s="215"/>
      <c r="TVN22" s="215"/>
      <c r="TVO22" s="215"/>
      <c r="TVP22" s="215"/>
      <c r="TVQ22" s="215"/>
      <c r="TVR22" s="215"/>
      <c r="TVS22" s="215"/>
      <c r="TVT22" s="215"/>
      <c r="TVU22" s="215"/>
      <c r="TVV22" s="215"/>
      <c r="TVW22" s="215"/>
      <c r="TVX22" s="215"/>
      <c r="TVY22" s="215"/>
      <c r="TVZ22" s="215"/>
      <c r="TWA22" s="215"/>
      <c r="TWB22" s="215"/>
      <c r="TWC22" s="215"/>
      <c r="TWD22" s="215"/>
      <c r="TWE22" s="215"/>
      <c r="TWF22" s="215"/>
      <c r="TWG22" s="215"/>
      <c r="TWH22" s="215"/>
      <c r="TWI22" s="215"/>
      <c r="TWJ22" s="215"/>
      <c r="UEA22" s="215"/>
      <c r="UEB22" s="215"/>
      <c r="UEC22" s="215"/>
      <c r="UED22" s="215"/>
      <c r="UEP22" s="215"/>
      <c r="UEQ22" s="215"/>
      <c r="UER22" s="215"/>
      <c r="UES22" s="215"/>
      <c r="UET22" s="215"/>
      <c r="UEU22" s="215"/>
      <c r="UEV22" s="215"/>
      <c r="UEW22" s="215"/>
      <c r="UEX22" s="215"/>
      <c r="UEY22" s="215"/>
      <c r="UEZ22" s="215"/>
      <c r="UFA22" s="215"/>
      <c r="UFB22" s="215"/>
      <c r="UFC22" s="215"/>
      <c r="UFD22" s="215"/>
      <c r="UFE22" s="215"/>
      <c r="UFF22" s="215"/>
      <c r="UFG22" s="215"/>
      <c r="UFH22" s="215"/>
      <c r="UFI22" s="215"/>
      <c r="UFJ22" s="215"/>
      <c r="UFK22" s="215"/>
      <c r="UFL22" s="215"/>
      <c r="UFM22" s="215"/>
      <c r="UFN22" s="215"/>
      <c r="UFO22" s="215"/>
      <c r="UFP22" s="215"/>
      <c r="UFQ22" s="215"/>
      <c r="UFR22" s="215"/>
      <c r="UFS22" s="215"/>
      <c r="UFT22" s="215"/>
      <c r="UFU22" s="215"/>
      <c r="UFV22" s="215"/>
      <c r="UFW22" s="215"/>
      <c r="UFX22" s="215"/>
      <c r="UFY22" s="215"/>
      <c r="UFZ22" s="215"/>
      <c r="UGA22" s="215"/>
      <c r="UGB22" s="215"/>
      <c r="UGC22" s="215"/>
      <c r="UGD22" s="215"/>
      <c r="UGE22" s="215"/>
      <c r="UGF22" s="215"/>
      <c r="UNW22" s="215"/>
      <c r="UNX22" s="215"/>
      <c r="UNY22" s="215"/>
      <c r="UNZ22" s="215"/>
      <c r="UOL22" s="215"/>
      <c r="UOM22" s="215"/>
      <c r="UON22" s="215"/>
      <c r="UOO22" s="215"/>
      <c r="UOP22" s="215"/>
      <c r="UOQ22" s="215"/>
      <c r="UOR22" s="215"/>
      <c r="UOS22" s="215"/>
      <c r="UOT22" s="215"/>
      <c r="UOU22" s="215"/>
      <c r="UOV22" s="215"/>
      <c r="UOW22" s="215"/>
      <c r="UOX22" s="215"/>
      <c r="UOY22" s="215"/>
      <c r="UOZ22" s="215"/>
      <c r="UPA22" s="215"/>
      <c r="UPB22" s="215"/>
      <c r="UPC22" s="215"/>
      <c r="UPD22" s="215"/>
      <c r="UPE22" s="215"/>
      <c r="UPF22" s="215"/>
      <c r="UPG22" s="215"/>
      <c r="UPH22" s="215"/>
      <c r="UPI22" s="215"/>
      <c r="UPJ22" s="215"/>
      <c r="UPK22" s="215"/>
      <c r="UPL22" s="215"/>
      <c r="UPM22" s="215"/>
      <c r="UPN22" s="215"/>
      <c r="UPO22" s="215"/>
      <c r="UPP22" s="215"/>
      <c r="UPQ22" s="215"/>
      <c r="UPR22" s="215"/>
      <c r="UPS22" s="215"/>
      <c r="UPT22" s="215"/>
      <c r="UPU22" s="215"/>
      <c r="UPV22" s="215"/>
      <c r="UPW22" s="215"/>
      <c r="UPX22" s="215"/>
      <c r="UPY22" s="215"/>
      <c r="UPZ22" s="215"/>
      <c r="UQA22" s="215"/>
      <c r="UQB22" s="215"/>
      <c r="UXS22" s="215"/>
      <c r="UXT22" s="215"/>
      <c r="UXU22" s="215"/>
      <c r="UXV22" s="215"/>
      <c r="UYH22" s="215"/>
      <c r="UYI22" s="215"/>
      <c r="UYJ22" s="215"/>
      <c r="UYK22" s="215"/>
      <c r="UYL22" s="215"/>
      <c r="UYM22" s="215"/>
      <c r="UYN22" s="215"/>
      <c r="UYO22" s="215"/>
      <c r="UYP22" s="215"/>
      <c r="UYQ22" s="215"/>
      <c r="UYR22" s="215"/>
      <c r="UYS22" s="215"/>
      <c r="UYT22" s="215"/>
      <c r="UYU22" s="215"/>
      <c r="UYV22" s="215"/>
      <c r="UYW22" s="215"/>
      <c r="UYX22" s="215"/>
      <c r="UYY22" s="215"/>
      <c r="UYZ22" s="215"/>
      <c r="UZA22" s="215"/>
      <c r="UZB22" s="215"/>
      <c r="UZC22" s="215"/>
      <c r="UZD22" s="215"/>
      <c r="UZE22" s="215"/>
      <c r="UZF22" s="215"/>
      <c r="UZG22" s="215"/>
      <c r="UZH22" s="215"/>
      <c r="UZI22" s="215"/>
      <c r="UZJ22" s="215"/>
      <c r="UZK22" s="215"/>
      <c r="UZL22" s="215"/>
      <c r="UZM22" s="215"/>
      <c r="UZN22" s="215"/>
      <c r="UZO22" s="215"/>
      <c r="UZP22" s="215"/>
      <c r="UZQ22" s="215"/>
      <c r="UZR22" s="215"/>
      <c r="UZS22" s="215"/>
      <c r="UZT22" s="215"/>
      <c r="UZU22" s="215"/>
      <c r="UZV22" s="215"/>
      <c r="UZW22" s="215"/>
      <c r="UZX22" s="215"/>
      <c r="VHO22" s="215"/>
      <c r="VHP22" s="215"/>
      <c r="VHQ22" s="215"/>
      <c r="VHR22" s="215"/>
      <c r="VID22" s="215"/>
      <c r="VIE22" s="215"/>
      <c r="VIF22" s="215"/>
      <c r="VIG22" s="215"/>
      <c r="VIH22" s="215"/>
      <c r="VII22" s="215"/>
      <c r="VIJ22" s="215"/>
      <c r="VIK22" s="215"/>
      <c r="VIL22" s="215"/>
      <c r="VIM22" s="215"/>
      <c r="VIN22" s="215"/>
      <c r="VIO22" s="215"/>
      <c r="VIP22" s="215"/>
      <c r="VIQ22" s="215"/>
      <c r="VIR22" s="215"/>
      <c r="VIS22" s="215"/>
      <c r="VIT22" s="215"/>
      <c r="VIU22" s="215"/>
      <c r="VIV22" s="215"/>
      <c r="VIW22" s="215"/>
      <c r="VIX22" s="215"/>
      <c r="VIY22" s="215"/>
      <c r="VIZ22" s="215"/>
      <c r="VJA22" s="215"/>
      <c r="VJB22" s="215"/>
      <c r="VJC22" s="215"/>
      <c r="VJD22" s="215"/>
      <c r="VJE22" s="215"/>
      <c r="VJF22" s="215"/>
      <c r="VJG22" s="215"/>
      <c r="VJH22" s="215"/>
      <c r="VJI22" s="215"/>
      <c r="VJJ22" s="215"/>
      <c r="VJK22" s="215"/>
      <c r="VJL22" s="215"/>
      <c r="VJM22" s="215"/>
      <c r="VJN22" s="215"/>
      <c r="VJO22" s="215"/>
      <c r="VJP22" s="215"/>
      <c r="VJQ22" s="215"/>
      <c r="VJR22" s="215"/>
      <c r="VJS22" s="215"/>
      <c r="VJT22" s="215"/>
      <c r="VRK22" s="215"/>
      <c r="VRL22" s="215"/>
      <c r="VRM22" s="215"/>
      <c r="VRN22" s="215"/>
      <c r="VRZ22" s="215"/>
      <c r="VSA22" s="215"/>
      <c r="VSB22" s="215"/>
      <c r="VSC22" s="215"/>
      <c r="VSD22" s="215"/>
      <c r="VSE22" s="215"/>
      <c r="VSF22" s="215"/>
      <c r="VSG22" s="215"/>
      <c r="VSH22" s="215"/>
      <c r="VSI22" s="215"/>
      <c r="VSJ22" s="215"/>
      <c r="VSK22" s="215"/>
      <c r="VSL22" s="215"/>
      <c r="VSM22" s="215"/>
      <c r="VSN22" s="215"/>
      <c r="VSO22" s="215"/>
      <c r="VSP22" s="215"/>
      <c r="VSQ22" s="215"/>
      <c r="VSR22" s="215"/>
      <c r="VSS22" s="215"/>
      <c r="VST22" s="215"/>
      <c r="VSU22" s="215"/>
      <c r="VSV22" s="215"/>
      <c r="VSW22" s="215"/>
      <c r="VSX22" s="215"/>
      <c r="VSY22" s="215"/>
      <c r="VSZ22" s="215"/>
      <c r="VTA22" s="215"/>
      <c r="VTB22" s="215"/>
      <c r="VTC22" s="215"/>
      <c r="VTD22" s="215"/>
      <c r="VTE22" s="215"/>
      <c r="VTF22" s="215"/>
      <c r="VTG22" s="215"/>
      <c r="VTH22" s="215"/>
      <c r="VTI22" s="215"/>
      <c r="VTJ22" s="215"/>
      <c r="VTK22" s="215"/>
      <c r="VTL22" s="215"/>
      <c r="VTM22" s="215"/>
      <c r="VTN22" s="215"/>
      <c r="VTO22" s="215"/>
      <c r="VTP22" s="215"/>
      <c r="WBG22" s="215"/>
      <c r="WBH22" s="215"/>
      <c r="WBI22" s="215"/>
      <c r="WBJ22" s="215"/>
      <c r="WBV22" s="215"/>
      <c r="WBW22" s="215"/>
      <c r="WBX22" s="215"/>
      <c r="WBY22" s="215"/>
      <c r="WBZ22" s="215"/>
      <c r="WCA22" s="215"/>
      <c r="WCB22" s="215"/>
      <c r="WCC22" s="215"/>
      <c r="WCD22" s="215"/>
      <c r="WCE22" s="215"/>
      <c r="WCF22" s="215"/>
      <c r="WCG22" s="215"/>
      <c r="WCH22" s="215"/>
      <c r="WCI22" s="215"/>
      <c r="WCJ22" s="215"/>
      <c r="WCK22" s="215"/>
      <c r="WCL22" s="215"/>
      <c r="WCM22" s="215"/>
      <c r="WCN22" s="215"/>
      <c r="WCO22" s="215"/>
      <c r="WCP22" s="215"/>
      <c r="WCQ22" s="215"/>
      <c r="WCR22" s="215"/>
      <c r="WCS22" s="215"/>
      <c r="WCT22" s="215"/>
      <c r="WCU22" s="215"/>
      <c r="WCV22" s="215"/>
      <c r="WCW22" s="215"/>
      <c r="WCX22" s="215"/>
      <c r="WCY22" s="215"/>
      <c r="WCZ22" s="215"/>
      <c r="WDA22" s="215"/>
      <c r="WDB22" s="215"/>
      <c r="WDC22" s="215"/>
      <c r="WDD22" s="215"/>
      <c r="WDE22" s="215"/>
      <c r="WDF22" s="215"/>
      <c r="WDG22" s="215"/>
      <c r="WDH22" s="215"/>
      <c r="WDI22" s="215"/>
      <c r="WDJ22" s="215"/>
      <c r="WDK22" s="215"/>
      <c r="WDL22" s="215"/>
      <c r="WLC22" s="215"/>
      <c r="WLD22" s="215"/>
      <c r="WLE22" s="215"/>
      <c r="WLF22" s="215"/>
      <c r="WLR22" s="215"/>
      <c r="WLS22" s="215"/>
      <c r="WLT22" s="215"/>
      <c r="WLU22" s="215"/>
      <c r="WLV22" s="215"/>
      <c r="WLW22" s="215"/>
      <c r="WLX22" s="215"/>
      <c r="WLY22" s="215"/>
      <c r="WLZ22" s="215"/>
      <c r="WMA22" s="215"/>
      <c r="WMB22" s="215"/>
      <c r="WMC22" s="215"/>
      <c r="WMD22" s="215"/>
      <c r="WME22" s="215"/>
      <c r="WMF22" s="215"/>
      <c r="WMG22" s="215"/>
      <c r="WMH22" s="215"/>
      <c r="WMI22" s="215"/>
      <c r="WMJ22" s="215"/>
      <c r="WMK22" s="215"/>
      <c r="WML22" s="215"/>
      <c r="WMM22" s="215"/>
      <c r="WMN22" s="215"/>
      <c r="WMO22" s="215"/>
      <c r="WMP22" s="215"/>
      <c r="WMQ22" s="215"/>
      <c r="WMR22" s="215"/>
      <c r="WMS22" s="215"/>
      <c r="WMT22" s="215"/>
      <c r="WMU22" s="215"/>
      <c r="WMV22" s="215"/>
      <c r="WMW22" s="215"/>
      <c r="WMX22" s="215"/>
      <c r="WMY22" s="215"/>
      <c r="WMZ22" s="215"/>
      <c r="WNA22" s="215"/>
      <c r="WNB22" s="215"/>
      <c r="WNC22" s="215"/>
      <c r="WND22" s="215"/>
      <c r="WNE22" s="215"/>
      <c r="WNF22" s="215"/>
      <c r="WNG22" s="215"/>
      <c r="WNH22" s="215"/>
      <c r="WUY22" s="215"/>
      <c r="WUZ22" s="215"/>
      <c r="WVA22" s="215"/>
      <c r="WVB22" s="215"/>
      <c r="WVN22" s="215"/>
      <c r="WVO22" s="215"/>
      <c r="WVP22" s="215"/>
      <c r="WVQ22" s="215"/>
      <c r="WVR22" s="215"/>
      <c r="WVS22" s="215"/>
      <c r="WVT22" s="215"/>
      <c r="WVU22" s="215"/>
      <c r="WVV22" s="215"/>
      <c r="WVW22" s="215"/>
      <c r="WVX22" s="215"/>
      <c r="WVY22" s="215"/>
      <c r="WVZ22" s="215"/>
      <c r="WWA22" s="215"/>
      <c r="WWB22" s="215"/>
      <c r="WWC22" s="215"/>
      <c r="WWD22" s="215"/>
      <c r="WWE22" s="215"/>
      <c r="WWF22" s="215"/>
      <c r="WWG22" s="215"/>
      <c r="WWH22" s="215"/>
      <c r="WWI22" s="215"/>
      <c r="WWJ22" s="215"/>
      <c r="WWK22" s="215"/>
      <c r="WWL22" s="215"/>
      <c r="WWM22" s="215"/>
      <c r="WWN22" s="215"/>
      <c r="WWO22" s="215"/>
      <c r="WWP22" s="215"/>
      <c r="WWQ22" s="215"/>
      <c r="WWR22" s="215"/>
      <c r="WWS22" s="215"/>
      <c r="WWT22" s="215"/>
      <c r="WWU22" s="215"/>
      <c r="WWV22" s="215"/>
      <c r="WWW22" s="215"/>
      <c r="WWX22" s="215"/>
      <c r="WWY22" s="215"/>
      <c r="WWZ22" s="215"/>
      <c r="WXA22" s="215"/>
      <c r="WXB22" s="215"/>
      <c r="WXC22" s="215"/>
      <c r="WXD22" s="215"/>
    </row>
    <row r="23" spans="1:1018 1030:2042 2054:3066 3078:4090 4102:5114 5126:6138 6150:7162 7174:8186 8198:9210 9222:10234 10246:11258 11270:12282 12294:13306 13318:14330 14342:15354 15366:16176" s="215" customFormat="1" ht="35.1" customHeight="1">
      <c r="A23" s="83"/>
      <c r="B23" s="83"/>
      <c r="C23" s="83"/>
      <c r="D23" s="83"/>
      <c r="E23" s="83"/>
      <c r="F23" s="85"/>
      <c r="G23" s="93"/>
      <c r="H23" s="84"/>
      <c r="I23" s="84"/>
      <c r="J23" s="84"/>
      <c r="K23" s="84"/>
      <c r="L23" s="95"/>
      <c r="M23" s="95"/>
      <c r="N23" s="95"/>
      <c r="O23" s="95"/>
      <c r="P23" s="95"/>
      <c r="Q23" s="95"/>
      <c r="R23" s="95"/>
      <c r="S23" s="95"/>
      <c r="T23" s="238"/>
      <c r="U23" s="238"/>
      <c r="V23" s="238"/>
      <c r="W23" s="238"/>
      <c r="X23" s="239"/>
      <c r="Y23" s="239"/>
      <c r="Z23" s="239"/>
      <c r="AA23" s="239"/>
      <c r="AB23" s="238"/>
      <c r="AC23" s="238"/>
      <c r="AD23" s="238"/>
      <c r="AE23" s="238"/>
      <c r="AF23" s="239"/>
      <c r="AG23" s="239"/>
      <c r="AH23" s="239"/>
      <c r="AI23" s="239"/>
      <c r="AJ23" s="86"/>
      <c r="AK23" s="240"/>
      <c r="AL23" s="240"/>
      <c r="AM23" s="352"/>
      <c r="AN23" s="352"/>
      <c r="AO23" s="352"/>
      <c r="AP23" s="352"/>
      <c r="AQ23" s="356"/>
      <c r="AR23" s="356"/>
      <c r="AS23" s="356"/>
      <c r="AT23" s="356"/>
      <c r="AU23" s="357"/>
      <c r="AV23" s="241"/>
      <c r="AW23" s="354"/>
      <c r="AX23" s="355"/>
      <c r="AY23" s="355"/>
      <c r="AZ23" s="355"/>
      <c r="BA23" s="238"/>
      <c r="BB23" s="238"/>
      <c r="BC23" s="238"/>
      <c r="BD23" s="238"/>
      <c r="BE23" s="103"/>
      <c r="BG23" s="83"/>
      <c r="BH23" s="83"/>
      <c r="BI23" s="83"/>
      <c r="BJ23" s="83"/>
      <c r="BK23" s="83"/>
      <c r="BL23" s="83"/>
      <c r="BM23" s="83"/>
      <c r="BN23" s="83"/>
      <c r="BO23" s="83"/>
      <c r="BP23" s="83"/>
      <c r="BQ23" s="83"/>
      <c r="BR23" s="83"/>
      <c r="BS23" s="83"/>
      <c r="BT23" s="83"/>
      <c r="BU23" s="83"/>
      <c r="BV23" s="83"/>
      <c r="BW23" s="83"/>
      <c r="BX23" s="83"/>
      <c r="BY23" s="83"/>
      <c r="BZ23" s="83"/>
      <c r="CA23" s="83"/>
      <c r="CB23" s="83"/>
      <c r="CC23" s="83"/>
      <c r="CD23" s="83"/>
      <c r="CE23" s="83"/>
      <c r="CF23" s="83"/>
      <c r="CG23" s="83"/>
      <c r="CH23" s="83"/>
      <c r="CI23" s="83"/>
      <c r="CJ23" s="83"/>
      <c r="CK23" s="83"/>
      <c r="CL23" s="83"/>
      <c r="CM23" s="83"/>
      <c r="CN23" s="83"/>
      <c r="CO23" s="83"/>
      <c r="CP23" s="83"/>
      <c r="CQ23" s="83"/>
      <c r="CR23" s="83"/>
    </row>
    <row r="24" spans="1:1018 1030:2042 2054:3066 3078:4090 4102:5114 5126:6138 6150:7162 7174:8186 8198:9210 9222:10234 10246:11258 11270:12282 12294:13306 13318:14330 14342:15354 15366:16176" s="215" customFormat="1" ht="35.1" customHeight="1">
      <c r="A24" s="83"/>
      <c r="B24" s="83"/>
      <c r="C24" s="83"/>
      <c r="D24" s="83"/>
      <c r="E24" s="83"/>
      <c r="F24" s="85"/>
      <c r="G24" s="93"/>
      <c r="H24" s="84"/>
      <c r="I24" s="84"/>
      <c r="J24" s="84"/>
      <c r="K24" s="84"/>
      <c r="L24" s="95"/>
      <c r="M24" s="95"/>
      <c r="N24" s="95"/>
      <c r="O24" s="95"/>
      <c r="P24" s="95"/>
      <c r="Q24" s="95"/>
      <c r="R24" s="95"/>
      <c r="S24" s="95"/>
      <c r="T24" s="238"/>
      <c r="U24" s="238"/>
      <c r="V24" s="238"/>
      <c r="W24" s="238"/>
      <c r="X24" s="239"/>
      <c r="Y24" s="239"/>
      <c r="Z24" s="239"/>
      <c r="AA24" s="239"/>
      <c r="AB24" s="238"/>
      <c r="AC24" s="238"/>
      <c r="AD24" s="238"/>
      <c r="AE24" s="238"/>
      <c r="AF24" s="239"/>
      <c r="AG24" s="239"/>
      <c r="AH24" s="239"/>
      <c r="AI24" s="239"/>
      <c r="AJ24" s="86"/>
      <c r="AK24" s="240"/>
      <c r="AL24" s="240"/>
      <c r="AM24" s="352"/>
      <c r="AN24" s="352"/>
      <c r="AO24" s="352"/>
      <c r="AP24" s="352"/>
      <c r="AQ24" s="356"/>
      <c r="AR24" s="356"/>
      <c r="AS24" s="356"/>
      <c r="AT24" s="356"/>
      <c r="AU24" s="357"/>
      <c r="AV24" s="241"/>
      <c r="AW24" s="354"/>
      <c r="AX24" s="355"/>
      <c r="AY24" s="355"/>
      <c r="AZ24" s="355"/>
      <c r="BA24" s="238"/>
      <c r="BB24" s="238"/>
      <c r="BC24" s="238"/>
      <c r="BD24" s="238"/>
      <c r="BE24" s="103"/>
      <c r="BG24" s="83"/>
      <c r="BH24" s="83"/>
      <c r="BI24" s="83"/>
      <c r="BJ24" s="83"/>
      <c r="BK24" s="83"/>
      <c r="BL24" s="83"/>
      <c r="BM24" s="83"/>
      <c r="BN24" s="83"/>
      <c r="BO24" s="83"/>
      <c r="BP24" s="83"/>
      <c r="BQ24" s="83"/>
      <c r="BR24" s="83"/>
      <c r="BS24" s="83"/>
      <c r="BT24" s="83"/>
      <c r="BU24" s="83"/>
      <c r="BV24" s="83"/>
      <c r="BW24" s="83"/>
      <c r="BX24" s="83"/>
      <c r="BY24" s="83"/>
      <c r="BZ24" s="83"/>
      <c r="CA24" s="83"/>
      <c r="CB24" s="83"/>
      <c r="CC24" s="83"/>
      <c r="CD24" s="83"/>
      <c r="CE24" s="83"/>
      <c r="CF24" s="83"/>
      <c r="CG24" s="83"/>
      <c r="CH24" s="83"/>
      <c r="CI24" s="83"/>
      <c r="CJ24" s="83"/>
      <c r="CK24" s="83"/>
      <c r="CL24" s="83"/>
      <c r="CM24" s="83"/>
      <c r="CN24" s="83"/>
      <c r="CO24" s="83"/>
      <c r="CP24" s="83"/>
      <c r="CQ24" s="83"/>
      <c r="CR24" s="83"/>
    </row>
    <row r="25" spans="1:1018 1030:2042 2054:3066 3078:4090 4102:5114 5126:6138 6150:7162 7174:8186 8198:9210 9222:10234 10246:11258 11270:12282 12294:13306 13318:14330 14342:15354 15366:16176" s="215" customFormat="1" ht="35.1" customHeight="1">
      <c r="A25" s="83"/>
      <c r="B25" s="83"/>
      <c r="C25" s="83"/>
      <c r="D25" s="83"/>
      <c r="E25" s="83"/>
      <c r="F25" s="85"/>
      <c r="G25" s="93"/>
      <c r="H25" s="84"/>
      <c r="I25" s="84"/>
      <c r="J25" s="84"/>
      <c r="K25" s="84"/>
      <c r="L25" s="95"/>
      <c r="M25" s="95"/>
      <c r="N25" s="95"/>
      <c r="O25" s="95"/>
      <c r="P25" s="95"/>
      <c r="Q25" s="95"/>
      <c r="R25" s="95"/>
      <c r="S25" s="95"/>
      <c r="T25" s="238"/>
      <c r="U25" s="238"/>
      <c r="V25" s="238"/>
      <c r="W25" s="238"/>
      <c r="X25" s="239"/>
      <c r="Y25" s="239"/>
      <c r="Z25" s="239"/>
      <c r="AA25" s="239"/>
      <c r="AB25" s="238"/>
      <c r="AC25" s="238"/>
      <c r="AD25" s="238"/>
      <c r="AE25" s="238"/>
      <c r="AF25" s="239"/>
      <c r="AG25" s="239"/>
      <c r="AH25" s="239"/>
      <c r="AI25" s="239"/>
      <c r="AJ25" s="86"/>
      <c r="AK25" s="240"/>
      <c r="AL25" s="240"/>
      <c r="AM25" s="352"/>
      <c r="AN25" s="352"/>
      <c r="AO25" s="352"/>
      <c r="AP25" s="352"/>
      <c r="AQ25" s="356"/>
      <c r="AR25" s="356"/>
      <c r="AS25" s="356"/>
      <c r="AT25" s="356"/>
      <c r="AU25" s="357"/>
      <c r="AV25" s="241"/>
      <c r="AW25" s="354"/>
      <c r="AX25" s="355"/>
      <c r="AY25" s="355"/>
      <c r="AZ25" s="355"/>
      <c r="BA25" s="238"/>
      <c r="BB25" s="238"/>
      <c r="BC25" s="238"/>
      <c r="BD25" s="238"/>
      <c r="BE25" s="10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83"/>
      <c r="CE25" s="83"/>
      <c r="CF25" s="83"/>
      <c r="CG25" s="83"/>
      <c r="CH25" s="83"/>
      <c r="CI25" s="83"/>
      <c r="CJ25" s="83"/>
      <c r="CK25" s="83"/>
      <c r="CL25" s="83"/>
      <c r="CM25" s="83"/>
      <c r="CN25" s="83"/>
      <c r="CO25" s="83"/>
      <c r="CP25" s="83"/>
      <c r="CQ25" s="83"/>
      <c r="CR25" s="83"/>
    </row>
    <row r="26" spans="1:1018 1030:2042 2054:3066 3078:4090 4102:5114 5126:6138 6150:7162 7174:8186 8198:9210 9222:10234 10246:11258 11270:12282 12294:13306 13318:14330 14342:15354 15366:16176" s="215" customFormat="1" ht="35.1" customHeight="1">
      <c r="A26" s="83"/>
      <c r="B26" s="83"/>
      <c r="C26" s="83"/>
      <c r="D26" s="83"/>
      <c r="E26" s="83"/>
      <c r="F26" s="85"/>
      <c r="G26" s="93"/>
      <c r="H26" s="84"/>
      <c r="I26" s="84"/>
      <c r="J26" s="84"/>
      <c r="K26" s="84"/>
      <c r="L26" s="95"/>
      <c r="M26" s="95"/>
      <c r="N26" s="95"/>
      <c r="O26" s="95"/>
      <c r="P26" s="95"/>
      <c r="Q26" s="95"/>
      <c r="R26" s="95"/>
      <c r="S26" s="95"/>
      <c r="T26" s="238"/>
      <c r="U26" s="238"/>
      <c r="V26" s="238"/>
      <c r="W26" s="238"/>
      <c r="X26" s="239"/>
      <c r="Y26" s="239"/>
      <c r="Z26" s="239"/>
      <c r="AA26" s="239"/>
      <c r="AB26" s="238"/>
      <c r="AC26" s="238"/>
      <c r="AD26" s="238"/>
      <c r="AE26" s="238"/>
      <c r="AF26" s="239"/>
      <c r="AG26" s="239"/>
      <c r="AH26" s="239"/>
      <c r="AI26" s="239"/>
      <c r="AJ26" s="86"/>
      <c r="AK26" s="240"/>
      <c r="AL26" s="240"/>
      <c r="AM26" s="352"/>
      <c r="AN26" s="352"/>
      <c r="AO26" s="352"/>
      <c r="AP26" s="352"/>
      <c r="AQ26" s="356"/>
      <c r="AR26" s="356"/>
      <c r="AS26" s="356"/>
      <c r="AT26" s="356"/>
      <c r="AU26" s="357"/>
      <c r="AV26" s="241"/>
      <c r="AW26" s="354"/>
      <c r="AX26" s="355"/>
      <c r="AY26" s="355"/>
      <c r="AZ26" s="355"/>
      <c r="BA26" s="238"/>
      <c r="BB26" s="238"/>
      <c r="BC26" s="238"/>
      <c r="BD26" s="238"/>
      <c r="BE26" s="103"/>
      <c r="BG26" s="83"/>
      <c r="BH26" s="83"/>
      <c r="BI26" s="83"/>
      <c r="BJ26" s="83"/>
      <c r="BK26" s="83"/>
      <c r="BL26" s="83"/>
      <c r="BM26" s="83"/>
      <c r="BN26" s="83"/>
      <c r="BO26" s="83"/>
      <c r="BP26" s="83"/>
      <c r="BQ26" s="83"/>
      <c r="BR26" s="83"/>
      <c r="BS26" s="83"/>
      <c r="BT26" s="83"/>
      <c r="BU26" s="83"/>
      <c r="BV26" s="83"/>
      <c r="BW26" s="83"/>
      <c r="BX26" s="83"/>
      <c r="BY26" s="83"/>
      <c r="BZ26" s="83"/>
      <c r="CA26" s="83"/>
      <c r="CB26" s="83"/>
      <c r="CC26" s="83"/>
      <c r="CD26" s="83"/>
      <c r="CE26" s="83"/>
      <c r="CF26" s="83"/>
      <c r="CG26" s="83"/>
      <c r="CH26" s="83"/>
      <c r="CI26" s="83"/>
      <c r="CJ26" s="83"/>
      <c r="CK26" s="83"/>
      <c r="CL26" s="83"/>
      <c r="CM26" s="83"/>
      <c r="CN26" s="83"/>
      <c r="CO26" s="83"/>
      <c r="CP26" s="83"/>
      <c r="CQ26" s="83"/>
      <c r="CR26" s="83"/>
    </row>
    <row r="27" spans="1:1018 1030:2042 2054:3066 3078:4090 4102:5114 5126:6138 6150:7162 7174:8186 8198:9210 9222:10234 10246:11258 11270:12282 12294:13306 13318:14330 14342:15354 15366:16176" s="215" customFormat="1" ht="35.1" customHeight="1">
      <c r="A27" s="83"/>
      <c r="B27" s="83"/>
      <c r="C27" s="83"/>
      <c r="D27" s="83"/>
      <c r="E27" s="83"/>
      <c r="F27" s="85"/>
      <c r="G27" s="93"/>
      <c r="H27" s="84"/>
      <c r="I27" s="84"/>
      <c r="J27" s="84"/>
      <c r="K27" s="84"/>
      <c r="L27" s="95"/>
      <c r="M27" s="95"/>
      <c r="N27" s="95"/>
      <c r="O27" s="95"/>
      <c r="P27" s="95"/>
      <c r="Q27" s="95"/>
      <c r="R27" s="95"/>
      <c r="S27" s="95"/>
      <c r="T27" s="238"/>
      <c r="U27" s="238"/>
      <c r="V27" s="238"/>
      <c r="W27" s="238"/>
      <c r="X27" s="239"/>
      <c r="Y27" s="239"/>
      <c r="Z27" s="239"/>
      <c r="AA27" s="239"/>
      <c r="AB27" s="238"/>
      <c r="AC27" s="238"/>
      <c r="AD27" s="238"/>
      <c r="AE27" s="238"/>
      <c r="AF27" s="239"/>
      <c r="AG27" s="239"/>
      <c r="AH27" s="239"/>
      <c r="AI27" s="239"/>
      <c r="AJ27" s="86"/>
      <c r="AK27" s="240"/>
      <c r="AL27" s="240"/>
      <c r="AM27" s="352"/>
      <c r="AN27" s="352"/>
      <c r="AO27" s="352"/>
      <c r="AP27" s="352"/>
      <c r="AQ27" s="356"/>
      <c r="AR27" s="356"/>
      <c r="AS27" s="356"/>
      <c r="AT27" s="356"/>
      <c r="AU27" s="357"/>
      <c r="AV27" s="241"/>
      <c r="AW27" s="354"/>
      <c r="AX27" s="355"/>
      <c r="AY27" s="355"/>
      <c r="AZ27" s="355"/>
      <c r="BA27" s="238"/>
      <c r="BB27" s="238"/>
      <c r="BC27" s="238"/>
      <c r="BD27" s="238"/>
      <c r="BE27" s="103"/>
      <c r="BG27" s="83"/>
      <c r="BH27" s="83"/>
      <c r="BI27" s="83"/>
      <c r="BJ27" s="83"/>
      <c r="BK27" s="83"/>
      <c r="BL27" s="83"/>
      <c r="BM27" s="83"/>
      <c r="BN27" s="83"/>
      <c r="BO27" s="83"/>
      <c r="BP27" s="83"/>
      <c r="BQ27" s="83"/>
      <c r="BR27" s="83"/>
      <c r="BS27" s="83"/>
      <c r="BT27" s="83"/>
      <c r="BU27" s="83"/>
      <c r="BV27" s="83"/>
      <c r="BW27" s="83"/>
      <c r="BX27" s="83"/>
      <c r="BY27" s="83"/>
      <c r="BZ27" s="83"/>
      <c r="CA27" s="83"/>
      <c r="CB27" s="83"/>
      <c r="CC27" s="83"/>
      <c r="CD27" s="83"/>
      <c r="CE27" s="83"/>
      <c r="CF27" s="83"/>
      <c r="CG27" s="83"/>
      <c r="CH27" s="83"/>
      <c r="CI27" s="83"/>
      <c r="CJ27" s="83"/>
      <c r="CK27" s="83"/>
      <c r="CL27" s="83"/>
      <c r="CM27" s="83"/>
      <c r="CN27" s="83"/>
      <c r="CO27" s="83"/>
      <c r="CP27" s="83"/>
      <c r="CQ27" s="83"/>
      <c r="CR27" s="83"/>
    </row>
    <row r="28" spans="1:1018 1030:2042 2054:3066 3078:4090 4102:5114 5126:6138 6150:7162 7174:8186 8198:9210 9222:10234 10246:11258 11270:12282 12294:13306 13318:14330 14342:15354 15366:16176" s="215" customFormat="1" ht="35.1" customHeight="1">
      <c r="A28" s="83"/>
      <c r="B28" s="83"/>
      <c r="C28" s="83"/>
      <c r="D28" s="83"/>
      <c r="E28" s="83"/>
      <c r="F28" s="85"/>
      <c r="G28" s="93"/>
      <c r="H28" s="84"/>
      <c r="I28" s="84"/>
      <c r="J28" s="84"/>
      <c r="K28" s="84"/>
      <c r="L28" s="95"/>
      <c r="M28" s="95"/>
      <c r="N28" s="95"/>
      <c r="O28" s="95"/>
      <c r="P28" s="95"/>
      <c r="Q28" s="95"/>
      <c r="R28" s="95"/>
      <c r="S28" s="95"/>
      <c r="T28" s="238"/>
      <c r="U28" s="238"/>
      <c r="V28" s="238"/>
      <c r="W28" s="238"/>
      <c r="X28" s="239"/>
      <c r="Y28" s="239"/>
      <c r="Z28" s="239"/>
      <c r="AA28" s="239"/>
      <c r="AB28" s="238"/>
      <c r="AC28" s="238"/>
      <c r="AD28" s="238"/>
      <c r="AE28" s="238"/>
      <c r="AF28" s="239"/>
      <c r="AG28" s="239"/>
      <c r="AH28" s="239"/>
      <c r="AI28" s="239"/>
      <c r="AJ28" s="86"/>
      <c r="AK28" s="240"/>
      <c r="AL28" s="240"/>
      <c r="AM28" s="352"/>
      <c r="AN28" s="352"/>
      <c r="AO28" s="352"/>
      <c r="AP28" s="352"/>
      <c r="AQ28" s="356"/>
      <c r="AR28" s="356"/>
      <c r="AS28" s="356"/>
      <c r="AT28" s="356"/>
      <c r="AU28" s="357"/>
      <c r="AV28" s="241"/>
      <c r="AW28" s="354"/>
      <c r="AX28" s="355"/>
      <c r="AY28" s="355"/>
      <c r="AZ28" s="355"/>
      <c r="BA28" s="238"/>
      <c r="BB28" s="238"/>
      <c r="BC28" s="238"/>
      <c r="BD28" s="238"/>
      <c r="BE28" s="103"/>
      <c r="BG28" s="83"/>
      <c r="BH28" s="83"/>
      <c r="BI28" s="83"/>
      <c r="BJ28" s="83"/>
      <c r="BK28" s="83"/>
      <c r="BL28" s="83"/>
      <c r="BM28" s="83"/>
      <c r="BN28" s="83"/>
      <c r="BO28" s="83"/>
      <c r="BP28" s="83"/>
      <c r="BQ28" s="83"/>
      <c r="BR28" s="83"/>
      <c r="BS28" s="83"/>
      <c r="BT28" s="83"/>
      <c r="BU28" s="83"/>
      <c r="BV28" s="83"/>
      <c r="BW28" s="83"/>
      <c r="BX28" s="83"/>
      <c r="BY28" s="83"/>
      <c r="BZ28" s="83"/>
      <c r="CA28" s="83"/>
      <c r="CB28" s="83"/>
      <c r="CC28" s="83"/>
      <c r="CD28" s="83"/>
      <c r="CE28" s="83"/>
      <c r="CF28" s="83"/>
      <c r="CG28" s="83"/>
      <c r="CH28" s="83"/>
      <c r="CI28" s="83"/>
      <c r="CJ28" s="83"/>
      <c r="CK28" s="83"/>
      <c r="CL28" s="83"/>
      <c r="CM28" s="83"/>
      <c r="CN28" s="83"/>
      <c r="CO28" s="83"/>
      <c r="CP28" s="83"/>
      <c r="CQ28" s="83"/>
      <c r="CR28" s="83"/>
    </row>
    <row r="29" spans="1:1018 1030:2042 2054:3066 3078:4090 4102:5114 5126:6138 6150:7162 7174:8186 8198:9210 9222:10234 10246:11258 11270:12282 12294:13306 13318:14330 14342:15354 15366:16176" s="83" customFormat="1" ht="35.1" customHeight="1">
      <c r="A29" s="83" t="s">
        <v>6410</v>
      </c>
      <c r="B29" s="83" t="s">
        <v>6411</v>
      </c>
      <c r="C29" s="83" t="s">
        <v>6412</v>
      </c>
      <c r="D29" s="83" t="s">
        <v>6413</v>
      </c>
      <c r="E29" s="83" t="s">
        <v>348</v>
      </c>
      <c r="F29" s="55"/>
      <c r="G29" s="56" t="s">
        <v>4605</v>
      </c>
      <c r="H29" s="87" t="str">
        <f t="shared" si="2"/>
        <v>Đường Huỳnh Văn Nghệ</v>
      </c>
      <c r="I29" s="87" t="s">
        <v>316</v>
      </c>
      <c r="J29" s="84" t="s">
        <v>212</v>
      </c>
      <c r="K29" s="87" t="s">
        <v>6907</v>
      </c>
      <c r="L29" s="107">
        <v>12000</v>
      </c>
      <c r="M29" s="107">
        <v>6000</v>
      </c>
      <c r="N29" s="107">
        <v>3300</v>
      </c>
      <c r="O29" s="107">
        <v>2300</v>
      </c>
      <c r="P29" s="95">
        <v>12000</v>
      </c>
      <c r="Q29" s="95">
        <v>6000</v>
      </c>
      <c r="R29" s="95">
        <v>3300</v>
      </c>
      <c r="S29" s="95">
        <v>2300</v>
      </c>
      <c r="T29" s="238"/>
      <c r="U29" s="238" t="e">
        <v>#N/A</v>
      </c>
      <c r="V29" s="238"/>
      <c r="W29" s="238"/>
      <c r="X29" s="239"/>
      <c r="Y29" s="239" t="e">
        <v>#N/A</v>
      </c>
      <c r="Z29" s="239"/>
      <c r="AA29" s="239"/>
      <c r="AB29" s="238"/>
      <c r="AC29" s="238"/>
      <c r="AD29" s="238"/>
      <c r="AE29" s="238"/>
      <c r="AF29" s="239"/>
      <c r="AG29" s="239"/>
      <c r="AH29" s="239"/>
      <c r="AI29" s="239"/>
      <c r="AJ29" s="86">
        <v>3.9224889221741814</v>
      </c>
      <c r="AK29" s="240"/>
      <c r="AL29" s="240">
        <v>2.2999999999999998</v>
      </c>
      <c r="AM29" s="352">
        <v>27599.999999999996</v>
      </c>
      <c r="AN29" s="352">
        <v>13799.999999999998</v>
      </c>
      <c r="AO29" s="352">
        <v>7589.9999999999991</v>
      </c>
      <c r="AP29" s="352">
        <v>5290</v>
      </c>
      <c r="AQ29" s="356">
        <v>27600</v>
      </c>
      <c r="AR29" s="356">
        <v>13800</v>
      </c>
      <c r="AS29" s="356">
        <v>7600</v>
      </c>
      <c r="AT29" s="356">
        <v>5300</v>
      </c>
      <c r="AU29" s="357">
        <v>4139.9999999999991</v>
      </c>
      <c r="AV29" s="241" t="s">
        <v>348</v>
      </c>
      <c r="AW29" s="354">
        <v>11900</v>
      </c>
      <c r="AX29" s="355">
        <v>5600</v>
      </c>
      <c r="AY29" s="355">
        <v>2730</v>
      </c>
      <c r="AZ29" s="355">
        <v>2100</v>
      </c>
      <c r="BA29" s="238">
        <v>10200</v>
      </c>
      <c r="BB29" s="238">
        <v>4800</v>
      </c>
      <c r="BC29" s="238">
        <v>2340</v>
      </c>
      <c r="BD29" s="238">
        <v>1800</v>
      </c>
      <c r="BE29" s="103">
        <v>1160.0000000000009</v>
      </c>
      <c r="BF29" s="215"/>
      <c r="IM29" s="215"/>
      <c r="IN29" s="215"/>
      <c r="IO29" s="215"/>
      <c r="IP29" s="215"/>
      <c r="JB29" s="215"/>
      <c r="JC29" s="215"/>
      <c r="JD29" s="215"/>
      <c r="JE29" s="215"/>
      <c r="JF29" s="215"/>
      <c r="JG29" s="215"/>
      <c r="JH29" s="215"/>
      <c r="JI29" s="215"/>
      <c r="JJ29" s="215"/>
      <c r="JK29" s="215"/>
      <c r="JL29" s="215"/>
      <c r="JM29" s="215"/>
      <c r="JN29" s="215"/>
      <c r="JO29" s="215"/>
      <c r="JP29" s="215"/>
      <c r="JQ29" s="215"/>
      <c r="JR29" s="215"/>
      <c r="JS29" s="215"/>
      <c r="JT29" s="215"/>
      <c r="JU29" s="215"/>
      <c r="JV29" s="215"/>
      <c r="JW29" s="215"/>
      <c r="JX29" s="215"/>
      <c r="JY29" s="215"/>
      <c r="JZ29" s="215"/>
      <c r="KA29" s="215"/>
      <c r="KB29" s="215"/>
      <c r="KC29" s="215"/>
      <c r="KD29" s="215"/>
      <c r="KE29" s="215"/>
      <c r="KF29" s="215"/>
      <c r="KG29" s="215"/>
      <c r="KH29" s="215"/>
      <c r="KI29" s="215"/>
      <c r="KJ29" s="215"/>
      <c r="KK29" s="215"/>
      <c r="KL29" s="215"/>
      <c r="KM29" s="215"/>
      <c r="KN29" s="215"/>
      <c r="KO29" s="215"/>
      <c r="KP29" s="215"/>
      <c r="KQ29" s="215"/>
      <c r="KR29" s="215"/>
      <c r="SI29" s="215"/>
      <c r="SJ29" s="215"/>
      <c r="SK29" s="215"/>
      <c r="SL29" s="215"/>
      <c r="SX29" s="215"/>
      <c r="SY29" s="215"/>
      <c r="SZ29" s="215"/>
      <c r="TA29" s="215"/>
      <c r="TB29" s="215"/>
      <c r="TC29" s="215"/>
      <c r="TD29" s="215"/>
      <c r="TE29" s="215"/>
      <c r="TF29" s="215"/>
      <c r="TG29" s="215"/>
      <c r="TH29" s="215"/>
      <c r="TI29" s="215"/>
      <c r="TJ29" s="215"/>
      <c r="TK29" s="215"/>
      <c r="TL29" s="215"/>
      <c r="TM29" s="215"/>
      <c r="TN29" s="215"/>
      <c r="TO29" s="215"/>
      <c r="TP29" s="215"/>
      <c r="TQ29" s="215"/>
      <c r="TR29" s="215"/>
      <c r="TS29" s="215"/>
      <c r="TT29" s="215"/>
      <c r="TU29" s="215"/>
      <c r="TV29" s="215"/>
      <c r="TW29" s="215"/>
      <c r="TX29" s="215"/>
      <c r="TY29" s="215"/>
      <c r="TZ29" s="215"/>
      <c r="UA29" s="215"/>
      <c r="UB29" s="215"/>
      <c r="UC29" s="215"/>
      <c r="UD29" s="215"/>
      <c r="UE29" s="215"/>
      <c r="UF29" s="215"/>
      <c r="UG29" s="215"/>
      <c r="UH29" s="215"/>
      <c r="UI29" s="215"/>
      <c r="UJ29" s="215"/>
      <c r="UK29" s="215"/>
      <c r="UL29" s="215"/>
      <c r="UM29" s="215"/>
      <c r="UN29" s="215"/>
      <c r="ACE29" s="215"/>
      <c r="ACF29" s="215"/>
      <c r="ACG29" s="215"/>
      <c r="ACH29" s="215"/>
      <c r="ACT29" s="215"/>
      <c r="ACU29" s="215"/>
      <c r="ACV29" s="215"/>
      <c r="ACW29" s="215"/>
      <c r="ACX29" s="215"/>
      <c r="ACY29" s="215"/>
      <c r="ACZ29" s="215"/>
      <c r="ADA29" s="215"/>
      <c r="ADB29" s="215"/>
      <c r="ADC29" s="215"/>
      <c r="ADD29" s="215"/>
      <c r="ADE29" s="215"/>
      <c r="ADF29" s="215"/>
      <c r="ADG29" s="215"/>
      <c r="ADH29" s="215"/>
      <c r="ADI29" s="215"/>
      <c r="ADJ29" s="215"/>
      <c r="ADK29" s="215"/>
      <c r="ADL29" s="215"/>
      <c r="ADM29" s="215"/>
      <c r="ADN29" s="215"/>
      <c r="ADO29" s="215"/>
      <c r="ADP29" s="215"/>
      <c r="ADQ29" s="215"/>
      <c r="ADR29" s="215"/>
      <c r="ADS29" s="215"/>
      <c r="ADT29" s="215"/>
      <c r="ADU29" s="215"/>
      <c r="ADV29" s="215"/>
      <c r="ADW29" s="215"/>
      <c r="ADX29" s="215"/>
      <c r="ADY29" s="215"/>
      <c r="ADZ29" s="215"/>
      <c r="AEA29" s="215"/>
      <c r="AEB29" s="215"/>
      <c r="AEC29" s="215"/>
      <c r="AED29" s="215"/>
      <c r="AEE29" s="215"/>
      <c r="AEF29" s="215"/>
      <c r="AEG29" s="215"/>
      <c r="AEH29" s="215"/>
      <c r="AEI29" s="215"/>
      <c r="AEJ29" s="215"/>
      <c r="AMA29" s="215"/>
      <c r="AMB29" s="215"/>
      <c r="AMC29" s="215"/>
      <c r="AMD29" s="215"/>
      <c r="AMP29" s="215"/>
      <c r="AMQ29" s="215"/>
      <c r="AMR29" s="215"/>
      <c r="AMS29" s="215"/>
      <c r="AMT29" s="215"/>
      <c r="AMU29" s="215"/>
      <c r="AMV29" s="215"/>
      <c r="AMW29" s="215"/>
      <c r="AMX29" s="215"/>
      <c r="AMY29" s="215"/>
      <c r="AMZ29" s="215"/>
      <c r="ANA29" s="215"/>
      <c r="ANB29" s="215"/>
      <c r="ANC29" s="215"/>
      <c r="AND29" s="215"/>
      <c r="ANE29" s="215"/>
      <c r="ANF29" s="215"/>
      <c r="ANG29" s="215"/>
      <c r="ANH29" s="215"/>
      <c r="ANI29" s="215"/>
      <c r="ANJ29" s="215"/>
      <c r="ANK29" s="215"/>
      <c r="ANL29" s="215"/>
      <c r="ANM29" s="215"/>
      <c r="ANN29" s="215"/>
      <c r="ANO29" s="215"/>
      <c r="ANP29" s="215"/>
      <c r="ANQ29" s="215"/>
      <c r="ANR29" s="215"/>
      <c r="ANS29" s="215"/>
      <c r="ANT29" s="215"/>
      <c r="ANU29" s="215"/>
      <c r="ANV29" s="215"/>
      <c r="ANW29" s="215"/>
      <c r="ANX29" s="215"/>
      <c r="ANY29" s="215"/>
      <c r="ANZ29" s="215"/>
      <c r="AOA29" s="215"/>
      <c r="AOB29" s="215"/>
      <c r="AOC29" s="215"/>
      <c r="AOD29" s="215"/>
      <c r="AOE29" s="215"/>
      <c r="AOF29" s="215"/>
      <c r="AVW29" s="215"/>
      <c r="AVX29" s="215"/>
      <c r="AVY29" s="215"/>
      <c r="AVZ29" s="215"/>
      <c r="AWL29" s="215"/>
      <c r="AWM29" s="215"/>
      <c r="AWN29" s="215"/>
      <c r="AWO29" s="215"/>
      <c r="AWP29" s="215"/>
      <c r="AWQ29" s="215"/>
      <c r="AWR29" s="215"/>
      <c r="AWS29" s="215"/>
      <c r="AWT29" s="215"/>
      <c r="AWU29" s="215"/>
      <c r="AWV29" s="215"/>
      <c r="AWW29" s="215"/>
      <c r="AWX29" s="215"/>
      <c r="AWY29" s="215"/>
      <c r="AWZ29" s="215"/>
      <c r="AXA29" s="215"/>
      <c r="AXB29" s="215"/>
      <c r="AXC29" s="215"/>
      <c r="AXD29" s="215"/>
      <c r="AXE29" s="215"/>
      <c r="AXF29" s="215"/>
      <c r="AXG29" s="215"/>
      <c r="AXH29" s="215"/>
      <c r="AXI29" s="215"/>
      <c r="AXJ29" s="215"/>
      <c r="AXK29" s="215"/>
      <c r="AXL29" s="215"/>
      <c r="AXM29" s="215"/>
      <c r="AXN29" s="215"/>
      <c r="AXO29" s="215"/>
      <c r="AXP29" s="215"/>
      <c r="AXQ29" s="215"/>
      <c r="AXR29" s="215"/>
      <c r="AXS29" s="215"/>
      <c r="AXT29" s="215"/>
      <c r="AXU29" s="215"/>
      <c r="AXV29" s="215"/>
      <c r="AXW29" s="215"/>
      <c r="AXX29" s="215"/>
      <c r="AXY29" s="215"/>
      <c r="AXZ29" s="215"/>
      <c r="AYA29" s="215"/>
      <c r="AYB29" s="215"/>
      <c r="BFS29" s="215"/>
      <c r="BFT29" s="215"/>
      <c r="BFU29" s="215"/>
      <c r="BFV29" s="215"/>
      <c r="BGH29" s="215"/>
      <c r="BGI29" s="215"/>
      <c r="BGJ29" s="215"/>
      <c r="BGK29" s="215"/>
      <c r="BGL29" s="215"/>
      <c r="BGM29" s="215"/>
      <c r="BGN29" s="215"/>
      <c r="BGO29" s="215"/>
      <c r="BGP29" s="215"/>
      <c r="BGQ29" s="215"/>
      <c r="BGR29" s="215"/>
      <c r="BGS29" s="215"/>
      <c r="BGT29" s="215"/>
      <c r="BGU29" s="215"/>
      <c r="BGV29" s="215"/>
      <c r="BGW29" s="215"/>
      <c r="BGX29" s="215"/>
      <c r="BGY29" s="215"/>
      <c r="BGZ29" s="215"/>
      <c r="BHA29" s="215"/>
      <c r="BHB29" s="215"/>
      <c r="BHC29" s="215"/>
      <c r="BHD29" s="215"/>
      <c r="BHE29" s="215"/>
      <c r="BHF29" s="215"/>
      <c r="BHG29" s="215"/>
      <c r="BHH29" s="215"/>
      <c r="BHI29" s="215"/>
      <c r="BHJ29" s="215"/>
      <c r="BHK29" s="215"/>
      <c r="BHL29" s="215"/>
      <c r="BHM29" s="215"/>
      <c r="BHN29" s="215"/>
      <c r="BHO29" s="215"/>
      <c r="BHP29" s="215"/>
      <c r="BHQ29" s="215"/>
      <c r="BHR29" s="215"/>
      <c r="BHS29" s="215"/>
      <c r="BHT29" s="215"/>
      <c r="BHU29" s="215"/>
      <c r="BHV29" s="215"/>
      <c r="BHW29" s="215"/>
      <c r="BHX29" s="215"/>
      <c r="BPO29" s="215"/>
      <c r="BPP29" s="215"/>
      <c r="BPQ29" s="215"/>
      <c r="BPR29" s="215"/>
      <c r="BQD29" s="215"/>
      <c r="BQE29" s="215"/>
      <c r="BQF29" s="215"/>
      <c r="BQG29" s="215"/>
      <c r="BQH29" s="215"/>
      <c r="BQI29" s="215"/>
      <c r="BQJ29" s="215"/>
      <c r="BQK29" s="215"/>
      <c r="BQL29" s="215"/>
      <c r="BQM29" s="215"/>
      <c r="BQN29" s="215"/>
      <c r="BQO29" s="215"/>
      <c r="BQP29" s="215"/>
      <c r="BQQ29" s="215"/>
      <c r="BQR29" s="215"/>
      <c r="BQS29" s="215"/>
      <c r="BQT29" s="215"/>
      <c r="BQU29" s="215"/>
      <c r="BQV29" s="215"/>
      <c r="BQW29" s="215"/>
      <c r="BQX29" s="215"/>
      <c r="BQY29" s="215"/>
      <c r="BQZ29" s="215"/>
      <c r="BRA29" s="215"/>
      <c r="BRB29" s="215"/>
      <c r="BRC29" s="215"/>
      <c r="BRD29" s="215"/>
      <c r="BRE29" s="215"/>
      <c r="BRF29" s="215"/>
      <c r="BRG29" s="215"/>
      <c r="BRH29" s="215"/>
      <c r="BRI29" s="215"/>
      <c r="BRJ29" s="215"/>
      <c r="BRK29" s="215"/>
      <c r="BRL29" s="215"/>
      <c r="BRM29" s="215"/>
      <c r="BRN29" s="215"/>
      <c r="BRO29" s="215"/>
      <c r="BRP29" s="215"/>
      <c r="BRQ29" s="215"/>
      <c r="BRR29" s="215"/>
      <c r="BRS29" s="215"/>
      <c r="BRT29" s="215"/>
      <c r="BZK29" s="215"/>
      <c r="BZL29" s="215"/>
      <c r="BZM29" s="215"/>
      <c r="BZN29" s="215"/>
      <c r="BZZ29" s="215"/>
      <c r="CAA29" s="215"/>
      <c r="CAB29" s="215"/>
      <c r="CAC29" s="215"/>
      <c r="CAD29" s="215"/>
      <c r="CAE29" s="215"/>
      <c r="CAF29" s="215"/>
      <c r="CAG29" s="215"/>
      <c r="CAH29" s="215"/>
      <c r="CAI29" s="215"/>
      <c r="CAJ29" s="215"/>
      <c r="CAK29" s="215"/>
      <c r="CAL29" s="215"/>
      <c r="CAM29" s="215"/>
      <c r="CAN29" s="215"/>
      <c r="CAO29" s="215"/>
      <c r="CAP29" s="215"/>
      <c r="CAQ29" s="215"/>
      <c r="CAR29" s="215"/>
      <c r="CAS29" s="215"/>
      <c r="CAT29" s="215"/>
      <c r="CAU29" s="215"/>
      <c r="CAV29" s="215"/>
      <c r="CAW29" s="215"/>
      <c r="CAX29" s="215"/>
      <c r="CAY29" s="215"/>
      <c r="CAZ29" s="215"/>
      <c r="CBA29" s="215"/>
      <c r="CBB29" s="215"/>
      <c r="CBC29" s="215"/>
      <c r="CBD29" s="215"/>
      <c r="CBE29" s="215"/>
      <c r="CBF29" s="215"/>
      <c r="CBG29" s="215"/>
      <c r="CBH29" s="215"/>
      <c r="CBI29" s="215"/>
      <c r="CBJ29" s="215"/>
      <c r="CBK29" s="215"/>
      <c r="CBL29" s="215"/>
      <c r="CBM29" s="215"/>
      <c r="CBN29" s="215"/>
      <c r="CBO29" s="215"/>
      <c r="CBP29" s="215"/>
      <c r="CJG29" s="215"/>
      <c r="CJH29" s="215"/>
      <c r="CJI29" s="215"/>
      <c r="CJJ29" s="215"/>
      <c r="CJV29" s="215"/>
      <c r="CJW29" s="215"/>
      <c r="CJX29" s="215"/>
      <c r="CJY29" s="215"/>
      <c r="CJZ29" s="215"/>
      <c r="CKA29" s="215"/>
      <c r="CKB29" s="215"/>
      <c r="CKC29" s="215"/>
      <c r="CKD29" s="215"/>
      <c r="CKE29" s="215"/>
      <c r="CKF29" s="215"/>
      <c r="CKG29" s="215"/>
      <c r="CKH29" s="215"/>
      <c r="CKI29" s="215"/>
      <c r="CKJ29" s="215"/>
      <c r="CKK29" s="215"/>
      <c r="CKL29" s="215"/>
      <c r="CKM29" s="215"/>
      <c r="CKN29" s="215"/>
      <c r="CKO29" s="215"/>
      <c r="CKP29" s="215"/>
      <c r="CKQ29" s="215"/>
      <c r="CKR29" s="215"/>
      <c r="CKS29" s="215"/>
      <c r="CKT29" s="215"/>
      <c r="CKU29" s="215"/>
      <c r="CKV29" s="215"/>
      <c r="CKW29" s="215"/>
      <c r="CKX29" s="215"/>
      <c r="CKY29" s="215"/>
      <c r="CKZ29" s="215"/>
      <c r="CLA29" s="215"/>
      <c r="CLB29" s="215"/>
      <c r="CLC29" s="215"/>
      <c r="CLD29" s="215"/>
      <c r="CLE29" s="215"/>
      <c r="CLF29" s="215"/>
      <c r="CLG29" s="215"/>
      <c r="CLH29" s="215"/>
      <c r="CLI29" s="215"/>
      <c r="CLJ29" s="215"/>
      <c r="CLK29" s="215"/>
      <c r="CLL29" s="215"/>
      <c r="CTC29" s="215"/>
      <c r="CTD29" s="215"/>
      <c r="CTE29" s="215"/>
      <c r="CTF29" s="215"/>
      <c r="CTR29" s="215"/>
      <c r="CTS29" s="215"/>
      <c r="CTT29" s="215"/>
      <c r="CTU29" s="215"/>
      <c r="CTV29" s="215"/>
      <c r="CTW29" s="215"/>
      <c r="CTX29" s="215"/>
      <c r="CTY29" s="215"/>
      <c r="CTZ29" s="215"/>
      <c r="CUA29" s="215"/>
      <c r="CUB29" s="215"/>
      <c r="CUC29" s="215"/>
      <c r="CUD29" s="215"/>
      <c r="CUE29" s="215"/>
      <c r="CUF29" s="215"/>
      <c r="CUG29" s="215"/>
      <c r="CUH29" s="215"/>
      <c r="CUI29" s="215"/>
      <c r="CUJ29" s="215"/>
      <c r="CUK29" s="215"/>
      <c r="CUL29" s="215"/>
      <c r="CUM29" s="215"/>
      <c r="CUN29" s="215"/>
      <c r="CUO29" s="215"/>
      <c r="CUP29" s="215"/>
      <c r="CUQ29" s="215"/>
      <c r="CUR29" s="215"/>
      <c r="CUS29" s="215"/>
      <c r="CUT29" s="215"/>
      <c r="CUU29" s="215"/>
      <c r="CUV29" s="215"/>
      <c r="CUW29" s="215"/>
      <c r="CUX29" s="215"/>
      <c r="CUY29" s="215"/>
      <c r="CUZ29" s="215"/>
      <c r="CVA29" s="215"/>
      <c r="CVB29" s="215"/>
      <c r="CVC29" s="215"/>
      <c r="CVD29" s="215"/>
      <c r="CVE29" s="215"/>
      <c r="CVF29" s="215"/>
      <c r="CVG29" s="215"/>
      <c r="CVH29" s="215"/>
      <c r="DCY29" s="215"/>
      <c r="DCZ29" s="215"/>
      <c r="DDA29" s="215"/>
      <c r="DDB29" s="215"/>
      <c r="DDN29" s="215"/>
      <c r="DDO29" s="215"/>
      <c r="DDP29" s="215"/>
      <c r="DDQ29" s="215"/>
      <c r="DDR29" s="215"/>
      <c r="DDS29" s="215"/>
      <c r="DDT29" s="215"/>
      <c r="DDU29" s="215"/>
      <c r="DDV29" s="215"/>
      <c r="DDW29" s="215"/>
      <c r="DDX29" s="215"/>
      <c r="DDY29" s="215"/>
      <c r="DDZ29" s="215"/>
      <c r="DEA29" s="215"/>
      <c r="DEB29" s="215"/>
      <c r="DEC29" s="215"/>
      <c r="DED29" s="215"/>
      <c r="DEE29" s="215"/>
      <c r="DEF29" s="215"/>
      <c r="DEG29" s="215"/>
      <c r="DEH29" s="215"/>
      <c r="DEI29" s="215"/>
      <c r="DEJ29" s="215"/>
      <c r="DEK29" s="215"/>
      <c r="DEL29" s="215"/>
      <c r="DEM29" s="215"/>
      <c r="DEN29" s="215"/>
      <c r="DEO29" s="215"/>
      <c r="DEP29" s="215"/>
      <c r="DEQ29" s="215"/>
      <c r="DER29" s="215"/>
      <c r="DES29" s="215"/>
      <c r="DET29" s="215"/>
      <c r="DEU29" s="215"/>
      <c r="DEV29" s="215"/>
      <c r="DEW29" s="215"/>
      <c r="DEX29" s="215"/>
      <c r="DEY29" s="215"/>
      <c r="DEZ29" s="215"/>
      <c r="DFA29" s="215"/>
      <c r="DFB29" s="215"/>
      <c r="DFC29" s="215"/>
      <c r="DFD29" s="215"/>
      <c r="DMU29" s="215"/>
      <c r="DMV29" s="215"/>
      <c r="DMW29" s="215"/>
      <c r="DMX29" s="215"/>
      <c r="DNJ29" s="215"/>
      <c r="DNK29" s="215"/>
      <c r="DNL29" s="215"/>
      <c r="DNM29" s="215"/>
      <c r="DNN29" s="215"/>
      <c r="DNO29" s="215"/>
      <c r="DNP29" s="215"/>
      <c r="DNQ29" s="215"/>
      <c r="DNR29" s="215"/>
      <c r="DNS29" s="215"/>
      <c r="DNT29" s="215"/>
      <c r="DNU29" s="215"/>
      <c r="DNV29" s="215"/>
      <c r="DNW29" s="215"/>
      <c r="DNX29" s="215"/>
      <c r="DNY29" s="215"/>
      <c r="DNZ29" s="215"/>
      <c r="DOA29" s="215"/>
      <c r="DOB29" s="215"/>
      <c r="DOC29" s="215"/>
      <c r="DOD29" s="215"/>
      <c r="DOE29" s="215"/>
      <c r="DOF29" s="215"/>
      <c r="DOG29" s="215"/>
      <c r="DOH29" s="215"/>
      <c r="DOI29" s="215"/>
      <c r="DOJ29" s="215"/>
      <c r="DOK29" s="215"/>
      <c r="DOL29" s="215"/>
      <c r="DOM29" s="215"/>
      <c r="DON29" s="215"/>
      <c r="DOO29" s="215"/>
      <c r="DOP29" s="215"/>
      <c r="DOQ29" s="215"/>
      <c r="DOR29" s="215"/>
      <c r="DOS29" s="215"/>
      <c r="DOT29" s="215"/>
      <c r="DOU29" s="215"/>
      <c r="DOV29" s="215"/>
      <c r="DOW29" s="215"/>
      <c r="DOX29" s="215"/>
      <c r="DOY29" s="215"/>
      <c r="DOZ29" s="215"/>
      <c r="DWQ29" s="215"/>
      <c r="DWR29" s="215"/>
      <c r="DWS29" s="215"/>
      <c r="DWT29" s="215"/>
      <c r="DXF29" s="215"/>
      <c r="DXG29" s="215"/>
      <c r="DXH29" s="215"/>
      <c r="DXI29" s="215"/>
      <c r="DXJ29" s="215"/>
      <c r="DXK29" s="215"/>
      <c r="DXL29" s="215"/>
      <c r="DXM29" s="215"/>
      <c r="DXN29" s="215"/>
      <c r="DXO29" s="215"/>
      <c r="DXP29" s="215"/>
      <c r="DXQ29" s="215"/>
      <c r="DXR29" s="215"/>
      <c r="DXS29" s="215"/>
      <c r="DXT29" s="215"/>
      <c r="DXU29" s="215"/>
      <c r="DXV29" s="215"/>
      <c r="DXW29" s="215"/>
      <c r="DXX29" s="215"/>
      <c r="DXY29" s="215"/>
      <c r="DXZ29" s="215"/>
      <c r="DYA29" s="215"/>
      <c r="DYB29" s="215"/>
      <c r="DYC29" s="215"/>
      <c r="DYD29" s="215"/>
      <c r="DYE29" s="215"/>
      <c r="DYF29" s="215"/>
      <c r="DYG29" s="215"/>
      <c r="DYH29" s="215"/>
      <c r="DYI29" s="215"/>
      <c r="DYJ29" s="215"/>
      <c r="DYK29" s="215"/>
      <c r="DYL29" s="215"/>
      <c r="DYM29" s="215"/>
      <c r="DYN29" s="215"/>
      <c r="DYO29" s="215"/>
      <c r="DYP29" s="215"/>
      <c r="DYQ29" s="215"/>
      <c r="DYR29" s="215"/>
      <c r="DYS29" s="215"/>
      <c r="DYT29" s="215"/>
      <c r="DYU29" s="215"/>
      <c r="DYV29" s="215"/>
      <c r="EGM29" s="215"/>
      <c r="EGN29" s="215"/>
      <c r="EGO29" s="215"/>
      <c r="EGP29" s="215"/>
      <c r="EHB29" s="215"/>
      <c r="EHC29" s="215"/>
      <c r="EHD29" s="215"/>
      <c r="EHE29" s="215"/>
      <c r="EHF29" s="215"/>
      <c r="EHG29" s="215"/>
      <c r="EHH29" s="215"/>
      <c r="EHI29" s="215"/>
      <c r="EHJ29" s="215"/>
      <c r="EHK29" s="215"/>
      <c r="EHL29" s="215"/>
      <c r="EHM29" s="215"/>
      <c r="EHN29" s="215"/>
      <c r="EHO29" s="215"/>
      <c r="EHP29" s="215"/>
      <c r="EHQ29" s="215"/>
      <c r="EHR29" s="215"/>
      <c r="EHS29" s="215"/>
      <c r="EHT29" s="215"/>
      <c r="EHU29" s="215"/>
      <c r="EHV29" s="215"/>
      <c r="EHW29" s="215"/>
      <c r="EHX29" s="215"/>
      <c r="EHY29" s="215"/>
      <c r="EHZ29" s="215"/>
      <c r="EIA29" s="215"/>
      <c r="EIB29" s="215"/>
      <c r="EIC29" s="215"/>
      <c r="EID29" s="215"/>
      <c r="EIE29" s="215"/>
      <c r="EIF29" s="215"/>
      <c r="EIG29" s="215"/>
      <c r="EIH29" s="215"/>
      <c r="EII29" s="215"/>
      <c r="EIJ29" s="215"/>
      <c r="EIK29" s="215"/>
      <c r="EIL29" s="215"/>
      <c r="EIM29" s="215"/>
      <c r="EIN29" s="215"/>
      <c r="EIO29" s="215"/>
      <c r="EIP29" s="215"/>
      <c r="EIQ29" s="215"/>
      <c r="EIR29" s="215"/>
      <c r="EQI29" s="215"/>
      <c r="EQJ29" s="215"/>
      <c r="EQK29" s="215"/>
      <c r="EQL29" s="215"/>
      <c r="EQX29" s="215"/>
      <c r="EQY29" s="215"/>
      <c r="EQZ29" s="215"/>
      <c r="ERA29" s="215"/>
      <c r="ERB29" s="215"/>
      <c r="ERC29" s="215"/>
      <c r="ERD29" s="215"/>
      <c r="ERE29" s="215"/>
      <c r="ERF29" s="215"/>
      <c r="ERG29" s="215"/>
      <c r="ERH29" s="215"/>
      <c r="ERI29" s="215"/>
      <c r="ERJ29" s="215"/>
      <c r="ERK29" s="215"/>
      <c r="ERL29" s="215"/>
      <c r="ERM29" s="215"/>
      <c r="ERN29" s="215"/>
      <c r="ERO29" s="215"/>
      <c r="ERP29" s="215"/>
      <c r="ERQ29" s="215"/>
      <c r="ERR29" s="215"/>
      <c r="ERS29" s="215"/>
      <c r="ERT29" s="215"/>
      <c r="ERU29" s="215"/>
      <c r="ERV29" s="215"/>
      <c r="ERW29" s="215"/>
      <c r="ERX29" s="215"/>
      <c r="ERY29" s="215"/>
      <c r="ERZ29" s="215"/>
      <c r="ESA29" s="215"/>
      <c r="ESB29" s="215"/>
      <c r="ESC29" s="215"/>
      <c r="ESD29" s="215"/>
      <c r="ESE29" s="215"/>
      <c r="ESF29" s="215"/>
      <c r="ESG29" s="215"/>
      <c r="ESH29" s="215"/>
      <c r="ESI29" s="215"/>
      <c r="ESJ29" s="215"/>
      <c r="ESK29" s="215"/>
      <c r="ESL29" s="215"/>
      <c r="ESM29" s="215"/>
      <c r="ESN29" s="215"/>
      <c r="FAE29" s="215"/>
      <c r="FAF29" s="215"/>
      <c r="FAG29" s="215"/>
      <c r="FAH29" s="215"/>
      <c r="FAT29" s="215"/>
      <c r="FAU29" s="215"/>
      <c r="FAV29" s="215"/>
      <c r="FAW29" s="215"/>
      <c r="FAX29" s="215"/>
      <c r="FAY29" s="215"/>
      <c r="FAZ29" s="215"/>
      <c r="FBA29" s="215"/>
      <c r="FBB29" s="215"/>
      <c r="FBC29" s="215"/>
      <c r="FBD29" s="215"/>
      <c r="FBE29" s="215"/>
      <c r="FBF29" s="215"/>
      <c r="FBG29" s="215"/>
      <c r="FBH29" s="215"/>
      <c r="FBI29" s="215"/>
      <c r="FBJ29" s="215"/>
      <c r="FBK29" s="215"/>
      <c r="FBL29" s="215"/>
      <c r="FBM29" s="215"/>
      <c r="FBN29" s="215"/>
      <c r="FBO29" s="215"/>
      <c r="FBP29" s="215"/>
      <c r="FBQ29" s="215"/>
      <c r="FBR29" s="215"/>
      <c r="FBS29" s="215"/>
      <c r="FBT29" s="215"/>
      <c r="FBU29" s="215"/>
      <c r="FBV29" s="215"/>
      <c r="FBW29" s="215"/>
      <c r="FBX29" s="215"/>
      <c r="FBY29" s="215"/>
      <c r="FBZ29" s="215"/>
      <c r="FCA29" s="215"/>
      <c r="FCB29" s="215"/>
      <c r="FCC29" s="215"/>
      <c r="FCD29" s="215"/>
      <c r="FCE29" s="215"/>
      <c r="FCF29" s="215"/>
      <c r="FCG29" s="215"/>
      <c r="FCH29" s="215"/>
      <c r="FCI29" s="215"/>
      <c r="FCJ29" s="215"/>
      <c r="FKA29" s="215"/>
      <c r="FKB29" s="215"/>
      <c r="FKC29" s="215"/>
      <c r="FKD29" s="215"/>
      <c r="FKP29" s="215"/>
      <c r="FKQ29" s="215"/>
      <c r="FKR29" s="215"/>
      <c r="FKS29" s="215"/>
      <c r="FKT29" s="215"/>
      <c r="FKU29" s="215"/>
      <c r="FKV29" s="215"/>
      <c r="FKW29" s="215"/>
      <c r="FKX29" s="215"/>
      <c r="FKY29" s="215"/>
      <c r="FKZ29" s="215"/>
      <c r="FLA29" s="215"/>
      <c r="FLB29" s="215"/>
      <c r="FLC29" s="215"/>
      <c r="FLD29" s="215"/>
      <c r="FLE29" s="215"/>
      <c r="FLF29" s="215"/>
      <c r="FLG29" s="215"/>
      <c r="FLH29" s="215"/>
      <c r="FLI29" s="215"/>
      <c r="FLJ29" s="215"/>
      <c r="FLK29" s="215"/>
      <c r="FLL29" s="215"/>
      <c r="FLM29" s="215"/>
      <c r="FLN29" s="215"/>
      <c r="FLO29" s="215"/>
      <c r="FLP29" s="215"/>
      <c r="FLQ29" s="215"/>
      <c r="FLR29" s="215"/>
      <c r="FLS29" s="215"/>
      <c r="FLT29" s="215"/>
      <c r="FLU29" s="215"/>
      <c r="FLV29" s="215"/>
      <c r="FLW29" s="215"/>
      <c r="FLX29" s="215"/>
      <c r="FLY29" s="215"/>
      <c r="FLZ29" s="215"/>
      <c r="FMA29" s="215"/>
      <c r="FMB29" s="215"/>
      <c r="FMC29" s="215"/>
      <c r="FMD29" s="215"/>
      <c r="FME29" s="215"/>
      <c r="FMF29" s="215"/>
      <c r="FTW29" s="215"/>
      <c r="FTX29" s="215"/>
      <c r="FTY29" s="215"/>
      <c r="FTZ29" s="215"/>
      <c r="FUL29" s="215"/>
      <c r="FUM29" s="215"/>
      <c r="FUN29" s="215"/>
      <c r="FUO29" s="215"/>
      <c r="FUP29" s="215"/>
      <c r="FUQ29" s="215"/>
      <c r="FUR29" s="215"/>
      <c r="FUS29" s="215"/>
      <c r="FUT29" s="215"/>
      <c r="FUU29" s="215"/>
      <c r="FUV29" s="215"/>
      <c r="FUW29" s="215"/>
      <c r="FUX29" s="215"/>
      <c r="FUY29" s="215"/>
      <c r="FUZ29" s="215"/>
      <c r="FVA29" s="215"/>
      <c r="FVB29" s="215"/>
      <c r="FVC29" s="215"/>
      <c r="FVD29" s="215"/>
      <c r="FVE29" s="215"/>
      <c r="FVF29" s="215"/>
      <c r="FVG29" s="215"/>
      <c r="FVH29" s="215"/>
      <c r="FVI29" s="215"/>
      <c r="FVJ29" s="215"/>
      <c r="FVK29" s="215"/>
      <c r="FVL29" s="215"/>
      <c r="FVM29" s="215"/>
      <c r="FVN29" s="215"/>
      <c r="FVO29" s="215"/>
      <c r="FVP29" s="215"/>
      <c r="FVQ29" s="215"/>
      <c r="FVR29" s="215"/>
      <c r="FVS29" s="215"/>
      <c r="FVT29" s="215"/>
      <c r="FVU29" s="215"/>
      <c r="FVV29" s="215"/>
      <c r="FVW29" s="215"/>
      <c r="FVX29" s="215"/>
      <c r="FVY29" s="215"/>
      <c r="FVZ29" s="215"/>
      <c r="FWA29" s="215"/>
      <c r="FWB29" s="215"/>
      <c r="GDS29" s="215"/>
      <c r="GDT29" s="215"/>
      <c r="GDU29" s="215"/>
      <c r="GDV29" s="215"/>
      <c r="GEH29" s="215"/>
      <c r="GEI29" s="215"/>
      <c r="GEJ29" s="215"/>
      <c r="GEK29" s="215"/>
      <c r="GEL29" s="215"/>
      <c r="GEM29" s="215"/>
      <c r="GEN29" s="215"/>
      <c r="GEO29" s="215"/>
      <c r="GEP29" s="215"/>
      <c r="GEQ29" s="215"/>
      <c r="GER29" s="215"/>
      <c r="GES29" s="215"/>
      <c r="GET29" s="215"/>
      <c r="GEU29" s="215"/>
      <c r="GEV29" s="215"/>
      <c r="GEW29" s="215"/>
      <c r="GEX29" s="215"/>
      <c r="GEY29" s="215"/>
      <c r="GEZ29" s="215"/>
      <c r="GFA29" s="215"/>
      <c r="GFB29" s="215"/>
      <c r="GFC29" s="215"/>
      <c r="GFD29" s="215"/>
      <c r="GFE29" s="215"/>
      <c r="GFF29" s="215"/>
      <c r="GFG29" s="215"/>
      <c r="GFH29" s="215"/>
      <c r="GFI29" s="215"/>
      <c r="GFJ29" s="215"/>
      <c r="GFK29" s="215"/>
      <c r="GFL29" s="215"/>
      <c r="GFM29" s="215"/>
      <c r="GFN29" s="215"/>
      <c r="GFO29" s="215"/>
      <c r="GFP29" s="215"/>
      <c r="GFQ29" s="215"/>
      <c r="GFR29" s="215"/>
      <c r="GFS29" s="215"/>
      <c r="GFT29" s="215"/>
      <c r="GFU29" s="215"/>
      <c r="GFV29" s="215"/>
      <c r="GFW29" s="215"/>
      <c r="GFX29" s="215"/>
      <c r="GNO29" s="215"/>
      <c r="GNP29" s="215"/>
      <c r="GNQ29" s="215"/>
      <c r="GNR29" s="215"/>
      <c r="GOD29" s="215"/>
      <c r="GOE29" s="215"/>
      <c r="GOF29" s="215"/>
      <c r="GOG29" s="215"/>
      <c r="GOH29" s="215"/>
      <c r="GOI29" s="215"/>
      <c r="GOJ29" s="215"/>
      <c r="GOK29" s="215"/>
      <c r="GOL29" s="215"/>
      <c r="GOM29" s="215"/>
      <c r="GON29" s="215"/>
      <c r="GOO29" s="215"/>
      <c r="GOP29" s="215"/>
      <c r="GOQ29" s="215"/>
      <c r="GOR29" s="215"/>
      <c r="GOS29" s="215"/>
      <c r="GOT29" s="215"/>
      <c r="GOU29" s="215"/>
      <c r="GOV29" s="215"/>
      <c r="GOW29" s="215"/>
      <c r="GOX29" s="215"/>
      <c r="GOY29" s="215"/>
      <c r="GOZ29" s="215"/>
      <c r="GPA29" s="215"/>
      <c r="GPB29" s="215"/>
      <c r="GPC29" s="215"/>
      <c r="GPD29" s="215"/>
      <c r="GPE29" s="215"/>
      <c r="GPF29" s="215"/>
      <c r="GPG29" s="215"/>
      <c r="GPH29" s="215"/>
      <c r="GPI29" s="215"/>
      <c r="GPJ29" s="215"/>
      <c r="GPK29" s="215"/>
      <c r="GPL29" s="215"/>
      <c r="GPM29" s="215"/>
      <c r="GPN29" s="215"/>
      <c r="GPO29" s="215"/>
      <c r="GPP29" s="215"/>
      <c r="GPQ29" s="215"/>
      <c r="GPR29" s="215"/>
      <c r="GPS29" s="215"/>
      <c r="GPT29" s="215"/>
      <c r="GXK29" s="215"/>
      <c r="GXL29" s="215"/>
      <c r="GXM29" s="215"/>
      <c r="GXN29" s="215"/>
      <c r="GXZ29" s="215"/>
      <c r="GYA29" s="215"/>
      <c r="GYB29" s="215"/>
      <c r="GYC29" s="215"/>
      <c r="GYD29" s="215"/>
      <c r="GYE29" s="215"/>
      <c r="GYF29" s="215"/>
      <c r="GYG29" s="215"/>
      <c r="GYH29" s="215"/>
      <c r="GYI29" s="215"/>
      <c r="GYJ29" s="215"/>
      <c r="GYK29" s="215"/>
      <c r="GYL29" s="215"/>
      <c r="GYM29" s="215"/>
      <c r="GYN29" s="215"/>
      <c r="GYO29" s="215"/>
      <c r="GYP29" s="215"/>
      <c r="GYQ29" s="215"/>
      <c r="GYR29" s="215"/>
      <c r="GYS29" s="215"/>
      <c r="GYT29" s="215"/>
      <c r="GYU29" s="215"/>
      <c r="GYV29" s="215"/>
      <c r="GYW29" s="215"/>
      <c r="GYX29" s="215"/>
      <c r="GYY29" s="215"/>
      <c r="GYZ29" s="215"/>
      <c r="GZA29" s="215"/>
      <c r="GZB29" s="215"/>
      <c r="GZC29" s="215"/>
      <c r="GZD29" s="215"/>
      <c r="GZE29" s="215"/>
      <c r="GZF29" s="215"/>
      <c r="GZG29" s="215"/>
      <c r="GZH29" s="215"/>
      <c r="GZI29" s="215"/>
      <c r="GZJ29" s="215"/>
      <c r="GZK29" s="215"/>
      <c r="GZL29" s="215"/>
      <c r="GZM29" s="215"/>
      <c r="GZN29" s="215"/>
      <c r="GZO29" s="215"/>
      <c r="GZP29" s="215"/>
      <c r="HHG29" s="215"/>
      <c r="HHH29" s="215"/>
      <c r="HHI29" s="215"/>
      <c r="HHJ29" s="215"/>
      <c r="HHV29" s="215"/>
      <c r="HHW29" s="215"/>
      <c r="HHX29" s="215"/>
      <c r="HHY29" s="215"/>
      <c r="HHZ29" s="215"/>
      <c r="HIA29" s="215"/>
      <c r="HIB29" s="215"/>
      <c r="HIC29" s="215"/>
      <c r="HID29" s="215"/>
      <c r="HIE29" s="215"/>
      <c r="HIF29" s="215"/>
      <c r="HIG29" s="215"/>
      <c r="HIH29" s="215"/>
      <c r="HII29" s="215"/>
      <c r="HIJ29" s="215"/>
      <c r="HIK29" s="215"/>
      <c r="HIL29" s="215"/>
      <c r="HIM29" s="215"/>
      <c r="HIN29" s="215"/>
      <c r="HIO29" s="215"/>
      <c r="HIP29" s="215"/>
      <c r="HIQ29" s="215"/>
      <c r="HIR29" s="215"/>
      <c r="HIS29" s="215"/>
      <c r="HIT29" s="215"/>
      <c r="HIU29" s="215"/>
      <c r="HIV29" s="215"/>
      <c r="HIW29" s="215"/>
      <c r="HIX29" s="215"/>
      <c r="HIY29" s="215"/>
      <c r="HIZ29" s="215"/>
      <c r="HJA29" s="215"/>
      <c r="HJB29" s="215"/>
      <c r="HJC29" s="215"/>
      <c r="HJD29" s="215"/>
      <c r="HJE29" s="215"/>
      <c r="HJF29" s="215"/>
      <c r="HJG29" s="215"/>
      <c r="HJH29" s="215"/>
      <c r="HJI29" s="215"/>
      <c r="HJJ29" s="215"/>
      <c r="HJK29" s="215"/>
      <c r="HJL29" s="215"/>
      <c r="HRC29" s="215"/>
      <c r="HRD29" s="215"/>
      <c r="HRE29" s="215"/>
      <c r="HRF29" s="215"/>
      <c r="HRR29" s="215"/>
      <c r="HRS29" s="215"/>
      <c r="HRT29" s="215"/>
      <c r="HRU29" s="215"/>
      <c r="HRV29" s="215"/>
      <c r="HRW29" s="215"/>
      <c r="HRX29" s="215"/>
      <c r="HRY29" s="215"/>
      <c r="HRZ29" s="215"/>
      <c r="HSA29" s="215"/>
      <c r="HSB29" s="215"/>
      <c r="HSC29" s="215"/>
      <c r="HSD29" s="215"/>
      <c r="HSE29" s="215"/>
      <c r="HSF29" s="215"/>
      <c r="HSG29" s="215"/>
      <c r="HSH29" s="215"/>
      <c r="HSI29" s="215"/>
      <c r="HSJ29" s="215"/>
      <c r="HSK29" s="215"/>
      <c r="HSL29" s="215"/>
      <c r="HSM29" s="215"/>
      <c r="HSN29" s="215"/>
      <c r="HSO29" s="215"/>
      <c r="HSP29" s="215"/>
      <c r="HSQ29" s="215"/>
      <c r="HSR29" s="215"/>
      <c r="HSS29" s="215"/>
      <c r="HST29" s="215"/>
      <c r="HSU29" s="215"/>
      <c r="HSV29" s="215"/>
      <c r="HSW29" s="215"/>
      <c r="HSX29" s="215"/>
      <c r="HSY29" s="215"/>
      <c r="HSZ29" s="215"/>
      <c r="HTA29" s="215"/>
      <c r="HTB29" s="215"/>
      <c r="HTC29" s="215"/>
      <c r="HTD29" s="215"/>
      <c r="HTE29" s="215"/>
      <c r="HTF29" s="215"/>
      <c r="HTG29" s="215"/>
      <c r="HTH29" s="215"/>
      <c r="IAY29" s="215"/>
      <c r="IAZ29" s="215"/>
      <c r="IBA29" s="215"/>
      <c r="IBB29" s="215"/>
      <c r="IBN29" s="215"/>
      <c r="IBO29" s="215"/>
      <c r="IBP29" s="215"/>
      <c r="IBQ29" s="215"/>
      <c r="IBR29" s="215"/>
      <c r="IBS29" s="215"/>
      <c r="IBT29" s="215"/>
      <c r="IBU29" s="215"/>
      <c r="IBV29" s="215"/>
      <c r="IBW29" s="215"/>
      <c r="IBX29" s="215"/>
      <c r="IBY29" s="215"/>
      <c r="IBZ29" s="215"/>
      <c r="ICA29" s="215"/>
      <c r="ICB29" s="215"/>
      <c r="ICC29" s="215"/>
      <c r="ICD29" s="215"/>
      <c r="ICE29" s="215"/>
      <c r="ICF29" s="215"/>
      <c r="ICG29" s="215"/>
      <c r="ICH29" s="215"/>
      <c r="ICI29" s="215"/>
      <c r="ICJ29" s="215"/>
      <c r="ICK29" s="215"/>
      <c r="ICL29" s="215"/>
      <c r="ICM29" s="215"/>
      <c r="ICN29" s="215"/>
      <c r="ICO29" s="215"/>
      <c r="ICP29" s="215"/>
      <c r="ICQ29" s="215"/>
      <c r="ICR29" s="215"/>
      <c r="ICS29" s="215"/>
      <c r="ICT29" s="215"/>
      <c r="ICU29" s="215"/>
      <c r="ICV29" s="215"/>
      <c r="ICW29" s="215"/>
      <c r="ICX29" s="215"/>
      <c r="ICY29" s="215"/>
      <c r="ICZ29" s="215"/>
      <c r="IDA29" s="215"/>
      <c r="IDB29" s="215"/>
      <c r="IDC29" s="215"/>
      <c r="IDD29" s="215"/>
      <c r="IKU29" s="215"/>
      <c r="IKV29" s="215"/>
      <c r="IKW29" s="215"/>
      <c r="IKX29" s="215"/>
      <c r="ILJ29" s="215"/>
      <c r="ILK29" s="215"/>
      <c r="ILL29" s="215"/>
      <c r="ILM29" s="215"/>
      <c r="ILN29" s="215"/>
      <c r="ILO29" s="215"/>
      <c r="ILP29" s="215"/>
      <c r="ILQ29" s="215"/>
      <c r="ILR29" s="215"/>
      <c r="ILS29" s="215"/>
      <c r="ILT29" s="215"/>
      <c r="ILU29" s="215"/>
      <c r="ILV29" s="215"/>
      <c r="ILW29" s="215"/>
      <c r="ILX29" s="215"/>
      <c r="ILY29" s="215"/>
      <c r="ILZ29" s="215"/>
      <c r="IMA29" s="215"/>
      <c r="IMB29" s="215"/>
      <c r="IMC29" s="215"/>
      <c r="IMD29" s="215"/>
      <c r="IME29" s="215"/>
      <c r="IMF29" s="215"/>
      <c r="IMG29" s="215"/>
      <c r="IMH29" s="215"/>
      <c r="IMI29" s="215"/>
      <c r="IMJ29" s="215"/>
      <c r="IMK29" s="215"/>
      <c r="IML29" s="215"/>
      <c r="IMM29" s="215"/>
      <c r="IMN29" s="215"/>
      <c r="IMO29" s="215"/>
      <c r="IMP29" s="215"/>
      <c r="IMQ29" s="215"/>
      <c r="IMR29" s="215"/>
      <c r="IMS29" s="215"/>
      <c r="IMT29" s="215"/>
      <c r="IMU29" s="215"/>
      <c r="IMV29" s="215"/>
      <c r="IMW29" s="215"/>
      <c r="IMX29" s="215"/>
      <c r="IMY29" s="215"/>
      <c r="IMZ29" s="215"/>
      <c r="IUQ29" s="215"/>
      <c r="IUR29" s="215"/>
      <c r="IUS29" s="215"/>
      <c r="IUT29" s="215"/>
      <c r="IVF29" s="215"/>
      <c r="IVG29" s="215"/>
      <c r="IVH29" s="215"/>
      <c r="IVI29" s="215"/>
      <c r="IVJ29" s="215"/>
      <c r="IVK29" s="215"/>
      <c r="IVL29" s="215"/>
      <c r="IVM29" s="215"/>
      <c r="IVN29" s="215"/>
      <c r="IVO29" s="215"/>
      <c r="IVP29" s="215"/>
      <c r="IVQ29" s="215"/>
      <c r="IVR29" s="215"/>
      <c r="IVS29" s="215"/>
      <c r="IVT29" s="215"/>
      <c r="IVU29" s="215"/>
      <c r="IVV29" s="215"/>
      <c r="IVW29" s="215"/>
      <c r="IVX29" s="215"/>
      <c r="IVY29" s="215"/>
      <c r="IVZ29" s="215"/>
      <c r="IWA29" s="215"/>
      <c r="IWB29" s="215"/>
      <c r="IWC29" s="215"/>
      <c r="IWD29" s="215"/>
      <c r="IWE29" s="215"/>
      <c r="IWF29" s="215"/>
      <c r="IWG29" s="215"/>
      <c r="IWH29" s="215"/>
      <c r="IWI29" s="215"/>
      <c r="IWJ29" s="215"/>
      <c r="IWK29" s="215"/>
      <c r="IWL29" s="215"/>
      <c r="IWM29" s="215"/>
      <c r="IWN29" s="215"/>
      <c r="IWO29" s="215"/>
      <c r="IWP29" s="215"/>
      <c r="IWQ29" s="215"/>
      <c r="IWR29" s="215"/>
      <c r="IWS29" s="215"/>
      <c r="IWT29" s="215"/>
      <c r="IWU29" s="215"/>
      <c r="IWV29" s="215"/>
      <c r="JEM29" s="215"/>
      <c r="JEN29" s="215"/>
      <c r="JEO29" s="215"/>
      <c r="JEP29" s="215"/>
      <c r="JFB29" s="215"/>
      <c r="JFC29" s="215"/>
      <c r="JFD29" s="215"/>
      <c r="JFE29" s="215"/>
      <c r="JFF29" s="215"/>
      <c r="JFG29" s="215"/>
      <c r="JFH29" s="215"/>
      <c r="JFI29" s="215"/>
      <c r="JFJ29" s="215"/>
      <c r="JFK29" s="215"/>
      <c r="JFL29" s="215"/>
      <c r="JFM29" s="215"/>
      <c r="JFN29" s="215"/>
      <c r="JFO29" s="215"/>
      <c r="JFP29" s="215"/>
      <c r="JFQ29" s="215"/>
      <c r="JFR29" s="215"/>
      <c r="JFS29" s="215"/>
      <c r="JFT29" s="215"/>
      <c r="JFU29" s="215"/>
      <c r="JFV29" s="215"/>
      <c r="JFW29" s="215"/>
      <c r="JFX29" s="215"/>
      <c r="JFY29" s="215"/>
      <c r="JFZ29" s="215"/>
      <c r="JGA29" s="215"/>
      <c r="JGB29" s="215"/>
      <c r="JGC29" s="215"/>
      <c r="JGD29" s="215"/>
      <c r="JGE29" s="215"/>
      <c r="JGF29" s="215"/>
      <c r="JGG29" s="215"/>
      <c r="JGH29" s="215"/>
      <c r="JGI29" s="215"/>
      <c r="JGJ29" s="215"/>
      <c r="JGK29" s="215"/>
      <c r="JGL29" s="215"/>
      <c r="JGM29" s="215"/>
      <c r="JGN29" s="215"/>
      <c r="JGO29" s="215"/>
      <c r="JGP29" s="215"/>
      <c r="JGQ29" s="215"/>
      <c r="JGR29" s="215"/>
      <c r="JOI29" s="215"/>
      <c r="JOJ29" s="215"/>
      <c r="JOK29" s="215"/>
      <c r="JOL29" s="215"/>
      <c r="JOX29" s="215"/>
      <c r="JOY29" s="215"/>
      <c r="JOZ29" s="215"/>
      <c r="JPA29" s="215"/>
      <c r="JPB29" s="215"/>
      <c r="JPC29" s="215"/>
      <c r="JPD29" s="215"/>
      <c r="JPE29" s="215"/>
      <c r="JPF29" s="215"/>
      <c r="JPG29" s="215"/>
      <c r="JPH29" s="215"/>
      <c r="JPI29" s="215"/>
      <c r="JPJ29" s="215"/>
      <c r="JPK29" s="215"/>
      <c r="JPL29" s="215"/>
      <c r="JPM29" s="215"/>
      <c r="JPN29" s="215"/>
      <c r="JPO29" s="215"/>
      <c r="JPP29" s="215"/>
      <c r="JPQ29" s="215"/>
      <c r="JPR29" s="215"/>
      <c r="JPS29" s="215"/>
      <c r="JPT29" s="215"/>
      <c r="JPU29" s="215"/>
      <c r="JPV29" s="215"/>
      <c r="JPW29" s="215"/>
      <c r="JPX29" s="215"/>
      <c r="JPY29" s="215"/>
      <c r="JPZ29" s="215"/>
      <c r="JQA29" s="215"/>
      <c r="JQB29" s="215"/>
      <c r="JQC29" s="215"/>
      <c r="JQD29" s="215"/>
      <c r="JQE29" s="215"/>
      <c r="JQF29" s="215"/>
      <c r="JQG29" s="215"/>
      <c r="JQH29" s="215"/>
      <c r="JQI29" s="215"/>
      <c r="JQJ29" s="215"/>
      <c r="JQK29" s="215"/>
      <c r="JQL29" s="215"/>
      <c r="JQM29" s="215"/>
      <c r="JQN29" s="215"/>
      <c r="JYE29" s="215"/>
      <c r="JYF29" s="215"/>
      <c r="JYG29" s="215"/>
      <c r="JYH29" s="215"/>
      <c r="JYT29" s="215"/>
      <c r="JYU29" s="215"/>
      <c r="JYV29" s="215"/>
      <c r="JYW29" s="215"/>
      <c r="JYX29" s="215"/>
      <c r="JYY29" s="215"/>
      <c r="JYZ29" s="215"/>
      <c r="JZA29" s="215"/>
      <c r="JZB29" s="215"/>
      <c r="JZC29" s="215"/>
      <c r="JZD29" s="215"/>
      <c r="JZE29" s="215"/>
      <c r="JZF29" s="215"/>
      <c r="JZG29" s="215"/>
      <c r="JZH29" s="215"/>
      <c r="JZI29" s="215"/>
      <c r="JZJ29" s="215"/>
      <c r="JZK29" s="215"/>
      <c r="JZL29" s="215"/>
      <c r="JZM29" s="215"/>
      <c r="JZN29" s="215"/>
      <c r="JZO29" s="215"/>
      <c r="JZP29" s="215"/>
      <c r="JZQ29" s="215"/>
      <c r="JZR29" s="215"/>
      <c r="JZS29" s="215"/>
      <c r="JZT29" s="215"/>
      <c r="JZU29" s="215"/>
      <c r="JZV29" s="215"/>
      <c r="JZW29" s="215"/>
      <c r="JZX29" s="215"/>
      <c r="JZY29" s="215"/>
      <c r="JZZ29" s="215"/>
      <c r="KAA29" s="215"/>
      <c r="KAB29" s="215"/>
      <c r="KAC29" s="215"/>
      <c r="KAD29" s="215"/>
      <c r="KAE29" s="215"/>
      <c r="KAF29" s="215"/>
      <c r="KAG29" s="215"/>
      <c r="KAH29" s="215"/>
      <c r="KAI29" s="215"/>
      <c r="KAJ29" s="215"/>
      <c r="KIA29" s="215"/>
      <c r="KIB29" s="215"/>
      <c r="KIC29" s="215"/>
      <c r="KID29" s="215"/>
      <c r="KIP29" s="215"/>
      <c r="KIQ29" s="215"/>
      <c r="KIR29" s="215"/>
      <c r="KIS29" s="215"/>
      <c r="KIT29" s="215"/>
      <c r="KIU29" s="215"/>
      <c r="KIV29" s="215"/>
      <c r="KIW29" s="215"/>
      <c r="KIX29" s="215"/>
      <c r="KIY29" s="215"/>
      <c r="KIZ29" s="215"/>
      <c r="KJA29" s="215"/>
      <c r="KJB29" s="215"/>
      <c r="KJC29" s="215"/>
      <c r="KJD29" s="215"/>
      <c r="KJE29" s="215"/>
      <c r="KJF29" s="215"/>
      <c r="KJG29" s="215"/>
      <c r="KJH29" s="215"/>
      <c r="KJI29" s="215"/>
      <c r="KJJ29" s="215"/>
      <c r="KJK29" s="215"/>
      <c r="KJL29" s="215"/>
      <c r="KJM29" s="215"/>
      <c r="KJN29" s="215"/>
      <c r="KJO29" s="215"/>
      <c r="KJP29" s="215"/>
      <c r="KJQ29" s="215"/>
      <c r="KJR29" s="215"/>
      <c r="KJS29" s="215"/>
      <c r="KJT29" s="215"/>
      <c r="KJU29" s="215"/>
      <c r="KJV29" s="215"/>
      <c r="KJW29" s="215"/>
      <c r="KJX29" s="215"/>
      <c r="KJY29" s="215"/>
      <c r="KJZ29" s="215"/>
      <c r="KKA29" s="215"/>
      <c r="KKB29" s="215"/>
      <c r="KKC29" s="215"/>
      <c r="KKD29" s="215"/>
      <c r="KKE29" s="215"/>
      <c r="KKF29" s="215"/>
      <c r="KRW29" s="215"/>
      <c r="KRX29" s="215"/>
      <c r="KRY29" s="215"/>
      <c r="KRZ29" s="215"/>
      <c r="KSL29" s="215"/>
      <c r="KSM29" s="215"/>
      <c r="KSN29" s="215"/>
      <c r="KSO29" s="215"/>
      <c r="KSP29" s="215"/>
      <c r="KSQ29" s="215"/>
      <c r="KSR29" s="215"/>
      <c r="KSS29" s="215"/>
      <c r="KST29" s="215"/>
      <c r="KSU29" s="215"/>
      <c r="KSV29" s="215"/>
      <c r="KSW29" s="215"/>
      <c r="KSX29" s="215"/>
      <c r="KSY29" s="215"/>
      <c r="KSZ29" s="215"/>
      <c r="KTA29" s="215"/>
      <c r="KTB29" s="215"/>
      <c r="KTC29" s="215"/>
      <c r="KTD29" s="215"/>
      <c r="KTE29" s="215"/>
      <c r="KTF29" s="215"/>
      <c r="KTG29" s="215"/>
      <c r="KTH29" s="215"/>
      <c r="KTI29" s="215"/>
      <c r="KTJ29" s="215"/>
      <c r="KTK29" s="215"/>
      <c r="KTL29" s="215"/>
      <c r="KTM29" s="215"/>
      <c r="KTN29" s="215"/>
      <c r="KTO29" s="215"/>
      <c r="KTP29" s="215"/>
      <c r="KTQ29" s="215"/>
      <c r="KTR29" s="215"/>
      <c r="KTS29" s="215"/>
      <c r="KTT29" s="215"/>
      <c r="KTU29" s="215"/>
      <c r="KTV29" s="215"/>
      <c r="KTW29" s="215"/>
      <c r="KTX29" s="215"/>
      <c r="KTY29" s="215"/>
      <c r="KTZ29" s="215"/>
      <c r="KUA29" s="215"/>
      <c r="KUB29" s="215"/>
      <c r="LBS29" s="215"/>
      <c r="LBT29" s="215"/>
      <c r="LBU29" s="215"/>
      <c r="LBV29" s="215"/>
      <c r="LCH29" s="215"/>
      <c r="LCI29" s="215"/>
      <c r="LCJ29" s="215"/>
      <c r="LCK29" s="215"/>
      <c r="LCL29" s="215"/>
      <c r="LCM29" s="215"/>
      <c r="LCN29" s="215"/>
      <c r="LCO29" s="215"/>
      <c r="LCP29" s="215"/>
      <c r="LCQ29" s="215"/>
      <c r="LCR29" s="215"/>
      <c r="LCS29" s="215"/>
      <c r="LCT29" s="215"/>
      <c r="LCU29" s="215"/>
      <c r="LCV29" s="215"/>
      <c r="LCW29" s="215"/>
      <c r="LCX29" s="215"/>
      <c r="LCY29" s="215"/>
      <c r="LCZ29" s="215"/>
      <c r="LDA29" s="215"/>
      <c r="LDB29" s="215"/>
      <c r="LDC29" s="215"/>
      <c r="LDD29" s="215"/>
      <c r="LDE29" s="215"/>
      <c r="LDF29" s="215"/>
      <c r="LDG29" s="215"/>
      <c r="LDH29" s="215"/>
      <c r="LDI29" s="215"/>
      <c r="LDJ29" s="215"/>
      <c r="LDK29" s="215"/>
      <c r="LDL29" s="215"/>
      <c r="LDM29" s="215"/>
      <c r="LDN29" s="215"/>
      <c r="LDO29" s="215"/>
      <c r="LDP29" s="215"/>
      <c r="LDQ29" s="215"/>
      <c r="LDR29" s="215"/>
      <c r="LDS29" s="215"/>
      <c r="LDT29" s="215"/>
      <c r="LDU29" s="215"/>
      <c r="LDV29" s="215"/>
      <c r="LDW29" s="215"/>
      <c r="LDX29" s="215"/>
      <c r="LLO29" s="215"/>
      <c r="LLP29" s="215"/>
      <c r="LLQ29" s="215"/>
      <c r="LLR29" s="215"/>
      <c r="LMD29" s="215"/>
      <c r="LME29" s="215"/>
      <c r="LMF29" s="215"/>
      <c r="LMG29" s="215"/>
      <c r="LMH29" s="215"/>
      <c r="LMI29" s="215"/>
      <c r="LMJ29" s="215"/>
      <c r="LMK29" s="215"/>
      <c r="LML29" s="215"/>
      <c r="LMM29" s="215"/>
      <c r="LMN29" s="215"/>
      <c r="LMO29" s="215"/>
      <c r="LMP29" s="215"/>
      <c r="LMQ29" s="215"/>
      <c r="LMR29" s="215"/>
      <c r="LMS29" s="215"/>
      <c r="LMT29" s="215"/>
      <c r="LMU29" s="215"/>
      <c r="LMV29" s="215"/>
      <c r="LMW29" s="215"/>
      <c r="LMX29" s="215"/>
      <c r="LMY29" s="215"/>
      <c r="LMZ29" s="215"/>
      <c r="LNA29" s="215"/>
      <c r="LNB29" s="215"/>
      <c r="LNC29" s="215"/>
      <c r="LND29" s="215"/>
      <c r="LNE29" s="215"/>
      <c r="LNF29" s="215"/>
      <c r="LNG29" s="215"/>
      <c r="LNH29" s="215"/>
      <c r="LNI29" s="215"/>
      <c r="LNJ29" s="215"/>
      <c r="LNK29" s="215"/>
      <c r="LNL29" s="215"/>
      <c r="LNM29" s="215"/>
      <c r="LNN29" s="215"/>
      <c r="LNO29" s="215"/>
      <c r="LNP29" s="215"/>
      <c r="LNQ29" s="215"/>
      <c r="LNR29" s="215"/>
      <c r="LNS29" s="215"/>
      <c r="LNT29" s="215"/>
      <c r="LVK29" s="215"/>
      <c r="LVL29" s="215"/>
      <c r="LVM29" s="215"/>
      <c r="LVN29" s="215"/>
      <c r="LVZ29" s="215"/>
      <c r="LWA29" s="215"/>
      <c r="LWB29" s="215"/>
      <c r="LWC29" s="215"/>
      <c r="LWD29" s="215"/>
      <c r="LWE29" s="215"/>
      <c r="LWF29" s="215"/>
      <c r="LWG29" s="215"/>
      <c r="LWH29" s="215"/>
      <c r="LWI29" s="215"/>
      <c r="LWJ29" s="215"/>
      <c r="LWK29" s="215"/>
      <c r="LWL29" s="215"/>
      <c r="LWM29" s="215"/>
      <c r="LWN29" s="215"/>
      <c r="LWO29" s="215"/>
      <c r="LWP29" s="215"/>
      <c r="LWQ29" s="215"/>
      <c r="LWR29" s="215"/>
      <c r="LWS29" s="215"/>
      <c r="LWT29" s="215"/>
      <c r="LWU29" s="215"/>
      <c r="LWV29" s="215"/>
      <c r="LWW29" s="215"/>
      <c r="LWX29" s="215"/>
      <c r="LWY29" s="215"/>
      <c r="LWZ29" s="215"/>
      <c r="LXA29" s="215"/>
      <c r="LXB29" s="215"/>
      <c r="LXC29" s="215"/>
      <c r="LXD29" s="215"/>
      <c r="LXE29" s="215"/>
      <c r="LXF29" s="215"/>
      <c r="LXG29" s="215"/>
      <c r="LXH29" s="215"/>
      <c r="LXI29" s="215"/>
      <c r="LXJ29" s="215"/>
      <c r="LXK29" s="215"/>
      <c r="LXL29" s="215"/>
      <c r="LXM29" s="215"/>
      <c r="LXN29" s="215"/>
      <c r="LXO29" s="215"/>
      <c r="LXP29" s="215"/>
      <c r="MFG29" s="215"/>
      <c r="MFH29" s="215"/>
      <c r="MFI29" s="215"/>
      <c r="MFJ29" s="215"/>
      <c r="MFV29" s="215"/>
      <c r="MFW29" s="215"/>
      <c r="MFX29" s="215"/>
      <c r="MFY29" s="215"/>
      <c r="MFZ29" s="215"/>
      <c r="MGA29" s="215"/>
      <c r="MGB29" s="215"/>
      <c r="MGC29" s="215"/>
      <c r="MGD29" s="215"/>
      <c r="MGE29" s="215"/>
      <c r="MGF29" s="215"/>
      <c r="MGG29" s="215"/>
      <c r="MGH29" s="215"/>
      <c r="MGI29" s="215"/>
      <c r="MGJ29" s="215"/>
      <c r="MGK29" s="215"/>
      <c r="MGL29" s="215"/>
      <c r="MGM29" s="215"/>
      <c r="MGN29" s="215"/>
      <c r="MGO29" s="215"/>
      <c r="MGP29" s="215"/>
      <c r="MGQ29" s="215"/>
      <c r="MGR29" s="215"/>
      <c r="MGS29" s="215"/>
      <c r="MGT29" s="215"/>
      <c r="MGU29" s="215"/>
      <c r="MGV29" s="215"/>
      <c r="MGW29" s="215"/>
      <c r="MGX29" s="215"/>
      <c r="MGY29" s="215"/>
      <c r="MGZ29" s="215"/>
      <c r="MHA29" s="215"/>
      <c r="MHB29" s="215"/>
      <c r="MHC29" s="215"/>
      <c r="MHD29" s="215"/>
      <c r="MHE29" s="215"/>
      <c r="MHF29" s="215"/>
      <c r="MHG29" s="215"/>
      <c r="MHH29" s="215"/>
      <c r="MHI29" s="215"/>
      <c r="MHJ29" s="215"/>
      <c r="MHK29" s="215"/>
      <c r="MHL29" s="215"/>
      <c r="MPC29" s="215"/>
      <c r="MPD29" s="215"/>
      <c r="MPE29" s="215"/>
      <c r="MPF29" s="215"/>
      <c r="MPR29" s="215"/>
      <c r="MPS29" s="215"/>
      <c r="MPT29" s="215"/>
      <c r="MPU29" s="215"/>
      <c r="MPV29" s="215"/>
      <c r="MPW29" s="215"/>
      <c r="MPX29" s="215"/>
      <c r="MPY29" s="215"/>
      <c r="MPZ29" s="215"/>
      <c r="MQA29" s="215"/>
      <c r="MQB29" s="215"/>
      <c r="MQC29" s="215"/>
      <c r="MQD29" s="215"/>
      <c r="MQE29" s="215"/>
      <c r="MQF29" s="215"/>
      <c r="MQG29" s="215"/>
      <c r="MQH29" s="215"/>
      <c r="MQI29" s="215"/>
      <c r="MQJ29" s="215"/>
      <c r="MQK29" s="215"/>
      <c r="MQL29" s="215"/>
      <c r="MQM29" s="215"/>
      <c r="MQN29" s="215"/>
      <c r="MQO29" s="215"/>
      <c r="MQP29" s="215"/>
      <c r="MQQ29" s="215"/>
      <c r="MQR29" s="215"/>
      <c r="MQS29" s="215"/>
      <c r="MQT29" s="215"/>
      <c r="MQU29" s="215"/>
      <c r="MQV29" s="215"/>
      <c r="MQW29" s="215"/>
      <c r="MQX29" s="215"/>
      <c r="MQY29" s="215"/>
      <c r="MQZ29" s="215"/>
      <c r="MRA29" s="215"/>
      <c r="MRB29" s="215"/>
      <c r="MRC29" s="215"/>
      <c r="MRD29" s="215"/>
      <c r="MRE29" s="215"/>
      <c r="MRF29" s="215"/>
      <c r="MRG29" s="215"/>
      <c r="MRH29" s="215"/>
      <c r="MYY29" s="215"/>
      <c r="MYZ29" s="215"/>
      <c r="MZA29" s="215"/>
      <c r="MZB29" s="215"/>
      <c r="MZN29" s="215"/>
      <c r="MZO29" s="215"/>
      <c r="MZP29" s="215"/>
      <c r="MZQ29" s="215"/>
      <c r="MZR29" s="215"/>
      <c r="MZS29" s="215"/>
      <c r="MZT29" s="215"/>
      <c r="MZU29" s="215"/>
      <c r="MZV29" s="215"/>
      <c r="MZW29" s="215"/>
      <c r="MZX29" s="215"/>
      <c r="MZY29" s="215"/>
      <c r="MZZ29" s="215"/>
      <c r="NAA29" s="215"/>
      <c r="NAB29" s="215"/>
      <c r="NAC29" s="215"/>
      <c r="NAD29" s="215"/>
      <c r="NAE29" s="215"/>
      <c r="NAF29" s="215"/>
      <c r="NAG29" s="215"/>
      <c r="NAH29" s="215"/>
      <c r="NAI29" s="215"/>
      <c r="NAJ29" s="215"/>
      <c r="NAK29" s="215"/>
      <c r="NAL29" s="215"/>
      <c r="NAM29" s="215"/>
      <c r="NAN29" s="215"/>
      <c r="NAO29" s="215"/>
      <c r="NAP29" s="215"/>
      <c r="NAQ29" s="215"/>
      <c r="NAR29" s="215"/>
      <c r="NAS29" s="215"/>
      <c r="NAT29" s="215"/>
      <c r="NAU29" s="215"/>
      <c r="NAV29" s="215"/>
      <c r="NAW29" s="215"/>
      <c r="NAX29" s="215"/>
      <c r="NAY29" s="215"/>
      <c r="NAZ29" s="215"/>
      <c r="NBA29" s="215"/>
      <c r="NBB29" s="215"/>
      <c r="NBC29" s="215"/>
      <c r="NBD29" s="215"/>
      <c r="NIU29" s="215"/>
      <c r="NIV29" s="215"/>
      <c r="NIW29" s="215"/>
      <c r="NIX29" s="215"/>
      <c r="NJJ29" s="215"/>
      <c r="NJK29" s="215"/>
      <c r="NJL29" s="215"/>
      <c r="NJM29" s="215"/>
      <c r="NJN29" s="215"/>
      <c r="NJO29" s="215"/>
      <c r="NJP29" s="215"/>
      <c r="NJQ29" s="215"/>
      <c r="NJR29" s="215"/>
      <c r="NJS29" s="215"/>
      <c r="NJT29" s="215"/>
      <c r="NJU29" s="215"/>
      <c r="NJV29" s="215"/>
      <c r="NJW29" s="215"/>
      <c r="NJX29" s="215"/>
      <c r="NJY29" s="215"/>
      <c r="NJZ29" s="215"/>
      <c r="NKA29" s="215"/>
      <c r="NKB29" s="215"/>
      <c r="NKC29" s="215"/>
      <c r="NKD29" s="215"/>
      <c r="NKE29" s="215"/>
      <c r="NKF29" s="215"/>
      <c r="NKG29" s="215"/>
      <c r="NKH29" s="215"/>
      <c r="NKI29" s="215"/>
      <c r="NKJ29" s="215"/>
      <c r="NKK29" s="215"/>
      <c r="NKL29" s="215"/>
      <c r="NKM29" s="215"/>
      <c r="NKN29" s="215"/>
      <c r="NKO29" s="215"/>
      <c r="NKP29" s="215"/>
      <c r="NKQ29" s="215"/>
      <c r="NKR29" s="215"/>
      <c r="NKS29" s="215"/>
      <c r="NKT29" s="215"/>
      <c r="NKU29" s="215"/>
      <c r="NKV29" s="215"/>
      <c r="NKW29" s="215"/>
      <c r="NKX29" s="215"/>
      <c r="NKY29" s="215"/>
      <c r="NKZ29" s="215"/>
      <c r="NSQ29" s="215"/>
      <c r="NSR29" s="215"/>
      <c r="NSS29" s="215"/>
      <c r="NST29" s="215"/>
      <c r="NTF29" s="215"/>
      <c r="NTG29" s="215"/>
      <c r="NTH29" s="215"/>
      <c r="NTI29" s="215"/>
      <c r="NTJ29" s="215"/>
      <c r="NTK29" s="215"/>
      <c r="NTL29" s="215"/>
      <c r="NTM29" s="215"/>
      <c r="NTN29" s="215"/>
      <c r="NTO29" s="215"/>
      <c r="NTP29" s="215"/>
      <c r="NTQ29" s="215"/>
      <c r="NTR29" s="215"/>
      <c r="NTS29" s="215"/>
      <c r="NTT29" s="215"/>
      <c r="NTU29" s="215"/>
      <c r="NTV29" s="215"/>
      <c r="NTW29" s="215"/>
      <c r="NTX29" s="215"/>
      <c r="NTY29" s="215"/>
      <c r="NTZ29" s="215"/>
      <c r="NUA29" s="215"/>
      <c r="NUB29" s="215"/>
      <c r="NUC29" s="215"/>
      <c r="NUD29" s="215"/>
      <c r="NUE29" s="215"/>
      <c r="NUF29" s="215"/>
      <c r="NUG29" s="215"/>
      <c r="NUH29" s="215"/>
      <c r="NUI29" s="215"/>
      <c r="NUJ29" s="215"/>
      <c r="NUK29" s="215"/>
      <c r="NUL29" s="215"/>
      <c r="NUM29" s="215"/>
      <c r="NUN29" s="215"/>
      <c r="NUO29" s="215"/>
      <c r="NUP29" s="215"/>
      <c r="NUQ29" s="215"/>
      <c r="NUR29" s="215"/>
      <c r="NUS29" s="215"/>
      <c r="NUT29" s="215"/>
      <c r="NUU29" s="215"/>
      <c r="NUV29" s="215"/>
      <c r="OCM29" s="215"/>
      <c r="OCN29" s="215"/>
      <c r="OCO29" s="215"/>
      <c r="OCP29" s="215"/>
      <c r="ODB29" s="215"/>
      <c r="ODC29" s="215"/>
      <c r="ODD29" s="215"/>
      <c r="ODE29" s="215"/>
      <c r="ODF29" s="215"/>
      <c r="ODG29" s="215"/>
      <c r="ODH29" s="215"/>
      <c r="ODI29" s="215"/>
      <c r="ODJ29" s="215"/>
      <c r="ODK29" s="215"/>
      <c r="ODL29" s="215"/>
      <c r="ODM29" s="215"/>
      <c r="ODN29" s="215"/>
      <c r="ODO29" s="215"/>
      <c r="ODP29" s="215"/>
      <c r="ODQ29" s="215"/>
      <c r="ODR29" s="215"/>
      <c r="ODS29" s="215"/>
      <c r="ODT29" s="215"/>
      <c r="ODU29" s="215"/>
      <c r="ODV29" s="215"/>
      <c r="ODW29" s="215"/>
      <c r="ODX29" s="215"/>
      <c r="ODY29" s="215"/>
      <c r="ODZ29" s="215"/>
      <c r="OEA29" s="215"/>
      <c r="OEB29" s="215"/>
      <c r="OEC29" s="215"/>
      <c r="OED29" s="215"/>
      <c r="OEE29" s="215"/>
      <c r="OEF29" s="215"/>
      <c r="OEG29" s="215"/>
      <c r="OEH29" s="215"/>
      <c r="OEI29" s="215"/>
      <c r="OEJ29" s="215"/>
      <c r="OEK29" s="215"/>
      <c r="OEL29" s="215"/>
      <c r="OEM29" s="215"/>
      <c r="OEN29" s="215"/>
      <c r="OEO29" s="215"/>
      <c r="OEP29" s="215"/>
      <c r="OEQ29" s="215"/>
      <c r="OER29" s="215"/>
      <c r="OMI29" s="215"/>
      <c r="OMJ29" s="215"/>
      <c r="OMK29" s="215"/>
      <c r="OML29" s="215"/>
      <c r="OMX29" s="215"/>
      <c r="OMY29" s="215"/>
      <c r="OMZ29" s="215"/>
      <c r="ONA29" s="215"/>
      <c r="ONB29" s="215"/>
      <c r="ONC29" s="215"/>
      <c r="OND29" s="215"/>
      <c r="ONE29" s="215"/>
      <c r="ONF29" s="215"/>
      <c r="ONG29" s="215"/>
      <c r="ONH29" s="215"/>
      <c r="ONI29" s="215"/>
      <c r="ONJ29" s="215"/>
      <c r="ONK29" s="215"/>
      <c r="ONL29" s="215"/>
      <c r="ONM29" s="215"/>
      <c r="ONN29" s="215"/>
      <c r="ONO29" s="215"/>
      <c r="ONP29" s="215"/>
      <c r="ONQ29" s="215"/>
      <c r="ONR29" s="215"/>
      <c r="ONS29" s="215"/>
      <c r="ONT29" s="215"/>
      <c r="ONU29" s="215"/>
      <c r="ONV29" s="215"/>
      <c r="ONW29" s="215"/>
      <c r="ONX29" s="215"/>
      <c r="ONY29" s="215"/>
      <c r="ONZ29" s="215"/>
      <c r="OOA29" s="215"/>
      <c r="OOB29" s="215"/>
      <c r="OOC29" s="215"/>
      <c r="OOD29" s="215"/>
      <c r="OOE29" s="215"/>
      <c r="OOF29" s="215"/>
      <c r="OOG29" s="215"/>
      <c r="OOH29" s="215"/>
      <c r="OOI29" s="215"/>
      <c r="OOJ29" s="215"/>
      <c r="OOK29" s="215"/>
      <c r="OOL29" s="215"/>
      <c r="OOM29" s="215"/>
      <c r="OON29" s="215"/>
      <c r="OWE29" s="215"/>
      <c r="OWF29" s="215"/>
      <c r="OWG29" s="215"/>
      <c r="OWH29" s="215"/>
      <c r="OWT29" s="215"/>
      <c r="OWU29" s="215"/>
      <c r="OWV29" s="215"/>
      <c r="OWW29" s="215"/>
      <c r="OWX29" s="215"/>
      <c r="OWY29" s="215"/>
      <c r="OWZ29" s="215"/>
      <c r="OXA29" s="215"/>
      <c r="OXB29" s="215"/>
      <c r="OXC29" s="215"/>
      <c r="OXD29" s="215"/>
      <c r="OXE29" s="215"/>
      <c r="OXF29" s="215"/>
      <c r="OXG29" s="215"/>
      <c r="OXH29" s="215"/>
      <c r="OXI29" s="215"/>
      <c r="OXJ29" s="215"/>
      <c r="OXK29" s="215"/>
      <c r="OXL29" s="215"/>
      <c r="OXM29" s="215"/>
      <c r="OXN29" s="215"/>
      <c r="OXO29" s="215"/>
      <c r="OXP29" s="215"/>
      <c r="OXQ29" s="215"/>
      <c r="OXR29" s="215"/>
      <c r="OXS29" s="215"/>
      <c r="OXT29" s="215"/>
      <c r="OXU29" s="215"/>
      <c r="OXV29" s="215"/>
      <c r="OXW29" s="215"/>
      <c r="OXX29" s="215"/>
      <c r="OXY29" s="215"/>
      <c r="OXZ29" s="215"/>
      <c r="OYA29" s="215"/>
      <c r="OYB29" s="215"/>
      <c r="OYC29" s="215"/>
      <c r="OYD29" s="215"/>
      <c r="OYE29" s="215"/>
      <c r="OYF29" s="215"/>
      <c r="OYG29" s="215"/>
      <c r="OYH29" s="215"/>
      <c r="OYI29" s="215"/>
      <c r="OYJ29" s="215"/>
      <c r="PGA29" s="215"/>
      <c r="PGB29" s="215"/>
      <c r="PGC29" s="215"/>
      <c r="PGD29" s="215"/>
      <c r="PGP29" s="215"/>
      <c r="PGQ29" s="215"/>
      <c r="PGR29" s="215"/>
      <c r="PGS29" s="215"/>
      <c r="PGT29" s="215"/>
      <c r="PGU29" s="215"/>
      <c r="PGV29" s="215"/>
      <c r="PGW29" s="215"/>
      <c r="PGX29" s="215"/>
      <c r="PGY29" s="215"/>
      <c r="PGZ29" s="215"/>
      <c r="PHA29" s="215"/>
      <c r="PHB29" s="215"/>
      <c r="PHC29" s="215"/>
      <c r="PHD29" s="215"/>
      <c r="PHE29" s="215"/>
      <c r="PHF29" s="215"/>
      <c r="PHG29" s="215"/>
      <c r="PHH29" s="215"/>
      <c r="PHI29" s="215"/>
      <c r="PHJ29" s="215"/>
      <c r="PHK29" s="215"/>
      <c r="PHL29" s="215"/>
      <c r="PHM29" s="215"/>
      <c r="PHN29" s="215"/>
      <c r="PHO29" s="215"/>
      <c r="PHP29" s="215"/>
      <c r="PHQ29" s="215"/>
      <c r="PHR29" s="215"/>
      <c r="PHS29" s="215"/>
      <c r="PHT29" s="215"/>
      <c r="PHU29" s="215"/>
      <c r="PHV29" s="215"/>
      <c r="PHW29" s="215"/>
      <c r="PHX29" s="215"/>
      <c r="PHY29" s="215"/>
      <c r="PHZ29" s="215"/>
      <c r="PIA29" s="215"/>
      <c r="PIB29" s="215"/>
      <c r="PIC29" s="215"/>
      <c r="PID29" s="215"/>
      <c r="PIE29" s="215"/>
      <c r="PIF29" s="215"/>
      <c r="PPW29" s="215"/>
      <c r="PPX29" s="215"/>
      <c r="PPY29" s="215"/>
      <c r="PPZ29" s="215"/>
      <c r="PQL29" s="215"/>
      <c r="PQM29" s="215"/>
      <c r="PQN29" s="215"/>
      <c r="PQO29" s="215"/>
      <c r="PQP29" s="215"/>
      <c r="PQQ29" s="215"/>
      <c r="PQR29" s="215"/>
      <c r="PQS29" s="215"/>
      <c r="PQT29" s="215"/>
      <c r="PQU29" s="215"/>
      <c r="PQV29" s="215"/>
      <c r="PQW29" s="215"/>
      <c r="PQX29" s="215"/>
      <c r="PQY29" s="215"/>
      <c r="PQZ29" s="215"/>
      <c r="PRA29" s="215"/>
      <c r="PRB29" s="215"/>
      <c r="PRC29" s="215"/>
      <c r="PRD29" s="215"/>
      <c r="PRE29" s="215"/>
      <c r="PRF29" s="215"/>
      <c r="PRG29" s="215"/>
      <c r="PRH29" s="215"/>
      <c r="PRI29" s="215"/>
      <c r="PRJ29" s="215"/>
      <c r="PRK29" s="215"/>
      <c r="PRL29" s="215"/>
      <c r="PRM29" s="215"/>
      <c r="PRN29" s="215"/>
      <c r="PRO29" s="215"/>
      <c r="PRP29" s="215"/>
      <c r="PRQ29" s="215"/>
      <c r="PRR29" s="215"/>
      <c r="PRS29" s="215"/>
      <c r="PRT29" s="215"/>
      <c r="PRU29" s="215"/>
      <c r="PRV29" s="215"/>
      <c r="PRW29" s="215"/>
      <c r="PRX29" s="215"/>
      <c r="PRY29" s="215"/>
      <c r="PRZ29" s="215"/>
      <c r="PSA29" s="215"/>
      <c r="PSB29" s="215"/>
      <c r="PZS29" s="215"/>
      <c r="PZT29" s="215"/>
      <c r="PZU29" s="215"/>
      <c r="PZV29" s="215"/>
      <c r="QAH29" s="215"/>
      <c r="QAI29" s="215"/>
      <c r="QAJ29" s="215"/>
      <c r="QAK29" s="215"/>
      <c r="QAL29" s="215"/>
      <c r="QAM29" s="215"/>
      <c r="QAN29" s="215"/>
      <c r="QAO29" s="215"/>
      <c r="QAP29" s="215"/>
      <c r="QAQ29" s="215"/>
      <c r="QAR29" s="215"/>
      <c r="QAS29" s="215"/>
      <c r="QAT29" s="215"/>
      <c r="QAU29" s="215"/>
      <c r="QAV29" s="215"/>
      <c r="QAW29" s="215"/>
      <c r="QAX29" s="215"/>
      <c r="QAY29" s="215"/>
      <c r="QAZ29" s="215"/>
      <c r="QBA29" s="215"/>
      <c r="QBB29" s="215"/>
      <c r="QBC29" s="215"/>
      <c r="QBD29" s="215"/>
      <c r="QBE29" s="215"/>
      <c r="QBF29" s="215"/>
      <c r="QBG29" s="215"/>
      <c r="QBH29" s="215"/>
      <c r="QBI29" s="215"/>
      <c r="QBJ29" s="215"/>
      <c r="QBK29" s="215"/>
      <c r="QBL29" s="215"/>
      <c r="QBM29" s="215"/>
      <c r="QBN29" s="215"/>
      <c r="QBO29" s="215"/>
      <c r="QBP29" s="215"/>
      <c r="QBQ29" s="215"/>
      <c r="QBR29" s="215"/>
      <c r="QBS29" s="215"/>
      <c r="QBT29" s="215"/>
      <c r="QBU29" s="215"/>
      <c r="QBV29" s="215"/>
      <c r="QBW29" s="215"/>
      <c r="QBX29" s="215"/>
      <c r="QJO29" s="215"/>
      <c r="QJP29" s="215"/>
      <c r="QJQ29" s="215"/>
      <c r="QJR29" s="215"/>
      <c r="QKD29" s="215"/>
      <c r="QKE29" s="215"/>
      <c r="QKF29" s="215"/>
      <c r="QKG29" s="215"/>
      <c r="QKH29" s="215"/>
      <c r="QKI29" s="215"/>
      <c r="QKJ29" s="215"/>
      <c r="QKK29" s="215"/>
      <c r="QKL29" s="215"/>
      <c r="QKM29" s="215"/>
      <c r="QKN29" s="215"/>
      <c r="QKO29" s="215"/>
      <c r="QKP29" s="215"/>
      <c r="QKQ29" s="215"/>
      <c r="QKR29" s="215"/>
      <c r="QKS29" s="215"/>
      <c r="QKT29" s="215"/>
      <c r="QKU29" s="215"/>
      <c r="QKV29" s="215"/>
      <c r="QKW29" s="215"/>
      <c r="QKX29" s="215"/>
      <c r="QKY29" s="215"/>
      <c r="QKZ29" s="215"/>
      <c r="QLA29" s="215"/>
      <c r="QLB29" s="215"/>
      <c r="QLC29" s="215"/>
      <c r="QLD29" s="215"/>
      <c r="QLE29" s="215"/>
      <c r="QLF29" s="215"/>
      <c r="QLG29" s="215"/>
      <c r="QLH29" s="215"/>
      <c r="QLI29" s="215"/>
      <c r="QLJ29" s="215"/>
      <c r="QLK29" s="215"/>
      <c r="QLL29" s="215"/>
      <c r="QLM29" s="215"/>
      <c r="QLN29" s="215"/>
      <c r="QLO29" s="215"/>
      <c r="QLP29" s="215"/>
      <c r="QLQ29" s="215"/>
      <c r="QLR29" s="215"/>
      <c r="QLS29" s="215"/>
      <c r="QLT29" s="215"/>
      <c r="QTK29" s="215"/>
      <c r="QTL29" s="215"/>
      <c r="QTM29" s="215"/>
      <c r="QTN29" s="215"/>
      <c r="QTZ29" s="215"/>
      <c r="QUA29" s="215"/>
      <c r="QUB29" s="215"/>
      <c r="QUC29" s="215"/>
      <c r="QUD29" s="215"/>
      <c r="QUE29" s="215"/>
      <c r="QUF29" s="215"/>
      <c r="QUG29" s="215"/>
      <c r="QUH29" s="215"/>
      <c r="QUI29" s="215"/>
      <c r="QUJ29" s="215"/>
      <c r="QUK29" s="215"/>
      <c r="QUL29" s="215"/>
      <c r="QUM29" s="215"/>
      <c r="QUN29" s="215"/>
      <c r="QUO29" s="215"/>
      <c r="QUP29" s="215"/>
      <c r="QUQ29" s="215"/>
      <c r="QUR29" s="215"/>
      <c r="QUS29" s="215"/>
      <c r="QUT29" s="215"/>
      <c r="QUU29" s="215"/>
      <c r="QUV29" s="215"/>
      <c r="QUW29" s="215"/>
      <c r="QUX29" s="215"/>
      <c r="QUY29" s="215"/>
      <c r="QUZ29" s="215"/>
      <c r="QVA29" s="215"/>
      <c r="QVB29" s="215"/>
      <c r="QVC29" s="215"/>
      <c r="QVD29" s="215"/>
      <c r="QVE29" s="215"/>
      <c r="QVF29" s="215"/>
      <c r="QVG29" s="215"/>
      <c r="QVH29" s="215"/>
      <c r="QVI29" s="215"/>
      <c r="QVJ29" s="215"/>
      <c r="QVK29" s="215"/>
      <c r="QVL29" s="215"/>
      <c r="QVM29" s="215"/>
      <c r="QVN29" s="215"/>
      <c r="QVO29" s="215"/>
      <c r="QVP29" s="215"/>
      <c r="RDG29" s="215"/>
      <c r="RDH29" s="215"/>
      <c r="RDI29" s="215"/>
      <c r="RDJ29" s="215"/>
      <c r="RDV29" s="215"/>
      <c r="RDW29" s="215"/>
      <c r="RDX29" s="215"/>
      <c r="RDY29" s="215"/>
      <c r="RDZ29" s="215"/>
      <c r="REA29" s="215"/>
      <c r="REB29" s="215"/>
      <c r="REC29" s="215"/>
      <c r="RED29" s="215"/>
      <c r="REE29" s="215"/>
      <c r="REF29" s="215"/>
      <c r="REG29" s="215"/>
      <c r="REH29" s="215"/>
      <c r="REI29" s="215"/>
      <c r="REJ29" s="215"/>
      <c r="REK29" s="215"/>
      <c r="REL29" s="215"/>
      <c r="REM29" s="215"/>
      <c r="REN29" s="215"/>
      <c r="REO29" s="215"/>
      <c r="REP29" s="215"/>
      <c r="REQ29" s="215"/>
      <c r="RER29" s="215"/>
      <c r="RES29" s="215"/>
      <c r="RET29" s="215"/>
      <c r="REU29" s="215"/>
      <c r="REV29" s="215"/>
      <c r="REW29" s="215"/>
      <c r="REX29" s="215"/>
      <c r="REY29" s="215"/>
      <c r="REZ29" s="215"/>
      <c r="RFA29" s="215"/>
      <c r="RFB29" s="215"/>
      <c r="RFC29" s="215"/>
      <c r="RFD29" s="215"/>
      <c r="RFE29" s="215"/>
      <c r="RFF29" s="215"/>
      <c r="RFG29" s="215"/>
      <c r="RFH29" s="215"/>
      <c r="RFI29" s="215"/>
      <c r="RFJ29" s="215"/>
      <c r="RFK29" s="215"/>
      <c r="RFL29" s="215"/>
      <c r="RNC29" s="215"/>
      <c r="RND29" s="215"/>
      <c r="RNE29" s="215"/>
      <c r="RNF29" s="215"/>
      <c r="RNR29" s="215"/>
      <c r="RNS29" s="215"/>
      <c r="RNT29" s="215"/>
      <c r="RNU29" s="215"/>
      <c r="RNV29" s="215"/>
      <c r="RNW29" s="215"/>
      <c r="RNX29" s="215"/>
      <c r="RNY29" s="215"/>
      <c r="RNZ29" s="215"/>
      <c r="ROA29" s="215"/>
      <c r="ROB29" s="215"/>
      <c r="ROC29" s="215"/>
      <c r="ROD29" s="215"/>
      <c r="ROE29" s="215"/>
      <c r="ROF29" s="215"/>
      <c r="ROG29" s="215"/>
      <c r="ROH29" s="215"/>
      <c r="ROI29" s="215"/>
      <c r="ROJ29" s="215"/>
      <c r="ROK29" s="215"/>
      <c r="ROL29" s="215"/>
      <c r="ROM29" s="215"/>
      <c r="RON29" s="215"/>
      <c r="ROO29" s="215"/>
      <c r="ROP29" s="215"/>
      <c r="ROQ29" s="215"/>
      <c r="ROR29" s="215"/>
      <c r="ROS29" s="215"/>
      <c r="ROT29" s="215"/>
      <c r="ROU29" s="215"/>
      <c r="ROV29" s="215"/>
      <c r="ROW29" s="215"/>
      <c r="ROX29" s="215"/>
      <c r="ROY29" s="215"/>
      <c r="ROZ29" s="215"/>
      <c r="RPA29" s="215"/>
      <c r="RPB29" s="215"/>
      <c r="RPC29" s="215"/>
      <c r="RPD29" s="215"/>
      <c r="RPE29" s="215"/>
      <c r="RPF29" s="215"/>
      <c r="RPG29" s="215"/>
      <c r="RPH29" s="215"/>
      <c r="RWY29" s="215"/>
      <c r="RWZ29" s="215"/>
      <c r="RXA29" s="215"/>
      <c r="RXB29" s="215"/>
      <c r="RXN29" s="215"/>
      <c r="RXO29" s="215"/>
      <c r="RXP29" s="215"/>
      <c r="RXQ29" s="215"/>
      <c r="RXR29" s="215"/>
      <c r="RXS29" s="215"/>
      <c r="RXT29" s="215"/>
      <c r="RXU29" s="215"/>
      <c r="RXV29" s="215"/>
      <c r="RXW29" s="215"/>
      <c r="RXX29" s="215"/>
      <c r="RXY29" s="215"/>
      <c r="RXZ29" s="215"/>
      <c r="RYA29" s="215"/>
      <c r="RYB29" s="215"/>
      <c r="RYC29" s="215"/>
      <c r="RYD29" s="215"/>
      <c r="RYE29" s="215"/>
      <c r="RYF29" s="215"/>
      <c r="RYG29" s="215"/>
      <c r="RYH29" s="215"/>
      <c r="RYI29" s="215"/>
      <c r="RYJ29" s="215"/>
      <c r="RYK29" s="215"/>
      <c r="RYL29" s="215"/>
      <c r="RYM29" s="215"/>
      <c r="RYN29" s="215"/>
      <c r="RYO29" s="215"/>
      <c r="RYP29" s="215"/>
      <c r="RYQ29" s="215"/>
      <c r="RYR29" s="215"/>
      <c r="RYS29" s="215"/>
      <c r="RYT29" s="215"/>
      <c r="RYU29" s="215"/>
      <c r="RYV29" s="215"/>
      <c r="RYW29" s="215"/>
      <c r="RYX29" s="215"/>
      <c r="RYY29" s="215"/>
      <c r="RYZ29" s="215"/>
      <c r="RZA29" s="215"/>
      <c r="RZB29" s="215"/>
      <c r="RZC29" s="215"/>
      <c r="RZD29" s="215"/>
      <c r="SGU29" s="215"/>
      <c r="SGV29" s="215"/>
      <c r="SGW29" s="215"/>
      <c r="SGX29" s="215"/>
      <c r="SHJ29" s="215"/>
      <c r="SHK29" s="215"/>
      <c r="SHL29" s="215"/>
      <c r="SHM29" s="215"/>
      <c r="SHN29" s="215"/>
      <c r="SHO29" s="215"/>
      <c r="SHP29" s="215"/>
      <c r="SHQ29" s="215"/>
      <c r="SHR29" s="215"/>
      <c r="SHS29" s="215"/>
      <c r="SHT29" s="215"/>
      <c r="SHU29" s="215"/>
      <c r="SHV29" s="215"/>
      <c r="SHW29" s="215"/>
      <c r="SHX29" s="215"/>
      <c r="SHY29" s="215"/>
      <c r="SHZ29" s="215"/>
      <c r="SIA29" s="215"/>
      <c r="SIB29" s="215"/>
      <c r="SIC29" s="215"/>
      <c r="SID29" s="215"/>
      <c r="SIE29" s="215"/>
      <c r="SIF29" s="215"/>
      <c r="SIG29" s="215"/>
      <c r="SIH29" s="215"/>
      <c r="SII29" s="215"/>
      <c r="SIJ29" s="215"/>
      <c r="SIK29" s="215"/>
      <c r="SIL29" s="215"/>
      <c r="SIM29" s="215"/>
      <c r="SIN29" s="215"/>
      <c r="SIO29" s="215"/>
      <c r="SIP29" s="215"/>
      <c r="SIQ29" s="215"/>
      <c r="SIR29" s="215"/>
      <c r="SIS29" s="215"/>
      <c r="SIT29" s="215"/>
      <c r="SIU29" s="215"/>
      <c r="SIV29" s="215"/>
      <c r="SIW29" s="215"/>
      <c r="SIX29" s="215"/>
      <c r="SIY29" s="215"/>
      <c r="SIZ29" s="215"/>
      <c r="SQQ29" s="215"/>
      <c r="SQR29" s="215"/>
      <c r="SQS29" s="215"/>
      <c r="SQT29" s="215"/>
      <c r="SRF29" s="215"/>
      <c r="SRG29" s="215"/>
      <c r="SRH29" s="215"/>
      <c r="SRI29" s="215"/>
      <c r="SRJ29" s="215"/>
      <c r="SRK29" s="215"/>
      <c r="SRL29" s="215"/>
      <c r="SRM29" s="215"/>
      <c r="SRN29" s="215"/>
      <c r="SRO29" s="215"/>
      <c r="SRP29" s="215"/>
      <c r="SRQ29" s="215"/>
      <c r="SRR29" s="215"/>
      <c r="SRS29" s="215"/>
      <c r="SRT29" s="215"/>
      <c r="SRU29" s="215"/>
      <c r="SRV29" s="215"/>
      <c r="SRW29" s="215"/>
      <c r="SRX29" s="215"/>
      <c r="SRY29" s="215"/>
      <c r="SRZ29" s="215"/>
      <c r="SSA29" s="215"/>
      <c r="SSB29" s="215"/>
      <c r="SSC29" s="215"/>
      <c r="SSD29" s="215"/>
      <c r="SSE29" s="215"/>
      <c r="SSF29" s="215"/>
      <c r="SSG29" s="215"/>
      <c r="SSH29" s="215"/>
      <c r="SSI29" s="215"/>
      <c r="SSJ29" s="215"/>
      <c r="SSK29" s="215"/>
      <c r="SSL29" s="215"/>
      <c r="SSM29" s="215"/>
      <c r="SSN29" s="215"/>
      <c r="SSO29" s="215"/>
      <c r="SSP29" s="215"/>
      <c r="SSQ29" s="215"/>
      <c r="SSR29" s="215"/>
      <c r="SSS29" s="215"/>
      <c r="SST29" s="215"/>
      <c r="SSU29" s="215"/>
      <c r="SSV29" s="215"/>
      <c r="TAM29" s="215"/>
      <c r="TAN29" s="215"/>
      <c r="TAO29" s="215"/>
      <c r="TAP29" s="215"/>
      <c r="TBB29" s="215"/>
      <c r="TBC29" s="215"/>
      <c r="TBD29" s="215"/>
      <c r="TBE29" s="215"/>
      <c r="TBF29" s="215"/>
      <c r="TBG29" s="215"/>
      <c r="TBH29" s="215"/>
      <c r="TBI29" s="215"/>
      <c r="TBJ29" s="215"/>
      <c r="TBK29" s="215"/>
      <c r="TBL29" s="215"/>
      <c r="TBM29" s="215"/>
      <c r="TBN29" s="215"/>
      <c r="TBO29" s="215"/>
      <c r="TBP29" s="215"/>
      <c r="TBQ29" s="215"/>
      <c r="TBR29" s="215"/>
      <c r="TBS29" s="215"/>
      <c r="TBT29" s="215"/>
      <c r="TBU29" s="215"/>
      <c r="TBV29" s="215"/>
      <c r="TBW29" s="215"/>
      <c r="TBX29" s="215"/>
      <c r="TBY29" s="215"/>
      <c r="TBZ29" s="215"/>
      <c r="TCA29" s="215"/>
      <c r="TCB29" s="215"/>
      <c r="TCC29" s="215"/>
      <c r="TCD29" s="215"/>
      <c r="TCE29" s="215"/>
      <c r="TCF29" s="215"/>
      <c r="TCG29" s="215"/>
      <c r="TCH29" s="215"/>
      <c r="TCI29" s="215"/>
      <c r="TCJ29" s="215"/>
      <c r="TCK29" s="215"/>
      <c r="TCL29" s="215"/>
      <c r="TCM29" s="215"/>
      <c r="TCN29" s="215"/>
      <c r="TCO29" s="215"/>
      <c r="TCP29" s="215"/>
      <c r="TCQ29" s="215"/>
      <c r="TCR29" s="215"/>
      <c r="TKI29" s="215"/>
      <c r="TKJ29" s="215"/>
      <c r="TKK29" s="215"/>
      <c r="TKL29" s="215"/>
      <c r="TKX29" s="215"/>
      <c r="TKY29" s="215"/>
      <c r="TKZ29" s="215"/>
      <c r="TLA29" s="215"/>
      <c r="TLB29" s="215"/>
      <c r="TLC29" s="215"/>
      <c r="TLD29" s="215"/>
      <c r="TLE29" s="215"/>
      <c r="TLF29" s="215"/>
      <c r="TLG29" s="215"/>
      <c r="TLH29" s="215"/>
      <c r="TLI29" s="215"/>
      <c r="TLJ29" s="215"/>
      <c r="TLK29" s="215"/>
      <c r="TLL29" s="215"/>
      <c r="TLM29" s="215"/>
      <c r="TLN29" s="215"/>
      <c r="TLO29" s="215"/>
      <c r="TLP29" s="215"/>
      <c r="TLQ29" s="215"/>
      <c r="TLR29" s="215"/>
      <c r="TLS29" s="215"/>
      <c r="TLT29" s="215"/>
      <c r="TLU29" s="215"/>
      <c r="TLV29" s="215"/>
      <c r="TLW29" s="215"/>
      <c r="TLX29" s="215"/>
      <c r="TLY29" s="215"/>
      <c r="TLZ29" s="215"/>
      <c r="TMA29" s="215"/>
      <c r="TMB29" s="215"/>
      <c r="TMC29" s="215"/>
      <c r="TMD29" s="215"/>
      <c r="TME29" s="215"/>
      <c r="TMF29" s="215"/>
      <c r="TMG29" s="215"/>
      <c r="TMH29" s="215"/>
      <c r="TMI29" s="215"/>
      <c r="TMJ29" s="215"/>
      <c r="TMK29" s="215"/>
      <c r="TML29" s="215"/>
      <c r="TMM29" s="215"/>
      <c r="TMN29" s="215"/>
      <c r="TUE29" s="215"/>
      <c r="TUF29" s="215"/>
      <c r="TUG29" s="215"/>
      <c r="TUH29" s="215"/>
      <c r="TUT29" s="215"/>
      <c r="TUU29" s="215"/>
      <c r="TUV29" s="215"/>
      <c r="TUW29" s="215"/>
      <c r="TUX29" s="215"/>
      <c r="TUY29" s="215"/>
      <c r="TUZ29" s="215"/>
      <c r="TVA29" s="215"/>
      <c r="TVB29" s="215"/>
      <c r="TVC29" s="215"/>
      <c r="TVD29" s="215"/>
      <c r="TVE29" s="215"/>
      <c r="TVF29" s="215"/>
      <c r="TVG29" s="215"/>
      <c r="TVH29" s="215"/>
      <c r="TVI29" s="215"/>
      <c r="TVJ29" s="215"/>
      <c r="TVK29" s="215"/>
      <c r="TVL29" s="215"/>
      <c r="TVM29" s="215"/>
      <c r="TVN29" s="215"/>
      <c r="TVO29" s="215"/>
      <c r="TVP29" s="215"/>
      <c r="TVQ29" s="215"/>
      <c r="TVR29" s="215"/>
      <c r="TVS29" s="215"/>
      <c r="TVT29" s="215"/>
      <c r="TVU29" s="215"/>
      <c r="TVV29" s="215"/>
      <c r="TVW29" s="215"/>
      <c r="TVX29" s="215"/>
      <c r="TVY29" s="215"/>
      <c r="TVZ29" s="215"/>
      <c r="TWA29" s="215"/>
      <c r="TWB29" s="215"/>
      <c r="TWC29" s="215"/>
      <c r="TWD29" s="215"/>
      <c r="TWE29" s="215"/>
      <c r="TWF29" s="215"/>
      <c r="TWG29" s="215"/>
      <c r="TWH29" s="215"/>
      <c r="TWI29" s="215"/>
      <c r="TWJ29" s="215"/>
      <c r="UEA29" s="215"/>
      <c r="UEB29" s="215"/>
      <c r="UEC29" s="215"/>
      <c r="UED29" s="215"/>
      <c r="UEP29" s="215"/>
      <c r="UEQ29" s="215"/>
      <c r="UER29" s="215"/>
      <c r="UES29" s="215"/>
      <c r="UET29" s="215"/>
      <c r="UEU29" s="215"/>
      <c r="UEV29" s="215"/>
      <c r="UEW29" s="215"/>
      <c r="UEX29" s="215"/>
      <c r="UEY29" s="215"/>
      <c r="UEZ29" s="215"/>
      <c r="UFA29" s="215"/>
      <c r="UFB29" s="215"/>
      <c r="UFC29" s="215"/>
      <c r="UFD29" s="215"/>
      <c r="UFE29" s="215"/>
      <c r="UFF29" s="215"/>
      <c r="UFG29" s="215"/>
      <c r="UFH29" s="215"/>
      <c r="UFI29" s="215"/>
      <c r="UFJ29" s="215"/>
      <c r="UFK29" s="215"/>
      <c r="UFL29" s="215"/>
      <c r="UFM29" s="215"/>
      <c r="UFN29" s="215"/>
      <c r="UFO29" s="215"/>
      <c r="UFP29" s="215"/>
      <c r="UFQ29" s="215"/>
      <c r="UFR29" s="215"/>
      <c r="UFS29" s="215"/>
      <c r="UFT29" s="215"/>
      <c r="UFU29" s="215"/>
      <c r="UFV29" s="215"/>
      <c r="UFW29" s="215"/>
      <c r="UFX29" s="215"/>
      <c r="UFY29" s="215"/>
      <c r="UFZ29" s="215"/>
      <c r="UGA29" s="215"/>
      <c r="UGB29" s="215"/>
      <c r="UGC29" s="215"/>
      <c r="UGD29" s="215"/>
      <c r="UGE29" s="215"/>
      <c r="UGF29" s="215"/>
      <c r="UNW29" s="215"/>
      <c r="UNX29" s="215"/>
      <c r="UNY29" s="215"/>
      <c r="UNZ29" s="215"/>
      <c r="UOL29" s="215"/>
      <c r="UOM29" s="215"/>
      <c r="UON29" s="215"/>
      <c r="UOO29" s="215"/>
      <c r="UOP29" s="215"/>
      <c r="UOQ29" s="215"/>
      <c r="UOR29" s="215"/>
      <c r="UOS29" s="215"/>
      <c r="UOT29" s="215"/>
      <c r="UOU29" s="215"/>
      <c r="UOV29" s="215"/>
      <c r="UOW29" s="215"/>
      <c r="UOX29" s="215"/>
      <c r="UOY29" s="215"/>
      <c r="UOZ29" s="215"/>
      <c r="UPA29" s="215"/>
      <c r="UPB29" s="215"/>
      <c r="UPC29" s="215"/>
      <c r="UPD29" s="215"/>
      <c r="UPE29" s="215"/>
      <c r="UPF29" s="215"/>
      <c r="UPG29" s="215"/>
      <c r="UPH29" s="215"/>
      <c r="UPI29" s="215"/>
      <c r="UPJ29" s="215"/>
      <c r="UPK29" s="215"/>
      <c r="UPL29" s="215"/>
      <c r="UPM29" s="215"/>
      <c r="UPN29" s="215"/>
      <c r="UPO29" s="215"/>
      <c r="UPP29" s="215"/>
      <c r="UPQ29" s="215"/>
      <c r="UPR29" s="215"/>
      <c r="UPS29" s="215"/>
      <c r="UPT29" s="215"/>
      <c r="UPU29" s="215"/>
      <c r="UPV29" s="215"/>
      <c r="UPW29" s="215"/>
      <c r="UPX29" s="215"/>
      <c r="UPY29" s="215"/>
      <c r="UPZ29" s="215"/>
      <c r="UQA29" s="215"/>
      <c r="UQB29" s="215"/>
      <c r="UXS29" s="215"/>
      <c r="UXT29" s="215"/>
      <c r="UXU29" s="215"/>
      <c r="UXV29" s="215"/>
      <c r="UYH29" s="215"/>
      <c r="UYI29" s="215"/>
      <c r="UYJ29" s="215"/>
      <c r="UYK29" s="215"/>
      <c r="UYL29" s="215"/>
      <c r="UYM29" s="215"/>
      <c r="UYN29" s="215"/>
      <c r="UYO29" s="215"/>
      <c r="UYP29" s="215"/>
      <c r="UYQ29" s="215"/>
      <c r="UYR29" s="215"/>
      <c r="UYS29" s="215"/>
      <c r="UYT29" s="215"/>
      <c r="UYU29" s="215"/>
      <c r="UYV29" s="215"/>
      <c r="UYW29" s="215"/>
      <c r="UYX29" s="215"/>
      <c r="UYY29" s="215"/>
      <c r="UYZ29" s="215"/>
      <c r="UZA29" s="215"/>
      <c r="UZB29" s="215"/>
      <c r="UZC29" s="215"/>
      <c r="UZD29" s="215"/>
      <c r="UZE29" s="215"/>
      <c r="UZF29" s="215"/>
      <c r="UZG29" s="215"/>
      <c r="UZH29" s="215"/>
      <c r="UZI29" s="215"/>
      <c r="UZJ29" s="215"/>
      <c r="UZK29" s="215"/>
      <c r="UZL29" s="215"/>
      <c r="UZM29" s="215"/>
      <c r="UZN29" s="215"/>
      <c r="UZO29" s="215"/>
      <c r="UZP29" s="215"/>
      <c r="UZQ29" s="215"/>
      <c r="UZR29" s="215"/>
      <c r="UZS29" s="215"/>
      <c r="UZT29" s="215"/>
      <c r="UZU29" s="215"/>
      <c r="UZV29" s="215"/>
      <c r="UZW29" s="215"/>
      <c r="UZX29" s="215"/>
      <c r="VHO29" s="215"/>
      <c r="VHP29" s="215"/>
      <c r="VHQ29" s="215"/>
      <c r="VHR29" s="215"/>
      <c r="VID29" s="215"/>
      <c r="VIE29" s="215"/>
      <c r="VIF29" s="215"/>
      <c r="VIG29" s="215"/>
      <c r="VIH29" s="215"/>
      <c r="VII29" s="215"/>
      <c r="VIJ29" s="215"/>
      <c r="VIK29" s="215"/>
      <c r="VIL29" s="215"/>
      <c r="VIM29" s="215"/>
      <c r="VIN29" s="215"/>
      <c r="VIO29" s="215"/>
      <c r="VIP29" s="215"/>
      <c r="VIQ29" s="215"/>
      <c r="VIR29" s="215"/>
      <c r="VIS29" s="215"/>
      <c r="VIT29" s="215"/>
      <c r="VIU29" s="215"/>
      <c r="VIV29" s="215"/>
      <c r="VIW29" s="215"/>
      <c r="VIX29" s="215"/>
      <c r="VIY29" s="215"/>
      <c r="VIZ29" s="215"/>
      <c r="VJA29" s="215"/>
      <c r="VJB29" s="215"/>
      <c r="VJC29" s="215"/>
      <c r="VJD29" s="215"/>
      <c r="VJE29" s="215"/>
      <c r="VJF29" s="215"/>
      <c r="VJG29" s="215"/>
      <c r="VJH29" s="215"/>
      <c r="VJI29" s="215"/>
      <c r="VJJ29" s="215"/>
      <c r="VJK29" s="215"/>
      <c r="VJL29" s="215"/>
      <c r="VJM29" s="215"/>
      <c r="VJN29" s="215"/>
      <c r="VJO29" s="215"/>
      <c r="VJP29" s="215"/>
      <c r="VJQ29" s="215"/>
      <c r="VJR29" s="215"/>
      <c r="VJS29" s="215"/>
      <c r="VJT29" s="215"/>
      <c r="VRK29" s="215"/>
      <c r="VRL29" s="215"/>
      <c r="VRM29" s="215"/>
      <c r="VRN29" s="215"/>
      <c r="VRZ29" s="215"/>
      <c r="VSA29" s="215"/>
      <c r="VSB29" s="215"/>
      <c r="VSC29" s="215"/>
      <c r="VSD29" s="215"/>
      <c r="VSE29" s="215"/>
      <c r="VSF29" s="215"/>
      <c r="VSG29" s="215"/>
      <c r="VSH29" s="215"/>
      <c r="VSI29" s="215"/>
      <c r="VSJ29" s="215"/>
      <c r="VSK29" s="215"/>
      <c r="VSL29" s="215"/>
      <c r="VSM29" s="215"/>
      <c r="VSN29" s="215"/>
      <c r="VSO29" s="215"/>
      <c r="VSP29" s="215"/>
      <c r="VSQ29" s="215"/>
      <c r="VSR29" s="215"/>
      <c r="VSS29" s="215"/>
      <c r="VST29" s="215"/>
      <c r="VSU29" s="215"/>
      <c r="VSV29" s="215"/>
      <c r="VSW29" s="215"/>
      <c r="VSX29" s="215"/>
      <c r="VSY29" s="215"/>
      <c r="VSZ29" s="215"/>
      <c r="VTA29" s="215"/>
      <c r="VTB29" s="215"/>
      <c r="VTC29" s="215"/>
      <c r="VTD29" s="215"/>
      <c r="VTE29" s="215"/>
      <c r="VTF29" s="215"/>
      <c r="VTG29" s="215"/>
      <c r="VTH29" s="215"/>
      <c r="VTI29" s="215"/>
      <c r="VTJ29" s="215"/>
      <c r="VTK29" s="215"/>
      <c r="VTL29" s="215"/>
      <c r="VTM29" s="215"/>
      <c r="VTN29" s="215"/>
      <c r="VTO29" s="215"/>
      <c r="VTP29" s="215"/>
      <c r="WBG29" s="215"/>
      <c r="WBH29" s="215"/>
      <c r="WBI29" s="215"/>
      <c r="WBJ29" s="215"/>
      <c r="WBV29" s="215"/>
      <c r="WBW29" s="215"/>
      <c r="WBX29" s="215"/>
      <c r="WBY29" s="215"/>
      <c r="WBZ29" s="215"/>
      <c r="WCA29" s="215"/>
      <c r="WCB29" s="215"/>
      <c r="WCC29" s="215"/>
      <c r="WCD29" s="215"/>
      <c r="WCE29" s="215"/>
      <c r="WCF29" s="215"/>
      <c r="WCG29" s="215"/>
      <c r="WCH29" s="215"/>
      <c r="WCI29" s="215"/>
      <c r="WCJ29" s="215"/>
      <c r="WCK29" s="215"/>
      <c r="WCL29" s="215"/>
      <c r="WCM29" s="215"/>
      <c r="WCN29" s="215"/>
      <c r="WCO29" s="215"/>
      <c r="WCP29" s="215"/>
      <c r="WCQ29" s="215"/>
      <c r="WCR29" s="215"/>
      <c r="WCS29" s="215"/>
      <c r="WCT29" s="215"/>
      <c r="WCU29" s="215"/>
      <c r="WCV29" s="215"/>
      <c r="WCW29" s="215"/>
      <c r="WCX29" s="215"/>
      <c r="WCY29" s="215"/>
      <c r="WCZ29" s="215"/>
      <c r="WDA29" s="215"/>
      <c r="WDB29" s="215"/>
      <c r="WDC29" s="215"/>
      <c r="WDD29" s="215"/>
      <c r="WDE29" s="215"/>
      <c r="WDF29" s="215"/>
      <c r="WDG29" s="215"/>
      <c r="WDH29" s="215"/>
      <c r="WDI29" s="215"/>
      <c r="WDJ29" s="215"/>
      <c r="WDK29" s="215"/>
      <c r="WDL29" s="215"/>
      <c r="WLC29" s="215"/>
      <c r="WLD29" s="215"/>
      <c r="WLE29" s="215"/>
      <c r="WLF29" s="215"/>
      <c r="WLR29" s="215"/>
      <c r="WLS29" s="215"/>
      <c r="WLT29" s="215"/>
      <c r="WLU29" s="215"/>
      <c r="WLV29" s="215"/>
      <c r="WLW29" s="215"/>
      <c r="WLX29" s="215"/>
      <c r="WLY29" s="215"/>
      <c r="WLZ29" s="215"/>
      <c r="WMA29" s="215"/>
      <c r="WMB29" s="215"/>
      <c r="WMC29" s="215"/>
      <c r="WMD29" s="215"/>
      <c r="WME29" s="215"/>
      <c r="WMF29" s="215"/>
      <c r="WMG29" s="215"/>
      <c r="WMH29" s="215"/>
      <c r="WMI29" s="215"/>
      <c r="WMJ29" s="215"/>
      <c r="WMK29" s="215"/>
      <c r="WML29" s="215"/>
      <c r="WMM29" s="215"/>
      <c r="WMN29" s="215"/>
      <c r="WMO29" s="215"/>
      <c r="WMP29" s="215"/>
      <c r="WMQ29" s="215"/>
      <c r="WMR29" s="215"/>
      <c r="WMS29" s="215"/>
      <c r="WMT29" s="215"/>
      <c r="WMU29" s="215"/>
      <c r="WMV29" s="215"/>
      <c r="WMW29" s="215"/>
      <c r="WMX29" s="215"/>
      <c r="WMY29" s="215"/>
      <c r="WMZ29" s="215"/>
      <c r="WNA29" s="215"/>
      <c r="WNB29" s="215"/>
      <c r="WNC29" s="215"/>
      <c r="WND29" s="215"/>
      <c r="WNE29" s="215"/>
      <c r="WNF29" s="215"/>
      <c r="WNG29" s="215"/>
      <c r="WNH29" s="215"/>
      <c r="WUY29" s="215"/>
      <c r="WUZ29" s="215"/>
      <c r="WVA29" s="215"/>
      <c r="WVB29" s="215"/>
      <c r="WVN29" s="215"/>
      <c r="WVO29" s="215"/>
      <c r="WVP29" s="215"/>
      <c r="WVQ29" s="215"/>
      <c r="WVR29" s="215"/>
      <c r="WVS29" s="215"/>
      <c r="WVT29" s="215"/>
      <c r="WVU29" s="215"/>
      <c r="WVV29" s="215"/>
      <c r="WVW29" s="215"/>
      <c r="WVX29" s="215"/>
      <c r="WVY29" s="215"/>
      <c r="WVZ29" s="215"/>
      <c r="WWA29" s="215"/>
      <c r="WWB29" s="215"/>
      <c r="WWC29" s="215"/>
      <c r="WWD29" s="215"/>
      <c r="WWE29" s="215"/>
      <c r="WWF29" s="215"/>
      <c r="WWG29" s="215"/>
      <c r="WWH29" s="215"/>
      <c r="WWI29" s="215"/>
      <c r="WWJ29" s="215"/>
      <c r="WWK29" s="215"/>
      <c r="WWL29" s="215"/>
      <c r="WWM29" s="215"/>
      <c r="WWN29" s="215"/>
      <c r="WWO29" s="215"/>
      <c r="WWP29" s="215"/>
      <c r="WWQ29" s="215"/>
      <c r="WWR29" s="215"/>
      <c r="WWS29" s="215"/>
      <c r="WWT29" s="215"/>
      <c r="WWU29" s="215"/>
      <c r="WWV29" s="215"/>
      <c r="WWW29" s="215"/>
      <c r="WWX29" s="215"/>
      <c r="WWY29" s="215"/>
      <c r="WWZ29" s="215"/>
      <c r="WXA29" s="215"/>
      <c r="WXB29" s="215"/>
      <c r="WXC29" s="215"/>
      <c r="WXD29" s="215"/>
    </row>
    <row r="30" spans="1:1018 1030:2042 2054:3066 3078:4090 4102:5114 5126:6138 6150:7162 7174:8186 8198:9210 9222:10234 10246:11258 11270:12282 12294:13306 13318:14330 14342:15354 15366:16176" s="215" customFormat="1" ht="35.1" customHeight="1">
      <c r="A30" s="83"/>
      <c r="B30" s="83"/>
      <c r="C30" s="83"/>
      <c r="D30" s="83"/>
      <c r="E30" s="83"/>
      <c r="F30" s="85"/>
      <c r="G30" s="93"/>
      <c r="H30" s="84"/>
      <c r="I30" s="84"/>
      <c r="J30" s="84"/>
      <c r="K30" s="84"/>
      <c r="L30" s="95"/>
      <c r="M30" s="95"/>
      <c r="N30" s="95"/>
      <c r="O30" s="95"/>
      <c r="P30" s="95"/>
      <c r="Q30" s="95"/>
      <c r="R30" s="95"/>
      <c r="S30" s="95"/>
      <c r="T30" s="238"/>
      <c r="U30" s="238"/>
      <c r="V30" s="238"/>
      <c r="W30" s="238"/>
      <c r="X30" s="239"/>
      <c r="Y30" s="239"/>
      <c r="Z30" s="239"/>
      <c r="AA30" s="239"/>
      <c r="AB30" s="238"/>
      <c r="AC30" s="238"/>
      <c r="AD30" s="238"/>
      <c r="AE30" s="238"/>
      <c r="AF30" s="239"/>
      <c r="AG30" s="239"/>
      <c r="AH30" s="239"/>
      <c r="AI30" s="239"/>
      <c r="AJ30" s="86"/>
      <c r="AK30" s="240"/>
      <c r="AL30" s="240"/>
      <c r="AM30" s="352"/>
      <c r="AN30" s="352"/>
      <c r="AO30" s="352"/>
      <c r="AP30" s="352"/>
      <c r="AQ30" s="356"/>
      <c r="AR30" s="356"/>
      <c r="AS30" s="356"/>
      <c r="AT30" s="356"/>
      <c r="AU30" s="357"/>
      <c r="AV30" s="241"/>
      <c r="AW30" s="354"/>
      <c r="AX30" s="355"/>
      <c r="AY30" s="355"/>
      <c r="AZ30" s="355"/>
      <c r="BA30" s="238"/>
      <c r="BB30" s="238"/>
      <c r="BC30" s="238"/>
      <c r="BD30" s="238"/>
      <c r="BE30" s="103"/>
      <c r="BG30" s="83"/>
      <c r="BH30" s="83"/>
      <c r="BI30" s="83"/>
      <c r="BJ30" s="83"/>
      <c r="BK30" s="83"/>
      <c r="BL30" s="83"/>
      <c r="BM30" s="83"/>
      <c r="BN30" s="83"/>
      <c r="BO30" s="83"/>
      <c r="BP30" s="83"/>
      <c r="BQ30" s="83"/>
      <c r="BR30" s="83"/>
      <c r="BS30" s="83"/>
      <c r="BT30" s="83"/>
      <c r="BU30" s="83"/>
      <c r="BV30" s="83"/>
      <c r="BW30" s="83"/>
      <c r="BX30" s="83"/>
      <c r="BY30" s="83"/>
      <c r="BZ30" s="83"/>
      <c r="CA30" s="83"/>
      <c r="CB30" s="83"/>
      <c r="CC30" s="83"/>
      <c r="CD30" s="83"/>
      <c r="CE30" s="83"/>
      <c r="CF30" s="83"/>
      <c r="CG30" s="83"/>
      <c r="CH30" s="83"/>
      <c r="CI30" s="83"/>
      <c r="CJ30" s="83"/>
      <c r="CK30" s="83"/>
      <c r="CL30" s="83"/>
      <c r="CM30" s="83"/>
      <c r="CN30" s="83"/>
      <c r="CO30" s="83"/>
      <c r="CP30" s="83"/>
      <c r="CQ30" s="83"/>
      <c r="CR30" s="83"/>
    </row>
    <row r="31" spans="1:1018 1030:2042 2054:3066 3078:4090 4102:5114 5126:6138 6150:7162 7174:8186 8198:9210 9222:10234 10246:11258 11270:12282 12294:13306 13318:14330 14342:15354 15366:16176" s="215" customFormat="1" ht="35.1" customHeight="1">
      <c r="A31" s="83"/>
      <c r="B31" s="83"/>
      <c r="C31" s="83"/>
      <c r="D31" s="83"/>
      <c r="E31" s="83"/>
      <c r="F31" s="85"/>
      <c r="G31" s="93"/>
      <c r="H31" s="84"/>
      <c r="I31" s="84"/>
      <c r="J31" s="84"/>
      <c r="K31" s="84"/>
      <c r="L31" s="95"/>
      <c r="M31" s="95"/>
      <c r="N31" s="95"/>
      <c r="O31" s="95"/>
      <c r="P31" s="95"/>
      <c r="Q31" s="95"/>
      <c r="R31" s="95"/>
      <c r="S31" s="95"/>
      <c r="T31" s="238"/>
      <c r="U31" s="238"/>
      <c r="V31" s="238"/>
      <c r="W31" s="238"/>
      <c r="X31" s="239"/>
      <c r="Y31" s="239"/>
      <c r="Z31" s="239"/>
      <c r="AA31" s="239"/>
      <c r="AB31" s="238"/>
      <c r="AC31" s="238"/>
      <c r="AD31" s="238"/>
      <c r="AE31" s="238"/>
      <c r="AF31" s="239"/>
      <c r="AG31" s="239"/>
      <c r="AH31" s="239"/>
      <c r="AI31" s="239"/>
      <c r="AJ31" s="86"/>
      <c r="AK31" s="240"/>
      <c r="AL31" s="240"/>
      <c r="AM31" s="352"/>
      <c r="AN31" s="352"/>
      <c r="AO31" s="352"/>
      <c r="AP31" s="352"/>
      <c r="AQ31" s="356"/>
      <c r="AR31" s="356"/>
      <c r="AS31" s="356"/>
      <c r="AT31" s="356"/>
      <c r="AU31" s="357"/>
      <c r="AV31" s="241"/>
      <c r="AW31" s="354"/>
      <c r="AX31" s="355"/>
      <c r="AY31" s="355"/>
      <c r="AZ31" s="355"/>
      <c r="BA31" s="238"/>
      <c r="BB31" s="238"/>
      <c r="BC31" s="238"/>
      <c r="BD31" s="238"/>
      <c r="BE31" s="103"/>
      <c r="BG31" s="83"/>
      <c r="BH31" s="83"/>
      <c r="BI31" s="83"/>
      <c r="BJ31" s="83"/>
      <c r="BK31" s="83"/>
      <c r="BL31" s="83"/>
      <c r="BM31" s="83"/>
      <c r="BN31" s="83"/>
      <c r="BO31" s="83"/>
      <c r="BP31" s="83"/>
      <c r="BQ31" s="83"/>
      <c r="BR31" s="83"/>
      <c r="BS31" s="83"/>
      <c r="BT31" s="83"/>
      <c r="BU31" s="83"/>
      <c r="BV31" s="83"/>
      <c r="BW31" s="83"/>
      <c r="BX31" s="83"/>
      <c r="BY31" s="83"/>
      <c r="BZ31" s="83"/>
      <c r="CA31" s="83"/>
      <c r="CB31" s="83"/>
      <c r="CC31" s="83"/>
      <c r="CD31" s="83"/>
      <c r="CE31" s="83"/>
      <c r="CF31" s="83"/>
      <c r="CG31" s="83"/>
      <c r="CH31" s="83"/>
      <c r="CI31" s="83"/>
      <c r="CJ31" s="83"/>
      <c r="CK31" s="83"/>
      <c r="CL31" s="83"/>
      <c r="CM31" s="83"/>
      <c r="CN31" s="83"/>
      <c r="CO31" s="83"/>
      <c r="CP31" s="83"/>
      <c r="CQ31" s="83"/>
      <c r="CR31" s="83"/>
    </row>
    <row r="32" spans="1:1018 1030:2042 2054:3066 3078:4090 4102:5114 5126:6138 6150:7162 7174:8186 8198:9210 9222:10234 10246:11258 11270:12282 12294:13306 13318:14330 14342:15354 15366:16176" s="215" customFormat="1" ht="35.1" customHeight="1">
      <c r="A32" s="83"/>
      <c r="B32" s="83"/>
      <c r="C32" s="83"/>
      <c r="D32" s="83"/>
      <c r="E32" s="83"/>
      <c r="F32" s="85"/>
      <c r="G32" s="93"/>
      <c r="H32" s="84"/>
      <c r="I32" s="84"/>
      <c r="J32" s="84"/>
      <c r="K32" s="84"/>
      <c r="L32" s="95"/>
      <c r="M32" s="95"/>
      <c r="N32" s="95"/>
      <c r="O32" s="95"/>
      <c r="P32" s="95"/>
      <c r="Q32" s="95"/>
      <c r="R32" s="95"/>
      <c r="S32" s="95"/>
      <c r="T32" s="238"/>
      <c r="U32" s="238"/>
      <c r="V32" s="238"/>
      <c r="W32" s="238"/>
      <c r="X32" s="239"/>
      <c r="Y32" s="239"/>
      <c r="Z32" s="239"/>
      <c r="AA32" s="239"/>
      <c r="AB32" s="238"/>
      <c r="AC32" s="238"/>
      <c r="AD32" s="238"/>
      <c r="AE32" s="238"/>
      <c r="AF32" s="239"/>
      <c r="AG32" s="239"/>
      <c r="AH32" s="239"/>
      <c r="AI32" s="239"/>
      <c r="AJ32" s="86"/>
      <c r="AK32" s="240"/>
      <c r="AL32" s="240"/>
      <c r="AM32" s="352"/>
      <c r="AN32" s="352"/>
      <c r="AO32" s="352"/>
      <c r="AP32" s="352"/>
      <c r="AQ32" s="356"/>
      <c r="AR32" s="356"/>
      <c r="AS32" s="356"/>
      <c r="AT32" s="356"/>
      <c r="AU32" s="357"/>
      <c r="AV32" s="241"/>
      <c r="AW32" s="354"/>
      <c r="AX32" s="355"/>
      <c r="AY32" s="355"/>
      <c r="AZ32" s="355"/>
      <c r="BA32" s="238"/>
      <c r="BB32" s="238"/>
      <c r="BC32" s="238"/>
      <c r="BD32" s="238"/>
      <c r="BE32" s="103"/>
      <c r="BG32" s="83"/>
      <c r="BH32" s="83"/>
      <c r="BI32" s="83"/>
      <c r="BJ32" s="83"/>
      <c r="BK32" s="83"/>
      <c r="BL32" s="83"/>
      <c r="BM32" s="83"/>
      <c r="BN32" s="83"/>
      <c r="BO32" s="83"/>
      <c r="BP32" s="83"/>
      <c r="BQ32" s="83"/>
      <c r="BR32" s="83"/>
      <c r="BS32" s="83"/>
      <c r="BT32" s="83"/>
      <c r="BU32" s="83"/>
      <c r="BV32" s="83"/>
      <c r="BW32" s="83"/>
      <c r="BX32" s="83"/>
      <c r="BY32" s="83"/>
      <c r="BZ32" s="83"/>
      <c r="CA32" s="83"/>
      <c r="CB32" s="83"/>
      <c r="CC32" s="83"/>
      <c r="CD32" s="83"/>
      <c r="CE32" s="83"/>
      <c r="CF32" s="83"/>
      <c r="CG32" s="83"/>
      <c r="CH32" s="83"/>
      <c r="CI32" s="83"/>
      <c r="CJ32" s="83"/>
      <c r="CK32" s="83"/>
      <c r="CL32" s="83"/>
      <c r="CM32" s="83"/>
      <c r="CN32" s="83"/>
      <c r="CO32" s="83"/>
      <c r="CP32" s="83"/>
      <c r="CQ32" s="83"/>
      <c r="CR32" s="83"/>
    </row>
    <row r="33" spans="1:1018 1030:2042 2054:3066 3078:4090 4102:5114 5126:6138 6150:7162 7174:8186 8198:9210 9222:10234 10246:11258 11270:12282 12294:13306 13318:14330 14342:15354 15366:16176" s="215" customFormat="1" ht="35.1" customHeight="1">
      <c r="A33" s="83"/>
      <c r="B33" s="83"/>
      <c r="C33" s="83"/>
      <c r="D33" s="83"/>
      <c r="E33" s="83"/>
      <c r="F33" s="85"/>
      <c r="G33" s="93"/>
      <c r="H33" s="84"/>
      <c r="I33" s="84"/>
      <c r="J33" s="84"/>
      <c r="K33" s="84"/>
      <c r="L33" s="95"/>
      <c r="M33" s="95"/>
      <c r="N33" s="95"/>
      <c r="O33" s="95"/>
      <c r="P33" s="95"/>
      <c r="Q33" s="95"/>
      <c r="R33" s="95"/>
      <c r="S33" s="95"/>
      <c r="T33" s="238"/>
      <c r="U33" s="238"/>
      <c r="V33" s="238"/>
      <c r="W33" s="238"/>
      <c r="X33" s="239"/>
      <c r="Y33" s="239"/>
      <c r="Z33" s="239"/>
      <c r="AA33" s="239"/>
      <c r="AB33" s="238"/>
      <c r="AC33" s="238"/>
      <c r="AD33" s="238"/>
      <c r="AE33" s="238"/>
      <c r="AF33" s="239"/>
      <c r="AG33" s="239"/>
      <c r="AH33" s="239"/>
      <c r="AI33" s="239"/>
      <c r="AJ33" s="86"/>
      <c r="AK33" s="240"/>
      <c r="AL33" s="240"/>
      <c r="AM33" s="352"/>
      <c r="AN33" s="352"/>
      <c r="AO33" s="352"/>
      <c r="AP33" s="352"/>
      <c r="AQ33" s="356"/>
      <c r="AR33" s="356"/>
      <c r="AS33" s="356"/>
      <c r="AT33" s="356"/>
      <c r="AU33" s="357"/>
      <c r="AV33" s="241"/>
      <c r="AW33" s="354"/>
      <c r="AX33" s="355"/>
      <c r="AY33" s="355"/>
      <c r="AZ33" s="355"/>
      <c r="BA33" s="238"/>
      <c r="BB33" s="238"/>
      <c r="BC33" s="238"/>
      <c r="BD33" s="238"/>
      <c r="BE33" s="103"/>
      <c r="BG33" s="83"/>
      <c r="BH33" s="83"/>
      <c r="BI33" s="83"/>
      <c r="BJ33" s="83"/>
      <c r="BK33" s="83"/>
      <c r="BL33" s="83"/>
      <c r="BM33" s="83"/>
      <c r="BN33" s="83"/>
      <c r="BO33" s="83"/>
      <c r="BP33" s="83"/>
      <c r="BQ33" s="83"/>
      <c r="BR33" s="83"/>
      <c r="BS33" s="83"/>
      <c r="BT33" s="83"/>
      <c r="BU33" s="83"/>
      <c r="BV33" s="83"/>
      <c r="BW33" s="83"/>
      <c r="BX33" s="83"/>
      <c r="BY33" s="83"/>
      <c r="BZ33" s="83"/>
      <c r="CA33" s="83"/>
      <c r="CB33" s="83"/>
      <c r="CC33" s="83"/>
      <c r="CD33" s="83"/>
      <c r="CE33" s="83"/>
      <c r="CF33" s="83"/>
      <c r="CG33" s="83"/>
      <c r="CH33" s="83"/>
      <c r="CI33" s="83"/>
      <c r="CJ33" s="83"/>
      <c r="CK33" s="83"/>
      <c r="CL33" s="83"/>
      <c r="CM33" s="83"/>
      <c r="CN33" s="83"/>
      <c r="CO33" s="83"/>
      <c r="CP33" s="83"/>
      <c r="CQ33" s="83"/>
      <c r="CR33" s="83"/>
    </row>
    <row r="34" spans="1:1018 1030:2042 2054:3066 3078:4090 4102:5114 5126:6138 6150:7162 7174:8186 8198:9210 9222:10234 10246:11258 11270:12282 12294:13306 13318:14330 14342:15354 15366:16176" s="215" customFormat="1" ht="35.1" customHeight="1">
      <c r="A34" s="83"/>
      <c r="B34" s="83"/>
      <c r="C34" s="83"/>
      <c r="D34" s="83"/>
      <c r="E34" s="83"/>
      <c r="F34" s="85"/>
      <c r="G34" s="93"/>
      <c r="H34" s="84"/>
      <c r="I34" s="84"/>
      <c r="J34" s="84"/>
      <c r="K34" s="84"/>
      <c r="L34" s="95"/>
      <c r="M34" s="95"/>
      <c r="N34" s="95"/>
      <c r="O34" s="95"/>
      <c r="P34" s="95"/>
      <c r="Q34" s="95"/>
      <c r="R34" s="95"/>
      <c r="S34" s="95"/>
      <c r="T34" s="238"/>
      <c r="U34" s="238"/>
      <c r="V34" s="238"/>
      <c r="W34" s="238"/>
      <c r="X34" s="239"/>
      <c r="Y34" s="239"/>
      <c r="Z34" s="239"/>
      <c r="AA34" s="239"/>
      <c r="AB34" s="238"/>
      <c r="AC34" s="238"/>
      <c r="AD34" s="238"/>
      <c r="AE34" s="238"/>
      <c r="AF34" s="239"/>
      <c r="AG34" s="239"/>
      <c r="AH34" s="239"/>
      <c r="AI34" s="239"/>
      <c r="AJ34" s="86"/>
      <c r="AK34" s="240"/>
      <c r="AL34" s="240"/>
      <c r="AM34" s="352"/>
      <c r="AN34" s="352"/>
      <c r="AO34" s="352"/>
      <c r="AP34" s="352"/>
      <c r="AQ34" s="356"/>
      <c r="AR34" s="356"/>
      <c r="AS34" s="356"/>
      <c r="AT34" s="356"/>
      <c r="AU34" s="357"/>
      <c r="AV34" s="241"/>
      <c r="AW34" s="354"/>
      <c r="AX34" s="355"/>
      <c r="AY34" s="355"/>
      <c r="AZ34" s="355"/>
      <c r="BA34" s="238"/>
      <c r="BB34" s="238"/>
      <c r="BC34" s="238"/>
      <c r="BD34" s="238"/>
      <c r="BE34" s="103"/>
      <c r="BG34" s="83"/>
      <c r="BH34" s="83"/>
      <c r="BI34" s="83"/>
      <c r="BJ34" s="83"/>
      <c r="BK34" s="83"/>
      <c r="BL34" s="83"/>
      <c r="BM34" s="83"/>
      <c r="BN34" s="83"/>
      <c r="BO34" s="83"/>
      <c r="BP34" s="83"/>
      <c r="BQ34" s="83"/>
      <c r="BR34" s="83"/>
      <c r="BS34" s="83"/>
      <c r="BT34" s="83"/>
      <c r="BU34" s="83"/>
      <c r="BV34" s="83"/>
      <c r="BW34" s="83"/>
      <c r="BX34" s="83"/>
      <c r="BY34" s="83"/>
      <c r="BZ34" s="83"/>
      <c r="CA34" s="83"/>
      <c r="CB34" s="83"/>
      <c r="CC34" s="83"/>
      <c r="CD34" s="83"/>
      <c r="CE34" s="83"/>
      <c r="CF34" s="83"/>
      <c r="CG34" s="83"/>
      <c r="CH34" s="83"/>
      <c r="CI34" s="83"/>
      <c r="CJ34" s="83"/>
      <c r="CK34" s="83"/>
      <c r="CL34" s="83"/>
      <c r="CM34" s="83"/>
      <c r="CN34" s="83"/>
      <c r="CO34" s="83"/>
      <c r="CP34" s="83"/>
      <c r="CQ34" s="83"/>
      <c r="CR34" s="83"/>
    </row>
    <row r="35" spans="1:1018 1030:2042 2054:3066 3078:4090 4102:5114 5126:6138 6150:7162 7174:8186 8198:9210 9222:10234 10246:11258 11270:12282 12294:13306 13318:14330 14342:15354 15366:16176" s="215" customFormat="1" ht="35.1" customHeight="1">
      <c r="A35" s="83"/>
      <c r="B35" s="83"/>
      <c r="C35" s="83"/>
      <c r="D35" s="83"/>
      <c r="E35" s="83"/>
      <c r="F35" s="85"/>
      <c r="G35" s="93"/>
      <c r="H35" s="84"/>
      <c r="I35" s="84"/>
      <c r="J35" s="84"/>
      <c r="K35" s="84"/>
      <c r="L35" s="95"/>
      <c r="M35" s="95"/>
      <c r="N35" s="95"/>
      <c r="O35" s="95"/>
      <c r="P35" s="95"/>
      <c r="Q35" s="95"/>
      <c r="R35" s="95"/>
      <c r="S35" s="95"/>
      <c r="T35" s="238"/>
      <c r="U35" s="238"/>
      <c r="V35" s="238"/>
      <c r="W35" s="238"/>
      <c r="X35" s="239"/>
      <c r="Y35" s="239"/>
      <c r="Z35" s="239"/>
      <c r="AA35" s="239"/>
      <c r="AB35" s="238"/>
      <c r="AC35" s="238"/>
      <c r="AD35" s="238"/>
      <c r="AE35" s="238"/>
      <c r="AF35" s="239"/>
      <c r="AG35" s="239"/>
      <c r="AH35" s="239"/>
      <c r="AI35" s="239"/>
      <c r="AJ35" s="86"/>
      <c r="AK35" s="240"/>
      <c r="AL35" s="240"/>
      <c r="AM35" s="352"/>
      <c r="AN35" s="352"/>
      <c r="AO35" s="352"/>
      <c r="AP35" s="352"/>
      <c r="AQ35" s="356"/>
      <c r="AR35" s="356"/>
      <c r="AS35" s="356"/>
      <c r="AT35" s="356"/>
      <c r="AU35" s="357"/>
      <c r="AV35" s="241"/>
      <c r="AW35" s="354"/>
      <c r="AX35" s="355"/>
      <c r="AY35" s="355"/>
      <c r="AZ35" s="355"/>
      <c r="BA35" s="238"/>
      <c r="BB35" s="238"/>
      <c r="BC35" s="238"/>
      <c r="BD35" s="238"/>
      <c r="BE35" s="103"/>
      <c r="BG35" s="83"/>
      <c r="BH35" s="83"/>
      <c r="BI35" s="83"/>
      <c r="BJ35" s="83"/>
      <c r="BK35" s="83"/>
      <c r="BL35" s="83"/>
      <c r="BM35" s="83"/>
      <c r="BN35" s="83"/>
      <c r="BO35" s="83"/>
      <c r="BP35" s="83"/>
      <c r="BQ35" s="83"/>
      <c r="BR35" s="83"/>
      <c r="BS35" s="83"/>
      <c r="BT35" s="83"/>
      <c r="BU35" s="83"/>
      <c r="BV35" s="83"/>
      <c r="BW35" s="83"/>
      <c r="BX35" s="83"/>
      <c r="BY35" s="83"/>
      <c r="BZ35" s="83"/>
      <c r="CA35" s="83"/>
      <c r="CB35" s="83"/>
      <c r="CC35" s="83"/>
      <c r="CD35" s="83"/>
      <c r="CE35" s="83"/>
      <c r="CF35" s="83"/>
      <c r="CG35" s="83"/>
      <c r="CH35" s="83"/>
      <c r="CI35" s="83"/>
      <c r="CJ35" s="83"/>
      <c r="CK35" s="83"/>
      <c r="CL35" s="83"/>
      <c r="CM35" s="83"/>
      <c r="CN35" s="83"/>
      <c r="CO35" s="83"/>
      <c r="CP35" s="83"/>
      <c r="CQ35" s="83"/>
      <c r="CR35" s="83"/>
    </row>
    <row r="36" spans="1:1018 1030:2042 2054:3066 3078:4090 4102:5114 5126:6138 6150:7162 7174:8186 8198:9210 9222:10234 10246:11258 11270:12282 12294:13306 13318:14330 14342:15354 15366:16176" s="83" customFormat="1" ht="35.1" customHeight="1">
      <c r="A36" s="83" t="s">
        <v>6414</v>
      </c>
      <c r="B36" s="83" t="s">
        <v>6415</v>
      </c>
      <c r="C36" s="83" t="s">
        <v>6416</v>
      </c>
      <c r="D36" s="83" t="s">
        <v>6417</v>
      </c>
      <c r="E36" s="83" t="s">
        <v>348</v>
      </c>
      <c r="F36" s="55"/>
      <c r="G36" s="56" t="s">
        <v>4607</v>
      </c>
      <c r="H36" s="87" t="str">
        <f t="shared" si="2"/>
        <v>Đường Huỳnh Văn Nghệ</v>
      </c>
      <c r="I36" s="87" t="s">
        <v>6908</v>
      </c>
      <c r="J36" s="84" t="s">
        <v>212</v>
      </c>
      <c r="K36" s="87" t="s">
        <v>6891</v>
      </c>
      <c r="L36" s="107">
        <v>9000</v>
      </c>
      <c r="M36" s="107">
        <v>4500</v>
      </c>
      <c r="N36" s="107">
        <v>2900</v>
      </c>
      <c r="O36" s="107">
        <v>2100</v>
      </c>
      <c r="P36" s="95">
        <v>9000</v>
      </c>
      <c r="Q36" s="95">
        <v>4500</v>
      </c>
      <c r="R36" s="95">
        <v>2900</v>
      </c>
      <c r="S36" s="95">
        <v>2100</v>
      </c>
      <c r="T36" s="238"/>
      <c r="U36" s="238"/>
      <c r="V36" s="238"/>
      <c r="W36" s="238"/>
      <c r="X36" s="239"/>
      <c r="Y36" s="239"/>
      <c r="Z36" s="239"/>
      <c r="AA36" s="239"/>
      <c r="AB36" s="238"/>
      <c r="AC36" s="238"/>
      <c r="AD36" s="238"/>
      <c r="AE36" s="238"/>
      <c r="AF36" s="239"/>
      <c r="AG36" s="239"/>
      <c r="AH36" s="239"/>
      <c r="AI36" s="239"/>
      <c r="AJ36" s="86">
        <v>3.05</v>
      </c>
      <c r="AK36" s="240"/>
      <c r="AL36" s="240">
        <v>1.7993466864428302</v>
      </c>
      <c r="AM36" s="352">
        <v>16194.120177985473</v>
      </c>
      <c r="AN36" s="352">
        <v>8097.0600889927364</v>
      </c>
      <c r="AO36" s="352">
        <v>5218.105390684208</v>
      </c>
      <c r="AP36" s="352">
        <v>3778.6280415299434</v>
      </c>
      <c r="AQ36" s="356">
        <v>16200</v>
      </c>
      <c r="AR36" s="356">
        <v>8100</v>
      </c>
      <c r="AS36" s="356">
        <v>5200</v>
      </c>
      <c r="AT36" s="356">
        <v>3800</v>
      </c>
      <c r="AU36" s="357">
        <v>2429.1180266978208</v>
      </c>
      <c r="AV36" s="241" t="s">
        <v>348</v>
      </c>
      <c r="AW36" s="354">
        <v>8400</v>
      </c>
      <c r="AX36" s="355">
        <v>4200</v>
      </c>
      <c r="AY36" s="355">
        <v>2310</v>
      </c>
      <c r="AZ36" s="355">
        <v>1610</v>
      </c>
      <c r="BA36" s="238">
        <v>7200</v>
      </c>
      <c r="BB36" s="238">
        <v>3600</v>
      </c>
      <c r="BC36" s="238">
        <v>1980</v>
      </c>
      <c r="BD36" s="238">
        <v>1380</v>
      </c>
      <c r="BE36" s="103">
        <v>1370.8819733021792</v>
      </c>
      <c r="BF36" s="215"/>
      <c r="IM36" s="215"/>
      <c r="IN36" s="215"/>
      <c r="IO36" s="215"/>
      <c r="IP36" s="215"/>
      <c r="JB36" s="215"/>
      <c r="JC36" s="215"/>
      <c r="JD36" s="215"/>
      <c r="JE36" s="215"/>
      <c r="JF36" s="215"/>
      <c r="JG36" s="215"/>
      <c r="JH36" s="215"/>
      <c r="JI36" s="215"/>
      <c r="JJ36" s="215"/>
      <c r="JK36" s="215"/>
      <c r="JL36" s="215"/>
      <c r="JM36" s="215"/>
      <c r="JN36" s="215"/>
      <c r="JO36" s="215"/>
      <c r="JP36" s="215"/>
      <c r="JQ36" s="215"/>
      <c r="JR36" s="215"/>
      <c r="JS36" s="215"/>
      <c r="JT36" s="215"/>
      <c r="JU36" s="215"/>
      <c r="JV36" s="215"/>
      <c r="JW36" s="215"/>
      <c r="JX36" s="215"/>
      <c r="JY36" s="215"/>
      <c r="JZ36" s="215"/>
      <c r="KA36" s="215"/>
      <c r="KB36" s="215"/>
      <c r="KC36" s="215"/>
      <c r="KD36" s="215"/>
      <c r="KE36" s="215"/>
      <c r="KF36" s="215"/>
      <c r="KG36" s="215"/>
      <c r="KH36" s="215"/>
      <c r="KI36" s="215"/>
      <c r="KJ36" s="215"/>
      <c r="KK36" s="215"/>
      <c r="KL36" s="215"/>
      <c r="KM36" s="215"/>
      <c r="KN36" s="215"/>
      <c r="KO36" s="215"/>
      <c r="KP36" s="215"/>
      <c r="KQ36" s="215"/>
      <c r="KR36" s="215"/>
      <c r="SI36" s="215"/>
      <c r="SJ36" s="215"/>
      <c r="SK36" s="215"/>
      <c r="SL36" s="215"/>
      <c r="SX36" s="215"/>
      <c r="SY36" s="215"/>
      <c r="SZ36" s="215"/>
      <c r="TA36" s="215"/>
      <c r="TB36" s="215"/>
      <c r="TC36" s="215"/>
      <c r="TD36" s="215"/>
      <c r="TE36" s="215"/>
      <c r="TF36" s="215"/>
      <c r="TG36" s="215"/>
      <c r="TH36" s="215"/>
      <c r="TI36" s="215"/>
      <c r="TJ36" s="215"/>
      <c r="TK36" s="215"/>
      <c r="TL36" s="215"/>
      <c r="TM36" s="215"/>
      <c r="TN36" s="215"/>
      <c r="TO36" s="215"/>
      <c r="TP36" s="215"/>
      <c r="TQ36" s="215"/>
      <c r="TR36" s="215"/>
      <c r="TS36" s="215"/>
      <c r="TT36" s="215"/>
      <c r="TU36" s="215"/>
      <c r="TV36" s="215"/>
      <c r="TW36" s="215"/>
      <c r="TX36" s="215"/>
      <c r="TY36" s="215"/>
      <c r="TZ36" s="215"/>
      <c r="UA36" s="215"/>
      <c r="UB36" s="215"/>
      <c r="UC36" s="215"/>
      <c r="UD36" s="215"/>
      <c r="UE36" s="215"/>
      <c r="UF36" s="215"/>
      <c r="UG36" s="215"/>
      <c r="UH36" s="215"/>
      <c r="UI36" s="215"/>
      <c r="UJ36" s="215"/>
      <c r="UK36" s="215"/>
      <c r="UL36" s="215"/>
      <c r="UM36" s="215"/>
      <c r="UN36" s="215"/>
      <c r="ACE36" s="215"/>
      <c r="ACF36" s="215"/>
      <c r="ACG36" s="215"/>
      <c r="ACH36" s="215"/>
      <c r="ACT36" s="215"/>
      <c r="ACU36" s="215"/>
      <c r="ACV36" s="215"/>
      <c r="ACW36" s="215"/>
      <c r="ACX36" s="215"/>
      <c r="ACY36" s="215"/>
      <c r="ACZ36" s="215"/>
      <c r="ADA36" s="215"/>
      <c r="ADB36" s="215"/>
      <c r="ADC36" s="215"/>
      <c r="ADD36" s="215"/>
      <c r="ADE36" s="215"/>
      <c r="ADF36" s="215"/>
      <c r="ADG36" s="215"/>
      <c r="ADH36" s="215"/>
      <c r="ADI36" s="215"/>
      <c r="ADJ36" s="215"/>
      <c r="ADK36" s="215"/>
      <c r="ADL36" s="215"/>
      <c r="ADM36" s="215"/>
      <c r="ADN36" s="215"/>
      <c r="ADO36" s="215"/>
      <c r="ADP36" s="215"/>
      <c r="ADQ36" s="215"/>
      <c r="ADR36" s="215"/>
      <c r="ADS36" s="215"/>
      <c r="ADT36" s="215"/>
      <c r="ADU36" s="215"/>
      <c r="ADV36" s="215"/>
      <c r="ADW36" s="215"/>
      <c r="ADX36" s="215"/>
      <c r="ADY36" s="215"/>
      <c r="ADZ36" s="215"/>
      <c r="AEA36" s="215"/>
      <c r="AEB36" s="215"/>
      <c r="AEC36" s="215"/>
      <c r="AED36" s="215"/>
      <c r="AEE36" s="215"/>
      <c r="AEF36" s="215"/>
      <c r="AEG36" s="215"/>
      <c r="AEH36" s="215"/>
      <c r="AEI36" s="215"/>
      <c r="AEJ36" s="215"/>
      <c r="AMA36" s="215"/>
      <c r="AMB36" s="215"/>
      <c r="AMC36" s="215"/>
      <c r="AMD36" s="215"/>
      <c r="AMP36" s="215"/>
      <c r="AMQ36" s="215"/>
      <c r="AMR36" s="215"/>
      <c r="AMS36" s="215"/>
      <c r="AMT36" s="215"/>
      <c r="AMU36" s="215"/>
      <c r="AMV36" s="215"/>
      <c r="AMW36" s="215"/>
      <c r="AMX36" s="215"/>
      <c r="AMY36" s="215"/>
      <c r="AMZ36" s="215"/>
      <c r="ANA36" s="215"/>
      <c r="ANB36" s="215"/>
      <c r="ANC36" s="215"/>
      <c r="AND36" s="215"/>
      <c r="ANE36" s="215"/>
      <c r="ANF36" s="215"/>
      <c r="ANG36" s="215"/>
      <c r="ANH36" s="215"/>
      <c r="ANI36" s="215"/>
      <c r="ANJ36" s="215"/>
      <c r="ANK36" s="215"/>
      <c r="ANL36" s="215"/>
      <c r="ANM36" s="215"/>
      <c r="ANN36" s="215"/>
      <c r="ANO36" s="215"/>
      <c r="ANP36" s="215"/>
      <c r="ANQ36" s="215"/>
      <c r="ANR36" s="215"/>
      <c r="ANS36" s="215"/>
      <c r="ANT36" s="215"/>
      <c r="ANU36" s="215"/>
      <c r="ANV36" s="215"/>
      <c r="ANW36" s="215"/>
      <c r="ANX36" s="215"/>
      <c r="ANY36" s="215"/>
      <c r="ANZ36" s="215"/>
      <c r="AOA36" s="215"/>
      <c r="AOB36" s="215"/>
      <c r="AOC36" s="215"/>
      <c r="AOD36" s="215"/>
      <c r="AOE36" s="215"/>
      <c r="AOF36" s="215"/>
      <c r="AVW36" s="215"/>
      <c r="AVX36" s="215"/>
      <c r="AVY36" s="215"/>
      <c r="AVZ36" s="215"/>
      <c r="AWL36" s="215"/>
      <c r="AWM36" s="215"/>
      <c r="AWN36" s="215"/>
      <c r="AWO36" s="215"/>
      <c r="AWP36" s="215"/>
      <c r="AWQ36" s="215"/>
      <c r="AWR36" s="215"/>
      <c r="AWS36" s="215"/>
      <c r="AWT36" s="215"/>
      <c r="AWU36" s="215"/>
      <c r="AWV36" s="215"/>
      <c r="AWW36" s="215"/>
      <c r="AWX36" s="215"/>
      <c r="AWY36" s="215"/>
      <c r="AWZ36" s="215"/>
      <c r="AXA36" s="215"/>
      <c r="AXB36" s="215"/>
      <c r="AXC36" s="215"/>
      <c r="AXD36" s="215"/>
      <c r="AXE36" s="215"/>
      <c r="AXF36" s="215"/>
      <c r="AXG36" s="215"/>
      <c r="AXH36" s="215"/>
      <c r="AXI36" s="215"/>
      <c r="AXJ36" s="215"/>
      <c r="AXK36" s="215"/>
      <c r="AXL36" s="215"/>
      <c r="AXM36" s="215"/>
      <c r="AXN36" s="215"/>
      <c r="AXO36" s="215"/>
      <c r="AXP36" s="215"/>
      <c r="AXQ36" s="215"/>
      <c r="AXR36" s="215"/>
      <c r="AXS36" s="215"/>
      <c r="AXT36" s="215"/>
      <c r="AXU36" s="215"/>
      <c r="AXV36" s="215"/>
      <c r="AXW36" s="215"/>
      <c r="AXX36" s="215"/>
      <c r="AXY36" s="215"/>
      <c r="AXZ36" s="215"/>
      <c r="AYA36" s="215"/>
      <c r="AYB36" s="215"/>
      <c r="BFS36" s="215"/>
      <c r="BFT36" s="215"/>
      <c r="BFU36" s="215"/>
      <c r="BFV36" s="215"/>
      <c r="BGH36" s="215"/>
      <c r="BGI36" s="215"/>
      <c r="BGJ36" s="215"/>
      <c r="BGK36" s="215"/>
      <c r="BGL36" s="215"/>
      <c r="BGM36" s="215"/>
      <c r="BGN36" s="215"/>
      <c r="BGO36" s="215"/>
      <c r="BGP36" s="215"/>
      <c r="BGQ36" s="215"/>
      <c r="BGR36" s="215"/>
      <c r="BGS36" s="215"/>
      <c r="BGT36" s="215"/>
      <c r="BGU36" s="215"/>
      <c r="BGV36" s="215"/>
      <c r="BGW36" s="215"/>
      <c r="BGX36" s="215"/>
      <c r="BGY36" s="215"/>
      <c r="BGZ36" s="215"/>
      <c r="BHA36" s="215"/>
      <c r="BHB36" s="215"/>
      <c r="BHC36" s="215"/>
      <c r="BHD36" s="215"/>
      <c r="BHE36" s="215"/>
      <c r="BHF36" s="215"/>
      <c r="BHG36" s="215"/>
      <c r="BHH36" s="215"/>
      <c r="BHI36" s="215"/>
      <c r="BHJ36" s="215"/>
      <c r="BHK36" s="215"/>
      <c r="BHL36" s="215"/>
      <c r="BHM36" s="215"/>
      <c r="BHN36" s="215"/>
      <c r="BHO36" s="215"/>
      <c r="BHP36" s="215"/>
      <c r="BHQ36" s="215"/>
      <c r="BHR36" s="215"/>
      <c r="BHS36" s="215"/>
      <c r="BHT36" s="215"/>
      <c r="BHU36" s="215"/>
      <c r="BHV36" s="215"/>
      <c r="BHW36" s="215"/>
      <c r="BHX36" s="215"/>
      <c r="BPO36" s="215"/>
      <c r="BPP36" s="215"/>
      <c r="BPQ36" s="215"/>
      <c r="BPR36" s="215"/>
      <c r="BQD36" s="215"/>
      <c r="BQE36" s="215"/>
      <c r="BQF36" s="215"/>
      <c r="BQG36" s="215"/>
      <c r="BQH36" s="215"/>
      <c r="BQI36" s="215"/>
      <c r="BQJ36" s="215"/>
      <c r="BQK36" s="215"/>
      <c r="BQL36" s="215"/>
      <c r="BQM36" s="215"/>
      <c r="BQN36" s="215"/>
      <c r="BQO36" s="215"/>
      <c r="BQP36" s="215"/>
      <c r="BQQ36" s="215"/>
      <c r="BQR36" s="215"/>
      <c r="BQS36" s="215"/>
      <c r="BQT36" s="215"/>
      <c r="BQU36" s="215"/>
      <c r="BQV36" s="215"/>
      <c r="BQW36" s="215"/>
      <c r="BQX36" s="215"/>
      <c r="BQY36" s="215"/>
      <c r="BQZ36" s="215"/>
      <c r="BRA36" s="215"/>
      <c r="BRB36" s="215"/>
      <c r="BRC36" s="215"/>
      <c r="BRD36" s="215"/>
      <c r="BRE36" s="215"/>
      <c r="BRF36" s="215"/>
      <c r="BRG36" s="215"/>
      <c r="BRH36" s="215"/>
      <c r="BRI36" s="215"/>
      <c r="BRJ36" s="215"/>
      <c r="BRK36" s="215"/>
      <c r="BRL36" s="215"/>
      <c r="BRM36" s="215"/>
      <c r="BRN36" s="215"/>
      <c r="BRO36" s="215"/>
      <c r="BRP36" s="215"/>
      <c r="BRQ36" s="215"/>
      <c r="BRR36" s="215"/>
      <c r="BRS36" s="215"/>
      <c r="BRT36" s="215"/>
      <c r="BZK36" s="215"/>
      <c r="BZL36" s="215"/>
      <c r="BZM36" s="215"/>
      <c r="BZN36" s="215"/>
      <c r="BZZ36" s="215"/>
      <c r="CAA36" s="215"/>
      <c r="CAB36" s="215"/>
      <c r="CAC36" s="215"/>
      <c r="CAD36" s="215"/>
      <c r="CAE36" s="215"/>
      <c r="CAF36" s="215"/>
      <c r="CAG36" s="215"/>
      <c r="CAH36" s="215"/>
      <c r="CAI36" s="215"/>
      <c r="CAJ36" s="215"/>
      <c r="CAK36" s="215"/>
      <c r="CAL36" s="215"/>
      <c r="CAM36" s="215"/>
      <c r="CAN36" s="215"/>
      <c r="CAO36" s="215"/>
      <c r="CAP36" s="215"/>
      <c r="CAQ36" s="215"/>
      <c r="CAR36" s="215"/>
      <c r="CAS36" s="215"/>
      <c r="CAT36" s="215"/>
      <c r="CAU36" s="215"/>
      <c r="CAV36" s="215"/>
      <c r="CAW36" s="215"/>
      <c r="CAX36" s="215"/>
      <c r="CAY36" s="215"/>
      <c r="CAZ36" s="215"/>
      <c r="CBA36" s="215"/>
      <c r="CBB36" s="215"/>
      <c r="CBC36" s="215"/>
      <c r="CBD36" s="215"/>
      <c r="CBE36" s="215"/>
      <c r="CBF36" s="215"/>
      <c r="CBG36" s="215"/>
      <c r="CBH36" s="215"/>
      <c r="CBI36" s="215"/>
      <c r="CBJ36" s="215"/>
      <c r="CBK36" s="215"/>
      <c r="CBL36" s="215"/>
      <c r="CBM36" s="215"/>
      <c r="CBN36" s="215"/>
      <c r="CBO36" s="215"/>
      <c r="CBP36" s="215"/>
      <c r="CJG36" s="215"/>
      <c r="CJH36" s="215"/>
      <c r="CJI36" s="215"/>
      <c r="CJJ36" s="215"/>
      <c r="CJV36" s="215"/>
      <c r="CJW36" s="215"/>
      <c r="CJX36" s="215"/>
      <c r="CJY36" s="215"/>
      <c r="CJZ36" s="215"/>
      <c r="CKA36" s="215"/>
      <c r="CKB36" s="215"/>
      <c r="CKC36" s="215"/>
      <c r="CKD36" s="215"/>
      <c r="CKE36" s="215"/>
      <c r="CKF36" s="215"/>
      <c r="CKG36" s="215"/>
      <c r="CKH36" s="215"/>
      <c r="CKI36" s="215"/>
      <c r="CKJ36" s="215"/>
      <c r="CKK36" s="215"/>
      <c r="CKL36" s="215"/>
      <c r="CKM36" s="215"/>
      <c r="CKN36" s="215"/>
      <c r="CKO36" s="215"/>
      <c r="CKP36" s="215"/>
      <c r="CKQ36" s="215"/>
      <c r="CKR36" s="215"/>
      <c r="CKS36" s="215"/>
      <c r="CKT36" s="215"/>
      <c r="CKU36" s="215"/>
      <c r="CKV36" s="215"/>
      <c r="CKW36" s="215"/>
      <c r="CKX36" s="215"/>
      <c r="CKY36" s="215"/>
      <c r="CKZ36" s="215"/>
      <c r="CLA36" s="215"/>
      <c r="CLB36" s="215"/>
      <c r="CLC36" s="215"/>
      <c r="CLD36" s="215"/>
      <c r="CLE36" s="215"/>
      <c r="CLF36" s="215"/>
      <c r="CLG36" s="215"/>
      <c r="CLH36" s="215"/>
      <c r="CLI36" s="215"/>
      <c r="CLJ36" s="215"/>
      <c r="CLK36" s="215"/>
      <c r="CLL36" s="215"/>
      <c r="CTC36" s="215"/>
      <c r="CTD36" s="215"/>
      <c r="CTE36" s="215"/>
      <c r="CTF36" s="215"/>
      <c r="CTR36" s="215"/>
      <c r="CTS36" s="215"/>
      <c r="CTT36" s="215"/>
      <c r="CTU36" s="215"/>
      <c r="CTV36" s="215"/>
      <c r="CTW36" s="215"/>
      <c r="CTX36" s="215"/>
      <c r="CTY36" s="215"/>
      <c r="CTZ36" s="215"/>
      <c r="CUA36" s="215"/>
      <c r="CUB36" s="215"/>
      <c r="CUC36" s="215"/>
      <c r="CUD36" s="215"/>
      <c r="CUE36" s="215"/>
      <c r="CUF36" s="215"/>
      <c r="CUG36" s="215"/>
      <c r="CUH36" s="215"/>
      <c r="CUI36" s="215"/>
      <c r="CUJ36" s="215"/>
      <c r="CUK36" s="215"/>
      <c r="CUL36" s="215"/>
      <c r="CUM36" s="215"/>
      <c r="CUN36" s="215"/>
      <c r="CUO36" s="215"/>
      <c r="CUP36" s="215"/>
      <c r="CUQ36" s="215"/>
      <c r="CUR36" s="215"/>
      <c r="CUS36" s="215"/>
      <c r="CUT36" s="215"/>
      <c r="CUU36" s="215"/>
      <c r="CUV36" s="215"/>
      <c r="CUW36" s="215"/>
      <c r="CUX36" s="215"/>
      <c r="CUY36" s="215"/>
      <c r="CUZ36" s="215"/>
      <c r="CVA36" s="215"/>
      <c r="CVB36" s="215"/>
      <c r="CVC36" s="215"/>
      <c r="CVD36" s="215"/>
      <c r="CVE36" s="215"/>
      <c r="CVF36" s="215"/>
      <c r="CVG36" s="215"/>
      <c r="CVH36" s="215"/>
      <c r="DCY36" s="215"/>
      <c r="DCZ36" s="215"/>
      <c r="DDA36" s="215"/>
      <c r="DDB36" s="215"/>
      <c r="DDN36" s="215"/>
      <c r="DDO36" s="215"/>
      <c r="DDP36" s="215"/>
      <c r="DDQ36" s="215"/>
      <c r="DDR36" s="215"/>
      <c r="DDS36" s="215"/>
      <c r="DDT36" s="215"/>
      <c r="DDU36" s="215"/>
      <c r="DDV36" s="215"/>
      <c r="DDW36" s="215"/>
      <c r="DDX36" s="215"/>
      <c r="DDY36" s="215"/>
      <c r="DDZ36" s="215"/>
      <c r="DEA36" s="215"/>
      <c r="DEB36" s="215"/>
      <c r="DEC36" s="215"/>
      <c r="DED36" s="215"/>
      <c r="DEE36" s="215"/>
      <c r="DEF36" s="215"/>
      <c r="DEG36" s="215"/>
      <c r="DEH36" s="215"/>
      <c r="DEI36" s="215"/>
      <c r="DEJ36" s="215"/>
      <c r="DEK36" s="215"/>
      <c r="DEL36" s="215"/>
      <c r="DEM36" s="215"/>
      <c r="DEN36" s="215"/>
      <c r="DEO36" s="215"/>
      <c r="DEP36" s="215"/>
      <c r="DEQ36" s="215"/>
      <c r="DER36" s="215"/>
      <c r="DES36" s="215"/>
      <c r="DET36" s="215"/>
      <c r="DEU36" s="215"/>
      <c r="DEV36" s="215"/>
      <c r="DEW36" s="215"/>
      <c r="DEX36" s="215"/>
      <c r="DEY36" s="215"/>
      <c r="DEZ36" s="215"/>
      <c r="DFA36" s="215"/>
      <c r="DFB36" s="215"/>
      <c r="DFC36" s="215"/>
      <c r="DFD36" s="215"/>
      <c r="DMU36" s="215"/>
      <c r="DMV36" s="215"/>
      <c r="DMW36" s="215"/>
      <c r="DMX36" s="215"/>
      <c r="DNJ36" s="215"/>
      <c r="DNK36" s="215"/>
      <c r="DNL36" s="215"/>
      <c r="DNM36" s="215"/>
      <c r="DNN36" s="215"/>
      <c r="DNO36" s="215"/>
      <c r="DNP36" s="215"/>
      <c r="DNQ36" s="215"/>
      <c r="DNR36" s="215"/>
      <c r="DNS36" s="215"/>
      <c r="DNT36" s="215"/>
      <c r="DNU36" s="215"/>
      <c r="DNV36" s="215"/>
      <c r="DNW36" s="215"/>
      <c r="DNX36" s="215"/>
      <c r="DNY36" s="215"/>
      <c r="DNZ36" s="215"/>
      <c r="DOA36" s="215"/>
      <c r="DOB36" s="215"/>
      <c r="DOC36" s="215"/>
      <c r="DOD36" s="215"/>
      <c r="DOE36" s="215"/>
      <c r="DOF36" s="215"/>
      <c r="DOG36" s="215"/>
      <c r="DOH36" s="215"/>
      <c r="DOI36" s="215"/>
      <c r="DOJ36" s="215"/>
      <c r="DOK36" s="215"/>
      <c r="DOL36" s="215"/>
      <c r="DOM36" s="215"/>
      <c r="DON36" s="215"/>
      <c r="DOO36" s="215"/>
      <c r="DOP36" s="215"/>
      <c r="DOQ36" s="215"/>
      <c r="DOR36" s="215"/>
      <c r="DOS36" s="215"/>
      <c r="DOT36" s="215"/>
      <c r="DOU36" s="215"/>
      <c r="DOV36" s="215"/>
      <c r="DOW36" s="215"/>
      <c r="DOX36" s="215"/>
      <c r="DOY36" s="215"/>
      <c r="DOZ36" s="215"/>
      <c r="DWQ36" s="215"/>
      <c r="DWR36" s="215"/>
      <c r="DWS36" s="215"/>
      <c r="DWT36" s="215"/>
      <c r="DXF36" s="215"/>
      <c r="DXG36" s="215"/>
      <c r="DXH36" s="215"/>
      <c r="DXI36" s="215"/>
      <c r="DXJ36" s="215"/>
      <c r="DXK36" s="215"/>
      <c r="DXL36" s="215"/>
      <c r="DXM36" s="215"/>
      <c r="DXN36" s="215"/>
      <c r="DXO36" s="215"/>
      <c r="DXP36" s="215"/>
      <c r="DXQ36" s="215"/>
      <c r="DXR36" s="215"/>
      <c r="DXS36" s="215"/>
      <c r="DXT36" s="215"/>
      <c r="DXU36" s="215"/>
      <c r="DXV36" s="215"/>
      <c r="DXW36" s="215"/>
      <c r="DXX36" s="215"/>
      <c r="DXY36" s="215"/>
      <c r="DXZ36" s="215"/>
      <c r="DYA36" s="215"/>
      <c r="DYB36" s="215"/>
      <c r="DYC36" s="215"/>
      <c r="DYD36" s="215"/>
      <c r="DYE36" s="215"/>
      <c r="DYF36" s="215"/>
      <c r="DYG36" s="215"/>
      <c r="DYH36" s="215"/>
      <c r="DYI36" s="215"/>
      <c r="DYJ36" s="215"/>
      <c r="DYK36" s="215"/>
      <c r="DYL36" s="215"/>
      <c r="DYM36" s="215"/>
      <c r="DYN36" s="215"/>
      <c r="DYO36" s="215"/>
      <c r="DYP36" s="215"/>
      <c r="DYQ36" s="215"/>
      <c r="DYR36" s="215"/>
      <c r="DYS36" s="215"/>
      <c r="DYT36" s="215"/>
      <c r="DYU36" s="215"/>
      <c r="DYV36" s="215"/>
      <c r="EGM36" s="215"/>
      <c r="EGN36" s="215"/>
      <c r="EGO36" s="215"/>
      <c r="EGP36" s="215"/>
      <c r="EHB36" s="215"/>
      <c r="EHC36" s="215"/>
      <c r="EHD36" s="215"/>
      <c r="EHE36" s="215"/>
      <c r="EHF36" s="215"/>
      <c r="EHG36" s="215"/>
      <c r="EHH36" s="215"/>
      <c r="EHI36" s="215"/>
      <c r="EHJ36" s="215"/>
      <c r="EHK36" s="215"/>
      <c r="EHL36" s="215"/>
      <c r="EHM36" s="215"/>
      <c r="EHN36" s="215"/>
      <c r="EHO36" s="215"/>
      <c r="EHP36" s="215"/>
      <c r="EHQ36" s="215"/>
      <c r="EHR36" s="215"/>
      <c r="EHS36" s="215"/>
      <c r="EHT36" s="215"/>
      <c r="EHU36" s="215"/>
      <c r="EHV36" s="215"/>
      <c r="EHW36" s="215"/>
      <c r="EHX36" s="215"/>
      <c r="EHY36" s="215"/>
      <c r="EHZ36" s="215"/>
      <c r="EIA36" s="215"/>
      <c r="EIB36" s="215"/>
      <c r="EIC36" s="215"/>
      <c r="EID36" s="215"/>
      <c r="EIE36" s="215"/>
      <c r="EIF36" s="215"/>
      <c r="EIG36" s="215"/>
      <c r="EIH36" s="215"/>
      <c r="EII36" s="215"/>
      <c r="EIJ36" s="215"/>
      <c r="EIK36" s="215"/>
      <c r="EIL36" s="215"/>
      <c r="EIM36" s="215"/>
      <c r="EIN36" s="215"/>
      <c r="EIO36" s="215"/>
      <c r="EIP36" s="215"/>
      <c r="EIQ36" s="215"/>
      <c r="EIR36" s="215"/>
      <c r="EQI36" s="215"/>
      <c r="EQJ36" s="215"/>
      <c r="EQK36" s="215"/>
      <c r="EQL36" s="215"/>
      <c r="EQX36" s="215"/>
      <c r="EQY36" s="215"/>
      <c r="EQZ36" s="215"/>
      <c r="ERA36" s="215"/>
      <c r="ERB36" s="215"/>
      <c r="ERC36" s="215"/>
      <c r="ERD36" s="215"/>
      <c r="ERE36" s="215"/>
      <c r="ERF36" s="215"/>
      <c r="ERG36" s="215"/>
      <c r="ERH36" s="215"/>
      <c r="ERI36" s="215"/>
      <c r="ERJ36" s="215"/>
      <c r="ERK36" s="215"/>
      <c r="ERL36" s="215"/>
      <c r="ERM36" s="215"/>
      <c r="ERN36" s="215"/>
      <c r="ERO36" s="215"/>
      <c r="ERP36" s="215"/>
      <c r="ERQ36" s="215"/>
      <c r="ERR36" s="215"/>
      <c r="ERS36" s="215"/>
      <c r="ERT36" s="215"/>
      <c r="ERU36" s="215"/>
      <c r="ERV36" s="215"/>
      <c r="ERW36" s="215"/>
      <c r="ERX36" s="215"/>
      <c r="ERY36" s="215"/>
      <c r="ERZ36" s="215"/>
      <c r="ESA36" s="215"/>
      <c r="ESB36" s="215"/>
      <c r="ESC36" s="215"/>
      <c r="ESD36" s="215"/>
      <c r="ESE36" s="215"/>
      <c r="ESF36" s="215"/>
      <c r="ESG36" s="215"/>
      <c r="ESH36" s="215"/>
      <c r="ESI36" s="215"/>
      <c r="ESJ36" s="215"/>
      <c r="ESK36" s="215"/>
      <c r="ESL36" s="215"/>
      <c r="ESM36" s="215"/>
      <c r="ESN36" s="215"/>
      <c r="FAE36" s="215"/>
      <c r="FAF36" s="215"/>
      <c r="FAG36" s="215"/>
      <c r="FAH36" s="215"/>
      <c r="FAT36" s="215"/>
      <c r="FAU36" s="215"/>
      <c r="FAV36" s="215"/>
      <c r="FAW36" s="215"/>
      <c r="FAX36" s="215"/>
      <c r="FAY36" s="215"/>
      <c r="FAZ36" s="215"/>
      <c r="FBA36" s="215"/>
      <c r="FBB36" s="215"/>
      <c r="FBC36" s="215"/>
      <c r="FBD36" s="215"/>
      <c r="FBE36" s="215"/>
      <c r="FBF36" s="215"/>
      <c r="FBG36" s="215"/>
      <c r="FBH36" s="215"/>
      <c r="FBI36" s="215"/>
      <c r="FBJ36" s="215"/>
      <c r="FBK36" s="215"/>
      <c r="FBL36" s="215"/>
      <c r="FBM36" s="215"/>
      <c r="FBN36" s="215"/>
      <c r="FBO36" s="215"/>
      <c r="FBP36" s="215"/>
      <c r="FBQ36" s="215"/>
      <c r="FBR36" s="215"/>
      <c r="FBS36" s="215"/>
      <c r="FBT36" s="215"/>
      <c r="FBU36" s="215"/>
      <c r="FBV36" s="215"/>
      <c r="FBW36" s="215"/>
      <c r="FBX36" s="215"/>
      <c r="FBY36" s="215"/>
      <c r="FBZ36" s="215"/>
      <c r="FCA36" s="215"/>
      <c r="FCB36" s="215"/>
      <c r="FCC36" s="215"/>
      <c r="FCD36" s="215"/>
      <c r="FCE36" s="215"/>
      <c r="FCF36" s="215"/>
      <c r="FCG36" s="215"/>
      <c r="FCH36" s="215"/>
      <c r="FCI36" s="215"/>
      <c r="FCJ36" s="215"/>
      <c r="FKA36" s="215"/>
      <c r="FKB36" s="215"/>
      <c r="FKC36" s="215"/>
      <c r="FKD36" s="215"/>
      <c r="FKP36" s="215"/>
      <c r="FKQ36" s="215"/>
      <c r="FKR36" s="215"/>
      <c r="FKS36" s="215"/>
      <c r="FKT36" s="215"/>
      <c r="FKU36" s="215"/>
      <c r="FKV36" s="215"/>
      <c r="FKW36" s="215"/>
      <c r="FKX36" s="215"/>
      <c r="FKY36" s="215"/>
      <c r="FKZ36" s="215"/>
      <c r="FLA36" s="215"/>
      <c r="FLB36" s="215"/>
      <c r="FLC36" s="215"/>
      <c r="FLD36" s="215"/>
      <c r="FLE36" s="215"/>
      <c r="FLF36" s="215"/>
      <c r="FLG36" s="215"/>
      <c r="FLH36" s="215"/>
      <c r="FLI36" s="215"/>
      <c r="FLJ36" s="215"/>
      <c r="FLK36" s="215"/>
      <c r="FLL36" s="215"/>
      <c r="FLM36" s="215"/>
      <c r="FLN36" s="215"/>
      <c r="FLO36" s="215"/>
      <c r="FLP36" s="215"/>
      <c r="FLQ36" s="215"/>
      <c r="FLR36" s="215"/>
      <c r="FLS36" s="215"/>
      <c r="FLT36" s="215"/>
      <c r="FLU36" s="215"/>
      <c r="FLV36" s="215"/>
      <c r="FLW36" s="215"/>
      <c r="FLX36" s="215"/>
      <c r="FLY36" s="215"/>
      <c r="FLZ36" s="215"/>
      <c r="FMA36" s="215"/>
      <c r="FMB36" s="215"/>
      <c r="FMC36" s="215"/>
      <c r="FMD36" s="215"/>
      <c r="FME36" s="215"/>
      <c r="FMF36" s="215"/>
      <c r="FTW36" s="215"/>
      <c r="FTX36" s="215"/>
      <c r="FTY36" s="215"/>
      <c r="FTZ36" s="215"/>
      <c r="FUL36" s="215"/>
      <c r="FUM36" s="215"/>
      <c r="FUN36" s="215"/>
      <c r="FUO36" s="215"/>
      <c r="FUP36" s="215"/>
      <c r="FUQ36" s="215"/>
      <c r="FUR36" s="215"/>
      <c r="FUS36" s="215"/>
      <c r="FUT36" s="215"/>
      <c r="FUU36" s="215"/>
      <c r="FUV36" s="215"/>
      <c r="FUW36" s="215"/>
      <c r="FUX36" s="215"/>
      <c r="FUY36" s="215"/>
      <c r="FUZ36" s="215"/>
      <c r="FVA36" s="215"/>
      <c r="FVB36" s="215"/>
      <c r="FVC36" s="215"/>
      <c r="FVD36" s="215"/>
      <c r="FVE36" s="215"/>
      <c r="FVF36" s="215"/>
      <c r="FVG36" s="215"/>
      <c r="FVH36" s="215"/>
      <c r="FVI36" s="215"/>
      <c r="FVJ36" s="215"/>
      <c r="FVK36" s="215"/>
      <c r="FVL36" s="215"/>
      <c r="FVM36" s="215"/>
      <c r="FVN36" s="215"/>
      <c r="FVO36" s="215"/>
      <c r="FVP36" s="215"/>
      <c r="FVQ36" s="215"/>
      <c r="FVR36" s="215"/>
      <c r="FVS36" s="215"/>
      <c r="FVT36" s="215"/>
      <c r="FVU36" s="215"/>
      <c r="FVV36" s="215"/>
      <c r="FVW36" s="215"/>
      <c r="FVX36" s="215"/>
      <c r="FVY36" s="215"/>
      <c r="FVZ36" s="215"/>
      <c r="FWA36" s="215"/>
      <c r="FWB36" s="215"/>
      <c r="GDS36" s="215"/>
      <c r="GDT36" s="215"/>
      <c r="GDU36" s="215"/>
      <c r="GDV36" s="215"/>
      <c r="GEH36" s="215"/>
      <c r="GEI36" s="215"/>
      <c r="GEJ36" s="215"/>
      <c r="GEK36" s="215"/>
      <c r="GEL36" s="215"/>
      <c r="GEM36" s="215"/>
      <c r="GEN36" s="215"/>
      <c r="GEO36" s="215"/>
      <c r="GEP36" s="215"/>
      <c r="GEQ36" s="215"/>
      <c r="GER36" s="215"/>
      <c r="GES36" s="215"/>
      <c r="GET36" s="215"/>
      <c r="GEU36" s="215"/>
      <c r="GEV36" s="215"/>
      <c r="GEW36" s="215"/>
      <c r="GEX36" s="215"/>
      <c r="GEY36" s="215"/>
      <c r="GEZ36" s="215"/>
      <c r="GFA36" s="215"/>
      <c r="GFB36" s="215"/>
      <c r="GFC36" s="215"/>
      <c r="GFD36" s="215"/>
      <c r="GFE36" s="215"/>
      <c r="GFF36" s="215"/>
      <c r="GFG36" s="215"/>
      <c r="GFH36" s="215"/>
      <c r="GFI36" s="215"/>
      <c r="GFJ36" s="215"/>
      <c r="GFK36" s="215"/>
      <c r="GFL36" s="215"/>
      <c r="GFM36" s="215"/>
      <c r="GFN36" s="215"/>
      <c r="GFO36" s="215"/>
      <c r="GFP36" s="215"/>
      <c r="GFQ36" s="215"/>
      <c r="GFR36" s="215"/>
      <c r="GFS36" s="215"/>
      <c r="GFT36" s="215"/>
      <c r="GFU36" s="215"/>
      <c r="GFV36" s="215"/>
      <c r="GFW36" s="215"/>
      <c r="GFX36" s="215"/>
      <c r="GNO36" s="215"/>
      <c r="GNP36" s="215"/>
      <c r="GNQ36" s="215"/>
      <c r="GNR36" s="215"/>
      <c r="GOD36" s="215"/>
      <c r="GOE36" s="215"/>
      <c r="GOF36" s="215"/>
      <c r="GOG36" s="215"/>
      <c r="GOH36" s="215"/>
      <c r="GOI36" s="215"/>
      <c r="GOJ36" s="215"/>
      <c r="GOK36" s="215"/>
      <c r="GOL36" s="215"/>
      <c r="GOM36" s="215"/>
      <c r="GON36" s="215"/>
      <c r="GOO36" s="215"/>
      <c r="GOP36" s="215"/>
      <c r="GOQ36" s="215"/>
      <c r="GOR36" s="215"/>
      <c r="GOS36" s="215"/>
      <c r="GOT36" s="215"/>
      <c r="GOU36" s="215"/>
      <c r="GOV36" s="215"/>
      <c r="GOW36" s="215"/>
      <c r="GOX36" s="215"/>
      <c r="GOY36" s="215"/>
      <c r="GOZ36" s="215"/>
      <c r="GPA36" s="215"/>
      <c r="GPB36" s="215"/>
      <c r="GPC36" s="215"/>
      <c r="GPD36" s="215"/>
      <c r="GPE36" s="215"/>
      <c r="GPF36" s="215"/>
      <c r="GPG36" s="215"/>
      <c r="GPH36" s="215"/>
      <c r="GPI36" s="215"/>
      <c r="GPJ36" s="215"/>
      <c r="GPK36" s="215"/>
      <c r="GPL36" s="215"/>
      <c r="GPM36" s="215"/>
      <c r="GPN36" s="215"/>
      <c r="GPO36" s="215"/>
      <c r="GPP36" s="215"/>
      <c r="GPQ36" s="215"/>
      <c r="GPR36" s="215"/>
      <c r="GPS36" s="215"/>
      <c r="GPT36" s="215"/>
      <c r="GXK36" s="215"/>
      <c r="GXL36" s="215"/>
      <c r="GXM36" s="215"/>
      <c r="GXN36" s="215"/>
      <c r="GXZ36" s="215"/>
      <c r="GYA36" s="215"/>
      <c r="GYB36" s="215"/>
      <c r="GYC36" s="215"/>
      <c r="GYD36" s="215"/>
      <c r="GYE36" s="215"/>
      <c r="GYF36" s="215"/>
      <c r="GYG36" s="215"/>
      <c r="GYH36" s="215"/>
      <c r="GYI36" s="215"/>
      <c r="GYJ36" s="215"/>
      <c r="GYK36" s="215"/>
      <c r="GYL36" s="215"/>
      <c r="GYM36" s="215"/>
      <c r="GYN36" s="215"/>
      <c r="GYO36" s="215"/>
      <c r="GYP36" s="215"/>
      <c r="GYQ36" s="215"/>
      <c r="GYR36" s="215"/>
      <c r="GYS36" s="215"/>
      <c r="GYT36" s="215"/>
      <c r="GYU36" s="215"/>
      <c r="GYV36" s="215"/>
      <c r="GYW36" s="215"/>
      <c r="GYX36" s="215"/>
      <c r="GYY36" s="215"/>
      <c r="GYZ36" s="215"/>
      <c r="GZA36" s="215"/>
      <c r="GZB36" s="215"/>
      <c r="GZC36" s="215"/>
      <c r="GZD36" s="215"/>
      <c r="GZE36" s="215"/>
      <c r="GZF36" s="215"/>
      <c r="GZG36" s="215"/>
      <c r="GZH36" s="215"/>
      <c r="GZI36" s="215"/>
      <c r="GZJ36" s="215"/>
      <c r="GZK36" s="215"/>
      <c r="GZL36" s="215"/>
      <c r="GZM36" s="215"/>
      <c r="GZN36" s="215"/>
      <c r="GZO36" s="215"/>
      <c r="GZP36" s="215"/>
      <c r="HHG36" s="215"/>
      <c r="HHH36" s="215"/>
      <c r="HHI36" s="215"/>
      <c r="HHJ36" s="215"/>
      <c r="HHV36" s="215"/>
      <c r="HHW36" s="215"/>
      <c r="HHX36" s="215"/>
      <c r="HHY36" s="215"/>
      <c r="HHZ36" s="215"/>
      <c r="HIA36" s="215"/>
      <c r="HIB36" s="215"/>
      <c r="HIC36" s="215"/>
      <c r="HID36" s="215"/>
      <c r="HIE36" s="215"/>
      <c r="HIF36" s="215"/>
      <c r="HIG36" s="215"/>
      <c r="HIH36" s="215"/>
      <c r="HII36" s="215"/>
      <c r="HIJ36" s="215"/>
      <c r="HIK36" s="215"/>
      <c r="HIL36" s="215"/>
      <c r="HIM36" s="215"/>
      <c r="HIN36" s="215"/>
      <c r="HIO36" s="215"/>
      <c r="HIP36" s="215"/>
      <c r="HIQ36" s="215"/>
      <c r="HIR36" s="215"/>
      <c r="HIS36" s="215"/>
      <c r="HIT36" s="215"/>
      <c r="HIU36" s="215"/>
      <c r="HIV36" s="215"/>
      <c r="HIW36" s="215"/>
      <c r="HIX36" s="215"/>
      <c r="HIY36" s="215"/>
      <c r="HIZ36" s="215"/>
      <c r="HJA36" s="215"/>
      <c r="HJB36" s="215"/>
      <c r="HJC36" s="215"/>
      <c r="HJD36" s="215"/>
      <c r="HJE36" s="215"/>
      <c r="HJF36" s="215"/>
      <c r="HJG36" s="215"/>
      <c r="HJH36" s="215"/>
      <c r="HJI36" s="215"/>
      <c r="HJJ36" s="215"/>
      <c r="HJK36" s="215"/>
      <c r="HJL36" s="215"/>
      <c r="HRC36" s="215"/>
      <c r="HRD36" s="215"/>
      <c r="HRE36" s="215"/>
      <c r="HRF36" s="215"/>
      <c r="HRR36" s="215"/>
      <c r="HRS36" s="215"/>
      <c r="HRT36" s="215"/>
      <c r="HRU36" s="215"/>
      <c r="HRV36" s="215"/>
      <c r="HRW36" s="215"/>
      <c r="HRX36" s="215"/>
      <c r="HRY36" s="215"/>
      <c r="HRZ36" s="215"/>
      <c r="HSA36" s="215"/>
      <c r="HSB36" s="215"/>
      <c r="HSC36" s="215"/>
      <c r="HSD36" s="215"/>
      <c r="HSE36" s="215"/>
      <c r="HSF36" s="215"/>
      <c r="HSG36" s="215"/>
      <c r="HSH36" s="215"/>
      <c r="HSI36" s="215"/>
      <c r="HSJ36" s="215"/>
      <c r="HSK36" s="215"/>
      <c r="HSL36" s="215"/>
      <c r="HSM36" s="215"/>
      <c r="HSN36" s="215"/>
      <c r="HSO36" s="215"/>
      <c r="HSP36" s="215"/>
      <c r="HSQ36" s="215"/>
      <c r="HSR36" s="215"/>
      <c r="HSS36" s="215"/>
      <c r="HST36" s="215"/>
      <c r="HSU36" s="215"/>
      <c r="HSV36" s="215"/>
      <c r="HSW36" s="215"/>
      <c r="HSX36" s="215"/>
      <c r="HSY36" s="215"/>
      <c r="HSZ36" s="215"/>
      <c r="HTA36" s="215"/>
      <c r="HTB36" s="215"/>
      <c r="HTC36" s="215"/>
      <c r="HTD36" s="215"/>
      <c r="HTE36" s="215"/>
      <c r="HTF36" s="215"/>
      <c r="HTG36" s="215"/>
      <c r="HTH36" s="215"/>
      <c r="IAY36" s="215"/>
      <c r="IAZ36" s="215"/>
      <c r="IBA36" s="215"/>
      <c r="IBB36" s="215"/>
      <c r="IBN36" s="215"/>
      <c r="IBO36" s="215"/>
      <c r="IBP36" s="215"/>
      <c r="IBQ36" s="215"/>
      <c r="IBR36" s="215"/>
      <c r="IBS36" s="215"/>
      <c r="IBT36" s="215"/>
      <c r="IBU36" s="215"/>
      <c r="IBV36" s="215"/>
      <c r="IBW36" s="215"/>
      <c r="IBX36" s="215"/>
      <c r="IBY36" s="215"/>
      <c r="IBZ36" s="215"/>
      <c r="ICA36" s="215"/>
      <c r="ICB36" s="215"/>
      <c r="ICC36" s="215"/>
      <c r="ICD36" s="215"/>
      <c r="ICE36" s="215"/>
      <c r="ICF36" s="215"/>
      <c r="ICG36" s="215"/>
      <c r="ICH36" s="215"/>
      <c r="ICI36" s="215"/>
      <c r="ICJ36" s="215"/>
      <c r="ICK36" s="215"/>
      <c r="ICL36" s="215"/>
      <c r="ICM36" s="215"/>
      <c r="ICN36" s="215"/>
      <c r="ICO36" s="215"/>
      <c r="ICP36" s="215"/>
      <c r="ICQ36" s="215"/>
      <c r="ICR36" s="215"/>
      <c r="ICS36" s="215"/>
      <c r="ICT36" s="215"/>
      <c r="ICU36" s="215"/>
      <c r="ICV36" s="215"/>
      <c r="ICW36" s="215"/>
      <c r="ICX36" s="215"/>
      <c r="ICY36" s="215"/>
      <c r="ICZ36" s="215"/>
      <c r="IDA36" s="215"/>
      <c r="IDB36" s="215"/>
      <c r="IDC36" s="215"/>
      <c r="IDD36" s="215"/>
      <c r="IKU36" s="215"/>
      <c r="IKV36" s="215"/>
      <c r="IKW36" s="215"/>
      <c r="IKX36" s="215"/>
      <c r="ILJ36" s="215"/>
      <c r="ILK36" s="215"/>
      <c r="ILL36" s="215"/>
      <c r="ILM36" s="215"/>
      <c r="ILN36" s="215"/>
      <c r="ILO36" s="215"/>
      <c r="ILP36" s="215"/>
      <c r="ILQ36" s="215"/>
      <c r="ILR36" s="215"/>
      <c r="ILS36" s="215"/>
      <c r="ILT36" s="215"/>
      <c r="ILU36" s="215"/>
      <c r="ILV36" s="215"/>
      <c r="ILW36" s="215"/>
      <c r="ILX36" s="215"/>
      <c r="ILY36" s="215"/>
      <c r="ILZ36" s="215"/>
      <c r="IMA36" s="215"/>
      <c r="IMB36" s="215"/>
      <c r="IMC36" s="215"/>
      <c r="IMD36" s="215"/>
      <c r="IME36" s="215"/>
      <c r="IMF36" s="215"/>
      <c r="IMG36" s="215"/>
      <c r="IMH36" s="215"/>
      <c r="IMI36" s="215"/>
      <c r="IMJ36" s="215"/>
      <c r="IMK36" s="215"/>
      <c r="IML36" s="215"/>
      <c r="IMM36" s="215"/>
      <c r="IMN36" s="215"/>
      <c r="IMO36" s="215"/>
      <c r="IMP36" s="215"/>
      <c r="IMQ36" s="215"/>
      <c r="IMR36" s="215"/>
      <c r="IMS36" s="215"/>
      <c r="IMT36" s="215"/>
      <c r="IMU36" s="215"/>
      <c r="IMV36" s="215"/>
      <c r="IMW36" s="215"/>
      <c r="IMX36" s="215"/>
      <c r="IMY36" s="215"/>
      <c r="IMZ36" s="215"/>
      <c r="IUQ36" s="215"/>
      <c r="IUR36" s="215"/>
      <c r="IUS36" s="215"/>
      <c r="IUT36" s="215"/>
      <c r="IVF36" s="215"/>
      <c r="IVG36" s="215"/>
      <c r="IVH36" s="215"/>
      <c r="IVI36" s="215"/>
      <c r="IVJ36" s="215"/>
      <c r="IVK36" s="215"/>
      <c r="IVL36" s="215"/>
      <c r="IVM36" s="215"/>
      <c r="IVN36" s="215"/>
      <c r="IVO36" s="215"/>
      <c r="IVP36" s="215"/>
      <c r="IVQ36" s="215"/>
      <c r="IVR36" s="215"/>
      <c r="IVS36" s="215"/>
      <c r="IVT36" s="215"/>
      <c r="IVU36" s="215"/>
      <c r="IVV36" s="215"/>
      <c r="IVW36" s="215"/>
      <c r="IVX36" s="215"/>
      <c r="IVY36" s="215"/>
      <c r="IVZ36" s="215"/>
      <c r="IWA36" s="215"/>
      <c r="IWB36" s="215"/>
      <c r="IWC36" s="215"/>
      <c r="IWD36" s="215"/>
      <c r="IWE36" s="215"/>
      <c r="IWF36" s="215"/>
      <c r="IWG36" s="215"/>
      <c r="IWH36" s="215"/>
      <c r="IWI36" s="215"/>
      <c r="IWJ36" s="215"/>
      <c r="IWK36" s="215"/>
      <c r="IWL36" s="215"/>
      <c r="IWM36" s="215"/>
      <c r="IWN36" s="215"/>
      <c r="IWO36" s="215"/>
      <c r="IWP36" s="215"/>
      <c r="IWQ36" s="215"/>
      <c r="IWR36" s="215"/>
      <c r="IWS36" s="215"/>
      <c r="IWT36" s="215"/>
      <c r="IWU36" s="215"/>
      <c r="IWV36" s="215"/>
      <c r="JEM36" s="215"/>
      <c r="JEN36" s="215"/>
      <c r="JEO36" s="215"/>
      <c r="JEP36" s="215"/>
      <c r="JFB36" s="215"/>
      <c r="JFC36" s="215"/>
      <c r="JFD36" s="215"/>
      <c r="JFE36" s="215"/>
      <c r="JFF36" s="215"/>
      <c r="JFG36" s="215"/>
      <c r="JFH36" s="215"/>
      <c r="JFI36" s="215"/>
      <c r="JFJ36" s="215"/>
      <c r="JFK36" s="215"/>
      <c r="JFL36" s="215"/>
      <c r="JFM36" s="215"/>
      <c r="JFN36" s="215"/>
      <c r="JFO36" s="215"/>
      <c r="JFP36" s="215"/>
      <c r="JFQ36" s="215"/>
      <c r="JFR36" s="215"/>
      <c r="JFS36" s="215"/>
      <c r="JFT36" s="215"/>
      <c r="JFU36" s="215"/>
      <c r="JFV36" s="215"/>
      <c r="JFW36" s="215"/>
      <c r="JFX36" s="215"/>
      <c r="JFY36" s="215"/>
      <c r="JFZ36" s="215"/>
      <c r="JGA36" s="215"/>
      <c r="JGB36" s="215"/>
      <c r="JGC36" s="215"/>
      <c r="JGD36" s="215"/>
      <c r="JGE36" s="215"/>
      <c r="JGF36" s="215"/>
      <c r="JGG36" s="215"/>
      <c r="JGH36" s="215"/>
      <c r="JGI36" s="215"/>
      <c r="JGJ36" s="215"/>
      <c r="JGK36" s="215"/>
      <c r="JGL36" s="215"/>
      <c r="JGM36" s="215"/>
      <c r="JGN36" s="215"/>
      <c r="JGO36" s="215"/>
      <c r="JGP36" s="215"/>
      <c r="JGQ36" s="215"/>
      <c r="JGR36" s="215"/>
      <c r="JOI36" s="215"/>
      <c r="JOJ36" s="215"/>
      <c r="JOK36" s="215"/>
      <c r="JOL36" s="215"/>
      <c r="JOX36" s="215"/>
      <c r="JOY36" s="215"/>
      <c r="JOZ36" s="215"/>
      <c r="JPA36" s="215"/>
      <c r="JPB36" s="215"/>
      <c r="JPC36" s="215"/>
      <c r="JPD36" s="215"/>
      <c r="JPE36" s="215"/>
      <c r="JPF36" s="215"/>
      <c r="JPG36" s="215"/>
      <c r="JPH36" s="215"/>
      <c r="JPI36" s="215"/>
      <c r="JPJ36" s="215"/>
      <c r="JPK36" s="215"/>
      <c r="JPL36" s="215"/>
      <c r="JPM36" s="215"/>
      <c r="JPN36" s="215"/>
      <c r="JPO36" s="215"/>
      <c r="JPP36" s="215"/>
      <c r="JPQ36" s="215"/>
      <c r="JPR36" s="215"/>
      <c r="JPS36" s="215"/>
      <c r="JPT36" s="215"/>
      <c r="JPU36" s="215"/>
      <c r="JPV36" s="215"/>
      <c r="JPW36" s="215"/>
      <c r="JPX36" s="215"/>
      <c r="JPY36" s="215"/>
      <c r="JPZ36" s="215"/>
      <c r="JQA36" s="215"/>
      <c r="JQB36" s="215"/>
      <c r="JQC36" s="215"/>
      <c r="JQD36" s="215"/>
      <c r="JQE36" s="215"/>
      <c r="JQF36" s="215"/>
      <c r="JQG36" s="215"/>
      <c r="JQH36" s="215"/>
      <c r="JQI36" s="215"/>
      <c r="JQJ36" s="215"/>
      <c r="JQK36" s="215"/>
      <c r="JQL36" s="215"/>
      <c r="JQM36" s="215"/>
      <c r="JQN36" s="215"/>
      <c r="JYE36" s="215"/>
      <c r="JYF36" s="215"/>
      <c r="JYG36" s="215"/>
      <c r="JYH36" s="215"/>
      <c r="JYT36" s="215"/>
      <c r="JYU36" s="215"/>
      <c r="JYV36" s="215"/>
      <c r="JYW36" s="215"/>
      <c r="JYX36" s="215"/>
      <c r="JYY36" s="215"/>
      <c r="JYZ36" s="215"/>
      <c r="JZA36" s="215"/>
      <c r="JZB36" s="215"/>
      <c r="JZC36" s="215"/>
      <c r="JZD36" s="215"/>
      <c r="JZE36" s="215"/>
      <c r="JZF36" s="215"/>
      <c r="JZG36" s="215"/>
      <c r="JZH36" s="215"/>
      <c r="JZI36" s="215"/>
      <c r="JZJ36" s="215"/>
      <c r="JZK36" s="215"/>
      <c r="JZL36" s="215"/>
      <c r="JZM36" s="215"/>
      <c r="JZN36" s="215"/>
      <c r="JZO36" s="215"/>
      <c r="JZP36" s="215"/>
      <c r="JZQ36" s="215"/>
      <c r="JZR36" s="215"/>
      <c r="JZS36" s="215"/>
      <c r="JZT36" s="215"/>
      <c r="JZU36" s="215"/>
      <c r="JZV36" s="215"/>
      <c r="JZW36" s="215"/>
      <c r="JZX36" s="215"/>
      <c r="JZY36" s="215"/>
      <c r="JZZ36" s="215"/>
      <c r="KAA36" s="215"/>
      <c r="KAB36" s="215"/>
      <c r="KAC36" s="215"/>
      <c r="KAD36" s="215"/>
      <c r="KAE36" s="215"/>
      <c r="KAF36" s="215"/>
      <c r="KAG36" s="215"/>
      <c r="KAH36" s="215"/>
      <c r="KAI36" s="215"/>
      <c r="KAJ36" s="215"/>
      <c r="KIA36" s="215"/>
      <c r="KIB36" s="215"/>
      <c r="KIC36" s="215"/>
      <c r="KID36" s="215"/>
      <c r="KIP36" s="215"/>
      <c r="KIQ36" s="215"/>
      <c r="KIR36" s="215"/>
      <c r="KIS36" s="215"/>
      <c r="KIT36" s="215"/>
      <c r="KIU36" s="215"/>
      <c r="KIV36" s="215"/>
      <c r="KIW36" s="215"/>
      <c r="KIX36" s="215"/>
      <c r="KIY36" s="215"/>
      <c r="KIZ36" s="215"/>
      <c r="KJA36" s="215"/>
      <c r="KJB36" s="215"/>
      <c r="KJC36" s="215"/>
      <c r="KJD36" s="215"/>
      <c r="KJE36" s="215"/>
      <c r="KJF36" s="215"/>
      <c r="KJG36" s="215"/>
      <c r="KJH36" s="215"/>
      <c r="KJI36" s="215"/>
      <c r="KJJ36" s="215"/>
      <c r="KJK36" s="215"/>
      <c r="KJL36" s="215"/>
      <c r="KJM36" s="215"/>
      <c r="KJN36" s="215"/>
      <c r="KJO36" s="215"/>
      <c r="KJP36" s="215"/>
      <c r="KJQ36" s="215"/>
      <c r="KJR36" s="215"/>
      <c r="KJS36" s="215"/>
      <c r="KJT36" s="215"/>
      <c r="KJU36" s="215"/>
      <c r="KJV36" s="215"/>
      <c r="KJW36" s="215"/>
      <c r="KJX36" s="215"/>
      <c r="KJY36" s="215"/>
      <c r="KJZ36" s="215"/>
      <c r="KKA36" s="215"/>
      <c r="KKB36" s="215"/>
      <c r="KKC36" s="215"/>
      <c r="KKD36" s="215"/>
      <c r="KKE36" s="215"/>
      <c r="KKF36" s="215"/>
      <c r="KRW36" s="215"/>
      <c r="KRX36" s="215"/>
      <c r="KRY36" s="215"/>
      <c r="KRZ36" s="215"/>
      <c r="KSL36" s="215"/>
      <c r="KSM36" s="215"/>
      <c r="KSN36" s="215"/>
      <c r="KSO36" s="215"/>
      <c r="KSP36" s="215"/>
      <c r="KSQ36" s="215"/>
      <c r="KSR36" s="215"/>
      <c r="KSS36" s="215"/>
      <c r="KST36" s="215"/>
      <c r="KSU36" s="215"/>
      <c r="KSV36" s="215"/>
      <c r="KSW36" s="215"/>
      <c r="KSX36" s="215"/>
      <c r="KSY36" s="215"/>
      <c r="KSZ36" s="215"/>
      <c r="KTA36" s="215"/>
      <c r="KTB36" s="215"/>
      <c r="KTC36" s="215"/>
      <c r="KTD36" s="215"/>
      <c r="KTE36" s="215"/>
      <c r="KTF36" s="215"/>
      <c r="KTG36" s="215"/>
      <c r="KTH36" s="215"/>
      <c r="KTI36" s="215"/>
      <c r="KTJ36" s="215"/>
      <c r="KTK36" s="215"/>
      <c r="KTL36" s="215"/>
      <c r="KTM36" s="215"/>
      <c r="KTN36" s="215"/>
      <c r="KTO36" s="215"/>
      <c r="KTP36" s="215"/>
      <c r="KTQ36" s="215"/>
      <c r="KTR36" s="215"/>
      <c r="KTS36" s="215"/>
      <c r="KTT36" s="215"/>
      <c r="KTU36" s="215"/>
      <c r="KTV36" s="215"/>
      <c r="KTW36" s="215"/>
      <c r="KTX36" s="215"/>
      <c r="KTY36" s="215"/>
      <c r="KTZ36" s="215"/>
      <c r="KUA36" s="215"/>
      <c r="KUB36" s="215"/>
      <c r="LBS36" s="215"/>
      <c r="LBT36" s="215"/>
      <c r="LBU36" s="215"/>
      <c r="LBV36" s="215"/>
      <c r="LCH36" s="215"/>
      <c r="LCI36" s="215"/>
      <c r="LCJ36" s="215"/>
      <c r="LCK36" s="215"/>
      <c r="LCL36" s="215"/>
      <c r="LCM36" s="215"/>
      <c r="LCN36" s="215"/>
      <c r="LCO36" s="215"/>
      <c r="LCP36" s="215"/>
      <c r="LCQ36" s="215"/>
      <c r="LCR36" s="215"/>
      <c r="LCS36" s="215"/>
      <c r="LCT36" s="215"/>
      <c r="LCU36" s="215"/>
      <c r="LCV36" s="215"/>
      <c r="LCW36" s="215"/>
      <c r="LCX36" s="215"/>
      <c r="LCY36" s="215"/>
      <c r="LCZ36" s="215"/>
      <c r="LDA36" s="215"/>
      <c r="LDB36" s="215"/>
      <c r="LDC36" s="215"/>
      <c r="LDD36" s="215"/>
      <c r="LDE36" s="215"/>
      <c r="LDF36" s="215"/>
      <c r="LDG36" s="215"/>
      <c r="LDH36" s="215"/>
      <c r="LDI36" s="215"/>
      <c r="LDJ36" s="215"/>
      <c r="LDK36" s="215"/>
      <c r="LDL36" s="215"/>
      <c r="LDM36" s="215"/>
      <c r="LDN36" s="215"/>
      <c r="LDO36" s="215"/>
      <c r="LDP36" s="215"/>
      <c r="LDQ36" s="215"/>
      <c r="LDR36" s="215"/>
      <c r="LDS36" s="215"/>
      <c r="LDT36" s="215"/>
      <c r="LDU36" s="215"/>
      <c r="LDV36" s="215"/>
      <c r="LDW36" s="215"/>
      <c r="LDX36" s="215"/>
      <c r="LLO36" s="215"/>
      <c r="LLP36" s="215"/>
      <c r="LLQ36" s="215"/>
      <c r="LLR36" s="215"/>
      <c r="LMD36" s="215"/>
      <c r="LME36" s="215"/>
      <c r="LMF36" s="215"/>
      <c r="LMG36" s="215"/>
      <c r="LMH36" s="215"/>
      <c r="LMI36" s="215"/>
      <c r="LMJ36" s="215"/>
      <c r="LMK36" s="215"/>
      <c r="LML36" s="215"/>
      <c r="LMM36" s="215"/>
      <c r="LMN36" s="215"/>
      <c r="LMO36" s="215"/>
      <c r="LMP36" s="215"/>
      <c r="LMQ36" s="215"/>
      <c r="LMR36" s="215"/>
      <c r="LMS36" s="215"/>
      <c r="LMT36" s="215"/>
      <c r="LMU36" s="215"/>
      <c r="LMV36" s="215"/>
      <c r="LMW36" s="215"/>
      <c r="LMX36" s="215"/>
      <c r="LMY36" s="215"/>
      <c r="LMZ36" s="215"/>
      <c r="LNA36" s="215"/>
      <c r="LNB36" s="215"/>
      <c r="LNC36" s="215"/>
      <c r="LND36" s="215"/>
      <c r="LNE36" s="215"/>
      <c r="LNF36" s="215"/>
      <c r="LNG36" s="215"/>
      <c r="LNH36" s="215"/>
      <c r="LNI36" s="215"/>
      <c r="LNJ36" s="215"/>
      <c r="LNK36" s="215"/>
      <c r="LNL36" s="215"/>
      <c r="LNM36" s="215"/>
      <c r="LNN36" s="215"/>
      <c r="LNO36" s="215"/>
      <c r="LNP36" s="215"/>
      <c r="LNQ36" s="215"/>
      <c r="LNR36" s="215"/>
      <c r="LNS36" s="215"/>
      <c r="LNT36" s="215"/>
      <c r="LVK36" s="215"/>
      <c r="LVL36" s="215"/>
      <c r="LVM36" s="215"/>
      <c r="LVN36" s="215"/>
      <c r="LVZ36" s="215"/>
      <c r="LWA36" s="215"/>
      <c r="LWB36" s="215"/>
      <c r="LWC36" s="215"/>
      <c r="LWD36" s="215"/>
      <c r="LWE36" s="215"/>
      <c r="LWF36" s="215"/>
      <c r="LWG36" s="215"/>
      <c r="LWH36" s="215"/>
      <c r="LWI36" s="215"/>
      <c r="LWJ36" s="215"/>
      <c r="LWK36" s="215"/>
      <c r="LWL36" s="215"/>
      <c r="LWM36" s="215"/>
      <c r="LWN36" s="215"/>
      <c r="LWO36" s="215"/>
      <c r="LWP36" s="215"/>
      <c r="LWQ36" s="215"/>
      <c r="LWR36" s="215"/>
      <c r="LWS36" s="215"/>
      <c r="LWT36" s="215"/>
      <c r="LWU36" s="215"/>
      <c r="LWV36" s="215"/>
      <c r="LWW36" s="215"/>
      <c r="LWX36" s="215"/>
      <c r="LWY36" s="215"/>
      <c r="LWZ36" s="215"/>
      <c r="LXA36" s="215"/>
      <c r="LXB36" s="215"/>
      <c r="LXC36" s="215"/>
      <c r="LXD36" s="215"/>
      <c r="LXE36" s="215"/>
      <c r="LXF36" s="215"/>
      <c r="LXG36" s="215"/>
      <c r="LXH36" s="215"/>
      <c r="LXI36" s="215"/>
      <c r="LXJ36" s="215"/>
      <c r="LXK36" s="215"/>
      <c r="LXL36" s="215"/>
      <c r="LXM36" s="215"/>
      <c r="LXN36" s="215"/>
      <c r="LXO36" s="215"/>
      <c r="LXP36" s="215"/>
      <c r="MFG36" s="215"/>
      <c r="MFH36" s="215"/>
      <c r="MFI36" s="215"/>
      <c r="MFJ36" s="215"/>
      <c r="MFV36" s="215"/>
      <c r="MFW36" s="215"/>
      <c r="MFX36" s="215"/>
      <c r="MFY36" s="215"/>
      <c r="MFZ36" s="215"/>
      <c r="MGA36" s="215"/>
      <c r="MGB36" s="215"/>
      <c r="MGC36" s="215"/>
      <c r="MGD36" s="215"/>
      <c r="MGE36" s="215"/>
      <c r="MGF36" s="215"/>
      <c r="MGG36" s="215"/>
      <c r="MGH36" s="215"/>
      <c r="MGI36" s="215"/>
      <c r="MGJ36" s="215"/>
      <c r="MGK36" s="215"/>
      <c r="MGL36" s="215"/>
      <c r="MGM36" s="215"/>
      <c r="MGN36" s="215"/>
      <c r="MGO36" s="215"/>
      <c r="MGP36" s="215"/>
      <c r="MGQ36" s="215"/>
      <c r="MGR36" s="215"/>
      <c r="MGS36" s="215"/>
      <c r="MGT36" s="215"/>
      <c r="MGU36" s="215"/>
      <c r="MGV36" s="215"/>
      <c r="MGW36" s="215"/>
      <c r="MGX36" s="215"/>
      <c r="MGY36" s="215"/>
      <c r="MGZ36" s="215"/>
      <c r="MHA36" s="215"/>
      <c r="MHB36" s="215"/>
      <c r="MHC36" s="215"/>
      <c r="MHD36" s="215"/>
      <c r="MHE36" s="215"/>
      <c r="MHF36" s="215"/>
      <c r="MHG36" s="215"/>
      <c r="MHH36" s="215"/>
      <c r="MHI36" s="215"/>
      <c r="MHJ36" s="215"/>
      <c r="MHK36" s="215"/>
      <c r="MHL36" s="215"/>
      <c r="MPC36" s="215"/>
      <c r="MPD36" s="215"/>
      <c r="MPE36" s="215"/>
      <c r="MPF36" s="215"/>
      <c r="MPR36" s="215"/>
      <c r="MPS36" s="215"/>
      <c r="MPT36" s="215"/>
      <c r="MPU36" s="215"/>
      <c r="MPV36" s="215"/>
      <c r="MPW36" s="215"/>
      <c r="MPX36" s="215"/>
      <c r="MPY36" s="215"/>
      <c r="MPZ36" s="215"/>
      <c r="MQA36" s="215"/>
      <c r="MQB36" s="215"/>
      <c r="MQC36" s="215"/>
      <c r="MQD36" s="215"/>
      <c r="MQE36" s="215"/>
      <c r="MQF36" s="215"/>
      <c r="MQG36" s="215"/>
      <c r="MQH36" s="215"/>
      <c r="MQI36" s="215"/>
      <c r="MQJ36" s="215"/>
      <c r="MQK36" s="215"/>
      <c r="MQL36" s="215"/>
      <c r="MQM36" s="215"/>
      <c r="MQN36" s="215"/>
      <c r="MQO36" s="215"/>
      <c r="MQP36" s="215"/>
      <c r="MQQ36" s="215"/>
      <c r="MQR36" s="215"/>
      <c r="MQS36" s="215"/>
      <c r="MQT36" s="215"/>
      <c r="MQU36" s="215"/>
      <c r="MQV36" s="215"/>
      <c r="MQW36" s="215"/>
      <c r="MQX36" s="215"/>
      <c r="MQY36" s="215"/>
      <c r="MQZ36" s="215"/>
      <c r="MRA36" s="215"/>
      <c r="MRB36" s="215"/>
      <c r="MRC36" s="215"/>
      <c r="MRD36" s="215"/>
      <c r="MRE36" s="215"/>
      <c r="MRF36" s="215"/>
      <c r="MRG36" s="215"/>
      <c r="MRH36" s="215"/>
      <c r="MYY36" s="215"/>
      <c r="MYZ36" s="215"/>
      <c r="MZA36" s="215"/>
      <c r="MZB36" s="215"/>
      <c r="MZN36" s="215"/>
      <c r="MZO36" s="215"/>
      <c r="MZP36" s="215"/>
      <c r="MZQ36" s="215"/>
      <c r="MZR36" s="215"/>
      <c r="MZS36" s="215"/>
      <c r="MZT36" s="215"/>
      <c r="MZU36" s="215"/>
      <c r="MZV36" s="215"/>
      <c r="MZW36" s="215"/>
      <c r="MZX36" s="215"/>
      <c r="MZY36" s="215"/>
      <c r="MZZ36" s="215"/>
      <c r="NAA36" s="215"/>
      <c r="NAB36" s="215"/>
      <c r="NAC36" s="215"/>
      <c r="NAD36" s="215"/>
      <c r="NAE36" s="215"/>
      <c r="NAF36" s="215"/>
      <c r="NAG36" s="215"/>
      <c r="NAH36" s="215"/>
      <c r="NAI36" s="215"/>
      <c r="NAJ36" s="215"/>
      <c r="NAK36" s="215"/>
      <c r="NAL36" s="215"/>
      <c r="NAM36" s="215"/>
      <c r="NAN36" s="215"/>
      <c r="NAO36" s="215"/>
      <c r="NAP36" s="215"/>
      <c r="NAQ36" s="215"/>
      <c r="NAR36" s="215"/>
      <c r="NAS36" s="215"/>
      <c r="NAT36" s="215"/>
      <c r="NAU36" s="215"/>
      <c r="NAV36" s="215"/>
      <c r="NAW36" s="215"/>
      <c r="NAX36" s="215"/>
      <c r="NAY36" s="215"/>
      <c r="NAZ36" s="215"/>
      <c r="NBA36" s="215"/>
      <c r="NBB36" s="215"/>
      <c r="NBC36" s="215"/>
      <c r="NBD36" s="215"/>
      <c r="NIU36" s="215"/>
      <c r="NIV36" s="215"/>
      <c r="NIW36" s="215"/>
      <c r="NIX36" s="215"/>
      <c r="NJJ36" s="215"/>
      <c r="NJK36" s="215"/>
      <c r="NJL36" s="215"/>
      <c r="NJM36" s="215"/>
      <c r="NJN36" s="215"/>
      <c r="NJO36" s="215"/>
      <c r="NJP36" s="215"/>
      <c r="NJQ36" s="215"/>
      <c r="NJR36" s="215"/>
      <c r="NJS36" s="215"/>
      <c r="NJT36" s="215"/>
      <c r="NJU36" s="215"/>
      <c r="NJV36" s="215"/>
      <c r="NJW36" s="215"/>
      <c r="NJX36" s="215"/>
      <c r="NJY36" s="215"/>
      <c r="NJZ36" s="215"/>
      <c r="NKA36" s="215"/>
      <c r="NKB36" s="215"/>
      <c r="NKC36" s="215"/>
      <c r="NKD36" s="215"/>
      <c r="NKE36" s="215"/>
      <c r="NKF36" s="215"/>
      <c r="NKG36" s="215"/>
      <c r="NKH36" s="215"/>
      <c r="NKI36" s="215"/>
      <c r="NKJ36" s="215"/>
      <c r="NKK36" s="215"/>
      <c r="NKL36" s="215"/>
      <c r="NKM36" s="215"/>
      <c r="NKN36" s="215"/>
      <c r="NKO36" s="215"/>
      <c r="NKP36" s="215"/>
      <c r="NKQ36" s="215"/>
      <c r="NKR36" s="215"/>
      <c r="NKS36" s="215"/>
      <c r="NKT36" s="215"/>
      <c r="NKU36" s="215"/>
      <c r="NKV36" s="215"/>
      <c r="NKW36" s="215"/>
      <c r="NKX36" s="215"/>
      <c r="NKY36" s="215"/>
      <c r="NKZ36" s="215"/>
      <c r="NSQ36" s="215"/>
      <c r="NSR36" s="215"/>
      <c r="NSS36" s="215"/>
      <c r="NST36" s="215"/>
      <c r="NTF36" s="215"/>
      <c r="NTG36" s="215"/>
      <c r="NTH36" s="215"/>
      <c r="NTI36" s="215"/>
      <c r="NTJ36" s="215"/>
      <c r="NTK36" s="215"/>
      <c r="NTL36" s="215"/>
      <c r="NTM36" s="215"/>
      <c r="NTN36" s="215"/>
      <c r="NTO36" s="215"/>
      <c r="NTP36" s="215"/>
      <c r="NTQ36" s="215"/>
      <c r="NTR36" s="215"/>
      <c r="NTS36" s="215"/>
      <c r="NTT36" s="215"/>
      <c r="NTU36" s="215"/>
      <c r="NTV36" s="215"/>
      <c r="NTW36" s="215"/>
      <c r="NTX36" s="215"/>
      <c r="NTY36" s="215"/>
      <c r="NTZ36" s="215"/>
      <c r="NUA36" s="215"/>
      <c r="NUB36" s="215"/>
      <c r="NUC36" s="215"/>
      <c r="NUD36" s="215"/>
      <c r="NUE36" s="215"/>
      <c r="NUF36" s="215"/>
      <c r="NUG36" s="215"/>
      <c r="NUH36" s="215"/>
      <c r="NUI36" s="215"/>
      <c r="NUJ36" s="215"/>
      <c r="NUK36" s="215"/>
      <c r="NUL36" s="215"/>
      <c r="NUM36" s="215"/>
      <c r="NUN36" s="215"/>
      <c r="NUO36" s="215"/>
      <c r="NUP36" s="215"/>
      <c r="NUQ36" s="215"/>
      <c r="NUR36" s="215"/>
      <c r="NUS36" s="215"/>
      <c r="NUT36" s="215"/>
      <c r="NUU36" s="215"/>
      <c r="NUV36" s="215"/>
      <c r="OCM36" s="215"/>
      <c r="OCN36" s="215"/>
      <c r="OCO36" s="215"/>
      <c r="OCP36" s="215"/>
      <c r="ODB36" s="215"/>
      <c r="ODC36" s="215"/>
      <c r="ODD36" s="215"/>
      <c r="ODE36" s="215"/>
      <c r="ODF36" s="215"/>
      <c r="ODG36" s="215"/>
      <c r="ODH36" s="215"/>
      <c r="ODI36" s="215"/>
      <c r="ODJ36" s="215"/>
      <c r="ODK36" s="215"/>
      <c r="ODL36" s="215"/>
      <c r="ODM36" s="215"/>
      <c r="ODN36" s="215"/>
      <c r="ODO36" s="215"/>
      <c r="ODP36" s="215"/>
      <c r="ODQ36" s="215"/>
      <c r="ODR36" s="215"/>
      <c r="ODS36" s="215"/>
      <c r="ODT36" s="215"/>
      <c r="ODU36" s="215"/>
      <c r="ODV36" s="215"/>
      <c r="ODW36" s="215"/>
      <c r="ODX36" s="215"/>
      <c r="ODY36" s="215"/>
      <c r="ODZ36" s="215"/>
      <c r="OEA36" s="215"/>
      <c r="OEB36" s="215"/>
      <c r="OEC36" s="215"/>
      <c r="OED36" s="215"/>
      <c r="OEE36" s="215"/>
      <c r="OEF36" s="215"/>
      <c r="OEG36" s="215"/>
      <c r="OEH36" s="215"/>
      <c r="OEI36" s="215"/>
      <c r="OEJ36" s="215"/>
      <c r="OEK36" s="215"/>
      <c r="OEL36" s="215"/>
      <c r="OEM36" s="215"/>
      <c r="OEN36" s="215"/>
      <c r="OEO36" s="215"/>
      <c r="OEP36" s="215"/>
      <c r="OEQ36" s="215"/>
      <c r="OER36" s="215"/>
      <c r="OMI36" s="215"/>
      <c r="OMJ36" s="215"/>
      <c r="OMK36" s="215"/>
      <c r="OML36" s="215"/>
      <c r="OMX36" s="215"/>
      <c r="OMY36" s="215"/>
      <c r="OMZ36" s="215"/>
      <c r="ONA36" s="215"/>
      <c r="ONB36" s="215"/>
      <c r="ONC36" s="215"/>
      <c r="OND36" s="215"/>
      <c r="ONE36" s="215"/>
      <c r="ONF36" s="215"/>
      <c r="ONG36" s="215"/>
      <c r="ONH36" s="215"/>
      <c r="ONI36" s="215"/>
      <c r="ONJ36" s="215"/>
      <c r="ONK36" s="215"/>
      <c r="ONL36" s="215"/>
      <c r="ONM36" s="215"/>
      <c r="ONN36" s="215"/>
      <c r="ONO36" s="215"/>
      <c r="ONP36" s="215"/>
      <c r="ONQ36" s="215"/>
      <c r="ONR36" s="215"/>
      <c r="ONS36" s="215"/>
      <c r="ONT36" s="215"/>
      <c r="ONU36" s="215"/>
      <c r="ONV36" s="215"/>
      <c r="ONW36" s="215"/>
      <c r="ONX36" s="215"/>
      <c r="ONY36" s="215"/>
      <c r="ONZ36" s="215"/>
      <c r="OOA36" s="215"/>
      <c r="OOB36" s="215"/>
      <c r="OOC36" s="215"/>
      <c r="OOD36" s="215"/>
      <c r="OOE36" s="215"/>
      <c r="OOF36" s="215"/>
      <c r="OOG36" s="215"/>
      <c r="OOH36" s="215"/>
      <c r="OOI36" s="215"/>
      <c r="OOJ36" s="215"/>
      <c r="OOK36" s="215"/>
      <c r="OOL36" s="215"/>
      <c r="OOM36" s="215"/>
      <c r="OON36" s="215"/>
      <c r="OWE36" s="215"/>
      <c r="OWF36" s="215"/>
      <c r="OWG36" s="215"/>
      <c r="OWH36" s="215"/>
      <c r="OWT36" s="215"/>
      <c r="OWU36" s="215"/>
      <c r="OWV36" s="215"/>
      <c r="OWW36" s="215"/>
      <c r="OWX36" s="215"/>
      <c r="OWY36" s="215"/>
      <c r="OWZ36" s="215"/>
      <c r="OXA36" s="215"/>
      <c r="OXB36" s="215"/>
      <c r="OXC36" s="215"/>
      <c r="OXD36" s="215"/>
      <c r="OXE36" s="215"/>
      <c r="OXF36" s="215"/>
      <c r="OXG36" s="215"/>
      <c r="OXH36" s="215"/>
      <c r="OXI36" s="215"/>
      <c r="OXJ36" s="215"/>
      <c r="OXK36" s="215"/>
      <c r="OXL36" s="215"/>
      <c r="OXM36" s="215"/>
      <c r="OXN36" s="215"/>
      <c r="OXO36" s="215"/>
      <c r="OXP36" s="215"/>
      <c r="OXQ36" s="215"/>
      <c r="OXR36" s="215"/>
      <c r="OXS36" s="215"/>
      <c r="OXT36" s="215"/>
      <c r="OXU36" s="215"/>
      <c r="OXV36" s="215"/>
      <c r="OXW36" s="215"/>
      <c r="OXX36" s="215"/>
      <c r="OXY36" s="215"/>
      <c r="OXZ36" s="215"/>
      <c r="OYA36" s="215"/>
      <c r="OYB36" s="215"/>
      <c r="OYC36" s="215"/>
      <c r="OYD36" s="215"/>
      <c r="OYE36" s="215"/>
      <c r="OYF36" s="215"/>
      <c r="OYG36" s="215"/>
      <c r="OYH36" s="215"/>
      <c r="OYI36" s="215"/>
      <c r="OYJ36" s="215"/>
      <c r="PGA36" s="215"/>
      <c r="PGB36" s="215"/>
      <c r="PGC36" s="215"/>
      <c r="PGD36" s="215"/>
      <c r="PGP36" s="215"/>
      <c r="PGQ36" s="215"/>
      <c r="PGR36" s="215"/>
      <c r="PGS36" s="215"/>
      <c r="PGT36" s="215"/>
      <c r="PGU36" s="215"/>
      <c r="PGV36" s="215"/>
      <c r="PGW36" s="215"/>
      <c r="PGX36" s="215"/>
      <c r="PGY36" s="215"/>
      <c r="PGZ36" s="215"/>
      <c r="PHA36" s="215"/>
      <c r="PHB36" s="215"/>
      <c r="PHC36" s="215"/>
      <c r="PHD36" s="215"/>
      <c r="PHE36" s="215"/>
      <c r="PHF36" s="215"/>
      <c r="PHG36" s="215"/>
      <c r="PHH36" s="215"/>
      <c r="PHI36" s="215"/>
      <c r="PHJ36" s="215"/>
      <c r="PHK36" s="215"/>
      <c r="PHL36" s="215"/>
      <c r="PHM36" s="215"/>
      <c r="PHN36" s="215"/>
      <c r="PHO36" s="215"/>
      <c r="PHP36" s="215"/>
      <c r="PHQ36" s="215"/>
      <c r="PHR36" s="215"/>
      <c r="PHS36" s="215"/>
      <c r="PHT36" s="215"/>
      <c r="PHU36" s="215"/>
      <c r="PHV36" s="215"/>
      <c r="PHW36" s="215"/>
      <c r="PHX36" s="215"/>
      <c r="PHY36" s="215"/>
      <c r="PHZ36" s="215"/>
      <c r="PIA36" s="215"/>
      <c r="PIB36" s="215"/>
      <c r="PIC36" s="215"/>
      <c r="PID36" s="215"/>
      <c r="PIE36" s="215"/>
      <c r="PIF36" s="215"/>
      <c r="PPW36" s="215"/>
      <c r="PPX36" s="215"/>
      <c r="PPY36" s="215"/>
      <c r="PPZ36" s="215"/>
      <c r="PQL36" s="215"/>
      <c r="PQM36" s="215"/>
      <c r="PQN36" s="215"/>
      <c r="PQO36" s="215"/>
      <c r="PQP36" s="215"/>
      <c r="PQQ36" s="215"/>
      <c r="PQR36" s="215"/>
      <c r="PQS36" s="215"/>
      <c r="PQT36" s="215"/>
      <c r="PQU36" s="215"/>
      <c r="PQV36" s="215"/>
      <c r="PQW36" s="215"/>
      <c r="PQX36" s="215"/>
      <c r="PQY36" s="215"/>
      <c r="PQZ36" s="215"/>
      <c r="PRA36" s="215"/>
      <c r="PRB36" s="215"/>
      <c r="PRC36" s="215"/>
      <c r="PRD36" s="215"/>
      <c r="PRE36" s="215"/>
      <c r="PRF36" s="215"/>
      <c r="PRG36" s="215"/>
      <c r="PRH36" s="215"/>
      <c r="PRI36" s="215"/>
      <c r="PRJ36" s="215"/>
      <c r="PRK36" s="215"/>
      <c r="PRL36" s="215"/>
      <c r="PRM36" s="215"/>
      <c r="PRN36" s="215"/>
      <c r="PRO36" s="215"/>
      <c r="PRP36" s="215"/>
      <c r="PRQ36" s="215"/>
      <c r="PRR36" s="215"/>
      <c r="PRS36" s="215"/>
      <c r="PRT36" s="215"/>
      <c r="PRU36" s="215"/>
      <c r="PRV36" s="215"/>
      <c r="PRW36" s="215"/>
      <c r="PRX36" s="215"/>
      <c r="PRY36" s="215"/>
      <c r="PRZ36" s="215"/>
      <c r="PSA36" s="215"/>
      <c r="PSB36" s="215"/>
      <c r="PZS36" s="215"/>
      <c r="PZT36" s="215"/>
      <c r="PZU36" s="215"/>
      <c r="PZV36" s="215"/>
      <c r="QAH36" s="215"/>
      <c r="QAI36" s="215"/>
      <c r="QAJ36" s="215"/>
      <c r="QAK36" s="215"/>
      <c r="QAL36" s="215"/>
      <c r="QAM36" s="215"/>
      <c r="QAN36" s="215"/>
      <c r="QAO36" s="215"/>
      <c r="QAP36" s="215"/>
      <c r="QAQ36" s="215"/>
      <c r="QAR36" s="215"/>
      <c r="QAS36" s="215"/>
      <c r="QAT36" s="215"/>
      <c r="QAU36" s="215"/>
      <c r="QAV36" s="215"/>
      <c r="QAW36" s="215"/>
      <c r="QAX36" s="215"/>
      <c r="QAY36" s="215"/>
      <c r="QAZ36" s="215"/>
      <c r="QBA36" s="215"/>
      <c r="QBB36" s="215"/>
      <c r="QBC36" s="215"/>
      <c r="QBD36" s="215"/>
      <c r="QBE36" s="215"/>
      <c r="QBF36" s="215"/>
      <c r="QBG36" s="215"/>
      <c r="QBH36" s="215"/>
      <c r="QBI36" s="215"/>
      <c r="QBJ36" s="215"/>
      <c r="QBK36" s="215"/>
      <c r="QBL36" s="215"/>
      <c r="QBM36" s="215"/>
      <c r="QBN36" s="215"/>
      <c r="QBO36" s="215"/>
      <c r="QBP36" s="215"/>
      <c r="QBQ36" s="215"/>
      <c r="QBR36" s="215"/>
      <c r="QBS36" s="215"/>
      <c r="QBT36" s="215"/>
      <c r="QBU36" s="215"/>
      <c r="QBV36" s="215"/>
      <c r="QBW36" s="215"/>
      <c r="QBX36" s="215"/>
      <c r="QJO36" s="215"/>
      <c r="QJP36" s="215"/>
      <c r="QJQ36" s="215"/>
      <c r="QJR36" s="215"/>
      <c r="QKD36" s="215"/>
      <c r="QKE36" s="215"/>
      <c r="QKF36" s="215"/>
      <c r="QKG36" s="215"/>
      <c r="QKH36" s="215"/>
      <c r="QKI36" s="215"/>
      <c r="QKJ36" s="215"/>
      <c r="QKK36" s="215"/>
      <c r="QKL36" s="215"/>
      <c r="QKM36" s="215"/>
      <c r="QKN36" s="215"/>
      <c r="QKO36" s="215"/>
      <c r="QKP36" s="215"/>
      <c r="QKQ36" s="215"/>
      <c r="QKR36" s="215"/>
      <c r="QKS36" s="215"/>
      <c r="QKT36" s="215"/>
      <c r="QKU36" s="215"/>
      <c r="QKV36" s="215"/>
      <c r="QKW36" s="215"/>
      <c r="QKX36" s="215"/>
      <c r="QKY36" s="215"/>
      <c r="QKZ36" s="215"/>
      <c r="QLA36" s="215"/>
      <c r="QLB36" s="215"/>
      <c r="QLC36" s="215"/>
      <c r="QLD36" s="215"/>
      <c r="QLE36" s="215"/>
      <c r="QLF36" s="215"/>
      <c r="QLG36" s="215"/>
      <c r="QLH36" s="215"/>
      <c r="QLI36" s="215"/>
      <c r="QLJ36" s="215"/>
      <c r="QLK36" s="215"/>
      <c r="QLL36" s="215"/>
      <c r="QLM36" s="215"/>
      <c r="QLN36" s="215"/>
      <c r="QLO36" s="215"/>
      <c r="QLP36" s="215"/>
      <c r="QLQ36" s="215"/>
      <c r="QLR36" s="215"/>
      <c r="QLS36" s="215"/>
      <c r="QLT36" s="215"/>
      <c r="QTK36" s="215"/>
      <c r="QTL36" s="215"/>
      <c r="QTM36" s="215"/>
      <c r="QTN36" s="215"/>
      <c r="QTZ36" s="215"/>
      <c r="QUA36" s="215"/>
      <c r="QUB36" s="215"/>
      <c r="QUC36" s="215"/>
      <c r="QUD36" s="215"/>
      <c r="QUE36" s="215"/>
      <c r="QUF36" s="215"/>
      <c r="QUG36" s="215"/>
      <c r="QUH36" s="215"/>
      <c r="QUI36" s="215"/>
      <c r="QUJ36" s="215"/>
      <c r="QUK36" s="215"/>
      <c r="QUL36" s="215"/>
      <c r="QUM36" s="215"/>
      <c r="QUN36" s="215"/>
      <c r="QUO36" s="215"/>
      <c r="QUP36" s="215"/>
      <c r="QUQ36" s="215"/>
      <c r="QUR36" s="215"/>
      <c r="QUS36" s="215"/>
      <c r="QUT36" s="215"/>
      <c r="QUU36" s="215"/>
      <c r="QUV36" s="215"/>
      <c r="QUW36" s="215"/>
      <c r="QUX36" s="215"/>
      <c r="QUY36" s="215"/>
      <c r="QUZ36" s="215"/>
      <c r="QVA36" s="215"/>
      <c r="QVB36" s="215"/>
      <c r="QVC36" s="215"/>
      <c r="QVD36" s="215"/>
      <c r="QVE36" s="215"/>
      <c r="QVF36" s="215"/>
      <c r="QVG36" s="215"/>
      <c r="QVH36" s="215"/>
      <c r="QVI36" s="215"/>
      <c r="QVJ36" s="215"/>
      <c r="QVK36" s="215"/>
      <c r="QVL36" s="215"/>
      <c r="QVM36" s="215"/>
      <c r="QVN36" s="215"/>
      <c r="QVO36" s="215"/>
      <c r="QVP36" s="215"/>
      <c r="RDG36" s="215"/>
      <c r="RDH36" s="215"/>
      <c r="RDI36" s="215"/>
      <c r="RDJ36" s="215"/>
      <c r="RDV36" s="215"/>
      <c r="RDW36" s="215"/>
      <c r="RDX36" s="215"/>
      <c r="RDY36" s="215"/>
      <c r="RDZ36" s="215"/>
      <c r="REA36" s="215"/>
      <c r="REB36" s="215"/>
      <c r="REC36" s="215"/>
      <c r="RED36" s="215"/>
      <c r="REE36" s="215"/>
      <c r="REF36" s="215"/>
      <c r="REG36" s="215"/>
      <c r="REH36" s="215"/>
      <c r="REI36" s="215"/>
      <c r="REJ36" s="215"/>
      <c r="REK36" s="215"/>
      <c r="REL36" s="215"/>
      <c r="REM36" s="215"/>
      <c r="REN36" s="215"/>
      <c r="REO36" s="215"/>
      <c r="REP36" s="215"/>
      <c r="REQ36" s="215"/>
      <c r="RER36" s="215"/>
      <c r="RES36" s="215"/>
      <c r="RET36" s="215"/>
      <c r="REU36" s="215"/>
      <c r="REV36" s="215"/>
      <c r="REW36" s="215"/>
      <c r="REX36" s="215"/>
      <c r="REY36" s="215"/>
      <c r="REZ36" s="215"/>
      <c r="RFA36" s="215"/>
      <c r="RFB36" s="215"/>
      <c r="RFC36" s="215"/>
      <c r="RFD36" s="215"/>
      <c r="RFE36" s="215"/>
      <c r="RFF36" s="215"/>
      <c r="RFG36" s="215"/>
      <c r="RFH36" s="215"/>
      <c r="RFI36" s="215"/>
      <c r="RFJ36" s="215"/>
      <c r="RFK36" s="215"/>
      <c r="RFL36" s="215"/>
      <c r="RNC36" s="215"/>
      <c r="RND36" s="215"/>
      <c r="RNE36" s="215"/>
      <c r="RNF36" s="215"/>
      <c r="RNR36" s="215"/>
      <c r="RNS36" s="215"/>
      <c r="RNT36" s="215"/>
      <c r="RNU36" s="215"/>
      <c r="RNV36" s="215"/>
      <c r="RNW36" s="215"/>
      <c r="RNX36" s="215"/>
      <c r="RNY36" s="215"/>
      <c r="RNZ36" s="215"/>
      <c r="ROA36" s="215"/>
      <c r="ROB36" s="215"/>
      <c r="ROC36" s="215"/>
      <c r="ROD36" s="215"/>
      <c r="ROE36" s="215"/>
      <c r="ROF36" s="215"/>
      <c r="ROG36" s="215"/>
      <c r="ROH36" s="215"/>
      <c r="ROI36" s="215"/>
      <c r="ROJ36" s="215"/>
      <c r="ROK36" s="215"/>
      <c r="ROL36" s="215"/>
      <c r="ROM36" s="215"/>
      <c r="RON36" s="215"/>
      <c r="ROO36" s="215"/>
      <c r="ROP36" s="215"/>
      <c r="ROQ36" s="215"/>
      <c r="ROR36" s="215"/>
      <c r="ROS36" s="215"/>
      <c r="ROT36" s="215"/>
      <c r="ROU36" s="215"/>
      <c r="ROV36" s="215"/>
      <c r="ROW36" s="215"/>
      <c r="ROX36" s="215"/>
      <c r="ROY36" s="215"/>
      <c r="ROZ36" s="215"/>
      <c r="RPA36" s="215"/>
      <c r="RPB36" s="215"/>
      <c r="RPC36" s="215"/>
      <c r="RPD36" s="215"/>
      <c r="RPE36" s="215"/>
      <c r="RPF36" s="215"/>
      <c r="RPG36" s="215"/>
      <c r="RPH36" s="215"/>
      <c r="RWY36" s="215"/>
      <c r="RWZ36" s="215"/>
      <c r="RXA36" s="215"/>
      <c r="RXB36" s="215"/>
      <c r="RXN36" s="215"/>
      <c r="RXO36" s="215"/>
      <c r="RXP36" s="215"/>
      <c r="RXQ36" s="215"/>
      <c r="RXR36" s="215"/>
      <c r="RXS36" s="215"/>
      <c r="RXT36" s="215"/>
      <c r="RXU36" s="215"/>
      <c r="RXV36" s="215"/>
      <c r="RXW36" s="215"/>
      <c r="RXX36" s="215"/>
      <c r="RXY36" s="215"/>
      <c r="RXZ36" s="215"/>
      <c r="RYA36" s="215"/>
      <c r="RYB36" s="215"/>
      <c r="RYC36" s="215"/>
      <c r="RYD36" s="215"/>
      <c r="RYE36" s="215"/>
      <c r="RYF36" s="215"/>
      <c r="RYG36" s="215"/>
      <c r="RYH36" s="215"/>
      <c r="RYI36" s="215"/>
      <c r="RYJ36" s="215"/>
      <c r="RYK36" s="215"/>
      <c r="RYL36" s="215"/>
      <c r="RYM36" s="215"/>
      <c r="RYN36" s="215"/>
      <c r="RYO36" s="215"/>
      <c r="RYP36" s="215"/>
      <c r="RYQ36" s="215"/>
      <c r="RYR36" s="215"/>
      <c r="RYS36" s="215"/>
      <c r="RYT36" s="215"/>
      <c r="RYU36" s="215"/>
      <c r="RYV36" s="215"/>
      <c r="RYW36" s="215"/>
      <c r="RYX36" s="215"/>
      <c r="RYY36" s="215"/>
      <c r="RYZ36" s="215"/>
      <c r="RZA36" s="215"/>
      <c r="RZB36" s="215"/>
      <c r="RZC36" s="215"/>
      <c r="RZD36" s="215"/>
      <c r="SGU36" s="215"/>
      <c r="SGV36" s="215"/>
      <c r="SGW36" s="215"/>
      <c r="SGX36" s="215"/>
      <c r="SHJ36" s="215"/>
      <c r="SHK36" s="215"/>
      <c r="SHL36" s="215"/>
      <c r="SHM36" s="215"/>
      <c r="SHN36" s="215"/>
      <c r="SHO36" s="215"/>
      <c r="SHP36" s="215"/>
      <c r="SHQ36" s="215"/>
      <c r="SHR36" s="215"/>
      <c r="SHS36" s="215"/>
      <c r="SHT36" s="215"/>
      <c r="SHU36" s="215"/>
      <c r="SHV36" s="215"/>
      <c r="SHW36" s="215"/>
      <c r="SHX36" s="215"/>
      <c r="SHY36" s="215"/>
      <c r="SHZ36" s="215"/>
      <c r="SIA36" s="215"/>
      <c r="SIB36" s="215"/>
      <c r="SIC36" s="215"/>
      <c r="SID36" s="215"/>
      <c r="SIE36" s="215"/>
      <c r="SIF36" s="215"/>
      <c r="SIG36" s="215"/>
      <c r="SIH36" s="215"/>
      <c r="SII36" s="215"/>
      <c r="SIJ36" s="215"/>
      <c r="SIK36" s="215"/>
      <c r="SIL36" s="215"/>
      <c r="SIM36" s="215"/>
      <c r="SIN36" s="215"/>
      <c r="SIO36" s="215"/>
      <c r="SIP36" s="215"/>
      <c r="SIQ36" s="215"/>
      <c r="SIR36" s="215"/>
      <c r="SIS36" s="215"/>
      <c r="SIT36" s="215"/>
      <c r="SIU36" s="215"/>
      <c r="SIV36" s="215"/>
      <c r="SIW36" s="215"/>
      <c r="SIX36" s="215"/>
      <c r="SIY36" s="215"/>
      <c r="SIZ36" s="215"/>
      <c r="SQQ36" s="215"/>
      <c r="SQR36" s="215"/>
      <c r="SQS36" s="215"/>
      <c r="SQT36" s="215"/>
      <c r="SRF36" s="215"/>
      <c r="SRG36" s="215"/>
      <c r="SRH36" s="215"/>
      <c r="SRI36" s="215"/>
      <c r="SRJ36" s="215"/>
      <c r="SRK36" s="215"/>
      <c r="SRL36" s="215"/>
      <c r="SRM36" s="215"/>
      <c r="SRN36" s="215"/>
      <c r="SRO36" s="215"/>
      <c r="SRP36" s="215"/>
      <c r="SRQ36" s="215"/>
      <c r="SRR36" s="215"/>
      <c r="SRS36" s="215"/>
      <c r="SRT36" s="215"/>
      <c r="SRU36" s="215"/>
      <c r="SRV36" s="215"/>
      <c r="SRW36" s="215"/>
      <c r="SRX36" s="215"/>
      <c r="SRY36" s="215"/>
      <c r="SRZ36" s="215"/>
      <c r="SSA36" s="215"/>
      <c r="SSB36" s="215"/>
      <c r="SSC36" s="215"/>
      <c r="SSD36" s="215"/>
      <c r="SSE36" s="215"/>
      <c r="SSF36" s="215"/>
      <c r="SSG36" s="215"/>
      <c r="SSH36" s="215"/>
      <c r="SSI36" s="215"/>
      <c r="SSJ36" s="215"/>
      <c r="SSK36" s="215"/>
      <c r="SSL36" s="215"/>
      <c r="SSM36" s="215"/>
      <c r="SSN36" s="215"/>
      <c r="SSO36" s="215"/>
      <c r="SSP36" s="215"/>
      <c r="SSQ36" s="215"/>
      <c r="SSR36" s="215"/>
      <c r="SSS36" s="215"/>
      <c r="SST36" s="215"/>
      <c r="SSU36" s="215"/>
      <c r="SSV36" s="215"/>
      <c r="TAM36" s="215"/>
      <c r="TAN36" s="215"/>
      <c r="TAO36" s="215"/>
      <c r="TAP36" s="215"/>
      <c r="TBB36" s="215"/>
      <c r="TBC36" s="215"/>
      <c r="TBD36" s="215"/>
      <c r="TBE36" s="215"/>
      <c r="TBF36" s="215"/>
      <c r="TBG36" s="215"/>
      <c r="TBH36" s="215"/>
      <c r="TBI36" s="215"/>
      <c r="TBJ36" s="215"/>
      <c r="TBK36" s="215"/>
      <c r="TBL36" s="215"/>
      <c r="TBM36" s="215"/>
      <c r="TBN36" s="215"/>
      <c r="TBO36" s="215"/>
      <c r="TBP36" s="215"/>
      <c r="TBQ36" s="215"/>
      <c r="TBR36" s="215"/>
      <c r="TBS36" s="215"/>
      <c r="TBT36" s="215"/>
      <c r="TBU36" s="215"/>
      <c r="TBV36" s="215"/>
      <c r="TBW36" s="215"/>
      <c r="TBX36" s="215"/>
      <c r="TBY36" s="215"/>
      <c r="TBZ36" s="215"/>
      <c r="TCA36" s="215"/>
      <c r="TCB36" s="215"/>
      <c r="TCC36" s="215"/>
      <c r="TCD36" s="215"/>
      <c r="TCE36" s="215"/>
      <c r="TCF36" s="215"/>
      <c r="TCG36" s="215"/>
      <c r="TCH36" s="215"/>
      <c r="TCI36" s="215"/>
      <c r="TCJ36" s="215"/>
      <c r="TCK36" s="215"/>
      <c r="TCL36" s="215"/>
      <c r="TCM36" s="215"/>
      <c r="TCN36" s="215"/>
      <c r="TCO36" s="215"/>
      <c r="TCP36" s="215"/>
      <c r="TCQ36" s="215"/>
      <c r="TCR36" s="215"/>
      <c r="TKI36" s="215"/>
      <c r="TKJ36" s="215"/>
      <c r="TKK36" s="215"/>
      <c r="TKL36" s="215"/>
      <c r="TKX36" s="215"/>
      <c r="TKY36" s="215"/>
      <c r="TKZ36" s="215"/>
      <c r="TLA36" s="215"/>
      <c r="TLB36" s="215"/>
      <c r="TLC36" s="215"/>
      <c r="TLD36" s="215"/>
      <c r="TLE36" s="215"/>
      <c r="TLF36" s="215"/>
      <c r="TLG36" s="215"/>
      <c r="TLH36" s="215"/>
      <c r="TLI36" s="215"/>
      <c r="TLJ36" s="215"/>
      <c r="TLK36" s="215"/>
      <c r="TLL36" s="215"/>
      <c r="TLM36" s="215"/>
      <c r="TLN36" s="215"/>
      <c r="TLO36" s="215"/>
      <c r="TLP36" s="215"/>
      <c r="TLQ36" s="215"/>
      <c r="TLR36" s="215"/>
      <c r="TLS36" s="215"/>
      <c r="TLT36" s="215"/>
      <c r="TLU36" s="215"/>
      <c r="TLV36" s="215"/>
      <c r="TLW36" s="215"/>
      <c r="TLX36" s="215"/>
      <c r="TLY36" s="215"/>
      <c r="TLZ36" s="215"/>
      <c r="TMA36" s="215"/>
      <c r="TMB36" s="215"/>
      <c r="TMC36" s="215"/>
      <c r="TMD36" s="215"/>
      <c r="TME36" s="215"/>
      <c r="TMF36" s="215"/>
      <c r="TMG36" s="215"/>
      <c r="TMH36" s="215"/>
      <c r="TMI36" s="215"/>
      <c r="TMJ36" s="215"/>
      <c r="TMK36" s="215"/>
      <c r="TML36" s="215"/>
      <c r="TMM36" s="215"/>
      <c r="TMN36" s="215"/>
      <c r="TUE36" s="215"/>
      <c r="TUF36" s="215"/>
      <c r="TUG36" s="215"/>
      <c r="TUH36" s="215"/>
      <c r="TUT36" s="215"/>
      <c r="TUU36" s="215"/>
      <c r="TUV36" s="215"/>
      <c r="TUW36" s="215"/>
      <c r="TUX36" s="215"/>
      <c r="TUY36" s="215"/>
      <c r="TUZ36" s="215"/>
      <c r="TVA36" s="215"/>
      <c r="TVB36" s="215"/>
      <c r="TVC36" s="215"/>
      <c r="TVD36" s="215"/>
      <c r="TVE36" s="215"/>
      <c r="TVF36" s="215"/>
      <c r="TVG36" s="215"/>
      <c r="TVH36" s="215"/>
      <c r="TVI36" s="215"/>
      <c r="TVJ36" s="215"/>
      <c r="TVK36" s="215"/>
      <c r="TVL36" s="215"/>
      <c r="TVM36" s="215"/>
      <c r="TVN36" s="215"/>
      <c r="TVO36" s="215"/>
      <c r="TVP36" s="215"/>
      <c r="TVQ36" s="215"/>
      <c r="TVR36" s="215"/>
      <c r="TVS36" s="215"/>
      <c r="TVT36" s="215"/>
      <c r="TVU36" s="215"/>
      <c r="TVV36" s="215"/>
      <c r="TVW36" s="215"/>
      <c r="TVX36" s="215"/>
      <c r="TVY36" s="215"/>
      <c r="TVZ36" s="215"/>
      <c r="TWA36" s="215"/>
      <c r="TWB36" s="215"/>
      <c r="TWC36" s="215"/>
      <c r="TWD36" s="215"/>
      <c r="TWE36" s="215"/>
      <c r="TWF36" s="215"/>
      <c r="TWG36" s="215"/>
      <c r="TWH36" s="215"/>
      <c r="TWI36" s="215"/>
      <c r="TWJ36" s="215"/>
      <c r="UEA36" s="215"/>
      <c r="UEB36" s="215"/>
      <c r="UEC36" s="215"/>
      <c r="UED36" s="215"/>
      <c r="UEP36" s="215"/>
      <c r="UEQ36" s="215"/>
      <c r="UER36" s="215"/>
      <c r="UES36" s="215"/>
      <c r="UET36" s="215"/>
      <c r="UEU36" s="215"/>
      <c r="UEV36" s="215"/>
      <c r="UEW36" s="215"/>
      <c r="UEX36" s="215"/>
      <c r="UEY36" s="215"/>
      <c r="UEZ36" s="215"/>
      <c r="UFA36" s="215"/>
      <c r="UFB36" s="215"/>
      <c r="UFC36" s="215"/>
      <c r="UFD36" s="215"/>
      <c r="UFE36" s="215"/>
      <c r="UFF36" s="215"/>
      <c r="UFG36" s="215"/>
      <c r="UFH36" s="215"/>
      <c r="UFI36" s="215"/>
      <c r="UFJ36" s="215"/>
      <c r="UFK36" s="215"/>
      <c r="UFL36" s="215"/>
      <c r="UFM36" s="215"/>
      <c r="UFN36" s="215"/>
      <c r="UFO36" s="215"/>
      <c r="UFP36" s="215"/>
      <c r="UFQ36" s="215"/>
      <c r="UFR36" s="215"/>
      <c r="UFS36" s="215"/>
      <c r="UFT36" s="215"/>
      <c r="UFU36" s="215"/>
      <c r="UFV36" s="215"/>
      <c r="UFW36" s="215"/>
      <c r="UFX36" s="215"/>
      <c r="UFY36" s="215"/>
      <c r="UFZ36" s="215"/>
      <c r="UGA36" s="215"/>
      <c r="UGB36" s="215"/>
      <c r="UGC36" s="215"/>
      <c r="UGD36" s="215"/>
      <c r="UGE36" s="215"/>
      <c r="UGF36" s="215"/>
      <c r="UNW36" s="215"/>
      <c r="UNX36" s="215"/>
      <c r="UNY36" s="215"/>
      <c r="UNZ36" s="215"/>
      <c r="UOL36" s="215"/>
      <c r="UOM36" s="215"/>
      <c r="UON36" s="215"/>
      <c r="UOO36" s="215"/>
      <c r="UOP36" s="215"/>
      <c r="UOQ36" s="215"/>
      <c r="UOR36" s="215"/>
      <c r="UOS36" s="215"/>
      <c r="UOT36" s="215"/>
      <c r="UOU36" s="215"/>
      <c r="UOV36" s="215"/>
      <c r="UOW36" s="215"/>
      <c r="UOX36" s="215"/>
      <c r="UOY36" s="215"/>
      <c r="UOZ36" s="215"/>
      <c r="UPA36" s="215"/>
      <c r="UPB36" s="215"/>
      <c r="UPC36" s="215"/>
      <c r="UPD36" s="215"/>
      <c r="UPE36" s="215"/>
      <c r="UPF36" s="215"/>
      <c r="UPG36" s="215"/>
      <c r="UPH36" s="215"/>
      <c r="UPI36" s="215"/>
      <c r="UPJ36" s="215"/>
      <c r="UPK36" s="215"/>
      <c r="UPL36" s="215"/>
      <c r="UPM36" s="215"/>
      <c r="UPN36" s="215"/>
      <c r="UPO36" s="215"/>
      <c r="UPP36" s="215"/>
      <c r="UPQ36" s="215"/>
      <c r="UPR36" s="215"/>
      <c r="UPS36" s="215"/>
      <c r="UPT36" s="215"/>
      <c r="UPU36" s="215"/>
      <c r="UPV36" s="215"/>
      <c r="UPW36" s="215"/>
      <c r="UPX36" s="215"/>
      <c r="UPY36" s="215"/>
      <c r="UPZ36" s="215"/>
      <c r="UQA36" s="215"/>
      <c r="UQB36" s="215"/>
      <c r="UXS36" s="215"/>
      <c r="UXT36" s="215"/>
      <c r="UXU36" s="215"/>
      <c r="UXV36" s="215"/>
      <c r="UYH36" s="215"/>
      <c r="UYI36" s="215"/>
      <c r="UYJ36" s="215"/>
      <c r="UYK36" s="215"/>
      <c r="UYL36" s="215"/>
      <c r="UYM36" s="215"/>
      <c r="UYN36" s="215"/>
      <c r="UYO36" s="215"/>
      <c r="UYP36" s="215"/>
      <c r="UYQ36" s="215"/>
      <c r="UYR36" s="215"/>
      <c r="UYS36" s="215"/>
      <c r="UYT36" s="215"/>
      <c r="UYU36" s="215"/>
      <c r="UYV36" s="215"/>
      <c r="UYW36" s="215"/>
      <c r="UYX36" s="215"/>
      <c r="UYY36" s="215"/>
      <c r="UYZ36" s="215"/>
      <c r="UZA36" s="215"/>
      <c r="UZB36" s="215"/>
      <c r="UZC36" s="215"/>
      <c r="UZD36" s="215"/>
      <c r="UZE36" s="215"/>
      <c r="UZF36" s="215"/>
      <c r="UZG36" s="215"/>
      <c r="UZH36" s="215"/>
      <c r="UZI36" s="215"/>
      <c r="UZJ36" s="215"/>
      <c r="UZK36" s="215"/>
      <c r="UZL36" s="215"/>
      <c r="UZM36" s="215"/>
      <c r="UZN36" s="215"/>
      <c r="UZO36" s="215"/>
      <c r="UZP36" s="215"/>
      <c r="UZQ36" s="215"/>
      <c r="UZR36" s="215"/>
      <c r="UZS36" s="215"/>
      <c r="UZT36" s="215"/>
      <c r="UZU36" s="215"/>
      <c r="UZV36" s="215"/>
      <c r="UZW36" s="215"/>
      <c r="UZX36" s="215"/>
      <c r="VHO36" s="215"/>
      <c r="VHP36" s="215"/>
      <c r="VHQ36" s="215"/>
      <c r="VHR36" s="215"/>
      <c r="VID36" s="215"/>
      <c r="VIE36" s="215"/>
      <c r="VIF36" s="215"/>
      <c r="VIG36" s="215"/>
      <c r="VIH36" s="215"/>
      <c r="VII36" s="215"/>
      <c r="VIJ36" s="215"/>
      <c r="VIK36" s="215"/>
      <c r="VIL36" s="215"/>
      <c r="VIM36" s="215"/>
      <c r="VIN36" s="215"/>
      <c r="VIO36" s="215"/>
      <c r="VIP36" s="215"/>
      <c r="VIQ36" s="215"/>
      <c r="VIR36" s="215"/>
      <c r="VIS36" s="215"/>
      <c r="VIT36" s="215"/>
      <c r="VIU36" s="215"/>
      <c r="VIV36" s="215"/>
      <c r="VIW36" s="215"/>
      <c r="VIX36" s="215"/>
      <c r="VIY36" s="215"/>
      <c r="VIZ36" s="215"/>
      <c r="VJA36" s="215"/>
      <c r="VJB36" s="215"/>
      <c r="VJC36" s="215"/>
      <c r="VJD36" s="215"/>
      <c r="VJE36" s="215"/>
      <c r="VJF36" s="215"/>
      <c r="VJG36" s="215"/>
      <c r="VJH36" s="215"/>
      <c r="VJI36" s="215"/>
      <c r="VJJ36" s="215"/>
      <c r="VJK36" s="215"/>
      <c r="VJL36" s="215"/>
      <c r="VJM36" s="215"/>
      <c r="VJN36" s="215"/>
      <c r="VJO36" s="215"/>
      <c r="VJP36" s="215"/>
      <c r="VJQ36" s="215"/>
      <c r="VJR36" s="215"/>
      <c r="VJS36" s="215"/>
      <c r="VJT36" s="215"/>
      <c r="VRK36" s="215"/>
      <c r="VRL36" s="215"/>
      <c r="VRM36" s="215"/>
      <c r="VRN36" s="215"/>
      <c r="VRZ36" s="215"/>
      <c r="VSA36" s="215"/>
      <c r="VSB36" s="215"/>
      <c r="VSC36" s="215"/>
      <c r="VSD36" s="215"/>
      <c r="VSE36" s="215"/>
      <c r="VSF36" s="215"/>
      <c r="VSG36" s="215"/>
      <c r="VSH36" s="215"/>
      <c r="VSI36" s="215"/>
      <c r="VSJ36" s="215"/>
      <c r="VSK36" s="215"/>
      <c r="VSL36" s="215"/>
      <c r="VSM36" s="215"/>
      <c r="VSN36" s="215"/>
      <c r="VSO36" s="215"/>
      <c r="VSP36" s="215"/>
      <c r="VSQ36" s="215"/>
      <c r="VSR36" s="215"/>
      <c r="VSS36" s="215"/>
      <c r="VST36" s="215"/>
      <c r="VSU36" s="215"/>
      <c r="VSV36" s="215"/>
      <c r="VSW36" s="215"/>
      <c r="VSX36" s="215"/>
      <c r="VSY36" s="215"/>
      <c r="VSZ36" s="215"/>
      <c r="VTA36" s="215"/>
      <c r="VTB36" s="215"/>
      <c r="VTC36" s="215"/>
      <c r="VTD36" s="215"/>
      <c r="VTE36" s="215"/>
      <c r="VTF36" s="215"/>
      <c r="VTG36" s="215"/>
      <c r="VTH36" s="215"/>
      <c r="VTI36" s="215"/>
      <c r="VTJ36" s="215"/>
      <c r="VTK36" s="215"/>
      <c r="VTL36" s="215"/>
      <c r="VTM36" s="215"/>
      <c r="VTN36" s="215"/>
      <c r="VTO36" s="215"/>
      <c r="VTP36" s="215"/>
      <c r="WBG36" s="215"/>
      <c r="WBH36" s="215"/>
      <c r="WBI36" s="215"/>
      <c r="WBJ36" s="215"/>
      <c r="WBV36" s="215"/>
      <c r="WBW36" s="215"/>
      <c r="WBX36" s="215"/>
      <c r="WBY36" s="215"/>
      <c r="WBZ36" s="215"/>
      <c r="WCA36" s="215"/>
      <c r="WCB36" s="215"/>
      <c r="WCC36" s="215"/>
      <c r="WCD36" s="215"/>
      <c r="WCE36" s="215"/>
      <c r="WCF36" s="215"/>
      <c r="WCG36" s="215"/>
      <c r="WCH36" s="215"/>
      <c r="WCI36" s="215"/>
      <c r="WCJ36" s="215"/>
      <c r="WCK36" s="215"/>
      <c r="WCL36" s="215"/>
      <c r="WCM36" s="215"/>
      <c r="WCN36" s="215"/>
      <c r="WCO36" s="215"/>
      <c r="WCP36" s="215"/>
      <c r="WCQ36" s="215"/>
      <c r="WCR36" s="215"/>
      <c r="WCS36" s="215"/>
      <c r="WCT36" s="215"/>
      <c r="WCU36" s="215"/>
      <c r="WCV36" s="215"/>
      <c r="WCW36" s="215"/>
      <c r="WCX36" s="215"/>
      <c r="WCY36" s="215"/>
      <c r="WCZ36" s="215"/>
      <c r="WDA36" s="215"/>
      <c r="WDB36" s="215"/>
      <c r="WDC36" s="215"/>
      <c r="WDD36" s="215"/>
      <c r="WDE36" s="215"/>
      <c r="WDF36" s="215"/>
      <c r="WDG36" s="215"/>
      <c r="WDH36" s="215"/>
      <c r="WDI36" s="215"/>
      <c r="WDJ36" s="215"/>
      <c r="WDK36" s="215"/>
      <c r="WDL36" s="215"/>
      <c r="WLC36" s="215"/>
      <c r="WLD36" s="215"/>
      <c r="WLE36" s="215"/>
      <c r="WLF36" s="215"/>
      <c r="WLR36" s="215"/>
      <c r="WLS36" s="215"/>
      <c r="WLT36" s="215"/>
      <c r="WLU36" s="215"/>
      <c r="WLV36" s="215"/>
      <c r="WLW36" s="215"/>
      <c r="WLX36" s="215"/>
      <c r="WLY36" s="215"/>
      <c r="WLZ36" s="215"/>
      <c r="WMA36" s="215"/>
      <c r="WMB36" s="215"/>
      <c r="WMC36" s="215"/>
      <c r="WMD36" s="215"/>
      <c r="WME36" s="215"/>
      <c r="WMF36" s="215"/>
      <c r="WMG36" s="215"/>
      <c r="WMH36" s="215"/>
      <c r="WMI36" s="215"/>
      <c r="WMJ36" s="215"/>
      <c r="WMK36" s="215"/>
      <c r="WML36" s="215"/>
      <c r="WMM36" s="215"/>
      <c r="WMN36" s="215"/>
      <c r="WMO36" s="215"/>
      <c r="WMP36" s="215"/>
      <c r="WMQ36" s="215"/>
      <c r="WMR36" s="215"/>
      <c r="WMS36" s="215"/>
      <c r="WMT36" s="215"/>
      <c r="WMU36" s="215"/>
      <c r="WMV36" s="215"/>
      <c r="WMW36" s="215"/>
      <c r="WMX36" s="215"/>
      <c r="WMY36" s="215"/>
      <c r="WMZ36" s="215"/>
      <c r="WNA36" s="215"/>
      <c r="WNB36" s="215"/>
      <c r="WNC36" s="215"/>
      <c r="WND36" s="215"/>
      <c r="WNE36" s="215"/>
      <c r="WNF36" s="215"/>
      <c r="WNG36" s="215"/>
      <c r="WNH36" s="215"/>
      <c r="WUY36" s="215"/>
      <c r="WUZ36" s="215"/>
      <c r="WVA36" s="215"/>
      <c r="WVB36" s="215"/>
      <c r="WVN36" s="215"/>
      <c r="WVO36" s="215"/>
      <c r="WVP36" s="215"/>
      <c r="WVQ36" s="215"/>
      <c r="WVR36" s="215"/>
      <c r="WVS36" s="215"/>
      <c r="WVT36" s="215"/>
      <c r="WVU36" s="215"/>
      <c r="WVV36" s="215"/>
      <c r="WVW36" s="215"/>
      <c r="WVX36" s="215"/>
      <c r="WVY36" s="215"/>
      <c r="WVZ36" s="215"/>
      <c r="WWA36" s="215"/>
      <c r="WWB36" s="215"/>
      <c r="WWC36" s="215"/>
      <c r="WWD36" s="215"/>
      <c r="WWE36" s="215"/>
      <c r="WWF36" s="215"/>
      <c r="WWG36" s="215"/>
      <c r="WWH36" s="215"/>
      <c r="WWI36" s="215"/>
      <c r="WWJ36" s="215"/>
      <c r="WWK36" s="215"/>
      <c r="WWL36" s="215"/>
      <c r="WWM36" s="215"/>
      <c r="WWN36" s="215"/>
      <c r="WWO36" s="215"/>
      <c r="WWP36" s="215"/>
      <c r="WWQ36" s="215"/>
      <c r="WWR36" s="215"/>
      <c r="WWS36" s="215"/>
      <c r="WWT36" s="215"/>
      <c r="WWU36" s="215"/>
      <c r="WWV36" s="215"/>
      <c r="WWW36" s="215"/>
      <c r="WWX36" s="215"/>
      <c r="WWY36" s="215"/>
      <c r="WWZ36" s="215"/>
      <c r="WXA36" s="215"/>
      <c r="WXB36" s="215"/>
      <c r="WXC36" s="215"/>
      <c r="WXD36" s="215"/>
    </row>
    <row r="37" spans="1:1018 1030:2042 2054:3066 3078:4090 4102:5114 5126:6138 6150:7162 7174:8186 8198:9210 9222:10234 10246:11258 11270:12282 12294:13306 13318:14330 14342:15354 15366:16176" s="215" customFormat="1" ht="35.1" customHeight="1">
      <c r="A37" s="83"/>
      <c r="B37" s="83"/>
      <c r="C37" s="83"/>
      <c r="D37" s="83"/>
      <c r="E37" s="83"/>
      <c r="F37" s="85"/>
      <c r="G37" s="93"/>
      <c r="H37" s="84"/>
      <c r="I37" s="84"/>
      <c r="J37" s="84"/>
      <c r="K37" s="84"/>
      <c r="L37" s="95"/>
      <c r="M37" s="95"/>
      <c r="N37" s="95"/>
      <c r="O37" s="95"/>
      <c r="P37" s="95"/>
      <c r="Q37" s="95"/>
      <c r="R37" s="95"/>
      <c r="S37" s="95"/>
      <c r="T37" s="238"/>
      <c r="U37" s="238"/>
      <c r="V37" s="238"/>
      <c r="W37" s="238"/>
      <c r="X37" s="239"/>
      <c r="Y37" s="239"/>
      <c r="Z37" s="239"/>
      <c r="AA37" s="239"/>
      <c r="AB37" s="238"/>
      <c r="AC37" s="238"/>
      <c r="AD37" s="238"/>
      <c r="AE37" s="238"/>
      <c r="AF37" s="239"/>
      <c r="AG37" s="239"/>
      <c r="AH37" s="239"/>
      <c r="AI37" s="239"/>
      <c r="AJ37" s="86"/>
      <c r="AK37" s="240"/>
      <c r="AL37" s="240"/>
      <c r="AM37" s="352"/>
      <c r="AN37" s="352"/>
      <c r="AO37" s="352"/>
      <c r="AP37" s="352"/>
      <c r="AQ37" s="356"/>
      <c r="AR37" s="356"/>
      <c r="AS37" s="356"/>
      <c r="AT37" s="356"/>
      <c r="AU37" s="357"/>
      <c r="AV37" s="241"/>
      <c r="AW37" s="354"/>
      <c r="AX37" s="355"/>
      <c r="AY37" s="355"/>
      <c r="AZ37" s="355"/>
      <c r="BA37" s="238"/>
      <c r="BB37" s="238"/>
      <c r="BC37" s="238"/>
      <c r="BD37" s="238"/>
      <c r="BE37" s="103"/>
      <c r="BG37" s="83"/>
      <c r="BH37" s="83"/>
      <c r="BI37" s="83"/>
      <c r="BJ37" s="83"/>
      <c r="BK37" s="83"/>
      <c r="BL37" s="83"/>
      <c r="BM37" s="83"/>
      <c r="BN37" s="83"/>
      <c r="BO37" s="83"/>
      <c r="BP37" s="83"/>
      <c r="BQ37" s="83"/>
      <c r="BR37" s="83"/>
      <c r="BS37" s="83"/>
      <c r="BT37" s="83"/>
      <c r="BU37" s="83"/>
      <c r="BV37" s="83"/>
      <c r="BW37" s="83"/>
      <c r="BX37" s="83"/>
      <c r="BY37" s="83"/>
      <c r="BZ37" s="83"/>
      <c r="CA37" s="83"/>
      <c r="CB37" s="83"/>
      <c r="CC37" s="83"/>
      <c r="CD37" s="83"/>
      <c r="CE37" s="83"/>
      <c r="CF37" s="83"/>
      <c r="CG37" s="83"/>
      <c r="CH37" s="83"/>
      <c r="CI37" s="83"/>
      <c r="CJ37" s="83"/>
      <c r="CK37" s="83"/>
      <c r="CL37" s="83"/>
      <c r="CM37" s="83"/>
      <c r="CN37" s="83"/>
      <c r="CO37" s="83"/>
      <c r="CP37" s="83"/>
      <c r="CQ37" s="83"/>
      <c r="CR37" s="83"/>
    </row>
    <row r="38" spans="1:1018 1030:2042 2054:3066 3078:4090 4102:5114 5126:6138 6150:7162 7174:8186 8198:9210 9222:10234 10246:11258 11270:12282 12294:13306 13318:14330 14342:15354 15366:16176" s="215" customFormat="1" ht="35.1" customHeight="1">
      <c r="A38" s="83"/>
      <c r="B38" s="83"/>
      <c r="C38" s="83"/>
      <c r="D38" s="83"/>
      <c r="E38" s="83"/>
      <c r="F38" s="85"/>
      <c r="G38" s="93"/>
      <c r="H38" s="84"/>
      <c r="I38" s="84"/>
      <c r="J38" s="84"/>
      <c r="K38" s="84"/>
      <c r="L38" s="95"/>
      <c r="M38" s="95"/>
      <c r="N38" s="95"/>
      <c r="O38" s="95"/>
      <c r="P38" s="95"/>
      <c r="Q38" s="95"/>
      <c r="R38" s="95"/>
      <c r="S38" s="95"/>
      <c r="T38" s="238"/>
      <c r="U38" s="238"/>
      <c r="V38" s="238"/>
      <c r="W38" s="238"/>
      <c r="X38" s="239"/>
      <c r="Y38" s="239"/>
      <c r="Z38" s="239"/>
      <c r="AA38" s="239"/>
      <c r="AB38" s="238"/>
      <c r="AC38" s="238"/>
      <c r="AD38" s="238"/>
      <c r="AE38" s="238"/>
      <c r="AF38" s="239"/>
      <c r="AG38" s="239"/>
      <c r="AH38" s="239"/>
      <c r="AI38" s="239"/>
      <c r="AJ38" s="86"/>
      <c r="AK38" s="240"/>
      <c r="AL38" s="240"/>
      <c r="AM38" s="352"/>
      <c r="AN38" s="352"/>
      <c r="AO38" s="352"/>
      <c r="AP38" s="352"/>
      <c r="AQ38" s="356"/>
      <c r="AR38" s="356"/>
      <c r="AS38" s="356"/>
      <c r="AT38" s="356"/>
      <c r="AU38" s="357"/>
      <c r="AV38" s="241"/>
      <c r="AW38" s="354"/>
      <c r="AX38" s="355"/>
      <c r="AY38" s="355"/>
      <c r="AZ38" s="355"/>
      <c r="BA38" s="238"/>
      <c r="BB38" s="238"/>
      <c r="BC38" s="238"/>
      <c r="BD38" s="238"/>
      <c r="BE38" s="103"/>
      <c r="BG38" s="83"/>
      <c r="BH38" s="83"/>
      <c r="BI38" s="83"/>
      <c r="BJ38" s="83"/>
      <c r="BK38" s="83"/>
      <c r="BL38" s="83"/>
      <c r="BM38" s="83"/>
      <c r="BN38" s="83"/>
      <c r="BO38" s="83"/>
      <c r="BP38" s="83"/>
      <c r="BQ38" s="83"/>
      <c r="BR38" s="83"/>
      <c r="BS38" s="83"/>
      <c r="BT38" s="83"/>
      <c r="BU38" s="83"/>
      <c r="BV38" s="83"/>
      <c r="BW38" s="83"/>
      <c r="BX38" s="83"/>
      <c r="BY38" s="83"/>
      <c r="BZ38" s="83"/>
      <c r="CA38" s="83"/>
      <c r="CB38" s="83"/>
      <c r="CC38" s="83"/>
      <c r="CD38" s="83"/>
      <c r="CE38" s="83"/>
      <c r="CF38" s="83"/>
      <c r="CG38" s="83"/>
      <c r="CH38" s="83"/>
      <c r="CI38" s="83"/>
      <c r="CJ38" s="83"/>
      <c r="CK38" s="83"/>
      <c r="CL38" s="83"/>
      <c r="CM38" s="83"/>
      <c r="CN38" s="83"/>
      <c r="CO38" s="83"/>
      <c r="CP38" s="83"/>
      <c r="CQ38" s="83"/>
      <c r="CR38" s="83"/>
    </row>
    <row r="39" spans="1:1018 1030:2042 2054:3066 3078:4090 4102:5114 5126:6138 6150:7162 7174:8186 8198:9210 9222:10234 10246:11258 11270:12282 12294:13306 13318:14330 14342:15354 15366:16176" s="215" customFormat="1" ht="35.1" customHeight="1">
      <c r="A39" s="83"/>
      <c r="B39" s="83"/>
      <c r="C39" s="83"/>
      <c r="D39" s="83"/>
      <c r="E39" s="83"/>
      <c r="F39" s="85"/>
      <c r="G39" s="93"/>
      <c r="H39" s="84"/>
      <c r="I39" s="84"/>
      <c r="J39" s="84"/>
      <c r="K39" s="84"/>
      <c r="L39" s="95"/>
      <c r="M39" s="95"/>
      <c r="N39" s="95"/>
      <c r="O39" s="95"/>
      <c r="P39" s="95"/>
      <c r="Q39" s="95"/>
      <c r="R39" s="95"/>
      <c r="S39" s="95"/>
      <c r="T39" s="238"/>
      <c r="U39" s="238"/>
      <c r="V39" s="238"/>
      <c r="W39" s="238"/>
      <c r="X39" s="239"/>
      <c r="Y39" s="239"/>
      <c r="Z39" s="239"/>
      <c r="AA39" s="239"/>
      <c r="AB39" s="238"/>
      <c r="AC39" s="238"/>
      <c r="AD39" s="238"/>
      <c r="AE39" s="238"/>
      <c r="AF39" s="239"/>
      <c r="AG39" s="239"/>
      <c r="AH39" s="239"/>
      <c r="AI39" s="239"/>
      <c r="AJ39" s="86"/>
      <c r="AK39" s="240"/>
      <c r="AL39" s="240"/>
      <c r="AM39" s="352"/>
      <c r="AN39" s="352"/>
      <c r="AO39" s="352"/>
      <c r="AP39" s="352"/>
      <c r="AQ39" s="356"/>
      <c r="AR39" s="356"/>
      <c r="AS39" s="356"/>
      <c r="AT39" s="356"/>
      <c r="AU39" s="357"/>
      <c r="AV39" s="241"/>
      <c r="AW39" s="354"/>
      <c r="AX39" s="355"/>
      <c r="AY39" s="355"/>
      <c r="AZ39" s="355"/>
      <c r="BA39" s="238"/>
      <c r="BB39" s="238"/>
      <c r="BC39" s="238"/>
      <c r="BD39" s="238"/>
      <c r="BE39" s="103"/>
      <c r="BG39" s="83"/>
      <c r="BH39" s="83"/>
      <c r="BI39" s="83"/>
      <c r="BJ39" s="83"/>
      <c r="BK39" s="83"/>
      <c r="BL39" s="83"/>
      <c r="BM39" s="83"/>
      <c r="BN39" s="83"/>
      <c r="BO39" s="83"/>
      <c r="BP39" s="83"/>
      <c r="BQ39" s="83"/>
      <c r="BR39" s="83"/>
      <c r="BS39" s="83"/>
      <c r="BT39" s="83"/>
      <c r="BU39" s="83"/>
      <c r="BV39" s="83"/>
      <c r="BW39" s="83"/>
      <c r="BX39" s="83"/>
      <c r="BY39" s="83"/>
      <c r="BZ39" s="83"/>
      <c r="CA39" s="83"/>
      <c r="CB39" s="83"/>
      <c r="CC39" s="83"/>
      <c r="CD39" s="83"/>
      <c r="CE39" s="83"/>
      <c r="CF39" s="83"/>
      <c r="CG39" s="83"/>
      <c r="CH39" s="83"/>
      <c r="CI39" s="83"/>
      <c r="CJ39" s="83"/>
      <c r="CK39" s="83"/>
      <c r="CL39" s="83"/>
      <c r="CM39" s="83"/>
      <c r="CN39" s="83"/>
      <c r="CO39" s="83"/>
      <c r="CP39" s="83"/>
      <c r="CQ39" s="83"/>
      <c r="CR39" s="83"/>
    </row>
    <row r="40" spans="1:1018 1030:2042 2054:3066 3078:4090 4102:5114 5126:6138 6150:7162 7174:8186 8198:9210 9222:10234 10246:11258 11270:12282 12294:13306 13318:14330 14342:15354 15366:16176" s="215" customFormat="1" ht="35.1" customHeight="1">
      <c r="A40" s="83"/>
      <c r="B40" s="83"/>
      <c r="C40" s="83"/>
      <c r="D40" s="83"/>
      <c r="E40" s="83"/>
      <c r="F40" s="85"/>
      <c r="G40" s="93"/>
      <c r="H40" s="84"/>
      <c r="I40" s="84"/>
      <c r="J40" s="84"/>
      <c r="K40" s="84"/>
      <c r="L40" s="95"/>
      <c r="M40" s="95"/>
      <c r="N40" s="95"/>
      <c r="O40" s="95"/>
      <c r="P40" s="95"/>
      <c r="Q40" s="95"/>
      <c r="R40" s="95"/>
      <c r="S40" s="95"/>
      <c r="T40" s="238"/>
      <c r="U40" s="238"/>
      <c r="V40" s="238"/>
      <c r="W40" s="238"/>
      <c r="X40" s="239"/>
      <c r="Y40" s="239"/>
      <c r="Z40" s="239"/>
      <c r="AA40" s="239"/>
      <c r="AB40" s="238"/>
      <c r="AC40" s="238"/>
      <c r="AD40" s="238"/>
      <c r="AE40" s="238"/>
      <c r="AF40" s="239"/>
      <c r="AG40" s="239"/>
      <c r="AH40" s="239"/>
      <c r="AI40" s="239"/>
      <c r="AJ40" s="86"/>
      <c r="AK40" s="240"/>
      <c r="AL40" s="240"/>
      <c r="AM40" s="352"/>
      <c r="AN40" s="352"/>
      <c r="AO40" s="352"/>
      <c r="AP40" s="352"/>
      <c r="AQ40" s="356"/>
      <c r="AR40" s="356"/>
      <c r="AS40" s="356"/>
      <c r="AT40" s="356"/>
      <c r="AU40" s="357"/>
      <c r="AV40" s="241"/>
      <c r="AW40" s="354"/>
      <c r="AX40" s="355"/>
      <c r="AY40" s="355"/>
      <c r="AZ40" s="355"/>
      <c r="BA40" s="238"/>
      <c r="BB40" s="238"/>
      <c r="BC40" s="238"/>
      <c r="BD40" s="238"/>
      <c r="BE40" s="103"/>
      <c r="BG40" s="83"/>
      <c r="BH40" s="83"/>
      <c r="BI40" s="83"/>
      <c r="BJ40" s="83"/>
      <c r="BK40" s="83"/>
      <c r="BL40" s="83"/>
      <c r="BM40" s="83"/>
      <c r="BN40" s="83"/>
      <c r="BO40" s="83"/>
      <c r="BP40" s="83"/>
      <c r="BQ40" s="83"/>
      <c r="BR40" s="83"/>
      <c r="BS40" s="83"/>
      <c r="BT40" s="83"/>
      <c r="BU40" s="83"/>
      <c r="BV40" s="83"/>
      <c r="BW40" s="83"/>
      <c r="BX40" s="83"/>
      <c r="BY40" s="83"/>
      <c r="BZ40" s="83"/>
      <c r="CA40" s="83"/>
      <c r="CB40" s="83"/>
      <c r="CC40" s="83"/>
      <c r="CD40" s="83"/>
      <c r="CE40" s="83"/>
      <c r="CF40" s="83"/>
      <c r="CG40" s="83"/>
      <c r="CH40" s="83"/>
      <c r="CI40" s="83"/>
      <c r="CJ40" s="83"/>
      <c r="CK40" s="83"/>
      <c r="CL40" s="83"/>
      <c r="CM40" s="83"/>
      <c r="CN40" s="83"/>
      <c r="CO40" s="83"/>
      <c r="CP40" s="83"/>
      <c r="CQ40" s="83"/>
      <c r="CR40" s="83"/>
    </row>
    <row r="41" spans="1:1018 1030:2042 2054:3066 3078:4090 4102:5114 5126:6138 6150:7162 7174:8186 8198:9210 9222:10234 10246:11258 11270:12282 12294:13306 13318:14330 14342:15354 15366:16176" s="215" customFormat="1" ht="35.1" customHeight="1">
      <c r="A41" s="83"/>
      <c r="B41" s="83"/>
      <c r="C41" s="83"/>
      <c r="D41" s="83"/>
      <c r="E41" s="83"/>
      <c r="F41" s="85"/>
      <c r="G41" s="93"/>
      <c r="H41" s="84"/>
      <c r="I41" s="84"/>
      <c r="J41" s="84"/>
      <c r="K41" s="84"/>
      <c r="L41" s="95"/>
      <c r="M41" s="95"/>
      <c r="N41" s="95"/>
      <c r="O41" s="95"/>
      <c r="P41" s="95"/>
      <c r="Q41" s="95"/>
      <c r="R41" s="95"/>
      <c r="S41" s="95"/>
      <c r="T41" s="238"/>
      <c r="U41" s="238"/>
      <c r="V41" s="238"/>
      <c r="W41" s="238"/>
      <c r="X41" s="239"/>
      <c r="Y41" s="239"/>
      <c r="Z41" s="239"/>
      <c r="AA41" s="239"/>
      <c r="AB41" s="238"/>
      <c r="AC41" s="238"/>
      <c r="AD41" s="238"/>
      <c r="AE41" s="238"/>
      <c r="AF41" s="239"/>
      <c r="AG41" s="239"/>
      <c r="AH41" s="239"/>
      <c r="AI41" s="239"/>
      <c r="AJ41" s="86"/>
      <c r="AK41" s="240"/>
      <c r="AL41" s="240"/>
      <c r="AM41" s="352"/>
      <c r="AN41" s="352"/>
      <c r="AO41" s="352"/>
      <c r="AP41" s="352"/>
      <c r="AQ41" s="356"/>
      <c r="AR41" s="356"/>
      <c r="AS41" s="356"/>
      <c r="AT41" s="356"/>
      <c r="AU41" s="357"/>
      <c r="AV41" s="241"/>
      <c r="AW41" s="354"/>
      <c r="AX41" s="355"/>
      <c r="AY41" s="355"/>
      <c r="AZ41" s="355"/>
      <c r="BA41" s="238"/>
      <c r="BB41" s="238"/>
      <c r="BC41" s="238"/>
      <c r="BD41" s="238"/>
      <c r="BE41" s="103"/>
      <c r="BG41" s="83"/>
      <c r="BH41" s="83"/>
      <c r="BI41" s="83"/>
      <c r="BJ41" s="83"/>
      <c r="BK41" s="83"/>
      <c r="BL41" s="83"/>
      <c r="BM41" s="83"/>
      <c r="BN41" s="83"/>
      <c r="BO41" s="83"/>
      <c r="BP41" s="83"/>
      <c r="BQ41" s="83"/>
      <c r="BR41" s="83"/>
      <c r="BS41" s="83"/>
      <c r="BT41" s="83"/>
      <c r="BU41" s="83"/>
      <c r="BV41" s="83"/>
      <c r="BW41" s="83"/>
      <c r="BX41" s="83"/>
      <c r="BY41" s="83"/>
      <c r="BZ41" s="83"/>
      <c r="CA41" s="83"/>
      <c r="CB41" s="83"/>
      <c r="CC41" s="83"/>
      <c r="CD41" s="83"/>
      <c r="CE41" s="83"/>
      <c r="CF41" s="83"/>
      <c r="CG41" s="83"/>
      <c r="CH41" s="83"/>
      <c r="CI41" s="83"/>
      <c r="CJ41" s="83"/>
      <c r="CK41" s="83"/>
      <c r="CL41" s="83"/>
      <c r="CM41" s="83"/>
      <c r="CN41" s="83"/>
      <c r="CO41" s="83"/>
      <c r="CP41" s="83"/>
      <c r="CQ41" s="83"/>
      <c r="CR41" s="83"/>
    </row>
    <row r="42" spans="1:1018 1030:2042 2054:3066 3078:4090 4102:5114 5126:6138 6150:7162 7174:8186 8198:9210 9222:10234 10246:11258 11270:12282 12294:13306 13318:14330 14342:15354 15366:16176" s="215" customFormat="1" ht="35.1" customHeight="1">
      <c r="A42" s="83"/>
      <c r="B42" s="83"/>
      <c r="C42" s="83"/>
      <c r="D42" s="83"/>
      <c r="E42" s="83"/>
      <c r="F42" s="85"/>
      <c r="G42" s="93"/>
      <c r="H42" s="84"/>
      <c r="I42" s="84"/>
      <c r="J42" s="84"/>
      <c r="K42" s="84"/>
      <c r="L42" s="95"/>
      <c r="M42" s="95"/>
      <c r="N42" s="95"/>
      <c r="O42" s="95"/>
      <c r="P42" s="95"/>
      <c r="Q42" s="95"/>
      <c r="R42" s="95"/>
      <c r="S42" s="95"/>
      <c r="T42" s="238"/>
      <c r="U42" s="238"/>
      <c r="V42" s="238"/>
      <c r="W42" s="238"/>
      <c r="X42" s="239"/>
      <c r="Y42" s="239"/>
      <c r="Z42" s="239"/>
      <c r="AA42" s="239"/>
      <c r="AB42" s="238"/>
      <c r="AC42" s="238"/>
      <c r="AD42" s="238"/>
      <c r="AE42" s="238"/>
      <c r="AF42" s="239"/>
      <c r="AG42" s="239"/>
      <c r="AH42" s="239"/>
      <c r="AI42" s="239"/>
      <c r="AJ42" s="86"/>
      <c r="AK42" s="240"/>
      <c r="AL42" s="240"/>
      <c r="AM42" s="352"/>
      <c r="AN42" s="352"/>
      <c r="AO42" s="352"/>
      <c r="AP42" s="352"/>
      <c r="AQ42" s="356"/>
      <c r="AR42" s="356"/>
      <c r="AS42" s="356"/>
      <c r="AT42" s="356"/>
      <c r="AU42" s="357"/>
      <c r="AV42" s="241"/>
      <c r="AW42" s="354"/>
      <c r="AX42" s="355"/>
      <c r="AY42" s="355"/>
      <c r="AZ42" s="355"/>
      <c r="BA42" s="238"/>
      <c r="BB42" s="238"/>
      <c r="BC42" s="238"/>
      <c r="BD42" s="238"/>
      <c r="BE42" s="103"/>
      <c r="BG42" s="83"/>
      <c r="BH42" s="83"/>
      <c r="BI42" s="83"/>
      <c r="BJ42" s="83"/>
      <c r="BK42" s="83"/>
      <c r="BL42" s="83"/>
      <c r="BM42" s="83"/>
      <c r="BN42" s="83"/>
      <c r="BO42" s="83"/>
      <c r="BP42" s="83"/>
      <c r="BQ42" s="83"/>
      <c r="BR42" s="83"/>
      <c r="BS42" s="83"/>
      <c r="BT42" s="83"/>
      <c r="BU42" s="83"/>
      <c r="BV42" s="83"/>
      <c r="BW42" s="83"/>
      <c r="BX42" s="83"/>
      <c r="BY42" s="83"/>
      <c r="BZ42" s="83"/>
      <c r="CA42" s="83"/>
      <c r="CB42" s="83"/>
      <c r="CC42" s="83"/>
      <c r="CD42" s="83"/>
      <c r="CE42" s="83"/>
      <c r="CF42" s="83"/>
      <c r="CG42" s="83"/>
      <c r="CH42" s="83"/>
      <c r="CI42" s="83"/>
      <c r="CJ42" s="83"/>
      <c r="CK42" s="83"/>
      <c r="CL42" s="83"/>
      <c r="CM42" s="83"/>
      <c r="CN42" s="83"/>
      <c r="CO42" s="83"/>
      <c r="CP42" s="83"/>
      <c r="CQ42" s="83"/>
      <c r="CR42" s="83"/>
    </row>
    <row r="43" spans="1:1018 1030:2042 2054:3066 3078:4090 4102:5114 5126:6138 6150:7162 7174:8186 8198:9210 9222:10234 10246:11258 11270:12282 12294:13306 13318:14330 14342:15354 15366:16176" s="83" customFormat="1" ht="35.1" customHeight="1">
      <c r="A43" s="83" t="str">
        <f>$G43&amp;"+1"</f>
        <v>BH71DT+1</v>
      </c>
      <c r="B43" s="83" t="str">
        <f>$G43&amp;"+2"</f>
        <v>BH71DT+2</v>
      </c>
      <c r="C43" s="83" t="str">
        <f>$G43&amp;"+3"</f>
        <v>BH71DT+3</v>
      </c>
      <c r="D43" s="83" t="str">
        <f>$G43&amp;"+4"</f>
        <v>BH71DT+4</v>
      </c>
      <c r="E43" s="83" t="s">
        <v>348</v>
      </c>
      <c r="F43" s="55">
        <v>71</v>
      </c>
      <c r="G43" s="56" t="s">
        <v>4615</v>
      </c>
      <c r="H43" s="87" t="str">
        <f t="shared" si="2"/>
        <v>Đường Nguyễn Đình Chiểu</v>
      </c>
      <c r="I43" s="87" t="s">
        <v>212</v>
      </c>
      <c r="J43" s="84" t="s">
        <v>4616</v>
      </c>
      <c r="K43" s="87" t="s">
        <v>6420</v>
      </c>
      <c r="L43" s="107">
        <v>17000</v>
      </c>
      <c r="M43" s="107">
        <v>8000</v>
      </c>
      <c r="N43" s="107">
        <v>4200</v>
      </c>
      <c r="O43" s="107">
        <v>3100</v>
      </c>
      <c r="P43" s="95" t="e">
        <f>VLOOKUP(G43&amp;"Vị trí 1",#REF!,9,0)</f>
        <v>#REF!</v>
      </c>
      <c r="Q43" s="95" t="e">
        <f>VLOOKUP(G43&amp;"Vị trí 2",#REF!,9,0)</f>
        <v>#REF!</v>
      </c>
      <c r="R43" s="95" t="e">
        <f>VLOOKUP(G43&amp;"Vị trí 3",#REF!,9,0)</f>
        <v>#REF!</v>
      </c>
      <c r="S43" s="95" t="e">
        <f>VLOOKUP(G43&amp;"Vị trí 4",#REF!,9,0)</f>
        <v>#REF!</v>
      </c>
      <c r="T43" s="238"/>
      <c r="U43" s="238"/>
      <c r="V43" s="238"/>
      <c r="W43" s="238"/>
      <c r="X43" s="239"/>
      <c r="Y43" s="239"/>
      <c r="Z43" s="239"/>
      <c r="AA43" s="239"/>
      <c r="AB43" s="238"/>
      <c r="AC43" s="238"/>
      <c r="AD43" s="238"/>
      <c r="AE43" s="238"/>
      <c r="AF43" s="239"/>
      <c r="AG43" s="239"/>
      <c r="AH43" s="239"/>
      <c r="AI43" s="239"/>
      <c r="AJ43" s="86">
        <v>3.05</v>
      </c>
      <c r="AK43" s="240"/>
      <c r="AL43" s="240" t="e">
        <f>AJ43*#REF!/#REF!</f>
        <v>#REF!</v>
      </c>
      <c r="AM43" s="352" t="e">
        <f t="shared" ref="AM43:AP113" si="3">L43*$AL43</f>
        <v>#REF!</v>
      </c>
      <c r="AN43" s="352" t="e">
        <f t="shared" si="3"/>
        <v>#REF!</v>
      </c>
      <c r="AO43" s="352" t="e">
        <f t="shared" si="3"/>
        <v>#REF!</v>
      </c>
      <c r="AP43" s="352" t="e">
        <f t="shared" si="3"/>
        <v>#REF!</v>
      </c>
      <c r="AQ43" s="356" t="e">
        <f t="shared" ref="AQ43:AT113" si="4">IF(AM43&lt;1000,ROUND(AM43,-1),ROUND(AM43,-2))</f>
        <v>#REF!</v>
      </c>
      <c r="AR43" s="356" t="e">
        <f t="shared" si="4"/>
        <v>#REF!</v>
      </c>
      <c r="AS43" s="356" t="e">
        <f t="shared" si="4"/>
        <v>#REF!</v>
      </c>
      <c r="AT43" s="356" t="e">
        <f t="shared" si="4"/>
        <v>#REF!</v>
      </c>
      <c r="AU43" s="357" t="e">
        <f>AM43*0.15</f>
        <v>#REF!</v>
      </c>
      <c r="AV43" s="241" t="s">
        <v>348</v>
      </c>
      <c r="AW43" s="354">
        <v>16100</v>
      </c>
      <c r="AX43" s="355">
        <v>9100</v>
      </c>
      <c r="AY43" s="355">
        <v>4200</v>
      </c>
      <c r="AZ43" s="355">
        <v>2520</v>
      </c>
      <c r="BA43" s="238">
        <v>13800</v>
      </c>
      <c r="BB43" s="238">
        <v>7800</v>
      </c>
      <c r="BC43" s="238">
        <v>3600</v>
      </c>
      <c r="BD43" s="238">
        <v>2160</v>
      </c>
      <c r="BE43" s="103" t="e">
        <f>AT43-AU43</f>
        <v>#REF!</v>
      </c>
      <c r="BF43" s="215"/>
      <c r="IM43" s="215"/>
      <c r="IN43" s="215"/>
      <c r="IO43" s="215"/>
      <c r="IP43" s="215"/>
      <c r="JB43" s="215"/>
      <c r="JC43" s="215"/>
      <c r="JD43" s="215"/>
      <c r="JE43" s="215"/>
      <c r="JF43" s="215"/>
      <c r="JG43" s="215"/>
      <c r="JH43" s="215"/>
      <c r="JI43" s="215"/>
      <c r="JJ43" s="215"/>
      <c r="JK43" s="215"/>
      <c r="JL43" s="215"/>
      <c r="JM43" s="215"/>
      <c r="JN43" s="215"/>
      <c r="JO43" s="215"/>
      <c r="JP43" s="215"/>
      <c r="JQ43" s="215"/>
      <c r="JR43" s="215"/>
      <c r="JS43" s="215"/>
      <c r="JT43" s="215"/>
      <c r="JU43" s="215"/>
      <c r="JV43" s="215"/>
      <c r="JW43" s="215"/>
      <c r="JX43" s="215"/>
      <c r="JY43" s="215"/>
      <c r="JZ43" s="215"/>
      <c r="KA43" s="215"/>
      <c r="KB43" s="215"/>
      <c r="KC43" s="215"/>
      <c r="KD43" s="215"/>
      <c r="KE43" s="215"/>
      <c r="KF43" s="215"/>
      <c r="KG43" s="215"/>
      <c r="KH43" s="215"/>
      <c r="KI43" s="215"/>
      <c r="KJ43" s="215"/>
      <c r="KK43" s="215"/>
      <c r="KL43" s="215"/>
      <c r="KM43" s="215"/>
      <c r="KN43" s="215"/>
      <c r="KO43" s="215"/>
      <c r="KP43" s="215"/>
      <c r="KQ43" s="215"/>
      <c r="KR43" s="215"/>
      <c r="SI43" s="215"/>
      <c r="SJ43" s="215"/>
      <c r="SK43" s="215"/>
      <c r="SL43" s="215"/>
      <c r="SX43" s="215"/>
      <c r="SY43" s="215"/>
      <c r="SZ43" s="215"/>
      <c r="TA43" s="215"/>
      <c r="TB43" s="215"/>
      <c r="TC43" s="215"/>
      <c r="TD43" s="215"/>
      <c r="TE43" s="215"/>
      <c r="TF43" s="215"/>
      <c r="TG43" s="215"/>
      <c r="TH43" s="215"/>
      <c r="TI43" s="215"/>
      <c r="TJ43" s="215"/>
      <c r="TK43" s="215"/>
      <c r="TL43" s="215"/>
      <c r="TM43" s="215"/>
      <c r="TN43" s="215"/>
      <c r="TO43" s="215"/>
      <c r="TP43" s="215"/>
      <c r="TQ43" s="215"/>
      <c r="TR43" s="215"/>
      <c r="TS43" s="215"/>
      <c r="TT43" s="215"/>
      <c r="TU43" s="215"/>
      <c r="TV43" s="215"/>
      <c r="TW43" s="215"/>
      <c r="TX43" s="215"/>
      <c r="TY43" s="215"/>
      <c r="TZ43" s="215"/>
      <c r="UA43" s="215"/>
      <c r="UB43" s="215"/>
      <c r="UC43" s="215"/>
      <c r="UD43" s="215"/>
      <c r="UE43" s="215"/>
      <c r="UF43" s="215"/>
      <c r="UG43" s="215"/>
      <c r="UH43" s="215"/>
      <c r="UI43" s="215"/>
      <c r="UJ43" s="215"/>
      <c r="UK43" s="215"/>
      <c r="UL43" s="215"/>
      <c r="UM43" s="215"/>
      <c r="UN43" s="215"/>
      <c r="ACE43" s="215"/>
      <c r="ACF43" s="215"/>
      <c r="ACG43" s="215"/>
      <c r="ACH43" s="215"/>
      <c r="ACT43" s="215"/>
      <c r="ACU43" s="215"/>
      <c r="ACV43" s="215"/>
      <c r="ACW43" s="215"/>
      <c r="ACX43" s="215"/>
      <c r="ACY43" s="215"/>
      <c r="ACZ43" s="215"/>
      <c r="ADA43" s="215"/>
      <c r="ADB43" s="215"/>
      <c r="ADC43" s="215"/>
      <c r="ADD43" s="215"/>
      <c r="ADE43" s="215"/>
      <c r="ADF43" s="215"/>
      <c r="ADG43" s="215"/>
      <c r="ADH43" s="215"/>
      <c r="ADI43" s="215"/>
      <c r="ADJ43" s="215"/>
      <c r="ADK43" s="215"/>
      <c r="ADL43" s="215"/>
      <c r="ADM43" s="215"/>
      <c r="ADN43" s="215"/>
      <c r="ADO43" s="215"/>
      <c r="ADP43" s="215"/>
      <c r="ADQ43" s="215"/>
      <c r="ADR43" s="215"/>
      <c r="ADS43" s="215"/>
      <c r="ADT43" s="215"/>
      <c r="ADU43" s="215"/>
      <c r="ADV43" s="215"/>
      <c r="ADW43" s="215"/>
      <c r="ADX43" s="215"/>
      <c r="ADY43" s="215"/>
      <c r="ADZ43" s="215"/>
      <c r="AEA43" s="215"/>
      <c r="AEB43" s="215"/>
      <c r="AEC43" s="215"/>
      <c r="AED43" s="215"/>
      <c r="AEE43" s="215"/>
      <c r="AEF43" s="215"/>
      <c r="AEG43" s="215"/>
      <c r="AEH43" s="215"/>
      <c r="AEI43" s="215"/>
      <c r="AEJ43" s="215"/>
      <c r="AMA43" s="215"/>
      <c r="AMB43" s="215"/>
      <c r="AMC43" s="215"/>
      <c r="AMD43" s="215"/>
      <c r="AMP43" s="215"/>
      <c r="AMQ43" s="215"/>
      <c r="AMR43" s="215"/>
      <c r="AMS43" s="215"/>
      <c r="AMT43" s="215"/>
      <c r="AMU43" s="215"/>
      <c r="AMV43" s="215"/>
      <c r="AMW43" s="215"/>
      <c r="AMX43" s="215"/>
      <c r="AMY43" s="215"/>
      <c r="AMZ43" s="215"/>
      <c r="ANA43" s="215"/>
      <c r="ANB43" s="215"/>
      <c r="ANC43" s="215"/>
      <c r="AND43" s="215"/>
      <c r="ANE43" s="215"/>
      <c r="ANF43" s="215"/>
      <c r="ANG43" s="215"/>
      <c r="ANH43" s="215"/>
      <c r="ANI43" s="215"/>
      <c r="ANJ43" s="215"/>
      <c r="ANK43" s="215"/>
      <c r="ANL43" s="215"/>
      <c r="ANM43" s="215"/>
      <c r="ANN43" s="215"/>
      <c r="ANO43" s="215"/>
      <c r="ANP43" s="215"/>
      <c r="ANQ43" s="215"/>
      <c r="ANR43" s="215"/>
      <c r="ANS43" s="215"/>
      <c r="ANT43" s="215"/>
      <c r="ANU43" s="215"/>
      <c r="ANV43" s="215"/>
      <c r="ANW43" s="215"/>
      <c r="ANX43" s="215"/>
      <c r="ANY43" s="215"/>
      <c r="ANZ43" s="215"/>
      <c r="AOA43" s="215"/>
      <c r="AOB43" s="215"/>
      <c r="AOC43" s="215"/>
      <c r="AOD43" s="215"/>
      <c r="AOE43" s="215"/>
      <c r="AOF43" s="215"/>
      <c r="AVW43" s="215"/>
      <c r="AVX43" s="215"/>
      <c r="AVY43" s="215"/>
      <c r="AVZ43" s="215"/>
      <c r="AWL43" s="215"/>
      <c r="AWM43" s="215"/>
      <c r="AWN43" s="215"/>
      <c r="AWO43" s="215"/>
      <c r="AWP43" s="215"/>
      <c r="AWQ43" s="215"/>
      <c r="AWR43" s="215"/>
      <c r="AWS43" s="215"/>
      <c r="AWT43" s="215"/>
      <c r="AWU43" s="215"/>
      <c r="AWV43" s="215"/>
      <c r="AWW43" s="215"/>
      <c r="AWX43" s="215"/>
      <c r="AWY43" s="215"/>
      <c r="AWZ43" s="215"/>
      <c r="AXA43" s="215"/>
      <c r="AXB43" s="215"/>
      <c r="AXC43" s="215"/>
      <c r="AXD43" s="215"/>
      <c r="AXE43" s="215"/>
      <c r="AXF43" s="215"/>
      <c r="AXG43" s="215"/>
      <c r="AXH43" s="215"/>
      <c r="AXI43" s="215"/>
      <c r="AXJ43" s="215"/>
      <c r="AXK43" s="215"/>
      <c r="AXL43" s="215"/>
      <c r="AXM43" s="215"/>
      <c r="AXN43" s="215"/>
      <c r="AXO43" s="215"/>
      <c r="AXP43" s="215"/>
      <c r="AXQ43" s="215"/>
      <c r="AXR43" s="215"/>
      <c r="AXS43" s="215"/>
      <c r="AXT43" s="215"/>
      <c r="AXU43" s="215"/>
      <c r="AXV43" s="215"/>
      <c r="AXW43" s="215"/>
      <c r="AXX43" s="215"/>
      <c r="AXY43" s="215"/>
      <c r="AXZ43" s="215"/>
      <c r="AYA43" s="215"/>
      <c r="AYB43" s="215"/>
      <c r="BFS43" s="215"/>
      <c r="BFT43" s="215"/>
      <c r="BFU43" s="215"/>
      <c r="BFV43" s="215"/>
      <c r="BGH43" s="215"/>
      <c r="BGI43" s="215"/>
      <c r="BGJ43" s="215"/>
      <c r="BGK43" s="215"/>
      <c r="BGL43" s="215"/>
      <c r="BGM43" s="215"/>
      <c r="BGN43" s="215"/>
      <c r="BGO43" s="215"/>
      <c r="BGP43" s="215"/>
      <c r="BGQ43" s="215"/>
      <c r="BGR43" s="215"/>
      <c r="BGS43" s="215"/>
      <c r="BGT43" s="215"/>
      <c r="BGU43" s="215"/>
      <c r="BGV43" s="215"/>
      <c r="BGW43" s="215"/>
      <c r="BGX43" s="215"/>
      <c r="BGY43" s="215"/>
      <c r="BGZ43" s="215"/>
      <c r="BHA43" s="215"/>
      <c r="BHB43" s="215"/>
      <c r="BHC43" s="215"/>
      <c r="BHD43" s="215"/>
      <c r="BHE43" s="215"/>
      <c r="BHF43" s="215"/>
      <c r="BHG43" s="215"/>
      <c r="BHH43" s="215"/>
      <c r="BHI43" s="215"/>
      <c r="BHJ43" s="215"/>
      <c r="BHK43" s="215"/>
      <c r="BHL43" s="215"/>
      <c r="BHM43" s="215"/>
      <c r="BHN43" s="215"/>
      <c r="BHO43" s="215"/>
      <c r="BHP43" s="215"/>
      <c r="BHQ43" s="215"/>
      <c r="BHR43" s="215"/>
      <c r="BHS43" s="215"/>
      <c r="BHT43" s="215"/>
      <c r="BHU43" s="215"/>
      <c r="BHV43" s="215"/>
      <c r="BHW43" s="215"/>
      <c r="BHX43" s="215"/>
      <c r="BPO43" s="215"/>
      <c r="BPP43" s="215"/>
      <c r="BPQ43" s="215"/>
      <c r="BPR43" s="215"/>
      <c r="BQD43" s="215"/>
      <c r="BQE43" s="215"/>
      <c r="BQF43" s="215"/>
      <c r="BQG43" s="215"/>
      <c r="BQH43" s="215"/>
      <c r="BQI43" s="215"/>
      <c r="BQJ43" s="215"/>
      <c r="BQK43" s="215"/>
      <c r="BQL43" s="215"/>
      <c r="BQM43" s="215"/>
      <c r="BQN43" s="215"/>
      <c r="BQO43" s="215"/>
      <c r="BQP43" s="215"/>
      <c r="BQQ43" s="215"/>
      <c r="BQR43" s="215"/>
      <c r="BQS43" s="215"/>
      <c r="BQT43" s="215"/>
      <c r="BQU43" s="215"/>
      <c r="BQV43" s="215"/>
      <c r="BQW43" s="215"/>
      <c r="BQX43" s="215"/>
      <c r="BQY43" s="215"/>
      <c r="BQZ43" s="215"/>
      <c r="BRA43" s="215"/>
      <c r="BRB43" s="215"/>
      <c r="BRC43" s="215"/>
      <c r="BRD43" s="215"/>
      <c r="BRE43" s="215"/>
      <c r="BRF43" s="215"/>
      <c r="BRG43" s="215"/>
      <c r="BRH43" s="215"/>
      <c r="BRI43" s="215"/>
      <c r="BRJ43" s="215"/>
      <c r="BRK43" s="215"/>
      <c r="BRL43" s="215"/>
      <c r="BRM43" s="215"/>
      <c r="BRN43" s="215"/>
      <c r="BRO43" s="215"/>
      <c r="BRP43" s="215"/>
      <c r="BRQ43" s="215"/>
      <c r="BRR43" s="215"/>
      <c r="BRS43" s="215"/>
      <c r="BRT43" s="215"/>
      <c r="BZK43" s="215"/>
      <c r="BZL43" s="215"/>
      <c r="BZM43" s="215"/>
      <c r="BZN43" s="215"/>
      <c r="BZZ43" s="215"/>
      <c r="CAA43" s="215"/>
      <c r="CAB43" s="215"/>
      <c r="CAC43" s="215"/>
      <c r="CAD43" s="215"/>
      <c r="CAE43" s="215"/>
      <c r="CAF43" s="215"/>
      <c r="CAG43" s="215"/>
      <c r="CAH43" s="215"/>
      <c r="CAI43" s="215"/>
      <c r="CAJ43" s="215"/>
      <c r="CAK43" s="215"/>
      <c r="CAL43" s="215"/>
      <c r="CAM43" s="215"/>
      <c r="CAN43" s="215"/>
      <c r="CAO43" s="215"/>
      <c r="CAP43" s="215"/>
      <c r="CAQ43" s="215"/>
      <c r="CAR43" s="215"/>
      <c r="CAS43" s="215"/>
      <c r="CAT43" s="215"/>
      <c r="CAU43" s="215"/>
      <c r="CAV43" s="215"/>
      <c r="CAW43" s="215"/>
      <c r="CAX43" s="215"/>
      <c r="CAY43" s="215"/>
      <c r="CAZ43" s="215"/>
      <c r="CBA43" s="215"/>
      <c r="CBB43" s="215"/>
      <c r="CBC43" s="215"/>
      <c r="CBD43" s="215"/>
      <c r="CBE43" s="215"/>
      <c r="CBF43" s="215"/>
      <c r="CBG43" s="215"/>
      <c r="CBH43" s="215"/>
      <c r="CBI43" s="215"/>
      <c r="CBJ43" s="215"/>
      <c r="CBK43" s="215"/>
      <c r="CBL43" s="215"/>
      <c r="CBM43" s="215"/>
      <c r="CBN43" s="215"/>
      <c r="CBO43" s="215"/>
      <c r="CBP43" s="215"/>
      <c r="CJG43" s="215"/>
      <c r="CJH43" s="215"/>
      <c r="CJI43" s="215"/>
      <c r="CJJ43" s="215"/>
      <c r="CJV43" s="215"/>
      <c r="CJW43" s="215"/>
      <c r="CJX43" s="215"/>
      <c r="CJY43" s="215"/>
      <c r="CJZ43" s="215"/>
      <c r="CKA43" s="215"/>
      <c r="CKB43" s="215"/>
      <c r="CKC43" s="215"/>
      <c r="CKD43" s="215"/>
      <c r="CKE43" s="215"/>
      <c r="CKF43" s="215"/>
      <c r="CKG43" s="215"/>
      <c r="CKH43" s="215"/>
      <c r="CKI43" s="215"/>
      <c r="CKJ43" s="215"/>
      <c r="CKK43" s="215"/>
      <c r="CKL43" s="215"/>
      <c r="CKM43" s="215"/>
      <c r="CKN43" s="215"/>
      <c r="CKO43" s="215"/>
      <c r="CKP43" s="215"/>
      <c r="CKQ43" s="215"/>
      <c r="CKR43" s="215"/>
      <c r="CKS43" s="215"/>
      <c r="CKT43" s="215"/>
      <c r="CKU43" s="215"/>
      <c r="CKV43" s="215"/>
      <c r="CKW43" s="215"/>
      <c r="CKX43" s="215"/>
      <c r="CKY43" s="215"/>
      <c r="CKZ43" s="215"/>
      <c r="CLA43" s="215"/>
      <c r="CLB43" s="215"/>
      <c r="CLC43" s="215"/>
      <c r="CLD43" s="215"/>
      <c r="CLE43" s="215"/>
      <c r="CLF43" s="215"/>
      <c r="CLG43" s="215"/>
      <c r="CLH43" s="215"/>
      <c r="CLI43" s="215"/>
      <c r="CLJ43" s="215"/>
      <c r="CLK43" s="215"/>
      <c r="CLL43" s="215"/>
      <c r="CTC43" s="215"/>
      <c r="CTD43" s="215"/>
      <c r="CTE43" s="215"/>
      <c r="CTF43" s="215"/>
      <c r="CTR43" s="215"/>
      <c r="CTS43" s="215"/>
      <c r="CTT43" s="215"/>
      <c r="CTU43" s="215"/>
      <c r="CTV43" s="215"/>
      <c r="CTW43" s="215"/>
      <c r="CTX43" s="215"/>
      <c r="CTY43" s="215"/>
      <c r="CTZ43" s="215"/>
      <c r="CUA43" s="215"/>
      <c r="CUB43" s="215"/>
      <c r="CUC43" s="215"/>
      <c r="CUD43" s="215"/>
      <c r="CUE43" s="215"/>
      <c r="CUF43" s="215"/>
      <c r="CUG43" s="215"/>
      <c r="CUH43" s="215"/>
      <c r="CUI43" s="215"/>
      <c r="CUJ43" s="215"/>
      <c r="CUK43" s="215"/>
      <c r="CUL43" s="215"/>
      <c r="CUM43" s="215"/>
      <c r="CUN43" s="215"/>
      <c r="CUO43" s="215"/>
      <c r="CUP43" s="215"/>
      <c r="CUQ43" s="215"/>
      <c r="CUR43" s="215"/>
      <c r="CUS43" s="215"/>
      <c r="CUT43" s="215"/>
      <c r="CUU43" s="215"/>
      <c r="CUV43" s="215"/>
      <c r="CUW43" s="215"/>
      <c r="CUX43" s="215"/>
      <c r="CUY43" s="215"/>
      <c r="CUZ43" s="215"/>
      <c r="CVA43" s="215"/>
      <c r="CVB43" s="215"/>
      <c r="CVC43" s="215"/>
      <c r="CVD43" s="215"/>
      <c r="CVE43" s="215"/>
      <c r="CVF43" s="215"/>
      <c r="CVG43" s="215"/>
      <c r="CVH43" s="215"/>
      <c r="DCY43" s="215"/>
      <c r="DCZ43" s="215"/>
      <c r="DDA43" s="215"/>
      <c r="DDB43" s="215"/>
      <c r="DDN43" s="215"/>
      <c r="DDO43" s="215"/>
      <c r="DDP43" s="215"/>
      <c r="DDQ43" s="215"/>
      <c r="DDR43" s="215"/>
      <c r="DDS43" s="215"/>
      <c r="DDT43" s="215"/>
      <c r="DDU43" s="215"/>
      <c r="DDV43" s="215"/>
      <c r="DDW43" s="215"/>
      <c r="DDX43" s="215"/>
      <c r="DDY43" s="215"/>
      <c r="DDZ43" s="215"/>
      <c r="DEA43" s="215"/>
      <c r="DEB43" s="215"/>
      <c r="DEC43" s="215"/>
      <c r="DED43" s="215"/>
      <c r="DEE43" s="215"/>
      <c r="DEF43" s="215"/>
      <c r="DEG43" s="215"/>
      <c r="DEH43" s="215"/>
      <c r="DEI43" s="215"/>
      <c r="DEJ43" s="215"/>
      <c r="DEK43" s="215"/>
      <c r="DEL43" s="215"/>
      <c r="DEM43" s="215"/>
      <c r="DEN43" s="215"/>
      <c r="DEO43" s="215"/>
      <c r="DEP43" s="215"/>
      <c r="DEQ43" s="215"/>
      <c r="DER43" s="215"/>
      <c r="DES43" s="215"/>
      <c r="DET43" s="215"/>
      <c r="DEU43" s="215"/>
      <c r="DEV43" s="215"/>
      <c r="DEW43" s="215"/>
      <c r="DEX43" s="215"/>
      <c r="DEY43" s="215"/>
      <c r="DEZ43" s="215"/>
      <c r="DFA43" s="215"/>
      <c r="DFB43" s="215"/>
      <c r="DFC43" s="215"/>
      <c r="DFD43" s="215"/>
      <c r="DMU43" s="215"/>
      <c r="DMV43" s="215"/>
      <c r="DMW43" s="215"/>
      <c r="DMX43" s="215"/>
      <c r="DNJ43" s="215"/>
      <c r="DNK43" s="215"/>
      <c r="DNL43" s="215"/>
      <c r="DNM43" s="215"/>
      <c r="DNN43" s="215"/>
      <c r="DNO43" s="215"/>
      <c r="DNP43" s="215"/>
      <c r="DNQ43" s="215"/>
      <c r="DNR43" s="215"/>
      <c r="DNS43" s="215"/>
      <c r="DNT43" s="215"/>
      <c r="DNU43" s="215"/>
      <c r="DNV43" s="215"/>
      <c r="DNW43" s="215"/>
      <c r="DNX43" s="215"/>
      <c r="DNY43" s="215"/>
      <c r="DNZ43" s="215"/>
      <c r="DOA43" s="215"/>
      <c r="DOB43" s="215"/>
      <c r="DOC43" s="215"/>
      <c r="DOD43" s="215"/>
      <c r="DOE43" s="215"/>
      <c r="DOF43" s="215"/>
      <c r="DOG43" s="215"/>
      <c r="DOH43" s="215"/>
      <c r="DOI43" s="215"/>
      <c r="DOJ43" s="215"/>
      <c r="DOK43" s="215"/>
      <c r="DOL43" s="215"/>
      <c r="DOM43" s="215"/>
      <c r="DON43" s="215"/>
      <c r="DOO43" s="215"/>
      <c r="DOP43" s="215"/>
      <c r="DOQ43" s="215"/>
      <c r="DOR43" s="215"/>
      <c r="DOS43" s="215"/>
      <c r="DOT43" s="215"/>
      <c r="DOU43" s="215"/>
      <c r="DOV43" s="215"/>
      <c r="DOW43" s="215"/>
      <c r="DOX43" s="215"/>
      <c r="DOY43" s="215"/>
      <c r="DOZ43" s="215"/>
      <c r="DWQ43" s="215"/>
      <c r="DWR43" s="215"/>
      <c r="DWS43" s="215"/>
      <c r="DWT43" s="215"/>
      <c r="DXF43" s="215"/>
      <c r="DXG43" s="215"/>
      <c r="DXH43" s="215"/>
      <c r="DXI43" s="215"/>
      <c r="DXJ43" s="215"/>
      <c r="DXK43" s="215"/>
      <c r="DXL43" s="215"/>
      <c r="DXM43" s="215"/>
      <c r="DXN43" s="215"/>
      <c r="DXO43" s="215"/>
      <c r="DXP43" s="215"/>
      <c r="DXQ43" s="215"/>
      <c r="DXR43" s="215"/>
      <c r="DXS43" s="215"/>
      <c r="DXT43" s="215"/>
      <c r="DXU43" s="215"/>
      <c r="DXV43" s="215"/>
      <c r="DXW43" s="215"/>
      <c r="DXX43" s="215"/>
      <c r="DXY43" s="215"/>
      <c r="DXZ43" s="215"/>
      <c r="DYA43" s="215"/>
      <c r="DYB43" s="215"/>
      <c r="DYC43" s="215"/>
      <c r="DYD43" s="215"/>
      <c r="DYE43" s="215"/>
      <c r="DYF43" s="215"/>
      <c r="DYG43" s="215"/>
      <c r="DYH43" s="215"/>
      <c r="DYI43" s="215"/>
      <c r="DYJ43" s="215"/>
      <c r="DYK43" s="215"/>
      <c r="DYL43" s="215"/>
      <c r="DYM43" s="215"/>
      <c r="DYN43" s="215"/>
      <c r="DYO43" s="215"/>
      <c r="DYP43" s="215"/>
      <c r="DYQ43" s="215"/>
      <c r="DYR43" s="215"/>
      <c r="DYS43" s="215"/>
      <c r="DYT43" s="215"/>
      <c r="DYU43" s="215"/>
      <c r="DYV43" s="215"/>
      <c r="EGM43" s="215"/>
      <c r="EGN43" s="215"/>
      <c r="EGO43" s="215"/>
      <c r="EGP43" s="215"/>
      <c r="EHB43" s="215"/>
      <c r="EHC43" s="215"/>
      <c r="EHD43" s="215"/>
      <c r="EHE43" s="215"/>
      <c r="EHF43" s="215"/>
      <c r="EHG43" s="215"/>
      <c r="EHH43" s="215"/>
      <c r="EHI43" s="215"/>
      <c r="EHJ43" s="215"/>
      <c r="EHK43" s="215"/>
      <c r="EHL43" s="215"/>
      <c r="EHM43" s="215"/>
      <c r="EHN43" s="215"/>
      <c r="EHO43" s="215"/>
      <c r="EHP43" s="215"/>
      <c r="EHQ43" s="215"/>
      <c r="EHR43" s="215"/>
      <c r="EHS43" s="215"/>
      <c r="EHT43" s="215"/>
      <c r="EHU43" s="215"/>
      <c r="EHV43" s="215"/>
      <c r="EHW43" s="215"/>
      <c r="EHX43" s="215"/>
      <c r="EHY43" s="215"/>
      <c r="EHZ43" s="215"/>
      <c r="EIA43" s="215"/>
      <c r="EIB43" s="215"/>
      <c r="EIC43" s="215"/>
      <c r="EID43" s="215"/>
      <c r="EIE43" s="215"/>
      <c r="EIF43" s="215"/>
      <c r="EIG43" s="215"/>
      <c r="EIH43" s="215"/>
      <c r="EII43" s="215"/>
      <c r="EIJ43" s="215"/>
      <c r="EIK43" s="215"/>
      <c r="EIL43" s="215"/>
      <c r="EIM43" s="215"/>
      <c r="EIN43" s="215"/>
      <c r="EIO43" s="215"/>
      <c r="EIP43" s="215"/>
      <c r="EIQ43" s="215"/>
      <c r="EIR43" s="215"/>
      <c r="EQI43" s="215"/>
      <c r="EQJ43" s="215"/>
      <c r="EQK43" s="215"/>
      <c r="EQL43" s="215"/>
      <c r="EQX43" s="215"/>
      <c r="EQY43" s="215"/>
      <c r="EQZ43" s="215"/>
      <c r="ERA43" s="215"/>
      <c r="ERB43" s="215"/>
      <c r="ERC43" s="215"/>
      <c r="ERD43" s="215"/>
      <c r="ERE43" s="215"/>
      <c r="ERF43" s="215"/>
      <c r="ERG43" s="215"/>
      <c r="ERH43" s="215"/>
      <c r="ERI43" s="215"/>
      <c r="ERJ43" s="215"/>
      <c r="ERK43" s="215"/>
      <c r="ERL43" s="215"/>
      <c r="ERM43" s="215"/>
      <c r="ERN43" s="215"/>
      <c r="ERO43" s="215"/>
      <c r="ERP43" s="215"/>
      <c r="ERQ43" s="215"/>
      <c r="ERR43" s="215"/>
      <c r="ERS43" s="215"/>
      <c r="ERT43" s="215"/>
      <c r="ERU43" s="215"/>
      <c r="ERV43" s="215"/>
      <c r="ERW43" s="215"/>
      <c r="ERX43" s="215"/>
      <c r="ERY43" s="215"/>
      <c r="ERZ43" s="215"/>
      <c r="ESA43" s="215"/>
      <c r="ESB43" s="215"/>
      <c r="ESC43" s="215"/>
      <c r="ESD43" s="215"/>
      <c r="ESE43" s="215"/>
      <c r="ESF43" s="215"/>
      <c r="ESG43" s="215"/>
      <c r="ESH43" s="215"/>
      <c r="ESI43" s="215"/>
      <c r="ESJ43" s="215"/>
      <c r="ESK43" s="215"/>
      <c r="ESL43" s="215"/>
      <c r="ESM43" s="215"/>
      <c r="ESN43" s="215"/>
      <c r="FAE43" s="215"/>
      <c r="FAF43" s="215"/>
      <c r="FAG43" s="215"/>
      <c r="FAH43" s="215"/>
      <c r="FAT43" s="215"/>
      <c r="FAU43" s="215"/>
      <c r="FAV43" s="215"/>
      <c r="FAW43" s="215"/>
      <c r="FAX43" s="215"/>
      <c r="FAY43" s="215"/>
      <c r="FAZ43" s="215"/>
      <c r="FBA43" s="215"/>
      <c r="FBB43" s="215"/>
      <c r="FBC43" s="215"/>
      <c r="FBD43" s="215"/>
      <c r="FBE43" s="215"/>
      <c r="FBF43" s="215"/>
      <c r="FBG43" s="215"/>
      <c r="FBH43" s="215"/>
      <c r="FBI43" s="215"/>
      <c r="FBJ43" s="215"/>
      <c r="FBK43" s="215"/>
      <c r="FBL43" s="215"/>
      <c r="FBM43" s="215"/>
      <c r="FBN43" s="215"/>
      <c r="FBO43" s="215"/>
      <c r="FBP43" s="215"/>
      <c r="FBQ43" s="215"/>
      <c r="FBR43" s="215"/>
      <c r="FBS43" s="215"/>
      <c r="FBT43" s="215"/>
      <c r="FBU43" s="215"/>
      <c r="FBV43" s="215"/>
      <c r="FBW43" s="215"/>
      <c r="FBX43" s="215"/>
      <c r="FBY43" s="215"/>
      <c r="FBZ43" s="215"/>
      <c r="FCA43" s="215"/>
      <c r="FCB43" s="215"/>
      <c r="FCC43" s="215"/>
      <c r="FCD43" s="215"/>
      <c r="FCE43" s="215"/>
      <c r="FCF43" s="215"/>
      <c r="FCG43" s="215"/>
      <c r="FCH43" s="215"/>
      <c r="FCI43" s="215"/>
      <c r="FCJ43" s="215"/>
      <c r="FKA43" s="215"/>
      <c r="FKB43" s="215"/>
      <c r="FKC43" s="215"/>
      <c r="FKD43" s="215"/>
      <c r="FKP43" s="215"/>
      <c r="FKQ43" s="215"/>
      <c r="FKR43" s="215"/>
      <c r="FKS43" s="215"/>
      <c r="FKT43" s="215"/>
      <c r="FKU43" s="215"/>
      <c r="FKV43" s="215"/>
      <c r="FKW43" s="215"/>
      <c r="FKX43" s="215"/>
      <c r="FKY43" s="215"/>
      <c r="FKZ43" s="215"/>
      <c r="FLA43" s="215"/>
      <c r="FLB43" s="215"/>
      <c r="FLC43" s="215"/>
      <c r="FLD43" s="215"/>
      <c r="FLE43" s="215"/>
      <c r="FLF43" s="215"/>
      <c r="FLG43" s="215"/>
      <c r="FLH43" s="215"/>
      <c r="FLI43" s="215"/>
      <c r="FLJ43" s="215"/>
      <c r="FLK43" s="215"/>
      <c r="FLL43" s="215"/>
      <c r="FLM43" s="215"/>
      <c r="FLN43" s="215"/>
      <c r="FLO43" s="215"/>
      <c r="FLP43" s="215"/>
      <c r="FLQ43" s="215"/>
      <c r="FLR43" s="215"/>
      <c r="FLS43" s="215"/>
      <c r="FLT43" s="215"/>
      <c r="FLU43" s="215"/>
      <c r="FLV43" s="215"/>
      <c r="FLW43" s="215"/>
      <c r="FLX43" s="215"/>
      <c r="FLY43" s="215"/>
      <c r="FLZ43" s="215"/>
      <c r="FMA43" s="215"/>
      <c r="FMB43" s="215"/>
      <c r="FMC43" s="215"/>
      <c r="FMD43" s="215"/>
      <c r="FME43" s="215"/>
      <c r="FMF43" s="215"/>
      <c r="FTW43" s="215"/>
      <c r="FTX43" s="215"/>
      <c r="FTY43" s="215"/>
      <c r="FTZ43" s="215"/>
      <c r="FUL43" s="215"/>
      <c r="FUM43" s="215"/>
      <c r="FUN43" s="215"/>
      <c r="FUO43" s="215"/>
      <c r="FUP43" s="215"/>
      <c r="FUQ43" s="215"/>
      <c r="FUR43" s="215"/>
      <c r="FUS43" s="215"/>
      <c r="FUT43" s="215"/>
      <c r="FUU43" s="215"/>
      <c r="FUV43" s="215"/>
      <c r="FUW43" s="215"/>
      <c r="FUX43" s="215"/>
      <c r="FUY43" s="215"/>
      <c r="FUZ43" s="215"/>
      <c r="FVA43" s="215"/>
      <c r="FVB43" s="215"/>
      <c r="FVC43" s="215"/>
      <c r="FVD43" s="215"/>
      <c r="FVE43" s="215"/>
      <c r="FVF43" s="215"/>
      <c r="FVG43" s="215"/>
      <c r="FVH43" s="215"/>
      <c r="FVI43" s="215"/>
      <c r="FVJ43" s="215"/>
      <c r="FVK43" s="215"/>
      <c r="FVL43" s="215"/>
      <c r="FVM43" s="215"/>
      <c r="FVN43" s="215"/>
      <c r="FVO43" s="215"/>
      <c r="FVP43" s="215"/>
      <c r="FVQ43" s="215"/>
      <c r="FVR43" s="215"/>
      <c r="FVS43" s="215"/>
      <c r="FVT43" s="215"/>
      <c r="FVU43" s="215"/>
      <c r="FVV43" s="215"/>
      <c r="FVW43" s="215"/>
      <c r="FVX43" s="215"/>
      <c r="FVY43" s="215"/>
      <c r="FVZ43" s="215"/>
      <c r="FWA43" s="215"/>
      <c r="FWB43" s="215"/>
      <c r="GDS43" s="215"/>
      <c r="GDT43" s="215"/>
      <c r="GDU43" s="215"/>
      <c r="GDV43" s="215"/>
      <c r="GEH43" s="215"/>
      <c r="GEI43" s="215"/>
      <c r="GEJ43" s="215"/>
      <c r="GEK43" s="215"/>
      <c r="GEL43" s="215"/>
      <c r="GEM43" s="215"/>
      <c r="GEN43" s="215"/>
      <c r="GEO43" s="215"/>
      <c r="GEP43" s="215"/>
      <c r="GEQ43" s="215"/>
      <c r="GER43" s="215"/>
      <c r="GES43" s="215"/>
      <c r="GET43" s="215"/>
      <c r="GEU43" s="215"/>
      <c r="GEV43" s="215"/>
      <c r="GEW43" s="215"/>
      <c r="GEX43" s="215"/>
      <c r="GEY43" s="215"/>
      <c r="GEZ43" s="215"/>
      <c r="GFA43" s="215"/>
      <c r="GFB43" s="215"/>
      <c r="GFC43" s="215"/>
      <c r="GFD43" s="215"/>
      <c r="GFE43" s="215"/>
      <c r="GFF43" s="215"/>
      <c r="GFG43" s="215"/>
      <c r="GFH43" s="215"/>
      <c r="GFI43" s="215"/>
      <c r="GFJ43" s="215"/>
      <c r="GFK43" s="215"/>
      <c r="GFL43" s="215"/>
      <c r="GFM43" s="215"/>
      <c r="GFN43" s="215"/>
      <c r="GFO43" s="215"/>
      <c r="GFP43" s="215"/>
      <c r="GFQ43" s="215"/>
      <c r="GFR43" s="215"/>
      <c r="GFS43" s="215"/>
      <c r="GFT43" s="215"/>
      <c r="GFU43" s="215"/>
      <c r="GFV43" s="215"/>
      <c r="GFW43" s="215"/>
      <c r="GFX43" s="215"/>
      <c r="GNO43" s="215"/>
      <c r="GNP43" s="215"/>
      <c r="GNQ43" s="215"/>
      <c r="GNR43" s="215"/>
      <c r="GOD43" s="215"/>
      <c r="GOE43" s="215"/>
      <c r="GOF43" s="215"/>
      <c r="GOG43" s="215"/>
      <c r="GOH43" s="215"/>
      <c r="GOI43" s="215"/>
      <c r="GOJ43" s="215"/>
      <c r="GOK43" s="215"/>
      <c r="GOL43" s="215"/>
      <c r="GOM43" s="215"/>
      <c r="GON43" s="215"/>
      <c r="GOO43" s="215"/>
      <c r="GOP43" s="215"/>
      <c r="GOQ43" s="215"/>
      <c r="GOR43" s="215"/>
      <c r="GOS43" s="215"/>
      <c r="GOT43" s="215"/>
      <c r="GOU43" s="215"/>
      <c r="GOV43" s="215"/>
      <c r="GOW43" s="215"/>
      <c r="GOX43" s="215"/>
      <c r="GOY43" s="215"/>
      <c r="GOZ43" s="215"/>
      <c r="GPA43" s="215"/>
      <c r="GPB43" s="215"/>
      <c r="GPC43" s="215"/>
      <c r="GPD43" s="215"/>
      <c r="GPE43" s="215"/>
      <c r="GPF43" s="215"/>
      <c r="GPG43" s="215"/>
      <c r="GPH43" s="215"/>
      <c r="GPI43" s="215"/>
      <c r="GPJ43" s="215"/>
      <c r="GPK43" s="215"/>
      <c r="GPL43" s="215"/>
      <c r="GPM43" s="215"/>
      <c r="GPN43" s="215"/>
      <c r="GPO43" s="215"/>
      <c r="GPP43" s="215"/>
      <c r="GPQ43" s="215"/>
      <c r="GPR43" s="215"/>
      <c r="GPS43" s="215"/>
      <c r="GPT43" s="215"/>
      <c r="GXK43" s="215"/>
      <c r="GXL43" s="215"/>
      <c r="GXM43" s="215"/>
      <c r="GXN43" s="215"/>
      <c r="GXZ43" s="215"/>
      <c r="GYA43" s="215"/>
      <c r="GYB43" s="215"/>
      <c r="GYC43" s="215"/>
      <c r="GYD43" s="215"/>
      <c r="GYE43" s="215"/>
      <c r="GYF43" s="215"/>
      <c r="GYG43" s="215"/>
      <c r="GYH43" s="215"/>
      <c r="GYI43" s="215"/>
      <c r="GYJ43" s="215"/>
      <c r="GYK43" s="215"/>
      <c r="GYL43" s="215"/>
      <c r="GYM43" s="215"/>
      <c r="GYN43" s="215"/>
      <c r="GYO43" s="215"/>
      <c r="GYP43" s="215"/>
      <c r="GYQ43" s="215"/>
      <c r="GYR43" s="215"/>
      <c r="GYS43" s="215"/>
      <c r="GYT43" s="215"/>
      <c r="GYU43" s="215"/>
      <c r="GYV43" s="215"/>
      <c r="GYW43" s="215"/>
      <c r="GYX43" s="215"/>
      <c r="GYY43" s="215"/>
      <c r="GYZ43" s="215"/>
      <c r="GZA43" s="215"/>
      <c r="GZB43" s="215"/>
      <c r="GZC43" s="215"/>
      <c r="GZD43" s="215"/>
      <c r="GZE43" s="215"/>
      <c r="GZF43" s="215"/>
      <c r="GZG43" s="215"/>
      <c r="GZH43" s="215"/>
      <c r="GZI43" s="215"/>
      <c r="GZJ43" s="215"/>
      <c r="GZK43" s="215"/>
      <c r="GZL43" s="215"/>
      <c r="GZM43" s="215"/>
      <c r="GZN43" s="215"/>
      <c r="GZO43" s="215"/>
      <c r="GZP43" s="215"/>
      <c r="HHG43" s="215"/>
      <c r="HHH43" s="215"/>
      <c r="HHI43" s="215"/>
      <c r="HHJ43" s="215"/>
      <c r="HHV43" s="215"/>
      <c r="HHW43" s="215"/>
      <c r="HHX43" s="215"/>
      <c r="HHY43" s="215"/>
      <c r="HHZ43" s="215"/>
      <c r="HIA43" s="215"/>
      <c r="HIB43" s="215"/>
      <c r="HIC43" s="215"/>
      <c r="HID43" s="215"/>
      <c r="HIE43" s="215"/>
      <c r="HIF43" s="215"/>
      <c r="HIG43" s="215"/>
      <c r="HIH43" s="215"/>
      <c r="HII43" s="215"/>
      <c r="HIJ43" s="215"/>
      <c r="HIK43" s="215"/>
      <c r="HIL43" s="215"/>
      <c r="HIM43" s="215"/>
      <c r="HIN43" s="215"/>
      <c r="HIO43" s="215"/>
      <c r="HIP43" s="215"/>
      <c r="HIQ43" s="215"/>
      <c r="HIR43" s="215"/>
      <c r="HIS43" s="215"/>
      <c r="HIT43" s="215"/>
      <c r="HIU43" s="215"/>
      <c r="HIV43" s="215"/>
      <c r="HIW43" s="215"/>
      <c r="HIX43" s="215"/>
      <c r="HIY43" s="215"/>
      <c r="HIZ43" s="215"/>
      <c r="HJA43" s="215"/>
      <c r="HJB43" s="215"/>
      <c r="HJC43" s="215"/>
      <c r="HJD43" s="215"/>
      <c r="HJE43" s="215"/>
      <c r="HJF43" s="215"/>
      <c r="HJG43" s="215"/>
      <c r="HJH43" s="215"/>
      <c r="HJI43" s="215"/>
      <c r="HJJ43" s="215"/>
      <c r="HJK43" s="215"/>
      <c r="HJL43" s="215"/>
      <c r="HRC43" s="215"/>
      <c r="HRD43" s="215"/>
      <c r="HRE43" s="215"/>
      <c r="HRF43" s="215"/>
      <c r="HRR43" s="215"/>
      <c r="HRS43" s="215"/>
      <c r="HRT43" s="215"/>
      <c r="HRU43" s="215"/>
      <c r="HRV43" s="215"/>
      <c r="HRW43" s="215"/>
      <c r="HRX43" s="215"/>
      <c r="HRY43" s="215"/>
      <c r="HRZ43" s="215"/>
      <c r="HSA43" s="215"/>
      <c r="HSB43" s="215"/>
      <c r="HSC43" s="215"/>
      <c r="HSD43" s="215"/>
      <c r="HSE43" s="215"/>
      <c r="HSF43" s="215"/>
      <c r="HSG43" s="215"/>
      <c r="HSH43" s="215"/>
      <c r="HSI43" s="215"/>
      <c r="HSJ43" s="215"/>
      <c r="HSK43" s="215"/>
      <c r="HSL43" s="215"/>
      <c r="HSM43" s="215"/>
      <c r="HSN43" s="215"/>
      <c r="HSO43" s="215"/>
      <c r="HSP43" s="215"/>
      <c r="HSQ43" s="215"/>
      <c r="HSR43" s="215"/>
      <c r="HSS43" s="215"/>
      <c r="HST43" s="215"/>
      <c r="HSU43" s="215"/>
      <c r="HSV43" s="215"/>
      <c r="HSW43" s="215"/>
      <c r="HSX43" s="215"/>
      <c r="HSY43" s="215"/>
      <c r="HSZ43" s="215"/>
      <c r="HTA43" s="215"/>
      <c r="HTB43" s="215"/>
      <c r="HTC43" s="215"/>
      <c r="HTD43" s="215"/>
      <c r="HTE43" s="215"/>
      <c r="HTF43" s="215"/>
      <c r="HTG43" s="215"/>
      <c r="HTH43" s="215"/>
      <c r="IAY43" s="215"/>
      <c r="IAZ43" s="215"/>
      <c r="IBA43" s="215"/>
      <c r="IBB43" s="215"/>
      <c r="IBN43" s="215"/>
      <c r="IBO43" s="215"/>
      <c r="IBP43" s="215"/>
      <c r="IBQ43" s="215"/>
      <c r="IBR43" s="215"/>
      <c r="IBS43" s="215"/>
      <c r="IBT43" s="215"/>
      <c r="IBU43" s="215"/>
      <c r="IBV43" s="215"/>
      <c r="IBW43" s="215"/>
      <c r="IBX43" s="215"/>
      <c r="IBY43" s="215"/>
      <c r="IBZ43" s="215"/>
      <c r="ICA43" s="215"/>
      <c r="ICB43" s="215"/>
      <c r="ICC43" s="215"/>
      <c r="ICD43" s="215"/>
      <c r="ICE43" s="215"/>
      <c r="ICF43" s="215"/>
      <c r="ICG43" s="215"/>
      <c r="ICH43" s="215"/>
      <c r="ICI43" s="215"/>
      <c r="ICJ43" s="215"/>
      <c r="ICK43" s="215"/>
      <c r="ICL43" s="215"/>
      <c r="ICM43" s="215"/>
      <c r="ICN43" s="215"/>
      <c r="ICO43" s="215"/>
      <c r="ICP43" s="215"/>
      <c r="ICQ43" s="215"/>
      <c r="ICR43" s="215"/>
      <c r="ICS43" s="215"/>
      <c r="ICT43" s="215"/>
      <c r="ICU43" s="215"/>
      <c r="ICV43" s="215"/>
      <c r="ICW43" s="215"/>
      <c r="ICX43" s="215"/>
      <c r="ICY43" s="215"/>
      <c r="ICZ43" s="215"/>
      <c r="IDA43" s="215"/>
      <c r="IDB43" s="215"/>
      <c r="IDC43" s="215"/>
      <c r="IDD43" s="215"/>
      <c r="IKU43" s="215"/>
      <c r="IKV43" s="215"/>
      <c r="IKW43" s="215"/>
      <c r="IKX43" s="215"/>
      <c r="ILJ43" s="215"/>
      <c r="ILK43" s="215"/>
      <c r="ILL43" s="215"/>
      <c r="ILM43" s="215"/>
      <c r="ILN43" s="215"/>
      <c r="ILO43" s="215"/>
      <c r="ILP43" s="215"/>
      <c r="ILQ43" s="215"/>
      <c r="ILR43" s="215"/>
      <c r="ILS43" s="215"/>
      <c r="ILT43" s="215"/>
      <c r="ILU43" s="215"/>
      <c r="ILV43" s="215"/>
      <c r="ILW43" s="215"/>
      <c r="ILX43" s="215"/>
      <c r="ILY43" s="215"/>
      <c r="ILZ43" s="215"/>
      <c r="IMA43" s="215"/>
      <c r="IMB43" s="215"/>
      <c r="IMC43" s="215"/>
      <c r="IMD43" s="215"/>
      <c r="IME43" s="215"/>
      <c r="IMF43" s="215"/>
      <c r="IMG43" s="215"/>
      <c r="IMH43" s="215"/>
      <c r="IMI43" s="215"/>
      <c r="IMJ43" s="215"/>
      <c r="IMK43" s="215"/>
      <c r="IML43" s="215"/>
      <c r="IMM43" s="215"/>
      <c r="IMN43" s="215"/>
      <c r="IMO43" s="215"/>
      <c r="IMP43" s="215"/>
      <c r="IMQ43" s="215"/>
      <c r="IMR43" s="215"/>
      <c r="IMS43" s="215"/>
      <c r="IMT43" s="215"/>
      <c r="IMU43" s="215"/>
      <c r="IMV43" s="215"/>
      <c r="IMW43" s="215"/>
      <c r="IMX43" s="215"/>
      <c r="IMY43" s="215"/>
      <c r="IMZ43" s="215"/>
      <c r="IUQ43" s="215"/>
      <c r="IUR43" s="215"/>
      <c r="IUS43" s="215"/>
      <c r="IUT43" s="215"/>
      <c r="IVF43" s="215"/>
      <c r="IVG43" s="215"/>
      <c r="IVH43" s="215"/>
      <c r="IVI43" s="215"/>
      <c r="IVJ43" s="215"/>
      <c r="IVK43" s="215"/>
      <c r="IVL43" s="215"/>
      <c r="IVM43" s="215"/>
      <c r="IVN43" s="215"/>
      <c r="IVO43" s="215"/>
      <c r="IVP43" s="215"/>
      <c r="IVQ43" s="215"/>
      <c r="IVR43" s="215"/>
      <c r="IVS43" s="215"/>
      <c r="IVT43" s="215"/>
      <c r="IVU43" s="215"/>
      <c r="IVV43" s="215"/>
      <c r="IVW43" s="215"/>
      <c r="IVX43" s="215"/>
      <c r="IVY43" s="215"/>
      <c r="IVZ43" s="215"/>
      <c r="IWA43" s="215"/>
      <c r="IWB43" s="215"/>
      <c r="IWC43" s="215"/>
      <c r="IWD43" s="215"/>
      <c r="IWE43" s="215"/>
      <c r="IWF43" s="215"/>
      <c r="IWG43" s="215"/>
      <c r="IWH43" s="215"/>
      <c r="IWI43" s="215"/>
      <c r="IWJ43" s="215"/>
      <c r="IWK43" s="215"/>
      <c r="IWL43" s="215"/>
      <c r="IWM43" s="215"/>
      <c r="IWN43" s="215"/>
      <c r="IWO43" s="215"/>
      <c r="IWP43" s="215"/>
      <c r="IWQ43" s="215"/>
      <c r="IWR43" s="215"/>
      <c r="IWS43" s="215"/>
      <c r="IWT43" s="215"/>
      <c r="IWU43" s="215"/>
      <c r="IWV43" s="215"/>
      <c r="JEM43" s="215"/>
      <c r="JEN43" s="215"/>
      <c r="JEO43" s="215"/>
      <c r="JEP43" s="215"/>
      <c r="JFB43" s="215"/>
      <c r="JFC43" s="215"/>
      <c r="JFD43" s="215"/>
      <c r="JFE43" s="215"/>
      <c r="JFF43" s="215"/>
      <c r="JFG43" s="215"/>
      <c r="JFH43" s="215"/>
      <c r="JFI43" s="215"/>
      <c r="JFJ43" s="215"/>
      <c r="JFK43" s="215"/>
      <c r="JFL43" s="215"/>
      <c r="JFM43" s="215"/>
      <c r="JFN43" s="215"/>
      <c r="JFO43" s="215"/>
      <c r="JFP43" s="215"/>
      <c r="JFQ43" s="215"/>
      <c r="JFR43" s="215"/>
      <c r="JFS43" s="215"/>
      <c r="JFT43" s="215"/>
      <c r="JFU43" s="215"/>
      <c r="JFV43" s="215"/>
      <c r="JFW43" s="215"/>
      <c r="JFX43" s="215"/>
      <c r="JFY43" s="215"/>
      <c r="JFZ43" s="215"/>
      <c r="JGA43" s="215"/>
      <c r="JGB43" s="215"/>
      <c r="JGC43" s="215"/>
      <c r="JGD43" s="215"/>
      <c r="JGE43" s="215"/>
      <c r="JGF43" s="215"/>
      <c r="JGG43" s="215"/>
      <c r="JGH43" s="215"/>
      <c r="JGI43" s="215"/>
      <c r="JGJ43" s="215"/>
      <c r="JGK43" s="215"/>
      <c r="JGL43" s="215"/>
      <c r="JGM43" s="215"/>
      <c r="JGN43" s="215"/>
      <c r="JGO43" s="215"/>
      <c r="JGP43" s="215"/>
      <c r="JGQ43" s="215"/>
      <c r="JGR43" s="215"/>
      <c r="JOI43" s="215"/>
      <c r="JOJ43" s="215"/>
      <c r="JOK43" s="215"/>
      <c r="JOL43" s="215"/>
      <c r="JOX43" s="215"/>
      <c r="JOY43" s="215"/>
      <c r="JOZ43" s="215"/>
      <c r="JPA43" s="215"/>
      <c r="JPB43" s="215"/>
      <c r="JPC43" s="215"/>
      <c r="JPD43" s="215"/>
      <c r="JPE43" s="215"/>
      <c r="JPF43" s="215"/>
      <c r="JPG43" s="215"/>
      <c r="JPH43" s="215"/>
      <c r="JPI43" s="215"/>
      <c r="JPJ43" s="215"/>
      <c r="JPK43" s="215"/>
      <c r="JPL43" s="215"/>
      <c r="JPM43" s="215"/>
      <c r="JPN43" s="215"/>
      <c r="JPO43" s="215"/>
      <c r="JPP43" s="215"/>
      <c r="JPQ43" s="215"/>
      <c r="JPR43" s="215"/>
      <c r="JPS43" s="215"/>
      <c r="JPT43" s="215"/>
      <c r="JPU43" s="215"/>
      <c r="JPV43" s="215"/>
      <c r="JPW43" s="215"/>
      <c r="JPX43" s="215"/>
      <c r="JPY43" s="215"/>
      <c r="JPZ43" s="215"/>
      <c r="JQA43" s="215"/>
      <c r="JQB43" s="215"/>
      <c r="JQC43" s="215"/>
      <c r="JQD43" s="215"/>
      <c r="JQE43" s="215"/>
      <c r="JQF43" s="215"/>
      <c r="JQG43" s="215"/>
      <c r="JQH43" s="215"/>
      <c r="JQI43" s="215"/>
      <c r="JQJ43" s="215"/>
      <c r="JQK43" s="215"/>
      <c r="JQL43" s="215"/>
      <c r="JQM43" s="215"/>
      <c r="JQN43" s="215"/>
      <c r="JYE43" s="215"/>
      <c r="JYF43" s="215"/>
      <c r="JYG43" s="215"/>
      <c r="JYH43" s="215"/>
      <c r="JYT43" s="215"/>
      <c r="JYU43" s="215"/>
      <c r="JYV43" s="215"/>
      <c r="JYW43" s="215"/>
      <c r="JYX43" s="215"/>
      <c r="JYY43" s="215"/>
      <c r="JYZ43" s="215"/>
      <c r="JZA43" s="215"/>
      <c r="JZB43" s="215"/>
      <c r="JZC43" s="215"/>
      <c r="JZD43" s="215"/>
      <c r="JZE43" s="215"/>
      <c r="JZF43" s="215"/>
      <c r="JZG43" s="215"/>
      <c r="JZH43" s="215"/>
      <c r="JZI43" s="215"/>
      <c r="JZJ43" s="215"/>
      <c r="JZK43" s="215"/>
      <c r="JZL43" s="215"/>
      <c r="JZM43" s="215"/>
      <c r="JZN43" s="215"/>
      <c r="JZO43" s="215"/>
      <c r="JZP43" s="215"/>
      <c r="JZQ43" s="215"/>
      <c r="JZR43" s="215"/>
      <c r="JZS43" s="215"/>
      <c r="JZT43" s="215"/>
      <c r="JZU43" s="215"/>
      <c r="JZV43" s="215"/>
      <c r="JZW43" s="215"/>
      <c r="JZX43" s="215"/>
      <c r="JZY43" s="215"/>
      <c r="JZZ43" s="215"/>
      <c r="KAA43" s="215"/>
      <c r="KAB43" s="215"/>
      <c r="KAC43" s="215"/>
      <c r="KAD43" s="215"/>
      <c r="KAE43" s="215"/>
      <c r="KAF43" s="215"/>
      <c r="KAG43" s="215"/>
      <c r="KAH43" s="215"/>
      <c r="KAI43" s="215"/>
      <c r="KAJ43" s="215"/>
      <c r="KIA43" s="215"/>
      <c r="KIB43" s="215"/>
      <c r="KIC43" s="215"/>
      <c r="KID43" s="215"/>
      <c r="KIP43" s="215"/>
      <c r="KIQ43" s="215"/>
      <c r="KIR43" s="215"/>
      <c r="KIS43" s="215"/>
      <c r="KIT43" s="215"/>
      <c r="KIU43" s="215"/>
      <c r="KIV43" s="215"/>
      <c r="KIW43" s="215"/>
      <c r="KIX43" s="215"/>
      <c r="KIY43" s="215"/>
      <c r="KIZ43" s="215"/>
      <c r="KJA43" s="215"/>
      <c r="KJB43" s="215"/>
      <c r="KJC43" s="215"/>
      <c r="KJD43" s="215"/>
      <c r="KJE43" s="215"/>
      <c r="KJF43" s="215"/>
      <c r="KJG43" s="215"/>
      <c r="KJH43" s="215"/>
      <c r="KJI43" s="215"/>
      <c r="KJJ43" s="215"/>
      <c r="KJK43" s="215"/>
      <c r="KJL43" s="215"/>
      <c r="KJM43" s="215"/>
      <c r="KJN43" s="215"/>
      <c r="KJO43" s="215"/>
      <c r="KJP43" s="215"/>
      <c r="KJQ43" s="215"/>
      <c r="KJR43" s="215"/>
      <c r="KJS43" s="215"/>
      <c r="KJT43" s="215"/>
      <c r="KJU43" s="215"/>
      <c r="KJV43" s="215"/>
      <c r="KJW43" s="215"/>
      <c r="KJX43" s="215"/>
      <c r="KJY43" s="215"/>
      <c r="KJZ43" s="215"/>
      <c r="KKA43" s="215"/>
      <c r="KKB43" s="215"/>
      <c r="KKC43" s="215"/>
      <c r="KKD43" s="215"/>
      <c r="KKE43" s="215"/>
      <c r="KKF43" s="215"/>
      <c r="KRW43" s="215"/>
      <c r="KRX43" s="215"/>
      <c r="KRY43" s="215"/>
      <c r="KRZ43" s="215"/>
      <c r="KSL43" s="215"/>
      <c r="KSM43" s="215"/>
      <c r="KSN43" s="215"/>
      <c r="KSO43" s="215"/>
      <c r="KSP43" s="215"/>
      <c r="KSQ43" s="215"/>
      <c r="KSR43" s="215"/>
      <c r="KSS43" s="215"/>
      <c r="KST43" s="215"/>
      <c r="KSU43" s="215"/>
      <c r="KSV43" s="215"/>
      <c r="KSW43" s="215"/>
      <c r="KSX43" s="215"/>
      <c r="KSY43" s="215"/>
      <c r="KSZ43" s="215"/>
      <c r="KTA43" s="215"/>
      <c r="KTB43" s="215"/>
      <c r="KTC43" s="215"/>
      <c r="KTD43" s="215"/>
      <c r="KTE43" s="215"/>
      <c r="KTF43" s="215"/>
      <c r="KTG43" s="215"/>
      <c r="KTH43" s="215"/>
      <c r="KTI43" s="215"/>
      <c r="KTJ43" s="215"/>
      <c r="KTK43" s="215"/>
      <c r="KTL43" s="215"/>
      <c r="KTM43" s="215"/>
      <c r="KTN43" s="215"/>
      <c r="KTO43" s="215"/>
      <c r="KTP43" s="215"/>
      <c r="KTQ43" s="215"/>
      <c r="KTR43" s="215"/>
      <c r="KTS43" s="215"/>
      <c r="KTT43" s="215"/>
      <c r="KTU43" s="215"/>
      <c r="KTV43" s="215"/>
      <c r="KTW43" s="215"/>
      <c r="KTX43" s="215"/>
      <c r="KTY43" s="215"/>
      <c r="KTZ43" s="215"/>
      <c r="KUA43" s="215"/>
      <c r="KUB43" s="215"/>
      <c r="LBS43" s="215"/>
      <c r="LBT43" s="215"/>
      <c r="LBU43" s="215"/>
      <c r="LBV43" s="215"/>
      <c r="LCH43" s="215"/>
      <c r="LCI43" s="215"/>
      <c r="LCJ43" s="215"/>
      <c r="LCK43" s="215"/>
      <c r="LCL43" s="215"/>
      <c r="LCM43" s="215"/>
      <c r="LCN43" s="215"/>
      <c r="LCO43" s="215"/>
      <c r="LCP43" s="215"/>
      <c r="LCQ43" s="215"/>
      <c r="LCR43" s="215"/>
      <c r="LCS43" s="215"/>
      <c r="LCT43" s="215"/>
      <c r="LCU43" s="215"/>
      <c r="LCV43" s="215"/>
      <c r="LCW43" s="215"/>
      <c r="LCX43" s="215"/>
      <c r="LCY43" s="215"/>
      <c r="LCZ43" s="215"/>
      <c r="LDA43" s="215"/>
      <c r="LDB43" s="215"/>
      <c r="LDC43" s="215"/>
      <c r="LDD43" s="215"/>
      <c r="LDE43" s="215"/>
      <c r="LDF43" s="215"/>
      <c r="LDG43" s="215"/>
      <c r="LDH43" s="215"/>
      <c r="LDI43" s="215"/>
      <c r="LDJ43" s="215"/>
      <c r="LDK43" s="215"/>
      <c r="LDL43" s="215"/>
      <c r="LDM43" s="215"/>
      <c r="LDN43" s="215"/>
      <c r="LDO43" s="215"/>
      <c r="LDP43" s="215"/>
      <c r="LDQ43" s="215"/>
      <c r="LDR43" s="215"/>
      <c r="LDS43" s="215"/>
      <c r="LDT43" s="215"/>
      <c r="LDU43" s="215"/>
      <c r="LDV43" s="215"/>
      <c r="LDW43" s="215"/>
      <c r="LDX43" s="215"/>
      <c r="LLO43" s="215"/>
      <c r="LLP43" s="215"/>
      <c r="LLQ43" s="215"/>
      <c r="LLR43" s="215"/>
      <c r="LMD43" s="215"/>
      <c r="LME43" s="215"/>
      <c r="LMF43" s="215"/>
      <c r="LMG43" s="215"/>
      <c r="LMH43" s="215"/>
      <c r="LMI43" s="215"/>
      <c r="LMJ43" s="215"/>
      <c r="LMK43" s="215"/>
      <c r="LML43" s="215"/>
      <c r="LMM43" s="215"/>
      <c r="LMN43" s="215"/>
      <c r="LMO43" s="215"/>
      <c r="LMP43" s="215"/>
      <c r="LMQ43" s="215"/>
      <c r="LMR43" s="215"/>
      <c r="LMS43" s="215"/>
      <c r="LMT43" s="215"/>
      <c r="LMU43" s="215"/>
      <c r="LMV43" s="215"/>
      <c r="LMW43" s="215"/>
      <c r="LMX43" s="215"/>
      <c r="LMY43" s="215"/>
      <c r="LMZ43" s="215"/>
      <c r="LNA43" s="215"/>
      <c r="LNB43" s="215"/>
      <c r="LNC43" s="215"/>
      <c r="LND43" s="215"/>
      <c r="LNE43" s="215"/>
      <c r="LNF43" s="215"/>
      <c r="LNG43" s="215"/>
      <c r="LNH43" s="215"/>
      <c r="LNI43" s="215"/>
      <c r="LNJ43" s="215"/>
      <c r="LNK43" s="215"/>
      <c r="LNL43" s="215"/>
      <c r="LNM43" s="215"/>
      <c r="LNN43" s="215"/>
      <c r="LNO43" s="215"/>
      <c r="LNP43" s="215"/>
      <c r="LNQ43" s="215"/>
      <c r="LNR43" s="215"/>
      <c r="LNS43" s="215"/>
      <c r="LNT43" s="215"/>
      <c r="LVK43" s="215"/>
      <c r="LVL43" s="215"/>
      <c r="LVM43" s="215"/>
      <c r="LVN43" s="215"/>
      <c r="LVZ43" s="215"/>
      <c r="LWA43" s="215"/>
      <c r="LWB43" s="215"/>
      <c r="LWC43" s="215"/>
      <c r="LWD43" s="215"/>
      <c r="LWE43" s="215"/>
      <c r="LWF43" s="215"/>
      <c r="LWG43" s="215"/>
      <c r="LWH43" s="215"/>
      <c r="LWI43" s="215"/>
      <c r="LWJ43" s="215"/>
      <c r="LWK43" s="215"/>
      <c r="LWL43" s="215"/>
      <c r="LWM43" s="215"/>
      <c r="LWN43" s="215"/>
      <c r="LWO43" s="215"/>
      <c r="LWP43" s="215"/>
      <c r="LWQ43" s="215"/>
      <c r="LWR43" s="215"/>
      <c r="LWS43" s="215"/>
      <c r="LWT43" s="215"/>
      <c r="LWU43" s="215"/>
      <c r="LWV43" s="215"/>
      <c r="LWW43" s="215"/>
      <c r="LWX43" s="215"/>
      <c r="LWY43" s="215"/>
      <c r="LWZ43" s="215"/>
      <c r="LXA43" s="215"/>
      <c r="LXB43" s="215"/>
      <c r="LXC43" s="215"/>
      <c r="LXD43" s="215"/>
      <c r="LXE43" s="215"/>
      <c r="LXF43" s="215"/>
      <c r="LXG43" s="215"/>
      <c r="LXH43" s="215"/>
      <c r="LXI43" s="215"/>
      <c r="LXJ43" s="215"/>
      <c r="LXK43" s="215"/>
      <c r="LXL43" s="215"/>
      <c r="LXM43" s="215"/>
      <c r="LXN43" s="215"/>
      <c r="LXO43" s="215"/>
      <c r="LXP43" s="215"/>
      <c r="MFG43" s="215"/>
      <c r="MFH43" s="215"/>
      <c r="MFI43" s="215"/>
      <c r="MFJ43" s="215"/>
      <c r="MFV43" s="215"/>
      <c r="MFW43" s="215"/>
      <c r="MFX43" s="215"/>
      <c r="MFY43" s="215"/>
      <c r="MFZ43" s="215"/>
      <c r="MGA43" s="215"/>
      <c r="MGB43" s="215"/>
      <c r="MGC43" s="215"/>
      <c r="MGD43" s="215"/>
      <c r="MGE43" s="215"/>
      <c r="MGF43" s="215"/>
      <c r="MGG43" s="215"/>
      <c r="MGH43" s="215"/>
      <c r="MGI43" s="215"/>
      <c r="MGJ43" s="215"/>
      <c r="MGK43" s="215"/>
      <c r="MGL43" s="215"/>
      <c r="MGM43" s="215"/>
      <c r="MGN43" s="215"/>
      <c r="MGO43" s="215"/>
      <c r="MGP43" s="215"/>
      <c r="MGQ43" s="215"/>
      <c r="MGR43" s="215"/>
      <c r="MGS43" s="215"/>
      <c r="MGT43" s="215"/>
      <c r="MGU43" s="215"/>
      <c r="MGV43" s="215"/>
      <c r="MGW43" s="215"/>
      <c r="MGX43" s="215"/>
      <c r="MGY43" s="215"/>
      <c r="MGZ43" s="215"/>
      <c r="MHA43" s="215"/>
      <c r="MHB43" s="215"/>
      <c r="MHC43" s="215"/>
      <c r="MHD43" s="215"/>
      <c r="MHE43" s="215"/>
      <c r="MHF43" s="215"/>
      <c r="MHG43" s="215"/>
      <c r="MHH43" s="215"/>
      <c r="MHI43" s="215"/>
      <c r="MHJ43" s="215"/>
      <c r="MHK43" s="215"/>
      <c r="MHL43" s="215"/>
      <c r="MPC43" s="215"/>
      <c r="MPD43" s="215"/>
      <c r="MPE43" s="215"/>
      <c r="MPF43" s="215"/>
      <c r="MPR43" s="215"/>
      <c r="MPS43" s="215"/>
      <c r="MPT43" s="215"/>
      <c r="MPU43" s="215"/>
      <c r="MPV43" s="215"/>
      <c r="MPW43" s="215"/>
      <c r="MPX43" s="215"/>
      <c r="MPY43" s="215"/>
      <c r="MPZ43" s="215"/>
      <c r="MQA43" s="215"/>
      <c r="MQB43" s="215"/>
      <c r="MQC43" s="215"/>
      <c r="MQD43" s="215"/>
      <c r="MQE43" s="215"/>
      <c r="MQF43" s="215"/>
      <c r="MQG43" s="215"/>
      <c r="MQH43" s="215"/>
      <c r="MQI43" s="215"/>
      <c r="MQJ43" s="215"/>
      <c r="MQK43" s="215"/>
      <c r="MQL43" s="215"/>
      <c r="MQM43" s="215"/>
      <c r="MQN43" s="215"/>
      <c r="MQO43" s="215"/>
      <c r="MQP43" s="215"/>
      <c r="MQQ43" s="215"/>
      <c r="MQR43" s="215"/>
      <c r="MQS43" s="215"/>
      <c r="MQT43" s="215"/>
      <c r="MQU43" s="215"/>
      <c r="MQV43" s="215"/>
      <c r="MQW43" s="215"/>
      <c r="MQX43" s="215"/>
      <c r="MQY43" s="215"/>
      <c r="MQZ43" s="215"/>
      <c r="MRA43" s="215"/>
      <c r="MRB43" s="215"/>
      <c r="MRC43" s="215"/>
      <c r="MRD43" s="215"/>
      <c r="MRE43" s="215"/>
      <c r="MRF43" s="215"/>
      <c r="MRG43" s="215"/>
      <c r="MRH43" s="215"/>
      <c r="MYY43" s="215"/>
      <c r="MYZ43" s="215"/>
      <c r="MZA43" s="215"/>
      <c r="MZB43" s="215"/>
      <c r="MZN43" s="215"/>
      <c r="MZO43" s="215"/>
      <c r="MZP43" s="215"/>
      <c r="MZQ43" s="215"/>
      <c r="MZR43" s="215"/>
      <c r="MZS43" s="215"/>
      <c r="MZT43" s="215"/>
      <c r="MZU43" s="215"/>
      <c r="MZV43" s="215"/>
      <c r="MZW43" s="215"/>
      <c r="MZX43" s="215"/>
      <c r="MZY43" s="215"/>
      <c r="MZZ43" s="215"/>
      <c r="NAA43" s="215"/>
      <c r="NAB43" s="215"/>
      <c r="NAC43" s="215"/>
      <c r="NAD43" s="215"/>
      <c r="NAE43" s="215"/>
      <c r="NAF43" s="215"/>
      <c r="NAG43" s="215"/>
      <c r="NAH43" s="215"/>
      <c r="NAI43" s="215"/>
      <c r="NAJ43" s="215"/>
      <c r="NAK43" s="215"/>
      <c r="NAL43" s="215"/>
      <c r="NAM43" s="215"/>
      <c r="NAN43" s="215"/>
      <c r="NAO43" s="215"/>
      <c r="NAP43" s="215"/>
      <c r="NAQ43" s="215"/>
      <c r="NAR43" s="215"/>
      <c r="NAS43" s="215"/>
      <c r="NAT43" s="215"/>
      <c r="NAU43" s="215"/>
      <c r="NAV43" s="215"/>
      <c r="NAW43" s="215"/>
      <c r="NAX43" s="215"/>
      <c r="NAY43" s="215"/>
      <c r="NAZ43" s="215"/>
      <c r="NBA43" s="215"/>
      <c r="NBB43" s="215"/>
      <c r="NBC43" s="215"/>
      <c r="NBD43" s="215"/>
      <c r="NIU43" s="215"/>
      <c r="NIV43" s="215"/>
      <c r="NIW43" s="215"/>
      <c r="NIX43" s="215"/>
      <c r="NJJ43" s="215"/>
      <c r="NJK43" s="215"/>
      <c r="NJL43" s="215"/>
      <c r="NJM43" s="215"/>
      <c r="NJN43" s="215"/>
      <c r="NJO43" s="215"/>
      <c r="NJP43" s="215"/>
      <c r="NJQ43" s="215"/>
      <c r="NJR43" s="215"/>
      <c r="NJS43" s="215"/>
      <c r="NJT43" s="215"/>
      <c r="NJU43" s="215"/>
      <c r="NJV43" s="215"/>
      <c r="NJW43" s="215"/>
      <c r="NJX43" s="215"/>
      <c r="NJY43" s="215"/>
      <c r="NJZ43" s="215"/>
      <c r="NKA43" s="215"/>
      <c r="NKB43" s="215"/>
      <c r="NKC43" s="215"/>
      <c r="NKD43" s="215"/>
      <c r="NKE43" s="215"/>
      <c r="NKF43" s="215"/>
      <c r="NKG43" s="215"/>
      <c r="NKH43" s="215"/>
      <c r="NKI43" s="215"/>
      <c r="NKJ43" s="215"/>
      <c r="NKK43" s="215"/>
      <c r="NKL43" s="215"/>
      <c r="NKM43" s="215"/>
      <c r="NKN43" s="215"/>
      <c r="NKO43" s="215"/>
      <c r="NKP43" s="215"/>
      <c r="NKQ43" s="215"/>
      <c r="NKR43" s="215"/>
      <c r="NKS43" s="215"/>
      <c r="NKT43" s="215"/>
      <c r="NKU43" s="215"/>
      <c r="NKV43" s="215"/>
      <c r="NKW43" s="215"/>
      <c r="NKX43" s="215"/>
      <c r="NKY43" s="215"/>
      <c r="NKZ43" s="215"/>
      <c r="NSQ43" s="215"/>
      <c r="NSR43" s="215"/>
      <c r="NSS43" s="215"/>
      <c r="NST43" s="215"/>
      <c r="NTF43" s="215"/>
      <c r="NTG43" s="215"/>
      <c r="NTH43" s="215"/>
      <c r="NTI43" s="215"/>
      <c r="NTJ43" s="215"/>
      <c r="NTK43" s="215"/>
      <c r="NTL43" s="215"/>
      <c r="NTM43" s="215"/>
      <c r="NTN43" s="215"/>
      <c r="NTO43" s="215"/>
      <c r="NTP43" s="215"/>
      <c r="NTQ43" s="215"/>
      <c r="NTR43" s="215"/>
      <c r="NTS43" s="215"/>
      <c r="NTT43" s="215"/>
      <c r="NTU43" s="215"/>
      <c r="NTV43" s="215"/>
      <c r="NTW43" s="215"/>
      <c r="NTX43" s="215"/>
      <c r="NTY43" s="215"/>
      <c r="NTZ43" s="215"/>
      <c r="NUA43" s="215"/>
      <c r="NUB43" s="215"/>
      <c r="NUC43" s="215"/>
      <c r="NUD43" s="215"/>
      <c r="NUE43" s="215"/>
      <c r="NUF43" s="215"/>
      <c r="NUG43" s="215"/>
      <c r="NUH43" s="215"/>
      <c r="NUI43" s="215"/>
      <c r="NUJ43" s="215"/>
      <c r="NUK43" s="215"/>
      <c r="NUL43" s="215"/>
      <c r="NUM43" s="215"/>
      <c r="NUN43" s="215"/>
      <c r="NUO43" s="215"/>
      <c r="NUP43" s="215"/>
      <c r="NUQ43" s="215"/>
      <c r="NUR43" s="215"/>
      <c r="NUS43" s="215"/>
      <c r="NUT43" s="215"/>
      <c r="NUU43" s="215"/>
      <c r="NUV43" s="215"/>
      <c r="OCM43" s="215"/>
      <c r="OCN43" s="215"/>
      <c r="OCO43" s="215"/>
      <c r="OCP43" s="215"/>
      <c r="ODB43" s="215"/>
      <c r="ODC43" s="215"/>
      <c r="ODD43" s="215"/>
      <c r="ODE43" s="215"/>
      <c r="ODF43" s="215"/>
      <c r="ODG43" s="215"/>
      <c r="ODH43" s="215"/>
      <c r="ODI43" s="215"/>
      <c r="ODJ43" s="215"/>
      <c r="ODK43" s="215"/>
      <c r="ODL43" s="215"/>
      <c r="ODM43" s="215"/>
      <c r="ODN43" s="215"/>
      <c r="ODO43" s="215"/>
      <c r="ODP43" s="215"/>
      <c r="ODQ43" s="215"/>
      <c r="ODR43" s="215"/>
      <c r="ODS43" s="215"/>
      <c r="ODT43" s="215"/>
      <c r="ODU43" s="215"/>
      <c r="ODV43" s="215"/>
      <c r="ODW43" s="215"/>
      <c r="ODX43" s="215"/>
      <c r="ODY43" s="215"/>
      <c r="ODZ43" s="215"/>
      <c r="OEA43" s="215"/>
      <c r="OEB43" s="215"/>
      <c r="OEC43" s="215"/>
      <c r="OED43" s="215"/>
      <c r="OEE43" s="215"/>
      <c r="OEF43" s="215"/>
      <c r="OEG43" s="215"/>
      <c r="OEH43" s="215"/>
      <c r="OEI43" s="215"/>
      <c r="OEJ43" s="215"/>
      <c r="OEK43" s="215"/>
      <c r="OEL43" s="215"/>
      <c r="OEM43" s="215"/>
      <c r="OEN43" s="215"/>
      <c r="OEO43" s="215"/>
      <c r="OEP43" s="215"/>
      <c r="OEQ43" s="215"/>
      <c r="OER43" s="215"/>
      <c r="OMI43" s="215"/>
      <c r="OMJ43" s="215"/>
      <c r="OMK43" s="215"/>
      <c r="OML43" s="215"/>
      <c r="OMX43" s="215"/>
      <c r="OMY43" s="215"/>
      <c r="OMZ43" s="215"/>
      <c r="ONA43" s="215"/>
      <c r="ONB43" s="215"/>
      <c r="ONC43" s="215"/>
      <c r="OND43" s="215"/>
      <c r="ONE43" s="215"/>
      <c r="ONF43" s="215"/>
      <c r="ONG43" s="215"/>
      <c r="ONH43" s="215"/>
      <c r="ONI43" s="215"/>
      <c r="ONJ43" s="215"/>
      <c r="ONK43" s="215"/>
      <c r="ONL43" s="215"/>
      <c r="ONM43" s="215"/>
      <c r="ONN43" s="215"/>
      <c r="ONO43" s="215"/>
      <c r="ONP43" s="215"/>
      <c r="ONQ43" s="215"/>
      <c r="ONR43" s="215"/>
      <c r="ONS43" s="215"/>
      <c r="ONT43" s="215"/>
      <c r="ONU43" s="215"/>
      <c r="ONV43" s="215"/>
      <c r="ONW43" s="215"/>
      <c r="ONX43" s="215"/>
      <c r="ONY43" s="215"/>
      <c r="ONZ43" s="215"/>
      <c r="OOA43" s="215"/>
      <c r="OOB43" s="215"/>
      <c r="OOC43" s="215"/>
      <c r="OOD43" s="215"/>
      <c r="OOE43" s="215"/>
      <c r="OOF43" s="215"/>
      <c r="OOG43" s="215"/>
      <c r="OOH43" s="215"/>
      <c r="OOI43" s="215"/>
      <c r="OOJ43" s="215"/>
      <c r="OOK43" s="215"/>
      <c r="OOL43" s="215"/>
      <c r="OOM43" s="215"/>
      <c r="OON43" s="215"/>
      <c r="OWE43" s="215"/>
      <c r="OWF43" s="215"/>
      <c r="OWG43" s="215"/>
      <c r="OWH43" s="215"/>
      <c r="OWT43" s="215"/>
      <c r="OWU43" s="215"/>
      <c r="OWV43" s="215"/>
      <c r="OWW43" s="215"/>
      <c r="OWX43" s="215"/>
      <c r="OWY43" s="215"/>
      <c r="OWZ43" s="215"/>
      <c r="OXA43" s="215"/>
      <c r="OXB43" s="215"/>
      <c r="OXC43" s="215"/>
      <c r="OXD43" s="215"/>
      <c r="OXE43" s="215"/>
      <c r="OXF43" s="215"/>
      <c r="OXG43" s="215"/>
      <c r="OXH43" s="215"/>
      <c r="OXI43" s="215"/>
      <c r="OXJ43" s="215"/>
      <c r="OXK43" s="215"/>
      <c r="OXL43" s="215"/>
      <c r="OXM43" s="215"/>
      <c r="OXN43" s="215"/>
      <c r="OXO43" s="215"/>
      <c r="OXP43" s="215"/>
      <c r="OXQ43" s="215"/>
      <c r="OXR43" s="215"/>
      <c r="OXS43" s="215"/>
      <c r="OXT43" s="215"/>
      <c r="OXU43" s="215"/>
      <c r="OXV43" s="215"/>
      <c r="OXW43" s="215"/>
      <c r="OXX43" s="215"/>
      <c r="OXY43" s="215"/>
      <c r="OXZ43" s="215"/>
      <c r="OYA43" s="215"/>
      <c r="OYB43" s="215"/>
      <c r="OYC43" s="215"/>
      <c r="OYD43" s="215"/>
      <c r="OYE43" s="215"/>
      <c r="OYF43" s="215"/>
      <c r="OYG43" s="215"/>
      <c r="OYH43" s="215"/>
      <c r="OYI43" s="215"/>
      <c r="OYJ43" s="215"/>
      <c r="PGA43" s="215"/>
      <c r="PGB43" s="215"/>
      <c r="PGC43" s="215"/>
      <c r="PGD43" s="215"/>
      <c r="PGP43" s="215"/>
      <c r="PGQ43" s="215"/>
      <c r="PGR43" s="215"/>
      <c r="PGS43" s="215"/>
      <c r="PGT43" s="215"/>
      <c r="PGU43" s="215"/>
      <c r="PGV43" s="215"/>
      <c r="PGW43" s="215"/>
      <c r="PGX43" s="215"/>
      <c r="PGY43" s="215"/>
      <c r="PGZ43" s="215"/>
      <c r="PHA43" s="215"/>
      <c r="PHB43" s="215"/>
      <c r="PHC43" s="215"/>
      <c r="PHD43" s="215"/>
      <c r="PHE43" s="215"/>
      <c r="PHF43" s="215"/>
      <c r="PHG43" s="215"/>
      <c r="PHH43" s="215"/>
      <c r="PHI43" s="215"/>
      <c r="PHJ43" s="215"/>
      <c r="PHK43" s="215"/>
      <c r="PHL43" s="215"/>
      <c r="PHM43" s="215"/>
      <c r="PHN43" s="215"/>
      <c r="PHO43" s="215"/>
      <c r="PHP43" s="215"/>
      <c r="PHQ43" s="215"/>
      <c r="PHR43" s="215"/>
      <c r="PHS43" s="215"/>
      <c r="PHT43" s="215"/>
      <c r="PHU43" s="215"/>
      <c r="PHV43" s="215"/>
      <c r="PHW43" s="215"/>
      <c r="PHX43" s="215"/>
      <c r="PHY43" s="215"/>
      <c r="PHZ43" s="215"/>
      <c r="PIA43" s="215"/>
      <c r="PIB43" s="215"/>
      <c r="PIC43" s="215"/>
      <c r="PID43" s="215"/>
      <c r="PIE43" s="215"/>
      <c r="PIF43" s="215"/>
      <c r="PPW43" s="215"/>
      <c r="PPX43" s="215"/>
      <c r="PPY43" s="215"/>
      <c r="PPZ43" s="215"/>
      <c r="PQL43" s="215"/>
      <c r="PQM43" s="215"/>
      <c r="PQN43" s="215"/>
      <c r="PQO43" s="215"/>
      <c r="PQP43" s="215"/>
      <c r="PQQ43" s="215"/>
      <c r="PQR43" s="215"/>
      <c r="PQS43" s="215"/>
      <c r="PQT43" s="215"/>
      <c r="PQU43" s="215"/>
      <c r="PQV43" s="215"/>
      <c r="PQW43" s="215"/>
      <c r="PQX43" s="215"/>
      <c r="PQY43" s="215"/>
      <c r="PQZ43" s="215"/>
      <c r="PRA43" s="215"/>
      <c r="PRB43" s="215"/>
      <c r="PRC43" s="215"/>
      <c r="PRD43" s="215"/>
      <c r="PRE43" s="215"/>
      <c r="PRF43" s="215"/>
      <c r="PRG43" s="215"/>
      <c r="PRH43" s="215"/>
      <c r="PRI43" s="215"/>
      <c r="PRJ43" s="215"/>
      <c r="PRK43" s="215"/>
      <c r="PRL43" s="215"/>
      <c r="PRM43" s="215"/>
      <c r="PRN43" s="215"/>
      <c r="PRO43" s="215"/>
      <c r="PRP43" s="215"/>
      <c r="PRQ43" s="215"/>
      <c r="PRR43" s="215"/>
      <c r="PRS43" s="215"/>
      <c r="PRT43" s="215"/>
      <c r="PRU43" s="215"/>
      <c r="PRV43" s="215"/>
      <c r="PRW43" s="215"/>
      <c r="PRX43" s="215"/>
      <c r="PRY43" s="215"/>
      <c r="PRZ43" s="215"/>
      <c r="PSA43" s="215"/>
      <c r="PSB43" s="215"/>
      <c r="PZS43" s="215"/>
      <c r="PZT43" s="215"/>
      <c r="PZU43" s="215"/>
      <c r="PZV43" s="215"/>
      <c r="QAH43" s="215"/>
      <c r="QAI43" s="215"/>
      <c r="QAJ43" s="215"/>
      <c r="QAK43" s="215"/>
      <c r="QAL43" s="215"/>
      <c r="QAM43" s="215"/>
      <c r="QAN43" s="215"/>
      <c r="QAO43" s="215"/>
      <c r="QAP43" s="215"/>
      <c r="QAQ43" s="215"/>
      <c r="QAR43" s="215"/>
      <c r="QAS43" s="215"/>
      <c r="QAT43" s="215"/>
      <c r="QAU43" s="215"/>
      <c r="QAV43" s="215"/>
      <c r="QAW43" s="215"/>
      <c r="QAX43" s="215"/>
      <c r="QAY43" s="215"/>
      <c r="QAZ43" s="215"/>
      <c r="QBA43" s="215"/>
      <c r="QBB43" s="215"/>
      <c r="QBC43" s="215"/>
      <c r="QBD43" s="215"/>
      <c r="QBE43" s="215"/>
      <c r="QBF43" s="215"/>
      <c r="QBG43" s="215"/>
      <c r="QBH43" s="215"/>
      <c r="QBI43" s="215"/>
      <c r="QBJ43" s="215"/>
      <c r="QBK43" s="215"/>
      <c r="QBL43" s="215"/>
      <c r="QBM43" s="215"/>
      <c r="QBN43" s="215"/>
      <c r="QBO43" s="215"/>
      <c r="QBP43" s="215"/>
      <c r="QBQ43" s="215"/>
      <c r="QBR43" s="215"/>
      <c r="QBS43" s="215"/>
      <c r="QBT43" s="215"/>
      <c r="QBU43" s="215"/>
      <c r="QBV43" s="215"/>
      <c r="QBW43" s="215"/>
      <c r="QBX43" s="215"/>
      <c r="QJO43" s="215"/>
      <c r="QJP43" s="215"/>
      <c r="QJQ43" s="215"/>
      <c r="QJR43" s="215"/>
      <c r="QKD43" s="215"/>
      <c r="QKE43" s="215"/>
      <c r="QKF43" s="215"/>
      <c r="QKG43" s="215"/>
      <c r="QKH43" s="215"/>
      <c r="QKI43" s="215"/>
      <c r="QKJ43" s="215"/>
      <c r="QKK43" s="215"/>
      <c r="QKL43" s="215"/>
      <c r="QKM43" s="215"/>
      <c r="QKN43" s="215"/>
      <c r="QKO43" s="215"/>
      <c r="QKP43" s="215"/>
      <c r="QKQ43" s="215"/>
      <c r="QKR43" s="215"/>
      <c r="QKS43" s="215"/>
      <c r="QKT43" s="215"/>
      <c r="QKU43" s="215"/>
      <c r="QKV43" s="215"/>
      <c r="QKW43" s="215"/>
      <c r="QKX43" s="215"/>
      <c r="QKY43" s="215"/>
      <c r="QKZ43" s="215"/>
      <c r="QLA43" s="215"/>
      <c r="QLB43" s="215"/>
      <c r="QLC43" s="215"/>
      <c r="QLD43" s="215"/>
      <c r="QLE43" s="215"/>
      <c r="QLF43" s="215"/>
      <c r="QLG43" s="215"/>
      <c r="QLH43" s="215"/>
      <c r="QLI43" s="215"/>
      <c r="QLJ43" s="215"/>
      <c r="QLK43" s="215"/>
      <c r="QLL43" s="215"/>
      <c r="QLM43" s="215"/>
      <c r="QLN43" s="215"/>
      <c r="QLO43" s="215"/>
      <c r="QLP43" s="215"/>
      <c r="QLQ43" s="215"/>
      <c r="QLR43" s="215"/>
      <c r="QLS43" s="215"/>
      <c r="QLT43" s="215"/>
      <c r="QTK43" s="215"/>
      <c r="QTL43" s="215"/>
      <c r="QTM43" s="215"/>
      <c r="QTN43" s="215"/>
      <c r="QTZ43" s="215"/>
      <c r="QUA43" s="215"/>
      <c r="QUB43" s="215"/>
      <c r="QUC43" s="215"/>
      <c r="QUD43" s="215"/>
      <c r="QUE43" s="215"/>
      <c r="QUF43" s="215"/>
      <c r="QUG43" s="215"/>
      <c r="QUH43" s="215"/>
      <c r="QUI43" s="215"/>
      <c r="QUJ43" s="215"/>
      <c r="QUK43" s="215"/>
      <c r="QUL43" s="215"/>
      <c r="QUM43" s="215"/>
      <c r="QUN43" s="215"/>
      <c r="QUO43" s="215"/>
      <c r="QUP43" s="215"/>
      <c r="QUQ43" s="215"/>
      <c r="QUR43" s="215"/>
      <c r="QUS43" s="215"/>
      <c r="QUT43" s="215"/>
      <c r="QUU43" s="215"/>
      <c r="QUV43" s="215"/>
      <c r="QUW43" s="215"/>
      <c r="QUX43" s="215"/>
      <c r="QUY43" s="215"/>
      <c r="QUZ43" s="215"/>
      <c r="QVA43" s="215"/>
      <c r="QVB43" s="215"/>
      <c r="QVC43" s="215"/>
      <c r="QVD43" s="215"/>
      <c r="QVE43" s="215"/>
      <c r="QVF43" s="215"/>
      <c r="QVG43" s="215"/>
      <c r="QVH43" s="215"/>
      <c r="QVI43" s="215"/>
      <c r="QVJ43" s="215"/>
      <c r="QVK43" s="215"/>
      <c r="QVL43" s="215"/>
      <c r="QVM43" s="215"/>
      <c r="QVN43" s="215"/>
      <c r="QVO43" s="215"/>
      <c r="QVP43" s="215"/>
      <c r="RDG43" s="215"/>
      <c r="RDH43" s="215"/>
      <c r="RDI43" s="215"/>
      <c r="RDJ43" s="215"/>
      <c r="RDV43" s="215"/>
      <c r="RDW43" s="215"/>
      <c r="RDX43" s="215"/>
      <c r="RDY43" s="215"/>
      <c r="RDZ43" s="215"/>
      <c r="REA43" s="215"/>
      <c r="REB43" s="215"/>
      <c r="REC43" s="215"/>
      <c r="RED43" s="215"/>
      <c r="REE43" s="215"/>
      <c r="REF43" s="215"/>
      <c r="REG43" s="215"/>
      <c r="REH43" s="215"/>
      <c r="REI43" s="215"/>
      <c r="REJ43" s="215"/>
      <c r="REK43" s="215"/>
      <c r="REL43" s="215"/>
      <c r="REM43" s="215"/>
      <c r="REN43" s="215"/>
      <c r="REO43" s="215"/>
      <c r="REP43" s="215"/>
      <c r="REQ43" s="215"/>
      <c r="RER43" s="215"/>
      <c r="RES43" s="215"/>
      <c r="RET43" s="215"/>
      <c r="REU43" s="215"/>
      <c r="REV43" s="215"/>
      <c r="REW43" s="215"/>
      <c r="REX43" s="215"/>
      <c r="REY43" s="215"/>
      <c r="REZ43" s="215"/>
      <c r="RFA43" s="215"/>
      <c r="RFB43" s="215"/>
      <c r="RFC43" s="215"/>
      <c r="RFD43" s="215"/>
      <c r="RFE43" s="215"/>
      <c r="RFF43" s="215"/>
      <c r="RFG43" s="215"/>
      <c r="RFH43" s="215"/>
      <c r="RFI43" s="215"/>
      <c r="RFJ43" s="215"/>
      <c r="RFK43" s="215"/>
      <c r="RFL43" s="215"/>
      <c r="RNC43" s="215"/>
      <c r="RND43" s="215"/>
      <c r="RNE43" s="215"/>
      <c r="RNF43" s="215"/>
      <c r="RNR43" s="215"/>
      <c r="RNS43" s="215"/>
      <c r="RNT43" s="215"/>
      <c r="RNU43" s="215"/>
      <c r="RNV43" s="215"/>
      <c r="RNW43" s="215"/>
      <c r="RNX43" s="215"/>
      <c r="RNY43" s="215"/>
      <c r="RNZ43" s="215"/>
      <c r="ROA43" s="215"/>
      <c r="ROB43" s="215"/>
      <c r="ROC43" s="215"/>
      <c r="ROD43" s="215"/>
      <c r="ROE43" s="215"/>
      <c r="ROF43" s="215"/>
      <c r="ROG43" s="215"/>
      <c r="ROH43" s="215"/>
      <c r="ROI43" s="215"/>
      <c r="ROJ43" s="215"/>
      <c r="ROK43" s="215"/>
      <c r="ROL43" s="215"/>
      <c r="ROM43" s="215"/>
      <c r="RON43" s="215"/>
      <c r="ROO43" s="215"/>
      <c r="ROP43" s="215"/>
      <c r="ROQ43" s="215"/>
      <c r="ROR43" s="215"/>
      <c r="ROS43" s="215"/>
      <c r="ROT43" s="215"/>
      <c r="ROU43" s="215"/>
      <c r="ROV43" s="215"/>
      <c r="ROW43" s="215"/>
      <c r="ROX43" s="215"/>
      <c r="ROY43" s="215"/>
      <c r="ROZ43" s="215"/>
      <c r="RPA43" s="215"/>
      <c r="RPB43" s="215"/>
      <c r="RPC43" s="215"/>
      <c r="RPD43" s="215"/>
      <c r="RPE43" s="215"/>
      <c r="RPF43" s="215"/>
      <c r="RPG43" s="215"/>
      <c r="RPH43" s="215"/>
      <c r="RWY43" s="215"/>
      <c r="RWZ43" s="215"/>
      <c r="RXA43" s="215"/>
      <c r="RXB43" s="215"/>
      <c r="RXN43" s="215"/>
      <c r="RXO43" s="215"/>
      <c r="RXP43" s="215"/>
      <c r="RXQ43" s="215"/>
      <c r="RXR43" s="215"/>
      <c r="RXS43" s="215"/>
      <c r="RXT43" s="215"/>
      <c r="RXU43" s="215"/>
      <c r="RXV43" s="215"/>
      <c r="RXW43" s="215"/>
      <c r="RXX43" s="215"/>
      <c r="RXY43" s="215"/>
      <c r="RXZ43" s="215"/>
      <c r="RYA43" s="215"/>
      <c r="RYB43" s="215"/>
      <c r="RYC43" s="215"/>
      <c r="RYD43" s="215"/>
      <c r="RYE43" s="215"/>
      <c r="RYF43" s="215"/>
      <c r="RYG43" s="215"/>
      <c r="RYH43" s="215"/>
      <c r="RYI43" s="215"/>
      <c r="RYJ43" s="215"/>
      <c r="RYK43" s="215"/>
      <c r="RYL43" s="215"/>
      <c r="RYM43" s="215"/>
      <c r="RYN43" s="215"/>
      <c r="RYO43" s="215"/>
      <c r="RYP43" s="215"/>
      <c r="RYQ43" s="215"/>
      <c r="RYR43" s="215"/>
      <c r="RYS43" s="215"/>
      <c r="RYT43" s="215"/>
      <c r="RYU43" s="215"/>
      <c r="RYV43" s="215"/>
      <c r="RYW43" s="215"/>
      <c r="RYX43" s="215"/>
      <c r="RYY43" s="215"/>
      <c r="RYZ43" s="215"/>
      <c r="RZA43" s="215"/>
      <c r="RZB43" s="215"/>
      <c r="RZC43" s="215"/>
      <c r="RZD43" s="215"/>
      <c r="SGU43" s="215"/>
      <c r="SGV43" s="215"/>
      <c r="SGW43" s="215"/>
      <c r="SGX43" s="215"/>
      <c r="SHJ43" s="215"/>
      <c r="SHK43" s="215"/>
      <c r="SHL43" s="215"/>
      <c r="SHM43" s="215"/>
      <c r="SHN43" s="215"/>
      <c r="SHO43" s="215"/>
      <c r="SHP43" s="215"/>
      <c r="SHQ43" s="215"/>
      <c r="SHR43" s="215"/>
      <c r="SHS43" s="215"/>
      <c r="SHT43" s="215"/>
      <c r="SHU43" s="215"/>
      <c r="SHV43" s="215"/>
      <c r="SHW43" s="215"/>
      <c r="SHX43" s="215"/>
      <c r="SHY43" s="215"/>
      <c r="SHZ43" s="215"/>
      <c r="SIA43" s="215"/>
      <c r="SIB43" s="215"/>
      <c r="SIC43" s="215"/>
      <c r="SID43" s="215"/>
      <c r="SIE43" s="215"/>
      <c r="SIF43" s="215"/>
      <c r="SIG43" s="215"/>
      <c r="SIH43" s="215"/>
      <c r="SII43" s="215"/>
      <c r="SIJ43" s="215"/>
      <c r="SIK43" s="215"/>
      <c r="SIL43" s="215"/>
      <c r="SIM43" s="215"/>
      <c r="SIN43" s="215"/>
      <c r="SIO43" s="215"/>
      <c r="SIP43" s="215"/>
      <c r="SIQ43" s="215"/>
      <c r="SIR43" s="215"/>
      <c r="SIS43" s="215"/>
      <c r="SIT43" s="215"/>
      <c r="SIU43" s="215"/>
      <c r="SIV43" s="215"/>
      <c r="SIW43" s="215"/>
      <c r="SIX43" s="215"/>
      <c r="SIY43" s="215"/>
      <c r="SIZ43" s="215"/>
      <c r="SQQ43" s="215"/>
      <c r="SQR43" s="215"/>
      <c r="SQS43" s="215"/>
      <c r="SQT43" s="215"/>
      <c r="SRF43" s="215"/>
      <c r="SRG43" s="215"/>
      <c r="SRH43" s="215"/>
      <c r="SRI43" s="215"/>
      <c r="SRJ43" s="215"/>
      <c r="SRK43" s="215"/>
      <c r="SRL43" s="215"/>
      <c r="SRM43" s="215"/>
      <c r="SRN43" s="215"/>
      <c r="SRO43" s="215"/>
      <c r="SRP43" s="215"/>
      <c r="SRQ43" s="215"/>
      <c r="SRR43" s="215"/>
      <c r="SRS43" s="215"/>
      <c r="SRT43" s="215"/>
      <c r="SRU43" s="215"/>
      <c r="SRV43" s="215"/>
      <c r="SRW43" s="215"/>
      <c r="SRX43" s="215"/>
      <c r="SRY43" s="215"/>
      <c r="SRZ43" s="215"/>
      <c r="SSA43" s="215"/>
      <c r="SSB43" s="215"/>
      <c r="SSC43" s="215"/>
      <c r="SSD43" s="215"/>
      <c r="SSE43" s="215"/>
      <c r="SSF43" s="215"/>
      <c r="SSG43" s="215"/>
      <c r="SSH43" s="215"/>
      <c r="SSI43" s="215"/>
      <c r="SSJ43" s="215"/>
      <c r="SSK43" s="215"/>
      <c r="SSL43" s="215"/>
      <c r="SSM43" s="215"/>
      <c r="SSN43" s="215"/>
      <c r="SSO43" s="215"/>
      <c r="SSP43" s="215"/>
      <c r="SSQ43" s="215"/>
      <c r="SSR43" s="215"/>
      <c r="SSS43" s="215"/>
      <c r="SST43" s="215"/>
      <c r="SSU43" s="215"/>
      <c r="SSV43" s="215"/>
      <c r="TAM43" s="215"/>
      <c r="TAN43" s="215"/>
      <c r="TAO43" s="215"/>
      <c r="TAP43" s="215"/>
      <c r="TBB43" s="215"/>
      <c r="TBC43" s="215"/>
      <c r="TBD43" s="215"/>
      <c r="TBE43" s="215"/>
      <c r="TBF43" s="215"/>
      <c r="TBG43" s="215"/>
      <c r="TBH43" s="215"/>
      <c r="TBI43" s="215"/>
      <c r="TBJ43" s="215"/>
      <c r="TBK43" s="215"/>
      <c r="TBL43" s="215"/>
      <c r="TBM43" s="215"/>
      <c r="TBN43" s="215"/>
      <c r="TBO43" s="215"/>
      <c r="TBP43" s="215"/>
      <c r="TBQ43" s="215"/>
      <c r="TBR43" s="215"/>
      <c r="TBS43" s="215"/>
      <c r="TBT43" s="215"/>
      <c r="TBU43" s="215"/>
      <c r="TBV43" s="215"/>
      <c r="TBW43" s="215"/>
      <c r="TBX43" s="215"/>
      <c r="TBY43" s="215"/>
      <c r="TBZ43" s="215"/>
      <c r="TCA43" s="215"/>
      <c r="TCB43" s="215"/>
      <c r="TCC43" s="215"/>
      <c r="TCD43" s="215"/>
      <c r="TCE43" s="215"/>
      <c r="TCF43" s="215"/>
      <c r="TCG43" s="215"/>
      <c r="TCH43" s="215"/>
      <c r="TCI43" s="215"/>
      <c r="TCJ43" s="215"/>
      <c r="TCK43" s="215"/>
      <c r="TCL43" s="215"/>
      <c r="TCM43" s="215"/>
      <c r="TCN43" s="215"/>
      <c r="TCO43" s="215"/>
      <c r="TCP43" s="215"/>
      <c r="TCQ43" s="215"/>
      <c r="TCR43" s="215"/>
      <c r="TKI43" s="215"/>
      <c r="TKJ43" s="215"/>
      <c r="TKK43" s="215"/>
      <c r="TKL43" s="215"/>
      <c r="TKX43" s="215"/>
      <c r="TKY43" s="215"/>
      <c r="TKZ43" s="215"/>
      <c r="TLA43" s="215"/>
      <c r="TLB43" s="215"/>
      <c r="TLC43" s="215"/>
      <c r="TLD43" s="215"/>
      <c r="TLE43" s="215"/>
      <c r="TLF43" s="215"/>
      <c r="TLG43" s="215"/>
      <c r="TLH43" s="215"/>
      <c r="TLI43" s="215"/>
      <c r="TLJ43" s="215"/>
      <c r="TLK43" s="215"/>
      <c r="TLL43" s="215"/>
      <c r="TLM43" s="215"/>
      <c r="TLN43" s="215"/>
      <c r="TLO43" s="215"/>
      <c r="TLP43" s="215"/>
      <c r="TLQ43" s="215"/>
      <c r="TLR43" s="215"/>
      <c r="TLS43" s="215"/>
      <c r="TLT43" s="215"/>
      <c r="TLU43" s="215"/>
      <c r="TLV43" s="215"/>
      <c r="TLW43" s="215"/>
      <c r="TLX43" s="215"/>
      <c r="TLY43" s="215"/>
      <c r="TLZ43" s="215"/>
      <c r="TMA43" s="215"/>
      <c r="TMB43" s="215"/>
      <c r="TMC43" s="215"/>
      <c r="TMD43" s="215"/>
      <c r="TME43" s="215"/>
      <c r="TMF43" s="215"/>
      <c r="TMG43" s="215"/>
      <c r="TMH43" s="215"/>
      <c r="TMI43" s="215"/>
      <c r="TMJ43" s="215"/>
      <c r="TMK43" s="215"/>
      <c r="TML43" s="215"/>
      <c r="TMM43" s="215"/>
      <c r="TMN43" s="215"/>
      <c r="TUE43" s="215"/>
      <c r="TUF43" s="215"/>
      <c r="TUG43" s="215"/>
      <c r="TUH43" s="215"/>
      <c r="TUT43" s="215"/>
      <c r="TUU43" s="215"/>
      <c r="TUV43" s="215"/>
      <c r="TUW43" s="215"/>
      <c r="TUX43" s="215"/>
      <c r="TUY43" s="215"/>
      <c r="TUZ43" s="215"/>
      <c r="TVA43" s="215"/>
      <c r="TVB43" s="215"/>
      <c r="TVC43" s="215"/>
      <c r="TVD43" s="215"/>
      <c r="TVE43" s="215"/>
      <c r="TVF43" s="215"/>
      <c r="TVG43" s="215"/>
      <c r="TVH43" s="215"/>
      <c r="TVI43" s="215"/>
      <c r="TVJ43" s="215"/>
      <c r="TVK43" s="215"/>
      <c r="TVL43" s="215"/>
      <c r="TVM43" s="215"/>
      <c r="TVN43" s="215"/>
      <c r="TVO43" s="215"/>
      <c r="TVP43" s="215"/>
      <c r="TVQ43" s="215"/>
      <c r="TVR43" s="215"/>
      <c r="TVS43" s="215"/>
      <c r="TVT43" s="215"/>
      <c r="TVU43" s="215"/>
      <c r="TVV43" s="215"/>
      <c r="TVW43" s="215"/>
      <c r="TVX43" s="215"/>
      <c r="TVY43" s="215"/>
      <c r="TVZ43" s="215"/>
      <c r="TWA43" s="215"/>
      <c r="TWB43" s="215"/>
      <c r="TWC43" s="215"/>
      <c r="TWD43" s="215"/>
      <c r="TWE43" s="215"/>
      <c r="TWF43" s="215"/>
      <c r="TWG43" s="215"/>
      <c r="TWH43" s="215"/>
      <c r="TWI43" s="215"/>
      <c r="TWJ43" s="215"/>
      <c r="UEA43" s="215"/>
      <c r="UEB43" s="215"/>
      <c r="UEC43" s="215"/>
      <c r="UED43" s="215"/>
      <c r="UEP43" s="215"/>
      <c r="UEQ43" s="215"/>
      <c r="UER43" s="215"/>
      <c r="UES43" s="215"/>
      <c r="UET43" s="215"/>
      <c r="UEU43" s="215"/>
      <c r="UEV43" s="215"/>
      <c r="UEW43" s="215"/>
      <c r="UEX43" s="215"/>
      <c r="UEY43" s="215"/>
      <c r="UEZ43" s="215"/>
      <c r="UFA43" s="215"/>
      <c r="UFB43" s="215"/>
      <c r="UFC43" s="215"/>
      <c r="UFD43" s="215"/>
      <c r="UFE43" s="215"/>
      <c r="UFF43" s="215"/>
      <c r="UFG43" s="215"/>
      <c r="UFH43" s="215"/>
      <c r="UFI43" s="215"/>
      <c r="UFJ43" s="215"/>
      <c r="UFK43" s="215"/>
      <c r="UFL43" s="215"/>
      <c r="UFM43" s="215"/>
      <c r="UFN43" s="215"/>
      <c r="UFO43" s="215"/>
      <c r="UFP43" s="215"/>
      <c r="UFQ43" s="215"/>
      <c r="UFR43" s="215"/>
      <c r="UFS43" s="215"/>
      <c r="UFT43" s="215"/>
      <c r="UFU43" s="215"/>
      <c r="UFV43" s="215"/>
      <c r="UFW43" s="215"/>
      <c r="UFX43" s="215"/>
      <c r="UFY43" s="215"/>
      <c r="UFZ43" s="215"/>
      <c r="UGA43" s="215"/>
      <c r="UGB43" s="215"/>
      <c r="UGC43" s="215"/>
      <c r="UGD43" s="215"/>
      <c r="UGE43" s="215"/>
      <c r="UGF43" s="215"/>
      <c r="UNW43" s="215"/>
      <c r="UNX43" s="215"/>
      <c r="UNY43" s="215"/>
      <c r="UNZ43" s="215"/>
      <c r="UOL43" s="215"/>
      <c r="UOM43" s="215"/>
      <c r="UON43" s="215"/>
      <c r="UOO43" s="215"/>
      <c r="UOP43" s="215"/>
      <c r="UOQ43" s="215"/>
      <c r="UOR43" s="215"/>
      <c r="UOS43" s="215"/>
      <c r="UOT43" s="215"/>
      <c r="UOU43" s="215"/>
      <c r="UOV43" s="215"/>
      <c r="UOW43" s="215"/>
      <c r="UOX43" s="215"/>
      <c r="UOY43" s="215"/>
      <c r="UOZ43" s="215"/>
      <c r="UPA43" s="215"/>
      <c r="UPB43" s="215"/>
      <c r="UPC43" s="215"/>
      <c r="UPD43" s="215"/>
      <c r="UPE43" s="215"/>
      <c r="UPF43" s="215"/>
      <c r="UPG43" s="215"/>
      <c r="UPH43" s="215"/>
      <c r="UPI43" s="215"/>
      <c r="UPJ43" s="215"/>
      <c r="UPK43" s="215"/>
      <c r="UPL43" s="215"/>
      <c r="UPM43" s="215"/>
      <c r="UPN43" s="215"/>
      <c r="UPO43" s="215"/>
      <c r="UPP43" s="215"/>
      <c r="UPQ43" s="215"/>
      <c r="UPR43" s="215"/>
      <c r="UPS43" s="215"/>
      <c r="UPT43" s="215"/>
      <c r="UPU43" s="215"/>
      <c r="UPV43" s="215"/>
      <c r="UPW43" s="215"/>
      <c r="UPX43" s="215"/>
      <c r="UPY43" s="215"/>
      <c r="UPZ43" s="215"/>
      <c r="UQA43" s="215"/>
      <c r="UQB43" s="215"/>
      <c r="UXS43" s="215"/>
      <c r="UXT43" s="215"/>
      <c r="UXU43" s="215"/>
      <c r="UXV43" s="215"/>
      <c r="UYH43" s="215"/>
      <c r="UYI43" s="215"/>
      <c r="UYJ43" s="215"/>
      <c r="UYK43" s="215"/>
      <c r="UYL43" s="215"/>
      <c r="UYM43" s="215"/>
      <c r="UYN43" s="215"/>
      <c r="UYO43" s="215"/>
      <c r="UYP43" s="215"/>
      <c r="UYQ43" s="215"/>
      <c r="UYR43" s="215"/>
      <c r="UYS43" s="215"/>
      <c r="UYT43" s="215"/>
      <c r="UYU43" s="215"/>
      <c r="UYV43" s="215"/>
      <c r="UYW43" s="215"/>
      <c r="UYX43" s="215"/>
      <c r="UYY43" s="215"/>
      <c r="UYZ43" s="215"/>
      <c r="UZA43" s="215"/>
      <c r="UZB43" s="215"/>
      <c r="UZC43" s="215"/>
      <c r="UZD43" s="215"/>
      <c r="UZE43" s="215"/>
      <c r="UZF43" s="215"/>
      <c r="UZG43" s="215"/>
      <c r="UZH43" s="215"/>
      <c r="UZI43" s="215"/>
      <c r="UZJ43" s="215"/>
      <c r="UZK43" s="215"/>
      <c r="UZL43" s="215"/>
      <c r="UZM43" s="215"/>
      <c r="UZN43" s="215"/>
      <c r="UZO43" s="215"/>
      <c r="UZP43" s="215"/>
      <c r="UZQ43" s="215"/>
      <c r="UZR43" s="215"/>
      <c r="UZS43" s="215"/>
      <c r="UZT43" s="215"/>
      <c r="UZU43" s="215"/>
      <c r="UZV43" s="215"/>
      <c r="UZW43" s="215"/>
      <c r="UZX43" s="215"/>
      <c r="VHO43" s="215"/>
      <c r="VHP43" s="215"/>
      <c r="VHQ43" s="215"/>
      <c r="VHR43" s="215"/>
      <c r="VID43" s="215"/>
      <c r="VIE43" s="215"/>
      <c r="VIF43" s="215"/>
      <c r="VIG43" s="215"/>
      <c r="VIH43" s="215"/>
      <c r="VII43" s="215"/>
      <c r="VIJ43" s="215"/>
      <c r="VIK43" s="215"/>
      <c r="VIL43" s="215"/>
      <c r="VIM43" s="215"/>
      <c r="VIN43" s="215"/>
      <c r="VIO43" s="215"/>
      <c r="VIP43" s="215"/>
      <c r="VIQ43" s="215"/>
      <c r="VIR43" s="215"/>
      <c r="VIS43" s="215"/>
      <c r="VIT43" s="215"/>
      <c r="VIU43" s="215"/>
      <c r="VIV43" s="215"/>
      <c r="VIW43" s="215"/>
      <c r="VIX43" s="215"/>
      <c r="VIY43" s="215"/>
      <c r="VIZ43" s="215"/>
      <c r="VJA43" s="215"/>
      <c r="VJB43" s="215"/>
      <c r="VJC43" s="215"/>
      <c r="VJD43" s="215"/>
      <c r="VJE43" s="215"/>
      <c r="VJF43" s="215"/>
      <c r="VJG43" s="215"/>
      <c r="VJH43" s="215"/>
      <c r="VJI43" s="215"/>
      <c r="VJJ43" s="215"/>
      <c r="VJK43" s="215"/>
      <c r="VJL43" s="215"/>
      <c r="VJM43" s="215"/>
      <c r="VJN43" s="215"/>
      <c r="VJO43" s="215"/>
      <c r="VJP43" s="215"/>
      <c r="VJQ43" s="215"/>
      <c r="VJR43" s="215"/>
      <c r="VJS43" s="215"/>
      <c r="VJT43" s="215"/>
      <c r="VRK43" s="215"/>
      <c r="VRL43" s="215"/>
      <c r="VRM43" s="215"/>
      <c r="VRN43" s="215"/>
      <c r="VRZ43" s="215"/>
      <c r="VSA43" s="215"/>
      <c r="VSB43" s="215"/>
      <c r="VSC43" s="215"/>
      <c r="VSD43" s="215"/>
      <c r="VSE43" s="215"/>
      <c r="VSF43" s="215"/>
      <c r="VSG43" s="215"/>
      <c r="VSH43" s="215"/>
      <c r="VSI43" s="215"/>
      <c r="VSJ43" s="215"/>
      <c r="VSK43" s="215"/>
      <c r="VSL43" s="215"/>
      <c r="VSM43" s="215"/>
      <c r="VSN43" s="215"/>
      <c r="VSO43" s="215"/>
      <c r="VSP43" s="215"/>
      <c r="VSQ43" s="215"/>
      <c r="VSR43" s="215"/>
      <c r="VSS43" s="215"/>
      <c r="VST43" s="215"/>
      <c r="VSU43" s="215"/>
      <c r="VSV43" s="215"/>
      <c r="VSW43" s="215"/>
      <c r="VSX43" s="215"/>
      <c r="VSY43" s="215"/>
      <c r="VSZ43" s="215"/>
      <c r="VTA43" s="215"/>
      <c r="VTB43" s="215"/>
      <c r="VTC43" s="215"/>
      <c r="VTD43" s="215"/>
      <c r="VTE43" s="215"/>
      <c r="VTF43" s="215"/>
      <c r="VTG43" s="215"/>
      <c r="VTH43" s="215"/>
      <c r="VTI43" s="215"/>
      <c r="VTJ43" s="215"/>
      <c r="VTK43" s="215"/>
      <c r="VTL43" s="215"/>
      <c r="VTM43" s="215"/>
      <c r="VTN43" s="215"/>
      <c r="VTO43" s="215"/>
      <c r="VTP43" s="215"/>
      <c r="WBG43" s="215"/>
      <c r="WBH43" s="215"/>
      <c r="WBI43" s="215"/>
      <c r="WBJ43" s="215"/>
      <c r="WBV43" s="215"/>
      <c r="WBW43" s="215"/>
      <c r="WBX43" s="215"/>
      <c r="WBY43" s="215"/>
      <c r="WBZ43" s="215"/>
      <c r="WCA43" s="215"/>
      <c r="WCB43" s="215"/>
      <c r="WCC43" s="215"/>
      <c r="WCD43" s="215"/>
      <c r="WCE43" s="215"/>
      <c r="WCF43" s="215"/>
      <c r="WCG43" s="215"/>
      <c r="WCH43" s="215"/>
      <c r="WCI43" s="215"/>
      <c r="WCJ43" s="215"/>
      <c r="WCK43" s="215"/>
      <c r="WCL43" s="215"/>
      <c r="WCM43" s="215"/>
      <c r="WCN43" s="215"/>
      <c r="WCO43" s="215"/>
      <c r="WCP43" s="215"/>
      <c r="WCQ43" s="215"/>
      <c r="WCR43" s="215"/>
      <c r="WCS43" s="215"/>
      <c r="WCT43" s="215"/>
      <c r="WCU43" s="215"/>
      <c r="WCV43" s="215"/>
      <c r="WCW43" s="215"/>
      <c r="WCX43" s="215"/>
      <c r="WCY43" s="215"/>
      <c r="WCZ43" s="215"/>
      <c r="WDA43" s="215"/>
      <c r="WDB43" s="215"/>
      <c r="WDC43" s="215"/>
      <c r="WDD43" s="215"/>
      <c r="WDE43" s="215"/>
      <c r="WDF43" s="215"/>
      <c r="WDG43" s="215"/>
      <c r="WDH43" s="215"/>
      <c r="WDI43" s="215"/>
      <c r="WDJ43" s="215"/>
      <c r="WDK43" s="215"/>
      <c r="WDL43" s="215"/>
      <c r="WLC43" s="215"/>
      <c r="WLD43" s="215"/>
      <c r="WLE43" s="215"/>
      <c r="WLF43" s="215"/>
      <c r="WLR43" s="215"/>
      <c r="WLS43" s="215"/>
      <c r="WLT43" s="215"/>
      <c r="WLU43" s="215"/>
      <c r="WLV43" s="215"/>
      <c r="WLW43" s="215"/>
      <c r="WLX43" s="215"/>
      <c r="WLY43" s="215"/>
      <c r="WLZ43" s="215"/>
      <c r="WMA43" s="215"/>
      <c r="WMB43" s="215"/>
      <c r="WMC43" s="215"/>
      <c r="WMD43" s="215"/>
      <c r="WME43" s="215"/>
      <c r="WMF43" s="215"/>
      <c r="WMG43" s="215"/>
      <c r="WMH43" s="215"/>
      <c r="WMI43" s="215"/>
      <c r="WMJ43" s="215"/>
      <c r="WMK43" s="215"/>
      <c r="WML43" s="215"/>
      <c r="WMM43" s="215"/>
      <c r="WMN43" s="215"/>
      <c r="WMO43" s="215"/>
      <c r="WMP43" s="215"/>
      <c r="WMQ43" s="215"/>
      <c r="WMR43" s="215"/>
      <c r="WMS43" s="215"/>
      <c r="WMT43" s="215"/>
      <c r="WMU43" s="215"/>
      <c r="WMV43" s="215"/>
      <c r="WMW43" s="215"/>
      <c r="WMX43" s="215"/>
      <c r="WMY43" s="215"/>
      <c r="WMZ43" s="215"/>
      <c r="WNA43" s="215"/>
      <c r="WNB43" s="215"/>
      <c r="WNC43" s="215"/>
      <c r="WND43" s="215"/>
      <c r="WNE43" s="215"/>
      <c r="WNF43" s="215"/>
      <c r="WNG43" s="215"/>
      <c r="WNH43" s="215"/>
      <c r="WUY43" s="215"/>
      <c r="WUZ43" s="215"/>
      <c r="WVA43" s="215"/>
      <c r="WVB43" s="215"/>
      <c r="WVN43" s="215"/>
      <c r="WVO43" s="215"/>
      <c r="WVP43" s="215"/>
      <c r="WVQ43" s="215"/>
      <c r="WVR43" s="215"/>
      <c r="WVS43" s="215"/>
      <c r="WVT43" s="215"/>
      <c r="WVU43" s="215"/>
      <c r="WVV43" s="215"/>
      <c r="WVW43" s="215"/>
      <c r="WVX43" s="215"/>
      <c r="WVY43" s="215"/>
      <c r="WVZ43" s="215"/>
      <c r="WWA43" s="215"/>
      <c r="WWB43" s="215"/>
      <c r="WWC43" s="215"/>
      <c r="WWD43" s="215"/>
      <c r="WWE43" s="215"/>
      <c r="WWF43" s="215"/>
      <c r="WWG43" s="215"/>
      <c r="WWH43" s="215"/>
      <c r="WWI43" s="215"/>
      <c r="WWJ43" s="215"/>
      <c r="WWK43" s="215"/>
      <c r="WWL43" s="215"/>
      <c r="WWM43" s="215"/>
      <c r="WWN43" s="215"/>
      <c r="WWO43" s="215"/>
      <c r="WWP43" s="215"/>
      <c r="WWQ43" s="215"/>
      <c r="WWR43" s="215"/>
      <c r="WWS43" s="215"/>
      <c r="WWT43" s="215"/>
      <c r="WWU43" s="215"/>
      <c r="WWV43" s="215"/>
      <c r="WWW43" s="215"/>
      <c r="WWX43" s="215"/>
      <c r="WWY43" s="215"/>
      <c r="WWZ43" s="215"/>
      <c r="WXA43" s="215"/>
      <c r="WXB43" s="215"/>
      <c r="WXC43" s="215"/>
      <c r="WXD43" s="215"/>
    </row>
    <row r="44" spans="1:1018 1030:2042 2054:3066 3078:4090 4102:5114 5126:6138 6150:7162 7174:8186 8198:9210 9222:10234 10246:11258 11270:12282 12294:13306 13318:14330 14342:15354 15366:16176" s="215" customFormat="1" ht="35.1" customHeight="1">
      <c r="A44" s="83"/>
      <c r="B44" s="83"/>
      <c r="C44" s="83"/>
      <c r="D44" s="83"/>
      <c r="E44" s="83"/>
      <c r="F44" s="85"/>
      <c r="G44" s="93"/>
      <c r="H44" s="84"/>
      <c r="I44" s="84"/>
      <c r="J44" s="84"/>
      <c r="K44" s="84"/>
      <c r="L44" s="95"/>
      <c r="M44" s="95"/>
      <c r="N44" s="95"/>
      <c r="O44" s="95"/>
      <c r="P44" s="95"/>
      <c r="Q44" s="95"/>
      <c r="R44" s="95"/>
      <c r="S44" s="95"/>
      <c r="T44" s="238"/>
      <c r="U44" s="238"/>
      <c r="V44" s="238"/>
      <c r="W44" s="238"/>
      <c r="X44" s="239"/>
      <c r="Y44" s="239"/>
      <c r="Z44" s="239"/>
      <c r="AA44" s="239"/>
      <c r="AB44" s="238"/>
      <c r="AC44" s="238"/>
      <c r="AD44" s="238"/>
      <c r="AE44" s="238"/>
      <c r="AF44" s="239"/>
      <c r="AG44" s="239"/>
      <c r="AH44" s="239"/>
      <c r="AI44" s="239"/>
      <c r="AJ44" s="86"/>
      <c r="AK44" s="240"/>
      <c r="AL44" s="240"/>
      <c r="AM44" s="352"/>
      <c r="AN44" s="352"/>
      <c r="AO44" s="352"/>
      <c r="AP44" s="352"/>
      <c r="AQ44" s="356"/>
      <c r="AR44" s="356"/>
      <c r="AS44" s="356"/>
      <c r="AT44" s="356"/>
      <c r="AU44" s="357"/>
      <c r="AV44" s="241"/>
      <c r="AW44" s="354"/>
      <c r="AX44" s="355"/>
      <c r="AY44" s="355"/>
      <c r="AZ44" s="355"/>
      <c r="BA44" s="238"/>
      <c r="BB44" s="238"/>
      <c r="BC44" s="238"/>
      <c r="BD44" s="238"/>
      <c r="BE44" s="103"/>
      <c r="BG44" s="83"/>
      <c r="BH44" s="83"/>
      <c r="BI44" s="83"/>
      <c r="BJ44" s="83"/>
      <c r="BK44" s="83"/>
      <c r="BL44" s="83"/>
      <c r="BM44" s="83"/>
      <c r="BN44" s="83"/>
      <c r="BO44" s="83"/>
      <c r="BP44" s="83"/>
      <c r="BQ44" s="83"/>
      <c r="BR44" s="83"/>
      <c r="BS44" s="83"/>
      <c r="BT44" s="83"/>
      <c r="BU44" s="83"/>
      <c r="BV44" s="83"/>
      <c r="BW44" s="83"/>
      <c r="BX44" s="83"/>
      <c r="BY44" s="83"/>
      <c r="BZ44" s="83"/>
      <c r="CA44" s="83"/>
      <c r="CB44" s="83"/>
      <c r="CC44" s="83"/>
      <c r="CD44" s="83"/>
      <c r="CE44" s="83"/>
      <c r="CF44" s="83"/>
      <c r="CG44" s="83"/>
      <c r="CH44" s="83"/>
      <c r="CI44" s="83"/>
      <c r="CJ44" s="83"/>
      <c r="CK44" s="83"/>
      <c r="CL44" s="83"/>
      <c r="CM44" s="83"/>
      <c r="CN44" s="83"/>
      <c r="CO44" s="83"/>
      <c r="CP44" s="83"/>
      <c r="CQ44" s="83"/>
      <c r="CR44" s="83"/>
    </row>
    <row r="45" spans="1:1018 1030:2042 2054:3066 3078:4090 4102:5114 5126:6138 6150:7162 7174:8186 8198:9210 9222:10234 10246:11258 11270:12282 12294:13306 13318:14330 14342:15354 15366:16176" s="215" customFormat="1" ht="35.1" customHeight="1">
      <c r="A45" s="83"/>
      <c r="B45" s="83"/>
      <c r="C45" s="83"/>
      <c r="D45" s="83"/>
      <c r="E45" s="83"/>
      <c r="F45" s="85"/>
      <c r="G45" s="93"/>
      <c r="H45" s="84"/>
      <c r="I45" s="84"/>
      <c r="J45" s="84"/>
      <c r="K45" s="84"/>
      <c r="L45" s="95"/>
      <c r="M45" s="95"/>
      <c r="N45" s="95"/>
      <c r="O45" s="95"/>
      <c r="P45" s="95"/>
      <c r="Q45" s="95"/>
      <c r="R45" s="95"/>
      <c r="S45" s="95"/>
      <c r="T45" s="238"/>
      <c r="U45" s="238"/>
      <c r="V45" s="238"/>
      <c r="W45" s="238"/>
      <c r="X45" s="239"/>
      <c r="Y45" s="239"/>
      <c r="Z45" s="239"/>
      <c r="AA45" s="239"/>
      <c r="AB45" s="238"/>
      <c r="AC45" s="238"/>
      <c r="AD45" s="238"/>
      <c r="AE45" s="238"/>
      <c r="AF45" s="239"/>
      <c r="AG45" s="239"/>
      <c r="AH45" s="239"/>
      <c r="AI45" s="239"/>
      <c r="AJ45" s="86"/>
      <c r="AK45" s="240"/>
      <c r="AL45" s="240"/>
      <c r="AM45" s="352"/>
      <c r="AN45" s="352"/>
      <c r="AO45" s="352"/>
      <c r="AP45" s="352"/>
      <c r="AQ45" s="356"/>
      <c r="AR45" s="356"/>
      <c r="AS45" s="356"/>
      <c r="AT45" s="356"/>
      <c r="AU45" s="357"/>
      <c r="AV45" s="241"/>
      <c r="AW45" s="354"/>
      <c r="AX45" s="355"/>
      <c r="AY45" s="355"/>
      <c r="AZ45" s="355"/>
      <c r="BA45" s="238"/>
      <c r="BB45" s="238"/>
      <c r="BC45" s="238"/>
      <c r="BD45" s="238"/>
      <c r="BE45" s="103"/>
      <c r="BG45" s="83"/>
      <c r="BH45" s="83"/>
      <c r="BI45" s="83"/>
      <c r="BJ45" s="83"/>
      <c r="BK45" s="83"/>
      <c r="BL45" s="83"/>
      <c r="BM45" s="83"/>
      <c r="BN45" s="83"/>
      <c r="BO45" s="83"/>
      <c r="BP45" s="83"/>
      <c r="BQ45" s="83"/>
      <c r="BR45" s="83"/>
      <c r="BS45" s="83"/>
      <c r="BT45" s="83"/>
      <c r="BU45" s="83"/>
      <c r="BV45" s="83"/>
      <c r="BW45" s="83"/>
      <c r="BX45" s="83"/>
      <c r="BY45" s="83"/>
      <c r="BZ45" s="83"/>
      <c r="CA45" s="83"/>
      <c r="CB45" s="83"/>
      <c r="CC45" s="83"/>
      <c r="CD45" s="83"/>
      <c r="CE45" s="83"/>
      <c r="CF45" s="83"/>
      <c r="CG45" s="83"/>
      <c r="CH45" s="83"/>
      <c r="CI45" s="83"/>
      <c r="CJ45" s="83"/>
      <c r="CK45" s="83"/>
      <c r="CL45" s="83"/>
      <c r="CM45" s="83"/>
      <c r="CN45" s="83"/>
      <c r="CO45" s="83"/>
      <c r="CP45" s="83"/>
      <c r="CQ45" s="83"/>
      <c r="CR45" s="83"/>
    </row>
    <row r="46" spans="1:1018 1030:2042 2054:3066 3078:4090 4102:5114 5126:6138 6150:7162 7174:8186 8198:9210 9222:10234 10246:11258 11270:12282 12294:13306 13318:14330 14342:15354 15366:16176" s="215" customFormat="1" ht="35.1" customHeight="1">
      <c r="A46" s="83"/>
      <c r="B46" s="83"/>
      <c r="C46" s="83"/>
      <c r="D46" s="83"/>
      <c r="E46" s="83"/>
      <c r="F46" s="85"/>
      <c r="G46" s="93"/>
      <c r="H46" s="84"/>
      <c r="I46" s="84"/>
      <c r="J46" s="84"/>
      <c r="K46" s="84"/>
      <c r="L46" s="95"/>
      <c r="M46" s="95"/>
      <c r="N46" s="95"/>
      <c r="O46" s="95"/>
      <c r="P46" s="95"/>
      <c r="Q46" s="95"/>
      <c r="R46" s="95"/>
      <c r="S46" s="95"/>
      <c r="T46" s="238"/>
      <c r="U46" s="238"/>
      <c r="V46" s="238"/>
      <c r="W46" s="238"/>
      <c r="X46" s="239"/>
      <c r="Y46" s="239"/>
      <c r="Z46" s="239"/>
      <c r="AA46" s="239"/>
      <c r="AB46" s="238"/>
      <c r="AC46" s="238"/>
      <c r="AD46" s="238"/>
      <c r="AE46" s="238"/>
      <c r="AF46" s="239"/>
      <c r="AG46" s="239"/>
      <c r="AH46" s="239"/>
      <c r="AI46" s="239"/>
      <c r="AJ46" s="86"/>
      <c r="AK46" s="240"/>
      <c r="AL46" s="240"/>
      <c r="AM46" s="352"/>
      <c r="AN46" s="352"/>
      <c r="AO46" s="352"/>
      <c r="AP46" s="352"/>
      <c r="AQ46" s="356"/>
      <c r="AR46" s="356"/>
      <c r="AS46" s="356"/>
      <c r="AT46" s="356"/>
      <c r="AU46" s="357"/>
      <c r="AV46" s="241"/>
      <c r="AW46" s="354"/>
      <c r="AX46" s="355"/>
      <c r="AY46" s="355"/>
      <c r="AZ46" s="355"/>
      <c r="BA46" s="238"/>
      <c r="BB46" s="238"/>
      <c r="BC46" s="238"/>
      <c r="BD46" s="238"/>
      <c r="BE46" s="103"/>
      <c r="BG46" s="83"/>
      <c r="BH46" s="83"/>
      <c r="BI46" s="83"/>
      <c r="BJ46" s="83"/>
      <c r="BK46" s="83"/>
      <c r="BL46" s="83"/>
      <c r="BM46" s="83"/>
      <c r="BN46" s="83"/>
      <c r="BO46" s="83"/>
      <c r="BP46" s="83"/>
      <c r="BQ46" s="83"/>
      <c r="BR46" s="83"/>
      <c r="BS46" s="83"/>
      <c r="BT46" s="83"/>
      <c r="BU46" s="83"/>
      <c r="BV46" s="83"/>
      <c r="BW46" s="83"/>
      <c r="BX46" s="83"/>
      <c r="BY46" s="83"/>
      <c r="BZ46" s="83"/>
      <c r="CA46" s="83"/>
      <c r="CB46" s="83"/>
      <c r="CC46" s="83"/>
      <c r="CD46" s="83"/>
      <c r="CE46" s="83"/>
      <c r="CF46" s="83"/>
      <c r="CG46" s="83"/>
      <c r="CH46" s="83"/>
      <c r="CI46" s="83"/>
      <c r="CJ46" s="83"/>
      <c r="CK46" s="83"/>
      <c r="CL46" s="83"/>
      <c r="CM46" s="83"/>
      <c r="CN46" s="83"/>
      <c r="CO46" s="83"/>
      <c r="CP46" s="83"/>
      <c r="CQ46" s="83"/>
      <c r="CR46" s="83"/>
    </row>
    <row r="47" spans="1:1018 1030:2042 2054:3066 3078:4090 4102:5114 5126:6138 6150:7162 7174:8186 8198:9210 9222:10234 10246:11258 11270:12282 12294:13306 13318:14330 14342:15354 15366:16176" s="215" customFormat="1" ht="35.1" customHeight="1">
      <c r="A47" s="83"/>
      <c r="B47" s="83"/>
      <c r="C47" s="83"/>
      <c r="D47" s="83"/>
      <c r="E47" s="83"/>
      <c r="F47" s="85"/>
      <c r="G47" s="93"/>
      <c r="H47" s="84"/>
      <c r="I47" s="84"/>
      <c r="J47" s="84"/>
      <c r="K47" s="84"/>
      <c r="L47" s="95"/>
      <c r="M47" s="95"/>
      <c r="N47" s="95"/>
      <c r="O47" s="95"/>
      <c r="P47" s="95"/>
      <c r="Q47" s="95"/>
      <c r="R47" s="95"/>
      <c r="S47" s="95"/>
      <c r="T47" s="238"/>
      <c r="U47" s="238"/>
      <c r="V47" s="238"/>
      <c r="W47" s="238"/>
      <c r="X47" s="239"/>
      <c r="Y47" s="239"/>
      <c r="Z47" s="239"/>
      <c r="AA47" s="239"/>
      <c r="AB47" s="238"/>
      <c r="AC47" s="238"/>
      <c r="AD47" s="238"/>
      <c r="AE47" s="238"/>
      <c r="AF47" s="239"/>
      <c r="AG47" s="239"/>
      <c r="AH47" s="239"/>
      <c r="AI47" s="239"/>
      <c r="AJ47" s="86"/>
      <c r="AK47" s="240"/>
      <c r="AL47" s="240"/>
      <c r="AM47" s="352"/>
      <c r="AN47" s="352"/>
      <c r="AO47" s="352"/>
      <c r="AP47" s="352"/>
      <c r="AQ47" s="356"/>
      <c r="AR47" s="356"/>
      <c r="AS47" s="356"/>
      <c r="AT47" s="356"/>
      <c r="AU47" s="357"/>
      <c r="AV47" s="241"/>
      <c r="AW47" s="354"/>
      <c r="AX47" s="355"/>
      <c r="AY47" s="355"/>
      <c r="AZ47" s="355"/>
      <c r="BA47" s="238"/>
      <c r="BB47" s="238"/>
      <c r="BC47" s="238"/>
      <c r="BD47" s="238"/>
      <c r="BE47" s="103"/>
      <c r="BG47" s="83"/>
      <c r="BH47" s="83"/>
      <c r="BI47" s="83"/>
      <c r="BJ47" s="83"/>
      <c r="BK47" s="83"/>
      <c r="BL47" s="83"/>
      <c r="BM47" s="83"/>
      <c r="BN47" s="83"/>
      <c r="BO47" s="83"/>
      <c r="BP47" s="83"/>
      <c r="BQ47" s="83"/>
      <c r="BR47" s="83"/>
      <c r="BS47" s="83"/>
      <c r="BT47" s="83"/>
      <c r="BU47" s="83"/>
      <c r="BV47" s="83"/>
      <c r="BW47" s="83"/>
      <c r="BX47" s="83"/>
      <c r="BY47" s="83"/>
      <c r="BZ47" s="83"/>
      <c r="CA47" s="83"/>
      <c r="CB47" s="83"/>
      <c r="CC47" s="83"/>
      <c r="CD47" s="83"/>
      <c r="CE47" s="83"/>
      <c r="CF47" s="83"/>
      <c r="CG47" s="83"/>
      <c r="CH47" s="83"/>
      <c r="CI47" s="83"/>
      <c r="CJ47" s="83"/>
      <c r="CK47" s="83"/>
      <c r="CL47" s="83"/>
      <c r="CM47" s="83"/>
      <c r="CN47" s="83"/>
      <c r="CO47" s="83"/>
      <c r="CP47" s="83"/>
      <c r="CQ47" s="83"/>
      <c r="CR47" s="83"/>
    </row>
    <row r="48" spans="1:1018 1030:2042 2054:3066 3078:4090 4102:5114 5126:6138 6150:7162 7174:8186 8198:9210 9222:10234 10246:11258 11270:12282 12294:13306 13318:14330 14342:15354 15366:16176" s="215" customFormat="1" ht="35.1" customHeight="1">
      <c r="A48" s="83"/>
      <c r="B48" s="83"/>
      <c r="C48" s="83"/>
      <c r="D48" s="83"/>
      <c r="E48" s="83"/>
      <c r="F48" s="85"/>
      <c r="G48" s="93"/>
      <c r="H48" s="84"/>
      <c r="I48" s="84"/>
      <c r="J48" s="84"/>
      <c r="K48" s="84"/>
      <c r="L48" s="95"/>
      <c r="M48" s="95"/>
      <c r="N48" s="95"/>
      <c r="O48" s="95"/>
      <c r="P48" s="95"/>
      <c r="Q48" s="95"/>
      <c r="R48" s="95"/>
      <c r="S48" s="95"/>
      <c r="T48" s="238"/>
      <c r="U48" s="238"/>
      <c r="V48" s="238"/>
      <c r="W48" s="238"/>
      <c r="X48" s="239"/>
      <c r="Y48" s="239"/>
      <c r="Z48" s="239"/>
      <c r="AA48" s="239"/>
      <c r="AB48" s="238"/>
      <c r="AC48" s="238"/>
      <c r="AD48" s="238"/>
      <c r="AE48" s="238"/>
      <c r="AF48" s="239"/>
      <c r="AG48" s="239"/>
      <c r="AH48" s="239"/>
      <c r="AI48" s="239"/>
      <c r="AJ48" s="86"/>
      <c r="AK48" s="240"/>
      <c r="AL48" s="240"/>
      <c r="AM48" s="352"/>
      <c r="AN48" s="352"/>
      <c r="AO48" s="352"/>
      <c r="AP48" s="352"/>
      <c r="AQ48" s="356"/>
      <c r="AR48" s="356"/>
      <c r="AS48" s="356"/>
      <c r="AT48" s="356"/>
      <c r="AU48" s="357"/>
      <c r="AV48" s="241"/>
      <c r="AW48" s="354"/>
      <c r="AX48" s="355"/>
      <c r="AY48" s="355"/>
      <c r="AZ48" s="355"/>
      <c r="BA48" s="238"/>
      <c r="BB48" s="238"/>
      <c r="BC48" s="238"/>
      <c r="BD48" s="238"/>
      <c r="BE48" s="103"/>
      <c r="BG48" s="83"/>
      <c r="BH48" s="83"/>
      <c r="BI48" s="83"/>
      <c r="BJ48" s="83"/>
      <c r="BK48" s="83"/>
      <c r="BL48" s="83"/>
      <c r="BM48" s="83"/>
      <c r="BN48" s="83"/>
      <c r="BO48" s="83"/>
      <c r="BP48" s="83"/>
      <c r="BQ48" s="83"/>
      <c r="BR48" s="83"/>
      <c r="BS48" s="83"/>
      <c r="BT48" s="83"/>
      <c r="BU48" s="83"/>
      <c r="BV48" s="83"/>
      <c r="BW48" s="83"/>
      <c r="BX48" s="83"/>
      <c r="BY48" s="83"/>
      <c r="BZ48" s="83"/>
      <c r="CA48" s="83"/>
      <c r="CB48" s="83"/>
      <c r="CC48" s="83"/>
      <c r="CD48" s="83"/>
      <c r="CE48" s="83"/>
      <c r="CF48" s="83"/>
      <c r="CG48" s="83"/>
      <c r="CH48" s="83"/>
      <c r="CI48" s="83"/>
      <c r="CJ48" s="83"/>
      <c r="CK48" s="83"/>
      <c r="CL48" s="83"/>
      <c r="CM48" s="83"/>
      <c r="CN48" s="83"/>
      <c r="CO48" s="83"/>
      <c r="CP48" s="83"/>
      <c r="CQ48" s="83"/>
      <c r="CR48" s="83"/>
    </row>
    <row r="49" spans="1:1018 1030:2042 2054:3066 3078:4090 4102:5114 5126:6138 6150:7162 7174:8186 8198:9210 9222:10234 10246:11258 11270:12282 12294:13306 13318:14330 14342:15354 15366:16176" s="215" customFormat="1" ht="35.1" customHeight="1">
      <c r="A49" s="83"/>
      <c r="B49" s="83"/>
      <c r="C49" s="83"/>
      <c r="D49" s="83"/>
      <c r="E49" s="83"/>
      <c r="F49" s="85"/>
      <c r="G49" s="93"/>
      <c r="H49" s="84"/>
      <c r="I49" s="84"/>
      <c r="J49" s="84"/>
      <c r="K49" s="84"/>
      <c r="L49" s="95"/>
      <c r="M49" s="95"/>
      <c r="N49" s="95"/>
      <c r="O49" s="95"/>
      <c r="P49" s="95"/>
      <c r="Q49" s="95"/>
      <c r="R49" s="95"/>
      <c r="S49" s="95"/>
      <c r="T49" s="238"/>
      <c r="U49" s="238"/>
      <c r="V49" s="238"/>
      <c r="W49" s="238"/>
      <c r="X49" s="239"/>
      <c r="Y49" s="239"/>
      <c r="Z49" s="239"/>
      <c r="AA49" s="239"/>
      <c r="AB49" s="238"/>
      <c r="AC49" s="238"/>
      <c r="AD49" s="238"/>
      <c r="AE49" s="238"/>
      <c r="AF49" s="239"/>
      <c r="AG49" s="239"/>
      <c r="AH49" s="239"/>
      <c r="AI49" s="239"/>
      <c r="AJ49" s="86"/>
      <c r="AK49" s="240"/>
      <c r="AL49" s="240"/>
      <c r="AM49" s="352"/>
      <c r="AN49" s="352"/>
      <c r="AO49" s="352"/>
      <c r="AP49" s="352"/>
      <c r="AQ49" s="356"/>
      <c r="AR49" s="356"/>
      <c r="AS49" s="356"/>
      <c r="AT49" s="356"/>
      <c r="AU49" s="357"/>
      <c r="AV49" s="241"/>
      <c r="AW49" s="354"/>
      <c r="AX49" s="355"/>
      <c r="AY49" s="355"/>
      <c r="AZ49" s="355"/>
      <c r="BA49" s="238"/>
      <c r="BB49" s="238"/>
      <c r="BC49" s="238"/>
      <c r="BD49" s="238"/>
      <c r="BE49" s="103"/>
      <c r="BG49" s="83"/>
      <c r="BH49" s="83"/>
      <c r="BI49" s="83"/>
      <c r="BJ49" s="83"/>
      <c r="BK49" s="83"/>
      <c r="BL49" s="83"/>
      <c r="BM49" s="83"/>
      <c r="BN49" s="83"/>
      <c r="BO49" s="83"/>
      <c r="BP49" s="83"/>
      <c r="BQ49" s="83"/>
      <c r="BR49" s="83"/>
      <c r="BS49" s="83"/>
      <c r="BT49" s="83"/>
      <c r="BU49" s="83"/>
      <c r="BV49" s="83"/>
      <c r="BW49" s="83"/>
      <c r="BX49" s="83"/>
      <c r="BY49" s="83"/>
      <c r="BZ49" s="83"/>
      <c r="CA49" s="83"/>
      <c r="CB49" s="83"/>
      <c r="CC49" s="83"/>
      <c r="CD49" s="83"/>
      <c r="CE49" s="83"/>
      <c r="CF49" s="83"/>
      <c r="CG49" s="83"/>
      <c r="CH49" s="83"/>
      <c r="CI49" s="83"/>
      <c r="CJ49" s="83"/>
      <c r="CK49" s="83"/>
      <c r="CL49" s="83"/>
      <c r="CM49" s="83"/>
      <c r="CN49" s="83"/>
      <c r="CO49" s="83"/>
      <c r="CP49" s="83"/>
      <c r="CQ49" s="83"/>
      <c r="CR49" s="83"/>
    </row>
    <row r="50" spans="1:1018 1030:2042 2054:3066 3078:4090 4102:5114 5126:6138 6150:7162 7174:8186 8198:9210 9222:10234 10246:11258 11270:12282 12294:13306 13318:14330 14342:15354 15366:16176" s="83" customFormat="1" ht="35.1" customHeight="1">
      <c r="A50" s="83" t="str">
        <f>$G50&amp;"+1"</f>
        <v>BH69DT+1</v>
      </c>
      <c r="B50" s="83" t="str">
        <f>$G50&amp;"+2"</f>
        <v>BH69DT+2</v>
      </c>
      <c r="C50" s="83" t="str">
        <f>$G50&amp;"+3"</f>
        <v>BH69DT+3</v>
      </c>
      <c r="D50" s="83" t="str">
        <f>$G50&amp;"+4"</f>
        <v>BH69DT+4</v>
      </c>
      <c r="E50" s="83" t="s">
        <v>348</v>
      </c>
      <c r="F50" s="55">
        <v>69</v>
      </c>
      <c r="G50" s="56" t="s">
        <v>4610</v>
      </c>
      <c r="H50" s="87" t="str">
        <f t="shared" si="2"/>
        <v>Đường Võ Trường Toản</v>
      </c>
      <c r="I50" s="87" t="s">
        <v>212</v>
      </c>
      <c r="J50" s="84" t="s">
        <v>316</v>
      </c>
      <c r="K50" s="87" t="s">
        <v>6891</v>
      </c>
      <c r="L50" s="107">
        <v>14000</v>
      </c>
      <c r="M50" s="107">
        <v>8000</v>
      </c>
      <c r="N50" s="107">
        <v>3900</v>
      </c>
      <c r="O50" s="107">
        <v>2700</v>
      </c>
      <c r="P50" s="95" t="e">
        <f>VLOOKUP(G50&amp;"Vị trí 1",#REF!,9,0)</f>
        <v>#REF!</v>
      </c>
      <c r="Q50" s="95" t="e">
        <f>VLOOKUP(G50&amp;"Vị trí 2",#REF!,9,0)</f>
        <v>#REF!</v>
      </c>
      <c r="R50" s="95" t="e">
        <f>VLOOKUP(G50&amp;"Vị trí 3",#REF!,9,0)</f>
        <v>#REF!</v>
      </c>
      <c r="S50" s="95" t="e">
        <f>VLOOKUP(G50&amp;"Vị trí 4",#REF!,9,0)</f>
        <v>#REF!</v>
      </c>
      <c r="T50" s="238"/>
      <c r="U50" s="238"/>
      <c r="V50" s="238"/>
      <c r="W50" s="238"/>
      <c r="X50" s="239"/>
      <c r="Y50" s="239"/>
      <c r="Z50" s="239"/>
      <c r="AA50" s="239"/>
      <c r="AB50" s="238"/>
      <c r="AC50" s="238"/>
      <c r="AD50" s="238"/>
      <c r="AE50" s="238"/>
      <c r="AF50" s="239"/>
      <c r="AG50" s="239"/>
      <c r="AH50" s="239"/>
      <c r="AI50" s="239"/>
      <c r="AJ50" s="86">
        <v>3.05</v>
      </c>
      <c r="AK50" s="240"/>
      <c r="AL50" s="240" t="e">
        <f>AJ50*#REF!/#REF!</f>
        <v>#REF!</v>
      </c>
      <c r="AM50" s="352" t="e">
        <f t="shared" si="3"/>
        <v>#REF!</v>
      </c>
      <c r="AN50" s="352" t="e">
        <f t="shared" si="3"/>
        <v>#REF!</v>
      </c>
      <c r="AO50" s="352" t="e">
        <f t="shared" si="3"/>
        <v>#REF!</v>
      </c>
      <c r="AP50" s="352" t="e">
        <f t="shared" si="3"/>
        <v>#REF!</v>
      </c>
      <c r="AQ50" s="356" t="e">
        <f t="shared" si="4"/>
        <v>#REF!</v>
      </c>
      <c r="AR50" s="356" t="e">
        <f t="shared" si="4"/>
        <v>#REF!</v>
      </c>
      <c r="AS50" s="356" t="e">
        <f t="shared" si="4"/>
        <v>#REF!</v>
      </c>
      <c r="AT50" s="356" t="e">
        <f t="shared" si="4"/>
        <v>#REF!</v>
      </c>
      <c r="AU50" s="357" t="e">
        <f>AM50*0.15</f>
        <v>#REF!</v>
      </c>
      <c r="AV50" s="241" t="s">
        <v>348</v>
      </c>
      <c r="AW50" s="354">
        <v>6300</v>
      </c>
      <c r="AX50" s="355">
        <v>3150</v>
      </c>
      <c r="AY50" s="355">
        <v>2030</v>
      </c>
      <c r="AZ50" s="355">
        <v>1470</v>
      </c>
      <c r="BA50" s="238">
        <v>5400</v>
      </c>
      <c r="BB50" s="238">
        <v>2700</v>
      </c>
      <c r="BC50" s="238">
        <v>1740</v>
      </c>
      <c r="BD50" s="238">
        <v>1260</v>
      </c>
      <c r="BE50" s="103" t="e">
        <f>AT50-AU50</f>
        <v>#REF!</v>
      </c>
      <c r="BF50" s="215"/>
      <c r="IM50" s="215"/>
      <c r="IN50" s="215"/>
      <c r="IO50" s="215"/>
      <c r="IP50" s="215"/>
      <c r="JB50" s="215"/>
      <c r="JC50" s="215"/>
      <c r="JD50" s="215"/>
      <c r="JE50" s="215"/>
      <c r="JF50" s="215"/>
      <c r="JG50" s="215"/>
      <c r="JH50" s="215"/>
      <c r="JI50" s="215"/>
      <c r="JJ50" s="215"/>
      <c r="JK50" s="215"/>
      <c r="JL50" s="215"/>
      <c r="JM50" s="215"/>
      <c r="JN50" s="215"/>
      <c r="JO50" s="215"/>
      <c r="JP50" s="215"/>
      <c r="JQ50" s="215"/>
      <c r="JR50" s="215"/>
      <c r="JS50" s="215"/>
      <c r="JT50" s="215"/>
      <c r="JU50" s="215"/>
      <c r="JV50" s="215"/>
      <c r="JW50" s="215"/>
      <c r="JX50" s="215"/>
      <c r="JY50" s="215"/>
      <c r="JZ50" s="215"/>
      <c r="KA50" s="215"/>
      <c r="KB50" s="215"/>
      <c r="KC50" s="215"/>
      <c r="KD50" s="215"/>
      <c r="KE50" s="215"/>
      <c r="KF50" s="215"/>
      <c r="KG50" s="215"/>
      <c r="KH50" s="215"/>
      <c r="KI50" s="215"/>
      <c r="KJ50" s="215"/>
      <c r="KK50" s="215"/>
      <c r="KL50" s="215"/>
      <c r="KM50" s="215"/>
      <c r="KN50" s="215"/>
      <c r="KO50" s="215"/>
      <c r="KP50" s="215"/>
      <c r="KQ50" s="215"/>
      <c r="KR50" s="215"/>
      <c r="SI50" s="215"/>
      <c r="SJ50" s="215"/>
      <c r="SK50" s="215"/>
      <c r="SL50" s="215"/>
      <c r="SX50" s="215"/>
      <c r="SY50" s="215"/>
      <c r="SZ50" s="215"/>
      <c r="TA50" s="215"/>
      <c r="TB50" s="215"/>
      <c r="TC50" s="215"/>
      <c r="TD50" s="215"/>
      <c r="TE50" s="215"/>
      <c r="TF50" s="215"/>
      <c r="TG50" s="215"/>
      <c r="TH50" s="215"/>
      <c r="TI50" s="215"/>
      <c r="TJ50" s="215"/>
      <c r="TK50" s="215"/>
      <c r="TL50" s="215"/>
      <c r="TM50" s="215"/>
      <c r="TN50" s="215"/>
      <c r="TO50" s="215"/>
      <c r="TP50" s="215"/>
      <c r="TQ50" s="215"/>
      <c r="TR50" s="215"/>
      <c r="TS50" s="215"/>
      <c r="TT50" s="215"/>
      <c r="TU50" s="215"/>
      <c r="TV50" s="215"/>
      <c r="TW50" s="215"/>
      <c r="TX50" s="215"/>
      <c r="TY50" s="215"/>
      <c r="TZ50" s="215"/>
      <c r="UA50" s="215"/>
      <c r="UB50" s="215"/>
      <c r="UC50" s="215"/>
      <c r="UD50" s="215"/>
      <c r="UE50" s="215"/>
      <c r="UF50" s="215"/>
      <c r="UG50" s="215"/>
      <c r="UH50" s="215"/>
      <c r="UI50" s="215"/>
      <c r="UJ50" s="215"/>
      <c r="UK50" s="215"/>
      <c r="UL50" s="215"/>
      <c r="UM50" s="215"/>
      <c r="UN50" s="215"/>
      <c r="ACE50" s="215"/>
      <c r="ACF50" s="215"/>
      <c r="ACG50" s="215"/>
      <c r="ACH50" s="215"/>
      <c r="ACT50" s="215"/>
      <c r="ACU50" s="215"/>
      <c r="ACV50" s="215"/>
      <c r="ACW50" s="215"/>
      <c r="ACX50" s="215"/>
      <c r="ACY50" s="215"/>
      <c r="ACZ50" s="215"/>
      <c r="ADA50" s="215"/>
      <c r="ADB50" s="215"/>
      <c r="ADC50" s="215"/>
      <c r="ADD50" s="215"/>
      <c r="ADE50" s="215"/>
      <c r="ADF50" s="215"/>
      <c r="ADG50" s="215"/>
      <c r="ADH50" s="215"/>
      <c r="ADI50" s="215"/>
      <c r="ADJ50" s="215"/>
      <c r="ADK50" s="215"/>
      <c r="ADL50" s="215"/>
      <c r="ADM50" s="215"/>
      <c r="ADN50" s="215"/>
      <c r="ADO50" s="215"/>
      <c r="ADP50" s="215"/>
      <c r="ADQ50" s="215"/>
      <c r="ADR50" s="215"/>
      <c r="ADS50" s="215"/>
      <c r="ADT50" s="215"/>
      <c r="ADU50" s="215"/>
      <c r="ADV50" s="215"/>
      <c r="ADW50" s="215"/>
      <c r="ADX50" s="215"/>
      <c r="ADY50" s="215"/>
      <c r="ADZ50" s="215"/>
      <c r="AEA50" s="215"/>
      <c r="AEB50" s="215"/>
      <c r="AEC50" s="215"/>
      <c r="AED50" s="215"/>
      <c r="AEE50" s="215"/>
      <c r="AEF50" s="215"/>
      <c r="AEG50" s="215"/>
      <c r="AEH50" s="215"/>
      <c r="AEI50" s="215"/>
      <c r="AEJ50" s="215"/>
      <c r="AMA50" s="215"/>
      <c r="AMB50" s="215"/>
      <c r="AMC50" s="215"/>
      <c r="AMD50" s="215"/>
      <c r="AMP50" s="215"/>
      <c r="AMQ50" s="215"/>
      <c r="AMR50" s="215"/>
      <c r="AMS50" s="215"/>
      <c r="AMT50" s="215"/>
      <c r="AMU50" s="215"/>
      <c r="AMV50" s="215"/>
      <c r="AMW50" s="215"/>
      <c r="AMX50" s="215"/>
      <c r="AMY50" s="215"/>
      <c r="AMZ50" s="215"/>
      <c r="ANA50" s="215"/>
      <c r="ANB50" s="215"/>
      <c r="ANC50" s="215"/>
      <c r="AND50" s="215"/>
      <c r="ANE50" s="215"/>
      <c r="ANF50" s="215"/>
      <c r="ANG50" s="215"/>
      <c r="ANH50" s="215"/>
      <c r="ANI50" s="215"/>
      <c r="ANJ50" s="215"/>
      <c r="ANK50" s="215"/>
      <c r="ANL50" s="215"/>
      <c r="ANM50" s="215"/>
      <c r="ANN50" s="215"/>
      <c r="ANO50" s="215"/>
      <c r="ANP50" s="215"/>
      <c r="ANQ50" s="215"/>
      <c r="ANR50" s="215"/>
      <c r="ANS50" s="215"/>
      <c r="ANT50" s="215"/>
      <c r="ANU50" s="215"/>
      <c r="ANV50" s="215"/>
      <c r="ANW50" s="215"/>
      <c r="ANX50" s="215"/>
      <c r="ANY50" s="215"/>
      <c r="ANZ50" s="215"/>
      <c r="AOA50" s="215"/>
      <c r="AOB50" s="215"/>
      <c r="AOC50" s="215"/>
      <c r="AOD50" s="215"/>
      <c r="AOE50" s="215"/>
      <c r="AOF50" s="215"/>
      <c r="AVW50" s="215"/>
      <c r="AVX50" s="215"/>
      <c r="AVY50" s="215"/>
      <c r="AVZ50" s="215"/>
      <c r="AWL50" s="215"/>
      <c r="AWM50" s="215"/>
      <c r="AWN50" s="215"/>
      <c r="AWO50" s="215"/>
      <c r="AWP50" s="215"/>
      <c r="AWQ50" s="215"/>
      <c r="AWR50" s="215"/>
      <c r="AWS50" s="215"/>
      <c r="AWT50" s="215"/>
      <c r="AWU50" s="215"/>
      <c r="AWV50" s="215"/>
      <c r="AWW50" s="215"/>
      <c r="AWX50" s="215"/>
      <c r="AWY50" s="215"/>
      <c r="AWZ50" s="215"/>
      <c r="AXA50" s="215"/>
      <c r="AXB50" s="215"/>
      <c r="AXC50" s="215"/>
      <c r="AXD50" s="215"/>
      <c r="AXE50" s="215"/>
      <c r="AXF50" s="215"/>
      <c r="AXG50" s="215"/>
      <c r="AXH50" s="215"/>
      <c r="AXI50" s="215"/>
      <c r="AXJ50" s="215"/>
      <c r="AXK50" s="215"/>
      <c r="AXL50" s="215"/>
      <c r="AXM50" s="215"/>
      <c r="AXN50" s="215"/>
      <c r="AXO50" s="215"/>
      <c r="AXP50" s="215"/>
      <c r="AXQ50" s="215"/>
      <c r="AXR50" s="215"/>
      <c r="AXS50" s="215"/>
      <c r="AXT50" s="215"/>
      <c r="AXU50" s="215"/>
      <c r="AXV50" s="215"/>
      <c r="AXW50" s="215"/>
      <c r="AXX50" s="215"/>
      <c r="AXY50" s="215"/>
      <c r="AXZ50" s="215"/>
      <c r="AYA50" s="215"/>
      <c r="AYB50" s="215"/>
      <c r="BFS50" s="215"/>
      <c r="BFT50" s="215"/>
      <c r="BFU50" s="215"/>
      <c r="BFV50" s="215"/>
      <c r="BGH50" s="215"/>
      <c r="BGI50" s="215"/>
      <c r="BGJ50" s="215"/>
      <c r="BGK50" s="215"/>
      <c r="BGL50" s="215"/>
      <c r="BGM50" s="215"/>
      <c r="BGN50" s="215"/>
      <c r="BGO50" s="215"/>
      <c r="BGP50" s="215"/>
      <c r="BGQ50" s="215"/>
      <c r="BGR50" s="215"/>
      <c r="BGS50" s="215"/>
      <c r="BGT50" s="215"/>
      <c r="BGU50" s="215"/>
      <c r="BGV50" s="215"/>
      <c r="BGW50" s="215"/>
      <c r="BGX50" s="215"/>
      <c r="BGY50" s="215"/>
      <c r="BGZ50" s="215"/>
      <c r="BHA50" s="215"/>
      <c r="BHB50" s="215"/>
      <c r="BHC50" s="215"/>
      <c r="BHD50" s="215"/>
      <c r="BHE50" s="215"/>
      <c r="BHF50" s="215"/>
      <c r="BHG50" s="215"/>
      <c r="BHH50" s="215"/>
      <c r="BHI50" s="215"/>
      <c r="BHJ50" s="215"/>
      <c r="BHK50" s="215"/>
      <c r="BHL50" s="215"/>
      <c r="BHM50" s="215"/>
      <c r="BHN50" s="215"/>
      <c r="BHO50" s="215"/>
      <c r="BHP50" s="215"/>
      <c r="BHQ50" s="215"/>
      <c r="BHR50" s="215"/>
      <c r="BHS50" s="215"/>
      <c r="BHT50" s="215"/>
      <c r="BHU50" s="215"/>
      <c r="BHV50" s="215"/>
      <c r="BHW50" s="215"/>
      <c r="BHX50" s="215"/>
      <c r="BPO50" s="215"/>
      <c r="BPP50" s="215"/>
      <c r="BPQ50" s="215"/>
      <c r="BPR50" s="215"/>
      <c r="BQD50" s="215"/>
      <c r="BQE50" s="215"/>
      <c r="BQF50" s="215"/>
      <c r="BQG50" s="215"/>
      <c r="BQH50" s="215"/>
      <c r="BQI50" s="215"/>
      <c r="BQJ50" s="215"/>
      <c r="BQK50" s="215"/>
      <c r="BQL50" s="215"/>
      <c r="BQM50" s="215"/>
      <c r="BQN50" s="215"/>
      <c r="BQO50" s="215"/>
      <c r="BQP50" s="215"/>
      <c r="BQQ50" s="215"/>
      <c r="BQR50" s="215"/>
      <c r="BQS50" s="215"/>
      <c r="BQT50" s="215"/>
      <c r="BQU50" s="215"/>
      <c r="BQV50" s="215"/>
      <c r="BQW50" s="215"/>
      <c r="BQX50" s="215"/>
      <c r="BQY50" s="215"/>
      <c r="BQZ50" s="215"/>
      <c r="BRA50" s="215"/>
      <c r="BRB50" s="215"/>
      <c r="BRC50" s="215"/>
      <c r="BRD50" s="215"/>
      <c r="BRE50" s="215"/>
      <c r="BRF50" s="215"/>
      <c r="BRG50" s="215"/>
      <c r="BRH50" s="215"/>
      <c r="BRI50" s="215"/>
      <c r="BRJ50" s="215"/>
      <c r="BRK50" s="215"/>
      <c r="BRL50" s="215"/>
      <c r="BRM50" s="215"/>
      <c r="BRN50" s="215"/>
      <c r="BRO50" s="215"/>
      <c r="BRP50" s="215"/>
      <c r="BRQ50" s="215"/>
      <c r="BRR50" s="215"/>
      <c r="BRS50" s="215"/>
      <c r="BRT50" s="215"/>
      <c r="BZK50" s="215"/>
      <c r="BZL50" s="215"/>
      <c r="BZM50" s="215"/>
      <c r="BZN50" s="215"/>
      <c r="BZZ50" s="215"/>
      <c r="CAA50" s="215"/>
      <c r="CAB50" s="215"/>
      <c r="CAC50" s="215"/>
      <c r="CAD50" s="215"/>
      <c r="CAE50" s="215"/>
      <c r="CAF50" s="215"/>
      <c r="CAG50" s="215"/>
      <c r="CAH50" s="215"/>
      <c r="CAI50" s="215"/>
      <c r="CAJ50" s="215"/>
      <c r="CAK50" s="215"/>
      <c r="CAL50" s="215"/>
      <c r="CAM50" s="215"/>
      <c r="CAN50" s="215"/>
      <c r="CAO50" s="215"/>
      <c r="CAP50" s="215"/>
      <c r="CAQ50" s="215"/>
      <c r="CAR50" s="215"/>
      <c r="CAS50" s="215"/>
      <c r="CAT50" s="215"/>
      <c r="CAU50" s="215"/>
      <c r="CAV50" s="215"/>
      <c r="CAW50" s="215"/>
      <c r="CAX50" s="215"/>
      <c r="CAY50" s="215"/>
      <c r="CAZ50" s="215"/>
      <c r="CBA50" s="215"/>
      <c r="CBB50" s="215"/>
      <c r="CBC50" s="215"/>
      <c r="CBD50" s="215"/>
      <c r="CBE50" s="215"/>
      <c r="CBF50" s="215"/>
      <c r="CBG50" s="215"/>
      <c r="CBH50" s="215"/>
      <c r="CBI50" s="215"/>
      <c r="CBJ50" s="215"/>
      <c r="CBK50" s="215"/>
      <c r="CBL50" s="215"/>
      <c r="CBM50" s="215"/>
      <c r="CBN50" s="215"/>
      <c r="CBO50" s="215"/>
      <c r="CBP50" s="215"/>
      <c r="CJG50" s="215"/>
      <c r="CJH50" s="215"/>
      <c r="CJI50" s="215"/>
      <c r="CJJ50" s="215"/>
      <c r="CJV50" s="215"/>
      <c r="CJW50" s="215"/>
      <c r="CJX50" s="215"/>
      <c r="CJY50" s="215"/>
      <c r="CJZ50" s="215"/>
      <c r="CKA50" s="215"/>
      <c r="CKB50" s="215"/>
      <c r="CKC50" s="215"/>
      <c r="CKD50" s="215"/>
      <c r="CKE50" s="215"/>
      <c r="CKF50" s="215"/>
      <c r="CKG50" s="215"/>
      <c r="CKH50" s="215"/>
      <c r="CKI50" s="215"/>
      <c r="CKJ50" s="215"/>
      <c r="CKK50" s="215"/>
      <c r="CKL50" s="215"/>
      <c r="CKM50" s="215"/>
      <c r="CKN50" s="215"/>
      <c r="CKO50" s="215"/>
      <c r="CKP50" s="215"/>
      <c r="CKQ50" s="215"/>
      <c r="CKR50" s="215"/>
      <c r="CKS50" s="215"/>
      <c r="CKT50" s="215"/>
      <c r="CKU50" s="215"/>
      <c r="CKV50" s="215"/>
      <c r="CKW50" s="215"/>
      <c r="CKX50" s="215"/>
      <c r="CKY50" s="215"/>
      <c r="CKZ50" s="215"/>
      <c r="CLA50" s="215"/>
      <c r="CLB50" s="215"/>
      <c r="CLC50" s="215"/>
      <c r="CLD50" s="215"/>
      <c r="CLE50" s="215"/>
      <c r="CLF50" s="215"/>
      <c r="CLG50" s="215"/>
      <c r="CLH50" s="215"/>
      <c r="CLI50" s="215"/>
      <c r="CLJ50" s="215"/>
      <c r="CLK50" s="215"/>
      <c r="CLL50" s="215"/>
      <c r="CTC50" s="215"/>
      <c r="CTD50" s="215"/>
      <c r="CTE50" s="215"/>
      <c r="CTF50" s="215"/>
      <c r="CTR50" s="215"/>
      <c r="CTS50" s="215"/>
      <c r="CTT50" s="215"/>
      <c r="CTU50" s="215"/>
      <c r="CTV50" s="215"/>
      <c r="CTW50" s="215"/>
      <c r="CTX50" s="215"/>
      <c r="CTY50" s="215"/>
      <c r="CTZ50" s="215"/>
      <c r="CUA50" s="215"/>
      <c r="CUB50" s="215"/>
      <c r="CUC50" s="215"/>
      <c r="CUD50" s="215"/>
      <c r="CUE50" s="215"/>
      <c r="CUF50" s="215"/>
      <c r="CUG50" s="215"/>
      <c r="CUH50" s="215"/>
      <c r="CUI50" s="215"/>
      <c r="CUJ50" s="215"/>
      <c r="CUK50" s="215"/>
      <c r="CUL50" s="215"/>
      <c r="CUM50" s="215"/>
      <c r="CUN50" s="215"/>
      <c r="CUO50" s="215"/>
      <c r="CUP50" s="215"/>
      <c r="CUQ50" s="215"/>
      <c r="CUR50" s="215"/>
      <c r="CUS50" s="215"/>
      <c r="CUT50" s="215"/>
      <c r="CUU50" s="215"/>
      <c r="CUV50" s="215"/>
      <c r="CUW50" s="215"/>
      <c r="CUX50" s="215"/>
      <c r="CUY50" s="215"/>
      <c r="CUZ50" s="215"/>
      <c r="CVA50" s="215"/>
      <c r="CVB50" s="215"/>
      <c r="CVC50" s="215"/>
      <c r="CVD50" s="215"/>
      <c r="CVE50" s="215"/>
      <c r="CVF50" s="215"/>
      <c r="CVG50" s="215"/>
      <c r="CVH50" s="215"/>
      <c r="DCY50" s="215"/>
      <c r="DCZ50" s="215"/>
      <c r="DDA50" s="215"/>
      <c r="DDB50" s="215"/>
      <c r="DDN50" s="215"/>
      <c r="DDO50" s="215"/>
      <c r="DDP50" s="215"/>
      <c r="DDQ50" s="215"/>
      <c r="DDR50" s="215"/>
      <c r="DDS50" s="215"/>
      <c r="DDT50" s="215"/>
      <c r="DDU50" s="215"/>
      <c r="DDV50" s="215"/>
      <c r="DDW50" s="215"/>
      <c r="DDX50" s="215"/>
      <c r="DDY50" s="215"/>
      <c r="DDZ50" s="215"/>
      <c r="DEA50" s="215"/>
      <c r="DEB50" s="215"/>
      <c r="DEC50" s="215"/>
      <c r="DED50" s="215"/>
      <c r="DEE50" s="215"/>
      <c r="DEF50" s="215"/>
      <c r="DEG50" s="215"/>
      <c r="DEH50" s="215"/>
      <c r="DEI50" s="215"/>
      <c r="DEJ50" s="215"/>
      <c r="DEK50" s="215"/>
      <c r="DEL50" s="215"/>
      <c r="DEM50" s="215"/>
      <c r="DEN50" s="215"/>
      <c r="DEO50" s="215"/>
      <c r="DEP50" s="215"/>
      <c r="DEQ50" s="215"/>
      <c r="DER50" s="215"/>
      <c r="DES50" s="215"/>
      <c r="DET50" s="215"/>
      <c r="DEU50" s="215"/>
      <c r="DEV50" s="215"/>
      <c r="DEW50" s="215"/>
      <c r="DEX50" s="215"/>
      <c r="DEY50" s="215"/>
      <c r="DEZ50" s="215"/>
      <c r="DFA50" s="215"/>
      <c r="DFB50" s="215"/>
      <c r="DFC50" s="215"/>
      <c r="DFD50" s="215"/>
      <c r="DMU50" s="215"/>
      <c r="DMV50" s="215"/>
      <c r="DMW50" s="215"/>
      <c r="DMX50" s="215"/>
      <c r="DNJ50" s="215"/>
      <c r="DNK50" s="215"/>
      <c r="DNL50" s="215"/>
      <c r="DNM50" s="215"/>
      <c r="DNN50" s="215"/>
      <c r="DNO50" s="215"/>
      <c r="DNP50" s="215"/>
      <c r="DNQ50" s="215"/>
      <c r="DNR50" s="215"/>
      <c r="DNS50" s="215"/>
      <c r="DNT50" s="215"/>
      <c r="DNU50" s="215"/>
      <c r="DNV50" s="215"/>
      <c r="DNW50" s="215"/>
      <c r="DNX50" s="215"/>
      <c r="DNY50" s="215"/>
      <c r="DNZ50" s="215"/>
      <c r="DOA50" s="215"/>
      <c r="DOB50" s="215"/>
      <c r="DOC50" s="215"/>
      <c r="DOD50" s="215"/>
      <c r="DOE50" s="215"/>
      <c r="DOF50" s="215"/>
      <c r="DOG50" s="215"/>
      <c r="DOH50" s="215"/>
      <c r="DOI50" s="215"/>
      <c r="DOJ50" s="215"/>
      <c r="DOK50" s="215"/>
      <c r="DOL50" s="215"/>
      <c r="DOM50" s="215"/>
      <c r="DON50" s="215"/>
      <c r="DOO50" s="215"/>
      <c r="DOP50" s="215"/>
      <c r="DOQ50" s="215"/>
      <c r="DOR50" s="215"/>
      <c r="DOS50" s="215"/>
      <c r="DOT50" s="215"/>
      <c r="DOU50" s="215"/>
      <c r="DOV50" s="215"/>
      <c r="DOW50" s="215"/>
      <c r="DOX50" s="215"/>
      <c r="DOY50" s="215"/>
      <c r="DOZ50" s="215"/>
      <c r="DWQ50" s="215"/>
      <c r="DWR50" s="215"/>
      <c r="DWS50" s="215"/>
      <c r="DWT50" s="215"/>
      <c r="DXF50" s="215"/>
      <c r="DXG50" s="215"/>
      <c r="DXH50" s="215"/>
      <c r="DXI50" s="215"/>
      <c r="DXJ50" s="215"/>
      <c r="DXK50" s="215"/>
      <c r="DXL50" s="215"/>
      <c r="DXM50" s="215"/>
      <c r="DXN50" s="215"/>
      <c r="DXO50" s="215"/>
      <c r="DXP50" s="215"/>
      <c r="DXQ50" s="215"/>
      <c r="DXR50" s="215"/>
      <c r="DXS50" s="215"/>
      <c r="DXT50" s="215"/>
      <c r="DXU50" s="215"/>
      <c r="DXV50" s="215"/>
      <c r="DXW50" s="215"/>
      <c r="DXX50" s="215"/>
      <c r="DXY50" s="215"/>
      <c r="DXZ50" s="215"/>
      <c r="DYA50" s="215"/>
      <c r="DYB50" s="215"/>
      <c r="DYC50" s="215"/>
      <c r="DYD50" s="215"/>
      <c r="DYE50" s="215"/>
      <c r="DYF50" s="215"/>
      <c r="DYG50" s="215"/>
      <c r="DYH50" s="215"/>
      <c r="DYI50" s="215"/>
      <c r="DYJ50" s="215"/>
      <c r="DYK50" s="215"/>
      <c r="DYL50" s="215"/>
      <c r="DYM50" s="215"/>
      <c r="DYN50" s="215"/>
      <c r="DYO50" s="215"/>
      <c r="DYP50" s="215"/>
      <c r="DYQ50" s="215"/>
      <c r="DYR50" s="215"/>
      <c r="DYS50" s="215"/>
      <c r="DYT50" s="215"/>
      <c r="DYU50" s="215"/>
      <c r="DYV50" s="215"/>
      <c r="EGM50" s="215"/>
      <c r="EGN50" s="215"/>
      <c r="EGO50" s="215"/>
      <c r="EGP50" s="215"/>
      <c r="EHB50" s="215"/>
      <c r="EHC50" s="215"/>
      <c r="EHD50" s="215"/>
      <c r="EHE50" s="215"/>
      <c r="EHF50" s="215"/>
      <c r="EHG50" s="215"/>
      <c r="EHH50" s="215"/>
      <c r="EHI50" s="215"/>
      <c r="EHJ50" s="215"/>
      <c r="EHK50" s="215"/>
      <c r="EHL50" s="215"/>
      <c r="EHM50" s="215"/>
      <c r="EHN50" s="215"/>
      <c r="EHO50" s="215"/>
      <c r="EHP50" s="215"/>
      <c r="EHQ50" s="215"/>
      <c r="EHR50" s="215"/>
      <c r="EHS50" s="215"/>
      <c r="EHT50" s="215"/>
      <c r="EHU50" s="215"/>
      <c r="EHV50" s="215"/>
      <c r="EHW50" s="215"/>
      <c r="EHX50" s="215"/>
      <c r="EHY50" s="215"/>
      <c r="EHZ50" s="215"/>
      <c r="EIA50" s="215"/>
      <c r="EIB50" s="215"/>
      <c r="EIC50" s="215"/>
      <c r="EID50" s="215"/>
      <c r="EIE50" s="215"/>
      <c r="EIF50" s="215"/>
      <c r="EIG50" s="215"/>
      <c r="EIH50" s="215"/>
      <c r="EII50" s="215"/>
      <c r="EIJ50" s="215"/>
      <c r="EIK50" s="215"/>
      <c r="EIL50" s="215"/>
      <c r="EIM50" s="215"/>
      <c r="EIN50" s="215"/>
      <c r="EIO50" s="215"/>
      <c r="EIP50" s="215"/>
      <c r="EIQ50" s="215"/>
      <c r="EIR50" s="215"/>
      <c r="EQI50" s="215"/>
      <c r="EQJ50" s="215"/>
      <c r="EQK50" s="215"/>
      <c r="EQL50" s="215"/>
      <c r="EQX50" s="215"/>
      <c r="EQY50" s="215"/>
      <c r="EQZ50" s="215"/>
      <c r="ERA50" s="215"/>
      <c r="ERB50" s="215"/>
      <c r="ERC50" s="215"/>
      <c r="ERD50" s="215"/>
      <c r="ERE50" s="215"/>
      <c r="ERF50" s="215"/>
      <c r="ERG50" s="215"/>
      <c r="ERH50" s="215"/>
      <c r="ERI50" s="215"/>
      <c r="ERJ50" s="215"/>
      <c r="ERK50" s="215"/>
      <c r="ERL50" s="215"/>
      <c r="ERM50" s="215"/>
      <c r="ERN50" s="215"/>
      <c r="ERO50" s="215"/>
      <c r="ERP50" s="215"/>
      <c r="ERQ50" s="215"/>
      <c r="ERR50" s="215"/>
      <c r="ERS50" s="215"/>
      <c r="ERT50" s="215"/>
      <c r="ERU50" s="215"/>
      <c r="ERV50" s="215"/>
      <c r="ERW50" s="215"/>
      <c r="ERX50" s="215"/>
      <c r="ERY50" s="215"/>
      <c r="ERZ50" s="215"/>
      <c r="ESA50" s="215"/>
      <c r="ESB50" s="215"/>
      <c r="ESC50" s="215"/>
      <c r="ESD50" s="215"/>
      <c r="ESE50" s="215"/>
      <c r="ESF50" s="215"/>
      <c r="ESG50" s="215"/>
      <c r="ESH50" s="215"/>
      <c r="ESI50" s="215"/>
      <c r="ESJ50" s="215"/>
      <c r="ESK50" s="215"/>
      <c r="ESL50" s="215"/>
      <c r="ESM50" s="215"/>
      <c r="ESN50" s="215"/>
      <c r="FAE50" s="215"/>
      <c r="FAF50" s="215"/>
      <c r="FAG50" s="215"/>
      <c r="FAH50" s="215"/>
      <c r="FAT50" s="215"/>
      <c r="FAU50" s="215"/>
      <c r="FAV50" s="215"/>
      <c r="FAW50" s="215"/>
      <c r="FAX50" s="215"/>
      <c r="FAY50" s="215"/>
      <c r="FAZ50" s="215"/>
      <c r="FBA50" s="215"/>
      <c r="FBB50" s="215"/>
      <c r="FBC50" s="215"/>
      <c r="FBD50" s="215"/>
      <c r="FBE50" s="215"/>
      <c r="FBF50" s="215"/>
      <c r="FBG50" s="215"/>
      <c r="FBH50" s="215"/>
      <c r="FBI50" s="215"/>
      <c r="FBJ50" s="215"/>
      <c r="FBK50" s="215"/>
      <c r="FBL50" s="215"/>
      <c r="FBM50" s="215"/>
      <c r="FBN50" s="215"/>
      <c r="FBO50" s="215"/>
      <c r="FBP50" s="215"/>
      <c r="FBQ50" s="215"/>
      <c r="FBR50" s="215"/>
      <c r="FBS50" s="215"/>
      <c r="FBT50" s="215"/>
      <c r="FBU50" s="215"/>
      <c r="FBV50" s="215"/>
      <c r="FBW50" s="215"/>
      <c r="FBX50" s="215"/>
      <c r="FBY50" s="215"/>
      <c r="FBZ50" s="215"/>
      <c r="FCA50" s="215"/>
      <c r="FCB50" s="215"/>
      <c r="FCC50" s="215"/>
      <c r="FCD50" s="215"/>
      <c r="FCE50" s="215"/>
      <c r="FCF50" s="215"/>
      <c r="FCG50" s="215"/>
      <c r="FCH50" s="215"/>
      <c r="FCI50" s="215"/>
      <c r="FCJ50" s="215"/>
      <c r="FKA50" s="215"/>
      <c r="FKB50" s="215"/>
      <c r="FKC50" s="215"/>
      <c r="FKD50" s="215"/>
      <c r="FKP50" s="215"/>
      <c r="FKQ50" s="215"/>
      <c r="FKR50" s="215"/>
      <c r="FKS50" s="215"/>
      <c r="FKT50" s="215"/>
      <c r="FKU50" s="215"/>
      <c r="FKV50" s="215"/>
      <c r="FKW50" s="215"/>
      <c r="FKX50" s="215"/>
      <c r="FKY50" s="215"/>
      <c r="FKZ50" s="215"/>
      <c r="FLA50" s="215"/>
      <c r="FLB50" s="215"/>
      <c r="FLC50" s="215"/>
      <c r="FLD50" s="215"/>
      <c r="FLE50" s="215"/>
      <c r="FLF50" s="215"/>
      <c r="FLG50" s="215"/>
      <c r="FLH50" s="215"/>
      <c r="FLI50" s="215"/>
      <c r="FLJ50" s="215"/>
      <c r="FLK50" s="215"/>
      <c r="FLL50" s="215"/>
      <c r="FLM50" s="215"/>
      <c r="FLN50" s="215"/>
      <c r="FLO50" s="215"/>
      <c r="FLP50" s="215"/>
      <c r="FLQ50" s="215"/>
      <c r="FLR50" s="215"/>
      <c r="FLS50" s="215"/>
      <c r="FLT50" s="215"/>
      <c r="FLU50" s="215"/>
      <c r="FLV50" s="215"/>
      <c r="FLW50" s="215"/>
      <c r="FLX50" s="215"/>
      <c r="FLY50" s="215"/>
      <c r="FLZ50" s="215"/>
      <c r="FMA50" s="215"/>
      <c r="FMB50" s="215"/>
      <c r="FMC50" s="215"/>
      <c r="FMD50" s="215"/>
      <c r="FME50" s="215"/>
      <c r="FMF50" s="215"/>
      <c r="FTW50" s="215"/>
      <c r="FTX50" s="215"/>
      <c r="FTY50" s="215"/>
      <c r="FTZ50" s="215"/>
      <c r="FUL50" s="215"/>
      <c r="FUM50" s="215"/>
      <c r="FUN50" s="215"/>
      <c r="FUO50" s="215"/>
      <c r="FUP50" s="215"/>
      <c r="FUQ50" s="215"/>
      <c r="FUR50" s="215"/>
      <c r="FUS50" s="215"/>
      <c r="FUT50" s="215"/>
      <c r="FUU50" s="215"/>
      <c r="FUV50" s="215"/>
      <c r="FUW50" s="215"/>
      <c r="FUX50" s="215"/>
      <c r="FUY50" s="215"/>
      <c r="FUZ50" s="215"/>
      <c r="FVA50" s="215"/>
      <c r="FVB50" s="215"/>
      <c r="FVC50" s="215"/>
      <c r="FVD50" s="215"/>
      <c r="FVE50" s="215"/>
      <c r="FVF50" s="215"/>
      <c r="FVG50" s="215"/>
      <c r="FVH50" s="215"/>
      <c r="FVI50" s="215"/>
      <c r="FVJ50" s="215"/>
      <c r="FVK50" s="215"/>
      <c r="FVL50" s="215"/>
      <c r="FVM50" s="215"/>
      <c r="FVN50" s="215"/>
      <c r="FVO50" s="215"/>
      <c r="FVP50" s="215"/>
      <c r="FVQ50" s="215"/>
      <c r="FVR50" s="215"/>
      <c r="FVS50" s="215"/>
      <c r="FVT50" s="215"/>
      <c r="FVU50" s="215"/>
      <c r="FVV50" s="215"/>
      <c r="FVW50" s="215"/>
      <c r="FVX50" s="215"/>
      <c r="FVY50" s="215"/>
      <c r="FVZ50" s="215"/>
      <c r="FWA50" s="215"/>
      <c r="FWB50" s="215"/>
      <c r="GDS50" s="215"/>
      <c r="GDT50" s="215"/>
      <c r="GDU50" s="215"/>
      <c r="GDV50" s="215"/>
      <c r="GEH50" s="215"/>
      <c r="GEI50" s="215"/>
      <c r="GEJ50" s="215"/>
      <c r="GEK50" s="215"/>
      <c r="GEL50" s="215"/>
      <c r="GEM50" s="215"/>
      <c r="GEN50" s="215"/>
      <c r="GEO50" s="215"/>
      <c r="GEP50" s="215"/>
      <c r="GEQ50" s="215"/>
      <c r="GER50" s="215"/>
      <c r="GES50" s="215"/>
      <c r="GET50" s="215"/>
      <c r="GEU50" s="215"/>
      <c r="GEV50" s="215"/>
      <c r="GEW50" s="215"/>
      <c r="GEX50" s="215"/>
      <c r="GEY50" s="215"/>
      <c r="GEZ50" s="215"/>
      <c r="GFA50" s="215"/>
      <c r="GFB50" s="215"/>
      <c r="GFC50" s="215"/>
      <c r="GFD50" s="215"/>
      <c r="GFE50" s="215"/>
      <c r="GFF50" s="215"/>
      <c r="GFG50" s="215"/>
      <c r="GFH50" s="215"/>
      <c r="GFI50" s="215"/>
      <c r="GFJ50" s="215"/>
      <c r="GFK50" s="215"/>
      <c r="GFL50" s="215"/>
      <c r="GFM50" s="215"/>
      <c r="GFN50" s="215"/>
      <c r="GFO50" s="215"/>
      <c r="GFP50" s="215"/>
      <c r="GFQ50" s="215"/>
      <c r="GFR50" s="215"/>
      <c r="GFS50" s="215"/>
      <c r="GFT50" s="215"/>
      <c r="GFU50" s="215"/>
      <c r="GFV50" s="215"/>
      <c r="GFW50" s="215"/>
      <c r="GFX50" s="215"/>
      <c r="GNO50" s="215"/>
      <c r="GNP50" s="215"/>
      <c r="GNQ50" s="215"/>
      <c r="GNR50" s="215"/>
      <c r="GOD50" s="215"/>
      <c r="GOE50" s="215"/>
      <c r="GOF50" s="215"/>
      <c r="GOG50" s="215"/>
      <c r="GOH50" s="215"/>
      <c r="GOI50" s="215"/>
      <c r="GOJ50" s="215"/>
      <c r="GOK50" s="215"/>
      <c r="GOL50" s="215"/>
      <c r="GOM50" s="215"/>
      <c r="GON50" s="215"/>
      <c r="GOO50" s="215"/>
      <c r="GOP50" s="215"/>
      <c r="GOQ50" s="215"/>
      <c r="GOR50" s="215"/>
      <c r="GOS50" s="215"/>
      <c r="GOT50" s="215"/>
      <c r="GOU50" s="215"/>
      <c r="GOV50" s="215"/>
      <c r="GOW50" s="215"/>
      <c r="GOX50" s="215"/>
      <c r="GOY50" s="215"/>
      <c r="GOZ50" s="215"/>
      <c r="GPA50" s="215"/>
      <c r="GPB50" s="215"/>
      <c r="GPC50" s="215"/>
      <c r="GPD50" s="215"/>
      <c r="GPE50" s="215"/>
      <c r="GPF50" s="215"/>
      <c r="GPG50" s="215"/>
      <c r="GPH50" s="215"/>
      <c r="GPI50" s="215"/>
      <c r="GPJ50" s="215"/>
      <c r="GPK50" s="215"/>
      <c r="GPL50" s="215"/>
      <c r="GPM50" s="215"/>
      <c r="GPN50" s="215"/>
      <c r="GPO50" s="215"/>
      <c r="GPP50" s="215"/>
      <c r="GPQ50" s="215"/>
      <c r="GPR50" s="215"/>
      <c r="GPS50" s="215"/>
      <c r="GPT50" s="215"/>
      <c r="GXK50" s="215"/>
      <c r="GXL50" s="215"/>
      <c r="GXM50" s="215"/>
      <c r="GXN50" s="215"/>
      <c r="GXZ50" s="215"/>
      <c r="GYA50" s="215"/>
      <c r="GYB50" s="215"/>
      <c r="GYC50" s="215"/>
      <c r="GYD50" s="215"/>
      <c r="GYE50" s="215"/>
      <c r="GYF50" s="215"/>
      <c r="GYG50" s="215"/>
      <c r="GYH50" s="215"/>
      <c r="GYI50" s="215"/>
      <c r="GYJ50" s="215"/>
      <c r="GYK50" s="215"/>
      <c r="GYL50" s="215"/>
      <c r="GYM50" s="215"/>
      <c r="GYN50" s="215"/>
      <c r="GYO50" s="215"/>
      <c r="GYP50" s="215"/>
      <c r="GYQ50" s="215"/>
      <c r="GYR50" s="215"/>
      <c r="GYS50" s="215"/>
      <c r="GYT50" s="215"/>
      <c r="GYU50" s="215"/>
      <c r="GYV50" s="215"/>
      <c r="GYW50" s="215"/>
      <c r="GYX50" s="215"/>
      <c r="GYY50" s="215"/>
      <c r="GYZ50" s="215"/>
      <c r="GZA50" s="215"/>
      <c r="GZB50" s="215"/>
      <c r="GZC50" s="215"/>
      <c r="GZD50" s="215"/>
      <c r="GZE50" s="215"/>
      <c r="GZF50" s="215"/>
      <c r="GZG50" s="215"/>
      <c r="GZH50" s="215"/>
      <c r="GZI50" s="215"/>
      <c r="GZJ50" s="215"/>
      <c r="GZK50" s="215"/>
      <c r="GZL50" s="215"/>
      <c r="GZM50" s="215"/>
      <c r="GZN50" s="215"/>
      <c r="GZO50" s="215"/>
      <c r="GZP50" s="215"/>
      <c r="HHG50" s="215"/>
      <c r="HHH50" s="215"/>
      <c r="HHI50" s="215"/>
      <c r="HHJ50" s="215"/>
      <c r="HHV50" s="215"/>
      <c r="HHW50" s="215"/>
      <c r="HHX50" s="215"/>
      <c r="HHY50" s="215"/>
      <c r="HHZ50" s="215"/>
      <c r="HIA50" s="215"/>
      <c r="HIB50" s="215"/>
      <c r="HIC50" s="215"/>
      <c r="HID50" s="215"/>
      <c r="HIE50" s="215"/>
      <c r="HIF50" s="215"/>
      <c r="HIG50" s="215"/>
      <c r="HIH50" s="215"/>
      <c r="HII50" s="215"/>
      <c r="HIJ50" s="215"/>
      <c r="HIK50" s="215"/>
      <c r="HIL50" s="215"/>
      <c r="HIM50" s="215"/>
      <c r="HIN50" s="215"/>
      <c r="HIO50" s="215"/>
      <c r="HIP50" s="215"/>
      <c r="HIQ50" s="215"/>
      <c r="HIR50" s="215"/>
      <c r="HIS50" s="215"/>
      <c r="HIT50" s="215"/>
      <c r="HIU50" s="215"/>
      <c r="HIV50" s="215"/>
      <c r="HIW50" s="215"/>
      <c r="HIX50" s="215"/>
      <c r="HIY50" s="215"/>
      <c r="HIZ50" s="215"/>
      <c r="HJA50" s="215"/>
      <c r="HJB50" s="215"/>
      <c r="HJC50" s="215"/>
      <c r="HJD50" s="215"/>
      <c r="HJE50" s="215"/>
      <c r="HJF50" s="215"/>
      <c r="HJG50" s="215"/>
      <c r="HJH50" s="215"/>
      <c r="HJI50" s="215"/>
      <c r="HJJ50" s="215"/>
      <c r="HJK50" s="215"/>
      <c r="HJL50" s="215"/>
      <c r="HRC50" s="215"/>
      <c r="HRD50" s="215"/>
      <c r="HRE50" s="215"/>
      <c r="HRF50" s="215"/>
      <c r="HRR50" s="215"/>
      <c r="HRS50" s="215"/>
      <c r="HRT50" s="215"/>
      <c r="HRU50" s="215"/>
      <c r="HRV50" s="215"/>
      <c r="HRW50" s="215"/>
      <c r="HRX50" s="215"/>
      <c r="HRY50" s="215"/>
      <c r="HRZ50" s="215"/>
      <c r="HSA50" s="215"/>
      <c r="HSB50" s="215"/>
      <c r="HSC50" s="215"/>
      <c r="HSD50" s="215"/>
      <c r="HSE50" s="215"/>
      <c r="HSF50" s="215"/>
      <c r="HSG50" s="215"/>
      <c r="HSH50" s="215"/>
      <c r="HSI50" s="215"/>
      <c r="HSJ50" s="215"/>
      <c r="HSK50" s="215"/>
      <c r="HSL50" s="215"/>
      <c r="HSM50" s="215"/>
      <c r="HSN50" s="215"/>
      <c r="HSO50" s="215"/>
      <c r="HSP50" s="215"/>
      <c r="HSQ50" s="215"/>
      <c r="HSR50" s="215"/>
      <c r="HSS50" s="215"/>
      <c r="HST50" s="215"/>
      <c r="HSU50" s="215"/>
      <c r="HSV50" s="215"/>
      <c r="HSW50" s="215"/>
      <c r="HSX50" s="215"/>
      <c r="HSY50" s="215"/>
      <c r="HSZ50" s="215"/>
      <c r="HTA50" s="215"/>
      <c r="HTB50" s="215"/>
      <c r="HTC50" s="215"/>
      <c r="HTD50" s="215"/>
      <c r="HTE50" s="215"/>
      <c r="HTF50" s="215"/>
      <c r="HTG50" s="215"/>
      <c r="HTH50" s="215"/>
      <c r="IAY50" s="215"/>
      <c r="IAZ50" s="215"/>
      <c r="IBA50" s="215"/>
      <c r="IBB50" s="215"/>
      <c r="IBN50" s="215"/>
      <c r="IBO50" s="215"/>
      <c r="IBP50" s="215"/>
      <c r="IBQ50" s="215"/>
      <c r="IBR50" s="215"/>
      <c r="IBS50" s="215"/>
      <c r="IBT50" s="215"/>
      <c r="IBU50" s="215"/>
      <c r="IBV50" s="215"/>
      <c r="IBW50" s="215"/>
      <c r="IBX50" s="215"/>
      <c r="IBY50" s="215"/>
      <c r="IBZ50" s="215"/>
      <c r="ICA50" s="215"/>
      <c r="ICB50" s="215"/>
      <c r="ICC50" s="215"/>
      <c r="ICD50" s="215"/>
      <c r="ICE50" s="215"/>
      <c r="ICF50" s="215"/>
      <c r="ICG50" s="215"/>
      <c r="ICH50" s="215"/>
      <c r="ICI50" s="215"/>
      <c r="ICJ50" s="215"/>
      <c r="ICK50" s="215"/>
      <c r="ICL50" s="215"/>
      <c r="ICM50" s="215"/>
      <c r="ICN50" s="215"/>
      <c r="ICO50" s="215"/>
      <c r="ICP50" s="215"/>
      <c r="ICQ50" s="215"/>
      <c r="ICR50" s="215"/>
      <c r="ICS50" s="215"/>
      <c r="ICT50" s="215"/>
      <c r="ICU50" s="215"/>
      <c r="ICV50" s="215"/>
      <c r="ICW50" s="215"/>
      <c r="ICX50" s="215"/>
      <c r="ICY50" s="215"/>
      <c r="ICZ50" s="215"/>
      <c r="IDA50" s="215"/>
      <c r="IDB50" s="215"/>
      <c r="IDC50" s="215"/>
      <c r="IDD50" s="215"/>
      <c r="IKU50" s="215"/>
      <c r="IKV50" s="215"/>
      <c r="IKW50" s="215"/>
      <c r="IKX50" s="215"/>
      <c r="ILJ50" s="215"/>
      <c r="ILK50" s="215"/>
      <c r="ILL50" s="215"/>
      <c r="ILM50" s="215"/>
      <c r="ILN50" s="215"/>
      <c r="ILO50" s="215"/>
      <c r="ILP50" s="215"/>
      <c r="ILQ50" s="215"/>
      <c r="ILR50" s="215"/>
      <c r="ILS50" s="215"/>
      <c r="ILT50" s="215"/>
      <c r="ILU50" s="215"/>
      <c r="ILV50" s="215"/>
      <c r="ILW50" s="215"/>
      <c r="ILX50" s="215"/>
      <c r="ILY50" s="215"/>
      <c r="ILZ50" s="215"/>
      <c r="IMA50" s="215"/>
      <c r="IMB50" s="215"/>
      <c r="IMC50" s="215"/>
      <c r="IMD50" s="215"/>
      <c r="IME50" s="215"/>
      <c r="IMF50" s="215"/>
      <c r="IMG50" s="215"/>
      <c r="IMH50" s="215"/>
      <c r="IMI50" s="215"/>
      <c r="IMJ50" s="215"/>
      <c r="IMK50" s="215"/>
      <c r="IML50" s="215"/>
      <c r="IMM50" s="215"/>
      <c r="IMN50" s="215"/>
      <c r="IMO50" s="215"/>
      <c r="IMP50" s="215"/>
      <c r="IMQ50" s="215"/>
      <c r="IMR50" s="215"/>
      <c r="IMS50" s="215"/>
      <c r="IMT50" s="215"/>
      <c r="IMU50" s="215"/>
      <c r="IMV50" s="215"/>
      <c r="IMW50" s="215"/>
      <c r="IMX50" s="215"/>
      <c r="IMY50" s="215"/>
      <c r="IMZ50" s="215"/>
      <c r="IUQ50" s="215"/>
      <c r="IUR50" s="215"/>
      <c r="IUS50" s="215"/>
      <c r="IUT50" s="215"/>
      <c r="IVF50" s="215"/>
      <c r="IVG50" s="215"/>
      <c r="IVH50" s="215"/>
      <c r="IVI50" s="215"/>
      <c r="IVJ50" s="215"/>
      <c r="IVK50" s="215"/>
      <c r="IVL50" s="215"/>
      <c r="IVM50" s="215"/>
      <c r="IVN50" s="215"/>
      <c r="IVO50" s="215"/>
      <c r="IVP50" s="215"/>
      <c r="IVQ50" s="215"/>
      <c r="IVR50" s="215"/>
      <c r="IVS50" s="215"/>
      <c r="IVT50" s="215"/>
      <c r="IVU50" s="215"/>
      <c r="IVV50" s="215"/>
      <c r="IVW50" s="215"/>
      <c r="IVX50" s="215"/>
      <c r="IVY50" s="215"/>
      <c r="IVZ50" s="215"/>
      <c r="IWA50" s="215"/>
      <c r="IWB50" s="215"/>
      <c r="IWC50" s="215"/>
      <c r="IWD50" s="215"/>
      <c r="IWE50" s="215"/>
      <c r="IWF50" s="215"/>
      <c r="IWG50" s="215"/>
      <c r="IWH50" s="215"/>
      <c r="IWI50" s="215"/>
      <c r="IWJ50" s="215"/>
      <c r="IWK50" s="215"/>
      <c r="IWL50" s="215"/>
      <c r="IWM50" s="215"/>
      <c r="IWN50" s="215"/>
      <c r="IWO50" s="215"/>
      <c r="IWP50" s="215"/>
      <c r="IWQ50" s="215"/>
      <c r="IWR50" s="215"/>
      <c r="IWS50" s="215"/>
      <c r="IWT50" s="215"/>
      <c r="IWU50" s="215"/>
      <c r="IWV50" s="215"/>
      <c r="JEM50" s="215"/>
      <c r="JEN50" s="215"/>
      <c r="JEO50" s="215"/>
      <c r="JEP50" s="215"/>
      <c r="JFB50" s="215"/>
      <c r="JFC50" s="215"/>
      <c r="JFD50" s="215"/>
      <c r="JFE50" s="215"/>
      <c r="JFF50" s="215"/>
      <c r="JFG50" s="215"/>
      <c r="JFH50" s="215"/>
      <c r="JFI50" s="215"/>
      <c r="JFJ50" s="215"/>
      <c r="JFK50" s="215"/>
      <c r="JFL50" s="215"/>
      <c r="JFM50" s="215"/>
      <c r="JFN50" s="215"/>
      <c r="JFO50" s="215"/>
      <c r="JFP50" s="215"/>
      <c r="JFQ50" s="215"/>
      <c r="JFR50" s="215"/>
      <c r="JFS50" s="215"/>
      <c r="JFT50" s="215"/>
      <c r="JFU50" s="215"/>
      <c r="JFV50" s="215"/>
      <c r="JFW50" s="215"/>
      <c r="JFX50" s="215"/>
      <c r="JFY50" s="215"/>
      <c r="JFZ50" s="215"/>
      <c r="JGA50" s="215"/>
      <c r="JGB50" s="215"/>
      <c r="JGC50" s="215"/>
      <c r="JGD50" s="215"/>
      <c r="JGE50" s="215"/>
      <c r="JGF50" s="215"/>
      <c r="JGG50" s="215"/>
      <c r="JGH50" s="215"/>
      <c r="JGI50" s="215"/>
      <c r="JGJ50" s="215"/>
      <c r="JGK50" s="215"/>
      <c r="JGL50" s="215"/>
      <c r="JGM50" s="215"/>
      <c r="JGN50" s="215"/>
      <c r="JGO50" s="215"/>
      <c r="JGP50" s="215"/>
      <c r="JGQ50" s="215"/>
      <c r="JGR50" s="215"/>
      <c r="JOI50" s="215"/>
      <c r="JOJ50" s="215"/>
      <c r="JOK50" s="215"/>
      <c r="JOL50" s="215"/>
      <c r="JOX50" s="215"/>
      <c r="JOY50" s="215"/>
      <c r="JOZ50" s="215"/>
      <c r="JPA50" s="215"/>
      <c r="JPB50" s="215"/>
      <c r="JPC50" s="215"/>
      <c r="JPD50" s="215"/>
      <c r="JPE50" s="215"/>
      <c r="JPF50" s="215"/>
      <c r="JPG50" s="215"/>
      <c r="JPH50" s="215"/>
      <c r="JPI50" s="215"/>
      <c r="JPJ50" s="215"/>
      <c r="JPK50" s="215"/>
      <c r="JPL50" s="215"/>
      <c r="JPM50" s="215"/>
      <c r="JPN50" s="215"/>
      <c r="JPO50" s="215"/>
      <c r="JPP50" s="215"/>
      <c r="JPQ50" s="215"/>
      <c r="JPR50" s="215"/>
      <c r="JPS50" s="215"/>
      <c r="JPT50" s="215"/>
      <c r="JPU50" s="215"/>
      <c r="JPV50" s="215"/>
      <c r="JPW50" s="215"/>
      <c r="JPX50" s="215"/>
      <c r="JPY50" s="215"/>
      <c r="JPZ50" s="215"/>
      <c r="JQA50" s="215"/>
      <c r="JQB50" s="215"/>
      <c r="JQC50" s="215"/>
      <c r="JQD50" s="215"/>
      <c r="JQE50" s="215"/>
      <c r="JQF50" s="215"/>
      <c r="JQG50" s="215"/>
      <c r="JQH50" s="215"/>
      <c r="JQI50" s="215"/>
      <c r="JQJ50" s="215"/>
      <c r="JQK50" s="215"/>
      <c r="JQL50" s="215"/>
      <c r="JQM50" s="215"/>
      <c r="JQN50" s="215"/>
      <c r="JYE50" s="215"/>
      <c r="JYF50" s="215"/>
      <c r="JYG50" s="215"/>
      <c r="JYH50" s="215"/>
      <c r="JYT50" s="215"/>
      <c r="JYU50" s="215"/>
      <c r="JYV50" s="215"/>
      <c r="JYW50" s="215"/>
      <c r="JYX50" s="215"/>
      <c r="JYY50" s="215"/>
      <c r="JYZ50" s="215"/>
      <c r="JZA50" s="215"/>
      <c r="JZB50" s="215"/>
      <c r="JZC50" s="215"/>
      <c r="JZD50" s="215"/>
      <c r="JZE50" s="215"/>
      <c r="JZF50" s="215"/>
      <c r="JZG50" s="215"/>
      <c r="JZH50" s="215"/>
      <c r="JZI50" s="215"/>
      <c r="JZJ50" s="215"/>
      <c r="JZK50" s="215"/>
      <c r="JZL50" s="215"/>
      <c r="JZM50" s="215"/>
      <c r="JZN50" s="215"/>
      <c r="JZO50" s="215"/>
      <c r="JZP50" s="215"/>
      <c r="JZQ50" s="215"/>
      <c r="JZR50" s="215"/>
      <c r="JZS50" s="215"/>
      <c r="JZT50" s="215"/>
      <c r="JZU50" s="215"/>
      <c r="JZV50" s="215"/>
      <c r="JZW50" s="215"/>
      <c r="JZX50" s="215"/>
      <c r="JZY50" s="215"/>
      <c r="JZZ50" s="215"/>
      <c r="KAA50" s="215"/>
      <c r="KAB50" s="215"/>
      <c r="KAC50" s="215"/>
      <c r="KAD50" s="215"/>
      <c r="KAE50" s="215"/>
      <c r="KAF50" s="215"/>
      <c r="KAG50" s="215"/>
      <c r="KAH50" s="215"/>
      <c r="KAI50" s="215"/>
      <c r="KAJ50" s="215"/>
      <c r="KIA50" s="215"/>
      <c r="KIB50" s="215"/>
      <c r="KIC50" s="215"/>
      <c r="KID50" s="215"/>
      <c r="KIP50" s="215"/>
      <c r="KIQ50" s="215"/>
      <c r="KIR50" s="215"/>
      <c r="KIS50" s="215"/>
      <c r="KIT50" s="215"/>
      <c r="KIU50" s="215"/>
      <c r="KIV50" s="215"/>
      <c r="KIW50" s="215"/>
      <c r="KIX50" s="215"/>
      <c r="KIY50" s="215"/>
      <c r="KIZ50" s="215"/>
      <c r="KJA50" s="215"/>
      <c r="KJB50" s="215"/>
      <c r="KJC50" s="215"/>
      <c r="KJD50" s="215"/>
      <c r="KJE50" s="215"/>
      <c r="KJF50" s="215"/>
      <c r="KJG50" s="215"/>
      <c r="KJH50" s="215"/>
      <c r="KJI50" s="215"/>
      <c r="KJJ50" s="215"/>
      <c r="KJK50" s="215"/>
      <c r="KJL50" s="215"/>
      <c r="KJM50" s="215"/>
      <c r="KJN50" s="215"/>
      <c r="KJO50" s="215"/>
      <c r="KJP50" s="215"/>
      <c r="KJQ50" s="215"/>
      <c r="KJR50" s="215"/>
      <c r="KJS50" s="215"/>
      <c r="KJT50" s="215"/>
      <c r="KJU50" s="215"/>
      <c r="KJV50" s="215"/>
      <c r="KJW50" s="215"/>
      <c r="KJX50" s="215"/>
      <c r="KJY50" s="215"/>
      <c r="KJZ50" s="215"/>
      <c r="KKA50" s="215"/>
      <c r="KKB50" s="215"/>
      <c r="KKC50" s="215"/>
      <c r="KKD50" s="215"/>
      <c r="KKE50" s="215"/>
      <c r="KKF50" s="215"/>
      <c r="KRW50" s="215"/>
      <c r="KRX50" s="215"/>
      <c r="KRY50" s="215"/>
      <c r="KRZ50" s="215"/>
      <c r="KSL50" s="215"/>
      <c r="KSM50" s="215"/>
      <c r="KSN50" s="215"/>
      <c r="KSO50" s="215"/>
      <c r="KSP50" s="215"/>
      <c r="KSQ50" s="215"/>
      <c r="KSR50" s="215"/>
      <c r="KSS50" s="215"/>
      <c r="KST50" s="215"/>
      <c r="KSU50" s="215"/>
      <c r="KSV50" s="215"/>
      <c r="KSW50" s="215"/>
      <c r="KSX50" s="215"/>
      <c r="KSY50" s="215"/>
      <c r="KSZ50" s="215"/>
      <c r="KTA50" s="215"/>
      <c r="KTB50" s="215"/>
      <c r="KTC50" s="215"/>
      <c r="KTD50" s="215"/>
      <c r="KTE50" s="215"/>
      <c r="KTF50" s="215"/>
      <c r="KTG50" s="215"/>
      <c r="KTH50" s="215"/>
      <c r="KTI50" s="215"/>
      <c r="KTJ50" s="215"/>
      <c r="KTK50" s="215"/>
      <c r="KTL50" s="215"/>
      <c r="KTM50" s="215"/>
      <c r="KTN50" s="215"/>
      <c r="KTO50" s="215"/>
      <c r="KTP50" s="215"/>
      <c r="KTQ50" s="215"/>
      <c r="KTR50" s="215"/>
      <c r="KTS50" s="215"/>
      <c r="KTT50" s="215"/>
      <c r="KTU50" s="215"/>
      <c r="KTV50" s="215"/>
      <c r="KTW50" s="215"/>
      <c r="KTX50" s="215"/>
      <c r="KTY50" s="215"/>
      <c r="KTZ50" s="215"/>
      <c r="KUA50" s="215"/>
      <c r="KUB50" s="215"/>
      <c r="LBS50" s="215"/>
      <c r="LBT50" s="215"/>
      <c r="LBU50" s="215"/>
      <c r="LBV50" s="215"/>
      <c r="LCH50" s="215"/>
      <c r="LCI50" s="215"/>
      <c r="LCJ50" s="215"/>
      <c r="LCK50" s="215"/>
      <c r="LCL50" s="215"/>
      <c r="LCM50" s="215"/>
      <c r="LCN50" s="215"/>
      <c r="LCO50" s="215"/>
      <c r="LCP50" s="215"/>
      <c r="LCQ50" s="215"/>
      <c r="LCR50" s="215"/>
      <c r="LCS50" s="215"/>
      <c r="LCT50" s="215"/>
      <c r="LCU50" s="215"/>
      <c r="LCV50" s="215"/>
      <c r="LCW50" s="215"/>
      <c r="LCX50" s="215"/>
      <c r="LCY50" s="215"/>
      <c r="LCZ50" s="215"/>
      <c r="LDA50" s="215"/>
      <c r="LDB50" s="215"/>
      <c r="LDC50" s="215"/>
      <c r="LDD50" s="215"/>
      <c r="LDE50" s="215"/>
      <c r="LDF50" s="215"/>
      <c r="LDG50" s="215"/>
      <c r="LDH50" s="215"/>
      <c r="LDI50" s="215"/>
      <c r="LDJ50" s="215"/>
      <c r="LDK50" s="215"/>
      <c r="LDL50" s="215"/>
      <c r="LDM50" s="215"/>
      <c r="LDN50" s="215"/>
      <c r="LDO50" s="215"/>
      <c r="LDP50" s="215"/>
      <c r="LDQ50" s="215"/>
      <c r="LDR50" s="215"/>
      <c r="LDS50" s="215"/>
      <c r="LDT50" s="215"/>
      <c r="LDU50" s="215"/>
      <c r="LDV50" s="215"/>
      <c r="LDW50" s="215"/>
      <c r="LDX50" s="215"/>
      <c r="LLO50" s="215"/>
      <c r="LLP50" s="215"/>
      <c r="LLQ50" s="215"/>
      <c r="LLR50" s="215"/>
      <c r="LMD50" s="215"/>
      <c r="LME50" s="215"/>
      <c r="LMF50" s="215"/>
      <c r="LMG50" s="215"/>
      <c r="LMH50" s="215"/>
      <c r="LMI50" s="215"/>
      <c r="LMJ50" s="215"/>
      <c r="LMK50" s="215"/>
      <c r="LML50" s="215"/>
      <c r="LMM50" s="215"/>
      <c r="LMN50" s="215"/>
      <c r="LMO50" s="215"/>
      <c r="LMP50" s="215"/>
      <c r="LMQ50" s="215"/>
      <c r="LMR50" s="215"/>
      <c r="LMS50" s="215"/>
      <c r="LMT50" s="215"/>
      <c r="LMU50" s="215"/>
      <c r="LMV50" s="215"/>
      <c r="LMW50" s="215"/>
      <c r="LMX50" s="215"/>
      <c r="LMY50" s="215"/>
      <c r="LMZ50" s="215"/>
      <c r="LNA50" s="215"/>
      <c r="LNB50" s="215"/>
      <c r="LNC50" s="215"/>
      <c r="LND50" s="215"/>
      <c r="LNE50" s="215"/>
      <c r="LNF50" s="215"/>
      <c r="LNG50" s="215"/>
      <c r="LNH50" s="215"/>
      <c r="LNI50" s="215"/>
      <c r="LNJ50" s="215"/>
      <c r="LNK50" s="215"/>
      <c r="LNL50" s="215"/>
      <c r="LNM50" s="215"/>
      <c r="LNN50" s="215"/>
      <c r="LNO50" s="215"/>
      <c r="LNP50" s="215"/>
      <c r="LNQ50" s="215"/>
      <c r="LNR50" s="215"/>
      <c r="LNS50" s="215"/>
      <c r="LNT50" s="215"/>
      <c r="LVK50" s="215"/>
      <c r="LVL50" s="215"/>
      <c r="LVM50" s="215"/>
      <c r="LVN50" s="215"/>
      <c r="LVZ50" s="215"/>
      <c r="LWA50" s="215"/>
      <c r="LWB50" s="215"/>
      <c r="LWC50" s="215"/>
      <c r="LWD50" s="215"/>
      <c r="LWE50" s="215"/>
      <c r="LWF50" s="215"/>
      <c r="LWG50" s="215"/>
      <c r="LWH50" s="215"/>
      <c r="LWI50" s="215"/>
      <c r="LWJ50" s="215"/>
      <c r="LWK50" s="215"/>
      <c r="LWL50" s="215"/>
      <c r="LWM50" s="215"/>
      <c r="LWN50" s="215"/>
      <c r="LWO50" s="215"/>
      <c r="LWP50" s="215"/>
      <c r="LWQ50" s="215"/>
      <c r="LWR50" s="215"/>
      <c r="LWS50" s="215"/>
      <c r="LWT50" s="215"/>
      <c r="LWU50" s="215"/>
      <c r="LWV50" s="215"/>
      <c r="LWW50" s="215"/>
      <c r="LWX50" s="215"/>
      <c r="LWY50" s="215"/>
      <c r="LWZ50" s="215"/>
      <c r="LXA50" s="215"/>
      <c r="LXB50" s="215"/>
      <c r="LXC50" s="215"/>
      <c r="LXD50" s="215"/>
      <c r="LXE50" s="215"/>
      <c r="LXF50" s="215"/>
      <c r="LXG50" s="215"/>
      <c r="LXH50" s="215"/>
      <c r="LXI50" s="215"/>
      <c r="LXJ50" s="215"/>
      <c r="LXK50" s="215"/>
      <c r="LXL50" s="215"/>
      <c r="LXM50" s="215"/>
      <c r="LXN50" s="215"/>
      <c r="LXO50" s="215"/>
      <c r="LXP50" s="215"/>
      <c r="MFG50" s="215"/>
      <c r="MFH50" s="215"/>
      <c r="MFI50" s="215"/>
      <c r="MFJ50" s="215"/>
      <c r="MFV50" s="215"/>
      <c r="MFW50" s="215"/>
      <c r="MFX50" s="215"/>
      <c r="MFY50" s="215"/>
      <c r="MFZ50" s="215"/>
      <c r="MGA50" s="215"/>
      <c r="MGB50" s="215"/>
      <c r="MGC50" s="215"/>
      <c r="MGD50" s="215"/>
      <c r="MGE50" s="215"/>
      <c r="MGF50" s="215"/>
      <c r="MGG50" s="215"/>
      <c r="MGH50" s="215"/>
      <c r="MGI50" s="215"/>
      <c r="MGJ50" s="215"/>
      <c r="MGK50" s="215"/>
      <c r="MGL50" s="215"/>
      <c r="MGM50" s="215"/>
      <c r="MGN50" s="215"/>
      <c r="MGO50" s="215"/>
      <c r="MGP50" s="215"/>
      <c r="MGQ50" s="215"/>
      <c r="MGR50" s="215"/>
      <c r="MGS50" s="215"/>
      <c r="MGT50" s="215"/>
      <c r="MGU50" s="215"/>
      <c r="MGV50" s="215"/>
      <c r="MGW50" s="215"/>
      <c r="MGX50" s="215"/>
      <c r="MGY50" s="215"/>
      <c r="MGZ50" s="215"/>
      <c r="MHA50" s="215"/>
      <c r="MHB50" s="215"/>
      <c r="MHC50" s="215"/>
      <c r="MHD50" s="215"/>
      <c r="MHE50" s="215"/>
      <c r="MHF50" s="215"/>
      <c r="MHG50" s="215"/>
      <c r="MHH50" s="215"/>
      <c r="MHI50" s="215"/>
      <c r="MHJ50" s="215"/>
      <c r="MHK50" s="215"/>
      <c r="MHL50" s="215"/>
      <c r="MPC50" s="215"/>
      <c r="MPD50" s="215"/>
      <c r="MPE50" s="215"/>
      <c r="MPF50" s="215"/>
      <c r="MPR50" s="215"/>
      <c r="MPS50" s="215"/>
      <c r="MPT50" s="215"/>
      <c r="MPU50" s="215"/>
      <c r="MPV50" s="215"/>
      <c r="MPW50" s="215"/>
      <c r="MPX50" s="215"/>
      <c r="MPY50" s="215"/>
      <c r="MPZ50" s="215"/>
      <c r="MQA50" s="215"/>
      <c r="MQB50" s="215"/>
      <c r="MQC50" s="215"/>
      <c r="MQD50" s="215"/>
      <c r="MQE50" s="215"/>
      <c r="MQF50" s="215"/>
      <c r="MQG50" s="215"/>
      <c r="MQH50" s="215"/>
      <c r="MQI50" s="215"/>
      <c r="MQJ50" s="215"/>
      <c r="MQK50" s="215"/>
      <c r="MQL50" s="215"/>
      <c r="MQM50" s="215"/>
      <c r="MQN50" s="215"/>
      <c r="MQO50" s="215"/>
      <c r="MQP50" s="215"/>
      <c r="MQQ50" s="215"/>
      <c r="MQR50" s="215"/>
      <c r="MQS50" s="215"/>
      <c r="MQT50" s="215"/>
      <c r="MQU50" s="215"/>
      <c r="MQV50" s="215"/>
      <c r="MQW50" s="215"/>
      <c r="MQX50" s="215"/>
      <c r="MQY50" s="215"/>
      <c r="MQZ50" s="215"/>
      <c r="MRA50" s="215"/>
      <c r="MRB50" s="215"/>
      <c r="MRC50" s="215"/>
      <c r="MRD50" s="215"/>
      <c r="MRE50" s="215"/>
      <c r="MRF50" s="215"/>
      <c r="MRG50" s="215"/>
      <c r="MRH50" s="215"/>
      <c r="MYY50" s="215"/>
      <c r="MYZ50" s="215"/>
      <c r="MZA50" s="215"/>
      <c r="MZB50" s="215"/>
      <c r="MZN50" s="215"/>
      <c r="MZO50" s="215"/>
      <c r="MZP50" s="215"/>
      <c r="MZQ50" s="215"/>
      <c r="MZR50" s="215"/>
      <c r="MZS50" s="215"/>
      <c r="MZT50" s="215"/>
      <c r="MZU50" s="215"/>
      <c r="MZV50" s="215"/>
      <c r="MZW50" s="215"/>
      <c r="MZX50" s="215"/>
      <c r="MZY50" s="215"/>
      <c r="MZZ50" s="215"/>
      <c r="NAA50" s="215"/>
      <c r="NAB50" s="215"/>
      <c r="NAC50" s="215"/>
      <c r="NAD50" s="215"/>
      <c r="NAE50" s="215"/>
      <c r="NAF50" s="215"/>
      <c r="NAG50" s="215"/>
      <c r="NAH50" s="215"/>
      <c r="NAI50" s="215"/>
      <c r="NAJ50" s="215"/>
      <c r="NAK50" s="215"/>
      <c r="NAL50" s="215"/>
      <c r="NAM50" s="215"/>
      <c r="NAN50" s="215"/>
      <c r="NAO50" s="215"/>
      <c r="NAP50" s="215"/>
      <c r="NAQ50" s="215"/>
      <c r="NAR50" s="215"/>
      <c r="NAS50" s="215"/>
      <c r="NAT50" s="215"/>
      <c r="NAU50" s="215"/>
      <c r="NAV50" s="215"/>
      <c r="NAW50" s="215"/>
      <c r="NAX50" s="215"/>
      <c r="NAY50" s="215"/>
      <c r="NAZ50" s="215"/>
      <c r="NBA50" s="215"/>
      <c r="NBB50" s="215"/>
      <c r="NBC50" s="215"/>
      <c r="NBD50" s="215"/>
      <c r="NIU50" s="215"/>
      <c r="NIV50" s="215"/>
      <c r="NIW50" s="215"/>
      <c r="NIX50" s="215"/>
      <c r="NJJ50" s="215"/>
      <c r="NJK50" s="215"/>
      <c r="NJL50" s="215"/>
      <c r="NJM50" s="215"/>
      <c r="NJN50" s="215"/>
      <c r="NJO50" s="215"/>
      <c r="NJP50" s="215"/>
      <c r="NJQ50" s="215"/>
      <c r="NJR50" s="215"/>
      <c r="NJS50" s="215"/>
      <c r="NJT50" s="215"/>
      <c r="NJU50" s="215"/>
      <c r="NJV50" s="215"/>
      <c r="NJW50" s="215"/>
      <c r="NJX50" s="215"/>
      <c r="NJY50" s="215"/>
      <c r="NJZ50" s="215"/>
      <c r="NKA50" s="215"/>
      <c r="NKB50" s="215"/>
      <c r="NKC50" s="215"/>
      <c r="NKD50" s="215"/>
      <c r="NKE50" s="215"/>
      <c r="NKF50" s="215"/>
      <c r="NKG50" s="215"/>
      <c r="NKH50" s="215"/>
      <c r="NKI50" s="215"/>
      <c r="NKJ50" s="215"/>
      <c r="NKK50" s="215"/>
      <c r="NKL50" s="215"/>
      <c r="NKM50" s="215"/>
      <c r="NKN50" s="215"/>
      <c r="NKO50" s="215"/>
      <c r="NKP50" s="215"/>
      <c r="NKQ50" s="215"/>
      <c r="NKR50" s="215"/>
      <c r="NKS50" s="215"/>
      <c r="NKT50" s="215"/>
      <c r="NKU50" s="215"/>
      <c r="NKV50" s="215"/>
      <c r="NKW50" s="215"/>
      <c r="NKX50" s="215"/>
      <c r="NKY50" s="215"/>
      <c r="NKZ50" s="215"/>
      <c r="NSQ50" s="215"/>
      <c r="NSR50" s="215"/>
      <c r="NSS50" s="215"/>
      <c r="NST50" s="215"/>
      <c r="NTF50" s="215"/>
      <c r="NTG50" s="215"/>
      <c r="NTH50" s="215"/>
      <c r="NTI50" s="215"/>
      <c r="NTJ50" s="215"/>
      <c r="NTK50" s="215"/>
      <c r="NTL50" s="215"/>
      <c r="NTM50" s="215"/>
      <c r="NTN50" s="215"/>
      <c r="NTO50" s="215"/>
      <c r="NTP50" s="215"/>
      <c r="NTQ50" s="215"/>
      <c r="NTR50" s="215"/>
      <c r="NTS50" s="215"/>
      <c r="NTT50" s="215"/>
      <c r="NTU50" s="215"/>
      <c r="NTV50" s="215"/>
      <c r="NTW50" s="215"/>
      <c r="NTX50" s="215"/>
      <c r="NTY50" s="215"/>
      <c r="NTZ50" s="215"/>
      <c r="NUA50" s="215"/>
      <c r="NUB50" s="215"/>
      <c r="NUC50" s="215"/>
      <c r="NUD50" s="215"/>
      <c r="NUE50" s="215"/>
      <c r="NUF50" s="215"/>
      <c r="NUG50" s="215"/>
      <c r="NUH50" s="215"/>
      <c r="NUI50" s="215"/>
      <c r="NUJ50" s="215"/>
      <c r="NUK50" s="215"/>
      <c r="NUL50" s="215"/>
      <c r="NUM50" s="215"/>
      <c r="NUN50" s="215"/>
      <c r="NUO50" s="215"/>
      <c r="NUP50" s="215"/>
      <c r="NUQ50" s="215"/>
      <c r="NUR50" s="215"/>
      <c r="NUS50" s="215"/>
      <c r="NUT50" s="215"/>
      <c r="NUU50" s="215"/>
      <c r="NUV50" s="215"/>
      <c r="OCM50" s="215"/>
      <c r="OCN50" s="215"/>
      <c r="OCO50" s="215"/>
      <c r="OCP50" s="215"/>
      <c r="ODB50" s="215"/>
      <c r="ODC50" s="215"/>
      <c r="ODD50" s="215"/>
      <c r="ODE50" s="215"/>
      <c r="ODF50" s="215"/>
      <c r="ODG50" s="215"/>
      <c r="ODH50" s="215"/>
      <c r="ODI50" s="215"/>
      <c r="ODJ50" s="215"/>
      <c r="ODK50" s="215"/>
      <c r="ODL50" s="215"/>
      <c r="ODM50" s="215"/>
      <c r="ODN50" s="215"/>
      <c r="ODO50" s="215"/>
      <c r="ODP50" s="215"/>
      <c r="ODQ50" s="215"/>
      <c r="ODR50" s="215"/>
      <c r="ODS50" s="215"/>
      <c r="ODT50" s="215"/>
      <c r="ODU50" s="215"/>
      <c r="ODV50" s="215"/>
      <c r="ODW50" s="215"/>
      <c r="ODX50" s="215"/>
      <c r="ODY50" s="215"/>
      <c r="ODZ50" s="215"/>
      <c r="OEA50" s="215"/>
      <c r="OEB50" s="215"/>
      <c r="OEC50" s="215"/>
      <c r="OED50" s="215"/>
      <c r="OEE50" s="215"/>
      <c r="OEF50" s="215"/>
      <c r="OEG50" s="215"/>
      <c r="OEH50" s="215"/>
      <c r="OEI50" s="215"/>
      <c r="OEJ50" s="215"/>
      <c r="OEK50" s="215"/>
      <c r="OEL50" s="215"/>
      <c r="OEM50" s="215"/>
      <c r="OEN50" s="215"/>
      <c r="OEO50" s="215"/>
      <c r="OEP50" s="215"/>
      <c r="OEQ50" s="215"/>
      <c r="OER50" s="215"/>
      <c r="OMI50" s="215"/>
      <c r="OMJ50" s="215"/>
      <c r="OMK50" s="215"/>
      <c r="OML50" s="215"/>
      <c r="OMX50" s="215"/>
      <c r="OMY50" s="215"/>
      <c r="OMZ50" s="215"/>
      <c r="ONA50" s="215"/>
      <c r="ONB50" s="215"/>
      <c r="ONC50" s="215"/>
      <c r="OND50" s="215"/>
      <c r="ONE50" s="215"/>
      <c r="ONF50" s="215"/>
      <c r="ONG50" s="215"/>
      <c r="ONH50" s="215"/>
      <c r="ONI50" s="215"/>
      <c r="ONJ50" s="215"/>
      <c r="ONK50" s="215"/>
      <c r="ONL50" s="215"/>
      <c r="ONM50" s="215"/>
      <c r="ONN50" s="215"/>
      <c r="ONO50" s="215"/>
      <c r="ONP50" s="215"/>
      <c r="ONQ50" s="215"/>
      <c r="ONR50" s="215"/>
      <c r="ONS50" s="215"/>
      <c r="ONT50" s="215"/>
      <c r="ONU50" s="215"/>
      <c r="ONV50" s="215"/>
      <c r="ONW50" s="215"/>
      <c r="ONX50" s="215"/>
      <c r="ONY50" s="215"/>
      <c r="ONZ50" s="215"/>
      <c r="OOA50" s="215"/>
      <c r="OOB50" s="215"/>
      <c r="OOC50" s="215"/>
      <c r="OOD50" s="215"/>
      <c r="OOE50" s="215"/>
      <c r="OOF50" s="215"/>
      <c r="OOG50" s="215"/>
      <c r="OOH50" s="215"/>
      <c r="OOI50" s="215"/>
      <c r="OOJ50" s="215"/>
      <c r="OOK50" s="215"/>
      <c r="OOL50" s="215"/>
      <c r="OOM50" s="215"/>
      <c r="OON50" s="215"/>
      <c r="OWE50" s="215"/>
      <c r="OWF50" s="215"/>
      <c r="OWG50" s="215"/>
      <c r="OWH50" s="215"/>
      <c r="OWT50" s="215"/>
      <c r="OWU50" s="215"/>
      <c r="OWV50" s="215"/>
      <c r="OWW50" s="215"/>
      <c r="OWX50" s="215"/>
      <c r="OWY50" s="215"/>
      <c r="OWZ50" s="215"/>
      <c r="OXA50" s="215"/>
      <c r="OXB50" s="215"/>
      <c r="OXC50" s="215"/>
      <c r="OXD50" s="215"/>
      <c r="OXE50" s="215"/>
      <c r="OXF50" s="215"/>
      <c r="OXG50" s="215"/>
      <c r="OXH50" s="215"/>
      <c r="OXI50" s="215"/>
      <c r="OXJ50" s="215"/>
      <c r="OXK50" s="215"/>
      <c r="OXL50" s="215"/>
      <c r="OXM50" s="215"/>
      <c r="OXN50" s="215"/>
      <c r="OXO50" s="215"/>
      <c r="OXP50" s="215"/>
      <c r="OXQ50" s="215"/>
      <c r="OXR50" s="215"/>
      <c r="OXS50" s="215"/>
      <c r="OXT50" s="215"/>
      <c r="OXU50" s="215"/>
      <c r="OXV50" s="215"/>
      <c r="OXW50" s="215"/>
      <c r="OXX50" s="215"/>
      <c r="OXY50" s="215"/>
      <c r="OXZ50" s="215"/>
      <c r="OYA50" s="215"/>
      <c r="OYB50" s="215"/>
      <c r="OYC50" s="215"/>
      <c r="OYD50" s="215"/>
      <c r="OYE50" s="215"/>
      <c r="OYF50" s="215"/>
      <c r="OYG50" s="215"/>
      <c r="OYH50" s="215"/>
      <c r="OYI50" s="215"/>
      <c r="OYJ50" s="215"/>
      <c r="PGA50" s="215"/>
      <c r="PGB50" s="215"/>
      <c r="PGC50" s="215"/>
      <c r="PGD50" s="215"/>
      <c r="PGP50" s="215"/>
      <c r="PGQ50" s="215"/>
      <c r="PGR50" s="215"/>
      <c r="PGS50" s="215"/>
      <c r="PGT50" s="215"/>
      <c r="PGU50" s="215"/>
      <c r="PGV50" s="215"/>
      <c r="PGW50" s="215"/>
      <c r="PGX50" s="215"/>
      <c r="PGY50" s="215"/>
      <c r="PGZ50" s="215"/>
      <c r="PHA50" s="215"/>
      <c r="PHB50" s="215"/>
      <c r="PHC50" s="215"/>
      <c r="PHD50" s="215"/>
      <c r="PHE50" s="215"/>
      <c r="PHF50" s="215"/>
      <c r="PHG50" s="215"/>
      <c r="PHH50" s="215"/>
      <c r="PHI50" s="215"/>
      <c r="PHJ50" s="215"/>
      <c r="PHK50" s="215"/>
      <c r="PHL50" s="215"/>
      <c r="PHM50" s="215"/>
      <c r="PHN50" s="215"/>
      <c r="PHO50" s="215"/>
      <c r="PHP50" s="215"/>
      <c r="PHQ50" s="215"/>
      <c r="PHR50" s="215"/>
      <c r="PHS50" s="215"/>
      <c r="PHT50" s="215"/>
      <c r="PHU50" s="215"/>
      <c r="PHV50" s="215"/>
      <c r="PHW50" s="215"/>
      <c r="PHX50" s="215"/>
      <c r="PHY50" s="215"/>
      <c r="PHZ50" s="215"/>
      <c r="PIA50" s="215"/>
      <c r="PIB50" s="215"/>
      <c r="PIC50" s="215"/>
      <c r="PID50" s="215"/>
      <c r="PIE50" s="215"/>
      <c r="PIF50" s="215"/>
      <c r="PPW50" s="215"/>
      <c r="PPX50" s="215"/>
      <c r="PPY50" s="215"/>
      <c r="PPZ50" s="215"/>
      <c r="PQL50" s="215"/>
      <c r="PQM50" s="215"/>
      <c r="PQN50" s="215"/>
      <c r="PQO50" s="215"/>
      <c r="PQP50" s="215"/>
      <c r="PQQ50" s="215"/>
      <c r="PQR50" s="215"/>
      <c r="PQS50" s="215"/>
      <c r="PQT50" s="215"/>
      <c r="PQU50" s="215"/>
      <c r="PQV50" s="215"/>
      <c r="PQW50" s="215"/>
      <c r="PQX50" s="215"/>
      <c r="PQY50" s="215"/>
      <c r="PQZ50" s="215"/>
      <c r="PRA50" s="215"/>
      <c r="PRB50" s="215"/>
      <c r="PRC50" s="215"/>
      <c r="PRD50" s="215"/>
      <c r="PRE50" s="215"/>
      <c r="PRF50" s="215"/>
      <c r="PRG50" s="215"/>
      <c r="PRH50" s="215"/>
      <c r="PRI50" s="215"/>
      <c r="PRJ50" s="215"/>
      <c r="PRK50" s="215"/>
      <c r="PRL50" s="215"/>
      <c r="PRM50" s="215"/>
      <c r="PRN50" s="215"/>
      <c r="PRO50" s="215"/>
      <c r="PRP50" s="215"/>
      <c r="PRQ50" s="215"/>
      <c r="PRR50" s="215"/>
      <c r="PRS50" s="215"/>
      <c r="PRT50" s="215"/>
      <c r="PRU50" s="215"/>
      <c r="PRV50" s="215"/>
      <c r="PRW50" s="215"/>
      <c r="PRX50" s="215"/>
      <c r="PRY50" s="215"/>
      <c r="PRZ50" s="215"/>
      <c r="PSA50" s="215"/>
      <c r="PSB50" s="215"/>
      <c r="PZS50" s="215"/>
      <c r="PZT50" s="215"/>
      <c r="PZU50" s="215"/>
      <c r="PZV50" s="215"/>
      <c r="QAH50" s="215"/>
      <c r="QAI50" s="215"/>
      <c r="QAJ50" s="215"/>
      <c r="QAK50" s="215"/>
      <c r="QAL50" s="215"/>
      <c r="QAM50" s="215"/>
      <c r="QAN50" s="215"/>
      <c r="QAO50" s="215"/>
      <c r="QAP50" s="215"/>
      <c r="QAQ50" s="215"/>
      <c r="QAR50" s="215"/>
      <c r="QAS50" s="215"/>
      <c r="QAT50" s="215"/>
      <c r="QAU50" s="215"/>
      <c r="QAV50" s="215"/>
      <c r="QAW50" s="215"/>
      <c r="QAX50" s="215"/>
      <c r="QAY50" s="215"/>
      <c r="QAZ50" s="215"/>
      <c r="QBA50" s="215"/>
      <c r="QBB50" s="215"/>
      <c r="QBC50" s="215"/>
      <c r="QBD50" s="215"/>
      <c r="QBE50" s="215"/>
      <c r="QBF50" s="215"/>
      <c r="QBG50" s="215"/>
      <c r="QBH50" s="215"/>
      <c r="QBI50" s="215"/>
      <c r="QBJ50" s="215"/>
      <c r="QBK50" s="215"/>
      <c r="QBL50" s="215"/>
      <c r="QBM50" s="215"/>
      <c r="QBN50" s="215"/>
      <c r="QBO50" s="215"/>
      <c r="QBP50" s="215"/>
      <c r="QBQ50" s="215"/>
      <c r="QBR50" s="215"/>
      <c r="QBS50" s="215"/>
      <c r="QBT50" s="215"/>
      <c r="QBU50" s="215"/>
      <c r="QBV50" s="215"/>
      <c r="QBW50" s="215"/>
      <c r="QBX50" s="215"/>
      <c r="QJO50" s="215"/>
      <c r="QJP50" s="215"/>
      <c r="QJQ50" s="215"/>
      <c r="QJR50" s="215"/>
      <c r="QKD50" s="215"/>
      <c r="QKE50" s="215"/>
      <c r="QKF50" s="215"/>
      <c r="QKG50" s="215"/>
      <c r="QKH50" s="215"/>
      <c r="QKI50" s="215"/>
      <c r="QKJ50" s="215"/>
      <c r="QKK50" s="215"/>
      <c r="QKL50" s="215"/>
      <c r="QKM50" s="215"/>
      <c r="QKN50" s="215"/>
      <c r="QKO50" s="215"/>
      <c r="QKP50" s="215"/>
      <c r="QKQ50" s="215"/>
      <c r="QKR50" s="215"/>
      <c r="QKS50" s="215"/>
      <c r="QKT50" s="215"/>
      <c r="QKU50" s="215"/>
      <c r="QKV50" s="215"/>
      <c r="QKW50" s="215"/>
      <c r="QKX50" s="215"/>
      <c r="QKY50" s="215"/>
      <c r="QKZ50" s="215"/>
      <c r="QLA50" s="215"/>
      <c r="QLB50" s="215"/>
      <c r="QLC50" s="215"/>
      <c r="QLD50" s="215"/>
      <c r="QLE50" s="215"/>
      <c r="QLF50" s="215"/>
      <c r="QLG50" s="215"/>
      <c r="QLH50" s="215"/>
      <c r="QLI50" s="215"/>
      <c r="QLJ50" s="215"/>
      <c r="QLK50" s="215"/>
      <c r="QLL50" s="215"/>
      <c r="QLM50" s="215"/>
      <c r="QLN50" s="215"/>
      <c r="QLO50" s="215"/>
      <c r="QLP50" s="215"/>
      <c r="QLQ50" s="215"/>
      <c r="QLR50" s="215"/>
      <c r="QLS50" s="215"/>
      <c r="QLT50" s="215"/>
      <c r="QTK50" s="215"/>
      <c r="QTL50" s="215"/>
      <c r="QTM50" s="215"/>
      <c r="QTN50" s="215"/>
      <c r="QTZ50" s="215"/>
      <c r="QUA50" s="215"/>
      <c r="QUB50" s="215"/>
      <c r="QUC50" s="215"/>
      <c r="QUD50" s="215"/>
      <c r="QUE50" s="215"/>
      <c r="QUF50" s="215"/>
      <c r="QUG50" s="215"/>
      <c r="QUH50" s="215"/>
      <c r="QUI50" s="215"/>
      <c r="QUJ50" s="215"/>
      <c r="QUK50" s="215"/>
      <c r="QUL50" s="215"/>
      <c r="QUM50" s="215"/>
      <c r="QUN50" s="215"/>
      <c r="QUO50" s="215"/>
      <c r="QUP50" s="215"/>
      <c r="QUQ50" s="215"/>
      <c r="QUR50" s="215"/>
      <c r="QUS50" s="215"/>
      <c r="QUT50" s="215"/>
      <c r="QUU50" s="215"/>
      <c r="QUV50" s="215"/>
      <c r="QUW50" s="215"/>
      <c r="QUX50" s="215"/>
      <c r="QUY50" s="215"/>
      <c r="QUZ50" s="215"/>
      <c r="QVA50" s="215"/>
      <c r="QVB50" s="215"/>
      <c r="QVC50" s="215"/>
      <c r="QVD50" s="215"/>
      <c r="QVE50" s="215"/>
      <c r="QVF50" s="215"/>
      <c r="QVG50" s="215"/>
      <c r="QVH50" s="215"/>
      <c r="QVI50" s="215"/>
      <c r="QVJ50" s="215"/>
      <c r="QVK50" s="215"/>
      <c r="QVL50" s="215"/>
      <c r="QVM50" s="215"/>
      <c r="QVN50" s="215"/>
      <c r="QVO50" s="215"/>
      <c r="QVP50" s="215"/>
      <c r="RDG50" s="215"/>
      <c r="RDH50" s="215"/>
      <c r="RDI50" s="215"/>
      <c r="RDJ50" s="215"/>
      <c r="RDV50" s="215"/>
      <c r="RDW50" s="215"/>
      <c r="RDX50" s="215"/>
      <c r="RDY50" s="215"/>
      <c r="RDZ50" s="215"/>
      <c r="REA50" s="215"/>
      <c r="REB50" s="215"/>
      <c r="REC50" s="215"/>
      <c r="RED50" s="215"/>
      <c r="REE50" s="215"/>
      <c r="REF50" s="215"/>
      <c r="REG50" s="215"/>
      <c r="REH50" s="215"/>
      <c r="REI50" s="215"/>
      <c r="REJ50" s="215"/>
      <c r="REK50" s="215"/>
      <c r="REL50" s="215"/>
      <c r="REM50" s="215"/>
      <c r="REN50" s="215"/>
      <c r="REO50" s="215"/>
      <c r="REP50" s="215"/>
      <c r="REQ50" s="215"/>
      <c r="RER50" s="215"/>
      <c r="RES50" s="215"/>
      <c r="RET50" s="215"/>
      <c r="REU50" s="215"/>
      <c r="REV50" s="215"/>
      <c r="REW50" s="215"/>
      <c r="REX50" s="215"/>
      <c r="REY50" s="215"/>
      <c r="REZ50" s="215"/>
      <c r="RFA50" s="215"/>
      <c r="RFB50" s="215"/>
      <c r="RFC50" s="215"/>
      <c r="RFD50" s="215"/>
      <c r="RFE50" s="215"/>
      <c r="RFF50" s="215"/>
      <c r="RFG50" s="215"/>
      <c r="RFH50" s="215"/>
      <c r="RFI50" s="215"/>
      <c r="RFJ50" s="215"/>
      <c r="RFK50" s="215"/>
      <c r="RFL50" s="215"/>
      <c r="RNC50" s="215"/>
      <c r="RND50" s="215"/>
      <c r="RNE50" s="215"/>
      <c r="RNF50" s="215"/>
      <c r="RNR50" s="215"/>
      <c r="RNS50" s="215"/>
      <c r="RNT50" s="215"/>
      <c r="RNU50" s="215"/>
      <c r="RNV50" s="215"/>
      <c r="RNW50" s="215"/>
      <c r="RNX50" s="215"/>
      <c r="RNY50" s="215"/>
      <c r="RNZ50" s="215"/>
      <c r="ROA50" s="215"/>
      <c r="ROB50" s="215"/>
      <c r="ROC50" s="215"/>
      <c r="ROD50" s="215"/>
      <c r="ROE50" s="215"/>
      <c r="ROF50" s="215"/>
      <c r="ROG50" s="215"/>
      <c r="ROH50" s="215"/>
      <c r="ROI50" s="215"/>
      <c r="ROJ50" s="215"/>
      <c r="ROK50" s="215"/>
      <c r="ROL50" s="215"/>
      <c r="ROM50" s="215"/>
      <c r="RON50" s="215"/>
      <c r="ROO50" s="215"/>
      <c r="ROP50" s="215"/>
      <c r="ROQ50" s="215"/>
      <c r="ROR50" s="215"/>
      <c r="ROS50" s="215"/>
      <c r="ROT50" s="215"/>
      <c r="ROU50" s="215"/>
      <c r="ROV50" s="215"/>
      <c r="ROW50" s="215"/>
      <c r="ROX50" s="215"/>
      <c r="ROY50" s="215"/>
      <c r="ROZ50" s="215"/>
      <c r="RPA50" s="215"/>
      <c r="RPB50" s="215"/>
      <c r="RPC50" s="215"/>
      <c r="RPD50" s="215"/>
      <c r="RPE50" s="215"/>
      <c r="RPF50" s="215"/>
      <c r="RPG50" s="215"/>
      <c r="RPH50" s="215"/>
      <c r="RWY50" s="215"/>
      <c r="RWZ50" s="215"/>
      <c r="RXA50" s="215"/>
      <c r="RXB50" s="215"/>
      <c r="RXN50" s="215"/>
      <c r="RXO50" s="215"/>
      <c r="RXP50" s="215"/>
      <c r="RXQ50" s="215"/>
      <c r="RXR50" s="215"/>
      <c r="RXS50" s="215"/>
      <c r="RXT50" s="215"/>
      <c r="RXU50" s="215"/>
      <c r="RXV50" s="215"/>
      <c r="RXW50" s="215"/>
      <c r="RXX50" s="215"/>
      <c r="RXY50" s="215"/>
      <c r="RXZ50" s="215"/>
      <c r="RYA50" s="215"/>
      <c r="RYB50" s="215"/>
      <c r="RYC50" s="215"/>
      <c r="RYD50" s="215"/>
      <c r="RYE50" s="215"/>
      <c r="RYF50" s="215"/>
      <c r="RYG50" s="215"/>
      <c r="RYH50" s="215"/>
      <c r="RYI50" s="215"/>
      <c r="RYJ50" s="215"/>
      <c r="RYK50" s="215"/>
      <c r="RYL50" s="215"/>
      <c r="RYM50" s="215"/>
      <c r="RYN50" s="215"/>
      <c r="RYO50" s="215"/>
      <c r="RYP50" s="215"/>
      <c r="RYQ50" s="215"/>
      <c r="RYR50" s="215"/>
      <c r="RYS50" s="215"/>
      <c r="RYT50" s="215"/>
      <c r="RYU50" s="215"/>
      <c r="RYV50" s="215"/>
      <c r="RYW50" s="215"/>
      <c r="RYX50" s="215"/>
      <c r="RYY50" s="215"/>
      <c r="RYZ50" s="215"/>
      <c r="RZA50" s="215"/>
      <c r="RZB50" s="215"/>
      <c r="RZC50" s="215"/>
      <c r="RZD50" s="215"/>
      <c r="SGU50" s="215"/>
      <c r="SGV50" s="215"/>
      <c r="SGW50" s="215"/>
      <c r="SGX50" s="215"/>
      <c r="SHJ50" s="215"/>
      <c r="SHK50" s="215"/>
      <c r="SHL50" s="215"/>
      <c r="SHM50" s="215"/>
      <c r="SHN50" s="215"/>
      <c r="SHO50" s="215"/>
      <c r="SHP50" s="215"/>
      <c r="SHQ50" s="215"/>
      <c r="SHR50" s="215"/>
      <c r="SHS50" s="215"/>
      <c r="SHT50" s="215"/>
      <c r="SHU50" s="215"/>
      <c r="SHV50" s="215"/>
      <c r="SHW50" s="215"/>
      <c r="SHX50" s="215"/>
      <c r="SHY50" s="215"/>
      <c r="SHZ50" s="215"/>
      <c r="SIA50" s="215"/>
      <c r="SIB50" s="215"/>
      <c r="SIC50" s="215"/>
      <c r="SID50" s="215"/>
      <c r="SIE50" s="215"/>
      <c r="SIF50" s="215"/>
      <c r="SIG50" s="215"/>
      <c r="SIH50" s="215"/>
      <c r="SII50" s="215"/>
      <c r="SIJ50" s="215"/>
      <c r="SIK50" s="215"/>
      <c r="SIL50" s="215"/>
      <c r="SIM50" s="215"/>
      <c r="SIN50" s="215"/>
      <c r="SIO50" s="215"/>
      <c r="SIP50" s="215"/>
      <c r="SIQ50" s="215"/>
      <c r="SIR50" s="215"/>
      <c r="SIS50" s="215"/>
      <c r="SIT50" s="215"/>
      <c r="SIU50" s="215"/>
      <c r="SIV50" s="215"/>
      <c r="SIW50" s="215"/>
      <c r="SIX50" s="215"/>
      <c r="SIY50" s="215"/>
      <c r="SIZ50" s="215"/>
      <c r="SQQ50" s="215"/>
      <c r="SQR50" s="215"/>
      <c r="SQS50" s="215"/>
      <c r="SQT50" s="215"/>
      <c r="SRF50" s="215"/>
      <c r="SRG50" s="215"/>
      <c r="SRH50" s="215"/>
      <c r="SRI50" s="215"/>
      <c r="SRJ50" s="215"/>
      <c r="SRK50" s="215"/>
      <c r="SRL50" s="215"/>
      <c r="SRM50" s="215"/>
      <c r="SRN50" s="215"/>
      <c r="SRO50" s="215"/>
      <c r="SRP50" s="215"/>
      <c r="SRQ50" s="215"/>
      <c r="SRR50" s="215"/>
      <c r="SRS50" s="215"/>
      <c r="SRT50" s="215"/>
      <c r="SRU50" s="215"/>
      <c r="SRV50" s="215"/>
      <c r="SRW50" s="215"/>
      <c r="SRX50" s="215"/>
      <c r="SRY50" s="215"/>
      <c r="SRZ50" s="215"/>
      <c r="SSA50" s="215"/>
      <c r="SSB50" s="215"/>
      <c r="SSC50" s="215"/>
      <c r="SSD50" s="215"/>
      <c r="SSE50" s="215"/>
      <c r="SSF50" s="215"/>
      <c r="SSG50" s="215"/>
      <c r="SSH50" s="215"/>
      <c r="SSI50" s="215"/>
      <c r="SSJ50" s="215"/>
      <c r="SSK50" s="215"/>
      <c r="SSL50" s="215"/>
      <c r="SSM50" s="215"/>
      <c r="SSN50" s="215"/>
      <c r="SSO50" s="215"/>
      <c r="SSP50" s="215"/>
      <c r="SSQ50" s="215"/>
      <c r="SSR50" s="215"/>
      <c r="SSS50" s="215"/>
      <c r="SST50" s="215"/>
      <c r="SSU50" s="215"/>
      <c r="SSV50" s="215"/>
      <c r="TAM50" s="215"/>
      <c r="TAN50" s="215"/>
      <c r="TAO50" s="215"/>
      <c r="TAP50" s="215"/>
      <c r="TBB50" s="215"/>
      <c r="TBC50" s="215"/>
      <c r="TBD50" s="215"/>
      <c r="TBE50" s="215"/>
      <c r="TBF50" s="215"/>
      <c r="TBG50" s="215"/>
      <c r="TBH50" s="215"/>
      <c r="TBI50" s="215"/>
      <c r="TBJ50" s="215"/>
      <c r="TBK50" s="215"/>
      <c r="TBL50" s="215"/>
      <c r="TBM50" s="215"/>
      <c r="TBN50" s="215"/>
      <c r="TBO50" s="215"/>
      <c r="TBP50" s="215"/>
      <c r="TBQ50" s="215"/>
      <c r="TBR50" s="215"/>
      <c r="TBS50" s="215"/>
      <c r="TBT50" s="215"/>
      <c r="TBU50" s="215"/>
      <c r="TBV50" s="215"/>
      <c r="TBW50" s="215"/>
      <c r="TBX50" s="215"/>
      <c r="TBY50" s="215"/>
      <c r="TBZ50" s="215"/>
      <c r="TCA50" s="215"/>
      <c r="TCB50" s="215"/>
      <c r="TCC50" s="215"/>
      <c r="TCD50" s="215"/>
      <c r="TCE50" s="215"/>
      <c r="TCF50" s="215"/>
      <c r="TCG50" s="215"/>
      <c r="TCH50" s="215"/>
      <c r="TCI50" s="215"/>
      <c r="TCJ50" s="215"/>
      <c r="TCK50" s="215"/>
      <c r="TCL50" s="215"/>
      <c r="TCM50" s="215"/>
      <c r="TCN50" s="215"/>
      <c r="TCO50" s="215"/>
      <c r="TCP50" s="215"/>
      <c r="TCQ50" s="215"/>
      <c r="TCR50" s="215"/>
      <c r="TKI50" s="215"/>
      <c r="TKJ50" s="215"/>
      <c r="TKK50" s="215"/>
      <c r="TKL50" s="215"/>
      <c r="TKX50" s="215"/>
      <c r="TKY50" s="215"/>
      <c r="TKZ50" s="215"/>
      <c r="TLA50" s="215"/>
      <c r="TLB50" s="215"/>
      <c r="TLC50" s="215"/>
      <c r="TLD50" s="215"/>
      <c r="TLE50" s="215"/>
      <c r="TLF50" s="215"/>
      <c r="TLG50" s="215"/>
      <c r="TLH50" s="215"/>
      <c r="TLI50" s="215"/>
      <c r="TLJ50" s="215"/>
      <c r="TLK50" s="215"/>
      <c r="TLL50" s="215"/>
      <c r="TLM50" s="215"/>
      <c r="TLN50" s="215"/>
      <c r="TLO50" s="215"/>
      <c r="TLP50" s="215"/>
      <c r="TLQ50" s="215"/>
      <c r="TLR50" s="215"/>
      <c r="TLS50" s="215"/>
      <c r="TLT50" s="215"/>
      <c r="TLU50" s="215"/>
      <c r="TLV50" s="215"/>
      <c r="TLW50" s="215"/>
      <c r="TLX50" s="215"/>
      <c r="TLY50" s="215"/>
      <c r="TLZ50" s="215"/>
      <c r="TMA50" s="215"/>
      <c r="TMB50" s="215"/>
      <c r="TMC50" s="215"/>
      <c r="TMD50" s="215"/>
      <c r="TME50" s="215"/>
      <c r="TMF50" s="215"/>
      <c r="TMG50" s="215"/>
      <c r="TMH50" s="215"/>
      <c r="TMI50" s="215"/>
      <c r="TMJ50" s="215"/>
      <c r="TMK50" s="215"/>
      <c r="TML50" s="215"/>
      <c r="TMM50" s="215"/>
      <c r="TMN50" s="215"/>
      <c r="TUE50" s="215"/>
      <c r="TUF50" s="215"/>
      <c r="TUG50" s="215"/>
      <c r="TUH50" s="215"/>
      <c r="TUT50" s="215"/>
      <c r="TUU50" s="215"/>
      <c r="TUV50" s="215"/>
      <c r="TUW50" s="215"/>
      <c r="TUX50" s="215"/>
      <c r="TUY50" s="215"/>
      <c r="TUZ50" s="215"/>
      <c r="TVA50" s="215"/>
      <c r="TVB50" s="215"/>
      <c r="TVC50" s="215"/>
      <c r="TVD50" s="215"/>
      <c r="TVE50" s="215"/>
      <c r="TVF50" s="215"/>
      <c r="TVG50" s="215"/>
      <c r="TVH50" s="215"/>
      <c r="TVI50" s="215"/>
      <c r="TVJ50" s="215"/>
      <c r="TVK50" s="215"/>
      <c r="TVL50" s="215"/>
      <c r="TVM50" s="215"/>
      <c r="TVN50" s="215"/>
      <c r="TVO50" s="215"/>
      <c r="TVP50" s="215"/>
      <c r="TVQ50" s="215"/>
      <c r="TVR50" s="215"/>
      <c r="TVS50" s="215"/>
      <c r="TVT50" s="215"/>
      <c r="TVU50" s="215"/>
      <c r="TVV50" s="215"/>
      <c r="TVW50" s="215"/>
      <c r="TVX50" s="215"/>
      <c r="TVY50" s="215"/>
      <c r="TVZ50" s="215"/>
      <c r="TWA50" s="215"/>
      <c r="TWB50" s="215"/>
      <c r="TWC50" s="215"/>
      <c r="TWD50" s="215"/>
      <c r="TWE50" s="215"/>
      <c r="TWF50" s="215"/>
      <c r="TWG50" s="215"/>
      <c r="TWH50" s="215"/>
      <c r="TWI50" s="215"/>
      <c r="TWJ50" s="215"/>
      <c r="UEA50" s="215"/>
      <c r="UEB50" s="215"/>
      <c r="UEC50" s="215"/>
      <c r="UED50" s="215"/>
      <c r="UEP50" s="215"/>
      <c r="UEQ50" s="215"/>
      <c r="UER50" s="215"/>
      <c r="UES50" s="215"/>
      <c r="UET50" s="215"/>
      <c r="UEU50" s="215"/>
      <c r="UEV50" s="215"/>
      <c r="UEW50" s="215"/>
      <c r="UEX50" s="215"/>
      <c r="UEY50" s="215"/>
      <c r="UEZ50" s="215"/>
      <c r="UFA50" s="215"/>
      <c r="UFB50" s="215"/>
      <c r="UFC50" s="215"/>
      <c r="UFD50" s="215"/>
      <c r="UFE50" s="215"/>
      <c r="UFF50" s="215"/>
      <c r="UFG50" s="215"/>
      <c r="UFH50" s="215"/>
      <c r="UFI50" s="215"/>
      <c r="UFJ50" s="215"/>
      <c r="UFK50" s="215"/>
      <c r="UFL50" s="215"/>
      <c r="UFM50" s="215"/>
      <c r="UFN50" s="215"/>
      <c r="UFO50" s="215"/>
      <c r="UFP50" s="215"/>
      <c r="UFQ50" s="215"/>
      <c r="UFR50" s="215"/>
      <c r="UFS50" s="215"/>
      <c r="UFT50" s="215"/>
      <c r="UFU50" s="215"/>
      <c r="UFV50" s="215"/>
      <c r="UFW50" s="215"/>
      <c r="UFX50" s="215"/>
      <c r="UFY50" s="215"/>
      <c r="UFZ50" s="215"/>
      <c r="UGA50" s="215"/>
      <c r="UGB50" s="215"/>
      <c r="UGC50" s="215"/>
      <c r="UGD50" s="215"/>
      <c r="UGE50" s="215"/>
      <c r="UGF50" s="215"/>
      <c r="UNW50" s="215"/>
      <c r="UNX50" s="215"/>
      <c r="UNY50" s="215"/>
      <c r="UNZ50" s="215"/>
      <c r="UOL50" s="215"/>
      <c r="UOM50" s="215"/>
      <c r="UON50" s="215"/>
      <c r="UOO50" s="215"/>
      <c r="UOP50" s="215"/>
      <c r="UOQ50" s="215"/>
      <c r="UOR50" s="215"/>
      <c r="UOS50" s="215"/>
      <c r="UOT50" s="215"/>
      <c r="UOU50" s="215"/>
      <c r="UOV50" s="215"/>
      <c r="UOW50" s="215"/>
      <c r="UOX50" s="215"/>
      <c r="UOY50" s="215"/>
      <c r="UOZ50" s="215"/>
      <c r="UPA50" s="215"/>
      <c r="UPB50" s="215"/>
      <c r="UPC50" s="215"/>
      <c r="UPD50" s="215"/>
      <c r="UPE50" s="215"/>
      <c r="UPF50" s="215"/>
      <c r="UPG50" s="215"/>
      <c r="UPH50" s="215"/>
      <c r="UPI50" s="215"/>
      <c r="UPJ50" s="215"/>
      <c r="UPK50" s="215"/>
      <c r="UPL50" s="215"/>
      <c r="UPM50" s="215"/>
      <c r="UPN50" s="215"/>
      <c r="UPO50" s="215"/>
      <c r="UPP50" s="215"/>
      <c r="UPQ50" s="215"/>
      <c r="UPR50" s="215"/>
      <c r="UPS50" s="215"/>
      <c r="UPT50" s="215"/>
      <c r="UPU50" s="215"/>
      <c r="UPV50" s="215"/>
      <c r="UPW50" s="215"/>
      <c r="UPX50" s="215"/>
      <c r="UPY50" s="215"/>
      <c r="UPZ50" s="215"/>
      <c r="UQA50" s="215"/>
      <c r="UQB50" s="215"/>
      <c r="UXS50" s="215"/>
      <c r="UXT50" s="215"/>
      <c r="UXU50" s="215"/>
      <c r="UXV50" s="215"/>
      <c r="UYH50" s="215"/>
      <c r="UYI50" s="215"/>
      <c r="UYJ50" s="215"/>
      <c r="UYK50" s="215"/>
      <c r="UYL50" s="215"/>
      <c r="UYM50" s="215"/>
      <c r="UYN50" s="215"/>
      <c r="UYO50" s="215"/>
      <c r="UYP50" s="215"/>
      <c r="UYQ50" s="215"/>
      <c r="UYR50" s="215"/>
      <c r="UYS50" s="215"/>
      <c r="UYT50" s="215"/>
      <c r="UYU50" s="215"/>
      <c r="UYV50" s="215"/>
      <c r="UYW50" s="215"/>
      <c r="UYX50" s="215"/>
      <c r="UYY50" s="215"/>
      <c r="UYZ50" s="215"/>
      <c r="UZA50" s="215"/>
      <c r="UZB50" s="215"/>
      <c r="UZC50" s="215"/>
      <c r="UZD50" s="215"/>
      <c r="UZE50" s="215"/>
      <c r="UZF50" s="215"/>
      <c r="UZG50" s="215"/>
      <c r="UZH50" s="215"/>
      <c r="UZI50" s="215"/>
      <c r="UZJ50" s="215"/>
      <c r="UZK50" s="215"/>
      <c r="UZL50" s="215"/>
      <c r="UZM50" s="215"/>
      <c r="UZN50" s="215"/>
      <c r="UZO50" s="215"/>
      <c r="UZP50" s="215"/>
      <c r="UZQ50" s="215"/>
      <c r="UZR50" s="215"/>
      <c r="UZS50" s="215"/>
      <c r="UZT50" s="215"/>
      <c r="UZU50" s="215"/>
      <c r="UZV50" s="215"/>
      <c r="UZW50" s="215"/>
      <c r="UZX50" s="215"/>
      <c r="VHO50" s="215"/>
      <c r="VHP50" s="215"/>
      <c r="VHQ50" s="215"/>
      <c r="VHR50" s="215"/>
      <c r="VID50" s="215"/>
      <c r="VIE50" s="215"/>
      <c r="VIF50" s="215"/>
      <c r="VIG50" s="215"/>
      <c r="VIH50" s="215"/>
      <c r="VII50" s="215"/>
      <c r="VIJ50" s="215"/>
      <c r="VIK50" s="215"/>
      <c r="VIL50" s="215"/>
      <c r="VIM50" s="215"/>
      <c r="VIN50" s="215"/>
      <c r="VIO50" s="215"/>
      <c r="VIP50" s="215"/>
      <c r="VIQ50" s="215"/>
      <c r="VIR50" s="215"/>
      <c r="VIS50" s="215"/>
      <c r="VIT50" s="215"/>
      <c r="VIU50" s="215"/>
      <c r="VIV50" s="215"/>
      <c r="VIW50" s="215"/>
      <c r="VIX50" s="215"/>
      <c r="VIY50" s="215"/>
      <c r="VIZ50" s="215"/>
      <c r="VJA50" s="215"/>
      <c r="VJB50" s="215"/>
      <c r="VJC50" s="215"/>
      <c r="VJD50" s="215"/>
      <c r="VJE50" s="215"/>
      <c r="VJF50" s="215"/>
      <c r="VJG50" s="215"/>
      <c r="VJH50" s="215"/>
      <c r="VJI50" s="215"/>
      <c r="VJJ50" s="215"/>
      <c r="VJK50" s="215"/>
      <c r="VJL50" s="215"/>
      <c r="VJM50" s="215"/>
      <c r="VJN50" s="215"/>
      <c r="VJO50" s="215"/>
      <c r="VJP50" s="215"/>
      <c r="VJQ50" s="215"/>
      <c r="VJR50" s="215"/>
      <c r="VJS50" s="215"/>
      <c r="VJT50" s="215"/>
      <c r="VRK50" s="215"/>
      <c r="VRL50" s="215"/>
      <c r="VRM50" s="215"/>
      <c r="VRN50" s="215"/>
      <c r="VRZ50" s="215"/>
      <c r="VSA50" s="215"/>
      <c r="VSB50" s="215"/>
      <c r="VSC50" s="215"/>
      <c r="VSD50" s="215"/>
      <c r="VSE50" s="215"/>
      <c r="VSF50" s="215"/>
      <c r="VSG50" s="215"/>
      <c r="VSH50" s="215"/>
      <c r="VSI50" s="215"/>
      <c r="VSJ50" s="215"/>
      <c r="VSK50" s="215"/>
      <c r="VSL50" s="215"/>
      <c r="VSM50" s="215"/>
      <c r="VSN50" s="215"/>
      <c r="VSO50" s="215"/>
      <c r="VSP50" s="215"/>
      <c r="VSQ50" s="215"/>
      <c r="VSR50" s="215"/>
      <c r="VSS50" s="215"/>
      <c r="VST50" s="215"/>
      <c r="VSU50" s="215"/>
      <c r="VSV50" s="215"/>
      <c r="VSW50" s="215"/>
      <c r="VSX50" s="215"/>
      <c r="VSY50" s="215"/>
      <c r="VSZ50" s="215"/>
      <c r="VTA50" s="215"/>
      <c r="VTB50" s="215"/>
      <c r="VTC50" s="215"/>
      <c r="VTD50" s="215"/>
      <c r="VTE50" s="215"/>
      <c r="VTF50" s="215"/>
      <c r="VTG50" s="215"/>
      <c r="VTH50" s="215"/>
      <c r="VTI50" s="215"/>
      <c r="VTJ50" s="215"/>
      <c r="VTK50" s="215"/>
      <c r="VTL50" s="215"/>
      <c r="VTM50" s="215"/>
      <c r="VTN50" s="215"/>
      <c r="VTO50" s="215"/>
      <c r="VTP50" s="215"/>
      <c r="WBG50" s="215"/>
      <c r="WBH50" s="215"/>
      <c r="WBI50" s="215"/>
      <c r="WBJ50" s="215"/>
      <c r="WBV50" s="215"/>
      <c r="WBW50" s="215"/>
      <c r="WBX50" s="215"/>
      <c r="WBY50" s="215"/>
      <c r="WBZ50" s="215"/>
      <c r="WCA50" s="215"/>
      <c r="WCB50" s="215"/>
      <c r="WCC50" s="215"/>
      <c r="WCD50" s="215"/>
      <c r="WCE50" s="215"/>
      <c r="WCF50" s="215"/>
      <c r="WCG50" s="215"/>
      <c r="WCH50" s="215"/>
      <c r="WCI50" s="215"/>
      <c r="WCJ50" s="215"/>
      <c r="WCK50" s="215"/>
      <c r="WCL50" s="215"/>
      <c r="WCM50" s="215"/>
      <c r="WCN50" s="215"/>
      <c r="WCO50" s="215"/>
      <c r="WCP50" s="215"/>
      <c r="WCQ50" s="215"/>
      <c r="WCR50" s="215"/>
      <c r="WCS50" s="215"/>
      <c r="WCT50" s="215"/>
      <c r="WCU50" s="215"/>
      <c r="WCV50" s="215"/>
      <c r="WCW50" s="215"/>
      <c r="WCX50" s="215"/>
      <c r="WCY50" s="215"/>
      <c r="WCZ50" s="215"/>
      <c r="WDA50" s="215"/>
      <c r="WDB50" s="215"/>
      <c r="WDC50" s="215"/>
      <c r="WDD50" s="215"/>
      <c r="WDE50" s="215"/>
      <c r="WDF50" s="215"/>
      <c r="WDG50" s="215"/>
      <c r="WDH50" s="215"/>
      <c r="WDI50" s="215"/>
      <c r="WDJ50" s="215"/>
      <c r="WDK50" s="215"/>
      <c r="WDL50" s="215"/>
      <c r="WLC50" s="215"/>
      <c r="WLD50" s="215"/>
      <c r="WLE50" s="215"/>
      <c r="WLF50" s="215"/>
      <c r="WLR50" s="215"/>
      <c r="WLS50" s="215"/>
      <c r="WLT50" s="215"/>
      <c r="WLU50" s="215"/>
      <c r="WLV50" s="215"/>
      <c r="WLW50" s="215"/>
      <c r="WLX50" s="215"/>
      <c r="WLY50" s="215"/>
      <c r="WLZ50" s="215"/>
      <c r="WMA50" s="215"/>
      <c r="WMB50" s="215"/>
      <c r="WMC50" s="215"/>
      <c r="WMD50" s="215"/>
      <c r="WME50" s="215"/>
      <c r="WMF50" s="215"/>
      <c r="WMG50" s="215"/>
      <c r="WMH50" s="215"/>
      <c r="WMI50" s="215"/>
      <c r="WMJ50" s="215"/>
      <c r="WMK50" s="215"/>
      <c r="WML50" s="215"/>
      <c r="WMM50" s="215"/>
      <c r="WMN50" s="215"/>
      <c r="WMO50" s="215"/>
      <c r="WMP50" s="215"/>
      <c r="WMQ50" s="215"/>
      <c r="WMR50" s="215"/>
      <c r="WMS50" s="215"/>
      <c r="WMT50" s="215"/>
      <c r="WMU50" s="215"/>
      <c r="WMV50" s="215"/>
      <c r="WMW50" s="215"/>
      <c r="WMX50" s="215"/>
      <c r="WMY50" s="215"/>
      <c r="WMZ50" s="215"/>
      <c r="WNA50" s="215"/>
      <c r="WNB50" s="215"/>
      <c r="WNC50" s="215"/>
      <c r="WND50" s="215"/>
      <c r="WNE50" s="215"/>
      <c r="WNF50" s="215"/>
      <c r="WNG50" s="215"/>
      <c r="WNH50" s="215"/>
      <c r="WUY50" s="215"/>
      <c r="WUZ50" s="215"/>
      <c r="WVA50" s="215"/>
      <c r="WVB50" s="215"/>
      <c r="WVN50" s="215"/>
      <c r="WVO50" s="215"/>
      <c r="WVP50" s="215"/>
      <c r="WVQ50" s="215"/>
      <c r="WVR50" s="215"/>
      <c r="WVS50" s="215"/>
      <c r="WVT50" s="215"/>
      <c r="WVU50" s="215"/>
      <c r="WVV50" s="215"/>
      <c r="WVW50" s="215"/>
      <c r="WVX50" s="215"/>
      <c r="WVY50" s="215"/>
      <c r="WVZ50" s="215"/>
      <c r="WWA50" s="215"/>
      <c r="WWB50" s="215"/>
      <c r="WWC50" s="215"/>
      <c r="WWD50" s="215"/>
      <c r="WWE50" s="215"/>
      <c r="WWF50" s="215"/>
      <c r="WWG50" s="215"/>
      <c r="WWH50" s="215"/>
      <c r="WWI50" s="215"/>
      <c r="WWJ50" s="215"/>
      <c r="WWK50" s="215"/>
      <c r="WWL50" s="215"/>
      <c r="WWM50" s="215"/>
      <c r="WWN50" s="215"/>
      <c r="WWO50" s="215"/>
      <c r="WWP50" s="215"/>
      <c r="WWQ50" s="215"/>
      <c r="WWR50" s="215"/>
      <c r="WWS50" s="215"/>
      <c r="WWT50" s="215"/>
      <c r="WWU50" s="215"/>
      <c r="WWV50" s="215"/>
      <c r="WWW50" s="215"/>
      <c r="WWX50" s="215"/>
      <c r="WWY50" s="215"/>
      <c r="WWZ50" s="215"/>
      <c r="WXA50" s="215"/>
      <c r="WXB50" s="215"/>
      <c r="WXC50" s="215"/>
      <c r="WXD50" s="215"/>
    </row>
    <row r="51" spans="1:1018 1030:2042 2054:3066 3078:4090 4102:5114 5126:6138 6150:7162 7174:8186 8198:9210 9222:10234 10246:11258 11270:12282 12294:13306 13318:14330 14342:15354 15366:16176" s="215" customFormat="1" ht="35.1" customHeight="1">
      <c r="A51" s="83"/>
      <c r="B51" s="83"/>
      <c r="C51" s="83"/>
      <c r="D51" s="83"/>
      <c r="E51" s="83"/>
      <c r="F51" s="85"/>
      <c r="G51" s="93"/>
      <c r="H51" s="84"/>
      <c r="I51" s="84"/>
      <c r="J51" s="84"/>
      <c r="K51" s="84"/>
      <c r="L51" s="95"/>
      <c r="M51" s="95"/>
      <c r="N51" s="95"/>
      <c r="O51" s="95"/>
      <c r="P51" s="95"/>
      <c r="Q51" s="95"/>
      <c r="R51" s="95"/>
      <c r="S51" s="95"/>
      <c r="T51" s="238"/>
      <c r="U51" s="238"/>
      <c r="V51" s="238"/>
      <c r="W51" s="238"/>
      <c r="X51" s="239"/>
      <c r="Y51" s="239"/>
      <c r="Z51" s="239"/>
      <c r="AA51" s="239"/>
      <c r="AB51" s="238"/>
      <c r="AC51" s="238"/>
      <c r="AD51" s="238"/>
      <c r="AE51" s="238"/>
      <c r="AF51" s="239"/>
      <c r="AG51" s="239"/>
      <c r="AH51" s="239"/>
      <c r="AI51" s="239"/>
      <c r="AJ51" s="86"/>
      <c r="AK51" s="240"/>
      <c r="AL51" s="240"/>
      <c r="AM51" s="352"/>
      <c r="AN51" s="352"/>
      <c r="AO51" s="352"/>
      <c r="AP51" s="352"/>
      <c r="AQ51" s="356"/>
      <c r="AR51" s="356"/>
      <c r="AS51" s="356"/>
      <c r="AT51" s="356"/>
      <c r="AU51" s="357"/>
      <c r="AV51" s="241"/>
      <c r="AW51" s="354"/>
      <c r="AX51" s="355"/>
      <c r="AY51" s="355"/>
      <c r="AZ51" s="355"/>
      <c r="BA51" s="238"/>
      <c r="BB51" s="238"/>
      <c r="BC51" s="238"/>
      <c r="BD51" s="238"/>
      <c r="BE51" s="103"/>
      <c r="BG51" s="83"/>
      <c r="BH51" s="83"/>
      <c r="BI51" s="83"/>
      <c r="BJ51" s="83"/>
      <c r="BK51" s="83"/>
      <c r="BL51" s="83"/>
      <c r="BM51" s="83"/>
      <c r="BN51" s="83"/>
      <c r="BO51" s="83"/>
      <c r="BP51" s="83"/>
      <c r="BQ51" s="83"/>
      <c r="BR51" s="83"/>
      <c r="BS51" s="83"/>
      <c r="BT51" s="83"/>
      <c r="BU51" s="83"/>
      <c r="BV51" s="83"/>
      <c r="BW51" s="83"/>
      <c r="BX51" s="83"/>
      <c r="BY51" s="83"/>
      <c r="BZ51" s="83"/>
      <c r="CA51" s="83"/>
      <c r="CB51" s="83"/>
      <c r="CC51" s="83"/>
      <c r="CD51" s="83"/>
      <c r="CE51" s="83"/>
      <c r="CF51" s="83"/>
      <c r="CG51" s="83"/>
      <c r="CH51" s="83"/>
      <c r="CI51" s="83"/>
      <c r="CJ51" s="83"/>
      <c r="CK51" s="83"/>
      <c r="CL51" s="83"/>
      <c r="CM51" s="83"/>
      <c r="CN51" s="83"/>
      <c r="CO51" s="83"/>
      <c r="CP51" s="83"/>
      <c r="CQ51" s="83"/>
      <c r="CR51" s="83"/>
    </row>
    <row r="52" spans="1:1018 1030:2042 2054:3066 3078:4090 4102:5114 5126:6138 6150:7162 7174:8186 8198:9210 9222:10234 10246:11258 11270:12282 12294:13306 13318:14330 14342:15354 15366:16176" s="215" customFormat="1" ht="35.1" customHeight="1">
      <c r="A52" s="83"/>
      <c r="B52" s="83"/>
      <c r="C52" s="83"/>
      <c r="D52" s="83"/>
      <c r="E52" s="83"/>
      <c r="F52" s="85"/>
      <c r="G52" s="93"/>
      <c r="H52" s="84"/>
      <c r="I52" s="84"/>
      <c r="J52" s="84"/>
      <c r="K52" s="84"/>
      <c r="L52" s="95"/>
      <c r="M52" s="95"/>
      <c r="N52" s="95"/>
      <c r="O52" s="95"/>
      <c r="P52" s="95"/>
      <c r="Q52" s="95"/>
      <c r="R52" s="95"/>
      <c r="S52" s="95"/>
      <c r="T52" s="238"/>
      <c r="U52" s="238"/>
      <c r="V52" s="238"/>
      <c r="W52" s="238"/>
      <c r="X52" s="239"/>
      <c r="Y52" s="239"/>
      <c r="Z52" s="239"/>
      <c r="AA52" s="239"/>
      <c r="AB52" s="238"/>
      <c r="AC52" s="238"/>
      <c r="AD52" s="238"/>
      <c r="AE52" s="238"/>
      <c r="AF52" s="239"/>
      <c r="AG52" s="239"/>
      <c r="AH52" s="239"/>
      <c r="AI52" s="239"/>
      <c r="AJ52" s="86"/>
      <c r="AK52" s="240"/>
      <c r="AL52" s="240"/>
      <c r="AM52" s="352"/>
      <c r="AN52" s="352"/>
      <c r="AO52" s="352"/>
      <c r="AP52" s="352"/>
      <c r="AQ52" s="356"/>
      <c r="AR52" s="356"/>
      <c r="AS52" s="356"/>
      <c r="AT52" s="356"/>
      <c r="AU52" s="357"/>
      <c r="AV52" s="241"/>
      <c r="AW52" s="354"/>
      <c r="AX52" s="355"/>
      <c r="AY52" s="355"/>
      <c r="AZ52" s="355"/>
      <c r="BA52" s="238"/>
      <c r="BB52" s="238"/>
      <c r="BC52" s="238"/>
      <c r="BD52" s="238"/>
      <c r="BE52" s="103"/>
      <c r="BG52" s="83"/>
      <c r="BH52" s="83"/>
      <c r="BI52" s="83"/>
      <c r="BJ52" s="83"/>
      <c r="BK52" s="83"/>
      <c r="BL52" s="83"/>
      <c r="BM52" s="83"/>
      <c r="BN52" s="83"/>
      <c r="BO52" s="83"/>
      <c r="BP52" s="83"/>
      <c r="BQ52" s="83"/>
      <c r="BR52" s="83"/>
      <c r="BS52" s="83"/>
      <c r="BT52" s="83"/>
      <c r="BU52" s="83"/>
      <c r="BV52" s="83"/>
      <c r="BW52" s="83"/>
      <c r="BX52" s="83"/>
      <c r="BY52" s="83"/>
      <c r="BZ52" s="83"/>
      <c r="CA52" s="83"/>
      <c r="CB52" s="83"/>
      <c r="CC52" s="83"/>
      <c r="CD52" s="83"/>
      <c r="CE52" s="83"/>
      <c r="CF52" s="83"/>
      <c r="CG52" s="83"/>
      <c r="CH52" s="83"/>
      <c r="CI52" s="83"/>
      <c r="CJ52" s="83"/>
      <c r="CK52" s="83"/>
      <c r="CL52" s="83"/>
      <c r="CM52" s="83"/>
      <c r="CN52" s="83"/>
      <c r="CO52" s="83"/>
      <c r="CP52" s="83"/>
      <c r="CQ52" s="83"/>
      <c r="CR52" s="83"/>
    </row>
    <row r="53" spans="1:1018 1030:2042 2054:3066 3078:4090 4102:5114 5126:6138 6150:7162 7174:8186 8198:9210 9222:10234 10246:11258 11270:12282 12294:13306 13318:14330 14342:15354 15366:16176" s="215" customFormat="1" ht="35.1" customHeight="1">
      <c r="A53" s="83"/>
      <c r="B53" s="83"/>
      <c r="C53" s="83"/>
      <c r="D53" s="83"/>
      <c r="E53" s="83"/>
      <c r="F53" s="85"/>
      <c r="G53" s="93"/>
      <c r="H53" s="84"/>
      <c r="I53" s="84"/>
      <c r="J53" s="84"/>
      <c r="K53" s="84"/>
      <c r="L53" s="95"/>
      <c r="M53" s="95"/>
      <c r="N53" s="95"/>
      <c r="O53" s="95"/>
      <c r="P53" s="95"/>
      <c r="Q53" s="95"/>
      <c r="R53" s="95"/>
      <c r="S53" s="95"/>
      <c r="T53" s="238"/>
      <c r="U53" s="238"/>
      <c r="V53" s="238"/>
      <c r="W53" s="238"/>
      <c r="X53" s="239"/>
      <c r="Y53" s="239"/>
      <c r="Z53" s="239"/>
      <c r="AA53" s="239"/>
      <c r="AB53" s="238"/>
      <c r="AC53" s="238"/>
      <c r="AD53" s="238"/>
      <c r="AE53" s="238"/>
      <c r="AF53" s="239"/>
      <c r="AG53" s="239"/>
      <c r="AH53" s="239"/>
      <c r="AI53" s="239"/>
      <c r="AJ53" s="86"/>
      <c r="AK53" s="240"/>
      <c r="AL53" s="240"/>
      <c r="AM53" s="352"/>
      <c r="AN53" s="352"/>
      <c r="AO53" s="352"/>
      <c r="AP53" s="352"/>
      <c r="AQ53" s="356"/>
      <c r="AR53" s="356"/>
      <c r="AS53" s="356"/>
      <c r="AT53" s="356"/>
      <c r="AU53" s="357"/>
      <c r="AV53" s="241"/>
      <c r="AW53" s="354"/>
      <c r="AX53" s="355"/>
      <c r="AY53" s="355"/>
      <c r="AZ53" s="355"/>
      <c r="BA53" s="238"/>
      <c r="BB53" s="238"/>
      <c r="BC53" s="238"/>
      <c r="BD53" s="238"/>
      <c r="BE53" s="103"/>
      <c r="BG53" s="83"/>
      <c r="BH53" s="83"/>
      <c r="BI53" s="83"/>
      <c r="BJ53" s="83"/>
      <c r="BK53" s="83"/>
      <c r="BL53" s="83"/>
      <c r="BM53" s="83"/>
      <c r="BN53" s="83"/>
      <c r="BO53" s="83"/>
      <c r="BP53" s="83"/>
      <c r="BQ53" s="83"/>
      <c r="BR53" s="83"/>
      <c r="BS53" s="83"/>
      <c r="BT53" s="83"/>
      <c r="BU53" s="83"/>
      <c r="BV53" s="83"/>
      <c r="BW53" s="83"/>
      <c r="BX53" s="83"/>
      <c r="BY53" s="83"/>
      <c r="BZ53" s="83"/>
      <c r="CA53" s="83"/>
      <c r="CB53" s="83"/>
      <c r="CC53" s="83"/>
      <c r="CD53" s="83"/>
      <c r="CE53" s="83"/>
      <c r="CF53" s="83"/>
      <c r="CG53" s="83"/>
      <c r="CH53" s="83"/>
      <c r="CI53" s="83"/>
      <c r="CJ53" s="83"/>
      <c r="CK53" s="83"/>
      <c r="CL53" s="83"/>
      <c r="CM53" s="83"/>
      <c r="CN53" s="83"/>
      <c r="CO53" s="83"/>
      <c r="CP53" s="83"/>
      <c r="CQ53" s="83"/>
      <c r="CR53" s="83"/>
    </row>
    <row r="54" spans="1:1018 1030:2042 2054:3066 3078:4090 4102:5114 5126:6138 6150:7162 7174:8186 8198:9210 9222:10234 10246:11258 11270:12282 12294:13306 13318:14330 14342:15354 15366:16176" s="215" customFormat="1" ht="35.1" customHeight="1">
      <c r="A54" s="83"/>
      <c r="B54" s="83"/>
      <c r="C54" s="83"/>
      <c r="D54" s="83"/>
      <c r="E54" s="83"/>
      <c r="F54" s="85"/>
      <c r="G54" s="93"/>
      <c r="H54" s="84"/>
      <c r="I54" s="84"/>
      <c r="J54" s="84"/>
      <c r="K54" s="84"/>
      <c r="L54" s="95"/>
      <c r="M54" s="95"/>
      <c r="N54" s="95"/>
      <c r="O54" s="95"/>
      <c r="P54" s="95"/>
      <c r="Q54" s="95"/>
      <c r="R54" s="95"/>
      <c r="S54" s="95"/>
      <c r="T54" s="238"/>
      <c r="U54" s="238"/>
      <c r="V54" s="238"/>
      <c r="W54" s="238"/>
      <c r="X54" s="239"/>
      <c r="Y54" s="239"/>
      <c r="Z54" s="239"/>
      <c r="AA54" s="239"/>
      <c r="AB54" s="238"/>
      <c r="AC54" s="238"/>
      <c r="AD54" s="238"/>
      <c r="AE54" s="238"/>
      <c r="AF54" s="239"/>
      <c r="AG54" s="239"/>
      <c r="AH54" s="239"/>
      <c r="AI54" s="239"/>
      <c r="AJ54" s="86"/>
      <c r="AK54" s="240"/>
      <c r="AL54" s="240"/>
      <c r="AM54" s="352"/>
      <c r="AN54" s="352"/>
      <c r="AO54" s="352"/>
      <c r="AP54" s="352"/>
      <c r="AQ54" s="356"/>
      <c r="AR54" s="356"/>
      <c r="AS54" s="356"/>
      <c r="AT54" s="356"/>
      <c r="AU54" s="357"/>
      <c r="AV54" s="241"/>
      <c r="AW54" s="354"/>
      <c r="AX54" s="355"/>
      <c r="AY54" s="355"/>
      <c r="AZ54" s="355"/>
      <c r="BA54" s="238"/>
      <c r="BB54" s="238"/>
      <c r="BC54" s="238"/>
      <c r="BD54" s="238"/>
      <c r="BE54" s="103"/>
      <c r="BG54" s="83"/>
      <c r="BH54" s="83"/>
      <c r="BI54" s="83"/>
      <c r="BJ54" s="83"/>
      <c r="BK54" s="83"/>
      <c r="BL54" s="83"/>
      <c r="BM54" s="83"/>
      <c r="BN54" s="83"/>
      <c r="BO54" s="83"/>
      <c r="BP54" s="83"/>
      <c r="BQ54" s="83"/>
      <c r="BR54" s="83"/>
      <c r="BS54" s="83"/>
      <c r="BT54" s="83"/>
      <c r="BU54" s="83"/>
      <c r="BV54" s="83"/>
      <c r="BW54" s="83"/>
      <c r="BX54" s="83"/>
      <c r="BY54" s="83"/>
      <c r="BZ54" s="83"/>
      <c r="CA54" s="83"/>
      <c r="CB54" s="83"/>
      <c r="CC54" s="83"/>
      <c r="CD54" s="83"/>
      <c r="CE54" s="83"/>
      <c r="CF54" s="83"/>
      <c r="CG54" s="83"/>
      <c r="CH54" s="83"/>
      <c r="CI54" s="83"/>
      <c r="CJ54" s="83"/>
      <c r="CK54" s="83"/>
      <c r="CL54" s="83"/>
      <c r="CM54" s="83"/>
      <c r="CN54" s="83"/>
      <c r="CO54" s="83"/>
      <c r="CP54" s="83"/>
      <c r="CQ54" s="83"/>
      <c r="CR54" s="83"/>
    </row>
    <row r="55" spans="1:1018 1030:2042 2054:3066 3078:4090 4102:5114 5126:6138 6150:7162 7174:8186 8198:9210 9222:10234 10246:11258 11270:12282 12294:13306 13318:14330 14342:15354 15366:16176" s="215" customFormat="1" ht="35.1" customHeight="1">
      <c r="A55" s="83"/>
      <c r="B55" s="83"/>
      <c r="C55" s="83"/>
      <c r="D55" s="83"/>
      <c r="E55" s="83"/>
      <c r="F55" s="85"/>
      <c r="G55" s="93"/>
      <c r="H55" s="84"/>
      <c r="I55" s="84"/>
      <c r="J55" s="84"/>
      <c r="K55" s="84"/>
      <c r="L55" s="95"/>
      <c r="M55" s="95"/>
      <c r="N55" s="95"/>
      <c r="O55" s="95"/>
      <c r="P55" s="95"/>
      <c r="Q55" s="95"/>
      <c r="R55" s="95"/>
      <c r="S55" s="95"/>
      <c r="T55" s="238"/>
      <c r="U55" s="238"/>
      <c r="V55" s="238"/>
      <c r="W55" s="238"/>
      <c r="X55" s="239"/>
      <c r="Y55" s="239"/>
      <c r="Z55" s="239"/>
      <c r="AA55" s="239"/>
      <c r="AB55" s="238"/>
      <c r="AC55" s="238"/>
      <c r="AD55" s="238"/>
      <c r="AE55" s="238"/>
      <c r="AF55" s="239"/>
      <c r="AG55" s="239"/>
      <c r="AH55" s="239"/>
      <c r="AI55" s="239"/>
      <c r="AJ55" s="86"/>
      <c r="AK55" s="240"/>
      <c r="AL55" s="240"/>
      <c r="AM55" s="352"/>
      <c r="AN55" s="352"/>
      <c r="AO55" s="352"/>
      <c r="AP55" s="352"/>
      <c r="AQ55" s="356"/>
      <c r="AR55" s="356"/>
      <c r="AS55" s="356"/>
      <c r="AT55" s="356"/>
      <c r="AU55" s="357"/>
      <c r="AV55" s="241"/>
      <c r="AW55" s="354"/>
      <c r="AX55" s="355"/>
      <c r="AY55" s="355"/>
      <c r="AZ55" s="355"/>
      <c r="BA55" s="238"/>
      <c r="BB55" s="238"/>
      <c r="BC55" s="238"/>
      <c r="BD55" s="238"/>
      <c r="BE55" s="103"/>
      <c r="BG55" s="83"/>
      <c r="BH55" s="83"/>
      <c r="BI55" s="83"/>
      <c r="BJ55" s="83"/>
      <c r="BK55" s="83"/>
      <c r="BL55" s="83"/>
      <c r="BM55" s="83"/>
      <c r="BN55" s="83"/>
      <c r="BO55" s="83"/>
      <c r="BP55" s="83"/>
      <c r="BQ55" s="83"/>
      <c r="BR55" s="83"/>
      <c r="BS55" s="83"/>
      <c r="BT55" s="83"/>
      <c r="BU55" s="83"/>
      <c r="BV55" s="83"/>
      <c r="BW55" s="83"/>
      <c r="BX55" s="83"/>
      <c r="BY55" s="83"/>
      <c r="BZ55" s="83"/>
      <c r="CA55" s="83"/>
      <c r="CB55" s="83"/>
      <c r="CC55" s="83"/>
      <c r="CD55" s="83"/>
      <c r="CE55" s="83"/>
      <c r="CF55" s="83"/>
      <c r="CG55" s="83"/>
      <c r="CH55" s="83"/>
      <c r="CI55" s="83"/>
      <c r="CJ55" s="83"/>
      <c r="CK55" s="83"/>
      <c r="CL55" s="83"/>
      <c r="CM55" s="83"/>
      <c r="CN55" s="83"/>
      <c r="CO55" s="83"/>
      <c r="CP55" s="83"/>
      <c r="CQ55" s="83"/>
      <c r="CR55" s="83"/>
    </row>
    <row r="56" spans="1:1018 1030:2042 2054:3066 3078:4090 4102:5114 5126:6138 6150:7162 7174:8186 8198:9210 9222:10234 10246:11258 11270:12282 12294:13306 13318:14330 14342:15354 15366:16176" s="215" customFormat="1" ht="35.1" customHeight="1">
      <c r="A56" s="83"/>
      <c r="B56" s="83"/>
      <c r="C56" s="83"/>
      <c r="D56" s="83"/>
      <c r="E56" s="83"/>
      <c r="F56" s="85"/>
      <c r="G56" s="93"/>
      <c r="H56" s="84"/>
      <c r="I56" s="84"/>
      <c r="J56" s="84"/>
      <c r="K56" s="84"/>
      <c r="L56" s="95"/>
      <c r="M56" s="95"/>
      <c r="N56" s="95"/>
      <c r="O56" s="95"/>
      <c r="P56" s="95"/>
      <c r="Q56" s="95"/>
      <c r="R56" s="95"/>
      <c r="S56" s="95"/>
      <c r="T56" s="238"/>
      <c r="U56" s="238"/>
      <c r="V56" s="238"/>
      <c r="W56" s="238"/>
      <c r="X56" s="239"/>
      <c r="Y56" s="239"/>
      <c r="Z56" s="239"/>
      <c r="AA56" s="239"/>
      <c r="AB56" s="238"/>
      <c r="AC56" s="238"/>
      <c r="AD56" s="238"/>
      <c r="AE56" s="238"/>
      <c r="AF56" s="239"/>
      <c r="AG56" s="239"/>
      <c r="AH56" s="239"/>
      <c r="AI56" s="239"/>
      <c r="AJ56" s="86"/>
      <c r="AK56" s="240"/>
      <c r="AL56" s="240"/>
      <c r="AM56" s="352"/>
      <c r="AN56" s="352"/>
      <c r="AO56" s="352"/>
      <c r="AP56" s="352"/>
      <c r="AQ56" s="356"/>
      <c r="AR56" s="356"/>
      <c r="AS56" s="356"/>
      <c r="AT56" s="356"/>
      <c r="AU56" s="357"/>
      <c r="AV56" s="241"/>
      <c r="AW56" s="354"/>
      <c r="AX56" s="355"/>
      <c r="AY56" s="355"/>
      <c r="AZ56" s="355"/>
      <c r="BA56" s="238"/>
      <c r="BB56" s="238"/>
      <c r="BC56" s="238"/>
      <c r="BD56" s="238"/>
      <c r="BE56" s="103"/>
      <c r="BG56" s="83"/>
      <c r="BH56" s="83"/>
      <c r="BI56" s="83"/>
      <c r="BJ56" s="83"/>
      <c r="BK56" s="83"/>
      <c r="BL56" s="83"/>
      <c r="BM56" s="83"/>
      <c r="BN56" s="83"/>
      <c r="BO56" s="83"/>
      <c r="BP56" s="83"/>
      <c r="BQ56" s="83"/>
      <c r="BR56" s="83"/>
      <c r="BS56" s="83"/>
      <c r="BT56" s="83"/>
      <c r="BU56" s="83"/>
      <c r="BV56" s="83"/>
      <c r="BW56" s="83"/>
      <c r="BX56" s="83"/>
      <c r="BY56" s="83"/>
      <c r="BZ56" s="83"/>
      <c r="CA56" s="83"/>
      <c r="CB56" s="83"/>
      <c r="CC56" s="83"/>
      <c r="CD56" s="83"/>
      <c r="CE56" s="83"/>
      <c r="CF56" s="83"/>
      <c r="CG56" s="83"/>
      <c r="CH56" s="83"/>
      <c r="CI56" s="83"/>
      <c r="CJ56" s="83"/>
      <c r="CK56" s="83"/>
      <c r="CL56" s="83"/>
      <c r="CM56" s="83"/>
      <c r="CN56" s="83"/>
      <c r="CO56" s="83"/>
      <c r="CP56" s="83"/>
      <c r="CQ56" s="83"/>
      <c r="CR56" s="83"/>
    </row>
    <row r="57" spans="1:1018 1030:2042 2054:3066 3078:4090 4102:5114 5126:6138 6150:7162 7174:8186 8198:9210 9222:10234 10246:11258 11270:12282 12294:13306 13318:14330 14342:15354 15366:16176" s="83" customFormat="1" ht="35.1" customHeight="1">
      <c r="A57" s="83" t="str">
        <f>$G57&amp;"+1"</f>
        <v>BH72DT+1</v>
      </c>
      <c r="B57" s="83" t="str">
        <f>$G57&amp;"+2"</f>
        <v>BH72DT+2</v>
      </c>
      <c r="C57" s="83" t="str">
        <f>$G57&amp;"+3"</f>
        <v>BH72DT+3</v>
      </c>
      <c r="D57" s="83" t="str">
        <f>$G57&amp;"+4"</f>
        <v>BH72DT+4</v>
      </c>
      <c r="E57" s="83" t="s">
        <v>348</v>
      </c>
      <c r="F57" s="55">
        <v>72</v>
      </c>
      <c r="G57" s="56" t="s">
        <v>4618</v>
      </c>
      <c r="H57" s="87" t="str">
        <f t="shared" si="2"/>
        <v>Đường Chu Văn An</v>
      </c>
      <c r="I57" s="87" t="s">
        <v>4616</v>
      </c>
      <c r="J57" s="84" t="s">
        <v>265</v>
      </c>
      <c r="K57" s="87" t="s">
        <v>6909</v>
      </c>
      <c r="L57" s="107">
        <v>14000</v>
      </c>
      <c r="M57" s="107">
        <v>8000</v>
      </c>
      <c r="N57" s="107">
        <v>4200</v>
      </c>
      <c r="O57" s="107">
        <v>3000</v>
      </c>
      <c r="P57" s="95" t="e">
        <f>VLOOKUP(G57&amp;"Vị trí 1",#REF!,9,0)</f>
        <v>#REF!</v>
      </c>
      <c r="Q57" s="95" t="e">
        <f>VLOOKUP(G57&amp;"Vị trí 2",#REF!,9,0)</f>
        <v>#REF!</v>
      </c>
      <c r="R57" s="95" t="e">
        <f>VLOOKUP(G57&amp;"Vị trí 3",#REF!,9,0)</f>
        <v>#REF!</v>
      </c>
      <c r="S57" s="95" t="e">
        <f>VLOOKUP(G57&amp;"Vị trí 4",#REF!,9,0)</f>
        <v>#REF!</v>
      </c>
      <c r="T57" s="238"/>
      <c r="U57" s="238"/>
      <c r="V57" s="238"/>
      <c r="W57" s="238"/>
      <c r="X57" s="239"/>
      <c r="Y57" s="239"/>
      <c r="Z57" s="239"/>
      <c r="AA57" s="239"/>
      <c r="AB57" s="238"/>
      <c r="AC57" s="238"/>
      <c r="AD57" s="238"/>
      <c r="AE57" s="238"/>
      <c r="AF57" s="239"/>
      <c r="AG57" s="239"/>
      <c r="AH57" s="239"/>
      <c r="AI57" s="239"/>
      <c r="AJ57" s="86">
        <v>3.05</v>
      </c>
      <c r="AK57" s="240"/>
      <c r="AL57" s="240" t="e">
        <f>AJ57*#REF!/#REF!</f>
        <v>#REF!</v>
      </c>
      <c r="AM57" s="352" t="e">
        <f t="shared" si="3"/>
        <v>#REF!</v>
      </c>
      <c r="AN57" s="352" t="e">
        <f t="shared" si="3"/>
        <v>#REF!</v>
      </c>
      <c r="AO57" s="352" t="e">
        <f t="shared" si="3"/>
        <v>#REF!</v>
      </c>
      <c r="AP57" s="352" t="e">
        <f t="shared" si="3"/>
        <v>#REF!</v>
      </c>
      <c r="AQ57" s="356" t="e">
        <f t="shared" si="4"/>
        <v>#REF!</v>
      </c>
      <c r="AR57" s="356" t="e">
        <f t="shared" si="4"/>
        <v>#REF!</v>
      </c>
      <c r="AS57" s="356" t="e">
        <f t="shared" si="4"/>
        <v>#REF!</v>
      </c>
      <c r="AT57" s="356" t="e">
        <f t="shared" si="4"/>
        <v>#REF!</v>
      </c>
      <c r="AU57" s="357" t="e">
        <f>AM57*0.15</f>
        <v>#REF!</v>
      </c>
      <c r="AV57" s="241" t="s">
        <v>348</v>
      </c>
      <c r="AW57" s="354">
        <v>11900</v>
      </c>
      <c r="AX57" s="355">
        <v>5600</v>
      </c>
      <c r="AY57" s="355">
        <v>2940</v>
      </c>
      <c r="AZ57" s="355">
        <v>2170</v>
      </c>
      <c r="BA57" s="238">
        <v>10200</v>
      </c>
      <c r="BB57" s="238">
        <v>4800</v>
      </c>
      <c r="BC57" s="238">
        <v>2520</v>
      </c>
      <c r="BD57" s="238">
        <v>1860</v>
      </c>
      <c r="BE57" s="103" t="e">
        <f>AT57-AU57</f>
        <v>#REF!</v>
      </c>
      <c r="BF57" s="215"/>
      <c r="IM57" s="215"/>
      <c r="IN57" s="215"/>
      <c r="IO57" s="215"/>
      <c r="IP57" s="215"/>
      <c r="JB57" s="215"/>
      <c r="JC57" s="215"/>
      <c r="JD57" s="215"/>
      <c r="JE57" s="215"/>
      <c r="JF57" s="215"/>
      <c r="JG57" s="215"/>
      <c r="JH57" s="215"/>
      <c r="JI57" s="215"/>
      <c r="JJ57" s="215"/>
      <c r="JK57" s="215"/>
      <c r="JL57" s="215"/>
      <c r="JM57" s="215"/>
      <c r="JN57" s="215"/>
      <c r="JO57" s="215"/>
      <c r="JP57" s="215"/>
      <c r="JQ57" s="215"/>
      <c r="JR57" s="215"/>
      <c r="JS57" s="215"/>
      <c r="JT57" s="215"/>
      <c r="JU57" s="215"/>
      <c r="JV57" s="215"/>
      <c r="JW57" s="215"/>
      <c r="JX57" s="215"/>
      <c r="JY57" s="215"/>
      <c r="JZ57" s="215"/>
      <c r="KA57" s="215"/>
      <c r="KB57" s="215"/>
      <c r="KC57" s="215"/>
      <c r="KD57" s="215"/>
      <c r="KE57" s="215"/>
      <c r="KF57" s="215"/>
      <c r="KG57" s="215"/>
      <c r="KH57" s="215"/>
      <c r="KI57" s="215"/>
      <c r="KJ57" s="215"/>
      <c r="KK57" s="215"/>
      <c r="KL57" s="215"/>
      <c r="KM57" s="215"/>
      <c r="KN57" s="215"/>
      <c r="KO57" s="215"/>
      <c r="KP57" s="215"/>
      <c r="KQ57" s="215"/>
      <c r="KR57" s="215"/>
      <c r="SI57" s="215"/>
      <c r="SJ57" s="215"/>
      <c r="SK57" s="215"/>
      <c r="SL57" s="215"/>
      <c r="SX57" s="215"/>
      <c r="SY57" s="215"/>
      <c r="SZ57" s="215"/>
      <c r="TA57" s="215"/>
      <c r="TB57" s="215"/>
      <c r="TC57" s="215"/>
      <c r="TD57" s="215"/>
      <c r="TE57" s="215"/>
      <c r="TF57" s="215"/>
      <c r="TG57" s="215"/>
      <c r="TH57" s="215"/>
      <c r="TI57" s="215"/>
      <c r="TJ57" s="215"/>
      <c r="TK57" s="215"/>
      <c r="TL57" s="215"/>
      <c r="TM57" s="215"/>
      <c r="TN57" s="215"/>
      <c r="TO57" s="215"/>
      <c r="TP57" s="215"/>
      <c r="TQ57" s="215"/>
      <c r="TR57" s="215"/>
      <c r="TS57" s="215"/>
      <c r="TT57" s="215"/>
      <c r="TU57" s="215"/>
      <c r="TV57" s="215"/>
      <c r="TW57" s="215"/>
      <c r="TX57" s="215"/>
      <c r="TY57" s="215"/>
      <c r="TZ57" s="215"/>
      <c r="UA57" s="215"/>
      <c r="UB57" s="215"/>
      <c r="UC57" s="215"/>
      <c r="UD57" s="215"/>
      <c r="UE57" s="215"/>
      <c r="UF57" s="215"/>
      <c r="UG57" s="215"/>
      <c r="UH57" s="215"/>
      <c r="UI57" s="215"/>
      <c r="UJ57" s="215"/>
      <c r="UK57" s="215"/>
      <c r="UL57" s="215"/>
      <c r="UM57" s="215"/>
      <c r="UN57" s="215"/>
      <c r="ACE57" s="215"/>
      <c r="ACF57" s="215"/>
      <c r="ACG57" s="215"/>
      <c r="ACH57" s="215"/>
      <c r="ACT57" s="215"/>
      <c r="ACU57" s="215"/>
      <c r="ACV57" s="215"/>
      <c r="ACW57" s="215"/>
      <c r="ACX57" s="215"/>
      <c r="ACY57" s="215"/>
      <c r="ACZ57" s="215"/>
      <c r="ADA57" s="215"/>
      <c r="ADB57" s="215"/>
      <c r="ADC57" s="215"/>
      <c r="ADD57" s="215"/>
      <c r="ADE57" s="215"/>
      <c r="ADF57" s="215"/>
      <c r="ADG57" s="215"/>
      <c r="ADH57" s="215"/>
      <c r="ADI57" s="215"/>
      <c r="ADJ57" s="215"/>
      <c r="ADK57" s="215"/>
      <c r="ADL57" s="215"/>
      <c r="ADM57" s="215"/>
      <c r="ADN57" s="215"/>
      <c r="ADO57" s="215"/>
      <c r="ADP57" s="215"/>
      <c r="ADQ57" s="215"/>
      <c r="ADR57" s="215"/>
      <c r="ADS57" s="215"/>
      <c r="ADT57" s="215"/>
      <c r="ADU57" s="215"/>
      <c r="ADV57" s="215"/>
      <c r="ADW57" s="215"/>
      <c r="ADX57" s="215"/>
      <c r="ADY57" s="215"/>
      <c r="ADZ57" s="215"/>
      <c r="AEA57" s="215"/>
      <c r="AEB57" s="215"/>
      <c r="AEC57" s="215"/>
      <c r="AED57" s="215"/>
      <c r="AEE57" s="215"/>
      <c r="AEF57" s="215"/>
      <c r="AEG57" s="215"/>
      <c r="AEH57" s="215"/>
      <c r="AEI57" s="215"/>
      <c r="AEJ57" s="215"/>
      <c r="AMA57" s="215"/>
      <c r="AMB57" s="215"/>
      <c r="AMC57" s="215"/>
      <c r="AMD57" s="215"/>
      <c r="AMP57" s="215"/>
      <c r="AMQ57" s="215"/>
      <c r="AMR57" s="215"/>
      <c r="AMS57" s="215"/>
      <c r="AMT57" s="215"/>
      <c r="AMU57" s="215"/>
      <c r="AMV57" s="215"/>
      <c r="AMW57" s="215"/>
      <c r="AMX57" s="215"/>
      <c r="AMY57" s="215"/>
      <c r="AMZ57" s="215"/>
      <c r="ANA57" s="215"/>
      <c r="ANB57" s="215"/>
      <c r="ANC57" s="215"/>
      <c r="AND57" s="215"/>
      <c r="ANE57" s="215"/>
      <c r="ANF57" s="215"/>
      <c r="ANG57" s="215"/>
      <c r="ANH57" s="215"/>
      <c r="ANI57" s="215"/>
      <c r="ANJ57" s="215"/>
      <c r="ANK57" s="215"/>
      <c r="ANL57" s="215"/>
      <c r="ANM57" s="215"/>
      <c r="ANN57" s="215"/>
      <c r="ANO57" s="215"/>
      <c r="ANP57" s="215"/>
      <c r="ANQ57" s="215"/>
      <c r="ANR57" s="215"/>
      <c r="ANS57" s="215"/>
      <c r="ANT57" s="215"/>
      <c r="ANU57" s="215"/>
      <c r="ANV57" s="215"/>
      <c r="ANW57" s="215"/>
      <c r="ANX57" s="215"/>
      <c r="ANY57" s="215"/>
      <c r="ANZ57" s="215"/>
      <c r="AOA57" s="215"/>
      <c r="AOB57" s="215"/>
      <c r="AOC57" s="215"/>
      <c r="AOD57" s="215"/>
      <c r="AOE57" s="215"/>
      <c r="AOF57" s="215"/>
      <c r="AVW57" s="215"/>
      <c r="AVX57" s="215"/>
      <c r="AVY57" s="215"/>
      <c r="AVZ57" s="215"/>
      <c r="AWL57" s="215"/>
      <c r="AWM57" s="215"/>
      <c r="AWN57" s="215"/>
      <c r="AWO57" s="215"/>
      <c r="AWP57" s="215"/>
      <c r="AWQ57" s="215"/>
      <c r="AWR57" s="215"/>
      <c r="AWS57" s="215"/>
      <c r="AWT57" s="215"/>
      <c r="AWU57" s="215"/>
      <c r="AWV57" s="215"/>
      <c r="AWW57" s="215"/>
      <c r="AWX57" s="215"/>
      <c r="AWY57" s="215"/>
      <c r="AWZ57" s="215"/>
      <c r="AXA57" s="215"/>
      <c r="AXB57" s="215"/>
      <c r="AXC57" s="215"/>
      <c r="AXD57" s="215"/>
      <c r="AXE57" s="215"/>
      <c r="AXF57" s="215"/>
      <c r="AXG57" s="215"/>
      <c r="AXH57" s="215"/>
      <c r="AXI57" s="215"/>
      <c r="AXJ57" s="215"/>
      <c r="AXK57" s="215"/>
      <c r="AXL57" s="215"/>
      <c r="AXM57" s="215"/>
      <c r="AXN57" s="215"/>
      <c r="AXO57" s="215"/>
      <c r="AXP57" s="215"/>
      <c r="AXQ57" s="215"/>
      <c r="AXR57" s="215"/>
      <c r="AXS57" s="215"/>
      <c r="AXT57" s="215"/>
      <c r="AXU57" s="215"/>
      <c r="AXV57" s="215"/>
      <c r="AXW57" s="215"/>
      <c r="AXX57" s="215"/>
      <c r="AXY57" s="215"/>
      <c r="AXZ57" s="215"/>
      <c r="AYA57" s="215"/>
      <c r="AYB57" s="215"/>
      <c r="BFS57" s="215"/>
      <c r="BFT57" s="215"/>
      <c r="BFU57" s="215"/>
      <c r="BFV57" s="215"/>
      <c r="BGH57" s="215"/>
      <c r="BGI57" s="215"/>
      <c r="BGJ57" s="215"/>
      <c r="BGK57" s="215"/>
      <c r="BGL57" s="215"/>
      <c r="BGM57" s="215"/>
      <c r="BGN57" s="215"/>
      <c r="BGO57" s="215"/>
      <c r="BGP57" s="215"/>
      <c r="BGQ57" s="215"/>
      <c r="BGR57" s="215"/>
      <c r="BGS57" s="215"/>
      <c r="BGT57" s="215"/>
      <c r="BGU57" s="215"/>
      <c r="BGV57" s="215"/>
      <c r="BGW57" s="215"/>
      <c r="BGX57" s="215"/>
      <c r="BGY57" s="215"/>
      <c r="BGZ57" s="215"/>
      <c r="BHA57" s="215"/>
      <c r="BHB57" s="215"/>
      <c r="BHC57" s="215"/>
      <c r="BHD57" s="215"/>
      <c r="BHE57" s="215"/>
      <c r="BHF57" s="215"/>
      <c r="BHG57" s="215"/>
      <c r="BHH57" s="215"/>
      <c r="BHI57" s="215"/>
      <c r="BHJ57" s="215"/>
      <c r="BHK57" s="215"/>
      <c r="BHL57" s="215"/>
      <c r="BHM57" s="215"/>
      <c r="BHN57" s="215"/>
      <c r="BHO57" s="215"/>
      <c r="BHP57" s="215"/>
      <c r="BHQ57" s="215"/>
      <c r="BHR57" s="215"/>
      <c r="BHS57" s="215"/>
      <c r="BHT57" s="215"/>
      <c r="BHU57" s="215"/>
      <c r="BHV57" s="215"/>
      <c r="BHW57" s="215"/>
      <c r="BHX57" s="215"/>
      <c r="BPO57" s="215"/>
      <c r="BPP57" s="215"/>
      <c r="BPQ57" s="215"/>
      <c r="BPR57" s="215"/>
      <c r="BQD57" s="215"/>
      <c r="BQE57" s="215"/>
      <c r="BQF57" s="215"/>
      <c r="BQG57" s="215"/>
      <c r="BQH57" s="215"/>
      <c r="BQI57" s="215"/>
      <c r="BQJ57" s="215"/>
      <c r="BQK57" s="215"/>
      <c r="BQL57" s="215"/>
      <c r="BQM57" s="215"/>
      <c r="BQN57" s="215"/>
      <c r="BQO57" s="215"/>
      <c r="BQP57" s="215"/>
      <c r="BQQ57" s="215"/>
      <c r="BQR57" s="215"/>
      <c r="BQS57" s="215"/>
      <c r="BQT57" s="215"/>
      <c r="BQU57" s="215"/>
      <c r="BQV57" s="215"/>
      <c r="BQW57" s="215"/>
      <c r="BQX57" s="215"/>
      <c r="BQY57" s="215"/>
      <c r="BQZ57" s="215"/>
      <c r="BRA57" s="215"/>
      <c r="BRB57" s="215"/>
      <c r="BRC57" s="215"/>
      <c r="BRD57" s="215"/>
      <c r="BRE57" s="215"/>
      <c r="BRF57" s="215"/>
      <c r="BRG57" s="215"/>
      <c r="BRH57" s="215"/>
      <c r="BRI57" s="215"/>
      <c r="BRJ57" s="215"/>
      <c r="BRK57" s="215"/>
      <c r="BRL57" s="215"/>
      <c r="BRM57" s="215"/>
      <c r="BRN57" s="215"/>
      <c r="BRO57" s="215"/>
      <c r="BRP57" s="215"/>
      <c r="BRQ57" s="215"/>
      <c r="BRR57" s="215"/>
      <c r="BRS57" s="215"/>
      <c r="BRT57" s="215"/>
      <c r="BZK57" s="215"/>
      <c r="BZL57" s="215"/>
      <c r="BZM57" s="215"/>
      <c r="BZN57" s="215"/>
      <c r="BZZ57" s="215"/>
      <c r="CAA57" s="215"/>
      <c r="CAB57" s="215"/>
      <c r="CAC57" s="215"/>
      <c r="CAD57" s="215"/>
      <c r="CAE57" s="215"/>
      <c r="CAF57" s="215"/>
      <c r="CAG57" s="215"/>
      <c r="CAH57" s="215"/>
      <c r="CAI57" s="215"/>
      <c r="CAJ57" s="215"/>
      <c r="CAK57" s="215"/>
      <c r="CAL57" s="215"/>
      <c r="CAM57" s="215"/>
      <c r="CAN57" s="215"/>
      <c r="CAO57" s="215"/>
      <c r="CAP57" s="215"/>
      <c r="CAQ57" s="215"/>
      <c r="CAR57" s="215"/>
      <c r="CAS57" s="215"/>
      <c r="CAT57" s="215"/>
      <c r="CAU57" s="215"/>
      <c r="CAV57" s="215"/>
      <c r="CAW57" s="215"/>
      <c r="CAX57" s="215"/>
      <c r="CAY57" s="215"/>
      <c r="CAZ57" s="215"/>
      <c r="CBA57" s="215"/>
      <c r="CBB57" s="215"/>
      <c r="CBC57" s="215"/>
      <c r="CBD57" s="215"/>
      <c r="CBE57" s="215"/>
      <c r="CBF57" s="215"/>
      <c r="CBG57" s="215"/>
      <c r="CBH57" s="215"/>
      <c r="CBI57" s="215"/>
      <c r="CBJ57" s="215"/>
      <c r="CBK57" s="215"/>
      <c r="CBL57" s="215"/>
      <c r="CBM57" s="215"/>
      <c r="CBN57" s="215"/>
      <c r="CBO57" s="215"/>
      <c r="CBP57" s="215"/>
      <c r="CJG57" s="215"/>
      <c r="CJH57" s="215"/>
      <c r="CJI57" s="215"/>
      <c r="CJJ57" s="215"/>
      <c r="CJV57" s="215"/>
      <c r="CJW57" s="215"/>
      <c r="CJX57" s="215"/>
      <c r="CJY57" s="215"/>
      <c r="CJZ57" s="215"/>
      <c r="CKA57" s="215"/>
      <c r="CKB57" s="215"/>
      <c r="CKC57" s="215"/>
      <c r="CKD57" s="215"/>
      <c r="CKE57" s="215"/>
      <c r="CKF57" s="215"/>
      <c r="CKG57" s="215"/>
      <c r="CKH57" s="215"/>
      <c r="CKI57" s="215"/>
      <c r="CKJ57" s="215"/>
      <c r="CKK57" s="215"/>
      <c r="CKL57" s="215"/>
      <c r="CKM57" s="215"/>
      <c r="CKN57" s="215"/>
      <c r="CKO57" s="215"/>
      <c r="CKP57" s="215"/>
      <c r="CKQ57" s="215"/>
      <c r="CKR57" s="215"/>
      <c r="CKS57" s="215"/>
      <c r="CKT57" s="215"/>
      <c r="CKU57" s="215"/>
      <c r="CKV57" s="215"/>
      <c r="CKW57" s="215"/>
      <c r="CKX57" s="215"/>
      <c r="CKY57" s="215"/>
      <c r="CKZ57" s="215"/>
      <c r="CLA57" s="215"/>
      <c r="CLB57" s="215"/>
      <c r="CLC57" s="215"/>
      <c r="CLD57" s="215"/>
      <c r="CLE57" s="215"/>
      <c r="CLF57" s="215"/>
      <c r="CLG57" s="215"/>
      <c r="CLH57" s="215"/>
      <c r="CLI57" s="215"/>
      <c r="CLJ57" s="215"/>
      <c r="CLK57" s="215"/>
      <c r="CLL57" s="215"/>
      <c r="CTC57" s="215"/>
      <c r="CTD57" s="215"/>
      <c r="CTE57" s="215"/>
      <c r="CTF57" s="215"/>
      <c r="CTR57" s="215"/>
      <c r="CTS57" s="215"/>
      <c r="CTT57" s="215"/>
      <c r="CTU57" s="215"/>
      <c r="CTV57" s="215"/>
      <c r="CTW57" s="215"/>
      <c r="CTX57" s="215"/>
      <c r="CTY57" s="215"/>
      <c r="CTZ57" s="215"/>
      <c r="CUA57" s="215"/>
      <c r="CUB57" s="215"/>
      <c r="CUC57" s="215"/>
      <c r="CUD57" s="215"/>
      <c r="CUE57" s="215"/>
      <c r="CUF57" s="215"/>
      <c r="CUG57" s="215"/>
      <c r="CUH57" s="215"/>
      <c r="CUI57" s="215"/>
      <c r="CUJ57" s="215"/>
      <c r="CUK57" s="215"/>
      <c r="CUL57" s="215"/>
      <c r="CUM57" s="215"/>
      <c r="CUN57" s="215"/>
      <c r="CUO57" s="215"/>
      <c r="CUP57" s="215"/>
      <c r="CUQ57" s="215"/>
      <c r="CUR57" s="215"/>
      <c r="CUS57" s="215"/>
      <c r="CUT57" s="215"/>
      <c r="CUU57" s="215"/>
      <c r="CUV57" s="215"/>
      <c r="CUW57" s="215"/>
      <c r="CUX57" s="215"/>
      <c r="CUY57" s="215"/>
      <c r="CUZ57" s="215"/>
      <c r="CVA57" s="215"/>
      <c r="CVB57" s="215"/>
      <c r="CVC57" s="215"/>
      <c r="CVD57" s="215"/>
      <c r="CVE57" s="215"/>
      <c r="CVF57" s="215"/>
      <c r="CVG57" s="215"/>
      <c r="CVH57" s="215"/>
      <c r="DCY57" s="215"/>
      <c r="DCZ57" s="215"/>
      <c r="DDA57" s="215"/>
      <c r="DDB57" s="215"/>
      <c r="DDN57" s="215"/>
      <c r="DDO57" s="215"/>
      <c r="DDP57" s="215"/>
      <c r="DDQ57" s="215"/>
      <c r="DDR57" s="215"/>
      <c r="DDS57" s="215"/>
      <c r="DDT57" s="215"/>
      <c r="DDU57" s="215"/>
      <c r="DDV57" s="215"/>
      <c r="DDW57" s="215"/>
      <c r="DDX57" s="215"/>
      <c r="DDY57" s="215"/>
      <c r="DDZ57" s="215"/>
      <c r="DEA57" s="215"/>
      <c r="DEB57" s="215"/>
      <c r="DEC57" s="215"/>
      <c r="DED57" s="215"/>
      <c r="DEE57" s="215"/>
      <c r="DEF57" s="215"/>
      <c r="DEG57" s="215"/>
      <c r="DEH57" s="215"/>
      <c r="DEI57" s="215"/>
      <c r="DEJ57" s="215"/>
      <c r="DEK57" s="215"/>
      <c r="DEL57" s="215"/>
      <c r="DEM57" s="215"/>
      <c r="DEN57" s="215"/>
      <c r="DEO57" s="215"/>
      <c r="DEP57" s="215"/>
      <c r="DEQ57" s="215"/>
      <c r="DER57" s="215"/>
      <c r="DES57" s="215"/>
      <c r="DET57" s="215"/>
      <c r="DEU57" s="215"/>
      <c r="DEV57" s="215"/>
      <c r="DEW57" s="215"/>
      <c r="DEX57" s="215"/>
      <c r="DEY57" s="215"/>
      <c r="DEZ57" s="215"/>
      <c r="DFA57" s="215"/>
      <c r="DFB57" s="215"/>
      <c r="DFC57" s="215"/>
      <c r="DFD57" s="215"/>
      <c r="DMU57" s="215"/>
      <c r="DMV57" s="215"/>
      <c r="DMW57" s="215"/>
      <c r="DMX57" s="215"/>
      <c r="DNJ57" s="215"/>
      <c r="DNK57" s="215"/>
      <c r="DNL57" s="215"/>
      <c r="DNM57" s="215"/>
      <c r="DNN57" s="215"/>
      <c r="DNO57" s="215"/>
      <c r="DNP57" s="215"/>
      <c r="DNQ57" s="215"/>
      <c r="DNR57" s="215"/>
      <c r="DNS57" s="215"/>
      <c r="DNT57" s="215"/>
      <c r="DNU57" s="215"/>
      <c r="DNV57" s="215"/>
      <c r="DNW57" s="215"/>
      <c r="DNX57" s="215"/>
      <c r="DNY57" s="215"/>
      <c r="DNZ57" s="215"/>
      <c r="DOA57" s="215"/>
      <c r="DOB57" s="215"/>
      <c r="DOC57" s="215"/>
      <c r="DOD57" s="215"/>
      <c r="DOE57" s="215"/>
      <c r="DOF57" s="215"/>
      <c r="DOG57" s="215"/>
      <c r="DOH57" s="215"/>
      <c r="DOI57" s="215"/>
      <c r="DOJ57" s="215"/>
      <c r="DOK57" s="215"/>
      <c r="DOL57" s="215"/>
      <c r="DOM57" s="215"/>
      <c r="DON57" s="215"/>
      <c r="DOO57" s="215"/>
      <c r="DOP57" s="215"/>
      <c r="DOQ57" s="215"/>
      <c r="DOR57" s="215"/>
      <c r="DOS57" s="215"/>
      <c r="DOT57" s="215"/>
      <c r="DOU57" s="215"/>
      <c r="DOV57" s="215"/>
      <c r="DOW57" s="215"/>
      <c r="DOX57" s="215"/>
      <c r="DOY57" s="215"/>
      <c r="DOZ57" s="215"/>
      <c r="DWQ57" s="215"/>
      <c r="DWR57" s="215"/>
      <c r="DWS57" s="215"/>
      <c r="DWT57" s="215"/>
      <c r="DXF57" s="215"/>
      <c r="DXG57" s="215"/>
      <c r="DXH57" s="215"/>
      <c r="DXI57" s="215"/>
      <c r="DXJ57" s="215"/>
      <c r="DXK57" s="215"/>
      <c r="DXL57" s="215"/>
      <c r="DXM57" s="215"/>
      <c r="DXN57" s="215"/>
      <c r="DXO57" s="215"/>
      <c r="DXP57" s="215"/>
      <c r="DXQ57" s="215"/>
      <c r="DXR57" s="215"/>
      <c r="DXS57" s="215"/>
      <c r="DXT57" s="215"/>
      <c r="DXU57" s="215"/>
      <c r="DXV57" s="215"/>
      <c r="DXW57" s="215"/>
      <c r="DXX57" s="215"/>
      <c r="DXY57" s="215"/>
      <c r="DXZ57" s="215"/>
      <c r="DYA57" s="215"/>
      <c r="DYB57" s="215"/>
      <c r="DYC57" s="215"/>
      <c r="DYD57" s="215"/>
      <c r="DYE57" s="215"/>
      <c r="DYF57" s="215"/>
      <c r="DYG57" s="215"/>
      <c r="DYH57" s="215"/>
      <c r="DYI57" s="215"/>
      <c r="DYJ57" s="215"/>
      <c r="DYK57" s="215"/>
      <c r="DYL57" s="215"/>
      <c r="DYM57" s="215"/>
      <c r="DYN57" s="215"/>
      <c r="DYO57" s="215"/>
      <c r="DYP57" s="215"/>
      <c r="DYQ57" s="215"/>
      <c r="DYR57" s="215"/>
      <c r="DYS57" s="215"/>
      <c r="DYT57" s="215"/>
      <c r="DYU57" s="215"/>
      <c r="DYV57" s="215"/>
      <c r="EGM57" s="215"/>
      <c r="EGN57" s="215"/>
      <c r="EGO57" s="215"/>
      <c r="EGP57" s="215"/>
      <c r="EHB57" s="215"/>
      <c r="EHC57" s="215"/>
      <c r="EHD57" s="215"/>
      <c r="EHE57" s="215"/>
      <c r="EHF57" s="215"/>
      <c r="EHG57" s="215"/>
      <c r="EHH57" s="215"/>
      <c r="EHI57" s="215"/>
      <c r="EHJ57" s="215"/>
      <c r="EHK57" s="215"/>
      <c r="EHL57" s="215"/>
      <c r="EHM57" s="215"/>
      <c r="EHN57" s="215"/>
      <c r="EHO57" s="215"/>
      <c r="EHP57" s="215"/>
      <c r="EHQ57" s="215"/>
      <c r="EHR57" s="215"/>
      <c r="EHS57" s="215"/>
      <c r="EHT57" s="215"/>
      <c r="EHU57" s="215"/>
      <c r="EHV57" s="215"/>
      <c r="EHW57" s="215"/>
      <c r="EHX57" s="215"/>
      <c r="EHY57" s="215"/>
      <c r="EHZ57" s="215"/>
      <c r="EIA57" s="215"/>
      <c r="EIB57" s="215"/>
      <c r="EIC57" s="215"/>
      <c r="EID57" s="215"/>
      <c r="EIE57" s="215"/>
      <c r="EIF57" s="215"/>
      <c r="EIG57" s="215"/>
      <c r="EIH57" s="215"/>
      <c r="EII57" s="215"/>
      <c r="EIJ57" s="215"/>
      <c r="EIK57" s="215"/>
      <c r="EIL57" s="215"/>
      <c r="EIM57" s="215"/>
      <c r="EIN57" s="215"/>
      <c r="EIO57" s="215"/>
      <c r="EIP57" s="215"/>
      <c r="EIQ57" s="215"/>
      <c r="EIR57" s="215"/>
      <c r="EQI57" s="215"/>
      <c r="EQJ57" s="215"/>
      <c r="EQK57" s="215"/>
      <c r="EQL57" s="215"/>
      <c r="EQX57" s="215"/>
      <c r="EQY57" s="215"/>
      <c r="EQZ57" s="215"/>
      <c r="ERA57" s="215"/>
      <c r="ERB57" s="215"/>
      <c r="ERC57" s="215"/>
      <c r="ERD57" s="215"/>
      <c r="ERE57" s="215"/>
      <c r="ERF57" s="215"/>
      <c r="ERG57" s="215"/>
      <c r="ERH57" s="215"/>
      <c r="ERI57" s="215"/>
      <c r="ERJ57" s="215"/>
      <c r="ERK57" s="215"/>
      <c r="ERL57" s="215"/>
      <c r="ERM57" s="215"/>
      <c r="ERN57" s="215"/>
      <c r="ERO57" s="215"/>
      <c r="ERP57" s="215"/>
      <c r="ERQ57" s="215"/>
      <c r="ERR57" s="215"/>
      <c r="ERS57" s="215"/>
      <c r="ERT57" s="215"/>
      <c r="ERU57" s="215"/>
      <c r="ERV57" s="215"/>
      <c r="ERW57" s="215"/>
      <c r="ERX57" s="215"/>
      <c r="ERY57" s="215"/>
      <c r="ERZ57" s="215"/>
      <c r="ESA57" s="215"/>
      <c r="ESB57" s="215"/>
      <c r="ESC57" s="215"/>
      <c r="ESD57" s="215"/>
      <c r="ESE57" s="215"/>
      <c r="ESF57" s="215"/>
      <c r="ESG57" s="215"/>
      <c r="ESH57" s="215"/>
      <c r="ESI57" s="215"/>
      <c r="ESJ57" s="215"/>
      <c r="ESK57" s="215"/>
      <c r="ESL57" s="215"/>
      <c r="ESM57" s="215"/>
      <c r="ESN57" s="215"/>
      <c r="FAE57" s="215"/>
      <c r="FAF57" s="215"/>
      <c r="FAG57" s="215"/>
      <c r="FAH57" s="215"/>
      <c r="FAT57" s="215"/>
      <c r="FAU57" s="215"/>
      <c r="FAV57" s="215"/>
      <c r="FAW57" s="215"/>
      <c r="FAX57" s="215"/>
      <c r="FAY57" s="215"/>
      <c r="FAZ57" s="215"/>
      <c r="FBA57" s="215"/>
      <c r="FBB57" s="215"/>
      <c r="FBC57" s="215"/>
      <c r="FBD57" s="215"/>
      <c r="FBE57" s="215"/>
      <c r="FBF57" s="215"/>
      <c r="FBG57" s="215"/>
      <c r="FBH57" s="215"/>
      <c r="FBI57" s="215"/>
      <c r="FBJ57" s="215"/>
      <c r="FBK57" s="215"/>
      <c r="FBL57" s="215"/>
      <c r="FBM57" s="215"/>
      <c r="FBN57" s="215"/>
      <c r="FBO57" s="215"/>
      <c r="FBP57" s="215"/>
      <c r="FBQ57" s="215"/>
      <c r="FBR57" s="215"/>
      <c r="FBS57" s="215"/>
      <c r="FBT57" s="215"/>
      <c r="FBU57" s="215"/>
      <c r="FBV57" s="215"/>
      <c r="FBW57" s="215"/>
      <c r="FBX57" s="215"/>
      <c r="FBY57" s="215"/>
      <c r="FBZ57" s="215"/>
      <c r="FCA57" s="215"/>
      <c r="FCB57" s="215"/>
      <c r="FCC57" s="215"/>
      <c r="FCD57" s="215"/>
      <c r="FCE57" s="215"/>
      <c r="FCF57" s="215"/>
      <c r="FCG57" s="215"/>
      <c r="FCH57" s="215"/>
      <c r="FCI57" s="215"/>
      <c r="FCJ57" s="215"/>
      <c r="FKA57" s="215"/>
      <c r="FKB57" s="215"/>
      <c r="FKC57" s="215"/>
      <c r="FKD57" s="215"/>
      <c r="FKP57" s="215"/>
      <c r="FKQ57" s="215"/>
      <c r="FKR57" s="215"/>
      <c r="FKS57" s="215"/>
      <c r="FKT57" s="215"/>
      <c r="FKU57" s="215"/>
      <c r="FKV57" s="215"/>
      <c r="FKW57" s="215"/>
      <c r="FKX57" s="215"/>
      <c r="FKY57" s="215"/>
      <c r="FKZ57" s="215"/>
      <c r="FLA57" s="215"/>
      <c r="FLB57" s="215"/>
      <c r="FLC57" s="215"/>
      <c r="FLD57" s="215"/>
      <c r="FLE57" s="215"/>
      <c r="FLF57" s="215"/>
      <c r="FLG57" s="215"/>
      <c r="FLH57" s="215"/>
      <c r="FLI57" s="215"/>
      <c r="FLJ57" s="215"/>
      <c r="FLK57" s="215"/>
      <c r="FLL57" s="215"/>
      <c r="FLM57" s="215"/>
      <c r="FLN57" s="215"/>
      <c r="FLO57" s="215"/>
      <c r="FLP57" s="215"/>
      <c r="FLQ57" s="215"/>
      <c r="FLR57" s="215"/>
      <c r="FLS57" s="215"/>
      <c r="FLT57" s="215"/>
      <c r="FLU57" s="215"/>
      <c r="FLV57" s="215"/>
      <c r="FLW57" s="215"/>
      <c r="FLX57" s="215"/>
      <c r="FLY57" s="215"/>
      <c r="FLZ57" s="215"/>
      <c r="FMA57" s="215"/>
      <c r="FMB57" s="215"/>
      <c r="FMC57" s="215"/>
      <c r="FMD57" s="215"/>
      <c r="FME57" s="215"/>
      <c r="FMF57" s="215"/>
      <c r="FTW57" s="215"/>
      <c r="FTX57" s="215"/>
      <c r="FTY57" s="215"/>
      <c r="FTZ57" s="215"/>
      <c r="FUL57" s="215"/>
      <c r="FUM57" s="215"/>
      <c r="FUN57" s="215"/>
      <c r="FUO57" s="215"/>
      <c r="FUP57" s="215"/>
      <c r="FUQ57" s="215"/>
      <c r="FUR57" s="215"/>
      <c r="FUS57" s="215"/>
      <c r="FUT57" s="215"/>
      <c r="FUU57" s="215"/>
      <c r="FUV57" s="215"/>
      <c r="FUW57" s="215"/>
      <c r="FUX57" s="215"/>
      <c r="FUY57" s="215"/>
      <c r="FUZ57" s="215"/>
      <c r="FVA57" s="215"/>
      <c r="FVB57" s="215"/>
      <c r="FVC57" s="215"/>
      <c r="FVD57" s="215"/>
      <c r="FVE57" s="215"/>
      <c r="FVF57" s="215"/>
      <c r="FVG57" s="215"/>
      <c r="FVH57" s="215"/>
      <c r="FVI57" s="215"/>
      <c r="FVJ57" s="215"/>
      <c r="FVK57" s="215"/>
      <c r="FVL57" s="215"/>
      <c r="FVM57" s="215"/>
      <c r="FVN57" s="215"/>
      <c r="FVO57" s="215"/>
      <c r="FVP57" s="215"/>
      <c r="FVQ57" s="215"/>
      <c r="FVR57" s="215"/>
      <c r="FVS57" s="215"/>
      <c r="FVT57" s="215"/>
      <c r="FVU57" s="215"/>
      <c r="FVV57" s="215"/>
      <c r="FVW57" s="215"/>
      <c r="FVX57" s="215"/>
      <c r="FVY57" s="215"/>
      <c r="FVZ57" s="215"/>
      <c r="FWA57" s="215"/>
      <c r="FWB57" s="215"/>
      <c r="GDS57" s="215"/>
      <c r="GDT57" s="215"/>
      <c r="GDU57" s="215"/>
      <c r="GDV57" s="215"/>
      <c r="GEH57" s="215"/>
      <c r="GEI57" s="215"/>
      <c r="GEJ57" s="215"/>
      <c r="GEK57" s="215"/>
      <c r="GEL57" s="215"/>
      <c r="GEM57" s="215"/>
      <c r="GEN57" s="215"/>
      <c r="GEO57" s="215"/>
      <c r="GEP57" s="215"/>
      <c r="GEQ57" s="215"/>
      <c r="GER57" s="215"/>
      <c r="GES57" s="215"/>
      <c r="GET57" s="215"/>
      <c r="GEU57" s="215"/>
      <c r="GEV57" s="215"/>
      <c r="GEW57" s="215"/>
      <c r="GEX57" s="215"/>
      <c r="GEY57" s="215"/>
      <c r="GEZ57" s="215"/>
      <c r="GFA57" s="215"/>
      <c r="GFB57" s="215"/>
      <c r="GFC57" s="215"/>
      <c r="GFD57" s="215"/>
      <c r="GFE57" s="215"/>
      <c r="GFF57" s="215"/>
      <c r="GFG57" s="215"/>
      <c r="GFH57" s="215"/>
      <c r="GFI57" s="215"/>
      <c r="GFJ57" s="215"/>
      <c r="GFK57" s="215"/>
      <c r="GFL57" s="215"/>
      <c r="GFM57" s="215"/>
      <c r="GFN57" s="215"/>
      <c r="GFO57" s="215"/>
      <c r="GFP57" s="215"/>
      <c r="GFQ57" s="215"/>
      <c r="GFR57" s="215"/>
      <c r="GFS57" s="215"/>
      <c r="GFT57" s="215"/>
      <c r="GFU57" s="215"/>
      <c r="GFV57" s="215"/>
      <c r="GFW57" s="215"/>
      <c r="GFX57" s="215"/>
      <c r="GNO57" s="215"/>
      <c r="GNP57" s="215"/>
      <c r="GNQ57" s="215"/>
      <c r="GNR57" s="215"/>
      <c r="GOD57" s="215"/>
      <c r="GOE57" s="215"/>
      <c r="GOF57" s="215"/>
      <c r="GOG57" s="215"/>
      <c r="GOH57" s="215"/>
      <c r="GOI57" s="215"/>
      <c r="GOJ57" s="215"/>
      <c r="GOK57" s="215"/>
      <c r="GOL57" s="215"/>
      <c r="GOM57" s="215"/>
      <c r="GON57" s="215"/>
      <c r="GOO57" s="215"/>
      <c r="GOP57" s="215"/>
      <c r="GOQ57" s="215"/>
      <c r="GOR57" s="215"/>
      <c r="GOS57" s="215"/>
      <c r="GOT57" s="215"/>
      <c r="GOU57" s="215"/>
      <c r="GOV57" s="215"/>
      <c r="GOW57" s="215"/>
      <c r="GOX57" s="215"/>
      <c r="GOY57" s="215"/>
      <c r="GOZ57" s="215"/>
      <c r="GPA57" s="215"/>
      <c r="GPB57" s="215"/>
      <c r="GPC57" s="215"/>
      <c r="GPD57" s="215"/>
      <c r="GPE57" s="215"/>
      <c r="GPF57" s="215"/>
      <c r="GPG57" s="215"/>
      <c r="GPH57" s="215"/>
      <c r="GPI57" s="215"/>
      <c r="GPJ57" s="215"/>
      <c r="GPK57" s="215"/>
      <c r="GPL57" s="215"/>
      <c r="GPM57" s="215"/>
      <c r="GPN57" s="215"/>
      <c r="GPO57" s="215"/>
      <c r="GPP57" s="215"/>
      <c r="GPQ57" s="215"/>
      <c r="GPR57" s="215"/>
      <c r="GPS57" s="215"/>
      <c r="GPT57" s="215"/>
      <c r="GXK57" s="215"/>
      <c r="GXL57" s="215"/>
      <c r="GXM57" s="215"/>
      <c r="GXN57" s="215"/>
      <c r="GXZ57" s="215"/>
      <c r="GYA57" s="215"/>
      <c r="GYB57" s="215"/>
      <c r="GYC57" s="215"/>
      <c r="GYD57" s="215"/>
      <c r="GYE57" s="215"/>
      <c r="GYF57" s="215"/>
      <c r="GYG57" s="215"/>
      <c r="GYH57" s="215"/>
      <c r="GYI57" s="215"/>
      <c r="GYJ57" s="215"/>
      <c r="GYK57" s="215"/>
      <c r="GYL57" s="215"/>
      <c r="GYM57" s="215"/>
      <c r="GYN57" s="215"/>
      <c r="GYO57" s="215"/>
      <c r="GYP57" s="215"/>
      <c r="GYQ57" s="215"/>
      <c r="GYR57" s="215"/>
      <c r="GYS57" s="215"/>
      <c r="GYT57" s="215"/>
      <c r="GYU57" s="215"/>
      <c r="GYV57" s="215"/>
      <c r="GYW57" s="215"/>
      <c r="GYX57" s="215"/>
      <c r="GYY57" s="215"/>
      <c r="GYZ57" s="215"/>
      <c r="GZA57" s="215"/>
      <c r="GZB57" s="215"/>
      <c r="GZC57" s="215"/>
      <c r="GZD57" s="215"/>
      <c r="GZE57" s="215"/>
      <c r="GZF57" s="215"/>
      <c r="GZG57" s="215"/>
      <c r="GZH57" s="215"/>
      <c r="GZI57" s="215"/>
      <c r="GZJ57" s="215"/>
      <c r="GZK57" s="215"/>
      <c r="GZL57" s="215"/>
      <c r="GZM57" s="215"/>
      <c r="GZN57" s="215"/>
      <c r="GZO57" s="215"/>
      <c r="GZP57" s="215"/>
      <c r="HHG57" s="215"/>
      <c r="HHH57" s="215"/>
      <c r="HHI57" s="215"/>
      <c r="HHJ57" s="215"/>
      <c r="HHV57" s="215"/>
      <c r="HHW57" s="215"/>
      <c r="HHX57" s="215"/>
      <c r="HHY57" s="215"/>
      <c r="HHZ57" s="215"/>
      <c r="HIA57" s="215"/>
      <c r="HIB57" s="215"/>
      <c r="HIC57" s="215"/>
      <c r="HID57" s="215"/>
      <c r="HIE57" s="215"/>
      <c r="HIF57" s="215"/>
      <c r="HIG57" s="215"/>
      <c r="HIH57" s="215"/>
      <c r="HII57" s="215"/>
      <c r="HIJ57" s="215"/>
      <c r="HIK57" s="215"/>
      <c r="HIL57" s="215"/>
      <c r="HIM57" s="215"/>
      <c r="HIN57" s="215"/>
      <c r="HIO57" s="215"/>
      <c r="HIP57" s="215"/>
      <c r="HIQ57" s="215"/>
      <c r="HIR57" s="215"/>
      <c r="HIS57" s="215"/>
      <c r="HIT57" s="215"/>
      <c r="HIU57" s="215"/>
      <c r="HIV57" s="215"/>
      <c r="HIW57" s="215"/>
      <c r="HIX57" s="215"/>
      <c r="HIY57" s="215"/>
      <c r="HIZ57" s="215"/>
      <c r="HJA57" s="215"/>
      <c r="HJB57" s="215"/>
      <c r="HJC57" s="215"/>
      <c r="HJD57" s="215"/>
      <c r="HJE57" s="215"/>
      <c r="HJF57" s="215"/>
      <c r="HJG57" s="215"/>
      <c r="HJH57" s="215"/>
      <c r="HJI57" s="215"/>
      <c r="HJJ57" s="215"/>
      <c r="HJK57" s="215"/>
      <c r="HJL57" s="215"/>
      <c r="HRC57" s="215"/>
      <c r="HRD57" s="215"/>
      <c r="HRE57" s="215"/>
      <c r="HRF57" s="215"/>
      <c r="HRR57" s="215"/>
      <c r="HRS57" s="215"/>
      <c r="HRT57" s="215"/>
      <c r="HRU57" s="215"/>
      <c r="HRV57" s="215"/>
      <c r="HRW57" s="215"/>
      <c r="HRX57" s="215"/>
      <c r="HRY57" s="215"/>
      <c r="HRZ57" s="215"/>
      <c r="HSA57" s="215"/>
      <c r="HSB57" s="215"/>
      <c r="HSC57" s="215"/>
      <c r="HSD57" s="215"/>
      <c r="HSE57" s="215"/>
      <c r="HSF57" s="215"/>
      <c r="HSG57" s="215"/>
      <c r="HSH57" s="215"/>
      <c r="HSI57" s="215"/>
      <c r="HSJ57" s="215"/>
      <c r="HSK57" s="215"/>
      <c r="HSL57" s="215"/>
      <c r="HSM57" s="215"/>
      <c r="HSN57" s="215"/>
      <c r="HSO57" s="215"/>
      <c r="HSP57" s="215"/>
      <c r="HSQ57" s="215"/>
      <c r="HSR57" s="215"/>
      <c r="HSS57" s="215"/>
      <c r="HST57" s="215"/>
      <c r="HSU57" s="215"/>
      <c r="HSV57" s="215"/>
      <c r="HSW57" s="215"/>
      <c r="HSX57" s="215"/>
      <c r="HSY57" s="215"/>
      <c r="HSZ57" s="215"/>
      <c r="HTA57" s="215"/>
      <c r="HTB57" s="215"/>
      <c r="HTC57" s="215"/>
      <c r="HTD57" s="215"/>
      <c r="HTE57" s="215"/>
      <c r="HTF57" s="215"/>
      <c r="HTG57" s="215"/>
      <c r="HTH57" s="215"/>
      <c r="IAY57" s="215"/>
      <c r="IAZ57" s="215"/>
      <c r="IBA57" s="215"/>
      <c r="IBB57" s="215"/>
      <c r="IBN57" s="215"/>
      <c r="IBO57" s="215"/>
      <c r="IBP57" s="215"/>
      <c r="IBQ57" s="215"/>
      <c r="IBR57" s="215"/>
      <c r="IBS57" s="215"/>
      <c r="IBT57" s="215"/>
      <c r="IBU57" s="215"/>
      <c r="IBV57" s="215"/>
      <c r="IBW57" s="215"/>
      <c r="IBX57" s="215"/>
      <c r="IBY57" s="215"/>
      <c r="IBZ57" s="215"/>
      <c r="ICA57" s="215"/>
      <c r="ICB57" s="215"/>
      <c r="ICC57" s="215"/>
      <c r="ICD57" s="215"/>
      <c r="ICE57" s="215"/>
      <c r="ICF57" s="215"/>
      <c r="ICG57" s="215"/>
      <c r="ICH57" s="215"/>
      <c r="ICI57" s="215"/>
      <c r="ICJ57" s="215"/>
      <c r="ICK57" s="215"/>
      <c r="ICL57" s="215"/>
      <c r="ICM57" s="215"/>
      <c r="ICN57" s="215"/>
      <c r="ICO57" s="215"/>
      <c r="ICP57" s="215"/>
      <c r="ICQ57" s="215"/>
      <c r="ICR57" s="215"/>
      <c r="ICS57" s="215"/>
      <c r="ICT57" s="215"/>
      <c r="ICU57" s="215"/>
      <c r="ICV57" s="215"/>
      <c r="ICW57" s="215"/>
      <c r="ICX57" s="215"/>
      <c r="ICY57" s="215"/>
      <c r="ICZ57" s="215"/>
      <c r="IDA57" s="215"/>
      <c r="IDB57" s="215"/>
      <c r="IDC57" s="215"/>
      <c r="IDD57" s="215"/>
      <c r="IKU57" s="215"/>
      <c r="IKV57" s="215"/>
      <c r="IKW57" s="215"/>
      <c r="IKX57" s="215"/>
      <c r="ILJ57" s="215"/>
      <c r="ILK57" s="215"/>
      <c r="ILL57" s="215"/>
      <c r="ILM57" s="215"/>
      <c r="ILN57" s="215"/>
      <c r="ILO57" s="215"/>
      <c r="ILP57" s="215"/>
      <c r="ILQ57" s="215"/>
      <c r="ILR57" s="215"/>
      <c r="ILS57" s="215"/>
      <c r="ILT57" s="215"/>
      <c r="ILU57" s="215"/>
      <c r="ILV57" s="215"/>
      <c r="ILW57" s="215"/>
      <c r="ILX57" s="215"/>
      <c r="ILY57" s="215"/>
      <c r="ILZ57" s="215"/>
      <c r="IMA57" s="215"/>
      <c r="IMB57" s="215"/>
      <c r="IMC57" s="215"/>
      <c r="IMD57" s="215"/>
      <c r="IME57" s="215"/>
      <c r="IMF57" s="215"/>
      <c r="IMG57" s="215"/>
      <c r="IMH57" s="215"/>
      <c r="IMI57" s="215"/>
      <c r="IMJ57" s="215"/>
      <c r="IMK57" s="215"/>
      <c r="IML57" s="215"/>
      <c r="IMM57" s="215"/>
      <c r="IMN57" s="215"/>
      <c r="IMO57" s="215"/>
      <c r="IMP57" s="215"/>
      <c r="IMQ57" s="215"/>
      <c r="IMR57" s="215"/>
      <c r="IMS57" s="215"/>
      <c r="IMT57" s="215"/>
      <c r="IMU57" s="215"/>
      <c r="IMV57" s="215"/>
      <c r="IMW57" s="215"/>
      <c r="IMX57" s="215"/>
      <c r="IMY57" s="215"/>
      <c r="IMZ57" s="215"/>
      <c r="IUQ57" s="215"/>
      <c r="IUR57" s="215"/>
      <c r="IUS57" s="215"/>
      <c r="IUT57" s="215"/>
      <c r="IVF57" s="215"/>
      <c r="IVG57" s="215"/>
      <c r="IVH57" s="215"/>
      <c r="IVI57" s="215"/>
      <c r="IVJ57" s="215"/>
      <c r="IVK57" s="215"/>
      <c r="IVL57" s="215"/>
      <c r="IVM57" s="215"/>
      <c r="IVN57" s="215"/>
      <c r="IVO57" s="215"/>
      <c r="IVP57" s="215"/>
      <c r="IVQ57" s="215"/>
      <c r="IVR57" s="215"/>
      <c r="IVS57" s="215"/>
      <c r="IVT57" s="215"/>
      <c r="IVU57" s="215"/>
      <c r="IVV57" s="215"/>
      <c r="IVW57" s="215"/>
      <c r="IVX57" s="215"/>
      <c r="IVY57" s="215"/>
      <c r="IVZ57" s="215"/>
      <c r="IWA57" s="215"/>
      <c r="IWB57" s="215"/>
      <c r="IWC57" s="215"/>
      <c r="IWD57" s="215"/>
      <c r="IWE57" s="215"/>
      <c r="IWF57" s="215"/>
      <c r="IWG57" s="215"/>
      <c r="IWH57" s="215"/>
      <c r="IWI57" s="215"/>
      <c r="IWJ57" s="215"/>
      <c r="IWK57" s="215"/>
      <c r="IWL57" s="215"/>
      <c r="IWM57" s="215"/>
      <c r="IWN57" s="215"/>
      <c r="IWO57" s="215"/>
      <c r="IWP57" s="215"/>
      <c r="IWQ57" s="215"/>
      <c r="IWR57" s="215"/>
      <c r="IWS57" s="215"/>
      <c r="IWT57" s="215"/>
      <c r="IWU57" s="215"/>
      <c r="IWV57" s="215"/>
      <c r="JEM57" s="215"/>
      <c r="JEN57" s="215"/>
      <c r="JEO57" s="215"/>
      <c r="JEP57" s="215"/>
      <c r="JFB57" s="215"/>
      <c r="JFC57" s="215"/>
      <c r="JFD57" s="215"/>
      <c r="JFE57" s="215"/>
      <c r="JFF57" s="215"/>
      <c r="JFG57" s="215"/>
      <c r="JFH57" s="215"/>
      <c r="JFI57" s="215"/>
      <c r="JFJ57" s="215"/>
      <c r="JFK57" s="215"/>
      <c r="JFL57" s="215"/>
      <c r="JFM57" s="215"/>
      <c r="JFN57" s="215"/>
      <c r="JFO57" s="215"/>
      <c r="JFP57" s="215"/>
      <c r="JFQ57" s="215"/>
      <c r="JFR57" s="215"/>
      <c r="JFS57" s="215"/>
      <c r="JFT57" s="215"/>
      <c r="JFU57" s="215"/>
      <c r="JFV57" s="215"/>
      <c r="JFW57" s="215"/>
      <c r="JFX57" s="215"/>
      <c r="JFY57" s="215"/>
      <c r="JFZ57" s="215"/>
      <c r="JGA57" s="215"/>
      <c r="JGB57" s="215"/>
      <c r="JGC57" s="215"/>
      <c r="JGD57" s="215"/>
      <c r="JGE57" s="215"/>
      <c r="JGF57" s="215"/>
      <c r="JGG57" s="215"/>
      <c r="JGH57" s="215"/>
      <c r="JGI57" s="215"/>
      <c r="JGJ57" s="215"/>
      <c r="JGK57" s="215"/>
      <c r="JGL57" s="215"/>
      <c r="JGM57" s="215"/>
      <c r="JGN57" s="215"/>
      <c r="JGO57" s="215"/>
      <c r="JGP57" s="215"/>
      <c r="JGQ57" s="215"/>
      <c r="JGR57" s="215"/>
      <c r="JOI57" s="215"/>
      <c r="JOJ57" s="215"/>
      <c r="JOK57" s="215"/>
      <c r="JOL57" s="215"/>
      <c r="JOX57" s="215"/>
      <c r="JOY57" s="215"/>
      <c r="JOZ57" s="215"/>
      <c r="JPA57" s="215"/>
      <c r="JPB57" s="215"/>
      <c r="JPC57" s="215"/>
      <c r="JPD57" s="215"/>
      <c r="JPE57" s="215"/>
      <c r="JPF57" s="215"/>
      <c r="JPG57" s="215"/>
      <c r="JPH57" s="215"/>
      <c r="JPI57" s="215"/>
      <c r="JPJ57" s="215"/>
      <c r="JPK57" s="215"/>
      <c r="JPL57" s="215"/>
      <c r="JPM57" s="215"/>
      <c r="JPN57" s="215"/>
      <c r="JPO57" s="215"/>
      <c r="JPP57" s="215"/>
      <c r="JPQ57" s="215"/>
      <c r="JPR57" s="215"/>
      <c r="JPS57" s="215"/>
      <c r="JPT57" s="215"/>
      <c r="JPU57" s="215"/>
      <c r="JPV57" s="215"/>
      <c r="JPW57" s="215"/>
      <c r="JPX57" s="215"/>
      <c r="JPY57" s="215"/>
      <c r="JPZ57" s="215"/>
      <c r="JQA57" s="215"/>
      <c r="JQB57" s="215"/>
      <c r="JQC57" s="215"/>
      <c r="JQD57" s="215"/>
      <c r="JQE57" s="215"/>
      <c r="JQF57" s="215"/>
      <c r="JQG57" s="215"/>
      <c r="JQH57" s="215"/>
      <c r="JQI57" s="215"/>
      <c r="JQJ57" s="215"/>
      <c r="JQK57" s="215"/>
      <c r="JQL57" s="215"/>
      <c r="JQM57" s="215"/>
      <c r="JQN57" s="215"/>
      <c r="JYE57" s="215"/>
      <c r="JYF57" s="215"/>
      <c r="JYG57" s="215"/>
      <c r="JYH57" s="215"/>
      <c r="JYT57" s="215"/>
      <c r="JYU57" s="215"/>
      <c r="JYV57" s="215"/>
      <c r="JYW57" s="215"/>
      <c r="JYX57" s="215"/>
      <c r="JYY57" s="215"/>
      <c r="JYZ57" s="215"/>
      <c r="JZA57" s="215"/>
      <c r="JZB57" s="215"/>
      <c r="JZC57" s="215"/>
      <c r="JZD57" s="215"/>
      <c r="JZE57" s="215"/>
      <c r="JZF57" s="215"/>
      <c r="JZG57" s="215"/>
      <c r="JZH57" s="215"/>
      <c r="JZI57" s="215"/>
      <c r="JZJ57" s="215"/>
      <c r="JZK57" s="215"/>
      <c r="JZL57" s="215"/>
      <c r="JZM57" s="215"/>
      <c r="JZN57" s="215"/>
      <c r="JZO57" s="215"/>
      <c r="JZP57" s="215"/>
      <c r="JZQ57" s="215"/>
      <c r="JZR57" s="215"/>
      <c r="JZS57" s="215"/>
      <c r="JZT57" s="215"/>
      <c r="JZU57" s="215"/>
      <c r="JZV57" s="215"/>
      <c r="JZW57" s="215"/>
      <c r="JZX57" s="215"/>
      <c r="JZY57" s="215"/>
      <c r="JZZ57" s="215"/>
      <c r="KAA57" s="215"/>
      <c r="KAB57" s="215"/>
      <c r="KAC57" s="215"/>
      <c r="KAD57" s="215"/>
      <c r="KAE57" s="215"/>
      <c r="KAF57" s="215"/>
      <c r="KAG57" s="215"/>
      <c r="KAH57" s="215"/>
      <c r="KAI57" s="215"/>
      <c r="KAJ57" s="215"/>
      <c r="KIA57" s="215"/>
      <c r="KIB57" s="215"/>
      <c r="KIC57" s="215"/>
      <c r="KID57" s="215"/>
      <c r="KIP57" s="215"/>
      <c r="KIQ57" s="215"/>
      <c r="KIR57" s="215"/>
      <c r="KIS57" s="215"/>
      <c r="KIT57" s="215"/>
      <c r="KIU57" s="215"/>
      <c r="KIV57" s="215"/>
      <c r="KIW57" s="215"/>
      <c r="KIX57" s="215"/>
      <c r="KIY57" s="215"/>
      <c r="KIZ57" s="215"/>
      <c r="KJA57" s="215"/>
      <c r="KJB57" s="215"/>
      <c r="KJC57" s="215"/>
      <c r="KJD57" s="215"/>
      <c r="KJE57" s="215"/>
      <c r="KJF57" s="215"/>
      <c r="KJG57" s="215"/>
      <c r="KJH57" s="215"/>
      <c r="KJI57" s="215"/>
      <c r="KJJ57" s="215"/>
      <c r="KJK57" s="215"/>
      <c r="KJL57" s="215"/>
      <c r="KJM57" s="215"/>
      <c r="KJN57" s="215"/>
      <c r="KJO57" s="215"/>
      <c r="KJP57" s="215"/>
      <c r="KJQ57" s="215"/>
      <c r="KJR57" s="215"/>
      <c r="KJS57" s="215"/>
      <c r="KJT57" s="215"/>
      <c r="KJU57" s="215"/>
      <c r="KJV57" s="215"/>
      <c r="KJW57" s="215"/>
      <c r="KJX57" s="215"/>
      <c r="KJY57" s="215"/>
      <c r="KJZ57" s="215"/>
      <c r="KKA57" s="215"/>
      <c r="KKB57" s="215"/>
      <c r="KKC57" s="215"/>
      <c r="KKD57" s="215"/>
      <c r="KKE57" s="215"/>
      <c r="KKF57" s="215"/>
      <c r="KRW57" s="215"/>
      <c r="KRX57" s="215"/>
      <c r="KRY57" s="215"/>
      <c r="KRZ57" s="215"/>
      <c r="KSL57" s="215"/>
      <c r="KSM57" s="215"/>
      <c r="KSN57" s="215"/>
      <c r="KSO57" s="215"/>
      <c r="KSP57" s="215"/>
      <c r="KSQ57" s="215"/>
      <c r="KSR57" s="215"/>
      <c r="KSS57" s="215"/>
      <c r="KST57" s="215"/>
      <c r="KSU57" s="215"/>
      <c r="KSV57" s="215"/>
      <c r="KSW57" s="215"/>
      <c r="KSX57" s="215"/>
      <c r="KSY57" s="215"/>
      <c r="KSZ57" s="215"/>
      <c r="KTA57" s="215"/>
      <c r="KTB57" s="215"/>
      <c r="KTC57" s="215"/>
      <c r="KTD57" s="215"/>
      <c r="KTE57" s="215"/>
      <c r="KTF57" s="215"/>
      <c r="KTG57" s="215"/>
      <c r="KTH57" s="215"/>
      <c r="KTI57" s="215"/>
      <c r="KTJ57" s="215"/>
      <c r="KTK57" s="215"/>
      <c r="KTL57" s="215"/>
      <c r="KTM57" s="215"/>
      <c r="KTN57" s="215"/>
      <c r="KTO57" s="215"/>
      <c r="KTP57" s="215"/>
      <c r="KTQ57" s="215"/>
      <c r="KTR57" s="215"/>
      <c r="KTS57" s="215"/>
      <c r="KTT57" s="215"/>
      <c r="KTU57" s="215"/>
      <c r="KTV57" s="215"/>
      <c r="KTW57" s="215"/>
      <c r="KTX57" s="215"/>
      <c r="KTY57" s="215"/>
      <c r="KTZ57" s="215"/>
      <c r="KUA57" s="215"/>
      <c r="KUB57" s="215"/>
      <c r="LBS57" s="215"/>
      <c r="LBT57" s="215"/>
      <c r="LBU57" s="215"/>
      <c r="LBV57" s="215"/>
      <c r="LCH57" s="215"/>
      <c r="LCI57" s="215"/>
      <c r="LCJ57" s="215"/>
      <c r="LCK57" s="215"/>
      <c r="LCL57" s="215"/>
      <c r="LCM57" s="215"/>
      <c r="LCN57" s="215"/>
      <c r="LCO57" s="215"/>
      <c r="LCP57" s="215"/>
      <c r="LCQ57" s="215"/>
      <c r="LCR57" s="215"/>
      <c r="LCS57" s="215"/>
      <c r="LCT57" s="215"/>
      <c r="LCU57" s="215"/>
      <c r="LCV57" s="215"/>
      <c r="LCW57" s="215"/>
      <c r="LCX57" s="215"/>
      <c r="LCY57" s="215"/>
      <c r="LCZ57" s="215"/>
      <c r="LDA57" s="215"/>
      <c r="LDB57" s="215"/>
      <c r="LDC57" s="215"/>
      <c r="LDD57" s="215"/>
      <c r="LDE57" s="215"/>
      <c r="LDF57" s="215"/>
      <c r="LDG57" s="215"/>
      <c r="LDH57" s="215"/>
      <c r="LDI57" s="215"/>
      <c r="LDJ57" s="215"/>
      <c r="LDK57" s="215"/>
      <c r="LDL57" s="215"/>
      <c r="LDM57" s="215"/>
      <c r="LDN57" s="215"/>
      <c r="LDO57" s="215"/>
      <c r="LDP57" s="215"/>
      <c r="LDQ57" s="215"/>
      <c r="LDR57" s="215"/>
      <c r="LDS57" s="215"/>
      <c r="LDT57" s="215"/>
      <c r="LDU57" s="215"/>
      <c r="LDV57" s="215"/>
      <c r="LDW57" s="215"/>
      <c r="LDX57" s="215"/>
      <c r="LLO57" s="215"/>
      <c r="LLP57" s="215"/>
      <c r="LLQ57" s="215"/>
      <c r="LLR57" s="215"/>
      <c r="LMD57" s="215"/>
      <c r="LME57" s="215"/>
      <c r="LMF57" s="215"/>
      <c r="LMG57" s="215"/>
      <c r="LMH57" s="215"/>
      <c r="LMI57" s="215"/>
      <c r="LMJ57" s="215"/>
      <c r="LMK57" s="215"/>
      <c r="LML57" s="215"/>
      <c r="LMM57" s="215"/>
      <c r="LMN57" s="215"/>
      <c r="LMO57" s="215"/>
      <c r="LMP57" s="215"/>
      <c r="LMQ57" s="215"/>
      <c r="LMR57" s="215"/>
      <c r="LMS57" s="215"/>
      <c r="LMT57" s="215"/>
      <c r="LMU57" s="215"/>
      <c r="LMV57" s="215"/>
      <c r="LMW57" s="215"/>
      <c r="LMX57" s="215"/>
      <c r="LMY57" s="215"/>
      <c r="LMZ57" s="215"/>
      <c r="LNA57" s="215"/>
      <c r="LNB57" s="215"/>
      <c r="LNC57" s="215"/>
      <c r="LND57" s="215"/>
      <c r="LNE57" s="215"/>
      <c r="LNF57" s="215"/>
      <c r="LNG57" s="215"/>
      <c r="LNH57" s="215"/>
      <c r="LNI57" s="215"/>
      <c r="LNJ57" s="215"/>
      <c r="LNK57" s="215"/>
      <c r="LNL57" s="215"/>
      <c r="LNM57" s="215"/>
      <c r="LNN57" s="215"/>
      <c r="LNO57" s="215"/>
      <c r="LNP57" s="215"/>
      <c r="LNQ57" s="215"/>
      <c r="LNR57" s="215"/>
      <c r="LNS57" s="215"/>
      <c r="LNT57" s="215"/>
      <c r="LVK57" s="215"/>
      <c r="LVL57" s="215"/>
      <c r="LVM57" s="215"/>
      <c r="LVN57" s="215"/>
      <c r="LVZ57" s="215"/>
      <c r="LWA57" s="215"/>
      <c r="LWB57" s="215"/>
      <c r="LWC57" s="215"/>
      <c r="LWD57" s="215"/>
      <c r="LWE57" s="215"/>
      <c r="LWF57" s="215"/>
      <c r="LWG57" s="215"/>
      <c r="LWH57" s="215"/>
      <c r="LWI57" s="215"/>
      <c r="LWJ57" s="215"/>
      <c r="LWK57" s="215"/>
      <c r="LWL57" s="215"/>
      <c r="LWM57" s="215"/>
      <c r="LWN57" s="215"/>
      <c r="LWO57" s="215"/>
      <c r="LWP57" s="215"/>
      <c r="LWQ57" s="215"/>
      <c r="LWR57" s="215"/>
      <c r="LWS57" s="215"/>
      <c r="LWT57" s="215"/>
      <c r="LWU57" s="215"/>
      <c r="LWV57" s="215"/>
      <c r="LWW57" s="215"/>
      <c r="LWX57" s="215"/>
      <c r="LWY57" s="215"/>
      <c r="LWZ57" s="215"/>
      <c r="LXA57" s="215"/>
      <c r="LXB57" s="215"/>
      <c r="LXC57" s="215"/>
      <c r="LXD57" s="215"/>
      <c r="LXE57" s="215"/>
      <c r="LXF57" s="215"/>
      <c r="LXG57" s="215"/>
      <c r="LXH57" s="215"/>
      <c r="LXI57" s="215"/>
      <c r="LXJ57" s="215"/>
      <c r="LXK57" s="215"/>
      <c r="LXL57" s="215"/>
      <c r="LXM57" s="215"/>
      <c r="LXN57" s="215"/>
      <c r="LXO57" s="215"/>
      <c r="LXP57" s="215"/>
      <c r="MFG57" s="215"/>
      <c r="MFH57" s="215"/>
      <c r="MFI57" s="215"/>
      <c r="MFJ57" s="215"/>
      <c r="MFV57" s="215"/>
      <c r="MFW57" s="215"/>
      <c r="MFX57" s="215"/>
      <c r="MFY57" s="215"/>
      <c r="MFZ57" s="215"/>
      <c r="MGA57" s="215"/>
      <c r="MGB57" s="215"/>
      <c r="MGC57" s="215"/>
      <c r="MGD57" s="215"/>
      <c r="MGE57" s="215"/>
      <c r="MGF57" s="215"/>
      <c r="MGG57" s="215"/>
      <c r="MGH57" s="215"/>
      <c r="MGI57" s="215"/>
      <c r="MGJ57" s="215"/>
      <c r="MGK57" s="215"/>
      <c r="MGL57" s="215"/>
      <c r="MGM57" s="215"/>
      <c r="MGN57" s="215"/>
      <c r="MGO57" s="215"/>
      <c r="MGP57" s="215"/>
      <c r="MGQ57" s="215"/>
      <c r="MGR57" s="215"/>
      <c r="MGS57" s="215"/>
      <c r="MGT57" s="215"/>
      <c r="MGU57" s="215"/>
      <c r="MGV57" s="215"/>
      <c r="MGW57" s="215"/>
      <c r="MGX57" s="215"/>
      <c r="MGY57" s="215"/>
      <c r="MGZ57" s="215"/>
      <c r="MHA57" s="215"/>
      <c r="MHB57" s="215"/>
      <c r="MHC57" s="215"/>
      <c r="MHD57" s="215"/>
      <c r="MHE57" s="215"/>
      <c r="MHF57" s="215"/>
      <c r="MHG57" s="215"/>
      <c r="MHH57" s="215"/>
      <c r="MHI57" s="215"/>
      <c r="MHJ57" s="215"/>
      <c r="MHK57" s="215"/>
      <c r="MHL57" s="215"/>
      <c r="MPC57" s="215"/>
      <c r="MPD57" s="215"/>
      <c r="MPE57" s="215"/>
      <c r="MPF57" s="215"/>
      <c r="MPR57" s="215"/>
      <c r="MPS57" s="215"/>
      <c r="MPT57" s="215"/>
      <c r="MPU57" s="215"/>
      <c r="MPV57" s="215"/>
      <c r="MPW57" s="215"/>
      <c r="MPX57" s="215"/>
      <c r="MPY57" s="215"/>
      <c r="MPZ57" s="215"/>
      <c r="MQA57" s="215"/>
      <c r="MQB57" s="215"/>
      <c r="MQC57" s="215"/>
      <c r="MQD57" s="215"/>
      <c r="MQE57" s="215"/>
      <c r="MQF57" s="215"/>
      <c r="MQG57" s="215"/>
      <c r="MQH57" s="215"/>
      <c r="MQI57" s="215"/>
      <c r="MQJ57" s="215"/>
      <c r="MQK57" s="215"/>
      <c r="MQL57" s="215"/>
      <c r="MQM57" s="215"/>
      <c r="MQN57" s="215"/>
      <c r="MQO57" s="215"/>
      <c r="MQP57" s="215"/>
      <c r="MQQ57" s="215"/>
      <c r="MQR57" s="215"/>
      <c r="MQS57" s="215"/>
      <c r="MQT57" s="215"/>
      <c r="MQU57" s="215"/>
      <c r="MQV57" s="215"/>
      <c r="MQW57" s="215"/>
      <c r="MQX57" s="215"/>
      <c r="MQY57" s="215"/>
      <c r="MQZ57" s="215"/>
      <c r="MRA57" s="215"/>
      <c r="MRB57" s="215"/>
      <c r="MRC57" s="215"/>
      <c r="MRD57" s="215"/>
      <c r="MRE57" s="215"/>
      <c r="MRF57" s="215"/>
      <c r="MRG57" s="215"/>
      <c r="MRH57" s="215"/>
      <c r="MYY57" s="215"/>
      <c r="MYZ57" s="215"/>
      <c r="MZA57" s="215"/>
      <c r="MZB57" s="215"/>
      <c r="MZN57" s="215"/>
      <c r="MZO57" s="215"/>
      <c r="MZP57" s="215"/>
      <c r="MZQ57" s="215"/>
      <c r="MZR57" s="215"/>
      <c r="MZS57" s="215"/>
      <c r="MZT57" s="215"/>
      <c r="MZU57" s="215"/>
      <c r="MZV57" s="215"/>
      <c r="MZW57" s="215"/>
      <c r="MZX57" s="215"/>
      <c r="MZY57" s="215"/>
      <c r="MZZ57" s="215"/>
      <c r="NAA57" s="215"/>
      <c r="NAB57" s="215"/>
      <c r="NAC57" s="215"/>
      <c r="NAD57" s="215"/>
      <c r="NAE57" s="215"/>
      <c r="NAF57" s="215"/>
      <c r="NAG57" s="215"/>
      <c r="NAH57" s="215"/>
      <c r="NAI57" s="215"/>
      <c r="NAJ57" s="215"/>
      <c r="NAK57" s="215"/>
      <c r="NAL57" s="215"/>
      <c r="NAM57" s="215"/>
      <c r="NAN57" s="215"/>
      <c r="NAO57" s="215"/>
      <c r="NAP57" s="215"/>
      <c r="NAQ57" s="215"/>
      <c r="NAR57" s="215"/>
      <c r="NAS57" s="215"/>
      <c r="NAT57" s="215"/>
      <c r="NAU57" s="215"/>
      <c r="NAV57" s="215"/>
      <c r="NAW57" s="215"/>
      <c r="NAX57" s="215"/>
      <c r="NAY57" s="215"/>
      <c r="NAZ57" s="215"/>
      <c r="NBA57" s="215"/>
      <c r="NBB57" s="215"/>
      <c r="NBC57" s="215"/>
      <c r="NBD57" s="215"/>
      <c r="NIU57" s="215"/>
      <c r="NIV57" s="215"/>
      <c r="NIW57" s="215"/>
      <c r="NIX57" s="215"/>
      <c r="NJJ57" s="215"/>
      <c r="NJK57" s="215"/>
      <c r="NJL57" s="215"/>
      <c r="NJM57" s="215"/>
      <c r="NJN57" s="215"/>
      <c r="NJO57" s="215"/>
      <c r="NJP57" s="215"/>
      <c r="NJQ57" s="215"/>
      <c r="NJR57" s="215"/>
      <c r="NJS57" s="215"/>
      <c r="NJT57" s="215"/>
      <c r="NJU57" s="215"/>
      <c r="NJV57" s="215"/>
      <c r="NJW57" s="215"/>
      <c r="NJX57" s="215"/>
      <c r="NJY57" s="215"/>
      <c r="NJZ57" s="215"/>
      <c r="NKA57" s="215"/>
      <c r="NKB57" s="215"/>
      <c r="NKC57" s="215"/>
      <c r="NKD57" s="215"/>
      <c r="NKE57" s="215"/>
      <c r="NKF57" s="215"/>
      <c r="NKG57" s="215"/>
      <c r="NKH57" s="215"/>
      <c r="NKI57" s="215"/>
      <c r="NKJ57" s="215"/>
      <c r="NKK57" s="215"/>
      <c r="NKL57" s="215"/>
      <c r="NKM57" s="215"/>
      <c r="NKN57" s="215"/>
      <c r="NKO57" s="215"/>
      <c r="NKP57" s="215"/>
      <c r="NKQ57" s="215"/>
      <c r="NKR57" s="215"/>
      <c r="NKS57" s="215"/>
      <c r="NKT57" s="215"/>
      <c r="NKU57" s="215"/>
      <c r="NKV57" s="215"/>
      <c r="NKW57" s="215"/>
      <c r="NKX57" s="215"/>
      <c r="NKY57" s="215"/>
      <c r="NKZ57" s="215"/>
      <c r="NSQ57" s="215"/>
      <c r="NSR57" s="215"/>
      <c r="NSS57" s="215"/>
      <c r="NST57" s="215"/>
      <c r="NTF57" s="215"/>
      <c r="NTG57" s="215"/>
      <c r="NTH57" s="215"/>
      <c r="NTI57" s="215"/>
      <c r="NTJ57" s="215"/>
      <c r="NTK57" s="215"/>
      <c r="NTL57" s="215"/>
      <c r="NTM57" s="215"/>
      <c r="NTN57" s="215"/>
      <c r="NTO57" s="215"/>
      <c r="NTP57" s="215"/>
      <c r="NTQ57" s="215"/>
      <c r="NTR57" s="215"/>
      <c r="NTS57" s="215"/>
      <c r="NTT57" s="215"/>
      <c r="NTU57" s="215"/>
      <c r="NTV57" s="215"/>
      <c r="NTW57" s="215"/>
      <c r="NTX57" s="215"/>
      <c r="NTY57" s="215"/>
      <c r="NTZ57" s="215"/>
      <c r="NUA57" s="215"/>
      <c r="NUB57" s="215"/>
      <c r="NUC57" s="215"/>
      <c r="NUD57" s="215"/>
      <c r="NUE57" s="215"/>
      <c r="NUF57" s="215"/>
      <c r="NUG57" s="215"/>
      <c r="NUH57" s="215"/>
      <c r="NUI57" s="215"/>
      <c r="NUJ57" s="215"/>
      <c r="NUK57" s="215"/>
      <c r="NUL57" s="215"/>
      <c r="NUM57" s="215"/>
      <c r="NUN57" s="215"/>
      <c r="NUO57" s="215"/>
      <c r="NUP57" s="215"/>
      <c r="NUQ57" s="215"/>
      <c r="NUR57" s="215"/>
      <c r="NUS57" s="215"/>
      <c r="NUT57" s="215"/>
      <c r="NUU57" s="215"/>
      <c r="NUV57" s="215"/>
      <c r="OCM57" s="215"/>
      <c r="OCN57" s="215"/>
      <c r="OCO57" s="215"/>
      <c r="OCP57" s="215"/>
      <c r="ODB57" s="215"/>
      <c r="ODC57" s="215"/>
      <c r="ODD57" s="215"/>
      <c r="ODE57" s="215"/>
      <c r="ODF57" s="215"/>
      <c r="ODG57" s="215"/>
      <c r="ODH57" s="215"/>
      <c r="ODI57" s="215"/>
      <c r="ODJ57" s="215"/>
      <c r="ODK57" s="215"/>
      <c r="ODL57" s="215"/>
      <c r="ODM57" s="215"/>
      <c r="ODN57" s="215"/>
      <c r="ODO57" s="215"/>
      <c r="ODP57" s="215"/>
      <c r="ODQ57" s="215"/>
      <c r="ODR57" s="215"/>
      <c r="ODS57" s="215"/>
      <c r="ODT57" s="215"/>
      <c r="ODU57" s="215"/>
      <c r="ODV57" s="215"/>
      <c r="ODW57" s="215"/>
      <c r="ODX57" s="215"/>
      <c r="ODY57" s="215"/>
      <c r="ODZ57" s="215"/>
      <c r="OEA57" s="215"/>
      <c r="OEB57" s="215"/>
      <c r="OEC57" s="215"/>
      <c r="OED57" s="215"/>
      <c r="OEE57" s="215"/>
      <c r="OEF57" s="215"/>
      <c r="OEG57" s="215"/>
      <c r="OEH57" s="215"/>
      <c r="OEI57" s="215"/>
      <c r="OEJ57" s="215"/>
      <c r="OEK57" s="215"/>
      <c r="OEL57" s="215"/>
      <c r="OEM57" s="215"/>
      <c r="OEN57" s="215"/>
      <c r="OEO57" s="215"/>
      <c r="OEP57" s="215"/>
      <c r="OEQ57" s="215"/>
      <c r="OER57" s="215"/>
      <c r="OMI57" s="215"/>
      <c r="OMJ57" s="215"/>
      <c r="OMK57" s="215"/>
      <c r="OML57" s="215"/>
      <c r="OMX57" s="215"/>
      <c r="OMY57" s="215"/>
      <c r="OMZ57" s="215"/>
      <c r="ONA57" s="215"/>
      <c r="ONB57" s="215"/>
      <c r="ONC57" s="215"/>
      <c r="OND57" s="215"/>
      <c r="ONE57" s="215"/>
      <c r="ONF57" s="215"/>
      <c r="ONG57" s="215"/>
      <c r="ONH57" s="215"/>
      <c r="ONI57" s="215"/>
      <c r="ONJ57" s="215"/>
      <c r="ONK57" s="215"/>
      <c r="ONL57" s="215"/>
      <c r="ONM57" s="215"/>
      <c r="ONN57" s="215"/>
      <c r="ONO57" s="215"/>
      <c r="ONP57" s="215"/>
      <c r="ONQ57" s="215"/>
      <c r="ONR57" s="215"/>
      <c r="ONS57" s="215"/>
      <c r="ONT57" s="215"/>
      <c r="ONU57" s="215"/>
      <c r="ONV57" s="215"/>
      <c r="ONW57" s="215"/>
      <c r="ONX57" s="215"/>
      <c r="ONY57" s="215"/>
      <c r="ONZ57" s="215"/>
      <c r="OOA57" s="215"/>
      <c r="OOB57" s="215"/>
      <c r="OOC57" s="215"/>
      <c r="OOD57" s="215"/>
      <c r="OOE57" s="215"/>
      <c r="OOF57" s="215"/>
      <c r="OOG57" s="215"/>
      <c r="OOH57" s="215"/>
      <c r="OOI57" s="215"/>
      <c r="OOJ57" s="215"/>
      <c r="OOK57" s="215"/>
      <c r="OOL57" s="215"/>
      <c r="OOM57" s="215"/>
      <c r="OON57" s="215"/>
      <c r="OWE57" s="215"/>
      <c r="OWF57" s="215"/>
      <c r="OWG57" s="215"/>
      <c r="OWH57" s="215"/>
      <c r="OWT57" s="215"/>
      <c r="OWU57" s="215"/>
      <c r="OWV57" s="215"/>
      <c r="OWW57" s="215"/>
      <c r="OWX57" s="215"/>
      <c r="OWY57" s="215"/>
      <c r="OWZ57" s="215"/>
      <c r="OXA57" s="215"/>
      <c r="OXB57" s="215"/>
      <c r="OXC57" s="215"/>
      <c r="OXD57" s="215"/>
      <c r="OXE57" s="215"/>
      <c r="OXF57" s="215"/>
      <c r="OXG57" s="215"/>
      <c r="OXH57" s="215"/>
      <c r="OXI57" s="215"/>
      <c r="OXJ57" s="215"/>
      <c r="OXK57" s="215"/>
      <c r="OXL57" s="215"/>
      <c r="OXM57" s="215"/>
      <c r="OXN57" s="215"/>
      <c r="OXO57" s="215"/>
      <c r="OXP57" s="215"/>
      <c r="OXQ57" s="215"/>
      <c r="OXR57" s="215"/>
      <c r="OXS57" s="215"/>
      <c r="OXT57" s="215"/>
      <c r="OXU57" s="215"/>
      <c r="OXV57" s="215"/>
      <c r="OXW57" s="215"/>
      <c r="OXX57" s="215"/>
      <c r="OXY57" s="215"/>
      <c r="OXZ57" s="215"/>
      <c r="OYA57" s="215"/>
      <c r="OYB57" s="215"/>
      <c r="OYC57" s="215"/>
      <c r="OYD57" s="215"/>
      <c r="OYE57" s="215"/>
      <c r="OYF57" s="215"/>
      <c r="OYG57" s="215"/>
      <c r="OYH57" s="215"/>
      <c r="OYI57" s="215"/>
      <c r="OYJ57" s="215"/>
      <c r="PGA57" s="215"/>
      <c r="PGB57" s="215"/>
      <c r="PGC57" s="215"/>
      <c r="PGD57" s="215"/>
      <c r="PGP57" s="215"/>
      <c r="PGQ57" s="215"/>
      <c r="PGR57" s="215"/>
      <c r="PGS57" s="215"/>
      <c r="PGT57" s="215"/>
      <c r="PGU57" s="215"/>
      <c r="PGV57" s="215"/>
      <c r="PGW57" s="215"/>
      <c r="PGX57" s="215"/>
      <c r="PGY57" s="215"/>
      <c r="PGZ57" s="215"/>
      <c r="PHA57" s="215"/>
      <c r="PHB57" s="215"/>
      <c r="PHC57" s="215"/>
      <c r="PHD57" s="215"/>
      <c r="PHE57" s="215"/>
      <c r="PHF57" s="215"/>
      <c r="PHG57" s="215"/>
      <c r="PHH57" s="215"/>
      <c r="PHI57" s="215"/>
      <c r="PHJ57" s="215"/>
      <c r="PHK57" s="215"/>
      <c r="PHL57" s="215"/>
      <c r="PHM57" s="215"/>
      <c r="PHN57" s="215"/>
      <c r="PHO57" s="215"/>
      <c r="PHP57" s="215"/>
      <c r="PHQ57" s="215"/>
      <c r="PHR57" s="215"/>
      <c r="PHS57" s="215"/>
      <c r="PHT57" s="215"/>
      <c r="PHU57" s="215"/>
      <c r="PHV57" s="215"/>
      <c r="PHW57" s="215"/>
      <c r="PHX57" s="215"/>
      <c r="PHY57" s="215"/>
      <c r="PHZ57" s="215"/>
      <c r="PIA57" s="215"/>
      <c r="PIB57" s="215"/>
      <c r="PIC57" s="215"/>
      <c r="PID57" s="215"/>
      <c r="PIE57" s="215"/>
      <c r="PIF57" s="215"/>
      <c r="PPW57" s="215"/>
      <c r="PPX57" s="215"/>
      <c r="PPY57" s="215"/>
      <c r="PPZ57" s="215"/>
      <c r="PQL57" s="215"/>
      <c r="PQM57" s="215"/>
      <c r="PQN57" s="215"/>
      <c r="PQO57" s="215"/>
      <c r="PQP57" s="215"/>
      <c r="PQQ57" s="215"/>
      <c r="PQR57" s="215"/>
      <c r="PQS57" s="215"/>
      <c r="PQT57" s="215"/>
      <c r="PQU57" s="215"/>
      <c r="PQV57" s="215"/>
      <c r="PQW57" s="215"/>
      <c r="PQX57" s="215"/>
      <c r="PQY57" s="215"/>
      <c r="PQZ57" s="215"/>
      <c r="PRA57" s="215"/>
      <c r="PRB57" s="215"/>
      <c r="PRC57" s="215"/>
      <c r="PRD57" s="215"/>
      <c r="PRE57" s="215"/>
      <c r="PRF57" s="215"/>
      <c r="PRG57" s="215"/>
      <c r="PRH57" s="215"/>
      <c r="PRI57" s="215"/>
      <c r="PRJ57" s="215"/>
      <c r="PRK57" s="215"/>
      <c r="PRL57" s="215"/>
      <c r="PRM57" s="215"/>
      <c r="PRN57" s="215"/>
      <c r="PRO57" s="215"/>
      <c r="PRP57" s="215"/>
      <c r="PRQ57" s="215"/>
      <c r="PRR57" s="215"/>
      <c r="PRS57" s="215"/>
      <c r="PRT57" s="215"/>
      <c r="PRU57" s="215"/>
      <c r="PRV57" s="215"/>
      <c r="PRW57" s="215"/>
      <c r="PRX57" s="215"/>
      <c r="PRY57" s="215"/>
      <c r="PRZ57" s="215"/>
      <c r="PSA57" s="215"/>
      <c r="PSB57" s="215"/>
      <c r="PZS57" s="215"/>
      <c r="PZT57" s="215"/>
      <c r="PZU57" s="215"/>
      <c r="PZV57" s="215"/>
      <c r="QAH57" s="215"/>
      <c r="QAI57" s="215"/>
      <c r="QAJ57" s="215"/>
      <c r="QAK57" s="215"/>
      <c r="QAL57" s="215"/>
      <c r="QAM57" s="215"/>
      <c r="QAN57" s="215"/>
      <c r="QAO57" s="215"/>
      <c r="QAP57" s="215"/>
      <c r="QAQ57" s="215"/>
      <c r="QAR57" s="215"/>
      <c r="QAS57" s="215"/>
      <c r="QAT57" s="215"/>
      <c r="QAU57" s="215"/>
      <c r="QAV57" s="215"/>
      <c r="QAW57" s="215"/>
      <c r="QAX57" s="215"/>
      <c r="QAY57" s="215"/>
      <c r="QAZ57" s="215"/>
      <c r="QBA57" s="215"/>
      <c r="QBB57" s="215"/>
      <c r="QBC57" s="215"/>
      <c r="QBD57" s="215"/>
      <c r="QBE57" s="215"/>
      <c r="QBF57" s="215"/>
      <c r="QBG57" s="215"/>
      <c r="QBH57" s="215"/>
      <c r="QBI57" s="215"/>
      <c r="QBJ57" s="215"/>
      <c r="QBK57" s="215"/>
      <c r="QBL57" s="215"/>
      <c r="QBM57" s="215"/>
      <c r="QBN57" s="215"/>
      <c r="QBO57" s="215"/>
      <c r="QBP57" s="215"/>
      <c r="QBQ57" s="215"/>
      <c r="QBR57" s="215"/>
      <c r="QBS57" s="215"/>
      <c r="QBT57" s="215"/>
      <c r="QBU57" s="215"/>
      <c r="QBV57" s="215"/>
      <c r="QBW57" s="215"/>
      <c r="QBX57" s="215"/>
      <c r="QJO57" s="215"/>
      <c r="QJP57" s="215"/>
      <c r="QJQ57" s="215"/>
      <c r="QJR57" s="215"/>
      <c r="QKD57" s="215"/>
      <c r="QKE57" s="215"/>
      <c r="QKF57" s="215"/>
      <c r="QKG57" s="215"/>
      <c r="QKH57" s="215"/>
      <c r="QKI57" s="215"/>
      <c r="QKJ57" s="215"/>
      <c r="QKK57" s="215"/>
      <c r="QKL57" s="215"/>
      <c r="QKM57" s="215"/>
      <c r="QKN57" s="215"/>
      <c r="QKO57" s="215"/>
      <c r="QKP57" s="215"/>
      <c r="QKQ57" s="215"/>
      <c r="QKR57" s="215"/>
      <c r="QKS57" s="215"/>
      <c r="QKT57" s="215"/>
      <c r="QKU57" s="215"/>
      <c r="QKV57" s="215"/>
      <c r="QKW57" s="215"/>
      <c r="QKX57" s="215"/>
      <c r="QKY57" s="215"/>
      <c r="QKZ57" s="215"/>
      <c r="QLA57" s="215"/>
      <c r="QLB57" s="215"/>
      <c r="QLC57" s="215"/>
      <c r="QLD57" s="215"/>
      <c r="QLE57" s="215"/>
      <c r="QLF57" s="215"/>
      <c r="QLG57" s="215"/>
      <c r="QLH57" s="215"/>
      <c r="QLI57" s="215"/>
      <c r="QLJ57" s="215"/>
      <c r="QLK57" s="215"/>
      <c r="QLL57" s="215"/>
      <c r="QLM57" s="215"/>
      <c r="QLN57" s="215"/>
      <c r="QLO57" s="215"/>
      <c r="QLP57" s="215"/>
      <c r="QLQ57" s="215"/>
      <c r="QLR57" s="215"/>
      <c r="QLS57" s="215"/>
      <c r="QLT57" s="215"/>
      <c r="QTK57" s="215"/>
      <c r="QTL57" s="215"/>
      <c r="QTM57" s="215"/>
      <c r="QTN57" s="215"/>
      <c r="QTZ57" s="215"/>
      <c r="QUA57" s="215"/>
      <c r="QUB57" s="215"/>
      <c r="QUC57" s="215"/>
      <c r="QUD57" s="215"/>
      <c r="QUE57" s="215"/>
      <c r="QUF57" s="215"/>
      <c r="QUG57" s="215"/>
      <c r="QUH57" s="215"/>
      <c r="QUI57" s="215"/>
      <c r="QUJ57" s="215"/>
      <c r="QUK57" s="215"/>
      <c r="QUL57" s="215"/>
      <c r="QUM57" s="215"/>
      <c r="QUN57" s="215"/>
      <c r="QUO57" s="215"/>
      <c r="QUP57" s="215"/>
      <c r="QUQ57" s="215"/>
      <c r="QUR57" s="215"/>
      <c r="QUS57" s="215"/>
      <c r="QUT57" s="215"/>
      <c r="QUU57" s="215"/>
      <c r="QUV57" s="215"/>
      <c r="QUW57" s="215"/>
      <c r="QUX57" s="215"/>
      <c r="QUY57" s="215"/>
      <c r="QUZ57" s="215"/>
      <c r="QVA57" s="215"/>
      <c r="QVB57" s="215"/>
      <c r="QVC57" s="215"/>
      <c r="QVD57" s="215"/>
      <c r="QVE57" s="215"/>
      <c r="QVF57" s="215"/>
      <c r="QVG57" s="215"/>
      <c r="QVH57" s="215"/>
      <c r="QVI57" s="215"/>
      <c r="QVJ57" s="215"/>
      <c r="QVK57" s="215"/>
      <c r="QVL57" s="215"/>
      <c r="QVM57" s="215"/>
      <c r="QVN57" s="215"/>
      <c r="QVO57" s="215"/>
      <c r="QVP57" s="215"/>
      <c r="RDG57" s="215"/>
      <c r="RDH57" s="215"/>
      <c r="RDI57" s="215"/>
      <c r="RDJ57" s="215"/>
      <c r="RDV57" s="215"/>
      <c r="RDW57" s="215"/>
      <c r="RDX57" s="215"/>
      <c r="RDY57" s="215"/>
      <c r="RDZ57" s="215"/>
      <c r="REA57" s="215"/>
      <c r="REB57" s="215"/>
      <c r="REC57" s="215"/>
      <c r="RED57" s="215"/>
      <c r="REE57" s="215"/>
      <c r="REF57" s="215"/>
      <c r="REG57" s="215"/>
      <c r="REH57" s="215"/>
      <c r="REI57" s="215"/>
      <c r="REJ57" s="215"/>
      <c r="REK57" s="215"/>
      <c r="REL57" s="215"/>
      <c r="REM57" s="215"/>
      <c r="REN57" s="215"/>
      <c r="REO57" s="215"/>
      <c r="REP57" s="215"/>
      <c r="REQ57" s="215"/>
      <c r="RER57" s="215"/>
      <c r="RES57" s="215"/>
      <c r="RET57" s="215"/>
      <c r="REU57" s="215"/>
      <c r="REV57" s="215"/>
      <c r="REW57" s="215"/>
      <c r="REX57" s="215"/>
      <c r="REY57" s="215"/>
      <c r="REZ57" s="215"/>
      <c r="RFA57" s="215"/>
      <c r="RFB57" s="215"/>
      <c r="RFC57" s="215"/>
      <c r="RFD57" s="215"/>
      <c r="RFE57" s="215"/>
      <c r="RFF57" s="215"/>
      <c r="RFG57" s="215"/>
      <c r="RFH57" s="215"/>
      <c r="RFI57" s="215"/>
      <c r="RFJ57" s="215"/>
      <c r="RFK57" s="215"/>
      <c r="RFL57" s="215"/>
      <c r="RNC57" s="215"/>
      <c r="RND57" s="215"/>
      <c r="RNE57" s="215"/>
      <c r="RNF57" s="215"/>
      <c r="RNR57" s="215"/>
      <c r="RNS57" s="215"/>
      <c r="RNT57" s="215"/>
      <c r="RNU57" s="215"/>
      <c r="RNV57" s="215"/>
      <c r="RNW57" s="215"/>
      <c r="RNX57" s="215"/>
      <c r="RNY57" s="215"/>
      <c r="RNZ57" s="215"/>
      <c r="ROA57" s="215"/>
      <c r="ROB57" s="215"/>
      <c r="ROC57" s="215"/>
      <c r="ROD57" s="215"/>
      <c r="ROE57" s="215"/>
      <c r="ROF57" s="215"/>
      <c r="ROG57" s="215"/>
      <c r="ROH57" s="215"/>
      <c r="ROI57" s="215"/>
      <c r="ROJ57" s="215"/>
      <c r="ROK57" s="215"/>
      <c r="ROL57" s="215"/>
      <c r="ROM57" s="215"/>
      <c r="RON57" s="215"/>
      <c r="ROO57" s="215"/>
      <c r="ROP57" s="215"/>
      <c r="ROQ57" s="215"/>
      <c r="ROR57" s="215"/>
      <c r="ROS57" s="215"/>
      <c r="ROT57" s="215"/>
      <c r="ROU57" s="215"/>
      <c r="ROV57" s="215"/>
      <c r="ROW57" s="215"/>
      <c r="ROX57" s="215"/>
      <c r="ROY57" s="215"/>
      <c r="ROZ57" s="215"/>
      <c r="RPA57" s="215"/>
      <c r="RPB57" s="215"/>
      <c r="RPC57" s="215"/>
      <c r="RPD57" s="215"/>
      <c r="RPE57" s="215"/>
      <c r="RPF57" s="215"/>
      <c r="RPG57" s="215"/>
      <c r="RPH57" s="215"/>
      <c r="RWY57" s="215"/>
      <c r="RWZ57" s="215"/>
      <c r="RXA57" s="215"/>
      <c r="RXB57" s="215"/>
      <c r="RXN57" s="215"/>
      <c r="RXO57" s="215"/>
      <c r="RXP57" s="215"/>
      <c r="RXQ57" s="215"/>
      <c r="RXR57" s="215"/>
      <c r="RXS57" s="215"/>
      <c r="RXT57" s="215"/>
      <c r="RXU57" s="215"/>
      <c r="RXV57" s="215"/>
      <c r="RXW57" s="215"/>
      <c r="RXX57" s="215"/>
      <c r="RXY57" s="215"/>
      <c r="RXZ57" s="215"/>
      <c r="RYA57" s="215"/>
      <c r="RYB57" s="215"/>
      <c r="RYC57" s="215"/>
      <c r="RYD57" s="215"/>
      <c r="RYE57" s="215"/>
      <c r="RYF57" s="215"/>
      <c r="RYG57" s="215"/>
      <c r="RYH57" s="215"/>
      <c r="RYI57" s="215"/>
      <c r="RYJ57" s="215"/>
      <c r="RYK57" s="215"/>
      <c r="RYL57" s="215"/>
      <c r="RYM57" s="215"/>
      <c r="RYN57" s="215"/>
      <c r="RYO57" s="215"/>
      <c r="RYP57" s="215"/>
      <c r="RYQ57" s="215"/>
      <c r="RYR57" s="215"/>
      <c r="RYS57" s="215"/>
      <c r="RYT57" s="215"/>
      <c r="RYU57" s="215"/>
      <c r="RYV57" s="215"/>
      <c r="RYW57" s="215"/>
      <c r="RYX57" s="215"/>
      <c r="RYY57" s="215"/>
      <c r="RYZ57" s="215"/>
      <c r="RZA57" s="215"/>
      <c r="RZB57" s="215"/>
      <c r="RZC57" s="215"/>
      <c r="RZD57" s="215"/>
      <c r="SGU57" s="215"/>
      <c r="SGV57" s="215"/>
      <c r="SGW57" s="215"/>
      <c r="SGX57" s="215"/>
      <c r="SHJ57" s="215"/>
      <c r="SHK57" s="215"/>
      <c r="SHL57" s="215"/>
      <c r="SHM57" s="215"/>
      <c r="SHN57" s="215"/>
      <c r="SHO57" s="215"/>
      <c r="SHP57" s="215"/>
      <c r="SHQ57" s="215"/>
      <c r="SHR57" s="215"/>
      <c r="SHS57" s="215"/>
      <c r="SHT57" s="215"/>
      <c r="SHU57" s="215"/>
      <c r="SHV57" s="215"/>
      <c r="SHW57" s="215"/>
      <c r="SHX57" s="215"/>
      <c r="SHY57" s="215"/>
      <c r="SHZ57" s="215"/>
      <c r="SIA57" s="215"/>
      <c r="SIB57" s="215"/>
      <c r="SIC57" s="215"/>
      <c r="SID57" s="215"/>
      <c r="SIE57" s="215"/>
      <c r="SIF57" s="215"/>
      <c r="SIG57" s="215"/>
      <c r="SIH57" s="215"/>
      <c r="SII57" s="215"/>
      <c r="SIJ57" s="215"/>
      <c r="SIK57" s="215"/>
      <c r="SIL57" s="215"/>
      <c r="SIM57" s="215"/>
      <c r="SIN57" s="215"/>
      <c r="SIO57" s="215"/>
      <c r="SIP57" s="215"/>
      <c r="SIQ57" s="215"/>
      <c r="SIR57" s="215"/>
      <c r="SIS57" s="215"/>
      <c r="SIT57" s="215"/>
      <c r="SIU57" s="215"/>
      <c r="SIV57" s="215"/>
      <c r="SIW57" s="215"/>
      <c r="SIX57" s="215"/>
      <c r="SIY57" s="215"/>
      <c r="SIZ57" s="215"/>
      <c r="SQQ57" s="215"/>
      <c r="SQR57" s="215"/>
      <c r="SQS57" s="215"/>
      <c r="SQT57" s="215"/>
      <c r="SRF57" s="215"/>
      <c r="SRG57" s="215"/>
      <c r="SRH57" s="215"/>
      <c r="SRI57" s="215"/>
      <c r="SRJ57" s="215"/>
      <c r="SRK57" s="215"/>
      <c r="SRL57" s="215"/>
      <c r="SRM57" s="215"/>
      <c r="SRN57" s="215"/>
      <c r="SRO57" s="215"/>
      <c r="SRP57" s="215"/>
      <c r="SRQ57" s="215"/>
      <c r="SRR57" s="215"/>
      <c r="SRS57" s="215"/>
      <c r="SRT57" s="215"/>
      <c r="SRU57" s="215"/>
      <c r="SRV57" s="215"/>
      <c r="SRW57" s="215"/>
      <c r="SRX57" s="215"/>
      <c r="SRY57" s="215"/>
      <c r="SRZ57" s="215"/>
      <c r="SSA57" s="215"/>
      <c r="SSB57" s="215"/>
      <c r="SSC57" s="215"/>
      <c r="SSD57" s="215"/>
      <c r="SSE57" s="215"/>
      <c r="SSF57" s="215"/>
      <c r="SSG57" s="215"/>
      <c r="SSH57" s="215"/>
      <c r="SSI57" s="215"/>
      <c r="SSJ57" s="215"/>
      <c r="SSK57" s="215"/>
      <c r="SSL57" s="215"/>
      <c r="SSM57" s="215"/>
      <c r="SSN57" s="215"/>
      <c r="SSO57" s="215"/>
      <c r="SSP57" s="215"/>
      <c r="SSQ57" s="215"/>
      <c r="SSR57" s="215"/>
      <c r="SSS57" s="215"/>
      <c r="SST57" s="215"/>
      <c r="SSU57" s="215"/>
      <c r="SSV57" s="215"/>
      <c r="TAM57" s="215"/>
      <c r="TAN57" s="215"/>
      <c r="TAO57" s="215"/>
      <c r="TAP57" s="215"/>
      <c r="TBB57" s="215"/>
      <c r="TBC57" s="215"/>
      <c r="TBD57" s="215"/>
      <c r="TBE57" s="215"/>
      <c r="TBF57" s="215"/>
      <c r="TBG57" s="215"/>
      <c r="TBH57" s="215"/>
      <c r="TBI57" s="215"/>
      <c r="TBJ57" s="215"/>
      <c r="TBK57" s="215"/>
      <c r="TBL57" s="215"/>
      <c r="TBM57" s="215"/>
      <c r="TBN57" s="215"/>
      <c r="TBO57" s="215"/>
      <c r="TBP57" s="215"/>
      <c r="TBQ57" s="215"/>
      <c r="TBR57" s="215"/>
      <c r="TBS57" s="215"/>
      <c r="TBT57" s="215"/>
      <c r="TBU57" s="215"/>
      <c r="TBV57" s="215"/>
      <c r="TBW57" s="215"/>
      <c r="TBX57" s="215"/>
      <c r="TBY57" s="215"/>
      <c r="TBZ57" s="215"/>
      <c r="TCA57" s="215"/>
      <c r="TCB57" s="215"/>
      <c r="TCC57" s="215"/>
      <c r="TCD57" s="215"/>
      <c r="TCE57" s="215"/>
      <c r="TCF57" s="215"/>
      <c r="TCG57" s="215"/>
      <c r="TCH57" s="215"/>
      <c r="TCI57" s="215"/>
      <c r="TCJ57" s="215"/>
      <c r="TCK57" s="215"/>
      <c r="TCL57" s="215"/>
      <c r="TCM57" s="215"/>
      <c r="TCN57" s="215"/>
      <c r="TCO57" s="215"/>
      <c r="TCP57" s="215"/>
      <c r="TCQ57" s="215"/>
      <c r="TCR57" s="215"/>
      <c r="TKI57" s="215"/>
      <c r="TKJ57" s="215"/>
      <c r="TKK57" s="215"/>
      <c r="TKL57" s="215"/>
      <c r="TKX57" s="215"/>
      <c r="TKY57" s="215"/>
      <c r="TKZ57" s="215"/>
      <c r="TLA57" s="215"/>
      <c r="TLB57" s="215"/>
      <c r="TLC57" s="215"/>
      <c r="TLD57" s="215"/>
      <c r="TLE57" s="215"/>
      <c r="TLF57" s="215"/>
      <c r="TLG57" s="215"/>
      <c r="TLH57" s="215"/>
      <c r="TLI57" s="215"/>
      <c r="TLJ57" s="215"/>
      <c r="TLK57" s="215"/>
      <c r="TLL57" s="215"/>
      <c r="TLM57" s="215"/>
      <c r="TLN57" s="215"/>
      <c r="TLO57" s="215"/>
      <c r="TLP57" s="215"/>
      <c r="TLQ57" s="215"/>
      <c r="TLR57" s="215"/>
      <c r="TLS57" s="215"/>
      <c r="TLT57" s="215"/>
      <c r="TLU57" s="215"/>
      <c r="TLV57" s="215"/>
      <c r="TLW57" s="215"/>
      <c r="TLX57" s="215"/>
      <c r="TLY57" s="215"/>
      <c r="TLZ57" s="215"/>
      <c r="TMA57" s="215"/>
      <c r="TMB57" s="215"/>
      <c r="TMC57" s="215"/>
      <c r="TMD57" s="215"/>
      <c r="TME57" s="215"/>
      <c r="TMF57" s="215"/>
      <c r="TMG57" s="215"/>
      <c r="TMH57" s="215"/>
      <c r="TMI57" s="215"/>
      <c r="TMJ57" s="215"/>
      <c r="TMK57" s="215"/>
      <c r="TML57" s="215"/>
      <c r="TMM57" s="215"/>
      <c r="TMN57" s="215"/>
      <c r="TUE57" s="215"/>
      <c r="TUF57" s="215"/>
      <c r="TUG57" s="215"/>
      <c r="TUH57" s="215"/>
      <c r="TUT57" s="215"/>
      <c r="TUU57" s="215"/>
      <c r="TUV57" s="215"/>
      <c r="TUW57" s="215"/>
      <c r="TUX57" s="215"/>
      <c r="TUY57" s="215"/>
      <c r="TUZ57" s="215"/>
      <c r="TVA57" s="215"/>
      <c r="TVB57" s="215"/>
      <c r="TVC57" s="215"/>
      <c r="TVD57" s="215"/>
      <c r="TVE57" s="215"/>
      <c r="TVF57" s="215"/>
      <c r="TVG57" s="215"/>
      <c r="TVH57" s="215"/>
      <c r="TVI57" s="215"/>
      <c r="TVJ57" s="215"/>
      <c r="TVK57" s="215"/>
      <c r="TVL57" s="215"/>
      <c r="TVM57" s="215"/>
      <c r="TVN57" s="215"/>
      <c r="TVO57" s="215"/>
      <c r="TVP57" s="215"/>
      <c r="TVQ57" s="215"/>
      <c r="TVR57" s="215"/>
      <c r="TVS57" s="215"/>
      <c r="TVT57" s="215"/>
      <c r="TVU57" s="215"/>
      <c r="TVV57" s="215"/>
      <c r="TVW57" s="215"/>
      <c r="TVX57" s="215"/>
      <c r="TVY57" s="215"/>
      <c r="TVZ57" s="215"/>
      <c r="TWA57" s="215"/>
      <c r="TWB57" s="215"/>
      <c r="TWC57" s="215"/>
      <c r="TWD57" s="215"/>
      <c r="TWE57" s="215"/>
      <c r="TWF57" s="215"/>
      <c r="TWG57" s="215"/>
      <c r="TWH57" s="215"/>
      <c r="TWI57" s="215"/>
      <c r="TWJ57" s="215"/>
      <c r="UEA57" s="215"/>
      <c r="UEB57" s="215"/>
      <c r="UEC57" s="215"/>
      <c r="UED57" s="215"/>
      <c r="UEP57" s="215"/>
      <c r="UEQ57" s="215"/>
      <c r="UER57" s="215"/>
      <c r="UES57" s="215"/>
      <c r="UET57" s="215"/>
      <c r="UEU57" s="215"/>
      <c r="UEV57" s="215"/>
      <c r="UEW57" s="215"/>
      <c r="UEX57" s="215"/>
      <c r="UEY57" s="215"/>
      <c r="UEZ57" s="215"/>
      <c r="UFA57" s="215"/>
      <c r="UFB57" s="215"/>
      <c r="UFC57" s="215"/>
      <c r="UFD57" s="215"/>
      <c r="UFE57" s="215"/>
      <c r="UFF57" s="215"/>
      <c r="UFG57" s="215"/>
      <c r="UFH57" s="215"/>
      <c r="UFI57" s="215"/>
      <c r="UFJ57" s="215"/>
      <c r="UFK57" s="215"/>
      <c r="UFL57" s="215"/>
      <c r="UFM57" s="215"/>
      <c r="UFN57" s="215"/>
      <c r="UFO57" s="215"/>
      <c r="UFP57" s="215"/>
      <c r="UFQ57" s="215"/>
      <c r="UFR57" s="215"/>
      <c r="UFS57" s="215"/>
      <c r="UFT57" s="215"/>
      <c r="UFU57" s="215"/>
      <c r="UFV57" s="215"/>
      <c r="UFW57" s="215"/>
      <c r="UFX57" s="215"/>
      <c r="UFY57" s="215"/>
      <c r="UFZ57" s="215"/>
      <c r="UGA57" s="215"/>
      <c r="UGB57" s="215"/>
      <c r="UGC57" s="215"/>
      <c r="UGD57" s="215"/>
      <c r="UGE57" s="215"/>
      <c r="UGF57" s="215"/>
      <c r="UNW57" s="215"/>
      <c r="UNX57" s="215"/>
      <c r="UNY57" s="215"/>
      <c r="UNZ57" s="215"/>
      <c r="UOL57" s="215"/>
      <c r="UOM57" s="215"/>
      <c r="UON57" s="215"/>
      <c r="UOO57" s="215"/>
      <c r="UOP57" s="215"/>
      <c r="UOQ57" s="215"/>
      <c r="UOR57" s="215"/>
      <c r="UOS57" s="215"/>
      <c r="UOT57" s="215"/>
      <c r="UOU57" s="215"/>
      <c r="UOV57" s="215"/>
      <c r="UOW57" s="215"/>
      <c r="UOX57" s="215"/>
      <c r="UOY57" s="215"/>
      <c r="UOZ57" s="215"/>
      <c r="UPA57" s="215"/>
      <c r="UPB57" s="215"/>
      <c r="UPC57" s="215"/>
      <c r="UPD57" s="215"/>
      <c r="UPE57" s="215"/>
      <c r="UPF57" s="215"/>
      <c r="UPG57" s="215"/>
      <c r="UPH57" s="215"/>
      <c r="UPI57" s="215"/>
      <c r="UPJ57" s="215"/>
      <c r="UPK57" s="215"/>
      <c r="UPL57" s="215"/>
      <c r="UPM57" s="215"/>
      <c r="UPN57" s="215"/>
      <c r="UPO57" s="215"/>
      <c r="UPP57" s="215"/>
      <c r="UPQ57" s="215"/>
      <c r="UPR57" s="215"/>
      <c r="UPS57" s="215"/>
      <c r="UPT57" s="215"/>
      <c r="UPU57" s="215"/>
      <c r="UPV57" s="215"/>
      <c r="UPW57" s="215"/>
      <c r="UPX57" s="215"/>
      <c r="UPY57" s="215"/>
      <c r="UPZ57" s="215"/>
      <c r="UQA57" s="215"/>
      <c r="UQB57" s="215"/>
      <c r="UXS57" s="215"/>
      <c r="UXT57" s="215"/>
      <c r="UXU57" s="215"/>
      <c r="UXV57" s="215"/>
      <c r="UYH57" s="215"/>
      <c r="UYI57" s="215"/>
      <c r="UYJ57" s="215"/>
      <c r="UYK57" s="215"/>
      <c r="UYL57" s="215"/>
      <c r="UYM57" s="215"/>
      <c r="UYN57" s="215"/>
      <c r="UYO57" s="215"/>
      <c r="UYP57" s="215"/>
      <c r="UYQ57" s="215"/>
      <c r="UYR57" s="215"/>
      <c r="UYS57" s="215"/>
      <c r="UYT57" s="215"/>
      <c r="UYU57" s="215"/>
      <c r="UYV57" s="215"/>
      <c r="UYW57" s="215"/>
      <c r="UYX57" s="215"/>
      <c r="UYY57" s="215"/>
      <c r="UYZ57" s="215"/>
      <c r="UZA57" s="215"/>
      <c r="UZB57" s="215"/>
      <c r="UZC57" s="215"/>
      <c r="UZD57" s="215"/>
      <c r="UZE57" s="215"/>
      <c r="UZF57" s="215"/>
      <c r="UZG57" s="215"/>
      <c r="UZH57" s="215"/>
      <c r="UZI57" s="215"/>
      <c r="UZJ57" s="215"/>
      <c r="UZK57" s="215"/>
      <c r="UZL57" s="215"/>
      <c r="UZM57" s="215"/>
      <c r="UZN57" s="215"/>
      <c r="UZO57" s="215"/>
      <c r="UZP57" s="215"/>
      <c r="UZQ57" s="215"/>
      <c r="UZR57" s="215"/>
      <c r="UZS57" s="215"/>
      <c r="UZT57" s="215"/>
      <c r="UZU57" s="215"/>
      <c r="UZV57" s="215"/>
      <c r="UZW57" s="215"/>
      <c r="UZX57" s="215"/>
      <c r="VHO57" s="215"/>
      <c r="VHP57" s="215"/>
      <c r="VHQ57" s="215"/>
      <c r="VHR57" s="215"/>
      <c r="VID57" s="215"/>
      <c r="VIE57" s="215"/>
      <c r="VIF57" s="215"/>
      <c r="VIG57" s="215"/>
      <c r="VIH57" s="215"/>
      <c r="VII57" s="215"/>
      <c r="VIJ57" s="215"/>
      <c r="VIK57" s="215"/>
      <c r="VIL57" s="215"/>
      <c r="VIM57" s="215"/>
      <c r="VIN57" s="215"/>
      <c r="VIO57" s="215"/>
      <c r="VIP57" s="215"/>
      <c r="VIQ57" s="215"/>
      <c r="VIR57" s="215"/>
      <c r="VIS57" s="215"/>
      <c r="VIT57" s="215"/>
      <c r="VIU57" s="215"/>
      <c r="VIV57" s="215"/>
      <c r="VIW57" s="215"/>
      <c r="VIX57" s="215"/>
      <c r="VIY57" s="215"/>
      <c r="VIZ57" s="215"/>
      <c r="VJA57" s="215"/>
      <c r="VJB57" s="215"/>
      <c r="VJC57" s="215"/>
      <c r="VJD57" s="215"/>
      <c r="VJE57" s="215"/>
      <c r="VJF57" s="215"/>
      <c r="VJG57" s="215"/>
      <c r="VJH57" s="215"/>
      <c r="VJI57" s="215"/>
      <c r="VJJ57" s="215"/>
      <c r="VJK57" s="215"/>
      <c r="VJL57" s="215"/>
      <c r="VJM57" s="215"/>
      <c r="VJN57" s="215"/>
      <c r="VJO57" s="215"/>
      <c r="VJP57" s="215"/>
      <c r="VJQ57" s="215"/>
      <c r="VJR57" s="215"/>
      <c r="VJS57" s="215"/>
      <c r="VJT57" s="215"/>
      <c r="VRK57" s="215"/>
      <c r="VRL57" s="215"/>
      <c r="VRM57" s="215"/>
      <c r="VRN57" s="215"/>
      <c r="VRZ57" s="215"/>
      <c r="VSA57" s="215"/>
      <c r="VSB57" s="215"/>
      <c r="VSC57" s="215"/>
      <c r="VSD57" s="215"/>
      <c r="VSE57" s="215"/>
      <c r="VSF57" s="215"/>
      <c r="VSG57" s="215"/>
      <c r="VSH57" s="215"/>
      <c r="VSI57" s="215"/>
      <c r="VSJ57" s="215"/>
      <c r="VSK57" s="215"/>
      <c r="VSL57" s="215"/>
      <c r="VSM57" s="215"/>
      <c r="VSN57" s="215"/>
      <c r="VSO57" s="215"/>
      <c r="VSP57" s="215"/>
      <c r="VSQ57" s="215"/>
      <c r="VSR57" s="215"/>
      <c r="VSS57" s="215"/>
      <c r="VST57" s="215"/>
      <c r="VSU57" s="215"/>
      <c r="VSV57" s="215"/>
      <c r="VSW57" s="215"/>
      <c r="VSX57" s="215"/>
      <c r="VSY57" s="215"/>
      <c r="VSZ57" s="215"/>
      <c r="VTA57" s="215"/>
      <c r="VTB57" s="215"/>
      <c r="VTC57" s="215"/>
      <c r="VTD57" s="215"/>
      <c r="VTE57" s="215"/>
      <c r="VTF57" s="215"/>
      <c r="VTG57" s="215"/>
      <c r="VTH57" s="215"/>
      <c r="VTI57" s="215"/>
      <c r="VTJ57" s="215"/>
      <c r="VTK57" s="215"/>
      <c r="VTL57" s="215"/>
      <c r="VTM57" s="215"/>
      <c r="VTN57" s="215"/>
      <c r="VTO57" s="215"/>
      <c r="VTP57" s="215"/>
      <c r="WBG57" s="215"/>
      <c r="WBH57" s="215"/>
      <c r="WBI57" s="215"/>
      <c r="WBJ57" s="215"/>
      <c r="WBV57" s="215"/>
      <c r="WBW57" s="215"/>
      <c r="WBX57" s="215"/>
      <c r="WBY57" s="215"/>
      <c r="WBZ57" s="215"/>
      <c r="WCA57" s="215"/>
      <c r="WCB57" s="215"/>
      <c r="WCC57" s="215"/>
      <c r="WCD57" s="215"/>
      <c r="WCE57" s="215"/>
      <c r="WCF57" s="215"/>
      <c r="WCG57" s="215"/>
      <c r="WCH57" s="215"/>
      <c r="WCI57" s="215"/>
      <c r="WCJ57" s="215"/>
      <c r="WCK57" s="215"/>
      <c r="WCL57" s="215"/>
      <c r="WCM57" s="215"/>
      <c r="WCN57" s="215"/>
      <c r="WCO57" s="215"/>
      <c r="WCP57" s="215"/>
      <c r="WCQ57" s="215"/>
      <c r="WCR57" s="215"/>
      <c r="WCS57" s="215"/>
      <c r="WCT57" s="215"/>
      <c r="WCU57" s="215"/>
      <c r="WCV57" s="215"/>
      <c r="WCW57" s="215"/>
      <c r="WCX57" s="215"/>
      <c r="WCY57" s="215"/>
      <c r="WCZ57" s="215"/>
      <c r="WDA57" s="215"/>
      <c r="WDB57" s="215"/>
      <c r="WDC57" s="215"/>
      <c r="WDD57" s="215"/>
      <c r="WDE57" s="215"/>
      <c r="WDF57" s="215"/>
      <c r="WDG57" s="215"/>
      <c r="WDH57" s="215"/>
      <c r="WDI57" s="215"/>
      <c r="WDJ57" s="215"/>
      <c r="WDK57" s="215"/>
      <c r="WDL57" s="215"/>
      <c r="WLC57" s="215"/>
      <c r="WLD57" s="215"/>
      <c r="WLE57" s="215"/>
      <c r="WLF57" s="215"/>
      <c r="WLR57" s="215"/>
      <c r="WLS57" s="215"/>
      <c r="WLT57" s="215"/>
      <c r="WLU57" s="215"/>
      <c r="WLV57" s="215"/>
      <c r="WLW57" s="215"/>
      <c r="WLX57" s="215"/>
      <c r="WLY57" s="215"/>
      <c r="WLZ57" s="215"/>
      <c r="WMA57" s="215"/>
      <c r="WMB57" s="215"/>
      <c r="WMC57" s="215"/>
      <c r="WMD57" s="215"/>
      <c r="WME57" s="215"/>
      <c r="WMF57" s="215"/>
      <c r="WMG57" s="215"/>
      <c r="WMH57" s="215"/>
      <c r="WMI57" s="215"/>
      <c r="WMJ57" s="215"/>
      <c r="WMK57" s="215"/>
      <c r="WML57" s="215"/>
      <c r="WMM57" s="215"/>
      <c r="WMN57" s="215"/>
      <c r="WMO57" s="215"/>
      <c r="WMP57" s="215"/>
      <c r="WMQ57" s="215"/>
      <c r="WMR57" s="215"/>
      <c r="WMS57" s="215"/>
      <c r="WMT57" s="215"/>
      <c r="WMU57" s="215"/>
      <c r="WMV57" s="215"/>
      <c r="WMW57" s="215"/>
      <c r="WMX57" s="215"/>
      <c r="WMY57" s="215"/>
      <c r="WMZ57" s="215"/>
      <c r="WNA57" s="215"/>
      <c r="WNB57" s="215"/>
      <c r="WNC57" s="215"/>
      <c r="WND57" s="215"/>
      <c r="WNE57" s="215"/>
      <c r="WNF57" s="215"/>
      <c r="WNG57" s="215"/>
      <c r="WNH57" s="215"/>
      <c r="WUY57" s="215"/>
      <c r="WUZ57" s="215"/>
      <c r="WVA57" s="215"/>
      <c r="WVB57" s="215"/>
      <c r="WVN57" s="215"/>
      <c r="WVO57" s="215"/>
      <c r="WVP57" s="215"/>
      <c r="WVQ57" s="215"/>
      <c r="WVR57" s="215"/>
      <c r="WVS57" s="215"/>
      <c r="WVT57" s="215"/>
      <c r="WVU57" s="215"/>
      <c r="WVV57" s="215"/>
      <c r="WVW57" s="215"/>
      <c r="WVX57" s="215"/>
      <c r="WVY57" s="215"/>
      <c r="WVZ57" s="215"/>
      <c r="WWA57" s="215"/>
      <c r="WWB57" s="215"/>
      <c r="WWC57" s="215"/>
      <c r="WWD57" s="215"/>
      <c r="WWE57" s="215"/>
      <c r="WWF57" s="215"/>
      <c r="WWG57" s="215"/>
      <c r="WWH57" s="215"/>
      <c r="WWI57" s="215"/>
      <c r="WWJ57" s="215"/>
      <c r="WWK57" s="215"/>
      <c r="WWL57" s="215"/>
      <c r="WWM57" s="215"/>
      <c r="WWN57" s="215"/>
      <c r="WWO57" s="215"/>
      <c r="WWP57" s="215"/>
      <c r="WWQ57" s="215"/>
      <c r="WWR57" s="215"/>
      <c r="WWS57" s="215"/>
      <c r="WWT57" s="215"/>
      <c r="WWU57" s="215"/>
      <c r="WWV57" s="215"/>
      <c r="WWW57" s="215"/>
      <c r="WWX57" s="215"/>
      <c r="WWY57" s="215"/>
      <c r="WWZ57" s="215"/>
      <c r="WXA57" s="215"/>
      <c r="WXB57" s="215"/>
      <c r="WXC57" s="215"/>
      <c r="WXD57" s="215"/>
    </row>
    <row r="58" spans="1:1018 1030:2042 2054:3066 3078:4090 4102:5114 5126:6138 6150:7162 7174:8186 8198:9210 9222:10234 10246:11258 11270:12282 12294:13306 13318:14330 14342:15354 15366:16176" s="215" customFormat="1" ht="35.1" customHeight="1">
      <c r="A58" s="83"/>
      <c r="B58" s="83"/>
      <c r="C58" s="83"/>
      <c r="D58" s="83"/>
      <c r="E58" s="83"/>
      <c r="F58" s="85"/>
      <c r="G58" s="93"/>
      <c r="H58" s="84"/>
      <c r="I58" s="84"/>
      <c r="J58" s="84"/>
      <c r="K58" s="84"/>
      <c r="L58" s="95"/>
      <c r="M58" s="95"/>
      <c r="N58" s="95"/>
      <c r="O58" s="95"/>
      <c r="P58" s="95"/>
      <c r="Q58" s="95"/>
      <c r="R58" s="95"/>
      <c r="S58" s="95"/>
      <c r="T58" s="238"/>
      <c r="U58" s="238"/>
      <c r="V58" s="238"/>
      <c r="W58" s="238"/>
      <c r="X58" s="239"/>
      <c r="Y58" s="239"/>
      <c r="Z58" s="239"/>
      <c r="AA58" s="239"/>
      <c r="AB58" s="238"/>
      <c r="AC58" s="238"/>
      <c r="AD58" s="238"/>
      <c r="AE58" s="238"/>
      <c r="AF58" s="239"/>
      <c r="AG58" s="239"/>
      <c r="AH58" s="239"/>
      <c r="AI58" s="239"/>
      <c r="AJ58" s="86"/>
      <c r="AK58" s="240"/>
      <c r="AL58" s="240"/>
      <c r="AM58" s="352"/>
      <c r="AN58" s="352"/>
      <c r="AO58" s="352"/>
      <c r="AP58" s="352"/>
      <c r="AQ58" s="356"/>
      <c r="AR58" s="356"/>
      <c r="AS58" s="356"/>
      <c r="AT58" s="356"/>
      <c r="AU58" s="357"/>
      <c r="AV58" s="241"/>
      <c r="AW58" s="354"/>
      <c r="AX58" s="355"/>
      <c r="AY58" s="355"/>
      <c r="AZ58" s="355"/>
      <c r="BA58" s="238"/>
      <c r="BB58" s="238"/>
      <c r="BC58" s="238"/>
      <c r="BD58" s="238"/>
      <c r="BE58" s="103"/>
      <c r="BG58" s="83"/>
      <c r="BH58" s="83"/>
      <c r="BI58" s="83"/>
      <c r="BJ58" s="83"/>
      <c r="BK58" s="83"/>
      <c r="BL58" s="83"/>
      <c r="BM58" s="83"/>
      <c r="BN58" s="83"/>
      <c r="BO58" s="83"/>
      <c r="BP58" s="83"/>
      <c r="BQ58" s="83"/>
      <c r="BR58" s="83"/>
      <c r="BS58" s="83"/>
      <c r="BT58" s="83"/>
      <c r="BU58" s="83"/>
      <c r="BV58" s="83"/>
      <c r="BW58" s="83"/>
      <c r="BX58" s="83"/>
      <c r="BY58" s="83"/>
      <c r="BZ58" s="83"/>
      <c r="CA58" s="83"/>
      <c r="CB58" s="83"/>
      <c r="CC58" s="83"/>
      <c r="CD58" s="83"/>
      <c r="CE58" s="83"/>
      <c r="CF58" s="83"/>
      <c r="CG58" s="83"/>
      <c r="CH58" s="83"/>
      <c r="CI58" s="83"/>
      <c r="CJ58" s="83"/>
      <c r="CK58" s="83"/>
      <c r="CL58" s="83"/>
      <c r="CM58" s="83"/>
      <c r="CN58" s="83"/>
      <c r="CO58" s="83"/>
      <c r="CP58" s="83"/>
      <c r="CQ58" s="83"/>
      <c r="CR58" s="83"/>
    </row>
    <row r="59" spans="1:1018 1030:2042 2054:3066 3078:4090 4102:5114 5126:6138 6150:7162 7174:8186 8198:9210 9222:10234 10246:11258 11270:12282 12294:13306 13318:14330 14342:15354 15366:16176" s="215" customFormat="1" ht="35.1" customHeight="1">
      <c r="A59" s="83"/>
      <c r="B59" s="83"/>
      <c r="C59" s="83"/>
      <c r="D59" s="83"/>
      <c r="E59" s="83"/>
      <c r="F59" s="85"/>
      <c r="G59" s="93"/>
      <c r="H59" s="84"/>
      <c r="I59" s="84"/>
      <c r="J59" s="84"/>
      <c r="K59" s="84"/>
      <c r="L59" s="95"/>
      <c r="M59" s="95"/>
      <c r="N59" s="95"/>
      <c r="O59" s="95"/>
      <c r="P59" s="95"/>
      <c r="Q59" s="95"/>
      <c r="R59" s="95"/>
      <c r="S59" s="95"/>
      <c r="T59" s="238"/>
      <c r="U59" s="238"/>
      <c r="V59" s="238"/>
      <c r="W59" s="238"/>
      <c r="X59" s="239"/>
      <c r="Y59" s="239"/>
      <c r="Z59" s="239"/>
      <c r="AA59" s="239"/>
      <c r="AB59" s="238"/>
      <c r="AC59" s="238"/>
      <c r="AD59" s="238"/>
      <c r="AE59" s="238"/>
      <c r="AF59" s="239"/>
      <c r="AG59" s="239"/>
      <c r="AH59" s="239"/>
      <c r="AI59" s="239"/>
      <c r="AJ59" s="86"/>
      <c r="AK59" s="240"/>
      <c r="AL59" s="240"/>
      <c r="AM59" s="352"/>
      <c r="AN59" s="352"/>
      <c r="AO59" s="352"/>
      <c r="AP59" s="352"/>
      <c r="AQ59" s="356"/>
      <c r="AR59" s="356"/>
      <c r="AS59" s="356"/>
      <c r="AT59" s="356"/>
      <c r="AU59" s="357"/>
      <c r="AV59" s="241"/>
      <c r="AW59" s="354"/>
      <c r="AX59" s="355"/>
      <c r="AY59" s="355"/>
      <c r="AZ59" s="355"/>
      <c r="BA59" s="238"/>
      <c r="BB59" s="238"/>
      <c r="BC59" s="238"/>
      <c r="BD59" s="238"/>
      <c r="BE59" s="103"/>
      <c r="BG59" s="83"/>
      <c r="BH59" s="83"/>
      <c r="BI59" s="83"/>
      <c r="BJ59" s="83"/>
      <c r="BK59" s="83"/>
      <c r="BL59" s="83"/>
      <c r="BM59" s="83"/>
      <c r="BN59" s="83"/>
      <c r="BO59" s="83"/>
      <c r="BP59" s="83"/>
      <c r="BQ59" s="83"/>
      <c r="BR59" s="83"/>
      <c r="BS59" s="83"/>
      <c r="BT59" s="83"/>
      <c r="BU59" s="83"/>
      <c r="BV59" s="83"/>
      <c r="BW59" s="83"/>
      <c r="BX59" s="83"/>
      <c r="BY59" s="83"/>
      <c r="BZ59" s="83"/>
      <c r="CA59" s="83"/>
      <c r="CB59" s="83"/>
      <c r="CC59" s="83"/>
      <c r="CD59" s="83"/>
      <c r="CE59" s="83"/>
      <c r="CF59" s="83"/>
      <c r="CG59" s="83"/>
      <c r="CH59" s="83"/>
      <c r="CI59" s="83"/>
      <c r="CJ59" s="83"/>
      <c r="CK59" s="83"/>
      <c r="CL59" s="83"/>
      <c r="CM59" s="83"/>
      <c r="CN59" s="83"/>
      <c r="CO59" s="83"/>
      <c r="CP59" s="83"/>
      <c r="CQ59" s="83"/>
      <c r="CR59" s="83"/>
    </row>
    <row r="60" spans="1:1018 1030:2042 2054:3066 3078:4090 4102:5114 5126:6138 6150:7162 7174:8186 8198:9210 9222:10234 10246:11258 11270:12282 12294:13306 13318:14330 14342:15354 15366:16176" s="215" customFormat="1" ht="35.1" customHeight="1">
      <c r="A60" s="83"/>
      <c r="B60" s="83"/>
      <c r="C60" s="83"/>
      <c r="D60" s="83"/>
      <c r="E60" s="83"/>
      <c r="F60" s="85"/>
      <c r="G60" s="93"/>
      <c r="H60" s="84"/>
      <c r="I60" s="84"/>
      <c r="J60" s="84"/>
      <c r="K60" s="84"/>
      <c r="L60" s="95"/>
      <c r="M60" s="95"/>
      <c r="N60" s="95"/>
      <c r="O60" s="95"/>
      <c r="P60" s="95"/>
      <c r="Q60" s="95"/>
      <c r="R60" s="95"/>
      <c r="S60" s="95"/>
      <c r="T60" s="238"/>
      <c r="U60" s="238"/>
      <c r="V60" s="238"/>
      <c r="W60" s="238"/>
      <c r="X60" s="239"/>
      <c r="Y60" s="239"/>
      <c r="Z60" s="239"/>
      <c r="AA60" s="239"/>
      <c r="AB60" s="238"/>
      <c r="AC60" s="238"/>
      <c r="AD60" s="238"/>
      <c r="AE60" s="238"/>
      <c r="AF60" s="239"/>
      <c r="AG60" s="239"/>
      <c r="AH60" s="239"/>
      <c r="AI60" s="239"/>
      <c r="AJ60" s="86"/>
      <c r="AK60" s="240"/>
      <c r="AL60" s="240"/>
      <c r="AM60" s="352"/>
      <c r="AN60" s="352"/>
      <c r="AO60" s="352"/>
      <c r="AP60" s="352"/>
      <c r="AQ60" s="356"/>
      <c r="AR60" s="356"/>
      <c r="AS60" s="356"/>
      <c r="AT60" s="356"/>
      <c r="AU60" s="357"/>
      <c r="AV60" s="241"/>
      <c r="AW60" s="354"/>
      <c r="AX60" s="355"/>
      <c r="AY60" s="355"/>
      <c r="AZ60" s="355"/>
      <c r="BA60" s="238"/>
      <c r="BB60" s="238"/>
      <c r="BC60" s="238"/>
      <c r="BD60" s="238"/>
      <c r="BE60" s="103"/>
      <c r="BG60" s="83"/>
      <c r="BH60" s="83"/>
      <c r="BI60" s="83"/>
      <c r="BJ60" s="83"/>
      <c r="BK60" s="83"/>
      <c r="BL60" s="83"/>
      <c r="BM60" s="83"/>
      <c r="BN60" s="83"/>
      <c r="BO60" s="83"/>
      <c r="BP60" s="83"/>
      <c r="BQ60" s="83"/>
      <c r="BR60" s="83"/>
      <c r="BS60" s="83"/>
      <c r="BT60" s="83"/>
      <c r="BU60" s="83"/>
      <c r="BV60" s="83"/>
      <c r="BW60" s="83"/>
      <c r="BX60" s="83"/>
      <c r="BY60" s="83"/>
      <c r="BZ60" s="83"/>
      <c r="CA60" s="83"/>
      <c r="CB60" s="83"/>
      <c r="CC60" s="83"/>
      <c r="CD60" s="83"/>
      <c r="CE60" s="83"/>
      <c r="CF60" s="83"/>
      <c r="CG60" s="83"/>
      <c r="CH60" s="83"/>
      <c r="CI60" s="83"/>
      <c r="CJ60" s="83"/>
      <c r="CK60" s="83"/>
      <c r="CL60" s="83"/>
      <c r="CM60" s="83"/>
      <c r="CN60" s="83"/>
      <c r="CO60" s="83"/>
      <c r="CP60" s="83"/>
      <c r="CQ60" s="83"/>
      <c r="CR60" s="83"/>
    </row>
    <row r="61" spans="1:1018 1030:2042 2054:3066 3078:4090 4102:5114 5126:6138 6150:7162 7174:8186 8198:9210 9222:10234 10246:11258 11270:12282 12294:13306 13318:14330 14342:15354 15366:16176" s="215" customFormat="1" ht="35.1" customHeight="1">
      <c r="A61" s="83"/>
      <c r="B61" s="83"/>
      <c r="C61" s="83"/>
      <c r="D61" s="83"/>
      <c r="E61" s="83"/>
      <c r="F61" s="85"/>
      <c r="G61" s="93"/>
      <c r="H61" s="84"/>
      <c r="I61" s="84"/>
      <c r="J61" s="84"/>
      <c r="K61" s="84"/>
      <c r="L61" s="95"/>
      <c r="M61" s="95"/>
      <c r="N61" s="95"/>
      <c r="O61" s="95"/>
      <c r="P61" s="95"/>
      <c r="Q61" s="95"/>
      <c r="R61" s="95"/>
      <c r="S61" s="95"/>
      <c r="T61" s="238"/>
      <c r="U61" s="238"/>
      <c r="V61" s="238"/>
      <c r="W61" s="238"/>
      <c r="X61" s="239"/>
      <c r="Y61" s="239"/>
      <c r="Z61" s="239"/>
      <c r="AA61" s="239"/>
      <c r="AB61" s="238"/>
      <c r="AC61" s="238"/>
      <c r="AD61" s="238"/>
      <c r="AE61" s="238"/>
      <c r="AF61" s="239"/>
      <c r="AG61" s="239"/>
      <c r="AH61" s="239"/>
      <c r="AI61" s="239"/>
      <c r="AJ61" s="86"/>
      <c r="AK61" s="240"/>
      <c r="AL61" s="240"/>
      <c r="AM61" s="352"/>
      <c r="AN61" s="352"/>
      <c r="AO61" s="352"/>
      <c r="AP61" s="352"/>
      <c r="AQ61" s="356"/>
      <c r="AR61" s="356"/>
      <c r="AS61" s="356"/>
      <c r="AT61" s="356"/>
      <c r="AU61" s="357"/>
      <c r="AV61" s="241"/>
      <c r="AW61" s="354"/>
      <c r="AX61" s="355"/>
      <c r="AY61" s="355"/>
      <c r="AZ61" s="355"/>
      <c r="BA61" s="238"/>
      <c r="BB61" s="238"/>
      <c r="BC61" s="238"/>
      <c r="BD61" s="238"/>
      <c r="BE61" s="103"/>
      <c r="BG61" s="83"/>
      <c r="BH61" s="83"/>
      <c r="BI61" s="83"/>
      <c r="BJ61" s="83"/>
      <c r="BK61" s="83"/>
      <c r="BL61" s="83"/>
      <c r="BM61" s="83"/>
      <c r="BN61" s="83"/>
      <c r="BO61" s="83"/>
      <c r="BP61" s="83"/>
      <c r="BQ61" s="83"/>
      <c r="BR61" s="83"/>
      <c r="BS61" s="83"/>
      <c r="BT61" s="83"/>
      <c r="BU61" s="83"/>
      <c r="BV61" s="83"/>
      <c r="BW61" s="83"/>
      <c r="BX61" s="83"/>
      <c r="BY61" s="83"/>
      <c r="BZ61" s="83"/>
      <c r="CA61" s="83"/>
      <c r="CB61" s="83"/>
      <c r="CC61" s="83"/>
      <c r="CD61" s="83"/>
      <c r="CE61" s="83"/>
      <c r="CF61" s="83"/>
      <c r="CG61" s="83"/>
      <c r="CH61" s="83"/>
      <c r="CI61" s="83"/>
      <c r="CJ61" s="83"/>
      <c r="CK61" s="83"/>
      <c r="CL61" s="83"/>
      <c r="CM61" s="83"/>
      <c r="CN61" s="83"/>
      <c r="CO61" s="83"/>
      <c r="CP61" s="83"/>
      <c r="CQ61" s="83"/>
      <c r="CR61" s="83"/>
    </row>
    <row r="62" spans="1:1018 1030:2042 2054:3066 3078:4090 4102:5114 5126:6138 6150:7162 7174:8186 8198:9210 9222:10234 10246:11258 11270:12282 12294:13306 13318:14330 14342:15354 15366:16176" s="215" customFormat="1" ht="35.1" customHeight="1">
      <c r="A62" s="83"/>
      <c r="B62" s="83"/>
      <c r="C62" s="83"/>
      <c r="D62" s="83"/>
      <c r="E62" s="83"/>
      <c r="F62" s="85"/>
      <c r="G62" s="93"/>
      <c r="H62" s="84"/>
      <c r="I62" s="84"/>
      <c r="J62" s="84"/>
      <c r="K62" s="84"/>
      <c r="L62" s="95"/>
      <c r="M62" s="95"/>
      <c r="N62" s="95"/>
      <c r="O62" s="95"/>
      <c r="P62" s="95"/>
      <c r="Q62" s="95"/>
      <c r="R62" s="95"/>
      <c r="S62" s="95"/>
      <c r="T62" s="238"/>
      <c r="U62" s="238"/>
      <c r="V62" s="238"/>
      <c r="W62" s="238"/>
      <c r="X62" s="239"/>
      <c r="Y62" s="239"/>
      <c r="Z62" s="239"/>
      <c r="AA62" s="239"/>
      <c r="AB62" s="238"/>
      <c r="AC62" s="238"/>
      <c r="AD62" s="238"/>
      <c r="AE62" s="238"/>
      <c r="AF62" s="239"/>
      <c r="AG62" s="239"/>
      <c r="AH62" s="239"/>
      <c r="AI62" s="239"/>
      <c r="AJ62" s="86"/>
      <c r="AK62" s="240"/>
      <c r="AL62" s="240"/>
      <c r="AM62" s="352"/>
      <c r="AN62" s="352"/>
      <c r="AO62" s="352"/>
      <c r="AP62" s="352"/>
      <c r="AQ62" s="356"/>
      <c r="AR62" s="356"/>
      <c r="AS62" s="356"/>
      <c r="AT62" s="356"/>
      <c r="AU62" s="357"/>
      <c r="AV62" s="241"/>
      <c r="AW62" s="354"/>
      <c r="AX62" s="355"/>
      <c r="AY62" s="355"/>
      <c r="AZ62" s="355"/>
      <c r="BA62" s="238"/>
      <c r="BB62" s="238"/>
      <c r="BC62" s="238"/>
      <c r="BD62" s="238"/>
      <c r="BE62" s="103"/>
      <c r="BG62" s="83"/>
      <c r="BH62" s="83"/>
      <c r="BI62" s="83"/>
      <c r="BJ62" s="83"/>
      <c r="BK62" s="83"/>
      <c r="BL62" s="83"/>
      <c r="BM62" s="83"/>
      <c r="BN62" s="83"/>
      <c r="BO62" s="83"/>
      <c r="BP62" s="83"/>
      <c r="BQ62" s="83"/>
      <c r="BR62" s="83"/>
      <c r="BS62" s="83"/>
      <c r="BT62" s="83"/>
      <c r="BU62" s="83"/>
      <c r="BV62" s="83"/>
      <c r="BW62" s="83"/>
      <c r="BX62" s="83"/>
      <c r="BY62" s="83"/>
      <c r="BZ62" s="83"/>
      <c r="CA62" s="83"/>
      <c r="CB62" s="83"/>
      <c r="CC62" s="83"/>
      <c r="CD62" s="83"/>
      <c r="CE62" s="83"/>
      <c r="CF62" s="83"/>
      <c r="CG62" s="83"/>
      <c r="CH62" s="83"/>
      <c r="CI62" s="83"/>
      <c r="CJ62" s="83"/>
      <c r="CK62" s="83"/>
      <c r="CL62" s="83"/>
      <c r="CM62" s="83"/>
      <c r="CN62" s="83"/>
      <c r="CO62" s="83"/>
      <c r="CP62" s="83"/>
      <c r="CQ62" s="83"/>
      <c r="CR62" s="83"/>
    </row>
    <row r="63" spans="1:1018 1030:2042 2054:3066 3078:4090 4102:5114 5126:6138 6150:7162 7174:8186 8198:9210 9222:10234 10246:11258 11270:12282 12294:13306 13318:14330 14342:15354 15366:16176" s="215" customFormat="1" ht="35.1" customHeight="1">
      <c r="A63" s="83"/>
      <c r="B63" s="83"/>
      <c r="C63" s="83"/>
      <c r="D63" s="83"/>
      <c r="E63" s="83"/>
      <c r="F63" s="85"/>
      <c r="G63" s="93"/>
      <c r="H63" s="84"/>
      <c r="I63" s="84"/>
      <c r="J63" s="84"/>
      <c r="K63" s="84"/>
      <c r="L63" s="95"/>
      <c r="M63" s="95"/>
      <c r="N63" s="95"/>
      <c r="O63" s="95"/>
      <c r="P63" s="95"/>
      <c r="Q63" s="95"/>
      <c r="R63" s="95"/>
      <c r="S63" s="95"/>
      <c r="T63" s="238"/>
      <c r="U63" s="238"/>
      <c r="V63" s="238"/>
      <c r="W63" s="238"/>
      <c r="X63" s="239"/>
      <c r="Y63" s="239"/>
      <c r="Z63" s="239"/>
      <c r="AA63" s="239"/>
      <c r="AB63" s="238"/>
      <c r="AC63" s="238"/>
      <c r="AD63" s="238"/>
      <c r="AE63" s="238"/>
      <c r="AF63" s="239"/>
      <c r="AG63" s="239"/>
      <c r="AH63" s="239"/>
      <c r="AI63" s="239"/>
      <c r="AJ63" s="86"/>
      <c r="AK63" s="240"/>
      <c r="AL63" s="240"/>
      <c r="AM63" s="352"/>
      <c r="AN63" s="352"/>
      <c r="AO63" s="352"/>
      <c r="AP63" s="352"/>
      <c r="AQ63" s="356"/>
      <c r="AR63" s="356"/>
      <c r="AS63" s="356"/>
      <c r="AT63" s="356"/>
      <c r="AU63" s="357"/>
      <c r="AV63" s="241"/>
      <c r="AW63" s="354"/>
      <c r="AX63" s="355"/>
      <c r="AY63" s="355"/>
      <c r="AZ63" s="355"/>
      <c r="BA63" s="238"/>
      <c r="BB63" s="238"/>
      <c r="BC63" s="238"/>
      <c r="BD63" s="238"/>
      <c r="BE63" s="103"/>
      <c r="BG63" s="83"/>
      <c r="BH63" s="83"/>
      <c r="BI63" s="83"/>
      <c r="BJ63" s="83"/>
      <c r="BK63" s="83"/>
      <c r="BL63" s="83"/>
      <c r="BM63" s="83"/>
      <c r="BN63" s="83"/>
      <c r="BO63" s="83"/>
      <c r="BP63" s="83"/>
      <c r="BQ63" s="83"/>
      <c r="BR63" s="83"/>
      <c r="BS63" s="83"/>
      <c r="BT63" s="83"/>
      <c r="BU63" s="83"/>
      <c r="BV63" s="83"/>
      <c r="BW63" s="83"/>
      <c r="BX63" s="83"/>
      <c r="BY63" s="83"/>
      <c r="BZ63" s="83"/>
      <c r="CA63" s="83"/>
      <c r="CB63" s="83"/>
      <c r="CC63" s="83"/>
      <c r="CD63" s="83"/>
      <c r="CE63" s="83"/>
      <c r="CF63" s="83"/>
      <c r="CG63" s="83"/>
      <c r="CH63" s="83"/>
      <c r="CI63" s="83"/>
      <c r="CJ63" s="83"/>
      <c r="CK63" s="83"/>
      <c r="CL63" s="83"/>
      <c r="CM63" s="83"/>
      <c r="CN63" s="83"/>
      <c r="CO63" s="83"/>
      <c r="CP63" s="83"/>
      <c r="CQ63" s="83"/>
      <c r="CR63" s="83"/>
    </row>
    <row r="64" spans="1:1018 1030:2042 2054:3066 3078:4090 4102:5114 5126:6138 6150:7162 7174:8186 8198:9210 9222:10234 10246:11258 11270:12282 12294:13306 13318:14330 14342:15354 15366:16176" s="83" customFormat="1" ht="35.1" customHeight="1">
      <c r="A64" s="83" t="str">
        <f>$G64&amp;"+1"</f>
        <v>BH70DT+1</v>
      </c>
      <c r="B64" s="83" t="str">
        <f>$G64&amp;"+2"</f>
        <v>BH70DT+2</v>
      </c>
      <c r="C64" s="83" t="str">
        <f>$G64&amp;"+3"</f>
        <v>BH70DT+3</v>
      </c>
      <c r="D64" s="83" t="str">
        <f>$G64&amp;"+4"</f>
        <v>BH70DT+4</v>
      </c>
      <c r="E64" s="83" t="s">
        <v>348</v>
      </c>
      <c r="F64" s="55">
        <v>70</v>
      </c>
      <c r="G64" s="56" t="s">
        <v>4612</v>
      </c>
      <c r="H64" s="87" t="str">
        <f t="shared" si="2"/>
        <v>Đường Nguyễn Du (đường vào Miếu Bình Thiền cũ)</v>
      </c>
      <c r="I64" s="87" t="s">
        <v>265</v>
      </c>
      <c r="J64" s="84" t="s">
        <v>4613</v>
      </c>
      <c r="K64" s="87" t="s">
        <v>4252</v>
      </c>
      <c r="L64" s="107">
        <v>23000</v>
      </c>
      <c r="M64" s="107">
        <v>13000</v>
      </c>
      <c r="N64" s="107">
        <v>6000</v>
      </c>
      <c r="O64" s="107">
        <v>3600</v>
      </c>
      <c r="P64" s="95" t="e">
        <f>VLOOKUP(G64&amp;"Vị trí 1",#REF!,9,0)</f>
        <v>#REF!</v>
      </c>
      <c r="Q64" s="95" t="e">
        <f>VLOOKUP(G64&amp;"Vị trí 2",#REF!,9,0)</f>
        <v>#REF!</v>
      </c>
      <c r="R64" s="95" t="e">
        <f>VLOOKUP(G64&amp;"Vị trí 3",#REF!,9,0)</f>
        <v>#REF!</v>
      </c>
      <c r="S64" s="95" t="e">
        <f>VLOOKUP(G64&amp;"Vị trí 4",#REF!,9,0)</f>
        <v>#REF!</v>
      </c>
      <c r="T64" s="238"/>
      <c r="U64" s="238"/>
      <c r="V64" s="238"/>
      <c r="W64" s="238"/>
      <c r="X64" s="239"/>
      <c r="Y64" s="239"/>
      <c r="Z64" s="239"/>
      <c r="AA64" s="239"/>
      <c r="AB64" s="238"/>
      <c r="AC64" s="238"/>
      <c r="AD64" s="238"/>
      <c r="AE64" s="238"/>
      <c r="AF64" s="239"/>
      <c r="AG64" s="239"/>
      <c r="AH64" s="239"/>
      <c r="AI64" s="239"/>
      <c r="AJ64" s="86">
        <v>3.05</v>
      </c>
      <c r="AK64" s="240"/>
      <c r="AL64" s="240" t="e">
        <f>AJ64*#REF!/#REF!</f>
        <v>#REF!</v>
      </c>
      <c r="AM64" s="352" t="e">
        <f t="shared" si="3"/>
        <v>#REF!</v>
      </c>
      <c r="AN64" s="352" t="e">
        <f t="shared" si="3"/>
        <v>#REF!</v>
      </c>
      <c r="AO64" s="352" t="e">
        <f t="shared" si="3"/>
        <v>#REF!</v>
      </c>
      <c r="AP64" s="352" t="e">
        <f t="shared" si="3"/>
        <v>#REF!</v>
      </c>
      <c r="AQ64" s="356" t="e">
        <f t="shared" si="4"/>
        <v>#REF!</v>
      </c>
      <c r="AR64" s="356" t="e">
        <f t="shared" si="4"/>
        <v>#REF!</v>
      </c>
      <c r="AS64" s="356" t="e">
        <f t="shared" si="4"/>
        <v>#REF!</v>
      </c>
      <c r="AT64" s="356" t="e">
        <f t="shared" si="4"/>
        <v>#REF!</v>
      </c>
      <c r="AU64" s="357" t="e">
        <f>AM64*0.15</f>
        <v>#REF!</v>
      </c>
      <c r="AV64" s="241" t="s">
        <v>348</v>
      </c>
      <c r="AW64" s="354">
        <v>9800</v>
      </c>
      <c r="AX64" s="355">
        <v>5600</v>
      </c>
      <c r="AY64" s="355">
        <v>2730</v>
      </c>
      <c r="AZ64" s="355">
        <v>1890</v>
      </c>
      <c r="BA64" s="238">
        <v>8400</v>
      </c>
      <c r="BB64" s="238">
        <v>4800</v>
      </c>
      <c r="BC64" s="238">
        <v>2340</v>
      </c>
      <c r="BD64" s="238">
        <v>1620</v>
      </c>
      <c r="BE64" s="103" t="e">
        <f>AT64-AU64</f>
        <v>#REF!</v>
      </c>
      <c r="BF64" s="215"/>
      <c r="IM64" s="215"/>
      <c r="IN64" s="215"/>
      <c r="IO64" s="215"/>
      <c r="IP64" s="215"/>
      <c r="JB64" s="215"/>
      <c r="JC64" s="215"/>
      <c r="JD64" s="215"/>
      <c r="JE64" s="215"/>
      <c r="JF64" s="215"/>
      <c r="JG64" s="215"/>
      <c r="JH64" s="215"/>
      <c r="JI64" s="215"/>
      <c r="JJ64" s="215"/>
      <c r="JK64" s="215"/>
      <c r="JL64" s="215"/>
      <c r="JM64" s="215"/>
      <c r="JN64" s="215"/>
      <c r="JO64" s="215"/>
      <c r="JP64" s="215"/>
      <c r="JQ64" s="215"/>
      <c r="JR64" s="215"/>
      <c r="JS64" s="215"/>
      <c r="JT64" s="215"/>
      <c r="JU64" s="215"/>
      <c r="JV64" s="215"/>
      <c r="JW64" s="215"/>
      <c r="JX64" s="215"/>
      <c r="JY64" s="215"/>
      <c r="JZ64" s="215"/>
      <c r="KA64" s="215"/>
      <c r="KB64" s="215"/>
      <c r="KC64" s="215"/>
      <c r="KD64" s="215"/>
      <c r="KE64" s="215"/>
      <c r="KF64" s="215"/>
      <c r="KG64" s="215"/>
      <c r="KH64" s="215"/>
      <c r="KI64" s="215"/>
      <c r="KJ64" s="215"/>
      <c r="KK64" s="215"/>
      <c r="KL64" s="215"/>
      <c r="KM64" s="215"/>
      <c r="KN64" s="215"/>
      <c r="KO64" s="215"/>
      <c r="KP64" s="215"/>
      <c r="KQ64" s="215"/>
      <c r="KR64" s="215"/>
      <c r="SI64" s="215"/>
      <c r="SJ64" s="215"/>
      <c r="SK64" s="215"/>
      <c r="SL64" s="215"/>
      <c r="SX64" s="215"/>
      <c r="SY64" s="215"/>
      <c r="SZ64" s="215"/>
      <c r="TA64" s="215"/>
      <c r="TB64" s="215"/>
      <c r="TC64" s="215"/>
      <c r="TD64" s="215"/>
      <c r="TE64" s="215"/>
      <c r="TF64" s="215"/>
      <c r="TG64" s="215"/>
      <c r="TH64" s="215"/>
      <c r="TI64" s="215"/>
      <c r="TJ64" s="215"/>
      <c r="TK64" s="215"/>
      <c r="TL64" s="215"/>
      <c r="TM64" s="215"/>
      <c r="TN64" s="215"/>
      <c r="TO64" s="215"/>
      <c r="TP64" s="215"/>
      <c r="TQ64" s="215"/>
      <c r="TR64" s="215"/>
      <c r="TS64" s="215"/>
      <c r="TT64" s="215"/>
      <c r="TU64" s="215"/>
      <c r="TV64" s="215"/>
      <c r="TW64" s="215"/>
      <c r="TX64" s="215"/>
      <c r="TY64" s="215"/>
      <c r="TZ64" s="215"/>
      <c r="UA64" s="215"/>
      <c r="UB64" s="215"/>
      <c r="UC64" s="215"/>
      <c r="UD64" s="215"/>
      <c r="UE64" s="215"/>
      <c r="UF64" s="215"/>
      <c r="UG64" s="215"/>
      <c r="UH64" s="215"/>
      <c r="UI64" s="215"/>
      <c r="UJ64" s="215"/>
      <c r="UK64" s="215"/>
      <c r="UL64" s="215"/>
      <c r="UM64" s="215"/>
      <c r="UN64" s="215"/>
      <c r="ACE64" s="215"/>
      <c r="ACF64" s="215"/>
      <c r="ACG64" s="215"/>
      <c r="ACH64" s="215"/>
      <c r="ACT64" s="215"/>
      <c r="ACU64" s="215"/>
      <c r="ACV64" s="215"/>
      <c r="ACW64" s="215"/>
      <c r="ACX64" s="215"/>
      <c r="ACY64" s="215"/>
      <c r="ACZ64" s="215"/>
      <c r="ADA64" s="215"/>
      <c r="ADB64" s="215"/>
      <c r="ADC64" s="215"/>
      <c r="ADD64" s="215"/>
      <c r="ADE64" s="215"/>
      <c r="ADF64" s="215"/>
      <c r="ADG64" s="215"/>
      <c r="ADH64" s="215"/>
      <c r="ADI64" s="215"/>
      <c r="ADJ64" s="215"/>
      <c r="ADK64" s="215"/>
      <c r="ADL64" s="215"/>
      <c r="ADM64" s="215"/>
      <c r="ADN64" s="215"/>
      <c r="ADO64" s="215"/>
      <c r="ADP64" s="215"/>
      <c r="ADQ64" s="215"/>
      <c r="ADR64" s="215"/>
      <c r="ADS64" s="215"/>
      <c r="ADT64" s="215"/>
      <c r="ADU64" s="215"/>
      <c r="ADV64" s="215"/>
      <c r="ADW64" s="215"/>
      <c r="ADX64" s="215"/>
      <c r="ADY64" s="215"/>
      <c r="ADZ64" s="215"/>
      <c r="AEA64" s="215"/>
      <c r="AEB64" s="215"/>
      <c r="AEC64" s="215"/>
      <c r="AED64" s="215"/>
      <c r="AEE64" s="215"/>
      <c r="AEF64" s="215"/>
      <c r="AEG64" s="215"/>
      <c r="AEH64" s="215"/>
      <c r="AEI64" s="215"/>
      <c r="AEJ64" s="215"/>
      <c r="AMA64" s="215"/>
      <c r="AMB64" s="215"/>
      <c r="AMC64" s="215"/>
      <c r="AMD64" s="215"/>
      <c r="AMP64" s="215"/>
      <c r="AMQ64" s="215"/>
      <c r="AMR64" s="215"/>
      <c r="AMS64" s="215"/>
      <c r="AMT64" s="215"/>
      <c r="AMU64" s="215"/>
      <c r="AMV64" s="215"/>
      <c r="AMW64" s="215"/>
      <c r="AMX64" s="215"/>
      <c r="AMY64" s="215"/>
      <c r="AMZ64" s="215"/>
      <c r="ANA64" s="215"/>
      <c r="ANB64" s="215"/>
      <c r="ANC64" s="215"/>
      <c r="AND64" s="215"/>
      <c r="ANE64" s="215"/>
      <c r="ANF64" s="215"/>
      <c r="ANG64" s="215"/>
      <c r="ANH64" s="215"/>
      <c r="ANI64" s="215"/>
      <c r="ANJ64" s="215"/>
      <c r="ANK64" s="215"/>
      <c r="ANL64" s="215"/>
      <c r="ANM64" s="215"/>
      <c r="ANN64" s="215"/>
      <c r="ANO64" s="215"/>
      <c r="ANP64" s="215"/>
      <c r="ANQ64" s="215"/>
      <c r="ANR64" s="215"/>
      <c r="ANS64" s="215"/>
      <c r="ANT64" s="215"/>
      <c r="ANU64" s="215"/>
      <c r="ANV64" s="215"/>
      <c r="ANW64" s="215"/>
      <c r="ANX64" s="215"/>
      <c r="ANY64" s="215"/>
      <c r="ANZ64" s="215"/>
      <c r="AOA64" s="215"/>
      <c r="AOB64" s="215"/>
      <c r="AOC64" s="215"/>
      <c r="AOD64" s="215"/>
      <c r="AOE64" s="215"/>
      <c r="AOF64" s="215"/>
      <c r="AVW64" s="215"/>
      <c r="AVX64" s="215"/>
      <c r="AVY64" s="215"/>
      <c r="AVZ64" s="215"/>
      <c r="AWL64" s="215"/>
      <c r="AWM64" s="215"/>
      <c r="AWN64" s="215"/>
      <c r="AWO64" s="215"/>
      <c r="AWP64" s="215"/>
      <c r="AWQ64" s="215"/>
      <c r="AWR64" s="215"/>
      <c r="AWS64" s="215"/>
      <c r="AWT64" s="215"/>
      <c r="AWU64" s="215"/>
      <c r="AWV64" s="215"/>
      <c r="AWW64" s="215"/>
      <c r="AWX64" s="215"/>
      <c r="AWY64" s="215"/>
      <c r="AWZ64" s="215"/>
      <c r="AXA64" s="215"/>
      <c r="AXB64" s="215"/>
      <c r="AXC64" s="215"/>
      <c r="AXD64" s="215"/>
      <c r="AXE64" s="215"/>
      <c r="AXF64" s="215"/>
      <c r="AXG64" s="215"/>
      <c r="AXH64" s="215"/>
      <c r="AXI64" s="215"/>
      <c r="AXJ64" s="215"/>
      <c r="AXK64" s="215"/>
      <c r="AXL64" s="215"/>
      <c r="AXM64" s="215"/>
      <c r="AXN64" s="215"/>
      <c r="AXO64" s="215"/>
      <c r="AXP64" s="215"/>
      <c r="AXQ64" s="215"/>
      <c r="AXR64" s="215"/>
      <c r="AXS64" s="215"/>
      <c r="AXT64" s="215"/>
      <c r="AXU64" s="215"/>
      <c r="AXV64" s="215"/>
      <c r="AXW64" s="215"/>
      <c r="AXX64" s="215"/>
      <c r="AXY64" s="215"/>
      <c r="AXZ64" s="215"/>
      <c r="AYA64" s="215"/>
      <c r="AYB64" s="215"/>
      <c r="BFS64" s="215"/>
      <c r="BFT64" s="215"/>
      <c r="BFU64" s="215"/>
      <c r="BFV64" s="215"/>
      <c r="BGH64" s="215"/>
      <c r="BGI64" s="215"/>
      <c r="BGJ64" s="215"/>
      <c r="BGK64" s="215"/>
      <c r="BGL64" s="215"/>
      <c r="BGM64" s="215"/>
      <c r="BGN64" s="215"/>
      <c r="BGO64" s="215"/>
      <c r="BGP64" s="215"/>
      <c r="BGQ64" s="215"/>
      <c r="BGR64" s="215"/>
      <c r="BGS64" s="215"/>
      <c r="BGT64" s="215"/>
      <c r="BGU64" s="215"/>
      <c r="BGV64" s="215"/>
      <c r="BGW64" s="215"/>
      <c r="BGX64" s="215"/>
      <c r="BGY64" s="215"/>
      <c r="BGZ64" s="215"/>
      <c r="BHA64" s="215"/>
      <c r="BHB64" s="215"/>
      <c r="BHC64" s="215"/>
      <c r="BHD64" s="215"/>
      <c r="BHE64" s="215"/>
      <c r="BHF64" s="215"/>
      <c r="BHG64" s="215"/>
      <c r="BHH64" s="215"/>
      <c r="BHI64" s="215"/>
      <c r="BHJ64" s="215"/>
      <c r="BHK64" s="215"/>
      <c r="BHL64" s="215"/>
      <c r="BHM64" s="215"/>
      <c r="BHN64" s="215"/>
      <c r="BHO64" s="215"/>
      <c r="BHP64" s="215"/>
      <c r="BHQ64" s="215"/>
      <c r="BHR64" s="215"/>
      <c r="BHS64" s="215"/>
      <c r="BHT64" s="215"/>
      <c r="BHU64" s="215"/>
      <c r="BHV64" s="215"/>
      <c r="BHW64" s="215"/>
      <c r="BHX64" s="215"/>
      <c r="BPO64" s="215"/>
      <c r="BPP64" s="215"/>
      <c r="BPQ64" s="215"/>
      <c r="BPR64" s="215"/>
      <c r="BQD64" s="215"/>
      <c r="BQE64" s="215"/>
      <c r="BQF64" s="215"/>
      <c r="BQG64" s="215"/>
      <c r="BQH64" s="215"/>
      <c r="BQI64" s="215"/>
      <c r="BQJ64" s="215"/>
      <c r="BQK64" s="215"/>
      <c r="BQL64" s="215"/>
      <c r="BQM64" s="215"/>
      <c r="BQN64" s="215"/>
      <c r="BQO64" s="215"/>
      <c r="BQP64" s="215"/>
      <c r="BQQ64" s="215"/>
      <c r="BQR64" s="215"/>
      <c r="BQS64" s="215"/>
      <c r="BQT64" s="215"/>
      <c r="BQU64" s="215"/>
      <c r="BQV64" s="215"/>
      <c r="BQW64" s="215"/>
      <c r="BQX64" s="215"/>
      <c r="BQY64" s="215"/>
      <c r="BQZ64" s="215"/>
      <c r="BRA64" s="215"/>
      <c r="BRB64" s="215"/>
      <c r="BRC64" s="215"/>
      <c r="BRD64" s="215"/>
      <c r="BRE64" s="215"/>
      <c r="BRF64" s="215"/>
      <c r="BRG64" s="215"/>
      <c r="BRH64" s="215"/>
      <c r="BRI64" s="215"/>
      <c r="BRJ64" s="215"/>
      <c r="BRK64" s="215"/>
      <c r="BRL64" s="215"/>
      <c r="BRM64" s="215"/>
      <c r="BRN64" s="215"/>
      <c r="BRO64" s="215"/>
      <c r="BRP64" s="215"/>
      <c r="BRQ64" s="215"/>
      <c r="BRR64" s="215"/>
      <c r="BRS64" s="215"/>
      <c r="BRT64" s="215"/>
      <c r="BZK64" s="215"/>
      <c r="BZL64" s="215"/>
      <c r="BZM64" s="215"/>
      <c r="BZN64" s="215"/>
      <c r="BZZ64" s="215"/>
      <c r="CAA64" s="215"/>
      <c r="CAB64" s="215"/>
      <c r="CAC64" s="215"/>
      <c r="CAD64" s="215"/>
      <c r="CAE64" s="215"/>
      <c r="CAF64" s="215"/>
      <c r="CAG64" s="215"/>
      <c r="CAH64" s="215"/>
      <c r="CAI64" s="215"/>
      <c r="CAJ64" s="215"/>
      <c r="CAK64" s="215"/>
      <c r="CAL64" s="215"/>
      <c r="CAM64" s="215"/>
      <c r="CAN64" s="215"/>
      <c r="CAO64" s="215"/>
      <c r="CAP64" s="215"/>
      <c r="CAQ64" s="215"/>
      <c r="CAR64" s="215"/>
      <c r="CAS64" s="215"/>
      <c r="CAT64" s="215"/>
      <c r="CAU64" s="215"/>
      <c r="CAV64" s="215"/>
      <c r="CAW64" s="215"/>
      <c r="CAX64" s="215"/>
      <c r="CAY64" s="215"/>
      <c r="CAZ64" s="215"/>
      <c r="CBA64" s="215"/>
      <c r="CBB64" s="215"/>
      <c r="CBC64" s="215"/>
      <c r="CBD64" s="215"/>
      <c r="CBE64" s="215"/>
      <c r="CBF64" s="215"/>
      <c r="CBG64" s="215"/>
      <c r="CBH64" s="215"/>
      <c r="CBI64" s="215"/>
      <c r="CBJ64" s="215"/>
      <c r="CBK64" s="215"/>
      <c r="CBL64" s="215"/>
      <c r="CBM64" s="215"/>
      <c r="CBN64" s="215"/>
      <c r="CBO64" s="215"/>
      <c r="CBP64" s="215"/>
      <c r="CJG64" s="215"/>
      <c r="CJH64" s="215"/>
      <c r="CJI64" s="215"/>
      <c r="CJJ64" s="215"/>
      <c r="CJV64" s="215"/>
      <c r="CJW64" s="215"/>
      <c r="CJX64" s="215"/>
      <c r="CJY64" s="215"/>
      <c r="CJZ64" s="215"/>
      <c r="CKA64" s="215"/>
      <c r="CKB64" s="215"/>
      <c r="CKC64" s="215"/>
      <c r="CKD64" s="215"/>
      <c r="CKE64" s="215"/>
      <c r="CKF64" s="215"/>
      <c r="CKG64" s="215"/>
      <c r="CKH64" s="215"/>
      <c r="CKI64" s="215"/>
      <c r="CKJ64" s="215"/>
      <c r="CKK64" s="215"/>
      <c r="CKL64" s="215"/>
      <c r="CKM64" s="215"/>
      <c r="CKN64" s="215"/>
      <c r="CKO64" s="215"/>
      <c r="CKP64" s="215"/>
      <c r="CKQ64" s="215"/>
      <c r="CKR64" s="215"/>
      <c r="CKS64" s="215"/>
      <c r="CKT64" s="215"/>
      <c r="CKU64" s="215"/>
      <c r="CKV64" s="215"/>
      <c r="CKW64" s="215"/>
      <c r="CKX64" s="215"/>
      <c r="CKY64" s="215"/>
      <c r="CKZ64" s="215"/>
      <c r="CLA64" s="215"/>
      <c r="CLB64" s="215"/>
      <c r="CLC64" s="215"/>
      <c r="CLD64" s="215"/>
      <c r="CLE64" s="215"/>
      <c r="CLF64" s="215"/>
      <c r="CLG64" s="215"/>
      <c r="CLH64" s="215"/>
      <c r="CLI64" s="215"/>
      <c r="CLJ64" s="215"/>
      <c r="CLK64" s="215"/>
      <c r="CLL64" s="215"/>
      <c r="CTC64" s="215"/>
      <c r="CTD64" s="215"/>
      <c r="CTE64" s="215"/>
      <c r="CTF64" s="215"/>
      <c r="CTR64" s="215"/>
      <c r="CTS64" s="215"/>
      <c r="CTT64" s="215"/>
      <c r="CTU64" s="215"/>
      <c r="CTV64" s="215"/>
      <c r="CTW64" s="215"/>
      <c r="CTX64" s="215"/>
      <c r="CTY64" s="215"/>
      <c r="CTZ64" s="215"/>
      <c r="CUA64" s="215"/>
      <c r="CUB64" s="215"/>
      <c r="CUC64" s="215"/>
      <c r="CUD64" s="215"/>
      <c r="CUE64" s="215"/>
      <c r="CUF64" s="215"/>
      <c r="CUG64" s="215"/>
      <c r="CUH64" s="215"/>
      <c r="CUI64" s="215"/>
      <c r="CUJ64" s="215"/>
      <c r="CUK64" s="215"/>
      <c r="CUL64" s="215"/>
      <c r="CUM64" s="215"/>
      <c r="CUN64" s="215"/>
      <c r="CUO64" s="215"/>
      <c r="CUP64" s="215"/>
      <c r="CUQ64" s="215"/>
      <c r="CUR64" s="215"/>
      <c r="CUS64" s="215"/>
      <c r="CUT64" s="215"/>
      <c r="CUU64" s="215"/>
      <c r="CUV64" s="215"/>
      <c r="CUW64" s="215"/>
      <c r="CUX64" s="215"/>
      <c r="CUY64" s="215"/>
      <c r="CUZ64" s="215"/>
      <c r="CVA64" s="215"/>
      <c r="CVB64" s="215"/>
      <c r="CVC64" s="215"/>
      <c r="CVD64" s="215"/>
      <c r="CVE64" s="215"/>
      <c r="CVF64" s="215"/>
      <c r="CVG64" s="215"/>
      <c r="CVH64" s="215"/>
      <c r="DCY64" s="215"/>
      <c r="DCZ64" s="215"/>
      <c r="DDA64" s="215"/>
      <c r="DDB64" s="215"/>
      <c r="DDN64" s="215"/>
      <c r="DDO64" s="215"/>
      <c r="DDP64" s="215"/>
      <c r="DDQ64" s="215"/>
      <c r="DDR64" s="215"/>
      <c r="DDS64" s="215"/>
      <c r="DDT64" s="215"/>
      <c r="DDU64" s="215"/>
      <c r="DDV64" s="215"/>
      <c r="DDW64" s="215"/>
      <c r="DDX64" s="215"/>
      <c r="DDY64" s="215"/>
      <c r="DDZ64" s="215"/>
      <c r="DEA64" s="215"/>
      <c r="DEB64" s="215"/>
      <c r="DEC64" s="215"/>
      <c r="DED64" s="215"/>
      <c r="DEE64" s="215"/>
      <c r="DEF64" s="215"/>
      <c r="DEG64" s="215"/>
      <c r="DEH64" s="215"/>
      <c r="DEI64" s="215"/>
      <c r="DEJ64" s="215"/>
      <c r="DEK64" s="215"/>
      <c r="DEL64" s="215"/>
      <c r="DEM64" s="215"/>
      <c r="DEN64" s="215"/>
      <c r="DEO64" s="215"/>
      <c r="DEP64" s="215"/>
      <c r="DEQ64" s="215"/>
      <c r="DER64" s="215"/>
      <c r="DES64" s="215"/>
      <c r="DET64" s="215"/>
      <c r="DEU64" s="215"/>
      <c r="DEV64" s="215"/>
      <c r="DEW64" s="215"/>
      <c r="DEX64" s="215"/>
      <c r="DEY64" s="215"/>
      <c r="DEZ64" s="215"/>
      <c r="DFA64" s="215"/>
      <c r="DFB64" s="215"/>
      <c r="DFC64" s="215"/>
      <c r="DFD64" s="215"/>
      <c r="DMU64" s="215"/>
      <c r="DMV64" s="215"/>
      <c r="DMW64" s="215"/>
      <c r="DMX64" s="215"/>
      <c r="DNJ64" s="215"/>
      <c r="DNK64" s="215"/>
      <c r="DNL64" s="215"/>
      <c r="DNM64" s="215"/>
      <c r="DNN64" s="215"/>
      <c r="DNO64" s="215"/>
      <c r="DNP64" s="215"/>
      <c r="DNQ64" s="215"/>
      <c r="DNR64" s="215"/>
      <c r="DNS64" s="215"/>
      <c r="DNT64" s="215"/>
      <c r="DNU64" s="215"/>
      <c r="DNV64" s="215"/>
      <c r="DNW64" s="215"/>
      <c r="DNX64" s="215"/>
      <c r="DNY64" s="215"/>
      <c r="DNZ64" s="215"/>
      <c r="DOA64" s="215"/>
      <c r="DOB64" s="215"/>
      <c r="DOC64" s="215"/>
      <c r="DOD64" s="215"/>
      <c r="DOE64" s="215"/>
      <c r="DOF64" s="215"/>
      <c r="DOG64" s="215"/>
      <c r="DOH64" s="215"/>
      <c r="DOI64" s="215"/>
      <c r="DOJ64" s="215"/>
      <c r="DOK64" s="215"/>
      <c r="DOL64" s="215"/>
      <c r="DOM64" s="215"/>
      <c r="DON64" s="215"/>
      <c r="DOO64" s="215"/>
      <c r="DOP64" s="215"/>
      <c r="DOQ64" s="215"/>
      <c r="DOR64" s="215"/>
      <c r="DOS64" s="215"/>
      <c r="DOT64" s="215"/>
      <c r="DOU64" s="215"/>
      <c r="DOV64" s="215"/>
      <c r="DOW64" s="215"/>
      <c r="DOX64" s="215"/>
      <c r="DOY64" s="215"/>
      <c r="DOZ64" s="215"/>
      <c r="DWQ64" s="215"/>
      <c r="DWR64" s="215"/>
      <c r="DWS64" s="215"/>
      <c r="DWT64" s="215"/>
      <c r="DXF64" s="215"/>
      <c r="DXG64" s="215"/>
      <c r="DXH64" s="215"/>
      <c r="DXI64" s="215"/>
      <c r="DXJ64" s="215"/>
      <c r="DXK64" s="215"/>
      <c r="DXL64" s="215"/>
      <c r="DXM64" s="215"/>
      <c r="DXN64" s="215"/>
      <c r="DXO64" s="215"/>
      <c r="DXP64" s="215"/>
      <c r="DXQ64" s="215"/>
      <c r="DXR64" s="215"/>
      <c r="DXS64" s="215"/>
      <c r="DXT64" s="215"/>
      <c r="DXU64" s="215"/>
      <c r="DXV64" s="215"/>
      <c r="DXW64" s="215"/>
      <c r="DXX64" s="215"/>
      <c r="DXY64" s="215"/>
      <c r="DXZ64" s="215"/>
      <c r="DYA64" s="215"/>
      <c r="DYB64" s="215"/>
      <c r="DYC64" s="215"/>
      <c r="DYD64" s="215"/>
      <c r="DYE64" s="215"/>
      <c r="DYF64" s="215"/>
      <c r="DYG64" s="215"/>
      <c r="DYH64" s="215"/>
      <c r="DYI64" s="215"/>
      <c r="DYJ64" s="215"/>
      <c r="DYK64" s="215"/>
      <c r="DYL64" s="215"/>
      <c r="DYM64" s="215"/>
      <c r="DYN64" s="215"/>
      <c r="DYO64" s="215"/>
      <c r="DYP64" s="215"/>
      <c r="DYQ64" s="215"/>
      <c r="DYR64" s="215"/>
      <c r="DYS64" s="215"/>
      <c r="DYT64" s="215"/>
      <c r="DYU64" s="215"/>
      <c r="DYV64" s="215"/>
      <c r="EGM64" s="215"/>
      <c r="EGN64" s="215"/>
      <c r="EGO64" s="215"/>
      <c r="EGP64" s="215"/>
      <c r="EHB64" s="215"/>
      <c r="EHC64" s="215"/>
      <c r="EHD64" s="215"/>
      <c r="EHE64" s="215"/>
      <c r="EHF64" s="215"/>
      <c r="EHG64" s="215"/>
      <c r="EHH64" s="215"/>
      <c r="EHI64" s="215"/>
      <c r="EHJ64" s="215"/>
      <c r="EHK64" s="215"/>
      <c r="EHL64" s="215"/>
      <c r="EHM64" s="215"/>
      <c r="EHN64" s="215"/>
      <c r="EHO64" s="215"/>
      <c r="EHP64" s="215"/>
      <c r="EHQ64" s="215"/>
      <c r="EHR64" s="215"/>
      <c r="EHS64" s="215"/>
      <c r="EHT64" s="215"/>
      <c r="EHU64" s="215"/>
      <c r="EHV64" s="215"/>
      <c r="EHW64" s="215"/>
      <c r="EHX64" s="215"/>
      <c r="EHY64" s="215"/>
      <c r="EHZ64" s="215"/>
      <c r="EIA64" s="215"/>
      <c r="EIB64" s="215"/>
      <c r="EIC64" s="215"/>
      <c r="EID64" s="215"/>
      <c r="EIE64" s="215"/>
      <c r="EIF64" s="215"/>
      <c r="EIG64" s="215"/>
      <c r="EIH64" s="215"/>
      <c r="EII64" s="215"/>
      <c r="EIJ64" s="215"/>
      <c r="EIK64" s="215"/>
      <c r="EIL64" s="215"/>
      <c r="EIM64" s="215"/>
      <c r="EIN64" s="215"/>
      <c r="EIO64" s="215"/>
      <c r="EIP64" s="215"/>
      <c r="EIQ64" s="215"/>
      <c r="EIR64" s="215"/>
      <c r="EQI64" s="215"/>
      <c r="EQJ64" s="215"/>
      <c r="EQK64" s="215"/>
      <c r="EQL64" s="215"/>
      <c r="EQX64" s="215"/>
      <c r="EQY64" s="215"/>
      <c r="EQZ64" s="215"/>
      <c r="ERA64" s="215"/>
      <c r="ERB64" s="215"/>
      <c r="ERC64" s="215"/>
      <c r="ERD64" s="215"/>
      <c r="ERE64" s="215"/>
      <c r="ERF64" s="215"/>
      <c r="ERG64" s="215"/>
      <c r="ERH64" s="215"/>
      <c r="ERI64" s="215"/>
      <c r="ERJ64" s="215"/>
      <c r="ERK64" s="215"/>
      <c r="ERL64" s="215"/>
      <c r="ERM64" s="215"/>
      <c r="ERN64" s="215"/>
      <c r="ERO64" s="215"/>
      <c r="ERP64" s="215"/>
      <c r="ERQ64" s="215"/>
      <c r="ERR64" s="215"/>
      <c r="ERS64" s="215"/>
      <c r="ERT64" s="215"/>
      <c r="ERU64" s="215"/>
      <c r="ERV64" s="215"/>
      <c r="ERW64" s="215"/>
      <c r="ERX64" s="215"/>
      <c r="ERY64" s="215"/>
      <c r="ERZ64" s="215"/>
      <c r="ESA64" s="215"/>
      <c r="ESB64" s="215"/>
      <c r="ESC64" s="215"/>
      <c r="ESD64" s="215"/>
      <c r="ESE64" s="215"/>
      <c r="ESF64" s="215"/>
      <c r="ESG64" s="215"/>
      <c r="ESH64" s="215"/>
      <c r="ESI64" s="215"/>
      <c r="ESJ64" s="215"/>
      <c r="ESK64" s="215"/>
      <c r="ESL64" s="215"/>
      <c r="ESM64" s="215"/>
      <c r="ESN64" s="215"/>
      <c r="FAE64" s="215"/>
      <c r="FAF64" s="215"/>
      <c r="FAG64" s="215"/>
      <c r="FAH64" s="215"/>
      <c r="FAT64" s="215"/>
      <c r="FAU64" s="215"/>
      <c r="FAV64" s="215"/>
      <c r="FAW64" s="215"/>
      <c r="FAX64" s="215"/>
      <c r="FAY64" s="215"/>
      <c r="FAZ64" s="215"/>
      <c r="FBA64" s="215"/>
      <c r="FBB64" s="215"/>
      <c r="FBC64" s="215"/>
      <c r="FBD64" s="215"/>
      <c r="FBE64" s="215"/>
      <c r="FBF64" s="215"/>
      <c r="FBG64" s="215"/>
      <c r="FBH64" s="215"/>
      <c r="FBI64" s="215"/>
      <c r="FBJ64" s="215"/>
      <c r="FBK64" s="215"/>
      <c r="FBL64" s="215"/>
      <c r="FBM64" s="215"/>
      <c r="FBN64" s="215"/>
      <c r="FBO64" s="215"/>
      <c r="FBP64" s="215"/>
      <c r="FBQ64" s="215"/>
      <c r="FBR64" s="215"/>
      <c r="FBS64" s="215"/>
      <c r="FBT64" s="215"/>
      <c r="FBU64" s="215"/>
      <c r="FBV64" s="215"/>
      <c r="FBW64" s="215"/>
      <c r="FBX64" s="215"/>
      <c r="FBY64" s="215"/>
      <c r="FBZ64" s="215"/>
      <c r="FCA64" s="215"/>
      <c r="FCB64" s="215"/>
      <c r="FCC64" s="215"/>
      <c r="FCD64" s="215"/>
      <c r="FCE64" s="215"/>
      <c r="FCF64" s="215"/>
      <c r="FCG64" s="215"/>
      <c r="FCH64" s="215"/>
      <c r="FCI64" s="215"/>
      <c r="FCJ64" s="215"/>
      <c r="FKA64" s="215"/>
      <c r="FKB64" s="215"/>
      <c r="FKC64" s="215"/>
      <c r="FKD64" s="215"/>
      <c r="FKP64" s="215"/>
      <c r="FKQ64" s="215"/>
      <c r="FKR64" s="215"/>
      <c r="FKS64" s="215"/>
      <c r="FKT64" s="215"/>
      <c r="FKU64" s="215"/>
      <c r="FKV64" s="215"/>
      <c r="FKW64" s="215"/>
      <c r="FKX64" s="215"/>
      <c r="FKY64" s="215"/>
      <c r="FKZ64" s="215"/>
      <c r="FLA64" s="215"/>
      <c r="FLB64" s="215"/>
      <c r="FLC64" s="215"/>
      <c r="FLD64" s="215"/>
      <c r="FLE64" s="215"/>
      <c r="FLF64" s="215"/>
      <c r="FLG64" s="215"/>
      <c r="FLH64" s="215"/>
      <c r="FLI64" s="215"/>
      <c r="FLJ64" s="215"/>
      <c r="FLK64" s="215"/>
      <c r="FLL64" s="215"/>
      <c r="FLM64" s="215"/>
      <c r="FLN64" s="215"/>
      <c r="FLO64" s="215"/>
      <c r="FLP64" s="215"/>
      <c r="FLQ64" s="215"/>
      <c r="FLR64" s="215"/>
      <c r="FLS64" s="215"/>
      <c r="FLT64" s="215"/>
      <c r="FLU64" s="215"/>
      <c r="FLV64" s="215"/>
      <c r="FLW64" s="215"/>
      <c r="FLX64" s="215"/>
      <c r="FLY64" s="215"/>
      <c r="FLZ64" s="215"/>
      <c r="FMA64" s="215"/>
      <c r="FMB64" s="215"/>
      <c r="FMC64" s="215"/>
      <c r="FMD64" s="215"/>
      <c r="FME64" s="215"/>
      <c r="FMF64" s="215"/>
      <c r="FTW64" s="215"/>
      <c r="FTX64" s="215"/>
      <c r="FTY64" s="215"/>
      <c r="FTZ64" s="215"/>
      <c r="FUL64" s="215"/>
      <c r="FUM64" s="215"/>
      <c r="FUN64" s="215"/>
      <c r="FUO64" s="215"/>
      <c r="FUP64" s="215"/>
      <c r="FUQ64" s="215"/>
      <c r="FUR64" s="215"/>
      <c r="FUS64" s="215"/>
      <c r="FUT64" s="215"/>
      <c r="FUU64" s="215"/>
      <c r="FUV64" s="215"/>
      <c r="FUW64" s="215"/>
      <c r="FUX64" s="215"/>
      <c r="FUY64" s="215"/>
      <c r="FUZ64" s="215"/>
      <c r="FVA64" s="215"/>
      <c r="FVB64" s="215"/>
      <c r="FVC64" s="215"/>
      <c r="FVD64" s="215"/>
      <c r="FVE64" s="215"/>
      <c r="FVF64" s="215"/>
      <c r="FVG64" s="215"/>
      <c r="FVH64" s="215"/>
      <c r="FVI64" s="215"/>
      <c r="FVJ64" s="215"/>
      <c r="FVK64" s="215"/>
      <c r="FVL64" s="215"/>
      <c r="FVM64" s="215"/>
      <c r="FVN64" s="215"/>
      <c r="FVO64" s="215"/>
      <c r="FVP64" s="215"/>
      <c r="FVQ64" s="215"/>
      <c r="FVR64" s="215"/>
      <c r="FVS64" s="215"/>
      <c r="FVT64" s="215"/>
      <c r="FVU64" s="215"/>
      <c r="FVV64" s="215"/>
      <c r="FVW64" s="215"/>
      <c r="FVX64" s="215"/>
      <c r="FVY64" s="215"/>
      <c r="FVZ64" s="215"/>
      <c r="FWA64" s="215"/>
      <c r="FWB64" s="215"/>
      <c r="GDS64" s="215"/>
      <c r="GDT64" s="215"/>
      <c r="GDU64" s="215"/>
      <c r="GDV64" s="215"/>
      <c r="GEH64" s="215"/>
      <c r="GEI64" s="215"/>
      <c r="GEJ64" s="215"/>
      <c r="GEK64" s="215"/>
      <c r="GEL64" s="215"/>
      <c r="GEM64" s="215"/>
      <c r="GEN64" s="215"/>
      <c r="GEO64" s="215"/>
      <c r="GEP64" s="215"/>
      <c r="GEQ64" s="215"/>
      <c r="GER64" s="215"/>
      <c r="GES64" s="215"/>
      <c r="GET64" s="215"/>
      <c r="GEU64" s="215"/>
      <c r="GEV64" s="215"/>
      <c r="GEW64" s="215"/>
      <c r="GEX64" s="215"/>
      <c r="GEY64" s="215"/>
      <c r="GEZ64" s="215"/>
      <c r="GFA64" s="215"/>
      <c r="GFB64" s="215"/>
      <c r="GFC64" s="215"/>
      <c r="GFD64" s="215"/>
      <c r="GFE64" s="215"/>
      <c r="GFF64" s="215"/>
      <c r="GFG64" s="215"/>
      <c r="GFH64" s="215"/>
      <c r="GFI64" s="215"/>
      <c r="GFJ64" s="215"/>
      <c r="GFK64" s="215"/>
      <c r="GFL64" s="215"/>
      <c r="GFM64" s="215"/>
      <c r="GFN64" s="215"/>
      <c r="GFO64" s="215"/>
      <c r="GFP64" s="215"/>
      <c r="GFQ64" s="215"/>
      <c r="GFR64" s="215"/>
      <c r="GFS64" s="215"/>
      <c r="GFT64" s="215"/>
      <c r="GFU64" s="215"/>
      <c r="GFV64" s="215"/>
      <c r="GFW64" s="215"/>
      <c r="GFX64" s="215"/>
      <c r="GNO64" s="215"/>
      <c r="GNP64" s="215"/>
      <c r="GNQ64" s="215"/>
      <c r="GNR64" s="215"/>
      <c r="GOD64" s="215"/>
      <c r="GOE64" s="215"/>
      <c r="GOF64" s="215"/>
      <c r="GOG64" s="215"/>
      <c r="GOH64" s="215"/>
      <c r="GOI64" s="215"/>
      <c r="GOJ64" s="215"/>
      <c r="GOK64" s="215"/>
      <c r="GOL64" s="215"/>
      <c r="GOM64" s="215"/>
      <c r="GON64" s="215"/>
      <c r="GOO64" s="215"/>
      <c r="GOP64" s="215"/>
      <c r="GOQ64" s="215"/>
      <c r="GOR64" s="215"/>
      <c r="GOS64" s="215"/>
      <c r="GOT64" s="215"/>
      <c r="GOU64" s="215"/>
      <c r="GOV64" s="215"/>
      <c r="GOW64" s="215"/>
      <c r="GOX64" s="215"/>
      <c r="GOY64" s="215"/>
      <c r="GOZ64" s="215"/>
      <c r="GPA64" s="215"/>
      <c r="GPB64" s="215"/>
      <c r="GPC64" s="215"/>
      <c r="GPD64" s="215"/>
      <c r="GPE64" s="215"/>
      <c r="GPF64" s="215"/>
      <c r="GPG64" s="215"/>
      <c r="GPH64" s="215"/>
      <c r="GPI64" s="215"/>
      <c r="GPJ64" s="215"/>
      <c r="GPK64" s="215"/>
      <c r="GPL64" s="215"/>
      <c r="GPM64" s="215"/>
      <c r="GPN64" s="215"/>
      <c r="GPO64" s="215"/>
      <c r="GPP64" s="215"/>
      <c r="GPQ64" s="215"/>
      <c r="GPR64" s="215"/>
      <c r="GPS64" s="215"/>
      <c r="GPT64" s="215"/>
      <c r="GXK64" s="215"/>
      <c r="GXL64" s="215"/>
      <c r="GXM64" s="215"/>
      <c r="GXN64" s="215"/>
      <c r="GXZ64" s="215"/>
      <c r="GYA64" s="215"/>
      <c r="GYB64" s="215"/>
      <c r="GYC64" s="215"/>
      <c r="GYD64" s="215"/>
      <c r="GYE64" s="215"/>
      <c r="GYF64" s="215"/>
      <c r="GYG64" s="215"/>
      <c r="GYH64" s="215"/>
      <c r="GYI64" s="215"/>
      <c r="GYJ64" s="215"/>
      <c r="GYK64" s="215"/>
      <c r="GYL64" s="215"/>
      <c r="GYM64" s="215"/>
      <c r="GYN64" s="215"/>
      <c r="GYO64" s="215"/>
      <c r="GYP64" s="215"/>
      <c r="GYQ64" s="215"/>
      <c r="GYR64" s="215"/>
      <c r="GYS64" s="215"/>
      <c r="GYT64" s="215"/>
      <c r="GYU64" s="215"/>
      <c r="GYV64" s="215"/>
      <c r="GYW64" s="215"/>
      <c r="GYX64" s="215"/>
      <c r="GYY64" s="215"/>
      <c r="GYZ64" s="215"/>
      <c r="GZA64" s="215"/>
      <c r="GZB64" s="215"/>
      <c r="GZC64" s="215"/>
      <c r="GZD64" s="215"/>
      <c r="GZE64" s="215"/>
      <c r="GZF64" s="215"/>
      <c r="GZG64" s="215"/>
      <c r="GZH64" s="215"/>
      <c r="GZI64" s="215"/>
      <c r="GZJ64" s="215"/>
      <c r="GZK64" s="215"/>
      <c r="GZL64" s="215"/>
      <c r="GZM64" s="215"/>
      <c r="GZN64" s="215"/>
      <c r="GZO64" s="215"/>
      <c r="GZP64" s="215"/>
      <c r="HHG64" s="215"/>
      <c r="HHH64" s="215"/>
      <c r="HHI64" s="215"/>
      <c r="HHJ64" s="215"/>
      <c r="HHV64" s="215"/>
      <c r="HHW64" s="215"/>
      <c r="HHX64" s="215"/>
      <c r="HHY64" s="215"/>
      <c r="HHZ64" s="215"/>
      <c r="HIA64" s="215"/>
      <c r="HIB64" s="215"/>
      <c r="HIC64" s="215"/>
      <c r="HID64" s="215"/>
      <c r="HIE64" s="215"/>
      <c r="HIF64" s="215"/>
      <c r="HIG64" s="215"/>
      <c r="HIH64" s="215"/>
      <c r="HII64" s="215"/>
      <c r="HIJ64" s="215"/>
      <c r="HIK64" s="215"/>
      <c r="HIL64" s="215"/>
      <c r="HIM64" s="215"/>
      <c r="HIN64" s="215"/>
      <c r="HIO64" s="215"/>
      <c r="HIP64" s="215"/>
      <c r="HIQ64" s="215"/>
      <c r="HIR64" s="215"/>
      <c r="HIS64" s="215"/>
      <c r="HIT64" s="215"/>
      <c r="HIU64" s="215"/>
      <c r="HIV64" s="215"/>
      <c r="HIW64" s="215"/>
      <c r="HIX64" s="215"/>
      <c r="HIY64" s="215"/>
      <c r="HIZ64" s="215"/>
      <c r="HJA64" s="215"/>
      <c r="HJB64" s="215"/>
      <c r="HJC64" s="215"/>
      <c r="HJD64" s="215"/>
      <c r="HJE64" s="215"/>
      <c r="HJF64" s="215"/>
      <c r="HJG64" s="215"/>
      <c r="HJH64" s="215"/>
      <c r="HJI64" s="215"/>
      <c r="HJJ64" s="215"/>
      <c r="HJK64" s="215"/>
      <c r="HJL64" s="215"/>
      <c r="HRC64" s="215"/>
      <c r="HRD64" s="215"/>
      <c r="HRE64" s="215"/>
      <c r="HRF64" s="215"/>
      <c r="HRR64" s="215"/>
      <c r="HRS64" s="215"/>
      <c r="HRT64" s="215"/>
      <c r="HRU64" s="215"/>
      <c r="HRV64" s="215"/>
      <c r="HRW64" s="215"/>
      <c r="HRX64" s="215"/>
      <c r="HRY64" s="215"/>
      <c r="HRZ64" s="215"/>
      <c r="HSA64" s="215"/>
      <c r="HSB64" s="215"/>
      <c r="HSC64" s="215"/>
      <c r="HSD64" s="215"/>
      <c r="HSE64" s="215"/>
      <c r="HSF64" s="215"/>
      <c r="HSG64" s="215"/>
      <c r="HSH64" s="215"/>
      <c r="HSI64" s="215"/>
      <c r="HSJ64" s="215"/>
      <c r="HSK64" s="215"/>
      <c r="HSL64" s="215"/>
      <c r="HSM64" s="215"/>
      <c r="HSN64" s="215"/>
      <c r="HSO64" s="215"/>
      <c r="HSP64" s="215"/>
      <c r="HSQ64" s="215"/>
      <c r="HSR64" s="215"/>
      <c r="HSS64" s="215"/>
      <c r="HST64" s="215"/>
      <c r="HSU64" s="215"/>
      <c r="HSV64" s="215"/>
      <c r="HSW64" s="215"/>
      <c r="HSX64" s="215"/>
      <c r="HSY64" s="215"/>
      <c r="HSZ64" s="215"/>
      <c r="HTA64" s="215"/>
      <c r="HTB64" s="215"/>
      <c r="HTC64" s="215"/>
      <c r="HTD64" s="215"/>
      <c r="HTE64" s="215"/>
      <c r="HTF64" s="215"/>
      <c r="HTG64" s="215"/>
      <c r="HTH64" s="215"/>
      <c r="IAY64" s="215"/>
      <c r="IAZ64" s="215"/>
      <c r="IBA64" s="215"/>
      <c r="IBB64" s="215"/>
      <c r="IBN64" s="215"/>
      <c r="IBO64" s="215"/>
      <c r="IBP64" s="215"/>
      <c r="IBQ64" s="215"/>
      <c r="IBR64" s="215"/>
      <c r="IBS64" s="215"/>
      <c r="IBT64" s="215"/>
      <c r="IBU64" s="215"/>
      <c r="IBV64" s="215"/>
      <c r="IBW64" s="215"/>
      <c r="IBX64" s="215"/>
      <c r="IBY64" s="215"/>
      <c r="IBZ64" s="215"/>
      <c r="ICA64" s="215"/>
      <c r="ICB64" s="215"/>
      <c r="ICC64" s="215"/>
      <c r="ICD64" s="215"/>
      <c r="ICE64" s="215"/>
      <c r="ICF64" s="215"/>
      <c r="ICG64" s="215"/>
      <c r="ICH64" s="215"/>
      <c r="ICI64" s="215"/>
      <c r="ICJ64" s="215"/>
      <c r="ICK64" s="215"/>
      <c r="ICL64" s="215"/>
      <c r="ICM64" s="215"/>
      <c r="ICN64" s="215"/>
      <c r="ICO64" s="215"/>
      <c r="ICP64" s="215"/>
      <c r="ICQ64" s="215"/>
      <c r="ICR64" s="215"/>
      <c r="ICS64" s="215"/>
      <c r="ICT64" s="215"/>
      <c r="ICU64" s="215"/>
      <c r="ICV64" s="215"/>
      <c r="ICW64" s="215"/>
      <c r="ICX64" s="215"/>
      <c r="ICY64" s="215"/>
      <c r="ICZ64" s="215"/>
      <c r="IDA64" s="215"/>
      <c r="IDB64" s="215"/>
      <c r="IDC64" s="215"/>
      <c r="IDD64" s="215"/>
      <c r="IKU64" s="215"/>
      <c r="IKV64" s="215"/>
      <c r="IKW64" s="215"/>
      <c r="IKX64" s="215"/>
      <c r="ILJ64" s="215"/>
      <c r="ILK64" s="215"/>
      <c r="ILL64" s="215"/>
      <c r="ILM64" s="215"/>
      <c r="ILN64" s="215"/>
      <c r="ILO64" s="215"/>
      <c r="ILP64" s="215"/>
      <c r="ILQ64" s="215"/>
      <c r="ILR64" s="215"/>
      <c r="ILS64" s="215"/>
      <c r="ILT64" s="215"/>
      <c r="ILU64" s="215"/>
      <c r="ILV64" s="215"/>
      <c r="ILW64" s="215"/>
      <c r="ILX64" s="215"/>
      <c r="ILY64" s="215"/>
      <c r="ILZ64" s="215"/>
      <c r="IMA64" s="215"/>
      <c r="IMB64" s="215"/>
      <c r="IMC64" s="215"/>
      <c r="IMD64" s="215"/>
      <c r="IME64" s="215"/>
      <c r="IMF64" s="215"/>
      <c r="IMG64" s="215"/>
      <c r="IMH64" s="215"/>
      <c r="IMI64" s="215"/>
      <c r="IMJ64" s="215"/>
      <c r="IMK64" s="215"/>
      <c r="IML64" s="215"/>
      <c r="IMM64" s="215"/>
      <c r="IMN64" s="215"/>
      <c r="IMO64" s="215"/>
      <c r="IMP64" s="215"/>
      <c r="IMQ64" s="215"/>
      <c r="IMR64" s="215"/>
      <c r="IMS64" s="215"/>
      <c r="IMT64" s="215"/>
      <c r="IMU64" s="215"/>
      <c r="IMV64" s="215"/>
      <c r="IMW64" s="215"/>
      <c r="IMX64" s="215"/>
      <c r="IMY64" s="215"/>
      <c r="IMZ64" s="215"/>
      <c r="IUQ64" s="215"/>
      <c r="IUR64" s="215"/>
      <c r="IUS64" s="215"/>
      <c r="IUT64" s="215"/>
      <c r="IVF64" s="215"/>
      <c r="IVG64" s="215"/>
      <c r="IVH64" s="215"/>
      <c r="IVI64" s="215"/>
      <c r="IVJ64" s="215"/>
      <c r="IVK64" s="215"/>
      <c r="IVL64" s="215"/>
      <c r="IVM64" s="215"/>
      <c r="IVN64" s="215"/>
      <c r="IVO64" s="215"/>
      <c r="IVP64" s="215"/>
      <c r="IVQ64" s="215"/>
      <c r="IVR64" s="215"/>
      <c r="IVS64" s="215"/>
      <c r="IVT64" s="215"/>
      <c r="IVU64" s="215"/>
      <c r="IVV64" s="215"/>
      <c r="IVW64" s="215"/>
      <c r="IVX64" s="215"/>
      <c r="IVY64" s="215"/>
      <c r="IVZ64" s="215"/>
      <c r="IWA64" s="215"/>
      <c r="IWB64" s="215"/>
      <c r="IWC64" s="215"/>
      <c r="IWD64" s="215"/>
      <c r="IWE64" s="215"/>
      <c r="IWF64" s="215"/>
      <c r="IWG64" s="215"/>
      <c r="IWH64" s="215"/>
      <c r="IWI64" s="215"/>
      <c r="IWJ64" s="215"/>
      <c r="IWK64" s="215"/>
      <c r="IWL64" s="215"/>
      <c r="IWM64" s="215"/>
      <c r="IWN64" s="215"/>
      <c r="IWO64" s="215"/>
      <c r="IWP64" s="215"/>
      <c r="IWQ64" s="215"/>
      <c r="IWR64" s="215"/>
      <c r="IWS64" s="215"/>
      <c r="IWT64" s="215"/>
      <c r="IWU64" s="215"/>
      <c r="IWV64" s="215"/>
      <c r="JEM64" s="215"/>
      <c r="JEN64" s="215"/>
      <c r="JEO64" s="215"/>
      <c r="JEP64" s="215"/>
      <c r="JFB64" s="215"/>
      <c r="JFC64" s="215"/>
      <c r="JFD64" s="215"/>
      <c r="JFE64" s="215"/>
      <c r="JFF64" s="215"/>
      <c r="JFG64" s="215"/>
      <c r="JFH64" s="215"/>
      <c r="JFI64" s="215"/>
      <c r="JFJ64" s="215"/>
      <c r="JFK64" s="215"/>
      <c r="JFL64" s="215"/>
      <c r="JFM64" s="215"/>
      <c r="JFN64" s="215"/>
      <c r="JFO64" s="215"/>
      <c r="JFP64" s="215"/>
      <c r="JFQ64" s="215"/>
      <c r="JFR64" s="215"/>
      <c r="JFS64" s="215"/>
      <c r="JFT64" s="215"/>
      <c r="JFU64" s="215"/>
      <c r="JFV64" s="215"/>
      <c r="JFW64" s="215"/>
      <c r="JFX64" s="215"/>
      <c r="JFY64" s="215"/>
      <c r="JFZ64" s="215"/>
      <c r="JGA64" s="215"/>
      <c r="JGB64" s="215"/>
      <c r="JGC64" s="215"/>
      <c r="JGD64" s="215"/>
      <c r="JGE64" s="215"/>
      <c r="JGF64" s="215"/>
      <c r="JGG64" s="215"/>
      <c r="JGH64" s="215"/>
      <c r="JGI64" s="215"/>
      <c r="JGJ64" s="215"/>
      <c r="JGK64" s="215"/>
      <c r="JGL64" s="215"/>
      <c r="JGM64" s="215"/>
      <c r="JGN64" s="215"/>
      <c r="JGO64" s="215"/>
      <c r="JGP64" s="215"/>
      <c r="JGQ64" s="215"/>
      <c r="JGR64" s="215"/>
      <c r="JOI64" s="215"/>
      <c r="JOJ64" s="215"/>
      <c r="JOK64" s="215"/>
      <c r="JOL64" s="215"/>
      <c r="JOX64" s="215"/>
      <c r="JOY64" s="215"/>
      <c r="JOZ64" s="215"/>
      <c r="JPA64" s="215"/>
      <c r="JPB64" s="215"/>
      <c r="JPC64" s="215"/>
      <c r="JPD64" s="215"/>
      <c r="JPE64" s="215"/>
      <c r="JPF64" s="215"/>
      <c r="JPG64" s="215"/>
      <c r="JPH64" s="215"/>
      <c r="JPI64" s="215"/>
      <c r="JPJ64" s="215"/>
      <c r="JPK64" s="215"/>
      <c r="JPL64" s="215"/>
      <c r="JPM64" s="215"/>
      <c r="JPN64" s="215"/>
      <c r="JPO64" s="215"/>
      <c r="JPP64" s="215"/>
      <c r="JPQ64" s="215"/>
      <c r="JPR64" s="215"/>
      <c r="JPS64" s="215"/>
      <c r="JPT64" s="215"/>
      <c r="JPU64" s="215"/>
      <c r="JPV64" s="215"/>
      <c r="JPW64" s="215"/>
      <c r="JPX64" s="215"/>
      <c r="JPY64" s="215"/>
      <c r="JPZ64" s="215"/>
      <c r="JQA64" s="215"/>
      <c r="JQB64" s="215"/>
      <c r="JQC64" s="215"/>
      <c r="JQD64" s="215"/>
      <c r="JQE64" s="215"/>
      <c r="JQF64" s="215"/>
      <c r="JQG64" s="215"/>
      <c r="JQH64" s="215"/>
      <c r="JQI64" s="215"/>
      <c r="JQJ64" s="215"/>
      <c r="JQK64" s="215"/>
      <c r="JQL64" s="215"/>
      <c r="JQM64" s="215"/>
      <c r="JQN64" s="215"/>
      <c r="JYE64" s="215"/>
      <c r="JYF64" s="215"/>
      <c r="JYG64" s="215"/>
      <c r="JYH64" s="215"/>
      <c r="JYT64" s="215"/>
      <c r="JYU64" s="215"/>
      <c r="JYV64" s="215"/>
      <c r="JYW64" s="215"/>
      <c r="JYX64" s="215"/>
      <c r="JYY64" s="215"/>
      <c r="JYZ64" s="215"/>
      <c r="JZA64" s="215"/>
      <c r="JZB64" s="215"/>
      <c r="JZC64" s="215"/>
      <c r="JZD64" s="215"/>
      <c r="JZE64" s="215"/>
      <c r="JZF64" s="215"/>
      <c r="JZG64" s="215"/>
      <c r="JZH64" s="215"/>
      <c r="JZI64" s="215"/>
      <c r="JZJ64" s="215"/>
      <c r="JZK64" s="215"/>
      <c r="JZL64" s="215"/>
      <c r="JZM64" s="215"/>
      <c r="JZN64" s="215"/>
      <c r="JZO64" s="215"/>
      <c r="JZP64" s="215"/>
      <c r="JZQ64" s="215"/>
      <c r="JZR64" s="215"/>
      <c r="JZS64" s="215"/>
      <c r="JZT64" s="215"/>
      <c r="JZU64" s="215"/>
      <c r="JZV64" s="215"/>
      <c r="JZW64" s="215"/>
      <c r="JZX64" s="215"/>
      <c r="JZY64" s="215"/>
      <c r="JZZ64" s="215"/>
      <c r="KAA64" s="215"/>
      <c r="KAB64" s="215"/>
      <c r="KAC64" s="215"/>
      <c r="KAD64" s="215"/>
      <c r="KAE64" s="215"/>
      <c r="KAF64" s="215"/>
      <c r="KAG64" s="215"/>
      <c r="KAH64" s="215"/>
      <c r="KAI64" s="215"/>
      <c r="KAJ64" s="215"/>
      <c r="KIA64" s="215"/>
      <c r="KIB64" s="215"/>
      <c r="KIC64" s="215"/>
      <c r="KID64" s="215"/>
      <c r="KIP64" s="215"/>
      <c r="KIQ64" s="215"/>
      <c r="KIR64" s="215"/>
      <c r="KIS64" s="215"/>
      <c r="KIT64" s="215"/>
      <c r="KIU64" s="215"/>
      <c r="KIV64" s="215"/>
      <c r="KIW64" s="215"/>
      <c r="KIX64" s="215"/>
      <c r="KIY64" s="215"/>
      <c r="KIZ64" s="215"/>
      <c r="KJA64" s="215"/>
      <c r="KJB64" s="215"/>
      <c r="KJC64" s="215"/>
      <c r="KJD64" s="215"/>
      <c r="KJE64" s="215"/>
      <c r="KJF64" s="215"/>
      <c r="KJG64" s="215"/>
      <c r="KJH64" s="215"/>
      <c r="KJI64" s="215"/>
      <c r="KJJ64" s="215"/>
      <c r="KJK64" s="215"/>
      <c r="KJL64" s="215"/>
      <c r="KJM64" s="215"/>
      <c r="KJN64" s="215"/>
      <c r="KJO64" s="215"/>
      <c r="KJP64" s="215"/>
      <c r="KJQ64" s="215"/>
      <c r="KJR64" s="215"/>
      <c r="KJS64" s="215"/>
      <c r="KJT64" s="215"/>
      <c r="KJU64" s="215"/>
      <c r="KJV64" s="215"/>
      <c r="KJW64" s="215"/>
      <c r="KJX64" s="215"/>
      <c r="KJY64" s="215"/>
      <c r="KJZ64" s="215"/>
      <c r="KKA64" s="215"/>
      <c r="KKB64" s="215"/>
      <c r="KKC64" s="215"/>
      <c r="KKD64" s="215"/>
      <c r="KKE64" s="215"/>
      <c r="KKF64" s="215"/>
      <c r="KRW64" s="215"/>
      <c r="KRX64" s="215"/>
      <c r="KRY64" s="215"/>
      <c r="KRZ64" s="215"/>
      <c r="KSL64" s="215"/>
      <c r="KSM64" s="215"/>
      <c r="KSN64" s="215"/>
      <c r="KSO64" s="215"/>
      <c r="KSP64" s="215"/>
      <c r="KSQ64" s="215"/>
      <c r="KSR64" s="215"/>
      <c r="KSS64" s="215"/>
      <c r="KST64" s="215"/>
      <c r="KSU64" s="215"/>
      <c r="KSV64" s="215"/>
      <c r="KSW64" s="215"/>
      <c r="KSX64" s="215"/>
      <c r="KSY64" s="215"/>
      <c r="KSZ64" s="215"/>
      <c r="KTA64" s="215"/>
      <c r="KTB64" s="215"/>
      <c r="KTC64" s="215"/>
      <c r="KTD64" s="215"/>
      <c r="KTE64" s="215"/>
      <c r="KTF64" s="215"/>
      <c r="KTG64" s="215"/>
      <c r="KTH64" s="215"/>
      <c r="KTI64" s="215"/>
      <c r="KTJ64" s="215"/>
      <c r="KTK64" s="215"/>
      <c r="KTL64" s="215"/>
      <c r="KTM64" s="215"/>
      <c r="KTN64" s="215"/>
      <c r="KTO64" s="215"/>
      <c r="KTP64" s="215"/>
      <c r="KTQ64" s="215"/>
      <c r="KTR64" s="215"/>
      <c r="KTS64" s="215"/>
      <c r="KTT64" s="215"/>
      <c r="KTU64" s="215"/>
      <c r="KTV64" s="215"/>
      <c r="KTW64" s="215"/>
      <c r="KTX64" s="215"/>
      <c r="KTY64" s="215"/>
      <c r="KTZ64" s="215"/>
      <c r="KUA64" s="215"/>
      <c r="KUB64" s="215"/>
      <c r="LBS64" s="215"/>
      <c r="LBT64" s="215"/>
      <c r="LBU64" s="215"/>
      <c r="LBV64" s="215"/>
      <c r="LCH64" s="215"/>
      <c r="LCI64" s="215"/>
      <c r="LCJ64" s="215"/>
      <c r="LCK64" s="215"/>
      <c r="LCL64" s="215"/>
      <c r="LCM64" s="215"/>
      <c r="LCN64" s="215"/>
      <c r="LCO64" s="215"/>
      <c r="LCP64" s="215"/>
      <c r="LCQ64" s="215"/>
      <c r="LCR64" s="215"/>
      <c r="LCS64" s="215"/>
      <c r="LCT64" s="215"/>
      <c r="LCU64" s="215"/>
      <c r="LCV64" s="215"/>
      <c r="LCW64" s="215"/>
      <c r="LCX64" s="215"/>
      <c r="LCY64" s="215"/>
      <c r="LCZ64" s="215"/>
      <c r="LDA64" s="215"/>
      <c r="LDB64" s="215"/>
      <c r="LDC64" s="215"/>
      <c r="LDD64" s="215"/>
      <c r="LDE64" s="215"/>
      <c r="LDF64" s="215"/>
      <c r="LDG64" s="215"/>
      <c r="LDH64" s="215"/>
      <c r="LDI64" s="215"/>
      <c r="LDJ64" s="215"/>
      <c r="LDK64" s="215"/>
      <c r="LDL64" s="215"/>
      <c r="LDM64" s="215"/>
      <c r="LDN64" s="215"/>
      <c r="LDO64" s="215"/>
      <c r="LDP64" s="215"/>
      <c r="LDQ64" s="215"/>
      <c r="LDR64" s="215"/>
      <c r="LDS64" s="215"/>
      <c r="LDT64" s="215"/>
      <c r="LDU64" s="215"/>
      <c r="LDV64" s="215"/>
      <c r="LDW64" s="215"/>
      <c r="LDX64" s="215"/>
      <c r="LLO64" s="215"/>
      <c r="LLP64" s="215"/>
      <c r="LLQ64" s="215"/>
      <c r="LLR64" s="215"/>
      <c r="LMD64" s="215"/>
      <c r="LME64" s="215"/>
      <c r="LMF64" s="215"/>
      <c r="LMG64" s="215"/>
      <c r="LMH64" s="215"/>
      <c r="LMI64" s="215"/>
      <c r="LMJ64" s="215"/>
      <c r="LMK64" s="215"/>
      <c r="LML64" s="215"/>
      <c r="LMM64" s="215"/>
      <c r="LMN64" s="215"/>
      <c r="LMO64" s="215"/>
      <c r="LMP64" s="215"/>
      <c r="LMQ64" s="215"/>
      <c r="LMR64" s="215"/>
      <c r="LMS64" s="215"/>
      <c r="LMT64" s="215"/>
      <c r="LMU64" s="215"/>
      <c r="LMV64" s="215"/>
      <c r="LMW64" s="215"/>
      <c r="LMX64" s="215"/>
      <c r="LMY64" s="215"/>
      <c r="LMZ64" s="215"/>
      <c r="LNA64" s="215"/>
      <c r="LNB64" s="215"/>
      <c r="LNC64" s="215"/>
      <c r="LND64" s="215"/>
      <c r="LNE64" s="215"/>
      <c r="LNF64" s="215"/>
      <c r="LNG64" s="215"/>
      <c r="LNH64" s="215"/>
      <c r="LNI64" s="215"/>
      <c r="LNJ64" s="215"/>
      <c r="LNK64" s="215"/>
      <c r="LNL64" s="215"/>
      <c r="LNM64" s="215"/>
      <c r="LNN64" s="215"/>
      <c r="LNO64" s="215"/>
      <c r="LNP64" s="215"/>
      <c r="LNQ64" s="215"/>
      <c r="LNR64" s="215"/>
      <c r="LNS64" s="215"/>
      <c r="LNT64" s="215"/>
      <c r="LVK64" s="215"/>
      <c r="LVL64" s="215"/>
      <c r="LVM64" s="215"/>
      <c r="LVN64" s="215"/>
      <c r="LVZ64" s="215"/>
      <c r="LWA64" s="215"/>
      <c r="LWB64" s="215"/>
      <c r="LWC64" s="215"/>
      <c r="LWD64" s="215"/>
      <c r="LWE64" s="215"/>
      <c r="LWF64" s="215"/>
      <c r="LWG64" s="215"/>
      <c r="LWH64" s="215"/>
      <c r="LWI64" s="215"/>
      <c r="LWJ64" s="215"/>
      <c r="LWK64" s="215"/>
      <c r="LWL64" s="215"/>
      <c r="LWM64" s="215"/>
      <c r="LWN64" s="215"/>
      <c r="LWO64" s="215"/>
      <c r="LWP64" s="215"/>
      <c r="LWQ64" s="215"/>
      <c r="LWR64" s="215"/>
      <c r="LWS64" s="215"/>
      <c r="LWT64" s="215"/>
      <c r="LWU64" s="215"/>
      <c r="LWV64" s="215"/>
      <c r="LWW64" s="215"/>
      <c r="LWX64" s="215"/>
      <c r="LWY64" s="215"/>
      <c r="LWZ64" s="215"/>
      <c r="LXA64" s="215"/>
      <c r="LXB64" s="215"/>
      <c r="LXC64" s="215"/>
      <c r="LXD64" s="215"/>
      <c r="LXE64" s="215"/>
      <c r="LXF64" s="215"/>
      <c r="LXG64" s="215"/>
      <c r="LXH64" s="215"/>
      <c r="LXI64" s="215"/>
      <c r="LXJ64" s="215"/>
      <c r="LXK64" s="215"/>
      <c r="LXL64" s="215"/>
      <c r="LXM64" s="215"/>
      <c r="LXN64" s="215"/>
      <c r="LXO64" s="215"/>
      <c r="LXP64" s="215"/>
      <c r="MFG64" s="215"/>
      <c r="MFH64" s="215"/>
      <c r="MFI64" s="215"/>
      <c r="MFJ64" s="215"/>
      <c r="MFV64" s="215"/>
      <c r="MFW64" s="215"/>
      <c r="MFX64" s="215"/>
      <c r="MFY64" s="215"/>
      <c r="MFZ64" s="215"/>
      <c r="MGA64" s="215"/>
      <c r="MGB64" s="215"/>
      <c r="MGC64" s="215"/>
      <c r="MGD64" s="215"/>
      <c r="MGE64" s="215"/>
      <c r="MGF64" s="215"/>
      <c r="MGG64" s="215"/>
      <c r="MGH64" s="215"/>
      <c r="MGI64" s="215"/>
      <c r="MGJ64" s="215"/>
      <c r="MGK64" s="215"/>
      <c r="MGL64" s="215"/>
      <c r="MGM64" s="215"/>
      <c r="MGN64" s="215"/>
      <c r="MGO64" s="215"/>
      <c r="MGP64" s="215"/>
      <c r="MGQ64" s="215"/>
      <c r="MGR64" s="215"/>
      <c r="MGS64" s="215"/>
      <c r="MGT64" s="215"/>
      <c r="MGU64" s="215"/>
      <c r="MGV64" s="215"/>
      <c r="MGW64" s="215"/>
      <c r="MGX64" s="215"/>
      <c r="MGY64" s="215"/>
      <c r="MGZ64" s="215"/>
      <c r="MHA64" s="215"/>
      <c r="MHB64" s="215"/>
      <c r="MHC64" s="215"/>
      <c r="MHD64" s="215"/>
      <c r="MHE64" s="215"/>
      <c r="MHF64" s="215"/>
      <c r="MHG64" s="215"/>
      <c r="MHH64" s="215"/>
      <c r="MHI64" s="215"/>
      <c r="MHJ64" s="215"/>
      <c r="MHK64" s="215"/>
      <c r="MHL64" s="215"/>
      <c r="MPC64" s="215"/>
      <c r="MPD64" s="215"/>
      <c r="MPE64" s="215"/>
      <c r="MPF64" s="215"/>
      <c r="MPR64" s="215"/>
      <c r="MPS64" s="215"/>
      <c r="MPT64" s="215"/>
      <c r="MPU64" s="215"/>
      <c r="MPV64" s="215"/>
      <c r="MPW64" s="215"/>
      <c r="MPX64" s="215"/>
      <c r="MPY64" s="215"/>
      <c r="MPZ64" s="215"/>
      <c r="MQA64" s="215"/>
      <c r="MQB64" s="215"/>
      <c r="MQC64" s="215"/>
      <c r="MQD64" s="215"/>
      <c r="MQE64" s="215"/>
      <c r="MQF64" s="215"/>
      <c r="MQG64" s="215"/>
      <c r="MQH64" s="215"/>
      <c r="MQI64" s="215"/>
      <c r="MQJ64" s="215"/>
      <c r="MQK64" s="215"/>
      <c r="MQL64" s="215"/>
      <c r="MQM64" s="215"/>
      <c r="MQN64" s="215"/>
      <c r="MQO64" s="215"/>
      <c r="MQP64" s="215"/>
      <c r="MQQ64" s="215"/>
      <c r="MQR64" s="215"/>
      <c r="MQS64" s="215"/>
      <c r="MQT64" s="215"/>
      <c r="MQU64" s="215"/>
      <c r="MQV64" s="215"/>
      <c r="MQW64" s="215"/>
      <c r="MQX64" s="215"/>
      <c r="MQY64" s="215"/>
      <c r="MQZ64" s="215"/>
      <c r="MRA64" s="215"/>
      <c r="MRB64" s="215"/>
      <c r="MRC64" s="215"/>
      <c r="MRD64" s="215"/>
      <c r="MRE64" s="215"/>
      <c r="MRF64" s="215"/>
      <c r="MRG64" s="215"/>
      <c r="MRH64" s="215"/>
      <c r="MYY64" s="215"/>
      <c r="MYZ64" s="215"/>
      <c r="MZA64" s="215"/>
      <c r="MZB64" s="215"/>
      <c r="MZN64" s="215"/>
      <c r="MZO64" s="215"/>
      <c r="MZP64" s="215"/>
      <c r="MZQ64" s="215"/>
      <c r="MZR64" s="215"/>
      <c r="MZS64" s="215"/>
      <c r="MZT64" s="215"/>
      <c r="MZU64" s="215"/>
      <c r="MZV64" s="215"/>
      <c r="MZW64" s="215"/>
      <c r="MZX64" s="215"/>
      <c r="MZY64" s="215"/>
      <c r="MZZ64" s="215"/>
      <c r="NAA64" s="215"/>
      <c r="NAB64" s="215"/>
      <c r="NAC64" s="215"/>
      <c r="NAD64" s="215"/>
      <c r="NAE64" s="215"/>
      <c r="NAF64" s="215"/>
      <c r="NAG64" s="215"/>
      <c r="NAH64" s="215"/>
      <c r="NAI64" s="215"/>
      <c r="NAJ64" s="215"/>
      <c r="NAK64" s="215"/>
      <c r="NAL64" s="215"/>
      <c r="NAM64" s="215"/>
      <c r="NAN64" s="215"/>
      <c r="NAO64" s="215"/>
      <c r="NAP64" s="215"/>
      <c r="NAQ64" s="215"/>
      <c r="NAR64" s="215"/>
      <c r="NAS64" s="215"/>
      <c r="NAT64" s="215"/>
      <c r="NAU64" s="215"/>
      <c r="NAV64" s="215"/>
      <c r="NAW64" s="215"/>
      <c r="NAX64" s="215"/>
      <c r="NAY64" s="215"/>
      <c r="NAZ64" s="215"/>
      <c r="NBA64" s="215"/>
      <c r="NBB64" s="215"/>
      <c r="NBC64" s="215"/>
      <c r="NBD64" s="215"/>
      <c r="NIU64" s="215"/>
      <c r="NIV64" s="215"/>
      <c r="NIW64" s="215"/>
      <c r="NIX64" s="215"/>
      <c r="NJJ64" s="215"/>
      <c r="NJK64" s="215"/>
      <c r="NJL64" s="215"/>
      <c r="NJM64" s="215"/>
      <c r="NJN64" s="215"/>
      <c r="NJO64" s="215"/>
      <c r="NJP64" s="215"/>
      <c r="NJQ64" s="215"/>
      <c r="NJR64" s="215"/>
      <c r="NJS64" s="215"/>
      <c r="NJT64" s="215"/>
      <c r="NJU64" s="215"/>
      <c r="NJV64" s="215"/>
      <c r="NJW64" s="215"/>
      <c r="NJX64" s="215"/>
      <c r="NJY64" s="215"/>
      <c r="NJZ64" s="215"/>
      <c r="NKA64" s="215"/>
      <c r="NKB64" s="215"/>
      <c r="NKC64" s="215"/>
      <c r="NKD64" s="215"/>
      <c r="NKE64" s="215"/>
      <c r="NKF64" s="215"/>
      <c r="NKG64" s="215"/>
      <c r="NKH64" s="215"/>
      <c r="NKI64" s="215"/>
      <c r="NKJ64" s="215"/>
      <c r="NKK64" s="215"/>
      <c r="NKL64" s="215"/>
      <c r="NKM64" s="215"/>
      <c r="NKN64" s="215"/>
      <c r="NKO64" s="215"/>
      <c r="NKP64" s="215"/>
      <c r="NKQ64" s="215"/>
      <c r="NKR64" s="215"/>
      <c r="NKS64" s="215"/>
      <c r="NKT64" s="215"/>
      <c r="NKU64" s="215"/>
      <c r="NKV64" s="215"/>
      <c r="NKW64" s="215"/>
      <c r="NKX64" s="215"/>
      <c r="NKY64" s="215"/>
      <c r="NKZ64" s="215"/>
      <c r="NSQ64" s="215"/>
      <c r="NSR64" s="215"/>
      <c r="NSS64" s="215"/>
      <c r="NST64" s="215"/>
      <c r="NTF64" s="215"/>
      <c r="NTG64" s="215"/>
      <c r="NTH64" s="215"/>
      <c r="NTI64" s="215"/>
      <c r="NTJ64" s="215"/>
      <c r="NTK64" s="215"/>
      <c r="NTL64" s="215"/>
      <c r="NTM64" s="215"/>
      <c r="NTN64" s="215"/>
      <c r="NTO64" s="215"/>
      <c r="NTP64" s="215"/>
      <c r="NTQ64" s="215"/>
      <c r="NTR64" s="215"/>
      <c r="NTS64" s="215"/>
      <c r="NTT64" s="215"/>
      <c r="NTU64" s="215"/>
      <c r="NTV64" s="215"/>
      <c r="NTW64" s="215"/>
      <c r="NTX64" s="215"/>
      <c r="NTY64" s="215"/>
      <c r="NTZ64" s="215"/>
      <c r="NUA64" s="215"/>
      <c r="NUB64" s="215"/>
      <c r="NUC64" s="215"/>
      <c r="NUD64" s="215"/>
      <c r="NUE64" s="215"/>
      <c r="NUF64" s="215"/>
      <c r="NUG64" s="215"/>
      <c r="NUH64" s="215"/>
      <c r="NUI64" s="215"/>
      <c r="NUJ64" s="215"/>
      <c r="NUK64" s="215"/>
      <c r="NUL64" s="215"/>
      <c r="NUM64" s="215"/>
      <c r="NUN64" s="215"/>
      <c r="NUO64" s="215"/>
      <c r="NUP64" s="215"/>
      <c r="NUQ64" s="215"/>
      <c r="NUR64" s="215"/>
      <c r="NUS64" s="215"/>
      <c r="NUT64" s="215"/>
      <c r="NUU64" s="215"/>
      <c r="NUV64" s="215"/>
      <c r="OCM64" s="215"/>
      <c r="OCN64" s="215"/>
      <c r="OCO64" s="215"/>
      <c r="OCP64" s="215"/>
      <c r="ODB64" s="215"/>
      <c r="ODC64" s="215"/>
      <c r="ODD64" s="215"/>
      <c r="ODE64" s="215"/>
      <c r="ODF64" s="215"/>
      <c r="ODG64" s="215"/>
      <c r="ODH64" s="215"/>
      <c r="ODI64" s="215"/>
      <c r="ODJ64" s="215"/>
      <c r="ODK64" s="215"/>
      <c r="ODL64" s="215"/>
      <c r="ODM64" s="215"/>
      <c r="ODN64" s="215"/>
      <c r="ODO64" s="215"/>
      <c r="ODP64" s="215"/>
      <c r="ODQ64" s="215"/>
      <c r="ODR64" s="215"/>
      <c r="ODS64" s="215"/>
      <c r="ODT64" s="215"/>
      <c r="ODU64" s="215"/>
      <c r="ODV64" s="215"/>
      <c r="ODW64" s="215"/>
      <c r="ODX64" s="215"/>
      <c r="ODY64" s="215"/>
      <c r="ODZ64" s="215"/>
      <c r="OEA64" s="215"/>
      <c r="OEB64" s="215"/>
      <c r="OEC64" s="215"/>
      <c r="OED64" s="215"/>
      <c r="OEE64" s="215"/>
      <c r="OEF64" s="215"/>
      <c r="OEG64" s="215"/>
      <c r="OEH64" s="215"/>
      <c r="OEI64" s="215"/>
      <c r="OEJ64" s="215"/>
      <c r="OEK64" s="215"/>
      <c r="OEL64" s="215"/>
      <c r="OEM64" s="215"/>
      <c r="OEN64" s="215"/>
      <c r="OEO64" s="215"/>
      <c r="OEP64" s="215"/>
      <c r="OEQ64" s="215"/>
      <c r="OER64" s="215"/>
      <c r="OMI64" s="215"/>
      <c r="OMJ64" s="215"/>
      <c r="OMK64" s="215"/>
      <c r="OML64" s="215"/>
      <c r="OMX64" s="215"/>
      <c r="OMY64" s="215"/>
      <c r="OMZ64" s="215"/>
      <c r="ONA64" s="215"/>
      <c r="ONB64" s="215"/>
      <c r="ONC64" s="215"/>
      <c r="OND64" s="215"/>
      <c r="ONE64" s="215"/>
      <c r="ONF64" s="215"/>
      <c r="ONG64" s="215"/>
      <c r="ONH64" s="215"/>
      <c r="ONI64" s="215"/>
      <c r="ONJ64" s="215"/>
      <c r="ONK64" s="215"/>
      <c r="ONL64" s="215"/>
      <c r="ONM64" s="215"/>
      <c r="ONN64" s="215"/>
      <c r="ONO64" s="215"/>
      <c r="ONP64" s="215"/>
      <c r="ONQ64" s="215"/>
      <c r="ONR64" s="215"/>
      <c r="ONS64" s="215"/>
      <c r="ONT64" s="215"/>
      <c r="ONU64" s="215"/>
      <c r="ONV64" s="215"/>
      <c r="ONW64" s="215"/>
      <c r="ONX64" s="215"/>
      <c r="ONY64" s="215"/>
      <c r="ONZ64" s="215"/>
      <c r="OOA64" s="215"/>
      <c r="OOB64" s="215"/>
      <c r="OOC64" s="215"/>
      <c r="OOD64" s="215"/>
      <c r="OOE64" s="215"/>
      <c r="OOF64" s="215"/>
      <c r="OOG64" s="215"/>
      <c r="OOH64" s="215"/>
      <c r="OOI64" s="215"/>
      <c r="OOJ64" s="215"/>
      <c r="OOK64" s="215"/>
      <c r="OOL64" s="215"/>
      <c r="OOM64" s="215"/>
      <c r="OON64" s="215"/>
      <c r="OWE64" s="215"/>
      <c r="OWF64" s="215"/>
      <c r="OWG64" s="215"/>
      <c r="OWH64" s="215"/>
      <c r="OWT64" s="215"/>
      <c r="OWU64" s="215"/>
      <c r="OWV64" s="215"/>
      <c r="OWW64" s="215"/>
      <c r="OWX64" s="215"/>
      <c r="OWY64" s="215"/>
      <c r="OWZ64" s="215"/>
      <c r="OXA64" s="215"/>
      <c r="OXB64" s="215"/>
      <c r="OXC64" s="215"/>
      <c r="OXD64" s="215"/>
      <c r="OXE64" s="215"/>
      <c r="OXF64" s="215"/>
      <c r="OXG64" s="215"/>
      <c r="OXH64" s="215"/>
      <c r="OXI64" s="215"/>
      <c r="OXJ64" s="215"/>
      <c r="OXK64" s="215"/>
      <c r="OXL64" s="215"/>
      <c r="OXM64" s="215"/>
      <c r="OXN64" s="215"/>
      <c r="OXO64" s="215"/>
      <c r="OXP64" s="215"/>
      <c r="OXQ64" s="215"/>
      <c r="OXR64" s="215"/>
      <c r="OXS64" s="215"/>
      <c r="OXT64" s="215"/>
      <c r="OXU64" s="215"/>
      <c r="OXV64" s="215"/>
      <c r="OXW64" s="215"/>
      <c r="OXX64" s="215"/>
      <c r="OXY64" s="215"/>
      <c r="OXZ64" s="215"/>
      <c r="OYA64" s="215"/>
      <c r="OYB64" s="215"/>
      <c r="OYC64" s="215"/>
      <c r="OYD64" s="215"/>
      <c r="OYE64" s="215"/>
      <c r="OYF64" s="215"/>
      <c r="OYG64" s="215"/>
      <c r="OYH64" s="215"/>
      <c r="OYI64" s="215"/>
      <c r="OYJ64" s="215"/>
      <c r="PGA64" s="215"/>
      <c r="PGB64" s="215"/>
      <c r="PGC64" s="215"/>
      <c r="PGD64" s="215"/>
      <c r="PGP64" s="215"/>
      <c r="PGQ64" s="215"/>
      <c r="PGR64" s="215"/>
      <c r="PGS64" s="215"/>
      <c r="PGT64" s="215"/>
      <c r="PGU64" s="215"/>
      <c r="PGV64" s="215"/>
      <c r="PGW64" s="215"/>
      <c r="PGX64" s="215"/>
      <c r="PGY64" s="215"/>
      <c r="PGZ64" s="215"/>
      <c r="PHA64" s="215"/>
      <c r="PHB64" s="215"/>
      <c r="PHC64" s="215"/>
      <c r="PHD64" s="215"/>
      <c r="PHE64" s="215"/>
      <c r="PHF64" s="215"/>
      <c r="PHG64" s="215"/>
      <c r="PHH64" s="215"/>
      <c r="PHI64" s="215"/>
      <c r="PHJ64" s="215"/>
      <c r="PHK64" s="215"/>
      <c r="PHL64" s="215"/>
      <c r="PHM64" s="215"/>
      <c r="PHN64" s="215"/>
      <c r="PHO64" s="215"/>
      <c r="PHP64" s="215"/>
      <c r="PHQ64" s="215"/>
      <c r="PHR64" s="215"/>
      <c r="PHS64" s="215"/>
      <c r="PHT64" s="215"/>
      <c r="PHU64" s="215"/>
      <c r="PHV64" s="215"/>
      <c r="PHW64" s="215"/>
      <c r="PHX64" s="215"/>
      <c r="PHY64" s="215"/>
      <c r="PHZ64" s="215"/>
      <c r="PIA64" s="215"/>
      <c r="PIB64" s="215"/>
      <c r="PIC64" s="215"/>
      <c r="PID64" s="215"/>
      <c r="PIE64" s="215"/>
      <c r="PIF64" s="215"/>
      <c r="PPW64" s="215"/>
      <c r="PPX64" s="215"/>
      <c r="PPY64" s="215"/>
      <c r="PPZ64" s="215"/>
      <c r="PQL64" s="215"/>
      <c r="PQM64" s="215"/>
      <c r="PQN64" s="215"/>
      <c r="PQO64" s="215"/>
      <c r="PQP64" s="215"/>
      <c r="PQQ64" s="215"/>
      <c r="PQR64" s="215"/>
      <c r="PQS64" s="215"/>
      <c r="PQT64" s="215"/>
      <c r="PQU64" s="215"/>
      <c r="PQV64" s="215"/>
      <c r="PQW64" s="215"/>
      <c r="PQX64" s="215"/>
      <c r="PQY64" s="215"/>
      <c r="PQZ64" s="215"/>
      <c r="PRA64" s="215"/>
      <c r="PRB64" s="215"/>
      <c r="PRC64" s="215"/>
      <c r="PRD64" s="215"/>
      <c r="PRE64" s="215"/>
      <c r="PRF64" s="215"/>
      <c r="PRG64" s="215"/>
      <c r="PRH64" s="215"/>
      <c r="PRI64" s="215"/>
      <c r="PRJ64" s="215"/>
      <c r="PRK64" s="215"/>
      <c r="PRL64" s="215"/>
      <c r="PRM64" s="215"/>
      <c r="PRN64" s="215"/>
      <c r="PRO64" s="215"/>
      <c r="PRP64" s="215"/>
      <c r="PRQ64" s="215"/>
      <c r="PRR64" s="215"/>
      <c r="PRS64" s="215"/>
      <c r="PRT64" s="215"/>
      <c r="PRU64" s="215"/>
      <c r="PRV64" s="215"/>
      <c r="PRW64" s="215"/>
      <c r="PRX64" s="215"/>
      <c r="PRY64" s="215"/>
      <c r="PRZ64" s="215"/>
      <c r="PSA64" s="215"/>
      <c r="PSB64" s="215"/>
      <c r="PZS64" s="215"/>
      <c r="PZT64" s="215"/>
      <c r="PZU64" s="215"/>
      <c r="PZV64" s="215"/>
      <c r="QAH64" s="215"/>
      <c r="QAI64" s="215"/>
      <c r="QAJ64" s="215"/>
      <c r="QAK64" s="215"/>
      <c r="QAL64" s="215"/>
      <c r="QAM64" s="215"/>
      <c r="QAN64" s="215"/>
      <c r="QAO64" s="215"/>
      <c r="QAP64" s="215"/>
      <c r="QAQ64" s="215"/>
      <c r="QAR64" s="215"/>
      <c r="QAS64" s="215"/>
      <c r="QAT64" s="215"/>
      <c r="QAU64" s="215"/>
      <c r="QAV64" s="215"/>
      <c r="QAW64" s="215"/>
      <c r="QAX64" s="215"/>
      <c r="QAY64" s="215"/>
      <c r="QAZ64" s="215"/>
      <c r="QBA64" s="215"/>
      <c r="QBB64" s="215"/>
      <c r="QBC64" s="215"/>
      <c r="QBD64" s="215"/>
      <c r="QBE64" s="215"/>
      <c r="QBF64" s="215"/>
      <c r="QBG64" s="215"/>
      <c r="QBH64" s="215"/>
      <c r="QBI64" s="215"/>
      <c r="QBJ64" s="215"/>
      <c r="QBK64" s="215"/>
      <c r="QBL64" s="215"/>
      <c r="QBM64" s="215"/>
      <c r="QBN64" s="215"/>
      <c r="QBO64" s="215"/>
      <c r="QBP64" s="215"/>
      <c r="QBQ64" s="215"/>
      <c r="QBR64" s="215"/>
      <c r="QBS64" s="215"/>
      <c r="QBT64" s="215"/>
      <c r="QBU64" s="215"/>
      <c r="QBV64" s="215"/>
      <c r="QBW64" s="215"/>
      <c r="QBX64" s="215"/>
      <c r="QJO64" s="215"/>
      <c r="QJP64" s="215"/>
      <c r="QJQ64" s="215"/>
      <c r="QJR64" s="215"/>
      <c r="QKD64" s="215"/>
      <c r="QKE64" s="215"/>
      <c r="QKF64" s="215"/>
      <c r="QKG64" s="215"/>
      <c r="QKH64" s="215"/>
      <c r="QKI64" s="215"/>
      <c r="QKJ64" s="215"/>
      <c r="QKK64" s="215"/>
      <c r="QKL64" s="215"/>
      <c r="QKM64" s="215"/>
      <c r="QKN64" s="215"/>
      <c r="QKO64" s="215"/>
      <c r="QKP64" s="215"/>
      <c r="QKQ64" s="215"/>
      <c r="QKR64" s="215"/>
      <c r="QKS64" s="215"/>
      <c r="QKT64" s="215"/>
      <c r="QKU64" s="215"/>
      <c r="QKV64" s="215"/>
      <c r="QKW64" s="215"/>
      <c r="QKX64" s="215"/>
      <c r="QKY64" s="215"/>
      <c r="QKZ64" s="215"/>
      <c r="QLA64" s="215"/>
      <c r="QLB64" s="215"/>
      <c r="QLC64" s="215"/>
      <c r="QLD64" s="215"/>
      <c r="QLE64" s="215"/>
      <c r="QLF64" s="215"/>
      <c r="QLG64" s="215"/>
      <c r="QLH64" s="215"/>
      <c r="QLI64" s="215"/>
      <c r="QLJ64" s="215"/>
      <c r="QLK64" s="215"/>
      <c r="QLL64" s="215"/>
      <c r="QLM64" s="215"/>
      <c r="QLN64" s="215"/>
      <c r="QLO64" s="215"/>
      <c r="QLP64" s="215"/>
      <c r="QLQ64" s="215"/>
      <c r="QLR64" s="215"/>
      <c r="QLS64" s="215"/>
      <c r="QLT64" s="215"/>
      <c r="QTK64" s="215"/>
      <c r="QTL64" s="215"/>
      <c r="QTM64" s="215"/>
      <c r="QTN64" s="215"/>
      <c r="QTZ64" s="215"/>
      <c r="QUA64" s="215"/>
      <c r="QUB64" s="215"/>
      <c r="QUC64" s="215"/>
      <c r="QUD64" s="215"/>
      <c r="QUE64" s="215"/>
      <c r="QUF64" s="215"/>
      <c r="QUG64" s="215"/>
      <c r="QUH64" s="215"/>
      <c r="QUI64" s="215"/>
      <c r="QUJ64" s="215"/>
      <c r="QUK64" s="215"/>
      <c r="QUL64" s="215"/>
      <c r="QUM64" s="215"/>
      <c r="QUN64" s="215"/>
      <c r="QUO64" s="215"/>
      <c r="QUP64" s="215"/>
      <c r="QUQ64" s="215"/>
      <c r="QUR64" s="215"/>
      <c r="QUS64" s="215"/>
      <c r="QUT64" s="215"/>
      <c r="QUU64" s="215"/>
      <c r="QUV64" s="215"/>
      <c r="QUW64" s="215"/>
      <c r="QUX64" s="215"/>
      <c r="QUY64" s="215"/>
      <c r="QUZ64" s="215"/>
      <c r="QVA64" s="215"/>
      <c r="QVB64" s="215"/>
      <c r="QVC64" s="215"/>
      <c r="QVD64" s="215"/>
      <c r="QVE64" s="215"/>
      <c r="QVF64" s="215"/>
      <c r="QVG64" s="215"/>
      <c r="QVH64" s="215"/>
      <c r="QVI64" s="215"/>
      <c r="QVJ64" s="215"/>
      <c r="QVK64" s="215"/>
      <c r="QVL64" s="215"/>
      <c r="QVM64" s="215"/>
      <c r="QVN64" s="215"/>
      <c r="QVO64" s="215"/>
      <c r="QVP64" s="215"/>
      <c r="RDG64" s="215"/>
      <c r="RDH64" s="215"/>
      <c r="RDI64" s="215"/>
      <c r="RDJ64" s="215"/>
      <c r="RDV64" s="215"/>
      <c r="RDW64" s="215"/>
      <c r="RDX64" s="215"/>
      <c r="RDY64" s="215"/>
      <c r="RDZ64" s="215"/>
      <c r="REA64" s="215"/>
      <c r="REB64" s="215"/>
      <c r="REC64" s="215"/>
      <c r="RED64" s="215"/>
      <c r="REE64" s="215"/>
      <c r="REF64" s="215"/>
      <c r="REG64" s="215"/>
      <c r="REH64" s="215"/>
      <c r="REI64" s="215"/>
      <c r="REJ64" s="215"/>
      <c r="REK64" s="215"/>
      <c r="REL64" s="215"/>
      <c r="REM64" s="215"/>
      <c r="REN64" s="215"/>
      <c r="REO64" s="215"/>
      <c r="REP64" s="215"/>
      <c r="REQ64" s="215"/>
      <c r="RER64" s="215"/>
      <c r="RES64" s="215"/>
      <c r="RET64" s="215"/>
      <c r="REU64" s="215"/>
      <c r="REV64" s="215"/>
      <c r="REW64" s="215"/>
      <c r="REX64" s="215"/>
      <c r="REY64" s="215"/>
      <c r="REZ64" s="215"/>
      <c r="RFA64" s="215"/>
      <c r="RFB64" s="215"/>
      <c r="RFC64" s="215"/>
      <c r="RFD64" s="215"/>
      <c r="RFE64" s="215"/>
      <c r="RFF64" s="215"/>
      <c r="RFG64" s="215"/>
      <c r="RFH64" s="215"/>
      <c r="RFI64" s="215"/>
      <c r="RFJ64" s="215"/>
      <c r="RFK64" s="215"/>
      <c r="RFL64" s="215"/>
      <c r="RNC64" s="215"/>
      <c r="RND64" s="215"/>
      <c r="RNE64" s="215"/>
      <c r="RNF64" s="215"/>
      <c r="RNR64" s="215"/>
      <c r="RNS64" s="215"/>
      <c r="RNT64" s="215"/>
      <c r="RNU64" s="215"/>
      <c r="RNV64" s="215"/>
      <c r="RNW64" s="215"/>
      <c r="RNX64" s="215"/>
      <c r="RNY64" s="215"/>
      <c r="RNZ64" s="215"/>
      <c r="ROA64" s="215"/>
      <c r="ROB64" s="215"/>
      <c r="ROC64" s="215"/>
      <c r="ROD64" s="215"/>
      <c r="ROE64" s="215"/>
      <c r="ROF64" s="215"/>
      <c r="ROG64" s="215"/>
      <c r="ROH64" s="215"/>
      <c r="ROI64" s="215"/>
      <c r="ROJ64" s="215"/>
      <c r="ROK64" s="215"/>
      <c r="ROL64" s="215"/>
      <c r="ROM64" s="215"/>
      <c r="RON64" s="215"/>
      <c r="ROO64" s="215"/>
      <c r="ROP64" s="215"/>
      <c r="ROQ64" s="215"/>
      <c r="ROR64" s="215"/>
      <c r="ROS64" s="215"/>
      <c r="ROT64" s="215"/>
      <c r="ROU64" s="215"/>
      <c r="ROV64" s="215"/>
      <c r="ROW64" s="215"/>
      <c r="ROX64" s="215"/>
      <c r="ROY64" s="215"/>
      <c r="ROZ64" s="215"/>
      <c r="RPA64" s="215"/>
      <c r="RPB64" s="215"/>
      <c r="RPC64" s="215"/>
      <c r="RPD64" s="215"/>
      <c r="RPE64" s="215"/>
      <c r="RPF64" s="215"/>
      <c r="RPG64" s="215"/>
      <c r="RPH64" s="215"/>
      <c r="RWY64" s="215"/>
      <c r="RWZ64" s="215"/>
      <c r="RXA64" s="215"/>
      <c r="RXB64" s="215"/>
      <c r="RXN64" s="215"/>
      <c r="RXO64" s="215"/>
      <c r="RXP64" s="215"/>
      <c r="RXQ64" s="215"/>
      <c r="RXR64" s="215"/>
      <c r="RXS64" s="215"/>
      <c r="RXT64" s="215"/>
      <c r="RXU64" s="215"/>
      <c r="RXV64" s="215"/>
      <c r="RXW64" s="215"/>
      <c r="RXX64" s="215"/>
      <c r="RXY64" s="215"/>
      <c r="RXZ64" s="215"/>
      <c r="RYA64" s="215"/>
      <c r="RYB64" s="215"/>
      <c r="RYC64" s="215"/>
      <c r="RYD64" s="215"/>
      <c r="RYE64" s="215"/>
      <c r="RYF64" s="215"/>
      <c r="RYG64" s="215"/>
      <c r="RYH64" s="215"/>
      <c r="RYI64" s="215"/>
      <c r="RYJ64" s="215"/>
      <c r="RYK64" s="215"/>
      <c r="RYL64" s="215"/>
      <c r="RYM64" s="215"/>
      <c r="RYN64" s="215"/>
      <c r="RYO64" s="215"/>
      <c r="RYP64" s="215"/>
      <c r="RYQ64" s="215"/>
      <c r="RYR64" s="215"/>
      <c r="RYS64" s="215"/>
      <c r="RYT64" s="215"/>
      <c r="RYU64" s="215"/>
      <c r="RYV64" s="215"/>
      <c r="RYW64" s="215"/>
      <c r="RYX64" s="215"/>
      <c r="RYY64" s="215"/>
      <c r="RYZ64" s="215"/>
      <c r="RZA64" s="215"/>
      <c r="RZB64" s="215"/>
      <c r="RZC64" s="215"/>
      <c r="RZD64" s="215"/>
      <c r="SGU64" s="215"/>
      <c r="SGV64" s="215"/>
      <c r="SGW64" s="215"/>
      <c r="SGX64" s="215"/>
      <c r="SHJ64" s="215"/>
      <c r="SHK64" s="215"/>
      <c r="SHL64" s="215"/>
      <c r="SHM64" s="215"/>
      <c r="SHN64" s="215"/>
      <c r="SHO64" s="215"/>
      <c r="SHP64" s="215"/>
      <c r="SHQ64" s="215"/>
      <c r="SHR64" s="215"/>
      <c r="SHS64" s="215"/>
      <c r="SHT64" s="215"/>
      <c r="SHU64" s="215"/>
      <c r="SHV64" s="215"/>
      <c r="SHW64" s="215"/>
      <c r="SHX64" s="215"/>
      <c r="SHY64" s="215"/>
      <c r="SHZ64" s="215"/>
      <c r="SIA64" s="215"/>
      <c r="SIB64" s="215"/>
      <c r="SIC64" s="215"/>
      <c r="SID64" s="215"/>
      <c r="SIE64" s="215"/>
      <c r="SIF64" s="215"/>
      <c r="SIG64" s="215"/>
      <c r="SIH64" s="215"/>
      <c r="SII64" s="215"/>
      <c r="SIJ64" s="215"/>
      <c r="SIK64" s="215"/>
      <c r="SIL64" s="215"/>
      <c r="SIM64" s="215"/>
      <c r="SIN64" s="215"/>
      <c r="SIO64" s="215"/>
      <c r="SIP64" s="215"/>
      <c r="SIQ64" s="215"/>
      <c r="SIR64" s="215"/>
      <c r="SIS64" s="215"/>
      <c r="SIT64" s="215"/>
      <c r="SIU64" s="215"/>
      <c r="SIV64" s="215"/>
      <c r="SIW64" s="215"/>
      <c r="SIX64" s="215"/>
      <c r="SIY64" s="215"/>
      <c r="SIZ64" s="215"/>
      <c r="SQQ64" s="215"/>
      <c r="SQR64" s="215"/>
      <c r="SQS64" s="215"/>
      <c r="SQT64" s="215"/>
      <c r="SRF64" s="215"/>
      <c r="SRG64" s="215"/>
      <c r="SRH64" s="215"/>
      <c r="SRI64" s="215"/>
      <c r="SRJ64" s="215"/>
      <c r="SRK64" s="215"/>
      <c r="SRL64" s="215"/>
      <c r="SRM64" s="215"/>
      <c r="SRN64" s="215"/>
      <c r="SRO64" s="215"/>
      <c r="SRP64" s="215"/>
      <c r="SRQ64" s="215"/>
      <c r="SRR64" s="215"/>
      <c r="SRS64" s="215"/>
      <c r="SRT64" s="215"/>
      <c r="SRU64" s="215"/>
      <c r="SRV64" s="215"/>
      <c r="SRW64" s="215"/>
      <c r="SRX64" s="215"/>
      <c r="SRY64" s="215"/>
      <c r="SRZ64" s="215"/>
      <c r="SSA64" s="215"/>
      <c r="SSB64" s="215"/>
      <c r="SSC64" s="215"/>
      <c r="SSD64" s="215"/>
      <c r="SSE64" s="215"/>
      <c r="SSF64" s="215"/>
      <c r="SSG64" s="215"/>
      <c r="SSH64" s="215"/>
      <c r="SSI64" s="215"/>
      <c r="SSJ64" s="215"/>
      <c r="SSK64" s="215"/>
      <c r="SSL64" s="215"/>
      <c r="SSM64" s="215"/>
      <c r="SSN64" s="215"/>
      <c r="SSO64" s="215"/>
      <c r="SSP64" s="215"/>
      <c r="SSQ64" s="215"/>
      <c r="SSR64" s="215"/>
      <c r="SSS64" s="215"/>
      <c r="SST64" s="215"/>
      <c r="SSU64" s="215"/>
      <c r="SSV64" s="215"/>
      <c r="TAM64" s="215"/>
      <c r="TAN64" s="215"/>
      <c r="TAO64" s="215"/>
      <c r="TAP64" s="215"/>
      <c r="TBB64" s="215"/>
      <c r="TBC64" s="215"/>
      <c r="TBD64" s="215"/>
      <c r="TBE64" s="215"/>
      <c r="TBF64" s="215"/>
      <c r="TBG64" s="215"/>
      <c r="TBH64" s="215"/>
      <c r="TBI64" s="215"/>
      <c r="TBJ64" s="215"/>
      <c r="TBK64" s="215"/>
      <c r="TBL64" s="215"/>
      <c r="TBM64" s="215"/>
      <c r="TBN64" s="215"/>
      <c r="TBO64" s="215"/>
      <c r="TBP64" s="215"/>
      <c r="TBQ64" s="215"/>
      <c r="TBR64" s="215"/>
      <c r="TBS64" s="215"/>
      <c r="TBT64" s="215"/>
      <c r="TBU64" s="215"/>
      <c r="TBV64" s="215"/>
      <c r="TBW64" s="215"/>
      <c r="TBX64" s="215"/>
      <c r="TBY64" s="215"/>
      <c r="TBZ64" s="215"/>
      <c r="TCA64" s="215"/>
      <c r="TCB64" s="215"/>
      <c r="TCC64" s="215"/>
      <c r="TCD64" s="215"/>
      <c r="TCE64" s="215"/>
      <c r="TCF64" s="215"/>
      <c r="TCG64" s="215"/>
      <c r="TCH64" s="215"/>
      <c r="TCI64" s="215"/>
      <c r="TCJ64" s="215"/>
      <c r="TCK64" s="215"/>
      <c r="TCL64" s="215"/>
      <c r="TCM64" s="215"/>
      <c r="TCN64" s="215"/>
      <c r="TCO64" s="215"/>
      <c r="TCP64" s="215"/>
      <c r="TCQ64" s="215"/>
      <c r="TCR64" s="215"/>
      <c r="TKI64" s="215"/>
      <c r="TKJ64" s="215"/>
      <c r="TKK64" s="215"/>
      <c r="TKL64" s="215"/>
      <c r="TKX64" s="215"/>
      <c r="TKY64" s="215"/>
      <c r="TKZ64" s="215"/>
      <c r="TLA64" s="215"/>
      <c r="TLB64" s="215"/>
      <c r="TLC64" s="215"/>
      <c r="TLD64" s="215"/>
      <c r="TLE64" s="215"/>
      <c r="TLF64" s="215"/>
      <c r="TLG64" s="215"/>
      <c r="TLH64" s="215"/>
      <c r="TLI64" s="215"/>
      <c r="TLJ64" s="215"/>
      <c r="TLK64" s="215"/>
      <c r="TLL64" s="215"/>
      <c r="TLM64" s="215"/>
      <c r="TLN64" s="215"/>
      <c r="TLO64" s="215"/>
      <c r="TLP64" s="215"/>
      <c r="TLQ64" s="215"/>
      <c r="TLR64" s="215"/>
      <c r="TLS64" s="215"/>
      <c r="TLT64" s="215"/>
      <c r="TLU64" s="215"/>
      <c r="TLV64" s="215"/>
      <c r="TLW64" s="215"/>
      <c r="TLX64" s="215"/>
      <c r="TLY64" s="215"/>
      <c r="TLZ64" s="215"/>
      <c r="TMA64" s="215"/>
      <c r="TMB64" s="215"/>
      <c r="TMC64" s="215"/>
      <c r="TMD64" s="215"/>
      <c r="TME64" s="215"/>
      <c r="TMF64" s="215"/>
      <c r="TMG64" s="215"/>
      <c r="TMH64" s="215"/>
      <c r="TMI64" s="215"/>
      <c r="TMJ64" s="215"/>
      <c r="TMK64" s="215"/>
      <c r="TML64" s="215"/>
      <c r="TMM64" s="215"/>
      <c r="TMN64" s="215"/>
      <c r="TUE64" s="215"/>
      <c r="TUF64" s="215"/>
      <c r="TUG64" s="215"/>
      <c r="TUH64" s="215"/>
      <c r="TUT64" s="215"/>
      <c r="TUU64" s="215"/>
      <c r="TUV64" s="215"/>
      <c r="TUW64" s="215"/>
      <c r="TUX64" s="215"/>
      <c r="TUY64" s="215"/>
      <c r="TUZ64" s="215"/>
      <c r="TVA64" s="215"/>
      <c r="TVB64" s="215"/>
      <c r="TVC64" s="215"/>
      <c r="TVD64" s="215"/>
      <c r="TVE64" s="215"/>
      <c r="TVF64" s="215"/>
      <c r="TVG64" s="215"/>
      <c r="TVH64" s="215"/>
      <c r="TVI64" s="215"/>
      <c r="TVJ64" s="215"/>
      <c r="TVK64" s="215"/>
      <c r="TVL64" s="215"/>
      <c r="TVM64" s="215"/>
      <c r="TVN64" s="215"/>
      <c r="TVO64" s="215"/>
      <c r="TVP64" s="215"/>
      <c r="TVQ64" s="215"/>
      <c r="TVR64" s="215"/>
      <c r="TVS64" s="215"/>
      <c r="TVT64" s="215"/>
      <c r="TVU64" s="215"/>
      <c r="TVV64" s="215"/>
      <c r="TVW64" s="215"/>
      <c r="TVX64" s="215"/>
      <c r="TVY64" s="215"/>
      <c r="TVZ64" s="215"/>
      <c r="TWA64" s="215"/>
      <c r="TWB64" s="215"/>
      <c r="TWC64" s="215"/>
      <c r="TWD64" s="215"/>
      <c r="TWE64" s="215"/>
      <c r="TWF64" s="215"/>
      <c r="TWG64" s="215"/>
      <c r="TWH64" s="215"/>
      <c r="TWI64" s="215"/>
      <c r="TWJ64" s="215"/>
      <c r="UEA64" s="215"/>
      <c r="UEB64" s="215"/>
      <c r="UEC64" s="215"/>
      <c r="UED64" s="215"/>
      <c r="UEP64" s="215"/>
      <c r="UEQ64" s="215"/>
      <c r="UER64" s="215"/>
      <c r="UES64" s="215"/>
      <c r="UET64" s="215"/>
      <c r="UEU64" s="215"/>
      <c r="UEV64" s="215"/>
      <c r="UEW64" s="215"/>
      <c r="UEX64" s="215"/>
      <c r="UEY64" s="215"/>
      <c r="UEZ64" s="215"/>
      <c r="UFA64" s="215"/>
      <c r="UFB64" s="215"/>
      <c r="UFC64" s="215"/>
      <c r="UFD64" s="215"/>
      <c r="UFE64" s="215"/>
      <c r="UFF64" s="215"/>
      <c r="UFG64" s="215"/>
      <c r="UFH64" s="215"/>
      <c r="UFI64" s="215"/>
      <c r="UFJ64" s="215"/>
      <c r="UFK64" s="215"/>
      <c r="UFL64" s="215"/>
      <c r="UFM64" s="215"/>
      <c r="UFN64" s="215"/>
      <c r="UFO64" s="215"/>
      <c r="UFP64" s="215"/>
      <c r="UFQ64" s="215"/>
      <c r="UFR64" s="215"/>
      <c r="UFS64" s="215"/>
      <c r="UFT64" s="215"/>
      <c r="UFU64" s="215"/>
      <c r="UFV64" s="215"/>
      <c r="UFW64" s="215"/>
      <c r="UFX64" s="215"/>
      <c r="UFY64" s="215"/>
      <c r="UFZ64" s="215"/>
      <c r="UGA64" s="215"/>
      <c r="UGB64" s="215"/>
      <c r="UGC64" s="215"/>
      <c r="UGD64" s="215"/>
      <c r="UGE64" s="215"/>
      <c r="UGF64" s="215"/>
      <c r="UNW64" s="215"/>
      <c r="UNX64" s="215"/>
      <c r="UNY64" s="215"/>
      <c r="UNZ64" s="215"/>
      <c r="UOL64" s="215"/>
      <c r="UOM64" s="215"/>
      <c r="UON64" s="215"/>
      <c r="UOO64" s="215"/>
      <c r="UOP64" s="215"/>
      <c r="UOQ64" s="215"/>
      <c r="UOR64" s="215"/>
      <c r="UOS64" s="215"/>
      <c r="UOT64" s="215"/>
      <c r="UOU64" s="215"/>
      <c r="UOV64" s="215"/>
      <c r="UOW64" s="215"/>
      <c r="UOX64" s="215"/>
      <c r="UOY64" s="215"/>
      <c r="UOZ64" s="215"/>
      <c r="UPA64" s="215"/>
      <c r="UPB64" s="215"/>
      <c r="UPC64" s="215"/>
      <c r="UPD64" s="215"/>
      <c r="UPE64" s="215"/>
      <c r="UPF64" s="215"/>
      <c r="UPG64" s="215"/>
      <c r="UPH64" s="215"/>
      <c r="UPI64" s="215"/>
      <c r="UPJ64" s="215"/>
      <c r="UPK64" s="215"/>
      <c r="UPL64" s="215"/>
      <c r="UPM64" s="215"/>
      <c r="UPN64" s="215"/>
      <c r="UPO64" s="215"/>
      <c r="UPP64" s="215"/>
      <c r="UPQ64" s="215"/>
      <c r="UPR64" s="215"/>
      <c r="UPS64" s="215"/>
      <c r="UPT64" s="215"/>
      <c r="UPU64" s="215"/>
      <c r="UPV64" s="215"/>
      <c r="UPW64" s="215"/>
      <c r="UPX64" s="215"/>
      <c r="UPY64" s="215"/>
      <c r="UPZ64" s="215"/>
      <c r="UQA64" s="215"/>
      <c r="UQB64" s="215"/>
      <c r="UXS64" s="215"/>
      <c r="UXT64" s="215"/>
      <c r="UXU64" s="215"/>
      <c r="UXV64" s="215"/>
      <c r="UYH64" s="215"/>
      <c r="UYI64" s="215"/>
      <c r="UYJ64" s="215"/>
      <c r="UYK64" s="215"/>
      <c r="UYL64" s="215"/>
      <c r="UYM64" s="215"/>
      <c r="UYN64" s="215"/>
      <c r="UYO64" s="215"/>
      <c r="UYP64" s="215"/>
      <c r="UYQ64" s="215"/>
      <c r="UYR64" s="215"/>
      <c r="UYS64" s="215"/>
      <c r="UYT64" s="215"/>
      <c r="UYU64" s="215"/>
      <c r="UYV64" s="215"/>
      <c r="UYW64" s="215"/>
      <c r="UYX64" s="215"/>
      <c r="UYY64" s="215"/>
      <c r="UYZ64" s="215"/>
      <c r="UZA64" s="215"/>
      <c r="UZB64" s="215"/>
      <c r="UZC64" s="215"/>
      <c r="UZD64" s="215"/>
      <c r="UZE64" s="215"/>
      <c r="UZF64" s="215"/>
      <c r="UZG64" s="215"/>
      <c r="UZH64" s="215"/>
      <c r="UZI64" s="215"/>
      <c r="UZJ64" s="215"/>
      <c r="UZK64" s="215"/>
      <c r="UZL64" s="215"/>
      <c r="UZM64" s="215"/>
      <c r="UZN64" s="215"/>
      <c r="UZO64" s="215"/>
      <c r="UZP64" s="215"/>
      <c r="UZQ64" s="215"/>
      <c r="UZR64" s="215"/>
      <c r="UZS64" s="215"/>
      <c r="UZT64" s="215"/>
      <c r="UZU64" s="215"/>
      <c r="UZV64" s="215"/>
      <c r="UZW64" s="215"/>
      <c r="UZX64" s="215"/>
      <c r="VHO64" s="215"/>
      <c r="VHP64" s="215"/>
      <c r="VHQ64" s="215"/>
      <c r="VHR64" s="215"/>
      <c r="VID64" s="215"/>
      <c r="VIE64" s="215"/>
      <c r="VIF64" s="215"/>
      <c r="VIG64" s="215"/>
      <c r="VIH64" s="215"/>
      <c r="VII64" s="215"/>
      <c r="VIJ64" s="215"/>
      <c r="VIK64" s="215"/>
      <c r="VIL64" s="215"/>
      <c r="VIM64" s="215"/>
      <c r="VIN64" s="215"/>
      <c r="VIO64" s="215"/>
      <c r="VIP64" s="215"/>
      <c r="VIQ64" s="215"/>
      <c r="VIR64" s="215"/>
      <c r="VIS64" s="215"/>
      <c r="VIT64" s="215"/>
      <c r="VIU64" s="215"/>
      <c r="VIV64" s="215"/>
      <c r="VIW64" s="215"/>
      <c r="VIX64" s="215"/>
      <c r="VIY64" s="215"/>
      <c r="VIZ64" s="215"/>
      <c r="VJA64" s="215"/>
      <c r="VJB64" s="215"/>
      <c r="VJC64" s="215"/>
      <c r="VJD64" s="215"/>
      <c r="VJE64" s="215"/>
      <c r="VJF64" s="215"/>
      <c r="VJG64" s="215"/>
      <c r="VJH64" s="215"/>
      <c r="VJI64" s="215"/>
      <c r="VJJ64" s="215"/>
      <c r="VJK64" s="215"/>
      <c r="VJL64" s="215"/>
      <c r="VJM64" s="215"/>
      <c r="VJN64" s="215"/>
      <c r="VJO64" s="215"/>
      <c r="VJP64" s="215"/>
      <c r="VJQ64" s="215"/>
      <c r="VJR64" s="215"/>
      <c r="VJS64" s="215"/>
      <c r="VJT64" s="215"/>
      <c r="VRK64" s="215"/>
      <c r="VRL64" s="215"/>
      <c r="VRM64" s="215"/>
      <c r="VRN64" s="215"/>
      <c r="VRZ64" s="215"/>
      <c r="VSA64" s="215"/>
      <c r="VSB64" s="215"/>
      <c r="VSC64" s="215"/>
      <c r="VSD64" s="215"/>
      <c r="VSE64" s="215"/>
      <c r="VSF64" s="215"/>
      <c r="VSG64" s="215"/>
      <c r="VSH64" s="215"/>
      <c r="VSI64" s="215"/>
      <c r="VSJ64" s="215"/>
      <c r="VSK64" s="215"/>
      <c r="VSL64" s="215"/>
      <c r="VSM64" s="215"/>
      <c r="VSN64" s="215"/>
      <c r="VSO64" s="215"/>
      <c r="VSP64" s="215"/>
      <c r="VSQ64" s="215"/>
      <c r="VSR64" s="215"/>
      <c r="VSS64" s="215"/>
      <c r="VST64" s="215"/>
      <c r="VSU64" s="215"/>
      <c r="VSV64" s="215"/>
      <c r="VSW64" s="215"/>
      <c r="VSX64" s="215"/>
      <c r="VSY64" s="215"/>
      <c r="VSZ64" s="215"/>
      <c r="VTA64" s="215"/>
      <c r="VTB64" s="215"/>
      <c r="VTC64" s="215"/>
      <c r="VTD64" s="215"/>
      <c r="VTE64" s="215"/>
      <c r="VTF64" s="215"/>
      <c r="VTG64" s="215"/>
      <c r="VTH64" s="215"/>
      <c r="VTI64" s="215"/>
      <c r="VTJ64" s="215"/>
      <c r="VTK64" s="215"/>
      <c r="VTL64" s="215"/>
      <c r="VTM64" s="215"/>
      <c r="VTN64" s="215"/>
      <c r="VTO64" s="215"/>
      <c r="VTP64" s="215"/>
      <c r="WBG64" s="215"/>
      <c r="WBH64" s="215"/>
      <c r="WBI64" s="215"/>
      <c r="WBJ64" s="215"/>
      <c r="WBV64" s="215"/>
      <c r="WBW64" s="215"/>
      <c r="WBX64" s="215"/>
      <c r="WBY64" s="215"/>
      <c r="WBZ64" s="215"/>
      <c r="WCA64" s="215"/>
      <c r="WCB64" s="215"/>
      <c r="WCC64" s="215"/>
      <c r="WCD64" s="215"/>
      <c r="WCE64" s="215"/>
      <c r="WCF64" s="215"/>
      <c r="WCG64" s="215"/>
      <c r="WCH64" s="215"/>
      <c r="WCI64" s="215"/>
      <c r="WCJ64" s="215"/>
      <c r="WCK64" s="215"/>
      <c r="WCL64" s="215"/>
      <c r="WCM64" s="215"/>
      <c r="WCN64" s="215"/>
      <c r="WCO64" s="215"/>
      <c r="WCP64" s="215"/>
      <c r="WCQ64" s="215"/>
      <c r="WCR64" s="215"/>
      <c r="WCS64" s="215"/>
      <c r="WCT64" s="215"/>
      <c r="WCU64" s="215"/>
      <c r="WCV64" s="215"/>
      <c r="WCW64" s="215"/>
      <c r="WCX64" s="215"/>
      <c r="WCY64" s="215"/>
      <c r="WCZ64" s="215"/>
      <c r="WDA64" s="215"/>
      <c r="WDB64" s="215"/>
      <c r="WDC64" s="215"/>
      <c r="WDD64" s="215"/>
      <c r="WDE64" s="215"/>
      <c r="WDF64" s="215"/>
      <c r="WDG64" s="215"/>
      <c r="WDH64" s="215"/>
      <c r="WDI64" s="215"/>
      <c r="WDJ64" s="215"/>
      <c r="WDK64" s="215"/>
      <c r="WDL64" s="215"/>
      <c r="WLC64" s="215"/>
      <c r="WLD64" s="215"/>
      <c r="WLE64" s="215"/>
      <c r="WLF64" s="215"/>
      <c r="WLR64" s="215"/>
      <c r="WLS64" s="215"/>
      <c r="WLT64" s="215"/>
      <c r="WLU64" s="215"/>
      <c r="WLV64" s="215"/>
      <c r="WLW64" s="215"/>
      <c r="WLX64" s="215"/>
      <c r="WLY64" s="215"/>
      <c r="WLZ64" s="215"/>
      <c r="WMA64" s="215"/>
      <c r="WMB64" s="215"/>
      <c r="WMC64" s="215"/>
      <c r="WMD64" s="215"/>
      <c r="WME64" s="215"/>
      <c r="WMF64" s="215"/>
      <c r="WMG64" s="215"/>
      <c r="WMH64" s="215"/>
      <c r="WMI64" s="215"/>
      <c r="WMJ64" s="215"/>
      <c r="WMK64" s="215"/>
      <c r="WML64" s="215"/>
      <c r="WMM64" s="215"/>
      <c r="WMN64" s="215"/>
      <c r="WMO64" s="215"/>
      <c r="WMP64" s="215"/>
      <c r="WMQ64" s="215"/>
      <c r="WMR64" s="215"/>
      <c r="WMS64" s="215"/>
      <c r="WMT64" s="215"/>
      <c r="WMU64" s="215"/>
      <c r="WMV64" s="215"/>
      <c r="WMW64" s="215"/>
      <c r="WMX64" s="215"/>
      <c r="WMY64" s="215"/>
      <c r="WMZ64" s="215"/>
      <c r="WNA64" s="215"/>
      <c r="WNB64" s="215"/>
      <c r="WNC64" s="215"/>
      <c r="WND64" s="215"/>
      <c r="WNE64" s="215"/>
      <c r="WNF64" s="215"/>
      <c r="WNG64" s="215"/>
      <c r="WNH64" s="215"/>
      <c r="WUY64" s="215"/>
      <c r="WUZ64" s="215"/>
      <c r="WVA64" s="215"/>
      <c r="WVB64" s="215"/>
      <c r="WVN64" s="215"/>
      <c r="WVO64" s="215"/>
      <c r="WVP64" s="215"/>
      <c r="WVQ64" s="215"/>
      <c r="WVR64" s="215"/>
      <c r="WVS64" s="215"/>
      <c r="WVT64" s="215"/>
      <c r="WVU64" s="215"/>
      <c r="WVV64" s="215"/>
      <c r="WVW64" s="215"/>
      <c r="WVX64" s="215"/>
      <c r="WVY64" s="215"/>
      <c r="WVZ64" s="215"/>
      <c r="WWA64" s="215"/>
      <c r="WWB64" s="215"/>
      <c r="WWC64" s="215"/>
      <c r="WWD64" s="215"/>
      <c r="WWE64" s="215"/>
      <c r="WWF64" s="215"/>
      <c r="WWG64" s="215"/>
      <c r="WWH64" s="215"/>
      <c r="WWI64" s="215"/>
      <c r="WWJ64" s="215"/>
      <c r="WWK64" s="215"/>
      <c r="WWL64" s="215"/>
      <c r="WWM64" s="215"/>
      <c r="WWN64" s="215"/>
      <c r="WWO64" s="215"/>
      <c r="WWP64" s="215"/>
      <c r="WWQ64" s="215"/>
      <c r="WWR64" s="215"/>
      <c r="WWS64" s="215"/>
      <c r="WWT64" s="215"/>
      <c r="WWU64" s="215"/>
      <c r="WWV64" s="215"/>
      <c r="WWW64" s="215"/>
      <c r="WWX64" s="215"/>
      <c r="WWY64" s="215"/>
      <c r="WWZ64" s="215"/>
      <c r="WXA64" s="215"/>
      <c r="WXB64" s="215"/>
      <c r="WXC64" s="215"/>
      <c r="WXD64" s="215"/>
    </row>
    <row r="65" spans="1:1018 1030:2042 2054:3066 3078:4090 4102:5114 5126:6138 6150:7162 7174:8186 8198:9210 9222:10234 10246:11258 11270:12282 12294:13306 13318:14330 14342:15354 15366:16176" s="215" customFormat="1" ht="35.1" customHeight="1">
      <c r="A65" s="83"/>
      <c r="B65" s="83"/>
      <c r="C65" s="83"/>
      <c r="D65" s="83"/>
      <c r="E65" s="83"/>
      <c r="F65" s="85"/>
      <c r="G65" s="93"/>
      <c r="H65" s="84"/>
      <c r="I65" s="84"/>
      <c r="J65" s="84"/>
      <c r="K65" s="84"/>
      <c r="L65" s="95"/>
      <c r="M65" s="95"/>
      <c r="N65" s="95"/>
      <c r="O65" s="95"/>
      <c r="P65" s="95"/>
      <c r="Q65" s="95"/>
      <c r="R65" s="95"/>
      <c r="S65" s="95"/>
      <c r="T65" s="238"/>
      <c r="U65" s="238"/>
      <c r="V65" s="238"/>
      <c r="W65" s="238"/>
      <c r="X65" s="239"/>
      <c r="Y65" s="239"/>
      <c r="Z65" s="239"/>
      <c r="AA65" s="239"/>
      <c r="AB65" s="238"/>
      <c r="AC65" s="238"/>
      <c r="AD65" s="238"/>
      <c r="AE65" s="238"/>
      <c r="AF65" s="239"/>
      <c r="AG65" s="239"/>
      <c r="AH65" s="239"/>
      <c r="AI65" s="239"/>
      <c r="AJ65" s="86"/>
      <c r="AK65" s="240"/>
      <c r="AL65" s="240"/>
      <c r="AM65" s="352"/>
      <c r="AN65" s="352"/>
      <c r="AO65" s="352"/>
      <c r="AP65" s="352"/>
      <c r="AQ65" s="356"/>
      <c r="AR65" s="356"/>
      <c r="AS65" s="356"/>
      <c r="AT65" s="356"/>
      <c r="AU65" s="357"/>
      <c r="AV65" s="241"/>
      <c r="AW65" s="354"/>
      <c r="AX65" s="355"/>
      <c r="AY65" s="355"/>
      <c r="AZ65" s="355"/>
      <c r="BA65" s="238"/>
      <c r="BB65" s="238"/>
      <c r="BC65" s="238"/>
      <c r="BD65" s="238"/>
      <c r="BE65" s="103"/>
      <c r="BG65" s="83"/>
      <c r="BH65" s="83"/>
      <c r="BI65" s="83"/>
      <c r="BJ65" s="83"/>
      <c r="BK65" s="83"/>
      <c r="BL65" s="83"/>
      <c r="BM65" s="83"/>
      <c r="BN65" s="83"/>
      <c r="BO65" s="83"/>
      <c r="BP65" s="83"/>
      <c r="BQ65" s="83"/>
      <c r="BR65" s="83"/>
      <c r="BS65" s="83"/>
      <c r="BT65" s="83"/>
      <c r="BU65" s="83"/>
      <c r="BV65" s="83"/>
      <c r="BW65" s="83"/>
      <c r="BX65" s="83"/>
      <c r="BY65" s="83"/>
      <c r="BZ65" s="83"/>
      <c r="CA65" s="83"/>
      <c r="CB65" s="83"/>
      <c r="CC65" s="83"/>
      <c r="CD65" s="83"/>
      <c r="CE65" s="83"/>
      <c r="CF65" s="83"/>
      <c r="CG65" s="83"/>
      <c r="CH65" s="83"/>
      <c r="CI65" s="83"/>
      <c r="CJ65" s="83"/>
      <c r="CK65" s="83"/>
      <c r="CL65" s="83"/>
      <c r="CM65" s="83"/>
      <c r="CN65" s="83"/>
      <c r="CO65" s="83"/>
      <c r="CP65" s="83"/>
      <c r="CQ65" s="83"/>
      <c r="CR65" s="83"/>
    </row>
    <row r="66" spans="1:1018 1030:2042 2054:3066 3078:4090 4102:5114 5126:6138 6150:7162 7174:8186 8198:9210 9222:10234 10246:11258 11270:12282 12294:13306 13318:14330 14342:15354 15366:16176" s="215" customFormat="1" ht="35.1" customHeight="1">
      <c r="A66" s="83"/>
      <c r="B66" s="83"/>
      <c r="C66" s="83"/>
      <c r="D66" s="83"/>
      <c r="E66" s="83"/>
      <c r="F66" s="85"/>
      <c r="G66" s="93"/>
      <c r="H66" s="84"/>
      <c r="I66" s="84"/>
      <c r="J66" s="84"/>
      <c r="K66" s="84"/>
      <c r="L66" s="95"/>
      <c r="M66" s="95"/>
      <c r="N66" s="95"/>
      <c r="O66" s="95"/>
      <c r="P66" s="95"/>
      <c r="Q66" s="95"/>
      <c r="R66" s="95"/>
      <c r="S66" s="95"/>
      <c r="T66" s="238"/>
      <c r="U66" s="238"/>
      <c r="V66" s="238"/>
      <c r="W66" s="238"/>
      <c r="X66" s="239"/>
      <c r="Y66" s="239"/>
      <c r="Z66" s="239"/>
      <c r="AA66" s="239"/>
      <c r="AB66" s="238"/>
      <c r="AC66" s="238"/>
      <c r="AD66" s="238"/>
      <c r="AE66" s="238"/>
      <c r="AF66" s="239"/>
      <c r="AG66" s="239"/>
      <c r="AH66" s="239"/>
      <c r="AI66" s="239"/>
      <c r="AJ66" s="86"/>
      <c r="AK66" s="240"/>
      <c r="AL66" s="240"/>
      <c r="AM66" s="352"/>
      <c r="AN66" s="352"/>
      <c r="AO66" s="352"/>
      <c r="AP66" s="352"/>
      <c r="AQ66" s="356"/>
      <c r="AR66" s="356"/>
      <c r="AS66" s="356"/>
      <c r="AT66" s="356"/>
      <c r="AU66" s="357"/>
      <c r="AV66" s="241"/>
      <c r="AW66" s="354"/>
      <c r="AX66" s="355"/>
      <c r="AY66" s="355"/>
      <c r="AZ66" s="355"/>
      <c r="BA66" s="238"/>
      <c r="BB66" s="238"/>
      <c r="BC66" s="238"/>
      <c r="BD66" s="238"/>
      <c r="BE66" s="103"/>
      <c r="BG66" s="83"/>
      <c r="BH66" s="83"/>
      <c r="BI66" s="83"/>
      <c r="BJ66" s="83"/>
      <c r="BK66" s="83"/>
      <c r="BL66" s="83"/>
      <c r="BM66" s="83"/>
      <c r="BN66" s="83"/>
      <c r="BO66" s="83"/>
      <c r="BP66" s="83"/>
      <c r="BQ66" s="83"/>
      <c r="BR66" s="83"/>
      <c r="BS66" s="83"/>
      <c r="BT66" s="83"/>
      <c r="BU66" s="83"/>
      <c r="BV66" s="83"/>
      <c r="BW66" s="83"/>
      <c r="BX66" s="83"/>
      <c r="BY66" s="83"/>
      <c r="BZ66" s="83"/>
      <c r="CA66" s="83"/>
      <c r="CB66" s="83"/>
      <c r="CC66" s="83"/>
      <c r="CD66" s="83"/>
      <c r="CE66" s="83"/>
      <c r="CF66" s="83"/>
      <c r="CG66" s="83"/>
      <c r="CH66" s="83"/>
      <c r="CI66" s="83"/>
      <c r="CJ66" s="83"/>
      <c r="CK66" s="83"/>
      <c r="CL66" s="83"/>
      <c r="CM66" s="83"/>
      <c r="CN66" s="83"/>
      <c r="CO66" s="83"/>
      <c r="CP66" s="83"/>
      <c r="CQ66" s="83"/>
      <c r="CR66" s="83"/>
    </row>
    <row r="67" spans="1:1018 1030:2042 2054:3066 3078:4090 4102:5114 5126:6138 6150:7162 7174:8186 8198:9210 9222:10234 10246:11258 11270:12282 12294:13306 13318:14330 14342:15354 15366:16176" s="215" customFormat="1" ht="35.1" customHeight="1">
      <c r="A67" s="83"/>
      <c r="B67" s="83"/>
      <c r="C67" s="83"/>
      <c r="D67" s="83"/>
      <c r="E67" s="83"/>
      <c r="F67" s="85"/>
      <c r="G67" s="93"/>
      <c r="H67" s="84"/>
      <c r="I67" s="84"/>
      <c r="J67" s="84"/>
      <c r="K67" s="84"/>
      <c r="L67" s="95"/>
      <c r="M67" s="95"/>
      <c r="N67" s="95"/>
      <c r="O67" s="95"/>
      <c r="P67" s="95"/>
      <c r="Q67" s="95"/>
      <c r="R67" s="95"/>
      <c r="S67" s="95"/>
      <c r="T67" s="238"/>
      <c r="U67" s="238"/>
      <c r="V67" s="238"/>
      <c r="W67" s="238"/>
      <c r="X67" s="239"/>
      <c r="Y67" s="239"/>
      <c r="Z67" s="239"/>
      <c r="AA67" s="239"/>
      <c r="AB67" s="238"/>
      <c r="AC67" s="238"/>
      <c r="AD67" s="238"/>
      <c r="AE67" s="238"/>
      <c r="AF67" s="239"/>
      <c r="AG67" s="239"/>
      <c r="AH67" s="239"/>
      <c r="AI67" s="239"/>
      <c r="AJ67" s="86"/>
      <c r="AK67" s="240"/>
      <c r="AL67" s="240"/>
      <c r="AM67" s="352"/>
      <c r="AN67" s="352"/>
      <c r="AO67" s="352"/>
      <c r="AP67" s="352"/>
      <c r="AQ67" s="356"/>
      <c r="AR67" s="356"/>
      <c r="AS67" s="356"/>
      <c r="AT67" s="356"/>
      <c r="AU67" s="357"/>
      <c r="AV67" s="241"/>
      <c r="AW67" s="354"/>
      <c r="AX67" s="355"/>
      <c r="AY67" s="355"/>
      <c r="AZ67" s="355"/>
      <c r="BA67" s="238"/>
      <c r="BB67" s="238"/>
      <c r="BC67" s="238"/>
      <c r="BD67" s="238"/>
      <c r="BE67" s="103"/>
      <c r="BG67" s="83"/>
      <c r="BH67" s="83"/>
      <c r="BI67" s="83"/>
      <c r="BJ67" s="83"/>
      <c r="BK67" s="83"/>
      <c r="BL67" s="83"/>
      <c r="BM67" s="83"/>
      <c r="BN67" s="83"/>
      <c r="BO67" s="83"/>
      <c r="BP67" s="83"/>
      <c r="BQ67" s="83"/>
      <c r="BR67" s="83"/>
      <c r="BS67" s="83"/>
      <c r="BT67" s="83"/>
      <c r="BU67" s="83"/>
      <c r="BV67" s="83"/>
      <c r="BW67" s="83"/>
      <c r="BX67" s="83"/>
      <c r="BY67" s="83"/>
      <c r="BZ67" s="83"/>
      <c r="CA67" s="83"/>
      <c r="CB67" s="83"/>
      <c r="CC67" s="83"/>
      <c r="CD67" s="83"/>
      <c r="CE67" s="83"/>
      <c r="CF67" s="83"/>
      <c r="CG67" s="83"/>
      <c r="CH67" s="83"/>
      <c r="CI67" s="83"/>
      <c r="CJ67" s="83"/>
      <c r="CK67" s="83"/>
      <c r="CL67" s="83"/>
      <c r="CM67" s="83"/>
      <c r="CN67" s="83"/>
      <c r="CO67" s="83"/>
      <c r="CP67" s="83"/>
      <c r="CQ67" s="83"/>
      <c r="CR67" s="83"/>
    </row>
    <row r="68" spans="1:1018 1030:2042 2054:3066 3078:4090 4102:5114 5126:6138 6150:7162 7174:8186 8198:9210 9222:10234 10246:11258 11270:12282 12294:13306 13318:14330 14342:15354 15366:16176" s="215" customFormat="1" ht="35.1" customHeight="1">
      <c r="A68" s="83"/>
      <c r="B68" s="83"/>
      <c r="C68" s="83"/>
      <c r="D68" s="83"/>
      <c r="E68" s="83"/>
      <c r="F68" s="85"/>
      <c r="G68" s="93"/>
      <c r="H68" s="84"/>
      <c r="I68" s="84"/>
      <c r="J68" s="84"/>
      <c r="K68" s="84"/>
      <c r="L68" s="95"/>
      <c r="M68" s="95"/>
      <c r="N68" s="95"/>
      <c r="O68" s="95"/>
      <c r="P68" s="95"/>
      <c r="Q68" s="95"/>
      <c r="R68" s="95"/>
      <c r="S68" s="95"/>
      <c r="T68" s="238"/>
      <c r="U68" s="238"/>
      <c r="V68" s="238"/>
      <c r="W68" s="238"/>
      <c r="X68" s="239"/>
      <c r="Y68" s="239"/>
      <c r="Z68" s="239"/>
      <c r="AA68" s="239"/>
      <c r="AB68" s="238"/>
      <c r="AC68" s="238"/>
      <c r="AD68" s="238"/>
      <c r="AE68" s="238"/>
      <c r="AF68" s="239"/>
      <c r="AG68" s="239"/>
      <c r="AH68" s="239"/>
      <c r="AI68" s="239"/>
      <c r="AJ68" s="86"/>
      <c r="AK68" s="240"/>
      <c r="AL68" s="240"/>
      <c r="AM68" s="352"/>
      <c r="AN68" s="352"/>
      <c r="AO68" s="352"/>
      <c r="AP68" s="352"/>
      <c r="AQ68" s="356"/>
      <c r="AR68" s="356"/>
      <c r="AS68" s="356"/>
      <c r="AT68" s="356"/>
      <c r="AU68" s="357"/>
      <c r="AV68" s="241"/>
      <c r="AW68" s="354"/>
      <c r="AX68" s="355"/>
      <c r="AY68" s="355"/>
      <c r="AZ68" s="355"/>
      <c r="BA68" s="238"/>
      <c r="BB68" s="238"/>
      <c r="BC68" s="238"/>
      <c r="BD68" s="238"/>
      <c r="BE68" s="103"/>
      <c r="BG68" s="83"/>
      <c r="BH68" s="83"/>
      <c r="BI68" s="83"/>
      <c r="BJ68" s="83"/>
      <c r="BK68" s="83"/>
      <c r="BL68" s="83"/>
      <c r="BM68" s="83"/>
      <c r="BN68" s="83"/>
      <c r="BO68" s="83"/>
      <c r="BP68" s="83"/>
      <c r="BQ68" s="83"/>
      <c r="BR68" s="83"/>
      <c r="BS68" s="83"/>
      <c r="BT68" s="83"/>
      <c r="BU68" s="83"/>
      <c r="BV68" s="83"/>
      <c r="BW68" s="83"/>
      <c r="BX68" s="83"/>
      <c r="BY68" s="83"/>
      <c r="BZ68" s="83"/>
      <c r="CA68" s="83"/>
      <c r="CB68" s="83"/>
      <c r="CC68" s="83"/>
      <c r="CD68" s="83"/>
      <c r="CE68" s="83"/>
      <c r="CF68" s="83"/>
      <c r="CG68" s="83"/>
      <c r="CH68" s="83"/>
      <c r="CI68" s="83"/>
      <c r="CJ68" s="83"/>
      <c r="CK68" s="83"/>
      <c r="CL68" s="83"/>
      <c r="CM68" s="83"/>
      <c r="CN68" s="83"/>
      <c r="CO68" s="83"/>
      <c r="CP68" s="83"/>
      <c r="CQ68" s="83"/>
      <c r="CR68" s="83"/>
    </row>
    <row r="69" spans="1:1018 1030:2042 2054:3066 3078:4090 4102:5114 5126:6138 6150:7162 7174:8186 8198:9210 9222:10234 10246:11258 11270:12282 12294:13306 13318:14330 14342:15354 15366:16176" s="215" customFormat="1" ht="35.1" customHeight="1">
      <c r="A69" s="83"/>
      <c r="B69" s="83"/>
      <c r="C69" s="83"/>
      <c r="D69" s="83"/>
      <c r="E69" s="83"/>
      <c r="F69" s="85"/>
      <c r="G69" s="93"/>
      <c r="H69" s="84"/>
      <c r="I69" s="84"/>
      <c r="J69" s="84"/>
      <c r="K69" s="84"/>
      <c r="L69" s="95"/>
      <c r="M69" s="95"/>
      <c r="N69" s="95"/>
      <c r="O69" s="95"/>
      <c r="P69" s="95"/>
      <c r="Q69" s="95"/>
      <c r="R69" s="95"/>
      <c r="S69" s="95"/>
      <c r="T69" s="238"/>
      <c r="U69" s="238"/>
      <c r="V69" s="238"/>
      <c r="W69" s="238"/>
      <c r="X69" s="239"/>
      <c r="Y69" s="239"/>
      <c r="Z69" s="239"/>
      <c r="AA69" s="239"/>
      <c r="AB69" s="238"/>
      <c r="AC69" s="238"/>
      <c r="AD69" s="238"/>
      <c r="AE69" s="238"/>
      <c r="AF69" s="239"/>
      <c r="AG69" s="239"/>
      <c r="AH69" s="239"/>
      <c r="AI69" s="239"/>
      <c r="AJ69" s="86"/>
      <c r="AK69" s="240"/>
      <c r="AL69" s="240"/>
      <c r="AM69" s="352"/>
      <c r="AN69" s="352"/>
      <c r="AO69" s="352"/>
      <c r="AP69" s="352"/>
      <c r="AQ69" s="356"/>
      <c r="AR69" s="356"/>
      <c r="AS69" s="356"/>
      <c r="AT69" s="356"/>
      <c r="AU69" s="357"/>
      <c r="AV69" s="241"/>
      <c r="AW69" s="354"/>
      <c r="AX69" s="355"/>
      <c r="AY69" s="355"/>
      <c r="AZ69" s="355"/>
      <c r="BA69" s="238"/>
      <c r="BB69" s="238"/>
      <c r="BC69" s="238"/>
      <c r="BD69" s="238"/>
      <c r="BE69" s="103"/>
      <c r="BG69" s="83"/>
      <c r="BH69" s="83"/>
      <c r="BI69" s="83"/>
      <c r="BJ69" s="83"/>
      <c r="BK69" s="83"/>
      <c r="BL69" s="83"/>
      <c r="BM69" s="83"/>
      <c r="BN69" s="83"/>
      <c r="BO69" s="83"/>
      <c r="BP69" s="83"/>
      <c r="BQ69" s="83"/>
      <c r="BR69" s="83"/>
      <c r="BS69" s="83"/>
      <c r="BT69" s="83"/>
      <c r="BU69" s="83"/>
      <c r="BV69" s="83"/>
      <c r="BW69" s="83"/>
      <c r="BX69" s="83"/>
      <c r="BY69" s="83"/>
      <c r="BZ69" s="83"/>
      <c r="CA69" s="83"/>
      <c r="CB69" s="83"/>
      <c r="CC69" s="83"/>
      <c r="CD69" s="83"/>
      <c r="CE69" s="83"/>
      <c r="CF69" s="83"/>
      <c r="CG69" s="83"/>
      <c r="CH69" s="83"/>
      <c r="CI69" s="83"/>
      <c r="CJ69" s="83"/>
      <c r="CK69" s="83"/>
      <c r="CL69" s="83"/>
      <c r="CM69" s="83"/>
      <c r="CN69" s="83"/>
      <c r="CO69" s="83"/>
      <c r="CP69" s="83"/>
      <c r="CQ69" s="83"/>
      <c r="CR69" s="83"/>
    </row>
    <row r="70" spans="1:1018 1030:2042 2054:3066 3078:4090 4102:5114 5126:6138 6150:7162 7174:8186 8198:9210 9222:10234 10246:11258 11270:12282 12294:13306 13318:14330 14342:15354 15366:16176" s="215" customFormat="1" ht="35.1" customHeight="1">
      <c r="A70" s="83"/>
      <c r="B70" s="83"/>
      <c r="C70" s="83"/>
      <c r="D70" s="83"/>
      <c r="E70" s="83"/>
      <c r="F70" s="85"/>
      <c r="G70" s="93"/>
      <c r="H70" s="84"/>
      <c r="I70" s="84"/>
      <c r="J70" s="84"/>
      <c r="K70" s="84"/>
      <c r="L70" s="95"/>
      <c r="M70" s="95"/>
      <c r="N70" s="95"/>
      <c r="O70" s="95"/>
      <c r="P70" s="95"/>
      <c r="Q70" s="95"/>
      <c r="R70" s="95"/>
      <c r="S70" s="95"/>
      <c r="T70" s="238"/>
      <c r="U70" s="238"/>
      <c r="V70" s="238"/>
      <c r="W70" s="238"/>
      <c r="X70" s="239"/>
      <c r="Y70" s="239"/>
      <c r="Z70" s="239"/>
      <c r="AA70" s="239"/>
      <c r="AB70" s="238"/>
      <c r="AC70" s="238"/>
      <c r="AD70" s="238"/>
      <c r="AE70" s="238"/>
      <c r="AF70" s="239"/>
      <c r="AG70" s="239"/>
      <c r="AH70" s="239"/>
      <c r="AI70" s="239"/>
      <c r="AJ70" s="86"/>
      <c r="AK70" s="240"/>
      <c r="AL70" s="240"/>
      <c r="AM70" s="352"/>
      <c r="AN70" s="352"/>
      <c r="AO70" s="352"/>
      <c r="AP70" s="352"/>
      <c r="AQ70" s="356"/>
      <c r="AR70" s="356"/>
      <c r="AS70" s="356"/>
      <c r="AT70" s="356"/>
      <c r="AU70" s="357"/>
      <c r="AV70" s="241"/>
      <c r="AW70" s="354"/>
      <c r="AX70" s="355"/>
      <c r="AY70" s="355"/>
      <c r="AZ70" s="355"/>
      <c r="BA70" s="238"/>
      <c r="BB70" s="238"/>
      <c r="BC70" s="238"/>
      <c r="BD70" s="238"/>
      <c r="BE70" s="103"/>
      <c r="BG70" s="83"/>
      <c r="BH70" s="83"/>
      <c r="BI70" s="83"/>
      <c r="BJ70" s="83"/>
      <c r="BK70" s="83"/>
      <c r="BL70" s="83"/>
      <c r="BM70" s="83"/>
      <c r="BN70" s="83"/>
      <c r="BO70" s="83"/>
      <c r="BP70" s="83"/>
      <c r="BQ70" s="83"/>
      <c r="BR70" s="83"/>
      <c r="BS70" s="83"/>
      <c r="BT70" s="83"/>
      <c r="BU70" s="83"/>
      <c r="BV70" s="83"/>
      <c r="BW70" s="83"/>
      <c r="BX70" s="83"/>
      <c r="BY70" s="83"/>
      <c r="BZ70" s="83"/>
      <c r="CA70" s="83"/>
      <c r="CB70" s="83"/>
      <c r="CC70" s="83"/>
      <c r="CD70" s="83"/>
      <c r="CE70" s="83"/>
      <c r="CF70" s="83"/>
      <c r="CG70" s="83"/>
      <c r="CH70" s="83"/>
      <c r="CI70" s="83"/>
      <c r="CJ70" s="83"/>
      <c r="CK70" s="83"/>
      <c r="CL70" s="83"/>
      <c r="CM70" s="83"/>
      <c r="CN70" s="83"/>
      <c r="CO70" s="83"/>
      <c r="CP70" s="83"/>
      <c r="CQ70" s="83"/>
      <c r="CR70" s="83"/>
    </row>
    <row r="71" spans="1:1018 1030:2042 2054:3066 3078:4090 4102:5114 5126:6138 6150:7162 7174:8186 8198:9210 9222:10234 10246:11258 11270:12282 12294:13306 13318:14330 14342:15354 15366:16176" s="83" customFormat="1" ht="35.1" customHeight="1">
      <c r="A71" s="83" t="str">
        <f t="shared" ref="A71:A113" si="5">$G71&amp;"+1"</f>
        <v>BH75DT+1</v>
      </c>
      <c r="B71" s="83" t="str">
        <f t="shared" ref="B71:B113" si="6">$G71&amp;"+2"</f>
        <v>BH75DT+2</v>
      </c>
      <c r="C71" s="83" t="str">
        <f t="shared" ref="C71:C113" si="7">$G71&amp;"+3"</f>
        <v>BH75DT+3</v>
      </c>
      <c r="D71" s="83" t="str">
        <f t="shared" ref="D71:D113" si="8">$G71&amp;"+4"</f>
        <v>BH75DT+4</v>
      </c>
      <c r="E71" s="83" t="s">
        <v>348</v>
      </c>
      <c r="F71" s="55">
        <v>75</v>
      </c>
      <c r="G71" s="56" t="s">
        <v>4625</v>
      </c>
      <c r="H71" s="87" t="str">
        <f t="shared" si="2"/>
        <v>Đường Ngô Thì Nhậm</v>
      </c>
      <c r="I71" s="87" t="s">
        <v>212</v>
      </c>
      <c r="J71" s="84" t="s">
        <v>283</v>
      </c>
      <c r="K71" s="87" t="s">
        <v>6892</v>
      </c>
      <c r="L71" s="107">
        <v>13000</v>
      </c>
      <c r="M71" s="107">
        <v>7000</v>
      </c>
      <c r="N71" s="107">
        <v>3900</v>
      </c>
      <c r="O71" s="107">
        <v>3000</v>
      </c>
      <c r="P71" s="95" t="e">
        <f>VLOOKUP(G71&amp;"Vị trí 1",#REF!,9,0)</f>
        <v>#REF!</v>
      </c>
      <c r="Q71" s="95" t="e">
        <f>VLOOKUP(G71&amp;"Vị trí 2",#REF!,9,0)</f>
        <v>#REF!</v>
      </c>
      <c r="R71" s="95" t="e">
        <f>VLOOKUP(G71&amp;"Vị trí 3",#REF!,9,0)</f>
        <v>#REF!</v>
      </c>
      <c r="S71" s="95" t="e">
        <f>VLOOKUP(G71&amp;"Vị trí 4",#REF!,9,0)</f>
        <v>#REF!</v>
      </c>
      <c r="T71" s="238"/>
      <c r="U71" s="238" t="e">
        <f>VLOOKUP(B71,#REF!,32,0)</f>
        <v>#REF!</v>
      </c>
      <c r="V71" s="238" t="e">
        <f>VLOOKUP(C71,#REF!,32,0)</f>
        <v>#REF!</v>
      </c>
      <c r="W71" s="238"/>
      <c r="X71" s="239"/>
      <c r="Y71" s="239" t="e">
        <f>U71/M71</f>
        <v>#REF!</v>
      </c>
      <c r="Z71" s="239" t="e">
        <f>V71/N71</f>
        <v>#REF!</v>
      </c>
      <c r="AA71" s="239"/>
      <c r="AB71" s="238"/>
      <c r="AC71" s="238"/>
      <c r="AD71" s="238"/>
      <c r="AE71" s="238"/>
      <c r="AF71" s="239"/>
      <c r="AG71" s="239"/>
      <c r="AH71" s="239"/>
      <c r="AI71" s="239"/>
      <c r="AJ71" s="86">
        <v>4.5889335268283027</v>
      </c>
      <c r="AK71" s="240"/>
      <c r="AL71" s="240" t="e">
        <f>ROUNDDOWN(AJ71*#REF!/#REF!,1)</f>
        <v>#REF!</v>
      </c>
      <c r="AM71" s="352" t="e">
        <f t="shared" si="3"/>
        <v>#REF!</v>
      </c>
      <c r="AN71" s="352" t="e">
        <f t="shared" si="3"/>
        <v>#REF!</v>
      </c>
      <c r="AO71" s="352" t="e">
        <f t="shared" si="3"/>
        <v>#REF!</v>
      </c>
      <c r="AP71" s="352" t="e">
        <f t="shared" si="3"/>
        <v>#REF!</v>
      </c>
      <c r="AQ71" s="356" t="e">
        <f t="shared" si="4"/>
        <v>#REF!</v>
      </c>
      <c r="AR71" s="356" t="e">
        <f t="shared" si="4"/>
        <v>#REF!</v>
      </c>
      <c r="AS71" s="356" t="e">
        <f t="shared" si="4"/>
        <v>#REF!</v>
      </c>
      <c r="AT71" s="356" t="e">
        <f t="shared" si="4"/>
        <v>#REF!</v>
      </c>
      <c r="AU71" s="357" t="e">
        <f>AM71*0.15</f>
        <v>#REF!</v>
      </c>
      <c r="AV71" s="241" t="s">
        <v>348</v>
      </c>
      <c r="AW71" s="354">
        <v>9800</v>
      </c>
      <c r="AX71" s="355">
        <v>5600</v>
      </c>
      <c r="AY71" s="355">
        <v>2730</v>
      </c>
      <c r="AZ71" s="355">
        <v>2100</v>
      </c>
      <c r="BA71" s="238">
        <v>8400</v>
      </c>
      <c r="BB71" s="238">
        <v>4800</v>
      </c>
      <c r="BC71" s="238">
        <v>2340</v>
      </c>
      <c r="BD71" s="238">
        <v>1800</v>
      </c>
      <c r="BE71" s="103" t="e">
        <f>AT71-AU71</f>
        <v>#REF!</v>
      </c>
      <c r="BF71" s="215"/>
      <c r="IM71" s="215"/>
      <c r="IN71" s="215"/>
      <c r="IO71" s="215"/>
      <c r="IP71" s="215"/>
      <c r="JB71" s="215"/>
      <c r="JC71" s="215"/>
      <c r="JD71" s="215"/>
      <c r="JE71" s="215"/>
      <c r="JF71" s="215"/>
      <c r="JG71" s="215"/>
      <c r="JH71" s="215"/>
      <c r="JI71" s="215"/>
      <c r="JJ71" s="215"/>
      <c r="JK71" s="215"/>
      <c r="JL71" s="215"/>
      <c r="JM71" s="215"/>
      <c r="JN71" s="215"/>
      <c r="JO71" s="215"/>
      <c r="JP71" s="215"/>
      <c r="JQ71" s="215"/>
      <c r="JR71" s="215"/>
      <c r="JS71" s="215"/>
      <c r="JT71" s="215"/>
      <c r="JU71" s="215"/>
      <c r="JV71" s="215"/>
      <c r="JW71" s="215"/>
      <c r="JX71" s="215"/>
      <c r="JY71" s="215"/>
      <c r="JZ71" s="215"/>
      <c r="KA71" s="215"/>
      <c r="KB71" s="215"/>
      <c r="KC71" s="215"/>
      <c r="KD71" s="215"/>
      <c r="KE71" s="215"/>
      <c r="KF71" s="215"/>
      <c r="KG71" s="215"/>
      <c r="KH71" s="215"/>
      <c r="KI71" s="215"/>
      <c r="KJ71" s="215"/>
      <c r="KK71" s="215"/>
      <c r="KL71" s="215"/>
      <c r="KM71" s="215"/>
      <c r="KN71" s="215"/>
      <c r="KO71" s="215"/>
      <c r="KP71" s="215"/>
      <c r="KQ71" s="215"/>
      <c r="KR71" s="215"/>
      <c r="SI71" s="215"/>
      <c r="SJ71" s="215"/>
      <c r="SK71" s="215"/>
      <c r="SL71" s="215"/>
      <c r="SX71" s="215"/>
      <c r="SY71" s="215"/>
      <c r="SZ71" s="215"/>
      <c r="TA71" s="215"/>
      <c r="TB71" s="215"/>
      <c r="TC71" s="215"/>
      <c r="TD71" s="215"/>
      <c r="TE71" s="215"/>
      <c r="TF71" s="215"/>
      <c r="TG71" s="215"/>
      <c r="TH71" s="215"/>
      <c r="TI71" s="215"/>
      <c r="TJ71" s="215"/>
      <c r="TK71" s="215"/>
      <c r="TL71" s="215"/>
      <c r="TM71" s="215"/>
      <c r="TN71" s="215"/>
      <c r="TO71" s="215"/>
      <c r="TP71" s="215"/>
      <c r="TQ71" s="215"/>
      <c r="TR71" s="215"/>
      <c r="TS71" s="215"/>
      <c r="TT71" s="215"/>
      <c r="TU71" s="215"/>
      <c r="TV71" s="215"/>
      <c r="TW71" s="215"/>
      <c r="TX71" s="215"/>
      <c r="TY71" s="215"/>
      <c r="TZ71" s="215"/>
      <c r="UA71" s="215"/>
      <c r="UB71" s="215"/>
      <c r="UC71" s="215"/>
      <c r="UD71" s="215"/>
      <c r="UE71" s="215"/>
      <c r="UF71" s="215"/>
      <c r="UG71" s="215"/>
      <c r="UH71" s="215"/>
      <c r="UI71" s="215"/>
      <c r="UJ71" s="215"/>
      <c r="UK71" s="215"/>
      <c r="UL71" s="215"/>
      <c r="UM71" s="215"/>
      <c r="UN71" s="215"/>
      <c r="ACE71" s="215"/>
      <c r="ACF71" s="215"/>
      <c r="ACG71" s="215"/>
      <c r="ACH71" s="215"/>
      <c r="ACT71" s="215"/>
      <c r="ACU71" s="215"/>
      <c r="ACV71" s="215"/>
      <c r="ACW71" s="215"/>
      <c r="ACX71" s="215"/>
      <c r="ACY71" s="215"/>
      <c r="ACZ71" s="215"/>
      <c r="ADA71" s="215"/>
      <c r="ADB71" s="215"/>
      <c r="ADC71" s="215"/>
      <c r="ADD71" s="215"/>
      <c r="ADE71" s="215"/>
      <c r="ADF71" s="215"/>
      <c r="ADG71" s="215"/>
      <c r="ADH71" s="215"/>
      <c r="ADI71" s="215"/>
      <c r="ADJ71" s="215"/>
      <c r="ADK71" s="215"/>
      <c r="ADL71" s="215"/>
      <c r="ADM71" s="215"/>
      <c r="ADN71" s="215"/>
      <c r="ADO71" s="215"/>
      <c r="ADP71" s="215"/>
      <c r="ADQ71" s="215"/>
      <c r="ADR71" s="215"/>
      <c r="ADS71" s="215"/>
      <c r="ADT71" s="215"/>
      <c r="ADU71" s="215"/>
      <c r="ADV71" s="215"/>
      <c r="ADW71" s="215"/>
      <c r="ADX71" s="215"/>
      <c r="ADY71" s="215"/>
      <c r="ADZ71" s="215"/>
      <c r="AEA71" s="215"/>
      <c r="AEB71" s="215"/>
      <c r="AEC71" s="215"/>
      <c r="AED71" s="215"/>
      <c r="AEE71" s="215"/>
      <c r="AEF71" s="215"/>
      <c r="AEG71" s="215"/>
      <c r="AEH71" s="215"/>
      <c r="AEI71" s="215"/>
      <c r="AEJ71" s="215"/>
      <c r="AMA71" s="215"/>
      <c r="AMB71" s="215"/>
      <c r="AMC71" s="215"/>
      <c r="AMD71" s="215"/>
      <c r="AMP71" s="215"/>
      <c r="AMQ71" s="215"/>
      <c r="AMR71" s="215"/>
      <c r="AMS71" s="215"/>
      <c r="AMT71" s="215"/>
      <c r="AMU71" s="215"/>
      <c r="AMV71" s="215"/>
      <c r="AMW71" s="215"/>
      <c r="AMX71" s="215"/>
      <c r="AMY71" s="215"/>
      <c r="AMZ71" s="215"/>
      <c r="ANA71" s="215"/>
      <c r="ANB71" s="215"/>
      <c r="ANC71" s="215"/>
      <c r="AND71" s="215"/>
      <c r="ANE71" s="215"/>
      <c r="ANF71" s="215"/>
      <c r="ANG71" s="215"/>
      <c r="ANH71" s="215"/>
      <c r="ANI71" s="215"/>
      <c r="ANJ71" s="215"/>
      <c r="ANK71" s="215"/>
      <c r="ANL71" s="215"/>
      <c r="ANM71" s="215"/>
      <c r="ANN71" s="215"/>
      <c r="ANO71" s="215"/>
      <c r="ANP71" s="215"/>
      <c r="ANQ71" s="215"/>
      <c r="ANR71" s="215"/>
      <c r="ANS71" s="215"/>
      <c r="ANT71" s="215"/>
      <c r="ANU71" s="215"/>
      <c r="ANV71" s="215"/>
      <c r="ANW71" s="215"/>
      <c r="ANX71" s="215"/>
      <c r="ANY71" s="215"/>
      <c r="ANZ71" s="215"/>
      <c r="AOA71" s="215"/>
      <c r="AOB71" s="215"/>
      <c r="AOC71" s="215"/>
      <c r="AOD71" s="215"/>
      <c r="AOE71" s="215"/>
      <c r="AOF71" s="215"/>
      <c r="AVW71" s="215"/>
      <c r="AVX71" s="215"/>
      <c r="AVY71" s="215"/>
      <c r="AVZ71" s="215"/>
      <c r="AWL71" s="215"/>
      <c r="AWM71" s="215"/>
      <c r="AWN71" s="215"/>
      <c r="AWO71" s="215"/>
      <c r="AWP71" s="215"/>
      <c r="AWQ71" s="215"/>
      <c r="AWR71" s="215"/>
      <c r="AWS71" s="215"/>
      <c r="AWT71" s="215"/>
      <c r="AWU71" s="215"/>
      <c r="AWV71" s="215"/>
      <c r="AWW71" s="215"/>
      <c r="AWX71" s="215"/>
      <c r="AWY71" s="215"/>
      <c r="AWZ71" s="215"/>
      <c r="AXA71" s="215"/>
      <c r="AXB71" s="215"/>
      <c r="AXC71" s="215"/>
      <c r="AXD71" s="215"/>
      <c r="AXE71" s="215"/>
      <c r="AXF71" s="215"/>
      <c r="AXG71" s="215"/>
      <c r="AXH71" s="215"/>
      <c r="AXI71" s="215"/>
      <c r="AXJ71" s="215"/>
      <c r="AXK71" s="215"/>
      <c r="AXL71" s="215"/>
      <c r="AXM71" s="215"/>
      <c r="AXN71" s="215"/>
      <c r="AXO71" s="215"/>
      <c r="AXP71" s="215"/>
      <c r="AXQ71" s="215"/>
      <c r="AXR71" s="215"/>
      <c r="AXS71" s="215"/>
      <c r="AXT71" s="215"/>
      <c r="AXU71" s="215"/>
      <c r="AXV71" s="215"/>
      <c r="AXW71" s="215"/>
      <c r="AXX71" s="215"/>
      <c r="AXY71" s="215"/>
      <c r="AXZ71" s="215"/>
      <c r="AYA71" s="215"/>
      <c r="AYB71" s="215"/>
      <c r="BFS71" s="215"/>
      <c r="BFT71" s="215"/>
      <c r="BFU71" s="215"/>
      <c r="BFV71" s="215"/>
      <c r="BGH71" s="215"/>
      <c r="BGI71" s="215"/>
      <c r="BGJ71" s="215"/>
      <c r="BGK71" s="215"/>
      <c r="BGL71" s="215"/>
      <c r="BGM71" s="215"/>
      <c r="BGN71" s="215"/>
      <c r="BGO71" s="215"/>
      <c r="BGP71" s="215"/>
      <c r="BGQ71" s="215"/>
      <c r="BGR71" s="215"/>
      <c r="BGS71" s="215"/>
      <c r="BGT71" s="215"/>
      <c r="BGU71" s="215"/>
      <c r="BGV71" s="215"/>
      <c r="BGW71" s="215"/>
      <c r="BGX71" s="215"/>
      <c r="BGY71" s="215"/>
      <c r="BGZ71" s="215"/>
      <c r="BHA71" s="215"/>
      <c r="BHB71" s="215"/>
      <c r="BHC71" s="215"/>
      <c r="BHD71" s="215"/>
      <c r="BHE71" s="215"/>
      <c r="BHF71" s="215"/>
      <c r="BHG71" s="215"/>
      <c r="BHH71" s="215"/>
      <c r="BHI71" s="215"/>
      <c r="BHJ71" s="215"/>
      <c r="BHK71" s="215"/>
      <c r="BHL71" s="215"/>
      <c r="BHM71" s="215"/>
      <c r="BHN71" s="215"/>
      <c r="BHO71" s="215"/>
      <c r="BHP71" s="215"/>
      <c r="BHQ71" s="215"/>
      <c r="BHR71" s="215"/>
      <c r="BHS71" s="215"/>
      <c r="BHT71" s="215"/>
      <c r="BHU71" s="215"/>
      <c r="BHV71" s="215"/>
      <c r="BHW71" s="215"/>
      <c r="BHX71" s="215"/>
      <c r="BPO71" s="215"/>
      <c r="BPP71" s="215"/>
      <c r="BPQ71" s="215"/>
      <c r="BPR71" s="215"/>
      <c r="BQD71" s="215"/>
      <c r="BQE71" s="215"/>
      <c r="BQF71" s="215"/>
      <c r="BQG71" s="215"/>
      <c r="BQH71" s="215"/>
      <c r="BQI71" s="215"/>
      <c r="BQJ71" s="215"/>
      <c r="BQK71" s="215"/>
      <c r="BQL71" s="215"/>
      <c r="BQM71" s="215"/>
      <c r="BQN71" s="215"/>
      <c r="BQO71" s="215"/>
      <c r="BQP71" s="215"/>
      <c r="BQQ71" s="215"/>
      <c r="BQR71" s="215"/>
      <c r="BQS71" s="215"/>
      <c r="BQT71" s="215"/>
      <c r="BQU71" s="215"/>
      <c r="BQV71" s="215"/>
      <c r="BQW71" s="215"/>
      <c r="BQX71" s="215"/>
      <c r="BQY71" s="215"/>
      <c r="BQZ71" s="215"/>
      <c r="BRA71" s="215"/>
      <c r="BRB71" s="215"/>
      <c r="BRC71" s="215"/>
      <c r="BRD71" s="215"/>
      <c r="BRE71" s="215"/>
      <c r="BRF71" s="215"/>
      <c r="BRG71" s="215"/>
      <c r="BRH71" s="215"/>
      <c r="BRI71" s="215"/>
      <c r="BRJ71" s="215"/>
      <c r="BRK71" s="215"/>
      <c r="BRL71" s="215"/>
      <c r="BRM71" s="215"/>
      <c r="BRN71" s="215"/>
      <c r="BRO71" s="215"/>
      <c r="BRP71" s="215"/>
      <c r="BRQ71" s="215"/>
      <c r="BRR71" s="215"/>
      <c r="BRS71" s="215"/>
      <c r="BRT71" s="215"/>
      <c r="BZK71" s="215"/>
      <c r="BZL71" s="215"/>
      <c r="BZM71" s="215"/>
      <c r="BZN71" s="215"/>
      <c r="BZZ71" s="215"/>
      <c r="CAA71" s="215"/>
      <c r="CAB71" s="215"/>
      <c r="CAC71" s="215"/>
      <c r="CAD71" s="215"/>
      <c r="CAE71" s="215"/>
      <c r="CAF71" s="215"/>
      <c r="CAG71" s="215"/>
      <c r="CAH71" s="215"/>
      <c r="CAI71" s="215"/>
      <c r="CAJ71" s="215"/>
      <c r="CAK71" s="215"/>
      <c r="CAL71" s="215"/>
      <c r="CAM71" s="215"/>
      <c r="CAN71" s="215"/>
      <c r="CAO71" s="215"/>
      <c r="CAP71" s="215"/>
      <c r="CAQ71" s="215"/>
      <c r="CAR71" s="215"/>
      <c r="CAS71" s="215"/>
      <c r="CAT71" s="215"/>
      <c r="CAU71" s="215"/>
      <c r="CAV71" s="215"/>
      <c r="CAW71" s="215"/>
      <c r="CAX71" s="215"/>
      <c r="CAY71" s="215"/>
      <c r="CAZ71" s="215"/>
      <c r="CBA71" s="215"/>
      <c r="CBB71" s="215"/>
      <c r="CBC71" s="215"/>
      <c r="CBD71" s="215"/>
      <c r="CBE71" s="215"/>
      <c r="CBF71" s="215"/>
      <c r="CBG71" s="215"/>
      <c r="CBH71" s="215"/>
      <c r="CBI71" s="215"/>
      <c r="CBJ71" s="215"/>
      <c r="CBK71" s="215"/>
      <c r="CBL71" s="215"/>
      <c r="CBM71" s="215"/>
      <c r="CBN71" s="215"/>
      <c r="CBO71" s="215"/>
      <c r="CBP71" s="215"/>
      <c r="CJG71" s="215"/>
      <c r="CJH71" s="215"/>
      <c r="CJI71" s="215"/>
      <c r="CJJ71" s="215"/>
      <c r="CJV71" s="215"/>
      <c r="CJW71" s="215"/>
      <c r="CJX71" s="215"/>
      <c r="CJY71" s="215"/>
      <c r="CJZ71" s="215"/>
      <c r="CKA71" s="215"/>
      <c r="CKB71" s="215"/>
      <c r="CKC71" s="215"/>
      <c r="CKD71" s="215"/>
      <c r="CKE71" s="215"/>
      <c r="CKF71" s="215"/>
      <c r="CKG71" s="215"/>
      <c r="CKH71" s="215"/>
      <c r="CKI71" s="215"/>
      <c r="CKJ71" s="215"/>
      <c r="CKK71" s="215"/>
      <c r="CKL71" s="215"/>
      <c r="CKM71" s="215"/>
      <c r="CKN71" s="215"/>
      <c r="CKO71" s="215"/>
      <c r="CKP71" s="215"/>
      <c r="CKQ71" s="215"/>
      <c r="CKR71" s="215"/>
      <c r="CKS71" s="215"/>
      <c r="CKT71" s="215"/>
      <c r="CKU71" s="215"/>
      <c r="CKV71" s="215"/>
      <c r="CKW71" s="215"/>
      <c r="CKX71" s="215"/>
      <c r="CKY71" s="215"/>
      <c r="CKZ71" s="215"/>
      <c r="CLA71" s="215"/>
      <c r="CLB71" s="215"/>
      <c r="CLC71" s="215"/>
      <c r="CLD71" s="215"/>
      <c r="CLE71" s="215"/>
      <c r="CLF71" s="215"/>
      <c r="CLG71" s="215"/>
      <c r="CLH71" s="215"/>
      <c r="CLI71" s="215"/>
      <c r="CLJ71" s="215"/>
      <c r="CLK71" s="215"/>
      <c r="CLL71" s="215"/>
      <c r="CTC71" s="215"/>
      <c r="CTD71" s="215"/>
      <c r="CTE71" s="215"/>
      <c r="CTF71" s="215"/>
      <c r="CTR71" s="215"/>
      <c r="CTS71" s="215"/>
      <c r="CTT71" s="215"/>
      <c r="CTU71" s="215"/>
      <c r="CTV71" s="215"/>
      <c r="CTW71" s="215"/>
      <c r="CTX71" s="215"/>
      <c r="CTY71" s="215"/>
      <c r="CTZ71" s="215"/>
      <c r="CUA71" s="215"/>
      <c r="CUB71" s="215"/>
      <c r="CUC71" s="215"/>
      <c r="CUD71" s="215"/>
      <c r="CUE71" s="215"/>
      <c r="CUF71" s="215"/>
      <c r="CUG71" s="215"/>
      <c r="CUH71" s="215"/>
      <c r="CUI71" s="215"/>
      <c r="CUJ71" s="215"/>
      <c r="CUK71" s="215"/>
      <c r="CUL71" s="215"/>
      <c r="CUM71" s="215"/>
      <c r="CUN71" s="215"/>
      <c r="CUO71" s="215"/>
      <c r="CUP71" s="215"/>
      <c r="CUQ71" s="215"/>
      <c r="CUR71" s="215"/>
      <c r="CUS71" s="215"/>
      <c r="CUT71" s="215"/>
      <c r="CUU71" s="215"/>
      <c r="CUV71" s="215"/>
      <c r="CUW71" s="215"/>
      <c r="CUX71" s="215"/>
      <c r="CUY71" s="215"/>
      <c r="CUZ71" s="215"/>
      <c r="CVA71" s="215"/>
      <c r="CVB71" s="215"/>
      <c r="CVC71" s="215"/>
      <c r="CVD71" s="215"/>
      <c r="CVE71" s="215"/>
      <c r="CVF71" s="215"/>
      <c r="CVG71" s="215"/>
      <c r="CVH71" s="215"/>
      <c r="DCY71" s="215"/>
      <c r="DCZ71" s="215"/>
      <c r="DDA71" s="215"/>
      <c r="DDB71" s="215"/>
      <c r="DDN71" s="215"/>
      <c r="DDO71" s="215"/>
      <c r="DDP71" s="215"/>
      <c r="DDQ71" s="215"/>
      <c r="DDR71" s="215"/>
      <c r="DDS71" s="215"/>
      <c r="DDT71" s="215"/>
      <c r="DDU71" s="215"/>
      <c r="DDV71" s="215"/>
      <c r="DDW71" s="215"/>
      <c r="DDX71" s="215"/>
      <c r="DDY71" s="215"/>
      <c r="DDZ71" s="215"/>
      <c r="DEA71" s="215"/>
      <c r="DEB71" s="215"/>
      <c r="DEC71" s="215"/>
      <c r="DED71" s="215"/>
      <c r="DEE71" s="215"/>
      <c r="DEF71" s="215"/>
      <c r="DEG71" s="215"/>
      <c r="DEH71" s="215"/>
      <c r="DEI71" s="215"/>
      <c r="DEJ71" s="215"/>
      <c r="DEK71" s="215"/>
      <c r="DEL71" s="215"/>
      <c r="DEM71" s="215"/>
      <c r="DEN71" s="215"/>
      <c r="DEO71" s="215"/>
      <c r="DEP71" s="215"/>
      <c r="DEQ71" s="215"/>
      <c r="DER71" s="215"/>
      <c r="DES71" s="215"/>
      <c r="DET71" s="215"/>
      <c r="DEU71" s="215"/>
      <c r="DEV71" s="215"/>
      <c r="DEW71" s="215"/>
      <c r="DEX71" s="215"/>
      <c r="DEY71" s="215"/>
      <c r="DEZ71" s="215"/>
      <c r="DFA71" s="215"/>
      <c r="DFB71" s="215"/>
      <c r="DFC71" s="215"/>
      <c r="DFD71" s="215"/>
      <c r="DMU71" s="215"/>
      <c r="DMV71" s="215"/>
      <c r="DMW71" s="215"/>
      <c r="DMX71" s="215"/>
      <c r="DNJ71" s="215"/>
      <c r="DNK71" s="215"/>
      <c r="DNL71" s="215"/>
      <c r="DNM71" s="215"/>
      <c r="DNN71" s="215"/>
      <c r="DNO71" s="215"/>
      <c r="DNP71" s="215"/>
      <c r="DNQ71" s="215"/>
      <c r="DNR71" s="215"/>
      <c r="DNS71" s="215"/>
      <c r="DNT71" s="215"/>
      <c r="DNU71" s="215"/>
      <c r="DNV71" s="215"/>
      <c r="DNW71" s="215"/>
      <c r="DNX71" s="215"/>
      <c r="DNY71" s="215"/>
      <c r="DNZ71" s="215"/>
      <c r="DOA71" s="215"/>
      <c r="DOB71" s="215"/>
      <c r="DOC71" s="215"/>
      <c r="DOD71" s="215"/>
      <c r="DOE71" s="215"/>
      <c r="DOF71" s="215"/>
      <c r="DOG71" s="215"/>
      <c r="DOH71" s="215"/>
      <c r="DOI71" s="215"/>
      <c r="DOJ71" s="215"/>
      <c r="DOK71" s="215"/>
      <c r="DOL71" s="215"/>
      <c r="DOM71" s="215"/>
      <c r="DON71" s="215"/>
      <c r="DOO71" s="215"/>
      <c r="DOP71" s="215"/>
      <c r="DOQ71" s="215"/>
      <c r="DOR71" s="215"/>
      <c r="DOS71" s="215"/>
      <c r="DOT71" s="215"/>
      <c r="DOU71" s="215"/>
      <c r="DOV71" s="215"/>
      <c r="DOW71" s="215"/>
      <c r="DOX71" s="215"/>
      <c r="DOY71" s="215"/>
      <c r="DOZ71" s="215"/>
      <c r="DWQ71" s="215"/>
      <c r="DWR71" s="215"/>
      <c r="DWS71" s="215"/>
      <c r="DWT71" s="215"/>
      <c r="DXF71" s="215"/>
      <c r="DXG71" s="215"/>
      <c r="DXH71" s="215"/>
      <c r="DXI71" s="215"/>
      <c r="DXJ71" s="215"/>
      <c r="DXK71" s="215"/>
      <c r="DXL71" s="215"/>
      <c r="DXM71" s="215"/>
      <c r="DXN71" s="215"/>
      <c r="DXO71" s="215"/>
      <c r="DXP71" s="215"/>
      <c r="DXQ71" s="215"/>
      <c r="DXR71" s="215"/>
      <c r="DXS71" s="215"/>
      <c r="DXT71" s="215"/>
      <c r="DXU71" s="215"/>
      <c r="DXV71" s="215"/>
      <c r="DXW71" s="215"/>
      <c r="DXX71" s="215"/>
      <c r="DXY71" s="215"/>
      <c r="DXZ71" s="215"/>
      <c r="DYA71" s="215"/>
      <c r="DYB71" s="215"/>
      <c r="DYC71" s="215"/>
      <c r="DYD71" s="215"/>
      <c r="DYE71" s="215"/>
      <c r="DYF71" s="215"/>
      <c r="DYG71" s="215"/>
      <c r="DYH71" s="215"/>
      <c r="DYI71" s="215"/>
      <c r="DYJ71" s="215"/>
      <c r="DYK71" s="215"/>
      <c r="DYL71" s="215"/>
      <c r="DYM71" s="215"/>
      <c r="DYN71" s="215"/>
      <c r="DYO71" s="215"/>
      <c r="DYP71" s="215"/>
      <c r="DYQ71" s="215"/>
      <c r="DYR71" s="215"/>
      <c r="DYS71" s="215"/>
      <c r="DYT71" s="215"/>
      <c r="DYU71" s="215"/>
      <c r="DYV71" s="215"/>
      <c r="EGM71" s="215"/>
      <c r="EGN71" s="215"/>
      <c r="EGO71" s="215"/>
      <c r="EGP71" s="215"/>
      <c r="EHB71" s="215"/>
      <c r="EHC71" s="215"/>
      <c r="EHD71" s="215"/>
      <c r="EHE71" s="215"/>
      <c r="EHF71" s="215"/>
      <c r="EHG71" s="215"/>
      <c r="EHH71" s="215"/>
      <c r="EHI71" s="215"/>
      <c r="EHJ71" s="215"/>
      <c r="EHK71" s="215"/>
      <c r="EHL71" s="215"/>
      <c r="EHM71" s="215"/>
      <c r="EHN71" s="215"/>
      <c r="EHO71" s="215"/>
      <c r="EHP71" s="215"/>
      <c r="EHQ71" s="215"/>
      <c r="EHR71" s="215"/>
      <c r="EHS71" s="215"/>
      <c r="EHT71" s="215"/>
      <c r="EHU71" s="215"/>
      <c r="EHV71" s="215"/>
      <c r="EHW71" s="215"/>
      <c r="EHX71" s="215"/>
      <c r="EHY71" s="215"/>
      <c r="EHZ71" s="215"/>
      <c r="EIA71" s="215"/>
      <c r="EIB71" s="215"/>
      <c r="EIC71" s="215"/>
      <c r="EID71" s="215"/>
      <c r="EIE71" s="215"/>
      <c r="EIF71" s="215"/>
      <c r="EIG71" s="215"/>
      <c r="EIH71" s="215"/>
      <c r="EII71" s="215"/>
      <c r="EIJ71" s="215"/>
      <c r="EIK71" s="215"/>
      <c r="EIL71" s="215"/>
      <c r="EIM71" s="215"/>
      <c r="EIN71" s="215"/>
      <c r="EIO71" s="215"/>
      <c r="EIP71" s="215"/>
      <c r="EIQ71" s="215"/>
      <c r="EIR71" s="215"/>
      <c r="EQI71" s="215"/>
      <c r="EQJ71" s="215"/>
      <c r="EQK71" s="215"/>
      <c r="EQL71" s="215"/>
      <c r="EQX71" s="215"/>
      <c r="EQY71" s="215"/>
      <c r="EQZ71" s="215"/>
      <c r="ERA71" s="215"/>
      <c r="ERB71" s="215"/>
      <c r="ERC71" s="215"/>
      <c r="ERD71" s="215"/>
      <c r="ERE71" s="215"/>
      <c r="ERF71" s="215"/>
      <c r="ERG71" s="215"/>
      <c r="ERH71" s="215"/>
      <c r="ERI71" s="215"/>
      <c r="ERJ71" s="215"/>
      <c r="ERK71" s="215"/>
      <c r="ERL71" s="215"/>
      <c r="ERM71" s="215"/>
      <c r="ERN71" s="215"/>
      <c r="ERO71" s="215"/>
      <c r="ERP71" s="215"/>
      <c r="ERQ71" s="215"/>
      <c r="ERR71" s="215"/>
      <c r="ERS71" s="215"/>
      <c r="ERT71" s="215"/>
      <c r="ERU71" s="215"/>
      <c r="ERV71" s="215"/>
      <c r="ERW71" s="215"/>
      <c r="ERX71" s="215"/>
      <c r="ERY71" s="215"/>
      <c r="ERZ71" s="215"/>
      <c r="ESA71" s="215"/>
      <c r="ESB71" s="215"/>
      <c r="ESC71" s="215"/>
      <c r="ESD71" s="215"/>
      <c r="ESE71" s="215"/>
      <c r="ESF71" s="215"/>
      <c r="ESG71" s="215"/>
      <c r="ESH71" s="215"/>
      <c r="ESI71" s="215"/>
      <c r="ESJ71" s="215"/>
      <c r="ESK71" s="215"/>
      <c r="ESL71" s="215"/>
      <c r="ESM71" s="215"/>
      <c r="ESN71" s="215"/>
      <c r="FAE71" s="215"/>
      <c r="FAF71" s="215"/>
      <c r="FAG71" s="215"/>
      <c r="FAH71" s="215"/>
      <c r="FAT71" s="215"/>
      <c r="FAU71" s="215"/>
      <c r="FAV71" s="215"/>
      <c r="FAW71" s="215"/>
      <c r="FAX71" s="215"/>
      <c r="FAY71" s="215"/>
      <c r="FAZ71" s="215"/>
      <c r="FBA71" s="215"/>
      <c r="FBB71" s="215"/>
      <c r="FBC71" s="215"/>
      <c r="FBD71" s="215"/>
      <c r="FBE71" s="215"/>
      <c r="FBF71" s="215"/>
      <c r="FBG71" s="215"/>
      <c r="FBH71" s="215"/>
      <c r="FBI71" s="215"/>
      <c r="FBJ71" s="215"/>
      <c r="FBK71" s="215"/>
      <c r="FBL71" s="215"/>
      <c r="FBM71" s="215"/>
      <c r="FBN71" s="215"/>
      <c r="FBO71" s="215"/>
      <c r="FBP71" s="215"/>
      <c r="FBQ71" s="215"/>
      <c r="FBR71" s="215"/>
      <c r="FBS71" s="215"/>
      <c r="FBT71" s="215"/>
      <c r="FBU71" s="215"/>
      <c r="FBV71" s="215"/>
      <c r="FBW71" s="215"/>
      <c r="FBX71" s="215"/>
      <c r="FBY71" s="215"/>
      <c r="FBZ71" s="215"/>
      <c r="FCA71" s="215"/>
      <c r="FCB71" s="215"/>
      <c r="FCC71" s="215"/>
      <c r="FCD71" s="215"/>
      <c r="FCE71" s="215"/>
      <c r="FCF71" s="215"/>
      <c r="FCG71" s="215"/>
      <c r="FCH71" s="215"/>
      <c r="FCI71" s="215"/>
      <c r="FCJ71" s="215"/>
      <c r="FKA71" s="215"/>
      <c r="FKB71" s="215"/>
      <c r="FKC71" s="215"/>
      <c r="FKD71" s="215"/>
      <c r="FKP71" s="215"/>
      <c r="FKQ71" s="215"/>
      <c r="FKR71" s="215"/>
      <c r="FKS71" s="215"/>
      <c r="FKT71" s="215"/>
      <c r="FKU71" s="215"/>
      <c r="FKV71" s="215"/>
      <c r="FKW71" s="215"/>
      <c r="FKX71" s="215"/>
      <c r="FKY71" s="215"/>
      <c r="FKZ71" s="215"/>
      <c r="FLA71" s="215"/>
      <c r="FLB71" s="215"/>
      <c r="FLC71" s="215"/>
      <c r="FLD71" s="215"/>
      <c r="FLE71" s="215"/>
      <c r="FLF71" s="215"/>
      <c r="FLG71" s="215"/>
      <c r="FLH71" s="215"/>
      <c r="FLI71" s="215"/>
      <c r="FLJ71" s="215"/>
      <c r="FLK71" s="215"/>
      <c r="FLL71" s="215"/>
      <c r="FLM71" s="215"/>
      <c r="FLN71" s="215"/>
      <c r="FLO71" s="215"/>
      <c r="FLP71" s="215"/>
      <c r="FLQ71" s="215"/>
      <c r="FLR71" s="215"/>
      <c r="FLS71" s="215"/>
      <c r="FLT71" s="215"/>
      <c r="FLU71" s="215"/>
      <c r="FLV71" s="215"/>
      <c r="FLW71" s="215"/>
      <c r="FLX71" s="215"/>
      <c r="FLY71" s="215"/>
      <c r="FLZ71" s="215"/>
      <c r="FMA71" s="215"/>
      <c r="FMB71" s="215"/>
      <c r="FMC71" s="215"/>
      <c r="FMD71" s="215"/>
      <c r="FME71" s="215"/>
      <c r="FMF71" s="215"/>
      <c r="FTW71" s="215"/>
      <c r="FTX71" s="215"/>
      <c r="FTY71" s="215"/>
      <c r="FTZ71" s="215"/>
      <c r="FUL71" s="215"/>
      <c r="FUM71" s="215"/>
      <c r="FUN71" s="215"/>
      <c r="FUO71" s="215"/>
      <c r="FUP71" s="215"/>
      <c r="FUQ71" s="215"/>
      <c r="FUR71" s="215"/>
      <c r="FUS71" s="215"/>
      <c r="FUT71" s="215"/>
      <c r="FUU71" s="215"/>
      <c r="FUV71" s="215"/>
      <c r="FUW71" s="215"/>
      <c r="FUX71" s="215"/>
      <c r="FUY71" s="215"/>
      <c r="FUZ71" s="215"/>
      <c r="FVA71" s="215"/>
      <c r="FVB71" s="215"/>
      <c r="FVC71" s="215"/>
      <c r="FVD71" s="215"/>
      <c r="FVE71" s="215"/>
      <c r="FVF71" s="215"/>
      <c r="FVG71" s="215"/>
      <c r="FVH71" s="215"/>
      <c r="FVI71" s="215"/>
      <c r="FVJ71" s="215"/>
      <c r="FVK71" s="215"/>
      <c r="FVL71" s="215"/>
      <c r="FVM71" s="215"/>
      <c r="FVN71" s="215"/>
      <c r="FVO71" s="215"/>
      <c r="FVP71" s="215"/>
      <c r="FVQ71" s="215"/>
      <c r="FVR71" s="215"/>
      <c r="FVS71" s="215"/>
      <c r="FVT71" s="215"/>
      <c r="FVU71" s="215"/>
      <c r="FVV71" s="215"/>
      <c r="FVW71" s="215"/>
      <c r="FVX71" s="215"/>
      <c r="FVY71" s="215"/>
      <c r="FVZ71" s="215"/>
      <c r="FWA71" s="215"/>
      <c r="FWB71" s="215"/>
      <c r="GDS71" s="215"/>
      <c r="GDT71" s="215"/>
      <c r="GDU71" s="215"/>
      <c r="GDV71" s="215"/>
      <c r="GEH71" s="215"/>
      <c r="GEI71" s="215"/>
      <c r="GEJ71" s="215"/>
      <c r="GEK71" s="215"/>
      <c r="GEL71" s="215"/>
      <c r="GEM71" s="215"/>
      <c r="GEN71" s="215"/>
      <c r="GEO71" s="215"/>
      <c r="GEP71" s="215"/>
      <c r="GEQ71" s="215"/>
      <c r="GER71" s="215"/>
      <c r="GES71" s="215"/>
      <c r="GET71" s="215"/>
      <c r="GEU71" s="215"/>
      <c r="GEV71" s="215"/>
      <c r="GEW71" s="215"/>
      <c r="GEX71" s="215"/>
      <c r="GEY71" s="215"/>
      <c r="GEZ71" s="215"/>
      <c r="GFA71" s="215"/>
      <c r="GFB71" s="215"/>
      <c r="GFC71" s="215"/>
      <c r="GFD71" s="215"/>
      <c r="GFE71" s="215"/>
      <c r="GFF71" s="215"/>
      <c r="GFG71" s="215"/>
      <c r="GFH71" s="215"/>
      <c r="GFI71" s="215"/>
      <c r="GFJ71" s="215"/>
      <c r="GFK71" s="215"/>
      <c r="GFL71" s="215"/>
      <c r="GFM71" s="215"/>
      <c r="GFN71" s="215"/>
      <c r="GFO71" s="215"/>
      <c r="GFP71" s="215"/>
      <c r="GFQ71" s="215"/>
      <c r="GFR71" s="215"/>
      <c r="GFS71" s="215"/>
      <c r="GFT71" s="215"/>
      <c r="GFU71" s="215"/>
      <c r="GFV71" s="215"/>
      <c r="GFW71" s="215"/>
      <c r="GFX71" s="215"/>
      <c r="GNO71" s="215"/>
      <c r="GNP71" s="215"/>
      <c r="GNQ71" s="215"/>
      <c r="GNR71" s="215"/>
      <c r="GOD71" s="215"/>
      <c r="GOE71" s="215"/>
      <c r="GOF71" s="215"/>
      <c r="GOG71" s="215"/>
      <c r="GOH71" s="215"/>
      <c r="GOI71" s="215"/>
      <c r="GOJ71" s="215"/>
      <c r="GOK71" s="215"/>
      <c r="GOL71" s="215"/>
      <c r="GOM71" s="215"/>
      <c r="GON71" s="215"/>
      <c r="GOO71" s="215"/>
      <c r="GOP71" s="215"/>
      <c r="GOQ71" s="215"/>
      <c r="GOR71" s="215"/>
      <c r="GOS71" s="215"/>
      <c r="GOT71" s="215"/>
      <c r="GOU71" s="215"/>
      <c r="GOV71" s="215"/>
      <c r="GOW71" s="215"/>
      <c r="GOX71" s="215"/>
      <c r="GOY71" s="215"/>
      <c r="GOZ71" s="215"/>
      <c r="GPA71" s="215"/>
      <c r="GPB71" s="215"/>
      <c r="GPC71" s="215"/>
      <c r="GPD71" s="215"/>
      <c r="GPE71" s="215"/>
      <c r="GPF71" s="215"/>
      <c r="GPG71" s="215"/>
      <c r="GPH71" s="215"/>
      <c r="GPI71" s="215"/>
      <c r="GPJ71" s="215"/>
      <c r="GPK71" s="215"/>
      <c r="GPL71" s="215"/>
      <c r="GPM71" s="215"/>
      <c r="GPN71" s="215"/>
      <c r="GPO71" s="215"/>
      <c r="GPP71" s="215"/>
      <c r="GPQ71" s="215"/>
      <c r="GPR71" s="215"/>
      <c r="GPS71" s="215"/>
      <c r="GPT71" s="215"/>
      <c r="GXK71" s="215"/>
      <c r="GXL71" s="215"/>
      <c r="GXM71" s="215"/>
      <c r="GXN71" s="215"/>
      <c r="GXZ71" s="215"/>
      <c r="GYA71" s="215"/>
      <c r="GYB71" s="215"/>
      <c r="GYC71" s="215"/>
      <c r="GYD71" s="215"/>
      <c r="GYE71" s="215"/>
      <c r="GYF71" s="215"/>
      <c r="GYG71" s="215"/>
      <c r="GYH71" s="215"/>
      <c r="GYI71" s="215"/>
      <c r="GYJ71" s="215"/>
      <c r="GYK71" s="215"/>
      <c r="GYL71" s="215"/>
      <c r="GYM71" s="215"/>
      <c r="GYN71" s="215"/>
      <c r="GYO71" s="215"/>
      <c r="GYP71" s="215"/>
      <c r="GYQ71" s="215"/>
      <c r="GYR71" s="215"/>
      <c r="GYS71" s="215"/>
      <c r="GYT71" s="215"/>
      <c r="GYU71" s="215"/>
      <c r="GYV71" s="215"/>
      <c r="GYW71" s="215"/>
      <c r="GYX71" s="215"/>
      <c r="GYY71" s="215"/>
      <c r="GYZ71" s="215"/>
      <c r="GZA71" s="215"/>
      <c r="GZB71" s="215"/>
      <c r="GZC71" s="215"/>
      <c r="GZD71" s="215"/>
      <c r="GZE71" s="215"/>
      <c r="GZF71" s="215"/>
      <c r="GZG71" s="215"/>
      <c r="GZH71" s="215"/>
      <c r="GZI71" s="215"/>
      <c r="GZJ71" s="215"/>
      <c r="GZK71" s="215"/>
      <c r="GZL71" s="215"/>
      <c r="GZM71" s="215"/>
      <c r="GZN71" s="215"/>
      <c r="GZO71" s="215"/>
      <c r="GZP71" s="215"/>
      <c r="HHG71" s="215"/>
      <c r="HHH71" s="215"/>
      <c r="HHI71" s="215"/>
      <c r="HHJ71" s="215"/>
      <c r="HHV71" s="215"/>
      <c r="HHW71" s="215"/>
      <c r="HHX71" s="215"/>
      <c r="HHY71" s="215"/>
      <c r="HHZ71" s="215"/>
      <c r="HIA71" s="215"/>
      <c r="HIB71" s="215"/>
      <c r="HIC71" s="215"/>
      <c r="HID71" s="215"/>
      <c r="HIE71" s="215"/>
      <c r="HIF71" s="215"/>
      <c r="HIG71" s="215"/>
      <c r="HIH71" s="215"/>
      <c r="HII71" s="215"/>
      <c r="HIJ71" s="215"/>
      <c r="HIK71" s="215"/>
      <c r="HIL71" s="215"/>
      <c r="HIM71" s="215"/>
      <c r="HIN71" s="215"/>
      <c r="HIO71" s="215"/>
      <c r="HIP71" s="215"/>
      <c r="HIQ71" s="215"/>
      <c r="HIR71" s="215"/>
      <c r="HIS71" s="215"/>
      <c r="HIT71" s="215"/>
      <c r="HIU71" s="215"/>
      <c r="HIV71" s="215"/>
      <c r="HIW71" s="215"/>
      <c r="HIX71" s="215"/>
      <c r="HIY71" s="215"/>
      <c r="HIZ71" s="215"/>
      <c r="HJA71" s="215"/>
      <c r="HJB71" s="215"/>
      <c r="HJC71" s="215"/>
      <c r="HJD71" s="215"/>
      <c r="HJE71" s="215"/>
      <c r="HJF71" s="215"/>
      <c r="HJG71" s="215"/>
      <c r="HJH71" s="215"/>
      <c r="HJI71" s="215"/>
      <c r="HJJ71" s="215"/>
      <c r="HJK71" s="215"/>
      <c r="HJL71" s="215"/>
      <c r="HRC71" s="215"/>
      <c r="HRD71" s="215"/>
      <c r="HRE71" s="215"/>
      <c r="HRF71" s="215"/>
      <c r="HRR71" s="215"/>
      <c r="HRS71" s="215"/>
      <c r="HRT71" s="215"/>
      <c r="HRU71" s="215"/>
      <c r="HRV71" s="215"/>
      <c r="HRW71" s="215"/>
      <c r="HRX71" s="215"/>
      <c r="HRY71" s="215"/>
      <c r="HRZ71" s="215"/>
      <c r="HSA71" s="215"/>
      <c r="HSB71" s="215"/>
      <c r="HSC71" s="215"/>
      <c r="HSD71" s="215"/>
      <c r="HSE71" s="215"/>
      <c r="HSF71" s="215"/>
      <c r="HSG71" s="215"/>
      <c r="HSH71" s="215"/>
      <c r="HSI71" s="215"/>
      <c r="HSJ71" s="215"/>
      <c r="HSK71" s="215"/>
      <c r="HSL71" s="215"/>
      <c r="HSM71" s="215"/>
      <c r="HSN71" s="215"/>
      <c r="HSO71" s="215"/>
      <c r="HSP71" s="215"/>
      <c r="HSQ71" s="215"/>
      <c r="HSR71" s="215"/>
      <c r="HSS71" s="215"/>
      <c r="HST71" s="215"/>
      <c r="HSU71" s="215"/>
      <c r="HSV71" s="215"/>
      <c r="HSW71" s="215"/>
      <c r="HSX71" s="215"/>
      <c r="HSY71" s="215"/>
      <c r="HSZ71" s="215"/>
      <c r="HTA71" s="215"/>
      <c r="HTB71" s="215"/>
      <c r="HTC71" s="215"/>
      <c r="HTD71" s="215"/>
      <c r="HTE71" s="215"/>
      <c r="HTF71" s="215"/>
      <c r="HTG71" s="215"/>
      <c r="HTH71" s="215"/>
      <c r="IAY71" s="215"/>
      <c r="IAZ71" s="215"/>
      <c r="IBA71" s="215"/>
      <c r="IBB71" s="215"/>
      <c r="IBN71" s="215"/>
      <c r="IBO71" s="215"/>
      <c r="IBP71" s="215"/>
      <c r="IBQ71" s="215"/>
      <c r="IBR71" s="215"/>
      <c r="IBS71" s="215"/>
      <c r="IBT71" s="215"/>
      <c r="IBU71" s="215"/>
      <c r="IBV71" s="215"/>
      <c r="IBW71" s="215"/>
      <c r="IBX71" s="215"/>
      <c r="IBY71" s="215"/>
      <c r="IBZ71" s="215"/>
      <c r="ICA71" s="215"/>
      <c r="ICB71" s="215"/>
      <c r="ICC71" s="215"/>
      <c r="ICD71" s="215"/>
      <c r="ICE71" s="215"/>
      <c r="ICF71" s="215"/>
      <c r="ICG71" s="215"/>
      <c r="ICH71" s="215"/>
      <c r="ICI71" s="215"/>
      <c r="ICJ71" s="215"/>
      <c r="ICK71" s="215"/>
      <c r="ICL71" s="215"/>
      <c r="ICM71" s="215"/>
      <c r="ICN71" s="215"/>
      <c r="ICO71" s="215"/>
      <c r="ICP71" s="215"/>
      <c r="ICQ71" s="215"/>
      <c r="ICR71" s="215"/>
      <c r="ICS71" s="215"/>
      <c r="ICT71" s="215"/>
      <c r="ICU71" s="215"/>
      <c r="ICV71" s="215"/>
      <c r="ICW71" s="215"/>
      <c r="ICX71" s="215"/>
      <c r="ICY71" s="215"/>
      <c r="ICZ71" s="215"/>
      <c r="IDA71" s="215"/>
      <c r="IDB71" s="215"/>
      <c r="IDC71" s="215"/>
      <c r="IDD71" s="215"/>
      <c r="IKU71" s="215"/>
      <c r="IKV71" s="215"/>
      <c r="IKW71" s="215"/>
      <c r="IKX71" s="215"/>
      <c r="ILJ71" s="215"/>
      <c r="ILK71" s="215"/>
      <c r="ILL71" s="215"/>
      <c r="ILM71" s="215"/>
      <c r="ILN71" s="215"/>
      <c r="ILO71" s="215"/>
      <c r="ILP71" s="215"/>
      <c r="ILQ71" s="215"/>
      <c r="ILR71" s="215"/>
      <c r="ILS71" s="215"/>
      <c r="ILT71" s="215"/>
      <c r="ILU71" s="215"/>
      <c r="ILV71" s="215"/>
      <c r="ILW71" s="215"/>
      <c r="ILX71" s="215"/>
      <c r="ILY71" s="215"/>
      <c r="ILZ71" s="215"/>
      <c r="IMA71" s="215"/>
      <c r="IMB71" s="215"/>
      <c r="IMC71" s="215"/>
      <c r="IMD71" s="215"/>
      <c r="IME71" s="215"/>
      <c r="IMF71" s="215"/>
      <c r="IMG71" s="215"/>
      <c r="IMH71" s="215"/>
      <c r="IMI71" s="215"/>
      <c r="IMJ71" s="215"/>
      <c r="IMK71" s="215"/>
      <c r="IML71" s="215"/>
      <c r="IMM71" s="215"/>
      <c r="IMN71" s="215"/>
      <c r="IMO71" s="215"/>
      <c r="IMP71" s="215"/>
      <c r="IMQ71" s="215"/>
      <c r="IMR71" s="215"/>
      <c r="IMS71" s="215"/>
      <c r="IMT71" s="215"/>
      <c r="IMU71" s="215"/>
      <c r="IMV71" s="215"/>
      <c r="IMW71" s="215"/>
      <c r="IMX71" s="215"/>
      <c r="IMY71" s="215"/>
      <c r="IMZ71" s="215"/>
      <c r="IUQ71" s="215"/>
      <c r="IUR71" s="215"/>
      <c r="IUS71" s="215"/>
      <c r="IUT71" s="215"/>
      <c r="IVF71" s="215"/>
      <c r="IVG71" s="215"/>
      <c r="IVH71" s="215"/>
      <c r="IVI71" s="215"/>
      <c r="IVJ71" s="215"/>
      <c r="IVK71" s="215"/>
      <c r="IVL71" s="215"/>
      <c r="IVM71" s="215"/>
      <c r="IVN71" s="215"/>
      <c r="IVO71" s="215"/>
      <c r="IVP71" s="215"/>
      <c r="IVQ71" s="215"/>
      <c r="IVR71" s="215"/>
      <c r="IVS71" s="215"/>
      <c r="IVT71" s="215"/>
      <c r="IVU71" s="215"/>
      <c r="IVV71" s="215"/>
      <c r="IVW71" s="215"/>
      <c r="IVX71" s="215"/>
      <c r="IVY71" s="215"/>
      <c r="IVZ71" s="215"/>
      <c r="IWA71" s="215"/>
      <c r="IWB71" s="215"/>
      <c r="IWC71" s="215"/>
      <c r="IWD71" s="215"/>
      <c r="IWE71" s="215"/>
      <c r="IWF71" s="215"/>
      <c r="IWG71" s="215"/>
      <c r="IWH71" s="215"/>
      <c r="IWI71" s="215"/>
      <c r="IWJ71" s="215"/>
      <c r="IWK71" s="215"/>
      <c r="IWL71" s="215"/>
      <c r="IWM71" s="215"/>
      <c r="IWN71" s="215"/>
      <c r="IWO71" s="215"/>
      <c r="IWP71" s="215"/>
      <c r="IWQ71" s="215"/>
      <c r="IWR71" s="215"/>
      <c r="IWS71" s="215"/>
      <c r="IWT71" s="215"/>
      <c r="IWU71" s="215"/>
      <c r="IWV71" s="215"/>
      <c r="JEM71" s="215"/>
      <c r="JEN71" s="215"/>
      <c r="JEO71" s="215"/>
      <c r="JEP71" s="215"/>
      <c r="JFB71" s="215"/>
      <c r="JFC71" s="215"/>
      <c r="JFD71" s="215"/>
      <c r="JFE71" s="215"/>
      <c r="JFF71" s="215"/>
      <c r="JFG71" s="215"/>
      <c r="JFH71" s="215"/>
      <c r="JFI71" s="215"/>
      <c r="JFJ71" s="215"/>
      <c r="JFK71" s="215"/>
      <c r="JFL71" s="215"/>
      <c r="JFM71" s="215"/>
      <c r="JFN71" s="215"/>
      <c r="JFO71" s="215"/>
      <c r="JFP71" s="215"/>
      <c r="JFQ71" s="215"/>
      <c r="JFR71" s="215"/>
      <c r="JFS71" s="215"/>
      <c r="JFT71" s="215"/>
      <c r="JFU71" s="215"/>
      <c r="JFV71" s="215"/>
      <c r="JFW71" s="215"/>
      <c r="JFX71" s="215"/>
      <c r="JFY71" s="215"/>
      <c r="JFZ71" s="215"/>
      <c r="JGA71" s="215"/>
      <c r="JGB71" s="215"/>
      <c r="JGC71" s="215"/>
      <c r="JGD71" s="215"/>
      <c r="JGE71" s="215"/>
      <c r="JGF71" s="215"/>
      <c r="JGG71" s="215"/>
      <c r="JGH71" s="215"/>
      <c r="JGI71" s="215"/>
      <c r="JGJ71" s="215"/>
      <c r="JGK71" s="215"/>
      <c r="JGL71" s="215"/>
      <c r="JGM71" s="215"/>
      <c r="JGN71" s="215"/>
      <c r="JGO71" s="215"/>
      <c r="JGP71" s="215"/>
      <c r="JGQ71" s="215"/>
      <c r="JGR71" s="215"/>
      <c r="JOI71" s="215"/>
      <c r="JOJ71" s="215"/>
      <c r="JOK71" s="215"/>
      <c r="JOL71" s="215"/>
      <c r="JOX71" s="215"/>
      <c r="JOY71" s="215"/>
      <c r="JOZ71" s="215"/>
      <c r="JPA71" s="215"/>
      <c r="JPB71" s="215"/>
      <c r="JPC71" s="215"/>
      <c r="JPD71" s="215"/>
      <c r="JPE71" s="215"/>
      <c r="JPF71" s="215"/>
      <c r="JPG71" s="215"/>
      <c r="JPH71" s="215"/>
      <c r="JPI71" s="215"/>
      <c r="JPJ71" s="215"/>
      <c r="JPK71" s="215"/>
      <c r="JPL71" s="215"/>
      <c r="JPM71" s="215"/>
      <c r="JPN71" s="215"/>
      <c r="JPO71" s="215"/>
      <c r="JPP71" s="215"/>
      <c r="JPQ71" s="215"/>
      <c r="JPR71" s="215"/>
      <c r="JPS71" s="215"/>
      <c r="JPT71" s="215"/>
      <c r="JPU71" s="215"/>
      <c r="JPV71" s="215"/>
      <c r="JPW71" s="215"/>
      <c r="JPX71" s="215"/>
      <c r="JPY71" s="215"/>
      <c r="JPZ71" s="215"/>
      <c r="JQA71" s="215"/>
      <c r="JQB71" s="215"/>
      <c r="JQC71" s="215"/>
      <c r="JQD71" s="215"/>
      <c r="JQE71" s="215"/>
      <c r="JQF71" s="215"/>
      <c r="JQG71" s="215"/>
      <c r="JQH71" s="215"/>
      <c r="JQI71" s="215"/>
      <c r="JQJ71" s="215"/>
      <c r="JQK71" s="215"/>
      <c r="JQL71" s="215"/>
      <c r="JQM71" s="215"/>
      <c r="JQN71" s="215"/>
      <c r="JYE71" s="215"/>
      <c r="JYF71" s="215"/>
      <c r="JYG71" s="215"/>
      <c r="JYH71" s="215"/>
      <c r="JYT71" s="215"/>
      <c r="JYU71" s="215"/>
      <c r="JYV71" s="215"/>
      <c r="JYW71" s="215"/>
      <c r="JYX71" s="215"/>
      <c r="JYY71" s="215"/>
      <c r="JYZ71" s="215"/>
      <c r="JZA71" s="215"/>
      <c r="JZB71" s="215"/>
      <c r="JZC71" s="215"/>
      <c r="JZD71" s="215"/>
      <c r="JZE71" s="215"/>
      <c r="JZF71" s="215"/>
      <c r="JZG71" s="215"/>
      <c r="JZH71" s="215"/>
      <c r="JZI71" s="215"/>
      <c r="JZJ71" s="215"/>
      <c r="JZK71" s="215"/>
      <c r="JZL71" s="215"/>
      <c r="JZM71" s="215"/>
      <c r="JZN71" s="215"/>
      <c r="JZO71" s="215"/>
      <c r="JZP71" s="215"/>
      <c r="JZQ71" s="215"/>
      <c r="JZR71" s="215"/>
      <c r="JZS71" s="215"/>
      <c r="JZT71" s="215"/>
      <c r="JZU71" s="215"/>
      <c r="JZV71" s="215"/>
      <c r="JZW71" s="215"/>
      <c r="JZX71" s="215"/>
      <c r="JZY71" s="215"/>
      <c r="JZZ71" s="215"/>
      <c r="KAA71" s="215"/>
      <c r="KAB71" s="215"/>
      <c r="KAC71" s="215"/>
      <c r="KAD71" s="215"/>
      <c r="KAE71" s="215"/>
      <c r="KAF71" s="215"/>
      <c r="KAG71" s="215"/>
      <c r="KAH71" s="215"/>
      <c r="KAI71" s="215"/>
      <c r="KAJ71" s="215"/>
      <c r="KIA71" s="215"/>
      <c r="KIB71" s="215"/>
      <c r="KIC71" s="215"/>
      <c r="KID71" s="215"/>
      <c r="KIP71" s="215"/>
      <c r="KIQ71" s="215"/>
      <c r="KIR71" s="215"/>
      <c r="KIS71" s="215"/>
      <c r="KIT71" s="215"/>
      <c r="KIU71" s="215"/>
      <c r="KIV71" s="215"/>
      <c r="KIW71" s="215"/>
      <c r="KIX71" s="215"/>
      <c r="KIY71" s="215"/>
      <c r="KIZ71" s="215"/>
      <c r="KJA71" s="215"/>
      <c r="KJB71" s="215"/>
      <c r="KJC71" s="215"/>
      <c r="KJD71" s="215"/>
      <c r="KJE71" s="215"/>
      <c r="KJF71" s="215"/>
      <c r="KJG71" s="215"/>
      <c r="KJH71" s="215"/>
      <c r="KJI71" s="215"/>
      <c r="KJJ71" s="215"/>
      <c r="KJK71" s="215"/>
      <c r="KJL71" s="215"/>
      <c r="KJM71" s="215"/>
      <c r="KJN71" s="215"/>
      <c r="KJO71" s="215"/>
      <c r="KJP71" s="215"/>
      <c r="KJQ71" s="215"/>
      <c r="KJR71" s="215"/>
      <c r="KJS71" s="215"/>
      <c r="KJT71" s="215"/>
      <c r="KJU71" s="215"/>
      <c r="KJV71" s="215"/>
      <c r="KJW71" s="215"/>
      <c r="KJX71" s="215"/>
      <c r="KJY71" s="215"/>
      <c r="KJZ71" s="215"/>
      <c r="KKA71" s="215"/>
      <c r="KKB71" s="215"/>
      <c r="KKC71" s="215"/>
      <c r="KKD71" s="215"/>
      <c r="KKE71" s="215"/>
      <c r="KKF71" s="215"/>
      <c r="KRW71" s="215"/>
      <c r="KRX71" s="215"/>
      <c r="KRY71" s="215"/>
      <c r="KRZ71" s="215"/>
      <c r="KSL71" s="215"/>
      <c r="KSM71" s="215"/>
      <c r="KSN71" s="215"/>
      <c r="KSO71" s="215"/>
      <c r="KSP71" s="215"/>
      <c r="KSQ71" s="215"/>
      <c r="KSR71" s="215"/>
      <c r="KSS71" s="215"/>
      <c r="KST71" s="215"/>
      <c r="KSU71" s="215"/>
      <c r="KSV71" s="215"/>
      <c r="KSW71" s="215"/>
      <c r="KSX71" s="215"/>
      <c r="KSY71" s="215"/>
      <c r="KSZ71" s="215"/>
      <c r="KTA71" s="215"/>
      <c r="KTB71" s="215"/>
      <c r="KTC71" s="215"/>
      <c r="KTD71" s="215"/>
      <c r="KTE71" s="215"/>
      <c r="KTF71" s="215"/>
      <c r="KTG71" s="215"/>
      <c r="KTH71" s="215"/>
      <c r="KTI71" s="215"/>
      <c r="KTJ71" s="215"/>
      <c r="KTK71" s="215"/>
      <c r="KTL71" s="215"/>
      <c r="KTM71" s="215"/>
      <c r="KTN71" s="215"/>
      <c r="KTO71" s="215"/>
      <c r="KTP71" s="215"/>
      <c r="KTQ71" s="215"/>
      <c r="KTR71" s="215"/>
      <c r="KTS71" s="215"/>
      <c r="KTT71" s="215"/>
      <c r="KTU71" s="215"/>
      <c r="KTV71" s="215"/>
      <c r="KTW71" s="215"/>
      <c r="KTX71" s="215"/>
      <c r="KTY71" s="215"/>
      <c r="KTZ71" s="215"/>
      <c r="KUA71" s="215"/>
      <c r="KUB71" s="215"/>
      <c r="LBS71" s="215"/>
      <c r="LBT71" s="215"/>
      <c r="LBU71" s="215"/>
      <c r="LBV71" s="215"/>
      <c r="LCH71" s="215"/>
      <c r="LCI71" s="215"/>
      <c r="LCJ71" s="215"/>
      <c r="LCK71" s="215"/>
      <c r="LCL71" s="215"/>
      <c r="LCM71" s="215"/>
      <c r="LCN71" s="215"/>
      <c r="LCO71" s="215"/>
      <c r="LCP71" s="215"/>
      <c r="LCQ71" s="215"/>
      <c r="LCR71" s="215"/>
      <c r="LCS71" s="215"/>
      <c r="LCT71" s="215"/>
      <c r="LCU71" s="215"/>
      <c r="LCV71" s="215"/>
      <c r="LCW71" s="215"/>
      <c r="LCX71" s="215"/>
      <c r="LCY71" s="215"/>
      <c r="LCZ71" s="215"/>
      <c r="LDA71" s="215"/>
      <c r="LDB71" s="215"/>
      <c r="LDC71" s="215"/>
      <c r="LDD71" s="215"/>
      <c r="LDE71" s="215"/>
      <c r="LDF71" s="215"/>
      <c r="LDG71" s="215"/>
      <c r="LDH71" s="215"/>
      <c r="LDI71" s="215"/>
      <c r="LDJ71" s="215"/>
      <c r="LDK71" s="215"/>
      <c r="LDL71" s="215"/>
      <c r="LDM71" s="215"/>
      <c r="LDN71" s="215"/>
      <c r="LDO71" s="215"/>
      <c r="LDP71" s="215"/>
      <c r="LDQ71" s="215"/>
      <c r="LDR71" s="215"/>
      <c r="LDS71" s="215"/>
      <c r="LDT71" s="215"/>
      <c r="LDU71" s="215"/>
      <c r="LDV71" s="215"/>
      <c r="LDW71" s="215"/>
      <c r="LDX71" s="215"/>
      <c r="LLO71" s="215"/>
      <c r="LLP71" s="215"/>
      <c r="LLQ71" s="215"/>
      <c r="LLR71" s="215"/>
      <c r="LMD71" s="215"/>
      <c r="LME71" s="215"/>
      <c r="LMF71" s="215"/>
      <c r="LMG71" s="215"/>
      <c r="LMH71" s="215"/>
      <c r="LMI71" s="215"/>
      <c r="LMJ71" s="215"/>
      <c r="LMK71" s="215"/>
      <c r="LML71" s="215"/>
      <c r="LMM71" s="215"/>
      <c r="LMN71" s="215"/>
      <c r="LMO71" s="215"/>
      <c r="LMP71" s="215"/>
      <c r="LMQ71" s="215"/>
      <c r="LMR71" s="215"/>
      <c r="LMS71" s="215"/>
      <c r="LMT71" s="215"/>
      <c r="LMU71" s="215"/>
      <c r="LMV71" s="215"/>
      <c r="LMW71" s="215"/>
      <c r="LMX71" s="215"/>
      <c r="LMY71" s="215"/>
      <c r="LMZ71" s="215"/>
      <c r="LNA71" s="215"/>
      <c r="LNB71" s="215"/>
      <c r="LNC71" s="215"/>
      <c r="LND71" s="215"/>
      <c r="LNE71" s="215"/>
      <c r="LNF71" s="215"/>
      <c r="LNG71" s="215"/>
      <c r="LNH71" s="215"/>
      <c r="LNI71" s="215"/>
      <c r="LNJ71" s="215"/>
      <c r="LNK71" s="215"/>
      <c r="LNL71" s="215"/>
      <c r="LNM71" s="215"/>
      <c r="LNN71" s="215"/>
      <c r="LNO71" s="215"/>
      <c r="LNP71" s="215"/>
      <c r="LNQ71" s="215"/>
      <c r="LNR71" s="215"/>
      <c r="LNS71" s="215"/>
      <c r="LNT71" s="215"/>
      <c r="LVK71" s="215"/>
      <c r="LVL71" s="215"/>
      <c r="LVM71" s="215"/>
      <c r="LVN71" s="215"/>
      <c r="LVZ71" s="215"/>
      <c r="LWA71" s="215"/>
      <c r="LWB71" s="215"/>
      <c r="LWC71" s="215"/>
      <c r="LWD71" s="215"/>
      <c r="LWE71" s="215"/>
      <c r="LWF71" s="215"/>
      <c r="LWG71" s="215"/>
      <c r="LWH71" s="215"/>
      <c r="LWI71" s="215"/>
      <c r="LWJ71" s="215"/>
      <c r="LWK71" s="215"/>
      <c r="LWL71" s="215"/>
      <c r="LWM71" s="215"/>
      <c r="LWN71" s="215"/>
      <c r="LWO71" s="215"/>
      <c r="LWP71" s="215"/>
      <c r="LWQ71" s="215"/>
      <c r="LWR71" s="215"/>
      <c r="LWS71" s="215"/>
      <c r="LWT71" s="215"/>
      <c r="LWU71" s="215"/>
      <c r="LWV71" s="215"/>
      <c r="LWW71" s="215"/>
      <c r="LWX71" s="215"/>
      <c r="LWY71" s="215"/>
      <c r="LWZ71" s="215"/>
      <c r="LXA71" s="215"/>
      <c r="LXB71" s="215"/>
      <c r="LXC71" s="215"/>
      <c r="LXD71" s="215"/>
      <c r="LXE71" s="215"/>
      <c r="LXF71" s="215"/>
      <c r="LXG71" s="215"/>
      <c r="LXH71" s="215"/>
      <c r="LXI71" s="215"/>
      <c r="LXJ71" s="215"/>
      <c r="LXK71" s="215"/>
      <c r="LXL71" s="215"/>
      <c r="LXM71" s="215"/>
      <c r="LXN71" s="215"/>
      <c r="LXO71" s="215"/>
      <c r="LXP71" s="215"/>
      <c r="MFG71" s="215"/>
      <c r="MFH71" s="215"/>
      <c r="MFI71" s="215"/>
      <c r="MFJ71" s="215"/>
      <c r="MFV71" s="215"/>
      <c r="MFW71" s="215"/>
      <c r="MFX71" s="215"/>
      <c r="MFY71" s="215"/>
      <c r="MFZ71" s="215"/>
      <c r="MGA71" s="215"/>
      <c r="MGB71" s="215"/>
      <c r="MGC71" s="215"/>
      <c r="MGD71" s="215"/>
      <c r="MGE71" s="215"/>
      <c r="MGF71" s="215"/>
      <c r="MGG71" s="215"/>
      <c r="MGH71" s="215"/>
      <c r="MGI71" s="215"/>
      <c r="MGJ71" s="215"/>
      <c r="MGK71" s="215"/>
      <c r="MGL71" s="215"/>
      <c r="MGM71" s="215"/>
      <c r="MGN71" s="215"/>
      <c r="MGO71" s="215"/>
      <c r="MGP71" s="215"/>
      <c r="MGQ71" s="215"/>
      <c r="MGR71" s="215"/>
      <c r="MGS71" s="215"/>
      <c r="MGT71" s="215"/>
      <c r="MGU71" s="215"/>
      <c r="MGV71" s="215"/>
      <c r="MGW71" s="215"/>
      <c r="MGX71" s="215"/>
      <c r="MGY71" s="215"/>
      <c r="MGZ71" s="215"/>
      <c r="MHA71" s="215"/>
      <c r="MHB71" s="215"/>
      <c r="MHC71" s="215"/>
      <c r="MHD71" s="215"/>
      <c r="MHE71" s="215"/>
      <c r="MHF71" s="215"/>
      <c r="MHG71" s="215"/>
      <c r="MHH71" s="215"/>
      <c r="MHI71" s="215"/>
      <c r="MHJ71" s="215"/>
      <c r="MHK71" s="215"/>
      <c r="MHL71" s="215"/>
      <c r="MPC71" s="215"/>
      <c r="MPD71" s="215"/>
      <c r="MPE71" s="215"/>
      <c r="MPF71" s="215"/>
      <c r="MPR71" s="215"/>
      <c r="MPS71" s="215"/>
      <c r="MPT71" s="215"/>
      <c r="MPU71" s="215"/>
      <c r="MPV71" s="215"/>
      <c r="MPW71" s="215"/>
      <c r="MPX71" s="215"/>
      <c r="MPY71" s="215"/>
      <c r="MPZ71" s="215"/>
      <c r="MQA71" s="215"/>
      <c r="MQB71" s="215"/>
      <c r="MQC71" s="215"/>
      <c r="MQD71" s="215"/>
      <c r="MQE71" s="215"/>
      <c r="MQF71" s="215"/>
      <c r="MQG71" s="215"/>
      <c r="MQH71" s="215"/>
      <c r="MQI71" s="215"/>
      <c r="MQJ71" s="215"/>
      <c r="MQK71" s="215"/>
      <c r="MQL71" s="215"/>
      <c r="MQM71" s="215"/>
      <c r="MQN71" s="215"/>
      <c r="MQO71" s="215"/>
      <c r="MQP71" s="215"/>
      <c r="MQQ71" s="215"/>
      <c r="MQR71" s="215"/>
      <c r="MQS71" s="215"/>
      <c r="MQT71" s="215"/>
      <c r="MQU71" s="215"/>
      <c r="MQV71" s="215"/>
      <c r="MQW71" s="215"/>
      <c r="MQX71" s="215"/>
      <c r="MQY71" s="215"/>
      <c r="MQZ71" s="215"/>
      <c r="MRA71" s="215"/>
      <c r="MRB71" s="215"/>
      <c r="MRC71" s="215"/>
      <c r="MRD71" s="215"/>
      <c r="MRE71" s="215"/>
      <c r="MRF71" s="215"/>
      <c r="MRG71" s="215"/>
      <c r="MRH71" s="215"/>
      <c r="MYY71" s="215"/>
      <c r="MYZ71" s="215"/>
      <c r="MZA71" s="215"/>
      <c r="MZB71" s="215"/>
      <c r="MZN71" s="215"/>
      <c r="MZO71" s="215"/>
      <c r="MZP71" s="215"/>
      <c r="MZQ71" s="215"/>
      <c r="MZR71" s="215"/>
      <c r="MZS71" s="215"/>
      <c r="MZT71" s="215"/>
      <c r="MZU71" s="215"/>
      <c r="MZV71" s="215"/>
      <c r="MZW71" s="215"/>
      <c r="MZX71" s="215"/>
      <c r="MZY71" s="215"/>
      <c r="MZZ71" s="215"/>
      <c r="NAA71" s="215"/>
      <c r="NAB71" s="215"/>
      <c r="NAC71" s="215"/>
      <c r="NAD71" s="215"/>
      <c r="NAE71" s="215"/>
      <c r="NAF71" s="215"/>
      <c r="NAG71" s="215"/>
      <c r="NAH71" s="215"/>
      <c r="NAI71" s="215"/>
      <c r="NAJ71" s="215"/>
      <c r="NAK71" s="215"/>
      <c r="NAL71" s="215"/>
      <c r="NAM71" s="215"/>
      <c r="NAN71" s="215"/>
      <c r="NAO71" s="215"/>
      <c r="NAP71" s="215"/>
      <c r="NAQ71" s="215"/>
      <c r="NAR71" s="215"/>
      <c r="NAS71" s="215"/>
      <c r="NAT71" s="215"/>
      <c r="NAU71" s="215"/>
      <c r="NAV71" s="215"/>
      <c r="NAW71" s="215"/>
      <c r="NAX71" s="215"/>
      <c r="NAY71" s="215"/>
      <c r="NAZ71" s="215"/>
      <c r="NBA71" s="215"/>
      <c r="NBB71" s="215"/>
      <c r="NBC71" s="215"/>
      <c r="NBD71" s="215"/>
      <c r="NIU71" s="215"/>
      <c r="NIV71" s="215"/>
      <c r="NIW71" s="215"/>
      <c r="NIX71" s="215"/>
      <c r="NJJ71" s="215"/>
      <c r="NJK71" s="215"/>
      <c r="NJL71" s="215"/>
      <c r="NJM71" s="215"/>
      <c r="NJN71" s="215"/>
      <c r="NJO71" s="215"/>
      <c r="NJP71" s="215"/>
      <c r="NJQ71" s="215"/>
      <c r="NJR71" s="215"/>
      <c r="NJS71" s="215"/>
      <c r="NJT71" s="215"/>
      <c r="NJU71" s="215"/>
      <c r="NJV71" s="215"/>
      <c r="NJW71" s="215"/>
      <c r="NJX71" s="215"/>
      <c r="NJY71" s="215"/>
      <c r="NJZ71" s="215"/>
      <c r="NKA71" s="215"/>
      <c r="NKB71" s="215"/>
      <c r="NKC71" s="215"/>
      <c r="NKD71" s="215"/>
      <c r="NKE71" s="215"/>
      <c r="NKF71" s="215"/>
      <c r="NKG71" s="215"/>
      <c r="NKH71" s="215"/>
      <c r="NKI71" s="215"/>
      <c r="NKJ71" s="215"/>
      <c r="NKK71" s="215"/>
      <c r="NKL71" s="215"/>
      <c r="NKM71" s="215"/>
      <c r="NKN71" s="215"/>
      <c r="NKO71" s="215"/>
      <c r="NKP71" s="215"/>
      <c r="NKQ71" s="215"/>
      <c r="NKR71" s="215"/>
      <c r="NKS71" s="215"/>
      <c r="NKT71" s="215"/>
      <c r="NKU71" s="215"/>
      <c r="NKV71" s="215"/>
      <c r="NKW71" s="215"/>
      <c r="NKX71" s="215"/>
      <c r="NKY71" s="215"/>
      <c r="NKZ71" s="215"/>
      <c r="NSQ71" s="215"/>
      <c r="NSR71" s="215"/>
      <c r="NSS71" s="215"/>
      <c r="NST71" s="215"/>
      <c r="NTF71" s="215"/>
      <c r="NTG71" s="215"/>
      <c r="NTH71" s="215"/>
      <c r="NTI71" s="215"/>
      <c r="NTJ71" s="215"/>
      <c r="NTK71" s="215"/>
      <c r="NTL71" s="215"/>
      <c r="NTM71" s="215"/>
      <c r="NTN71" s="215"/>
      <c r="NTO71" s="215"/>
      <c r="NTP71" s="215"/>
      <c r="NTQ71" s="215"/>
      <c r="NTR71" s="215"/>
      <c r="NTS71" s="215"/>
      <c r="NTT71" s="215"/>
      <c r="NTU71" s="215"/>
      <c r="NTV71" s="215"/>
      <c r="NTW71" s="215"/>
      <c r="NTX71" s="215"/>
      <c r="NTY71" s="215"/>
      <c r="NTZ71" s="215"/>
      <c r="NUA71" s="215"/>
      <c r="NUB71" s="215"/>
      <c r="NUC71" s="215"/>
      <c r="NUD71" s="215"/>
      <c r="NUE71" s="215"/>
      <c r="NUF71" s="215"/>
      <c r="NUG71" s="215"/>
      <c r="NUH71" s="215"/>
      <c r="NUI71" s="215"/>
      <c r="NUJ71" s="215"/>
      <c r="NUK71" s="215"/>
      <c r="NUL71" s="215"/>
      <c r="NUM71" s="215"/>
      <c r="NUN71" s="215"/>
      <c r="NUO71" s="215"/>
      <c r="NUP71" s="215"/>
      <c r="NUQ71" s="215"/>
      <c r="NUR71" s="215"/>
      <c r="NUS71" s="215"/>
      <c r="NUT71" s="215"/>
      <c r="NUU71" s="215"/>
      <c r="NUV71" s="215"/>
      <c r="OCM71" s="215"/>
      <c r="OCN71" s="215"/>
      <c r="OCO71" s="215"/>
      <c r="OCP71" s="215"/>
      <c r="ODB71" s="215"/>
      <c r="ODC71" s="215"/>
      <c r="ODD71" s="215"/>
      <c r="ODE71" s="215"/>
      <c r="ODF71" s="215"/>
      <c r="ODG71" s="215"/>
      <c r="ODH71" s="215"/>
      <c r="ODI71" s="215"/>
      <c r="ODJ71" s="215"/>
      <c r="ODK71" s="215"/>
      <c r="ODL71" s="215"/>
      <c r="ODM71" s="215"/>
      <c r="ODN71" s="215"/>
      <c r="ODO71" s="215"/>
      <c r="ODP71" s="215"/>
      <c r="ODQ71" s="215"/>
      <c r="ODR71" s="215"/>
      <c r="ODS71" s="215"/>
      <c r="ODT71" s="215"/>
      <c r="ODU71" s="215"/>
      <c r="ODV71" s="215"/>
      <c r="ODW71" s="215"/>
      <c r="ODX71" s="215"/>
      <c r="ODY71" s="215"/>
      <c r="ODZ71" s="215"/>
      <c r="OEA71" s="215"/>
      <c r="OEB71" s="215"/>
      <c r="OEC71" s="215"/>
      <c r="OED71" s="215"/>
      <c r="OEE71" s="215"/>
      <c r="OEF71" s="215"/>
      <c r="OEG71" s="215"/>
      <c r="OEH71" s="215"/>
      <c r="OEI71" s="215"/>
      <c r="OEJ71" s="215"/>
      <c r="OEK71" s="215"/>
      <c r="OEL71" s="215"/>
      <c r="OEM71" s="215"/>
      <c r="OEN71" s="215"/>
      <c r="OEO71" s="215"/>
      <c r="OEP71" s="215"/>
      <c r="OEQ71" s="215"/>
      <c r="OER71" s="215"/>
      <c r="OMI71" s="215"/>
      <c r="OMJ71" s="215"/>
      <c r="OMK71" s="215"/>
      <c r="OML71" s="215"/>
      <c r="OMX71" s="215"/>
      <c r="OMY71" s="215"/>
      <c r="OMZ71" s="215"/>
      <c r="ONA71" s="215"/>
      <c r="ONB71" s="215"/>
      <c r="ONC71" s="215"/>
      <c r="OND71" s="215"/>
      <c r="ONE71" s="215"/>
      <c r="ONF71" s="215"/>
      <c r="ONG71" s="215"/>
      <c r="ONH71" s="215"/>
      <c r="ONI71" s="215"/>
      <c r="ONJ71" s="215"/>
      <c r="ONK71" s="215"/>
      <c r="ONL71" s="215"/>
      <c r="ONM71" s="215"/>
      <c r="ONN71" s="215"/>
      <c r="ONO71" s="215"/>
      <c r="ONP71" s="215"/>
      <c r="ONQ71" s="215"/>
      <c r="ONR71" s="215"/>
      <c r="ONS71" s="215"/>
      <c r="ONT71" s="215"/>
      <c r="ONU71" s="215"/>
      <c r="ONV71" s="215"/>
      <c r="ONW71" s="215"/>
      <c r="ONX71" s="215"/>
      <c r="ONY71" s="215"/>
      <c r="ONZ71" s="215"/>
      <c r="OOA71" s="215"/>
      <c r="OOB71" s="215"/>
      <c r="OOC71" s="215"/>
      <c r="OOD71" s="215"/>
      <c r="OOE71" s="215"/>
      <c r="OOF71" s="215"/>
      <c r="OOG71" s="215"/>
      <c r="OOH71" s="215"/>
      <c r="OOI71" s="215"/>
      <c r="OOJ71" s="215"/>
      <c r="OOK71" s="215"/>
      <c r="OOL71" s="215"/>
      <c r="OOM71" s="215"/>
      <c r="OON71" s="215"/>
      <c r="OWE71" s="215"/>
      <c r="OWF71" s="215"/>
      <c r="OWG71" s="215"/>
      <c r="OWH71" s="215"/>
      <c r="OWT71" s="215"/>
      <c r="OWU71" s="215"/>
      <c r="OWV71" s="215"/>
      <c r="OWW71" s="215"/>
      <c r="OWX71" s="215"/>
      <c r="OWY71" s="215"/>
      <c r="OWZ71" s="215"/>
      <c r="OXA71" s="215"/>
      <c r="OXB71" s="215"/>
      <c r="OXC71" s="215"/>
      <c r="OXD71" s="215"/>
      <c r="OXE71" s="215"/>
      <c r="OXF71" s="215"/>
      <c r="OXG71" s="215"/>
      <c r="OXH71" s="215"/>
      <c r="OXI71" s="215"/>
      <c r="OXJ71" s="215"/>
      <c r="OXK71" s="215"/>
      <c r="OXL71" s="215"/>
      <c r="OXM71" s="215"/>
      <c r="OXN71" s="215"/>
      <c r="OXO71" s="215"/>
      <c r="OXP71" s="215"/>
      <c r="OXQ71" s="215"/>
      <c r="OXR71" s="215"/>
      <c r="OXS71" s="215"/>
      <c r="OXT71" s="215"/>
      <c r="OXU71" s="215"/>
      <c r="OXV71" s="215"/>
      <c r="OXW71" s="215"/>
      <c r="OXX71" s="215"/>
      <c r="OXY71" s="215"/>
      <c r="OXZ71" s="215"/>
      <c r="OYA71" s="215"/>
      <c r="OYB71" s="215"/>
      <c r="OYC71" s="215"/>
      <c r="OYD71" s="215"/>
      <c r="OYE71" s="215"/>
      <c r="OYF71" s="215"/>
      <c r="OYG71" s="215"/>
      <c r="OYH71" s="215"/>
      <c r="OYI71" s="215"/>
      <c r="OYJ71" s="215"/>
      <c r="PGA71" s="215"/>
      <c r="PGB71" s="215"/>
      <c r="PGC71" s="215"/>
      <c r="PGD71" s="215"/>
      <c r="PGP71" s="215"/>
      <c r="PGQ71" s="215"/>
      <c r="PGR71" s="215"/>
      <c r="PGS71" s="215"/>
      <c r="PGT71" s="215"/>
      <c r="PGU71" s="215"/>
      <c r="PGV71" s="215"/>
      <c r="PGW71" s="215"/>
      <c r="PGX71" s="215"/>
      <c r="PGY71" s="215"/>
      <c r="PGZ71" s="215"/>
      <c r="PHA71" s="215"/>
      <c r="PHB71" s="215"/>
      <c r="PHC71" s="215"/>
      <c r="PHD71" s="215"/>
      <c r="PHE71" s="215"/>
      <c r="PHF71" s="215"/>
      <c r="PHG71" s="215"/>
      <c r="PHH71" s="215"/>
      <c r="PHI71" s="215"/>
      <c r="PHJ71" s="215"/>
      <c r="PHK71" s="215"/>
      <c r="PHL71" s="215"/>
      <c r="PHM71" s="215"/>
      <c r="PHN71" s="215"/>
      <c r="PHO71" s="215"/>
      <c r="PHP71" s="215"/>
      <c r="PHQ71" s="215"/>
      <c r="PHR71" s="215"/>
      <c r="PHS71" s="215"/>
      <c r="PHT71" s="215"/>
      <c r="PHU71" s="215"/>
      <c r="PHV71" s="215"/>
      <c r="PHW71" s="215"/>
      <c r="PHX71" s="215"/>
      <c r="PHY71" s="215"/>
      <c r="PHZ71" s="215"/>
      <c r="PIA71" s="215"/>
      <c r="PIB71" s="215"/>
      <c r="PIC71" s="215"/>
      <c r="PID71" s="215"/>
      <c r="PIE71" s="215"/>
      <c r="PIF71" s="215"/>
      <c r="PPW71" s="215"/>
      <c r="PPX71" s="215"/>
      <c r="PPY71" s="215"/>
      <c r="PPZ71" s="215"/>
      <c r="PQL71" s="215"/>
      <c r="PQM71" s="215"/>
      <c r="PQN71" s="215"/>
      <c r="PQO71" s="215"/>
      <c r="PQP71" s="215"/>
      <c r="PQQ71" s="215"/>
      <c r="PQR71" s="215"/>
      <c r="PQS71" s="215"/>
      <c r="PQT71" s="215"/>
      <c r="PQU71" s="215"/>
      <c r="PQV71" s="215"/>
      <c r="PQW71" s="215"/>
      <c r="PQX71" s="215"/>
      <c r="PQY71" s="215"/>
      <c r="PQZ71" s="215"/>
      <c r="PRA71" s="215"/>
      <c r="PRB71" s="215"/>
      <c r="PRC71" s="215"/>
      <c r="PRD71" s="215"/>
      <c r="PRE71" s="215"/>
      <c r="PRF71" s="215"/>
      <c r="PRG71" s="215"/>
      <c r="PRH71" s="215"/>
      <c r="PRI71" s="215"/>
      <c r="PRJ71" s="215"/>
      <c r="PRK71" s="215"/>
      <c r="PRL71" s="215"/>
      <c r="PRM71" s="215"/>
      <c r="PRN71" s="215"/>
      <c r="PRO71" s="215"/>
      <c r="PRP71" s="215"/>
      <c r="PRQ71" s="215"/>
      <c r="PRR71" s="215"/>
      <c r="PRS71" s="215"/>
      <c r="PRT71" s="215"/>
      <c r="PRU71" s="215"/>
      <c r="PRV71" s="215"/>
      <c r="PRW71" s="215"/>
      <c r="PRX71" s="215"/>
      <c r="PRY71" s="215"/>
      <c r="PRZ71" s="215"/>
      <c r="PSA71" s="215"/>
      <c r="PSB71" s="215"/>
      <c r="PZS71" s="215"/>
      <c r="PZT71" s="215"/>
      <c r="PZU71" s="215"/>
      <c r="PZV71" s="215"/>
      <c r="QAH71" s="215"/>
      <c r="QAI71" s="215"/>
      <c r="QAJ71" s="215"/>
      <c r="QAK71" s="215"/>
      <c r="QAL71" s="215"/>
      <c r="QAM71" s="215"/>
      <c r="QAN71" s="215"/>
      <c r="QAO71" s="215"/>
      <c r="QAP71" s="215"/>
      <c r="QAQ71" s="215"/>
      <c r="QAR71" s="215"/>
      <c r="QAS71" s="215"/>
      <c r="QAT71" s="215"/>
      <c r="QAU71" s="215"/>
      <c r="QAV71" s="215"/>
      <c r="QAW71" s="215"/>
      <c r="QAX71" s="215"/>
      <c r="QAY71" s="215"/>
      <c r="QAZ71" s="215"/>
      <c r="QBA71" s="215"/>
      <c r="QBB71" s="215"/>
      <c r="QBC71" s="215"/>
      <c r="QBD71" s="215"/>
      <c r="QBE71" s="215"/>
      <c r="QBF71" s="215"/>
      <c r="QBG71" s="215"/>
      <c r="QBH71" s="215"/>
      <c r="QBI71" s="215"/>
      <c r="QBJ71" s="215"/>
      <c r="QBK71" s="215"/>
      <c r="QBL71" s="215"/>
      <c r="QBM71" s="215"/>
      <c r="QBN71" s="215"/>
      <c r="QBO71" s="215"/>
      <c r="QBP71" s="215"/>
      <c r="QBQ71" s="215"/>
      <c r="QBR71" s="215"/>
      <c r="QBS71" s="215"/>
      <c r="QBT71" s="215"/>
      <c r="QBU71" s="215"/>
      <c r="QBV71" s="215"/>
      <c r="QBW71" s="215"/>
      <c r="QBX71" s="215"/>
      <c r="QJO71" s="215"/>
      <c r="QJP71" s="215"/>
      <c r="QJQ71" s="215"/>
      <c r="QJR71" s="215"/>
      <c r="QKD71" s="215"/>
      <c r="QKE71" s="215"/>
      <c r="QKF71" s="215"/>
      <c r="QKG71" s="215"/>
      <c r="QKH71" s="215"/>
      <c r="QKI71" s="215"/>
      <c r="QKJ71" s="215"/>
      <c r="QKK71" s="215"/>
      <c r="QKL71" s="215"/>
      <c r="QKM71" s="215"/>
      <c r="QKN71" s="215"/>
      <c r="QKO71" s="215"/>
      <c r="QKP71" s="215"/>
      <c r="QKQ71" s="215"/>
      <c r="QKR71" s="215"/>
      <c r="QKS71" s="215"/>
      <c r="QKT71" s="215"/>
      <c r="QKU71" s="215"/>
      <c r="QKV71" s="215"/>
      <c r="QKW71" s="215"/>
      <c r="QKX71" s="215"/>
      <c r="QKY71" s="215"/>
      <c r="QKZ71" s="215"/>
      <c r="QLA71" s="215"/>
      <c r="QLB71" s="215"/>
      <c r="QLC71" s="215"/>
      <c r="QLD71" s="215"/>
      <c r="QLE71" s="215"/>
      <c r="QLF71" s="215"/>
      <c r="QLG71" s="215"/>
      <c r="QLH71" s="215"/>
      <c r="QLI71" s="215"/>
      <c r="QLJ71" s="215"/>
      <c r="QLK71" s="215"/>
      <c r="QLL71" s="215"/>
      <c r="QLM71" s="215"/>
      <c r="QLN71" s="215"/>
      <c r="QLO71" s="215"/>
      <c r="QLP71" s="215"/>
      <c r="QLQ71" s="215"/>
      <c r="QLR71" s="215"/>
      <c r="QLS71" s="215"/>
      <c r="QLT71" s="215"/>
      <c r="QTK71" s="215"/>
      <c r="QTL71" s="215"/>
      <c r="QTM71" s="215"/>
      <c r="QTN71" s="215"/>
      <c r="QTZ71" s="215"/>
      <c r="QUA71" s="215"/>
      <c r="QUB71" s="215"/>
      <c r="QUC71" s="215"/>
      <c r="QUD71" s="215"/>
      <c r="QUE71" s="215"/>
      <c r="QUF71" s="215"/>
      <c r="QUG71" s="215"/>
      <c r="QUH71" s="215"/>
      <c r="QUI71" s="215"/>
      <c r="QUJ71" s="215"/>
      <c r="QUK71" s="215"/>
      <c r="QUL71" s="215"/>
      <c r="QUM71" s="215"/>
      <c r="QUN71" s="215"/>
      <c r="QUO71" s="215"/>
      <c r="QUP71" s="215"/>
      <c r="QUQ71" s="215"/>
      <c r="QUR71" s="215"/>
      <c r="QUS71" s="215"/>
      <c r="QUT71" s="215"/>
      <c r="QUU71" s="215"/>
      <c r="QUV71" s="215"/>
      <c r="QUW71" s="215"/>
      <c r="QUX71" s="215"/>
      <c r="QUY71" s="215"/>
      <c r="QUZ71" s="215"/>
      <c r="QVA71" s="215"/>
      <c r="QVB71" s="215"/>
      <c r="QVC71" s="215"/>
      <c r="QVD71" s="215"/>
      <c r="QVE71" s="215"/>
      <c r="QVF71" s="215"/>
      <c r="QVG71" s="215"/>
      <c r="QVH71" s="215"/>
      <c r="QVI71" s="215"/>
      <c r="QVJ71" s="215"/>
      <c r="QVK71" s="215"/>
      <c r="QVL71" s="215"/>
      <c r="QVM71" s="215"/>
      <c r="QVN71" s="215"/>
      <c r="QVO71" s="215"/>
      <c r="QVP71" s="215"/>
      <c r="RDG71" s="215"/>
      <c r="RDH71" s="215"/>
      <c r="RDI71" s="215"/>
      <c r="RDJ71" s="215"/>
      <c r="RDV71" s="215"/>
      <c r="RDW71" s="215"/>
      <c r="RDX71" s="215"/>
      <c r="RDY71" s="215"/>
      <c r="RDZ71" s="215"/>
      <c r="REA71" s="215"/>
      <c r="REB71" s="215"/>
      <c r="REC71" s="215"/>
      <c r="RED71" s="215"/>
      <c r="REE71" s="215"/>
      <c r="REF71" s="215"/>
      <c r="REG71" s="215"/>
      <c r="REH71" s="215"/>
      <c r="REI71" s="215"/>
      <c r="REJ71" s="215"/>
      <c r="REK71" s="215"/>
      <c r="REL71" s="215"/>
      <c r="REM71" s="215"/>
      <c r="REN71" s="215"/>
      <c r="REO71" s="215"/>
      <c r="REP71" s="215"/>
      <c r="REQ71" s="215"/>
      <c r="RER71" s="215"/>
      <c r="RES71" s="215"/>
      <c r="RET71" s="215"/>
      <c r="REU71" s="215"/>
      <c r="REV71" s="215"/>
      <c r="REW71" s="215"/>
      <c r="REX71" s="215"/>
      <c r="REY71" s="215"/>
      <c r="REZ71" s="215"/>
      <c r="RFA71" s="215"/>
      <c r="RFB71" s="215"/>
      <c r="RFC71" s="215"/>
      <c r="RFD71" s="215"/>
      <c r="RFE71" s="215"/>
      <c r="RFF71" s="215"/>
      <c r="RFG71" s="215"/>
      <c r="RFH71" s="215"/>
      <c r="RFI71" s="215"/>
      <c r="RFJ71" s="215"/>
      <c r="RFK71" s="215"/>
      <c r="RFL71" s="215"/>
      <c r="RNC71" s="215"/>
      <c r="RND71" s="215"/>
      <c r="RNE71" s="215"/>
      <c r="RNF71" s="215"/>
      <c r="RNR71" s="215"/>
      <c r="RNS71" s="215"/>
      <c r="RNT71" s="215"/>
      <c r="RNU71" s="215"/>
      <c r="RNV71" s="215"/>
      <c r="RNW71" s="215"/>
      <c r="RNX71" s="215"/>
      <c r="RNY71" s="215"/>
      <c r="RNZ71" s="215"/>
      <c r="ROA71" s="215"/>
      <c r="ROB71" s="215"/>
      <c r="ROC71" s="215"/>
      <c r="ROD71" s="215"/>
      <c r="ROE71" s="215"/>
      <c r="ROF71" s="215"/>
      <c r="ROG71" s="215"/>
      <c r="ROH71" s="215"/>
      <c r="ROI71" s="215"/>
      <c r="ROJ71" s="215"/>
      <c r="ROK71" s="215"/>
      <c r="ROL71" s="215"/>
      <c r="ROM71" s="215"/>
      <c r="RON71" s="215"/>
      <c r="ROO71" s="215"/>
      <c r="ROP71" s="215"/>
      <c r="ROQ71" s="215"/>
      <c r="ROR71" s="215"/>
      <c r="ROS71" s="215"/>
      <c r="ROT71" s="215"/>
      <c r="ROU71" s="215"/>
      <c r="ROV71" s="215"/>
      <c r="ROW71" s="215"/>
      <c r="ROX71" s="215"/>
      <c r="ROY71" s="215"/>
      <c r="ROZ71" s="215"/>
      <c r="RPA71" s="215"/>
      <c r="RPB71" s="215"/>
      <c r="RPC71" s="215"/>
      <c r="RPD71" s="215"/>
      <c r="RPE71" s="215"/>
      <c r="RPF71" s="215"/>
      <c r="RPG71" s="215"/>
      <c r="RPH71" s="215"/>
      <c r="RWY71" s="215"/>
      <c r="RWZ71" s="215"/>
      <c r="RXA71" s="215"/>
      <c r="RXB71" s="215"/>
      <c r="RXN71" s="215"/>
      <c r="RXO71" s="215"/>
      <c r="RXP71" s="215"/>
      <c r="RXQ71" s="215"/>
      <c r="RXR71" s="215"/>
      <c r="RXS71" s="215"/>
      <c r="RXT71" s="215"/>
      <c r="RXU71" s="215"/>
      <c r="RXV71" s="215"/>
      <c r="RXW71" s="215"/>
      <c r="RXX71" s="215"/>
      <c r="RXY71" s="215"/>
      <c r="RXZ71" s="215"/>
      <c r="RYA71" s="215"/>
      <c r="RYB71" s="215"/>
      <c r="RYC71" s="215"/>
      <c r="RYD71" s="215"/>
      <c r="RYE71" s="215"/>
      <c r="RYF71" s="215"/>
      <c r="RYG71" s="215"/>
      <c r="RYH71" s="215"/>
      <c r="RYI71" s="215"/>
      <c r="RYJ71" s="215"/>
      <c r="RYK71" s="215"/>
      <c r="RYL71" s="215"/>
      <c r="RYM71" s="215"/>
      <c r="RYN71" s="215"/>
      <c r="RYO71" s="215"/>
      <c r="RYP71" s="215"/>
      <c r="RYQ71" s="215"/>
      <c r="RYR71" s="215"/>
      <c r="RYS71" s="215"/>
      <c r="RYT71" s="215"/>
      <c r="RYU71" s="215"/>
      <c r="RYV71" s="215"/>
      <c r="RYW71" s="215"/>
      <c r="RYX71" s="215"/>
      <c r="RYY71" s="215"/>
      <c r="RYZ71" s="215"/>
      <c r="RZA71" s="215"/>
      <c r="RZB71" s="215"/>
      <c r="RZC71" s="215"/>
      <c r="RZD71" s="215"/>
      <c r="SGU71" s="215"/>
      <c r="SGV71" s="215"/>
      <c r="SGW71" s="215"/>
      <c r="SGX71" s="215"/>
      <c r="SHJ71" s="215"/>
      <c r="SHK71" s="215"/>
      <c r="SHL71" s="215"/>
      <c r="SHM71" s="215"/>
      <c r="SHN71" s="215"/>
      <c r="SHO71" s="215"/>
      <c r="SHP71" s="215"/>
      <c r="SHQ71" s="215"/>
      <c r="SHR71" s="215"/>
      <c r="SHS71" s="215"/>
      <c r="SHT71" s="215"/>
      <c r="SHU71" s="215"/>
      <c r="SHV71" s="215"/>
      <c r="SHW71" s="215"/>
      <c r="SHX71" s="215"/>
      <c r="SHY71" s="215"/>
      <c r="SHZ71" s="215"/>
      <c r="SIA71" s="215"/>
      <c r="SIB71" s="215"/>
      <c r="SIC71" s="215"/>
      <c r="SID71" s="215"/>
      <c r="SIE71" s="215"/>
      <c r="SIF71" s="215"/>
      <c r="SIG71" s="215"/>
      <c r="SIH71" s="215"/>
      <c r="SII71" s="215"/>
      <c r="SIJ71" s="215"/>
      <c r="SIK71" s="215"/>
      <c r="SIL71" s="215"/>
      <c r="SIM71" s="215"/>
      <c r="SIN71" s="215"/>
      <c r="SIO71" s="215"/>
      <c r="SIP71" s="215"/>
      <c r="SIQ71" s="215"/>
      <c r="SIR71" s="215"/>
      <c r="SIS71" s="215"/>
      <c r="SIT71" s="215"/>
      <c r="SIU71" s="215"/>
      <c r="SIV71" s="215"/>
      <c r="SIW71" s="215"/>
      <c r="SIX71" s="215"/>
      <c r="SIY71" s="215"/>
      <c r="SIZ71" s="215"/>
      <c r="SQQ71" s="215"/>
      <c r="SQR71" s="215"/>
      <c r="SQS71" s="215"/>
      <c r="SQT71" s="215"/>
      <c r="SRF71" s="215"/>
      <c r="SRG71" s="215"/>
      <c r="SRH71" s="215"/>
      <c r="SRI71" s="215"/>
      <c r="SRJ71" s="215"/>
      <c r="SRK71" s="215"/>
      <c r="SRL71" s="215"/>
      <c r="SRM71" s="215"/>
      <c r="SRN71" s="215"/>
      <c r="SRO71" s="215"/>
      <c r="SRP71" s="215"/>
      <c r="SRQ71" s="215"/>
      <c r="SRR71" s="215"/>
      <c r="SRS71" s="215"/>
      <c r="SRT71" s="215"/>
      <c r="SRU71" s="215"/>
      <c r="SRV71" s="215"/>
      <c r="SRW71" s="215"/>
      <c r="SRX71" s="215"/>
      <c r="SRY71" s="215"/>
      <c r="SRZ71" s="215"/>
      <c r="SSA71" s="215"/>
      <c r="SSB71" s="215"/>
      <c r="SSC71" s="215"/>
      <c r="SSD71" s="215"/>
      <c r="SSE71" s="215"/>
      <c r="SSF71" s="215"/>
      <c r="SSG71" s="215"/>
      <c r="SSH71" s="215"/>
      <c r="SSI71" s="215"/>
      <c r="SSJ71" s="215"/>
      <c r="SSK71" s="215"/>
      <c r="SSL71" s="215"/>
      <c r="SSM71" s="215"/>
      <c r="SSN71" s="215"/>
      <c r="SSO71" s="215"/>
      <c r="SSP71" s="215"/>
      <c r="SSQ71" s="215"/>
      <c r="SSR71" s="215"/>
      <c r="SSS71" s="215"/>
      <c r="SST71" s="215"/>
      <c r="SSU71" s="215"/>
      <c r="SSV71" s="215"/>
      <c r="TAM71" s="215"/>
      <c r="TAN71" s="215"/>
      <c r="TAO71" s="215"/>
      <c r="TAP71" s="215"/>
      <c r="TBB71" s="215"/>
      <c r="TBC71" s="215"/>
      <c r="TBD71" s="215"/>
      <c r="TBE71" s="215"/>
      <c r="TBF71" s="215"/>
      <c r="TBG71" s="215"/>
      <c r="TBH71" s="215"/>
      <c r="TBI71" s="215"/>
      <c r="TBJ71" s="215"/>
      <c r="TBK71" s="215"/>
      <c r="TBL71" s="215"/>
      <c r="TBM71" s="215"/>
      <c r="TBN71" s="215"/>
      <c r="TBO71" s="215"/>
      <c r="TBP71" s="215"/>
      <c r="TBQ71" s="215"/>
      <c r="TBR71" s="215"/>
      <c r="TBS71" s="215"/>
      <c r="TBT71" s="215"/>
      <c r="TBU71" s="215"/>
      <c r="TBV71" s="215"/>
      <c r="TBW71" s="215"/>
      <c r="TBX71" s="215"/>
      <c r="TBY71" s="215"/>
      <c r="TBZ71" s="215"/>
      <c r="TCA71" s="215"/>
      <c r="TCB71" s="215"/>
      <c r="TCC71" s="215"/>
      <c r="TCD71" s="215"/>
      <c r="TCE71" s="215"/>
      <c r="TCF71" s="215"/>
      <c r="TCG71" s="215"/>
      <c r="TCH71" s="215"/>
      <c r="TCI71" s="215"/>
      <c r="TCJ71" s="215"/>
      <c r="TCK71" s="215"/>
      <c r="TCL71" s="215"/>
      <c r="TCM71" s="215"/>
      <c r="TCN71" s="215"/>
      <c r="TCO71" s="215"/>
      <c r="TCP71" s="215"/>
      <c r="TCQ71" s="215"/>
      <c r="TCR71" s="215"/>
      <c r="TKI71" s="215"/>
      <c r="TKJ71" s="215"/>
      <c r="TKK71" s="215"/>
      <c r="TKL71" s="215"/>
      <c r="TKX71" s="215"/>
      <c r="TKY71" s="215"/>
      <c r="TKZ71" s="215"/>
      <c r="TLA71" s="215"/>
      <c r="TLB71" s="215"/>
      <c r="TLC71" s="215"/>
      <c r="TLD71" s="215"/>
      <c r="TLE71" s="215"/>
      <c r="TLF71" s="215"/>
      <c r="TLG71" s="215"/>
      <c r="TLH71" s="215"/>
      <c r="TLI71" s="215"/>
      <c r="TLJ71" s="215"/>
      <c r="TLK71" s="215"/>
      <c r="TLL71" s="215"/>
      <c r="TLM71" s="215"/>
      <c r="TLN71" s="215"/>
      <c r="TLO71" s="215"/>
      <c r="TLP71" s="215"/>
      <c r="TLQ71" s="215"/>
      <c r="TLR71" s="215"/>
      <c r="TLS71" s="215"/>
      <c r="TLT71" s="215"/>
      <c r="TLU71" s="215"/>
      <c r="TLV71" s="215"/>
      <c r="TLW71" s="215"/>
      <c r="TLX71" s="215"/>
      <c r="TLY71" s="215"/>
      <c r="TLZ71" s="215"/>
      <c r="TMA71" s="215"/>
      <c r="TMB71" s="215"/>
      <c r="TMC71" s="215"/>
      <c r="TMD71" s="215"/>
      <c r="TME71" s="215"/>
      <c r="TMF71" s="215"/>
      <c r="TMG71" s="215"/>
      <c r="TMH71" s="215"/>
      <c r="TMI71" s="215"/>
      <c r="TMJ71" s="215"/>
      <c r="TMK71" s="215"/>
      <c r="TML71" s="215"/>
      <c r="TMM71" s="215"/>
      <c r="TMN71" s="215"/>
      <c r="TUE71" s="215"/>
      <c r="TUF71" s="215"/>
      <c r="TUG71" s="215"/>
      <c r="TUH71" s="215"/>
      <c r="TUT71" s="215"/>
      <c r="TUU71" s="215"/>
      <c r="TUV71" s="215"/>
      <c r="TUW71" s="215"/>
      <c r="TUX71" s="215"/>
      <c r="TUY71" s="215"/>
      <c r="TUZ71" s="215"/>
      <c r="TVA71" s="215"/>
      <c r="TVB71" s="215"/>
      <c r="TVC71" s="215"/>
      <c r="TVD71" s="215"/>
      <c r="TVE71" s="215"/>
      <c r="TVF71" s="215"/>
      <c r="TVG71" s="215"/>
      <c r="TVH71" s="215"/>
      <c r="TVI71" s="215"/>
      <c r="TVJ71" s="215"/>
      <c r="TVK71" s="215"/>
      <c r="TVL71" s="215"/>
      <c r="TVM71" s="215"/>
      <c r="TVN71" s="215"/>
      <c r="TVO71" s="215"/>
      <c r="TVP71" s="215"/>
      <c r="TVQ71" s="215"/>
      <c r="TVR71" s="215"/>
      <c r="TVS71" s="215"/>
      <c r="TVT71" s="215"/>
      <c r="TVU71" s="215"/>
      <c r="TVV71" s="215"/>
      <c r="TVW71" s="215"/>
      <c r="TVX71" s="215"/>
      <c r="TVY71" s="215"/>
      <c r="TVZ71" s="215"/>
      <c r="TWA71" s="215"/>
      <c r="TWB71" s="215"/>
      <c r="TWC71" s="215"/>
      <c r="TWD71" s="215"/>
      <c r="TWE71" s="215"/>
      <c r="TWF71" s="215"/>
      <c r="TWG71" s="215"/>
      <c r="TWH71" s="215"/>
      <c r="TWI71" s="215"/>
      <c r="TWJ71" s="215"/>
      <c r="UEA71" s="215"/>
      <c r="UEB71" s="215"/>
      <c r="UEC71" s="215"/>
      <c r="UED71" s="215"/>
      <c r="UEP71" s="215"/>
      <c r="UEQ71" s="215"/>
      <c r="UER71" s="215"/>
      <c r="UES71" s="215"/>
      <c r="UET71" s="215"/>
      <c r="UEU71" s="215"/>
      <c r="UEV71" s="215"/>
      <c r="UEW71" s="215"/>
      <c r="UEX71" s="215"/>
      <c r="UEY71" s="215"/>
      <c r="UEZ71" s="215"/>
      <c r="UFA71" s="215"/>
      <c r="UFB71" s="215"/>
      <c r="UFC71" s="215"/>
      <c r="UFD71" s="215"/>
      <c r="UFE71" s="215"/>
      <c r="UFF71" s="215"/>
      <c r="UFG71" s="215"/>
      <c r="UFH71" s="215"/>
      <c r="UFI71" s="215"/>
      <c r="UFJ71" s="215"/>
      <c r="UFK71" s="215"/>
      <c r="UFL71" s="215"/>
      <c r="UFM71" s="215"/>
      <c r="UFN71" s="215"/>
      <c r="UFO71" s="215"/>
      <c r="UFP71" s="215"/>
      <c r="UFQ71" s="215"/>
      <c r="UFR71" s="215"/>
      <c r="UFS71" s="215"/>
      <c r="UFT71" s="215"/>
      <c r="UFU71" s="215"/>
      <c r="UFV71" s="215"/>
      <c r="UFW71" s="215"/>
      <c r="UFX71" s="215"/>
      <c r="UFY71" s="215"/>
      <c r="UFZ71" s="215"/>
      <c r="UGA71" s="215"/>
      <c r="UGB71" s="215"/>
      <c r="UGC71" s="215"/>
      <c r="UGD71" s="215"/>
      <c r="UGE71" s="215"/>
      <c r="UGF71" s="215"/>
      <c r="UNW71" s="215"/>
      <c r="UNX71" s="215"/>
      <c r="UNY71" s="215"/>
      <c r="UNZ71" s="215"/>
      <c r="UOL71" s="215"/>
      <c r="UOM71" s="215"/>
      <c r="UON71" s="215"/>
      <c r="UOO71" s="215"/>
      <c r="UOP71" s="215"/>
      <c r="UOQ71" s="215"/>
      <c r="UOR71" s="215"/>
      <c r="UOS71" s="215"/>
      <c r="UOT71" s="215"/>
      <c r="UOU71" s="215"/>
      <c r="UOV71" s="215"/>
      <c r="UOW71" s="215"/>
      <c r="UOX71" s="215"/>
      <c r="UOY71" s="215"/>
      <c r="UOZ71" s="215"/>
      <c r="UPA71" s="215"/>
      <c r="UPB71" s="215"/>
      <c r="UPC71" s="215"/>
      <c r="UPD71" s="215"/>
      <c r="UPE71" s="215"/>
      <c r="UPF71" s="215"/>
      <c r="UPG71" s="215"/>
      <c r="UPH71" s="215"/>
      <c r="UPI71" s="215"/>
      <c r="UPJ71" s="215"/>
      <c r="UPK71" s="215"/>
      <c r="UPL71" s="215"/>
      <c r="UPM71" s="215"/>
      <c r="UPN71" s="215"/>
      <c r="UPO71" s="215"/>
      <c r="UPP71" s="215"/>
      <c r="UPQ71" s="215"/>
      <c r="UPR71" s="215"/>
      <c r="UPS71" s="215"/>
      <c r="UPT71" s="215"/>
      <c r="UPU71" s="215"/>
      <c r="UPV71" s="215"/>
      <c r="UPW71" s="215"/>
      <c r="UPX71" s="215"/>
      <c r="UPY71" s="215"/>
      <c r="UPZ71" s="215"/>
      <c r="UQA71" s="215"/>
      <c r="UQB71" s="215"/>
      <c r="UXS71" s="215"/>
      <c r="UXT71" s="215"/>
      <c r="UXU71" s="215"/>
      <c r="UXV71" s="215"/>
      <c r="UYH71" s="215"/>
      <c r="UYI71" s="215"/>
      <c r="UYJ71" s="215"/>
      <c r="UYK71" s="215"/>
      <c r="UYL71" s="215"/>
      <c r="UYM71" s="215"/>
      <c r="UYN71" s="215"/>
      <c r="UYO71" s="215"/>
      <c r="UYP71" s="215"/>
      <c r="UYQ71" s="215"/>
      <c r="UYR71" s="215"/>
      <c r="UYS71" s="215"/>
      <c r="UYT71" s="215"/>
      <c r="UYU71" s="215"/>
      <c r="UYV71" s="215"/>
      <c r="UYW71" s="215"/>
      <c r="UYX71" s="215"/>
      <c r="UYY71" s="215"/>
      <c r="UYZ71" s="215"/>
      <c r="UZA71" s="215"/>
      <c r="UZB71" s="215"/>
      <c r="UZC71" s="215"/>
      <c r="UZD71" s="215"/>
      <c r="UZE71" s="215"/>
      <c r="UZF71" s="215"/>
      <c r="UZG71" s="215"/>
      <c r="UZH71" s="215"/>
      <c r="UZI71" s="215"/>
      <c r="UZJ71" s="215"/>
      <c r="UZK71" s="215"/>
      <c r="UZL71" s="215"/>
      <c r="UZM71" s="215"/>
      <c r="UZN71" s="215"/>
      <c r="UZO71" s="215"/>
      <c r="UZP71" s="215"/>
      <c r="UZQ71" s="215"/>
      <c r="UZR71" s="215"/>
      <c r="UZS71" s="215"/>
      <c r="UZT71" s="215"/>
      <c r="UZU71" s="215"/>
      <c r="UZV71" s="215"/>
      <c r="UZW71" s="215"/>
      <c r="UZX71" s="215"/>
      <c r="VHO71" s="215"/>
      <c r="VHP71" s="215"/>
      <c r="VHQ71" s="215"/>
      <c r="VHR71" s="215"/>
      <c r="VID71" s="215"/>
      <c r="VIE71" s="215"/>
      <c r="VIF71" s="215"/>
      <c r="VIG71" s="215"/>
      <c r="VIH71" s="215"/>
      <c r="VII71" s="215"/>
      <c r="VIJ71" s="215"/>
      <c r="VIK71" s="215"/>
      <c r="VIL71" s="215"/>
      <c r="VIM71" s="215"/>
      <c r="VIN71" s="215"/>
      <c r="VIO71" s="215"/>
      <c r="VIP71" s="215"/>
      <c r="VIQ71" s="215"/>
      <c r="VIR71" s="215"/>
      <c r="VIS71" s="215"/>
      <c r="VIT71" s="215"/>
      <c r="VIU71" s="215"/>
      <c r="VIV71" s="215"/>
      <c r="VIW71" s="215"/>
      <c r="VIX71" s="215"/>
      <c r="VIY71" s="215"/>
      <c r="VIZ71" s="215"/>
      <c r="VJA71" s="215"/>
      <c r="VJB71" s="215"/>
      <c r="VJC71" s="215"/>
      <c r="VJD71" s="215"/>
      <c r="VJE71" s="215"/>
      <c r="VJF71" s="215"/>
      <c r="VJG71" s="215"/>
      <c r="VJH71" s="215"/>
      <c r="VJI71" s="215"/>
      <c r="VJJ71" s="215"/>
      <c r="VJK71" s="215"/>
      <c r="VJL71" s="215"/>
      <c r="VJM71" s="215"/>
      <c r="VJN71" s="215"/>
      <c r="VJO71" s="215"/>
      <c r="VJP71" s="215"/>
      <c r="VJQ71" s="215"/>
      <c r="VJR71" s="215"/>
      <c r="VJS71" s="215"/>
      <c r="VJT71" s="215"/>
      <c r="VRK71" s="215"/>
      <c r="VRL71" s="215"/>
      <c r="VRM71" s="215"/>
      <c r="VRN71" s="215"/>
      <c r="VRZ71" s="215"/>
      <c r="VSA71" s="215"/>
      <c r="VSB71" s="215"/>
      <c r="VSC71" s="215"/>
      <c r="VSD71" s="215"/>
      <c r="VSE71" s="215"/>
      <c r="VSF71" s="215"/>
      <c r="VSG71" s="215"/>
      <c r="VSH71" s="215"/>
      <c r="VSI71" s="215"/>
      <c r="VSJ71" s="215"/>
      <c r="VSK71" s="215"/>
      <c r="VSL71" s="215"/>
      <c r="VSM71" s="215"/>
      <c r="VSN71" s="215"/>
      <c r="VSO71" s="215"/>
      <c r="VSP71" s="215"/>
      <c r="VSQ71" s="215"/>
      <c r="VSR71" s="215"/>
      <c r="VSS71" s="215"/>
      <c r="VST71" s="215"/>
      <c r="VSU71" s="215"/>
      <c r="VSV71" s="215"/>
      <c r="VSW71" s="215"/>
      <c r="VSX71" s="215"/>
      <c r="VSY71" s="215"/>
      <c r="VSZ71" s="215"/>
      <c r="VTA71" s="215"/>
      <c r="VTB71" s="215"/>
      <c r="VTC71" s="215"/>
      <c r="VTD71" s="215"/>
      <c r="VTE71" s="215"/>
      <c r="VTF71" s="215"/>
      <c r="VTG71" s="215"/>
      <c r="VTH71" s="215"/>
      <c r="VTI71" s="215"/>
      <c r="VTJ71" s="215"/>
      <c r="VTK71" s="215"/>
      <c r="VTL71" s="215"/>
      <c r="VTM71" s="215"/>
      <c r="VTN71" s="215"/>
      <c r="VTO71" s="215"/>
      <c r="VTP71" s="215"/>
      <c r="WBG71" s="215"/>
      <c r="WBH71" s="215"/>
      <c r="WBI71" s="215"/>
      <c r="WBJ71" s="215"/>
      <c r="WBV71" s="215"/>
      <c r="WBW71" s="215"/>
      <c r="WBX71" s="215"/>
      <c r="WBY71" s="215"/>
      <c r="WBZ71" s="215"/>
      <c r="WCA71" s="215"/>
      <c r="WCB71" s="215"/>
      <c r="WCC71" s="215"/>
      <c r="WCD71" s="215"/>
      <c r="WCE71" s="215"/>
      <c r="WCF71" s="215"/>
      <c r="WCG71" s="215"/>
      <c r="WCH71" s="215"/>
      <c r="WCI71" s="215"/>
      <c r="WCJ71" s="215"/>
      <c r="WCK71" s="215"/>
      <c r="WCL71" s="215"/>
      <c r="WCM71" s="215"/>
      <c r="WCN71" s="215"/>
      <c r="WCO71" s="215"/>
      <c r="WCP71" s="215"/>
      <c r="WCQ71" s="215"/>
      <c r="WCR71" s="215"/>
      <c r="WCS71" s="215"/>
      <c r="WCT71" s="215"/>
      <c r="WCU71" s="215"/>
      <c r="WCV71" s="215"/>
      <c r="WCW71" s="215"/>
      <c r="WCX71" s="215"/>
      <c r="WCY71" s="215"/>
      <c r="WCZ71" s="215"/>
      <c r="WDA71" s="215"/>
      <c r="WDB71" s="215"/>
      <c r="WDC71" s="215"/>
      <c r="WDD71" s="215"/>
      <c r="WDE71" s="215"/>
      <c r="WDF71" s="215"/>
      <c r="WDG71" s="215"/>
      <c r="WDH71" s="215"/>
      <c r="WDI71" s="215"/>
      <c r="WDJ71" s="215"/>
      <c r="WDK71" s="215"/>
      <c r="WDL71" s="215"/>
      <c r="WLC71" s="215"/>
      <c r="WLD71" s="215"/>
      <c r="WLE71" s="215"/>
      <c r="WLF71" s="215"/>
      <c r="WLR71" s="215"/>
      <c r="WLS71" s="215"/>
      <c r="WLT71" s="215"/>
      <c r="WLU71" s="215"/>
      <c r="WLV71" s="215"/>
      <c r="WLW71" s="215"/>
      <c r="WLX71" s="215"/>
      <c r="WLY71" s="215"/>
      <c r="WLZ71" s="215"/>
      <c r="WMA71" s="215"/>
      <c r="WMB71" s="215"/>
      <c r="WMC71" s="215"/>
      <c r="WMD71" s="215"/>
      <c r="WME71" s="215"/>
      <c r="WMF71" s="215"/>
      <c r="WMG71" s="215"/>
      <c r="WMH71" s="215"/>
      <c r="WMI71" s="215"/>
      <c r="WMJ71" s="215"/>
      <c r="WMK71" s="215"/>
      <c r="WML71" s="215"/>
      <c r="WMM71" s="215"/>
      <c r="WMN71" s="215"/>
      <c r="WMO71" s="215"/>
      <c r="WMP71" s="215"/>
      <c r="WMQ71" s="215"/>
      <c r="WMR71" s="215"/>
      <c r="WMS71" s="215"/>
      <c r="WMT71" s="215"/>
      <c r="WMU71" s="215"/>
      <c r="WMV71" s="215"/>
      <c r="WMW71" s="215"/>
      <c r="WMX71" s="215"/>
      <c r="WMY71" s="215"/>
      <c r="WMZ71" s="215"/>
      <c r="WNA71" s="215"/>
      <c r="WNB71" s="215"/>
      <c r="WNC71" s="215"/>
      <c r="WND71" s="215"/>
      <c r="WNE71" s="215"/>
      <c r="WNF71" s="215"/>
      <c r="WNG71" s="215"/>
      <c r="WNH71" s="215"/>
      <c r="WUY71" s="215"/>
      <c r="WUZ71" s="215"/>
      <c r="WVA71" s="215"/>
      <c r="WVB71" s="215"/>
      <c r="WVN71" s="215"/>
      <c r="WVO71" s="215"/>
      <c r="WVP71" s="215"/>
      <c r="WVQ71" s="215"/>
      <c r="WVR71" s="215"/>
      <c r="WVS71" s="215"/>
      <c r="WVT71" s="215"/>
      <c r="WVU71" s="215"/>
      <c r="WVV71" s="215"/>
      <c r="WVW71" s="215"/>
      <c r="WVX71" s="215"/>
      <c r="WVY71" s="215"/>
      <c r="WVZ71" s="215"/>
      <c r="WWA71" s="215"/>
      <c r="WWB71" s="215"/>
      <c r="WWC71" s="215"/>
      <c r="WWD71" s="215"/>
      <c r="WWE71" s="215"/>
      <c r="WWF71" s="215"/>
      <c r="WWG71" s="215"/>
      <c r="WWH71" s="215"/>
      <c r="WWI71" s="215"/>
      <c r="WWJ71" s="215"/>
      <c r="WWK71" s="215"/>
      <c r="WWL71" s="215"/>
      <c r="WWM71" s="215"/>
      <c r="WWN71" s="215"/>
      <c r="WWO71" s="215"/>
      <c r="WWP71" s="215"/>
      <c r="WWQ71" s="215"/>
      <c r="WWR71" s="215"/>
      <c r="WWS71" s="215"/>
      <c r="WWT71" s="215"/>
      <c r="WWU71" s="215"/>
      <c r="WWV71" s="215"/>
      <c r="WWW71" s="215"/>
      <c r="WWX71" s="215"/>
      <c r="WWY71" s="215"/>
      <c r="WWZ71" s="215"/>
      <c r="WXA71" s="215"/>
      <c r="WXB71" s="215"/>
      <c r="WXC71" s="215"/>
      <c r="WXD71" s="215"/>
    </row>
    <row r="72" spans="1:1018 1030:2042 2054:3066 3078:4090 4102:5114 5126:6138 6150:7162 7174:8186 8198:9210 9222:10234 10246:11258 11270:12282 12294:13306 13318:14330 14342:15354 15366:16176" s="215" customFormat="1" ht="35.1" customHeight="1">
      <c r="A72" s="83"/>
      <c r="B72" s="83"/>
      <c r="C72" s="83"/>
      <c r="D72" s="83"/>
      <c r="E72" s="83"/>
      <c r="F72" s="85"/>
      <c r="G72" s="93"/>
      <c r="H72" s="84"/>
      <c r="I72" s="84"/>
      <c r="J72" s="84"/>
      <c r="K72" s="84"/>
      <c r="L72" s="95"/>
      <c r="M72" s="95"/>
      <c r="N72" s="95"/>
      <c r="O72" s="95"/>
      <c r="P72" s="95"/>
      <c r="Q72" s="95"/>
      <c r="R72" s="95"/>
      <c r="S72" s="95"/>
      <c r="T72" s="238"/>
      <c r="U72" s="238"/>
      <c r="V72" s="238"/>
      <c r="W72" s="238"/>
      <c r="X72" s="239"/>
      <c r="Y72" s="239"/>
      <c r="Z72" s="239"/>
      <c r="AA72" s="239"/>
      <c r="AB72" s="238"/>
      <c r="AC72" s="238"/>
      <c r="AD72" s="238"/>
      <c r="AE72" s="238"/>
      <c r="AF72" s="239"/>
      <c r="AG72" s="239"/>
      <c r="AH72" s="239"/>
      <c r="AI72" s="239"/>
      <c r="AJ72" s="86"/>
      <c r="AK72" s="240"/>
      <c r="AL72" s="240"/>
      <c r="AM72" s="352"/>
      <c r="AN72" s="352"/>
      <c r="AO72" s="352"/>
      <c r="AP72" s="352"/>
      <c r="AQ72" s="356"/>
      <c r="AR72" s="356"/>
      <c r="AS72" s="356"/>
      <c r="AT72" s="356"/>
      <c r="AU72" s="357"/>
      <c r="AV72" s="241"/>
      <c r="AW72" s="354"/>
      <c r="AX72" s="355"/>
      <c r="AY72" s="355"/>
      <c r="AZ72" s="355"/>
      <c r="BA72" s="238"/>
      <c r="BB72" s="238"/>
      <c r="BC72" s="238"/>
      <c r="BD72" s="238"/>
      <c r="BE72" s="103"/>
      <c r="BG72" s="83"/>
      <c r="BH72" s="83"/>
      <c r="BI72" s="83"/>
      <c r="BJ72" s="83"/>
      <c r="BK72" s="83"/>
      <c r="BL72" s="83"/>
      <c r="BM72" s="83"/>
      <c r="BN72" s="83"/>
      <c r="BO72" s="83"/>
      <c r="BP72" s="83"/>
      <c r="BQ72" s="83"/>
      <c r="BR72" s="83"/>
      <c r="BS72" s="83"/>
      <c r="BT72" s="83"/>
      <c r="BU72" s="83"/>
      <c r="BV72" s="83"/>
      <c r="BW72" s="83"/>
      <c r="BX72" s="83"/>
      <c r="BY72" s="83"/>
      <c r="BZ72" s="83"/>
      <c r="CA72" s="83"/>
      <c r="CB72" s="83"/>
      <c r="CC72" s="83"/>
      <c r="CD72" s="83"/>
      <c r="CE72" s="83"/>
      <c r="CF72" s="83"/>
      <c r="CG72" s="83"/>
      <c r="CH72" s="83"/>
      <c r="CI72" s="83"/>
      <c r="CJ72" s="83"/>
      <c r="CK72" s="83"/>
      <c r="CL72" s="83"/>
      <c r="CM72" s="83"/>
      <c r="CN72" s="83"/>
      <c r="CO72" s="83"/>
      <c r="CP72" s="83"/>
      <c r="CQ72" s="83"/>
      <c r="CR72" s="83"/>
    </row>
    <row r="73" spans="1:1018 1030:2042 2054:3066 3078:4090 4102:5114 5126:6138 6150:7162 7174:8186 8198:9210 9222:10234 10246:11258 11270:12282 12294:13306 13318:14330 14342:15354 15366:16176" s="215" customFormat="1" ht="35.1" customHeight="1">
      <c r="A73" s="83"/>
      <c r="B73" s="83"/>
      <c r="C73" s="83"/>
      <c r="D73" s="83"/>
      <c r="E73" s="83"/>
      <c r="F73" s="85"/>
      <c r="G73" s="93"/>
      <c r="H73" s="84"/>
      <c r="I73" s="84"/>
      <c r="J73" s="84"/>
      <c r="K73" s="84"/>
      <c r="L73" s="95"/>
      <c r="M73" s="95"/>
      <c r="N73" s="95"/>
      <c r="O73" s="95"/>
      <c r="P73" s="95"/>
      <c r="Q73" s="95"/>
      <c r="R73" s="95"/>
      <c r="S73" s="95"/>
      <c r="T73" s="238"/>
      <c r="U73" s="238"/>
      <c r="V73" s="238"/>
      <c r="W73" s="238"/>
      <c r="X73" s="239"/>
      <c r="Y73" s="239"/>
      <c r="Z73" s="239"/>
      <c r="AA73" s="239"/>
      <c r="AB73" s="238"/>
      <c r="AC73" s="238"/>
      <c r="AD73" s="238"/>
      <c r="AE73" s="238"/>
      <c r="AF73" s="239"/>
      <c r="AG73" s="239"/>
      <c r="AH73" s="239"/>
      <c r="AI73" s="239"/>
      <c r="AJ73" s="86"/>
      <c r="AK73" s="240"/>
      <c r="AL73" s="240"/>
      <c r="AM73" s="352"/>
      <c r="AN73" s="352"/>
      <c r="AO73" s="352"/>
      <c r="AP73" s="352"/>
      <c r="AQ73" s="356"/>
      <c r="AR73" s="356"/>
      <c r="AS73" s="356"/>
      <c r="AT73" s="356"/>
      <c r="AU73" s="357"/>
      <c r="AV73" s="241"/>
      <c r="AW73" s="354"/>
      <c r="AX73" s="355"/>
      <c r="AY73" s="355"/>
      <c r="AZ73" s="355"/>
      <c r="BA73" s="238"/>
      <c r="BB73" s="238"/>
      <c r="BC73" s="238"/>
      <c r="BD73" s="238"/>
      <c r="BE73" s="103"/>
      <c r="BG73" s="83"/>
      <c r="BH73" s="83"/>
      <c r="BI73" s="83"/>
      <c r="BJ73" s="83"/>
      <c r="BK73" s="83"/>
      <c r="BL73" s="83"/>
      <c r="BM73" s="83"/>
      <c r="BN73" s="83"/>
      <c r="BO73" s="83"/>
      <c r="BP73" s="83"/>
      <c r="BQ73" s="83"/>
      <c r="BR73" s="83"/>
      <c r="BS73" s="83"/>
      <c r="BT73" s="83"/>
      <c r="BU73" s="83"/>
      <c r="BV73" s="83"/>
      <c r="BW73" s="83"/>
      <c r="BX73" s="83"/>
      <c r="BY73" s="83"/>
      <c r="BZ73" s="83"/>
      <c r="CA73" s="83"/>
      <c r="CB73" s="83"/>
      <c r="CC73" s="83"/>
      <c r="CD73" s="83"/>
      <c r="CE73" s="83"/>
      <c r="CF73" s="83"/>
      <c r="CG73" s="83"/>
      <c r="CH73" s="83"/>
      <c r="CI73" s="83"/>
      <c r="CJ73" s="83"/>
      <c r="CK73" s="83"/>
      <c r="CL73" s="83"/>
      <c r="CM73" s="83"/>
      <c r="CN73" s="83"/>
      <c r="CO73" s="83"/>
      <c r="CP73" s="83"/>
      <c r="CQ73" s="83"/>
      <c r="CR73" s="83"/>
    </row>
    <row r="74" spans="1:1018 1030:2042 2054:3066 3078:4090 4102:5114 5126:6138 6150:7162 7174:8186 8198:9210 9222:10234 10246:11258 11270:12282 12294:13306 13318:14330 14342:15354 15366:16176" s="215" customFormat="1" ht="35.1" customHeight="1">
      <c r="A74" s="83"/>
      <c r="B74" s="83"/>
      <c r="C74" s="83"/>
      <c r="D74" s="83"/>
      <c r="E74" s="83"/>
      <c r="F74" s="85"/>
      <c r="G74" s="93"/>
      <c r="H74" s="84"/>
      <c r="I74" s="84"/>
      <c r="J74" s="84"/>
      <c r="K74" s="84"/>
      <c r="L74" s="95"/>
      <c r="M74" s="95"/>
      <c r="N74" s="95"/>
      <c r="O74" s="95"/>
      <c r="P74" s="95"/>
      <c r="Q74" s="95"/>
      <c r="R74" s="95"/>
      <c r="S74" s="95"/>
      <c r="T74" s="238"/>
      <c r="U74" s="238"/>
      <c r="V74" s="238"/>
      <c r="W74" s="238"/>
      <c r="X74" s="239"/>
      <c r="Y74" s="239"/>
      <c r="Z74" s="239"/>
      <c r="AA74" s="239"/>
      <c r="AB74" s="238"/>
      <c r="AC74" s="238"/>
      <c r="AD74" s="238"/>
      <c r="AE74" s="238"/>
      <c r="AF74" s="239"/>
      <c r="AG74" s="239"/>
      <c r="AH74" s="239"/>
      <c r="AI74" s="239"/>
      <c r="AJ74" s="86"/>
      <c r="AK74" s="240"/>
      <c r="AL74" s="240"/>
      <c r="AM74" s="352"/>
      <c r="AN74" s="352"/>
      <c r="AO74" s="352"/>
      <c r="AP74" s="352"/>
      <c r="AQ74" s="356"/>
      <c r="AR74" s="356"/>
      <c r="AS74" s="356"/>
      <c r="AT74" s="356"/>
      <c r="AU74" s="357"/>
      <c r="AV74" s="241"/>
      <c r="AW74" s="354"/>
      <c r="AX74" s="355"/>
      <c r="AY74" s="355"/>
      <c r="AZ74" s="355"/>
      <c r="BA74" s="238"/>
      <c r="BB74" s="238"/>
      <c r="BC74" s="238"/>
      <c r="BD74" s="238"/>
      <c r="BE74" s="103"/>
      <c r="BG74" s="83"/>
      <c r="BH74" s="83"/>
      <c r="BI74" s="83"/>
      <c r="BJ74" s="83"/>
      <c r="BK74" s="83"/>
      <c r="BL74" s="83"/>
      <c r="BM74" s="83"/>
      <c r="BN74" s="83"/>
      <c r="BO74" s="83"/>
      <c r="BP74" s="83"/>
      <c r="BQ74" s="83"/>
      <c r="BR74" s="83"/>
      <c r="BS74" s="83"/>
      <c r="BT74" s="83"/>
      <c r="BU74" s="83"/>
      <c r="BV74" s="83"/>
      <c r="BW74" s="83"/>
      <c r="BX74" s="83"/>
      <c r="BY74" s="83"/>
      <c r="BZ74" s="83"/>
      <c r="CA74" s="83"/>
      <c r="CB74" s="83"/>
      <c r="CC74" s="83"/>
      <c r="CD74" s="83"/>
      <c r="CE74" s="83"/>
      <c r="CF74" s="83"/>
      <c r="CG74" s="83"/>
      <c r="CH74" s="83"/>
      <c r="CI74" s="83"/>
      <c r="CJ74" s="83"/>
      <c r="CK74" s="83"/>
      <c r="CL74" s="83"/>
      <c r="CM74" s="83"/>
      <c r="CN74" s="83"/>
      <c r="CO74" s="83"/>
      <c r="CP74" s="83"/>
      <c r="CQ74" s="83"/>
      <c r="CR74" s="83"/>
    </row>
    <row r="75" spans="1:1018 1030:2042 2054:3066 3078:4090 4102:5114 5126:6138 6150:7162 7174:8186 8198:9210 9222:10234 10246:11258 11270:12282 12294:13306 13318:14330 14342:15354 15366:16176" s="215" customFormat="1" ht="35.1" customHeight="1">
      <c r="A75" s="83"/>
      <c r="B75" s="83"/>
      <c r="C75" s="83"/>
      <c r="D75" s="83"/>
      <c r="E75" s="83"/>
      <c r="F75" s="85"/>
      <c r="G75" s="93"/>
      <c r="H75" s="84"/>
      <c r="I75" s="84"/>
      <c r="J75" s="84"/>
      <c r="K75" s="84"/>
      <c r="L75" s="95"/>
      <c r="M75" s="95"/>
      <c r="N75" s="95"/>
      <c r="O75" s="95"/>
      <c r="P75" s="95"/>
      <c r="Q75" s="95"/>
      <c r="R75" s="95"/>
      <c r="S75" s="95"/>
      <c r="T75" s="238"/>
      <c r="U75" s="238"/>
      <c r="V75" s="238"/>
      <c r="W75" s="238"/>
      <c r="X75" s="239"/>
      <c r="Y75" s="239"/>
      <c r="Z75" s="239"/>
      <c r="AA75" s="239"/>
      <c r="AB75" s="238"/>
      <c r="AC75" s="238"/>
      <c r="AD75" s="238"/>
      <c r="AE75" s="238"/>
      <c r="AF75" s="239"/>
      <c r="AG75" s="239"/>
      <c r="AH75" s="239"/>
      <c r="AI75" s="239"/>
      <c r="AJ75" s="86"/>
      <c r="AK75" s="240"/>
      <c r="AL75" s="240"/>
      <c r="AM75" s="352"/>
      <c r="AN75" s="352"/>
      <c r="AO75" s="352"/>
      <c r="AP75" s="352"/>
      <c r="AQ75" s="356"/>
      <c r="AR75" s="356"/>
      <c r="AS75" s="356"/>
      <c r="AT75" s="356"/>
      <c r="AU75" s="357"/>
      <c r="AV75" s="241"/>
      <c r="AW75" s="354"/>
      <c r="AX75" s="355"/>
      <c r="AY75" s="355"/>
      <c r="AZ75" s="355"/>
      <c r="BA75" s="238"/>
      <c r="BB75" s="238"/>
      <c r="BC75" s="238"/>
      <c r="BD75" s="238"/>
      <c r="BE75" s="103"/>
      <c r="BG75" s="83"/>
      <c r="BH75" s="83"/>
      <c r="BI75" s="83"/>
      <c r="BJ75" s="83"/>
      <c r="BK75" s="83"/>
      <c r="BL75" s="83"/>
      <c r="BM75" s="83"/>
      <c r="BN75" s="83"/>
      <c r="BO75" s="83"/>
      <c r="BP75" s="83"/>
      <c r="BQ75" s="83"/>
      <c r="BR75" s="83"/>
      <c r="BS75" s="83"/>
      <c r="BT75" s="83"/>
      <c r="BU75" s="83"/>
      <c r="BV75" s="83"/>
      <c r="BW75" s="83"/>
      <c r="BX75" s="83"/>
      <c r="BY75" s="83"/>
      <c r="BZ75" s="83"/>
      <c r="CA75" s="83"/>
      <c r="CB75" s="83"/>
      <c r="CC75" s="83"/>
      <c r="CD75" s="83"/>
      <c r="CE75" s="83"/>
      <c r="CF75" s="83"/>
      <c r="CG75" s="83"/>
      <c r="CH75" s="83"/>
      <c r="CI75" s="83"/>
      <c r="CJ75" s="83"/>
      <c r="CK75" s="83"/>
      <c r="CL75" s="83"/>
      <c r="CM75" s="83"/>
      <c r="CN75" s="83"/>
      <c r="CO75" s="83"/>
      <c r="CP75" s="83"/>
      <c r="CQ75" s="83"/>
      <c r="CR75" s="83"/>
    </row>
    <row r="76" spans="1:1018 1030:2042 2054:3066 3078:4090 4102:5114 5126:6138 6150:7162 7174:8186 8198:9210 9222:10234 10246:11258 11270:12282 12294:13306 13318:14330 14342:15354 15366:16176" s="215" customFormat="1" ht="35.1" customHeight="1">
      <c r="A76" s="83"/>
      <c r="B76" s="83"/>
      <c r="C76" s="83"/>
      <c r="D76" s="83"/>
      <c r="E76" s="83"/>
      <c r="F76" s="85"/>
      <c r="G76" s="93"/>
      <c r="H76" s="84"/>
      <c r="I76" s="84"/>
      <c r="J76" s="84"/>
      <c r="K76" s="84"/>
      <c r="L76" s="95"/>
      <c r="M76" s="95"/>
      <c r="N76" s="95"/>
      <c r="O76" s="95"/>
      <c r="P76" s="95"/>
      <c r="Q76" s="95"/>
      <c r="R76" s="95"/>
      <c r="S76" s="95"/>
      <c r="T76" s="238"/>
      <c r="U76" s="238"/>
      <c r="V76" s="238"/>
      <c r="W76" s="238"/>
      <c r="X76" s="239"/>
      <c r="Y76" s="239"/>
      <c r="Z76" s="239"/>
      <c r="AA76" s="239"/>
      <c r="AB76" s="238"/>
      <c r="AC76" s="238"/>
      <c r="AD76" s="238"/>
      <c r="AE76" s="238"/>
      <c r="AF76" s="239"/>
      <c r="AG76" s="239"/>
      <c r="AH76" s="239"/>
      <c r="AI76" s="239"/>
      <c r="AJ76" s="86"/>
      <c r="AK76" s="240"/>
      <c r="AL76" s="240"/>
      <c r="AM76" s="352"/>
      <c r="AN76" s="352"/>
      <c r="AO76" s="352"/>
      <c r="AP76" s="352"/>
      <c r="AQ76" s="356"/>
      <c r="AR76" s="356"/>
      <c r="AS76" s="356"/>
      <c r="AT76" s="356"/>
      <c r="AU76" s="357"/>
      <c r="AV76" s="241"/>
      <c r="AW76" s="354"/>
      <c r="AX76" s="355"/>
      <c r="AY76" s="355"/>
      <c r="AZ76" s="355"/>
      <c r="BA76" s="238"/>
      <c r="BB76" s="238"/>
      <c r="BC76" s="238"/>
      <c r="BD76" s="238"/>
      <c r="BE76" s="103"/>
      <c r="BG76" s="83"/>
      <c r="BH76" s="83"/>
      <c r="BI76" s="83"/>
      <c r="BJ76" s="83"/>
      <c r="BK76" s="83"/>
      <c r="BL76" s="83"/>
      <c r="BM76" s="83"/>
      <c r="BN76" s="83"/>
      <c r="BO76" s="83"/>
      <c r="BP76" s="83"/>
      <c r="BQ76" s="83"/>
      <c r="BR76" s="83"/>
      <c r="BS76" s="83"/>
      <c r="BT76" s="83"/>
      <c r="BU76" s="83"/>
      <c r="BV76" s="83"/>
      <c r="BW76" s="83"/>
      <c r="BX76" s="83"/>
      <c r="BY76" s="83"/>
      <c r="BZ76" s="83"/>
      <c r="CA76" s="83"/>
      <c r="CB76" s="83"/>
      <c r="CC76" s="83"/>
      <c r="CD76" s="83"/>
      <c r="CE76" s="83"/>
      <c r="CF76" s="83"/>
      <c r="CG76" s="83"/>
      <c r="CH76" s="83"/>
      <c r="CI76" s="83"/>
      <c r="CJ76" s="83"/>
      <c r="CK76" s="83"/>
      <c r="CL76" s="83"/>
      <c r="CM76" s="83"/>
      <c r="CN76" s="83"/>
      <c r="CO76" s="83"/>
      <c r="CP76" s="83"/>
      <c r="CQ76" s="83"/>
      <c r="CR76" s="83"/>
    </row>
    <row r="77" spans="1:1018 1030:2042 2054:3066 3078:4090 4102:5114 5126:6138 6150:7162 7174:8186 8198:9210 9222:10234 10246:11258 11270:12282 12294:13306 13318:14330 14342:15354 15366:16176" s="215" customFormat="1" ht="35.1" customHeight="1">
      <c r="A77" s="83"/>
      <c r="B77" s="83"/>
      <c r="C77" s="83"/>
      <c r="D77" s="83"/>
      <c r="E77" s="83"/>
      <c r="F77" s="85"/>
      <c r="G77" s="93"/>
      <c r="H77" s="84"/>
      <c r="I77" s="84"/>
      <c r="J77" s="84"/>
      <c r="K77" s="84"/>
      <c r="L77" s="95"/>
      <c r="M77" s="95"/>
      <c r="N77" s="95"/>
      <c r="O77" s="95"/>
      <c r="P77" s="95"/>
      <c r="Q77" s="95"/>
      <c r="R77" s="95"/>
      <c r="S77" s="95"/>
      <c r="T77" s="238"/>
      <c r="U77" s="238"/>
      <c r="V77" s="238"/>
      <c r="W77" s="238"/>
      <c r="X77" s="239"/>
      <c r="Y77" s="239"/>
      <c r="Z77" s="239"/>
      <c r="AA77" s="239"/>
      <c r="AB77" s="238"/>
      <c r="AC77" s="238"/>
      <c r="AD77" s="238"/>
      <c r="AE77" s="238"/>
      <c r="AF77" s="239"/>
      <c r="AG77" s="239"/>
      <c r="AH77" s="239"/>
      <c r="AI77" s="239"/>
      <c r="AJ77" s="86"/>
      <c r="AK77" s="240"/>
      <c r="AL77" s="240"/>
      <c r="AM77" s="352"/>
      <c r="AN77" s="352"/>
      <c r="AO77" s="352"/>
      <c r="AP77" s="352"/>
      <c r="AQ77" s="356"/>
      <c r="AR77" s="356"/>
      <c r="AS77" s="356"/>
      <c r="AT77" s="356"/>
      <c r="AU77" s="357"/>
      <c r="AV77" s="241"/>
      <c r="AW77" s="354"/>
      <c r="AX77" s="355"/>
      <c r="AY77" s="355"/>
      <c r="AZ77" s="355"/>
      <c r="BA77" s="238"/>
      <c r="BB77" s="238"/>
      <c r="BC77" s="238"/>
      <c r="BD77" s="238"/>
      <c r="BE77" s="103"/>
      <c r="BG77" s="83"/>
      <c r="BH77" s="83"/>
      <c r="BI77" s="83"/>
      <c r="BJ77" s="83"/>
      <c r="BK77" s="83"/>
      <c r="BL77" s="83"/>
      <c r="BM77" s="83"/>
      <c r="BN77" s="83"/>
      <c r="BO77" s="83"/>
      <c r="BP77" s="83"/>
      <c r="BQ77" s="83"/>
      <c r="BR77" s="83"/>
      <c r="BS77" s="83"/>
      <c r="BT77" s="83"/>
      <c r="BU77" s="83"/>
      <c r="BV77" s="83"/>
      <c r="BW77" s="83"/>
      <c r="BX77" s="83"/>
      <c r="BY77" s="83"/>
      <c r="BZ77" s="83"/>
      <c r="CA77" s="83"/>
      <c r="CB77" s="83"/>
      <c r="CC77" s="83"/>
      <c r="CD77" s="83"/>
      <c r="CE77" s="83"/>
      <c r="CF77" s="83"/>
      <c r="CG77" s="83"/>
      <c r="CH77" s="83"/>
      <c r="CI77" s="83"/>
      <c r="CJ77" s="83"/>
      <c r="CK77" s="83"/>
      <c r="CL77" s="83"/>
      <c r="CM77" s="83"/>
      <c r="CN77" s="83"/>
      <c r="CO77" s="83"/>
      <c r="CP77" s="83"/>
      <c r="CQ77" s="83"/>
      <c r="CR77" s="83"/>
    </row>
    <row r="78" spans="1:1018 1030:2042 2054:3066 3078:4090 4102:5114 5126:6138 6150:7162 7174:8186 8198:9210 9222:10234 10246:11258 11270:12282 12294:13306 13318:14330 14342:15354 15366:16176" s="83" customFormat="1" ht="33" customHeight="1">
      <c r="A78" s="83" t="str">
        <f t="shared" si="5"/>
        <v>BH2DT_D1+1</v>
      </c>
      <c r="B78" s="83" t="str">
        <f t="shared" si="6"/>
        <v>BH2DT_D1+2</v>
      </c>
      <c r="C78" s="83" t="str">
        <f t="shared" si="7"/>
        <v>BH2DT_D1+3</v>
      </c>
      <c r="D78" s="83" t="str">
        <f t="shared" si="8"/>
        <v>BH2DT_D1+4</v>
      </c>
      <c r="E78" s="83" t="s">
        <v>348</v>
      </c>
      <c r="F78" s="55"/>
      <c r="G78" s="56" t="s">
        <v>4245</v>
      </c>
      <c r="H78" s="87" t="str">
        <f t="shared" si="2"/>
        <v>Đường Cách Mạng Tháng 8</v>
      </c>
      <c r="I78" s="87" t="s">
        <v>6912</v>
      </c>
      <c r="J78" s="84" t="s">
        <v>4242</v>
      </c>
      <c r="K78" s="87" t="s">
        <v>4247</v>
      </c>
      <c r="L78" s="107">
        <v>23000</v>
      </c>
      <c r="M78" s="107">
        <v>11000</v>
      </c>
      <c r="N78" s="107">
        <v>8000</v>
      </c>
      <c r="O78" s="107">
        <v>6500</v>
      </c>
      <c r="P78" s="95" t="e">
        <f>VLOOKUP(G78&amp;"Vị trí 1",#REF!,9,0)</f>
        <v>#REF!</v>
      </c>
      <c r="Q78" s="95" t="e">
        <f>VLOOKUP(G78&amp;"Vị trí 2",#REF!,9,0)</f>
        <v>#REF!</v>
      </c>
      <c r="R78" s="95" t="e">
        <f>VLOOKUP(G78&amp;"Vị trí 3",#REF!,9,0)</f>
        <v>#REF!</v>
      </c>
      <c r="S78" s="95" t="e">
        <f>VLOOKUP(G78&amp;"Vị trí 4",#REF!,9,0)</f>
        <v>#REF!</v>
      </c>
      <c r="T78" s="238" t="e">
        <f>VLOOKUP(A78,#REF!,32,0)</f>
        <v>#REF!</v>
      </c>
      <c r="U78" s="238"/>
      <c r="V78" s="238" t="e">
        <f>VLOOKUP(C78,#REF!,32,0)</f>
        <v>#REF!</v>
      </c>
      <c r="W78" s="238" t="e">
        <f>VLOOKUP(D78,#REF!,32,0)</f>
        <v>#REF!</v>
      </c>
      <c r="X78" s="239" t="e">
        <f>T78/L78</f>
        <v>#REF!</v>
      </c>
      <c r="Y78" s="239"/>
      <c r="Z78" s="239" t="e">
        <f>V78/N78</f>
        <v>#REF!</v>
      </c>
      <c r="AA78" s="239" t="e">
        <f>W78/O78</f>
        <v>#REF!</v>
      </c>
      <c r="AB78" s="238"/>
      <c r="AC78" s="238"/>
      <c r="AD78" s="238"/>
      <c r="AE78" s="238"/>
      <c r="AF78" s="239"/>
      <c r="AG78" s="239"/>
      <c r="AH78" s="239"/>
      <c r="AI78" s="239"/>
      <c r="AJ78" s="86">
        <v>3.2878433915527503</v>
      </c>
      <c r="AK78" s="240"/>
      <c r="AL78" s="240">
        <v>1.9</v>
      </c>
      <c r="AM78" s="352">
        <f t="shared" si="3"/>
        <v>43700</v>
      </c>
      <c r="AN78" s="352">
        <f t="shared" si="3"/>
        <v>20900</v>
      </c>
      <c r="AO78" s="352">
        <f t="shared" si="3"/>
        <v>15200</v>
      </c>
      <c r="AP78" s="352">
        <f t="shared" si="3"/>
        <v>12350</v>
      </c>
      <c r="AQ78" s="356">
        <f t="shared" si="4"/>
        <v>43700</v>
      </c>
      <c r="AR78" s="356">
        <f t="shared" si="4"/>
        <v>20900</v>
      </c>
      <c r="AS78" s="356">
        <f t="shared" si="4"/>
        <v>15200</v>
      </c>
      <c r="AT78" s="356">
        <f t="shared" si="4"/>
        <v>12400</v>
      </c>
      <c r="AU78" s="357">
        <f t="shared" ref="AU78:AU120" si="9">AM78*0.15</f>
        <v>6555</v>
      </c>
      <c r="AV78" s="241" t="s">
        <v>348</v>
      </c>
      <c r="AW78" s="354">
        <v>16100</v>
      </c>
      <c r="AX78" s="355">
        <v>7700</v>
      </c>
      <c r="AY78" s="355">
        <v>5600</v>
      </c>
      <c r="AZ78" s="355">
        <v>4550</v>
      </c>
      <c r="BA78" s="238">
        <v>13800</v>
      </c>
      <c r="BB78" s="238">
        <v>6600</v>
      </c>
      <c r="BC78" s="238">
        <v>4800</v>
      </c>
      <c r="BD78" s="238">
        <v>3900</v>
      </c>
      <c r="BE78" s="103">
        <f t="shared" ref="BE78:BE120" si="10">AT78-AU78</f>
        <v>5845</v>
      </c>
      <c r="BF78" s="215"/>
      <c r="IM78" s="215"/>
      <c r="IN78" s="215"/>
      <c r="IO78" s="215"/>
      <c r="IP78" s="215"/>
      <c r="JB78" s="215"/>
      <c r="JC78" s="215"/>
      <c r="JD78" s="215"/>
      <c r="JE78" s="215"/>
      <c r="JF78" s="215"/>
      <c r="JG78" s="215"/>
      <c r="JH78" s="215"/>
      <c r="JI78" s="215"/>
      <c r="JJ78" s="215"/>
      <c r="JK78" s="215"/>
      <c r="JL78" s="215"/>
      <c r="JM78" s="215"/>
      <c r="JN78" s="215"/>
      <c r="JO78" s="215"/>
      <c r="JP78" s="215"/>
      <c r="JQ78" s="215"/>
      <c r="JR78" s="215"/>
      <c r="JS78" s="215"/>
      <c r="JT78" s="215"/>
      <c r="JU78" s="215"/>
      <c r="JV78" s="215"/>
      <c r="JW78" s="215"/>
      <c r="JX78" s="215"/>
      <c r="JY78" s="215"/>
      <c r="JZ78" s="215"/>
      <c r="KA78" s="215"/>
      <c r="KB78" s="215"/>
      <c r="KC78" s="215"/>
      <c r="KD78" s="215"/>
      <c r="KE78" s="215"/>
      <c r="KF78" s="215"/>
      <c r="KG78" s="215"/>
      <c r="KH78" s="215"/>
      <c r="KI78" s="215"/>
      <c r="KJ78" s="215"/>
      <c r="KK78" s="215"/>
      <c r="KL78" s="215"/>
      <c r="KM78" s="215"/>
      <c r="KN78" s="215"/>
      <c r="KO78" s="215"/>
      <c r="KP78" s="215"/>
      <c r="KQ78" s="215"/>
      <c r="KR78" s="215"/>
      <c r="SI78" s="215"/>
      <c r="SJ78" s="215"/>
      <c r="SK78" s="215"/>
      <c r="SL78" s="215"/>
      <c r="SX78" s="215"/>
      <c r="SY78" s="215"/>
      <c r="SZ78" s="215"/>
      <c r="TA78" s="215"/>
      <c r="TB78" s="215"/>
      <c r="TC78" s="215"/>
      <c r="TD78" s="215"/>
      <c r="TE78" s="215"/>
      <c r="TF78" s="215"/>
      <c r="TG78" s="215"/>
      <c r="TH78" s="215"/>
      <c r="TI78" s="215"/>
      <c r="TJ78" s="215"/>
      <c r="TK78" s="215"/>
      <c r="TL78" s="215"/>
      <c r="TM78" s="215"/>
      <c r="TN78" s="215"/>
      <c r="TO78" s="215"/>
      <c r="TP78" s="215"/>
      <c r="TQ78" s="215"/>
      <c r="TR78" s="215"/>
      <c r="TS78" s="215"/>
      <c r="TT78" s="215"/>
      <c r="TU78" s="215"/>
      <c r="TV78" s="215"/>
      <c r="TW78" s="215"/>
      <c r="TX78" s="215"/>
      <c r="TY78" s="215"/>
      <c r="TZ78" s="215"/>
      <c r="UA78" s="215"/>
      <c r="UB78" s="215"/>
      <c r="UC78" s="215"/>
      <c r="UD78" s="215"/>
      <c r="UE78" s="215"/>
      <c r="UF78" s="215"/>
      <c r="UG78" s="215"/>
      <c r="UH78" s="215"/>
      <c r="UI78" s="215"/>
      <c r="UJ78" s="215"/>
      <c r="UK78" s="215"/>
      <c r="UL78" s="215"/>
      <c r="UM78" s="215"/>
      <c r="UN78" s="215"/>
      <c r="ACE78" s="215"/>
      <c r="ACF78" s="215"/>
      <c r="ACG78" s="215"/>
      <c r="ACH78" s="215"/>
      <c r="ACT78" s="215"/>
      <c r="ACU78" s="215"/>
      <c r="ACV78" s="215"/>
      <c r="ACW78" s="215"/>
      <c r="ACX78" s="215"/>
      <c r="ACY78" s="215"/>
      <c r="ACZ78" s="215"/>
      <c r="ADA78" s="215"/>
      <c r="ADB78" s="215"/>
      <c r="ADC78" s="215"/>
      <c r="ADD78" s="215"/>
      <c r="ADE78" s="215"/>
      <c r="ADF78" s="215"/>
      <c r="ADG78" s="215"/>
      <c r="ADH78" s="215"/>
      <c r="ADI78" s="215"/>
      <c r="ADJ78" s="215"/>
      <c r="ADK78" s="215"/>
      <c r="ADL78" s="215"/>
      <c r="ADM78" s="215"/>
      <c r="ADN78" s="215"/>
      <c r="ADO78" s="215"/>
      <c r="ADP78" s="215"/>
      <c r="ADQ78" s="215"/>
      <c r="ADR78" s="215"/>
      <c r="ADS78" s="215"/>
      <c r="ADT78" s="215"/>
      <c r="ADU78" s="215"/>
      <c r="ADV78" s="215"/>
      <c r="ADW78" s="215"/>
      <c r="ADX78" s="215"/>
      <c r="ADY78" s="215"/>
      <c r="ADZ78" s="215"/>
      <c r="AEA78" s="215"/>
      <c r="AEB78" s="215"/>
      <c r="AEC78" s="215"/>
      <c r="AED78" s="215"/>
      <c r="AEE78" s="215"/>
      <c r="AEF78" s="215"/>
      <c r="AEG78" s="215"/>
      <c r="AEH78" s="215"/>
      <c r="AEI78" s="215"/>
      <c r="AEJ78" s="215"/>
      <c r="AMA78" s="215"/>
      <c r="AMB78" s="215"/>
      <c r="AMC78" s="215"/>
      <c r="AMD78" s="215"/>
      <c r="AMP78" s="215"/>
      <c r="AMQ78" s="215"/>
      <c r="AMR78" s="215"/>
      <c r="AMS78" s="215"/>
      <c r="AMT78" s="215"/>
      <c r="AMU78" s="215"/>
      <c r="AMV78" s="215"/>
      <c r="AMW78" s="215"/>
      <c r="AMX78" s="215"/>
      <c r="AMY78" s="215"/>
      <c r="AMZ78" s="215"/>
      <c r="ANA78" s="215"/>
      <c r="ANB78" s="215"/>
      <c r="ANC78" s="215"/>
      <c r="AND78" s="215"/>
      <c r="ANE78" s="215"/>
      <c r="ANF78" s="215"/>
      <c r="ANG78" s="215"/>
      <c r="ANH78" s="215"/>
      <c r="ANI78" s="215"/>
      <c r="ANJ78" s="215"/>
      <c r="ANK78" s="215"/>
      <c r="ANL78" s="215"/>
      <c r="ANM78" s="215"/>
      <c r="ANN78" s="215"/>
      <c r="ANO78" s="215"/>
      <c r="ANP78" s="215"/>
      <c r="ANQ78" s="215"/>
      <c r="ANR78" s="215"/>
      <c r="ANS78" s="215"/>
      <c r="ANT78" s="215"/>
      <c r="ANU78" s="215"/>
      <c r="ANV78" s="215"/>
      <c r="ANW78" s="215"/>
      <c r="ANX78" s="215"/>
      <c r="ANY78" s="215"/>
      <c r="ANZ78" s="215"/>
      <c r="AOA78" s="215"/>
      <c r="AOB78" s="215"/>
      <c r="AOC78" s="215"/>
      <c r="AOD78" s="215"/>
      <c r="AOE78" s="215"/>
      <c r="AOF78" s="215"/>
      <c r="AVW78" s="215"/>
      <c r="AVX78" s="215"/>
      <c r="AVY78" s="215"/>
      <c r="AVZ78" s="215"/>
      <c r="AWL78" s="215"/>
      <c r="AWM78" s="215"/>
      <c r="AWN78" s="215"/>
      <c r="AWO78" s="215"/>
      <c r="AWP78" s="215"/>
      <c r="AWQ78" s="215"/>
      <c r="AWR78" s="215"/>
      <c r="AWS78" s="215"/>
      <c r="AWT78" s="215"/>
      <c r="AWU78" s="215"/>
      <c r="AWV78" s="215"/>
      <c r="AWW78" s="215"/>
      <c r="AWX78" s="215"/>
      <c r="AWY78" s="215"/>
      <c r="AWZ78" s="215"/>
      <c r="AXA78" s="215"/>
      <c r="AXB78" s="215"/>
      <c r="AXC78" s="215"/>
      <c r="AXD78" s="215"/>
      <c r="AXE78" s="215"/>
      <c r="AXF78" s="215"/>
      <c r="AXG78" s="215"/>
      <c r="AXH78" s="215"/>
      <c r="AXI78" s="215"/>
      <c r="AXJ78" s="215"/>
      <c r="AXK78" s="215"/>
      <c r="AXL78" s="215"/>
      <c r="AXM78" s="215"/>
      <c r="AXN78" s="215"/>
      <c r="AXO78" s="215"/>
      <c r="AXP78" s="215"/>
      <c r="AXQ78" s="215"/>
      <c r="AXR78" s="215"/>
      <c r="AXS78" s="215"/>
      <c r="AXT78" s="215"/>
      <c r="AXU78" s="215"/>
      <c r="AXV78" s="215"/>
      <c r="AXW78" s="215"/>
      <c r="AXX78" s="215"/>
      <c r="AXY78" s="215"/>
      <c r="AXZ78" s="215"/>
      <c r="AYA78" s="215"/>
      <c r="AYB78" s="215"/>
      <c r="BFS78" s="215"/>
      <c r="BFT78" s="215"/>
      <c r="BFU78" s="215"/>
      <c r="BFV78" s="215"/>
      <c r="BGH78" s="215"/>
      <c r="BGI78" s="215"/>
      <c r="BGJ78" s="215"/>
      <c r="BGK78" s="215"/>
      <c r="BGL78" s="215"/>
      <c r="BGM78" s="215"/>
      <c r="BGN78" s="215"/>
      <c r="BGO78" s="215"/>
      <c r="BGP78" s="215"/>
      <c r="BGQ78" s="215"/>
      <c r="BGR78" s="215"/>
      <c r="BGS78" s="215"/>
      <c r="BGT78" s="215"/>
      <c r="BGU78" s="215"/>
      <c r="BGV78" s="215"/>
      <c r="BGW78" s="215"/>
      <c r="BGX78" s="215"/>
      <c r="BGY78" s="215"/>
      <c r="BGZ78" s="215"/>
      <c r="BHA78" s="215"/>
      <c r="BHB78" s="215"/>
      <c r="BHC78" s="215"/>
      <c r="BHD78" s="215"/>
      <c r="BHE78" s="215"/>
      <c r="BHF78" s="215"/>
      <c r="BHG78" s="215"/>
      <c r="BHH78" s="215"/>
      <c r="BHI78" s="215"/>
      <c r="BHJ78" s="215"/>
      <c r="BHK78" s="215"/>
      <c r="BHL78" s="215"/>
      <c r="BHM78" s="215"/>
      <c r="BHN78" s="215"/>
      <c r="BHO78" s="215"/>
      <c r="BHP78" s="215"/>
      <c r="BHQ78" s="215"/>
      <c r="BHR78" s="215"/>
      <c r="BHS78" s="215"/>
      <c r="BHT78" s="215"/>
      <c r="BHU78" s="215"/>
      <c r="BHV78" s="215"/>
      <c r="BHW78" s="215"/>
      <c r="BHX78" s="215"/>
      <c r="BPO78" s="215"/>
      <c r="BPP78" s="215"/>
      <c r="BPQ78" s="215"/>
      <c r="BPR78" s="215"/>
      <c r="BQD78" s="215"/>
      <c r="BQE78" s="215"/>
      <c r="BQF78" s="215"/>
      <c r="BQG78" s="215"/>
      <c r="BQH78" s="215"/>
      <c r="BQI78" s="215"/>
      <c r="BQJ78" s="215"/>
      <c r="BQK78" s="215"/>
      <c r="BQL78" s="215"/>
      <c r="BQM78" s="215"/>
      <c r="BQN78" s="215"/>
      <c r="BQO78" s="215"/>
      <c r="BQP78" s="215"/>
      <c r="BQQ78" s="215"/>
      <c r="BQR78" s="215"/>
      <c r="BQS78" s="215"/>
      <c r="BQT78" s="215"/>
      <c r="BQU78" s="215"/>
      <c r="BQV78" s="215"/>
      <c r="BQW78" s="215"/>
      <c r="BQX78" s="215"/>
      <c r="BQY78" s="215"/>
      <c r="BQZ78" s="215"/>
      <c r="BRA78" s="215"/>
      <c r="BRB78" s="215"/>
      <c r="BRC78" s="215"/>
      <c r="BRD78" s="215"/>
      <c r="BRE78" s="215"/>
      <c r="BRF78" s="215"/>
      <c r="BRG78" s="215"/>
      <c r="BRH78" s="215"/>
      <c r="BRI78" s="215"/>
      <c r="BRJ78" s="215"/>
      <c r="BRK78" s="215"/>
      <c r="BRL78" s="215"/>
      <c r="BRM78" s="215"/>
      <c r="BRN78" s="215"/>
      <c r="BRO78" s="215"/>
      <c r="BRP78" s="215"/>
      <c r="BRQ78" s="215"/>
      <c r="BRR78" s="215"/>
      <c r="BRS78" s="215"/>
      <c r="BRT78" s="215"/>
      <c r="BZK78" s="215"/>
      <c r="BZL78" s="215"/>
      <c r="BZM78" s="215"/>
      <c r="BZN78" s="215"/>
      <c r="BZZ78" s="215"/>
      <c r="CAA78" s="215"/>
      <c r="CAB78" s="215"/>
      <c r="CAC78" s="215"/>
      <c r="CAD78" s="215"/>
      <c r="CAE78" s="215"/>
      <c r="CAF78" s="215"/>
      <c r="CAG78" s="215"/>
      <c r="CAH78" s="215"/>
      <c r="CAI78" s="215"/>
      <c r="CAJ78" s="215"/>
      <c r="CAK78" s="215"/>
      <c r="CAL78" s="215"/>
      <c r="CAM78" s="215"/>
      <c r="CAN78" s="215"/>
      <c r="CAO78" s="215"/>
      <c r="CAP78" s="215"/>
      <c r="CAQ78" s="215"/>
      <c r="CAR78" s="215"/>
      <c r="CAS78" s="215"/>
      <c r="CAT78" s="215"/>
      <c r="CAU78" s="215"/>
      <c r="CAV78" s="215"/>
      <c r="CAW78" s="215"/>
      <c r="CAX78" s="215"/>
      <c r="CAY78" s="215"/>
      <c r="CAZ78" s="215"/>
      <c r="CBA78" s="215"/>
      <c r="CBB78" s="215"/>
      <c r="CBC78" s="215"/>
      <c r="CBD78" s="215"/>
      <c r="CBE78" s="215"/>
      <c r="CBF78" s="215"/>
      <c r="CBG78" s="215"/>
      <c r="CBH78" s="215"/>
      <c r="CBI78" s="215"/>
      <c r="CBJ78" s="215"/>
      <c r="CBK78" s="215"/>
      <c r="CBL78" s="215"/>
      <c r="CBM78" s="215"/>
      <c r="CBN78" s="215"/>
      <c r="CBO78" s="215"/>
      <c r="CBP78" s="215"/>
      <c r="CJG78" s="215"/>
      <c r="CJH78" s="215"/>
      <c r="CJI78" s="215"/>
      <c r="CJJ78" s="215"/>
      <c r="CJV78" s="215"/>
      <c r="CJW78" s="215"/>
      <c r="CJX78" s="215"/>
      <c r="CJY78" s="215"/>
      <c r="CJZ78" s="215"/>
      <c r="CKA78" s="215"/>
      <c r="CKB78" s="215"/>
      <c r="CKC78" s="215"/>
      <c r="CKD78" s="215"/>
      <c r="CKE78" s="215"/>
      <c r="CKF78" s="215"/>
      <c r="CKG78" s="215"/>
      <c r="CKH78" s="215"/>
      <c r="CKI78" s="215"/>
      <c r="CKJ78" s="215"/>
      <c r="CKK78" s="215"/>
      <c r="CKL78" s="215"/>
      <c r="CKM78" s="215"/>
      <c r="CKN78" s="215"/>
      <c r="CKO78" s="215"/>
      <c r="CKP78" s="215"/>
      <c r="CKQ78" s="215"/>
      <c r="CKR78" s="215"/>
      <c r="CKS78" s="215"/>
      <c r="CKT78" s="215"/>
      <c r="CKU78" s="215"/>
      <c r="CKV78" s="215"/>
      <c r="CKW78" s="215"/>
      <c r="CKX78" s="215"/>
      <c r="CKY78" s="215"/>
      <c r="CKZ78" s="215"/>
      <c r="CLA78" s="215"/>
      <c r="CLB78" s="215"/>
      <c r="CLC78" s="215"/>
      <c r="CLD78" s="215"/>
      <c r="CLE78" s="215"/>
      <c r="CLF78" s="215"/>
      <c r="CLG78" s="215"/>
      <c r="CLH78" s="215"/>
      <c r="CLI78" s="215"/>
      <c r="CLJ78" s="215"/>
      <c r="CLK78" s="215"/>
      <c r="CLL78" s="215"/>
      <c r="CTC78" s="215"/>
      <c r="CTD78" s="215"/>
      <c r="CTE78" s="215"/>
      <c r="CTF78" s="215"/>
      <c r="CTR78" s="215"/>
      <c r="CTS78" s="215"/>
      <c r="CTT78" s="215"/>
      <c r="CTU78" s="215"/>
      <c r="CTV78" s="215"/>
      <c r="CTW78" s="215"/>
      <c r="CTX78" s="215"/>
      <c r="CTY78" s="215"/>
      <c r="CTZ78" s="215"/>
      <c r="CUA78" s="215"/>
      <c r="CUB78" s="215"/>
      <c r="CUC78" s="215"/>
      <c r="CUD78" s="215"/>
      <c r="CUE78" s="215"/>
      <c r="CUF78" s="215"/>
      <c r="CUG78" s="215"/>
      <c r="CUH78" s="215"/>
      <c r="CUI78" s="215"/>
      <c r="CUJ78" s="215"/>
      <c r="CUK78" s="215"/>
      <c r="CUL78" s="215"/>
      <c r="CUM78" s="215"/>
      <c r="CUN78" s="215"/>
      <c r="CUO78" s="215"/>
      <c r="CUP78" s="215"/>
      <c r="CUQ78" s="215"/>
      <c r="CUR78" s="215"/>
      <c r="CUS78" s="215"/>
      <c r="CUT78" s="215"/>
      <c r="CUU78" s="215"/>
      <c r="CUV78" s="215"/>
      <c r="CUW78" s="215"/>
      <c r="CUX78" s="215"/>
      <c r="CUY78" s="215"/>
      <c r="CUZ78" s="215"/>
      <c r="CVA78" s="215"/>
      <c r="CVB78" s="215"/>
      <c r="CVC78" s="215"/>
      <c r="CVD78" s="215"/>
      <c r="CVE78" s="215"/>
      <c r="CVF78" s="215"/>
      <c r="CVG78" s="215"/>
      <c r="CVH78" s="215"/>
      <c r="DCY78" s="215"/>
      <c r="DCZ78" s="215"/>
      <c r="DDA78" s="215"/>
      <c r="DDB78" s="215"/>
      <c r="DDN78" s="215"/>
      <c r="DDO78" s="215"/>
      <c r="DDP78" s="215"/>
      <c r="DDQ78" s="215"/>
      <c r="DDR78" s="215"/>
      <c r="DDS78" s="215"/>
      <c r="DDT78" s="215"/>
      <c r="DDU78" s="215"/>
      <c r="DDV78" s="215"/>
      <c r="DDW78" s="215"/>
      <c r="DDX78" s="215"/>
      <c r="DDY78" s="215"/>
      <c r="DDZ78" s="215"/>
      <c r="DEA78" s="215"/>
      <c r="DEB78" s="215"/>
      <c r="DEC78" s="215"/>
      <c r="DED78" s="215"/>
      <c r="DEE78" s="215"/>
      <c r="DEF78" s="215"/>
      <c r="DEG78" s="215"/>
      <c r="DEH78" s="215"/>
      <c r="DEI78" s="215"/>
      <c r="DEJ78" s="215"/>
      <c r="DEK78" s="215"/>
      <c r="DEL78" s="215"/>
      <c r="DEM78" s="215"/>
      <c r="DEN78" s="215"/>
      <c r="DEO78" s="215"/>
      <c r="DEP78" s="215"/>
      <c r="DEQ78" s="215"/>
      <c r="DER78" s="215"/>
      <c r="DES78" s="215"/>
      <c r="DET78" s="215"/>
      <c r="DEU78" s="215"/>
      <c r="DEV78" s="215"/>
      <c r="DEW78" s="215"/>
      <c r="DEX78" s="215"/>
      <c r="DEY78" s="215"/>
      <c r="DEZ78" s="215"/>
      <c r="DFA78" s="215"/>
      <c r="DFB78" s="215"/>
      <c r="DFC78" s="215"/>
      <c r="DFD78" s="215"/>
      <c r="DMU78" s="215"/>
      <c r="DMV78" s="215"/>
      <c r="DMW78" s="215"/>
      <c r="DMX78" s="215"/>
      <c r="DNJ78" s="215"/>
      <c r="DNK78" s="215"/>
      <c r="DNL78" s="215"/>
      <c r="DNM78" s="215"/>
      <c r="DNN78" s="215"/>
      <c r="DNO78" s="215"/>
      <c r="DNP78" s="215"/>
      <c r="DNQ78" s="215"/>
      <c r="DNR78" s="215"/>
      <c r="DNS78" s="215"/>
      <c r="DNT78" s="215"/>
      <c r="DNU78" s="215"/>
      <c r="DNV78" s="215"/>
      <c r="DNW78" s="215"/>
      <c r="DNX78" s="215"/>
      <c r="DNY78" s="215"/>
      <c r="DNZ78" s="215"/>
      <c r="DOA78" s="215"/>
      <c r="DOB78" s="215"/>
      <c r="DOC78" s="215"/>
      <c r="DOD78" s="215"/>
      <c r="DOE78" s="215"/>
      <c r="DOF78" s="215"/>
      <c r="DOG78" s="215"/>
      <c r="DOH78" s="215"/>
      <c r="DOI78" s="215"/>
      <c r="DOJ78" s="215"/>
      <c r="DOK78" s="215"/>
      <c r="DOL78" s="215"/>
      <c r="DOM78" s="215"/>
      <c r="DON78" s="215"/>
      <c r="DOO78" s="215"/>
      <c r="DOP78" s="215"/>
      <c r="DOQ78" s="215"/>
      <c r="DOR78" s="215"/>
      <c r="DOS78" s="215"/>
      <c r="DOT78" s="215"/>
      <c r="DOU78" s="215"/>
      <c r="DOV78" s="215"/>
      <c r="DOW78" s="215"/>
      <c r="DOX78" s="215"/>
      <c r="DOY78" s="215"/>
      <c r="DOZ78" s="215"/>
      <c r="DWQ78" s="215"/>
      <c r="DWR78" s="215"/>
      <c r="DWS78" s="215"/>
      <c r="DWT78" s="215"/>
      <c r="DXF78" s="215"/>
      <c r="DXG78" s="215"/>
      <c r="DXH78" s="215"/>
      <c r="DXI78" s="215"/>
      <c r="DXJ78" s="215"/>
      <c r="DXK78" s="215"/>
      <c r="DXL78" s="215"/>
      <c r="DXM78" s="215"/>
      <c r="DXN78" s="215"/>
      <c r="DXO78" s="215"/>
      <c r="DXP78" s="215"/>
      <c r="DXQ78" s="215"/>
      <c r="DXR78" s="215"/>
      <c r="DXS78" s="215"/>
      <c r="DXT78" s="215"/>
      <c r="DXU78" s="215"/>
      <c r="DXV78" s="215"/>
      <c r="DXW78" s="215"/>
      <c r="DXX78" s="215"/>
      <c r="DXY78" s="215"/>
      <c r="DXZ78" s="215"/>
      <c r="DYA78" s="215"/>
      <c r="DYB78" s="215"/>
      <c r="DYC78" s="215"/>
      <c r="DYD78" s="215"/>
      <c r="DYE78" s="215"/>
      <c r="DYF78" s="215"/>
      <c r="DYG78" s="215"/>
      <c r="DYH78" s="215"/>
      <c r="DYI78" s="215"/>
      <c r="DYJ78" s="215"/>
      <c r="DYK78" s="215"/>
      <c r="DYL78" s="215"/>
      <c r="DYM78" s="215"/>
      <c r="DYN78" s="215"/>
      <c r="DYO78" s="215"/>
      <c r="DYP78" s="215"/>
      <c r="DYQ78" s="215"/>
      <c r="DYR78" s="215"/>
      <c r="DYS78" s="215"/>
      <c r="DYT78" s="215"/>
      <c r="DYU78" s="215"/>
      <c r="DYV78" s="215"/>
      <c r="EGM78" s="215"/>
      <c r="EGN78" s="215"/>
      <c r="EGO78" s="215"/>
      <c r="EGP78" s="215"/>
      <c r="EHB78" s="215"/>
      <c r="EHC78" s="215"/>
      <c r="EHD78" s="215"/>
      <c r="EHE78" s="215"/>
      <c r="EHF78" s="215"/>
      <c r="EHG78" s="215"/>
      <c r="EHH78" s="215"/>
      <c r="EHI78" s="215"/>
      <c r="EHJ78" s="215"/>
      <c r="EHK78" s="215"/>
      <c r="EHL78" s="215"/>
      <c r="EHM78" s="215"/>
      <c r="EHN78" s="215"/>
      <c r="EHO78" s="215"/>
      <c r="EHP78" s="215"/>
      <c r="EHQ78" s="215"/>
      <c r="EHR78" s="215"/>
      <c r="EHS78" s="215"/>
      <c r="EHT78" s="215"/>
      <c r="EHU78" s="215"/>
      <c r="EHV78" s="215"/>
      <c r="EHW78" s="215"/>
      <c r="EHX78" s="215"/>
      <c r="EHY78" s="215"/>
      <c r="EHZ78" s="215"/>
      <c r="EIA78" s="215"/>
      <c r="EIB78" s="215"/>
      <c r="EIC78" s="215"/>
      <c r="EID78" s="215"/>
      <c r="EIE78" s="215"/>
      <c r="EIF78" s="215"/>
      <c r="EIG78" s="215"/>
      <c r="EIH78" s="215"/>
      <c r="EII78" s="215"/>
      <c r="EIJ78" s="215"/>
      <c r="EIK78" s="215"/>
      <c r="EIL78" s="215"/>
      <c r="EIM78" s="215"/>
      <c r="EIN78" s="215"/>
      <c r="EIO78" s="215"/>
      <c r="EIP78" s="215"/>
      <c r="EIQ78" s="215"/>
      <c r="EIR78" s="215"/>
      <c r="EQI78" s="215"/>
      <c r="EQJ78" s="215"/>
      <c r="EQK78" s="215"/>
      <c r="EQL78" s="215"/>
      <c r="EQX78" s="215"/>
      <c r="EQY78" s="215"/>
      <c r="EQZ78" s="215"/>
      <c r="ERA78" s="215"/>
      <c r="ERB78" s="215"/>
      <c r="ERC78" s="215"/>
      <c r="ERD78" s="215"/>
      <c r="ERE78" s="215"/>
      <c r="ERF78" s="215"/>
      <c r="ERG78" s="215"/>
      <c r="ERH78" s="215"/>
      <c r="ERI78" s="215"/>
      <c r="ERJ78" s="215"/>
      <c r="ERK78" s="215"/>
      <c r="ERL78" s="215"/>
      <c r="ERM78" s="215"/>
      <c r="ERN78" s="215"/>
      <c r="ERO78" s="215"/>
      <c r="ERP78" s="215"/>
      <c r="ERQ78" s="215"/>
      <c r="ERR78" s="215"/>
      <c r="ERS78" s="215"/>
      <c r="ERT78" s="215"/>
      <c r="ERU78" s="215"/>
      <c r="ERV78" s="215"/>
      <c r="ERW78" s="215"/>
      <c r="ERX78" s="215"/>
      <c r="ERY78" s="215"/>
      <c r="ERZ78" s="215"/>
      <c r="ESA78" s="215"/>
      <c r="ESB78" s="215"/>
      <c r="ESC78" s="215"/>
      <c r="ESD78" s="215"/>
      <c r="ESE78" s="215"/>
      <c r="ESF78" s="215"/>
      <c r="ESG78" s="215"/>
      <c r="ESH78" s="215"/>
      <c r="ESI78" s="215"/>
      <c r="ESJ78" s="215"/>
      <c r="ESK78" s="215"/>
      <c r="ESL78" s="215"/>
      <c r="ESM78" s="215"/>
      <c r="ESN78" s="215"/>
      <c r="FAE78" s="215"/>
      <c r="FAF78" s="215"/>
      <c r="FAG78" s="215"/>
      <c r="FAH78" s="215"/>
      <c r="FAT78" s="215"/>
      <c r="FAU78" s="215"/>
      <c r="FAV78" s="215"/>
      <c r="FAW78" s="215"/>
      <c r="FAX78" s="215"/>
      <c r="FAY78" s="215"/>
      <c r="FAZ78" s="215"/>
      <c r="FBA78" s="215"/>
      <c r="FBB78" s="215"/>
      <c r="FBC78" s="215"/>
      <c r="FBD78" s="215"/>
      <c r="FBE78" s="215"/>
      <c r="FBF78" s="215"/>
      <c r="FBG78" s="215"/>
      <c r="FBH78" s="215"/>
      <c r="FBI78" s="215"/>
      <c r="FBJ78" s="215"/>
      <c r="FBK78" s="215"/>
      <c r="FBL78" s="215"/>
      <c r="FBM78" s="215"/>
      <c r="FBN78" s="215"/>
      <c r="FBO78" s="215"/>
      <c r="FBP78" s="215"/>
      <c r="FBQ78" s="215"/>
      <c r="FBR78" s="215"/>
      <c r="FBS78" s="215"/>
      <c r="FBT78" s="215"/>
      <c r="FBU78" s="215"/>
      <c r="FBV78" s="215"/>
      <c r="FBW78" s="215"/>
      <c r="FBX78" s="215"/>
      <c r="FBY78" s="215"/>
      <c r="FBZ78" s="215"/>
      <c r="FCA78" s="215"/>
      <c r="FCB78" s="215"/>
      <c r="FCC78" s="215"/>
      <c r="FCD78" s="215"/>
      <c r="FCE78" s="215"/>
      <c r="FCF78" s="215"/>
      <c r="FCG78" s="215"/>
      <c r="FCH78" s="215"/>
      <c r="FCI78" s="215"/>
      <c r="FCJ78" s="215"/>
      <c r="FKA78" s="215"/>
      <c r="FKB78" s="215"/>
      <c r="FKC78" s="215"/>
      <c r="FKD78" s="215"/>
      <c r="FKP78" s="215"/>
      <c r="FKQ78" s="215"/>
      <c r="FKR78" s="215"/>
      <c r="FKS78" s="215"/>
      <c r="FKT78" s="215"/>
      <c r="FKU78" s="215"/>
      <c r="FKV78" s="215"/>
      <c r="FKW78" s="215"/>
      <c r="FKX78" s="215"/>
      <c r="FKY78" s="215"/>
      <c r="FKZ78" s="215"/>
      <c r="FLA78" s="215"/>
      <c r="FLB78" s="215"/>
      <c r="FLC78" s="215"/>
      <c r="FLD78" s="215"/>
      <c r="FLE78" s="215"/>
      <c r="FLF78" s="215"/>
      <c r="FLG78" s="215"/>
      <c r="FLH78" s="215"/>
      <c r="FLI78" s="215"/>
      <c r="FLJ78" s="215"/>
      <c r="FLK78" s="215"/>
      <c r="FLL78" s="215"/>
      <c r="FLM78" s="215"/>
      <c r="FLN78" s="215"/>
      <c r="FLO78" s="215"/>
      <c r="FLP78" s="215"/>
      <c r="FLQ78" s="215"/>
      <c r="FLR78" s="215"/>
      <c r="FLS78" s="215"/>
      <c r="FLT78" s="215"/>
      <c r="FLU78" s="215"/>
      <c r="FLV78" s="215"/>
      <c r="FLW78" s="215"/>
      <c r="FLX78" s="215"/>
      <c r="FLY78" s="215"/>
      <c r="FLZ78" s="215"/>
      <c r="FMA78" s="215"/>
      <c r="FMB78" s="215"/>
      <c r="FMC78" s="215"/>
      <c r="FMD78" s="215"/>
      <c r="FME78" s="215"/>
      <c r="FMF78" s="215"/>
      <c r="FTW78" s="215"/>
      <c r="FTX78" s="215"/>
      <c r="FTY78" s="215"/>
      <c r="FTZ78" s="215"/>
      <c r="FUL78" s="215"/>
      <c r="FUM78" s="215"/>
      <c r="FUN78" s="215"/>
      <c r="FUO78" s="215"/>
      <c r="FUP78" s="215"/>
      <c r="FUQ78" s="215"/>
      <c r="FUR78" s="215"/>
      <c r="FUS78" s="215"/>
      <c r="FUT78" s="215"/>
      <c r="FUU78" s="215"/>
      <c r="FUV78" s="215"/>
      <c r="FUW78" s="215"/>
      <c r="FUX78" s="215"/>
      <c r="FUY78" s="215"/>
      <c r="FUZ78" s="215"/>
      <c r="FVA78" s="215"/>
      <c r="FVB78" s="215"/>
      <c r="FVC78" s="215"/>
      <c r="FVD78" s="215"/>
      <c r="FVE78" s="215"/>
      <c r="FVF78" s="215"/>
      <c r="FVG78" s="215"/>
      <c r="FVH78" s="215"/>
      <c r="FVI78" s="215"/>
      <c r="FVJ78" s="215"/>
      <c r="FVK78" s="215"/>
      <c r="FVL78" s="215"/>
      <c r="FVM78" s="215"/>
      <c r="FVN78" s="215"/>
      <c r="FVO78" s="215"/>
      <c r="FVP78" s="215"/>
      <c r="FVQ78" s="215"/>
      <c r="FVR78" s="215"/>
      <c r="FVS78" s="215"/>
      <c r="FVT78" s="215"/>
      <c r="FVU78" s="215"/>
      <c r="FVV78" s="215"/>
      <c r="FVW78" s="215"/>
      <c r="FVX78" s="215"/>
      <c r="FVY78" s="215"/>
      <c r="FVZ78" s="215"/>
      <c r="FWA78" s="215"/>
      <c r="FWB78" s="215"/>
      <c r="GDS78" s="215"/>
      <c r="GDT78" s="215"/>
      <c r="GDU78" s="215"/>
      <c r="GDV78" s="215"/>
      <c r="GEH78" s="215"/>
      <c r="GEI78" s="215"/>
      <c r="GEJ78" s="215"/>
      <c r="GEK78" s="215"/>
      <c r="GEL78" s="215"/>
      <c r="GEM78" s="215"/>
      <c r="GEN78" s="215"/>
      <c r="GEO78" s="215"/>
      <c r="GEP78" s="215"/>
      <c r="GEQ78" s="215"/>
      <c r="GER78" s="215"/>
      <c r="GES78" s="215"/>
      <c r="GET78" s="215"/>
      <c r="GEU78" s="215"/>
      <c r="GEV78" s="215"/>
      <c r="GEW78" s="215"/>
      <c r="GEX78" s="215"/>
      <c r="GEY78" s="215"/>
      <c r="GEZ78" s="215"/>
      <c r="GFA78" s="215"/>
      <c r="GFB78" s="215"/>
      <c r="GFC78" s="215"/>
      <c r="GFD78" s="215"/>
      <c r="GFE78" s="215"/>
      <c r="GFF78" s="215"/>
      <c r="GFG78" s="215"/>
      <c r="GFH78" s="215"/>
      <c r="GFI78" s="215"/>
      <c r="GFJ78" s="215"/>
      <c r="GFK78" s="215"/>
      <c r="GFL78" s="215"/>
      <c r="GFM78" s="215"/>
      <c r="GFN78" s="215"/>
      <c r="GFO78" s="215"/>
      <c r="GFP78" s="215"/>
      <c r="GFQ78" s="215"/>
      <c r="GFR78" s="215"/>
      <c r="GFS78" s="215"/>
      <c r="GFT78" s="215"/>
      <c r="GFU78" s="215"/>
      <c r="GFV78" s="215"/>
      <c r="GFW78" s="215"/>
      <c r="GFX78" s="215"/>
      <c r="GNO78" s="215"/>
      <c r="GNP78" s="215"/>
      <c r="GNQ78" s="215"/>
      <c r="GNR78" s="215"/>
      <c r="GOD78" s="215"/>
      <c r="GOE78" s="215"/>
      <c r="GOF78" s="215"/>
      <c r="GOG78" s="215"/>
      <c r="GOH78" s="215"/>
      <c r="GOI78" s="215"/>
      <c r="GOJ78" s="215"/>
      <c r="GOK78" s="215"/>
      <c r="GOL78" s="215"/>
      <c r="GOM78" s="215"/>
      <c r="GON78" s="215"/>
      <c r="GOO78" s="215"/>
      <c r="GOP78" s="215"/>
      <c r="GOQ78" s="215"/>
      <c r="GOR78" s="215"/>
      <c r="GOS78" s="215"/>
      <c r="GOT78" s="215"/>
      <c r="GOU78" s="215"/>
      <c r="GOV78" s="215"/>
      <c r="GOW78" s="215"/>
      <c r="GOX78" s="215"/>
      <c r="GOY78" s="215"/>
      <c r="GOZ78" s="215"/>
      <c r="GPA78" s="215"/>
      <c r="GPB78" s="215"/>
      <c r="GPC78" s="215"/>
      <c r="GPD78" s="215"/>
      <c r="GPE78" s="215"/>
      <c r="GPF78" s="215"/>
      <c r="GPG78" s="215"/>
      <c r="GPH78" s="215"/>
      <c r="GPI78" s="215"/>
      <c r="GPJ78" s="215"/>
      <c r="GPK78" s="215"/>
      <c r="GPL78" s="215"/>
      <c r="GPM78" s="215"/>
      <c r="GPN78" s="215"/>
      <c r="GPO78" s="215"/>
      <c r="GPP78" s="215"/>
      <c r="GPQ78" s="215"/>
      <c r="GPR78" s="215"/>
      <c r="GPS78" s="215"/>
      <c r="GPT78" s="215"/>
      <c r="GXK78" s="215"/>
      <c r="GXL78" s="215"/>
      <c r="GXM78" s="215"/>
      <c r="GXN78" s="215"/>
      <c r="GXZ78" s="215"/>
      <c r="GYA78" s="215"/>
      <c r="GYB78" s="215"/>
      <c r="GYC78" s="215"/>
      <c r="GYD78" s="215"/>
      <c r="GYE78" s="215"/>
      <c r="GYF78" s="215"/>
      <c r="GYG78" s="215"/>
      <c r="GYH78" s="215"/>
      <c r="GYI78" s="215"/>
      <c r="GYJ78" s="215"/>
      <c r="GYK78" s="215"/>
      <c r="GYL78" s="215"/>
      <c r="GYM78" s="215"/>
      <c r="GYN78" s="215"/>
      <c r="GYO78" s="215"/>
      <c r="GYP78" s="215"/>
      <c r="GYQ78" s="215"/>
      <c r="GYR78" s="215"/>
      <c r="GYS78" s="215"/>
      <c r="GYT78" s="215"/>
      <c r="GYU78" s="215"/>
      <c r="GYV78" s="215"/>
      <c r="GYW78" s="215"/>
      <c r="GYX78" s="215"/>
      <c r="GYY78" s="215"/>
      <c r="GYZ78" s="215"/>
      <c r="GZA78" s="215"/>
      <c r="GZB78" s="215"/>
      <c r="GZC78" s="215"/>
      <c r="GZD78" s="215"/>
      <c r="GZE78" s="215"/>
      <c r="GZF78" s="215"/>
      <c r="GZG78" s="215"/>
      <c r="GZH78" s="215"/>
      <c r="GZI78" s="215"/>
      <c r="GZJ78" s="215"/>
      <c r="GZK78" s="215"/>
      <c r="GZL78" s="215"/>
      <c r="GZM78" s="215"/>
      <c r="GZN78" s="215"/>
      <c r="GZO78" s="215"/>
      <c r="GZP78" s="215"/>
      <c r="HHG78" s="215"/>
      <c r="HHH78" s="215"/>
      <c r="HHI78" s="215"/>
      <c r="HHJ78" s="215"/>
      <c r="HHV78" s="215"/>
      <c r="HHW78" s="215"/>
      <c r="HHX78" s="215"/>
      <c r="HHY78" s="215"/>
      <c r="HHZ78" s="215"/>
      <c r="HIA78" s="215"/>
      <c r="HIB78" s="215"/>
      <c r="HIC78" s="215"/>
      <c r="HID78" s="215"/>
      <c r="HIE78" s="215"/>
      <c r="HIF78" s="215"/>
      <c r="HIG78" s="215"/>
      <c r="HIH78" s="215"/>
      <c r="HII78" s="215"/>
      <c r="HIJ78" s="215"/>
      <c r="HIK78" s="215"/>
      <c r="HIL78" s="215"/>
      <c r="HIM78" s="215"/>
      <c r="HIN78" s="215"/>
      <c r="HIO78" s="215"/>
      <c r="HIP78" s="215"/>
      <c r="HIQ78" s="215"/>
      <c r="HIR78" s="215"/>
      <c r="HIS78" s="215"/>
      <c r="HIT78" s="215"/>
      <c r="HIU78" s="215"/>
      <c r="HIV78" s="215"/>
      <c r="HIW78" s="215"/>
      <c r="HIX78" s="215"/>
      <c r="HIY78" s="215"/>
      <c r="HIZ78" s="215"/>
      <c r="HJA78" s="215"/>
      <c r="HJB78" s="215"/>
      <c r="HJC78" s="215"/>
      <c r="HJD78" s="215"/>
      <c r="HJE78" s="215"/>
      <c r="HJF78" s="215"/>
      <c r="HJG78" s="215"/>
      <c r="HJH78" s="215"/>
      <c r="HJI78" s="215"/>
      <c r="HJJ78" s="215"/>
      <c r="HJK78" s="215"/>
      <c r="HJL78" s="215"/>
      <c r="HRC78" s="215"/>
      <c r="HRD78" s="215"/>
      <c r="HRE78" s="215"/>
      <c r="HRF78" s="215"/>
      <c r="HRR78" s="215"/>
      <c r="HRS78" s="215"/>
      <c r="HRT78" s="215"/>
      <c r="HRU78" s="215"/>
      <c r="HRV78" s="215"/>
      <c r="HRW78" s="215"/>
      <c r="HRX78" s="215"/>
      <c r="HRY78" s="215"/>
      <c r="HRZ78" s="215"/>
      <c r="HSA78" s="215"/>
      <c r="HSB78" s="215"/>
      <c r="HSC78" s="215"/>
      <c r="HSD78" s="215"/>
      <c r="HSE78" s="215"/>
      <c r="HSF78" s="215"/>
      <c r="HSG78" s="215"/>
      <c r="HSH78" s="215"/>
      <c r="HSI78" s="215"/>
      <c r="HSJ78" s="215"/>
      <c r="HSK78" s="215"/>
      <c r="HSL78" s="215"/>
      <c r="HSM78" s="215"/>
      <c r="HSN78" s="215"/>
      <c r="HSO78" s="215"/>
      <c r="HSP78" s="215"/>
      <c r="HSQ78" s="215"/>
      <c r="HSR78" s="215"/>
      <c r="HSS78" s="215"/>
      <c r="HST78" s="215"/>
      <c r="HSU78" s="215"/>
      <c r="HSV78" s="215"/>
      <c r="HSW78" s="215"/>
      <c r="HSX78" s="215"/>
      <c r="HSY78" s="215"/>
      <c r="HSZ78" s="215"/>
      <c r="HTA78" s="215"/>
      <c r="HTB78" s="215"/>
      <c r="HTC78" s="215"/>
      <c r="HTD78" s="215"/>
      <c r="HTE78" s="215"/>
      <c r="HTF78" s="215"/>
      <c r="HTG78" s="215"/>
      <c r="HTH78" s="215"/>
      <c r="IAY78" s="215"/>
      <c r="IAZ78" s="215"/>
      <c r="IBA78" s="215"/>
      <c r="IBB78" s="215"/>
      <c r="IBN78" s="215"/>
      <c r="IBO78" s="215"/>
      <c r="IBP78" s="215"/>
      <c r="IBQ78" s="215"/>
      <c r="IBR78" s="215"/>
      <c r="IBS78" s="215"/>
      <c r="IBT78" s="215"/>
      <c r="IBU78" s="215"/>
      <c r="IBV78" s="215"/>
      <c r="IBW78" s="215"/>
      <c r="IBX78" s="215"/>
      <c r="IBY78" s="215"/>
      <c r="IBZ78" s="215"/>
      <c r="ICA78" s="215"/>
      <c r="ICB78" s="215"/>
      <c r="ICC78" s="215"/>
      <c r="ICD78" s="215"/>
      <c r="ICE78" s="215"/>
      <c r="ICF78" s="215"/>
      <c r="ICG78" s="215"/>
      <c r="ICH78" s="215"/>
      <c r="ICI78" s="215"/>
      <c r="ICJ78" s="215"/>
      <c r="ICK78" s="215"/>
      <c r="ICL78" s="215"/>
      <c r="ICM78" s="215"/>
      <c r="ICN78" s="215"/>
      <c r="ICO78" s="215"/>
      <c r="ICP78" s="215"/>
      <c r="ICQ78" s="215"/>
      <c r="ICR78" s="215"/>
      <c r="ICS78" s="215"/>
      <c r="ICT78" s="215"/>
      <c r="ICU78" s="215"/>
      <c r="ICV78" s="215"/>
      <c r="ICW78" s="215"/>
      <c r="ICX78" s="215"/>
      <c r="ICY78" s="215"/>
      <c r="ICZ78" s="215"/>
      <c r="IDA78" s="215"/>
      <c r="IDB78" s="215"/>
      <c r="IDC78" s="215"/>
      <c r="IDD78" s="215"/>
      <c r="IKU78" s="215"/>
      <c r="IKV78" s="215"/>
      <c r="IKW78" s="215"/>
      <c r="IKX78" s="215"/>
      <c r="ILJ78" s="215"/>
      <c r="ILK78" s="215"/>
      <c r="ILL78" s="215"/>
      <c r="ILM78" s="215"/>
      <c r="ILN78" s="215"/>
      <c r="ILO78" s="215"/>
      <c r="ILP78" s="215"/>
      <c r="ILQ78" s="215"/>
      <c r="ILR78" s="215"/>
      <c r="ILS78" s="215"/>
      <c r="ILT78" s="215"/>
      <c r="ILU78" s="215"/>
      <c r="ILV78" s="215"/>
      <c r="ILW78" s="215"/>
      <c r="ILX78" s="215"/>
      <c r="ILY78" s="215"/>
      <c r="ILZ78" s="215"/>
      <c r="IMA78" s="215"/>
      <c r="IMB78" s="215"/>
      <c r="IMC78" s="215"/>
      <c r="IMD78" s="215"/>
      <c r="IME78" s="215"/>
      <c r="IMF78" s="215"/>
      <c r="IMG78" s="215"/>
      <c r="IMH78" s="215"/>
      <c r="IMI78" s="215"/>
      <c r="IMJ78" s="215"/>
      <c r="IMK78" s="215"/>
      <c r="IML78" s="215"/>
      <c r="IMM78" s="215"/>
      <c r="IMN78" s="215"/>
      <c r="IMO78" s="215"/>
      <c r="IMP78" s="215"/>
      <c r="IMQ78" s="215"/>
      <c r="IMR78" s="215"/>
      <c r="IMS78" s="215"/>
      <c r="IMT78" s="215"/>
      <c r="IMU78" s="215"/>
      <c r="IMV78" s="215"/>
      <c r="IMW78" s="215"/>
      <c r="IMX78" s="215"/>
      <c r="IMY78" s="215"/>
      <c r="IMZ78" s="215"/>
      <c r="IUQ78" s="215"/>
      <c r="IUR78" s="215"/>
      <c r="IUS78" s="215"/>
      <c r="IUT78" s="215"/>
      <c r="IVF78" s="215"/>
      <c r="IVG78" s="215"/>
      <c r="IVH78" s="215"/>
      <c r="IVI78" s="215"/>
      <c r="IVJ78" s="215"/>
      <c r="IVK78" s="215"/>
      <c r="IVL78" s="215"/>
      <c r="IVM78" s="215"/>
      <c r="IVN78" s="215"/>
      <c r="IVO78" s="215"/>
      <c r="IVP78" s="215"/>
      <c r="IVQ78" s="215"/>
      <c r="IVR78" s="215"/>
      <c r="IVS78" s="215"/>
      <c r="IVT78" s="215"/>
      <c r="IVU78" s="215"/>
      <c r="IVV78" s="215"/>
      <c r="IVW78" s="215"/>
      <c r="IVX78" s="215"/>
      <c r="IVY78" s="215"/>
      <c r="IVZ78" s="215"/>
      <c r="IWA78" s="215"/>
      <c r="IWB78" s="215"/>
      <c r="IWC78" s="215"/>
      <c r="IWD78" s="215"/>
      <c r="IWE78" s="215"/>
      <c r="IWF78" s="215"/>
      <c r="IWG78" s="215"/>
      <c r="IWH78" s="215"/>
      <c r="IWI78" s="215"/>
      <c r="IWJ78" s="215"/>
      <c r="IWK78" s="215"/>
      <c r="IWL78" s="215"/>
      <c r="IWM78" s="215"/>
      <c r="IWN78" s="215"/>
      <c r="IWO78" s="215"/>
      <c r="IWP78" s="215"/>
      <c r="IWQ78" s="215"/>
      <c r="IWR78" s="215"/>
      <c r="IWS78" s="215"/>
      <c r="IWT78" s="215"/>
      <c r="IWU78" s="215"/>
      <c r="IWV78" s="215"/>
      <c r="JEM78" s="215"/>
      <c r="JEN78" s="215"/>
      <c r="JEO78" s="215"/>
      <c r="JEP78" s="215"/>
      <c r="JFB78" s="215"/>
      <c r="JFC78" s="215"/>
      <c r="JFD78" s="215"/>
      <c r="JFE78" s="215"/>
      <c r="JFF78" s="215"/>
      <c r="JFG78" s="215"/>
      <c r="JFH78" s="215"/>
      <c r="JFI78" s="215"/>
      <c r="JFJ78" s="215"/>
      <c r="JFK78" s="215"/>
      <c r="JFL78" s="215"/>
      <c r="JFM78" s="215"/>
      <c r="JFN78" s="215"/>
      <c r="JFO78" s="215"/>
      <c r="JFP78" s="215"/>
      <c r="JFQ78" s="215"/>
      <c r="JFR78" s="215"/>
      <c r="JFS78" s="215"/>
      <c r="JFT78" s="215"/>
      <c r="JFU78" s="215"/>
      <c r="JFV78" s="215"/>
      <c r="JFW78" s="215"/>
      <c r="JFX78" s="215"/>
      <c r="JFY78" s="215"/>
      <c r="JFZ78" s="215"/>
      <c r="JGA78" s="215"/>
      <c r="JGB78" s="215"/>
      <c r="JGC78" s="215"/>
      <c r="JGD78" s="215"/>
      <c r="JGE78" s="215"/>
      <c r="JGF78" s="215"/>
      <c r="JGG78" s="215"/>
      <c r="JGH78" s="215"/>
      <c r="JGI78" s="215"/>
      <c r="JGJ78" s="215"/>
      <c r="JGK78" s="215"/>
      <c r="JGL78" s="215"/>
      <c r="JGM78" s="215"/>
      <c r="JGN78" s="215"/>
      <c r="JGO78" s="215"/>
      <c r="JGP78" s="215"/>
      <c r="JGQ78" s="215"/>
      <c r="JGR78" s="215"/>
      <c r="JOI78" s="215"/>
      <c r="JOJ78" s="215"/>
      <c r="JOK78" s="215"/>
      <c r="JOL78" s="215"/>
      <c r="JOX78" s="215"/>
      <c r="JOY78" s="215"/>
      <c r="JOZ78" s="215"/>
      <c r="JPA78" s="215"/>
      <c r="JPB78" s="215"/>
      <c r="JPC78" s="215"/>
      <c r="JPD78" s="215"/>
      <c r="JPE78" s="215"/>
      <c r="JPF78" s="215"/>
      <c r="JPG78" s="215"/>
      <c r="JPH78" s="215"/>
      <c r="JPI78" s="215"/>
      <c r="JPJ78" s="215"/>
      <c r="JPK78" s="215"/>
      <c r="JPL78" s="215"/>
      <c r="JPM78" s="215"/>
      <c r="JPN78" s="215"/>
      <c r="JPO78" s="215"/>
      <c r="JPP78" s="215"/>
      <c r="JPQ78" s="215"/>
      <c r="JPR78" s="215"/>
      <c r="JPS78" s="215"/>
      <c r="JPT78" s="215"/>
      <c r="JPU78" s="215"/>
      <c r="JPV78" s="215"/>
      <c r="JPW78" s="215"/>
      <c r="JPX78" s="215"/>
      <c r="JPY78" s="215"/>
      <c r="JPZ78" s="215"/>
      <c r="JQA78" s="215"/>
      <c r="JQB78" s="215"/>
      <c r="JQC78" s="215"/>
      <c r="JQD78" s="215"/>
      <c r="JQE78" s="215"/>
      <c r="JQF78" s="215"/>
      <c r="JQG78" s="215"/>
      <c r="JQH78" s="215"/>
      <c r="JQI78" s="215"/>
      <c r="JQJ78" s="215"/>
      <c r="JQK78" s="215"/>
      <c r="JQL78" s="215"/>
      <c r="JQM78" s="215"/>
      <c r="JQN78" s="215"/>
      <c r="JYE78" s="215"/>
      <c r="JYF78" s="215"/>
      <c r="JYG78" s="215"/>
      <c r="JYH78" s="215"/>
      <c r="JYT78" s="215"/>
      <c r="JYU78" s="215"/>
      <c r="JYV78" s="215"/>
      <c r="JYW78" s="215"/>
      <c r="JYX78" s="215"/>
      <c r="JYY78" s="215"/>
      <c r="JYZ78" s="215"/>
      <c r="JZA78" s="215"/>
      <c r="JZB78" s="215"/>
      <c r="JZC78" s="215"/>
      <c r="JZD78" s="215"/>
      <c r="JZE78" s="215"/>
      <c r="JZF78" s="215"/>
      <c r="JZG78" s="215"/>
      <c r="JZH78" s="215"/>
      <c r="JZI78" s="215"/>
      <c r="JZJ78" s="215"/>
      <c r="JZK78" s="215"/>
      <c r="JZL78" s="215"/>
      <c r="JZM78" s="215"/>
      <c r="JZN78" s="215"/>
      <c r="JZO78" s="215"/>
      <c r="JZP78" s="215"/>
      <c r="JZQ78" s="215"/>
      <c r="JZR78" s="215"/>
      <c r="JZS78" s="215"/>
      <c r="JZT78" s="215"/>
      <c r="JZU78" s="215"/>
      <c r="JZV78" s="215"/>
      <c r="JZW78" s="215"/>
      <c r="JZX78" s="215"/>
      <c r="JZY78" s="215"/>
      <c r="JZZ78" s="215"/>
      <c r="KAA78" s="215"/>
      <c r="KAB78" s="215"/>
      <c r="KAC78" s="215"/>
      <c r="KAD78" s="215"/>
      <c r="KAE78" s="215"/>
      <c r="KAF78" s="215"/>
      <c r="KAG78" s="215"/>
      <c r="KAH78" s="215"/>
      <c r="KAI78" s="215"/>
      <c r="KAJ78" s="215"/>
      <c r="KIA78" s="215"/>
      <c r="KIB78" s="215"/>
      <c r="KIC78" s="215"/>
      <c r="KID78" s="215"/>
      <c r="KIP78" s="215"/>
      <c r="KIQ78" s="215"/>
      <c r="KIR78" s="215"/>
      <c r="KIS78" s="215"/>
      <c r="KIT78" s="215"/>
      <c r="KIU78" s="215"/>
      <c r="KIV78" s="215"/>
      <c r="KIW78" s="215"/>
      <c r="KIX78" s="215"/>
      <c r="KIY78" s="215"/>
      <c r="KIZ78" s="215"/>
      <c r="KJA78" s="215"/>
      <c r="KJB78" s="215"/>
      <c r="KJC78" s="215"/>
      <c r="KJD78" s="215"/>
      <c r="KJE78" s="215"/>
      <c r="KJF78" s="215"/>
      <c r="KJG78" s="215"/>
      <c r="KJH78" s="215"/>
      <c r="KJI78" s="215"/>
      <c r="KJJ78" s="215"/>
      <c r="KJK78" s="215"/>
      <c r="KJL78" s="215"/>
      <c r="KJM78" s="215"/>
      <c r="KJN78" s="215"/>
      <c r="KJO78" s="215"/>
      <c r="KJP78" s="215"/>
      <c r="KJQ78" s="215"/>
      <c r="KJR78" s="215"/>
      <c r="KJS78" s="215"/>
      <c r="KJT78" s="215"/>
      <c r="KJU78" s="215"/>
      <c r="KJV78" s="215"/>
      <c r="KJW78" s="215"/>
      <c r="KJX78" s="215"/>
      <c r="KJY78" s="215"/>
      <c r="KJZ78" s="215"/>
      <c r="KKA78" s="215"/>
      <c r="KKB78" s="215"/>
      <c r="KKC78" s="215"/>
      <c r="KKD78" s="215"/>
      <c r="KKE78" s="215"/>
      <c r="KKF78" s="215"/>
      <c r="KRW78" s="215"/>
      <c r="KRX78" s="215"/>
      <c r="KRY78" s="215"/>
      <c r="KRZ78" s="215"/>
      <c r="KSL78" s="215"/>
      <c r="KSM78" s="215"/>
      <c r="KSN78" s="215"/>
      <c r="KSO78" s="215"/>
      <c r="KSP78" s="215"/>
      <c r="KSQ78" s="215"/>
      <c r="KSR78" s="215"/>
      <c r="KSS78" s="215"/>
      <c r="KST78" s="215"/>
      <c r="KSU78" s="215"/>
      <c r="KSV78" s="215"/>
      <c r="KSW78" s="215"/>
      <c r="KSX78" s="215"/>
      <c r="KSY78" s="215"/>
      <c r="KSZ78" s="215"/>
      <c r="KTA78" s="215"/>
      <c r="KTB78" s="215"/>
      <c r="KTC78" s="215"/>
      <c r="KTD78" s="215"/>
      <c r="KTE78" s="215"/>
      <c r="KTF78" s="215"/>
      <c r="KTG78" s="215"/>
      <c r="KTH78" s="215"/>
      <c r="KTI78" s="215"/>
      <c r="KTJ78" s="215"/>
      <c r="KTK78" s="215"/>
      <c r="KTL78" s="215"/>
      <c r="KTM78" s="215"/>
      <c r="KTN78" s="215"/>
      <c r="KTO78" s="215"/>
      <c r="KTP78" s="215"/>
      <c r="KTQ78" s="215"/>
      <c r="KTR78" s="215"/>
      <c r="KTS78" s="215"/>
      <c r="KTT78" s="215"/>
      <c r="KTU78" s="215"/>
      <c r="KTV78" s="215"/>
      <c r="KTW78" s="215"/>
      <c r="KTX78" s="215"/>
      <c r="KTY78" s="215"/>
      <c r="KTZ78" s="215"/>
      <c r="KUA78" s="215"/>
      <c r="KUB78" s="215"/>
      <c r="LBS78" s="215"/>
      <c r="LBT78" s="215"/>
      <c r="LBU78" s="215"/>
      <c r="LBV78" s="215"/>
      <c r="LCH78" s="215"/>
      <c r="LCI78" s="215"/>
      <c r="LCJ78" s="215"/>
      <c r="LCK78" s="215"/>
      <c r="LCL78" s="215"/>
      <c r="LCM78" s="215"/>
      <c r="LCN78" s="215"/>
      <c r="LCO78" s="215"/>
      <c r="LCP78" s="215"/>
      <c r="LCQ78" s="215"/>
      <c r="LCR78" s="215"/>
      <c r="LCS78" s="215"/>
      <c r="LCT78" s="215"/>
      <c r="LCU78" s="215"/>
      <c r="LCV78" s="215"/>
      <c r="LCW78" s="215"/>
      <c r="LCX78" s="215"/>
      <c r="LCY78" s="215"/>
      <c r="LCZ78" s="215"/>
      <c r="LDA78" s="215"/>
      <c r="LDB78" s="215"/>
      <c r="LDC78" s="215"/>
      <c r="LDD78" s="215"/>
      <c r="LDE78" s="215"/>
      <c r="LDF78" s="215"/>
      <c r="LDG78" s="215"/>
      <c r="LDH78" s="215"/>
      <c r="LDI78" s="215"/>
      <c r="LDJ78" s="215"/>
      <c r="LDK78" s="215"/>
      <c r="LDL78" s="215"/>
      <c r="LDM78" s="215"/>
      <c r="LDN78" s="215"/>
      <c r="LDO78" s="215"/>
      <c r="LDP78" s="215"/>
      <c r="LDQ78" s="215"/>
      <c r="LDR78" s="215"/>
      <c r="LDS78" s="215"/>
      <c r="LDT78" s="215"/>
      <c r="LDU78" s="215"/>
      <c r="LDV78" s="215"/>
      <c r="LDW78" s="215"/>
      <c r="LDX78" s="215"/>
      <c r="LLO78" s="215"/>
      <c r="LLP78" s="215"/>
      <c r="LLQ78" s="215"/>
      <c r="LLR78" s="215"/>
      <c r="LMD78" s="215"/>
      <c r="LME78" s="215"/>
      <c r="LMF78" s="215"/>
      <c r="LMG78" s="215"/>
      <c r="LMH78" s="215"/>
      <c r="LMI78" s="215"/>
      <c r="LMJ78" s="215"/>
      <c r="LMK78" s="215"/>
      <c r="LML78" s="215"/>
      <c r="LMM78" s="215"/>
      <c r="LMN78" s="215"/>
      <c r="LMO78" s="215"/>
      <c r="LMP78" s="215"/>
      <c r="LMQ78" s="215"/>
      <c r="LMR78" s="215"/>
      <c r="LMS78" s="215"/>
      <c r="LMT78" s="215"/>
      <c r="LMU78" s="215"/>
      <c r="LMV78" s="215"/>
      <c r="LMW78" s="215"/>
      <c r="LMX78" s="215"/>
      <c r="LMY78" s="215"/>
      <c r="LMZ78" s="215"/>
      <c r="LNA78" s="215"/>
      <c r="LNB78" s="215"/>
      <c r="LNC78" s="215"/>
      <c r="LND78" s="215"/>
      <c r="LNE78" s="215"/>
      <c r="LNF78" s="215"/>
      <c r="LNG78" s="215"/>
      <c r="LNH78" s="215"/>
      <c r="LNI78" s="215"/>
      <c r="LNJ78" s="215"/>
      <c r="LNK78" s="215"/>
      <c r="LNL78" s="215"/>
      <c r="LNM78" s="215"/>
      <c r="LNN78" s="215"/>
      <c r="LNO78" s="215"/>
      <c r="LNP78" s="215"/>
      <c r="LNQ78" s="215"/>
      <c r="LNR78" s="215"/>
      <c r="LNS78" s="215"/>
      <c r="LNT78" s="215"/>
      <c r="LVK78" s="215"/>
      <c r="LVL78" s="215"/>
      <c r="LVM78" s="215"/>
      <c r="LVN78" s="215"/>
      <c r="LVZ78" s="215"/>
      <c r="LWA78" s="215"/>
      <c r="LWB78" s="215"/>
      <c r="LWC78" s="215"/>
      <c r="LWD78" s="215"/>
      <c r="LWE78" s="215"/>
      <c r="LWF78" s="215"/>
      <c r="LWG78" s="215"/>
      <c r="LWH78" s="215"/>
      <c r="LWI78" s="215"/>
      <c r="LWJ78" s="215"/>
      <c r="LWK78" s="215"/>
      <c r="LWL78" s="215"/>
      <c r="LWM78" s="215"/>
      <c r="LWN78" s="215"/>
      <c r="LWO78" s="215"/>
      <c r="LWP78" s="215"/>
      <c r="LWQ78" s="215"/>
      <c r="LWR78" s="215"/>
      <c r="LWS78" s="215"/>
      <c r="LWT78" s="215"/>
      <c r="LWU78" s="215"/>
      <c r="LWV78" s="215"/>
      <c r="LWW78" s="215"/>
      <c r="LWX78" s="215"/>
      <c r="LWY78" s="215"/>
      <c r="LWZ78" s="215"/>
      <c r="LXA78" s="215"/>
      <c r="LXB78" s="215"/>
      <c r="LXC78" s="215"/>
      <c r="LXD78" s="215"/>
      <c r="LXE78" s="215"/>
      <c r="LXF78" s="215"/>
      <c r="LXG78" s="215"/>
      <c r="LXH78" s="215"/>
      <c r="LXI78" s="215"/>
      <c r="LXJ78" s="215"/>
      <c r="LXK78" s="215"/>
      <c r="LXL78" s="215"/>
      <c r="LXM78" s="215"/>
      <c r="LXN78" s="215"/>
      <c r="LXO78" s="215"/>
      <c r="LXP78" s="215"/>
      <c r="MFG78" s="215"/>
      <c r="MFH78" s="215"/>
      <c r="MFI78" s="215"/>
      <c r="MFJ78" s="215"/>
      <c r="MFV78" s="215"/>
      <c r="MFW78" s="215"/>
      <c r="MFX78" s="215"/>
      <c r="MFY78" s="215"/>
      <c r="MFZ78" s="215"/>
      <c r="MGA78" s="215"/>
      <c r="MGB78" s="215"/>
      <c r="MGC78" s="215"/>
      <c r="MGD78" s="215"/>
      <c r="MGE78" s="215"/>
      <c r="MGF78" s="215"/>
      <c r="MGG78" s="215"/>
      <c r="MGH78" s="215"/>
      <c r="MGI78" s="215"/>
      <c r="MGJ78" s="215"/>
      <c r="MGK78" s="215"/>
      <c r="MGL78" s="215"/>
      <c r="MGM78" s="215"/>
      <c r="MGN78" s="215"/>
      <c r="MGO78" s="215"/>
      <c r="MGP78" s="215"/>
      <c r="MGQ78" s="215"/>
      <c r="MGR78" s="215"/>
      <c r="MGS78" s="215"/>
      <c r="MGT78" s="215"/>
      <c r="MGU78" s="215"/>
      <c r="MGV78" s="215"/>
      <c r="MGW78" s="215"/>
      <c r="MGX78" s="215"/>
      <c r="MGY78" s="215"/>
      <c r="MGZ78" s="215"/>
      <c r="MHA78" s="215"/>
      <c r="MHB78" s="215"/>
      <c r="MHC78" s="215"/>
      <c r="MHD78" s="215"/>
      <c r="MHE78" s="215"/>
      <c r="MHF78" s="215"/>
      <c r="MHG78" s="215"/>
      <c r="MHH78" s="215"/>
      <c r="MHI78" s="215"/>
      <c r="MHJ78" s="215"/>
      <c r="MHK78" s="215"/>
      <c r="MHL78" s="215"/>
      <c r="MPC78" s="215"/>
      <c r="MPD78" s="215"/>
      <c r="MPE78" s="215"/>
      <c r="MPF78" s="215"/>
      <c r="MPR78" s="215"/>
      <c r="MPS78" s="215"/>
      <c r="MPT78" s="215"/>
      <c r="MPU78" s="215"/>
      <c r="MPV78" s="215"/>
      <c r="MPW78" s="215"/>
      <c r="MPX78" s="215"/>
      <c r="MPY78" s="215"/>
      <c r="MPZ78" s="215"/>
      <c r="MQA78" s="215"/>
      <c r="MQB78" s="215"/>
      <c r="MQC78" s="215"/>
      <c r="MQD78" s="215"/>
      <c r="MQE78" s="215"/>
      <c r="MQF78" s="215"/>
      <c r="MQG78" s="215"/>
      <c r="MQH78" s="215"/>
      <c r="MQI78" s="215"/>
      <c r="MQJ78" s="215"/>
      <c r="MQK78" s="215"/>
      <c r="MQL78" s="215"/>
      <c r="MQM78" s="215"/>
      <c r="MQN78" s="215"/>
      <c r="MQO78" s="215"/>
      <c r="MQP78" s="215"/>
      <c r="MQQ78" s="215"/>
      <c r="MQR78" s="215"/>
      <c r="MQS78" s="215"/>
      <c r="MQT78" s="215"/>
      <c r="MQU78" s="215"/>
      <c r="MQV78" s="215"/>
      <c r="MQW78" s="215"/>
      <c r="MQX78" s="215"/>
      <c r="MQY78" s="215"/>
      <c r="MQZ78" s="215"/>
      <c r="MRA78" s="215"/>
      <c r="MRB78" s="215"/>
      <c r="MRC78" s="215"/>
      <c r="MRD78" s="215"/>
      <c r="MRE78" s="215"/>
      <c r="MRF78" s="215"/>
      <c r="MRG78" s="215"/>
      <c r="MRH78" s="215"/>
      <c r="MYY78" s="215"/>
      <c r="MYZ78" s="215"/>
      <c r="MZA78" s="215"/>
      <c r="MZB78" s="215"/>
      <c r="MZN78" s="215"/>
      <c r="MZO78" s="215"/>
      <c r="MZP78" s="215"/>
      <c r="MZQ78" s="215"/>
      <c r="MZR78" s="215"/>
      <c r="MZS78" s="215"/>
      <c r="MZT78" s="215"/>
      <c r="MZU78" s="215"/>
      <c r="MZV78" s="215"/>
      <c r="MZW78" s="215"/>
      <c r="MZX78" s="215"/>
      <c r="MZY78" s="215"/>
      <c r="MZZ78" s="215"/>
      <c r="NAA78" s="215"/>
      <c r="NAB78" s="215"/>
      <c r="NAC78" s="215"/>
      <c r="NAD78" s="215"/>
      <c r="NAE78" s="215"/>
      <c r="NAF78" s="215"/>
      <c r="NAG78" s="215"/>
      <c r="NAH78" s="215"/>
      <c r="NAI78" s="215"/>
      <c r="NAJ78" s="215"/>
      <c r="NAK78" s="215"/>
      <c r="NAL78" s="215"/>
      <c r="NAM78" s="215"/>
      <c r="NAN78" s="215"/>
      <c r="NAO78" s="215"/>
      <c r="NAP78" s="215"/>
      <c r="NAQ78" s="215"/>
      <c r="NAR78" s="215"/>
      <c r="NAS78" s="215"/>
      <c r="NAT78" s="215"/>
      <c r="NAU78" s="215"/>
      <c r="NAV78" s="215"/>
      <c r="NAW78" s="215"/>
      <c r="NAX78" s="215"/>
      <c r="NAY78" s="215"/>
      <c r="NAZ78" s="215"/>
      <c r="NBA78" s="215"/>
      <c r="NBB78" s="215"/>
      <c r="NBC78" s="215"/>
      <c r="NBD78" s="215"/>
      <c r="NIU78" s="215"/>
      <c r="NIV78" s="215"/>
      <c r="NIW78" s="215"/>
      <c r="NIX78" s="215"/>
      <c r="NJJ78" s="215"/>
      <c r="NJK78" s="215"/>
      <c r="NJL78" s="215"/>
      <c r="NJM78" s="215"/>
      <c r="NJN78" s="215"/>
      <c r="NJO78" s="215"/>
      <c r="NJP78" s="215"/>
      <c r="NJQ78" s="215"/>
      <c r="NJR78" s="215"/>
      <c r="NJS78" s="215"/>
      <c r="NJT78" s="215"/>
      <c r="NJU78" s="215"/>
      <c r="NJV78" s="215"/>
      <c r="NJW78" s="215"/>
      <c r="NJX78" s="215"/>
      <c r="NJY78" s="215"/>
      <c r="NJZ78" s="215"/>
      <c r="NKA78" s="215"/>
      <c r="NKB78" s="215"/>
      <c r="NKC78" s="215"/>
      <c r="NKD78" s="215"/>
      <c r="NKE78" s="215"/>
      <c r="NKF78" s="215"/>
      <c r="NKG78" s="215"/>
      <c r="NKH78" s="215"/>
      <c r="NKI78" s="215"/>
      <c r="NKJ78" s="215"/>
      <c r="NKK78" s="215"/>
      <c r="NKL78" s="215"/>
      <c r="NKM78" s="215"/>
      <c r="NKN78" s="215"/>
      <c r="NKO78" s="215"/>
      <c r="NKP78" s="215"/>
      <c r="NKQ78" s="215"/>
      <c r="NKR78" s="215"/>
      <c r="NKS78" s="215"/>
      <c r="NKT78" s="215"/>
      <c r="NKU78" s="215"/>
      <c r="NKV78" s="215"/>
      <c r="NKW78" s="215"/>
      <c r="NKX78" s="215"/>
      <c r="NKY78" s="215"/>
      <c r="NKZ78" s="215"/>
      <c r="NSQ78" s="215"/>
      <c r="NSR78" s="215"/>
      <c r="NSS78" s="215"/>
      <c r="NST78" s="215"/>
      <c r="NTF78" s="215"/>
      <c r="NTG78" s="215"/>
      <c r="NTH78" s="215"/>
      <c r="NTI78" s="215"/>
      <c r="NTJ78" s="215"/>
      <c r="NTK78" s="215"/>
      <c r="NTL78" s="215"/>
      <c r="NTM78" s="215"/>
      <c r="NTN78" s="215"/>
      <c r="NTO78" s="215"/>
      <c r="NTP78" s="215"/>
      <c r="NTQ78" s="215"/>
      <c r="NTR78" s="215"/>
      <c r="NTS78" s="215"/>
      <c r="NTT78" s="215"/>
      <c r="NTU78" s="215"/>
      <c r="NTV78" s="215"/>
      <c r="NTW78" s="215"/>
      <c r="NTX78" s="215"/>
      <c r="NTY78" s="215"/>
      <c r="NTZ78" s="215"/>
      <c r="NUA78" s="215"/>
      <c r="NUB78" s="215"/>
      <c r="NUC78" s="215"/>
      <c r="NUD78" s="215"/>
      <c r="NUE78" s="215"/>
      <c r="NUF78" s="215"/>
      <c r="NUG78" s="215"/>
      <c r="NUH78" s="215"/>
      <c r="NUI78" s="215"/>
      <c r="NUJ78" s="215"/>
      <c r="NUK78" s="215"/>
      <c r="NUL78" s="215"/>
      <c r="NUM78" s="215"/>
      <c r="NUN78" s="215"/>
      <c r="NUO78" s="215"/>
      <c r="NUP78" s="215"/>
      <c r="NUQ78" s="215"/>
      <c r="NUR78" s="215"/>
      <c r="NUS78" s="215"/>
      <c r="NUT78" s="215"/>
      <c r="NUU78" s="215"/>
      <c r="NUV78" s="215"/>
      <c r="OCM78" s="215"/>
      <c r="OCN78" s="215"/>
      <c r="OCO78" s="215"/>
      <c r="OCP78" s="215"/>
      <c r="ODB78" s="215"/>
      <c r="ODC78" s="215"/>
      <c r="ODD78" s="215"/>
      <c r="ODE78" s="215"/>
      <c r="ODF78" s="215"/>
      <c r="ODG78" s="215"/>
      <c r="ODH78" s="215"/>
      <c r="ODI78" s="215"/>
      <c r="ODJ78" s="215"/>
      <c r="ODK78" s="215"/>
      <c r="ODL78" s="215"/>
      <c r="ODM78" s="215"/>
      <c r="ODN78" s="215"/>
      <c r="ODO78" s="215"/>
      <c r="ODP78" s="215"/>
      <c r="ODQ78" s="215"/>
      <c r="ODR78" s="215"/>
      <c r="ODS78" s="215"/>
      <c r="ODT78" s="215"/>
      <c r="ODU78" s="215"/>
      <c r="ODV78" s="215"/>
      <c r="ODW78" s="215"/>
      <c r="ODX78" s="215"/>
      <c r="ODY78" s="215"/>
      <c r="ODZ78" s="215"/>
      <c r="OEA78" s="215"/>
      <c r="OEB78" s="215"/>
      <c r="OEC78" s="215"/>
      <c r="OED78" s="215"/>
      <c r="OEE78" s="215"/>
      <c r="OEF78" s="215"/>
      <c r="OEG78" s="215"/>
      <c r="OEH78" s="215"/>
      <c r="OEI78" s="215"/>
      <c r="OEJ78" s="215"/>
      <c r="OEK78" s="215"/>
      <c r="OEL78" s="215"/>
      <c r="OEM78" s="215"/>
      <c r="OEN78" s="215"/>
      <c r="OEO78" s="215"/>
      <c r="OEP78" s="215"/>
      <c r="OEQ78" s="215"/>
      <c r="OER78" s="215"/>
      <c r="OMI78" s="215"/>
      <c r="OMJ78" s="215"/>
      <c r="OMK78" s="215"/>
      <c r="OML78" s="215"/>
      <c r="OMX78" s="215"/>
      <c r="OMY78" s="215"/>
      <c r="OMZ78" s="215"/>
      <c r="ONA78" s="215"/>
      <c r="ONB78" s="215"/>
      <c r="ONC78" s="215"/>
      <c r="OND78" s="215"/>
      <c r="ONE78" s="215"/>
      <c r="ONF78" s="215"/>
      <c r="ONG78" s="215"/>
      <c r="ONH78" s="215"/>
      <c r="ONI78" s="215"/>
      <c r="ONJ78" s="215"/>
      <c r="ONK78" s="215"/>
      <c r="ONL78" s="215"/>
      <c r="ONM78" s="215"/>
      <c r="ONN78" s="215"/>
      <c r="ONO78" s="215"/>
      <c r="ONP78" s="215"/>
      <c r="ONQ78" s="215"/>
      <c r="ONR78" s="215"/>
      <c r="ONS78" s="215"/>
      <c r="ONT78" s="215"/>
      <c r="ONU78" s="215"/>
      <c r="ONV78" s="215"/>
      <c r="ONW78" s="215"/>
      <c r="ONX78" s="215"/>
      <c r="ONY78" s="215"/>
      <c r="ONZ78" s="215"/>
      <c r="OOA78" s="215"/>
      <c r="OOB78" s="215"/>
      <c r="OOC78" s="215"/>
      <c r="OOD78" s="215"/>
      <c r="OOE78" s="215"/>
      <c r="OOF78" s="215"/>
      <c r="OOG78" s="215"/>
      <c r="OOH78" s="215"/>
      <c r="OOI78" s="215"/>
      <c r="OOJ78" s="215"/>
      <c r="OOK78" s="215"/>
      <c r="OOL78" s="215"/>
      <c r="OOM78" s="215"/>
      <c r="OON78" s="215"/>
      <c r="OWE78" s="215"/>
      <c r="OWF78" s="215"/>
      <c r="OWG78" s="215"/>
      <c r="OWH78" s="215"/>
      <c r="OWT78" s="215"/>
      <c r="OWU78" s="215"/>
      <c r="OWV78" s="215"/>
      <c r="OWW78" s="215"/>
      <c r="OWX78" s="215"/>
      <c r="OWY78" s="215"/>
      <c r="OWZ78" s="215"/>
      <c r="OXA78" s="215"/>
      <c r="OXB78" s="215"/>
      <c r="OXC78" s="215"/>
      <c r="OXD78" s="215"/>
      <c r="OXE78" s="215"/>
      <c r="OXF78" s="215"/>
      <c r="OXG78" s="215"/>
      <c r="OXH78" s="215"/>
      <c r="OXI78" s="215"/>
      <c r="OXJ78" s="215"/>
      <c r="OXK78" s="215"/>
      <c r="OXL78" s="215"/>
      <c r="OXM78" s="215"/>
      <c r="OXN78" s="215"/>
      <c r="OXO78" s="215"/>
      <c r="OXP78" s="215"/>
      <c r="OXQ78" s="215"/>
      <c r="OXR78" s="215"/>
      <c r="OXS78" s="215"/>
      <c r="OXT78" s="215"/>
      <c r="OXU78" s="215"/>
      <c r="OXV78" s="215"/>
      <c r="OXW78" s="215"/>
      <c r="OXX78" s="215"/>
      <c r="OXY78" s="215"/>
      <c r="OXZ78" s="215"/>
      <c r="OYA78" s="215"/>
      <c r="OYB78" s="215"/>
      <c r="OYC78" s="215"/>
      <c r="OYD78" s="215"/>
      <c r="OYE78" s="215"/>
      <c r="OYF78" s="215"/>
      <c r="OYG78" s="215"/>
      <c r="OYH78" s="215"/>
      <c r="OYI78" s="215"/>
      <c r="OYJ78" s="215"/>
      <c r="PGA78" s="215"/>
      <c r="PGB78" s="215"/>
      <c r="PGC78" s="215"/>
      <c r="PGD78" s="215"/>
      <c r="PGP78" s="215"/>
      <c r="PGQ78" s="215"/>
      <c r="PGR78" s="215"/>
      <c r="PGS78" s="215"/>
      <c r="PGT78" s="215"/>
      <c r="PGU78" s="215"/>
      <c r="PGV78" s="215"/>
      <c r="PGW78" s="215"/>
      <c r="PGX78" s="215"/>
      <c r="PGY78" s="215"/>
      <c r="PGZ78" s="215"/>
      <c r="PHA78" s="215"/>
      <c r="PHB78" s="215"/>
      <c r="PHC78" s="215"/>
      <c r="PHD78" s="215"/>
      <c r="PHE78" s="215"/>
      <c r="PHF78" s="215"/>
      <c r="PHG78" s="215"/>
      <c r="PHH78" s="215"/>
      <c r="PHI78" s="215"/>
      <c r="PHJ78" s="215"/>
      <c r="PHK78" s="215"/>
      <c r="PHL78" s="215"/>
      <c r="PHM78" s="215"/>
      <c r="PHN78" s="215"/>
      <c r="PHO78" s="215"/>
      <c r="PHP78" s="215"/>
      <c r="PHQ78" s="215"/>
      <c r="PHR78" s="215"/>
      <c r="PHS78" s="215"/>
      <c r="PHT78" s="215"/>
      <c r="PHU78" s="215"/>
      <c r="PHV78" s="215"/>
      <c r="PHW78" s="215"/>
      <c r="PHX78" s="215"/>
      <c r="PHY78" s="215"/>
      <c r="PHZ78" s="215"/>
      <c r="PIA78" s="215"/>
      <c r="PIB78" s="215"/>
      <c r="PIC78" s="215"/>
      <c r="PID78" s="215"/>
      <c r="PIE78" s="215"/>
      <c r="PIF78" s="215"/>
      <c r="PPW78" s="215"/>
      <c r="PPX78" s="215"/>
      <c r="PPY78" s="215"/>
      <c r="PPZ78" s="215"/>
      <c r="PQL78" s="215"/>
      <c r="PQM78" s="215"/>
      <c r="PQN78" s="215"/>
      <c r="PQO78" s="215"/>
      <c r="PQP78" s="215"/>
      <c r="PQQ78" s="215"/>
      <c r="PQR78" s="215"/>
      <c r="PQS78" s="215"/>
      <c r="PQT78" s="215"/>
      <c r="PQU78" s="215"/>
      <c r="PQV78" s="215"/>
      <c r="PQW78" s="215"/>
      <c r="PQX78" s="215"/>
      <c r="PQY78" s="215"/>
      <c r="PQZ78" s="215"/>
      <c r="PRA78" s="215"/>
      <c r="PRB78" s="215"/>
      <c r="PRC78" s="215"/>
      <c r="PRD78" s="215"/>
      <c r="PRE78" s="215"/>
      <c r="PRF78" s="215"/>
      <c r="PRG78" s="215"/>
      <c r="PRH78" s="215"/>
      <c r="PRI78" s="215"/>
      <c r="PRJ78" s="215"/>
      <c r="PRK78" s="215"/>
      <c r="PRL78" s="215"/>
      <c r="PRM78" s="215"/>
      <c r="PRN78" s="215"/>
      <c r="PRO78" s="215"/>
      <c r="PRP78" s="215"/>
      <c r="PRQ78" s="215"/>
      <c r="PRR78" s="215"/>
      <c r="PRS78" s="215"/>
      <c r="PRT78" s="215"/>
      <c r="PRU78" s="215"/>
      <c r="PRV78" s="215"/>
      <c r="PRW78" s="215"/>
      <c r="PRX78" s="215"/>
      <c r="PRY78" s="215"/>
      <c r="PRZ78" s="215"/>
      <c r="PSA78" s="215"/>
      <c r="PSB78" s="215"/>
      <c r="PZS78" s="215"/>
      <c r="PZT78" s="215"/>
      <c r="PZU78" s="215"/>
      <c r="PZV78" s="215"/>
      <c r="QAH78" s="215"/>
      <c r="QAI78" s="215"/>
      <c r="QAJ78" s="215"/>
      <c r="QAK78" s="215"/>
      <c r="QAL78" s="215"/>
      <c r="QAM78" s="215"/>
      <c r="QAN78" s="215"/>
      <c r="QAO78" s="215"/>
      <c r="QAP78" s="215"/>
      <c r="QAQ78" s="215"/>
      <c r="QAR78" s="215"/>
      <c r="QAS78" s="215"/>
      <c r="QAT78" s="215"/>
      <c r="QAU78" s="215"/>
      <c r="QAV78" s="215"/>
      <c r="QAW78" s="215"/>
      <c r="QAX78" s="215"/>
      <c r="QAY78" s="215"/>
      <c r="QAZ78" s="215"/>
      <c r="QBA78" s="215"/>
      <c r="QBB78" s="215"/>
      <c r="QBC78" s="215"/>
      <c r="QBD78" s="215"/>
      <c r="QBE78" s="215"/>
      <c r="QBF78" s="215"/>
      <c r="QBG78" s="215"/>
      <c r="QBH78" s="215"/>
      <c r="QBI78" s="215"/>
      <c r="QBJ78" s="215"/>
      <c r="QBK78" s="215"/>
      <c r="QBL78" s="215"/>
      <c r="QBM78" s="215"/>
      <c r="QBN78" s="215"/>
      <c r="QBO78" s="215"/>
      <c r="QBP78" s="215"/>
      <c r="QBQ78" s="215"/>
      <c r="QBR78" s="215"/>
      <c r="QBS78" s="215"/>
      <c r="QBT78" s="215"/>
      <c r="QBU78" s="215"/>
      <c r="QBV78" s="215"/>
      <c r="QBW78" s="215"/>
      <c r="QBX78" s="215"/>
      <c r="QJO78" s="215"/>
      <c r="QJP78" s="215"/>
      <c r="QJQ78" s="215"/>
      <c r="QJR78" s="215"/>
      <c r="QKD78" s="215"/>
      <c r="QKE78" s="215"/>
      <c r="QKF78" s="215"/>
      <c r="QKG78" s="215"/>
      <c r="QKH78" s="215"/>
      <c r="QKI78" s="215"/>
      <c r="QKJ78" s="215"/>
      <c r="QKK78" s="215"/>
      <c r="QKL78" s="215"/>
      <c r="QKM78" s="215"/>
      <c r="QKN78" s="215"/>
      <c r="QKO78" s="215"/>
      <c r="QKP78" s="215"/>
      <c r="QKQ78" s="215"/>
      <c r="QKR78" s="215"/>
      <c r="QKS78" s="215"/>
      <c r="QKT78" s="215"/>
      <c r="QKU78" s="215"/>
      <c r="QKV78" s="215"/>
      <c r="QKW78" s="215"/>
      <c r="QKX78" s="215"/>
      <c r="QKY78" s="215"/>
      <c r="QKZ78" s="215"/>
      <c r="QLA78" s="215"/>
      <c r="QLB78" s="215"/>
      <c r="QLC78" s="215"/>
      <c r="QLD78" s="215"/>
      <c r="QLE78" s="215"/>
      <c r="QLF78" s="215"/>
      <c r="QLG78" s="215"/>
      <c r="QLH78" s="215"/>
      <c r="QLI78" s="215"/>
      <c r="QLJ78" s="215"/>
      <c r="QLK78" s="215"/>
      <c r="QLL78" s="215"/>
      <c r="QLM78" s="215"/>
      <c r="QLN78" s="215"/>
      <c r="QLO78" s="215"/>
      <c r="QLP78" s="215"/>
      <c r="QLQ78" s="215"/>
      <c r="QLR78" s="215"/>
      <c r="QLS78" s="215"/>
      <c r="QLT78" s="215"/>
      <c r="QTK78" s="215"/>
      <c r="QTL78" s="215"/>
      <c r="QTM78" s="215"/>
      <c r="QTN78" s="215"/>
      <c r="QTZ78" s="215"/>
      <c r="QUA78" s="215"/>
      <c r="QUB78" s="215"/>
      <c r="QUC78" s="215"/>
      <c r="QUD78" s="215"/>
      <c r="QUE78" s="215"/>
      <c r="QUF78" s="215"/>
      <c r="QUG78" s="215"/>
      <c r="QUH78" s="215"/>
      <c r="QUI78" s="215"/>
      <c r="QUJ78" s="215"/>
      <c r="QUK78" s="215"/>
      <c r="QUL78" s="215"/>
      <c r="QUM78" s="215"/>
      <c r="QUN78" s="215"/>
      <c r="QUO78" s="215"/>
      <c r="QUP78" s="215"/>
      <c r="QUQ78" s="215"/>
      <c r="QUR78" s="215"/>
      <c r="QUS78" s="215"/>
      <c r="QUT78" s="215"/>
      <c r="QUU78" s="215"/>
      <c r="QUV78" s="215"/>
      <c r="QUW78" s="215"/>
      <c r="QUX78" s="215"/>
      <c r="QUY78" s="215"/>
      <c r="QUZ78" s="215"/>
      <c r="QVA78" s="215"/>
      <c r="QVB78" s="215"/>
      <c r="QVC78" s="215"/>
      <c r="QVD78" s="215"/>
      <c r="QVE78" s="215"/>
      <c r="QVF78" s="215"/>
      <c r="QVG78" s="215"/>
      <c r="QVH78" s="215"/>
      <c r="QVI78" s="215"/>
      <c r="QVJ78" s="215"/>
      <c r="QVK78" s="215"/>
      <c r="QVL78" s="215"/>
      <c r="QVM78" s="215"/>
      <c r="QVN78" s="215"/>
      <c r="QVO78" s="215"/>
      <c r="QVP78" s="215"/>
      <c r="RDG78" s="215"/>
      <c r="RDH78" s="215"/>
      <c r="RDI78" s="215"/>
      <c r="RDJ78" s="215"/>
      <c r="RDV78" s="215"/>
      <c r="RDW78" s="215"/>
      <c r="RDX78" s="215"/>
      <c r="RDY78" s="215"/>
      <c r="RDZ78" s="215"/>
      <c r="REA78" s="215"/>
      <c r="REB78" s="215"/>
      <c r="REC78" s="215"/>
      <c r="RED78" s="215"/>
      <c r="REE78" s="215"/>
      <c r="REF78" s="215"/>
      <c r="REG78" s="215"/>
      <c r="REH78" s="215"/>
      <c r="REI78" s="215"/>
      <c r="REJ78" s="215"/>
      <c r="REK78" s="215"/>
      <c r="REL78" s="215"/>
      <c r="REM78" s="215"/>
      <c r="REN78" s="215"/>
      <c r="REO78" s="215"/>
      <c r="REP78" s="215"/>
      <c r="REQ78" s="215"/>
      <c r="RER78" s="215"/>
      <c r="RES78" s="215"/>
      <c r="RET78" s="215"/>
      <c r="REU78" s="215"/>
      <c r="REV78" s="215"/>
      <c r="REW78" s="215"/>
      <c r="REX78" s="215"/>
      <c r="REY78" s="215"/>
      <c r="REZ78" s="215"/>
      <c r="RFA78" s="215"/>
      <c r="RFB78" s="215"/>
      <c r="RFC78" s="215"/>
      <c r="RFD78" s="215"/>
      <c r="RFE78" s="215"/>
      <c r="RFF78" s="215"/>
      <c r="RFG78" s="215"/>
      <c r="RFH78" s="215"/>
      <c r="RFI78" s="215"/>
      <c r="RFJ78" s="215"/>
      <c r="RFK78" s="215"/>
      <c r="RFL78" s="215"/>
      <c r="RNC78" s="215"/>
      <c r="RND78" s="215"/>
      <c r="RNE78" s="215"/>
      <c r="RNF78" s="215"/>
      <c r="RNR78" s="215"/>
      <c r="RNS78" s="215"/>
      <c r="RNT78" s="215"/>
      <c r="RNU78" s="215"/>
      <c r="RNV78" s="215"/>
      <c r="RNW78" s="215"/>
      <c r="RNX78" s="215"/>
      <c r="RNY78" s="215"/>
      <c r="RNZ78" s="215"/>
      <c r="ROA78" s="215"/>
      <c r="ROB78" s="215"/>
      <c r="ROC78" s="215"/>
      <c r="ROD78" s="215"/>
      <c r="ROE78" s="215"/>
      <c r="ROF78" s="215"/>
      <c r="ROG78" s="215"/>
      <c r="ROH78" s="215"/>
      <c r="ROI78" s="215"/>
      <c r="ROJ78" s="215"/>
      <c r="ROK78" s="215"/>
      <c r="ROL78" s="215"/>
      <c r="ROM78" s="215"/>
      <c r="RON78" s="215"/>
      <c r="ROO78" s="215"/>
      <c r="ROP78" s="215"/>
      <c r="ROQ78" s="215"/>
      <c r="ROR78" s="215"/>
      <c r="ROS78" s="215"/>
      <c r="ROT78" s="215"/>
      <c r="ROU78" s="215"/>
      <c r="ROV78" s="215"/>
      <c r="ROW78" s="215"/>
      <c r="ROX78" s="215"/>
      <c r="ROY78" s="215"/>
      <c r="ROZ78" s="215"/>
      <c r="RPA78" s="215"/>
      <c r="RPB78" s="215"/>
      <c r="RPC78" s="215"/>
      <c r="RPD78" s="215"/>
      <c r="RPE78" s="215"/>
      <c r="RPF78" s="215"/>
      <c r="RPG78" s="215"/>
      <c r="RPH78" s="215"/>
      <c r="RWY78" s="215"/>
      <c r="RWZ78" s="215"/>
      <c r="RXA78" s="215"/>
      <c r="RXB78" s="215"/>
      <c r="RXN78" s="215"/>
      <c r="RXO78" s="215"/>
      <c r="RXP78" s="215"/>
      <c r="RXQ78" s="215"/>
      <c r="RXR78" s="215"/>
      <c r="RXS78" s="215"/>
      <c r="RXT78" s="215"/>
      <c r="RXU78" s="215"/>
      <c r="RXV78" s="215"/>
      <c r="RXW78" s="215"/>
      <c r="RXX78" s="215"/>
      <c r="RXY78" s="215"/>
      <c r="RXZ78" s="215"/>
      <c r="RYA78" s="215"/>
      <c r="RYB78" s="215"/>
      <c r="RYC78" s="215"/>
      <c r="RYD78" s="215"/>
      <c r="RYE78" s="215"/>
      <c r="RYF78" s="215"/>
      <c r="RYG78" s="215"/>
      <c r="RYH78" s="215"/>
      <c r="RYI78" s="215"/>
      <c r="RYJ78" s="215"/>
      <c r="RYK78" s="215"/>
      <c r="RYL78" s="215"/>
      <c r="RYM78" s="215"/>
      <c r="RYN78" s="215"/>
      <c r="RYO78" s="215"/>
      <c r="RYP78" s="215"/>
      <c r="RYQ78" s="215"/>
      <c r="RYR78" s="215"/>
      <c r="RYS78" s="215"/>
      <c r="RYT78" s="215"/>
      <c r="RYU78" s="215"/>
      <c r="RYV78" s="215"/>
      <c r="RYW78" s="215"/>
      <c r="RYX78" s="215"/>
      <c r="RYY78" s="215"/>
      <c r="RYZ78" s="215"/>
      <c r="RZA78" s="215"/>
      <c r="RZB78" s="215"/>
      <c r="RZC78" s="215"/>
      <c r="RZD78" s="215"/>
      <c r="SGU78" s="215"/>
      <c r="SGV78" s="215"/>
      <c r="SGW78" s="215"/>
      <c r="SGX78" s="215"/>
      <c r="SHJ78" s="215"/>
      <c r="SHK78" s="215"/>
      <c r="SHL78" s="215"/>
      <c r="SHM78" s="215"/>
      <c r="SHN78" s="215"/>
      <c r="SHO78" s="215"/>
      <c r="SHP78" s="215"/>
      <c r="SHQ78" s="215"/>
      <c r="SHR78" s="215"/>
      <c r="SHS78" s="215"/>
      <c r="SHT78" s="215"/>
      <c r="SHU78" s="215"/>
      <c r="SHV78" s="215"/>
      <c r="SHW78" s="215"/>
      <c r="SHX78" s="215"/>
      <c r="SHY78" s="215"/>
      <c r="SHZ78" s="215"/>
      <c r="SIA78" s="215"/>
      <c r="SIB78" s="215"/>
      <c r="SIC78" s="215"/>
      <c r="SID78" s="215"/>
      <c r="SIE78" s="215"/>
      <c r="SIF78" s="215"/>
      <c r="SIG78" s="215"/>
      <c r="SIH78" s="215"/>
      <c r="SII78" s="215"/>
      <c r="SIJ78" s="215"/>
      <c r="SIK78" s="215"/>
      <c r="SIL78" s="215"/>
      <c r="SIM78" s="215"/>
      <c r="SIN78" s="215"/>
      <c r="SIO78" s="215"/>
      <c r="SIP78" s="215"/>
      <c r="SIQ78" s="215"/>
      <c r="SIR78" s="215"/>
      <c r="SIS78" s="215"/>
      <c r="SIT78" s="215"/>
      <c r="SIU78" s="215"/>
      <c r="SIV78" s="215"/>
      <c r="SIW78" s="215"/>
      <c r="SIX78" s="215"/>
      <c r="SIY78" s="215"/>
      <c r="SIZ78" s="215"/>
      <c r="SQQ78" s="215"/>
      <c r="SQR78" s="215"/>
      <c r="SQS78" s="215"/>
      <c r="SQT78" s="215"/>
      <c r="SRF78" s="215"/>
      <c r="SRG78" s="215"/>
      <c r="SRH78" s="215"/>
      <c r="SRI78" s="215"/>
      <c r="SRJ78" s="215"/>
      <c r="SRK78" s="215"/>
      <c r="SRL78" s="215"/>
      <c r="SRM78" s="215"/>
      <c r="SRN78" s="215"/>
      <c r="SRO78" s="215"/>
      <c r="SRP78" s="215"/>
      <c r="SRQ78" s="215"/>
      <c r="SRR78" s="215"/>
      <c r="SRS78" s="215"/>
      <c r="SRT78" s="215"/>
      <c r="SRU78" s="215"/>
      <c r="SRV78" s="215"/>
      <c r="SRW78" s="215"/>
      <c r="SRX78" s="215"/>
      <c r="SRY78" s="215"/>
      <c r="SRZ78" s="215"/>
      <c r="SSA78" s="215"/>
      <c r="SSB78" s="215"/>
      <c r="SSC78" s="215"/>
      <c r="SSD78" s="215"/>
      <c r="SSE78" s="215"/>
      <c r="SSF78" s="215"/>
      <c r="SSG78" s="215"/>
      <c r="SSH78" s="215"/>
      <c r="SSI78" s="215"/>
      <c r="SSJ78" s="215"/>
      <c r="SSK78" s="215"/>
      <c r="SSL78" s="215"/>
      <c r="SSM78" s="215"/>
      <c r="SSN78" s="215"/>
      <c r="SSO78" s="215"/>
      <c r="SSP78" s="215"/>
      <c r="SSQ78" s="215"/>
      <c r="SSR78" s="215"/>
      <c r="SSS78" s="215"/>
      <c r="SST78" s="215"/>
      <c r="SSU78" s="215"/>
      <c r="SSV78" s="215"/>
      <c r="TAM78" s="215"/>
      <c r="TAN78" s="215"/>
      <c r="TAO78" s="215"/>
      <c r="TAP78" s="215"/>
      <c r="TBB78" s="215"/>
      <c r="TBC78" s="215"/>
      <c r="TBD78" s="215"/>
      <c r="TBE78" s="215"/>
      <c r="TBF78" s="215"/>
      <c r="TBG78" s="215"/>
      <c r="TBH78" s="215"/>
      <c r="TBI78" s="215"/>
      <c r="TBJ78" s="215"/>
      <c r="TBK78" s="215"/>
      <c r="TBL78" s="215"/>
      <c r="TBM78" s="215"/>
      <c r="TBN78" s="215"/>
      <c r="TBO78" s="215"/>
      <c r="TBP78" s="215"/>
      <c r="TBQ78" s="215"/>
      <c r="TBR78" s="215"/>
      <c r="TBS78" s="215"/>
      <c r="TBT78" s="215"/>
      <c r="TBU78" s="215"/>
      <c r="TBV78" s="215"/>
      <c r="TBW78" s="215"/>
      <c r="TBX78" s="215"/>
      <c r="TBY78" s="215"/>
      <c r="TBZ78" s="215"/>
      <c r="TCA78" s="215"/>
      <c r="TCB78" s="215"/>
      <c r="TCC78" s="215"/>
      <c r="TCD78" s="215"/>
      <c r="TCE78" s="215"/>
      <c r="TCF78" s="215"/>
      <c r="TCG78" s="215"/>
      <c r="TCH78" s="215"/>
      <c r="TCI78" s="215"/>
      <c r="TCJ78" s="215"/>
      <c r="TCK78" s="215"/>
      <c r="TCL78" s="215"/>
      <c r="TCM78" s="215"/>
      <c r="TCN78" s="215"/>
      <c r="TCO78" s="215"/>
      <c r="TCP78" s="215"/>
      <c r="TCQ78" s="215"/>
      <c r="TCR78" s="215"/>
      <c r="TKI78" s="215"/>
      <c r="TKJ78" s="215"/>
      <c r="TKK78" s="215"/>
      <c r="TKL78" s="215"/>
      <c r="TKX78" s="215"/>
      <c r="TKY78" s="215"/>
      <c r="TKZ78" s="215"/>
      <c r="TLA78" s="215"/>
      <c r="TLB78" s="215"/>
      <c r="TLC78" s="215"/>
      <c r="TLD78" s="215"/>
      <c r="TLE78" s="215"/>
      <c r="TLF78" s="215"/>
      <c r="TLG78" s="215"/>
      <c r="TLH78" s="215"/>
      <c r="TLI78" s="215"/>
      <c r="TLJ78" s="215"/>
      <c r="TLK78" s="215"/>
      <c r="TLL78" s="215"/>
      <c r="TLM78" s="215"/>
      <c r="TLN78" s="215"/>
      <c r="TLO78" s="215"/>
      <c r="TLP78" s="215"/>
      <c r="TLQ78" s="215"/>
      <c r="TLR78" s="215"/>
      <c r="TLS78" s="215"/>
      <c r="TLT78" s="215"/>
      <c r="TLU78" s="215"/>
      <c r="TLV78" s="215"/>
      <c r="TLW78" s="215"/>
      <c r="TLX78" s="215"/>
      <c r="TLY78" s="215"/>
      <c r="TLZ78" s="215"/>
      <c r="TMA78" s="215"/>
      <c r="TMB78" s="215"/>
      <c r="TMC78" s="215"/>
      <c r="TMD78" s="215"/>
      <c r="TME78" s="215"/>
      <c r="TMF78" s="215"/>
      <c r="TMG78" s="215"/>
      <c r="TMH78" s="215"/>
      <c r="TMI78" s="215"/>
      <c r="TMJ78" s="215"/>
      <c r="TMK78" s="215"/>
      <c r="TML78" s="215"/>
      <c r="TMM78" s="215"/>
      <c r="TMN78" s="215"/>
      <c r="TUE78" s="215"/>
      <c r="TUF78" s="215"/>
      <c r="TUG78" s="215"/>
      <c r="TUH78" s="215"/>
      <c r="TUT78" s="215"/>
      <c r="TUU78" s="215"/>
      <c r="TUV78" s="215"/>
      <c r="TUW78" s="215"/>
      <c r="TUX78" s="215"/>
      <c r="TUY78" s="215"/>
      <c r="TUZ78" s="215"/>
      <c r="TVA78" s="215"/>
      <c r="TVB78" s="215"/>
      <c r="TVC78" s="215"/>
      <c r="TVD78" s="215"/>
      <c r="TVE78" s="215"/>
      <c r="TVF78" s="215"/>
      <c r="TVG78" s="215"/>
      <c r="TVH78" s="215"/>
      <c r="TVI78" s="215"/>
      <c r="TVJ78" s="215"/>
      <c r="TVK78" s="215"/>
      <c r="TVL78" s="215"/>
      <c r="TVM78" s="215"/>
      <c r="TVN78" s="215"/>
      <c r="TVO78" s="215"/>
      <c r="TVP78" s="215"/>
      <c r="TVQ78" s="215"/>
      <c r="TVR78" s="215"/>
      <c r="TVS78" s="215"/>
      <c r="TVT78" s="215"/>
      <c r="TVU78" s="215"/>
      <c r="TVV78" s="215"/>
      <c r="TVW78" s="215"/>
      <c r="TVX78" s="215"/>
      <c r="TVY78" s="215"/>
      <c r="TVZ78" s="215"/>
      <c r="TWA78" s="215"/>
      <c r="TWB78" s="215"/>
      <c r="TWC78" s="215"/>
      <c r="TWD78" s="215"/>
      <c r="TWE78" s="215"/>
      <c r="TWF78" s="215"/>
      <c r="TWG78" s="215"/>
      <c r="TWH78" s="215"/>
      <c r="TWI78" s="215"/>
      <c r="TWJ78" s="215"/>
      <c r="UEA78" s="215"/>
      <c r="UEB78" s="215"/>
      <c r="UEC78" s="215"/>
      <c r="UED78" s="215"/>
      <c r="UEP78" s="215"/>
      <c r="UEQ78" s="215"/>
      <c r="UER78" s="215"/>
      <c r="UES78" s="215"/>
      <c r="UET78" s="215"/>
      <c r="UEU78" s="215"/>
      <c r="UEV78" s="215"/>
      <c r="UEW78" s="215"/>
      <c r="UEX78" s="215"/>
      <c r="UEY78" s="215"/>
      <c r="UEZ78" s="215"/>
      <c r="UFA78" s="215"/>
      <c r="UFB78" s="215"/>
      <c r="UFC78" s="215"/>
      <c r="UFD78" s="215"/>
      <c r="UFE78" s="215"/>
      <c r="UFF78" s="215"/>
      <c r="UFG78" s="215"/>
      <c r="UFH78" s="215"/>
      <c r="UFI78" s="215"/>
      <c r="UFJ78" s="215"/>
      <c r="UFK78" s="215"/>
      <c r="UFL78" s="215"/>
      <c r="UFM78" s="215"/>
      <c r="UFN78" s="215"/>
      <c r="UFO78" s="215"/>
      <c r="UFP78" s="215"/>
      <c r="UFQ78" s="215"/>
      <c r="UFR78" s="215"/>
      <c r="UFS78" s="215"/>
      <c r="UFT78" s="215"/>
      <c r="UFU78" s="215"/>
      <c r="UFV78" s="215"/>
      <c r="UFW78" s="215"/>
      <c r="UFX78" s="215"/>
      <c r="UFY78" s="215"/>
      <c r="UFZ78" s="215"/>
      <c r="UGA78" s="215"/>
      <c r="UGB78" s="215"/>
      <c r="UGC78" s="215"/>
      <c r="UGD78" s="215"/>
      <c r="UGE78" s="215"/>
      <c r="UGF78" s="215"/>
      <c r="UNW78" s="215"/>
      <c r="UNX78" s="215"/>
      <c r="UNY78" s="215"/>
      <c r="UNZ78" s="215"/>
      <c r="UOL78" s="215"/>
      <c r="UOM78" s="215"/>
      <c r="UON78" s="215"/>
      <c r="UOO78" s="215"/>
      <c r="UOP78" s="215"/>
      <c r="UOQ78" s="215"/>
      <c r="UOR78" s="215"/>
      <c r="UOS78" s="215"/>
      <c r="UOT78" s="215"/>
      <c r="UOU78" s="215"/>
      <c r="UOV78" s="215"/>
      <c r="UOW78" s="215"/>
      <c r="UOX78" s="215"/>
      <c r="UOY78" s="215"/>
      <c r="UOZ78" s="215"/>
      <c r="UPA78" s="215"/>
      <c r="UPB78" s="215"/>
      <c r="UPC78" s="215"/>
      <c r="UPD78" s="215"/>
      <c r="UPE78" s="215"/>
      <c r="UPF78" s="215"/>
      <c r="UPG78" s="215"/>
      <c r="UPH78" s="215"/>
      <c r="UPI78" s="215"/>
      <c r="UPJ78" s="215"/>
      <c r="UPK78" s="215"/>
      <c r="UPL78" s="215"/>
      <c r="UPM78" s="215"/>
      <c r="UPN78" s="215"/>
      <c r="UPO78" s="215"/>
      <c r="UPP78" s="215"/>
      <c r="UPQ78" s="215"/>
      <c r="UPR78" s="215"/>
      <c r="UPS78" s="215"/>
      <c r="UPT78" s="215"/>
      <c r="UPU78" s="215"/>
      <c r="UPV78" s="215"/>
      <c r="UPW78" s="215"/>
      <c r="UPX78" s="215"/>
      <c r="UPY78" s="215"/>
      <c r="UPZ78" s="215"/>
      <c r="UQA78" s="215"/>
      <c r="UQB78" s="215"/>
      <c r="UXS78" s="215"/>
      <c r="UXT78" s="215"/>
      <c r="UXU78" s="215"/>
      <c r="UXV78" s="215"/>
      <c r="UYH78" s="215"/>
      <c r="UYI78" s="215"/>
      <c r="UYJ78" s="215"/>
      <c r="UYK78" s="215"/>
      <c r="UYL78" s="215"/>
      <c r="UYM78" s="215"/>
      <c r="UYN78" s="215"/>
      <c r="UYO78" s="215"/>
      <c r="UYP78" s="215"/>
      <c r="UYQ78" s="215"/>
      <c r="UYR78" s="215"/>
      <c r="UYS78" s="215"/>
      <c r="UYT78" s="215"/>
      <c r="UYU78" s="215"/>
      <c r="UYV78" s="215"/>
      <c r="UYW78" s="215"/>
      <c r="UYX78" s="215"/>
      <c r="UYY78" s="215"/>
      <c r="UYZ78" s="215"/>
      <c r="UZA78" s="215"/>
      <c r="UZB78" s="215"/>
      <c r="UZC78" s="215"/>
      <c r="UZD78" s="215"/>
      <c r="UZE78" s="215"/>
      <c r="UZF78" s="215"/>
      <c r="UZG78" s="215"/>
      <c r="UZH78" s="215"/>
      <c r="UZI78" s="215"/>
      <c r="UZJ78" s="215"/>
      <c r="UZK78" s="215"/>
      <c r="UZL78" s="215"/>
      <c r="UZM78" s="215"/>
      <c r="UZN78" s="215"/>
      <c r="UZO78" s="215"/>
      <c r="UZP78" s="215"/>
      <c r="UZQ78" s="215"/>
      <c r="UZR78" s="215"/>
      <c r="UZS78" s="215"/>
      <c r="UZT78" s="215"/>
      <c r="UZU78" s="215"/>
      <c r="UZV78" s="215"/>
      <c r="UZW78" s="215"/>
      <c r="UZX78" s="215"/>
      <c r="VHO78" s="215"/>
      <c r="VHP78" s="215"/>
      <c r="VHQ78" s="215"/>
      <c r="VHR78" s="215"/>
      <c r="VID78" s="215"/>
      <c r="VIE78" s="215"/>
      <c r="VIF78" s="215"/>
      <c r="VIG78" s="215"/>
      <c r="VIH78" s="215"/>
      <c r="VII78" s="215"/>
      <c r="VIJ78" s="215"/>
      <c r="VIK78" s="215"/>
      <c r="VIL78" s="215"/>
      <c r="VIM78" s="215"/>
      <c r="VIN78" s="215"/>
      <c r="VIO78" s="215"/>
      <c r="VIP78" s="215"/>
      <c r="VIQ78" s="215"/>
      <c r="VIR78" s="215"/>
      <c r="VIS78" s="215"/>
      <c r="VIT78" s="215"/>
      <c r="VIU78" s="215"/>
      <c r="VIV78" s="215"/>
      <c r="VIW78" s="215"/>
      <c r="VIX78" s="215"/>
      <c r="VIY78" s="215"/>
      <c r="VIZ78" s="215"/>
      <c r="VJA78" s="215"/>
      <c r="VJB78" s="215"/>
      <c r="VJC78" s="215"/>
      <c r="VJD78" s="215"/>
      <c r="VJE78" s="215"/>
      <c r="VJF78" s="215"/>
      <c r="VJG78" s="215"/>
      <c r="VJH78" s="215"/>
      <c r="VJI78" s="215"/>
      <c r="VJJ78" s="215"/>
      <c r="VJK78" s="215"/>
      <c r="VJL78" s="215"/>
      <c r="VJM78" s="215"/>
      <c r="VJN78" s="215"/>
      <c r="VJO78" s="215"/>
      <c r="VJP78" s="215"/>
      <c r="VJQ78" s="215"/>
      <c r="VJR78" s="215"/>
      <c r="VJS78" s="215"/>
      <c r="VJT78" s="215"/>
      <c r="VRK78" s="215"/>
      <c r="VRL78" s="215"/>
      <c r="VRM78" s="215"/>
      <c r="VRN78" s="215"/>
      <c r="VRZ78" s="215"/>
      <c r="VSA78" s="215"/>
      <c r="VSB78" s="215"/>
      <c r="VSC78" s="215"/>
      <c r="VSD78" s="215"/>
      <c r="VSE78" s="215"/>
      <c r="VSF78" s="215"/>
      <c r="VSG78" s="215"/>
      <c r="VSH78" s="215"/>
      <c r="VSI78" s="215"/>
      <c r="VSJ78" s="215"/>
      <c r="VSK78" s="215"/>
      <c r="VSL78" s="215"/>
      <c r="VSM78" s="215"/>
      <c r="VSN78" s="215"/>
      <c r="VSO78" s="215"/>
      <c r="VSP78" s="215"/>
      <c r="VSQ78" s="215"/>
      <c r="VSR78" s="215"/>
      <c r="VSS78" s="215"/>
      <c r="VST78" s="215"/>
      <c r="VSU78" s="215"/>
      <c r="VSV78" s="215"/>
      <c r="VSW78" s="215"/>
      <c r="VSX78" s="215"/>
      <c r="VSY78" s="215"/>
      <c r="VSZ78" s="215"/>
      <c r="VTA78" s="215"/>
      <c r="VTB78" s="215"/>
      <c r="VTC78" s="215"/>
      <c r="VTD78" s="215"/>
      <c r="VTE78" s="215"/>
      <c r="VTF78" s="215"/>
      <c r="VTG78" s="215"/>
      <c r="VTH78" s="215"/>
      <c r="VTI78" s="215"/>
      <c r="VTJ78" s="215"/>
      <c r="VTK78" s="215"/>
      <c r="VTL78" s="215"/>
      <c r="VTM78" s="215"/>
      <c r="VTN78" s="215"/>
      <c r="VTO78" s="215"/>
      <c r="VTP78" s="215"/>
      <c r="WBG78" s="215"/>
      <c r="WBH78" s="215"/>
      <c r="WBI78" s="215"/>
      <c r="WBJ78" s="215"/>
      <c r="WBV78" s="215"/>
      <c r="WBW78" s="215"/>
      <c r="WBX78" s="215"/>
      <c r="WBY78" s="215"/>
      <c r="WBZ78" s="215"/>
      <c r="WCA78" s="215"/>
      <c r="WCB78" s="215"/>
      <c r="WCC78" s="215"/>
      <c r="WCD78" s="215"/>
      <c r="WCE78" s="215"/>
      <c r="WCF78" s="215"/>
      <c r="WCG78" s="215"/>
      <c r="WCH78" s="215"/>
      <c r="WCI78" s="215"/>
      <c r="WCJ78" s="215"/>
      <c r="WCK78" s="215"/>
      <c r="WCL78" s="215"/>
      <c r="WCM78" s="215"/>
      <c r="WCN78" s="215"/>
      <c r="WCO78" s="215"/>
      <c r="WCP78" s="215"/>
      <c r="WCQ78" s="215"/>
      <c r="WCR78" s="215"/>
      <c r="WCS78" s="215"/>
      <c r="WCT78" s="215"/>
      <c r="WCU78" s="215"/>
      <c r="WCV78" s="215"/>
      <c r="WCW78" s="215"/>
      <c r="WCX78" s="215"/>
      <c r="WCY78" s="215"/>
      <c r="WCZ78" s="215"/>
      <c r="WDA78" s="215"/>
      <c r="WDB78" s="215"/>
      <c r="WDC78" s="215"/>
      <c r="WDD78" s="215"/>
      <c r="WDE78" s="215"/>
      <c r="WDF78" s="215"/>
      <c r="WDG78" s="215"/>
      <c r="WDH78" s="215"/>
      <c r="WDI78" s="215"/>
      <c r="WDJ78" s="215"/>
      <c r="WDK78" s="215"/>
      <c r="WDL78" s="215"/>
      <c r="WLC78" s="215"/>
      <c r="WLD78" s="215"/>
      <c r="WLE78" s="215"/>
      <c r="WLF78" s="215"/>
      <c r="WLR78" s="215"/>
      <c r="WLS78" s="215"/>
      <c r="WLT78" s="215"/>
      <c r="WLU78" s="215"/>
      <c r="WLV78" s="215"/>
      <c r="WLW78" s="215"/>
      <c r="WLX78" s="215"/>
      <c r="WLY78" s="215"/>
      <c r="WLZ78" s="215"/>
      <c r="WMA78" s="215"/>
      <c r="WMB78" s="215"/>
      <c r="WMC78" s="215"/>
      <c r="WMD78" s="215"/>
      <c r="WME78" s="215"/>
      <c r="WMF78" s="215"/>
      <c r="WMG78" s="215"/>
      <c r="WMH78" s="215"/>
      <c r="WMI78" s="215"/>
      <c r="WMJ78" s="215"/>
      <c r="WMK78" s="215"/>
      <c r="WML78" s="215"/>
      <c r="WMM78" s="215"/>
      <c r="WMN78" s="215"/>
      <c r="WMO78" s="215"/>
      <c r="WMP78" s="215"/>
      <c r="WMQ78" s="215"/>
      <c r="WMR78" s="215"/>
      <c r="WMS78" s="215"/>
      <c r="WMT78" s="215"/>
      <c r="WMU78" s="215"/>
      <c r="WMV78" s="215"/>
      <c r="WMW78" s="215"/>
      <c r="WMX78" s="215"/>
      <c r="WMY78" s="215"/>
      <c r="WMZ78" s="215"/>
      <c r="WNA78" s="215"/>
      <c r="WNB78" s="215"/>
      <c r="WNC78" s="215"/>
      <c r="WND78" s="215"/>
      <c r="WNE78" s="215"/>
      <c r="WNF78" s="215"/>
      <c r="WNG78" s="215"/>
      <c r="WNH78" s="215"/>
      <c r="WUY78" s="215"/>
      <c r="WUZ78" s="215"/>
      <c r="WVA78" s="215"/>
      <c r="WVB78" s="215"/>
      <c r="WVN78" s="215"/>
      <c r="WVO78" s="215"/>
      <c r="WVP78" s="215"/>
      <c r="WVQ78" s="215"/>
      <c r="WVR78" s="215"/>
      <c r="WVS78" s="215"/>
      <c r="WVT78" s="215"/>
      <c r="WVU78" s="215"/>
      <c r="WVV78" s="215"/>
      <c r="WVW78" s="215"/>
      <c r="WVX78" s="215"/>
      <c r="WVY78" s="215"/>
      <c r="WVZ78" s="215"/>
      <c r="WWA78" s="215"/>
      <c r="WWB78" s="215"/>
      <c r="WWC78" s="215"/>
      <c r="WWD78" s="215"/>
      <c r="WWE78" s="215"/>
      <c r="WWF78" s="215"/>
      <c r="WWG78" s="215"/>
      <c r="WWH78" s="215"/>
      <c r="WWI78" s="215"/>
      <c r="WWJ78" s="215"/>
      <c r="WWK78" s="215"/>
      <c r="WWL78" s="215"/>
      <c r="WWM78" s="215"/>
      <c r="WWN78" s="215"/>
      <c r="WWO78" s="215"/>
      <c r="WWP78" s="215"/>
      <c r="WWQ78" s="215"/>
      <c r="WWR78" s="215"/>
      <c r="WWS78" s="215"/>
      <c r="WWT78" s="215"/>
      <c r="WWU78" s="215"/>
      <c r="WWV78" s="215"/>
      <c r="WWW78" s="215"/>
      <c r="WWX78" s="215"/>
      <c r="WWY78" s="215"/>
      <c r="WWZ78" s="215"/>
      <c r="WXA78" s="215"/>
      <c r="WXB78" s="215"/>
      <c r="WXC78" s="215"/>
      <c r="WXD78" s="215"/>
    </row>
    <row r="79" spans="1:1018 1030:2042 2054:3066 3078:4090 4102:5114 5126:6138 6150:7162 7174:8186 8198:9210 9222:10234 10246:11258 11270:12282 12294:13306 13318:14330 14342:15354 15366:16176" s="215" customFormat="1" ht="33" customHeight="1">
      <c r="A79" s="83"/>
      <c r="B79" s="83"/>
      <c r="C79" s="83"/>
      <c r="D79" s="83"/>
      <c r="E79" s="83"/>
      <c r="F79" s="85"/>
      <c r="G79" s="93"/>
      <c r="H79" s="84"/>
      <c r="I79" s="84"/>
      <c r="J79" s="84"/>
      <c r="K79" s="84"/>
      <c r="L79" s="95"/>
      <c r="M79" s="95"/>
      <c r="N79" s="95"/>
      <c r="O79" s="95"/>
      <c r="P79" s="95"/>
      <c r="Q79" s="95"/>
      <c r="R79" s="95"/>
      <c r="S79" s="95"/>
      <c r="T79" s="238"/>
      <c r="U79" s="238"/>
      <c r="V79" s="238"/>
      <c r="W79" s="238"/>
      <c r="X79" s="239"/>
      <c r="Y79" s="239"/>
      <c r="Z79" s="239"/>
      <c r="AA79" s="239"/>
      <c r="AB79" s="238"/>
      <c r="AC79" s="238"/>
      <c r="AD79" s="238"/>
      <c r="AE79" s="238"/>
      <c r="AF79" s="239"/>
      <c r="AG79" s="239"/>
      <c r="AH79" s="239"/>
      <c r="AI79" s="239"/>
      <c r="AJ79" s="86"/>
      <c r="AK79" s="240"/>
      <c r="AL79" s="240"/>
      <c r="AM79" s="352"/>
      <c r="AN79" s="352"/>
      <c r="AO79" s="352"/>
      <c r="AP79" s="352"/>
      <c r="AQ79" s="356"/>
      <c r="AR79" s="356"/>
      <c r="AS79" s="356"/>
      <c r="AT79" s="356"/>
      <c r="AU79" s="357"/>
      <c r="AV79" s="241"/>
      <c r="AW79" s="354"/>
      <c r="AX79" s="355"/>
      <c r="AY79" s="355"/>
      <c r="AZ79" s="355"/>
      <c r="BA79" s="238"/>
      <c r="BB79" s="238"/>
      <c r="BC79" s="238"/>
      <c r="BD79" s="238"/>
      <c r="BE79" s="103"/>
      <c r="BG79" s="83"/>
      <c r="BH79" s="83"/>
      <c r="BI79" s="83"/>
      <c r="BJ79" s="83"/>
      <c r="BK79" s="83"/>
      <c r="BL79" s="83"/>
      <c r="BM79" s="83"/>
      <c r="BN79" s="83"/>
      <c r="BO79" s="83"/>
      <c r="BP79" s="83"/>
      <c r="BQ79" s="83"/>
      <c r="BR79" s="83"/>
      <c r="BS79" s="83"/>
      <c r="BT79" s="83"/>
      <c r="BU79" s="83"/>
      <c r="BV79" s="83"/>
      <c r="BW79" s="83"/>
      <c r="BX79" s="83"/>
      <c r="BY79" s="83"/>
      <c r="BZ79" s="83"/>
      <c r="CA79" s="83"/>
      <c r="CB79" s="83"/>
      <c r="CC79" s="83"/>
      <c r="CD79" s="83"/>
      <c r="CE79" s="83"/>
      <c r="CF79" s="83"/>
      <c r="CG79" s="83"/>
      <c r="CH79" s="83"/>
      <c r="CI79" s="83"/>
      <c r="CJ79" s="83"/>
      <c r="CK79" s="83"/>
      <c r="CL79" s="83"/>
      <c r="CM79" s="83"/>
      <c r="CN79" s="83"/>
      <c r="CO79" s="83"/>
      <c r="CP79" s="83"/>
      <c r="CQ79" s="83"/>
      <c r="CR79" s="83"/>
    </row>
    <row r="80" spans="1:1018 1030:2042 2054:3066 3078:4090 4102:5114 5126:6138 6150:7162 7174:8186 8198:9210 9222:10234 10246:11258 11270:12282 12294:13306 13318:14330 14342:15354 15366:16176" s="215" customFormat="1" ht="33" customHeight="1">
      <c r="A80" s="83"/>
      <c r="B80" s="83"/>
      <c r="C80" s="83"/>
      <c r="D80" s="83"/>
      <c r="E80" s="83"/>
      <c r="F80" s="85"/>
      <c r="G80" s="93"/>
      <c r="H80" s="84"/>
      <c r="I80" s="84"/>
      <c r="J80" s="84"/>
      <c r="K80" s="84"/>
      <c r="L80" s="95"/>
      <c r="M80" s="95"/>
      <c r="N80" s="95"/>
      <c r="O80" s="95"/>
      <c r="P80" s="95"/>
      <c r="Q80" s="95"/>
      <c r="R80" s="95"/>
      <c r="S80" s="95"/>
      <c r="T80" s="238"/>
      <c r="U80" s="238"/>
      <c r="V80" s="238"/>
      <c r="W80" s="238"/>
      <c r="X80" s="239"/>
      <c r="Y80" s="239"/>
      <c r="Z80" s="239"/>
      <c r="AA80" s="239"/>
      <c r="AB80" s="238"/>
      <c r="AC80" s="238"/>
      <c r="AD80" s="238"/>
      <c r="AE80" s="238"/>
      <c r="AF80" s="239"/>
      <c r="AG80" s="239"/>
      <c r="AH80" s="239"/>
      <c r="AI80" s="239"/>
      <c r="AJ80" s="86"/>
      <c r="AK80" s="240"/>
      <c r="AL80" s="240"/>
      <c r="AM80" s="352"/>
      <c r="AN80" s="352"/>
      <c r="AO80" s="352"/>
      <c r="AP80" s="352"/>
      <c r="AQ80" s="356"/>
      <c r="AR80" s="356"/>
      <c r="AS80" s="356"/>
      <c r="AT80" s="356"/>
      <c r="AU80" s="357"/>
      <c r="AV80" s="241"/>
      <c r="AW80" s="354"/>
      <c r="AX80" s="355"/>
      <c r="AY80" s="355"/>
      <c r="AZ80" s="355"/>
      <c r="BA80" s="238"/>
      <c r="BB80" s="238"/>
      <c r="BC80" s="238"/>
      <c r="BD80" s="238"/>
      <c r="BE80" s="103"/>
      <c r="BG80" s="83"/>
      <c r="BH80" s="83"/>
      <c r="BI80" s="83"/>
      <c r="BJ80" s="83"/>
      <c r="BK80" s="83"/>
      <c r="BL80" s="83"/>
      <c r="BM80" s="83"/>
      <c r="BN80" s="83"/>
      <c r="BO80" s="83"/>
      <c r="BP80" s="83"/>
      <c r="BQ80" s="83"/>
      <c r="BR80" s="83"/>
      <c r="BS80" s="83"/>
      <c r="BT80" s="83"/>
      <c r="BU80" s="83"/>
      <c r="BV80" s="83"/>
      <c r="BW80" s="83"/>
      <c r="BX80" s="83"/>
      <c r="BY80" s="83"/>
      <c r="BZ80" s="83"/>
      <c r="CA80" s="83"/>
      <c r="CB80" s="83"/>
      <c r="CC80" s="83"/>
      <c r="CD80" s="83"/>
      <c r="CE80" s="83"/>
      <c r="CF80" s="83"/>
      <c r="CG80" s="83"/>
      <c r="CH80" s="83"/>
      <c r="CI80" s="83"/>
      <c r="CJ80" s="83"/>
      <c r="CK80" s="83"/>
      <c r="CL80" s="83"/>
      <c r="CM80" s="83"/>
      <c r="CN80" s="83"/>
      <c r="CO80" s="83"/>
      <c r="CP80" s="83"/>
      <c r="CQ80" s="83"/>
      <c r="CR80" s="83"/>
    </row>
    <row r="81" spans="1:1018 1030:2042 2054:3066 3078:4090 4102:5114 5126:6138 6150:7162 7174:8186 8198:9210 9222:10234 10246:11258 11270:12282 12294:13306 13318:14330 14342:15354 15366:16176" s="215" customFormat="1" ht="33" customHeight="1">
      <c r="A81" s="83"/>
      <c r="B81" s="83"/>
      <c r="C81" s="83"/>
      <c r="D81" s="83"/>
      <c r="E81" s="83"/>
      <c r="F81" s="85"/>
      <c r="G81" s="93"/>
      <c r="H81" s="84"/>
      <c r="I81" s="84"/>
      <c r="J81" s="84"/>
      <c r="K81" s="84"/>
      <c r="L81" s="95"/>
      <c r="M81" s="95"/>
      <c r="N81" s="95"/>
      <c r="O81" s="95"/>
      <c r="P81" s="95"/>
      <c r="Q81" s="95"/>
      <c r="R81" s="95"/>
      <c r="S81" s="95"/>
      <c r="T81" s="238"/>
      <c r="U81" s="238"/>
      <c r="V81" s="238"/>
      <c r="W81" s="238"/>
      <c r="X81" s="239"/>
      <c r="Y81" s="239"/>
      <c r="Z81" s="239"/>
      <c r="AA81" s="239"/>
      <c r="AB81" s="238"/>
      <c r="AC81" s="238"/>
      <c r="AD81" s="238"/>
      <c r="AE81" s="238"/>
      <c r="AF81" s="239"/>
      <c r="AG81" s="239"/>
      <c r="AH81" s="239"/>
      <c r="AI81" s="239"/>
      <c r="AJ81" s="86"/>
      <c r="AK81" s="240"/>
      <c r="AL81" s="240"/>
      <c r="AM81" s="352"/>
      <c r="AN81" s="352"/>
      <c r="AO81" s="352"/>
      <c r="AP81" s="352"/>
      <c r="AQ81" s="356"/>
      <c r="AR81" s="356"/>
      <c r="AS81" s="356"/>
      <c r="AT81" s="356"/>
      <c r="AU81" s="357"/>
      <c r="AV81" s="241"/>
      <c r="AW81" s="354"/>
      <c r="AX81" s="355"/>
      <c r="AY81" s="355"/>
      <c r="AZ81" s="355"/>
      <c r="BA81" s="238"/>
      <c r="BB81" s="238"/>
      <c r="BC81" s="238"/>
      <c r="BD81" s="238"/>
      <c r="BE81" s="103"/>
      <c r="BG81" s="83"/>
      <c r="BH81" s="83"/>
      <c r="BI81" s="83"/>
      <c r="BJ81" s="83"/>
      <c r="BK81" s="83"/>
      <c r="BL81" s="83"/>
      <c r="BM81" s="83"/>
      <c r="BN81" s="83"/>
      <c r="BO81" s="83"/>
      <c r="BP81" s="83"/>
      <c r="BQ81" s="83"/>
      <c r="BR81" s="83"/>
      <c r="BS81" s="83"/>
      <c r="BT81" s="83"/>
      <c r="BU81" s="83"/>
      <c r="BV81" s="83"/>
      <c r="BW81" s="83"/>
      <c r="BX81" s="83"/>
      <c r="BY81" s="83"/>
      <c r="BZ81" s="83"/>
      <c r="CA81" s="83"/>
      <c r="CB81" s="83"/>
      <c r="CC81" s="83"/>
      <c r="CD81" s="83"/>
      <c r="CE81" s="83"/>
      <c r="CF81" s="83"/>
      <c r="CG81" s="83"/>
      <c r="CH81" s="83"/>
      <c r="CI81" s="83"/>
      <c r="CJ81" s="83"/>
      <c r="CK81" s="83"/>
      <c r="CL81" s="83"/>
      <c r="CM81" s="83"/>
      <c r="CN81" s="83"/>
      <c r="CO81" s="83"/>
      <c r="CP81" s="83"/>
      <c r="CQ81" s="83"/>
      <c r="CR81" s="83"/>
    </row>
    <row r="82" spans="1:1018 1030:2042 2054:3066 3078:4090 4102:5114 5126:6138 6150:7162 7174:8186 8198:9210 9222:10234 10246:11258 11270:12282 12294:13306 13318:14330 14342:15354 15366:16176" s="215" customFormat="1" ht="33" customHeight="1">
      <c r="A82" s="83"/>
      <c r="B82" s="83"/>
      <c r="C82" s="83"/>
      <c r="D82" s="83"/>
      <c r="E82" s="83"/>
      <c r="F82" s="85"/>
      <c r="G82" s="93"/>
      <c r="H82" s="84"/>
      <c r="I82" s="84"/>
      <c r="J82" s="84"/>
      <c r="K82" s="84"/>
      <c r="L82" s="95"/>
      <c r="M82" s="95"/>
      <c r="N82" s="95"/>
      <c r="O82" s="95"/>
      <c r="P82" s="95"/>
      <c r="Q82" s="95"/>
      <c r="R82" s="95"/>
      <c r="S82" s="95"/>
      <c r="T82" s="238"/>
      <c r="U82" s="238"/>
      <c r="V82" s="238"/>
      <c r="W82" s="238"/>
      <c r="X82" s="239"/>
      <c r="Y82" s="239"/>
      <c r="Z82" s="239"/>
      <c r="AA82" s="239"/>
      <c r="AB82" s="238"/>
      <c r="AC82" s="238"/>
      <c r="AD82" s="238"/>
      <c r="AE82" s="238"/>
      <c r="AF82" s="239"/>
      <c r="AG82" s="239"/>
      <c r="AH82" s="239"/>
      <c r="AI82" s="239"/>
      <c r="AJ82" s="86"/>
      <c r="AK82" s="240"/>
      <c r="AL82" s="240"/>
      <c r="AM82" s="352"/>
      <c r="AN82" s="352"/>
      <c r="AO82" s="352"/>
      <c r="AP82" s="352"/>
      <c r="AQ82" s="356"/>
      <c r="AR82" s="356"/>
      <c r="AS82" s="356"/>
      <c r="AT82" s="356"/>
      <c r="AU82" s="357"/>
      <c r="AV82" s="241"/>
      <c r="AW82" s="354"/>
      <c r="AX82" s="355"/>
      <c r="AY82" s="355"/>
      <c r="AZ82" s="355"/>
      <c r="BA82" s="238"/>
      <c r="BB82" s="238"/>
      <c r="BC82" s="238"/>
      <c r="BD82" s="238"/>
      <c r="BE82" s="103"/>
      <c r="BG82" s="83"/>
      <c r="BH82" s="83"/>
      <c r="BI82" s="83"/>
      <c r="BJ82" s="83"/>
      <c r="BK82" s="83"/>
      <c r="BL82" s="83"/>
      <c r="BM82" s="83"/>
      <c r="BN82" s="83"/>
      <c r="BO82" s="83"/>
      <c r="BP82" s="83"/>
      <c r="BQ82" s="83"/>
      <c r="BR82" s="83"/>
      <c r="BS82" s="83"/>
      <c r="BT82" s="83"/>
      <c r="BU82" s="83"/>
      <c r="BV82" s="83"/>
      <c r="BW82" s="83"/>
      <c r="BX82" s="83"/>
      <c r="BY82" s="83"/>
      <c r="BZ82" s="83"/>
      <c r="CA82" s="83"/>
      <c r="CB82" s="83"/>
      <c r="CC82" s="83"/>
      <c r="CD82" s="83"/>
      <c r="CE82" s="83"/>
      <c r="CF82" s="83"/>
      <c r="CG82" s="83"/>
      <c r="CH82" s="83"/>
      <c r="CI82" s="83"/>
      <c r="CJ82" s="83"/>
      <c r="CK82" s="83"/>
      <c r="CL82" s="83"/>
      <c r="CM82" s="83"/>
      <c r="CN82" s="83"/>
      <c r="CO82" s="83"/>
      <c r="CP82" s="83"/>
      <c r="CQ82" s="83"/>
      <c r="CR82" s="83"/>
    </row>
    <row r="83" spans="1:1018 1030:2042 2054:3066 3078:4090 4102:5114 5126:6138 6150:7162 7174:8186 8198:9210 9222:10234 10246:11258 11270:12282 12294:13306 13318:14330 14342:15354 15366:16176" s="215" customFormat="1" ht="33" customHeight="1">
      <c r="A83" s="83"/>
      <c r="B83" s="83"/>
      <c r="C83" s="83"/>
      <c r="D83" s="83"/>
      <c r="E83" s="83"/>
      <c r="F83" s="85"/>
      <c r="G83" s="93"/>
      <c r="H83" s="84"/>
      <c r="I83" s="84"/>
      <c r="J83" s="84"/>
      <c r="K83" s="84"/>
      <c r="L83" s="95"/>
      <c r="M83" s="95"/>
      <c r="N83" s="95"/>
      <c r="O83" s="95"/>
      <c r="P83" s="95"/>
      <c r="Q83" s="95"/>
      <c r="R83" s="95"/>
      <c r="S83" s="95"/>
      <c r="T83" s="238"/>
      <c r="U83" s="238"/>
      <c r="V83" s="238"/>
      <c r="W83" s="238"/>
      <c r="X83" s="239"/>
      <c r="Y83" s="239"/>
      <c r="Z83" s="239"/>
      <c r="AA83" s="239"/>
      <c r="AB83" s="238"/>
      <c r="AC83" s="238"/>
      <c r="AD83" s="238"/>
      <c r="AE83" s="238"/>
      <c r="AF83" s="239"/>
      <c r="AG83" s="239"/>
      <c r="AH83" s="239"/>
      <c r="AI83" s="239"/>
      <c r="AJ83" s="86"/>
      <c r="AK83" s="240"/>
      <c r="AL83" s="240"/>
      <c r="AM83" s="352"/>
      <c r="AN83" s="352"/>
      <c r="AO83" s="352"/>
      <c r="AP83" s="352"/>
      <c r="AQ83" s="356"/>
      <c r="AR83" s="356"/>
      <c r="AS83" s="356"/>
      <c r="AT83" s="356"/>
      <c r="AU83" s="357"/>
      <c r="AV83" s="241"/>
      <c r="AW83" s="354"/>
      <c r="AX83" s="355"/>
      <c r="AY83" s="355"/>
      <c r="AZ83" s="355"/>
      <c r="BA83" s="238"/>
      <c r="BB83" s="238"/>
      <c r="BC83" s="238"/>
      <c r="BD83" s="238"/>
      <c r="BE83" s="103"/>
      <c r="BG83" s="83"/>
      <c r="BH83" s="83"/>
      <c r="BI83" s="83"/>
      <c r="BJ83" s="83"/>
      <c r="BK83" s="83"/>
      <c r="BL83" s="83"/>
      <c r="BM83" s="83"/>
      <c r="BN83" s="83"/>
      <c r="BO83" s="83"/>
      <c r="BP83" s="83"/>
      <c r="BQ83" s="83"/>
      <c r="BR83" s="83"/>
      <c r="BS83" s="83"/>
      <c r="BT83" s="83"/>
      <c r="BU83" s="83"/>
      <c r="BV83" s="83"/>
      <c r="BW83" s="83"/>
      <c r="BX83" s="83"/>
      <c r="BY83" s="83"/>
      <c r="BZ83" s="83"/>
      <c r="CA83" s="83"/>
      <c r="CB83" s="83"/>
      <c r="CC83" s="83"/>
      <c r="CD83" s="83"/>
      <c r="CE83" s="83"/>
      <c r="CF83" s="83"/>
      <c r="CG83" s="83"/>
      <c r="CH83" s="83"/>
      <c r="CI83" s="83"/>
      <c r="CJ83" s="83"/>
      <c r="CK83" s="83"/>
      <c r="CL83" s="83"/>
      <c r="CM83" s="83"/>
      <c r="CN83" s="83"/>
      <c r="CO83" s="83"/>
      <c r="CP83" s="83"/>
      <c r="CQ83" s="83"/>
      <c r="CR83" s="83"/>
    </row>
    <row r="84" spans="1:1018 1030:2042 2054:3066 3078:4090 4102:5114 5126:6138 6150:7162 7174:8186 8198:9210 9222:10234 10246:11258 11270:12282 12294:13306 13318:14330 14342:15354 15366:16176" s="215" customFormat="1" ht="33" customHeight="1">
      <c r="A84" s="83"/>
      <c r="B84" s="83"/>
      <c r="C84" s="83"/>
      <c r="D84" s="83"/>
      <c r="E84" s="83"/>
      <c r="F84" s="85"/>
      <c r="G84" s="93"/>
      <c r="H84" s="84"/>
      <c r="I84" s="84"/>
      <c r="J84" s="84"/>
      <c r="K84" s="84"/>
      <c r="L84" s="95"/>
      <c r="M84" s="95"/>
      <c r="N84" s="95"/>
      <c r="O84" s="95"/>
      <c r="P84" s="95"/>
      <c r="Q84" s="95"/>
      <c r="R84" s="95"/>
      <c r="S84" s="95"/>
      <c r="T84" s="238"/>
      <c r="U84" s="238"/>
      <c r="V84" s="238"/>
      <c r="W84" s="238"/>
      <c r="X84" s="239"/>
      <c r="Y84" s="239"/>
      <c r="Z84" s="239"/>
      <c r="AA84" s="239"/>
      <c r="AB84" s="238"/>
      <c r="AC84" s="238"/>
      <c r="AD84" s="238"/>
      <c r="AE84" s="238"/>
      <c r="AF84" s="239"/>
      <c r="AG84" s="239"/>
      <c r="AH84" s="239"/>
      <c r="AI84" s="239"/>
      <c r="AJ84" s="86"/>
      <c r="AK84" s="240"/>
      <c r="AL84" s="240"/>
      <c r="AM84" s="352"/>
      <c r="AN84" s="352"/>
      <c r="AO84" s="352"/>
      <c r="AP84" s="352"/>
      <c r="AQ84" s="356"/>
      <c r="AR84" s="356"/>
      <c r="AS84" s="356"/>
      <c r="AT84" s="356"/>
      <c r="AU84" s="357"/>
      <c r="AV84" s="241"/>
      <c r="AW84" s="354"/>
      <c r="AX84" s="355"/>
      <c r="AY84" s="355"/>
      <c r="AZ84" s="355"/>
      <c r="BA84" s="238"/>
      <c r="BB84" s="238"/>
      <c r="BC84" s="238"/>
      <c r="BD84" s="238"/>
      <c r="BE84" s="103"/>
      <c r="BG84" s="83"/>
      <c r="BH84" s="83"/>
      <c r="BI84" s="83"/>
      <c r="BJ84" s="83"/>
      <c r="BK84" s="83"/>
      <c r="BL84" s="83"/>
      <c r="BM84" s="83"/>
      <c r="BN84" s="83"/>
      <c r="BO84" s="83"/>
      <c r="BP84" s="83"/>
      <c r="BQ84" s="83"/>
      <c r="BR84" s="83"/>
      <c r="BS84" s="83"/>
      <c r="BT84" s="83"/>
      <c r="BU84" s="83"/>
      <c r="BV84" s="83"/>
      <c r="BW84" s="83"/>
      <c r="BX84" s="83"/>
      <c r="BY84" s="83"/>
      <c r="BZ84" s="83"/>
      <c r="CA84" s="83"/>
      <c r="CB84" s="83"/>
      <c r="CC84" s="83"/>
      <c r="CD84" s="83"/>
      <c r="CE84" s="83"/>
      <c r="CF84" s="83"/>
      <c r="CG84" s="83"/>
      <c r="CH84" s="83"/>
      <c r="CI84" s="83"/>
      <c r="CJ84" s="83"/>
      <c r="CK84" s="83"/>
      <c r="CL84" s="83"/>
      <c r="CM84" s="83"/>
      <c r="CN84" s="83"/>
      <c r="CO84" s="83"/>
      <c r="CP84" s="83"/>
      <c r="CQ84" s="83"/>
      <c r="CR84" s="83"/>
    </row>
    <row r="85" spans="1:1018 1030:2042 2054:3066 3078:4090 4102:5114 5126:6138 6150:7162 7174:8186 8198:9210 9222:10234 10246:11258 11270:12282 12294:13306 13318:14330 14342:15354 15366:16176" s="83" customFormat="1" ht="35.1" customHeight="1">
      <c r="A85" s="83" t="str">
        <f t="shared" si="5"/>
        <v>BH2DT_D2+1</v>
      </c>
      <c r="B85" s="83" t="str">
        <f t="shared" si="6"/>
        <v>BH2DT_D2+2</v>
      </c>
      <c r="C85" s="83" t="str">
        <f t="shared" si="7"/>
        <v>BH2DT_D2+3</v>
      </c>
      <c r="D85" s="83" t="str">
        <f t="shared" si="8"/>
        <v>BH2DT_D2+4</v>
      </c>
      <c r="E85" s="83" t="s">
        <v>348</v>
      </c>
      <c r="F85" s="55"/>
      <c r="G85" s="56" t="s">
        <v>4248</v>
      </c>
      <c r="H85" s="87" t="str">
        <f t="shared" si="2"/>
        <v>Đường Cách Mạng Tháng 8</v>
      </c>
      <c r="I85" s="87" t="s">
        <v>4247</v>
      </c>
      <c r="J85" s="84" t="s">
        <v>4242</v>
      </c>
      <c r="K85" s="87" t="s">
        <v>243</v>
      </c>
      <c r="L85" s="107">
        <v>37500</v>
      </c>
      <c r="M85" s="107">
        <v>15000</v>
      </c>
      <c r="N85" s="107">
        <v>10000</v>
      </c>
      <c r="O85" s="107">
        <v>8500</v>
      </c>
      <c r="P85" s="95" t="e">
        <f>VLOOKUP(G85&amp;"Vị trí 1",#REF!,9,0)</f>
        <v>#REF!</v>
      </c>
      <c r="Q85" s="95" t="e">
        <f>VLOOKUP(G85&amp;"Vị trí 2",#REF!,9,0)</f>
        <v>#REF!</v>
      </c>
      <c r="R85" s="95" t="e">
        <f>VLOOKUP(G85&amp;"Vị trí 3",#REF!,9,0)</f>
        <v>#REF!</v>
      </c>
      <c r="S85" s="95" t="e">
        <f>VLOOKUP(G85&amp;"Vị trí 4",#REF!,9,0)</f>
        <v>#REF!</v>
      </c>
      <c r="T85" s="238"/>
      <c r="U85" s="238"/>
      <c r="V85" s="238"/>
      <c r="W85" s="238"/>
      <c r="X85" s="239"/>
      <c r="Y85" s="239"/>
      <c r="Z85" s="239"/>
      <c r="AA85" s="239"/>
      <c r="AB85" s="238"/>
      <c r="AC85" s="238"/>
      <c r="AD85" s="238"/>
      <c r="AE85" s="238"/>
      <c r="AF85" s="239"/>
      <c r="AG85" s="239"/>
      <c r="AH85" s="239"/>
      <c r="AI85" s="239"/>
      <c r="AJ85" s="86">
        <v>3.05</v>
      </c>
      <c r="AK85" s="240"/>
      <c r="AL85" s="240" t="e">
        <f>AJ85*#REF!/#REF!</f>
        <v>#REF!</v>
      </c>
      <c r="AM85" s="352" t="e">
        <f t="shared" si="3"/>
        <v>#REF!</v>
      </c>
      <c r="AN85" s="352" t="e">
        <f t="shared" si="3"/>
        <v>#REF!</v>
      </c>
      <c r="AO85" s="352" t="e">
        <f t="shared" si="3"/>
        <v>#REF!</v>
      </c>
      <c r="AP85" s="352" t="e">
        <f t="shared" si="3"/>
        <v>#REF!</v>
      </c>
      <c r="AQ85" s="356" t="e">
        <f t="shared" si="4"/>
        <v>#REF!</v>
      </c>
      <c r="AR85" s="356" t="e">
        <f t="shared" si="4"/>
        <v>#REF!</v>
      </c>
      <c r="AS85" s="356" t="e">
        <f t="shared" si="4"/>
        <v>#REF!</v>
      </c>
      <c r="AT85" s="356" t="e">
        <f t="shared" si="4"/>
        <v>#REF!</v>
      </c>
      <c r="AU85" s="357" t="e">
        <f t="shared" si="9"/>
        <v>#REF!</v>
      </c>
      <c r="AV85" s="241" t="s">
        <v>348</v>
      </c>
      <c r="AW85" s="354">
        <v>26250</v>
      </c>
      <c r="AX85" s="355">
        <v>10500</v>
      </c>
      <c r="AY85" s="355">
        <v>7000</v>
      </c>
      <c r="AZ85" s="355">
        <v>5950</v>
      </c>
      <c r="BA85" s="238">
        <v>22500</v>
      </c>
      <c r="BB85" s="238">
        <v>9000</v>
      </c>
      <c r="BC85" s="238">
        <v>6000</v>
      </c>
      <c r="BD85" s="238">
        <v>5100</v>
      </c>
      <c r="BE85" s="103" t="e">
        <f t="shared" si="10"/>
        <v>#REF!</v>
      </c>
      <c r="BF85" s="215"/>
      <c r="IM85" s="215"/>
      <c r="IN85" s="215"/>
      <c r="IO85" s="215"/>
      <c r="IP85" s="215"/>
      <c r="JB85" s="215"/>
      <c r="JC85" s="215"/>
      <c r="JD85" s="215"/>
      <c r="JE85" s="215"/>
      <c r="JF85" s="215"/>
      <c r="JG85" s="215"/>
      <c r="JH85" s="215"/>
      <c r="JI85" s="215"/>
      <c r="JJ85" s="215"/>
      <c r="JK85" s="215"/>
      <c r="JL85" s="215"/>
      <c r="JM85" s="215"/>
      <c r="JN85" s="215"/>
      <c r="JO85" s="215"/>
      <c r="JP85" s="215"/>
      <c r="JQ85" s="215"/>
      <c r="JR85" s="215"/>
      <c r="JS85" s="215"/>
      <c r="JT85" s="215"/>
      <c r="JU85" s="215"/>
      <c r="JV85" s="215"/>
      <c r="JW85" s="215"/>
      <c r="JX85" s="215"/>
      <c r="JY85" s="215"/>
      <c r="JZ85" s="215"/>
      <c r="KA85" s="215"/>
      <c r="KB85" s="215"/>
      <c r="KC85" s="215"/>
      <c r="KD85" s="215"/>
      <c r="KE85" s="215"/>
      <c r="KF85" s="215"/>
      <c r="KG85" s="215"/>
      <c r="KH85" s="215"/>
      <c r="KI85" s="215"/>
      <c r="KJ85" s="215"/>
      <c r="KK85" s="215"/>
      <c r="KL85" s="215"/>
      <c r="KM85" s="215"/>
      <c r="KN85" s="215"/>
      <c r="KO85" s="215"/>
      <c r="KP85" s="215"/>
      <c r="KQ85" s="215"/>
      <c r="KR85" s="215"/>
      <c r="SI85" s="215"/>
      <c r="SJ85" s="215"/>
      <c r="SK85" s="215"/>
      <c r="SL85" s="215"/>
      <c r="SX85" s="215"/>
      <c r="SY85" s="215"/>
      <c r="SZ85" s="215"/>
      <c r="TA85" s="215"/>
      <c r="TB85" s="215"/>
      <c r="TC85" s="215"/>
      <c r="TD85" s="215"/>
      <c r="TE85" s="215"/>
      <c r="TF85" s="215"/>
      <c r="TG85" s="215"/>
      <c r="TH85" s="215"/>
      <c r="TI85" s="215"/>
      <c r="TJ85" s="215"/>
      <c r="TK85" s="215"/>
      <c r="TL85" s="215"/>
      <c r="TM85" s="215"/>
      <c r="TN85" s="215"/>
      <c r="TO85" s="215"/>
      <c r="TP85" s="215"/>
      <c r="TQ85" s="215"/>
      <c r="TR85" s="215"/>
      <c r="TS85" s="215"/>
      <c r="TT85" s="215"/>
      <c r="TU85" s="215"/>
      <c r="TV85" s="215"/>
      <c r="TW85" s="215"/>
      <c r="TX85" s="215"/>
      <c r="TY85" s="215"/>
      <c r="TZ85" s="215"/>
      <c r="UA85" s="215"/>
      <c r="UB85" s="215"/>
      <c r="UC85" s="215"/>
      <c r="UD85" s="215"/>
      <c r="UE85" s="215"/>
      <c r="UF85" s="215"/>
      <c r="UG85" s="215"/>
      <c r="UH85" s="215"/>
      <c r="UI85" s="215"/>
      <c r="UJ85" s="215"/>
      <c r="UK85" s="215"/>
      <c r="UL85" s="215"/>
      <c r="UM85" s="215"/>
      <c r="UN85" s="215"/>
      <c r="ACE85" s="215"/>
      <c r="ACF85" s="215"/>
      <c r="ACG85" s="215"/>
      <c r="ACH85" s="215"/>
      <c r="ACT85" s="215"/>
      <c r="ACU85" s="215"/>
      <c r="ACV85" s="215"/>
      <c r="ACW85" s="215"/>
      <c r="ACX85" s="215"/>
      <c r="ACY85" s="215"/>
      <c r="ACZ85" s="215"/>
      <c r="ADA85" s="215"/>
      <c r="ADB85" s="215"/>
      <c r="ADC85" s="215"/>
      <c r="ADD85" s="215"/>
      <c r="ADE85" s="215"/>
      <c r="ADF85" s="215"/>
      <c r="ADG85" s="215"/>
      <c r="ADH85" s="215"/>
      <c r="ADI85" s="215"/>
      <c r="ADJ85" s="215"/>
      <c r="ADK85" s="215"/>
      <c r="ADL85" s="215"/>
      <c r="ADM85" s="215"/>
      <c r="ADN85" s="215"/>
      <c r="ADO85" s="215"/>
      <c r="ADP85" s="215"/>
      <c r="ADQ85" s="215"/>
      <c r="ADR85" s="215"/>
      <c r="ADS85" s="215"/>
      <c r="ADT85" s="215"/>
      <c r="ADU85" s="215"/>
      <c r="ADV85" s="215"/>
      <c r="ADW85" s="215"/>
      <c r="ADX85" s="215"/>
      <c r="ADY85" s="215"/>
      <c r="ADZ85" s="215"/>
      <c r="AEA85" s="215"/>
      <c r="AEB85" s="215"/>
      <c r="AEC85" s="215"/>
      <c r="AED85" s="215"/>
      <c r="AEE85" s="215"/>
      <c r="AEF85" s="215"/>
      <c r="AEG85" s="215"/>
      <c r="AEH85" s="215"/>
      <c r="AEI85" s="215"/>
      <c r="AEJ85" s="215"/>
      <c r="AMA85" s="215"/>
      <c r="AMB85" s="215"/>
      <c r="AMC85" s="215"/>
      <c r="AMD85" s="215"/>
      <c r="AMP85" s="215"/>
      <c r="AMQ85" s="215"/>
      <c r="AMR85" s="215"/>
      <c r="AMS85" s="215"/>
      <c r="AMT85" s="215"/>
      <c r="AMU85" s="215"/>
      <c r="AMV85" s="215"/>
      <c r="AMW85" s="215"/>
      <c r="AMX85" s="215"/>
      <c r="AMY85" s="215"/>
      <c r="AMZ85" s="215"/>
      <c r="ANA85" s="215"/>
      <c r="ANB85" s="215"/>
      <c r="ANC85" s="215"/>
      <c r="AND85" s="215"/>
      <c r="ANE85" s="215"/>
      <c r="ANF85" s="215"/>
      <c r="ANG85" s="215"/>
      <c r="ANH85" s="215"/>
      <c r="ANI85" s="215"/>
      <c r="ANJ85" s="215"/>
      <c r="ANK85" s="215"/>
      <c r="ANL85" s="215"/>
      <c r="ANM85" s="215"/>
      <c r="ANN85" s="215"/>
      <c r="ANO85" s="215"/>
      <c r="ANP85" s="215"/>
      <c r="ANQ85" s="215"/>
      <c r="ANR85" s="215"/>
      <c r="ANS85" s="215"/>
      <c r="ANT85" s="215"/>
      <c r="ANU85" s="215"/>
      <c r="ANV85" s="215"/>
      <c r="ANW85" s="215"/>
      <c r="ANX85" s="215"/>
      <c r="ANY85" s="215"/>
      <c r="ANZ85" s="215"/>
      <c r="AOA85" s="215"/>
      <c r="AOB85" s="215"/>
      <c r="AOC85" s="215"/>
      <c r="AOD85" s="215"/>
      <c r="AOE85" s="215"/>
      <c r="AOF85" s="215"/>
      <c r="AVW85" s="215"/>
      <c r="AVX85" s="215"/>
      <c r="AVY85" s="215"/>
      <c r="AVZ85" s="215"/>
      <c r="AWL85" s="215"/>
      <c r="AWM85" s="215"/>
      <c r="AWN85" s="215"/>
      <c r="AWO85" s="215"/>
      <c r="AWP85" s="215"/>
      <c r="AWQ85" s="215"/>
      <c r="AWR85" s="215"/>
      <c r="AWS85" s="215"/>
      <c r="AWT85" s="215"/>
      <c r="AWU85" s="215"/>
      <c r="AWV85" s="215"/>
      <c r="AWW85" s="215"/>
      <c r="AWX85" s="215"/>
      <c r="AWY85" s="215"/>
      <c r="AWZ85" s="215"/>
      <c r="AXA85" s="215"/>
      <c r="AXB85" s="215"/>
      <c r="AXC85" s="215"/>
      <c r="AXD85" s="215"/>
      <c r="AXE85" s="215"/>
      <c r="AXF85" s="215"/>
      <c r="AXG85" s="215"/>
      <c r="AXH85" s="215"/>
      <c r="AXI85" s="215"/>
      <c r="AXJ85" s="215"/>
      <c r="AXK85" s="215"/>
      <c r="AXL85" s="215"/>
      <c r="AXM85" s="215"/>
      <c r="AXN85" s="215"/>
      <c r="AXO85" s="215"/>
      <c r="AXP85" s="215"/>
      <c r="AXQ85" s="215"/>
      <c r="AXR85" s="215"/>
      <c r="AXS85" s="215"/>
      <c r="AXT85" s="215"/>
      <c r="AXU85" s="215"/>
      <c r="AXV85" s="215"/>
      <c r="AXW85" s="215"/>
      <c r="AXX85" s="215"/>
      <c r="AXY85" s="215"/>
      <c r="AXZ85" s="215"/>
      <c r="AYA85" s="215"/>
      <c r="AYB85" s="215"/>
      <c r="BFS85" s="215"/>
      <c r="BFT85" s="215"/>
      <c r="BFU85" s="215"/>
      <c r="BFV85" s="215"/>
      <c r="BGH85" s="215"/>
      <c r="BGI85" s="215"/>
      <c r="BGJ85" s="215"/>
      <c r="BGK85" s="215"/>
      <c r="BGL85" s="215"/>
      <c r="BGM85" s="215"/>
      <c r="BGN85" s="215"/>
      <c r="BGO85" s="215"/>
      <c r="BGP85" s="215"/>
      <c r="BGQ85" s="215"/>
      <c r="BGR85" s="215"/>
      <c r="BGS85" s="215"/>
      <c r="BGT85" s="215"/>
      <c r="BGU85" s="215"/>
      <c r="BGV85" s="215"/>
      <c r="BGW85" s="215"/>
      <c r="BGX85" s="215"/>
      <c r="BGY85" s="215"/>
      <c r="BGZ85" s="215"/>
      <c r="BHA85" s="215"/>
      <c r="BHB85" s="215"/>
      <c r="BHC85" s="215"/>
      <c r="BHD85" s="215"/>
      <c r="BHE85" s="215"/>
      <c r="BHF85" s="215"/>
      <c r="BHG85" s="215"/>
      <c r="BHH85" s="215"/>
      <c r="BHI85" s="215"/>
      <c r="BHJ85" s="215"/>
      <c r="BHK85" s="215"/>
      <c r="BHL85" s="215"/>
      <c r="BHM85" s="215"/>
      <c r="BHN85" s="215"/>
      <c r="BHO85" s="215"/>
      <c r="BHP85" s="215"/>
      <c r="BHQ85" s="215"/>
      <c r="BHR85" s="215"/>
      <c r="BHS85" s="215"/>
      <c r="BHT85" s="215"/>
      <c r="BHU85" s="215"/>
      <c r="BHV85" s="215"/>
      <c r="BHW85" s="215"/>
      <c r="BHX85" s="215"/>
      <c r="BPO85" s="215"/>
      <c r="BPP85" s="215"/>
      <c r="BPQ85" s="215"/>
      <c r="BPR85" s="215"/>
      <c r="BQD85" s="215"/>
      <c r="BQE85" s="215"/>
      <c r="BQF85" s="215"/>
      <c r="BQG85" s="215"/>
      <c r="BQH85" s="215"/>
      <c r="BQI85" s="215"/>
      <c r="BQJ85" s="215"/>
      <c r="BQK85" s="215"/>
      <c r="BQL85" s="215"/>
      <c r="BQM85" s="215"/>
      <c r="BQN85" s="215"/>
      <c r="BQO85" s="215"/>
      <c r="BQP85" s="215"/>
      <c r="BQQ85" s="215"/>
      <c r="BQR85" s="215"/>
      <c r="BQS85" s="215"/>
      <c r="BQT85" s="215"/>
      <c r="BQU85" s="215"/>
      <c r="BQV85" s="215"/>
      <c r="BQW85" s="215"/>
      <c r="BQX85" s="215"/>
      <c r="BQY85" s="215"/>
      <c r="BQZ85" s="215"/>
      <c r="BRA85" s="215"/>
      <c r="BRB85" s="215"/>
      <c r="BRC85" s="215"/>
      <c r="BRD85" s="215"/>
      <c r="BRE85" s="215"/>
      <c r="BRF85" s="215"/>
      <c r="BRG85" s="215"/>
      <c r="BRH85" s="215"/>
      <c r="BRI85" s="215"/>
      <c r="BRJ85" s="215"/>
      <c r="BRK85" s="215"/>
      <c r="BRL85" s="215"/>
      <c r="BRM85" s="215"/>
      <c r="BRN85" s="215"/>
      <c r="BRO85" s="215"/>
      <c r="BRP85" s="215"/>
      <c r="BRQ85" s="215"/>
      <c r="BRR85" s="215"/>
      <c r="BRS85" s="215"/>
      <c r="BRT85" s="215"/>
      <c r="BZK85" s="215"/>
      <c r="BZL85" s="215"/>
      <c r="BZM85" s="215"/>
      <c r="BZN85" s="215"/>
      <c r="BZZ85" s="215"/>
      <c r="CAA85" s="215"/>
      <c r="CAB85" s="215"/>
      <c r="CAC85" s="215"/>
      <c r="CAD85" s="215"/>
      <c r="CAE85" s="215"/>
      <c r="CAF85" s="215"/>
      <c r="CAG85" s="215"/>
      <c r="CAH85" s="215"/>
      <c r="CAI85" s="215"/>
      <c r="CAJ85" s="215"/>
      <c r="CAK85" s="215"/>
      <c r="CAL85" s="215"/>
      <c r="CAM85" s="215"/>
      <c r="CAN85" s="215"/>
      <c r="CAO85" s="215"/>
      <c r="CAP85" s="215"/>
      <c r="CAQ85" s="215"/>
      <c r="CAR85" s="215"/>
      <c r="CAS85" s="215"/>
      <c r="CAT85" s="215"/>
      <c r="CAU85" s="215"/>
      <c r="CAV85" s="215"/>
      <c r="CAW85" s="215"/>
      <c r="CAX85" s="215"/>
      <c r="CAY85" s="215"/>
      <c r="CAZ85" s="215"/>
      <c r="CBA85" s="215"/>
      <c r="CBB85" s="215"/>
      <c r="CBC85" s="215"/>
      <c r="CBD85" s="215"/>
      <c r="CBE85" s="215"/>
      <c r="CBF85" s="215"/>
      <c r="CBG85" s="215"/>
      <c r="CBH85" s="215"/>
      <c r="CBI85" s="215"/>
      <c r="CBJ85" s="215"/>
      <c r="CBK85" s="215"/>
      <c r="CBL85" s="215"/>
      <c r="CBM85" s="215"/>
      <c r="CBN85" s="215"/>
      <c r="CBO85" s="215"/>
      <c r="CBP85" s="215"/>
      <c r="CJG85" s="215"/>
      <c r="CJH85" s="215"/>
      <c r="CJI85" s="215"/>
      <c r="CJJ85" s="215"/>
      <c r="CJV85" s="215"/>
      <c r="CJW85" s="215"/>
      <c r="CJX85" s="215"/>
      <c r="CJY85" s="215"/>
      <c r="CJZ85" s="215"/>
      <c r="CKA85" s="215"/>
      <c r="CKB85" s="215"/>
      <c r="CKC85" s="215"/>
      <c r="CKD85" s="215"/>
      <c r="CKE85" s="215"/>
      <c r="CKF85" s="215"/>
      <c r="CKG85" s="215"/>
      <c r="CKH85" s="215"/>
      <c r="CKI85" s="215"/>
      <c r="CKJ85" s="215"/>
      <c r="CKK85" s="215"/>
      <c r="CKL85" s="215"/>
      <c r="CKM85" s="215"/>
      <c r="CKN85" s="215"/>
      <c r="CKO85" s="215"/>
      <c r="CKP85" s="215"/>
      <c r="CKQ85" s="215"/>
      <c r="CKR85" s="215"/>
      <c r="CKS85" s="215"/>
      <c r="CKT85" s="215"/>
      <c r="CKU85" s="215"/>
      <c r="CKV85" s="215"/>
      <c r="CKW85" s="215"/>
      <c r="CKX85" s="215"/>
      <c r="CKY85" s="215"/>
      <c r="CKZ85" s="215"/>
      <c r="CLA85" s="215"/>
      <c r="CLB85" s="215"/>
      <c r="CLC85" s="215"/>
      <c r="CLD85" s="215"/>
      <c r="CLE85" s="215"/>
      <c r="CLF85" s="215"/>
      <c r="CLG85" s="215"/>
      <c r="CLH85" s="215"/>
      <c r="CLI85" s="215"/>
      <c r="CLJ85" s="215"/>
      <c r="CLK85" s="215"/>
      <c r="CLL85" s="215"/>
      <c r="CTC85" s="215"/>
      <c r="CTD85" s="215"/>
      <c r="CTE85" s="215"/>
      <c r="CTF85" s="215"/>
      <c r="CTR85" s="215"/>
      <c r="CTS85" s="215"/>
      <c r="CTT85" s="215"/>
      <c r="CTU85" s="215"/>
      <c r="CTV85" s="215"/>
      <c r="CTW85" s="215"/>
      <c r="CTX85" s="215"/>
      <c r="CTY85" s="215"/>
      <c r="CTZ85" s="215"/>
      <c r="CUA85" s="215"/>
      <c r="CUB85" s="215"/>
      <c r="CUC85" s="215"/>
      <c r="CUD85" s="215"/>
      <c r="CUE85" s="215"/>
      <c r="CUF85" s="215"/>
      <c r="CUG85" s="215"/>
      <c r="CUH85" s="215"/>
      <c r="CUI85" s="215"/>
      <c r="CUJ85" s="215"/>
      <c r="CUK85" s="215"/>
      <c r="CUL85" s="215"/>
      <c r="CUM85" s="215"/>
      <c r="CUN85" s="215"/>
      <c r="CUO85" s="215"/>
      <c r="CUP85" s="215"/>
      <c r="CUQ85" s="215"/>
      <c r="CUR85" s="215"/>
      <c r="CUS85" s="215"/>
      <c r="CUT85" s="215"/>
      <c r="CUU85" s="215"/>
      <c r="CUV85" s="215"/>
      <c r="CUW85" s="215"/>
      <c r="CUX85" s="215"/>
      <c r="CUY85" s="215"/>
      <c r="CUZ85" s="215"/>
      <c r="CVA85" s="215"/>
      <c r="CVB85" s="215"/>
      <c r="CVC85" s="215"/>
      <c r="CVD85" s="215"/>
      <c r="CVE85" s="215"/>
      <c r="CVF85" s="215"/>
      <c r="CVG85" s="215"/>
      <c r="CVH85" s="215"/>
      <c r="DCY85" s="215"/>
      <c r="DCZ85" s="215"/>
      <c r="DDA85" s="215"/>
      <c r="DDB85" s="215"/>
      <c r="DDN85" s="215"/>
      <c r="DDO85" s="215"/>
      <c r="DDP85" s="215"/>
      <c r="DDQ85" s="215"/>
      <c r="DDR85" s="215"/>
      <c r="DDS85" s="215"/>
      <c r="DDT85" s="215"/>
      <c r="DDU85" s="215"/>
      <c r="DDV85" s="215"/>
      <c r="DDW85" s="215"/>
      <c r="DDX85" s="215"/>
      <c r="DDY85" s="215"/>
      <c r="DDZ85" s="215"/>
      <c r="DEA85" s="215"/>
      <c r="DEB85" s="215"/>
      <c r="DEC85" s="215"/>
      <c r="DED85" s="215"/>
      <c r="DEE85" s="215"/>
      <c r="DEF85" s="215"/>
      <c r="DEG85" s="215"/>
      <c r="DEH85" s="215"/>
      <c r="DEI85" s="215"/>
      <c r="DEJ85" s="215"/>
      <c r="DEK85" s="215"/>
      <c r="DEL85" s="215"/>
      <c r="DEM85" s="215"/>
      <c r="DEN85" s="215"/>
      <c r="DEO85" s="215"/>
      <c r="DEP85" s="215"/>
      <c r="DEQ85" s="215"/>
      <c r="DER85" s="215"/>
      <c r="DES85" s="215"/>
      <c r="DET85" s="215"/>
      <c r="DEU85" s="215"/>
      <c r="DEV85" s="215"/>
      <c r="DEW85" s="215"/>
      <c r="DEX85" s="215"/>
      <c r="DEY85" s="215"/>
      <c r="DEZ85" s="215"/>
      <c r="DFA85" s="215"/>
      <c r="DFB85" s="215"/>
      <c r="DFC85" s="215"/>
      <c r="DFD85" s="215"/>
      <c r="DMU85" s="215"/>
      <c r="DMV85" s="215"/>
      <c r="DMW85" s="215"/>
      <c r="DMX85" s="215"/>
      <c r="DNJ85" s="215"/>
      <c r="DNK85" s="215"/>
      <c r="DNL85" s="215"/>
      <c r="DNM85" s="215"/>
      <c r="DNN85" s="215"/>
      <c r="DNO85" s="215"/>
      <c r="DNP85" s="215"/>
      <c r="DNQ85" s="215"/>
      <c r="DNR85" s="215"/>
      <c r="DNS85" s="215"/>
      <c r="DNT85" s="215"/>
      <c r="DNU85" s="215"/>
      <c r="DNV85" s="215"/>
      <c r="DNW85" s="215"/>
      <c r="DNX85" s="215"/>
      <c r="DNY85" s="215"/>
      <c r="DNZ85" s="215"/>
      <c r="DOA85" s="215"/>
      <c r="DOB85" s="215"/>
      <c r="DOC85" s="215"/>
      <c r="DOD85" s="215"/>
      <c r="DOE85" s="215"/>
      <c r="DOF85" s="215"/>
      <c r="DOG85" s="215"/>
      <c r="DOH85" s="215"/>
      <c r="DOI85" s="215"/>
      <c r="DOJ85" s="215"/>
      <c r="DOK85" s="215"/>
      <c r="DOL85" s="215"/>
      <c r="DOM85" s="215"/>
      <c r="DON85" s="215"/>
      <c r="DOO85" s="215"/>
      <c r="DOP85" s="215"/>
      <c r="DOQ85" s="215"/>
      <c r="DOR85" s="215"/>
      <c r="DOS85" s="215"/>
      <c r="DOT85" s="215"/>
      <c r="DOU85" s="215"/>
      <c r="DOV85" s="215"/>
      <c r="DOW85" s="215"/>
      <c r="DOX85" s="215"/>
      <c r="DOY85" s="215"/>
      <c r="DOZ85" s="215"/>
      <c r="DWQ85" s="215"/>
      <c r="DWR85" s="215"/>
      <c r="DWS85" s="215"/>
      <c r="DWT85" s="215"/>
      <c r="DXF85" s="215"/>
      <c r="DXG85" s="215"/>
      <c r="DXH85" s="215"/>
      <c r="DXI85" s="215"/>
      <c r="DXJ85" s="215"/>
      <c r="DXK85" s="215"/>
      <c r="DXL85" s="215"/>
      <c r="DXM85" s="215"/>
      <c r="DXN85" s="215"/>
      <c r="DXO85" s="215"/>
      <c r="DXP85" s="215"/>
      <c r="DXQ85" s="215"/>
      <c r="DXR85" s="215"/>
      <c r="DXS85" s="215"/>
      <c r="DXT85" s="215"/>
      <c r="DXU85" s="215"/>
      <c r="DXV85" s="215"/>
      <c r="DXW85" s="215"/>
      <c r="DXX85" s="215"/>
      <c r="DXY85" s="215"/>
      <c r="DXZ85" s="215"/>
      <c r="DYA85" s="215"/>
      <c r="DYB85" s="215"/>
      <c r="DYC85" s="215"/>
      <c r="DYD85" s="215"/>
      <c r="DYE85" s="215"/>
      <c r="DYF85" s="215"/>
      <c r="DYG85" s="215"/>
      <c r="DYH85" s="215"/>
      <c r="DYI85" s="215"/>
      <c r="DYJ85" s="215"/>
      <c r="DYK85" s="215"/>
      <c r="DYL85" s="215"/>
      <c r="DYM85" s="215"/>
      <c r="DYN85" s="215"/>
      <c r="DYO85" s="215"/>
      <c r="DYP85" s="215"/>
      <c r="DYQ85" s="215"/>
      <c r="DYR85" s="215"/>
      <c r="DYS85" s="215"/>
      <c r="DYT85" s="215"/>
      <c r="DYU85" s="215"/>
      <c r="DYV85" s="215"/>
      <c r="EGM85" s="215"/>
      <c r="EGN85" s="215"/>
      <c r="EGO85" s="215"/>
      <c r="EGP85" s="215"/>
      <c r="EHB85" s="215"/>
      <c r="EHC85" s="215"/>
      <c r="EHD85" s="215"/>
      <c r="EHE85" s="215"/>
      <c r="EHF85" s="215"/>
      <c r="EHG85" s="215"/>
      <c r="EHH85" s="215"/>
      <c r="EHI85" s="215"/>
      <c r="EHJ85" s="215"/>
      <c r="EHK85" s="215"/>
      <c r="EHL85" s="215"/>
      <c r="EHM85" s="215"/>
      <c r="EHN85" s="215"/>
      <c r="EHO85" s="215"/>
      <c r="EHP85" s="215"/>
      <c r="EHQ85" s="215"/>
      <c r="EHR85" s="215"/>
      <c r="EHS85" s="215"/>
      <c r="EHT85" s="215"/>
      <c r="EHU85" s="215"/>
      <c r="EHV85" s="215"/>
      <c r="EHW85" s="215"/>
      <c r="EHX85" s="215"/>
      <c r="EHY85" s="215"/>
      <c r="EHZ85" s="215"/>
      <c r="EIA85" s="215"/>
      <c r="EIB85" s="215"/>
      <c r="EIC85" s="215"/>
      <c r="EID85" s="215"/>
      <c r="EIE85" s="215"/>
      <c r="EIF85" s="215"/>
      <c r="EIG85" s="215"/>
      <c r="EIH85" s="215"/>
      <c r="EII85" s="215"/>
      <c r="EIJ85" s="215"/>
      <c r="EIK85" s="215"/>
      <c r="EIL85" s="215"/>
      <c r="EIM85" s="215"/>
      <c r="EIN85" s="215"/>
      <c r="EIO85" s="215"/>
      <c r="EIP85" s="215"/>
      <c r="EIQ85" s="215"/>
      <c r="EIR85" s="215"/>
      <c r="EQI85" s="215"/>
      <c r="EQJ85" s="215"/>
      <c r="EQK85" s="215"/>
      <c r="EQL85" s="215"/>
      <c r="EQX85" s="215"/>
      <c r="EQY85" s="215"/>
      <c r="EQZ85" s="215"/>
      <c r="ERA85" s="215"/>
      <c r="ERB85" s="215"/>
      <c r="ERC85" s="215"/>
      <c r="ERD85" s="215"/>
      <c r="ERE85" s="215"/>
      <c r="ERF85" s="215"/>
      <c r="ERG85" s="215"/>
      <c r="ERH85" s="215"/>
      <c r="ERI85" s="215"/>
      <c r="ERJ85" s="215"/>
      <c r="ERK85" s="215"/>
      <c r="ERL85" s="215"/>
      <c r="ERM85" s="215"/>
      <c r="ERN85" s="215"/>
      <c r="ERO85" s="215"/>
      <c r="ERP85" s="215"/>
      <c r="ERQ85" s="215"/>
      <c r="ERR85" s="215"/>
      <c r="ERS85" s="215"/>
      <c r="ERT85" s="215"/>
      <c r="ERU85" s="215"/>
      <c r="ERV85" s="215"/>
      <c r="ERW85" s="215"/>
      <c r="ERX85" s="215"/>
      <c r="ERY85" s="215"/>
      <c r="ERZ85" s="215"/>
      <c r="ESA85" s="215"/>
      <c r="ESB85" s="215"/>
      <c r="ESC85" s="215"/>
      <c r="ESD85" s="215"/>
      <c r="ESE85" s="215"/>
      <c r="ESF85" s="215"/>
      <c r="ESG85" s="215"/>
      <c r="ESH85" s="215"/>
      <c r="ESI85" s="215"/>
      <c r="ESJ85" s="215"/>
      <c r="ESK85" s="215"/>
      <c r="ESL85" s="215"/>
      <c r="ESM85" s="215"/>
      <c r="ESN85" s="215"/>
      <c r="FAE85" s="215"/>
      <c r="FAF85" s="215"/>
      <c r="FAG85" s="215"/>
      <c r="FAH85" s="215"/>
      <c r="FAT85" s="215"/>
      <c r="FAU85" s="215"/>
      <c r="FAV85" s="215"/>
      <c r="FAW85" s="215"/>
      <c r="FAX85" s="215"/>
      <c r="FAY85" s="215"/>
      <c r="FAZ85" s="215"/>
      <c r="FBA85" s="215"/>
      <c r="FBB85" s="215"/>
      <c r="FBC85" s="215"/>
      <c r="FBD85" s="215"/>
      <c r="FBE85" s="215"/>
      <c r="FBF85" s="215"/>
      <c r="FBG85" s="215"/>
      <c r="FBH85" s="215"/>
      <c r="FBI85" s="215"/>
      <c r="FBJ85" s="215"/>
      <c r="FBK85" s="215"/>
      <c r="FBL85" s="215"/>
      <c r="FBM85" s="215"/>
      <c r="FBN85" s="215"/>
      <c r="FBO85" s="215"/>
      <c r="FBP85" s="215"/>
      <c r="FBQ85" s="215"/>
      <c r="FBR85" s="215"/>
      <c r="FBS85" s="215"/>
      <c r="FBT85" s="215"/>
      <c r="FBU85" s="215"/>
      <c r="FBV85" s="215"/>
      <c r="FBW85" s="215"/>
      <c r="FBX85" s="215"/>
      <c r="FBY85" s="215"/>
      <c r="FBZ85" s="215"/>
      <c r="FCA85" s="215"/>
      <c r="FCB85" s="215"/>
      <c r="FCC85" s="215"/>
      <c r="FCD85" s="215"/>
      <c r="FCE85" s="215"/>
      <c r="FCF85" s="215"/>
      <c r="FCG85" s="215"/>
      <c r="FCH85" s="215"/>
      <c r="FCI85" s="215"/>
      <c r="FCJ85" s="215"/>
      <c r="FKA85" s="215"/>
      <c r="FKB85" s="215"/>
      <c r="FKC85" s="215"/>
      <c r="FKD85" s="215"/>
      <c r="FKP85" s="215"/>
      <c r="FKQ85" s="215"/>
      <c r="FKR85" s="215"/>
      <c r="FKS85" s="215"/>
      <c r="FKT85" s="215"/>
      <c r="FKU85" s="215"/>
      <c r="FKV85" s="215"/>
      <c r="FKW85" s="215"/>
      <c r="FKX85" s="215"/>
      <c r="FKY85" s="215"/>
      <c r="FKZ85" s="215"/>
      <c r="FLA85" s="215"/>
      <c r="FLB85" s="215"/>
      <c r="FLC85" s="215"/>
      <c r="FLD85" s="215"/>
      <c r="FLE85" s="215"/>
      <c r="FLF85" s="215"/>
      <c r="FLG85" s="215"/>
      <c r="FLH85" s="215"/>
      <c r="FLI85" s="215"/>
      <c r="FLJ85" s="215"/>
      <c r="FLK85" s="215"/>
      <c r="FLL85" s="215"/>
      <c r="FLM85" s="215"/>
      <c r="FLN85" s="215"/>
      <c r="FLO85" s="215"/>
      <c r="FLP85" s="215"/>
      <c r="FLQ85" s="215"/>
      <c r="FLR85" s="215"/>
      <c r="FLS85" s="215"/>
      <c r="FLT85" s="215"/>
      <c r="FLU85" s="215"/>
      <c r="FLV85" s="215"/>
      <c r="FLW85" s="215"/>
      <c r="FLX85" s="215"/>
      <c r="FLY85" s="215"/>
      <c r="FLZ85" s="215"/>
      <c r="FMA85" s="215"/>
      <c r="FMB85" s="215"/>
      <c r="FMC85" s="215"/>
      <c r="FMD85" s="215"/>
      <c r="FME85" s="215"/>
      <c r="FMF85" s="215"/>
      <c r="FTW85" s="215"/>
      <c r="FTX85" s="215"/>
      <c r="FTY85" s="215"/>
      <c r="FTZ85" s="215"/>
      <c r="FUL85" s="215"/>
      <c r="FUM85" s="215"/>
      <c r="FUN85" s="215"/>
      <c r="FUO85" s="215"/>
      <c r="FUP85" s="215"/>
      <c r="FUQ85" s="215"/>
      <c r="FUR85" s="215"/>
      <c r="FUS85" s="215"/>
      <c r="FUT85" s="215"/>
      <c r="FUU85" s="215"/>
      <c r="FUV85" s="215"/>
      <c r="FUW85" s="215"/>
      <c r="FUX85" s="215"/>
      <c r="FUY85" s="215"/>
      <c r="FUZ85" s="215"/>
      <c r="FVA85" s="215"/>
      <c r="FVB85" s="215"/>
      <c r="FVC85" s="215"/>
      <c r="FVD85" s="215"/>
      <c r="FVE85" s="215"/>
      <c r="FVF85" s="215"/>
      <c r="FVG85" s="215"/>
      <c r="FVH85" s="215"/>
      <c r="FVI85" s="215"/>
      <c r="FVJ85" s="215"/>
      <c r="FVK85" s="215"/>
      <c r="FVL85" s="215"/>
      <c r="FVM85" s="215"/>
      <c r="FVN85" s="215"/>
      <c r="FVO85" s="215"/>
      <c r="FVP85" s="215"/>
      <c r="FVQ85" s="215"/>
      <c r="FVR85" s="215"/>
      <c r="FVS85" s="215"/>
      <c r="FVT85" s="215"/>
      <c r="FVU85" s="215"/>
      <c r="FVV85" s="215"/>
      <c r="FVW85" s="215"/>
      <c r="FVX85" s="215"/>
      <c r="FVY85" s="215"/>
      <c r="FVZ85" s="215"/>
      <c r="FWA85" s="215"/>
      <c r="FWB85" s="215"/>
      <c r="GDS85" s="215"/>
      <c r="GDT85" s="215"/>
      <c r="GDU85" s="215"/>
      <c r="GDV85" s="215"/>
      <c r="GEH85" s="215"/>
      <c r="GEI85" s="215"/>
      <c r="GEJ85" s="215"/>
      <c r="GEK85" s="215"/>
      <c r="GEL85" s="215"/>
      <c r="GEM85" s="215"/>
      <c r="GEN85" s="215"/>
      <c r="GEO85" s="215"/>
      <c r="GEP85" s="215"/>
      <c r="GEQ85" s="215"/>
      <c r="GER85" s="215"/>
      <c r="GES85" s="215"/>
      <c r="GET85" s="215"/>
      <c r="GEU85" s="215"/>
      <c r="GEV85" s="215"/>
      <c r="GEW85" s="215"/>
      <c r="GEX85" s="215"/>
      <c r="GEY85" s="215"/>
      <c r="GEZ85" s="215"/>
      <c r="GFA85" s="215"/>
      <c r="GFB85" s="215"/>
      <c r="GFC85" s="215"/>
      <c r="GFD85" s="215"/>
      <c r="GFE85" s="215"/>
      <c r="GFF85" s="215"/>
      <c r="GFG85" s="215"/>
      <c r="GFH85" s="215"/>
      <c r="GFI85" s="215"/>
      <c r="GFJ85" s="215"/>
      <c r="GFK85" s="215"/>
      <c r="GFL85" s="215"/>
      <c r="GFM85" s="215"/>
      <c r="GFN85" s="215"/>
      <c r="GFO85" s="215"/>
      <c r="GFP85" s="215"/>
      <c r="GFQ85" s="215"/>
      <c r="GFR85" s="215"/>
      <c r="GFS85" s="215"/>
      <c r="GFT85" s="215"/>
      <c r="GFU85" s="215"/>
      <c r="GFV85" s="215"/>
      <c r="GFW85" s="215"/>
      <c r="GFX85" s="215"/>
      <c r="GNO85" s="215"/>
      <c r="GNP85" s="215"/>
      <c r="GNQ85" s="215"/>
      <c r="GNR85" s="215"/>
      <c r="GOD85" s="215"/>
      <c r="GOE85" s="215"/>
      <c r="GOF85" s="215"/>
      <c r="GOG85" s="215"/>
      <c r="GOH85" s="215"/>
      <c r="GOI85" s="215"/>
      <c r="GOJ85" s="215"/>
      <c r="GOK85" s="215"/>
      <c r="GOL85" s="215"/>
      <c r="GOM85" s="215"/>
      <c r="GON85" s="215"/>
      <c r="GOO85" s="215"/>
      <c r="GOP85" s="215"/>
      <c r="GOQ85" s="215"/>
      <c r="GOR85" s="215"/>
      <c r="GOS85" s="215"/>
      <c r="GOT85" s="215"/>
      <c r="GOU85" s="215"/>
      <c r="GOV85" s="215"/>
      <c r="GOW85" s="215"/>
      <c r="GOX85" s="215"/>
      <c r="GOY85" s="215"/>
      <c r="GOZ85" s="215"/>
      <c r="GPA85" s="215"/>
      <c r="GPB85" s="215"/>
      <c r="GPC85" s="215"/>
      <c r="GPD85" s="215"/>
      <c r="GPE85" s="215"/>
      <c r="GPF85" s="215"/>
      <c r="GPG85" s="215"/>
      <c r="GPH85" s="215"/>
      <c r="GPI85" s="215"/>
      <c r="GPJ85" s="215"/>
      <c r="GPK85" s="215"/>
      <c r="GPL85" s="215"/>
      <c r="GPM85" s="215"/>
      <c r="GPN85" s="215"/>
      <c r="GPO85" s="215"/>
      <c r="GPP85" s="215"/>
      <c r="GPQ85" s="215"/>
      <c r="GPR85" s="215"/>
      <c r="GPS85" s="215"/>
      <c r="GPT85" s="215"/>
      <c r="GXK85" s="215"/>
      <c r="GXL85" s="215"/>
      <c r="GXM85" s="215"/>
      <c r="GXN85" s="215"/>
      <c r="GXZ85" s="215"/>
      <c r="GYA85" s="215"/>
      <c r="GYB85" s="215"/>
      <c r="GYC85" s="215"/>
      <c r="GYD85" s="215"/>
      <c r="GYE85" s="215"/>
      <c r="GYF85" s="215"/>
      <c r="GYG85" s="215"/>
      <c r="GYH85" s="215"/>
      <c r="GYI85" s="215"/>
      <c r="GYJ85" s="215"/>
      <c r="GYK85" s="215"/>
      <c r="GYL85" s="215"/>
      <c r="GYM85" s="215"/>
      <c r="GYN85" s="215"/>
      <c r="GYO85" s="215"/>
      <c r="GYP85" s="215"/>
      <c r="GYQ85" s="215"/>
      <c r="GYR85" s="215"/>
      <c r="GYS85" s="215"/>
      <c r="GYT85" s="215"/>
      <c r="GYU85" s="215"/>
      <c r="GYV85" s="215"/>
      <c r="GYW85" s="215"/>
      <c r="GYX85" s="215"/>
      <c r="GYY85" s="215"/>
      <c r="GYZ85" s="215"/>
      <c r="GZA85" s="215"/>
      <c r="GZB85" s="215"/>
      <c r="GZC85" s="215"/>
      <c r="GZD85" s="215"/>
      <c r="GZE85" s="215"/>
      <c r="GZF85" s="215"/>
      <c r="GZG85" s="215"/>
      <c r="GZH85" s="215"/>
      <c r="GZI85" s="215"/>
      <c r="GZJ85" s="215"/>
      <c r="GZK85" s="215"/>
      <c r="GZL85" s="215"/>
      <c r="GZM85" s="215"/>
      <c r="GZN85" s="215"/>
      <c r="GZO85" s="215"/>
      <c r="GZP85" s="215"/>
      <c r="HHG85" s="215"/>
      <c r="HHH85" s="215"/>
      <c r="HHI85" s="215"/>
      <c r="HHJ85" s="215"/>
      <c r="HHV85" s="215"/>
      <c r="HHW85" s="215"/>
      <c r="HHX85" s="215"/>
      <c r="HHY85" s="215"/>
      <c r="HHZ85" s="215"/>
      <c r="HIA85" s="215"/>
      <c r="HIB85" s="215"/>
      <c r="HIC85" s="215"/>
      <c r="HID85" s="215"/>
      <c r="HIE85" s="215"/>
      <c r="HIF85" s="215"/>
      <c r="HIG85" s="215"/>
      <c r="HIH85" s="215"/>
      <c r="HII85" s="215"/>
      <c r="HIJ85" s="215"/>
      <c r="HIK85" s="215"/>
      <c r="HIL85" s="215"/>
      <c r="HIM85" s="215"/>
      <c r="HIN85" s="215"/>
      <c r="HIO85" s="215"/>
      <c r="HIP85" s="215"/>
      <c r="HIQ85" s="215"/>
      <c r="HIR85" s="215"/>
      <c r="HIS85" s="215"/>
      <c r="HIT85" s="215"/>
      <c r="HIU85" s="215"/>
      <c r="HIV85" s="215"/>
      <c r="HIW85" s="215"/>
      <c r="HIX85" s="215"/>
      <c r="HIY85" s="215"/>
      <c r="HIZ85" s="215"/>
      <c r="HJA85" s="215"/>
      <c r="HJB85" s="215"/>
      <c r="HJC85" s="215"/>
      <c r="HJD85" s="215"/>
      <c r="HJE85" s="215"/>
      <c r="HJF85" s="215"/>
      <c r="HJG85" s="215"/>
      <c r="HJH85" s="215"/>
      <c r="HJI85" s="215"/>
      <c r="HJJ85" s="215"/>
      <c r="HJK85" s="215"/>
      <c r="HJL85" s="215"/>
      <c r="HRC85" s="215"/>
      <c r="HRD85" s="215"/>
      <c r="HRE85" s="215"/>
      <c r="HRF85" s="215"/>
      <c r="HRR85" s="215"/>
      <c r="HRS85" s="215"/>
      <c r="HRT85" s="215"/>
      <c r="HRU85" s="215"/>
      <c r="HRV85" s="215"/>
      <c r="HRW85" s="215"/>
      <c r="HRX85" s="215"/>
      <c r="HRY85" s="215"/>
      <c r="HRZ85" s="215"/>
      <c r="HSA85" s="215"/>
      <c r="HSB85" s="215"/>
      <c r="HSC85" s="215"/>
      <c r="HSD85" s="215"/>
      <c r="HSE85" s="215"/>
      <c r="HSF85" s="215"/>
      <c r="HSG85" s="215"/>
      <c r="HSH85" s="215"/>
      <c r="HSI85" s="215"/>
      <c r="HSJ85" s="215"/>
      <c r="HSK85" s="215"/>
      <c r="HSL85" s="215"/>
      <c r="HSM85" s="215"/>
      <c r="HSN85" s="215"/>
      <c r="HSO85" s="215"/>
      <c r="HSP85" s="215"/>
      <c r="HSQ85" s="215"/>
      <c r="HSR85" s="215"/>
      <c r="HSS85" s="215"/>
      <c r="HST85" s="215"/>
      <c r="HSU85" s="215"/>
      <c r="HSV85" s="215"/>
      <c r="HSW85" s="215"/>
      <c r="HSX85" s="215"/>
      <c r="HSY85" s="215"/>
      <c r="HSZ85" s="215"/>
      <c r="HTA85" s="215"/>
      <c r="HTB85" s="215"/>
      <c r="HTC85" s="215"/>
      <c r="HTD85" s="215"/>
      <c r="HTE85" s="215"/>
      <c r="HTF85" s="215"/>
      <c r="HTG85" s="215"/>
      <c r="HTH85" s="215"/>
      <c r="IAY85" s="215"/>
      <c r="IAZ85" s="215"/>
      <c r="IBA85" s="215"/>
      <c r="IBB85" s="215"/>
      <c r="IBN85" s="215"/>
      <c r="IBO85" s="215"/>
      <c r="IBP85" s="215"/>
      <c r="IBQ85" s="215"/>
      <c r="IBR85" s="215"/>
      <c r="IBS85" s="215"/>
      <c r="IBT85" s="215"/>
      <c r="IBU85" s="215"/>
      <c r="IBV85" s="215"/>
      <c r="IBW85" s="215"/>
      <c r="IBX85" s="215"/>
      <c r="IBY85" s="215"/>
      <c r="IBZ85" s="215"/>
      <c r="ICA85" s="215"/>
      <c r="ICB85" s="215"/>
      <c r="ICC85" s="215"/>
      <c r="ICD85" s="215"/>
      <c r="ICE85" s="215"/>
      <c r="ICF85" s="215"/>
      <c r="ICG85" s="215"/>
      <c r="ICH85" s="215"/>
      <c r="ICI85" s="215"/>
      <c r="ICJ85" s="215"/>
      <c r="ICK85" s="215"/>
      <c r="ICL85" s="215"/>
      <c r="ICM85" s="215"/>
      <c r="ICN85" s="215"/>
      <c r="ICO85" s="215"/>
      <c r="ICP85" s="215"/>
      <c r="ICQ85" s="215"/>
      <c r="ICR85" s="215"/>
      <c r="ICS85" s="215"/>
      <c r="ICT85" s="215"/>
      <c r="ICU85" s="215"/>
      <c r="ICV85" s="215"/>
      <c r="ICW85" s="215"/>
      <c r="ICX85" s="215"/>
      <c r="ICY85" s="215"/>
      <c r="ICZ85" s="215"/>
      <c r="IDA85" s="215"/>
      <c r="IDB85" s="215"/>
      <c r="IDC85" s="215"/>
      <c r="IDD85" s="215"/>
      <c r="IKU85" s="215"/>
      <c r="IKV85" s="215"/>
      <c r="IKW85" s="215"/>
      <c r="IKX85" s="215"/>
      <c r="ILJ85" s="215"/>
      <c r="ILK85" s="215"/>
      <c r="ILL85" s="215"/>
      <c r="ILM85" s="215"/>
      <c r="ILN85" s="215"/>
      <c r="ILO85" s="215"/>
      <c r="ILP85" s="215"/>
      <c r="ILQ85" s="215"/>
      <c r="ILR85" s="215"/>
      <c r="ILS85" s="215"/>
      <c r="ILT85" s="215"/>
      <c r="ILU85" s="215"/>
      <c r="ILV85" s="215"/>
      <c r="ILW85" s="215"/>
      <c r="ILX85" s="215"/>
      <c r="ILY85" s="215"/>
      <c r="ILZ85" s="215"/>
      <c r="IMA85" s="215"/>
      <c r="IMB85" s="215"/>
      <c r="IMC85" s="215"/>
      <c r="IMD85" s="215"/>
      <c r="IME85" s="215"/>
      <c r="IMF85" s="215"/>
      <c r="IMG85" s="215"/>
      <c r="IMH85" s="215"/>
      <c r="IMI85" s="215"/>
      <c r="IMJ85" s="215"/>
      <c r="IMK85" s="215"/>
      <c r="IML85" s="215"/>
      <c r="IMM85" s="215"/>
      <c r="IMN85" s="215"/>
      <c r="IMO85" s="215"/>
      <c r="IMP85" s="215"/>
      <c r="IMQ85" s="215"/>
      <c r="IMR85" s="215"/>
      <c r="IMS85" s="215"/>
      <c r="IMT85" s="215"/>
      <c r="IMU85" s="215"/>
      <c r="IMV85" s="215"/>
      <c r="IMW85" s="215"/>
      <c r="IMX85" s="215"/>
      <c r="IMY85" s="215"/>
      <c r="IMZ85" s="215"/>
      <c r="IUQ85" s="215"/>
      <c r="IUR85" s="215"/>
      <c r="IUS85" s="215"/>
      <c r="IUT85" s="215"/>
      <c r="IVF85" s="215"/>
      <c r="IVG85" s="215"/>
      <c r="IVH85" s="215"/>
      <c r="IVI85" s="215"/>
      <c r="IVJ85" s="215"/>
      <c r="IVK85" s="215"/>
      <c r="IVL85" s="215"/>
      <c r="IVM85" s="215"/>
      <c r="IVN85" s="215"/>
      <c r="IVO85" s="215"/>
      <c r="IVP85" s="215"/>
      <c r="IVQ85" s="215"/>
      <c r="IVR85" s="215"/>
      <c r="IVS85" s="215"/>
      <c r="IVT85" s="215"/>
      <c r="IVU85" s="215"/>
      <c r="IVV85" s="215"/>
      <c r="IVW85" s="215"/>
      <c r="IVX85" s="215"/>
      <c r="IVY85" s="215"/>
      <c r="IVZ85" s="215"/>
      <c r="IWA85" s="215"/>
      <c r="IWB85" s="215"/>
      <c r="IWC85" s="215"/>
      <c r="IWD85" s="215"/>
      <c r="IWE85" s="215"/>
      <c r="IWF85" s="215"/>
      <c r="IWG85" s="215"/>
      <c r="IWH85" s="215"/>
      <c r="IWI85" s="215"/>
      <c r="IWJ85" s="215"/>
      <c r="IWK85" s="215"/>
      <c r="IWL85" s="215"/>
      <c r="IWM85" s="215"/>
      <c r="IWN85" s="215"/>
      <c r="IWO85" s="215"/>
      <c r="IWP85" s="215"/>
      <c r="IWQ85" s="215"/>
      <c r="IWR85" s="215"/>
      <c r="IWS85" s="215"/>
      <c r="IWT85" s="215"/>
      <c r="IWU85" s="215"/>
      <c r="IWV85" s="215"/>
      <c r="JEM85" s="215"/>
      <c r="JEN85" s="215"/>
      <c r="JEO85" s="215"/>
      <c r="JEP85" s="215"/>
      <c r="JFB85" s="215"/>
      <c r="JFC85" s="215"/>
      <c r="JFD85" s="215"/>
      <c r="JFE85" s="215"/>
      <c r="JFF85" s="215"/>
      <c r="JFG85" s="215"/>
      <c r="JFH85" s="215"/>
      <c r="JFI85" s="215"/>
      <c r="JFJ85" s="215"/>
      <c r="JFK85" s="215"/>
      <c r="JFL85" s="215"/>
      <c r="JFM85" s="215"/>
      <c r="JFN85" s="215"/>
      <c r="JFO85" s="215"/>
      <c r="JFP85" s="215"/>
      <c r="JFQ85" s="215"/>
      <c r="JFR85" s="215"/>
      <c r="JFS85" s="215"/>
      <c r="JFT85" s="215"/>
      <c r="JFU85" s="215"/>
      <c r="JFV85" s="215"/>
      <c r="JFW85" s="215"/>
      <c r="JFX85" s="215"/>
      <c r="JFY85" s="215"/>
      <c r="JFZ85" s="215"/>
      <c r="JGA85" s="215"/>
      <c r="JGB85" s="215"/>
      <c r="JGC85" s="215"/>
      <c r="JGD85" s="215"/>
      <c r="JGE85" s="215"/>
      <c r="JGF85" s="215"/>
      <c r="JGG85" s="215"/>
      <c r="JGH85" s="215"/>
      <c r="JGI85" s="215"/>
      <c r="JGJ85" s="215"/>
      <c r="JGK85" s="215"/>
      <c r="JGL85" s="215"/>
      <c r="JGM85" s="215"/>
      <c r="JGN85" s="215"/>
      <c r="JGO85" s="215"/>
      <c r="JGP85" s="215"/>
      <c r="JGQ85" s="215"/>
      <c r="JGR85" s="215"/>
      <c r="JOI85" s="215"/>
      <c r="JOJ85" s="215"/>
      <c r="JOK85" s="215"/>
      <c r="JOL85" s="215"/>
      <c r="JOX85" s="215"/>
      <c r="JOY85" s="215"/>
      <c r="JOZ85" s="215"/>
      <c r="JPA85" s="215"/>
      <c r="JPB85" s="215"/>
      <c r="JPC85" s="215"/>
      <c r="JPD85" s="215"/>
      <c r="JPE85" s="215"/>
      <c r="JPF85" s="215"/>
      <c r="JPG85" s="215"/>
      <c r="JPH85" s="215"/>
      <c r="JPI85" s="215"/>
      <c r="JPJ85" s="215"/>
      <c r="JPK85" s="215"/>
      <c r="JPL85" s="215"/>
      <c r="JPM85" s="215"/>
      <c r="JPN85" s="215"/>
      <c r="JPO85" s="215"/>
      <c r="JPP85" s="215"/>
      <c r="JPQ85" s="215"/>
      <c r="JPR85" s="215"/>
      <c r="JPS85" s="215"/>
      <c r="JPT85" s="215"/>
      <c r="JPU85" s="215"/>
      <c r="JPV85" s="215"/>
      <c r="JPW85" s="215"/>
      <c r="JPX85" s="215"/>
      <c r="JPY85" s="215"/>
      <c r="JPZ85" s="215"/>
      <c r="JQA85" s="215"/>
      <c r="JQB85" s="215"/>
      <c r="JQC85" s="215"/>
      <c r="JQD85" s="215"/>
      <c r="JQE85" s="215"/>
      <c r="JQF85" s="215"/>
      <c r="JQG85" s="215"/>
      <c r="JQH85" s="215"/>
      <c r="JQI85" s="215"/>
      <c r="JQJ85" s="215"/>
      <c r="JQK85" s="215"/>
      <c r="JQL85" s="215"/>
      <c r="JQM85" s="215"/>
      <c r="JQN85" s="215"/>
      <c r="JYE85" s="215"/>
      <c r="JYF85" s="215"/>
      <c r="JYG85" s="215"/>
      <c r="JYH85" s="215"/>
      <c r="JYT85" s="215"/>
      <c r="JYU85" s="215"/>
      <c r="JYV85" s="215"/>
      <c r="JYW85" s="215"/>
      <c r="JYX85" s="215"/>
      <c r="JYY85" s="215"/>
      <c r="JYZ85" s="215"/>
      <c r="JZA85" s="215"/>
      <c r="JZB85" s="215"/>
      <c r="JZC85" s="215"/>
      <c r="JZD85" s="215"/>
      <c r="JZE85" s="215"/>
      <c r="JZF85" s="215"/>
      <c r="JZG85" s="215"/>
      <c r="JZH85" s="215"/>
      <c r="JZI85" s="215"/>
      <c r="JZJ85" s="215"/>
      <c r="JZK85" s="215"/>
      <c r="JZL85" s="215"/>
      <c r="JZM85" s="215"/>
      <c r="JZN85" s="215"/>
      <c r="JZO85" s="215"/>
      <c r="JZP85" s="215"/>
      <c r="JZQ85" s="215"/>
      <c r="JZR85" s="215"/>
      <c r="JZS85" s="215"/>
      <c r="JZT85" s="215"/>
      <c r="JZU85" s="215"/>
      <c r="JZV85" s="215"/>
      <c r="JZW85" s="215"/>
      <c r="JZX85" s="215"/>
      <c r="JZY85" s="215"/>
      <c r="JZZ85" s="215"/>
      <c r="KAA85" s="215"/>
      <c r="KAB85" s="215"/>
      <c r="KAC85" s="215"/>
      <c r="KAD85" s="215"/>
      <c r="KAE85" s="215"/>
      <c r="KAF85" s="215"/>
      <c r="KAG85" s="215"/>
      <c r="KAH85" s="215"/>
      <c r="KAI85" s="215"/>
      <c r="KAJ85" s="215"/>
      <c r="KIA85" s="215"/>
      <c r="KIB85" s="215"/>
      <c r="KIC85" s="215"/>
      <c r="KID85" s="215"/>
      <c r="KIP85" s="215"/>
      <c r="KIQ85" s="215"/>
      <c r="KIR85" s="215"/>
      <c r="KIS85" s="215"/>
      <c r="KIT85" s="215"/>
      <c r="KIU85" s="215"/>
      <c r="KIV85" s="215"/>
      <c r="KIW85" s="215"/>
      <c r="KIX85" s="215"/>
      <c r="KIY85" s="215"/>
      <c r="KIZ85" s="215"/>
      <c r="KJA85" s="215"/>
      <c r="KJB85" s="215"/>
      <c r="KJC85" s="215"/>
      <c r="KJD85" s="215"/>
      <c r="KJE85" s="215"/>
      <c r="KJF85" s="215"/>
      <c r="KJG85" s="215"/>
      <c r="KJH85" s="215"/>
      <c r="KJI85" s="215"/>
      <c r="KJJ85" s="215"/>
      <c r="KJK85" s="215"/>
      <c r="KJL85" s="215"/>
      <c r="KJM85" s="215"/>
      <c r="KJN85" s="215"/>
      <c r="KJO85" s="215"/>
      <c r="KJP85" s="215"/>
      <c r="KJQ85" s="215"/>
      <c r="KJR85" s="215"/>
      <c r="KJS85" s="215"/>
      <c r="KJT85" s="215"/>
      <c r="KJU85" s="215"/>
      <c r="KJV85" s="215"/>
      <c r="KJW85" s="215"/>
      <c r="KJX85" s="215"/>
      <c r="KJY85" s="215"/>
      <c r="KJZ85" s="215"/>
      <c r="KKA85" s="215"/>
      <c r="KKB85" s="215"/>
      <c r="KKC85" s="215"/>
      <c r="KKD85" s="215"/>
      <c r="KKE85" s="215"/>
      <c r="KKF85" s="215"/>
      <c r="KRW85" s="215"/>
      <c r="KRX85" s="215"/>
      <c r="KRY85" s="215"/>
      <c r="KRZ85" s="215"/>
      <c r="KSL85" s="215"/>
      <c r="KSM85" s="215"/>
      <c r="KSN85" s="215"/>
      <c r="KSO85" s="215"/>
      <c r="KSP85" s="215"/>
      <c r="KSQ85" s="215"/>
      <c r="KSR85" s="215"/>
      <c r="KSS85" s="215"/>
      <c r="KST85" s="215"/>
      <c r="KSU85" s="215"/>
      <c r="KSV85" s="215"/>
      <c r="KSW85" s="215"/>
      <c r="KSX85" s="215"/>
      <c r="KSY85" s="215"/>
      <c r="KSZ85" s="215"/>
      <c r="KTA85" s="215"/>
      <c r="KTB85" s="215"/>
      <c r="KTC85" s="215"/>
      <c r="KTD85" s="215"/>
      <c r="KTE85" s="215"/>
      <c r="KTF85" s="215"/>
      <c r="KTG85" s="215"/>
      <c r="KTH85" s="215"/>
      <c r="KTI85" s="215"/>
      <c r="KTJ85" s="215"/>
      <c r="KTK85" s="215"/>
      <c r="KTL85" s="215"/>
      <c r="KTM85" s="215"/>
      <c r="KTN85" s="215"/>
      <c r="KTO85" s="215"/>
      <c r="KTP85" s="215"/>
      <c r="KTQ85" s="215"/>
      <c r="KTR85" s="215"/>
      <c r="KTS85" s="215"/>
      <c r="KTT85" s="215"/>
      <c r="KTU85" s="215"/>
      <c r="KTV85" s="215"/>
      <c r="KTW85" s="215"/>
      <c r="KTX85" s="215"/>
      <c r="KTY85" s="215"/>
      <c r="KTZ85" s="215"/>
      <c r="KUA85" s="215"/>
      <c r="KUB85" s="215"/>
      <c r="LBS85" s="215"/>
      <c r="LBT85" s="215"/>
      <c r="LBU85" s="215"/>
      <c r="LBV85" s="215"/>
      <c r="LCH85" s="215"/>
      <c r="LCI85" s="215"/>
      <c r="LCJ85" s="215"/>
      <c r="LCK85" s="215"/>
      <c r="LCL85" s="215"/>
      <c r="LCM85" s="215"/>
      <c r="LCN85" s="215"/>
      <c r="LCO85" s="215"/>
      <c r="LCP85" s="215"/>
      <c r="LCQ85" s="215"/>
      <c r="LCR85" s="215"/>
      <c r="LCS85" s="215"/>
      <c r="LCT85" s="215"/>
      <c r="LCU85" s="215"/>
      <c r="LCV85" s="215"/>
      <c r="LCW85" s="215"/>
      <c r="LCX85" s="215"/>
      <c r="LCY85" s="215"/>
      <c r="LCZ85" s="215"/>
      <c r="LDA85" s="215"/>
      <c r="LDB85" s="215"/>
      <c r="LDC85" s="215"/>
      <c r="LDD85" s="215"/>
      <c r="LDE85" s="215"/>
      <c r="LDF85" s="215"/>
      <c r="LDG85" s="215"/>
      <c r="LDH85" s="215"/>
      <c r="LDI85" s="215"/>
      <c r="LDJ85" s="215"/>
      <c r="LDK85" s="215"/>
      <c r="LDL85" s="215"/>
      <c r="LDM85" s="215"/>
      <c r="LDN85" s="215"/>
      <c r="LDO85" s="215"/>
      <c r="LDP85" s="215"/>
      <c r="LDQ85" s="215"/>
      <c r="LDR85" s="215"/>
      <c r="LDS85" s="215"/>
      <c r="LDT85" s="215"/>
      <c r="LDU85" s="215"/>
      <c r="LDV85" s="215"/>
      <c r="LDW85" s="215"/>
      <c r="LDX85" s="215"/>
      <c r="LLO85" s="215"/>
      <c r="LLP85" s="215"/>
      <c r="LLQ85" s="215"/>
      <c r="LLR85" s="215"/>
      <c r="LMD85" s="215"/>
      <c r="LME85" s="215"/>
      <c r="LMF85" s="215"/>
      <c r="LMG85" s="215"/>
      <c r="LMH85" s="215"/>
      <c r="LMI85" s="215"/>
      <c r="LMJ85" s="215"/>
      <c r="LMK85" s="215"/>
      <c r="LML85" s="215"/>
      <c r="LMM85" s="215"/>
      <c r="LMN85" s="215"/>
      <c r="LMO85" s="215"/>
      <c r="LMP85" s="215"/>
      <c r="LMQ85" s="215"/>
      <c r="LMR85" s="215"/>
      <c r="LMS85" s="215"/>
      <c r="LMT85" s="215"/>
      <c r="LMU85" s="215"/>
      <c r="LMV85" s="215"/>
      <c r="LMW85" s="215"/>
      <c r="LMX85" s="215"/>
      <c r="LMY85" s="215"/>
      <c r="LMZ85" s="215"/>
      <c r="LNA85" s="215"/>
      <c r="LNB85" s="215"/>
      <c r="LNC85" s="215"/>
      <c r="LND85" s="215"/>
      <c r="LNE85" s="215"/>
      <c r="LNF85" s="215"/>
      <c r="LNG85" s="215"/>
      <c r="LNH85" s="215"/>
      <c r="LNI85" s="215"/>
      <c r="LNJ85" s="215"/>
      <c r="LNK85" s="215"/>
      <c r="LNL85" s="215"/>
      <c r="LNM85" s="215"/>
      <c r="LNN85" s="215"/>
      <c r="LNO85" s="215"/>
      <c r="LNP85" s="215"/>
      <c r="LNQ85" s="215"/>
      <c r="LNR85" s="215"/>
      <c r="LNS85" s="215"/>
      <c r="LNT85" s="215"/>
      <c r="LVK85" s="215"/>
      <c r="LVL85" s="215"/>
      <c r="LVM85" s="215"/>
      <c r="LVN85" s="215"/>
      <c r="LVZ85" s="215"/>
      <c r="LWA85" s="215"/>
      <c r="LWB85" s="215"/>
      <c r="LWC85" s="215"/>
      <c r="LWD85" s="215"/>
      <c r="LWE85" s="215"/>
      <c r="LWF85" s="215"/>
      <c r="LWG85" s="215"/>
      <c r="LWH85" s="215"/>
      <c r="LWI85" s="215"/>
      <c r="LWJ85" s="215"/>
      <c r="LWK85" s="215"/>
      <c r="LWL85" s="215"/>
      <c r="LWM85" s="215"/>
      <c r="LWN85" s="215"/>
      <c r="LWO85" s="215"/>
      <c r="LWP85" s="215"/>
      <c r="LWQ85" s="215"/>
      <c r="LWR85" s="215"/>
      <c r="LWS85" s="215"/>
      <c r="LWT85" s="215"/>
      <c r="LWU85" s="215"/>
      <c r="LWV85" s="215"/>
      <c r="LWW85" s="215"/>
      <c r="LWX85" s="215"/>
      <c r="LWY85" s="215"/>
      <c r="LWZ85" s="215"/>
      <c r="LXA85" s="215"/>
      <c r="LXB85" s="215"/>
      <c r="LXC85" s="215"/>
      <c r="LXD85" s="215"/>
      <c r="LXE85" s="215"/>
      <c r="LXF85" s="215"/>
      <c r="LXG85" s="215"/>
      <c r="LXH85" s="215"/>
      <c r="LXI85" s="215"/>
      <c r="LXJ85" s="215"/>
      <c r="LXK85" s="215"/>
      <c r="LXL85" s="215"/>
      <c r="LXM85" s="215"/>
      <c r="LXN85" s="215"/>
      <c r="LXO85" s="215"/>
      <c r="LXP85" s="215"/>
      <c r="MFG85" s="215"/>
      <c r="MFH85" s="215"/>
      <c r="MFI85" s="215"/>
      <c r="MFJ85" s="215"/>
      <c r="MFV85" s="215"/>
      <c r="MFW85" s="215"/>
      <c r="MFX85" s="215"/>
      <c r="MFY85" s="215"/>
      <c r="MFZ85" s="215"/>
      <c r="MGA85" s="215"/>
      <c r="MGB85" s="215"/>
      <c r="MGC85" s="215"/>
      <c r="MGD85" s="215"/>
      <c r="MGE85" s="215"/>
      <c r="MGF85" s="215"/>
      <c r="MGG85" s="215"/>
      <c r="MGH85" s="215"/>
      <c r="MGI85" s="215"/>
      <c r="MGJ85" s="215"/>
      <c r="MGK85" s="215"/>
      <c r="MGL85" s="215"/>
      <c r="MGM85" s="215"/>
      <c r="MGN85" s="215"/>
      <c r="MGO85" s="215"/>
      <c r="MGP85" s="215"/>
      <c r="MGQ85" s="215"/>
      <c r="MGR85" s="215"/>
      <c r="MGS85" s="215"/>
      <c r="MGT85" s="215"/>
      <c r="MGU85" s="215"/>
      <c r="MGV85" s="215"/>
      <c r="MGW85" s="215"/>
      <c r="MGX85" s="215"/>
      <c r="MGY85" s="215"/>
      <c r="MGZ85" s="215"/>
      <c r="MHA85" s="215"/>
      <c r="MHB85" s="215"/>
      <c r="MHC85" s="215"/>
      <c r="MHD85" s="215"/>
      <c r="MHE85" s="215"/>
      <c r="MHF85" s="215"/>
      <c r="MHG85" s="215"/>
      <c r="MHH85" s="215"/>
      <c r="MHI85" s="215"/>
      <c r="MHJ85" s="215"/>
      <c r="MHK85" s="215"/>
      <c r="MHL85" s="215"/>
      <c r="MPC85" s="215"/>
      <c r="MPD85" s="215"/>
      <c r="MPE85" s="215"/>
      <c r="MPF85" s="215"/>
      <c r="MPR85" s="215"/>
      <c r="MPS85" s="215"/>
      <c r="MPT85" s="215"/>
      <c r="MPU85" s="215"/>
      <c r="MPV85" s="215"/>
      <c r="MPW85" s="215"/>
      <c r="MPX85" s="215"/>
      <c r="MPY85" s="215"/>
      <c r="MPZ85" s="215"/>
      <c r="MQA85" s="215"/>
      <c r="MQB85" s="215"/>
      <c r="MQC85" s="215"/>
      <c r="MQD85" s="215"/>
      <c r="MQE85" s="215"/>
      <c r="MQF85" s="215"/>
      <c r="MQG85" s="215"/>
      <c r="MQH85" s="215"/>
      <c r="MQI85" s="215"/>
      <c r="MQJ85" s="215"/>
      <c r="MQK85" s="215"/>
      <c r="MQL85" s="215"/>
      <c r="MQM85" s="215"/>
      <c r="MQN85" s="215"/>
      <c r="MQO85" s="215"/>
      <c r="MQP85" s="215"/>
      <c r="MQQ85" s="215"/>
      <c r="MQR85" s="215"/>
      <c r="MQS85" s="215"/>
      <c r="MQT85" s="215"/>
      <c r="MQU85" s="215"/>
      <c r="MQV85" s="215"/>
      <c r="MQW85" s="215"/>
      <c r="MQX85" s="215"/>
      <c r="MQY85" s="215"/>
      <c r="MQZ85" s="215"/>
      <c r="MRA85" s="215"/>
      <c r="MRB85" s="215"/>
      <c r="MRC85" s="215"/>
      <c r="MRD85" s="215"/>
      <c r="MRE85" s="215"/>
      <c r="MRF85" s="215"/>
      <c r="MRG85" s="215"/>
      <c r="MRH85" s="215"/>
      <c r="MYY85" s="215"/>
      <c r="MYZ85" s="215"/>
      <c r="MZA85" s="215"/>
      <c r="MZB85" s="215"/>
      <c r="MZN85" s="215"/>
      <c r="MZO85" s="215"/>
      <c r="MZP85" s="215"/>
      <c r="MZQ85" s="215"/>
      <c r="MZR85" s="215"/>
      <c r="MZS85" s="215"/>
      <c r="MZT85" s="215"/>
      <c r="MZU85" s="215"/>
      <c r="MZV85" s="215"/>
      <c r="MZW85" s="215"/>
      <c r="MZX85" s="215"/>
      <c r="MZY85" s="215"/>
      <c r="MZZ85" s="215"/>
      <c r="NAA85" s="215"/>
      <c r="NAB85" s="215"/>
      <c r="NAC85" s="215"/>
      <c r="NAD85" s="215"/>
      <c r="NAE85" s="215"/>
      <c r="NAF85" s="215"/>
      <c r="NAG85" s="215"/>
      <c r="NAH85" s="215"/>
      <c r="NAI85" s="215"/>
      <c r="NAJ85" s="215"/>
      <c r="NAK85" s="215"/>
      <c r="NAL85" s="215"/>
      <c r="NAM85" s="215"/>
      <c r="NAN85" s="215"/>
      <c r="NAO85" s="215"/>
      <c r="NAP85" s="215"/>
      <c r="NAQ85" s="215"/>
      <c r="NAR85" s="215"/>
      <c r="NAS85" s="215"/>
      <c r="NAT85" s="215"/>
      <c r="NAU85" s="215"/>
      <c r="NAV85" s="215"/>
      <c r="NAW85" s="215"/>
      <c r="NAX85" s="215"/>
      <c r="NAY85" s="215"/>
      <c r="NAZ85" s="215"/>
      <c r="NBA85" s="215"/>
      <c r="NBB85" s="215"/>
      <c r="NBC85" s="215"/>
      <c r="NBD85" s="215"/>
      <c r="NIU85" s="215"/>
      <c r="NIV85" s="215"/>
      <c r="NIW85" s="215"/>
      <c r="NIX85" s="215"/>
      <c r="NJJ85" s="215"/>
      <c r="NJK85" s="215"/>
      <c r="NJL85" s="215"/>
      <c r="NJM85" s="215"/>
      <c r="NJN85" s="215"/>
      <c r="NJO85" s="215"/>
      <c r="NJP85" s="215"/>
      <c r="NJQ85" s="215"/>
      <c r="NJR85" s="215"/>
      <c r="NJS85" s="215"/>
      <c r="NJT85" s="215"/>
      <c r="NJU85" s="215"/>
      <c r="NJV85" s="215"/>
      <c r="NJW85" s="215"/>
      <c r="NJX85" s="215"/>
      <c r="NJY85" s="215"/>
      <c r="NJZ85" s="215"/>
      <c r="NKA85" s="215"/>
      <c r="NKB85" s="215"/>
      <c r="NKC85" s="215"/>
      <c r="NKD85" s="215"/>
      <c r="NKE85" s="215"/>
      <c r="NKF85" s="215"/>
      <c r="NKG85" s="215"/>
      <c r="NKH85" s="215"/>
      <c r="NKI85" s="215"/>
      <c r="NKJ85" s="215"/>
      <c r="NKK85" s="215"/>
      <c r="NKL85" s="215"/>
      <c r="NKM85" s="215"/>
      <c r="NKN85" s="215"/>
      <c r="NKO85" s="215"/>
      <c r="NKP85" s="215"/>
      <c r="NKQ85" s="215"/>
      <c r="NKR85" s="215"/>
      <c r="NKS85" s="215"/>
      <c r="NKT85" s="215"/>
      <c r="NKU85" s="215"/>
      <c r="NKV85" s="215"/>
      <c r="NKW85" s="215"/>
      <c r="NKX85" s="215"/>
      <c r="NKY85" s="215"/>
      <c r="NKZ85" s="215"/>
      <c r="NSQ85" s="215"/>
      <c r="NSR85" s="215"/>
      <c r="NSS85" s="215"/>
      <c r="NST85" s="215"/>
      <c r="NTF85" s="215"/>
      <c r="NTG85" s="215"/>
      <c r="NTH85" s="215"/>
      <c r="NTI85" s="215"/>
      <c r="NTJ85" s="215"/>
      <c r="NTK85" s="215"/>
      <c r="NTL85" s="215"/>
      <c r="NTM85" s="215"/>
      <c r="NTN85" s="215"/>
      <c r="NTO85" s="215"/>
      <c r="NTP85" s="215"/>
      <c r="NTQ85" s="215"/>
      <c r="NTR85" s="215"/>
      <c r="NTS85" s="215"/>
      <c r="NTT85" s="215"/>
      <c r="NTU85" s="215"/>
      <c r="NTV85" s="215"/>
      <c r="NTW85" s="215"/>
      <c r="NTX85" s="215"/>
      <c r="NTY85" s="215"/>
      <c r="NTZ85" s="215"/>
      <c r="NUA85" s="215"/>
      <c r="NUB85" s="215"/>
      <c r="NUC85" s="215"/>
      <c r="NUD85" s="215"/>
      <c r="NUE85" s="215"/>
      <c r="NUF85" s="215"/>
      <c r="NUG85" s="215"/>
      <c r="NUH85" s="215"/>
      <c r="NUI85" s="215"/>
      <c r="NUJ85" s="215"/>
      <c r="NUK85" s="215"/>
      <c r="NUL85" s="215"/>
      <c r="NUM85" s="215"/>
      <c r="NUN85" s="215"/>
      <c r="NUO85" s="215"/>
      <c r="NUP85" s="215"/>
      <c r="NUQ85" s="215"/>
      <c r="NUR85" s="215"/>
      <c r="NUS85" s="215"/>
      <c r="NUT85" s="215"/>
      <c r="NUU85" s="215"/>
      <c r="NUV85" s="215"/>
      <c r="OCM85" s="215"/>
      <c r="OCN85" s="215"/>
      <c r="OCO85" s="215"/>
      <c r="OCP85" s="215"/>
      <c r="ODB85" s="215"/>
      <c r="ODC85" s="215"/>
      <c r="ODD85" s="215"/>
      <c r="ODE85" s="215"/>
      <c r="ODF85" s="215"/>
      <c r="ODG85" s="215"/>
      <c r="ODH85" s="215"/>
      <c r="ODI85" s="215"/>
      <c r="ODJ85" s="215"/>
      <c r="ODK85" s="215"/>
      <c r="ODL85" s="215"/>
      <c r="ODM85" s="215"/>
      <c r="ODN85" s="215"/>
      <c r="ODO85" s="215"/>
      <c r="ODP85" s="215"/>
      <c r="ODQ85" s="215"/>
      <c r="ODR85" s="215"/>
      <c r="ODS85" s="215"/>
      <c r="ODT85" s="215"/>
      <c r="ODU85" s="215"/>
      <c r="ODV85" s="215"/>
      <c r="ODW85" s="215"/>
      <c r="ODX85" s="215"/>
      <c r="ODY85" s="215"/>
      <c r="ODZ85" s="215"/>
      <c r="OEA85" s="215"/>
      <c r="OEB85" s="215"/>
      <c r="OEC85" s="215"/>
      <c r="OED85" s="215"/>
      <c r="OEE85" s="215"/>
      <c r="OEF85" s="215"/>
      <c r="OEG85" s="215"/>
      <c r="OEH85" s="215"/>
      <c r="OEI85" s="215"/>
      <c r="OEJ85" s="215"/>
      <c r="OEK85" s="215"/>
      <c r="OEL85" s="215"/>
      <c r="OEM85" s="215"/>
      <c r="OEN85" s="215"/>
      <c r="OEO85" s="215"/>
      <c r="OEP85" s="215"/>
      <c r="OEQ85" s="215"/>
      <c r="OER85" s="215"/>
      <c r="OMI85" s="215"/>
      <c r="OMJ85" s="215"/>
      <c r="OMK85" s="215"/>
      <c r="OML85" s="215"/>
      <c r="OMX85" s="215"/>
      <c r="OMY85" s="215"/>
      <c r="OMZ85" s="215"/>
      <c r="ONA85" s="215"/>
      <c r="ONB85" s="215"/>
      <c r="ONC85" s="215"/>
      <c r="OND85" s="215"/>
      <c r="ONE85" s="215"/>
      <c r="ONF85" s="215"/>
      <c r="ONG85" s="215"/>
      <c r="ONH85" s="215"/>
      <c r="ONI85" s="215"/>
      <c r="ONJ85" s="215"/>
      <c r="ONK85" s="215"/>
      <c r="ONL85" s="215"/>
      <c r="ONM85" s="215"/>
      <c r="ONN85" s="215"/>
      <c r="ONO85" s="215"/>
      <c r="ONP85" s="215"/>
      <c r="ONQ85" s="215"/>
      <c r="ONR85" s="215"/>
      <c r="ONS85" s="215"/>
      <c r="ONT85" s="215"/>
      <c r="ONU85" s="215"/>
      <c r="ONV85" s="215"/>
      <c r="ONW85" s="215"/>
      <c r="ONX85" s="215"/>
      <c r="ONY85" s="215"/>
      <c r="ONZ85" s="215"/>
      <c r="OOA85" s="215"/>
      <c r="OOB85" s="215"/>
      <c r="OOC85" s="215"/>
      <c r="OOD85" s="215"/>
      <c r="OOE85" s="215"/>
      <c r="OOF85" s="215"/>
      <c r="OOG85" s="215"/>
      <c r="OOH85" s="215"/>
      <c r="OOI85" s="215"/>
      <c r="OOJ85" s="215"/>
      <c r="OOK85" s="215"/>
      <c r="OOL85" s="215"/>
      <c r="OOM85" s="215"/>
      <c r="OON85" s="215"/>
      <c r="OWE85" s="215"/>
      <c r="OWF85" s="215"/>
      <c r="OWG85" s="215"/>
      <c r="OWH85" s="215"/>
      <c r="OWT85" s="215"/>
      <c r="OWU85" s="215"/>
      <c r="OWV85" s="215"/>
      <c r="OWW85" s="215"/>
      <c r="OWX85" s="215"/>
      <c r="OWY85" s="215"/>
      <c r="OWZ85" s="215"/>
      <c r="OXA85" s="215"/>
      <c r="OXB85" s="215"/>
      <c r="OXC85" s="215"/>
      <c r="OXD85" s="215"/>
      <c r="OXE85" s="215"/>
      <c r="OXF85" s="215"/>
      <c r="OXG85" s="215"/>
      <c r="OXH85" s="215"/>
      <c r="OXI85" s="215"/>
      <c r="OXJ85" s="215"/>
      <c r="OXK85" s="215"/>
      <c r="OXL85" s="215"/>
      <c r="OXM85" s="215"/>
      <c r="OXN85" s="215"/>
      <c r="OXO85" s="215"/>
      <c r="OXP85" s="215"/>
      <c r="OXQ85" s="215"/>
      <c r="OXR85" s="215"/>
      <c r="OXS85" s="215"/>
      <c r="OXT85" s="215"/>
      <c r="OXU85" s="215"/>
      <c r="OXV85" s="215"/>
      <c r="OXW85" s="215"/>
      <c r="OXX85" s="215"/>
      <c r="OXY85" s="215"/>
      <c r="OXZ85" s="215"/>
      <c r="OYA85" s="215"/>
      <c r="OYB85" s="215"/>
      <c r="OYC85" s="215"/>
      <c r="OYD85" s="215"/>
      <c r="OYE85" s="215"/>
      <c r="OYF85" s="215"/>
      <c r="OYG85" s="215"/>
      <c r="OYH85" s="215"/>
      <c r="OYI85" s="215"/>
      <c r="OYJ85" s="215"/>
      <c r="PGA85" s="215"/>
      <c r="PGB85" s="215"/>
      <c r="PGC85" s="215"/>
      <c r="PGD85" s="215"/>
      <c r="PGP85" s="215"/>
      <c r="PGQ85" s="215"/>
      <c r="PGR85" s="215"/>
      <c r="PGS85" s="215"/>
      <c r="PGT85" s="215"/>
      <c r="PGU85" s="215"/>
      <c r="PGV85" s="215"/>
      <c r="PGW85" s="215"/>
      <c r="PGX85" s="215"/>
      <c r="PGY85" s="215"/>
      <c r="PGZ85" s="215"/>
      <c r="PHA85" s="215"/>
      <c r="PHB85" s="215"/>
      <c r="PHC85" s="215"/>
      <c r="PHD85" s="215"/>
      <c r="PHE85" s="215"/>
      <c r="PHF85" s="215"/>
      <c r="PHG85" s="215"/>
      <c r="PHH85" s="215"/>
      <c r="PHI85" s="215"/>
      <c r="PHJ85" s="215"/>
      <c r="PHK85" s="215"/>
      <c r="PHL85" s="215"/>
      <c r="PHM85" s="215"/>
      <c r="PHN85" s="215"/>
      <c r="PHO85" s="215"/>
      <c r="PHP85" s="215"/>
      <c r="PHQ85" s="215"/>
      <c r="PHR85" s="215"/>
      <c r="PHS85" s="215"/>
      <c r="PHT85" s="215"/>
      <c r="PHU85" s="215"/>
      <c r="PHV85" s="215"/>
      <c r="PHW85" s="215"/>
      <c r="PHX85" s="215"/>
      <c r="PHY85" s="215"/>
      <c r="PHZ85" s="215"/>
      <c r="PIA85" s="215"/>
      <c r="PIB85" s="215"/>
      <c r="PIC85" s="215"/>
      <c r="PID85" s="215"/>
      <c r="PIE85" s="215"/>
      <c r="PIF85" s="215"/>
      <c r="PPW85" s="215"/>
      <c r="PPX85" s="215"/>
      <c r="PPY85" s="215"/>
      <c r="PPZ85" s="215"/>
      <c r="PQL85" s="215"/>
      <c r="PQM85" s="215"/>
      <c r="PQN85" s="215"/>
      <c r="PQO85" s="215"/>
      <c r="PQP85" s="215"/>
      <c r="PQQ85" s="215"/>
      <c r="PQR85" s="215"/>
      <c r="PQS85" s="215"/>
      <c r="PQT85" s="215"/>
      <c r="PQU85" s="215"/>
      <c r="PQV85" s="215"/>
      <c r="PQW85" s="215"/>
      <c r="PQX85" s="215"/>
      <c r="PQY85" s="215"/>
      <c r="PQZ85" s="215"/>
      <c r="PRA85" s="215"/>
      <c r="PRB85" s="215"/>
      <c r="PRC85" s="215"/>
      <c r="PRD85" s="215"/>
      <c r="PRE85" s="215"/>
      <c r="PRF85" s="215"/>
      <c r="PRG85" s="215"/>
      <c r="PRH85" s="215"/>
      <c r="PRI85" s="215"/>
      <c r="PRJ85" s="215"/>
      <c r="PRK85" s="215"/>
      <c r="PRL85" s="215"/>
      <c r="PRM85" s="215"/>
      <c r="PRN85" s="215"/>
      <c r="PRO85" s="215"/>
      <c r="PRP85" s="215"/>
      <c r="PRQ85" s="215"/>
      <c r="PRR85" s="215"/>
      <c r="PRS85" s="215"/>
      <c r="PRT85" s="215"/>
      <c r="PRU85" s="215"/>
      <c r="PRV85" s="215"/>
      <c r="PRW85" s="215"/>
      <c r="PRX85" s="215"/>
      <c r="PRY85" s="215"/>
      <c r="PRZ85" s="215"/>
      <c r="PSA85" s="215"/>
      <c r="PSB85" s="215"/>
      <c r="PZS85" s="215"/>
      <c r="PZT85" s="215"/>
      <c r="PZU85" s="215"/>
      <c r="PZV85" s="215"/>
      <c r="QAH85" s="215"/>
      <c r="QAI85" s="215"/>
      <c r="QAJ85" s="215"/>
      <c r="QAK85" s="215"/>
      <c r="QAL85" s="215"/>
      <c r="QAM85" s="215"/>
      <c r="QAN85" s="215"/>
      <c r="QAO85" s="215"/>
      <c r="QAP85" s="215"/>
      <c r="QAQ85" s="215"/>
      <c r="QAR85" s="215"/>
      <c r="QAS85" s="215"/>
      <c r="QAT85" s="215"/>
      <c r="QAU85" s="215"/>
      <c r="QAV85" s="215"/>
      <c r="QAW85" s="215"/>
      <c r="QAX85" s="215"/>
      <c r="QAY85" s="215"/>
      <c r="QAZ85" s="215"/>
      <c r="QBA85" s="215"/>
      <c r="QBB85" s="215"/>
      <c r="QBC85" s="215"/>
      <c r="QBD85" s="215"/>
      <c r="QBE85" s="215"/>
      <c r="QBF85" s="215"/>
      <c r="QBG85" s="215"/>
      <c r="QBH85" s="215"/>
      <c r="QBI85" s="215"/>
      <c r="QBJ85" s="215"/>
      <c r="QBK85" s="215"/>
      <c r="QBL85" s="215"/>
      <c r="QBM85" s="215"/>
      <c r="QBN85" s="215"/>
      <c r="QBO85" s="215"/>
      <c r="QBP85" s="215"/>
      <c r="QBQ85" s="215"/>
      <c r="QBR85" s="215"/>
      <c r="QBS85" s="215"/>
      <c r="QBT85" s="215"/>
      <c r="QBU85" s="215"/>
      <c r="QBV85" s="215"/>
      <c r="QBW85" s="215"/>
      <c r="QBX85" s="215"/>
      <c r="QJO85" s="215"/>
      <c r="QJP85" s="215"/>
      <c r="QJQ85" s="215"/>
      <c r="QJR85" s="215"/>
      <c r="QKD85" s="215"/>
      <c r="QKE85" s="215"/>
      <c r="QKF85" s="215"/>
      <c r="QKG85" s="215"/>
      <c r="QKH85" s="215"/>
      <c r="QKI85" s="215"/>
      <c r="QKJ85" s="215"/>
      <c r="QKK85" s="215"/>
      <c r="QKL85" s="215"/>
      <c r="QKM85" s="215"/>
      <c r="QKN85" s="215"/>
      <c r="QKO85" s="215"/>
      <c r="QKP85" s="215"/>
      <c r="QKQ85" s="215"/>
      <c r="QKR85" s="215"/>
      <c r="QKS85" s="215"/>
      <c r="QKT85" s="215"/>
      <c r="QKU85" s="215"/>
      <c r="QKV85" s="215"/>
      <c r="QKW85" s="215"/>
      <c r="QKX85" s="215"/>
      <c r="QKY85" s="215"/>
      <c r="QKZ85" s="215"/>
      <c r="QLA85" s="215"/>
      <c r="QLB85" s="215"/>
      <c r="QLC85" s="215"/>
      <c r="QLD85" s="215"/>
      <c r="QLE85" s="215"/>
      <c r="QLF85" s="215"/>
      <c r="QLG85" s="215"/>
      <c r="QLH85" s="215"/>
      <c r="QLI85" s="215"/>
      <c r="QLJ85" s="215"/>
      <c r="QLK85" s="215"/>
      <c r="QLL85" s="215"/>
      <c r="QLM85" s="215"/>
      <c r="QLN85" s="215"/>
      <c r="QLO85" s="215"/>
      <c r="QLP85" s="215"/>
      <c r="QLQ85" s="215"/>
      <c r="QLR85" s="215"/>
      <c r="QLS85" s="215"/>
      <c r="QLT85" s="215"/>
      <c r="QTK85" s="215"/>
      <c r="QTL85" s="215"/>
      <c r="QTM85" s="215"/>
      <c r="QTN85" s="215"/>
      <c r="QTZ85" s="215"/>
      <c r="QUA85" s="215"/>
      <c r="QUB85" s="215"/>
      <c r="QUC85" s="215"/>
      <c r="QUD85" s="215"/>
      <c r="QUE85" s="215"/>
      <c r="QUF85" s="215"/>
      <c r="QUG85" s="215"/>
      <c r="QUH85" s="215"/>
      <c r="QUI85" s="215"/>
      <c r="QUJ85" s="215"/>
      <c r="QUK85" s="215"/>
      <c r="QUL85" s="215"/>
      <c r="QUM85" s="215"/>
      <c r="QUN85" s="215"/>
      <c r="QUO85" s="215"/>
      <c r="QUP85" s="215"/>
      <c r="QUQ85" s="215"/>
      <c r="QUR85" s="215"/>
      <c r="QUS85" s="215"/>
      <c r="QUT85" s="215"/>
      <c r="QUU85" s="215"/>
      <c r="QUV85" s="215"/>
      <c r="QUW85" s="215"/>
      <c r="QUX85" s="215"/>
      <c r="QUY85" s="215"/>
      <c r="QUZ85" s="215"/>
      <c r="QVA85" s="215"/>
      <c r="QVB85" s="215"/>
      <c r="QVC85" s="215"/>
      <c r="QVD85" s="215"/>
      <c r="QVE85" s="215"/>
      <c r="QVF85" s="215"/>
      <c r="QVG85" s="215"/>
      <c r="QVH85" s="215"/>
      <c r="QVI85" s="215"/>
      <c r="QVJ85" s="215"/>
      <c r="QVK85" s="215"/>
      <c r="QVL85" s="215"/>
      <c r="QVM85" s="215"/>
      <c r="QVN85" s="215"/>
      <c r="QVO85" s="215"/>
      <c r="QVP85" s="215"/>
      <c r="RDG85" s="215"/>
      <c r="RDH85" s="215"/>
      <c r="RDI85" s="215"/>
      <c r="RDJ85" s="215"/>
      <c r="RDV85" s="215"/>
      <c r="RDW85" s="215"/>
      <c r="RDX85" s="215"/>
      <c r="RDY85" s="215"/>
      <c r="RDZ85" s="215"/>
      <c r="REA85" s="215"/>
      <c r="REB85" s="215"/>
      <c r="REC85" s="215"/>
      <c r="RED85" s="215"/>
      <c r="REE85" s="215"/>
      <c r="REF85" s="215"/>
      <c r="REG85" s="215"/>
      <c r="REH85" s="215"/>
      <c r="REI85" s="215"/>
      <c r="REJ85" s="215"/>
      <c r="REK85" s="215"/>
      <c r="REL85" s="215"/>
      <c r="REM85" s="215"/>
      <c r="REN85" s="215"/>
      <c r="REO85" s="215"/>
      <c r="REP85" s="215"/>
      <c r="REQ85" s="215"/>
      <c r="RER85" s="215"/>
      <c r="RES85" s="215"/>
      <c r="RET85" s="215"/>
      <c r="REU85" s="215"/>
      <c r="REV85" s="215"/>
      <c r="REW85" s="215"/>
      <c r="REX85" s="215"/>
      <c r="REY85" s="215"/>
      <c r="REZ85" s="215"/>
      <c r="RFA85" s="215"/>
      <c r="RFB85" s="215"/>
      <c r="RFC85" s="215"/>
      <c r="RFD85" s="215"/>
      <c r="RFE85" s="215"/>
      <c r="RFF85" s="215"/>
      <c r="RFG85" s="215"/>
      <c r="RFH85" s="215"/>
      <c r="RFI85" s="215"/>
      <c r="RFJ85" s="215"/>
      <c r="RFK85" s="215"/>
      <c r="RFL85" s="215"/>
      <c r="RNC85" s="215"/>
      <c r="RND85" s="215"/>
      <c r="RNE85" s="215"/>
      <c r="RNF85" s="215"/>
      <c r="RNR85" s="215"/>
      <c r="RNS85" s="215"/>
      <c r="RNT85" s="215"/>
      <c r="RNU85" s="215"/>
      <c r="RNV85" s="215"/>
      <c r="RNW85" s="215"/>
      <c r="RNX85" s="215"/>
      <c r="RNY85" s="215"/>
      <c r="RNZ85" s="215"/>
      <c r="ROA85" s="215"/>
      <c r="ROB85" s="215"/>
      <c r="ROC85" s="215"/>
      <c r="ROD85" s="215"/>
      <c r="ROE85" s="215"/>
      <c r="ROF85" s="215"/>
      <c r="ROG85" s="215"/>
      <c r="ROH85" s="215"/>
      <c r="ROI85" s="215"/>
      <c r="ROJ85" s="215"/>
      <c r="ROK85" s="215"/>
      <c r="ROL85" s="215"/>
      <c r="ROM85" s="215"/>
      <c r="RON85" s="215"/>
      <c r="ROO85" s="215"/>
      <c r="ROP85" s="215"/>
      <c r="ROQ85" s="215"/>
      <c r="ROR85" s="215"/>
      <c r="ROS85" s="215"/>
      <c r="ROT85" s="215"/>
      <c r="ROU85" s="215"/>
      <c r="ROV85" s="215"/>
      <c r="ROW85" s="215"/>
      <c r="ROX85" s="215"/>
      <c r="ROY85" s="215"/>
      <c r="ROZ85" s="215"/>
      <c r="RPA85" s="215"/>
      <c r="RPB85" s="215"/>
      <c r="RPC85" s="215"/>
      <c r="RPD85" s="215"/>
      <c r="RPE85" s="215"/>
      <c r="RPF85" s="215"/>
      <c r="RPG85" s="215"/>
      <c r="RPH85" s="215"/>
      <c r="RWY85" s="215"/>
      <c r="RWZ85" s="215"/>
      <c r="RXA85" s="215"/>
      <c r="RXB85" s="215"/>
      <c r="RXN85" s="215"/>
      <c r="RXO85" s="215"/>
      <c r="RXP85" s="215"/>
      <c r="RXQ85" s="215"/>
      <c r="RXR85" s="215"/>
      <c r="RXS85" s="215"/>
      <c r="RXT85" s="215"/>
      <c r="RXU85" s="215"/>
      <c r="RXV85" s="215"/>
      <c r="RXW85" s="215"/>
      <c r="RXX85" s="215"/>
      <c r="RXY85" s="215"/>
      <c r="RXZ85" s="215"/>
      <c r="RYA85" s="215"/>
      <c r="RYB85" s="215"/>
      <c r="RYC85" s="215"/>
      <c r="RYD85" s="215"/>
      <c r="RYE85" s="215"/>
      <c r="RYF85" s="215"/>
      <c r="RYG85" s="215"/>
      <c r="RYH85" s="215"/>
      <c r="RYI85" s="215"/>
      <c r="RYJ85" s="215"/>
      <c r="RYK85" s="215"/>
      <c r="RYL85" s="215"/>
      <c r="RYM85" s="215"/>
      <c r="RYN85" s="215"/>
      <c r="RYO85" s="215"/>
      <c r="RYP85" s="215"/>
      <c r="RYQ85" s="215"/>
      <c r="RYR85" s="215"/>
      <c r="RYS85" s="215"/>
      <c r="RYT85" s="215"/>
      <c r="RYU85" s="215"/>
      <c r="RYV85" s="215"/>
      <c r="RYW85" s="215"/>
      <c r="RYX85" s="215"/>
      <c r="RYY85" s="215"/>
      <c r="RYZ85" s="215"/>
      <c r="RZA85" s="215"/>
      <c r="RZB85" s="215"/>
      <c r="RZC85" s="215"/>
      <c r="RZD85" s="215"/>
      <c r="SGU85" s="215"/>
      <c r="SGV85" s="215"/>
      <c r="SGW85" s="215"/>
      <c r="SGX85" s="215"/>
      <c r="SHJ85" s="215"/>
      <c r="SHK85" s="215"/>
      <c r="SHL85" s="215"/>
      <c r="SHM85" s="215"/>
      <c r="SHN85" s="215"/>
      <c r="SHO85" s="215"/>
      <c r="SHP85" s="215"/>
      <c r="SHQ85" s="215"/>
      <c r="SHR85" s="215"/>
      <c r="SHS85" s="215"/>
      <c r="SHT85" s="215"/>
      <c r="SHU85" s="215"/>
      <c r="SHV85" s="215"/>
      <c r="SHW85" s="215"/>
      <c r="SHX85" s="215"/>
      <c r="SHY85" s="215"/>
      <c r="SHZ85" s="215"/>
      <c r="SIA85" s="215"/>
      <c r="SIB85" s="215"/>
      <c r="SIC85" s="215"/>
      <c r="SID85" s="215"/>
      <c r="SIE85" s="215"/>
      <c r="SIF85" s="215"/>
      <c r="SIG85" s="215"/>
      <c r="SIH85" s="215"/>
      <c r="SII85" s="215"/>
      <c r="SIJ85" s="215"/>
      <c r="SIK85" s="215"/>
      <c r="SIL85" s="215"/>
      <c r="SIM85" s="215"/>
      <c r="SIN85" s="215"/>
      <c r="SIO85" s="215"/>
      <c r="SIP85" s="215"/>
      <c r="SIQ85" s="215"/>
      <c r="SIR85" s="215"/>
      <c r="SIS85" s="215"/>
      <c r="SIT85" s="215"/>
      <c r="SIU85" s="215"/>
      <c r="SIV85" s="215"/>
      <c r="SIW85" s="215"/>
      <c r="SIX85" s="215"/>
      <c r="SIY85" s="215"/>
      <c r="SIZ85" s="215"/>
      <c r="SQQ85" s="215"/>
      <c r="SQR85" s="215"/>
      <c r="SQS85" s="215"/>
      <c r="SQT85" s="215"/>
      <c r="SRF85" s="215"/>
      <c r="SRG85" s="215"/>
      <c r="SRH85" s="215"/>
      <c r="SRI85" s="215"/>
      <c r="SRJ85" s="215"/>
      <c r="SRK85" s="215"/>
      <c r="SRL85" s="215"/>
      <c r="SRM85" s="215"/>
      <c r="SRN85" s="215"/>
      <c r="SRO85" s="215"/>
      <c r="SRP85" s="215"/>
      <c r="SRQ85" s="215"/>
      <c r="SRR85" s="215"/>
      <c r="SRS85" s="215"/>
      <c r="SRT85" s="215"/>
      <c r="SRU85" s="215"/>
      <c r="SRV85" s="215"/>
      <c r="SRW85" s="215"/>
      <c r="SRX85" s="215"/>
      <c r="SRY85" s="215"/>
      <c r="SRZ85" s="215"/>
      <c r="SSA85" s="215"/>
      <c r="SSB85" s="215"/>
      <c r="SSC85" s="215"/>
      <c r="SSD85" s="215"/>
      <c r="SSE85" s="215"/>
      <c r="SSF85" s="215"/>
      <c r="SSG85" s="215"/>
      <c r="SSH85" s="215"/>
      <c r="SSI85" s="215"/>
      <c r="SSJ85" s="215"/>
      <c r="SSK85" s="215"/>
      <c r="SSL85" s="215"/>
      <c r="SSM85" s="215"/>
      <c r="SSN85" s="215"/>
      <c r="SSO85" s="215"/>
      <c r="SSP85" s="215"/>
      <c r="SSQ85" s="215"/>
      <c r="SSR85" s="215"/>
      <c r="SSS85" s="215"/>
      <c r="SST85" s="215"/>
      <c r="SSU85" s="215"/>
      <c r="SSV85" s="215"/>
      <c r="TAM85" s="215"/>
      <c r="TAN85" s="215"/>
      <c r="TAO85" s="215"/>
      <c r="TAP85" s="215"/>
      <c r="TBB85" s="215"/>
      <c r="TBC85" s="215"/>
      <c r="TBD85" s="215"/>
      <c r="TBE85" s="215"/>
      <c r="TBF85" s="215"/>
      <c r="TBG85" s="215"/>
      <c r="TBH85" s="215"/>
      <c r="TBI85" s="215"/>
      <c r="TBJ85" s="215"/>
      <c r="TBK85" s="215"/>
      <c r="TBL85" s="215"/>
      <c r="TBM85" s="215"/>
      <c r="TBN85" s="215"/>
      <c r="TBO85" s="215"/>
      <c r="TBP85" s="215"/>
      <c r="TBQ85" s="215"/>
      <c r="TBR85" s="215"/>
      <c r="TBS85" s="215"/>
      <c r="TBT85" s="215"/>
      <c r="TBU85" s="215"/>
      <c r="TBV85" s="215"/>
      <c r="TBW85" s="215"/>
      <c r="TBX85" s="215"/>
      <c r="TBY85" s="215"/>
      <c r="TBZ85" s="215"/>
      <c r="TCA85" s="215"/>
      <c r="TCB85" s="215"/>
      <c r="TCC85" s="215"/>
      <c r="TCD85" s="215"/>
      <c r="TCE85" s="215"/>
      <c r="TCF85" s="215"/>
      <c r="TCG85" s="215"/>
      <c r="TCH85" s="215"/>
      <c r="TCI85" s="215"/>
      <c r="TCJ85" s="215"/>
      <c r="TCK85" s="215"/>
      <c r="TCL85" s="215"/>
      <c r="TCM85" s="215"/>
      <c r="TCN85" s="215"/>
      <c r="TCO85" s="215"/>
      <c r="TCP85" s="215"/>
      <c r="TCQ85" s="215"/>
      <c r="TCR85" s="215"/>
      <c r="TKI85" s="215"/>
      <c r="TKJ85" s="215"/>
      <c r="TKK85" s="215"/>
      <c r="TKL85" s="215"/>
      <c r="TKX85" s="215"/>
      <c r="TKY85" s="215"/>
      <c r="TKZ85" s="215"/>
      <c r="TLA85" s="215"/>
      <c r="TLB85" s="215"/>
      <c r="TLC85" s="215"/>
      <c r="TLD85" s="215"/>
      <c r="TLE85" s="215"/>
      <c r="TLF85" s="215"/>
      <c r="TLG85" s="215"/>
      <c r="TLH85" s="215"/>
      <c r="TLI85" s="215"/>
      <c r="TLJ85" s="215"/>
      <c r="TLK85" s="215"/>
      <c r="TLL85" s="215"/>
      <c r="TLM85" s="215"/>
      <c r="TLN85" s="215"/>
      <c r="TLO85" s="215"/>
      <c r="TLP85" s="215"/>
      <c r="TLQ85" s="215"/>
      <c r="TLR85" s="215"/>
      <c r="TLS85" s="215"/>
      <c r="TLT85" s="215"/>
      <c r="TLU85" s="215"/>
      <c r="TLV85" s="215"/>
      <c r="TLW85" s="215"/>
      <c r="TLX85" s="215"/>
      <c r="TLY85" s="215"/>
      <c r="TLZ85" s="215"/>
      <c r="TMA85" s="215"/>
      <c r="TMB85" s="215"/>
      <c r="TMC85" s="215"/>
      <c r="TMD85" s="215"/>
      <c r="TME85" s="215"/>
      <c r="TMF85" s="215"/>
      <c r="TMG85" s="215"/>
      <c r="TMH85" s="215"/>
      <c r="TMI85" s="215"/>
      <c r="TMJ85" s="215"/>
      <c r="TMK85" s="215"/>
      <c r="TML85" s="215"/>
      <c r="TMM85" s="215"/>
      <c r="TMN85" s="215"/>
      <c r="TUE85" s="215"/>
      <c r="TUF85" s="215"/>
      <c r="TUG85" s="215"/>
      <c r="TUH85" s="215"/>
      <c r="TUT85" s="215"/>
      <c r="TUU85" s="215"/>
      <c r="TUV85" s="215"/>
      <c r="TUW85" s="215"/>
      <c r="TUX85" s="215"/>
      <c r="TUY85" s="215"/>
      <c r="TUZ85" s="215"/>
      <c r="TVA85" s="215"/>
      <c r="TVB85" s="215"/>
      <c r="TVC85" s="215"/>
      <c r="TVD85" s="215"/>
      <c r="TVE85" s="215"/>
      <c r="TVF85" s="215"/>
      <c r="TVG85" s="215"/>
      <c r="TVH85" s="215"/>
      <c r="TVI85" s="215"/>
      <c r="TVJ85" s="215"/>
      <c r="TVK85" s="215"/>
      <c r="TVL85" s="215"/>
      <c r="TVM85" s="215"/>
      <c r="TVN85" s="215"/>
      <c r="TVO85" s="215"/>
      <c r="TVP85" s="215"/>
      <c r="TVQ85" s="215"/>
      <c r="TVR85" s="215"/>
      <c r="TVS85" s="215"/>
      <c r="TVT85" s="215"/>
      <c r="TVU85" s="215"/>
      <c r="TVV85" s="215"/>
      <c r="TVW85" s="215"/>
      <c r="TVX85" s="215"/>
      <c r="TVY85" s="215"/>
      <c r="TVZ85" s="215"/>
      <c r="TWA85" s="215"/>
      <c r="TWB85" s="215"/>
      <c r="TWC85" s="215"/>
      <c r="TWD85" s="215"/>
      <c r="TWE85" s="215"/>
      <c r="TWF85" s="215"/>
      <c r="TWG85" s="215"/>
      <c r="TWH85" s="215"/>
      <c r="TWI85" s="215"/>
      <c r="TWJ85" s="215"/>
      <c r="UEA85" s="215"/>
      <c r="UEB85" s="215"/>
      <c r="UEC85" s="215"/>
      <c r="UED85" s="215"/>
      <c r="UEP85" s="215"/>
      <c r="UEQ85" s="215"/>
      <c r="UER85" s="215"/>
      <c r="UES85" s="215"/>
      <c r="UET85" s="215"/>
      <c r="UEU85" s="215"/>
      <c r="UEV85" s="215"/>
      <c r="UEW85" s="215"/>
      <c r="UEX85" s="215"/>
      <c r="UEY85" s="215"/>
      <c r="UEZ85" s="215"/>
      <c r="UFA85" s="215"/>
      <c r="UFB85" s="215"/>
      <c r="UFC85" s="215"/>
      <c r="UFD85" s="215"/>
      <c r="UFE85" s="215"/>
      <c r="UFF85" s="215"/>
      <c r="UFG85" s="215"/>
      <c r="UFH85" s="215"/>
      <c r="UFI85" s="215"/>
      <c r="UFJ85" s="215"/>
      <c r="UFK85" s="215"/>
      <c r="UFL85" s="215"/>
      <c r="UFM85" s="215"/>
      <c r="UFN85" s="215"/>
      <c r="UFO85" s="215"/>
      <c r="UFP85" s="215"/>
      <c r="UFQ85" s="215"/>
      <c r="UFR85" s="215"/>
      <c r="UFS85" s="215"/>
      <c r="UFT85" s="215"/>
      <c r="UFU85" s="215"/>
      <c r="UFV85" s="215"/>
      <c r="UFW85" s="215"/>
      <c r="UFX85" s="215"/>
      <c r="UFY85" s="215"/>
      <c r="UFZ85" s="215"/>
      <c r="UGA85" s="215"/>
      <c r="UGB85" s="215"/>
      <c r="UGC85" s="215"/>
      <c r="UGD85" s="215"/>
      <c r="UGE85" s="215"/>
      <c r="UGF85" s="215"/>
      <c r="UNW85" s="215"/>
      <c r="UNX85" s="215"/>
      <c r="UNY85" s="215"/>
      <c r="UNZ85" s="215"/>
      <c r="UOL85" s="215"/>
      <c r="UOM85" s="215"/>
      <c r="UON85" s="215"/>
      <c r="UOO85" s="215"/>
      <c r="UOP85" s="215"/>
      <c r="UOQ85" s="215"/>
      <c r="UOR85" s="215"/>
      <c r="UOS85" s="215"/>
      <c r="UOT85" s="215"/>
      <c r="UOU85" s="215"/>
      <c r="UOV85" s="215"/>
      <c r="UOW85" s="215"/>
      <c r="UOX85" s="215"/>
      <c r="UOY85" s="215"/>
      <c r="UOZ85" s="215"/>
      <c r="UPA85" s="215"/>
      <c r="UPB85" s="215"/>
      <c r="UPC85" s="215"/>
      <c r="UPD85" s="215"/>
      <c r="UPE85" s="215"/>
      <c r="UPF85" s="215"/>
      <c r="UPG85" s="215"/>
      <c r="UPH85" s="215"/>
      <c r="UPI85" s="215"/>
      <c r="UPJ85" s="215"/>
      <c r="UPK85" s="215"/>
      <c r="UPL85" s="215"/>
      <c r="UPM85" s="215"/>
      <c r="UPN85" s="215"/>
      <c r="UPO85" s="215"/>
      <c r="UPP85" s="215"/>
      <c r="UPQ85" s="215"/>
      <c r="UPR85" s="215"/>
      <c r="UPS85" s="215"/>
      <c r="UPT85" s="215"/>
      <c r="UPU85" s="215"/>
      <c r="UPV85" s="215"/>
      <c r="UPW85" s="215"/>
      <c r="UPX85" s="215"/>
      <c r="UPY85" s="215"/>
      <c r="UPZ85" s="215"/>
      <c r="UQA85" s="215"/>
      <c r="UQB85" s="215"/>
      <c r="UXS85" s="215"/>
      <c r="UXT85" s="215"/>
      <c r="UXU85" s="215"/>
      <c r="UXV85" s="215"/>
      <c r="UYH85" s="215"/>
      <c r="UYI85" s="215"/>
      <c r="UYJ85" s="215"/>
      <c r="UYK85" s="215"/>
      <c r="UYL85" s="215"/>
      <c r="UYM85" s="215"/>
      <c r="UYN85" s="215"/>
      <c r="UYO85" s="215"/>
      <c r="UYP85" s="215"/>
      <c r="UYQ85" s="215"/>
      <c r="UYR85" s="215"/>
      <c r="UYS85" s="215"/>
      <c r="UYT85" s="215"/>
      <c r="UYU85" s="215"/>
      <c r="UYV85" s="215"/>
      <c r="UYW85" s="215"/>
      <c r="UYX85" s="215"/>
      <c r="UYY85" s="215"/>
      <c r="UYZ85" s="215"/>
      <c r="UZA85" s="215"/>
      <c r="UZB85" s="215"/>
      <c r="UZC85" s="215"/>
      <c r="UZD85" s="215"/>
      <c r="UZE85" s="215"/>
      <c r="UZF85" s="215"/>
      <c r="UZG85" s="215"/>
      <c r="UZH85" s="215"/>
      <c r="UZI85" s="215"/>
      <c r="UZJ85" s="215"/>
      <c r="UZK85" s="215"/>
      <c r="UZL85" s="215"/>
      <c r="UZM85" s="215"/>
      <c r="UZN85" s="215"/>
      <c r="UZO85" s="215"/>
      <c r="UZP85" s="215"/>
      <c r="UZQ85" s="215"/>
      <c r="UZR85" s="215"/>
      <c r="UZS85" s="215"/>
      <c r="UZT85" s="215"/>
      <c r="UZU85" s="215"/>
      <c r="UZV85" s="215"/>
      <c r="UZW85" s="215"/>
      <c r="UZX85" s="215"/>
      <c r="VHO85" s="215"/>
      <c r="VHP85" s="215"/>
      <c r="VHQ85" s="215"/>
      <c r="VHR85" s="215"/>
      <c r="VID85" s="215"/>
      <c r="VIE85" s="215"/>
      <c r="VIF85" s="215"/>
      <c r="VIG85" s="215"/>
      <c r="VIH85" s="215"/>
      <c r="VII85" s="215"/>
      <c r="VIJ85" s="215"/>
      <c r="VIK85" s="215"/>
      <c r="VIL85" s="215"/>
      <c r="VIM85" s="215"/>
      <c r="VIN85" s="215"/>
      <c r="VIO85" s="215"/>
      <c r="VIP85" s="215"/>
      <c r="VIQ85" s="215"/>
      <c r="VIR85" s="215"/>
      <c r="VIS85" s="215"/>
      <c r="VIT85" s="215"/>
      <c r="VIU85" s="215"/>
      <c r="VIV85" s="215"/>
      <c r="VIW85" s="215"/>
      <c r="VIX85" s="215"/>
      <c r="VIY85" s="215"/>
      <c r="VIZ85" s="215"/>
      <c r="VJA85" s="215"/>
      <c r="VJB85" s="215"/>
      <c r="VJC85" s="215"/>
      <c r="VJD85" s="215"/>
      <c r="VJE85" s="215"/>
      <c r="VJF85" s="215"/>
      <c r="VJG85" s="215"/>
      <c r="VJH85" s="215"/>
      <c r="VJI85" s="215"/>
      <c r="VJJ85" s="215"/>
      <c r="VJK85" s="215"/>
      <c r="VJL85" s="215"/>
      <c r="VJM85" s="215"/>
      <c r="VJN85" s="215"/>
      <c r="VJO85" s="215"/>
      <c r="VJP85" s="215"/>
      <c r="VJQ85" s="215"/>
      <c r="VJR85" s="215"/>
      <c r="VJS85" s="215"/>
      <c r="VJT85" s="215"/>
      <c r="VRK85" s="215"/>
      <c r="VRL85" s="215"/>
      <c r="VRM85" s="215"/>
      <c r="VRN85" s="215"/>
      <c r="VRZ85" s="215"/>
      <c r="VSA85" s="215"/>
      <c r="VSB85" s="215"/>
      <c r="VSC85" s="215"/>
      <c r="VSD85" s="215"/>
      <c r="VSE85" s="215"/>
      <c r="VSF85" s="215"/>
      <c r="VSG85" s="215"/>
      <c r="VSH85" s="215"/>
      <c r="VSI85" s="215"/>
      <c r="VSJ85" s="215"/>
      <c r="VSK85" s="215"/>
      <c r="VSL85" s="215"/>
      <c r="VSM85" s="215"/>
      <c r="VSN85" s="215"/>
      <c r="VSO85" s="215"/>
      <c r="VSP85" s="215"/>
      <c r="VSQ85" s="215"/>
      <c r="VSR85" s="215"/>
      <c r="VSS85" s="215"/>
      <c r="VST85" s="215"/>
      <c r="VSU85" s="215"/>
      <c r="VSV85" s="215"/>
      <c r="VSW85" s="215"/>
      <c r="VSX85" s="215"/>
      <c r="VSY85" s="215"/>
      <c r="VSZ85" s="215"/>
      <c r="VTA85" s="215"/>
      <c r="VTB85" s="215"/>
      <c r="VTC85" s="215"/>
      <c r="VTD85" s="215"/>
      <c r="VTE85" s="215"/>
      <c r="VTF85" s="215"/>
      <c r="VTG85" s="215"/>
      <c r="VTH85" s="215"/>
      <c r="VTI85" s="215"/>
      <c r="VTJ85" s="215"/>
      <c r="VTK85" s="215"/>
      <c r="VTL85" s="215"/>
      <c r="VTM85" s="215"/>
      <c r="VTN85" s="215"/>
      <c r="VTO85" s="215"/>
      <c r="VTP85" s="215"/>
      <c r="WBG85" s="215"/>
      <c r="WBH85" s="215"/>
      <c r="WBI85" s="215"/>
      <c r="WBJ85" s="215"/>
      <c r="WBV85" s="215"/>
      <c r="WBW85" s="215"/>
      <c r="WBX85" s="215"/>
      <c r="WBY85" s="215"/>
      <c r="WBZ85" s="215"/>
      <c r="WCA85" s="215"/>
      <c r="WCB85" s="215"/>
      <c r="WCC85" s="215"/>
      <c r="WCD85" s="215"/>
      <c r="WCE85" s="215"/>
      <c r="WCF85" s="215"/>
      <c r="WCG85" s="215"/>
      <c r="WCH85" s="215"/>
      <c r="WCI85" s="215"/>
      <c r="WCJ85" s="215"/>
      <c r="WCK85" s="215"/>
      <c r="WCL85" s="215"/>
      <c r="WCM85" s="215"/>
      <c r="WCN85" s="215"/>
      <c r="WCO85" s="215"/>
      <c r="WCP85" s="215"/>
      <c r="WCQ85" s="215"/>
      <c r="WCR85" s="215"/>
      <c r="WCS85" s="215"/>
      <c r="WCT85" s="215"/>
      <c r="WCU85" s="215"/>
      <c r="WCV85" s="215"/>
      <c r="WCW85" s="215"/>
      <c r="WCX85" s="215"/>
      <c r="WCY85" s="215"/>
      <c r="WCZ85" s="215"/>
      <c r="WDA85" s="215"/>
      <c r="WDB85" s="215"/>
      <c r="WDC85" s="215"/>
      <c r="WDD85" s="215"/>
      <c r="WDE85" s="215"/>
      <c r="WDF85" s="215"/>
      <c r="WDG85" s="215"/>
      <c r="WDH85" s="215"/>
      <c r="WDI85" s="215"/>
      <c r="WDJ85" s="215"/>
      <c r="WDK85" s="215"/>
      <c r="WDL85" s="215"/>
      <c r="WLC85" s="215"/>
      <c r="WLD85" s="215"/>
      <c r="WLE85" s="215"/>
      <c r="WLF85" s="215"/>
      <c r="WLR85" s="215"/>
      <c r="WLS85" s="215"/>
      <c r="WLT85" s="215"/>
      <c r="WLU85" s="215"/>
      <c r="WLV85" s="215"/>
      <c r="WLW85" s="215"/>
      <c r="WLX85" s="215"/>
      <c r="WLY85" s="215"/>
      <c r="WLZ85" s="215"/>
      <c r="WMA85" s="215"/>
      <c r="WMB85" s="215"/>
      <c r="WMC85" s="215"/>
      <c r="WMD85" s="215"/>
      <c r="WME85" s="215"/>
      <c r="WMF85" s="215"/>
      <c r="WMG85" s="215"/>
      <c r="WMH85" s="215"/>
      <c r="WMI85" s="215"/>
      <c r="WMJ85" s="215"/>
      <c r="WMK85" s="215"/>
      <c r="WML85" s="215"/>
      <c r="WMM85" s="215"/>
      <c r="WMN85" s="215"/>
      <c r="WMO85" s="215"/>
      <c r="WMP85" s="215"/>
      <c r="WMQ85" s="215"/>
      <c r="WMR85" s="215"/>
      <c r="WMS85" s="215"/>
      <c r="WMT85" s="215"/>
      <c r="WMU85" s="215"/>
      <c r="WMV85" s="215"/>
      <c r="WMW85" s="215"/>
      <c r="WMX85" s="215"/>
      <c r="WMY85" s="215"/>
      <c r="WMZ85" s="215"/>
      <c r="WNA85" s="215"/>
      <c r="WNB85" s="215"/>
      <c r="WNC85" s="215"/>
      <c r="WND85" s="215"/>
      <c r="WNE85" s="215"/>
      <c r="WNF85" s="215"/>
      <c r="WNG85" s="215"/>
      <c r="WNH85" s="215"/>
      <c r="WUY85" s="215"/>
      <c r="WUZ85" s="215"/>
      <c r="WVA85" s="215"/>
      <c r="WVB85" s="215"/>
      <c r="WVN85" s="215"/>
      <c r="WVO85" s="215"/>
      <c r="WVP85" s="215"/>
      <c r="WVQ85" s="215"/>
      <c r="WVR85" s="215"/>
      <c r="WVS85" s="215"/>
      <c r="WVT85" s="215"/>
      <c r="WVU85" s="215"/>
      <c r="WVV85" s="215"/>
      <c r="WVW85" s="215"/>
      <c r="WVX85" s="215"/>
      <c r="WVY85" s="215"/>
      <c r="WVZ85" s="215"/>
      <c r="WWA85" s="215"/>
      <c r="WWB85" s="215"/>
      <c r="WWC85" s="215"/>
      <c r="WWD85" s="215"/>
      <c r="WWE85" s="215"/>
      <c r="WWF85" s="215"/>
      <c r="WWG85" s="215"/>
      <c r="WWH85" s="215"/>
      <c r="WWI85" s="215"/>
      <c r="WWJ85" s="215"/>
      <c r="WWK85" s="215"/>
      <c r="WWL85" s="215"/>
      <c r="WWM85" s="215"/>
      <c r="WWN85" s="215"/>
      <c r="WWO85" s="215"/>
      <c r="WWP85" s="215"/>
      <c r="WWQ85" s="215"/>
      <c r="WWR85" s="215"/>
      <c r="WWS85" s="215"/>
      <c r="WWT85" s="215"/>
      <c r="WWU85" s="215"/>
      <c r="WWV85" s="215"/>
      <c r="WWW85" s="215"/>
      <c r="WWX85" s="215"/>
      <c r="WWY85" s="215"/>
      <c r="WWZ85" s="215"/>
      <c r="WXA85" s="215"/>
      <c r="WXB85" s="215"/>
      <c r="WXC85" s="215"/>
      <c r="WXD85" s="215"/>
    </row>
    <row r="86" spans="1:1018 1030:2042 2054:3066 3078:4090 4102:5114 5126:6138 6150:7162 7174:8186 8198:9210 9222:10234 10246:11258 11270:12282 12294:13306 13318:14330 14342:15354 15366:16176" s="215" customFormat="1" ht="35.1" customHeight="1">
      <c r="A86" s="83"/>
      <c r="B86" s="83"/>
      <c r="C86" s="83"/>
      <c r="D86" s="83"/>
      <c r="E86" s="83"/>
      <c r="F86" s="85"/>
      <c r="G86" s="93"/>
      <c r="H86" s="84"/>
      <c r="I86" s="84"/>
      <c r="J86" s="84"/>
      <c r="K86" s="84"/>
      <c r="L86" s="95"/>
      <c r="M86" s="95"/>
      <c r="N86" s="95"/>
      <c r="O86" s="95"/>
      <c r="P86" s="95"/>
      <c r="Q86" s="95"/>
      <c r="R86" s="95"/>
      <c r="S86" s="95"/>
      <c r="T86" s="238"/>
      <c r="U86" s="238"/>
      <c r="V86" s="238"/>
      <c r="W86" s="238"/>
      <c r="X86" s="239"/>
      <c r="Y86" s="239"/>
      <c r="Z86" s="239"/>
      <c r="AA86" s="239"/>
      <c r="AB86" s="238"/>
      <c r="AC86" s="238"/>
      <c r="AD86" s="238"/>
      <c r="AE86" s="238"/>
      <c r="AF86" s="239"/>
      <c r="AG86" s="239"/>
      <c r="AH86" s="239"/>
      <c r="AI86" s="239"/>
      <c r="AJ86" s="86"/>
      <c r="AK86" s="240"/>
      <c r="AL86" s="240"/>
      <c r="AM86" s="352"/>
      <c r="AN86" s="352"/>
      <c r="AO86" s="352"/>
      <c r="AP86" s="352"/>
      <c r="AQ86" s="356"/>
      <c r="AR86" s="356"/>
      <c r="AS86" s="356"/>
      <c r="AT86" s="356"/>
      <c r="AU86" s="357"/>
      <c r="AV86" s="241"/>
      <c r="AW86" s="354"/>
      <c r="AX86" s="355"/>
      <c r="AY86" s="355"/>
      <c r="AZ86" s="355"/>
      <c r="BA86" s="238"/>
      <c r="BB86" s="238"/>
      <c r="BC86" s="238"/>
      <c r="BD86" s="238"/>
      <c r="BE86" s="103"/>
      <c r="BG86" s="83"/>
      <c r="BH86" s="83"/>
      <c r="BI86" s="83"/>
      <c r="BJ86" s="83"/>
      <c r="BK86" s="83"/>
      <c r="BL86" s="83"/>
      <c r="BM86" s="83"/>
      <c r="BN86" s="83"/>
      <c r="BO86" s="83"/>
      <c r="BP86" s="83"/>
      <c r="BQ86" s="83"/>
      <c r="BR86" s="83"/>
      <c r="BS86" s="83"/>
      <c r="BT86" s="83"/>
      <c r="BU86" s="83"/>
      <c r="BV86" s="83"/>
      <c r="BW86" s="83"/>
      <c r="BX86" s="83"/>
      <c r="BY86" s="83"/>
      <c r="BZ86" s="83"/>
      <c r="CA86" s="83"/>
      <c r="CB86" s="83"/>
      <c r="CC86" s="83"/>
      <c r="CD86" s="83"/>
      <c r="CE86" s="83"/>
      <c r="CF86" s="83"/>
      <c r="CG86" s="83"/>
      <c r="CH86" s="83"/>
      <c r="CI86" s="83"/>
      <c r="CJ86" s="83"/>
      <c r="CK86" s="83"/>
      <c r="CL86" s="83"/>
      <c r="CM86" s="83"/>
      <c r="CN86" s="83"/>
      <c r="CO86" s="83"/>
      <c r="CP86" s="83"/>
      <c r="CQ86" s="83"/>
      <c r="CR86" s="83"/>
    </row>
    <row r="87" spans="1:1018 1030:2042 2054:3066 3078:4090 4102:5114 5126:6138 6150:7162 7174:8186 8198:9210 9222:10234 10246:11258 11270:12282 12294:13306 13318:14330 14342:15354 15366:16176" s="215" customFormat="1" ht="35.1" customHeight="1">
      <c r="A87" s="83"/>
      <c r="B87" s="83"/>
      <c r="C87" s="83"/>
      <c r="D87" s="83"/>
      <c r="E87" s="83"/>
      <c r="F87" s="85"/>
      <c r="G87" s="93"/>
      <c r="H87" s="84"/>
      <c r="I87" s="84"/>
      <c r="J87" s="84"/>
      <c r="K87" s="84"/>
      <c r="L87" s="95"/>
      <c r="M87" s="95"/>
      <c r="N87" s="95"/>
      <c r="O87" s="95"/>
      <c r="P87" s="95"/>
      <c r="Q87" s="95"/>
      <c r="R87" s="95"/>
      <c r="S87" s="95"/>
      <c r="T87" s="238"/>
      <c r="U87" s="238"/>
      <c r="V87" s="238"/>
      <c r="W87" s="238"/>
      <c r="X87" s="239"/>
      <c r="Y87" s="239"/>
      <c r="Z87" s="239"/>
      <c r="AA87" s="239"/>
      <c r="AB87" s="238"/>
      <c r="AC87" s="238"/>
      <c r="AD87" s="238"/>
      <c r="AE87" s="238"/>
      <c r="AF87" s="239"/>
      <c r="AG87" s="239"/>
      <c r="AH87" s="239"/>
      <c r="AI87" s="239"/>
      <c r="AJ87" s="86"/>
      <c r="AK87" s="240"/>
      <c r="AL87" s="240"/>
      <c r="AM87" s="352"/>
      <c r="AN87" s="352"/>
      <c r="AO87" s="352"/>
      <c r="AP87" s="352"/>
      <c r="AQ87" s="356"/>
      <c r="AR87" s="356"/>
      <c r="AS87" s="356"/>
      <c r="AT87" s="356"/>
      <c r="AU87" s="357"/>
      <c r="AV87" s="241"/>
      <c r="AW87" s="354"/>
      <c r="AX87" s="355"/>
      <c r="AY87" s="355"/>
      <c r="AZ87" s="355"/>
      <c r="BA87" s="238"/>
      <c r="BB87" s="238"/>
      <c r="BC87" s="238"/>
      <c r="BD87" s="238"/>
      <c r="BE87" s="103"/>
      <c r="BG87" s="83"/>
      <c r="BH87" s="83"/>
      <c r="BI87" s="83"/>
      <c r="BJ87" s="83"/>
      <c r="BK87" s="83"/>
      <c r="BL87" s="83"/>
      <c r="BM87" s="83"/>
      <c r="BN87" s="83"/>
      <c r="BO87" s="83"/>
      <c r="BP87" s="83"/>
      <c r="BQ87" s="83"/>
      <c r="BR87" s="83"/>
      <c r="BS87" s="83"/>
      <c r="BT87" s="83"/>
      <c r="BU87" s="83"/>
      <c r="BV87" s="83"/>
      <c r="BW87" s="83"/>
      <c r="BX87" s="83"/>
      <c r="BY87" s="83"/>
      <c r="BZ87" s="83"/>
      <c r="CA87" s="83"/>
      <c r="CB87" s="83"/>
      <c r="CC87" s="83"/>
      <c r="CD87" s="83"/>
      <c r="CE87" s="83"/>
      <c r="CF87" s="83"/>
      <c r="CG87" s="83"/>
      <c r="CH87" s="83"/>
      <c r="CI87" s="83"/>
      <c r="CJ87" s="83"/>
      <c r="CK87" s="83"/>
      <c r="CL87" s="83"/>
      <c r="CM87" s="83"/>
      <c r="CN87" s="83"/>
      <c r="CO87" s="83"/>
      <c r="CP87" s="83"/>
      <c r="CQ87" s="83"/>
      <c r="CR87" s="83"/>
    </row>
    <row r="88" spans="1:1018 1030:2042 2054:3066 3078:4090 4102:5114 5126:6138 6150:7162 7174:8186 8198:9210 9222:10234 10246:11258 11270:12282 12294:13306 13318:14330 14342:15354 15366:16176" s="215" customFormat="1" ht="35.1" customHeight="1">
      <c r="A88" s="83"/>
      <c r="B88" s="83"/>
      <c r="C88" s="83"/>
      <c r="D88" s="83"/>
      <c r="E88" s="83"/>
      <c r="F88" s="85"/>
      <c r="G88" s="93"/>
      <c r="H88" s="84"/>
      <c r="I88" s="84"/>
      <c r="J88" s="84"/>
      <c r="K88" s="84"/>
      <c r="L88" s="95"/>
      <c r="M88" s="95"/>
      <c r="N88" s="95"/>
      <c r="O88" s="95"/>
      <c r="P88" s="95"/>
      <c r="Q88" s="95"/>
      <c r="R88" s="95"/>
      <c r="S88" s="95"/>
      <c r="T88" s="238"/>
      <c r="U88" s="238"/>
      <c r="V88" s="238"/>
      <c r="W88" s="238"/>
      <c r="X88" s="239"/>
      <c r="Y88" s="239"/>
      <c r="Z88" s="239"/>
      <c r="AA88" s="239"/>
      <c r="AB88" s="238"/>
      <c r="AC88" s="238"/>
      <c r="AD88" s="238"/>
      <c r="AE88" s="238"/>
      <c r="AF88" s="239"/>
      <c r="AG88" s="239"/>
      <c r="AH88" s="239"/>
      <c r="AI88" s="239"/>
      <c r="AJ88" s="86"/>
      <c r="AK88" s="240"/>
      <c r="AL88" s="240"/>
      <c r="AM88" s="352"/>
      <c r="AN88" s="352"/>
      <c r="AO88" s="352"/>
      <c r="AP88" s="352"/>
      <c r="AQ88" s="356"/>
      <c r="AR88" s="356"/>
      <c r="AS88" s="356"/>
      <c r="AT88" s="356"/>
      <c r="AU88" s="357"/>
      <c r="AV88" s="241"/>
      <c r="AW88" s="354"/>
      <c r="AX88" s="355"/>
      <c r="AY88" s="355"/>
      <c r="AZ88" s="355"/>
      <c r="BA88" s="238"/>
      <c r="BB88" s="238"/>
      <c r="BC88" s="238"/>
      <c r="BD88" s="238"/>
      <c r="BE88" s="103"/>
      <c r="BG88" s="83"/>
      <c r="BH88" s="83"/>
      <c r="BI88" s="83"/>
      <c r="BJ88" s="83"/>
      <c r="BK88" s="83"/>
      <c r="BL88" s="83"/>
      <c r="BM88" s="83"/>
      <c r="BN88" s="83"/>
      <c r="BO88" s="83"/>
      <c r="BP88" s="83"/>
      <c r="BQ88" s="83"/>
      <c r="BR88" s="83"/>
      <c r="BS88" s="83"/>
      <c r="BT88" s="83"/>
      <c r="BU88" s="83"/>
      <c r="BV88" s="83"/>
      <c r="BW88" s="83"/>
      <c r="BX88" s="83"/>
      <c r="BY88" s="83"/>
      <c r="BZ88" s="83"/>
      <c r="CA88" s="83"/>
      <c r="CB88" s="83"/>
      <c r="CC88" s="83"/>
      <c r="CD88" s="83"/>
      <c r="CE88" s="83"/>
      <c r="CF88" s="83"/>
      <c r="CG88" s="83"/>
      <c r="CH88" s="83"/>
      <c r="CI88" s="83"/>
      <c r="CJ88" s="83"/>
      <c r="CK88" s="83"/>
      <c r="CL88" s="83"/>
      <c r="CM88" s="83"/>
      <c r="CN88" s="83"/>
      <c r="CO88" s="83"/>
      <c r="CP88" s="83"/>
      <c r="CQ88" s="83"/>
      <c r="CR88" s="83"/>
    </row>
    <row r="89" spans="1:1018 1030:2042 2054:3066 3078:4090 4102:5114 5126:6138 6150:7162 7174:8186 8198:9210 9222:10234 10246:11258 11270:12282 12294:13306 13318:14330 14342:15354 15366:16176" s="215" customFormat="1" ht="35.1" customHeight="1">
      <c r="A89" s="83"/>
      <c r="B89" s="83"/>
      <c r="C89" s="83"/>
      <c r="D89" s="83"/>
      <c r="E89" s="83"/>
      <c r="F89" s="85"/>
      <c r="G89" s="93"/>
      <c r="H89" s="84"/>
      <c r="I89" s="84"/>
      <c r="J89" s="84"/>
      <c r="K89" s="84"/>
      <c r="L89" s="95"/>
      <c r="M89" s="95"/>
      <c r="N89" s="95"/>
      <c r="O89" s="95"/>
      <c r="P89" s="95"/>
      <c r="Q89" s="95"/>
      <c r="R89" s="95"/>
      <c r="S89" s="95"/>
      <c r="T89" s="238"/>
      <c r="U89" s="238"/>
      <c r="V89" s="238"/>
      <c r="W89" s="238"/>
      <c r="X89" s="239"/>
      <c r="Y89" s="239"/>
      <c r="Z89" s="239"/>
      <c r="AA89" s="239"/>
      <c r="AB89" s="238"/>
      <c r="AC89" s="238"/>
      <c r="AD89" s="238"/>
      <c r="AE89" s="238"/>
      <c r="AF89" s="239"/>
      <c r="AG89" s="239"/>
      <c r="AH89" s="239"/>
      <c r="AI89" s="239"/>
      <c r="AJ89" s="86"/>
      <c r="AK89" s="240"/>
      <c r="AL89" s="240"/>
      <c r="AM89" s="352"/>
      <c r="AN89" s="352"/>
      <c r="AO89" s="352"/>
      <c r="AP89" s="352"/>
      <c r="AQ89" s="356"/>
      <c r="AR89" s="356"/>
      <c r="AS89" s="356"/>
      <c r="AT89" s="356"/>
      <c r="AU89" s="357"/>
      <c r="AV89" s="241"/>
      <c r="AW89" s="354"/>
      <c r="AX89" s="355"/>
      <c r="AY89" s="355"/>
      <c r="AZ89" s="355"/>
      <c r="BA89" s="238"/>
      <c r="BB89" s="238"/>
      <c r="BC89" s="238"/>
      <c r="BD89" s="238"/>
      <c r="BE89" s="103"/>
      <c r="BG89" s="83"/>
      <c r="BH89" s="83"/>
      <c r="BI89" s="83"/>
      <c r="BJ89" s="83"/>
      <c r="BK89" s="83"/>
      <c r="BL89" s="83"/>
      <c r="BM89" s="83"/>
      <c r="BN89" s="83"/>
      <c r="BO89" s="83"/>
      <c r="BP89" s="83"/>
      <c r="BQ89" s="83"/>
      <c r="BR89" s="83"/>
      <c r="BS89" s="83"/>
      <c r="BT89" s="83"/>
      <c r="BU89" s="83"/>
      <c r="BV89" s="83"/>
      <c r="BW89" s="83"/>
      <c r="BX89" s="83"/>
      <c r="BY89" s="83"/>
      <c r="BZ89" s="83"/>
      <c r="CA89" s="83"/>
      <c r="CB89" s="83"/>
      <c r="CC89" s="83"/>
      <c r="CD89" s="83"/>
      <c r="CE89" s="83"/>
      <c r="CF89" s="83"/>
      <c r="CG89" s="83"/>
      <c r="CH89" s="83"/>
      <c r="CI89" s="83"/>
      <c r="CJ89" s="83"/>
      <c r="CK89" s="83"/>
      <c r="CL89" s="83"/>
      <c r="CM89" s="83"/>
      <c r="CN89" s="83"/>
      <c r="CO89" s="83"/>
      <c r="CP89" s="83"/>
      <c r="CQ89" s="83"/>
      <c r="CR89" s="83"/>
    </row>
    <row r="90" spans="1:1018 1030:2042 2054:3066 3078:4090 4102:5114 5126:6138 6150:7162 7174:8186 8198:9210 9222:10234 10246:11258 11270:12282 12294:13306 13318:14330 14342:15354 15366:16176" s="215" customFormat="1" ht="35.1" customHeight="1">
      <c r="A90" s="83"/>
      <c r="B90" s="83"/>
      <c r="C90" s="83"/>
      <c r="D90" s="83"/>
      <c r="E90" s="83"/>
      <c r="F90" s="85"/>
      <c r="G90" s="93"/>
      <c r="H90" s="84"/>
      <c r="I90" s="84"/>
      <c r="J90" s="84"/>
      <c r="K90" s="84"/>
      <c r="L90" s="95"/>
      <c r="M90" s="95"/>
      <c r="N90" s="95"/>
      <c r="O90" s="95"/>
      <c r="P90" s="95"/>
      <c r="Q90" s="95"/>
      <c r="R90" s="95"/>
      <c r="S90" s="95"/>
      <c r="T90" s="238"/>
      <c r="U90" s="238"/>
      <c r="V90" s="238"/>
      <c r="W90" s="238"/>
      <c r="X90" s="239"/>
      <c r="Y90" s="239"/>
      <c r="Z90" s="239"/>
      <c r="AA90" s="239"/>
      <c r="AB90" s="238"/>
      <c r="AC90" s="238"/>
      <c r="AD90" s="238"/>
      <c r="AE90" s="238"/>
      <c r="AF90" s="239"/>
      <c r="AG90" s="239"/>
      <c r="AH90" s="239"/>
      <c r="AI90" s="239"/>
      <c r="AJ90" s="86"/>
      <c r="AK90" s="240"/>
      <c r="AL90" s="240"/>
      <c r="AM90" s="352"/>
      <c r="AN90" s="352"/>
      <c r="AO90" s="352"/>
      <c r="AP90" s="352"/>
      <c r="AQ90" s="356"/>
      <c r="AR90" s="356"/>
      <c r="AS90" s="356"/>
      <c r="AT90" s="356"/>
      <c r="AU90" s="357"/>
      <c r="AV90" s="241"/>
      <c r="AW90" s="354"/>
      <c r="AX90" s="355"/>
      <c r="AY90" s="355"/>
      <c r="AZ90" s="355"/>
      <c r="BA90" s="238"/>
      <c r="BB90" s="238"/>
      <c r="BC90" s="238"/>
      <c r="BD90" s="238"/>
      <c r="BE90" s="103"/>
      <c r="BG90" s="83"/>
      <c r="BH90" s="83"/>
      <c r="BI90" s="83"/>
      <c r="BJ90" s="83"/>
      <c r="BK90" s="83"/>
      <c r="BL90" s="83"/>
      <c r="BM90" s="83"/>
      <c r="BN90" s="83"/>
      <c r="BO90" s="83"/>
      <c r="BP90" s="83"/>
      <c r="BQ90" s="83"/>
      <c r="BR90" s="83"/>
      <c r="BS90" s="83"/>
      <c r="BT90" s="83"/>
      <c r="BU90" s="83"/>
      <c r="BV90" s="83"/>
      <c r="BW90" s="83"/>
      <c r="BX90" s="83"/>
      <c r="BY90" s="83"/>
      <c r="BZ90" s="83"/>
      <c r="CA90" s="83"/>
      <c r="CB90" s="83"/>
      <c r="CC90" s="83"/>
      <c r="CD90" s="83"/>
      <c r="CE90" s="83"/>
      <c r="CF90" s="83"/>
      <c r="CG90" s="83"/>
      <c r="CH90" s="83"/>
      <c r="CI90" s="83"/>
      <c r="CJ90" s="83"/>
      <c r="CK90" s="83"/>
      <c r="CL90" s="83"/>
      <c r="CM90" s="83"/>
      <c r="CN90" s="83"/>
      <c r="CO90" s="83"/>
      <c r="CP90" s="83"/>
      <c r="CQ90" s="83"/>
      <c r="CR90" s="83"/>
    </row>
    <row r="91" spans="1:1018 1030:2042 2054:3066 3078:4090 4102:5114 5126:6138 6150:7162 7174:8186 8198:9210 9222:10234 10246:11258 11270:12282 12294:13306 13318:14330 14342:15354 15366:16176" s="215" customFormat="1" ht="35.1" customHeight="1">
      <c r="A91" s="83"/>
      <c r="B91" s="83"/>
      <c r="C91" s="83"/>
      <c r="D91" s="83"/>
      <c r="E91" s="83"/>
      <c r="F91" s="85"/>
      <c r="G91" s="93"/>
      <c r="H91" s="84"/>
      <c r="I91" s="84"/>
      <c r="J91" s="84"/>
      <c r="K91" s="84"/>
      <c r="L91" s="95"/>
      <c r="M91" s="95"/>
      <c r="N91" s="95"/>
      <c r="O91" s="95"/>
      <c r="P91" s="95"/>
      <c r="Q91" s="95"/>
      <c r="R91" s="95"/>
      <c r="S91" s="95"/>
      <c r="T91" s="238"/>
      <c r="U91" s="238"/>
      <c r="V91" s="238"/>
      <c r="W91" s="238"/>
      <c r="X91" s="239"/>
      <c r="Y91" s="239"/>
      <c r="Z91" s="239"/>
      <c r="AA91" s="239"/>
      <c r="AB91" s="238"/>
      <c r="AC91" s="238"/>
      <c r="AD91" s="238"/>
      <c r="AE91" s="238"/>
      <c r="AF91" s="239"/>
      <c r="AG91" s="239"/>
      <c r="AH91" s="239"/>
      <c r="AI91" s="239"/>
      <c r="AJ91" s="86"/>
      <c r="AK91" s="240"/>
      <c r="AL91" s="240"/>
      <c r="AM91" s="352"/>
      <c r="AN91" s="352"/>
      <c r="AO91" s="352"/>
      <c r="AP91" s="352"/>
      <c r="AQ91" s="356"/>
      <c r="AR91" s="356"/>
      <c r="AS91" s="356"/>
      <c r="AT91" s="356"/>
      <c r="AU91" s="357"/>
      <c r="AV91" s="241"/>
      <c r="AW91" s="354"/>
      <c r="AX91" s="355"/>
      <c r="AY91" s="355"/>
      <c r="AZ91" s="355"/>
      <c r="BA91" s="238"/>
      <c r="BB91" s="238"/>
      <c r="BC91" s="238"/>
      <c r="BD91" s="238"/>
      <c r="BE91" s="103"/>
      <c r="BG91" s="83"/>
      <c r="BH91" s="83"/>
      <c r="BI91" s="83"/>
      <c r="BJ91" s="83"/>
      <c r="BK91" s="83"/>
      <c r="BL91" s="83"/>
      <c r="BM91" s="83"/>
      <c r="BN91" s="83"/>
      <c r="BO91" s="83"/>
      <c r="BP91" s="83"/>
      <c r="BQ91" s="83"/>
      <c r="BR91" s="83"/>
      <c r="BS91" s="83"/>
      <c r="BT91" s="83"/>
      <c r="BU91" s="83"/>
      <c r="BV91" s="83"/>
      <c r="BW91" s="83"/>
      <c r="BX91" s="83"/>
      <c r="BY91" s="83"/>
      <c r="BZ91" s="83"/>
      <c r="CA91" s="83"/>
      <c r="CB91" s="83"/>
      <c r="CC91" s="83"/>
      <c r="CD91" s="83"/>
      <c r="CE91" s="83"/>
      <c r="CF91" s="83"/>
      <c r="CG91" s="83"/>
      <c r="CH91" s="83"/>
      <c r="CI91" s="83"/>
      <c r="CJ91" s="83"/>
      <c r="CK91" s="83"/>
      <c r="CL91" s="83"/>
      <c r="CM91" s="83"/>
      <c r="CN91" s="83"/>
      <c r="CO91" s="83"/>
      <c r="CP91" s="83"/>
      <c r="CQ91" s="83"/>
      <c r="CR91" s="83"/>
    </row>
    <row r="92" spans="1:1018 1030:2042 2054:3066 3078:4090 4102:5114 5126:6138 6150:7162 7174:8186 8198:9210 9222:10234 10246:11258 11270:12282 12294:13306 13318:14330 14342:15354 15366:16176" s="83" customFormat="1" ht="35.1" customHeight="1">
      <c r="A92" s="83" t="str">
        <f t="shared" si="5"/>
        <v>BH2DT_D3+1</v>
      </c>
      <c r="B92" s="83" t="str">
        <f t="shared" si="6"/>
        <v>BH2DT_D3+2</v>
      </c>
      <c r="C92" s="83" t="str">
        <f t="shared" si="7"/>
        <v>BH2DT_D3+3</v>
      </c>
      <c r="D92" s="83" t="str">
        <f t="shared" si="8"/>
        <v>BH2DT_D3+4</v>
      </c>
      <c r="E92" s="83" t="s">
        <v>348</v>
      </c>
      <c r="F92" s="55"/>
      <c r="G92" s="56" t="s">
        <v>4250</v>
      </c>
      <c r="H92" s="87" t="str">
        <f t="shared" si="2"/>
        <v>Đường Cách Mạng Tháng 8</v>
      </c>
      <c r="I92" s="87" t="s">
        <v>243</v>
      </c>
      <c r="J92" s="84" t="s">
        <v>4242</v>
      </c>
      <c r="K92" s="87" t="s">
        <v>4252</v>
      </c>
      <c r="L92" s="107">
        <v>27500</v>
      </c>
      <c r="M92" s="107">
        <v>11000</v>
      </c>
      <c r="N92" s="107">
        <v>8500</v>
      </c>
      <c r="O92" s="107">
        <v>6500</v>
      </c>
      <c r="P92" s="95" t="e">
        <f>VLOOKUP(G92&amp;"Vị trí 1",#REF!,9,0)</f>
        <v>#REF!</v>
      </c>
      <c r="Q92" s="95" t="e">
        <f>VLOOKUP(G92&amp;"Vị trí 2",#REF!,9,0)</f>
        <v>#REF!</v>
      </c>
      <c r="R92" s="95" t="e">
        <f>VLOOKUP(G92&amp;"Vị trí 3",#REF!,9,0)</f>
        <v>#REF!</v>
      </c>
      <c r="S92" s="95" t="e">
        <f>VLOOKUP(G92&amp;"Vị trí 4",#REF!,9,0)</f>
        <v>#REF!</v>
      </c>
      <c r="T92" s="238" t="e">
        <f>VLOOKUP(A92,#REF!,32,0)</f>
        <v>#REF!</v>
      </c>
      <c r="U92" s="238" t="e">
        <f>VLOOKUP(B92,#REF!,32,0)</f>
        <v>#REF!</v>
      </c>
      <c r="V92" s="238" t="e">
        <f>VLOOKUP(C92,#REF!,32,0)</f>
        <v>#REF!</v>
      </c>
      <c r="W92" s="238"/>
      <c r="X92" s="239" t="e">
        <f>T92/L92</f>
        <v>#REF!</v>
      </c>
      <c r="Y92" s="239" t="e">
        <f>U92/M92</f>
        <v>#REF!</v>
      </c>
      <c r="Z92" s="239" t="e">
        <f>V92/N92</f>
        <v>#REF!</v>
      </c>
      <c r="AA92" s="239"/>
      <c r="AB92" s="238"/>
      <c r="AC92" s="238"/>
      <c r="AD92" s="238"/>
      <c r="AE92" s="238"/>
      <c r="AF92" s="239"/>
      <c r="AG92" s="239"/>
      <c r="AH92" s="239"/>
      <c r="AI92" s="239"/>
      <c r="AJ92" s="86">
        <v>3.4682621244293674</v>
      </c>
      <c r="AK92" s="240"/>
      <c r="AL92" s="240" t="e">
        <f>ROUNDDOWN(AJ92*#REF!/#REF!,1)</f>
        <v>#REF!</v>
      </c>
      <c r="AM92" s="352" t="e">
        <f t="shared" si="3"/>
        <v>#REF!</v>
      </c>
      <c r="AN92" s="352" t="e">
        <f t="shared" si="3"/>
        <v>#REF!</v>
      </c>
      <c r="AO92" s="352" t="e">
        <f t="shared" si="3"/>
        <v>#REF!</v>
      </c>
      <c r="AP92" s="352" t="e">
        <f t="shared" si="3"/>
        <v>#REF!</v>
      </c>
      <c r="AQ92" s="356" t="e">
        <f t="shared" si="4"/>
        <v>#REF!</v>
      </c>
      <c r="AR92" s="356" t="e">
        <f t="shared" si="4"/>
        <v>#REF!</v>
      </c>
      <c r="AS92" s="356" t="e">
        <f t="shared" si="4"/>
        <v>#REF!</v>
      </c>
      <c r="AT92" s="356" t="e">
        <f t="shared" si="4"/>
        <v>#REF!</v>
      </c>
      <c r="AU92" s="357" t="e">
        <f t="shared" si="9"/>
        <v>#REF!</v>
      </c>
      <c r="AV92" s="241" t="s">
        <v>348</v>
      </c>
      <c r="AW92" s="354">
        <v>20300</v>
      </c>
      <c r="AX92" s="355">
        <v>7699.9999999999991</v>
      </c>
      <c r="AY92" s="355">
        <v>5950</v>
      </c>
      <c r="AZ92" s="355">
        <v>4550</v>
      </c>
      <c r="BA92" s="238">
        <v>17400</v>
      </c>
      <c r="BB92" s="238">
        <v>6600</v>
      </c>
      <c r="BC92" s="238">
        <v>5100</v>
      </c>
      <c r="BD92" s="238">
        <v>3900</v>
      </c>
      <c r="BE92" s="103" t="e">
        <f t="shared" si="10"/>
        <v>#REF!</v>
      </c>
      <c r="BF92" s="215"/>
      <c r="IM92" s="215"/>
      <c r="IN92" s="215"/>
      <c r="IO92" s="215"/>
      <c r="IP92" s="215"/>
      <c r="JB92" s="215"/>
      <c r="JC92" s="215"/>
      <c r="JD92" s="215"/>
      <c r="JE92" s="215"/>
      <c r="JF92" s="215"/>
      <c r="JG92" s="215"/>
      <c r="JH92" s="215"/>
      <c r="JI92" s="215"/>
      <c r="JJ92" s="215"/>
      <c r="JK92" s="215"/>
      <c r="JL92" s="215"/>
      <c r="JM92" s="215"/>
      <c r="JN92" s="215"/>
      <c r="JO92" s="215"/>
      <c r="JP92" s="215"/>
      <c r="JQ92" s="215"/>
      <c r="JR92" s="215"/>
      <c r="JS92" s="215"/>
      <c r="JT92" s="215"/>
      <c r="JU92" s="215"/>
      <c r="JV92" s="215"/>
      <c r="JW92" s="215"/>
      <c r="JX92" s="215"/>
      <c r="JY92" s="215"/>
      <c r="JZ92" s="215"/>
      <c r="KA92" s="215"/>
      <c r="KB92" s="215"/>
      <c r="KC92" s="215"/>
      <c r="KD92" s="215"/>
      <c r="KE92" s="215"/>
      <c r="KF92" s="215"/>
      <c r="KG92" s="215"/>
      <c r="KH92" s="215"/>
      <c r="KI92" s="215"/>
      <c r="KJ92" s="215"/>
      <c r="KK92" s="215"/>
      <c r="KL92" s="215"/>
      <c r="KM92" s="215"/>
      <c r="KN92" s="215"/>
      <c r="KO92" s="215"/>
      <c r="KP92" s="215"/>
      <c r="KQ92" s="215"/>
      <c r="KR92" s="215"/>
      <c r="SI92" s="215"/>
      <c r="SJ92" s="215"/>
      <c r="SK92" s="215"/>
      <c r="SL92" s="215"/>
      <c r="SX92" s="215"/>
      <c r="SY92" s="215"/>
      <c r="SZ92" s="215"/>
      <c r="TA92" s="215"/>
      <c r="TB92" s="215"/>
      <c r="TC92" s="215"/>
      <c r="TD92" s="215"/>
      <c r="TE92" s="215"/>
      <c r="TF92" s="215"/>
      <c r="TG92" s="215"/>
      <c r="TH92" s="215"/>
      <c r="TI92" s="215"/>
      <c r="TJ92" s="215"/>
      <c r="TK92" s="215"/>
      <c r="TL92" s="215"/>
      <c r="TM92" s="215"/>
      <c r="TN92" s="215"/>
      <c r="TO92" s="215"/>
      <c r="TP92" s="215"/>
      <c r="TQ92" s="215"/>
      <c r="TR92" s="215"/>
      <c r="TS92" s="215"/>
      <c r="TT92" s="215"/>
      <c r="TU92" s="215"/>
      <c r="TV92" s="215"/>
      <c r="TW92" s="215"/>
      <c r="TX92" s="215"/>
      <c r="TY92" s="215"/>
      <c r="TZ92" s="215"/>
      <c r="UA92" s="215"/>
      <c r="UB92" s="215"/>
      <c r="UC92" s="215"/>
      <c r="UD92" s="215"/>
      <c r="UE92" s="215"/>
      <c r="UF92" s="215"/>
      <c r="UG92" s="215"/>
      <c r="UH92" s="215"/>
      <c r="UI92" s="215"/>
      <c r="UJ92" s="215"/>
      <c r="UK92" s="215"/>
      <c r="UL92" s="215"/>
      <c r="UM92" s="215"/>
      <c r="UN92" s="215"/>
      <c r="ACE92" s="215"/>
      <c r="ACF92" s="215"/>
      <c r="ACG92" s="215"/>
      <c r="ACH92" s="215"/>
      <c r="ACT92" s="215"/>
      <c r="ACU92" s="215"/>
      <c r="ACV92" s="215"/>
      <c r="ACW92" s="215"/>
      <c r="ACX92" s="215"/>
      <c r="ACY92" s="215"/>
      <c r="ACZ92" s="215"/>
      <c r="ADA92" s="215"/>
      <c r="ADB92" s="215"/>
      <c r="ADC92" s="215"/>
      <c r="ADD92" s="215"/>
      <c r="ADE92" s="215"/>
      <c r="ADF92" s="215"/>
      <c r="ADG92" s="215"/>
      <c r="ADH92" s="215"/>
      <c r="ADI92" s="215"/>
      <c r="ADJ92" s="215"/>
      <c r="ADK92" s="215"/>
      <c r="ADL92" s="215"/>
      <c r="ADM92" s="215"/>
      <c r="ADN92" s="215"/>
      <c r="ADO92" s="215"/>
      <c r="ADP92" s="215"/>
      <c r="ADQ92" s="215"/>
      <c r="ADR92" s="215"/>
      <c r="ADS92" s="215"/>
      <c r="ADT92" s="215"/>
      <c r="ADU92" s="215"/>
      <c r="ADV92" s="215"/>
      <c r="ADW92" s="215"/>
      <c r="ADX92" s="215"/>
      <c r="ADY92" s="215"/>
      <c r="ADZ92" s="215"/>
      <c r="AEA92" s="215"/>
      <c r="AEB92" s="215"/>
      <c r="AEC92" s="215"/>
      <c r="AED92" s="215"/>
      <c r="AEE92" s="215"/>
      <c r="AEF92" s="215"/>
      <c r="AEG92" s="215"/>
      <c r="AEH92" s="215"/>
      <c r="AEI92" s="215"/>
      <c r="AEJ92" s="215"/>
      <c r="AMA92" s="215"/>
      <c r="AMB92" s="215"/>
      <c r="AMC92" s="215"/>
      <c r="AMD92" s="215"/>
      <c r="AMP92" s="215"/>
      <c r="AMQ92" s="215"/>
      <c r="AMR92" s="215"/>
      <c r="AMS92" s="215"/>
      <c r="AMT92" s="215"/>
      <c r="AMU92" s="215"/>
      <c r="AMV92" s="215"/>
      <c r="AMW92" s="215"/>
      <c r="AMX92" s="215"/>
      <c r="AMY92" s="215"/>
      <c r="AMZ92" s="215"/>
      <c r="ANA92" s="215"/>
      <c r="ANB92" s="215"/>
      <c r="ANC92" s="215"/>
      <c r="AND92" s="215"/>
      <c r="ANE92" s="215"/>
      <c r="ANF92" s="215"/>
      <c r="ANG92" s="215"/>
      <c r="ANH92" s="215"/>
      <c r="ANI92" s="215"/>
      <c r="ANJ92" s="215"/>
      <c r="ANK92" s="215"/>
      <c r="ANL92" s="215"/>
      <c r="ANM92" s="215"/>
      <c r="ANN92" s="215"/>
      <c r="ANO92" s="215"/>
      <c r="ANP92" s="215"/>
      <c r="ANQ92" s="215"/>
      <c r="ANR92" s="215"/>
      <c r="ANS92" s="215"/>
      <c r="ANT92" s="215"/>
      <c r="ANU92" s="215"/>
      <c r="ANV92" s="215"/>
      <c r="ANW92" s="215"/>
      <c r="ANX92" s="215"/>
      <c r="ANY92" s="215"/>
      <c r="ANZ92" s="215"/>
      <c r="AOA92" s="215"/>
      <c r="AOB92" s="215"/>
      <c r="AOC92" s="215"/>
      <c r="AOD92" s="215"/>
      <c r="AOE92" s="215"/>
      <c r="AOF92" s="215"/>
      <c r="AVW92" s="215"/>
      <c r="AVX92" s="215"/>
      <c r="AVY92" s="215"/>
      <c r="AVZ92" s="215"/>
      <c r="AWL92" s="215"/>
      <c r="AWM92" s="215"/>
      <c r="AWN92" s="215"/>
      <c r="AWO92" s="215"/>
      <c r="AWP92" s="215"/>
      <c r="AWQ92" s="215"/>
      <c r="AWR92" s="215"/>
      <c r="AWS92" s="215"/>
      <c r="AWT92" s="215"/>
      <c r="AWU92" s="215"/>
      <c r="AWV92" s="215"/>
      <c r="AWW92" s="215"/>
      <c r="AWX92" s="215"/>
      <c r="AWY92" s="215"/>
      <c r="AWZ92" s="215"/>
      <c r="AXA92" s="215"/>
      <c r="AXB92" s="215"/>
      <c r="AXC92" s="215"/>
      <c r="AXD92" s="215"/>
      <c r="AXE92" s="215"/>
      <c r="AXF92" s="215"/>
      <c r="AXG92" s="215"/>
      <c r="AXH92" s="215"/>
      <c r="AXI92" s="215"/>
      <c r="AXJ92" s="215"/>
      <c r="AXK92" s="215"/>
      <c r="AXL92" s="215"/>
      <c r="AXM92" s="215"/>
      <c r="AXN92" s="215"/>
      <c r="AXO92" s="215"/>
      <c r="AXP92" s="215"/>
      <c r="AXQ92" s="215"/>
      <c r="AXR92" s="215"/>
      <c r="AXS92" s="215"/>
      <c r="AXT92" s="215"/>
      <c r="AXU92" s="215"/>
      <c r="AXV92" s="215"/>
      <c r="AXW92" s="215"/>
      <c r="AXX92" s="215"/>
      <c r="AXY92" s="215"/>
      <c r="AXZ92" s="215"/>
      <c r="AYA92" s="215"/>
      <c r="AYB92" s="215"/>
      <c r="BFS92" s="215"/>
      <c r="BFT92" s="215"/>
      <c r="BFU92" s="215"/>
      <c r="BFV92" s="215"/>
      <c r="BGH92" s="215"/>
      <c r="BGI92" s="215"/>
      <c r="BGJ92" s="215"/>
      <c r="BGK92" s="215"/>
      <c r="BGL92" s="215"/>
      <c r="BGM92" s="215"/>
      <c r="BGN92" s="215"/>
      <c r="BGO92" s="215"/>
      <c r="BGP92" s="215"/>
      <c r="BGQ92" s="215"/>
      <c r="BGR92" s="215"/>
      <c r="BGS92" s="215"/>
      <c r="BGT92" s="215"/>
      <c r="BGU92" s="215"/>
      <c r="BGV92" s="215"/>
      <c r="BGW92" s="215"/>
      <c r="BGX92" s="215"/>
      <c r="BGY92" s="215"/>
      <c r="BGZ92" s="215"/>
      <c r="BHA92" s="215"/>
      <c r="BHB92" s="215"/>
      <c r="BHC92" s="215"/>
      <c r="BHD92" s="215"/>
      <c r="BHE92" s="215"/>
      <c r="BHF92" s="215"/>
      <c r="BHG92" s="215"/>
      <c r="BHH92" s="215"/>
      <c r="BHI92" s="215"/>
      <c r="BHJ92" s="215"/>
      <c r="BHK92" s="215"/>
      <c r="BHL92" s="215"/>
      <c r="BHM92" s="215"/>
      <c r="BHN92" s="215"/>
      <c r="BHO92" s="215"/>
      <c r="BHP92" s="215"/>
      <c r="BHQ92" s="215"/>
      <c r="BHR92" s="215"/>
      <c r="BHS92" s="215"/>
      <c r="BHT92" s="215"/>
      <c r="BHU92" s="215"/>
      <c r="BHV92" s="215"/>
      <c r="BHW92" s="215"/>
      <c r="BHX92" s="215"/>
      <c r="BPO92" s="215"/>
      <c r="BPP92" s="215"/>
      <c r="BPQ92" s="215"/>
      <c r="BPR92" s="215"/>
      <c r="BQD92" s="215"/>
      <c r="BQE92" s="215"/>
      <c r="BQF92" s="215"/>
      <c r="BQG92" s="215"/>
      <c r="BQH92" s="215"/>
      <c r="BQI92" s="215"/>
      <c r="BQJ92" s="215"/>
      <c r="BQK92" s="215"/>
      <c r="BQL92" s="215"/>
      <c r="BQM92" s="215"/>
      <c r="BQN92" s="215"/>
      <c r="BQO92" s="215"/>
      <c r="BQP92" s="215"/>
      <c r="BQQ92" s="215"/>
      <c r="BQR92" s="215"/>
      <c r="BQS92" s="215"/>
      <c r="BQT92" s="215"/>
      <c r="BQU92" s="215"/>
      <c r="BQV92" s="215"/>
      <c r="BQW92" s="215"/>
      <c r="BQX92" s="215"/>
      <c r="BQY92" s="215"/>
      <c r="BQZ92" s="215"/>
      <c r="BRA92" s="215"/>
      <c r="BRB92" s="215"/>
      <c r="BRC92" s="215"/>
      <c r="BRD92" s="215"/>
      <c r="BRE92" s="215"/>
      <c r="BRF92" s="215"/>
      <c r="BRG92" s="215"/>
      <c r="BRH92" s="215"/>
      <c r="BRI92" s="215"/>
      <c r="BRJ92" s="215"/>
      <c r="BRK92" s="215"/>
      <c r="BRL92" s="215"/>
      <c r="BRM92" s="215"/>
      <c r="BRN92" s="215"/>
      <c r="BRO92" s="215"/>
      <c r="BRP92" s="215"/>
      <c r="BRQ92" s="215"/>
      <c r="BRR92" s="215"/>
      <c r="BRS92" s="215"/>
      <c r="BRT92" s="215"/>
      <c r="BZK92" s="215"/>
      <c r="BZL92" s="215"/>
      <c r="BZM92" s="215"/>
      <c r="BZN92" s="215"/>
      <c r="BZZ92" s="215"/>
      <c r="CAA92" s="215"/>
      <c r="CAB92" s="215"/>
      <c r="CAC92" s="215"/>
      <c r="CAD92" s="215"/>
      <c r="CAE92" s="215"/>
      <c r="CAF92" s="215"/>
      <c r="CAG92" s="215"/>
      <c r="CAH92" s="215"/>
      <c r="CAI92" s="215"/>
      <c r="CAJ92" s="215"/>
      <c r="CAK92" s="215"/>
      <c r="CAL92" s="215"/>
      <c r="CAM92" s="215"/>
      <c r="CAN92" s="215"/>
      <c r="CAO92" s="215"/>
      <c r="CAP92" s="215"/>
      <c r="CAQ92" s="215"/>
      <c r="CAR92" s="215"/>
      <c r="CAS92" s="215"/>
      <c r="CAT92" s="215"/>
      <c r="CAU92" s="215"/>
      <c r="CAV92" s="215"/>
      <c r="CAW92" s="215"/>
      <c r="CAX92" s="215"/>
      <c r="CAY92" s="215"/>
      <c r="CAZ92" s="215"/>
      <c r="CBA92" s="215"/>
      <c r="CBB92" s="215"/>
      <c r="CBC92" s="215"/>
      <c r="CBD92" s="215"/>
      <c r="CBE92" s="215"/>
      <c r="CBF92" s="215"/>
      <c r="CBG92" s="215"/>
      <c r="CBH92" s="215"/>
      <c r="CBI92" s="215"/>
      <c r="CBJ92" s="215"/>
      <c r="CBK92" s="215"/>
      <c r="CBL92" s="215"/>
      <c r="CBM92" s="215"/>
      <c r="CBN92" s="215"/>
      <c r="CBO92" s="215"/>
      <c r="CBP92" s="215"/>
      <c r="CJG92" s="215"/>
      <c r="CJH92" s="215"/>
      <c r="CJI92" s="215"/>
      <c r="CJJ92" s="215"/>
      <c r="CJV92" s="215"/>
      <c r="CJW92" s="215"/>
      <c r="CJX92" s="215"/>
      <c r="CJY92" s="215"/>
      <c r="CJZ92" s="215"/>
      <c r="CKA92" s="215"/>
      <c r="CKB92" s="215"/>
      <c r="CKC92" s="215"/>
      <c r="CKD92" s="215"/>
      <c r="CKE92" s="215"/>
      <c r="CKF92" s="215"/>
      <c r="CKG92" s="215"/>
      <c r="CKH92" s="215"/>
      <c r="CKI92" s="215"/>
      <c r="CKJ92" s="215"/>
      <c r="CKK92" s="215"/>
      <c r="CKL92" s="215"/>
      <c r="CKM92" s="215"/>
      <c r="CKN92" s="215"/>
      <c r="CKO92" s="215"/>
      <c r="CKP92" s="215"/>
      <c r="CKQ92" s="215"/>
      <c r="CKR92" s="215"/>
      <c r="CKS92" s="215"/>
      <c r="CKT92" s="215"/>
      <c r="CKU92" s="215"/>
      <c r="CKV92" s="215"/>
      <c r="CKW92" s="215"/>
      <c r="CKX92" s="215"/>
      <c r="CKY92" s="215"/>
      <c r="CKZ92" s="215"/>
      <c r="CLA92" s="215"/>
      <c r="CLB92" s="215"/>
      <c r="CLC92" s="215"/>
      <c r="CLD92" s="215"/>
      <c r="CLE92" s="215"/>
      <c r="CLF92" s="215"/>
      <c r="CLG92" s="215"/>
      <c r="CLH92" s="215"/>
      <c r="CLI92" s="215"/>
      <c r="CLJ92" s="215"/>
      <c r="CLK92" s="215"/>
      <c r="CLL92" s="215"/>
      <c r="CTC92" s="215"/>
      <c r="CTD92" s="215"/>
      <c r="CTE92" s="215"/>
      <c r="CTF92" s="215"/>
      <c r="CTR92" s="215"/>
      <c r="CTS92" s="215"/>
      <c r="CTT92" s="215"/>
      <c r="CTU92" s="215"/>
      <c r="CTV92" s="215"/>
      <c r="CTW92" s="215"/>
      <c r="CTX92" s="215"/>
      <c r="CTY92" s="215"/>
      <c r="CTZ92" s="215"/>
      <c r="CUA92" s="215"/>
      <c r="CUB92" s="215"/>
      <c r="CUC92" s="215"/>
      <c r="CUD92" s="215"/>
      <c r="CUE92" s="215"/>
      <c r="CUF92" s="215"/>
      <c r="CUG92" s="215"/>
      <c r="CUH92" s="215"/>
      <c r="CUI92" s="215"/>
      <c r="CUJ92" s="215"/>
      <c r="CUK92" s="215"/>
      <c r="CUL92" s="215"/>
      <c r="CUM92" s="215"/>
      <c r="CUN92" s="215"/>
      <c r="CUO92" s="215"/>
      <c r="CUP92" s="215"/>
      <c r="CUQ92" s="215"/>
      <c r="CUR92" s="215"/>
      <c r="CUS92" s="215"/>
      <c r="CUT92" s="215"/>
      <c r="CUU92" s="215"/>
      <c r="CUV92" s="215"/>
      <c r="CUW92" s="215"/>
      <c r="CUX92" s="215"/>
      <c r="CUY92" s="215"/>
      <c r="CUZ92" s="215"/>
      <c r="CVA92" s="215"/>
      <c r="CVB92" s="215"/>
      <c r="CVC92" s="215"/>
      <c r="CVD92" s="215"/>
      <c r="CVE92" s="215"/>
      <c r="CVF92" s="215"/>
      <c r="CVG92" s="215"/>
      <c r="CVH92" s="215"/>
      <c r="DCY92" s="215"/>
      <c r="DCZ92" s="215"/>
      <c r="DDA92" s="215"/>
      <c r="DDB92" s="215"/>
      <c r="DDN92" s="215"/>
      <c r="DDO92" s="215"/>
      <c r="DDP92" s="215"/>
      <c r="DDQ92" s="215"/>
      <c r="DDR92" s="215"/>
      <c r="DDS92" s="215"/>
      <c r="DDT92" s="215"/>
      <c r="DDU92" s="215"/>
      <c r="DDV92" s="215"/>
      <c r="DDW92" s="215"/>
      <c r="DDX92" s="215"/>
      <c r="DDY92" s="215"/>
      <c r="DDZ92" s="215"/>
      <c r="DEA92" s="215"/>
      <c r="DEB92" s="215"/>
      <c r="DEC92" s="215"/>
      <c r="DED92" s="215"/>
      <c r="DEE92" s="215"/>
      <c r="DEF92" s="215"/>
      <c r="DEG92" s="215"/>
      <c r="DEH92" s="215"/>
      <c r="DEI92" s="215"/>
      <c r="DEJ92" s="215"/>
      <c r="DEK92" s="215"/>
      <c r="DEL92" s="215"/>
      <c r="DEM92" s="215"/>
      <c r="DEN92" s="215"/>
      <c r="DEO92" s="215"/>
      <c r="DEP92" s="215"/>
      <c r="DEQ92" s="215"/>
      <c r="DER92" s="215"/>
      <c r="DES92" s="215"/>
      <c r="DET92" s="215"/>
      <c r="DEU92" s="215"/>
      <c r="DEV92" s="215"/>
      <c r="DEW92" s="215"/>
      <c r="DEX92" s="215"/>
      <c r="DEY92" s="215"/>
      <c r="DEZ92" s="215"/>
      <c r="DFA92" s="215"/>
      <c r="DFB92" s="215"/>
      <c r="DFC92" s="215"/>
      <c r="DFD92" s="215"/>
      <c r="DMU92" s="215"/>
      <c r="DMV92" s="215"/>
      <c r="DMW92" s="215"/>
      <c r="DMX92" s="215"/>
      <c r="DNJ92" s="215"/>
      <c r="DNK92" s="215"/>
      <c r="DNL92" s="215"/>
      <c r="DNM92" s="215"/>
      <c r="DNN92" s="215"/>
      <c r="DNO92" s="215"/>
      <c r="DNP92" s="215"/>
      <c r="DNQ92" s="215"/>
      <c r="DNR92" s="215"/>
      <c r="DNS92" s="215"/>
      <c r="DNT92" s="215"/>
      <c r="DNU92" s="215"/>
      <c r="DNV92" s="215"/>
      <c r="DNW92" s="215"/>
      <c r="DNX92" s="215"/>
      <c r="DNY92" s="215"/>
      <c r="DNZ92" s="215"/>
      <c r="DOA92" s="215"/>
      <c r="DOB92" s="215"/>
      <c r="DOC92" s="215"/>
      <c r="DOD92" s="215"/>
      <c r="DOE92" s="215"/>
      <c r="DOF92" s="215"/>
      <c r="DOG92" s="215"/>
      <c r="DOH92" s="215"/>
      <c r="DOI92" s="215"/>
      <c r="DOJ92" s="215"/>
      <c r="DOK92" s="215"/>
      <c r="DOL92" s="215"/>
      <c r="DOM92" s="215"/>
      <c r="DON92" s="215"/>
      <c r="DOO92" s="215"/>
      <c r="DOP92" s="215"/>
      <c r="DOQ92" s="215"/>
      <c r="DOR92" s="215"/>
      <c r="DOS92" s="215"/>
      <c r="DOT92" s="215"/>
      <c r="DOU92" s="215"/>
      <c r="DOV92" s="215"/>
      <c r="DOW92" s="215"/>
      <c r="DOX92" s="215"/>
      <c r="DOY92" s="215"/>
      <c r="DOZ92" s="215"/>
      <c r="DWQ92" s="215"/>
      <c r="DWR92" s="215"/>
      <c r="DWS92" s="215"/>
      <c r="DWT92" s="215"/>
      <c r="DXF92" s="215"/>
      <c r="DXG92" s="215"/>
      <c r="DXH92" s="215"/>
      <c r="DXI92" s="215"/>
      <c r="DXJ92" s="215"/>
      <c r="DXK92" s="215"/>
      <c r="DXL92" s="215"/>
      <c r="DXM92" s="215"/>
      <c r="DXN92" s="215"/>
      <c r="DXO92" s="215"/>
      <c r="DXP92" s="215"/>
      <c r="DXQ92" s="215"/>
      <c r="DXR92" s="215"/>
      <c r="DXS92" s="215"/>
      <c r="DXT92" s="215"/>
      <c r="DXU92" s="215"/>
      <c r="DXV92" s="215"/>
      <c r="DXW92" s="215"/>
      <c r="DXX92" s="215"/>
      <c r="DXY92" s="215"/>
      <c r="DXZ92" s="215"/>
      <c r="DYA92" s="215"/>
      <c r="DYB92" s="215"/>
      <c r="DYC92" s="215"/>
      <c r="DYD92" s="215"/>
      <c r="DYE92" s="215"/>
      <c r="DYF92" s="215"/>
      <c r="DYG92" s="215"/>
      <c r="DYH92" s="215"/>
      <c r="DYI92" s="215"/>
      <c r="DYJ92" s="215"/>
      <c r="DYK92" s="215"/>
      <c r="DYL92" s="215"/>
      <c r="DYM92" s="215"/>
      <c r="DYN92" s="215"/>
      <c r="DYO92" s="215"/>
      <c r="DYP92" s="215"/>
      <c r="DYQ92" s="215"/>
      <c r="DYR92" s="215"/>
      <c r="DYS92" s="215"/>
      <c r="DYT92" s="215"/>
      <c r="DYU92" s="215"/>
      <c r="DYV92" s="215"/>
      <c r="EGM92" s="215"/>
      <c r="EGN92" s="215"/>
      <c r="EGO92" s="215"/>
      <c r="EGP92" s="215"/>
      <c r="EHB92" s="215"/>
      <c r="EHC92" s="215"/>
      <c r="EHD92" s="215"/>
      <c r="EHE92" s="215"/>
      <c r="EHF92" s="215"/>
      <c r="EHG92" s="215"/>
      <c r="EHH92" s="215"/>
      <c r="EHI92" s="215"/>
      <c r="EHJ92" s="215"/>
      <c r="EHK92" s="215"/>
      <c r="EHL92" s="215"/>
      <c r="EHM92" s="215"/>
      <c r="EHN92" s="215"/>
      <c r="EHO92" s="215"/>
      <c r="EHP92" s="215"/>
      <c r="EHQ92" s="215"/>
      <c r="EHR92" s="215"/>
      <c r="EHS92" s="215"/>
      <c r="EHT92" s="215"/>
      <c r="EHU92" s="215"/>
      <c r="EHV92" s="215"/>
      <c r="EHW92" s="215"/>
      <c r="EHX92" s="215"/>
      <c r="EHY92" s="215"/>
      <c r="EHZ92" s="215"/>
      <c r="EIA92" s="215"/>
      <c r="EIB92" s="215"/>
      <c r="EIC92" s="215"/>
      <c r="EID92" s="215"/>
      <c r="EIE92" s="215"/>
      <c r="EIF92" s="215"/>
      <c r="EIG92" s="215"/>
      <c r="EIH92" s="215"/>
      <c r="EII92" s="215"/>
      <c r="EIJ92" s="215"/>
      <c r="EIK92" s="215"/>
      <c r="EIL92" s="215"/>
      <c r="EIM92" s="215"/>
      <c r="EIN92" s="215"/>
      <c r="EIO92" s="215"/>
      <c r="EIP92" s="215"/>
      <c r="EIQ92" s="215"/>
      <c r="EIR92" s="215"/>
      <c r="EQI92" s="215"/>
      <c r="EQJ92" s="215"/>
      <c r="EQK92" s="215"/>
      <c r="EQL92" s="215"/>
      <c r="EQX92" s="215"/>
      <c r="EQY92" s="215"/>
      <c r="EQZ92" s="215"/>
      <c r="ERA92" s="215"/>
      <c r="ERB92" s="215"/>
      <c r="ERC92" s="215"/>
      <c r="ERD92" s="215"/>
      <c r="ERE92" s="215"/>
      <c r="ERF92" s="215"/>
      <c r="ERG92" s="215"/>
      <c r="ERH92" s="215"/>
      <c r="ERI92" s="215"/>
      <c r="ERJ92" s="215"/>
      <c r="ERK92" s="215"/>
      <c r="ERL92" s="215"/>
      <c r="ERM92" s="215"/>
      <c r="ERN92" s="215"/>
      <c r="ERO92" s="215"/>
      <c r="ERP92" s="215"/>
      <c r="ERQ92" s="215"/>
      <c r="ERR92" s="215"/>
      <c r="ERS92" s="215"/>
      <c r="ERT92" s="215"/>
      <c r="ERU92" s="215"/>
      <c r="ERV92" s="215"/>
      <c r="ERW92" s="215"/>
      <c r="ERX92" s="215"/>
      <c r="ERY92" s="215"/>
      <c r="ERZ92" s="215"/>
      <c r="ESA92" s="215"/>
      <c r="ESB92" s="215"/>
      <c r="ESC92" s="215"/>
      <c r="ESD92" s="215"/>
      <c r="ESE92" s="215"/>
      <c r="ESF92" s="215"/>
      <c r="ESG92" s="215"/>
      <c r="ESH92" s="215"/>
      <c r="ESI92" s="215"/>
      <c r="ESJ92" s="215"/>
      <c r="ESK92" s="215"/>
      <c r="ESL92" s="215"/>
      <c r="ESM92" s="215"/>
      <c r="ESN92" s="215"/>
      <c r="FAE92" s="215"/>
      <c r="FAF92" s="215"/>
      <c r="FAG92" s="215"/>
      <c r="FAH92" s="215"/>
      <c r="FAT92" s="215"/>
      <c r="FAU92" s="215"/>
      <c r="FAV92" s="215"/>
      <c r="FAW92" s="215"/>
      <c r="FAX92" s="215"/>
      <c r="FAY92" s="215"/>
      <c r="FAZ92" s="215"/>
      <c r="FBA92" s="215"/>
      <c r="FBB92" s="215"/>
      <c r="FBC92" s="215"/>
      <c r="FBD92" s="215"/>
      <c r="FBE92" s="215"/>
      <c r="FBF92" s="215"/>
      <c r="FBG92" s="215"/>
      <c r="FBH92" s="215"/>
      <c r="FBI92" s="215"/>
      <c r="FBJ92" s="215"/>
      <c r="FBK92" s="215"/>
      <c r="FBL92" s="215"/>
      <c r="FBM92" s="215"/>
      <c r="FBN92" s="215"/>
      <c r="FBO92" s="215"/>
      <c r="FBP92" s="215"/>
      <c r="FBQ92" s="215"/>
      <c r="FBR92" s="215"/>
      <c r="FBS92" s="215"/>
      <c r="FBT92" s="215"/>
      <c r="FBU92" s="215"/>
      <c r="FBV92" s="215"/>
      <c r="FBW92" s="215"/>
      <c r="FBX92" s="215"/>
      <c r="FBY92" s="215"/>
      <c r="FBZ92" s="215"/>
      <c r="FCA92" s="215"/>
      <c r="FCB92" s="215"/>
      <c r="FCC92" s="215"/>
      <c r="FCD92" s="215"/>
      <c r="FCE92" s="215"/>
      <c r="FCF92" s="215"/>
      <c r="FCG92" s="215"/>
      <c r="FCH92" s="215"/>
      <c r="FCI92" s="215"/>
      <c r="FCJ92" s="215"/>
      <c r="FKA92" s="215"/>
      <c r="FKB92" s="215"/>
      <c r="FKC92" s="215"/>
      <c r="FKD92" s="215"/>
      <c r="FKP92" s="215"/>
      <c r="FKQ92" s="215"/>
      <c r="FKR92" s="215"/>
      <c r="FKS92" s="215"/>
      <c r="FKT92" s="215"/>
      <c r="FKU92" s="215"/>
      <c r="FKV92" s="215"/>
      <c r="FKW92" s="215"/>
      <c r="FKX92" s="215"/>
      <c r="FKY92" s="215"/>
      <c r="FKZ92" s="215"/>
      <c r="FLA92" s="215"/>
      <c r="FLB92" s="215"/>
      <c r="FLC92" s="215"/>
      <c r="FLD92" s="215"/>
      <c r="FLE92" s="215"/>
      <c r="FLF92" s="215"/>
      <c r="FLG92" s="215"/>
      <c r="FLH92" s="215"/>
      <c r="FLI92" s="215"/>
      <c r="FLJ92" s="215"/>
      <c r="FLK92" s="215"/>
      <c r="FLL92" s="215"/>
      <c r="FLM92" s="215"/>
      <c r="FLN92" s="215"/>
      <c r="FLO92" s="215"/>
      <c r="FLP92" s="215"/>
      <c r="FLQ92" s="215"/>
      <c r="FLR92" s="215"/>
      <c r="FLS92" s="215"/>
      <c r="FLT92" s="215"/>
      <c r="FLU92" s="215"/>
      <c r="FLV92" s="215"/>
      <c r="FLW92" s="215"/>
      <c r="FLX92" s="215"/>
      <c r="FLY92" s="215"/>
      <c r="FLZ92" s="215"/>
      <c r="FMA92" s="215"/>
      <c r="FMB92" s="215"/>
      <c r="FMC92" s="215"/>
      <c r="FMD92" s="215"/>
      <c r="FME92" s="215"/>
      <c r="FMF92" s="215"/>
      <c r="FTW92" s="215"/>
      <c r="FTX92" s="215"/>
      <c r="FTY92" s="215"/>
      <c r="FTZ92" s="215"/>
      <c r="FUL92" s="215"/>
      <c r="FUM92" s="215"/>
      <c r="FUN92" s="215"/>
      <c r="FUO92" s="215"/>
      <c r="FUP92" s="215"/>
      <c r="FUQ92" s="215"/>
      <c r="FUR92" s="215"/>
      <c r="FUS92" s="215"/>
      <c r="FUT92" s="215"/>
      <c r="FUU92" s="215"/>
      <c r="FUV92" s="215"/>
      <c r="FUW92" s="215"/>
      <c r="FUX92" s="215"/>
      <c r="FUY92" s="215"/>
      <c r="FUZ92" s="215"/>
      <c r="FVA92" s="215"/>
      <c r="FVB92" s="215"/>
      <c r="FVC92" s="215"/>
      <c r="FVD92" s="215"/>
      <c r="FVE92" s="215"/>
      <c r="FVF92" s="215"/>
      <c r="FVG92" s="215"/>
      <c r="FVH92" s="215"/>
      <c r="FVI92" s="215"/>
      <c r="FVJ92" s="215"/>
      <c r="FVK92" s="215"/>
      <c r="FVL92" s="215"/>
      <c r="FVM92" s="215"/>
      <c r="FVN92" s="215"/>
      <c r="FVO92" s="215"/>
      <c r="FVP92" s="215"/>
      <c r="FVQ92" s="215"/>
      <c r="FVR92" s="215"/>
      <c r="FVS92" s="215"/>
      <c r="FVT92" s="215"/>
      <c r="FVU92" s="215"/>
      <c r="FVV92" s="215"/>
      <c r="FVW92" s="215"/>
      <c r="FVX92" s="215"/>
      <c r="FVY92" s="215"/>
      <c r="FVZ92" s="215"/>
      <c r="FWA92" s="215"/>
      <c r="FWB92" s="215"/>
      <c r="GDS92" s="215"/>
      <c r="GDT92" s="215"/>
      <c r="GDU92" s="215"/>
      <c r="GDV92" s="215"/>
      <c r="GEH92" s="215"/>
      <c r="GEI92" s="215"/>
      <c r="GEJ92" s="215"/>
      <c r="GEK92" s="215"/>
      <c r="GEL92" s="215"/>
      <c r="GEM92" s="215"/>
      <c r="GEN92" s="215"/>
      <c r="GEO92" s="215"/>
      <c r="GEP92" s="215"/>
      <c r="GEQ92" s="215"/>
      <c r="GER92" s="215"/>
      <c r="GES92" s="215"/>
      <c r="GET92" s="215"/>
      <c r="GEU92" s="215"/>
      <c r="GEV92" s="215"/>
      <c r="GEW92" s="215"/>
      <c r="GEX92" s="215"/>
      <c r="GEY92" s="215"/>
      <c r="GEZ92" s="215"/>
      <c r="GFA92" s="215"/>
      <c r="GFB92" s="215"/>
      <c r="GFC92" s="215"/>
      <c r="GFD92" s="215"/>
      <c r="GFE92" s="215"/>
      <c r="GFF92" s="215"/>
      <c r="GFG92" s="215"/>
      <c r="GFH92" s="215"/>
      <c r="GFI92" s="215"/>
      <c r="GFJ92" s="215"/>
      <c r="GFK92" s="215"/>
      <c r="GFL92" s="215"/>
      <c r="GFM92" s="215"/>
      <c r="GFN92" s="215"/>
      <c r="GFO92" s="215"/>
      <c r="GFP92" s="215"/>
      <c r="GFQ92" s="215"/>
      <c r="GFR92" s="215"/>
      <c r="GFS92" s="215"/>
      <c r="GFT92" s="215"/>
      <c r="GFU92" s="215"/>
      <c r="GFV92" s="215"/>
      <c r="GFW92" s="215"/>
      <c r="GFX92" s="215"/>
      <c r="GNO92" s="215"/>
      <c r="GNP92" s="215"/>
      <c r="GNQ92" s="215"/>
      <c r="GNR92" s="215"/>
      <c r="GOD92" s="215"/>
      <c r="GOE92" s="215"/>
      <c r="GOF92" s="215"/>
      <c r="GOG92" s="215"/>
      <c r="GOH92" s="215"/>
      <c r="GOI92" s="215"/>
      <c r="GOJ92" s="215"/>
      <c r="GOK92" s="215"/>
      <c r="GOL92" s="215"/>
      <c r="GOM92" s="215"/>
      <c r="GON92" s="215"/>
      <c r="GOO92" s="215"/>
      <c r="GOP92" s="215"/>
      <c r="GOQ92" s="215"/>
      <c r="GOR92" s="215"/>
      <c r="GOS92" s="215"/>
      <c r="GOT92" s="215"/>
      <c r="GOU92" s="215"/>
      <c r="GOV92" s="215"/>
      <c r="GOW92" s="215"/>
      <c r="GOX92" s="215"/>
      <c r="GOY92" s="215"/>
      <c r="GOZ92" s="215"/>
      <c r="GPA92" s="215"/>
      <c r="GPB92" s="215"/>
      <c r="GPC92" s="215"/>
      <c r="GPD92" s="215"/>
      <c r="GPE92" s="215"/>
      <c r="GPF92" s="215"/>
      <c r="GPG92" s="215"/>
      <c r="GPH92" s="215"/>
      <c r="GPI92" s="215"/>
      <c r="GPJ92" s="215"/>
      <c r="GPK92" s="215"/>
      <c r="GPL92" s="215"/>
      <c r="GPM92" s="215"/>
      <c r="GPN92" s="215"/>
      <c r="GPO92" s="215"/>
      <c r="GPP92" s="215"/>
      <c r="GPQ92" s="215"/>
      <c r="GPR92" s="215"/>
      <c r="GPS92" s="215"/>
      <c r="GPT92" s="215"/>
      <c r="GXK92" s="215"/>
      <c r="GXL92" s="215"/>
      <c r="GXM92" s="215"/>
      <c r="GXN92" s="215"/>
      <c r="GXZ92" s="215"/>
      <c r="GYA92" s="215"/>
      <c r="GYB92" s="215"/>
      <c r="GYC92" s="215"/>
      <c r="GYD92" s="215"/>
      <c r="GYE92" s="215"/>
      <c r="GYF92" s="215"/>
      <c r="GYG92" s="215"/>
      <c r="GYH92" s="215"/>
      <c r="GYI92" s="215"/>
      <c r="GYJ92" s="215"/>
      <c r="GYK92" s="215"/>
      <c r="GYL92" s="215"/>
      <c r="GYM92" s="215"/>
      <c r="GYN92" s="215"/>
      <c r="GYO92" s="215"/>
      <c r="GYP92" s="215"/>
      <c r="GYQ92" s="215"/>
      <c r="GYR92" s="215"/>
      <c r="GYS92" s="215"/>
      <c r="GYT92" s="215"/>
      <c r="GYU92" s="215"/>
      <c r="GYV92" s="215"/>
      <c r="GYW92" s="215"/>
      <c r="GYX92" s="215"/>
      <c r="GYY92" s="215"/>
      <c r="GYZ92" s="215"/>
      <c r="GZA92" s="215"/>
      <c r="GZB92" s="215"/>
      <c r="GZC92" s="215"/>
      <c r="GZD92" s="215"/>
      <c r="GZE92" s="215"/>
      <c r="GZF92" s="215"/>
      <c r="GZG92" s="215"/>
      <c r="GZH92" s="215"/>
      <c r="GZI92" s="215"/>
      <c r="GZJ92" s="215"/>
      <c r="GZK92" s="215"/>
      <c r="GZL92" s="215"/>
      <c r="GZM92" s="215"/>
      <c r="GZN92" s="215"/>
      <c r="GZO92" s="215"/>
      <c r="GZP92" s="215"/>
      <c r="HHG92" s="215"/>
      <c r="HHH92" s="215"/>
      <c r="HHI92" s="215"/>
      <c r="HHJ92" s="215"/>
      <c r="HHV92" s="215"/>
      <c r="HHW92" s="215"/>
      <c r="HHX92" s="215"/>
      <c r="HHY92" s="215"/>
      <c r="HHZ92" s="215"/>
      <c r="HIA92" s="215"/>
      <c r="HIB92" s="215"/>
      <c r="HIC92" s="215"/>
      <c r="HID92" s="215"/>
      <c r="HIE92" s="215"/>
      <c r="HIF92" s="215"/>
      <c r="HIG92" s="215"/>
      <c r="HIH92" s="215"/>
      <c r="HII92" s="215"/>
      <c r="HIJ92" s="215"/>
      <c r="HIK92" s="215"/>
      <c r="HIL92" s="215"/>
      <c r="HIM92" s="215"/>
      <c r="HIN92" s="215"/>
      <c r="HIO92" s="215"/>
      <c r="HIP92" s="215"/>
      <c r="HIQ92" s="215"/>
      <c r="HIR92" s="215"/>
      <c r="HIS92" s="215"/>
      <c r="HIT92" s="215"/>
      <c r="HIU92" s="215"/>
      <c r="HIV92" s="215"/>
      <c r="HIW92" s="215"/>
      <c r="HIX92" s="215"/>
      <c r="HIY92" s="215"/>
      <c r="HIZ92" s="215"/>
      <c r="HJA92" s="215"/>
      <c r="HJB92" s="215"/>
      <c r="HJC92" s="215"/>
      <c r="HJD92" s="215"/>
      <c r="HJE92" s="215"/>
      <c r="HJF92" s="215"/>
      <c r="HJG92" s="215"/>
      <c r="HJH92" s="215"/>
      <c r="HJI92" s="215"/>
      <c r="HJJ92" s="215"/>
      <c r="HJK92" s="215"/>
      <c r="HJL92" s="215"/>
      <c r="HRC92" s="215"/>
      <c r="HRD92" s="215"/>
      <c r="HRE92" s="215"/>
      <c r="HRF92" s="215"/>
      <c r="HRR92" s="215"/>
      <c r="HRS92" s="215"/>
      <c r="HRT92" s="215"/>
      <c r="HRU92" s="215"/>
      <c r="HRV92" s="215"/>
      <c r="HRW92" s="215"/>
      <c r="HRX92" s="215"/>
      <c r="HRY92" s="215"/>
      <c r="HRZ92" s="215"/>
      <c r="HSA92" s="215"/>
      <c r="HSB92" s="215"/>
      <c r="HSC92" s="215"/>
      <c r="HSD92" s="215"/>
      <c r="HSE92" s="215"/>
      <c r="HSF92" s="215"/>
      <c r="HSG92" s="215"/>
      <c r="HSH92" s="215"/>
      <c r="HSI92" s="215"/>
      <c r="HSJ92" s="215"/>
      <c r="HSK92" s="215"/>
      <c r="HSL92" s="215"/>
      <c r="HSM92" s="215"/>
      <c r="HSN92" s="215"/>
      <c r="HSO92" s="215"/>
      <c r="HSP92" s="215"/>
      <c r="HSQ92" s="215"/>
      <c r="HSR92" s="215"/>
      <c r="HSS92" s="215"/>
      <c r="HST92" s="215"/>
      <c r="HSU92" s="215"/>
      <c r="HSV92" s="215"/>
      <c r="HSW92" s="215"/>
      <c r="HSX92" s="215"/>
      <c r="HSY92" s="215"/>
      <c r="HSZ92" s="215"/>
      <c r="HTA92" s="215"/>
      <c r="HTB92" s="215"/>
      <c r="HTC92" s="215"/>
      <c r="HTD92" s="215"/>
      <c r="HTE92" s="215"/>
      <c r="HTF92" s="215"/>
      <c r="HTG92" s="215"/>
      <c r="HTH92" s="215"/>
      <c r="IAY92" s="215"/>
      <c r="IAZ92" s="215"/>
      <c r="IBA92" s="215"/>
      <c r="IBB92" s="215"/>
      <c r="IBN92" s="215"/>
      <c r="IBO92" s="215"/>
      <c r="IBP92" s="215"/>
      <c r="IBQ92" s="215"/>
      <c r="IBR92" s="215"/>
      <c r="IBS92" s="215"/>
      <c r="IBT92" s="215"/>
      <c r="IBU92" s="215"/>
      <c r="IBV92" s="215"/>
      <c r="IBW92" s="215"/>
      <c r="IBX92" s="215"/>
      <c r="IBY92" s="215"/>
      <c r="IBZ92" s="215"/>
      <c r="ICA92" s="215"/>
      <c r="ICB92" s="215"/>
      <c r="ICC92" s="215"/>
      <c r="ICD92" s="215"/>
      <c r="ICE92" s="215"/>
      <c r="ICF92" s="215"/>
      <c r="ICG92" s="215"/>
      <c r="ICH92" s="215"/>
      <c r="ICI92" s="215"/>
      <c r="ICJ92" s="215"/>
      <c r="ICK92" s="215"/>
      <c r="ICL92" s="215"/>
      <c r="ICM92" s="215"/>
      <c r="ICN92" s="215"/>
      <c r="ICO92" s="215"/>
      <c r="ICP92" s="215"/>
      <c r="ICQ92" s="215"/>
      <c r="ICR92" s="215"/>
      <c r="ICS92" s="215"/>
      <c r="ICT92" s="215"/>
      <c r="ICU92" s="215"/>
      <c r="ICV92" s="215"/>
      <c r="ICW92" s="215"/>
      <c r="ICX92" s="215"/>
      <c r="ICY92" s="215"/>
      <c r="ICZ92" s="215"/>
      <c r="IDA92" s="215"/>
      <c r="IDB92" s="215"/>
      <c r="IDC92" s="215"/>
      <c r="IDD92" s="215"/>
      <c r="IKU92" s="215"/>
      <c r="IKV92" s="215"/>
      <c r="IKW92" s="215"/>
      <c r="IKX92" s="215"/>
      <c r="ILJ92" s="215"/>
      <c r="ILK92" s="215"/>
      <c r="ILL92" s="215"/>
      <c r="ILM92" s="215"/>
      <c r="ILN92" s="215"/>
      <c r="ILO92" s="215"/>
      <c r="ILP92" s="215"/>
      <c r="ILQ92" s="215"/>
      <c r="ILR92" s="215"/>
      <c r="ILS92" s="215"/>
      <c r="ILT92" s="215"/>
      <c r="ILU92" s="215"/>
      <c r="ILV92" s="215"/>
      <c r="ILW92" s="215"/>
      <c r="ILX92" s="215"/>
      <c r="ILY92" s="215"/>
      <c r="ILZ92" s="215"/>
      <c r="IMA92" s="215"/>
      <c r="IMB92" s="215"/>
      <c r="IMC92" s="215"/>
      <c r="IMD92" s="215"/>
      <c r="IME92" s="215"/>
      <c r="IMF92" s="215"/>
      <c r="IMG92" s="215"/>
      <c r="IMH92" s="215"/>
      <c r="IMI92" s="215"/>
      <c r="IMJ92" s="215"/>
      <c r="IMK92" s="215"/>
      <c r="IML92" s="215"/>
      <c r="IMM92" s="215"/>
      <c r="IMN92" s="215"/>
      <c r="IMO92" s="215"/>
      <c r="IMP92" s="215"/>
      <c r="IMQ92" s="215"/>
      <c r="IMR92" s="215"/>
      <c r="IMS92" s="215"/>
      <c r="IMT92" s="215"/>
      <c r="IMU92" s="215"/>
      <c r="IMV92" s="215"/>
      <c r="IMW92" s="215"/>
      <c r="IMX92" s="215"/>
      <c r="IMY92" s="215"/>
      <c r="IMZ92" s="215"/>
      <c r="IUQ92" s="215"/>
      <c r="IUR92" s="215"/>
      <c r="IUS92" s="215"/>
      <c r="IUT92" s="215"/>
      <c r="IVF92" s="215"/>
      <c r="IVG92" s="215"/>
      <c r="IVH92" s="215"/>
      <c r="IVI92" s="215"/>
      <c r="IVJ92" s="215"/>
      <c r="IVK92" s="215"/>
      <c r="IVL92" s="215"/>
      <c r="IVM92" s="215"/>
      <c r="IVN92" s="215"/>
      <c r="IVO92" s="215"/>
      <c r="IVP92" s="215"/>
      <c r="IVQ92" s="215"/>
      <c r="IVR92" s="215"/>
      <c r="IVS92" s="215"/>
      <c r="IVT92" s="215"/>
      <c r="IVU92" s="215"/>
      <c r="IVV92" s="215"/>
      <c r="IVW92" s="215"/>
      <c r="IVX92" s="215"/>
      <c r="IVY92" s="215"/>
      <c r="IVZ92" s="215"/>
      <c r="IWA92" s="215"/>
      <c r="IWB92" s="215"/>
      <c r="IWC92" s="215"/>
      <c r="IWD92" s="215"/>
      <c r="IWE92" s="215"/>
      <c r="IWF92" s="215"/>
      <c r="IWG92" s="215"/>
      <c r="IWH92" s="215"/>
      <c r="IWI92" s="215"/>
      <c r="IWJ92" s="215"/>
      <c r="IWK92" s="215"/>
      <c r="IWL92" s="215"/>
      <c r="IWM92" s="215"/>
      <c r="IWN92" s="215"/>
      <c r="IWO92" s="215"/>
      <c r="IWP92" s="215"/>
      <c r="IWQ92" s="215"/>
      <c r="IWR92" s="215"/>
      <c r="IWS92" s="215"/>
      <c r="IWT92" s="215"/>
      <c r="IWU92" s="215"/>
      <c r="IWV92" s="215"/>
      <c r="JEM92" s="215"/>
      <c r="JEN92" s="215"/>
      <c r="JEO92" s="215"/>
      <c r="JEP92" s="215"/>
      <c r="JFB92" s="215"/>
      <c r="JFC92" s="215"/>
      <c r="JFD92" s="215"/>
      <c r="JFE92" s="215"/>
      <c r="JFF92" s="215"/>
      <c r="JFG92" s="215"/>
      <c r="JFH92" s="215"/>
      <c r="JFI92" s="215"/>
      <c r="JFJ92" s="215"/>
      <c r="JFK92" s="215"/>
      <c r="JFL92" s="215"/>
      <c r="JFM92" s="215"/>
      <c r="JFN92" s="215"/>
      <c r="JFO92" s="215"/>
      <c r="JFP92" s="215"/>
      <c r="JFQ92" s="215"/>
      <c r="JFR92" s="215"/>
      <c r="JFS92" s="215"/>
      <c r="JFT92" s="215"/>
      <c r="JFU92" s="215"/>
      <c r="JFV92" s="215"/>
      <c r="JFW92" s="215"/>
      <c r="JFX92" s="215"/>
      <c r="JFY92" s="215"/>
      <c r="JFZ92" s="215"/>
      <c r="JGA92" s="215"/>
      <c r="JGB92" s="215"/>
      <c r="JGC92" s="215"/>
      <c r="JGD92" s="215"/>
      <c r="JGE92" s="215"/>
      <c r="JGF92" s="215"/>
      <c r="JGG92" s="215"/>
      <c r="JGH92" s="215"/>
      <c r="JGI92" s="215"/>
      <c r="JGJ92" s="215"/>
      <c r="JGK92" s="215"/>
      <c r="JGL92" s="215"/>
      <c r="JGM92" s="215"/>
      <c r="JGN92" s="215"/>
      <c r="JGO92" s="215"/>
      <c r="JGP92" s="215"/>
      <c r="JGQ92" s="215"/>
      <c r="JGR92" s="215"/>
      <c r="JOI92" s="215"/>
      <c r="JOJ92" s="215"/>
      <c r="JOK92" s="215"/>
      <c r="JOL92" s="215"/>
      <c r="JOX92" s="215"/>
      <c r="JOY92" s="215"/>
      <c r="JOZ92" s="215"/>
      <c r="JPA92" s="215"/>
      <c r="JPB92" s="215"/>
      <c r="JPC92" s="215"/>
      <c r="JPD92" s="215"/>
      <c r="JPE92" s="215"/>
      <c r="JPF92" s="215"/>
      <c r="JPG92" s="215"/>
      <c r="JPH92" s="215"/>
      <c r="JPI92" s="215"/>
      <c r="JPJ92" s="215"/>
      <c r="JPK92" s="215"/>
      <c r="JPL92" s="215"/>
      <c r="JPM92" s="215"/>
      <c r="JPN92" s="215"/>
      <c r="JPO92" s="215"/>
      <c r="JPP92" s="215"/>
      <c r="JPQ92" s="215"/>
      <c r="JPR92" s="215"/>
      <c r="JPS92" s="215"/>
      <c r="JPT92" s="215"/>
      <c r="JPU92" s="215"/>
      <c r="JPV92" s="215"/>
      <c r="JPW92" s="215"/>
      <c r="JPX92" s="215"/>
      <c r="JPY92" s="215"/>
      <c r="JPZ92" s="215"/>
      <c r="JQA92" s="215"/>
      <c r="JQB92" s="215"/>
      <c r="JQC92" s="215"/>
      <c r="JQD92" s="215"/>
      <c r="JQE92" s="215"/>
      <c r="JQF92" s="215"/>
      <c r="JQG92" s="215"/>
      <c r="JQH92" s="215"/>
      <c r="JQI92" s="215"/>
      <c r="JQJ92" s="215"/>
      <c r="JQK92" s="215"/>
      <c r="JQL92" s="215"/>
      <c r="JQM92" s="215"/>
      <c r="JQN92" s="215"/>
      <c r="JYE92" s="215"/>
      <c r="JYF92" s="215"/>
      <c r="JYG92" s="215"/>
      <c r="JYH92" s="215"/>
      <c r="JYT92" s="215"/>
      <c r="JYU92" s="215"/>
      <c r="JYV92" s="215"/>
      <c r="JYW92" s="215"/>
      <c r="JYX92" s="215"/>
      <c r="JYY92" s="215"/>
      <c r="JYZ92" s="215"/>
      <c r="JZA92" s="215"/>
      <c r="JZB92" s="215"/>
      <c r="JZC92" s="215"/>
      <c r="JZD92" s="215"/>
      <c r="JZE92" s="215"/>
      <c r="JZF92" s="215"/>
      <c r="JZG92" s="215"/>
      <c r="JZH92" s="215"/>
      <c r="JZI92" s="215"/>
      <c r="JZJ92" s="215"/>
      <c r="JZK92" s="215"/>
      <c r="JZL92" s="215"/>
      <c r="JZM92" s="215"/>
      <c r="JZN92" s="215"/>
      <c r="JZO92" s="215"/>
      <c r="JZP92" s="215"/>
      <c r="JZQ92" s="215"/>
      <c r="JZR92" s="215"/>
      <c r="JZS92" s="215"/>
      <c r="JZT92" s="215"/>
      <c r="JZU92" s="215"/>
      <c r="JZV92" s="215"/>
      <c r="JZW92" s="215"/>
      <c r="JZX92" s="215"/>
      <c r="JZY92" s="215"/>
      <c r="JZZ92" s="215"/>
      <c r="KAA92" s="215"/>
      <c r="KAB92" s="215"/>
      <c r="KAC92" s="215"/>
      <c r="KAD92" s="215"/>
      <c r="KAE92" s="215"/>
      <c r="KAF92" s="215"/>
      <c r="KAG92" s="215"/>
      <c r="KAH92" s="215"/>
      <c r="KAI92" s="215"/>
      <c r="KAJ92" s="215"/>
      <c r="KIA92" s="215"/>
      <c r="KIB92" s="215"/>
      <c r="KIC92" s="215"/>
      <c r="KID92" s="215"/>
      <c r="KIP92" s="215"/>
      <c r="KIQ92" s="215"/>
      <c r="KIR92" s="215"/>
      <c r="KIS92" s="215"/>
      <c r="KIT92" s="215"/>
      <c r="KIU92" s="215"/>
      <c r="KIV92" s="215"/>
      <c r="KIW92" s="215"/>
      <c r="KIX92" s="215"/>
      <c r="KIY92" s="215"/>
      <c r="KIZ92" s="215"/>
      <c r="KJA92" s="215"/>
      <c r="KJB92" s="215"/>
      <c r="KJC92" s="215"/>
      <c r="KJD92" s="215"/>
      <c r="KJE92" s="215"/>
      <c r="KJF92" s="215"/>
      <c r="KJG92" s="215"/>
      <c r="KJH92" s="215"/>
      <c r="KJI92" s="215"/>
      <c r="KJJ92" s="215"/>
      <c r="KJK92" s="215"/>
      <c r="KJL92" s="215"/>
      <c r="KJM92" s="215"/>
      <c r="KJN92" s="215"/>
      <c r="KJO92" s="215"/>
      <c r="KJP92" s="215"/>
      <c r="KJQ92" s="215"/>
      <c r="KJR92" s="215"/>
      <c r="KJS92" s="215"/>
      <c r="KJT92" s="215"/>
      <c r="KJU92" s="215"/>
      <c r="KJV92" s="215"/>
      <c r="KJW92" s="215"/>
      <c r="KJX92" s="215"/>
      <c r="KJY92" s="215"/>
      <c r="KJZ92" s="215"/>
      <c r="KKA92" s="215"/>
      <c r="KKB92" s="215"/>
      <c r="KKC92" s="215"/>
      <c r="KKD92" s="215"/>
      <c r="KKE92" s="215"/>
      <c r="KKF92" s="215"/>
      <c r="KRW92" s="215"/>
      <c r="KRX92" s="215"/>
      <c r="KRY92" s="215"/>
      <c r="KRZ92" s="215"/>
      <c r="KSL92" s="215"/>
      <c r="KSM92" s="215"/>
      <c r="KSN92" s="215"/>
      <c r="KSO92" s="215"/>
      <c r="KSP92" s="215"/>
      <c r="KSQ92" s="215"/>
      <c r="KSR92" s="215"/>
      <c r="KSS92" s="215"/>
      <c r="KST92" s="215"/>
      <c r="KSU92" s="215"/>
      <c r="KSV92" s="215"/>
      <c r="KSW92" s="215"/>
      <c r="KSX92" s="215"/>
      <c r="KSY92" s="215"/>
      <c r="KSZ92" s="215"/>
      <c r="KTA92" s="215"/>
      <c r="KTB92" s="215"/>
      <c r="KTC92" s="215"/>
      <c r="KTD92" s="215"/>
      <c r="KTE92" s="215"/>
      <c r="KTF92" s="215"/>
      <c r="KTG92" s="215"/>
      <c r="KTH92" s="215"/>
      <c r="KTI92" s="215"/>
      <c r="KTJ92" s="215"/>
      <c r="KTK92" s="215"/>
      <c r="KTL92" s="215"/>
      <c r="KTM92" s="215"/>
      <c r="KTN92" s="215"/>
      <c r="KTO92" s="215"/>
      <c r="KTP92" s="215"/>
      <c r="KTQ92" s="215"/>
      <c r="KTR92" s="215"/>
      <c r="KTS92" s="215"/>
      <c r="KTT92" s="215"/>
      <c r="KTU92" s="215"/>
      <c r="KTV92" s="215"/>
      <c r="KTW92" s="215"/>
      <c r="KTX92" s="215"/>
      <c r="KTY92" s="215"/>
      <c r="KTZ92" s="215"/>
      <c r="KUA92" s="215"/>
      <c r="KUB92" s="215"/>
      <c r="LBS92" s="215"/>
      <c r="LBT92" s="215"/>
      <c r="LBU92" s="215"/>
      <c r="LBV92" s="215"/>
      <c r="LCH92" s="215"/>
      <c r="LCI92" s="215"/>
      <c r="LCJ92" s="215"/>
      <c r="LCK92" s="215"/>
      <c r="LCL92" s="215"/>
      <c r="LCM92" s="215"/>
      <c r="LCN92" s="215"/>
      <c r="LCO92" s="215"/>
      <c r="LCP92" s="215"/>
      <c r="LCQ92" s="215"/>
      <c r="LCR92" s="215"/>
      <c r="LCS92" s="215"/>
      <c r="LCT92" s="215"/>
      <c r="LCU92" s="215"/>
      <c r="LCV92" s="215"/>
      <c r="LCW92" s="215"/>
      <c r="LCX92" s="215"/>
      <c r="LCY92" s="215"/>
      <c r="LCZ92" s="215"/>
      <c r="LDA92" s="215"/>
      <c r="LDB92" s="215"/>
      <c r="LDC92" s="215"/>
      <c r="LDD92" s="215"/>
      <c r="LDE92" s="215"/>
      <c r="LDF92" s="215"/>
      <c r="LDG92" s="215"/>
      <c r="LDH92" s="215"/>
      <c r="LDI92" s="215"/>
      <c r="LDJ92" s="215"/>
      <c r="LDK92" s="215"/>
      <c r="LDL92" s="215"/>
      <c r="LDM92" s="215"/>
      <c r="LDN92" s="215"/>
      <c r="LDO92" s="215"/>
      <c r="LDP92" s="215"/>
      <c r="LDQ92" s="215"/>
      <c r="LDR92" s="215"/>
      <c r="LDS92" s="215"/>
      <c r="LDT92" s="215"/>
      <c r="LDU92" s="215"/>
      <c r="LDV92" s="215"/>
      <c r="LDW92" s="215"/>
      <c r="LDX92" s="215"/>
      <c r="LLO92" s="215"/>
      <c r="LLP92" s="215"/>
      <c r="LLQ92" s="215"/>
      <c r="LLR92" s="215"/>
      <c r="LMD92" s="215"/>
      <c r="LME92" s="215"/>
      <c r="LMF92" s="215"/>
      <c r="LMG92" s="215"/>
      <c r="LMH92" s="215"/>
      <c r="LMI92" s="215"/>
      <c r="LMJ92" s="215"/>
      <c r="LMK92" s="215"/>
      <c r="LML92" s="215"/>
      <c r="LMM92" s="215"/>
      <c r="LMN92" s="215"/>
      <c r="LMO92" s="215"/>
      <c r="LMP92" s="215"/>
      <c r="LMQ92" s="215"/>
      <c r="LMR92" s="215"/>
      <c r="LMS92" s="215"/>
      <c r="LMT92" s="215"/>
      <c r="LMU92" s="215"/>
      <c r="LMV92" s="215"/>
      <c r="LMW92" s="215"/>
      <c r="LMX92" s="215"/>
      <c r="LMY92" s="215"/>
      <c r="LMZ92" s="215"/>
      <c r="LNA92" s="215"/>
      <c r="LNB92" s="215"/>
      <c r="LNC92" s="215"/>
      <c r="LND92" s="215"/>
      <c r="LNE92" s="215"/>
      <c r="LNF92" s="215"/>
      <c r="LNG92" s="215"/>
      <c r="LNH92" s="215"/>
      <c r="LNI92" s="215"/>
      <c r="LNJ92" s="215"/>
      <c r="LNK92" s="215"/>
      <c r="LNL92" s="215"/>
      <c r="LNM92" s="215"/>
      <c r="LNN92" s="215"/>
      <c r="LNO92" s="215"/>
      <c r="LNP92" s="215"/>
      <c r="LNQ92" s="215"/>
      <c r="LNR92" s="215"/>
      <c r="LNS92" s="215"/>
      <c r="LNT92" s="215"/>
      <c r="LVK92" s="215"/>
      <c r="LVL92" s="215"/>
      <c r="LVM92" s="215"/>
      <c r="LVN92" s="215"/>
      <c r="LVZ92" s="215"/>
      <c r="LWA92" s="215"/>
      <c r="LWB92" s="215"/>
      <c r="LWC92" s="215"/>
      <c r="LWD92" s="215"/>
      <c r="LWE92" s="215"/>
      <c r="LWF92" s="215"/>
      <c r="LWG92" s="215"/>
      <c r="LWH92" s="215"/>
      <c r="LWI92" s="215"/>
      <c r="LWJ92" s="215"/>
      <c r="LWK92" s="215"/>
      <c r="LWL92" s="215"/>
      <c r="LWM92" s="215"/>
      <c r="LWN92" s="215"/>
      <c r="LWO92" s="215"/>
      <c r="LWP92" s="215"/>
      <c r="LWQ92" s="215"/>
      <c r="LWR92" s="215"/>
      <c r="LWS92" s="215"/>
      <c r="LWT92" s="215"/>
      <c r="LWU92" s="215"/>
      <c r="LWV92" s="215"/>
      <c r="LWW92" s="215"/>
      <c r="LWX92" s="215"/>
      <c r="LWY92" s="215"/>
      <c r="LWZ92" s="215"/>
      <c r="LXA92" s="215"/>
      <c r="LXB92" s="215"/>
      <c r="LXC92" s="215"/>
      <c r="LXD92" s="215"/>
      <c r="LXE92" s="215"/>
      <c r="LXF92" s="215"/>
      <c r="LXG92" s="215"/>
      <c r="LXH92" s="215"/>
      <c r="LXI92" s="215"/>
      <c r="LXJ92" s="215"/>
      <c r="LXK92" s="215"/>
      <c r="LXL92" s="215"/>
      <c r="LXM92" s="215"/>
      <c r="LXN92" s="215"/>
      <c r="LXO92" s="215"/>
      <c r="LXP92" s="215"/>
      <c r="MFG92" s="215"/>
      <c r="MFH92" s="215"/>
      <c r="MFI92" s="215"/>
      <c r="MFJ92" s="215"/>
      <c r="MFV92" s="215"/>
      <c r="MFW92" s="215"/>
      <c r="MFX92" s="215"/>
      <c r="MFY92" s="215"/>
      <c r="MFZ92" s="215"/>
      <c r="MGA92" s="215"/>
      <c r="MGB92" s="215"/>
      <c r="MGC92" s="215"/>
      <c r="MGD92" s="215"/>
      <c r="MGE92" s="215"/>
      <c r="MGF92" s="215"/>
      <c r="MGG92" s="215"/>
      <c r="MGH92" s="215"/>
      <c r="MGI92" s="215"/>
      <c r="MGJ92" s="215"/>
      <c r="MGK92" s="215"/>
      <c r="MGL92" s="215"/>
      <c r="MGM92" s="215"/>
      <c r="MGN92" s="215"/>
      <c r="MGO92" s="215"/>
      <c r="MGP92" s="215"/>
      <c r="MGQ92" s="215"/>
      <c r="MGR92" s="215"/>
      <c r="MGS92" s="215"/>
      <c r="MGT92" s="215"/>
      <c r="MGU92" s="215"/>
      <c r="MGV92" s="215"/>
      <c r="MGW92" s="215"/>
      <c r="MGX92" s="215"/>
      <c r="MGY92" s="215"/>
      <c r="MGZ92" s="215"/>
      <c r="MHA92" s="215"/>
      <c r="MHB92" s="215"/>
      <c r="MHC92" s="215"/>
      <c r="MHD92" s="215"/>
      <c r="MHE92" s="215"/>
      <c r="MHF92" s="215"/>
      <c r="MHG92" s="215"/>
      <c r="MHH92" s="215"/>
      <c r="MHI92" s="215"/>
      <c r="MHJ92" s="215"/>
      <c r="MHK92" s="215"/>
      <c r="MHL92" s="215"/>
      <c r="MPC92" s="215"/>
      <c r="MPD92" s="215"/>
      <c r="MPE92" s="215"/>
      <c r="MPF92" s="215"/>
      <c r="MPR92" s="215"/>
      <c r="MPS92" s="215"/>
      <c r="MPT92" s="215"/>
      <c r="MPU92" s="215"/>
      <c r="MPV92" s="215"/>
      <c r="MPW92" s="215"/>
      <c r="MPX92" s="215"/>
      <c r="MPY92" s="215"/>
      <c r="MPZ92" s="215"/>
      <c r="MQA92" s="215"/>
      <c r="MQB92" s="215"/>
      <c r="MQC92" s="215"/>
      <c r="MQD92" s="215"/>
      <c r="MQE92" s="215"/>
      <c r="MQF92" s="215"/>
      <c r="MQG92" s="215"/>
      <c r="MQH92" s="215"/>
      <c r="MQI92" s="215"/>
      <c r="MQJ92" s="215"/>
      <c r="MQK92" s="215"/>
      <c r="MQL92" s="215"/>
      <c r="MQM92" s="215"/>
      <c r="MQN92" s="215"/>
      <c r="MQO92" s="215"/>
      <c r="MQP92" s="215"/>
      <c r="MQQ92" s="215"/>
      <c r="MQR92" s="215"/>
      <c r="MQS92" s="215"/>
      <c r="MQT92" s="215"/>
      <c r="MQU92" s="215"/>
      <c r="MQV92" s="215"/>
      <c r="MQW92" s="215"/>
      <c r="MQX92" s="215"/>
      <c r="MQY92" s="215"/>
      <c r="MQZ92" s="215"/>
      <c r="MRA92" s="215"/>
      <c r="MRB92" s="215"/>
      <c r="MRC92" s="215"/>
      <c r="MRD92" s="215"/>
      <c r="MRE92" s="215"/>
      <c r="MRF92" s="215"/>
      <c r="MRG92" s="215"/>
      <c r="MRH92" s="215"/>
      <c r="MYY92" s="215"/>
      <c r="MYZ92" s="215"/>
      <c r="MZA92" s="215"/>
      <c r="MZB92" s="215"/>
      <c r="MZN92" s="215"/>
      <c r="MZO92" s="215"/>
      <c r="MZP92" s="215"/>
      <c r="MZQ92" s="215"/>
      <c r="MZR92" s="215"/>
      <c r="MZS92" s="215"/>
      <c r="MZT92" s="215"/>
      <c r="MZU92" s="215"/>
      <c r="MZV92" s="215"/>
      <c r="MZW92" s="215"/>
      <c r="MZX92" s="215"/>
      <c r="MZY92" s="215"/>
      <c r="MZZ92" s="215"/>
      <c r="NAA92" s="215"/>
      <c r="NAB92" s="215"/>
      <c r="NAC92" s="215"/>
      <c r="NAD92" s="215"/>
      <c r="NAE92" s="215"/>
      <c r="NAF92" s="215"/>
      <c r="NAG92" s="215"/>
      <c r="NAH92" s="215"/>
      <c r="NAI92" s="215"/>
      <c r="NAJ92" s="215"/>
      <c r="NAK92" s="215"/>
      <c r="NAL92" s="215"/>
      <c r="NAM92" s="215"/>
      <c r="NAN92" s="215"/>
      <c r="NAO92" s="215"/>
      <c r="NAP92" s="215"/>
      <c r="NAQ92" s="215"/>
      <c r="NAR92" s="215"/>
      <c r="NAS92" s="215"/>
      <c r="NAT92" s="215"/>
      <c r="NAU92" s="215"/>
      <c r="NAV92" s="215"/>
      <c r="NAW92" s="215"/>
      <c r="NAX92" s="215"/>
      <c r="NAY92" s="215"/>
      <c r="NAZ92" s="215"/>
      <c r="NBA92" s="215"/>
      <c r="NBB92" s="215"/>
      <c r="NBC92" s="215"/>
      <c r="NBD92" s="215"/>
      <c r="NIU92" s="215"/>
      <c r="NIV92" s="215"/>
      <c r="NIW92" s="215"/>
      <c r="NIX92" s="215"/>
      <c r="NJJ92" s="215"/>
      <c r="NJK92" s="215"/>
      <c r="NJL92" s="215"/>
      <c r="NJM92" s="215"/>
      <c r="NJN92" s="215"/>
      <c r="NJO92" s="215"/>
      <c r="NJP92" s="215"/>
      <c r="NJQ92" s="215"/>
      <c r="NJR92" s="215"/>
      <c r="NJS92" s="215"/>
      <c r="NJT92" s="215"/>
      <c r="NJU92" s="215"/>
      <c r="NJV92" s="215"/>
      <c r="NJW92" s="215"/>
      <c r="NJX92" s="215"/>
      <c r="NJY92" s="215"/>
      <c r="NJZ92" s="215"/>
      <c r="NKA92" s="215"/>
      <c r="NKB92" s="215"/>
      <c r="NKC92" s="215"/>
      <c r="NKD92" s="215"/>
      <c r="NKE92" s="215"/>
      <c r="NKF92" s="215"/>
      <c r="NKG92" s="215"/>
      <c r="NKH92" s="215"/>
      <c r="NKI92" s="215"/>
      <c r="NKJ92" s="215"/>
      <c r="NKK92" s="215"/>
      <c r="NKL92" s="215"/>
      <c r="NKM92" s="215"/>
      <c r="NKN92" s="215"/>
      <c r="NKO92" s="215"/>
      <c r="NKP92" s="215"/>
      <c r="NKQ92" s="215"/>
      <c r="NKR92" s="215"/>
      <c r="NKS92" s="215"/>
      <c r="NKT92" s="215"/>
      <c r="NKU92" s="215"/>
      <c r="NKV92" s="215"/>
      <c r="NKW92" s="215"/>
      <c r="NKX92" s="215"/>
      <c r="NKY92" s="215"/>
      <c r="NKZ92" s="215"/>
      <c r="NSQ92" s="215"/>
      <c r="NSR92" s="215"/>
      <c r="NSS92" s="215"/>
      <c r="NST92" s="215"/>
      <c r="NTF92" s="215"/>
      <c r="NTG92" s="215"/>
      <c r="NTH92" s="215"/>
      <c r="NTI92" s="215"/>
      <c r="NTJ92" s="215"/>
      <c r="NTK92" s="215"/>
      <c r="NTL92" s="215"/>
      <c r="NTM92" s="215"/>
      <c r="NTN92" s="215"/>
      <c r="NTO92" s="215"/>
      <c r="NTP92" s="215"/>
      <c r="NTQ92" s="215"/>
      <c r="NTR92" s="215"/>
      <c r="NTS92" s="215"/>
      <c r="NTT92" s="215"/>
      <c r="NTU92" s="215"/>
      <c r="NTV92" s="215"/>
      <c r="NTW92" s="215"/>
      <c r="NTX92" s="215"/>
      <c r="NTY92" s="215"/>
      <c r="NTZ92" s="215"/>
      <c r="NUA92" s="215"/>
      <c r="NUB92" s="215"/>
      <c r="NUC92" s="215"/>
      <c r="NUD92" s="215"/>
      <c r="NUE92" s="215"/>
      <c r="NUF92" s="215"/>
      <c r="NUG92" s="215"/>
      <c r="NUH92" s="215"/>
      <c r="NUI92" s="215"/>
      <c r="NUJ92" s="215"/>
      <c r="NUK92" s="215"/>
      <c r="NUL92" s="215"/>
      <c r="NUM92" s="215"/>
      <c r="NUN92" s="215"/>
      <c r="NUO92" s="215"/>
      <c r="NUP92" s="215"/>
      <c r="NUQ92" s="215"/>
      <c r="NUR92" s="215"/>
      <c r="NUS92" s="215"/>
      <c r="NUT92" s="215"/>
      <c r="NUU92" s="215"/>
      <c r="NUV92" s="215"/>
      <c r="OCM92" s="215"/>
      <c r="OCN92" s="215"/>
      <c r="OCO92" s="215"/>
      <c r="OCP92" s="215"/>
      <c r="ODB92" s="215"/>
      <c r="ODC92" s="215"/>
      <c r="ODD92" s="215"/>
      <c r="ODE92" s="215"/>
      <c r="ODF92" s="215"/>
      <c r="ODG92" s="215"/>
      <c r="ODH92" s="215"/>
      <c r="ODI92" s="215"/>
      <c r="ODJ92" s="215"/>
      <c r="ODK92" s="215"/>
      <c r="ODL92" s="215"/>
      <c r="ODM92" s="215"/>
      <c r="ODN92" s="215"/>
      <c r="ODO92" s="215"/>
      <c r="ODP92" s="215"/>
      <c r="ODQ92" s="215"/>
      <c r="ODR92" s="215"/>
      <c r="ODS92" s="215"/>
      <c r="ODT92" s="215"/>
      <c r="ODU92" s="215"/>
      <c r="ODV92" s="215"/>
      <c r="ODW92" s="215"/>
      <c r="ODX92" s="215"/>
      <c r="ODY92" s="215"/>
      <c r="ODZ92" s="215"/>
      <c r="OEA92" s="215"/>
      <c r="OEB92" s="215"/>
      <c r="OEC92" s="215"/>
      <c r="OED92" s="215"/>
      <c r="OEE92" s="215"/>
      <c r="OEF92" s="215"/>
      <c r="OEG92" s="215"/>
      <c r="OEH92" s="215"/>
      <c r="OEI92" s="215"/>
      <c r="OEJ92" s="215"/>
      <c r="OEK92" s="215"/>
      <c r="OEL92" s="215"/>
      <c r="OEM92" s="215"/>
      <c r="OEN92" s="215"/>
      <c r="OEO92" s="215"/>
      <c r="OEP92" s="215"/>
      <c r="OEQ92" s="215"/>
      <c r="OER92" s="215"/>
      <c r="OMI92" s="215"/>
      <c r="OMJ92" s="215"/>
      <c r="OMK92" s="215"/>
      <c r="OML92" s="215"/>
      <c r="OMX92" s="215"/>
      <c r="OMY92" s="215"/>
      <c r="OMZ92" s="215"/>
      <c r="ONA92" s="215"/>
      <c r="ONB92" s="215"/>
      <c r="ONC92" s="215"/>
      <c r="OND92" s="215"/>
      <c r="ONE92" s="215"/>
      <c r="ONF92" s="215"/>
      <c r="ONG92" s="215"/>
      <c r="ONH92" s="215"/>
      <c r="ONI92" s="215"/>
      <c r="ONJ92" s="215"/>
      <c r="ONK92" s="215"/>
      <c r="ONL92" s="215"/>
      <c r="ONM92" s="215"/>
      <c r="ONN92" s="215"/>
      <c r="ONO92" s="215"/>
      <c r="ONP92" s="215"/>
      <c r="ONQ92" s="215"/>
      <c r="ONR92" s="215"/>
      <c r="ONS92" s="215"/>
      <c r="ONT92" s="215"/>
      <c r="ONU92" s="215"/>
      <c r="ONV92" s="215"/>
      <c r="ONW92" s="215"/>
      <c r="ONX92" s="215"/>
      <c r="ONY92" s="215"/>
      <c r="ONZ92" s="215"/>
      <c r="OOA92" s="215"/>
      <c r="OOB92" s="215"/>
      <c r="OOC92" s="215"/>
      <c r="OOD92" s="215"/>
      <c r="OOE92" s="215"/>
      <c r="OOF92" s="215"/>
      <c r="OOG92" s="215"/>
      <c r="OOH92" s="215"/>
      <c r="OOI92" s="215"/>
      <c r="OOJ92" s="215"/>
      <c r="OOK92" s="215"/>
      <c r="OOL92" s="215"/>
      <c r="OOM92" s="215"/>
      <c r="OON92" s="215"/>
      <c r="OWE92" s="215"/>
      <c r="OWF92" s="215"/>
      <c r="OWG92" s="215"/>
      <c r="OWH92" s="215"/>
      <c r="OWT92" s="215"/>
      <c r="OWU92" s="215"/>
      <c r="OWV92" s="215"/>
      <c r="OWW92" s="215"/>
      <c r="OWX92" s="215"/>
      <c r="OWY92" s="215"/>
      <c r="OWZ92" s="215"/>
      <c r="OXA92" s="215"/>
      <c r="OXB92" s="215"/>
      <c r="OXC92" s="215"/>
      <c r="OXD92" s="215"/>
      <c r="OXE92" s="215"/>
      <c r="OXF92" s="215"/>
      <c r="OXG92" s="215"/>
      <c r="OXH92" s="215"/>
      <c r="OXI92" s="215"/>
      <c r="OXJ92" s="215"/>
      <c r="OXK92" s="215"/>
      <c r="OXL92" s="215"/>
      <c r="OXM92" s="215"/>
      <c r="OXN92" s="215"/>
      <c r="OXO92" s="215"/>
      <c r="OXP92" s="215"/>
      <c r="OXQ92" s="215"/>
      <c r="OXR92" s="215"/>
      <c r="OXS92" s="215"/>
      <c r="OXT92" s="215"/>
      <c r="OXU92" s="215"/>
      <c r="OXV92" s="215"/>
      <c r="OXW92" s="215"/>
      <c r="OXX92" s="215"/>
      <c r="OXY92" s="215"/>
      <c r="OXZ92" s="215"/>
      <c r="OYA92" s="215"/>
      <c r="OYB92" s="215"/>
      <c r="OYC92" s="215"/>
      <c r="OYD92" s="215"/>
      <c r="OYE92" s="215"/>
      <c r="OYF92" s="215"/>
      <c r="OYG92" s="215"/>
      <c r="OYH92" s="215"/>
      <c r="OYI92" s="215"/>
      <c r="OYJ92" s="215"/>
      <c r="PGA92" s="215"/>
      <c r="PGB92" s="215"/>
      <c r="PGC92" s="215"/>
      <c r="PGD92" s="215"/>
      <c r="PGP92" s="215"/>
      <c r="PGQ92" s="215"/>
      <c r="PGR92" s="215"/>
      <c r="PGS92" s="215"/>
      <c r="PGT92" s="215"/>
      <c r="PGU92" s="215"/>
      <c r="PGV92" s="215"/>
      <c r="PGW92" s="215"/>
      <c r="PGX92" s="215"/>
      <c r="PGY92" s="215"/>
      <c r="PGZ92" s="215"/>
      <c r="PHA92" s="215"/>
      <c r="PHB92" s="215"/>
      <c r="PHC92" s="215"/>
      <c r="PHD92" s="215"/>
      <c r="PHE92" s="215"/>
      <c r="PHF92" s="215"/>
      <c r="PHG92" s="215"/>
      <c r="PHH92" s="215"/>
      <c r="PHI92" s="215"/>
      <c r="PHJ92" s="215"/>
      <c r="PHK92" s="215"/>
      <c r="PHL92" s="215"/>
      <c r="PHM92" s="215"/>
      <c r="PHN92" s="215"/>
      <c r="PHO92" s="215"/>
      <c r="PHP92" s="215"/>
      <c r="PHQ92" s="215"/>
      <c r="PHR92" s="215"/>
      <c r="PHS92" s="215"/>
      <c r="PHT92" s="215"/>
      <c r="PHU92" s="215"/>
      <c r="PHV92" s="215"/>
      <c r="PHW92" s="215"/>
      <c r="PHX92" s="215"/>
      <c r="PHY92" s="215"/>
      <c r="PHZ92" s="215"/>
      <c r="PIA92" s="215"/>
      <c r="PIB92" s="215"/>
      <c r="PIC92" s="215"/>
      <c r="PID92" s="215"/>
      <c r="PIE92" s="215"/>
      <c r="PIF92" s="215"/>
      <c r="PPW92" s="215"/>
      <c r="PPX92" s="215"/>
      <c r="PPY92" s="215"/>
      <c r="PPZ92" s="215"/>
      <c r="PQL92" s="215"/>
      <c r="PQM92" s="215"/>
      <c r="PQN92" s="215"/>
      <c r="PQO92" s="215"/>
      <c r="PQP92" s="215"/>
      <c r="PQQ92" s="215"/>
      <c r="PQR92" s="215"/>
      <c r="PQS92" s="215"/>
      <c r="PQT92" s="215"/>
      <c r="PQU92" s="215"/>
      <c r="PQV92" s="215"/>
      <c r="PQW92" s="215"/>
      <c r="PQX92" s="215"/>
      <c r="PQY92" s="215"/>
      <c r="PQZ92" s="215"/>
      <c r="PRA92" s="215"/>
      <c r="PRB92" s="215"/>
      <c r="PRC92" s="215"/>
      <c r="PRD92" s="215"/>
      <c r="PRE92" s="215"/>
      <c r="PRF92" s="215"/>
      <c r="PRG92" s="215"/>
      <c r="PRH92" s="215"/>
      <c r="PRI92" s="215"/>
      <c r="PRJ92" s="215"/>
      <c r="PRK92" s="215"/>
      <c r="PRL92" s="215"/>
      <c r="PRM92" s="215"/>
      <c r="PRN92" s="215"/>
      <c r="PRO92" s="215"/>
      <c r="PRP92" s="215"/>
      <c r="PRQ92" s="215"/>
      <c r="PRR92" s="215"/>
      <c r="PRS92" s="215"/>
      <c r="PRT92" s="215"/>
      <c r="PRU92" s="215"/>
      <c r="PRV92" s="215"/>
      <c r="PRW92" s="215"/>
      <c r="PRX92" s="215"/>
      <c r="PRY92" s="215"/>
      <c r="PRZ92" s="215"/>
      <c r="PSA92" s="215"/>
      <c r="PSB92" s="215"/>
      <c r="PZS92" s="215"/>
      <c r="PZT92" s="215"/>
      <c r="PZU92" s="215"/>
      <c r="PZV92" s="215"/>
      <c r="QAH92" s="215"/>
      <c r="QAI92" s="215"/>
      <c r="QAJ92" s="215"/>
      <c r="QAK92" s="215"/>
      <c r="QAL92" s="215"/>
      <c r="QAM92" s="215"/>
      <c r="QAN92" s="215"/>
      <c r="QAO92" s="215"/>
      <c r="QAP92" s="215"/>
      <c r="QAQ92" s="215"/>
      <c r="QAR92" s="215"/>
      <c r="QAS92" s="215"/>
      <c r="QAT92" s="215"/>
      <c r="QAU92" s="215"/>
      <c r="QAV92" s="215"/>
      <c r="QAW92" s="215"/>
      <c r="QAX92" s="215"/>
      <c r="QAY92" s="215"/>
      <c r="QAZ92" s="215"/>
      <c r="QBA92" s="215"/>
      <c r="QBB92" s="215"/>
      <c r="QBC92" s="215"/>
      <c r="QBD92" s="215"/>
      <c r="QBE92" s="215"/>
      <c r="QBF92" s="215"/>
      <c r="QBG92" s="215"/>
      <c r="QBH92" s="215"/>
      <c r="QBI92" s="215"/>
      <c r="QBJ92" s="215"/>
      <c r="QBK92" s="215"/>
      <c r="QBL92" s="215"/>
      <c r="QBM92" s="215"/>
      <c r="QBN92" s="215"/>
      <c r="QBO92" s="215"/>
      <c r="QBP92" s="215"/>
      <c r="QBQ92" s="215"/>
      <c r="QBR92" s="215"/>
      <c r="QBS92" s="215"/>
      <c r="QBT92" s="215"/>
      <c r="QBU92" s="215"/>
      <c r="QBV92" s="215"/>
      <c r="QBW92" s="215"/>
      <c r="QBX92" s="215"/>
      <c r="QJO92" s="215"/>
      <c r="QJP92" s="215"/>
      <c r="QJQ92" s="215"/>
      <c r="QJR92" s="215"/>
      <c r="QKD92" s="215"/>
      <c r="QKE92" s="215"/>
      <c r="QKF92" s="215"/>
      <c r="QKG92" s="215"/>
      <c r="QKH92" s="215"/>
      <c r="QKI92" s="215"/>
      <c r="QKJ92" s="215"/>
      <c r="QKK92" s="215"/>
      <c r="QKL92" s="215"/>
      <c r="QKM92" s="215"/>
      <c r="QKN92" s="215"/>
      <c r="QKO92" s="215"/>
      <c r="QKP92" s="215"/>
      <c r="QKQ92" s="215"/>
      <c r="QKR92" s="215"/>
      <c r="QKS92" s="215"/>
      <c r="QKT92" s="215"/>
      <c r="QKU92" s="215"/>
      <c r="QKV92" s="215"/>
      <c r="QKW92" s="215"/>
      <c r="QKX92" s="215"/>
      <c r="QKY92" s="215"/>
      <c r="QKZ92" s="215"/>
      <c r="QLA92" s="215"/>
      <c r="QLB92" s="215"/>
      <c r="QLC92" s="215"/>
      <c r="QLD92" s="215"/>
      <c r="QLE92" s="215"/>
      <c r="QLF92" s="215"/>
      <c r="QLG92" s="215"/>
      <c r="QLH92" s="215"/>
      <c r="QLI92" s="215"/>
      <c r="QLJ92" s="215"/>
      <c r="QLK92" s="215"/>
      <c r="QLL92" s="215"/>
      <c r="QLM92" s="215"/>
      <c r="QLN92" s="215"/>
      <c r="QLO92" s="215"/>
      <c r="QLP92" s="215"/>
      <c r="QLQ92" s="215"/>
      <c r="QLR92" s="215"/>
      <c r="QLS92" s="215"/>
      <c r="QLT92" s="215"/>
      <c r="QTK92" s="215"/>
      <c r="QTL92" s="215"/>
      <c r="QTM92" s="215"/>
      <c r="QTN92" s="215"/>
      <c r="QTZ92" s="215"/>
      <c r="QUA92" s="215"/>
      <c r="QUB92" s="215"/>
      <c r="QUC92" s="215"/>
      <c r="QUD92" s="215"/>
      <c r="QUE92" s="215"/>
      <c r="QUF92" s="215"/>
      <c r="QUG92" s="215"/>
      <c r="QUH92" s="215"/>
      <c r="QUI92" s="215"/>
      <c r="QUJ92" s="215"/>
      <c r="QUK92" s="215"/>
      <c r="QUL92" s="215"/>
      <c r="QUM92" s="215"/>
      <c r="QUN92" s="215"/>
      <c r="QUO92" s="215"/>
      <c r="QUP92" s="215"/>
      <c r="QUQ92" s="215"/>
      <c r="QUR92" s="215"/>
      <c r="QUS92" s="215"/>
      <c r="QUT92" s="215"/>
      <c r="QUU92" s="215"/>
      <c r="QUV92" s="215"/>
      <c r="QUW92" s="215"/>
      <c r="QUX92" s="215"/>
      <c r="QUY92" s="215"/>
      <c r="QUZ92" s="215"/>
      <c r="QVA92" s="215"/>
      <c r="QVB92" s="215"/>
      <c r="QVC92" s="215"/>
      <c r="QVD92" s="215"/>
      <c r="QVE92" s="215"/>
      <c r="QVF92" s="215"/>
      <c r="QVG92" s="215"/>
      <c r="QVH92" s="215"/>
      <c r="QVI92" s="215"/>
      <c r="QVJ92" s="215"/>
      <c r="QVK92" s="215"/>
      <c r="QVL92" s="215"/>
      <c r="QVM92" s="215"/>
      <c r="QVN92" s="215"/>
      <c r="QVO92" s="215"/>
      <c r="QVP92" s="215"/>
      <c r="RDG92" s="215"/>
      <c r="RDH92" s="215"/>
      <c r="RDI92" s="215"/>
      <c r="RDJ92" s="215"/>
      <c r="RDV92" s="215"/>
      <c r="RDW92" s="215"/>
      <c r="RDX92" s="215"/>
      <c r="RDY92" s="215"/>
      <c r="RDZ92" s="215"/>
      <c r="REA92" s="215"/>
      <c r="REB92" s="215"/>
      <c r="REC92" s="215"/>
      <c r="RED92" s="215"/>
      <c r="REE92" s="215"/>
      <c r="REF92" s="215"/>
      <c r="REG92" s="215"/>
      <c r="REH92" s="215"/>
      <c r="REI92" s="215"/>
      <c r="REJ92" s="215"/>
      <c r="REK92" s="215"/>
      <c r="REL92" s="215"/>
      <c r="REM92" s="215"/>
      <c r="REN92" s="215"/>
      <c r="REO92" s="215"/>
      <c r="REP92" s="215"/>
      <c r="REQ92" s="215"/>
      <c r="RER92" s="215"/>
      <c r="RES92" s="215"/>
      <c r="RET92" s="215"/>
      <c r="REU92" s="215"/>
      <c r="REV92" s="215"/>
      <c r="REW92" s="215"/>
      <c r="REX92" s="215"/>
      <c r="REY92" s="215"/>
      <c r="REZ92" s="215"/>
      <c r="RFA92" s="215"/>
      <c r="RFB92" s="215"/>
      <c r="RFC92" s="215"/>
      <c r="RFD92" s="215"/>
      <c r="RFE92" s="215"/>
      <c r="RFF92" s="215"/>
      <c r="RFG92" s="215"/>
      <c r="RFH92" s="215"/>
      <c r="RFI92" s="215"/>
      <c r="RFJ92" s="215"/>
      <c r="RFK92" s="215"/>
      <c r="RFL92" s="215"/>
      <c r="RNC92" s="215"/>
      <c r="RND92" s="215"/>
      <c r="RNE92" s="215"/>
      <c r="RNF92" s="215"/>
      <c r="RNR92" s="215"/>
      <c r="RNS92" s="215"/>
      <c r="RNT92" s="215"/>
      <c r="RNU92" s="215"/>
      <c r="RNV92" s="215"/>
      <c r="RNW92" s="215"/>
      <c r="RNX92" s="215"/>
      <c r="RNY92" s="215"/>
      <c r="RNZ92" s="215"/>
      <c r="ROA92" s="215"/>
      <c r="ROB92" s="215"/>
      <c r="ROC92" s="215"/>
      <c r="ROD92" s="215"/>
      <c r="ROE92" s="215"/>
      <c r="ROF92" s="215"/>
      <c r="ROG92" s="215"/>
      <c r="ROH92" s="215"/>
      <c r="ROI92" s="215"/>
      <c r="ROJ92" s="215"/>
      <c r="ROK92" s="215"/>
      <c r="ROL92" s="215"/>
      <c r="ROM92" s="215"/>
      <c r="RON92" s="215"/>
      <c r="ROO92" s="215"/>
      <c r="ROP92" s="215"/>
      <c r="ROQ92" s="215"/>
      <c r="ROR92" s="215"/>
      <c r="ROS92" s="215"/>
      <c r="ROT92" s="215"/>
      <c r="ROU92" s="215"/>
      <c r="ROV92" s="215"/>
      <c r="ROW92" s="215"/>
      <c r="ROX92" s="215"/>
      <c r="ROY92" s="215"/>
      <c r="ROZ92" s="215"/>
      <c r="RPA92" s="215"/>
      <c r="RPB92" s="215"/>
      <c r="RPC92" s="215"/>
      <c r="RPD92" s="215"/>
      <c r="RPE92" s="215"/>
      <c r="RPF92" s="215"/>
      <c r="RPG92" s="215"/>
      <c r="RPH92" s="215"/>
      <c r="RWY92" s="215"/>
      <c r="RWZ92" s="215"/>
      <c r="RXA92" s="215"/>
      <c r="RXB92" s="215"/>
      <c r="RXN92" s="215"/>
      <c r="RXO92" s="215"/>
      <c r="RXP92" s="215"/>
      <c r="RXQ92" s="215"/>
      <c r="RXR92" s="215"/>
      <c r="RXS92" s="215"/>
      <c r="RXT92" s="215"/>
      <c r="RXU92" s="215"/>
      <c r="RXV92" s="215"/>
      <c r="RXW92" s="215"/>
      <c r="RXX92" s="215"/>
      <c r="RXY92" s="215"/>
      <c r="RXZ92" s="215"/>
      <c r="RYA92" s="215"/>
      <c r="RYB92" s="215"/>
      <c r="RYC92" s="215"/>
      <c r="RYD92" s="215"/>
      <c r="RYE92" s="215"/>
      <c r="RYF92" s="215"/>
      <c r="RYG92" s="215"/>
      <c r="RYH92" s="215"/>
      <c r="RYI92" s="215"/>
      <c r="RYJ92" s="215"/>
      <c r="RYK92" s="215"/>
      <c r="RYL92" s="215"/>
      <c r="RYM92" s="215"/>
      <c r="RYN92" s="215"/>
      <c r="RYO92" s="215"/>
      <c r="RYP92" s="215"/>
      <c r="RYQ92" s="215"/>
      <c r="RYR92" s="215"/>
      <c r="RYS92" s="215"/>
      <c r="RYT92" s="215"/>
      <c r="RYU92" s="215"/>
      <c r="RYV92" s="215"/>
      <c r="RYW92" s="215"/>
      <c r="RYX92" s="215"/>
      <c r="RYY92" s="215"/>
      <c r="RYZ92" s="215"/>
      <c r="RZA92" s="215"/>
      <c r="RZB92" s="215"/>
      <c r="RZC92" s="215"/>
      <c r="RZD92" s="215"/>
      <c r="SGU92" s="215"/>
      <c r="SGV92" s="215"/>
      <c r="SGW92" s="215"/>
      <c r="SGX92" s="215"/>
      <c r="SHJ92" s="215"/>
      <c r="SHK92" s="215"/>
      <c r="SHL92" s="215"/>
      <c r="SHM92" s="215"/>
      <c r="SHN92" s="215"/>
      <c r="SHO92" s="215"/>
      <c r="SHP92" s="215"/>
      <c r="SHQ92" s="215"/>
      <c r="SHR92" s="215"/>
      <c r="SHS92" s="215"/>
      <c r="SHT92" s="215"/>
      <c r="SHU92" s="215"/>
      <c r="SHV92" s="215"/>
      <c r="SHW92" s="215"/>
      <c r="SHX92" s="215"/>
      <c r="SHY92" s="215"/>
      <c r="SHZ92" s="215"/>
      <c r="SIA92" s="215"/>
      <c r="SIB92" s="215"/>
      <c r="SIC92" s="215"/>
      <c r="SID92" s="215"/>
      <c r="SIE92" s="215"/>
      <c r="SIF92" s="215"/>
      <c r="SIG92" s="215"/>
      <c r="SIH92" s="215"/>
      <c r="SII92" s="215"/>
      <c r="SIJ92" s="215"/>
      <c r="SIK92" s="215"/>
      <c r="SIL92" s="215"/>
      <c r="SIM92" s="215"/>
      <c r="SIN92" s="215"/>
      <c r="SIO92" s="215"/>
      <c r="SIP92" s="215"/>
      <c r="SIQ92" s="215"/>
      <c r="SIR92" s="215"/>
      <c r="SIS92" s="215"/>
      <c r="SIT92" s="215"/>
      <c r="SIU92" s="215"/>
      <c r="SIV92" s="215"/>
      <c r="SIW92" s="215"/>
      <c r="SIX92" s="215"/>
      <c r="SIY92" s="215"/>
      <c r="SIZ92" s="215"/>
      <c r="SQQ92" s="215"/>
      <c r="SQR92" s="215"/>
      <c r="SQS92" s="215"/>
      <c r="SQT92" s="215"/>
      <c r="SRF92" s="215"/>
      <c r="SRG92" s="215"/>
      <c r="SRH92" s="215"/>
      <c r="SRI92" s="215"/>
      <c r="SRJ92" s="215"/>
      <c r="SRK92" s="215"/>
      <c r="SRL92" s="215"/>
      <c r="SRM92" s="215"/>
      <c r="SRN92" s="215"/>
      <c r="SRO92" s="215"/>
      <c r="SRP92" s="215"/>
      <c r="SRQ92" s="215"/>
      <c r="SRR92" s="215"/>
      <c r="SRS92" s="215"/>
      <c r="SRT92" s="215"/>
      <c r="SRU92" s="215"/>
      <c r="SRV92" s="215"/>
      <c r="SRW92" s="215"/>
      <c r="SRX92" s="215"/>
      <c r="SRY92" s="215"/>
      <c r="SRZ92" s="215"/>
      <c r="SSA92" s="215"/>
      <c r="SSB92" s="215"/>
      <c r="SSC92" s="215"/>
      <c r="SSD92" s="215"/>
      <c r="SSE92" s="215"/>
      <c r="SSF92" s="215"/>
      <c r="SSG92" s="215"/>
      <c r="SSH92" s="215"/>
      <c r="SSI92" s="215"/>
      <c r="SSJ92" s="215"/>
      <c r="SSK92" s="215"/>
      <c r="SSL92" s="215"/>
      <c r="SSM92" s="215"/>
      <c r="SSN92" s="215"/>
      <c r="SSO92" s="215"/>
      <c r="SSP92" s="215"/>
      <c r="SSQ92" s="215"/>
      <c r="SSR92" s="215"/>
      <c r="SSS92" s="215"/>
      <c r="SST92" s="215"/>
      <c r="SSU92" s="215"/>
      <c r="SSV92" s="215"/>
      <c r="TAM92" s="215"/>
      <c r="TAN92" s="215"/>
      <c r="TAO92" s="215"/>
      <c r="TAP92" s="215"/>
      <c r="TBB92" s="215"/>
      <c r="TBC92" s="215"/>
      <c r="TBD92" s="215"/>
      <c r="TBE92" s="215"/>
      <c r="TBF92" s="215"/>
      <c r="TBG92" s="215"/>
      <c r="TBH92" s="215"/>
      <c r="TBI92" s="215"/>
      <c r="TBJ92" s="215"/>
      <c r="TBK92" s="215"/>
      <c r="TBL92" s="215"/>
      <c r="TBM92" s="215"/>
      <c r="TBN92" s="215"/>
      <c r="TBO92" s="215"/>
      <c r="TBP92" s="215"/>
      <c r="TBQ92" s="215"/>
      <c r="TBR92" s="215"/>
      <c r="TBS92" s="215"/>
      <c r="TBT92" s="215"/>
      <c r="TBU92" s="215"/>
      <c r="TBV92" s="215"/>
      <c r="TBW92" s="215"/>
      <c r="TBX92" s="215"/>
      <c r="TBY92" s="215"/>
      <c r="TBZ92" s="215"/>
      <c r="TCA92" s="215"/>
      <c r="TCB92" s="215"/>
      <c r="TCC92" s="215"/>
      <c r="TCD92" s="215"/>
      <c r="TCE92" s="215"/>
      <c r="TCF92" s="215"/>
      <c r="TCG92" s="215"/>
      <c r="TCH92" s="215"/>
      <c r="TCI92" s="215"/>
      <c r="TCJ92" s="215"/>
      <c r="TCK92" s="215"/>
      <c r="TCL92" s="215"/>
      <c r="TCM92" s="215"/>
      <c r="TCN92" s="215"/>
      <c r="TCO92" s="215"/>
      <c r="TCP92" s="215"/>
      <c r="TCQ92" s="215"/>
      <c r="TCR92" s="215"/>
      <c r="TKI92" s="215"/>
      <c r="TKJ92" s="215"/>
      <c r="TKK92" s="215"/>
      <c r="TKL92" s="215"/>
      <c r="TKX92" s="215"/>
      <c r="TKY92" s="215"/>
      <c r="TKZ92" s="215"/>
      <c r="TLA92" s="215"/>
      <c r="TLB92" s="215"/>
      <c r="TLC92" s="215"/>
      <c r="TLD92" s="215"/>
      <c r="TLE92" s="215"/>
      <c r="TLF92" s="215"/>
      <c r="TLG92" s="215"/>
      <c r="TLH92" s="215"/>
      <c r="TLI92" s="215"/>
      <c r="TLJ92" s="215"/>
      <c r="TLK92" s="215"/>
      <c r="TLL92" s="215"/>
      <c r="TLM92" s="215"/>
      <c r="TLN92" s="215"/>
      <c r="TLO92" s="215"/>
      <c r="TLP92" s="215"/>
      <c r="TLQ92" s="215"/>
      <c r="TLR92" s="215"/>
      <c r="TLS92" s="215"/>
      <c r="TLT92" s="215"/>
      <c r="TLU92" s="215"/>
      <c r="TLV92" s="215"/>
      <c r="TLW92" s="215"/>
      <c r="TLX92" s="215"/>
      <c r="TLY92" s="215"/>
      <c r="TLZ92" s="215"/>
      <c r="TMA92" s="215"/>
      <c r="TMB92" s="215"/>
      <c r="TMC92" s="215"/>
      <c r="TMD92" s="215"/>
      <c r="TME92" s="215"/>
      <c r="TMF92" s="215"/>
      <c r="TMG92" s="215"/>
      <c r="TMH92" s="215"/>
      <c r="TMI92" s="215"/>
      <c r="TMJ92" s="215"/>
      <c r="TMK92" s="215"/>
      <c r="TML92" s="215"/>
      <c r="TMM92" s="215"/>
      <c r="TMN92" s="215"/>
      <c r="TUE92" s="215"/>
      <c r="TUF92" s="215"/>
      <c r="TUG92" s="215"/>
      <c r="TUH92" s="215"/>
      <c r="TUT92" s="215"/>
      <c r="TUU92" s="215"/>
      <c r="TUV92" s="215"/>
      <c r="TUW92" s="215"/>
      <c r="TUX92" s="215"/>
      <c r="TUY92" s="215"/>
      <c r="TUZ92" s="215"/>
      <c r="TVA92" s="215"/>
      <c r="TVB92" s="215"/>
      <c r="TVC92" s="215"/>
      <c r="TVD92" s="215"/>
      <c r="TVE92" s="215"/>
      <c r="TVF92" s="215"/>
      <c r="TVG92" s="215"/>
      <c r="TVH92" s="215"/>
      <c r="TVI92" s="215"/>
      <c r="TVJ92" s="215"/>
      <c r="TVK92" s="215"/>
      <c r="TVL92" s="215"/>
      <c r="TVM92" s="215"/>
      <c r="TVN92" s="215"/>
      <c r="TVO92" s="215"/>
      <c r="TVP92" s="215"/>
      <c r="TVQ92" s="215"/>
      <c r="TVR92" s="215"/>
      <c r="TVS92" s="215"/>
      <c r="TVT92" s="215"/>
      <c r="TVU92" s="215"/>
      <c r="TVV92" s="215"/>
      <c r="TVW92" s="215"/>
      <c r="TVX92" s="215"/>
      <c r="TVY92" s="215"/>
      <c r="TVZ92" s="215"/>
      <c r="TWA92" s="215"/>
      <c r="TWB92" s="215"/>
      <c r="TWC92" s="215"/>
      <c r="TWD92" s="215"/>
      <c r="TWE92" s="215"/>
      <c r="TWF92" s="215"/>
      <c r="TWG92" s="215"/>
      <c r="TWH92" s="215"/>
      <c r="TWI92" s="215"/>
      <c r="TWJ92" s="215"/>
      <c r="UEA92" s="215"/>
      <c r="UEB92" s="215"/>
      <c r="UEC92" s="215"/>
      <c r="UED92" s="215"/>
      <c r="UEP92" s="215"/>
      <c r="UEQ92" s="215"/>
      <c r="UER92" s="215"/>
      <c r="UES92" s="215"/>
      <c r="UET92" s="215"/>
      <c r="UEU92" s="215"/>
      <c r="UEV92" s="215"/>
      <c r="UEW92" s="215"/>
      <c r="UEX92" s="215"/>
      <c r="UEY92" s="215"/>
      <c r="UEZ92" s="215"/>
      <c r="UFA92" s="215"/>
      <c r="UFB92" s="215"/>
      <c r="UFC92" s="215"/>
      <c r="UFD92" s="215"/>
      <c r="UFE92" s="215"/>
      <c r="UFF92" s="215"/>
      <c r="UFG92" s="215"/>
      <c r="UFH92" s="215"/>
      <c r="UFI92" s="215"/>
      <c r="UFJ92" s="215"/>
      <c r="UFK92" s="215"/>
      <c r="UFL92" s="215"/>
      <c r="UFM92" s="215"/>
      <c r="UFN92" s="215"/>
      <c r="UFO92" s="215"/>
      <c r="UFP92" s="215"/>
      <c r="UFQ92" s="215"/>
      <c r="UFR92" s="215"/>
      <c r="UFS92" s="215"/>
      <c r="UFT92" s="215"/>
      <c r="UFU92" s="215"/>
      <c r="UFV92" s="215"/>
      <c r="UFW92" s="215"/>
      <c r="UFX92" s="215"/>
      <c r="UFY92" s="215"/>
      <c r="UFZ92" s="215"/>
      <c r="UGA92" s="215"/>
      <c r="UGB92" s="215"/>
      <c r="UGC92" s="215"/>
      <c r="UGD92" s="215"/>
      <c r="UGE92" s="215"/>
      <c r="UGF92" s="215"/>
      <c r="UNW92" s="215"/>
      <c r="UNX92" s="215"/>
      <c r="UNY92" s="215"/>
      <c r="UNZ92" s="215"/>
      <c r="UOL92" s="215"/>
      <c r="UOM92" s="215"/>
      <c r="UON92" s="215"/>
      <c r="UOO92" s="215"/>
      <c r="UOP92" s="215"/>
      <c r="UOQ92" s="215"/>
      <c r="UOR92" s="215"/>
      <c r="UOS92" s="215"/>
      <c r="UOT92" s="215"/>
      <c r="UOU92" s="215"/>
      <c r="UOV92" s="215"/>
      <c r="UOW92" s="215"/>
      <c r="UOX92" s="215"/>
      <c r="UOY92" s="215"/>
      <c r="UOZ92" s="215"/>
      <c r="UPA92" s="215"/>
      <c r="UPB92" s="215"/>
      <c r="UPC92" s="215"/>
      <c r="UPD92" s="215"/>
      <c r="UPE92" s="215"/>
      <c r="UPF92" s="215"/>
      <c r="UPG92" s="215"/>
      <c r="UPH92" s="215"/>
      <c r="UPI92" s="215"/>
      <c r="UPJ92" s="215"/>
      <c r="UPK92" s="215"/>
      <c r="UPL92" s="215"/>
      <c r="UPM92" s="215"/>
      <c r="UPN92" s="215"/>
      <c r="UPO92" s="215"/>
      <c r="UPP92" s="215"/>
      <c r="UPQ92" s="215"/>
      <c r="UPR92" s="215"/>
      <c r="UPS92" s="215"/>
      <c r="UPT92" s="215"/>
      <c r="UPU92" s="215"/>
      <c r="UPV92" s="215"/>
      <c r="UPW92" s="215"/>
      <c r="UPX92" s="215"/>
      <c r="UPY92" s="215"/>
      <c r="UPZ92" s="215"/>
      <c r="UQA92" s="215"/>
      <c r="UQB92" s="215"/>
      <c r="UXS92" s="215"/>
      <c r="UXT92" s="215"/>
      <c r="UXU92" s="215"/>
      <c r="UXV92" s="215"/>
      <c r="UYH92" s="215"/>
      <c r="UYI92" s="215"/>
      <c r="UYJ92" s="215"/>
      <c r="UYK92" s="215"/>
      <c r="UYL92" s="215"/>
      <c r="UYM92" s="215"/>
      <c r="UYN92" s="215"/>
      <c r="UYO92" s="215"/>
      <c r="UYP92" s="215"/>
      <c r="UYQ92" s="215"/>
      <c r="UYR92" s="215"/>
      <c r="UYS92" s="215"/>
      <c r="UYT92" s="215"/>
      <c r="UYU92" s="215"/>
      <c r="UYV92" s="215"/>
      <c r="UYW92" s="215"/>
      <c r="UYX92" s="215"/>
      <c r="UYY92" s="215"/>
      <c r="UYZ92" s="215"/>
      <c r="UZA92" s="215"/>
      <c r="UZB92" s="215"/>
      <c r="UZC92" s="215"/>
      <c r="UZD92" s="215"/>
      <c r="UZE92" s="215"/>
      <c r="UZF92" s="215"/>
      <c r="UZG92" s="215"/>
      <c r="UZH92" s="215"/>
      <c r="UZI92" s="215"/>
      <c r="UZJ92" s="215"/>
      <c r="UZK92" s="215"/>
      <c r="UZL92" s="215"/>
      <c r="UZM92" s="215"/>
      <c r="UZN92" s="215"/>
      <c r="UZO92" s="215"/>
      <c r="UZP92" s="215"/>
      <c r="UZQ92" s="215"/>
      <c r="UZR92" s="215"/>
      <c r="UZS92" s="215"/>
      <c r="UZT92" s="215"/>
      <c r="UZU92" s="215"/>
      <c r="UZV92" s="215"/>
      <c r="UZW92" s="215"/>
      <c r="UZX92" s="215"/>
      <c r="VHO92" s="215"/>
      <c r="VHP92" s="215"/>
      <c r="VHQ92" s="215"/>
      <c r="VHR92" s="215"/>
      <c r="VID92" s="215"/>
      <c r="VIE92" s="215"/>
      <c r="VIF92" s="215"/>
      <c r="VIG92" s="215"/>
      <c r="VIH92" s="215"/>
      <c r="VII92" s="215"/>
      <c r="VIJ92" s="215"/>
      <c r="VIK92" s="215"/>
      <c r="VIL92" s="215"/>
      <c r="VIM92" s="215"/>
      <c r="VIN92" s="215"/>
      <c r="VIO92" s="215"/>
      <c r="VIP92" s="215"/>
      <c r="VIQ92" s="215"/>
      <c r="VIR92" s="215"/>
      <c r="VIS92" s="215"/>
      <c r="VIT92" s="215"/>
      <c r="VIU92" s="215"/>
      <c r="VIV92" s="215"/>
      <c r="VIW92" s="215"/>
      <c r="VIX92" s="215"/>
      <c r="VIY92" s="215"/>
      <c r="VIZ92" s="215"/>
      <c r="VJA92" s="215"/>
      <c r="VJB92" s="215"/>
      <c r="VJC92" s="215"/>
      <c r="VJD92" s="215"/>
      <c r="VJE92" s="215"/>
      <c r="VJF92" s="215"/>
      <c r="VJG92" s="215"/>
      <c r="VJH92" s="215"/>
      <c r="VJI92" s="215"/>
      <c r="VJJ92" s="215"/>
      <c r="VJK92" s="215"/>
      <c r="VJL92" s="215"/>
      <c r="VJM92" s="215"/>
      <c r="VJN92" s="215"/>
      <c r="VJO92" s="215"/>
      <c r="VJP92" s="215"/>
      <c r="VJQ92" s="215"/>
      <c r="VJR92" s="215"/>
      <c r="VJS92" s="215"/>
      <c r="VJT92" s="215"/>
      <c r="VRK92" s="215"/>
      <c r="VRL92" s="215"/>
      <c r="VRM92" s="215"/>
      <c r="VRN92" s="215"/>
      <c r="VRZ92" s="215"/>
      <c r="VSA92" s="215"/>
      <c r="VSB92" s="215"/>
      <c r="VSC92" s="215"/>
      <c r="VSD92" s="215"/>
      <c r="VSE92" s="215"/>
      <c r="VSF92" s="215"/>
      <c r="VSG92" s="215"/>
      <c r="VSH92" s="215"/>
      <c r="VSI92" s="215"/>
      <c r="VSJ92" s="215"/>
      <c r="VSK92" s="215"/>
      <c r="VSL92" s="215"/>
      <c r="VSM92" s="215"/>
      <c r="VSN92" s="215"/>
      <c r="VSO92" s="215"/>
      <c r="VSP92" s="215"/>
      <c r="VSQ92" s="215"/>
      <c r="VSR92" s="215"/>
      <c r="VSS92" s="215"/>
      <c r="VST92" s="215"/>
      <c r="VSU92" s="215"/>
      <c r="VSV92" s="215"/>
      <c r="VSW92" s="215"/>
      <c r="VSX92" s="215"/>
      <c r="VSY92" s="215"/>
      <c r="VSZ92" s="215"/>
      <c r="VTA92" s="215"/>
      <c r="VTB92" s="215"/>
      <c r="VTC92" s="215"/>
      <c r="VTD92" s="215"/>
      <c r="VTE92" s="215"/>
      <c r="VTF92" s="215"/>
      <c r="VTG92" s="215"/>
      <c r="VTH92" s="215"/>
      <c r="VTI92" s="215"/>
      <c r="VTJ92" s="215"/>
      <c r="VTK92" s="215"/>
      <c r="VTL92" s="215"/>
      <c r="VTM92" s="215"/>
      <c r="VTN92" s="215"/>
      <c r="VTO92" s="215"/>
      <c r="VTP92" s="215"/>
      <c r="WBG92" s="215"/>
      <c r="WBH92" s="215"/>
      <c r="WBI92" s="215"/>
      <c r="WBJ92" s="215"/>
      <c r="WBV92" s="215"/>
      <c r="WBW92" s="215"/>
      <c r="WBX92" s="215"/>
      <c r="WBY92" s="215"/>
      <c r="WBZ92" s="215"/>
      <c r="WCA92" s="215"/>
      <c r="WCB92" s="215"/>
      <c r="WCC92" s="215"/>
      <c r="WCD92" s="215"/>
      <c r="WCE92" s="215"/>
      <c r="WCF92" s="215"/>
      <c r="WCG92" s="215"/>
      <c r="WCH92" s="215"/>
      <c r="WCI92" s="215"/>
      <c r="WCJ92" s="215"/>
      <c r="WCK92" s="215"/>
      <c r="WCL92" s="215"/>
      <c r="WCM92" s="215"/>
      <c r="WCN92" s="215"/>
      <c r="WCO92" s="215"/>
      <c r="WCP92" s="215"/>
      <c r="WCQ92" s="215"/>
      <c r="WCR92" s="215"/>
      <c r="WCS92" s="215"/>
      <c r="WCT92" s="215"/>
      <c r="WCU92" s="215"/>
      <c r="WCV92" s="215"/>
      <c r="WCW92" s="215"/>
      <c r="WCX92" s="215"/>
      <c r="WCY92" s="215"/>
      <c r="WCZ92" s="215"/>
      <c r="WDA92" s="215"/>
      <c r="WDB92" s="215"/>
      <c r="WDC92" s="215"/>
      <c r="WDD92" s="215"/>
      <c r="WDE92" s="215"/>
      <c r="WDF92" s="215"/>
      <c r="WDG92" s="215"/>
      <c r="WDH92" s="215"/>
      <c r="WDI92" s="215"/>
      <c r="WDJ92" s="215"/>
      <c r="WDK92" s="215"/>
      <c r="WDL92" s="215"/>
      <c r="WLC92" s="215"/>
      <c r="WLD92" s="215"/>
      <c r="WLE92" s="215"/>
      <c r="WLF92" s="215"/>
      <c r="WLR92" s="215"/>
      <c r="WLS92" s="215"/>
      <c r="WLT92" s="215"/>
      <c r="WLU92" s="215"/>
      <c r="WLV92" s="215"/>
      <c r="WLW92" s="215"/>
      <c r="WLX92" s="215"/>
      <c r="WLY92" s="215"/>
      <c r="WLZ92" s="215"/>
      <c r="WMA92" s="215"/>
      <c r="WMB92" s="215"/>
      <c r="WMC92" s="215"/>
      <c r="WMD92" s="215"/>
      <c r="WME92" s="215"/>
      <c r="WMF92" s="215"/>
      <c r="WMG92" s="215"/>
      <c r="WMH92" s="215"/>
      <c r="WMI92" s="215"/>
      <c r="WMJ92" s="215"/>
      <c r="WMK92" s="215"/>
      <c r="WML92" s="215"/>
      <c r="WMM92" s="215"/>
      <c r="WMN92" s="215"/>
      <c r="WMO92" s="215"/>
      <c r="WMP92" s="215"/>
      <c r="WMQ92" s="215"/>
      <c r="WMR92" s="215"/>
      <c r="WMS92" s="215"/>
      <c r="WMT92" s="215"/>
      <c r="WMU92" s="215"/>
      <c r="WMV92" s="215"/>
      <c r="WMW92" s="215"/>
      <c r="WMX92" s="215"/>
      <c r="WMY92" s="215"/>
      <c r="WMZ92" s="215"/>
      <c r="WNA92" s="215"/>
      <c r="WNB92" s="215"/>
      <c r="WNC92" s="215"/>
      <c r="WND92" s="215"/>
      <c r="WNE92" s="215"/>
      <c r="WNF92" s="215"/>
      <c r="WNG92" s="215"/>
      <c r="WNH92" s="215"/>
      <c r="WUY92" s="215"/>
      <c r="WUZ92" s="215"/>
      <c r="WVA92" s="215"/>
      <c r="WVB92" s="215"/>
      <c r="WVN92" s="215"/>
      <c r="WVO92" s="215"/>
      <c r="WVP92" s="215"/>
      <c r="WVQ92" s="215"/>
      <c r="WVR92" s="215"/>
      <c r="WVS92" s="215"/>
      <c r="WVT92" s="215"/>
      <c r="WVU92" s="215"/>
      <c r="WVV92" s="215"/>
      <c r="WVW92" s="215"/>
      <c r="WVX92" s="215"/>
      <c r="WVY92" s="215"/>
      <c r="WVZ92" s="215"/>
      <c r="WWA92" s="215"/>
      <c r="WWB92" s="215"/>
      <c r="WWC92" s="215"/>
      <c r="WWD92" s="215"/>
      <c r="WWE92" s="215"/>
      <c r="WWF92" s="215"/>
      <c r="WWG92" s="215"/>
      <c r="WWH92" s="215"/>
      <c r="WWI92" s="215"/>
      <c r="WWJ92" s="215"/>
      <c r="WWK92" s="215"/>
      <c r="WWL92" s="215"/>
      <c r="WWM92" s="215"/>
      <c r="WWN92" s="215"/>
      <c r="WWO92" s="215"/>
      <c r="WWP92" s="215"/>
      <c r="WWQ92" s="215"/>
      <c r="WWR92" s="215"/>
      <c r="WWS92" s="215"/>
      <c r="WWT92" s="215"/>
      <c r="WWU92" s="215"/>
      <c r="WWV92" s="215"/>
      <c r="WWW92" s="215"/>
      <c r="WWX92" s="215"/>
      <c r="WWY92" s="215"/>
      <c r="WWZ92" s="215"/>
      <c r="WXA92" s="215"/>
      <c r="WXB92" s="215"/>
      <c r="WXC92" s="215"/>
      <c r="WXD92" s="215"/>
    </row>
    <row r="93" spans="1:1018 1030:2042 2054:3066 3078:4090 4102:5114 5126:6138 6150:7162 7174:8186 8198:9210 9222:10234 10246:11258 11270:12282 12294:13306 13318:14330 14342:15354 15366:16176" s="215" customFormat="1" ht="35.1" customHeight="1">
      <c r="A93" s="83"/>
      <c r="B93" s="83"/>
      <c r="C93" s="83"/>
      <c r="D93" s="83"/>
      <c r="E93" s="83"/>
      <c r="F93" s="85"/>
      <c r="G93" s="93"/>
      <c r="H93" s="84"/>
      <c r="I93" s="84"/>
      <c r="J93" s="84"/>
      <c r="K93" s="84"/>
      <c r="L93" s="95"/>
      <c r="M93" s="95"/>
      <c r="N93" s="95"/>
      <c r="O93" s="95"/>
      <c r="P93" s="95"/>
      <c r="Q93" s="95"/>
      <c r="R93" s="95"/>
      <c r="S93" s="95"/>
      <c r="T93" s="238"/>
      <c r="U93" s="238"/>
      <c r="V93" s="238"/>
      <c r="W93" s="238"/>
      <c r="X93" s="239"/>
      <c r="Y93" s="239"/>
      <c r="Z93" s="239"/>
      <c r="AA93" s="239"/>
      <c r="AB93" s="238"/>
      <c r="AC93" s="238"/>
      <c r="AD93" s="238"/>
      <c r="AE93" s="238"/>
      <c r="AF93" s="239"/>
      <c r="AG93" s="239"/>
      <c r="AH93" s="239"/>
      <c r="AI93" s="239"/>
      <c r="AJ93" s="86"/>
      <c r="AK93" s="240"/>
      <c r="AL93" s="240"/>
      <c r="AM93" s="352"/>
      <c r="AN93" s="352"/>
      <c r="AO93" s="352"/>
      <c r="AP93" s="352"/>
      <c r="AQ93" s="356"/>
      <c r="AR93" s="356"/>
      <c r="AS93" s="356"/>
      <c r="AT93" s="356"/>
      <c r="AU93" s="357"/>
      <c r="AV93" s="241"/>
      <c r="AW93" s="354"/>
      <c r="AX93" s="355"/>
      <c r="AY93" s="355"/>
      <c r="AZ93" s="355"/>
      <c r="BA93" s="238"/>
      <c r="BB93" s="238"/>
      <c r="BC93" s="238"/>
      <c r="BD93" s="238"/>
      <c r="BE93" s="103"/>
      <c r="BG93" s="83"/>
      <c r="BH93" s="83"/>
      <c r="BI93" s="83"/>
      <c r="BJ93" s="83"/>
      <c r="BK93" s="83"/>
      <c r="BL93" s="83"/>
      <c r="BM93" s="83"/>
      <c r="BN93" s="83"/>
      <c r="BO93" s="83"/>
      <c r="BP93" s="83"/>
      <c r="BQ93" s="83"/>
      <c r="BR93" s="83"/>
      <c r="BS93" s="83"/>
      <c r="BT93" s="83"/>
      <c r="BU93" s="83"/>
      <c r="BV93" s="83"/>
      <c r="BW93" s="83"/>
      <c r="BX93" s="83"/>
      <c r="BY93" s="83"/>
      <c r="BZ93" s="83"/>
      <c r="CA93" s="83"/>
      <c r="CB93" s="83"/>
      <c r="CC93" s="83"/>
      <c r="CD93" s="83"/>
      <c r="CE93" s="83"/>
      <c r="CF93" s="83"/>
      <c r="CG93" s="83"/>
      <c r="CH93" s="83"/>
      <c r="CI93" s="83"/>
      <c r="CJ93" s="83"/>
      <c r="CK93" s="83"/>
      <c r="CL93" s="83"/>
      <c r="CM93" s="83"/>
      <c r="CN93" s="83"/>
      <c r="CO93" s="83"/>
      <c r="CP93" s="83"/>
      <c r="CQ93" s="83"/>
      <c r="CR93" s="83"/>
    </row>
    <row r="94" spans="1:1018 1030:2042 2054:3066 3078:4090 4102:5114 5126:6138 6150:7162 7174:8186 8198:9210 9222:10234 10246:11258 11270:12282 12294:13306 13318:14330 14342:15354 15366:16176" s="215" customFormat="1" ht="35.1" customHeight="1">
      <c r="A94" s="83"/>
      <c r="B94" s="83"/>
      <c r="C94" s="83"/>
      <c r="D94" s="83"/>
      <c r="E94" s="83"/>
      <c r="F94" s="85"/>
      <c r="G94" s="93"/>
      <c r="H94" s="84"/>
      <c r="I94" s="84"/>
      <c r="J94" s="84"/>
      <c r="K94" s="84"/>
      <c r="L94" s="95"/>
      <c r="M94" s="95"/>
      <c r="N94" s="95"/>
      <c r="O94" s="95"/>
      <c r="P94" s="95"/>
      <c r="Q94" s="95"/>
      <c r="R94" s="95"/>
      <c r="S94" s="95"/>
      <c r="T94" s="238"/>
      <c r="U94" s="238"/>
      <c r="V94" s="238"/>
      <c r="W94" s="238"/>
      <c r="X94" s="239"/>
      <c r="Y94" s="239"/>
      <c r="Z94" s="239"/>
      <c r="AA94" s="239"/>
      <c r="AB94" s="238"/>
      <c r="AC94" s="238"/>
      <c r="AD94" s="238"/>
      <c r="AE94" s="238"/>
      <c r="AF94" s="239"/>
      <c r="AG94" s="239"/>
      <c r="AH94" s="239"/>
      <c r="AI94" s="239"/>
      <c r="AJ94" s="86"/>
      <c r="AK94" s="240"/>
      <c r="AL94" s="240"/>
      <c r="AM94" s="352"/>
      <c r="AN94" s="352"/>
      <c r="AO94" s="352"/>
      <c r="AP94" s="352"/>
      <c r="AQ94" s="356"/>
      <c r="AR94" s="356"/>
      <c r="AS94" s="356"/>
      <c r="AT94" s="356"/>
      <c r="AU94" s="357"/>
      <c r="AV94" s="241"/>
      <c r="AW94" s="354"/>
      <c r="AX94" s="355"/>
      <c r="AY94" s="355"/>
      <c r="AZ94" s="355"/>
      <c r="BA94" s="238"/>
      <c r="BB94" s="238"/>
      <c r="BC94" s="238"/>
      <c r="BD94" s="238"/>
      <c r="BE94" s="103"/>
      <c r="BG94" s="83"/>
      <c r="BH94" s="83"/>
      <c r="BI94" s="83"/>
      <c r="BJ94" s="83"/>
      <c r="BK94" s="83"/>
      <c r="BL94" s="83"/>
      <c r="BM94" s="83"/>
      <c r="BN94" s="83"/>
      <c r="BO94" s="83"/>
      <c r="BP94" s="83"/>
      <c r="BQ94" s="83"/>
      <c r="BR94" s="83"/>
      <c r="BS94" s="83"/>
      <c r="BT94" s="83"/>
      <c r="BU94" s="83"/>
      <c r="BV94" s="83"/>
      <c r="BW94" s="83"/>
      <c r="BX94" s="83"/>
      <c r="BY94" s="83"/>
      <c r="BZ94" s="83"/>
      <c r="CA94" s="83"/>
      <c r="CB94" s="83"/>
      <c r="CC94" s="83"/>
      <c r="CD94" s="83"/>
      <c r="CE94" s="83"/>
      <c r="CF94" s="83"/>
      <c r="CG94" s="83"/>
      <c r="CH94" s="83"/>
      <c r="CI94" s="83"/>
      <c r="CJ94" s="83"/>
      <c r="CK94" s="83"/>
      <c r="CL94" s="83"/>
      <c r="CM94" s="83"/>
      <c r="CN94" s="83"/>
      <c r="CO94" s="83"/>
      <c r="CP94" s="83"/>
      <c r="CQ94" s="83"/>
      <c r="CR94" s="83"/>
    </row>
    <row r="95" spans="1:1018 1030:2042 2054:3066 3078:4090 4102:5114 5126:6138 6150:7162 7174:8186 8198:9210 9222:10234 10246:11258 11270:12282 12294:13306 13318:14330 14342:15354 15366:16176" s="215" customFormat="1" ht="35.1" customHeight="1">
      <c r="A95" s="83"/>
      <c r="B95" s="83"/>
      <c r="C95" s="83"/>
      <c r="D95" s="83"/>
      <c r="E95" s="83"/>
      <c r="F95" s="85"/>
      <c r="G95" s="93"/>
      <c r="H95" s="84"/>
      <c r="I95" s="84"/>
      <c r="J95" s="84"/>
      <c r="K95" s="84"/>
      <c r="L95" s="95"/>
      <c r="M95" s="95"/>
      <c r="N95" s="95"/>
      <c r="O95" s="95"/>
      <c r="P95" s="95"/>
      <c r="Q95" s="95"/>
      <c r="R95" s="95"/>
      <c r="S95" s="95"/>
      <c r="T95" s="238"/>
      <c r="U95" s="238"/>
      <c r="V95" s="238"/>
      <c r="W95" s="238"/>
      <c r="X95" s="239"/>
      <c r="Y95" s="239"/>
      <c r="Z95" s="239"/>
      <c r="AA95" s="239"/>
      <c r="AB95" s="238"/>
      <c r="AC95" s="238"/>
      <c r="AD95" s="238"/>
      <c r="AE95" s="238"/>
      <c r="AF95" s="239"/>
      <c r="AG95" s="239"/>
      <c r="AH95" s="239"/>
      <c r="AI95" s="239"/>
      <c r="AJ95" s="86"/>
      <c r="AK95" s="240"/>
      <c r="AL95" s="240"/>
      <c r="AM95" s="352"/>
      <c r="AN95" s="352"/>
      <c r="AO95" s="352"/>
      <c r="AP95" s="352"/>
      <c r="AQ95" s="356"/>
      <c r="AR95" s="356"/>
      <c r="AS95" s="356"/>
      <c r="AT95" s="356"/>
      <c r="AU95" s="357"/>
      <c r="AV95" s="241"/>
      <c r="AW95" s="354"/>
      <c r="AX95" s="355"/>
      <c r="AY95" s="355"/>
      <c r="AZ95" s="355"/>
      <c r="BA95" s="238"/>
      <c r="BB95" s="238"/>
      <c r="BC95" s="238"/>
      <c r="BD95" s="238"/>
      <c r="BE95" s="103"/>
      <c r="BG95" s="83"/>
      <c r="BH95" s="83"/>
      <c r="BI95" s="83"/>
      <c r="BJ95" s="83"/>
      <c r="BK95" s="83"/>
      <c r="BL95" s="83"/>
      <c r="BM95" s="83"/>
      <c r="BN95" s="83"/>
      <c r="BO95" s="83"/>
      <c r="BP95" s="83"/>
      <c r="BQ95" s="83"/>
      <c r="BR95" s="83"/>
      <c r="BS95" s="83"/>
      <c r="BT95" s="83"/>
      <c r="BU95" s="83"/>
      <c r="BV95" s="83"/>
      <c r="BW95" s="83"/>
      <c r="BX95" s="83"/>
      <c r="BY95" s="83"/>
      <c r="BZ95" s="83"/>
      <c r="CA95" s="83"/>
      <c r="CB95" s="83"/>
      <c r="CC95" s="83"/>
      <c r="CD95" s="83"/>
      <c r="CE95" s="83"/>
      <c r="CF95" s="83"/>
      <c r="CG95" s="83"/>
      <c r="CH95" s="83"/>
      <c r="CI95" s="83"/>
      <c r="CJ95" s="83"/>
      <c r="CK95" s="83"/>
      <c r="CL95" s="83"/>
      <c r="CM95" s="83"/>
      <c r="CN95" s="83"/>
      <c r="CO95" s="83"/>
      <c r="CP95" s="83"/>
      <c r="CQ95" s="83"/>
      <c r="CR95" s="83"/>
    </row>
    <row r="96" spans="1:1018 1030:2042 2054:3066 3078:4090 4102:5114 5126:6138 6150:7162 7174:8186 8198:9210 9222:10234 10246:11258 11270:12282 12294:13306 13318:14330 14342:15354 15366:16176" s="215" customFormat="1" ht="35.1" customHeight="1">
      <c r="A96" s="83"/>
      <c r="B96" s="83"/>
      <c r="C96" s="83"/>
      <c r="D96" s="83"/>
      <c r="E96" s="83"/>
      <c r="F96" s="85"/>
      <c r="G96" s="93"/>
      <c r="H96" s="84"/>
      <c r="I96" s="84"/>
      <c r="J96" s="84"/>
      <c r="K96" s="84"/>
      <c r="L96" s="95"/>
      <c r="M96" s="95"/>
      <c r="N96" s="95"/>
      <c r="O96" s="95"/>
      <c r="P96" s="95"/>
      <c r="Q96" s="95"/>
      <c r="R96" s="95"/>
      <c r="S96" s="95"/>
      <c r="T96" s="238"/>
      <c r="U96" s="238"/>
      <c r="V96" s="238"/>
      <c r="W96" s="238"/>
      <c r="X96" s="239"/>
      <c r="Y96" s="239"/>
      <c r="Z96" s="239"/>
      <c r="AA96" s="239"/>
      <c r="AB96" s="238"/>
      <c r="AC96" s="238"/>
      <c r="AD96" s="238"/>
      <c r="AE96" s="238"/>
      <c r="AF96" s="239"/>
      <c r="AG96" s="239"/>
      <c r="AH96" s="239"/>
      <c r="AI96" s="239"/>
      <c r="AJ96" s="86"/>
      <c r="AK96" s="240"/>
      <c r="AL96" s="240"/>
      <c r="AM96" s="352"/>
      <c r="AN96" s="352"/>
      <c r="AO96" s="352"/>
      <c r="AP96" s="352"/>
      <c r="AQ96" s="356"/>
      <c r="AR96" s="356"/>
      <c r="AS96" s="356"/>
      <c r="AT96" s="356"/>
      <c r="AU96" s="357"/>
      <c r="AV96" s="241"/>
      <c r="AW96" s="354"/>
      <c r="AX96" s="355"/>
      <c r="AY96" s="355"/>
      <c r="AZ96" s="355"/>
      <c r="BA96" s="238"/>
      <c r="BB96" s="238"/>
      <c r="BC96" s="238"/>
      <c r="BD96" s="238"/>
      <c r="BE96" s="103"/>
      <c r="BG96" s="83"/>
      <c r="BH96" s="83"/>
      <c r="BI96" s="83"/>
      <c r="BJ96" s="83"/>
      <c r="BK96" s="83"/>
      <c r="BL96" s="83"/>
      <c r="BM96" s="83"/>
      <c r="BN96" s="83"/>
      <c r="BO96" s="83"/>
      <c r="BP96" s="83"/>
      <c r="BQ96" s="83"/>
      <c r="BR96" s="83"/>
      <c r="BS96" s="83"/>
      <c r="BT96" s="83"/>
      <c r="BU96" s="83"/>
      <c r="BV96" s="83"/>
      <c r="BW96" s="83"/>
      <c r="BX96" s="83"/>
      <c r="BY96" s="83"/>
      <c r="BZ96" s="83"/>
      <c r="CA96" s="83"/>
      <c r="CB96" s="83"/>
      <c r="CC96" s="83"/>
      <c r="CD96" s="83"/>
      <c r="CE96" s="83"/>
      <c r="CF96" s="83"/>
      <c r="CG96" s="83"/>
      <c r="CH96" s="83"/>
      <c r="CI96" s="83"/>
      <c r="CJ96" s="83"/>
      <c r="CK96" s="83"/>
      <c r="CL96" s="83"/>
      <c r="CM96" s="83"/>
      <c r="CN96" s="83"/>
      <c r="CO96" s="83"/>
      <c r="CP96" s="83"/>
      <c r="CQ96" s="83"/>
      <c r="CR96" s="83"/>
    </row>
    <row r="97" spans="1:1018 1030:2042 2054:3066 3078:4090 4102:5114 5126:6138 6150:7162 7174:8186 8198:9210 9222:10234 10246:11258 11270:12282 12294:13306 13318:14330 14342:15354 15366:16176" s="215" customFormat="1" ht="35.1" customHeight="1">
      <c r="A97" s="83"/>
      <c r="B97" s="83"/>
      <c r="C97" s="83"/>
      <c r="D97" s="83"/>
      <c r="E97" s="83"/>
      <c r="F97" s="85"/>
      <c r="G97" s="93"/>
      <c r="H97" s="84"/>
      <c r="I97" s="84"/>
      <c r="J97" s="84"/>
      <c r="K97" s="84"/>
      <c r="L97" s="95"/>
      <c r="M97" s="95"/>
      <c r="N97" s="95"/>
      <c r="O97" s="95"/>
      <c r="P97" s="95"/>
      <c r="Q97" s="95"/>
      <c r="R97" s="95"/>
      <c r="S97" s="95"/>
      <c r="T97" s="238"/>
      <c r="U97" s="238"/>
      <c r="V97" s="238"/>
      <c r="W97" s="238"/>
      <c r="X97" s="239"/>
      <c r="Y97" s="239"/>
      <c r="Z97" s="239"/>
      <c r="AA97" s="239"/>
      <c r="AB97" s="238"/>
      <c r="AC97" s="238"/>
      <c r="AD97" s="238"/>
      <c r="AE97" s="238"/>
      <c r="AF97" s="239"/>
      <c r="AG97" s="239"/>
      <c r="AH97" s="239"/>
      <c r="AI97" s="239"/>
      <c r="AJ97" s="86"/>
      <c r="AK97" s="240"/>
      <c r="AL97" s="240"/>
      <c r="AM97" s="352"/>
      <c r="AN97" s="352"/>
      <c r="AO97" s="352"/>
      <c r="AP97" s="352"/>
      <c r="AQ97" s="356"/>
      <c r="AR97" s="356"/>
      <c r="AS97" s="356"/>
      <c r="AT97" s="356"/>
      <c r="AU97" s="357"/>
      <c r="AV97" s="241"/>
      <c r="AW97" s="354"/>
      <c r="AX97" s="355"/>
      <c r="AY97" s="355"/>
      <c r="AZ97" s="355"/>
      <c r="BA97" s="238"/>
      <c r="BB97" s="238"/>
      <c r="BC97" s="238"/>
      <c r="BD97" s="238"/>
      <c r="BE97" s="103"/>
      <c r="BG97" s="83"/>
      <c r="BH97" s="83"/>
      <c r="BI97" s="83"/>
      <c r="BJ97" s="83"/>
      <c r="BK97" s="83"/>
      <c r="BL97" s="83"/>
      <c r="BM97" s="83"/>
      <c r="BN97" s="83"/>
      <c r="BO97" s="83"/>
      <c r="BP97" s="83"/>
      <c r="BQ97" s="83"/>
      <c r="BR97" s="83"/>
      <c r="BS97" s="83"/>
      <c r="BT97" s="83"/>
      <c r="BU97" s="83"/>
      <c r="BV97" s="83"/>
      <c r="BW97" s="83"/>
      <c r="BX97" s="83"/>
      <c r="BY97" s="83"/>
      <c r="BZ97" s="83"/>
      <c r="CA97" s="83"/>
      <c r="CB97" s="83"/>
      <c r="CC97" s="83"/>
      <c r="CD97" s="83"/>
      <c r="CE97" s="83"/>
      <c r="CF97" s="83"/>
      <c r="CG97" s="83"/>
      <c r="CH97" s="83"/>
      <c r="CI97" s="83"/>
      <c r="CJ97" s="83"/>
      <c r="CK97" s="83"/>
      <c r="CL97" s="83"/>
      <c r="CM97" s="83"/>
      <c r="CN97" s="83"/>
      <c r="CO97" s="83"/>
      <c r="CP97" s="83"/>
      <c r="CQ97" s="83"/>
      <c r="CR97" s="83"/>
    </row>
    <row r="98" spans="1:1018 1030:2042 2054:3066 3078:4090 4102:5114 5126:6138 6150:7162 7174:8186 8198:9210 9222:10234 10246:11258 11270:12282 12294:13306 13318:14330 14342:15354 15366:16176" s="215" customFormat="1" ht="35.1" customHeight="1">
      <c r="A98" s="83"/>
      <c r="B98" s="83"/>
      <c r="C98" s="83"/>
      <c r="D98" s="83"/>
      <c r="E98" s="83"/>
      <c r="F98" s="85"/>
      <c r="G98" s="93"/>
      <c r="H98" s="84"/>
      <c r="I98" s="84"/>
      <c r="J98" s="84"/>
      <c r="K98" s="84"/>
      <c r="L98" s="95"/>
      <c r="M98" s="95"/>
      <c r="N98" s="95"/>
      <c r="O98" s="95"/>
      <c r="P98" s="95"/>
      <c r="Q98" s="95"/>
      <c r="R98" s="95"/>
      <c r="S98" s="95"/>
      <c r="T98" s="238"/>
      <c r="U98" s="238"/>
      <c r="V98" s="238"/>
      <c r="W98" s="238"/>
      <c r="X98" s="239"/>
      <c r="Y98" s="239"/>
      <c r="Z98" s="239"/>
      <c r="AA98" s="239"/>
      <c r="AB98" s="238"/>
      <c r="AC98" s="238"/>
      <c r="AD98" s="238"/>
      <c r="AE98" s="238"/>
      <c r="AF98" s="239"/>
      <c r="AG98" s="239"/>
      <c r="AH98" s="239"/>
      <c r="AI98" s="239"/>
      <c r="AJ98" s="86"/>
      <c r="AK98" s="240"/>
      <c r="AL98" s="240"/>
      <c r="AM98" s="352"/>
      <c r="AN98" s="352"/>
      <c r="AO98" s="352"/>
      <c r="AP98" s="352"/>
      <c r="AQ98" s="356"/>
      <c r="AR98" s="356"/>
      <c r="AS98" s="356"/>
      <c r="AT98" s="356"/>
      <c r="AU98" s="357"/>
      <c r="AV98" s="241"/>
      <c r="AW98" s="354"/>
      <c r="AX98" s="355"/>
      <c r="AY98" s="355"/>
      <c r="AZ98" s="355"/>
      <c r="BA98" s="238"/>
      <c r="BB98" s="238"/>
      <c r="BC98" s="238"/>
      <c r="BD98" s="238"/>
      <c r="BE98" s="103"/>
      <c r="BG98" s="83"/>
      <c r="BH98" s="83"/>
      <c r="BI98" s="83"/>
      <c r="BJ98" s="83"/>
      <c r="BK98" s="83"/>
      <c r="BL98" s="83"/>
      <c r="BM98" s="83"/>
      <c r="BN98" s="83"/>
      <c r="BO98" s="83"/>
      <c r="BP98" s="83"/>
      <c r="BQ98" s="83"/>
      <c r="BR98" s="83"/>
      <c r="BS98" s="83"/>
      <c r="BT98" s="83"/>
      <c r="BU98" s="83"/>
      <c r="BV98" s="83"/>
      <c r="BW98" s="83"/>
      <c r="BX98" s="83"/>
      <c r="BY98" s="83"/>
      <c r="BZ98" s="83"/>
      <c r="CA98" s="83"/>
      <c r="CB98" s="83"/>
      <c r="CC98" s="83"/>
      <c r="CD98" s="83"/>
      <c r="CE98" s="83"/>
      <c r="CF98" s="83"/>
      <c r="CG98" s="83"/>
      <c r="CH98" s="83"/>
      <c r="CI98" s="83"/>
      <c r="CJ98" s="83"/>
      <c r="CK98" s="83"/>
      <c r="CL98" s="83"/>
      <c r="CM98" s="83"/>
      <c r="CN98" s="83"/>
      <c r="CO98" s="83"/>
      <c r="CP98" s="83"/>
      <c r="CQ98" s="83"/>
      <c r="CR98" s="83"/>
    </row>
    <row r="99" spans="1:1018 1030:2042 2054:3066 3078:4090 4102:5114 5126:6138 6150:7162 7174:8186 8198:9210 9222:10234 10246:11258 11270:12282 12294:13306 13318:14330 14342:15354 15366:16176" s="83" customFormat="1" ht="35.1" customHeight="1">
      <c r="A99" s="83" t="str">
        <f t="shared" si="5"/>
        <v>BH24DT+1</v>
      </c>
      <c r="B99" s="83" t="str">
        <f t="shared" si="6"/>
        <v>BH24DT+2</v>
      </c>
      <c r="C99" s="83" t="str">
        <f t="shared" si="7"/>
        <v>BH24DT+3</v>
      </c>
      <c r="D99" s="83" t="str">
        <f t="shared" si="8"/>
        <v>BH24DT+4</v>
      </c>
      <c r="E99" s="83" t="s">
        <v>348</v>
      </c>
      <c r="F99" s="55">
        <v>24</v>
      </c>
      <c r="G99" s="56" t="s">
        <v>4346</v>
      </c>
      <c r="H99" s="87" t="str">
        <f t="shared" si="2"/>
        <v>Đường Hồ Văn Đại</v>
      </c>
      <c r="I99" s="87" t="s">
        <v>4252</v>
      </c>
      <c r="J99" s="84" t="s">
        <v>4347</v>
      </c>
      <c r="K99" s="87" t="s">
        <v>4242</v>
      </c>
      <c r="L99" s="107">
        <v>29000</v>
      </c>
      <c r="M99" s="107">
        <v>11000</v>
      </c>
      <c r="N99" s="107">
        <v>6500</v>
      </c>
      <c r="O99" s="107">
        <v>4400</v>
      </c>
      <c r="P99" s="95" t="e">
        <f>VLOOKUP(G99&amp;"Vị trí 1",#REF!,9,0)</f>
        <v>#REF!</v>
      </c>
      <c r="Q99" s="95" t="e">
        <f>VLOOKUP(G99&amp;"Vị trí 2",#REF!,9,0)</f>
        <v>#REF!</v>
      </c>
      <c r="R99" s="95" t="e">
        <f>VLOOKUP(G99&amp;"Vị trí 3",#REF!,9,0)</f>
        <v>#REF!</v>
      </c>
      <c r="S99" s="95" t="e">
        <f>VLOOKUP(G99&amp;"Vị trí 4",#REF!,9,0)</f>
        <v>#REF!</v>
      </c>
      <c r="T99" s="238"/>
      <c r="U99" s="238"/>
      <c r="V99" s="238" t="e">
        <f>VLOOKUP(C99,#REF!,32,0)</f>
        <v>#REF!</v>
      </c>
      <c r="W99" s="238"/>
      <c r="X99" s="239"/>
      <c r="Y99" s="239"/>
      <c r="Z99" s="239" t="e">
        <f>V99/N99</f>
        <v>#REF!</v>
      </c>
      <c r="AA99" s="239"/>
      <c r="AB99" s="238"/>
      <c r="AC99" s="238"/>
      <c r="AD99" s="238"/>
      <c r="AE99" s="238"/>
      <c r="AF99" s="239"/>
      <c r="AG99" s="239"/>
      <c r="AH99" s="239"/>
      <c r="AI99" s="239"/>
      <c r="AJ99" s="86">
        <v>3.6451006664996246</v>
      </c>
      <c r="AK99" s="240"/>
      <c r="AL99" s="240" t="e">
        <f>ROUNDDOWN(AJ99*#REF!/#REF!,1)</f>
        <v>#REF!</v>
      </c>
      <c r="AM99" s="352" t="e">
        <f t="shared" si="3"/>
        <v>#REF!</v>
      </c>
      <c r="AN99" s="352" t="e">
        <f t="shared" si="3"/>
        <v>#REF!</v>
      </c>
      <c r="AO99" s="352" t="e">
        <f t="shared" si="3"/>
        <v>#REF!</v>
      </c>
      <c r="AP99" s="352" t="e">
        <f t="shared" si="3"/>
        <v>#REF!</v>
      </c>
      <c r="AQ99" s="356" t="e">
        <f t="shared" si="4"/>
        <v>#REF!</v>
      </c>
      <c r="AR99" s="356" t="e">
        <f t="shared" si="4"/>
        <v>#REF!</v>
      </c>
      <c r="AS99" s="356" t="e">
        <f t="shared" si="4"/>
        <v>#REF!</v>
      </c>
      <c r="AT99" s="356" t="e">
        <f t="shared" si="4"/>
        <v>#REF!</v>
      </c>
      <c r="AU99" s="357" t="e">
        <f t="shared" si="9"/>
        <v>#REF!</v>
      </c>
      <c r="AV99" s="241" t="s">
        <v>348</v>
      </c>
      <c r="AW99" s="354">
        <v>14700</v>
      </c>
      <c r="AX99" s="355">
        <v>9100</v>
      </c>
      <c r="AY99" s="355">
        <v>4130</v>
      </c>
      <c r="AZ99" s="355">
        <v>2520</v>
      </c>
      <c r="BA99" s="238">
        <v>12600</v>
      </c>
      <c r="BB99" s="238">
        <v>7800</v>
      </c>
      <c r="BC99" s="238">
        <v>3540</v>
      </c>
      <c r="BD99" s="238">
        <v>2160</v>
      </c>
      <c r="BE99" s="103" t="e">
        <f t="shared" si="10"/>
        <v>#REF!</v>
      </c>
      <c r="BF99" s="215"/>
      <c r="IM99" s="215"/>
      <c r="IN99" s="215"/>
      <c r="IO99" s="215"/>
      <c r="IP99" s="215"/>
      <c r="JB99" s="215"/>
      <c r="JC99" s="215"/>
      <c r="JD99" s="215"/>
      <c r="JE99" s="215"/>
      <c r="JF99" s="215"/>
      <c r="JG99" s="215"/>
      <c r="JH99" s="215"/>
      <c r="JI99" s="215"/>
      <c r="JJ99" s="215"/>
      <c r="JK99" s="215"/>
      <c r="JL99" s="215"/>
      <c r="JM99" s="215"/>
      <c r="JN99" s="215"/>
      <c r="JO99" s="215"/>
      <c r="JP99" s="215"/>
      <c r="JQ99" s="215"/>
      <c r="JR99" s="215"/>
      <c r="JS99" s="215"/>
      <c r="JT99" s="215"/>
      <c r="JU99" s="215"/>
      <c r="JV99" s="215"/>
      <c r="JW99" s="215"/>
      <c r="JX99" s="215"/>
      <c r="JY99" s="215"/>
      <c r="JZ99" s="215"/>
      <c r="KA99" s="215"/>
      <c r="KB99" s="215"/>
      <c r="KC99" s="215"/>
      <c r="KD99" s="215"/>
      <c r="KE99" s="215"/>
      <c r="KF99" s="215"/>
      <c r="KG99" s="215"/>
      <c r="KH99" s="215"/>
      <c r="KI99" s="215"/>
      <c r="KJ99" s="215"/>
      <c r="KK99" s="215"/>
      <c r="KL99" s="215"/>
      <c r="KM99" s="215"/>
      <c r="KN99" s="215"/>
      <c r="KO99" s="215"/>
      <c r="KP99" s="215"/>
      <c r="KQ99" s="215"/>
      <c r="KR99" s="215"/>
      <c r="SI99" s="215"/>
      <c r="SJ99" s="215"/>
      <c r="SK99" s="215"/>
      <c r="SL99" s="215"/>
      <c r="SX99" s="215"/>
      <c r="SY99" s="215"/>
      <c r="SZ99" s="215"/>
      <c r="TA99" s="215"/>
      <c r="TB99" s="215"/>
      <c r="TC99" s="215"/>
      <c r="TD99" s="215"/>
      <c r="TE99" s="215"/>
      <c r="TF99" s="215"/>
      <c r="TG99" s="215"/>
      <c r="TH99" s="215"/>
      <c r="TI99" s="215"/>
      <c r="TJ99" s="215"/>
      <c r="TK99" s="215"/>
      <c r="TL99" s="215"/>
      <c r="TM99" s="215"/>
      <c r="TN99" s="215"/>
      <c r="TO99" s="215"/>
      <c r="TP99" s="215"/>
      <c r="TQ99" s="215"/>
      <c r="TR99" s="215"/>
      <c r="TS99" s="215"/>
      <c r="TT99" s="215"/>
      <c r="TU99" s="215"/>
      <c r="TV99" s="215"/>
      <c r="TW99" s="215"/>
      <c r="TX99" s="215"/>
      <c r="TY99" s="215"/>
      <c r="TZ99" s="215"/>
      <c r="UA99" s="215"/>
      <c r="UB99" s="215"/>
      <c r="UC99" s="215"/>
      <c r="UD99" s="215"/>
      <c r="UE99" s="215"/>
      <c r="UF99" s="215"/>
      <c r="UG99" s="215"/>
      <c r="UH99" s="215"/>
      <c r="UI99" s="215"/>
      <c r="UJ99" s="215"/>
      <c r="UK99" s="215"/>
      <c r="UL99" s="215"/>
      <c r="UM99" s="215"/>
      <c r="UN99" s="215"/>
      <c r="ACE99" s="215"/>
      <c r="ACF99" s="215"/>
      <c r="ACG99" s="215"/>
      <c r="ACH99" s="215"/>
      <c r="ACT99" s="215"/>
      <c r="ACU99" s="215"/>
      <c r="ACV99" s="215"/>
      <c r="ACW99" s="215"/>
      <c r="ACX99" s="215"/>
      <c r="ACY99" s="215"/>
      <c r="ACZ99" s="215"/>
      <c r="ADA99" s="215"/>
      <c r="ADB99" s="215"/>
      <c r="ADC99" s="215"/>
      <c r="ADD99" s="215"/>
      <c r="ADE99" s="215"/>
      <c r="ADF99" s="215"/>
      <c r="ADG99" s="215"/>
      <c r="ADH99" s="215"/>
      <c r="ADI99" s="215"/>
      <c r="ADJ99" s="215"/>
      <c r="ADK99" s="215"/>
      <c r="ADL99" s="215"/>
      <c r="ADM99" s="215"/>
      <c r="ADN99" s="215"/>
      <c r="ADO99" s="215"/>
      <c r="ADP99" s="215"/>
      <c r="ADQ99" s="215"/>
      <c r="ADR99" s="215"/>
      <c r="ADS99" s="215"/>
      <c r="ADT99" s="215"/>
      <c r="ADU99" s="215"/>
      <c r="ADV99" s="215"/>
      <c r="ADW99" s="215"/>
      <c r="ADX99" s="215"/>
      <c r="ADY99" s="215"/>
      <c r="ADZ99" s="215"/>
      <c r="AEA99" s="215"/>
      <c r="AEB99" s="215"/>
      <c r="AEC99" s="215"/>
      <c r="AED99" s="215"/>
      <c r="AEE99" s="215"/>
      <c r="AEF99" s="215"/>
      <c r="AEG99" s="215"/>
      <c r="AEH99" s="215"/>
      <c r="AEI99" s="215"/>
      <c r="AEJ99" s="215"/>
      <c r="AMA99" s="215"/>
      <c r="AMB99" s="215"/>
      <c r="AMC99" s="215"/>
      <c r="AMD99" s="215"/>
      <c r="AMP99" s="215"/>
      <c r="AMQ99" s="215"/>
      <c r="AMR99" s="215"/>
      <c r="AMS99" s="215"/>
      <c r="AMT99" s="215"/>
      <c r="AMU99" s="215"/>
      <c r="AMV99" s="215"/>
      <c r="AMW99" s="215"/>
      <c r="AMX99" s="215"/>
      <c r="AMY99" s="215"/>
      <c r="AMZ99" s="215"/>
      <c r="ANA99" s="215"/>
      <c r="ANB99" s="215"/>
      <c r="ANC99" s="215"/>
      <c r="AND99" s="215"/>
      <c r="ANE99" s="215"/>
      <c r="ANF99" s="215"/>
      <c r="ANG99" s="215"/>
      <c r="ANH99" s="215"/>
      <c r="ANI99" s="215"/>
      <c r="ANJ99" s="215"/>
      <c r="ANK99" s="215"/>
      <c r="ANL99" s="215"/>
      <c r="ANM99" s="215"/>
      <c r="ANN99" s="215"/>
      <c r="ANO99" s="215"/>
      <c r="ANP99" s="215"/>
      <c r="ANQ99" s="215"/>
      <c r="ANR99" s="215"/>
      <c r="ANS99" s="215"/>
      <c r="ANT99" s="215"/>
      <c r="ANU99" s="215"/>
      <c r="ANV99" s="215"/>
      <c r="ANW99" s="215"/>
      <c r="ANX99" s="215"/>
      <c r="ANY99" s="215"/>
      <c r="ANZ99" s="215"/>
      <c r="AOA99" s="215"/>
      <c r="AOB99" s="215"/>
      <c r="AOC99" s="215"/>
      <c r="AOD99" s="215"/>
      <c r="AOE99" s="215"/>
      <c r="AOF99" s="215"/>
      <c r="AVW99" s="215"/>
      <c r="AVX99" s="215"/>
      <c r="AVY99" s="215"/>
      <c r="AVZ99" s="215"/>
      <c r="AWL99" s="215"/>
      <c r="AWM99" s="215"/>
      <c r="AWN99" s="215"/>
      <c r="AWO99" s="215"/>
      <c r="AWP99" s="215"/>
      <c r="AWQ99" s="215"/>
      <c r="AWR99" s="215"/>
      <c r="AWS99" s="215"/>
      <c r="AWT99" s="215"/>
      <c r="AWU99" s="215"/>
      <c r="AWV99" s="215"/>
      <c r="AWW99" s="215"/>
      <c r="AWX99" s="215"/>
      <c r="AWY99" s="215"/>
      <c r="AWZ99" s="215"/>
      <c r="AXA99" s="215"/>
      <c r="AXB99" s="215"/>
      <c r="AXC99" s="215"/>
      <c r="AXD99" s="215"/>
      <c r="AXE99" s="215"/>
      <c r="AXF99" s="215"/>
      <c r="AXG99" s="215"/>
      <c r="AXH99" s="215"/>
      <c r="AXI99" s="215"/>
      <c r="AXJ99" s="215"/>
      <c r="AXK99" s="215"/>
      <c r="AXL99" s="215"/>
      <c r="AXM99" s="215"/>
      <c r="AXN99" s="215"/>
      <c r="AXO99" s="215"/>
      <c r="AXP99" s="215"/>
      <c r="AXQ99" s="215"/>
      <c r="AXR99" s="215"/>
      <c r="AXS99" s="215"/>
      <c r="AXT99" s="215"/>
      <c r="AXU99" s="215"/>
      <c r="AXV99" s="215"/>
      <c r="AXW99" s="215"/>
      <c r="AXX99" s="215"/>
      <c r="AXY99" s="215"/>
      <c r="AXZ99" s="215"/>
      <c r="AYA99" s="215"/>
      <c r="AYB99" s="215"/>
      <c r="BFS99" s="215"/>
      <c r="BFT99" s="215"/>
      <c r="BFU99" s="215"/>
      <c r="BFV99" s="215"/>
      <c r="BGH99" s="215"/>
      <c r="BGI99" s="215"/>
      <c r="BGJ99" s="215"/>
      <c r="BGK99" s="215"/>
      <c r="BGL99" s="215"/>
      <c r="BGM99" s="215"/>
      <c r="BGN99" s="215"/>
      <c r="BGO99" s="215"/>
      <c r="BGP99" s="215"/>
      <c r="BGQ99" s="215"/>
      <c r="BGR99" s="215"/>
      <c r="BGS99" s="215"/>
      <c r="BGT99" s="215"/>
      <c r="BGU99" s="215"/>
      <c r="BGV99" s="215"/>
      <c r="BGW99" s="215"/>
      <c r="BGX99" s="215"/>
      <c r="BGY99" s="215"/>
      <c r="BGZ99" s="215"/>
      <c r="BHA99" s="215"/>
      <c r="BHB99" s="215"/>
      <c r="BHC99" s="215"/>
      <c r="BHD99" s="215"/>
      <c r="BHE99" s="215"/>
      <c r="BHF99" s="215"/>
      <c r="BHG99" s="215"/>
      <c r="BHH99" s="215"/>
      <c r="BHI99" s="215"/>
      <c r="BHJ99" s="215"/>
      <c r="BHK99" s="215"/>
      <c r="BHL99" s="215"/>
      <c r="BHM99" s="215"/>
      <c r="BHN99" s="215"/>
      <c r="BHO99" s="215"/>
      <c r="BHP99" s="215"/>
      <c r="BHQ99" s="215"/>
      <c r="BHR99" s="215"/>
      <c r="BHS99" s="215"/>
      <c r="BHT99" s="215"/>
      <c r="BHU99" s="215"/>
      <c r="BHV99" s="215"/>
      <c r="BHW99" s="215"/>
      <c r="BHX99" s="215"/>
      <c r="BPO99" s="215"/>
      <c r="BPP99" s="215"/>
      <c r="BPQ99" s="215"/>
      <c r="BPR99" s="215"/>
      <c r="BQD99" s="215"/>
      <c r="BQE99" s="215"/>
      <c r="BQF99" s="215"/>
      <c r="BQG99" s="215"/>
      <c r="BQH99" s="215"/>
      <c r="BQI99" s="215"/>
      <c r="BQJ99" s="215"/>
      <c r="BQK99" s="215"/>
      <c r="BQL99" s="215"/>
      <c r="BQM99" s="215"/>
      <c r="BQN99" s="215"/>
      <c r="BQO99" s="215"/>
      <c r="BQP99" s="215"/>
      <c r="BQQ99" s="215"/>
      <c r="BQR99" s="215"/>
      <c r="BQS99" s="215"/>
      <c r="BQT99" s="215"/>
      <c r="BQU99" s="215"/>
      <c r="BQV99" s="215"/>
      <c r="BQW99" s="215"/>
      <c r="BQX99" s="215"/>
      <c r="BQY99" s="215"/>
      <c r="BQZ99" s="215"/>
      <c r="BRA99" s="215"/>
      <c r="BRB99" s="215"/>
      <c r="BRC99" s="215"/>
      <c r="BRD99" s="215"/>
      <c r="BRE99" s="215"/>
      <c r="BRF99" s="215"/>
      <c r="BRG99" s="215"/>
      <c r="BRH99" s="215"/>
      <c r="BRI99" s="215"/>
      <c r="BRJ99" s="215"/>
      <c r="BRK99" s="215"/>
      <c r="BRL99" s="215"/>
      <c r="BRM99" s="215"/>
      <c r="BRN99" s="215"/>
      <c r="BRO99" s="215"/>
      <c r="BRP99" s="215"/>
      <c r="BRQ99" s="215"/>
      <c r="BRR99" s="215"/>
      <c r="BRS99" s="215"/>
      <c r="BRT99" s="215"/>
      <c r="BZK99" s="215"/>
      <c r="BZL99" s="215"/>
      <c r="BZM99" s="215"/>
      <c r="BZN99" s="215"/>
      <c r="BZZ99" s="215"/>
      <c r="CAA99" s="215"/>
      <c r="CAB99" s="215"/>
      <c r="CAC99" s="215"/>
      <c r="CAD99" s="215"/>
      <c r="CAE99" s="215"/>
      <c r="CAF99" s="215"/>
      <c r="CAG99" s="215"/>
      <c r="CAH99" s="215"/>
      <c r="CAI99" s="215"/>
      <c r="CAJ99" s="215"/>
      <c r="CAK99" s="215"/>
      <c r="CAL99" s="215"/>
      <c r="CAM99" s="215"/>
      <c r="CAN99" s="215"/>
      <c r="CAO99" s="215"/>
      <c r="CAP99" s="215"/>
      <c r="CAQ99" s="215"/>
      <c r="CAR99" s="215"/>
      <c r="CAS99" s="215"/>
      <c r="CAT99" s="215"/>
      <c r="CAU99" s="215"/>
      <c r="CAV99" s="215"/>
      <c r="CAW99" s="215"/>
      <c r="CAX99" s="215"/>
      <c r="CAY99" s="215"/>
      <c r="CAZ99" s="215"/>
      <c r="CBA99" s="215"/>
      <c r="CBB99" s="215"/>
      <c r="CBC99" s="215"/>
      <c r="CBD99" s="215"/>
      <c r="CBE99" s="215"/>
      <c r="CBF99" s="215"/>
      <c r="CBG99" s="215"/>
      <c r="CBH99" s="215"/>
      <c r="CBI99" s="215"/>
      <c r="CBJ99" s="215"/>
      <c r="CBK99" s="215"/>
      <c r="CBL99" s="215"/>
      <c r="CBM99" s="215"/>
      <c r="CBN99" s="215"/>
      <c r="CBO99" s="215"/>
      <c r="CBP99" s="215"/>
      <c r="CJG99" s="215"/>
      <c r="CJH99" s="215"/>
      <c r="CJI99" s="215"/>
      <c r="CJJ99" s="215"/>
      <c r="CJV99" s="215"/>
      <c r="CJW99" s="215"/>
      <c r="CJX99" s="215"/>
      <c r="CJY99" s="215"/>
      <c r="CJZ99" s="215"/>
      <c r="CKA99" s="215"/>
      <c r="CKB99" s="215"/>
      <c r="CKC99" s="215"/>
      <c r="CKD99" s="215"/>
      <c r="CKE99" s="215"/>
      <c r="CKF99" s="215"/>
      <c r="CKG99" s="215"/>
      <c r="CKH99" s="215"/>
      <c r="CKI99" s="215"/>
      <c r="CKJ99" s="215"/>
      <c r="CKK99" s="215"/>
      <c r="CKL99" s="215"/>
      <c r="CKM99" s="215"/>
      <c r="CKN99" s="215"/>
      <c r="CKO99" s="215"/>
      <c r="CKP99" s="215"/>
      <c r="CKQ99" s="215"/>
      <c r="CKR99" s="215"/>
      <c r="CKS99" s="215"/>
      <c r="CKT99" s="215"/>
      <c r="CKU99" s="215"/>
      <c r="CKV99" s="215"/>
      <c r="CKW99" s="215"/>
      <c r="CKX99" s="215"/>
      <c r="CKY99" s="215"/>
      <c r="CKZ99" s="215"/>
      <c r="CLA99" s="215"/>
      <c r="CLB99" s="215"/>
      <c r="CLC99" s="215"/>
      <c r="CLD99" s="215"/>
      <c r="CLE99" s="215"/>
      <c r="CLF99" s="215"/>
      <c r="CLG99" s="215"/>
      <c r="CLH99" s="215"/>
      <c r="CLI99" s="215"/>
      <c r="CLJ99" s="215"/>
      <c r="CLK99" s="215"/>
      <c r="CLL99" s="215"/>
      <c r="CTC99" s="215"/>
      <c r="CTD99" s="215"/>
      <c r="CTE99" s="215"/>
      <c r="CTF99" s="215"/>
      <c r="CTR99" s="215"/>
      <c r="CTS99" s="215"/>
      <c r="CTT99" s="215"/>
      <c r="CTU99" s="215"/>
      <c r="CTV99" s="215"/>
      <c r="CTW99" s="215"/>
      <c r="CTX99" s="215"/>
      <c r="CTY99" s="215"/>
      <c r="CTZ99" s="215"/>
      <c r="CUA99" s="215"/>
      <c r="CUB99" s="215"/>
      <c r="CUC99" s="215"/>
      <c r="CUD99" s="215"/>
      <c r="CUE99" s="215"/>
      <c r="CUF99" s="215"/>
      <c r="CUG99" s="215"/>
      <c r="CUH99" s="215"/>
      <c r="CUI99" s="215"/>
      <c r="CUJ99" s="215"/>
      <c r="CUK99" s="215"/>
      <c r="CUL99" s="215"/>
      <c r="CUM99" s="215"/>
      <c r="CUN99" s="215"/>
      <c r="CUO99" s="215"/>
      <c r="CUP99" s="215"/>
      <c r="CUQ99" s="215"/>
      <c r="CUR99" s="215"/>
      <c r="CUS99" s="215"/>
      <c r="CUT99" s="215"/>
      <c r="CUU99" s="215"/>
      <c r="CUV99" s="215"/>
      <c r="CUW99" s="215"/>
      <c r="CUX99" s="215"/>
      <c r="CUY99" s="215"/>
      <c r="CUZ99" s="215"/>
      <c r="CVA99" s="215"/>
      <c r="CVB99" s="215"/>
      <c r="CVC99" s="215"/>
      <c r="CVD99" s="215"/>
      <c r="CVE99" s="215"/>
      <c r="CVF99" s="215"/>
      <c r="CVG99" s="215"/>
      <c r="CVH99" s="215"/>
      <c r="DCY99" s="215"/>
      <c r="DCZ99" s="215"/>
      <c r="DDA99" s="215"/>
      <c r="DDB99" s="215"/>
      <c r="DDN99" s="215"/>
      <c r="DDO99" s="215"/>
      <c r="DDP99" s="215"/>
      <c r="DDQ99" s="215"/>
      <c r="DDR99" s="215"/>
      <c r="DDS99" s="215"/>
      <c r="DDT99" s="215"/>
      <c r="DDU99" s="215"/>
      <c r="DDV99" s="215"/>
      <c r="DDW99" s="215"/>
      <c r="DDX99" s="215"/>
      <c r="DDY99" s="215"/>
      <c r="DDZ99" s="215"/>
      <c r="DEA99" s="215"/>
      <c r="DEB99" s="215"/>
      <c r="DEC99" s="215"/>
      <c r="DED99" s="215"/>
      <c r="DEE99" s="215"/>
      <c r="DEF99" s="215"/>
      <c r="DEG99" s="215"/>
      <c r="DEH99" s="215"/>
      <c r="DEI99" s="215"/>
      <c r="DEJ99" s="215"/>
      <c r="DEK99" s="215"/>
      <c r="DEL99" s="215"/>
      <c r="DEM99" s="215"/>
      <c r="DEN99" s="215"/>
      <c r="DEO99" s="215"/>
      <c r="DEP99" s="215"/>
      <c r="DEQ99" s="215"/>
      <c r="DER99" s="215"/>
      <c r="DES99" s="215"/>
      <c r="DET99" s="215"/>
      <c r="DEU99" s="215"/>
      <c r="DEV99" s="215"/>
      <c r="DEW99" s="215"/>
      <c r="DEX99" s="215"/>
      <c r="DEY99" s="215"/>
      <c r="DEZ99" s="215"/>
      <c r="DFA99" s="215"/>
      <c r="DFB99" s="215"/>
      <c r="DFC99" s="215"/>
      <c r="DFD99" s="215"/>
      <c r="DMU99" s="215"/>
      <c r="DMV99" s="215"/>
      <c r="DMW99" s="215"/>
      <c r="DMX99" s="215"/>
      <c r="DNJ99" s="215"/>
      <c r="DNK99" s="215"/>
      <c r="DNL99" s="215"/>
      <c r="DNM99" s="215"/>
      <c r="DNN99" s="215"/>
      <c r="DNO99" s="215"/>
      <c r="DNP99" s="215"/>
      <c r="DNQ99" s="215"/>
      <c r="DNR99" s="215"/>
      <c r="DNS99" s="215"/>
      <c r="DNT99" s="215"/>
      <c r="DNU99" s="215"/>
      <c r="DNV99" s="215"/>
      <c r="DNW99" s="215"/>
      <c r="DNX99" s="215"/>
      <c r="DNY99" s="215"/>
      <c r="DNZ99" s="215"/>
      <c r="DOA99" s="215"/>
      <c r="DOB99" s="215"/>
      <c r="DOC99" s="215"/>
      <c r="DOD99" s="215"/>
      <c r="DOE99" s="215"/>
      <c r="DOF99" s="215"/>
      <c r="DOG99" s="215"/>
      <c r="DOH99" s="215"/>
      <c r="DOI99" s="215"/>
      <c r="DOJ99" s="215"/>
      <c r="DOK99" s="215"/>
      <c r="DOL99" s="215"/>
      <c r="DOM99" s="215"/>
      <c r="DON99" s="215"/>
      <c r="DOO99" s="215"/>
      <c r="DOP99" s="215"/>
      <c r="DOQ99" s="215"/>
      <c r="DOR99" s="215"/>
      <c r="DOS99" s="215"/>
      <c r="DOT99" s="215"/>
      <c r="DOU99" s="215"/>
      <c r="DOV99" s="215"/>
      <c r="DOW99" s="215"/>
      <c r="DOX99" s="215"/>
      <c r="DOY99" s="215"/>
      <c r="DOZ99" s="215"/>
      <c r="DWQ99" s="215"/>
      <c r="DWR99" s="215"/>
      <c r="DWS99" s="215"/>
      <c r="DWT99" s="215"/>
      <c r="DXF99" s="215"/>
      <c r="DXG99" s="215"/>
      <c r="DXH99" s="215"/>
      <c r="DXI99" s="215"/>
      <c r="DXJ99" s="215"/>
      <c r="DXK99" s="215"/>
      <c r="DXL99" s="215"/>
      <c r="DXM99" s="215"/>
      <c r="DXN99" s="215"/>
      <c r="DXO99" s="215"/>
      <c r="DXP99" s="215"/>
      <c r="DXQ99" s="215"/>
      <c r="DXR99" s="215"/>
      <c r="DXS99" s="215"/>
      <c r="DXT99" s="215"/>
      <c r="DXU99" s="215"/>
      <c r="DXV99" s="215"/>
      <c r="DXW99" s="215"/>
      <c r="DXX99" s="215"/>
      <c r="DXY99" s="215"/>
      <c r="DXZ99" s="215"/>
      <c r="DYA99" s="215"/>
      <c r="DYB99" s="215"/>
      <c r="DYC99" s="215"/>
      <c r="DYD99" s="215"/>
      <c r="DYE99" s="215"/>
      <c r="DYF99" s="215"/>
      <c r="DYG99" s="215"/>
      <c r="DYH99" s="215"/>
      <c r="DYI99" s="215"/>
      <c r="DYJ99" s="215"/>
      <c r="DYK99" s="215"/>
      <c r="DYL99" s="215"/>
      <c r="DYM99" s="215"/>
      <c r="DYN99" s="215"/>
      <c r="DYO99" s="215"/>
      <c r="DYP99" s="215"/>
      <c r="DYQ99" s="215"/>
      <c r="DYR99" s="215"/>
      <c r="DYS99" s="215"/>
      <c r="DYT99" s="215"/>
      <c r="DYU99" s="215"/>
      <c r="DYV99" s="215"/>
      <c r="EGM99" s="215"/>
      <c r="EGN99" s="215"/>
      <c r="EGO99" s="215"/>
      <c r="EGP99" s="215"/>
      <c r="EHB99" s="215"/>
      <c r="EHC99" s="215"/>
      <c r="EHD99" s="215"/>
      <c r="EHE99" s="215"/>
      <c r="EHF99" s="215"/>
      <c r="EHG99" s="215"/>
      <c r="EHH99" s="215"/>
      <c r="EHI99" s="215"/>
      <c r="EHJ99" s="215"/>
      <c r="EHK99" s="215"/>
      <c r="EHL99" s="215"/>
      <c r="EHM99" s="215"/>
      <c r="EHN99" s="215"/>
      <c r="EHO99" s="215"/>
      <c r="EHP99" s="215"/>
      <c r="EHQ99" s="215"/>
      <c r="EHR99" s="215"/>
      <c r="EHS99" s="215"/>
      <c r="EHT99" s="215"/>
      <c r="EHU99" s="215"/>
      <c r="EHV99" s="215"/>
      <c r="EHW99" s="215"/>
      <c r="EHX99" s="215"/>
      <c r="EHY99" s="215"/>
      <c r="EHZ99" s="215"/>
      <c r="EIA99" s="215"/>
      <c r="EIB99" s="215"/>
      <c r="EIC99" s="215"/>
      <c r="EID99" s="215"/>
      <c r="EIE99" s="215"/>
      <c r="EIF99" s="215"/>
      <c r="EIG99" s="215"/>
      <c r="EIH99" s="215"/>
      <c r="EII99" s="215"/>
      <c r="EIJ99" s="215"/>
      <c r="EIK99" s="215"/>
      <c r="EIL99" s="215"/>
      <c r="EIM99" s="215"/>
      <c r="EIN99" s="215"/>
      <c r="EIO99" s="215"/>
      <c r="EIP99" s="215"/>
      <c r="EIQ99" s="215"/>
      <c r="EIR99" s="215"/>
      <c r="EQI99" s="215"/>
      <c r="EQJ99" s="215"/>
      <c r="EQK99" s="215"/>
      <c r="EQL99" s="215"/>
      <c r="EQX99" s="215"/>
      <c r="EQY99" s="215"/>
      <c r="EQZ99" s="215"/>
      <c r="ERA99" s="215"/>
      <c r="ERB99" s="215"/>
      <c r="ERC99" s="215"/>
      <c r="ERD99" s="215"/>
      <c r="ERE99" s="215"/>
      <c r="ERF99" s="215"/>
      <c r="ERG99" s="215"/>
      <c r="ERH99" s="215"/>
      <c r="ERI99" s="215"/>
      <c r="ERJ99" s="215"/>
      <c r="ERK99" s="215"/>
      <c r="ERL99" s="215"/>
      <c r="ERM99" s="215"/>
      <c r="ERN99" s="215"/>
      <c r="ERO99" s="215"/>
      <c r="ERP99" s="215"/>
      <c r="ERQ99" s="215"/>
      <c r="ERR99" s="215"/>
      <c r="ERS99" s="215"/>
      <c r="ERT99" s="215"/>
      <c r="ERU99" s="215"/>
      <c r="ERV99" s="215"/>
      <c r="ERW99" s="215"/>
      <c r="ERX99" s="215"/>
      <c r="ERY99" s="215"/>
      <c r="ERZ99" s="215"/>
      <c r="ESA99" s="215"/>
      <c r="ESB99" s="215"/>
      <c r="ESC99" s="215"/>
      <c r="ESD99" s="215"/>
      <c r="ESE99" s="215"/>
      <c r="ESF99" s="215"/>
      <c r="ESG99" s="215"/>
      <c r="ESH99" s="215"/>
      <c r="ESI99" s="215"/>
      <c r="ESJ99" s="215"/>
      <c r="ESK99" s="215"/>
      <c r="ESL99" s="215"/>
      <c r="ESM99" s="215"/>
      <c r="ESN99" s="215"/>
      <c r="FAE99" s="215"/>
      <c r="FAF99" s="215"/>
      <c r="FAG99" s="215"/>
      <c r="FAH99" s="215"/>
      <c r="FAT99" s="215"/>
      <c r="FAU99" s="215"/>
      <c r="FAV99" s="215"/>
      <c r="FAW99" s="215"/>
      <c r="FAX99" s="215"/>
      <c r="FAY99" s="215"/>
      <c r="FAZ99" s="215"/>
      <c r="FBA99" s="215"/>
      <c r="FBB99" s="215"/>
      <c r="FBC99" s="215"/>
      <c r="FBD99" s="215"/>
      <c r="FBE99" s="215"/>
      <c r="FBF99" s="215"/>
      <c r="FBG99" s="215"/>
      <c r="FBH99" s="215"/>
      <c r="FBI99" s="215"/>
      <c r="FBJ99" s="215"/>
      <c r="FBK99" s="215"/>
      <c r="FBL99" s="215"/>
      <c r="FBM99" s="215"/>
      <c r="FBN99" s="215"/>
      <c r="FBO99" s="215"/>
      <c r="FBP99" s="215"/>
      <c r="FBQ99" s="215"/>
      <c r="FBR99" s="215"/>
      <c r="FBS99" s="215"/>
      <c r="FBT99" s="215"/>
      <c r="FBU99" s="215"/>
      <c r="FBV99" s="215"/>
      <c r="FBW99" s="215"/>
      <c r="FBX99" s="215"/>
      <c r="FBY99" s="215"/>
      <c r="FBZ99" s="215"/>
      <c r="FCA99" s="215"/>
      <c r="FCB99" s="215"/>
      <c r="FCC99" s="215"/>
      <c r="FCD99" s="215"/>
      <c r="FCE99" s="215"/>
      <c r="FCF99" s="215"/>
      <c r="FCG99" s="215"/>
      <c r="FCH99" s="215"/>
      <c r="FCI99" s="215"/>
      <c r="FCJ99" s="215"/>
      <c r="FKA99" s="215"/>
      <c r="FKB99" s="215"/>
      <c r="FKC99" s="215"/>
      <c r="FKD99" s="215"/>
      <c r="FKP99" s="215"/>
      <c r="FKQ99" s="215"/>
      <c r="FKR99" s="215"/>
      <c r="FKS99" s="215"/>
      <c r="FKT99" s="215"/>
      <c r="FKU99" s="215"/>
      <c r="FKV99" s="215"/>
      <c r="FKW99" s="215"/>
      <c r="FKX99" s="215"/>
      <c r="FKY99" s="215"/>
      <c r="FKZ99" s="215"/>
      <c r="FLA99" s="215"/>
      <c r="FLB99" s="215"/>
      <c r="FLC99" s="215"/>
      <c r="FLD99" s="215"/>
      <c r="FLE99" s="215"/>
      <c r="FLF99" s="215"/>
      <c r="FLG99" s="215"/>
      <c r="FLH99" s="215"/>
      <c r="FLI99" s="215"/>
      <c r="FLJ99" s="215"/>
      <c r="FLK99" s="215"/>
      <c r="FLL99" s="215"/>
      <c r="FLM99" s="215"/>
      <c r="FLN99" s="215"/>
      <c r="FLO99" s="215"/>
      <c r="FLP99" s="215"/>
      <c r="FLQ99" s="215"/>
      <c r="FLR99" s="215"/>
      <c r="FLS99" s="215"/>
      <c r="FLT99" s="215"/>
      <c r="FLU99" s="215"/>
      <c r="FLV99" s="215"/>
      <c r="FLW99" s="215"/>
      <c r="FLX99" s="215"/>
      <c r="FLY99" s="215"/>
      <c r="FLZ99" s="215"/>
      <c r="FMA99" s="215"/>
      <c r="FMB99" s="215"/>
      <c r="FMC99" s="215"/>
      <c r="FMD99" s="215"/>
      <c r="FME99" s="215"/>
      <c r="FMF99" s="215"/>
      <c r="FTW99" s="215"/>
      <c r="FTX99" s="215"/>
      <c r="FTY99" s="215"/>
      <c r="FTZ99" s="215"/>
      <c r="FUL99" s="215"/>
      <c r="FUM99" s="215"/>
      <c r="FUN99" s="215"/>
      <c r="FUO99" s="215"/>
      <c r="FUP99" s="215"/>
      <c r="FUQ99" s="215"/>
      <c r="FUR99" s="215"/>
      <c r="FUS99" s="215"/>
      <c r="FUT99" s="215"/>
      <c r="FUU99" s="215"/>
      <c r="FUV99" s="215"/>
      <c r="FUW99" s="215"/>
      <c r="FUX99" s="215"/>
      <c r="FUY99" s="215"/>
      <c r="FUZ99" s="215"/>
      <c r="FVA99" s="215"/>
      <c r="FVB99" s="215"/>
      <c r="FVC99" s="215"/>
      <c r="FVD99" s="215"/>
      <c r="FVE99" s="215"/>
      <c r="FVF99" s="215"/>
      <c r="FVG99" s="215"/>
      <c r="FVH99" s="215"/>
      <c r="FVI99" s="215"/>
      <c r="FVJ99" s="215"/>
      <c r="FVK99" s="215"/>
      <c r="FVL99" s="215"/>
      <c r="FVM99" s="215"/>
      <c r="FVN99" s="215"/>
      <c r="FVO99" s="215"/>
      <c r="FVP99" s="215"/>
      <c r="FVQ99" s="215"/>
      <c r="FVR99" s="215"/>
      <c r="FVS99" s="215"/>
      <c r="FVT99" s="215"/>
      <c r="FVU99" s="215"/>
      <c r="FVV99" s="215"/>
      <c r="FVW99" s="215"/>
      <c r="FVX99" s="215"/>
      <c r="FVY99" s="215"/>
      <c r="FVZ99" s="215"/>
      <c r="FWA99" s="215"/>
      <c r="FWB99" s="215"/>
      <c r="GDS99" s="215"/>
      <c r="GDT99" s="215"/>
      <c r="GDU99" s="215"/>
      <c r="GDV99" s="215"/>
      <c r="GEH99" s="215"/>
      <c r="GEI99" s="215"/>
      <c r="GEJ99" s="215"/>
      <c r="GEK99" s="215"/>
      <c r="GEL99" s="215"/>
      <c r="GEM99" s="215"/>
      <c r="GEN99" s="215"/>
      <c r="GEO99" s="215"/>
      <c r="GEP99" s="215"/>
      <c r="GEQ99" s="215"/>
      <c r="GER99" s="215"/>
      <c r="GES99" s="215"/>
      <c r="GET99" s="215"/>
      <c r="GEU99" s="215"/>
      <c r="GEV99" s="215"/>
      <c r="GEW99" s="215"/>
      <c r="GEX99" s="215"/>
      <c r="GEY99" s="215"/>
      <c r="GEZ99" s="215"/>
      <c r="GFA99" s="215"/>
      <c r="GFB99" s="215"/>
      <c r="GFC99" s="215"/>
      <c r="GFD99" s="215"/>
      <c r="GFE99" s="215"/>
      <c r="GFF99" s="215"/>
      <c r="GFG99" s="215"/>
      <c r="GFH99" s="215"/>
      <c r="GFI99" s="215"/>
      <c r="GFJ99" s="215"/>
      <c r="GFK99" s="215"/>
      <c r="GFL99" s="215"/>
      <c r="GFM99" s="215"/>
      <c r="GFN99" s="215"/>
      <c r="GFO99" s="215"/>
      <c r="GFP99" s="215"/>
      <c r="GFQ99" s="215"/>
      <c r="GFR99" s="215"/>
      <c r="GFS99" s="215"/>
      <c r="GFT99" s="215"/>
      <c r="GFU99" s="215"/>
      <c r="GFV99" s="215"/>
      <c r="GFW99" s="215"/>
      <c r="GFX99" s="215"/>
      <c r="GNO99" s="215"/>
      <c r="GNP99" s="215"/>
      <c r="GNQ99" s="215"/>
      <c r="GNR99" s="215"/>
      <c r="GOD99" s="215"/>
      <c r="GOE99" s="215"/>
      <c r="GOF99" s="215"/>
      <c r="GOG99" s="215"/>
      <c r="GOH99" s="215"/>
      <c r="GOI99" s="215"/>
      <c r="GOJ99" s="215"/>
      <c r="GOK99" s="215"/>
      <c r="GOL99" s="215"/>
      <c r="GOM99" s="215"/>
      <c r="GON99" s="215"/>
      <c r="GOO99" s="215"/>
      <c r="GOP99" s="215"/>
      <c r="GOQ99" s="215"/>
      <c r="GOR99" s="215"/>
      <c r="GOS99" s="215"/>
      <c r="GOT99" s="215"/>
      <c r="GOU99" s="215"/>
      <c r="GOV99" s="215"/>
      <c r="GOW99" s="215"/>
      <c r="GOX99" s="215"/>
      <c r="GOY99" s="215"/>
      <c r="GOZ99" s="215"/>
      <c r="GPA99" s="215"/>
      <c r="GPB99" s="215"/>
      <c r="GPC99" s="215"/>
      <c r="GPD99" s="215"/>
      <c r="GPE99" s="215"/>
      <c r="GPF99" s="215"/>
      <c r="GPG99" s="215"/>
      <c r="GPH99" s="215"/>
      <c r="GPI99" s="215"/>
      <c r="GPJ99" s="215"/>
      <c r="GPK99" s="215"/>
      <c r="GPL99" s="215"/>
      <c r="GPM99" s="215"/>
      <c r="GPN99" s="215"/>
      <c r="GPO99" s="215"/>
      <c r="GPP99" s="215"/>
      <c r="GPQ99" s="215"/>
      <c r="GPR99" s="215"/>
      <c r="GPS99" s="215"/>
      <c r="GPT99" s="215"/>
      <c r="GXK99" s="215"/>
      <c r="GXL99" s="215"/>
      <c r="GXM99" s="215"/>
      <c r="GXN99" s="215"/>
      <c r="GXZ99" s="215"/>
      <c r="GYA99" s="215"/>
      <c r="GYB99" s="215"/>
      <c r="GYC99" s="215"/>
      <c r="GYD99" s="215"/>
      <c r="GYE99" s="215"/>
      <c r="GYF99" s="215"/>
      <c r="GYG99" s="215"/>
      <c r="GYH99" s="215"/>
      <c r="GYI99" s="215"/>
      <c r="GYJ99" s="215"/>
      <c r="GYK99" s="215"/>
      <c r="GYL99" s="215"/>
      <c r="GYM99" s="215"/>
      <c r="GYN99" s="215"/>
      <c r="GYO99" s="215"/>
      <c r="GYP99" s="215"/>
      <c r="GYQ99" s="215"/>
      <c r="GYR99" s="215"/>
      <c r="GYS99" s="215"/>
      <c r="GYT99" s="215"/>
      <c r="GYU99" s="215"/>
      <c r="GYV99" s="215"/>
      <c r="GYW99" s="215"/>
      <c r="GYX99" s="215"/>
      <c r="GYY99" s="215"/>
      <c r="GYZ99" s="215"/>
      <c r="GZA99" s="215"/>
      <c r="GZB99" s="215"/>
      <c r="GZC99" s="215"/>
      <c r="GZD99" s="215"/>
      <c r="GZE99" s="215"/>
      <c r="GZF99" s="215"/>
      <c r="GZG99" s="215"/>
      <c r="GZH99" s="215"/>
      <c r="GZI99" s="215"/>
      <c r="GZJ99" s="215"/>
      <c r="GZK99" s="215"/>
      <c r="GZL99" s="215"/>
      <c r="GZM99" s="215"/>
      <c r="GZN99" s="215"/>
      <c r="GZO99" s="215"/>
      <c r="GZP99" s="215"/>
      <c r="HHG99" s="215"/>
      <c r="HHH99" s="215"/>
      <c r="HHI99" s="215"/>
      <c r="HHJ99" s="215"/>
      <c r="HHV99" s="215"/>
      <c r="HHW99" s="215"/>
      <c r="HHX99" s="215"/>
      <c r="HHY99" s="215"/>
      <c r="HHZ99" s="215"/>
      <c r="HIA99" s="215"/>
      <c r="HIB99" s="215"/>
      <c r="HIC99" s="215"/>
      <c r="HID99" s="215"/>
      <c r="HIE99" s="215"/>
      <c r="HIF99" s="215"/>
      <c r="HIG99" s="215"/>
      <c r="HIH99" s="215"/>
      <c r="HII99" s="215"/>
      <c r="HIJ99" s="215"/>
      <c r="HIK99" s="215"/>
      <c r="HIL99" s="215"/>
      <c r="HIM99" s="215"/>
      <c r="HIN99" s="215"/>
      <c r="HIO99" s="215"/>
      <c r="HIP99" s="215"/>
      <c r="HIQ99" s="215"/>
      <c r="HIR99" s="215"/>
      <c r="HIS99" s="215"/>
      <c r="HIT99" s="215"/>
      <c r="HIU99" s="215"/>
      <c r="HIV99" s="215"/>
      <c r="HIW99" s="215"/>
      <c r="HIX99" s="215"/>
      <c r="HIY99" s="215"/>
      <c r="HIZ99" s="215"/>
      <c r="HJA99" s="215"/>
      <c r="HJB99" s="215"/>
      <c r="HJC99" s="215"/>
      <c r="HJD99" s="215"/>
      <c r="HJE99" s="215"/>
      <c r="HJF99" s="215"/>
      <c r="HJG99" s="215"/>
      <c r="HJH99" s="215"/>
      <c r="HJI99" s="215"/>
      <c r="HJJ99" s="215"/>
      <c r="HJK99" s="215"/>
      <c r="HJL99" s="215"/>
      <c r="HRC99" s="215"/>
      <c r="HRD99" s="215"/>
      <c r="HRE99" s="215"/>
      <c r="HRF99" s="215"/>
      <c r="HRR99" s="215"/>
      <c r="HRS99" s="215"/>
      <c r="HRT99" s="215"/>
      <c r="HRU99" s="215"/>
      <c r="HRV99" s="215"/>
      <c r="HRW99" s="215"/>
      <c r="HRX99" s="215"/>
      <c r="HRY99" s="215"/>
      <c r="HRZ99" s="215"/>
      <c r="HSA99" s="215"/>
      <c r="HSB99" s="215"/>
      <c r="HSC99" s="215"/>
      <c r="HSD99" s="215"/>
      <c r="HSE99" s="215"/>
      <c r="HSF99" s="215"/>
      <c r="HSG99" s="215"/>
      <c r="HSH99" s="215"/>
      <c r="HSI99" s="215"/>
      <c r="HSJ99" s="215"/>
      <c r="HSK99" s="215"/>
      <c r="HSL99" s="215"/>
      <c r="HSM99" s="215"/>
      <c r="HSN99" s="215"/>
      <c r="HSO99" s="215"/>
      <c r="HSP99" s="215"/>
      <c r="HSQ99" s="215"/>
      <c r="HSR99" s="215"/>
      <c r="HSS99" s="215"/>
      <c r="HST99" s="215"/>
      <c r="HSU99" s="215"/>
      <c r="HSV99" s="215"/>
      <c r="HSW99" s="215"/>
      <c r="HSX99" s="215"/>
      <c r="HSY99" s="215"/>
      <c r="HSZ99" s="215"/>
      <c r="HTA99" s="215"/>
      <c r="HTB99" s="215"/>
      <c r="HTC99" s="215"/>
      <c r="HTD99" s="215"/>
      <c r="HTE99" s="215"/>
      <c r="HTF99" s="215"/>
      <c r="HTG99" s="215"/>
      <c r="HTH99" s="215"/>
      <c r="IAY99" s="215"/>
      <c r="IAZ99" s="215"/>
      <c r="IBA99" s="215"/>
      <c r="IBB99" s="215"/>
      <c r="IBN99" s="215"/>
      <c r="IBO99" s="215"/>
      <c r="IBP99" s="215"/>
      <c r="IBQ99" s="215"/>
      <c r="IBR99" s="215"/>
      <c r="IBS99" s="215"/>
      <c r="IBT99" s="215"/>
      <c r="IBU99" s="215"/>
      <c r="IBV99" s="215"/>
      <c r="IBW99" s="215"/>
      <c r="IBX99" s="215"/>
      <c r="IBY99" s="215"/>
      <c r="IBZ99" s="215"/>
      <c r="ICA99" s="215"/>
      <c r="ICB99" s="215"/>
      <c r="ICC99" s="215"/>
      <c r="ICD99" s="215"/>
      <c r="ICE99" s="215"/>
      <c r="ICF99" s="215"/>
      <c r="ICG99" s="215"/>
      <c r="ICH99" s="215"/>
      <c r="ICI99" s="215"/>
      <c r="ICJ99" s="215"/>
      <c r="ICK99" s="215"/>
      <c r="ICL99" s="215"/>
      <c r="ICM99" s="215"/>
      <c r="ICN99" s="215"/>
      <c r="ICO99" s="215"/>
      <c r="ICP99" s="215"/>
      <c r="ICQ99" s="215"/>
      <c r="ICR99" s="215"/>
      <c r="ICS99" s="215"/>
      <c r="ICT99" s="215"/>
      <c r="ICU99" s="215"/>
      <c r="ICV99" s="215"/>
      <c r="ICW99" s="215"/>
      <c r="ICX99" s="215"/>
      <c r="ICY99" s="215"/>
      <c r="ICZ99" s="215"/>
      <c r="IDA99" s="215"/>
      <c r="IDB99" s="215"/>
      <c r="IDC99" s="215"/>
      <c r="IDD99" s="215"/>
      <c r="IKU99" s="215"/>
      <c r="IKV99" s="215"/>
      <c r="IKW99" s="215"/>
      <c r="IKX99" s="215"/>
      <c r="ILJ99" s="215"/>
      <c r="ILK99" s="215"/>
      <c r="ILL99" s="215"/>
      <c r="ILM99" s="215"/>
      <c r="ILN99" s="215"/>
      <c r="ILO99" s="215"/>
      <c r="ILP99" s="215"/>
      <c r="ILQ99" s="215"/>
      <c r="ILR99" s="215"/>
      <c r="ILS99" s="215"/>
      <c r="ILT99" s="215"/>
      <c r="ILU99" s="215"/>
      <c r="ILV99" s="215"/>
      <c r="ILW99" s="215"/>
      <c r="ILX99" s="215"/>
      <c r="ILY99" s="215"/>
      <c r="ILZ99" s="215"/>
      <c r="IMA99" s="215"/>
      <c r="IMB99" s="215"/>
      <c r="IMC99" s="215"/>
      <c r="IMD99" s="215"/>
      <c r="IME99" s="215"/>
      <c r="IMF99" s="215"/>
      <c r="IMG99" s="215"/>
      <c r="IMH99" s="215"/>
      <c r="IMI99" s="215"/>
      <c r="IMJ99" s="215"/>
      <c r="IMK99" s="215"/>
      <c r="IML99" s="215"/>
      <c r="IMM99" s="215"/>
      <c r="IMN99" s="215"/>
      <c r="IMO99" s="215"/>
      <c r="IMP99" s="215"/>
      <c r="IMQ99" s="215"/>
      <c r="IMR99" s="215"/>
      <c r="IMS99" s="215"/>
      <c r="IMT99" s="215"/>
      <c r="IMU99" s="215"/>
      <c r="IMV99" s="215"/>
      <c r="IMW99" s="215"/>
      <c r="IMX99" s="215"/>
      <c r="IMY99" s="215"/>
      <c r="IMZ99" s="215"/>
      <c r="IUQ99" s="215"/>
      <c r="IUR99" s="215"/>
      <c r="IUS99" s="215"/>
      <c r="IUT99" s="215"/>
      <c r="IVF99" s="215"/>
      <c r="IVG99" s="215"/>
      <c r="IVH99" s="215"/>
      <c r="IVI99" s="215"/>
      <c r="IVJ99" s="215"/>
      <c r="IVK99" s="215"/>
      <c r="IVL99" s="215"/>
      <c r="IVM99" s="215"/>
      <c r="IVN99" s="215"/>
      <c r="IVO99" s="215"/>
      <c r="IVP99" s="215"/>
      <c r="IVQ99" s="215"/>
      <c r="IVR99" s="215"/>
      <c r="IVS99" s="215"/>
      <c r="IVT99" s="215"/>
      <c r="IVU99" s="215"/>
      <c r="IVV99" s="215"/>
      <c r="IVW99" s="215"/>
      <c r="IVX99" s="215"/>
      <c r="IVY99" s="215"/>
      <c r="IVZ99" s="215"/>
      <c r="IWA99" s="215"/>
      <c r="IWB99" s="215"/>
      <c r="IWC99" s="215"/>
      <c r="IWD99" s="215"/>
      <c r="IWE99" s="215"/>
      <c r="IWF99" s="215"/>
      <c r="IWG99" s="215"/>
      <c r="IWH99" s="215"/>
      <c r="IWI99" s="215"/>
      <c r="IWJ99" s="215"/>
      <c r="IWK99" s="215"/>
      <c r="IWL99" s="215"/>
      <c r="IWM99" s="215"/>
      <c r="IWN99" s="215"/>
      <c r="IWO99" s="215"/>
      <c r="IWP99" s="215"/>
      <c r="IWQ99" s="215"/>
      <c r="IWR99" s="215"/>
      <c r="IWS99" s="215"/>
      <c r="IWT99" s="215"/>
      <c r="IWU99" s="215"/>
      <c r="IWV99" s="215"/>
      <c r="JEM99" s="215"/>
      <c r="JEN99" s="215"/>
      <c r="JEO99" s="215"/>
      <c r="JEP99" s="215"/>
      <c r="JFB99" s="215"/>
      <c r="JFC99" s="215"/>
      <c r="JFD99" s="215"/>
      <c r="JFE99" s="215"/>
      <c r="JFF99" s="215"/>
      <c r="JFG99" s="215"/>
      <c r="JFH99" s="215"/>
      <c r="JFI99" s="215"/>
      <c r="JFJ99" s="215"/>
      <c r="JFK99" s="215"/>
      <c r="JFL99" s="215"/>
      <c r="JFM99" s="215"/>
      <c r="JFN99" s="215"/>
      <c r="JFO99" s="215"/>
      <c r="JFP99" s="215"/>
      <c r="JFQ99" s="215"/>
      <c r="JFR99" s="215"/>
      <c r="JFS99" s="215"/>
      <c r="JFT99" s="215"/>
      <c r="JFU99" s="215"/>
      <c r="JFV99" s="215"/>
      <c r="JFW99" s="215"/>
      <c r="JFX99" s="215"/>
      <c r="JFY99" s="215"/>
      <c r="JFZ99" s="215"/>
      <c r="JGA99" s="215"/>
      <c r="JGB99" s="215"/>
      <c r="JGC99" s="215"/>
      <c r="JGD99" s="215"/>
      <c r="JGE99" s="215"/>
      <c r="JGF99" s="215"/>
      <c r="JGG99" s="215"/>
      <c r="JGH99" s="215"/>
      <c r="JGI99" s="215"/>
      <c r="JGJ99" s="215"/>
      <c r="JGK99" s="215"/>
      <c r="JGL99" s="215"/>
      <c r="JGM99" s="215"/>
      <c r="JGN99" s="215"/>
      <c r="JGO99" s="215"/>
      <c r="JGP99" s="215"/>
      <c r="JGQ99" s="215"/>
      <c r="JGR99" s="215"/>
      <c r="JOI99" s="215"/>
      <c r="JOJ99" s="215"/>
      <c r="JOK99" s="215"/>
      <c r="JOL99" s="215"/>
      <c r="JOX99" s="215"/>
      <c r="JOY99" s="215"/>
      <c r="JOZ99" s="215"/>
      <c r="JPA99" s="215"/>
      <c r="JPB99" s="215"/>
      <c r="JPC99" s="215"/>
      <c r="JPD99" s="215"/>
      <c r="JPE99" s="215"/>
      <c r="JPF99" s="215"/>
      <c r="JPG99" s="215"/>
      <c r="JPH99" s="215"/>
      <c r="JPI99" s="215"/>
      <c r="JPJ99" s="215"/>
      <c r="JPK99" s="215"/>
      <c r="JPL99" s="215"/>
      <c r="JPM99" s="215"/>
      <c r="JPN99" s="215"/>
      <c r="JPO99" s="215"/>
      <c r="JPP99" s="215"/>
      <c r="JPQ99" s="215"/>
      <c r="JPR99" s="215"/>
      <c r="JPS99" s="215"/>
      <c r="JPT99" s="215"/>
      <c r="JPU99" s="215"/>
      <c r="JPV99" s="215"/>
      <c r="JPW99" s="215"/>
      <c r="JPX99" s="215"/>
      <c r="JPY99" s="215"/>
      <c r="JPZ99" s="215"/>
      <c r="JQA99" s="215"/>
      <c r="JQB99" s="215"/>
      <c r="JQC99" s="215"/>
      <c r="JQD99" s="215"/>
      <c r="JQE99" s="215"/>
      <c r="JQF99" s="215"/>
      <c r="JQG99" s="215"/>
      <c r="JQH99" s="215"/>
      <c r="JQI99" s="215"/>
      <c r="JQJ99" s="215"/>
      <c r="JQK99" s="215"/>
      <c r="JQL99" s="215"/>
      <c r="JQM99" s="215"/>
      <c r="JQN99" s="215"/>
      <c r="JYE99" s="215"/>
      <c r="JYF99" s="215"/>
      <c r="JYG99" s="215"/>
      <c r="JYH99" s="215"/>
      <c r="JYT99" s="215"/>
      <c r="JYU99" s="215"/>
      <c r="JYV99" s="215"/>
      <c r="JYW99" s="215"/>
      <c r="JYX99" s="215"/>
      <c r="JYY99" s="215"/>
      <c r="JYZ99" s="215"/>
      <c r="JZA99" s="215"/>
      <c r="JZB99" s="215"/>
      <c r="JZC99" s="215"/>
      <c r="JZD99" s="215"/>
      <c r="JZE99" s="215"/>
      <c r="JZF99" s="215"/>
      <c r="JZG99" s="215"/>
      <c r="JZH99" s="215"/>
      <c r="JZI99" s="215"/>
      <c r="JZJ99" s="215"/>
      <c r="JZK99" s="215"/>
      <c r="JZL99" s="215"/>
      <c r="JZM99" s="215"/>
      <c r="JZN99" s="215"/>
      <c r="JZO99" s="215"/>
      <c r="JZP99" s="215"/>
      <c r="JZQ99" s="215"/>
      <c r="JZR99" s="215"/>
      <c r="JZS99" s="215"/>
      <c r="JZT99" s="215"/>
      <c r="JZU99" s="215"/>
      <c r="JZV99" s="215"/>
      <c r="JZW99" s="215"/>
      <c r="JZX99" s="215"/>
      <c r="JZY99" s="215"/>
      <c r="JZZ99" s="215"/>
      <c r="KAA99" s="215"/>
      <c r="KAB99" s="215"/>
      <c r="KAC99" s="215"/>
      <c r="KAD99" s="215"/>
      <c r="KAE99" s="215"/>
      <c r="KAF99" s="215"/>
      <c r="KAG99" s="215"/>
      <c r="KAH99" s="215"/>
      <c r="KAI99" s="215"/>
      <c r="KAJ99" s="215"/>
      <c r="KIA99" s="215"/>
      <c r="KIB99" s="215"/>
      <c r="KIC99" s="215"/>
      <c r="KID99" s="215"/>
      <c r="KIP99" s="215"/>
      <c r="KIQ99" s="215"/>
      <c r="KIR99" s="215"/>
      <c r="KIS99" s="215"/>
      <c r="KIT99" s="215"/>
      <c r="KIU99" s="215"/>
      <c r="KIV99" s="215"/>
      <c r="KIW99" s="215"/>
      <c r="KIX99" s="215"/>
      <c r="KIY99" s="215"/>
      <c r="KIZ99" s="215"/>
      <c r="KJA99" s="215"/>
      <c r="KJB99" s="215"/>
      <c r="KJC99" s="215"/>
      <c r="KJD99" s="215"/>
      <c r="KJE99" s="215"/>
      <c r="KJF99" s="215"/>
      <c r="KJG99" s="215"/>
      <c r="KJH99" s="215"/>
      <c r="KJI99" s="215"/>
      <c r="KJJ99" s="215"/>
      <c r="KJK99" s="215"/>
      <c r="KJL99" s="215"/>
      <c r="KJM99" s="215"/>
      <c r="KJN99" s="215"/>
      <c r="KJO99" s="215"/>
      <c r="KJP99" s="215"/>
      <c r="KJQ99" s="215"/>
      <c r="KJR99" s="215"/>
      <c r="KJS99" s="215"/>
      <c r="KJT99" s="215"/>
      <c r="KJU99" s="215"/>
      <c r="KJV99" s="215"/>
      <c r="KJW99" s="215"/>
      <c r="KJX99" s="215"/>
      <c r="KJY99" s="215"/>
      <c r="KJZ99" s="215"/>
      <c r="KKA99" s="215"/>
      <c r="KKB99" s="215"/>
      <c r="KKC99" s="215"/>
      <c r="KKD99" s="215"/>
      <c r="KKE99" s="215"/>
      <c r="KKF99" s="215"/>
      <c r="KRW99" s="215"/>
      <c r="KRX99" s="215"/>
      <c r="KRY99" s="215"/>
      <c r="KRZ99" s="215"/>
      <c r="KSL99" s="215"/>
      <c r="KSM99" s="215"/>
      <c r="KSN99" s="215"/>
      <c r="KSO99" s="215"/>
      <c r="KSP99" s="215"/>
      <c r="KSQ99" s="215"/>
      <c r="KSR99" s="215"/>
      <c r="KSS99" s="215"/>
      <c r="KST99" s="215"/>
      <c r="KSU99" s="215"/>
      <c r="KSV99" s="215"/>
      <c r="KSW99" s="215"/>
      <c r="KSX99" s="215"/>
      <c r="KSY99" s="215"/>
      <c r="KSZ99" s="215"/>
      <c r="KTA99" s="215"/>
      <c r="KTB99" s="215"/>
      <c r="KTC99" s="215"/>
      <c r="KTD99" s="215"/>
      <c r="KTE99" s="215"/>
      <c r="KTF99" s="215"/>
      <c r="KTG99" s="215"/>
      <c r="KTH99" s="215"/>
      <c r="KTI99" s="215"/>
      <c r="KTJ99" s="215"/>
      <c r="KTK99" s="215"/>
      <c r="KTL99" s="215"/>
      <c r="KTM99" s="215"/>
      <c r="KTN99" s="215"/>
      <c r="KTO99" s="215"/>
      <c r="KTP99" s="215"/>
      <c r="KTQ99" s="215"/>
      <c r="KTR99" s="215"/>
      <c r="KTS99" s="215"/>
      <c r="KTT99" s="215"/>
      <c r="KTU99" s="215"/>
      <c r="KTV99" s="215"/>
      <c r="KTW99" s="215"/>
      <c r="KTX99" s="215"/>
      <c r="KTY99" s="215"/>
      <c r="KTZ99" s="215"/>
      <c r="KUA99" s="215"/>
      <c r="KUB99" s="215"/>
      <c r="LBS99" s="215"/>
      <c r="LBT99" s="215"/>
      <c r="LBU99" s="215"/>
      <c r="LBV99" s="215"/>
      <c r="LCH99" s="215"/>
      <c r="LCI99" s="215"/>
      <c r="LCJ99" s="215"/>
      <c r="LCK99" s="215"/>
      <c r="LCL99" s="215"/>
      <c r="LCM99" s="215"/>
      <c r="LCN99" s="215"/>
      <c r="LCO99" s="215"/>
      <c r="LCP99" s="215"/>
      <c r="LCQ99" s="215"/>
      <c r="LCR99" s="215"/>
      <c r="LCS99" s="215"/>
      <c r="LCT99" s="215"/>
      <c r="LCU99" s="215"/>
      <c r="LCV99" s="215"/>
      <c r="LCW99" s="215"/>
      <c r="LCX99" s="215"/>
      <c r="LCY99" s="215"/>
      <c r="LCZ99" s="215"/>
      <c r="LDA99" s="215"/>
      <c r="LDB99" s="215"/>
      <c r="LDC99" s="215"/>
      <c r="LDD99" s="215"/>
      <c r="LDE99" s="215"/>
      <c r="LDF99" s="215"/>
      <c r="LDG99" s="215"/>
      <c r="LDH99" s="215"/>
      <c r="LDI99" s="215"/>
      <c r="LDJ99" s="215"/>
      <c r="LDK99" s="215"/>
      <c r="LDL99" s="215"/>
      <c r="LDM99" s="215"/>
      <c r="LDN99" s="215"/>
      <c r="LDO99" s="215"/>
      <c r="LDP99" s="215"/>
      <c r="LDQ99" s="215"/>
      <c r="LDR99" s="215"/>
      <c r="LDS99" s="215"/>
      <c r="LDT99" s="215"/>
      <c r="LDU99" s="215"/>
      <c r="LDV99" s="215"/>
      <c r="LDW99" s="215"/>
      <c r="LDX99" s="215"/>
      <c r="LLO99" s="215"/>
      <c r="LLP99" s="215"/>
      <c r="LLQ99" s="215"/>
      <c r="LLR99" s="215"/>
      <c r="LMD99" s="215"/>
      <c r="LME99" s="215"/>
      <c r="LMF99" s="215"/>
      <c r="LMG99" s="215"/>
      <c r="LMH99" s="215"/>
      <c r="LMI99" s="215"/>
      <c r="LMJ99" s="215"/>
      <c r="LMK99" s="215"/>
      <c r="LML99" s="215"/>
      <c r="LMM99" s="215"/>
      <c r="LMN99" s="215"/>
      <c r="LMO99" s="215"/>
      <c r="LMP99" s="215"/>
      <c r="LMQ99" s="215"/>
      <c r="LMR99" s="215"/>
      <c r="LMS99" s="215"/>
      <c r="LMT99" s="215"/>
      <c r="LMU99" s="215"/>
      <c r="LMV99" s="215"/>
      <c r="LMW99" s="215"/>
      <c r="LMX99" s="215"/>
      <c r="LMY99" s="215"/>
      <c r="LMZ99" s="215"/>
      <c r="LNA99" s="215"/>
      <c r="LNB99" s="215"/>
      <c r="LNC99" s="215"/>
      <c r="LND99" s="215"/>
      <c r="LNE99" s="215"/>
      <c r="LNF99" s="215"/>
      <c r="LNG99" s="215"/>
      <c r="LNH99" s="215"/>
      <c r="LNI99" s="215"/>
      <c r="LNJ99" s="215"/>
      <c r="LNK99" s="215"/>
      <c r="LNL99" s="215"/>
      <c r="LNM99" s="215"/>
      <c r="LNN99" s="215"/>
      <c r="LNO99" s="215"/>
      <c r="LNP99" s="215"/>
      <c r="LNQ99" s="215"/>
      <c r="LNR99" s="215"/>
      <c r="LNS99" s="215"/>
      <c r="LNT99" s="215"/>
      <c r="LVK99" s="215"/>
      <c r="LVL99" s="215"/>
      <c r="LVM99" s="215"/>
      <c r="LVN99" s="215"/>
      <c r="LVZ99" s="215"/>
      <c r="LWA99" s="215"/>
      <c r="LWB99" s="215"/>
      <c r="LWC99" s="215"/>
      <c r="LWD99" s="215"/>
      <c r="LWE99" s="215"/>
      <c r="LWF99" s="215"/>
      <c r="LWG99" s="215"/>
      <c r="LWH99" s="215"/>
      <c r="LWI99" s="215"/>
      <c r="LWJ99" s="215"/>
      <c r="LWK99" s="215"/>
      <c r="LWL99" s="215"/>
      <c r="LWM99" s="215"/>
      <c r="LWN99" s="215"/>
      <c r="LWO99" s="215"/>
      <c r="LWP99" s="215"/>
      <c r="LWQ99" s="215"/>
      <c r="LWR99" s="215"/>
      <c r="LWS99" s="215"/>
      <c r="LWT99" s="215"/>
      <c r="LWU99" s="215"/>
      <c r="LWV99" s="215"/>
      <c r="LWW99" s="215"/>
      <c r="LWX99" s="215"/>
      <c r="LWY99" s="215"/>
      <c r="LWZ99" s="215"/>
      <c r="LXA99" s="215"/>
      <c r="LXB99" s="215"/>
      <c r="LXC99" s="215"/>
      <c r="LXD99" s="215"/>
      <c r="LXE99" s="215"/>
      <c r="LXF99" s="215"/>
      <c r="LXG99" s="215"/>
      <c r="LXH99" s="215"/>
      <c r="LXI99" s="215"/>
      <c r="LXJ99" s="215"/>
      <c r="LXK99" s="215"/>
      <c r="LXL99" s="215"/>
      <c r="LXM99" s="215"/>
      <c r="LXN99" s="215"/>
      <c r="LXO99" s="215"/>
      <c r="LXP99" s="215"/>
      <c r="MFG99" s="215"/>
      <c r="MFH99" s="215"/>
      <c r="MFI99" s="215"/>
      <c r="MFJ99" s="215"/>
      <c r="MFV99" s="215"/>
      <c r="MFW99" s="215"/>
      <c r="MFX99" s="215"/>
      <c r="MFY99" s="215"/>
      <c r="MFZ99" s="215"/>
      <c r="MGA99" s="215"/>
      <c r="MGB99" s="215"/>
      <c r="MGC99" s="215"/>
      <c r="MGD99" s="215"/>
      <c r="MGE99" s="215"/>
      <c r="MGF99" s="215"/>
      <c r="MGG99" s="215"/>
      <c r="MGH99" s="215"/>
      <c r="MGI99" s="215"/>
      <c r="MGJ99" s="215"/>
      <c r="MGK99" s="215"/>
      <c r="MGL99" s="215"/>
      <c r="MGM99" s="215"/>
      <c r="MGN99" s="215"/>
      <c r="MGO99" s="215"/>
      <c r="MGP99" s="215"/>
      <c r="MGQ99" s="215"/>
      <c r="MGR99" s="215"/>
      <c r="MGS99" s="215"/>
      <c r="MGT99" s="215"/>
      <c r="MGU99" s="215"/>
      <c r="MGV99" s="215"/>
      <c r="MGW99" s="215"/>
      <c r="MGX99" s="215"/>
      <c r="MGY99" s="215"/>
      <c r="MGZ99" s="215"/>
      <c r="MHA99" s="215"/>
      <c r="MHB99" s="215"/>
      <c r="MHC99" s="215"/>
      <c r="MHD99" s="215"/>
      <c r="MHE99" s="215"/>
      <c r="MHF99" s="215"/>
      <c r="MHG99" s="215"/>
      <c r="MHH99" s="215"/>
      <c r="MHI99" s="215"/>
      <c r="MHJ99" s="215"/>
      <c r="MHK99" s="215"/>
      <c r="MHL99" s="215"/>
      <c r="MPC99" s="215"/>
      <c r="MPD99" s="215"/>
      <c r="MPE99" s="215"/>
      <c r="MPF99" s="215"/>
      <c r="MPR99" s="215"/>
      <c r="MPS99" s="215"/>
      <c r="MPT99" s="215"/>
      <c r="MPU99" s="215"/>
      <c r="MPV99" s="215"/>
      <c r="MPW99" s="215"/>
      <c r="MPX99" s="215"/>
      <c r="MPY99" s="215"/>
      <c r="MPZ99" s="215"/>
      <c r="MQA99" s="215"/>
      <c r="MQB99" s="215"/>
      <c r="MQC99" s="215"/>
      <c r="MQD99" s="215"/>
      <c r="MQE99" s="215"/>
      <c r="MQF99" s="215"/>
      <c r="MQG99" s="215"/>
      <c r="MQH99" s="215"/>
      <c r="MQI99" s="215"/>
      <c r="MQJ99" s="215"/>
      <c r="MQK99" s="215"/>
      <c r="MQL99" s="215"/>
      <c r="MQM99" s="215"/>
      <c r="MQN99" s="215"/>
      <c r="MQO99" s="215"/>
      <c r="MQP99" s="215"/>
      <c r="MQQ99" s="215"/>
      <c r="MQR99" s="215"/>
      <c r="MQS99" s="215"/>
      <c r="MQT99" s="215"/>
      <c r="MQU99" s="215"/>
      <c r="MQV99" s="215"/>
      <c r="MQW99" s="215"/>
      <c r="MQX99" s="215"/>
      <c r="MQY99" s="215"/>
      <c r="MQZ99" s="215"/>
      <c r="MRA99" s="215"/>
      <c r="MRB99" s="215"/>
      <c r="MRC99" s="215"/>
      <c r="MRD99" s="215"/>
      <c r="MRE99" s="215"/>
      <c r="MRF99" s="215"/>
      <c r="MRG99" s="215"/>
      <c r="MRH99" s="215"/>
      <c r="MYY99" s="215"/>
      <c r="MYZ99" s="215"/>
      <c r="MZA99" s="215"/>
      <c r="MZB99" s="215"/>
      <c r="MZN99" s="215"/>
      <c r="MZO99" s="215"/>
      <c r="MZP99" s="215"/>
      <c r="MZQ99" s="215"/>
      <c r="MZR99" s="215"/>
      <c r="MZS99" s="215"/>
      <c r="MZT99" s="215"/>
      <c r="MZU99" s="215"/>
      <c r="MZV99" s="215"/>
      <c r="MZW99" s="215"/>
      <c r="MZX99" s="215"/>
      <c r="MZY99" s="215"/>
      <c r="MZZ99" s="215"/>
      <c r="NAA99" s="215"/>
      <c r="NAB99" s="215"/>
      <c r="NAC99" s="215"/>
      <c r="NAD99" s="215"/>
      <c r="NAE99" s="215"/>
      <c r="NAF99" s="215"/>
      <c r="NAG99" s="215"/>
      <c r="NAH99" s="215"/>
      <c r="NAI99" s="215"/>
      <c r="NAJ99" s="215"/>
      <c r="NAK99" s="215"/>
      <c r="NAL99" s="215"/>
      <c r="NAM99" s="215"/>
      <c r="NAN99" s="215"/>
      <c r="NAO99" s="215"/>
      <c r="NAP99" s="215"/>
      <c r="NAQ99" s="215"/>
      <c r="NAR99" s="215"/>
      <c r="NAS99" s="215"/>
      <c r="NAT99" s="215"/>
      <c r="NAU99" s="215"/>
      <c r="NAV99" s="215"/>
      <c r="NAW99" s="215"/>
      <c r="NAX99" s="215"/>
      <c r="NAY99" s="215"/>
      <c r="NAZ99" s="215"/>
      <c r="NBA99" s="215"/>
      <c r="NBB99" s="215"/>
      <c r="NBC99" s="215"/>
      <c r="NBD99" s="215"/>
      <c r="NIU99" s="215"/>
      <c r="NIV99" s="215"/>
      <c r="NIW99" s="215"/>
      <c r="NIX99" s="215"/>
      <c r="NJJ99" s="215"/>
      <c r="NJK99" s="215"/>
      <c r="NJL99" s="215"/>
      <c r="NJM99" s="215"/>
      <c r="NJN99" s="215"/>
      <c r="NJO99" s="215"/>
      <c r="NJP99" s="215"/>
      <c r="NJQ99" s="215"/>
      <c r="NJR99" s="215"/>
      <c r="NJS99" s="215"/>
      <c r="NJT99" s="215"/>
      <c r="NJU99" s="215"/>
      <c r="NJV99" s="215"/>
      <c r="NJW99" s="215"/>
      <c r="NJX99" s="215"/>
      <c r="NJY99" s="215"/>
      <c r="NJZ99" s="215"/>
      <c r="NKA99" s="215"/>
      <c r="NKB99" s="215"/>
      <c r="NKC99" s="215"/>
      <c r="NKD99" s="215"/>
      <c r="NKE99" s="215"/>
      <c r="NKF99" s="215"/>
      <c r="NKG99" s="215"/>
      <c r="NKH99" s="215"/>
      <c r="NKI99" s="215"/>
      <c r="NKJ99" s="215"/>
      <c r="NKK99" s="215"/>
      <c r="NKL99" s="215"/>
      <c r="NKM99" s="215"/>
      <c r="NKN99" s="215"/>
      <c r="NKO99" s="215"/>
      <c r="NKP99" s="215"/>
      <c r="NKQ99" s="215"/>
      <c r="NKR99" s="215"/>
      <c r="NKS99" s="215"/>
      <c r="NKT99" s="215"/>
      <c r="NKU99" s="215"/>
      <c r="NKV99" s="215"/>
      <c r="NKW99" s="215"/>
      <c r="NKX99" s="215"/>
      <c r="NKY99" s="215"/>
      <c r="NKZ99" s="215"/>
      <c r="NSQ99" s="215"/>
      <c r="NSR99" s="215"/>
      <c r="NSS99" s="215"/>
      <c r="NST99" s="215"/>
      <c r="NTF99" s="215"/>
      <c r="NTG99" s="215"/>
      <c r="NTH99" s="215"/>
      <c r="NTI99" s="215"/>
      <c r="NTJ99" s="215"/>
      <c r="NTK99" s="215"/>
      <c r="NTL99" s="215"/>
      <c r="NTM99" s="215"/>
      <c r="NTN99" s="215"/>
      <c r="NTO99" s="215"/>
      <c r="NTP99" s="215"/>
      <c r="NTQ99" s="215"/>
      <c r="NTR99" s="215"/>
      <c r="NTS99" s="215"/>
      <c r="NTT99" s="215"/>
      <c r="NTU99" s="215"/>
      <c r="NTV99" s="215"/>
      <c r="NTW99" s="215"/>
      <c r="NTX99" s="215"/>
      <c r="NTY99" s="215"/>
      <c r="NTZ99" s="215"/>
      <c r="NUA99" s="215"/>
      <c r="NUB99" s="215"/>
      <c r="NUC99" s="215"/>
      <c r="NUD99" s="215"/>
      <c r="NUE99" s="215"/>
      <c r="NUF99" s="215"/>
      <c r="NUG99" s="215"/>
      <c r="NUH99" s="215"/>
      <c r="NUI99" s="215"/>
      <c r="NUJ99" s="215"/>
      <c r="NUK99" s="215"/>
      <c r="NUL99" s="215"/>
      <c r="NUM99" s="215"/>
      <c r="NUN99" s="215"/>
      <c r="NUO99" s="215"/>
      <c r="NUP99" s="215"/>
      <c r="NUQ99" s="215"/>
      <c r="NUR99" s="215"/>
      <c r="NUS99" s="215"/>
      <c r="NUT99" s="215"/>
      <c r="NUU99" s="215"/>
      <c r="NUV99" s="215"/>
      <c r="OCM99" s="215"/>
      <c r="OCN99" s="215"/>
      <c r="OCO99" s="215"/>
      <c r="OCP99" s="215"/>
      <c r="ODB99" s="215"/>
      <c r="ODC99" s="215"/>
      <c r="ODD99" s="215"/>
      <c r="ODE99" s="215"/>
      <c r="ODF99" s="215"/>
      <c r="ODG99" s="215"/>
      <c r="ODH99" s="215"/>
      <c r="ODI99" s="215"/>
      <c r="ODJ99" s="215"/>
      <c r="ODK99" s="215"/>
      <c r="ODL99" s="215"/>
      <c r="ODM99" s="215"/>
      <c r="ODN99" s="215"/>
      <c r="ODO99" s="215"/>
      <c r="ODP99" s="215"/>
      <c r="ODQ99" s="215"/>
      <c r="ODR99" s="215"/>
      <c r="ODS99" s="215"/>
      <c r="ODT99" s="215"/>
      <c r="ODU99" s="215"/>
      <c r="ODV99" s="215"/>
      <c r="ODW99" s="215"/>
      <c r="ODX99" s="215"/>
      <c r="ODY99" s="215"/>
      <c r="ODZ99" s="215"/>
      <c r="OEA99" s="215"/>
      <c r="OEB99" s="215"/>
      <c r="OEC99" s="215"/>
      <c r="OED99" s="215"/>
      <c r="OEE99" s="215"/>
      <c r="OEF99" s="215"/>
      <c r="OEG99" s="215"/>
      <c r="OEH99" s="215"/>
      <c r="OEI99" s="215"/>
      <c r="OEJ99" s="215"/>
      <c r="OEK99" s="215"/>
      <c r="OEL99" s="215"/>
      <c r="OEM99" s="215"/>
      <c r="OEN99" s="215"/>
      <c r="OEO99" s="215"/>
      <c r="OEP99" s="215"/>
      <c r="OEQ99" s="215"/>
      <c r="OER99" s="215"/>
      <c r="OMI99" s="215"/>
      <c r="OMJ99" s="215"/>
      <c r="OMK99" s="215"/>
      <c r="OML99" s="215"/>
      <c r="OMX99" s="215"/>
      <c r="OMY99" s="215"/>
      <c r="OMZ99" s="215"/>
      <c r="ONA99" s="215"/>
      <c r="ONB99" s="215"/>
      <c r="ONC99" s="215"/>
      <c r="OND99" s="215"/>
      <c r="ONE99" s="215"/>
      <c r="ONF99" s="215"/>
      <c r="ONG99" s="215"/>
      <c r="ONH99" s="215"/>
      <c r="ONI99" s="215"/>
      <c r="ONJ99" s="215"/>
      <c r="ONK99" s="215"/>
      <c r="ONL99" s="215"/>
      <c r="ONM99" s="215"/>
      <c r="ONN99" s="215"/>
      <c r="ONO99" s="215"/>
      <c r="ONP99" s="215"/>
      <c r="ONQ99" s="215"/>
      <c r="ONR99" s="215"/>
      <c r="ONS99" s="215"/>
      <c r="ONT99" s="215"/>
      <c r="ONU99" s="215"/>
      <c r="ONV99" s="215"/>
      <c r="ONW99" s="215"/>
      <c r="ONX99" s="215"/>
      <c r="ONY99" s="215"/>
      <c r="ONZ99" s="215"/>
      <c r="OOA99" s="215"/>
      <c r="OOB99" s="215"/>
      <c r="OOC99" s="215"/>
      <c r="OOD99" s="215"/>
      <c r="OOE99" s="215"/>
      <c r="OOF99" s="215"/>
      <c r="OOG99" s="215"/>
      <c r="OOH99" s="215"/>
      <c r="OOI99" s="215"/>
      <c r="OOJ99" s="215"/>
      <c r="OOK99" s="215"/>
      <c r="OOL99" s="215"/>
      <c r="OOM99" s="215"/>
      <c r="OON99" s="215"/>
      <c r="OWE99" s="215"/>
      <c r="OWF99" s="215"/>
      <c r="OWG99" s="215"/>
      <c r="OWH99" s="215"/>
      <c r="OWT99" s="215"/>
      <c r="OWU99" s="215"/>
      <c r="OWV99" s="215"/>
      <c r="OWW99" s="215"/>
      <c r="OWX99" s="215"/>
      <c r="OWY99" s="215"/>
      <c r="OWZ99" s="215"/>
      <c r="OXA99" s="215"/>
      <c r="OXB99" s="215"/>
      <c r="OXC99" s="215"/>
      <c r="OXD99" s="215"/>
      <c r="OXE99" s="215"/>
      <c r="OXF99" s="215"/>
      <c r="OXG99" s="215"/>
      <c r="OXH99" s="215"/>
      <c r="OXI99" s="215"/>
      <c r="OXJ99" s="215"/>
      <c r="OXK99" s="215"/>
      <c r="OXL99" s="215"/>
      <c r="OXM99" s="215"/>
      <c r="OXN99" s="215"/>
      <c r="OXO99" s="215"/>
      <c r="OXP99" s="215"/>
      <c r="OXQ99" s="215"/>
      <c r="OXR99" s="215"/>
      <c r="OXS99" s="215"/>
      <c r="OXT99" s="215"/>
      <c r="OXU99" s="215"/>
      <c r="OXV99" s="215"/>
      <c r="OXW99" s="215"/>
      <c r="OXX99" s="215"/>
      <c r="OXY99" s="215"/>
      <c r="OXZ99" s="215"/>
      <c r="OYA99" s="215"/>
      <c r="OYB99" s="215"/>
      <c r="OYC99" s="215"/>
      <c r="OYD99" s="215"/>
      <c r="OYE99" s="215"/>
      <c r="OYF99" s="215"/>
      <c r="OYG99" s="215"/>
      <c r="OYH99" s="215"/>
      <c r="OYI99" s="215"/>
      <c r="OYJ99" s="215"/>
      <c r="PGA99" s="215"/>
      <c r="PGB99" s="215"/>
      <c r="PGC99" s="215"/>
      <c r="PGD99" s="215"/>
      <c r="PGP99" s="215"/>
      <c r="PGQ99" s="215"/>
      <c r="PGR99" s="215"/>
      <c r="PGS99" s="215"/>
      <c r="PGT99" s="215"/>
      <c r="PGU99" s="215"/>
      <c r="PGV99" s="215"/>
      <c r="PGW99" s="215"/>
      <c r="PGX99" s="215"/>
      <c r="PGY99" s="215"/>
      <c r="PGZ99" s="215"/>
      <c r="PHA99" s="215"/>
      <c r="PHB99" s="215"/>
      <c r="PHC99" s="215"/>
      <c r="PHD99" s="215"/>
      <c r="PHE99" s="215"/>
      <c r="PHF99" s="215"/>
      <c r="PHG99" s="215"/>
      <c r="PHH99" s="215"/>
      <c r="PHI99" s="215"/>
      <c r="PHJ99" s="215"/>
      <c r="PHK99" s="215"/>
      <c r="PHL99" s="215"/>
      <c r="PHM99" s="215"/>
      <c r="PHN99" s="215"/>
      <c r="PHO99" s="215"/>
      <c r="PHP99" s="215"/>
      <c r="PHQ99" s="215"/>
      <c r="PHR99" s="215"/>
      <c r="PHS99" s="215"/>
      <c r="PHT99" s="215"/>
      <c r="PHU99" s="215"/>
      <c r="PHV99" s="215"/>
      <c r="PHW99" s="215"/>
      <c r="PHX99" s="215"/>
      <c r="PHY99" s="215"/>
      <c r="PHZ99" s="215"/>
      <c r="PIA99" s="215"/>
      <c r="PIB99" s="215"/>
      <c r="PIC99" s="215"/>
      <c r="PID99" s="215"/>
      <c r="PIE99" s="215"/>
      <c r="PIF99" s="215"/>
      <c r="PPW99" s="215"/>
      <c r="PPX99" s="215"/>
      <c r="PPY99" s="215"/>
      <c r="PPZ99" s="215"/>
      <c r="PQL99" s="215"/>
      <c r="PQM99" s="215"/>
      <c r="PQN99" s="215"/>
      <c r="PQO99" s="215"/>
      <c r="PQP99" s="215"/>
      <c r="PQQ99" s="215"/>
      <c r="PQR99" s="215"/>
      <c r="PQS99" s="215"/>
      <c r="PQT99" s="215"/>
      <c r="PQU99" s="215"/>
      <c r="PQV99" s="215"/>
      <c r="PQW99" s="215"/>
      <c r="PQX99" s="215"/>
      <c r="PQY99" s="215"/>
      <c r="PQZ99" s="215"/>
      <c r="PRA99" s="215"/>
      <c r="PRB99" s="215"/>
      <c r="PRC99" s="215"/>
      <c r="PRD99" s="215"/>
      <c r="PRE99" s="215"/>
      <c r="PRF99" s="215"/>
      <c r="PRG99" s="215"/>
      <c r="PRH99" s="215"/>
      <c r="PRI99" s="215"/>
      <c r="PRJ99" s="215"/>
      <c r="PRK99" s="215"/>
      <c r="PRL99" s="215"/>
      <c r="PRM99" s="215"/>
      <c r="PRN99" s="215"/>
      <c r="PRO99" s="215"/>
      <c r="PRP99" s="215"/>
      <c r="PRQ99" s="215"/>
      <c r="PRR99" s="215"/>
      <c r="PRS99" s="215"/>
      <c r="PRT99" s="215"/>
      <c r="PRU99" s="215"/>
      <c r="PRV99" s="215"/>
      <c r="PRW99" s="215"/>
      <c r="PRX99" s="215"/>
      <c r="PRY99" s="215"/>
      <c r="PRZ99" s="215"/>
      <c r="PSA99" s="215"/>
      <c r="PSB99" s="215"/>
      <c r="PZS99" s="215"/>
      <c r="PZT99" s="215"/>
      <c r="PZU99" s="215"/>
      <c r="PZV99" s="215"/>
      <c r="QAH99" s="215"/>
      <c r="QAI99" s="215"/>
      <c r="QAJ99" s="215"/>
      <c r="QAK99" s="215"/>
      <c r="QAL99" s="215"/>
      <c r="QAM99" s="215"/>
      <c r="QAN99" s="215"/>
      <c r="QAO99" s="215"/>
      <c r="QAP99" s="215"/>
      <c r="QAQ99" s="215"/>
      <c r="QAR99" s="215"/>
      <c r="QAS99" s="215"/>
      <c r="QAT99" s="215"/>
      <c r="QAU99" s="215"/>
      <c r="QAV99" s="215"/>
      <c r="QAW99" s="215"/>
      <c r="QAX99" s="215"/>
      <c r="QAY99" s="215"/>
      <c r="QAZ99" s="215"/>
      <c r="QBA99" s="215"/>
      <c r="QBB99" s="215"/>
      <c r="QBC99" s="215"/>
      <c r="QBD99" s="215"/>
      <c r="QBE99" s="215"/>
      <c r="QBF99" s="215"/>
      <c r="QBG99" s="215"/>
      <c r="QBH99" s="215"/>
      <c r="QBI99" s="215"/>
      <c r="QBJ99" s="215"/>
      <c r="QBK99" s="215"/>
      <c r="QBL99" s="215"/>
      <c r="QBM99" s="215"/>
      <c r="QBN99" s="215"/>
      <c r="QBO99" s="215"/>
      <c r="QBP99" s="215"/>
      <c r="QBQ99" s="215"/>
      <c r="QBR99" s="215"/>
      <c r="QBS99" s="215"/>
      <c r="QBT99" s="215"/>
      <c r="QBU99" s="215"/>
      <c r="QBV99" s="215"/>
      <c r="QBW99" s="215"/>
      <c r="QBX99" s="215"/>
      <c r="QJO99" s="215"/>
      <c r="QJP99" s="215"/>
      <c r="QJQ99" s="215"/>
      <c r="QJR99" s="215"/>
      <c r="QKD99" s="215"/>
      <c r="QKE99" s="215"/>
      <c r="QKF99" s="215"/>
      <c r="QKG99" s="215"/>
      <c r="QKH99" s="215"/>
      <c r="QKI99" s="215"/>
      <c r="QKJ99" s="215"/>
      <c r="QKK99" s="215"/>
      <c r="QKL99" s="215"/>
      <c r="QKM99" s="215"/>
      <c r="QKN99" s="215"/>
      <c r="QKO99" s="215"/>
      <c r="QKP99" s="215"/>
      <c r="QKQ99" s="215"/>
      <c r="QKR99" s="215"/>
      <c r="QKS99" s="215"/>
      <c r="QKT99" s="215"/>
      <c r="QKU99" s="215"/>
      <c r="QKV99" s="215"/>
      <c r="QKW99" s="215"/>
      <c r="QKX99" s="215"/>
      <c r="QKY99" s="215"/>
      <c r="QKZ99" s="215"/>
      <c r="QLA99" s="215"/>
      <c r="QLB99" s="215"/>
      <c r="QLC99" s="215"/>
      <c r="QLD99" s="215"/>
      <c r="QLE99" s="215"/>
      <c r="QLF99" s="215"/>
      <c r="QLG99" s="215"/>
      <c r="QLH99" s="215"/>
      <c r="QLI99" s="215"/>
      <c r="QLJ99" s="215"/>
      <c r="QLK99" s="215"/>
      <c r="QLL99" s="215"/>
      <c r="QLM99" s="215"/>
      <c r="QLN99" s="215"/>
      <c r="QLO99" s="215"/>
      <c r="QLP99" s="215"/>
      <c r="QLQ99" s="215"/>
      <c r="QLR99" s="215"/>
      <c r="QLS99" s="215"/>
      <c r="QLT99" s="215"/>
      <c r="QTK99" s="215"/>
      <c r="QTL99" s="215"/>
      <c r="QTM99" s="215"/>
      <c r="QTN99" s="215"/>
      <c r="QTZ99" s="215"/>
      <c r="QUA99" s="215"/>
      <c r="QUB99" s="215"/>
      <c r="QUC99" s="215"/>
      <c r="QUD99" s="215"/>
      <c r="QUE99" s="215"/>
      <c r="QUF99" s="215"/>
      <c r="QUG99" s="215"/>
      <c r="QUH99" s="215"/>
      <c r="QUI99" s="215"/>
      <c r="QUJ99" s="215"/>
      <c r="QUK99" s="215"/>
      <c r="QUL99" s="215"/>
      <c r="QUM99" s="215"/>
      <c r="QUN99" s="215"/>
      <c r="QUO99" s="215"/>
      <c r="QUP99" s="215"/>
      <c r="QUQ99" s="215"/>
      <c r="QUR99" s="215"/>
      <c r="QUS99" s="215"/>
      <c r="QUT99" s="215"/>
      <c r="QUU99" s="215"/>
      <c r="QUV99" s="215"/>
      <c r="QUW99" s="215"/>
      <c r="QUX99" s="215"/>
      <c r="QUY99" s="215"/>
      <c r="QUZ99" s="215"/>
      <c r="QVA99" s="215"/>
      <c r="QVB99" s="215"/>
      <c r="QVC99" s="215"/>
      <c r="QVD99" s="215"/>
      <c r="QVE99" s="215"/>
      <c r="QVF99" s="215"/>
      <c r="QVG99" s="215"/>
      <c r="QVH99" s="215"/>
      <c r="QVI99" s="215"/>
      <c r="QVJ99" s="215"/>
      <c r="QVK99" s="215"/>
      <c r="QVL99" s="215"/>
      <c r="QVM99" s="215"/>
      <c r="QVN99" s="215"/>
      <c r="QVO99" s="215"/>
      <c r="QVP99" s="215"/>
      <c r="RDG99" s="215"/>
      <c r="RDH99" s="215"/>
      <c r="RDI99" s="215"/>
      <c r="RDJ99" s="215"/>
      <c r="RDV99" s="215"/>
      <c r="RDW99" s="215"/>
      <c r="RDX99" s="215"/>
      <c r="RDY99" s="215"/>
      <c r="RDZ99" s="215"/>
      <c r="REA99" s="215"/>
      <c r="REB99" s="215"/>
      <c r="REC99" s="215"/>
      <c r="RED99" s="215"/>
      <c r="REE99" s="215"/>
      <c r="REF99" s="215"/>
      <c r="REG99" s="215"/>
      <c r="REH99" s="215"/>
      <c r="REI99" s="215"/>
      <c r="REJ99" s="215"/>
      <c r="REK99" s="215"/>
      <c r="REL99" s="215"/>
      <c r="REM99" s="215"/>
      <c r="REN99" s="215"/>
      <c r="REO99" s="215"/>
      <c r="REP99" s="215"/>
      <c r="REQ99" s="215"/>
      <c r="RER99" s="215"/>
      <c r="RES99" s="215"/>
      <c r="RET99" s="215"/>
      <c r="REU99" s="215"/>
      <c r="REV99" s="215"/>
      <c r="REW99" s="215"/>
      <c r="REX99" s="215"/>
      <c r="REY99" s="215"/>
      <c r="REZ99" s="215"/>
      <c r="RFA99" s="215"/>
      <c r="RFB99" s="215"/>
      <c r="RFC99" s="215"/>
      <c r="RFD99" s="215"/>
      <c r="RFE99" s="215"/>
      <c r="RFF99" s="215"/>
      <c r="RFG99" s="215"/>
      <c r="RFH99" s="215"/>
      <c r="RFI99" s="215"/>
      <c r="RFJ99" s="215"/>
      <c r="RFK99" s="215"/>
      <c r="RFL99" s="215"/>
      <c r="RNC99" s="215"/>
      <c r="RND99" s="215"/>
      <c r="RNE99" s="215"/>
      <c r="RNF99" s="215"/>
      <c r="RNR99" s="215"/>
      <c r="RNS99" s="215"/>
      <c r="RNT99" s="215"/>
      <c r="RNU99" s="215"/>
      <c r="RNV99" s="215"/>
      <c r="RNW99" s="215"/>
      <c r="RNX99" s="215"/>
      <c r="RNY99" s="215"/>
      <c r="RNZ99" s="215"/>
      <c r="ROA99" s="215"/>
      <c r="ROB99" s="215"/>
      <c r="ROC99" s="215"/>
      <c r="ROD99" s="215"/>
      <c r="ROE99" s="215"/>
      <c r="ROF99" s="215"/>
      <c r="ROG99" s="215"/>
      <c r="ROH99" s="215"/>
      <c r="ROI99" s="215"/>
      <c r="ROJ99" s="215"/>
      <c r="ROK99" s="215"/>
      <c r="ROL99" s="215"/>
      <c r="ROM99" s="215"/>
      <c r="RON99" s="215"/>
      <c r="ROO99" s="215"/>
      <c r="ROP99" s="215"/>
      <c r="ROQ99" s="215"/>
      <c r="ROR99" s="215"/>
      <c r="ROS99" s="215"/>
      <c r="ROT99" s="215"/>
      <c r="ROU99" s="215"/>
      <c r="ROV99" s="215"/>
      <c r="ROW99" s="215"/>
      <c r="ROX99" s="215"/>
      <c r="ROY99" s="215"/>
      <c r="ROZ99" s="215"/>
      <c r="RPA99" s="215"/>
      <c r="RPB99" s="215"/>
      <c r="RPC99" s="215"/>
      <c r="RPD99" s="215"/>
      <c r="RPE99" s="215"/>
      <c r="RPF99" s="215"/>
      <c r="RPG99" s="215"/>
      <c r="RPH99" s="215"/>
      <c r="RWY99" s="215"/>
      <c r="RWZ99" s="215"/>
      <c r="RXA99" s="215"/>
      <c r="RXB99" s="215"/>
      <c r="RXN99" s="215"/>
      <c r="RXO99" s="215"/>
      <c r="RXP99" s="215"/>
      <c r="RXQ99" s="215"/>
      <c r="RXR99" s="215"/>
      <c r="RXS99" s="215"/>
      <c r="RXT99" s="215"/>
      <c r="RXU99" s="215"/>
      <c r="RXV99" s="215"/>
      <c r="RXW99" s="215"/>
      <c r="RXX99" s="215"/>
      <c r="RXY99" s="215"/>
      <c r="RXZ99" s="215"/>
      <c r="RYA99" s="215"/>
      <c r="RYB99" s="215"/>
      <c r="RYC99" s="215"/>
      <c r="RYD99" s="215"/>
      <c r="RYE99" s="215"/>
      <c r="RYF99" s="215"/>
      <c r="RYG99" s="215"/>
      <c r="RYH99" s="215"/>
      <c r="RYI99" s="215"/>
      <c r="RYJ99" s="215"/>
      <c r="RYK99" s="215"/>
      <c r="RYL99" s="215"/>
      <c r="RYM99" s="215"/>
      <c r="RYN99" s="215"/>
      <c r="RYO99" s="215"/>
      <c r="RYP99" s="215"/>
      <c r="RYQ99" s="215"/>
      <c r="RYR99" s="215"/>
      <c r="RYS99" s="215"/>
      <c r="RYT99" s="215"/>
      <c r="RYU99" s="215"/>
      <c r="RYV99" s="215"/>
      <c r="RYW99" s="215"/>
      <c r="RYX99" s="215"/>
      <c r="RYY99" s="215"/>
      <c r="RYZ99" s="215"/>
      <c r="RZA99" s="215"/>
      <c r="RZB99" s="215"/>
      <c r="RZC99" s="215"/>
      <c r="RZD99" s="215"/>
      <c r="SGU99" s="215"/>
      <c r="SGV99" s="215"/>
      <c r="SGW99" s="215"/>
      <c r="SGX99" s="215"/>
      <c r="SHJ99" s="215"/>
      <c r="SHK99" s="215"/>
      <c r="SHL99" s="215"/>
      <c r="SHM99" s="215"/>
      <c r="SHN99" s="215"/>
      <c r="SHO99" s="215"/>
      <c r="SHP99" s="215"/>
      <c r="SHQ99" s="215"/>
      <c r="SHR99" s="215"/>
      <c r="SHS99" s="215"/>
      <c r="SHT99" s="215"/>
      <c r="SHU99" s="215"/>
      <c r="SHV99" s="215"/>
      <c r="SHW99" s="215"/>
      <c r="SHX99" s="215"/>
      <c r="SHY99" s="215"/>
      <c r="SHZ99" s="215"/>
      <c r="SIA99" s="215"/>
      <c r="SIB99" s="215"/>
      <c r="SIC99" s="215"/>
      <c r="SID99" s="215"/>
      <c r="SIE99" s="215"/>
      <c r="SIF99" s="215"/>
      <c r="SIG99" s="215"/>
      <c r="SIH99" s="215"/>
      <c r="SII99" s="215"/>
      <c r="SIJ99" s="215"/>
      <c r="SIK99" s="215"/>
      <c r="SIL99" s="215"/>
      <c r="SIM99" s="215"/>
      <c r="SIN99" s="215"/>
      <c r="SIO99" s="215"/>
      <c r="SIP99" s="215"/>
      <c r="SIQ99" s="215"/>
      <c r="SIR99" s="215"/>
      <c r="SIS99" s="215"/>
      <c r="SIT99" s="215"/>
      <c r="SIU99" s="215"/>
      <c r="SIV99" s="215"/>
      <c r="SIW99" s="215"/>
      <c r="SIX99" s="215"/>
      <c r="SIY99" s="215"/>
      <c r="SIZ99" s="215"/>
      <c r="SQQ99" s="215"/>
      <c r="SQR99" s="215"/>
      <c r="SQS99" s="215"/>
      <c r="SQT99" s="215"/>
      <c r="SRF99" s="215"/>
      <c r="SRG99" s="215"/>
      <c r="SRH99" s="215"/>
      <c r="SRI99" s="215"/>
      <c r="SRJ99" s="215"/>
      <c r="SRK99" s="215"/>
      <c r="SRL99" s="215"/>
      <c r="SRM99" s="215"/>
      <c r="SRN99" s="215"/>
      <c r="SRO99" s="215"/>
      <c r="SRP99" s="215"/>
      <c r="SRQ99" s="215"/>
      <c r="SRR99" s="215"/>
      <c r="SRS99" s="215"/>
      <c r="SRT99" s="215"/>
      <c r="SRU99" s="215"/>
      <c r="SRV99" s="215"/>
      <c r="SRW99" s="215"/>
      <c r="SRX99" s="215"/>
      <c r="SRY99" s="215"/>
      <c r="SRZ99" s="215"/>
      <c r="SSA99" s="215"/>
      <c r="SSB99" s="215"/>
      <c r="SSC99" s="215"/>
      <c r="SSD99" s="215"/>
      <c r="SSE99" s="215"/>
      <c r="SSF99" s="215"/>
      <c r="SSG99" s="215"/>
      <c r="SSH99" s="215"/>
      <c r="SSI99" s="215"/>
      <c r="SSJ99" s="215"/>
      <c r="SSK99" s="215"/>
      <c r="SSL99" s="215"/>
      <c r="SSM99" s="215"/>
      <c r="SSN99" s="215"/>
      <c r="SSO99" s="215"/>
      <c r="SSP99" s="215"/>
      <c r="SSQ99" s="215"/>
      <c r="SSR99" s="215"/>
      <c r="SSS99" s="215"/>
      <c r="SST99" s="215"/>
      <c r="SSU99" s="215"/>
      <c r="SSV99" s="215"/>
      <c r="TAM99" s="215"/>
      <c r="TAN99" s="215"/>
      <c r="TAO99" s="215"/>
      <c r="TAP99" s="215"/>
      <c r="TBB99" s="215"/>
      <c r="TBC99" s="215"/>
      <c r="TBD99" s="215"/>
      <c r="TBE99" s="215"/>
      <c r="TBF99" s="215"/>
      <c r="TBG99" s="215"/>
      <c r="TBH99" s="215"/>
      <c r="TBI99" s="215"/>
      <c r="TBJ99" s="215"/>
      <c r="TBK99" s="215"/>
      <c r="TBL99" s="215"/>
      <c r="TBM99" s="215"/>
      <c r="TBN99" s="215"/>
      <c r="TBO99" s="215"/>
      <c r="TBP99" s="215"/>
      <c r="TBQ99" s="215"/>
      <c r="TBR99" s="215"/>
      <c r="TBS99" s="215"/>
      <c r="TBT99" s="215"/>
      <c r="TBU99" s="215"/>
      <c r="TBV99" s="215"/>
      <c r="TBW99" s="215"/>
      <c r="TBX99" s="215"/>
      <c r="TBY99" s="215"/>
      <c r="TBZ99" s="215"/>
      <c r="TCA99" s="215"/>
      <c r="TCB99" s="215"/>
      <c r="TCC99" s="215"/>
      <c r="TCD99" s="215"/>
      <c r="TCE99" s="215"/>
      <c r="TCF99" s="215"/>
      <c r="TCG99" s="215"/>
      <c r="TCH99" s="215"/>
      <c r="TCI99" s="215"/>
      <c r="TCJ99" s="215"/>
      <c r="TCK99" s="215"/>
      <c r="TCL99" s="215"/>
      <c r="TCM99" s="215"/>
      <c r="TCN99" s="215"/>
      <c r="TCO99" s="215"/>
      <c r="TCP99" s="215"/>
      <c r="TCQ99" s="215"/>
      <c r="TCR99" s="215"/>
      <c r="TKI99" s="215"/>
      <c r="TKJ99" s="215"/>
      <c r="TKK99" s="215"/>
      <c r="TKL99" s="215"/>
      <c r="TKX99" s="215"/>
      <c r="TKY99" s="215"/>
      <c r="TKZ99" s="215"/>
      <c r="TLA99" s="215"/>
      <c r="TLB99" s="215"/>
      <c r="TLC99" s="215"/>
      <c r="TLD99" s="215"/>
      <c r="TLE99" s="215"/>
      <c r="TLF99" s="215"/>
      <c r="TLG99" s="215"/>
      <c r="TLH99" s="215"/>
      <c r="TLI99" s="215"/>
      <c r="TLJ99" s="215"/>
      <c r="TLK99" s="215"/>
      <c r="TLL99" s="215"/>
      <c r="TLM99" s="215"/>
      <c r="TLN99" s="215"/>
      <c r="TLO99" s="215"/>
      <c r="TLP99" s="215"/>
      <c r="TLQ99" s="215"/>
      <c r="TLR99" s="215"/>
      <c r="TLS99" s="215"/>
      <c r="TLT99" s="215"/>
      <c r="TLU99" s="215"/>
      <c r="TLV99" s="215"/>
      <c r="TLW99" s="215"/>
      <c r="TLX99" s="215"/>
      <c r="TLY99" s="215"/>
      <c r="TLZ99" s="215"/>
      <c r="TMA99" s="215"/>
      <c r="TMB99" s="215"/>
      <c r="TMC99" s="215"/>
      <c r="TMD99" s="215"/>
      <c r="TME99" s="215"/>
      <c r="TMF99" s="215"/>
      <c r="TMG99" s="215"/>
      <c r="TMH99" s="215"/>
      <c r="TMI99" s="215"/>
      <c r="TMJ99" s="215"/>
      <c r="TMK99" s="215"/>
      <c r="TML99" s="215"/>
      <c r="TMM99" s="215"/>
      <c r="TMN99" s="215"/>
      <c r="TUE99" s="215"/>
      <c r="TUF99" s="215"/>
      <c r="TUG99" s="215"/>
      <c r="TUH99" s="215"/>
      <c r="TUT99" s="215"/>
      <c r="TUU99" s="215"/>
      <c r="TUV99" s="215"/>
      <c r="TUW99" s="215"/>
      <c r="TUX99" s="215"/>
      <c r="TUY99" s="215"/>
      <c r="TUZ99" s="215"/>
      <c r="TVA99" s="215"/>
      <c r="TVB99" s="215"/>
      <c r="TVC99" s="215"/>
      <c r="TVD99" s="215"/>
      <c r="TVE99" s="215"/>
      <c r="TVF99" s="215"/>
      <c r="TVG99" s="215"/>
      <c r="TVH99" s="215"/>
      <c r="TVI99" s="215"/>
      <c r="TVJ99" s="215"/>
      <c r="TVK99" s="215"/>
      <c r="TVL99" s="215"/>
      <c r="TVM99" s="215"/>
      <c r="TVN99" s="215"/>
      <c r="TVO99" s="215"/>
      <c r="TVP99" s="215"/>
      <c r="TVQ99" s="215"/>
      <c r="TVR99" s="215"/>
      <c r="TVS99" s="215"/>
      <c r="TVT99" s="215"/>
      <c r="TVU99" s="215"/>
      <c r="TVV99" s="215"/>
      <c r="TVW99" s="215"/>
      <c r="TVX99" s="215"/>
      <c r="TVY99" s="215"/>
      <c r="TVZ99" s="215"/>
      <c r="TWA99" s="215"/>
      <c r="TWB99" s="215"/>
      <c r="TWC99" s="215"/>
      <c r="TWD99" s="215"/>
      <c r="TWE99" s="215"/>
      <c r="TWF99" s="215"/>
      <c r="TWG99" s="215"/>
      <c r="TWH99" s="215"/>
      <c r="TWI99" s="215"/>
      <c r="TWJ99" s="215"/>
      <c r="UEA99" s="215"/>
      <c r="UEB99" s="215"/>
      <c r="UEC99" s="215"/>
      <c r="UED99" s="215"/>
      <c r="UEP99" s="215"/>
      <c r="UEQ99" s="215"/>
      <c r="UER99" s="215"/>
      <c r="UES99" s="215"/>
      <c r="UET99" s="215"/>
      <c r="UEU99" s="215"/>
      <c r="UEV99" s="215"/>
      <c r="UEW99" s="215"/>
      <c r="UEX99" s="215"/>
      <c r="UEY99" s="215"/>
      <c r="UEZ99" s="215"/>
      <c r="UFA99" s="215"/>
      <c r="UFB99" s="215"/>
      <c r="UFC99" s="215"/>
      <c r="UFD99" s="215"/>
      <c r="UFE99" s="215"/>
      <c r="UFF99" s="215"/>
      <c r="UFG99" s="215"/>
      <c r="UFH99" s="215"/>
      <c r="UFI99" s="215"/>
      <c r="UFJ99" s="215"/>
      <c r="UFK99" s="215"/>
      <c r="UFL99" s="215"/>
      <c r="UFM99" s="215"/>
      <c r="UFN99" s="215"/>
      <c r="UFO99" s="215"/>
      <c r="UFP99" s="215"/>
      <c r="UFQ99" s="215"/>
      <c r="UFR99" s="215"/>
      <c r="UFS99" s="215"/>
      <c r="UFT99" s="215"/>
      <c r="UFU99" s="215"/>
      <c r="UFV99" s="215"/>
      <c r="UFW99" s="215"/>
      <c r="UFX99" s="215"/>
      <c r="UFY99" s="215"/>
      <c r="UFZ99" s="215"/>
      <c r="UGA99" s="215"/>
      <c r="UGB99" s="215"/>
      <c r="UGC99" s="215"/>
      <c r="UGD99" s="215"/>
      <c r="UGE99" s="215"/>
      <c r="UGF99" s="215"/>
      <c r="UNW99" s="215"/>
      <c r="UNX99" s="215"/>
      <c r="UNY99" s="215"/>
      <c r="UNZ99" s="215"/>
      <c r="UOL99" s="215"/>
      <c r="UOM99" s="215"/>
      <c r="UON99" s="215"/>
      <c r="UOO99" s="215"/>
      <c r="UOP99" s="215"/>
      <c r="UOQ99" s="215"/>
      <c r="UOR99" s="215"/>
      <c r="UOS99" s="215"/>
      <c r="UOT99" s="215"/>
      <c r="UOU99" s="215"/>
      <c r="UOV99" s="215"/>
      <c r="UOW99" s="215"/>
      <c r="UOX99" s="215"/>
      <c r="UOY99" s="215"/>
      <c r="UOZ99" s="215"/>
      <c r="UPA99" s="215"/>
      <c r="UPB99" s="215"/>
      <c r="UPC99" s="215"/>
      <c r="UPD99" s="215"/>
      <c r="UPE99" s="215"/>
      <c r="UPF99" s="215"/>
      <c r="UPG99" s="215"/>
      <c r="UPH99" s="215"/>
      <c r="UPI99" s="215"/>
      <c r="UPJ99" s="215"/>
      <c r="UPK99" s="215"/>
      <c r="UPL99" s="215"/>
      <c r="UPM99" s="215"/>
      <c r="UPN99" s="215"/>
      <c r="UPO99" s="215"/>
      <c r="UPP99" s="215"/>
      <c r="UPQ99" s="215"/>
      <c r="UPR99" s="215"/>
      <c r="UPS99" s="215"/>
      <c r="UPT99" s="215"/>
      <c r="UPU99" s="215"/>
      <c r="UPV99" s="215"/>
      <c r="UPW99" s="215"/>
      <c r="UPX99" s="215"/>
      <c r="UPY99" s="215"/>
      <c r="UPZ99" s="215"/>
      <c r="UQA99" s="215"/>
      <c r="UQB99" s="215"/>
      <c r="UXS99" s="215"/>
      <c r="UXT99" s="215"/>
      <c r="UXU99" s="215"/>
      <c r="UXV99" s="215"/>
      <c r="UYH99" s="215"/>
      <c r="UYI99" s="215"/>
      <c r="UYJ99" s="215"/>
      <c r="UYK99" s="215"/>
      <c r="UYL99" s="215"/>
      <c r="UYM99" s="215"/>
      <c r="UYN99" s="215"/>
      <c r="UYO99" s="215"/>
      <c r="UYP99" s="215"/>
      <c r="UYQ99" s="215"/>
      <c r="UYR99" s="215"/>
      <c r="UYS99" s="215"/>
      <c r="UYT99" s="215"/>
      <c r="UYU99" s="215"/>
      <c r="UYV99" s="215"/>
      <c r="UYW99" s="215"/>
      <c r="UYX99" s="215"/>
      <c r="UYY99" s="215"/>
      <c r="UYZ99" s="215"/>
      <c r="UZA99" s="215"/>
      <c r="UZB99" s="215"/>
      <c r="UZC99" s="215"/>
      <c r="UZD99" s="215"/>
      <c r="UZE99" s="215"/>
      <c r="UZF99" s="215"/>
      <c r="UZG99" s="215"/>
      <c r="UZH99" s="215"/>
      <c r="UZI99" s="215"/>
      <c r="UZJ99" s="215"/>
      <c r="UZK99" s="215"/>
      <c r="UZL99" s="215"/>
      <c r="UZM99" s="215"/>
      <c r="UZN99" s="215"/>
      <c r="UZO99" s="215"/>
      <c r="UZP99" s="215"/>
      <c r="UZQ99" s="215"/>
      <c r="UZR99" s="215"/>
      <c r="UZS99" s="215"/>
      <c r="UZT99" s="215"/>
      <c r="UZU99" s="215"/>
      <c r="UZV99" s="215"/>
      <c r="UZW99" s="215"/>
      <c r="UZX99" s="215"/>
      <c r="VHO99" s="215"/>
      <c r="VHP99" s="215"/>
      <c r="VHQ99" s="215"/>
      <c r="VHR99" s="215"/>
      <c r="VID99" s="215"/>
      <c r="VIE99" s="215"/>
      <c r="VIF99" s="215"/>
      <c r="VIG99" s="215"/>
      <c r="VIH99" s="215"/>
      <c r="VII99" s="215"/>
      <c r="VIJ99" s="215"/>
      <c r="VIK99" s="215"/>
      <c r="VIL99" s="215"/>
      <c r="VIM99" s="215"/>
      <c r="VIN99" s="215"/>
      <c r="VIO99" s="215"/>
      <c r="VIP99" s="215"/>
      <c r="VIQ99" s="215"/>
      <c r="VIR99" s="215"/>
      <c r="VIS99" s="215"/>
      <c r="VIT99" s="215"/>
      <c r="VIU99" s="215"/>
      <c r="VIV99" s="215"/>
      <c r="VIW99" s="215"/>
      <c r="VIX99" s="215"/>
      <c r="VIY99" s="215"/>
      <c r="VIZ99" s="215"/>
      <c r="VJA99" s="215"/>
      <c r="VJB99" s="215"/>
      <c r="VJC99" s="215"/>
      <c r="VJD99" s="215"/>
      <c r="VJE99" s="215"/>
      <c r="VJF99" s="215"/>
      <c r="VJG99" s="215"/>
      <c r="VJH99" s="215"/>
      <c r="VJI99" s="215"/>
      <c r="VJJ99" s="215"/>
      <c r="VJK99" s="215"/>
      <c r="VJL99" s="215"/>
      <c r="VJM99" s="215"/>
      <c r="VJN99" s="215"/>
      <c r="VJO99" s="215"/>
      <c r="VJP99" s="215"/>
      <c r="VJQ99" s="215"/>
      <c r="VJR99" s="215"/>
      <c r="VJS99" s="215"/>
      <c r="VJT99" s="215"/>
      <c r="VRK99" s="215"/>
      <c r="VRL99" s="215"/>
      <c r="VRM99" s="215"/>
      <c r="VRN99" s="215"/>
      <c r="VRZ99" s="215"/>
      <c r="VSA99" s="215"/>
      <c r="VSB99" s="215"/>
      <c r="VSC99" s="215"/>
      <c r="VSD99" s="215"/>
      <c r="VSE99" s="215"/>
      <c r="VSF99" s="215"/>
      <c r="VSG99" s="215"/>
      <c r="VSH99" s="215"/>
      <c r="VSI99" s="215"/>
      <c r="VSJ99" s="215"/>
      <c r="VSK99" s="215"/>
      <c r="VSL99" s="215"/>
      <c r="VSM99" s="215"/>
      <c r="VSN99" s="215"/>
      <c r="VSO99" s="215"/>
      <c r="VSP99" s="215"/>
      <c r="VSQ99" s="215"/>
      <c r="VSR99" s="215"/>
      <c r="VSS99" s="215"/>
      <c r="VST99" s="215"/>
      <c r="VSU99" s="215"/>
      <c r="VSV99" s="215"/>
      <c r="VSW99" s="215"/>
      <c r="VSX99" s="215"/>
      <c r="VSY99" s="215"/>
      <c r="VSZ99" s="215"/>
      <c r="VTA99" s="215"/>
      <c r="VTB99" s="215"/>
      <c r="VTC99" s="215"/>
      <c r="VTD99" s="215"/>
      <c r="VTE99" s="215"/>
      <c r="VTF99" s="215"/>
      <c r="VTG99" s="215"/>
      <c r="VTH99" s="215"/>
      <c r="VTI99" s="215"/>
      <c r="VTJ99" s="215"/>
      <c r="VTK99" s="215"/>
      <c r="VTL99" s="215"/>
      <c r="VTM99" s="215"/>
      <c r="VTN99" s="215"/>
      <c r="VTO99" s="215"/>
      <c r="VTP99" s="215"/>
      <c r="WBG99" s="215"/>
      <c r="WBH99" s="215"/>
      <c r="WBI99" s="215"/>
      <c r="WBJ99" s="215"/>
      <c r="WBV99" s="215"/>
      <c r="WBW99" s="215"/>
      <c r="WBX99" s="215"/>
      <c r="WBY99" s="215"/>
      <c r="WBZ99" s="215"/>
      <c r="WCA99" s="215"/>
      <c r="WCB99" s="215"/>
      <c r="WCC99" s="215"/>
      <c r="WCD99" s="215"/>
      <c r="WCE99" s="215"/>
      <c r="WCF99" s="215"/>
      <c r="WCG99" s="215"/>
      <c r="WCH99" s="215"/>
      <c r="WCI99" s="215"/>
      <c r="WCJ99" s="215"/>
      <c r="WCK99" s="215"/>
      <c r="WCL99" s="215"/>
      <c r="WCM99" s="215"/>
      <c r="WCN99" s="215"/>
      <c r="WCO99" s="215"/>
      <c r="WCP99" s="215"/>
      <c r="WCQ99" s="215"/>
      <c r="WCR99" s="215"/>
      <c r="WCS99" s="215"/>
      <c r="WCT99" s="215"/>
      <c r="WCU99" s="215"/>
      <c r="WCV99" s="215"/>
      <c r="WCW99" s="215"/>
      <c r="WCX99" s="215"/>
      <c r="WCY99" s="215"/>
      <c r="WCZ99" s="215"/>
      <c r="WDA99" s="215"/>
      <c r="WDB99" s="215"/>
      <c r="WDC99" s="215"/>
      <c r="WDD99" s="215"/>
      <c r="WDE99" s="215"/>
      <c r="WDF99" s="215"/>
      <c r="WDG99" s="215"/>
      <c r="WDH99" s="215"/>
      <c r="WDI99" s="215"/>
      <c r="WDJ99" s="215"/>
      <c r="WDK99" s="215"/>
      <c r="WDL99" s="215"/>
      <c r="WLC99" s="215"/>
      <c r="WLD99" s="215"/>
      <c r="WLE99" s="215"/>
      <c r="WLF99" s="215"/>
      <c r="WLR99" s="215"/>
      <c r="WLS99" s="215"/>
      <c r="WLT99" s="215"/>
      <c r="WLU99" s="215"/>
      <c r="WLV99" s="215"/>
      <c r="WLW99" s="215"/>
      <c r="WLX99" s="215"/>
      <c r="WLY99" s="215"/>
      <c r="WLZ99" s="215"/>
      <c r="WMA99" s="215"/>
      <c r="WMB99" s="215"/>
      <c r="WMC99" s="215"/>
      <c r="WMD99" s="215"/>
      <c r="WME99" s="215"/>
      <c r="WMF99" s="215"/>
      <c r="WMG99" s="215"/>
      <c r="WMH99" s="215"/>
      <c r="WMI99" s="215"/>
      <c r="WMJ99" s="215"/>
      <c r="WMK99" s="215"/>
      <c r="WML99" s="215"/>
      <c r="WMM99" s="215"/>
      <c r="WMN99" s="215"/>
      <c r="WMO99" s="215"/>
      <c r="WMP99" s="215"/>
      <c r="WMQ99" s="215"/>
      <c r="WMR99" s="215"/>
      <c r="WMS99" s="215"/>
      <c r="WMT99" s="215"/>
      <c r="WMU99" s="215"/>
      <c r="WMV99" s="215"/>
      <c r="WMW99" s="215"/>
      <c r="WMX99" s="215"/>
      <c r="WMY99" s="215"/>
      <c r="WMZ99" s="215"/>
      <c r="WNA99" s="215"/>
      <c r="WNB99" s="215"/>
      <c r="WNC99" s="215"/>
      <c r="WND99" s="215"/>
      <c r="WNE99" s="215"/>
      <c r="WNF99" s="215"/>
      <c r="WNG99" s="215"/>
      <c r="WNH99" s="215"/>
      <c r="WUY99" s="215"/>
      <c r="WUZ99" s="215"/>
      <c r="WVA99" s="215"/>
      <c r="WVB99" s="215"/>
      <c r="WVN99" s="215"/>
      <c r="WVO99" s="215"/>
      <c r="WVP99" s="215"/>
      <c r="WVQ99" s="215"/>
      <c r="WVR99" s="215"/>
      <c r="WVS99" s="215"/>
      <c r="WVT99" s="215"/>
      <c r="WVU99" s="215"/>
      <c r="WVV99" s="215"/>
      <c r="WVW99" s="215"/>
      <c r="WVX99" s="215"/>
      <c r="WVY99" s="215"/>
      <c r="WVZ99" s="215"/>
      <c r="WWA99" s="215"/>
      <c r="WWB99" s="215"/>
      <c r="WWC99" s="215"/>
      <c r="WWD99" s="215"/>
      <c r="WWE99" s="215"/>
      <c r="WWF99" s="215"/>
      <c r="WWG99" s="215"/>
      <c r="WWH99" s="215"/>
      <c r="WWI99" s="215"/>
      <c r="WWJ99" s="215"/>
      <c r="WWK99" s="215"/>
      <c r="WWL99" s="215"/>
      <c r="WWM99" s="215"/>
      <c r="WWN99" s="215"/>
      <c r="WWO99" s="215"/>
      <c r="WWP99" s="215"/>
      <c r="WWQ99" s="215"/>
      <c r="WWR99" s="215"/>
      <c r="WWS99" s="215"/>
      <c r="WWT99" s="215"/>
      <c r="WWU99" s="215"/>
      <c r="WWV99" s="215"/>
      <c r="WWW99" s="215"/>
      <c r="WWX99" s="215"/>
      <c r="WWY99" s="215"/>
      <c r="WWZ99" s="215"/>
      <c r="WXA99" s="215"/>
      <c r="WXB99" s="215"/>
      <c r="WXC99" s="215"/>
      <c r="WXD99" s="215"/>
    </row>
    <row r="100" spans="1:1018 1030:2042 2054:3066 3078:4090 4102:5114 5126:6138 6150:7162 7174:8186 8198:9210 9222:10234 10246:11258 11270:12282 12294:13306 13318:14330 14342:15354 15366:16176" s="215" customFormat="1" ht="35.1" customHeight="1">
      <c r="A100" s="83"/>
      <c r="B100" s="83"/>
      <c r="C100" s="83"/>
      <c r="D100" s="83"/>
      <c r="E100" s="83"/>
      <c r="F100" s="85"/>
      <c r="G100" s="93"/>
      <c r="H100" s="84"/>
      <c r="I100" s="84"/>
      <c r="J100" s="84"/>
      <c r="K100" s="84"/>
      <c r="L100" s="95"/>
      <c r="M100" s="95"/>
      <c r="N100" s="95"/>
      <c r="O100" s="95"/>
      <c r="P100" s="95"/>
      <c r="Q100" s="95"/>
      <c r="R100" s="95"/>
      <c r="S100" s="95"/>
      <c r="T100" s="238"/>
      <c r="U100" s="238"/>
      <c r="V100" s="238"/>
      <c r="W100" s="238"/>
      <c r="X100" s="239"/>
      <c r="Y100" s="239"/>
      <c r="Z100" s="239"/>
      <c r="AA100" s="239"/>
      <c r="AB100" s="238"/>
      <c r="AC100" s="238"/>
      <c r="AD100" s="238"/>
      <c r="AE100" s="238"/>
      <c r="AF100" s="239"/>
      <c r="AG100" s="239"/>
      <c r="AH100" s="239"/>
      <c r="AI100" s="239"/>
      <c r="AJ100" s="86"/>
      <c r="AK100" s="240"/>
      <c r="AL100" s="240"/>
      <c r="AM100" s="352"/>
      <c r="AN100" s="352"/>
      <c r="AO100" s="352"/>
      <c r="AP100" s="352"/>
      <c r="AQ100" s="356"/>
      <c r="AR100" s="356"/>
      <c r="AS100" s="356"/>
      <c r="AT100" s="356"/>
      <c r="AU100" s="357"/>
      <c r="AV100" s="241"/>
      <c r="AW100" s="354"/>
      <c r="AX100" s="355"/>
      <c r="AY100" s="355"/>
      <c r="AZ100" s="355"/>
      <c r="BA100" s="238"/>
      <c r="BB100" s="238"/>
      <c r="BC100" s="238"/>
      <c r="BD100" s="238"/>
      <c r="BE100" s="103"/>
      <c r="BG100" s="83"/>
      <c r="BH100" s="83"/>
      <c r="BI100" s="83"/>
      <c r="BJ100" s="83"/>
      <c r="BK100" s="83"/>
      <c r="BL100" s="83"/>
      <c r="BM100" s="83"/>
      <c r="BN100" s="83"/>
      <c r="BO100" s="83"/>
      <c r="BP100" s="83"/>
      <c r="BQ100" s="83"/>
      <c r="BR100" s="83"/>
      <c r="BS100" s="83"/>
      <c r="BT100" s="83"/>
      <c r="BU100" s="83"/>
      <c r="BV100" s="83"/>
      <c r="BW100" s="83"/>
      <c r="BX100" s="83"/>
      <c r="BY100" s="83"/>
      <c r="BZ100" s="83"/>
      <c r="CA100" s="83"/>
      <c r="CB100" s="83"/>
      <c r="CC100" s="83"/>
      <c r="CD100" s="83"/>
      <c r="CE100" s="83"/>
      <c r="CF100" s="83"/>
      <c r="CG100" s="83"/>
      <c r="CH100" s="83"/>
      <c r="CI100" s="83"/>
      <c r="CJ100" s="83"/>
      <c r="CK100" s="83"/>
      <c r="CL100" s="83"/>
      <c r="CM100" s="83"/>
      <c r="CN100" s="83"/>
      <c r="CO100" s="83"/>
      <c r="CP100" s="83"/>
      <c r="CQ100" s="83"/>
      <c r="CR100" s="83"/>
    </row>
    <row r="101" spans="1:1018 1030:2042 2054:3066 3078:4090 4102:5114 5126:6138 6150:7162 7174:8186 8198:9210 9222:10234 10246:11258 11270:12282 12294:13306 13318:14330 14342:15354 15366:16176" s="215" customFormat="1" ht="35.1" customHeight="1">
      <c r="A101" s="83"/>
      <c r="B101" s="83"/>
      <c r="C101" s="83"/>
      <c r="D101" s="83"/>
      <c r="E101" s="83"/>
      <c r="F101" s="85"/>
      <c r="G101" s="93"/>
      <c r="H101" s="84"/>
      <c r="I101" s="84"/>
      <c r="J101" s="84"/>
      <c r="K101" s="84"/>
      <c r="L101" s="95"/>
      <c r="M101" s="95"/>
      <c r="N101" s="95"/>
      <c r="O101" s="95"/>
      <c r="P101" s="95"/>
      <c r="Q101" s="95"/>
      <c r="R101" s="95"/>
      <c r="S101" s="95"/>
      <c r="T101" s="238"/>
      <c r="U101" s="238"/>
      <c r="V101" s="238"/>
      <c r="W101" s="238"/>
      <c r="X101" s="239"/>
      <c r="Y101" s="239"/>
      <c r="Z101" s="239"/>
      <c r="AA101" s="239"/>
      <c r="AB101" s="238"/>
      <c r="AC101" s="238"/>
      <c r="AD101" s="238"/>
      <c r="AE101" s="238"/>
      <c r="AF101" s="239"/>
      <c r="AG101" s="239"/>
      <c r="AH101" s="239"/>
      <c r="AI101" s="239"/>
      <c r="AJ101" s="86"/>
      <c r="AK101" s="240"/>
      <c r="AL101" s="240"/>
      <c r="AM101" s="352"/>
      <c r="AN101" s="352"/>
      <c r="AO101" s="352"/>
      <c r="AP101" s="352"/>
      <c r="AQ101" s="356"/>
      <c r="AR101" s="356"/>
      <c r="AS101" s="356"/>
      <c r="AT101" s="356"/>
      <c r="AU101" s="357"/>
      <c r="AV101" s="241"/>
      <c r="AW101" s="354"/>
      <c r="AX101" s="355"/>
      <c r="AY101" s="355"/>
      <c r="AZ101" s="355"/>
      <c r="BA101" s="238"/>
      <c r="BB101" s="238"/>
      <c r="BC101" s="238"/>
      <c r="BD101" s="238"/>
      <c r="BE101" s="103"/>
      <c r="BG101" s="83"/>
      <c r="BH101" s="83"/>
      <c r="BI101" s="83"/>
      <c r="BJ101" s="83"/>
      <c r="BK101" s="83"/>
      <c r="BL101" s="83"/>
      <c r="BM101" s="83"/>
      <c r="BN101" s="83"/>
      <c r="BO101" s="83"/>
      <c r="BP101" s="83"/>
      <c r="BQ101" s="83"/>
      <c r="BR101" s="83"/>
      <c r="BS101" s="83"/>
      <c r="BT101" s="83"/>
      <c r="BU101" s="83"/>
      <c r="BV101" s="83"/>
      <c r="BW101" s="83"/>
      <c r="BX101" s="83"/>
      <c r="BY101" s="83"/>
      <c r="BZ101" s="83"/>
      <c r="CA101" s="83"/>
      <c r="CB101" s="83"/>
      <c r="CC101" s="83"/>
      <c r="CD101" s="83"/>
      <c r="CE101" s="83"/>
      <c r="CF101" s="83"/>
      <c r="CG101" s="83"/>
      <c r="CH101" s="83"/>
      <c r="CI101" s="83"/>
      <c r="CJ101" s="83"/>
      <c r="CK101" s="83"/>
      <c r="CL101" s="83"/>
      <c r="CM101" s="83"/>
      <c r="CN101" s="83"/>
      <c r="CO101" s="83"/>
      <c r="CP101" s="83"/>
      <c r="CQ101" s="83"/>
      <c r="CR101" s="83"/>
    </row>
    <row r="102" spans="1:1018 1030:2042 2054:3066 3078:4090 4102:5114 5126:6138 6150:7162 7174:8186 8198:9210 9222:10234 10246:11258 11270:12282 12294:13306 13318:14330 14342:15354 15366:16176" s="215" customFormat="1" ht="35.1" customHeight="1">
      <c r="A102" s="83"/>
      <c r="B102" s="83"/>
      <c r="C102" s="83"/>
      <c r="D102" s="83"/>
      <c r="E102" s="83"/>
      <c r="F102" s="85"/>
      <c r="G102" s="93"/>
      <c r="H102" s="84"/>
      <c r="I102" s="84"/>
      <c r="J102" s="84"/>
      <c r="K102" s="84"/>
      <c r="L102" s="95"/>
      <c r="M102" s="95"/>
      <c r="N102" s="95"/>
      <c r="O102" s="95"/>
      <c r="P102" s="95"/>
      <c r="Q102" s="95"/>
      <c r="R102" s="95"/>
      <c r="S102" s="95"/>
      <c r="T102" s="238"/>
      <c r="U102" s="238"/>
      <c r="V102" s="238"/>
      <c r="W102" s="238"/>
      <c r="X102" s="239"/>
      <c r="Y102" s="239"/>
      <c r="Z102" s="239"/>
      <c r="AA102" s="239"/>
      <c r="AB102" s="238"/>
      <c r="AC102" s="238"/>
      <c r="AD102" s="238"/>
      <c r="AE102" s="238"/>
      <c r="AF102" s="239"/>
      <c r="AG102" s="239"/>
      <c r="AH102" s="239"/>
      <c r="AI102" s="239"/>
      <c r="AJ102" s="86"/>
      <c r="AK102" s="240"/>
      <c r="AL102" s="240"/>
      <c r="AM102" s="352"/>
      <c r="AN102" s="352"/>
      <c r="AO102" s="352"/>
      <c r="AP102" s="352"/>
      <c r="AQ102" s="356"/>
      <c r="AR102" s="356"/>
      <c r="AS102" s="356"/>
      <c r="AT102" s="356"/>
      <c r="AU102" s="357"/>
      <c r="AV102" s="241"/>
      <c r="AW102" s="354"/>
      <c r="AX102" s="355"/>
      <c r="AY102" s="355"/>
      <c r="AZ102" s="355"/>
      <c r="BA102" s="238"/>
      <c r="BB102" s="238"/>
      <c r="BC102" s="238"/>
      <c r="BD102" s="238"/>
      <c r="BE102" s="103"/>
      <c r="BG102" s="83"/>
      <c r="BH102" s="83"/>
      <c r="BI102" s="83"/>
      <c r="BJ102" s="83"/>
      <c r="BK102" s="83"/>
      <c r="BL102" s="83"/>
      <c r="BM102" s="83"/>
      <c r="BN102" s="83"/>
      <c r="BO102" s="83"/>
      <c r="BP102" s="83"/>
      <c r="BQ102" s="83"/>
      <c r="BR102" s="83"/>
      <c r="BS102" s="83"/>
      <c r="BT102" s="83"/>
      <c r="BU102" s="83"/>
      <c r="BV102" s="83"/>
      <c r="BW102" s="83"/>
      <c r="BX102" s="83"/>
      <c r="BY102" s="83"/>
      <c r="BZ102" s="83"/>
      <c r="CA102" s="83"/>
      <c r="CB102" s="83"/>
      <c r="CC102" s="83"/>
      <c r="CD102" s="83"/>
      <c r="CE102" s="83"/>
      <c r="CF102" s="83"/>
      <c r="CG102" s="83"/>
      <c r="CH102" s="83"/>
      <c r="CI102" s="83"/>
      <c r="CJ102" s="83"/>
      <c r="CK102" s="83"/>
      <c r="CL102" s="83"/>
      <c r="CM102" s="83"/>
      <c r="CN102" s="83"/>
      <c r="CO102" s="83"/>
      <c r="CP102" s="83"/>
      <c r="CQ102" s="83"/>
      <c r="CR102" s="83"/>
    </row>
    <row r="103" spans="1:1018 1030:2042 2054:3066 3078:4090 4102:5114 5126:6138 6150:7162 7174:8186 8198:9210 9222:10234 10246:11258 11270:12282 12294:13306 13318:14330 14342:15354 15366:16176" s="215" customFormat="1" ht="35.1" customHeight="1">
      <c r="A103" s="83"/>
      <c r="B103" s="83"/>
      <c r="C103" s="83"/>
      <c r="D103" s="83"/>
      <c r="E103" s="83"/>
      <c r="F103" s="85"/>
      <c r="G103" s="93"/>
      <c r="H103" s="84"/>
      <c r="I103" s="84"/>
      <c r="J103" s="84"/>
      <c r="K103" s="84"/>
      <c r="L103" s="95"/>
      <c r="M103" s="95"/>
      <c r="N103" s="95"/>
      <c r="O103" s="95"/>
      <c r="P103" s="95"/>
      <c r="Q103" s="95"/>
      <c r="R103" s="95"/>
      <c r="S103" s="95"/>
      <c r="T103" s="238"/>
      <c r="U103" s="238"/>
      <c r="V103" s="238"/>
      <c r="W103" s="238"/>
      <c r="X103" s="239"/>
      <c r="Y103" s="239"/>
      <c r="Z103" s="239"/>
      <c r="AA103" s="239"/>
      <c r="AB103" s="238"/>
      <c r="AC103" s="238"/>
      <c r="AD103" s="238"/>
      <c r="AE103" s="238"/>
      <c r="AF103" s="239"/>
      <c r="AG103" s="239"/>
      <c r="AH103" s="239"/>
      <c r="AI103" s="239"/>
      <c r="AJ103" s="86"/>
      <c r="AK103" s="240"/>
      <c r="AL103" s="240"/>
      <c r="AM103" s="352"/>
      <c r="AN103" s="352"/>
      <c r="AO103" s="352"/>
      <c r="AP103" s="352"/>
      <c r="AQ103" s="356"/>
      <c r="AR103" s="356"/>
      <c r="AS103" s="356"/>
      <c r="AT103" s="356"/>
      <c r="AU103" s="357"/>
      <c r="AV103" s="241"/>
      <c r="AW103" s="354"/>
      <c r="AX103" s="355"/>
      <c r="AY103" s="355"/>
      <c r="AZ103" s="355"/>
      <c r="BA103" s="238"/>
      <c r="BB103" s="238"/>
      <c r="BC103" s="238"/>
      <c r="BD103" s="238"/>
      <c r="BE103" s="103"/>
      <c r="BG103" s="83"/>
      <c r="BH103" s="83"/>
      <c r="BI103" s="83"/>
      <c r="BJ103" s="83"/>
      <c r="BK103" s="83"/>
      <c r="BL103" s="83"/>
      <c r="BM103" s="83"/>
      <c r="BN103" s="83"/>
      <c r="BO103" s="83"/>
      <c r="BP103" s="83"/>
      <c r="BQ103" s="83"/>
      <c r="BR103" s="83"/>
      <c r="BS103" s="83"/>
      <c r="BT103" s="83"/>
      <c r="BU103" s="83"/>
      <c r="BV103" s="83"/>
      <c r="BW103" s="83"/>
      <c r="BX103" s="83"/>
      <c r="BY103" s="83"/>
      <c r="BZ103" s="83"/>
      <c r="CA103" s="83"/>
      <c r="CB103" s="83"/>
      <c r="CC103" s="83"/>
      <c r="CD103" s="83"/>
      <c r="CE103" s="83"/>
      <c r="CF103" s="83"/>
      <c r="CG103" s="83"/>
      <c r="CH103" s="83"/>
      <c r="CI103" s="83"/>
      <c r="CJ103" s="83"/>
      <c r="CK103" s="83"/>
      <c r="CL103" s="83"/>
      <c r="CM103" s="83"/>
      <c r="CN103" s="83"/>
      <c r="CO103" s="83"/>
      <c r="CP103" s="83"/>
      <c r="CQ103" s="83"/>
      <c r="CR103" s="83"/>
    </row>
    <row r="104" spans="1:1018 1030:2042 2054:3066 3078:4090 4102:5114 5126:6138 6150:7162 7174:8186 8198:9210 9222:10234 10246:11258 11270:12282 12294:13306 13318:14330 14342:15354 15366:16176" s="215" customFormat="1" ht="35.1" customHeight="1">
      <c r="A104" s="83"/>
      <c r="B104" s="83"/>
      <c r="C104" s="83"/>
      <c r="D104" s="83"/>
      <c r="E104" s="83"/>
      <c r="F104" s="85"/>
      <c r="G104" s="93"/>
      <c r="H104" s="84"/>
      <c r="I104" s="84"/>
      <c r="J104" s="84"/>
      <c r="K104" s="84"/>
      <c r="L104" s="95"/>
      <c r="M104" s="95"/>
      <c r="N104" s="95"/>
      <c r="O104" s="95"/>
      <c r="P104" s="95"/>
      <c r="Q104" s="95"/>
      <c r="R104" s="95"/>
      <c r="S104" s="95"/>
      <c r="T104" s="238"/>
      <c r="U104" s="238"/>
      <c r="V104" s="238"/>
      <c r="W104" s="238"/>
      <c r="X104" s="239"/>
      <c r="Y104" s="239"/>
      <c r="Z104" s="239"/>
      <c r="AA104" s="239"/>
      <c r="AB104" s="238"/>
      <c r="AC104" s="238"/>
      <c r="AD104" s="238"/>
      <c r="AE104" s="238"/>
      <c r="AF104" s="239"/>
      <c r="AG104" s="239"/>
      <c r="AH104" s="239"/>
      <c r="AI104" s="239"/>
      <c r="AJ104" s="86"/>
      <c r="AK104" s="240"/>
      <c r="AL104" s="240"/>
      <c r="AM104" s="352"/>
      <c r="AN104" s="352"/>
      <c r="AO104" s="352"/>
      <c r="AP104" s="352"/>
      <c r="AQ104" s="356"/>
      <c r="AR104" s="356"/>
      <c r="AS104" s="356"/>
      <c r="AT104" s="356"/>
      <c r="AU104" s="357"/>
      <c r="AV104" s="241"/>
      <c r="AW104" s="354"/>
      <c r="AX104" s="355"/>
      <c r="AY104" s="355"/>
      <c r="AZ104" s="355"/>
      <c r="BA104" s="238"/>
      <c r="BB104" s="238"/>
      <c r="BC104" s="238"/>
      <c r="BD104" s="238"/>
      <c r="BE104" s="103"/>
      <c r="BG104" s="83"/>
      <c r="BH104" s="83"/>
      <c r="BI104" s="83"/>
      <c r="BJ104" s="83"/>
      <c r="BK104" s="83"/>
      <c r="BL104" s="83"/>
      <c r="BM104" s="83"/>
      <c r="BN104" s="83"/>
      <c r="BO104" s="83"/>
      <c r="BP104" s="83"/>
      <c r="BQ104" s="83"/>
      <c r="BR104" s="83"/>
      <c r="BS104" s="83"/>
      <c r="BT104" s="83"/>
      <c r="BU104" s="83"/>
      <c r="BV104" s="83"/>
      <c r="BW104" s="83"/>
      <c r="BX104" s="83"/>
      <c r="BY104" s="83"/>
      <c r="BZ104" s="83"/>
      <c r="CA104" s="83"/>
      <c r="CB104" s="83"/>
      <c r="CC104" s="83"/>
      <c r="CD104" s="83"/>
      <c r="CE104" s="83"/>
      <c r="CF104" s="83"/>
      <c r="CG104" s="83"/>
      <c r="CH104" s="83"/>
      <c r="CI104" s="83"/>
      <c r="CJ104" s="83"/>
      <c r="CK104" s="83"/>
      <c r="CL104" s="83"/>
      <c r="CM104" s="83"/>
      <c r="CN104" s="83"/>
      <c r="CO104" s="83"/>
      <c r="CP104" s="83"/>
      <c r="CQ104" s="83"/>
      <c r="CR104" s="83"/>
    </row>
    <row r="105" spans="1:1018 1030:2042 2054:3066 3078:4090 4102:5114 5126:6138 6150:7162 7174:8186 8198:9210 9222:10234 10246:11258 11270:12282 12294:13306 13318:14330 14342:15354 15366:16176" s="215" customFormat="1" ht="35.1" customHeight="1">
      <c r="A105" s="83"/>
      <c r="B105" s="83"/>
      <c r="C105" s="83"/>
      <c r="D105" s="83"/>
      <c r="E105" s="83"/>
      <c r="F105" s="85"/>
      <c r="G105" s="93"/>
      <c r="H105" s="84"/>
      <c r="I105" s="84"/>
      <c r="J105" s="84"/>
      <c r="K105" s="84"/>
      <c r="L105" s="95"/>
      <c r="M105" s="95"/>
      <c r="N105" s="95"/>
      <c r="O105" s="95"/>
      <c r="P105" s="95"/>
      <c r="Q105" s="95"/>
      <c r="R105" s="95"/>
      <c r="S105" s="95"/>
      <c r="T105" s="238"/>
      <c r="U105" s="238"/>
      <c r="V105" s="238"/>
      <c r="W105" s="238"/>
      <c r="X105" s="239"/>
      <c r="Y105" s="239"/>
      <c r="Z105" s="239"/>
      <c r="AA105" s="239"/>
      <c r="AB105" s="238"/>
      <c r="AC105" s="238"/>
      <c r="AD105" s="238"/>
      <c r="AE105" s="238"/>
      <c r="AF105" s="239"/>
      <c r="AG105" s="239"/>
      <c r="AH105" s="239"/>
      <c r="AI105" s="239"/>
      <c r="AJ105" s="86"/>
      <c r="AK105" s="240"/>
      <c r="AL105" s="240"/>
      <c r="AM105" s="352"/>
      <c r="AN105" s="352"/>
      <c r="AO105" s="352"/>
      <c r="AP105" s="352"/>
      <c r="AQ105" s="356"/>
      <c r="AR105" s="356"/>
      <c r="AS105" s="356"/>
      <c r="AT105" s="356"/>
      <c r="AU105" s="357"/>
      <c r="AV105" s="241"/>
      <c r="AW105" s="354"/>
      <c r="AX105" s="355"/>
      <c r="AY105" s="355"/>
      <c r="AZ105" s="355"/>
      <c r="BA105" s="238"/>
      <c r="BB105" s="238"/>
      <c r="BC105" s="238"/>
      <c r="BD105" s="238"/>
      <c r="BE105" s="103"/>
      <c r="BG105" s="83"/>
      <c r="BH105" s="83"/>
      <c r="BI105" s="83"/>
      <c r="BJ105" s="83"/>
      <c r="BK105" s="83"/>
      <c r="BL105" s="83"/>
      <c r="BM105" s="83"/>
      <c r="BN105" s="83"/>
      <c r="BO105" s="83"/>
      <c r="BP105" s="83"/>
      <c r="BQ105" s="83"/>
      <c r="BR105" s="83"/>
      <c r="BS105" s="83"/>
      <c r="BT105" s="83"/>
      <c r="BU105" s="83"/>
      <c r="BV105" s="83"/>
      <c r="BW105" s="83"/>
      <c r="BX105" s="83"/>
      <c r="BY105" s="83"/>
      <c r="BZ105" s="83"/>
      <c r="CA105" s="83"/>
      <c r="CB105" s="83"/>
      <c r="CC105" s="83"/>
      <c r="CD105" s="83"/>
      <c r="CE105" s="83"/>
      <c r="CF105" s="83"/>
      <c r="CG105" s="83"/>
      <c r="CH105" s="83"/>
      <c r="CI105" s="83"/>
      <c r="CJ105" s="83"/>
      <c r="CK105" s="83"/>
      <c r="CL105" s="83"/>
      <c r="CM105" s="83"/>
      <c r="CN105" s="83"/>
      <c r="CO105" s="83"/>
      <c r="CP105" s="83"/>
      <c r="CQ105" s="83"/>
      <c r="CR105" s="83"/>
    </row>
    <row r="106" spans="1:1018 1030:2042 2054:3066 3078:4090 4102:5114 5126:6138 6150:7162 7174:8186 8198:9210 9222:10234 10246:11258 11270:12282 12294:13306 13318:14330 14342:15354 15366:16176" s="83" customFormat="1" ht="35.1" customHeight="1">
      <c r="A106" s="83" t="str">
        <f t="shared" si="5"/>
        <v>BH18DT+1</v>
      </c>
      <c r="B106" s="83" t="str">
        <f t="shared" si="6"/>
        <v>BH18DT+2</v>
      </c>
      <c r="C106" s="83" t="str">
        <f t="shared" si="7"/>
        <v>BH18DT+3</v>
      </c>
      <c r="D106" s="83" t="str">
        <f t="shared" si="8"/>
        <v>BH18DT+4</v>
      </c>
      <c r="E106" s="83" t="s">
        <v>348</v>
      </c>
      <c r="F106" s="55">
        <v>18</v>
      </c>
      <c r="G106" s="56" t="s">
        <v>4316</v>
      </c>
      <c r="H106" s="87" t="str">
        <f t="shared" si="2"/>
        <v>Đường Huỳnh Văn Lũy</v>
      </c>
      <c r="I106" s="87" t="s">
        <v>4276</v>
      </c>
      <c r="J106" s="84" t="s">
        <v>4317</v>
      </c>
      <c r="K106" s="87" t="s">
        <v>4252</v>
      </c>
      <c r="L106" s="107">
        <v>29000</v>
      </c>
      <c r="M106" s="107">
        <v>11000</v>
      </c>
      <c r="N106" s="107">
        <v>8000</v>
      </c>
      <c r="O106" s="107">
        <v>5000</v>
      </c>
      <c r="P106" s="95" t="e">
        <f>VLOOKUP(G106&amp;"Vị trí 1",#REF!,9,0)</f>
        <v>#REF!</v>
      </c>
      <c r="Q106" s="95" t="e">
        <f>VLOOKUP(G106&amp;"Vị trí 2",#REF!,9,0)</f>
        <v>#REF!</v>
      </c>
      <c r="R106" s="95" t="e">
        <f>VLOOKUP(G106&amp;"Vị trí 3",#REF!,9,0)</f>
        <v>#REF!</v>
      </c>
      <c r="S106" s="95" t="e">
        <f>VLOOKUP(G106&amp;"Vị trí 4",#REF!,9,0)</f>
        <v>#REF!</v>
      </c>
      <c r="T106" s="238"/>
      <c r="U106" s="238"/>
      <c r="V106" s="238" t="e">
        <f>VLOOKUP(C106,#REF!,32,0)</f>
        <v>#REF!</v>
      </c>
      <c r="W106" s="238" t="e">
        <f>VLOOKUP(D106,#REF!,32,0)</f>
        <v>#REF!</v>
      </c>
      <c r="X106" s="239"/>
      <c r="Y106" s="239"/>
      <c r="Z106" s="239" t="e">
        <f>V106/N106</f>
        <v>#REF!</v>
      </c>
      <c r="AA106" s="239" t="e">
        <f>W106/O106</f>
        <v>#REF!</v>
      </c>
      <c r="AB106" s="238"/>
      <c r="AC106" s="238"/>
      <c r="AD106" s="238"/>
      <c r="AE106" s="238"/>
      <c r="AF106" s="239"/>
      <c r="AG106" s="239"/>
      <c r="AH106" s="239"/>
      <c r="AI106" s="239"/>
      <c r="AJ106" s="86">
        <v>3.650010870661184</v>
      </c>
      <c r="AK106" s="240"/>
      <c r="AL106" s="240" t="e">
        <f>ROUNDDOWN(AJ106*#REF!/#REF!,1)</f>
        <v>#REF!</v>
      </c>
      <c r="AM106" s="352" t="e">
        <f t="shared" si="3"/>
        <v>#REF!</v>
      </c>
      <c r="AN106" s="352" t="e">
        <f t="shared" si="3"/>
        <v>#REF!</v>
      </c>
      <c r="AO106" s="352" t="e">
        <f t="shared" si="3"/>
        <v>#REF!</v>
      </c>
      <c r="AP106" s="352" t="e">
        <f t="shared" si="3"/>
        <v>#REF!</v>
      </c>
      <c r="AQ106" s="356" t="e">
        <f t="shared" si="4"/>
        <v>#REF!</v>
      </c>
      <c r="AR106" s="356" t="e">
        <f t="shared" si="4"/>
        <v>#REF!</v>
      </c>
      <c r="AS106" s="356" t="e">
        <f t="shared" si="4"/>
        <v>#REF!</v>
      </c>
      <c r="AT106" s="356" t="e">
        <f t="shared" si="4"/>
        <v>#REF!</v>
      </c>
      <c r="AU106" s="357" t="e">
        <f t="shared" si="9"/>
        <v>#REF!</v>
      </c>
      <c r="AV106" s="241" t="s">
        <v>348</v>
      </c>
      <c r="AW106" s="354">
        <v>20300</v>
      </c>
      <c r="AX106" s="355">
        <v>7700</v>
      </c>
      <c r="AY106" s="355">
        <v>5600</v>
      </c>
      <c r="AZ106" s="355">
        <v>3500</v>
      </c>
      <c r="BA106" s="238">
        <v>17400</v>
      </c>
      <c r="BB106" s="238">
        <v>6600</v>
      </c>
      <c r="BC106" s="238">
        <v>4800</v>
      </c>
      <c r="BD106" s="238">
        <v>3000</v>
      </c>
      <c r="BE106" s="103" t="e">
        <f t="shared" si="10"/>
        <v>#REF!</v>
      </c>
      <c r="BF106" s="215"/>
      <c r="IM106" s="215"/>
      <c r="IN106" s="215"/>
      <c r="IO106" s="215"/>
      <c r="IP106" s="215"/>
      <c r="JB106" s="215"/>
      <c r="JC106" s="215"/>
      <c r="JD106" s="215"/>
      <c r="JE106" s="215"/>
      <c r="JF106" s="215"/>
      <c r="JG106" s="215"/>
      <c r="JH106" s="215"/>
      <c r="JI106" s="215"/>
      <c r="JJ106" s="215"/>
      <c r="JK106" s="215"/>
      <c r="JL106" s="215"/>
      <c r="JM106" s="215"/>
      <c r="JN106" s="215"/>
      <c r="JO106" s="215"/>
      <c r="JP106" s="215"/>
      <c r="JQ106" s="215"/>
      <c r="JR106" s="215"/>
      <c r="JS106" s="215"/>
      <c r="JT106" s="215"/>
      <c r="JU106" s="215"/>
      <c r="JV106" s="215"/>
      <c r="JW106" s="215"/>
      <c r="JX106" s="215"/>
      <c r="JY106" s="215"/>
      <c r="JZ106" s="215"/>
      <c r="KA106" s="215"/>
      <c r="KB106" s="215"/>
      <c r="KC106" s="215"/>
      <c r="KD106" s="215"/>
      <c r="KE106" s="215"/>
      <c r="KF106" s="215"/>
      <c r="KG106" s="215"/>
      <c r="KH106" s="215"/>
      <c r="KI106" s="215"/>
      <c r="KJ106" s="215"/>
      <c r="KK106" s="215"/>
      <c r="KL106" s="215"/>
      <c r="KM106" s="215"/>
      <c r="KN106" s="215"/>
      <c r="KO106" s="215"/>
      <c r="KP106" s="215"/>
      <c r="KQ106" s="215"/>
      <c r="KR106" s="215"/>
      <c r="SI106" s="215"/>
      <c r="SJ106" s="215"/>
      <c r="SK106" s="215"/>
      <c r="SL106" s="215"/>
      <c r="SX106" s="215"/>
      <c r="SY106" s="215"/>
      <c r="SZ106" s="215"/>
      <c r="TA106" s="215"/>
      <c r="TB106" s="215"/>
      <c r="TC106" s="215"/>
      <c r="TD106" s="215"/>
      <c r="TE106" s="215"/>
      <c r="TF106" s="215"/>
      <c r="TG106" s="215"/>
      <c r="TH106" s="215"/>
      <c r="TI106" s="215"/>
      <c r="TJ106" s="215"/>
      <c r="TK106" s="215"/>
      <c r="TL106" s="215"/>
      <c r="TM106" s="215"/>
      <c r="TN106" s="215"/>
      <c r="TO106" s="215"/>
      <c r="TP106" s="215"/>
      <c r="TQ106" s="215"/>
      <c r="TR106" s="215"/>
      <c r="TS106" s="215"/>
      <c r="TT106" s="215"/>
      <c r="TU106" s="215"/>
      <c r="TV106" s="215"/>
      <c r="TW106" s="215"/>
      <c r="TX106" s="215"/>
      <c r="TY106" s="215"/>
      <c r="TZ106" s="215"/>
      <c r="UA106" s="215"/>
      <c r="UB106" s="215"/>
      <c r="UC106" s="215"/>
      <c r="UD106" s="215"/>
      <c r="UE106" s="215"/>
      <c r="UF106" s="215"/>
      <c r="UG106" s="215"/>
      <c r="UH106" s="215"/>
      <c r="UI106" s="215"/>
      <c r="UJ106" s="215"/>
      <c r="UK106" s="215"/>
      <c r="UL106" s="215"/>
      <c r="UM106" s="215"/>
      <c r="UN106" s="215"/>
      <c r="ACE106" s="215"/>
      <c r="ACF106" s="215"/>
      <c r="ACG106" s="215"/>
      <c r="ACH106" s="215"/>
      <c r="ACT106" s="215"/>
      <c r="ACU106" s="215"/>
      <c r="ACV106" s="215"/>
      <c r="ACW106" s="215"/>
      <c r="ACX106" s="215"/>
      <c r="ACY106" s="215"/>
      <c r="ACZ106" s="215"/>
      <c r="ADA106" s="215"/>
      <c r="ADB106" s="215"/>
      <c r="ADC106" s="215"/>
      <c r="ADD106" s="215"/>
      <c r="ADE106" s="215"/>
      <c r="ADF106" s="215"/>
      <c r="ADG106" s="215"/>
      <c r="ADH106" s="215"/>
      <c r="ADI106" s="215"/>
      <c r="ADJ106" s="215"/>
      <c r="ADK106" s="215"/>
      <c r="ADL106" s="215"/>
      <c r="ADM106" s="215"/>
      <c r="ADN106" s="215"/>
      <c r="ADO106" s="215"/>
      <c r="ADP106" s="215"/>
      <c r="ADQ106" s="215"/>
      <c r="ADR106" s="215"/>
      <c r="ADS106" s="215"/>
      <c r="ADT106" s="215"/>
      <c r="ADU106" s="215"/>
      <c r="ADV106" s="215"/>
      <c r="ADW106" s="215"/>
      <c r="ADX106" s="215"/>
      <c r="ADY106" s="215"/>
      <c r="ADZ106" s="215"/>
      <c r="AEA106" s="215"/>
      <c r="AEB106" s="215"/>
      <c r="AEC106" s="215"/>
      <c r="AED106" s="215"/>
      <c r="AEE106" s="215"/>
      <c r="AEF106" s="215"/>
      <c r="AEG106" s="215"/>
      <c r="AEH106" s="215"/>
      <c r="AEI106" s="215"/>
      <c r="AEJ106" s="215"/>
      <c r="AMA106" s="215"/>
      <c r="AMB106" s="215"/>
      <c r="AMC106" s="215"/>
      <c r="AMD106" s="215"/>
      <c r="AMP106" s="215"/>
      <c r="AMQ106" s="215"/>
      <c r="AMR106" s="215"/>
      <c r="AMS106" s="215"/>
      <c r="AMT106" s="215"/>
      <c r="AMU106" s="215"/>
      <c r="AMV106" s="215"/>
      <c r="AMW106" s="215"/>
      <c r="AMX106" s="215"/>
      <c r="AMY106" s="215"/>
      <c r="AMZ106" s="215"/>
      <c r="ANA106" s="215"/>
      <c r="ANB106" s="215"/>
      <c r="ANC106" s="215"/>
      <c r="AND106" s="215"/>
      <c r="ANE106" s="215"/>
      <c r="ANF106" s="215"/>
      <c r="ANG106" s="215"/>
      <c r="ANH106" s="215"/>
      <c r="ANI106" s="215"/>
      <c r="ANJ106" s="215"/>
      <c r="ANK106" s="215"/>
      <c r="ANL106" s="215"/>
      <c r="ANM106" s="215"/>
      <c r="ANN106" s="215"/>
      <c r="ANO106" s="215"/>
      <c r="ANP106" s="215"/>
      <c r="ANQ106" s="215"/>
      <c r="ANR106" s="215"/>
      <c r="ANS106" s="215"/>
      <c r="ANT106" s="215"/>
      <c r="ANU106" s="215"/>
      <c r="ANV106" s="215"/>
      <c r="ANW106" s="215"/>
      <c r="ANX106" s="215"/>
      <c r="ANY106" s="215"/>
      <c r="ANZ106" s="215"/>
      <c r="AOA106" s="215"/>
      <c r="AOB106" s="215"/>
      <c r="AOC106" s="215"/>
      <c r="AOD106" s="215"/>
      <c r="AOE106" s="215"/>
      <c r="AOF106" s="215"/>
      <c r="AVW106" s="215"/>
      <c r="AVX106" s="215"/>
      <c r="AVY106" s="215"/>
      <c r="AVZ106" s="215"/>
      <c r="AWL106" s="215"/>
      <c r="AWM106" s="215"/>
      <c r="AWN106" s="215"/>
      <c r="AWO106" s="215"/>
      <c r="AWP106" s="215"/>
      <c r="AWQ106" s="215"/>
      <c r="AWR106" s="215"/>
      <c r="AWS106" s="215"/>
      <c r="AWT106" s="215"/>
      <c r="AWU106" s="215"/>
      <c r="AWV106" s="215"/>
      <c r="AWW106" s="215"/>
      <c r="AWX106" s="215"/>
      <c r="AWY106" s="215"/>
      <c r="AWZ106" s="215"/>
      <c r="AXA106" s="215"/>
      <c r="AXB106" s="215"/>
      <c r="AXC106" s="215"/>
      <c r="AXD106" s="215"/>
      <c r="AXE106" s="215"/>
      <c r="AXF106" s="215"/>
      <c r="AXG106" s="215"/>
      <c r="AXH106" s="215"/>
      <c r="AXI106" s="215"/>
      <c r="AXJ106" s="215"/>
      <c r="AXK106" s="215"/>
      <c r="AXL106" s="215"/>
      <c r="AXM106" s="215"/>
      <c r="AXN106" s="215"/>
      <c r="AXO106" s="215"/>
      <c r="AXP106" s="215"/>
      <c r="AXQ106" s="215"/>
      <c r="AXR106" s="215"/>
      <c r="AXS106" s="215"/>
      <c r="AXT106" s="215"/>
      <c r="AXU106" s="215"/>
      <c r="AXV106" s="215"/>
      <c r="AXW106" s="215"/>
      <c r="AXX106" s="215"/>
      <c r="AXY106" s="215"/>
      <c r="AXZ106" s="215"/>
      <c r="AYA106" s="215"/>
      <c r="AYB106" s="215"/>
      <c r="BFS106" s="215"/>
      <c r="BFT106" s="215"/>
      <c r="BFU106" s="215"/>
      <c r="BFV106" s="215"/>
      <c r="BGH106" s="215"/>
      <c r="BGI106" s="215"/>
      <c r="BGJ106" s="215"/>
      <c r="BGK106" s="215"/>
      <c r="BGL106" s="215"/>
      <c r="BGM106" s="215"/>
      <c r="BGN106" s="215"/>
      <c r="BGO106" s="215"/>
      <c r="BGP106" s="215"/>
      <c r="BGQ106" s="215"/>
      <c r="BGR106" s="215"/>
      <c r="BGS106" s="215"/>
      <c r="BGT106" s="215"/>
      <c r="BGU106" s="215"/>
      <c r="BGV106" s="215"/>
      <c r="BGW106" s="215"/>
      <c r="BGX106" s="215"/>
      <c r="BGY106" s="215"/>
      <c r="BGZ106" s="215"/>
      <c r="BHA106" s="215"/>
      <c r="BHB106" s="215"/>
      <c r="BHC106" s="215"/>
      <c r="BHD106" s="215"/>
      <c r="BHE106" s="215"/>
      <c r="BHF106" s="215"/>
      <c r="BHG106" s="215"/>
      <c r="BHH106" s="215"/>
      <c r="BHI106" s="215"/>
      <c r="BHJ106" s="215"/>
      <c r="BHK106" s="215"/>
      <c r="BHL106" s="215"/>
      <c r="BHM106" s="215"/>
      <c r="BHN106" s="215"/>
      <c r="BHO106" s="215"/>
      <c r="BHP106" s="215"/>
      <c r="BHQ106" s="215"/>
      <c r="BHR106" s="215"/>
      <c r="BHS106" s="215"/>
      <c r="BHT106" s="215"/>
      <c r="BHU106" s="215"/>
      <c r="BHV106" s="215"/>
      <c r="BHW106" s="215"/>
      <c r="BHX106" s="215"/>
      <c r="BPO106" s="215"/>
      <c r="BPP106" s="215"/>
      <c r="BPQ106" s="215"/>
      <c r="BPR106" s="215"/>
      <c r="BQD106" s="215"/>
      <c r="BQE106" s="215"/>
      <c r="BQF106" s="215"/>
      <c r="BQG106" s="215"/>
      <c r="BQH106" s="215"/>
      <c r="BQI106" s="215"/>
      <c r="BQJ106" s="215"/>
      <c r="BQK106" s="215"/>
      <c r="BQL106" s="215"/>
      <c r="BQM106" s="215"/>
      <c r="BQN106" s="215"/>
      <c r="BQO106" s="215"/>
      <c r="BQP106" s="215"/>
      <c r="BQQ106" s="215"/>
      <c r="BQR106" s="215"/>
      <c r="BQS106" s="215"/>
      <c r="BQT106" s="215"/>
      <c r="BQU106" s="215"/>
      <c r="BQV106" s="215"/>
      <c r="BQW106" s="215"/>
      <c r="BQX106" s="215"/>
      <c r="BQY106" s="215"/>
      <c r="BQZ106" s="215"/>
      <c r="BRA106" s="215"/>
      <c r="BRB106" s="215"/>
      <c r="BRC106" s="215"/>
      <c r="BRD106" s="215"/>
      <c r="BRE106" s="215"/>
      <c r="BRF106" s="215"/>
      <c r="BRG106" s="215"/>
      <c r="BRH106" s="215"/>
      <c r="BRI106" s="215"/>
      <c r="BRJ106" s="215"/>
      <c r="BRK106" s="215"/>
      <c r="BRL106" s="215"/>
      <c r="BRM106" s="215"/>
      <c r="BRN106" s="215"/>
      <c r="BRO106" s="215"/>
      <c r="BRP106" s="215"/>
      <c r="BRQ106" s="215"/>
      <c r="BRR106" s="215"/>
      <c r="BRS106" s="215"/>
      <c r="BRT106" s="215"/>
      <c r="BZK106" s="215"/>
      <c r="BZL106" s="215"/>
      <c r="BZM106" s="215"/>
      <c r="BZN106" s="215"/>
      <c r="BZZ106" s="215"/>
      <c r="CAA106" s="215"/>
      <c r="CAB106" s="215"/>
      <c r="CAC106" s="215"/>
      <c r="CAD106" s="215"/>
      <c r="CAE106" s="215"/>
      <c r="CAF106" s="215"/>
      <c r="CAG106" s="215"/>
      <c r="CAH106" s="215"/>
      <c r="CAI106" s="215"/>
      <c r="CAJ106" s="215"/>
      <c r="CAK106" s="215"/>
      <c r="CAL106" s="215"/>
      <c r="CAM106" s="215"/>
      <c r="CAN106" s="215"/>
      <c r="CAO106" s="215"/>
      <c r="CAP106" s="215"/>
      <c r="CAQ106" s="215"/>
      <c r="CAR106" s="215"/>
      <c r="CAS106" s="215"/>
      <c r="CAT106" s="215"/>
      <c r="CAU106" s="215"/>
      <c r="CAV106" s="215"/>
      <c r="CAW106" s="215"/>
      <c r="CAX106" s="215"/>
      <c r="CAY106" s="215"/>
      <c r="CAZ106" s="215"/>
      <c r="CBA106" s="215"/>
      <c r="CBB106" s="215"/>
      <c r="CBC106" s="215"/>
      <c r="CBD106" s="215"/>
      <c r="CBE106" s="215"/>
      <c r="CBF106" s="215"/>
      <c r="CBG106" s="215"/>
      <c r="CBH106" s="215"/>
      <c r="CBI106" s="215"/>
      <c r="CBJ106" s="215"/>
      <c r="CBK106" s="215"/>
      <c r="CBL106" s="215"/>
      <c r="CBM106" s="215"/>
      <c r="CBN106" s="215"/>
      <c r="CBO106" s="215"/>
      <c r="CBP106" s="215"/>
      <c r="CJG106" s="215"/>
      <c r="CJH106" s="215"/>
      <c r="CJI106" s="215"/>
      <c r="CJJ106" s="215"/>
      <c r="CJV106" s="215"/>
      <c r="CJW106" s="215"/>
      <c r="CJX106" s="215"/>
      <c r="CJY106" s="215"/>
      <c r="CJZ106" s="215"/>
      <c r="CKA106" s="215"/>
      <c r="CKB106" s="215"/>
      <c r="CKC106" s="215"/>
      <c r="CKD106" s="215"/>
      <c r="CKE106" s="215"/>
      <c r="CKF106" s="215"/>
      <c r="CKG106" s="215"/>
      <c r="CKH106" s="215"/>
      <c r="CKI106" s="215"/>
      <c r="CKJ106" s="215"/>
      <c r="CKK106" s="215"/>
      <c r="CKL106" s="215"/>
      <c r="CKM106" s="215"/>
      <c r="CKN106" s="215"/>
      <c r="CKO106" s="215"/>
      <c r="CKP106" s="215"/>
      <c r="CKQ106" s="215"/>
      <c r="CKR106" s="215"/>
      <c r="CKS106" s="215"/>
      <c r="CKT106" s="215"/>
      <c r="CKU106" s="215"/>
      <c r="CKV106" s="215"/>
      <c r="CKW106" s="215"/>
      <c r="CKX106" s="215"/>
      <c r="CKY106" s="215"/>
      <c r="CKZ106" s="215"/>
      <c r="CLA106" s="215"/>
      <c r="CLB106" s="215"/>
      <c r="CLC106" s="215"/>
      <c r="CLD106" s="215"/>
      <c r="CLE106" s="215"/>
      <c r="CLF106" s="215"/>
      <c r="CLG106" s="215"/>
      <c r="CLH106" s="215"/>
      <c r="CLI106" s="215"/>
      <c r="CLJ106" s="215"/>
      <c r="CLK106" s="215"/>
      <c r="CLL106" s="215"/>
      <c r="CTC106" s="215"/>
      <c r="CTD106" s="215"/>
      <c r="CTE106" s="215"/>
      <c r="CTF106" s="215"/>
      <c r="CTR106" s="215"/>
      <c r="CTS106" s="215"/>
      <c r="CTT106" s="215"/>
      <c r="CTU106" s="215"/>
      <c r="CTV106" s="215"/>
      <c r="CTW106" s="215"/>
      <c r="CTX106" s="215"/>
      <c r="CTY106" s="215"/>
      <c r="CTZ106" s="215"/>
      <c r="CUA106" s="215"/>
      <c r="CUB106" s="215"/>
      <c r="CUC106" s="215"/>
      <c r="CUD106" s="215"/>
      <c r="CUE106" s="215"/>
      <c r="CUF106" s="215"/>
      <c r="CUG106" s="215"/>
      <c r="CUH106" s="215"/>
      <c r="CUI106" s="215"/>
      <c r="CUJ106" s="215"/>
      <c r="CUK106" s="215"/>
      <c r="CUL106" s="215"/>
      <c r="CUM106" s="215"/>
      <c r="CUN106" s="215"/>
      <c r="CUO106" s="215"/>
      <c r="CUP106" s="215"/>
      <c r="CUQ106" s="215"/>
      <c r="CUR106" s="215"/>
      <c r="CUS106" s="215"/>
      <c r="CUT106" s="215"/>
      <c r="CUU106" s="215"/>
      <c r="CUV106" s="215"/>
      <c r="CUW106" s="215"/>
      <c r="CUX106" s="215"/>
      <c r="CUY106" s="215"/>
      <c r="CUZ106" s="215"/>
      <c r="CVA106" s="215"/>
      <c r="CVB106" s="215"/>
      <c r="CVC106" s="215"/>
      <c r="CVD106" s="215"/>
      <c r="CVE106" s="215"/>
      <c r="CVF106" s="215"/>
      <c r="CVG106" s="215"/>
      <c r="CVH106" s="215"/>
      <c r="DCY106" s="215"/>
      <c r="DCZ106" s="215"/>
      <c r="DDA106" s="215"/>
      <c r="DDB106" s="215"/>
      <c r="DDN106" s="215"/>
      <c r="DDO106" s="215"/>
      <c r="DDP106" s="215"/>
      <c r="DDQ106" s="215"/>
      <c r="DDR106" s="215"/>
      <c r="DDS106" s="215"/>
      <c r="DDT106" s="215"/>
      <c r="DDU106" s="215"/>
      <c r="DDV106" s="215"/>
      <c r="DDW106" s="215"/>
      <c r="DDX106" s="215"/>
      <c r="DDY106" s="215"/>
      <c r="DDZ106" s="215"/>
      <c r="DEA106" s="215"/>
      <c r="DEB106" s="215"/>
      <c r="DEC106" s="215"/>
      <c r="DED106" s="215"/>
      <c r="DEE106" s="215"/>
      <c r="DEF106" s="215"/>
      <c r="DEG106" s="215"/>
      <c r="DEH106" s="215"/>
      <c r="DEI106" s="215"/>
      <c r="DEJ106" s="215"/>
      <c r="DEK106" s="215"/>
      <c r="DEL106" s="215"/>
      <c r="DEM106" s="215"/>
      <c r="DEN106" s="215"/>
      <c r="DEO106" s="215"/>
      <c r="DEP106" s="215"/>
      <c r="DEQ106" s="215"/>
      <c r="DER106" s="215"/>
      <c r="DES106" s="215"/>
      <c r="DET106" s="215"/>
      <c r="DEU106" s="215"/>
      <c r="DEV106" s="215"/>
      <c r="DEW106" s="215"/>
      <c r="DEX106" s="215"/>
      <c r="DEY106" s="215"/>
      <c r="DEZ106" s="215"/>
      <c r="DFA106" s="215"/>
      <c r="DFB106" s="215"/>
      <c r="DFC106" s="215"/>
      <c r="DFD106" s="215"/>
      <c r="DMU106" s="215"/>
      <c r="DMV106" s="215"/>
      <c r="DMW106" s="215"/>
      <c r="DMX106" s="215"/>
      <c r="DNJ106" s="215"/>
      <c r="DNK106" s="215"/>
      <c r="DNL106" s="215"/>
      <c r="DNM106" s="215"/>
      <c r="DNN106" s="215"/>
      <c r="DNO106" s="215"/>
      <c r="DNP106" s="215"/>
      <c r="DNQ106" s="215"/>
      <c r="DNR106" s="215"/>
      <c r="DNS106" s="215"/>
      <c r="DNT106" s="215"/>
      <c r="DNU106" s="215"/>
      <c r="DNV106" s="215"/>
      <c r="DNW106" s="215"/>
      <c r="DNX106" s="215"/>
      <c r="DNY106" s="215"/>
      <c r="DNZ106" s="215"/>
      <c r="DOA106" s="215"/>
      <c r="DOB106" s="215"/>
      <c r="DOC106" s="215"/>
      <c r="DOD106" s="215"/>
      <c r="DOE106" s="215"/>
      <c r="DOF106" s="215"/>
      <c r="DOG106" s="215"/>
      <c r="DOH106" s="215"/>
      <c r="DOI106" s="215"/>
      <c r="DOJ106" s="215"/>
      <c r="DOK106" s="215"/>
      <c r="DOL106" s="215"/>
      <c r="DOM106" s="215"/>
      <c r="DON106" s="215"/>
      <c r="DOO106" s="215"/>
      <c r="DOP106" s="215"/>
      <c r="DOQ106" s="215"/>
      <c r="DOR106" s="215"/>
      <c r="DOS106" s="215"/>
      <c r="DOT106" s="215"/>
      <c r="DOU106" s="215"/>
      <c r="DOV106" s="215"/>
      <c r="DOW106" s="215"/>
      <c r="DOX106" s="215"/>
      <c r="DOY106" s="215"/>
      <c r="DOZ106" s="215"/>
      <c r="DWQ106" s="215"/>
      <c r="DWR106" s="215"/>
      <c r="DWS106" s="215"/>
      <c r="DWT106" s="215"/>
      <c r="DXF106" s="215"/>
      <c r="DXG106" s="215"/>
      <c r="DXH106" s="215"/>
      <c r="DXI106" s="215"/>
      <c r="DXJ106" s="215"/>
      <c r="DXK106" s="215"/>
      <c r="DXL106" s="215"/>
      <c r="DXM106" s="215"/>
      <c r="DXN106" s="215"/>
      <c r="DXO106" s="215"/>
      <c r="DXP106" s="215"/>
      <c r="DXQ106" s="215"/>
      <c r="DXR106" s="215"/>
      <c r="DXS106" s="215"/>
      <c r="DXT106" s="215"/>
      <c r="DXU106" s="215"/>
      <c r="DXV106" s="215"/>
      <c r="DXW106" s="215"/>
      <c r="DXX106" s="215"/>
      <c r="DXY106" s="215"/>
      <c r="DXZ106" s="215"/>
      <c r="DYA106" s="215"/>
      <c r="DYB106" s="215"/>
      <c r="DYC106" s="215"/>
      <c r="DYD106" s="215"/>
      <c r="DYE106" s="215"/>
      <c r="DYF106" s="215"/>
      <c r="DYG106" s="215"/>
      <c r="DYH106" s="215"/>
      <c r="DYI106" s="215"/>
      <c r="DYJ106" s="215"/>
      <c r="DYK106" s="215"/>
      <c r="DYL106" s="215"/>
      <c r="DYM106" s="215"/>
      <c r="DYN106" s="215"/>
      <c r="DYO106" s="215"/>
      <c r="DYP106" s="215"/>
      <c r="DYQ106" s="215"/>
      <c r="DYR106" s="215"/>
      <c r="DYS106" s="215"/>
      <c r="DYT106" s="215"/>
      <c r="DYU106" s="215"/>
      <c r="DYV106" s="215"/>
      <c r="EGM106" s="215"/>
      <c r="EGN106" s="215"/>
      <c r="EGO106" s="215"/>
      <c r="EGP106" s="215"/>
      <c r="EHB106" s="215"/>
      <c r="EHC106" s="215"/>
      <c r="EHD106" s="215"/>
      <c r="EHE106" s="215"/>
      <c r="EHF106" s="215"/>
      <c r="EHG106" s="215"/>
      <c r="EHH106" s="215"/>
      <c r="EHI106" s="215"/>
      <c r="EHJ106" s="215"/>
      <c r="EHK106" s="215"/>
      <c r="EHL106" s="215"/>
      <c r="EHM106" s="215"/>
      <c r="EHN106" s="215"/>
      <c r="EHO106" s="215"/>
      <c r="EHP106" s="215"/>
      <c r="EHQ106" s="215"/>
      <c r="EHR106" s="215"/>
      <c r="EHS106" s="215"/>
      <c r="EHT106" s="215"/>
      <c r="EHU106" s="215"/>
      <c r="EHV106" s="215"/>
      <c r="EHW106" s="215"/>
      <c r="EHX106" s="215"/>
      <c r="EHY106" s="215"/>
      <c r="EHZ106" s="215"/>
      <c r="EIA106" s="215"/>
      <c r="EIB106" s="215"/>
      <c r="EIC106" s="215"/>
      <c r="EID106" s="215"/>
      <c r="EIE106" s="215"/>
      <c r="EIF106" s="215"/>
      <c r="EIG106" s="215"/>
      <c r="EIH106" s="215"/>
      <c r="EII106" s="215"/>
      <c r="EIJ106" s="215"/>
      <c r="EIK106" s="215"/>
      <c r="EIL106" s="215"/>
      <c r="EIM106" s="215"/>
      <c r="EIN106" s="215"/>
      <c r="EIO106" s="215"/>
      <c r="EIP106" s="215"/>
      <c r="EIQ106" s="215"/>
      <c r="EIR106" s="215"/>
      <c r="EQI106" s="215"/>
      <c r="EQJ106" s="215"/>
      <c r="EQK106" s="215"/>
      <c r="EQL106" s="215"/>
      <c r="EQX106" s="215"/>
      <c r="EQY106" s="215"/>
      <c r="EQZ106" s="215"/>
      <c r="ERA106" s="215"/>
      <c r="ERB106" s="215"/>
      <c r="ERC106" s="215"/>
      <c r="ERD106" s="215"/>
      <c r="ERE106" s="215"/>
      <c r="ERF106" s="215"/>
      <c r="ERG106" s="215"/>
      <c r="ERH106" s="215"/>
      <c r="ERI106" s="215"/>
      <c r="ERJ106" s="215"/>
      <c r="ERK106" s="215"/>
      <c r="ERL106" s="215"/>
      <c r="ERM106" s="215"/>
      <c r="ERN106" s="215"/>
      <c r="ERO106" s="215"/>
      <c r="ERP106" s="215"/>
      <c r="ERQ106" s="215"/>
      <c r="ERR106" s="215"/>
      <c r="ERS106" s="215"/>
      <c r="ERT106" s="215"/>
      <c r="ERU106" s="215"/>
      <c r="ERV106" s="215"/>
      <c r="ERW106" s="215"/>
      <c r="ERX106" s="215"/>
      <c r="ERY106" s="215"/>
      <c r="ERZ106" s="215"/>
      <c r="ESA106" s="215"/>
      <c r="ESB106" s="215"/>
      <c r="ESC106" s="215"/>
      <c r="ESD106" s="215"/>
      <c r="ESE106" s="215"/>
      <c r="ESF106" s="215"/>
      <c r="ESG106" s="215"/>
      <c r="ESH106" s="215"/>
      <c r="ESI106" s="215"/>
      <c r="ESJ106" s="215"/>
      <c r="ESK106" s="215"/>
      <c r="ESL106" s="215"/>
      <c r="ESM106" s="215"/>
      <c r="ESN106" s="215"/>
      <c r="FAE106" s="215"/>
      <c r="FAF106" s="215"/>
      <c r="FAG106" s="215"/>
      <c r="FAH106" s="215"/>
      <c r="FAT106" s="215"/>
      <c r="FAU106" s="215"/>
      <c r="FAV106" s="215"/>
      <c r="FAW106" s="215"/>
      <c r="FAX106" s="215"/>
      <c r="FAY106" s="215"/>
      <c r="FAZ106" s="215"/>
      <c r="FBA106" s="215"/>
      <c r="FBB106" s="215"/>
      <c r="FBC106" s="215"/>
      <c r="FBD106" s="215"/>
      <c r="FBE106" s="215"/>
      <c r="FBF106" s="215"/>
      <c r="FBG106" s="215"/>
      <c r="FBH106" s="215"/>
      <c r="FBI106" s="215"/>
      <c r="FBJ106" s="215"/>
      <c r="FBK106" s="215"/>
      <c r="FBL106" s="215"/>
      <c r="FBM106" s="215"/>
      <c r="FBN106" s="215"/>
      <c r="FBO106" s="215"/>
      <c r="FBP106" s="215"/>
      <c r="FBQ106" s="215"/>
      <c r="FBR106" s="215"/>
      <c r="FBS106" s="215"/>
      <c r="FBT106" s="215"/>
      <c r="FBU106" s="215"/>
      <c r="FBV106" s="215"/>
      <c r="FBW106" s="215"/>
      <c r="FBX106" s="215"/>
      <c r="FBY106" s="215"/>
      <c r="FBZ106" s="215"/>
      <c r="FCA106" s="215"/>
      <c r="FCB106" s="215"/>
      <c r="FCC106" s="215"/>
      <c r="FCD106" s="215"/>
      <c r="FCE106" s="215"/>
      <c r="FCF106" s="215"/>
      <c r="FCG106" s="215"/>
      <c r="FCH106" s="215"/>
      <c r="FCI106" s="215"/>
      <c r="FCJ106" s="215"/>
      <c r="FKA106" s="215"/>
      <c r="FKB106" s="215"/>
      <c r="FKC106" s="215"/>
      <c r="FKD106" s="215"/>
      <c r="FKP106" s="215"/>
      <c r="FKQ106" s="215"/>
      <c r="FKR106" s="215"/>
      <c r="FKS106" s="215"/>
      <c r="FKT106" s="215"/>
      <c r="FKU106" s="215"/>
      <c r="FKV106" s="215"/>
      <c r="FKW106" s="215"/>
      <c r="FKX106" s="215"/>
      <c r="FKY106" s="215"/>
      <c r="FKZ106" s="215"/>
      <c r="FLA106" s="215"/>
      <c r="FLB106" s="215"/>
      <c r="FLC106" s="215"/>
      <c r="FLD106" s="215"/>
      <c r="FLE106" s="215"/>
      <c r="FLF106" s="215"/>
      <c r="FLG106" s="215"/>
      <c r="FLH106" s="215"/>
      <c r="FLI106" s="215"/>
      <c r="FLJ106" s="215"/>
      <c r="FLK106" s="215"/>
      <c r="FLL106" s="215"/>
      <c r="FLM106" s="215"/>
      <c r="FLN106" s="215"/>
      <c r="FLO106" s="215"/>
      <c r="FLP106" s="215"/>
      <c r="FLQ106" s="215"/>
      <c r="FLR106" s="215"/>
      <c r="FLS106" s="215"/>
      <c r="FLT106" s="215"/>
      <c r="FLU106" s="215"/>
      <c r="FLV106" s="215"/>
      <c r="FLW106" s="215"/>
      <c r="FLX106" s="215"/>
      <c r="FLY106" s="215"/>
      <c r="FLZ106" s="215"/>
      <c r="FMA106" s="215"/>
      <c r="FMB106" s="215"/>
      <c r="FMC106" s="215"/>
      <c r="FMD106" s="215"/>
      <c r="FME106" s="215"/>
      <c r="FMF106" s="215"/>
      <c r="FTW106" s="215"/>
      <c r="FTX106" s="215"/>
      <c r="FTY106" s="215"/>
      <c r="FTZ106" s="215"/>
      <c r="FUL106" s="215"/>
      <c r="FUM106" s="215"/>
      <c r="FUN106" s="215"/>
      <c r="FUO106" s="215"/>
      <c r="FUP106" s="215"/>
      <c r="FUQ106" s="215"/>
      <c r="FUR106" s="215"/>
      <c r="FUS106" s="215"/>
      <c r="FUT106" s="215"/>
      <c r="FUU106" s="215"/>
      <c r="FUV106" s="215"/>
      <c r="FUW106" s="215"/>
      <c r="FUX106" s="215"/>
      <c r="FUY106" s="215"/>
      <c r="FUZ106" s="215"/>
      <c r="FVA106" s="215"/>
      <c r="FVB106" s="215"/>
      <c r="FVC106" s="215"/>
      <c r="FVD106" s="215"/>
      <c r="FVE106" s="215"/>
      <c r="FVF106" s="215"/>
      <c r="FVG106" s="215"/>
      <c r="FVH106" s="215"/>
      <c r="FVI106" s="215"/>
      <c r="FVJ106" s="215"/>
      <c r="FVK106" s="215"/>
      <c r="FVL106" s="215"/>
      <c r="FVM106" s="215"/>
      <c r="FVN106" s="215"/>
      <c r="FVO106" s="215"/>
      <c r="FVP106" s="215"/>
      <c r="FVQ106" s="215"/>
      <c r="FVR106" s="215"/>
      <c r="FVS106" s="215"/>
      <c r="FVT106" s="215"/>
      <c r="FVU106" s="215"/>
      <c r="FVV106" s="215"/>
      <c r="FVW106" s="215"/>
      <c r="FVX106" s="215"/>
      <c r="FVY106" s="215"/>
      <c r="FVZ106" s="215"/>
      <c r="FWA106" s="215"/>
      <c r="FWB106" s="215"/>
      <c r="GDS106" s="215"/>
      <c r="GDT106" s="215"/>
      <c r="GDU106" s="215"/>
      <c r="GDV106" s="215"/>
      <c r="GEH106" s="215"/>
      <c r="GEI106" s="215"/>
      <c r="GEJ106" s="215"/>
      <c r="GEK106" s="215"/>
      <c r="GEL106" s="215"/>
      <c r="GEM106" s="215"/>
      <c r="GEN106" s="215"/>
      <c r="GEO106" s="215"/>
      <c r="GEP106" s="215"/>
      <c r="GEQ106" s="215"/>
      <c r="GER106" s="215"/>
      <c r="GES106" s="215"/>
      <c r="GET106" s="215"/>
      <c r="GEU106" s="215"/>
      <c r="GEV106" s="215"/>
      <c r="GEW106" s="215"/>
      <c r="GEX106" s="215"/>
      <c r="GEY106" s="215"/>
      <c r="GEZ106" s="215"/>
      <c r="GFA106" s="215"/>
      <c r="GFB106" s="215"/>
      <c r="GFC106" s="215"/>
      <c r="GFD106" s="215"/>
      <c r="GFE106" s="215"/>
      <c r="GFF106" s="215"/>
      <c r="GFG106" s="215"/>
      <c r="GFH106" s="215"/>
      <c r="GFI106" s="215"/>
      <c r="GFJ106" s="215"/>
      <c r="GFK106" s="215"/>
      <c r="GFL106" s="215"/>
      <c r="GFM106" s="215"/>
      <c r="GFN106" s="215"/>
      <c r="GFO106" s="215"/>
      <c r="GFP106" s="215"/>
      <c r="GFQ106" s="215"/>
      <c r="GFR106" s="215"/>
      <c r="GFS106" s="215"/>
      <c r="GFT106" s="215"/>
      <c r="GFU106" s="215"/>
      <c r="GFV106" s="215"/>
      <c r="GFW106" s="215"/>
      <c r="GFX106" s="215"/>
      <c r="GNO106" s="215"/>
      <c r="GNP106" s="215"/>
      <c r="GNQ106" s="215"/>
      <c r="GNR106" s="215"/>
      <c r="GOD106" s="215"/>
      <c r="GOE106" s="215"/>
      <c r="GOF106" s="215"/>
      <c r="GOG106" s="215"/>
      <c r="GOH106" s="215"/>
      <c r="GOI106" s="215"/>
      <c r="GOJ106" s="215"/>
      <c r="GOK106" s="215"/>
      <c r="GOL106" s="215"/>
      <c r="GOM106" s="215"/>
      <c r="GON106" s="215"/>
      <c r="GOO106" s="215"/>
      <c r="GOP106" s="215"/>
      <c r="GOQ106" s="215"/>
      <c r="GOR106" s="215"/>
      <c r="GOS106" s="215"/>
      <c r="GOT106" s="215"/>
      <c r="GOU106" s="215"/>
      <c r="GOV106" s="215"/>
      <c r="GOW106" s="215"/>
      <c r="GOX106" s="215"/>
      <c r="GOY106" s="215"/>
      <c r="GOZ106" s="215"/>
      <c r="GPA106" s="215"/>
      <c r="GPB106" s="215"/>
      <c r="GPC106" s="215"/>
      <c r="GPD106" s="215"/>
      <c r="GPE106" s="215"/>
      <c r="GPF106" s="215"/>
      <c r="GPG106" s="215"/>
      <c r="GPH106" s="215"/>
      <c r="GPI106" s="215"/>
      <c r="GPJ106" s="215"/>
      <c r="GPK106" s="215"/>
      <c r="GPL106" s="215"/>
      <c r="GPM106" s="215"/>
      <c r="GPN106" s="215"/>
      <c r="GPO106" s="215"/>
      <c r="GPP106" s="215"/>
      <c r="GPQ106" s="215"/>
      <c r="GPR106" s="215"/>
      <c r="GPS106" s="215"/>
      <c r="GPT106" s="215"/>
      <c r="GXK106" s="215"/>
      <c r="GXL106" s="215"/>
      <c r="GXM106" s="215"/>
      <c r="GXN106" s="215"/>
      <c r="GXZ106" s="215"/>
      <c r="GYA106" s="215"/>
      <c r="GYB106" s="215"/>
      <c r="GYC106" s="215"/>
      <c r="GYD106" s="215"/>
      <c r="GYE106" s="215"/>
      <c r="GYF106" s="215"/>
      <c r="GYG106" s="215"/>
      <c r="GYH106" s="215"/>
      <c r="GYI106" s="215"/>
      <c r="GYJ106" s="215"/>
      <c r="GYK106" s="215"/>
      <c r="GYL106" s="215"/>
      <c r="GYM106" s="215"/>
      <c r="GYN106" s="215"/>
      <c r="GYO106" s="215"/>
      <c r="GYP106" s="215"/>
      <c r="GYQ106" s="215"/>
      <c r="GYR106" s="215"/>
      <c r="GYS106" s="215"/>
      <c r="GYT106" s="215"/>
      <c r="GYU106" s="215"/>
      <c r="GYV106" s="215"/>
      <c r="GYW106" s="215"/>
      <c r="GYX106" s="215"/>
      <c r="GYY106" s="215"/>
      <c r="GYZ106" s="215"/>
      <c r="GZA106" s="215"/>
      <c r="GZB106" s="215"/>
      <c r="GZC106" s="215"/>
      <c r="GZD106" s="215"/>
      <c r="GZE106" s="215"/>
      <c r="GZF106" s="215"/>
      <c r="GZG106" s="215"/>
      <c r="GZH106" s="215"/>
      <c r="GZI106" s="215"/>
      <c r="GZJ106" s="215"/>
      <c r="GZK106" s="215"/>
      <c r="GZL106" s="215"/>
      <c r="GZM106" s="215"/>
      <c r="GZN106" s="215"/>
      <c r="GZO106" s="215"/>
      <c r="GZP106" s="215"/>
      <c r="HHG106" s="215"/>
      <c r="HHH106" s="215"/>
      <c r="HHI106" s="215"/>
      <c r="HHJ106" s="215"/>
      <c r="HHV106" s="215"/>
      <c r="HHW106" s="215"/>
      <c r="HHX106" s="215"/>
      <c r="HHY106" s="215"/>
      <c r="HHZ106" s="215"/>
      <c r="HIA106" s="215"/>
      <c r="HIB106" s="215"/>
      <c r="HIC106" s="215"/>
      <c r="HID106" s="215"/>
      <c r="HIE106" s="215"/>
      <c r="HIF106" s="215"/>
      <c r="HIG106" s="215"/>
      <c r="HIH106" s="215"/>
      <c r="HII106" s="215"/>
      <c r="HIJ106" s="215"/>
      <c r="HIK106" s="215"/>
      <c r="HIL106" s="215"/>
      <c r="HIM106" s="215"/>
      <c r="HIN106" s="215"/>
      <c r="HIO106" s="215"/>
      <c r="HIP106" s="215"/>
      <c r="HIQ106" s="215"/>
      <c r="HIR106" s="215"/>
      <c r="HIS106" s="215"/>
      <c r="HIT106" s="215"/>
      <c r="HIU106" s="215"/>
      <c r="HIV106" s="215"/>
      <c r="HIW106" s="215"/>
      <c r="HIX106" s="215"/>
      <c r="HIY106" s="215"/>
      <c r="HIZ106" s="215"/>
      <c r="HJA106" s="215"/>
      <c r="HJB106" s="215"/>
      <c r="HJC106" s="215"/>
      <c r="HJD106" s="215"/>
      <c r="HJE106" s="215"/>
      <c r="HJF106" s="215"/>
      <c r="HJG106" s="215"/>
      <c r="HJH106" s="215"/>
      <c r="HJI106" s="215"/>
      <c r="HJJ106" s="215"/>
      <c r="HJK106" s="215"/>
      <c r="HJL106" s="215"/>
      <c r="HRC106" s="215"/>
      <c r="HRD106" s="215"/>
      <c r="HRE106" s="215"/>
      <c r="HRF106" s="215"/>
      <c r="HRR106" s="215"/>
      <c r="HRS106" s="215"/>
      <c r="HRT106" s="215"/>
      <c r="HRU106" s="215"/>
      <c r="HRV106" s="215"/>
      <c r="HRW106" s="215"/>
      <c r="HRX106" s="215"/>
      <c r="HRY106" s="215"/>
      <c r="HRZ106" s="215"/>
      <c r="HSA106" s="215"/>
      <c r="HSB106" s="215"/>
      <c r="HSC106" s="215"/>
      <c r="HSD106" s="215"/>
      <c r="HSE106" s="215"/>
      <c r="HSF106" s="215"/>
      <c r="HSG106" s="215"/>
      <c r="HSH106" s="215"/>
      <c r="HSI106" s="215"/>
      <c r="HSJ106" s="215"/>
      <c r="HSK106" s="215"/>
      <c r="HSL106" s="215"/>
      <c r="HSM106" s="215"/>
      <c r="HSN106" s="215"/>
      <c r="HSO106" s="215"/>
      <c r="HSP106" s="215"/>
      <c r="HSQ106" s="215"/>
      <c r="HSR106" s="215"/>
      <c r="HSS106" s="215"/>
      <c r="HST106" s="215"/>
      <c r="HSU106" s="215"/>
      <c r="HSV106" s="215"/>
      <c r="HSW106" s="215"/>
      <c r="HSX106" s="215"/>
      <c r="HSY106" s="215"/>
      <c r="HSZ106" s="215"/>
      <c r="HTA106" s="215"/>
      <c r="HTB106" s="215"/>
      <c r="HTC106" s="215"/>
      <c r="HTD106" s="215"/>
      <c r="HTE106" s="215"/>
      <c r="HTF106" s="215"/>
      <c r="HTG106" s="215"/>
      <c r="HTH106" s="215"/>
      <c r="IAY106" s="215"/>
      <c r="IAZ106" s="215"/>
      <c r="IBA106" s="215"/>
      <c r="IBB106" s="215"/>
      <c r="IBN106" s="215"/>
      <c r="IBO106" s="215"/>
      <c r="IBP106" s="215"/>
      <c r="IBQ106" s="215"/>
      <c r="IBR106" s="215"/>
      <c r="IBS106" s="215"/>
      <c r="IBT106" s="215"/>
      <c r="IBU106" s="215"/>
      <c r="IBV106" s="215"/>
      <c r="IBW106" s="215"/>
      <c r="IBX106" s="215"/>
      <c r="IBY106" s="215"/>
      <c r="IBZ106" s="215"/>
      <c r="ICA106" s="215"/>
      <c r="ICB106" s="215"/>
      <c r="ICC106" s="215"/>
      <c r="ICD106" s="215"/>
      <c r="ICE106" s="215"/>
      <c r="ICF106" s="215"/>
      <c r="ICG106" s="215"/>
      <c r="ICH106" s="215"/>
      <c r="ICI106" s="215"/>
      <c r="ICJ106" s="215"/>
      <c r="ICK106" s="215"/>
      <c r="ICL106" s="215"/>
      <c r="ICM106" s="215"/>
      <c r="ICN106" s="215"/>
      <c r="ICO106" s="215"/>
      <c r="ICP106" s="215"/>
      <c r="ICQ106" s="215"/>
      <c r="ICR106" s="215"/>
      <c r="ICS106" s="215"/>
      <c r="ICT106" s="215"/>
      <c r="ICU106" s="215"/>
      <c r="ICV106" s="215"/>
      <c r="ICW106" s="215"/>
      <c r="ICX106" s="215"/>
      <c r="ICY106" s="215"/>
      <c r="ICZ106" s="215"/>
      <c r="IDA106" s="215"/>
      <c r="IDB106" s="215"/>
      <c r="IDC106" s="215"/>
      <c r="IDD106" s="215"/>
      <c r="IKU106" s="215"/>
      <c r="IKV106" s="215"/>
      <c r="IKW106" s="215"/>
      <c r="IKX106" s="215"/>
      <c r="ILJ106" s="215"/>
      <c r="ILK106" s="215"/>
      <c r="ILL106" s="215"/>
      <c r="ILM106" s="215"/>
      <c r="ILN106" s="215"/>
      <c r="ILO106" s="215"/>
      <c r="ILP106" s="215"/>
      <c r="ILQ106" s="215"/>
      <c r="ILR106" s="215"/>
      <c r="ILS106" s="215"/>
      <c r="ILT106" s="215"/>
      <c r="ILU106" s="215"/>
      <c r="ILV106" s="215"/>
      <c r="ILW106" s="215"/>
      <c r="ILX106" s="215"/>
      <c r="ILY106" s="215"/>
      <c r="ILZ106" s="215"/>
      <c r="IMA106" s="215"/>
      <c r="IMB106" s="215"/>
      <c r="IMC106" s="215"/>
      <c r="IMD106" s="215"/>
      <c r="IME106" s="215"/>
      <c r="IMF106" s="215"/>
      <c r="IMG106" s="215"/>
      <c r="IMH106" s="215"/>
      <c r="IMI106" s="215"/>
      <c r="IMJ106" s="215"/>
      <c r="IMK106" s="215"/>
      <c r="IML106" s="215"/>
      <c r="IMM106" s="215"/>
      <c r="IMN106" s="215"/>
      <c r="IMO106" s="215"/>
      <c r="IMP106" s="215"/>
      <c r="IMQ106" s="215"/>
      <c r="IMR106" s="215"/>
      <c r="IMS106" s="215"/>
      <c r="IMT106" s="215"/>
      <c r="IMU106" s="215"/>
      <c r="IMV106" s="215"/>
      <c r="IMW106" s="215"/>
      <c r="IMX106" s="215"/>
      <c r="IMY106" s="215"/>
      <c r="IMZ106" s="215"/>
      <c r="IUQ106" s="215"/>
      <c r="IUR106" s="215"/>
      <c r="IUS106" s="215"/>
      <c r="IUT106" s="215"/>
      <c r="IVF106" s="215"/>
      <c r="IVG106" s="215"/>
      <c r="IVH106" s="215"/>
      <c r="IVI106" s="215"/>
      <c r="IVJ106" s="215"/>
      <c r="IVK106" s="215"/>
      <c r="IVL106" s="215"/>
      <c r="IVM106" s="215"/>
      <c r="IVN106" s="215"/>
      <c r="IVO106" s="215"/>
      <c r="IVP106" s="215"/>
      <c r="IVQ106" s="215"/>
      <c r="IVR106" s="215"/>
      <c r="IVS106" s="215"/>
      <c r="IVT106" s="215"/>
      <c r="IVU106" s="215"/>
      <c r="IVV106" s="215"/>
      <c r="IVW106" s="215"/>
      <c r="IVX106" s="215"/>
      <c r="IVY106" s="215"/>
      <c r="IVZ106" s="215"/>
      <c r="IWA106" s="215"/>
      <c r="IWB106" s="215"/>
      <c r="IWC106" s="215"/>
      <c r="IWD106" s="215"/>
      <c r="IWE106" s="215"/>
      <c r="IWF106" s="215"/>
      <c r="IWG106" s="215"/>
      <c r="IWH106" s="215"/>
      <c r="IWI106" s="215"/>
      <c r="IWJ106" s="215"/>
      <c r="IWK106" s="215"/>
      <c r="IWL106" s="215"/>
      <c r="IWM106" s="215"/>
      <c r="IWN106" s="215"/>
      <c r="IWO106" s="215"/>
      <c r="IWP106" s="215"/>
      <c r="IWQ106" s="215"/>
      <c r="IWR106" s="215"/>
      <c r="IWS106" s="215"/>
      <c r="IWT106" s="215"/>
      <c r="IWU106" s="215"/>
      <c r="IWV106" s="215"/>
      <c r="JEM106" s="215"/>
      <c r="JEN106" s="215"/>
      <c r="JEO106" s="215"/>
      <c r="JEP106" s="215"/>
      <c r="JFB106" s="215"/>
      <c r="JFC106" s="215"/>
      <c r="JFD106" s="215"/>
      <c r="JFE106" s="215"/>
      <c r="JFF106" s="215"/>
      <c r="JFG106" s="215"/>
      <c r="JFH106" s="215"/>
      <c r="JFI106" s="215"/>
      <c r="JFJ106" s="215"/>
      <c r="JFK106" s="215"/>
      <c r="JFL106" s="215"/>
      <c r="JFM106" s="215"/>
      <c r="JFN106" s="215"/>
      <c r="JFO106" s="215"/>
      <c r="JFP106" s="215"/>
      <c r="JFQ106" s="215"/>
      <c r="JFR106" s="215"/>
      <c r="JFS106" s="215"/>
      <c r="JFT106" s="215"/>
      <c r="JFU106" s="215"/>
      <c r="JFV106" s="215"/>
      <c r="JFW106" s="215"/>
      <c r="JFX106" s="215"/>
      <c r="JFY106" s="215"/>
      <c r="JFZ106" s="215"/>
      <c r="JGA106" s="215"/>
      <c r="JGB106" s="215"/>
      <c r="JGC106" s="215"/>
      <c r="JGD106" s="215"/>
      <c r="JGE106" s="215"/>
      <c r="JGF106" s="215"/>
      <c r="JGG106" s="215"/>
      <c r="JGH106" s="215"/>
      <c r="JGI106" s="215"/>
      <c r="JGJ106" s="215"/>
      <c r="JGK106" s="215"/>
      <c r="JGL106" s="215"/>
      <c r="JGM106" s="215"/>
      <c r="JGN106" s="215"/>
      <c r="JGO106" s="215"/>
      <c r="JGP106" s="215"/>
      <c r="JGQ106" s="215"/>
      <c r="JGR106" s="215"/>
      <c r="JOI106" s="215"/>
      <c r="JOJ106" s="215"/>
      <c r="JOK106" s="215"/>
      <c r="JOL106" s="215"/>
      <c r="JOX106" s="215"/>
      <c r="JOY106" s="215"/>
      <c r="JOZ106" s="215"/>
      <c r="JPA106" s="215"/>
      <c r="JPB106" s="215"/>
      <c r="JPC106" s="215"/>
      <c r="JPD106" s="215"/>
      <c r="JPE106" s="215"/>
      <c r="JPF106" s="215"/>
      <c r="JPG106" s="215"/>
      <c r="JPH106" s="215"/>
      <c r="JPI106" s="215"/>
      <c r="JPJ106" s="215"/>
      <c r="JPK106" s="215"/>
      <c r="JPL106" s="215"/>
      <c r="JPM106" s="215"/>
      <c r="JPN106" s="215"/>
      <c r="JPO106" s="215"/>
      <c r="JPP106" s="215"/>
      <c r="JPQ106" s="215"/>
      <c r="JPR106" s="215"/>
      <c r="JPS106" s="215"/>
      <c r="JPT106" s="215"/>
      <c r="JPU106" s="215"/>
      <c r="JPV106" s="215"/>
      <c r="JPW106" s="215"/>
      <c r="JPX106" s="215"/>
      <c r="JPY106" s="215"/>
      <c r="JPZ106" s="215"/>
      <c r="JQA106" s="215"/>
      <c r="JQB106" s="215"/>
      <c r="JQC106" s="215"/>
      <c r="JQD106" s="215"/>
      <c r="JQE106" s="215"/>
      <c r="JQF106" s="215"/>
      <c r="JQG106" s="215"/>
      <c r="JQH106" s="215"/>
      <c r="JQI106" s="215"/>
      <c r="JQJ106" s="215"/>
      <c r="JQK106" s="215"/>
      <c r="JQL106" s="215"/>
      <c r="JQM106" s="215"/>
      <c r="JQN106" s="215"/>
      <c r="JYE106" s="215"/>
      <c r="JYF106" s="215"/>
      <c r="JYG106" s="215"/>
      <c r="JYH106" s="215"/>
      <c r="JYT106" s="215"/>
      <c r="JYU106" s="215"/>
      <c r="JYV106" s="215"/>
      <c r="JYW106" s="215"/>
      <c r="JYX106" s="215"/>
      <c r="JYY106" s="215"/>
      <c r="JYZ106" s="215"/>
      <c r="JZA106" s="215"/>
      <c r="JZB106" s="215"/>
      <c r="JZC106" s="215"/>
      <c r="JZD106" s="215"/>
      <c r="JZE106" s="215"/>
      <c r="JZF106" s="215"/>
      <c r="JZG106" s="215"/>
      <c r="JZH106" s="215"/>
      <c r="JZI106" s="215"/>
      <c r="JZJ106" s="215"/>
      <c r="JZK106" s="215"/>
      <c r="JZL106" s="215"/>
      <c r="JZM106" s="215"/>
      <c r="JZN106" s="215"/>
      <c r="JZO106" s="215"/>
      <c r="JZP106" s="215"/>
      <c r="JZQ106" s="215"/>
      <c r="JZR106" s="215"/>
      <c r="JZS106" s="215"/>
      <c r="JZT106" s="215"/>
      <c r="JZU106" s="215"/>
      <c r="JZV106" s="215"/>
      <c r="JZW106" s="215"/>
      <c r="JZX106" s="215"/>
      <c r="JZY106" s="215"/>
      <c r="JZZ106" s="215"/>
      <c r="KAA106" s="215"/>
      <c r="KAB106" s="215"/>
      <c r="KAC106" s="215"/>
      <c r="KAD106" s="215"/>
      <c r="KAE106" s="215"/>
      <c r="KAF106" s="215"/>
      <c r="KAG106" s="215"/>
      <c r="KAH106" s="215"/>
      <c r="KAI106" s="215"/>
      <c r="KAJ106" s="215"/>
      <c r="KIA106" s="215"/>
      <c r="KIB106" s="215"/>
      <c r="KIC106" s="215"/>
      <c r="KID106" s="215"/>
      <c r="KIP106" s="215"/>
      <c r="KIQ106" s="215"/>
      <c r="KIR106" s="215"/>
      <c r="KIS106" s="215"/>
      <c r="KIT106" s="215"/>
      <c r="KIU106" s="215"/>
      <c r="KIV106" s="215"/>
      <c r="KIW106" s="215"/>
      <c r="KIX106" s="215"/>
      <c r="KIY106" s="215"/>
      <c r="KIZ106" s="215"/>
      <c r="KJA106" s="215"/>
      <c r="KJB106" s="215"/>
      <c r="KJC106" s="215"/>
      <c r="KJD106" s="215"/>
      <c r="KJE106" s="215"/>
      <c r="KJF106" s="215"/>
      <c r="KJG106" s="215"/>
      <c r="KJH106" s="215"/>
      <c r="KJI106" s="215"/>
      <c r="KJJ106" s="215"/>
      <c r="KJK106" s="215"/>
      <c r="KJL106" s="215"/>
      <c r="KJM106" s="215"/>
      <c r="KJN106" s="215"/>
      <c r="KJO106" s="215"/>
      <c r="KJP106" s="215"/>
      <c r="KJQ106" s="215"/>
      <c r="KJR106" s="215"/>
      <c r="KJS106" s="215"/>
      <c r="KJT106" s="215"/>
      <c r="KJU106" s="215"/>
      <c r="KJV106" s="215"/>
      <c r="KJW106" s="215"/>
      <c r="KJX106" s="215"/>
      <c r="KJY106" s="215"/>
      <c r="KJZ106" s="215"/>
      <c r="KKA106" s="215"/>
      <c r="KKB106" s="215"/>
      <c r="KKC106" s="215"/>
      <c r="KKD106" s="215"/>
      <c r="KKE106" s="215"/>
      <c r="KKF106" s="215"/>
      <c r="KRW106" s="215"/>
      <c r="KRX106" s="215"/>
      <c r="KRY106" s="215"/>
      <c r="KRZ106" s="215"/>
      <c r="KSL106" s="215"/>
      <c r="KSM106" s="215"/>
      <c r="KSN106" s="215"/>
      <c r="KSO106" s="215"/>
      <c r="KSP106" s="215"/>
      <c r="KSQ106" s="215"/>
      <c r="KSR106" s="215"/>
      <c r="KSS106" s="215"/>
      <c r="KST106" s="215"/>
      <c r="KSU106" s="215"/>
      <c r="KSV106" s="215"/>
      <c r="KSW106" s="215"/>
      <c r="KSX106" s="215"/>
      <c r="KSY106" s="215"/>
      <c r="KSZ106" s="215"/>
      <c r="KTA106" s="215"/>
      <c r="KTB106" s="215"/>
      <c r="KTC106" s="215"/>
      <c r="KTD106" s="215"/>
      <c r="KTE106" s="215"/>
      <c r="KTF106" s="215"/>
      <c r="KTG106" s="215"/>
      <c r="KTH106" s="215"/>
      <c r="KTI106" s="215"/>
      <c r="KTJ106" s="215"/>
      <c r="KTK106" s="215"/>
      <c r="KTL106" s="215"/>
      <c r="KTM106" s="215"/>
      <c r="KTN106" s="215"/>
      <c r="KTO106" s="215"/>
      <c r="KTP106" s="215"/>
      <c r="KTQ106" s="215"/>
      <c r="KTR106" s="215"/>
      <c r="KTS106" s="215"/>
      <c r="KTT106" s="215"/>
      <c r="KTU106" s="215"/>
      <c r="KTV106" s="215"/>
      <c r="KTW106" s="215"/>
      <c r="KTX106" s="215"/>
      <c r="KTY106" s="215"/>
      <c r="KTZ106" s="215"/>
      <c r="KUA106" s="215"/>
      <c r="KUB106" s="215"/>
      <c r="LBS106" s="215"/>
      <c r="LBT106" s="215"/>
      <c r="LBU106" s="215"/>
      <c r="LBV106" s="215"/>
      <c r="LCH106" s="215"/>
      <c r="LCI106" s="215"/>
      <c r="LCJ106" s="215"/>
      <c r="LCK106" s="215"/>
      <c r="LCL106" s="215"/>
      <c r="LCM106" s="215"/>
      <c r="LCN106" s="215"/>
      <c r="LCO106" s="215"/>
      <c r="LCP106" s="215"/>
      <c r="LCQ106" s="215"/>
      <c r="LCR106" s="215"/>
      <c r="LCS106" s="215"/>
      <c r="LCT106" s="215"/>
      <c r="LCU106" s="215"/>
      <c r="LCV106" s="215"/>
      <c r="LCW106" s="215"/>
      <c r="LCX106" s="215"/>
      <c r="LCY106" s="215"/>
      <c r="LCZ106" s="215"/>
      <c r="LDA106" s="215"/>
      <c r="LDB106" s="215"/>
      <c r="LDC106" s="215"/>
      <c r="LDD106" s="215"/>
      <c r="LDE106" s="215"/>
      <c r="LDF106" s="215"/>
      <c r="LDG106" s="215"/>
      <c r="LDH106" s="215"/>
      <c r="LDI106" s="215"/>
      <c r="LDJ106" s="215"/>
      <c r="LDK106" s="215"/>
      <c r="LDL106" s="215"/>
      <c r="LDM106" s="215"/>
      <c r="LDN106" s="215"/>
      <c r="LDO106" s="215"/>
      <c r="LDP106" s="215"/>
      <c r="LDQ106" s="215"/>
      <c r="LDR106" s="215"/>
      <c r="LDS106" s="215"/>
      <c r="LDT106" s="215"/>
      <c r="LDU106" s="215"/>
      <c r="LDV106" s="215"/>
      <c r="LDW106" s="215"/>
      <c r="LDX106" s="215"/>
      <c r="LLO106" s="215"/>
      <c r="LLP106" s="215"/>
      <c r="LLQ106" s="215"/>
      <c r="LLR106" s="215"/>
      <c r="LMD106" s="215"/>
      <c r="LME106" s="215"/>
      <c r="LMF106" s="215"/>
      <c r="LMG106" s="215"/>
      <c r="LMH106" s="215"/>
      <c r="LMI106" s="215"/>
      <c r="LMJ106" s="215"/>
      <c r="LMK106" s="215"/>
      <c r="LML106" s="215"/>
      <c r="LMM106" s="215"/>
      <c r="LMN106" s="215"/>
      <c r="LMO106" s="215"/>
      <c r="LMP106" s="215"/>
      <c r="LMQ106" s="215"/>
      <c r="LMR106" s="215"/>
      <c r="LMS106" s="215"/>
      <c r="LMT106" s="215"/>
      <c r="LMU106" s="215"/>
      <c r="LMV106" s="215"/>
      <c r="LMW106" s="215"/>
      <c r="LMX106" s="215"/>
      <c r="LMY106" s="215"/>
      <c r="LMZ106" s="215"/>
      <c r="LNA106" s="215"/>
      <c r="LNB106" s="215"/>
      <c r="LNC106" s="215"/>
      <c r="LND106" s="215"/>
      <c r="LNE106" s="215"/>
      <c r="LNF106" s="215"/>
      <c r="LNG106" s="215"/>
      <c r="LNH106" s="215"/>
      <c r="LNI106" s="215"/>
      <c r="LNJ106" s="215"/>
      <c r="LNK106" s="215"/>
      <c r="LNL106" s="215"/>
      <c r="LNM106" s="215"/>
      <c r="LNN106" s="215"/>
      <c r="LNO106" s="215"/>
      <c r="LNP106" s="215"/>
      <c r="LNQ106" s="215"/>
      <c r="LNR106" s="215"/>
      <c r="LNS106" s="215"/>
      <c r="LNT106" s="215"/>
      <c r="LVK106" s="215"/>
      <c r="LVL106" s="215"/>
      <c r="LVM106" s="215"/>
      <c r="LVN106" s="215"/>
      <c r="LVZ106" s="215"/>
      <c r="LWA106" s="215"/>
      <c r="LWB106" s="215"/>
      <c r="LWC106" s="215"/>
      <c r="LWD106" s="215"/>
      <c r="LWE106" s="215"/>
      <c r="LWF106" s="215"/>
      <c r="LWG106" s="215"/>
      <c r="LWH106" s="215"/>
      <c r="LWI106" s="215"/>
      <c r="LWJ106" s="215"/>
      <c r="LWK106" s="215"/>
      <c r="LWL106" s="215"/>
      <c r="LWM106" s="215"/>
      <c r="LWN106" s="215"/>
      <c r="LWO106" s="215"/>
      <c r="LWP106" s="215"/>
      <c r="LWQ106" s="215"/>
      <c r="LWR106" s="215"/>
      <c r="LWS106" s="215"/>
      <c r="LWT106" s="215"/>
      <c r="LWU106" s="215"/>
      <c r="LWV106" s="215"/>
      <c r="LWW106" s="215"/>
      <c r="LWX106" s="215"/>
      <c r="LWY106" s="215"/>
      <c r="LWZ106" s="215"/>
      <c r="LXA106" s="215"/>
      <c r="LXB106" s="215"/>
      <c r="LXC106" s="215"/>
      <c r="LXD106" s="215"/>
      <c r="LXE106" s="215"/>
      <c r="LXF106" s="215"/>
      <c r="LXG106" s="215"/>
      <c r="LXH106" s="215"/>
      <c r="LXI106" s="215"/>
      <c r="LXJ106" s="215"/>
      <c r="LXK106" s="215"/>
      <c r="LXL106" s="215"/>
      <c r="LXM106" s="215"/>
      <c r="LXN106" s="215"/>
      <c r="LXO106" s="215"/>
      <c r="LXP106" s="215"/>
      <c r="MFG106" s="215"/>
      <c r="MFH106" s="215"/>
      <c r="MFI106" s="215"/>
      <c r="MFJ106" s="215"/>
      <c r="MFV106" s="215"/>
      <c r="MFW106" s="215"/>
      <c r="MFX106" s="215"/>
      <c r="MFY106" s="215"/>
      <c r="MFZ106" s="215"/>
      <c r="MGA106" s="215"/>
      <c r="MGB106" s="215"/>
      <c r="MGC106" s="215"/>
      <c r="MGD106" s="215"/>
      <c r="MGE106" s="215"/>
      <c r="MGF106" s="215"/>
      <c r="MGG106" s="215"/>
      <c r="MGH106" s="215"/>
      <c r="MGI106" s="215"/>
      <c r="MGJ106" s="215"/>
      <c r="MGK106" s="215"/>
      <c r="MGL106" s="215"/>
      <c r="MGM106" s="215"/>
      <c r="MGN106" s="215"/>
      <c r="MGO106" s="215"/>
      <c r="MGP106" s="215"/>
      <c r="MGQ106" s="215"/>
      <c r="MGR106" s="215"/>
      <c r="MGS106" s="215"/>
      <c r="MGT106" s="215"/>
      <c r="MGU106" s="215"/>
      <c r="MGV106" s="215"/>
      <c r="MGW106" s="215"/>
      <c r="MGX106" s="215"/>
      <c r="MGY106" s="215"/>
      <c r="MGZ106" s="215"/>
      <c r="MHA106" s="215"/>
      <c r="MHB106" s="215"/>
      <c r="MHC106" s="215"/>
      <c r="MHD106" s="215"/>
      <c r="MHE106" s="215"/>
      <c r="MHF106" s="215"/>
      <c r="MHG106" s="215"/>
      <c r="MHH106" s="215"/>
      <c r="MHI106" s="215"/>
      <c r="MHJ106" s="215"/>
      <c r="MHK106" s="215"/>
      <c r="MHL106" s="215"/>
      <c r="MPC106" s="215"/>
      <c r="MPD106" s="215"/>
      <c r="MPE106" s="215"/>
      <c r="MPF106" s="215"/>
      <c r="MPR106" s="215"/>
      <c r="MPS106" s="215"/>
      <c r="MPT106" s="215"/>
      <c r="MPU106" s="215"/>
      <c r="MPV106" s="215"/>
      <c r="MPW106" s="215"/>
      <c r="MPX106" s="215"/>
      <c r="MPY106" s="215"/>
      <c r="MPZ106" s="215"/>
      <c r="MQA106" s="215"/>
      <c r="MQB106" s="215"/>
      <c r="MQC106" s="215"/>
      <c r="MQD106" s="215"/>
      <c r="MQE106" s="215"/>
      <c r="MQF106" s="215"/>
      <c r="MQG106" s="215"/>
      <c r="MQH106" s="215"/>
      <c r="MQI106" s="215"/>
      <c r="MQJ106" s="215"/>
      <c r="MQK106" s="215"/>
      <c r="MQL106" s="215"/>
      <c r="MQM106" s="215"/>
      <c r="MQN106" s="215"/>
      <c r="MQO106" s="215"/>
      <c r="MQP106" s="215"/>
      <c r="MQQ106" s="215"/>
      <c r="MQR106" s="215"/>
      <c r="MQS106" s="215"/>
      <c r="MQT106" s="215"/>
      <c r="MQU106" s="215"/>
      <c r="MQV106" s="215"/>
      <c r="MQW106" s="215"/>
      <c r="MQX106" s="215"/>
      <c r="MQY106" s="215"/>
      <c r="MQZ106" s="215"/>
      <c r="MRA106" s="215"/>
      <c r="MRB106" s="215"/>
      <c r="MRC106" s="215"/>
      <c r="MRD106" s="215"/>
      <c r="MRE106" s="215"/>
      <c r="MRF106" s="215"/>
      <c r="MRG106" s="215"/>
      <c r="MRH106" s="215"/>
      <c r="MYY106" s="215"/>
      <c r="MYZ106" s="215"/>
      <c r="MZA106" s="215"/>
      <c r="MZB106" s="215"/>
      <c r="MZN106" s="215"/>
      <c r="MZO106" s="215"/>
      <c r="MZP106" s="215"/>
      <c r="MZQ106" s="215"/>
      <c r="MZR106" s="215"/>
      <c r="MZS106" s="215"/>
      <c r="MZT106" s="215"/>
      <c r="MZU106" s="215"/>
      <c r="MZV106" s="215"/>
      <c r="MZW106" s="215"/>
      <c r="MZX106" s="215"/>
      <c r="MZY106" s="215"/>
      <c r="MZZ106" s="215"/>
      <c r="NAA106" s="215"/>
      <c r="NAB106" s="215"/>
      <c r="NAC106" s="215"/>
      <c r="NAD106" s="215"/>
      <c r="NAE106" s="215"/>
      <c r="NAF106" s="215"/>
      <c r="NAG106" s="215"/>
      <c r="NAH106" s="215"/>
      <c r="NAI106" s="215"/>
      <c r="NAJ106" s="215"/>
      <c r="NAK106" s="215"/>
      <c r="NAL106" s="215"/>
      <c r="NAM106" s="215"/>
      <c r="NAN106" s="215"/>
      <c r="NAO106" s="215"/>
      <c r="NAP106" s="215"/>
      <c r="NAQ106" s="215"/>
      <c r="NAR106" s="215"/>
      <c r="NAS106" s="215"/>
      <c r="NAT106" s="215"/>
      <c r="NAU106" s="215"/>
      <c r="NAV106" s="215"/>
      <c r="NAW106" s="215"/>
      <c r="NAX106" s="215"/>
      <c r="NAY106" s="215"/>
      <c r="NAZ106" s="215"/>
      <c r="NBA106" s="215"/>
      <c r="NBB106" s="215"/>
      <c r="NBC106" s="215"/>
      <c r="NBD106" s="215"/>
      <c r="NIU106" s="215"/>
      <c r="NIV106" s="215"/>
      <c r="NIW106" s="215"/>
      <c r="NIX106" s="215"/>
      <c r="NJJ106" s="215"/>
      <c r="NJK106" s="215"/>
      <c r="NJL106" s="215"/>
      <c r="NJM106" s="215"/>
      <c r="NJN106" s="215"/>
      <c r="NJO106" s="215"/>
      <c r="NJP106" s="215"/>
      <c r="NJQ106" s="215"/>
      <c r="NJR106" s="215"/>
      <c r="NJS106" s="215"/>
      <c r="NJT106" s="215"/>
      <c r="NJU106" s="215"/>
      <c r="NJV106" s="215"/>
      <c r="NJW106" s="215"/>
      <c r="NJX106" s="215"/>
      <c r="NJY106" s="215"/>
      <c r="NJZ106" s="215"/>
      <c r="NKA106" s="215"/>
      <c r="NKB106" s="215"/>
      <c r="NKC106" s="215"/>
      <c r="NKD106" s="215"/>
      <c r="NKE106" s="215"/>
      <c r="NKF106" s="215"/>
      <c r="NKG106" s="215"/>
      <c r="NKH106" s="215"/>
      <c r="NKI106" s="215"/>
      <c r="NKJ106" s="215"/>
      <c r="NKK106" s="215"/>
      <c r="NKL106" s="215"/>
      <c r="NKM106" s="215"/>
      <c r="NKN106" s="215"/>
      <c r="NKO106" s="215"/>
      <c r="NKP106" s="215"/>
      <c r="NKQ106" s="215"/>
      <c r="NKR106" s="215"/>
      <c r="NKS106" s="215"/>
      <c r="NKT106" s="215"/>
      <c r="NKU106" s="215"/>
      <c r="NKV106" s="215"/>
      <c r="NKW106" s="215"/>
      <c r="NKX106" s="215"/>
      <c r="NKY106" s="215"/>
      <c r="NKZ106" s="215"/>
      <c r="NSQ106" s="215"/>
      <c r="NSR106" s="215"/>
      <c r="NSS106" s="215"/>
      <c r="NST106" s="215"/>
      <c r="NTF106" s="215"/>
      <c r="NTG106" s="215"/>
      <c r="NTH106" s="215"/>
      <c r="NTI106" s="215"/>
      <c r="NTJ106" s="215"/>
      <c r="NTK106" s="215"/>
      <c r="NTL106" s="215"/>
      <c r="NTM106" s="215"/>
      <c r="NTN106" s="215"/>
      <c r="NTO106" s="215"/>
      <c r="NTP106" s="215"/>
      <c r="NTQ106" s="215"/>
      <c r="NTR106" s="215"/>
      <c r="NTS106" s="215"/>
      <c r="NTT106" s="215"/>
      <c r="NTU106" s="215"/>
      <c r="NTV106" s="215"/>
      <c r="NTW106" s="215"/>
      <c r="NTX106" s="215"/>
      <c r="NTY106" s="215"/>
      <c r="NTZ106" s="215"/>
      <c r="NUA106" s="215"/>
      <c r="NUB106" s="215"/>
      <c r="NUC106" s="215"/>
      <c r="NUD106" s="215"/>
      <c r="NUE106" s="215"/>
      <c r="NUF106" s="215"/>
      <c r="NUG106" s="215"/>
      <c r="NUH106" s="215"/>
      <c r="NUI106" s="215"/>
      <c r="NUJ106" s="215"/>
      <c r="NUK106" s="215"/>
      <c r="NUL106" s="215"/>
      <c r="NUM106" s="215"/>
      <c r="NUN106" s="215"/>
      <c r="NUO106" s="215"/>
      <c r="NUP106" s="215"/>
      <c r="NUQ106" s="215"/>
      <c r="NUR106" s="215"/>
      <c r="NUS106" s="215"/>
      <c r="NUT106" s="215"/>
      <c r="NUU106" s="215"/>
      <c r="NUV106" s="215"/>
      <c r="OCM106" s="215"/>
      <c r="OCN106" s="215"/>
      <c r="OCO106" s="215"/>
      <c r="OCP106" s="215"/>
      <c r="ODB106" s="215"/>
      <c r="ODC106" s="215"/>
      <c r="ODD106" s="215"/>
      <c r="ODE106" s="215"/>
      <c r="ODF106" s="215"/>
      <c r="ODG106" s="215"/>
      <c r="ODH106" s="215"/>
      <c r="ODI106" s="215"/>
      <c r="ODJ106" s="215"/>
      <c r="ODK106" s="215"/>
      <c r="ODL106" s="215"/>
      <c r="ODM106" s="215"/>
      <c r="ODN106" s="215"/>
      <c r="ODO106" s="215"/>
      <c r="ODP106" s="215"/>
      <c r="ODQ106" s="215"/>
      <c r="ODR106" s="215"/>
      <c r="ODS106" s="215"/>
      <c r="ODT106" s="215"/>
      <c r="ODU106" s="215"/>
      <c r="ODV106" s="215"/>
      <c r="ODW106" s="215"/>
      <c r="ODX106" s="215"/>
      <c r="ODY106" s="215"/>
      <c r="ODZ106" s="215"/>
      <c r="OEA106" s="215"/>
      <c r="OEB106" s="215"/>
      <c r="OEC106" s="215"/>
      <c r="OED106" s="215"/>
      <c r="OEE106" s="215"/>
      <c r="OEF106" s="215"/>
      <c r="OEG106" s="215"/>
      <c r="OEH106" s="215"/>
      <c r="OEI106" s="215"/>
      <c r="OEJ106" s="215"/>
      <c r="OEK106" s="215"/>
      <c r="OEL106" s="215"/>
      <c r="OEM106" s="215"/>
      <c r="OEN106" s="215"/>
      <c r="OEO106" s="215"/>
      <c r="OEP106" s="215"/>
      <c r="OEQ106" s="215"/>
      <c r="OER106" s="215"/>
      <c r="OMI106" s="215"/>
      <c r="OMJ106" s="215"/>
      <c r="OMK106" s="215"/>
      <c r="OML106" s="215"/>
      <c r="OMX106" s="215"/>
      <c r="OMY106" s="215"/>
      <c r="OMZ106" s="215"/>
      <c r="ONA106" s="215"/>
      <c r="ONB106" s="215"/>
      <c r="ONC106" s="215"/>
      <c r="OND106" s="215"/>
      <c r="ONE106" s="215"/>
      <c r="ONF106" s="215"/>
      <c r="ONG106" s="215"/>
      <c r="ONH106" s="215"/>
      <c r="ONI106" s="215"/>
      <c r="ONJ106" s="215"/>
      <c r="ONK106" s="215"/>
      <c r="ONL106" s="215"/>
      <c r="ONM106" s="215"/>
      <c r="ONN106" s="215"/>
      <c r="ONO106" s="215"/>
      <c r="ONP106" s="215"/>
      <c r="ONQ106" s="215"/>
      <c r="ONR106" s="215"/>
      <c r="ONS106" s="215"/>
      <c r="ONT106" s="215"/>
      <c r="ONU106" s="215"/>
      <c r="ONV106" s="215"/>
      <c r="ONW106" s="215"/>
      <c r="ONX106" s="215"/>
      <c r="ONY106" s="215"/>
      <c r="ONZ106" s="215"/>
      <c r="OOA106" s="215"/>
      <c r="OOB106" s="215"/>
      <c r="OOC106" s="215"/>
      <c r="OOD106" s="215"/>
      <c r="OOE106" s="215"/>
      <c r="OOF106" s="215"/>
      <c r="OOG106" s="215"/>
      <c r="OOH106" s="215"/>
      <c r="OOI106" s="215"/>
      <c r="OOJ106" s="215"/>
      <c r="OOK106" s="215"/>
      <c r="OOL106" s="215"/>
      <c r="OOM106" s="215"/>
      <c r="OON106" s="215"/>
      <c r="OWE106" s="215"/>
      <c r="OWF106" s="215"/>
      <c r="OWG106" s="215"/>
      <c r="OWH106" s="215"/>
      <c r="OWT106" s="215"/>
      <c r="OWU106" s="215"/>
      <c r="OWV106" s="215"/>
      <c r="OWW106" s="215"/>
      <c r="OWX106" s="215"/>
      <c r="OWY106" s="215"/>
      <c r="OWZ106" s="215"/>
      <c r="OXA106" s="215"/>
      <c r="OXB106" s="215"/>
      <c r="OXC106" s="215"/>
      <c r="OXD106" s="215"/>
      <c r="OXE106" s="215"/>
      <c r="OXF106" s="215"/>
      <c r="OXG106" s="215"/>
      <c r="OXH106" s="215"/>
      <c r="OXI106" s="215"/>
      <c r="OXJ106" s="215"/>
      <c r="OXK106" s="215"/>
      <c r="OXL106" s="215"/>
      <c r="OXM106" s="215"/>
      <c r="OXN106" s="215"/>
      <c r="OXO106" s="215"/>
      <c r="OXP106" s="215"/>
      <c r="OXQ106" s="215"/>
      <c r="OXR106" s="215"/>
      <c r="OXS106" s="215"/>
      <c r="OXT106" s="215"/>
      <c r="OXU106" s="215"/>
      <c r="OXV106" s="215"/>
      <c r="OXW106" s="215"/>
      <c r="OXX106" s="215"/>
      <c r="OXY106" s="215"/>
      <c r="OXZ106" s="215"/>
      <c r="OYA106" s="215"/>
      <c r="OYB106" s="215"/>
      <c r="OYC106" s="215"/>
      <c r="OYD106" s="215"/>
      <c r="OYE106" s="215"/>
      <c r="OYF106" s="215"/>
      <c r="OYG106" s="215"/>
      <c r="OYH106" s="215"/>
      <c r="OYI106" s="215"/>
      <c r="OYJ106" s="215"/>
      <c r="PGA106" s="215"/>
      <c r="PGB106" s="215"/>
      <c r="PGC106" s="215"/>
      <c r="PGD106" s="215"/>
      <c r="PGP106" s="215"/>
      <c r="PGQ106" s="215"/>
      <c r="PGR106" s="215"/>
      <c r="PGS106" s="215"/>
      <c r="PGT106" s="215"/>
      <c r="PGU106" s="215"/>
      <c r="PGV106" s="215"/>
      <c r="PGW106" s="215"/>
      <c r="PGX106" s="215"/>
      <c r="PGY106" s="215"/>
      <c r="PGZ106" s="215"/>
      <c r="PHA106" s="215"/>
      <c r="PHB106" s="215"/>
      <c r="PHC106" s="215"/>
      <c r="PHD106" s="215"/>
      <c r="PHE106" s="215"/>
      <c r="PHF106" s="215"/>
      <c r="PHG106" s="215"/>
      <c r="PHH106" s="215"/>
      <c r="PHI106" s="215"/>
      <c r="PHJ106" s="215"/>
      <c r="PHK106" s="215"/>
      <c r="PHL106" s="215"/>
      <c r="PHM106" s="215"/>
      <c r="PHN106" s="215"/>
      <c r="PHO106" s="215"/>
      <c r="PHP106" s="215"/>
      <c r="PHQ106" s="215"/>
      <c r="PHR106" s="215"/>
      <c r="PHS106" s="215"/>
      <c r="PHT106" s="215"/>
      <c r="PHU106" s="215"/>
      <c r="PHV106" s="215"/>
      <c r="PHW106" s="215"/>
      <c r="PHX106" s="215"/>
      <c r="PHY106" s="215"/>
      <c r="PHZ106" s="215"/>
      <c r="PIA106" s="215"/>
      <c r="PIB106" s="215"/>
      <c r="PIC106" s="215"/>
      <c r="PID106" s="215"/>
      <c r="PIE106" s="215"/>
      <c r="PIF106" s="215"/>
      <c r="PPW106" s="215"/>
      <c r="PPX106" s="215"/>
      <c r="PPY106" s="215"/>
      <c r="PPZ106" s="215"/>
      <c r="PQL106" s="215"/>
      <c r="PQM106" s="215"/>
      <c r="PQN106" s="215"/>
      <c r="PQO106" s="215"/>
      <c r="PQP106" s="215"/>
      <c r="PQQ106" s="215"/>
      <c r="PQR106" s="215"/>
      <c r="PQS106" s="215"/>
      <c r="PQT106" s="215"/>
      <c r="PQU106" s="215"/>
      <c r="PQV106" s="215"/>
      <c r="PQW106" s="215"/>
      <c r="PQX106" s="215"/>
      <c r="PQY106" s="215"/>
      <c r="PQZ106" s="215"/>
      <c r="PRA106" s="215"/>
      <c r="PRB106" s="215"/>
      <c r="PRC106" s="215"/>
      <c r="PRD106" s="215"/>
      <c r="PRE106" s="215"/>
      <c r="PRF106" s="215"/>
      <c r="PRG106" s="215"/>
      <c r="PRH106" s="215"/>
      <c r="PRI106" s="215"/>
      <c r="PRJ106" s="215"/>
      <c r="PRK106" s="215"/>
      <c r="PRL106" s="215"/>
      <c r="PRM106" s="215"/>
      <c r="PRN106" s="215"/>
      <c r="PRO106" s="215"/>
      <c r="PRP106" s="215"/>
      <c r="PRQ106" s="215"/>
      <c r="PRR106" s="215"/>
      <c r="PRS106" s="215"/>
      <c r="PRT106" s="215"/>
      <c r="PRU106" s="215"/>
      <c r="PRV106" s="215"/>
      <c r="PRW106" s="215"/>
      <c r="PRX106" s="215"/>
      <c r="PRY106" s="215"/>
      <c r="PRZ106" s="215"/>
      <c r="PSA106" s="215"/>
      <c r="PSB106" s="215"/>
      <c r="PZS106" s="215"/>
      <c r="PZT106" s="215"/>
      <c r="PZU106" s="215"/>
      <c r="PZV106" s="215"/>
      <c r="QAH106" s="215"/>
      <c r="QAI106" s="215"/>
      <c r="QAJ106" s="215"/>
      <c r="QAK106" s="215"/>
      <c r="QAL106" s="215"/>
      <c r="QAM106" s="215"/>
      <c r="QAN106" s="215"/>
      <c r="QAO106" s="215"/>
      <c r="QAP106" s="215"/>
      <c r="QAQ106" s="215"/>
      <c r="QAR106" s="215"/>
      <c r="QAS106" s="215"/>
      <c r="QAT106" s="215"/>
      <c r="QAU106" s="215"/>
      <c r="QAV106" s="215"/>
      <c r="QAW106" s="215"/>
      <c r="QAX106" s="215"/>
      <c r="QAY106" s="215"/>
      <c r="QAZ106" s="215"/>
      <c r="QBA106" s="215"/>
      <c r="QBB106" s="215"/>
      <c r="QBC106" s="215"/>
      <c r="QBD106" s="215"/>
      <c r="QBE106" s="215"/>
      <c r="QBF106" s="215"/>
      <c r="QBG106" s="215"/>
      <c r="QBH106" s="215"/>
      <c r="QBI106" s="215"/>
      <c r="QBJ106" s="215"/>
      <c r="QBK106" s="215"/>
      <c r="QBL106" s="215"/>
      <c r="QBM106" s="215"/>
      <c r="QBN106" s="215"/>
      <c r="QBO106" s="215"/>
      <c r="QBP106" s="215"/>
      <c r="QBQ106" s="215"/>
      <c r="QBR106" s="215"/>
      <c r="QBS106" s="215"/>
      <c r="QBT106" s="215"/>
      <c r="QBU106" s="215"/>
      <c r="QBV106" s="215"/>
      <c r="QBW106" s="215"/>
      <c r="QBX106" s="215"/>
      <c r="QJO106" s="215"/>
      <c r="QJP106" s="215"/>
      <c r="QJQ106" s="215"/>
      <c r="QJR106" s="215"/>
      <c r="QKD106" s="215"/>
      <c r="QKE106" s="215"/>
      <c r="QKF106" s="215"/>
      <c r="QKG106" s="215"/>
      <c r="QKH106" s="215"/>
      <c r="QKI106" s="215"/>
      <c r="QKJ106" s="215"/>
      <c r="QKK106" s="215"/>
      <c r="QKL106" s="215"/>
      <c r="QKM106" s="215"/>
      <c r="QKN106" s="215"/>
      <c r="QKO106" s="215"/>
      <c r="QKP106" s="215"/>
      <c r="QKQ106" s="215"/>
      <c r="QKR106" s="215"/>
      <c r="QKS106" s="215"/>
      <c r="QKT106" s="215"/>
      <c r="QKU106" s="215"/>
      <c r="QKV106" s="215"/>
      <c r="QKW106" s="215"/>
      <c r="QKX106" s="215"/>
      <c r="QKY106" s="215"/>
      <c r="QKZ106" s="215"/>
      <c r="QLA106" s="215"/>
      <c r="QLB106" s="215"/>
      <c r="QLC106" s="215"/>
      <c r="QLD106" s="215"/>
      <c r="QLE106" s="215"/>
      <c r="QLF106" s="215"/>
      <c r="QLG106" s="215"/>
      <c r="QLH106" s="215"/>
      <c r="QLI106" s="215"/>
      <c r="QLJ106" s="215"/>
      <c r="QLK106" s="215"/>
      <c r="QLL106" s="215"/>
      <c r="QLM106" s="215"/>
      <c r="QLN106" s="215"/>
      <c r="QLO106" s="215"/>
      <c r="QLP106" s="215"/>
      <c r="QLQ106" s="215"/>
      <c r="QLR106" s="215"/>
      <c r="QLS106" s="215"/>
      <c r="QLT106" s="215"/>
      <c r="QTK106" s="215"/>
      <c r="QTL106" s="215"/>
      <c r="QTM106" s="215"/>
      <c r="QTN106" s="215"/>
      <c r="QTZ106" s="215"/>
      <c r="QUA106" s="215"/>
      <c r="QUB106" s="215"/>
      <c r="QUC106" s="215"/>
      <c r="QUD106" s="215"/>
      <c r="QUE106" s="215"/>
      <c r="QUF106" s="215"/>
      <c r="QUG106" s="215"/>
      <c r="QUH106" s="215"/>
      <c r="QUI106" s="215"/>
      <c r="QUJ106" s="215"/>
      <c r="QUK106" s="215"/>
      <c r="QUL106" s="215"/>
      <c r="QUM106" s="215"/>
      <c r="QUN106" s="215"/>
      <c r="QUO106" s="215"/>
      <c r="QUP106" s="215"/>
      <c r="QUQ106" s="215"/>
      <c r="QUR106" s="215"/>
      <c r="QUS106" s="215"/>
      <c r="QUT106" s="215"/>
      <c r="QUU106" s="215"/>
      <c r="QUV106" s="215"/>
      <c r="QUW106" s="215"/>
      <c r="QUX106" s="215"/>
      <c r="QUY106" s="215"/>
      <c r="QUZ106" s="215"/>
      <c r="QVA106" s="215"/>
      <c r="QVB106" s="215"/>
      <c r="QVC106" s="215"/>
      <c r="QVD106" s="215"/>
      <c r="QVE106" s="215"/>
      <c r="QVF106" s="215"/>
      <c r="QVG106" s="215"/>
      <c r="QVH106" s="215"/>
      <c r="QVI106" s="215"/>
      <c r="QVJ106" s="215"/>
      <c r="QVK106" s="215"/>
      <c r="QVL106" s="215"/>
      <c r="QVM106" s="215"/>
      <c r="QVN106" s="215"/>
      <c r="QVO106" s="215"/>
      <c r="QVP106" s="215"/>
      <c r="RDG106" s="215"/>
      <c r="RDH106" s="215"/>
      <c r="RDI106" s="215"/>
      <c r="RDJ106" s="215"/>
      <c r="RDV106" s="215"/>
      <c r="RDW106" s="215"/>
      <c r="RDX106" s="215"/>
      <c r="RDY106" s="215"/>
      <c r="RDZ106" s="215"/>
      <c r="REA106" s="215"/>
      <c r="REB106" s="215"/>
      <c r="REC106" s="215"/>
      <c r="RED106" s="215"/>
      <c r="REE106" s="215"/>
      <c r="REF106" s="215"/>
      <c r="REG106" s="215"/>
      <c r="REH106" s="215"/>
      <c r="REI106" s="215"/>
      <c r="REJ106" s="215"/>
      <c r="REK106" s="215"/>
      <c r="REL106" s="215"/>
      <c r="REM106" s="215"/>
      <c r="REN106" s="215"/>
      <c r="REO106" s="215"/>
      <c r="REP106" s="215"/>
      <c r="REQ106" s="215"/>
      <c r="RER106" s="215"/>
      <c r="RES106" s="215"/>
      <c r="RET106" s="215"/>
      <c r="REU106" s="215"/>
      <c r="REV106" s="215"/>
      <c r="REW106" s="215"/>
      <c r="REX106" s="215"/>
      <c r="REY106" s="215"/>
      <c r="REZ106" s="215"/>
      <c r="RFA106" s="215"/>
      <c r="RFB106" s="215"/>
      <c r="RFC106" s="215"/>
      <c r="RFD106" s="215"/>
      <c r="RFE106" s="215"/>
      <c r="RFF106" s="215"/>
      <c r="RFG106" s="215"/>
      <c r="RFH106" s="215"/>
      <c r="RFI106" s="215"/>
      <c r="RFJ106" s="215"/>
      <c r="RFK106" s="215"/>
      <c r="RFL106" s="215"/>
      <c r="RNC106" s="215"/>
      <c r="RND106" s="215"/>
      <c r="RNE106" s="215"/>
      <c r="RNF106" s="215"/>
      <c r="RNR106" s="215"/>
      <c r="RNS106" s="215"/>
      <c r="RNT106" s="215"/>
      <c r="RNU106" s="215"/>
      <c r="RNV106" s="215"/>
      <c r="RNW106" s="215"/>
      <c r="RNX106" s="215"/>
      <c r="RNY106" s="215"/>
      <c r="RNZ106" s="215"/>
      <c r="ROA106" s="215"/>
      <c r="ROB106" s="215"/>
      <c r="ROC106" s="215"/>
      <c r="ROD106" s="215"/>
      <c r="ROE106" s="215"/>
      <c r="ROF106" s="215"/>
      <c r="ROG106" s="215"/>
      <c r="ROH106" s="215"/>
      <c r="ROI106" s="215"/>
      <c r="ROJ106" s="215"/>
      <c r="ROK106" s="215"/>
      <c r="ROL106" s="215"/>
      <c r="ROM106" s="215"/>
      <c r="RON106" s="215"/>
      <c r="ROO106" s="215"/>
      <c r="ROP106" s="215"/>
      <c r="ROQ106" s="215"/>
      <c r="ROR106" s="215"/>
      <c r="ROS106" s="215"/>
      <c r="ROT106" s="215"/>
      <c r="ROU106" s="215"/>
      <c r="ROV106" s="215"/>
      <c r="ROW106" s="215"/>
      <c r="ROX106" s="215"/>
      <c r="ROY106" s="215"/>
      <c r="ROZ106" s="215"/>
      <c r="RPA106" s="215"/>
      <c r="RPB106" s="215"/>
      <c r="RPC106" s="215"/>
      <c r="RPD106" s="215"/>
      <c r="RPE106" s="215"/>
      <c r="RPF106" s="215"/>
      <c r="RPG106" s="215"/>
      <c r="RPH106" s="215"/>
      <c r="RWY106" s="215"/>
      <c r="RWZ106" s="215"/>
      <c r="RXA106" s="215"/>
      <c r="RXB106" s="215"/>
      <c r="RXN106" s="215"/>
      <c r="RXO106" s="215"/>
      <c r="RXP106" s="215"/>
      <c r="RXQ106" s="215"/>
      <c r="RXR106" s="215"/>
      <c r="RXS106" s="215"/>
      <c r="RXT106" s="215"/>
      <c r="RXU106" s="215"/>
      <c r="RXV106" s="215"/>
      <c r="RXW106" s="215"/>
      <c r="RXX106" s="215"/>
      <c r="RXY106" s="215"/>
      <c r="RXZ106" s="215"/>
      <c r="RYA106" s="215"/>
      <c r="RYB106" s="215"/>
      <c r="RYC106" s="215"/>
      <c r="RYD106" s="215"/>
      <c r="RYE106" s="215"/>
      <c r="RYF106" s="215"/>
      <c r="RYG106" s="215"/>
      <c r="RYH106" s="215"/>
      <c r="RYI106" s="215"/>
      <c r="RYJ106" s="215"/>
      <c r="RYK106" s="215"/>
      <c r="RYL106" s="215"/>
      <c r="RYM106" s="215"/>
      <c r="RYN106" s="215"/>
      <c r="RYO106" s="215"/>
      <c r="RYP106" s="215"/>
      <c r="RYQ106" s="215"/>
      <c r="RYR106" s="215"/>
      <c r="RYS106" s="215"/>
      <c r="RYT106" s="215"/>
      <c r="RYU106" s="215"/>
      <c r="RYV106" s="215"/>
      <c r="RYW106" s="215"/>
      <c r="RYX106" s="215"/>
      <c r="RYY106" s="215"/>
      <c r="RYZ106" s="215"/>
      <c r="RZA106" s="215"/>
      <c r="RZB106" s="215"/>
      <c r="RZC106" s="215"/>
      <c r="RZD106" s="215"/>
      <c r="SGU106" s="215"/>
      <c r="SGV106" s="215"/>
      <c r="SGW106" s="215"/>
      <c r="SGX106" s="215"/>
      <c r="SHJ106" s="215"/>
      <c r="SHK106" s="215"/>
      <c r="SHL106" s="215"/>
      <c r="SHM106" s="215"/>
      <c r="SHN106" s="215"/>
      <c r="SHO106" s="215"/>
      <c r="SHP106" s="215"/>
      <c r="SHQ106" s="215"/>
      <c r="SHR106" s="215"/>
      <c r="SHS106" s="215"/>
      <c r="SHT106" s="215"/>
      <c r="SHU106" s="215"/>
      <c r="SHV106" s="215"/>
      <c r="SHW106" s="215"/>
      <c r="SHX106" s="215"/>
      <c r="SHY106" s="215"/>
      <c r="SHZ106" s="215"/>
      <c r="SIA106" s="215"/>
      <c r="SIB106" s="215"/>
      <c r="SIC106" s="215"/>
      <c r="SID106" s="215"/>
      <c r="SIE106" s="215"/>
      <c r="SIF106" s="215"/>
      <c r="SIG106" s="215"/>
      <c r="SIH106" s="215"/>
      <c r="SII106" s="215"/>
      <c r="SIJ106" s="215"/>
      <c r="SIK106" s="215"/>
      <c r="SIL106" s="215"/>
      <c r="SIM106" s="215"/>
      <c r="SIN106" s="215"/>
      <c r="SIO106" s="215"/>
      <c r="SIP106" s="215"/>
      <c r="SIQ106" s="215"/>
      <c r="SIR106" s="215"/>
      <c r="SIS106" s="215"/>
      <c r="SIT106" s="215"/>
      <c r="SIU106" s="215"/>
      <c r="SIV106" s="215"/>
      <c r="SIW106" s="215"/>
      <c r="SIX106" s="215"/>
      <c r="SIY106" s="215"/>
      <c r="SIZ106" s="215"/>
      <c r="SQQ106" s="215"/>
      <c r="SQR106" s="215"/>
      <c r="SQS106" s="215"/>
      <c r="SQT106" s="215"/>
      <c r="SRF106" s="215"/>
      <c r="SRG106" s="215"/>
      <c r="SRH106" s="215"/>
      <c r="SRI106" s="215"/>
      <c r="SRJ106" s="215"/>
      <c r="SRK106" s="215"/>
      <c r="SRL106" s="215"/>
      <c r="SRM106" s="215"/>
      <c r="SRN106" s="215"/>
      <c r="SRO106" s="215"/>
      <c r="SRP106" s="215"/>
      <c r="SRQ106" s="215"/>
      <c r="SRR106" s="215"/>
      <c r="SRS106" s="215"/>
      <c r="SRT106" s="215"/>
      <c r="SRU106" s="215"/>
      <c r="SRV106" s="215"/>
      <c r="SRW106" s="215"/>
      <c r="SRX106" s="215"/>
      <c r="SRY106" s="215"/>
      <c r="SRZ106" s="215"/>
      <c r="SSA106" s="215"/>
      <c r="SSB106" s="215"/>
      <c r="SSC106" s="215"/>
      <c r="SSD106" s="215"/>
      <c r="SSE106" s="215"/>
      <c r="SSF106" s="215"/>
      <c r="SSG106" s="215"/>
      <c r="SSH106" s="215"/>
      <c r="SSI106" s="215"/>
      <c r="SSJ106" s="215"/>
      <c r="SSK106" s="215"/>
      <c r="SSL106" s="215"/>
      <c r="SSM106" s="215"/>
      <c r="SSN106" s="215"/>
      <c r="SSO106" s="215"/>
      <c r="SSP106" s="215"/>
      <c r="SSQ106" s="215"/>
      <c r="SSR106" s="215"/>
      <c r="SSS106" s="215"/>
      <c r="SST106" s="215"/>
      <c r="SSU106" s="215"/>
      <c r="SSV106" s="215"/>
      <c r="TAM106" s="215"/>
      <c r="TAN106" s="215"/>
      <c r="TAO106" s="215"/>
      <c r="TAP106" s="215"/>
      <c r="TBB106" s="215"/>
      <c r="TBC106" s="215"/>
      <c r="TBD106" s="215"/>
      <c r="TBE106" s="215"/>
      <c r="TBF106" s="215"/>
      <c r="TBG106" s="215"/>
      <c r="TBH106" s="215"/>
      <c r="TBI106" s="215"/>
      <c r="TBJ106" s="215"/>
      <c r="TBK106" s="215"/>
      <c r="TBL106" s="215"/>
      <c r="TBM106" s="215"/>
      <c r="TBN106" s="215"/>
      <c r="TBO106" s="215"/>
      <c r="TBP106" s="215"/>
      <c r="TBQ106" s="215"/>
      <c r="TBR106" s="215"/>
      <c r="TBS106" s="215"/>
      <c r="TBT106" s="215"/>
      <c r="TBU106" s="215"/>
      <c r="TBV106" s="215"/>
      <c r="TBW106" s="215"/>
      <c r="TBX106" s="215"/>
      <c r="TBY106" s="215"/>
      <c r="TBZ106" s="215"/>
      <c r="TCA106" s="215"/>
      <c r="TCB106" s="215"/>
      <c r="TCC106" s="215"/>
      <c r="TCD106" s="215"/>
      <c r="TCE106" s="215"/>
      <c r="TCF106" s="215"/>
      <c r="TCG106" s="215"/>
      <c r="TCH106" s="215"/>
      <c r="TCI106" s="215"/>
      <c r="TCJ106" s="215"/>
      <c r="TCK106" s="215"/>
      <c r="TCL106" s="215"/>
      <c r="TCM106" s="215"/>
      <c r="TCN106" s="215"/>
      <c r="TCO106" s="215"/>
      <c r="TCP106" s="215"/>
      <c r="TCQ106" s="215"/>
      <c r="TCR106" s="215"/>
      <c r="TKI106" s="215"/>
      <c r="TKJ106" s="215"/>
      <c r="TKK106" s="215"/>
      <c r="TKL106" s="215"/>
      <c r="TKX106" s="215"/>
      <c r="TKY106" s="215"/>
      <c r="TKZ106" s="215"/>
      <c r="TLA106" s="215"/>
      <c r="TLB106" s="215"/>
      <c r="TLC106" s="215"/>
      <c r="TLD106" s="215"/>
      <c r="TLE106" s="215"/>
      <c r="TLF106" s="215"/>
      <c r="TLG106" s="215"/>
      <c r="TLH106" s="215"/>
      <c r="TLI106" s="215"/>
      <c r="TLJ106" s="215"/>
      <c r="TLK106" s="215"/>
      <c r="TLL106" s="215"/>
      <c r="TLM106" s="215"/>
      <c r="TLN106" s="215"/>
      <c r="TLO106" s="215"/>
      <c r="TLP106" s="215"/>
      <c r="TLQ106" s="215"/>
      <c r="TLR106" s="215"/>
      <c r="TLS106" s="215"/>
      <c r="TLT106" s="215"/>
      <c r="TLU106" s="215"/>
      <c r="TLV106" s="215"/>
      <c r="TLW106" s="215"/>
      <c r="TLX106" s="215"/>
      <c r="TLY106" s="215"/>
      <c r="TLZ106" s="215"/>
      <c r="TMA106" s="215"/>
      <c r="TMB106" s="215"/>
      <c r="TMC106" s="215"/>
      <c r="TMD106" s="215"/>
      <c r="TME106" s="215"/>
      <c r="TMF106" s="215"/>
      <c r="TMG106" s="215"/>
      <c r="TMH106" s="215"/>
      <c r="TMI106" s="215"/>
      <c r="TMJ106" s="215"/>
      <c r="TMK106" s="215"/>
      <c r="TML106" s="215"/>
      <c r="TMM106" s="215"/>
      <c r="TMN106" s="215"/>
      <c r="TUE106" s="215"/>
      <c r="TUF106" s="215"/>
      <c r="TUG106" s="215"/>
      <c r="TUH106" s="215"/>
      <c r="TUT106" s="215"/>
      <c r="TUU106" s="215"/>
      <c r="TUV106" s="215"/>
      <c r="TUW106" s="215"/>
      <c r="TUX106" s="215"/>
      <c r="TUY106" s="215"/>
      <c r="TUZ106" s="215"/>
      <c r="TVA106" s="215"/>
      <c r="TVB106" s="215"/>
      <c r="TVC106" s="215"/>
      <c r="TVD106" s="215"/>
      <c r="TVE106" s="215"/>
      <c r="TVF106" s="215"/>
      <c r="TVG106" s="215"/>
      <c r="TVH106" s="215"/>
      <c r="TVI106" s="215"/>
      <c r="TVJ106" s="215"/>
      <c r="TVK106" s="215"/>
      <c r="TVL106" s="215"/>
      <c r="TVM106" s="215"/>
      <c r="TVN106" s="215"/>
      <c r="TVO106" s="215"/>
      <c r="TVP106" s="215"/>
      <c r="TVQ106" s="215"/>
      <c r="TVR106" s="215"/>
      <c r="TVS106" s="215"/>
      <c r="TVT106" s="215"/>
      <c r="TVU106" s="215"/>
      <c r="TVV106" s="215"/>
      <c r="TVW106" s="215"/>
      <c r="TVX106" s="215"/>
      <c r="TVY106" s="215"/>
      <c r="TVZ106" s="215"/>
      <c r="TWA106" s="215"/>
      <c r="TWB106" s="215"/>
      <c r="TWC106" s="215"/>
      <c r="TWD106" s="215"/>
      <c r="TWE106" s="215"/>
      <c r="TWF106" s="215"/>
      <c r="TWG106" s="215"/>
      <c r="TWH106" s="215"/>
      <c r="TWI106" s="215"/>
      <c r="TWJ106" s="215"/>
      <c r="UEA106" s="215"/>
      <c r="UEB106" s="215"/>
      <c r="UEC106" s="215"/>
      <c r="UED106" s="215"/>
      <c r="UEP106" s="215"/>
      <c r="UEQ106" s="215"/>
      <c r="UER106" s="215"/>
      <c r="UES106" s="215"/>
      <c r="UET106" s="215"/>
      <c r="UEU106" s="215"/>
      <c r="UEV106" s="215"/>
      <c r="UEW106" s="215"/>
      <c r="UEX106" s="215"/>
      <c r="UEY106" s="215"/>
      <c r="UEZ106" s="215"/>
      <c r="UFA106" s="215"/>
      <c r="UFB106" s="215"/>
      <c r="UFC106" s="215"/>
      <c r="UFD106" s="215"/>
      <c r="UFE106" s="215"/>
      <c r="UFF106" s="215"/>
      <c r="UFG106" s="215"/>
      <c r="UFH106" s="215"/>
      <c r="UFI106" s="215"/>
      <c r="UFJ106" s="215"/>
      <c r="UFK106" s="215"/>
      <c r="UFL106" s="215"/>
      <c r="UFM106" s="215"/>
      <c r="UFN106" s="215"/>
      <c r="UFO106" s="215"/>
      <c r="UFP106" s="215"/>
      <c r="UFQ106" s="215"/>
      <c r="UFR106" s="215"/>
      <c r="UFS106" s="215"/>
      <c r="UFT106" s="215"/>
      <c r="UFU106" s="215"/>
      <c r="UFV106" s="215"/>
      <c r="UFW106" s="215"/>
      <c r="UFX106" s="215"/>
      <c r="UFY106" s="215"/>
      <c r="UFZ106" s="215"/>
      <c r="UGA106" s="215"/>
      <c r="UGB106" s="215"/>
      <c r="UGC106" s="215"/>
      <c r="UGD106" s="215"/>
      <c r="UGE106" s="215"/>
      <c r="UGF106" s="215"/>
      <c r="UNW106" s="215"/>
      <c r="UNX106" s="215"/>
      <c r="UNY106" s="215"/>
      <c r="UNZ106" s="215"/>
      <c r="UOL106" s="215"/>
      <c r="UOM106" s="215"/>
      <c r="UON106" s="215"/>
      <c r="UOO106" s="215"/>
      <c r="UOP106" s="215"/>
      <c r="UOQ106" s="215"/>
      <c r="UOR106" s="215"/>
      <c r="UOS106" s="215"/>
      <c r="UOT106" s="215"/>
      <c r="UOU106" s="215"/>
      <c r="UOV106" s="215"/>
      <c r="UOW106" s="215"/>
      <c r="UOX106" s="215"/>
      <c r="UOY106" s="215"/>
      <c r="UOZ106" s="215"/>
      <c r="UPA106" s="215"/>
      <c r="UPB106" s="215"/>
      <c r="UPC106" s="215"/>
      <c r="UPD106" s="215"/>
      <c r="UPE106" s="215"/>
      <c r="UPF106" s="215"/>
      <c r="UPG106" s="215"/>
      <c r="UPH106" s="215"/>
      <c r="UPI106" s="215"/>
      <c r="UPJ106" s="215"/>
      <c r="UPK106" s="215"/>
      <c r="UPL106" s="215"/>
      <c r="UPM106" s="215"/>
      <c r="UPN106" s="215"/>
      <c r="UPO106" s="215"/>
      <c r="UPP106" s="215"/>
      <c r="UPQ106" s="215"/>
      <c r="UPR106" s="215"/>
      <c r="UPS106" s="215"/>
      <c r="UPT106" s="215"/>
      <c r="UPU106" s="215"/>
      <c r="UPV106" s="215"/>
      <c r="UPW106" s="215"/>
      <c r="UPX106" s="215"/>
      <c r="UPY106" s="215"/>
      <c r="UPZ106" s="215"/>
      <c r="UQA106" s="215"/>
      <c r="UQB106" s="215"/>
      <c r="UXS106" s="215"/>
      <c r="UXT106" s="215"/>
      <c r="UXU106" s="215"/>
      <c r="UXV106" s="215"/>
      <c r="UYH106" s="215"/>
      <c r="UYI106" s="215"/>
      <c r="UYJ106" s="215"/>
      <c r="UYK106" s="215"/>
      <c r="UYL106" s="215"/>
      <c r="UYM106" s="215"/>
      <c r="UYN106" s="215"/>
      <c r="UYO106" s="215"/>
      <c r="UYP106" s="215"/>
      <c r="UYQ106" s="215"/>
      <c r="UYR106" s="215"/>
      <c r="UYS106" s="215"/>
      <c r="UYT106" s="215"/>
      <c r="UYU106" s="215"/>
      <c r="UYV106" s="215"/>
      <c r="UYW106" s="215"/>
      <c r="UYX106" s="215"/>
      <c r="UYY106" s="215"/>
      <c r="UYZ106" s="215"/>
      <c r="UZA106" s="215"/>
      <c r="UZB106" s="215"/>
      <c r="UZC106" s="215"/>
      <c r="UZD106" s="215"/>
      <c r="UZE106" s="215"/>
      <c r="UZF106" s="215"/>
      <c r="UZG106" s="215"/>
      <c r="UZH106" s="215"/>
      <c r="UZI106" s="215"/>
      <c r="UZJ106" s="215"/>
      <c r="UZK106" s="215"/>
      <c r="UZL106" s="215"/>
      <c r="UZM106" s="215"/>
      <c r="UZN106" s="215"/>
      <c r="UZO106" s="215"/>
      <c r="UZP106" s="215"/>
      <c r="UZQ106" s="215"/>
      <c r="UZR106" s="215"/>
      <c r="UZS106" s="215"/>
      <c r="UZT106" s="215"/>
      <c r="UZU106" s="215"/>
      <c r="UZV106" s="215"/>
      <c r="UZW106" s="215"/>
      <c r="UZX106" s="215"/>
      <c r="VHO106" s="215"/>
      <c r="VHP106" s="215"/>
      <c r="VHQ106" s="215"/>
      <c r="VHR106" s="215"/>
      <c r="VID106" s="215"/>
      <c r="VIE106" s="215"/>
      <c r="VIF106" s="215"/>
      <c r="VIG106" s="215"/>
      <c r="VIH106" s="215"/>
      <c r="VII106" s="215"/>
      <c r="VIJ106" s="215"/>
      <c r="VIK106" s="215"/>
      <c r="VIL106" s="215"/>
      <c r="VIM106" s="215"/>
      <c r="VIN106" s="215"/>
      <c r="VIO106" s="215"/>
      <c r="VIP106" s="215"/>
      <c r="VIQ106" s="215"/>
      <c r="VIR106" s="215"/>
      <c r="VIS106" s="215"/>
      <c r="VIT106" s="215"/>
      <c r="VIU106" s="215"/>
      <c r="VIV106" s="215"/>
      <c r="VIW106" s="215"/>
      <c r="VIX106" s="215"/>
      <c r="VIY106" s="215"/>
      <c r="VIZ106" s="215"/>
      <c r="VJA106" s="215"/>
      <c r="VJB106" s="215"/>
      <c r="VJC106" s="215"/>
      <c r="VJD106" s="215"/>
      <c r="VJE106" s="215"/>
      <c r="VJF106" s="215"/>
      <c r="VJG106" s="215"/>
      <c r="VJH106" s="215"/>
      <c r="VJI106" s="215"/>
      <c r="VJJ106" s="215"/>
      <c r="VJK106" s="215"/>
      <c r="VJL106" s="215"/>
      <c r="VJM106" s="215"/>
      <c r="VJN106" s="215"/>
      <c r="VJO106" s="215"/>
      <c r="VJP106" s="215"/>
      <c r="VJQ106" s="215"/>
      <c r="VJR106" s="215"/>
      <c r="VJS106" s="215"/>
      <c r="VJT106" s="215"/>
      <c r="VRK106" s="215"/>
      <c r="VRL106" s="215"/>
      <c r="VRM106" s="215"/>
      <c r="VRN106" s="215"/>
      <c r="VRZ106" s="215"/>
      <c r="VSA106" s="215"/>
      <c r="VSB106" s="215"/>
      <c r="VSC106" s="215"/>
      <c r="VSD106" s="215"/>
      <c r="VSE106" s="215"/>
      <c r="VSF106" s="215"/>
      <c r="VSG106" s="215"/>
      <c r="VSH106" s="215"/>
      <c r="VSI106" s="215"/>
      <c r="VSJ106" s="215"/>
      <c r="VSK106" s="215"/>
      <c r="VSL106" s="215"/>
      <c r="VSM106" s="215"/>
      <c r="VSN106" s="215"/>
      <c r="VSO106" s="215"/>
      <c r="VSP106" s="215"/>
      <c r="VSQ106" s="215"/>
      <c r="VSR106" s="215"/>
      <c r="VSS106" s="215"/>
      <c r="VST106" s="215"/>
      <c r="VSU106" s="215"/>
      <c r="VSV106" s="215"/>
      <c r="VSW106" s="215"/>
      <c r="VSX106" s="215"/>
      <c r="VSY106" s="215"/>
      <c r="VSZ106" s="215"/>
      <c r="VTA106" s="215"/>
      <c r="VTB106" s="215"/>
      <c r="VTC106" s="215"/>
      <c r="VTD106" s="215"/>
      <c r="VTE106" s="215"/>
      <c r="VTF106" s="215"/>
      <c r="VTG106" s="215"/>
      <c r="VTH106" s="215"/>
      <c r="VTI106" s="215"/>
      <c r="VTJ106" s="215"/>
      <c r="VTK106" s="215"/>
      <c r="VTL106" s="215"/>
      <c r="VTM106" s="215"/>
      <c r="VTN106" s="215"/>
      <c r="VTO106" s="215"/>
      <c r="VTP106" s="215"/>
      <c r="WBG106" s="215"/>
      <c r="WBH106" s="215"/>
      <c r="WBI106" s="215"/>
      <c r="WBJ106" s="215"/>
      <c r="WBV106" s="215"/>
      <c r="WBW106" s="215"/>
      <c r="WBX106" s="215"/>
      <c r="WBY106" s="215"/>
      <c r="WBZ106" s="215"/>
      <c r="WCA106" s="215"/>
      <c r="WCB106" s="215"/>
      <c r="WCC106" s="215"/>
      <c r="WCD106" s="215"/>
      <c r="WCE106" s="215"/>
      <c r="WCF106" s="215"/>
      <c r="WCG106" s="215"/>
      <c r="WCH106" s="215"/>
      <c r="WCI106" s="215"/>
      <c r="WCJ106" s="215"/>
      <c r="WCK106" s="215"/>
      <c r="WCL106" s="215"/>
      <c r="WCM106" s="215"/>
      <c r="WCN106" s="215"/>
      <c r="WCO106" s="215"/>
      <c r="WCP106" s="215"/>
      <c r="WCQ106" s="215"/>
      <c r="WCR106" s="215"/>
      <c r="WCS106" s="215"/>
      <c r="WCT106" s="215"/>
      <c r="WCU106" s="215"/>
      <c r="WCV106" s="215"/>
      <c r="WCW106" s="215"/>
      <c r="WCX106" s="215"/>
      <c r="WCY106" s="215"/>
      <c r="WCZ106" s="215"/>
      <c r="WDA106" s="215"/>
      <c r="WDB106" s="215"/>
      <c r="WDC106" s="215"/>
      <c r="WDD106" s="215"/>
      <c r="WDE106" s="215"/>
      <c r="WDF106" s="215"/>
      <c r="WDG106" s="215"/>
      <c r="WDH106" s="215"/>
      <c r="WDI106" s="215"/>
      <c r="WDJ106" s="215"/>
      <c r="WDK106" s="215"/>
      <c r="WDL106" s="215"/>
      <c r="WLC106" s="215"/>
      <c r="WLD106" s="215"/>
      <c r="WLE106" s="215"/>
      <c r="WLF106" s="215"/>
      <c r="WLR106" s="215"/>
      <c r="WLS106" s="215"/>
      <c r="WLT106" s="215"/>
      <c r="WLU106" s="215"/>
      <c r="WLV106" s="215"/>
      <c r="WLW106" s="215"/>
      <c r="WLX106" s="215"/>
      <c r="WLY106" s="215"/>
      <c r="WLZ106" s="215"/>
      <c r="WMA106" s="215"/>
      <c r="WMB106" s="215"/>
      <c r="WMC106" s="215"/>
      <c r="WMD106" s="215"/>
      <c r="WME106" s="215"/>
      <c r="WMF106" s="215"/>
      <c r="WMG106" s="215"/>
      <c r="WMH106" s="215"/>
      <c r="WMI106" s="215"/>
      <c r="WMJ106" s="215"/>
      <c r="WMK106" s="215"/>
      <c r="WML106" s="215"/>
      <c r="WMM106" s="215"/>
      <c r="WMN106" s="215"/>
      <c r="WMO106" s="215"/>
      <c r="WMP106" s="215"/>
      <c r="WMQ106" s="215"/>
      <c r="WMR106" s="215"/>
      <c r="WMS106" s="215"/>
      <c r="WMT106" s="215"/>
      <c r="WMU106" s="215"/>
      <c r="WMV106" s="215"/>
      <c r="WMW106" s="215"/>
      <c r="WMX106" s="215"/>
      <c r="WMY106" s="215"/>
      <c r="WMZ106" s="215"/>
      <c r="WNA106" s="215"/>
      <c r="WNB106" s="215"/>
      <c r="WNC106" s="215"/>
      <c r="WND106" s="215"/>
      <c r="WNE106" s="215"/>
      <c r="WNF106" s="215"/>
      <c r="WNG106" s="215"/>
      <c r="WNH106" s="215"/>
      <c r="WUY106" s="215"/>
      <c r="WUZ106" s="215"/>
      <c r="WVA106" s="215"/>
      <c r="WVB106" s="215"/>
      <c r="WVN106" s="215"/>
      <c r="WVO106" s="215"/>
      <c r="WVP106" s="215"/>
      <c r="WVQ106" s="215"/>
      <c r="WVR106" s="215"/>
      <c r="WVS106" s="215"/>
      <c r="WVT106" s="215"/>
      <c r="WVU106" s="215"/>
      <c r="WVV106" s="215"/>
      <c r="WVW106" s="215"/>
      <c r="WVX106" s="215"/>
      <c r="WVY106" s="215"/>
      <c r="WVZ106" s="215"/>
      <c r="WWA106" s="215"/>
      <c r="WWB106" s="215"/>
      <c r="WWC106" s="215"/>
      <c r="WWD106" s="215"/>
      <c r="WWE106" s="215"/>
      <c r="WWF106" s="215"/>
      <c r="WWG106" s="215"/>
      <c r="WWH106" s="215"/>
      <c r="WWI106" s="215"/>
      <c r="WWJ106" s="215"/>
      <c r="WWK106" s="215"/>
      <c r="WWL106" s="215"/>
      <c r="WWM106" s="215"/>
      <c r="WWN106" s="215"/>
      <c r="WWO106" s="215"/>
      <c r="WWP106" s="215"/>
      <c r="WWQ106" s="215"/>
      <c r="WWR106" s="215"/>
      <c r="WWS106" s="215"/>
      <c r="WWT106" s="215"/>
      <c r="WWU106" s="215"/>
      <c r="WWV106" s="215"/>
      <c r="WWW106" s="215"/>
      <c r="WWX106" s="215"/>
      <c r="WWY106" s="215"/>
      <c r="WWZ106" s="215"/>
      <c r="WXA106" s="215"/>
      <c r="WXB106" s="215"/>
      <c r="WXC106" s="215"/>
      <c r="WXD106" s="215"/>
    </row>
    <row r="107" spans="1:1018 1030:2042 2054:3066 3078:4090 4102:5114 5126:6138 6150:7162 7174:8186 8198:9210 9222:10234 10246:11258 11270:12282 12294:13306 13318:14330 14342:15354 15366:16176" s="215" customFormat="1" ht="35.1" customHeight="1">
      <c r="A107" s="83"/>
      <c r="B107" s="83"/>
      <c r="C107" s="83"/>
      <c r="D107" s="83"/>
      <c r="E107" s="83"/>
      <c r="F107" s="85"/>
      <c r="G107" s="93"/>
      <c r="H107" s="84"/>
      <c r="I107" s="84"/>
      <c r="J107" s="84"/>
      <c r="K107" s="84"/>
      <c r="L107" s="95"/>
      <c r="M107" s="95"/>
      <c r="N107" s="95"/>
      <c r="O107" s="95"/>
      <c r="P107" s="95"/>
      <c r="Q107" s="95"/>
      <c r="R107" s="95"/>
      <c r="S107" s="95"/>
      <c r="T107" s="238"/>
      <c r="U107" s="238"/>
      <c r="V107" s="238"/>
      <c r="W107" s="238"/>
      <c r="X107" s="239"/>
      <c r="Y107" s="239"/>
      <c r="Z107" s="239"/>
      <c r="AA107" s="239"/>
      <c r="AB107" s="238"/>
      <c r="AC107" s="238"/>
      <c r="AD107" s="238"/>
      <c r="AE107" s="238"/>
      <c r="AF107" s="239"/>
      <c r="AG107" s="239"/>
      <c r="AH107" s="239"/>
      <c r="AI107" s="239"/>
      <c r="AJ107" s="86"/>
      <c r="AK107" s="240"/>
      <c r="AL107" s="240"/>
      <c r="AM107" s="352"/>
      <c r="AN107" s="352"/>
      <c r="AO107" s="352"/>
      <c r="AP107" s="352"/>
      <c r="AQ107" s="356"/>
      <c r="AR107" s="356"/>
      <c r="AS107" s="356"/>
      <c r="AT107" s="356"/>
      <c r="AU107" s="357"/>
      <c r="AV107" s="241"/>
      <c r="AW107" s="354"/>
      <c r="AX107" s="355"/>
      <c r="AY107" s="355"/>
      <c r="AZ107" s="355"/>
      <c r="BA107" s="238"/>
      <c r="BB107" s="238"/>
      <c r="BC107" s="238"/>
      <c r="BD107" s="238"/>
      <c r="BE107" s="103"/>
      <c r="BG107" s="83"/>
      <c r="BH107" s="83"/>
      <c r="BI107" s="83"/>
      <c r="BJ107" s="83"/>
      <c r="BK107" s="83"/>
      <c r="BL107" s="83"/>
      <c r="BM107" s="83"/>
      <c r="BN107" s="83"/>
      <c r="BO107" s="83"/>
      <c r="BP107" s="83"/>
      <c r="BQ107" s="83"/>
      <c r="BR107" s="83"/>
      <c r="BS107" s="83"/>
      <c r="BT107" s="83"/>
      <c r="BU107" s="83"/>
      <c r="BV107" s="83"/>
      <c r="BW107" s="83"/>
      <c r="BX107" s="83"/>
      <c r="BY107" s="83"/>
      <c r="BZ107" s="83"/>
      <c r="CA107" s="83"/>
      <c r="CB107" s="83"/>
      <c r="CC107" s="83"/>
      <c r="CD107" s="83"/>
      <c r="CE107" s="83"/>
      <c r="CF107" s="83"/>
      <c r="CG107" s="83"/>
      <c r="CH107" s="83"/>
      <c r="CI107" s="83"/>
      <c r="CJ107" s="83"/>
      <c r="CK107" s="83"/>
      <c r="CL107" s="83"/>
      <c r="CM107" s="83"/>
      <c r="CN107" s="83"/>
      <c r="CO107" s="83"/>
      <c r="CP107" s="83"/>
      <c r="CQ107" s="83"/>
      <c r="CR107" s="83"/>
    </row>
    <row r="108" spans="1:1018 1030:2042 2054:3066 3078:4090 4102:5114 5126:6138 6150:7162 7174:8186 8198:9210 9222:10234 10246:11258 11270:12282 12294:13306 13318:14330 14342:15354 15366:16176" s="215" customFormat="1" ht="35.1" customHeight="1">
      <c r="A108" s="83"/>
      <c r="B108" s="83"/>
      <c r="C108" s="83"/>
      <c r="D108" s="83"/>
      <c r="E108" s="83"/>
      <c r="F108" s="85"/>
      <c r="G108" s="93"/>
      <c r="H108" s="84"/>
      <c r="I108" s="84"/>
      <c r="J108" s="84"/>
      <c r="K108" s="84"/>
      <c r="L108" s="95"/>
      <c r="M108" s="95"/>
      <c r="N108" s="95"/>
      <c r="O108" s="95"/>
      <c r="P108" s="95"/>
      <c r="Q108" s="95"/>
      <c r="R108" s="95"/>
      <c r="S108" s="95"/>
      <c r="T108" s="238"/>
      <c r="U108" s="238"/>
      <c r="V108" s="238"/>
      <c r="W108" s="238"/>
      <c r="X108" s="239"/>
      <c r="Y108" s="239"/>
      <c r="Z108" s="239"/>
      <c r="AA108" s="239"/>
      <c r="AB108" s="238"/>
      <c r="AC108" s="238"/>
      <c r="AD108" s="238"/>
      <c r="AE108" s="238"/>
      <c r="AF108" s="239"/>
      <c r="AG108" s="239"/>
      <c r="AH108" s="239"/>
      <c r="AI108" s="239"/>
      <c r="AJ108" s="86"/>
      <c r="AK108" s="240"/>
      <c r="AL108" s="240"/>
      <c r="AM108" s="352"/>
      <c r="AN108" s="352"/>
      <c r="AO108" s="352"/>
      <c r="AP108" s="352"/>
      <c r="AQ108" s="356"/>
      <c r="AR108" s="356"/>
      <c r="AS108" s="356"/>
      <c r="AT108" s="356"/>
      <c r="AU108" s="357"/>
      <c r="AV108" s="241"/>
      <c r="AW108" s="354"/>
      <c r="AX108" s="355"/>
      <c r="AY108" s="355"/>
      <c r="AZ108" s="355"/>
      <c r="BA108" s="238"/>
      <c r="BB108" s="238"/>
      <c r="BC108" s="238"/>
      <c r="BD108" s="238"/>
      <c r="BE108" s="103"/>
      <c r="BG108" s="83"/>
      <c r="BH108" s="83"/>
      <c r="BI108" s="83"/>
      <c r="BJ108" s="83"/>
      <c r="BK108" s="83"/>
      <c r="BL108" s="83"/>
      <c r="BM108" s="83"/>
      <c r="BN108" s="83"/>
      <c r="BO108" s="83"/>
      <c r="BP108" s="83"/>
      <c r="BQ108" s="83"/>
      <c r="BR108" s="83"/>
      <c r="BS108" s="83"/>
      <c r="BT108" s="83"/>
      <c r="BU108" s="83"/>
      <c r="BV108" s="83"/>
      <c r="BW108" s="83"/>
      <c r="BX108" s="83"/>
      <c r="BY108" s="83"/>
      <c r="BZ108" s="83"/>
      <c r="CA108" s="83"/>
      <c r="CB108" s="83"/>
      <c r="CC108" s="83"/>
      <c r="CD108" s="83"/>
      <c r="CE108" s="83"/>
      <c r="CF108" s="83"/>
      <c r="CG108" s="83"/>
      <c r="CH108" s="83"/>
      <c r="CI108" s="83"/>
      <c r="CJ108" s="83"/>
      <c r="CK108" s="83"/>
      <c r="CL108" s="83"/>
      <c r="CM108" s="83"/>
      <c r="CN108" s="83"/>
      <c r="CO108" s="83"/>
      <c r="CP108" s="83"/>
      <c r="CQ108" s="83"/>
      <c r="CR108" s="83"/>
    </row>
    <row r="109" spans="1:1018 1030:2042 2054:3066 3078:4090 4102:5114 5126:6138 6150:7162 7174:8186 8198:9210 9222:10234 10246:11258 11270:12282 12294:13306 13318:14330 14342:15354 15366:16176" s="215" customFormat="1" ht="35.1" customHeight="1">
      <c r="A109" s="83"/>
      <c r="B109" s="83"/>
      <c r="C109" s="83"/>
      <c r="D109" s="83"/>
      <c r="E109" s="83"/>
      <c r="F109" s="85"/>
      <c r="G109" s="93"/>
      <c r="H109" s="84"/>
      <c r="I109" s="84"/>
      <c r="J109" s="84"/>
      <c r="K109" s="84"/>
      <c r="L109" s="95"/>
      <c r="M109" s="95"/>
      <c r="N109" s="95"/>
      <c r="O109" s="95"/>
      <c r="P109" s="95"/>
      <c r="Q109" s="95"/>
      <c r="R109" s="95"/>
      <c r="S109" s="95"/>
      <c r="T109" s="238"/>
      <c r="U109" s="238"/>
      <c r="V109" s="238"/>
      <c r="W109" s="238"/>
      <c r="X109" s="239"/>
      <c r="Y109" s="239"/>
      <c r="Z109" s="239"/>
      <c r="AA109" s="239"/>
      <c r="AB109" s="238"/>
      <c r="AC109" s="238"/>
      <c r="AD109" s="238"/>
      <c r="AE109" s="238"/>
      <c r="AF109" s="239"/>
      <c r="AG109" s="239"/>
      <c r="AH109" s="239"/>
      <c r="AI109" s="239"/>
      <c r="AJ109" s="86"/>
      <c r="AK109" s="240"/>
      <c r="AL109" s="240"/>
      <c r="AM109" s="352"/>
      <c r="AN109" s="352"/>
      <c r="AO109" s="352"/>
      <c r="AP109" s="352"/>
      <c r="AQ109" s="356"/>
      <c r="AR109" s="356"/>
      <c r="AS109" s="356"/>
      <c r="AT109" s="356"/>
      <c r="AU109" s="357"/>
      <c r="AV109" s="241"/>
      <c r="AW109" s="354"/>
      <c r="AX109" s="355"/>
      <c r="AY109" s="355"/>
      <c r="AZ109" s="355"/>
      <c r="BA109" s="238"/>
      <c r="BB109" s="238"/>
      <c r="BC109" s="238"/>
      <c r="BD109" s="238"/>
      <c r="BE109" s="103"/>
      <c r="BG109" s="83"/>
      <c r="BH109" s="83"/>
      <c r="BI109" s="83"/>
      <c r="BJ109" s="83"/>
      <c r="BK109" s="83"/>
      <c r="BL109" s="83"/>
      <c r="BM109" s="83"/>
      <c r="BN109" s="83"/>
      <c r="BO109" s="83"/>
      <c r="BP109" s="83"/>
      <c r="BQ109" s="83"/>
      <c r="BR109" s="83"/>
      <c r="BS109" s="83"/>
      <c r="BT109" s="83"/>
      <c r="BU109" s="83"/>
      <c r="BV109" s="83"/>
      <c r="BW109" s="83"/>
      <c r="BX109" s="83"/>
      <c r="BY109" s="83"/>
      <c r="BZ109" s="83"/>
      <c r="CA109" s="83"/>
      <c r="CB109" s="83"/>
      <c r="CC109" s="83"/>
      <c r="CD109" s="83"/>
      <c r="CE109" s="83"/>
      <c r="CF109" s="83"/>
      <c r="CG109" s="83"/>
      <c r="CH109" s="83"/>
      <c r="CI109" s="83"/>
      <c r="CJ109" s="83"/>
      <c r="CK109" s="83"/>
      <c r="CL109" s="83"/>
      <c r="CM109" s="83"/>
      <c r="CN109" s="83"/>
      <c r="CO109" s="83"/>
      <c r="CP109" s="83"/>
      <c r="CQ109" s="83"/>
      <c r="CR109" s="83"/>
    </row>
    <row r="110" spans="1:1018 1030:2042 2054:3066 3078:4090 4102:5114 5126:6138 6150:7162 7174:8186 8198:9210 9222:10234 10246:11258 11270:12282 12294:13306 13318:14330 14342:15354 15366:16176" s="215" customFormat="1" ht="35.1" customHeight="1">
      <c r="A110" s="83"/>
      <c r="B110" s="83"/>
      <c r="C110" s="83"/>
      <c r="D110" s="83"/>
      <c r="E110" s="83"/>
      <c r="F110" s="85"/>
      <c r="G110" s="93"/>
      <c r="H110" s="84"/>
      <c r="I110" s="84"/>
      <c r="J110" s="84"/>
      <c r="K110" s="84"/>
      <c r="L110" s="95"/>
      <c r="M110" s="95"/>
      <c r="N110" s="95"/>
      <c r="O110" s="95"/>
      <c r="P110" s="95"/>
      <c r="Q110" s="95"/>
      <c r="R110" s="95"/>
      <c r="S110" s="95"/>
      <c r="T110" s="238"/>
      <c r="U110" s="238"/>
      <c r="V110" s="238"/>
      <c r="W110" s="238"/>
      <c r="X110" s="239"/>
      <c r="Y110" s="239"/>
      <c r="Z110" s="239"/>
      <c r="AA110" s="239"/>
      <c r="AB110" s="238"/>
      <c r="AC110" s="238"/>
      <c r="AD110" s="238"/>
      <c r="AE110" s="238"/>
      <c r="AF110" s="239"/>
      <c r="AG110" s="239"/>
      <c r="AH110" s="239"/>
      <c r="AI110" s="239"/>
      <c r="AJ110" s="86"/>
      <c r="AK110" s="240"/>
      <c r="AL110" s="240"/>
      <c r="AM110" s="352"/>
      <c r="AN110" s="352"/>
      <c r="AO110" s="352"/>
      <c r="AP110" s="352"/>
      <c r="AQ110" s="356"/>
      <c r="AR110" s="356"/>
      <c r="AS110" s="356"/>
      <c r="AT110" s="356"/>
      <c r="AU110" s="357"/>
      <c r="AV110" s="241"/>
      <c r="AW110" s="354"/>
      <c r="AX110" s="355"/>
      <c r="AY110" s="355"/>
      <c r="AZ110" s="355"/>
      <c r="BA110" s="238"/>
      <c r="BB110" s="238"/>
      <c r="BC110" s="238"/>
      <c r="BD110" s="238"/>
      <c r="BE110" s="103"/>
      <c r="BG110" s="83"/>
      <c r="BH110" s="83"/>
      <c r="BI110" s="83"/>
      <c r="BJ110" s="83"/>
      <c r="BK110" s="83"/>
      <c r="BL110" s="83"/>
      <c r="BM110" s="83"/>
      <c r="BN110" s="83"/>
      <c r="BO110" s="83"/>
      <c r="BP110" s="83"/>
      <c r="BQ110" s="83"/>
      <c r="BR110" s="83"/>
      <c r="BS110" s="83"/>
      <c r="BT110" s="83"/>
      <c r="BU110" s="83"/>
      <c r="BV110" s="83"/>
      <c r="BW110" s="83"/>
      <c r="BX110" s="83"/>
      <c r="BY110" s="83"/>
      <c r="BZ110" s="83"/>
      <c r="CA110" s="83"/>
      <c r="CB110" s="83"/>
      <c r="CC110" s="83"/>
      <c r="CD110" s="83"/>
      <c r="CE110" s="83"/>
      <c r="CF110" s="83"/>
      <c r="CG110" s="83"/>
      <c r="CH110" s="83"/>
      <c r="CI110" s="83"/>
      <c r="CJ110" s="83"/>
      <c r="CK110" s="83"/>
      <c r="CL110" s="83"/>
      <c r="CM110" s="83"/>
      <c r="CN110" s="83"/>
      <c r="CO110" s="83"/>
      <c r="CP110" s="83"/>
      <c r="CQ110" s="83"/>
      <c r="CR110" s="83"/>
    </row>
    <row r="111" spans="1:1018 1030:2042 2054:3066 3078:4090 4102:5114 5126:6138 6150:7162 7174:8186 8198:9210 9222:10234 10246:11258 11270:12282 12294:13306 13318:14330 14342:15354 15366:16176" s="215" customFormat="1" ht="35.1" customHeight="1">
      <c r="A111" s="83"/>
      <c r="B111" s="83"/>
      <c r="C111" s="83"/>
      <c r="D111" s="83"/>
      <c r="E111" s="83"/>
      <c r="F111" s="85"/>
      <c r="G111" s="93"/>
      <c r="H111" s="84"/>
      <c r="I111" s="84"/>
      <c r="J111" s="84"/>
      <c r="K111" s="84"/>
      <c r="L111" s="95"/>
      <c r="M111" s="95"/>
      <c r="N111" s="95"/>
      <c r="O111" s="95"/>
      <c r="P111" s="95"/>
      <c r="Q111" s="95"/>
      <c r="R111" s="95"/>
      <c r="S111" s="95"/>
      <c r="T111" s="238"/>
      <c r="U111" s="238"/>
      <c r="V111" s="238"/>
      <c r="W111" s="238"/>
      <c r="X111" s="239"/>
      <c r="Y111" s="239"/>
      <c r="Z111" s="239"/>
      <c r="AA111" s="239"/>
      <c r="AB111" s="238"/>
      <c r="AC111" s="238"/>
      <c r="AD111" s="238"/>
      <c r="AE111" s="238"/>
      <c r="AF111" s="239"/>
      <c r="AG111" s="239"/>
      <c r="AH111" s="239"/>
      <c r="AI111" s="239"/>
      <c r="AJ111" s="86"/>
      <c r="AK111" s="240"/>
      <c r="AL111" s="240"/>
      <c r="AM111" s="352"/>
      <c r="AN111" s="352"/>
      <c r="AO111" s="352"/>
      <c r="AP111" s="352"/>
      <c r="AQ111" s="356"/>
      <c r="AR111" s="356"/>
      <c r="AS111" s="356"/>
      <c r="AT111" s="356"/>
      <c r="AU111" s="357"/>
      <c r="AV111" s="241"/>
      <c r="AW111" s="354"/>
      <c r="AX111" s="355"/>
      <c r="AY111" s="355"/>
      <c r="AZ111" s="355"/>
      <c r="BA111" s="238"/>
      <c r="BB111" s="238"/>
      <c r="BC111" s="238"/>
      <c r="BD111" s="238"/>
      <c r="BE111" s="103"/>
      <c r="BG111" s="83"/>
      <c r="BH111" s="83"/>
      <c r="BI111" s="83"/>
      <c r="BJ111" s="83"/>
      <c r="BK111" s="83"/>
      <c r="BL111" s="83"/>
      <c r="BM111" s="83"/>
      <c r="BN111" s="83"/>
      <c r="BO111" s="83"/>
      <c r="BP111" s="83"/>
      <c r="BQ111" s="83"/>
      <c r="BR111" s="83"/>
      <c r="BS111" s="83"/>
      <c r="BT111" s="83"/>
      <c r="BU111" s="83"/>
      <c r="BV111" s="83"/>
      <c r="BW111" s="83"/>
      <c r="BX111" s="83"/>
      <c r="BY111" s="83"/>
      <c r="BZ111" s="83"/>
      <c r="CA111" s="83"/>
      <c r="CB111" s="83"/>
      <c r="CC111" s="83"/>
      <c r="CD111" s="83"/>
      <c r="CE111" s="83"/>
      <c r="CF111" s="83"/>
      <c r="CG111" s="83"/>
      <c r="CH111" s="83"/>
      <c r="CI111" s="83"/>
      <c r="CJ111" s="83"/>
      <c r="CK111" s="83"/>
      <c r="CL111" s="83"/>
      <c r="CM111" s="83"/>
      <c r="CN111" s="83"/>
      <c r="CO111" s="83"/>
      <c r="CP111" s="83"/>
      <c r="CQ111" s="83"/>
      <c r="CR111" s="83"/>
    </row>
    <row r="112" spans="1:1018 1030:2042 2054:3066 3078:4090 4102:5114 5126:6138 6150:7162 7174:8186 8198:9210 9222:10234 10246:11258 11270:12282 12294:13306 13318:14330 14342:15354 15366:16176" s="215" customFormat="1" ht="35.1" customHeight="1">
      <c r="A112" s="83"/>
      <c r="B112" s="83"/>
      <c r="C112" s="83"/>
      <c r="D112" s="83"/>
      <c r="E112" s="83"/>
      <c r="F112" s="85"/>
      <c r="G112" s="93"/>
      <c r="H112" s="84"/>
      <c r="I112" s="84"/>
      <c r="J112" s="84"/>
      <c r="K112" s="84"/>
      <c r="L112" s="95"/>
      <c r="M112" s="95"/>
      <c r="N112" s="95"/>
      <c r="O112" s="95"/>
      <c r="P112" s="95"/>
      <c r="Q112" s="95"/>
      <c r="R112" s="95"/>
      <c r="S112" s="95"/>
      <c r="T112" s="238"/>
      <c r="U112" s="238"/>
      <c r="V112" s="238"/>
      <c r="W112" s="238"/>
      <c r="X112" s="239"/>
      <c r="Y112" s="239"/>
      <c r="Z112" s="239"/>
      <c r="AA112" s="239"/>
      <c r="AB112" s="238"/>
      <c r="AC112" s="238"/>
      <c r="AD112" s="238"/>
      <c r="AE112" s="238"/>
      <c r="AF112" s="239"/>
      <c r="AG112" s="239"/>
      <c r="AH112" s="239"/>
      <c r="AI112" s="239"/>
      <c r="AJ112" s="86"/>
      <c r="AK112" s="240"/>
      <c r="AL112" s="240"/>
      <c r="AM112" s="352"/>
      <c r="AN112" s="352"/>
      <c r="AO112" s="352"/>
      <c r="AP112" s="352"/>
      <c r="AQ112" s="356"/>
      <c r="AR112" s="356"/>
      <c r="AS112" s="356"/>
      <c r="AT112" s="356"/>
      <c r="AU112" s="357"/>
      <c r="AV112" s="241"/>
      <c r="AW112" s="354"/>
      <c r="AX112" s="355"/>
      <c r="AY112" s="355"/>
      <c r="AZ112" s="355"/>
      <c r="BA112" s="238"/>
      <c r="BB112" s="238"/>
      <c r="BC112" s="238"/>
      <c r="BD112" s="238"/>
      <c r="BE112" s="103"/>
      <c r="BG112" s="83"/>
      <c r="BH112" s="83"/>
      <c r="BI112" s="83"/>
      <c r="BJ112" s="83"/>
      <c r="BK112" s="83"/>
      <c r="BL112" s="83"/>
      <c r="BM112" s="83"/>
      <c r="BN112" s="83"/>
      <c r="BO112" s="83"/>
      <c r="BP112" s="83"/>
      <c r="BQ112" s="83"/>
      <c r="BR112" s="83"/>
      <c r="BS112" s="83"/>
      <c r="BT112" s="83"/>
      <c r="BU112" s="83"/>
      <c r="BV112" s="83"/>
      <c r="BW112" s="83"/>
      <c r="BX112" s="83"/>
      <c r="BY112" s="83"/>
      <c r="BZ112" s="83"/>
      <c r="CA112" s="83"/>
      <c r="CB112" s="83"/>
      <c r="CC112" s="83"/>
      <c r="CD112" s="83"/>
      <c r="CE112" s="83"/>
      <c r="CF112" s="83"/>
      <c r="CG112" s="83"/>
      <c r="CH112" s="83"/>
      <c r="CI112" s="83"/>
      <c r="CJ112" s="83"/>
      <c r="CK112" s="83"/>
      <c r="CL112" s="83"/>
      <c r="CM112" s="83"/>
      <c r="CN112" s="83"/>
      <c r="CO112" s="83"/>
      <c r="CP112" s="83"/>
      <c r="CQ112" s="83"/>
      <c r="CR112" s="83"/>
    </row>
    <row r="113" spans="1:1018 1030:2042 2054:3066 3078:4090 4102:5114 5126:6138 6150:7162 7174:8186 8198:9210 9222:10234 10246:11258 11270:12282 12294:13306 13318:14330 14342:15354 15366:16176" s="83" customFormat="1" ht="35.1" customHeight="1">
      <c r="A113" s="83" t="str">
        <f t="shared" si="5"/>
        <v>BH23DT+1</v>
      </c>
      <c r="B113" s="83" t="str">
        <f t="shared" si="6"/>
        <v>BH23DT+2</v>
      </c>
      <c r="C113" s="83" t="str">
        <f t="shared" si="7"/>
        <v>BH23DT+3</v>
      </c>
      <c r="D113" s="83" t="str">
        <f t="shared" si="8"/>
        <v>BH23DT+4</v>
      </c>
      <c r="E113" s="83" t="s">
        <v>348</v>
      </c>
      <c r="F113" s="55">
        <v>23</v>
      </c>
      <c r="G113" s="56" t="s">
        <v>4345</v>
      </c>
      <c r="H113" s="87" t="str">
        <f t="shared" si="2"/>
        <v>Đường Nguyễn Văn Trỗi</v>
      </c>
      <c r="I113" s="87" t="s">
        <v>4348</v>
      </c>
      <c r="J113" s="84" t="s">
        <v>294</v>
      </c>
      <c r="K113" s="87" t="s">
        <v>6422</v>
      </c>
      <c r="L113" s="107">
        <v>21000</v>
      </c>
      <c r="M113" s="107">
        <v>13000</v>
      </c>
      <c r="N113" s="107">
        <v>5900</v>
      </c>
      <c r="O113" s="107">
        <v>3600</v>
      </c>
      <c r="P113" s="95" t="e">
        <f>VLOOKUP(G113&amp;"Vị trí 1",#REF!,9,0)</f>
        <v>#REF!</v>
      </c>
      <c r="Q113" s="95" t="e">
        <f>VLOOKUP(G113&amp;"Vị trí 2",#REF!,9,0)</f>
        <v>#REF!</v>
      </c>
      <c r="R113" s="95" t="e">
        <f>VLOOKUP(G113&amp;"Vị trí 3",#REF!,9,0)</f>
        <v>#REF!</v>
      </c>
      <c r="S113" s="95" t="e">
        <f>VLOOKUP(G113&amp;"Vị trí 4",#REF!,9,0)</f>
        <v>#REF!</v>
      </c>
      <c r="T113" s="238"/>
      <c r="U113" s="238"/>
      <c r="V113" s="238"/>
      <c r="W113" s="238"/>
      <c r="X113" s="239"/>
      <c r="Y113" s="239"/>
      <c r="Z113" s="239"/>
      <c r="AA113" s="239"/>
      <c r="AB113" s="238"/>
      <c r="AC113" s="238"/>
      <c r="AD113" s="238"/>
      <c r="AE113" s="238"/>
      <c r="AF113" s="239"/>
      <c r="AG113" s="239"/>
      <c r="AH113" s="239"/>
      <c r="AI113" s="239"/>
      <c r="AJ113" s="86">
        <v>3.05</v>
      </c>
      <c r="AK113" s="240"/>
      <c r="AL113" s="240" t="e">
        <f>AJ113*#REF!/#REF!</f>
        <v>#REF!</v>
      </c>
      <c r="AM113" s="352" t="e">
        <f t="shared" si="3"/>
        <v>#REF!</v>
      </c>
      <c r="AN113" s="352" t="e">
        <f t="shared" si="3"/>
        <v>#REF!</v>
      </c>
      <c r="AO113" s="352" t="e">
        <f t="shared" si="3"/>
        <v>#REF!</v>
      </c>
      <c r="AP113" s="352" t="e">
        <f t="shared" si="3"/>
        <v>#REF!</v>
      </c>
      <c r="AQ113" s="356" t="e">
        <f t="shared" si="4"/>
        <v>#REF!</v>
      </c>
      <c r="AR113" s="356" t="e">
        <f t="shared" si="4"/>
        <v>#REF!</v>
      </c>
      <c r="AS113" s="356" t="e">
        <f t="shared" si="4"/>
        <v>#REF!</v>
      </c>
      <c r="AT113" s="356" t="e">
        <f t="shared" si="4"/>
        <v>#REF!</v>
      </c>
      <c r="AU113" s="357" t="e">
        <f t="shared" si="9"/>
        <v>#REF!</v>
      </c>
      <c r="AV113" s="241" t="s">
        <v>348</v>
      </c>
      <c r="AW113" s="354">
        <v>16100</v>
      </c>
      <c r="AX113" s="355">
        <v>9100</v>
      </c>
      <c r="AY113" s="355">
        <v>4130</v>
      </c>
      <c r="AZ113" s="355">
        <v>2940</v>
      </c>
      <c r="BA113" s="238">
        <v>13800</v>
      </c>
      <c r="BB113" s="238">
        <v>7800</v>
      </c>
      <c r="BC113" s="238">
        <v>3540</v>
      </c>
      <c r="BD113" s="238">
        <v>2520</v>
      </c>
      <c r="BE113" s="103" t="e">
        <f t="shared" si="10"/>
        <v>#REF!</v>
      </c>
      <c r="BF113" s="215"/>
      <c r="IM113" s="215"/>
      <c r="IN113" s="215"/>
      <c r="IO113" s="215"/>
      <c r="IP113" s="215"/>
      <c r="JB113" s="215"/>
      <c r="JC113" s="215"/>
      <c r="JD113" s="215"/>
      <c r="JE113" s="215"/>
      <c r="JF113" s="215"/>
      <c r="JG113" s="215"/>
      <c r="JH113" s="215"/>
      <c r="JI113" s="215"/>
      <c r="JJ113" s="215"/>
      <c r="JK113" s="215"/>
      <c r="JL113" s="215"/>
      <c r="JM113" s="215"/>
      <c r="JN113" s="215"/>
      <c r="JO113" s="215"/>
      <c r="JP113" s="215"/>
      <c r="JQ113" s="215"/>
      <c r="JR113" s="215"/>
      <c r="JS113" s="215"/>
      <c r="JT113" s="215"/>
      <c r="JU113" s="215"/>
      <c r="JV113" s="215"/>
      <c r="JW113" s="215"/>
      <c r="JX113" s="215"/>
      <c r="JY113" s="215"/>
      <c r="JZ113" s="215"/>
      <c r="KA113" s="215"/>
      <c r="KB113" s="215"/>
      <c r="KC113" s="215"/>
      <c r="KD113" s="215"/>
      <c r="KE113" s="215"/>
      <c r="KF113" s="215"/>
      <c r="KG113" s="215"/>
      <c r="KH113" s="215"/>
      <c r="KI113" s="215"/>
      <c r="KJ113" s="215"/>
      <c r="KK113" s="215"/>
      <c r="KL113" s="215"/>
      <c r="KM113" s="215"/>
      <c r="KN113" s="215"/>
      <c r="KO113" s="215"/>
      <c r="KP113" s="215"/>
      <c r="KQ113" s="215"/>
      <c r="KR113" s="215"/>
      <c r="SI113" s="215"/>
      <c r="SJ113" s="215"/>
      <c r="SK113" s="215"/>
      <c r="SL113" s="215"/>
      <c r="SX113" s="215"/>
      <c r="SY113" s="215"/>
      <c r="SZ113" s="215"/>
      <c r="TA113" s="215"/>
      <c r="TB113" s="215"/>
      <c r="TC113" s="215"/>
      <c r="TD113" s="215"/>
      <c r="TE113" s="215"/>
      <c r="TF113" s="215"/>
      <c r="TG113" s="215"/>
      <c r="TH113" s="215"/>
      <c r="TI113" s="215"/>
      <c r="TJ113" s="215"/>
      <c r="TK113" s="215"/>
      <c r="TL113" s="215"/>
      <c r="TM113" s="215"/>
      <c r="TN113" s="215"/>
      <c r="TO113" s="215"/>
      <c r="TP113" s="215"/>
      <c r="TQ113" s="215"/>
      <c r="TR113" s="215"/>
      <c r="TS113" s="215"/>
      <c r="TT113" s="215"/>
      <c r="TU113" s="215"/>
      <c r="TV113" s="215"/>
      <c r="TW113" s="215"/>
      <c r="TX113" s="215"/>
      <c r="TY113" s="215"/>
      <c r="TZ113" s="215"/>
      <c r="UA113" s="215"/>
      <c r="UB113" s="215"/>
      <c r="UC113" s="215"/>
      <c r="UD113" s="215"/>
      <c r="UE113" s="215"/>
      <c r="UF113" s="215"/>
      <c r="UG113" s="215"/>
      <c r="UH113" s="215"/>
      <c r="UI113" s="215"/>
      <c r="UJ113" s="215"/>
      <c r="UK113" s="215"/>
      <c r="UL113" s="215"/>
      <c r="UM113" s="215"/>
      <c r="UN113" s="215"/>
      <c r="ACE113" s="215"/>
      <c r="ACF113" s="215"/>
      <c r="ACG113" s="215"/>
      <c r="ACH113" s="215"/>
      <c r="ACT113" s="215"/>
      <c r="ACU113" s="215"/>
      <c r="ACV113" s="215"/>
      <c r="ACW113" s="215"/>
      <c r="ACX113" s="215"/>
      <c r="ACY113" s="215"/>
      <c r="ACZ113" s="215"/>
      <c r="ADA113" s="215"/>
      <c r="ADB113" s="215"/>
      <c r="ADC113" s="215"/>
      <c r="ADD113" s="215"/>
      <c r="ADE113" s="215"/>
      <c r="ADF113" s="215"/>
      <c r="ADG113" s="215"/>
      <c r="ADH113" s="215"/>
      <c r="ADI113" s="215"/>
      <c r="ADJ113" s="215"/>
      <c r="ADK113" s="215"/>
      <c r="ADL113" s="215"/>
      <c r="ADM113" s="215"/>
      <c r="ADN113" s="215"/>
      <c r="ADO113" s="215"/>
      <c r="ADP113" s="215"/>
      <c r="ADQ113" s="215"/>
      <c r="ADR113" s="215"/>
      <c r="ADS113" s="215"/>
      <c r="ADT113" s="215"/>
      <c r="ADU113" s="215"/>
      <c r="ADV113" s="215"/>
      <c r="ADW113" s="215"/>
      <c r="ADX113" s="215"/>
      <c r="ADY113" s="215"/>
      <c r="ADZ113" s="215"/>
      <c r="AEA113" s="215"/>
      <c r="AEB113" s="215"/>
      <c r="AEC113" s="215"/>
      <c r="AED113" s="215"/>
      <c r="AEE113" s="215"/>
      <c r="AEF113" s="215"/>
      <c r="AEG113" s="215"/>
      <c r="AEH113" s="215"/>
      <c r="AEI113" s="215"/>
      <c r="AEJ113" s="215"/>
      <c r="AMA113" s="215"/>
      <c r="AMB113" s="215"/>
      <c r="AMC113" s="215"/>
      <c r="AMD113" s="215"/>
      <c r="AMP113" s="215"/>
      <c r="AMQ113" s="215"/>
      <c r="AMR113" s="215"/>
      <c r="AMS113" s="215"/>
      <c r="AMT113" s="215"/>
      <c r="AMU113" s="215"/>
      <c r="AMV113" s="215"/>
      <c r="AMW113" s="215"/>
      <c r="AMX113" s="215"/>
      <c r="AMY113" s="215"/>
      <c r="AMZ113" s="215"/>
      <c r="ANA113" s="215"/>
      <c r="ANB113" s="215"/>
      <c r="ANC113" s="215"/>
      <c r="AND113" s="215"/>
      <c r="ANE113" s="215"/>
      <c r="ANF113" s="215"/>
      <c r="ANG113" s="215"/>
      <c r="ANH113" s="215"/>
      <c r="ANI113" s="215"/>
      <c r="ANJ113" s="215"/>
      <c r="ANK113" s="215"/>
      <c r="ANL113" s="215"/>
      <c r="ANM113" s="215"/>
      <c r="ANN113" s="215"/>
      <c r="ANO113" s="215"/>
      <c r="ANP113" s="215"/>
      <c r="ANQ113" s="215"/>
      <c r="ANR113" s="215"/>
      <c r="ANS113" s="215"/>
      <c r="ANT113" s="215"/>
      <c r="ANU113" s="215"/>
      <c r="ANV113" s="215"/>
      <c r="ANW113" s="215"/>
      <c r="ANX113" s="215"/>
      <c r="ANY113" s="215"/>
      <c r="ANZ113" s="215"/>
      <c r="AOA113" s="215"/>
      <c r="AOB113" s="215"/>
      <c r="AOC113" s="215"/>
      <c r="AOD113" s="215"/>
      <c r="AOE113" s="215"/>
      <c r="AOF113" s="215"/>
      <c r="AVW113" s="215"/>
      <c r="AVX113" s="215"/>
      <c r="AVY113" s="215"/>
      <c r="AVZ113" s="215"/>
      <c r="AWL113" s="215"/>
      <c r="AWM113" s="215"/>
      <c r="AWN113" s="215"/>
      <c r="AWO113" s="215"/>
      <c r="AWP113" s="215"/>
      <c r="AWQ113" s="215"/>
      <c r="AWR113" s="215"/>
      <c r="AWS113" s="215"/>
      <c r="AWT113" s="215"/>
      <c r="AWU113" s="215"/>
      <c r="AWV113" s="215"/>
      <c r="AWW113" s="215"/>
      <c r="AWX113" s="215"/>
      <c r="AWY113" s="215"/>
      <c r="AWZ113" s="215"/>
      <c r="AXA113" s="215"/>
      <c r="AXB113" s="215"/>
      <c r="AXC113" s="215"/>
      <c r="AXD113" s="215"/>
      <c r="AXE113" s="215"/>
      <c r="AXF113" s="215"/>
      <c r="AXG113" s="215"/>
      <c r="AXH113" s="215"/>
      <c r="AXI113" s="215"/>
      <c r="AXJ113" s="215"/>
      <c r="AXK113" s="215"/>
      <c r="AXL113" s="215"/>
      <c r="AXM113" s="215"/>
      <c r="AXN113" s="215"/>
      <c r="AXO113" s="215"/>
      <c r="AXP113" s="215"/>
      <c r="AXQ113" s="215"/>
      <c r="AXR113" s="215"/>
      <c r="AXS113" s="215"/>
      <c r="AXT113" s="215"/>
      <c r="AXU113" s="215"/>
      <c r="AXV113" s="215"/>
      <c r="AXW113" s="215"/>
      <c r="AXX113" s="215"/>
      <c r="AXY113" s="215"/>
      <c r="AXZ113" s="215"/>
      <c r="AYA113" s="215"/>
      <c r="AYB113" s="215"/>
      <c r="BFS113" s="215"/>
      <c r="BFT113" s="215"/>
      <c r="BFU113" s="215"/>
      <c r="BFV113" s="215"/>
      <c r="BGH113" s="215"/>
      <c r="BGI113" s="215"/>
      <c r="BGJ113" s="215"/>
      <c r="BGK113" s="215"/>
      <c r="BGL113" s="215"/>
      <c r="BGM113" s="215"/>
      <c r="BGN113" s="215"/>
      <c r="BGO113" s="215"/>
      <c r="BGP113" s="215"/>
      <c r="BGQ113" s="215"/>
      <c r="BGR113" s="215"/>
      <c r="BGS113" s="215"/>
      <c r="BGT113" s="215"/>
      <c r="BGU113" s="215"/>
      <c r="BGV113" s="215"/>
      <c r="BGW113" s="215"/>
      <c r="BGX113" s="215"/>
      <c r="BGY113" s="215"/>
      <c r="BGZ113" s="215"/>
      <c r="BHA113" s="215"/>
      <c r="BHB113" s="215"/>
      <c r="BHC113" s="215"/>
      <c r="BHD113" s="215"/>
      <c r="BHE113" s="215"/>
      <c r="BHF113" s="215"/>
      <c r="BHG113" s="215"/>
      <c r="BHH113" s="215"/>
      <c r="BHI113" s="215"/>
      <c r="BHJ113" s="215"/>
      <c r="BHK113" s="215"/>
      <c r="BHL113" s="215"/>
      <c r="BHM113" s="215"/>
      <c r="BHN113" s="215"/>
      <c r="BHO113" s="215"/>
      <c r="BHP113" s="215"/>
      <c r="BHQ113" s="215"/>
      <c r="BHR113" s="215"/>
      <c r="BHS113" s="215"/>
      <c r="BHT113" s="215"/>
      <c r="BHU113" s="215"/>
      <c r="BHV113" s="215"/>
      <c r="BHW113" s="215"/>
      <c r="BHX113" s="215"/>
      <c r="BPO113" s="215"/>
      <c r="BPP113" s="215"/>
      <c r="BPQ113" s="215"/>
      <c r="BPR113" s="215"/>
      <c r="BQD113" s="215"/>
      <c r="BQE113" s="215"/>
      <c r="BQF113" s="215"/>
      <c r="BQG113" s="215"/>
      <c r="BQH113" s="215"/>
      <c r="BQI113" s="215"/>
      <c r="BQJ113" s="215"/>
      <c r="BQK113" s="215"/>
      <c r="BQL113" s="215"/>
      <c r="BQM113" s="215"/>
      <c r="BQN113" s="215"/>
      <c r="BQO113" s="215"/>
      <c r="BQP113" s="215"/>
      <c r="BQQ113" s="215"/>
      <c r="BQR113" s="215"/>
      <c r="BQS113" s="215"/>
      <c r="BQT113" s="215"/>
      <c r="BQU113" s="215"/>
      <c r="BQV113" s="215"/>
      <c r="BQW113" s="215"/>
      <c r="BQX113" s="215"/>
      <c r="BQY113" s="215"/>
      <c r="BQZ113" s="215"/>
      <c r="BRA113" s="215"/>
      <c r="BRB113" s="215"/>
      <c r="BRC113" s="215"/>
      <c r="BRD113" s="215"/>
      <c r="BRE113" s="215"/>
      <c r="BRF113" s="215"/>
      <c r="BRG113" s="215"/>
      <c r="BRH113" s="215"/>
      <c r="BRI113" s="215"/>
      <c r="BRJ113" s="215"/>
      <c r="BRK113" s="215"/>
      <c r="BRL113" s="215"/>
      <c r="BRM113" s="215"/>
      <c r="BRN113" s="215"/>
      <c r="BRO113" s="215"/>
      <c r="BRP113" s="215"/>
      <c r="BRQ113" s="215"/>
      <c r="BRR113" s="215"/>
      <c r="BRS113" s="215"/>
      <c r="BRT113" s="215"/>
      <c r="BZK113" s="215"/>
      <c r="BZL113" s="215"/>
      <c r="BZM113" s="215"/>
      <c r="BZN113" s="215"/>
      <c r="BZZ113" s="215"/>
      <c r="CAA113" s="215"/>
      <c r="CAB113" s="215"/>
      <c r="CAC113" s="215"/>
      <c r="CAD113" s="215"/>
      <c r="CAE113" s="215"/>
      <c r="CAF113" s="215"/>
      <c r="CAG113" s="215"/>
      <c r="CAH113" s="215"/>
      <c r="CAI113" s="215"/>
      <c r="CAJ113" s="215"/>
      <c r="CAK113" s="215"/>
      <c r="CAL113" s="215"/>
      <c r="CAM113" s="215"/>
      <c r="CAN113" s="215"/>
      <c r="CAO113" s="215"/>
      <c r="CAP113" s="215"/>
      <c r="CAQ113" s="215"/>
      <c r="CAR113" s="215"/>
      <c r="CAS113" s="215"/>
      <c r="CAT113" s="215"/>
      <c r="CAU113" s="215"/>
      <c r="CAV113" s="215"/>
      <c r="CAW113" s="215"/>
      <c r="CAX113" s="215"/>
      <c r="CAY113" s="215"/>
      <c r="CAZ113" s="215"/>
      <c r="CBA113" s="215"/>
      <c r="CBB113" s="215"/>
      <c r="CBC113" s="215"/>
      <c r="CBD113" s="215"/>
      <c r="CBE113" s="215"/>
      <c r="CBF113" s="215"/>
      <c r="CBG113" s="215"/>
      <c r="CBH113" s="215"/>
      <c r="CBI113" s="215"/>
      <c r="CBJ113" s="215"/>
      <c r="CBK113" s="215"/>
      <c r="CBL113" s="215"/>
      <c r="CBM113" s="215"/>
      <c r="CBN113" s="215"/>
      <c r="CBO113" s="215"/>
      <c r="CBP113" s="215"/>
      <c r="CJG113" s="215"/>
      <c r="CJH113" s="215"/>
      <c r="CJI113" s="215"/>
      <c r="CJJ113" s="215"/>
      <c r="CJV113" s="215"/>
      <c r="CJW113" s="215"/>
      <c r="CJX113" s="215"/>
      <c r="CJY113" s="215"/>
      <c r="CJZ113" s="215"/>
      <c r="CKA113" s="215"/>
      <c r="CKB113" s="215"/>
      <c r="CKC113" s="215"/>
      <c r="CKD113" s="215"/>
      <c r="CKE113" s="215"/>
      <c r="CKF113" s="215"/>
      <c r="CKG113" s="215"/>
      <c r="CKH113" s="215"/>
      <c r="CKI113" s="215"/>
      <c r="CKJ113" s="215"/>
      <c r="CKK113" s="215"/>
      <c r="CKL113" s="215"/>
      <c r="CKM113" s="215"/>
      <c r="CKN113" s="215"/>
      <c r="CKO113" s="215"/>
      <c r="CKP113" s="215"/>
      <c r="CKQ113" s="215"/>
      <c r="CKR113" s="215"/>
      <c r="CKS113" s="215"/>
      <c r="CKT113" s="215"/>
      <c r="CKU113" s="215"/>
      <c r="CKV113" s="215"/>
      <c r="CKW113" s="215"/>
      <c r="CKX113" s="215"/>
      <c r="CKY113" s="215"/>
      <c r="CKZ113" s="215"/>
      <c r="CLA113" s="215"/>
      <c r="CLB113" s="215"/>
      <c r="CLC113" s="215"/>
      <c r="CLD113" s="215"/>
      <c r="CLE113" s="215"/>
      <c r="CLF113" s="215"/>
      <c r="CLG113" s="215"/>
      <c r="CLH113" s="215"/>
      <c r="CLI113" s="215"/>
      <c r="CLJ113" s="215"/>
      <c r="CLK113" s="215"/>
      <c r="CLL113" s="215"/>
      <c r="CTC113" s="215"/>
      <c r="CTD113" s="215"/>
      <c r="CTE113" s="215"/>
      <c r="CTF113" s="215"/>
      <c r="CTR113" s="215"/>
      <c r="CTS113" s="215"/>
      <c r="CTT113" s="215"/>
      <c r="CTU113" s="215"/>
      <c r="CTV113" s="215"/>
      <c r="CTW113" s="215"/>
      <c r="CTX113" s="215"/>
      <c r="CTY113" s="215"/>
      <c r="CTZ113" s="215"/>
      <c r="CUA113" s="215"/>
      <c r="CUB113" s="215"/>
      <c r="CUC113" s="215"/>
      <c r="CUD113" s="215"/>
      <c r="CUE113" s="215"/>
      <c r="CUF113" s="215"/>
      <c r="CUG113" s="215"/>
      <c r="CUH113" s="215"/>
      <c r="CUI113" s="215"/>
      <c r="CUJ113" s="215"/>
      <c r="CUK113" s="215"/>
      <c r="CUL113" s="215"/>
      <c r="CUM113" s="215"/>
      <c r="CUN113" s="215"/>
      <c r="CUO113" s="215"/>
      <c r="CUP113" s="215"/>
      <c r="CUQ113" s="215"/>
      <c r="CUR113" s="215"/>
      <c r="CUS113" s="215"/>
      <c r="CUT113" s="215"/>
      <c r="CUU113" s="215"/>
      <c r="CUV113" s="215"/>
      <c r="CUW113" s="215"/>
      <c r="CUX113" s="215"/>
      <c r="CUY113" s="215"/>
      <c r="CUZ113" s="215"/>
      <c r="CVA113" s="215"/>
      <c r="CVB113" s="215"/>
      <c r="CVC113" s="215"/>
      <c r="CVD113" s="215"/>
      <c r="CVE113" s="215"/>
      <c r="CVF113" s="215"/>
      <c r="CVG113" s="215"/>
      <c r="CVH113" s="215"/>
      <c r="DCY113" s="215"/>
      <c r="DCZ113" s="215"/>
      <c r="DDA113" s="215"/>
      <c r="DDB113" s="215"/>
      <c r="DDN113" s="215"/>
      <c r="DDO113" s="215"/>
      <c r="DDP113" s="215"/>
      <c r="DDQ113" s="215"/>
      <c r="DDR113" s="215"/>
      <c r="DDS113" s="215"/>
      <c r="DDT113" s="215"/>
      <c r="DDU113" s="215"/>
      <c r="DDV113" s="215"/>
      <c r="DDW113" s="215"/>
      <c r="DDX113" s="215"/>
      <c r="DDY113" s="215"/>
      <c r="DDZ113" s="215"/>
      <c r="DEA113" s="215"/>
      <c r="DEB113" s="215"/>
      <c r="DEC113" s="215"/>
      <c r="DED113" s="215"/>
      <c r="DEE113" s="215"/>
      <c r="DEF113" s="215"/>
      <c r="DEG113" s="215"/>
      <c r="DEH113" s="215"/>
      <c r="DEI113" s="215"/>
      <c r="DEJ113" s="215"/>
      <c r="DEK113" s="215"/>
      <c r="DEL113" s="215"/>
      <c r="DEM113" s="215"/>
      <c r="DEN113" s="215"/>
      <c r="DEO113" s="215"/>
      <c r="DEP113" s="215"/>
      <c r="DEQ113" s="215"/>
      <c r="DER113" s="215"/>
      <c r="DES113" s="215"/>
      <c r="DET113" s="215"/>
      <c r="DEU113" s="215"/>
      <c r="DEV113" s="215"/>
      <c r="DEW113" s="215"/>
      <c r="DEX113" s="215"/>
      <c r="DEY113" s="215"/>
      <c r="DEZ113" s="215"/>
      <c r="DFA113" s="215"/>
      <c r="DFB113" s="215"/>
      <c r="DFC113" s="215"/>
      <c r="DFD113" s="215"/>
      <c r="DMU113" s="215"/>
      <c r="DMV113" s="215"/>
      <c r="DMW113" s="215"/>
      <c r="DMX113" s="215"/>
      <c r="DNJ113" s="215"/>
      <c r="DNK113" s="215"/>
      <c r="DNL113" s="215"/>
      <c r="DNM113" s="215"/>
      <c r="DNN113" s="215"/>
      <c r="DNO113" s="215"/>
      <c r="DNP113" s="215"/>
      <c r="DNQ113" s="215"/>
      <c r="DNR113" s="215"/>
      <c r="DNS113" s="215"/>
      <c r="DNT113" s="215"/>
      <c r="DNU113" s="215"/>
      <c r="DNV113" s="215"/>
      <c r="DNW113" s="215"/>
      <c r="DNX113" s="215"/>
      <c r="DNY113" s="215"/>
      <c r="DNZ113" s="215"/>
      <c r="DOA113" s="215"/>
      <c r="DOB113" s="215"/>
      <c r="DOC113" s="215"/>
      <c r="DOD113" s="215"/>
      <c r="DOE113" s="215"/>
      <c r="DOF113" s="215"/>
      <c r="DOG113" s="215"/>
      <c r="DOH113" s="215"/>
      <c r="DOI113" s="215"/>
      <c r="DOJ113" s="215"/>
      <c r="DOK113" s="215"/>
      <c r="DOL113" s="215"/>
      <c r="DOM113" s="215"/>
      <c r="DON113" s="215"/>
      <c r="DOO113" s="215"/>
      <c r="DOP113" s="215"/>
      <c r="DOQ113" s="215"/>
      <c r="DOR113" s="215"/>
      <c r="DOS113" s="215"/>
      <c r="DOT113" s="215"/>
      <c r="DOU113" s="215"/>
      <c r="DOV113" s="215"/>
      <c r="DOW113" s="215"/>
      <c r="DOX113" s="215"/>
      <c r="DOY113" s="215"/>
      <c r="DOZ113" s="215"/>
      <c r="DWQ113" s="215"/>
      <c r="DWR113" s="215"/>
      <c r="DWS113" s="215"/>
      <c r="DWT113" s="215"/>
      <c r="DXF113" s="215"/>
      <c r="DXG113" s="215"/>
      <c r="DXH113" s="215"/>
      <c r="DXI113" s="215"/>
      <c r="DXJ113" s="215"/>
      <c r="DXK113" s="215"/>
      <c r="DXL113" s="215"/>
      <c r="DXM113" s="215"/>
      <c r="DXN113" s="215"/>
      <c r="DXO113" s="215"/>
      <c r="DXP113" s="215"/>
      <c r="DXQ113" s="215"/>
      <c r="DXR113" s="215"/>
      <c r="DXS113" s="215"/>
      <c r="DXT113" s="215"/>
      <c r="DXU113" s="215"/>
      <c r="DXV113" s="215"/>
      <c r="DXW113" s="215"/>
      <c r="DXX113" s="215"/>
      <c r="DXY113" s="215"/>
      <c r="DXZ113" s="215"/>
      <c r="DYA113" s="215"/>
      <c r="DYB113" s="215"/>
      <c r="DYC113" s="215"/>
      <c r="DYD113" s="215"/>
      <c r="DYE113" s="215"/>
      <c r="DYF113" s="215"/>
      <c r="DYG113" s="215"/>
      <c r="DYH113" s="215"/>
      <c r="DYI113" s="215"/>
      <c r="DYJ113" s="215"/>
      <c r="DYK113" s="215"/>
      <c r="DYL113" s="215"/>
      <c r="DYM113" s="215"/>
      <c r="DYN113" s="215"/>
      <c r="DYO113" s="215"/>
      <c r="DYP113" s="215"/>
      <c r="DYQ113" s="215"/>
      <c r="DYR113" s="215"/>
      <c r="DYS113" s="215"/>
      <c r="DYT113" s="215"/>
      <c r="DYU113" s="215"/>
      <c r="DYV113" s="215"/>
      <c r="EGM113" s="215"/>
      <c r="EGN113" s="215"/>
      <c r="EGO113" s="215"/>
      <c r="EGP113" s="215"/>
      <c r="EHB113" s="215"/>
      <c r="EHC113" s="215"/>
      <c r="EHD113" s="215"/>
      <c r="EHE113" s="215"/>
      <c r="EHF113" s="215"/>
      <c r="EHG113" s="215"/>
      <c r="EHH113" s="215"/>
      <c r="EHI113" s="215"/>
      <c r="EHJ113" s="215"/>
      <c r="EHK113" s="215"/>
      <c r="EHL113" s="215"/>
      <c r="EHM113" s="215"/>
      <c r="EHN113" s="215"/>
      <c r="EHO113" s="215"/>
      <c r="EHP113" s="215"/>
      <c r="EHQ113" s="215"/>
      <c r="EHR113" s="215"/>
      <c r="EHS113" s="215"/>
      <c r="EHT113" s="215"/>
      <c r="EHU113" s="215"/>
      <c r="EHV113" s="215"/>
      <c r="EHW113" s="215"/>
      <c r="EHX113" s="215"/>
      <c r="EHY113" s="215"/>
      <c r="EHZ113" s="215"/>
      <c r="EIA113" s="215"/>
      <c r="EIB113" s="215"/>
      <c r="EIC113" s="215"/>
      <c r="EID113" s="215"/>
      <c r="EIE113" s="215"/>
      <c r="EIF113" s="215"/>
      <c r="EIG113" s="215"/>
      <c r="EIH113" s="215"/>
      <c r="EII113" s="215"/>
      <c r="EIJ113" s="215"/>
      <c r="EIK113" s="215"/>
      <c r="EIL113" s="215"/>
      <c r="EIM113" s="215"/>
      <c r="EIN113" s="215"/>
      <c r="EIO113" s="215"/>
      <c r="EIP113" s="215"/>
      <c r="EIQ113" s="215"/>
      <c r="EIR113" s="215"/>
      <c r="EQI113" s="215"/>
      <c r="EQJ113" s="215"/>
      <c r="EQK113" s="215"/>
      <c r="EQL113" s="215"/>
      <c r="EQX113" s="215"/>
      <c r="EQY113" s="215"/>
      <c r="EQZ113" s="215"/>
      <c r="ERA113" s="215"/>
      <c r="ERB113" s="215"/>
      <c r="ERC113" s="215"/>
      <c r="ERD113" s="215"/>
      <c r="ERE113" s="215"/>
      <c r="ERF113" s="215"/>
      <c r="ERG113" s="215"/>
      <c r="ERH113" s="215"/>
      <c r="ERI113" s="215"/>
      <c r="ERJ113" s="215"/>
      <c r="ERK113" s="215"/>
      <c r="ERL113" s="215"/>
      <c r="ERM113" s="215"/>
      <c r="ERN113" s="215"/>
      <c r="ERO113" s="215"/>
      <c r="ERP113" s="215"/>
      <c r="ERQ113" s="215"/>
      <c r="ERR113" s="215"/>
      <c r="ERS113" s="215"/>
      <c r="ERT113" s="215"/>
      <c r="ERU113" s="215"/>
      <c r="ERV113" s="215"/>
      <c r="ERW113" s="215"/>
      <c r="ERX113" s="215"/>
      <c r="ERY113" s="215"/>
      <c r="ERZ113" s="215"/>
      <c r="ESA113" s="215"/>
      <c r="ESB113" s="215"/>
      <c r="ESC113" s="215"/>
      <c r="ESD113" s="215"/>
      <c r="ESE113" s="215"/>
      <c r="ESF113" s="215"/>
      <c r="ESG113" s="215"/>
      <c r="ESH113" s="215"/>
      <c r="ESI113" s="215"/>
      <c r="ESJ113" s="215"/>
      <c r="ESK113" s="215"/>
      <c r="ESL113" s="215"/>
      <c r="ESM113" s="215"/>
      <c r="ESN113" s="215"/>
      <c r="FAE113" s="215"/>
      <c r="FAF113" s="215"/>
      <c r="FAG113" s="215"/>
      <c r="FAH113" s="215"/>
      <c r="FAT113" s="215"/>
      <c r="FAU113" s="215"/>
      <c r="FAV113" s="215"/>
      <c r="FAW113" s="215"/>
      <c r="FAX113" s="215"/>
      <c r="FAY113" s="215"/>
      <c r="FAZ113" s="215"/>
      <c r="FBA113" s="215"/>
      <c r="FBB113" s="215"/>
      <c r="FBC113" s="215"/>
      <c r="FBD113" s="215"/>
      <c r="FBE113" s="215"/>
      <c r="FBF113" s="215"/>
      <c r="FBG113" s="215"/>
      <c r="FBH113" s="215"/>
      <c r="FBI113" s="215"/>
      <c r="FBJ113" s="215"/>
      <c r="FBK113" s="215"/>
      <c r="FBL113" s="215"/>
      <c r="FBM113" s="215"/>
      <c r="FBN113" s="215"/>
      <c r="FBO113" s="215"/>
      <c r="FBP113" s="215"/>
      <c r="FBQ113" s="215"/>
      <c r="FBR113" s="215"/>
      <c r="FBS113" s="215"/>
      <c r="FBT113" s="215"/>
      <c r="FBU113" s="215"/>
      <c r="FBV113" s="215"/>
      <c r="FBW113" s="215"/>
      <c r="FBX113" s="215"/>
      <c r="FBY113" s="215"/>
      <c r="FBZ113" s="215"/>
      <c r="FCA113" s="215"/>
      <c r="FCB113" s="215"/>
      <c r="FCC113" s="215"/>
      <c r="FCD113" s="215"/>
      <c r="FCE113" s="215"/>
      <c r="FCF113" s="215"/>
      <c r="FCG113" s="215"/>
      <c r="FCH113" s="215"/>
      <c r="FCI113" s="215"/>
      <c r="FCJ113" s="215"/>
      <c r="FKA113" s="215"/>
      <c r="FKB113" s="215"/>
      <c r="FKC113" s="215"/>
      <c r="FKD113" s="215"/>
      <c r="FKP113" s="215"/>
      <c r="FKQ113" s="215"/>
      <c r="FKR113" s="215"/>
      <c r="FKS113" s="215"/>
      <c r="FKT113" s="215"/>
      <c r="FKU113" s="215"/>
      <c r="FKV113" s="215"/>
      <c r="FKW113" s="215"/>
      <c r="FKX113" s="215"/>
      <c r="FKY113" s="215"/>
      <c r="FKZ113" s="215"/>
      <c r="FLA113" s="215"/>
      <c r="FLB113" s="215"/>
      <c r="FLC113" s="215"/>
      <c r="FLD113" s="215"/>
      <c r="FLE113" s="215"/>
      <c r="FLF113" s="215"/>
      <c r="FLG113" s="215"/>
      <c r="FLH113" s="215"/>
      <c r="FLI113" s="215"/>
      <c r="FLJ113" s="215"/>
      <c r="FLK113" s="215"/>
      <c r="FLL113" s="215"/>
      <c r="FLM113" s="215"/>
      <c r="FLN113" s="215"/>
      <c r="FLO113" s="215"/>
      <c r="FLP113" s="215"/>
      <c r="FLQ113" s="215"/>
      <c r="FLR113" s="215"/>
      <c r="FLS113" s="215"/>
      <c r="FLT113" s="215"/>
      <c r="FLU113" s="215"/>
      <c r="FLV113" s="215"/>
      <c r="FLW113" s="215"/>
      <c r="FLX113" s="215"/>
      <c r="FLY113" s="215"/>
      <c r="FLZ113" s="215"/>
      <c r="FMA113" s="215"/>
      <c r="FMB113" s="215"/>
      <c r="FMC113" s="215"/>
      <c r="FMD113" s="215"/>
      <c r="FME113" s="215"/>
      <c r="FMF113" s="215"/>
      <c r="FTW113" s="215"/>
      <c r="FTX113" s="215"/>
      <c r="FTY113" s="215"/>
      <c r="FTZ113" s="215"/>
      <c r="FUL113" s="215"/>
      <c r="FUM113" s="215"/>
      <c r="FUN113" s="215"/>
      <c r="FUO113" s="215"/>
      <c r="FUP113" s="215"/>
      <c r="FUQ113" s="215"/>
      <c r="FUR113" s="215"/>
      <c r="FUS113" s="215"/>
      <c r="FUT113" s="215"/>
      <c r="FUU113" s="215"/>
      <c r="FUV113" s="215"/>
      <c r="FUW113" s="215"/>
      <c r="FUX113" s="215"/>
      <c r="FUY113" s="215"/>
      <c r="FUZ113" s="215"/>
      <c r="FVA113" s="215"/>
      <c r="FVB113" s="215"/>
      <c r="FVC113" s="215"/>
      <c r="FVD113" s="215"/>
      <c r="FVE113" s="215"/>
      <c r="FVF113" s="215"/>
      <c r="FVG113" s="215"/>
      <c r="FVH113" s="215"/>
      <c r="FVI113" s="215"/>
      <c r="FVJ113" s="215"/>
      <c r="FVK113" s="215"/>
      <c r="FVL113" s="215"/>
      <c r="FVM113" s="215"/>
      <c r="FVN113" s="215"/>
      <c r="FVO113" s="215"/>
      <c r="FVP113" s="215"/>
      <c r="FVQ113" s="215"/>
      <c r="FVR113" s="215"/>
      <c r="FVS113" s="215"/>
      <c r="FVT113" s="215"/>
      <c r="FVU113" s="215"/>
      <c r="FVV113" s="215"/>
      <c r="FVW113" s="215"/>
      <c r="FVX113" s="215"/>
      <c r="FVY113" s="215"/>
      <c r="FVZ113" s="215"/>
      <c r="FWA113" s="215"/>
      <c r="FWB113" s="215"/>
      <c r="GDS113" s="215"/>
      <c r="GDT113" s="215"/>
      <c r="GDU113" s="215"/>
      <c r="GDV113" s="215"/>
      <c r="GEH113" s="215"/>
      <c r="GEI113" s="215"/>
      <c r="GEJ113" s="215"/>
      <c r="GEK113" s="215"/>
      <c r="GEL113" s="215"/>
      <c r="GEM113" s="215"/>
      <c r="GEN113" s="215"/>
      <c r="GEO113" s="215"/>
      <c r="GEP113" s="215"/>
      <c r="GEQ113" s="215"/>
      <c r="GER113" s="215"/>
      <c r="GES113" s="215"/>
      <c r="GET113" s="215"/>
      <c r="GEU113" s="215"/>
      <c r="GEV113" s="215"/>
      <c r="GEW113" s="215"/>
      <c r="GEX113" s="215"/>
      <c r="GEY113" s="215"/>
      <c r="GEZ113" s="215"/>
      <c r="GFA113" s="215"/>
      <c r="GFB113" s="215"/>
      <c r="GFC113" s="215"/>
      <c r="GFD113" s="215"/>
      <c r="GFE113" s="215"/>
      <c r="GFF113" s="215"/>
      <c r="GFG113" s="215"/>
      <c r="GFH113" s="215"/>
      <c r="GFI113" s="215"/>
      <c r="GFJ113" s="215"/>
      <c r="GFK113" s="215"/>
      <c r="GFL113" s="215"/>
      <c r="GFM113" s="215"/>
      <c r="GFN113" s="215"/>
      <c r="GFO113" s="215"/>
      <c r="GFP113" s="215"/>
      <c r="GFQ113" s="215"/>
      <c r="GFR113" s="215"/>
      <c r="GFS113" s="215"/>
      <c r="GFT113" s="215"/>
      <c r="GFU113" s="215"/>
      <c r="GFV113" s="215"/>
      <c r="GFW113" s="215"/>
      <c r="GFX113" s="215"/>
      <c r="GNO113" s="215"/>
      <c r="GNP113" s="215"/>
      <c r="GNQ113" s="215"/>
      <c r="GNR113" s="215"/>
      <c r="GOD113" s="215"/>
      <c r="GOE113" s="215"/>
      <c r="GOF113" s="215"/>
      <c r="GOG113" s="215"/>
      <c r="GOH113" s="215"/>
      <c r="GOI113" s="215"/>
      <c r="GOJ113" s="215"/>
      <c r="GOK113" s="215"/>
      <c r="GOL113" s="215"/>
      <c r="GOM113" s="215"/>
      <c r="GON113" s="215"/>
      <c r="GOO113" s="215"/>
      <c r="GOP113" s="215"/>
      <c r="GOQ113" s="215"/>
      <c r="GOR113" s="215"/>
      <c r="GOS113" s="215"/>
      <c r="GOT113" s="215"/>
      <c r="GOU113" s="215"/>
      <c r="GOV113" s="215"/>
      <c r="GOW113" s="215"/>
      <c r="GOX113" s="215"/>
      <c r="GOY113" s="215"/>
      <c r="GOZ113" s="215"/>
      <c r="GPA113" s="215"/>
      <c r="GPB113" s="215"/>
      <c r="GPC113" s="215"/>
      <c r="GPD113" s="215"/>
      <c r="GPE113" s="215"/>
      <c r="GPF113" s="215"/>
      <c r="GPG113" s="215"/>
      <c r="GPH113" s="215"/>
      <c r="GPI113" s="215"/>
      <c r="GPJ113" s="215"/>
      <c r="GPK113" s="215"/>
      <c r="GPL113" s="215"/>
      <c r="GPM113" s="215"/>
      <c r="GPN113" s="215"/>
      <c r="GPO113" s="215"/>
      <c r="GPP113" s="215"/>
      <c r="GPQ113" s="215"/>
      <c r="GPR113" s="215"/>
      <c r="GPS113" s="215"/>
      <c r="GPT113" s="215"/>
      <c r="GXK113" s="215"/>
      <c r="GXL113" s="215"/>
      <c r="GXM113" s="215"/>
      <c r="GXN113" s="215"/>
      <c r="GXZ113" s="215"/>
      <c r="GYA113" s="215"/>
      <c r="GYB113" s="215"/>
      <c r="GYC113" s="215"/>
      <c r="GYD113" s="215"/>
      <c r="GYE113" s="215"/>
      <c r="GYF113" s="215"/>
      <c r="GYG113" s="215"/>
      <c r="GYH113" s="215"/>
      <c r="GYI113" s="215"/>
      <c r="GYJ113" s="215"/>
      <c r="GYK113" s="215"/>
      <c r="GYL113" s="215"/>
      <c r="GYM113" s="215"/>
      <c r="GYN113" s="215"/>
      <c r="GYO113" s="215"/>
      <c r="GYP113" s="215"/>
      <c r="GYQ113" s="215"/>
      <c r="GYR113" s="215"/>
      <c r="GYS113" s="215"/>
      <c r="GYT113" s="215"/>
      <c r="GYU113" s="215"/>
      <c r="GYV113" s="215"/>
      <c r="GYW113" s="215"/>
      <c r="GYX113" s="215"/>
      <c r="GYY113" s="215"/>
      <c r="GYZ113" s="215"/>
      <c r="GZA113" s="215"/>
      <c r="GZB113" s="215"/>
      <c r="GZC113" s="215"/>
      <c r="GZD113" s="215"/>
      <c r="GZE113" s="215"/>
      <c r="GZF113" s="215"/>
      <c r="GZG113" s="215"/>
      <c r="GZH113" s="215"/>
      <c r="GZI113" s="215"/>
      <c r="GZJ113" s="215"/>
      <c r="GZK113" s="215"/>
      <c r="GZL113" s="215"/>
      <c r="GZM113" s="215"/>
      <c r="GZN113" s="215"/>
      <c r="GZO113" s="215"/>
      <c r="GZP113" s="215"/>
      <c r="HHG113" s="215"/>
      <c r="HHH113" s="215"/>
      <c r="HHI113" s="215"/>
      <c r="HHJ113" s="215"/>
      <c r="HHV113" s="215"/>
      <c r="HHW113" s="215"/>
      <c r="HHX113" s="215"/>
      <c r="HHY113" s="215"/>
      <c r="HHZ113" s="215"/>
      <c r="HIA113" s="215"/>
      <c r="HIB113" s="215"/>
      <c r="HIC113" s="215"/>
      <c r="HID113" s="215"/>
      <c r="HIE113" s="215"/>
      <c r="HIF113" s="215"/>
      <c r="HIG113" s="215"/>
      <c r="HIH113" s="215"/>
      <c r="HII113" s="215"/>
      <c r="HIJ113" s="215"/>
      <c r="HIK113" s="215"/>
      <c r="HIL113" s="215"/>
      <c r="HIM113" s="215"/>
      <c r="HIN113" s="215"/>
      <c r="HIO113" s="215"/>
      <c r="HIP113" s="215"/>
      <c r="HIQ113" s="215"/>
      <c r="HIR113" s="215"/>
      <c r="HIS113" s="215"/>
      <c r="HIT113" s="215"/>
      <c r="HIU113" s="215"/>
      <c r="HIV113" s="215"/>
      <c r="HIW113" s="215"/>
      <c r="HIX113" s="215"/>
      <c r="HIY113" s="215"/>
      <c r="HIZ113" s="215"/>
      <c r="HJA113" s="215"/>
      <c r="HJB113" s="215"/>
      <c r="HJC113" s="215"/>
      <c r="HJD113" s="215"/>
      <c r="HJE113" s="215"/>
      <c r="HJF113" s="215"/>
      <c r="HJG113" s="215"/>
      <c r="HJH113" s="215"/>
      <c r="HJI113" s="215"/>
      <c r="HJJ113" s="215"/>
      <c r="HJK113" s="215"/>
      <c r="HJL113" s="215"/>
      <c r="HRC113" s="215"/>
      <c r="HRD113" s="215"/>
      <c r="HRE113" s="215"/>
      <c r="HRF113" s="215"/>
      <c r="HRR113" s="215"/>
      <c r="HRS113" s="215"/>
      <c r="HRT113" s="215"/>
      <c r="HRU113" s="215"/>
      <c r="HRV113" s="215"/>
      <c r="HRW113" s="215"/>
      <c r="HRX113" s="215"/>
      <c r="HRY113" s="215"/>
      <c r="HRZ113" s="215"/>
      <c r="HSA113" s="215"/>
      <c r="HSB113" s="215"/>
      <c r="HSC113" s="215"/>
      <c r="HSD113" s="215"/>
      <c r="HSE113" s="215"/>
      <c r="HSF113" s="215"/>
      <c r="HSG113" s="215"/>
      <c r="HSH113" s="215"/>
      <c r="HSI113" s="215"/>
      <c r="HSJ113" s="215"/>
      <c r="HSK113" s="215"/>
      <c r="HSL113" s="215"/>
      <c r="HSM113" s="215"/>
      <c r="HSN113" s="215"/>
      <c r="HSO113" s="215"/>
      <c r="HSP113" s="215"/>
      <c r="HSQ113" s="215"/>
      <c r="HSR113" s="215"/>
      <c r="HSS113" s="215"/>
      <c r="HST113" s="215"/>
      <c r="HSU113" s="215"/>
      <c r="HSV113" s="215"/>
      <c r="HSW113" s="215"/>
      <c r="HSX113" s="215"/>
      <c r="HSY113" s="215"/>
      <c r="HSZ113" s="215"/>
      <c r="HTA113" s="215"/>
      <c r="HTB113" s="215"/>
      <c r="HTC113" s="215"/>
      <c r="HTD113" s="215"/>
      <c r="HTE113" s="215"/>
      <c r="HTF113" s="215"/>
      <c r="HTG113" s="215"/>
      <c r="HTH113" s="215"/>
      <c r="IAY113" s="215"/>
      <c r="IAZ113" s="215"/>
      <c r="IBA113" s="215"/>
      <c r="IBB113" s="215"/>
      <c r="IBN113" s="215"/>
      <c r="IBO113" s="215"/>
      <c r="IBP113" s="215"/>
      <c r="IBQ113" s="215"/>
      <c r="IBR113" s="215"/>
      <c r="IBS113" s="215"/>
      <c r="IBT113" s="215"/>
      <c r="IBU113" s="215"/>
      <c r="IBV113" s="215"/>
      <c r="IBW113" s="215"/>
      <c r="IBX113" s="215"/>
      <c r="IBY113" s="215"/>
      <c r="IBZ113" s="215"/>
      <c r="ICA113" s="215"/>
      <c r="ICB113" s="215"/>
      <c r="ICC113" s="215"/>
      <c r="ICD113" s="215"/>
      <c r="ICE113" s="215"/>
      <c r="ICF113" s="215"/>
      <c r="ICG113" s="215"/>
      <c r="ICH113" s="215"/>
      <c r="ICI113" s="215"/>
      <c r="ICJ113" s="215"/>
      <c r="ICK113" s="215"/>
      <c r="ICL113" s="215"/>
      <c r="ICM113" s="215"/>
      <c r="ICN113" s="215"/>
      <c r="ICO113" s="215"/>
      <c r="ICP113" s="215"/>
      <c r="ICQ113" s="215"/>
      <c r="ICR113" s="215"/>
      <c r="ICS113" s="215"/>
      <c r="ICT113" s="215"/>
      <c r="ICU113" s="215"/>
      <c r="ICV113" s="215"/>
      <c r="ICW113" s="215"/>
      <c r="ICX113" s="215"/>
      <c r="ICY113" s="215"/>
      <c r="ICZ113" s="215"/>
      <c r="IDA113" s="215"/>
      <c r="IDB113" s="215"/>
      <c r="IDC113" s="215"/>
      <c r="IDD113" s="215"/>
      <c r="IKU113" s="215"/>
      <c r="IKV113" s="215"/>
      <c r="IKW113" s="215"/>
      <c r="IKX113" s="215"/>
      <c r="ILJ113" s="215"/>
      <c r="ILK113" s="215"/>
      <c r="ILL113" s="215"/>
      <c r="ILM113" s="215"/>
      <c r="ILN113" s="215"/>
      <c r="ILO113" s="215"/>
      <c r="ILP113" s="215"/>
      <c r="ILQ113" s="215"/>
      <c r="ILR113" s="215"/>
      <c r="ILS113" s="215"/>
      <c r="ILT113" s="215"/>
      <c r="ILU113" s="215"/>
      <c r="ILV113" s="215"/>
      <c r="ILW113" s="215"/>
      <c r="ILX113" s="215"/>
      <c r="ILY113" s="215"/>
      <c r="ILZ113" s="215"/>
      <c r="IMA113" s="215"/>
      <c r="IMB113" s="215"/>
      <c r="IMC113" s="215"/>
      <c r="IMD113" s="215"/>
      <c r="IME113" s="215"/>
      <c r="IMF113" s="215"/>
      <c r="IMG113" s="215"/>
      <c r="IMH113" s="215"/>
      <c r="IMI113" s="215"/>
      <c r="IMJ113" s="215"/>
      <c r="IMK113" s="215"/>
      <c r="IML113" s="215"/>
      <c r="IMM113" s="215"/>
      <c r="IMN113" s="215"/>
      <c r="IMO113" s="215"/>
      <c r="IMP113" s="215"/>
      <c r="IMQ113" s="215"/>
      <c r="IMR113" s="215"/>
      <c r="IMS113" s="215"/>
      <c r="IMT113" s="215"/>
      <c r="IMU113" s="215"/>
      <c r="IMV113" s="215"/>
      <c r="IMW113" s="215"/>
      <c r="IMX113" s="215"/>
      <c r="IMY113" s="215"/>
      <c r="IMZ113" s="215"/>
      <c r="IUQ113" s="215"/>
      <c r="IUR113" s="215"/>
      <c r="IUS113" s="215"/>
      <c r="IUT113" s="215"/>
      <c r="IVF113" s="215"/>
      <c r="IVG113" s="215"/>
      <c r="IVH113" s="215"/>
      <c r="IVI113" s="215"/>
      <c r="IVJ113" s="215"/>
      <c r="IVK113" s="215"/>
      <c r="IVL113" s="215"/>
      <c r="IVM113" s="215"/>
      <c r="IVN113" s="215"/>
      <c r="IVO113" s="215"/>
      <c r="IVP113" s="215"/>
      <c r="IVQ113" s="215"/>
      <c r="IVR113" s="215"/>
      <c r="IVS113" s="215"/>
      <c r="IVT113" s="215"/>
      <c r="IVU113" s="215"/>
      <c r="IVV113" s="215"/>
      <c r="IVW113" s="215"/>
      <c r="IVX113" s="215"/>
      <c r="IVY113" s="215"/>
      <c r="IVZ113" s="215"/>
      <c r="IWA113" s="215"/>
      <c r="IWB113" s="215"/>
      <c r="IWC113" s="215"/>
      <c r="IWD113" s="215"/>
      <c r="IWE113" s="215"/>
      <c r="IWF113" s="215"/>
      <c r="IWG113" s="215"/>
      <c r="IWH113" s="215"/>
      <c r="IWI113" s="215"/>
      <c r="IWJ113" s="215"/>
      <c r="IWK113" s="215"/>
      <c r="IWL113" s="215"/>
      <c r="IWM113" s="215"/>
      <c r="IWN113" s="215"/>
      <c r="IWO113" s="215"/>
      <c r="IWP113" s="215"/>
      <c r="IWQ113" s="215"/>
      <c r="IWR113" s="215"/>
      <c r="IWS113" s="215"/>
      <c r="IWT113" s="215"/>
      <c r="IWU113" s="215"/>
      <c r="IWV113" s="215"/>
      <c r="JEM113" s="215"/>
      <c r="JEN113" s="215"/>
      <c r="JEO113" s="215"/>
      <c r="JEP113" s="215"/>
      <c r="JFB113" s="215"/>
      <c r="JFC113" s="215"/>
      <c r="JFD113" s="215"/>
      <c r="JFE113" s="215"/>
      <c r="JFF113" s="215"/>
      <c r="JFG113" s="215"/>
      <c r="JFH113" s="215"/>
      <c r="JFI113" s="215"/>
      <c r="JFJ113" s="215"/>
      <c r="JFK113" s="215"/>
      <c r="JFL113" s="215"/>
      <c r="JFM113" s="215"/>
      <c r="JFN113" s="215"/>
      <c r="JFO113" s="215"/>
      <c r="JFP113" s="215"/>
      <c r="JFQ113" s="215"/>
      <c r="JFR113" s="215"/>
      <c r="JFS113" s="215"/>
      <c r="JFT113" s="215"/>
      <c r="JFU113" s="215"/>
      <c r="JFV113" s="215"/>
      <c r="JFW113" s="215"/>
      <c r="JFX113" s="215"/>
      <c r="JFY113" s="215"/>
      <c r="JFZ113" s="215"/>
      <c r="JGA113" s="215"/>
      <c r="JGB113" s="215"/>
      <c r="JGC113" s="215"/>
      <c r="JGD113" s="215"/>
      <c r="JGE113" s="215"/>
      <c r="JGF113" s="215"/>
      <c r="JGG113" s="215"/>
      <c r="JGH113" s="215"/>
      <c r="JGI113" s="215"/>
      <c r="JGJ113" s="215"/>
      <c r="JGK113" s="215"/>
      <c r="JGL113" s="215"/>
      <c r="JGM113" s="215"/>
      <c r="JGN113" s="215"/>
      <c r="JGO113" s="215"/>
      <c r="JGP113" s="215"/>
      <c r="JGQ113" s="215"/>
      <c r="JGR113" s="215"/>
      <c r="JOI113" s="215"/>
      <c r="JOJ113" s="215"/>
      <c r="JOK113" s="215"/>
      <c r="JOL113" s="215"/>
      <c r="JOX113" s="215"/>
      <c r="JOY113" s="215"/>
      <c r="JOZ113" s="215"/>
      <c r="JPA113" s="215"/>
      <c r="JPB113" s="215"/>
      <c r="JPC113" s="215"/>
      <c r="JPD113" s="215"/>
      <c r="JPE113" s="215"/>
      <c r="JPF113" s="215"/>
      <c r="JPG113" s="215"/>
      <c r="JPH113" s="215"/>
      <c r="JPI113" s="215"/>
      <c r="JPJ113" s="215"/>
      <c r="JPK113" s="215"/>
      <c r="JPL113" s="215"/>
      <c r="JPM113" s="215"/>
      <c r="JPN113" s="215"/>
      <c r="JPO113" s="215"/>
      <c r="JPP113" s="215"/>
      <c r="JPQ113" s="215"/>
      <c r="JPR113" s="215"/>
      <c r="JPS113" s="215"/>
      <c r="JPT113" s="215"/>
      <c r="JPU113" s="215"/>
      <c r="JPV113" s="215"/>
      <c r="JPW113" s="215"/>
      <c r="JPX113" s="215"/>
      <c r="JPY113" s="215"/>
      <c r="JPZ113" s="215"/>
      <c r="JQA113" s="215"/>
      <c r="JQB113" s="215"/>
      <c r="JQC113" s="215"/>
      <c r="JQD113" s="215"/>
      <c r="JQE113" s="215"/>
      <c r="JQF113" s="215"/>
      <c r="JQG113" s="215"/>
      <c r="JQH113" s="215"/>
      <c r="JQI113" s="215"/>
      <c r="JQJ113" s="215"/>
      <c r="JQK113" s="215"/>
      <c r="JQL113" s="215"/>
      <c r="JQM113" s="215"/>
      <c r="JQN113" s="215"/>
      <c r="JYE113" s="215"/>
      <c r="JYF113" s="215"/>
      <c r="JYG113" s="215"/>
      <c r="JYH113" s="215"/>
      <c r="JYT113" s="215"/>
      <c r="JYU113" s="215"/>
      <c r="JYV113" s="215"/>
      <c r="JYW113" s="215"/>
      <c r="JYX113" s="215"/>
      <c r="JYY113" s="215"/>
      <c r="JYZ113" s="215"/>
      <c r="JZA113" s="215"/>
      <c r="JZB113" s="215"/>
      <c r="JZC113" s="215"/>
      <c r="JZD113" s="215"/>
      <c r="JZE113" s="215"/>
      <c r="JZF113" s="215"/>
      <c r="JZG113" s="215"/>
      <c r="JZH113" s="215"/>
      <c r="JZI113" s="215"/>
      <c r="JZJ113" s="215"/>
      <c r="JZK113" s="215"/>
      <c r="JZL113" s="215"/>
      <c r="JZM113" s="215"/>
      <c r="JZN113" s="215"/>
      <c r="JZO113" s="215"/>
      <c r="JZP113" s="215"/>
      <c r="JZQ113" s="215"/>
      <c r="JZR113" s="215"/>
      <c r="JZS113" s="215"/>
      <c r="JZT113" s="215"/>
      <c r="JZU113" s="215"/>
      <c r="JZV113" s="215"/>
      <c r="JZW113" s="215"/>
      <c r="JZX113" s="215"/>
      <c r="JZY113" s="215"/>
      <c r="JZZ113" s="215"/>
      <c r="KAA113" s="215"/>
      <c r="KAB113" s="215"/>
      <c r="KAC113" s="215"/>
      <c r="KAD113" s="215"/>
      <c r="KAE113" s="215"/>
      <c r="KAF113" s="215"/>
      <c r="KAG113" s="215"/>
      <c r="KAH113" s="215"/>
      <c r="KAI113" s="215"/>
      <c r="KAJ113" s="215"/>
      <c r="KIA113" s="215"/>
      <c r="KIB113" s="215"/>
      <c r="KIC113" s="215"/>
      <c r="KID113" s="215"/>
      <c r="KIP113" s="215"/>
      <c r="KIQ113" s="215"/>
      <c r="KIR113" s="215"/>
      <c r="KIS113" s="215"/>
      <c r="KIT113" s="215"/>
      <c r="KIU113" s="215"/>
      <c r="KIV113" s="215"/>
      <c r="KIW113" s="215"/>
      <c r="KIX113" s="215"/>
      <c r="KIY113" s="215"/>
      <c r="KIZ113" s="215"/>
      <c r="KJA113" s="215"/>
      <c r="KJB113" s="215"/>
      <c r="KJC113" s="215"/>
      <c r="KJD113" s="215"/>
      <c r="KJE113" s="215"/>
      <c r="KJF113" s="215"/>
      <c r="KJG113" s="215"/>
      <c r="KJH113" s="215"/>
      <c r="KJI113" s="215"/>
      <c r="KJJ113" s="215"/>
      <c r="KJK113" s="215"/>
      <c r="KJL113" s="215"/>
      <c r="KJM113" s="215"/>
      <c r="KJN113" s="215"/>
      <c r="KJO113" s="215"/>
      <c r="KJP113" s="215"/>
      <c r="KJQ113" s="215"/>
      <c r="KJR113" s="215"/>
      <c r="KJS113" s="215"/>
      <c r="KJT113" s="215"/>
      <c r="KJU113" s="215"/>
      <c r="KJV113" s="215"/>
      <c r="KJW113" s="215"/>
      <c r="KJX113" s="215"/>
      <c r="KJY113" s="215"/>
      <c r="KJZ113" s="215"/>
      <c r="KKA113" s="215"/>
      <c r="KKB113" s="215"/>
      <c r="KKC113" s="215"/>
      <c r="KKD113" s="215"/>
      <c r="KKE113" s="215"/>
      <c r="KKF113" s="215"/>
      <c r="KRW113" s="215"/>
      <c r="KRX113" s="215"/>
      <c r="KRY113" s="215"/>
      <c r="KRZ113" s="215"/>
      <c r="KSL113" s="215"/>
      <c r="KSM113" s="215"/>
      <c r="KSN113" s="215"/>
      <c r="KSO113" s="215"/>
      <c r="KSP113" s="215"/>
      <c r="KSQ113" s="215"/>
      <c r="KSR113" s="215"/>
      <c r="KSS113" s="215"/>
      <c r="KST113" s="215"/>
      <c r="KSU113" s="215"/>
      <c r="KSV113" s="215"/>
      <c r="KSW113" s="215"/>
      <c r="KSX113" s="215"/>
      <c r="KSY113" s="215"/>
      <c r="KSZ113" s="215"/>
      <c r="KTA113" s="215"/>
      <c r="KTB113" s="215"/>
      <c r="KTC113" s="215"/>
      <c r="KTD113" s="215"/>
      <c r="KTE113" s="215"/>
      <c r="KTF113" s="215"/>
      <c r="KTG113" s="215"/>
      <c r="KTH113" s="215"/>
      <c r="KTI113" s="215"/>
      <c r="KTJ113" s="215"/>
      <c r="KTK113" s="215"/>
      <c r="KTL113" s="215"/>
      <c r="KTM113" s="215"/>
      <c r="KTN113" s="215"/>
      <c r="KTO113" s="215"/>
      <c r="KTP113" s="215"/>
      <c r="KTQ113" s="215"/>
      <c r="KTR113" s="215"/>
      <c r="KTS113" s="215"/>
      <c r="KTT113" s="215"/>
      <c r="KTU113" s="215"/>
      <c r="KTV113" s="215"/>
      <c r="KTW113" s="215"/>
      <c r="KTX113" s="215"/>
      <c r="KTY113" s="215"/>
      <c r="KTZ113" s="215"/>
      <c r="KUA113" s="215"/>
      <c r="KUB113" s="215"/>
      <c r="LBS113" s="215"/>
      <c r="LBT113" s="215"/>
      <c r="LBU113" s="215"/>
      <c r="LBV113" s="215"/>
      <c r="LCH113" s="215"/>
      <c r="LCI113" s="215"/>
      <c r="LCJ113" s="215"/>
      <c r="LCK113" s="215"/>
      <c r="LCL113" s="215"/>
      <c r="LCM113" s="215"/>
      <c r="LCN113" s="215"/>
      <c r="LCO113" s="215"/>
      <c r="LCP113" s="215"/>
      <c r="LCQ113" s="215"/>
      <c r="LCR113" s="215"/>
      <c r="LCS113" s="215"/>
      <c r="LCT113" s="215"/>
      <c r="LCU113" s="215"/>
      <c r="LCV113" s="215"/>
      <c r="LCW113" s="215"/>
      <c r="LCX113" s="215"/>
      <c r="LCY113" s="215"/>
      <c r="LCZ113" s="215"/>
      <c r="LDA113" s="215"/>
      <c r="LDB113" s="215"/>
      <c r="LDC113" s="215"/>
      <c r="LDD113" s="215"/>
      <c r="LDE113" s="215"/>
      <c r="LDF113" s="215"/>
      <c r="LDG113" s="215"/>
      <c r="LDH113" s="215"/>
      <c r="LDI113" s="215"/>
      <c r="LDJ113" s="215"/>
      <c r="LDK113" s="215"/>
      <c r="LDL113" s="215"/>
      <c r="LDM113" s="215"/>
      <c r="LDN113" s="215"/>
      <c r="LDO113" s="215"/>
      <c r="LDP113" s="215"/>
      <c r="LDQ113" s="215"/>
      <c r="LDR113" s="215"/>
      <c r="LDS113" s="215"/>
      <c r="LDT113" s="215"/>
      <c r="LDU113" s="215"/>
      <c r="LDV113" s="215"/>
      <c r="LDW113" s="215"/>
      <c r="LDX113" s="215"/>
      <c r="LLO113" s="215"/>
      <c r="LLP113" s="215"/>
      <c r="LLQ113" s="215"/>
      <c r="LLR113" s="215"/>
      <c r="LMD113" s="215"/>
      <c r="LME113" s="215"/>
      <c r="LMF113" s="215"/>
      <c r="LMG113" s="215"/>
      <c r="LMH113" s="215"/>
      <c r="LMI113" s="215"/>
      <c r="LMJ113" s="215"/>
      <c r="LMK113" s="215"/>
      <c r="LML113" s="215"/>
      <c r="LMM113" s="215"/>
      <c r="LMN113" s="215"/>
      <c r="LMO113" s="215"/>
      <c r="LMP113" s="215"/>
      <c r="LMQ113" s="215"/>
      <c r="LMR113" s="215"/>
      <c r="LMS113" s="215"/>
      <c r="LMT113" s="215"/>
      <c r="LMU113" s="215"/>
      <c r="LMV113" s="215"/>
      <c r="LMW113" s="215"/>
      <c r="LMX113" s="215"/>
      <c r="LMY113" s="215"/>
      <c r="LMZ113" s="215"/>
      <c r="LNA113" s="215"/>
      <c r="LNB113" s="215"/>
      <c r="LNC113" s="215"/>
      <c r="LND113" s="215"/>
      <c r="LNE113" s="215"/>
      <c r="LNF113" s="215"/>
      <c r="LNG113" s="215"/>
      <c r="LNH113" s="215"/>
      <c r="LNI113" s="215"/>
      <c r="LNJ113" s="215"/>
      <c r="LNK113" s="215"/>
      <c r="LNL113" s="215"/>
      <c r="LNM113" s="215"/>
      <c r="LNN113" s="215"/>
      <c r="LNO113" s="215"/>
      <c r="LNP113" s="215"/>
      <c r="LNQ113" s="215"/>
      <c r="LNR113" s="215"/>
      <c r="LNS113" s="215"/>
      <c r="LNT113" s="215"/>
      <c r="LVK113" s="215"/>
      <c r="LVL113" s="215"/>
      <c r="LVM113" s="215"/>
      <c r="LVN113" s="215"/>
      <c r="LVZ113" s="215"/>
      <c r="LWA113" s="215"/>
      <c r="LWB113" s="215"/>
      <c r="LWC113" s="215"/>
      <c r="LWD113" s="215"/>
      <c r="LWE113" s="215"/>
      <c r="LWF113" s="215"/>
      <c r="LWG113" s="215"/>
      <c r="LWH113" s="215"/>
      <c r="LWI113" s="215"/>
      <c r="LWJ113" s="215"/>
      <c r="LWK113" s="215"/>
      <c r="LWL113" s="215"/>
      <c r="LWM113" s="215"/>
      <c r="LWN113" s="215"/>
      <c r="LWO113" s="215"/>
      <c r="LWP113" s="215"/>
      <c r="LWQ113" s="215"/>
      <c r="LWR113" s="215"/>
      <c r="LWS113" s="215"/>
      <c r="LWT113" s="215"/>
      <c r="LWU113" s="215"/>
      <c r="LWV113" s="215"/>
      <c r="LWW113" s="215"/>
      <c r="LWX113" s="215"/>
      <c r="LWY113" s="215"/>
      <c r="LWZ113" s="215"/>
      <c r="LXA113" s="215"/>
      <c r="LXB113" s="215"/>
      <c r="LXC113" s="215"/>
      <c r="LXD113" s="215"/>
      <c r="LXE113" s="215"/>
      <c r="LXF113" s="215"/>
      <c r="LXG113" s="215"/>
      <c r="LXH113" s="215"/>
      <c r="LXI113" s="215"/>
      <c r="LXJ113" s="215"/>
      <c r="LXK113" s="215"/>
      <c r="LXL113" s="215"/>
      <c r="LXM113" s="215"/>
      <c r="LXN113" s="215"/>
      <c r="LXO113" s="215"/>
      <c r="LXP113" s="215"/>
      <c r="MFG113" s="215"/>
      <c r="MFH113" s="215"/>
      <c r="MFI113" s="215"/>
      <c r="MFJ113" s="215"/>
      <c r="MFV113" s="215"/>
      <c r="MFW113" s="215"/>
      <c r="MFX113" s="215"/>
      <c r="MFY113" s="215"/>
      <c r="MFZ113" s="215"/>
      <c r="MGA113" s="215"/>
      <c r="MGB113" s="215"/>
      <c r="MGC113" s="215"/>
      <c r="MGD113" s="215"/>
      <c r="MGE113" s="215"/>
      <c r="MGF113" s="215"/>
      <c r="MGG113" s="215"/>
      <c r="MGH113" s="215"/>
      <c r="MGI113" s="215"/>
      <c r="MGJ113" s="215"/>
      <c r="MGK113" s="215"/>
      <c r="MGL113" s="215"/>
      <c r="MGM113" s="215"/>
      <c r="MGN113" s="215"/>
      <c r="MGO113" s="215"/>
      <c r="MGP113" s="215"/>
      <c r="MGQ113" s="215"/>
      <c r="MGR113" s="215"/>
      <c r="MGS113" s="215"/>
      <c r="MGT113" s="215"/>
      <c r="MGU113" s="215"/>
      <c r="MGV113" s="215"/>
      <c r="MGW113" s="215"/>
      <c r="MGX113" s="215"/>
      <c r="MGY113" s="215"/>
      <c r="MGZ113" s="215"/>
      <c r="MHA113" s="215"/>
      <c r="MHB113" s="215"/>
      <c r="MHC113" s="215"/>
      <c r="MHD113" s="215"/>
      <c r="MHE113" s="215"/>
      <c r="MHF113" s="215"/>
      <c r="MHG113" s="215"/>
      <c r="MHH113" s="215"/>
      <c r="MHI113" s="215"/>
      <c r="MHJ113" s="215"/>
      <c r="MHK113" s="215"/>
      <c r="MHL113" s="215"/>
      <c r="MPC113" s="215"/>
      <c r="MPD113" s="215"/>
      <c r="MPE113" s="215"/>
      <c r="MPF113" s="215"/>
      <c r="MPR113" s="215"/>
      <c r="MPS113" s="215"/>
      <c r="MPT113" s="215"/>
      <c r="MPU113" s="215"/>
      <c r="MPV113" s="215"/>
      <c r="MPW113" s="215"/>
      <c r="MPX113" s="215"/>
      <c r="MPY113" s="215"/>
      <c r="MPZ113" s="215"/>
      <c r="MQA113" s="215"/>
      <c r="MQB113" s="215"/>
      <c r="MQC113" s="215"/>
      <c r="MQD113" s="215"/>
      <c r="MQE113" s="215"/>
      <c r="MQF113" s="215"/>
      <c r="MQG113" s="215"/>
      <c r="MQH113" s="215"/>
      <c r="MQI113" s="215"/>
      <c r="MQJ113" s="215"/>
      <c r="MQK113" s="215"/>
      <c r="MQL113" s="215"/>
      <c r="MQM113" s="215"/>
      <c r="MQN113" s="215"/>
      <c r="MQO113" s="215"/>
      <c r="MQP113" s="215"/>
      <c r="MQQ113" s="215"/>
      <c r="MQR113" s="215"/>
      <c r="MQS113" s="215"/>
      <c r="MQT113" s="215"/>
      <c r="MQU113" s="215"/>
      <c r="MQV113" s="215"/>
      <c r="MQW113" s="215"/>
      <c r="MQX113" s="215"/>
      <c r="MQY113" s="215"/>
      <c r="MQZ113" s="215"/>
      <c r="MRA113" s="215"/>
      <c r="MRB113" s="215"/>
      <c r="MRC113" s="215"/>
      <c r="MRD113" s="215"/>
      <c r="MRE113" s="215"/>
      <c r="MRF113" s="215"/>
      <c r="MRG113" s="215"/>
      <c r="MRH113" s="215"/>
      <c r="MYY113" s="215"/>
      <c r="MYZ113" s="215"/>
      <c r="MZA113" s="215"/>
      <c r="MZB113" s="215"/>
      <c r="MZN113" s="215"/>
      <c r="MZO113" s="215"/>
      <c r="MZP113" s="215"/>
      <c r="MZQ113" s="215"/>
      <c r="MZR113" s="215"/>
      <c r="MZS113" s="215"/>
      <c r="MZT113" s="215"/>
      <c r="MZU113" s="215"/>
      <c r="MZV113" s="215"/>
      <c r="MZW113" s="215"/>
      <c r="MZX113" s="215"/>
      <c r="MZY113" s="215"/>
      <c r="MZZ113" s="215"/>
      <c r="NAA113" s="215"/>
      <c r="NAB113" s="215"/>
      <c r="NAC113" s="215"/>
      <c r="NAD113" s="215"/>
      <c r="NAE113" s="215"/>
      <c r="NAF113" s="215"/>
      <c r="NAG113" s="215"/>
      <c r="NAH113" s="215"/>
      <c r="NAI113" s="215"/>
      <c r="NAJ113" s="215"/>
      <c r="NAK113" s="215"/>
      <c r="NAL113" s="215"/>
      <c r="NAM113" s="215"/>
      <c r="NAN113" s="215"/>
      <c r="NAO113" s="215"/>
      <c r="NAP113" s="215"/>
      <c r="NAQ113" s="215"/>
      <c r="NAR113" s="215"/>
      <c r="NAS113" s="215"/>
      <c r="NAT113" s="215"/>
      <c r="NAU113" s="215"/>
      <c r="NAV113" s="215"/>
      <c r="NAW113" s="215"/>
      <c r="NAX113" s="215"/>
      <c r="NAY113" s="215"/>
      <c r="NAZ113" s="215"/>
      <c r="NBA113" s="215"/>
      <c r="NBB113" s="215"/>
      <c r="NBC113" s="215"/>
      <c r="NBD113" s="215"/>
      <c r="NIU113" s="215"/>
      <c r="NIV113" s="215"/>
      <c r="NIW113" s="215"/>
      <c r="NIX113" s="215"/>
      <c r="NJJ113" s="215"/>
      <c r="NJK113" s="215"/>
      <c r="NJL113" s="215"/>
      <c r="NJM113" s="215"/>
      <c r="NJN113" s="215"/>
      <c r="NJO113" s="215"/>
      <c r="NJP113" s="215"/>
      <c r="NJQ113" s="215"/>
      <c r="NJR113" s="215"/>
      <c r="NJS113" s="215"/>
      <c r="NJT113" s="215"/>
      <c r="NJU113" s="215"/>
      <c r="NJV113" s="215"/>
      <c r="NJW113" s="215"/>
      <c r="NJX113" s="215"/>
      <c r="NJY113" s="215"/>
      <c r="NJZ113" s="215"/>
      <c r="NKA113" s="215"/>
      <c r="NKB113" s="215"/>
      <c r="NKC113" s="215"/>
      <c r="NKD113" s="215"/>
      <c r="NKE113" s="215"/>
      <c r="NKF113" s="215"/>
      <c r="NKG113" s="215"/>
      <c r="NKH113" s="215"/>
      <c r="NKI113" s="215"/>
      <c r="NKJ113" s="215"/>
      <c r="NKK113" s="215"/>
      <c r="NKL113" s="215"/>
      <c r="NKM113" s="215"/>
      <c r="NKN113" s="215"/>
      <c r="NKO113" s="215"/>
      <c r="NKP113" s="215"/>
      <c r="NKQ113" s="215"/>
      <c r="NKR113" s="215"/>
      <c r="NKS113" s="215"/>
      <c r="NKT113" s="215"/>
      <c r="NKU113" s="215"/>
      <c r="NKV113" s="215"/>
      <c r="NKW113" s="215"/>
      <c r="NKX113" s="215"/>
      <c r="NKY113" s="215"/>
      <c r="NKZ113" s="215"/>
      <c r="NSQ113" s="215"/>
      <c r="NSR113" s="215"/>
      <c r="NSS113" s="215"/>
      <c r="NST113" s="215"/>
      <c r="NTF113" s="215"/>
      <c r="NTG113" s="215"/>
      <c r="NTH113" s="215"/>
      <c r="NTI113" s="215"/>
      <c r="NTJ113" s="215"/>
      <c r="NTK113" s="215"/>
      <c r="NTL113" s="215"/>
      <c r="NTM113" s="215"/>
      <c r="NTN113" s="215"/>
      <c r="NTO113" s="215"/>
      <c r="NTP113" s="215"/>
      <c r="NTQ113" s="215"/>
      <c r="NTR113" s="215"/>
      <c r="NTS113" s="215"/>
      <c r="NTT113" s="215"/>
      <c r="NTU113" s="215"/>
      <c r="NTV113" s="215"/>
      <c r="NTW113" s="215"/>
      <c r="NTX113" s="215"/>
      <c r="NTY113" s="215"/>
      <c r="NTZ113" s="215"/>
      <c r="NUA113" s="215"/>
      <c r="NUB113" s="215"/>
      <c r="NUC113" s="215"/>
      <c r="NUD113" s="215"/>
      <c r="NUE113" s="215"/>
      <c r="NUF113" s="215"/>
      <c r="NUG113" s="215"/>
      <c r="NUH113" s="215"/>
      <c r="NUI113" s="215"/>
      <c r="NUJ113" s="215"/>
      <c r="NUK113" s="215"/>
      <c r="NUL113" s="215"/>
      <c r="NUM113" s="215"/>
      <c r="NUN113" s="215"/>
      <c r="NUO113" s="215"/>
      <c r="NUP113" s="215"/>
      <c r="NUQ113" s="215"/>
      <c r="NUR113" s="215"/>
      <c r="NUS113" s="215"/>
      <c r="NUT113" s="215"/>
      <c r="NUU113" s="215"/>
      <c r="NUV113" s="215"/>
      <c r="OCM113" s="215"/>
      <c r="OCN113" s="215"/>
      <c r="OCO113" s="215"/>
      <c r="OCP113" s="215"/>
      <c r="ODB113" s="215"/>
      <c r="ODC113" s="215"/>
      <c r="ODD113" s="215"/>
      <c r="ODE113" s="215"/>
      <c r="ODF113" s="215"/>
      <c r="ODG113" s="215"/>
      <c r="ODH113" s="215"/>
      <c r="ODI113" s="215"/>
      <c r="ODJ113" s="215"/>
      <c r="ODK113" s="215"/>
      <c r="ODL113" s="215"/>
      <c r="ODM113" s="215"/>
      <c r="ODN113" s="215"/>
      <c r="ODO113" s="215"/>
      <c r="ODP113" s="215"/>
      <c r="ODQ113" s="215"/>
      <c r="ODR113" s="215"/>
      <c r="ODS113" s="215"/>
      <c r="ODT113" s="215"/>
      <c r="ODU113" s="215"/>
      <c r="ODV113" s="215"/>
      <c r="ODW113" s="215"/>
      <c r="ODX113" s="215"/>
      <c r="ODY113" s="215"/>
      <c r="ODZ113" s="215"/>
      <c r="OEA113" s="215"/>
      <c r="OEB113" s="215"/>
      <c r="OEC113" s="215"/>
      <c r="OED113" s="215"/>
      <c r="OEE113" s="215"/>
      <c r="OEF113" s="215"/>
      <c r="OEG113" s="215"/>
      <c r="OEH113" s="215"/>
      <c r="OEI113" s="215"/>
      <c r="OEJ113" s="215"/>
      <c r="OEK113" s="215"/>
      <c r="OEL113" s="215"/>
      <c r="OEM113" s="215"/>
      <c r="OEN113" s="215"/>
      <c r="OEO113" s="215"/>
      <c r="OEP113" s="215"/>
      <c r="OEQ113" s="215"/>
      <c r="OER113" s="215"/>
      <c r="OMI113" s="215"/>
      <c r="OMJ113" s="215"/>
      <c r="OMK113" s="215"/>
      <c r="OML113" s="215"/>
      <c r="OMX113" s="215"/>
      <c r="OMY113" s="215"/>
      <c r="OMZ113" s="215"/>
      <c r="ONA113" s="215"/>
      <c r="ONB113" s="215"/>
      <c r="ONC113" s="215"/>
      <c r="OND113" s="215"/>
      <c r="ONE113" s="215"/>
      <c r="ONF113" s="215"/>
      <c r="ONG113" s="215"/>
      <c r="ONH113" s="215"/>
      <c r="ONI113" s="215"/>
      <c r="ONJ113" s="215"/>
      <c r="ONK113" s="215"/>
      <c r="ONL113" s="215"/>
      <c r="ONM113" s="215"/>
      <c r="ONN113" s="215"/>
      <c r="ONO113" s="215"/>
      <c r="ONP113" s="215"/>
      <c r="ONQ113" s="215"/>
      <c r="ONR113" s="215"/>
      <c r="ONS113" s="215"/>
      <c r="ONT113" s="215"/>
      <c r="ONU113" s="215"/>
      <c r="ONV113" s="215"/>
      <c r="ONW113" s="215"/>
      <c r="ONX113" s="215"/>
      <c r="ONY113" s="215"/>
      <c r="ONZ113" s="215"/>
      <c r="OOA113" s="215"/>
      <c r="OOB113" s="215"/>
      <c r="OOC113" s="215"/>
      <c r="OOD113" s="215"/>
      <c r="OOE113" s="215"/>
      <c r="OOF113" s="215"/>
      <c r="OOG113" s="215"/>
      <c r="OOH113" s="215"/>
      <c r="OOI113" s="215"/>
      <c r="OOJ113" s="215"/>
      <c r="OOK113" s="215"/>
      <c r="OOL113" s="215"/>
      <c r="OOM113" s="215"/>
      <c r="OON113" s="215"/>
      <c r="OWE113" s="215"/>
      <c r="OWF113" s="215"/>
      <c r="OWG113" s="215"/>
      <c r="OWH113" s="215"/>
      <c r="OWT113" s="215"/>
      <c r="OWU113" s="215"/>
      <c r="OWV113" s="215"/>
      <c r="OWW113" s="215"/>
      <c r="OWX113" s="215"/>
      <c r="OWY113" s="215"/>
      <c r="OWZ113" s="215"/>
      <c r="OXA113" s="215"/>
      <c r="OXB113" s="215"/>
      <c r="OXC113" s="215"/>
      <c r="OXD113" s="215"/>
      <c r="OXE113" s="215"/>
      <c r="OXF113" s="215"/>
      <c r="OXG113" s="215"/>
      <c r="OXH113" s="215"/>
      <c r="OXI113" s="215"/>
      <c r="OXJ113" s="215"/>
      <c r="OXK113" s="215"/>
      <c r="OXL113" s="215"/>
      <c r="OXM113" s="215"/>
      <c r="OXN113" s="215"/>
      <c r="OXO113" s="215"/>
      <c r="OXP113" s="215"/>
      <c r="OXQ113" s="215"/>
      <c r="OXR113" s="215"/>
      <c r="OXS113" s="215"/>
      <c r="OXT113" s="215"/>
      <c r="OXU113" s="215"/>
      <c r="OXV113" s="215"/>
      <c r="OXW113" s="215"/>
      <c r="OXX113" s="215"/>
      <c r="OXY113" s="215"/>
      <c r="OXZ113" s="215"/>
      <c r="OYA113" s="215"/>
      <c r="OYB113" s="215"/>
      <c r="OYC113" s="215"/>
      <c r="OYD113" s="215"/>
      <c r="OYE113" s="215"/>
      <c r="OYF113" s="215"/>
      <c r="OYG113" s="215"/>
      <c r="OYH113" s="215"/>
      <c r="OYI113" s="215"/>
      <c r="OYJ113" s="215"/>
      <c r="PGA113" s="215"/>
      <c r="PGB113" s="215"/>
      <c r="PGC113" s="215"/>
      <c r="PGD113" s="215"/>
      <c r="PGP113" s="215"/>
      <c r="PGQ113" s="215"/>
      <c r="PGR113" s="215"/>
      <c r="PGS113" s="215"/>
      <c r="PGT113" s="215"/>
      <c r="PGU113" s="215"/>
      <c r="PGV113" s="215"/>
      <c r="PGW113" s="215"/>
      <c r="PGX113" s="215"/>
      <c r="PGY113" s="215"/>
      <c r="PGZ113" s="215"/>
      <c r="PHA113" s="215"/>
      <c r="PHB113" s="215"/>
      <c r="PHC113" s="215"/>
      <c r="PHD113" s="215"/>
      <c r="PHE113" s="215"/>
      <c r="PHF113" s="215"/>
      <c r="PHG113" s="215"/>
      <c r="PHH113" s="215"/>
      <c r="PHI113" s="215"/>
      <c r="PHJ113" s="215"/>
      <c r="PHK113" s="215"/>
      <c r="PHL113" s="215"/>
      <c r="PHM113" s="215"/>
      <c r="PHN113" s="215"/>
      <c r="PHO113" s="215"/>
      <c r="PHP113" s="215"/>
      <c r="PHQ113" s="215"/>
      <c r="PHR113" s="215"/>
      <c r="PHS113" s="215"/>
      <c r="PHT113" s="215"/>
      <c r="PHU113" s="215"/>
      <c r="PHV113" s="215"/>
      <c r="PHW113" s="215"/>
      <c r="PHX113" s="215"/>
      <c r="PHY113" s="215"/>
      <c r="PHZ113" s="215"/>
      <c r="PIA113" s="215"/>
      <c r="PIB113" s="215"/>
      <c r="PIC113" s="215"/>
      <c r="PID113" s="215"/>
      <c r="PIE113" s="215"/>
      <c r="PIF113" s="215"/>
      <c r="PPW113" s="215"/>
      <c r="PPX113" s="215"/>
      <c r="PPY113" s="215"/>
      <c r="PPZ113" s="215"/>
      <c r="PQL113" s="215"/>
      <c r="PQM113" s="215"/>
      <c r="PQN113" s="215"/>
      <c r="PQO113" s="215"/>
      <c r="PQP113" s="215"/>
      <c r="PQQ113" s="215"/>
      <c r="PQR113" s="215"/>
      <c r="PQS113" s="215"/>
      <c r="PQT113" s="215"/>
      <c r="PQU113" s="215"/>
      <c r="PQV113" s="215"/>
      <c r="PQW113" s="215"/>
      <c r="PQX113" s="215"/>
      <c r="PQY113" s="215"/>
      <c r="PQZ113" s="215"/>
      <c r="PRA113" s="215"/>
      <c r="PRB113" s="215"/>
      <c r="PRC113" s="215"/>
      <c r="PRD113" s="215"/>
      <c r="PRE113" s="215"/>
      <c r="PRF113" s="215"/>
      <c r="PRG113" s="215"/>
      <c r="PRH113" s="215"/>
      <c r="PRI113" s="215"/>
      <c r="PRJ113" s="215"/>
      <c r="PRK113" s="215"/>
      <c r="PRL113" s="215"/>
      <c r="PRM113" s="215"/>
      <c r="PRN113" s="215"/>
      <c r="PRO113" s="215"/>
      <c r="PRP113" s="215"/>
      <c r="PRQ113" s="215"/>
      <c r="PRR113" s="215"/>
      <c r="PRS113" s="215"/>
      <c r="PRT113" s="215"/>
      <c r="PRU113" s="215"/>
      <c r="PRV113" s="215"/>
      <c r="PRW113" s="215"/>
      <c r="PRX113" s="215"/>
      <c r="PRY113" s="215"/>
      <c r="PRZ113" s="215"/>
      <c r="PSA113" s="215"/>
      <c r="PSB113" s="215"/>
      <c r="PZS113" s="215"/>
      <c r="PZT113" s="215"/>
      <c r="PZU113" s="215"/>
      <c r="PZV113" s="215"/>
      <c r="QAH113" s="215"/>
      <c r="QAI113" s="215"/>
      <c r="QAJ113" s="215"/>
      <c r="QAK113" s="215"/>
      <c r="QAL113" s="215"/>
      <c r="QAM113" s="215"/>
      <c r="QAN113" s="215"/>
      <c r="QAO113" s="215"/>
      <c r="QAP113" s="215"/>
      <c r="QAQ113" s="215"/>
      <c r="QAR113" s="215"/>
      <c r="QAS113" s="215"/>
      <c r="QAT113" s="215"/>
      <c r="QAU113" s="215"/>
      <c r="QAV113" s="215"/>
      <c r="QAW113" s="215"/>
      <c r="QAX113" s="215"/>
      <c r="QAY113" s="215"/>
      <c r="QAZ113" s="215"/>
      <c r="QBA113" s="215"/>
      <c r="QBB113" s="215"/>
      <c r="QBC113" s="215"/>
      <c r="QBD113" s="215"/>
      <c r="QBE113" s="215"/>
      <c r="QBF113" s="215"/>
      <c r="QBG113" s="215"/>
      <c r="QBH113" s="215"/>
      <c r="QBI113" s="215"/>
      <c r="QBJ113" s="215"/>
      <c r="QBK113" s="215"/>
      <c r="QBL113" s="215"/>
      <c r="QBM113" s="215"/>
      <c r="QBN113" s="215"/>
      <c r="QBO113" s="215"/>
      <c r="QBP113" s="215"/>
      <c r="QBQ113" s="215"/>
      <c r="QBR113" s="215"/>
      <c r="QBS113" s="215"/>
      <c r="QBT113" s="215"/>
      <c r="QBU113" s="215"/>
      <c r="QBV113" s="215"/>
      <c r="QBW113" s="215"/>
      <c r="QBX113" s="215"/>
      <c r="QJO113" s="215"/>
      <c r="QJP113" s="215"/>
      <c r="QJQ113" s="215"/>
      <c r="QJR113" s="215"/>
      <c r="QKD113" s="215"/>
      <c r="QKE113" s="215"/>
      <c r="QKF113" s="215"/>
      <c r="QKG113" s="215"/>
      <c r="QKH113" s="215"/>
      <c r="QKI113" s="215"/>
      <c r="QKJ113" s="215"/>
      <c r="QKK113" s="215"/>
      <c r="QKL113" s="215"/>
      <c r="QKM113" s="215"/>
      <c r="QKN113" s="215"/>
      <c r="QKO113" s="215"/>
      <c r="QKP113" s="215"/>
      <c r="QKQ113" s="215"/>
      <c r="QKR113" s="215"/>
      <c r="QKS113" s="215"/>
      <c r="QKT113" s="215"/>
      <c r="QKU113" s="215"/>
      <c r="QKV113" s="215"/>
      <c r="QKW113" s="215"/>
      <c r="QKX113" s="215"/>
      <c r="QKY113" s="215"/>
      <c r="QKZ113" s="215"/>
      <c r="QLA113" s="215"/>
      <c r="QLB113" s="215"/>
      <c r="QLC113" s="215"/>
      <c r="QLD113" s="215"/>
      <c r="QLE113" s="215"/>
      <c r="QLF113" s="215"/>
      <c r="QLG113" s="215"/>
      <c r="QLH113" s="215"/>
      <c r="QLI113" s="215"/>
      <c r="QLJ113" s="215"/>
      <c r="QLK113" s="215"/>
      <c r="QLL113" s="215"/>
      <c r="QLM113" s="215"/>
      <c r="QLN113" s="215"/>
      <c r="QLO113" s="215"/>
      <c r="QLP113" s="215"/>
      <c r="QLQ113" s="215"/>
      <c r="QLR113" s="215"/>
      <c r="QLS113" s="215"/>
      <c r="QLT113" s="215"/>
      <c r="QTK113" s="215"/>
      <c r="QTL113" s="215"/>
      <c r="QTM113" s="215"/>
      <c r="QTN113" s="215"/>
      <c r="QTZ113" s="215"/>
      <c r="QUA113" s="215"/>
      <c r="QUB113" s="215"/>
      <c r="QUC113" s="215"/>
      <c r="QUD113" s="215"/>
      <c r="QUE113" s="215"/>
      <c r="QUF113" s="215"/>
      <c r="QUG113" s="215"/>
      <c r="QUH113" s="215"/>
      <c r="QUI113" s="215"/>
      <c r="QUJ113" s="215"/>
      <c r="QUK113" s="215"/>
      <c r="QUL113" s="215"/>
      <c r="QUM113" s="215"/>
      <c r="QUN113" s="215"/>
      <c r="QUO113" s="215"/>
      <c r="QUP113" s="215"/>
      <c r="QUQ113" s="215"/>
      <c r="QUR113" s="215"/>
      <c r="QUS113" s="215"/>
      <c r="QUT113" s="215"/>
      <c r="QUU113" s="215"/>
      <c r="QUV113" s="215"/>
      <c r="QUW113" s="215"/>
      <c r="QUX113" s="215"/>
      <c r="QUY113" s="215"/>
      <c r="QUZ113" s="215"/>
      <c r="QVA113" s="215"/>
      <c r="QVB113" s="215"/>
      <c r="QVC113" s="215"/>
      <c r="QVD113" s="215"/>
      <c r="QVE113" s="215"/>
      <c r="QVF113" s="215"/>
      <c r="QVG113" s="215"/>
      <c r="QVH113" s="215"/>
      <c r="QVI113" s="215"/>
      <c r="QVJ113" s="215"/>
      <c r="QVK113" s="215"/>
      <c r="QVL113" s="215"/>
      <c r="QVM113" s="215"/>
      <c r="QVN113" s="215"/>
      <c r="QVO113" s="215"/>
      <c r="QVP113" s="215"/>
      <c r="RDG113" s="215"/>
      <c r="RDH113" s="215"/>
      <c r="RDI113" s="215"/>
      <c r="RDJ113" s="215"/>
      <c r="RDV113" s="215"/>
      <c r="RDW113" s="215"/>
      <c r="RDX113" s="215"/>
      <c r="RDY113" s="215"/>
      <c r="RDZ113" s="215"/>
      <c r="REA113" s="215"/>
      <c r="REB113" s="215"/>
      <c r="REC113" s="215"/>
      <c r="RED113" s="215"/>
      <c r="REE113" s="215"/>
      <c r="REF113" s="215"/>
      <c r="REG113" s="215"/>
      <c r="REH113" s="215"/>
      <c r="REI113" s="215"/>
      <c r="REJ113" s="215"/>
      <c r="REK113" s="215"/>
      <c r="REL113" s="215"/>
      <c r="REM113" s="215"/>
      <c r="REN113" s="215"/>
      <c r="REO113" s="215"/>
      <c r="REP113" s="215"/>
      <c r="REQ113" s="215"/>
      <c r="RER113" s="215"/>
      <c r="RES113" s="215"/>
      <c r="RET113" s="215"/>
      <c r="REU113" s="215"/>
      <c r="REV113" s="215"/>
      <c r="REW113" s="215"/>
      <c r="REX113" s="215"/>
      <c r="REY113" s="215"/>
      <c r="REZ113" s="215"/>
      <c r="RFA113" s="215"/>
      <c r="RFB113" s="215"/>
      <c r="RFC113" s="215"/>
      <c r="RFD113" s="215"/>
      <c r="RFE113" s="215"/>
      <c r="RFF113" s="215"/>
      <c r="RFG113" s="215"/>
      <c r="RFH113" s="215"/>
      <c r="RFI113" s="215"/>
      <c r="RFJ113" s="215"/>
      <c r="RFK113" s="215"/>
      <c r="RFL113" s="215"/>
      <c r="RNC113" s="215"/>
      <c r="RND113" s="215"/>
      <c r="RNE113" s="215"/>
      <c r="RNF113" s="215"/>
      <c r="RNR113" s="215"/>
      <c r="RNS113" s="215"/>
      <c r="RNT113" s="215"/>
      <c r="RNU113" s="215"/>
      <c r="RNV113" s="215"/>
      <c r="RNW113" s="215"/>
      <c r="RNX113" s="215"/>
      <c r="RNY113" s="215"/>
      <c r="RNZ113" s="215"/>
      <c r="ROA113" s="215"/>
      <c r="ROB113" s="215"/>
      <c r="ROC113" s="215"/>
      <c r="ROD113" s="215"/>
      <c r="ROE113" s="215"/>
      <c r="ROF113" s="215"/>
      <c r="ROG113" s="215"/>
      <c r="ROH113" s="215"/>
      <c r="ROI113" s="215"/>
      <c r="ROJ113" s="215"/>
      <c r="ROK113" s="215"/>
      <c r="ROL113" s="215"/>
      <c r="ROM113" s="215"/>
      <c r="RON113" s="215"/>
      <c r="ROO113" s="215"/>
      <c r="ROP113" s="215"/>
      <c r="ROQ113" s="215"/>
      <c r="ROR113" s="215"/>
      <c r="ROS113" s="215"/>
      <c r="ROT113" s="215"/>
      <c r="ROU113" s="215"/>
      <c r="ROV113" s="215"/>
      <c r="ROW113" s="215"/>
      <c r="ROX113" s="215"/>
      <c r="ROY113" s="215"/>
      <c r="ROZ113" s="215"/>
      <c r="RPA113" s="215"/>
      <c r="RPB113" s="215"/>
      <c r="RPC113" s="215"/>
      <c r="RPD113" s="215"/>
      <c r="RPE113" s="215"/>
      <c r="RPF113" s="215"/>
      <c r="RPG113" s="215"/>
      <c r="RPH113" s="215"/>
      <c r="RWY113" s="215"/>
      <c r="RWZ113" s="215"/>
      <c r="RXA113" s="215"/>
      <c r="RXB113" s="215"/>
      <c r="RXN113" s="215"/>
      <c r="RXO113" s="215"/>
      <c r="RXP113" s="215"/>
      <c r="RXQ113" s="215"/>
      <c r="RXR113" s="215"/>
      <c r="RXS113" s="215"/>
      <c r="RXT113" s="215"/>
      <c r="RXU113" s="215"/>
      <c r="RXV113" s="215"/>
      <c r="RXW113" s="215"/>
      <c r="RXX113" s="215"/>
      <c r="RXY113" s="215"/>
      <c r="RXZ113" s="215"/>
      <c r="RYA113" s="215"/>
      <c r="RYB113" s="215"/>
      <c r="RYC113" s="215"/>
      <c r="RYD113" s="215"/>
      <c r="RYE113" s="215"/>
      <c r="RYF113" s="215"/>
      <c r="RYG113" s="215"/>
      <c r="RYH113" s="215"/>
      <c r="RYI113" s="215"/>
      <c r="RYJ113" s="215"/>
      <c r="RYK113" s="215"/>
      <c r="RYL113" s="215"/>
      <c r="RYM113" s="215"/>
      <c r="RYN113" s="215"/>
      <c r="RYO113" s="215"/>
      <c r="RYP113" s="215"/>
      <c r="RYQ113" s="215"/>
      <c r="RYR113" s="215"/>
      <c r="RYS113" s="215"/>
      <c r="RYT113" s="215"/>
      <c r="RYU113" s="215"/>
      <c r="RYV113" s="215"/>
      <c r="RYW113" s="215"/>
      <c r="RYX113" s="215"/>
      <c r="RYY113" s="215"/>
      <c r="RYZ113" s="215"/>
      <c r="RZA113" s="215"/>
      <c r="RZB113" s="215"/>
      <c r="RZC113" s="215"/>
      <c r="RZD113" s="215"/>
      <c r="SGU113" s="215"/>
      <c r="SGV113" s="215"/>
      <c r="SGW113" s="215"/>
      <c r="SGX113" s="215"/>
      <c r="SHJ113" s="215"/>
      <c r="SHK113" s="215"/>
      <c r="SHL113" s="215"/>
      <c r="SHM113" s="215"/>
      <c r="SHN113" s="215"/>
      <c r="SHO113" s="215"/>
      <c r="SHP113" s="215"/>
      <c r="SHQ113" s="215"/>
      <c r="SHR113" s="215"/>
      <c r="SHS113" s="215"/>
      <c r="SHT113" s="215"/>
      <c r="SHU113" s="215"/>
      <c r="SHV113" s="215"/>
      <c r="SHW113" s="215"/>
      <c r="SHX113" s="215"/>
      <c r="SHY113" s="215"/>
      <c r="SHZ113" s="215"/>
      <c r="SIA113" s="215"/>
      <c r="SIB113" s="215"/>
      <c r="SIC113" s="215"/>
      <c r="SID113" s="215"/>
      <c r="SIE113" s="215"/>
      <c r="SIF113" s="215"/>
      <c r="SIG113" s="215"/>
      <c r="SIH113" s="215"/>
      <c r="SII113" s="215"/>
      <c r="SIJ113" s="215"/>
      <c r="SIK113" s="215"/>
      <c r="SIL113" s="215"/>
      <c r="SIM113" s="215"/>
      <c r="SIN113" s="215"/>
      <c r="SIO113" s="215"/>
      <c r="SIP113" s="215"/>
      <c r="SIQ113" s="215"/>
      <c r="SIR113" s="215"/>
      <c r="SIS113" s="215"/>
      <c r="SIT113" s="215"/>
      <c r="SIU113" s="215"/>
      <c r="SIV113" s="215"/>
      <c r="SIW113" s="215"/>
      <c r="SIX113" s="215"/>
      <c r="SIY113" s="215"/>
      <c r="SIZ113" s="215"/>
      <c r="SQQ113" s="215"/>
      <c r="SQR113" s="215"/>
      <c r="SQS113" s="215"/>
      <c r="SQT113" s="215"/>
      <c r="SRF113" s="215"/>
      <c r="SRG113" s="215"/>
      <c r="SRH113" s="215"/>
      <c r="SRI113" s="215"/>
      <c r="SRJ113" s="215"/>
      <c r="SRK113" s="215"/>
      <c r="SRL113" s="215"/>
      <c r="SRM113" s="215"/>
      <c r="SRN113" s="215"/>
      <c r="SRO113" s="215"/>
      <c r="SRP113" s="215"/>
      <c r="SRQ113" s="215"/>
      <c r="SRR113" s="215"/>
      <c r="SRS113" s="215"/>
      <c r="SRT113" s="215"/>
      <c r="SRU113" s="215"/>
      <c r="SRV113" s="215"/>
      <c r="SRW113" s="215"/>
      <c r="SRX113" s="215"/>
      <c r="SRY113" s="215"/>
      <c r="SRZ113" s="215"/>
      <c r="SSA113" s="215"/>
      <c r="SSB113" s="215"/>
      <c r="SSC113" s="215"/>
      <c r="SSD113" s="215"/>
      <c r="SSE113" s="215"/>
      <c r="SSF113" s="215"/>
      <c r="SSG113" s="215"/>
      <c r="SSH113" s="215"/>
      <c r="SSI113" s="215"/>
      <c r="SSJ113" s="215"/>
      <c r="SSK113" s="215"/>
      <c r="SSL113" s="215"/>
      <c r="SSM113" s="215"/>
      <c r="SSN113" s="215"/>
      <c r="SSO113" s="215"/>
      <c r="SSP113" s="215"/>
      <c r="SSQ113" s="215"/>
      <c r="SSR113" s="215"/>
      <c r="SSS113" s="215"/>
      <c r="SST113" s="215"/>
      <c r="SSU113" s="215"/>
      <c r="SSV113" s="215"/>
      <c r="TAM113" s="215"/>
      <c r="TAN113" s="215"/>
      <c r="TAO113" s="215"/>
      <c r="TAP113" s="215"/>
      <c r="TBB113" s="215"/>
      <c r="TBC113" s="215"/>
      <c r="TBD113" s="215"/>
      <c r="TBE113" s="215"/>
      <c r="TBF113" s="215"/>
      <c r="TBG113" s="215"/>
      <c r="TBH113" s="215"/>
      <c r="TBI113" s="215"/>
      <c r="TBJ113" s="215"/>
      <c r="TBK113" s="215"/>
      <c r="TBL113" s="215"/>
      <c r="TBM113" s="215"/>
      <c r="TBN113" s="215"/>
      <c r="TBO113" s="215"/>
      <c r="TBP113" s="215"/>
      <c r="TBQ113" s="215"/>
      <c r="TBR113" s="215"/>
      <c r="TBS113" s="215"/>
      <c r="TBT113" s="215"/>
      <c r="TBU113" s="215"/>
      <c r="TBV113" s="215"/>
      <c r="TBW113" s="215"/>
      <c r="TBX113" s="215"/>
      <c r="TBY113" s="215"/>
      <c r="TBZ113" s="215"/>
      <c r="TCA113" s="215"/>
      <c r="TCB113" s="215"/>
      <c r="TCC113" s="215"/>
      <c r="TCD113" s="215"/>
      <c r="TCE113" s="215"/>
      <c r="TCF113" s="215"/>
      <c r="TCG113" s="215"/>
      <c r="TCH113" s="215"/>
      <c r="TCI113" s="215"/>
      <c r="TCJ113" s="215"/>
      <c r="TCK113" s="215"/>
      <c r="TCL113" s="215"/>
      <c r="TCM113" s="215"/>
      <c r="TCN113" s="215"/>
      <c r="TCO113" s="215"/>
      <c r="TCP113" s="215"/>
      <c r="TCQ113" s="215"/>
      <c r="TCR113" s="215"/>
      <c r="TKI113" s="215"/>
      <c r="TKJ113" s="215"/>
      <c r="TKK113" s="215"/>
      <c r="TKL113" s="215"/>
      <c r="TKX113" s="215"/>
      <c r="TKY113" s="215"/>
      <c r="TKZ113" s="215"/>
      <c r="TLA113" s="215"/>
      <c r="TLB113" s="215"/>
      <c r="TLC113" s="215"/>
      <c r="TLD113" s="215"/>
      <c r="TLE113" s="215"/>
      <c r="TLF113" s="215"/>
      <c r="TLG113" s="215"/>
      <c r="TLH113" s="215"/>
      <c r="TLI113" s="215"/>
      <c r="TLJ113" s="215"/>
      <c r="TLK113" s="215"/>
      <c r="TLL113" s="215"/>
      <c r="TLM113" s="215"/>
      <c r="TLN113" s="215"/>
      <c r="TLO113" s="215"/>
      <c r="TLP113" s="215"/>
      <c r="TLQ113" s="215"/>
      <c r="TLR113" s="215"/>
      <c r="TLS113" s="215"/>
      <c r="TLT113" s="215"/>
      <c r="TLU113" s="215"/>
      <c r="TLV113" s="215"/>
      <c r="TLW113" s="215"/>
      <c r="TLX113" s="215"/>
      <c r="TLY113" s="215"/>
      <c r="TLZ113" s="215"/>
      <c r="TMA113" s="215"/>
      <c r="TMB113" s="215"/>
      <c r="TMC113" s="215"/>
      <c r="TMD113" s="215"/>
      <c r="TME113" s="215"/>
      <c r="TMF113" s="215"/>
      <c r="TMG113" s="215"/>
      <c r="TMH113" s="215"/>
      <c r="TMI113" s="215"/>
      <c r="TMJ113" s="215"/>
      <c r="TMK113" s="215"/>
      <c r="TML113" s="215"/>
      <c r="TMM113" s="215"/>
      <c r="TMN113" s="215"/>
      <c r="TUE113" s="215"/>
      <c r="TUF113" s="215"/>
      <c r="TUG113" s="215"/>
      <c r="TUH113" s="215"/>
      <c r="TUT113" s="215"/>
      <c r="TUU113" s="215"/>
      <c r="TUV113" s="215"/>
      <c r="TUW113" s="215"/>
      <c r="TUX113" s="215"/>
      <c r="TUY113" s="215"/>
      <c r="TUZ113" s="215"/>
      <c r="TVA113" s="215"/>
      <c r="TVB113" s="215"/>
      <c r="TVC113" s="215"/>
      <c r="TVD113" s="215"/>
      <c r="TVE113" s="215"/>
      <c r="TVF113" s="215"/>
      <c r="TVG113" s="215"/>
      <c r="TVH113" s="215"/>
      <c r="TVI113" s="215"/>
      <c r="TVJ113" s="215"/>
      <c r="TVK113" s="215"/>
      <c r="TVL113" s="215"/>
      <c r="TVM113" s="215"/>
      <c r="TVN113" s="215"/>
      <c r="TVO113" s="215"/>
      <c r="TVP113" s="215"/>
      <c r="TVQ113" s="215"/>
      <c r="TVR113" s="215"/>
      <c r="TVS113" s="215"/>
      <c r="TVT113" s="215"/>
      <c r="TVU113" s="215"/>
      <c r="TVV113" s="215"/>
      <c r="TVW113" s="215"/>
      <c r="TVX113" s="215"/>
      <c r="TVY113" s="215"/>
      <c r="TVZ113" s="215"/>
      <c r="TWA113" s="215"/>
      <c r="TWB113" s="215"/>
      <c r="TWC113" s="215"/>
      <c r="TWD113" s="215"/>
      <c r="TWE113" s="215"/>
      <c r="TWF113" s="215"/>
      <c r="TWG113" s="215"/>
      <c r="TWH113" s="215"/>
      <c r="TWI113" s="215"/>
      <c r="TWJ113" s="215"/>
      <c r="UEA113" s="215"/>
      <c r="UEB113" s="215"/>
      <c r="UEC113" s="215"/>
      <c r="UED113" s="215"/>
      <c r="UEP113" s="215"/>
      <c r="UEQ113" s="215"/>
      <c r="UER113" s="215"/>
      <c r="UES113" s="215"/>
      <c r="UET113" s="215"/>
      <c r="UEU113" s="215"/>
      <c r="UEV113" s="215"/>
      <c r="UEW113" s="215"/>
      <c r="UEX113" s="215"/>
      <c r="UEY113" s="215"/>
      <c r="UEZ113" s="215"/>
      <c r="UFA113" s="215"/>
      <c r="UFB113" s="215"/>
      <c r="UFC113" s="215"/>
      <c r="UFD113" s="215"/>
      <c r="UFE113" s="215"/>
      <c r="UFF113" s="215"/>
      <c r="UFG113" s="215"/>
      <c r="UFH113" s="215"/>
      <c r="UFI113" s="215"/>
      <c r="UFJ113" s="215"/>
      <c r="UFK113" s="215"/>
      <c r="UFL113" s="215"/>
      <c r="UFM113" s="215"/>
      <c r="UFN113" s="215"/>
      <c r="UFO113" s="215"/>
      <c r="UFP113" s="215"/>
      <c r="UFQ113" s="215"/>
      <c r="UFR113" s="215"/>
      <c r="UFS113" s="215"/>
      <c r="UFT113" s="215"/>
      <c r="UFU113" s="215"/>
      <c r="UFV113" s="215"/>
      <c r="UFW113" s="215"/>
      <c r="UFX113" s="215"/>
      <c r="UFY113" s="215"/>
      <c r="UFZ113" s="215"/>
      <c r="UGA113" s="215"/>
      <c r="UGB113" s="215"/>
      <c r="UGC113" s="215"/>
      <c r="UGD113" s="215"/>
      <c r="UGE113" s="215"/>
      <c r="UGF113" s="215"/>
      <c r="UNW113" s="215"/>
      <c r="UNX113" s="215"/>
      <c r="UNY113" s="215"/>
      <c r="UNZ113" s="215"/>
      <c r="UOL113" s="215"/>
      <c r="UOM113" s="215"/>
      <c r="UON113" s="215"/>
      <c r="UOO113" s="215"/>
      <c r="UOP113" s="215"/>
      <c r="UOQ113" s="215"/>
      <c r="UOR113" s="215"/>
      <c r="UOS113" s="215"/>
      <c r="UOT113" s="215"/>
      <c r="UOU113" s="215"/>
      <c r="UOV113" s="215"/>
      <c r="UOW113" s="215"/>
      <c r="UOX113" s="215"/>
      <c r="UOY113" s="215"/>
      <c r="UOZ113" s="215"/>
      <c r="UPA113" s="215"/>
      <c r="UPB113" s="215"/>
      <c r="UPC113" s="215"/>
      <c r="UPD113" s="215"/>
      <c r="UPE113" s="215"/>
      <c r="UPF113" s="215"/>
      <c r="UPG113" s="215"/>
      <c r="UPH113" s="215"/>
      <c r="UPI113" s="215"/>
      <c r="UPJ113" s="215"/>
      <c r="UPK113" s="215"/>
      <c r="UPL113" s="215"/>
      <c r="UPM113" s="215"/>
      <c r="UPN113" s="215"/>
      <c r="UPO113" s="215"/>
      <c r="UPP113" s="215"/>
      <c r="UPQ113" s="215"/>
      <c r="UPR113" s="215"/>
      <c r="UPS113" s="215"/>
      <c r="UPT113" s="215"/>
      <c r="UPU113" s="215"/>
      <c r="UPV113" s="215"/>
      <c r="UPW113" s="215"/>
      <c r="UPX113" s="215"/>
      <c r="UPY113" s="215"/>
      <c r="UPZ113" s="215"/>
      <c r="UQA113" s="215"/>
      <c r="UQB113" s="215"/>
      <c r="UXS113" s="215"/>
      <c r="UXT113" s="215"/>
      <c r="UXU113" s="215"/>
      <c r="UXV113" s="215"/>
      <c r="UYH113" s="215"/>
      <c r="UYI113" s="215"/>
      <c r="UYJ113" s="215"/>
      <c r="UYK113" s="215"/>
      <c r="UYL113" s="215"/>
      <c r="UYM113" s="215"/>
      <c r="UYN113" s="215"/>
      <c r="UYO113" s="215"/>
      <c r="UYP113" s="215"/>
      <c r="UYQ113" s="215"/>
      <c r="UYR113" s="215"/>
      <c r="UYS113" s="215"/>
      <c r="UYT113" s="215"/>
      <c r="UYU113" s="215"/>
      <c r="UYV113" s="215"/>
      <c r="UYW113" s="215"/>
      <c r="UYX113" s="215"/>
      <c r="UYY113" s="215"/>
      <c r="UYZ113" s="215"/>
      <c r="UZA113" s="215"/>
      <c r="UZB113" s="215"/>
      <c r="UZC113" s="215"/>
      <c r="UZD113" s="215"/>
      <c r="UZE113" s="215"/>
      <c r="UZF113" s="215"/>
      <c r="UZG113" s="215"/>
      <c r="UZH113" s="215"/>
      <c r="UZI113" s="215"/>
      <c r="UZJ113" s="215"/>
      <c r="UZK113" s="215"/>
      <c r="UZL113" s="215"/>
      <c r="UZM113" s="215"/>
      <c r="UZN113" s="215"/>
      <c r="UZO113" s="215"/>
      <c r="UZP113" s="215"/>
      <c r="UZQ113" s="215"/>
      <c r="UZR113" s="215"/>
      <c r="UZS113" s="215"/>
      <c r="UZT113" s="215"/>
      <c r="UZU113" s="215"/>
      <c r="UZV113" s="215"/>
      <c r="UZW113" s="215"/>
      <c r="UZX113" s="215"/>
      <c r="VHO113" s="215"/>
      <c r="VHP113" s="215"/>
      <c r="VHQ113" s="215"/>
      <c r="VHR113" s="215"/>
      <c r="VID113" s="215"/>
      <c r="VIE113" s="215"/>
      <c r="VIF113" s="215"/>
      <c r="VIG113" s="215"/>
      <c r="VIH113" s="215"/>
      <c r="VII113" s="215"/>
      <c r="VIJ113" s="215"/>
      <c r="VIK113" s="215"/>
      <c r="VIL113" s="215"/>
      <c r="VIM113" s="215"/>
      <c r="VIN113" s="215"/>
      <c r="VIO113" s="215"/>
      <c r="VIP113" s="215"/>
      <c r="VIQ113" s="215"/>
      <c r="VIR113" s="215"/>
      <c r="VIS113" s="215"/>
      <c r="VIT113" s="215"/>
      <c r="VIU113" s="215"/>
      <c r="VIV113" s="215"/>
      <c r="VIW113" s="215"/>
      <c r="VIX113" s="215"/>
      <c r="VIY113" s="215"/>
      <c r="VIZ113" s="215"/>
      <c r="VJA113" s="215"/>
      <c r="VJB113" s="215"/>
      <c r="VJC113" s="215"/>
      <c r="VJD113" s="215"/>
      <c r="VJE113" s="215"/>
      <c r="VJF113" s="215"/>
      <c r="VJG113" s="215"/>
      <c r="VJH113" s="215"/>
      <c r="VJI113" s="215"/>
      <c r="VJJ113" s="215"/>
      <c r="VJK113" s="215"/>
      <c r="VJL113" s="215"/>
      <c r="VJM113" s="215"/>
      <c r="VJN113" s="215"/>
      <c r="VJO113" s="215"/>
      <c r="VJP113" s="215"/>
      <c r="VJQ113" s="215"/>
      <c r="VJR113" s="215"/>
      <c r="VJS113" s="215"/>
      <c r="VJT113" s="215"/>
      <c r="VRK113" s="215"/>
      <c r="VRL113" s="215"/>
      <c r="VRM113" s="215"/>
      <c r="VRN113" s="215"/>
      <c r="VRZ113" s="215"/>
      <c r="VSA113" s="215"/>
      <c r="VSB113" s="215"/>
      <c r="VSC113" s="215"/>
      <c r="VSD113" s="215"/>
      <c r="VSE113" s="215"/>
      <c r="VSF113" s="215"/>
      <c r="VSG113" s="215"/>
      <c r="VSH113" s="215"/>
      <c r="VSI113" s="215"/>
      <c r="VSJ113" s="215"/>
      <c r="VSK113" s="215"/>
      <c r="VSL113" s="215"/>
      <c r="VSM113" s="215"/>
      <c r="VSN113" s="215"/>
      <c r="VSO113" s="215"/>
      <c r="VSP113" s="215"/>
      <c r="VSQ113" s="215"/>
      <c r="VSR113" s="215"/>
      <c r="VSS113" s="215"/>
      <c r="VST113" s="215"/>
      <c r="VSU113" s="215"/>
      <c r="VSV113" s="215"/>
      <c r="VSW113" s="215"/>
      <c r="VSX113" s="215"/>
      <c r="VSY113" s="215"/>
      <c r="VSZ113" s="215"/>
      <c r="VTA113" s="215"/>
      <c r="VTB113" s="215"/>
      <c r="VTC113" s="215"/>
      <c r="VTD113" s="215"/>
      <c r="VTE113" s="215"/>
      <c r="VTF113" s="215"/>
      <c r="VTG113" s="215"/>
      <c r="VTH113" s="215"/>
      <c r="VTI113" s="215"/>
      <c r="VTJ113" s="215"/>
      <c r="VTK113" s="215"/>
      <c r="VTL113" s="215"/>
      <c r="VTM113" s="215"/>
      <c r="VTN113" s="215"/>
      <c r="VTO113" s="215"/>
      <c r="VTP113" s="215"/>
      <c r="WBG113" s="215"/>
      <c r="WBH113" s="215"/>
      <c r="WBI113" s="215"/>
      <c r="WBJ113" s="215"/>
      <c r="WBV113" s="215"/>
      <c r="WBW113" s="215"/>
      <c r="WBX113" s="215"/>
      <c r="WBY113" s="215"/>
      <c r="WBZ113" s="215"/>
      <c r="WCA113" s="215"/>
      <c r="WCB113" s="215"/>
      <c r="WCC113" s="215"/>
      <c r="WCD113" s="215"/>
      <c r="WCE113" s="215"/>
      <c r="WCF113" s="215"/>
      <c r="WCG113" s="215"/>
      <c r="WCH113" s="215"/>
      <c r="WCI113" s="215"/>
      <c r="WCJ113" s="215"/>
      <c r="WCK113" s="215"/>
      <c r="WCL113" s="215"/>
      <c r="WCM113" s="215"/>
      <c r="WCN113" s="215"/>
      <c r="WCO113" s="215"/>
      <c r="WCP113" s="215"/>
      <c r="WCQ113" s="215"/>
      <c r="WCR113" s="215"/>
      <c r="WCS113" s="215"/>
      <c r="WCT113" s="215"/>
      <c r="WCU113" s="215"/>
      <c r="WCV113" s="215"/>
      <c r="WCW113" s="215"/>
      <c r="WCX113" s="215"/>
      <c r="WCY113" s="215"/>
      <c r="WCZ113" s="215"/>
      <c r="WDA113" s="215"/>
      <c r="WDB113" s="215"/>
      <c r="WDC113" s="215"/>
      <c r="WDD113" s="215"/>
      <c r="WDE113" s="215"/>
      <c r="WDF113" s="215"/>
      <c r="WDG113" s="215"/>
      <c r="WDH113" s="215"/>
      <c r="WDI113" s="215"/>
      <c r="WDJ113" s="215"/>
      <c r="WDK113" s="215"/>
      <c r="WDL113" s="215"/>
      <c r="WLC113" s="215"/>
      <c r="WLD113" s="215"/>
      <c r="WLE113" s="215"/>
      <c r="WLF113" s="215"/>
      <c r="WLR113" s="215"/>
      <c r="WLS113" s="215"/>
      <c r="WLT113" s="215"/>
      <c r="WLU113" s="215"/>
      <c r="WLV113" s="215"/>
      <c r="WLW113" s="215"/>
      <c r="WLX113" s="215"/>
      <c r="WLY113" s="215"/>
      <c r="WLZ113" s="215"/>
      <c r="WMA113" s="215"/>
      <c r="WMB113" s="215"/>
      <c r="WMC113" s="215"/>
      <c r="WMD113" s="215"/>
      <c r="WME113" s="215"/>
      <c r="WMF113" s="215"/>
      <c r="WMG113" s="215"/>
      <c r="WMH113" s="215"/>
      <c r="WMI113" s="215"/>
      <c r="WMJ113" s="215"/>
      <c r="WMK113" s="215"/>
      <c r="WML113" s="215"/>
      <c r="WMM113" s="215"/>
      <c r="WMN113" s="215"/>
      <c r="WMO113" s="215"/>
      <c r="WMP113" s="215"/>
      <c r="WMQ113" s="215"/>
      <c r="WMR113" s="215"/>
      <c r="WMS113" s="215"/>
      <c r="WMT113" s="215"/>
      <c r="WMU113" s="215"/>
      <c r="WMV113" s="215"/>
      <c r="WMW113" s="215"/>
      <c r="WMX113" s="215"/>
      <c r="WMY113" s="215"/>
      <c r="WMZ113" s="215"/>
      <c r="WNA113" s="215"/>
      <c r="WNB113" s="215"/>
      <c r="WNC113" s="215"/>
      <c r="WND113" s="215"/>
      <c r="WNE113" s="215"/>
      <c r="WNF113" s="215"/>
      <c r="WNG113" s="215"/>
      <c r="WNH113" s="215"/>
      <c r="WUY113" s="215"/>
      <c r="WUZ113" s="215"/>
      <c r="WVA113" s="215"/>
      <c r="WVB113" s="215"/>
      <c r="WVN113" s="215"/>
      <c r="WVO113" s="215"/>
      <c r="WVP113" s="215"/>
      <c r="WVQ113" s="215"/>
      <c r="WVR113" s="215"/>
      <c r="WVS113" s="215"/>
      <c r="WVT113" s="215"/>
      <c r="WVU113" s="215"/>
      <c r="WVV113" s="215"/>
      <c r="WVW113" s="215"/>
      <c r="WVX113" s="215"/>
      <c r="WVY113" s="215"/>
      <c r="WVZ113" s="215"/>
      <c r="WWA113" s="215"/>
      <c r="WWB113" s="215"/>
      <c r="WWC113" s="215"/>
      <c r="WWD113" s="215"/>
      <c r="WWE113" s="215"/>
      <c r="WWF113" s="215"/>
      <c r="WWG113" s="215"/>
      <c r="WWH113" s="215"/>
      <c r="WWI113" s="215"/>
      <c r="WWJ113" s="215"/>
      <c r="WWK113" s="215"/>
      <c r="WWL113" s="215"/>
      <c r="WWM113" s="215"/>
      <c r="WWN113" s="215"/>
      <c r="WWO113" s="215"/>
      <c r="WWP113" s="215"/>
      <c r="WWQ113" s="215"/>
      <c r="WWR113" s="215"/>
      <c r="WWS113" s="215"/>
      <c r="WWT113" s="215"/>
      <c r="WWU113" s="215"/>
      <c r="WWV113" s="215"/>
      <c r="WWW113" s="215"/>
      <c r="WWX113" s="215"/>
      <c r="WWY113" s="215"/>
      <c r="WWZ113" s="215"/>
      <c r="WXA113" s="215"/>
      <c r="WXB113" s="215"/>
      <c r="WXC113" s="215"/>
      <c r="WXD113" s="215"/>
    </row>
    <row r="114" spans="1:1018 1030:2042 2054:3066 3078:4090 4102:5114 5126:6138 6150:7162 7174:8186 8198:9210 9222:10234 10246:11258 11270:12282 12294:13306 13318:14330 14342:15354 15366:16176" s="215" customFormat="1" ht="35.1" customHeight="1">
      <c r="A114" s="83"/>
      <c r="B114" s="83"/>
      <c r="C114" s="83"/>
      <c r="D114" s="83"/>
      <c r="E114" s="83"/>
      <c r="F114" s="85"/>
      <c r="G114" s="93"/>
      <c r="H114" s="84"/>
      <c r="I114" s="84"/>
      <c r="J114" s="84"/>
      <c r="K114" s="84"/>
      <c r="L114" s="95"/>
      <c r="M114" s="95"/>
      <c r="N114" s="95"/>
      <c r="O114" s="95"/>
      <c r="P114" s="95"/>
      <c r="Q114" s="95"/>
      <c r="R114" s="95"/>
      <c r="S114" s="95"/>
      <c r="T114" s="238"/>
      <c r="U114" s="238"/>
      <c r="V114" s="238"/>
      <c r="W114" s="238"/>
      <c r="X114" s="239"/>
      <c r="Y114" s="239"/>
      <c r="Z114" s="239"/>
      <c r="AA114" s="239"/>
      <c r="AB114" s="238"/>
      <c r="AC114" s="238"/>
      <c r="AD114" s="238"/>
      <c r="AE114" s="238"/>
      <c r="AF114" s="239"/>
      <c r="AG114" s="239"/>
      <c r="AH114" s="239"/>
      <c r="AI114" s="239"/>
      <c r="AJ114" s="86"/>
      <c r="AK114" s="240"/>
      <c r="AL114" s="240"/>
      <c r="AM114" s="352"/>
      <c r="AN114" s="352"/>
      <c r="AO114" s="352"/>
      <c r="AP114" s="352"/>
      <c r="AQ114" s="356"/>
      <c r="AR114" s="356"/>
      <c r="AS114" s="356"/>
      <c r="AT114" s="356"/>
      <c r="AU114" s="357"/>
      <c r="AV114" s="241"/>
      <c r="AW114" s="354"/>
      <c r="AX114" s="355"/>
      <c r="AY114" s="355"/>
      <c r="AZ114" s="355"/>
      <c r="BA114" s="238"/>
      <c r="BB114" s="238"/>
      <c r="BC114" s="238"/>
      <c r="BD114" s="238"/>
      <c r="BE114" s="103"/>
      <c r="BG114" s="83"/>
      <c r="BH114" s="83"/>
      <c r="BI114" s="83"/>
      <c r="BJ114" s="83"/>
      <c r="BK114" s="83"/>
      <c r="BL114" s="83"/>
      <c r="BM114" s="83"/>
      <c r="BN114" s="83"/>
      <c r="BO114" s="83"/>
      <c r="BP114" s="83"/>
      <c r="BQ114" s="83"/>
      <c r="BR114" s="83"/>
      <c r="BS114" s="83"/>
      <c r="BT114" s="83"/>
      <c r="BU114" s="83"/>
      <c r="BV114" s="83"/>
      <c r="BW114" s="83"/>
      <c r="BX114" s="83"/>
      <c r="BY114" s="83"/>
      <c r="BZ114" s="83"/>
      <c r="CA114" s="83"/>
      <c r="CB114" s="83"/>
      <c r="CC114" s="83"/>
      <c r="CD114" s="83"/>
      <c r="CE114" s="83"/>
      <c r="CF114" s="83"/>
      <c r="CG114" s="83"/>
      <c r="CH114" s="83"/>
      <c r="CI114" s="83"/>
      <c r="CJ114" s="83"/>
      <c r="CK114" s="83"/>
      <c r="CL114" s="83"/>
      <c r="CM114" s="83"/>
      <c r="CN114" s="83"/>
      <c r="CO114" s="83"/>
      <c r="CP114" s="83"/>
      <c r="CQ114" s="83"/>
      <c r="CR114" s="83"/>
    </row>
    <row r="115" spans="1:1018 1030:2042 2054:3066 3078:4090 4102:5114 5126:6138 6150:7162 7174:8186 8198:9210 9222:10234 10246:11258 11270:12282 12294:13306 13318:14330 14342:15354 15366:16176" s="215" customFormat="1" ht="35.1" customHeight="1">
      <c r="A115" s="83"/>
      <c r="B115" s="83"/>
      <c r="C115" s="83"/>
      <c r="D115" s="83"/>
      <c r="E115" s="83"/>
      <c r="F115" s="85"/>
      <c r="G115" s="93"/>
      <c r="H115" s="84"/>
      <c r="I115" s="84"/>
      <c r="J115" s="84"/>
      <c r="K115" s="84"/>
      <c r="L115" s="95"/>
      <c r="M115" s="95"/>
      <c r="N115" s="95"/>
      <c r="O115" s="95"/>
      <c r="P115" s="95"/>
      <c r="Q115" s="95"/>
      <c r="R115" s="95"/>
      <c r="S115" s="95"/>
      <c r="T115" s="238"/>
      <c r="U115" s="238"/>
      <c r="V115" s="238"/>
      <c r="W115" s="238"/>
      <c r="X115" s="239"/>
      <c r="Y115" s="239"/>
      <c r="Z115" s="239"/>
      <c r="AA115" s="239"/>
      <c r="AB115" s="238"/>
      <c r="AC115" s="238"/>
      <c r="AD115" s="238"/>
      <c r="AE115" s="238"/>
      <c r="AF115" s="239"/>
      <c r="AG115" s="239"/>
      <c r="AH115" s="239"/>
      <c r="AI115" s="239"/>
      <c r="AJ115" s="86"/>
      <c r="AK115" s="240"/>
      <c r="AL115" s="240"/>
      <c r="AM115" s="352"/>
      <c r="AN115" s="352"/>
      <c r="AO115" s="352"/>
      <c r="AP115" s="352"/>
      <c r="AQ115" s="356"/>
      <c r="AR115" s="356"/>
      <c r="AS115" s="356"/>
      <c r="AT115" s="356"/>
      <c r="AU115" s="357"/>
      <c r="AV115" s="241"/>
      <c r="AW115" s="354"/>
      <c r="AX115" s="355"/>
      <c r="AY115" s="355"/>
      <c r="AZ115" s="355"/>
      <c r="BA115" s="238"/>
      <c r="BB115" s="238"/>
      <c r="BC115" s="238"/>
      <c r="BD115" s="238"/>
      <c r="BE115" s="103"/>
      <c r="BG115" s="83"/>
      <c r="BH115" s="83"/>
      <c r="BI115" s="83"/>
      <c r="BJ115" s="83"/>
      <c r="BK115" s="83"/>
      <c r="BL115" s="83"/>
      <c r="BM115" s="83"/>
      <c r="BN115" s="83"/>
      <c r="BO115" s="83"/>
      <c r="BP115" s="83"/>
      <c r="BQ115" s="83"/>
      <c r="BR115" s="83"/>
      <c r="BS115" s="83"/>
      <c r="BT115" s="83"/>
      <c r="BU115" s="83"/>
      <c r="BV115" s="83"/>
      <c r="BW115" s="83"/>
      <c r="BX115" s="83"/>
      <c r="BY115" s="83"/>
      <c r="BZ115" s="83"/>
      <c r="CA115" s="83"/>
      <c r="CB115" s="83"/>
      <c r="CC115" s="83"/>
      <c r="CD115" s="83"/>
      <c r="CE115" s="83"/>
      <c r="CF115" s="83"/>
      <c r="CG115" s="83"/>
      <c r="CH115" s="83"/>
      <c r="CI115" s="83"/>
      <c r="CJ115" s="83"/>
      <c r="CK115" s="83"/>
      <c r="CL115" s="83"/>
      <c r="CM115" s="83"/>
      <c r="CN115" s="83"/>
      <c r="CO115" s="83"/>
      <c r="CP115" s="83"/>
      <c r="CQ115" s="83"/>
      <c r="CR115" s="83"/>
    </row>
    <row r="116" spans="1:1018 1030:2042 2054:3066 3078:4090 4102:5114 5126:6138 6150:7162 7174:8186 8198:9210 9222:10234 10246:11258 11270:12282 12294:13306 13318:14330 14342:15354 15366:16176" s="215" customFormat="1" ht="35.1" customHeight="1">
      <c r="A116" s="83"/>
      <c r="B116" s="83"/>
      <c r="C116" s="83"/>
      <c r="D116" s="83"/>
      <c r="E116" s="83"/>
      <c r="F116" s="85"/>
      <c r="G116" s="93"/>
      <c r="H116" s="84"/>
      <c r="I116" s="84"/>
      <c r="J116" s="84"/>
      <c r="K116" s="84"/>
      <c r="L116" s="95"/>
      <c r="M116" s="95"/>
      <c r="N116" s="95"/>
      <c r="O116" s="95"/>
      <c r="P116" s="95"/>
      <c r="Q116" s="95"/>
      <c r="R116" s="95"/>
      <c r="S116" s="95"/>
      <c r="T116" s="238"/>
      <c r="U116" s="238"/>
      <c r="V116" s="238"/>
      <c r="W116" s="238"/>
      <c r="X116" s="239"/>
      <c r="Y116" s="239"/>
      <c r="Z116" s="239"/>
      <c r="AA116" s="239"/>
      <c r="AB116" s="238"/>
      <c r="AC116" s="238"/>
      <c r="AD116" s="238"/>
      <c r="AE116" s="238"/>
      <c r="AF116" s="239"/>
      <c r="AG116" s="239"/>
      <c r="AH116" s="239"/>
      <c r="AI116" s="239"/>
      <c r="AJ116" s="86"/>
      <c r="AK116" s="240"/>
      <c r="AL116" s="240"/>
      <c r="AM116" s="352"/>
      <c r="AN116" s="352"/>
      <c r="AO116" s="352"/>
      <c r="AP116" s="352"/>
      <c r="AQ116" s="356"/>
      <c r="AR116" s="356"/>
      <c r="AS116" s="356"/>
      <c r="AT116" s="356"/>
      <c r="AU116" s="357"/>
      <c r="AV116" s="241"/>
      <c r="AW116" s="354"/>
      <c r="AX116" s="355"/>
      <c r="AY116" s="355"/>
      <c r="AZ116" s="355"/>
      <c r="BA116" s="238"/>
      <c r="BB116" s="238"/>
      <c r="BC116" s="238"/>
      <c r="BD116" s="238"/>
      <c r="BE116" s="103"/>
      <c r="BG116" s="83"/>
      <c r="BH116" s="83"/>
      <c r="BI116" s="83"/>
      <c r="BJ116" s="83"/>
      <c r="BK116" s="83"/>
      <c r="BL116" s="83"/>
      <c r="BM116" s="83"/>
      <c r="BN116" s="83"/>
      <c r="BO116" s="83"/>
      <c r="BP116" s="83"/>
      <c r="BQ116" s="83"/>
      <c r="BR116" s="83"/>
      <c r="BS116" s="83"/>
      <c r="BT116" s="83"/>
      <c r="BU116" s="83"/>
      <c r="BV116" s="83"/>
      <c r="BW116" s="83"/>
      <c r="BX116" s="83"/>
      <c r="BY116" s="83"/>
      <c r="BZ116" s="83"/>
      <c r="CA116" s="83"/>
      <c r="CB116" s="83"/>
      <c r="CC116" s="83"/>
      <c r="CD116" s="83"/>
      <c r="CE116" s="83"/>
      <c r="CF116" s="83"/>
      <c r="CG116" s="83"/>
      <c r="CH116" s="83"/>
      <c r="CI116" s="83"/>
      <c r="CJ116" s="83"/>
      <c r="CK116" s="83"/>
      <c r="CL116" s="83"/>
      <c r="CM116" s="83"/>
      <c r="CN116" s="83"/>
      <c r="CO116" s="83"/>
      <c r="CP116" s="83"/>
      <c r="CQ116" s="83"/>
      <c r="CR116" s="83"/>
    </row>
    <row r="117" spans="1:1018 1030:2042 2054:3066 3078:4090 4102:5114 5126:6138 6150:7162 7174:8186 8198:9210 9222:10234 10246:11258 11270:12282 12294:13306 13318:14330 14342:15354 15366:16176" s="215" customFormat="1" ht="35.1" customHeight="1">
      <c r="A117" s="83"/>
      <c r="B117" s="83"/>
      <c r="C117" s="83"/>
      <c r="D117" s="83"/>
      <c r="E117" s="83"/>
      <c r="F117" s="85"/>
      <c r="G117" s="93"/>
      <c r="H117" s="84"/>
      <c r="I117" s="84"/>
      <c r="J117" s="84"/>
      <c r="K117" s="84"/>
      <c r="L117" s="95"/>
      <c r="M117" s="95"/>
      <c r="N117" s="95"/>
      <c r="O117" s="95"/>
      <c r="P117" s="95"/>
      <c r="Q117" s="95"/>
      <c r="R117" s="95"/>
      <c r="S117" s="95"/>
      <c r="T117" s="238"/>
      <c r="U117" s="238"/>
      <c r="V117" s="238"/>
      <c r="W117" s="238"/>
      <c r="X117" s="239"/>
      <c r="Y117" s="239"/>
      <c r="Z117" s="239"/>
      <c r="AA117" s="239"/>
      <c r="AB117" s="238"/>
      <c r="AC117" s="238"/>
      <c r="AD117" s="238"/>
      <c r="AE117" s="238"/>
      <c r="AF117" s="239"/>
      <c r="AG117" s="239"/>
      <c r="AH117" s="239"/>
      <c r="AI117" s="239"/>
      <c r="AJ117" s="86"/>
      <c r="AK117" s="240"/>
      <c r="AL117" s="240"/>
      <c r="AM117" s="352"/>
      <c r="AN117" s="352"/>
      <c r="AO117" s="352"/>
      <c r="AP117" s="352"/>
      <c r="AQ117" s="356"/>
      <c r="AR117" s="356"/>
      <c r="AS117" s="356"/>
      <c r="AT117" s="356"/>
      <c r="AU117" s="357"/>
      <c r="AV117" s="241"/>
      <c r="AW117" s="354"/>
      <c r="AX117" s="355"/>
      <c r="AY117" s="355"/>
      <c r="AZ117" s="355"/>
      <c r="BA117" s="238"/>
      <c r="BB117" s="238"/>
      <c r="BC117" s="238"/>
      <c r="BD117" s="238"/>
      <c r="BE117" s="103"/>
      <c r="BG117" s="83"/>
      <c r="BH117" s="83"/>
      <c r="BI117" s="83"/>
      <c r="BJ117" s="83"/>
      <c r="BK117" s="83"/>
      <c r="BL117" s="83"/>
      <c r="BM117" s="83"/>
      <c r="BN117" s="83"/>
      <c r="BO117" s="83"/>
      <c r="BP117" s="83"/>
      <c r="BQ117" s="83"/>
      <c r="BR117" s="83"/>
      <c r="BS117" s="83"/>
      <c r="BT117" s="83"/>
      <c r="BU117" s="83"/>
      <c r="BV117" s="83"/>
      <c r="BW117" s="83"/>
      <c r="BX117" s="83"/>
      <c r="BY117" s="83"/>
      <c r="BZ117" s="83"/>
      <c r="CA117" s="83"/>
      <c r="CB117" s="83"/>
      <c r="CC117" s="83"/>
      <c r="CD117" s="83"/>
      <c r="CE117" s="83"/>
      <c r="CF117" s="83"/>
      <c r="CG117" s="83"/>
      <c r="CH117" s="83"/>
      <c r="CI117" s="83"/>
      <c r="CJ117" s="83"/>
      <c r="CK117" s="83"/>
      <c r="CL117" s="83"/>
      <c r="CM117" s="83"/>
      <c r="CN117" s="83"/>
      <c r="CO117" s="83"/>
      <c r="CP117" s="83"/>
      <c r="CQ117" s="83"/>
      <c r="CR117" s="83"/>
    </row>
    <row r="118" spans="1:1018 1030:2042 2054:3066 3078:4090 4102:5114 5126:6138 6150:7162 7174:8186 8198:9210 9222:10234 10246:11258 11270:12282 12294:13306 13318:14330 14342:15354 15366:16176" s="215" customFormat="1" ht="35.1" customHeight="1">
      <c r="A118" s="83"/>
      <c r="B118" s="83"/>
      <c r="C118" s="83"/>
      <c r="D118" s="83"/>
      <c r="E118" s="83"/>
      <c r="F118" s="85"/>
      <c r="G118" s="93"/>
      <c r="H118" s="84"/>
      <c r="I118" s="84"/>
      <c r="J118" s="84"/>
      <c r="K118" s="84"/>
      <c r="L118" s="95"/>
      <c r="M118" s="95"/>
      <c r="N118" s="95"/>
      <c r="O118" s="95"/>
      <c r="P118" s="95"/>
      <c r="Q118" s="95"/>
      <c r="R118" s="95"/>
      <c r="S118" s="95"/>
      <c r="T118" s="238"/>
      <c r="U118" s="238"/>
      <c r="V118" s="238"/>
      <c r="W118" s="238"/>
      <c r="X118" s="239"/>
      <c r="Y118" s="239"/>
      <c r="Z118" s="239"/>
      <c r="AA118" s="239"/>
      <c r="AB118" s="238"/>
      <c r="AC118" s="238"/>
      <c r="AD118" s="238"/>
      <c r="AE118" s="238"/>
      <c r="AF118" s="239"/>
      <c r="AG118" s="239"/>
      <c r="AH118" s="239"/>
      <c r="AI118" s="239"/>
      <c r="AJ118" s="86"/>
      <c r="AK118" s="240"/>
      <c r="AL118" s="240"/>
      <c r="AM118" s="352"/>
      <c r="AN118" s="352"/>
      <c r="AO118" s="352"/>
      <c r="AP118" s="352"/>
      <c r="AQ118" s="356"/>
      <c r="AR118" s="356"/>
      <c r="AS118" s="356"/>
      <c r="AT118" s="356"/>
      <c r="AU118" s="357"/>
      <c r="AV118" s="241"/>
      <c r="AW118" s="354"/>
      <c r="AX118" s="355"/>
      <c r="AY118" s="355"/>
      <c r="AZ118" s="355"/>
      <c r="BA118" s="238"/>
      <c r="BB118" s="238"/>
      <c r="BC118" s="238"/>
      <c r="BD118" s="238"/>
      <c r="BE118" s="103"/>
      <c r="BG118" s="83"/>
      <c r="BH118" s="83"/>
      <c r="BI118" s="83"/>
      <c r="BJ118" s="83"/>
      <c r="BK118" s="83"/>
      <c r="BL118" s="83"/>
      <c r="BM118" s="83"/>
      <c r="BN118" s="83"/>
      <c r="BO118" s="83"/>
      <c r="BP118" s="83"/>
      <c r="BQ118" s="83"/>
      <c r="BR118" s="83"/>
      <c r="BS118" s="83"/>
      <c r="BT118" s="83"/>
      <c r="BU118" s="83"/>
      <c r="BV118" s="83"/>
      <c r="BW118" s="83"/>
      <c r="BX118" s="83"/>
      <c r="BY118" s="83"/>
      <c r="BZ118" s="83"/>
      <c r="CA118" s="83"/>
      <c r="CB118" s="83"/>
      <c r="CC118" s="83"/>
      <c r="CD118" s="83"/>
      <c r="CE118" s="83"/>
      <c r="CF118" s="83"/>
      <c r="CG118" s="83"/>
      <c r="CH118" s="83"/>
      <c r="CI118" s="83"/>
      <c r="CJ118" s="83"/>
      <c r="CK118" s="83"/>
      <c r="CL118" s="83"/>
      <c r="CM118" s="83"/>
      <c r="CN118" s="83"/>
      <c r="CO118" s="83"/>
      <c r="CP118" s="83"/>
      <c r="CQ118" s="83"/>
      <c r="CR118" s="83"/>
    </row>
    <row r="119" spans="1:1018 1030:2042 2054:3066 3078:4090 4102:5114 5126:6138 6150:7162 7174:8186 8198:9210 9222:10234 10246:11258 11270:12282 12294:13306 13318:14330 14342:15354 15366:16176" s="215" customFormat="1" ht="35.1" customHeight="1">
      <c r="A119" s="83"/>
      <c r="B119" s="83"/>
      <c r="C119" s="83"/>
      <c r="D119" s="83"/>
      <c r="E119" s="83"/>
      <c r="F119" s="85"/>
      <c r="G119" s="93"/>
      <c r="H119" s="84"/>
      <c r="I119" s="84"/>
      <c r="J119" s="84"/>
      <c r="K119" s="84"/>
      <c r="L119" s="95"/>
      <c r="M119" s="95"/>
      <c r="N119" s="95"/>
      <c r="O119" s="95"/>
      <c r="P119" s="95"/>
      <c r="Q119" s="95"/>
      <c r="R119" s="95"/>
      <c r="S119" s="95"/>
      <c r="T119" s="238"/>
      <c r="U119" s="238"/>
      <c r="V119" s="238"/>
      <c r="W119" s="238"/>
      <c r="X119" s="239"/>
      <c r="Y119" s="239"/>
      <c r="Z119" s="239"/>
      <c r="AA119" s="239"/>
      <c r="AB119" s="238"/>
      <c r="AC119" s="238"/>
      <c r="AD119" s="238"/>
      <c r="AE119" s="238"/>
      <c r="AF119" s="239"/>
      <c r="AG119" s="239"/>
      <c r="AH119" s="239"/>
      <c r="AI119" s="239"/>
      <c r="AJ119" s="86"/>
      <c r="AK119" s="240"/>
      <c r="AL119" s="240"/>
      <c r="AM119" s="352"/>
      <c r="AN119" s="352"/>
      <c r="AO119" s="352"/>
      <c r="AP119" s="352"/>
      <c r="AQ119" s="356"/>
      <c r="AR119" s="356"/>
      <c r="AS119" s="356"/>
      <c r="AT119" s="356"/>
      <c r="AU119" s="357"/>
      <c r="AV119" s="241"/>
      <c r="AW119" s="354"/>
      <c r="AX119" s="355"/>
      <c r="AY119" s="355"/>
      <c r="AZ119" s="355"/>
      <c r="BA119" s="238"/>
      <c r="BB119" s="238"/>
      <c r="BC119" s="238"/>
      <c r="BD119" s="238"/>
      <c r="BE119" s="103"/>
      <c r="BG119" s="83"/>
      <c r="BH119" s="83"/>
      <c r="BI119" s="83"/>
      <c r="BJ119" s="83"/>
      <c r="BK119" s="83"/>
      <c r="BL119" s="83"/>
      <c r="BM119" s="83"/>
      <c r="BN119" s="83"/>
      <c r="BO119" s="83"/>
      <c r="BP119" s="83"/>
      <c r="BQ119" s="83"/>
      <c r="BR119" s="83"/>
      <c r="BS119" s="83"/>
      <c r="BT119" s="83"/>
      <c r="BU119" s="83"/>
      <c r="BV119" s="83"/>
      <c r="BW119" s="83"/>
      <c r="BX119" s="83"/>
      <c r="BY119" s="83"/>
      <c r="BZ119" s="83"/>
      <c r="CA119" s="83"/>
      <c r="CB119" s="83"/>
      <c r="CC119" s="83"/>
      <c r="CD119" s="83"/>
      <c r="CE119" s="83"/>
      <c r="CF119" s="83"/>
      <c r="CG119" s="83"/>
      <c r="CH119" s="83"/>
      <c r="CI119" s="83"/>
      <c r="CJ119" s="83"/>
      <c r="CK119" s="83"/>
      <c r="CL119" s="83"/>
      <c r="CM119" s="83"/>
      <c r="CN119" s="83"/>
      <c r="CO119" s="83"/>
      <c r="CP119" s="83"/>
      <c r="CQ119" s="83"/>
      <c r="CR119" s="83"/>
    </row>
    <row r="120" spans="1:1018 1030:2042 2054:3066 3078:4090 4102:5114 5126:6138 6150:7162 7174:8186 8198:9210 9222:10234 10246:11258 11270:12282 12294:13306 13318:14330 14342:15354 15366:16176" s="83" customFormat="1" ht="35.1" customHeight="1">
      <c r="A120" s="83" t="e">
        <f>#REF!&amp;"+1"</f>
        <v>#REF!</v>
      </c>
      <c r="B120" s="83" t="e">
        <f>#REF!&amp;"+2"</f>
        <v>#REF!</v>
      </c>
      <c r="C120" s="83" t="e">
        <f>#REF!&amp;"+3"</f>
        <v>#REF!</v>
      </c>
      <c r="D120" s="83" t="e">
        <f>#REF!&amp;"+4"</f>
        <v>#REF!</v>
      </c>
      <c r="E120" s="83" t="s">
        <v>348</v>
      </c>
      <c r="F120" s="55">
        <v>20</v>
      </c>
      <c r="G120" s="56" t="s">
        <v>4327</v>
      </c>
      <c r="H120" s="87" t="str">
        <f t="shared" si="2"/>
        <v>Đường Nguyễn Ái Quốc</v>
      </c>
      <c r="I120" s="87" t="s">
        <v>4330</v>
      </c>
      <c r="J120" s="84" t="s">
        <v>4252</v>
      </c>
      <c r="K120" s="87" t="s">
        <v>6423</v>
      </c>
      <c r="L120" s="107">
        <v>25000</v>
      </c>
      <c r="M120" s="107">
        <v>13000</v>
      </c>
      <c r="N120" s="107">
        <v>8000</v>
      </c>
      <c r="O120" s="107">
        <v>5000</v>
      </c>
      <c r="P120" s="95" t="e">
        <f>VLOOKUP(#REF!&amp;"Vị trí 1",#REF!,9,0)</f>
        <v>#REF!</v>
      </c>
      <c r="Q120" s="95" t="e">
        <f>VLOOKUP(#REF!&amp;"Vị trí 2",#REF!,9,0)</f>
        <v>#REF!</v>
      </c>
      <c r="R120" s="95" t="e">
        <f>VLOOKUP(#REF!&amp;"Vị trí 3",#REF!,9,0)</f>
        <v>#REF!</v>
      </c>
      <c r="S120" s="95" t="e">
        <f>VLOOKUP(#REF!&amp;"Vị trí 4",#REF!,9,0)</f>
        <v>#REF!</v>
      </c>
      <c r="T120" s="238"/>
      <c r="U120" s="238" t="e">
        <f>VLOOKUP(B120,#REF!,32,0)</f>
        <v>#REF!</v>
      </c>
      <c r="V120" s="238" t="e">
        <f>VLOOKUP(C120,#REF!,32,0)</f>
        <v>#REF!</v>
      </c>
      <c r="W120" s="238"/>
      <c r="X120" s="239"/>
      <c r="Y120" s="239" t="e">
        <f>U120/M120</f>
        <v>#REF!</v>
      </c>
      <c r="Z120" s="239" t="e">
        <f>V120/N120</f>
        <v>#REF!</v>
      </c>
      <c r="AA120" s="239"/>
      <c r="AB120" s="238"/>
      <c r="AC120" s="238"/>
      <c r="AD120" s="238"/>
      <c r="AE120" s="238"/>
      <c r="AF120" s="239"/>
      <c r="AG120" s="239"/>
      <c r="AH120" s="239"/>
      <c r="AI120" s="239"/>
      <c r="AJ120" s="86">
        <v>3.7060795443535115</v>
      </c>
      <c r="AK120" s="240"/>
      <c r="AL120" s="240" t="e">
        <f>ROUNDDOWN(AJ120*#REF!/#REF!,1)</f>
        <v>#REF!</v>
      </c>
      <c r="AM120" s="352" t="e">
        <f>L120*$AL120</f>
        <v>#REF!</v>
      </c>
      <c r="AN120" s="352" t="e">
        <f>M120*$AL120</f>
        <v>#REF!</v>
      </c>
      <c r="AO120" s="352" t="e">
        <f>N120*$AL120</f>
        <v>#REF!</v>
      </c>
      <c r="AP120" s="352" t="e">
        <f>O120*$AL120</f>
        <v>#REF!</v>
      </c>
      <c r="AQ120" s="356" t="e">
        <f>IF(AM120&lt;1000,ROUND(AM120,-1),ROUND(AM120,-2))</f>
        <v>#REF!</v>
      </c>
      <c r="AR120" s="356" t="e">
        <f>IF(AN120&lt;1000,ROUND(AN120,-1),ROUND(AN120,-2))</f>
        <v>#REF!</v>
      </c>
      <c r="AS120" s="356" t="e">
        <f>IF(AO120&lt;1000,ROUND(AO120,-1),ROUND(AO120,-2))</f>
        <v>#REF!</v>
      </c>
      <c r="AT120" s="356" t="e">
        <f>IF(AP120&lt;1000,ROUND(AP120,-1),ROUND(AP120,-2))</f>
        <v>#REF!</v>
      </c>
      <c r="AU120" s="357" t="e">
        <f t="shared" si="9"/>
        <v>#REF!</v>
      </c>
      <c r="AV120" s="241" t="s">
        <v>348</v>
      </c>
      <c r="AW120" s="354">
        <v>16450</v>
      </c>
      <c r="AX120" s="355">
        <v>7699.9999999999991</v>
      </c>
      <c r="AY120" s="355">
        <v>3849.9999999999995</v>
      </c>
      <c r="AZ120" s="355">
        <v>2450</v>
      </c>
      <c r="BA120" s="238">
        <v>14100</v>
      </c>
      <c r="BB120" s="238">
        <v>6600</v>
      </c>
      <c r="BC120" s="238">
        <v>3300</v>
      </c>
      <c r="BD120" s="238">
        <v>2100</v>
      </c>
      <c r="BE120" s="103" t="e">
        <f t="shared" si="10"/>
        <v>#REF!</v>
      </c>
      <c r="BF120" s="215"/>
      <c r="IM120" s="215"/>
      <c r="IN120" s="215"/>
      <c r="IO120" s="215"/>
      <c r="IP120" s="215"/>
      <c r="JB120" s="215"/>
      <c r="JC120" s="215"/>
      <c r="JD120" s="215"/>
      <c r="JE120" s="215"/>
      <c r="JF120" s="215"/>
      <c r="JG120" s="215"/>
      <c r="JH120" s="215"/>
      <c r="JI120" s="215"/>
      <c r="JJ120" s="215"/>
      <c r="JK120" s="215"/>
      <c r="JL120" s="215"/>
      <c r="JM120" s="215"/>
      <c r="JN120" s="215"/>
      <c r="JO120" s="215"/>
      <c r="JP120" s="215"/>
      <c r="JQ120" s="215"/>
      <c r="JR120" s="215"/>
      <c r="JS120" s="215"/>
      <c r="JT120" s="215"/>
      <c r="JU120" s="215"/>
      <c r="JV120" s="215"/>
      <c r="JW120" s="215"/>
      <c r="JX120" s="215"/>
      <c r="JY120" s="215"/>
      <c r="JZ120" s="215"/>
      <c r="KA120" s="215"/>
      <c r="KB120" s="215"/>
      <c r="KC120" s="215"/>
      <c r="KD120" s="215"/>
      <c r="KE120" s="215"/>
      <c r="KF120" s="215"/>
      <c r="KG120" s="215"/>
      <c r="KH120" s="215"/>
      <c r="KI120" s="215"/>
      <c r="KJ120" s="215"/>
      <c r="KK120" s="215"/>
      <c r="KL120" s="215"/>
      <c r="KM120" s="215"/>
      <c r="KN120" s="215"/>
      <c r="KO120" s="215"/>
      <c r="KP120" s="215"/>
      <c r="KQ120" s="215"/>
      <c r="KR120" s="215"/>
      <c r="SI120" s="215"/>
      <c r="SJ120" s="215"/>
      <c r="SK120" s="215"/>
      <c r="SL120" s="215"/>
      <c r="SX120" s="215"/>
      <c r="SY120" s="215"/>
      <c r="SZ120" s="215"/>
      <c r="TA120" s="215"/>
      <c r="TB120" s="215"/>
      <c r="TC120" s="215"/>
      <c r="TD120" s="215"/>
      <c r="TE120" s="215"/>
      <c r="TF120" s="215"/>
      <c r="TG120" s="215"/>
      <c r="TH120" s="215"/>
      <c r="TI120" s="215"/>
      <c r="TJ120" s="215"/>
      <c r="TK120" s="215"/>
      <c r="TL120" s="215"/>
      <c r="TM120" s="215"/>
      <c r="TN120" s="215"/>
      <c r="TO120" s="215"/>
      <c r="TP120" s="215"/>
      <c r="TQ120" s="215"/>
      <c r="TR120" s="215"/>
      <c r="TS120" s="215"/>
      <c r="TT120" s="215"/>
      <c r="TU120" s="215"/>
      <c r="TV120" s="215"/>
      <c r="TW120" s="215"/>
      <c r="TX120" s="215"/>
      <c r="TY120" s="215"/>
      <c r="TZ120" s="215"/>
      <c r="UA120" s="215"/>
      <c r="UB120" s="215"/>
      <c r="UC120" s="215"/>
      <c r="UD120" s="215"/>
      <c r="UE120" s="215"/>
      <c r="UF120" s="215"/>
      <c r="UG120" s="215"/>
      <c r="UH120" s="215"/>
      <c r="UI120" s="215"/>
      <c r="UJ120" s="215"/>
      <c r="UK120" s="215"/>
      <c r="UL120" s="215"/>
      <c r="UM120" s="215"/>
      <c r="UN120" s="215"/>
      <c r="ACE120" s="215"/>
      <c r="ACF120" s="215"/>
      <c r="ACG120" s="215"/>
      <c r="ACH120" s="215"/>
      <c r="ACT120" s="215"/>
      <c r="ACU120" s="215"/>
      <c r="ACV120" s="215"/>
      <c r="ACW120" s="215"/>
      <c r="ACX120" s="215"/>
      <c r="ACY120" s="215"/>
      <c r="ACZ120" s="215"/>
      <c r="ADA120" s="215"/>
      <c r="ADB120" s="215"/>
      <c r="ADC120" s="215"/>
      <c r="ADD120" s="215"/>
      <c r="ADE120" s="215"/>
      <c r="ADF120" s="215"/>
      <c r="ADG120" s="215"/>
      <c r="ADH120" s="215"/>
      <c r="ADI120" s="215"/>
      <c r="ADJ120" s="215"/>
      <c r="ADK120" s="215"/>
      <c r="ADL120" s="215"/>
      <c r="ADM120" s="215"/>
      <c r="ADN120" s="215"/>
      <c r="ADO120" s="215"/>
      <c r="ADP120" s="215"/>
      <c r="ADQ120" s="215"/>
      <c r="ADR120" s="215"/>
      <c r="ADS120" s="215"/>
      <c r="ADT120" s="215"/>
      <c r="ADU120" s="215"/>
      <c r="ADV120" s="215"/>
      <c r="ADW120" s="215"/>
      <c r="ADX120" s="215"/>
      <c r="ADY120" s="215"/>
      <c r="ADZ120" s="215"/>
      <c r="AEA120" s="215"/>
      <c r="AEB120" s="215"/>
      <c r="AEC120" s="215"/>
      <c r="AED120" s="215"/>
      <c r="AEE120" s="215"/>
      <c r="AEF120" s="215"/>
      <c r="AEG120" s="215"/>
      <c r="AEH120" s="215"/>
      <c r="AEI120" s="215"/>
      <c r="AEJ120" s="215"/>
      <c r="AMA120" s="215"/>
      <c r="AMB120" s="215"/>
      <c r="AMC120" s="215"/>
      <c r="AMD120" s="215"/>
      <c r="AMP120" s="215"/>
      <c r="AMQ120" s="215"/>
      <c r="AMR120" s="215"/>
      <c r="AMS120" s="215"/>
      <c r="AMT120" s="215"/>
      <c r="AMU120" s="215"/>
      <c r="AMV120" s="215"/>
      <c r="AMW120" s="215"/>
      <c r="AMX120" s="215"/>
      <c r="AMY120" s="215"/>
      <c r="AMZ120" s="215"/>
      <c r="ANA120" s="215"/>
      <c r="ANB120" s="215"/>
      <c r="ANC120" s="215"/>
      <c r="AND120" s="215"/>
      <c r="ANE120" s="215"/>
      <c r="ANF120" s="215"/>
      <c r="ANG120" s="215"/>
      <c r="ANH120" s="215"/>
      <c r="ANI120" s="215"/>
      <c r="ANJ120" s="215"/>
      <c r="ANK120" s="215"/>
      <c r="ANL120" s="215"/>
      <c r="ANM120" s="215"/>
      <c r="ANN120" s="215"/>
      <c r="ANO120" s="215"/>
      <c r="ANP120" s="215"/>
      <c r="ANQ120" s="215"/>
      <c r="ANR120" s="215"/>
      <c r="ANS120" s="215"/>
      <c r="ANT120" s="215"/>
      <c r="ANU120" s="215"/>
      <c r="ANV120" s="215"/>
      <c r="ANW120" s="215"/>
      <c r="ANX120" s="215"/>
      <c r="ANY120" s="215"/>
      <c r="ANZ120" s="215"/>
      <c r="AOA120" s="215"/>
      <c r="AOB120" s="215"/>
      <c r="AOC120" s="215"/>
      <c r="AOD120" s="215"/>
      <c r="AOE120" s="215"/>
      <c r="AOF120" s="215"/>
      <c r="AVW120" s="215"/>
      <c r="AVX120" s="215"/>
      <c r="AVY120" s="215"/>
      <c r="AVZ120" s="215"/>
      <c r="AWL120" s="215"/>
      <c r="AWM120" s="215"/>
      <c r="AWN120" s="215"/>
      <c r="AWO120" s="215"/>
      <c r="AWP120" s="215"/>
      <c r="AWQ120" s="215"/>
      <c r="AWR120" s="215"/>
      <c r="AWS120" s="215"/>
      <c r="AWT120" s="215"/>
      <c r="AWU120" s="215"/>
      <c r="AWV120" s="215"/>
      <c r="AWW120" s="215"/>
      <c r="AWX120" s="215"/>
      <c r="AWY120" s="215"/>
      <c r="AWZ120" s="215"/>
      <c r="AXA120" s="215"/>
      <c r="AXB120" s="215"/>
      <c r="AXC120" s="215"/>
      <c r="AXD120" s="215"/>
      <c r="AXE120" s="215"/>
      <c r="AXF120" s="215"/>
      <c r="AXG120" s="215"/>
      <c r="AXH120" s="215"/>
      <c r="AXI120" s="215"/>
      <c r="AXJ120" s="215"/>
      <c r="AXK120" s="215"/>
      <c r="AXL120" s="215"/>
      <c r="AXM120" s="215"/>
      <c r="AXN120" s="215"/>
      <c r="AXO120" s="215"/>
      <c r="AXP120" s="215"/>
      <c r="AXQ120" s="215"/>
      <c r="AXR120" s="215"/>
      <c r="AXS120" s="215"/>
      <c r="AXT120" s="215"/>
      <c r="AXU120" s="215"/>
      <c r="AXV120" s="215"/>
      <c r="AXW120" s="215"/>
      <c r="AXX120" s="215"/>
      <c r="AXY120" s="215"/>
      <c r="AXZ120" s="215"/>
      <c r="AYA120" s="215"/>
      <c r="AYB120" s="215"/>
      <c r="BFS120" s="215"/>
      <c r="BFT120" s="215"/>
      <c r="BFU120" s="215"/>
      <c r="BFV120" s="215"/>
      <c r="BGH120" s="215"/>
      <c r="BGI120" s="215"/>
      <c r="BGJ120" s="215"/>
      <c r="BGK120" s="215"/>
      <c r="BGL120" s="215"/>
      <c r="BGM120" s="215"/>
      <c r="BGN120" s="215"/>
      <c r="BGO120" s="215"/>
      <c r="BGP120" s="215"/>
      <c r="BGQ120" s="215"/>
      <c r="BGR120" s="215"/>
      <c r="BGS120" s="215"/>
      <c r="BGT120" s="215"/>
      <c r="BGU120" s="215"/>
      <c r="BGV120" s="215"/>
      <c r="BGW120" s="215"/>
      <c r="BGX120" s="215"/>
      <c r="BGY120" s="215"/>
      <c r="BGZ120" s="215"/>
      <c r="BHA120" s="215"/>
      <c r="BHB120" s="215"/>
      <c r="BHC120" s="215"/>
      <c r="BHD120" s="215"/>
      <c r="BHE120" s="215"/>
      <c r="BHF120" s="215"/>
      <c r="BHG120" s="215"/>
      <c r="BHH120" s="215"/>
      <c r="BHI120" s="215"/>
      <c r="BHJ120" s="215"/>
      <c r="BHK120" s="215"/>
      <c r="BHL120" s="215"/>
      <c r="BHM120" s="215"/>
      <c r="BHN120" s="215"/>
      <c r="BHO120" s="215"/>
      <c r="BHP120" s="215"/>
      <c r="BHQ120" s="215"/>
      <c r="BHR120" s="215"/>
      <c r="BHS120" s="215"/>
      <c r="BHT120" s="215"/>
      <c r="BHU120" s="215"/>
      <c r="BHV120" s="215"/>
      <c r="BHW120" s="215"/>
      <c r="BHX120" s="215"/>
      <c r="BPO120" s="215"/>
      <c r="BPP120" s="215"/>
      <c r="BPQ120" s="215"/>
      <c r="BPR120" s="215"/>
      <c r="BQD120" s="215"/>
      <c r="BQE120" s="215"/>
      <c r="BQF120" s="215"/>
      <c r="BQG120" s="215"/>
      <c r="BQH120" s="215"/>
      <c r="BQI120" s="215"/>
      <c r="BQJ120" s="215"/>
      <c r="BQK120" s="215"/>
      <c r="BQL120" s="215"/>
      <c r="BQM120" s="215"/>
      <c r="BQN120" s="215"/>
      <c r="BQO120" s="215"/>
      <c r="BQP120" s="215"/>
      <c r="BQQ120" s="215"/>
      <c r="BQR120" s="215"/>
      <c r="BQS120" s="215"/>
      <c r="BQT120" s="215"/>
      <c r="BQU120" s="215"/>
      <c r="BQV120" s="215"/>
      <c r="BQW120" s="215"/>
      <c r="BQX120" s="215"/>
      <c r="BQY120" s="215"/>
      <c r="BQZ120" s="215"/>
      <c r="BRA120" s="215"/>
      <c r="BRB120" s="215"/>
      <c r="BRC120" s="215"/>
      <c r="BRD120" s="215"/>
      <c r="BRE120" s="215"/>
      <c r="BRF120" s="215"/>
      <c r="BRG120" s="215"/>
      <c r="BRH120" s="215"/>
      <c r="BRI120" s="215"/>
      <c r="BRJ120" s="215"/>
      <c r="BRK120" s="215"/>
      <c r="BRL120" s="215"/>
      <c r="BRM120" s="215"/>
      <c r="BRN120" s="215"/>
      <c r="BRO120" s="215"/>
      <c r="BRP120" s="215"/>
      <c r="BRQ120" s="215"/>
      <c r="BRR120" s="215"/>
      <c r="BRS120" s="215"/>
      <c r="BRT120" s="215"/>
      <c r="BZK120" s="215"/>
      <c r="BZL120" s="215"/>
      <c r="BZM120" s="215"/>
      <c r="BZN120" s="215"/>
      <c r="BZZ120" s="215"/>
      <c r="CAA120" s="215"/>
      <c r="CAB120" s="215"/>
      <c r="CAC120" s="215"/>
      <c r="CAD120" s="215"/>
      <c r="CAE120" s="215"/>
      <c r="CAF120" s="215"/>
      <c r="CAG120" s="215"/>
      <c r="CAH120" s="215"/>
      <c r="CAI120" s="215"/>
      <c r="CAJ120" s="215"/>
      <c r="CAK120" s="215"/>
      <c r="CAL120" s="215"/>
      <c r="CAM120" s="215"/>
      <c r="CAN120" s="215"/>
      <c r="CAO120" s="215"/>
      <c r="CAP120" s="215"/>
      <c r="CAQ120" s="215"/>
      <c r="CAR120" s="215"/>
      <c r="CAS120" s="215"/>
      <c r="CAT120" s="215"/>
      <c r="CAU120" s="215"/>
      <c r="CAV120" s="215"/>
      <c r="CAW120" s="215"/>
      <c r="CAX120" s="215"/>
      <c r="CAY120" s="215"/>
      <c r="CAZ120" s="215"/>
      <c r="CBA120" s="215"/>
      <c r="CBB120" s="215"/>
      <c r="CBC120" s="215"/>
      <c r="CBD120" s="215"/>
      <c r="CBE120" s="215"/>
      <c r="CBF120" s="215"/>
      <c r="CBG120" s="215"/>
      <c r="CBH120" s="215"/>
      <c r="CBI120" s="215"/>
      <c r="CBJ120" s="215"/>
      <c r="CBK120" s="215"/>
      <c r="CBL120" s="215"/>
      <c r="CBM120" s="215"/>
      <c r="CBN120" s="215"/>
      <c r="CBO120" s="215"/>
      <c r="CBP120" s="215"/>
      <c r="CJG120" s="215"/>
      <c r="CJH120" s="215"/>
      <c r="CJI120" s="215"/>
      <c r="CJJ120" s="215"/>
      <c r="CJV120" s="215"/>
      <c r="CJW120" s="215"/>
      <c r="CJX120" s="215"/>
      <c r="CJY120" s="215"/>
      <c r="CJZ120" s="215"/>
      <c r="CKA120" s="215"/>
      <c r="CKB120" s="215"/>
      <c r="CKC120" s="215"/>
      <c r="CKD120" s="215"/>
      <c r="CKE120" s="215"/>
      <c r="CKF120" s="215"/>
      <c r="CKG120" s="215"/>
      <c r="CKH120" s="215"/>
      <c r="CKI120" s="215"/>
      <c r="CKJ120" s="215"/>
      <c r="CKK120" s="215"/>
      <c r="CKL120" s="215"/>
      <c r="CKM120" s="215"/>
      <c r="CKN120" s="215"/>
      <c r="CKO120" s="215"/>
      <c r="CKP120" s="215"/>
      <c r="CKQ120" s="215"/>
      <c r="CKR120" s="215"/>
      <c r="CKS120" s="215"/>
      <c r="CKT120" s="215"/>
      <c r="CKU120" s="215"/>
      <c r="CKV120" s="215"/>
      <c r="CKW120" s="215"/>
      <c r="CKX120" s="215"/>
      <c r="CKY120" s="215"/>
      <c r="CKZ120" s="215"/>
      <c r="CLA120" s="215"/>
      <c r="CLB120" s="215"/>
      <c r="CLC120" s="215"/>
      <c r="CLD120" s="215"/>
      <c r="CLE120" s="215"/>
      <c r="CLF120" s="215"/>
      <c r="CLG120" s="215"/>
      <c r="CLH120" s="215"/>
      <c r="CLI120" s="215"/>
      <c r="CLJ120" s="215"/>
      <c r="CLK120" s="215"/>
      <c r="CLL120" s="215"/>
      <c r="CTC120" s="215"/>
      <c r="CTD120" s="215"/>
      <c r="CTE120" s="215"/>
      <c r="CTF120" s="215"/>
      <c r="CTR120" s="215"/>
      <c r="CTS120" s="215"/>
      <c r="CTT120" s="215"/>
      <c r="CTU120" s="215"/>
      <c r="CTV120" s="215"/>
      <c r="CTW120" s="215"/>
      <c r="CTX120" s="215"/>
      <c r="CTY120" s="215"/>
      <c r="CTZ120" s="215"/>
      <c r="CUA120" s="215"/>
      <c r="CUB120" s="215"/>
      <c r="CUC120" s="215"/>
      <c r="CUD120" s="215"/>
      <c r="CUE120" s="215"/>
      <c r="CUF120" s="215"/>
      <c r="CUG120" s="215"/>
      <c r="CUH120" s="215"/>
      <c r="CUI120" s="215"/>
      <c r="CUJ120" s="215"/>
      <c r="CUK120" s="215"/>
      <c r="CUL120" s="215"/>
      <c r="CUM120" s="215"/>
      <c r="CUN120" s="215"/>
      <c r="CUO120" s="215"/>
      <c r="CUP120" s="215"/>
      <c r="CUQ120" s="215"/>
      <c r="CUR120" s="215"/>
      <c r="CUS120" s="215"/>
      <c r="CUT120" s="215"/>
      <c r="CUU120" s="215"/>
      <c r="CUV120" s="215"/>
      <c r="CUW120" s="215"/>
      <c r="CUX120" s="215"/>
      <c r="CUY120" s="215"/>
      <c r="CUZ120" s="215"/>
      <c r="CVA120" s="215"/>
      <c r="CVB120" s="215"/>
      <c r="CVC120" s="215"/>
      <c r="CVD120" s="215"/>
      <c r="CVE120" s="215"/>
      <c r="CVF120" s="215"/>
      <c r="CVG120" s="215"/>
      <c r="CVH120" s="215"/>
      <c r="DCY120" s="215"/>
      <c r="DCZ120" s="215"/>
      <c r="DDA120" s="215"/>
      <c r="DDB120" s="215"/>
      <c r="DDN120" s="215"/>
      <c r="DDO120" s="215"/>
      <c r="DDP120" s="215"/>
      <c r="DDQ120" s="215"/>
      <c r="DDR120" s="215"/>
      <c r="DDS120" s="215"/>
      <c r="DDT120" s="215"/>
      <c r="DDU120" s="215"/>
      <c r="DDV120" s="215"/>
      <c r="DDW120" s="215"/>
      <c r="DDX120" s="215"/>
      <c r="DDY120" s="215"/>
      <c r="DDZ120" s="215"/>
      <c r="DEA120" s="215"/>
      <c r="DEB120" s="215"/>
      <c r="DEC120" s="215"/>
      <c r="DED120" s="215"/>
      <c r="DEE120" s="215"/>
      <c r="DEF120" s="215"/>
      <c r="DEG120" s="215"/>
      <c r="DEH120" s="215"/>
      <c r="DEI120" s="215"/>
      <c r="DEJ120" s="215"/>
      <c r="DEK120" s="215"/>
      <c r="DEL120" s="215"/>
      <c r="DEM120" s="215"/>
      <c r="DEN120" s="215"/>
      <c r="DEO120" s="215"/>
      <c r="DEP120" s="215"/>
      <c r="DEQ120" s="215"/>
      <c r="DER120" s="215"/>
      <c r="DES120" s="215"/>
      <c r="DET120" s="215"/>
      <c r="DEU120" s="215"/>
      <c r="DEV120" s="215"/>
      <c r="DEW120" s="215"/>
      <c r="DEX120" s="215"/>
      <c r="DEY120" s="215"/>
      <c r="DEZ120" s="215"/>
      <c r="DFA120" s="215"/>
      <c r="DFB120" s="215"/>
      <c r="DFC120" s="215"/>
      <c r="DFD120" s="215"/>
      <c r="DMU120" s="215"/>
      <c r="DMV120" s="215"/>
      <c r="DMW120" s="215"/>
      <c r="DMX120" s="215"/>
      <c r="DNJ120" s="215"/>
      <c r="DNK120" s="215"/>
      <c r="DNL120" s="215"/>
      <c r="DNM120" s="215"/>
      <c r="DNN120" s="215"/>
      <c r="DNO120" s="215"/>
      <c r="DNP120" s="215"/>
      <c r="DNQ120" s="215"/>
      <c r="DNR120" s="215"/>
      <c r="DNS120" s="215"/>
      <c r="DNT120" s="215"/>
      <c r="DNU120" s="215"/>
      <c r="DNV120" s="215"/>
      <c r="DNW120" s="215"/>
      <c r="DNX120" s="215"/>
      <c r="DNY120" s="215"/>
      <c r="DNZ120" s="215"/>
      <c r="DOA120" s="215"/>
      <c r="DOB120" s="215"/>
      <c r="DOC120" s="215"/>
      <c r="DOD120" s="215"/>
      <c r="DOE120" s="215"/>
      <c r="DOF120" s="215"/>
      <c r="DOG120" s="215"/>
      <c r="DOH120" s="215"/>
      <c r="DOI120" s="215"/>
      <c r="DOJ120" s="215"/>
      <c r="DOK120" s="215"/>
      <c r="DOL120" s="215"/>
      <c r="DOM120" s="215"/>
      <c r="DON120" s="215"/>
      <c r="DOO120" s="215"/>
      <c r="DOP120" s="215"/>
      <c r="DOQ120" s="215"/>
      <c r="DOR120" s="215"/>
      <c r="DOS120" s="215"/>
      <c r="DOT120" s="215"/>
      <c r="DOU120" s="215"/>
      <c r="DOV120" s="215"/>
      <c r="DOW120" s="215"/>
      <c r="DOX120" s="215"/>
      <c r="DOY120" s="215"/>
      <c r="DOZ120" s="215"/>
      <c r="DWQ120" s="215"/>
      <c r="DWR120" s="215"/>
      <c r="DWS120" s="215"/>
      <c r="DWT120" s="215"/>
      <c r="DXF120" s="215"/>
      <c r="DXG120" s="215"/>
      <c r="DXH120" s="215"/>
      <c r="DXI120" s="215"/>
      <c r="DXJ120" s="215"/>
      <c r="DXK120" s="215"/>
      <c r="DXL120" s="215"/>
      <c r="DXM120" s="215"/>
      <c r="DXN120" s="215"/>
      <c r="DXO120" s="215"/>
      <c r="DXP120" s="215"/>
      <c r="DXQ120" s="215"/>
      <c r="DXR120" s="215"/>
      <c r="DXS120" s="215"/>
      <c r="DXT120" s="215"/>
      <c r="DXU120" s="215"/>
      <c r="DXV120" s="215"/>
      <c r="DXW120" s="215"/>
      <c r="DXX120" s="215"/>
      <c r="DXY120" s="215"/>
      <c r="DXZ120" s="215"/>
      <c r="DYA120" s="215"/>
      <c r="DYB120" s="215"/>
      <c r="DYC120" s="215"/>
      <c r="DYD120" s="215"/>
      <c r="DYE120" s="215"/>
      <c r="DYF120" s="215"/>
      <c r="DYG120" s="215"/>
      <c r="DYH120" s="215"/>
      <c r="DYI120" s="215"/>
      <c r="DYJ120" s="215"/>
      <c r="DYK120" s="215"/>
      <c r="DYL120" s="215"/>
      <c r="DYM120" s="215"/>
      <c r="DYN120" s="215"/>
      <c r="DYO120" s="215"/>
      <c r="DYP120" s="215"/>
      <c r="DYQ120" s="215"/>
      <c r="DYR120" s="215"/>
      <c r="DYS120" s="215"/>
      <c r="DYT120" s="215"/>
      <c r="DYU120" s="215"/>
      <c r="DYV120" s="215"/>
      <c r="EGM120" s="215"/>
      <c r="EGN120" s="215"/>
      <c r="EGO120" s="215"/>
      <c r="EGP120" s="215"/>
      <c r="EHB120" s="215"/>
      <c r="EHC120" s="215"/>
      <c r="EHD120" s="215"/>
      <c r="EHE120" s="215"/>
      <c r="EHF120" s="215"/>
      <c r="EHG120" s="215"/>
      <c r="EHH120" s="215"/>
      <c r="EHI120" s="215"/>
      <c r="EHJ120" s="215"/>
      <c r="EHK120" s="215"/>
      <c r="EHL120" s="215"/>
      <c r="EHM120" s="215"/>
      <c r="EHN120" s="215"/>
      <c r="EHO120" s="215"/>
      <c r="EHP120" s="215"/>
      <c r="EHQ120" s="215"/>
      <c r="EHR120" s="215"/>
      <c r="EHS120" s="215"/>
      <c r="EHT120" s="215"/>
      <c r="EHU120" s="215"/>
      <c r="EHV120" s="215"/>
      <c r="EHW120" s="215"/>
      <c r="EHX120" s="215"/>
      <c r="EHY120" s="215"/>
      <c r="EHZ120" s="215"/>
      <c r="EIA120" s="215"/>
      <c r="EIB120" s="215"/>
      <c r="EIC120" s="215"/>
      <c r="EID120" s="215"/>
      <c r="EIE120" s="215"/>
      <c r="EIF120" s="215"/>
      <c r="EIG120" s="215"/>
      <c r="EIH120" s="215"/>
      <c r="EII120" s="215"/>
      <c r="EIJ120" s="215"/>
      <c r="EIK120" s="215"/>
      <c r="EIL120" s="215"/>
      <c r="EIM120" s="215"/>
      <c r="EIN120" s="215"/>
      <c r="EIO120" s="215"/>
      <c r="EIP120" s="215"/>
      <c r="EIQ120" s="215"/>
      <c r="EIR120" s="215"/>
      <c r="EQI120" s="215"/>
      <c r="EQJ120" s="215"/>
      <c r="EQK120" s="215"/>
      <c r="EQL120" s="215"/>
      <c r="EQX120" s="215"/>
      <c r="EQY120" s="215"/>
      <c r="EQZ120" s="215"/>
      <c r="ERA120" s="215"/>
      <c r="ERB120" s="215"/>
      <c r="ERC120" s="215"/>
      <c r="ERD120" s="215"/>
      <c r="ERE120" s="215"/>
      <c r="ERF120" s="215"/>
      <c r="ERG120" s="215"/>
      <c r="ERH120" s="215"/>
      <c r="ERI120" s="215"/>
      <c r="ERJ120" s="215"/>
      <c r="ERK120" s="215"/>
      <c r="ERL120" s="215"/>
      <c r="ERM120" s="215"/>
      <c r="ERN120" s="215"/>
      <c r="ERO120" s="215"/>
      <c r="ERP120" s="215"/>
      <c r="ERQ120" s="215"/>
      <c r="ERR120" s="215"/>
      <c r="ERS120" s="215"/>
      <c r="ERT120" s="215"/>
      <c r="ERU120" s="215"/>
      <c r="ERV120" s="215"/>
      <c r="ERW120" s="215"/>
      <c r="ERX120" s="215"/>
      <c r="ERY120" s="215"/>
      <c r="ERZ120" s="215"/>
      <c r="ESA120" s="215"/>
      <c r="ESB120" s="215"/>
      <c r="ESC120" s="215"/>
      <c r="ESD120" s="215"/>
      <c r="ESE120" s="215"/>
      <c r="ESF120" s="215"/>
      <c r="ESG120" s="215"/>
      <c r="ESH120" s="215"/>
      <c r="ESI120" s="215"/>
      <c r="ESJ120" s="215"/>
      <c r="ESK120" s="215"/>
      <c r="ESL120" s="215"/>
      <c r="ESM120" s="215"/>
      <c r="ESN120" s="215"/>
      <c r="FAE120" s="215"/>
      <c r="FAF120" s="215"/>
      <c r="FAG120" s="215"/>
      <c r="FAH120" s="215"/>
      <c r="FAT120" s="215"/>
      <c r="FAU120" s="215"/>
      <c r="FAV120" s="215"/>
      <c r="FAW120" s="215"/>
      <c r="FAX120" s="215"/>
      <c r="FAY120" s="215"/>
      <c r="FAZ120" s="215"/>
      <c r="FBA120" s="215"/>
      <c r="FBB120" s="215"/>
      <c r="FBC120" s="215"/>
      <c r="FBD120" s="215"/>
      <c r="FBE120" s="215"/>
      <c r="FBF120" s="215"/>
      <c r="FBG120" s="215"/>
      <c r="FBH120" s="215"/>
      <c r="FBI120" s="215"/>
      <c r="FBJ120" s="215"/>
      <c r="FBK120" s="215"/>
      <c r="FBL120" s="215"/>
      <c r="FBM120" s="215"/>
      <c r="FBN120" s="215"/>
      <c r="FBO120" s="215"/>
      <c r="FBP120" s="215"/>
      <c r="FBQ120" s="215"/>
      <c r="FBR120" s="215"/>
      <c r="FBS120" s="215"/>
      <c r="FBT120" s="215"/>
      <c r="FBU120" s="215"/>
      <c r="FBV120" s="215"/>
      <c r="FBW120" s="215"/>
      <c r="FBX120" s="215"/>
      <c r="FBY120" s="215"/>
      <c r="FBZ120" s="215"/>
      <c r="FCA120" s="215"/>
      <c r="FCB120" s="215"/>
      <c r="FCC120" s="215"/>
      <c r="FCD120" s="215"/>
      <c r="FCE120" s="215"/>
      <c r="FCF120" s="215"/>
      <c r="FCG120" s="215"/>
      <c r="FCH120" s="215"/>
      <c r="FCI120" s="215"/>
      <c r="FCJ120" s="215"/>
      <c r="FKA120" s="215"/>
      <c r="FKB120" s="215"/>
      <c r="FKC120" s="215"/>
      <c r="FKD120" s="215"/>
      <c r="FKP120" s="215"/>
      <c r="FKQ120" s="215"/>
      <c r="FKR120" s="215"/>
      <c r="FKS120" s="215"/>
      <c r="FKT120" s="215"/>
      <c r="FKU120" s="215"/>
      <c r="FKV120" s="215"/>
      <c r="FKW120" s="215"/>
      <c r="FKX120" s="215"/>
      <c r="FKY120" s="215"/>
      <c r="FKZ120" s="215"/>
      <c r="FLA120" s="215"/>
      <c r="FLB120" s="215"/>
      <c r="FLC120" s="215"/>
      <c r="FLD120" s="215"/>
      <c r="FLE120" s="215"/>
      <c r="FLF120" s="215"/>
      <c r="FLG120" s="215"/>
      <c r="FLH120" s="215"/>
      <c r="FLI120" s="215"/>
      <c r="FLJ120" s="215"/>
      <c r="FLK120" s="215"/>
      <c r="FLL120" s="215"/>
      <c r="FLM120" s="215"/>
      <c r="FLN120" s="215"/>
      <c r="FLO120" s="215"/>
      <c r="FLP120" s="215"/>
      <c r="FLQ120" s="215"/>
      <c r="FLR120" s="215"/>
      <c r="FLS120" s="215"/>
      <c r="FLT120" s="215"/>
      <c r="FLU120" s="215"/>
      <c r="FLV120" s="215"/>
      <c r="FLW120" s="215"/>
      <c r="FLX120" s="215"/>
      <c r="FLY120" s="215"/>
      <c r="FLZ120" s="215"/>
      <c r="FMA120" s="215"/>
      <c r="FMB120" s="215"/>
      <c r="FMC120" s="215"/>
      <c r="FMD120" s="215"/>
      <c r="FME120" s="215"/>
      <c r="FMF120" s="215"/>
      <c r="FTW120" s="215"/>
      <c r="FTX120" s="215"/>
      <c r="FTY120" s="215"/>
      <c r="FTZ120" s="215"/>
      <c r="FUL120" s="215"/>
      <c r="FUM120" s="215"/>
      <c r="FUN120" s="215"/>
      <c r="FUO120" s="215"/>
      <c r="FUP120" s="215"/>
      <c r="FUQ120" s="215"/>
      <c r="FUR120" s="215"/>
      <c r="FUS120" s="215"/>
      <c r="FUT120" s="215"/>
      <c r="FUU120" s="215"/>
      <c r="FUV120" s="215"/>
      <c r="FUW120" s="215"/>
      <c r="FUX120" s="215"/>
      <c r="FUY120" s="215"/>
      <c r="FUZ120" s="215"/>
      <c r="FVA120" s="215"/>
      <c r="FVB120" s="215"/>
      <c r="FVC120" s="215"/>
      <c r="FVD120" s="215"/>
      <c r="FVE120" s="215"/>
      <c r="FVF120" s="215"/>
      <c r="FVG120" s="215"/>
      <c r="FVH120" s="215"/>
      <c r="FVI120" s="215"/>
      <c r="FVJ120" s="215"/>
      <c r="FVK120" s="215"/>
      <c r="FVL120" s="215"/>
      <c r="FVM120" s="215"/>
      <c r="FVN120" s="215"/>
      <c r="FVO120" s="215"/>
      <c r="FVP120" s="215"/>
      <c r="FVQ120" s="215"/>
      <c r="FVR120" s="215"/>
      <c r="FVS120" s="215"/>
      <c r="FVT120" s="215"/>
      <c r="FVU120" s="215"/>
      <c r="FVV120" s="215"/>
      <c r="FVW120" s="215"/>
      <c r="FVX120" s="215"/>
      <c r="FVY120" s="215"/>
      <c r="FVZ120" s="215"/>
      <c r="FWA120" s="215"/>
      <c r="FWB120" s="215"/>
      <c r="GDS120" s="215"/>
      <c r="GDT120" s="215"/>
      <c r="GDU120" s="215"/>
      <c r="GDV120" s="215"/>
      <c r="GEH120" s="215"/>
      <c r="GEI120" s="215"/>
      <c r="GEJ120" s="215"/>
      <c r="GEK120" s="215"/>
      <c r="GEL120" s="215"/>
      <c r="GEM120" s="215"/>
      <c r="GEN120" s="215"/>
      <c r="GEO120" s="215"/>
      <c r="GEP120" s="215"/>
      <c r="GEQ120" s="215"/>
      <c r="GER120" s="215"/>
      <c r="GES120" s="215"/>
      <c r="GET120" s="215"/>
      <c r="GEU120" s="215"/>
      <c r="GEV120" s="215"/>
      <c r="GEW120" s="215"/>
      <c r="GEX120" s="215"/>
      <c r="GEY120" s="215"/>
      <c r="GEZ120" s="215"/>
      <c r="GFA120" s="215"/>
      <c r="GFB120" s="215"/>
      <c r="GFC120" s="215"/>
      <c r="GFD120" s="215"/>
      <c r="GFE120" s="215"/>
      <c r="GFF120" s="215"/>
      <c r="GFG120" s="215"/>
      <c r="GFH120" s="215"/>
      <c r="GFI120" s="215"/>
      <c r="GFJ120" s="215"/>
      <c r="GFK120" s="215"/>
      <c r="GFL120" s="215"/>
      <c r="GFM120" s="215"/>
      <c r="GFN120" s="215"/>
      <c r="GFO120" s="215"/>
      <c r="GFP120" s="215"/>
      <c r="GFQ120" s="215"/>
      <c r="GFR120" s="215"/>
      <c r="GFS120" s="215"/>
      <c r="GFT120" s="215"/>
      <c r="GFU120" s="215"/>
      <c r="GFV120" s="215"/>
      <c r="GFW120" s="215"/>
      <c r="GFX120" s="215"/>
      <c r="GNO120" s="215"/>
      <c r="GNP120" s="215"/>
      <c r="GNQ120" s="215"/>
      <c r="GNR120" s="215"/>
      <c r="GOD120" s="215"/>
      <c r="GOE120" s="215"/>
      <c r="GOF120" s="215"/>
      <c r="GOG120" s="215"/>
      <c r="GOH120" s="215"/>
      <c r="GOI120" s="215"/>
      <c r="GOJ120" s="215"/>
      <c r="GOK120" s="215"/>
      <c r="GOL120" s="215"/>
      <c r="GOM120" s="215"/>
      <c r="GON120" s="215"/>
      <c r="GOO120" s="215"/>
      <c r="GOP120" s="215"/>
      <c r="GOQ120" s="215"/>
      <c r="GOR120" s="215"/>
      <c r="GOS120" s="215"/>
      <c r="GOT120" s="215"/>
      <c r="GOU120" s="215"/>
      <c r="GOV120" s="215"/>
      <c r="GOW120" s="215"/>
      <c r="GOX120" s="215"/>
      <c r="GOY120" s="215"/>
      <c r="GOZ120" s="215"/>
      <c r="GPA120" s="215"/>
      <c r="GPB120" s="215"/>
      <c r="GPC120" s="215"/>
      <c r="GPD120" s="215"/>
      <c r="GPE120" s="215"/>
      <c r="GPF120" s="215"/>
      <c r="GPG120" s="215"/>
      <c r="GPH120" s="215"/>
      <c r="GPI120" s="215"/>
      <c r="GPJ120" s="215"/>
      <c r="GPK120" s="215"/>
      <c r="GPL120" s="215"/>
      <c r="GPM120" s="215"/>
      <c r="GPN120" s="215"/>
      <c r="GPO120" s="215"/>
      <c r="GPP120" s="215"/>
      <c r="GPQ120" s="215"/>
      <c r="GPR120" s="215"/>
      <c r="GPS120" s="215"/>
      <c r="GPT120" s="215"/>
      <c r="GXK120" s="215"/>
      <c r="GXL120" s="215"/>
      <c r="GXM120" s="215"/>
      <c r="GXN120" s="215"/>
      <c r="GXZ120" s="215"/>
      <c r="GYA120" s="215"/>
      <c r="GYB120" s="215"/>
      <c r="GYC120" s="215"/>
      <c r="GYD120" s="215"/>
      <c r="GYE120" s="215"/>
      <c r="GYF120" s="215"/>
      <c r="GYG120" s="215"/>
      <c r="GYH120" s="215"/>
      <c r="GYI120" s="215"/>
      <c r="GYJ120" s="215"/>
      <c r="GYK120" s="215"/>
      <c r="GYL120" s="215"/>
      <c r="GYM120" s="215"/>
      <c r="GYN120" s="215"/>
      <c r="GYO120" s="215"/>
      <c r="GYP120" s="215"/>
      <c r="GYQ120" s="215"/>
      <c r="GYR120" s="215"/>
      <c r="GYS120" s="215"/>
      <c r="GYT120" s="215"/>
      <c r="GYU120" s="215"/>
      <c r="GYV120" s="215"/>
      <c r="GYW120" s="215"/>
      <c r="GYX120" s="215"/>
      <c r="GYY120" s="215"/>
      <c r="GYZ120" s="215"/>
      <c r="GZA120" s="215"/>
      <c r="GZB120" s="215"/>
      <c r="GZC120" s="215"/>
      <c r="GZD120" s="215"/>
      <c r="GZE120" s="215"/>
      <c r="GZF120" s="215"/>
      <c r="GZG120" s="215"/>
      <c r="GZH120" s="215"/>
      <c r="GZI120" s="215"/>
      <c r="GZJ120" s="215"/>
      <c r="GZK120" s="215"/>
      <c r="GZL120" s="215"/>
      <c r="GZM120" s="215"/>
      <c r="GZN120" s="215"/>
      <c r="GZO120" s="215"/>
      <c r="GZP120" s="215"/>
      <c r="HHG120" s="215"/>
      <c r="HHH120" s="215"/>
      <c r="HHI120" s="215"/>
      <c r="HHJ120" s="215"/>
      <c r="HHV120" s="215"/>
      <c r="HHW120" s="215"/>
      <c r="HHX120" s="215"/>
      <c r="HHY120" s="215"/>
      <c r="HHZ120" s="215"/>
      <c r="HIA120" s="215"/>
      <c r="HIB120" s="215"/>
      <c r="HIC120" s="215"/>
      <c r="HID120" s="215"/>
      <c r="HIE120" s="215"/>
      <c r="HIF120" s="215"/>
      <c r="HIG120" s="215"/>
      <c r="HIH120" s="215"/>
      <c r="HII120" s="215"/>
      <c r="HIJ120" s="215"/>
      <c r="HIK120" s="215"/>
      <c r="HIL120" s="215"/>
      <c r="HIM120" s="215"/>
      <c r="HIN120" s="215"/>
      <c r="HIO120" s="215"/>
      <c r="HIP120" s="215"/>
      <c r="HIQ120" s="215"/>
      <c r="HIR120" s="215"/>
      <c r="HIS120" s="215"/>
      <c r="HIT120" s="215"/>
      <c r="HIU120" s="215"/>
      <c r="HIV120" s="215"/>
      <c r="HIW120" s="215"/>
      <c r="HIX120" s="215"/>
      <c r="HIY120" s="215"/>
      <c r="HIZ120" s="215"/>
      <c r="HJA120" s="215"/>
      <c r="HJB120" s="215"/>
      <c r="HJC120" s="215"/>
      <c r="HJD120" s="215"/>
      <c r="HJE120" s="215"/>
      <c r="HJF120" s="215"/>
      <c r="HJG120" s="215"/>
      <c r="HJH120" s="215"/>
      <c r="HJI120" s="215"/>
      <c r="HJJ120" s="215"/>
      <c r="HJK120" s="215"/>
      <c r="HJL120" s="215"/>
      <c r="HRC120" s="215"/>
      <c r="HRD120" s="215"/>
      <c r="HRE120" s="215"/>
      <c r="HRF120" s="215"/>
      <c r="HRR120" s="215"/>
      <c r="HRS120" s="215"/>
      <c r="HRT120" s="215"/>
      <c r="HRU120" s="215"/>
      <c r="HRV120" s="215"/>
      <c r="HRW120" s="215"/>
      <c r="HRX120" s="215"/>
      <c r="HRY120" s="215"/>
      <c r="HRZ120" s="215"/>
      <c r="HSA120" s="215"/>
      <c r="HSB120" s="215"/>
      <c r="HSC120" s="215"/>
      <c r="HSD120" s="215"/>
      <c r="HSE120" s="215"/>
      <c r="HSF120" s="215"/>
      <c r="HSG120" s="215"/>
      <c r="HSH120" s="215"/>
      <c r="HSI120" s="215"/>
      <c r="HSJ120" s="215"/>
      <c r="HSK120" s="215"/>
      <c r="HSL120" s="215"/>
      <c r="HSM120" s="215"/>
      <c r="HSN120" s="215"/>
      <c r="HSO120" s="215"/>
      <c r="HSP120" s="215"/>
      <c r="HSQ120" s="215"/>
      <c r="HSR120" s="215"/>
      <c r="HSS120" s="215"/>
      <c r="HST120" s="215"/>
      <c r="HSU120" s="215"/>
      <c r="HSV120" s="215"/>
      <c r="HSW120" s="215"/>
      <c r="HSX120" s="215"/>
      <c r="HSY120" s="215"/>
      <c r="HSZ120" s="215"/>
      <c r="HTA120" s="215"/>
      <c r="HTB120" s="215"/>
      <c r="HTC120" s="215"/>
      <c r="HTD120" s="215"/>
      <c r="HTE120" s="215"/>
      <c r="HTF120" s="215"/>
      <c r="HTG120" s="215"/>
      <c r="HTH120" s="215"/>
      <c r="IAY120" s="215"/>
      <c r="IAZ120" s="215"/>
      <c r="IBA120" s="215"/>
      <c r="IBB120" s="215"/>
      <c r="IBN120" s="215"/>
      <c r="IBO120" s="215"/>
      <c r="IBP120" s="215"/>
      <c r="IBQ120" s="215"/>
      <c r="IBR120" s="215"/>
      <c r="IBS120" s="215"/>
      <c r="IBT120" s="215"/>
      <c r="IBU120" s="215"/>
      <c r="IBV120" s="215"/>
      <c r="IBW120" s="215"/>
      <c r="IBX120" s="215"/>
      <c r="IBY120" s="215"/>
      <c r="IBZ120" s="215"/>
      <c r="ICA120" s="215"/>
      <c r="ICB120" s="215"/>
      <c r="ICC120" s="215"/>
      <c r="ICD120" s="215"/>
      <c r="ICE120" s="215"/>
      <c r="ICF120" s="215"/>
      <c r="ICG120" s="215"/>
      <c r="ICH120" s="215"/>
      <c r="ICI120" s="215"/>
      <c r="ICJ120" s="215"/>
      <c r="ICK120" s="215"/>
      <c r="ICL120" s="215"/>
      <c r="ICM120" s="215"/>
      <c r="ICN120" s="215"/>
      <c r="ICO120" s="215"/>
      <c r="ICP120" s="215"/>
      <c r="ICQ120" s="215"/>
      <c r="ICR120" s="215"/>
      <c r="ICS120" s="215"/>
      <c r="ICT120" s="215"/>
      <c r="ICU120" s="215"/>
      <c r="ICV120" s="215"/>
      <c r="ICW120" s="215"/>
      <c r="ICX120" s="215"/>
      <c r="ICY120" s="215"/>
      <c r="ICZ120" s="215"/>
      <c r="IDA120" s="215"/>
      <c r="IDB120" s="215"/>
      <c r="IDC120" s="215"/>
      <c r="IDD120" s="215"/>
      <c r="IKU120" s="215"/>
      <c r="IKV120" s="215"/>
      <c r="IKW120" s="215"/>
      <c r="IKX120" s="215"/>
      <c r="ILJ120" s="215"/>
      <c r="ILK120" s="215"/>
      <c r="ILL120" s="215"/>
      <c r="ILM120" s="215"/>
      <c r="ILN120" s="215"/>
      <c r="ILO120" s="215"/>
      <c r="ILP120" s="215"/>
      <c r="ILQ120" s="215"/>
      <c r="ILR120" s="215"/>
      <c r="ILS120" s="215"/>
      <c r="ILT120" s="215"/>
      <c r="ILU120" s="215"/>
      <c r="ILV120" s="215"/>
      <c r="ILW120" s="215"/>
      <c r="ILX120" s="215"/>
      <c r="ILY120" s="215"/>
      <c r="ILZ120" s="215"/>
      <c r="IMA120" s="215"/>
      <c r="IMB120" s="215"/>
      <c r="IMC120" s="215"/>
      <c r="IMD120" s="215"/>
      <c r="IME120" s="215"/>
      <c r="IMF120" s="215"/>
      <c r="IMG120" s="215"/>
      <c r="IMH120" s="215"/>
      <c r="IMI120" s="215"/>
      <c r="IMJ120" s="215"/>
      <c r="IMK120" s="215"/>
      <c r="IML120" s="215"/>
      <c r="IMM120" s="215"/>
      <c r="IMN120" s="215"/>
      <c r="IMO120" s="215"/>
      <c r="IMP120" s="215"/>
      <c r="IMQ120" s="215"/>
      <c r="IMR120" s="215"/>
      <c r="IMS120" s="215"/>
      <c r="IMT120" s="215"/>
      <c r="IMU120" s="215"/>
      <c r="IMV120" s="215"/>
      <c r="IMW120" s="215"/>
      <c r="IMX120" s="215"/>
      <c r="IMY120" s="215"/>
      <c r="IMZ120" s="215"/>
      <c r="IUQ120" s="215"/>
      <c r="IUR120" s="215"/>
      <c r="IUS120" s="215"/>
      <c r="IUT120" s="215"/>
      <c r="IVF120" s="215"/>
      <c r="IVG120" s="215"/>
      <c r="IVH120" s="215"/>
      <c r="IVI120" s="215"/>
      <c r="IVJ120" s="215"/>
      <c r="IVK120" s="215"/>
      <c r="IVL120" s="215"/>
      <c r="IVM120" s="215"/>
      <c r="IVN120" s="215"/>
      <c r="IVO120" s="215"/>
      <c r="IVP120" s="215"/>
      <c r="IVQ120" s="215"/>
      <c r="IVR120" s="215"/>
      <c r="IVS120" s="215"/>
      <c r="IVT120" s="215"/>
      <c r="IVU120" s="215"/>
      <c r="IVV120" s="215"/>
      <c r="IVW120" s="215"/>
      <c r="IVX120" s="215"/>
      <c r="IVY120" s="215"/>
      <c r="IVZ120" s="215"/>
      <c r="IWA120" s="215"/>
      <c r="IWB120" s="215"/>
      <c r="IWC120" s="215"/>
      <c r="IWD120" s="215"/>
      <c r="IWE120" s="215"/>
      <c r="IWF120" s="215"/>
      <c r="IWG120" s="215"/>
      <c r="IWH120" s="215"/>
      <c r="IWI120" s="215"/>
      <c r="IWJ120" s="215"/>
      <c r="IWK120" s="215"/>
      <c r="IWL120" s="215"/>
      <c r="IWM120" s="215"/>
      <c r="IWN120" s="215"/>
      <c r="IWO120" s="215"/>
      <c r="IWP120" s="215"/>
      <c r="IWQ120" s="215"/>
      <c r="IWR120" s="215"/>
      <c r="IWS120" s="215"/>
      <c r="IWT120" s="215"/>
      <c r="IWU120" s="215"/>
      <c r="IWV120" s="215"/>
      <c r="JEM120" s="215"/>
      <c r="JEN120" s="215"/>
      <c r="JEO120" s="215"/>
      <c r="JEP120" s="215"/>
      <c r="JFB120" s="215"/>
      <c r="JFC120" s="215"/>
      <c r="JFD120" s="215"/>
      <c r="JFE120" s="215"/>
      <c r="JFF120" s="215"/>
      <c r="JFG120" s="215"/>
      <c r="JFH120" s="215"/>
      <c r="JFI120" s="215"/>
      <c r="JFJ120" s="215"/>
      <c r="JFK120" s="215"/>
      <c r="JFL120" s="215"/>
      <c r="JFM120" s="215"/>
      <c r="JFN120" s="215"/>
      <c r="JFO120" s="215"/>
      <c r="JFP120" s="215"/>
      <c r="JFQ120" s="215"/>
      <c r="JFR120" s="215"/>
      <c r="JFS120" s="215"/>
      <c r="JFT120" s="215"/>
      <c r="JFU120" s="215"/>
      <c r="JFV120" s="215"/>
      <c r="JFW120" s="215"/>
      <c r="JFX120" s="215"/>
      <c r="JFY120" s="215"/>
      <c r="JFZ120" s="215"/>
      <c r="JGA120" s="215"/>
      <c r="JGB120" s="215"/>
      <c r="JGC120" s="215"/>
      <c r="JGD120" s="215"/>
      <c r="JGE120" s="215"/>
      <c r="JGF120" s="215"/>
      <c r="JGG120" s="215"/>
      <c r="JGH120" s="215"/>
      <c r="JGI120" s="215"/>
      <c r="JGJ120" s="215"/>
      <c r="JGK120" s="215"/>
      <c r="JGL120" s="215"/>
      <c r="JGM120" s="215"/>
      <c r="JGN120" s="215"/>
      <c r="JGO120" s="215"/>
      <c r="JGP120" s="215"/>
      <c r="JGQ120" s="215"/>
      <c r="JGR120" s="215"/>
      <c r="JOI120" s="215"/>
      <c r="JOJ120" s="215"/>
      <c r="JOK120" s="215"/>
      <c r="JOL120" s="215"/>
      <c r="JOX120" s="215"/>
      <c r="JOY120" s="215"/>
      <c r="JOZ120" s="215"/>
      <c r="JPA120" s="215"/>
      <c r="JPB120" s="215"/>
      <c r="JPC120" s="215"/>
      <c r="JPD120" s="215"/>
      <c r="JPE120" s="215"/>
      <c r="JPF120" s="215"/>
      <c r="JPG120" s="215"/>
      <c r="JPH120" s="215"/>
      <c r="JPI120" s="215"/>
      <c r="JPJ120" s="215"/>
      <c r="JPK120" s="215"/>
      <c r="JPL120" s="215"/>
      <c r="JPM120" s="215"/>
      <c r="JPN120" s="215"/>
      <c r="JPO120" s="215"/>
      <c r="JPP120" s="215"/>
      <c r="JPQ120" s="215"/>
      <c r="JPR120" s="215"/>
      <c r="JPS120" s="215"/>
      <c r="JPT120" s="215"/>
      <c r="JPU120" s="215"/>
      <c r="JPV120" s="215"/>
      <c r="JPW120" s="215"/>
      <c r="JPX120" s="215"/>
      <c r="JPY120" s="215"/>
      <c r="JPZ120" s="215"/>
      <c r="JQA120" s="215"/>
      <c r="JQB120" s="215"/>
      <c r="JQC120" s="215"/>
      <c r="JQD120" s="215"/>
      <c r="JQE120" s="215"/>
      <c r="JQF120" s="215"/>
      <c r="JQG120" s="215"/>
      <c r="JQH120" s="215"/>
      <c r="JQI120" s="215"/>
      <c r="JQJ120" s="215"/>
      <c r="JQK120" s="215"/>
      <c r="JQL120" s="215"/>
      <c r="JQM120" s="215"/>
      <c r="JQN120" s="215"/>
      <c r="JYE120" s="215"/>
      <c r="JYF120" s="215"/>
      <c r="JYG120" s="215"/>
      <c r="JYH120" s="215"/>
      <c r="JYT120" s="215"/>
      <c r="JYU120" s="215"/>
      <c r="JYV120" s="215"/>
      <c r="JYW120" s="215"/>
      <c r="JYX120" s="215"/>
      <c r="JYY120" s="215"/>
      <c r="JYZ120" s="215"/>
      <c r="JZA120" s="215"/>
      <c r="JZB120" s="215"/>
      <c r="JZC120" s="215"/>
      <c r="JZD120" s="215"/>
      <c r="JZE120" s="215"/>
      <c r="JZF120" s="215"/>
      <c r="JZG120" s="215"/>
      <c r="JZH120" s="215"/>
      <c r="JZI120" s="215"/>
      <c r="JZJ120" s="215"/>
      <c r="JZK120" s="215"/>
      <c r="JZL120" s="215"/>
      <c r="JZM120" s="215"/>
      <c r="JZN120" s="215"/>
      <c r="JZO120" s="215"/>
      <c r="JZP120" s="215"/>
      <c r="JZQ120" s="215"/>
      <c r="JZR120" s="215"/>
      <c r="JZS120" s="215"/>
      <c r="JZT120" s="215"/>
      <c r="JZU120" s="215"/>
      <c r="JZV120" s="215"/>
      <c r="JZW120" s="215"/>
      <c r="JZX120" s="215"/>
      <c r="JZY120" s="215"/>
      <c r="JZZ120" s="215"/>
      <c r="KAA120" s="215"/>
      <c r="KAB120" s="215"/>
      <c r="KAC120" s="215"/>
      <c r="KAD120" s="215"/>
      <c r="KAE120" s="215"/>
      <c r="KAF120" s="215"/>
      <c r="KAG120" s="215"/>
      <c r="KAH120" s="215"/>
      <c r="KAI120" s="215"/>
      <c r="KAJ120" s="215"/>
      <c r="KIA120" s="215"/>
      <c r="KIB120" s="215"/>
      <c r="KIC120" s="215"/>
      <c r="KID120" s="215"/>
      <c r="KIP120" s="215"/>
      <c r="KIQ120" s="215"/>
      <c r="KIR120" s="215"/>
      <c r="KIS120" s="215"/>
      <c r="KIT120" s="215"/>
      <c r="KIU120" s="215"/>
      <c r="KIV120" s="215"/>
      <c r="KIW120" s="215"/>
      <c r="KIX120" s="215"/>
      <c r="KIY120" s="215"/>
      <c r="KIZ120" s="215"/>
      <c r="KJA120" s="215"/>
      <c r="KJB120" s="215"/>
      <c r="KJC120" s="215"/>
      <c r="KJD120" s="215"/>
      <c r="KJE120" s="215"/>
      <c r="KJF120" s="215"/>
      <c r="KJG120" s="215"/>
      <c r="KJH120" s="215"/>
      <c r="KJI120" s="215"/>
      <c r="KJJ120" s="215"/>
      <c r="KJK120" s="215"/>
      <c r="KJL120" s="215"/>
      <c r="KJM120" s="215"/>
      <c r="KJN120" s="215"/>
      <c r="KJO120" s="215"/>
      <c r="KJP120" s="215"/>
      <c r="KJQ120" s="215"/>
      <c r="KJR120" s="215"/>
      <c r="KJS120" s="215"/>
      <c r="KJT120" s="215"/>
      <c r="KJU120" s="215"/>
      <c r="KJV120" s="215"/>
      <c r="KJW120" s="215"/>
      <c r="KJX120" s="215"/>
      <c r="KJY120" s="215"/>
      <c r="KJZ120" s="215"/>
      <c r="KKA120" s="215"/>
      <c r="KKB120" s="215"/>
      <c r="KKC120" s="215"/>
      <c r="KKD120" s="215"/>
      <c r="KKE120" s="215"/>
      <c r="KKF120" s="215"/>
      <c r="KRW120" s="215"/>
      <c r="KRX120" s="215"/>
      <c r="KRY120" s="215"/>
      <c r="KRZ120" s="215"/>
      <c r="KSL120" s="215"/>
      <c r="KSM120" s="215"/>
      <c r="KSN120" s="215"/>
      <c r="KSO120" s="215"/>
      <c r="KSP120" s="215"/>
      <c r="KSQ120" s="215"/>
      <c r="KSR120" s="215"/>
      <c r="KSS120" s="215"/>
      <c r="KST120" s="215"/>
      <c r="KSU120" s="215"/>
      <c r="KSV120" s="215"/>
      <c r="KSW120" s="215"/>
      <c r="KSX120" s="215"/>
      <c r="KSY120" s="215"/>
      <c r="KSZ120" s="215"/>
      <c r="KTA120" s="215"/>
      <c r="KTB120" s="215"/>
      <c r="KTC120" s="215"/>
      <c r="KTD120" s="215"/>
      <c r="KTE120" s="215"/>
      <c r="KTF120" s="215"/>
      <c r="KTG120" s="215"/>
      <c r="KTH120" s="215"/>
      <c r="KTI120" s="215"/>
      <c r="KTJ120" s="215"/>
      <c r="KTK120" s="215"/>
      <c r="KTL120" s="215"/>
      <c r="KTM120" s="215"/>
      <c r="KTN120" s="215"/>
      <c r="KTO120" s="215"/>
      <c r="KTP120" s="215"/>
      <c r="KTQ120" s="215"/>
      <c r="KTR120" s="215"/>
      <c r="KTS120" s="215"/>
      <c r="KTT120" s="215"/>
      <c r="KTU120" s="215"/>
      <c r="KTV120" s="215"/>
      <c r="KTW120" s="215"/>
      <c r="KTX120" s="215"/>
      <c r="KTY120" s="215"/>
      <c r="KTZ120" s="215"/>
      <c r="KUA120" s="215"/>
      <c r="KUB120" s="215"/>
      <c r="LBS120" s="215"/>
      <c r="LBT120" s="215"/>
      <c r="LBU120" s="215"/>
      <c r="LBV120" s="215"/>
      <c r="LCH120" s="215"/>
      <c r="LCI120" s="215"/>
      <c r="LCJ120" s="215"/>
      <c r="LCK120" s="215"/>
      <c r="LCL120" s="215"/>
      <c r="LCM120" s="215"/>
      <c r="LCN120" s="215"/>
      <c r="LCO120" s="215"/>
      <c r="LCP120" s="215"/>
      <c r="LCQ120" s="215"/>
      <c r="LCR120" s="215"/>
      <c r="LCS120" s="215"/>
      <c r="LCT120" s="215"/>
      <c r="LCU120" s="215"/>
      <c r="LCV120" s="215"/>
      <c r="LCW120" s="215"/>
      <c r="LCX120" s="215"/>
      <c r="LCY120" s="215"/>
      <c r="LCZ120" s="215"/>
      <c r="LDA120" s="215"/>
      <c r="LDB120" s="215"/>
      <c r="LDC120" s="215"/>
      <c r="LDD120" s="215"/>
      <c r="LDE120" s="215"/>
      <c r="LDF120" s="215"/>
      <c r="LDG120" s="215"/>
      <c r="LDH120" s="215"/>
      <c r="LDI120" s="215"/>
      <c r="LDJ120" s="215"/>
      <c r="LDK120" s="215"/>
      <c r="LDL120" s="215"/>
      <c r="LDM120" s="215"/>
      <c r="LDN120" s="215"/>
      <c r="LDO120" s="215"/>
      <c r="LDP120" s="215"/>
      <c r="LDQ120" s="215"/>
      <c r="LDR120" s="215"/>
      <c r="LDS120" s="215"/>
      <c r="LDT120" s="215"/>
      <c r="LDU120" s="215"/>
      <c r="LDV120" s="215"/>
      <c r="LDW120" s="215"/>
      <c r="LDX120" s="215"/>
      <c r="LLO120" s="215"/>
      <c r="LLP120" s="215"/>
      <c r="LLQ120" s="215"/>
      <c r="LLR120" s="215"/>
      <c r="LMD120" s="215"/>
      <c r="LME120" s="215"/>
      <c r="LMF120" s="215"/>
      <c r="LMG120" s="215"/>
      <c r="LMH120" s="215"/>
      <c r="LMI120" s="215"/>
      <c r="LMJ120" s="215"/>
      <c r="LMK120" s="215"/>
      <c r="LML120" s="215"/>
      <c r="LMM120" s="215"/>
      <c r="LMN120" s="215"/>
      <c r="LMO120" s="215"/>
      <c r="LMP120" s="215"/>
      <c r="LMQ120" s="215"/>
      <c r="LMR120" s="215"/>
      <c r="LMS120" s="215"/>
      <c r="LMT120" s="215"/>
      <c r="LMU120" s="215"/>
      <c r="LMV120" s="215"/>
      <c r="LMW120" s="215"/>
      <c r="LMX120" s="215"/>
      <c r="LMY120" s="215"/>
      <c r="LMZ120" s="215"/>
      <c r="LNA120" s="215"/>
      <c r="LNB120" s="215"/>
      <c r="LNC120" s="215"/>
      <c r="LND120" s="215"/>
      <c r="LNE120" s="215"/>
      <c r="LNF120" s="215"/>
      <c r="LNG120" s="215"/>
      <c r="LNH120" s="215"/>
      <c r="LNI120" s="215"/>
      <c r="LNJ120" s="215"/>
      <c r="LNK120" s="215"/>
      <c r="LNL120" s="215"/>
      <c r="LNM120" s="215"/>
      <c r="LNN120" s="215"/>
      <c r="LNO120" s="215"/>
      <c r="LNP120" s="215"/>
      <c r="LNQ120" s="215"/>
      <c r="LNR120" s="215"/>
      <c r="LNS120" s="215"/>
      <c r="LNT120" s="215"/>
      <c r="LVK120" s="215"/>
      <c r="LVL120" s="215"/>
      <c r="LVM120" s="215"/>
      <c r="LVN120" s="215"/>
      <c r="LVZ120" s="215"/>
      <c r="LWA120" s="215"/>
      <c r="LWB120" s="215"/>
      <c r="LWC120" s="215"/>
      <c r="LWD120" s="215"/>
      <c r="LWE120" s="215"/>
      <c r="LWF120" s="215"/>
      <c r="LWG120" s="215"/>
      <c r="LWH120" s="215"/>
      <c r="LWI120" s="215"/>
      <c r="LWJ120" s="215"/>
      <c r="LWK120" s="215"/>
      <c r="LWL120" s="215"/>
      <c r="LWM120" s="215"/>
      <c r="LWN120" s="215"/>
      <c r="LWO120" s="215"/>
      <c r="LWP120" s="215"/>
      <c r="LWQ120" s="215"/>
      <c r="LWR120" s="215"/>
      <c r="LWS120" s="215"/>
      <c r="LWT120" s="215"/>
      <c r="LWU120" s="215"/>
      <c r="LWV120" s="215"/>
      <c r="LWW120" s="215"/>
      <c r="LWX120" s="215"/>
      <c r="LWY120" s="215"/>
      <c r="LWZ120" s="215"/>
      <c r="LXA120" s="215"/>
      <c r="LXB120" s="215"/>
      <c r="LXC120" s="215"/>
      <c r="LXD120" s="215"/>
      <c r="LXE120" s="215"/>
      <c r="LXF120" s="215"/>
      <c r="LXG120" s="215"/>
      <c r="LXH120" s="215"/>
      <c r="LXI120" s="215"/>
      <c r="LXJ120" s="215"/>
      <c r="LXK120" s="215"/>
      <c r="LXL120" s="215"/>
      <c r="LXM120" s="215"/>
      <c r="LXN120" s="215"/>
      <c r="LXO120" s="215"/>
      <c r="LXP120" s="215"/>
      <c r="MFG120" s="215"/>
      <c r="MFH120" s="215"/>
      <c r="MFI120" s="215"/>
      <c r="MFJ120" s="215"/>
      <c r="MFV120" s="215"/>
      <c r="MFW120" s="215"/>
      <c r="MFX120" s="215"/>
      <c r="MFY120" s="215"/>
      <c r="MFZ120" s="215"/>
      <c r="MGA120" s="215"/>
      <c r="MGB120" s="215"/>
      <c r="MGC120" s="215"/>
      <c r="MGD120" s="215"/>
      <c r="MGE120" s="215"/>
      <c r="MGF120" s="215"/>
      <c r="MGG120" s="215"/>
      <c r="MGH120" s="215"/>
      <c r="MGI120" s="215"/>
      <c r="MGJ120" s="215"/>
      <c r="MGK120" s="215"/>
      <c r="MGL120" s="215"/>
      <c r="MGM120" s="215"/>
      <c r="MGN120" s="215"/>
      <c r="MGO120" s="215"/>
      <c r="MGP120" s="215"/>
      <c r="MGQ120" s="215"/>
      <c r="MGR120" s="215"/>
      <c r="MGS120" s="215"/>
      <c r="MGT120" s="215"/>
      <c r="MGU120" s="215"/>
      <c r="MGV120" s="215"/>
      <c r="MGW120" s="215"/>
      <c r="MGX120" s="215"/>
      <c r="MGY120" s="215"/>
      <c r="MGZ120" s="215"/>
      <c r="MHA120" s="215"/>
      <c r="MHB120" s="215"/>
      <c r="MHC120" s="215"/>
      <c r="MHD120" s="215"/>
      <c r="MHE120" s="215"/>
      <c r="MHF120" s="215"/>
      <c r="MHG120" s="215"/>
      <c r="MHH120" s="215"/>
      <c r="MHI120" s="215"/>
      <c r="MHJ120" s="215"/>
      <c r="MHK120" s="215"/>
      <c r="MHL120" s="215"/>
      <c r="MPC120" s="215"/>
      <c r="MPD120" s="215"/>
      <c r="MPE120" s="215"/>
      <c r="MPF120" s="215"/>
      <c r="MPR120" s="215"/>
      <c r="MPS120" s="215"/>
      <c r="MPT120" s="215"/>
      <c r="MPU120" s="215"/>
      <c r="MPV120" s="215"/>
      <c r="MPW120" s="215"/>
      <c r="MPX120" s="215"/>
      <c r="MPY120" s="215"/>
      <c r="MPZ120" s="215"/>
      <c r="MQA120" s="215"/>
      <c r="MQB120" s="215"/>
      <c r="MQC120" s="215"/>
      <c r="MQD120" s="215"/>
      <c r="MQE120" s="215"/>
      <c r="MQF120" s="215"/>
      <c r="MQG120" s="215"/>
      <c r="MQH120" s="215"/>
      <c r="MQI120" s="215"/>
      <c r="MQJ120" s="215"/>
      <c r="MQK120" s="215"/>
      <c r="MQL120" s="215"/>
      <c r="MQM120" s="215"/>
      <c r="MQN120" s="215"/>
      <c r="MQO120" s="215"/>
      <c r="MQP120" s="215"/>
      <c r="MQQ120" s="215"/>
      <c r="MQR120" s="215"/>
      <c r="MQS120" s="215"/>
      <c r="MQT120" s="215"/>
      <c r="MQU120" s="215"/>
      <c r="MQV120" s="215"/>
      <c r="MQW120" s="215"/>
      <c r="MQX120" s="215"/>
      <c r="MQY120" s="215"/>
      <c r="MQZ120" s="215"/>
      <c r="MRA120" s="215"/>
      <c r="MRB120" s="215"/>
      <c r="MRC120" s="215"/>
      <c r="MRD120" s="215"/>
      <c r="MRE120" s="215"/>
      <c r="MRF120" s="215"/>
      <c r="MRG120" s="215"/>
      <c r="MRH120" s="215"/>
      <c r="MYY120" s="215"/>
      <c r="MYZ120" s="215"/>
      <c r="MZA120" s="215"/>
      <c r="MZB120" s="215"/>
      <c r="MZN120" s="215"/>
      <c r="MZO120" s="215"/>
      <c r="MZP120" s="215"/>
      <c r="MZQ120" s="215"/>
      <c r="MZR120" s="215"/>
      <c r="MZS120" s="215"/>
      <c r="MZT120" s="215"/>
      <c r="MZU120" s="215"/>
      <c r="MZV120" s="215"/>
      <c r="MZW120" s="215"/>
      <c r="MZX120" s="215"/>
      <c r="MZY120" s="215"/>
      <c r="MZZ120" s="215"/>
      <c r="NAA120" s="215"/>
      <c r="NAB120" s="215"/>
      <c r="NAC120" s="215"/>
      <c r="NAD120" s="215"/>
      <c r="NAE120" s="215"/>
      <c r="NAF120" s="215"/>
      <c r="NAG120" s="215"/>
      <c r="NAH120" s="215"/>
      <c r="NAI120" s="215"/>
      <c r="NAJ120" s="215"/>
      <c r="NAK120" s="215"/>
      <c r="NAL120" s="215"/>
      <c r="NAM120" s="215"/>
      <c r="NAN120" s="215"/>
      <c r="NAO120" s="215"/>
      <c r="NAP120" s="215"/>
      <c r="NAQ120" s="215"/>
      <c r="NAR120" s="215"/>
      <c r="NAS120" s="215"/>
      <c r="NAT120" s="215"/>
      <c r="NAU120" s="215"/>
      <c r="NAV120" s="215"/>
      <c r="NAW120" s="215"/>
      <c r="NAX120" s="215"/>
      <c r="NAY120" s="215"/>
      <c r="NAZ120" s="215"/>
      <c r="NBA120" s="215"/>
      <c r="NBB120" s="215"/>
      <c r="NBC120" s="215"/>
      <c r="NBD120" s="215"/>
      <c r="NIU120" s="215"/>
      <c r="NIV120" s="215"/>
      <c r="NIW120" s="215"/>
      <c r="NIX120" s="215"/>
      <c r="NJJ120" s="215"/>
      <c r="NJK120" s="215"/>
      <c r="NJL120" s="215"/>
      <c r="NJM120" s="215"/>
      <c r="NJN120" s="215"/>
      <c r="NJO120" s="215"/>
      <c r="NJP120" s="215"/>
      <c r="NJQ120" s="215"/>
      <c r="NJR120" s="215"/>
      <c r="NJS120" s="215"/>
      <c r="NJT120" s="215"/>
      <c r="NJU120" s="215"/>
      <c r="NJV120" s="215"/>
      <c r="NJW120" s="215"/>
      <c r="NJX120" s="215"/>
      <c r="NJY120" s="215"/>
      <c r="NJZ120" s="215"/>
      <c r="NKA120" s="215"/>
      <c r="NKB120" s="215"/>
      <c r="NKC120" s="215"/>
      <c r="NKD120" s="215"/>
      <c r="NKE120" s="215"/>
      <c r="NKF120" s="215"/>
      <c r="NKG120" s="215"/>
      <c r="NKH120" s="215"/>
      <c r="NKI120" s="215"/>
      <c r="NKJ120" s="215"/>
      <c r="NKK120" s="215"/>
      <c r="NKL120" s="215"/>
      <c r="NKM120" s="215"/>
      <c r="NKN120" s="215"/>
      <c r="NKO120" s="215"/>
      <c r="NKP120" s="215"/>
      <c r="NKQ120" s="215"/>
      <c r="NKR120" s="215"/>
      <c r="NKS120" s="215"/>
      <c r="NKT120" s="215"/>
      <c r="NKU120" s="215"/>
      <c r="NKV120" s="215"/>
      <c r="NKW120" s="215"/>
      <c r="NKX120" s="215"/>
      <c r="NKY120" s="215"/>
      <c r="NKZ120" s="215"/>
      <c r="NSQ120" s="215"/>
      <c r="NSR120" s="215"/>
      <c r="NSS120" s="215"/>
      <c r="NST120" s="215"/>
      <c r="NTF120" s="215"/>
      <c r="NTG120" s="215"/>
      <c r="NTH120" s="215"/>
      <c r="NTI120" s="215"/>
      <c r="NTJ120" s="215"/>
      <c r="NTK120" s="215"/>
      <c r="NTL120" s="215"/>
      <c r="NTM120" s="215"/>
      <c r="NTN120" s="215"/>
      <c r="NTO120" s="215"/>
      <c r="NTP120" s="215"/>
      <c r="NTQ120" s="215"/>
      <c r="NTR120" s="215"/>
      <c r="NTS120" s="215"/>
      <c r="NTT120" s="215"/>
      <c r="NTU120" s="215"/>
      <c r="NTV120" s="215"/>
      <c r="NTW120" s="215"/>
      <c r="NTX120" s="215"/>
      <c r="NTY120" s="215"/>
      <c r="NTZ120" s="215"/>
      <c r="NUA120" s="215"/>
      <c r="NUB120" s="215"/>
      <c r="NUC120" s="215"/>
      <c r="NUD120" s="215"/>
      <c r="NUE120" s="215"/>
      <c r="NUF120" s="215"/>
      <c r="NUG120" s="215"/>
      <c r="NUH120" s="215"/>
      <c r="NUI120" s="215"/>
      <c r="NUJ120" s="215"/>
      <c r="NUK120" s="215"/>
      <c r="NUL120" s="215"/>
      <c r="NUM120" s="215"/>
      <c r="NUN120" s="215"/>
      <c r="NUO120" s="215"/>
      <c r="NUP120" s="215"/>
      <c r="NUQ120" s="215"/>
      <c r="NUR120" s="215"/>
      <c r="NUS120" s="215"/>
      <c r="NUT120" s="215"/>
      <c r="NUU120" s="215"/>
      <c r="NUV120" s="215"/>
      <c r="OCM120" s="215"/>
      <c r="OCN120" s="215"/>
      <c r="OCO120" s="215"/>
      <c r="OCP120" s="215"/>
      <c r="ODB120" s="215"/>
      <c r="ODC120" s="215"/>
      <c r="ODD120" s="215"/>
      <c r="ODE120" s="215"/>
      <c r="ODF120" s="215"/>
      <c r="ODG120" s="215"/>
      <c r="ODH120" s="215"/>
      <c r="ODI120" s="215"/>
      <c r="ODJ120" s="215"/>
      <c r="ODK120" s="215"/>
      <c r="ODL120" s="215"/>
      <c r="ODM120" s="215"/>
      <c r="ODN120" s="215"/>
      <c r="ODO120" s="215"/>
      <c r="ODP120" s="215"/>
      <c r="ODQ120" s="215"/>
      <c r="ODR120" s="215"/>
      <c r="ODS120" s="215"/>
      <c r="ODT120" s="215"/>
      <c r="ODU120" s="215"/>
      <c r="ODV120" s="215"/>
      <c r="ODW120" s="215"/>
      <c r="ODX120" s="215"/>
      <c r="ODY120" s="215"/>
      <c r="ODZ120" s="215"/>
      <c r="OEA120" s="215"/>
      <c r="OEB120" s="215"/>
      <c r="OEC120" s="215"/>
      <c r="OED120" s="215"/>
      <c r="OEE120" s="215"/>
      <c r="OEF120" s="215"/>
      <c r="OEG120" s="215"/>
      <c r="OEH120" s="215"/>
      <c r="OEI120" s="215"/>
      <c r="OEJ120" s="215"/>
      <c r="OEK120" s="215"/>
      <c r="OEL120" s="215"/>
      <c r="OEM120" s="215"/>
      <c r="OEN120" s="215"/>
      <c r="OEO120" s="215"/>
      <c r="OEP120" s="215"/>
      <c r="OEQ120" s="215"/>
      <c r="OER120" s="215"/>
      <c r="OMI120" s="215"/>
      <c r="OMJ120" s="215"/>
      <c r="OMK120" s="215"/>
      <c r="OML120" s="215"/>
      <c r="OMX120" s="215"/>
      <c r="OMY120" s="215"/>
      <c r="OMZ120" s="215"/>
      <c r="ONA120" s="215"/>
      <c r="ONB120" s="215"/>
      <c r="ONC120" s="215"/>
      <c r="OND120" s="215"/>
      <c r="ONE120" s="215"/>
      <c r="ONF120" s="215"/>
      <c r="ONG120" s="215"/>
      <c r="ONH120" s="215"/>
      <c r="ONI120" s="215"/>
      <c r="ONJ120" s="215"/>
      <c r="ONK120" s="215"/>
      <c r="ONL120" s="215"/>
      <c r="ONM120" s="215"/>
      <c r="ONN120" s="215"/>
      <c r="ONO120" s="215"/>
      <c r="ONP120" s="215"/>
      <c r="ONQ120" s="215"/>
      <c r="ONR120" s="215"/>
      <c r="ONS120" s="215"/>
      <c r="ONT120" s="215"/>
      <c r="ONU120" s="215"/>
      <c r="ONV120" s="215"/>
      <c r="ONW120" s="215"/>
      <c r="ONX120" s="215"/>
      <c r="ONY120" s="215"/>
      <c r="ONZ120" s="215"/>
      <c r="OOA120" s="215"/>
      <c r="OOB120" s="215"/>
      <c r="OOC120" s="215"/>
      <c r="OOD120" s="215"/>
      <c r="OOE120" s="215"/>
      <c r="OOF120" s="215"/>
      <c r="OOG120" s="215"/>
      <c r="OOH120" s="215"/>
      <c r="OOI120" s="215"/>
      <c r="OOJ120" s="215"/>
      <c r="OOK120" s="215"/>
      <c r="OOL120" s="215"/>
      <c r="OOM120" s="215"/>
      <c r="OON120" s="215"/>
      <c r="OWE120" s="215"/>
      <c r="OWF120" s="215"/>
      <c r="OWG120" s="215"/>
      <c r="OWH120" s="215"/>
      <c r="OWT120" s="215"/>
      <c r="OWU120" s="215"/>
      <c r="OWV120" s="215"/>
      <c r="OWW120" s="215"/>
      <c r="OWX120" s="215"/>
      <c r="OWY120" s="215"/>
      <c r="OWZ120" s="215"/>
      <c r="OXA120" s="215"/>
      <c r="OXB120" s="215"/>
      <c r="OXC120" s="215"/>
      <c r="OXD120" s="215"/>
      <c r="OXE120" s="215"/>
      <c r="OXF120" s="215"/>
      <c r="OXG120" s="215"/>
      <c r="OXH120" s="215"/>
      <c r="OXI120" s="215"/>
      <c r="OXJ120" s="215"/>
      <c r="OXK120" s="215"/>
      <c r="OXL120" s="215"/>
      <c r="OXM120" s="215"/>
      <c r="OXN120" s="215"/>
      <c r="OXO120" s="215"/>
      <c r="OXP120" s="215"/>
      <c r="OXQ120" s="215"/>
      <c r="OXR120" s="215"/>
      <c r="OXS120" s="215"/>
      <c r="OXT120" s="215"/>
      <c r="OXU120" s="215"/>
      <c r="OXV120" s="215"/>
      <c r="OXW120" s="215"/>
      <c r="OXX120" s="215"/>
      <c r="OXY120" s="215"/>
      <c r="OXZ120" s="215"/>
      <c r="OYA120" s="215"/>
      <c r="OYB120" s="215"/>
      <c r="OYC120" s="215"/>
      <c r="OYD120" s="215"/>
      <c r="OYE120" s="215"/>
      <c r="OYF120" s="215"/>
      <c r="OYG120" s="215"/>
      <c r="OYH120" s="215"/>
      <c r="OYI120" s="215"/>
      <c r="OYJ120" s="215"/>
      <c r="PGA120" s="215"/>
      <c r="PGB120" s="215"/>
      <c r="PGC120" s="215"/>
      <c r="PGD120" s="215"/>
      <c r="PGP120" s="215"/>
      <c r="PGQ120" s="215"/>
      <c r="PGR120" s="215"/>
      <c r="PGS120" s="215"/>
      <c r="PGT120" s="215"/>
      <c r="PGU120" s="215"/>
      <c r="PGV120" s="215"/>
      <c r="PGW120" s="215"/>
      <c r="PGX120" s="215"/>
      <c r="PGY120" s="215"/>
      <c r="PGZ120" s="215"/>
      <c r="PHA120" s="215"/>
      <c r="PHB120" s="215"/>
      <c r="PHC120" s="215"/>
      <c r="PHD120" s="215"/>
      <c r="PHE120" s="215"/>
      <c r="PHF120" s="215"/>
      <c r="PHG120" s="215"/>
      <c r="PHH120" s="215"/>
      <c r="PHI120" s="215"/>
      <c r="PHJ120" s="215"/>
      <c r="PHK120" s="215"/>
      <c r="PHL120" s="215"/>
      <c r="PHM120" s="215"/>
      <c r="PHN120" s="215"/>
      <c r="PHO120" s="215"/>
      <c r="PHP120" s="215"/>
      <c r="PHQ120" s="215"/>
      <c r="PHR120" s="215"/>
      <c r="PHS120" s="215"/>
      <c r="PHT120" s="215"/>
      <c r="PHU120" s="215"/>
      <c r="PHV120" s="215"/>
      <c r="PHW120" s="215"/>
      <c r="PHX120" s="215"/>
      <c r="PHY120" s="215"/>
      <c r="PHZ120" s="215"/>
      <c r="PIA120" s="215"/>
      <c r="PIB120" s="215"/>
      <c r="PIC120" s="215"/>
      <c r="PID120" s="215"/>
      <c r="PIE120" s="215"/>
      <c r="PIF120" s="215"/>
      <c r="PPW120" s="215"/>
      <c r="PPX120" s="215"/>
      <c r="PPY120" s="215"/>
      <c r="PPZ120" s="215"/>
      <c r="PQL120" s="215"/>
      <c r="PQM120" s="215"/>
      <c r="PQN120" s="215"/>
      <c r="PQO120" s="215"/>
      <c r="PQP120" s="215"/>
      <c r="PQQ120" s="215"/>
      <c r="PQR120" s="215"/>
      <c r="PQS120" s="215"/>
      <c r="PQT120" s="215"/>
      <c r="PQU120" s="215"/>
      <c r="PQV120" s="215"/>
      <c r="PQW120" s="215"/>
      <c r="PQX120" s="215"/>
      <c r="PQY120" s="215"/>
      <c r="PQZ120" s="215"/>
      <c r="PRA120" s="215"/>
      <c r="PRB120" s="215"/>
      <c r="PRC120" s="215"/>
      <c r="PRD120" s="215"/>
      <c r="PRE120" s="215"/>
      <c r="PRF120" s="215"/>
      <c r="PRG120" s="215"/>
      <c r="PRH120" s="215"/>
      <c r="PRI120" s="215"/>
      <c r="PRJ120" s="215"/>
      <c r="PRK120" s="215"/>
      <c r="PRL120" s="215"/>
      <c r="PRM120" s="215"/>
      <c r="PRN120" s="215"/>
      <c r="PRO120" s="215"/>
      <c r="PRP120" s="215"/>
      <c r="PRQ120" s="215"/>
      <c r="PRR120" s="215"/>
      <c r="PRS120" s="215"/>
      <c r="PRT120" s="215"/>
      <c r="PRU120" s="215"/>
      <c r="PRV120" s="215"/>
      <c r="PRW120" s="215"/>
      <c r="PRX120" s="215"/>
      <c r="PRY120" s="215"/>
      <c r="PRZ120" s="215"/>
      <c r="PSA120" s="215"/>
      <c r="PSB120" s="215"/>
      <c r="PZS120" s="215"/>
      <c r="PZT120" s="215"/>
      <c r="PZU120" s="215"/>
      <c r="PZV120" s="215"/>
      <c r="QAH120" s="215"/>
      <c r="QAI120" s="215"/>
      <c r="QAJ120" s="215"/>
      <c r="QAK120" s="215"/>
      <c r="QAL120" s="215"/>
      <c r="QAM120" s="215"/>
      <c r="QAN120" s="215"/>
      <c r="QAO120" s="215"/>
      <c r="QAP120" s="215"/>
      <c r="QAQ120" s="215"/>
      <c r="QAR120" s="215"/>
      <c r="QAS120" s="215"/>
      <c r="QAT120" s="215"/>
      <c r="QAU120" s="215"/>
      <c r="QAV120" s="215"/>
      <c r="QAW120" s="215"/>
      <c r="QAX120" s="215"/>
      <c r="QAY120" s="215"/>
      <c r="QAZ120" s="215"/>
      <c r="QBA120" s="215"/>
      <c r="QBB120" s="215"/>
      <c r="QBC120" s="215"/>
      <c r="QBD120" s="215"/>
      <c r="QBE120" s="215"/>
      <c r="QBF120" s="215"/>
      <c r="QBG120" s="215"/>
      <c r="QBH120" s="215"/>
      <c r="QBI120" s="215"/>
      <c r="QBJ120" s="215"/>
      <c r="QBK120" s="215"/>
      <c r="QBL120" s="215"/>
      <c r="QBM120" s="215"/>
      <c r="QBN120" s="215"/>
      <c r="QBO120" s="215"/>
      <c r="QBP120" s="215"/>
      <c r="QBQ120" s="215"/>
      <c r="QBR120" s="215"/>
      <c r="QBS120" s="215"/>
      <c r="QBT120" s="215"/>
      <c r="QBU120" s="215"/>
      <c r="QBV120" s="215"/>
      <c r="QBW120" s="215"/>
      <c r="QBX120" s="215"/>
      <c r="QJO120" s="215"/>
      <c r="QJP120" s="215"/>
      <c r="QJQ120" s="215"/>
      <c r="QJR120" s="215"/>
      <c r="QKD120" s="215"/>
      <c r="QKE120" s="215"/>
      <c r="QKF120" s="215"/>
      <c r="QKG120" s="215"/>
      <c r="QKH120" s="215"/>
      <c r="QKI120" s="215"/>
      <c r="QKJ120" s="215"/>
      <c r="QKK120" s="215"/>
      <c r="QKL120" s="215"/>
      <c r="QKM120" s="215"/>
      <c r="QKN120" s="215"/>
      <c r="QKO120" s="215"/>
      <c r="QKP120" s="215"/>
      <c r="QKQ120" s="215"/>
      <c r="QKR120" s="215"/>
      <c r="QKS120" s="215"/>
      <c r="QKT120" s="215"/>
      <c r="QKU120" s="215"/>
      <c r="QKV120" s="215"/>
      <c r="QKW120" s="215"/>
      <c r="QKX120" s="215"/>
      <c r="QKY120" s="215"/>
      <c r="QKZ120" s="215"/>
      <c r="QLA120" s="215"/>
      <c r="QLB120" s="215"/>
      <c r="QLC120" s="215"/>
      <c r="QLD120" s="215"/>
      <c r="QLE120" s="215"/>
      <c r="QLF120" s="215"/>
      <c r="QLG120" s="215"/>
      <c r="QLH120" s="215"/>
      <c r="QLI120" s="215"/>
      <c r="QLJ120" s="215"/>
      <c r="QLK120" s="215"/>
      <c r="QLL120" s="215"/>
      <c r="QLM120" s="215"/>
      <c r="QLN120" s="215"/>
      <c r="QLO120" s="215"/>
      <c r="QLP120" s="215"/>
      <c r="QLQ120" s="215"/>
      <c r="QLR120" s="215"/>
      <c r="QLS120" s="215"/>
      <c r="QLT120" s="215"/>
      <c r="QTK120" s="215"/>
      <c r="QTL120" s="215"/>
      <c r="QTM120" s="215"/>
      <c r="QTN120" s="215"/>
      <c r="QTZ120" s="215"/>
      <c r="QUA120" s="215"/>
      <c r="QUB120" s="215"/>
      <c r="QUC120" s="215"/>
      <c r="QUD120" s="215"/>
      <c r="QUE120" s="215"/>
      <c r="QUF120" s="215"/>
      <c r="QUG120" s="215"/>
      <c r="QUH120" s="215"/>
      <c r="QUI120" s="215"/>
      <c r="QUJ120" s="215"/>
      <c r="QUK120" s="215"/>
      <c r="QUL120" s="215"/>
      <c r="QUM120" s="215"/>
      <c r="QUN120" s="215"/>
      <c r="QUO120" s="215"/>
      <c r="QUP120" s="215"/>
      <c r="QUQ120" s="215"/>
      <c r="QUR120" s="215"/>
      <c r="QUS120" s="215"/>
      <c r="QUT120" s="215"/>
      <c r="QUU120" s="215"/>
      <c r="QUV120" s="215"/>
      <c r="QUW120" s="215"/>
      <c r="QUX120" s="215"/>
      <c r="QUY120" s="215"/>
      <c r="QUZ120" s="215"/>
      <c r="QVA120" s="215"/>
      <c r="QVB120" s="215"/>
      <c r="QVC120" s="215"/>
      <c r="QVD120" s="215"/>
      <c r="QVE120" s="215"/>
      <c r="QVF120" s="215"/>
      <c r="QVG120" s="215"/>
      <c r="QVH120" s="215"/>
      <c r="QVI120" s="215"/>
      <c r="QVJ120" s="215"/>
      <c r="QVK120" s="215"/>
      <c r="QVL120" s="215"/>
      <c r="QVM120" s="215"/>
      <c r="QVN120" s="215"/>
      <c r="QVO120" s="215"/>
      <c r="QVP120" s="215"/>
      <c r="RDG120" s="215"/>
      <c r="RDH120" s="215"/>
      <c r="RDI120" s="215"/>
      <c r="RDJ120" s="215"/>
      <c r="RDV120" s="215"/>
      <c r="RDW120" s="215"/>
      <c r="RDX120" s="215"/>
      <c r="RDY120" s="215"/>
      <c r="RDZ120" s="215"/>
      <c r="REA120" s="215"/>
      <c r="REB120" s="215"/>
      <c r="REC120" s="215"/>
      <c r="RED120" s="215"/>
      <c r="REE120" s="215"/>
      <c r="REF120" s="215"/>
      <c r="REG120" s="215"/>
      <c r="REH120" s="215"/>
      <c r="REI120" s="215"/>
      <c r="REJ120" s="215"/>
      <c r="REK120" s="215"/>
      <c r="REL120" s="215"/>
      <c r="REM120" s="215"/>
      <c r="REN120" s="215"/>
      <c r="REO120" s="215"/>
      <c r="REP120" s="215"/>
      <c r="REQ120" s="215"/>
      <c r="RER120" s="215"/>
      <c r="RES120" s="215"/>
      <c r="RET120" s="215"/>
      <c r="REU120" s="215"/>
      <c r="REV120" s="215"/>
      <c r="REW120" s="215"/>
      <c r="REX120" s="215"/>
      <c r="REY120" s="215"/>
      <c r="REZ120" s="215"/>
      <c r="RFA120" s="215"/>
      <c r="RFB120" s="215"/>
      <c r="RFC120" s="215"/>
      <c r="RFD120" s="215"/>
      <c r="RFE120" s="215"/>
      <c r="RFF120" s="215"/>
      <c r="RFG120" s="215"/>
      <c r="RFH120" s="215"/>
      <c r="RFI120" s="215"/>
      <c r="RFJ120" s="215"/>
      <c r="RFK120" s="215"/>
      <c r="RFL120" s="215"/>
      <c r="RNC120" s="215"/>
      <c r="RND120" s="215"/>
      <c r="RNE120" s="215"/>
      <c r="RNF120" s="215"/>
      <c r="RNR120" s="215"/>
      <c r="RNS120" s="215"/>
      <c r="RNT120" s="215"/>
      <c r="RNU120" s="215"/>
      <c r="RNV120" s="215"/>
      <c r="RNW120" s="215"/>
      <c r="RNX120" s="215"/>
      <c r="RNY120" s="215"/>
      <c r="RNZ120" s="215"/>
      <c r="ROA120" s="215"/>
      <c r="ROB120" s="215"/>
      <c r="ROC120" s="215"/>
      <c r="ROD120" s="215"/>
      <c r="ROE120" s="215"/>
      <c r="ROF120" s="215"/>
      <c r="ROG120" s="215"/>
      <c r="ROH120" s="215"/>
      <c r="ROI120" s="215"/>
      <c r="ROJ120" s="215"/>
      <c r="ROK120" s="215"/>
      <c r="ROL120" s="215"/>
      <c r="ROM120" s="215"/>
      <c r="RON120" s="215"/>
      <c r="ROO120" s="215"/>
      <c r="ROP120" s="215"/>
      <c r="ROQ120" s="215"/>
      <c r="ROR120" s="215"/>
      <c r="ROS120" s="215"/>
      <c r="ROT120" s="215"/>
      <c r="ROU120" s="215"/>
      <c r="ROV120" s="215"/>
      <c r="ROW120" s="215"/>
      <c r="ROX120" s="215"/>
      <c r="ROY120" s="215"/>
      <c r="ROZ120" s="215"/>
      <c r="RPA120" s="215"/>
      <c r="RPB120" s="215"/>
      <c r="RPC120" s="215"/>
      <c r="RPD120" s="215"/>
      <c r="RPE120" s="215"/>
      <c r="RPF120" s="215"/>
      <c r="RPG120" s="215"/>
      <c r="RPH120" s="215"/>
      <c r="RWY120" s="215"/>
      <c r="RWZ120" s="215"/>
      <c r="RXA120" s="215"/>
      <c r="RXB120" s="215"/>
      <c r="RXN120" s="215"/>
      <c r="RXO120" s="215"/>
      <c r="RXP120" s="215"/>
      <c r="RXQ120" s="215"/>
      <c r="RXR120" s="215"/>
      <c r="RXS120" s="215"/>
      <c r="RXT120" s="215"/>
      <c r="RXU120" s="215"/>
      <c r="RXV120" s="215"/>
      <c r="RXW120" s="215"/>
      <c r="RXX120" s="215"/>
      <c r="RXY120" s="215"/>
      <c r="RXZ120" s="215"/>
      <c r="RYA120" s="215"/>
      <c r="RYB120" s="215"/>
      <c r="RYC120" s="215"/>
      <c r="RYD120" s="215"/>
      <c r="RYE120" s="215"/>
      <c r="RYF120" s="215"/>
      <c r="RYG120" s="215"/>
      <c r="RYH120" s="215"/>
      <c r="RYI120" s="215"/>
      <c r="RYJ120" s="215"/>
      <c r="RYK120" s="215"/>
      <c r="RYL120" s="215"/>
      <c r="RYM120" s="215"/>
      <c r="RYN120" s="215"/>
      <c r="RYO120" s="215"/>
      <c r="RYP120" s="215"/>
      <c r="RYQ120" s="215"/>
      <c r="RYR120" s="215"/>
      <c r="RYS120" s="215"/>
      <c r="RYT120" s="215"/>
      <c r="RYU120" s="215"/>
      <c r="RYV120" s="215"/>
      <c r="RYW120" s="215"/>
      <c r="RYX120" s="215"/>
      <c r="RYY120" s="215"/>
      <c r="RYZ120" s="215"/>
      <c r="RZA120" s="215"/>
      <c r="RZB120" s="215"/>
      <c r="RZC120" s="215"/>
      <c r="RZD120" s="215"/>
      <c r="SGU120" s="215"/>
      <c r="SGV120" s="215"/>
      <c r="SGW120" s="215"/>
      <c r="SGX120" s="215"/>
      <c r="SHJ120" s="215"/>
      <c r="SHK120" s="215"/>
      <c r="SHL120" s="215"/>
      <c r="SHM120" s="215"/>
      <c r="SHN120" s="215"/>
      <c r="SHO120" s="215"/>
      <c r="SHP120" s="215"/>
      <c r="SHQ120" s="215"/>
      <c r="SHR120" s="215"/>
      <c r="SHS120" s="215"/>
      <c r="SHT120" s="215"/>
      <c r="SHU120" s="215"/>
      <c r="SHV120" s="215"/>
      <c r="SHW120" s="215"/>
      <c r="SHX120" s="215"/>
      <c r="SHY120" s="215"/>
      <c r="SHZ120" s="215"/>
      <c r="SIA120" s="215"/>
      <c r="SIB120" s="215"/>
      <c r="SIC120" s="215"/>
      <c r="SID120" s="215"/>
      <c r="SIE120" s="215"/>
      <c r="SIF120" s="215"/>
      <c r="SIG120" s="215"/>
      <c r="SIH120" s="215"/>
      <c r="SII120" s="215"/>
      <c r="SIJ120" s="215"/>
      <c r="SIK120" s="215"/>
      <c r="SIL120" s="215"/>
      <c r="SIM120" s="215"/>
      <c r="SIN120" s="215"/>
      <c r="SIO120" s="215"/>
      <c r="SIP120" s="215"/>
      <c r="SIQ120" s="215"/>
      <c r="SIR120" s="215"/>
      <c r="SIS120" s="215"/>
      <c r="SIT120" s="215"/>
      <c r="SIU120" s="215"/>
      <c r="SIV120" s="215"/>
      <c r="SIW120" s="215"/>
      <c r="SIX120" s="215"/>
      <c r="SIY120" s="215"/>
      <c r="SIZ120" s="215"/>
      <c r="SQQ120" s="215"/>
      <c r="SQR120" s="215"/>
      <c r="SQS120" s="215"/>
      <c r="SQT120" s="215"/>
      <c r="SRF120" s="215"/>
      <c r="SRG120" s="215"/>
      <c r="SRH120" s="215"/>
      <c r="SRI120" s="215"/>
      <c r="SRJ120" s="215"/>
      <c r="SRK120" s="215"/>
      <c r="SRL120" s="215"/>
      <c r="SRM120" s="215"/>
      <c r="SRN120" s="215"/>
      <c r="SRO120" s="215"/>
      <c r="SRP120" s="215"/>
      <c r="SRQ120" s="215"/>
      <c r="SRR120" s="215"/>
      <c r="SRS120" s="215"/>
      <c r="SRT120" s="215"/>
      <c r="SRU120" s="215"/>
      <c r="SRV120" s="215"/>
      <c r="SRW120" s="215"/>
      <c r="SRX120" s="215"/>
      <c r="SRY120" s="215"/>
      <c r="SRZ120" s="215"/>
      <c r="SSA120" s="215"/>
      <c r="SSB120" s="215"/>
      <c r="SSC120" s="215"/>
      <c r="SSD120" s="215"/>
      <c r="SSE120" s="215"/>
      <c r="SSF120" s="215"/>
      <c r="SSG120" s="215"/>
      <c r="SSH120" s="215"/>
      <c r="SSI120" s="215"/>
      <c r="SSJ120" s="215"/>
      <c r="SSK120" s="215"/>
      <c r="SSL120" s="215"/>
      <c r="SSM120" s="215"/>
      <c r="SSN120" s="215"/>
      <c r="SSO120" s="215"/>
      <c r="SSP120" s="215"/>
      <c r="SSQ120" s="215"/>
      <c r="SSR120" s="215"/>
      <c r="SSS120" s="215"/>
      <c r="SST120" s="215"/>
      <c r="SSU120" s="215"/>
      <c r="SSV120" s="215"/>
      <c r="TAM120" s="215"/>
      <c r="TAN120" s="215"/>
      <c r="TAO120" s="215"/>
      <c r="TAP120" s="215"/>
      <c r="TBB120" s="215"/>
      <c r="TBC120" s="215"/>
      <c r="TBD120" s="215"/>
      <c r="TBE120" s="215"/>
      <c r="TBF120" s="215"/>
      <c r="TBG120" s="215"/>
      <c r="TBH120" s="215"/>
      <c r="TBI120" s="215"/>
      <c r="TBJ120" s="215"/>
      <c r="TBK120" s="215"/>
      <c r="TBL120" s="215"/>
      <c r="TBM120" s="215"/>
      <c r="TBN120" s="215"/>
      <c r="TBO120" s="215"/>
      <c r="TBP120" s="215"/>
      <c r="TBQ120" s="215"/>
      <c r="TBR120" s="215"/>
      <c r="TBS120" s="215"/>
      <c r="TBT120" s="215"/>
      <c r="TBU120" s="215"/>
      <c r="TBV120" s="215"/>
      <c r="TBW120" s="215"/>
      <c r="TBX120" s="215"/>
      <c r="TBY120" s="215"/>
      <c r="TBZ120" s="215"/>
      <c r="TCA120" s="215"/>
      <c r="TCB120" s="215"/>
      <c r="TCC120" s="215"/>
      <c r="TCD120" s="215"/>
      <c r="TCE120" s="215"/>
      <c r="TCF120" s="215"/>
      <c r="TCG120" s="215"/>
      <c r="TCH120" s="215"/>
      <c r="TCI120" s="215"/>
      <c r="TCJ120" s="215"/>
      <c r="TCK120" s="215"/>
      <c r="TCL120" s="215"/>
      <c r="TCM120" s="215"/>
      <c r="TCN120" s="215"/>
      <c r="TCO120" s="215"/>
      <c r="TCP120" s="215"/>
      <c r="TCQ120" s="215"/>
      <c r="TCR120" s="215"/>
      <c r="TKI120" s="215"/>
      <c r="TKJ120" s="215"/>
      <c r="TKK120" s="215"/>
      <c r="TKL120" s="215"/>
      <c r="TKX120" s="215"/>
      <c r="TKY120" s="215"/>
      <c r="TKZ120" s="215"/>
      <c r="TLA120" s="215"/>
      <c r="TLB120" s="215"/>
      <c r="TLC120" s="215"/>
      <c r="TLD120" s="215"/>
      <c r="TLE120" s="215"/>
      <c r="TLF120" s="215"/>
      <c r="TLG120" s="215"/>
      <c r="TLH120" s="215"/>
      <c r="TLI120" s="215"/>
      <c r="TLJ120" s="215"/>
      <c r="TLK120" s="215"/>
      <c r="TLL120" s="215"/>
      <c r="TLM120" s="215"/>
      <c r="TLN120" s="215"/>
      <c r="TLO120" s="215"/>
      <c r="TLP120" s="215"/>
      <c r="TLQ120" s="215"/>
      <c r="TLR120" s="215"/>
      <c r="TLS120" s="215"/>
      <c r="TLT120" s="215"/>
      <c r="TLU120" s="215"/>
      <c r="TLV120" s="215"/>
      <c r="TLW120" s="215"/>
      <c r="TLX120" s="215"/>
      <c r="TLY120" s="215"/>
      <c r="TLZ120" s="215"/>
      <c r="TMA120" s="215"/>
      <c r="TMB120" s="215"/>
      <c r="TMC120" s="215"/>
      <c r="TMD120" s="215"/>
      <c r="TME120" s="215"/>
      <c r="TMF120" s="215"/>
      <c r="TMG120" s="215"/>
      <c r="TMH120" s="215"/>
      <c r="TMI120" s="215"/>
      <c r="TMJ120" s="215"/>
      <c r="TMK120" s="215"/>
      <c r="TML120" s="215"/>
      <c r="TMM120" s="215"/>
      <c r="TMN120" s="215"/>
      <c r="TUE120" s="215"/>
      <c r="TUF120" s="215"/>
      <c r="TUG120" s="215"/>
      <c r="TUH120" s="215"/>
      <c r="TUT120" s="215"/>
      <c r="TUU120" s="215"/>
      <c r="TUV120" s="215"/>
      <c r="TUW120" s="215"/>
      <c r="TUX120" s="215"/>
      <c r="TUY120" s="215"/>
      <c r="TUZ120" s="215"/>
      <c r="TVA120" s="215"/>
      <c r="TVB120" s="215"/>
      <c r="TVC120" s="215"/>
      <c r="TVD120" s="215"/>
      <c r="TVE120" s="215"/>
      <c r="TVF120" s="215"/>
      <c r="TVG120" s="215"/>
      <c r="TVH120" s="215"/>
      <c r="TVI120" s="215"/>
      <c r="TVJ120" s="215"/>
      <c r="TVK120" s="215"/>
      <c r="TVL120" s="215"/>
      <c r="TVM120" s="215"/>
      <c r="TVN120" s="215"/>
      <c r="TVO120" s="215"/>
      <c r="TVP120" s="215"/>
      <c r="TVQ120" s="215"/>
      <c r="TVR120" s="215"/>
      <c r="TVS120" s="215"/>
      <c r="TVT120" s="215"/>
      <c r="TVU120" s="215"/>
      <c r="TVV120" s="215"/>
      <c r="TVW120" s="215"/>
      <c r="TVX120" s="215"/>
      <c r="TVY120" s="215"/>
      <c r="TVZ120" s="215"/>
      <c r="TWA120" s="215"/>
      <c r="TWB120" s="215"/>
      <c r="TWC120" s="215"/>
      <c r="TWD120" s="215"/>
      <c r="TWE120" s="215"/>
      <c r="TWF120" s="215"/>
      <c r="TWG120" s="215"/>
      <c r="TWH120" s="215"/>
      <c r="TWI120" s="215"/>
      <c r="TWJ120" s="215"/>
      <c r="UEA120" s="215"/>
      <c r="UEB120" s="215"/>
      <c r="UEC120" s="215"/>
      <c r="UED120" s="215"/>
      <c r="UEP120" s="215"/>
      <c r="UEQ120" s="215"/>
      <c r="UER120" s="215"/>
      <c r="UES120" s="215"/>
      <c r="UET120" s="215"/>
      <c r="UEU120" s="215"/>
      <c r="UEV120" s="215"/>
      <c r="UEW120" s="215"/>
      <c r="UEX120" s="215"/>
      <c r="UEY120" s="215"/>
      <c r="UEZ120" s="215"/>
      <c r="UFA120" s="215"/>
      <c r="UFB120" s="215"/>
      <c r="UFC120" s="215"/>
      <c r="UFD120" s="215"/>
      <c r="UFE120" s="215"/>
      <c r="UFF120" s="215"/>
      <c r="UFG120" s="215"/>
      <c r="UFH120" s="215"/>
      <c r="UFI120" s="215"/>
      <c r="UFJ120" s="215"/>
      <c r="UFK120" s="215"/>
      <c r="UFL120" s="215"/>
      <c r="UFM120" s="215"/>
      <c r="UFN120" s="215"/>
      <c r="UFO120" s="215"/>
      <c r="UFP120" s="215"/>
      <c r="UFQ120" s="215"/>
      <c r="UFR120" s="215"/>
      <c r="UFS120" s="215"/>
      <c r="UFT120" s="215"/>
      <c r="UFU120" s="215"/>
      <c r="UFV120" s="215"/>
      <c r="UFW120" s="215"/>
      <c r="UFX120" s="215"/>
      <c r="UFY120" s="215"/>
      <c r="UFZ120" s="215"/>
      <c r="UGA120" s="215"/>
      <c r="UGB120" s="215"/>
      <c r="UGC120" s="215"/>
      <c r="UGD120" s="215"/>
      <c r="UGE120" s="215"/>
      <c r="UGF120" s="215"/>
      <c r="UNW120" s="215"/>
      <c r="UNX120" s="215"/>
      <c r="UNY120" s="215"/>
      <c r="UNZ120" s="215"/>
      <c r="UOL120" s="215"/>
      <c r="UOM120" s="215"/>
      <c r="UON120" s="215"/>
      <c r="UOO120" s="215"/>
      <c r="UOP120" s="215"/>
      <c r="UOQ120" s="215"/>
      <c r="UOR120" s="215"/>
      <c r="UOS120" s="215"/>
      <c r="UOT120" s="215"/>
      <c r="UOU120" s="215"/>
      <c r="UOV120" s="215"/>
      <c r="UOW120" s="215"/>
      <c r="UOX120" s="215"/>
      <c r="UOY120" s="215"/>
      <c r="UOZ120" s="215"/>
      <c r="UPA120" s="215"/>
      <c r="UPB120" s="215"/>
      <c r="UPC120" s="215"/>
      <c r="UPD120" s="215"/>
      <c r="UPE120" s="215"/>
      <c r="UPF120" s="215"/>
      <c r="UPG120" s="215"/>
      <c r="UPH120" s="215"/>
      <c r="UPI120" s="215"/>
      <c r="UPJ120" s="215"/>
      <c r="UPK120" s="215"/>
      <c r="UPL120" s="215"/>
      <c r="UPM120" s="215"/>
      <c r="UPN120" s="215"/>
      <c r="UPO120" s="215"/>
      <c r="UPP120" s="215"/>
      <c r="UPQ120" s="215"/>
      <c r="UPR120" s="215"/>
      <c r="UPS120" s="215"/>
      <c r="UPT120" s="215"/>
      <c r="UPU120" s="215"/>
      <c r="UPV120" s="215"/>
      <c r="UPW120" s="215"/>
      <c r="UPX120" s="215"/>
      <c r="UPY120" s="215"/>
      <c r="UPZ120" s="215"/>
      <c r="UQA120" s="215"/>
      <c r="UQB120" s="215"/>
      <c r="UXS120" s="215"/>
      <c r="UXT120" s="215"/>
      <c r="UXU120" s="215"/>
      <c r="UXV120" s="215"/>
      <c r="UYH120" s="215"/>
      <c r="UYI120" s="215"/>
      <c r="UYJ120" s="215"/>
      <c r="UYK120" s="215"/>
      <c r="UYL120" s="215"/>
      <c r="UYM120" s="215"/>
      <c r="UYN120" s="215"/>
      <c r="UYO120" s="215"/>
      <c r="UYP120" s="215"/>
      <c r="UYQ120" s="215"/>
      <c r="UYR120" s="215"/>
      <c r="UYS120" s="215"/>
      <c r="UYT120" s="215"/>
      <c r="UYU120" s="215"/>
      <c r="UYV120" s="215"/>
      <c r="UYW120" s="215"/>
      <c r="UYX120" s="215"/>
      <c r="UYY120" s="215"/>
      <c r="UYZ120" s="215"/>
      <c r="UZA120" s="215"/>
      <c r="UZB120" s="215"/>
      <c r="UZC120" s="215"/>
      <c r="UZD120" s="215"/>
      <c r="UZE120" s="215"/>
      <c r="UZF120" s="215"/>
      <c r="UZG120" s="215"/>
      <c r="UZH120" s="215"/>
      <c r="UZI120" s="215"/>
      <c r="UZJ120" s="215"/>
      <c r="UZK120" s="215"/>
      <c r="UZL120" s="215"/>
      <c r="UZM120" s="215"/>
      <c r="UZN120" s="215"/>
      <c r="UZO120" s="215"/>
      <c r="UZP120" s="215"/>
      <c r="UZQ120" s="215"/>
      <c r="UZR120" s="215"/>
      <c r="UZS120" s="215"/>
      <c r="UZT120" s="215"/>
      <c r="UZU120" s="215"/>
      <c r="UZV120" s="215"/>
      <c r="UZW120" s="215"/>
      <c r="UZX120" s="215"/>
      <c r="VHO120" s="215"/>
      <c r="VHP120" s="215"/>
      <c r="VHQ120" s="215"/>
      <c r="VHR120" s="215"/>
      <c r="VID120" s="215"/>
      <c r="VIE120" s="215"/>
      <c r="VIF120" s="215"/>
      <c r="VIG120" s="215"/>
      <c r="VIH120" s="215"/>
      <c r="VII120" s="215"/>
      <c r="VIJ120" s="215"/>
      <c r="VIK120" s="215"/>
      <c r="VIL120" s="215"/>
      <c r="VIM120" s="215"/>
      <c r="VIN120" s="215"/>
      <c r="VIO120" s="215"/>
      <c r="VIP120" s="215"/>
      <c r="VIQ120" s="215"/>
      <c r="VIR120" s="215"/>
      <c r="VIS120" s="215"/>
      <c r="VIT120" s="215"/>
      <c r="VIU120" s="215"/>
      <c r="VIV120" s="215"/>
      <c r="VIW120" s="215"/>
      <c r="VIX120" s="215"/>
      <c r="VIY120" s="215"/>
      <c r="VIZ120" s="215"/>
      <c r="VJA120" s="215"/>
      <c r="VJB120" s="215"/>
      <c r="VJC120" s="215"/>
      <c r="VJD120" s="215"/>
      <c r="VJE120" s="215"/>
      <c r="VJF120" s="215"/>
      <c r="VJG120" s="215"/>
      <c r="VJH120" s="215"/>
      <c r="VJI120" s="215"/>
      <c r="VJJ120" s="215"/>
      <c r="VJK120" s="215"/>
      <c r="VJL120" s="215"/>
      <c r="VJM120" s="215"/>
      <c r="VJN120" s="215"/>
      <c r="VJO120" s="215"/>
      <c r="VJP120" s="215"/>
      <c r="VJQ120" s="215"/>
      <c r="VJR120" s="215"/>
      <c r="VJS120" s="215"/>
      <c r="VJT120" s="215"/>
      <c r="VRK120" s="215"/>
      <c r="VRL120" s="215"/>
      <c r="VRM120" s="215"/>
      <c r="VRN120" s="215"/>
      <c r="VRZ120" s="215"/>
      <c r="VSA120" s="215"/>
      <c r="VSB120" s="215"/>
      <c r="VSC120" s="215"/>
      <c r="VSD120" s="215"/>
      <c r="VSE120" s="215"/>
      <c r="VSF120" s="215"/>
      <c r="VSG120" s="215"/>
      <c r="VSH120" s="215"/>
      <c r="VSI120" s="215"/>
      <c r="VSJ120" s="215"/>
      <c r="VSK120" s="215"/>
      <c r="VSL120" s="215"/>
      <c r="VSM120" s="215"/>
      <c r="VSN120" s="215"/>
      <c r="VSO120" s="215"/>
      <c r="VSP120" s="215"/>
      <c r="VSQ120" s="215"/>
      <c r="VSR120" s="215"/>
      <c r="VSS120" s="215"/>
      <c r="VST120" s="215"/>
      <c r="VSU120" s="215"/>
      <c r="VSV120" s="215"/>
      <c r="VSW120" s="215"/>
      <c r="VSX120" s="215"/>
      <c r="VSY120" s="215"/>
      <c r="VSZ120" s="215"/>
      <c r="VTA120" s="215"/>
      <c r="VTB120" s="215"/>
      <c r="VTC120" s="215"/>
      <c r="VTD120" s="215"/>
      <c r="VTE120" s="215"/>
      <c r="VTF120" s="215"/>
      <c r="VTG120" s="215"/>
      <c r="VTH120" s="215"/>
      <c r="VTI120" s="215"/>
      <c r="VTJ120" s="215"/>
      <c r="VTK120" s="215"/>
      <c r="VTL120" s="215"/>
      <c r="VTM120" s="215"/>
      <c r="VTN120" s="215"/>
      <c r="VTO120" s="215"/>
      <c r="VTP120" s="215"/>
      <c r="WBG120" s="215"/>
      <c r="WBH120" s="215"/>
      <c r="WBI120" s="215"/>
      <c r="WBJ120" s="215"/>
      <c r="WBV120" s="215"/>
      <c r="WBW120" s="215"/>
      <c r="WBX120" s="215"/>
      <c r="WBY120" s="215"/>
      <c r="WBZ120" s="215"/>
      <c r="WCA120" s="215"/>
      <c r="WCB120" s="215"/>
      <c r="WCC120" s="215"/>
      <c r="WCD120" s="215"/>
      <c r="WCE120" s="215"/>
      <c r="WCF120" s="215"/>
      <c r="WCG120" s="215"/>
      <c r="WCH120" s="215"/>
      <c r="WCI120" s="215"/>
      <c r="WCJ120" s="215"/>
      <c r="WCK120" s="215"/>
      <c r="WCL120" s="215"/>
      <c r="WCM120" s="215"/>
      <c r="WCN120" s="215"/>
      <c r="WCO120" s="215"/>
      <c r="WCP120" s="215"/>
      <c r="WCQ120" s="215"/>
      <c r="WCR120" s="215"/>
      <c r="WCS120" s="215"/>
      <c r="WCT120" s="215"/>
      <c r="WCU120" s="215"/>
      <c r="WCV120" s="215"/>
      <c r="WCW120" s="215"/>
      <c r="WCX120" s="215"/>
      <c r="WCY120" s="215"/>
      <c r="WCZ120" s="215"/>
      <c r="WDA120" s="215"/>
      <c r="WDB120" s="215"/>
      <c r="WDC120" s="215"/>
      <c r="WDD120" s="215"/>
      <c r="WDE120" s="215"/>
      <c r="WDF120" s="215"/>
      <c r="WDG120" s="215"/>
      <c r="WDH120" s="215"/>
      <c r="WDI120" s="215"/>
      <c r="WDJ120" s="215"/>
      <c r="WDK120" s="215"/>
      <c r="WDL120" s="215"/>
      <c r="WLC120" s="215"/>
      <c r="WLD120" s="215"/>
      <c r="WLE120" s="215"/>
      <c r="WLF120" s="215"/>
      <c r="WLR120" s="215"/>
      <c r="WLS120" s="215"/>
      <c r="WLT120" s="215"/>
      <c r="WLU120" s="215"/>
      <c r="WLV120" s="215"/>
      <c r="WLW120" s="215"/>
      <c r="WLX120" s="215"/>
      <c r="WLY120" s="215"/>
      <c r="WLZ120" s="215"/>
      <c r="WMA120" s="215"/>
      <c r="WMB120" s="215"/>
      <c r="WMC120" s="215"/>
      <c r="WMD120" s="215"/>
      <c r="WME120" s="215"/>
      <c r="WMF120" s="215"/>
      <c r="WMG120" s="215"/>
      <c r="WMH120" s="215"/>
      <c r="WMI120" s="215"/>
      <c r="WMJ120" s="215"/>
      <c r="WMK120" s="215"/>
      <c r="WML120" s="215"/>
      <c r="WMM120" s="215"/>
      <c r="WMN120" s="215"/>
      <c r="WMO120" s="215"/>
      <c r="WMP120" s="215"/>
      <c r="WMQ120" s="215"/>
      <c r="WMR120" s="215"/>
      <c r="WMS120" s="215"/>
      <c r="WMT120" s="215"/>
      <c r="WMU120" s="215"/>
      <c r="WMV120" s="215"/>
      <c r="WMW120" s="215"/>
      <c r="WMX120" s="215"/>
      <c r="WMY120" s="215"/>
      <c r="WMZ120" s="215"/>
      <c r="WNA120" s="215"/>
      <c r="WNB120" s="215"/>
      <c r="WNC120" s="215"/>
      <c r="WND120" s="215"/>
      <c r="WNE120" s="215"/>
      <c r="WNF120" s="215"/>
      <c r="WNG120" s="215"/>
      <c r="WNH120" s="215"/>
      <c r="WUY120" s="215"/>
      <c r="WUZ120" s="215"/>
      <c r="WVA120" s="215"/>
      <c r="WVB120" s="215"/>
      <c r="WVN120" s="215"/>
      <c r="WVO120" s="215"/>
      <c r="WVP120" s="215"/>
      <c r="WVQ120" s="215"/>
      <c r="WVR120" s="215"/>
      <c r="WVS120" s="215"/>
      <c r="WVT120" s="215"/>
      <c r="WVU120" s="215"/>
      <c r="WVV120" s="215"/>
      <c r="WVW120" s="215"/>
      <c r="WVX120" s="215"/>
      <c r="WVY120" s="215"/>
      <c r="WVZ120" s="215"/>
      <c r="WWA120" s="215"/>
      <c r="WWB120" s="215"/>
      <c r="WWC120" s="215"/>
      <c r="WWD120" s="215"/>
      <c r="WWE120" s="215"/>
      <c r="WWF120" s="215"/>
      <c r="WWG120" s="215"/>
      <c r="WWH120" s="215"/>
      <c r="WWI120" s="215"/>
      <c r="WWJ120" s="215"/>
      <c r="WWK120" s="215"/>
      <c r="WWL120" s="215"/>
      <c r="WWM120" s="215"/>
      <c r="WWN120" s="215"/>
      <c r="WWO120" s="215"/>
      <c r="WWP120" s="215"/>
      <c r="WWQ120" s="215"/>
      <c r="WWR120" s="215"/>
      <c r="WWS120" s="215"/>
      <c r="WWT120" s="215"/>
      <c r="WWU120" s="215"/>
      <c r="WWV120" s="215"/>
      <c r="WWW120" s="215"/>
      <c r="WWX120" s="215"/>
      <c r="WWY120" s="215"/>
      <c r="WWZ120" s="215"/>
      <c r="WXA120" s="215"/>
      <c r="WXB120" s="215"/>
      <c r="WXC120" s="215"/>
      <c r="WXD120" s="215"/>
    </row>
    <row r="121" spans="1:1018 1030:2042 2054:3066 3078:4090 4102:5114 5126:6138 6150:7162 7174:8186 8198:9210 9222:10234 10246:11258 11270:12282 12294:13306 13318:14330 14342:15354 15366:16176" s="215" customFormat="1" ht="35.1" customHeight="1">
      <c r="A121" s="83"/>
      <c r="B121" s="83"/>
      <c r="C121" s="83"/>
      <c r="D121" s="83"/>
      <c r="E121" s="83"/>
      <c r="F121" s="85"/>
      <c r="G121" s="93"/>
      <c r="H121" s="84"/>
      <c r="I121" s="84"/>
      <c r="J121" s="84"/>
      <c r="K121" s="84"/>
      <c r="L121" s="95"/>
      <c r="M121" s="95"/>
      <c r="N121" s="95"/>
      <c r="O121" s="95"/>
      <c r="P121" s="95"/>
      <c r="Q121" s="95"/>
      <c r="R121" s="95"/>
      <c r="S121" s="95"/>
      <c r="T121" s="238"/>
      <c r="U121" s="238"/>
      <c r="V121" s="238"/>
      <c r="W121" s="238"/>
      <c r="X121" s="239"/>
      <c r="Y121" s="239"/>
      <c r="Z121" s="239"/>
      <c r="AA121" s="239"/>
      <c r="AB121" s="238"/>
      <c r="AC121" s="238"/>
      <c r="AD121" s="238"/>
      <c r="AE121" s="238"/>
      <c r="AF121" s="239"/>
      <c r="AG121" s="239"/>
      <c r="AH121" s="239"/>
      <c r="AI121" s="239"/>
      <c r="AJ121" s="86"/>
      <c r="AK121" s="240"/>
      <c r="AL121" s="240"/>
      <c r="AM121" s="352"/>
      <c r="AN121" s="352"/>
      <c r="AO121" s="352"/>
      <c r="AP121" s="352"/>
      <c r="AQ121" s="356"/>
      <c r="AR121" s="356"/>
      <c r="AS121" s="356"/>
      <c r="AT121" s="356"/>
      <c r="AU121" s="357"/>
      <c r="AV121" s="241"/>
      <c r="AW121" s="354"/>
      <c r="AX121" s="355"/>
      <c r="AY121" s="355"/>
      <c r="AZ121" s="355"/>
      <c r="BA121" s="238"/>
      <c r="BB121" s="238"/>
      <c r="BC121" s="238"/>
      <c r="BD121" s="238"/>
      <c r="BE121" s="103"/>
    </row>
    <row r="122" spans="1:1018 1030:2042 2054:3066 3078:4090 4102:5114 5126:6138 6150:7162 7174:8186 8198:9210 9222:10234 10246:11258 11270:12282 12294:13306 13318:14330 14342:15354 15366:16176" s="215" customFormat="1" ht="35.1" customHeight="1">
      <c r="A122" s="83"/>
      <c r="B122" s="83"/>
      <c r="C122" s="83"/>
      <c r="D122" s="83"/>
      <c r="E122" s="83"/>
      <c r="F122" s="85"/>
      <c r="G122" s="93"/>
      <c r="H122" s="84"/>
      <c r="I122" s="84"/>
      <c r="J122" s="84"/>
      <c r="K122" s="84"/>
      <c r="L122" s="95"/>
      <c r="M122" s="95"/>
      <c r="N122" s="95"/>
      <c r="O122" s="95"/>
      <c r="P122" s="95"/>
      <c r="Q122" s="95"/>
      <c r="R122" s="95"/>
      <c r="S122" s="95"/>
      <c r="T122" s="238"/>
      <c r="U122" s="238"/>
      <c r="V122" s="238"/>
      <c r="W122" s="238"/>
      <c r="X122" s="239"/>
      <c r="Y122" s="239"/>
      <c r="Z122" s="239"/>
      <c r="AA122" s="239"/>
      <c r="AB122" s="238"/>
      <c r="AC122" s="238"/>
      <c r="AD122" s="238"/>
      <c r="AE122" s="238"/>
      <c r="AF122" s="239"/>
      <c r="AG122" s="239"/>
      <c r="AH122" s="239"/>
      <c r="AI122" s="239"/>
      <c r="AJ122" s="86"/>
      <c r="AK122" s="240"/>
      <c r="AL122" s="240"/>
      <c r="AM122" s="352"/>
      <c r="AN122" s="352"/>
      <c r="AO122" s="352"/>
      <c r="AP122" s="352"/>
      <c r="AQ122" s="356"/>
      <c r="AR122" s="356"/>
      <c r="AS122" s="356"/>
      <c r="AT122" s="356"/>
      <c r="AU122" s="357"/>
      <c r="AV122" s="241"/>
      <c r="AW122" s="354"/>
      <c r="AX122" s="355"/>
      <c r="AY122" s="355"/>
      <c r="AZ122" s="355"/>
      <c r="BA122" s="238"/>
      <c r="BB122" s="238"/>
      <c r="BC122" s="238"/>
      <c r="BD122" s="238"/>
      <c r="BE122" s="103"/>
    </row>
    <row r="123" spans="1:1018 1030:2042 2054:3066 3078:4090 4102:5114 5126:6138 6150:7162 7174:8186 8198:9210 9222:10234 10246:11258 11270:12282 12294:13306 13318:14330 14342:15354 15366:16176" s="215" customFormat="1" ht="35.1" customHeight="1">
      <c r="A123" s="83"/>
      <c r="B123" s="83"/>
      <c r="C123" s="83"/>
      <c r="D123" s="83"/>
      <c r="E123" s="83"/>
      <c r="F123" s="85"/>
      <c r="G123" s="93"/>
      <c r="H123" s="84"/>
      <c r="I123" s="84"/>
      <c r="J123" s="84"/>
      <c r="K123" s="84"/>
      <c r="L123" s="95"/>
      <c r="M123" s="95"/>
      <c r="N123" s="95"/>
      <c r="O123" s="95"/>
      <c r="P123" s="95"/>
      <c r="Q123" s="95"/>
      <c r="R123" s="95"/>
      <c r="S123" s="95"/>
      <c r="T123" s="238"/>
      <c r="U123" s="238"/>
      <c r="V123" s="238"/>
      <c r="W123" s="238"/>
      <c r="X123" s="239"/>
      <c r="Y123" s="239"/>
      <c r="Z123" s="239"/>
      <c r="AA123" s="239"/>
      <c r="AB123" s="238"/>
      <c r="AC123" s="238"/>
      <c r="AD123" s="238"/>
      <c r="AE123" s="238"/>
      <c r="AF123" s="239"/>
      <c r="AG123" s="239"/>
      <c r="AH123" s="239"/>
      <c r="AI123" s="239"/>
      <c r="AJ123" s="86"/>
      <c r="AK123" s="240"/>
      <c r="AL123" s="240"/>
      <c r="AM123" s="352"/>
      <c r="AN123" s="352"/>
      <c r="AO123" s="352"/>
      <c r="AP123" s="352"/>
      <c r="AQ123" s="356"/>
      <c r="AR123" s="356"/>
      <c r="AS123" s="356"/>
      <c r="AT123" s="356"/>
      <c r="AU123" s="357"/>
      <c r="AV123" s="241"/>
      <c r="AW123" s="354"/>
      <c r="AX123" s="355"/>
      <c r="AY123" s="355"/>
      <c r="AZ123" s="355"/>
      <c r="BA123" s="238"/>
      <c r="BB123" s="238"/>
      <c r="BC123" s="238"/>
      <c r="BD123" s="238"/>
      <c r="BE123" s="103"/>
    </row>
    <row r="124" spans="1:1018 1030:2042 2054:3066 3078:4090 4102:5114 5126:6138 6150:7162 7174:8186 8198:9210 9222:10234 10246:11258 11270:12282 12294:13306 13318:14330 14342:15354 15366:16176" s="215" customFormat="1" ht="35.1" customHeight="1">
      <c r="A124" s="83"/>
      <c r="B124" s="83"/>
      <c r="C124" s="83"/>
      <c r="D124" s="83"/>
      <c r="E124" s="83"/>
      <c r="F124" s="85"/>
      <c r="G124" s="93"/>
      <c r="H124" s="84"/>
      <c r="I124" s="84"/>
      <c r="J124" s="84"/>
      <c r="K124" s="84"/>
      <c r="L124" s="95"/>
      <c r="M124" s="95"/>
      <c r="N124" s="95"/>
      <c r="O124" s="95"/>
      <c r="P124" s="95"/>
      <c r="Q124" s="95"/>
      <c r="R124" s="95"/>
      <c r="S124" s="95"/>
      <c r="T124" s="238"/>
      <c r="U124" s="238"/>
      <c r="V124" s="238"/>
      <c r="W124" s="238"/>
      <c r="X124" s="239"/>
      <c r="Y124" s="239"/>
      <c r="Z124" s="239"/>
      <c r="AA124" s="239"/>
      <c r="AB124" s="238"/>
      <c r="AC124" s="238"/>
      <c r="AD124" s="238"/>
      <c r="AE124" s="238"/>
      <c r="AF124" s="239"/>
      <c r="AG124" s="239"/>
      <c r="AH124" s="239"/>
      <c r="AI124" s="239"/>
      <c r="AJ124" s="86"/>
      <c r="AK124" s="240"/>
      <c r="AL124" s="240"/>
      <c r="AM124" s="352"/>
      <c r="AN124" s="352"/>
      <c r="AO124" s="352"/>
      <c r="AP124" s="352"/>
      <c r="AQ124" s="356"/>
      <c r="AR124" s="356"/>
      <c r="AS124" s="356"/>
      <c r="AT124" s="356"/>
      <c r="AU124" s="357"/>
      <c r="AV124" s="241"/>
      <c r="AW124" s="354"/>
      <c r="AX124" s="355"/>
      <c r="AY124" s="355"/>
      <c r="AZ124" s="355"/>
      <c r="BA124" s="238"/>
      <c r="BB124" s="238"/>
      <c r="BC124" s="238"/>
      <c r="BD124" s="238"/>
      <c r="BE124" s="103"/>
    </row>
    <row r="125" spans="1:1018 1030:2042 2054:3066 3078:4090 4102:5114 5126:6138 6150:7162 7174:8186 8198:9210 9222:10234 10246:11258 11270:12282 12294:13306 13318:14330 14342:15354 15366:16176" s="215" customFormat="1" ht="35.1" customHeight="1">
      <c r="A125" s="83"/>
      <c r="B125" s="83"/>
      <c r="C125" s="83"/>
      <c r="D125" s="83"/>
      <c r="E125" s="83"/>
      <c r="F125" s="85"/>
      <c r="G125" s="93"/>
      <c r="H125" s="84"/>
      <c r="I125" s="84"/>
      <c r="J125" s="84"/>
      <c r="K125" s="84"/>
      <c r="L125" s="95"/>
      <c r="M125" s="95"/>
      <c r="N125" s="95"/>
      <c r="O125" s="95"/>
      <c r="P125" s="95"/>
      <c r="Q125" s="95"/>
      <c r="R125" s="95"/>
      <c r="S125" s="95"/>
      <c r="T125" s="238"/>
      <c r="U125" s="238"/>
      <c r="V125" s="238"/>
      <c r="W125" s="238"/>
      <c r="X125" s="239"/>
      <c r="Y125" s="239"/>
      <c r="Z125" s="239"/>
      <c r="AA125" s="239"/>
      <c r="AB125" s="238"/>
      <c r="AC125" s="238"/>
      <c r="AD125" s="238"/>
      <c r="AE125" s="238"/>
      <c r="AF125" s="239"/>
      <c r="AG125" s="239"/>
      <c r="AH125" s="239"/>
      <c r="AI125" s="239"/>
      <c r="AJ125" s="86"/>
      <c r="AK125" s="240"/>
      <c r="AL125" s="240"/>
      <c r="AM125" s="352"/>
      <c r="AN125" s="352"/>
      <c r="AO125" s="352"/>
      <c r="AP125" s="352"/>
      <c r="AQ125" s="356"/>
      <c r="AR125" s="356"/>
      <c r="AS125" s="356"/>
      <c r="AT125" s="356"/>
      <c r="AU125" s="357"/>
      <c r="AV125" s="241"/>
      <c r="AW125" s="354"/>
      <c r="AX125" s="355"/>
      <c r="AY125" s="355"/>
      <c r="AZ125" s="355"/>
      <c r="BA125" s="238"/>
      <c r="BB125" s="238"/>
      <c r="BC125" s="238"/>
      <c r="BD125" s="238"/>
      <c r="BE125" s="103"/>
    </row>
    <row r="126" spans="1:1018 1030:2042 2054:3066 3078:4090 4102:5114 5126:6138 6150:7162 7174:8186 8198:9210 9222:10234 10246:11258 11270:12282 12294:13306 13318:14330 14342:15354 15366:16176" s="215" customFormat="1" ht="35.1" customHeight="1">
      <c r="A126" s="83"/>
      <c r="B126" s="83"/>
      <c r="C126" s="83"/>
      <c r="D126" s="83"/>
      <c r="E126" s="83"/>
      <c r="F126" s="85"/>
      <c r="G126" s="93"/>
      <c r="H126" s="84"/>
      <c r="I126" s="84"/>
      <c r="J126" s="84"/>
      <c r="K126" s="84"/>
      <c r="L126" s="95"/>
      <c r="M126" s="95"/>
      <c r="N126" s="95"/>
      <c r="O126" s="95"/>
      <c r="P126" s="95"/>
      <c r="Q126" s="95"/>
      <c r="R126" s="95"/>
      <c r="S126" s="95"/>
      <c r="T126" s="238"/>
      <c r="U126" s="238"/>
      <c r="V126" s="238"/>
      <c r="W126" s="238"/>
      <c r="X126" s="239"/>
      <c r="Y126" s="239"/>
      <c r="Z126" s="239"/>
      <c r="AA126" s="239"/>
      <c r="AB126" s="238"/>
      <c r="AC126" s="238"/>
      <c r="AD126" s="238"/>
      <c r="AE126" s="238"/>
      <c r="AF126" s="239"/>
      <c r="AG126" s="239"/>
      <c r="AH126" s="239"/>
      <c r="AI126" s="239"/>
      <c r="AJ126" s="86"/>
      <c r="AK126" s="240"/>
      <c r="AL126" s="240"/>
      <c r="AM126" s="352"/>
      <c r="AN126" s="352"/>
      <c r="AO126" s="352"/>
      <c r="AP126" s="352"/>
      <c r="AQ126" s="356"/>
      <c r="AR126" s="356"/>
      <c r="AS126" s="356"/>
      <c r="AT126" s="356"/>
      <c r="AU126" s="357"/>
      <c r="AV126" s="241"/>
      <c r="AW126" s="354"/>
      <c r="AX126" s="355"/>
      <c r="AY126" s="355"/>
      <c r="AZ126" s="355"/>
      <c r="BA126" s="238"/>
      <c r="BB126" s="238"/>
      <c r="BC126" s="238"/>
      <c r="BD126" s="238"/>
      <c r="BE126" s="103"/>
    </row>
    <row r="127" spans="1:1018 1030:2042 2054:3066 3078:4090 4102:5114 5126:6138 6150:7162 7174:8186 8198:9210 9222:10234 10246:11258 11270:12282 12294:13306 13318:14330 14342:15354 15366:16176" s="83" customFormat="1" ht="35.1" customHeight="1">
      <c r="A127" s="83" t="str">
        <f>$G127&amp;"+1"</f>
        <v>BH1DT_D1+1</v>
      </c>
      <c r="B127" s="83" t="str">
        <f>$G127&amp;"+2"</f>
        <v>BH1DT_D1+2</v>
      </c>
      <c r="C127" s="83" t="str">
        <f>$G127&amp;"+3"</f>
        <v>BH1DT_D1+3</v>
      </c>
      <c r="D127" s="83" t="str">
        <f>$G127&amp;"+4"</f>
        <v>BH1DT_D1+4</v>
      </c>
      <c r="E127" s="83" t="s">
        <v>348</v>
      </c>
      <c r="F127" s="55"/>
      <c r="G127" s="371" t="s">
        <v>4236</v>
      </c>
      <c r="H127" s="87" t="str">
        <f t="shared" si="2"/>
        <v>Đường 30 tháng 4</v>
      </c>
      <c r="I127" s="87" t="s">
        <v>4234</v>
      </c>
      <c r="J127" s="84" t="s">
        <v>4233</v>
      </c>
      <c r="K127" s="87" t="s">
        <v>4238</v>
      </c>
      <c r="L127" s="107">
        <v>40000</v>
      </c>
      <c r="M127" s="107">
        <v>16000</v>
      </c>
      <c r="N127" s="107">
        <v>13000</v>
      </c>
      <c r="O127" s="107">
        <v>9000</v>
      </c>
      <c r="P127" s="95" t="e">
        <f>VLOOKUP(G127&amp;"Vị trí 1",#REF!,9,0)</f>
        <v>#REF!</v>
      </c>
      <c r="Q127" s="95" t="e">
        <f>VLOOKUP(G127&amp;"Vị trí 2",#REF!,9,0)</f>
        <v>#REF!</v>
      </c>
      <c r="R127" s="95" t="e">
        <f>VLOOKUP(G127&amp;"Vị trí 3",#REF!,9,0)</f>
        <v>#REF!</v>
      </c>
      <c r="S127" s="95" t="e">
        <f>VLOOKUP(G127&amp;"Vị trí 4",#REF!,9,0)</f>
        <v>#REF!</v>
      </c>
      <c r="T127" s="238"/>
      <c r="U127" s="238"/>
      <c r="V127" s="238" t="e">
        <f>VLOOKUP(C127,#REF!,32,0)</f>
        <v>#REF!</v>
      </c>
      <c r="W127" s="238"/>
      <c r="X127" s="239"/>
      <c r="Y127" s="239"/>
      <c r="Z127" s="239" t="e">
        <f>V127/N127</f>
        <v>#REF!</v>
      </c>
      <c r="AA127" s="239"/>
      <c r="AB127" s="238"/>
      <c r="AC127" s="238"/>
      <c r="AD127" s="238"/>
      <c r="AE127" s="238"/>
      <c r="AF127" s="239"/>
      <c r="AG127" s="239"/>
      <c r="AH127" s="239"/>
      <c r="AI127" s="239"/>
      <c r="AJ127" s="86">
        <v>2.9477982042957036</v>
      </c>
      <c r="AK127" s="240"/>
      <c r="AL127" s="240">
        <v>1.7</v>
      </c>
      <c r="AM127" s="352">
        <f t="shared" ref="AM127:AP232" si="11">L127*$AL127</f>
        <v>68000</v>
      </c>
      <c r="AN127" s="352">
        <f t="shared" si="11"/>
        <v>27200</v>
      </c>
      <c r="AO127" s="352">
        <f t="shared" si="11"/>
        <v>22100</v>
      </c>
      <c r="AP127" s="352">
        <f t="shared" si="11"/>
        <v>15300</v>
      </c>
      <c r="AQ127" s="356">
        <f t="shared" ref="AQ127:AT134" si="12">IF(AM127&lt;1000,ROUND(AM127,-1),ROUND(AM127,-2))</f>
        <v>68000</v>
      </c>
      <c r="AR127" s="356">
        <f t="shared" si="12"/>
        <v>27200</v>
      </c>
      <c r="AS127" s="356">
        <f t="shared" si="12"/>
        <v>22100</v>
      </c>
      <c r="AT127" s="356">
        <f t="shared" si="12"/>
        <v>15300</v>
      </c>
      <c r="AU127" s="357">
        <f>AM127*0.15</f>
        <v>10200</v>
      </c>
      <c r="AV127" s="241" t="s">
        <v>348</v>
      </c>
      <c r="AW127" s="354">
        <v>28000</v>
      </c>
      <c r="AX127" s="355">
        <v>11200</v>
      </c>
      <c r="AY127" s="355">
        <v>9100</v>
      </c>
      <c r="AZ127" s="355">
        <v>6300</v>
      </c>
      <c r="BA127" s="238">
        <v>24000</v>
      </c>
      <c r="BB127" s="238">
        <v>9600</v>
      </c>
      <c r="BC127" s="238">
        <v>7800</v>
      </c>
      <c r="BD127" s="238">
        <v>5400</v>
      </c>
      <c r="BE127" s="103">
        <f>AT127-AU127</f>
        <v>5100</v>
      </c>
      <c r="BF127" s="215"/>
      <c r="IM127" s="215"/>
      <c r="IN127" s="215"/>
      <c r="IO127" s="215"/>
      <c r="IP127" s="215"/>
      <c r="JB127" s="215"/>
      <c r="JC127" s="215"/>
      <c r="JD127" s="215"/>
      <c r="JE127" s="215"/>
      <c r="JF127" s="215"/>
      <c r="JG127" s="215"/>
      <c r="JH127" s="215"/>
      <c r="JI127" s="215"/>
      <c r="JJ127" s="215"/>
      <c r="JK127" s="215"/>
      <c r="JL127" s="215"/>
      <c r="JM127" s="215"/>
      <c r="JN127" s="215"/>
      <c r="JO127" s="215"/>
      <c r="JP127" s="215"/>
      <c r="JQ127" s="215"/>
      <c r="JR127" s="215"/>
      <c r="JS127" s="215"/>
      <c r="JT127" s="215"/>
      <c r="JU127" s="215"/>
      <c r="JV127" s="215"/>
      <c r="JW127" s="215"/>
      <c r="JX127" s="215"/>
      <c r="JY127" s="215"/>
      <c r="JZ127" s="215"/>
      <c r="KA127" s="215"/>
      <c r="KB127" s="215"/>
      <c r="KC127" s="215"/>
      <c r="KD127" s="215"/>
      <c r="KE127" s="215"/>
      <c r="KF127" s="215"/>
      <c r="KG127" s="215"/>
      <c r="KH127" s="215"/>
      <c r="KI127" s="215"/>
      <c r="KJ127" s="215"/>
      <c r="KK127" s="215"/>
      <c r="KL127" s="215"/>
      <c r="KM127" s="215"/>
      <c r="KN127" s="215"/>
      <c r="KO127" s="215"/>
      <c r="KP127" s="215"/>
      <c r="KQ127" s="215"/>
      <c r="KR127" s="215"/>
      <c r="SI127" s="215"/>
      <c r="SJ127" s="215"/>
      <c r="SK127" s="215"/>
      <c r="SL127" s="215"/>
      <c r="SX127" s="215"/>
      <c r="SY127" s="215"/>
      <c r="SZ127" s="215"/>
      <c r="TA127" s="215"/>
      <c r="TB127" s="215"/>
      <c r="TC127" s="215"/>
      <c r="TD127" s="215"/>
      <c r="TE127" s="215"/>
      <c r="TF127" s="215"/>
      <c r="TG127" s="215"/>
      <c r="TH127" s="215"/>
      <c r="TI127" s="215"/>
      <c r="TJ127" s="215"/>
      <c r="TK127" s="215"/>
      <c r="TL127" s="215"/>
      <c r="TM127" s="215"/>
      <c r="TN127" s="215"/>
      <c r="TO127" s="215"/>
      <c r="TP127" s="215"/>
      <c r="TQ127" s="215"/>
      <c r="TR127" s="215"/>
      <c r="TS127" s="215"/>
      <c r="TT127" s="215"/>
      <c r="TU127" s="215"/>
      <c r="TV127" s="215"/>
      <c r="TW127" s="215"/>
      <c r="TX127" s="215"/>
      <c r="TY127" s="215"/>
      <c r="TZ127" s="215"/>
      <c r="UA127" s="215"/>
      <c r="UB127" s="215"/>
      <c r="UC127" s="215"/>
      <c r="UD127" s="215"/>
      <c r="UE127" s="215"/>
      <c r="UF127" s="215"/>
      <c r="UG127" s="215"/>
      <c r="UH127" s="215"/>
      <c r="UI127" s="215"/>
      <c r="UJ127" s="215"/>
      <c r="UK127" s="215"/>
      <c r="UL127" s="215"/>
      <c r="UM127" s="215"/>
      <c r="UN127" s="215"/>
      <c r="ACE127" s="215"/>
      <c r="ACF127" s="215"/>
      <c r="ACG127" s="215"/>
      <c r="ACH127" s="215"/>
      <c r="ACT127" s="215"/>
      <c r="ACU127" s="215"/>
      <c r="ACV127" s="215"/>
      <c r="ACW127" s="215"/>
      <c r="ACX127" s="215"/>
      <c r="ACY127" s="215"/>
      <c r="ACZ127" s="215"/>
      <c r="ADA127" s="215"/>
      <c r="ADB127" s="215"/>
      <c r="ADC127" s="215"/>
      <c r="ADD127" s="215"/>
      <c r="ADE127" s="215"/>
      <c r="ADF127" s="215"/>
      <c r="ADG127" s="215"/>
      <c r="ADH127" s="215"/>
      <c r="ADI127" s="215"/>
      <c r="ADJ127" s="215"/>
      <c r="ADK127" s="215"/>
      <c r="ADL127" s="215"/>
      <c r="ADM127" s="215"/>
      <c r="ADN127" s="215"/>
      <c r="ADO127" s="215"/>
      <c r="ADP127" s="215"/>
      <c r="ADQ127" s="215"/>
      <c r="ADR127" s="215"/>
      <c r="ADS127" s="215"/>
      <c r="ADT127" s="215"/>
      <c r="ADU127" s="215"/>
      <c r="ADV127" s="215"/>
      <c r="ADW127" s="215"/>
      <c r="ADX127" s="215"/>
      <c r="ADY127" s="215"/>
      <c r="ADZ127" s="215"/>
      <c r="AEA127" s="215"/>
      <c r="AEB127" s="215"/>
      <c r="AEC127" s="215"/>
      <c r="AED127" s="215"/>
      <c r="AEE127" s="215"/>
      <c r="AEF127" s="215"/>
      <c r="AEG127" s="215"/>
      <c r="AEH127" s="215"/>
      <c r="AEI127" s="215"/>
      <c r="AEJ127" s="215"/>
      <c r="AMA127" s="215"/>
      <c r="AMB127" s="215"/>
      <c r="AMC127" s="215"/>
      <c r="AMD127" s="215"/>
      <c r="AMP127" s="215"/>
      <c r="AMQ127" s="215"/>
      <c r="AMR127" s="215"/>
      <c r="AMS127" s="215"/>
      <c r="AMT127" s="215"/>
      <c r="AMU127" s="215"/>
      <c r="AMV127" s="215"/>
      <c r="AMW127" s="215"/>
      <c r="AMX127" s="215"/>
      <c r="AMY127" s="215"/>
      <c r="AMZ127" s="215"/>
      <c r="ANA127" s="215"/>
      <c r="ANB127" s="215"/>
      <c r="ANC127" s="215"/>
      <c r="AND127" s="215"/>
      <c r="ANE127" s="215"/>
      <c r="ANF127" s="215"/>
      <c r="ANG127" s="215"/>
      <c r="ANH127" s="215"/>
      <c r="ANI127" s="215"/>
      <c r="ANJ127" s="215"/>
      <c r="ANK127" s="215"/>
      <c r="ANL127" s="215"/>
      <c r="ANM127" s="215"/>
      <c r="ANN127" s="215"/>
      <c r="ANO127" s="215"/>
      <c r="ANP127" s="215"/>
      <c r="ANQ127" s="215"/>
      <c r="ANR127" s="215"/>
      <c r="ANS127" s="215"/>
      <c r="ANT127" s="215"/>
      <c r="ANU127" s="215"/>
      <c r="ANV127" s="215"/>
      <c r="ANW127" s="215"/>
      <c r="ANX127" s="215"/>
      <c r="ANY127" s="215"/>
      <c r="ANZ127" s="215"/>
      <c r="AOA127" s="215"/>
      <c r="AOB127" s="215"/>
      <c r="AOC127" s="215"/>
      <c r="AOD127" s="215"/>
      <c r="AOE127" s="215"/>
      <c r="AOF127" s="215"/>
      <c r="AVW127" s="215"/>
      <c r="AVX127" s="215"/>
      <c r="AVY127" s="215"/>
      <c r="AVZ127" s="215"/>
      <c r="AWL127" s="215"/>
      <c r="AWM127" s="215"/>
      <c r="AWN127" s="215"/>
      <c r="AWO127" s="215"/>
      <c r="AWP127" s="215"/>
      <c r="AWQ127" s="215"/>
      <c r="AWR127" s="215"/>
      <c r="AWS127" s="215"/>
      <c r="AWT127" s="215"/>
      <c r="AWU127" s="215"/>
      <c r="AWV127" s="215"/>
      <c r="AWW127" s="215"/>
      <c r="AWX127" s="215"/>
      <c r="AWY127" s="215"/>
      <c r="AWZ127" s="215"/>
      <c r="AXA127" s="215"/>
      <c r="AXB127" s="215"/>
      <c r="AXC127" s="215"/>
      <c r="AXD127" s="215"/>
      <c r="AXE127" s="215"/>
      <c r="AXF127" s="215"/>
      <c r="AXG127" s="215"/>
      <c r="AXH127" s="215"/>
      <c r="AXI127" s="215"/>
      <c r="AXJ127" s="215"/>
      <c r="AXK127" s="215"/>
      <c r="AXL127" s="215"/>
      <c r="AXM127" s="215"/>
      <c r="AXN127" s="215"/>
      <c r="AXO127" s="215"/>
      <c r="AXP127" s="215"/>
      <c r="AXQ127" s="215"/>
      <c r="AXR127" s="215"/>
      <c r="AXS127" s="215"/>
      <c r="AXT127" s="215"/>
      <c r="AXU127" s="215"/>
      <c r="AXV127" s="215"/>
      <c r="AXW127" s="215"/>
      <c r="AXX127" s="215"/>
      <c r="AXY127" s="215"/>
      <c r="AXZ127" s="215"/>
      <c r="AYA127" s="215"/>
      <c r="AYB127" s="215"/>
      <c r="BFS127" s="215"/>
      <c r="BFT127" s="215"/>
      <c r="BFU127" s="215"/>
      <c r="BFV127" s="215"/>
      <c r="BGH127" s="215"/>
      <c r="BGI127" s="215"/>
      <c r="BGJ127" s="215"/>
      <c r="BGK127" s="215"/>
      <c r="BGL127" s="215"/>
      <c r="BGM127" s="215"/>
      <c r="BGN127" s="215"/>
      <c r="BGO127" s="215"/>
      <c r="BGP127" s="215"/>
      <c r="BGQ127" s="215"/>
      <c r="BGR127" s="215"/>
      <c r="BGS127" s="215"/>
      <c r="BGT127" s="215"/>
      <c r="BGU127" s="215"/>
      <c r="BGV127" s="215"/>
      <c r="BGW127" s="215"/>
      <c r="BGX127" s="215"/>
      <c r="BGY127" s="215"/>
      <c r="BGZ127" s="215"/>
      <c r="BHA127" s="215"/>
      <c r="BHB127" s="215"/>
      <c r="BHC127" s="215"/>
      <c r="BHD127" s="215"/>
      <c r="BHE127" s="215"/>
      <c r="BHF127" s="215"/>
      <c r="BHG127" s="215"/>
      <c r="BHH127" s="215"/>
      <c r="BHI127" s="215"/>
      <c r="BHJ127" s="215"/>
      <c r="BHK127" s="215"/>
      <c r="BHL127" s="215"/>
      <c r="BHM127" s="215"/>
      <c r="BHN127" s="215"/>
      <c r="BHO127" s="215"/>
      <c r="BHP127" s="215"/>
      <c r="BHQ127" s="215"/>
      <c r="BHR127" s="215"/>
      <c r="BHS127" s="215"/>
      <c r="BHT127" s="215"/>
      <c r="BHU127" s="215"/>
      <c r="BHV127" s="215"/>
      <c r="BHW127" s="215"/>
      <c r="BHX127" s="215"/>
      <c r="BPO127" s="215"/>
      <c r="BPP127" s="215"/>
      <c r="BPQ127" s="215"/>
      <c r="BPR127" s="215"/>
      <c r="BQD127" s="215"/>
      <c r="BQE127" s="215"/>
      <c r="BQF127" s="215"/>
      <c r="BQG127" s="215"/>
      <c r="BQH127" s="215"/>
      <c r="BQI127" s="215"/>
      <c r="BQJ127" s="215"/>
      <c r="BQK127" s="215"/>
      <c r="BQL127" s="215"/>
      <c r="BQM127" s="215"/>
      <c r="BQN127" s="215"/>
      <c r="BQO127" s="215"/>
      <c r="BQP127" s="215"/>
      <c r="BQQ127" s="215"/>
      <c r="BQR127" s="215"/>
      <c r="BQS127" s="215"/>
      <c r="BQT127" s="215"/>
      <c r="BQU127" s="215"/>
      <c r="BQV127" s="215"/>
      <c r="BQW127" s="215"/>
      <c r="BQX127" s="215"/>
      <c r="BQY127" s="215"/>
      <c r="BQZ127" s="215"/>
      <c r="BRA127" s="215"/>
      <c r="BRB127" s="215"/>
      <c r="BRC127" s="215"/>
      <c r="BRD127" s="215"/>
      <c r="BRE127" s="215"/>
      <c r="BRF127" s="215"/>
      <c r="BRG127" s="215"/>
      <c r="BRH127" s="215"/>
      <c r="BRI127" s="215"/>
      <c r="BRJ127" s="215"/>
      <c r="BRK127" s="215"/>
      <c r="BRL127" s="215"/>
      <c r="BRM127" s="215"/>
      <c r="BRN127" s="215"/>
      <c r="BRO127" s="215"/>
      <c r="BRP127" s="215"/>
      <c r="BRQ127" s="215"/>
      <c r="BRR127" s="215"/>
      <c r="BRS127" s="215"/>
      <c r="BRT127" s="215"/>
      <c r="BZK127" s="215"/>
      <c r="BZL127" s="215"/>
      <c r="BZM127" s="215"/>
      <c r="BZN127" s="215"/>
      <c r="BZZ127" s="215"/>
      <c r="CAA127" s="215"/>
      <c r="CAB127" s="215"/>
      <c r="CAC127" s="215"/>
      <c r="CAD127" s="215"/>
      <c r="CAE127" s="215"/>
      <c r="CAF127" s="215"/>
      <c r="CAG127" s="215"/>
      <c r="CAH127" s="215"/>
      <c r="CAI127" s="215"/>
      <c r="CAJ127" s="215"/>
      <c r="CAK127" s="215"/>
      <c r="CAL127" s="215"/>
      <c r="CAM127" s="215"/>
      <c r="CAN127" s="215"/>
      <c r="CAO127" s="215"/>
      <c r="CAP127" s="215"/>
      <c r="CAQ127" s="215"/>
      <c r="CAR127" s="215"/>
      <c r="CAS127" s="215"/>
      <c r="CAT127" s="215"/>
      <c r="CAU127" s="215"/>
      <c r="CAV127" s="215"/>
      <c r="CAW127" s="215"/>
      <c r="CAX127" s="215"/>
      <c r="CAY127" s="215"/>
      <c r="CAZ127" s="215"/>
      <c r="CBA127" s="215"/>
      <c r="CBB127" s="215"/>
      <c r="CBC127" s="215"/>
      <c r="CBD127" s="215"/>
      <c r="CBE127" s="215"/>
      <c r="CBF127" s="215"/>
      <c r="CBG127" s="215"/>
      <c r="CBH127" s="215"/>
      <c r="CBI127" s="215"/>
      <c r="CBJ127" s="215"/>
      <c r="CBK127" s="215"/>
      <c r="CBL127" s="215"/>
      <c r="CBM127" s="215"/>
      <c r="CBN127" s="215"/>
      <c r="CBO127" s="215"/>
      <c r="CBP127" s="215"/>
      <c r="CJG127" s="215"/>
      <c r="CJH127" s="215"/>
      <c r="CJI127" s="215"/>
      <c r="CJJ127" s="215"/>
      <c r="CJV127" s="215"/>
      <c r="CJW127" s="215"/>
      <c r="CJX127" s="215"/>
      <c r="CJY127" s="215"/>
      <c r="CJZ127" s="215"/>
      <c r="CKA127" s="215"/>
      <c r="CKB127" s="215"/>
      <c r="CKC127" s="215"/>
      <c r="CKD127" s="215"/>
      <c r="CKE127" s="215"/>
      <c r="CKF127" s="215"/>
      <c r="CKG127" s="215"/>
      <c r="CKH127" s="215"/>
      <c r="CKI127" s="215"/>
      <c r="CKJ127" s="215"/>
      <c r="CKK127" s="215"/>
      <c r="CKL127" s="215"/>
      <c r="CKM127" s="215"/>
      <c r="CKN127" s="215"/>
      <c r="CKO127" s="215"/>
      <c r="CKP127" s="215"/>
      <c r="CKQ127" s="215"/>
      <c r="CKR127" s="215"/>
      <c r="CKS127" s="215"/>
      <c r="CKT127" s="215"/>
      <c r="CKU127" s="215"/>
      <c r="CKV127" s="215"/>
      <c r="CKW127" s="215"/>
      <c r="CKX127" s="215"/>
      <c r="CKY127" s="215"/>
      <c r="CKZ127" s="215"/>
      <c r="CLA127" s="215"/>
      <c r="CLB127" s="215"/>
      <c r="CLC127" s="215"/>
      <c r="CLD127" s="215"/>
      <c r="CLE127" s="215"/>
      <c r="CLF127" s="215"/>
      <c r="CLG127" s="215"/>
      <c r="CLH127" s="215"/>
      <c r="CLI127" s="215"/>
      <c r="CLJ127" s="215"/>
      <c r="CLK127" s="215"/>
      <c r="CLL127" s="215"/>
      <c r="CTC127" s="215"/>
      <c r="CTD127" s="215"/>
      <c r="CTE127" s="215"/>
      <c r="CTF127" s="215"/>
      <c r="CTR127" s="215"/>
      <c r="CTS127" s="215"/>
      <c r="CTT127" s="215"/>
      <c r="CTU127" s="215"/>
      <c r="CTV127" s="215"/>
      <c r="CTW127" s="215"/>
      <c r="CTX127" s="215"/>
      <c r="CTY127" s="215"/>
      <c r="CTZ127" s="215"/>
      <c r="CUA127" s="215"/>
      <c r="CUB127" s="215"/>
      <c r="CUC127" s="215"/>
      <c r="CUD127" s="215"/>
      <c r="CUE127" s="215"/>
      <c r="CUF127" s="215"/>
      <c r="CUG127" s="215"/>
      <c r="CUH127" s="215"/>
      <c r="CUI127" s="215"/>
      <c r="CUJ127" s="215"/>
      <c r="CUK127" s="215"/>
      <c r="CUL127" s="215"/>
      <c r="CUM127" s="215"/>
      <c r="CUN127" s="215"/>
      <c r="CUO127" s="215"/>
      <c r="CUP127" s="215"/>
      <c r="CUQ127" s="215"/>
      <c r="CUR127" s="215"/>
      <c r="CUS127" s="215"/>
      <c r="CUT127" s="215"/>
      <c r="CUU127" s="215"/>
      <c r="CUV127" s="215"/>
      <c r="CUW127" s="215"/>
      <c r="CUX127" s="215"/>
      <c r="CUY127" s="215"/>
      <c r="CUZ127" s="215"/>
      <c r="CVA127" s="215"/>
      <c r="CVB127" s="215"/>
      <c r="CVC127" s="215"/>
      <c r="CVD127" s="215"/>
      <c r="CVE127" s="215"/>
      <c r="CVF127" s="215"/>
      <c r="CVG127" s="215"/>
      <c r="CVH127" s="215"/>
      <c r="DCY127" s="215"/>
      <c r="DCZ127" s="215"/>
      <c r="DDA127" s="215"/>
      <c r="DDB127" s="215"/>
      <c r="DDN127" s="215"/>
      <c r="DDO127" s="215"/>
      <c r="DDP127" s="215"/>
      <c r="DDQ127" s="215"/>
      <c r="DDR127" s="215"/>
      <c r="DDS127" s="215"/>
      <c r="DDT127" s="215"/>
      <c r="DDU127" s="215"/>
      <c r="DDV127" s="215"/>
      <c r="DDW127" s="215"/>
      <c r="DDX127" s="215"/>
      <c r="DDY127" s="215"/>
      <c r="DDZ127" s="215"/>
      <c r="DEA127" s="215"/>
      <c r="DEB127" s="215"/>
      <c r="DEC127" s="215"/>
      <c r="DED127" s="215"/>
      <c r="DEE127" s="215"/>
      <c r="DEF127" s="215"/>
      <c r="DEG127" s="215"/>
      <c r="DEH127" s="215"/>
      <c r="DEI127" s="215"/>
      <c r="DEJ127" s="215"/>
      <c r="DEK127" s="215"/>
      <c r="DEL127" s="215"/>
      <c r="DEM127" s="215"/>
      <c r="DEN127" s="215"/>
      <c r="DEO127" s="215"/>
      <c r="DEP127" s="215"/>
      <c r="DEQ127" s="215"/>
      <c r="DER127" s="215"/>
      <c r="DES127" s="215"/>
      <c r="DET127" s="215"/>
      <c r="DEU127" s="215"/>
      <c r="DEV127" s="215"/>
      <c r="DEW127" s="215"/>
      <c r="DEX127" s="215"/>
      <c r="DEY127" s="215"/>
      <c r="DEZ127" s="215"/>
      <c r="DFA127" s="215"/>
      <c r="DFB127" s="215"/>
      <c r="DFC127" s="215"/>
      <c r="DFD127" s="215"/>
      <c r="DMU127" s="215"/>
      <c r="DMV127" s="215"/>
      <c r="DMW127" s="215"/>
      <c r="DMX127" s="215"/>
      <c r="DNJ127" s="215"/>
      <c r="DNK127" s="215"/>
      <c r="DNL127" s="215"/>
      <c r="DNM127" s="215"/>
      <c r="DNN127" s="215"/>
      <c r="DNO127" s="215"/>
      <c r="DNP127" s="215"/>
      <c r="DNQ127" s="215"/>
      <c r="DNR127" s="215"/>
      <c r="DNS127" s="215"/>
      <c r="DNT127" s="215"/>
      <c r="DNU127" s="215"/>
      <c r="DNV127" s="215"/>
      <c r="DNW127" s="215"/>
      <c r="DNX127" s="215"/>
      <c r="DNY127" s="215"/>
      <c r="DNZ127" s="215"/>
      <c r="DOA127" s="215"/>
      <c r="DOB127" s="215"/>
      <c r="DOC127" s="215"/>
      <c r="DOD127" s="215"/>
      <c r="DOE127" s="215"/>
      <c r="DOF127" s="215"/>
      <c r="DOG127" s="215"/>
      <c r="DOH127" s="215"/>
      <c r="DOI127" s="215"/>
      <c r="DOJ127" s="215"/>
      <c r="DOK127" s="215"/>
      <c r="DOL127" s="215"/>
      <c r="DOM127" s="215"/>
      <c r="DON127" s="215"/>
      <c r="DOO127" s="215"/>
      <c r="DOP127" s="215"/>
      <c r="DOQ127" s="215"/>
      <c r="DOR127" s="215"/>
      <c r="DOS127" s="215"/>
      <c r="DOT127" s="215"/>
      <c r="DOU127" s="215"/>
      <c r="DOV127" s="215"/>
      <c r="DOW127" s="215"/>
      <c r="DOX127" s="215"/>
      <c r="DOY127" s="215"/>
      <c r="DOZ127" s="215"/>
      <c r="DWQ127" s="215"/>
      <c r="DWR127" s="215"/>
      <c r="DWS127" s="215"/>
      <c r="DWT127" s="215"/>
      <c r="DXF127" s="215"/>
      <c r="DXG127" s="215"/>
      <c r="DXH127" s="215"/>
      <c r="DXI127" s="215"/>
      <c r="DXJ127" s="215"/>
      <c r="DXK127" s="215"/>
      <c r="DXL127" s="215"/>
      <c r="DXM127" s="215"/>
      <c r="DXN127" s="215"/>
      <c r="DXO127" s="215"/>
      <c r="DXP127" s="215"/>
      <c r="DXQ127" s="215"/>
      <c r="DXR127" s="215"/>
      <c r="DXS127" s="215"/>
      <c r="DXT127" s="215"/>
      <c r="DXU127" s="215"/>
      <c r="DXV127" s="215"/>
      <c r="DXW127" s="215"/>
      <c r="DXX127" s="215"/>
      <c r="DXY127" s="215"/>
      <c r="DXZ127" s="215"/>
      <c r="DYA127" s="215"/>
      <c r="DYB127" s="215"/>
      <c r="DYC127" s="215"/>
      <c r="DYD127" s="215"/>
      <c r="DYE127" s="215"/>
      <c r="DYF127" s="215"/>
      <c r="DYG127" s="215"/>
      <c r="DYH127" s="215"/>
      <c r="DYI127" s="215"/>
      <c r="DYJ127" s="215"/>
      <c r="DYK127" s="215"/>
      <c r="DYL127" s="215"/>
      <c r="DYM127" s="215"/>
      <c r="DYN127" s="215"/>
      <c r="DYO127" s="215"/>
      <c r="DYP127" s="215"/>
      <c r="DYQ127" s="215"/>
      <c r="DYR127" s="215"/>
      <c r="DYS127" s="215"/>
      <c r="DYT127" s="215"/>
      <c r="DYU127" s="215"/>
      <c r="DYV127" s="215"/>
      <c r="EGM127" s="215"/>
      <c r="EGN127" s="215"/>
      <c r="EGO127" s="215"/>
      <c r="EGP127" s="215"/>
      <c r="EHB127" s="215"/>
      <c r="EHC127" s="215"/>
      <c r="EHD127" s="215"/>
      <c r="EHE127" s="215"/>
      <c r="EHF127" s="215"/>
      <c r="EHG127" s="215"/>
      <c r="EHH127" s="215"/>
      <c r="EHI127" s="215"/>
      <c r="EHJ127" s="215"/>
      <c r="EHK127" s="215"/>
      <c r="EHL127" s="215"/>
      <c r="EHM127" s="215"/>
      <c r="EHN127" s="215"/>
      <c r="EHO127" s="215"/>
      <c r="EHP127" s="215"/>
      <c r="EHQ127" s="215"/>
      <c r="EHR127" s="215"/>
      <c r="EHS127" s="215"/>
      <c r="EHT127" s="215"/>
      <c r="EHU127" s="215"/>
      <c r="EHV127" s="215"/>
      <c r="EHW127" s="215"/>
      <c r="EHX127" s="215"/>
      <c r="EHY127" s="215"/>
      <c r="EHZ127" s="215"/>
      <c r="EIA127" s="215"/>
      <c r="EIB127" s="215"/>
      <c r="EIC127" s="215"/>
      <c r="EID127" s="215"/>
      <c r="EIE127" s="215"/>
      <c r="EIF127" s="215"/>
      <c r="EIG127" s="215"/>
      <c r="EIH127" s="215"/>
      <c r="EII127" s="215"/>
      <c r="EIJ127" s="215"/>
      <c r="EIK127" s="215"/>
      <c r="EIL127" s="215"/>
      <c r="EIM127" s="215"/>
      <c r="EIN127" s="215"/>
      <c r="EIO127" s="215"/>
      <c r="EIP127" s="215"/>
      <c r="EIQ127" s="215"/>
      <c r="EIR127" s="215"/>
      <c r="EQI127" s="215"/>
      <c r="EQJ127" s="215"/>
      <c r="EQK127" s="215"/>
      <c r="EQL127" s="215"/>
      <c r="EQX127" s="215"/>
      <c r="EQY127" s="215"/>
      <c r="EQZ127" s="215"/>
      <c r="ERA127" s="215"/>
      <c r="ERB127" s="215"/>
      <c r="ERC127" s="215"/>
      <c r="ERD127" s="215"/>
      <c r="ERE127" s="215"/>
      <c r="ERF127" s="215"/>
      <c r="ERG127" s="215"/>
      <c r="ERH127" s="215"/>
      <c r="ERI127" s="215"/>
      <c r="ERJ127" s="215"/>
      <c r="ERK127" s="215"/>
      <c r="ERL127" s="215"/>
      <c r="ERM127" s="215"/>
      <c r="ERN127" s="215"/>
      <c r="ERO127" s="215"/>
      <c r="ERP127" s="215"/>
      <c r="ERQ127" s="215"/>
      <c r="ERR127" s="215"/>
      <c r="ERS127" s="215"/>
      <c r="ERT127" s="215"/>
      <c r="ERU127" s="215"/>
      <c r="ERV127" s="215"/>
      <c r="ERW127" s="215"/>
      <c r="ERX127" s="215"/>
      <c r="ERY127" s="215"/>
      <c r="ERZ127" s="215"/>
      <c r="ESA127" s="215"/>
      <c r="ESB127" s="215"/>
      <c r="ESC127" s="215"/>
      <c r="ESD127" s="215"/>
      <c r="ESE127" s="215"/>
      <c r="ESF127" s="215"/>
      <c r="ESG127" s="215"/>
      <c r="ESH127" s="215"/>
      <c r="ESI127" s="215"/>
      <c r="ESJ127" s="215"/>
      <c r="ESK127" s="215"/>
      <c r="ESL127" s="215"/>
      <c r="ESM127" s="215"/>
      <c r="ESN127" s="215"/>
      <c r="FAE127" s="215"/>
      <c r="FAF127" s="215"/>
      <c r="FAG127" s="215"/>
      <c r="FAH127" s="215"/>
      <c r="FAT127" s="215"/>
      <c r="FAU127" s="215"/>
      <c r="FAV127" s="215"/>
      <c r="FAW127" s="215"/>
      <c r="FAX127" s="215"/>
      <c r="FAY127" s="215"/>
      <c r="FAZ127" s="215"/>
      <c r="FBA127" s="215"/>
      <c r="FBB127" s="215"/>
      <c r="FBC127" s="215"/>
      <c r="FBD127" s="215"/>
      <c r="FBE127" s="215"/>
      <c r="FBF127" s="215"/>
      <c r="FBG127" s="215"/>
      <c r="FBH127" s="215"/>
      <c r="FBI127" s="215"/>
      <c r="FBJ127" s="215"/>
      <c r="FBK127" s="215"/>
      <c r="FBL127" s="215"/>
      <c r="FBM127" s="215"/>
      <c r="FBN127" s="215"/>
      <c r="FBO127" s="215"/>
      <c r="FBP127" s="215"/>
      <c r="FBQ127" s="215"/>
      <c r="FBR127" s="215"/>
      <c r="FBS127" s="215"/>
      <c r="FBT127" s="215"/>
      <c r="FBU127" s="215"/>
      <c r="FBV127" s="215"/>
      <c r="FBW127" s="215"/>
      <c r="FBX127" s="215"/>
      <c r="FBY127" s="215"/>
      <c r="FBZ127" s="215"/>
      <c r="FCA127" s="215"/>
      <c r="FCB127" s="215"/>
      <c r="FCC127" s="215"/>
      <c r="FCD127" s="215"/>
      <c r="FCE127" s="215"/>
      <c r="FCF127" s="215"/>
      <c r="FCG127" s="215"/>
      <c r="FCH127" s="215"/>
      <c r="FCI127" s="215"/>
      <c r="FCJ127" s="215"/>
      <c r="FKA127" s="215"/>
      <c r="FKB127" s="215"/>
      <c r="FKC127" s="215"/>
      <c r="FKD127" s="215"/>
      <c r="FKP127" s="215"/>
      <c r="FKQ127" s="215"/>
      <c r="FKR127" s="215"/>
      <c r="FKS127" s="215"/>
      <c r="FKT127" s="215"/>
      <c r="FKU127" s="215"/>
      <c r="FKV127" s="215"/>
      <c r="FKW127" s="215"/>
      <c r="FKX127" s="215"/>
      <c r="FKY127" s="215"/>
      <c r="FKZ127" s="215"/>
      <c r="FLA127" s="215"/>
      <c r="FLB127" s="215"/>
      <c r="FLC127" s="215"/>
      <c r="FLD127" s="215"/>
      <c r="FLE127" s="215"/>
      <c r="FLF127" s="215"/>
      <c r="FLG127" s="215"/>
      <c r="FLH127" s="215"/>
      <c r="FLI127" s="215"/>
      <c r="FLJ127" s="215"/>
      <c r="FLK127" s="215"/>
      <c r="FLL127" s="215"/>
      <c r="FLM127" s="215"/>
      <c r="FLN127" s="215"/>
      <c r="FLO127" s="215"/>
      <c r="FLP127" s="215"/>
      <c r="FLQ127" s="215"/>
      <c r="FLR127" s="215"/>
      <c r="FLS127" s="215"/>
      <c r="FLT127" s="215"/>
      <c r="FLU127" s="215"/>
      <c r="FLV127" s="215"/>
      <c r="FLW127" s="215"/>
      <c r="FLX127" s="215"/>
      <c r="FLY127" s="215"/>
      <c r="FLZ127" s="215"/>
      <c r="FMA127" s="215"/>
      <c r="FMB127" s="215"/>
      <c r="FMC127" s="215"/>
      <c r="FMD127" s="215"/>
      <c r="FME127" s="215"/>
      <c r="FMF127" s="215"/>
      <c r="FTW127" s="215"/>
      <c r="FTX127" s="215"/>
      <c r="FTY127" s="215"/>
      <c r="FTZ127" s="215"/>
      <c r="FUL127" s="215"/>
      <c r="FUM127" s="215"/>
      <c r="FUN127" s="215"/>
      <c r="FUO127" s="215"/>
      <c r="FUP127" s="215"/>
      <c r="FUQ127" s="215"/>
      <c r="FUR127" s="215"/>
      <c r="FUS127" s="215"/>
      <c r="FUT127" s="215"/>
      <c r="FUU127" s="215"/>
      <c r="FUV127" s="215"/>
      <c r="FUW127" s="215"/>
      <c r="FUX127" s="215"/>
      <c r="FUY127" s="215"/>
      <c r="FUZ127" s="215"/>
      <c r="FVA127" s="215"/>
      <c r="FVB127" s="215"/>
      <c r="FVC127" s="215"/>
      <c r="FVD127" s="215"/>
      <c r="FVE127" s="215"/>
      <c r="FVF127" s="215"/>
      <c r="FVG127" s="215"/>
      <c r="FVH127" s="215"/>
      <c r="FVI127" s="215"/>
      <c r="FVJ127" s="215"/>
      <c r="FVK127" s="215"/>
      <c r="FVL127" s="215"/>
      <c r="FVM127" s="215"/>
      <c r="FVN127" s="215"/>
      <c r="FVO127" s="215"/>
      <c r="FVP127" s="215"/>
      <c r="FVQ127" s="215"/>
      <c r="FVR127" s="215"/>
      <c r="FVS127" s="215"/>
      <c r="FVT127" s="215"/>
      <c r="FVU127" s="215"/>
      <c r="FVV127" s="215"/>
      <c r="FVW127" s="215"/>
      <c r="FVX127" s="215"/>
      <c r="FVY127" s="215"/>
      <c r="FVZ127" s="215"/>
      <c r="FWA127" s="215"/>
      <c r="FWB127" s="215"/>
      <c r="GDS127" s="215"/>
      <c r="GDT127" s="215"/>
      <c r="GDU127" s="215"/>
      <c r="GDV127" s="215"/>
      <c r="GEH127" s="215"/>
      <c r="GEI127" s="215"/>
      <c r="GEJ127" s="215"/>
      <c r="GEK127" s="215"/>
      <c r="GEL127" s="215"/>
      <c r="GEM127" s="215"/>
      <c r="GEN127" s="215"/>
      <c r="GEO127" s="215"/>
      <c r="GEP127" s="215"/>
      <c r="GEQ127" s="215"/>
      <c r="GER127" s="215"/>
      <c r="GES127" s="215"/>
      <c r="GET127" s="215"/>
      <c r="GEU127" s="215"/>
      <c r="GEV127" s="215"/>
      <c r="GEW127" s="215"/>
      <c r="GEX127" s="215"/>
      <c r="GEY127" s="215"/>
      <c r="GEZ127" s="215"/>
      <c r="GFA127" s="215"/>
      <c r="GFB127" s="215"/>
      <c r="GFC127" s="215"/>
      <c r="GFD127" s="215"/>
      <c r="GFE127" s="215"/>
      <c r="GFF127" s="215"/>
      <c r="GFG127" s="215"/>
      <c r="GFH127" s="215"/>
      <c r="GFI127" s="215"/>
      <c r="GFJ127" s="215"/>
      <c r="GFK127" s="215"/>
      <c r="GFL127" s="215"/>
      <c r="GFM127" s="215"/>
      <c r="GFN127" s="215"/>
      <c r="GFO127" s="215"/>
      <c r="GFP127" s="215"/>
      <c r="GFQ127" s="215"/>
      <c r="GFR127" s="215"/>
      <c r="GFS127" s="215"/>
      <c r="GFT127" s="215"/>
      <c r="GFU127" s="215"/>
      <c r="GFV127" s="215"/>
      <c r="GFW127" s="215"/>
      <c r="GFX127" s="215"/>
      <c r="GNO127" s="215"/>
      <c r="GNP127" s="215"/>
      <c r="GNQ127" s="215"/>
      <c r="GNR127" s="215"/>
      <c r="GOD127" s="215"/>
      <c r="GOE127" s="215"/>
      <c r="GOF127" s="215"/>
      <c r="GOG127" s="215"/>
      <c r="GOH127" s="215"/>
      <c r="GOI127" s="215"/>
      <c r="GOJ127" s="215"/>
      <c r="GOK127" s="215"/>
      <c r="GOL127" s="215"/>
      <c r="GOM127" s="215"/>
      <c r="GON127" s="215"/>
      <c r="GOO127" s="215"/>
      <c r="GOP127" s="215"/>
      <c r="GOQ127" s="215"/>
      <c r="GOR127" s="215"/>
      <c r="GOS127" s="215"/>
      <c r="GOT127" s="215"/>
      <c r="GOU127" s="215"/>
      <c r="GOV127" s="215"/>
      <c r="GOW127" s="215"/>
      <c r="GOX127" s="215"/>
      <c r="GOY127" s="215"/>
      <c r="GOZ127" s="215"/>
      <c r="GPA127" s="215"/>
      <c r="GPB127" s="215"/>
      <c r="GPC127" s="215"/>
      <c r="GPD127" s="215"/>
      <c r="GPE127" s="215"/>
      <c r="GPF127" s="215"/>
      <c r="GPG127" s="215"/>
      <c r="GPH127" s="215"/>
      <c r="GPI127" s="215"/>
      <c r="GPJ127" s="215"/>
      <c r="GPK127" s="215"/>
      <c r="GPL127" s="215"/>
      <c r="GPM127" s="215"/>
      <c r="GPN127" s="215"/>
      <c r="GPO127" s="215"/>
      <c r="GPP127" s="215"/>
      <c r="GPQ127" s="215"/>
      <c r="GPR127" s="215"/>
      <c r="GPS127" s="215"/>
      <c r="GPT127" s="215"/>
      <c r="GXK127" s="215"/>
      <c r="GXL127" s="215"/>
      <c r="GXM127" s="215"/>
      <c r="GXN127" s="215"/>
      <c r="GXZ127" s="215"/>
      <c r="GYA127" s="215"/>
      <c r="GYB127" s="215"/>
      <c r="GYC127" s="215"/>
      <c r="GYD127" s="215"/>
      <c r="GYE127" s="215"/>
      <c r="GYF127" s="215"/>
      <c r="GYG127" s="215"/>
      <c r="GYH127" s="215"/>
      <c r="GYI127" s="215"/>
      <c r="GYJ127" s="215"/>
      <c r="GYK127" s="215"/>
      <c r="GYL127" s="215"/>
      <c r="GYM127" s="215"/>
      <c r="GYN127" s="215"/>
      <c r="GYO127" s="215"/>
      <c r="GYP127" s="215"/>
      <c r="GYQ127" s="215"/>
      <c r="GYR127" s="215"/>
      <c r="GYS127" s="215"/>
      <c r="GYT127" s="215"/>
      <c r="GYU127" s="215"/>
      <c r="GYV127" s="215"/>
      <c r="GYW127" s="215"/>
      <c r="GYX127" s="215"/>
      <c r="GYY127" s="215"/>
      <c r="GYZ127" s="215"/>
      <c r="GZA127" s="215"/>
      <c r="GZB127" s="215"/>
      <c r="GZC127" s="215"/>
      <c r="GZD127" s="215"/>
      <c r="GZE127" s="215"/>
      <c r="GZF127" s="215"/>
      <c r="GZG127" s="215"/>
      <c r="GZH127" s="215"/>
      <c r="GZI127" s="215"/>
      <c r="GZJ127" s="215"/>
      <c r="GZK127" s="215"/>
      <c r="GZL127" s="215"/>
      <c r="GZM127" s="215"/>
      <c r="GZN127" s="215"/>
      <c r="GZO127" s="215"/>
      <c r="GZP127" s="215"/>
      <c r="HHG127" s="215"/>
      <c r="HHH127" s="215"/>
      <c r="HHI127" s="215"/>
      <c r="HHJ127" s="215"/>
      <c r="HHV127" s="215"/>
      <c r="HHW127" s="215"/>
      <c r="HHX127" s="215"/>
      <c r="HHY127" s="215"/>
      <c r="HHZ127" s="215"/>
      <c r="HIA127" s="215"/>
      <c r="HIB127" s="215"/>
      <c r="HIC127" s="215"/>
      <c r="HID127" s="215"/>
      <c r="HIE127" s="215"/>
      <c r="HIF127" s="215"/>
      <c r="HIG127" s="215"/>
      <c r="HIH127" s="215"/>
      <c r="HII127" s="215"/>
      <c r="HIJ127" s="215"/>
      <c r="HIK127" s="215"/>
      <c r="HIL127" s="215"/>
      <c r="HIM127" s="215"/>
      <c r="HIN127" s="215"/>
      <c r="HIO127" s="215"/>
      <c r="HIP127" s="215"/>
      <c r="HIQ127" s="215"/>
      <c r="HIR127" s="215"/>
      <c r="HIS127" s="215"/>
      <c r="HIT127" s="215"/>
      <c r="HIU127" s="215"/>
      <c r="HIV127" s="215"/>
      <c r="HIW127" s="215"/>
      <c r="HIX127" s="215"/>
      <c r="HIY127" s="215"/>
      <c r="HIZ127" s="215"/>
      <c r="HJA127" s="215"/>
      <c r="HJB127" s="215"/>
      <c r="HJC127" s="215"/>
      <c r="HJD127" s="215"/>
      <c r="HJE127" s="215"/>
      <c r="HJF127" s="215"/>
      <c r="HJG127" s="215"/>
      <c r="HJH127" s="215"/>
      <c r="HJI127" s="215"/>
      <c r="HJJ127" s="215"/>
      <c r="HJK127" s="215"/>
      <c r="HJL127" s="215"/>
      <c r="HRC127" s="215"/>
      <c r="HRD127" s="215"/>
      <c r="HRE127" s="215"/>
      <c r="HRF127" s="215"/>
      <c r="HRR127" s="215"/>
      <c r="HRS127" s="215"/>
      <c r="HRT127" s="215"/>
      <c r="HRU127" s="215"/>
      <c r="HRV127" s="215"/>
      <c r="HRW127" s="215"/>
      <c r="HRX127" s="215"/>
      <c r="HRY127" s="215"/>
      <c r="HRZ127" s="215"/>
      <c r="HSA127" s="215"/>
      <c r="HSB127" s="215"/>
      <c r="HSC127" s="215"/>
      <c r="HSD127" s="215"/>
      <c r="HSE127" s="215"/>
      <c r="HSF127" s="215"/>
      <c r="HSG127" s="215"/>
      <c r="HSH127" s="215"/>
      <c r="HSI127" s="215"/>
      <c r="HSJ127" s="215"/>
      <c r="HSK127" s="215"/>
      <c r="HSL127" s="215"/>
      <c r="HSM127" s="215"/>
      <c r="HSN127" s="215"/>
      <c r="HSO127" s="215"/>
      <c r="HSP127" s="215"/>
      <c r="HSQ127" s="215"/>
      <c r="HSR127" s="215"/>
      <c r="HSS127" s="215"/>
      <c r="HST127" s="215"/>
      <c r="HSU127" s="215"/>
      <c r="HSV127" s="215"/>
      <c r="HSW127" s="215"/>
      <c r="HSX127" s="215"/>
      <c r="HSY127" s="215"/>
      <c r="HSZ127" s="215"/>
      <c r="HTA127" s="215"/>
      <c r="HTB127" s="215"/>
      <c r="HTC127" s="215"/>
      <c r="HTD127" s="215"/>
      <c r="HTE127" s="215"/>
      <c r="HTF127" s="215"/>
      <c r="HTG127" s="215"/>
      <c r="HTH127" s="215"/>
      <c r="IAY127" s="215"/>
      <c r="IAZ127" s="215"/>
      <c r="IBA127" s="215"/>
      <c r="IBB127" s="215"/>
      <c r="IBN127" s="215"/>
      <c r="IBO127" s="215"/>
      <c r="IBP127" s="215"/>
      <c r="IBQ127" s="215"/>
      <c r="IBR127" s="215"/>
      <c r="IBS127" s="215"/>
      <c r="IBT127" s="215"/>
      <c r="IBU127" s="215"/>
      <c r="IBV127" s="215"/>
      <c r="IBW127" s="215"/>
      <c r="IBX127" s="215"/>
      <c r="IBY127" s="215"/>
      <c r="IBZ127" s="215"/>
      <c r="ICA127" s="215"/>
      <c r="ICB127" s="215"/>
      <c r="ICC127" s="215"/>
      <c r="ICD127" s="215"/>
      <c r="ICE127" s="215"/>
      <c r="ICF127" s="215"/>
      <c r="ICG127" s="215"/>
      <c r="ICH127" s="215"/>
      <c r="ICI127" s="215"/>
      <c r="ICJ127" s="215"/>
      <c r="ICK127" s="215"/>
      <c r="ICL127" s="215"/>
      <c r="ICM127" s="215"/>
      <c r="ICN127" s="215"/>
      <c r="ICO127" s="215"/>
      <c r="ICP127" s="215"/>
      <c r="ICQ127" s="215"/>
      <c r="ICR127" s="215"/>
      <c r="ICS127" s="215"/>
      <c r="ICT127" s="215"/>
      <c r="ICU127" s="215"/>
      <c r="ICV127" s="215"/>
      <c r="ICW127" s="215"/>
      <c r="ICX127" s="215"/>
      <c r="ICY127" s="215"/>
      <c r="ICZ127" s="215"/>
      <c r="IDA127" s="215"/>
      <c r="IDB127" s="215"/>
      <c r="IDC127" s="215"/>
      <c r="IDD127" s="215"/>
      <c r="IKU127" s="215"/>
      <c r="IKV127" s="215"/>
      <c r="IKW127" s="215"/>
      <c r="IKX127" s="215"/>
      <c r="ILJ127" s="215"/>
      <c r="ILK127" s="215"/>
      <c r="ILL127" s="215"/>
      <c r="ILM127" s="215"/>
      <c r="ILN127" s="215"/>
      <c r="ILO127" s="215"/>
      <c r="ILP127" s="215"/>
      <c r="ILQ127" s="215"/>
      <c r="ILR127" s="215"/>
      <c r="ILS127" s="215"/>
      <c r="ILT127" s="215"/>
      <c r="ILU127" s="215"/>
      <c r="ILV127" s="215"/>
      <c r="ILW127" s="215"/>
      <c r="ILX127" s="215"/>
      <c r="ILY127" s="215"/>
      <c r="ILZ127" s="215"/>
      <c r="IMA127" s="215"/>
      <c r="IMB127" s="215"/>
      <c r="IMC127" s="215"/>
      <c r="IMD127" s="215"/>
      <c r="IME127" s="215"/>
      <c r="IMF127" s="215"/>
      <c r="IMG127" s="215"/>
      <c r="IMH127" s="215"/>
      <c r="IMI127" s="215"/>
      <c r="IMJ127" s="215"/>
      <c r="IMK127" s="215"/>
      <c r="IML127" s="215"/>
      <c r="IMM127" s="215"/>
      <c r="IMN127" s="215"/>
      <c r="IMO127" s="215"/>
      <c r="IMP127" s="215"/>
      <c r="IMQ127" s="215"/>
      <c r="IMR127" s="215"/>
      <c r="IMS127" s="215"/>
      <c r="IMT127" s="215"/>
      <c r="IMU127" s="215"/>
      <c r="IMV127" s="215"/>
      <c r="IMW127" s="215"/>
      <c r="IMX127" s="215"/>
      <c r="IMY127" s="215"/>
      <c r="IMZ127" s="215"/>
      <c r="IUQ127" s="215"/>
      <c r="IUR127" s="215"/>
      <c r="IUS127" s="215"/>
      <c r="IUT127" s="215"/>
      <c r="IVF127" s="215"/>
      <c r="IVG127" s="215"/>
      <c r="IVH127" s="215"/>
      <c r="IVI127" s="215"/>
      <c r="IVJ127" s="215"/>
      <c r="IVK127" s="215"/>
      <c r="IVL127" s="215"/>
      <c r="IVM127" s="215"/>
      <c r="IVN127" s="215"/>
      <c r="IVO127" s="215"/>
      <c r="IVP127" s="215"/>
      <c r="IVQ127" s="215"/>
      <c r="IVR127" s="215"/>
      <c r="IVS127" s="215"/>
      <c r="IVT127" s="215"/>
      <c r="IVU127" s="215"/>
      <c r="IVV127" s="215"/>
      <c r="IVW127" s="215"/>
      <c r="IVX127" s="215"/>
      <c r="IVY127" s="215"/>
      <c r="IVZ127" s="215"/>
      <c r="IWA127" s="215"/>
      <c r="IWB127" s="215"/>
      <c r="IWC127" s="215"/>
      <c r="IWD127" s="215"/>
      <c r="IWE127" s="215"/>
      <c r="IWF127" s="215"/>
      <c r="IWG127" s="215"/>
      <c r="IWH127" s="215"/>
      <c r="IWI127" s="215"/>
      <c r="IWJ127" s="215"/>
      <c r="IWK127" s="215"/>
      <c r="IWL127" s="215"/>
      <c r="IWM127" s="215"/>
      <c r="IWN127" s="215"/>
      <c r="IWO127" s="215"/>
      <c r="IWP127" s="215"/>
      <c r="IWQ127" s="215"/>
      <c r="IWR127" s="215"/>
      <c r="IWS127" s="215"/>
      <c r="IWT127" s="215"/>
      <c r="IWU127" s="215"/>
      <c r="IWV127" s="215"/>
      <c r="JEM127" s="215"/>
      <c r="JEN127" s="215"/>
      <c r="JEO127" s="215"/>
      <c r="JEP127" s="215"/>
      <c r="JFB127" s="215"/>
      <c r="JFC127" s="215"/>
      <c r="JFD127" s="215"/>
      <c r="JFE127" s="215"/>
      <c r="JFF127" s="215"/>
      <c r="JFG127" s="215"/>
      <c r="JFH127" s="215"/>
      <c r="JFI127" s="215"/>
      <c r="JFJ127" s="215"/>
      <c r="JFK127" s="215"/>
      <c r="JFL127" s="215"/>
      <c r="JFM127" s="215"/>
      <c r="JFN127" s="215"/>
      <c r="JFO127" s="215"/>
      <c r="JFP127" s="215"/>
      <c r="JFQ127" s="215"/>
      <c r="JFR127" s="215"/>
      <c r="JFS127" s="215"/>
      <c r="JFT127" s="215"/>
      <c r="JFU127" s="215"/>
      <c r="JFV127" s="215"/>
      <c r="JFW127" s="215"/>
      <c r="JFX127" s="215"/>
      <c r="JFY127" s="215"/>
      <c r="JFZ127" s="215"/>
      <c r="JGA127" s="215"/>
      <c r="JGB127" s="215"/>
      <c r="JGC127" s="215"/>
      <c r="JGD127" s="215"/>
      <c r="JGE127" s="215"/>
      <c r="JGF127" s="215"/>
      <c r="JGG127" s="215"/>
      <c r="JGH127" s="215"/>
      <c r="JGI127" s="215"/>
      <c r="JGJ127" s="215"/>
      <c r="JGK127" s="215"/>
      <c r="JGL127" s="215"/>
      <c r="JGM127" s="215"/>
      <c r="JGN127" s="215"/>
      <c r="JGO127" s="215"/>
      <c r="JGP127" s="215"/>
      <c r="JGQ127" s="215"/>
      <c r="JGR127" s="215"/>
      <c r="JOI127" s="215"/>
      <c r="JOJ127" s="215"/>
      <c r="JOK127" s="215"/>
      <c r="JOL127" s="215"/>
      <c r="JOX127" s="215"/>
      <c r="JOY127" s="215"/>
      <c r="JOZ127" s="215"/>
      <c r="JPA127" s="215"/>
      <c r="JPB127" s="215"/>
      <c r="JPC127" s="215"/>
      <c r="JPD127" s="215"/>
      <c r="JPE127" s="215"/>
      <c r="JPF127" s="215"/>
      <c r="JPG127" s="215"/>
      <c r="JPH127" s="215"/>
      <c r="JPI127" s="215"/>
      <c r="JPJ127" s="215"/>
      <c r="JPK127" s="215"/>
      <c r="JPL127" s="215"/>
      <c r="JPM127" s="215"/>
      <c r="JPN127" s="215"/>
      <c r="JPO127" s="215"/>
      <c r="JPP127" s="215"/>
      <c r="JPQ127" s="215"/>
      <c r="JPR127" s="215"/>
      <c r="JPS127" s="215"/>
      <c r="JPT127" s="215"/>
      <c r="JPU127" s="215"/>
      <c r="JPV127" s="215"/>
      <c r="JPW127" s="215"/>
      <c r="JPX127" s="215"/>
      <c r="JPY127" s="215"/>
      <c r="JPZ127" s="215"/>
      <c r="JQA127" s="215"/>
      <c r="JQB127" s="215"/>
      <c r="JQC127" s="215"/>
      <c r="JQD127" s="215"/>
      <c r="JQE127" s="215"/>
      <c r="JQF127" s="215"/>
      <c r="JQG127" s="215"/>
      <c r="JQH127" s="215"/>
      <c r="JQI127" s="215"/>
      <c r="JQJ127" s="215"/>
      <c r="JQK127" s="215"/>
      <c r="JQL127" s="215"/>
      <c r="JQM127" s="215"/>
      <c r="JQN127" s="215"/>
      <c r="JYE127" s="215"/>
      <c r="JYF127" s="215"/>
      <c r="JYG127" s="215"/>
      <c r="JYH127" s="215"/>
      <c r="JYT127" s="215"/>
      <c r="JYU127" s="215"/>
      <c r="JYV127" s="215"/>
      <c r="JYW127" s="215"/>
      <c r="JYX127" s="215"/>
      <c r="JYY127" s="215"/>
      <c r="JYZ127" s="215"/>
      <c r="JZA127" s="215"/>
      <c r="JZB127" s="215"/>
      <c r="JZC127" s="215"/>
      <c r="JZD127" s="215"/>
      <c r="JZE127" s="215"/>
      <c r="JZF127" s="215"/>
      <c r="JZG127" s="215"/>
      <c r="JZH127" s="215"/>
      <c r="JZI127" s="215"/>
      <c r="JZJ127" s="215"/>
      <c r="JZK127" s="215"/>
      <c r="JZL127" s="215"/>
      <c r="JZM127" s="215"/>
      <c r="JZN127" s="215"/>
      <c r="JZO127" s="215"/>
      <c r="JZP127" s="215"/>
      <c r="JZQ127" s="215"/>
      <c r="JZR127" s="215"/>
      <c r="JZS127" s="215"/>
      <c r="JZT127" s="215"/>
      <c r="JZU127" s="215"/>
      <c r="JZV127" s="215"/>
      <c r="JZW127" s="215"/>
      <c r="JZX127" s="215"/>
      <c r="JZY127" s="215"/>
      <c r="JZZ127" s="215"/>
      <c r="KAA127" s="215"/>
      <c r="KAB127" s="215"/>
      <c r="KAC127" s="215"/>
      <c r="KAD127" s="215"/>
      <c r="KAE127" s="215"/>
      <c r="KAF127" s="215"/>
      <c r="KAG127" s="215"/>
      <c r="KAH127" s="215"/>
      <c r="KAI127" s="215"/>
      <c r="KAJ127" s="215"/>
      <c r="KIA127" s="215"/>
      <c r="KIB127" s="215"/>
      <c r="KIC127" s="215"/>
      <c r="KID127" s="215"/>
      <c r="KIP127" s="215"/>
      <c r="KIQ127" s="215"/>
      <c r="KIR127" s="215"/>
      <c r="KIS127" s="215"/>
      <c r="KIT127" s="215"/>
      <c r="KIU127" s="215"/>
      <c r="KIV127" s="215"/>
      <c r="KIW127" s="215"/>
      <c r="KIX127" s="215"/>
      <c r="KIY127" s="215"/>
      <c r="KIZ127" s="215"/>
      <c r="KJA127" s="215"/>
      <c r="KJB127" s="215"/>
      <c r="KJC127" s="215"/>
      <c r="KJD127" s="215"/>
      <c r="KJE127" s="215"/>
      <c r="KJF127" s="215"/>
      <c r="KJG127" s="215"/>
      <c r="KJH127" s="215"/>
      <c r="KJI127" s="215"/>
      <c r="KJJ127" s="215"/>
      <c r="KJK127" s="215"/>
      <c r="KJL127" s="215"/>
      <c r="KJM127" s="215"/>
      <c r="KJN127" s="215"/>
      <c r="KJO127" s="215"/>
      <c r="KJP127" s="215"/>
      <c r="KJQ127" s="215"/>
      <c r="KJR127" s="215"/>
      <c r="KJS127" s="215"/>
      <c r="KJT127" s="215"/>
      <c r="KJU127" s="215"/>
      <c r="KJV127" s="215"/>
      <c r="KJW127" s="215"/>
      <c r="KJX127" s="215"/>
      <c r="KJY127" s="215"/>
      <c r="KJZ127" s="215"/>
      <c r="KKA127" s="215"/>
      <c r="KKB127" s="215"/>
      <c r="KKC127" s="215"/>
      <c r="KKD127" s="215"/>
      <c r="KKE127" s="215"/>
      <c r="KKF127" s="215"/>
      <c r="KRW127" s="215"/>
      <c r="KRX127" s="215"/>
      <c r="KRY127" s="215"/>
      <c r="KRZ127" s="215"/>
      <c r="KSL127" s="215"/>
      <c r="KSM127" s="215"/>
      <c r="KSN127" s="215"/>
      <c r="KSO127" s="215"/>
      <c r="KSP127" s="215"/>
      <c r="KSQ127" s="215"/>
      <c r="KSR127" s="215"/>
      <c r="KSS127" s="215"/>
      <c r="KST127" s="215"/>
      <c r="KSU127" s="215"/>
      <c r="KSV127" s="215"/>
      <c r="KSW127" s="215"/>
      <c r="KSX127" s="215"/>
      <c r="KSY127" s="215"/>
      <c r="KSZ127" s="215"/>
      <c r="KTA127" s="215"/>
      <c r="KTB127" s="215"/>
      <c r="KTC127" s="215"/>
      <c r="KTD127" s="215"/>
      <c r="KTE127" s="215"/>
      <c r="KTF127" s="215"/>
      <c r="KTG127" s="215"/>
      <c r="KTH127" s="215"/>
      <c r="KTI127" s="215"/>
      <c r="KTJ127" s="215"/>
      <c r="KTK127" s="215"/>
      <c r="KTL127" s="215"/>
      <c r="KTM127" s="215"/>
      <c r="KTN127" s="215"/>
      <c r="KTO127" s="215"/>
      <c r="KTP127" s="215"/>
      <c r="KTQ127" s="215"/>
      <c r="KTR127" s="215"/>
      <c r="KTS127" s="215"/>
      <c r="KTT127" s="215"/>
      <c r="KTU127" s="215"/>
      <c r="KTV127" s="215"/>
      <c r="KTW127" s="215"/>
      <c r="KTX127" s="215"/>
      <c r="KTY127" s="215"/>
      <c r="KTZ127" s="215"/>
      <c r="KUA127" s="215"/>
      <c r="KUB127" s="215"/>
      <c r="LBS127" s="215"/>
      <c r="LBT127" s="215"/>
      <c r="LBU127" s="215"/>
      <c r="LBV127" s="215"/>
      <c r="LCH127" s="215"/>
      <c r="LCI127" s="215"/>
      <c r="LCJ127" s="215"/>
      <c r="LCK127" s="215"/>
      <c r="LCL127" s="215"/>
      <c r="LCM127" s="215"/>
      <c r="LCN127" s="215"/>
      <c r="LCO127" s="215"/>
      <c r="LCP127" s="215"/>
      <c r="LCQ127" s="215"/>
      <c r="LCR127" s="215"/>
      <c r="LCS127" s="215"/>
      <c r="LCT127" s="215"/>
      <c r="LCU127" s="215"/>
      <c r="LCV127" s="215"/>
      <c r="LCW127" s="215"/>
      <c r="LCX127" s="215"/>
      <c r="LCY127" s="215"/>
      <c r="LCZ127" s="215"/>
      <c r="LDA127" s="215"/>
      <c r="LDB127" s="215"/>
      <c r="LDC127" s="215"/>
      <c r="LDD127" s="215"/>
      <c r="LDE127" s="215"/>
      <c r="LDF127" s="215"/>
      <c r="LDG127" s="215"/>
      <c r="LDH127" s="215"/>
      <c r="LDI127" s="215"/>
      <c r="LDJ127" s="215"/>
      <c r="LDK127" s="215"/>
      <c r="LDL127" s="215"/>
      <c r="LDM127" s="215"/>
      <c r="LDN127" s="215"/>
      <c r="LDO127" s="215"/>
      <c r="LDP127" s="215"/>
      <c r="LDQ127" s="215"/>
      <c r="LDR127" s="215"/>
      <c r="LDS127" s="215"/>
      <c r="LDT127" s="215"/>
      <c r="LDU127" s="215"/>
      <c r="LDV127" s="215"/>
      <c r="LDW127" s="215"/>
      <c r="LDX127" s="215"/>
      <c r="LLO127" s="215"/>
      <c r="LLP127" s="215"/>
      <c r="LLQ127" s="215"/>
      <c r="LLR127" s="215"/>
      <c r="LMD127" s="215"/>
      <c r="LME127" s="215"/>
      <c r="LMF127" s="215"/>
      <c r="LMG127" s="215"/>
      <c r="LMH127" s="215"/>
      <c r="LMI127" s="215"/>
      <c r="LMJ127" s="215"/>
      <c r="LMK127" s="215"/>
      <c r="LML127" s="215"/>
      <c r="LMM127" s="215"/>
      <c r="LMN127" s="215"/>
      <c r="LMO127" s="215"/>
      <c r="LMP127" s="215"/>
      <c r="LMQ127" s="215"/>
      <c r="LMR127" s="215"/>
      <c r="LMS127" s="215"/>
      <c r="LMT127" s="215"/>
      <c r="LMU127" s="215"/>
      <c r="LMV127" s="215"/>
      <c r="LMW127" s="215"/>
      <c r="LMX127" s="215"/>
      <c r="LMY127" s="215"/>
      <c r="LMZ127" s="215"/>
      <c r="LNA127" s="215"/>
      <c r="LNB127" s="215"/>
      <c r="LNC127" s="215"/>
      <c r="LND127" s="215"/>
      <c r="LNE127" s="215"/>
      <c r="LNF127" s="215"/>
      <c r="LNG127" s="215"/>
      <c r="LNH127" s="215"/>
      <c r="LNI127" s="215"/>
      <c r="LNJ127" s="215"/>
      <c r="LNK127" s="215"/>
      <c r="LNL127" s="215"/>
      <c r="LNM127" s="215"/>
      <c r="LNN127" s="215"/>
      <c r="LNO127" s="215"/>
      <c r="LNP127" s="215"/>
      <c r="LNQ127" s="215"/>
      <c r="LNR127" s="215"/>
      <c r="LNS127" s="215"/>
      <c r="LNT127" s="215"/>
      <c r="LVK127" s="215"/>
      <c r="LVL127" s="215"/>
      <c r="LVM127" s="215"/>
      <c r="LVN127" s="215"/>
      <c r="LVZ127" s="215"/>
      <c r="LWA127" s="215"/>
      <c r="LWB127" s="215"/>
      <c r="LWC127" s="215"/>
      <c r="LWD127" s="215"/>
      <c r="LWE127" s="215"/>
      <c r="LWF127" s="215"/>
      <c r="LWG127" s="215"/>
      <c r="LWH127" s="215"/>
      <c r="LWI127" s="215"/>
      <c r="LWJ127" s="215"/>
      <c r="LWK127" s="215"/>
      <c r="LWL127" s="215"/>
      <c r="LWM127" s="215"/>
      <c r="LWN127" s="215"/>
      <c r="LWO127" s="215"/>
      <c r="LWP127" s="215"/>
      <c r="LWQ127" s="215"/>
      <c r="LWR127" s="215"/>
      <c r="LWS127" s="215"/>
      <c r="LWT127" s="215"/>
      <c r="LWU127" s="215"/>
      <c r="LWV127" s="215"/>
      <c r="LWW127" s="215"/>
      <c r="LWX127" s="215"/>
      <c r="LWY127" s="215"/>
      <c r="LWZ127" s="215"/>
      <c r="LXA127" s="215"/>
      <c r="LXB127" s="215"/>
      <c r="LXC127" s="215"/>
      <c r="LXD127" s="215"/>
      <c r="LXE127" s="215"/>
      <c r="LXF127" s="215"/>
      <c r="LXG127" s="215"/>
      <c r="LXH127" s="215"/>
      <c r="LXI127" s="215"/>
      <c r="LXJ127" s="215"/>
      <c r="LXK127" s="215"/>
      <c r="LXL127" s="215"/>
      <c r="LXM127" s="215"/>
      <c r="LXN127" s="215"/>
      <c r="LXO127" s="215"/>
      <c r="LXP127" s="215"/>
      <c r="MFG127" s="215"/>
      <c r="MFH127" s="215"/>
      <c r="MFI127" s="215"/>
      <c r="MFJ127" s="215"/>
      <c r="MFV127" s="215"/>
      <c r="MFW127" s="215"/>
      <c r="MFX127" s="215"/>
      <c r="MFY127" s="215"/>
      <c r="MFZ127" s="215"/>
      <c r="MGA127" s="215"/>
      <c r="MGB127" s="215"/>
      <c r="MGC127" s="215"/>
      <c r="MGD127" s="215"/>
      <c r="MGE127" s="215"/>
      <c r="MGF127" s="215"/>
      <c r="MGG127" s="215"/>
      <c r="MGH127" s="215"/>
      <c r="MGI127" s="215"/>
      <c r="MGJ127" s="215"/>
      <c r="MGK127" s="215"/>
      <c r="MGL127" s="215"/>
      <c r="MGM127" s="215"/>
      <c r="MGN127" s="215"/>
      <c r="MGO127" s="215"/>
      <c r="MGP127" s="215"/>
      <c r="MGQ127" s="215"/>
      <c r="MGR127" s="215"/>
      <c r="MGS127" s="215"/>
      <c r="MGT127" s="215"/>
      <c r="MGU127" s="215"/>
      <c r="MGV127" s="215"/>
      <c r="MGW127" s="215"/>
      <c r="MGX127" s="215"/>
      <c r="MGY127" s="215"/>
      <c r="MGZ127" s="215"/>
      <c r="MHA127" s="215"/>
      <c r="MHB127" s="215"/>
      <c r="MHC127" s="215"/>
      <c r="MHD127" s="215"/>
      <c r="MHE127" s="215"/>
      <c r="MHF127" s="215"/>
      <c r="MHG127" s="215"/>
      <c r="MHH127" s="215"/>
      <c r="MHI127" s="215"/>
      <c r="MHJ127" s="215"/>
      <c r="MHK127" s="215"/>
      <c r="MHL127" s="215"/>
      <c r="MPC127" s="215"/>
      <c r="MPD127" s="215"/>
      <c r="MPE127" s="215"/>
      <c r="MPF127" s="215"/>
      <c r="MPR127" s="215"/>
      <c r="MPS127" s="215"/>
      <c r="MPT127" s="215"/>
      <c r="MPU127" s="215"/>
      <c r="MPV127" s="215"/>
      <c r="MPW127" s="215"/>
      <c r="MPX127" s="215"/>
      <c r="MPY127" s="215"/>
      <c r="MPZ127" s="215"/>
      <c r="MQA127" s="215"/>
      <c r="MQB127" s="215"/>
      <c r="MQC127" s="215"/>
      <c r="MQD127" s="215"/>
      <c r="MQE127" s="215"/>
      <c r="MQF127" s="215"/>
      <c r="MQG127" s="215"/>
      <c r="MQH127" s="215"/>
      <c r="MQI127" s="215"/>
      <c r="MQJ127" s="215"/>
      <c r="MQK127" s="215"/>
      <c r="MQL127" s="215"/>
      <c r="MQM127" s="215"/>
      <c r="MQN127" s="215"/>
      <c r="MQO127" s="215"/>
      <c r="MQP127" s="215"/>
      <c r="MQQ127" s="215"/>
      <c r="MQR127" s="215"/>
      <c r="MQS127" s="215"/>
      <c r="MQT127" s="215"/>
      <c r="MQU127" s="215"/>
      <c r="MQV127" s="215"/>
      <c r="MQW127" s="215"/>
      <c r="MQX127" s="215"/>
      <c r="MQY127" s="215"/>
      <c r="MQZ127" s="215"/>
      <c r="MRA127" s="215"/>
      <c r="MRB127" s="215"/>
      <c r="MRC127" s="215"/>
      <c r="MRD127" s="215"/>
      <c r="MRE127" s="215"/>
      <c r="MRF127" s="215"/>
      <c r="MRG127" s="215"/>
      <c r="MRH127" s="215"/>
      <c r="MYY127" s="215"/>
      <c r="MYZ127" s="215"/>
      <c r="MZA127" s="215"/>
      <c r="MZB127" s="215"/>
      <c r="MZN127" s="215"/>
      <c r="MZO127" s="215"/>
      <c r="MZP127" s="215"/>
      <c r="MZQ127" s="215"/>
      <c r="MZR127" s="215"/>
      <c r="MZS127" s="215"/>
      <c r="MZT127" s="215"/>
      <c r="MZU127" s="215"/>
      <c r="MZV127" s="215"/>
      <c r="MZW127" s="215"/>
      <c r="MZX127" s="215"/>
      <c r="MZY127" s="215"/>
      <c r="MZZ127" s="215"/>
      <c r="NAA127" s="215"/>
      <c r="NAB127" s="215"/>
      <c r="NAC127" s="215"/>
      <c r="NAD127" s="215"/>
      <c r="NAE127" s="215"/>
      <c r="NAF127" s="215"/>
      <c r="NAG127" s="215"/>
      <c r="NAH127" s="215"/>
      <c r="NAI127" s="215"/>
      <c r="NAJ127" s="215"/>
      <c r="NAK127" s="215"/>
      <c r="NAL127" s="215"/>
      <c r="NAM127" s="215"/>
      <c r="NAN127" s="215"/>
      <c r="NAO127" s="215"/>
      <c r="NAP127" s="215"/>
      <c r="NAQ127" s="215"/>
      <c r="NAR127" s="215"/>
      <c r="NAS127" s="215"/>
      <c r="NAT127" s="215"/>
      <c r="NAU127" s="215"/>
      <c r="NAV127" s="215"/>
      <c r="NAW127" s="215"/>
      <c r="NAX127" s="215"/>
      <c r="NAY127" s="215"/>
      <c r="NAZ127" s="215"/>
      <c r="NBA127" s="215"/>
      <c r="NBB127" s="215"/>
      <c r="NBC127" s="215"/>
      <c r="NBD127" s="215"/>
      <c r="NIU127" s="215"/>
      <c r="NIV127" s="215"/>
      <c r="NIW127" s="215"/>
      <c r="NIX127" s="215"/>
      <c r="NJJ127" s="215"/>
      <c r="NJK127" s="215"/>
      <c r="NJL127" s="215"/>
      <c r="NJM127" s="215"/>
      <c r="NJN127" s="215"/>
      <c r="NJO127" s="215"/>
      <c r="NJP127" s="215"/>
      <c r="NJQ127" s="215"/>
      <c r="NJR127" s="215"/>
      <c r="NJS127" s="215"/>
      <c r="NJT127" s="215"/>
      <c r="NJU127" s="215"/>
      <c r="NJV127" s="215"/>
      <c r="NJW127" s="215"/>
      <c r="NJX127" s="215"/>
      <c r="NJY127" s="215"/>
      <c r="NJZ127" s="215"/>
      <c r="NKA127" s="215"/>
      <c r="NKB127" s="215"/>
      <c r="NKC127" s="215"/>
      <c r="NKD127" s="215"/>
      <c r="NKE127" s="215"/>
      <c r="NKF127" s="215"/>
      <c r="NKG127" s="215"/>
      <c r="NKH127" s="215"/>
      <c r="NKI127" s="215"/>
      <c r="NKJ127" s="215"/>
      <c r="NKK127" s="215"/>
      <c r="NKL127" s="215"/>
      <c r="NKM127" s="215"/>
      <c r="NKN127" s="215"/>
      <c r="NKO127" s="215"/>
      <c r="NKP127" s="215"/>
      <c r="NKQ127" s="215"/>
      <c r="NKR127" s="215"/>
      <c r="NKS127" s="215"/>
      <c r="NKT127" s="215"/>
      <c r="NKU127" s="215"/>
      <c r="NKV127" s="215"/>
      <c r="NKW127" s="215"/>
      <c r="NKX127" s="215"/>
      <c r="NKY127" s="215"/>
      <c r="NKZ127" s="215"/>
      <c r="NSQ127" s="215"/>
      <c r="NSR127" s="215"/>
      <c r="NSS127" s="215"/>
      <c r="NST127" s="215"/>
      <c r="NTF127" s="215"/>
      <c r="NTG127" s="215"/>
      <c r="NTH127" s="215"/>
      <c r="NTI127" s="215"/>
      <c r="NTJ127" s="215"/>
      <c r="NTK127" s="215"/>
      <c r="NTL127" s="215"/>
      <c r="NTM127" s="215"/>
      <c r="NTN127" s="215"/>
      <c r="NTO127" s="215"/>
      <c r="NTP127" s="215"/>
      <c r="NTQ127" s="215"/>
      <c r="NTR127" s="215"/>
      <c r="NTS127" s="215"/>
      <c r="NTT127" s="215"/>
      <c r="NTU127" s="215"/>
      <c r="NTV127" s="215"/>
      <c r="NTW127" s="215"/>
      <c r="NTX127" s="215"/>
      <c r="NTY127" s="215"/>
      <c r="NTZ127" s="215"/>
      <c r="NUA127" s="215"/>
      <c r="NUB127" s="215"/>
      <c r="NUC127" s="215"/>
      <c r="NUD127" s="215"/>
      <c r="NUE127" s="215"/>
      <c r="NUF127" s="215"/>
      <c r="NUG127" s="215"/>
      <c r="NUH127" s="215"/>
      <c r="NUI127" s="215"/>
      <c r="NUJ127" s="215"/>
      <c r="NUK127" s="215"/>
      <c r="NUL127" s="215"/>
      <c r="NUM127" s="215"/>
      <c r="NUN127" s="215"/>
      <c r="NUO127" s="215"/>
      <c r="NUP127" s="215"/>
      <c r="NUQ127" s="215"/>
      <c r="NUR127" s="215"/>
      <c r="NUS127" s="215"/>
      <c r="NUT127" s="215"/>
      <c r="NUU127" s="215"/>
      <c r="NUV127" s="215"/>
      <c r="OCM127" s="215"/>
      <c r="OCN127" s="215"/>
      <c r="OCO127" s="215"/>
      <c r="OCP127" s="215"/>
      <c r="ODB127" s="215"/>
      <c r="ODC127" s="215"/>
      <c r="ODD127" s="215"/>
      <c r="ODE127" s="215"/>
      <c r="ODF127" s="215"/>
      <c r="ODG127" s="215"/>
      <c r="ODH127" s="215"/>
      <c r="ODI127" s="215"/>
      <c r="ODJ127" s="215"/>
      <c r="ODK127" s="215"/>
      <c r="ODL127" s="215"/>
      <c r="ODM127" s="215"/>
      <c r="ODN127" s="215"/>
      <c r="ODO127" s="215"/>
      <c r="ODP127" s="215"/>
      <c r="ODQ127" s="215"/>
      <c r="ODR127" s="215"/>
      <c r="ODS127" s="215"/>
      <c r="ODT127" s="215"/>
      <c r="ODU127" s="215"/>
      <c r="ODV127" s="215"/>
      <c r="ODW127" s="215"/>
      <c r="ODX127" s="215"/>
      <c r="ODY127" s="215"/>
      <c r="ODZ127" s="215"/>
      <c r="OEA127" s="215"/>
      <c r="OEB127" s="215"/>
      <c r="OEC127" s="215"/>
      <c r="OED127" s="215"/>
      <c r="OEE127" s="215"/>
      <c r="OEF127" s="215"/>
      <c r="OEG127" s="215"/>
      <c r="OEH127" s="215"/>
      <c r="OEI127" s="215"/>
      <c r="OEJ127" s="215"/>
      <c r="OEK127" s="215"/>
      <c r="OEL127" s="215"/>
      <c r="OEM127" s="215"/>
      <c r="OEN127" s="215"/>
      <c r="OEO127" s="215"/>
      <c r="OEP127" s="215"/>
      <c r="OEQ127" s="215"/>
      <c r="OER127" s="215"/>
      <c r="OMI127" s="215"/>
      <c r="OMJ127" s="215"/>
      <c r="OMK127" s="215"/>
      <c r="OML127" s="215"/>
      <c r="OMX127" s="215"/>
      <c r="OMY127" s="215"/>
      <c r="OMZ127" s="215"/>
      <c r="ONA127" s="215"/>
      <c r="ONB127" s="215"/>
      <c r="ONC127" s="215"/>
      <c r="OND127" s="215"/>
      <c r="ONE127" s="215"/>
      <c r="ONF127" s="215"/>
      <c r="ONG127" s="215"/>
      <c r="ONH127" s="215"/>
      <c r="ONI127" s="215"/>
      <c r="ONJ127" s="215"/>
      <c r="ONK127" s="215"/>
      <c r="ONL127" s="215"/>
      <c r="ONM127" s="215"/>
      <c r="ONN127" s="215"/>
      <c r="ONO127" s="215"/>
      <c r="ONP127" s="215"/>
      <c r="ONQ127" s="215"/>
      <c r="ONR127" s="215"/>
      <c r="ONS127" s="215"/>
      <c r="ONT127" s="215"/>
      <c r="ONU127" s="215"/>
      <c r="ONV127" s="215"/>
      <c r="ONW127" s="215"/>
      <c r="ONX127" s="215"/>
      <c r="ONY127" s="215"/>
      <c r="ONZ127" s="215"/>
      <c r="OOA127" s="215"/>
      <c r="OOB127" s="215"/>
      <c r="OOC127" s="215"/>
      <c r="OOD127" s="215"/>
      <c r="OOE127" s="215"/>
      <c r="OOF127" s="215"/>
      <c r="OOG127" s="215"/>
      <c r="OOH127" s="215"/>
      <c r="OOI127" s="215"/>
      <c r="OOJ127" s="215"/>
      <c r="OOK127" s="215"/>
      <c r="OOL127" s="215"/>
      <c r="OOM127" s="215"/>
      <c r="OON127" s="215"/>
      <c r="OWE127" s="215"/>
      <c r="OWF127" s="215"/>
      <c r="OWG127" s="215"/>
      <c r="OWH127" s="215"/>
      <c r="OWT127" s="215"/>
      <c r="OWU127" s="215"/>
      <c r="OWV127" s="215"/>
      <c r="OWW127" s="215"/>
      <c r="OWX127" s="215"/>
      <c r="OWY127" s="215"/>
      <c r="OWZ127" s="215"/>
      <c r="OXA127" s="215"/>
      <c r="OXB127" s="215"/>
      <c r="OXC127" s="215"/>
      <c r="OXD127" s="215"/>
      <c r="OXE127" s="215"/>
      <c r="OXF127" s="215"/>
      <c r="OXG127" s="215"/>
      <c r="OXH127" s="215"/>
      <c r="OXI127" s="215"/>
      <c r="OXJ127" s="215"/>
      <c r="OXK127" s="215"/>
      <c r="OXL127" s="215"/>
      <c r="OXM127" s="215"/>
      <c r="OXN127" s="215"/>
      <c r="OXO127" s="215"/>
      <c r="OXP127" s="215"/>
      <c r="OXQ127" s="215"/>
      <c r="OXR127" s="215"/>
      <c r="OXS127" s="215"/>
      <c r="OXT127" s="215"/>
      <c r="OXU127" s="215"/>
      <c r="OXV127" s="215"/>
      <c r="OXW127" s="215"/>
      <c r="OXX127" s="215"/>
      <c r="OXY127" s="215"/>
      <c r="OXZ127" s="215"/>
      <c r="OYA127" s="215"/>
      <c r="OYB127" s="215"/>
      <c r="OYC127" s="215"/>
      <c r="OYD127" s="215"/>
      <c r="OYE127" s="215"/>
      <c r="OYF127" s="215"/>
      <c r="OYG127" s="215"/>
      <c r="OYH127" s="215"/>
      <c r="OYI127" s="215"/>
      <c r="OYJ127" s="215"/>
      <c r="PGA127" s="215"/>
      <c r="PGB127" s="215"/>
      <c r="PGC127" s="215"/>
      <c r="PGD127" s="215"/>
      <c r="PGP127" s="215"/>
      <c r="PGQ127" s="215"/>
      <c r="PGR127" s="215"/>
      <c r="PGS127" s="215"/>
      <c r="PGT127" s="215"/>
      <c r="PGU127" s="215"/>
      <c r="PGV127" s="215"/>
      <c r="PGW127" s="215"/>
      <c r="PGX127" s="215"/>
      <c r="PGY127" s="215"/>
      <c r="PGZ127" s="215"/>
      <c r="PHA127" s="215"/>
      <c r="PHB127" s="215"/>
      <c r="PHC127" s="215"/>
      <c r="PHD127" s="215"/>
      <c r="PHE127" s="215"/>
      <c r="PHF127" s="215"/>
      <c r="PHG127" s="215"/>
      <c r="PHH127" s="215"/>
      <c r="PHI127" s="215"/>
      <c r="PHJ127" s="215"/>
      <c r="PHK127" s="215"/>
      <c r="PHL127" s="215"/>
      <c r="PHM127" s="215"/>
      <c r="PHN127" s="215"/>
      <c r="PHO127" s="215"/>
      <c r="PHP127" s="215"/>
      <c r="PHQ127" s="215"/>
      <c r="PHR127" s="215"/>
      <c r="PHS127" s="215"/>
      <c r="PHT127" s="215"/>
      <c r="PHU127" s="215"/>
      <c r="PHV127" s="215"/>
      <c r="PHW127" s="215"/>
      <c r="PHX127" s="215"/>
      <c r="PHY127" s="215"/>
      <c r="PHZ127" s="215"/>
      <c r="PIA127" s="215"/>
      <c r="PIB127" s="215"/>
      <c r="PIC127" s="215"/>
      <c r="PID127" s="215"/>
      <c r="PIE127" s="215"/>
      <c r="PIF127" s="215"/>
      <c r="PPW127" s="215"/>
      <c r="PPX127" s="215"/>
      <c r="PPY127" s="215"/>
      <c r="PPZ127" s="215"/>
      <c r="PQL127" s="215"/>
      <c r="PQM127" s="215"/>
      <c r="PQN127" s="215"/>
      <c r="PQO127" s="215"/>
      <c r="PQP127" s="215"/>
      <c r="PQQ127" s="215"/>
      <c r="PQR127" s="215"/>
      <c r="PQS127" s="215"/>
      <c r="PQT127" s="215"/>
      <c r="PQU127" s="215"/>
      <c r="PQV127" s="215"/>
      <c r="PQW127" s="215"/>
      <c r="PQX127" s="215"/>
      <c r="PQY127" s="215"/>
      <c r="PQZ127" s="215"/>
      <c r="PRA127" s="215"/>
      <c r="PRB127" s="215"/>
      <c r="PRC127" s="215"/>
      <c r="PRD127" s="215"/>
      <c r="PRE127" s="215"/>
      <c r="PRF127" s="215"/>
      <c r="PRG127" s="215"/>
      <c r="PRH127" s="215"/>
      <c r="PRI127" s="215"/>
      <c r="PRJ127" s="215"/>
      <c r="PRK127" s="215"/>
      <c r="PRL127" s="215"/>
      <c r="PRM127" s="215"/>
      <c r="PRN127" s="215"/>
      <c r="PRO127" s="215"/>
      <c r="PRP127" s="215"/>
      <c r="PRQ127" s="215"/>
      <c r="PRR127" s="215"/>
      <c r="PRS127" s="215"/>
      <c r="PRT127" s="215"/>
      <c r="PRU127" s="215"/>
      <c r="PRV127" s="215"/>
      <c r="PRW127" s="215"/>
      <c r="PRX127" s="215"/>
      <c r="PRY127" s="215"/>
      <c r="PRZ127" s="215"/>
      <c r="PSA127" s="215"/>
      <c r="PSB127" s="215"/>
      <c r="PZS127" s="215"/>
      <c r="PZT127" s="215"/>
      <c r="PZU127" s="215"/>
      <c r="PZV127" s="215"/>
      <c r="QAH127" s="215"/>
      <c r="QAI127" s="215"/>
      <c r="QAJ127" s="215"/>
      <c r="QAK127" s="215"/>
      <c r="QAL127" s="215"/>
      <c r="QAM127" s="215"/>
      <c r="QAN127" s="215"/>
      <c r="QAO127" s="215"/>
      <c r="QAP127" s="215"/>
      <c r="QAQ127" s="215"/>
      <c r="QAR127" s="215"/>
      <c r="QAS127" s="215"/>
      <c r="QAT127" s="215"/>
      <c r="QAU127" s="215"/>
      <c r="QAV127" s="215"/>
      <c r="QAW127" s="215"/>
      <c r="QAX127" s="215"/>
      <c r="QAY127" s="215"/>
      <c r="QAZ127" s="215"/>
      <c r="QBA127" s="215"/>
      <c r="QBB127" s="215"/>
      <c r="QBC127" s="215"/>
      <c r="QBD127" s="215"/>
      <c r="QBE127" s="215"/>
      <c r="QBF127" s="215"/>
      <c r="QBG127" s="215"/>
      <c r="QBH127" s="215"/>
      <c r="QBI127" s="215"/>
      <c r="QBJ127" s="215"/>
      <c r="QBK127" s="215"/>
      <c r="QBL127" s="215"/>
      <c r="QBM127" s="215"/>
      <c r="QBN127" s="215"/>
      <c r="QBO127" s="215"/>
      <c r="QBP127" s="215"/>
      <c r="QBQ127" s="215"/>
      <c r="QBR127" s="215"/>
      <c r="QBS127" s="215"/>
      <c r="QBT127" s="215"/>
      <c r="QBU127" s="215"/>
      <c r="QBV127" s="215"/>
      <c r="QBW127" s="215"/>
      <c r="QBX127" s="215"/>
      <c r="QJO127" s="215"/>
      <c r="QJP127" s="215"/>
      <c r="QJQ127" s="215"/>
      <c r="QJR127" s="215"/>
      <c r="QKD127" s="215"/>
      <c r="QKE127" s="215"/>
      <c r="QKF127" s="215"/>
      <c r="QKG127" s="215"/>
      <c r="QKH127" s="215"/>
      <c r="QKI127" s="215"/>
      <c r="QKJ127" s="215"/>
      <c r="QKK127" s="215"/>
      <c r="QKL127" s="215"/>
      <c r="QKM127" s="215"/>
      <c r="QKN127" s="215"/>
      <c r="QKO127" s="215"/>
      <c r="QKP127" s="215"/>
      <c r="QKQ127" s="215"/>
      <c r="QKR127" s="215"/>
      <c r="QKS127" s="215"/>
      <c r="QKT127" s="215"/>
      <c r="QKU127" s="215"/>
      <c r="QKV127" s="215"/>
      <c r="QKW127" s="215"/>
      <c r="QKX127" s="215"/>
      <c r="QKY127" s="215"/>
      <c r="QKZ127" s="215"/>
      <c r="QLA127" s="215"/>
      <c r="QLB127" s="215"/>
      <c r="QLC127" s="215"/>
      <c r="QLD127" s="215"/>
      <c r="QLE127" s="215"/>
      <c r="QLF127" s="215"/>
      <c r="QLG127" s="215"/>
      <c r="QLH127" s="215"/>
      <c r="QLI127" s="215"/>
      <c r="QLJ127" s="215"/>
      <c r="QLK127" s="215"/>
      <c r="QLL127" s="215"/>
      <c r="QLM127" s="215"/>
      <c r="QLN127" s="215"/>
      <c r="QLO127" s="215"/>
      <c r="QLP127" s="215"/>
      <c r="QLQ127" s="215"/>
      <c r="QLR127" s="215"/>
      <c r="QLS127" s="215"/>
      <c r="QLT127" s="215"/>
      <c r="QTK127" s="215"/>
      <c r="QTL127" s="215"/>
      <c r="QTM127" s="215"/>
      <c r="QTN127" s="215"/>
      <c r="QTZ127" s="215"/>
      <c r="QUA127" s="215"/>
      <c r="QUB127" s="215"/>
      <c r="QUC127" s="215"/>
      <c r="QUD127" s="215"/>
      <c r="QUE127" s="215"/>
      <c r="QUF127" s="215"/>
      <c r="QUG127" s="215"/>
      <c r="QUH127" s="215"/>
      <c r="QUI127" s="215"/>
      <c r="QUJ127" s="215"/>
      <c r="QUK127" s="215"/>
      <c r="QUL127" s="215"/>
      <c r="QUM127" s="215"/>
      <c r="QUN127" s="215"/>
      <c r="QUO127" s="215"/>
      <c r="QUP127" s="215"/>
      <c r="QUQ127" s="215"/>
      <c r="QUR127" s="215"/>
      <c r="QUS127" s="215"/>
      <c r="QUT127" s="215"/>
      <c r="QUU127" s="215"/>
      <c r="QUV127" s="215"/>
      <c r="QUW127" s="215"/>
      <c r="QUX127" s="215"/>
      <c r="QUY127" s="215"/>
      <c r="QUZ127" s="215"/>
      <c r="QVA127" s="215"/>
      <c r="QVB127" s="215"/>
      <c r="QVC127" s="215"/>
      <c r="QVD127" s="215"/>
      <c r="QVE127" s="215"/>
      <c r="QVF127" s="215"/>
      <c r="QVG127" s="215"/>
      <c r="QVH127" s="215"/>
      <c r="QVI127" s="215"/>
      <c r="QVJ127" s="215"/>
      <c r="QVK127" s="215"/>
      <c r="QVL127" s="215"/>
      <c r="QVM127" s="215"/>
      <c r="QVN127" s="215"/>
      <c r="QVO127" s="215"/>
      <c r="QVP127" s="215"/>
      <c r="RDG127" s="215"/>
      <c r="RDH127" s="215"/>
      <c r="RDI127" s="215"/>
      <c r="RDJ127" s="215"/>
      <c r="RDV127" s="215"/>
      <c r="RDW127" s="215"/>
      <c r="RDX127" s="215"/>
      <c r="RDY127" s="215"/>
      <c r="RDZ127" s="215"/>
      <c r="REA127" s="215"/>
      <c r="REB127" s="215"/>
      <c r="REC127" s="215"/>
      <c r="RED127" s="215"/>
      <c r="REE127" s="215"/>
      <c r="REF127" s="215"/>
      <c r="REG127" s="215"/>
      <c r="REH127" s="215"/>
      <c r="REI127" s="215"/>
      <c r="REJ127" s="215"/>
      <c r="REK127" s="215"/>
      <c r="REL127" s="215"/>
      <c r="REM127" s="215"/>
      <c r="REN127" s="215"/>
      <c r="REO127" s="215"/>
      <c r="REP127" s="215"/>
      <c r="REQ127" s="215"/>
      <c r="RER127" s="215"/>
      <c r="RES127" s="215"/>
      <c r="RET127" s="215"/>
      <c r="REU127" s="215"/>
      <c r="REV127" s="215"/>
      <c r="REW127" s="215"/>
      <c r="REX127" s="215"/>
      <c r="REY127" s="215"/>
      <c r="REZ127" s="215"/>
      <c r="RFA127" s="215"/>
      <c r="RFB127" s="215"/>
      <c r="RFC127" s="215"/>
      <c r="RFD127" s="215"/>
      <c r="RFE127" s="215"/>
      <c r="RFF127" s="215"/>
      <c r="RFG127" s="215"/>
      <c r="RFH127" s="215"/>
      <c r="RFI127" s="215"/>
      <c r="RFJ127" s="215"/>
      <c r="RFK127" s="215"/>
      <c r="RFL127" s="215"/>
      <c r="RNC127" s="215"/>
      <c r="RND127" s="215"/>
      <c r="RNE127" s="215"/>
      <c r="RNF127" s="215"/>
      <c r="RNR127" s="215"/>
      <c r="RNS127" s="215"/>
      <c r="RNT127" s="215"/>
      <c r="RNU127" s="215"/>
      <c r="RNV127" s="215"/>
      <c r="RNW127" s="215"/>
      <c r="RNX127" s="215"/>
      <c r="RNY127" s="215"/>
      <c r="RNZ127" s="215"/>
      <c r="ROA127" s="215"/>
      <c r="ROB127" s="215"/>
      <c r="ROC127" s="215"/>
      <c r="ROD127" s="215"/>
      <c r="ROE127" s="215"/>
      <c r="ROF127" s="215"/>
      <c r="ROG127" s="215"/>
      <c r="ROH127" s="215"/>
      <c r="ROI127" s="215"/>
      <c r="ROJ127" s="215"/>
      <c r="ROK127" s="215"/>
      <c r="ROL127" s="215"/>
      <c r="ROM127" s="215"/>
      <c r="RON127" s="215"/>
      <c r="ROO127" s="215"/>
      <c r="ROP127" s="215"/>
      <c r="ROQ127" s="215"/>
      <c r="ROR127" s="215"/>
      <c r="ROS127" s="215"/>
      <c r="ROT127" s="215"/>
      <c r="ROU127" s="215"/>
      <c r="ROV127" s="215"/>
      <c r="ROW127" s="215"/>
      <c r="ROX127" s="215"/>
      <c r="ROY127" s="215"/>
      <c r="ROZ127" s="215"/>
      <c r="RPA127" s="215"/>
      <c r="RPB127" s="215"/>
      <c r="RPC127" s="215"/>
      <c r="RPD127" s="215"/>
      <c r="RPE127" s="215"/>
      <c r="RPF127" s="215"/>
      <c r="RPG127" s="215"/>
      <c r="RPH127" s="215"/>
      <c r="RWY127" s="215"/>
      <c r="RWZ127" s="215"/>
      <c r="RXA127" s="215"/>
      <c r="RXB127" s="215"/>
      <c r="RXN127" s="215"/>
      <c r="RXO127" s="215"/>
      <c r="RXP127" s="215"/>
      <c r="RXQ127" s="215"/>
      <c r="RXR127" s="215"/>
      <c r="RXS127" s="215"/>
      <c r="RXT127" s="215"/>
      <c r="RXU127" s="215"/>
      <c r="RXV127" s="215"/>
      <c r="RXW127" s="215"/>
      <c r="RXX127" s="215"/>
      <c r="RXY127" s="215"/>
      <c r="RXZ127" s="215"/>
      <c r="RYA127" s="215"/>
      <c r="RYB127" s="215"/>
      <c r="RYC127" s="215"/>
      <c r="RYD127" s="215"/>
      <c r="RYE127" s="215"/>
      <c r="RYF127" s="215"/>
      <c r="RYG127" s="215"/>
      <c r="RYH127" s="215"/>
      <c r="RYI127" s="215"/>
      <c r="RYJ127" s="215"/>
      <c r="RYK127" s="215"/>
      <c r="RYL127" s="215"/>
      <c r="RYM127" s="215"/>
      <c r="RYN127" s="215"/>
      <c r="RYO127" s="215"/>
      <c r="RYP127" s="215"/>
      <c r="RYQ127" s="215"/>
      <c r="RYR127" s="215"/>
      <c r="RYS127" s="215"/>
      <c r="RYT127" s="215"/>
      <c r="RYU127" s="215"/>
      <c r="RYV127" s="215"/>
      <c r="RYW127" s="215"/>
      <c r="RYX127" s="215"/>
      <c r="RYY127" s="215"/>
      <c r="RYZ127" s="215"/>
      <c r="RZA127" s="215"/>
      <c r="RZB127" s="215"/>
      <c r="RZC127" s="215"/>
      <c r="RZD127" s="215"/>
      <c r="SGU127" s="215"/>
      <c r="SGV127" s="215"/>
      <c r="SGW127" s="215"/>
      <c r="SGX127" s="215"/>
      <c r="SHJ127" s="215"/>
      <c r="SHK127" s="215"/>
      <c r="SHL127" s="215"/>
      <c r="SHM127" s="215"/>
      <c r="SHN127" s="215"/>
      <c r="SHO127" s="215"/>
      <c r="SHP127" s="215"/>
      <c r="SHQ127" s="215"/>
      <c r="SHR127" s="215"/>
      <c r="SHS127" s="215"/>
      <c r="SHT127" s="215"/>
      <c r="SHU127" s="215"/>
      <c r="SHV127" s="215"/>
      <c r="SHW127" s="215"/>
      <c r="SHX127" s="215"/>
      <c r="SHY127" s="215"/>
      <c r="SHZ127" s="215"/>
      <c r="SIA127" s="215"/>
      <c r="SIB127" s="215"/>
      <c r="SIC127" s="215"/>
      <c r="SID127" s="215"/>
      <c r="SIE127" s="215"/>
      <c r="SIF127" s="215"/>
      <c r="SIG127" s="215"/>
      <c r="SIH127" s="215"/>
      <c r="SII127" s="215"/>
      <c r="SIJ127" s="215"/>
      <c r="SIK127" s="215"/>
      <c r="SIL127" s="215"/>
      <c r="SIM127" s="215"/>
      <c r="SIN127" s="215"/>
      <c r="SIO127" s="215"/>
      <c r="SIP127" s="215"/>
      <c r="SIQ127" s="215"/>
      <c r="SIR127" s="215"/>
      <c r="SIS127" s="215"/>
      <c r="SIT127" s="215"/>
      <c r="SIU127" s="215"/>
      <c r="SIV127" s="215"/>
      <c r="SIW127" s="215"/>
      <c r="SIX127" s="215"/>
      <c r="SIY127" s="215"/>
      <c r="SIZ127" s="215"/>
      <c r="SQQ127" s="215"/>
      <c r="SQR127" s="215"/>
      <c r="SQS127" s="215"/>
      <c r="SQT127" s="215"/>
      <c r="SRF127" s="215"/>
      <c r="SRG127" s="215"/>
      <c r="SRH127" s="215"/>
      <c r="SRI127" s="215"/>
      <c r="SRJ127" s="215"/>
      <c r="SRK127" s="215"/>
      <c r="SRL127" s="215"/>
      <c r="SRM127" s="215"/>
      <c r="SRN127" s="215"/>
      <c r="SRO127" s="215"/>
      <c r="SRP127" s="215"/>
      <c r="SRQ127" s="215"/>
      <c r="SRR127" s="215"/>
      <c r="SRS127" s="215"/>
      <c r="SRT127" s="215"/>
      <c r="SRU127" s="215"/>
      <c r="SRV127" s="215"/>
      <c r="SRW127" s="215"/>
      <c r="SRX127" s="215"/>
      <c r="SRY127" s="215"/>
      <c r="SRZ127" s="215"/>
      <c r="SSA127" s="215"/>
      <c r="SSB127" s="215"/>
      <c r="SSC127" s="215"/>
      <c r="SSD127" s="215"/>
      <c r="SSE127" s="215"/>
      <c r="SSF127" s="215"/>
      <c r="SSG127" s="215"/>
      <c r="SSH127" s="215"/>
      <c r="SSI127" s="215"/>
      <c r="SSJ127" s="215"/>
      <c r="SSK127" s="215"/>
      <c r="SSL127" s="215"/>
      <c r="SSM127" s="215"/>
      <c r="SSN127" s="215"/>
      <c r="SSO127" s="215"/>
      <c r="SSP127" s="215"/>
      <c r="SSQ127" s="215"/>
      <c r="SSR127" s="215"/>
      <c r="SSS127" s="215"/>
      <c r="SST127" s="215"/>
      <c r="SSU127" s="215"/>
      <c r="SSV127" s="215"/>
      <c r="TAM127" s="215"/>
      <c r="TAN127" s="215"/>
      <c r="TAO127" s="215"/>
      <c r="TAP127" s="215"/>
      <c r="TBB127" s="215"/>
      <c r="TBC127" s="215"/>
      <c r="TBD127" s="215"/>
      <c r="TBE127" s="215"/>
      <c r="TBF127" s="215"/>
      <c r="TBG127" s="215"/>
      <c r="TBH127" s="215"/>
      <c r="TBI127" s="215"/>
      <c r="TBJ127" s="215"/>
      <c r="TBK127" s="215"/>
      <c r="TBL127" s="215"/>
      <c r="TBM127" s="215"/>
      <c r="TBN127" s="215"/>
      <c r="TBO127" s="215"/>
      <c r="TBP127" s="215"/>
      <c r="TBQ127" s="215"/>
      <c r="TBR127" s="215"/>
      <c r="TBS127" s="215"/>
      <c r="TBT127" s="215"/>
      <c r="TBU127" s="215"/>
      <c r="TBV127" s="215"/>
      <c r="TBW127" s="215"/>
      <c r="TBX127" s="215"/>
      <c r="TBY127" s="215"/>
      <c r="TBZ127" s="215"/>
      <c r="TCA127" s="215"/>
      <c r="TCB127" s="215"/>
      <c r="TCC127" s="215"/>
      <c r="TCD127" s="215"/>
      <c r="TCE127" s="215"/>
      <c r="TCF127" s="215"/>
      <c r="TCG127" s="215"/>
      <c r="TCH127" s="215"/>
      <c r="TCI127" s="215"/>
      <c r="TCJ127" s="215"/>
      <c r="TCK127" s="215"/>
      <c r="TCL127" s="215"/>
      <c r="TCM127" s="215"/>
      <c r="TCN127" s="215"/>
      <c r="TCO127" s="215"/>
      <c r="TCP127" s="215"/>
      <c r="TCQ127" s="215"/>
      <c r="TCR127" s="215"/>
      <c r="TKI127" s="215"/>
      <c r="TKJ127" s="215"/>
      <c r="TKK127" s="215"/>
      <c r="TKL127" s="215"/>
      <c r="TKX127" s="215"/>
      <c r="TKY127" s="215"/>
      <c r="TKZ127" s="215"/>
      <c r="TLA127" s="215"/>
      <c r="TLB127" s="215"/>
      <c r="TLC127" s="215"/>
      <c r="TLD127" s="215"/>
      <c r="TLE127" s="215"/>
      <c r="TLF127" s="215"/>
      <c r="TLG127" s="215"/>
      <c r="TLH127" s="215"/>
      <c r="TLI127" s="215"/>
      <c r="TLJ127" s="215"/>
      <c r="TLK127" s="215"/>
      <c r="TLL127" s="215"/>
      <c r="TLM127" s="215"/>
      <c r="TLN127" s="215"/>
      <c r="TLO127" s="215"/>
      <c r="TLP127" s="215"/>
      <c r="TLQ127" s="215"/>
      <c r="TLR127" s="215"/>
      <c r="TLS127" s="215"/>
      <c r="TLT127" s="215"/>
      <c r="TLU127" s="215"/>
      <c r="TLV127" s="215"/>
      <c r="TLW127" s="215"/>
      <c r="TLX127" s="215"/>
      <c r="TLY127" s="215"/>
      <c r="TLZ127" s="215"/>
      <c r="TMA127" s="215"/>
      <c r="TMB127" s="215"/>
      <c r="TMC127" s="215"/>
      <c r="TMD127" s="215"/>
      <c r="TME127" s="215"/>
      <c r="TMF127" s="215"/>
      <c r="TMG127" s="215"/>
      <c r="TMH127" s="215"/>
      <c r="TMI127" s="215"/>
      <c r="TMJ127" s="215"/>
      <c r="TMK127" s="215"/>
      <c r="TML127" s="215"/>
      <c r="TMM127" s="215"/>
      <c r="TMN127" s="215"/>
      <c r="TUE127" s="215"/>
      <c r="TUF127" s="215"/>
      <c r="TUG127" s="215"/>
      <c r="TUH127" s="215"/>
      <c r="TUT127" s="215"/>
      <c r="TUU127" s="215"/>
      <c r="TUV127" s="215"/>
      <c r="TUW127" s="215"/>
      <c r="TUX127" s="215"/>
      <c r="TUY127" s="215"/>
      <c r="TUZ127" s="215"/>
      <c r="TVA127" s="215"/>
      <c r="TVB127" s="215"/>
      <c r="TVC127" s="215"/>
      <c r="TVD127" s="215"/>
      <c r="TVE127" s="215"/>
      <c r="TVF127" s="215"/>
      <c r="TVG127" s="215"/>
      <c r="TVH127" s="215"/>
      <c r="TVI127" s="215"/>
      <c r="TVJ127" s="215"/>
      <c r="TVK127" s="215"/>
      <c r="TVL127" s="215"/>
      <c r="TVM127" s="215"/>
      <c r="TVN127" s="215"/>
      <c r="TVO127" s="215"/>
      <c r="TVP127" s="215"/>
      <c r="TVQ127" s="215"/>
      <c r="TVR127" s="215"/>
      <c r="TVS127" s="215"/>
      <c r="TVT127" s="215"/>
      <c r="TVU127" s="215"/>
      <c r="TVV127" s="215"/>
      <c r="TVW127" s="215"/>
      <c r="TVX127" s="215"/>
      <c r="TVY127" s="215"/>
      <c r="TVZ127" s="215"/>
      <c r="TWA127" s="215"/>
      <c r="TWB127" s="215"/>
      <c r="TWC127" s="215"/>
      <c r="TWD127" s="215"/>
      <c r="TWE127" s="215"/>
      <c r="TWF127" s="215"/>
      <c r="TWG127" s="215"/>
      <c r="TWH127" s="215"/>
      <c r="TWI127" s="215"/>
      <c r="TWJ127" s="215"/>
      <c r="UEA127" s="215"/>
      <c r="UEB127" s="215"/>
      <c r="UEC127" s="215"/>
      <c r="UED127" s="215"/>
      <c r="UEP127" s="215"/>
      <c r="UEQ127" s="215"/>
      <c r="UER127" s="215"/>
      <c r="UES127" s="215"/>
      <c r="UET127" s="215"/>
      <c r="UEU127" s="215"/>
      <c r="UEV127" s="215"/>
      <c r="UEW127" s="215"/>
      <c r="UEX127" s="215"/>
      <c r="UEY127" s="215"/>
      <c r="UEZ127" s="215"/>
      <c r="UFA127" s="215"/>
      <c r="UFB127" s="215"/>
      <c r="UFC127" s="215"/>
      <c r="UFD127" s="215"/>
      <c r="UFE127" s="215"/>
      <c r="UFF127" s="215"/>
      <c r="UFG127" s="215"/>
      <c r="UFH127" s="215"/>
      <c r="UFI127" s="215"/>
      <c r="UFJ127" s="215"/>
      <c r="UFK127" s="215"/>
      <c r="UFL127" s="215"/>
      <c r="UFM127" s="215"/>
      <c r="UFN127" s="215"/>
      <c r="UFO127" s="215"/>
      <c r="UFP127" s="215"/>
      <c r="UFQ127" s="215"/>
      <c r="UFR127" s="215"/>
      <c r="UFS127" s="215"/>
      <c r="UFT127" s="215"/>
      <c r="UFU127" s="215"/>
      <c r="UFV127" s="215"/>
      <c r="UFW127" s="215"/>
      <c r="UFX127" s="215"/>
      <c r="UFY127" s="215"/>
      <c r="UFZ127" s="215"/>
      <c r="UGA127" s="215"/>
      <c r="UGB127" s="215"/>
      <c r="UGC127" s="215"/>
      <c r="UGD127" s="215"/>
      <c r="UGE127" s="215"/>
      <c r="UGF127" s="215"/>
      <c r="UNW127" s="215"/>
      <c r="UNX127" s="215"/>
      <c r="UNY127" s="215"/>
      <c r="UNZ127" s="215"/>
      <c r="UOL127" s="215"/>
      <c r="UOM127" s="215"/>
      <c r="UON127" s="215"/>
      <c r="UOO127" s="215"/>
      <c r="UOP127" s="215"/>
      <c r="UOQ127" s="215"/>
      <c r="UOR127" s="215"/>
      <c r="UOS127" s="215"/>
      <c r="UOT127" s="215"/>
      <c r="UOU127" s="215"/>
      <c r="UOV127" s="215"/>
      <c r="UOW127" s="215"/>
      <c r="UOX127" s="215"/>
      <c r="UOY127" s="215"/>
      <c r="UOZ127" s="215"/>
      <c r="UPA127" s="215"/>
      <c r="UPB127" s="215"/>
      <c r="UPC127" s="215"/>
      <c r="UPD127" s="215"/>
      <c r="UPE127" s="215"/>
      <c r="UPF127" s="215"/>
      <c r="UPG127" s="215"/>
      <c r="UPH127" s="215"/>
      <c r="UPI127" s="215"/>
      <c r="UPJ127" s="215"/>
      <c r="UPK127" s="215"/>
      <c r="UPL127" s="215"/>
      <c r="UPM127" s="215"/>
      <c r="UPN127" s="215"/>
      <c r="UPO127" s="215"/>
      <c r="UPP127" s="215"/>
      <c r="UPQ127" s="215"/>
      <c r="UPR127" s="215"/>
      <c r="UPS127" s="215"/>
      <c r="UPT127" s="215"/>
      <c r="UPU127" s="215"/>
      <c r="UPV127" s="215"/>
      <c r="UPW127" s="215"/>
      <c r="UPX127" s="215"/>
      <c r="UPY127" s="215"/>
      <c r="UPZ127" s="215"/>
      <c r="UQA127" s="215"/>
      <c r="UQB127" s="215"/>
      <c r="UXS127" s="215"/>
      <c r="UXT127" s="215"/>
      <c r="UXU127" s="215"/>
      <c r="UXV127" s="215"/>
      <c r="UYH127" s="215"/>
      <c r="UYI127" s="215"/>
      <c r="UYJ127" s="215"/>
      <c r="UYK127" s="215"/>
      <c r="UYL127" s="215"/>
      <c r="UYM127" s="215"/>
      <c r="UYN127" s="215"/>
      <c r="UYO127" s="215"/>
      <c r="UYP127" s="215"/>
      <c r="UYQ127" s="215"/>
      <c r="UYR127" s="215"/>
      <c r="UYS127" s="215"/>
      <c r="UYT127" s="215"/>
      <c r="UYU127" s="215"/>
      <c r="UYV127" s="215"/>
      <c r="UYW127" s="215"/>
      <c r="UYX127" s="215"/>
      <c r="UYY127" s="215"/>
      <c r="UYZ127" s="215"/>
      <c r="UZA127" s="215"/>
      <c r="UZB127" s="215"/>
      <c r="UZC127" s="215"/>
      <c r="UZD127" s="215"/>
      <c r="UZE127" s="215"/>
      <c r="UZF127" s="215"/>
      <c r="UZG127" s="215"/>
      <c r="UZH127" s="215"/>
      <c r="UZI127" s="215"/>
      <c r="UZJ127" s="215"/>
      <c r="UZK127" s="215"/>
      <c r="UZL127" s="215"/>
      <c r="UZM127" s="215"/>
      <c r="UZN127" s="215"/>
      <c r="UZO127" s="215"/>
      <c r="UZP127" s="215"/>
      <c r="UZQ127" s="215"/>
      <c r="UZR127" s="215"/>
      <c r="UZS127" s="215"/>
      <c r="UZT127" s="215"/>
      <c r="UZU127" s="215"/>
      <c r="UZV127" s="215"/>
      <c r="UZW127" s="215"/>
      <c r="UZX127" s="215"/>
      <c r="VHO127" s="215"/>
      <c r="VHP127" s="215"/>
      <c r="VHQ127" s="215"/>
      <c r="VHR127" s="215"/>
      <c r="VID127" s="215"/>
      <c r="VIE127" s="215"/>
      <c r="VIF127" s="215"/>
      <c r="VIG127" s="215"/>
      <c r="VIH127" s="215"/>
      <c r="VII127" s="215"/>
      <c r="VIJ127" s="215"/>
      <c r="VIK127" s="215"/>
      <c r="VIL127" s="215"/>
      <c r="VIM127" s="215"/>
      <c r="VIN127" s="215"/>
      <c r="VIO127" s="215"/>
      <c r="VIP127" s="215"/>
      <c r="VIQ127" s="215"/>
      <c r="VIR127" s="215"/>
      <c r="VIS127" s="215"/>
      <c r="VIT127" s="215"/>
      <c r="VIU127" s="215"/>
      <c r="VIV127" s="215"/>
      <c r="VIW127" s="215"/>
      <c r="VIX127" s="215"/>
      <c r="VIY127" s="215"/>
      <c r="VIZ127" s="215"/>
      <c r="VJA127" s="215"/>
      <c r="VJB127" s="215"/>
      <c r="VJC127" s="215"/>
      <c r="VJD127" s="215"/>
      <c r="VJE127" s="215"/>
      <c r="VJF127" s="215"/>
      <c r="VJG127" s="215"/>
      <c r="VJH127" s="215"/>
      <c r="VJI127" s="215"/>
      <c r="VJJ127" s="215"/>
      <c r="VJK127" s="215"/>
      <c r="VJL127" s="215"/>
      <c r="VJM127" s="215"/>
      <c r="VJN127" s="215"/>
      <c r="VJO127" s="215"/>
      <c r="VJP127" s="215"/>
      <c r="VJQ127" s="215"/>
      <c r="VJR127" s="215"/>
      <c r="VJS127" s="215"/>
      <c r="VJT127" s="215"/>
      <c r="VRK127" s="215"/>
      <c r="VRL127" s="215"/>
      <c r="VRM127" s="215"/>
      <c r="VRN127" s="215"/>
      <c r="VRZ127" s="215"/>
      <c r="VSA127" s="215"/>
      <c r="VSB127" s="215"/>
      <c r="VSC127" s="215"/>
      <c r="VSD127" s="215"/>
      <c r="VSE127" s="215"/>
      <c r="VSF127" s="215"/>
      <c r="VSG127" s="215"/>
      <c r="VSH127" s="215"/>
      <c r="VSI127" s="215"/>
      <c r="VSJ127" s="215"/>
      <c r="VSK127" s="215"/>
      <c r="VSL127" s="215"/>
      <c r="VSM127" s="215"/>
      <c r="VSN127" s="215"/>
      <c r="VSO127" s="215"/>
      <c r="VSP127" s="215"/>
      <c r="VSQ127" s="215"/>
      <c r="VSR127" s="215"/>
      <c r="VSS127" s="215"/>
      <c r="VST127" s="215"/>
      <c r="VSU127" s="215"/>
      <c r="VSV127" s="215"/>
      <c r="VSW127" s="215"/>
      <c r="VSX127" s="215"/>
      <c r="VSY127" s="215"/>
      <c r="VSZ127" s="215"/>
      <c r="VTA127" s="215"/>
      <c r="VTB127" s="215"/>
      <c r="VTC127" s="215"/>
      <c r="VTD127" s="215"/>
      <c r="VTE127" s="215"/>
      <c r="VTF127" s="215"/>
      <c r="VTG127" s="215"/>
      <c r="VTH127" s="215"/>
      <c r="VTI127" s="215"/>
      <c r="VTJ127" s="215"/>
      <c r="VTK127" s="215"/>
      <c r="VTL127" s="215"/>
      <c r="VTM127" s="215"/>
      <c r="VTN127" s="215"/>
      <c r="VTO127" s="215"/>
      <c r="VTP127" s="215"/>
      <c r="WBG127" s="215"/>
      <c r="WBH127" s="215"/>
      <c r="WBI127" s="215"/>
      <c r="WBJ127" s="215"/>
      <c r="WBV127" s="215"/>
      <c r="WBW127" s="215"/>
      <c r="WBX127" s="215"/>
      <c r="WBY127" s="215"/>
      <c r="WBZ127" s="215"/>
      <c r="WCA127" s="215"/>
      <c r="WCB127" s="215"/>
      <c r="WCC127" s="215"/>
      <c r="WCD127" s="215"/>
      <c r="WCE127" s="215"/>
      <c r="WCF127" s="215"/>
      <c r="WCG127" s="215"/>
      <c r="WCH127" s="215"/>
      <c r="WCI127" s="215"/>
      <c r="WCJ127" s="215"/>
      <c r="WCK127" s="215"/>
      <c r="WCL127" s="215"/>
      <c r="WCM127" s="215"/>
      <c r="WCN127" s="215"/>
      <c r="WCO127" s="215"/>
      <c r="WCP127" s="215"/>
      <c r="WCQ127" s="215"/>
      <c r="WCR127" s="215"/>
      <c r="WCS127" s="215"/>
      <c r="WCT127" s="215"/>
      <c r="WCU127" s="215"/>
      <c r="WCV127" s="215"/>
      <c r="WCW127" s="215"/>
      <c r="WCX127" s="215"/>
      <c r="WCY127" s="215"/>
      <c r="WCZ127" s="215"/>
      <c r="WDA127" s="215"/>
      <c r="WDB127" s="215"/>
      <c r="WDC127" s="215"/>
      <c r="WDD127" s="215"/>
      <c r="WDE127" s="215"/>
      <c r="WDF127" s="215"/>
      <c r="WDG127" s="215"/>
      <c r="WDH127" s="215"/>
      <c r="WDI127" s="215"/>
      <c r="WDJ127" s="215"/>
      <c r="WDK127" s="215"/>
      <c r="WDL127" s="215"/>
      <c r="WLC127" s="215"/>
      <c r="WLD127" s="215"/>
      <c r="WLE127" s="215"/>
      <c r="WLF127" s="215"/>
      <c r="WLR127" s="215"/>
      <c r="WLS127" s="215"/>
      <c r="WLT127" s="215"/>
      <c r="WLU127" s="215"/>
      <c r="WLV127" s="215"/>
      <c r="WLW127" s="215"/>
      <c r="WLX127" s="215"/>
      <c r="WLY127" s="215"/>
      <c r="WLZ127" s="215"/>
      <c r="WMA127" s="215"/>
      <c r="WMB127" s="215"/>
      <c r="WMC127" s="215"/>
      <c r="WMD127" s="215"/>
      <c r="WME127" s="215"/>
      <c r="WMF127" s="215"/>
      <c r="WMG127" s="215"/>
      <c r="WMH127" s="215"/>
      <c r="WMI127" s="215"/>
      <c r="WMJ127" s="215"/>
      <c r="WMK127" s="215"/>
      <c r="WML127" s="215"/>
      <c r="WMM127" s="215"/>
      <c r="WMN127" s="215"/>
      <c r="WMO127" s="215"/>
      <c r="WMP127" s="215"/>
      <c r="WMQ127" s="215"/>
      <c r="WMR127" s="215"/>
      <c r="WMS127" s="215"/>
      <c r="WMT127" s="215"/>
      <c r="WMU127" s="215"/>
      <c r="WMV127" s="215"/>
      <c r="WMW127" s="215"/>
      <c r="WMX127" s="215"/>
      <c r="WMY127" s="215"/>
      <c r="WMZ127" s="215"/>
      <c r="WNA127" s="215"/>
      <c r="WNB127" s="215"/>
      <c r="WNC127" s="215"/>
      <c r="WND127" s="215"/>
      <c r="WNE127" s="215"/>
      <c r="WNF127" s="215"/>
      <c r="WNG127" s="215"/>
      <c r="WNH127" s="215"/>
      <c r="WUY127" s="215"/>
      <c r="WUZ127" s="215"/>
      <c r="WVA127" s="215"/>
      <c r="WVB127" s="215"/>
      <c r="WVN127" s="215"/>
      <c r="WVO127" s="215"/>
      <c r="WVP127" s="215"/>
      <c r="WVQ127" s="215"/>
      <c r="WVR127" s="215"/>
      <c r="WVS127" s="215"/>
      <c r="WVT127" s="215"/>
      <c r="WVU127" s="215"/>
      <c r="WVV127" s="215"/>
      <c r="WVW127" s="215"/>
      <c r="WVX127" s="215"/>
      <c r="WVY127" s="215"/>
      <c r="WVZ127" s="215"/>
      <c r="WWA127" s="215"/>
      <c r="WWB127" s="215"/>
      <c r="WWC127" s="215"/>
      <c r="WWD127" s="215"/>
      <c r="WWE127" s="215"/>
      <c r="WWF127" s="215"/>
      <c r="WWG127" s="215"/>
      <c r="WWH127" s="215"/>
      <c r="WWI127" s="215"/>
      <c r="WWJ127" s="215"/>
      <c r="WWK127" s="215"/>
      <c r="WWL127" s="215"/>
      <c r="WWM127" s="215"/>
      <c r="WWN127" s="215"/>
      <c r="WWO127" s="215"/>
      <c r="WWP127" s="215"/>
      <c r="WWQ127" s="215"/>
      <c r="WWR127" s="215"/>
      <c r="WWS127" s="215"/>
      <c r="WWT127" s="215"/>
      <c r="WWU127" s="215"/>
      <c r="WWV127" s="215"/>
      <c r="WWW127" s="215"/>
      <c r="WWX127" s="215"/>
      <c r="WWY127" s="215"/>
      <c r="WWZ127" s="215"/>
      <c r="WXA127" s="215"/>
      <c r="WXB127" s="215"/>
      <c r="WXC127" s="215"/>
      <c r="WXD127" s="215"/>
    </row>
    <row r="128" spans="1:1018 1030:2042 2054:3066 3078:4090 4102:5114 5126:6138 6150:7162 7174:8186 8198:9210 9222:10234 10246:11258 11270:12282 12294:13306 13318:14330 14342:15354 15366:16176" s="215" customFormat="1" ht="35.1" customHeight="1">
      <c r="A128" s="83"/>
      <c r="B128" s="83"/>
      <c r="C128" s="83"/>
      <c r="D128" s="83"/>
      <c r="E128" s="83"/>
      <c r="F128" s="85"/>
      <c r="G128" s="237"/>
      <c r="H128" s="84"/>
      <c r="I128" s="84"/>
      <c r="J128" s="84"/>
      <c r="K128" s="84"/>
      <c r="L128" s="95"/>
      <c r="M128" s="95"/>
      <c r="N128" s="95"/>
      <c r="O128" s="95"/>
      <c r="P128" s="95"/>
      <c r="Q128" s="95"/>
      <c r="R128" s="95"/>
      <c r="S128" s="95"/>
      <c r="T128" s="238"/>
      <c r="U128" s="238"/>
      <c r="V128" s="238"/>
      <c r="W128" s="238"/>
      <c r="X128" s="239"/>
      <c r="Y128" s="239"/>
      <c r="Z128" s="239"/>
      <c r="AA128" s="239"/>
      <c r="AB128" s="238"/>
      <c r="AC128" s="238"/>
      <c r="AD128" s="238"/>
      <c r="AE128" s="238"/>
      <c r="AF128" s="239"/>
      <c r="AG128" s="239"/>
      <c r="AH128" s="239"/>
      <c r="AI128" s="239"/>
      <c r="AJ128" s="86"/>
      <c r="AK128" s="240"/>
      <c r="AL128" s="240"/>
      <c r="AM128" s="352"/>
      <c r="AN128" s="352"/>
      <c r="AO128" s="352"/>
      <c r="AP128" s="352"/>
      <c r="AQ128" s="356"/>
      <c r="AR128" s="356"/>
      <c r="AS128" s="356"/>
      <c r="AT128" s="356"/>
      <c r="AU128" s="357"/>
      <c r="AV128" s="241"/>
      <c r="AW128" s="354"/>
      <c r="AX128" s="355"/>
      <c r="AY128" s="355"/>
      <c r="AZ128" s="355"/>
      <c r="BA128" s="238"/>
      <c r="BB128" s="238"/>
      <c r="BC128" s="238"/>
      <c r="BD128" s="238"/>
      <c r="BE128" s="103"/>
      <c r="BG128" s="83"/>
      <c r="BH128" s="83"/>
      <c r="BI128" s="83"/>
      <c r="BJ128" s="83"/>
      <c r="BK128" s="83"/>
      <c r="BL128" s="83"/>
      <c r="BM128" s="83"/>
      <c r="BN128" s="83"/>
      <c r="BO128" s="83"/>
      <c r="BP128" s="83"/>
      <c r="BQ128" s="83"/>
      <c r="BR128" s="83"/>
      <c r="BS128" s="83"/>
      <c r="BT128" s="83"/>
      <c r="BU128" s="83"/>
      <c r="BV128" s="83"/>
      <c r="BW128" s="83"/>
      <c r="BX128" s="83"/>
      <c r="BY128" s="83"/>
      <c r="BZ128" s="83"/>
      <c r="CA128" s="83"/>
      <c r="CB128" s="83"/>
      <c r="CC128" s="83"/>
      <c r="CD128" s="83"/>
      <c r="CE128" s="83"/>
      <c r="CF128" s="83"/>
      <c r="CG128" s="83"/>
      <c r="CH128" s="83"/>
      <c r="CI128" s="83"/>
      <c r="CJ128" s="83"/>
      <c r="CK128" s="83"/>
      <c r="CL128" s="83"/>
      <c r="CM128" s="83"/>
      <c r="CN128" s="83"/>
      <c r="CO128" s="83"/>
      <c r="CP128" s="83"/>
      <c r="CQ128" s="83"/>
      <c r="CR128" s="83"/>
    </row>
    <row r="129" spans="1:1018 1030:2042 2054:3066 3078:4090 4102:5114 5126:6138 6150:7162 7174:8186 8198:9210 9222:10234 10246:11258 11270:12282 12294:13306 13318:14330 14342:15354 15366:16176" s="215" customFormat="1" ht="35.1" customHeight="1">
      <c r="A129" s="83"/>
      <c r="B129" s="83"/>
      <c r="C129" s="83"/>
      <c r="D129" s="83"/>
      <c r="E129" s="83"/>
      <c r="F129" s="85"/>
      <c r="G129" s="237"/>
      <c r="H129" s="84"/>
      <c r="I129" s="84"/>
      <c r="J129" s="84"/>
      <c r="K129" s="84"/>
      <c r="L129" s="95"/>
      <c r="M129" s="95"/>
      <c r="N129" s="95"/>
      <c r="O129" s="95"/>
      <c r="P129" s="95"/>
      <c r="Q129" s="95"/>
      <c r="R129" s="95"/>
      <c r="S129" s="95"/>
      <c r="T129" s="238"/>
      <c r="U129" s="238"/>
      <c r="V129" s="238"/>
      <c r="W129" s="238"/>
      <c r="X129" s="239"/>
      <c r="Y129" s="239"/>
      <c r="Z129" s="239"/>
      <c r="AA129" s="239"/>
      <c r="AB129" s="238"/>
      <c r="AC129" s="238"/>
      <c r="AD129" s="238"/>
      <c r="AE129" s="238"/>
      <c r="AF129" s="239"/>
      <c r="AG129" s="239"/>
      <c r="AH129" s="239"/>
      <c r="AI129" s="239"/>
      <c r="AJ129" s="86"/>
      <c r="AK129" s="240"/>
      <c r="AL129" s="240"/>
      <c r="AM129" s="352"/>
      <c r="AN129" s="352"/>
      <c r="AO129" s="352"/>
      <c r="AP129" s="352"/>
      <c r="AQ129" s="356"/>
      <c r="AR129" s="356"/>
      <c r="AS129" s="356"/>
      <c r="AT129" s="356"/>
      <c r="AU129" s="357"/>
      <c r="AV129" s="241"/>
      <c r="AW129" s="354"/>
      <c r="AX129" s="355"/>
      <c r="AY129" s="355"/>
      <c r="AZ129" s="355"/>
      <c r="BA129" s="238"/>
      <c r="BB129" s="238"/>
      <c r="BC129" s="238"/>
      <c r="BD129" s="238"/>
      <c r="BE129" s="103"/>
      <c r="BG129" s="83"/>
      <c r="BH129" s="83"/>
      <c r="BI129" s="83"/>
      <c r="BJ129" s="83"/>
      <c r="BK129" s="83"/>
      <c r="BL129" s="83"/>
      <c r="BM129" s="83"/>
      <c r="BN129" s="83"/>
      <c r="BO129" s="83"/>
      <c r="BP129" s="83"/>
      <c r="BQ129" s="83"/>
      <c r="BR129" s="83"/>
      <c r="BS129" s="83"/>
      <c r="BT129" s="83"/>
      <c r="BU129" s="83"/>
      <c r="BV129" s="83"/>
      <c r="BW129" s="83"/>
      <c r="BX129" s="83"/>
      <c r="BY129" s="83"/>
      <c r="BZ129" s="83"/>
      <c r="CA129" s="83"/>
      <c r="CB129" s="83"/>
      <c r="CC129" s="83"/>
      <c r="CD129" s="83"/>
      <c r="CE129" s="83"/>
      <c r="CF129" s="83"/>
      <c r="CG129" s="83"/>
      <c r="CH129" s="83"/>
      <c r="CI129" s="83"/>
      <c r="CJ129" s="83"/>
      <c r="CK129" s="83"/>
      <c r="CL129" s="83"/>
      <c r="CM129" s="83"/>
      <c r="CN129" s="83"/>
      <c r="CO129" s="83"/>
      <c r="CP129" s="83"/>
      <c r="CQ129" s="83"/>
      <c r="CR129" s="83"/>
    </row>
    <row r="130" spans="1:1018 1030:2042 2054:3066 3078:4090 4102:5114 5126:6138 6150:7162 7174:8186 8198:9210 9222:10234 10246:11258 11270:12282 12294:13306 13318:14330 14342:15354 15366:16176" s="215" customFormat="1" ht="35.1" customHeight="1">
      <c r="A130" s="83"/>
      <c r="B130" s="83"/>
      <c r="C130" s="83"/>
      <c r="D130" s="83"/>
      <c r="E130" s="83"/>
      <c r="F130" s="85"/>
      <c r="G130" s="237"/>
      <c r="H130" s="84"/>
      <c r="I130" s="84"/>
      <c r="J130" s="84"/>
      <c r="K130" s="84"/>
      <c r="L130" s="95"/>
      <c r="M130" s="95"/>
      <c r="N130" s="95"/>
      <c r="O130" s="95"/>
      <c r="P130" s="95"/>
      <c r="Q130" s="95"/>
      <c r="R130" s="95"/>
      <c r="S130" s="95"/>
      <c r="T130" s="238"/>
      <c r="U130" s="238"/>
      <c r="V130" s="238"/>
      <c r="W130" s="238"/>
      <c r="X130" s="239"/>
      <c r="Y130" s="239"/>
      <c r="Z130" s="239"/>
      <c r="AA130" s="239"/>
      <c r="AB130" s="238"/>
      <c r="AC130" s="238"/>
      <c r="AD130" s="238"/>
      <c r="AE130" s="238"/>
      <c r="AF130" s="239"/>
      <c r="AG130" s="239"/>
      <c r="AH130" s="239"/>
      <c r="AI130" s="239"/>
      <c r="AJ130" s="86"/>
      <c r="AK130" s="240"/>
      <c r="AL130" s="240"/>
      <c r="AM130" s="352"/>
      <c r="AN130" s="352"/>
      <c r="AO130" s="352"/>
      <c r="AP130" s="352"/>
      <c r="AQ130" s="356"/>
      <c r="AR130" s="356"/>
      <c r="AS130" s="356"/>
      <c r="AT130" s="356"/>
      <c r="AU130" s="357"/>
      <c r="AV130" s="241"/>
      <c r="AW130" s="354"/>
      <c r="AX130" s="355"/>
      <c r="AY130" s="355"/>
      <c r="AZ130" s="355"/>
      <c r="BA130" s="238"/>
      <c r="BB130" s="238"/>
      <c r="BC130" s="238"/>
      <c r="BD130" s="238"/>
      <c r="BE130" s="103"/>
      <c r="BG130" s="83"/>
      <c r="BH130" s="83"/>
      <c r="BI130" s="83"/>
      <c r="BJ130" s="83"/>
      <c r="BK130" s="83"/>
      <c r="BL130" s="83"/>
      <c r="BM130" s="83"/>
      <c r="BN130" s="83"/>
      <c r="BO130" s="83"/>
      <c r="BP130" s="83"/>
      <c r="BQ130" s="83"/>
      <c r="BR130" s="83"/>
      <c r="BS130" s="83"/>
      <c r="BT130" s="83"/>
      <c r="BU130" s="83"/>
      <c r="BV130" s="83"/>
      <c r="BW130" s="83"/>
      <c r="BX130" s="83"/>
      <c r="BY130" s="83"/>
      <c r="BZ130" s="83"/>
      <c r="CA130" s="83"/>
      <c r="CB130" s="83"/>
      <c r="CC130" s="83"/>
      <c r="CD130" s="83"/>
      <c r="CE130" s="83"/>
      <c r="CF130" s="83"/>
      <c r="CG130" s="83"/>
      <c r="CH130" s="83"/>
      <c r="CI130" s="83"/>
      <c r="CJ130" s="83"/>
      <c r="CK130" s="83"/>
      <c r="CL130" s="83"/>
      <c r="CM130" s="83"/>
      <c r="CN130" s="83"/>
      <c r="CO130" s="83"/>
      <c r="CP130" s="83"/>
      <c r="CQ130" s="83"/>
      <c r="CR130" s="83"/>
    </row>
    <row r="131" spans="1:1018 1030:2042 2054:3066 3078:4090 4102:5114 5126:6138 6150:7162 7174:8186 8198:9210 9222:10234 10246:11258 11270:12282 12294:13306 13318:14330 14342:15354 15366:16176" s="215" customFormat="1" ht="35.1" customHeight="1">
      <c r="A131" s="83"/>
      <c r="B131" s="83"/>
      <c r="C131" s="83"/>
      <c r="D131" s="83"/>
      <c r="E131" s="83"/>
      <c r="F131" s="85"/>
      <c r="G131" s="237"/>
      <c r="H131" s="84"/>
      <c r="I131" s="84"/>
      <c r="J131" s="84"/>
      <c r="K131" s="84"/>
      <c r="L131" s="95"/>
      <c r="M131" s="95"/>
      <c r="N131" s="95"/>
      <c r="O131" s="95"/>
      <c r="P131" s="95"/>
      <c r="Q131" s="95"/>
      <c r="R131" s="95"/>
      <c r="S131" s="95"/>
      <c r="T131" s="238"/>
      <c r="U131" s="238"/>
      <c r="V131" s="238"/>
      <c r="W131" s="238"/>
      <c r="X131" s="239"/>
      <c r="Y131" s="239"/>
      <c r="Z131" s="239"/>
      <c r="AA131" s="239"/>
      <c r="AB131" s="238"/>
      <c r="AC131" s="238"/>
      <c r="AD131" s="238"/>
      <c r="AE131" s="238"/>
      <c r="AF131" s="239"/>
      <c r="AG131" s="239"/>
      <c r="AH131" s="239"/>
      <c r="AI131" s="239"/>
      <c r="AJ131" s="86"/>
      <c r="AK131" s="240"/>
      <c r="AL131" s="240"/>
      <c r="AM131" s="352"/>
      <c r="AN131" s="352"/>
      <c r="AO131" s="352"/>
      <c r="AP131" s="352"/>
      <c r="AQ131" s="356"/>
      <c r="AR131" s="356"/>
      <c r="AS131" s="356"/>
      <c r="AT131" s="356"/>
      <c r="AU131" s="357"/>
      <c r="AV131" s="241"/>
      <c r="AW131" s="354"/>
      <c r="AX131" s="355"/>
      <c r="AY131" s="355"/>
      <c r="AZ131" s="355"/>
      <c r="BA131" s="238"/>
      <c r="BB131" s="238"/>
      <c r="BC131" s="238"/>
      <c r="BD131" s="238"/>
      <c r="BE131" s="103"/>
      <c r="BG131" s="83"/>
      <c r="BH131" s="83"/>
      <c r="BI131" s="83"/>
      <c r="BJ131" s="83"/>
      <c r="BK131" s="83"/>
      <c r="BL131" s="83"/>
      <c r="BM131" s="83"/>
      <c r="BN131" s="83"/>
      <c r="BO131" s="83"/>
      <c r="BP131" s="83"/>
      <c r="BQ131" s="83"/>
      <c r="BR131" s="83"/>
      <c r="BS131" s="83"/>
      <c r="BT131" s="83"/>
      <c r="BU131" s="83"/>
      <c r="BV131" s="83"/>
      <c r="BW131" s="83"/>
      <c r="BX131" s="83"/>
      <c r="BY131" s="83"/>
      <c r="BZ131" s="83"/>
      <c r="CA131" s="83"/>
      <c r="CB131" s="83"/>
      <c r="CC131" s="83"/>
      <c r="CD131" s="83"/>
      <c r="CE131" s="83"/>
      <c r="CF131" s="83"/>
      <c r="CG131" s="83"/>
      <c r="CH131" s="83"/>
      <c r="CI131" s="83"/>
      <c r="CJ131" s="83"/>
      <c r="CK131" s="83"/>
      <c r="CL131" s="83"/>
      <c r="CM131" s="83"/>
      <c r="CN131" s="83"/>
      <c r="CO131" s="83"/>
      <c r="CP131" s="83"/>
      <c r="CQ131" s="83"/>
      <c r="CR131" s="83"/>
    </row>
    <row r="132" spans="1:1018 1030:2042 2054:3066 3078:4090 4102:5114 5126:6138 6150:7162 7174:8186 8198:9210 9222:10234 10246:11258 11270:12282 12294:13306 13318:14330 14342:15354 15366:16176" s="215" customFormat="1" ht="35.1" customHeight="1">
      <c r="A132" s="83"/>
      <c r="B132" s="83"/>
      <c r="C132" s="83"/>
      <c r="D132" s="83"/>
      <c r="E132" s="83"/>
      <c r="F132" s="85"/>
      <c r="G132" s="237"/>
      <c r="H132" s="84"/>
      <c r="I132" s="84"/>
      <c r="J132" s="84"/>
      <c r="K132" s="84"/>
      <c r="L132" s="95"/>
      <c r="M132" s="95"/>
      <c r="N132" s="95"/>
      <c r="O132" s="95"/>
      <c r="P132" s="95"/>
      <c r="Q132" s="95"/>
      <c r="R132" s="95"/>
      <c r="S132" s="95"/>
      <c r="T132" s="238"/>
      <c r="U132" s="238"/>
      <c r="V132" s="238"/>
      <c r="W132" s="238"/>
      <c r="X132" s="239"/>
      <c r="Y132" s="239"/>
      <c r="Z132" s="239"/>
      <c r="AA132" s="239"/>
      <c r="AB132" s="238"/>
      <c r="AC132" s="238"/>
      <c r="AD132" s="238"/>
      <c r="AE132" s="238"/>
      <c r="AF132" s="239"/>
      <c r="AG132" s="239"/>
      <c r="AH132" s="239"/>
      <c r="AI132" s="239"/>
      <c r="AJ132" s="86"/>
      <c r="AK132" s="240"/>
      <c r="AL132" s="240"/>
      <c r="AM132" s="352"/>
      <c r="AN132" s="352"/>
      <c r="AO132" s="352"/>
      <c r="AP132" s="352"/>
      <c r="AQ132" s="356"/>
      <c r="AR132" s="356"/>
      <c r="AS132" s="356"/>
      <c r="AT132" s="356"/>
      <c r="AU132" s="357"/>
      <c r="AV132" s="241"/>
      <c r="AW132" s="354"/>
      <c r="AX132" s="355"/>
      <c r="AY132" s="355"/>
      <c r="AZ132" s="355"/>
      <c r="BA132" s="238"/>
      <c r="BB132" s="238"/>
      <c r="BC132" s="238"/>
      <c r="BD132" s="238"/>
      <c r="BE132" s="103"/>
      <c r="BG132" s="83"/>
      <c r="BH132" s="83"/>
      <c r="BI132" s="83"/>
      <c r="BJ132" s="83"/>
      <c r="BK132" s="83"/>
      <c r="BL132" s="83"/>
      <c r="BM132" s="83"/>
      <c r="BN132" s="83"/>
      <c r="BO132" s="83"/>
      <c r="BP132" s="83"/>
      <c r="BQ132" s="83"/>
      <c r="BR132" s="83"/>
      <c r="BS132" s="83"/>
      <c r="BT132" s="83"/>
      <c r="BU132" s="83"/>
      <c r="BV132" s="83"/>
      <c r="BW132" s="83"/>
      <c r="BX132" s="83"/>
      <c r="BY132" s="83"/>
      <c r="BZ132" s="83"/>
      <c r="CA132" s="83"/>
      <c r="CB132" s="83"/>
      <c r="CC132" s="83"/>
      <c r="CD132" s="83"/>
      <c r="CE132" s="83"/>
      <c r="CF132" s="83"/>
      <c r="CG132" s="83"/>
      <c r="CH132" s="83"/>
      <c r="CI132" s="83"/>
      <c r="CJ132" s="83"/>
      <c r="CK132" s="83"/>
      <c r="CL132" s="83"/>
      <c r="CM132" s="83"/>
      <c r="CN132" s="83"/>
      <c r="CO132" s="83"/>
      <c r="CP132" s="83"/>
      <c r="CQ132" s="83"/>
      <c r="CR132" s="83"/>
    </row>
    <row r="133" spans="1:1018 1030:2042 2054:3066 3078:4090 4102:5114 5126:6138 6150:7162 7174:8186 8198:9210 9222:10234 10246:11258 11270:12282 12294:13306 13318:14330 14342:15354 15366:16176" s="215" customFormat="1" ht="35.1" customHeight="1">
      <c r="A133" s="83"/>
      <c r="B133" s="83"/>
      <c r="C133" s="83"/>
      <c r="D133" s="83"/>
      <c r="E133" s="83"/>
      <c r="F133" s="85"/>
      <c r="G133" s="237"/>
      <c r="H133" s="84"/>
      <c r="I133" s="84"/>
      <c r="J133" s="84"/>
      <c r="K133" s="84"/>
      <c r="L133" s="95"/>
      <c r="M133" s="95"/>
      <c r="N133" s="95"/>
      <c r="O133" s="95"/>
      <c r="P133" s="95"/>
      <c r="Q133" s="95"/>
      <c r="R133" s="95"/>
      <c r="S133" s="95"/>
      <c r="T133" s="238"/>
      <c r="U133" s="238"/>
      <c r="V133" s="238"/>
      <c r="W133" s="238"/>
      <c r="X133" s="239"/>
      <c r="Y133" s="239"/>
      <c r="Z133" s="239"/>
      <c r="AA133" s="239"/>
      <c r="AB133" s="238"/>
      <c r="AC133" s="238"/>
      <c r="AD133" s="238"/>
      <c r="AE133" s="238"/>
      <c r="AF133" s="239"/>
      <c r="AG133" s="239"/>
      <c r="AH133" s="239"/>
      <c r="AI133" s="239"/>
      <c r="AJ133" s="86"/>
      <c r="AK133" s="240"/>
      <c r="AL133" s="240"/>
      <c r="AM133" s="352"/>
      <c r="AN133" s="352"/>
      <c r="AO133" s="352"/>
      <c r="AP133" s="352"/>
      <c r="AQ133" s="356"/>
      <c r="AR133" s="356"/>
      <c r="AS133" s="356"/>
      <c r="AT133" s="356"/>
      <c r="AU133" s="357"/>
      <c r="AV133" s="241"/>
      <c r="AW133" s="354"/>
      <c r="AX133" s="355"/>
      <c r="AY133" s="355"/>
      <c r="AZ133" s="355"/>
      <c r="BA133" s="238"/>
      <c r="BB133" s="238"/>
      <c r="BC133" s="238"/>
      <c r="BD133" s="238"/>
      <c r="BE133" s="103"/>
      <c r="BG133" s="83"/>
      <c r="BH133" s="83"/>
      <c r="BI133" s="83"/>
      <c r="BJ133" s="83"/>
      <c r="BK133" s="83"/>
      <c r="BL133" s="83"/>
      <c r="BM133" s="83"/>
      <c r="BN133" s="83"/>
      <c r="BO133" s="83"/>
      <c r="BP133" s="83"/>
      <c r="BQ133" s="83"/>
      <c r="BR133" s="83"/>
      <c r="BS133" s="83"/>
      <c r="BT133" s="83"/>
      <c r="BU133" s="83"/>
      <c r="BV133" s="83"/>
      <c r="BW133" s="83"/>
      <c r="BX133" s="83"/>
      <c r="BY133" s="83"/>
      <c r="BZ133" s="83"/>
      <c r="CA133" s="83"/>
      <c r="CB133" s="83"/>
      <c r="CC133" s="83"/>
      <c r="CD133" s="83"/>
      <c r="CE133" s="83"/>
      <c r="CF133" s="83"/>
      <c r="CG133" s="83"/>
      <c r="CH133" s="83"/>
      <c r="CI133" s="83"/>
      <c r="CJ133" s="83"/>
      <c r="CK133" s="83"/>
      <c r="CL133" s="83"/>
      <c r="CM133" s="83"/>
      <c r="CN133" s="83"/>
      <c r="CO133" s="83"/>
      <c r="CP133" s="83"/>
      <c r="CQ133" s="83"/>
      <c r="CR133" s="83"/>
    </row>
    <row r="134" spans="1:1018 1030:2042 2054:3066 3078:4090 4102:5114 5126:6138 6150:7162 7174:8186 8198:9210 9222:10234 10246:11258 11270:12282 12294:13306 13318:14330 14342:15354 15366:16176" s="83" customFormat="1" ht="34.5" customHeight="1">
      <c r="A134" s="83" t="str">
        <f t="shared" ref="A134:A295" si="13">$G134&amp;"+1"</f>
        <v>BH1DT_D2+1</v>
      </c>
      <c r="B134" s="83" t="str">
        <f t="shared" ref="B134:B295" si="14">$G134&amp;"+2"</f>
        <v>BH1DT_D2+2</v>
      </c>
      <c r="C134" s="83" t="str">
        <f t="shared" ref="C134:C295" si="15">$G134&amp;"+3"</f>
        <v>BH1DT_D2+3</v>
      </c>
      <c r="D134" s="83" t="str">
        <f t="shared" ref="D134:D295" si="16">$G134&amp;"+4"</f>
        <v>BH1DT_D2+4</v>
      </c>
      <c r="E134" s="83" t="s">
        <v>348</v>
      </c>
      <c r="F134" s="55"/>
      <c r="G134" s="56" t="s">
        <v>4239</v>
      </c>
      <c r="H134" s="87" t="str">
        <f t="shared" si="2"/>
        <v>Đường 30 tháng 4</v>
      </c>
      <c r="I134" s="87" t="s">
        <v>4238</v>
      </c>
      <c r="J134" s="84" t="s">
        <v>4233</v>
      </c>
      <c r="K134" s="87" t="s">
        <v>6893</v>
      </c>
      <c r="L134" s="107">
        <v>35000</v>
      </c>
      <c r="M134" s="107">
        <v>14000</v>
      </c>
      <c r="N134" s="107">
        <v>10000</v>
      </c>
      <c r="O134" s="107">
        <v>7500</v>
      </c>
      <c r="P134" s="95" t="e">
        <f>VLOOKUP(G134&amp;"Vị trí 1",#REF!,9,0)</f>
        <v>#REF!</v>
      </c>
      <c r="Q134" s="95" t="e">
        <f>VLOOKUP(G134&amp;"Vị trí 2",#REF!,9,0)</f>
        <v>#REF!</v>
      </c>
      <c r="R134" s="95" t="e">
        <f>VLOOKUP(G134&amp;"Vị trí 3",#REF!,9,0)</f>
        <v>#REF!</v>
      </c>
      <c r="S134" s="95" t="e">
        <f>VLOOKUP(G134&amp;"Vị trí 4",#REF!,9,0)</f>
        <v>#REF!</v>
      </c>
      <c r="T134" s="238" t="e">
        <f>VLOOKUP(A134,#REF!,32,0)</f>
        <v>#REF!</v>
      </c>
      <c r="U134" s="238" t="e">
        <f>VLOOKUP(B134,#REF!,32,0)</f>
        <v>#REF!</v>
      </c>
      <c r="V134" s="238" t="e">
        <f>VLOOKUP(C134,#REF!,32,0)</f>
        <v>#REF!</v>
      </c>
      <c r="W134" s="238"/>
      <c r="X134" s="239" t="e">
        <f>T134/L134</f>
        <v>#REF!</v>
      </c>
      <c r="Y134" s="239" t="e">
        <f>U134/M134</f>
        <v>#REF!</v>
      </c>
      <c r="Z134" s="239" t="e">
        <f>V134/N134</f>
        <v>#REF!</v>
      </c>
      <c r="AA134" s="239"/>
      <c r="AB134" s="238"/>
      <c r="AC134" s="238"/>
      <c r="AD134" s="238"/>
      <c r="AE134" s="238"/>
      <c r="AF134" s="239"/>
      <c r="AG134" s="239"/>
      <c r="AH134" s="239"/>
      <c r="AI134" s="239"/>
      <c r="AJ134" s="86">
        <v>3.6763410208281377</v>
      </c>
      <c r="AK134" s="240"/>
      <c r="AL134" s="240" t="e">
        <f>ROUNDDOWN(AJ134*#REF!/#REF!,1)</f>
        <v>#REF!</v>
      </c>
      <c r="AM134" s="352" t="e">
        <f t="shared" si="11"/>
        <v>#REF!</v>
      </c>
      <c r="AN134" s="352" t="e">
        <f t="shared" si="11"/>
        <v>#REF!</v>
      </c>
      <c r="AO134" s="352" t="e">
        <f t="shared" si="11"/>
        <v>#REF!</v>
      </c>
      <c r="AP134" s="352" t="e">
        <f t="shared" si="11"/>
        <v>#REF!</v>
      </c>
      <c r="AQ134" s="356" t="e">
        <f t="shared" si="12"/>
        <v>#REF!</v>
      </c>
      <c r="AR134" s="356" t="e">
        <f t="shared" si="12"/>
        <v>#REF!</v>
      </c>
      <c r="AS134" s="356" t="e">
        <f t="shared" si="12"/>
        <v>#REF!</v>
      </c>
      <c r="AT134" s="356" t="e">
        <f t="shared" si="12"/>
        <v>#REF!</v>
      </c>
      <c r="AU134" s="357" t="e">
        <f>AM134*0.15</f>
        <v>#REF!</v>
      </c>
      <c r="AV134" s="241" t="s">
        <v>348</v>
      </c>
      <c r="AW134" s="354">
        <v>24500</v>
      </c>
      <c r="AX134" s="355">
        <v>9800</v>
      </c>
      <c r="AY134" s="355">
        <v>7000</v>
      </c>
      <c r="AZ134" s="355">
        <v>5250</v>
      </c>
      <c r="BA134" s="238">
        <v>21000</v>
      </c>
      <c r="BB134" s="238">
        <v>8400</v>
      </c>
      <c r="BC134" s="238">
        <v>6000</v>
      </c>
      <c r="BD134" s="238">
        <v>4500</v>
      </c>
      <c r="BE134" s="103" t="e">
        <f>AT134-AU134</f>
        <v>#REF!</v>
      </c>
      <c r="BF134" s="215"/>
      <c r="IM134" s="215"/>
      <c r="IN134" s="215"/>
      <c r="IO134" s="215"/>
      <c r="IP134" s="215"/>
      <c r="JB134" s="215"/>
      <c r="JC134" s="215"/>
      <c r="JD134" s="215"/>
      <c r="JE134" s="215"/>
      <c r="JF134" s="215"/>
      <c r="JG134" s="215"/>
      <c r="JH134" s="215"/>
      <c r="JI134" s="215"/>
      <c r="JJ134" s="215"/>
      <c r="JK134" s="215"/>
      <c r="JL134" s="215"/>
      <c r="JM134" s="215"/>
      <c r="JN134" s="215"/>
      <c r="JO134" s="215"/>
      <c r="JP134" s="215"/>
      <c r="JQ134" s="215"/>
      <c r="JR134" s="215"/>
      <c r="JS134" s="215"/>
      <c r="JT134" s="215"/>
      <c r="JU134" s="215"/>
      <c r="JV134" s="215"/>
      <c r="JW134" s="215"/>
      <c r="JX134" s="215"/>
      <c r="JY134" s="215"/>
      <c r="JZ134" s="215"/>
      <c r="KA134" s="215"/>
      <c r="KB134" s="215"/>
      <c r="KC134" s="215"/>
      <c r="KD134" s="215"/>
      <c r="KE134" s="215"/>
      <c r="KF134" s="215"/>
      <c r="KG134" s="215"/>
      <c r="KH134" s="215"/>
      <c r="KI134" s="215"/>
      <c r="KJ134" s="215"/>
      <c r="KK134" s="215"/>
      <c r="KL134" s="215"/>
      <c r="KM134" s="215"/>
      <c r="KN134" s="215"/>
      <c r="KO134" s="215"/>
      <c r="KP134" s="215"/>
      <c r="KQ134" s="215"/>
      <c r="KR134" s="215"/>
      <c r="SI134" s="215"/>
      <c r="SJ134" s="215"/>
      <c r="SK134" s="215"/>
      <c r="SL134" s="215"/>
      <c r="SX134" s="215"/>
      <c r="SY134" s="215"/>
      <c r="SZ134" s="215"/>
      <c r="TA134" s="215"/>
      <c r="TB134" s="215"/>
      <c r="TC134" s="215"/>
      <c r="TD134" s="215"/>
      <c r="TE134" s="215"/>
      <c r="TF134" s="215"/>
      <c r="TG134" s="215"/>
      <c r="TH134" s="215"/>
      <c r="TI134" s="215"/>
      <c r="TJ134" s="215"/>
      <c r="TK134" s="215"/>
      <c r="TL134" s="215"/>
      <c r="TM134" s="215"/>
      <c r="TN134" s="215"/>
      <c r="TO134" s="215"/>
      <c r="TP134" s="215"/>
      <c r="TQ134" s="215"/>
      <c r="TR134" s="215"/>
      <c r="TS134" s="215"/>
      <c r="TT134" s="215"/>
      <c r="TU134" s="215"/>
      <c r="TV134" s="215"/>
      <c r="TW134" s="215"/>
      <c r="TX134" s="215"/>
      <c r="TY134" s="215"/>
      <c r="TZ134" s="215"/>
      <c r="UA134" s="215"/>
      <c r="UB134" s="215"/>
      <c r="UC134" s="215"/>
      <c r="UD134" s="215"/>
      <c r="UE134" s="215"/>
      <c r="UF134" s="215"/>
      <c r="UG134" s="215"/>
      <c r="UH134" s="215"/>
      <c r="UI134" s="215"/>
      <c r="UJ134" s="215"/>
      <c r="UK134" s="215"/>
      <c r="UL134" s="215"/>
      <c r="UM134" s="215"/>
      <c r="UN134" s="215"/>
      <c r="ACE134" s="215"/>
      <c r="ACF134" s="215"/>
      <c r="ACG134" s="215"/>
      <c r="ACH134" s="215"/>
      <c r="ACT134" s="215"/>
      <c r="ACU134" s="215"/>
      <c r="ACV134" s="215"/>
      <c r="ACW134" s="215"/>
      <c r="ACX134" s="215"/>
      <c r="ACY134" s="215"/>
      <c r="ACZ134" s="215"/>
      <c r="ADA134" s="215"/>
      <c r="ADB134" s="215"/>
      <c r="ADC134" s="215"/>
      <c r="ADD134" s="215"/>
      <c r="ADE134" s="215"/>
      <c r="ADF134" s="215"/>
      <c r="ADG134" s="215"/>
      <c r="ADH134" s="215"/>
      <c r="ADI134" s="215"/>
      <c r="ADJ134" s="215"/>
      <c r="ADK134" s="215"/>
      <c r="ADL134" s="215"/>
      <c r="ADM134" s="215"/>
      <c r="ADN134" s="215"/>
      <c r="ADO134" s="215"/>
      <c r="ADP134" s="215"/>
      <c r="ADQ134" s="215"/>
      <c r="ADR134" s="215"/>
      <c r="ADS134" s="215"/>
      <c r="ADT134" s="215"/>
      <c r="ADU134" s="215"/>
      <c r="ADV134" s="215"/>
      <c r="ADW134" s="215"/>
      <c r="ADX134" s="215"/>
      <c r="ADY134" s="215"/>
      <c r="ADZ134" s="215"/>
      <c r="AEA134" s="215"/>
      <c r="AEB134" s="215"/>
      <c r="AEC134" s="215"/>
      <c r="AED134" s="215"/>
      <c r="AEE134" s="215"/>
      <c r="AEF134" s="215"/>
      <c r="AEG134" s="215"/>
      <c r="AEH134" s="215"/>
      <c r="AEI134" s="215"/>
      <c r="AEJ134" s="215"/>
      <c r="AMA134" s="215"/>
      <c r="AMB134" s="215"/>
      <c r="AMC134" s="215"/>
      <c r="AMD134" s="215"/>
      <c r="AMP134" s="215"/>
      <c r="AMQ134" s="215"/>
      <c r="AMR134" s="215"/>
      <c r="AMS134" s="215"/>
      <c r="AMT134" s="215"/>
      <c r="AMU134" s="215"/>
      <c r="AMV134" s="215"/>
      <c r="AMW134" s="215"/>
      <c r="AMX134" s="215"/>
      <c r="AMY134" s="215"/>
      <c r="AMZ134" s="215"/>
      <c r="ANA134" s="215"/>
      <c r="ANB134" s="215"/>
      <c r="ANC134" s="215"/>
      <c r="AND134" s="215"/>
      <c r="ANE134" s="215"/>
      <c r="ANF134" s="215"/>
      <c r="ANG134" s="215"/>
      <c r="ANH134" s="215"/>
      <c r="ANI134" s="215"/>
      <c r="ANJ134" s="215"/>
      <c r="ANK134" s="215"/>
      <c r="ANL134" s="215"/>
      <c r="ANM134" s="215"/>
      <c r="ANN134" s="215"/>
      <c r="ANO134" s="215"/>
      <c r="ANP134" s="215"/>
      <c r="ANQ134" s="215"/>
      <c r="ANR134" s="215"/>
      <c r="ANS134" s="215"/>
      <c r="ANT134" s="215"/>
      <c r="ANU134" s="215"/>
      <c r="ANV134" s="215"/>
      <c r="ANW134" s="215"/>
      <c r="ANX134" s="215"/>
      <c r="ANY134" s="215"/>
      <c r="ANZ134" s="215"/>
      <c r="AOA134" s="215"/>
      <c r="AOB134" s="215"/>
      <c r="AOC134" s="215"/>
      <c r="AOD134" s="215"/>
      <c r="AOE134" s="215"/>
      <c r="AOF134" s="215"/>
      <c r="AVW134" s="215"/>
      <c r="AVX134" s="215"/>
      <c r="AVY134" s="215"/>
      <c r="AVZ134" s="215"/>
      <c r="AWL134" s="215"/>
      <c r="AWM134" s="215"/>
      <c r="AWN134" s="215"/>
      <c r="AWO134" s="215"/>
      <c r="AWP134" s="215"/>
      <c r="AWQ134" s="215"/>
      <c r="AWR134" s="215"/>
      <c r="AWS134" s="215"/>
      <c r="AWT134" s="215"/>
      <c r="AWU134" s="215"/>
      <c r="AWV134" s="215"/>
      <c r="AWW134" s="215"/>
      <c r="AWX134" s="215"/>
      <c r="AWY134" s="215"/>
      <c r="AWZ134" s="215"/>
      <c r="AXA134" s="215"/>
      <c r="AXB134" s="215"/>
      <c r="AXC134" s="215"/>
      <c r="AXD134" s="215"/>
      <c r="AXE134" s="215"/>
      <c r="AXF134" s="215"/>
      <c r="AXG134" s="215"/>
      <c r="AXH134" s="215"/>
      <c r="AXI134" s="215"/>
      <c r="AXJ134" s="215"/>
      <c r="AXK134" s="215"/>
      <c r="AXL134" s="215"/>
      <c r="AXM134" s="215"/>
      <c r="AXN134" s="215"/>
      <c r="AXO134" s="215"/>
      <c r="AXP134" s="215"/>
      <c r="AXQ134" s="215"/>
      <c r="AXR134" s="215"/>
      <c r="AXS134" s="215"/>
      <c r="AXT134" s="215"/>
      <c r="AXU134" s="215"/>
      <c r="AXV134" s="215"/>
      <c r="AXW134" s="215"/>
      <c r="AXX134" s="215"/>
      <c r="AXY134" s="215"/>
      <c r="AXZ134" s="215"/>
      <c r="AYA134" s="215"/>
      <c r="AYB134" s="215"/>
      <c r="BFS134" s="215"/>
      <c r="BFT134" s="215"/>
      <c r="BFU134" s="215"/>
      <c r="BFV134" s="215"/>
      <c r="BGH134" s="215"/>
      <c r="BGI134" s="215"/>
      <c r="BGJ134" s="215"/>
      <c r="BGK134" s="215"/>
      <c r="BGL134" s="215"/>
      <c r="BGM134" s="215"/>
      <c r="BGN134" s="215"/>
      <c r="BGO134" s="215"/>
      <c r="BGP134" s="215"/>
      <c r="BGQ134" s="215"/>
      <c r="BGR134" s="215"/>
      <c r="BGS134" s="215"/>
      <c r="BGT134" s="215"/>
      <c r="BGU134" s="215"/>
      <c r="BGV134" s="215"/>
      <c r="BGW134" s="215"/>
      <c r="BGX134" s="215"/>
      <c r="BGY134" s="215"/>
      <c r="BGZ134" s="215"/>
      <c r="BHA134" s="215"/>
      <c r="BHB134" s="215"/>
      <c r="BHC134" s="215"/>
      <c r="BHD134" s="215"/>
      <c r="BHE134" s="215"/>
      <c r="BHF134" s="215"/>
      <c r="BHG134" s="215"/>
      <c r="BHH134" s="215"/>
      <c r="BHI134" s="215"/>
      <c r="BHJ134" s="215"/>
      <c r="BHK134" s="215"/>
      <c r="BHL134" s="215"/>
      <c r="BHM134" s="215"/>
      <c r="BHN134" s="215"/>
      <c r="BHO134" s="215"/>
      <c r="BHP134" s="215"/>
      <c r="BHQ134" s="215"/>
      <c r="BHR134" s="215"/>
      <c r="BHS134" s="215"/>
      <c r="BHT134" s="215"/>
      <c r="BHU134" s="215"/>
      <c r="BHV134" s="215"/>
      <c r="BHW134" s="215"/>
      <c r="BHX134" s="215"/>
      <c r="BPO134" s="215"/>
      <c r="BPP134" s="215"/>
      <c r="BPQ134" s="215"/>
      <c r="BPR134" s="215"/>
      <c r="BQD134" s="215"/>
      <c r="BQE134" s="215"/>
      <c r="BQF134" s="215"/>
      <c r="BQG134" s="215"/>
      <c r="BQH134" s="215"/>
      <c r="BQI134" s="215"/>
      <c r="BQJ134" s="215"/>
      <c r="BQK134" s="215"/>
      <c r="BQL134" s="215"/>
      <c r="BQM134" s="215"/>
      <c r="BQN134" s="215"/>
      <c r="BQO134" s="215"/>
      <c r="BQP134" s="215"/>
      <c r="BQQ134" s="215"/>
      <c r="BQR134" s="215"/>
      <c r="BQS134" s="215"/>
      <c r="BQT134" s="215"/>
      <c r="BQU134" s="215"/>
      <c r="BQV134" s="215"/>
      <c r="BQW134" s="215"/>
      <c r="BQX134" s="215"/>
      <c r="BQY134" s="215"/>
      <c r="BQZ134" s="215"/>
      <c r="BRA134" s="215"/>
      <c r="BRB134" s="215"/>
      <c r="BRC134" s="215"/>
      <c r="BRD134" s="215"/>
      <c r="BRE134" s="215"/>
      <c r="BRF134" s="215"/>
      <c r="BRG134" s="215"/>
      <c r="BRH134" s="215"/>
      <c r="BRI134" s="215"/>
      <c r="BRJ134" s="215"/>
      <c r="BRK134" s="215"/>
      <c r="BRL134" s="215"/>
      <c r="BRM134" s="215"/>
      <c r="BRN134" s="215"/>
      <c r="BRO134" s="215"/>
      <c r="BRP134" s="215"/>
      <c r="BRQ134" s="215"/>
      <c r="BRR134" s="215"/>
      <c r="BRS134" s="215"/>
      <c r="BRT134" s="215"/>
      <c r="BZK134" s="215"/>
      <c r="BZL134" s="215"/>
      <c r="BZM134" s="215"/>
      <c r="BZN134" s="215"/>
      <c r="BZZ134" s="215"/>
      <c r="CAA134" s="215"/>
      <c r="CAB134" s="215"/>
      <c r="CAC134" s="215"/>
      <c r="CAD134" s="215"/>
      <c r="CAE134" s="215"/>
      <c r="CAF134" s="215"/>
      <c r="CAG134" s="215"/>
      <c r="CAH134" s="215"/>
      <c r="CAI134" s="215"/>
      <c r="CAJ134" s="215"/>
      <c r="CAK134" s="215"/>
      <c r="CAL134" s="215"/>
      <c r="CAM134" s="215"/>
      <c r="CAN134" s="215"/>
      <c r="CAO134" s="215"/>
      <c r="CAP134" s="215"/>
      <c r="CAQ134" s="215"/>
      <c r="CAR134" s="215"/>
      <c r="CAS134" s="215"/>
      <c r="CAT134" s="215"/>
      <c r="CAU134" s="215"/>
      <c r="CAV134" s="215"/>
      <c r="CAW134" s="215"/>
      <c r="CAX134" s="215"/>
      <c r="CAY134" s="215"/>
      <c r="CAZ134" s="215"/>
      <c r="CBA134" s="215"/>
      <c r="CBB134" s="215"/>
      <c r="CBC134" s="215"/>
      <c r="CBD134" s="215"/>
      <c r="CBE134" s="215"/>
      <c r="CBF134" s="215"/>
      <c r="CBG134" s="215"/>
      <c r="CBH134" s="215"/>
      <c r="CBI134" s="215"/>
      <c r="CBJ134" s="215"/>
      <c r="CBK134" s="215"/>
      <c r="CBL134" s="215"/>
      <c r="CBM134" s="215"/>
      <c r="CBN134" s="215"/>
      <c r="CBO134" s="215"/>
      <c r="CBP134" s="215"/>
      <c r="CJG134" s="215"/>
      <c r="CJH134" s="215"/>
      <c r="CJI134" s="215"/>
      <c r="CJJ134" s="215"/>
      <c r="CJV134" s="215"/>
      <c r="CJW134" s="215"/>
      <c r="CJX134" s="215"/>
      <c r="CJY134" s="215"/>
      <c r="CJZ134" s="215"/>
      <c r="CKA134" s="215"/>
      <c r="CKB134" s="215"/>
      <c r="CKC134" s="215"/>
      <c r="CKD134" s="215"/>
      <c r="CKE134" s="215"/>
      <c r="CKF134" s="215"/>
      <c r="CKG134" s="215"/>
      <c r="CKH134" s="215"/>
      <c r="CKI134" s="215"/>
      <c r="CKJ134" s="215"/>
      <c r="CKK134" s="215"/>
      <c r="CKL134" s="215"/>
      <c r="CKM134" s="215"/>
      <c r="CKN134" s="215"/>
      <c r="CKO134" s="215"/>
      <c r="CKP134" s="215"/>
      <c r="CKQ134" s="215"/>
      <c r="CKR134" s="215"/>
      <c r="CKS134" s="215"/>
      <c r="CKT134" s="215"/>
      <c r="CKU134" s="215"/>
      <c r="CKV134" s="215"/>
      <c r="CKW134" s="215"/>
      <c r="CKX134" s="215"/>
      <c r="CKY134" s="215"/>
      <c r="CKZ134" s="215"/>
      <c r="CLA134" s="215"/>
      <c r="CLB134" s="215"/>
      <c r="CLC134" s="215"/>
      <c r="CLD134" s="215"/>
      <c r="CLE134" s="215"/>
      <c r="CLF134" s="215"/>
      <c r="CLG134" s="215"/>
      <c r="CLH134" s="215"/>
      <c r="CLI134" s="215"/>
      <c r="CLJ134" s="215"/>
      <c r="CLK134" s="215"/>
      <c r="CLL134" s="215"/>
      <c r="CTC134" s="215"/>
      <c r="CTD134" s="215"/>
      <c r="CTE134" s="215"/>
      <c r="CTF134" s="215"/>
      <c r="CTR134" s="215"/>
      <c r="CTS134" s="215"/>
      <c r="CTT134" s="215"/>
      <c r="CTU134" s="215"/>
      <c r="CTV134" s="215"/>
      <c r="CTW134" s="215"/>
      <c r="CTX134" s="215"/>
      <c r="CTY134" s="215"/>
      <c r="CTZ134" s="215"/>
      <c r="CUA134" s="215"/>
      <c r="CUB134" s="215"/>
      <c r="CUC134" s="215"/>
      <c r="CUD134" s="215"/>
      <c r="CUE134" s="215"/>
      <c r="CUF134" s="215"/>
      <c r="CUG134" s="215"/>
      <c r="CUH134" s="215"/>
      <c r="CUI134" s="215"/>
      <c r="CUJ134" s="215"/>
      <c r="CUK134" s="215"/>
      <c r="CUL134" s="215"/>
      <c r="CUM134" s="215"/>
      <c r="CUN134" s="215"/>
      <c r="CUO134" s="215"/>
      <c r="CUP134" s="215"/>
      <c r="CUQ134" s="215"/>
      <c r="CUR134" s="215"/>
      <c r="CUS134" s="215"/>
      <c r="CUT134" s="215"/>
      <c r="CUU134" s="215"/>
      <c r="CUV134" s="215"/>
      <c r="CUW134" s="215"/>
      <c r="CUX134" s="215"/>
      <c r="CUY134" s="215"/>
      <c r="CUZ134" s="215"/>
      <c r="CVA134" s="215"/>
      <c r="CVB134" s="215"/>
      <c r="CVC134" s="215"/>
      <c r="CVD134" s="215"/>
      <c r="CVE134" s="215"/>
      <c r="CVF134" s="215"/>
      <c r="CVG134" s="215"/>
      <c r="CVH134" s="215"/>
      <c r="DCY134" s="215"/>
      <c r="DCZ134" s="215"/>
      <c r="DDA134" s="215"/>
      <c r="DDB134" s="215"/>
      <c r="DDN134" s="215"/>
      <c r="DDO134" s="215"/>
      <c r="DDP134" s="215"/>
      <c r="DDQ134" s="215"/>
      <c r="DDR134" s="215"/>
      <c r="DDS134" s="215"/>
      <c r="DDT134" s="215"/>
      <c r="DDU134" s="215"/>
      <c r="DDV134" s="215"/>
      <c r="DDW134" s="215"/>
      <c r="DDX134" s="215"/>
      <c r="DDY134" s="215"/>
      <c r="DDZ134" s="215"/>
      <c r="DEA134" s="215"/>
      <c r="DEB134" s="215"/>
      <c r="DEC134" s="215"/>
      <c r="DED134" s="215"/>
      <c r="DEE134" s="215"/>
      <c r="DEF134" s="215"/>
      <c r="DEG134" s="215"/>
      <c r="DEH134" s="215"/>
      <c r="DEI134" s="215"/>
      <c r="DEJ134" s="215"/>
      <c r="DEK134" s="215"/>
      <c r="DEL134" s="215"/>
      <c r="DEM134" s="215"/>
      <c r="DEN134" s="215"/>
      <c r="DEO134" s="215"/>
      <c r="DEP134" s="215"/>
      <c r="DEQ134" s="215"/>
      <c r="DER134" s="215"/>
      <c r="DES134" s="215"/>
      <c r="DET134" s="215"/>
      <c r="DEU134" s="215"/>
      <c r="DEV134" s="215"/>
      <c r="DEW134" s="215"/>
      <c r="DEX134" s="215"/>
      <c r="DEY134" s="215"/>
      <c r="DEZ134" s="215"/>
      <c r="DFA134" s="215"/>
      <c r="DFB134" s="215"/>
      <c r="DFC134" s="215"/>
      <c r="DFD134" s="215"/>
      <c r="DMU134" s="215"/>
      <c r="DMV134" s="215"/>
      <c r="DMW134" s="215"/>
      <c r="DMX134" s="215"/>
      <c r="DNJ134" s="215"/>
      <c r="DNK134" s="215"/>
      <c r="DNL134" s="215"/>
      <c r="DNM134" s="215"/>
      <c r="DNN134" s="215"/>
      <c r="DNO134" s="215"/>
      <c r="DNP134" s="215"/>
      <c r="DNQ134" s="215"/>
      <c r="DNR134" s="215"/>
      <c r="DNS134" s="215"/>
      <c r="DNT134" s="215"/>
      <c r="DNU134" s="215"/>
      <c r="DNV134" s="215"/>
      <c r="DNW134" s="215"/>
      <c r="DNX134" s="215"/>
      <c r="DNY134" s="215"/>
      <c r="DNZ134" s="215"/>
      <c r="DOA134" s="215"/>
      <c r="DOB134" s="215"/>
      <c r="DOC134" s="215"/>
      <c r="DOD134" s="215"/>
      <c r="DOE134" s="215"/>
      <c r="DOF134" s="215"/>
      <c r="DOG134" s="215"/>
      <c r="DOH134" s="215"/>
      <c r="DOI134" s="215"/>
      <c r="DOJ134" s="215"/>
      <c r="DOK134" s="215"/>
      <c r="DOL134" s="215"/>
      <c r="DOM134" s="215"/>
      <c r="DON134" s="215"/>
      <c r="DOO134" s="215"/>
      <c r="DOP134" s="215"/>
      <c r="DOQ134" s="215"/>
      <c r="DOR134" s="215"/>
      <c r="DOS134" s="215"/>
      <c r="DOT134" s="215"/>
      <c r="DOU134" s="215"/>
      <c r="DOV134" s="215"/>
      <c r="DOW134" s="215"/>
      <c r="DOX134" s="215"/>
      <c r="DOY134" s="215"/>
      <c r="DOZ134" s="215"/>
      <c r="DWQ134" s="215"/>
      <c r="DWR134" s="215"/>
      <c r="DWS134" s="215"/>
      <c r="DWT134" s="215"/>
      <c r="DXF134" s="215"/>
      <c r="DXG134" s="215"/>
      <c r="DXH134" s="215"/>
      <c r="DXI134" s="215"/>
      <c r="DXJ134" s="215"/>
      <c r="DXK134" s="215"/>
      <c r="DXL134" s="215"/>
      <c r="DXM134" s="215"/>
      <c r="DXN134" s="215"/>
      <c r="DXO134" s="215"/>
      <c r="DXP134" s="215"/>
      <c r="DXQ134" s="215"/>
      <c r="DXR134" s="215"/>
      <c r="DXS134" s="215"/>
      <c r="DXT134" s="215"/>
      <c r="DXU134" s="215"/>
      <c r="DXV134" s="215"/>
      <c r="DXW134" s="215"/>
      <c r="DXX134" s="215"/>
      <c r="DXY134" s="215"/>
      <c r="DXZ134" s="215"/>
      <c r="DYA134" s="215"/>
      <c r="DYB134" s="215"/>
      <c r="DYC134" s="215"/>
      <c r="DYD134" s="215"/>
      <c r="DYE134" s="215"/>
      <c r="DYF134" s="215"/>
      <c r="DYG134" s="215"/>
      <c r="DYH134" s="215"/>
      <c r="DYI134" s="215"/>
      <c r="DYJ134" s="215"/>
      <c r="DYK134" s="215"/>
      <c r="DYL134" s="215"/>
      <c r="DYM134" s="215"/>
      <c r="DYN134" s="215"/>
      <c r="DYO134" s="215"/>
      <c r="DYP134" s="215"/>
      <c r="DYQ134" s="215"/>
      <c r="DYR134" s="215"/>
      <c r="DYS134" s="215"/>
      <c r="DYT134" s="215"/>
      <c r="DYU134" s="215"/>
      <c r="DYV134" s="215"/>
      <c r="EGM134" s="215"/>
      <c r="EGN134" s="215"/>
      <c r="EGO134" s="215"/>
      <c r="EGP134" s="215"/>
      <c r="EHB134" s="215"/>
      <c r="EHC134" s="215"/>
      <c r="EHD134" s="215"/>
      <c r="EHE134" s="215"/>
      <c r="EHF134" s="215"/>
      <c r="EHG134" s="215"/>
      <c r="EHH134" s="215"/>
      <c r="EHI134" s="215"/>
      <c r="EHJ134" s="215"/>
      <c r="EHK134" s="215"/>
      <c r="EHL134" s="215"/>
      <c r="EHM134" s="215"/>
      <c r="EHN134" s="215"/>
      <c r="EHO134" s="215"/>
      <c r="EHP134" s="215"/>
      <c r="EHQ134" s="215"/>
      <c r="EHR134" s="215"/>
      <c r="EHS134" s="215"/>
      <c r="EHT134" s="215"/>
      <c r="EHU134" s="215"/>
      <c r="EHV134" s="215"/>
      <c r="EHW134" s="215"/>
      <c r="EHX134" s="215"/>
      <c r="EHY134" s="215"/>
      <c r="EHZ134" s="215"/>
      <c r="EIA134" s="215"/>
      <c r="EIB134" s="215"/>
      <c r="EIC134" s="215"/>
      <c r="EID134" s="215"/>
      <c r="EIE134" s="215"/>
      <c r="EIF134" s="215"/>
      <c r="EIG134" s="215"/>
      <c r="EIH134" s="215"/>
      <c r="EII134" s="215"/>
      <c r="EIJ134" s="215"/>
      <c r="EIK134" s="215"/>
      <c r="EIL134" s="215"/>
      <c r="EIM134" s="215"/>
      <c r="EIN134" s="215"/>
      <c r="EIO134" s="215"/>
      <c r="EIP134" s="215"/>
      <c r="EIQ134" s="215"/>
      <c r="EIR134" s="215"/>
      <c r="EQI134" s="215"/>
      <c r="EQJ134" s="215"/>
      <c r="EQK134" s="215"/>
      <c r="EQL134" s="215"/>
      <c r="EQX134" s="215"/>
      <c r="EQY134" s="215"/>
      <c r="EQZ134" s="215"/>
      <c r="ERA134" s="215"/>
      <c r="ERB134" s="215"/>
      <c r="ERC134" s="215"/>
      <c r="ERD134" s="215"/>
      <c r="ERE134" s="215"/>
      <c r="ERF134" s="215"/>
      <c r="ERG134" s="215"/>
      <c r="ERH134" s="215"/>
      <c r="ERI134" s="215"/>
      <c r="ERJ134" s="215"/>
      <c r="ERK134" s="215"/>
      <c r="ERL134" s="215"/>
      <c r="ERM134" s="215"/>
      <c r="ERN134" s="215"/>
      <c r="ERO134" s="215"/>
      <c r="ERP134" s="215"/>
      <c r="ERQ134" s="215"/>
      <c r="ERR134" s="215"/>
      <c r="ERS134" s="215"/>
      <c r="ERT134" s="215"/>
      <c r="ERU134" s="215"/>
      <c r="ERV134" s="215"/>
      <c r="ERW134" s="215"/>
      <c r="ERX134" s="215"/>
      <c r="ERY134" s="215"/>
      <c r="ERZ134" s="215"/>
      <c r="ESA134" s="215"/>
      <c r="ESB134" s="215"/>
      <c r="ESC134" s="215"/>
      <c r="ESD134" s="215"/>
      <c r="ESE134" s="215"/>
      <c r="ESF134" s="215"/>
      <c r="ESG134" s="215"/>
      <c r="ESH134" s="215"/>
      <c r="ESI134" s="215"/>
      <c r="ESJ134" s="215"/>
      <c r="ESK134" s="215"/>
      <c r="ESL134" s="215"/>
      <c r="ESM134" s="215"/>
      <c r="ESN134" s="215"/>
      <c r="FAE134" s="215"/>
      <c r="FAF134" s="215"/>
      <c r="FAG134" s="215"/>
      <c r="FAH134" s="215"/>
      <c r="FAT134" s="215"/>
      <c r="FAU134" s="215"/>
      <c r="FAV134" s="215"/>
      <c r="FAW134" s="215"/>
      <c r="FAX134" s="215"/>
      <c r="FAY134" s="215"/>
      <c r="FAZ134" s="215"/>
      <c r="FBA134" s="215"/>
      <c r="FBB134" s="215"/>
      <c r="FBC134" s="215"/>
      <c r="FBD134" s="215"/>
      <c r="FBE134" s="215"/>
      <c r="FBF134" s="215"/>
      <c r="FBG134" s="215"/>
      <c r="FBH134" s="215"/>
      <c r="FBI134" s="215"/>
      <c r="FBJ134" s="215"/>
      <c r="FBK134" s="215"/>
      <c r="FBL134" s="215"/>
      <c r="FBM134" s="215"/>
      <c r="FBN134" s="215"/>
      <c r="FBO134" s="215"/>
      <c r="FBP134" s="215"/>
      <c r="FBQ134" s="215"/>
      <c r="FBR134" s="215"/>
      <c r="FBS134" s="215"/>
      <c r="FBT134" s="215"/>
      <c r="FBU134" s="215"/>
      <c r="FBV134" s="215"/>
      <c r="FBW134" s="215"/>
      <c r="FBX134" s="215"/>
      <c r="FBY134" s="215"/>
      <c r="FBZ134" s="215"/>
      <c r="FCA134" s="215"/>
      <c r="FCB134" s="215"/>
      <c r="FCC134" s="215"/>
      <c r="FCD134" s="215"/>
      <c r="FCE134" s="215"/>
      <c r="FCF134" s="215"/>
      <c r="FCG134" s="215"/>
      <c r="FCH134" s="215"/>
      <c r="FCI134" s="215"/>
      <c r="FCJ134" s="215"/>
      <c r="FKA134" s="215"/>
      <c r="FKB134" s="215"/>
      <c r="FKC134" s="215"/>
      <c r="FKD134" s="215"/>
      <c r="FKP134" s="215"/>
      <c r="FKQ134" s="215"/>
      <c r="FKR134" s="215"/>
      <c r="FKS134" s="215"/>
      <c r="FKT134" s="215"/>
      <c r="FKU134" s="215"/>
      <c r="FKV134" s="215"/>
      <c r="FKW134" s="215"/>
      <c r="FKX134" s="215"/>
      <c r="FKY134" s="215"/>
      <c r="FKZ134" s="215"/>
      <c r="FLA134" s="215"/>
      <c r="FLB134" s="215"/>
      <c r="FLC134" s="215"/>
      <c r="FLD134" s="215"/>
      <c r="FLE134" s="215"/>
      <c r="FLF134" s="215"/>
      <c r="FLG134" s="215"/>
      <c r="FLH134" s="215"/>
      <c r="FLI134" s="215"/>
      <c r="FLJ134" s="215"/>
      <c r="FLK134" s="215"/>
      <c r="FLL134" s="215"/>
      <c r="FLM134" s="215"/>
      <c r="FLN134" s="215"/>
      <c r="FLO134" s="215"/>
      <c r="FLP134" s="215"/>
      <c r="FLQ134" s="215"/>
      <c r="FLR134" s="215"/>
      <c r="FLS134" s="215"/>
      <c r="FLT134" s="215"/>
      <c r="FLU134" s="215"/>
      <c r="FLV134" s="215"/>
      <c r="FLW134" s="215"/>
      <c r="FLX134" s="215"/>
      <c r="FLY134" s="215"/>
      <c r="FLZ134" s="215"/>
      <c r="FMA134" s="215"/>
      <c r="FMB134" s="215"/>
      <c r="FMC134" s="215"/>
      <c r="FMD134" s="215"/>
      <c r="FME134" s="215"/>
      <c r="FMF134" s="215"/>
      <c r="FTW134" s="215"/>
      <c r="FTX134" s="215"/>
      <c r="FTY134" s="215"/>
      <c r="FTZ134" s="215"/>
      <c r="FUL134" s="215"/>
      <c r="FUM134" s="215"/>
      <c r="FUN134" s="215"/>
      <c r="FUO134" s="215"/>
      <c r="FUP134" s="215"/>
      <c r="FUQ134" s="215"/>
      <c r="FUR134" s="215"/>
      <c r="FUS134" s="215"/>
      <c r="FUT134" s="215"/>
      <c r="FUU134" s="215"/>
      <c r="FUV134" s="215"/>
      <c r="FUW134" s="215"/>
      <c r="FUX134" s="215"/>
      <c r="FUY134" s="215"/>
      <c r="FUZ134" s="215"/>
      <c r="FVA134" s="215"/>
      <c r="FVB134" s="215"/>
      <c r="FVC134" s="215"/>
      <c r="FVD134" s="215"/>
      <c r="FVE134" s="215"/>
      <c r="FVF134" s="215"/>
      <c r="FVG134" s="215"/>
      <c r="FVH134" s="215"/>
      <c r="FVI134" s="215"/>
      <c r="FVJ134" s="215"/>
      <c r="FVK134" s="215"/>
      <c r="FVL134" s="215"/>
      <c r="FVM134" s="215"/>
      <c r="FVN134" s="215"/>
      <c r="FVO134" s="215"/>
      <c r="FVP134" s="215"/>
      <c r="FVQ134" s="215"/>
      <c r="FVR134" s="215"/>
      <c r="FVS134" s="215"/>
      <c r="FVT134" s="215"/>
      <c r="FVU134" s="215"/>
      <c r="FVV134" s="215"/>
      <c r="FVW134" s="215"/>
      <c r="FVX134" s="215"/>
      <c r="FVY134" s="215"/>
      <c r="FVZ134" s="215"/>
      <c r="FWA134" s="215"/>
      <c r="FWB134" s="215"/>
      <c r="GDS134" s="215"/>
      <c r="GDT134" s="215"/>
      <c r="GDU134" s="215"/>
      <c r="GDV134" s="215"/>
      <c r="GEH134" s="215"/>
      <c r="GEI134" s="215"/>
      <c r="GEJ134" s="215"/>
      <c r="GEK134" s="215"/>
      <c r="GEL134" s="215"/>
      <c r="GEM134" s="215"/>
      <c r="GEN134" s="215"/>
      <c r="GEO134" s="215"/>
      <c r="GEP134" s="215"/>
      <c r="GEQ134" s="215"/>
      <c r="GER134" s="215"/>
      <c r="GES134" s="215"/>
      <c r="GET134" s="215"/>
      <c r="GEU134" s="215"/>
      <c r="GEV134" s="215"/>
      <c r="GEW134" s="215"/>
      <c r="GEX134" s="215"/>
      <c r="GEY134" s="215"/>
      <c r="GEZ134" s="215"/>
      <c r="GFA134" s="215"/>
      <c r="GFB134" s="215"/>
      <c r="GFC134" s="215"/>
      <c r="GFD134" s="215"/>
      <c r="GFE134" s="215"/>
      <c r="GFF134" s="215"/>
      <c r="GFG134" s="215"/>
      <c r="GFH134" s="215"/>
      <c r="GFI134" s="215"/>
      <c r="GFJ134" s="215"/>
      <c r="GFK134" s="215"/>
      <c r="GFL134" s="215"/>
      <c r="GFM134" s="215"/>
      <c r="GFN134" s="215"/>
      <c r="GFO134" s="215"/>
      <c r="GFP134" s="215"/>
      <c r="GFQ134" s="215"/>
      <c r="GFR134" s="215"/>
      <c r="GFS134" s="215"/>
      <c r="GFT134" s="215"/>
      <c r="GFU134" s="215"/>
      <c r="GFV134" s="215"/>
      <c r="GFW134" s="215"/>
      <c r="GFX134" s="215"/>
      <c r="GNO134" s="215"/>
      <c r="GNP134" s="215"/>
      <c r="GNQ134" s="215"/>
      <c r="GNR134" s="215"/>
      <c r="GOD134" s="215"/>
      <c r="GOE134" s="215"/>
      <c r="GOF134" s="215"/>
      <c r="GOG134" s="215"/>
      <c r="GOH134" s="215"/>
      <c r="GOI134" s="215"/>
      <c r="GOJ134" s="215"/>
      <c r="GOK134" s="215"/>
      <c r="GOL134" s="215"/>
      <c r="GOM134" s="215"/>
      <c r="GON134" s="215"/>
      <c r="GOO134" s="215"/>
      <c r="GOP134" s="215"/>
      <c r="GOQ134" s="215"/>
      <c r="GOR134" s="215"/>
      <c r="GOS134" s="215"/>
      <c r="GOT134" s="215"/>
      <c r="GOU134" s="215"/>
      <c r="GOV134" s="215"/>
      <c r="GOW134" s="215"/>
      <c r="GOX134" s="215"/>
      <c r="GOY134" s="215"/>
      <c r="GOZ134" s="215"/>
      <c r="GPA134" s="215"/>
      <c r="GPB134" s="215"/>
      <c r="GPC134" s="215"/>
      <c r="GPD134" s="215"/>
      <c r="GPE134" s="215"/>
      <c r="GPF134" s="215"/>
      <c r="GPG134" s="215"/>
      <c r="GPH134" s="215"/>
      <c r="GPI134" s="215"/>
      <c r="GPJ134" s="215"/>
      <c r="GPK134" s="215"/>
      <c r="GPL134" s="215"/>
      <c r="GPM134" s="215"/>
      <c r="GPN134" s="215"/>
      <c r="GPO134" s="215"/>
      <c r="GPP134" s="215"/>
      <c r="GPQ134" s="215"/>
      <c r="GPR134" s="215"/>
      <c r="GPS134" s="215"/>
      <c r="GPT134" s="215"/>
      <c r="GXK134" s="215"/>
      <c r="GXL134" s="215"/>
      <c r="GXM134" s="215"/>
      <c r="GXN134" s="215"/>
      <c r="GXZ134" s="215"/>
      <c r="GYA134" s="215"/>
      <c r="GYB134" s="215"/>
      <c r="GYC134" s="215"/>
      <c r="GYD134" s="215"/>
      <c r="GYE134" s="215"/>
      <c r="GYF134" s="215"/>
      <c r="GYG134" s="215"/>
      <c r="GYH134" s="215"/>
      <c r="GYI134" s="215"/>
      <c r="GYJ134" s="215"/>
      <c r="GYK134" s="215"/>
      <c r="GYL134" s="215"/>
      <c r="GYM134" s="215"/>
      <c r="GYN134" s="215"/>
      <c r="GYO134" s="215"/>
      <c r="GYP134" s="215"/>
      <c r="GYQ134" s="215"/>
      <c r="GYR134" s="215"/>
      <c r="GYS134" s="215"/>
      <c r="GYT134" s="215"/>
      <c r="GYU134" s="215"/>
      <c r="GYV134" s="215"/>
      <c r="GYW134" s="215"/>
      <c r="GYX134" s="215"/>
      <c r="GYY134" s="215"/>
      <c r="GYZ134" s="215"/>
      <c r="GZA134" s="215"/>
      <c r="GZB134" s="215"/>
      <c r="GZC134" s="215"/>
      <c r="GZD134" s="215"/>
      <c r="GZE134" s="215"/>
      <c r="GZF134" s="215"/>
      <c r="GZG134" s="215"/>
      <c r="GZH134" s="215"/>
      <c r="GZI134" s="215"/>
      <c r="GZJ134" s="215"/>
      <c r="GZK134" s="215"/>
      <c r="GZL134" s="215"/>
      <c r="GZM134" s="215"/>
      <c r="GZN134" s="215"/>
      <c r="GZO134" s="215"/>
      <c r="GZP134" s="215"/>
      <c r="HHG134" s="215"/>
      <c r="HHH134" s="215"/>
      <c r="HHI134" s="215"/>
      <c r="HHJ134" s="215"/>
      <c r="HHV134" s="215"/>
      <c r="HHW134" s="215"/>
      <c r="HHX134" s="215"/>
      <c r="HHY134" s="215"/>
      <c r="HHZ134" s="215"/>
      <c r="HIA134" s="215"/>
      <c r="HIB134" s="215"/>
      <c r="HIC134" s="215"/>
      <c r="HID134" s="215"/>
      <c r="HIE134" s="215"/>
      <c r="HIF134" s="215"/>
      <c r="HIG134" s="215"/>
      <c r="HIH134" s="215"/>
      <c r="HII134" s="215"/>
      <c r="HIJ134" s="215"/>
      <c r="HIK134" s="215"/>
      <c r="HIL134" s="215"/>
      <c r="HIM134" s="215"/>
      <c r="HIN134" s="215"/>
      <c r="HIO134" s="215"/>
      <c r="HIP134" s="215"/>
      <c r="HIQ134" s="215"/>
      <c r="HIR134" s="215"/>
      <c r="HIS134" s="215"/>
      <c r="HIT134" s="215"/>
      <c r="HIU134" s="215"/>
      <c r="HIV134" s="215"/>
      <c r="HIW134" s="215"/>
      <c r="HIX134" s="215"/>
      <c r="HIY134" s="215"/>
      <c r="HIZ134" s="215"/>
      <c r="HJA134" s="215"/>
      <c r="HJB134" s="215"/>
      <c r="HJC134" s="215"/>
      <c r="HJD134" s="215"/>
      <c r="HJE134" s="215"/>
      <c r="HJF134" s="215"/>
      <c r="HJG134" s="215"/>
      <c r="HJH134" s="215"/>
      <c r="HJI134" s="215"/>
      <c r="HJJ134" s="215"/>
      <c r="HJK134" s="215"/>
      <c r="HJL134" s="215"/>
      <c r="HRC134" s="215"/>
      <c r="HRD134" s="215"/>
      <c r="HRE134" s="215"/>
      <c r="HRF134" s="215"/>
      <c r="HRR134" s="215"/>
      <c r="HRS134" s="215"/>
      <c r="HRT134" s="215"/>
      <c r="HRU134" s="215"/>
      <c r="HRV134" s="215"/>
      <c r="HRW134" s="215"/>
      <c r="HRX134" s="215"/>
      <c r="HRY134" s="215"/>
      <c r="HRZ134" s="215"/>
      <c r="HSA134" s="215"/>
      <c r="HSB134" s="215"/>
      <c r="HSC134" s="215"/>
      <c r="HSD134" s="215"/>
      <c r="HSE134" s="215"/>
      <c r="HSF134" s="215"/>
      <c r="HSG134" s="215"/>
      <c r="HSH134" s="215"/>
      <c r="HSI134" s="215"/>
      <c r="HSJ134" s="215"/>
      <c r="HSK134" s="215"/>
      <c r="HSL134" s="215"/>
      <c r="HSM134" s="215"/>
      <c r="HSN134" s="215"/>
      <c r="HSO134" s="215"/>
      <c r="HSP134" s="215"/>
      <c r="HSQ134" s="215"/>
      <c r="HSR134" s="215"/>
      <c r="HSS134" s="215"/>
      <c r="HST134" s="215"/>
      <c r="HSU134" s="215"/>
      <c r="HSV134" s="215"/>
      <c r="HSW134" s="215"/>
      <c r="HSX134" s="215"/>
      <c r="HSY134" s="215"/>
      <c r="HSZ134" s="215"/>
      <c r="HTA134" s="215"/>
      <c r="HTB134" s="215"/>
      <c r="HTC134" s="215"/>
      <c r="HTD134" s="215"/>
      <c r="HTE134" s="215"/>
      <c r="HTF134" s="215"/>
      <c r="HTG134" s="215"/>
      <c r="HTH134" s="215"/>
      <c r="IAY134" s="215"/>
      <c r="IAZ134" s="215"/>
      <c r="IBA134" s="215"/>
      <c r="IBB134" s="215"/>
      <c r="IBN134" s="215"/>
      <c r="IBO134" s="215"/>
      <c r="IBP134" s="215"/>
      <c r="IBQ134" s="215"/>
      <c r="IBR134" s="215"/>
      <c r="IBS134" s="215"/>
      <c r="IBT134" s="215"/>
      <c r="IBU134" s="215"/>
      <c r="IBV134" s="215"/>
      <c r="IBW134" s="215"/>
      <c r="IBX134" s="215"/>
      <c r="IBY134" s="215"/>
      <c r="IBZ134" s="215"/>
      <c r="ICA134" s="215"/>
      <c r="ICB134" s="215"/>
      <c r="ICC134" s="215"/>
      <c r="ICD134" s="215"/>
      <c r="ICE134" s="215"/>
      <c r="ICF134" s="215"/>
      <c r="ICG134" s="215"/>
      <c r="ICH134" s="215"/>
      <c r="ICI134" s="215"/>
      <c r="ICJ134" s="215"/>
      <c r="ICK134" s="215"/>
      <c r="ICL134" s="215"/>
      <c r="ICM134" s="215"/>
      <c r="ICN134" s="215"/>
      <c r="ICO134" s="215"/>
      <c r="ICP134" s="215"/>
      <c r="ICQ134" s="215"/>
      <c r="ICR134" s="215"/>
      <c r="ICS134" s="215"/>
      <c r="ICT134" s="215"/>
      <c r="ICU134" s="215"/>
      <c r="ICV134" s="215"/>
      <c r="ICW134" s="215"/>
      <c r="ICX134" s="215"/>
      <c r="ICY134" s="215"/>
      <c r="ICZ134" s="215"/>
      <c r="IDA134" s="215"/>
      <c r="IDB134" s="215"/>
      <c r="IDC134" s="215"/>
      <c r="IDD134" s="215"/>
      <c r="IKU134" s="215"/>
      <c r="IKV134" s="215"/>
      <c r="IKW134" s="215"/>
      <c r="IKX134" s="215"/>
      <c r="ILJ134" s="215"/>
      <c r="ILK134" s="215"/>
      <c r="ILL134" s="215"/>
      <c r="ILM134" s="215"/>
      <c r="ILN134" s="215"/>
      <c r="ILO134" s="215"/>
      <c r="ILP134" s="215"/>
      <c r="ILQ134" s="215"/>
      <c r="ILR134" s="215"/>
      <c r="ILS134" s="215"/>
      <c r="ILT134" s="215"/>
      <c r="ILU134" s="215"/>
      <c r="ILV134" s="215"/>
      <c r="ILW134" s="215"/>
      <c r="ILX134" s="215"/>
      <c r="ILY134" s="215"/>
      <c r="ILZ134" s="215"/>
      <c r="IMA134" s="215"/>
      <c r="IMB134" s="215"/>
      <c r="IMC134" s="215"/>
      <c r="IMD134" s="215"/>
      <c r="IME134" s="215"/>
      <c r="IMF134" s="215"/>
      <c r="IMG134" s="215"/>
      <c r="IMH134" s="215"/>
      <c r="IMI134" s="215"/>
      <c r="IMJ134" s="215"/>
      <c r="IMK134" s="215"/>
      <c r="IML134" s="215"/>
      <c r="IMM134" s="215"/>
      <c r="IMN134" s="215"/>
      <c r="IMO134" s="215"/>
      <c r="IMP134" s="215"/>
      <c r="IMQ134" s="215"/>
      <c r="IMR134" s="215"/>
      <c r="IMS134" s="215"/>
      <c r="IMT134" s="215"/>
      <c r="IMU134" s="215"/>
      <c r="IMV134" s="215"/>
      <c r="IMW134" s="215"/>
      <c r="IMX134" s="215"/>
      <c r="IMY134" s="215"/>
      <c r="IMZ134" s="215"/>
      <c r="IUQ134" s="215"/>
      <c r="IUR134" s="215"/>
      <c r="IUS134" s="215"/>
      <c r="IUT134" s="215"/>
      <c r="IVF134" s="215"/>
      <c r="IVG134" s="215"/>
      <c r="IVH134" s="215"/>
      <c r="IVI134" s="215"/>
      <c r="IVJ134" s="215"/>
      <c r="IVK134" s="215"/>
      <c r="IVL134" s="215"/>
      <c r="IVM134" s="215"/>
      <c r="IVN134" s="215"/>
      <c r="IVO134" s="215"/>
      <c r="IVP134" s="215"/>
      <c r="IVQ134" s="215"/>
      <c r="IVR134" s="215"/>
      <c r="IVS134" s="215"/>
      <c r="IVT134" s="215"/>
      <c r="IVU134" s="215"/>
      <c r="IVV134" s="215"/>
      <c r="IVW134" s="215"/>
      <c r="IVX134" s="215"/>
      <c r="IVY134" s="215"/>
      <c r="IVZ134" s="215"/>
      <c r="IWA134" s="215"/>
      <c r="IWB134" s="215"/>
      <c r="IWC134" s="215"/>
      <c r="IWD134" s="215"/>
      <c r="IWE134" s="215"/>
      <c r="IWF134" s="215"/>
      <c r="IWG134" s="215"/>
      <c r="IWH134" s="215"/>
      <c r="IWI134" s="215"/>
      <c r="IWJ134" s="215"/>
      <c r="IWK134" s="215"/>
      <c r="IWL134" s="215"/>
      <c r="IWM134" s="215"/>
      <c r="IWN134" s="215"/>
      <c r="IWO134" s="215"/>
      <c r="IWP134" s="215"/>
      <c r="IWQ134" s="215"/>
      <c r="IWR134" s="215"/>
      <c r="IWS134" s="215"/>
      <c r="IWT134" s="215"/>
      <c r="IWU134" s="215"/>
      <c r="IWV134" s="215"/>
      <c r="JEM134" s="215"/>
      <c r="JEN134" s="215"/>
      <c r="JEO134" s="215"/>
      <c r="JEP134" s="215"/>
      <c r="JFB134" s="215"/>
      <c r="JFC134" s="215"/>
      <c r="JFD134" s="215"/>
      <c r="JFE134" s="215"/>
      <c r="JFF134" s="215"/>
      <c r="JFG134" s="215"/>
      <c r="JFH134" s="215"/>
      <c r="JFI134" s="215"/>
      <c r="JFJ134" s="215"/>
      <c r="JFK134" s="215"/>
      <c r="JFL134" s="215"/>
      <c r="JFM134" s="215"/>
      <c r="JFN134" s="215"/>
      <c r="JFO134" s="215"/>
      <c r="JFP134" s="215"/>
      <c r="JFQ134" s="215"/>
      <c r="JFR134" s="215"/>
      <c r="JFS134" s="215"/>
      <c r="JFT134" s="215"/>
      <c r="JFU134" s="215"/>
      <c r="JFV134" s="215"/>
      <c r="JFW134" s="215"/>
      <c r="JFX134" s="215"/>
      <c r="JFY134" s="215"/>
      <c r="JFZ134" s="215"/>
      <c r="JGA134" s="215"/>
      <c r="JGB134" s="215"/>
      <c r="JGC134" s="215"/>
      <c r="JGD134" s="215"/>
      <c r="JGE134" s="215"/>
      <c r="JGF134" s="215"/>
      <c r="JGG134" s="215"/>
      <c r="JGH134" s="215"/>
      <c r="JGI134" s="215"/>
      <c r="JGJ134" s="215"/>
      <c r="JGK134" s="215"/>
      <c r="JGL134" s="215"/>
      <c r="JGM134" s="215"/>
      <c r="JGN134" s="215"/>
      <c r="JGO134" s="215"/>
      <c r="JGP134" s="215"/>
      <c r="JGQ134" s="215"/>
      <c r="JGR134" s="215"/>
      <c r="JOI134" s="215"/>
      <c r="JOJ134" s="215"/>
      <c r="JOK134" s="215"/>
      <c r="JOL134" s="215"/>
      <c r="JOX134" s="215"/>
      <c r="JOY134" s="215"/>
      <c r="JOZ134" s="215"/>
      <c r="JPA134" s="215"/>
      <c r="JPB134" s="215"/>
      <c r="JPC134" s="215"/>
      <c r="JPD134" s="215"/>
      <c r="JPE134" s="215"/>
      <c r="JPF134" s="215"/>
      <c r="JPG134" s="215"/>
      <c r="JPH134" s="215"/>
      <c r="JPI134" s="215"/>
      <c r="JPJ134" s="215"/>
      <c r="JPK134" s="215"/>
      <c r="JPL134" s="215"/>
      <c r="JPM134" s="215"/>
      <c r="JPN134" s="215"/>
      <c r="JPO134" s="215"/>
      <c r="JPP134" s="215"/>
      <c r="JPQ134" s="215"/>
      <c r="JPR134" s="215"/>
      <c r="JPS134" s="215"/>
      <c r="JPT134" s="215"/>
      <c r="JPU134" s="215"/>
      <c r="JPV134" s="215"/>
      <c r="JPW134" s="215"/>
      <c r="JPX134" s="215"/>
      <c r="JPY134" s="215"/>
      <c r="JPZ134" s="215"/>
      <c r="JQA134" s="215"/>
      <c r="JQB134" s="215"/>
      <c r="JQC134" s="215"/>
      <c r="JQD134" s="215"/>
      <c r="JQE134" s="215"/>
      <c r="JQF134" s="215"/>
      <c r="JQG134" s="215"/>
      <c r="JQH134" s="215"/>
      <c r="JQI134" s="215"/>
      <c r="JQJ134" s="215"/>
      <c r="JQK134" s="215"/>
      <c r="JQL134" s="215"/>
      <c r="JQM134" s="215"/>
      <c r="JQN134" s="215"/>
      <c r="JYE134" s="215"/>
      <c r="JYF134" s="215"/>
      <c r="JYG134" s="215"/>
      <c r="JYH134" s="215"/>
      <c r="JYT134" s="215"/>
      <c r="JYU134" s="215"/>
      <c r="JYV134" s="215"/>
      <c r="JYW134" s="215"/>
      <c r="JYX134" s="215"/>
      <c r="JYY134" s="215"/>
      <c r="JYZ134" s="215"/>
      <c r="JZA134" s="215"/>
      <c r="JZB134" s="215"/>
      <c r="JZC134" s="215"/>
      <c r="JZD134" s="215"/>
      <c r="JZE134" s="215"/>
      <c r="JZF134" s="215"/>
      <c r="JZG134" s="215"/>
      <c r="JZH134" s="215"/>
      <c r="JZI134" s="215"/>
      <c r="JZJ134" s="215"/>
      <c r="JZK134" s="215"/>
      <c r="JZL134" s="215"/>
      <c r="JZM134" s="215"/>
      <c r="JZN134" s="215"/>
      <c r="JZO134" s="215"/>
      <c r="JZP134" s="215"/>
      <c r="JZQ134" s="215"/>
      <c r="JZR134" s="215"/>
      <c r="JZS134" s="215"/>
      <c r="JZT134" s="215"/>
      <c r="JZU134" s="215"/>
      <c r="JZV134" s="215"/>
      <c r="JZW134" s="215"/>
      <c r="JZX134" s="215"/>
      <c r="JZY134" s="215"/>
      <c r="JZZ134" s="215"/>
      <c r="KAA134" s="215"/>
      <c r="KAB134" s="215"/>
      <c r="KAC134" s="215"/>
      <c r="KAD134" s="215"/>
      <c r="KAE134" s="215"/>
      <c r="KAF134" s="215"/>
      <c r="KAG134" s="215"/>
      <c r="KAH134" s="215"/>
      <c r="KAI134" s="215"/>
      <c r="KAJ134" s="215"/>
      <c r="KIA134" s="215"/>
      <c r="KIB134" s="215"/>
      <c r="KIC134" s="215"/>
      <c r="KID134" s="215"/>
      <c r="KIP134" s="215"/>
      <c r="KIQ134" s="215"/>
      <c r="KIR134" s="215"/>
      <c r="KIS134" s="215"/>
      <c r="KIT134" s="215"/>
      <c r="KIU134" s="215"/>
      <c r="KIV134" s="215"/>
      <c r="KIW134" s="215"/>
      <c r="KIX134" s="215"/>
      <c r="KIY134" s="215"/>
      <c r="KIZ134" s="215"/>
      <c r="KJA134" s="215"/>
      <c r="KJB134" s="215"/>
      <c r="KJC134" s="215"/>
      <c r="KJD134" s="215"/>
      <c r="KJE134" s="215"/>
      <c r="KJF134" s="215"/>
      <c r="KJG134" s="215"/>
      <c r="KJH134" s="215"/>
      <c r="KJI134" s="215"/>
      <c r="KJJ134" s="215"/>
      <c r="KJK134" s="215"/>
      <c r="KJL134" s="215"/>
      <c r="KJM134" s="215"/>
      <c r="KJN134" s="215"/>
      <c r="KJO134" s="215"/>
      <c r="KJP134" s="215"/>
      <c r="KJQ134" s="215"/>
      <c r="KJR134" s="215"/>
      <c r="KJS134" s="215"/>
      <c r="KJT134" s="215"/>
      <c r="KJU134" s="215"/>
      <c r="KJV134" s="215"/>
      <c r="KJW134" s="215"/>
      <c r="KJX134" s="215"/>
      <c r="KJY134" s="215"/>
      <c r="KJZ134" s="215"/>
      <c r="KKA134" s="215"/>
      <c r="KKB134" s="215"/>
      <c r="KKC134" s="215"/>
      <c r="KKD134" s="215"/>
      <c r="KKE134" s="215"/>
      <c r="KKF134" s="215"/>
      <c r="KRW134" s="215"/>
      <c r="KRX134" s="215"/>
      <c r="KRY134" s="215"/>
      <c r="KRZ134" s="215"/>
      <c r="KSL134" s="215"/>
      <c r="KSM134" s="215"/>
      <c r="KSN134" s="215"/>
      <c r="KSO134" s="215"/>
      <c r="KSP134" s="215"/>
      <c r="KSQ134" s="215"/>
      <c r="KSR134" s="215"/>
      <c r="KSS134" s="215"/>
      <c r="KST134" s="215"/>
      <c r="KSU134" s="215"/>
      <c r="KSV134" s="215"/>
      <c r="KSW134" s="215"/>
      <c r="KSX134" s="215"/>
      <c r="KSY134" s="215"/>
      <c r="KSZ134" s="215"/>
      <c r="KTA134" s="215"/>
      <c r="KTB134" s="215"/>
      <c r="KTC134" s="215"/>
      <c r="KTD134" s="215"/>
      <c r="KTE134" s="215"/>
      <c r="KTF134" s="215"/>
      <c r="KTG134" s="215"/>
      <c r="KTH134" s="215"/>
      <c r="KTI134" s="215"/>
      <c r="KTJ134" s="215"/>
      <c r="KTK134" s="215"/>
      <c r="KTL134" s="215"/>
      <c r="KTM134" s="215"/>
      <c r="KTN134" s="215"/>
      <c r="KTO134" s="215"/>
      <c r="KTP134" s="215"/>
      <c r="KTQ134" s="215"/>
      <c r="KTR134" s="215"/>
      <c r="KTS134" s="215"/>
      <c r="KTT134" s="215"/>
      <c r="KTU134" s="215"/>
      <c r="KTV134" s="215"/>
      <c r="KTW134" s="215"/>
      <c r="KTX134" s="215"/>
      <c r="KTY134" s="215"/>
      <c r="KTZ134" s="215"/>
      <c r="KUA134" s="215"/>
      <c r="KUB134" s="215"/>
      <c r="LBS134" s="215"/>
      <c r="LBT134" s="215"/>
      <c r="LBU134" s="215"/>
      <c r="LBV134" s="215"/>
      <c r="LCH134" s="215"/>
      <c r="LCI134" s="215"/>
      <c r="LCJ134" s="215"/>
      <c r="LCK134" s="215"/>
      <c r="LCL134" s="215"/>
      <c r="LCM134" s="215"/>
      <c r="LCN134" s="215"/>
      <c r="LCO134" s="215"/>
      <c r="LCP134" s="215"/>
      <c r="LCQ134" s="215"/>
      <c r="LCR134" s="215"/>
      <c r="LCS134" s="215"/>
      <c r="LCT134" s="215"/>
      <c r="LCU134" s="215"/>
      <c r="LCV134" s="215"/>
      <c r="LCW134" s="215"/>
      <c r="LCX134" s="215"/>
      <c r="LCY134" s="215"/>
      <c r="LCZ134" s="215"/>
      <c r="LDA134" s="215"/>
      <c r="LDB134" s="215"/>
      <c r="LDC134" s="215"/>
      <c r="LDD134" s="215"/>
      <c r="LDE134" s="215"/>
      <c r="LDF134" s="215"/>
      <c r="LDG134" s="215"/>
      <c r="LDH134" s="215"/>
      <c r="LDI134" s="215"/>
      <c r="LDJ134" s="215"/>
      <c r="LDK134" s="215"/>
      <c r="LDL134" s="215"/>
      <c r="LDM134" s="215"/>
      <c r="LDN134" s="215"/>
      <c r="LDO134" s="215"/>
      <c r="LDP134" s="215"/>
      <c r="LDQ134" s="215"/>
      <c r="LDR134" s="215"/>
      <c r="LDS134" s="215"/>
      <c r="LDT134" s="215"/>
      <c r="LDU134" s="215"/>
      <c r="LDV134" s="215"/>
      <c r="LDW134" s="215"/>
      <c r="LDX134" s="215"/>
      <c r="LLO134" s="215"/>
      <c r="LLP134" s="215"/>
      <c r="LLQ134" s="215"/>
      <c r="LLR134" s="215"/>
      <c r="LMD134" s="215"/>
      <c r="LME134" s="215"/>
      <c r="LMF134" s="215"/>
      <c r="LMG134" s="215"/>
      <c r="LMH134" s="215"/>
      <c r="LMI134" s="215"/>
      <c r="LMJ134" s="215"/>
      <c r="LMK134" s="215"/>
      <c r="LML134" s="215"/>
      <c r="LMM134" s="215"/>
      <c r="LMN134" s="215"/>
      <c r="LMO134" s="215"/>
      <c r="LMP134" s="215"/>
      <c r="LMQ134" s="215"/>
      <c r="LMR134" s="215"/>
      <c r="LMS134" s="215"/>
      <c r="LMT134" s="215"/>
      <c r="LMU134" s="215"/>
      <c r="LMV134" s="215"/>
      <c r="LMW134" s="215"/>
      <c r="LMX134" s="215"/>
      <c r="LMY134" s="215"/>
      <c r="LMZ134" s="215"/>
      <c r="LNA134" s="215"/>
      <c r="LNB134" s="215"/>
      <c r="LNC134" s="215"/>
      <c r="LND134" s="215"/>
      <c r="LNE134" s="215"/>
      <c r="LNF134" s="215"/>
      <c r="LNG134" s="215"/>
      <c r="LNH134" s="215"/>
      <c r="LNI134" s="215"/>
      <c r="LNJ134" s="215"/>
      <c r="LNK134" s="215"/>
      <c r="LNL134" s="215"/>
      <c r="LNM134" s="215"/>
      <c r="LNN134" s="215"/>
      <c r="LNO134" s="215"/>
      <c r="LNP134" s="215"/>
      <c r="LNQ134" s="215"/>
      <c r="LNR134" s="215"/>
      <c r="LNS134" s="215"/>
      <c r="LNT134" s="215"/>
      <c r="LVK134" s="215"/>
      <c r="LVL134" s="215"/>
      <c r="LVM134" s="215"/>
      <c r="LVN134" s="215"/>
      <c r="LVZ134" s="215"/>
      <c r="LWA134" s="215"/>
      <c r="LWB134" s="215"/>
      <c r="LWC134" s="215"/>
      <c r="LWD134" s="215"/>
      <c r="LWE134" s="215"/>
      <c r="LWF134" s="215"/>
      <c r="LWG134" s="215"/>
      <c r="LWH134" s="215"/>
      <c r="LWI134" s="215"/>
      <c r="LWJ134" s="215"/>
      <c r="LWK134" s="215"/>
      <c r="LWL134" s="215"/>
      <c r="LWM134" s="215"/>
      <c r="LWN134" s="215"/>
      <c r="LWO134" s="215"/>
      <c r="LWP134" s="215"/>
      <c r="LWQ134" s="215"/>
      <c r="LWR134" s="215"/>
      <c r="LWS134" s="215"/>
      <c r="LWT134" s="215"/>
      <c r="LWU134" s="215"/>
      <c r="LWV134" s="215"/>
      <c r="LWW134" s="215"/>
      <c r="LWX134" s="215"/>
      <c r="LWY134" s="215"/>
      <c r="LWZ134" s="215"/>
      <c r="LXA134" s="215"/>
      <c r="LXB134" s="215"/>
      <c r="LXC134" s="215"/>
      <c r="LXD134" s="215"/>
      <c r="LXE134" s="215"/>
      <c r="LXF134" s="215"/>
      <c r="LXG134" s="215"/>
      <c r="LXH134" s="215"/>
      <c r="LXI134" s="215"/>
      <c r="LXJ134" s="215"/>
      <c r="LXK134" s="215"/>
      <c r="LXL134" s="215"/>
      <c r="LXM134" s="215"/>
      <c r="LXN134" s="215"/>
      <c r="LXO134" s="215"/>
      <c r="LXP134" s="215"/>
      <c r="MFG134" s="215"/>
      <c r="MFH134" s="215"/>
      <c r="MFI134" s="215"/>
      <c r="MFJ134" s="215"/>
      <c r="MFV134" s="215"/>
      <c r="MFW134" s="215"/>
      <c r="MFX134" s="215"/>
      <c r="MFY134" s="215"/>
      <c r="MFZ134" s="215"/>
      <c r="MGA134" s="215"/>
      <c r="MGB134" s="215"/>
      <c r="MGC134" s="215"/>
      <c r="MGD134" s="215"/>
      <c r="MGE134" s="215"/>
      <c r="MGF134" s="215"/>
      <c r="MGG134" s="215"/>
      <c r="MGH134" s="215"/>
      <c r="MGI134" s="215"/>
      <c r="MGJ134" s="215"/>
      <c r="MGK134" s="215"/>
      <c r="MGL134" s="215"/>
      <c r="MGM134" s="215"/>
      <c r="MGN134" s="215"/>
      <c r="MGO134" s="215"/>
      <c r="MGP134" s="215"/>
      <c r="MGQ134" s="215"/>
      <c r="MGR134" s="215"/>
      <c r="MGS134" s="215"/>
      <c r="MGT134" s="215"/>
      <c r="MGU134" s="215"/>
      <c r="MGV134" s="215"/>
      <c r="MGW134" s="215"/>
      <c r="MGX134" s="215"/>
      <c r="MGY134" s="215"/>
      <c r="MGZ134" s="215"/>
      <c r="MHA134" s="215"/>
      <c r="MHB134" s="215"/>
      <c r="MHC134" s="215"/>
      <c r="MHD134" s="215"/>
      <c r="MHE134" s="215"/>
      <c r="MHF134" s="215"/>
      <c r="MHG134" s="215"/>
      <c r="MHH134" s="215"/>
      <c r="MHI134" s="215"/>
      <c r="MHJ134" s="215"/>
      <c r="MHK134" s="215"/>
      <c r="MHL134" s="215"/>
      <c r="MPC134" s="215"/>
      <c r="MPD134" s="215"/>
      <c r="MPE134" s="215"/>
      <c r="MPF134" s="215"/>
      <c r="MPR134" s="215"/>
      <c r="MPS134" s="215"/>
      <c r="MPT134" s="215"/>
      <c r="MPU134" s="215"/>
      <c r="MPV134" s="215"/>
      <c r="MPW134" s="215"/>
      <c r="MPX134" s="215"/>
      <c r="MPY134" s="215"/>
      <c r="MPZ134" s="215"/>
      <c r="MQA134" s="215"/>
      <c r="MQB134" s="215"/>
      <c r="MQC134" s="215"/>
      <c r="MQD134" s="215"/>
      <c r="MQE134" s="215"/>
      <c r="MQF134" s="215"/>
      <c r="MQG134" s="215"/>
      <c r="MQH134" s="215"/>
      <c r="MQI134" s="215"/>
      <c r="MQJ134" s="215"/>
      <c r="MQK134" s="215"/>
      <c r="MQL134" s="215"/>
      <c r="MQM134" s="215"/>
      <c r="MQN134" s="215"/>
      <c r="MQO134" s="215"/>
      <c r="MQP134" s="215"/>
      <c r="MQQ134" s="215"/>
      <c r="MQR134" s="215"/>
      <c r="MQS134" s="215"/>
      <c r="MQT134" s="215"/>
      <c r="MQU134" s="215"/>
      <c r="MQV134" s="215"/>
      <c r="MQW134" s="215"/>
      <c r="MQX134" s="215"/>
      <c r="MQY134" s="215"/>
      <c r="MQZ134" s="215"/>
      <c r="MRA134" s="215"/>
      <c r="MRB134" s="215"/>
      <c r="MRC134" s="215"/>
      <c r="MRD134" s="215"/>
      <c r="MRE134" s="215"/>
      <c r="MRF134" s="215"/>
      <c r="MRG134" s="215"/>
      <c r="MRH134" s="215"/>
      <c r="MYY134" s="215"/>
      <c r="MYZ134" s="215"/>
      <c r="MZA134" s="215"/>
      <c r="MZB134" s="215"/>
      <c r="MZN134" s="215"/>
      <c r="MZO134" s="215"/>
      <c r="MZP134" s="215"/>
      <c r="MZQ134" s="215"/>
      <c r="MZR134" s="215"/>
      <c r="MZS134" s="215"/>
      <c r="MZT134" s="215"/>
      <c r="MZU134" s="215"/>
      <c r="MZV134" s="215"/>
      <c r="MZW134" s="215"/>
      <c r="MZX134" s="215"/>
      <c r="MZY134" s="215"/>
      <c r="MZZ134" s="215"/>
      <c r="NAA134" s="215"/>
      <c r="NAB134" s="215"/>
      <c r="NAC134" s="215"/>
      <c r="NAD134" s="215"/>
      <c r="NAE134" s="215"/>
      <c r="NAF134" s="215"/>
      <c r="NAG134" s="215"/>
      <c r="NAH134" s="215"/>
      <c r="NAI134" s="215"/>
      <c r="NAJ134" s="215"/>
      <c r="NAK134" s="215"/>
      <c r="NAL134" s="215"/>
      <c r="NAM134" s="215"/>
      <c r="NAN134" s="215"/>
      <c r="NAO134" s="215"/>
      <c r="NAP134" s="215"/>
      <c r="NAQ134" s="215"/>
      <c r="NAR134" s="215"/>
      <c r="NAS134" s="215"/>
      <c r="NAT134" s="215"/>
      <c r="NAU134" s="215"/>
      <c r="NAV134" s="215"/>
      <c r="NAW134" s="215"/>
      <c r="NAX134" s="215"/>
      <c r="NAY134" s="215"/>
      <c r="NAZ134" s="215"/>
      <c r="NBA134" s="215"/>
      <c r="NBB134" s="215"/>
      <c r="NBC134" s="215"/>
      <c r="NBD134" s="215"/>
      <c r="NIU134" s="215"/>
      <c r="NIV134" s="215"/>
      <c r="NIW134" s="215"/>
      <c r="NIX134" s="215"/>
      <c r="NJJ134" s="215"/>
      <c r="NJK134" s="215"/>
      <c r="NJL134" s="215"/>
      <c r="NJM134" s="215"/>
      <c r="NJN134" s="215"/>
      <c r="NJO134" s="215"/>
      <c r="NJP134" s="215"/>
      <c r="NJQ134" s="215"/>
      <c r="NJR134" s="215"/>
      <c r="NJS134" s="215"/>
      <c r="NJT134" s="215"/>
      <c r="NJU134" s="215"/>
      <c r="NJV134" s="215"/>
      <c r="NJW134" s="215"/>
      <c r="NJX134" s="215"/>
      <c r="NJY134" s="215"/>
      <c r="NJZ134" s="215"/>
      <c r="NKA134" s="215"/>
      <c r="NKB134" s="215"/>
      <c r="NKC134" s="215"/>
      <c r="NKD134" s="215"/>
      <c r="NKE134" s="215"/>
      <c r="NKF134" s="215"/>
      <c r="NKG134" s="215"/>
      <c r="NKH134" s="215"/>
      <c r="NKI134" s="215"/>
      <c r="NKJ134" s="215"/>
      <c r="NKK134" s="215"/>
      <c r="NKL134" s="215"/>
      <c r="NKM134" s="215"/>
      <c r="NKN134" s="215"/>
      <c r="NKO134" s="215"/>
      <c r="NKP134" s="215"/>
      <c r="NKQ134" s="215"/>
      <c r="NKR134" s="215"/>
      <c r="NKS134" s="215"/>
      <c r="NKT134" s="215"/>
      <c r="NKU134" s="215"/>
      <c r="NKV134" s="215"/>
      <c r="NKW134" s="215"/>
      <c r="NKX134" s="215"/>
      <c r="NKY134" s="215"/>
      <c r="NKZ134" s="215"/>
      <c r="NSQ134" s="215"/>
      <c r="NSR134" s="215"/>
      <c r="NSS134" s="215"/>
      <c r="NST134" s="215"/>
      <c r="NTF134" s="215"/>
      <c r="NTG134" s="215"/>
      <c r="NTH134" s="215"/>
      <c r="NTI134" s="215"/>
      <c r="NTJ134" s="215"/>
      <c r="NTK134" s="215"/>
      <c r="NTL134" s="215"/>
      <c r="NTM134" s="215"/>
      <c r="NTN134" s="215"/>
      <c r="NTO134" s="215"/>
      <c r="NTP134" s="215"/>
      <c r="NTQ134" s="215"/>
      <c r="NTR134" s="215"/>
      <c r="NTS134" s="215"/>
      <c r="NTT134" s="215"/>
      <c r="NTU134" s="215"/>
      <c r="NTV134" s="215"/>
      <c r="NTW134" s="215"/>
      <c r="NTX134" s="215"/>
      <c r="NTY134" s="215"/>
      <c r="NTZ134" s="215"/>
      <c r="NUA134" s="215"/>
      <c r="NUB134" s="215"/>
      <c r="NUC134" s="215"/>
      <c r="NUD134" s="215"/>
      <c r="NUE134" s="215"/>
      <c r="NUF134" s="215"/>
      <c r="NUG134" s="215"/>
      <c r="NUH134" s="215"/>
      <c r="NUI134" s="215"/>
      <c r="NUJ134" s="215"/>
      <c r="NUK134" s="215"/>
      <c r="NUL134" s="215"/>
      <c r="NUM134" s="215"/>
      <c r="NUN134" s="215"/>
      <c r="NUO134" s="215"/>
      <c r="NUP134" s="215"/>
      <c r="NUQ134" s="215"/>
      <c r="NUR134" s="215"/>
      <c r="NUS134" s="215"/>
      <c r="NUT134" s="215"/>
      <c r="NUU134" s="215"/>
      <c r="NUV134" s="215"/>
      <c r="OCM134" s="215"/>
      <c r="OCN134" s="215"/>
      <c r="OCO134" s="215"/>
      <c r="OCP134" s="215"/>
      <c r="ODB134" s="215"/>
      <c r="ODC134" s="215"/>
      <c r="ODD134" s="215"/>
      <c r="ODE134" s="215"/>
      <c r="ODF134" s="215"/>
      <c r="ODG134" s="215"/>
      <c r="ODH134" s="215"/>
      <c r="ODI134" s="215"/>
      <c r="ODJ134" s="215"/>
      <c r="ODK134" s="215"/>
      <c r="ODL134" s="215"/>
      <c r="ODM134" s="215"/>
      <c r="ODN134" s="215"/>
      <c r="ODO134" s="215"/>
      <c r="ODP134" s="215"/>
      <c r="ODQ134" s="215"/>
      <c r="ODR134" s="215"/>
      <c r="ODS134" s="215"/>
      <c r="ODT134" s="215"/>
      <c r="ODU134" s="215"/>
      <c r="ODV134" s="215"/>
      <c r="ODW134" s="215"/>
      <c r="ODX134" s="215"/>
      <c r="ODY134" s="215"/>
      <c r="ODZ134" s="215"/>
      <c r="OEA134" s="215"/>
      <c r="OEB134" s="215"/>
      <c r="OEC134" s="215"/>
      <c r="OED134" s="215"/>
      <c r="OEE134" s="215"/>
      <c r="OEF134" s="215"/>
      <c r="OEG134" s="215"/>
      <c r="OEH134" s="215"/>
      <c r="OEI134" s="215"/>
      <c r="OEJ134" s="215"/>
      <c r="OEK134" s="215"/>
      <c r="OEL134" s="215"/>
      <c r="OEM134" s="215"/>
      <c r="OEN134" s="215"/>
      <c r="OEO134" s="215"/>
      <c r="OEP134" s="215"/>
      <c r="OEQ134" s="215"/>
      <c r="OER134" s="215"/>
      <c r="OMI134" s="215"/>
      <c r="OMJ134" s="215"/>
      <c r="OMK134" s="215"/>
      <c r="OML134" s="215"/>
      <c r="OMX134" s="215"/>
      <c r="OMY134" s="215"/>
      <c r="OMZ134" s="215"/>
      <c r="ONA134" s="215"/>
      <c r="ONB134" s="215"/>
      <c r="ONC134" s="215"/>
      <c r="OND134" s="215"/>
      <c r="ONE134" s="215"/>
      <c r="ONF134" s="215"/>
      <c r="ONG134" s="215"/>
      <c r="ONH134" s="215"/>
      <c r="ONI134" s="215"/>
      <c r="ONJ134" s="215"/>
      <c r="ONK134" s="215"/>
      <c r="ONL134" s="215"/>
      <c r="ONM134" s="215"/>
      <c r="ONN134" s="215"/>
      <c r="ONO134" s="215"/>
      <c r="ONP134" s="215"/>
      <c r="ONQ134" s="215"/>
      <c r="ONR134" s="215"/>
      <c r="ONS134" s="215"/>
      <c r="ONT134" s="215"/>
      <c r="ONU134" s="215"/>
      <c r="ONV134" s="215"/>
      <c r="ONW134" s="215"/>
      <c r="ONX134" s="215"/>
      <c r="ONY134" s="215"/>
      <c r="ONZ134" s="215"/>
      <c r="OOA134" s="215"/>
      <c r="OOB134" s="215"/>
      <c r="OOC134" s="215"/>
      <c r="OOD134" s="215"/>
      <c r="OOE134" s="215"/>
      <c r="OOF134" s="215"/>
      <c r="OOG134" s="215"/>
      <c r="OOH134" s="215"/>
      <c r="OOI134" s="215"/>
      <c r="OOJ134" s="215"/>
      <c r="OOK134" s="215"/>
      <c r="OOL134" s="215"/>
      <c r="OOM134" s="215"/>
      <c r="OON134" s="215"/>
      <c r="OWE134" s="215"/>
      <c r="OWF134" s="215"/>
      <c r="OWG134" s="215"/>
      <c r="OWH134" s="215"/>
      <c r="OWT134" s="215"/>
      <c r="OWU134" s="215"/>
      <c r="OWV134" s="215"/>
      <c r="OWW134" s="215"/>
      <c r="OWX134" s="215"/>
      <c r="OWY134" s="215"/>
      <c r="OWZ134" s="215"/>
      <c r="OXA134" s="215"/>
      <c r="OXB134" s="215"/>
      <c r="OXC134" s="215"/>
      <c r="OXD134" s="215"/>
      <c r="OXE134" s="215"/>
      <c r="OXF134" s="215"/>
      <c r="OXG134" s="215"/>
      <c r="OXH134" s="215"/>
      <c r="OXI134" s="215"/>
      <c r="OXJ134" s="215"/>
      <c r="OXK134" s="215"/>
      <c r="OXL134" s="215"/>
      <c r="OXM134" s="215"/>
      <c r="OXN134" s="215"/>
      <c r="OXO134" s="215"/>
      <c r="OXP134" s="215"/>
      <c r="OXQ134" s="215"/>
      <c r="OXR134" s="215"/>
      <c r="OXS134" s="215"/>
      <c r="OXT134" s="215"/>
      <c r="OXU134" s="215"/>
      <c r="OXV134" s="215"/>
      <c r="OXW134" s="215"/>
      <c r="OXX134" s="215"/>
      <c r="OXY134" s="215"/>
      <c r="OXZ134" s="215"/>
      <c r="OYA134" s="215"/>
      <c r="OYB134" s="215"/>
      <c r="OYC134" s="215"/>
      <c r="OYD134" s="215"/>
      <c r="OYE134" s="215"/>
      <c r="OYF134" s="215"/>
      <c r="OYG134" s="215"/>
      <c r="OYH134" s="215"/>
      <c r="OYI134" s="215"/>
      <c r="OYJ134" s="215"/>
      <c r="PGA134" s="215"/>
      <c r="PGB134" s="215"/>
      <c r="PGC134" s="215"/>
      <c r="PGD134" s="215"/>
      <c r="PGP134" s="215"/>
      <c r="PGQ134" s="215"/>
      <c r="PGR134" s="215"/>
      <c r="PGS134" s="215"/>
      <c r="PGT134" s="215"/>
      <c r="PGU134" s="215"/>
      <c r="PGV134" s="215"/>
      <c r="PGW134" s="215"/>
      <c r="PGX134" s="215"/>
      <c r="PGY134" s="215"/>
      <c r="PGZ134" s="215"/>
      <c r="PHA134" s="215"/>
      <c r="PHB134" s="215"/>
      <c r="PHC134" s="215"/>
      <c r="PHD134" s="215"/>
      <c r="PHE134" s="215"/>
      <c r="PHF134" s="215"/>
      <c r="PHG134" s="215"/>
      <c r="PHH134" s="215"/>
      <c r="PHI134" s="215"/>
      <c r="PHJ134" s="215"/>
      <c r="PHK134" s="215"/>
      <c r="PHL134" s="215"/>
      <c r="PHM134" s="215"/>
      <c r="PHN134" s="215"/>
      <c r="PHO134" s="215"/>
      <c r="PHP134" s="215"/>
      <c r="PHQ134" s="215"/>
      <c r="PHR134" s="215"/>
      <c r="PHS134" s="215"/>
      <c r="PHT134" s="215"/>
      <c r="PHU134" s="215"/>
      <c r="PHV134" s="215"/>
      <c r="PHW134" s="215"/>
      <c r="PHX134" s="215"/>
      <c r="PHY134" s="215"/>
      <c r="PHZ134" s="215"/>
      <c r="PIA134" s="215"/>
      <c r="PIB134" s="215"/>
      <c r="PIC134" s="215"/>
      <c r="PID134" s="215"/>
      <c r="PIE134" s="215"/>
      <c r="PIF134" s="215"/>
      <c r="PPW134" s="215"/>
      <c r="PPX134" s="215"/>
      <c r="PPY134" s="215"/>
      <c r="PPZ134" s="215"/>
      <c r="PQL134" s="215"/>
      <c r="PQM134" s="215"/>
      <c r="PQN134" s="215"/>
      <c r="PQO134" s="215"/>
      <c r="PQP134" s="215"/>
      <c r="PQQ134" s="215"/>
      <c r="PQR134" s="215"/>
      <c r="PQS134" s="215"/>
      <c r="PQT134" s="215"/>
      <c r="PQU134" s="215"/>
      <c r="PQV134" s="215"/>
      <c r="PQW134" s="215"/>
      <c r="PQX134" s="215"/>
      <c r="PQY134" s="215"/>
      <c r="PQZ134" s="215"/>
      <c r="PRA134" s="215"/>
      <c r="PRB134" s="215"/>
      <c r="PRC134" s="215"/>
      <c r="PRD134" s="215"/>
      <c r="PRE134" s="215"/>
      <c r="PRF134" s="215"/>
      <c r="PRG134" s="215"/>
      <c r="PRH134" s="215"/>
      <c r="PRI134" s="215"/>
      <c r="PRJ134" s="215"/>
      <c r="PRK134" s="215"/>
      <c r="PRL134" s="215"/>
      <c r="PRM134" s="215"/>
      <c r="PRN134" s="215"/>
      <c r="PRO134" s="215"/>
      <c r="PRP134" s="215"/>
      <c r="PRQ134" s="215"/>
      <c r="PRR134" s="215"/>
      <c r="PRS134" s="215"/>
      <c r="PRT134" s="215"/>
      <c r="PRU134" s="215"/>
      <c r="PRV134" s="215"/>
      <c r="PRW134" s="215"/>
      <c r="PRX134" s="215"/>
      <c r="PRY134" s="215"/>
      <c r="PRZ134" s="215"/>
      <c r="PSA134" s="215"/>
      <c r="PSB134" s="215"/>
      <c r="PZS134" s="215"/>
      <c r="PZT134" s="215"/>
      <c r="PZU134" s="215"/>
      <c r="PZV134" s="215"/>
      <c r="QAH134" s="215"/>
      <c r="QAI134" s="215"/>
      <c r="QAJ134" s="215"/>
      <c r="QAK134" s="215"/>
      <c r="QAL134" s="215"/>
      <c r="QAM134" s="215"/>
      <c r="QAN134" s="215"/>
      <c r="QAO134" s="215"/>
      <c r="QAP134" s="215"/>
      <c r="QAQ134" s="215"/>
      <c r="QAR134" s="215"/>
      <c r="QAS134" s="215"/>
      <c r="QAT134" s="215"/>
      <c r="QAU134" s="215"/>
      <c r="QAV134" s="215"/>
      <c r="QAW134" s="215"/>
      <c r="QAX134" s="215"/>
      <c r="QAY134" s="215"/>
      <c r="QAZ134" s="215"/>
      <c r="QBA134" s="215"/>
      <c r="QBB134" s="215"/>
      <c r="QBC134" s="215"/>
      <c r="QBD134" s="215"/>
      <c r="QBE134" s="215"/>
      <c r="QBF134" s="215"/>
      <c r="QBG134" s="215"/>
      <c r="QBH134" s="215"/>
      <c r="QBI134" s="215"/>
      <c r="QBJ134" s="215"/>
      <c r="QBK134" s="215"/>
      <c r="QBL134" s="215"/>
      <c r="QBM134" s="215"/>
      <c r="QBN134" s="215"/>
      <c r="QBO134" s="215"/>
      <c r="QBP134" s="215"/>
      <c r="QBQ134" s="215"/>
      <c r="QBR134" s="215"/>
      <c r="QBS134" s="215"/>
      <c r="QBT134" s="215"/>
      <c r="QBU134" s="215"/>
      <c r="QBV134" s="215"/>
      <c r="QBW134" s="215"/>
      <c r="QBX134" s="215"/>
      <c r="QJO134" s="215"/>
      <c r="QJP134" s="215"/>
      <c r="QJQ134" s="215"/>
      <c r="QJR134" s="215"/>
      <c r="QKD134" s="215"/>
      <c r="QKE134" s="215"/>
      <c r="QKF134" s="215"/>
      <c r="QKG134" s="215"/>
      <c r="QKH134" s="215"/>
      <c r="QKI134" s="215"/>
      <c r="QKJ134" s="215"/>
      <c r="QKK134" s="215"/>
      <c r="QKL134" s="215"/>
      <c r="QKM134" s="215"/>
      <c r="QKN134" s="215"/>
      <c r="QKO134" s="215"/>
      <c r="QKP134" s="215"/>
      <c r="QKQ134" s="215"/>
      <c r="QKR134" s="215"/>
      <c r="QKS134" s="215"/>
      <c r="QKT134" s="215"/>
      <c r="QKU134" s="215"/>
      <c r="QKV134" s="215"/>
      <c r="QKW134" s="215"/>
      <c r="QKX134" s="215"/>
      <c r="QKY134" s="215"/>
      <c r="QKZ134" s="215"/>
      <c r="QLA134" s="215"/>
      <c r="QLB134" s="215"/>
      <c r="QLC134" s="215"/>
      <c r="QLD134" s="215"/>
      <c r="QLE134" s="215"/>
      <c r="QLF134" s="215"/>
      <c r="QLG134" s="215"/>
      <c r="QLH134" s="215"/>
      <c r="QLI134" s="215"/>
      <c r="QLJ134" s="215"/>
      <c r="QLK134" s="215"/>
      <c r="QLL134" s="215"/>
      <c r="QLM134" s="215"/>
      <c r="QLN134" s="215"/>
      <c r="QLO134" s="215"/>
      <c r="QLP134" s="215"/>
      <c r="QLQ134" s="215"/>
      <c r="QLR134" s="215"/>
      <c r="QLS134" s="215"/>
      <c r="QLT134" s="215"/>
      <c r="QTK134" s="215"/>
      <c r="QTL134" s="215"/>
      <c r="QTM134" s="215"/>
      <c r="QTN134" s="215"/>
      <c r="QTZ134" s="215"/>
      <c r="QUA134" s="215"/>
      <c r="QUB134" s="215"/>
      <c r="QUC134" s="215"/>
      <c r="QUD134" s="215"/>
      <c r="QUE134" s="215"/>
      <c r="QUF134" s="215"/>
      <c r="QUG134" s="215"/>
      <c r="QUH134" s="215"/>
      <c r="QUI134" s="215"/>
      <c r="QUJ134" s="215"/>
      <c r="QUK134" s="215"/>
      <c r="QUL134" s="215"/>
      <c r="QUM134" s="215"/>
      <c r="QUN134" s="215"/>
      <c r="QUO134" s="215"/>
      <c r="QUP134" s="215"/>
      <c r="QUQ134" s="215"/>
      <c r="QUR134" s="215"/>
      <c r="QUS134" s="215"/>
      <c r="QUT134" s="215"/>
      <c r="QUU134" s="215"/>
      <c r="QUV134" s="215"/>
      <c r="QUW134" s="215"/>
      <c r="QUX134" s="215"/>
      <c r="QUY134" s="215"/>
      <c r="QUZ134" s="215"/>
      <c r="QVA134" s="215"/>
      <c r="QVB134" s="215"/>
      <c r="QVC134" s="215"/>
      <c r="QVD134" s="215"/>
      <c r="QVE134" s="215"/>
      <c r="QVF134" s="215"/>
      <c r="QVG134" s="215"/>
      <c r="QVH134" s="215"/>
      <c r="QVI134" s="215"/>
      <c r="QVJ134" s="215"/>
      <c r="QVK134" s="215"/>
      <c r="QVL134" s="215"/>
      <c r="QVM134" s="215"/>
      <c r="QVN134" s="215"/>
      <c r="QVO134" s="215"/>
      <c r="QVP134" s="215"/>
      <c r="RDG134" s="215"/>
      <c r="RDH134" s="215"/>
      <c r="RDI134" s="215"/>
      <c r="RDJ134" s="215"/>
      <c r="RDV134" s="215"/>
      <c r="RDW134" s="215"/>
      <c r="RDX134" s="215"/>
      <c r="RDY134" s="215"/>
      <c r="RDZ134" s="215"/>
      <c r="REA134" s="215"/>
      <c r="REB134" s="215"/>
      <c r="REC134" s="215"/>
      <c r="RED134" s="215"/>
      <c r="REE134" s="215"/>
      <c r="REF134" s="215"/>
      <c r="REG134" s="215"/>
      <c r="REH134" s="215"/>
      <c r="REI134" s="215"/>
      <c r="REJ134" s="215"/>
      <c r="REK134" s="215"/>
      <c r="REL134" s="215"/>
      <c r="REM134" s="215"/>
      <c r="REN134" s="215"/>
      <c r="REO134" s="215"/>
      <c r="REP134" s="215"/>
      <c r="REQ134" s="215"/>
      <c r="RER134" s="215"/>
      <c r="RES134" s="215"/>
      <c r="RET134" s="215"/>
      <c r="REU134" s="215"/>
      <c r="REV134" s="215"/>
      <c r="REW134" s="215"/>
      <c r="REX134" s="215"/>
      <c r="REY134" s="215"/>
      <c r="REZ134" s="215"/>
      <c r="RFA134" s="215"/>
      <c r="RFB134" s="215"/>
      <c r="RFC134" s="215"/>
      <c r="RFD134" s="215"/>
      <c r="RFE134" s="215"/>
      <c r="RFF134" s="215"/>
      <c r="RFG134" s="215"/>
      <c r="RFH134" s="215"/>
      <c r="RFI134" s="215"/>
      <c r="RFJ134" s="215"/>
      <c r="RFK134" s="215"/>
      <c r="RFL134" s="215"/>
      <c r="RNC134" s="215"/>
      <c r="RND134" s="215"/>
      <c r="RNE134" s="215"/>
      <c r="RNF134" s="215"/>
      <c r="RNR134" s="215"/>
      <c r="RNS134" s="215"/>
      <c r="RNT134" s="215"/>
      <c r="RNU134" s="215"/>
      <c r="RNV134" s="215"/>
      <c r="RNW134" s="215"/>
      <c r="RNX134" s="215"/>
      <c r="RNY134" s="215"/>
      <c r="RNZ134" s="215"/>
      <c r="ROA134" s="215"/>
      <c r="ROB134" s="215"/>
      <c r="ROC134" s="215"/>
      <c r="ROD134" s="215"/>
      <c r="ROE134" s="215"/>
      <c r="ROF134" s="215"/>
      <c r="ROG134" s="215"/>
      <c r="ROH134" s="215"/>
      <c r="ROI134" s="215"/>
      <c r="ROJ134" s="215"/>
      <c r="ROK134" s="215"/>
      <c r="ROL134" s="215"/>
      <c r="ROM134" s="215"/>
      <c r="RON134" s="215"/>
      <c r="ROO134" s="215"/>
      <c r="ROP134" s="215"/>
      <c r="ROQ134" s="215"/>
      <c r="ROR134" s="215"/>
      <c r="ROS134" s="215"/>
      <c r="ROT134" s="215"/>
      <c r="ROU134" s="215"/>
      <c r="ROV134" s="215"/>
      <c r="ROW134" s="215"/>
      <c r="ROX134" s="215"/>
      <c r="ROY134" s="215"/>
      <c r="ROZ134" s="215"/>
      <c r="RPA134" s="215"/>
      <c r="RPB134" s="215"/>
      <c r="RPC134" s="215"/>
      <c r="RPD134" s="215"/>
      <c r="RPE134" s="215"/>
      <c r="RPF134" s="215"/>
      <c r="RPG134" s="215"/>
      <c r="RPH134" s="215"/>
      <c r="RWY134" s="215"/>
      <c r="RWZ134" s="215"/>
      <c r="RXA134" s="215"/>
      <c r="RXB134" s="215"/>
      <c r="RXN134" s="215"/>
      <c r="RXO134" s="215"/>
      <c r="RXP134" s="215"/>
      <c r="RXQ134" s="215"/>
      <c r="RXR134" s="215"/>
      <c r="RXS134" s="215"/>
      <c r="RXT134" s="215"/>
      <c r="RXU134" s="215"/>
      <c r="RXV134" s="215"/>
      <c r="RXW134" s="215"/>
      <c r="RXX134" s="215"/>
      <c r="RXY134" s="215"/>
      <c r="RXZ134" s="215"/>
      <c r="RYA134" s="215"/>
      <c r="RYB134" s="215"/>
      <c r="RYC134" s="215"/>
      <c r="RYD134" s="215"/>
      <c r="RYE134" s="215"/>
      <c r="RYF134" s="215"/>
      <c r="RYG134" s="215"/>
      <c r="RYH134" s="215"/>
      <c r="RYI134" s="215"/>
      <c r="RYJ134" s="215"/>
      <c r="RYK134" s="215"/>
      <c r="RYL134" s="215"/>
      <c r="RYM134" s="215"/>
      <c r="RYN134" s="215"/>
      <c r="RYO134" s="215"/>
      <c r="RYP134" s="215"/>
      <c r="RYQ134" s="215"/>
      <c r="RYR134" s="215"/>
      <c r="RYS134" s="215"/>
      <c r="RYT134" s="215"/>
      <c r="RYU134" s="215"/>
      <c r="RYV134" s="215"/>
      <c r="RYW134" s="215"/>
      <c r="RYX134" s="215"/>
      <c r="RYY134" s="215"/>
      <c r="RYZ134" s="215"/>
      <c r="RZA134" s="215"/>
      <c r="RZB134" s="215"/>
      <c r="RZC134" s="215"/>
      <c r="RZD134" s="215"/>
      <c r="SGU134" s="215"/>
      <c r="SGV134" s="215"/>
      <c r="SGW134" s="215"/>
      <c r="SGX134" s="215"/>
      <c r="SHJ134" s="215"/>
      <c r="SHK134" s="215"/>
      <c r="SHL134" s="215"/>
      <c r="SHM134" s="215"/>
      <c r="SHN134" s="215"/>
      <c r="SHO134" s="215"/>
      <c r="SHP134" s="215"/>
      <c r="SHQ134" s="215"/>
      <c r="SHR134" s="215"/>
      <c r="SHS134" s="215"/>
      <c r="SHT134" s="215"/>
      <c r="SHU134" s="215"/>
      <c r="SHV134" s="215"/>
      <c r="SHW134" s="215"/>
      <c r="SHX134" s="215"/>
      <c r="SHY134" s="215"/>
      <c r="SHZ134" s="215"/>
      <c r="SIA134" s="215"/>
      <c r="SIB134" s="215"/>
      <c r="SIC134" s="215"/>
      <c r="SID134" s="215"/>
      <c r="SIE134" s="215"/>
      <c r="SIF134" s="215"/>
      <c r="SIG134" s="215"/>
      <c r="SIH134" s="215"/>
      <c r="SII134" s="215"/>
      <c r="SIJ134" s="215"/>
      <c r="SIK134" s="215"/>
      <c r="SIL134" s="215"/>
      <c r="SIM134" s="215"/>
      <c r="SIN134" s="215"/>
      <c r="SIO134" s="215"/>
      <c r="SIP134" s="215"/>
      <c r="SIQ134" s="215"/>
      <c r="SIR134" s="215"/>
      <c r="SIS134" s="215"/>
      <c r="SIT134" s="215"/>
      <c r="SIU134" s="215"/>
      <c r="SIV134" s="215"/>
      <c r="SIW134" s="215"/>
      <c r="SIX134" s="215"/>
      <c r="SIY134" s="215"/>
      <c r="SIZ134" s="215"/>
      <c r="SQQ134" s="215"/>
      <c r="SQR134" s="215"/>
      <c r="SQS134" s="215"/>
      <c r="SQT134" s="215"/>
      <c r="SRF134" s="215"/>
      <c r="SRG134" s="215"/>
      <c r="SRH134" s="215"/>
      <c r="SRI134" s="215"/>
      <c r="SRJ134" s="215"/>
      <c r="SRK134" s="215"/>
      <c r="SRL134" s="215"/>
      <c r="SRM134" s="215"/>
      <c r="SRN134" s="215"/>
      <c r="SRO134" s="215"/>
      <c r="SRP134" s="215"/>
      <c r="SRQ134" s="215"/>
      <c r="SRR134" s="215"/>
      <c r="SRS134" s="215"/>
      <c r="SRT134" s="215"/>
      <c r="SRU134" s="215"/>
      <c r="SRV134" s="215"/>
      <c r="SRW134" s="215"/>
      <c r="SRX134" s="215"/>
      <c r="SRY134" s="215"/>
      <c r="SRZ134" s="215"/>
      <c r="SSA134" s="215"/>
      <c r="SSB134" s="215"/>
      <c r="SSC134" s="215"/>
      <c r="SSD134" s="215"/>
      <c r="SSE134" s="215"/>
      <c r="SSF134" s="215"/>
      <c r="SSG134" s="215"/>
      <c r="SSH134" s="215"/>
      <c r="SSI134" s="215"/>
      <c r="SSJ134" s="215"/>
      <c r="SSK134" s="215"/>
      <c r="SSL134" s="215"/>
      <c r="SSM134" s="215"/>
      <c r="SSN134" s="215"/>
      <c r="SSO134" s="215"/>
      <c r="SSP134" s="215"/>
      <c r="SSQ134" s="215"/>
      <c r="SSR134" s="215"/>
      <c r="SSS134" s="215"/>
      <c r="SST134" s="215"/>
      <c r="SSU134" s="215"/>
      <c r="SSV134" s="215"/>
      <c r="TAM134" s="215"/>
      <c r="TAN134" s="215"/>
      <c r="TAO134" s="215"/>
      <c r="TAP134" s="215"/>
      <c r="TBB134" s="215"/>
      <c r="TBC134" s="215"/>
      <c r="TBD134" s="215"/>
      <c r="TBE134" s="215"/>
      <c r="TBF134" s="215"/>
      <c r="TBG134" s="215"/>
      <c r="TBH134" s="215"/>
      <c r="TBI134" s="215"/>
      <c r="TBJ134" s="215"/>
      <c r="TBK134" s="215"/>
      <c r="TBL134" s="215"/>
      <c r="TBM134" s="215"/>
      <c r="TBN134" s="215"/>
      <c r="TBO134" s="215"/>
      <c r="TBP134" s="215"/>
      <c r="TBQ134" s="215"/>
      <c r="TBR134" s="215"/>
      <c r="TBS134" s="215"/>
      <c r="TBT134" s="215"/>
      <c r="TBU134" s="215"/>
      <c r="TBV134" s="215"/>
      <c r="TBW134" s="215"/>
      <c r="TBX134" s="215"/>
      <c r="TBY134" s="215"/>
      <c r="TBZ134" s="215"/>
      <c r="TCA134" s="215"/>
      <c r="TCB134" s="215"/>
      <c r="TCC134" s="215"/>
      <c r="TCD134" s="215"/>
      <c r="TCE134" s="215"/>
      <c r="TCF134" s="215"/>
      <c r="TCG134" s="215"/>
      <c r="TCH134" s="215"/>
      <c r="TCI134" s="215"/>
      <c r="TCJ134" s="215"/>
      <c r="TCK134" s="215"/>
      <c r="TCL134" s="215"/>
      <c r="TCM134" s="215"/>
      <c r="TCN134" s="215"/>
      <c r="TCO134" s="215"/>
      <c r="TCP134" s="215"/>
      <c r="TCQ134" s="215"/>
      <c r="TCR134" s="215"/>
      <c r="TKI134" s="215"/>
      <c r="TKJ134" s="215"/>
      <c r="TKK134" s="215"/>
      <c r="TKL134" s="215"/>
      <c r="TKX134" s="215"/>
      <c r="TKY134" s="215"/>
      <c r="TKZ134" s="215"/>
      <c r="TLA134" s="215"/>
      <c r="TLB134" s="215"/>
      <c r="TLC134" s="215"/>
      <c r="TLD134" s="215"/>
      <c r="TLE134" s="215"/>
      <c r="TLF134" s="215"/>
      <c r="TLG134" s="215"/>
      <c r="TLH134" s="215"/>
      <c r="TLI134" s="215"/>
      <c r="TLJ134" s="215"/>
      <c r="TLK134" s="215"/>
      <c r="TLL134" s="215"/>
      <c r="TLM134" s="215"/>
      <c r="TLN134" s="215"/>
      <c r="TLO134" s="215"/>
      <c r="TLP134" s="215"/>
      <c r="TLQ134" s="215"/>
      <c r="TLR134" s="215"/>
      <c r="TLS134" s="215"/>
      <c r="TLT134" s="215"/>
      <c r="TLU134" s="215"/>
      <c r="TLV134" s="215"/>
      <c r="TLW134" s="215"/>
      <c r="TLX134" s="215"/>
      <c r="TLY134" s="215"/>
      <c r="TLZ134" s="215"/>
      <c r="TMA134" s="215"/>
      <c r="TMB134" s="215"/>
      <c r="TMC134" s="215"/>
      <c r="TMD134" s="215"/>
      <c r="TME134" s="215"/>
      <c r="TMF134" s="215"/>
      <c r="TMG134" s="215"/>
      <c r="TMH134" s="215"/>
      <c r="TMI134" s="215"/>
      <c r="TMJ134" s="215"/>
      <c r="TMK134" s="215"/>
      <c r="TML134" s="215"/>
      <c r="TMM134" s="215"/>
      <c r="TMN134" s="215"/>
      <c r="TUE134" s="215"/>
      <c r="TUF134" s="215"/>
      <c r="TUG134" s="215"/>
      <c r="TUH134" s="215"/>
      <c r="TUT134" s="215"/>
      <c r="TUU134" s="215"/>
      <c r="TUV134" s="215"/>
      <c r="TUW134" s="215"/>
      <c r="TUX134" s="215"/>
      <c r="TUY134" s="215"/>
      <c r="TUZ134" s="215"/>
      <c r="TVA134" s="215"/>
      <c r="TVB134" s="215"/>
      <c r="TVC134" s="215"/>
      <c r="TVD134" s="215"/>
      <c r="TVE134" s="215"/>
      <c r="TVF134" s="215"/>
      <c r="TVG134" s="215"/>
      <c r="TVH134" s="215"/>
      <c r="TVI134" s="215"/>
      <c r="TVJ134" s="215"/>
      <c r="TVK134" s="215"/>
      <c r="TVL134" s="215"/>
      <c r="TVM134" s="215"/>
      <c r="TVN134" s="215"/>
      <c r="TVO134" s="215"/>
      <c r="TVP134" s="215"/>
      <c r="TVQ134" s="215"/>
      <c r="TVR134" s="215"/>
      <c r="TVS134" s="215"/>
      <c r="TVT134" s="215"/>
      <c r="TVU134" s="215"/>
      <c r="TVV134" s="215"/>
      <c r="TVW134" s="215"/>
      <c r="TVX134" s="215"/>
      <c r="TVY134" s="215"/>
      <c r="TVZ134" s="215"/>
      <c r="TWA134" s="215"/>
      <c r="TWB134" s="215"/>
      <c r="TWC134" s="215"/>
      <c r="TWD134" s="215"/>
      <c r="TWE134" s="215"/>
      <c r="TWF134" s="215"/>
      <c r="TWG134" s="215"/>
      <c r="TWH134" s="215"/>
      <c r="TWI134" s="215"/>
      <c r="TWJ134" s="215"/>
      <c r="UEA134" s="215"/>
      <c r="UEB134" s="215"/>
      <c r="UEC134" s="215"/>
      <c r="UED134" s="215"/>
      <c r="UEP134" s="215"/>
      <c r="UEQ134" s="215"/>
      <c r="UER134" s="215"/>
      <c r="UES134" s="215"/>
      <c r="UET134" s="215"/>
      <c r="UEU134" s="215"/>
      <c r="UEV134" s="215"/>
      <c r="UEW134" s="215"/>
      <c r="UEX134" s="215"/>
      <c r="UEY134" s="215"/>
      <c r="UEZ134" s="215"/>
      <c r="UFA134" s="215"/>
      <c r="UFB134" s="215"/>
      <c r="UFC134" s="215"/>
      <c r="UFD134" s="215"/>
      <c r="UFE134" s="215"/>
      <c r="UFF134" s="215"/>
      <c r="UFG134" s="215"/>
      <c r="UFH134" s="215"/>
      <c r="UFI134" s="215"/>
      <c r="UFJ134" s="215"/>
      <c r="UFK134" s="215"/>
      <c r="UFL134" s="215"/>
      <c r="UFM134" s="215"/>
      <c r="UFN134" s="215"/>
      <c r="UFO134" s="215"/>
      <c r="UFP134" s="215"/>
      <c r="UFQ134" s="215"/>
      <c r="UFR134" s="215"/>
      <c r="UFS134" s="215"/>
      <c r="UFT134" s="215"/>
      <c r="UFU134" s="215"/>
      <c r="UFV134" s="215"/>
      <c r="UFW134" s="215"/>
      <c r="UFX134" s="215"/>
      <c r="UFY134" s="215"/>
      <c r="UFZ134" s="215"/>
      <c r="UGA134" s="215"/>
      <c r="UGB134" s="215"/>
      <c r="UGC134" s="215"/>
      <c r="UGD134" s="215"/>
      <c r="UGE134" s="215"/>
      <c r="UGF134" s="215"/>
      <c r="UNW134" s="215"/>
      <c r="UNX134" s="215"/>
      <c r="UNY134" s="215"/>
      <c r="UNZ134" s="215"/>
      <c r="UOL134" s="215"/>
      <c r="UOM134" s="215"/>
      <c r="UON134" s="215"/>
      <c r="UOO134" s="215"/>
      <c r="UOP134" s="215"/>
      <c r="UOQ134" s="215"/>
      <c r="UOR134" s="215"/>
      <c r="UOS134" s="215"/>
      <c r="UOT134" s="215"/>
      <c r="UOU134" s="215"/>
      <c r="UOV134" s="215"/>
      <c r="UOW134" s="215"/>
      <c r="UOX134" s="215"/>
      <c r="UOY134" s="215"/>
      <c r="UOZ134" s="215"/>
      <c r="UPA134" s="215"/>
      <c r="UPB134" s="215"/>
      <c r="UPC134" s="215"/>
      <c r="UPD134" s="215"/>
      <c r="UPE134" s="215"/>
      <c r="UPF134" s="215"/>
      <c r="UPG134" s="215"/>
      <c r="UPH134" s="215"/>
      <c r="UPI134" s="215"/>
      <c r="UPJ134" s="215"/>
      <c r="UPK134" s="215"/>
      <c r="UPL134" s="215"/>
      <c r="UPM134" s="215"/>
      <c r="UPN134" s="215"/>
      <c r="UPO134" s="215"/>
      <c r="UPP134" s="215"/>
      <c r="UPQ134" s="215"/>
      <c r="UPR134" s="215"/>
      <c r="UPS134" s="215"/>
      <c r="UPT134" s="215"/>
      <c r="UPU134" s="215"/>
      <c r="UPV134" s="215"/>
      <c r="UPW134" s="215"/>
      <c r="UPX134" s="215"/>
      <c r="UPY134" s="215"/>
      <c r="UPZ134" s="215"/>
      <c r="UQA134" s="215"/>
      <c r="UQB134" s="215"/>
      <c r="UXS134" s="215"/>
      <c r="UXT134" s="215"/>
      <c r="UXU134" s="215"/>
      <c r="UXV134" s="215"/>
      <c r="UYH134" s="215"/>
      <c r="UYI134" s="215"/>
      <c r="UYJ134" s="215"/>
      <c r="UYK134" s="215"/>
      <c r="UYL134" s="215"/>
      <c r="UYM134" s="215"/>
      <c r="UYN134" s="215"/>
      <c r="UYO134" s="215"/>
      <c r="UYP134" s="215"/>
      <c r="UYQ134" s="215"/>
      <c r="UYR134" s="215"/>
      <c r="UYS134" s="215"/>
      <c r="UYT134" s="215"/>
      <c r="UYU134" s="215"/>
      <c r="UYV134" s="215"/>
      <c r="UYW134" s="215"/>
      <c r="UYX134" s="215"/>
      <c r="UYY134" s="215"/>
      <c r="UYZ134" s="215"/>
      <c r="UZA134" s="215"/>
      <c r="UZB134" s="215"/>
      <c r="UZC134" s="215"/>
      <c r="UZD134" s="215"/>
      <c r="UZE134" s="215"/>
      <c r="UZF134" s="215"/>
      <c r="UZG134" s="215"/>
      <c r="UZH134" s="215"/>
      <c r="UZI134" s="215"/>
      <c r="UZJ134" s="215"/>
      <c r="UZK134" s="215"/>
      <c r="UZL134" s="215"/>
      <c r="UZM134" s="215"/>
      <c r="UZN134" s="215"/>
      <c r="UZO134" s="215"/>
      <c r="UZP134" s="215"/>
      <c r="UZQ134" s="215"/>
      <c r="UZR134" s="215"/>
      <c r="UZS134" s="215"/>
      <c r="UZT134" s="215"/>
      <c r="UZU134" s="215"/>
      <c r="UZV134" s="215"/>
      <c r="UZW134" s="215"/>
      <c r="UZX134" s="215"/>
      <c r="VHO134" s="215"/>
      <c r="VHP134" s="215"/>
      <c r="VHQ134" s="215"/>
      <c r="VHR134" s="215"/>
      <c r="VID134" s="215"/>
      <c r="VIE134" s="215"/>
      <c r="VIF134" s="215"/>
      <c r="VIG134" s="215"/>
      <c r="VIH134" s="215"/>
      <c r="VII134" s="215"/>
      <c r="VIJ134" s="215"/>
      <c r="VIK134" s="215"/>
      <c r="VIL134" s="215"/>
      <c r="VIM134" s="215"/>
      <c r="VIN134" s="215"/>
      <c r="VIO134" s="215"/>
      <c r="VIP134" s="215"/>
      <c r="VIQ134" s="215"/>
      <c r="VIR134" s="215"/>
      <c r="VIS134" s="215"/>
      <c r="VIT134" s="215"/>
      <c r="VIU134" s="215"/>
      <c r="VIV134" s="215"/>
      <c r="VIW134" s="215"/>
      <c r="VIX134" s="215"/>
      <c r="VIY134" s="215"/>
      <c r="VIZ134" s="215"/>
      <c r="VJA134" s="215"/>
      <c r="VJB134" s="215"/>
      <c r="VJC134" s="215"/>
      <c r="VJD134" s="215"/>
      <c r="VJE134" s="215"/>
      <c r="VJF134" s="215"/>
      <c r="VJG134" s="215"/>
      <c r="VJH134" s="215"/>
      <c r="VJI134" s="215"/>
      <c r="VJJ134" s="215"/>
      <c r="VJK134" s="215"/>
      <c r="VJL134" s="215"/>
      <c r="VJM134" s="215"/>
      <c r="VJN134" s="215"/>
      <c r="VJO134" s="215"/>
      <c r="VJP134" s="215"/>
      <c r="VJQ134" s="215"/>
      <c r="VJR134" s="215"/>
      <c r="VJS134" s="215"/>
      <c r="VJT134" s="215"/>
      <c r="VRK134" s="215"/>
      <c r="VRL134" s="215"/>
      <c r="VRM134" s="215"/>
      <c r="VRN134" s="215"/>
      <c r="VRZ134" s="215"/>
      <c r="VSA134" s="215"/>
      <c r="VSB134" s="215"/>
      <c r="VSC134" s="215"/>
      <c r="VSD134" s="215"/>
      <c r="VSE134" s="215"/>
      <c r="VSF134" s="215"/>
      <c r="VSG134" s="215"/>
      <c r="VSH134" s="215"/>
      <c r="VSI134" s="215"/>
      <c r="VSJ134" s="215"/>
      <c r="VSK134" s="215"/>
      <c r="VSL134" s="215"/>
      <c r="VSM134" s="215"/>
      <c r="VSN134" s="215"/>
      <c r="VSO134" s="215"/>
      <c r="VSP134" s="215"/>
      <c r="VSQ134" s="215"/>
      <c r="VSR134" s="215"/>
      <c r="VSS134" s="215"/>
      <c r="VST134" s="215"/>
      <c r="VSU134" s="215"/>
      <c r="VSV134" s="215"/>
      <c r="VSW134" s="215"/>
      <c r="VSX134" s="215"/>
      <c r="VSY134" s="215"/>
      <c r="VSZ134" s="215"/>
      <c r="VTA134" s="215"/>
      <c r="VTB134" s="215"/>
      <c r="VTC134" s="215"/>
      <c r="VTD134" s="215"/>
      <c r="VTE134" s="215"/>
      <c r="VTF134" s="215"/>
      <c r="VTG134" s="215"/>
      <c r="VTH134" s="215"/>
      <c r="VTI134" s="215"/>
      <c r="VTJ134" s="215"/>
      <c r="VTK134" s="215"/>
      <c r="VTL134" s="215"/>
      <c r="VTM134" s="215"/>
      <c r="VTN134" s="215"/>
      <c r="VTO134" s="215"/>
      <c r="VTP134" s="215"/>
      <c r="WBG134" s="215"/>
      <c r="WBH134" s="215"/>
      <c r="WBI134" s="215"/>
      <c r="WBJ134" s="215"/>
      <c r="WBV134" s="215"/>
      <c r="WBW134" s="215"/>
      <c r="WBX134" s="215"/>
      <c r="WBY134" s="215"/>
      <c r="WBZ134" s="215"/>
      <c r="WCA134" s="215"/>
      <c r="WCB134" s="215"/>
      <c r="WCC134" s="215"/>
      <c r="WCD134" s="215"/>
      <c r="WCE134" s="215"/>
      <c r="WCF134" s="215"/>
      <c r="WCG134" s="215"/>
      <c r="WCH134" s="215"/>
      <c r="WCI134" s="215"/>
      <c r="WCJ134" s="215"/>
      <c r="WCK134" s="215"/>
      <c r="WCL134" s="215"/>
      <c r="WCM134" s="215"/>
      <c r="WCN134" s="215"/>
      <c r="WCO134" s="215"/>
      <c r="WCP134" s="215"/>
      <c r="WCQ134" s="215"/>
      <c r="WCR134" s="215"/>
      <c r="WCS134" s="215"/>
      <c r="WCT134" s="215"/>
      <c r="WCU134" s="215"/>
      <c r="WCV134" s="215"/>
      <c r="WCW134" s="215"/>
      <c r="WCX134" s="215"/>
      <c r="WCY134" s="215"/>
      <c r="WCZ134" s="215"/>
      <c r="WDA134" s="215"/>
      <c r="WDB134" s="215"/>
      <c r="WDC134" s="215"/>
      <c r="WDD134" s="215"/>
      <c r="WDE134" s="215"/>
      <c r="WDF134" s="215"/>
      <c r="WDG134" s="215"/>
      <c r="WDH134" s="215"/>
      <c r="WDI134" s="215"/>
      <c r="WDJ134" s="215"/>
      <c r="WDK134" s="215"/>
      <c r="WDL134" s="215"/>
      <c r="WLC134" s="215"/>
      <c r="WLD134" s="215"/>
      <c r="WLE134" s="215"/>
      <c r="WLF134" s="215"/>
      <c r="WLR134" s="215"/>
      <c r="WLS134" s="215"/>
      <c r="WLT134" s="215"/>
      <c r="WLU134" s="215"/>
      <c r="WLV134" s="215"/>
      <c r="WLW134" s="215"/>
      <c r="WLX134" s="215"/>
      <c r="WLY134" s="215"/>
      <c r="WLZ134" s="215"/>
      <c r="WMA134" s="215"/>
      <c r="WMB134" s="215"/>
      <c r="WMC134" s="215"/>
      <c r="WMD134" s="215"/>
      <c r="WME134" s="215"/>
      <c r="WMF134" s="215"/>
      <c r="WMG134" s="215"/>
      <c r="WMH134" s="215"/>
      <c r="WMI134" s="215"/>
      <c r="WMJ134" s="215"/>
      <c r="WMK134" s="215"/>
      <c r="WML134" s="215"/>
      <c r="WMM134" s="215"/>
      <c r="WMN134" s="215"/>
      <c r="WMO134" s="215"/>
      <c r="WMP134" s="215"/>
      <c r="WMQ134" s="215"/>
      <c r="WMR134" s="215"/>
      <c r="WMS134" s="215"/>
      <c r="WMT134" s="215"/>
      <c r="WMU134" s="215"/>
      <c r="WMV134" s="215"/>
      <c r="WMW134" s="215"/>
      <c r="WMX134" s="215"/>
      <c r="WMY134" s="215"/>
      <c r="WMZ134" s="215"/>
      <c r="WNA134" s="215"/>
      <c r="WNB134" s="215"/>
      <c r="WNC134" s="215"/>
      <c r="WND134" s="215"/>
      <c r="WNE134" s="215"/>
      <c r="WNF134" s="215"/>
      <c r="WNG134" s="215"/>
      <c r="WNH134" s="215"/>
      <c r="WUY134" s="215"/>
      <c r="WUZ134" s="215"/>
      <c r="WVA134" s="215"/>
      <c r="WVB134" s="215"/>
      <c r="WVN134" s="215"/>
      <c r="WVO134" s="215"/>
      <c r="WVP134" s="215"/>
      <c r="WVQ134" s="215"/>
      <c r="WVR134" s="215"/>
      <c r="WVS134" s="215"/>
      <c r="WVT134" s="215"/>
      <c r="WVU134" s="215"/>
      <c r="WVV134" s="215"/>
      <c r="WVW134" s="215"/>
      <c r="WVX134" s="215"/>
      <c r="WVY134" s="215"/>
      <c r="WVZ134" s="215"/>
      <c r="WWA134" s="215"/>
      <c r="WWB134" s="215"/>
      <c r="WWC134" s="215"/>
      <c r="WWD134" s="215"/>
      <c r="WWE134" s="215"/>
      <c r="WWF134" s="215"/>
      <c r="WWG134" s="215"/>
      <c r="WWH134" s="215"/>
      <c r="WWI134" s="215"/>
      <c r="WWJ134" s="215"/>
      <c r="WWK134" s="215"/>
      <c r="WWL134" s="215"/>
      <c r="WWM134" s="215"/>
      <c r="WWN134" s="215"/>
      <c r="WWO134" s="215"/>
      <c r="WWP134" s="215"/>
      <c r="WWQ134" s="215"/>
      <c r="WWR134" s="215"/>
      <c r="WWS134" s="215"/>
      <c r="WWT134" s="215"/>
      <c r="WWU134" s="215"/>
      <c r="WWV134" s="215"/>
      <c r="WWW134" s="215"/>
      <c r="WWX134" s="215"/>
      <c r="WWY134" s="215"/>
      <c r="WWZ134" s="215"/>
      <c r="WXA134" s="215"/>
      <c r="WXB134" s="215"/>
      <c r="WXC134" s="215"/>
      <c r="WXD134" s="215"/>
    </row>
    <row r="135" spans="1:1018 1030:2042 2054:3066 3078:4090 4102:5114 5126:6138 6150:7162 7174:8186 8198:9210 9222:10234 10246:11258 11270:12282 12294:13306 13318:14330 14342:15354 15366:16176" s="215" customFormat="1" ht="34.5" customHeight="1">
      <c r="A135" s="83"/>
      <c r="B135" s="83"/>
      <c r="C135" s="83"/>
      <c r="D135" s="83"/>
      <c r="E135" s="83"/>
      <c r="F135" s="85"/>
      <c r="G135" s="93"/>
      <c r="H135" s="84"/>
      <c r="I135" s="84"/>
      <c r="J135" s="84"/>
      <c r="K135" s="84"/>
      <c r="L135" s="95"/>
      <c r="M135" s="95"/>
      <c r="N135" s="95"/>
      <c r="O135" s="95"/>
      <c r="P135" s="95"/>
      <c r="Q135" s="95"/>
      <c r="R135" s="95"/>
      <c r="S135" s="95"/>
      <c r="T135" s="238"/>
      <c r="U135" s="238"/>
      <c r="V135" s="238"/>
      <c r="W135" s="238"/>
      <c r="X135" s="239"/>
      <c r="Y135" s="239"/>
      <c r="Z135" s="239"/>
      <c r="AA135" s="239"/>
      <c r="AB135" s="238"/>
      <c r="AC135" s="238"/>
      <c r="AD135" s="238"/>
      <c r="AE135" s="238"/>
      <c r="AF135" s="239"/>
      <c r="AG135" s="239"/>
      <c r="AH135" s="239"/>
      <c r="AI135" s="239"/>
      <c r="AJ135" s="86"/>
      <c r="AK135" s="240"/>
      <c r="AL135" s="240"/>
      <c r="AM135" s="352"/>
      <c r="AN135" s="352"/>
      <c r="AO135" s="352"/>
      <c r="AP135" s="352"/>
      <c r="AQ135" s="356"/>
      <c r="AR135" s="356"/>
      <c r="AS135" s="356"/>
      <c r="AT135" s="356"/>
      <c r="AU135" s="357"/>
      <c r="AV135" s="241"/>
      <c r="AW135" s="354"/>
      <c r="AX135" s="355"/>
      <c r="AY135" s="355"/>
      <c r="AZ135" s="355"/>
      <c r="BA135" s="238"/>
      <c r="BB135" s="238"/>
      <c r="BC135" s="238"/>
      <c r="BD135" s="238"/>
      <c r="BE135" s="103"/>
      <c r="BG135" s="83"/>
      <c r="BH135" s="83"/>
      <c r="BI135" s="83"/>
      <c r="BJ135" s="83"/>
      <c r="BK135" s="83"/>
      <c r="BL135" s="83"/>
      <c r="BM135" s="83"/>
      <c r="BN135" s="83"/>
      <c r="BO135" s="83"/>
      <c r="BP135" s="83"/>
      <c r="BQ135" s="83"/>
      <c r="BR135" s="83"/>
      <c r="BS135" s="83"/>
      <c r="BT135" s="83"/>
      <c r="BU135" s="83"/>
      <c r="BV135" s="83"/>
      <c r="BW135" s="83"/>
      <c r="BX135" s="83"/>
      <c r="BY135" s="83"/>
      <c r="BZ135" s="83"/>
      <c r="CA135" s="83"/>
      <c r="CB135" s="83"/>
      <c r="CC135" s="83"/>
      <c r="CD135" s="83"/>
      <c r="CE135" s="83"/>
      <c r="CF135" s="83"/>
      <c r="CG135" s="83"/>
      <c r="CH135" s="83"/>
      <c r="CI135" s="83"/>
      <c r="CJ135" s="83"/>
      <c r="CK135" s="83"/>
      <c r="CL135" s="83"/>
      <c r="CM135" s="83"/>
      <c r="CN135" s="83"/>
      <c r="CO135" s="83"/>
      <c r="CP135" s="83"/>
      <c r="CQ135" s="83"/>
      <c r="CR135" s="83"/>
    </row>
    <row r="136" spans="1:1018 1030:2042 2054:3066 3078:4090 4102:5114 5126:6138 6150:7162 7174:8186 8198:9210 9222:10234 10246:11258 11270:12282 12294:13306 13318:14330 14342:15354 15366:16176" s="215" customFormat="1" ht="34.5" customHeight="1">
      <c r="A136" s="83"/>
      <c r="B136" s="83"/>
      <c r="C136" s="83"/>
      <c r="D136" s="83"/>
      <c r="E136" s="83"/>
      <c r="F136" s="85"/>
      <c r="G136" s="93"/>
      <c r="H136" s="84"/>
      <c r="I136" s="84"/>
      <c r="J136" s="84"/>
      <c r="K136" s="84"/>
      <c r="L136" s="95"/>
      <c r="M136" s="95"/>
      <c r="N136" s="95"/>
      <c r="O136" s="95"/>
      <c r="P136" s="95"/>
      <c r="Q136" s="95"/>
      <c r="R136" s="95"/>
      <c r="S136" s="95"/>
      <c r="T136" s="238"/>
      <c r="U136" s="238"/>
      <c r="V136" s="238"/>
      <c r="W136" s="238"/>
      <c r="X136" s="239"/>
      <c r="Y136" s="239"/>
      <c r="Z136" s="239"/>
      <c r="AA136" s="239"/>
      <c r="AB136" s="238"/>
      <c r="AC136" s="238"/>
      <c r="AD136" s="238"/>
      <c r="AE136" s="238"/>
      <c r="AF136" s="239"/>
      <c r="AG136" s="239"/>
      <c r="AH136" s="239"/>
      <c r="AI136" s="239"/>
      <c r="AJ136" s="86"/>
      <c r="AK136" s="240"/>
      <c r="AL136" s="240"/>
      <c r="AM136" s="352"/>
      <c r="AN136" s="352"/>
      <c r="AO136" s="352"/>
      <c r="AP136" s="352"/>
      <c r="AQ136" s="356"/>
      <c r="AR136" s="356"/>
      <c r="AS136" s="356"/>
      <c r="AT136" s="356"/>
      <c r="AU136" s="357"/>
      <c r="AV136" s="241"/>
      <c r="AW136" s="354"/>
      <c r="AX136" s="355"/>
      <c r="AY136" s="355"/>
      <c r="AZ136" s="355"/>
      <c r="BA136" s="238"/>
      <c r="BB136" s="238"/>
      <c r="BC136" s="238"/>
      <c r="BD136" s="238"/>
      <c r="BE136" s="103"/>
      <c r="BG136" s="83"/>
      <c r="BH136" s="83"/>
      <c r="BI136" s="83"/>
      <c r="BJ136" s="83"/>
      <c r="BK136" s="83"/>
      <c r="BL136" s="83"/>
      <c r="BM136" s="83"/>
      <c r="BN136" s="83"/>
      <c r="BO136" s="83"/>
      <c r="BP136" s="83"/>
      <c r="BQ136" s="83"/>
      <c r="BR136" s="83"/>
      <c r="BS136" s="83"/>
      <c r="BT136" s="83"/>
      <c r="BU136" s="83"/>
      <c r="BV136" s="83"/>
      <c r="BW136" s="83"/>
      <c r="BX136" s="83"/>
      <c r="BY136" s="83"/>
      <c r="BZ136" s="83"/>
      <c r="CA136" s="83"/>
      <c r="CB136" s="83"/>
      <c r="CC136" s="83"/>
      <c r="CD136" s="83"/>
      <c r="CE136" s="83"/>
      <c r="CF136" s="83"/>
      <c r="CG136" s="83"/>
      <c r="CH136" s="83"/>
      <c r="CI136" s="83"/>
      <c r="CJ136" s="83"/>
      <c r="CK136" s="83"/>
      <c r="CL136" s="83"/>
      <c r="CM136" s="83"/>
      <c r="CN136" s="83"/>
      <c r="CO136" s="83"/>
      <c r="CP136" s="83"/>
      <c r="CQ136" s="83"/>
      <c r="CR136" s="83"/>
    </row>
    <row r="137" spans="1:1018 1030:2042 2054:3066 3078:4090 4102:5114 5126:6138 6150:7162 7174:8186 8198:9210 9222:10234 10246:11258 11270:12282 12294:13306 13318:14330 14342:15354 15366:16176" s="215" customFormat="1" ht="34.5" customHeight="1">
      <c r="A137" s="83"/>
      <c r="B137" s="83"/>
      <c r="C137" s="83"/>
      <c r="D137" s="83"/>
      <c r="E137" s="83"/>
      <c r="F137" s="85"/>
      <c r="G137" s="93"/>
      <c r="H137" s="84"/>
      <c r="I137" s="84"/>
      <c r="J137" s="84"/>
      <c r="K137" s="84"/>
      <c r="L137" s="95"/>
      <c r="M137" s="95"/>
      <c r="N137" s="95"/>
      <c r="O137" s="95"/>
      <c r="P137" s="95"/>
      <c r="Q137" s="95"/>
      <c r="R137" s="95"/>
      <c r="S137" s="95"/>
      <c r="T137" s="238"/>
      <c r="U137" s="238"/>
      <c r="V137" s="238"/>
      <c r="W137" s="238"/>
      <c r="X137" s="239"/>
      <c r="Y137" s="239"/>
      <c r="Z137" s="239"/>
      <c r="AA137" s="239"/>
      <c r="AB137" s="238"/>
      <c r="AC137" s="238"/>
      <c r="AD137" s="238"/>
      <c r="AE137" s="238"/>
      <c r="AF137" s="239"/>
      <c r="AG137" s="239"/>
      <c r="AH137" s="239"/>
      <c r="AI137" s="239"/>
      <c r="AJ137" s="86"/>
      <c r="AK137" s="240"/>
      <c r="AL137" s="240"/>
      <c r="AM137" s="352"/>
      <c r="AN137" s="352"/>
      <c r="AO137" s="352"/>
      <c r="AP137" s="352"/>
      <c r="AQ137" s="356"/>
      <c r="AR137" s="356"/>
      <c r="AS137" s="356"/>
      <c r="AT137" s="356"/>
      <c r="AU137" s="357"/>
      <c r="AV137" s="241"/>
      <c r="AW137" s="354"/>
      <c r="AX137" s="355"/>
      <c r="AY137" s="355"/>
      <c r="AZ137" s="355"/>
      <c r="BA137" s="238"/>
      <c r="BB137" s="238"/>
      <c r="BC137" s="238"/>
      <c r="BD137" s="238"/>
      <c r="BE137" s="103"/>
      <c r="BG137" s="83"/>
      <c r="BH137" s="83"/>
      <c r="BI137" s="83"/>
      <c r="BJ137" s="83"/>
      <c r="BK137" s="83"/>
      <c r="BL137" s="83"/>
      <c r="BM137" s="83"/>
      <c r="BN137" s="83"/>
      <c r="BO137" s="83"/>
      <c r="BP137" s="83"/>
      <c r="BQ137" s="83"/>
      <c r="BR137" s="83"/>
      <c r="BS137" s="83"/>
      <c r="BT137" s="83"/>
      <c r="BU137" s="83"/>
      <c r="BV137" s="83"/>
      <c r="BW137" s="83"/>
      <c r="BX137" s="83"/>
      <c r="BY137" s="83"/>
      <c r="BZ137" s="83"/>
      <c r="CA137" s="83"/>
      <c r="CB137" s="83"/>
      <c r="CC137" s="83"/>
      <c r="CD137" s="83"/>
      <c r="CE137" s="83"/>
      <c r="CF137" s="83"/>
      <c r="CG137" s="83"/>
      <c r="CH137" s="83"/>
      <c r="CI137" s="83"/>
      <c r="CJ137" s="83"/>
      <c r="CK137" s="83"/>
      <c r="CL137" s="83"/>
      <c r="CM137" s="83"/>
      <c r="CN137" s="83"/>
      <c r="CO137" s="83"/>
      <c r="CP137" s="83"/>
      <c r="CQ137" s="83"/>
      <c r="CR137" s="83"/>
    </row>
    <row r="138" spans="1:1018 1030:2042 2054:3066 3078:4090 4102:5114 5126:6138 6150:7162 7174:8186 8198:9210 9222:10234 10246:11258 11270:12282 12294:13306 13318:14330 14342:15354 15366:16176" s="215" customFormat="1" ht="34.5" customHeight="1">
      <c r="A138" s="83"/>
      <c r="B138" s="83"/>
      <c r="C138" s="83"/>
      <c r="D138" s="83"/>
      <c r="E138" s="83"/>
      <c r="F138" s="85"/>
      <c r="G138" s="93"/>
      <c r="H138" s="84"/>
      <c r="I138" s="84"/>
      <c r="J138" s="84"/>
      <c r="K138" s="84"/>
      <c r="L138" s="95"/>
      <c r="M138" s="95"/>
      <c r="N138" s="95"/>
      <c r="O138" s="95"/>
      <c r="P138" s="95"/>
      <c r="Q138" s="95"/>
      <c r="R138" s="95"/>
      <c r="S138" s="95"/>
      <c r="T138" s="238"/>
      <c r="U138" s="238"/>
      <c r="V138" s="238"/>
      <c r="W138" s="238"/>
      <c r="X138" s="239"/>
      <c r="Y138" s="239"/>
      <c r="Z138" s="239"/>
      <c r="AA138" s="239"/>
      <c r="AB138" s="238"/>
      <c r="AC138" s="238"/>
      <c r="AD138" s="238"/>
      <c r="AE138" s="238"/>
      <c r="AF138" s="239"/>
      <c r="AG138" s="239"/>
      <c r="AH138" s="239"/>
      <c r="AI138" s="239"/>
      <c r="AJ138" s="86"/>
      <c r="AK138" s="240"/>
      <c r="AL138" s="240"/>
      <c r="AM138" s="352"/>
      <c r="AN138" s="352"/>
      <c r="AO138" s="352"/>
      <c r="AP138" s="352"/>
      <c r="AQ138" s="356"/>
      <c r="AR138" s="356"/>
      <c r="AS138" s="356"/>
      <c r="AT138" s="356"/>
      <c r="AU138" s="357"/>
      <c r="AV138" s="241"/>
      <c r="AW138" s="354"/>
      <c r="AX138" s="355"/>
      <c r="AY138" s="355"/>
      <c r="AZ138" s="355"/>
      <c r="BA138" s="238"/>
      <c r="BB138" s="238"/>
      <c r="BC138" s="238"/>
      <c r="BD138" s="238"/>
      <c r="BE138" s="103"/>
      <c r="BG138" s="83"/>
      <c r="BH138" s="83"/>
      <c r="BI138" s="83"/>
      <c r="BJ138" s="83"/>
      <c r="BK138" s="83"/>
      <c r="BL138" s="83"/>
      <c r="BM138" s="83"/>
      <c r="BN138" s="83"/>
      <c r="BO138" s="83"/>
      <c r="BP138" s="83"/>
      <c r="BQ138" s="83"/>
      <c r="BR138" s="83"/>
      <c r="BS138" s="83"/>
      <c r="BT138" s="83"/>
      <c r="BU138" s="83"/>
      <c r="BV138" s="83"/>
      <c r="BW138" s="83"/>
      <c r="BX138" s="83"/>
      <c r="BY138" s="83"/>
      <c r="BZ138" s="83"/>
      <c r="CA138" s="83"/>
      <c r="CB138" s="83"/>
      <c r="CC138" s="83"/>
      <c r="CD138" s="83"/>
      <c r="CE138" s="83"/>
      <c r="CF138" s="83"/>
      <c r="CG138" s="83"/>
      <c r="CH138" s="83"/>
      <c r="CI138" s="83"/>
      <c r="CJ138" s="83"/>
      <c r="CK138" s="83"/>
      <c r="CL138" s="83"/>
      <c r="CM138" s="83"/>
      <c r="CN138" s="83"/>
      <c r="CO138" s="83"/>
      <c r="CP138" s="83"/>
      <c r="CQ138" s="83"/>
      <c r="CR138" s="83"/>
    </row>
    <row r="139" spans="1:1018 1030:2042 2054:3066 3078:4090 4102:5114 5126:6138 6150:7162 7174:8186 8198:9210 9222:10234 10246:11258 11270:12282 12294:13306 13318:14330 14342:15354 15366:16176" s="215" customFormat="1" ht="34.5" customHeight="1">
      <c r="A139" s="83"/>
      <c r="B139" s="83"/>
      <c r="C139" s="83"/>
      <c r="D139" s="83"/>
      <c r="E139" s="83"/>
      <c r="F139" s="85"/>
      <c r="G139" s="93"/>
      <c r="H139" s="84"/>
      <c r="I139" s="84"/>
      <c r="J139" s="84"/>
      <c r="K139" s="84"/>
      <c r="L139" s="95"/>
      <c r="M139" s="95"/>
      <c r="N139" s="95"/>
      <c r="O139" s="95"/>
      <c r="P139" s="95"/>
      <c r="Q139" s="95"/>
      <c r="R139" s="95"/>
      <c r="S139" s="95"/>
      <c r="T139" s="238"/>
      <c r="U139" s="238"/>
      <c r="V139" s="238"/>
      <c r="W139" s="238"/>
      <c r="X139" s="239"/>
      <c r="Y139" s="239"/>
      <c r="Z139" s="239"/>
      <c r="AA139" s="239"/>
      <c r="AB139" s="238"/>
      <c r="AC139" s="238"/>
      <c r="AD139" s="238"/>
      <c r="AE139" s="238"/>
      <c r="AF139" s="239"/>
      <c r="AG139" s="239"/>
      <c r="AH139" s="239"/>
      <c r="AI139" s="239"/>
      <c r="AJ139" s="86"/>
      <c r="AK139" s="240"/>
      <c r="AL139" s="240"/>
      <c r="AM139" s="352"/>
      <c r="AN139" s="352"/>
      <c r="AO139" s="352"/>
      <c r="AP139" s="352"/>
      <c r="AQ139" s="356"/>
      <c r="AR139" s="356"/>
      <c r="AS139" s="356"/>
      <c r="AT139" s="356"/>
      <c r="AU139" s="357"/>
      <c r="AV139" s="241"/>
      <c r="AW139" s="354"/>
      <c r="AX139" s="355"/>
      <c r="AY139" s="355"/>
      <c r="AZ139" s="355"/>
      <c r="BA139" s="238"/>
      <c r="BB139" s="238"/>
      <c r="BC139" s="238"/>
      <c r="BD139" s="238"/>
      <c r="BE139" s="103"/>
      <c r="BG139" s="83"/>
      <c r="BH139" s="83"/>
      <c r="BI139" s="83"/>
      <c r="BJ139" s="83"/>
      <c r="BK139" s="83"/>
      <c r="BL139" s="83"/>
      <c r="BM139" s="83"/>
      <c r="BN139" s="83"/>
      <c r="BO139" s="83"/>
      <c r="BP139" s="83"/>
      <c r="BQ139" s="83"/>
      <c r="BR139" s="83"/>
      <c r="BS139" s="83"/>
      <c r="BT139" s="83"/>
      <c r="BU139" s="83"/>
      <c r="BV139" s="83"/>
      <c r="BW139" s="83"/>
      <c r="BX139" s="83"/>
      <c r="BY139" s="83"/>
      <c r="BZ139" s="83"/>
      <c r="CA139" s="83"/>
      <c r="CB139" s="83"/>
      <c r="CC139" s="83"/>
      <c r="CD139" s="83"/>
      <c r="CE139" s="83"/>
      <c r="CF139" s="83"/>
      <c r="CG139" s="83"/>
      <c r="CH139" s="83"/>
      <c r="CI139" s="83"/>
      <c r="CJ139" s="83"/>
      <c r="CK139" s="83"/>
      <c r="CL139" s="83"/>
      <c r="CM139" s="83"/>
      <c r="CN139" s="83"/>
      <c r="CO139" s="83"/>
      <c r="CP139" s="83"/>
      <c r="CQ139" s="83"/>
      <c r="CR139" s="83"/>
    </row>
    <row r="140" spans="1:1018 1030:2042 2054:3066 3078:4090 4102:5114 5126:6138 6150:7162 7174:8186 8198:9210 9222:10234 10246:11258 11270:12282 12294:13306 13318:14330 14342:15354 15366:16176" s="215" customFormat="1" ht="34.5" customHeight="1">
      <c r="A140" s="83"/>
      <c r="B140" s="83"/>
      <c r="C140" s="83"/>
      <c r="D140" s="83"/>
      <c r="E140" s="83"/>
      <c r="F140" s="85"/>
      <c r="G140" s="93"/>
      <c r="H140" s="84"/>
      <c r="I140" s="84"/>
      <c r="J140" s="84"/>
      <c r="K140" s="84"/>
      <c r="L140" s="95"/>
      <c r="M140" s="95"/>
      <c r="N140" s="95"/>
      <c r="O140" s="95"/>
      <c r="P140" s="95"/>
      <c r="Q140" s="95"/>
      <c r="R140" s="95"/>
      <c r="S140" s="95"/>
      <c r="T140" s="238"/>
      <c r="U140" s="238"/>
      <c r="V140" s="238"/>
      <c r="W140" s="238"/>
      <c r="X140" s="239"/>
      <c r="Y140" s="239"/>
      <c r="Z140" s="239"/>
      <c r="AA140" s="239"/>
      <c r="AB140" s="238"/>
      <c r="AC140" s="238"/>
      <c r="AD140" s="238"/>
      <c r="AE140" s="238"/>
      <c r="AF140" s="239"/>
      <c r="AG140" s="239"/>
      <c r="AH140" s="239"/>
      <c r="AI140" s="239"/>
      <c r="AJ140" s="86"/>
      <c r="AK140" s="240"/>
      <c r="AL140" s="240"/>
      <c r="AM140" s="352"/>
      <c r="AN140" s="352"/>
      <c r="AO140" s="352"/>
      <c r="AP140" s="352"/>
      <c r="AQ140" s="356"/>
      <c r="AR140" s="356"/>
      <c r="AS140" s="356"/>
      <c r="AT140" s="356"/>
      <c r="AU140" s="357"/>
      <c r="AV140" s="241"/>
      <c r="AW140" s="354"/>
      <c r="AX140" s="355"/>
      <c r="AY140" s="355"/>
      <c r="AZ140" s="355"/>
      <c r="BA140" s="238"/>
      <c r="BB140" s="238"/>
      <c r="BC140" s="238"/>
      <c r="BD140" s="238"/>
      <c r="BE140" s="103"/>
      <c r="BG140" s="83"/>
      <c r="BH140" s="83"/>
      <c r="BI140" s="83"/>
      <c r="BJ140" s="83"/>
      <c r="BK140" s="83"/>
      <c r="BL140" s="83"/>
      <c r="BM140" s="83"/>
      <c r="BN140" s="83"/>
      <c r="BO140" s="83"/>
      <c r="BP140" s="83"/>
      <c r="BQ140" s="83"/>
      <c r="BR140" s="83"/>
      <c r="BS140" s="83"/>
      <c r="BT140" s="83"/>
      <c r="BU140" s="83"/>
      <c r="BV140" s="83"/>
      <c r="BW140" s="83"/>
      <c r="BX140" s="83"/>
      <c r="BY140" s="83"/>
      <c r="BZ140" s="83"/>
      <c r="CA140" s="83"/>
      <c r="CB140" s="83"/>
      <c r="CC140" s="83"/>
      <c r="CD140" s="83"/>
      <c r="CE140" s="83"/>
      <c r="CF140" s="83"/>
      <c r="CG140" s="83"/>
      <c r="CH140" s="83"/>
      <c r="CI140" s="83"/>
      <c r="CJ140" s="83"/>
      <c r="CK140" s="83"/>
      <c r="CL140" s="83"/>
      <c r="CM140" s="83"/>
      <c r="CN140" s="83"/>
      <c r="CO140" s="83"/>
      <c r="CP140" s="83"/>
      <c r="CQ140" s="83"/>
      <c r="CR140" s="83"/>
    </row>
    <row r="141" spans="1:1018 1030:2042 2054:3066 3078:4090 4102:5114 5126:6138 6150:7162 7174:8186 8198:9210 9222:10234 10246:11258 11270:12282 12294:13306 13318:14330 14342:15354 15366:16176" s="83" customFormat="1" ht="35.1" customHeight="1">
      <c r="A141" s="83" t="str">
        <f t="shared" si="13"/>
        <v>BH10DT_D1+1</v>
      </c>
      <c r="B141" s="83" t="str">
        <f t="shared" si="14"/>
        <v>BH10DT_D1+2</v>
      </c>
      <c r="C141" s="83" t="str">
        <f t="shared" si="15"/>
        <v>BH10DT_D1+3</v>
      </c>
      <c r="D141" s="83" t="str">
        <f t="shared" si="16"/>
        <v>BH10DT_D1+4</v>
      </c>
      <c r="E141" s="83" t="s">
        <v>348</v>
      </c>
      <c r="F141" s="55"/>
      <c r="G141" s="56" t="s">
        <v>4289</v>
      </c>
      <c r="H141" s="87" t="str">
        <f t="shared" si="2"/>
        <v>Đường Nguyễn Văn Trị</v>
      </c>
      <c r="I141" s="87" t="s">
        <v>4242</v>
      </c>
      <c r="J141" s="84" t="s">
        <v>4247</v>
      </c>
      <c r="K141" s="87" t="s">
        <v>4291</v>
      </c>
      <c r="L141" s="107">
        <v>30000</v>
      </c>
      <c r="M141" s="108"/>
      <c r="N141" s="108"/>
      <c r="O141" s="108"/>
      <c r="P141" s="95" t="e">
        <f>VLOOKUP(G141&amp;"Vị trí 1",#REF!,9,0)</f>
        <v>#REF!</v>
      </c>
      <c r="Q141" s="95" t="e">
        <f>VLOOKUP(G141&amp;"Vị trí 2",#REF!,9,0)</f>
        <v>#REF!</v>
      </c>
      <c r="R141" s="95" t="e">
        <f>VLOOKUP(G141&amp;"Vị trí 3",#REF!,9,0)</f>
        <v>#REF!</v>
      </c>
      <c r="S141" s="95" t="e">
        <f>VLOOKUP(G141&amp;"Vị trí 4",#REF!,9,0)</f>
        <v>#REF!</v>
      </c>
      <c r="T141" s="238"/>
      <c r="U141" s="238"/>
      <c r="V141" s="238"/>
      <c r="W141" s="238"/>
      <c r="X141" s="239"/>
      <c r="Y141" s="239"/>
      <c r="Z141" s="239"/>
      <c r="AA141" s="239"/>
      <c r="AB141" s="238"/>
      <c r="AC141" s="238"/>
      <c r="AD141" s="238"/>
      <c r="AE141" s="238"/>
      <c r="AF141" s="239"/>
      <c r="AG141" s="239"/>
      <c r="AH141" s="239"/>
      <c r="AI141" s="239"/>
      <c r="AJ141" s="86">
        <v>3.05</v>
      </c>
      <c r="AK141" s="240"/>
      <c r="AL141" s="240" t="e">
        <f>AJ141*#REF!/#REF!</f>
        <v>#REF!</v>
      </c>
      <c r="AM141" s="352" t="e">
        <f t="shared" si="11"/>
        <v>#REF!</v>
      </c>
      <c r="AN141" s="352" t="e">
        <f t="shared" si="11"/>
        <v>#REF!</v>
      </c>
      <c r="AO141" s="352" t="e">
        <f t="shared" si="11"/>
        <v>#REF!</v>
      </c>
      <c r="AP141" s="352" t="e">
        <f t="shared" si="11"/>
        <v>#REF!</v>
      </c>
      <c r="AQ141" s="356" t="e">
        <f>IF(AM141&lt;1000,ROUND(AM141,-1),ROUND(AM141,-2))</f>
        <v>#REF!</v>
      </c>
      <c r="AR141" s="356"/>
      <c r="AS141" s="356"/>
      <c r="AT141" s="356"/>
      <c r="AU141" s="353"/>
      <c r="AV141" s="241" t="s">
        <v>348</v>
      </c>
      <c r="AW141" s="354">
        <v>21000</v>
      </c>
      <c r="AX141" s="355"/>
      <c r="AY141" s="355"/>
      <c r="AZ141" s="355"/>
      <c r="BA141" s="238">
        <v>18000</v>
      </c>
      <c r="BB141" s="238"/>
      <c r="BC141" s="238"/>
      <c r="BD141" s="238"/>
      <c r="BF141" s="215"/>
      <c r="IM141" s="215"/>
      <c r="IN141" s="215"/>
      <c r="IO141" s="215"/>
      <c r="IP141" s="215"/>
      <c r="JB141" s="215"/>
      <c r="JC141" s="215"/>
      <c r="JD141" s="215"/>
      <c r="JE141" s="215"/>
      <c r="JF141" s="215"/>
      <c r="JG141" s="215"/>
      <c r="JH141" s="215"/>
      <c r="JI141" s="215"/>
      <c r="JJ141" s="215"/>
      <c r="JK141" s="215"/>
      <c r="JL141" s="215"/>
      <c r="JM141" s="215"/>
      <c r="JN141" s="215"/>
      <c r="JO141" s="215"/>
      <c r="JP141" s="215"/>
      <c r="JQ141" s="215"/>
      <c r="JR141" s="215"/>
      <c r="JS141" s="215"/>
      <c r="JT141" s="215"/>
      <c r="JU141" s="215"/>
      <c r="JV141" s="215"/>
      <c r="JW141" s="215"/>
      <c r="JX141" s="215"/>
      <c r="JY141" s="215"/>
      <c r="JZ141" s="215"/>
      <c r="KA141" s="215"/>
      <c r="KB141" s="215"/>
      <c r="KC141" s="215"/>
      <c r="KD141" s="215"/>
      <c r="KE141" s="215"/>
      <c r="KF141" s="215"/>
      <c r="KG141" s="215"/>
      <c r="KH141" s="215"/>
      <c r="KI141" s="215"/>
      <c r="KJ141" s="215"/>
      <c r="KK141" s="215"/>
      <c r="KL141" s="215"/>
      <c r="KM141" s="215"/>
      <c r="KN141" s="215"/>
      <c r="KO141" s="215"/>
      <c r="KP141" s="215"/>
      <c r="KQ141" s="215"/>
      <c r="KR141" s="215"/>
      <c r="SI141" s="215"/>
      <c r="SJ141" s="215"/>
      <c r="SK141" s="215"/>
      <c r="SL141" s="215"/>
      <c r="SX141" s="215"/>
      <c r="SY141" s="215"/>
      <c r="SZ141" s="215"/>
      <c r="TA141" s="215"/>
      <c r="TB141" s="215"/>
      <c r="TC141" s="215"/>
      <c r="TD141" s="215"/>
      <c r="TE141" s="215"/>
      <c r="TF141" s="215"/>
      <c r="TG141" s="215"/>
      <c r="TH141" s="215"/>
      <c r="TI141" s="215"/>
      <c r="TJ141" s="215"/>
      <c r="TK141" s="215"/>
      <c r="TL141" s="215"/>
      <c r="TM141" s="215"/>
      <c r="TN141" s="215"/>
      <c r="TO141" s="215"/>
      <c r="TP141" s="215"/>
      <c r="TQ141" s="215"/>
      <c r="TR141" s="215"/>
      <c r="TS141" s="215"/>
      <c r="TT141" s="215"/>
      <c r="TU141" s="215"/>
      <c r="TV141" s="215"/>
      <c r="TW141" s="215"/>
      <c r="TX141" s="215"/>
      <c r="TY141" s="215"/>
      <c r="TZ141" s="215"/>
      <c r="UA141" s="215"/>
      <c r="UB141" s="215"/>
      <c r="UC141" s="215"/>
      <c r="UD141" s="215"/>
      <c r="UE141" s="215"/>
      <c r="UF141" s="215"/>
      <c r="UG141" s="215"/>
      <c r="UH141" s="215"/>
      <c r="UI141" s="215"/>
      <c r="UJ141" s="215"/>
      <c r="UK141" s="215"/>
      <c r="UL141" s="215"/>
      <c r="UM141" s="215"/>
      <c r="UN141" s="215"/>
      <c r="ACE141" s="215"/>
      <c r="ACF141" s="215"/>
      <c r="ACG141" s="215"/>
      <c r="ACH141" s="215"/>
      <c r="ACT141" s="215"/>
      <c r="ACU141" s="215"/>
      <c r="ACV141" s="215"/>
      <c r="ACW141" s="215"/>
      <c r="ACX141" s="215"/>
      <c r="ACY141" s="215"/>
      <c r="ACZ141" s="215"/>
      <c r="ADA141" s="215"/>
      <c r="ADB141" s="215"/>
      <c r="ADC141" s="215"/>
      <c r="ADD141" s="215"/>
      <c r="ADE141" s="215"/>
      <c r="ADF141" s="215"/>
      <c r="ADG141" s="215"/>
      <c r="ADH141" s="215"/>
      <c r="ADI141" s="215"/>
      <c r="ADJ141" s="215"/>
      <c r="ADK141" s="215"/>
      <c r="ADL141" s="215"/>
      <c r="ADM141" s="215"/>
      <c r="ADN141" s="215"/>
      <c r="ADO141" s="215"/>
      <c r="ADP141" s="215"/>
      <c r="ADQ141" s="215"/>
      <c r="ADR141" s="215"/>
      <c r="ADS141" s="215"/>
      <c r="ADT141" s="215"/>
      <c r="ADU141" s="215"/>
      <c r="ADV141" s="215"/>
      <c r="ADW141" s="215"/>
      <c r="ADX141" s="215"/>
      <c r="ADY141" s="215"/>
      <c r="ADZ141" s="215"/>
      <c r="AEA141" s="215"/>
      <c r="AEB141" s="215"/>
      <c r="AEC141" s="215"/>
      <c r="AED141" s="215"/>
      <c r="AEE141" s="215"/>
      <c r="AEF141" s="215"/>
      <c r="AEG141" s="215"/>
      <c r="AEH141" s="215"/>
      <c r="AEI141" s="215"/>
      <c r="AEJ141" s="215"/>
      <c r="AMA141" s="215"/>
      <c r="AMB141" s="215"/>
      <c r="AMC141" s="215"/>
      <c r="AMD141" s="215"/>
      <c r="AMP141" s="215"/>
      <c r="AMQ141" s="215"/>
      <c r="AMR141" s="215"/>
      <c r="AMS141" s="215"/>
      <c r="AMT141" s="215"/>
      <c r="AMU141" s="215"/>
      <c r="AMV141" s="215"/>
      <c r="AMW141" s="215"/>
      <c r="AMX141" s="215"/>
      <c r="AMY141" s="215"/>
      <c r="AMZ141" s="215"/>
      <c r="ANA141" s="215"/>
      <c r="ANB141" s="215"/>
      <c r="ANC141" s="215"/>
      <c r="AND141" s="215"/>
      <c r="ANE141" s="215"/>
      <c r="ANF141" s="215"/>
      <c r="ANG141" s="215"/>
      <c r="ANH141" s="215"/>
      <c r="ANI141" s="215"/>
      <c r="ANJ141" s="215"/>
      <c r="ANK141" s="215"/>
      <c r="ANL141" s="215"/>
      <c r="ANM141" s="215"/>
      <c r="ANN141" s="215"/>
      <c r="ANO141" s="215"/>
      <c r="ANP141" s="215"/>
      <c r="ANQ141" s="215"/>
      <c r="ANR141" s="215"/>
      <c r="ANS141" s="215"/>
      <c r="ANT141" s="215"/>
      <c r="ANU141" s="215"/>
      <c r="ANV141" s="215"/>
      <c r="ANW141" s="215"/>
      <c r="ANX141" s="215"/>
      <c r="ANY141" s="215"/>
      <c r="ANZ141" s="215"/>
      <c r="AOA141" s="215"/>
      <c r="AOB141" s="215"/>
      <c r="AOC141" s="215"/>
      <c r="AOD141" s="215"/>
      <c r="AOE141" s="215"/>
      <c r="AOF141" s="215"/>
      <c r="AVW141" s="215"/>
      <c r="AVX141" s="215"/>
      <c r="AVY141" s="215"/>
      <c r="AVZ141" s="215"/>
      <c r="AWL141" s="215"/>
      <c r="AWM141" s="215"/>
      <c r="AWN141" s="215"/>
      <c r="AWO141" s="215"/>
      <c r="AWP141" s="215"/>
      <c r="AWQ141" s="215"/>
      <c r="AWR141" s="215"/>
      <c r="AWS141" s="215"/>
      <c r="AWT141" s="215"/>
      <c r="AWU141" s="215"/>
      <c r="AWV141" s="215"/>
      <c r="AWW141" s="215"/>
      <c r="AWX141" s="215"/>
      <c r="AWY141" s="215"/>
      <c r="AWZ141" s="215"/>
      <c r="AXA141" s="215"/>
      <c r="AXB141" s="215"/>
      <c r="AXC141" s="215"/>
      <c r="AXD141" s="215"/>
      <c r="AXE141" s="215"/>
      <c r="AXF141" s="215"/>
      <c r="AXG141" s="215"/>
      <c r="AXH141" s="215"/>
      <c r="AXI141" s="215"/>
      <c r="AXJ141" s="215"/>
      <c r="AXK141" s="215"/>
      <c r="AXL141" s="215"/>
      <c r="AXM141" s="215"/>
      <c r="AXN141" s="215"/>
      <c r="AXO141" s="215"/>
      <c r="AXP141" s="215"/>
      <c r="AXQ141" s="215"/>
      <c r="AXR141" s="215"/>
      <c r="AXS141" s="215"/>
      <c r="AXT141" s="215"/>
      <c r="AXU141" s="215"/>
      <c r="AXV141" s="215"/>
      <c r="AXW141" s="215"/>
      <c r="AXX141" s="215"/>
      <c r="AXY141" s="215"/>
      <c r="AXZ141" s="215"/>
      <c r="AYA141" s="215"/>
      <c r="AYB141" s="215"/>
      <c r="BFS141" s="215"/>
      <c r="BFT141" s="215"/>
      <c r="BFU141" s="215"/>
      <c r="BFV141" s="215"/>
      <c r="BGH141" s="215"/>
      <c r="BGI141" s="215"/>
      <c r="BGJ141" s="215"/>
      <c r="BGK141" s="215"/>
      <c r="BGL141" s="215"/>
      <c r="BGM141" s="215"/>
      <c r="BGN141" s="215"/>
      <c r="BGO141" s="215"/>
      <c r="BGP141" s="215"/>
      <c r="BGQ141" s="215"/>
      <c r="BGR141" s="215"/>
      <c r="BGS141" s="215"/>
      <c r="BGT141" s="215"/>
      <c r="BGU141" s="215"/>
      <c r="BGV141" s="215"/>
      <c r="BGW141" s="215"/>
      <c r="BGX141" s="215"/>
      <c r="BGY141" s="215"/>
      <c r="BGZ141" s="215"/>
      <c r="BHA141" s="215"/>
      <c r="BHB141" s="215"/>
      <c r="BHC141" s="215"/>
      <c r="BHD141" s="215"/>
      <c r="BHE141" s="215"/>
      <c r="BHF141" s="215"/>
      <c r="BHG141" s="215"/>
      <c r="BHH141" s="215"/>
      <c r="BHI141" s="215"/>
      <c r="BHJ141" s="215"/>
      <c r="BHK141" s="215"/>
      <c r="BHL141" s="215"/>
      <c r="BHM141" s="215"/>
      <c r="BHN141" s="215"/>
      <c r="BHO141" s="215"/>
      <c r="BHP141" s="215"/>
      <c r="BHQ141" s="215"/>
      <c r="BHR141" s="215"/>
      <c r="BHS141" s="215"/>
      <c r="BHT141" s="215"/>
      <c r="BHU141" s="215"/>
      <c r="BHV141" s="215"/>
      <c r="BHW141" s="215"/>
      <c r="BHX141" s="215"/>
      <c r="BPO141" s="215"/>
      <c r="BPP141" s="215"/>
      <c r="BPQ141" s="215"/>
      <c r="BPR141" s="215"/>
      <c r="BQD141" s="215"/>
      <c r="BQE141" s="215"/>
      <c r="BQF141" s="215"/>
      <c r="BQG141" s="215"/>
      <c r="BQH141" s="215"/>
      <c r="BQI141" s="215"/>
      <c r="BQJ141" s="215"/>
      <c r="BQK141" s="215"/>
      <c r="BQL141" s="215"/>
      <c r="BQM141" s="215"/>
      <c r="BQN141" s="215"/>
      <c r="BQO141" s="215"/>
      <c r="BQP141" s="215"/>
      <c r="BQQ141" s="215"/>
      <c r="BQR141" s="215"/>
      <c r="BQS141" s="215"/>
      <c r="BQT141" s="215"/>
      <c r="BQU141" s="215"/>
      <c r="BQV141" s="215"/>
      <c r="BQW141" s="215"/>
      <c r="BQX141" s="215"/>
      <c r="BQY141" s="215"/>
      <c r="BQZ141" s="215"/>
      <c r="BRA141" s="215"/>
      <c r="BRB141" s="215"/>
      <c r="BRC141" s="215"/>
      <c r="BRD141" s="215"/>
      <c r="BRE141" s="215"/>
      <c r="BRF141" s="215"/>
      <c r="BRG141" s="215"/>
      <c r="BRH141" s="215"/>
      <c r="BRI141" s="215"/>
      <c r="BRJ141" s="215"/>
      <c r="BRK141" s="215"/>
      <c r="BRL141" s="215"/>
      <c r="BRM141" s="215"/>
      <c r="BRN141" s="215"/>
      <c r="BRO141" s="215"/>
      <c r="BRP141" s="215"/>
      <c r="BRQ141" s="215"/>
      <c r="BRR141" s="215"/>
      <c r="BRS141" s="215"/>
      <c r="BRT141" s="215"/>
      <c r="BZK141" s="215"/>
      <c r="BZL141" s="215"/>
      <c r="BZM141" s="215"/>
      <c r="BZN141" s="215"/>
      <c r="BZZ141" s="215"/>
      <c r="CAA141" s="215"/>
      <c r="CAB141" s="215"/>
      <c r="CAC141" s="215"/>
      <c r="CAD141" s="215"/>
      <c r="CAE141" s="215"/>
      <c r="CAF141" s="215"/>
      <c r="CAG141" s="215"/>
      <c r="CAH141" s="215"/>
      <c r="CAI141" s="215"/>
      <c r="CAJ141" s="215"/>
      <c r="CAK141" s="215"/>
      <c r="CAL141" s="215"/>
      <c r="CAM141" s="215"/>
      <c r="CAN141" s="215"/>
      <c r="CAO141" s="215"/>
      <c r="CAP141" s="215"/>
      <c r="CAQ141" s="215"/>
      <c r="CAR141" s="215"/>
      <c r="CAS141" s="215"/>
      <c r="CAT141" s="215"/>
      <c r="CAU141" s="215"/>
      <c r="CAV141" s="215"/>
      <c r="CAW141" s="215"/>
      <c r="CAX141" s="215"/>
      <c r="CAY141" s="215"/>
      <c r="CAZ141" s="215"/>
      <c r="CBA141" s="215"/>
      <c r="CBB141" s="215"/>
      <c r="CBC141" s="215"/>
      <c r="CBD141" s="215"/>
      <c r="CBE141" s="215"/>
      <c r="CBF141" s="215"/>
      <c r="CBG141" s="215"/>
      <c r="CBH141" s="215"/>
      <c r="CBI141" s="215"/>
      <c r="CBJ141" s="215"/>
      <c r="CBK141" s="215"/>
      <c r="CBL141" s="215"/>
      <c r="CBM141" s="215"/>
      <c r="CBN141" s="215"/>
      <c r="CBO141" s="215"/>
      <c r="CBP141" s="215"/>
      <c r="CJG141" s="215"/>
      <c r="CJH141" s="215"/>
      <c r="CJI141" s="215"/>
      <c r="CJJ141" s="215"/>
      <c r="CJV141" s="215"/>
      <c r="CJW141" s="215"/>
      <c r="CJX141" s="215"/>
      <c r="CJY141" s="215"/>
      <c r="CJZ141" s="215"/>
      <c r="CKA141" s="215"/>
      <c r="CKB141" s="215"/>
      <c r="CKC141" s="215"/>
      <c r="CKD141" s="215"/>
      <c r="CKE141" s="215"/>
      <c r="CKF141" s="215"/>
      <c r="CKG141" s="215"/>
      <c r="CKH141" s="215"/>
      <c r="CKI141" s="215"/>
      <c r="CKJ141" s="215"/>
      <c r="CKK141" s="215"/>
      <c r="CKL141" s="215"/>
      <c r="CKM141" s="215"/>
      <c r="CKN141" s="215"/>
      <c r="CKO141" s="215"/>
      <c r="CKP141" s="215"/>
      <c r="CKQ141" s="215"/>
      <c r="CKR141" s="215"/>
      <c r="CKS141" s="215"/>
      <c r="CKT141" s="215"/>
      <c r="CKU141" s="215"/>
      <c r="CKV141" s="215"/>
      <c r="CKW141" s="215"/>
      <c r="CKX141" s="215"/>
      <c r="CKY141" s="215"/>
      <c r="CKZ141" s="215"/>
      <c r="CLA141" s="215"/>
      <c r="CLB141" s="215"/>
      <c r="CLC141" s="215"/>
      <c r="CLD141" s="215"/>
      <c r="CLE141" s="215"/>
      <c r="CLF141" s="215"/>
      <c r="CLG141" s="215"/>
      <c r="CLH141" s="215"/>
      <c r="CLI141" s="215"/>
      <c r="CLJ141" s="215"/>
      <c r="CLK141" s="215"/>
      <c r="CLL141" s="215"/>
      <c r="CTC141" s="215"/>
      <c r="CTD141" s="215"/>
      <c r="CTE141" s="215"/>
      <c r="CTF141" s="215"/>
      <c r="CTR141" s="215"/>
      <c r="CTS141" s="215"/>
      <c r="CTT141" s="215"/>
      <c r="CTU141" s="215"/>
      <c r="CTV141" s="215"/>
      <c r="CTW141" s="215"/>
      <c r="CTX141" s="215"/>
      <c r="CTY141" s="215"/>
      <c r="CTZ141" s="215"/>
      <c r="CUA141" s="215"/>
      <c r="CUB141" s="215"/>
      <c r="CUC141" s="215"/>
      <c r="CUD141" s="215"/>
      <c r="CUE141" s="215"/>
      <c r="CUF141" s="215"/>
      <c r="CUG141" s="215"/>
      <c r="CUH141" s="215"/>
      <c r="CUI141" s="215"/>
      <c r="CUJ141" s="215"/>
      <c r="CUK141" s="215"/>
      <c r="CUL141" s="215"/>
      <c r="CUM141" s="215"/>
      <c r="CUN141" s="215"/>
      <c r="CUO141" s="215"/>
      <c r="CUP141" s="215"/>
      <c r="CUQ141" s="215"/>
      <c r="CUR141" s="215"/>
      <c r="CUS141" s="215"/>
      <c r="CUT141" s="215"/>
      <c r="CUU141" s="215"/>
      <c r="CUV141" s="215"/>
      <c r="CUW141" s="215"/>
      <c r="CUX141" s="215"/>
      <c r="CUY141" s="215"/>
      <c r="CUZ141" s="215"/>
      <c r="CVA141" s="215"/>
      <c r="CVB141" s="215"/>
      <c r="CVC141" s="215"/>
      <c r="CVD141" s="215"/>
      <c r="CVE141" s="215"/>
      <c r="CVF141" s="215"/>
      <c r="CVG141" s="215"/>
      <c r="CVH141" s="215"/>
      <c r="DCY141" s="215"/>
      <c r="DCZ141" s="215"/>
      <c r="DDA141" s="215"/>
      <c r="DDB141" s="215"/>
      <c r="DDN141" s="215"/>
      <c r="DDO141" s="215"/>
      <c r="DDP141" s="215"/>
      <c r="DDQ141" s="215"/>
      <c r="DDR141" s="215"/>
      <c r="DDS141" s="215"/>
      <c r="DDT141" s="215"/>
      <c r="DDU141" s="215"/>
      <c r="DDV141" s="215"/>
      <c r="DDW141" s="215"/>
      <c r="DDX141" s="215"/>
      <c r="DDY141" s="215"/>
      <c r="DDZ141" s="215"/>
      <c r="DEA141" s="215"/>
      <c r="DEB141" s="215"/>
      <c r="DEC141" s="215"/>
      <c r="DED141" s="215"/>
      <c r="DEE141" s="215"/>
      <c r="DEF141" s="215"/>
      <c r="DEG141" s="215"/>
      <c r="DEH141" s="215"/>
      <c r="DEI141" s="215"/>
      <c r="DEJ141" s="215"/>
      <c r="DEK141" s="215"/>
      <c r="DEL141" s="215"/>
      <c r="DEM141" s="215"/>
      <c r="DEN141" s="215"/>
      <c r="DEO141" s="215"/>
      <c r="DEP141" s="215"/>
      <c r="DEQ141" s="215"/>
      <c r="DER141" s="215"/>
      <c r="DES141" s="215"/>
      <c r="DET141" s="215"/>
      <c r="DEU141" s="215"/>
      <c r="DEV141" s="215"/>
      <c r="DEW141" s="215"/>
      <c r="DEX141" s="215"/>
      <c r="DEY141" s="215"/>
      <c r="DEZ141" s="215"/>
      <c r="DFA141" s="215"/>
      <c r="DFB141" s="215"/>
      <c r="DFC141" s="215"/>
      <c r="DFD141" s="215"/>
      <c r="DMU141" s="215"/>
      <c r="DMV141" s="215"/>
      <c r="DMW141" s="215"/>
      <c r="DMX141" s="215"/>
      <c r="DNJ141" s="215"/>
      <c r="DNK141" s="215"/>
      <c r="DNL141" s="215"/>
      <c r="DNM141" s="215"/>
      <c r="DNN141" s="215"/>
      <c r="DNO141" s="215"/>
      <c r="DNP141" s="215"/>
      <c r="DNQ141" s="215"/>
      <c r="DNR141" s="215"/>
      <c r="DNS141" s="215"/>
      <c r="DNT141" s="215"/>
      <c r="DNU141" s="215"/>
      <c r="DNV141" s="215"/>
      <c r="DNW141" s="215"/>
      <c r="DNX141" s="215"/>
      <c r="DNY141" s="215"/>
      <c r="DNZ141" s="215"/>
      <c r="DOA141" s="215"/>
      <c r="DOB141" s="215"/>
      <c r="DOC141" s="215"/>
      <c r="DOD141" s="215"/>
      <c r="DOE141" s="215"/>
      <c r="DOF141" s="215"/>
      <c r="DOG141" s="215"/>
      <c r="DOH141" s="215"/>
      <c r="DOI141" s="215"/>
      <c r="DOJ141" s="215"/>
      <c r="DOK141" s="215"/>
      <c r="DOL141" s="215"/>
      <c r="DOM141" s="215"/>
      <c r="DON141" s="215"/>
      <c r="DOO141" s="215"/>
      <c r="DOP141" s="215"/>
      <c r="DOQ141" s="215"/>
      <c r="DOR141" s="215"/>
      <c r="DOS141" s="215"/>
      <c r="DOT141" s="215"/>
      <c r="DOU141" s="215"/>
      <c r="DOV141" s="215"/>
      <c r="DOW141" s="215"/>
      <c r="DOX141" s="215"/>
      <c r="DOY141" s="215"/>
      <c r="DOZ141" s="215"/>
      <c r="DWQ141" s="215"/>
      <c r="DWR141" s="215"/>
      <c r="DWS141" s="215"/>
      <c r="DWT141" s="215"/>
      <c r="DXF141" s="215"/>
      <c r="DXG141" s="215"/>
      <c r="DXH141" s="215"/>
      <c r="DXI141" s="215"/>
      <c r="DXJ141" s="215"/>
      <c r="DXK141" s="215"/>
      <c r="DXL141" s="215"/>
      <c r="DXM141" s="215"/>
      <c r="DXN141" s="215"/>
      <c r="DXO141" s="215"/>
      <c r="DXP141" s="215"/>
      <c r="DXQ141" s="215"/>
      <c r="DXR141" s="215"/>
      <c r="DXS141" s="215"/>
      <c r="DXT141" s="215"/>
      <c r="DXU141" s="215"/>
      <c r="DXV141" s="215"/>
      <c r="DXW141" s="215"/>
      <c r="DXX141" s="215"/>
      <c r="DXY141" s="215"/>
      <c r="DXZ141" s="215"/>
      <c r="DYA141" s="215"/>
      <c r="DYB141" s="215"/>
      <c r="DYC141" s="215"/>
      <c r="DYD141" s="215"/>
      <c r="DYE141" s="215"/>
      <c r="DYF141" s="215"/>
      <c r="DYG141" s="215"/>
      <c r="DYH141" s="215"/>
      <c r="DYI141" s="215"/>
      <c r="DYJ141" s="215"/>
      <c r="DYK141" s="215"/>
      <c r="DYL141" s="215"/>
      <c r="DYM141" s="215"/>
      <c r="DYN141" s="215"/>
      <c r="DYO141" s="215"/>
      <c r="DYP141" s="215"/>
      <c r="DYQ141" s="215"/>
      <c r="DYR141" s="215"/>
      <c r="DYS141" s="215"/>
      <c r="DYT141" s="215"/>
      <c r="DYU141" s="215"/>
      <c r="DYV141" s="215"/>
      <c r="EGM141" s="215"/>
      <c r="EGN141" s="215"/>
      <c r="EGO141" s="215"/>
      <c r="EGP141" s="215"/>
      <c r="EHB141" s="215"/>
      <c r="EHC141" s="215"/>
      <c r="EHD141" s="215"/>
      <c r="EHE141" s="215"/>
      <c r="EHF141" s="215"/>
      <c r="EHG141" s="215"/>
      <c r="EHH141" s="215"/>
      <c r="EHI141" s="215"/>
      <c r="EHJ141" s="215"/>
      <c r="EHK141" s="215"/>
      <c r="EHL141" s="215"/>
      <c r="EHM141" s="215"/>
      <c r="EHN141" s="215"/>
      <c r="EHO141" s="215"/>
      <c r="EHP141" s="215"/>
      <c r="EHQ141" s="215"/>
      <c r="EHR141" s="215"/>
      <c r="EHS141" s="215"/>
      <c r="EHT141" s="215"/>
      <c r="EHU141" s="215"/>
      <c r="EHV141" s="215"/>
      <c r="EHW141" s="215"/>
      <c r="EHX141" s="215"/>
      <c r="EHY141" s="215"/>
      <c r="EHZ141" s="215"/>
      <c r="EIA141" s="215"/>
      <c r="EIB141" s="215"/>
      <c r="EIC141" s="215"/>
      <c r="EID141" s="215"/>
      <c r="EIE141" s="215"/>
      <c r="EIF141" s="215"/>
      <c r="EIG141" s="215"/>
      <c r="EIH141" s="215"/>
      <c r="EII141" s="215"/>
      <c r="EIJ141" s="215"/>
      <c r="EIK141" s="215"/>
      <c r="EIL141" s="215"/>
      <c r="EIM141" s="215"/>
      <c r="EIN141" s="215"/>
      <c r="EIO141" s="215"/>
      <c r="EIP141" s="215"/>
      <c r="EIQ141" s="215"/>
      <c r="EIR141" s="215"/>
      <c r="EQI141" s="215"/>
      <c r="EQJ141" s="215"/>
      <c r="EQK141" s="215"/>
      <c r="EQL141" s="215"/>
      <c r="EQX141" s="215"/>
      <c r="EQY141" s="215"/>
      <c r="EQZ141" s="215"/>
      <c r="ERA141" s="215"/>
      <c r="ERB141" s="215"/>
      <c r="ERC141" s="215"/>
      <c r="ERD141" s="215"/>
      <c r="ERE141" s="215"/>
      <c r="ERF141" s="215"/>
      <c r="ERG141" s="215"/>
      <c r="ERH141" s="215"/>
      <c r="ERI141" s="215"/>
      <c r="ERJ141" s="215"/>
      <c r="ERK141" s="215"/>
      <c r="ERL141" s="215"/>
      <c r="ERM141" s="215"/>
      <c r="ERN141" s="215"/>
      <c r="ERO141" s="215"/>
      <c r="ERP141" s="215"/>
      <c r="ERQ141" s="215"/>
      <c r="ERR141" s="215"/>
      <c r="ERS141" s="215"/>
      <c r="ERT141" s="215"/>
      <c r="ERU141" s="215"/>
      <c r="ERV141" s="215"/>
      <c r="ERW141" s="215"/>
      <c r="ERX141" s="215"/>
      <c r="ERY141" s="215"/>
      <c r="ERZ141" s="215"/>
      <c r="ESA141" s="215"/>
      <c r="ESB141" s="215"/>
      <c r="ESC141" s="215"/>
      <c r="ESD141" s="215"/>
      <c r="ESE141" s="215"/>
      <c r="ESF141" s="215"/>
      <c r="ESG141" s="215"/>
      <c r="ESH141" s="215"/>
      <c r="ESI141" s="215"/>
      <c r="ESJ141" s="215"/>
      <c r="ESK141" s="215"/>
      <c r="ESL141" s="215"/>
      <c r="ESM141" s="215"/>
      <c r="ESN141" s="215"/>
      <c r="FAE141" s="215"/>
      <c r="FAF141" s="215"/>
      <c r="FAG141" s="215"/>
      <c r="FAH141" s="215"/>
      <c r="FAT141" s="215"/>
      <c r="FAU141" s="215"/>
      <c r="FAV141" s="215"/>
      <c r="FAW141" s="215"/>
      <c r="FAX141" s="215"/>
      <c r="FAY141" s="215"/>
      <c r="FAZ141" s="215"/>
      <c r="FBA141" s="215"/>
      <c r="FBB141" s="215"/>
      <c r="FBC141" s="215"/>
      <c r="FBD141" s="215"/>
      <c r="FBE141" s="215"/>
      <c r="FBF141" s="215"/>
      <c r="FBG141" s="215"/>
      <c r="FBH141" s="215"/>
      <c r="FBI141" s="215"/>
      <c r="FBJ141" s="215"/>
      <c r="FBK141" s="215"/>
      <c r="FBL141" s="215"/>
      <c r="FBM141" s="215"/>
      <c r="FBN141" s="215"/>
      <c r="FBO141" s="215"/>
      <c r="FBP141" s="215"/>
      <c r="FBQ141" s="215"/>
      <c r="FBR141" s="215"/>
      <c r="FBS141" s="215"/>
      <c r="FBT141" s="215"/>
      <c r="FBU141" s="215"/>
      <c r="FBV141" s="215"/>
      <c r="FBW141" s="215"/>
      <c r="FBX141" s="215"/>
      <c r="FBY141" s="215"/>
      <c r="FBZ141" s="215"/>
      <c r="FCA141" s="215"/>
      <c r="FCB141" s="215"/>
      <c r="FCC141" s="215"/>
      <c r="FCD141" s="215"/>
      <c r="FCE141" s="215"/>
      <c r="FCF141" s="215"/>
      <c r="FCG141" s="215"/>
      <c r="FCH141" s="215"/>
      <c r="FCI141" s="215"/>
      <c r="FCJ141" s="215"/>
      <c r="FKA141" s="215"/>
      <c r="FKB141" s="215"/>
      <c r="FKC141" s="215"/>
      <c r="FKD141" s="215"/>
      <c r="FKP141" s="215"/>
      <c r="FKQ141" s="215"/>
      <c r="FKR141" s="215"/>
      <c r="FKS141" s="215"/>
      <c r="FKT141" s="215"/>
      <c r="FKU141" s="215"/>
      <c r="FKV141" s="215"/>
      <c r="FKW141" s="215"/>
      <c r="FKX141" s="215"/>
      <c r="FKY141" s="215"/>
      <c r="FKZ141" s="215"/>
      <c r="FLA141" s="215"/>
      <c r="FLB141" s="215"/>
      <c r="FLC141" s="215"/>
      <c r="FLD141" s="215"/>
      <c r="FLE141" s="215"/>
      <c r="FLF141" s="215"/>
      <c r="FLG141" s="215"/>
      <c r="FLH141" s="215"/>
      <c r="FLI141" s="215"/>
      <c r="FLJ141" s="215"/>
      <c r="FLK141" s="215"/>
      <c r="FLL141" s="215"/>
      <c r="FLM141" s="215"/>
      <c r="FLN141" s="215"/>
      <c r="FLO141" s="215"/>
      <c r="FLP141" s="215"/>
      <c r="FLQ141" s="215"/>
      <c r="FLR141" s="215"/>
      <c r="FLS141" s="215"/>
      <c r="FLT141" s="215"/>
      <c r="FLU141" s="215"/>
      <c r="FLV141" s="215"/>
      <c r="FLW141" s="215"/>
      <c r="FLX141" s="215"/>
      <c r="FLY141" s="215"/>
      <c r="FLZ141" s="215"/>
      <c r="FMA141" s="215"/>
      <c r="FMB141" s="215"/>
      <c r="FMC141" s="215"/>
      <c r="FMD141" s="215"/>
      <c r="FME141" s="215"/>
      <c r="FMF141" s="215"/>
      <c r="FTW141" s="215"/>
      <c r="FTX141" s="215"/>
      <c r="FTY141" s="215"/>
      <c r="FTZ141" s="215"/>
      <c r="FUL141" s="215"/>
      <c r="FUM141" s="215"/>
      <c r="FUN141" s="215"/>
      <c r="FUO141" s="215"/>
      <c r="FUP141" s="215"/>
      <c r="FUQ141" s="215"/>
      <c r="FUR141" s="215"/>
      <c r="FUS141" s="215"/>
      <c r="FUT141" s="215"/>
      <c r="FUU141" s="215"/>
      <c r="FUV141" s="215"/>
      <c r="FUW141" s="215"/>
      <c r="FUX141" s="215"/>
      <c r="FUY141" s="215"/>
      <c r="FUZ141" s="215"/>
      <c r="FVA141" s="215"/>
      <c r="FVB141" s="215"/>
      <c r="FVC141" s="215"/>
      <c r="FVD141" s="215"/>
      <c r="FVE141" s="215"/>
      <c r="FVF141" s="215"/>
      <c r="FVG141" s="215"/>
      <c r="FVH141" s="215"/>
      <c r="FVI141" s="215"/>
      <c r="FVJ141" s="215"/>
      <c r="FVK141" s="215"/>
      <c r="FVL141" s="215"/>
      <c r="FVM141" s="215"/>
      <c r="FVN141" s="215"/>
      <c r="FVO141" s="215"/>
      <c r="FVP141" s="215"/>
      <c r="FVQ141" s="215"/>
      <c r="FVR141" s="215"/>
      <c r="FVS141" s="215"/>
      <c r="FVT141" s="215"/>
      <c r="FVU141" s="215"/>
      <c r="FVV141" s="215"/>
      <c r="FVW141" s="215"/>
      <c r="FVX141" s="215"/>
      <c r="FVY141" s="215"/>
      <c r="FVZ141" s="215"/>
      <c r="FWA141" s="215"/>
      <c r="FWB141" s="215"/>
      <c r="GDS141" s="215"/>
      <c r="GDT141" s="215"/>
      <c r="GDU141" s="215"/>
      <c r="GDV141" s="215"/>
      <c r="GEH141" s="215"/>
      <c r="GEI141" s="215"/>
      <c r="GEJ141" s="215"/>
      <c r="GEK141" s="215"/>
      <c r="GEL141" s="215"/>
      <c r="GEM141" s="215"/>
      <c r="GEN141" s="215"/>
      <c r="GEO141" s="215"/>
      <c r="GEP141" s="215"/>
      <c r="GEQ141" s="215"/>
      <c r="GER141" s="215"/>
      <c r="GES141" s="215"/>
      <c r="GET141" s="215"/>
      <c r="GEU141" s="215"/>
      <c r="GEV141" s="215"/>
      <c r="GEW141" s="215"/>
      <c r="GEX141" s="215"/>
      <c r="GEY141" s="215"/>
      <c r="GEZ141" s="215"/>
      <c r="GFA141" s="215"/>
      <c r="GFB141" s="215"/>
      <c r="GFC141" s="215"/>
      <c r="GFD141" s="215"/>
      <c r="GFE141" s="215"/>
      <c r="GFF141" s="215"/>
      <c r="GFG141" s="215"/>
      <c r="GFH141" s="215"/>
      <c r="GFI141" s="215"/>
      <c r="GFJ141" s="215"/>
      <c r="GFK141" s="215"/>
      <c r="GFL141" s="215"/>
      <c r="GFM141" s="215"/>
      <c r="GFN141" s="215"/>
      <c r="GFO141" s="215"/>
      <c r="GFP141" s="215"/>
      <c r="GFQ141" s="215"/>
      <c r="GFR141" s="215"/>
      <c r="GFS141" s="215"/>
      <c r="GFT141" s="215"/>
      <c r="GFU141" s="215"/>
      <c r="GFV141" s="215"/>
      <c r="GFW141" s="215"/>
      <c r="GFX141" s="215"/>
      <c r="GNO141" s="215"/>
      <c r="GNP141" s="215"/>
      <c r="GNQ141" s="215"/>
      <c r="GNR141" s="215"/>
      <c r="GOD141" s="215"/>
      <c r="GOE141" s="215"/>
      <c r="GOF141" s="215"/>
      <c r="GOG141" s="215"/>
      <c r="GOH141" s="215"/>
      <c r="GOI141" s="215"/>
      <c r="GOJ141" s="215"/>
      <c r="GOK141" s="215"/>
      <c r="GOL141" s="215"/>
      <c r="GOM141" s="215"/>
      <c r="GON141" s="215"/>
      <c r="GOO141" s="215"/>
      <c r="GOP141" s="215"/>
      <c r="GOQ141" s="215"/>
      <c r="GOR141" s="215"/>
      <c r="GOS141" s="215"/>
      <c r="GOT141" s="215"/>
      <c r="GOU141" s="215"/>
      <c r="GOV141" s="215"/>
      <c r="GOW141" s="215"/>
      <c r="GOX141" s="215"/>
      <c r="GOY141" s="215"/>
      <c r="GOZ141" s="215"/>
      <c r="GPA141" s="215"/>
      <c r="GPB141" s="215"/>
      <c r="GPC141" s="215"/>
      <c r="GPD141" s="215"/>
      <c r="GPE141" s="215"/>
      <c r="GPF141" s="215"/>
      <c r="GPG141" s="215"/>
      <c r="GPH141" s="215"/>
      <c r="GPI141" s="215"/>
      <c r="GPJ141" s="215"/>
      <c r="GPK141" s="215"/>
      <c r="GPL141" s="215"/>
      <c r="GPM141" s="215"/>
      <c r="GPN141" s="215"/>
      <c r="GPO141" s="215"/>
      <c r="GPP141" s="215"/>
      <c r="GPQ141" s="215"/>
      <c r="GPR141" s="215"/>
      <c r="GPS141" s="215"/>
      <c r="GPT141" s="215"/>
      <c r="GXK141" s="215"/>
      <c r="GXL141" s="215"/>
      <c r="GXM141" s="215"/>
      <c r="GXN141" s="215"/>
      <c r="GXZ141" s="215"/>
      <c r="GYA141" s="215"/>
      <c r="GYB141" s="215"/>
      <c r="GYC141" s="215"/>
      <c r="GYD141" s="215"/>
      <c r="GYE141" s="215"/>
      <c r="GYF141" s="215"/>
      <c r="GYG141" s="215"/>
      <c r="GYH141" s="215"/>
      <c r="GYI141" s="215"/>
      <c r="GYJ141" s="215"/>
      <c r="GYK141" s="215"/>
      <c r="GYL141" s="215"/>
      <c r="GYM141" s="215"/>
      <c r="GYN141" s="215"/>
      <c r="GYO141" s="215"/>
      <c r="GYP141" s="215"/>
      <c r="GYQ141" s="215"/>
      <c r="GYR141" s="215"/>
      <c r="GYS141" s="215"/>
      <c r="GYT141" s="215"/>
      <c r="GYU141" s="215"/>
      <c r="GYV141" s="215"/>
      <c r="GYW141" s="215"/>
      <c r="GYX141" s="215"/>
      <c r="GYY141" s="215"/>
      <c r="GYZ141" s="215"/>
      <c r="GZA141" s="215"/>
      <c r="GZB141" s="215"/>
      <c r="GZC141" s="215"/>
      <c r="GZD141" s="215"/>
      <c r="GZE141" s="215"/>
      <c r="GZF141" s="215"/>
      <c r="GZG141" s="215"/>
      <c r="GZH141" s="215"/>
      <c r="GZI141" s="215"/>
      <c r="GZJ141" s="215"/>
      <c r="GZK141" s="215"/>
      <c r="GZL141" s="215"/>
      <c r="GZM141" s="215"/>
      <c r="GZN141" s="215"/>
      <c r="GZO141" s="215"/>
      <c r="GZP141" s="215"/>
      <c r="HHG141" s="215"/>
      <c r="HHH141" s="215"/>
      <c r="HHI141" s="215"/>
      <c r="HHJ141" s="215"/>
      <c r="HHV141" s="215"/>
      <c r="HHW141" s="215"/>
      <c r="HHX141" s="215"/>
      <c r="HHY141" s="215"/>
      <c r="HHZ141" s="215"/>
      <c r="HIA141" s="215"/>
      <c r="HIB141" s="215"/>
      <c r="HIC141" s="215"/>
      <c r="HID141" s="215"/>
      <c r="HIE141" s="215"/>
      <c r="HIF141" s="215"/>
      <c r="HIG141" s="215"/>
      <c r="HIH141" s="215"/>
      <c r="HII141" s="215"/>
      <c r="HIJ141" s="215"/>
      <c r="HIK141" s="215"/>
      <c r="HIL141" s="215"/>
      <c r="HIM141" s="215"/>
      <c r="HIN141" s="215"/>
      <c r="HIO141" s="215"/>
      <c r="HIP141" s="215"/>
      <c r="HIQ141" s="215"/>
      <c r="HIR141" s="215"/>
      <c r="HIS141" s="215"/>
      <c r="HIT141" s="215"/>
      <c r="HIU141" s="215"/>
      <c r="HIV141" s="215"/>
      <c r="HIW141" s="215"/>
      <c r="HIX141" s="215"/>
      <c r="HIY141" s="215"/>
      <c r="HIZ141" s="215"/>
      <c r="HJA141" s="215"/>
      <c r="HJB141" s="215"/>
      <c r="HJC141" s="215"/>
      <c r="HJD141" s="215"/>
      <c r="HJE141" s="215"/>
      <c r="HJF141" s="215"/>
      <c r="HJG141" s="215"/>
      <c r="HJH141" s="215"/>
      <c r="HJI141" s="215"/>
      <c r="HJJ141" s="215"/>
      <c r="HJK141" s="215"/>
      <c r="HJL141" s="215"/>
      <c r="HRC141" s="215"/>
      <c r="HRD141" s="215"/>
      <c r="HRE141" s="215"/>
      <c r="HRF141" s="215"/>
      <c r="HRR141" s="215"/>
      <c r="HRS141" s="215"/>
      <c r="HRT141" s="215"/>
      <c r="HRU141" s="215"/>
      <c r="HRV141" s="215"/>
      <c r="HRW141" s="215"/>
      <c r="HRX141" s="215"/>
      <c r="HRY141" s="215"/>
      <c r="HRZ141" s="215"/>
      <c r="HSA141" s="215"/>
      <c r="HSB141" s="215"/>
      <c r="HSC141" s="215"/>
      <c r="HSD141" s="215"/>
      <c r="HSE141" s="215"/>
      <c r="HSF141" s="215"/>
      <c r="HSG141" s="215"/>
      <c r="HSH141" s="215"/>
      <c r="HSI141" s="215"/>
      <c r="HSJ141" s="215"/>
      <c r="HSK141" s="215"/>
      <c r="HSL141" s="215"/>
      <c r="HSM141" s="215"/>
      <c r="HSN141" s="215"/>
      <c r="HSO141" s="215"/>
      <c r="HSP141" s="215"/>
      <c r="HSQ141" s="215"/>
      <c r="HSR141" s="215"/>
      <c r="HSS141" s="215"/>
      <c r="HST141" s="215"/>
      <c r="HSU141" s="215"/>
      <c r="HSV141" s="215"/>
      <c r="HSW141" s="215"/>
      <c r="HSX141" s="215"/>
      <c r="HSY141" s="215"/>
      <c r="HSZ141" s="215"/>
      <c r="HTA141" s="215"/>
      <c r="HTB141" s="215"/>
      <c r="HTC141" s="215"/>
      <c r="HTD141" s="215"/>
      <c r="HTE141" s="215"/>
      <c r="HTF141" s="215"/>
      <c r="HTG141" s="215"/>
      <c r="HTH141" s="215"/>
      <c r="IAY141" s="215"/>
      <c r="IAZ141" s="215"/>
      <c r="IBA141" s="215"/>
      <c r="IBB141" s="215"/>
      <c r="IBN141" s="215"/>
      <c r="IBO141" s="215"/>
      <c r="IBP141" s="215"/>
      <c r="IBQ141" s="215"/>
      <c r="IBR141" s="215"/>
      <c r="IBS141" s="215"/>
      <c r="IBT141" s="215"/>
      <c r="IBU141" s="215"/>
      <c r="IBV141" s="215"/>
      <c r="IBW141" s="215"/>
      <c r="IBX141" s="215"/>
      <c r="IBY141" s="215"/>
      <c r="IBZ141" s="215"/>
      <c r="ICA141" s="215"/>
      <c r="ICB141" s="215"/>
      <c r="ICC141" s="215"/>
      <c r="ICD141" s="215"/>
      <c r="ICE141" s="215"/>
      <c r="ICF141" s="215"/>
      <c r="ICG141" s="215"/>
      <c r="ICH141" s="215"/>
      <c r="ICI141" s="215"/>
      <c r="ICJ141" s="215"/>
      <c r="ICK141" s="215"/>
      <c r="ICL141" s="215"/>
      <c r="ICM141" s="215"/>
      <c r="ICN141" s="215"/>
      <c r="ICO141" s="215"/>
      <c r="ICP141" s="215"/>
      <c r="ICQ141" s="215"/>
      <c r="ICR141" s="215"/>
      <c r="ICS141" s="215"/>
      <c r="ICT141" s="215"/>
      <c r="ICU141" s="215"/>
      <c r="ICV141" s="215"/>
      <c r="ICW141" s="215"/>
      <c r="ICX141" s="215"/>
      <c r="ICY141" s="215"/>
      <c r="ICZ141" s="215"/>
      <c r="IDA141" s="215"/>
      <c r="IDB141" s="215"/>
      <c r="IDC141" s="215"/>
      <c r="IDD141" s="215"/>
      <c r="IKU141" s="215"/>
      <c r="IKV141" s="215"/>
      <c r="IKW141" s="215"/>
      <c r="IKX141" s="215"/>
      <c r="ILJ141" s="215"/>
      <c r="ILK141" s="215"/>
      <c r="ILL141" s="215"/>
      <c r="ILM141" s="215"/>
      <c r="ILN141" s="215"/>
      <c r="ILO141" s="215"/>
      <c r="ILP141" s="215"/>
      <c r="ILQ141" s="215"/>
      <c r="ILR141" s="215"/>
      <c r="ILS141" s="215"/>
      <c r="ILT141" s="215"/>
      <c r="ILU141" s="215"/>
      <c r="ILV141" s="215"/>
      <c r="ILW141" s="215"/>
      <c r="ILX141" s="215"/>
      <c r="ILY141" s="215"/>
      <c r="ILZ141" s="215"/>
      <c r="IMA141" s="215"/>
      <c r="IMB141" s="215"/>
      <c r="IMC141" s="215"/>
      <c r="IMD141" s="215"/>
      <c r="IME141" s="215"/>
      <c r="IMF141" s="215"/>
      <c r="IMG141" s="215"/>
      <c r="IMH141" s="215"/>
      <c r="IMI141" s="215"/>
      <c r="IMJ141" s="215"/>
      <c r="IMK141" s="215"/>
      <c r="IML141" s="215"/>
      <c r="IMM141" s="215"/>
      <c r="IMN141" s="215"/>
      <c r="IMO141" s="215"/>
      <c r="IMP141" s="215"/>
      <c r="IMQ141" s="215"/>
      <c r="IMR141" s="215"/>
      <c r="IMS141" s="215"/>
      <c r="IMT141" s="215"/>
      <c r="IMU141" s="215"/>
      <c r="IMV141" s="215"/>
      <c r="IMW141" s="215"/>
      <c r="IMX141" s="215"/>
      <c r="IMY141" s="215"/>
      <c r="IMZ141" s="215"/>
      <c r="IUQ141" s="215"/>
      <c r="IUR141" s="215"/>
      <c r="IUS141" s="215"/>
      <c r="IUT141" s="215"/>
      <c r="IVF141" s="215"/>
      <c r="IVG141" s="215"/>
      <c r="IVH141" s="215"/>
      <c r="IVI141" s="215"/>
      <c r="IVJ141" s="215"/>
      <c r="IVK141" s="215"/>
      <c r="IVL141" s="215"/>
      <c r="IVM141" s="215"/>
      <c r="IVN141" s="215"/>
      <c r="IVO141" s="215"/>
      <c r="IVP141" s="215"/>
      <c r="IVQ141" s="215"/>
      <c r="IVR141" s="215"/>
      <c r="IVS141" s="215"/>
      <c r="IVT141" s="215"/>
      <c r="IVU141" s="215"/>
      <c r="IVV141" s="215"/>
      <c r="IVW141" s="215"/>
      <c r="IVX141" s="215"/>
      <c r="IVY141" s="215"/>
      <c r="IVZ141" s="215"/>
      <c r="IWA141" s="215"/>
      <c r="IWB141" s="215"/>
      <c r="IWC141" s="215"/>
      <c r="IWD141" s="215"/>
      <c r="IWE141" s="215"/>
      <c r="IWF141" s="215"/>
      <c r="IWG141" s="215"/>
      <c r="IWH141" s="215"/>
      <c r="IWI141" s="215"/>
      <c r="IWJ141" s="215"/>
      <c r="IWK141" s="215"/>
      <c r="IWL141" s="215"/>
      <c r="IWM141" s="215"/>
      <c r="IWN141" s="215"/>
      <c r="IWO141" s="215"/>
      <c r="IWP141" s="215"/>
      <c r="IWQ141" s="215"/>
      <c r="IWR141" s="215"/>
      <c r="IWS141" s="215"/>
      <c r="IWT141" s="215"/>
      <c r="IWU141" s="215"/>
      <c r="IWV141" s="215"/>
      <c r="JEM141" s="215"/>
      <c r="JEN141" s="215"/>
      <c r="JEO141" s="215"/>
      <c r="JEP141" s="215"/>
      <c r="JFB141" s="215"/>
      <c r="JFC141" s="215"/>
      <c r="JFD141" s="215"/>
      <c r="JFE141" s="215"/>
      <c r="JFF141" s="215"/>
      <c r="JFG141" s="215"/>
      <c r="JFH141" s="215"/>
      <c r="JFI141" s="215"/>
      <c r="JFJ141" s="215"/>
      <c r="JFK141" s="215"/>
      <c r="JFL141" s="215"/>
      <c r="JFM141" s="215"/>
      <c r="JFN141" s="215"/>
      <c r="JFO141" s="215"/>
      <c r="JFP141" s="215"/>
      <c r="JFQ141" s="215"/>
      <c r="JFR141" s="215"/>
      <c r="JFS141" s="215"/>
      <c r="JFT141" s="215"/>
      <c r="JFU141" s="215"/>
      <c r="JFV141" s="215"/>
      <c r="JFW141" s="215"/>
      <c r="JFX141" s="215"/>
      <c r="JFY141" s="215"/>
      <c r="JFZ141" s="215"/>
      <c r="JGA141" s="215"/>
      <c r="JGB141" s="215"/>
      <c r="JGC141" s="215"/>
      <c r="JGD141" s="215"/>
      <c r="JGE141" s="215"/>
      <c r="JGF141" s="215"/>
      <c r="JGG141" s="215"/>
      <c r="JGH141" s="215"/>
      <c r="JGI141" s="215"/>
      <c r="JGJ141" s="215"/>
      <c r="JGK141" s="215"/>
      <c r="JGL141" s="215"/>
      <c r="JGM141" s="215"/>
      <c r="JGN141" s="215"/>
      <c r="JGO141" s="215"/>
      <c r="JGP141" s="215"/>
      <c r="JGQ141" s="215"/>
      <c r="JGR141" s="215"/>
      <c r="JOI141" s="215"/>
      <c r="JOJ141" s="215"/>
      <c r="JOK141" s="215"/>
      <c r="JOL141" s="215"/>
      <c r="JOX141" s="215"/>
      <c r="JOY141" s="215"/>
      <c r="JOZ141" s="215"/>
      <c r="JPA141" s="215"/>
      <c r="JPB141" s="215"/>
      <c r="JPC141" s="215"/>
      <c r="JPD141" s="215"/>
      <c r="JPE141" s="215"/>
      <c r="JPF141" s="215"/>
      <c r="JPG141" s="215"/>
      <c r="JPH141" s="215"/>
      <c r="JPI141" s="215"/>
      <c r="JPJ141" s="215"/>
      <c r="JPK141" s="215"/>
      <c r="JPL141" s="215"/>
      <c r="JPM141" s="215"/>
      <c r="JPN141" s="215"/>
      <c r="JPO141" s="215"/>
      <c r="JPP141" s="215"/>
      <c r="JPQ141" s="215"/>
      <c r="JPR141" s="215"/>
      <c r="JPS141" s="215"/>
      <c r="JPT141" s="215"/>
      <c r="JPU141" s="215"/>
      <c r="JPV141" s="215"/>
      <c r="JPW141" s="215"/>
      <c r="JPX141" s="215"/>
      <c r="JPY141" s="215"/>
      <c r="JPZ141" s="215"/>
      <c r="JQA141" s="215"/>
      <c r="JQB141" s="215"/>
      <c r="JQC141" s="215"/>
      <c r="JQD141" s="215"/>
      <c r="JQE141" s="215"/>
      <c r="JQF141" s="215"/>
      <c r="JQG141" s="215"/>
      <c r="JQH141" s="215"/>
      <c r="JQI141" s="215"/>
      <c r="JQJ141" s="215"/>
      <c r="JQK141" s="215"/>
      <c r="JQL141" s="215"/>
      <c r="JQM141" s="215"/>
      <c r="JQN141" s="215"/>
      <c r="JYE141" s="215"/>
      <c r="JYF141" s="215"/>
      <c r="JYG141" s="215"/>
      <c r="JYH141" s="215"/>
      <c r="JYT141" s="215"/>
      <c r="JYU141" s="215"/>
      <c r="JYV141" s="215"/>
      <c r="JYW141" s="215"/>
      <c r="JYX141" s="215"/>
      <c r="JYY141" s="215"/>
      <c r="JYZ141" s="215"/>
      <c r="JZA141" s="215"/>
      <c r="JZB141" s="215"/>
      <c r="JZC141" s="215"/>
      <c r="JZD141" s="215"/>
      <c r="JZE141" s="215"/>
      <c r="JZF141" s="215"/>
      <c r="JZG141" s="215"/>
      <c r="JZH141" s="215"/>
      <c r="JZI141" s="215"/>
      <c r="JZJ141" s="215"/>
      <c r="JZK141" s="215"/>
      <c r="JZL141" s="215"/>
      <c r="JZM141" s="215"/>
      <c r="JZN141" s="215"/>
      <c r="JZO141" s="215"/>
      <c r="JZP141" s="215"/>
      <c r="JZQ141" s="215"/>
      <c r="JZR141" s="215"/>
      <c r="JZS141" s="215"/>
      <c r="JZT141" s="215"/>
      <c r="JZU141" s="215"/>
      <c r="JZV141" s="215"/>
      <c r="JZW141" s="215"/>
      <c r="JZX141" s="215"/>
      <c r="JZY141" s="215"/>
      <c r="JZZ141" s="215"/>
      <c r="KAA141" s="215"/>
      <c r="KAB141" s="215"/>
      <c r="KAC141" s="215"/>
      <c r="KAD141" s="215"/>
      <c r="KAE141" s="215"/>
      <c r="KAF141" s="215"/>
      <c r="KAG141" s="215"/>
      <c r="KAH141" s="215"/>
      <c r="KAI141" s="215"/>
      <c r="KAJ141" s="215"/>
      <c r="KIA141" s="215"/>
      <c r="KIB141" s="215"/>
      <c r="KIC141" s="215"/>
      <c r="KID141" s="215"/>
      <c r="KIP141" s="215"/>
      <c r="KIQ141" s="215"/>
      <c r="KIR141" s="215"/>
      <c r="KIS141" s="215"/>
      <c r="KIT141" s="215"/>
      <c r="KIU141" s="215"/>
      <c r="KIV141" s="215"/>
      <c r="KIW141" s="215"/>
      <c r="KIX141" s="215"/>
      <c r="KIY141" s="215"/>
      <c r="KIZ141" s="215"/>
      <c r="KJA141" s="215"/>
      <c r="KJB141" s="215"/>
      <c r="KJC141" s="215"/>
      <c r="KJD141" s="215"/>
      <c r="KJE141" s="215"/>
      <c r="KJF141" s="215"/>
      <c r="KJG141" s="215"/>
      <c r="KJH141" s="215"/>
      <c r="KJI141" s="215"/>
      <c r="KJJ141" s="215"/>
      <c r="KJK141" s="215"/>
      <c r="KJL141" s="215"/>
      <c r="KJM141" s="215"/>
      <c r="KJN141" s="215"/>
      <c r="KJO141" s="215"/>
      <c r="KJP141" s="215"/>
      <c r="KJQ141" s="215"/>
      <c r="KJR141" s="215"/>
      <c r="KJS141" s="215"/>
      <c r="KJT141" s="215"/>
      <c r="KJU141" s="215"/>
      <c r="KJV141" s="215"/>
      <c r="KJW141" s="215"/>
      <c r="KJX141" s="215"/>
      <c r="KJY141" s="215"/>
      <c r="KJZ141" s="215"/>
      <c r="KKA141" s="215"/>
      <c r="KKB141" s="215"/>
      <c r="KKC141" s="215"/>
      <c r="KKD141" s="215"/>
      <c r="KKE141" s="215"/>
      <c r="KKF141" s="215"/>
      <c r="KRW141" s="215"/>
      <c r="KRX141" s="215"/>
      <c r="KRY141" s="215"/>
      <c r="KRZ141" s="215"/>
      <c r="KSL141" s="215"/>
      <c r="KSM141" s="215"/>
      <c r="KSN141" s="215"/>
      <c r="KSO141" s="215"/>
      <c r="KSP141" s="215"/>
      <c r="KSQ141" s="215"/>
      <c r="KSR141" s="215"/>
      <c r="KSS141" s="215"/>
      <c r="KST141" s="215"/>
      <c r="KSU141" s="215"/>
      <c r="KSV141" s="215"/>
      <c r="KSW141" s="215"/>
      <c r="KSX141" s="215"/>
      <c r="KSY141" s="215"/>
      <c r="KSZ141" s="215"/>
      <c r="KTA141" s="215"/>
      <c r="KTB141" s="215"/>
      <c r="KTC141" s="215"/>
      <c r="KTD141" s="215"/>
      <c r="KTE141" s="215"/>
      <c r="KTF141" s="215"/>
      <c r="KTG141" s="215"/>
      <c r="KTH141" s="215"/>
      <c r="KTI141" s="215"/>
      <c r="KTJ141" s="215"/>
      <c r="KTK141" s="215"/>
      <c r="KTL141" s="215"/>
      <c r="KTM141" s="215"/>
      <c r="KTN141" s="215"/>
      <c r="KTO141" s="215"/>
      <c r="KTP141" s="215"/>
      <c r="KTQ141" s="215"/>
      <c r="KTR141" s="215"/>
      <c r="KTS141" s="215"/>
      <c r="KTT141" s="215"/>
      <c r="KTU141" s="215"/>
      <c r="KTV141" s="215"/>
      <c r="KTW141" s="215"/>
      <c r="KTX141" s="215"/>
      <c r="KTY141" s="215"/>
      <c r="KTZ141" s="215"/>
      <c r="KUA141" s="215"/>
      <c r="KUB141" s="215"/>
      <c r="LBS141" s="215"/>
      <c r="LBT141" s="215"/>
      <c r="LBU141" s="215"/>
      <c r="LBV141" s="215"/>
      <c r="LCH141" s="215"/>
      <c r="LCI141" s="215"/>
      <c r="LCJ141" s="215"/>
      <c r="LCK141" s="215"/>
      <c r="LCL141" s="215"/>
      <c r="LCM141" s="215"/>
      <c r="LCN141" s="215"/>
      <c r="LCO141" s="215"/>
      <c r="LCP141" s="215"/>
      <c r="LCQ141" s="215"/>
      <c r="LCR141" s="215"/>
      <c r="LCS141" s="215"/>
      <c r="LCT141" s="215"/>
      <c r="LCU141" s="215"/>
      <c r="LCV141" s="215"/>
      <c r="LCW141" s="215"/>
      <c r="LCX141" s="215"/>
      <c r="LCY141" s="215"/>
      <c r="LCZ141" s="215"/>
      <c r="LDA141" s="215"/>
      <c r="LDB141" s="215"/>
      <c r="LDC141" s="215"/>
      <c r="LDD141" s="215"/>
      <c r="LDE141" s="215"/>
      <c r="LDF141" s="215"/>
      <c r="LDG141" s="215"/>
      <c r="LDH141" s="215"/>
      <c r="LDI141" s="215"/>
      <c r="LDJ141" s="215"/>
      <c r="LDK141" s="215"/>
      <c r="LDL141" s="215"/>
      <c r="LDM141" s="215"/>
      <c r="LDN141" s="215"/>
      <c r="LDO141" s="215"/>
      <c r="LDP141" s="215"/>
      <c r="LDQ141" s="215"/>
      <c r="LDR141" s="215"/>
      <c r="LDS141" s="215"/>
      <c r="LDT141" s="215"/>
      <c r="LDU141" s="215"/>
      <c r="LDV141" s="215"/>
      <c r="LDW141" s="215"/>
      <c r="LDX141" s="215"/>
      <c r="LLO141" s="215"/>
      <c r="LLP141" s="215"/>
      <c r="LLQ141" s="215"/>
      <c r="LLR141" s="215"/>
      <c r="LMD141" s="215"/>
      <c r="LME141" s="215"/>
      <c r="LMF141" s="215"/>
      <c r="LMG141" s="215"/>
      <c r="LMH141" s="215"/>
      <c r="LMI141" s="215"/>
      <c r="LMJ141" s="215"/>
      <c r="LMK141" s="215"/>
      <c r="LML141" s="215"/>
      <c r="LMM141" s="215"/>
      <c r="LMN141" s="215"/>
      <c r="LMO141" s="215"/>
      <c r="LMP141" s="215"/>
      <c r="LMQ141" s="215"/>
      <c r="LMR141" s="215"/>
      <c r="LMS141" s="215"/>
      <c r="LMT141" s="215"/>
      <c r="LMU141" s="215"/>
      <c r="LMV141" s="215"/>
      <c r="LMW141" s="215"/>
      <c r="LMX141" s="215"/>
      <c r="LMY141" s="215"/>
      <c r="LMZ141" s="215"/>
      <c r="LNA141" s="215"/>
      <c r="LNB141" s="215"/>
      <c r="LNC141" s="215"/>
      <c r="LND141" s="215"/>
      <c r="LNE141" s="215"/>
      <c r="LNF141" s="215"/>
      <c r="LNG141" s="215"/>
      <c r="LNH141" s="215"/>
      <c r="LNI141" s="215"/>
      <c r="LNJ141" s="215"/>
      <c r="LNK141" s="215"/>
      <c r="LNL141" s="215"/>
      <c r="LNM141" s="215"/>
      <c r="LNN141" s="215"/>
      <c r="LNO141" s="215"/>
      <c r="LNP141" s="215"/>
      <c r="LNQ141" s="215"/>
      <c r="LNR141" s="215"/>
      <c r="LNS141" s="215"/>
      <c r="LNT141" s="215"/>
      <c r="LVK141" s="215"/>
      <c r="LVL141" s="215"/>
      <c r="LVM141" s="215"/>
      <c r="LVN141" s="215"/>
      <c r="LVZ141" s="215"/>
      <c r="LWA141" s="215"/>
      <c r="LWB141" s="215"/>
      <c r="LWC141" s="215"/>
      <c r="LWD141" s="215"/>
      <c r="LWE141" s="215"/>
      <c r="LWF141" s="215"/>
      <c r="LWG141" s="215"/>
      <c r="LWH141" s="215"/>
      <c r="LWI141" s="215"/>
      <c r="LWJ141" s="215"/>
      <c r="LWK141" s="215"/>
      <c r="LWL141" s="215"/>
      <c r="LWM141" s="215"/>
      <c r="LWN141" s="215"/>
      <c r="LWO141" s="215"/>
      <c r="LWP141" s="215"/>
      <c r="LWQ141" s="215"/>
      <c r="LWR141" s="215"/>
      <c r="LWS141" s="215"/>
      <c r="LWT141" s="215"/>
      <c r="LWU141" s="215"/>
      <c r="LWV141" s="215"/>
      <c r="LWW141" s="215"/>
      <c r="LWX141" s="215"/>
      <c r="LWY141" s="215"/>
      <c r="LWZ141" s="215"/>
      <c r="LXA141" s="215"/>
      <c r="LXB141" s="215"/>
      <c r="LXC141" s="215"/>
      <c r="LXD141" s="215"/>
      <c r="LXE141" s="215"/>
      <c r="LXF141" s="215"/>
      <c r="LXG141" s="215"/>
      <c r="LXH141" s="215"/>
      <c r="LXI141" s="215"/>
      <c r="LXJ141" s="215"/>
      <c r="LXK141" s="215"/>
      <c r="LXL141" s="215"/>
      <c r="LXM141" s="215"/>
      <c r="LXN141" s="215"/>
      <c r="LXO141" s="215"/>
      <c r="LXP141" s="215"/>
      <c r="MFG141" s="215"/>
      <c r="MFH141" s="215"/>
      <c r="MFI141" s="215"/>
      <c r="MFJ141" s="215"/>
      <c r="MFV141" s="215"/>
      <c r="MFW141" s="215"/>
      <c r="MFX141" s="215"/>
      <c r="MFY141" s="215"/>
      <c r="MFZ141" s="215"/>
      <c r="MGA141" s="215"/>
      <c r="MGB141" s="215"/>
      <c r="MGC141" s="215"/>
      <c r="MGD141" s="215"/>
      <c r="MGE141" s="215"/>
      <c r="MGF141" s="215"/>
      <c r="MGG141" s="215"/>
      <c r="MGH141" s="215"/>
      <c r="MGI141" s="215"/>
      <c r="MGJ141" s="215"/>
      <c r="MGK141" s="215"/>
      <c r="MGL141" s="215"/>
      <c r="MGM141" s="215"/>
      <c r="MGN141" s="215"/>
      <c r="MGO141" s="215"/>
      <c r="MGP141" s="215"/>
      <c r="MGQ141" s="215"/>
      <c r="MGR141" s="215"/>
      <c r="MGS141" s="215"/>
      <c r="MGT141" s="215"/>
      <c r="MGU141" s="215"/>
      <c r="MGV141" s="215"/>
      <c r="MGW141" s="215"/>
      <c r="MGX141" s="215"/>
      <c r="MGY141" s="215"/>
      <c r="MGZ141" s="215"/>
      <c r="MHA141" s="215"/>
      <c r="MHB141" s="215"/>
      <c r="MHC141" s="215"/>
      <c r="MHD141" s="215"/>
      <c r="MHE141" s="215"/>
      <c r="MHF141" s="215"/>
      <c r="MHG141" s="215"/>
      <c r="MHH141" s="215"/>
      <c r="MHI141" s="215"/>
      <c r="MHJ141" s="215"/>
      <c r="MHK141" s="215"/>
      <c r="MHL141" s="215"/>
      <c r="MPC141" s="215"/>
      <c r="MPD141" s="215"/>
      <c r="MPE141" s="215"/>
      <c r="MPF141" s="215"/>
      <c r="MPR141" s="215"/>
      <c r="MPS141" s="215"/>
      <c r="MPT141" s="215"/>
      <c r="MPU141" s="215"/>
      <c r="MPV141" s="215"/>
      <c r="MPW141" s="215"/>
      <c r="MPX141" s="215"/>
      <c r="MPY141" s="215"/>
      <c r="MPZ141" s="215"/>
      <c r="MQA141" s="215"/>
      <c r="MQB141" s="215"/>
      <c r="MQC141" s="215"/>
      <c r="MQD141" s="215"/>
      <c r="MQE141" s="215"/>
      <c r="MQF141" s="215"/>
      <c r="MQG141" s="215"/>
      <c r="MQH141" s="215"/>
      <c r="MQI141" s="215"/>
      <c r="MQJ141" s="215"/>
      <c r="MQK141" s="215"/>
      <c r="MQL141" s="215"/>
      <c r="MQM141" s="215"/>
      <c r="MQN141" s="215"/>
      <c r="MQO141" s="215"/>
      <c r="MQP141" s="215"/>
      <c r="MQQ141" s="215"/>
      <c r="MQR141" s="215"/>
      <c r="MQS141" s="215"/>
      <c r="MQT141" s="215"/>
      <c r="MQU141" s="215"/>
      <c r="MQV141" s="215"/>
      <c r="MQW141" s="215"/>
      <c r="MQX141" s="215"/>
      <c r="MQY141" s="215"/>
      <c r="MQZ141" s="215"/>
      <c r="MRA141" s="215"/>
      <c r="MRB141" s="215"/>
      <c r="MRC141" s="215"/>
      <c r="MRD141" s="215"/>
      <c r="MRE141" s="215"/>
      <c r="MRF141" s="215"/>
      <c r="MRG141" s="215"/>
      <c r="MRH141" s="215"/>
      <c r="MYY141" s="215"/>
      <c r="MYZ141" s="215"/>
      <c r="MZA141" s="215"/>
      <c r="MZB141" s="215"/>
      <c r="MZN141" s="215"/>
      <c r="MZO141" s="215"/>
      <c r="MZP141" s="215"/>
      <c r="MZQ141" s="215"/>
      <c r="MZR141" s="215"/>
      <c r="MZS141" s="215"/>
      <c r="MZT141" s="215"/>
      <c r="MZU141" s="215"/>
      <c r="MZV141" s="215"/>
      <c r="MZW141" s="215"/>
      <c r="MZX141" s="215"/>
      <c r="MZY141" s="215"/>
      <c r="MZZ141" s="215"/>
      <c r="NAA141" s="215"/>
      <c r="NAB141" s="215"/>
      <c r="NAC141" s="215"/>
      <c r="NAD141" s="215"/>
      <c r="NAE141" s="215"/>
      <c r="NAF141" s="215"/>
      <c r="NAG141" s="215"/>
      <c r="NAH141" s="215"/>
      <c r="NAI141" s="215"/>
      <c r="NAJ141" s="215"/>
      <c r="NAK141" s="215"/>
      <c r="NAL141" s="215"/>
      <c r="NAM141" s="215"/>
      <c r="NAN141" s="215"/>
      <c r="NAO141" s="215"/>
      <c r="NAP141" s="215"/>
      <c r="NAQ141" s="215"/>
      <c r="NAR141" s="215"/>
      <c r="NAS141" s="215"/>
      <c r="NAT141" s="215"/>
      <c r="NAU141" s="215"/>
      <c r="NAV141" s="215"/>
      <c r="NAW141" s="215"/>
      <c r="NAX141" s="215"/>
      <c r="NAY141" s="215"/>
      <c r="NAZ141" s="215"/>
      <c r="NBA141" s="215"/>
      <c r="NBB141" s="215"/>
      <c r="NBC141" s="215"/>
      <c r="NBD141" s="215"/>
      <c r="NIU141" s="215"/>
      <c r="NIV141" s="215"/>
      <c r="NIW141" s="215"/>
      <c r="NIX141" s="215"/>
      <c r="NJJ141" s="215"/>
      <c r="NJK141" s="215"/>
      <c r="NJL141" s="215"/>
      <c r="NJM141" s="215"/>
      <c r="NJN141" s="215"/>
      <c r="NJO141" s="215"/>
      <c r="NJP141" s="215"/>
      <c r="NJQ141" s="215"/>
      <c r="NJR141" s="215"/>
      <c r="NJS141" s="215"/>
      <c r="NJT141" s="215"/>
      <c r="NJU141" s="215"/>
      <c r="NJV141" s="215"/>
      <c r="NJW141" s="215"/>
      <c r="NJX141" s="215"/>
      <c r="NJY141" s="215"/>
      <c r="NJZ141" s="215"/>
      <c r="NKA141" s="215"/>
      <c r="NKB141" s="215"/>
      <c r="NKC141" s="215"/>
      <c r="NKD141" s="215"/>
      <c r="NKE141" s="215"/>
      <c r="NKF141" s="215"/>
      <c r="NKG141" s="215"/>
      <c r="NKH141" s="215"/>
      <c r="NKI141" s="215"/>
      <c r="NKJ141" s="215"/>
      <c r="NKK141" s="215"/>
      <c r="NKL141" s="215"/>
      <c r="NKM141" s="215"/>
      <c r="NKN141" s="215"/>
      <c r="NKO141" s="215"/>
      <c r="NKP141" s="215"/>
      <c r="NKQ141" s="215"/>
      <c r="NKR141" s="215"/>
      <c r="NKS141" s="215"/>
      <c r="NKT141" s="215"/>
      <c r="NKU141" s="215"/>
      <c r="NKV141" s="215"/>
      <c r="NKW141" s="215"/>
      <c r="NKX141" s="215"/>
      <c r="NKY141" s="215"/>
      <c r="NKZ141" s="215"/>
      <c r="NSQ141" s="215"/>
      <c r="NSR141" s="215"/>
      <c r="NSS141" s="215"/>
      <c r="NST141" s="215"/>
      <c r="NTF141" s="215"/>
      <c r="NTG141" s="215"/>
      <c r="NTH141" s="215"/>
      <c r="NTI141" s="215"/>
      <c r="NTJ141" s="215"/>
      <c r="NTK141" s="215"/>
      <c r="NTL141" s="215"/>
      <c r="NTM141" s="215"/>
      <c r="NTN141" s="215"/>
      <c r="NTO141" s="215"/>
      <c r="NTP141" s="215"/>
      <c r="NTQ141" s="215"/>
      <c r="NTR141" s="215"/>
      <c r="NTS141" s="215"/>
      <c r="NTT141" s="215"/>
      <c r="NTU141" s="215"/>
      <c r="NTV141" s="215"/>
      <c r="NTW141" s="215"/>
      <c r="NTX141" s="215"/>
      <c r="NTY141" s="215"/>
      <c r="NTZ141" s="215"/>
      <c r="NUA141" s="215"/>
      <c r="NUB141" s="215"/>
      <c r="NUC141" s="215"/>
      <c r="NUD141" s="215"/>
      <c r="NUE141" s="215"/>
      <c r="NUF141" s="215"/>
      <c r="NUG141" s="215"/>
      <c r="NUH141" s="215"/>
      <c r="NUI141" s="215"/>
      <c r="NUJ141" s="215"/>
      <c r="NUK141" s="215"/>
      <c r="NUL141" s="215"/>
      <c r="NUM141" s="215"/>
      <c r="NUN141" s="215"/>
      <c r="NUO141" s="215"/>
      <c r="NUP141" s="215"/>
      <c r="NUQ141" s="215"/>
      <c r="NUR141" s="215"/>
      <c r="NUS141" s="215"/>
      <c r="NUT141" s="215"/>
      <c r="NUU141" s="215"/>
      <c r="NUV141" s="215"/>
      <c r="OCM141" s="215"/>
      <c r="OCN141" s="215"/>
      <c r="OCO141" s="215"/>
      <c r="OCP141" s="215"/>
      <c r="ODB141" s="215"/>
      <c r="ODC141" s="215"/>
      <c r="ODD141" s="215"/>
      <c r="ODE141" s="215"/>
      <c r="ODF141" s="215"/>
      <c r="ODG141" s="215"/>
      <c r="ODH141" s="215"/>
      <c r="ODI141" s="215"/>
      <c r="ODJ141" s="215"/>
      <c r="ODK141" s="215"/>
      <c r="ODL141" s="215"/>
      <c r="ODM141" s="215"/>
      <c r="ODN141" s="215"/>
      <c r="ODO141" s="215"/>
      <c r="ODP141" s="215"/>
      <c r="ODQ141" s="215"/>
      <c r="ODR141" s="215"/>
      <c r="ODS141" s="215"/>
      <c r="ODT141" s="215"/>
      <c r="ODU141" s="215"/>
      <c r="ODV141" s="215"/>
      <c r="ODW141" s="215"/>
      <c r="ODX141" s="215"/>
      <c r="ODY141" s="215"/>
      <c r="ODZ141" s="215"/>
      <c r="OEA141" s="215"/>
      <c r="OEB141" s="215"/>
      <c r="OEC141" s="215"/>
      <c r="OED141" s="215"/>
      <c r="OEE141" s="215"/>
      <c r="OEF141" s="215"/>
      <c r="OEG141" s="215"/>
      <c r="OEH141" s="215"/>
      <c r="OEI141" s="215"/>
      <c r="OEJ141" s="215"/>
      <c r="OEK141" s="215"/>
      <c r="OEL141" s="215"/>
      <c r="OEM141" s="215"/>
      <c r="OEN141" s="215"/>
      <c r="OEO141" s="215"/>
      <c r="OEP141" s="215"/>
      <c r="OEQ141" s="215"/>
      <c r="OER141" s="215"/>
      <c r="OMI141" s="215"/>
      <c r="OMJ141" s="215"/>
      <c r="OMK141" s="215"/>
      <c r="OML141" s="215"/>
      <c r="OMX141" s="215"/>
      <c r="OMY141" s="215"/>
      <c r="OMZ141" s="215"/>
      <c r="ONA141" s="215"/>
      <c r="ONB141" s="215"/>
      <c r="ONC141" s="215"/>
      <c r="OND141" s="215"/>
      <c r="ONE141" s="215"/>
      <c r="ONF141" s="215"/>
      <c r="ONG141" s="215"/>
      <c r="ONH141" s="215"/>
      <c r="ONI141" s="215"/>
      <c r="ONJ141" s="215"/>
      <c r="ONK141" s="215"/>
      <c r="ONL141" s="215"/>
      <c r="ONM141" s="215"/>
      <c r="ONN141" s="215"/>
      <c r="ONO141" s="215"/>
      <c r="ONP141" s="215"/>
      <c r="ONQ141" s="215"/>
      <c r="ONR141" s="215"/>
      <c r="ONS141" s="215"/>
      <c r="ONT141" s="215"/>
      <c r="ONU141" s="215"/>
      <c r="ONV141" s="215"/>
      <c r="ONW141" s="215"/>
      <c r="ONX141" s="215"/>
      <c r="ONY141" s="215"/>
      <c r="ONZ141" s="215"/>
      <c r="OOA141" s="215"/>
      <c r="OOB141" s="215"/>
      <c r="OOC141" s="215"/>
      <c r="OOD141" s="215"/>
      <c r="OOE141" s="215"/>
      <c r="OOF141" s="215"/>
      <c r="OOG141" s="215"/>
      <c r="OOH141" s="215"/>
      <c r="OOI141" s="215"/>
      <c r="OOJ141" s="215"/>
      <c r="OOK141" s="215"/>
      <c r="OOL141" s="215"/>
      <c r="OOM141" s="215"/>
      <c r="OON141" s="215"/>
      <c r="OWE141" s="215"/>
      <c r="OWF141" s="215"/>
      <c r="OWG141" s="215"/>
      <c r="OWH141" s="215"/>
      <c r="OWT141" s="215"/>
      <c r="OWU141" s="215"/>
      <c r="OWV141" s="215"/>
      <c r="OWW141" s="215"/>
      <c r="OWX141" s="215"/>
      <c r="OWY141" s="215"/>
      <c r="OWZ141" s="215"/>
      <c r="OXA141" s="215"/>
      <c r="OXB141" s="215"/>
      <c r="OXC141" s="215"/>
      <c r="OXD141" s="215"/>
      <c r="OXE141" s="215"/>
      <c r="OXF141" s="215"/>
      <c r="OXG141" s="215"/>
      <c r="OXH141" s="215"/>
      <c r="OXI141" s="215"/>
      <c r="OXJ141" s="215"/>
      <c r="OXK141" s="215"/>
      <c r="OXL141" s="215"/>
      <c r="OXM141" s="215"/>
      <c r="OXN141" s="215"/>
      <c r="OXO141" s="215"/>
      <c r="OXP141" s="215"/>
      <c r="OXQ141" s="215"/>
      <c r="OXR141" s="215"/>
      <c r="OXS141" s="215"/>
      <c r="OXT141" s="215"/>
      <c r="OXU141" s="215"/>
      <c r="OXV141" s="215"/>
      <c r="OXW141" s="215"/>
      <c r="OXX141" s="215"/>
      <c r="OXY141" s="215"/>
      <c r="OXZ141" s="215"/>
      <c r="OYA141" s="215"/>
      <c r="OYB141" s="215"/>
      <c r="OYC141" s="215"/>
      <c r="OYD141" s="215"/>
      <c r="OYE141" s="215"/>
      <c r="OYF141" s="215"/>
      <c r="OYG141" s="215"/>
      <c r="OYH141" s="215"/>
      <c r="OYI141" s="215"/>
      <c r="OYJ141" s="215"/>
      <c r="PGA141" s="215"/>
      <c r="PGB141" s="215"/>
      <c r="PGC141" s="215"/>
      <c r="PGD141" s="215"/>
      <c r="PGP141" s="215"/>
      <c r="PGQ141" s="215"/>
      <c r="PGR141" s="215"/>
      <c r="PGS141" s="215"/>
      <c r="PGT141" s="215"/>
      <c r="PGU141" s="215"/>
      <c r="PGV141" s="215"/>
      <c r="PGW141" s="215"/>
      <c r="PGX141" s="215"/>
      <c r="PGY141" s="215"/>
      <c r="PGZ141" s="215"/>
      <c r="PHA141" s="215"/>
      <c r="PHB141" s="215"/>
      <c r="PHC141" s="215"/>
      <c r="PHD141" s="215"/>
      <c r="PHE141" s="215"/>
      <c r="PHF141" s="215"/>
      <c r="PHG141" s="215"/>
      <c r="PHH141" s="215"/>
      <c r="PHI141" s="215"/>
      <c r="PHJ141" s="215"/>
      <c r="PHK141" s="215"/>
      <c r="PHL141" s="215"/>
      <c r="PHM141" s="215"/>
      <c r="PHN141" s="215"/>
      <c r="PHO141" s="215"/>
      <c r="PHP141" s="215"/>
      <c r="PHQ141" s="215"/>
      <c r="PHR141" s="215"/>
      <c r="PHS141" s="215"/>
      <c r="PHT141" s="215"/>
      <c r="PHU141" s="215"/>
      <c r="PHV141" s="215"/>
      <c r="PHW141" s="215"/>
      <c r="PHX141" s="215"/>
      <c r="PHY141" s="215"/>
      <c r="PHZ141" s="215"/>
      <c r="PIA141" s="215"/>
      <c r="PIB141" s="215"/>
      <c r="PIC141" s="215"/>
      <c r="PID141" s="215"/>
      <c r="PIE141" s="215"/>
      <c r="PIF141" s="215"/>
      <c r="PPW141" s="215"/>
      <c r="PPX141" s="215"/>
      <c r="PPY141" s="215"/>
      <c r="PPZ141" s="215"/>
      <c r="PQL141" s="215"/>
      <c r="PQM141" s="215"/>
      <c r="PQN141" s="215"/>
      <c r="PQO141" s="215"/>
      <c r="PQP141" s="215"/>
      <c r="PQQ141" s="215"/>
      <c r="PQR141" s="215"/>
      <c r="PQS141" s="215"/>
      <c r="PQT141" s="215"/>
      <c r="PQU141" s="215"/>
      <c r="PQV141" s="215"/>
      <c r="PQW141" s="215"/>
      <c r="PQX141" s="215"/>
      <c r="PQY141" s="215"/>
      <c r="PQZ141" s="215"/>
      <c r="PRA141" s="215"/>
      <c r="PRB141" s="215"/>
      <c r="PRC141" s="215"/>
      <c r="PRD141" s="215"/>
      <c r="PRE141" s="215"/>
      <c r="PRF141" s="215"/>
      <c r="PRG141" s="215"/>
      <c r="PRH141" s="215"/>
      <c r="PRI141" s="215"/>
      <c r="PRJ141" s="215"/>
      <c r="PRK141" s="215"/>
      <c r="PRL141" s="215"/>
      <c r="PRM141" s="215"/>
      <c r="PRN141" s="215"/>
      <c r="PRO141" s="215"/>
      <c r="PRP141" s="215"/>
      <c r="PRQ141" s="215"/>
      <c r="PRR141" s="215"/>
      <c r="PRS141" s="215"/>
      <c r="PRT141" s="215"/>
      <c r="PRU141" s="215"/>
      <c r="PRV141" s="215"/>
      <c r="PRW141" s="215"/>
      <c r="PRX141" s="215"/>
      <c r="PRY141" s="215"/>
      <c r="PRZ141" s="215"/>
      <c r="PSA141" s="215"/>
      <c r="PSB141" s="215"/>
      <c r="PZS141" s="215"/>
      <c r="PZT141" s="215"/>
      <c r="PZU141" s="215"/>
      <c r="PZV141" s="215"/>
      <c r="QAH141" s="215"/>
      <c r="QAI141" s="215"/>
      <c r="QAJ141" s="215"/>
      <c r="QAK141" s="215"/>
      <c r="QAL141" s="215"/>
      <c r="QAM141" s="215"/>
      <c r="QAN141" s="215"/>
      <c r="QAO141" s="215"/>
      <c r="QAP141" s="215"/>
      <c r="QAQ141" s="215"/>
      <c r="QAR141" s="215"/>
      <c r="QAS141" s="215"/>
      <c r="QAT141" s="215"/>
      <c r="QAU141" s="215"/>
      <c r="QAV141" s="215"/>
      <c r="QAW141" s="215"/>
      <c r="QAX141" s="215"/>
      <c r="QAY141" s="215"/>
      <c r="QAZ141" s="215"/>
      <c r="QBA141" s="215"/>
      <c r="QBB141" s="215"/>
      <c r="QBC141" s="215"/>
      <c r="QBD141" s="215"/>
      <c r="QBE141" s="215"/>
      <c r="QBF141" s="215"/>
      <c r="QBG141" s="215"/>
      <c r="QBH141" s="215"/>
      <c r="QBI141" s="215"/>
      <c r="QBJ141" s="215"/>
      <c r="QBK141" s="215"/>
      <c r="QBL141" s="215"/>
      <c r="QBM141" s="215"/>
      <c r="QBN141" s="215"/>
      <c r="QBO141" s="215"/>
      <c r="QBP141" s="215"/>
      <c r="QBQ141" s="215"/>
      <c r="QBR141" s="215"/>
      <c r="QBS141" s="215"/>
      <c r="QBT141" s="215"/>
      <c r="QBU141" s="215"/>
      <c r="QBV141" s="215"/>
      <c r="QBW141" s="215"/>
      <c r="QBX141" s="215"/>
      <c r="QJO141" s="215"/>
      <c r="QJP141" s="215"/>
      <c r="QJQ141" s="215"/>
      <c r="QJR141" s="215"/>
      <c r="QKD141" s="215"/>
      <c r="QKE141" s="215"/>
      <c r="QKF141" s="215"/>
      <c r="QKG141" s="215"/>
      <c r="QKH141" s="215"/>
      <c r="QKI141" s="215"/>
      <c r="QKJ141" s="215"/>
      <c r="QKK141" s="215"/>
      <c r="QKL141" s="215"/>
      <c r="QKM141" s="215"/>
      <c r="QKN141" s="215"/>
      <c r="QKO141" s="215"/>
      <c r="QKP141" s="215"/>
      <c r="QKQ141" s="215"/>
      <c r="QKR141" s="215"/>
      <c r="QKS141" s="215"/>
      <c r="QKT141" s="215"/>
      <c r="QKU141" s="215"/>
      <c r="QKV141" s="215"/>
      <c r="QKW141" s="215"/>
      <c r="QKX141" s="215"/>
      <c r="QKY141" s="215"/>
      <c r="QKZ141" s="215"/>
      <c r="QLA141" s="215"/>
      <c r="QLB141" s="215"/>
      <c r="QLC141" s="215"/>
      <c r="QLD141" s="215"/>
      <c r="QLE141" s="215"/>
      <c r="QLF141" s="215"/>
      <c r="QLG141" s="215"/>
      <c r="QLH141" s="215"/>
      <c r="QLI141" s="215"/>
      <c r="QLJ141" s="215"/>
      <c r="QLK141" s="215"/>
      <c r="QLL141" s="215"/>
      <c r="QLM141" s="215"/>
      <c r="QLN141" s="215"/>
      <c r="QLO141" s="215"/>
      <c r="QLP141" s="215"/>
      <c r="QLQ141" s="215"/>
      <c r="QLR141" s="215"/>
      <c r="QLS141" s="215"/>
      <c r="QLT141" s="215"/>
      <c r="QTK141" s="215"/>
      <c r="QTL141" s="215"/>
      <c r="QTM141" s="215"/>
      <c r="QTN141" s="215"/>
      <c r="QTZ141" s="215"/>
      <c r="QUA141" s="215"/>
      <c r="QUB141" s="215"/>
      <c r="QUC141" s="215"/>
      <c r="QUD141" s="215"/>
      <c r="QUE141" s="215"/>
      <c r="QUF141" s="215"/>
      <c r="QUG141" s="215"/>
      <c r="QUH141" s="215"/>
      <c r="QUI141" s="215"/>
      <c r="QUJ141" s="215"/>
      <c r="QUK141" s="215"/>
      <c r="QUL141" s="215"/>
      <c r="QUM141" s="215"/>
      <c r="QUN141" s="215"/>
      <c r="QUO141" s="215"/>
      <c r="QUP141" s="215"/>
      <c r="QUQ141" s="215"/>
      <c r="QUR141" s="215"/>
      <c r="QUS141" s="215"/>
      <c r="QUT141" s="215"/>
      <c r="QUU141" s="215"/>
      <c r="QUV141" s="215"/>
      <c r="QUW141" s="215"/>
      <c r="QUX141" s="215"/>
      <c r="QUY141" s="215"/>
      <c r="QUZ141" s="215"/>
      <c r="QVA141" s="215"/>
      <c r="QVB141" s="215"/>
      <c r="QVC141" s="215"/>
      <c r="QVD141" s="215"/>
      <c r="QVE141" s="215"/>
      <c r="QVF141" s="215"/>
      <c r="QVG141" s="215"/>
      <c r="QVH141" s="215"/>
      <c r="QVI141" s="215"/>
      <c r="QVJ141" s="215"/>
      <c r="QVK141" s="215"/>
      <c r="QVL141" s="215"/>
      <c r="QVM141" s="215"/>
      <c r="QVN141" s="215"/>
      <c r="QVO141" s="215"/>
      <c r="QVP141" s="215"/>
      <c r="RDG141" s="215"/>
      <c r="RDH141" s="215"/>
      <c r="RDI141" s="215"/>
      <c r="RDJ141" s="215"/>
      <c r="RDV141" s="215"/>
      <c r="RDW141" s="215"/>
      <c r="RDX141" s="215"/>
      <c r="RDY141" s="215"/>
      <c r="RDZ141" s="215"/>
      <c r="REA141" s="215"/>
      <c r="REB141" s="215"/>
      <c r="REC141" s="215"/>
      <c r="RED141" s="215"/>
      <c r="REE141" s="215"/>
      <c r="REF141" s="215"/>
      <c r="REG141" s="215"/>
      <c r="REH141" s="215"/>
      <c r="REI141" s="215"/>
      <c r="REJ141" s="215"/>
      <c r="REK141" s="215"/>
      <c r="REL141" s="215"/>
      <c r="REM141" s="215"/>
      <c r="REN141" s="215"/>
      <c r="REO141" s="215"/>
      <c r="REP141" s="215"/>
      <c r="REQ141" s="215"/>
      <c r="RER141" s="215"/>
      <c r="RES141" s="215"/>
      <c r="RET141" s="215"/>
      <c r="REU141" s="215"/>
      <c r="REV141" s="215"/>
      <c r="REW141" s="215"/>
      <c r="REX141" s="215"/>
      <c r="REY141" s="215"/>
      <c r="REZ141" s="215"/>
      <c r="RFA141" s="215"/>
      <c r="RFB141" s="215"/>
      <c r="RFC141" s="215"/>
      <c r="RFD141" s="215"/>
      <c r="RFE141" s="215"/>
      <c r="RFF141" s="215"/>
      <c r="RFG141" s="215"/>
      <c r="RFH141" s="215"/>
      <c r="RFI141" s="215"/>
      <c r="RFJ141" s="215"/>
      <c r="RFK141" s="215"/>
      <c r="RFL141" s="215"/>
      <c r="RNC141" s="215"/>
      <c r="RND141" s="215"/>
      <c r="RNE141" s="215"/>
      <c r="RNF141" s="215"/>
      <c r="RNR141" s="215"/>
      <c r="RNS141" s="215"/>
      <c r="RNT141" s="215"/>
      <c r="RNU141" s="215"/>
      <c r="RNV141" s="215"/>
      <c r="RNW141" s="215"/>
      <c r="RNX141" s="215"/>
      <c r="RNY141" s="215"/>
      <c r="RNZ141" s="215"/>
      <c r="ROA141" s="215"/>
      <c r="ROB141" s="215"/>
      <c r="ROC141" s="215"/>
      <c r="ROD141" s="215"/>
      <c r="ROE141" s="215"/>
      <c r="ROF141" s="215"/>
      <c r="ROG141" s="215"/>
      <c r="ROH141" s="215"/>
      <c r="ROI141" s="215"/>
      <c r="ROJ141" s="215"/>
      <c r="ROK141" s="215"/>
      <c r="ROL141" s="215"/>
      <c r="ROM141" s="215"/>
      <c r="RON141" s="215"/>
      <c r="ROO141" s="215"/>
      <c r="ROP141" s="215"/>
      <c r="ROQ141" s="215"/>
      <c r="ROR141" s="215"/>
      <c r="ROS141" s="215"/>
      <c r="ROT141" s="215"/>
      <c r="ROU141" s="215"/>
      <c r="ROV141" s="215"/>
      <c r="ROW141" s="215"/>
      <c r="ROX141" s="215"/>
      <c r="ROY141" s="215"/>
      <c r="ROZ141" s="215"/>
      <c r="RPA141" s="215"/>
      <c r="RPB141" s="215"/>
      <c r="RPC141" s="215"/>
      <c r="RPD141" s="215"/>
      <c r="RPE141" s="215"/>
      <c r="RPF141" s="215"/>
      <c r="RPG141" s="215"/>
      <c r="RPH141" s="215"/>
      <c r="RWY141" s="215"/>
      <c r="RWZ141" s="215"/>
      <c r="RXA141" s="215"/>
      <c r="RXB141" s="215"/>
      <c r="RXN141" s="215"/>
      <c r="RXO141" s="215"/>
      <c r="RXP141" s="215"/>
      <c r="RXQ141" s="215"/>
      <c r="RXR141" s="215"/>
      <c r="RXS141" s="215"/>
      <c r="RXT141" s="215"/>
      <c r="RXU141" s="215"/>
      <c r="RXV141" s="215"/>
      <c r="RXW141" s="215"/>
      <c r="RXX141" s="215"/>
      <c r="RXY141" s="215"/>
      <c r="RXZ141" s="215"/>
      <c r="RYA141" s="215"/>
      <c r="RYB141" s="215"/>
      <c r="RYC141" s="215"/>
      <c r="RYD141" s="215"/>
      <c r="RYE141" s="215"/>
      <c r="RYF141" s="215"/>
      <c r="RYG141" s="215"/>
      <c r="RYH141" s="215"/>
      <c r="RYI141" s="215"/>
      <c r="RYJ141" s="215"/>
      <c r="RYK141" s="215"/>
      <c r="RYL141" s="215"/>
      <c r="RYM141" s="215"/>
      <c r="RYN141" s="215"/>
      <c r="RYO141" s="215"/>
      <c r="RYP141" s="215"/>
      <c r="RYQ141" s="215"/>
      <c r="RYR141" s="215"/>
      <c r="RYS141" s="215"/>
      <c r="RYT141" s="215"/>
      <c r="RYU141" s="215"/>
      <c r="RYV141" s="215"/>
      <c r="RYW141" s="215"/>
      <c r="RYX141" s="215"/>
      <c r="RYY141" s="215"/>
      <c r="RYZ141" s="215"/>
      <c r="RZA141" s="215"/>
      <c r="RZB141" s="215"/>
      <c r="RZC141" s="215"/>
      <c r="RZD141" s="215"/>
      <c r="SGU141" s="215"/>
      <c r="SGV141" s="215"/>
      <c r="SGW141" s="215"/>
      <c r="SGX141" s="215"/>
      <c r="SHJ141" s="215"/>
      <c r="SHK141" s="215"/>
      <c r="SHL141" s="215"/>
      <c r="SHM141" s="215"/>
      <c r="SHN141" s="215"/>
      <c r="SHO141" s="215"/>
      <c r="SHP141" s="215"/>
      <c r="SHQ141" s="215"/>
      <c r="SHR141" s="215"/>
      <c r="SHS141" s="215"/>
      <c r="SHT141" s="215"/>
      <c r="SHU141" s="215"/>
      <c r="SHV141" s="215"/>
      <c r="SHW141" s="215"/>
      <c r="SHX141" s="215"/>
      <c r="SHY141" s="215"/>
      <c r="SHZ141" s="215"/>
      <c r="SIA141" s="215"/>
      <c r="SIB141" s="215"/>
      <c r="SIC141" s="215"/>
      <c r="SID141" s="215"/>
      <c r="SIE141" s="215"/>
      <c r="SIF141" s="215"/>
      <c r="SIG141" s="215"/>
      <c r="SIH141" s="215"/>
      <c r="SII141" s="215"/>
      <c r="SIJ141" s="215"/>
      <c r="SIK141" s="215"/>
      <c r="SIL141" s="215"/>
      <c r="SIM141" s="215"/>
      <c r="SIN141" s="215"/>
      <c r="SIO141" s="215"/>
      <c r="SIP141" s="215"/>
      <c r="SIQ141" s="215"/>
      <c r="SIR141" s="215"/>
      <c r="SIS141" s="215"/>
      <c r="SIT141" s="215"/>
      <c r="SIU141" s="215"/>
      <c r="SIV141" s="215"/>
      <c r="SIW141" s="215"/>
      <c r="SIX141" s="215"/>
      <c r="SIY141" s="215"/>
      <c r="SIZ141" s="215"/>
      <c r="SQQ141" s="215"/>
      <c r="SQR141" s="215"/>
      <c r="SQS141" s="215"/>
      <c r="SQT141" s="215"/>
      <c r="SRF141" s="215"/>
      <c r="SRG141" s="215"/>
      <c r="SRH141" s="215"/>
      <c r="SRI141" s="215"/>
      <c r="SRJ141" s="215"/>
      <c r="SRK141" s="215"/>
      <c r="SRL141" s="215"/>
      <c r="SRM141" s="215"/>
      <c r="SRN141" s="215"/>
      <c r="SRO141" s="215"/>
      <c r="SRP141" s="215"/>
      <c r="SRQ141" s="215"/>
      <c r="SRR141" s="215"/>
      <c r="SRS141" s="215"/>
      <c r="SRT141" s="215"/>
      <c r="SRU141" s="215"/>
      <c r="SRV141" s="215"/>
      <c r="SRW141" s="215"/>
      <c r="SRX141" s="215"/>
      <c r="SRY141" s="215"/>
      <c r="SRZ141" s="215"/>
      <c r="SSA141" s="215"/>
      <c r="SSB141" s="215"/>
      <c r="SSC141" s="215"/>
      <c r="SSD141" s="215"/>
      <c r="SSE141" s="215"/>
      <c r="SSF141" s="215"/>
      <c r="SSG141" s="215"/>
      <c r="SSH141" s="215"/>
      <c r="SSI141" s="215"/>
      <c r="SSJ141" s="215"/>
      <c r="SSK141" s="215"/>
      <c r="SSL141" s="215"/>
      <c r="SSM141" s="215"/>
      <c r="SSN141" s="215"/>
      <c r="SSO141" s="215"/>
      <c r="SSP141" s="215"/>
      <c r="SSQ141" s="215"/>
      <c r="SSR141" s="215"/>
      <c r="SSS141" s="215"/>
      <c r="SST141" s="215"/>
      <c r="SSU141" s="215"/>
      <c r="SSV141" s="215"/>
      <c r="TAM141" s="215"/>
      <c r="TAN141" s="215"/>
      <c r="TAO141" s="215"/>
      <c r="TAP141" s="215"/>
      <c r="TBB141" s="215"/>
      <c r="TBC141" s="215"/>
      <c r="TBD141" s="215"/>
      <c r="TBE141" s="215"/>
      <c r="TBF141" s="215"/>
      <c r="TBG141" s="215"/>
      <c r="TBH141" s="215"/>
      <c r="TBI141" s="215"/>
      <c r="TBJ141" s="215"/>
      <c r="TBK141" s="215"/>
      <c r="TBL141" s="215"/>
      <c r="TBM141" s="215"/>
      <c r="TBN141" s="215"/>
      <c r="TBO141" s="215"/>
      <c r="TBP141" s="215"/>
      <c r="TBQ141" s="215"/>
      <c r="TBR141" s="215"/>
      <c r="TBS141" s="215"/>
      <c r="TBT141" s="215"/>
      <c r="TBU141" s="215"/>
      <c r="TBV141" s="215"/>
      <c r="TBW141" s="215"/>
      <c r="TBX141" s="215"/>
      <c r="TBY141" s="215"/>
      <c r="TBZ141" s="215"/>
      <c r="TCA141" s="215"/>
      <c r="TCB141" s="215"/>
      <c r="TCC141" s="215"/>
      <c r="TCD141" s="215"/>
      <c r="TCE141" s="215"/>
      <c r="TCF141" s="215"/>
      <c r="TCG141" s="215"/>
      <c r="TCH141" s="215"/>
      <c r="TCI141" s="215"/>
      <c r="TCJ141" s="215"/>
      <c r="TCK141" s="215"/>
      <c r="TCL141" s="215"/>
      <c r="TCM141" s="215"/>
      <c r="TCN141" s="215"/>
      <c r="TCO141" s="215"/>
      <c r="TCP141" s="215"/>
      <c r="TCQ141" s="215"/>
      <c r="TCR141" s="215"/>
      <c r="TKI141" s="215"/>
      <c r="TKJ141" s="215"/>
      <c r="TKK141" s="215"/>
      <c r="TKL141" s="215"/>
      <c r="TKX141" s="215"/>
      <c r="TKY141" s="215"/>
      <c r="TKZ141" s="215"/>
      <c r="TLA141" s="215"/>
      <c r="TLB141" s="215"/>
      <c r="TLC141" s="215"/>
      <c r="TLD141" s="215"/>
      <c r="TLE141" s="215"/>
      <c r="TLF141" s="215"/>
      <c r="TLG141" s="215"/>
      <c r="TLH141" s="215"/>
      <c r="TLI141" s="215"/>
      <c r="TLJ141" s="215"/>
      <c r="TLK141" s="215"/>
      <c r="TLL141" s="215"/>
      <c r="TLM141" s="215"/>
      <c r="TLN141" s="215"/>
      <c r="TLO141" s="215"/>
      <c r="TLP141" s="215"/>
      <c r="TLQ141" s="215"/>
      <c r="TLR141" s="215"/>
      <c r="TLS141" s="215"/>
      <c r="TLT141" s="215"/>
      <c r="TLU141" s="215"/>
      <c r="TLV141" s="215"/>
      <c r="TLW141" s="215"/>
      <c r="TLX141" s="215"/>
      <c r="TLY141" s="215"/>
      <c r="TLZ141" s="215"/>
      <c r="TMA141" s="215"/>
      <c r="TMB141" s="215"/>
      <c r="TMC141" s="215"/>
      <c r="TMD141" s="215"/>
      <c r="TME141" s="215"/>
      <c r="TMF141" s="215"/>
      <c r="TMG141" s="215"/>
      <c r="TMH141" s="215"/>
      <c r="TMI141" s="215"/>
      <c r="TMJ141" s="215"/>
      <c r="TMK141" s="215"/>
      <c r="TML141" s="215"/>
      <c r="TMM141" s="215"/>
      <c r="TMN141" s="215"/>
      <c r="TUE141" s="215"/>
      <c r="TUF141" s="215"/>
      <c r="TUG141" s="215"/>
      <c r="TUH141" s="215"/>
      <c r="TUT141" s="215"/>
      <c r="TUU141" s="215"/>
      <c r="TUV141" s="215"/>
      <c r="TUW141" s="215"/>
      <c r="TUX141" s="215"/>
      <c r="TUY141" s="215"/>
      <c r="TUZ141" s="215"/>
      <c r="TVA141" s="215"/>
      <c r="TVB141" s="215"/>
      <c r="TVC141" s="215"/>
      <c r="TVD141" s="215"/>
      <c r="TVE141" s="215"/>
      <c r="TVF141" s="215"/>
      <c r="TVG141" s="215"/>
      <c r="TVH141" s="215"/>
      <c r="TVI141" s="215"/>
      <c r="TVJ141" s="215"/>
      <c r="TVK141" s="215"/>
      <c r="TVL141" s="215"/>
      <c r="TVM141" s="215"/>
      <c r="TVN141" s="215"/>
      <c r="TVO141" s="215"/>
      <c r="TVP141" s="215"/>
      <c r="TVQ141" s="215"/>
      <c r="TVR141" s="215"/>
      <c r="TVS141" s="215"/>
      <c r="TVT141" s="215"/>
      <c r="TVU141" s="215"/>
      <c r="TVV141" s="215"/>
      <c r="TVW141" s="215"/>
      <c r="TVX141" s="215"/>
      <c r="TVY141" s="215"/>
      <c r="TVZ141" s="215"/>
      <c r="TWA141" s="215"/>
      <c r="TWB141" s="215"/>
      <c r="TWC141" s="215"/>
      <c r="TWD141" s="215"/>
      <c r="TWE141" s="215"/>
      <c r="TWF141" s="215"/>
      <c r="TWG141" s="215"/>
      <c r="TWH141" s="215"/>
      <c r="TWI141" s="215"/>
      <c r="TWJ141" s="215"/>
      <c r="UEA141" s="215"/>
      <c r="UEB141" s="215"/>
      <c r="UEC141" s="215"/>
      <c r="UED141" s="215"/>
      <c r="UEP141" s="215"/>
      <c r="UEQ141" s="215"/>
      <c r="UER141" s="215"/>
      <c r="UES141" s="215"/>
      <c r="UET141" s="215"/>
      <c r="UEU141" s="215"/>
      <c r="UEV141" s="215"/>
      <c r="UEW141" s="215"/>
      <c r="UEX141" s="215"/>
      <c r="UEY141" s="215"/>
      <c r="UEZ141" s="215"/>
      <c r="UFA141" s="215"/>
      <c r="UFB141" s="215"/>
      <c r="UFC141" s="215"/>
      <c r="UFD141" s="215"/>
      <c r="UFE141" s="215"/>
      <c r="UFF141" s="215"/>
      <c r="UFG141" s="215"/>
      <c r="UFH141" s="215"/>
      <c r="UFI141" s="215"/>
      <c r="UFJ141" s="215"/>
      <c r="UFK141" s="215"/>
      <c r="UFL141" s="215"/>
      <c r="UFM141" s="215"/>
      <c r="UFN141" s="215"/>
      <c r="UFO141" s="215"/>
      <c r="UFP141" s="215"/>
      <c r="UFQ141" s="215"/>
      <c r="UFR141" s="215"/>
      <c r="UFS141" s="215"/>
      <c r="UFT141" s="215"/>
      <c r="UFU141" s="215"/>
      <c r="UFV141" s="215"/>
      <c r="UFW141" s="215"/>
      <c r="UFX141" s="215"/>
      <c r="UFY141" s="215"/>
      <c r="UFZ141" s="215"/>
      <c r="UGA141" s="215"/>
      <c r="UGB141" s="215"/>
      <c r="UGC141" s="215"/>
      <c r="UGD141" s="215"/>
      <c r="UGE141" s="215"/>
      <c r="UGF141" s="215"/>
      <c r="UNW141" s="215"/>
      <c r="UNX141" s="215"/>
      <c r="UNY141" s="215"/>
      <c r="UNZ141" s="215"/>
      <c r="UOL141" s="215"/>
      <c r="UOM141" s="215"/>
      <c r="UON141" s="215"/>
      <c r="UOO141" s="215"/>
      <c r="UOP141" s="215"/>
      <c r="UOQ141" s="215"/>
      <c r="UOR141" s="215"/>
      <c r="UOS141" s="215"/>
      <c r="UOT141" s="215"/>
      <c r="UOU141" s="215"/>
      <c r="UOV141" s="215"/>
      <c r="UOW141" s="215"/>
      <c r="UOX141" s="215"/>
      <c r="UOY141" s="215"/>
      <c r="UOZ141" s="215"/>
      <c r="UPA141" s="215"/>
      <c r="UPB141" s="215"/>
      <c r="UPC141" s="215"/>
      <c r="UPD141" s="215"/>
      <c r="UPE141" s="215"/>
      <c r="UPF141" s="215"/>
      <c r="UPG141" s="215"/>
      <c r="UPH141" s="215"/>
      <c r="UPI141" s="215"/>
      <c r="UPJ141" s="215"/>
      <c r="UPK141" s="215"/>
      <c r="UPL141" s="215"/>
      <c r="UPM141" s="215"/>
      <c r="UPN141" s="215"/>
      <c r="UPO141" s="215"/>
      <c r="UPP141" s="215"/>
      <c r="UPQ141" s="215"/>
      <c r="UPR141" s="215"/>
      <c r="UPS141" s="215"/>
      <c r="UPT141" s="215"/>
      <c r="UPU141" s="215"/>
      <c r="UPV141" s="215"/>
      <c r="UPW141" s="215"/>
      <c r="UPX141" s="215"/>
      <c r="UPY141" s="215"/>
      <c r="UPZ141" s="215"/>
      <c r="UQA141" s="215"/>
      <c r="UQB141" s="215"/>
      <c r="UXS141" s="215"/>
      <c r="UXT141" s="215"/>
      <c r="UXU141" s="215"/>
      <c r="UXV141" s="215"/>
      <c r="UYH141" s="215"/>
      <c r="UYI141" s="215"/>
      <c r="UYJ141" s="215"/>
      <c r="UYK141" s="215"/>
      <c r="UYL141" s="215"/>
      <c r="UYM141" s="215"/>
      <c r="UYN141" s="215"/>
      <c r="UYO141" s="215"/>
      <c r="UYP141" s="215"/>
      <c r="UYQ141" s="215"/>
      <c r="UYR141" s="215"/>
      <c r="UYS141" s="215"/>
      <c r="UYT141" s="215"/>
      <c r="UYU141" s="215"/>
      <c r="UYV141" s="215"/>
      <c r="UYW141" s="215"/>
      <c r="UYX141" s="215"/>
      <c r="UYY141" s="215"/>
      <c r="UYZ141" s="215"/>
      <c r="UZA141" s="215"/>
      <c r="UZB141" s="215"/>
      <c r="UZC141" s="215"/>
      <c r="UZD141" s="215"/>
      <c r="UZE141" s="215"/>
      <c r="UZF141" s="215"/>
      <c r="UZG141" s="215"/>
      <c r="UZH141" s="215"/>
      <c r="UZI141" s="215"/>
      <c r="UZJ141" s="215"/>
      <c r="UZK141" s="215"/>
      <c r="UZL141" s="215"/>
      <c r="UZM141" s="215"/>
      <c r="UZN141" s="215"/>
      <c r="UZO141" s="215"/>
      <c r="UZP141" s="215"/>
      <c r="UZQ141" s="215"/>
      <c r="UZR141" s="215"/>
      <c r="UZS141" s="215"/>
      <c r="UZT141" s="215"/>
      <c r="UZU141" s="215"/>
      <c r="UZV141" s="215"/>
      <c r="UZW141" s="215"/>
      <c r="UZX141" s="215"/>
      <c r="VHO141" s="215"/>
      <c r="VHP141" s="215"/>
      <c r="VHQ141" s="215"/>
      <c r="VHR141" s="215"/>
      <c r="VID141" s="215"/>
      <c r="VIE141" s="215"/>
      <c r="VIF141" s="215"/>
      <c r="VIG141" s="215"/>
      <c r="VIH141" s="215"/>
      <c r="VII141" s="215"/>
      <c r="VIJ141" s="215"/>
      <c r="VIK141" s="215"/>
      <c r="VIL141" s="215"/>
      <c r="VIM141" s="215"/>
      <c r="VIN141" s="215"/>
      <c r="VIO141" s="215"/>
      <c r="VIP141" s="215"/>
      <c r="VIQ141" s="215"/>
      <c r="VIR141" s="215"/>
      <c r="VIS141" s="215"/>
      <c r="VIT141" s="215"/>
      <c r="VIU141" s="215"/>
      <c r="VIV141" s="215"/>
      <c r="VIW141" s="215"/>
      <c r="VIX141" s="215"/>
      <c r="VIY141" s="215"/>
      <c r="VIZ141" s="215"/>
      <c r="VJA141" s="215"/>
      <c r="VJB141" s="215"/>
      <c r="VJC141" s="215"/>
      <c r="VJD141" s="215"/>
      <c r="VJE141" s="215"/>
      <c r="VJF141" s="215"/>
      <c r="VJG141" s="215"/>
      <c r="VJH141" s="215"/>
      <c r="VJI141" s="215"/>
      <c r="VJJ141" s="215"/>
      <c r="VJK141" s="215"/>
      <c r="VJL141" s="215"/>
      <c r="VJM141" s="215"/>
      <c r="VJN141" s="215"/>
      <c r="VJO141" s="215"/>
      <c r="VJP141" s="215"/>
      <c r="VJQ141" s="215"/>
      <c r="VJR141" s="215"/>
      <c r="VJS141" s="215"/>
      <c r="VJT141" s="215"/>
      <c r="VRK141" s="215"/>
      <c r="VRL141" s="215"/>
      <c r="VRM141" s="215"/>
      <c r="VRN141" s="215"/>
      <c r="VRZ141" s="215"/>
      <c r="VSA141" s="215"/>
      <c r="VSB141" s="215"/>
      <c r="VSC141" s="215"/>
      <c r="VSD141" s="215"/>
      <c r="VSE141" s="215"/>
      <c r="VSF141" s="215"/>
      <c r="VSG141" s="215"/>
      <c r="VSH141" s="215"/>
      <c r="VSI141" s="215"/>
      <c r="VSJ141" s="215"/>
      <c r="VSK141" s="215"/>
      <c r="VSL141" s="215"/>
      <c r="VSM141" s="215"/>
      <c r="VSN141" s="215"/>
      <c r="VSO141" s="215"/>
      <c r="VSP141" s="215"/>
      <c r="VSQ141" s="215"/>
      <c r="VSR141" s="215"/>
      <c r="VSS141" s="215"/>
      <c r="VST141" s="215"/>
      <c r="VSU141" s="215"/>
      <c r="VSV141" s="215"/>
      <c r="VSW141" s="215"/>
      <c r="VSX141" s="215"/>
      <c r="VSY141" s="215"/>
      <c r="VSZ141" s="215"/>
      <c r="VTA141" s="215"/>
      <c r="VTB141" s="215"/>
      <c r="VTC141" s="215"/>
      <c r="VTD141" s="215"/>
      <c r="VTE141" s="215"/>
      <c r="VTF141" s="215"/>
      <c r="VTG141" s="215"/>
      <c r="VTH141" s="215"/>
      <c r="VTI141" s="215"/>
      <c r="VTJ141" s="215"/>
      <c r="VTK141" s="215"/>
      <c r="VTL141" s="215"/>
      <c r="VTM141" s="215"/>
      <c r="VTN141" s="215"/>
      <c r="VTO141" s="215"/>
      <c r="VTP141" s="215"/>
      <c r="WBG141" s="215"/>
      <c r="WBH141" s="215"/>
      <c r="WBI141" s="215"/>
      <c r="WBJ141" s="215"/>
      <c r="WBV141" s="215"/>
      <c r="WBW141" s="215"/>
      <c r="WBX141" s="215"/>
      <c r="WBY141" s="215"/>
      <c r="WBZ141" s="215"/>
      <c r="WCA141" s="215"/>
      <c r="WCB141" s="215"/>
      <c r="WCC141" s="215"/>
      <c r="WCD141" s="215"/>
      <c r="WCE141" s="215"/>
      <c r="WCF141" s="215"/>
      <c r="WCG141" s="215"/>
      <c r="WCH141" s="215"/>
      <c r="WCI141" s="215"/>
      <c r="WCJ141" s="215"/>
      <c r="WCK141" s="215"/>
      <c r="WCL141" s="215"/>
      <c r="WCM141" s="215"/>
      <c r="WCN141" s="215"/>
      <c r="WCO141" s="215"/>
      <c r="WCP141" s="215"/>
      <c r="WCQ141" s="215"/>
      <c r="WCR141" s="215"/>
      <c r="WCS141" s="215"/>
      <c r="WCT141" s="215"/>
      <c r="WCU141" s="215"/>
      <c r="WCV141" s="215"/>
      <c r="WCW141" s="215"/>
      <c r="WCX141" s="215"/>
      <c r="WCY141" s="215"/>
      <c r="WCZ141" s="215"/>
      <c r="WDA141" s="215"/>
      <c r="WDB141" s="215"/>
      <c r="WDC141" s="215"/>
      <c r="WDD141" s="215"/>
      <c r="WDE141" s="215"/>
      <c r="WDF141" s="215"/>
      <c r="WDG141" s="215"/>
      <c r="WDH141" s="215"/>
      <c r="WDI141" s="215"/>
      <c r="WDJ141" s="215"/>
      <c r="WDK141" s="215"/>
      <c r="WDL141" s="215"/>
      <c r="WLC141" s="215"/>
      <c r="WLD141" s="215"/>
      <c r="WLE141" s="215"/>
      <c r="WLF141" s="215"/>
      <c r="WLR141" s="215"/>
      <c r="WLS141" s="215"/>
      <c r="WLT141" s="215"/>
      <c r="WLU141" s="215"/>
      <c r="WLV141" s="215"/>
      <c r="WLW141" s="215"/>
      <c r="WLX141" s="215"/>
      <c r="WLY141" s="215"/>
      <c r="WLZ141" s="215"/>
      <c r="WMA141" s="215"/>
      <c r="WMB141" s="215"/>
      <c r="WMC141" s="215"/>
      <c r="WMD141" s="215"/>
      <c r="WME141" s="215"/>
      <c r="WMF141" s="215"/>
      <c r="WMG141" s="215"/>
      <c r="WMH141" s="215"/>
      <c r="WMI141" s="215"/>
      <c r="WMJ141" s="215"/>
      <c r="WMK141" s="215"/>
      <c r="WML141" s="215"/>
      <c r="WMM141" s="215"/>
      <c r="WMN141" s="215"/>
      <c r="WMO141" s="215"/>
      <c r="WMP141" s="215"/>
      <c r="WMQ141" s="215"/>
      <c r="WMR141" s="215"/>
      <c r="WMS141" s="215"/>
      <c r="WMT141" s="215"/>
      <c r="WMU141" s="215"/>
      <c r="WMV141" s="215"/>
      <c r="WMW141" s="215"/>
      <c r="WMX141" s="215"/>
      <c r="WMY141" s="215"/>
      <c r="WMZ141" s="215"/>
      <c r="WNA141" s="215"/>
      <c r="WNB141" s="215"/>
      <c r="WNC141" s="215"/>
      <c r="WND141" s="215"/>
      <c r="WNE141" s="215"/>
      <c r="WNF141" s="215"/>
      <c r="WNG141" s="215"/>
      <c r="WNH141" s="215"/>
      <c r="WUY141" s="215"/>
      <c r="WUZ141" s="215"/>
      <c r="WVA141" s="215"/>
      <c r="WVB141" s="215"/>
      <c r="WVN141" s="215"/>
      <c r="WVO141" s="215"/>
      <c r="WVP141" s="215"/>
      <c r="WVQ141" s="215"/>
      <c r="WVR141" s="215"/>
      <c r="WVS141" s="215"/>
      <c r="WVT141" s="215"/>
      <c r="WVU141" s="215"/>
      <c r="WVV141" s="215"/>
      <c r="WVW141" s="215"/>
      <c r="WVX141" s="215"/>
      <c r="WVY141" s="215"/>
      <c r="WVZ141" s="215"/>
      <c r="WWA141" s="215"/>
      <c r="WWB141" s="215"/>
      <c r="WWC141" s="215"/>
      <c r="WWD141" s="215"/>
      <c r="WWE141" s="215"/>
      <c r="WWF141" s="215"/>
      <c r="WWG141" s="215"/>
      <c r="WWH141" s="215"/>
      <c r="WWI141" s="215"/>
      <c r="WWJ141" s="215"/>
      <c r="WWK141" s="215"/>
      <c r="WWL141" s="215"/>
      <c r="WWM141" s="215"/>
      <c r="WWN141" s="215"/>
      <c r="WWO141" s="215"/>
      <c r="WWP141" s="215"/>
      <c r="WWQ141" s="215"/>
      <c r="WWR141" s="215"/>
      <c r="WWS141" s="215"/>
      <c r="WWT141" s="215"/>
      <c r="WWU141" s="215"/>
      <c r="WWV141" s="215"/>
      <c r="WWW141" s="215"/>
      <c r="WWX141" s="215"/>
      <c r="WWY141" s="215"/>
      <c r="WWZ141" s="215"/>
      <c r="WXA141" s="215"/>
      <c r="WXB141" s="215"/>
      <c r="WXC141" s="215"/>
      <c r="WXD141" s="215"/>
    </row>
    <row r="142" spans="1:1018 1030:2042 2054:3066 3078:4090 4102:5114 5126:6138 6150:7162 7174:8186 8198:9210 9222:10234 10246:11258 11270:12282 12294:13306 13318:14330 14342:15354 15366:16176" s="215" customFormat="1" ht="35.1" customHeight="1">
      <c r="A142" s="83"/>
      <c r="B142" s="83"/>
      <c r="C142" s="83"/>
      <c r="D142" s="83"/>
      <c r="E142" s="83"/>
      <c r="F142" s="85"/>
      <c r="G142" s="93"/>
      <c r="H142" s="84"/>
      <c r="I142" s="84"/>
      <c r="J142" s="84"/>
      <c r="K142" s="84"/>
      <c r="L142" s="95"/>
      <c r="M142" s="96"/>
      <c r="N142" s="96"/>
      <c r="O142" s="96"/>
      <c r="P142" s="95"/>
      <c r="Q142" s="95"/>
      <c r="R142" s="95"/>
      <c r="S142" s="95"/>
      <c r="T142" s="238"/>
      <c r="U142" s="238"/>
      <c r="V142" s="238"/>
      <c r="W142" s="238"/>
      <c r="X142" s="239"/>
      <c r="Y142" s="239"/>
      <c r="Z142" s="239"/>
      <c r="AA142" s="239"/>
      <c r="AB142" s="238"/>
      <c r="AC142" s="238"/>
      <c r="AD142" s="238"/>
      <c r="AE142" s="238"/>
      <c r="AF142" s="239"/>
      <c r="AG142" s="239"/>
      <c r="AH142" s="239"/>
      <c r="AI142" s="239"/>
      <c r="AJ142" s="86"/>
      <c r="AK142" s="240"/>
      <c r="AL142" s="240"/>
      <c r="AM142" s="352"/>
      <c r="AN142" s="352"/>
      <c r="AO142" s="352"/>
      <c r="AP142" s="352"/>
      <c r="AQ142" s="356"/>
      <c r="AR142" s="356"/>
      <c r="AS142" s="356"/>
      <c r="AT142" s="356"/>
      <c r="AU142" s="353"/>
      <c r="AV142" s="241"/>
      <c r="AW142" s="354"/>
      <c r="AX142" s="355"/>
      <c r="AY142" s="355"/>
      <c r="AZ142" s="355"/>
      <c r="BA142" s="238"/>
      <c r="BB142" s="238"/>
      <c r="BC142" s="238"/>
      <c r="BD142" s="238"/>
      <c r="BE142" s="83"/>
      <c r="BG142" s="83"/>
      <c r="BH142" s="83"/>
      <c r="BI142" s="83"/>
      <c r="BJ142" s="83"/>
      <c r="BK142" s="83"/>
      <c r="BL142" s="83"/>
      <c r="BM142" s="83"/>
      <c r="BN142" s="83"/>
      <c r="BO142" s="83"/>
      <c r="BP142" s="83"/>
      <c r="BQ142" s="83"/>
      <c r="BR142" s="83"/>
      <c r="BS142" s="83"/>
      <c r="BT142" s="83"/>
      <c r="BU142" s="83"/>
      <c r="BV142" s="83"/>
      <c r="BW142" s="83"/>
      <c r="BX142" s="83"/>
      <c r="BY142" s="83"/>
      <c r="BZ142" s="83"/>
      <c r="CA142" s="83"/>
      <c r="CB142" s="83"/>
      <c r="CC142" s="83"/>
      <c r="CD142" s="83"/>
      <c r="CE142" s="83"/>
      <c r="CF142" s="83"/>
      <c r="CG142" s="83"/>
      <c r="CH142" s="83"/>
      <c r="CI142" s="83"/>
      <c r="CJ142" s="83"/>
      <c r="CK142" s="83"/>
      <c r="CL142" s="83"/>
      <c r="CM142" s="83"/>
      <c r="CN142" s="83"/>
      <c r="CO142" s="83"/>
      <c r="CP142" s="83"/>
      <c r="CQ142" s="83"/>
      <c r="CR142" s="83"/>
    </row>
    <row r="143" spans="1:1018 1030:2042 2054:3066 3078:4090 4102:5114 5126:6138 6150:7162 7174:8186 8198:9210 9222:10234 10246:11258 11270:12282 12294:13306 13318:14330 14342:15354 15366:16176" s="215" customFormat="1" ht="35.1" customHeight="1">
      <c r="A143" s="83"/>
      <c r="B143" s="83"/>
      <c r="C143" s="83"/>
      <c r="D143" s="83"/>
      <c r="E143" s="83"/>
      <c r="F143" s="85"/>
      <c r="G143" s="93"/>
      <c r="H143" s="84"/>
      <c r="I143" s="84"/>
      <c r="J143" s="84"/>
      <c r="K143" s="84"/>
      <c r="L143" s="95"/>
      <c r="M143" s="96"/>
      <c r="N143" s="96"/>
      <c r="O143" s="96"/>
      <c r="P143" s="95"/>
      <c r="Q143" s="95"/>
      <c r="R143" s="95"/>
      <c r="S143" s="95"/>
      <c r="T143" s="238"/>
      <c r="U143" s="238"/>
      <c r="V143" s="238"/>
      <c r="W143" s="238"/>
      <c r="X143" s="239"/>
      <c r="Y143" s="239"/>
      <c r="Z143" s="239"/>
      <c r="AA143" s="239"/>
      <c r="AB143" s="238"/>
      <c r="AC143" s="238"/>
      <c r="AD143" s="238"/>
      <c r="AE143" s="238"/>
      <c r="AF143" s="239"/>
      <c r="AG143" s="239"/>
      <c r="AH143" s="239"/>
      <c r="AI143" s="239"/>
      <c r="AJ143" s="86"/>
      <c r="AK143" s="240"/>
      <c r="AL143" s="240"/>
      <c r="AM143" s="352"/>
      <c r="AN143" s="352"/>
      <c r="AO143" s="352"/>
      <c r="AP143" s="352"/>
      <c r="AQ143" s="356"/>
      <c r="AR143" s="356"/>
      <c r="AS143" s="356"/>
      <c r="AT143" s="356"/>
      <c r="AU143" s="353"/>
      <c r="AV143" s="241"/>
      <c r="AW143" s="354"/>
      <c r="AX143" s="355"/>
      <c r="AY143" s="355"/>
      <c r="AZ143" s="355"/>
      <c r="BA143" s="238"/>
      <c r="BB143" s="238"/>
      <c r="BC143" s="238"/>
      <c r="BD143" s="238"/>
      <c r="BE143" s="83"/>
      <c r="BG143" s="83"/>
      <c r="BH143" s="83"/>
      <c r="BI143" s="83"/>
      <c r="BJ143" s="83"/>
      <c r="BK143" s="83"/>
      <c r="BL143" s="83"/>
      <c r="BM143" s="83"/>
      <c r="BN143" s="83"/>
      <c r="BO143" s="83"/>
      <c r="BP143" s="83"/>
      <c r="BQ143" s="83"/>
      <c r="BR143" s="83"/>
      <c r="BS143" s="83"/>
      <c r="BT143" s="83"/>
      <c r="BU143" s="83"/>
      <c r="BV143" s="83"/>
      <c r="BW143" s="83"/>
      <c r="BX143" s="83"/>
      <c r="BY143" s="83"/>
      <c r="BZ143" s="83"/>
      <c r="CA143" s="83"/>
      <c r="CB143" s="83"/>
      <c r="CC143" s="83"/>
      <c r="CD143" s="83"/>
      <c r="CE143" s="83"/>
      <c r="CF143" s="83"/>
      <c r="CG143" s="83"/>
      <c r="CH143" s="83"/>
      <c r="CI143" s="83"/>
      <c r="CJ143" s="83"/>
      <c r="CK143" s="83"/>
      <c r="CL143" s="83"/>
      <c r="CM143" s="83"/>
      <c r="CN143" s="83"/>
      <c r="CO143" s="83"/>
      <c r="CP143" s="83"/>
      <c r="CQ143" s="83"/>
      <c r="CR143" s="83"/>
    </row>
    <row r="144" spans="1:1018 1030:2042 2054:3066 3078:4090 4102:5114 5126:6138 6150:7162 7174:8186 8198:9210 9222:10234 10246:11258 11270:12282 12294:13306 13318:14330 14342:15354 15366:16176" s="215" customFormat="1" ht="35.1" customHeight="1">
      <c r="A144" s="83"/>
      <c r="B144" s="83"/>
      <c r="C144" s="83"/>
      <c r="D144" s="83"/>
      <c r="E144" s="83"/>
      <c r="F144" s="85"/>
      <c r="G144" s="93"/>
      <c r="H144" s="84"/>
      <c r="I144" s="84"/>
      <c r="J144" s="84"/>
      <c r="K144" s="84"/>
      <c r="L144" s="95"/>
      <c r="M144" s="96"/>
      <c r="N144" s="96"/>
      <c r="O144" s="96"/>
      <c r="P144" s="95"/>
      <c r="Q144" s="95"/>
      <c r="R144" s="95"/>
      <c r="S144" s="95"/>
      <c r="T144" s="238"/>
      <c r="U144" s="238"/>
      <c r="V144" s="238"/>
      <c r="W144" s="238"/>
      <c r="X144" s="239"/>
      <c r="Y144" s="239"/>
      <c r="Z144" s="239"/>
      <c r="AA144" s="239"/>
      <c r="AB144" s="238"/>
      <c r="AC144" s="238"/>
      <c r="AD144" s="238"/>
      <c r="AE144" s="238"/>
      <c r="AF144" s="239"/>
      <c r="AG144" s="239"/>
      <c r="AH144" s="239"/>
      <c r="AI144" s="239"/>
      <c r="AJ144" s="86"/>
      <c r="AK144" s="240"/>
      <c r="AL144" s="240"/>
      <c r="AM144" s="352"/>
      <c r="AN144" s="352"/>
      <c r="AO144" s="352"/>
      <c r="AP144" s="352"/>
      <c r="AQ144" s="356"/>
      <c r="AR144" s="356"/>
      <c r="AS144" s="356"/>
      <c r="AT144" s="356"/>
      <c r="AU144" s="353"/>
      <c r="AV144" s="241"/>
      <c r="AW144" s="354"/>
      <c r="AX144" s="355"/>
      <c r="AY144" s="355"/>
      <c r="AZ144" s="355"/>
      <c r="BA144" s="238"/>
      <c r="BB144" s="238"/>
      <c r="BC144" s="238"/>
      <c r="BD144" s="238"/>
      <c r="BE144" s="83"/>
      <c r="BG144" s="83"/>
      <c r="BH144" s="83"/>
      <c r="BI144" s="83"/>
      <c r="BJ144" s="83"/>
      <c r="BK144" s="83"/>
      <c r="BL144" s="83"/>
      <c r="BM144" s="83"/>
      <c r="BN144" s="83"/>
      <c r="BO144" s="83"/>
      <c r="BP144" s="83"/>
      <c r="BQ144" s="83"/>
      <c r="BR144" s="83"/>
      <c r="BS144" s="83"/>
      <c r="BT144" s="83"/>
      <c r="BU144" s="83"/>
      <c r="BV144" s="83"/>
      <c r="BW144" s="83"/>
      <c r="BX144" s="83"/>
      <c r="BY144" s="83"/>
      <c r="BZ144" s="83"/>
      <c r="CA144" s="83"/>
      <c r="CB144" s="83"/>
      <c r="CC144" s="83"/>
      <c r="CD144" s="83"/>
      <c r="CE144" s="83"/>
      <c r="CF144" s="83"/>
      <c r="CG144" s="83"/>
      <c r="CH144" s="83"/>
      <c r="CI144" s="83"/>
      <c r="CJ144" s="83"/>
      <c r="CK144" s="83"/>
      <c r="CL144" s="83"/>
      <c r="CM144" s="83"/>
      <c r="CN144" s="83"/>
      <c r="CO144" s="83"/>
      <c r="CP144" s="83"/>
      <c r="CQ144" s="83"/>
      <c r="CR144" s="83"/>
    </row>
    <row r="145" spans="1:1018 1030:2042 2054:3066 3078:4090 4102:5114 5126:6138 6150:7162 7174:8186 8198:9210 9222:10234 10246:11258 11270:12282 12294:13306 13318:14330 14342:15354 15366:16176" s="215" customFormat="1" ht="35.1" customHeight="1">
      <c r="A145" s="83"/>
      <c r="B145" s="83"/>
      <c r="C145" s="83"/>
      <c r="D145" s="83"/>
      <c r="E145" s="83"/>
      <c r="F145" s="85"/>
      <c r="G145" s="93"/>
      <c r="H145" s="84"/>
      <c r="I145" s="84"/>
      <c r="J145" s="84"/>
      <c r="K145" s="84"/>
      <c r="L145" s="95"/>
      <c r="M145" s="96"/>
      <c r="N145" s="96"/>
      <c r="O145" s="96"/>
      <c r="P145" s="95"/>
      <c r="Q145" s="95"/>
      <c r="R145" s="95"/>
      <c r="S145" s="95"/>
      <c r="T145" s="238"/>
      <c r="U145" s="238"/>
      <c r="V145" s="238"/>
      <c r="W145" s="238"/>
      <c r="X145" s="239"/>
      <c r="Y145" s="239"/>
      <c r="Z145" s="239"/>
      <c r="AA145" s="239"/>
      <c r="AB145" s="238"/>
      <c r="AC145" s="238"/>
      <c r="AD145" s="238"/>
      <c r="AE145" s="238"/>
      <c r="AF145" s="239"/>
      <c r="AG145" s="239"/>
      <c r="AH145" s="239"/>
      <c r="AI145" s="239"/>
      <c r="AJ145" s="86"/>
      <c r="AK145" s="240"/>
      <c r="AL145" s="240"/>
      <c r="AM145" s="352"/>
      <c r="AN145" s="352"/>
      <c r="AO145" s="352"/>
      <c r="AP145" s="352"/>
      <c r="AQ145" s="356"/>
      <c r="AR145" s="356"/>
      <c r="AS145" s="356"/>
      <c r="AT145" s="356"/>
      <c r="AU145" s="353"/>
      <c r="AV145" s="241"/>
      <c r="AW145" s="354"/>
      <c r="AX145" s="355"/>
      <c r="AY145" s="355"/>
      <c r="AZ145" s="355"/>
      <c r="BA145" s="238"/>
      <c r="BB145" s="238"/>
      <c r="BC145" s="238"/>
      <c r="BD145" s="238"/>
      <c r="BE145" s="83"/>
      <c r="BG145" s="83"/>
      <c r="BH145" s="83"/>
      <c r="BI145" s="83"/>
      <c r="BJ145" s="83"/>
      <c r="BK145" s="83"/>
      <c r="BL145" s="83"/>
      <c r="BM145" s="83"/>
      <c r="BN145" s="83"/>
      <c r="BO145" s="83"/>
      <c r="BP145" s="83"/>
      <c r="BQ145" s="83"/>
      <c r="BR145" s="83"/>
      <c r="BS145" s="83"/>
      <c r="BT145" s="83"/>
      <c r="BU145" s="83"/>
      <c r="BV145" s="83"/>
      <c r="BW145" s="83"/>
      <c r="BX145" s="83"/>
      <c r="BY145" s="83"/>
      <c r="BZ145" s="83"/>
      <c r="CA145" s="83"/>
      <c r="CB145" s="83"/>
      <c r="CC145" s="83"/>
      <c r="CD145" s="83"/>
      <c r="CE145" s="83"/>
      <c r="CF145" s="83"/>
      <c r="CG145" s="83"/>
      <c r="CH145" s="83"/>
      <c r="CI145" s="83"/>
      <c r="CJ145" s="83"/>
      <c r="CK145" s="83"/>
      <c r="CL145" s="83"/>
      <c r="CM145" s="83"/>
      <c r="CN145" s="83"/>
      <c r="CO145" s="83"/>
      <c r="CP145" s="83"/>
      <c r="CQ145" s="83"/>
      <c r="CR145" s="83"/>
    </row>
    <row r="146" spans="1:1018 1030:2042 2054:3066 3078:4090 4102:5114 5126:6138 6150:7162 7174:8186 8198:9210 9222:10234 10246:11258 11270:12282 12294:13306 13318:14330 14342:15354 15366:16176" s="215" customFormat="1" ht="35.1" customHeight="1">
      <c r="A146" s="83"/>
      <c r="B146" s="83"/>
      <c r="C146" s="83"/>
      <c r="D146" s="83"/>
      <c r="E146" s="83"/>
      <c r="F146" s="85"/>
      <c r="G146" s="93"/>
      <c r="H146" s="84"/>
      <c r="I146" s="84"/>
      <c r="J146" s="84"/>
      <c r="K146" s="84"/>
      <c r="L146" s="95"/>
      <c r="M146" s="96"/>
      <c r="N146" s="96"/>
      <c r="O146" s="96"/>
      <c r="P146" s="95"/>
      <c r="Q146" s="95"/>
      <c r="R146" s="95"/>
      <c r="S146" s="95"/>
      <c r="T146" s="238"/>
      <c r="U146" s="238"/>
      <c r="V146" s="238"/>
      <c r="W146" s="238"/>
      <c r="X146" s="239"/>
      <c r="Y146" s="239"/>
      <c r="Z146" s="239"/>
      <c r="AA146" s="239"/>
      <c r="AB146" s="238"/>
      <c r="AC146" s="238"/>
      <c r="AD146" s="238"/>
      <c r="AE146" s="238"/>
      <c r="AF146" s="239"/>
      <c r="AG146" s="239"/>
      <c r="AH146" s="239"/>
      <c r="AI146" s="239"/>
      <c r="AJ146" s="86"/>
      <c r="AK146" s="240"/>
      <c r="AL146" s="240"/>
      <c r="AM146" s="352"/>
      <c r="AN146" s="352"/>
      <c r="AO146" s="352"/>
      <c r="AP146" s="352"/>
      <c r="AQ146" s="356"/>
      <c r="AR146" s="356"/>
      <c r="AS146" s="356"/>
      <c r="AT146" s="356"/>
      <c r="AU146" s="353"/>
      <c r="AV146" s="241"/>
      <c r="AW146" s="354"/>
      <c r="AX146" s="355"/>
      <c r="AY146" s="355"/>
      <c r="AZ146" s="355"/>
      <c r="BA146" s="238"/>
      <c r="BB146" s="238"/>
      <c r="BC146" s="238"/>
      <c r="BD146" s="238"/>
      <c r="BE146" s="83"/>
      <c r="BG146" s="83"/>
      <c r="BH146" s="83"/>
      <c r="BI146" s="83"/>
      <c r="BJ146" s="83"/>
      <c r="BK146" s="83"/>
      <c r="BL146" s="83"/>
      <c r="BM146" s="83"/>
      <c r="BN146" s="83"/>
      <c r="BO146" s="83"/>
      <c r="BP146" s="83"/>
      <c r="BQ146" s="83"/>
      <c r="BR146" s="83"/>
      <c r="BS146" s="83"/>
      <c r="BT146" s="83"/>
      <c r="BU146" s="83"/>
      <c r="BV146" s="83"/>
      <c r="BW146" s="83"/>
      <c r="BX146" s="83"/>
      <c r="BY146" s="83"/>
      <c r="BZ146" s="83"/>
      <c r="CA146" s="83"/>
      <c r="CB146" s="83"/>
      <c r="CC146" s="83"/>
      <c r="CD146" s="83"/>
      <c r="CE146" s="83"/>
      <c r="CF146" s="83"/>
      <c r="CG146" s="83"/>
      <c r="CH146" s="83"/>
      <c r="CI146" s="83"/>
      <c r="CJ146" s="83"/>
      <c r="CK146" s="83"/>
      <c r="CL146" s="83"/>
      <c r="CM146" s="83"/>
      <c r="CN146" s="83"/>
      <c r="CO146" s="83"/>
      <c r="CP146" s="83"/>
      <c r="CQ146" s="83"/>
      <c r="CR146" s="83"/>
    </row>
    <row r="147" spans="1:1018 1030:2042 2054:3066 3078:4090 4102:5114 5126:6138 6150:7162 7174:8186 8198:9210 9222:10234 10246:11258 11270:12282 12294:13306 13318:14330 14342:15354 15366:16176" s="215" customFormat="1" ht="35.1" customHeight="1">
      <c r="A147" s="83"/>
      <c r="B147" s="83"/>
      <c r="C147" s="83"/>
      <c r="D147" s="83"/>
      <c r="E147" s="83"/>
      <c r="F147" s="85"/>
      <c r="G147" s="93"/>
      <c r="H147" s="84"/>
      <c r="I147" s="84"/>
      <c r="J147" s="84"/>
      <c r="K147" s="84"/>
      <c r="L147" s="95"/>
      <c r="M147" s="96"/>
      <c r="N147" s="96"/>
      <c r="O147" s="96"/>
      <c r="P147" s="95"/>
      <c r="Q147" s="95"/>
      <c r="R147" s="95"/>
      <c r="S147" s="95"/>
      <c r="T147" s="238"/>
      <c r="U147" s="238"/>
      <c r="V147" s="238"/>
      <c r="W147" s="238"/>
      <c r="X147" s="239"/>
      <c r="Y147" s="239"/>
      <c r="Z147" s="239"/>
      <c r="AA147" s="239"/>
      <c r="AB147" s="238"/>
      <c r="AC147" s="238"/>
      <c r="AD147" s="238"/>
      <c r="AE147" s="238"/>
      <c r="AF147" s="239"/>
      <c r="AG147" s="239"/>
      <c r="AH147" s="239"/>
      <c r="AI147" s="239"/>
      <c r="AJ147" s="86"/>
      <c r="AK147" s="240"/>
      <c r="AL147" s="240"/>
      <c r="AM147" s="352"/>
      <c r="AN147" s="352"/>
      <c r="AO147" s="352"/>
      <c r="AP147" s="352"/>
      <c r="AQ147" s="356"/>
      <c r="AR147" s="356"/>
      <c r="AS147" s="356"/>
      <c r="AT147" s="356"/>
      <c r="AU147" s="353"/>
      <c r="AV147" s="241"/>
      <c r="AW147" s="354"/>
      <c r="AX147" s="355"/>
      <c r="AY147" s="355"/>
      <c r="AZ147" s="355"/>
      <c r="BA147" s="238"/>
      <c r="BB147" s="238"/>
      <c r="BC147" s="238"/>
      <c r="BD147" s="238"/>
      <c r="BE147" s="83"/>
      <c r="BG147" s="83"/>
      <c r="BH147" s="83"/>
      <c r="BI147" s="83"/>
      <c r="BJ147" s="83"/>
      <c r="BK147" s="83"/>
      <c r="BL147" s="83"/>
      <c r="BM147" s="83"/>
      <c r="BN147" s="83"/>
      <c r="BO147" s="83"/>
      <c r="BP147" s="83"/>
      <c r="BQ147" s="83"/>
      <c r="BR147" s="83"/>
      <c r="BS147" s="83"/>
      <c r="BT147" s="83"/>
      <c r="BU147" s="83"/>
      <c r="BV147" s="83"/>
      <c r="BW147" s="83"/>
      <c r="BX147" s="83"/>
      <c r="BY147" s="83"/>
      <c r="BZ147" s="83"/>
      <c r="CA147" s="83"/>
      <c r="CB147" s="83"/>
      <c r="CC147" s="83"/>
      <c r="CD147" s="83"/>
      <c r="CE147" s="83"/>
      <c r="CF147" s="83"/>
      <c r="CG147" s="83"/>
      <c r="CH147" s="83"/>
      <c r="CI147" s="83"/>
      <c r="CJ147" s="83"/>
      <c r="CK147" s="83"/>
      <c r="CL147" s="83"/>
      <c r="CM147" s="83"/>
      <c r="CN147" s="83"/>
      <c r="CO147" s="83"/>
      <c r="CP147" s="83"/>
      <c r="CQ147" s="83"/>
      <c r="CR147" s="83"/>
    </row>
    <row r="148" spans="1:1018 1030:2042 2054:3066 3078:4090 4102:5114 5126:6138 6150:7162 7174:8186 8198:9210 9222:10234 10246:11258 11270:12282 12294:13306 13318:14330 14342:15354 15366:16176" s="83" customFormat="1" ht="35.1" customHeight="1">
      <c r="A148" s="83" t="str">
        <f t="shared" si="13"/>
        <v>BH10DT_D2+1</v>
      </c>
      <c r="B148" s="83" t="str">
        <f t="shared" si="14"/>
        <v>BH10DT_D2+2</v>
      </c>
      <c r="C148" s="83" t="str">
        <f t="shared" si="15"/>
        <v>BH10DT_D2+3</v>
      </c>
      <c r="D148" s="83" t="str">
        <f t="shared" si="16"/>
        <v>BH10DT_D2+4</v>
      </c>
      <c r="E148" s="83" t="s">
        <v>348</v>
      </c>
      <c r="F148" s="55"/>
      <c r="G148" s="56" t="s">
        <v>4292</v>
      </c>
      <c r="H148" s="87" t="str">
        <f t="shared" si="2"/>
        <v>Đường Nguyễn Văn Trị</v>
      </c>
      <c r="I148" s="87" t="s">
        <v>6913</v>
      </c>
      <c r="J148" s="84" t="s">
        <v>4247</v>
      </c>
      <c r="K148" s="87" t="s">
        <v>243</v>
      </c>
      <c r="L148" s="107">
        <v>30000</v>
      </c>
      <c r="M148" s="107">
        <v>15000</v>
      </c>
      <c r="N148" s="107">
        <v>9500</v>
      </c>
      <c r="O148" s="107">
        <v>6500</v>
      </c>
      <c r="P148" s="95" t="e">
        <f>VLOOKUP(G148&amp;"Vị trí 1",#REF!,9,0)</f>
        <v>#REF!</v>
      </c>
      <c r="Q148" s="95" t="e">
        <f>VLOOKUP(G148&amp;"Vị trí 2",#REF!,9,0)</f>
        <v>#REF!</v>
      </c>
      <c r="R148" s="95" t="e">
        <f>VLOOKUP(G148&amp;"Vị trí 3",#REF!,9,0)</f>
        <v>#REF!</v>
      </c>
      <c r="S148" s="95" t="e">
        <f>VLOOKUP(G148&amp;"Vị trí 4",#REF!,9,0)</f>
        <v>#REF!</v>
      </c>
      <c r="T148" s="238"/>
      <c r="U148" s="238"/>
      <c r="V148" s="238"/>
      <c r="W148" s="238"/>
      <c r="X148" s="239"/>
      <c r="Y148" s="239"/>
      <c r="Z148" s="239"/>
      <c r="AA148" s="239"/>
      <c r="AB148" s="238"/>
      <c r="AC148" s="238"/>
      <c r="AD148" s="238"/>
      <c r="AE148" s="238"/>
      <c r="AF148" s="239"/>
      <c r="AG148" s="239"/>
      <c r="AH148" s="239"/>
      <c r="AI148" s="239"/>
      <c r="AJ148" s="86">
        <v>3.05</v>
      </c>
      <c r="AK148" s="240"/>
      <c r="AL148" s="240" t="e">
        <f>AJ148*#REF!/#REF!</f>
        <v>#REF!</v>
      </c>
      <c r="AM148" s="352" t="e">
        <f t="shared" si="11"/>
        <v>#REF!</v>
      </c>
      <c r="AN148" s="352" t="e">
        <f t="shared" si="11"/>
        <v>#REF!</v>
      </c>
      <c r="AO148" s="352" t="e">
        <f t="shared" si="11"/>
        <v>#REF!</v>
      </c>
      <c r="AP148" s="352" t="e">
        <f t="shared" si="11"/>
        <v>#REF!</v>
      </c>
      <c r="AQ148" s="356" t="e">
        <f>IF(AM148&lt;1000,ROUND(AM148,-1),ROUND(AM148,-2))</f>
        <v>#REF!</v>
      </c>
      <c r="AR148" s="356" t="e">
        <f t="shared" ref="AR148:AT155" si="17">IF(AN148&lt;1000,ROUND(AN148,-1),ROUND(AN148,-2))</f>
        <v>#REF!</v>
      </c>
      <c r="AS148" s="356" t="e">
        <f t="shared" si="17"/>
        <v>#REF!</v>
      </c>
      <c r="AT148" s="356" t="e">
        <f t="shared" si="17"/>
        <v>#REF!</v>
      </c>
      <c r="AU148" s="357" t="e">
        <f>AM148*0.15</f>
        <v>#REF!</v>
      </c>
      <c r="AV148" s="241" t="s">
        <v>348</v>
      </c>
      <c r="AW148" s="354">
        <v>21000</v>
      </c>
      <c r="AX148" s="355">
        <v>10500</v>
      </c>
      <c r="AY148" s="355">
        <v>6650</v>
      </c>
      <c r="AZ148" s="355">
        <v>4550</v>
      </c>
      <c r="BA148" s="238">
        <v>18000</v>
      </c>
      <c r="BB148" s="238">
        <v>9000</v>
      </c>
      <c r="BC148" s="238">
        <v>5700</v>
      </c>
      <c r="BD148" s="238">
        <v>3900</v>
      </c>
      <c r="BE148" s="103" t="e">
        <f>AT148-AU148</f>
        <v>#REF!</v>
      </c>
      <c r="BF148" s="215"/>
      <c r="IM148" s="215"/>
      <c r="IN148" s="215"/>
      <c r="IO148" s="215"/>
      <c r="IP148" s="215"/>
      <c r="JB148" s="215"/>
      <c r="JC148" s="215"/>
      <c r="JD148" s="215"/>
      <c r="JE148" s="215"/>
      <c r="JF148" s="215"/>
      <c r="JG148" s="215"/>
      <c r="JH148" s="215"/>
      <c r="JI148" s="215"/>
      <c r="JJ148" s="215"/>
      <c r="JK148" s="215"/>
      <c r="JL148" s="215"/>
      <c r="JM148" s="215"/>
      <c r="JN148" s="215"/>
      <c r="JO148" s="215"/>
      <c r="JP148" s="215"/>
      <c r="JQ148" s="215"/>
      <c r="JR148" s="215"/>
      <c r="JS148" s="215"/>
      <c r="JT148" s="215"/>
      <c r="JU148" s="215"/>
      <c r="JV148" s="215"/>
      <c r="JW148" s="215"/>
      <c r="JX148" s="215"/>
      <c r="JY148" s="215"/>
      <c r="JZ148" s="215"/>
      <c r="KA148" s="215"/>
      <c r="KB148" s="215"/>
      <c r="KC148" s="215"/>
      <c r="KD148" s="215"/>
      <c r="KE148" s="215"/>
      <c r="KF148" s="215"/>
      <c r="KG148" s="215"/>
      <c r="KH148" s="215"/>
      <c r="KI148" s="215"/>
      <c r="KJ148" s="215"/>
      <c r="KK148" s="215"/>
      <c r="KL148" s="215"/>
      <c r="KM148" s="215"/>
      <c r="KN148" s="215"/>
      <c r="KO148" s="215"/>
      <c r="KP148" s="215"/>
      <c r="KQ148" s="215"/>
      <c r="KR148" s="215"/>
      <c r="SI148" s="215"/>
      <c r="SJ148" s="215"/>
      <c r="SK148" s="215"/>
      <c r="SL148" s="215"/>
      <c r="SX148" s="215"/>
      <c r="SY148" s="215"/>
      <c r="SZ148" s="215"/>
      <c r="TA148" s="215"/>
      <c r="TB148" s="215"/>
      <c r="TC148" s="215"/>
      <c r="TD148" s="215"/>
      <c r="TE148" s="215"/>
      <c r="TF148" s="215"/>
      <c r="TG148" s="215"/>
      <c r="TH148" s="215"/>
      <c r="TI148" s="215"/>
      <c r="TJ148" s="215"/>
      <c r="TK148" s="215"/>
      <c r="TL148" s="215"/>
      <c r="TM148" s="215"/>
      <c r="TN148" s="215"/>
      <c r="TO148" s="215"/>
      <c r="TP148" s="215"/>
      <c r="TQ148" s="215"/>
      <c r="TR148" s="215"/>
      <c r="TS148" s="215"/>
      <c r="TT148" s="215"/>
      <c r="TU148" s="215"/>
      <c r="TV148" s="215"/>
      <c r="TW148" s="215"/>
      <c r="TX148" s="215"/>
      <c r="TY148" s="215"/>
      <c r="TZ148" s="215"/>
      <c r="UA148" s="215"/>
      <c r="UB148" s="215"/>
      <c r="UC148" s="215"/>
      <c r="UD148" s="215"/>
      <c r="UE148" s="215"/>
      <c r="UF148" s="215"/>
      <c r="UG148" s="215"/>
      <c r="UH148" s="215"/>
      <c r="UI148" s="215"/>
      <c r="UJ148" s="215"/>
      <c r="UK148" s="215"/>
      <c r="UL148" s="215"/>
      <c r="UM148" s="215"/>
      <c r="UN148" s="215"/>
      <c r="ACE148" s="215"/>
      <c r="ACF148" s="215"/>
      <c r="ACG148" s="215"/>
      <c r="ACH148" s="215"/>
      <c r="ACT148" s="215"/>
      <c r="ACU148" s="215"/>
      <c r="ACV148" s="215"/>
      <c r="ACW148" s="215"/>
      <c r="ACX148" s="215"/>
      <c r="ACY148" s="215"/>
      <c r="ACZ148" s="215"/>
      <c r="ADA148" s="215"/>
      <c r="ADB148" s="215"/>
      <c r="ADC148" s="215"/>
      <c r="ADD148" s="215"/>
      <c r="ADE148" s="215"/>
      <c r="ADF148" s="215"/>
      <c r="ADG148" s="215"/>
      <c r="ADH148" s="215"/>
      <c r="ADI148" s="215"/>
      <c r="ADJ148" s="215"/>
      <c r="ADK148" s="215"/>
      <c r="ADL148" s="215"/>
      <c r="ADM148" s="215"/>
      <c r="ADN148" s="215"/>
      <c r="ADO148" s="215"/>
      <c r="ADP148" s="215"/>
      <c r="ADQ148" s="215"/>
      <c r="ADR148" s="215"/>
      <c r="ADS148" s="215"/>
      <c r="ADT148" s="215"/>
      <c r="ADU148" s="215"/>
      <c r="ADV148" s="215"/>
      <c r="ADW148" s="215"/>
      <c r="ADX148" s="215"/>
      <c r="ADY148" s="215"/>
      <c r="ADZ148" s="215"/>
      <c r="AEA148" s="215"/>
      <c r="AEB148" s="215"/>
      <c r="AEC148" s="215"/>
      <c r="AED148" s="215"/>
      <c r="AEE148" s="215"/>
      <c r="AEF148" s="215"/>
      <c r="AEG148" s="215"/>
      <c r="AEH148" s="215"/>
      <c r="AEI148" s="215"/>
      <c r="AEJ148" s="215"/>
      <c r="AMA148" s="215"/>
      <c r="AMB148" s="215"/>
      <c r="AMC148" s="215"/>
      <c r="AMD148" s="215"/>
      <c r="AMP148" s="215"/>
      <c r="AMQ148" s="215"/>
      <c r="AMR148" s="215"/>
      <c r="AMS148" s="215"/>
      <c r="AMT148" s="215"/>
      <c r="AMU148" s="215"/>
      <c r="AMV148" s="215"/>
      <c r="AMW148" s="215"/>
      <c r="AMX148" s="215"/>
      <c r="AMY148" s="215"/>
      <c r="AMZ148" s="215"/>
      <c r="ANA148" s="215"/>
      <c r="ANB148" s="215"/>
      <c r="ANC148" s="215"/>
      <c r="AND148" s="215"/>
      <c r="ANE148" s="215"/>
      <c r="ANF148" s="215"/>
      <c r="ANG148" s="215"/>
      <c r="ANH148" s="215"/>
      <c r="ANI148" s="215"/>
      <c r="ANJ148" s="215"/>
      <c r="ANK148" s="215"/>
      <c r="ANL148" s="215"/>
      <c r="ANM148" s="215"/>
      <c r="ANN148" s="215"/>
      <c r="ANO148" s="215"/>
      <c r="ANP148" s="215"/>
      <c r="ANQ148" s="215"/>
      <c r="ANR148" s="215"/>
      <c r="ANS148" s="215"/>
      <c r="ANT148" s="215"/>
      <c r="ANU148" s="215"/>
      <c r="ANV148" s="215"/>
      <c r="ANW148" s="215"/>
      <c r="ANX148" s="215"/>
      <c r="ANY148" s="215"/>
      <c r="ANZ148" s="215"/>
      <c r="AOA148" s="215"/>
      <c r="AOB148" s="215"/>
      <c r="AOC148" s="215"/>
      <c r="AOD148" s="215"/>
      <c r="AOE148" s="215"/>
      <c r="AOF148" s="215"/>
      <c r="AVW148" s="215"/>
      <c r="AVX148" s="215"/>
      <c r="AVY148" s="215"/>
      <c r="AVZ148" s="215"/>
      <c r="AWL148" s="215"/>
      <c r="AWM148" s="215"/>
      <c r="AWN148" s="215"/>
      <c r="AWO148" s="215"/>
      <c r="AWP148" s="215"/>
      <c r="AWQ148" s="215"/>
      <c r="AWR148" s="215"/>
      <c r="AWS148" s="215"/>
      <c r="AWT148" s="215"/>
      <c r="AWU148" s="215"/>
      <c r="AWV148" s="215"/>
      <c r="AWW148" s="215"/>
      <c r="AWX148" s="215"/>
      <c r="AWY148" s="215"/>
      <c r="AWZ148" s="215"/>
      <c r="AXA148" s="215"/>
      <c r="AXB148" s="215"/>
      <c r="AXC148" s="215"/>
      <c r="AXD148" s="215"/>
      <c r="AXE148" s="215"/>
      <c r="AXF148" s="215"/>
      <c r="AXG148" s="215"/>
      <c r="AXH148" s="215"/>
      <c r="AXI148" s="215"/>
      <c r="AXJ148" s="215"/>
      <c r="AXK148" s="215"/>
      <c r="AXL148" s="215"/>
      <c r="AXM148" s="215"/>
      <c r="AXN148" s="215"/>
      <c r="AXO148" s="215"/>
      <c r="AXP148" s="215"/>
      <c r="AXQ148" s="215"/>
      <c r="AXR148" s="215"/>
      <c r="AXS148" s="215"/>
      <c r="AXT148" s="215"/>
      <c r="AXU148" s="215"/>
      <c r="AXV148" s="215"/>
      <c r="AXW148" s="215"/>
      <c r="AXX148" s="215"/>
      <c r="AXY148" s="215"/>
      <c r="AXZ148" s="215"/>
      <c r="AYA148" s="215"/>
      <c r="AYB148" s="215"/>
      <c r="BFS148" s="215"/>
      <c r="BFT148" s="215"/>
      <c r="BFU148" s="215"/>
      <c r="BFV148" s="215"/>
      <c r="BGH148" s="215"/>
      <c r="BGI148" s="215"/>
      <c r="BGJ148" s="215"/>
      <c r="BGK148" s="215"/>
      <c r="BGL148" s="215"/>
      <c r="BGM148" s="215"/>
      <c r="BGN148" s="215"/>
      <c r="BGO148" s="215"/>
      <c r="BGP148" s="215"/>
      <c r="BGQ148" s="215"/>
      <c r="BGR148" s="215"/>
      <c r="BGS148" s="215"/>
      <c r="BGT148" s="215"/>
      <c r="BGU148" s="215"/>
      <c r="BGV148" s="215"/>
      <c r="BGW148" s="215"/>
      <c r="BGX148" s="215"/>
      <c r="BGY148" s="215"/>
      <c r="BGZ148" s="215"/>
      <c r="BHA148" s="215"/>
      <c r="BHB148" s="215"/>
      <c r="BHC148" s="215"/>
      <c r="BHD148" s="215"/>
      <c r="BHE148" s="215"/>
      <c r="BHF148" s="215"/>
      <c r="BHG148" s="215"/>
      <c r="BHH148" s="215"/>
      <c r="BHI148" s="215"/>
      <c r="BHJ148" s="215"/>
      <c r="BHK148" s="215"/>
      <c r="BHL148" s="215"/>
      <c r="BHM148" s="215"/>
      <c r="BHN148" s="215"/>
      <c r="BHO148" s="215"/>
      <c r="BHP148" s="215"/>
      <c r="BHQ148" s="215"/>
      <c r="BHR148" s="215"/>
      <c r="BHS148" s="215"/>
      <c r="BHT148" s="215"/>
      <c r="BHU148" s="215"/>
      <c r="BHV148" s="215"/>
      <c r="BHW148" s="215"/>
      <c r="BHX148" s="215"/>
      <c r="BPO148" s="215"/>
      <c r="BPP148" s="215"/>
      <c r="BPQ148" s="215"/>
      <c r="BPR148" s="215"/>
      <c r="BQD148" s="215"/>
      <c r="BQE148" s="215"/>
      <c r="BQF148" s="215"/>
      <c r="BQG148" s="215"/>
      <c r="BQH148" s="215"/>
      <c r="BQI148" s="215"/>
      <c r="BQJ148" s="215"/>
      <c r="BQK148" s="215"/>
      <c r="BQL148" s="215"/>
      <c r="BQM148" s="215"/>
      <c r="BQN148" s="215"/>
      <c r="BQO148" s="215"/>
      <c r="BQP148" s="215"/>
      <c r="BQQ148" s="215"/>
      <c r="BQR148" s="215"/>
      <c r="BQS148" s="215"/>
      <c r="BQT148" s="215"/>
      <c r="BQU148" s="215"/>
      <c r="BQV148" s="215"/>
      <c r="BQW148" s="215"/>
      <c r="BQX148" s="215"/>
      <c r="BQY148" s="215"/>
      <c r="BQZ148" s="215"/>
      <c r="BRA148" s="215"/>
      <c r="BRB148" s="215"/>
      <c r="BRC148" s="215"/>
      <c r="BRD148" s="215"/>
      <c r="BRE148" s="215"/>
      <c r="BRF148" s="215"/>
      <c r="BRG148" s="215"/>
      <c r="BRH148" s="215"/>
      <c r="BRI148" s="215"/>
      <c r="BRJ148" s="215"/>
      <c r="BRK148" s="215"/>
      <c r="BRL148" s="215"/>
      <c r="BRM148" s="215"/>
      <c r="BRN148" s="215"/>
      <c r="BRO148" s="215"/>
      <c r="BRP148" s="215"/>
      <c r="BRQ148" s="215"/>
      <c r="BRR148" s="215"/>
      <c r="BRS148" s="215"/>
      <c r="BRT148" s="215"/>
      <c r="BZK148" s="215"/>
      <c r="BZL148" s="215"/>
      <c r="BZM148" s="215"/>
      <c r="BZN148" s="215"/>
      <c r="BZZ148" s="215"/>
      <c r="CAA148" s="215"/>
      <c r="CAB148" s="215"/>
      <c r="CAC148" s="215"/>
      <c r="CAD148" s="215"/>
      <c r="CAE148" s="215"/>
      <c r="CAF148" s="215"/>
      <c r="CAG148" s="215"/>
      <c r="CAH148" s="215"/>
      <c r="CAI148" s="215"/>
      <c r="CAJ148" s="215"/>
      <c r="CAK148" s="215"/>
      <c r="CAL148" s="215"/>
      <c r="CAM148" s="215"/>
      <c r="CAN148" s="215"/>
      <c r="CAO148" s="215"/>
      <c r="CAP148" s="215"/>
      <c r="CAQ148" s="215"/>
      <c r="CAR148" s="215"/>
      <c r="CAS148" s="215"/>
      <c r="CAT148" s="215"/>
      <c r="CAU148" s="215"/>
      <c r="CAV148" s="215"/>
      <c r="CAW148" s="215"/>
      <c r="CAX148" s="215"/>
      <c r="CAY148" s="215"/>
      <c r="CAZ148" s="215"/>
      <c r="CBA148" s="215"/>
      <c r="CBB148" s="215"/>
      <c r="CBC148" s="215"/>
      <c r="CBD148" s="215"/>
      <c r="CBE148" s="215"/>
      <c r="CBF148" s="215"/>
      <c r="CBG148" s="215"/>
      <c r="CBH148" s="215"/>
      <c r="CBI148" s="215"/>
      <c r="CBJ148" s="215"/>
      <c r="CBK148" s="215"/>
      <c r="CBL148" s="215"/>
      <c r="CBM148" s="215"/>
      <c r="CBN148" s="215"/>
      <c r="CBO148" s="215"/>
      <c r="CBP148" s="215"/>
      <c r="CJG148" s="215"/>
      <c r="CJH148" s="215"/>
      <c r="CJI148" s="215"/>
      <c r="CJJ148" s="215"/>
      <c r="CJV148" s="215"/>
      <c r="CJW148" s="215"/>
      <c r="CJX148" s="215"/>
      <c r="CJY148" s="215"/>
      <c r="CJZ148" s="215"/>
      <c r="CKA148" s="215"/>
      <c r="CKB148" s="215"/>
      <c r="CKC148" s="215"/>
      <c r="CKD148" s="215"/>
      <c r="CKE148" s="215"/>
      <c r="CKF148" s="215"/>
      <c r="CKG148" s="215"/>
      <c r="CKH148" s="215"/>
      <c r="CKI148" s="215"/>
      <c r="CKJ148" s="215"/>
      <c r="CKK148" s="215"/>
      <c r="CKL148" s="215"/>
      <c r="CKM148" s="215"/>
      <c r="CKN148" s="215"/>
      <c r="CKO148" s="215"/>
      <c r="CKP148" s="215"/>
      <c r="CKQ148" s="215"/>
      <c r="CKR148" s="215"/>
      <c r="CKS148" s="215"/>
      <c r="CKT148" s="215"/>
      <c r="CKU148" s="215"/>
      <c r="CKV148" s="215"/>
      <c r="CKW148" s="215"/>
      <c r="CKX148" s="215"/>
      <c r="CKY148" s="215"/>
      <c r="CKZ148" s="215"/>
      <c r="CLA148" s="215"/>
      <c r="CLB148" s="215"/>
      <c r="CLC148" s="215"/>
      <c r="CLD148" s="215"/>
      <c r="CLE148" s="215"/>
      <c r="CLF148" s="215"/>
      <c r="CLG148" s="215"/>
      <c r="CLH148" s="215"/>
      <c r="CLI148" s="215"/>
      <c r="CLJ148" s="215"/>
      <c r="CLK148" s="215"/>
      <c r="CLL148" s="215"/>
      <c r="CTC148" s="215"/>
      <c r="CTD148" s="215"/>
      <c r="CTE148" s="215"/>
      <c r="CTF148" s="215"/>
      <c r="CTR148" s="215"/>
      <c r="CTS148" s="215"/>
      <c r="CTT148" s="215"/>
      <c r="CTU148" s="215"/>
      <c r="CTV148" s="215"/>
      <c r="CTW148" s="215"/>
      <c r="CTX148" s="215"/>
      <c r="CTY148" s="215"/>
      <c r="CTZ148" s="215"/>
      <c r="CUA148" s="215"/>
      <c r="CUB148" s="215"/>
      <c r="CUC148" s="215"/>
      <c r="CUD148" s="215"/>
      <c r="CUE148" s="215"/>
      <c r="CUF148" s="215"/>
      <c r="CUG148" s="215"/>
      <c r="CUH148" s="215"/>
      <c r="CUI148" s="215"/>
      <c r="CUJ148" s="215"/>
      <c r="CUK148" s="215"/>
      <c r="CUL148" s="215"/>
      <c r="CUM148" s="215"/>
      <c r="CUN148" s="215"/>
      <c r="CUO148" s="215"/>
      <c r="CUP148" s="215"/>
      <c r="CUQ148" s="215"/>
      <c r="CUR148" s="215"/>
      <c r="CUS148" s="215"/>
      <c r="CUT148" s="215"/>
      <c r="CUU148" s="215"/>
      <c r="CUV148" s="215"/>
      <c r="CUW148" s="215"/>
      <c r="CUX148" s="215"/>
      <c r="CUY148" s="215"/>
      <c r="CUZ148" s="215"/>
      <c r="CVA148" s="215"/>
      <c r="CVB148" s="215"/>
      <c r="CVC148" s="215"/>
      <c r="CVD148" s="215"/>
      <c r="CVE148" s="215"/>
      <c r="CVF148" s="215"/>
      <c r="CVG148" s="215"/>
      <c r="CVH148" s="215"/>
      <c r="DCY148" s="215"/>
      <c r="DCZ148" s="215"/>
      <c r="DDA148" s="215"/>
      <c r="DDB148" s="215"/>
      <c r="DDN148" s="215"/>
      <c r="DDO148" s="215"/>
      <c r="DDP148" s="215"/>
      <c r="DDQ148" s="215"/>
      <c r="DDR148" s="215"/>
      <c r="DDS148" s="215"/>
      <c r="DDT148" s="215"/>
      <c r="DDU148" s="215"/>
      <c r="DDV148" s="215"/>
      <c r="DDW148" s="215"/>
      <c r="DDX148" s="215"/>
      <c r="DDY148" s="215"/>
      <c r="DDZ148" s="215"/>
      <c r="DEA148" s="215"/>
      <c r="DEB148" s="215"/>
      <c r="DEC148" s="215"/>
      <c r="DED148" s="215"/>
      <c r="DEE148" s="215"/>
      <c r="DEF148" s="215"/>
      <c r="DEG148" s="215"/>
      <c r="DEH148" s="215"/>
      <c r="DEI148" s="215"/>
      <c r="DEJ148" s="215"/>
      <c r="DEK148" s="215"/>
      <c r="DEL148" s="215"/>
      <c r="DEM148" s="215"/>
      <c r="DEN148" s="215"/>
      <c r="DEO148" s="215"/>
      <c r="DEP148" s="215"/>
      <c r="DEQ148" s="215"/>
      <c r="DER148" s="215"/>
      <c r="DES148" s="215"/>
      <c r="DET148" s="215"/>
      <c r="DEU148" s="215"/>
      <c r="DEV148" s="215"/>
      <c r="DEW148" s="215"/>
      <c r="DEX148" s="215"/>
      <c r="DEY148" s="215"/>
      <c r="DEZ148" s="215"/>
      <c r="DFA148" s="215"/>
      <c r="DFB148" s="215"/>
      <c r="DFC148" s="215"/>
      <c r="DFD148" s="215"/>
      <c r="DMU148" s="215"/>
      <c r="DMV148" s="215"/>
      <c r="DMW148" s="215"/>
      <c r="DMX148" s="215"/>
      <c r="DNJ148" s="215"/>
      <c r="DNK148" s="215"/>
      <c r="DNL148" s="215"/>
      <c r="DNM148" s="215"/>
      <c r="DNN148" s="215"/>
      <c r="DNO148" s="215"/>
      <c r="DNP148" s="215"/>
      <c r="DNQ148" s="215"/>
      <c r="DNR148" s="215"/>
      <c r="DNS148" s="215"/>
      <c r="DNT148" s="215"/>
      <c r="DNU148" s="215"/>
      <c r="DNV148" s="215"/>
      <c r="DNW148" s="215"/>
      <c r="DNX148" s="215"/>
      <c r="DNY148" s="215"/>
      <c r="DNZ148" s="215"/>
      <c r="DOA148" s="215"/>
      <c r="DOB148" s="215"/>
      <c r="DOC148" s="215"/>
      <c r="DOD148" s="215"/>
      <c r="DOE148" s="215"/>
      <c r="DOF148" s="215"/>
      <c r="DOG148" s="215"/>
      <c r="DOH148" s="215"/>
      <c r="DOI148" s="215"/>
      <c r="DOJ148" s="215"/>
      <c r="DOK148" s="215"/>
      <c r="DOL148" s="215"/>
      <c r="DOM148" s="215"/>
      <c r="DON148" s="215"/>
      <c r="DOO148" s="215"/>
      <c r="DOP148" s="215"/>
      <c r="DOQ148" s="215"/>
      <c r="DOR148" s="215"/>
      <c r="DOS148" s="215"/>
      <c r="DOT148" s="215"/>
      <c r="DOU148" s="215"/>
      <c r="DOV148" s="215"/>
      <c r="DOW148" s="215"/>
      <c r="DOX148" s="215"/>
      <c r="DOY148" s="215"/>
      <c r="DOZ148" s="215"/>
      <c r="DWQ148" s="215"/>
      <c r="DWR148" s="215"/>
      <c r="DWS148" s="215"/>
      <c r="DWT148" s="215"/>
      <c r="DXF148" s="215"/>
      <c r="DXG148" s="215"/>
      <c r="DXH148" s="215"/>
      <c r="DXI148" s="215"/>
      <c r="DXJ148" s="215"/>
      <c r="DXK148" s="215"/>
      <c r="DXL148" s="215"/>
      <c r="DXM148" s="215"/>
      <c r="DXN148" s="215"/>
      <c r="DXO148" s="215"/>
      <c r="DXP148" s="215"/>
      <c r="DXQ148" s="215"/>
      <c r="DXR148" s="215"/>
      <c r="DXS148" s="215"/>
      <c r="DXT148" s="215"/>
      <c r="DXU148" s="215"/>
      <c r="DXV148" s="215"/>
      <c r="DXW148" s="215"/>
      <c r="DXX148" s="215"/>
      <c r="DXY148" s="215"/>
      <c r="DXZ148" s="215"/>
      <c r="DYA148" s="215"/>
      <c r="DYB148" s="215"/>
      <c r="DYC148" s="215"/>
      <c r="DYD148" s="215"/>
      <c r="DYE148" s="215"/>
      <c r="DYF148" s="215"/>
      <c r="DYG148" s="215"/>
      <c r="DYH148" s="215"/>
      <c r="DYI148" s="215"/>
      <c r="DYJ148" s="215"/>
      <c r="DYK148" s="215"/>
      <c r="DYL148" s="215"/>
      <c r="DYM148" s="215"/>
      <c r="DYN148" s="215"/>
      <c r="DYO148" s="215"/>
      <c r="DYP148" s="215"/>
      <c r="DYQ148" s="215"/>
      <c r="DYR148" s="215"/>
      <c r="DYS148" s="215"/>
      <c r="DYT148" s="215"/>
      <c r="DYU148" s="215"/>
      <c r="DYV148" s="215"/>
      <c r="EGM148" s="215"/>
      <c r="EGN148" s="215"/>
      <c r="EGO148" s="215"/>
      <c r="EGP148" s="215"/>
      <c r="EHB148" s="215"/>
      <c r="EHC148" s="215"/>
      <c r="EHD148" s="215"/>
      <c r="EHE148" s="215"/>
      <c r="EHF148" s="215"/>
      <c r="EHG148" s="215"/>
      <c r="EHH148" s="215"/>
      <c r="EHI148" s="215"/>
      <c r="EHJ148" s="215"/>
      <c r="EHK148" s="215"/>
      <c r="EHL148" s="215"/>
      <c r="EHM148" s="215"/>
      <c r="EHN148" s="215"/>
      <c r="EHO148" s="215"/>
      <c r="EHP148" s="215"/>
      <c r="EHQ148" s="215"/>
      <c r="EHR148" s="215"/>
      <c r="EHS148" s="215"/>
      <c r="EHT148" s="215"/>
      <c r="EHU148" s="215"/>
      <c r="EHV148" s="215"/>
      <c r="EHW148" s="215"/>
      <c r="EHX148" s="215"/>
      <c r="EHY148" s="215"/>
      <c r="EHZ148" s="215"/>
      <c r="EIA148" s="215"/>
      <c r="EIB148" s="215"/>
      <c r="EIC148" s="215"/>
      <c r="EID148" s="215"/>
      <c r="EIE148" s="215"/>
      <c r="EIF148" s="215"/>
      <c r="EIG148" s="215"/>
      <c r="EIH148" s="215"/>
      <c r="EII148" s="215"/>
      <c r="EIJ148" s="215"/>
      <c r="EIK148" s="215"/>
      <c r="EIL148" s="215"/>
      <c r="EIM148" s="215"/>
      <c r="EIN148" s="215"/>
      <c r="EIO148" s="215"/>
      <c r="EIP148" s="215"/>
      <c r="EIQ148" s="215"/>
      <c r="EIR148" s="215"/>
      <c r="EQI148" s="215"/>
      <c r="EQJ148" s="215"/>
      <c r="EQK148" s="215"/>
      <c r="EQL148" s="215"/>
      <c r="EQX148" s="215"/>
      <c r="EQY148" s="215"/>
      <c r="EQZ148" s="215"/>
      <c r="ERA148" s="215"/>
      <c r="ERB148" s="215"/>
      <c r="ERC148" s="215"/>
      <c r="ERD148" s="215"/>
      <c r="ERE148" s="215"/>
      <c r="ERF148" s="215"/>
      <c r="ERG148" s="215"/>
      <c r="ERH148" s="215"/>
      <c r="ERI148" s="215"/>
      <c r="ERJ148" s="215"/>
      <c r="ERK148" s="215"/>
      <c r="ERL148" s="215"/>
      <c r="ERM148" s="215"/>
      <c r="ERN148" s="215"/>
      <c r="ERO148" s="215"/>
      <c r="ERP148" s="215"/>
      <c r="ERQ148" s="215"/>
      <c r="ERR148" s="215"/>
      <c r="ERS148" s="215"/>
      <c r="ERT148" s="215"/>
      <c r="ERU148" s="215"/>
      <c r="ERV148" s="215"/>
      <c r="ERW148" s="215"/>
      <c r="ERX148" s="215"/>
      <c r="ERY148" s="215"/>
      <c r="ERZ148" s="215"/>
      <c r="ESA148" s="215"/>
      <c r="ESB148" s="215"/>
      <c r="ESC148" s="215"/>
      <c r="ESD148" s="215"/>
      <c r="ESE148" s="215"/>
      <c r="ESF148" s="215"/>
      <c r="ESG148" s="215"/>
      <c r="ESH148" s="215"/>
      <c r="ESI148" s="215"/>
      <c r="ESJ148" s="215"/>
      <c r="ESK148" s="215"/>
      <c r="ESL148" s="215"/>
      <c r="ESM148" s="215"/>
      <c r="ESN148" s="215"/>
      <c r="FAE148" s="215"/>
      <c r="FAF148" s="215"/>
      <c r="FAG148" s="215"/>
      <c r="FAH148" s="215"/>
      <c r="FAT148" s="215"/>
      <c r="FAU148" s="215"/>
      <c r="FAV148" s="215"/>
      <c r="FAW148" s="215"/>
      <c r="FAX148" s="215"/>
      <c r="FAY148" s="215"/>
      <c r="FAZ148" s="215"/>
      <c r="FBA148" s="215"/>
      <c r="FBB148" s="215"/>
      <c r="FBC148" s="215"/>
      <c r="FBD148" s="215"/>
      <c r="FBE148" s="215"/>
      <c r="FBF148" s="215"/>
      <c r="FBG148" s="215"/>
      <c r="FBH148" s="215"/>
      <c r="FBI148" s="215"/>
      <c r="FBJ148" s="215"/>
      <c r="FBK148" s="215"/>
      <c r="FBL148" s="215"/>
      <c r="FBM148" s="215"/>
      <c r="FBN148" s="215"/>
      <c r="FBO148" s="215"/>
      <c r="FBP148" s="215"/>
      <c r="FBQ148" s="215"/>
      <c r="FBR148" s="215"/>
      <c r="FBS148" s="215"/>
      <c r="FBT148" s="215"/>
      <c r="FBU148" s="215"/>
      <c r="FBV148" s="215"/>
      <c r="FBW148" s="215"/>
      <c r="FBX148" s="215"/>
      <c r="FBY148" s="215"/>
      <c r="FBZ148" s="215"/>
      <c r="FCA148" s="215"/>
      <c r="FCB148" s="215"/>
      <c r="FCC148" s="215"/>
      <c r="FCD148" s="215"/>
      <c r="FCE148" s="215"/>
      <c r="FCF148" s="215"/>
      <c r="FCG148" s="215"/>
      <c r="FCH148" s="215"/>
      <c r="FCI148" s="215"/>
      <c r="FCJ148" s="215"/>
      <c r="FKA148" s="215"/>
      <c r="FKB148" s="215"/>
      <c r="FKC148" s="215"/>
      <c r="FKD148" s="215"/>
      <c r="FKP148" s="215"/>
      <c r="FKQ148" s="215"/>
      <c r="FKR148" s="215"/>
      <c r="FKS148" s="215"/>
      <c r="FKT148" s="215"/>
      <c r="FKU148" s="215"/>
      <c r="FKV148" s="215"/>
      <c r="FKW148" s="215"/>
      <c r="FKX148" s="215"/>
      <c r="FKY148" s="215"/>
      <c r="FKZ148" s="215"/>
      <c r="FLA148" s="215"/>
      <c r="FLB148" s="215"/>
      <c r="FLC148" s="215"/>
      <c r="FLD148" s="215"/>
      <c r="FLE148" s="215"/>
      <c r="FLF148" s="215"/>
      <c r="FLG148" s="215"/>
      <c r="FLH148" s="215"/>
      <c r="FLI148" s="215"/>
      <c r="FLJ148" s="215"/>
      <c r="FLK148" s="215"/>
      <c r="FLL148" s="215"/>
      <c r="FLM148" s="215"/>
      <c r="FLN148" s="215"/>
      <c r="FLO148" s="215"/>
      <c r="FLP148" s="215"/>
      <c r="FLQ148" s="215"/>
      <c r="FLR148" s="215"/>
      <c r="FLS148" s="215"/>
      <c r="FLT148" s="215"/>
      <c r="FLU148" s="215"/>
      <c r="FLV148" s="215"/>
      <c r="FLW148" s="215"/>
      <c r="FLX148" s="215"/>
      <c r="FLY148" s="215"/>
      <c r="FLZ148" s="215"/>
      <c r="FMA148" s="215"/>
      <c r="FMB148" s="215"/>
      <c r="FMC148" s="215"/>
      <c r="FMD148" s="215"/>
      <c r="FME148" s="215"/>
      <c r="FMF148" s="215"/>
      <c r="FTW148" s="215"/>
      <c r="FTX148" s="215"/>
      <c r="FTY148" s="215"/>
      <c r="FTZ148" s="215"/>
      <c r="FUL148" s="215"/>
      <c r="FUM148" s="215"/>
      <c r="FUN148" s="215"/>
      <c r="FUO148" s="215"/>
      <c r="FUP148" s="215"/>
      <c r="FUQ148" s="215"/>
      <c r="FUR148" s="215"/>
      <c r="FUS148" s="215"/>
      <c r="FUT148" s="215"/>
      <c r="FUU148" s="215"/>
      <c r="FUV148" s="215"/>
      <c r="FUW148" s="215"/>
      <c r="FUX148" s="215"/>
      <c r="FUY148" s="215"/>
      <c r="FUZ148" s="215"/>
      <c r="FVA148" s="215"/>
      <c r="FVB148" s="215"/>
      <c r="FVC148" s="215"/>
      <c r="FVD148" s="215"/>
      <c r="FVE148" s="215"/>
      <c r="FVF148" s="215"/>
      <c r="FVG148" s="215"/>
      <c r="FVH148" s="215"/>
      <c r="FVI148" s="215"/>
      <c r="FVJ148" s="215"/>
      <c r="FVK148" s="215"/>
      <c r="FVL148" s="215"/>
      <c r="FVM148" s="215"/>
      <c r="FVN148" s="215"/>
      <c r="FVO148" s="215"/>
      <c r="FVP148" s="215"/>
      <c r="FVQ148" s="215"/>
      <c r="FVR148" s="215"/>
      <c r="FVS148" s="215"/>
      <c r="FVT148" s="215"/>
      <c r="FVU148" s="215"/>
      <c r="FVV148" s="215"/>
      <c r="FVW148" s="215"/>
      <c r="FVX148" s="215"/>
      <c r="FVY148" s="215"/>
      <c r="FVZ148" s="215"/>
      <c r="FWA148" s="215"/>
      <c r="FWB148" s="215"/>
      <c r="GDS148" s="215"/>
      <c r="GDT148" s="215"/>
      <c r="GDU148" s="215"/>
      <c r="GDV148" s="215"/>
      <c r="GEH148" s="215"/>
      <c r="GEI148" s="215"/>
      <c r="GEJ148" s="215"/>
      <c r="GEK148" s="215"/>
      <c r="GEL148" s="215"/>
      <c r="GEM148" s="215"/>
      <c r="GEN148" s="215"/>
      <c r="GEO148" s="215"/>
      <c r="GEP148" s="215"/>
      <c r="GEQ148" s="215"/>
      <c r="GER148" s="215"/>
      <c r="GES148" s="215"/>
      <c r="GET148" s="215"/>
      <c r="GEU148" s="215"/>
      <c r="GEV148" s="215"/>
      <c r="GEW148" s="215"/>
      <c r="GEX148" s="215"/>
      <c r="GEY148" s="215"/>
      <c r="GEZ148" s="215"/>
      <c r="GFA148" s="215"/>
      <c r="GFB148" s="215"/>
      <c r="GFC148" s="215"/>
      <c r="GFD148" s="215"/>
      <c r="GFE148" s="215"/>
      <c r="GFF148" s="215"/>
      <c r="GFG148" s="215"/>
      <c r="GFH148" s="215"/>
      <c r="GFI148" s="215"/>
      <c r="GFJ148" s="215"/>
      <c r="GFK148" s="215"/>
      <c r="GFL148" s="215"/>
      <c r="GFM148" s="215"/>
      <c r="GFN148" s="215"/>
      <c r="GFO148" s="215"/>
      <c r="GFP148" s="215"/>
      <c r="GFQ148" s="215"/>
      <c r="GFR148" s="215"/>
      <c r="GFS148" s="215"/>
      <c r="GFT148" s="215"/>
      <c r="GFU148" s="215"/>
      <c r="GFV148" s="215"/>
      <c r="GFW148" s="215"/>
      <c r="GFX148" s="215"/>
      <c r="GNO148" s="215"/>
      <c r="GNP148" s="215"/>
      <c r="GNQ148" s="215"/>
      <c r="GNR148" s="215"/>
      <c r="GOD148" s="215"/>
      <c r="GOE148" s="215"/>
      <c r="GOF148" s="215"/>
      <c r="GOG148" s="215"/>
      <c r="GOH148" s="215"/>
      <c r="GOI148" s="215"/>
      <c r="GOJ148" s="215"/>
      <c r="GOK148" s="215"/>
      <c r="GOL148" s="215"/>
      <c r="GOM148" s="215"/>
      <c r="GON148" s="215"/>
      <c r="GOO148" s="215"/>
      <c r="GOP148" s="215"/>
      <c r="GOQ148" s="215"/>
      <c r="GOR148" s="215"/>
      <c r="GOS148" s="215"/>
      <c r="GOT148" s="215"/>
      <c r="GOU148" s="215"/>
      <c r="GOV148" s="215"/>
      <c r="GOW148" s="215"/>
      <c r="GOX148" s="215"/>
      <c r="GOY148" s="215"/>
      <c r="GOZ148" s="215"/>
      <c r="GPA148" s="215"/>
      <c r="GPB148" s="215"/>
      <c r="GPC148" s="215"/>
      <c r="GPD148" s="215"/>
      <c r="GPE148" s="215"/>
      <c r="GPF148" s="215"/>
      <c r="GPG148" s="215"/>
      <c r="GPH148" s="215"/>
      <c r="GPI148" s="215"/>
      <c r="GPJ148" s="215"/>
      <c r="GPK148" s="215"/>
      <c r="GPL148" s="215"/>
      <c r="GPM148" s="215"/>
      <c r="GPN148" s="215"/>
      <c r="GPO148" s="215"/>
      <c r="GPP148" s="215"/>
      <c r="GPQ148" s="215"/>
      <c r="GPR148" s="215"/>
      <c r="GPS148" s="215"/>
      <c r="GPT148" s="215"/>
      <c r="GXK148" s="215"/>
      <c r="GXL148" s="215"/>
      <c r="GXM148" s="215"/>
      <c r="GXN148" s="215"/>
      <c r="GXZ148" s="215"/>
      <c r="GYA148" s="215"/>
      <c r="GYB148" s="215"/>
      <c r="GYC148" s="215"/>
      <c r="GYD148" s="215"/>
      <c r="GYE148" s="215"/>
      <c r="GYF148" s="215"/>
      <c r="GYG148" s="215"/>
      <c r="GYH148" s="215"/>
      <c r="GYI148" s="215"/>
      <c r="GYJ148" s="215"/>
      <c r="GYK148" s="215"/>
      <c r="GYL148" s="215"/>
      <c r="GYM148" s="215"/>
      <c r="GYN148" s="215"/>
      <c r="GYO148" s="215"/>
      <c r="GYP148" s="215"/>
      <c r="GYQ148" s="215"/>
      <c r="GYR148" s="215"/>
      <c r="GYS148" s="215"/>
      <c r="GYT148" s="215"/>
      <c r="GYU148" s="215"/>
      <c r="GYV148" s="215"/>
      <c r="GYW148" s="215"/>
      <c r="GYX148" s="215"/>
      <c r="GYY148" s="215"/>
      <c r="GYZ148" s="215"/>
      <c r="GZA148" s="215"/>
      <c r="GZB148" s="215"/>
      <c r="GZC148" s="215"/>
      <c r="GZD148" s="215"/>
      <c r="GZE148" s="215"/>
      <c r="GZF148" s="215"/>
      <c r="GZG148" s="215"/>
      <c r="GZH148" s="215"/>
      <c r="GZI148" s="215"/>
      <c r="GZJ148" s="215"/>
      <c r="GZK148" s="215"/>
      <c r="GZL148" s="215"/>
      <c r="GZM148" s="215"/>
      <c r="GZN148" s="215"/>
      <c r="GZO148" s="215"/>
      <c r="GZP148" s="215"/>
      <c r="HHG148" s="215"/>
      <c r="HHH148" s="215"/>
      <c r="HHI148" s="215"/>
      <c r="HHJ148" s="215"/>
      <c r="HHV148" s="215"/>
      <c r="HHW148" s="215"/>
      <c r="HHX148" s="215"/>
      <c r="HHY148" s="215"/>
      <c r="HHZ148" s="215"/>
      <c r="HIA148" s="215"/>
      <c r="HIB148" s="215"/>
      <c r="HIC148" s="215"/>
      <c r="HID148" s="215"/>
      <c r="HIE148" s="215"/>
      <c r="HIF148" s="215"/>
      <c r="HIG148" s="215"/>
      <c r="HIH148" s="215"/>
      <c r="HII148" s="215"/>
      <c r="HIJ148" s="215"/>
      <c r="HIK148" s="215"/>
      <c r="HIL148" s="215"/>
      <c r="HIM148" s="215"/>
      <c r="HIN148" s="215"/>
      <c r="HIO148" s="215"/>
      <c r="HIP148" s="215"/>
      <c r="HIQ148" s="215"/>
      <c r="HIR148" s="215"/>
      <c r="HIS148" s="215"/>
      <c r="HIT148" s="215"/>
      <c r="HIU148" s="215"/>
      <c r="HIV148" s="215"/>
      <c r="HIW148" s="215"/>
      <c r="HIX148" s="215"/>
      <c r="HIY148" s="215"/>
      <c r="HIZ148" s="215"/>
      <c r="HJA148" s="215"/>
      <c r="HJB148" s="215"/>
      <c r="HJC148" s="215"/>
      <c r="HJD148" s="215"/>
      <c r="HJE148" s="215"/>
      <c r="HJF148" s="215"/>
      <c r="HJG148" s="215"/>
      <c r="HJH148" s="215"/>
      <c r="HJI148" s="215"/>
      <c r="HJJ148" s="215"/>
      <c r="HJK148" s="215"/>
      <c r="HJL148" s="215"/>
      <c r="HRC148" s="215"/>
      <c r="HRD148" s="215"/>
      <c r="HRE148" s="215"/>
      <c r="HRF148" s="215"/>
      <c r="HRR148" s="215"/>
      <c r="HRS148" s="215"/>
      <c r="HRT148" s="215"/>
      <c r="HRU148" s="215"/>
      <c r="HRV148" s="215"/>
      <c r="HRW148" s="215"/>
      <c r="HRX148" s="215"/>
      <c r="HRY148" s="215"/>
      <c r="HRZ148" s="215"/>
      <c r="HSA148" s="215"/>
      <c r="HSB148" s="215"/>
      <c r="HSC148" s="215"/>
      <c r="HSD148" s="215"/>
      <c r="HSE148" s="215"/>
      <c r="HSF148" s="215"/>
      <c r="HSG148" s="215"/>
      <c r="HSH148" s="215"/>
      <c r="HSI148" s="215"/>
      <c r="HSJ148" s="215"/>
      <c r="HSK148" s="215"/>
      <c r="HSL148" s="215"/>
      <c r="HSM148" s="215"/>
      <c r="HSN148" s="215"/>
      <c r="HSO148" s="215"/>
      <c r="HSP148" s="215"/>
      <c r="HSQ148" s="215"/>
      <c r="HSR148" s="215"/>
      <c r="HSS148" s="215"/>
      <c r="HST148" s="215"/>
      <c r="HSU148" s="215"/>
      <c r="HSV148" s="215"/>
      <c r="HSW148" s="215"/>
      <c r="HSX148" s="215"/>
      <c r="HSY148" s="215"/>
      <c r="HSZ148" s="215"/>
      <c r="HTA148" s="215"/>
      <c r="HTB148" s="215"/>
      <c r="HTC148" s="215"/>
      <c r="HTD148" s="215"/>
      <c r="HTE148" s="215"/>
      <c r="HTF148" s="215"/>
      <c r="HTG148" s="215"/>
      <c r="HTH148" s="215"/>
      <c r="IAY148" s="215"/>
      <c r="IAZ148" s="215"/>
      <c r="IBA148" s="215"/>
      <c r="IBB148" s="215"/>
      <c r="IBN148" s="215"/>
      <c r="IBO148" s="215"/>
      <c r="IBP148" s="215"/>
      <c r="IBQ148" s="215"/>
      <c r="IBR148" s="215"/>
      <c r="IBS148" s="215"/>
      <c r="IBT148" s="215"/>
      <c r="IBU148" s="215"/>
      <c r="IBV148" s="215"/>
      <c r="IBW148" s="215"/>
      <c r="IBX148" s="215"/>
      <c r="IBY148" s="215"/>
      <c r="IBZ148" s="215"/>
      <c r="ICA148" s="215"/>
      <c r="ICB148" s="215"/>
      <c r="ICC148" s="215"/>
      <c r="ICD148" s="215"/>
      <c r="ICE148" s="215"/>
      <c r="ICF148" s="215"/>
      <c r="ICG148" s="215"/>
      <c r="ICH148" s="215"/>
      <c r="ICI148" s="215"/>
      <c r="ICJ148" s="215"/>
      <c r="ICK148" s="215"/>
      <c r="ICL148" s="215"/>
      <c r="ICM148" s="215"/>
      <c r="ICN148" s="215"/>
      <c r="ICO148" s="215"/>
      <c r="ICP148" s="215"/>
      <c r="ICQ148" s="215"/>
      <c r="ICR148" s="215"/>
      <c r="ICS148" s="215"/>
      <c r="ICT148" s="215"/>
      <c r="ICU148" s="215"/>
      <c r="ICV148" s="215"/>
      <c r="ICW148" s="215"/>
      <c r="ICX148" s="215"/>
      <c r="ICY148" s="215"/>
      <c r="ICZ148" s="215"/>
      <c r="IDA148" s="215"/>
      <c r="IDB148" s="215"/>
      <c r="IDC148" s="215"/>
      <c r="IDD148" s="215"/>
      <c r="IKU148" s="215"/>
      <c r="IKV148" s="215"/>
      <c r="IKW148" s="215"/>
      <c r="IKX148" s="215"/>
      <c r="ILJ148" s="215"/>
      <c r="ILK148" s="215"/>
      <c r="ILL148" s="215"/>
      <c r="ILM148" s="215"/>
      <c r="ILN148" s="215"/>
      <c r="ILO148" s="215"/>
      <c r="ILP148" s="215"/>
      <c r="ILQ148" s="215"/>
      <c r="ILR148" s="215"/>
      <c r="ILS148" s="215"/>
      <c r="ILT148" s="215"/>
      <c r="ILU148" s="215"/>
      <c r="ILV148" s="215"/>
      <c r="ILW148" s="215"/>
      <c r="ILX148" s="215"/>
      <c r="ILY148" s="215"/>
      <c r="ILZ148" s="215"/>
      <c r="IMA148" s="215"/>
      <c r="IMB148" s="215"/>
      <c r="IMC148" s="215"/>
      <c r="IMD148" s="215"/>
      <c r="IME148" s="215"/>
      <c r="IMF148" s="215"/>
      <c r="IMG148" s="215"/>
      <c r="IMH148" s="215"/>
      <c r="IMI148" s="215"/>
      <c r="IMJ148" s="215"/>
      <c r="IMK148" s="215"/>
      <c r="IML148" s="215"/>
      <c r="IMM148" s="215"/>
      <c r="IMN148" s="215"/>
      <c r="IMO148" s="215"/>
      <c r="IMP148" s="215"/>
      <c r="IMQ148" s="215"/>
      <c r="IMR148" s="215"/>
      <c r="IMS148" s="215"/>
      <c r="IMT148" s="215"/>
      <c r="IMU148" s="215"/>
      <c r="IMV148" s="215"/>
      <c r="IMW148" s="215"/>
      <c r="IMX148" s="215"/>
      <c r="IMY148" s="215"/>
      <c r="IMZ148" s="215"/>
      <c r="IUQ148" s="215"/>
      <c r="IUR148" s="215"/>
      <c r="IUS148" s="215"/>
      <c r="IUT148" s="215"/>
      <c r="IVF148" s="215"/>
      <c r="IVG148" s="215"/>
      <c r="IVH148" s="215"/>
      <c r="IVI148" s="215"/>
      <c r="IVJ148" s="215"/>
      <c r="IVK148" s="215"/>
      <c r="IVL148" s="215"/>
      <c r="IVM148" s="215"/>
      <c r="IVN148" s="215"/>
      <c r="IVO148" s="215"/>
      <c r="IVP148" s="215"/>
      <c r="IVQ148" s="215"/>
      <c r="IVR148" s="215"/>
      <c r="IVS148" s="215"/>
      <c r="IVT148" s="215"/>
      <c r="IVU148" s="215"/>
      <c r="IVV148" s="215"/>
      <c r="IVW148" s="215"/>
      <c r="IVX148" s="215"/>
      <c r="IVY148" s="215"/>
      <c r="IVZ148" s="215"/>
      <c r="IWA148" s="215"/>
      <c r="IWB148" s="215"/>
      <c r="IWC148" s="215"/>
      <c r="IWD148" s="215"/>
      <c r="IWE148" s="215"/>
      <c r="IWF148" s="215"/>
      <c r="IWG148" s="215"/>
      <c r="IWH148" s="215"/>
      <c r="IWI148" s="215"/>
      <c r="IWJ148" s="215"/>
      <c r="IWK148" s="215"/>
      <c r="IWL148" s="215"/>
      <c r="IWM148" s="215"/>
      <c r="IWN148" s="215"/>
      <c r="IWO148" s="215"/>
      <c r="IWP148" s="215"/>
      <c r="IWQ148" s="215"/>
      <c r="IWR148" s="215"/>
      <c r="IWS148" s="215"/>
      <c r="IWT148" s="215"/>
      <c r="IWU148" s="215"/>
      <c r="IWV148" s="215"/>
      <c r="JEM148" s="215"/>
      <c r="JEN148" s="215"/>
      <c r="JEO148" s="215"/>
      <c r="JEP148" s="215"/>
      <c r="JFB148" s="215"/>
      <c r="JFC148" s="215"/>
      <c r="JFD148" s="215"/>
      <c r="JFE148" s="215"/>
      <c r="JFF148" s="215"/>
      <c r="JFG148" s="215"/>
      <c r="JFH148" s="215"/>
      <c r="JFI148" s="215"/>
      <c r="JFJ148" s="215"/>
      <c r="JFK148" s="215"/>
      <c r="JFL148" s="215"/>
      <c r="JFM148" s="215"/>
      <c r="JFN148" s="215"/>
      <c r="JFO148" s="215"/>
      <c r="JFP148" s="215"/>
      <c r="JFQ148" s="215"/>
      <c r="JFR148" s="215"/>
      <c r="JFS148" s="215"/>
      <c r="JFT148" s="215"/>
      <c r="JFU148" s="215"/>
      <c r="JFV148" s="215"/>
      <c r="JFW148" s="215"/>
      <c r="JFX148" s="215"/>
      <c r="JFY148" s="215"/>
      <c r="JFZ148" s="215"/>
      <c r="JGA148" s="215"/>
      <c r="JGB148" s="215"/>
      <c r="JGC148" s="215"/>
      <c r="JGD148" s="215"/>
      <c r="JGE148" s="215"/>
      <c r="JGF148" s="215"/>
      <c r="JGG148" s="215"/>
      <c r="JGH148" s="215"/>
      <c r="JGI148" s="215"/>
      <c r="JGJ148" s="215"/>
      <c r="JGK148" s="215"/>
      <c r="JGL148" s="215"/>
      <c r="JGM148" s="215"/>
      <c r="JGN148" s="215"/>
      <c r="JGO148" s="215"/>
      <c r="JGP148" s="215"/>
      <c r="JGQ148" s="215"/>
      <c r="JGR148" s="215"/>
      <c r="JOI148" s="215"/>
      <c r="JOJ148" s="215"/>
      <c r="JOK148" s="215"/>
      <c r="JOL148" s="215"/>
      <c r="JOX148" s="215"/>
      <c r="JOY148" s="215"/>
      <c r="JOZ148" s="215"/>
      <c r="JPA148" s="215"/>
      <c r="JPB148" s="215"/>
      <c r="JPC148" s="215"/>
      <c r="JPD148" s="215"/>
      <c r="JPE148" s="215"/>
      <c r="JPF148" s="215"/>
      <c r="JPG148" s="215"/>
      <c r="JPH148" s="215"/>
      <c r="JPI148" s="215"/>
      <c r="JPJ148" s="215"/>
      <c r="JPK148" s="215"/>
      <c r="JPL148" s="215"/>
      <c r="JPM148" s="215"/>
      <c r="JPN148" s="215"/>
      <c r="JPO148" s="215"/>
      <c r="JPP148" s="215"/>
      <c r="JPQ148" s="215"/>
      <c r="JPR148" s="215"/>
      <c r="JPS148" s="215"/>
      <c r="JPT148" s="215"/>
      <c r="JPU148" s="215"/>
      <c r="JPV148" s="215"/>
      <c r="JPW148" s="215"/>
      <c r="JPX148" s="215"/>
      <c r="JPY148" s="215"/>
      <c r="JPZ148" s="215"/>
      <c r="JQA148" s="215"/>
      <c r="JQB148" s="215"/>
      <c r="JQC148" s="215"/>
      <c r="JQD148" s="215"/>
      <c r="JQE148" s="215"/>
      <c r="JQF148" s="215"/>
      <c r="JQG148" s="215"/>
      <c r="JQH148" s="215"/>
      <c r="JQI148" s="215"/>
      <c r="JQJ148" s="215"/>
      <c r="JQK148" s="215"/>
      <c r="JQL148" s="215"/>
      <c r="JQM148" s="215"/>
      <c r="JQN148" s="215"/>
      <c r="JYE148" s="215"/>
      <c r="JYF148" s="215"/>
      <c r="JYG148" s="215"/>
      <c r="JYH148" s="215"/>
      <c r="JYT148" s="215"/>
      <c r="JYU148" s="215"/>
      <c r="JYV148" s="215"/>
      <c r="JYW148" s="215"/>
      <c r="JYX148" s="215"/>
      <c r="JYY148" s="215"/>
      <c r="JYZ148" s="215"/>
      <c r="JZA148" s="215"/>
      <c r="JZB148" s="215"/>
      <c r="JZC148" s="215"/>
      <c r="JZD148" s="215"/>
      <c r="JZE148" s="215"/>
      <c r="JZF148" s="215"/>
      <c r="JZG148" s="215"/>
      <c r="JZH148" s="215"/>
      <c r="JZI148" s="215"/>
      <c r="JZJ148" s="215"/>
      <c r="JZK148" s="215"/>
      <c r="JZL148" s="215"/>
      <c r="JZM148" s="215"/>
      <c r="JZN148" s="215"/>
      <c r="JZO148" s="215"/>
      <c r="JZP148" s="215"/>
      <c r="JZQ148" s="215"/>
      <c r="JZR148" s="215"/>
      <c r="JZS148" s="215"/>
      <c r="JZT148" s="215"/>
      <c r="JZU148" s="215"/>
      <c r="JZV148" s="215"/>
      <c r="JZW148" s="215"/>
      <c r="JZX148" s="215"/>
      <c r="JZY148" s="215"/>
      <c r="JZZ148" s="215"/>
      <c r="KAA148" s="215"/>
      <c r="KAB148" s="215"/>
      <c r="KAC148" s="215"/>
      <c r="KAD148" s="215"/>
      <c r="KAE148" s="215"/>
      <c r="KAF148" s="215"/>
      <c r="KAG148" s="215"/>
      <c r="KAH148" s="215"/>
      <c r="KAI148" s="215"/>
      <c r="KAJ148" s="215"/>
      <c r="KIA148" s="215"/>
      <c r="KIB148" s="215"/>
      <c r="KIC148" s="215"/>
      <c r="KID148" s="215"/>
      <c r="KIP148" s="215"/>
      <c r="KIQ148" s="215"/>
      <c r="KIR148" s="215"/>
      <c r="KIS148" s="215"/>
      <c r="KIT148" s="215"/>
      <c r="KIU148" s="215"/>
      <c r="KIV148" s="215"/>
      <c r="KIW148" s="215"/>
      <c r="KIX148" s="215"/>
      <c r="KIY148" s="215"/>
      <c r="KIZ148" s="215"/>
      <c r="KJA148" s="215"/>
      <c r="KJB148" s="215"/>
      <c r="KJC148" s="215"/>
      <c r="KJD148" s="215"/>
      <c r="KJE148" s="215"/>
      <c r="KJF148" s="215"/>
      <c r="KJG148" s="215"/>
      <c r="KJH148" s="215"/>
      <c r="KJI148" s="215"/>
      <c r="KJJ148" s="215"/>
      <c r="KJK148" s="215"/>
      <c r="KJL148" s="215"/>
      <c r="KJM148" s="215"/>
      <c r="KJN148" s="215"/>
      <c r="KJO148" s="215"/>
      <c r="KJP148" s="215"/>
      <c r="KJQ148" s="215"/>
      <c r="KJR148" s="215"/>
      <c r="KJS148" s="215"/>
      <c r="KJT148" s="215"/>
      <c r="KJU148" s="215"/>
      <c r="KJV148" s="215"/>
      <c r="KJW148" s="215"/>
      <c r="KJX148" s="215"/>
      <c r="KJY148" s="215"/>
      <c r="KJZ148" s="215"/>
      <c r="KKA148" s="215"/>
      <c r="KKB148" s="215"/>
      <c r="KKC148" s="215"/>
      <c r="KKD148" s="215"/>
      <c r="KKE148" s="215"/>
      <c r="KKF148" s="215"/>
      <c r="KRW148" s="215"/>
      <c r="KRX148" s="215"/>
      <c r="KRY148" s="215"/>
      <c r="KRZ148" s="215"/>
      <c r="KSL148" s="215"/>
      <c r="KSM148" s="215"/>
      <c r="KSN148" s="215"/>
      <c r="KSO148" s="215"/>
      <c r="KSP148" s="215"/>
      <c r="KSQ148" s="215"/>
      <c r="KSR148" s="215"/>
      <c r="KSS148" s="215"/>
      <c r="KST148" s="215"/>
      <c r="KSU148" s="215"/>
      <c r="KSV148" s="215"/>
      <c r="KSW148" s="215"/>
      <c r="KSX148" s="215"/>
      <c r="KSY148" s="215"/>
      <c r="KSZ148" s="215"/>
      <c r="KTA148" s="215"/>
      <c r="KTB148" s="215"/>
      <c r="KTC148" s="215"/>
      <c r="KTD148" s="215"/>
      <c r="KTE148" s="215"/>
      <c r="KTF148" s="215"/>
      <c r="KTG148" s="215"/>
      <c r="KTH148" s="215"/>
      <c r="KTI148" s="215"/>
      <c r="KTJ148" s="215"/>
      <c r="KTK148" s="215"/>
      <c r="KTL148" s="215"/>
      <c r="KTM148" s="215"/>
      <c r="KTN148" s="215"/>
      <c r="KTO148" s="215"/>
      <c r="KTP148" s="215"/>
      <c r="KTQ148" s="215"/>
      <c r="KTR148" s="215"/>
      <c r="KTS148" s="215"/>
      <c r="KTT148" s="215"/>
      <c r="KTU148" s="215"/>
      <c r="KTV148" s="215"/>
      <c r="KTW148" s="215"/>
      <c r="KTX148" s="215"/>
      <c r="KTY148" s="215"/>
      <c r="KTZ148" s="215"/>
      <c r="KUA148" s="215"/>
      <c r="KUB148" s="215"/>
      <c r="LBS148" s="215"/>
      <c r="LBT148" s="215"/>
      <c r="LBU148" s="215"/>
      <c r="LBV148" s="215"/>
      <c r="LCH148" s="215"/>
      <c r="LCI148" s="215"/>
      <c r="LCJ148" s="215"/>
      <c r="LCK148" s="215"/>
      <c r="LCL148" s="215"/>
      <c r="LCM148" s="215"/>
      <c r="LCN148" s="215"/>
      <c r="LCO148" s="215"/>
      <c r="LCP148" s="215"/>
      <c r="LCQ148" s="215"/>
      <c r="LCR148" s="215"/>
      <c r="LCS148" s="215"/>
      <c r="LCT148" s="215"/>
      <c r="LCU148" s="215"/>
      <c r="LCV148" s="215"/>
      <c r="LCW148" s="215"/>
      <c r="LCX148" s="215"/>
      <c r="LCY148" s="215"/>
      <c r="LCZ148" s="215"/>
      <c r="LDA148" s="215"/>
      <c r="LDB148" s="215"/>
      <c r="LDC148" s="215"/>
      <c r="LDD148" s="215"/>
      <c r="LDE148" s="215"/>
      <c r="LDF148" s="215"/>
      <c r="LDG148" s="215"/>
      <c r="LDH148" s="215"/>
      <c r="LDI148" s="215"/>
      <c r="LDJ148" s="215"/>
      <c r="LDK148" s="215"/>
      <c r="LDL148" s="215"/>
      <c r="LDM148" s="215"/>
      <c r="LDN148" s="215"/>
      <c r="LDO148" s="215"/>
      <c r="LDP148" s="215"/>
      <c r="LDQ148" s="215"/>
      <c r="LDR148" s="215"/>
      <c r="LDS148" s="215"/>
      <c r="LDT148" s="215"/>
      <c r="LDU148" s="215"/>
      <c r="LDV148" s="215"/>
      <c r="LDW148" s="215"/>
      <c r="LDX148" s="215"/>
      <c r="LLO148" s="215"/>
      <c r="LLP148" s="215"/>
      <c r="LLQ148" s="215"/>
      <c r="LLR148" s="215"/>
      <c r="LMD148" s="215"/>
      <c r="LME148" s="215"/>
      <c r="LMF148" s="215"/>
      <c r="LMG148" s="215"/>
      <c r="LMH148" s="215"/>
      <c r="LMI148" s="215"/>
      <c r="LMJ148" s="215"/>
      <c r="LMK148" s="215"/>
      <c r="LML148" s="215"/>
      <c r="LMM148" s="215"/>
      <c r="LMN148" s="215"/>
      <c r="LMO148" s="215"/>
      <c r="LMP148" s="215"/>
      <c r="LMQ148" s="215"/>
      <c r="LMR148" s="215"/>
      <c r="LMS148" s="215"/>
      <c r="LMT148" s="215"/>
      <c r="LMU148" s="215"/>
      <c r="LMV148" s="215"/>
      <c r="LMW148" s="215"/>
      <c r="LMX148" s="215"/>
      <c r="LMY148" s="215"/>
      <c r="LMZ148" s="215"/>
      <c r="LNA148" s="215"/>
      <c r="LNB148" s="215"/>
      <c r="LNC148" s="215"/>
      <c r="LND148" s="215"/>
      <c r="LNE148" s="215"/>
      <c r="LNF148" s="215"/>
      <c r="LNG148" s="215"/>
      <c r="LNH148" s="215"/>
      <c r="LNI148" s="215"/>
      <c r="LNJ148" s="215"/>
      <c r="LNK148" s="215"/>
      <c r="LNL148" s="215"/>
      <c r="LNM148" s="215"/>
      <c r="LNN148" s="215"/>
      <c r="LNO148" s="215"/>
      <c r="LNP148" s="215"/>
      <c r="LNQ148" s="215"/>
      <c r="LNR148" s="215"/>
      <c r="LNS148" s="215"/>
      <c r="LNT148" s="215"/>
      <c r="LVK148" s="215"/>
      <c r="LVL148" s="215"/>
      <c r="LVM148" s="215"/>
      <c r="LVN148" s="215"/>
      <c r="LVZ148" s="215"/>
      <c r="LWA148" s="215"/>
      <c r="LWB148" s="215"/>
      <c r="LWC148" s="215"/>
      <c r="LWD148" s="215"/>
      <c r="LWE148" s="215"/>
      <c r="LWF148" s="215"/>
      <c r="LWG148" s="215"/>
      <c r="LWH148" s="215"/>
      <c r="LWI148" s="215"/>
      <c r="LWJ148" s="215"/>
      <c r="LWK148" s="215"/>
      <c r="LWL148" s="215"/>
      <c r="LWM148" s="215"/>
      <c r="LWN148" s="215"/>
      <c r="LWO148" s="215"/>
      <c r="LWP148" s="215"/>
      <c r="LWQ148" s="215"/>
      <c r="LWR148" s="215"/>
      <c r="LWS148" s="215"/>
      <c r="LWT148" s="215"/>
      <c r="LWU148" s="215"/>
      <c r="LWV148" s="215"/>
      <c r="LWW148" s="215"/>
      <c r="LWX148" s="215"/>
      <c r="LWY148" s="215"/>
      <c r="LWZ148" s="215"/>
      <c r="LXA148" s="215"/>
      <c r="LXB148" s="215"/>
      <c r="LXC148" s="215"/>
      <c r="LXD148" s="215"/>
      <c r="LXE148" s="215"/>
      <c r="LXF148" s="215"/>
      <c r="LXG148" s="215"/>
      <c r="LXH148" s="215"/>
      <c r="LXI148" s="215"/>
      <c r="LXJ148" s="215"/>
      <c r="LXK148" s="215"/>
      <c r="LXL148" s="215"/>
      <c r="LXM148" s="215"/>
      <c r="LXN148" s="215"/>
      <c r="LXO148" s="215"/>
      <c r="LXP148" s="215"/>
      <c r="MFG148" s="215"/>
      <c r="MFH148" s="215"/>
      <c r="MFI148" s="215"/>
      <c r="MFJ148" s="215"/>
      <c r="MFV148" s="215"/>
      <c r="MFW148" s="215"/>
      <c r="MFX148" s="215"/>
      <c r="MFY148" s="215"/>
      <c r="MFZ148" s="215"/>
      <c r="MGA148" s="215"/>
      <c r="MGB148" s="215"/>
      <c r="MGC148" s="215"/>
      <c r="MGD148" s="215"/>
      <c r="MGE148" s="215"/>
      <c r="MGF148" s="215"/>
      <c r="MGG148" s="215"/>
      <c r="MGH148" s="215"/>
      <c r="MGI148" s="215"/>
      <c r="MGJ148" s="215"/>
      <c r="MGK148" s="215"/>
      <c r="MGL148" s="215"/>
      <c r="MGM148" s="215"/>
      <c r="MGN148" s="215"/>
      <c r="MGO148" s="215"/>
      <c r="MGP148" s="215"/>
      <c r="MGQ148" s="215"/>
      <c r="MGR148" s="215"/>
      <c r="MGS148" s="215"/>
      <c r="MGT148" s="215"/>
      <c r="MGU148" s="215"/>
      <c r="MGV148" s="215"/>
      <c r="MGW148" s="215"/>
      <c r="MGX148" s="215"/>
      <c r="MGY148" s="215"/>
      <c r="MGZ148" s="215"/>
      <c r="MHA148" s="215"/>
      <c r="MHB148" s="215"/>
      <c r="MHC148" s="215"/>
      <c r="MHD148" s="215"/>
      <c r="MHE148" s="215"/>
      <c r="MHF148" s="215"/>
      <c r="MHG148" s="215"/>
      <c r="MHH148" s="215"/>
      <c r="MHI148" s="215"/>
      <c r="MHJ148" s="215"/>
      <c r="MHK148" s="215"/>
      <c r="MHL148" s="215"/>
      <c r="MPC148" s="215"/>
      <c r="MPD148" s="215"/>
      <c r="MPE148" s="215"/>
      <c r="MPF148" s="215"/>
      <c r="MPR148" s="215"/>
      <c r="MPS148" s="215"/>
      <c r="MPT148" s="215"/>
      <c r="MPU148" s="215"/>
      <c r="MPV148" s="215"/>
      <c r="MPW148" s="215"/>
      <c r="MPX148" s="215"/>
      <c r="MPY148" s="215"/>
      <c r="MPZ148" s="215"/>
      <c r="MQA148" s="215"/>
      <c r="MQB148" s="215"/>
      <c r="MQC148" s="215"/>
      <c r="MQD148" s="215"/>
      <c r="MQE148" s="215"/>
      <c r="MQF148" s="215"/>
      <c r="MQG148" s="215"/>
      <c r="MQH148" s="215"/>
      <c r="MQI148" s="215"/>
      <c r="MQJ148" s="215"/>
      <c r="MQK148" s="215"/>
      <c r="MQL148" s="215"/>
      <c r="MQM148" s="215"/>
      <c r="MQN148" s="215"/>
      <c r="MQO148" s="215"/>
      <c r="MQP148" s="215"/>
      <c r="MQQ148" s="215"/>
      <c r="MQR148" s="215"/>
      <c r="MQS148" s="215"/>
      <c r="MQT148" s="215"/>
      <c r="MQU148" s="215"/>
      <c r="MQV148" s="215"/>
      <c r="MQW148" s="215"/>
      <c r="MQX148" s="215"/>
      <c r="MQY148" s="215"/>
      <c r="MQZ148" s="215"/>
      <c r="MRA148" s="215"/>
      <c r="MRB148" s="215"/>
      <c r="MRC148" s="215"/>
      <c r="MRD148" s="215"/>
      <c r="MRE148" s="215"/>
      <c r="MRF148" s="215"/>
      <c r="MRG148" s="215"/>
      <c r="MRH148" s="215"/>
      <c r="MYY148" s="215"/>
      <c r="MYZ148" s="215"/>
      <c r="MZA148" s="215"/>
      <c r="MZB148" s="215"/>
      <c r="MZN148" s="215"/>
      <c r="MZO148" s="215"/>
      <c r="MZP148" s="215"/>
      <c r="MZQ148" s="215"/>
      <c r="MZR148" s="215"/>
      <c r="MZS148" s="215"/>
      <c r="MZT148" s="215"/>
      <c r="MZU148" s="215"/>
      <c r="MZV148" s="215"/>
      <c r="MZW148" s="215"/>
      <c r="MZX148" s="215"/>
      <c r="MZY148" s="215"/>
      <c r="MZZ148" s="215"/>
      <c r="NAA148" s="215"/>
      <c r="NAB148" s="215"/>
      <c r="NAC148" s="215"/>
      <c r="NAD148" s="215"/>
      <c r="NAE148" s="215"/>
      <c r="NAF148" s="215"/>
      <c r="NAG148" s="215"/>
      <c r="NAH148" s="215"/>
      <c r="NAI148" s="215"/>
      <c r="NAJ148" s="215"/>
      <c r="NAK148" s="215"/>
      <c r="NAL148" s="215"/>
      <c r="NAM148" s="215"/>
      <c r="NAN148" s="215"/>
      <c r="NAO148" s="215"/>
      <c r="NAP148" s="215"/>
      <c r="NAQ148" s="215"/>
      <c r="NAR148" s="215"/>
      <c r="NAS148" s="215"/>
      <c r="NAT148" s="215"/>
      <c r="NAU148" s="215"/>
      <c r="NAV148" s="215"/>
      <c r="NAW148" s="215"/>
      <c r="NAX148" s="215"/>
      <c r="NAY148" s="215"/>
      <c r="NAZ148" s="215"/>
      <c r="NBA148" s="215"/>
      <c r="NBB148" s="215"/>
      <c r="NBC148" s="215"/>
      <c r="NBD148" s="215"/>
      <c r="NIU148" s="215"/>
      <c r="NIV148" s="215"/>
      <c r="NIW148" s="215"/>
      <c r="NIX148" s="215"/>
      <c r="NJJ148" s="215"/>
      <c r="NJK148" s="215"/>
      <c r="NJL148" s="215"/>
      <c r="NJM148" s="215"/>
      <c r="NJN148" s="215"/>
      <c r="NJO148" s="215"/>
      <c r="NJP148" s="215"/>
      <c r="NJQ148" s="215"/>
      <c r="NJR148" s="215"/>
      <c r="NJS148" s="215"/>
      <c r="NJT148" s="215"/>
      <c r="NJU148" s="215"/>
      <c r="NJV148" s="215"/>
      <c r="NJW148" s="215"/>
      <c r="NJX148" s="215"/>
      <c r="NJY148" s="215"/>
      <c r="NJZ148" s="215"/>
      <c r="NKA148" s="215"/>
      <c r="NKB148" s="215"/>
      <c r="NKC148" s="215"/>
      <c r="NKD148" s="215"/>
      <c r="NKE148" s="215"/>
      <c r="NKF148" s="215"/>
      <c r="NKG148" s="215"/>
      <c r="NKH148" s="215"/>
      <c r="NKI148" s="215"/>
      <c r="NKJ148" s="215"/>
      <c r="NKK148" s="215"/>
      <c r="NKL148" s="215"/>
      <c r="NKM148" s="215"/>
      <c r="NKN148" s="215"/>
      <c r="NKO148" s="215"/>
      <c r="NKP148" s="215"/>
      <c r="NKQ148" s="215"/>
      <c r="NKR148" s="215"/>
      <c r="NKS148" s="215"/>
      <c r="NKT148" s="215"/>
      <c r="NKU148" s="215"/>
      <c r="NKV148" s="215"/>
      <c r="NKW148" s="215"/>
      <c r="NKX148" s="215"/>
      <c r="NKY148" s="215"/>
      <c r="NKZ148" s="215"/>
      <c r="NSQ148" s="215"/>
      <c r="NSR148" s="215"/>
      <c r="NSS148" s="215"/>
      <c r="NST148" s="215"/>
      <c r="NTF148" s="215"/>
      <c r="NTG148" s="215"/>
      <c r="NTH148" s="215"/>
      <c r="NTI148" s="215"/>
      <c r="NTJ148" s="215"/>
      <c r="NTK148" s="215"/>
      <c r="NTL148" s="215"/>
      <c r="NTM148" s="215"/>
      <c r="NTN148" s="215"/>
      <c r="NTO148" s="215"/>
      <c r="NTP148" s="215"/>
      <c r="NTQ148" s="215"/>
      <c r="NTR148" s="215"/>
      <c r="NTS148" s="215"/>
      <c r="NTT148" s="215"/>
      <c r="NTU148" s="215"/>
      <c r="NTV148" s="215"/>
      <c r="NTW148" s="215"/>
      <c r="NTX148" s="215"/>
      <c r="NTY148" s="215"/>
      <c r="NTZ148" s="215"/>
      <c r="NUA148" s="215"/>
      <c r="NUB148" s="215"/>
      <c r="NUC148" s="215"/>
      <c r="NUD148" s="215"/>
      <c r="NUE148" s="215"/>
      <c r="NUF148" s="215"/>
      <c r="NUG148" s="215"/>
      <c r="NUH148" s="215"/>
      <c r="NUI148" s="215"/>
      <c r="NUJ148" s="215"/>
      <c r="NUK148" s="215"/>
      <c r="NUL148" s="215"/>
      <c r="NUM148" s="215"/>
      <c r="NUN148" s="215"/>
      <c r="NUO148" s="215"/>
      <c r="NUP148" s="215"/>
      <c r="NUQ148" s="215"/>
      <c r="NUR148" s="215"/>
      <c r="NUS148" s="215"/>
      <c r="NUT148" s="215"/>
      <c r="NUU148" s="215"/>
      <c r="NUV148" s="215"/>
      <c r="OCM148" s="215"/>
      <c r="OCN148" s="215"/>
      <c r="OCO148" s="215"/>
      <c r="OCP148" s="215"/>
      <c r="ODB148" s="215"/>
      <c r="ODC148" s="215"/>
      <c r="ODD148" s="215"/>
      <c r="ODE148" s="215"/>
      <c r="ODF148" s="215"/>
      <c r="ODG148" s="215"/>
      <c r="ODH148" s="215"/>
      <c r="ODI148" s="215"/>
      <c r="ODJ148" s="215"/>
      <c r="ODK148" s="215"/>
      <c r="ODL148" s="215"/>
      <c r="ODM148" s="215"/>
      <c r="ODN148" s="215"/>
      <c r="ODO148" s="215"/>
      <c r="ODP148" s="215"/>
      <c r="ODQ148" s="215"/>
      <c r="ODR148" s="215"/>
      <c r="ODS148" s="215"/>
      <c r="ODT148" s="215"/>
      <c r="ODU148" s="215"/>
      <c r="ODV148" s="215"/>
      <c r="ODW148" s="215"/>
      <c r="ODX148" s="215"/>
      <c r="ODY148" s="215"/>
      <c r="ODZ148" s="215"/>
      <c r="OEA148" s="215"/>
      <c r="OEB148" s="215"/>
      <c r="OEC148" s="215"/>
      <c r="OED148" s="215"/>
      <c r="OEE148" s="215"/>
      <c r="OEF148" s="215"/>
      <c r="OEG148" s="215"/>
      <c r="OEH148" s="215"/>
      <c r="OEI148" s="215"/>
      <c r="OEJ148" s="215"/>
      <c r="OEK148" s="215"/>
      <c r="OEL148" s="215"/>
      <c r="OEM148" s="215"/>
      <c r="OEN148" s="215"/>
      <c r="OEO148" s="215"/>
      <c r="OEP148" s="215"/>
      <c r="OEQ148" s="215"/>
      <c r="OER148" s="215"/>
      <c r="OMI148" s="215"/>
      <c r="OMJ148" s="215"/>
      <c r="OMK148" s="215"/>
      <c r="OML148" s="215"/>
      <c r="OMX148" s="215"/>
      <c r="OMY148" s="215"/>
      <c r="OMZ148" s="215"/>
      <c r="ONA148" s="215"/>
      <c r="ONB148" s="215"/>
      <c r="ONC148" s="215"/>
      <c r="OND148" s="215"/>
      <c r="ONE148" s="215"/>
      <c r="ONF148" s="215"/>
      <c r="ONG148" s="215"/>
      <c r="ONH148" s="215"/>
      <c r="ONI148" s="215"/>
      <c r="ONJ148" s="215"/>
      <c r="ONK148" s="215"/>
      <c r="ONL148" s="215"/>
      <c r="ONM148" s="215"/>
      <c r="ONN148" s="215"/>
      <c r="ONO148" s="215"/>
      <c r="ONP148" s="215"/>
      <c r="ONQ148" s="215"/>
      <c r="ONR148" s="215"/>
      <c r="ONS148" s="215"/>
      <c r="ONT148" s="215"/>
      <c r="ONU148" s="215"/>
      <c r="ONV148" s="215"/>
      <c r="ONW148" s="215"/>
      <c r="ONX148" s="215"/>
      <c r="ONY148" s="215"/>
      <c r="ONZ148" s="215"/>
      <c r="OOA148" s="215"/>
      <c r="OOB148" s="215"/>
      <c r="OOC148" s="215"/>
      <c r="OOD148" s="215"/>
      <c r="OOE148" s="215"/>
      <c r="OOF148" s="215"/>
      <c r="OOG148" s="215"/>
      <c r="OOH148" s="215"/>
      <c r="OOI148" s="215"/>
      <c r="OOJ148" s="215"/>
      <c r="OOK148" s="215"/>
      <c r="OOL148" s="215"/>
      <c r="OOM148" s="215"/>
      <c r="OON148" s="215"/>
      <c r="OWE148" s="215"/>
      <c r="OWF148" s="215"/>
      <c r="OWG148" s="215"/>
      <c r="OWH148" s="215"/>
      <c r="OWT148" s="215"/>
      <c r="OWU148" s="215"/>
      <c r="OWV148" s="215"/>
      <c r="OWW148" s="215"/>
      <c r="OWX148" s="215"/>
      <c r="OWY148" s="215"/>
      <c r="OWZ148" s="215"/>
      <c r="OXA148" s="215"/>
      <c r="OXB148" s="215"/>
      <c r="OXC148" s="215"/>
      <c r="OXD148" s="215"/>
      <c r="OXE148" s="215"/>
      <c r="OXF148" s="215"/>
      <c r="OXG148" s="215"/>
      <c r="OXH148" s="215"/>
      <c r="OXI148" s="215"/>
      <c r="OXJ148" s="215"/>
      <c r="OXK148" s="215"/>
      <c r="OXL148" s="215"/>
      <c r="OXM148" s="215"/>
      <c r="OXN148" s="215"/>
      <c r="OXO148" s="215"/>
      <c r="OXP148" s="215"/>
      <c r="OXQ148" s="215"/>
      <c r="OXR148" s="215"/>
      <c r="OXS148" s="215"/>
      <c r="OXT148" s="215"/>
      <c r="OXU148" s="215"/>
      <c r="OXV148" s="215"/>
      <c r="OXW148" s="215"/>
      <c r="OXX148" s="215"/>
      <c r="OXY148" s="215"/>
      <c r="OXZ148" s="215"/>
      <c r="OYA148" s="215"/>
      <c r="OYB148" s="215"/>
      <c r="OYC148" s="215"/>
      <c r="OYD148" s="215"/>
      <c r="OYE148" s="215"/>
      <c r="OYF148" s="215"/>
      <c r="OYG148" s="215"/>
      <c r="OYH148" s="215"/>
      <c r="OYI148" s="215"/>
      <c r="OYJ148" s="215"/>
      <c r="PGA148" s="215"/>
      <c r="PGB148" s="215"/>
      <c r="PGC148" s="215"/>
      <c r="PGD148" s="215"/>
      <c r="PGP148" s="215"/>
      <c r="PGQ148" s="215"/>
      <c r="PGR148" s="215"/>
      <c r="PGS148" s="215"/>
      <c r="PGT148" s="215"/>
      <c r="PGU148" s="215"/>
      <c r="PGV148" s="215"/>
      <c r="PGW148" s="215"/>
      <c r="PGX148" s="215"/>
      <c r="PGY148" s="215"/>
      <c r="PGZ148" s="215"/>
      <c r="PHA148" s="215"/>
      <c r="PHB148" s="215"/>
      <c r="PHC148" s="215"/>
      <c r="PHD148" s="215"/>
      <c r="PHE148" s="215"/>
      <c r="PHF148" s="215"/>
      <c r="PHG148" s="215"/>
      <c r="PHH148" s="215"/>
      <c r="PHI148" s="215"/>
      <c r="PHJ148" s="215"/>
      <c r="PHK148" s="215"/>
      <c r="PHL148" s="215"/>
      <c r="PHM148" s="215"/>
      <c r="PHN148" s="215"/>
      <c r="PHO148" s="215"/>
      <c r="PHP148" s="215"/>
      <c r="PHQ148" s="215"/>
      <c r="PHR148" s="215"/>
      <c r="PHS148" s="215"/>
      <c r="PHT148" s="215"/>
      <c r="PHU148" s="215"/>
      <c r="PHV148" s="215"/>
      <c r="PHW148" s="215"/>
      <c r="PHX148" s="215"/>
      <c r="PHY148" s="215"/>
      <c r="PHZ148" s="215"/>
      <c r="PIA148" s="215"/>
      <c r="PIB148" s="215"/>
      <c r="PIC148" s="215"/>
      <c r="PID148" s="215"/>
      <c r="PIE148" s="215"/>
      <c r="PIF148" s="215"/>
      <c r="PPW148" s="215"/>
      <c r="PPX148" s="215"/>
      <c r="PPY148" s="215"/>
      <c r="PPZ148" s="215"/>
      <c r="PQL148" s="215"/>
      <c r="PQM148" s="215"/>
      <c r="PQN148" s="215"/>
      <c r="PQO148" s="215"/>
      <c r="PQP148" s="215"/>
      <c r="PQQ148" s="215"/>
      <c r="PQR148" s="215"/>
      <c r="PQS148" s="215"/>
      <c r="PQT148" s="215"/>
      <c r="PQU148" s="215"/>
      <c r="PQV148" s="215"/>
      <c r="PQW148" s="215"/>
      <c r="PQX148" s="215"/>
      <c r="PQY148" s="215"/>
      <c r="PQZ148" s="215"/>
      <c r="PRA148" s="215"/>
      <c r="PRB148" s="215"/>
      <c r="PRC148" s="215"/>
      <c r="PRD148" s="215"/>
      <c r="PRE148" s="215"/>
      <c r="PRF148" s="215"/>
      <c r="PRG148" s="215"/>
      <c r="PRH148" s="215"/>
      <c r="PRI148" s="215"/>
      <c r="PRJ148" s="215"/>
      <c r="PRK148" s="215"/>
      <c r="PRL148" s="215"/>
      <c r="PRM148" s="215"/>
      <c r="PRN148" s="215"/>
      <c r="PRO148" s="215"/>
      <c r="PRP148" s="215"/>
      <c r="PRQ148" s="215"/>
      <c r="PRR148" s="215"/>
      <c r="PRS148" s="215"/>
      <c r="PRT148" s="215"/>
      <c r="PRU148" s="215"/>
      <c r="PRV148" s="215"/>
      <c r="PRW148" s="215"/>
      <c r="PRX148" s="215"/>
      <c r="PRY148" s="215"/>
      <c r="PRZ148" s="215"/>
      <c r="PSA148" s="215"/>
      <c r="PSB148" s="215"/>
      <c r="PZS148" s="215"/>
      <c r="PZT148" s="215"/>
      <c r="PZU148" s="215"/>
      <c r="PZV148" s="215"/>
      <c r="QAH148" s="215"/>
      <c r="QAI148" s="215"/>
      <c r="QAJ148" s="215"/>
      <c r="QAK148" s="215"/>
      <c r="QAL148" s="215"/>
      <c r="QAM148" s="215"/>
      <c r="QAN148" s="215"/>
      <c r="QAO148" s="215"/>
      <c r="QAP148" s="215"/>
      <c r="QAQ148" s="215"/>
      <c r="QAR148" s="215"/>
      <c r="QAS148" s="215"/>
      <c r="QAT148" s="215"/>
      <c r="QAU148" s="215"/>
      <c r="QAV148" s="215"/>
      <c r="QAW148" s="215"/>
      <c r="QAX148" s="215"/>
      <c r="QAY148" s="215"/>
      <c r="QAZ148" s="215"/>
      <c r="QBA148" s="215"/>
      <c r="QBB148" s="215"/>
      <c r="QBC148" s="215"/>
      <c r="QBD148" s="215"/>
      <c r="QBE148" s="215"/>
      <c r="QBF148" s="215"/>
      <c r="QBG148" s="215"/>
      <c r="QBH148" s="215"/>
      <c r="QBI148" s="215"/>
      <c r="QBJ148" s="215"/>
      <c r="QBK148" s="215"/>
      <c r="QBL148" s="215"/>
      <c r="QBM148" s="215"/>
      <c r="QBN148" s="215"/>
      <c r="QBO148" s="215"/>
      <c r="QBP148" s="215"/>
      <c r="QBQ148" s="215"/>
      <c r="QBR148" s="215"/>
      <c r="QBS148" s="215"/>
      <c r="QBT148" s="215"/>
      <c r="QBU148" s="215"/>
      <c r="QBV148" s="215"/>
      <c r="QBW148" s="215"/>
      <c r="QBX148" s="215"/>
      <c r="QJO148" s="215"/>
      <c r="QJP148" s="215"/>
      <c r="QJQ148" s="215"/>
      <c r="QJR148" s="215"/>
      <c r="QKD148" s="215"/>
      <c r="QKE148" s="215"/>
      <c r="QKF148" s="215"/>
      <c r="QKG148" s="215"/>
      <c r="QKH148" s="215"/>
      <c r="QKI148" s="215"/>
      <c r="QKJ148" s="215"/>
      <c r="QKK148" s="215"/>
      <c r="QKL148" s="215"/>
      <c r="QKM148" s="215"/>
      <c r="QKN148" s="215"/>
      <c r="QKO148" s="215"/>
      <c r="QKP148" s="215"/>
      <c r="QKQ148" s="215"/>
      <c r="QKR148" s="215"/>
      <c r="QKS148" s="215"/>
      <c r="QKT148" s="215"/>
      <c r="QKU148" s="215"/>
      <c r="QKV148" s="215"/>
      <c r="QKW148" s="215"/>
      <c r="QKX148" s="215"/>
      <c r="QKY148" s="215"/>
      <c r="QKZ148" s="215"/>
      <c r="QLA148" s="215"/>
      <c r="QLB148" s="215"/>
      <c r="QLC148" s="215"/>
      <c r="QLD148" s="215"/>
      <c r="QLE148" s="215"/>
      <c r="QLF148" s="215"/>
      <c r="QLG148" s="215"/>
      <c r="QLH148" s="215"/>
      <c r="QLI148" s="215"/>
      <c r="QLJ148" s="215"/>
      <c r="QLK148" s="215"/>
      <c r="QLL148" s="215"/>
      <c r="QLM148" s="215"/>
      <c r="QLN148" s="215"/>
      <c r="QLO148" s="215"/>
      <c r="QLP148" s="215"/>
      <c r="QLQ148" s="215"/>
      <c r="QLR148" s="215"/>
      <c r="QLS148" s="215"/>
      <c r="QLT148" s="215"/>
      <c r="QTK148" s="215"/>
      <c r="QTL148" s="215"/>
      <c r="QTM148" s="215"/>
      <c r="QTN148" s="215"/>
      <c r="QTZ148" s="215"/>
      <c r="QUA148" s="215"/>
      <c r="QUB148" s="215"/>
      <c r="QUC148" s="215"/>
      <c r="QUD148" s="215"/>
      <c r="QUE148" s="215"/>
      <c r="QUF148" s="215"/>
      <c r="QUG148" s="215"/>
      <c r="QUH148" s="215"/>
      <c r="QUI148" s="215"/>
      <c r="QUJ148" s="215"/>
      <c r="QUK148" s="215"/>
      <c r="QUL148" s="215"/>
      <c r="QUM148" s="215"/>
      <c r="QUN148" s="215"/>
      <c r="QUO148" s="215"/>
      <c r="QUP148" s="215"/>
      <c r="QUQ148" s="215"/>
      <c r="QUR148" s="215"/>
      <c r="QUS148" s="215"/>
      <c r="QUT148" s="215"/>
      <c r="QUU148" s="215"/>
      <c r="QUV148" s="215"/>
      <c r="QUW148" s="215"/>
      <c r="QUX148" s="215"/>
      <c r="QUY148" s="215"/>
      <c r="QUZ148" s="215"/>
      <c r="QVA148" s="215"/>
      <c r="QVB148" s="215"/>
      <c r="QVC148" s="215"/>
      <c r="QVD148" s="215"/>
      <c r="QVE148" s="215"/>
      <c r="QVF148" s="215"/>
      <c r="QVG148" s="215"/>
      <c r="QVH148" s="215"/>
      <c r="QVI148" s="215"/>
      <c r="QVJ148" s="215"/>
      <c r="QVK148" s="215"/>
      <c r="QVL148" s="215"/>
      <c r="QVM148" s="215"/>
      <c r="QVN148" s="215"/>
      <c r="QVO148" s="215"/>
      <c r="QVP148" s="215"/>
      <c r="RDG148" s="215"/>
      <c r="RDH148" s="215"/>
      <c r="RDI148" s="215"/>
      <c r="RDJ148" s="215"/>
      <c r="RDV148" s="215"/>
      <c r="RDW148" s="215"/>
      <c r="RDX148" s="215"/>
      <c r="RDY148" s="215"/>
      <c r="RDZ148" s="215"/>
      <c r="REA148" s="215"/>
      <c r="REB148" s="215"/>
      <c r="REC148" s="215"/>
      <c r="RED148" s="215"/>
      <c r="REE148" s="215"/>
      <c r="REF148" s="215"/>
      <c r="REG148" s="215"/>
      <c r="REH148" s="215"/>
      <c r="REI148" s="215"/>
      <c r="REJ148" s="215"/>
      <c r="REK148" s="215"/>
      <c r="REL148" s="215"/>
      <c r="REM148" s="215"/>
      <c r="REN148" s="215"/>
      <c r="REO148" s="215"/>
      <c r="REP148" s="215"/>
      <c r="REQ148" s="215"/>
      <c r="RER148" s="215"/>
      <c r="RES148" s="215"/>
      <c r="RET148" s="215"/>
      <c r="REU148" s="215"/>
      <c r="REV148" s="215"/>
      <c r="REW148" s="215"/>
      <c r="REX148" s="215"/>
      <c r="REY148" s="215"/>
      <c r="REZ148" s="215"/>
      <c r="RFA148" s="215"/>
      <c r="RFB148" s="215"/>
      <c r="RFC148" s="215"/>
      <c r="RFD148" s="215"/>
      <c r="RFE148" s="215"/>
      <c r="RFF148" s="215"/>
      <c r="RFG148" s="215"/>
      <c r="RFH148" s="215"/>
      <c r="RFI148" s="215"/>
      <c r="RFJ148" s="215"/>
      <c r="RFK148" s="215"/>
      <c r="RFL148" s="215"/>
      <c r="RNC148" s="215"/>
      <c r="RND148" s="215"/>
      <c r="RNE148" s="215"/>
      <c r="RNF148" s="215"/>
      <c r="RNR148" s="215"/>
      <c r="RNS148" s="215"/>
      <c r="RNT148" s="215"/>
      <c r="RNU148" s="215"/>
      <c r="RNV148" s="215"/>
      <c r="RNW148" s="215"/>
      <c r="RNX148" s="215"/>
      <c r="RNY148" s="215"/>
      <c r="RNZ148" s="215"/>
      <c r="ROA148" s="215"/>
      <c r="ROB148" s="215"/>
      <c r="ROC148" s="215"/>
      <c r="ROD148" s="215"/>
      <c r="ROE148" s="215"/>
      <c r="ROF148" s="215"/>
      <c r="ROG148" s="215"/>
      <c r="ROH148" s="215"/>
      <c r="ROI148" s="215"/>
      <c r="ROJ148" s="215"/>
      <c r="ROK148" s="215"/>
      <c r="ROL148" s="215"/>
      <c r="ROM148" s="215"/>
      <c r="RON148" s="215"/>
      <c r="ROO148" s="215"/>
      <c r="ROP148" s="215"/>
      <c r="ROQ148" s="215"/>
      <c r="ROR148" s="215"/>
      <c r="ROS148" s="215"/>
      <c r="ROT148" s="215"/>
      <c r="ROU148" s="215"/>
      <c r="ROV148" s="215"/>
      <c r="ROW148" s="215"/>
      <c r="ROX148" s="215"/>
      <c r="ROY148" s="215"/>
      <c r="ROZ148" s="215"/>
      <c r="RPA148" s="215"/>
      <c r="RPB148" s="215"/>
      <c r="RPC148" s="215"/>
      <c r="RPD148" s="215"/>
      <c r="RPE148" s="215"/>
      <c r="RPF148" s="215"/>
      <c r="RPG148" s="215"/>
      <c r="RPH148" s="215"/>
      <c r="RWY148" s="215"/>
      <c r="RWZ148" s="215"/>
      <c r="RXA148" s="215"/>
      <c r="RXB148" s="215"/>
      <c r="RXN148" s="215"/>
      <c r="RXO148" s="215"/>
      <c r="RXP148" s="215"/>
      <c r="RXQ148" s="215"/>
      <c r="RXR148" s="215"/>
      <c r="RXS148" s="215"/>
      <c r="RXT148" s="215"/>
      <c r="RXU148" s="215"/>
      <c r="RXV148" s="215"/>
      <c r="RXW148" s="215"/>
      <c r="RXX148" s="215"/>
      <c r="RXY148" s="215"/>
      <c r="RXZ148" s="215"/>
      <c r="RYA148" s="215"/>
      <c r="RYB148" s="215"/>
      <c r="RYC148" s="215"/>
      <c r="RYD148" s="215"/>
      <c r="RYE148" s="215"/>
      <c r="RYF148" s="215"/>
      <c r="RYG148" s="215"/>
      <c r="RYH148" s="215"/>
      <c r="RYI148" s="215"/>
      <c r="RYJ148" s="215"/>
      <c r="RYK148" s="215"/>
      <c r="RYL148" s="215"/>
      <c r="RYM148" s="215"/>
      <c r="RYN148" s="215"/>
      <c r="RYO148" s="215"/>
      <c r="RYP148" s="215"/>
      <c r="RYQ148" s="215"/>
      <c r="RYR148" s="215"/>
      <c r="RYS148" s="215"/>
      <c r="RYT148" s="215"/>
      <c r="RYU148" s="215"/>
      <c r="RYV148" s="215"/>
      <c r="RYW148" s="215"/>
      <c r="RYX148" s="215"/>
      <c r="RYY148" s="215"/>
      <c r="RYZ148" s="215"/>
      <c r="RZA148" s="215"/>
      <c r="RZB148" s="215"/>
      <c r="RZC148" s="215"/>
      <c r="RZD148" s="215"/>
      <c r="SGU148" s="215"/>
      <c r="SGV148" s="215"/>
      <c r="SGW148" s="215"/>
      <c r="SGX148" s="215"/>
      <c r="SHJ148" s="215"/>
      <c r="SHK148" s="215"/>
      <c r="SHL148" s="215"/>
      <c r="SHM148" s="215"/>
      <c r="SHN148" s="215"/>
      <c r="SHO148" s="215"/>
      <c r="SHP148" s="215"/>
      <c r="SHQ148" s="215"/>
      <c r="SHR148" s="215"/>
      <c r="SHS148" s="215"/>
      <c r="SHT148" s="215"/>
      <c r="SHU148" s="215"/>
      <c r="SHV148" s="215"/>
      <c r="SHW148" s="215"/>
      <c r="SHX148" s="215"/>
      <c r="SHY148" s="215"/>
      <c r="SHZ148" s="215"/>
      <c r="SIA148" s="215"/>
      <c r="SIB148" s="215"/>
      <c r="SIC148" s="215"/>
      <c r="SID148" s="215"/>
      <c r="SIE148" s="215"/>
      <c r="SIF148" s="215"/>
      <c r="SIG148" s="215"/>
      <c r="SIH148" s="215"/>
      <c r="SII148" s="215"/>
      <c r="SIJ148" s="215"/>
      <c r="SIK148" s="215"/>
      <c r="SIL148" s="215"/>
      <c r="SIM148" s="215"/>
      <c r="SIN148" s="215"/>
      <c r="SIO148" s="215"/>
      <c r="SIP148" s="215"/>
      <c r="SIQ148" s="215"/>
      <c r="SIR148" s="215"/>
      <c r="SIS148" s="215"/>
      <c r="SIT148" s="215"/>
      <c r="SIU148" s="215"/>
      <c r="SIV148" s="215"/>
      <c r="SIW148" s="215"/>
      <c r="SIX148" s="215"/>
      <c r="SIY148" s="215"/>
      <c r="SIZ148" s="215"/>
      <c r="SQQ148" s="215"/>
      <c r="SQR148" s="215"/>
      <c r="SQS148" s="215"/>
      <c r="SQT148" s="215"/>
      <c r="SRF148" s="215"/>
      <c r="SRG148" s="215"/>
      <c r="SRH148" s="215"/>
      <c r="SRI148" s="215"/>
      <c r="SRJ148" s="215"/>
      <c r="SRK148" s="215"/>
      <c r="SRL148" s="215"/>
      <c r="SRM148" s="215"/>
      <c r="SRN148" s="215"/>
      <c r="SRO148" s="215"/>
      <c r="SRP148" s="215"/>
      <c r="SRQ148" s="215"/>
      <c r="SRR148" s="215"/>
      <c r="SRS148" s="215"/>
      <c r="SRT148" s="215"/>
      <c r="SRU148" s="215"/>
      <c r="SRV148" s="215"/>
      <c r="SRW148" s="215"/>
      <c r="SRX148" s="215"/>
      <c r="SRY148" s="215"/>
      <c r="SRZ148" s="215"/>
      <c r="SSA148" s="215"/>
      <c r="SSB148" s="215"/>
      <c r="SSC148" s="215"/>
      <c r="SSD148" s="215"/>
      <c r="SSE148" s="215"/>
      <c r="SSF148" s="215"/>
      <c r="SSG148" s="215"/>
      <c r="SSH148" s="215"/>
      <c r="SSI148" s="215"/>
      <c r="SSJ148" s="215"/>
      <c r="SSK148" s="215"/>
      <c r="SSL148" s="215"/>
      <c r="SSM148" s="215"/>
      <c r="SSN148" s="215"/>
      <c r="SSO148" s="215"/>
      <c r="SSP148" s="215"/>
      <c r="SSQ148" s="215"/>
      <c r="SSR148" s="215"/>
      <c r="SSS148" s="215"/>
      <c r="SST148" s="215"/>
      <c r="SSU148" s="215"/>
      <c r="SSV148" s="215"/>
      <c r="TAM148" s="215"/>
      <c r="TAN148" s="215"/>
      <c r="TAO148" s="215"/>
      <c r="TAP148" s="215"/>
      <c r="TBB148" s="215"/>
      <c r="TBC148" s="215"/>
      <c r="TBD148" s="215"/>
      <c r="TBE148" s="215"/>
      <c r="TBF148" s="215"/>
      <c r="TBG148" s="215"/>
      <c r="TBH148" s="215"/>
      <c r="TBI148" s="215"/>
      <c r="TBJ148" s="215"/>
      <c r="TBK148" s="215"/>
      <c r="TBL148" s="215"/>
      <c r="TBM148" s="215"/>
      <c r="TBN148" s="215"/>
      <c r="TBO148" s="215"/>
      <c r="TBP148" s="215"/>
      <c r="TBQ148" s="215"/>
      <c r="TBR148" s="215"/>
      <c r="TBS148" s="215"/>
      <c r="TBT148" s="215"/>
      <c r="TBU148" s="215"/>
      <c r="TBV148" s="215"/>
      <c r="TBW148" s="215"/>
      <c r="TBX148" s="215"/>
      <c r="TBY148" s="215"/>
      <c r="TBZ148" s="215"/>
      <c r="TCA148" s="215"/>
      <c r="TCB148" s="215"/>
      <c r="TCC148" s="215"/>
      <c r="TCD148" s="215"/>
      <c r="TCE148" s="215"/>
      <c r="TCF148" s="215"/>
      <c r="TCG148" s="215"/>
      <c r="TCH148" s="215"/>
      <c r="TCI148" s="215"/>
      <c r="TCJ148" s="215"/>
      <c r="TCK148" s="215"/>
      <c r="TCL148" s="215"/>
      <c r="TCM148" s="215"/>
      <c r="TCN148" s="215"/>
      <c r="TCO148" s="215"/>
      <c r="TCP148" s="215"/>
      <c r="TCQ148" s="215"/>
      <c r="TCR148" s="215"/>
      <c r="TKI148" s="215"/>
      <c r="TKJ148" s="215"/>
      <c r="TKK148" s="215"/>
      <c r="TKL148" s="215"/>
      <c r="TKX148" s="215"/>
      <c r="TKY148" s="215"/>
      <c r="TKZ148" s="215"/>
      <c r="TLA148" s="215"/>
      <c r="TLB148" s="215"/>
      <c r="TLC148" s="215"/>
      <c r="TLD148" s="215"/>
      <c r="TLE148" s="215"/>
      <c r="TLF148" s="215"/>
      <c r="TLG148" s="215"/>
      <c r="TLH148" s="215"/>
      <c r="TLI148" s="215"/>
      <c r="TLJ148" s="215"/>
      <c r="TLK148" s="215"/>
      <c r="TLL148" s="215"/>
      <c r="TLM148" s="215"/>
      <c r="TLN148" s="215"/>
      <c r="TLO148" s="215"/>
      <c r="TLP148" s="215"/>
      <c r="TLQ148" s="215"/>
      <c r="TLR148" s="215"/>
      <c r="TLS148" s="215"/>
      <c r="TLT148" s="215"/>
      <c r="TLU148" s="215"/>
      <c r="TLV148" s="215"/>
      <c r="TLW148" s="215"/>
      <c r="TLX148" s="215"/>
      <c r="TLY148" s="215"/>
      <c r="TLZ148" s="215"/>
      <c r="TMA148" s="215"/>
      <c r="TMB148" s="215"/>
      <c r="TMC148" s="215"/>
      <c r="TMD148" s="215"/>
      <c r="TME148" s="215"/>
      <c r="TMF148" s="215"/>
      <c r="TMG148" s="215"/>
      <c r="TMH148" s="215"/>
      <c r="TMI148" s="215"/>
      <c r="TMJ148" s="215"/>
      <c r="TMK148" s="215"/>
      <c r="TML148" s="215"/>
      <c r="TMM148" s="215"/>
      <c r="TMN148" s="215"/>
      <c r="TUE148" s="215"/>
      <c r="TUF148" s="215"/>
      <c r="TUG148" s="215"/>
      <c r="TUH148" s="215"/>
      <c r="TUT148" s="215"/>
      <c r="TUU148" s="215"/>
      <c r="TUV148" s="215"/>
      <c r="TUW148" s="215"/>
      <c r="TUX148" s="215"/>
      <c r="TUY148" s="215"/>
      <c r="TUZ148" s="215"/>
      <c r="TVA148" s="215"/>
      <c r="TVB148" s="215"/>
      <c r="TVC148" s="215"/>
      <c r="TVD148" s="215"/>
      <c r="TVE148" s="215"/>
      <c r="TVF148" s="215"/>
      <c r="TVG148" s="215"/>
      <c r="TVH148" s="215"/>
      <c r="TVI148" s="215"/>
      <c r="TVJ148" s="215"/>
      <c r="TVK148" s="215"/>
      <c r="TVL148" s="215"/>
      <c r="TVM148" s="215"/>
      <c r="TVN148" s="215"/>
      <c r="TVO148" s="215"/>
      <c r="TVP148" s="215"/>
      <c r="TVQ148" s="215"/>
      <c r="TVR148" s="215"/>
      <c r="TVS148" s="215"/>
      <c r="TVT148" s="215"/>
      <c r="TVU148" s="215"/>
      <c r="TVV148" s="215"/>
      <c r="TVW148" s="215"/>
      <c r="TVX148" s="215"/>
      <c r="TVY148" s="215"/>
      <c r="TVZ148" s="215"/>
      <c r="TWA148" s="215"/>
      <c r="TWB148" s="215"/>
      <c r="TWC148" s="215"/>
      <c r="TWD148" s="215"/>
      <c r="TWE148" s="215"/>
      <c r="TWF148" s="215"/>
      <c r="TWG148" s="215"/>
      <c r="TWH148" s="215"/>
      <c r="TWI148" s="215"/>
      <c r="TWJ148" s="215"/>
      <c r="UEA148" s="215"/>
      <c r="UEB148" s="215"/>
      <c r="UEC148" s="215"/>
      <c r="UED148" s="215"/>
      <c r="UEP148" s="215"/>
      <c r="UEQ148" s="215"/>
      <c r="UER148" s="215"/>
      <c r="UES148" s="215"/>
      <c r="UET148" s="215"/>
      <c r="UEU148" s="215"/>
      <c r="UEV148" s="215"/>
      <c r="UEW148" s="215"/>
      <c r="UEX148" s="215"/>
      <c r="UEY148" s="215"/>
      <c r="UEZ148" s="215"/>
      <c r="UFA148" s="215"/>
      <c r="UFB148" s="215"/>
      <c r="UFC148" s="215"/>
      <c r="UFD148" s="215"/>
      <c r="UFE148" s="215"/>
      <c r="UFF148" s="215"/>
      <c r="UFG148" s="215"/>
      <c r="UFH148" s="215"/>
      <c r="UFI148" s="215"/>
      <c r="UFJ148" s="215"/>
      <c r="UFK148" s="215"/>
      <c r="UFL148" s="215"/>
      <c r="UFM148" s="215"/>
      <c r="UFN148" s="215"/>
      <c r="UFO148" s="215"/>
      <c r="UFP148" s="215"/>
      <c r="UFQ148" s="215"/>
      <c r="UFR148" s="215"/>
      <c r="UFS148" s="215"/>
      <c r="UFT148" s="215"/>
      <c r="UFU148" s="215"/>
      <c r="UFV148" s="215"/>
      <c r="UFW148" s="215"/>
      <c r="UFX148" s="215"/>
      <c r="UFY148" s="215"/>
      <c r="UFZ148" s="215"/>
      <c r="UGA148" s="215"/>
      <c r="UGB148" s="215"/>
      <c r="UGC148" s="215"/>
      <c r="UGD148" s="215"/>
      <c r="UGE148" s="215"/>
      <c r="UGF148" s="215"/>
      <c r="UNW148" s="215"/>
      <c r="UNX148" s="215"/>
      <c r="UNY148" s="215"/>
      <c r="UNZ148" s="215"/>
      <c r="UOL148" s="215"/>
      <c r="UOM148" s="215"/>
      <c r="UON148" s="215"/>
      <c r="UOO148" s="215"/>
      <c r="UOP148" s="215"/>
      <c r="UOQ148" s="215"/>
      <c r="UOR148" s="215"/>
      <c r="UOS148" s="215"/>
      <c r="UOT148" s="215"/>
      <c r="UOU148" s="215"/>
      <c r="UOV148" s="215"/>
      <c r="UOW148" s="215"/>
      <c r="UOX148" s="215"/>
      <c r="UOY148" s="215"/>
      <c r="UOZ148" s="215"/>
      <c r="UPA148" s="215"/>
      <c r="UPB148" s="215"/>
      <c r="UPC148" s="215"/>
      <c r="UPD148" s="215"/>
      <c r="UPE148" s="215"/>
      <c r="UPF148" s="215"/>
      <c r="UPG148" s="215"/>
      <c r="UPH148" s="215"/>
      <c r="UPI148" s="215"/>
      <c r="UPJ148" s="215"/>
      <c r="UPK148" s="215"/>
      <c r="UPL148" s="215"/>
      <c r="UPM148" s="215"/>
      <c r="UPN148" s="215"/>
      <c r="UPO148" s="215"/>
      <c r="UPP148" s="215"/>
      <c r="UPQ148" s="215"/>
      <c r="UPR148" s="215"/>
      <c r="UPS148" s="215"/>
      <c r="UPT148" s="215"/>
      <c r="UPU148" s="215"/>
      <c r="UPV148" s="215"/>
      <c r="UPW148" s="215"/>
      <c r="UPX148" s="215"/>
      <c r="UPY148" s="215"/>
      <c r="UPZ148" s="215"/>
      <c r="UQA148" s="215"/>
      <c r="UQB148" s="215"/>
      <c r="UXS148" s="215"/>
      <c r="UXT148" s="215"/>
      <c r="UXU148" s="215"/>
      <c r="UXV148" s="215"/>
      <c r="UYH148" s="215"/>
      <c r="UYI148" s="215"/>
      <c r="UYJ148" s="215"/>
      <c r="UYK148" s="215"/>
      <c r="UYL148" s="215"/>
      <c r="UYM148" s="215"/>
      <c r="UYN148" s="215"/>
      <c r="UYO148" s="215"/>
      <c r="UYP148" s="215"/>
      <c r="UYQ148" s="215"/>
      <c r="UYR148" s="215"/>
      <c r="UYS148" s="215"/>
      <c r="UYT148" s="215"/>
      <c r="UYU148" s="215"/>
      <c r="UYV148" s="215"/>
      <c r="UYW148" s="215"/>
      <c r="UYX148" s="215"/>
      <c r="UYY148" s="215"/>
      <c r="UYZ148" s="215"/>
      <c r="UZA148" s="215"/>
      <c r="UZB148" s="215"/>
      <c r="UZC148" s="215"/>
      <c r="UZD148" s="215"/>
      <c r="UZE148" s="215"/>
      <c r="UZF148" s="215"/>
      <c r="UZG148" s="215"/>
      <c r="UZH148" s="215"/>
      <c r="UZI148" s="215"/>
      <c r="UZJ148" s="215"/>
      <c r="UZK148" s="215"/>
      <c r="UZL148" s="215"/>
      <c r="UZM148" s="215"/>
      <c r="UZN148" s="215"/>
      <c r="UZO148" s="215"/>
      <c r="UZP148" s="215"/>
      <c r="UZQ148" s="215"/>
      <c r="UZR148" s="215"/>
      <c r="UZS148" s="215"/>
      <c r="UZT148" s="215"/>
      <c r="UZU148" s="215"/>
      <c r="UZV148" s="215"/>
      <c r="UZW148" s="215"/>
      <c r="UZX148" s="215"/>
      <c r="VHO148" s="215"/>
      <c r="VHP148" s="215"/>
      <c r="VHQ148" s="215"/>
      <c r="VHR148" s="215"/>
      <c r="VID148" s="215"/>
      <c r="VIE148" s="215"/>
      <c r="VIF148" s="215"/>
      <c r="VIG148" s="215"/>
      <c r="VIH148" s="215"/>
      <c r="VII148" s="215"/>
      <c r="VIJ148" s="215"/>
      <c r="VIK148" s="215"/>
      <c r="VIL148" s="215"/>
      <c r="VIM148" s="215"/>
      <c r="VIN148" s="215"/>
      <c r="VIO148" s="215"/>
      <c r="VIP148" s="215"/>
      <c r="VIQ148" s="215"/>
      <c r="VIR148" s="215"/>
      <c r="VIS148" s="215"/>
      <c r="VIT148" s="215"/>
      <c r="VIU148" s="215"/>
      <c r="VIV148" s="215"/>
      <c r="VIW148" s="215"/>
      <c r="VIX148" s="215"/>
      <c r="VIY148" s="215"/>
      <c r="VIZ148" s="215"/>
      <c r="VJA148" s="215"/>
      <c r="VJB148" s="215"/>
      <c r="VJC148" s="215"/>
      <c r="VJD148" s="215"/>
      <c r="VJE148" s="215"/>
      <c r="VJF148" s="215"/>
      <c r="VJG148" s="215"/>
      <c r="VJH148" s="215"/>
      <c r="VJI148" s="215"/>
      <c r="VJJ148" s="215"/>
      <c r="VJK148" s="215"/>
      <c r="VJL148" s="215"/>
      <c r="VJM148" s="215"/>
      <c r="VJN148" s="215"/>
      <c r="VJO148" s="215"/>
      <c r="VJP148" s="215"/>
      <c r="VJQ148" s="215"/>
      <c r="VJR148" s="215"/>
      <c r="VJS148" s="215"/>
      <c r="VJT148" s="215"/>
      <c r="VRK148" s="215"/>
      <c r="VRL148" s="215"/>
      <c r="VRM148" s="215"/>
      <c r="VRN148" s="215"/>
      <c r="VRZ148" s="215"/>
      <c r="VSA148" s="215"/>
      <c r="VSB148" s="215"/>
      <c r="VSC148" s="215"/>
      <c r="VSD148" s="215"/>
      <c r="VSE148" s="215"/>
      <c r="VSF148" s="215"/>
      <c r="VSG148" s="215"/>
      <c r="VSH148" s="215"/>
      <c r="VSI148" s="215"/>
      <c r="VSJ148" s="215"/>
      <c r="VSK148" s="215"/>
      <c r="VSL148" s="215"/>
      <c r="VSM148" s="215"/>
      <c r="VSN148" s="215"/>
      <c r="VSO148" s="215"/>
      <c r="VSP148" s="215"/>
      <c r="VSQ148" s="215"/>
      <c r="VSR148" s="215"/>
      <c r="VSS148" s="215"/>
      <c r="VST148" s="215"/>
      <c r="VSU148" s="215"/>
      <c r="VSV148" s="215"/>
      <c r="VSW148" s="215"/>
      <c r="VSX148" s="215"/>
      <c r="VSY148" s="215"/>
      <c r="VSZ148" s="215"/>
      <c r="VTA148" s="215"/>
      <c r="VTB148" s="215"/>
      <c r="VTC148" s="215"/>
      <c r="VTD148" s="215"/>
      <c r="VTE148" s="215"/>
      <c r="VTF148" s="215"/>
      <c r="VTG148" s="215"/>
      <c r="VTH148" s="215"/>
      <c r="VTI148" s="215"/>
      <c r="VTJ148" s="215"/>
      <c r="VTK148" s="215"/>
      <c r="VTL148" s="215"/>
      <c r="VTM148" s="215"/>
      <c r="VTN148" s="215"/>
      <c r="VTO148" s="215"/>
      <c r="VTP148" s="215"/>
      <c r="WBG148" s="215"/>
      <c r="WBH148" s="215"/>
      <c r="WBI148" s="215"/>
      <c r="WBJ148" s="215"/>
      <c r="WBV148" s="215"/>
      <c r="WBW148" s="215"/>
      <c r="WBX148" s="215"/>
      <c r="WBY148" s="215"/>
      <c r="WBZ148" s="215"/>
      <c r="WCA148" s="215"/>
      <c r="WCB148" s="215"/>
      <c r="WCC148" s="215"/>
      <c r="WCD148" s="215"/>
      <c r="WCE148" s="215"/>
      <c r="WCF148" s="215"/>
      <c r="WCG148" s="215"/>
      <c r="WCH148" s="215"/>
      <c r="WCI148" s="215"/>
      <c r="WCJ148" s="215"/>
      <c r="WCK148" s="215"/>
      <c r="WCL148" s="215"/>
      <c r="WCM148" s="215"/>
      <c r="WCN148" s="215"/>
      <c r="WCO148" s="215"/>
      <c r="WCP148" s="215"/>
      <c r="WCQ148" s="215"/>
      <c r="WCR148" s="215"/>
      <c r="WCS148" s="215"/>
      <c r="WCT148" s="215"/>
      <c r="WCU148" s="215"/>
      <c r="WCV148" s="215"/>
      <c r="WCW148" s="215"/>
      <c r="WCX148" s="215"/>
      <c r="WCY148" s="215"/>
      <c r="WCZ148" s="215"/>
      <c r="WDA148" s="215"/>
      <c r="WDB148" s="215"/>
      <c r="WDC148" s="215"/>
      <c r="WDD148" s="215"/>
      <c r="WDE148" s="215"/>
      <c r="WDF148" s="215"/>
      <c r="WDG148" s="215"/>
      <c r="WDH148" s="215"/>
      <c r="WDI148" s="215"/>
      <c r="WDJ148" s="215"/>
      <c r="WDK148" s="215"/>
      <c r="WDL148" s="215"/>
      <c r="WLC148" s="215"/>
      <c r="WLD148" s="215"/>
      <c r="WLE148" s="215"/>
      <c r="WLF148" s="215"/>
      <c r="WLR148" s="215"/>
      <c r="WLS148" s="215"/>
      <c r="WLT148" s="215"/>
      <c r="WLU148" s="215"/>
      <c r="WLV148" s="215"/>
      <c r="WLW148" s="215"/>
      <c r="WLX148" s="215"/>
      <c r="WLY148" s="215"/>
      <c r="WLZ148" s="215"/>
      <c r="WMA148" s="215"/>
      <c r="WMB148" s="215"/>
      <c r="WMC148" s="215"/>
      <c r="WMD148" s="215"/>
      <c r="WME148" s="215"/>
      <c r="WMF148" s="215"/>
      <c r="WMG148" s="215"/>
      <c r="WMH148" s="215"/>
      <c r="WMI148" s="215"/>
      <c r="WMJ148" s="215"/>
      <c r="WMK148" s="215"/>
      <c r="WML148" s="215"/>
      <c r="WMM148" s="215"/>
      <c r="WMN148" s="215"/>
      <c r="WMO148" s="215"/>
      <c r="WMP148" s="215"/>
      <c r="WMQ148" s="215"/>
      <c r="WMR148" s="215"/>
      <c r="WMS148" s="215"/>
      <c r="WMT148" s="215"/>
      <c r="WMU148" s="215"/>
      <c r="WMV148" s="215"/>
      <c r="WMW148" s="215"/>
      <c r="WMX148" s="215"/>
      <c r="WMY148" s="215"/>
      <c r="WMZ148" s="215"/>
      <c r="WNA148" s="215"/>
      <c r="WNB148" s="215"/>
      <c r="WNC148" s="215"/>
      <c r="WND148" s="215"/>
      <c r="WNE148" s="215"/>
      <c r="WNF148" s="215"/>
      <c r="WNG148" s="215"/>
      <c r="WNH148" s="215"/>
      <c r="WUY148" s="215"/>
      <c r="WUZ148" s="215"/>
      <c r="WVA148" s="215"/>
      <c r="WVB148" s="215"/>
      <c r="WVN148" s="215"/>
      <c r="WVO148" s="215"/>
      <c r="WVP148" s="215"/>
      <c r="WVQ148" s="215"/>
      <c r="WVR148" s="215"/>
      <c r="WVS148" s="215"/>
      <c r="WVT148" s="215"/>
      <c r="WVU148" s="215"/>
      <c r="WVV148" s="215"/>
      <c r="WVW148" s="215"/>
      <c r="WVX148" s="215"/>
      <c r="WVY148" s="215"/>
      <c r="WVZ148" s="215"/>
      <c r="WWA148" s="215"/>
      <c r="WWB148" s="215"/>
      <c r="WWC148" s="215"/>
      <c r="WWD148" s="215"/>
      <c r="WWE148" s="215"/>
      <c r="WWF148" s="215"/>
      <c r="WWG148" s="215"/>
      <c r="WWH148" s="215"/>
      <c r="WWI148" s="215"/>
      <c r="WWJ148" s="215"/>
      <c r="WWK148" s="215"/>
      <c r="WWL148" s="215"/>
      <c r="WWM148" s="215"/>
      <c r="WWN148" s="215"/>
      <c r="WWO148" s="215"/>
      <c r="WWP148" s="215"/>
      <c r="WWQ148" s="215"/>
      <c r="WWR148" s="215"/>
      <c r="WWS148" s="215"/>
      <c r="WWT148" s="215"/>
      <c r="WWU148" s="215"/>
      <c r="WWV148" s="215"/>
      <c r="WWW148" s="215"/>
      <c r="WWX148" s="215"/>
      <c r="WWY148" s="215"/>
      <c r="WWZ148" s="215"/>
      <c r="WXA148" s="215"/>
      <c r="WXB148" s="215"/>
      <c r="WXC148" s="215"/>
      <c r="WXD148" s="215"/>
    </row>
    <row r="149" spans="1:1018 1030:2042 2054:3066 3078:4090 4102:5114 5126:6138 6150:7162 7174:8186 8198:9210 9222:10234 10246:11258 11270:12282 12294:13306 13318:14330 14342:15354 15366:16176" s="215" customFormat="1" ht="35.1" customHeight="1">
      <c r="A149" s="83"/>
      <c r="B149" s="83"/>
      <c r="C149" s="83"/>
      <c r="D149" s="83"/>
      <c r="E149" s="83"/>
      <c r="F149" s="85"/>
      <c r="G149" s="93"/>
      <c r="H149" s="84"/>
      <c r="I149" s="84"/>
      <c r="J149" s="84"/>
      <c r="K149" s="84"/>
      <c r="L149" s="95"/>
      <c r="M149" s="95"/>
      <c r="N149" s="95"/>
      <c r="O149" s="95"/>
      <c r="P149" s="95"/>
      <c r="Q149" s="95"/>
      <c r="R149" s="95"/>
      <c r="S149" s="95"/>
      <c r="T149" s="238"/>
      <c r="U149" s="238"/>
      <c r="V149" s="238"/>
      <c r="W149" s="238"/>
      <c r="X149" s="239"/>
      <c r="Y149" s="239"/>
      <c r="Z149" s="239"/>
      <c r="AA149" s="239"/>
      <c r="AB149" s="238"/>
      <c r="AC149" s="238"/>
      <c r="AD149" s="238"/>
      <c r="AE149" s="238"/>
      <c r="AF149" s="239"/>
      <c r="AG149" s="239"/>
      <c r="AH149" s="239"/>
      <c r="AI149" s="239"/>
      <c r="AJ149" s="86"/>
      <c r="AK149" s="240"/>
      <c r="AL149" s="240"/>
      <c r="AM149" s="352"/>
      <c r="AN149" s="352"/>
      <c r="AO149" s="352"/>
      <c r="AP149" s="352"/>
      <c r="AQ149" s="356"/>
      <c r="AR149" s="356"/>
      <c r="AS149" s="356"/>
      <c r="AT149" s="356"/>
      <c r="AU149" s="357"/>
      <c r="AV149" s="241"/>
      <c r="AW149" s="354"/>
      <c r="AX149" s="355"/>
      <c r="AY149" s="355"/>
      <c r="AZ149" s="355"/>
      <c r="BA149" s="238"/>
      <c r="BB149" s="238"/>
      <c r="BC149" s="238"/>
      <c r="BD149" s="238"/>
      <c r="BE149" s="103"/>
      <c r="BG149" s="83"/>
      <c r="BH149" s="83"/>
      <c r="BI149" s="83"/>
      <c r="BJ149" s="83"/>
      <c r="BK149" s="83"/>
      <c r="BL149" s="83"/>
      <c r="BM149" s="83"/>
      <c r="BN149" s="83"/>
      <c r="BO149" s="83"/>
      <c r="BP149" s="83"/>
      <c r="BQ149" s="83"/>
      <c r="BR149" s="83"/>
      <c r="BS149" s="83"/>
      <c r="BT149" s="83"/>
      <c r="BU149" s="83"/>
      <c r="BV149" s="83"/>
      <c r="BW149" s="83"/>
      <c r="BX149" s="83"/>
      <c r="BY149" s="83"/>
      <c r="BZ149" s="83"/>
      <c r="CA149" s="83"/>
      <c r="CB149" s="83"/>
      <c r="CC149" s="83"/>
      <c r="CD149" s="83"/>
      <c r="CE149" s="83"/>
      <c r="CF149" s="83"/>
      <c r="CG149" s="83"/>
      <c r="CH149" s="83"/>
      <c r="CI149" s="83"/>
      <c r="CJ149" s="83"/>
      <c r="CK149" s="83"/>
      <c r="CL149" s="83"/>
      <c r="CM149" s="83"/>
      <c r="CN149" s="83"/>
      <c r="CO149" s="83"/>
      <c r="CP149" s="83"/>
      <c r="CQ149" s="83"/>
      <c r="CR149" s="83"/>
    </row>
    <row r="150" spans="1:1018 1030:2042 2054:3066 3078:4090 4102:5114 5126:6138 6150:7162 7174:8186 8198:9210 9222:10234 10246:11258 11270:12282 12294:13306 13318:14330 14342:15354 15366:16176" s="215" customFormat="1" ht="35.1" customHeight="1">
      <c r="A150" s="83"/>
      <c r="B150" s="83"/>
      <c r="C150" s="83"/>
      <c r="D150" s="83"/>
      <c r="E150" s="83"/>
      <c r="F150" s="85"/>
      <c r="G150" s="93"/>
      <c r="H150" s="84"/>
      <c r="I150" s="84"/>
      <c r="J150" s="84"/>
      <c r="K150" s="84"/>
      <c r="L150" s="95"/>
      <c r="M150" s="95"/>
      <c r="N150" s="95"/>
      <c r="O150" s="95"/>
      <c r="P150" s="95"/>
      <c r="Q150" s="95"/>
      <c r="R150" s="95"/>
      <c r="S150" s="95"/>
      <c r="T150" s="238"/>
      <c r="U150" s="238"/>
      <c r="V150" s="238"/>
      <c r="W150" s="238"/>
      <c r="X150" s="239"/>
      <c r="Y150" s="239"/>
      <c r="Z150" s="239"/>
      <c r="AA150" s="239"/>
      <c r="AB150" s="238"/>
      <c r="AC150" s="238"/>
      <c r="AD150" s="238"/>
      <c r="AE150" s="238"/>
      <c r="AF150" s="239"/>
      <c r="AG150" s="239"/>
      <c r="AH150" s="239"/>
      <c r="AI150" s="239"/>
      <c r="AJ150" s="86"/>
      <c r="AK150" s="240"/>
      <c r="AL150" s="240"/>
      <c r="AM150" s="352"/>
      <c r="AN150" s="352"/>
      <c r="AO150" s="352"/>
      <c r="AP150" s="352"/>
      <c r="AQ150" s="356"/>
      <c r="AR150" s="356"/>
      <c r="AS150" s="356"/>
      <c r="AT150" s="356"/>
      <c r="AU150" s="357"/>
      <c r="AV150" s="241"/>
      <c r="AW150" s="354"/>
      <c r="AX150" s="355"/>
      <c r="AY150" s="355"/>
      <c r="AZ150" s="355"/>
      <c r="BA150" s="238"/>
      <c r="BB150" s="238"/>
      <c r="BC150" s="238"/>
      <c r="BD150" s="238"/>
      <c r="BE150" s="103"/>
      <c r="BG150" s="83"/>
      <c r="BH150" s="83"/>
      <c r="BI150" s="83"/>
      <c r="BJ150" s="83"/>
      <c r="BK150" s="83"/>
      <c r="BL150" s="83"/>
      <c r="BM150" s="83"/>
      <c r="BN150" s="83"/>
      <c r="BO150" s="83"/>
      <c r="BP150" s="83"/>
      <c r="BQ150" s="83"/>
      <c r="BR150" s="83"/>
      <c r="BS150" s="83"/>
      <c r="BT150" s="83"/>
      <c r="BU150" s="83"/>
      <c r="BV150" s="83"/>
      <c r="BW150" s="83"/>
      <c r="BX150" s="83"/>
      <c r="BY150" s="83"/>
      <c r="BZ150" s="83"/>
      <c r="CA150" s="83"/>
      <c r="CB150" s="83"/>
      <c r="CC150" s="83"/>
      <c r="CD150" s="83"/>
      <c r="CE150" s="83"/>
      <c r="CF150" s="83"/>
      <c r="CG150" s="83"/>
      <c r="CH150" s="83"/>
      <c r="CI150" s="83"/>
      <c r="CJ150" s="83"/>
      <c r="CK150" s="83"/>
      <c r="CL150" s="83"/>
      <c r="CM150" s="83"/>
      <c r="CN150" s="83"/>
      <c r="CO150" s="83"/>
      <c r="CP150" s="83"/>
      <c r="CQ150" s="83"/>
      <c r="CR150" s="83"/>
    </row>
    <row r="151" spans="1:1018 1030:2042 2054:3066 3078:4090 4102:5114 5126:6138 6150:7162 7174:8186 8198:9210 9222:10234 10246:11258 11270:12282 12294:13306 13318:14330 14342:15354 15366:16176" s="215" customFormat="1" ht="35.1" customHeight="1">
      <c r="A151" s="83"/>
      <c r="B151" s="83"/>
      <c r="C151" s="83"/>
      <c r="D151" s="83"/>
      <c r="E151" s="83"/>
      <c r="F151" s="85"/>
      <c r="G151" s="93"/>
      <c r="H151" s="84"/>
      <c r="I151" s="84"/>
      <c r="J151" s="84"/>
      <c r="K151" s="84"/>
      <c r="L151" s="95"/>
      <c r="M151" s="95"/>
      <c r="N151" s="95"/>
      <c r="O151" s="95"/>
      <c r="P151" s="95"/>
      <c r="Q151" s="95"/>
      <c r="R151" s="95"/>
      <c r="S151" s="95"/>
      <c r="T151" s="238"/>
      <c r="U151" s="238"/>
      <c r="V151" s="238"/>
      <c r="W151" s="238"/>
      <c r="X151" s="239"/>
      <c r="Y151" s="239"/>
      <c r="Z151" s="239"/>
      <c r="AA151" s="239"/>
      <c r="AB151" s="238"/>
      <c r="AC151" s="238"/>
      <c r="AD151" s="238"/>
      <c r="AE151" s="238"/>
      <c r="AF151" s="239"/>
      <c r="AG151" s="239"/>
      <c r="AH151" s="239"/>
      <c r="AI151" s="239"/>
      <c r="AJ151" s="86"/>
      <c r="AK151" s="240"/>
      <c r="AL151" s="240"/>
      <c r="AM151" s="352"/>
      <c r="AN151" s="352"/>
      <c r="AO151" s="352"/>
      <c r="AP151" s="352"/>
      <c r="AQ151" s="356"/>
      <c r="AR151" s="356"/>
      <c r="AS151" s="356"/>
      <c r="AT151" s="356"/>
      <c r="AU151" s="357"/>
      <c r="AV151" s="241"/>
      <c r="AW151" s="354"/>
      <c r="AX151" s="355"/>
      <c r="AY151" s="355"/>
      <c r="AZ151" s="355"/>
      <c r="BA151" s="238"/>
      <c r="BB151" s="238"/>
      <c r="BC151" s="238"/>
      <c r="BD151" s="238"/>
      <c r="BE151" s="103"/>
      <c r="BG151" s="83"/>
      <c r="BH151" s="83"/>
      <c r="BI151" s="83"/>
      <c r="BJ151" s="83"/>
      <c r="BK151" s="83"/>
      <c r="BL151" s="83"/>
      <c r="BM151" s="83"/>
      <c r="BN151" s="83"/>
      <c r="BO151" s="83"/>
      <c r="BP151" s="83"/>
      <c r="BQ151" s="83"/>
      <c r="BR151" s="83"/>
      <c r="BS151" s="83"/>
      <c r="BT151" s="83"/>
      <c r="BU151" s="83"/>
      <c r="BV151" s="83"/>
      <c r="BW151" s="83"/>
      <c r="BX151" s="83"/>
      <c r="BY151" s="83"/>
      <c r="BZ151" s="83"/>
      <c r="CA151" s="83"/>
      <c r="CB151" s="83"/>
      <c r="CC151" s="83"/>
      <c r="CD151" s="83"/>
      <c r="CE151" s="83"/>
      <c r="CF151" s="83"/>
      <c r="CG151" s="83"/>
      <c r="CH151" s="83"/>
      <c r="CI151" s="83"/>
      <c r="CJ151" s="83"/>
      <c r="CK151" s="83"/>
      <c r="CL151" s="83"/>
      <c r="CM151" s="83"/>
      <c r="CN151" s="83"/>
      <c r="CO151" s="83"/>
      <c r="CP151" s="83"/>
      <c r="CQ151" s="83"/>
      <c r="CR151" s="83"/>
    </row>
    <row r="152" spans="1:1018 1030:2042 2054:3066 3078:4090 4102:5114 5126:6138 6150:7162 7174:8186 8198:9210 9222:10234 10246:11258 11270:12282 12294:13306 13318:14330 14342:15354 15366:16176" s="215" customFormat="1" ht="35.1" customHeight="1">
      <c r="A152" s="83"/>
      <c r="B152" s="83"/>
      <c r="C152" s="83"/>
      <c r="D152" s="83"/>
      <c r="E152" s="83"/>
      <c r="F152" s="85"/>
      <c r="G152" s="93"/>
      <c r="H152" s="84"/>
      <c r="I152" s="84"/>
      <c r="J152" s="84"/>
      <c r="K152" s="84"/>
      <c r="L152" s="95"/>
      <c r="M152" s="95"/>
      <c r="N152" s="95"/>
      <c r="O152" s="95"/>
      <c r="P152" s="95"/>
      <c r="Q152" s="95"/>
      <c r="R152" s="95"/>
      <c r="S152" s="95"/>
      <c r="T152" s="238"/>
      <c r="U152" s="238"/>
      <c r="V152" s="238"/>
      <c r="W152" s="238"/>
      <c r="X152" s="239"/>
      <c r="Y152" s="239"/>
      <c r="Z152" s="239"/>
      <c r="AA152" s="239"/>
      <c r="AB152" s="238"/>
      <c r="AC152" s="238"/>
      <c r="AD152" s="238"/>
      <c r="AE152" s="238"/>
      <c r="AF152" s="239"/>
      <c r="AG152" s="239"/>
      <c r="AH152" s="239"/>
      <c r="AI152" s="239"/>
      <c r="AJ152" s="86"/>
      <c r="AK152" s="240"/>
      <c r="AL152" s="240"/>
      <c r="AM152" s="352"/>
      <c r="AN152" s="352"/>
      <c r="AO152" s="352"/>
      <c r="AP152" s="352"/>
      <c r="AQ152" s="356"/>
      <c r="AR152" s="356"/>
      <c r="AS152" s="356"/>
      <c r="AT152" s="356"/>
      <c r="AU152" s="357"/>
      <c r="AV152" s="241"/>
      <c r="AW152" s="354"/>
      <c r="AX152" s="355"/>
      <c r="AY152" s="355"/>
      <c r="AZ152" s="355"/>
      <c r="BA152" s="238"/>
      <c r="BB152" s="238"/>
      <c r="BC152" s="238"/>
      <c r="BD152" s="238"/>
      <c r="BE152" s="103"/>
      <c r="BG152" s="83"/>
      <c r="BH152" s="83"/>
      <c r="BI152" s="83"/>
      <c r="BJ152" s="83"/>
      <c r="BK152" s="83"/>
      <c r="BL152" s="83"/>
      <c r="BM152" s="83"/>
      <c r="BN152" s="83"/>
      <c r="BO152" s="83"/>
      <c r="BP152" s="83"/>
      <c r="BQ152" s="83"/>
      <c r="BR152" s="83"/>
      <c r="BS152" s="83"/>
      <c r="BT152" s="83"/>
      <c r="BU152" s="83"/>
      <c r="BV152" s="83"/>
      <c r="BW152" s="83"/>
      <c r="BX152" s="83"/>
      <c r="BY152" s="83"/>
      <c r="BZ152" s="83"/>
      <c r="CA152" s="83"/>
      <c r="CB152" s="83"/>
      <c r="CC152" s="83"/>
      <c r="CD152" s="83"/>
      <c r="CE152" s="83"/>
      <c r="CF152" s="83"/>
      <c r="CG152" s="83"/>
      <c r="CH152" s="83"/>
      <c r="CI152" s="83"/>
      <c r="CJ152" s="83"/>
      <c r="CK152" s="83"/>
      <c r="CL152" s="83"/>
      <c r="CM152" s="83"/>
      <c r="CN152" s="83"/>
      <c r="CO152" s="83"/>
      <c r="CP152" s="83"/>
      <c r="CQ152" s="83"/>
      <c r="CR152" s="83"/>
    </row>
    <row r="153" spans="1:1018 1030:2042 2054:3066 3078:4090 4102:5114 5126:6138 6150:7162 7174:8186 8198:9210 9222:10234 10246:11258 11270:12282 12294:13306 13318:14330 14342:15354 15366:16176" s="215" customFormat="1" ht="35.1" customHeight="1">
      <c r="A153" s="83"/>
      <c r="B153" s="83"/>
      <c r="C153" s="83"/>
      <c r="D153" s="83"/>
      <c r="E153" s="83"/>
      <c r="F153" s="85"/>
      <c r="G153" s="93"/>
      <c r="H153" s="84"/>
      <c r="I153" s="84"/>
      <c r="J153" s="84"/>
      <c r="K153" s="84"/>
      <c r="L153" s="95"/>
      <c r="M153" s="95"/>
      <c r="N153" s="95"/>
      <c r="O153" s="95"/>
      <c r="P153" s="95"/>
      <c r="Q153" s="95"/>
      <c r="R153" s="95"/>
      <c r="S153" s="95"/>
      <c r="T153" s="238"/>
      <c r="U153" s="238"/>
      <c r="V153" s="238"/>
      <c r="W153" s="238"/>
      <c r="X153" s="239"/>
      <c r="Y153" s="239"/>
      <c r="Z153" s="239"/>
      <c r="AA153" s="239"/>
      <c r="AB153" s="238"/>
      <c r="AC153" s="238"/>
      <c r="AD153" s="238"/>
      <c r="AE153" s="238"/>
      <c r="AF153" s="239"/>
      <c r="AG153" s="239"/>
      <c r="AH153" s="239"/>
      <c r="AI153" s="239"/>
      <c r="AJ153" s="86"/>
      <c r="AK153" s="240"/>
      <c r="AL153" s="240"/>
      <c r="AM153" s="352"/>
      <c r="AN153" s="352"/>
      <c r="AO153" s="352"/>
      <c r="AP153" s="352"/>
      <c r="AQ153" s="356"/>
      <c r="AR153" s="356"/>
      <c r="AS153" s="356"/>
      <c r="AT153" s="356"/>
      <c r="AU153" s="357"/>
      <c r="AV153" s="241"/>
      <c r="AW153" s="354"/>
      <c r="AX153" s="355"/>
      <c r="AY153" s="355"/>
      <c r="AZ153" s="355"/>
      <c r="BA153" s="238"/>
      <c r="BB153" s="238"/>
      <c r="BC153" s="238"/>
      <c r="BD153" s="238"/>
      <c r="BE153" s="103"/>
      <c r="BG153" s="83"/>
      <c r="BH153" s="83"/>
      <c r="BI153" s="83"/>
      <c r="BJ153" s="83"/>
      <c r="BK153" s="83"/>
      <c r="BL153" s="83"/>
      <c r="BM153" s="83"/>
      <c r="BN153" s="83"/>
      <c r="BO153" s="83"/>
      <c r="BP153" s="83"/>
      <c r="BQ153" s="83"/>
      <c r="BR153" s="83"/>
      <c r="BS153" s="83"/>
      <c r="BT153" s="83"/>
      <c r="BU153" s="83"/>
      <c r="BV153" s="83"/>
      <c r="BW153" s="83"/>
      <c r="BX153" s="83"/>
      <c r="BY153" s="83"/>
      <c r="BZ153" s="83"/>
      <c r="CA153" s="83"/>
      <c r="CB153" s="83"/>
      <c r="CC153" s="83"/>
      <c r="CD153" s="83"/>
      <c r="CE153" s="83"/>
      <c r="CF153" s="83"/>
      <c r="CG153" s="83"/>
      <c r="CH153" s="83"/>
      <c r="CI153" s="83"/>
      <c r="CJ153" s="83"/>
      <c r="CK153" s="83"/>
      <c r="CL153" s="83"/>
      <c r="CM153" s="83"/>
      <c r="CN153" s="83"/>
      <c r="CO153" s="83"/>
      <c r="CP153" s="83"/>
      <c r="CQ153" s="83"/>
      <c r="CR153" s="83"/>
    </row>
    <row r="154" spans="1:1018 1030:2042 2054:3066 3078:4090 4102:5114 5126:6138 6150:7162 7174:8186 8198:9210 9222:10234 10246:11258 11270:12282 12294:13306 13318:14330 14342:15354 15366:16176" s="215" customFormat="1" ht="35.1" customHeight="1">
      <c r="A154" s="83"/>
      <c r="B154" s="83"/>
      <c r="C154" s="83"/>
      <c r="D154" s="83"/>
      <c r="E154" s="83"/>
      <c r="F154" s="85"/>
      <c r="G154" s="93"/>
      <c r="H154" s="84"/>
      <c r="I154" s="84"/>
      <c r="J154" s="84"/>
      <c r="K154" s="84"/>
      <c r="L154" s="95"/>
      <c r="M154" s="95"/>
      <c r="N154" s="95"/>
      <c r="O154" s="95"/>
      <c r="P154" s="95"/>
      <c r="Q154" s="95"/>
      <c r="R154" s="95"/>
      <c r="S154" s="95"/>
      <c r="T154" s="238"/>
      <c r="U154" s="238"/>
      <c r="V154" s="238"/>
      <c r="W154" s="238"/>
      <c r="X154" s="239"/>
      <c r="Y154" s="239"/>
      <c r="Z154" s="239"/>
      <c r="AA154" s="239"/>
      <c r="AB154" s="238"/>
      <c r="AC154" s="238"/>
      <c r="AD154" s="238"/>
      <c r="AE154" s="238"/>
      <c r="AF154" s="239"/>
      <c r="AG154" s="239"/>
      <c r="AH154" s="239"/>
      <c r="AI154" s="239"/>
      <c r="AJ154" s="86"/>
      <c r="AK154" s="240"/>
      <c r="AL154" s="240"/>
      <c r="AM154" s="352"/>
      <c r="AN154" s="352"/>
      <c r="AO154" s="352"/>
      <c r="AP154" s="352"/>
      <c r="AQ154" s="356"/>
      <c r="AR154" s="356"/>
      <c r="AS154" s="356"/>
      <c r="AT154" s="356"/>
      <c r="AU154" s="357"/>
      <c r="AV154" s="241"/>
      <c r="AW154" s="354"/>
      <c r="AX154" s="355"/>
      <c r="AY154" s="355"/>
      <c r="AZ154" s="355"/>
      <c r="BA154" s="238"/>
      <c r="BB154" s="238"/>
      <c r="BC154" s="238"/>
      <c r="BD154" s="238"/>
      <c r="BE154" s="103"/>
      <c r="BG154" s="83"/>
      <c r="BH154" s="83"/>
      <c r="BI154" s="83"/>
      <c r="BJ154" s="83"/>
      <c r="BK154" s="83"/>
      <c r="BL154" s="83"/>
      <c r="BM154" s="83"/>
      <c r="BN154" s="83"/>
      <c r="BO154" s="83"/>
      <c r="BP154" s="83"/>
      <c r="BQ154" s="83"/>
      <c r="BR154" s="83"/>
      <c r="BS154" s="83"/>
      <c r="BT154" s="83"/>
      <c r="BU154" s="83"/>
      <c r="BV154" s="83"/>
      <c r="BW154" s="83"/>
      <c r="BX154" s="83"/>
      <c r="BY154" s="83"/>
      <c r="BZ154" s="83"/>
      <c r="CA154" s="83"/>
      <c r="CB154" s="83"/>
      <c r="CC154" s="83"/>
      <c r="CD154" s="83"/>
      <c r="CE154" s="83"/>
      <c r="CF154" s="83"/>
      <c r="CG154" s="83"/>
      <c r="CH154" s="83"/>
      <c r="CI154" s="83"/>
      <c r="CJ154" s="83"/>
      <c r="CK154" s="83"/>
      <c r="CL154" s="83"/>
      <c r="CM154" s="83"/>
      <c r="CN154" s="83"/>
      <c r="CO154" s="83"/>
      <c r="CP154" s="83"/>
      <c r="CQ154" s="83"/>
      <c r="CR154" s="83"/>
    </row>
    <row r="155" spans="1:1018 1030:2042 2054:3066 3078:4090 4102:5114 5126:6138 6150:7162 7174:8186 8198:9210 9222:10234 10246:11258 11270:12282 12294:13306 13318:14330 14342:15354 15366:16176" s="83" customFormat="1" ht="35.1" customHeight="1">
      <c r="A155" s="83" t="str">
        <f t="shared" si="13"/>
        <v>BH10DT_D3+1</v>
      </c>
      <c r="B155" s="83" t="str">
        <f t="shared" si="14"/>
        <v>BH10DT_D3+2</v>
      </c>
      <c r="C155" s="83" t="str">
        <f t="shared" si="15"/>
        <v>BH10DT_D3+3</v>
      </c>
      <c r="D155" s="83" t="str">
        <f t="shared" si="16"/>
        <v>BH10DT_D3+4</v>
      </c>
      <c r="E155" s="83" t="s">
        <v>348</v>
      </c>
      <c r="F155" s="55"/>
      <c r="G155" s="56" t="s">
        <v>4295</v>
      </c>
      <c r="H155" s="87" t="str">
        <f t="shared" si="2"/>
        <v>Đường Nguyễn Văn Trị</v>
      </c>
      <c r="I155" s="87" t="s">
        <v>243</v>
      </c>
      <c r="J155" s="84" t="s">
        <v>4247</v>
      </c>
      <c r="K155" s="87" t="s">
        <v>4252</v>
      </c>
      <c r="L155" s="107">
        <v>28000</v>
      </c>
      <c r="M155" s="107">
        <v>13000</v>
      </c>
      <c r="N155" s="107">
        <v>6600</v>
      </c>
      <c r="O155" s="107">
        <v>5000</v>
      </c>
      <c r="P155" s="95" t="e">
        <f>VLOOKUP(G155&amp;"Vị trí 1",#REF!,9,0)</f>
        <v>#REF!</v>
      </c>
      <c r="Q155" s="95" t="e">
        <f>VLOOKUP(G155&amp;"Vị trí 2",#REF!,9,0)</f>
        <v>#REF!</v>
      </c>
      <c r="R155" s="95" t="e">
        <f>VLOOKUP(G155&amp;"Vị trí 3",#REF!,9,0)</f>
        <v>#REF!</v>
      </c>
      <c r="S155" s="95" t="e">
        <f>VLOOKUP(G155&amp;"Vị trí 4",#REF!,9,0)</f>
        <v>#REF!</v>
      </c>
      <c r="T155" s="238"/>
      <c r="U155" s="238"/>
      <c r="V155" s="238" t="e">
        <f>VLOOKUP(C155,#REF!,32,0)</f>
        <v>#REF!</v>
      </c>
      <c r="W155" s="238"/>
      <c r="X155" s="239"/>
      <c r="Y155" s="239"/>
      <c r="Z155" s="239" t="e">
        <f>V155/N155</f>
        <v>#REF!</v>
      </c>
      <c r="AA155" s="239"/>
      <c r="AB155" s="238"/>
      <c r="AC155" s="238"/>
      <c r="AD155" s="238"/>
      <c r="AE155" s="238"/>
      <c r="AF155" s="239"/>
      <c r="AG155" s="239"/>
      <c r="AH155" s="239"/>
      <c r="AI155" s="239"/>
      <c r="AJ155" s="86">
        <v>2.866803583509514</v>
      </c>
      <c r="AK155" s="240"/>
      <c r="AL155" s="240">
        <v>1.65</v>
      </c>
      <c r="AM155" s="352">
        <f t="shared" si="11"/>
        <v>46200</v>
      </c>
      <c r="AN155" s="352">
        <f t="shared" si="11"/>
        <v>21450</v>
      </c>
      <c r="AO155" s="352">
        <f t="shared" si="11"/>
        <v>10890</v>
      </c>
      <c r="AP155" s="352">
        <f t="shared" si="11"/>
        <v>8250</v>
      </c>
      <c r="AQ155" s="356">
        <f>IF(AM155&lt;1000,ROUND(AM155,-1),ROUND(AM155,-2))</f>
        <v>46200</v>
      </c>
      <c r="AR155" s="356">
        <f t="shared" si="17"/>
        <v>21500</v>
      </c>
      <c r="AS155" s="356">
        <f t="shared" si="17"/>
        <v>10900</v>
      </c>
      <c r="AT155" s="356">
        <f t="shared" si="17"/>
        <v>8300</v>
      </c>
      <c r="AU155" s="357">
        <f>AM155*0.15</f>
        <v>6930</v>
      </c>
      <c r="AV155" s="241" t="s">
        <v>348</v>
      </c>
      <c r="AW155" s="354">
        <v>19600</v>
      </c>
      <c r="AX155" s="355">
        <v>9100</v>
      </c>
      <c r="AY155" s="355">
        <v>4620</v>
      </c>
      <c r="AZ155" s="355">
        <v>3500</v>
      </c>
      <c r="BA155" s="238">
        <v>16800</v>
      </c>
      <c r="BB155" s="238">
        <v>7800</v>
      </c>
      <c r="BC155" s="238">
        <v>3960</v>
      </c>
      <c r="BD155" s="238">
        <v>3000</v>
      </c>
      <c r="BE155" s="103">
        <f>AT155-AU155</f>
        <v>1370</v>
      </c>
      <c r="BF155" s="215"/>
      <c r="IM155" s="215"/>
      <c r="IN155" s="215"/>
      <c r="IO155" s="215"/>
      <c r="IP155" s="215"/>
      <c r="JB155" s="215"/>
      <c r="JC155" s="215"/>
      <c r="JD155" s="215"/>
      <c r="JE155" s="215"/>
      <c r="JF155" s="215"/>
      <c r="JG155" s="215"/>
      <c r="JH155" s="215"/>
      <c r="JI155" s="215"/>
      <c r="JJ155" s="215"/>
      <c r="JK155" s="215"/>
      <c r="JL155" s="215"/>
      <c r="JM155" s="215"/>
      <c r="JN155" s="215"/>
      <c r="JO155" s="215"/>
      <c r="JP155" s="215"/>
      <c r="JQ155" s="215"/>
      <c r="JR155" s="215"/>
      <c r="JS155" s="215"/>
      <c r="JT155" s="215"/>
      <c r="JU155" s="215"/>
      <c r="JV155" s="215"/>
      <c r="JW155" s="215"/>
      <c r="JX155" s="215"/>
      <c r="JY155" s="215"/>
      <c r="JZ155" s="215"/>
      <c r="KA155" s="215"/>
      <c r="KB155" s="215"/>
      <c r="KC155" s="215"/>
      <c r="KD155" s="215"/>
      <c r="KE155" s="215"/>
      <c r="KF155" s="215"/>
      <c r="KG155" s="215"/>
      <c r="KH155" s="215"/>
      <c r="KI155" s="215"/>
      <c r="KJ155" s="215"/>
      <c r="KK155" s="215"/>
      <c r="KL155" s="215"/>
      <c r="KM155" s="215"/>
      <c r="KN155" s="215"/>
      <c r="KO155" s="215"/>
      <c r="KP155" s="215"/>
      <c r="KQ155" s="215"/>
      <c r="KR155" s="215"/>
      <c r="SI155" s="215"/>
      <c r="SJ155" s="215"/>
      <c r="SK155" s="215"/>
      <c r="SL155" s="215"/>
      <c r="SX155" s="215"/>
      <c r="SY155" s="215"/>
      <c r="SZ155" s="215"/>
      <c r="TA155" s="215"/>
      <c r="TB155" s="215"/>
      <c r="TC155" s="215"/>
      <c r="TD155" s="215"/>
      <c r="TE155" s="215"/>
      <c r="TF155" s="215"/>
      <c r="TG155" s="215"/>
      <c r="TH155" s="215"/>
      <c r="TI155" s="215"/>
      <c r="TJ155" s="215"/>
      <c r="TK155" s="215"/>
      <c r="TL155" s="215"/>
      <c r="TM155" s="215"/>
      <c r="TN155" s="215"/>
      <c r="TO155" s="215"/>
      <c r="TP155" s="215"/>
      <c r="TQ155" s="215"/>
      <c r="TR155" s="215"/>
      <c r="TS155" s="215"/>
      <c r="TT155" s="215"/>
      <c r="TU155" s="215"/>
      <c r="TV155" s="215"/>
      <c r="TW155" s="215"/>
      <c r="TX155" s="215"/>
      <c r="TY155" s="215"/>
      <c r="TZ155" s="215"/>
      <c r="UA155" s="215"/>
      <c r="UB155" s="215"/>
      <c r="UC155" s="215"/>
      <c r="UD155" s="215"/>
      <c r="UE155" s="215"/>
      <c r="UF155" s="215"/>
      <c r="UG155" s="215"/>
      <c r="UH155" s="215"/>
      <c r="UI155" s="215"/>
      <c r="UJ155" s="215"/>
      <c r="UK155" s="215"/>
      <c r="UL155" s="215"/>
      <c r="UM155" s="215"/>
      <c r="UN155" s="215"/>
      <c r="ACE155" s="215"/>
      <c r="ACF155" s="215"/>
      <c r="ACG155" s="215"/>
      <c r="ACH155" s="215"/>
      <c r="ACT155" s="215"/>
      <c r="ACU155" s="215"/>
      <c r="ACV155" s="215"/>
      <c r="ACW155" s="215"/>
      <c r="ACX155" s="215"/>
      <c r="ACY155" s="215"/>
      <c r="ACZ155" s="215"/>
      <c r="ADA155" s="215"/>
      <c r="ADB155" s="215"/>
      <c r="ADC155" s="215"/>
      <c r="ADD155" s="215"/>
      <c r="ADE155" s="215"/>
      <c r="ADF155" s="215"/>
      <c r="ADG155" s="215"/>
      <c r="ADH155" s="215"/>
      <c r="ADI155" s="215"/>
      <c r="ADJ155" s="215"/>
      <c r="ADK155" s="215"/>
      <c r="ADL155" s="215"/>
      <c r="ADM155" s="215"/>
      <c r="ADN155" s="215"/>
      <c r="ADO155" s="215"/>
      <c r="ADP155" s="215"/>
      <c r="ADQ155" s="215"/>
      <c r="ADR155" s="215"/>
      <c r="ADS155" s="215"/>
      <c r="ADT155" s="215"/>
      <c r="ADU155" s="215"/>
      <c r="ADV155" s="215"/>
      <c r="ADW155" s="215"/>
      <c r="ADX155" s="215"/>
      <c r="ADY155" s="215"/>
      <c r="ADZ155" s="215"/>
      <c r="AEA155" s="215"/>
      <c r="AEB155" s="215"/>
      <c r="AEC155" s="215"/>
      <c r="AED155" s="215"/>
      <c r="AEE155" s="215"/>
      <c r="AEF155" s="215"/>
      <c r="AEG155" s="215"/>
      <c r="AEH155" s="215"/>
      <c r="AEI155" s="215"/>
      <c r="AEJ155" s="215"/>
      <c r="AMA155" s="215"/>
      <c r="AMB155" s="215"/>
      <c r="AMC155" s="215"/>
      <c r="AMD155" s="215"/>
      <c r="AMP155" s="215"/>
      <c r="AMQ155" s="215"/>
      <c r="AMR155" s="215"/>
      <c r="AMS155" s="215"/>
      <c r="AMT155" s="215"/>
      <c r="AMU155" s="215"/>
      <c r="AMV155" s="215"/>
      <c r="AMW155" s="215"/>
      <c r="AMX155" s="215"/>
      <c r="AMY155" s="215"/>
      <c r="AMZ155" s="215"/>
      <c r="ANA155" s="215"/>
      <c r="ANB155" s="215"/>
      <c r="ANC155" s="215"/>
      <c r="AND155" s="215"/>
      <c r="ANE155" s="215"/>
      <c r="ANF155" s="215"/>
      <c r="ANG155" s="215"/>
      <c r="ANH155" s="215"/>
      <c r="ANI155" s="215"/>
      <c r="ANJ155" s="215"/>
      <c r="ANK155" s="215"/>
      <c r="ANL155" s="215"/>
      <c r="ANM155" s="215"/>
      <c r="ANN155" s="215"/>
      <c r="ANO155" s="215"/>
      <c r="ANP155" s="215"/>
      <c r="ANQ155" s="215"/>
      <c r="ANR155" s="215"/>
      <c r="ANS155" s="215"/>
      <c r="ANT155" s="215"/>
      <c r="ANU155" s="215"/>
      <c r="ANV155" s="215"/>
      <c r="ANW155" s="215"/>
      <c r="ANX155" s="215"/>
      <c r="ANY155" s="215"/>
      <c r="ANZ155" s="215"/>
      <c r="AOA155" s="215"/>
      <c r="AOB155" s="215"/>
      <c r="AOC155" s="215"/>
      <c r="AOD155" s="215"/>
      <c r="AOE155" s="215"/>
      <c r="AOF155" s="215"/>
      <c r="AVW155" s="215"/>
      <c r="AVX155" s="215"/>
      <c r="AVY155" s="215"/>
      <c r="AVZ155" s="215"/>
      <c r="AWL155" s="215"/>
      <c r="AWM155" s="215"/>
      <c r="AWN155" s="215"/>
      <c r="AWO155" s="215"/>
      <c r="AWP155" s="215"/>
      <c r="AWQ155" s="215"/>
      <c r="AWR155" s="215"/>
      <c r="AWS155" s="215"/>
      <c r="AWT155" s="215"/>
      <c r="AWU155" s="215"/>
      <c r="AWV155" s="215"/>
      <c r="AWW155" s="215"/>
      <c r="AWX155" s="215"/>
      <c r="AWY155" s="215"/>
      <c r="AWZ155" s="215"/>
      <c r="AXA155" s="215"/>
      <c r="AXB155" s="215"/>
      <c r="AXC155" s="215"/>
      <c r="AXD155" s="215"/>
      <c r="AXE155" s="215"/>
      <c r="AXF155" s="215"/>
      <c r="AXG155" s="215"/>
      <c r="AXH155" s="215"/>
      <c r="AXI155" s="215"/>
      <c r="AXJ155" s="215"/>
      <c r="AXK155" s="215"/>
      <c r="AXL155" s="215"/>
      <c r="AXM155" s="215"/>
      <c r="AXN155" s="215"/>
      <c r="AXO155" s="215"/>
      <c r="AXP155" s="215"/>
      <c r="AXQ155" s="215"/>
      <c r="AXR155" s="215"/>
      <c r="AXS155" s="215"/>
      <c r="AXT155" s="215"/>
      <c r="AXU155" s="215"/>
      <c r="AXV155" s="215"/>
      <c r="AXW155" s="215"/>
      <c r="AXX155" s="215"/>
      <c r="AXY155" s="215"/>
      <c r="AXZ155" s="215"/>
      <c r="AYA155" s="215"/>
      <c r="AYB155" s="215"/>
      <c r="BFS155" s="215"/>
      <c r="BFT155" s="215"/>
      <c r="BFU155" s="215"/>
      <c r="BFV155" s="215"/>
      <c r="BGH155" s="215"/>
      <c r="BGI155" s="215"/>
      <c r="BGJ155" s="215"/>
      <c r="BGK155" s="215"/>
      <c r="BGL155" s="215"/>
      <c r="BGM155" s="215"/>
      <c r="BGN155" s="215"/>
      <c r="BGO155" s="215"/>
      <c r="BGP155" s="215"/>
      <c r="BGQ155" s="215"/>
      <c r="BGR155" s="215"/>
      <c r="BGS155" s="215"/>
      <c r="BGT155" s="215"/>
      <c r="BGU155" s="215"/>
      <c r="BGV155" s="215"/>
      <c r="BGW155" s="215"/>
      <c r="BGX155" s="215"/>
      <c r="BGY155" s="215"/>
      <c r="BGZ155" s="215"/>
      <c r="BHA155" s="215"/>
      <c r="BHB155" s="215"/>
      <c r="BHC155" s="215"/>
      <c r="BHD155" s="215"/>
      <c r="BHE155" s="215"/>
      <c r="BHF155" s="215"/>
      <c r="BHG155" s="215"/>
      <c r="BHH155" s="215"/>
      <c r="BHI155" s="215"/>
      <c r="BHJ155" s="215"/>
      <c r="BHK155" s="215"/>
      <c r="BHL155" s="215"/>
      <c r="BHM155" s="215"/>
      <c r="BHN155" s="215"/>
      <c r="BHO155" s="215"/>
      <c r="BHP155" s="215"/>
      <c r="BHQ155" s="215"/>
      <c r="BHR155" s="215"/>
      <c r="BHS155" s="215"/>
      <c r="BHT155" s="215"/>
      <c r="BHU155" s="215"/>
      <c r="BHV155" s="215"/>
      <c r="BHW155" s="215"/>
      <c r="BHX155" s="215"/>
      <c r="BPO155" s="215"/>
      <c r="BPP155" s="215"/>
      <c r="BPQ155" s="215"/>
      <c r="BPR155" s="215"/>
      <c r="BQD155" s="215"/>
      <c r="BQE155" s="215"/>
      <c r="BQF155" s="215"/>
      <c r="BQG155" s="215"/>
      <c r="BQH155" s="215"/>
      <c r="BQI155" s="215"/>
      <c r="BQJ155" s="215"/>
      <c r="BQK155" s="215"/>
      <c r="BQL155" s="215"/>
      <c r="BQM155" s="215"/>
      <c r="BQN155" s="215"/>
      <c r="BQO155" s="215"/>
      <c r="BQP155" s="215"/>
      <c r="BQQ155" s="215"/>
      <c r="BQR155" s="215"/>
      <c r="BQS155" s="215"/>
      <c r="BQT155" s="215"/>
      <c r="BQU155" s="215"/>
      <c r="BQV155" s="215"/>
      <c r="BQW155" s="215"/>
      <c r="BQX155" s="215"/>
      <c r="BQY155" s="215"/>
      <c r="BQZ155" s="215"/>
      <c r="BRA155" s="215"/>
      <c r="BRB155" s="215"/>
      <c r="BRC155" s="215"/>
      <c r="BRD155" s="215"/>
      <c r="BRE155" s="215"/>
      <c r="BRF155" s="215"/>
      <c r="BRG155" s="215"/>
      <c r="BRH155" s="215"/>
      <c r="BRI155" s="215"/>
      <c r="BRJ155" s="215"/>
      <c r="BRK155" s="215"/>
      <c r="BRL155" s="215"/>
      <c r="BRM155" s="215"/>
      <c r="BRN155" s="215"/>
      <c r="BRO155" s="215"/>
      <c r="BRP155" s="215"/>
      <c r="BRQ155" s="215"/>
      <c r="BRR155" s="215"/>
      <c r="BRS155" s="215"/>
      <c r="BRT155" s="215"/>
      <c r="BZK155" s="215"/>
      <c r="BZL155" s="215"/>
      <c r="BZM155" s="215"/>
      <c r="BZN155" s="215"/>
      <c r="BZZ155" s="215"/>
      <c r="CAA155" s="215"/>
      <c r="CAB155" s="215"/>
      <c r="CAC155" s="215"/>
      <c r="CAD155" s="215"/>
      <c r="CAE155" s="215"/>
      <c r="CAF155" s="215"/>
      <c r="CAG155" s="215"/>
      <c r="CAH155" s="215"/>
      <c r="CAI155" s="215"/>
      <c r="CAJ155" s="215"/>
      <c r="CAK155" s="215"/>
      <c r="CAL155" s="215"/>
      <c r="CAM155" s="215"/>
      <c r="CAN155" s="215"/>
      <c r="CAO155" s="215"/>
      <c r="CAP155" s="215"/>
      <c r="CAQ155" s="215"/>
      <c r="CAR155" s="215"/>
      <c r="CAS155" s="215"/>
      <c r="CAT155" s="215"/>
      <c r="CAU155" s="215"/>
      <c r="CAV155" s="215"/>
      <c r="CAW155" s="215"/>
      <c r="CAX155" s="215"/>
      <c r="CAY155" s="215"/>
      <c r="CAZ155" s="215"/>
      <c r="CBA155" s="215"/>
      <c r="CBB155" s="215"/>
      <c r="CBC155" s="215"/>
      <c r="CBD155" s="215"/>
      <c r="CBE155" s="215"/>
      <c r="CBF155" s="215"/>
      <c r="CBG155" s="215"/>
      <c r="CBH155" s="215"/>
      <c r="CBI155" s="215"/>
      <c r="CBJ155" s="215"/>
      <c r="CBK155" s="215"/>
      <c r="CBL155" s="215"/>
      <c r="CBM155" s="215"/>
      <c r="CBN155" s="215"/>
      <c r="CBO155" s="215"/>
      <c r="CBP155" s="215"/>
      <c r="CJG155" s="215"/>
      <c r="CJH155" s="215"/>
      <c r="CJI155" s="215"/>
      <c r="CJJ155" s="215"/>
      <c r="CJV155" s="215"/>
      <c r="CJW155" s="215"/>
      <c r="CJX155" s="215"/>
      <c r="CJY155" s="215"/>
      <c r="CJZ155" s="215"/>
      <c r="CKA155" s="215"/>
      <c r="CKB155" s="215"/>
      <c r="CKC155" s="215"/>
      <c r="CKD155" s="215"/>
      <c r="CKE155" s="215"/>
      <c r="CKF155" s="215"/>
      <c r="CKG155" s="215"/>
      <c r="CKH155" s="215"/>
      <c r="CKI155" s="215"/>
      <c r="CKJ155" s="215"/>
      <c r="CKK155" s="215"/>
      <c r="CKL155" s="215"/>
      <c r="CKM155" s="215"/>
      <c r="CKN155" s="215"/>
      <c r="CKO155" s="215"/>
      <c r="CKP155" s="215"/>
      <c r="CKQ155" s="215"/>
      <c r="CKR155" s="215"/>
      <c r="CKS155" s="215"/>
      <c r="CKT155" s="215"/>
      <c r="CKU155" s="215"/>
      <c r="CKV155" s="215"/>
      <c r="CKW155" s="215"/>
      <c r="CKX155" s="215"/>
      <c r="CKY155" s="215"/>
      <c r="CKZ155" s="215"/>
      <c r="CLA155" s="215"/>
      <c r="CLB155" s="215"/>
      <c r="CLC155" s="215"/>
      <c r="CLD155" s="215"/>
      <c r="CLE155" s="215"/>
      <c r="CLF155" s="215"/>
      <c r="CLG155" s="215"/>
      <c r="CLH155" s="215"/>
      <c r="CLI155" s="215"/>
      <c r="CLJ155" s="215"/>
      <c r="CLK155" s="215"/>
      <c r="CLL155" s="215"/>
      <c r="CTC155" s="215"/>
      <c r="CTD155" s="215"/>
      <c r="CTE155" s="215"/>
      <c r="CTF155" s="215"/>
      <c r="CTR155" s="215"/>
      <c r="CTS155" s="215"/>
      <c r="CTT155" s="215"/>
      <c r="CTU155" s="215"/>
      <c r="CTV155" s="215"/>
      <c r="CTW155" s="215"/>
      <c r="CTX155" s="215"/>
      <c r="CTY155" s="215"/>
      <c r="CTZ155" s="215"/>
      <c r="CUA155" s="215"/>
      <c r="CUB155" s="215"/>
      <c r="CUC155" s="215"/>
      <c r="CUD155" s="215"/>
      <c r="CUE155" s="215"/>
      <c r="CUF155" s="215"/>
      <c r="CUG155" s="215"/>
      <c r="CUH155" s="215"/>
      <c r="CUI155" s="215"/>
      <c r="CUJ155" s="215"/>
      <c r="CUK155" s="215"/>
      <c r="CUL155" s="215"/>
      <c r="CUM155" s="215"/>
      <c r="CUN155" s="215"/>
      <c r="CUO155" s="215"/>
      <c r="CUP155" s="215"/>
      <c r="CUQ155" s="215"/>
      <c r="CUR155" s="215"/>
      <c r="CUS155" s="215"/>
      <c r="CUT155" s="215"/>
      <c r="CUU155" s="215"/>
      <c r="CUV155" s="215"/>
      <c r="CUW155" s="215"/>
      <c r="CUX155" s="215"/>
      <c r="CUY155" s="215"/>
      <c r="CUZ155" s="215"/>
      <c r="CVA155" s="215"/>
      <c r="CVB155" s="215"/>
      <c r="CVC155" s="215"/>
      <c r="CVD155" s="215"/>
      <c r="CVE155" s="215"/>
      <c r="CVF155" s="215"/>
      <c r="CVG155" s="215"/>
      <c r="CVH155" s="215"/>
      <c r="DCY155" s="215"/>
      <c r="DCZ155" s="215"/>
      <c r="DDA155" s="215"/>
      <c r="DDB155" s="215"/>
      <c r="DDN155" s="215"/>
      <c r="DDO155" s="215"/>
      <c r="DDP155" s="215"/>
      <c r="DDQ155" s="215"/>
      <c r="DDR155" s="215"/>
      <c r="DDS155" s="215"/>
      <c r="DDT155" s="215"/>
      <c r="DDU155" s="215"/>
      <c r="DDV155" s="215"/>
      <c r="DDW155" s="215"/>
      <c r="DDX155" s="215"/>
      <c r="DDY155" s="215"/>
      <c r="DDZ155" s="215"/>
      <c r="DEA155" s="215"/>
      <c r="DEB155" s="215"/>
      <c r="DEC155" s="215"/>
      <c r="DED155" s="215"/>
      <c r="DEE155" s="215"/>
      <c r="DEF155" s="215"/>
      <c r="DEG155" s="215"/>
      <c r="DEH155" s="215"/>
      <c r="DEI155" s="215"/>
      <c r="DEJ155" s="215"/>
      <c r="DEK155" s="215"/>
      <c r="DEL155" s="215"/>
      <c r="DEM155" s="215"/>
      <c r="DEN155" s="215"/>
      <c r="DEO155" s="215"/>
      <c r="DEP155" s="215"/>
      <c r="DEQ155" s="215"/>
      <c r="DER155" s="215"/>
      <c r="DES155" s="215"/>
      <c r="DET155" s="215"/>
      <c r="DEU155" s="215"/>
      <c r="DEV155" s="215"/>
      <c r="DEW155" s="215"/>
      <c r="DEX155" s="215"/>
      <c r="DEY155" s="215"/>
      <c r="DEZ155" s="215"/>
      <c r="DFA155" s="215"/>
      <c r="DFB155" s="215"/>
      <c r="DFC155" s="215"/>
      <c r="DFD155" s="215"/>
      <c r="DMU155" s="215"/>
      <c r="DMV155" s="215"/>
      <c r="DMW155" s="215"/>
      <c r="DMX155" s="215"/>
      <c r="DNJ155" s="215"/>
      <c r="DNK155" s="215"/>
      <c r="DNL155" s="215"/>
      <c r="DNM155" s="215"/>
      <c r="DNN155" s="215"/>
      <c r="DNO155" s="215"/>
      <c r="DNP155" s="215"/>
      <c r="DNQ155" s="215"/>
      <c r="DNR155" s="215"/>
      <c r="DNS155" s="215"/>
      <c r="DNT155" s="215"/>
      <c r="DNU155" s="215"/>
      <c r="DNV155" s="215"/>
      <c r="DNW155" s="215"/>
      <c r="DNX155" s="215"/>
      <c r="DNY155" s="215"/>
      <c r="DNZ155" s="215"/>
      <c r="DOA155" s="215"/>
      <c r="DOB155" s="215"/>
      <c r="DOC155" s="215"/>
      <c r="DOD155" s="215"/>
      <c r="DOE155" s="215"/>
      <c r="DOF155" s="215"/>
      <c r="DOG155" s="215"/>
      <c r="DOH155" s="215"/>
      <c r="DOI155" s="215"/>
      <c r="DOJ155" s="215"/>
      <c r="DOK155" s="215"/>
      <c r="DOL155" s="215"/>
      <c r="DOM155" s="215"/>
      <c r="DON155" s="215"/>
      <c r="DOO155" s="215"/>
      <c r="DOP155" s="215"/>
      <c r="DOQ155" s="215"/>
      <c r="DOR155" s="215"/>
      <c r="DOS155" s="215"/>
      <c r="DOT155" s="215"/>
      <c r="DOU155" s="215"/>
      <c r="DOV155" s="215"/>
      <c r="DOW155" s="215"/>
      <c r="DOX155" s="215"/>
      <c r="DOY155" s="215"/>
      <c r="DOZ155" s="215"/>
      <c r="DWQ155" s="215"/>
      <c r="DWR155" s="215"/>
      <c r="DWS155" s="215"/>
      <c r="DWT155" s="215"/>
      <c r="DXF155" s="215"/>
      <c r="DXG155" s="215"/>
      <c r="DXH155" s="215"/>
      <c r="DXI155" s="215"/>
      <c r="DXJ155" s="215"/>
      <c r="DXK155" s="215"/>
      <c r="DXL155" s="215"/>
      <c r="DXM155" s="215"/>
      <c r="DXN155" s="215"/>
      <c r="DXO155" s="215"/>
      <c r="DXP155" s="215"/>
      <c r="DXQ155" s="215"/>
      <c r="DXR155" s="215"/>
      <c r="DXS155" s="215"/>
      <c r="DXT155" s="215"/>
      <c r="DXU155" s="215"/>
      <c r="DXV155" s="215"/>
      <c r="DXW155" s="215"/>
      <c r="DXX155" s="215"/>
      <c r="DXY155" s="215"/>
      <c r="DXZ155" s="215"/>
      <c r="DYA155" s="215"/>
      <c r="DYB155" s="215"/>
      <c r="DYC155" s="215"/>
      <c r="DYD155" s="215"/>
      <c r="DYE155" s="215"/>
      <c r="DYF155" s="215"/>
      <c r="DYG155" s="215"/>
      <c r="DYH155" s="215"/>
      <c r="DYI155" s="215"/>
      <c r="DYJ155" s="215"/>
      <c r="DYK155" s="215"/>
      <c r="DYL155" s="215"/>
      <c r="DYM155" s="215"/>
      <c r="DYN155" s="215"/>
      <c r="DYO155" s="215"/>
      <c r="DYP155" s="215"/>
      <c r="DYQ155" s="215"/>
      <c r="DYR155" s="215"/>
      <c r="DYS155" s="215"/>
      <c r="DYT155" s="215"/>
      <c r="DYU155" s="215"/>
      <c r="DYV155" s="215"/>
      <c r="EGM155" s="215"/>
      <c r="EGN155" s="215"/>
      <c r="EGO155" s="215"/>
      <c r="EGP155" s="215"/>
      <c r="EHB155" s="215"/>
      <c r="EHC155" s="215"/>
      <c r="EHD155" s="215"/>
      <c r="EHE155" s="215"/>
      <c r="EHF155" s="215"/>
      <c r="EHG155" s="215"/>
      <c r="EHH155" s="215"/>
      <c r="EHI155" s="215"/>
      <c r="EHJ155" s="215"/>
      <c r="EHK155" s="215"/>
      <c r="EHL155" s="215"/>
      <c r="EHM155" s="215"/>
      <c r="EHN155" s="215"/>
      <c r="EHO155" s="215"/>
      <c r="EHP155" s="215"/>
      <c r="EHQ155" s="215"/>
      <c r="EHR155" s="215"/>
      <c r="EHS155" s="215"/>
      <c r="EHT155" s="215"/>
      <c r="EHU155" s="215"/>
      <c r="EHV155" s="215"/>
      <c r="EHW155" s="215"/>
      <c r="EHX155" s="215"/>
      <c r="EHY155" s="215"/>
      <c r="EHZ155" s="215"/>
      <c r="EIA155" s="215"/>
      <c r="EIB155" s="215"/>
      <c r="EIC155" s="215"/>
      <c r="EID155" s="215"/>
      <c r="EIE155" s="215"/>
      <c r="EIF155" s="215"/>
      <c r="EIG155" s="215"/>
      <c r="EIH155" s="215"/>
      <c r="EII155" s="215"/>
      <c r="EIJ155" s="215"/>
      <c r="EIK155" s="215"/>
      <c r="EIL155" s="215"/>
      <c r="EIM155" s="215"/>
      <c r="EIN155" s="215"/>
      <c r="EIO155" s="215"/>
      <c r="EIP155" s="215"/>
      <c r="EIQ155" s="215"/>
      <c r="EIR155" s="215"/>
      <c r="EQI155" s="215"/>
      <c r="EQJ155" s="215"/>
      <c r="EQK155" s="215"/>
      <c r="EQL155" s="215"/>
      <c r="EQX155" s="215"/>
      <c r="EQY155" s="215"/>
      <c r="EQZ155" s="215"/>
      <c r="ERA155" s="215"/>
      <c r="ERB155" s="215"/>
      <c r="ERC155" s="215"/>
      <c r="ERD155" s="215"/>
      <c r="ERE155" s="215"/>
      <c r="ERF155" s="215"/>
      <c r="ERG155" s="215"/>
      <c r="ERH155" s="215"/>
      <c r="ERI155" s="215"/>
      <c r="ERJ155" s="215"/>
      <c r="ERK155" s="215"/>
      <c r="ERL155" s="215"/>
      <c r="ERM155" s="215"/>
      <c r="ERN155" s="215"/>
      <c r="ERO155" s="215"/>
      <c r="ERP155" s="215"/>
      <c r="ERQ155" s="215"/>
      <c r="ERR155" s="215"/>
      <c r="ERS155" s="215"/>
      <c r="ERT155" s="215"/>
      <c r="ERU155" s="215"/>
      <c r="ERV155" s="215"/>
      <c r="ERW155" s="215"/>
      <c r="ERX155" s="215"/>
      <c r="ERY155" s="215"/>
      <c r="ERZ155" s="215"/>
      <c r="ESA155" s="215"/>
      <c r="ESB155" s="215"/>
      <c r="ESC155" s="215"/>
      <c r="ESD155" s="215"/>
      <c r="ESE155" s="215"/>
      <c r="ESF155" s="215"/>
      <c r="ESG155" s="215"/>
      <c r="ESH155" s="215"/>
      <c r="ESI155" s="215"/>
      <c r="ESJ155" s="215"/>
      <c r="ESK155" s="215"/>
      <c r="ESL155" s="215"/>
      <c r="ESM155" s="215"/>
      <c r="ESN155" s="215"/>
      <c r="FAE155" s="215"/>
      <c r="FAF155" s="215"/>
      <c r="FAG155" s="215"/>
      <c r="FAH155" s="215"/>
      <c r="FAT155" s="215"/>
      <c r="FAU155" s="215"/>
      <c r="FAV155" s="215"/>
      <c r="FAW155" s="215"/>
      <c r="FAX155" s="215"/>
      <c r="FAY155" s="215"/>
      <c r="FAZ155" s="215"/>
      <c r="FBA155" s="215"/>
      <c r="FBB155" s="215"/>
      <c r="FBC155" s="215"/>
      <c r="FBD155" s="215"/>
      <c r="FBE155" s="215"/>
      <c r="FBF155" s="215"/>
      <c r="FBG155" s="215"/>
      <c r="FBH155" s="215"/>
      <c r="FBI155" s="215"/>
      <c r="FBJ155" s="215"/>
      <c r="FBK155" s="215"/>
      <c r="FBL155" s="215"/>
      <c r="FBM155" s="215"/>
      <c r="FBN155" s="215"/>
      <c r="FBO155" s="215"/>
      <c r="FBP155" s="215"/>
      <c r="FBQ155" s="215"/>
      <c r="FBR155" s="215"/>
      <c r="FBS155" s="215"/>
      <c r="FBT155" s="215"/>
      <c r="FBU155" s="215"/>
      <c r="FBV155" s="215"/>
      <c r="FBW155" s="215"/>
      <c r="FBX155" s="215"/>
      <c r="FBY155" s="215"/>
      <c r="FBZ155" s="215"/>
      <c r="FCA155" s="215"/>
      <c r="FCB155" s="215"/>
      <c r="FCC155" s="215"/>
      <c r="FCD155" s="215"/>
      <c r="FCE155" s="215"/>
      <c r="FCF155" s="215"/>
      <c r="FCG155" s="215"/>
      <c r="FCH155" s="215"/>
      <c r="FCI155" s="215"/>
      <c r="FCJ155" s="215"/>
      <c r="FKA155" s="215"/>
      <c r="FKB155" s="215"/>
      <c r="FKC155" s="215"/>
      <c r="FKD155" s="215"/>
      <c r="FKP155" s="215"/>
      <c r="FKQ155" s="215"/>
      <c r="FKR155" s="215"/>
      <c r="FKS155" s="215"/>
      <c r="FKT155" s="215"/>
      <c r="FKU155" s="215"/>
      <c r="FKV155" s="215"/>
      <c r="FKW155" s="215"/>
      <c r="FKX155" s="215"/>
      <c r="FKY155" s="215"/>
      <c r="FKZ155" s="215"/>
      <c r="FLA155" s="215"/>
      <c r="FLB155" s="215"/>
      <c r="FLC155" s="215"/>
      <c r="FLD155" s="215"/>
      <c r="FLE155" s="215"/>
      <c r="FLF155" s="215"/>
      <c r="FLG155" s="215"/>
      <c r="FLH155" s="215"/>
      <c r="FLI155" s="215"/>
      <c r="FLJ155" s="215"/>
      <c r="FLK155" s="215"/>
      <c r="FLL155" s="215"/>
      <c r="FLM155" s="215"/>
      <c r="FLN155" s="215"/>
      <c r="FLO155" s="215"/>
      <c r="FLP155" s="215"/>
      <c r="FLQ155" s="215"/>
      <c r="FLR155" s="215"/>
      <c r="FLS155" s="215"/>
      <c r="FLT155" s="215"/>
      <c r="FLU155" s="215"/>
      <c r="FLV155" s="215"/>
      <c r="FLW155" s="215"/>
      <c r="FLX155" s="215"/>
      <c r="FLY155" s="215"/>
      <c r="FLZ155" s="215"/>
      <c r="FMA155" s="215"/>
      <c r="FMB155" s="215"/>
      <c r="FMC155" s="215"/>
      <c r="FMD155" s="215"/>
      <c r="FME155" s="215"/>
      <c r="FMF155" s="215"/>
      <c r="FTW155" s="215"/>
      <c r="FTX155" s="215"/>
      <c r="FTY155" s="215"/>
      <c r="FTZ155" s="215"/>
      <c r="FUL155" s="215"/>
      <c r="FUM155" s="215"/>
      <c r="FUN155" s="215"/>
      <c r="FUO155" s="215"/>
      <c r="FUP155" s="215"/>
      <c r="FUQ155" s="215"/>
      <c r="FUR155" s="215"/>
      <c r="FUS155" s="215"/>
      <c r="FUT155" s="215"/>
      <c r="FUU155" s="215"/>
      <c r="FUV155" s="215"/>
      <c r="FUW155" s="215"/>
      <c r="FUX155" s="215"/>
      <c r="FUY155" s="215"/>
      <c r="FUZ155" s="215"/>
      <c r="FVA155" s="215"/>
      <c r="FVB155" s="215"/>
      <c r="FVC155" s="215"/>
      <c r="FVD155" s="215"/>
      <c r="FVE155" s="215"/>
      <c r="FVF155" s="215"/>
      <c r="FVG155" s="215"/>
      <c r="FVH155" s="215"/>
      <c r="FVI155" s="215"/>
      <c r="FVJ155" s="215"/>
      <c r="FVK155" s="215"/>
      <c r="FVL155" s="215"/>
      <c r="FVM155" s="215"/>
      <c r="FVN155" s="215"/>
      <c r="FVO155" s="215"/>
      <c r="FVP155" s="215"/>
      <c r="FVQ155" s="215"/>
      <c r="FVR155" s="215"/>
      <c r="FVS155" s="215"/>
      <c r="FVT155" s="215"/>
      <c r="FVU155" s="215"/>
      <c r="FVV155" s="215"/>
      <c r="FVW155" s="215"/>
      <c r="FVX155" s="215"/>
      <c r="FVY155" s="215"/>
      <c r="FVZ155" s="215"/>
      <c r="FWA155" s="215"/>
      <c r="FWB155" s="215"/>
      <c r="GDS155" s="215"/>
      <c r="GDT155" s="215"/>
      <c r="GDU155" s="215"/>
      <c r="GDV155" s="215"/>
      <c r="GEH155" s="215"/>
      <c r="GEI155" s="215"/>
      <c r="GEJ155" s="215"/>
      <c r="GEK155" s="215"/>
      <c r="GEL155" s="215"/>
      <c r="GEM155" s="215"/>
      <c r="GEN155" s="215"/>
      <c r="GEO155" s="215"/>
      <c r="GEP155" s="215"/>
      <c r="GEQ155" s="215"/>
      <c r="GER155" s="215"/>
      <c r="GES155" s="215"/>
      <c r="GET155" s="215"/>
      <c r="GEU155" s="215"/>
      <c r="GEV155" s="215"/>
      <c r="GEW155" s="215"/>
      <c r="GEX155" s="215"/>
      <c r="GEY155" s="215"/>
      <c r="GEZ155" s="215"/>
      <c r="GFA155" s="215"/>
      <c r="GFB155" s="215"/>
      <c r="GFC155" s="215"/>
      <c r="GFD155" s="215"/>
      <c r="GFE155" s="215"/>
      <c r="GFF155" s="215"/>
      <c r="GFG155" s="215"/>
      <c r="GFH155" s="215"/>
      <c r="GFI155" s="215"/>
      <c r="GFJ155" s="215"/>
      <c r="GFK155" s="215"/>
      <c r="GFL155" s="215"/>
      <c r="GFM155" s="215"/>
      <c r="GFN155" s="215"/>
      <c r="GFO155" s="215"/>
      <c r="GFP155" s="215"/>
      <c r="GFQ155" s="215"/>
      <c r="GFR155" s="215"/>
      <c r="GFS155" s="215"/>
      <c r="GFT155" s="215"/>
      <c r="GFU155" s="215"/>
      <c r="GFV155" s="215"/>
      <c r="GFW155" s="215"/>
      <c r="GFX155" s="215"/>
      <c r="GNO155" s="215"/>
      <c r="GNP155" s="215"/>
      <c r="GNQ155" s="215"/>
      <c r="GNR155" s="215"/>
      <c r="GOD155" s="215"/>
      <c r="GOE155" s="215"/>
      <c r="GOF155" s="215"/>
      <c r="GOG155" s="215"/>
      <c r="GOH155" s="215"/>
      <c r="GOI155" s="215"/>
      <c r="GOJ155" s="215"/>
      <c r="GOK155" s="215"/>
      <c r="GOL155" s="215"/>
      <c r="GOM155" s="215"/>
      <c r="GON155" s="215"/>
      <c r="GOO155" s="215"/>
      <c r="GOP155" s="215"/>
      <c r="GOQ155" s="215"/>
      <c r="GOR155" s="215"/>
      <c r="GOS155" s="215"/>
      <c r="GOT155" s="215"/>
      <c r="GOU155" s="215"/>
      <c r="GOV155" s="215"/>
      <c r="GOW155" s="215"/>
      <c r="GOX155" s="215"/>
      <c r="GOY155" s="215"/>
      <c r="GOZ155" s="215"/>
      <c r="GPA155" s="215"/>
      <c r="GPB155" s="215"/>
      <c r="GPC155" s="215"/>
      <c r="GPD155" s="215"/>
      <c r="GPE155" s="215"/>
      <c r="GPF155" s="215"/>
      <c r="GPG155" s="215"/>
      <c r="GPH155" s="215"/>
      <c r="GPI155" s="215"/>
      <c r="GPJ155" s="215"/>
      <c r="GPK155" s="215"/>
      <c r="GPL155" s="215"/>
      <c r="GPM155" s="215"/>
      <c r="GPN155" s="215"/>
      <c r="GPO155" s="215"/>
      <c r="GPP155" s="215"/>
      <c r="GPQ155" s="215"/>
      <c r="GPR155" s="215"/>
      <c r="GPS155" s="215"/>
      <c r="GPT155" s="215"/>
      <c r="GXK155" s="215"/>
      <c r="GXL155" s="215"/>
      <c r="GXM155" s="215"/>
      <c r="GXN155" s="215"/>
      <c r="GXZ155" s="215"/>
      <c r="GYA155" s="215"/>
      <c r="GYB155" s="215"/>
      <c r="GYC155" s="215"/>
      <c r="GYD155" s="215"/>
      <c r="GYE155" s="215"/>
      <c r="GYF155" s="215"/>
      <c r="GYG155" s="215"/>
      <c r="GYH155" s="215"/>
      <c r="GYI155" s="215"/>
      <c r="GYJ155" s="215"/>
      <c r="GYK155" s="215"/>
      <c r="GYL155" s="215"/>
      <c r="GYM155" s="215"/>
      <c r="GYN155" s="215"/>
      <c r="GYO155" s="215"/>
      <c r="GYP155" s="215"/>
      <c r="GYQ155" s="215"/>
      <c r="GYR155" s="215"/>
      <c r="GYS155" s="215"/>
      <c r="GYT155" s="215"/>
      <c r="GYU155" s="215"/>
      <c r="GYV155" s="215"/>
      <c r="GYW155" s="215"/>
      <c r="GYX155" s="215"/>
      <c r="GYY155" s="215"/>
      <c r="GYZ155" s="215"/>
      <c r="GZA155" s="215"/>
      <c r="GZB155" s="215"/>
      <c r="GZC155" s="215"/>
      <c r="GZD155" s="215"/>
      <c r="GZE155" s="215"/>
      <c r="GZF155" s="215"/>
      <c r="GZG155" s="215"/>
      <c r="GZH155" s="215"/>
      <c r="GZI155" s="215"/>
      <c r="GZJ155" s="215"/>
      <c r="GZK155" s="215"/>
      <c r="GZL155" s="215"/>
      <c r="GZM155" s="215"/>
      <c r="GZN155" s="215"/>
      <c r="GZO155" s="215"/>
      <c r="GZP155" s="215"/>
      <c r="HHG155" s="215"/>
      <c r="HHH155" s="215"/>
      <c r="HHI155" s="215"/>
      <c r="HHJ155" s="215"/>
      <c r="HHV155" s="215"/>
      <c r="HHW155" s="215"/>
      <c r="HHX155" s="215"/>
      <c r="HHY155" s="215"/>
      <c r="HHZ155" s="215"/>
      <c r="HIA155" s="215"/>
      <c r="HIB155" s="215"/>
      <c r="HIC155" s="215"/>
      <c r="HID155" s="215"/>
      <c r="HIE155" s="215"/>
      <c r="HIF155" s="215"/>
      <c r="HIG155" s="215"/>
      <c r="HIH155" s="215"/>
      <c r="HII155" s="215"/>
      <c r="HIJ155" s="215"/>
      <c r="HIK155" s="215"/>
      <c r="HIL155" s="215"/>
      <c r="HIM155" s="215"/>
      <c r="HIN155" s="215"/>
      <c r="HIO155" s="215"/>
      <c r="HIP155" s="215"/>
      <c r="HIQ155" s="215"/>
      <c r="HIR155" s="215"/>
      <c r="HIS155" s="215"/>
      <c r="HIT155" s="215"/>
      <c r="HIU155" s="215"/>
      <c r="HIV155" s="215"/>
      <c r="HIW155" s="215"/>
      <c r="HIX155" s="215"/>
      <c r="HIY155" s="215"/>
      <c r="HIZ155" s="215"/>
      <c r="HJA155" s="215"/>
      <c r="HJB155" s="215"/>
      <c r="HJC155" s="215"/>
      <c r="HJD155" s="215"/>
      <c r="HJE155" s="215"/>
      <c r="HJF155" s="215"/>
      <c r="HJG155" s="215"/>
      <c r="HJH155" s="215"/>
      <c r="HJI155" s="215"/>
      <c r="HJJ155" s="215"/>
      <c r="HJK155" s="215"/>
      <c r="HJL155" s="215"/>
      <c r="HRC155" s="215"/>
      <c r="HRD155" s="215"/>
      <c r="HRE155" s="215"/>
      <c r="HRF155" s="215"/>
      <c r="HRR155" s="215"/>
      <c r="HRS155" s="215"/>
      <c r="HRT155" s="215"/>
      <c r="HRU155" s="215"/>
      <c r="HRV155" s="215"/>
      <c r="HRW155" s="215"/>
      <c r="HRX155" s="215"/>
      <c r="HRY155" s="215"/>
      <c r="HRZ155" s="215"/>
      <c r="HSA155" s="215"/>
      <c r="HSB155" s="215"/>
      <c r="HSC155" s="215"/>
      <c r="HSD155" s="215"/>
      <c r="HSE155" s="215"/>
      <c r="HSF155" s="215"/>
      <c r="HSG155" s="215"/>
      <c r="HSH155" s="215"/>
      <c r="HSI155" s="215"/>
      <c r="HSJ155" s="215"/>
      <c r="HSK155" s="215"/>
      <c r="HSL155" s="215"/>
      <c r="HSM155" s="215"/>
      <c r="HSN155" s="215"/>
      <c r="HSO155" s="215"/>
      <c r="HSP155" s="215"/>
      <c r="HSQ155" s="215"/>
      <c r="HSR155" s="215"/>
      <c r="HSS155" s="215"/>
      <c r="HST155" s="215"/>
      <c r="HSU155" s="215"/>
      <c r="HSV155" s="215"/>
      <c r="HSW155" s="215"/>
      <c r="HSX155" s="215"/>
      <c r="HSY155" s="215"/>
      <c r="HSZ155" s="215"/>
      <c r="HTA155" s="215"/>
      <c r="HTB155" s="215"/>
      <c r="HTC155" s="215"/>
      <c r="HTD155" s="215"/>
      <c r="HTE155" s="215"/>
      <c r="HTF155" s="215"/>
      <c r="HTG155" s="215"/>
      <c r="HTH155" s="215"/>
      <c r="IAY155" s="215"/>
      <c r="IAZ155" s="215"/>
      <c r="IBA155" s="215"/>
      <c r="IBB155" s="215"/>
      <c r="IBN155" s="215"/>
      <c r="IBO155" s="215"/>
      <c r="IBP155" s="215"/>
      <c r="IBQ155" s="215"/>
      <c r="IBR155" s="215"/>
      <c r="IBS155" s="215"/>
      <c r="IBT155" s="215"/>
      <c r="IBU155" s="215"/>
      <c r="IBV155" s="215"/>
      <c r="IBW155" s="215"/>
      <c r="IBX155" s="215"/>
      <c r="IBY155" s="215"/>
      <c r="IBZ155" s="215"/>
      <c r="ICA155" s="215"/>
      <c r="ICB155" s="215"/>
      <c r="ICC155" s="215"/>
      <c r="ICD155" s="215"/>
      <c r="ICE155" s="215"/>
      <c r="ICF155" s="215"/>
      <c r="ICG155" s="215"/>
      <c r="ICH155" s="215"/>
      <c r="ICI155" s="215"/>
      <c r="ICJ155" s="215"/>
      <c r="ICK155" s="215"/>
      <c r="ICL155" s="215"/>
      <c r="ICM155" s="215"/>
      <c r="ICN155" s="215"/>
      <c r="ICO155" s="215"/>
      <c r="ICP155" s="215"/>
      <c r="ICQ155" s="215"/>
      <c r="ICR155" s="215"/>
      <c r="ICS155" s="215"/>
      <c r="ICT155" s="215"/>
      <c r="ICU155" s="215"/>
      <c r="ICV155" s="215"/>
      <c r="ICW155" s="215"/>
      <c r="ICX155" s="215"/>
      <c r="ICY155" s="215"/>
      <c r="ICZ155" s="215"/>
      <c r="IDA155" s="215"/>
      <c r="IDB155" s="215"/>
      <c r="IDC155" s="215"/>
      <c r="IDD155" s="215"/>
      <c r="IKU155" s="215"/>
      <c r="IKV155" s="215"/>
      <c r="IKW155" s="215"/>
      <c r="IKX155" s="215"/>
      <c r="ILJ155" s="215"/>
      <c r="ILK155" s="215"/>
      <c r="ILL155" s="215"/>
      <c r="ILM155" s="215"/>
      <c r="ILN155" s="215"/>
      <c r="ILO155" s="215"/>
      <c r="ILP155" s="215"/>
      <c r="ILQ155" s="215"/>
      <c r="ILR155" s="215"/>
      <c r="ILS155" s="215"/>
      <c r="ILT155" s="215"/>
      <c r="ILU155" s="215"/>
      <c r="ILV155" s="215"/>
      <c r="ILW155" s="215"/>
      <c r="ILX155" s="215"/>
      <c r="ILY155" s="215"/>
      <c r="ILZ155" s="215"/>
      <c r="IMA155" s="215"/>
      <c r="IMB155" s="215"/>
      <c r="IMC155" s="215"/>
      <c r="IMD155" s="215"/>
      <c r="IME155" s="215"/>
      <c r="IMF155" s="215"/>
      <c r="IMG155" s="215"/>
      <c r="IMH155" s="215"/>
      <c r="IMI155" s="215"/>
      <c r="IMJ155" s="215"/>
      <c r="IMK155" s="215"/>
      <c r="IML155" s="215"/>
      <c r="IMM155" s="215"/>
      <c r="IMN155" s="215"/>
      <c r="IMO155" s="215"/>
      <c r="IMP155" s="215"/>
      <c r="IMQ155" s="215"/>
      <c r="IMR155" s="215"/>
      <c r="IMS155" s="215"/>
      <c r="IMT155" s="215"/>
      <c r="IMU155" s="215"/>
      <c r="IMV155" s="215"/>
      <c r="IMW155" s="215"/>
      <c r="IMX155" s="215"/>
      <c r="IMY155" s="215"/>
      <c r="IMZ155" s="215"/>
      <c r="IUQ155" s="215"/>
      <c r="IUR155" s="215"/>
      <c r="IUS155" s="215"/>
      <c r="IUT155" s="215"/>
      <c r="IVF155" s="215"/>
      <c r="IVG155" s="215"/>
      <c r="IVH155" s="215"/>
      <c r="IVI155" s="215"/>
      <c r="IVJ155" s="215"/>
      <c r="IVK155" s="215"/>
      <c r="IVL155" s="215"/>
      <c r="IVM155" s="215"/>
      <c r="IVN155" s="215"/>
      <c r="IVO155" s="215"/>
      <c r="IVP155" s="215"/>
      <c r="IVQ155" s="215"/>
      <c r="IVR155" s="215"/>
      <c r="IVS155" s="215"/>
      <c r="IVT155" s="215"/>
      <c r="IVU155" s="215"/>
      <c r="IVV155" s="215"/>
      <c r="IVW155" s="215"/>
      <c r="IVX155" s="215"/>
      <c r="IVY155" s="215"/>
      <c r="IVZ155" s="215"/>
      <c r="IWA155" s="215"/>
      <c r="IWB155" s="215"/>
      <c r="IWC155" s="215"/>
      <c r="IWD155" s="215"/>
      <c r="IWE155" s="215"/>
      <c r="IWF155" s="215"/>
      <c r="IWG155" s="215"/>
      <c r="IWH155" s="215"/>
      <c r="IWI155" s="215"/>
      <c r="IWJ155" s="215"/>
      <c r="IWK155" s="215"/>
      <c r="IWL155" s="215"/>
      <c r="IWM155" s="215"/>
      <c r="IWN155" s="215"/>
      <c r="IWO155" s="215"/>
      <c r="IWP155" s="215"/>
      <c r="IWQ155" s="215"/>
      <c r="IWR155" s="215"/>
      <c r="IWS155" s="215"/>
      <c r="IWT155" s="215"/>
      <c r="IWU155" s="215"/>
      <c r="IWV155" s="215"/>
      <c r="JEM155" s="215"/>
      <c r="JEN155" s="215"/>
      <c r="JEO155" s="215"/>
      <c r="JEP155" s="215"/>
      <c r="JFB155" s="215"/>
      <c r="JFC155" s="215"/>
      <c r="JFD155" s="215"/>
      <c r="JFE155" s="215"/>
      <c r="JFF155" s="215"/>
      <c r="JFG155" s="215"/>
      <c r="JFH155" s="215"/>
      <c r="JFI155" s="215"/>
      <c r="JFJ155" s="215"/>
      <c r="JFK155" s="215"/>
      <c r="JFL155" s="215"/>
      <c r="JFM155" s="215"/>
      <c r="JFN155" s="215"/>
      <c r="JFO155" s="215"/>
      <c r="JFP155" s="215"/>
      <c r="JFQ155" s="215"/>
      <c r="JFR155" s="215"/>
      <c r="JFS155" s="215"/>
      <c r="JFT155" s="215"/>
      <c r="JFU155" s="215"/>
      <c r="JFV155" s="215"/>
      <c r="JFW155" s="215"/>
      <c r="JFX155" s="215"/>
      <c r="JFY155" s="215"/>
      <c r="JFZ155" s="215"/>
      <c r="JGA155" s="215"/>
      <c r="JGB155" s="215"/>
      <c r="JGC155" s="215"/>
      <c r="JGD155" s="215"/>
      <c r="JGE155" s="215"/>
      <c r="JGF155" s="215"/>
      <c r="JGG155" s="215"/>
      <c r="JGH155" s="215"/>
      <c r="JGI155" s="215"/>
      <c r="JGJ155" s="215"/>
      <c r="JGK155" s="215"/>
      <c r="JGL155" s="215"/>
      <c r="JGM155" s="215"/>
      <c r="JGN155" s="215"/>
      <c r="JGO155" s="215"/>
      <c r="JGP155" s="215"/>
      <c r="JGQ155" s="215"/>
      <c r="JGR155" s="215"/>
      <c r="JOI155" s="215"/>
      <c r="JOJ155" s="215"/>
      <c r="JOK155" s="215"/>
      <c r="JOL155" s="215"/>
      <c r="JOX155" s="215"/>
      <c r="JOY155" s="215"/>
      <c r="JOZ155" s="215"/>
      <c r="JPA155" s="215"/>
      <c r="JPB155" s="215"/>
      <c r="JPC155" s="215"/>
      <c r="JPD155" s="215"/>
      <c r="JPE155" s="215"/>
      <c r="JPF155" s="215"/>
      <c r="JPG155" s="215"/>
      <c r="JPH155" s="215"/>
      <c r="JPI155" s="215"/>
      <c r="JPJ155" s="215"/>
      <c r="JPK155" s="215"/>
      <c r="JPL155" s="215"/>
      <c r="JPM155" s="215"/>
      <c r="JPN155" s="215"/>
      <c r="JPO155" s="215"/>
      <c r="JPP155" s="215"/>
      <c r="JPQ155" s="215"/>
      <c r="JPR155" s="215"/>
      <c r="JPS155" s="215"/>
      <c r="JPT155" s="215"/>
      <c r="JPU155" s="215"/>
      <c r="JPV155" s="215"/>
      <c r="JPW155" s="215"/>
      <c r="JPX155" s="215"/>
      <c r="JPY155" s="215"/>
      <c r="JPZ155" s="215"/>
      <c r="JQA155" s="215"/>
      <c r="JQB155" s="215"/>
      <c r="JQC155" s="215"/>
      <c r="JQD155" s="215"/>
      <c r="JQE155" s="215"/>
      <c r="JQF155" s="215"/>
      <c r="JQG155" s="215"/>
      <c r="JQH155" s="215"/>
      <c r="JQI155" s="215"/>
      <c r="JQJ155" s="215"/>
      <c r="JQK155" s="215"/>
      <c r="JQL155" s="215"/>
      <c r="JQM155" s="215"/>
      <c r="JQN155" s="215"/>
      <c r="JYE155" s="215"/>
      <c r="JYF155" s="215"/>
      <c r="JYG155" s="215"/>
      <c r="JYH155" s="215"/>
      <c r="JYT155" s="215"/>
      <c r="JYU155" s="215"/>
      <c r="JYV155" s="215"/>
      <c r="JYW155" s="215"/>
      <c r="JYX155" s="215"/>
      <c r="JYY155" s="215"/>
      <c r="JYZ155" s="215"/>
      <c r="JZA155" s="215"/>
      <c r="JZB155" s="215"/>
      <c r="JZC155" s="215"/>
      <c r="JZD155" s="215"/>
      <c r="JZE155" s="215"/>
      <c r="JZF155" s="215"/>
      <c r="JZG155" s="215"/>
      <c r="JZH155" s="215"/>
      <c r="JZI155" s="215"/>
      <c r="JZJ155" s="215"/>
      <c r="JZK155" s="215"/>
      <c r="JZL155" s="215"/>
      <c r="JZM155" s="215"/>
      <c r="JZN155" s="215"/>
      <c r="JZO155" s="215"/>
      <c r="JZP155" s="215"/>
      <c r="JZQ155" s="215"/>
      <c r="JZR155" s="215"/>
      <c r="JZS155" s="215"/>
      <c r="JZT155" s="215"/>
      <c r="JZU155" s="215"/>
      <c r="JZV155" s="215"/>
      <c r="JZW155" s="215"/>
      <c r="JZX155" s="215"/>
      <c r="JZY155" s="215"/>
      <c r="JZZ155" s="215"/>
      <c r="KAA155" s="215"/>
      <c r="KAB155" s="215"/>
      <c r="KAC155" s="215"/>
      <c r="KAD155" s="215"/>
      <c r="KAE155" s="215"/>
      <c r="KAF155" s="215"/>
      <c r="KAG155" s="215"/>
      <c r="KAH155" s="215"/>
      <c r="KAI155" s="215"/>
      <c r="KAJ155" s="215"/>
      <c r="KIA155" s="215"/>
      <c r="KIB155" s="215"/>
      <c r="KIC155" s="215"/>
      <c r="KID155" s="215"/>
      <c r="KIP155" s="215"/>
      <c r="KIQ155" s="215"/>
      <c r="KIR155" s="215"/>
      <c r="KIS155" s="215"/>
      <c r="KIT155" s="215"/>
      <c r="KIU155" s="215"/>
      <c r="KIV155" s="215"/>
      <c r="KIW155" s="215"/>
      <c r="KIX155" s="215"/>
      <c r="KIY155" s="215"/>
      <c r="KIZ155" s="215"/>
      <c r="KJA155" s="215"/>
      <c r="KJB155" s="215"/>
      <c r="KJC155" s="215"/>
      <c r="KJD155" s="215"/>
      <c r="KJE155" s="215"/>
      <c r="KJF155" s="215"/>
      <c r="KJG155" s="215"/>
      <c r="KJH155" s="215"/>
      <c r="KJI155" s="215"/>
      <c r="KJJ155" s="215"/>
      <c r="KJK155" s="215"/>
      <c r="KJL155" s="215"/>
      <c r="KJM155" s="215"/>
      <c r="KJN155" s="215"/>
      <c r="KJO155" s="215"/>
      <c r="KJP155" s="215"/>
      <c r="KJQ155" s="215"/>
      <c r="KJR155" s="215"/>
      <c r="KJS155" s="215"/>
      <c r="KJT155" s="215"/>
      <c r="KJU155" s="215"/>
      <c r="KJV155" s="215"/>
      <c r="KJW155" s="215"/>
      <c r="KJX155" s="215"/>
      <c r="KJY155" s="215"/>
      <c r="KJZ155" s="215"/>
      <c r="KKA155" s="215"/>
      <c r="KKB155" s="215"/>
      <c r="KKC155" s="215"/>
      <c r="KKD155" s="215"/>
      <c r="KKE155" s="215"/>
      <c r="KKF155" s="215"/>
      <c r="KRW155" s="215"/>
      <c r="KRX155" s="215"/>
      <c r="KRY155" s="215"/>
      <c r="KRZ155" s="215"/>
      <c r="KSL155" s="215"/>
      <c r="KSM155" s="215"/>
      <c r="KSN155" s="215"/>
      <c r="KSO155" s="215"/>
      <c r="KSP155" s="215"/>
      <c r="KSQ155" s="215"/>
      <c r="KSR155" s="215"/>
      <c r="KSS155" s="215"/>
      <c r="KST155" s="215"/>
      <c r="KSU155" s="215"/>
      <c r="KSV155" s="215"/>
      <c r="KSW155" s="215"/>
      <c r="KSX155" s="215"/>
      <c r="KSY155" s="215"/>
      <c r="KSZ155" s="215"/>
      <c r="KTA155" s="215"/>
      <c r="KTB155" s="215"/>
      <c r="KTC155" s="215"/>
      <c r="KTD155" s="215"/>
      <c r="KTE155" s="215"/>
      <c r="KTF155" s="215"/>
      <c r="KTG155" s="215"/>
      <c r="KTH155" s="215"/>
      <c r="KTI155" s="215"/>
      <c r="KTJ155" s="215"/>
      <c r="KTK155" s="215"/>
      <c r="KTL155" s="215"/>
      <c r="KTM155" s="215"/>
      <c r="KTN155" s="215"/>
      <c r="KTO155" s="215"/>
      <c r="KTP155" s="215"/>
      <c r="KTQ155" s="215"/>
      <c r="KTR155" s="215"/>
      <c r="KTS155" s="215"/>
      <c r="KTT155" s="215"/>
      <c r="KTU155" s="215"/>
      <c r="KTV155" s="215"/>
      <c r="KTW155" s="215"/>
      <c r="KTX155" s="215"/>
      <c r="KTY155" s="215"/>
      <c r="KTZ155" s="215"/>
      <c r="KUA155" s="215"/>
      <c r="KUB155" s="215"/>
      <c r="LBS155" s="215"/>
      <c r="LBT155" s="215"/>
      <c r="LBU155" s="215"/>
      <c r="LBV155" s="215"/>
      <c r="LCH155" s="215"/>
      <c r="LCI155" s="215"/>
      <c r="LCJ155" s="215"/>
      <c r="LCK155" s="215"/>
      <c r="LCL155" s="215"/>
      <c r="LCM155" s="215"/>
      <c r="LCN155" s="215"/>
      <c r="LCO155" s="215"/>
      <c r="LCP155" s="215"/>
      <c r="LCQ155" s="215"/>
      <c r="LCR155" s="215"/>
      <c r="LCS155" s="215"/>
      <c r="LCT155" s="215"/>
      <c r="LCU155" s="215"/>
      <c r="LCV155" s="215"/>
      <c r="LCW155" s="215"/>
      <c r="LCX155" s="215"/>
      <c r="LCY155" s="215"/>
      <c r="LCZ155" s="215"/>
      <c r="LDA155" s="215"/>
      <c r="LDB155" s="215"/>
      <c r="LDC155" s="215"/>
      <c r="LDD155" s="215"/>
      <c r="LDE155" s="215"/>
      <c r="LDF155" s="215"/>
      <c r="LDG155" s="215"/>
      <c r="LDH155" s="215"/>
      <c r="LDI155" s="215"/>
      <c r="LDJ155" s="215"/>
      <c r="LDK155" s="215"/>
      <c r="LDL155" s="215"/>
      <c r="LDM155" s="215"/>
      <c r="LDN155" s="215"/>
      <c r="LDO155" s="215"/>
      <c r="LDP155" s="215"/>
      <c r="LDQ155" s="215"/>
      <c r="LDR155" s="215"/>
      <c r="LDS155" s="215"/>
      <c r="LDT155" s="215"/>
      <c r="LDU155" s="215"/>
      <c r="LDV155" s="215"/>
      <c r="LDW155" s="215"/>
      <c r="LDX155" s="215"/>
      <c r="LLO155" s="215"/>
      <c r="LLP155" s="215"/>
      <c r="LLQ155" s="215"/>
      <c r="LLR155" s="215"/>
      <c r="LMD155" s="215"/>
      <c r="LME155" s="215"/>
      <c r="LMF155" s="215"/>
      <c r="LMG155" s="215"/>
      <c r="LMH155" s="215"/>
      <c r="LMI155" s="215"/>
      <c r="LMJ155" s="215"/>
      <c r="LMK155" s="215"/>
      <c r="LML155" s="215"/>
      <c r="LMM155" s="215"/>
      <c r="LMN155" s="215"/>
      <c r="LMO155" s="215"/>
      <c r="LMP155" s="215"/>
      <c r="LMQ155" s="215"/>
      <c r="LMR155" s="215"/>
      <c r="LMS155" s="215"/>
      <c r="LMT155" s="215"/>
      <c r="LMU155" s="215"/>
      <c r="LMV155" s="215"/>
      <c r="LMW155" s="215"/>
      <c r="LMX155" s="215"/>
      <c r="LMY155" s="215"/>
      <c r="LMZ155" s="215"/>
      <c r="LNA155" s="215"/>
      <c r="LNB155" s="215"/>
      <c r="LNC155" s="215"/>
      <c r="LND155" s="215"/>
      <c r="LNE155" s="215"/>
      <c r="LNF155" s="215"/>
      <c r="LNG155" s="215"/>
      <c r="LNH155" s="215"/>
      <c r="LNI155" s="215"/>
      <c r="LNJ155" s="215"/>
      <c r="LNK155" s="215"/>
      <c r="LNL155" s="215"/>
      <c r="LNM155" s="215"/>
      <c r="LNN155" s="215"/>
      <c r="LNO155" s="215"/>
      <c r="LNP155" s="215"/>
      <c r="LNQ155" s="215"/>
      <c r="LNR155" s="215"/>
      <c r="LNS155" s="215"/>
      <c r="LNT155" s="215"/>
      <c r="LVK155" s="215"/>
      <c r="LVL155" s="215"/>
      <c r="LVM155" s="215"/>
      <c r="LVN155" s="215"/>
      <c r="LVZ155" s="215"/>
      <c r="LWA155" s="215"/>
      <c r="LWB155" s="215"/>
      <c r="LWC155" s="215"/>
      <c r="LWD155" s="215"/>
      <c r="LWE155" s="215"/>
      <c r="LWF155" s="215"/>
      <c r="LWG155" s="215"/>
      <c r="LWH155" s="215"/>
      <c r="LWI155" s="215"/>
      <c r="LWJ155" s="215"/>
      <c r="LWK155" s="215"/>
      <c r="LWL155" s="215"/>
      <c r="LWM155" s="215"/>
      <c r="LWN155" s="215"/>
      <c r="LWO155" s="215"/>
      <c r="LWP155" s="215"/>
      <c r="LWQ155" s="215"/>
      <c r="LWR155" s="215"/>
      <c r="LWS155" s="215"/>
      <c r="LWT155" s="215"/>
      <c r="LWU155" s="215"/>
      <c r="LWV155" s="215"/>
      <c r="LWW155" s="215"/>
      <c r="LWX155" s="215"/>
      <c r="LWY155" s="215"/>
      <c r="LWZ155" s="215"/>
      <c r="LXA155" s="215"/>
      <c r="LXB155" s="215"/>
      <c r="LXC155" s="215"/>
      <c r="LXD155" s="215"/>
      <c r="LXE155" s="215"/>
      <c r="LXF155" s="215"/>
      <c r="LXG155" s="215"/>
      <c r="LXH155" s="215"/>
      <c r="LXI155" s="215"/>
      <c r="LXJ155" s="215"/>
      <c r="LXK155" s="215"/>
      <c r="LXL155" s="215"/>
      <c r="LXM155" s="215"/>
      <c r="LXN155" s="215"/>
      <c r="LXO155" s="215"/>
      <c r="LXP155" s="215"/>
      <c r="MFG155" s="215"/>
      <c r="MFH155" s="215"/>
      <c r="MFI155" s="215"/>
      <c r="MFJ155" s="215"/>
      <c r="MFV155" s="215"/>
      <c r="MFW155" s="215"/>
      <c r="MFX155" s="215"/>
      <c r="MFY155" s="215"/>
      <c r="MFZ155" s="215"/>
      <c r="MGA155" s="215"/>
      <c r="MGB155" s="215"/>
      <c r="MGC155" s="215"/>
      <c r="MGD155" s="215"/>
      <c r="MGE155" s="215"/>
      <c r="MGF155" s="215"/>
      <c r="MGG155" s="215"/>
      <c r="MGH155" s="215"/>
      <c r="MGI155" s="215"/>
      <c r="MGJ155" s="215"/>
      <c r="MGK155" s="215"/>
      <c r="MGL155" s="215"/>
      <c r="MGM155" s="215"/>
      <c r="MGN155" s="215"/>
      <c r="MGO155" s="215"/>
      <c r="MGP155" s="215"/>
      <c r="MGQ155" s="215"/>
      <c r="MGR155" s="215"/>
      <c r="MGS155" s="215"/>
      <c r="MGT155" s="215"/>
      <c r="MGU155" s="215"/>
      <c r="MGV155" s="215"/>
      <c r="MGW155" s="215"/>
      <c r="MGX155" s="215"/>
      <c r="MGY155" s="215"/>
      <c r="MGZ155" s="215"/>
      <c r="MHA155" s="215"/>
      <c r="MHB155" s="215"/>
      <c r="MHC155" s="215"/>
      <c r="MHD155" s="215"/>
      <c r="MHE155" s="215"/>
      <c r="MHF155" s="215"/>
      <c r="MHG155" s="215"/>
      <c r="MHH155" s="215"/>
      <c r="MHI155" s="215"/>
      <c r="MHJ155" s="215"/>
      <c r="MHK155" s="215"/>
      <c r="MHL155" s="215"/>
      <c r="MPC155" s="215"/>
      <c r="MPD155" s="215"/>
      <c r="MPE155" s="215"/>
      <c r="MPF155" s="215"/>
      <c r="MPR155" s="215"/>
      <c r="MPS155" s="215"/>
      <c r="MPT155" s="215"/>
      <c r="MPU155" s="215"/>
      <c r="MPV155" s="215"/>
      <c r="MPW155" s="215"/>
      <c r="MPX155" s="215"/>
      <c r="MPY155" s="215"/>
      <c r="MPZ155" s="215"/>
      <c r="MQA155" s="215"/>
      <c r="MQB155" s="215"/>
      <c r="MQC155" s="215"/>
      <c r="MQD155" s="215"/>
      <c r="MQE155" s="215"/>
      <c r="MQF155" s="215"/>
      <c r="MQG155" s="215"/>
      <c r="MQH155" s="215"/>
      <c r="MQI155" s="215"/>
      <c r="MQJ155" s="215"/>
      <c r="MQK155" s="215"/>
      <c r="MQL155" s="215"/>
      <c r="MQM155" s="215"/>
      <c r="MQN155" s="215"/>
      <c r="MQO155" s="215"/>
      <c r="MQP155" s="215"/>
      <c r="MQQ155" s="215"/>
      <c r="MQR155" s="215"/>
      <c r="MQS155" s="215"/>
      <c r="MQT155" s="215"/>
      <c r="MQU155" s="215"/>
      <c r="MQV155" s="215"/>
      <c r="MQW155" s="215"/>
      <c r="MQX155" s="215"/>
      <c r="MQY155" s="215"/>
      <c r="MQZ155" s="215"/>
      <c r="MRA155" s="215"/>
      <c r="MRB155" s="215"/>
      <c r="MRC155" s="215"/>
      <c r="MRD155" s="215"/>
      <c r="MRE155" s="215"/>
      <c r="MRF155" s="215"/>
      <c r="MRG155" s="215"/>
      <c r="MRH155" s="215"/>
      <c r="MYY155" s="215"/>
      <c r="MYZ155" s="215"/>
      <c r="MZA155" s="215"/>
      <c r="MZB155" s="215"/>
      <c r="MZN155" s="215"/>
      <c r="MZO155" s="215"/>
      <c r="MZP155" s="215"/>
      <c r="MZQ155" s="215"/>
      <c r="MZR155" s="215"/>
      <c r="MZS155" s="215"/>
      <c r="MZT155" s="215"/>
      <c r="MZU155" s="215"/>
      <c r="MZV155" s="215"/>
      <c r="MZW155" s="215"/>
      <c r="MZX155" s="215"/>
      <c r="MZY155" s="215"/>
      <c r="MZZ155" s="215"/>
      <c r="NAA155" s="215"/>
      <c r="NAB155" s="215"/>
      <c r="NAC155" s="215"/>
      <c r="NAD155" s="215"/>
      <c r="NAE155" s="215"/>
      <c r="NAF155" s="215"/>
      <c r="NAG155" s="215"/>
      <c r="NAH155" s="215"/>
      <c r="NAI155" s="215"/>
      <c r="NAJ155" s="215"/>
      <c r="NAK155" s="215"/>
      <c r="NAL155" s="215"/>
      <c r="NAM155" s="215"/>
      <c r="NAN155" s="215"/>
      <c r="NAO155" s="215"/>
      <c r="NAP155" s="215"/>
      <c r="NAQ155" s="215"/>
      <c r="NAR155" s="215"/>
      <c r="NAS155" s="215"/>
      <c r="NAT155" s="215"/>
      <c r="NAU155" s="215"/>
      <c r="NAV155" s="215"/>
      <c r="NAW155" s="215"/>
      <c r="NAX155" s="215"/>
      <c r="NAY155" s="215"/>
      <c r="NAZ155" s="215"/>
      <c r="NBA155" s="215"/>
      <c r="NBB155" s="215"/>
      <c r="NBC155" s="215"/>
      <c r="NBD155" s="215"/>
      <c r="NIU155" s="215"/>
      <c r="NIV155" s="215"/>
      <c r="NIW155" s="215"/>
      <c r="NIX155" s="215"/>
      <c r="NJJ155" s="215"/>
      <c r="NJK155" s="215"/>
      <c r="NJL155" s="215"/>
      <c r="NJM155" s="215"/>
      <c r="NJN155" s="215"/>
      <c r="NJO155" s="215"/>
      <c r="NJP155" s="215"/>
      <c r="NJQ155" s="215"/>
      <c r="NJR155" s="215"/>
      <c r="NJS155" s="215"/>
      <c r="NJT155" s="215"/>
      <c r="NJU155" s="215"/>
      <c r="NJV155" s="215"/>
      <c r="NJW155" s="215"/>
      <c r="NJX155" s="215"/>
      <c r="NJY155" s="215"/>
      <c r="NJZ155" s="215"/>
      <c r="NKA155" s="215"/>
      <c r="NKB155" s="215"/>
      <c r="NKC155" s="215"/>
      <c r="NKD155" s="215"/>
      <c r="NKE155" s="215"/>
      <c r="NKF155" s="215"/>
      <c r="NKG155" s="215"/>
      <c r="NKH155" s="215"/>
      <c r="NKI155" s="215"/>
      <c r="NKJ155" s="215"/>
      <c r="NKK155" s="215"/>
      <c r="NKL155" s="215"/>
      <c r="NKM155" s="215"/>
      <c r="NKN155" s="215"/>
      <c r="NKO155" s="215"/>
      <c r="NKP155" s="215"/>
      <c r="NKQ155" s="215"/>
      <c r="NKR155" s="215"/>
      <c r="NKS155" s="215"/>
      <c r="NKT155" s="215"/>
      <c r="NKU155" s="215"/>
      <c r="NKV155" s="215"/>
      <c r="NKW155" s="215"/>
      <c r="NKX155" s="215"/>
      <c r="NKY155" s="215"/>
      <c r="NKZ155" s="215"/>
      <c r="NSQ155" s="215"/>
      <c r="NSR155" s="215"/>
      <c r="NSS155" s="215"/>
      <c r="NST155" s="215"/>
      <c r="NTF155" s="215"/>
      <c r="NTG155" s="215"/>
      <c r="NTH155" s="215"/>
      <c r="NTI155" s="215"/>
      <c r="NTJ155" s="215"/>
      <c r="NTK155" s="215"/>
      <c r="NTL155" s="215"/>
      <c r="NTM155" s="215"/>
      <c r="NTN155" s="215"/>
      <c r="NTO155" s="215"/>
      <c r="NTP155" s="215"/>
      <c r="NTQ155" s="215"/>
      <c r="NTR155" s="215"/>
      <c r="NTS155" s="215"/>
      <c r="NTT155" s="215"/>
      <c r="NTU155" s="215"/>
      <c r="NTV155" s="215"/>
      <c r="NTW155" s="215"/>
      <c r="NTX155" s="215"/>
      <c r="NTY155" s="215"/>
      <c r="NTZ155" s="215"/>
      <c r="NUA155" s="215"/>
      <c r="NUB155" s="215"/>
      <c r="NUC155" s="215"/>
      <c r="NUD155" s="215"/>
      <c r="NUE155" s="215"/>
      <c r="NUF155" s="215"/>
      <c r="NUG155" s="215"/>
      <c r="NUH155" s="215"/>
      <c r="NUI155" s="215"/>
      <c r="NUJ155" s="215"/>
      <c r="NUK155" s="215"/>
      <c r="NUL155" s="215"/>
      <c r="NUM155" s="215"/>
      <c r="NUN155" s="215"/>
      <c r="NUO155" s="215"/>
      <c r="NUP155" s="215"/>
      <c r="NUQ155" s="215"/>
      <c r="NUR155" s="215"/>
      <c r="NUS155" s="215"/>
      <c r="NUT155" s="215"/>
      <c r="NUU155" s="215"/>
      <c r="NUV155" s="215"/>
      <c r="OCM155" s="215"/>
      <c r="OCN155" s="215"/>
      <c r="OCO155" s="215"/>
      <c r="OCP155" s="215"/>
      <c r="ODB155" s="215"/>
      <c r="ODC155" s="215"/>
      <c r="ODD155" s="215"/>
      <c r="ODE155" s="215"/>
      <c r="ODF155" s="215"/>
      <c r="ODG155" s="215"/>
      <c r="ODH155" s="215"/>
      <c r="ODI155" s="215"/>
      <c r="ODJ155" s="215"/>
      <c r="ODK155" s="215"/>
      <c r="ODL155" s="215"/>
      <c r="ODM155" s="215"/>
      <c r="ODN155" s="215"/>
      <c r="ODO155" s="215"/>
      <c r="ODP155" s="215"/>
      <c r="ODQ155" s="215"/>
      <c r="ODR155" s="215"/>
      <c r="ODS155" s="215"/>
      <c r="ODT155" s="215"/>
      <c r="ODU155" s="215"/>
      <c r="ODV155" s="215"/>
      <c r="ODW155" s="215"/>
      <c r="ODX155" s="215"/>
      <c r="ODY155" s="215"/>
      <c r="ODZ155" s="215"/>
      <c r="OEA155" s="215"/>
      <c r="OEB155" s="215"/>
      <c r="OEC155" s="215"/>
      <c r="OED155" s="215"/>
      <c r="OEE155" s="215"/>
      <c r="OEF155" s="215"/>
      <c r="OEG155" s="215"/>
      <c r="OEH155" s="215"/>
      <c r="OEI155" s="215"/>
      <c r="OEJ155" s="215"/>
      <c r="OEK155" s="215"/>
      <c r="OEL155" s="215"/>
      <c r="OEM155" s="215"/>
      <c r="OEN155" s="215"/>
      <c r="OEO155" s="215"/>
      <c r="OEP155" s="215"/>
      <c r="OEQ155" s="215"/>
      <c r="OER155" s="215"/>
      <c r="OMI155" s="215"/>
      <c r="OMJ155" s="215"/>
      <c r="OMK155" s="215"/>
      <c r="OML155" s="215"/>
      <c r="OMX155" s="215"/>
      <c r="OMY155" s="215"/>
      <c r="OMZ155" s="215"/>
      <c r="ONA155" s="215"/>
      <c r="ONB155" s="215"/>
      <c r="ONC155" s="215"/>
      <c r="OND155" s="215"/>
      <c r="ONE155" s="215"/>
      <c r="ONF155" s="215"/>
      <c r="ONG155" s="215"/>
      <c r="ONH155" s="215"/>
      <c r="ONI155" s="215"/>
      <c r="ONJ155" s="215"/>
      <c r="ONK155" s="215"/>
      <c r="ONL155" s="215"/>
      <c r="ONM155" s="215"/>
      <c r="ONN155" s="215"/>
      <c r="ONO155" s="215"/>
      <c r="ONP155" s="215"/>
      <c r="ONQ155" s="215"/>
      <c r="ONR155" s="215"/>
      <c r="ONS155" s="215"/>
      <c r="ONT155" s="215"/>
      <c r="ONU155" s="215"/>
      <c r="ONV155" s="215"/>
      <c r="ONW155" s="215"/>
      <c r="ONX155" s="215"/>
      <c r="ONY155" s="215"/>
      <c r="ONZ155" s="215"/>
      <c r="OOA155" s="215"/>
      <c r="OOB155" s="215"/>
      <c r="OOC155" s="215"/>
      <c r="OOD155" s="215"/>
      <c r="OOE155" s="215"/>
      <c r="OOF155" s="215"/>
      <c r="OOG155" s="215"/>
      <c r="OOH155" s="215"/>
      <c r="OOI155" s="215"/>
      <c r="OOJ155" s="215"/>
      <c r="OOK155" s="215"/>
      <c r="OOL155" s="215"/>
      <c r="OOM155" s="215"/>
      <c r="OON155" s="215"/>
      <c r="OWE155" s="215"/>
      <c r="OWF155" s="215"/>
      <c r="OWG155" s="215"/>
      <c r="OWH155" s="215"/>
      <c r="OWT155" s="215"/>
      <c r="OWU155" s="215"/>
      <c r="OWV155" s="215"/>
      <c r="OWW155" s="215"/>
      <c r="OWX155" s="215"/>
      <c r="OWY155" s="215"/>
      <c r="OWZ155" s="215"/>
      <c r="OXA155" s="215"/>
      <c r="OXB155" s="215"/>
      <c r="OXC155" s="215"/>
      <c r="OXD155" s="215"/>
      <c r="OXE155" s="215"/>
      <c r="OXF155" s="215"/>
      <c r="OXG155" s="215"/>
      <c r="OXH155" s="215"/>
      <c r="OXI155" s="215"/>
      <c r="OXJ155" s="215"/>
      <c r="OXK155" s="215"/>
      <c r="OXL155" s="215"/>
      <c r="OXM155" s="215"/>
      <c r="OXN155" s="215"/>
      <c r="OXO155" s="215"/>
      <c r="OXP155" s="215"/>
      <c r="OXQ155" s="215"/>
      <c r="OXR155" s="215"/>
      <c r="OXS155" s="215"/>
      <c r="OXT155" s="215"/>
      <c r="OXU155" s="215"/>
      <c r="OXV155" s="215"/>
      <c r="OXW155" s="215"/>
      <c r="OXX155" s="215"/>
      <c r="OXY155" s="215"/>
      <c r="OXZ155" s="215"/>
      <c r="OYA155" s="215"/>
      <c r="OYB155" s="215"/>
      <c r="OYC155" s="215"/>
      <c r="OYD155" s="215"/>
      <c r="OYE155" s="215"/>
      <c r="OYF155" s="215"/>
      <c r="OYG155" s="215"/>
      <c r="OYH155" s="215"/>
      <c r="OYI155" s="215"/>
      <c r="OYJ155" s="215"/>
      <c r="PGA155" s="215"/>
      <c r="PGB155" s="215"/>
      <c r="PGC155" s="215"/>
      <c r="PGD155" s="215"/>
      <c r="PGP155" s="215"/>
      <c r="PGQ155" s="215"/>
      <c r="PGR155" s="215"/>
      <c r="PGS155" s="215"/>
      <c r="PGT155" s="215"/>
      <c r="PGU155" s="215"/>
      <c r="PGV155" s="215"/>
      <c r="PGW155" s="215"/>
      <c r="PGX155" s="215"/>
      <c r="PGY155" s="215"/>
      <c r="PGZ155" s="215"/>
      <c r="PHA155" s="215"/>
      <c r="PHB155" s="215"/>
      <c r="PHC155" s="215"/>
      <c r="PHD155" s="215"/>
      <c r="PHE155" s="215"/>
      <c r="PHF155" s="215"/>
      <c r="PHG155" s="215"/>
      <c r="PHH155" s="215"/>
      <c r="PHI155" s="215"/>
      <c r="PHJ155" s="215"/>
      <c r="PHK155" s="215"/>
      <c r="PHL155" s="215"/>
      <c r="PHM155" s="215"/>
      <c r="PHN155" s="215"/>
      <c r="PHO155" s="215"/>
      <c r="PHP155" s="215"/>
      <c r="PHQ155" s="215"/>
      <c r="PHR155" s="215"/>
      <c r="PHS155" s="215"/>
      <c r="PHT155" s="215"/>
      <c r="PHU155" s="215"/>
      <c r="PHV155" s="215"/>
      <c r="PHW155" s="215"/>
      <c r="PHX155" s="215"/>
      <c r="PHY155" s="215"/>
      <c r="PHZ155" s="215"/>
      <c r="PIA155" s="215"/>
      <c r="PIB155" s="215"/>
      <c r="PIC155" s="215"/>
      <c r="PID155" s="215"/>
      <c r="PIE155" s="215"/>
      <c r="PIF155" s="215"/>
      <c r="PPW155" s="215"/>
      <c r="PPX155" s="215"/>
      <c r="PPY155" s="215"/>
      <c r="PPZ155" s="215"/>
      <c r="PQL155" s="215"/>
      <c r="PQM155" s="215"/>
      <c r="PQN155" s="215"/>
      <c r="PQO155" s="215"/>
      <c r="PQP155" s="215"/>
      <c r="PQQ155" s="215"/>
      <c r="PQR155" s="215"/>
      <c r="PQS155" s="215"/>
      <c r="PQT155" s="215"/>
      <c r="PQU155" s="215"/>
      <c r="PQV155" s="215"/>
      <c r="PQW155" s="215"/>
      <c r="PQX155" s="215"/>
      <c r="PQY155" s="215"/>
      <c r="PQZ155" s="215"/>
      <c r="PRA155" s="215"/>
      <c r="PRB155" s="215"/>
      <c r="PRC155" s="215"/>
      <c r="PRD155" s="215"/>
      <c r="PRE155" s="215"/>
      <c r="PRF155" s="215"/>
      <c r="PRG155" s="215"/>
      <c r="PRH155" s="215"/>
      <c r="PRI155" s="215"/>
      <c r="PRJ155" s="215"/>
      <c r="PRK155" s="215"/>
      <c r="PRL155" s="215"/>
      <c r="PRM155" s="215"/>
      <c r="PRN155" s="215"/>
      <c r="PRO155" s="215"/>
      <c r="PRP155" s="215"/>
      <c r="PRQ155" s="215"/>
      <c r="PRR155" s="215"/>
      <c r="PRS155" s="215"/>
      <c r="PRT155" s="215"/>
      <c r="PRU155" s="215"/>
      <c r="PRV155" s="215"/>
      <c r="PRW155" s="215"/>
      <c r="PRX155" s="215"/>
      <c r="PRY155" s="215"/>
      <c r="PRZ155" s="215"/>
      <c r="PSA155" s="215"/>
      <c r="PSB155" s="215"/>
      <c r="PZS155" s="215"/>
      <c r="PZT155" s="215"/>
      <c r="PZU155" s="215"/>
      <c r="PZV155" s="215"/>
      <c r="QAH155" s="215"/>
      <c r="QAI155" s="215"/>
      <c r="QAJ155" s="215"/>
      <c r="QAK155" s="215"/>
      <c r="QAL155" s="215"/>
      <c r="QAM155" s="215"/>
      <c r="QAN155" s="215"/>
      <c r="QAO155" s="215"/>
      <c r="QAP155" s="215"/>
      <c r="QAQ155" s="215"/>
      <c r="QAR155" s="215"/>
      <c r="QAS155" s="215"/>
      <c r="QAT155" s="215"/>
      <c r="QAU155" s="215"/>
      <c r="QAV155" s="215"/>
      <c r="QAW155" s="215"/>
      <c r="QAX155" s="215"/>
      <c r="QAY155" s="215"/>
      <c r="QAZ155" s="215"/>
      <c r="QBA155" s="215"/>
      <c r="QBB155" s="215"/>
      <c r="QBC155" s="215"/>
      <c r="QBD155" s="215"/>
      <c r="QBE155" s="215"/>
      <c r="QBF155" s="215"/>
      <c r="QBG155" s="215"/>
      <c r="QBH155" s="215"/>
      <c r="QBI155" s="215"/>
      <c r="QBJ155" s="215"/>
      <c r="QBK155" s="215"/>
      <c r="QBL155" s="215"/>
      <c r="QBM155" s="215"/>
      <c r="QBN155" s="215"/>
      <c r="QBO155" s="215"/>
      <c r="QBP155" s="215"/>
      <c r="QBQ155" s="215"/>
      <c r="QBR155" s="215"/>
      <c r="QBS155" s="215"/>
      <c r="QBT155" s="215"/>
      <c r="QBU155" s="215"/>
      <c r="QBV155" s="215"/>
      <c r="QBW155" s="215"/>
      <c r="QBX155" s="215"/>
      <c r="QJO155" s="215"/>
      <c r="QJP155" s="215"/>
      <c r="QJQ155" s="215"/>
      <c r="QJR155" s="215"/>
      <c r="QKD155" s="215"/>
      <c r="QKE155" s="215"/>
      <c r="QKF155" s="215"/>
      <c r="QKG155" s="215"/>
      <c r="QKH155" s="215"/>
      <c r="QKI155" s="215"/>
      <c r="QKJ155" s="215"/>
      <c r="QKK155" s="215"/>
      <c r="QKL155" s="215"/>
      <c r="QKM155" s="215"/>
      <c r="QKN155" s="215"/>
      <c r="QKO155" s="215"/>
      <c r="QKP155" s="215"/>
      <c r="QKQ155" s="215"/>
      <c r="QKR155" s="215"/>
      <c r="QKS155" s="215"/>
      <c r="QKT155" s="215"/>
      <c r="QKU155" s="215"/>
      <c r="QKV155" s="215"/>
      <c r="QKW155" s="215"/>
      <c r="QKX155" s="215"/>
      <c r="QKY155" s="215"/>
      <c r="QKZ155" s="215"/>
      <c r="QLA155" s="215"/>
      <c r="QLB155" s="215"/>
      <c r="QLC155" s="215"/>
      <c r="QLD155" s="215"/>
      <c r="QLE155" s="215"/>
      <c r="QLF155" s="215"/>
      <c r="QLG155" s="215"/>
      <c r="QLH155" s="215"/>
      <c r="QLI155" s="215"/>
      <c r="QLJ155" s="215"/>
      <c r="QLK155" s="215"/>
      <c r="QLL155" s="215"/>
      <c r="QLM155" s="215"/>
      <c r="QLN155" s="215"/>
      <c r="QLO155" s="215"/>
      <c r="QLP155" s="215"/>
      <c r="QLQ155" s="215"/>
      <c r="QLR155" s="215"/>
      <c r="QLS155" s="215"/>
      <c r="QLT155" s="215"/>
      <c r="QTK155" s="215"/>
      <c r="QTL155" s="215"/>
      <c r="QTM155" s="215"/>
      <c r="QTN155" s="215"/>
      <c r="QTZ155" s="215"/>
      <c r="QUA155" s="215"/>
      <c r="QUB155" s="215"/>
      <c r="QUC155" s="215"/>
      <c r="QUD155" s="215"/>
      <c r="QUE155" s="215"/>
      <c r="QUF155" s="215"/>
      <c r="QUG155" s="215"/>
      <c r="QUH155" s="215"/>
      <c r="QUI155" s="215"/>
      <c r="QUJ155" s="215"/>
      <c r="QUK155" s="215"/>
      <c r="QUL155" s="215"/>
      <c r="QUM155" s="215"/>
      <c r="QUN155" s="215"/>
      <c r="QUO155" s="215"/>
      <c r="QUP155" s="215"/>
      <c r="QUQ155" s="215"/>
      <c r="QUR155" s="215"/>
      <c r="QUS155" s="215"/>
      <c r="QUT155" s="215"/>
      <c r="QUU155" s="215"/>
      <c r="QUV155" s="215"/>
      <c r="QUW155" s="215"/>
      <c r="QUX155" s="215"/>
      <c r="QUY155" s="215"/>
      <c r="QUZ155" s="215"/>
      <c r="QVA155" s="215"/>
      <c r="QVB155" s="215"/>
      <c r="QVC155" s="215"/>
      <c r="QVD155" s="215"/>
      <c r="QVE155" s="215"/>
      <c r="QVF155" s="215"/>
      <c r="QVG155" s="215"/>
      <c r="QVH155" s="215"/>
      <c r="QVI155" s="215"/>
      <c r="QVJ155" s="215"/>
      <c r="QVK155" s="215"/>
      <c r="QVL155" s="215"/>
      <c r="QVM155" s="215"/>
      <c r="QVN155" s="215"/>
      <c r="QVO155" s="215"/>
      <c r="QVP155" s="215"/>
      <c r="RDG155" s="215"/>
      <c r="RDH155" s="215"/>
      <c r="RDI155" s="215"/>
      <c r="RDJ155" s="215"/>
      <c r="RDV155" s="215"/>
      <c r="RDW155" s="215"/>
      <c r="RDX155" s="215"/>
      <c r="RDY155" s="215"/>
      <c r="RDZ155" s="215"/>
      <c r="REA155" s="215"/>
      <c r="REB155" s="215"/>
      <c r="REC155" s="215"/>
      <c r="RED155" s="215"/>
      <c r="REE155" s="215"/>
      <c r="REF155" s="215"/>
      <c r="REG155" s="215"/>
      <c r="REH155" s="215"/>
      <c r="REI155" s="215"/>
      <c r="REJ155" s="215"/>
      <c r="REK155" s="215"/>
      <c r="REL155" s="215"/>
      <c r="REM155" s="215"/>
      <c r="REN155" s="215"/>
      <c r="REO155" s="215"/>
      <c r="REP155" s="215"/>
      <c r="REQ155" s="215"/>
      <c r="RER155" s="215"/>
      <c r="RES155" s="215"/>
      <c r="RET155" s="215"/>
      <c r="REU155" s="215"/>
      <c r="REV155" s="215"/>
      <c r="REW155" s="215"/>
      <c r="REX155" s="215"/>
      <c r="REY155" s="215"/>
      <c r="REZ155" s="215"/>
      <c r="RFA155" s="215"/>
      <c r="RFB155" s="215"/>
      <c r="RFC155" s="215"/>
      <c r="RFD155" s="215"/>
      <c r="RFE155" s="215"/>
      <c r="RFF155" s="215"/>
      <c r="RFG155" s="215"/>
      <c r="RFH155" s="215"/>
      <c r="RFI155" s="215"/>
      <c r="RFJ155" s="215"/>
      <c r="RFK155" s="215"/>
      <c r="RFL155" s="215"/>
      <c r="RNC155" s="215"/>
      <c r="RND155" s="215"/>
      <c r="RNE155" s="215"/>
      <c r="RNF155" s="215"/>
      <c r="RNR155" s="215"/>
      <c r="RNS155" s="215"/>
      <c r="RNT155" s="215"/>
      <c r="RNU155" s="215"/>
      <c r="RNV155" s="215"/>
      <c r="RNW155" s="215"/>
      <c r="RNX155" s="215"/>
      <c r="RNY155" s="215"/>
      <c r="RNZ155" s="215"/>
      <c r="ROA155" s="215"/>
      <c r="ROB155" s="215"/>
      <c r="ROC155" s="215"/>
      <c r="ROD155" s="215"/>
      <c r="ROE155" s="215"/>
      <c r="ROF155" s="215"/>
      <c r="ROG155" s="215"/>
      <c r="ROH155" s="215"/>
      <c r="ROI155" s="215"/>
      <c r="ROJ155" s="215"/>
      <c r="ROK155" s="215"/>
      <c r="ROL155" s="215"/>
      <c r="ROM155" s="215"/>
      <c r="RON155" s="215"/>
      <c r="ROO155" s="215"/>
      <c r="ROP155" s="215"/>
      <c r="ROQ155" s="215"/>
      <c r="ROR155" s="215"/>
      <c r="ROS155" s="215"/>
      <c r="ROT155" s="215"/>
      <c r="ROU155" s="215"/>
      <c r="ROV155" s="215"/>
      <c r="ROW155" s="215"/>
      <c r="ROX155" s="215"/>
      <c r="ROY155" s="215"/>
      <c r="ROZ155" s="215"/>
      <c r="RPA155" s="215"/>
      <c r="RPB155" s="215"/>
      <c r="RPC155" s="215"/>
      <c r="RPD155" s="215"/>
      <c r="RPE155" s="215"/>
      <c r="RPF155" s="215"/>
      <c r="RPG155" s="215"/>
      <c r="RPH155" s="215"/>
      <c r="RWY155" s="215"/>
      <c r="RWZ155" s="215"/>
      <c r="RXA155" s="215"/>
      <c r="RXB155" s="215"/>
      <c r="RXN155" s="215"/>
      <c r="RXO155" s="215"/>
      <c r="RXP155" s="215"/>
      <c r="RXQ155" s="215"/>
      <c r="RXR155" s="215"/>
      <c r="RXS155" s="215"/>
      <c r="RXT155" s="215"/>
      <c r="RXU155" s="215"/>
      <c r="RXV155" s="215"/>
      <c r="RXW155" s="215"/>
      <c r="RXX155" s="215"/>
      <c r="RXY155" s="215"/>
      <c r="RXZ155" s="215"/>
      <c r="RYA155" s="215"/>
      <c r="RYB155" s="215"/>
      <c r="RYC155" s="215"/>
      <c r="RYD155" s="215"/>
      <c r="RYE155" s="215"/>
      <c r="RYF155" s="215"/>
      <c r="RYG155" s="215"/>
      <c r="RYH155" s="215"/>
      <c r="RYI155" s="215"/>
      <c r="RYJ155" s="215"/>
      <c r="RYK155" s="215"/>
      <c r="RYL155" s="215"/>
      <c r="RYM155" s="215"/>
      <c r="RYN155" s="215"/>
      <c r="RYO155" s="215"/>
      <c r="RYP155" s="215"/>
      <c r="RYQ155" s="215"/>
      <c r="RYR155" s="215"/>
      <c r="RYS155" s="215"/>
      <c r="RYT155" s="215"/>
      <c r="RYU155" s="215"/>
      <c r="RYV155" s="215"/>
      <c r="RYW155" s="215"/>
      <c r="RYX155" s="215"/>
      <c r="RYY155" s="215"/>
      <c r="RYZ155" s="215"/>
      <c r="RZA155" s="215"/>
      <c r="RZB155" s="215"/>
      <c r="RZC155" s="215"/>
      <c r="RZD155" s="215"/>
      <c r="SGU155" s="215"/>
      <c r="SGV155" s="215"/>
      <c r="SGW155" s="215"/>
      <c r="SGX155" s="215"/>
      <c r="SHJ155" s="215"/>
      <c r="SHK155" s="215"/>
      <c r="SHL155" s="215"/>
      <c r="SHM155" s="215"/>
      <c r="SHN155" s="215"/>
      <c r="SHO155" s="215"/>
      <c r="SHP155" s="215"/>
      <c r="SHQ155" s="215"/>
      <c r="SHR155" s="215"/>
      <c r="SHS155" s="215"/>
      <c r="SHT155" s="215"/>
      <c r="SHU155" s="215"/>
      <c r="SHV155" s="215"/>
      <c r="SHW155" s="215"/>
      <c r="SHX155" s="215"/>
      <c r="SHY155" s="215"/>
      <c r="SHZ155" s="215"/>
      <c r="SIA155" s="215"/>
      <c r="SIB155" s="215"/>
      <c r="SIC155" s="215"/>
      <c r="SID155" s="215"/>
      <c r="SIE155" s="215"/>
      <c r="SIF155" s="215"/>
      <c r="SIG155" s="215"/>
      <c r="SIH155" s="215"/>
      <c r="SII155" s="215"/>
      <c r="SIJ155" s="215"/>
      <c r="SIK155" s="215"/>
      <c r="SIL155" s="215"/>
      <c r="SIM155" s="215"/>
      <c r="SIN155" s="215"/>
      <c r="SIO155" s="215"/>
      <c r="SIP155" s="215"/>
      <c r="SIQ155" s="215"/>
      <c r="SIR155" s="215"/>
      <c r="SIS155" s="215"/>
      <c r="SIT155" s="215"/>
      <c r="SIU155" s="215"/>
      <c r="SIV155" s="215"/>
      <c r="SIW155" s="215"/>
      <c r="SIX155" s="215"/>
      <c r="SIY155" s="215"/>
      <c r="SIZ155" s="215"/>
      <c r="SQQ155" s="215"/>
      <c r="SQR155" s="215"/>
      <c r="SQS155" s="215"/>
      <c r="SQT155" s="215"/>
      <c r="SRF155" s="215"/>
      <c r="SRG155" s="215"/>
      <c r="SRH155" s="215"/>
      <c r="SRI155" s="215"/>
      <c r="SRJ155" s="215"/>
      <c r="SRK155" s="215"/>
      <c r="SRL155" s="215"/>
      <c r="SRM155" s="215"/>
      <c r="SRN155" s="215"/>
      <c r="SRO155" s="215"/>
      <c r="SRP155" s="215"/>
      <c r="SRQ155" s="215"/>
      <c r="SRR155" s="215"/>
      <c r="SRS155" s="215"/>
      <c r="SRT155" s="215"/>
      <c r="SRU155" s="215"/>
      <c r="SRV155" s="215"/>
      <c r="SRW155" s="215"/>
      <c r="SRX155" s="215"/>
      <c r="SRY155" s="215"/>
      <c r="SRZ155" s="215"/>
      <c r="SSA155" s="215"/>
      <c r="SSB155" s="215"/>
      <c r="SSC155" s="215"/>
      <c r="SSD155" s="215"/>
      <c r="SSE155" s="215"/>
      <c r="SSF155" s="215"/>
      <c r="SSG155" s="215"/>
      <c r="SSH155" s="215"/>
      <c r="SSI155" s="215"/>
      <c r="SSJ155" s="215"/>
      <c r="SSK155" s="215"/>
      <c r="SSL155" s="215"/>
      <c r="SSM155" s="215"/>
      <c r="SSN155" s="215"/>
      <c r="SSO155" s="215"/>
      <c r="SSP155" s="215"/>
      <c r="SSQ155" s="215"/>
      <c r="SSR155" s="215"/>
      <c r="SSS155" s="215"/>
      <c r="SST155" s="215"/>
      <c r="SSU155" s="215"/>
      <c r="SSV155" s="215"/>
      <c r="TAM155" s="215"/>
      <c r="TAN155" s="215"/>
      <c r="TAO155" s="215"/>
      <c r="TAP155" s="215"/>
      <c r="TBB155" s="215"/>
      <c r="TBC155" s="215"/>
      <c r="TBD155" s="215"/>
      <c r="TBE155" s="215"/>
      <c r="TBF155" s="215"/>
      <c r="TBG155" s="215"/>
      <c r="TBH155" s="215"/>
      <c r="TBI155" s="215"/>
      <c r="TBJ155" s="215"/>
      <c r="TBK155" s="215"/>
      <c r="TBL155" s="215"/>
      <c r="TBM155" s="215"/>
      <c r="TBN155" s="215"/>
      <c r="TBO155" s="215"/>
      <c r="TBP155" s="215"/>
      <c r="TBQ155" s="215"/>
      <c r="TBR155" s="215"/>
      <c r="TBS155" s="215"/>
      <c r="TBT155" s="215"/>
      <c r="TBU155" s="215"/>
      <c r="TBV155" s="215"/>
      <c r="TBW155" s="215"/>
      <c r="TBX155" s="215"/>
      <c r="TBY155" s="215"/>
      <c r="TBZ155" s="215"/>
      <c r="TCA155" s="215"/>
      <c r="TCB155" s="215"/>
      <c r="TCC155" s="215"/>
      <c r="TCD155" s="215"/>
      <c r="TCE155" s="215"/>
      <c r="TCF155" s="215"/>
      <c r="TCG155" s="215"/>
      <c r="TCH155" s="215"/>
      <c r="TCI155" s="215"/>
      <c r="TCJ155" s="215"/>
      <c r="TCK155" s="215"/>
      <c r="TCL155" s="215"/>
      <c r="TCM155" s="215"/>
      <c r="TCN155" s="215"/>
      <c r="TCO155" s="215"/>
      <c r="TCP155" s="215"/>
      <c r="TCQ155" s="215"/>
      <c r="TCR155" s="215"/>
      <c r="TKI155" s="215"/>
      <c r="TKJ155" s="215"/>
      <c r="TKK155" s="215"/>
      <c r="TKL155" s="215"/>
      <c r="TKX155" s="215"/>
      <c r="TKY155" s="215"/>
      <c r="TKZ155" s="215"/>
      <c r="TLA155" s="215"/>
      <c r="TLB155" s="215"/>
      <c r="TLC155" s="215"/>
      <c r="TLD155" s="215"/>
      <c r="TLE155" s="215"/>
      <c r="TLF155" s="215"/>
      <c r="TLG155" s="215"/>
      <c r="TLH155" s="215"/>
      <c r="TLI155" s="215"/>
      <c r="TLJ155" s="215"/>
      <c r="TLK155" s="215"/>
      <c r="TLL155" s="215"/>
      <c r="TLM155" s="215"/>
      <c r="TLN155" s="215"/>
      <c r="TLO155" s="215"/>
      <c r="TLP155" s="215"/>
      <c r="TLQ155" s="215"/>
      <c r="TLR155" s="215"/>
      <c r="TLS155" s="215"/>
      <c r="TLT155" s="215"/>
      <c r="TLU155" s="215"/>
      <c r="TLV155" s="215"/>
      <c r="TLW155" s="215"/>
      <c r="TLX155" s="215"/>
      <c r="TLY155" s="215"/>
      <c r="TLZ155" s="215"/>
      <c r="TMA155" s="215"/>
      <c r="TMB155" s="215"/>
      <c r="TMC155" s="215"/>
      <c r="TMD155" s="215"/>
      <c r="TME155" s="215"/>
      <c r="TMF155" s="215"/>
      <c r="TMG155" s="215"/>
      <c r="TMH155" s="215"/>
      <c r="TMI155" s="215"/>
      <c r="TMJ155" s="215"/>
      <c r="TMK155" s="215"/>
      <c r="TML155" s="215"/>
      <c r="TMM155" s="215"/>
      <c r="TMN155" s="215"/>
      <c r="TUE155" s="215"/>
      <c r="TUF155" s="215"/>
      <c r="TUG155" s="215"/>
      <c r="TUH155" s="215"/>
      <c r="TUT155" s="215"/>
      <c r="TUU155" s="215"/>
      <c r="TUV155" s="215"/>
      <c r="TUW155" s="215"/>
      <c r="TUX155" s="215"/>
      <c r="TUY155" s="215"/>
      <c r="TUZ155" s="215"/>
      <c r="TVA155" s="215"/>
      <c r="TVB155" s="215"/>
      <c r="TVC155" s="215"/>
      <c r="TVD155" s="215"/>
      <c r="TVE155" s="215"/>
      <c r="TVF155" s="215"/>
      <c r="TVG155" s="215"/>
      <c r="TVH155" s="215"/>
      <c r="TVI155" s="215"/>
      <c r="TVJ155" s="215"/>
      <c r="TVK155" s="215"/>
      <c r="TVL155" s="215"/>
      <c r="TVM155" s="215"/>
      <c r="TVN155" s="215"/>
      <c r="TVO155" s="215"/>
      <c r="TVP155" s="215"/>
      <c r="TVQ155" s="215"/>
      <c r="TVR155" s="215"/>
      <c r="TVS155" s="215"/>
      <c r="TVT155" s="215"/>
      <c r="TVU155" s="215"/>
      <c r="TVV155" s="215"/>
      <c r="TVW155" s="215"/>
      <c r="TVX155" s="215"/>
      <c r="TVY155" s="215"/>
      <c r="TVZ155" s="215"/>
      <c r="TWA155" s="215"/>
      <c r="TWB155" s="215"/>
      <c r="TWC155" s="215"/>
      <c r="TWD155" s="215"/>
      <c r="TWE155" s="215"/>
      <c r="TWF155" s="215"/>
      <c r="TWG155" s="215"/>
      <c r="TWH155" s="215"/>
      <c r="TWI155" s="215"/>
      <c r="TWJ155" s="215"/>
      <c r="UEA155" s="215"/>
      <c r="UEB155" s="215"/>
      <c r="UEC155" s="215"/>
      <c r="UED155" s="215"/>
      <c r="UEP155" s="215"/>
      <c r="UEQ155" s="215"/>
      <c r="UER155" s="215"/>
      <c r="UES155" s="215"/>
      <c r="UET155" s="215"/>
      <c r="UEU155" s="215"/>
      <c r="UEV155" s="215"/>
      <c r="UEW155" s="215"/>
      <c r="UEX155" s="215"/>
      <c r="UEY155" s="215"/>
      <c r="UEZ155" s="215"/>
      <c r="UFA155" s="215"/>
      <c r="UFB155" s="215"/>
      <c r="UFC155" s="215"/>
      <c r="UFD155" s="215"/>
      <c r="UFE155" s="215"/>
      <c r="UFF155" s="215"/>
      <c r="UFG155" s="215"/>
      <c r="UFH155" s="215"/>
      <c r="UFI155" s="215"/>
      <c r="UFJ155" s="215"/>
      <c r="UFK155" s="215"/>
      <c r="UFL155" s="215"/>
      <c r="UFM155" s="215"/>
      <c r="UFN155" s="215"/>
      <c r="UFO155" s="215"/>
      <c r="UFP155" s="215"/>
      <c r="UFQ155" s="215"/>
      <c r="UFR155" s="215"/>
      <c r="UFS155" s="215"/>
      <c r="UFT155" s="215"/>
      <c r="UFU155" s="215"/>
      <c r="UFV155" s="215"/>
      <c r="UFW155" s="215"/>
      <c r="UFX155" s="215"/>
      <c r="UFY155" s="215"/>
      <c r="UFZ155" s="215"/>
      <c r="UGA155" s="215"/>
      <c r="UGB155" s="215"/>
      <c r="UGC155" s="215"/>
      <c r="UGD155" s="215"/>
      <c r="UGE155" s="215"/>
      <c r="UGF155" s="215"/>
      <c r="UNW155" s="215"/>
      <c r="UNX155" s="215"/>
      <c r="UNY155" s="215"/>
      <c r="UNZ155" s="215"/>
      <c r="UOL155" s="215"/>
      <c r="UOM155" s="215"/>
      <c r="UON155" s="215"/>
      <c r="UOO155" s="215"/>
      <c r="UOP155" s="215"/>
      <c r="UOQ155" s="215"/>
      <c r="UOR155" s="215"/>
      <c r="UOS155" s="215"/>
      <c r="UOT155" s="215"/>
      <c r="UOU155" s="215"/>
      <c r="UOV155" s="215"/>
      <c r="UOW155" s="215"/>
      <c r="UOX155" s="215"/>
      <c r="UOY155" s="215"/>
      <c r="UOZ155" s="215"/>
      <c r="UPA155" s="215"/>
      <c r="UPB155" s="215"/>
      <c r="UPC155" s="215"/>
      <c r="UPD155" s="215"/>
      <c r="UPE155" s="215"/>
      <c r="UPF155" s="215"/>
      <c r="UPG155" s="215"/>
      <c r="UPH155" s="215"/>
      <c r="UPI155" s="215"/>
      <c r="UPJ155" s="215"/>
      <c r="UPK155" s="215"/>
      <c r="UPL155" s="215"/>
      <c r="UPM155" s="215"/>
      <c r="UPN155" s="215"/>
      <c r="UPO155" s="215"/>
      <c r="UPP155" s="215"/>
      <c r="UPQ155" s="215"/>
      <c r="UPR155" s="215"/>
      <c r="UPS155" s="215"/>
      <c r="UPT155" s="215"/>
      <c r="UPU155" s="215"/>
      <c r="UPV155" s="215"/>
      <c r="UPW155" s="215"/>
      <c r="UPX155" s="215"/>
      <c r="UPY155" s="215"/>
      <c r="UPZ155" s="215"/>
      <c r="UQA155" s="215"/>
      <c r="UQB155" s="215"/>
      <c r="UXS155" s="215"/>
      <c r="UXT155" s="215"/>
      <c r="UXU155" s="215"/>
      <c r="UXV155" s="215"/>
      <c r="UYH155" s="215"/>
      <c r="UYI155" s="215"/>
      <c r="UYJ155" s="215"/>
      <c r="UYK155" s="215"/>
      <c r="UYL155" s="215"/>
      <c r="UYM155" s="215"/>
      <c r="UYN155" s="215"/>
      <c r="UYO155" s="215"/>
      <c r="UYP155" s="215"/>
      <c r="UYQ155" s="215"/>
      <c r="UYR155" s="215"/>
      <c r="UYS155" s="215"/>
      <c r="UYT155" s="215"/>
      <c r="UYU155" s="215"/>
      <c r="UYV155" s="215"/>
      <c r="UYW155" s="215"/>
      <c r="UYX155" s="215"/>
      <c r="UYY155" s="215"/>
      <c r="UYZ155" s="215"/>
      <c r="UZA155" s="215"/>
      <c r="UZB155" s="215"/>
      <c r="UZC155" s="215"/>
      <c r="UZD155" s="215"/>
      <c r="UZE155" s="215"/>
      <c r="UZF155" s="215"/>
      <c r="UZG155" s="215"/>
      <c r="UZH155" s="215"/>
      <c r="UZI155" s="215"/>
      <c r="UZJ155" s="215"/>
      <c r="UZK155" s="215"/>
      <c r="UZL155" s="215"/>
      <c r="UZM155" s="215"/>
      <c r="UZN155" s="215"/>
      <c r="UZO155" s="215"/>
      <c r="UZP155" s="215"/>
      <c r="UZQ155" s="215"/>
      <c r="UZR155" s="215"/>
      <c r="UZS155" s="215"/>
      <c r="UZT155" s="215"/>
      <c r="UZU155" s="215"/>
      <c r="UZV155" s="215"/>
      <c r="UZW155" s="215"/>
      <c r="UZX155" s="215"/>
      <c r="VHO155" s="215"/>
      <c r="VHP155" s="215"/>
      <c r="VHQ155" s="215"/>
      <c r="VHR155" s="215"/>
      <c r="VID155" s="215"/>
      <c r="VIE155" s="215"/>
      <c r="VIF155" s="215"/>
      <c r="VIG155" s="215"/>
      <c r="VIH155" s="215"/>
      <c r="VII155" s="215"/>
      <c r="VIJ155" s="215"/>
      <c r="VIK155" s="215"/>
      <c r="VIL155" s="215"/>
      <c r="VIM155" s="215"/>
      <c r="VIN155" s="215"/>
      <c r="VIO155" s="215"/>
      <c r="VIP155" s="215"/>
      <c r="VIQ155" s="215"/>
      <c r="VIR155" s="215"/>
      <c r="VIS155" s="215"/>
      <c r="VIT155" s="215"/>
      <c r="VIU155" s="215"/>
      <c r="VIV155" s="215"/>
      <c r="VIW155" s="215"/>
      <c r="VIX155" s="215"/>
      <c r="VIY155" s="215"/>
      <c r="VIZ155" s="215"/>
      <c r="VJA155" s="215"/>
      <c r="VJB155" s="215"/>
      <c r="VJC155" s="215"/>
      <c r="VJD155" s="215"/>
      <c r="VJE155" s="215"/>
      <c r="VJF155" s="215"/>
      <c r="VJG155" s="215"/>
      <c r="VJH155" s="215"/>
      <c r="VJI155" s="215"/>
      <c r="VJJ155" s="215"/>
      <c r="VJK155" s="215"/>
      <c r="VJL155" s="215"/>
      <c r="VJM155" s="215"/>
      <c r="VJN155" s="215"/>
      <c r="VJO155" s="215"/>
      <c r="VJP155" s="215"/>
      <c r="VJQ155" s="215"/>
      <c r="VJR155" s="215"/>
      <c r="VJS155" s="215"/>
      <c r="VJT155" s="215"/>
      <c r="VRK155" s="215"/>
      <c r="VRL155" s="215"/>
      <c r="VRM155" s="215"/>
      <c r="VRN155" s="215"/>
      <c r="VRZ155" s="215"/>
      <c r="VSA155" s="215"/>
      <c r="VSB155" s="215"/>
      <c r="VSC155" s="215"/>
      <c r="VSD155" s="215"/>
      <c r="VSE155" s="215"/>
      <c r="VSF155" s="215"/>
      <c r="VSG155" s="215"/>
      <c r="VSH155" s="215"/>
      <c r="VSI155" s="215"/>
      <c r="VSJ155" s="215"/>
      <c r="VSK155" s="215"/>
      <c r="VSL155" s="215"/>
      <c r="VSM155" s="215"/>
      <c r="VSN155" s="215"/>
      <c r="VSO155" s="215"/>
      <c r="VSP155" s="215"/>
      <c r="VSQ155" s="215"/>
      <c r="VSR155" s="215"/>
      <c r="VSS155" s="215"/>
      <c r="VST155" s="215"/>
      <c r="VSU155" s="215"/>
      <c r="VSV155" s="215"/>
      <c r="VSW155" s="215"/>
      <c r="VSX155" s="215"/>
      <c r="VSY155" s="215"/>
      <c r="VSZ155" s="215"/>
      <c r="VTA155" s="215"/>
      <c r="VTB155" s="215"/>
      <c r="VTC155" s="215"/>
      <c r="VTD155" s="215"/>
      <c r="VTE155" s="215"/>
      <c r="VTF155" s="215"/>
      <c r="VTG155" s="215"/>
      <c r="VTH155" s="215"/>
      <c r="VTI155" s="215"/>
      <c r="VTJ155" s="215"/>
      <c r="VTK155" s="215"/>
      <c r="VTL155" s="215"/>
      <c r="VTM155" s="215"/>
      <c r="VTN155" s="215"/>
      <c r="VTO155" s="215"/>
      <c r="VTP155" s="215"/>
      <c r="WBG155" s="215"/>
      <c r="WBH155" s="215"/>
      <c r="WBI155" s="215"/>
      <c r="WBJ155" s="215"/>
      <c r="WBV155" s="215"/>
      <c r="WBW155" s="215"/>
      <c r="WBX155" s="215"/>
      <c r="WBY155" s="215"/>
      <c r="WBZ155" s="215"/>
      <c r="WCA155" s="215"/>
      <c r="WCB155" s="215"/>
      <c r="WCC155" s="215"/>
      <c r="WCD155" s="215"/>
      <c r="WCE155" s="215"/>
      <c r="WCF155" s="215"/>
      <c r="WCG155" s="215"/>
      <c r="WCH155" s="215"/>
      <c r="WCI155" s="215"/>
      <c r="WCJ155" s="215"/>
      <c r="WCK155" s="215"/>
      <c r="WCL155" s="215"/>
      <c r="WCM155" s="215"/>
      <c r="WCN155" s="215"/>
      <c r="WCO155" s="215"/>
      <c r="WCP155" s="215"/>
      <c r="WCQ155" s="215"/>
      <c r="WCR155" s="215"/>
      <c r="WCS155" s="215"/>
      <c r="WCT155" s="215"/>
      <c r="WCU155" s="215"/>
      <c r="WCV155" s="215"/>
      <c r="WCW155" s="215"/>
      <c r="WCX155" s="215"/>
      <c r="WCY155" s="215"/>
      <c r="WCZ155" s="215"/>
      <c r="WDA155" s="215"/>
      <c r="WDB155" s="215"/>
      <c r="WDC155" s="215"/>
      <c r="WDD155" s="215"/>
      <c r="WDE155" s="215"/>
      <c r="WDF155" s="215"/>
      <c r="WDG155" s="215"/>
      <c r="WDH155" s="215"/>
      <c r="WDI155" s="215"/>
      <c r="WDJ155" s="215"/>
      <c r="WDK155" s="215"/>
      <c r="WDL155" s="215"/>
      <c r="WLC155" s="215"/>
      <c r="WLD155" s="215"/>
      <c r="WLE155" s="215"/>
      <c r="WLF155" s="215"/>
      <c r="WLR155" s="215"/>
      <c r="WLS155" s="215"/>
      <c r="WLT155" s="215"/>
      <c r="WLU155" s="215"/>
      <c r="WLV155" s="215"/>
      <c r="WLW155" s="215"/>
      <c r="WLX155" s="215"/>
      <c r="WLY155" s="215"/>
      <c r="WLZ155" s="215"/>
      <c r="WMA155" s="215"/>
      <c r="WMB155" s="215"/>
      <c r="WMC155" s="215"/>
      <c r="WMD155" s="215"/>
      <c r="WME155" s="215"/>
      <c r="WMF155" s="215"/>
      <c r="WMG155" s="215"/>
      <c r="WMH155" s="215"/>
      <c r="WMI155" s="215"/>
      <c r="WMJ155" s="215"/>
      <c r="WMK155" s="215"/>
      <c r="WML155" s="215"/>
      <c r="WMM155" s="215"/>
      <c r="WMN155" s="215"/>
      <c r="WMO155" s="215"/>
      <c r="WMP155" s="215"/>
      <c r="WMQ155" s="215"/>
      <c r="WMR155" s="215"/>
      <c r="WMS155" s="215"/>
      <c r="WMT155" s="215"/>
      <c r="WMU155" s="215"/>
      <c r="WMV155" s="215"/>
      <c r="WMW155" s="215"/>
      <c r="WMX155" s="215"/>
      <c r="WMY155" s="215"/>
      <c r="WMZ155" s="215"/>
      <c r="WNA155" s="215"/>
      <c r="WNB155" s="215"/>
      <c r="WNC155" s="215"/>
      <c r="WND155" s="215"/>
      <c r="WNE155" s="215"/>
      <c r="WNF155" s="215"/>
      <c r="WNG155" s="215"/>
      <c r="WNH155" s="215"/>
      <c r="WUY155" s="215"/>
      <c r="WUZ155" s="215"/>
      <c r="WVA155" s="215"/>
      <c r="WVB155" s="215"/>
      <c r="WVN155" s="215"/>
      <c r="WVO155" s="215"/>
      <c r="WVP155" s="215"/>
      <c r="WVQ155" s="215"/>
      <c r="WVR155" s="215"/>
      <c r="WVS155" s="215"/>
      <c r="WVT155" s="215"/>
      <c r="WVU155" s="215"/>
      <c r="WVV155" s="215"/>
      <c r="WVW155" s="215"/>
      <c r="WVX155" s="215"/>
      <c r="WVY155" s="215"/>
      <c r="WVZ155" s="215"/>
      <c r="WWA155" s="215"/>
      <c r="WWB155" s="215"/>
      <c r="WWC155" s="215"/>
      <c r="WWD155" s="215"/>
      <c r="WWE155" s="215"/>
      <c r="WWF155" s="215"/>
      <c r="WWG155" s="215"/>
      <c r="WWH155" s="215"/>
      <c r="WWI155" s="215"/>
      <c r="WWJ155" s="215"/>
      <c r="WWK155" s="215"/>
      <c r="WWL155" s="215"/>
      <c r="WWM155" s="215"/>
      <c r="WWN155" s="215"/>
      <c r="WWO155" s="215"/>
      <c r="WWP155" s="215"/>
      <c r="WWQ155" s="215"/>
      <c r="WWR155" s="215"/>
      <c r="WWS155" s="215"/>
      <c r="WWT155" s="215"/>
      <c r="WWU155" s="215"/>
      <c r="WWV155" s="215"/>
      <c r="WWW155" s="215"/>
      <c r="WWX155" s="215"/>
      <c r="WWY155" s="215"/>
      <c r="WWZ155" s="215"/>
      <c r="WXA155" s="215"/>
      <c r="WXB155" s="215"/>
      <c r="WXC155" s="215"/>
      <c r="WXD155" s="215"/>
    </row>
    <row r="156" spans="1:1018 1030:2042 2054:3066 3078:4090 4102:5114 5126:6138 6150:7162 7174:8186 8198:9210 9222:10234 10246:11258 11270:12282 12294:13306 13318:14330 14342:15354 15366:16176" s="215" customFormat="1" ht="35.1" customHeight="1">
      <c r="A156" s="83"/>
      <c r="B156" s="83"/>
      <c r="C156" s="83"/>
      <c r="D156" s="83"/>
      <c r="E156" s="83"/>
      <c r="F156" s="85"/>
      <c r="G156" s="93"/>
      <c r="H156" s="84"/>
      <c r="I156" s="84"/>
      <c r="J156" s="84"/>
      <c r="K156" s="84"/>
      <c r="L156" s="95"/>
      <c r="M156" s="95"/>
      <c r="N156" s="95"/>
      <c r="O156" s="95"/>
      <c r="P156" s="95"/>
      <c r="Q156" s="95"/>
      <c r="R156" s="95"/>
      <c r="S156" s="95"/>
      <c r="T156" s="238"/>
      <c r="U156" s="238"/>
      <c r="V156" s="238"/>
      <c r="W156" s="238"/>
      <c r="X156" s="239"/>
      <c r="Y156" s="239"/>
      <c r="Z156" s="239"/>
      <c r="AA156" s="239"/>
      <c r="AB156" s="238"/>
      <c r="AC156" s="238"/>
      <c r="AD156" s="238"/>
      <c r="AE156" s="238"/>
      <c r="AF156" s="239"/>
      <c r="AG156" s="239"/>
      <c r="AH156" s="239"/>
      <c r="AI156" s="239"/>
      <c r="AJ156" s="86"/>
      <c r="AK156" s="240"/>
      <c r="AL156" s="240"/>
      <c r="AM156" s="352"/>
      <c r="AN156" s="352"/>
      <c r="AO156" s="352"/>
      <c r="AP156" s="352"/>
      <c r="AQ156" s="356"/>
      <c r="AR156" s="356"/>
      <c r="AS156" s="356"/>
      <c r="AT156" s="356"/>
      <c r="AU156" s="357"/>
      <c r="AV156" s="241"/>
      <c r="AW156" s="354"/>
      <c r="AX156" s="355"/>
      <c r="AY156" s="355"/>
      <c r="AZ156" s="355"/>
      <c r="BA156" s="238"/>
      <c r="BB156" s="238"/>
      <c r="BC156" s="238"/>
      <c r="BD156" s="238"/>
      <c r="BE156" s="103"/>
      <c r="BG156" s="83"/>
      <c r="BH156" s="83"/>
      <c r="BI156" s="83"/>
      <c r="BJ156" s="83"/>
      <c r="BK156" s="83"/>
      <c r="BL156" s="83"/>
      <c r="BM156" s="83"/>
      <c r="BN156" s="83"/>
      <c r="BO156" s="83"/>
      <c r="BP156" s="83"/>
      <c r="BQ156" s="83"/>
      <c r="BR156" s="83"/>
      <c r="BS156" s="83"/>
      <c r="BT156" s="83"/>
      <c r="BU156" s="83"/>
      <c r="BV156" s="83"/>
      <c r="BW156" s="83"/>
      <c r="BX156" s="83"/>
      <c r="BY156" s="83"/>
      <c r="BZ156" s="83"/>
      <c r="CA156" s="83"/>
      <c r="CB156" s="83"/>
      <c r="CC156" s="83"/>
      <c r="CD156" s="83"/>
      <c r="CE156" s="83"/>
      <c r="CF156" s="83"/>
      <c r="CG156" s="83"/>
      <c r="CH156" s="83"/>
      <c r="CI156" s="83"/>
      <c r="CJ156" s="83"/>
      <c r="CK156" s="83"/>
      <c r="CL156" s="83"/>
      <c r="CM156" s="83"/>
      <c r="CN156" s="83"/>
      <c r="CO156" s="83"/>
      <c r="CP156" s="83"/>
      <c r="CQ156" s="83"/>
      <c r="CR156" s="83"/>
    </row>
    <row r="157" spans="1:1018 1030:2042 2054:3066 3078:4090 4102:5114 5126:6138 6150:7162 7174:8186 8198:9210 9222:10234 10246:11258 11270:12282 12294:13306 13318:14330 14342:15354 15366:16176" s="215" customFormat="1" ht="35.1" customHeight="1">
      <c r="A157" s="83"/>
      <c r="B157" s="83"/>
      <c r="C157" s="83"/>
      <c r="D157" s="83"/>
      <c r="E157" s="83"/>
      <c r="F157" s="85"/>
      <c r="G157" s="93"/>
      <c r="H157" s="84"/>
      <c r="I157" s="84"/>
      <c r="J157" s="84"/>
      <c r="K157" s="84"/>
      <c r="L157" s="95"/>
      <c r="M157" s="95"/>
      <c r="N157" s="95"/>
      <c r="O157" s="95"/>
      <c r="P157" s="95"/>
      <c r="Q157" s="95"/>
      <c r="R157" s="95"/>
      <c r="S157" s="95"/>
      <c r="T157" s="238"/>
      <c r="U157" s="238"/>
      <c r="V157" s="238"/>
      <c r="W157" s="238"/>
      <c r="X157" s="239"/>
      <c r="Y157" s="239"/>
      <c r="Z157" s="239"/>
      <c r="AA157" s="239"/>
      <c r="AB157" s="238"/>
      <c r="AC157" s="238"/>
      <c r="AD157" s="238"/>
      <c r="AE157" s="238"/>
      <c r="AF157" s="239"/>
      <c r="AG157" s="239"/>
      <c r="AH157" s="239"/>
      <c r="AI157" s="239"/>
      <c r="AJ157" s="86"/>
      <c r="AK157" s="240"/>
      <c r="AL157" s="240"/>
      <c r="AM157" s="352"/>
      <c r="AN157" s="352"/>
      <c r="AO157" s="352"/>
      <c r="AP157" s="352"/>
      <c r="AQ157" s="356"/>
      <c r="AR157" s="356"/>
      <c r="AS157" s="356"/>
      <c r="AT157" s="356"/>
      <c r="AU157" s="357"/>
      <c r="AV157" s="241"/>
      <c r="AW157" s="354"/>
      <c r="AX157" s="355"/>
      <c r="AY157" s="355"/>
      <c r="AZ157" s="355"/>
      <c r="BA157" s="238"/>
      <c r="BB157" s="238"/>
      <c r="BC157" s="238"/>
      <c r="BD157" s="238"/>
      <c r="BE157" s="103"/>
      <c r="BG157" s="83"/>
      <c r="BH157" s="83"/>
      <c r="BI157" s="83"/>
      <c r="BJ157" s="83"/>
      <c r="BK157" s="83"/>
      <c r="BL157" s="83"/>
      <c r="BM157" s="83"/>
      <c r="BN157" s="83"/>
      <c r="BO157" s="83"/>
      <c r="BP157" s="83"/>
      <c r="BQ157" s="83"/>
      <c r="BR157" s="83"/>
      <c r="BS157" s="83"/>
      <c r="BT157" s="83"/>
      <c r="BU157" s="83"/>
      <c r="BV157" s="83"/>
      <c r="BW157" s="83"/>
      <c r="BX157" s="83"/>
      <c r="BY157" s="83"/>
      <c r="BZ157" s="83"/>
      <c r="CA157" s="83"/>
      <c r="CB157" s="83"/>
      <c r="CC157" s="83"/>
      <c r="CD157" s="83"/>
      <c r="CE157" s="83"/>
      <c r="CF157" s="83"/>
      <c r="CG157" s="83"/>
      <c r="CH157" s="83"/>
      <c r="CI157" s="83"/>
      <c r="CJ157" s="83"/>
      <c r="CK157" s="83"/>
      <c r="CL157" s="83"/>
      <c r="CM157" s="83"/>
      <c r="CN157" s="83"/>
      <c r="CO157" s="83"/>
      <c r="CP157" s="83"/>
      <c r="CQ157" s="83"/>
      <c r="CR157" s="83"/>
    </row>
    <row r="158" spans="1:1018 1030:2042 2054:3066 3078:4090 4102:5114 5126:6138 6150:7162 7174:8186 8198:9210 9222:10234 10246:11258 11270:12282 12294:13306 13318:14330 14342:15354 15366:16176" s="215" customFormat="1" ht="35.1" customHeight="1">
      <c r="A158" s="83"/>
      <c r="B158" s="83"/>
      <c r="C158" s="83"/>
      <c r="D158" s="83"/>
      <c r="E158" s="83"/>
      <c r="F158" s="85"/>
      <c r="G158" s="93"/>
      <c r="H158" s="84"/>
      <c r="I158" s="84"/>
      <c r="J158" s="84"/>
      <c r="K158" s="84"/>
      <c r="L158" s="95"/>
      <c r="M158" s="95"/>
      <c r="N158" s="95"/>
      <c r="O158" s="95"/>
      <c r="P158" s="95"/>
      <c r="Q158" s="95"/>
      <c r="R158" s="95"/>
      <c r="S158" s="95"/>
      <c r="T158" s="238"/>
      <c r="U158" s="238"/>
      <c r="V158" s="238"/>
      <c r="W158" s="238"/>
      <c r="X158" s="239"/>
      <c r="Y158" s="239"/>
      <c r="Z158" s="239"/>
      <c r="AA158" s="239"/>
      <c r="AB158" s="238"/>
      <c r="AC158" s="238"/>
      <c r="AD158" s="238"/>
      <c r="AE158" s="238"/>
      <c r="AF158" s="239"/>
      <c r="AG158" s="239"/>
      <c r="AH158" s="239"/>
      <c r="AI158" s="239"/>
      <c r="AJ158" s="86"/>
      <c r="AK158" s="240"/>
      <c r="AL158" s="240"/>
      <c r="AM158" s="352"/>
      <c r="AN158" s="352"/>
      <c r="AO158" s="352"/>
      <c r="AP158" s="352"/>
      <c r="AQ158" s="356"/>
      <c r="AR158" s="356"/>
      <c r="AS158" s="356"/>
      <c r="AT158" s="356"/>
      <c r="AU158" s="357"/>
      <c r="AV158" s="241"/>
      <c r="AW158" s="354"/>
      <c r="AX158" s="355"/>
      <c r="AY158" s="355"/>
      <c r="AZ158" s="355"/>
      <c r="BA158" s="238"/>
      <c r="BB158" s="238"/>
      <c r="BC158" s="238"/>
      <c r="BD158" s="238"/>
      <c r="BE158" s="103"/>
      <c r="BG158" s="83"/>
      <c r="BH158" s="83"/>
      <c r="BI158" s="83"/>
      <c r="BJ158" s="83"/>
      <c r="BK158" s="83"/>
      <c r="BL158" s="83"/>
      <c r="BM158" s="83"/>
      <c r="BN158" s="83"/>
      <c r="BO158" s="83"/>
      <c r="BP158" s="83"/>
      <c r="BQ158" s="83"/>
      <c r="BR158" s="83"/>
      <c r="BS158" s="83"/>
      <c r="BT158" s="83"/>
      <c r="BU158" s="83"/>
      <c r="BV158" s="83"/>
      <c r="BW158" s="83"/>
      <c r="BX158" s="83"/>
      <c r="BY158" s="83"/>
      <c r="BZ158" s="83"/>
      <c r="CA158" s="83"/>
      <c r="CB158" s="83"/>
      <c r="CC158" s="83"/>
      <c r="CD158" s="83"/>
      <c r="CE158" s="83"/>
      <c r="CF158" s="83"/>
      <c r="CG158" s="83"/>
      <c r="CH158" s="83"/>
      <c r="CI158" s="83"/>
      <c r="CJ158" s="83"/>
      <c r="CK158" s="83"/>
      <c r="CL158" s="83"/>
      <c r="CM158" s="83"/>
      <c r="CN158" s="83"/>
      <c r="CO158" s="83"/>
      <c r="CP158" s="83"/>
      <c r="CQ158" s="83"/>
      <c r="CR158" s="83"/>
    </row>
    <row r="159" spans="1:1018 1030:2042 2054:3066 3078:4090 4102:5114 5126:6138 6150:7162 7174:8186 8198:9210 9222:10234 10246:11258 11270:12282 12294:13306 13318:14330 14342:15354 15366:16176" s="215" customFormat="1" ht="35.1" customHeight="1">
      <c r="A159" s="83"/>
      <c r="B159" s="83"/>
      <c r="C159" s="83"/>
      <c r="D159" s="83"/>
      <c r="E159" s="83"/>
      <c r="F159" s="85"/>
      <c r="G159" s="93"/>
      <c r="H159" s="84"/>
      <c r="I159" s="84"/>
      <c r="J159" s="84"/>
      <c r="K159" s="84"/>
      <c r="L159" s="95"/>
      <c r="M159" s="95"/>
      <c r="N159" s="95"/>
      <c r="O159" s="95"/>
      <c r="P159" s="95"/>
      <c r="Q159" s="95"/>
      <c r="R159" s="95"/>
      <c r="S159" s="95"/>
      <c r="T159" s="238"/>
      <c r="U159" s="238"/>
      <c r="V159" s="238"/>
      <c r="W159" s="238"/>
      <c r="X159" s="239"/>
      <c r="Y159" s="239"/>
      <c r="Z159" s="239"/>
      <c r="AA159" s="239"/>
      <c r="AB159" s="238"/>
      <c r="AC159" s="238"/>
      <c r="AD159" s="238"/>
      <c r="AE159" s="238"/>
      <c r="AF159" s="239"/>
      <c r="AG159" s="239"/>
      <c r="AH159" s="239"/>
      <c r="AI159" s="239"/>
      <c r="AJ159" s="86"/>
      <c r="AK159" s="240"/>
      <c r="AL159" s="240"/>
      <c r="AM159" s="352"/>
      <c r="AN159" s="352"/>
      <c r="AO159" s="352"/>
      <c r="AP159" s="352"/>
      <c r="AQ159" s="356"/>
      <c r="AR159" s="356"/>
      <c r="AS159" s="356"/>
      <c r="AT159" s="356"/>
      <c r="AU159" s="357"/>
      <c r="AV159" s="241"/>
      <c r="AW159" s="354"/>
      <c r="AX159" s="355"/>
      <c r="AY159" s="355"/>
      <c r="AZ159" s="355"/>
      <c r="BA159" s="238"/>
      <c r="BB159" s="238"/>
      <c r="BC159" s="238"/>
      <c r="BD159" s="238"/>
      <c r="BE159" s="103"/>
      <c r="BG159" s="83"/>
      <c r="BH159" s="83"/>
      <c r="BI159" s="83"/>
      <c r="BJ159" s="83"/>
      <c r="BK159" s="83"/>
      <c r="BL159" s="83"/>
      <c r="BM159" s="83"/>
      <c r="BN159" s="83"/>
      <c r="BO159" s="83"/>
      <c r="BP159" s="83"/>
      <c r="BQ159" s="83"/>
      <c r="BR159" s="83"/>
      <c r="BS159" s="83"/>
      <c r="BT159" s="83"/>
      <c r="BU159" s="83"/>
      <c r="BV159" s="83"/>
      <c r="BW159" s="83"/>
      <c r="BX159" s="83"/>
      <c r="BY159" s="83"/>
      <c r="BZ159" s="83"/>
      <c r="CA159" s="83"/>
      <c r="CB159" s="83"/>
      <c r="CC159" s="83"/>
      <c r="CD159" s="83"/>
      <c r="CE159" s="83"/>
      <c r="CF159" s="83"/>
      <c r="CG159" s="83"/>
      <c r="CH159" s="83"/>
      <c r="CI159" s="83"/>
      <c r="CJ159" s="83"/>
      <c r="CK159" s="83"/>
      <c r="CL159" s="83"/>
      <c r="CM159" s="83"/>
      <c r="CN159" s="83"/>
      <c r="CO159" s="83"/>
      <c r="CP159" s="83"/>
      <c r="CQ159" s="83"/>
      <c r="CR159" s="83"/>
    </row>
    <row r="160" spans="1:1018 1030:2042 2054:3066 3078:4090 4102:5114 5126:6138 6150:7162 7174:8186 8198:9210 9222:10234 10246:11258 11270:12282 12294:13306 13318:14330 14342:15354 15366:16176" s="215" customFormat="1" ht="35.1" customHeight="1">
      <c r="A160" s="83"/>
      <c r="B160" s="83"/>
      <c r="C160" s="83"/>
      <c r="D160" s="83"/>
      <c r="E160" s="83"/>
      <c r="F160" s="85"/>
      <c r="G160" s="93"/>
      <c r="H160" s="84"/>
      <c r="I160" s="84"/>
      <c r="J160" s="84"/>
      <c r="K160" s="84"/>
      <c r="L160" s="95"/>
      <c r="M160" s="95"/>
      <c r="N160" s="95"/>
      <c r="O160" s="95"/>
      <c r="P160" s="95"/>
      <c r="Q160" s="95"/>
      <c r="R160" s="95"/>
      <c r="S160" s="95"/>
      <c r="T160" s="238"/>
      <c r="U160" s="238"/>
      <c r="V160" s="238"/>
      <c r="W160" s="238"/>
      <c r="X160" s="239"/>
      <c r="Y160" s="239"/>
      <c r="Z160" s="239"/>
      <c r="AA160" s="239"/>
      <c r="AB160" s="238"/>
      <c r="AC160" s="238"/>
      <c r="AD160" s="238"/>
      <c r="AE160" s="238"/>
      <c r="AF160" s="239"/>
      <c r="AG160" s="239"/>
      <c r="AH160" s="239"/>
      <c r="AI160" s="239"/>
      <c r="AJ160" s="86"/>
      <c r="AK160" s="240"/>
      <c r="AL160" s="240"/>
      <c r="AM160" s="352"/>
      <c r="AN160" s="352"/>
      <c r="AO160" s="352"/>
      <c r="AP160" s="352"/>
      <c r="AQ160" s="356"/>
      <c r="AR160" s="356"/>
      <c r="AS160" s="356"/>
      <c r="AT160" s="356"/>
      <c r="AU160" s="357"/>
      <c r="AV160" s="241"/>
      <c r="AW160" s="354"/>
      <c r="AX160" s="355"/>
      <c r="AY160" s="355"/>
      <c r="AZ160" s="355"/>
      <c r="BA160" s="238"/>
      <c r="BB160" s="238"/>
      <c r="BC160" s="238"/>
      <c r="BD160" s="238"/>
      <c r="BE160" s="103"/>
      <c r="BG160" s="83"/>
      <c r="BH160" s="83"/>
      <c r="BI160" s="83"/>
      <c r="BJ160" s="83"/>
      <c r="BK160" s="83"/>
      <c r="BL160" s="83"/>
      <c r="BM160" s="83"/>
      <c r="BN160" s="83"/>
      <c r="BO160" s="83"/>
      <c r="BP160" s="83"/>
      <c r="BQ160" s="83"/>
      <c r="BR160" s="83"/>
      <c r="BS160" s="83"/>
      <c r="BT160" s="83"/>
      <c r="BU160" s="83"/>
      <c r="BV160" s="83"/>
      <c r="BW160" s="83"/>
      <c r="BX160" s="83"/>
      <c r="BY160" s="83"/>
      <c r="BZ160" s="83"/>
      <c r="CA160" s="83"/>
      <c r="CB160" s="83"/>
      <c r="CC160" s="83"/>
      <c r="CD160" s="83"/>
      <c r="CE160" s="83"/>
      <c r="CF160" s="83"/>
      <c r="CG160" s="83"/>
      <c r="CH160" s="83"/>
      <c r="CI160" s="83"/>
      <c r="CJ160" s="83"/>
      <c r="CK160" s="83"/>
      <c r="CL160" s="83"/>
      <c r="CM160" s="83"/>
      <c r="CN160" s="83"/>
      <c r="CO160" s="83"/>
      <c r="CP160" s="83"/>
      <c r="CQ160" s="83"/>
      <c r="CR160" s="83"/>
    </row>
    <row r="161" spans="1:1018 1030:2042 2054:3066 3078:4090 4102:5114 5126:6138 6150:7162 7174:8186 8198:9210 9222:10234 10246:11258 11270:12282 12294:13306 13318:14330 14342:15354 15366:16176" s="215" customFormat="1" ht="35.1" customHeight="1">
      <c r="A161" s="83"/>
      <c r="B161" s="83"/>
      <c r="C161" s="83"/>
      <c r="D161" s="83"/>
      <c r="E161" s="83"/>
      <c r="F161" s="85"/>
      <c r="G161" s="93"/>
      <c r="H161" s="84"/>
      <c r="I161" s="84"/>
      <c r="J161" s="84"/>
      <c r="K161" s="84"/>
      <c r="L161" s="95"/>
      <c r="M161" s="95"/>
      <c r="N161" s="95"/>
      <c r="O161" s="95"/>
      <c r="P161" s="95"/>
      <c r="Q161" s="95"/>
      <c r="R161" s="95"/>
      <c r="S161" s="95"/>
      <c r="T161" s="238"/>
      <c r="U161" s="238"/>
      <c r="V161" s="238"/>
      <c r="W161" s="238"/>
      <c r="X161" s="239"/>
      <c r="Y161" s="239"/>
      <c r="Z161" s="239"/>
      <c r="AA161" s="239"/>
      <c r="AB161" s="238"/>
      <c r="AC161" s="238"/>
      <c r="AD161" s="238"/>
      <c r="AE161" s="238"/>
      <c r="AF161" s="239"/>
      <c r="AG161" s="239"/>
      <c r="AH161" s="239"/>
      <c r="AI161" s="239"/>
      <c r="AJ161" s="86"/>
      <c r="AK161" s="240"/>
      <c r="AL161" s="240"/>
      <c r="AM161" s="352"/>
      <c r="AN161" s="352"/>
      <c r="AO161" s="352"/>
      <c r="AP161" s="352"/>
      <c r="AQ161" s="356"/>
      <c r="AR161" s="356"/>
      <c r="AS161" s="356"/>
      <c r="AT161" s="356"/>
      <c r="AU161" s="357"/>
      <c r="AV161" s="241"/>
      <c r="AW161" s="354"/>
      <c r="AX161" s="355"/>
      <c r="AY161" s="355"/>
      <c r="AZ161" s="355"/>
      <c r="BA161" s="238"/>
      <c r="BB161" s="238"/>
      <c r="BC161" s="238"/>
      <c r="BD161" s="238"/>
      <c r="BE161" s="103"/>
      <c r="BG161" s="83"/>
      <c r="BH161" s="83"/>
      <c r="BI161" s="83"/>
      <c r="BJ161" s="83"/>
      <c r="BK161" s="83"/>
      <c r="BL161" s="83"/>
      <c r="BM161" s="83"/>
      <c r="BN161" s="83"/>
      <c r="BO161" s="83"/>
      <c r="BP161" s="83"/>
      <c r="BQ161" s="83"/>
      <c r="BR161" s="83"/>
      <c r="BS161" s="83"/>
      <c r="BT161" s="83"/>
      <c r="BU161" s="83"/>
      <c r="BV161" s="83"/>
      <c r="BW161" s="83"/>
      <c r="BX161" s="83"/>
      <c r="BY161" s="83"/>
      <c r="BZ161" s="83"/>
      <c r="CA161" s="83"/>
      <c r="CB161" s="83"/>
      <c r="CC161" s="83"/>
      <c r="CD161" s="83"/>
      <c r="CE161" s="83"/>
      <c r="CF161" s="83"/>
      <c r="CG161" s="83"/>
      <c r="CH161" s="83"/>
      <c r="CI161" s="83"/>
      <c r="CJ161" s="83"/>
      <c r="CK161" s="83"/>
      <c r="CL161" s="83"/>
      <c r="CM161" s="83"/>
      <c r="CN161" s="83"/>
      <c r="CO161" s="83"/>
      <c r="CP161" s="83"/>
      <c r="CQ161" s="83"/>
      <c r="CR161" s="83"/>
    </row>
    <row r="162" spans="1:1018 1030:2042 2054:3066 3078:4090 4102:5114 5126:6138 6150:7162 7174:8186 8198:9210 9222:10234 10246:11258 11270:12282 12294:13306 13318:14330 14342:15354 15366:16176" s="83" customFormat="1" ht="35.1" customHeight="1">
      <c r="A162" s="83" t="str">
        <f t="shared" si="13"/>
        <v>BH12DT+1</v>
      </c>
      <c r="B162" s="83" t="str">
        <f t="shared" si="14"/>
        <v>BH12DT+2</v>
      </c>
      <c r="C162" s="83" t="str">
        <f t="shared" si="15"/>
        <v>BH12DT+3</v>
      </c>
      <c r="D162" s="83" t="str">
        <f t="shared" si="16"/>
        <v>BH12DT+4</v>
      </c>
      <c r="E162" s="83" t="s">
        <v>348</v>
      </c>
      <c r="F162" s="55">
        <v>12</v>
      </c>
      <c r="G162" s="56" t="s">
        <v>4301</v>
      </c>
      <c r="H162" s="87" t="str">
        <f t="shared" si="2"/>
        <v>Đường Phan Đình Phùng</v>
      </c>
      <c r="I162" s="87" t="s">
        <v>4252</v>
      </c>
      <c r="J162" s="84" t="s">
        <v>4255</v>
      </c>
      <c r="K162" s="87" t="s">
        <v>4242</v>
      </c>
      <c r="L162" s="107">
        <v>29000</v>
      </c>
      <c r="M162" s="107">
        <v>15000</v>
      </c>
      <c r="N162" s="107">
        <v>9000</v>
      </c>
      <c r="O162" s="107">
        <v>6500</v>
      </c>
      <c r="P162" s="95" t="e">
        <f>VLOOKUP(G162&amp;"Vị trí 1",#REF!,9,0)</f>
        <v>#REF!</v>
      </c>
      <c r="Q162" s="95" t="e">
        <f>VLOOKUP(G162&amp;"Vị trí 2",#REF!,9,0)</f>
        <v>#REF!</v>
      </c>
      <c r="R162" s="95" t="e">
        <f>VLOOKUP(G162&amp;"Vị trí 3",#REF!,9,0)</f>
        <v>#REF!</v>
      </c>
      <c r="S162" s="95" t="e">
        <f>VLOOKUP(G162&amp;"Vị trí 4",#REF!,9,0)</f>
        <v>#REF!</v>
      </c>
      <c r="T162" s="238"/>
      <c r="U162" s="238" t="e">
        <f>VLOOKUP(B162,#REF!,32,0)</f>
        <v>#REF!</v>
      </c>
      <c r="V162" s="238" t="e">
        <f>VLOOKUP(C162,#REF!,32,0)</f>
        <v>#REF!</v>
      </c>
      <c r="W162" s="238" t="e">
        <f>VLOOKUP(D162,#REF!,32,0)</f>
        <v>#REF!</v>
      </c>
      <c r="X162" s="239"/>
      <c r="Y162" s="239" t="e">
        <f>U162/M162</f>
        <v>#REF!</v>
      </c>
      <c r="Z162" s="239" t="e">
        <f>V162/N162</f>
        <v>#REF!</v>
      </c>
      <c r="AA162" s="239" t="e">
        <f>W162/O162</f>
        <v>#REF!</v>
      </c>
      <c r="AB162" s="238"/>
      <c r="AC162" s="238"/>
      <c r="AD162" s="238"/>
      <c r="AE162" s="238"/>
      <c r="AF162" s="239"/>
      <c r="AG162" s="239"/>
      <c r="AH162" s="239"/>
      <c r="AI162" s="239"/>
      <c r="AJ162" s="86">
        <v>3.4692309140685205</v>
      </c>
      <c r="AK162" s="240"/>
      <c r="AL162" s="240" t="e">
        <f>ROUNDDOWN(AJ162*#REF!/#REF!,1)</f>
        <v>#REF!</v>
      </c>
      <c r="AM162" s="352" t="e">
        <f t="shared" si="11"/>
        <v>#REF!</v>
      </c>
      <c r="AN162" s="352" t="e">
        <f t="shared" si="11"/>
        <v>#REF!</v>
      </c>
      <c r="AO162" s="352" t="e">
        <f t="shared" si="11"/>
        <v>#REF!</v>
      </c>
      <c r="AP162" s="352" t="e">
        <f t="shared" si="11"/>
        <v>#REF!</v>
      </c>
      <c r="AQ162" s="356" t="e">
        <f>IF(AM162&lt;1000,ROUND(AM162,-1),ROUND(AM162,-2))</f>
        <v>#REF!</v>
      </c>
      <c r="AR162" s="356" t="e">
        <f>IF(AN162&lt;1000,ROUND(AN162,-1),ROUND(AN162,-2))</f>
        <v>#REF!</v>
      </c>
      <c r="AS162" s="356" t="e">
        <f>IF(AO162&lt;1000,ROUND(AO162,-1),ROUND(AO162,-2))</f>
        <v>#REF!</v>
      </c>
      <c r="AT162" s="356" t="e">
        <f>IF(AP162&lt;1000,ROUND(AP162,-1),ROUND(AP162,-2))</f>
        <v>#REF!</v>
      </c>
      <c r="AU162" s="357" t="e">
        <f>AM162*0.15</f>
        <v>#REF!</v>
      </c>
      <c r="AV162" s="241" t="s">
        <v>348</v>
      </c>
      <c r="AW162" s="354">
        <v>20300</v>
      </c>
      <c r="AX162" s="355">
        <v>10500</v>
      </c>
      <c r="AY162" s="355">
        <v>6300</v>
      </c>
      <c r="AZ162" s="355">
        <v>4550</v>
      </c>
      <c r="BA162" s="238">
        <v>17400</v>
      </c>
      <c r="BB162" s="238">
        <v>9000</v>
      </c>
      <c r="BC162" s="238">
        <v>5400</v>
      </c>
      <c r="BD162" s="238">
        <v>3900</v>
      </c>
      <c r="BE162" s="103" t="e">
        <f>AT162-AU162</f>
        <v>#REF!</v>
      </c>
      <c r="BF162" s="215"/>
      <c r="IM162" s="215"/>
      <c r="IN162" s="215"/>
      <c r="IO162" s="215"/>
      <c r="IP162" s="215"/>
      <c r="JB162" s="215"/>
      <c r="JC162" s="215"/>
      <c r="JD162" s="215"/>
      <c r="JE162" s="215"/>
      <c r="JF162" s="215"/>
      <c r="JG162" s="215"/>
      <c r="JH162" s="215"/>
      <c r="JI162" s="215"/>
      <c r="JJ162" s="215"/>
      <c r="JK162" s="215"/>
      <c r="JL162" s="215"/>
      <c r="JM162" s="215"/>
      <c r="JN162" s="215"/>
      <c r="JO162" s="215"/>
      <c r="JP162" s="215"/>
      <c r="JQ162" s="215"/>
      <c r="JR162" s="215"/>
      <c r="JS162" s="215"/>
      <c r="JT162" s="215"/>
      <c r="JU162" s="215"/>
      <c r="JV162" s="215"/>
      <c r="JW162" s="215"/>
      <c r="JX162" s="215"/>
      <c r="JY162" s="215"/>
      <c r="JZ162" s="215"/>
      <c r="KA162" s="215"/>
      <c r="KB162" s="215"/>
      <c r="KC162" s="215"/>
      <c r="KD162" s="215"/>
      <c r="KE162" s="215"/>
      <c r="KF162" s="215"/>
      <c r="KG162" s="215"/>
      <c r="KH162" s="215"/>
      <c r="KI162" s="215"/>
      <c r="KJ162" s="215"/>
      <c r="KK162" s="215"/>
      <c r="KL162" s="215"/>
      <c r="KM162" s="215"/>
      <c r="KN162" s="215"/>
      <c r="KO162" s="215"/>
      <c r="KP162" s="215"/>
      <c r="KQ162" s="215"/>
      <c r="KR162" s="215"/>
      <c r="SI162" s="215"/>
      <c r="SJ162" s="215"/>
      <c r="SK162" s="215"/>
      <c r="SL162" s="215"/>
      <c r="SX162" s="215"/>
      <c r="SY162" s="215"/>
      <c r="SZ162" s="215"/>
      <c r="TA162" s="215"/>
      <c r="TB162" s="215"/>
      <c r="TC162" s="215"/>
      <c r="TD162" s="215"/>
      <c r="TE162" s="215"/>
      <c r="TF162" s="215"/>
      <c r="TG162" s="215"/>
      <c r="TH162" s="215"/>
      <c r="TI162" s="215"/>
      <c r="TJ162" s="215"/>
      <c r="TK162" s="215"/>
      <c r="TL162" s="215"/>
      <c r="TM162" s="215"/>
      <c r="TN162" s="215"/>
      <c r="TO162" s="215"/>
      <c r="TP162" s="215"/>
      <c r="TQ162" s="215"/>
      <c r="TR162" s="215"/>
      <c r="TS162" s="215"/>
      <c r="TT162" s="215"/>
      <c r="TU162" s="215"/>
      <c r="TV162" s="215"/>
      <c r="TW162" s="215"/>
      <c r="TX162" s="215"/>
      <c r="TY162" s="215"/>
      <c r="TZ162" s="215"/>
      <c r="UA162" s="215"/>
      <c r="UB162" s="215"/>
      <c r="UC162" s="215"/>
      <c r="UD162" s="215"/>
      <c r="UE162" s="215"/>
      <c r="UF162" s="215"/>
      <c r="UG162" s="215"/>
      <c r="UH162" s="215"/>
      <c r="UI162" s="215"/>
      <c r="UJ162" s="215"/>
      <c r="UK162" s="215"/>
      <c r="UL162" s="215"/>
      <c r="UM162" s="215"/>
      <c r="UN162" s="215"/>
      <c r="ACE162" s="215"/>
      <c r="ACF162" s="215"/>
      <c r="ACG162" s="215"/>
      <c r="ACH162" s="215"/>
      <c r="ACT162" s="215"/>
      <c r="ACU162" s="215"/>
      <c r="ACV162" s="215"/>
      <c r="ACW162" s="215"/>
      <c r="ACX162" s="215"/>
      <c r="ACY162" s="215"/>
      <c r="ACZ162" s="215"/>
      <c r="ADA162" s="215"/>
      <c r="ADB162" s="215"/>
      <c r="ADC162" s="215"/>
      <c r="ADD162" s="215"/>
      <c r="ADE162" s="215"/>
      <c r="ADF162" s="215"/>
      <c r="ADG162" s="215"/>
      <c r="ADH162" s="215"/>
      <c r="ADI162" s="215"/>
      <c r="ADJ162" s="215"/>
      <c r="ADK162" s="215"/>
      <c r="ADL162" s="215"/>
      <c r="ADM162" s="215"/>
      <c r="ADN162" s="215"/>
      <c r="ADO162" s="215"/>
      <c r="ADP162" s="215"/>
      <c r="ADQ162" s="215"/>
      <c r="ADR162" s="215"/>
      <c r="ADS162" s="215"/>
      <c r="ADT162" s="215"/>
      <c r="ADU162" s="215"/>
      <c r="ADV162" s="215"/>
      <c r="ADW162" s="215"/>
      <c r="ADX162" s="215"/>
      <c r="ADY162" s="215"/>
      <c r="ADZ162" s="215"/>
      <c r="AEA162" s="215"/>
      <c r="AEB162" s="215"/>
      <c r="AEC162" s="215"/>
      <c r="AED162" s="215"/>
      <c r="AEE162" s="215"/>
      <c r="AEF162" s="215"/>
      <c r="AEG162" s="215"/>
      <c r="AEH162" s="215"/>
      <c r="AEI162" s="215"/>
      <c r="AEJ162" s="215"/>
      <c r="AMA162" s="215"/>
      <c r="AMB162" s="215"/>
      <c r="AMC162" s="215"/>
      <c r="AMD162" s="215"/>
      <c r="AMP162" s="215"/>
      <c r="AMQ162" s="215"/>
      <c r="AMR162" s="215"/>
      <c r="AMS162" s="215"/>
      <c r="AMT162" s="215"/>
      <c r="AMU162" s="215"/>
      <c r="AMV162" s="215"/>
      <c r="AMW162" s="215"/>
      <c r="AMX162" s="215"/>
      <c r="AMY162" s="215"/>
      <c r="AMZ162" s="215"/>
      <c r="ANA162" s="215"/>
      <c r="ANB162" s="215"/>
      <c r="ANC162" s="215"/>
      <c r="AND162" s="215"/>
      <c r="ANE162" s="215"/>
      <c r="ANF162" s="215"/>
      <c r="ANG162" s="215"/>
      <c r="ANH162" s="215"/>
      <c r="ANI162" s="215"/>
      <c r="ANJ162" s="215"/>
      <c r="ANK162" s="215"/>
      <c r="ANL162" s="215"/>
      <c r="ANM162" s="215"/>
      <c r="ANN162" s="215"/>
      <c r="ANO162" s="215"/>
      <c r="ANP162" s="215"/>
      <c r="ANQ162" s="215"/>
      <c r="ANR162" s="215"/>
      <c r="ANS162" s="215"/>
      <c r="ANT162" s="215"/>
      <c r="ANU162" s="215"/>
      <c r="ANV162" s="215"/>
      <c r="ANW162" s="215"/>
      <c r="ANX162" s="215"/>
      <c r="ANY162" s="215"/>
      <c r="ANZ162" s="215"/>
      <c r="AOA162" s="215"/>
      <c r="AOB162" s="215"/>
      <c r="AOC162" s="215"/>
      <c r="AOD162" s="215"/>
      <c r="AOE162" s="215"/>
      <c r="AOF162" s="215"/>
      <c r="AVW162" s="215"/>
      <c r="AVX162" s="215"/>
      <c r="AVY162" s="215"/>
      <c r="AVZ162" s="215"/>
      <c r="AWL162" s="215"/>
      <c r="AWM162" s="215"/>
      <c r="AWN162" s="215"/>
      <c r="AWO162" s="215"/>
      <c r="AWP162" s="215"/>
      <c r="AWQ162" s="215"/>
      <c r="AWR162" s="215"/>
      <c r="AWS162" s="215"/>
      <c r="AWT162" s="215"/>
      <c r="AWU162" s="215"/>
      <c r="AWV162" s="215"/>
      <c r="AWW162" s="215"/>
      <c r="AWX162" s="215"/>
      <c r="AWY162" s="215"/>
      <c r="AWZ162" s="215"/>
      <c r="AXA162" s="215"/>
      <c r="AXB162" s="215"/>
      <c r="AXC162" s="215"/>
      <c r="AXD162" s="215"/>
      <c r="AXE162" s="215"/>
      <c r="AXF162" s="215"/>
      <c r="AXG162" s="215"/>
      <c r="AXH162" s="215"/>
      <c r="AXI162" s="215"/>
      <c r="AXJ162" s="215"/>
      <c r="AXK162" s="215"/>
      <c r="AXL162" s="215"/>
      <c r="AXM162" s="215"/>
      <c r="AXN162" s="215"/>
      <c r="AXO162" s="215"/>
      <c r="AXP162" s="215"/>
      <c r="AXQ162" s="215"/>
      <c r="AXR162" s="215"/>
      <c r="AXS162" s="215"/>
      <c r="AXT162" s="215"/>
      <c r="AXU162" s="215"/>
      <c r="AXV162" s="215"/>
      <c r="AXW162" s="215"/>
      <c r="AXX162" s="215"/>
      <c r="AXY162" s="215"/>
      <c r="AXZ162" s="215"/>
      <c r="AYA162" s="215"/>
      <c r="AYB162" s="215"/>
      <c r="BFS162" s="215"/>
      <c r="BFT162" s="215"/>
      <c r="BFU162" s="215"/>
      <c r="BFV162" s="215"/>
      <c r="BGH162" s="215"/>
      <c r="BGI162" s="215"/>
      <c r="BGJ162" s="215"/>
      <c r="BGK162" s="215"/>
      <c r="BGL162" s="215"/>
      <c r="BGM162" s="215"/>
      <c r="BGN162" s="215"/>
      <c r="BGO162" s="215"/>
      <c r="BGP162" s="215"/>
      <c r="BGQ162" s="215"/>
      <c r="BGR162" s="215"/>
      <c r="BGS162" s="215"/>
      <c r="BGT162" s="215"/>
      <c r="BGU162" s="215"/>
      <c r="BGV162" s="215"/>
      <c r="BGW162" s="215"/>
      <c r="BGX162" s="215"/>
      <c r="BGY162" s="215"/>
      <c r="BGZ162" s="215"/>
      <c r="BHA162" s="215"/>
      <c r="BHB162" s="215"/>
      <c r="BHC162" s="215"/>
      <c r="BHD162" s="215"/>
      <c r="BHE162" s="215"/>
      <c r="BHF162" s="215"/>
      <c r="BHG162" s="215"/>
      <c r="BHH162" s="215"/>
      <c r="BHI162" s="215"/>
      <c r="BHJ162" s="215"/>
      <c r="BHK162" s="215"/>
      <c r="BHL162" s="215"/>
      <c r="BHM162" s="215"/>
      <c r="BHN162" s="215"/>
      <c r="BHO162" s="215"/>
      <c r="BHP162" s="215"/>
      <c r="BHQ162" s="215"/>
      <c r="BHR162" s="215"/>
      <c r="BHS162" s="215"/>
      <c r="BHT162" s="215"/>
      <c r="BHU162" s="215"/>
      <c r="BHV162" s="215"/>
      <c r="BHW162" s="215"/>
      <c r="BHX162" s="215"/>
      <c r="BPO162" s="215"/>
      <c r="BPP162" s="215"/>
      <c r="BPQ162" s="215"/>
      <c r="BPR162" s="215"/>
      <c r="BQD162" s="215"/>
      <c r="BQE162" s="215"/>
      <c r="BQF162" s="215"/>
      <c r="BQG162" s="215"/>
      <c r="BQH162" s="215"/>
      <c r="BQI162" s="215"/>
      <c r="BQJ162" s="215"/>
      <c r="BQK162" s="215"/>
      <c r="BQL162" s="215"/>
      <c r="BQM162" s="215"/>
      <c r="BQN162" s="215"/>
      <c r="BQO162" s="215"/>
      <c r="BQP162" s="215"/>
      <c r="BQQ162" s="215"/>
      <c r="BQR162" s="215"/>
      <c r="BQS162" s="215"/>
      <c r="BQT162" s="215"/>
      <c r="BQU162" s="215"/>
      <c r="BQV162" s="215"/>
      <c r="BQW162" s="215"/>
      <c r="BQX162" s="215"/>
      <c r="BQY162" s="215"/>
      <c r="BQZ162" s="215"/>
      <c r="BRA162" s="215"/>
      <c r="BRB162" s="215"/>
      <c r="BRC162" s="215"/>
      <c r="BRD162" s="215"/>
      <c r="BRE162" s="215"/>
      <c r="BRF162" s="215"/>
      <c r="BRG162" s="215"/>
      <c r="BRH162" s="215"/>
      <c r="BRI162" s="215"/>
      <c r="BRJ162" s="215"/>
      <c r="BRK162" s="215"/>
      <c r="BRL162" s="215"/>
      <c r="BRM162" s="215"/>
      <c r="BRN162" s="215"/>
      <c r="BRO162" s="215"/>
      <c r="BRP162" s="215"/>
      <c r="BRQ162" s="215"/>
      <c r="BRR162" s="215"/>
      <c r="BRS162" s="215"/>
      <c r="BRT162" s="215"/>
      <c r="BZK162" s="215"/>
      <c r="BZL162" s="215"/>
      <c r="BZM162" s="215"/>
      <c r="BZN162" s="215"/>
      <c r="BZZ162" s="215"/>
      <c r="CAA162" s="215"/>
      <c r="CAB162" s="215"/>
      <c r="CAC162" s="215"/>
      <c r="CAD162" s="215"/>
      <c r="CAE162" s="215"/>
      <c r="CAF162" s="215"/>
      <c r="CAG162" s="215"/>
      <c r="CAH162" s="215"/>
      <c r="CAI162" s="215"/>
      <c r="CAJ162" s="215"/>
      <c r="CAK162" s="215"/>
      <c r="CAL162" s="215"/>
      <c r="CAM162" s="215"/>
      <c r="CAN162" s="215"/>
      <c r="CAO162" s="215"/>
      <c r="CAP162" s="215"/>
      <c r="CAQ162" s="215"/>
      <c r="CAR162" s="215"/>
      <c r="CAS162" s="215"/>
      <c r="CAT162" s="215"/>
      <c r="CAU162" s="215"/>
      <c r="CAV162" s="215"/>
      <c r="CAW162" s="215"/>
      <c r="CAX162" s="215"/>
      <c r="CAY162" s="215"/>
      <c r="CAZ162" s="215"/>
      <c r="CBA162" s="215"/>
      <c r="CBB162" s="215"/>
      <c r="CBC162" s="215"/>
      <c r="CBD162" s="215"/>
      <c r="CBE162" s="215"/>
      <c r="CBF162" s="215"/>
      <c r="CBG162" s="215"/>
      <c r="CBH162" s="215"/>
      <c r="CBI162" s="215"/>
      <c r="CBJ162" s="215"/>
      <c r="CBK162" s="215"/>
      <c r="CBL162" s="215"/>
      <c r="CBM162" s="215"/>
      <c r="CBN162" s="215"/>
      <c r="CBO162" s="215"/>
      <c r="CBP162" s="215"/>
      <c r="CJG162" s="215"/>
      <c r="CJH162" s="215"/>
      <c r="CJI162" s="215"/>
      <c r="CJJ162" s="215"/>
      <c r="CJV162" s="215"/>
      <c r="CJW162" s="215"/>
      <c r="CJX162" s="215"/>
      <c r="CJY162" s="215"/>
      <c r="CJZ162" s="215"/>
      <c r="CKA162" s="215"/>
      <c r="CKB162" s="215"/>
      <c r="CKC162" s="215"/>
      <c r="CKD162" s="215"/>
      <c r="CKE162" s="215"/>
      <c r="CKF162" s="215"/>
      <c r="CKG162" s="215"/>
      <c r="CKH162" s="215"/>
      <c r="CKI162" s="215"/>
      <c r="CKJ162" s="215"/>
      <c r="CKK162" s="215"/>
      <c r="CKL162" s="215"/>
      <c r="CKM162" s="215"/>
      <c r="CKN162" s="215"/>
      <c r="CKO162" s="215"/>
      <c r="CKP162" s="215"/>
      <c r="CKQ162" s="215"/>
      <c r="CKR162" s="215"/>
      <c r="CKS162" s="215"/>
      <c r="CKT162" s="215"/>
      <c r="CKU162" s="215"/>
      <c r="CKV162" s="215"/>
      <c r="CKW162" s="215"/>
      <c r="CKX162" s="215"/>
      <c r="CKY162" s="215"/>
      <c r="CKZ162" s="215"/>
      <c r="CLA162" s="215"/>
      <c r="CLB162" s="215"/>
      <c r="CLC162" s="215"/>
      <c r="CLD162" s="215"/>
      <c r="CLE162" s="215"/>
      <c r="CLF162" s="215"/>
      <c r="CLG162" s="215"/>
      <c r="CLH162" s="215"/>
      <c r="CLI162" s="215"/>
      <c r="CLJ162" s="215"/>
      <c r="CLK162" s="215"/>
      <c r="CLL162" s="215"/>
      <c r="CTC162" s="215"/>
      <c r="CTD162" s="215"/>
      <c r="CTE162" s="215"/>
      <c r="CTF162" s="215"/>
      <c r="CTR162" s="215"/>
      <c r="CTS162" s="215"/>
      <c r="CTT162" s="215"/>
      <c r="CTU162" s="215"/>
      <c r="CTV162" s="215"/>
      <c r="CTW162" s="215"/>
      <c r="CTX162" s="215"/>
      <c r="CTY162" s="215"/>
      <c r="CTZ162" s="215"/>
      <c r="CUA162" s="215"/>
      <c r="CUB162" s="215"/>
      <c r="CUC162" s="215"/>
      <c r="CUD162" s="215"/>
      <c r="CUE162" s="215"/>
      <c r="CUF162" s="215"/>
      <c r="CUG162" s="215"/>
      <c r="CUH162" s="215"/>
      <c r="CUI162" s="215"/>
      <c r="CUJ162" s="215"/>
      <c r="CUK162" s="215"/>
      <c r="CUL162" s="215"/>
      <c r="CUM162" s="215"/>
      <c r="CUN162" s="215"/>
      <c r="CUO162" s="215"/>
      <c r="CUP162" s="215"/>
      <c r="CUQ162" s="215"/>
      <c r="CUR162" s="215"/>
      <c r="CUS162" s="215"/>
      <c r="CUT162" s="215"/>
      <c r="CUU162" s="215"/>
      <c r="CUV162" s="215"/>
      <c r="CUW162" s="215"/>
      <c r="CUX162" s="215"/>
      <c r="CUY162" s="215"/>
      <c r="CUZ162" s="215"/>
      <c r="CVA162" s="215"/>
      <c r="CVB162" s="215"/>
      <c r="CVC162" s="215"/>
      <c r="CVD162" s="215"/>
      <c r="CVE162" s="215"/>
      <c r="CVF162" s="215"/>
      <c r="CVG162" s="215"/>
      <c r="CVH162" s="215"/>
      <c r="DCY162" s="215"/>
      <c r="DCZ162" s="215"/>
      <c r="DDA162" s="215"/>
      <c r="DDB162" s="215"/>
      <c r="DDN162" s="215"/>
      <c r="DDO162" s="215"/>
      <c r="DDP162" s="215"/>
      <c r="DDQ162" s="215"/>
      <c r="DDR162" s="215"/>
      <c r="DDS162" s="215"/>
      <c r="DDT162" s="215"/>
      <c r="DDU162" s="215"/>
      <c r="DDV162" s="215"/>
      <c r="DDW162" s="215"/>
      <c r="DDX162" s="215"/>
      <c r="DDY162" s="215"/>
      <c r="DDZ162" s="215"/>
      <c r="DEA162" s="215"/>
      <c r="DEB162" s="215"/>
      <c r="DEC162" s="215"/>
      <c r="DED162" s="215"/>
      <c r="DEE162" s="215"/>
      <c r="DEF162" s="215"/>
      <c r="DEG162" s="215"/>
      <c r="DEH162" s="215"/>
      <c r="DEI162" s="215"/>
      <c r="DEJ162" s="215"/>
      <c r="DEK162" s="215"/>
      <c r="DEL162" s="215"/>
      <c r="DEM162" s="215"/>
      <c r="DEN162" s="215"/>
      <c r="DEO162" s="215"/>
      <c r="DEP162" s="215"/>
      <c r="DEQ162" s="215"/>
      <c r="DER162" s="215"/>
      <c r="DES162" s="215"/>
      <c r="DET162" s="215"/>
      <c r="DEU162" s="215"/>
      <c r="DEV162" s="215"/>
      <c r="DEW162" s="215"/>
      <c r="DEX162" s="215"/>
      <c r="DEY162" s="215"/>
      <c r="DEZ162" s="215"/>
      <c r="DFA162" s="215"/>
      <c r="DFB162" s="215"/>
      <c r="DFC162" s="215"/>
      <c r="DFD162" s="215"/>
      <c r="DMU162" s="215"/>
      <c r="DMV162" s="215"/>
      <c r="DMW162" s="215"/>
      <c r="DMX162" s="215"/>
      <c r="DNJ162" s="215"/>
      <c r="DNK162" s="215"/>
      <c r="DNL162" s="215"/>
      <c r="DNM162" s="215"/>
      <c r="DNN162" s="215"/>
      <c r="DNO162" s="215"/>
      <c r="DNP162" s="215"/>
      <c r="DNQ162" s="215"/>
      <c r="DNR162" s="215"/>
      <c r="DNS162" s="215"/>
      <c r="DNT162" s="215"/>
      <c r="DNU162" s="215"/>
      <c r="DNV162" s="215"/>
      <c r="DNW162" s="215"/>
      <c r="DNX162" s="215"/>
      <c r="DNY162" s="215"/>
      <c r="DNZ162" s="215"/>
      <c r="DOA162" s="215"/>
      <c r="DOB162" s="215"/>
      <c r="DOC162" s="215"/>
      <c r="DOD162" s="215"/>
      <c r="DOE162" s="215"/>
      <c r="DOF162" s="215"/>
      <c r="DOG162" s="215"/>
      <c r="DOH162" s="215"/>
      <c r="DOI162" s="215"/>
      <c r="DOJ162" s="215"/>
      <c r="DOK162" s="215"/>
      <c r="DOL162" s="215"/>
      <c r="DOM162" s="215"/>
      <c r="DON162" s="215"/>
      <c r="DOO162" s="215"/>
      <c r="DOP162" s="215"/>
      <c r="DOQ162" s="215"/>
      <c r="DOR162" s="215"/>
      <c r="DOS162" s="215"/>
      <c r="DOT162" s="215"/>
      <c r="DOU162" s="215"/>
      <c r="DOV162" s="215"/>
      <c r="DOW162" s="215"/>
      <c r="DOX162" s="215"/>
      <c r="DOY162" s="215"/>
      <c r="DOZ162" s="215"/>
      <c r="DWQ162" s="215"/>
      <c r="DWR162" s="215"/>
      <c r="DWS162" s="215"/>
      <c r="DWT162" s="215"/>
      <c r="DXF162" s="215"/>
      <c r="DXG162" s="215"/>
      <c r="DXH162" s="215"/>
      <c r="DXI162" s="215"/>
      <c r="DXJ162" s="215"/>
      <c r="DXK162" s="215"/>
      <c r="DXL162" s="215"/>
      <c r="DXM162" s="215"/>
      <c r="DXN162" s="215"/>
      <c r="DXO162" s="215"/>
      <c r="DXP162" s="215"/>
      <c r="DXQ162" s="215"/>
      <c r="DXR162" s="215"/>
      <c r="DXS162" s="215"/>
      <c r="DXT162" s="215"/>
      <c r="DXU162" s="215"/>
      <c r="DXV162" s="215"/>
      <c r="DXW162" s="215"/>
      <c r="DXX162" s="215"/>
      <c r="DXY162" s="215"/>
      <c r="DXZ162" s="215"/>
      <c r="DYA162" s="215"/>
      <c r="DYB162" s="215"/>
      <c r="DYC162" s="215"/>
      <c r="DYD162" s="215"/>
      <c r="DYE162" s="215"/>
      <c r="DYF162" s="215"/>
      <c r="DYG162" s="215"/>
      <c r="DYH162" s="215"/>
      <c r="DYI162" s="215"/>
      <c r="DYJ162" s="215"/>
      <c r="DYK162" s="215"/>
      <c r="DYL162" s="215"/>
      <c r="DYM162" s="215"/>
      <c r="DYN162" s="215"/>
      <c r="DYO162" s="215"/>
      <c r="DYP162" s="215"/>
      <c r="DYQ162" s="215"/>
      <c r="DYR162" s="215"/>
      <c r="DYS162" s="215"/>
      <c r="DYT162" s="215"/>
      <c r="DYU162" s="215"/>
      <c r="DYV162" s="215"/>
      <c r="EGM162" s="215"/>
      <c r="EGN162" s="215"/>
      <c r="EGO162" s="215"/>
      <c r="EGP162" s="215"/>
      <c r="EHB162" s="215"/>
      <c r="EHC162" s="215"/>
      <c r="EHD162" s="215"/>
      <c r="EHE162" s="215"/>
      <c r="EHF162" s="215"/>
      <c r="EHG162" s="215"/>
      <c r="EHH162" s="215"/>
      <c r="EHI162" s="215"/>
      <c r="EHJ162" s="215"/>
      <c r="EHK162" s="215"/>
      <c r="EHL162" s="215"/>
      <c r="EHM162" s="215"/>
      <c r="EHN162" s="215"/>
      <c r="EHO162" s="215"/>
      <c r="EHP162" s="215"/>
      <c r="EHQ162" s="215"/>
      <c r="EHR162" s="215"/>
      <c r="EHS162" s="215"/>
      <c r="EHT162" s="215"/>
      <c r="EHU162" s="215"/>
      <c r="EHV162" s="215"/>
      <c r="EHW162" s="215"/>
      <c r="EHX162" s="215"/>
      <c r="EHY162" s="215"/>
      <c r="EHZ162" s="215"/>
      <c r="EIA162" s="215"/>
      <c r="EIB162" s="215"/>
      <c r="EIC162" s="215"/>
      <c r="EID162" s="215"/>
      <c r="EIE162" s="215"/>
      <c r="EIF162" s="215"/>
      <c r="EIG162" s="215"/>
      <c r="EIH162" s="215"/>
      <c r="EII162" s="215"/>
      <c r="EIJ162" s="215"/>
      <c r="EIK162" s="215"/>
      <c r="EIL162" s="215"/>
      <c r="EIM162" s="215"/>
      <c r="EIN162" s="215"/>
      <c r="EIO162" s="215"/>
      <c r="EIP162" s="215"/>
      <c r="EIQ162" s="215"/>
      <c r="EIR162" s="215"/>
      <c r="EQI162" s="215"/>
      <c r="EQJ162" s="215"/>
      <c r="EQK162" s="215"/>
      <c r="EQL162" s="215"/>
      <c r="EQX162" s="215"/>
      <c r="EQY162" s="215"/>
      <c r="EQZ162" s="215"/>
      <c r="ERA162" s="215"/>
      <c r="ERB162" s="215"/>
      <c r="ERC162" s="215"/>
      <c r="ERD162" s="215"/>
      <c r="ERE162" s="215"/>
      <c r="ERF162" s="215"/>
      <c r="ERG162" s="215"/>
      <c r="ERH162" s="215"/>
      <c r="ERI162" s="215"/>
      <c r="ERJ162" s="215"/>
      <c r="ERK162" s="215"/>
      <c r="ERL162" s="215"/>
      <c r="ERM162" s="215"/>
      <c r="ERN162" s="215"/>
      <c r="ERO162" s="215"/>
      <c r="ERP162" s="215"/>
      <c r="ERQ162" s="215"/>
      <c r="ERR162" s="215"/>
      <c r="ERS162" s="215"/>
      <c r="ERT162" s="215"/>
      <c r="ERU162" s="215"/>
      <c r="ERV162" s="215"/>
      <c r="ERW162" s="215"/>
      <c r="ERX162" s="215"/>
      <c r="ERY162" s="215"/>
      <c r="ERZ162" s="215"/>
      <c r="ESA162" s="215"/>
      <c r="ESB162" s="215"/>
      <c r="ESC162" s="215"/>
      <c r="ESD162" s="215"/>
      <c r="ESE162" s="215"/>
      <c r="ESF162" s="215"/>
      <c r="ESG162" s="215"/>
      <c r="ESH162" s="215"/>
      <c r="ESI162" s="215"/>
      <c r="ESJ162" s="215"/>
      <c r="ESK162" s="215"/>
      <c r="ESL162" s="215"/>
      <c r="ESM162" s="215"/>
      <c r="ESN162" s="215"/>
      <c r="FAE162" s="215"/>
      <c r="FAF162" s="215"/>
      <c r="FAG162" s="215"/>
      <c r="FAH162" s="215"/>
      <c r="FAT162" s="215"/>
      <c r="FAU162" s="215"/>
      <c r="FAV162" s="215"/>
      <c r="FAW162" s="215"/>
      <c r="FAX162" s="215"/>
      <c r="FAY162" s="215"/>
      <c r="FAZ162" s="215"/>
      <c r="FBA162" s="215"/>
      <c r="FBB162" s="215"/>
      <c r="FBC162" s="215"/>
      <c r="FBD162" s="215"/>
      <c r="FBE162" s="215"/>
      <c r="FBF162" s="215"/>
      <c r="FBG162" s="215"/>
      <c r="FBH162" s="215"/>
      <c r="FBI162" s="215"/>
      <c r="FBJ162" s="215"/>
      <c r="FBK162" s="215"/>
      <c r="FBL162" s="215"/>
      <c r="FBM162" s="215"/>
      <c r="FBN162" s="215"/>
      <c r="FBO162" s="215"/>
      <c r="FBP162" s="215"/>
      <c r="FBQ162" s="215"/>
      <c r="FBR162" s="215"/>
      <c r="FBS162" s="215"/>
      <c r="FBT162" s="215"/>
      <c r="FBU162" s="215"/>
      <c r="FBV162" s="215"/>
      <c r="FBW162" s="215"/>
      <c r="FBX162" s="215"/>
      <c r="FBY162" s="215"/>
      <c r="FBZ162" s="215"/>
      <c r="FCA162" s="215"/>
      <c r="FCB162" s="215"/>
      <c r="FCC162" s="215"/>
      <c r="FCD162" s="215"/>
      <c r="FCE162" s="215"/>
      <c r="FCF162" s="215"/>
      <c r="FCG162" s="215"/>
      <c r="FCH162" s="215"/>
      <c r="FCI162" s="215"/>
      <c r="FCJ162" s="215"/>
      <c r="FKA162" s="215"/>
      <c r="FKB162" s="215"/>
      <c r="FKC162" s="215"/>
      <c r="FKD162" s="215"/>
      <c r="FKP162" s="215"/>
      <c r="FKQ162" s="215"/>
      <c r="FKR162" s="215"/>
      <c r="FKS162" s="215"/>
      <c r="FKT162" s="215"/>
      <c r="FKU162" s="215"/>
      <c r="FKV162" s="215"/>
      <c r="FKW162" s="215"/>
      <c r="FKX162" s="215"/>
      <c r="FKY162" s="215"/>
      <c r="FKZ162" s="215"/>
      <c r="FLA162" s="215"/>
      <c r="FLB162" s="215"/>
      <c r="FLC162" s="215"/>
      <c r="FLD162" s="215"/>
      <c r="FLE162" s="215"/>
      <c r="FLF162" s="215"/>
      <c r="FLG162" s="215"/>
      <c r="FLH162" s="215"/>
      <c r="FLI162" s="215"/>
      <c r="FLJ162" s="215"/>
      <c r="FLK162" s="215"/>
      <c r="FLL162" s="215"/>
      <c r="FLM162" s="215"/>
      <c r="FLN162" s="215"/>
      <c r="FLO162" s="215"/>
      <c r="FLP162" s="215"/>
      <c r="FLQ162" s="215"/>
      <c r="FLR162" s="215"/>
      <c r="FLS162" s="215"/>
      <c r="FLT162" s="215"/>
      <c r="FLU162" s="215"/>
      <c r="FLV162" s="215"/>
      <c r="FLW162" s="215"/>
      <c r="FLX162" s="215"/>
      <c r="FLY162" s="215"/>
      <c r="FLZ162" s="215"/>
      <c r="FMA162" s="215"/>
      <c r="FMB162" s="215"/>
      <c r="FMC162" s="215"/>
      <c r="FMD162" s="215"/>
      <c r="FME162" s="215"/>
      <c r="FMF162" s="215"/>
      <c r="FTW162" s="215"/>
      <c r="FTX162" s="215"/>
      <c r="FTY162" s="215"/>
      <c r="FTZ162" s="215"/>
      <c r="FUL162" s="215"/>
      <c r="FUM162" s="215"/>
      <c r="FUN162" s="215"/>
      <c r="FUO162" s="215"/>
      <c r="FUP162" s="215"/>
      <c r="FUQ162" s="215"/>
      <c r="FUR162" s="215"/>
      <c r="FUS162" s="215"/>
      <c r="FUT162" s="215"/>
      <c r="FUU162" s="215"/>
      <c r="FUV162" s="215"/>
      <c r="FUW162" s="215"/>
      <c r="FUX162" s="215"/>
      <c r="FUY162" s="215"/>
      <c r="FUZ162" s="215"/>
      <c r="FVA162" s="215"/>
      <c r="FVB162" s="215"/>
      <c r="FVC162" s="215"/>
      <c r="FVD162" s="215"/>
      <c r="FVE162" s="215"/>
      <c r="FVF162" s="215"/>
      <c r="FVG162" s="215"/>
      <c r="FVH162" s="215"/>
      <c r="FVI162" s="215"/>
      <c r="FVJ162" s="215"/>
      <c r="FVK162" s="215"/>
      <c r="FVL162" s="215"/>
      <c r="FVM162" s="215"/>
      <c r="FVN162" s="215"/>
      <c r="FVO162" s="215"/>
      <c r="FVP162" s="215"/>
      <c r="FVQ162" s="215"/>
      <c r="FVR162" s="215"/>
      <c r="FVS162" s="215"/>
      <c r="FVT162" s="215"/>
      <c r="FVU162" s="215"/>
      <c r="FVV162" s="215"/>
      <c r="FVW162" s="215"/>
      <c r="FVX162" s="215"/>
      <c r="FVY162" s="215"/>
      <c r="FVZ162" s="215"/>
      <c r="FWA162" s="215"/>
      <c r="FWB162" s="215"/>
      <c r="GDS162" s="215"/>
      <c r="GDT162" s="215"/>
      <c r="GDU162" s="215"/>
      <c r="GDV162" s="215"/>
      <c r="GEH162" s="215"/>
      <c r="GEI162" s="215"/>
      <c r="GEJ162" s="215"/>
      <c r="GEK162" s="215"/>
      <c r="GEL162" s="215"/>
      <c r="GEM162" s="215"/>
      <c r="GEN162" s="215"/>
      <c r="GEO162" s="215"/>
      <c r="GEP162" s="215"/>
      <c r="GEQ162" s="215"/>
      <c r="GER162" s="215"/>
      <c r="GES162" s="215"/>
      <c r="GET162" s="215"/>
      <c r="GEU162" s="215"/>
      <c r="GEV162" s="215"/>
      <c r="GEW162" s="215"/>
      <c r="GEX162" s="215"/>
      <c r="GEY162" s="215"/>
      <c r="GEZ162" s="215"/>
      <c r="GFA162" s="215"/>
      <c r="GFB162" s="215"/>
      <c r="GFC162" s="215"/>
      <c r="GFD162" s="215"/>
      <c r="GFE162" s="215"/>
      <c r="GFF162" s="215"/>
      <c r="GFG162" s="215"/>
      <c r="GFH162" s="215"/>
      <c r="GFI162" s="215"/>
      <c r="GFJ162" s="215"/>
      <c r="GFK162" s="215"/>
      <c r="GFL162" s="215"/>
      <c r="GFM162" s="215"/>
      <c r="GFN162" s="215"/>
      <c r="GFO162" s="215"/>
      <c r="GFP162" s="215"/>
      <c r="GFQ162" s="215"/>
      <c r="GFR162" s="215"/>
      <c r="GFS162" s="215"/>
      <c r="GFT162" s="215"/>
      <c r="GFU162" s="215"/>
      <c r="GFV162" s="215"/>
      <c r="GFW162" s="215"/>
      <c r="GFX162" s="215"/>
      <c r="GNO162" s="215"/>
      <c r="GNP162" s="215"/>
      <c r="GNQ162" s="215"/>
      <c r="GNR162" s="215"/>
      <c r="GOD162" s="215"/>
      <c r="GOE162" s="215"/>
      <c r="GOF162" s="215"/>
      <c r="GOG162" s="215"/>
      <c r="GOH162" s="215"/>
      <c r="GOI162" s="215"/>
      <c r="GOJ162" s="215"/>
      <c r="GOK162" s="215"/>
      <c r="GOL162" s="215"/>
      <c r="GOM162" s="215"/>
      <c r="GON162" s="215"/>
      <c r="GOO162" s="215"/>
      <c r="GOP162" s="215"/>
      <c r="GOQ162" s="215"/>
      <c r="GOR162" s="215"/>
      <c r="GOS162" s="215"/>
      <c r="GOT162" s="215"/>
      <c r="GOU162" s="215"/>
      <c r="GOV162" s="215"/>
      <c r="GOW162" s="215"/>
      <c r="GOX162" s="215"/>
      <c r="GOY162" s="215"/>
      <c r="GOZ162" s="215"/>
      <c r="GPA162" s="215"/>
      <c r="GPB162" s="215"/>
      <c r="GPC162" s="215"/>
      <c r="GPD162" s="215"/>
      <c r="GPE162" s="215"/>
      <c r="GPF162" s="215"/>
      <c r="GPG162" s="215"/>
      <c r="GPH162" s="215"/>
      <c r="GPI162" s="215"/>
      <c r="GPJ162" s="215"/>
      <c r="GPK162" s="215"/>
      <c r="GPL162" s="215"/>
      <c r="GPM162" s="215"/>
      <c r="GPN162" s="215"/>
      <c r="GPO162" s="215"/>
      <c r="GPP162" s="215"/>
      <c r="GPQ162" s="215"/>
      <c r="GPR162" s="215"/>
      <c r="GPS162" s="215"/>
      <c r="GPT162" s="215"/>
      <c r="GXK162" s="215"/>
      <c r="GXL162" s="215"/>
      <c r="GXM162" s="215"/>
      <c r="GXN162" s="215"/>
      <c r="GXZ162" s="215"/>
      <c r="GYA162" s="215"/>
      <c r="GYB162" s="215"/>
      <c r="GYC162" s="215"/>
      <c r="GYD162" s="215"/>
      <c r="GYE162" s="215"/>
      <c r="GYF162" s="215"/>
      <c r="GYG162" s="215"/>
      <c r="GYH162" s="215"/>
      <c r="GYI162" s="215"/>
      <c r="GYJ162" s="215"/>
      <c r="GYK162" s="215"/>
      <c r="GYL162" s="215"/>
      <c r="GYM162" s="215"/>
      <c r="GYN162" s="215"/>
      <c r="GYO162" s="215"/>
      <c r="GYP162" s="215"/>
      <c r="GYQ162" s="215"/>
      <c r="GYR162" s="215"/>
      <c r="GYS162" s="215"/>
      <c r="GYT162" s="215"/>
      <c r="GYU162" s="215"/>
      <c r="GYV162" s="215"/>
      <c r="GYW162" s="215"/>
      <c r="GYX162" s="215"/>
      <c r="GYY162" s="215"/>
      <c r="GYZ162" s="215"/>
      <c r="GZA162" s="215"/>
      <c r="GZB162" s="215"/>
      <c r="GZC162" s="215"/>
      <c r="GZD162" s="215"/>
      <c r="GZE162" s="215"/>
      <c r="GZF162" s="215"/>
      <c r="GZG162" s="215"/>
      <c r="GZH162" s="215"/>
      <c r="GZI162" s="215"/>
      <c r="GZJ162" s="215"/>
      <c r="GZK162" s="215"/>
      <c r="GZL162" s="215"/>
      <c r="GZM162" s="215"/>
      <c r="GZN162" s="215"/>
      <c r="GZO162" s="215"/>
      <c r="GZP162" s="215"/>
      <c r="HHG162" s="215"/>
      <c r="HHH162" s="215"/>
      <c r="HHI162" s="215"/>
      <c r="HHJ162" s="215"/>
      <c r="HHV162" s="215"/>
      <c r="HHW162" s="215"/>
      <c r="HHX162" s="215"/>
      <c r="HHY162" s="215"/>
      <c r="HHZ162" s="215"/>
      <c r="HIA162" s="215"/>
      <c r="HIB162" s="215"/>
      <c r="HIC162" s="215"/>
      <c r="HID162" s="215"/>
      <c r="HIE162" s="215"/>
      <c r="HIF162" s="215"/>
      <c r="HIG162" s="215"/>
      <c r="HIH162" s="215"/>
      <c r="HII162" s="215"/>
      <c r="HIJ162" s="215"/>
      <c r="HIK162" s="215"/>
      <c r="HIL162" s="215"/>
      <c r="HIM162" s="215"/>
      <c r="HIN162" s="215"/>
      <c r="HIO162" s="215"/>
      <c r="HIP162" s="215"/>
      <c r="HIQ162" s="215"/>
      <c r="HIR162" s="215"/>
      <c r="HIS162" s="215"/>
      <c r="HIT162" s="215"/>
      <c r="HIU162" s="215"/>
      <c r="HIV162" s="215"/>
      <c r="HIW162" s="215"/>
      <c r="HIX162" s="215"/>
      <c r="HIY162" s="215"/>
      <c r="HIZ162" s="215"/>
      <c r="HJA162" s="215"/>
      <c r="HJB162" s="215"/>
      <c r="HJC162" s="215"/>
      <c r="HJD162" s="215"/>
      <c r="HJE162" s="215"/>
      <c r="HJF162" s="215"/>
      <c r="HJG162" s="215"/>
      <c r="HJH162" s="215"/>
      <c r="HJI162" s="215"/>
      <c r="HJJ162" s="215"/>
      <c r="HJK162" s="215"/>
      <c r="HJL162" s="215"/>
      <c r="HRC162" s="215"/>
      <c r="HRD162" s="215"/>
      <c r="HRE162" s="215"/>
      <c r="HRF162" s="215"/>
      <c r="HRR162" s="215"/>
      <c r="HRS162" s="215"/>
      <c r="HRT162" s="215"/>
      <c r="HRU162" s="215"/>
      <c r="HRV162" s="215"/>
      <c r="HRW162" s="215"/>
      <c r="HRX162" s="215"/>
      <c r="HRY162" s="215"/>
      <c r="HRZ162" s="215"/>
      <c r="HSA162" s="215"/>
      <c r="HSB162" s="215"/>
      <c r="HSC162" s="215"/>
      <c r="HSD162" s="215"/>
      <c r="HSE162" s="215"/>
      <c r="HSF162" s="215"/>
      <c r="HSG162" s="215"/>
      <c r="HSH162" s="215"/>
      <c r="HSI162" s="215"/>
      <c r="HSJ162" s="215"/>
      <c r="HSK162" s="215"/>
      <c r="HSL162" s="215"/>
      <c r="HSM162" s="215"/>
      <c r="HSN162" s="215"/>
      <c r="HSO162" s="215"/>
      <c r="HSP162" s="215"/>
      <c r="HSQ162" s="215"/>
      <c r="HSR162" s="215"/>
      <c r="HSS162" s="215"/>
      <c r="HST162" s="215"/>
      <c r="HSU162" s="215"/>
      <c r="HSV162" s="215"/>
      <c r="HSW162" s="215"/>
      <c r="HSX162" s="215"/>
      <c r="HSY162" s="215"/>
      <c r="HSZ162" s="215"/>
      <c r="HTA162" s="215"/>
      <c r="HTB162" s="215"/>
      <c r="HTC162" s="215"/>
      <c r="HTD162" s="215"/>
      <c r="HTE162" s="215"/>
      <c r="HTF162" s="215"/>
      <c r="HTG162" s="215"/>
      <c r="HTH162" s="215"/>
      <c r="IAY162" s="215"/>
      <c r="IAZ162" s="215"/>
      <c r="IBA162" s="215"/>
      <c r="IBB162" s="215"/>
      <c r="IBN162" s="215"/>
      <c r="IBO162" s="215"/>
      <c r="IBP162" s="215"/>
      <c r="IBQ162" s="215"/>
      <c r="IBR162" s="215"/>
      <c r="IBS162" s="215"/>
      <c r="IBT162" s="215"/>
      <c r="IBU162" s="215"/>
      <c r="IBV162" s="215"/>
      <c r="IBW162" s="215"/>
      <c r="IBX162" s="215"/>
      <c r="IBY162" s="215"/>
      <c r="IBZ162" s="215"/>
      <c r="ICA162" s="215"/>
      <c r="ICB162" s="215"/>
      <c r="ICC162" s="215"/>
      <c r="ICD162" s="215"/>
      <c r="ICE162" s="215"/>
      <c r="ICF162" s="215"/>
      <c r="ICG162" s="215"/>
      <c r="ICH162" s="215"/>
      <c r="ICI162" s="215"/>
      <c r="ICJ162" s="215"/>
      <c r="ICK162" s="215"/>
      <c r="ICL162" s="215"/>
      <c r="ICM162" s="215"/>
      <c r="ICN162" s="215"/>
      <c r="ICO162" s="215"/>
      <c r="ICP162" s="215"/>
      <c r="ICQ162" s="215"/>
      <c r="ICR162" s="215"/>
      <c r="ICS162" s="215"/>
      <c r="ICT162" s="215"/>
      <c r="ICU162" s="215"/>
      <c r="ICV162" s="215"/>
      <c r="ICW162" s="215"/>
      <c r="ICX162" s="215"/>
      <c r="ICY162" s="215"/>
      <c r="ICZ162" s="215"/>
      <c r="IDA162" s="215"/>
      <c r="IDB162" s="215"/>
      <c r="IDC162" s="215"/>
      <c r="IDD162" s="215"/>
      <c r="IKU162" s="215"/>
      <c r="IKV162" s="215"/>
      <c r="IKW162" s="215"/>
      <c r="IKX162" s="215"/>
      <c r="ILJ162" s="215"/>
      <c r="ILK162" s="215"/>
      <c r="ILL162" s="215"/>
      <c r="ILM162" s="215"/>
      <c r="ILN162" s="215"/>
      <c r="ILO162" s="215"/>
      <c r="ILP162" s="215"/>
      <c r="ILQ162" s="215"/>
      <c r="ILR162" s="215"/>
      <c r="ILS162" s="215"/>
      <c r="ILT162" s="215"/>
      <c r="ILU162" s="215"/>
      <c r="ILV162" s="215"/>
      <c r="ILW162" s="215"/>
      <c r="ILX162" s="215"/>
      <c r="ILY162" s="215"/>
      <c r="ILZ162" s="215"/>
      <c r="IMA162" s="215"/>
      <c r="IMB162" s="215"/>
      <c r="IMC162" s="215"/>
      <c r="IMD162" s="215"/>
      <c r="IME162" s="215"/>
      <c r="IMF162" s="215"/>
      <c r="IMG162" s="215"/>
      <c r="IMH162" s="215"/>
      <c r="IMI162" s="215"/>
      <c r="IMJ162" s="215"/>
      <c r="IMK162" s="215"/>
      <c r="IML162" s="215"/>
      <c r="IMM162" s="215"/>
      <c r="IMN162" s="215"/>
      <c r="IMO162" s="215"/>
      <c r="IMP162" s="215"/>
      <c r="IMQ162" s="215"/>
      <c r="IMR162" s="215"/>
      <c r="IMS162" s="215"/>
      <c r="IMT162" s="215"/>
      <c r="IMU162" s="215"/>
      <c r="IMV162" s="215"/>
      <c r="IMW162" s="215"/>
      <c r="IMX162" s="215"/>
      <c r="IMY162" s="215"/>
      <c r="IMZ162" s="215"/>
      <c r="IUQ162" s="215"/>
      <c r="IUR162" s="215"/>
      <c r="IUS162" s="215"/>
      <c r="IUT162" s="215"/>
      <c r="IVF162" s="215"/>
      <c r="IVG162" s="215"/>
      <c r="IVH162" s="215"/>
      <c r="IVI162" s="215"/>
      <c r="IVJ162" s="215"/>
      <c r="IVK162" s="215"/>
      <c r="IVL162" s="215"/>
      <c r="IVM162" s="215"/>
      <c r="IVN162" s="215"/>
      <c r="IVO162" s="215"/>
      <c r="IVP162" s="215"/>
      <c r="IVQ162" s="215"/>
      <c r="IVR162" s="215"/>
      <c r="IVS162" s="215"/>
      <c r="IVT162" s="215"/>
      <c r="IVU162" s="215"/>
      <c r="IVV162" s="215"/>
      <c r="IVW162" s="215"/>
      <c r="IVX162" s="215"/>
      <c r="IVY162" s="215"/>
      <c r="IVZ162" s="215"/>
      <c r="IWA162" s="215"/>
      <c r="IWB162" s="215"/>
      <c r="IWC162" s="215"/>
      <c r="IWD162" s="215"/>
      <c r="IWE162" s="215"/>
      <c r="IWF162" s="215"/>
      <c r="IWG162" s="215"/>
      <c r="IWH162" s="215"/>
      <c r="IWI162" s="215"/>
      <c r="IWJ162" s="215"/>
      <c r="IWK162" s="215"/>
      <c r="IWL162" s="215"/>
      <c r="IWM162" s="215"/>
      <c r="IWN162" s="215"/>
      <c r="IWO162" s="215"/>
      <c r="IWP162" s="215"/>
      <c r="IWQ162" s="215"/>
      <c r="IWR162" s="215"/>
      <c r="IWS162" s="215"/>
      <c r="IWT162" s="215"/>
      <c r="IWU162" s="215"/>
      <c r="IWV162" s="215"/>
      <c r="JEM162" s="215"/>
      <c r="JEN162" s="215"/>
      <c r="JEO162" s="215"/>
      <c r="JEP162" s="215"/>
      <c r="JFB162" s="215"/>
      <c r="JFC162" s="215"/>
      <c r="JFD162" s="215"/>
      <c r="JFE162" s="215"/>
      <c r="JFF162" s="215"/>
      <c r="JFG162" s="215"/>
      <c r="JFH162" s="215"/>
      <c r="JFI162" s="215"/>
      <c r="JFJ162" s="215"/>
      <c r="JFK162" s="215"/>
      <c r="JFL162" s="215"/>
      <c r="JFM162" s="215"/>
      <c r="JFN162" s="215"/>
      <c r="JFO162" s="215"/>
      <c r="JFP162" s="215"/>
      <c r="JFQ162" s="215"/>
      <c r="JFR162" s="215"/>
      <c r="JFS162" s="215"/>
      <c r="JFT162" s="215"/>
      <c r="JFU162" s="215"/>
      <c r="JFV162" s="215"/>
      <c r="JFW162" s="215"/>
      <c r="JFX162" s="215"/>
      <c r="JFY162" s="215"/>
      <c r="JFZ162" s="215"/>
      <c r="JGA162" s="215"/>
      <c r="JGB162" s="215"/>
      <c r="JGC162" s="215"/>
      <c r="JGD162" s="215"/>
      <c r="JGE162" s="215"/>
      <c r="JGF162" s="215"/>
      <c r="JGG162" s="215"/>
      <c r="JGH162" s="215"/>
      <c r="JGI162" s="215"/>
      <c r="JGJ162" s="215"/>
      <c r="JGK162" s="215"/>
      <c r="JGL162" s="215"/>
      <c r="JGM162" s="215"/>
      <c r="JGN162" s="215"/>
      <c r="JGO162" s="215"/>
      <c r="JGP162" s="215"/>
      <c r="JGQ162" s="215"/>
      <c r="JGR162" s="215"/>
      <c r="JOI162" s="215"/>
      <c r="JOJ162" s="215"/>
      <c r="JOK162" s="215"/>
      <c r="JOL162" s="215"/>
      <c r="JOX162" s="215"/>
      <c r="JOY162" s="215"/>
      <c r="JOZ162" s="215"/>
      <c r="JPA162" s="215"/>
      <c r="JPB162" s="215"/>
      <c r="JPC162" s="215"/>
      <c r="JPD162" s="215"/>
      <c r="JPE162" s="215"/>
      <c r="JPF162" s="215"/>
      <c r="JPG162" s="215"/>
      <c r="JPH162" s="215"/>
      <c r="JPI162" s="215"/>
      <c r="JPJ162" s="215"/>
      <c r="JPK162" s="215"/>
      <c r="JPL162" s="215"/>
      <c r="JPM162" s="215"/>
      <c r="JPN162" s="215"/>
      <c r="JPO162" s="215"/>
      <c r="JPP162" s="215"/>
      <c r="JPQ162" s="215"/>
      <c r="JPR162" s="215"/>
      <c r="JPS162" s="215"/>
      <c r="JPT162" s="215"/>
      <c r="JPU162" s="215"/>
      <c r="JPV162" s="215"/>
      <c r="JPW162" s="215"/>
      <c r="JPX162" s="215"/>
      <c r="JPY162" s="215"/>
      <c r="JPZ162" s="215"/>
      <c r="JQA162" s="215"/>
      <c r="JQB162" s="215"/>
      <c r="JQC162" s="215"/>
      <c r="JQD162" s="215"/>
      <c r="JQE162" s="215"/>
      <c r="JQF162" s="215"/>
      <c r="JQG162" s="215"/>
      <c r="JQH162" s="215"/>
      <c r="JQI162" s="215"/>
      <c r="JQJ162" s="215"/>
      <c r="JQK162" s="215"/>
      <c r="JQL162" s="215"/>
      <c r="JQM162" s="215"/>
      <c r="JQN162" s="215"/>
      <c r="JYE162" s="215"/>
      <c r="JYF162" s="215"/>
      <c r="JYG162" s="215"/>
      <c r="JYH162" s="215"/>
      <c r="JYT162" s="215"/>
      <c r="JYU162" s="215"/>
      <c r="JYV162" s="215"/>
      <c r="JYW162" s="215"/>
      <c r="JYX162" s="215"/>
      <c r="JYY162" s="215"/>
      <c r="JYZ162" s="215"/>
      <c r="JZA162" s="215"/>
      <c r="JZB162" s="215"/>
      <c r="JZC162" s="215"/>
      <c r="JZD162" s="215"/>
      <c r="JZE162" s="215"/>
      <c r="JZF162" s="215"/>
      <c r="JZG162" s="215"/>
      <c r="JZH162" s="215"/>
      <c r="JZI162" s="215"/>
      <c r="JZJ162" s="215"/>
      <c r="JZK162" s="215"/>
      <c r="JZL162" s="215"/>
      <c r="JZM162" s="215"/>
      <c r="JZN162" s="215"/>
      <c r="JZO162" s="215"/>
      <c r="JZP162" s="215"/>
      <c r="JZQ162" s="215"/>
      <c r="JZR162" s="215"/>
      <c r="JZS162" s="215"/>
      <c r="JZT162" s="215"/>
      <c r="JZU162" s="215"/>
      <c r="JZV162" s="215"/>
      <c r="JZW162" s="215"/>
      <c r="JZX162" s="215"/>
      <c r="JZY162" s="215"/>
      <c r="JZZ162" s="215"/>
      <c r="KAA162" s="215"/>
      <c r="KAB162" s="215"/>
      <c r="KAC162" s="215"/>
      <c r="KAD162" s="215"/>
      <c r="KAE162" s="215"/>
      <c r="KAF162" s="215"/>
      <c r="KAG162" s="215"/>
      <c r="KAH162" s="215"/>
      <c r="KAI162" s="215"/>
      <c r="KAJ162" s="215"/>
      <c r="KIA162" s="215"/>
      <c r="KIB162" s="215"/>
      <c r="KIC162" s="215"/>
      <c r="KID162" s="215"/>
      <c r="KIP162" s="215"/>
      <c r="KIQ162" s="215"/>
      <c r="KIR162" s="215"/>
      <c r="KIS162" s="215"/>
      <c r="KIT162" s="215"/>
      <c r="KIU162" s="215"/>
      <c r="KIV162" s="215"/>
      <c r="KIW162" s="215"/>
      <c r="KIX162" s="215"/>
      <c r="KIY162" s="215"/>
      <c r="KIZ162" s="215"/>
      <c r="KJA162" s="215"/>
      <c r="KJB162" s="215"/>
      <c r="KJC162" s="215"/>
      <c r="KJD162" s="215"/>
      <c r="KJE162" s="215"/>
      <c r="KJF162" s="215"/>
      <c r="KJG162" s="215"/>
      <c r="KJH162" s="215"/>
      <c r="KJI162" s="215"/>
      <c r="KJJ162" s="215"/>
      <c r="KJK162" s="215"/>
      <c r="KJL162" s="215"/>
      <c r="KJM162" s="215"/>
      <c r="KJN162" s="215"/>
      <c r="KJO162" s="215"/>
      <c r="KJP162" s="215"/>
      <c r="KJQ162" s="215"/>
      <c r="KJR162" s="215"/>
      <c r="KJS162" s="215"/>
      <c r="KJT162" s="215"/>
      <c r="KJU162" s="215"/>
      <c r="KJV162" s="215"/>
      <c r="KJW162" s="215"/>
      <c r="KJX162" s="215"/>
      <c r="KJY162" s="215"/>
      <c r="KJZ162" s="215"/>
      <c r="KKA162" s="215"/>
      <c r="KKB162" s="215"/>
      <c r="KKC162" s="215"/>
      <c r="KKD162" s="215"/>
      <c r="KKE162" s="215"/>
      <c r="KKF162" s="215"/>
      <c r="KRW162" s="215"/>
      <c r="KRX162" s="215"/>
      <c r="KRY162" s="215"/>
      <c r="KRZ162" s="215"/>
      <c r="KSL162" s="215"/>
      <c r="KSM162" s="215"/>
      <c r="KSN162" s="215"/>
      <c r="KSO162" s="215"/>
      <c r="KSP162" s="215"/>
      <c r="KSQ162" s="215"/>
      <c r="KSR162" s="215"/>
      <c r="KSS162" s="215"/>
      <c r="KST162" s="215"/>
      <c r="KSU162" s="215"/>
      <c r="KSV162" s="215"/>
      <c r="KSW162" s="215"/>
      <c r="KSX162" s="215"/>
      <c r="KSY162" s="215"/>
      <c r="KSZ162" s="215"/>
      <c r="KTA162" s="215"/>
      <c r="KTB162" s="215"/>
      <c r="KTC162" s="215"/>
      <c r="KTD162" s="215"/>
      <c r="KTE162" s="215"/>
      <c r="KTF162" s="215"/>
      <c r="KTG162" s="215"/>
      <c r="KTH162" s="215"/>
      <c r="KTI162" s="215"/>
      <c r="KTJ162" s="215"/>
      <c r="KTK162" s="215"/>
      <c r="KTL162" s="215"/>
      <c r="KTM162" s="215"/>
      <c r="KTN162" s="215"/>
      <c r="KTO162" s="215"/>
      <c r="KTP162" s="215"/>
      <c r="KTQ162" s="215"/>
      <c r="KTR162" s="215"/>
      <c r="KTS162" s="215"/>
      <c r="KTT162" s="215"/>
      <c r="KTU162" s="215"/>
      <c r="KTV162" s="215"/>
      <c r="KTW162" s="215"/>
      <c r="KTX162" s="215"/>
      <c r="KTY162" s="215"/>
      <c r="KTZ162" s="215"/>
      <c r="KUA162" s="215"/>
      <c r="KUB162" s="215"/>
      <c r="LBS162" s="215"/>
      <c r="LBT162" s="215"/>
      <c r="LBU162" s="215"/>
      <c r="LBV162" s="215"/>
      <c r="LCH162" s="215"/>
      <c r="LCI162" s="215"/>
      <c r="LCJ162" s="215"/>
      <c r="LCK162" s="215"/>
      <c r="LCL162" s="215"/>
      <c r="LCM162" s="215"/>
      <c r="LCN162" s="215"/>
      <c r="LCO162" s="215"/>
      <c r="LCP162" s="215"/>
      <c r="LCQ162" s="215"/>
      <c r="LCR162" s="215"/>
      <c r="LCS162" s="215"/>
      <c r="LCT162" s="215"/>
      <c r="LCU162" s="215"/>
      <c r="LCV162" s="215"/>
      <c r="LCW162" s="215"/>
      <c r="LCX162" s="215"/>
      <c r="LCY162" s="215"/>
      <c r="LCZ162" s="215"/>
      <c r="LDA162" s="215"/>
      <c r="LDB162" s="215"/>
      <c r="LDC162" s="215"/>
      <c r="LDD162" s="215"/>
      <c r="LDE162" s="215"/>
      <c r="LDF162" s="215"/>
      <c r="LDG162" s="215"/>
      <c r="LDH162" s="215"/>
      <c r="LDI162" s="215"/>
      <c r="LDJ162" s="215"/>
      <c r="LDK162" s="215"/>
      <c r="LDL162" s="215"/>
      <c r="LDM162" s="215"/>
      <c r="LDN162" s="215"/>
      <c r="LDO162" s="215"/>
      <c r="LDP162" s="215"/>
      <c r="LDQ162" s="215"/>
      <c r="LDR162" s="215"/>
      <c r="LDS162" s="215"/>
      <c r="LDT162" s="215"/>
      <c r="LDU162" s="215"/>
      <c r="LDV162" s="215"/>
      <c r="LDW162" s="215"/>
      <c r="LDX162" s="215"/>
      <c r="LLO162" s="215"/>
      <c r="LLP162" s="215"/>
      <c r="LLQ162" s="215"/>
      <c r="LLR162" s="215"/>
      <c r="LMD162" s="215"/>
      <c r="LME162" s="215"/>
      <c r="LMF162" s="215"/>
      <c r="LMG162" s="215"/>
      <c r="LMH162" s="215"/>
      <c r="LMI162" s="215"/>
      <c r="LMJ162" s="215"/>
      <c r="LMK162" s="215"/>
      <c r="LML162" s="215"/>
      <c r="LMM162" s="215"/>
      <c r="LMN162" s="215"/>
      <c r="LMO162" s="215"/>
      <c r="LMP162" s="215"/>
      <c r="LMQ162" s="215"/>
      <c r="LMR162" s="215"/>
      <c r="LMS162" s="215"/>
      <c r="LMT162" s="215"/>
      <c r="LMU162" s="215"/>
      <c r="LMV162" s="215"/>
      <c r="LMW162" s="215"/>
      <c r="LMX162" s="215"/>
      <c r="LMY162" s="215"/>
      <c r="LMZ162" s="215"/>
      <c r="LNA162" s="215"/>
      <c r="LNB162" s="215"/>
      <c r="LNC162" s="215"/>
      <c r="LND162" s="215"/>
      <c r="LNE162" s="215"/>
      <c r="LNF162" s="215"/>
      <c r="LNG162" s="215"/>
      <c r="LNH162" s="215"/>
      <c r="LNI162" s="215"/>
      <c r="LNJ162" s="215"/>
      <c r="LNK162" s="215"/>
      <c r="LNL162" s="215"/>
      <c r="LNM162" s="215"/>
      <c r="LNN162" s="215"/>
      <c r="LNO162" s="215"/>
      <c r="LNP162" s="215"/>
      <c r="LNQ162" s="215"/>
      <c r="LNR162" s="215"/>
      <c r="LNS162" s="215"/>
      <c r="LNT162" s="215"/>
      <c r="LVK162" s="215"/>
      <c r="LVL162" s="215"/>
      <c r="LVM162" s="215"/>
      <c r="LVN162" s="215"/>
      <c r="LVZ162" s="215"/>
      <c r="LWA162" s="215"/>
      <c r="LWB162" s="215"/>
      <c r="LWC162" s="215"/>
      <c r="LWD162" s="215"/>
      <c r="LWE162" s="215"/>
      <c r="LWF162" s="215"/>
      <c r="LWG162" s="215"/>
      <c r="LWH162" s="215"/>
      <c r="LWI162" s="215"/>
      <c r="LWJ162" s="215"/>
      <c r="LWK162" s="215"/>
      <c r="LWL162" s="215"/>
      <c r="LWM162" s="215"/>
      <c r="LWN162" s="215"/>
      <c r="LWO162" s="215"/>
      <c r="LWP162" s="215"/>
      <c r="LWQ162" s="215"/>
      <c r="LWR162" s="215"/>
      <c r="LWS162" s="215"/>
      <c r="LWT162" s="215"/>
      <c r="LWU162" s="215"/>
      <c r="LWV162" s="215"/>
      <c r="LWW162" s="215"/>
      <c r="LWX162" s="215"/>
      <c r="LWY162" s="215"/>
      <c r="LWZ162" s="215"/>
      <c r="LXA162" s="215"/>
      <c r="LXB162" s="215"/>
      <c r="LXC162" s="215"/>
      <c r="LXD162" s="215"/>
      <c r="LXE162" s="215"/>
      <c r="LXF162" s="215"/>
      <c r="LXG162" s="215"/>
      <c r="LXH162" s="215"/>
      <c r="LXI162" s="215"/>
      <c r="LXJ162" s="215"/>
      <c r="LXK162" s="215"/>
      <c r="LXL162" s="215"/>
      <c r="LXM162" s="215"/>
      <c r="LXN162" s="215"/>
      <c r="LXO162" s="215"/>
      <c r="LXP162" s="215"/>
      <c r="MFG162" s="215"/>
      <c r="MFH162" s="215"/>
      <c r="MFI162" s="215"/>
      <c r="MFJ162" s="215"/>
      <c r="MFV162" s="215"/>
      <c r="MFW162" s="215"/>
      <c r="MFX162" s="215"/>
      <c r="MFY162" s="215"/>
      <c r="MFZ162" s="215"/>
      <c r="MGA162" s="215"/>
      <c r="MGB162" s="215"/>
      <c r="MGC162" s="215"/>
      <c r="MGD162" s="215"/>
      <c r="MGE162" s="215"/>
      <c r="MGF162" s="215"/>
      <c r="MGG162" s="215"/>
      <c r="MGH162" s="215"/>
      <c r="MGI162" s="215"/>
      <c r="MGJ162" s="215"/>
      <c r="MGK162" s="215"/>
      <c r="MGL162" s="215"/>
      <c r="MGM162" s="215"/>
      <c r="MGN162" s="215"/>
      <c r="MGO162" s="215"/>
      <c r="MGP162" s="215"/>
      <c r="MGQ162" s="215"/>
      <c r="MGR162" s="215"/>
      <c r="MGS162" s="215"/>
      <c r="MGT162" s="215"/>
      <c r="MGU162" s="215"/>
      <c r="MGV162" s="215"/>
      <c r="MGW162" s="215"/>
      <c r="MGX162" s="215"/>
      <c r="MGY162" s="215"/>
      <c r="MGZ162" s="215"/>
      <c r="MHA162" s="215"/>
      <c r="MHB162" s="215"/>
      <c r="MHC162" s="215"/>
      <c r="MHD162" s="215"/>
      <c r="MHE162" s="215"/>
      <c r="MHF162" s="215"/>
      <c r="MHG162" s="215"/>
      <c r="MHH162" s="215"/>
      <c r="MHI162" s="215"/>
      <c r="MHJ162" s="215"/>
      <c r="MHK162" s="215"/>
      <c r="MHL162" s="215"/>
      <c r="MPC162" s="215"/>
      <c r="MPD162" s="215"/>
      <c r="MPE162" s="215"/>
      <c r="MPF162" s="215"/>
      <c r="MPR162" s="215"/>
      <c r="MPS162" s="215"/>
      <c r="MPT162" s="215"/>
      <c r="MPU162" s="215"/>
      <c r="MPV162" s="215"/>
      <c r="MPW162" s="215"/>
      <c r="MPX162" s="215"/>
      <c r="MPY162" s="215"/>
      <c r="MPZ162" s="215"/>
      <c r="MQA162" s="215"/>
      <c r="MQB162" s="215"/>
      <c r="MQC162" s="215"/>
      <c r="MQD162" s="215"/>
      <c r="MQE162" s="215"/>
      <c r="MQF162" s="215"/>
      <c r="MQG162" s="215"/>
      <c r="MQH162" s="215"/>
      <c r="MQI162" s="215"/>
      <c r="MQJ162" s="215"/>
      <c r="MQK162" s="215"/>
      <c r="MQL162" s="215"/>
      <c r="MQM162" s="215"/>
      <c r="MQN162" s="215"/>
      <c r="MQO162" s="215"/>
      <c r="MQP162" s="215"/>
      <c r="MQQ162" s="215"/>
      <c r="MQR162" s="215"/>
      <c r="MQS162" s="215"/>
      <c r="MQT162" s="215"/>
      <c r="MQU162" s="215"/>
      <c r="MQV162" s="215"/>
      <c r="MQW162" s="215"/>
      <c r="MQX162" s="215"/>
      <c r="MQY162" s="215"/>
      <c r="MQZ162" s="215"/>
      <c r="MRA162" s="215"/>
      <c r="MRB162" s="215"/>
      <c r="MRC162" s="215"/>
      <c r="MRD162" s="215"/>
      <c r="MRE162" s="215"/>
      <c r="MRF162" s="215"/>
      <c r="MRG162" s="215"/>
      <c r="MRH162" s="215"/>
      <c r="MYY162" s="215"/>
      <c r="MYZ162" s="215"/>
      <c r="MZA162" s="215"/>
      <c r="MZB162" s="215"/>
      <c r="MZN162" s="215"/>
      <c r="MZO162" s="215"/>
      <c r="MZP162" s="215"/>
      <c r="MZQ162" s="215"/>
      <c r="MZR162" s="215"/>
      <c r="MZS162" s="215"/>
      <c r="MZT162" s="215"/>
      <c r="MZU162" s="215"/>
      <c r="MZV162" s="215"/>
      <c r="MZW162" s="215"/>
      <c r="MZX162" s="215"/>
      <c r="MZY162" s="215"/>
      <c r="MZZ162" s="215"/>
      <c r="NAA162" s="215"/>
      <c r="NAB162" s="215"/>
      <c r="NAC162" s="215"/>
      <c r="NAD162" s="215"/>
      <c r="NAE162" s="215"/>
      <c r="NAF162" s="215"/>
      <c r="NAG162" s="215"/>
      <c r="NAH162" s="215"/>
      <c r="NAI162" s="215"/>
      <c r="NAJ162" s="215"/>
      <c r="NAK162" s="215"/>
      <c r="NAL162" s="215"/>
      <c r="NAM162" s="215"/>
      <c r="NAN162" s="215"/>
      <c r="NAO162" s="215"/>
      <c r="NAP162" s="215"/>
      <c r="NAQ162" s="215"/>
      <c r="NAR162" s="215"/>
      <c r="NAS162" s="215"/>
      <c r="NAT162" s="215"/>
      <c r="NAU162" s="215"/>
      <c r="NAV162" s="215"/>
      <c r="NAW162" s="215"/>
      <c r="NAX162" s="215"/>
      <c r="NAY162" s="215"/>
      <c r="NAZ162" s="215"/>
      <c r="NBA162" s="215"/>
      <c r="NBB162" s="215"/>
      <c r="NBC162" s="215"/>
      <c r="NBD162" s="215"/>
      <c r="NIU162" s="215"/>
      <c r="NIV162" s="215"/>
      <c r="NIW162" s="215"/>
      <c r="NIX162" s="215"/>
      <c r="NJJ162" s="215"/>
      <c r="NJK162" s="215"/>
      <c r="NJL162" s="215"/>
      <c r="NJM162" s="215"/>
      <c r="NJN162" s="215"/>
      <c r="NJO162" s="215"/>
      <c r="NJP162" s="215"/>
      <c r="NJQ162" s="215"/>
      <c r="NJR162" s="215"/>
      <c r="NJS162" s="215"/>
      <c r="NJT162" s="215"/>
      <c r="NJU162" s="215"/>
      <c r="NJV162" s="215"/>
      <c r="NJW162" s="215"/>
      <c r="NJX162" s="215"/>
      <c r="NJY162" s="215"/>
      <c r="NJZ162" s="215"/>
      <c r="NKA162" s="215"/>
      <c r="NKB162" s="215"/>
      <c r="NKC162" s="215"/>
      <c r="NKD162" s="215"/>
      <c r="NKE162" s="215"/>
      <c r="NKF162" s="215"/>
      <c r="NKG162" s="215"/>
      <c r="NKH162" s="215"/>
      <c r="NKI162" s="215"/>
      <c r="NKJ162" s="215"/>
      <c r="NKK162" s="215"/>
      <c r="NKL162" s="215"/>
      <c r="NKM162" s="215"/>
      <c r="NKN162" s="215"/>
      <c r="NKO162" s="215"/>
      <c r="NKP162" s="215"/>
      <c r="NKQ162" s="215"/>
      <c r="NKR162" s="215"/>
      <c r="NKS162" s="215"/>
      <c r="NKT162" s="215"/>
      <c r="NKU162" s="215"/>
      <c r="NKV162" s="215"/>
      <c r="NKW162" s="215"/>
      <c r="NKX162" s="215"/>
      <c r="NKY162" s="215"/>
      <c r="NKZ162" s="215"/>
      <c r="NSQ162" s="215"/>
      <c r="NSR162" s="215"/>
      <c r="NSS162" s="215"/>
      <c r="NST162" s="215"/>
      <c r="NTF162" s="215"/>
      <c r="NTG162" s="215"/>
      <c r="NTH162" s="215"/>
      <c r="NTI162" s="215"/>
      <c r="NTJ162" s="215"/>
      <c r="NTK162" s="215"/>
      <c r="NTL162" s="215"/>
      <c r="NTM162" s="215"/>
      <c r="NTN162" s="215"/>
      <c r="NTO162" s="215"/>
      <c r="NTP162" s="215"/>
      <c r="NTQ162" s="215"/>
      <c r="NTR162" s="215"/>
      <c r="NTS162" s="215"/>
      <c r="NTT162" s="215"/>
      <c r="NTU162" s="215"/>
      <c r="NTV162" s="215"/>
      <c r="NTW162" s="215"/>
      <c r="NTX162" s="215"/>
      <c r="NTY162" s="215"/>
      <c r="NTZ162" s="215"/>
      <c r="NUA162" s="215"/>
      <c r="NUB162" s="215"/>
      <c r="NUC162" s="215"/>
      <c r="NUD162" s="215"/>
      <c r="NUE162" s="215"/>
      <c r="NUF162" s="215"/>
      <c r="NUG162" s="215"/>
      <c r="NUH162" s="215"/>
      <c r="NUI162" s="215"/>
      <c r="NUJ162" s="215"/>
      <c r="NUK162" s="215"/>
      <c r="NUL162" s="215"/>
      <c r="NUM162" s="215"/>
      <c r="NUN162" s="215"/>
      <c r="NUO162" s="215"/>
      <c r="NUP162" s="215"/>
      <c r="NUQ162" s="215"/>
      <c r="NUR162" s="215"/>
      <c r="NUS162" s="215"/>
      <c r="NUT162" s="215"/>
      <c r="NUU162" s="215"/>
      <c r="NUV162" s="215"/>
      <c r="OCM162" s="215"/>
      <c r="OCN162" s="215"/>
      <c r="OCO162" s="215"/>
      <c r="OCP162" s="215"/>
      <c r="ODB162" s="215"/>
      <c r="ODC162" s="215"/>
      <c r="ODD162" s="215"/>
      <c r="ODE162" s="215"/>
      <c r="ODF162" s="215"/>
      <c r="ODG162" s="215"/>
      <c r="ODH162" s="215"/>
      <c r="ODI162" s="215"/>
      <c r="ODJ162" s="215"/>
      <c r="ODK162" s="215"/>
      <c r="ODL162" s="215"/>
      <c r="ODM162" s="215"/>
      <c r="ODN162" s="215"/>
      <c r="ODO162" s="215"/>
      <c r="ODP162" s="215"/>
      <c r="ODQ162" s="215"/>
      <c r="ODR162" s="215"/>
      <c r="ODS162" s="215"/>
      <c r="ODT162" s="215"/>
      <c r="ODU162" s="215"/>
      <c r="ODV162" s="215"/>
      <c r="ODW162" s="215"/>
      <c r="ODX162" s="215"/>
      <c r="ODY162" s="215"/>
      <c r="ODZ162" s="215"/>
      <c r="OEA162" s="215"/>
      <c r="OEB162" s="215"/>
      <c r="OEC162" s="215"/>
      <c r="OED162" s="215"/>
      <c r="OEE162" s="215"/>
      <c r="OEF162" s="215"/>
      <c r="OEG162" s="215"/>
      <c r="OEH162" s="215"/>
      <c r="OEI162" s="215"/>
      <c r="OEJ162" s="215"/>
      <c r="OEK162" s="215"/>
      <c r="OEL162" s="215"/>
      <c r="OEM162" s="215"/>
      <c r="OEN162" s="215"/>
      <c r="OEO162" s="215"/>
      <c r="OEP162" s="215"/>
      <c r="OEQ162" s="215"/>
      <c r="OER162" s="215"/>
      <c r="OMI162" s="215"/>
      <c r="OMJ162" s="215"/>
      <c r="OMK162" s="215"/>
      <c r="OML162" s="215"/>
      <c r="OMX162" s="215"/>
      <c r="OMY162" s="215"/>
      <c r="OMZ162" s="215"/>
      <c r="ONA162" s="215"/>
      <c r="ONB162" s="215"/>
      <c r="ONC162" s="215"/>
      <c r="OND162" s="215"/>
      <c r="ONE162" s="215"/>
      <c r="ONF162" s="215"/>
      <c r="ONG162" s="215"/>
      <c r="ONH162" s="215"/>
      <c r="ONI162" s="215"/>
      <c r="ONJ162" s="215"/>
      <c r="ONK162" s="215"/>
      <c r="ONL162" s="215"/>
      <c r="ONM162" s="215"/>
      <c r="ONN162" s="215"/>
      <c r="ONO162" s="215"/>
      <c r="ONP162" s="215"/>
      <c r="ONQ162" s="215"/>
      <c r="ONR162" s="215"/>
      <c r="ONS162" s="215"/>
      <c r="ONT162" s="215"/>
      <c r="ONU162" s="215"/>
      <c r="ONV162" s="215"/>
      <c r="ONW162" s="215"/>
      <c r="ONX162" s="215"/>
      <c r="ONY162" s="215"/>
      <c r="ONZ162" s="215"/>
      <c r="OOA162" s="215"/>
      <c r="OOB162" s="215"/>
      <c r="OOC162" s="215"/>
      <c r="OOD162" s="215"/>
      <c r="OOE162" s="215"/>
      <c r="OOF162" s="215"/>
      <c r="OOG162" s="215"/>
      <c r="OOH162" s="215"/>
      <c r="OOI162" s="215"/>
      <c r="OOJ162" s="215"/>
      <c r="OOK162" s="215"/>
      <c r="OOL162" s="215"/>
      <c r="OOM162" s="215"/>
      <c r="OON162" s="215"/>
      <c r="OWE162" s="215"/>
      <c r="OWF162" s="215"/>
      <c r="OWG162" s="215"/>
      <c r="OWH162" s="215"/>
      <c r="OWT162" s="215"/>
      <c r="OWU162" s="215"/>
      <c r="OWV162" s="215"/>
      <c r="OWW162" s="215"/>
      <c r="OWX162" s="215"/>
      <c r="OWY162" s="215"/>
      <c r="OWZ162" s="215"/>
      <c r="OXA162" s="215"/>
      <c r="OXB162" s="215"/>
      <c r="OXC162" s="215"/>
      <c r="OXD162" s="215"/>
      <c r="OXE162" s="215"/>
      <c r="OXF162" s="215"/>
      <c r="OXG162" s="215"/>
      <c r="OXH162" s="215"/>
      <c r="OXI162" s="215"/>
      <c r="OXJ162" s="215"/>
      <c r="OXK162" s="215"/>
      <c r="OXL162" s="215"/>
      <c r="OXM162" s="215"/>
      <c r="OXN162" s="215"/>
      <c r="OXO162" s="215"/>
      <c r="OXP162" s="215"/>
      <c r="OXQ162" s="215"/>
      <c r="OXR162" s="215"/>
      <c r="OXS162" s="215"/>
      <c r="OXT162" s="215"/>
      <c r="OXU162" s="215"/>
      <c r="OXV162" s="215"/>
      <c r="OXW162" s="215"/>
      <c r="OXX162" s="215"/>
      <c r="OXY162" s="215"/>
      <c r="OXZ162" s="215"/>
      <c r="OYA162" s="215"/>
      <c r="OYB162" s="215"/>
      <c r="OYC162" s="215"/>
      <c r="OYD162" s="215"/>
      <c r="OYE162" s="215"/>
      <c r="OYF162" s="215"/>
      <c r="OYG162" s="215"/>
      <c r="OYH162" s="215"/>
      <c r="OYI162" s="215"/>
      <c r="OYJ162" s="215"/>
      <c r="PGA162" s="215"/>
      <c r="PGB162" s="215"/>
      <c r="PGC162" s="215"/>
      <c r="PGD162" s="215"/>
      <c r="PGP162" s="215"/>
      <c r="PGQ162" s="215"/>
      <c r="PGR162" s="215"/>
      <c r="PGS162" s="215"/>
      <c r="PGT162" s="215"/>
      <c r="PGU162" s="215"/>
      <c r="PGV162" s="215"/>
      <c r="PGW162" s="215"/>
      <c r="PGX162" s="215"/>
      <c r="PGY162" s="215"/>
      <c r="PGZ162" s="215"/>
      <c r="PHA162" s="215"/>
      <c r="PHB162" s="215"/>
      <c r="PHC162" s="215"/>
      <c r="PHD162" s="215"/>
      <c r="PHE162" s="215"/>
      <c r="PHF162" s="215"/>
      <c r="PHG162" s="215"/>
      <c r="PHH162" s="215"/>
      <c r="PHI162" s="215"/>
      <c r="PHJ162" s="215"/>
      <c r="PHK162" s="215"/>
      <c r="PHL162" s="215"/>
      <c r="PHM162" s="215"/>
      <c r="PHN162" s="215"/>
      <c r="PHO162" s="215"/>
      <c r="PHP162" s="215"/>
      <c r="PHQ162" s="215"/>
      <c r="PHR162" s="215"/>
      <c r="PHS162" s="215"/>
      <c r="PHT162" s="215"/>
      <c r="PHU162" s="215"/>
      <c r="PHV162" s="215"/>
      <c r="PHW162" s="215"/>
      <c r="PHX162" s="215"/>
      <c r="PHY162" s="215"/>
      <c r="PHZ162" s="215"/>
      <c r="PIA162" s="215"/>
      <c r="PIB162" s="215"/>
      <c r="PIC162" s="215"/>
      <c r="PID162" s="215"/>
      <c r="PIE162" s="215"/>
      <c r="PIF162" s="215"/>
      <c r="PPW162" s="215"/>
      <c r="PPX162" s="215"/>
      <c r="PPY162" s="215"/>
      <c r="PPZ162" s="215"/>
      <c r="PQL162" s="215"/>
      <c r="PQM162" s="215"/>
      <c r="PQN162" s="215"/>
      <c r="PQO162" s="215"/>
      <c r="PQP162" s="215"/>
      <c r="PQQ162" s="215"/>
      <c r="PQR162" s="215"/>
      <c r="PQS162" s="215"/>
      <c r="PQT162" s="215"/>
      <c r="PQU162" s="215"/>
      <c r="PQV162" s="215"/>
      <c r="PQW162" s="215"/>
      <c r="PQX162" s="215"/>
      <c r="PQY162" s="215"/>
      <c r="PQZ162" s="215"/>
      <c r="PRA162" s="215"/>
      <c r="PRB162" s="215"/>
      <c r="PRC162" s="215"/>
      <c r="PRD162" s="215"/>
      <c r="PRE162" s="215"/>
      <c r="PRF162" s="215"/>
      <c r="PRG162" s="215"/>
      <c r="PRH162" s="215"/>
      <c r="PRI162" s="215"/>
      <c r="PRJ162" s="215"/>
      <c r="PRK162" s="215"/>
      <c r="PRL162" s="215"/>
      <c r="PRM162" s="215"/>
      <c r="PRN162" s="215"/>
      <c r="PRO162" s="215"/>
      <c r="PRP162" s="215"/>
      <c r="PRQ162" s="215"/>
      <c r="PRR162" s="215"/>
      <c r="PRS162" s="215"/>
      <c r="PRT162" s="215"/>
      <c r="PRU162" s="215"/>
      <c r="PRV162" s="215"/>
      <c r="PRW162" s="215"/>
      <c r="PRX162" s="215"/>
      <c r="PRY162" s="215"/>
      <c r="PRZ162" s="215"/>
      <c r="PSA162" s="215"/>
      <c r="PSB162" s="215"/>
      <c r="PZS162" s="215"/>
      <c r="PZT162" s="215"/>
      <c r="PZU162" s="215"/>
      <c r="PZV162" s="215"/>
      <c r="QAH162" s="215"/>
      <c r="QAI162" s="215"/>
      <c r="QAJ162" s="215"/>
      <c r="QAK162" s="215"/>
      <c r="QAL162" s="215"/>
      <c r="QAM162" s="215"/>
      <c r="QAN162" s="215"/>
      <c r="QAO162" s="215"/>
      <c r="QAP162" s="215"/>
      <c r="QAQ162" s="215"/>
      <c r="QAR162" s="215"/>
      <c r="QAS162" s="215"/>
      <c r="QAT162" s="215"/>
      <c r="QAU162" s="215"/>
      <c r="QAV162" s="215"/>
      <c r="QAW162" s="215"/>
      <c r="QAX162" s="215"/>
      <c r="QAY162" s="215"/>
      <c r="QAZ162" s="215"/>
      <c r="QBA162" s="215"/>
      <c r="QBB162" s="215"/>
      <c r="QBC162" s="215"/>
      <c r="QBD162" s="215"/>
      <c r="QBE162" s="215"/>
      <c r="QBF162" s="215"/>
      <c r="QBG162" s="215"/>
      <c r="QBH162" s="215"/>
      <c r="QBI162" s="215"/>
      <c r="QBJ162" s="215"/>
      <c r="QBK162" s="215"/>
      <c r="QBL162" s="215"/>
      <c r="QBM162" s="215"/>
      <c r="QBN162" s="215"/>
      <c r="QBO162" s="215"/>
      <c r="QBP162" s="215"/>
      <c r="QBQ162" s="215"/>
      <c r="QBR162" s="215"/>
      <c r="QBS162" s="215"/>
      <c r="QBT162" s="215"/>
      <c r="QBU162" s="215"/>
      <c r="QBV162" s="215"/>
      <c r="QBW162" s="215"/>
      <c r="QBX162" s="215"/>
      <c r="QJO162" s="215"/>
      <c r="QJP162" s="215"/>
      <c r="QJQ162" s="215"/>
      <c r="QJR162" s="215"/>
      <c r="QKD162" s="215"/>
      <c r="QKE162" s="215"/>
      <c r="QKF162" s="215"/>
      <c r="QKG162" s="215"/>
      <c r="QKH162" s="215"/>
      <c r="QKI162" s="215"/>
      <c r="QKJ162" s="215"/>
      <c r="QKK162" s="215"/>
      <c r="QKL162" s="215"/>
      <c r="QKM162" s="215"/>
      <c r="QKN162" s="215"/>
      <c r="QKO162" s="215"/>
      <c r="QKP162" s="215"/>
      <c r="QKQ162" s="215"/>
      <c r="QKR162" s="215"/>
      <c r="QKS162" s="215"/>
      <c r="QKT162" s="215"/>
      <c r="QKU162" s="215"/>
      <c r="QKV162" s="215"/>
      <c r="QKW162" s="215"/>
      <c r="QKX162" s="215"/>
      <c r="QKY162" s="215"/>
      <c r="QKZ162" s="215"/>
      <c r="QLA162" s="215"/>
      <c r="QLB162" s="215"/>
      <c r="QLC162" s="215"/>
      <c r="QLD162" s="215"/>
      <c r="QLE162" s="215"/>
      <c r="QLF162" s="215"/>
      <c r="QLG162" s="215"/>
      <c r="QLH162" s="215"/>
      <c r="QLI162" s="215"/>
      <c r="QLJ162" s="215"/>
      <c r="QLK162" s="215"/>
      <c r="QLL162" s="215"/>
      <c r="QLM162" s="215"/>
      <c r="QLN162" s="215"/>
      <c r="QLO162" s="215"/>
      <c r="QLP162" s="215"/>
      <c r="QLQ162" s="215"/>
      <c r="QLR162" s="215"/>
      <c r="QLS162" s="215"/>
      <c r="QLT162" s="215"/>
      <c r="QTK162" s="215"/>
      <c r="QTL162" s="215"/>
      <c r="QTM162" s="215"/>
      <c r="QTN162" s="215"/>
      <c r="QTZ162" s="215"/>
      <c r="QUA162" s="215"/>
      <c r="QUB162" s="215"/>
      <c r="QUC162" s="215"/>
      <c r="QUD162" s="215"/>
      <c r="QUE162" s="215"/>
      <c r="QUF162" s="215"/>
      <c r="QUG162" s="215"/>
      <c r="QUH162" s="215"/>
      <c r="QUI162" s="215"/>
      <c r="QUJ162" s="215"/>
      <c r="QUK162" s="215"/>
      <c r="QUL162" s="215"/>
      <c r="QUM162" s="215"/>
      <c r="QUN162" s="215"/>
      <c r="QUO162" s="215"/>
      <c r="QUP162" s="215"/>
      <c r="QUQ162" s="215"/>
      <c r="QUR162" s="215"/>
      <c r="QUS162" s="215"/>
      <c r="QUT162" s="215"/>
      <c r="QUU162" s="215"/>
      <c r="QUV162" s="215"/>
      <c r="QUW162" s="215"/>
      <c r="QUX162" s="215"/>
      <c r="QUY162" s="215"/>
      <c r="QUZ162" s="215"/>
      <c r="QVA162" s="215"/>
      <c r="QVB162" s="215"/>
      <c r="QVC162" s="215"/>
      <c r="QVD162" s="215"/>
      <c r="QVE162" s="215"/>
      <c r="QVF162" s="215"/>
      <c r="QVG162" s="215"/>
      <c r="QVH162" s="215"/>
      <c r="QVI162" s="215"/>
      <c r="QVJ162" s="215"/>
      <c r="QVK162" s="215"/>
      <c r="QVL162" s="215"/>
      <c r="QVM162" s="215"/>
      <c r="QVN162" s="215"/>
      <c r="QVO162" s="215"/>
      <c r="QVP162" s="215"/>
      <c r="RDG162" s="215"/>
      <c r="RDH162" s="215"/>
      <c r="RDI162" s="215"/>
      <c r="RDJ162" s="215"/>
      <c r="RDV162" s="215"/>
      <c r="RDW162" s="215"/>
      <c r="RDX162" s="215"/>
      <c r="RDY162" s="215"/>
      <c r="RDZ162" s="215"/>
      <c r="REA162" s="215"/>
      <c r="REB162" s="215"/>
      <c r="REC162" s="215"/>
      <c r="RED162" s="215"/>
      <c r="REE162" s="215"/>
      <c r="REF162" s="215"/>
      <c r="REG162" s="215"/>
      <c r="REH162" s="215"/>
      <c r="REI162" s="215"/>
      <c r="REJ162" s="215"/>
      <c r="REK162" s="215"/>
      <c r="REL162" s="215"/>
      <c r="REM162" s="215"/>
      <c r="REN162" s="215"/>
      <c r="REO162" s="215"/>
      <c r="REP162" s="215"/>
      <c r="REQ162" s="215"/>
      <c r="RER162" s="215"/>
      <c r="RES162" s="215"/>
      <c r="RET162" s="215"/>
      <c r="REU162" s="215"/>
      <c r="REV162" s="215"/>
      <c r="REW162" s="215"/>
      <c r="REX162" s="215"/>
      <c r="REY162" s="215"/>
      <c r="REZ162" s="215"/>
      <c r="RFA162" s="215"/>
      <c r="RFB162" s="215"/>
      <c r="RFC162" s="215"/>
      <c r="RFD162" s="215"/>
      <c r="RFE162" s="215"/>
      <c r="RFF162" s="215"/>
      <c r="RFG162" s="215"/>
      <c r="RFH162" s="215"/>
      <c r="RFI162" s="215"/>
      <c r="RFJ162" s="215"/>
      <c r="RFK162" s="215"/>
      <c r="RFL162" s="215"/>
      <c r="RNC162" s="215"/>
      <c r="RND162" s="215"/>
      <c r="RNE162" s="215"/>
      <c r="RNF162" s="215"/>
      <c r="RNR162" s="215"/>
      <c r="RNS162" s="215"/>
      <c r="RNT162" s="215"/>
      <c r="RNU162" s="215"/>
      <c r="RNV162" s="215"/>
      <c r="RNW162" s="215"/>
      <c r="RNX162" s="215"/>
      <c r="RNY162" s="215"/>
      <c r="RNZ162" s="215"/>
      <c r="ROA162" s="215"/>
      <c r="ROB162" s="215"/>
      <c r="ROC162" s="215"/>
      <c r="ROD162" s="215"/>
      <c r="ROE162" s="215"/>
      <c r="ROF162" s="215"/>
      <c r="ROG162" s="215"/>
      <c r="ROH162" s="215"/>
      <c r="ROI162" s="215"/>
      <c r="ROJ162" s="215"/>
      <c r="ROK162" s="215"/>
      <c r="ROL162" s="215"/>
      <c r="ROM162" s="215"/>
      <c r="RON162" s="215"/>
      <c r="ROO162" s="215"/>
      <c r="ROP162" s="215"/>
      <c r="ROQ162" s="215"/>
      <c r="ROR162" s="215"/>
      <c r="ROS162" s="215"/>
      <c r="ROT162" s="215"/>
      <c r="ROU162" s="215"/>
      <c r="ROV162" s="215"/>
      <c r="ROW162" s="215"/>
      <c r="ROX162" s="215"/>
      <c r="ROY162" s="215"/>
      <c r="ROZ162" s="215"/>
      <c r="RPA162" s="215"/>
      <c r="RPB162" s="215"/>
      <c r="RPC162" s="215"/>
      <c r="RPD162" s="215"/>
      <c r="RPE162" s="215"/>
      <c r="RPF162" s="215"/>
      <c r="RPG162" s="215"/>
      <c r="RPH162" s="215"/>
      <c r="RWY162" s="215"/>
      <c r="RWZ162" s="215"/>
      <c r="RXA162" s="215"/>
      <c r="RXB162" s="215"/>
      <c r="RXN162" s="215"/>
      <c r="RXO162" s="215"/>
      <c r="RXP162" s="215"/>
      <c r="RXQ162" s="215"/>
      <c r="RXR162" s="215"/>
      <c r="RXS162" s="215"/>
      <c r="RXT162" s="215"/>
      <c r="RXU162" s="215"/>
      <c r="RXV162" s="215"/>
      <c r="RXW162" s="215"/>
      <c r="RXX162" s="215"/>
      <c r="RXY162" s="215"/>
      <c r="RXZ162" s="215"/>
      <c r="RYA162" s="215"/>
      <c r="RYB162" s="215"/>
      <c r="RYC162" s="215"/>
      <c r="RYD162" s="215"/>
      <c r="RYE162" s="215"/>
      <c r="RYF162" s="215"/>
      <c r="RYG162" s="215"/>
      <c r="RYH162" s="215"/>
      <c r="RYI162" s="215"/>
      <c r="RYJ162" s="215"/>
      <c r="RYK162" s="215"/>
      <c r="RYL162" s="215"/>
      <c r="RYM162" s="215"/>
      <c r="RYN162" s="215"/>
      <c r="RYO162" s="215"/>
      <c r="RYP162" s="215"/>
      <c r="RYQ162" s="215"/>
      <c r="RYR162" s="215"/>
      <c r="RYS162" s="215"/>
      <c r="RYT162" s="215"/>
      <c r="RYU162" s="215"/>
      <c r="RYV162" s="215"/>
      <c r="RYW162" s="215"/>
      <c r="RYX162" s="215"/>
      <c r="RYY162" s="215"/>
      <c r="RYZ162" s="215"/>
      <c r="RZA162" s="215"/>
      <c r="RZB162" s="215"/>
      <c r="RZC162" s="215"/>
      <c r="RZD162" s="215"/>
      <c r="SGU162" s="215"/>
      <c r="SGV162" s="215"/>
      <c r="SGW162" s="215"/>
      <c r="SGX162" s="215"/>
      <c r="SHJ162" s="215"/>
      <c r="SHK162" s="215"/>
      <c r="SHL162" s="215"/>
      <c r="SHM162" s="215"/>
      <c r="SHN162" s="215"/>
      <c r="SHO162" s="215"/>
      <c r="SHP162" s="215"/>
      <c r="SHQ162" s="215"/>
      <c r="SHR162" s="215"/>
      <c r="SHS162" s="215"/>
      <c r="SHT162" s="215"/>
      <c r="SHU162" s="215"/>
      <c r="SHV162" s="215"/>
      <c r="SHW162" s="215"/>
      <c r="SHX162" s="215"/>
      <c r="SHY162" s="215"/>
      <c r="SHZ162" s="215"/>
      <c r="SIA162" s="215"/>
      <c r="SIB162" s="215"/>
      <c r="SIC162" s="215"/>
      <c r="SID162" s="215"/>
      <c r="SIE162" s="215"/>
      <c r="SIF162" s="215"/>
      <c r="SIG162" s="215"/>
      <c r="SIH162" s="215"/>
      <c r="SII162" s="215"/>
      <c r="SIJ162" s="215"/>
      <c r="SIK162" s="215"/>
      <c r="SIL162" s="215"/>
      <c r="SIM162" s="215"/>
      <c r="SIN162" s="215"/>
      <c r="SIO162" s="215"/>
      <c r="SIP162" s="215"/>
      <c r="SIQ162" s="215"/>
      <c r="SIR162" s="215"/>
      <c r="SIS162" s="215"/>
      <c r="SIT162" s="215"/>
      <c r="SIU162" s="215"/>
      <c r="SIV162" s="215"/>
      <c r="SIW162" s="215"/>
      <c r="SIX162" s="215"/>
      <c r="SIY162" s="215"/>
      <c r="SIZ162" s="215"/>
      <c r="SQQ162" s="215"/>
      <c r="SQR162" s="215"/>
      <c r="SQS162" s="215"/>
      <c r="SQT162" s="215"/>
      <c r="SRF162" s="215"/>
      <c r="SRG162" s="215"/>
      <c r="SRH162" s="215"/>
      <c r="SRI162" s="215"/>
      <c r="SRJ162" s="215"/>
      <c r="SRK162" s="215"/>
      <c r="SRL162" s="215"/>
      <c r="SRM162" s="215"/>
      <c r="SRN162" s="215"/>
      <c r="SRO162" s="215"/>
      <c r="SRP162" s="215"/>
      <c r="SRQ162" s="215"/>
      <c r="SRR162" s="215"/>
      <c r="SRS162" s="215"/>
      <c r="SRT162" s="215"/>
      <c r="SRU162" s="215"/>
      <c r="SRV162" s="215"/>
      <c r="SRW162" s="215"/>
      <c r="SRX162" s="215"/>
      <c r="SRY162" s="215"/>
      <c r="SRZ162" s="215"/>
      <c r="SSA162" s="215"/>
      <c r="SSB162" s="215"/>
      <c r="SSC162" s="215"/>
      <c r="SSD162" s="215"/>
      <c r="SSE162" s="215"/>
      <c r="SSF162" s="215"/>
      <c r="SSG162" s="215"/>
      <c r="SSH162" s="215"/>
      <c r="SSI162" s="215"/>
      <c r="SSJ162" s="215"/>
      <c r="SSK162" s="215"/>
      <c r="SSL162" s="215"/>
      <c r="SSM162" s="215"/>
      <c r="SSN162" s="215"/>
      <c r="SSO162" s="215"/>
      <c r="SSP162" s="215"/>
      <c r="SSQ162" s="215"/>
      <c r="SSR162" s="215"/>
      <c r="SSS162" s="215"/>
      <c r="SST162" s="215"/>
      <c r="SSU162" s="215"/>
      <c r="SSV162" s="215"/>
      <c r="TAM162" s="215"/>
      <c r="TAN162" s="215"/>
      <c r="TAO162" s="215"/>
      <c r="TAP162" s="215"/>
      <c r="TBB162" s="215"/>
      <c r="TBC162" s="215"/>
      <c r="TBD162" s="215"/>
      <c r="TBE162" s="215"/>
      <c r="TBF162" s="215"/>
      <c r="TBG162" s="215"/>
      <c r="TBH162" s="215"/>
      <c r="TBI162" s="215"/>
      <c r="TBJ162" s="215"/>
      <c r="TBK162" s="215"/>
      <c r="TBL162" s="215"/>
      <c r="TBM162" s="215"/>
      <c r="TBN162" s="215"/>
      <c r="TBO162" s="215"/>
      <c r="TBP162" s="215"/>
      <c r="TBQ162" s="215"/>
      <c r="TBR162" s="215"/>
      <c r="TBS162" s="215"/>
      <c r="TBT162" s="215"/>
      <c r="TBU162" s="215"/>
      <c r="TBV162" s="215"/>
      <c r="TBW162" s="215"/>
      <c r="TBX162" s="215"/>
      <c r="TBY162" s="215"/>
      <c r="TBZ162" s="215"/>
      <c r="TCA162" s="215"/>
      <c r="TCB162" s="215"/>
      <c r="TCC162" s="215"/>
      <c r="TCD162" s="215"/>
      <c r="TCE162" s="215"/>
      <c r="TCF162" s="215"/>
      <c r="TCG162" s="215"/>
      <c r="TCH162" s="215"/>
      <c r="TCI162" s="215"/>
      <c r="TCJ162" s="215"/>
      <c r="TCK162" s="215"/>
      <c r="TCL162" s="215"/>
      <c r="TCM162" s="215"/>
      <c r="TCN162" s="215"/>
      <c r="TCO162" s="215"/>
      <c r="TCP162" s="215"/>
      <c r="TCQ162" s="215"/>
      <c r="TCR162" s="215"/>
      <c r="TKI162" s="215"/>
      <c r="TKJ162" s="215"/>
      <c r="TKK162" s="215"/>
      <c r="TKL162" s="215"/>
      <c r="TKX162" s="215"/>
      <c r="TKY162" s="215"/>
      <c r="TKZ162" s="215"/>
      <c r="TLA162" s="215"/>
      <c r="TLB162" s="215"/>
      <c r="TLC162" s="215"/>
      <c r="TLD162" s="215"/>
      <c r="TLE162" s="215"/>
      <c r="TLF162" s="215"/>
      <c r="TLG162" s="215"/>
      <c r="TLH162" s="215"/>
      <c r="TLI162" s="215"/>
      <c r="TLJ162" s="215"/>
      <c r="TLK162" s="215"/>
      <c r="TLL162" s="215"/>
      <c r="TLM162" s="215"/>
      <c r="TLN162" s="215"/>
      <c r="TLO162" s="215"/>
      <c r="TLP162" s="215"/>
      <c r="TLQ162" s="215"/>
      <c r="TLR162" s="215"/>
      <c r="TLS162" s="215"/>
      <c r="TLT162" s="215"/>
      <c r="TLU162" s="215"/>
      <c r="TLV162" s="215"/>
      <c r="TLW162" s="215"/>
      <c r="TLX162" s="215"/>
      <c r="TLY162" s="215"/>
      <c r="TLZ162" s="215"/>
      <c r="TMA162" s="215"/>
      <c r="TMB162" s="215"/>
      <c r="TMC162" s="215"/>
      <c r="TMD162" s="215"/>
      <c r="TME162" s="215"/>
      <c r="TMF162" s="215"/>
      <c r="TMG162" s="215"/>
      <c r="TMH162" s="215"/>
      <c r="TMI162" s="215"/>
      <c r="TMJ162" s="215"/>
      <c r="TMK162" s="215"/>
      <c r="TML162" s="215"/>
      <c r="TMM162" s="215"/>
      <c r="TMN162" s="215"/>
      <c r="TUE162" s="215"/>
      <c r="TUF162" s="215"/>
      <c r="TUG162" s="215"/>
      <c r="TUH162" s="215"/>
      <c r="TUT162" s="215"/>
      <c r="TUU162" s="215"/>
      <c r="TUV162" s="215"/>
      <c r="TUW162" s="215"/>
      <c r="TUX162" s="215"/>
      <c r="TUY162" s="215"/>
      <c r="TUZ162" s="215"/>
      <c r="TVA162" s="215"/>
      <c r="TVB162" s="215"/>
      <c r="TVC162" s="215"/>
      <c r="TVD162" s="215"/>
      <c r="TVE162" s="215"/>
      <c r="TVF162" s="215"/>
      <c r="TVG162" s="215"/>
      <c r="TVH162" s="215"/>
      <c r="TVI162" s="215"/>
      <c r="TVJ162" s="215"/>
      <c r="TVK162" s="215"/>
      <c r="TVL162" s="215"/>
      <c r="TVM162" s="215"/>
      <c r="TVN162" s="215"/>
      <c r="TVO162" s="215"/>
      <c r="TVP162" s="215"/>
      <c r="TVQ162" s="215"/>
      <c r="TVR162" s="215"/>
      <c r="TVS162" s="215"/>
      <c r="TVT162" s="215"/>
      <c r="TVU162" s="215"/>
      <c r="TVV162" s="215"/>
      <c r="TVW162" s="215"/>
      <c r="TVX162" s="215"/>
      <c r="TVY162" s="215"/>
      <c r="TVZ162" s="215"/>
      <c r="TWA162" s="215"/>
      <c r="TWB162" s="215"/>
      <c r="TWC162" s="215"/>
      <c r="TWD162" s="215"/>
      <c r="TWE162" s="215"/>
      <c r="TWF162" s="215"/>
      <c r="TWG162" s="215"/>
      <c r="TWH162" s="215"/>
      <c r="TWI162" s="215"/>
      <c r="TWJ162" s="215"/>
      <c r="UEA162" s="215"/>
      <c r="UEB162" s="215"/>
      <c r="UEC162" s="215"/>
      <c r="UED162" s="215"/>
      <c r="UEP162" s="215"/>
      <c r="UEQ162" s="215"/>
      <c r="UER162" s="215"/>
      <c r="UES162" s="215"/>
      <c r="UET162" s="215"/>
      <c r="UEU162" s="215"/>
      <c r="UEV162" s="215"/>
      <c r="UEW162" s="215"/>
      <c r="UEX162" s="215"/>
      <c r="UEY162" s="215"/>
      <c r="UEZ162" s="215"/>
      <c r="UFA162" s="215"/>
      <c r="UFB162" s="215"/>
      <c r="UFC162" s="215"/>
      <c r="UFD162" s="215"/>
      <c r="UFE162" s="215"/>
      <c r="UFF162" s="215"/>
      <c r="UFG162" s="215"/>
      <c r="UFH162" s="215"/>
      <c r="UFI162" s="215"/>
      <c r="UFJ162" s="215"/>
      <c r="UFK162" s="215"/>
      <c r="UFL162" s="215"/>
      <c r="UFM162" s="215"/>
      <c r="UFN162" s="215"/>
      <c r="UFO162" s="215"/>
      <c r="UFP162" s="215"/>
      <c r="UFQ162" s="215"/>
      <c r="UFR162" s="215"/>
      <c r="UFS162" s="215"/>
      <c r="UFT162" s="215"/>
      <c r="UFU162" s="215"/>
      <c r="UFV162" s="215"/>
      <c r="UFW162" s="215"/>
      <c r="UFX162" s="215"/>
      <c r="UFY162" s="215"/>
      <c r="UFZ162" s="215"/>
      <c r="UGA162" s="215"/>
      <c r="UGB162" s="215"/>
      <c r="UGC162" s="215"/>
      <c r="UGD162" s="215"/>
      <c r="UGE162" s="215"/>
      <c r="UGF162" s="215"/>
      <c r="UNW162" s="215"/>
      <c r="UNX162" s="215"/>
      <c r="UNY162" s="215"/>
      <c r="UNZ162" s="215"/>
      <c r="UOL162" s="215"/>
      <c r="UOM162" s="215"/>
      <c r="UON162" s="215"/>
      <c r="UOO162" s="215"/>
      <c r="UOP162" s="215"/>
      <c r="UOQ162" s="215"/>
      <c r="UOR162" s="215"/>
      <c r="UOS162" s="215"/>
      <c r="UOT162" s="215"/>
      <c r="UOU162" s="215"/>
      <c r="UOV162" s="215"/>
      <c r="UOW162" s="215"/>
      <c r="UOX162" s="215"/>
      <c r="UOY162" s="215"/>
      <c r="UOZ162" s="215"/>
      <c r="UPA162" s="215"/>
      <c r="UPB162" s="215"/>
      <c r="UPC162" s="215"/>
      <c r="UPD162" s="215"/>
      <c r="UPE162" s="215"/>
      <c r="UPF162" s="215"/>
      <c r="UPG162" s="215"/>
      <c r="UPH162" s="215"/>
      <c r="UPI162" s="215"/>
      <c r="UPJ162" s="215"/>
      <c r="UPK162" s="215"/>
      <c r="UPL162" s="215"/>
      <c r="UPM162" s="215"/>
      <c r="UPN162" s="215"/>
      <c r="UPO162" s="215"/>
      <c r="UPP162" s="215"/>
      <c r="UPQ162" s="215"/>
      <c r="UPR162" s="215"/>
      <c r="UPS162" s="215"/>
      <c r="UPT162" s="215"/>
      <c r="UPU162" s="215"/>
      <c r="UPV162" s="215"/>
      <c r="UPW162" s="215"/>
      <c r="UPX162" s="215"/>
      <c r="UPY162" s="215"/>
      <c r="UPZ162" s="215"/>
      <c r="UQA162" s="215"/>
      <c r="UQB162" s="215"/>
      <c r="UXS162" s="215"/>
      <c r="UXT162" s="215"/>
      <c r="UXU162" s="215"/>
      <c r="UXV162" s="215"/>
      <c r="UYH162" s="215"/>
      <c r="UYI162" s="215"/>
      <c r="UYJ162" s="215"/>
      <c r="UYK162" s="215"/>
      <c r="UYL162" s="215"/>
      <c r="UYM162" s="215"/>
      <c r="UYN162" s="215"/>
      <c r="UYO162" s="215"/>
      <c r="UYP162" s="215"/>
      <c r="UYQ162" s="215"/>
      <c r="UYR162" s="215"/>
      <c r="UYS162" s="215"/>
      <c r="UYT162" s="215"/>
      <c r="UYU162" s="215"/>
      <c r="UYV162" s="215"/>
      <c r="UYW162" s="215"/>
      <c r="UYX162" s="215"/>
      <c r="UYY162" s="215"/>
      <c r="UYZ162" s="215"/>
      <c r="UZA162" s="215"/>
      <c r="UZB162" s="215"/>
      <c r="UZC162" s="215"/>
      <c r="UZD162" s="215"/>
      <c r="UZE162" s="215"/>
      <c r="UZF162" s="215"/>
      <c r="UZG162" s="215"/>
      <c r="UZH162" s="215"/>
      <c r="UZI162" s="215"/>
      <c r="UZJ162" s="215"/>
      <c r="UZK162" s="215"/>
      <c r="UZL162" s="215"/>
      <c r="UZM162" s="215"/>
      <c r="UZN162" s="215"/>
      <c r="UZO162" s="215"/>
      <c r="UZP162" s="215"/>
      <c r="UZQ162" s="215"/>
      <c r="UZR162" s="215"/>
      <c r="UZS162" s="215"/>
      <c r="UZT162" s="215"/>
      <c r="UZU162" s="215"/>
      <c r="UZV162" s="215"/>
      <c r="UZW162" s="215"/>
      <c r="UZX162" s="215"/>
      <c r="VHO162" s="215"/>
      <c r="VHP162" s="215"/>
      <c r="VHQ162" s="215"/>
      <c r="VHR162" s="215"/>
      <c r="VID162" s="215"/>
      <c r="VIE162" s="215"/>
      <c r="VIF162" s="215"/>
      <c r="VIG162" s="215"/>
      <c r="VIH162" s="215"/>
      <c r="VII162" s="215"/>
      <c r="VIJ162" s="215"/>
      <c r="VIK162" s="215"/>
      <c r="VIL162" s="215"/>
      <c r="VIM162" s="215"/>
      <c r="VIN162" s="215"/>
      <c r="VIO162" s="215"/>
      <c r="VIP162" s="215"/>
      <c r="VIQ162" s="215"/>
      <c r="VIR162" s="215"/>
      <c r="VIS162" s="215"/>
      <c r="VIT162" s="215"/>
      <c r="VIU162" s="215"/>
      <c r="VIV162" s="215"/>
      <c r="VIW162" s="215"/>
      <c r="VIX162" s="215"/>
      <c r="VIY162" s="215"/>
      <c r="VIZ162" s="215"/>
      <c r="VJA162" s="215"/>
      <c r="VJB162" s="215"/>
      <c r="VJC162" s="215"/>
      <c r="VJD162" s="215"/>
      <c r="VJE162" s="215"/>
      <c r="VJF162" s="215"/>
      <c r="VJG162" s="215"/>
      <c r="VJH162" s="215"/>
      <c r="VJI162" s="215"/>
      <c r="VJJ162" s="215"/>
      <c r="VJK162" s="215"/>
      <c r="VJL162" s="215"/>
      <c r="VJM162" s="215"/>
      <c r="VJN162" s="215"/>
      <c r="VJO162" s="215"/>
      <c r="VJP162" s="215"/>
      <c r="VJQ162" s="215"/>
      <c r="VJR162" s="215"/>
      <c r="VJS162" s="215"/>
      <c r="VJT162" s="215"/>
      <c r="VRK162" s="215"/>
      <c r="VRL162" s="215"/>
      <c r="VRM162" s="215"/>
      <c r="VRN162" s="215"/>
      <c r="VRZ162" s="215"/>
      <c r="VSA162" s="215"/>
      <c r="VSB162" s="215"/>
      <c r="VSC162" s="215"/>
      <c r="VSD162" s="215"/>
      <c r="VSE162" s="215"/>
      <c r="VSF162" s="215"/>
      <c r="VSG162" s="215"/>
      <c r="VSH162" s="215"/>
      <c r="VSI162" s="215"/>
      <c r="VSJ162" s="215"/>
      <c r="VSK162" s="215"/>
      <c r="VSL162" s="215"/>
      <c r="VSM162" s="215"/>
      <c r="VSN162" s="215"/>
      <c r="VSO162" s="215"/>
      <c r="VSP162" s="215"/>
      <c r="VSQ162" s="215"/>
      <c r="VSR162" s="215"/>
      <c r="VSS162" s="215"/>
      <c r="VST162" s="215"/>
      <c r="VSU162" s="215"/>
      <c r="VSV162" s="215"/>
      <c r="VSW162" s="215"/>
      <c r="VSX162" s="215"/>
      <c r="VSY162" s="215"/>
      <c r="VSZ162" s="215"/>
      <c r="VTA162" s="215"/>
      <c r="VTB162" s="215"/>
      <c r="VTC162" s="215"/>
      <c r="VTD162" s="215"/>
      <c r="VTE162" s="215"/>
      <c r="VTF162" s="215"/>
      <c r="VTG162" s="215"/>
      <c r="VTH162" s="215"/>
      <c r="VTI162" s="215"/>
      <c r="VTJ162" s="215"/>
      <c r="VTK162" s="215"/>
      <c r="VTL162" s="215"/>
      <c r="VTM162" s="215"/>
      <c r="VTN162" s="215"/>
      <c r="VTO162" s="215"/>
      <c r="VTP162" s="215"/>
      <c r="WBG162" s="215"/>
      <c r="WBH162" s="215"/>
      <c r="WBI162" s="215"/>
      <c r="WBJ162" s="215"/>
      <c r="WBV162" s="215"/>
      <c r="WBW162" s="215"/>
      <c r="WBX162" s="215"/>
      <c r="WBY162" s="215"/>
      <c r="WBZ162" s="215"/>
      <c r="WCA162" s="215"/>
      <c r="WCB162" s="215"/>
      <c r="WCC162" s="215"/>
      <c r="WCD162" s="215"/>
      <c r="WCE162" s="215"/>
      <c r="WCF162" s="215"/>
      <c r="WCG162" s="215"/>
      <c r="WCH162" s="215"/>
      <c r="WCI162" s="215"/>
      <c r="WCJ162" s="215"/>
      <c r="WCK162" s="215"/>
      <c r="WCL162" s="215"/>
      <c r="WCM162" s="215"/>
      <c r="WCN162" s="215"/>
      <c r="WCO162" s="215"/>
      <c r="WCP162" s="215"/>
      <c r="WCQ162" s="215"/>
      <c r="WCR162" s="215"/>
      <c r="WCS162" s="215"/>
      <c r="WCT162" s="215"/>
      <c r="WCU162" s="215"/>
      <c r="WCV162" s="215"/>
      <c r="WCW162" s="215"/>
      <c r="WCX162" s="215"/>
      <c r="WCY162" s="215"/>
      <c r="WCZ162" s="215"/>
      <c r="WDA162" s="215"/>
      <c r="WDB162" s="215"/>
      <c r="WDC162" s="215"/>
      <c r="WDD162" s="215"/>
      <c r="WDE162" s="215"/>
      <c r="WDF162" s="215"/>
      <c r="WDG162" s="215"/>
      <c r="WDH162" s="215"/>
      <c r="WDI162" s="215"/>
      <c r="WDJ162" s="215"/>
      <c r="WDK162" s="215"/>
      <c r="WDL162" s="215"/>
      <c r="WLC162" s="215"/>
      <c r="WLD162" s="215"/>
      <c r="WLE162" s="215"/>
      <c r="WLF162" s="215"/>
      <c r="WLR162" s="215"/>
      <c r="WLS162" s="215"/>
      <c r="WLT162" s="215"/>
      <c r="WLU162" s="215"/>
      <c r="WLV162" s="215"/>
      <c r="WLW162" s="215"/>
      <c r="WLX162" s="215"/>
      <c r="WLY162" s="215"/>
      <c r="WLZ162" s="215"/>
      <c r="WMA162" s="215"/>
      <c r="WMB162" s="215"/>
      <c r="WMC162" s="215"/>
      <c r="WMD162" s="215"/>
      <c r="WME162" s="215"/>
      <c r="WMF162" s="215"/>
      <c r="WMG162" s="215"/>
      <c r="WMH162" s="215"/>
      <c r="WMI162" s="215"/>
      <c r="WMJ162" s="215"/>
      <c r="WMK162" s="215"/>
      <c r="WML162" s="215"/>
      <c r="WMM162" s="215"/>
      <c r="WMN162" s="215"/>
      <c r="WMO162" s="215"/>
      <c r="WMP162" s="215"/>
      <c r="WMQ162" s="215"/>
      <c r="WMR162" s="215"/>
      <c r="WMS162" s="215"/>
      <c r="WMT162" s="215"/>
      <c r="WMU162" s="215"/>
      <c r="WMV162" s="215"/>
      <c r="WMW162" s="215"/>
      <c r="WMX162" s="215"/>
      <c r="WMY162" s="215"/>
      <c r="WMZ162" s="215"/>
      <c r="WNA162" s="215"/>
      <c r="WNB162" s="215"/>
      <c r="WNC162" s="215"/>
      <c r="WND162" s="215"/>
      <c r="WNE162" s="215"/>
      <c r="WNF162" s="215"/>
      <c r="WNG162" s="215"/>
      <c r="WNH162" s="215"/>
      <c r="WUY162" s="215"/>
      <c r="WUZ162" s="215"/>
      <c r="WVA162" s="215"/>
      <c r="WVB162" s="215"/>
      <c r="WVN162" s="215"/>
      <c r="WVO162" s="215"/>
      <c r="WVP162" s="215"/>
      <c r="WVQ162" s="215"/>
      <c r="WVR162" s="215"/>
      <c r="WVS162" s="215"/>
      <c r="WVT162" s="215"/>
      <c r="WVU162" s="215"/>
      <c r="WVV162" s="215"/>
      <c r="WVW162" s="215"/>
      <c r="WVX162" s="215"/>
      <c r="WVY162" s="215"/>
      <c r="WVZ162" s="215"/>
      <c r="WWA162" s="215"/>
      <c r="WWB162" s="215"/>
      <c r="WWC162" s="215"/>
      <c r="WWD162" s="215"/>
      <c r="WWE162" s="215"/>
      <c r="WWF162" s="215"/>
      <c r="WWG162" s="215"/>
      <c r="WWH162" s="215"/>
      <c r="WWI162" s="215"/>
      <c r="WWJ162" s="215"/>
      <c r="WWK162" s="215"/>
      <c r="WWL162" s="215"/>
      <c r="WWM162" s="215"/>
      <c r="WWN162" s="215"/>
      <c r="WWO162" s="215"/>
      <c r="WWP162" s="215"/>
      <c r="WWQ162" s="215"/>
      <c r="WWR162" s="215"/>
      <c r="WWS162" s="215"/>
      <c r="WWT162" s="215"/>
      <c r="WWU162" s="215"/>
      <c r="WWV162" s="215"/>
      <c r="WWW162" s="215"/>
      <c r="WWX162" s="215"/>
      <c r="WWY162" s="215"/>
      <c r="WWZ162" s="215"/>
      <c r="WXA162" s="215"/>
      <c r="WXB162" s="215"/>
      <c r="WXC162" s="215"/>
      <c r="WXD162" s="215"/>
    </row>
    <row r="163" spans="1:1018 1030:2042 2054:3066 3078:4090 4102:5114 5126:6138 6150:7162 7174:8186 8198:9210 9222:10234 10246:11258 11270:12282 12294:13306 13318:14330 14342:15354 15366:16176" s="215" customFormat="1" ht="35.1" customHeight="1">
      <c r="A163" s="83"/>
      <c r="B163" s="83"/>
      <c r="C163" s="83"/>
      <c r="D163" s="83"/>
      <c r="E163" s="83"/>
      <c r="F163" s="85"/>
      <c r="G163" s="93"/>
      <c r="H163" s="84"/>
      <c r="I163" s="84"/>
      <c r="J163" s="84"/>
      <c r="K163" s="84"/>
      <c r="L163" s="95"/>
      <c r="M163" s="95"/>
      <c r="N163" s="95"/>
      <c r="O163" s="95"/>
      <c r="P163" s="95"/>
      <c r="Q163" s="95"/>
      <c r="R163" s="95"/>
      <c r="S163" s="95"/>
      <c r="T163" s="238"/>
      <c r="U163" s="238"/>
      <c r="V163" s="238"/>
      <c r="W163" s="238"/>
      <c r="X163" s="239"/>
      <c r="Y163" s="239"/>
      <c r="Z163" s="239"/>
      <c r="AA163" s="239"/>
      <c r="AB163" s="238"/>
      <c r="AC163" s="238"/>
      <c r="AD163" s="238"/>
      <c r="AE163" s="238"/>
      <c r="AF163" s="239"/>
      <c r="AG163" s="239"/>
      <c r="AH163" s="239"/>
      <c r="AI163" s="239"/>
      <c r="AJ163" s="86"/>
      <c r="AK163" s="240"/>
      <c r="AL163" s="240"/>
      <c r="AM163" s="352"/>
      <c r="AN163" s="352"/>
      <c r="AO163" s="352"/>
      <c r="AP163" s="352"/>
      <c r="AQ163" s="356"/>
      <c r="AR163" s="356"/>
      <c r="AS163" s="356"/>
      <c r="AT163" s="356"/>
      <c r="AU163" s="357"/>
      <c r="AV163" s="241"/>
      <c r="AW163" s="354"/>
      <c r="AX163" s="355"/>
      <c r="AY163" s="355"/>
      <c r="AZ163" s="355"/>
      <c r="BA163" s="238"/>
      <c r="BB163" s="238"/>
      <c r="BC163" s="238"/>
      <c r="BD163" s="238"/>
      <c r="BE163" s="103"/>
      <c r="BG163" s="83"/>
      <c r="BH163" s="83"/>
      <c r="BI163" s="83"/>
      <c r="BJ163" s="83"/>
      <c r="BK163" s="83"/>
      <c r="BL163" s="83"/>
      <c r="BM163" s="83"/>
      <c r="BN163" s="83"/>
      <c r="BO163" s="83"/>
      <c r="BP163" s="83"/>
      <c r="BQ163" s="83"/>
      <c r="BR163" s="83"/>
      <c r="BS163" s="83"/>
      <c r="BT163" s="83"/>
      <c r="BU163" s="83"/>
      <c r="BV163" s="83"/>
      <c r="BW163" s="83"/>
      <c r="BX163" s="83"/>
      <c r="BY163" s="83"/>
      <c r="BZ163" s="83"/>
      <c r="CA163" s="83"/>
      <c r="CB163" s="83"/>
      <c r="CC163" s="83"/>
      <c r="CD163" s="83"/>
      <c r="CE163" s="83"/>
      <c r="CF163" s="83"/>
      <c r="CG163" s="83"/>
      <c r="CH163" s="83"/>
      <c r="CI163" s="83"/>
      <c r="CJ163" s="83"/>
      <c r="CK163" s="83"/>
      <c r="CL163" s="83"/>
      <c r="CM163" s="83"/>
      <c r="CN163" s="83"/>
      <c r="CO163" s="83"/>
      <c r="CP163" s="83"/>
      <c r="CQ163" s="83"/>
      <c r="CR163" s="83"/>
    </row>
    <row r="164" spans="1:1018 1030:2042 2054:3066 3078:4090 4102:5114 5126:6138 6150:7162 7174:8186 8198:9210 9222:10234 10246:11258 11270:12282 12294:13306 13318:14330 14342:15354 15366:16176" s="215" customFormat="1" ht="35.1" customHeight="1">
      <c r="A164" s="83"/>
      <c r="B164" s="83"/>
      <c r="C164" s="83"/>
      <c r="D164" s="83"/>
      <c r="E164" s="83"/>
      <c r="F164" s="85"/>
      <c r="G164" s="93"/>
      <c r="H164" s="84"/>
      <c r="I164" s="84"/>
      <c r="J164" s="84"/>
      <c r="K164" s="84"/>
      <c r="L164" s="95"/>
      <c r="M164" s="95"/>
      <c r="N164" s="95"/>
      <c r="O164" s="95"/>
      <c r="P164" s="95"/>
      <c r="Q164" s="95"/>
      <c r="R164" s="95"/>
      <c r="S164" s="95"/>
      <c r="T164" s="238"/>
      <c r="U164" s="238"/>
      <c r="V164" s="238"/>
      <c r="W164" s="238"/>
      <c r="X164" s="239"/>
      <c r="Y164" s="239"/>
      <c r="Z164" s="239"/>
      <c r="AA164" s="239"/>
      <c r="AB164" s="238"/>
      <c r="AC164" s="238"/>
      <c r="AD164" s="238"/>
      <c r="AE164" s="238"/>
      <c r="AF164" s="239"/>
      <c r="AG164" s="239"/>
      <c r="AH164" s="239"/>
      <c r="AI164" s="239"/>
      <c r="AJ164" s="86"/>
      <c r="AK164" s="240"/>
      <c r="AL164" s="240"/>
      <c r="AM164" s="352"/>
      <c r="AN164" s="352"/>
      <c r="AO164" s="352"/>
      <c r="AP164" s="352"/>
      <c r="AQ164" s="356"/>
      <c r="AR164" s="356"/>
      <c r="AS164" s="356"/>
      <c r="AT164" s="356"/>
      <c r="AU164" s="357"/>
      <c r="AV164" s="241"/>
      <c r="AW164" s="354"/>
      <c r="AX164" s="355"/>
      <c r="AY164" s="355"/>
      <c r="AZ164" s="355"/>
      <c r="BA164" s="238"/>
      <c r="BB164" s="238"/>
      <c r="BC164" s="238"/>
      <c r="BD164" s="238"/>
      <c r="BE164" s="103"/>
      <c r="BG164" s="83"/>
      <c r="BH164" s="83"/>
      <c r="BI164" s="83"/>
      <c r="BJ164" s="83"/>
      <c r="BK164" s="83"/>
      <c r="BL164" s="83"/>
      <c r="BM164" s="83"/>
      <c r="BN164" s="83"/>
      <c r="BO164" s="83"/>
      <c r="BP164" s="83"/>
      <c r="BQ164" s="83"/>
      <c r="BR164" s="83"/>
      <c r="BS164" s="83"/>
      <c r="BT164" s="83"/>
      <c r="BU164" s="83"/>
      <c r="BV164" s="83"/>
      <c r="BW164" s="83"/>
      <c r="BX164" s="83"/>
      <c r="BY164" s="83"/>
      <c r="BZ164" s="83"/>
      <c r="CA164" s="83"/>
      <c r="CB164" s="83"/>
      <c r="CC164" s="83"/>
      <c r="CD164" s="83"/>
      <c r="CE164" s="83"/>
      <c r="CF164" s="83"/>
      <c r="CG164" s="83"/>
      <c r="CH164" s="83"/>
      <c r="CI164" s="83"/>
      <c r="CJ164" s="83"/>
      <c r="CK164" s="83"/>
      <c r="CL164" s="83"/>
      <c r="CM164" s="83"/>
      <c r="CN164" s="83"/>
      <c r="CO164" s="83"/>
      <c r="CP164" s="83"/>
      <c r="CQ164" s="83"/>
      <c r="CR164" s="83"/>
    </row>
    <row r="165" spans="1:1018 1030:2042 2054:3066 3078:4090 4102:5114 5126:6138 6150:7162 7174:8186 8198:9210 9222:10234 10246:11258 11270:12282 12294:13306 13318:14330 14342:15354 15366:16176" s="215" customFormat="1" ht="35.1" customHeight="1">
      <c r="A165" s="83"/>
      <c r="B165" s="83"/>
      <c r="C165" s="83"/>
      <c r="D165" s="83"/>
      <c r="E165" s="83"/>
      <c r="F165" s="85"/>
      <c r="G165" s="93"/>
      <c r="H165" s="84"/>
      <c r="I165" s="84"/>
      <c r="J165" s="84"/>
      <c r="K165" s="84"/>
      <c r="L165" s="95"/>
      <c r="M165" s="95"/>
      <c r="N165" s="95"/>
      <c r="O165" s="95"/>
      <c r="P165" s="95"/>
      <c r="Q165" s="95"/>
      <c r="R165" s="95"/>
      <c r="S165" s="95"/>
      <c r="T165" s="238"/>
      <c r="U165" s="238"/>
      <c r="V165" s="238"/>
      <c r="W165" s="238"/>
      <c r="X165" s="239"/>
      <c r="Y165" s="239"/>
      <c r="Z165" s="239"/>
      <c r="AA165" s="239"/>
      <c r="AB165" s="238"/>
      <c r="AC165" s="238"/>
      <c r="AD165" s="238"/>
      <c r="AE165" s="238"/>
      <c r="AF165" s="239"/>
      <c r="AG165" s="239"/>
      <c r="AH165" s="239"/>
      <c r="AI165" s="239"/>
      <c r="AJ165" s="86"/>
      <c r="AK165" s="240"/>
      <c r="AL165" s="240"/>
      <c r="AM165" s="352"/>
      <c r="AN165" s="352"/>
      <c r="AO165" s="352"/>
      <c r="AP165" s="352"/>
      <c r="AQ165" s="356"/>
      <c r="AR165" s="356"/>
      <c r="AS165" s="356"/>
      <c r="AT165" s="356"/>
      <c r="AU165" s="357"/>
      <c r="AV165" s="241"/>
      <c r="AW165" s="354"/>
      <c r="AX165" s="355"/>
      <c r="AY165" s="355"/>
      <c r="AZ165" s="355"/>
      <c r="BA165" s="238"/>
      <c r="BB165" s="238"/>
      <c r="BC165" s="238"/>
      <c r="BD165" s="238"/>
      <c r="BE165" s="103"/>
      <c r="BG165" s="83"/>
      <c r="BH165" s="83"/>
      <c r="BI165" s="83"/>
      <c r="BJ165" s="83"/>
      <c r="BK165" s="83"/>
      <c r="BL165" s="83"/>
      <c r="BM165" s="83"/>
      <c r="BN165" s="83"/>
      <c r="BO165" s="83"/>
      <c r="BP165" s="83"/>
      <c r="BQ165" s="83"/>
      <c r="BR165" s="83"/>
      <c r="BS165" s="83"/>
      <c r="BT165" s="83"/>
      <c r="BU165" s="83"/>
      <c r="BV165" s="83"/>
      <c r="BW165" s="83"/>
      <c r="BX165" s="83"/>
      <c r="BY165" s="83"/>
      <c r="BZ165" s="83"/>
      <c r="CA165" s="83"/>
      <c r="CB165" s="83"/>
      <c r="CC165" s="83"/>
      <c r="CD165" s="83"/>
      <c r="CE165" s="83"/>
      <c r="CF165" s="83"/>
      <c r="CG165" s="83"/>
      <c r="CH165" s="83"/>
      <c r="CI165" s="83"/>
      <c r="CJ165" s="83"/>
      <c r="CK165" s="83"/>
      <c r="CL165" s="83"/>
      <c r="CM165" s="83"/>
      <c r="CN165" s="83"/>
      <c r="CO165" s="83"/>
      <c r="CP165" s="83"/>
      <c r="CQ165" s="83"/>
      <c r="CR165" s="83"/>
    </row>
    <row r="166" spans="1:1018 1030:2042 2054:3066 3078:4090 4102:5114 5126:6138 6150:7162 7174:8186 8198:9210 9222:10234 10246:11258 11270:12282 12294:13306 13318:14330 14342:15354 15366:16176" s="215" customFormat="1" ht="35.1" customHeight="1">
      <c r="A166" s="83"/>
      <c r="B166" s="83"/>
      <c r="C166" s="83"/>
      <c r="D166" s="83"/>
      <c r="E166" s="83"/>
      <c r="F166" s="85"/>
      <c r="G166" s="93"/>
      <c r="H166" s="84"/>
      <c r="I166" s="84"/>
      <c r="J166" s="84"/>
      <c r="K166" s="84"/>
      <c r="L166" s="95"/>
      <c r="M166" s="95"/>
      <c r="N166" s="95"/>
      <c r="O166" s="95"/>
      <c r="P166" s="95"/>
      <c r="Q166" s="95"/>
      <c r="R166" s="95"/>
      <c r="S166" s="95"/>
      <c r="T166" s="238"/>
      <c r="U166" s="238"/>
      <c r="V166" s="238"/>
      <c r="W166" s="238"/>
      <c r="X166" s="239"/>
      <c r="Y166" s="239"/>
      <c r="Z166" s="239"/>
      <c r="AA166" s="239"/>
      <c r="AB166" s="238"/>
      <c r="AC166" s="238"/>
      <c r="AD166" s="238"/>
      <c r="AE166" s="238"/>
      <c r="AF166" s="239"/>
      <c r="AG166" s="239"/>
      <c r="AH166" s="239"/>
      <c r="AI166" s="239"/>
      <c r="AJ166" s="86"/>
      <c r="AK166" s="240"/>
      <c r="AL166" s="240"/>
      <c r="AM166" s="352"/>
      <c r="AN166" s="352"/>
      <c r="AO166" s="352"/>
      <c r="AP166" s="352"/>
      <c r="AQ166" s="356"/>
      <c r="AR166" s="356"/>
      <c r="AS166" s="356"/>
      <c r="AT166" s="356"/>
      <c r="AU166" s="357"/>
      <c r="AV166" s="241"/>
      <c r="AW166" s="354"/>
      <c r="AX166" s="355"/>
      <c r="AY166" s="355"/>
      <c r="AZ166" s="355"/>
      <c r="BA166" s="238"/>
      <c r="BB166" s="238"/>
      <c r="BC166" s="238"/>
      <c r="BD166" s="238"/>
      <c r="BE166" s="103"/>
      <c r="BG166" s="83"/>
      <c r="BH166" s="83"/>
      <c r="BI166" s="83"/>
      <c r="BJ166" s="83"/>
      <c r="BK166" s="83"/>
      <c r="BL166" s="83"/>
      <c r="BM166" s="83"/>
      <c r="BN166" s="83"/>
      <c r="BO166" s="83"/>
      <c r="BP166" s="83"/>
      <c r="BQ166" s="83"/>
      <c r="BR166" s="83"/>
      <c r="BS166" s="83"/>
      <c r="BT166" s="83"/>
      <c r="BU166" s="83"/>
      <c r="BV166" s="83"/>
      <c r="BW166" s="83"/>
      <c r="BX166" s="83"/>
      <c r="BY166" s="83"/>
      <c r="BZ166" s="83"/>
      <c r="CA166" s="83"/>
      <c r="CB166" s="83"/>
      <c r="CC166" s="83"/>
      <c r="CD166" s="83"/>
      <c r="CE166" s="83"/>
      <c r="CF166" s="83"/>
      <c r="CG166" s="83"/>
      <c r="CH166" s="83"/>
      <c r="CI166" s="83"/>
      <c r="CJ166" s="83"/>
      <c r="CK166" s="83"/>
      <c r="CL166" s="83"/>
      <c r="CM166" s="83"/>
      <c r="CN166" s="83"/>
      <c r="CO166" s="83"/>
      <c r="CP166" s="83"/>
      <c r="CQ166" s="83"/>
      <c r="CR166" s="83"/>
    </row>
    <row r="167" spans="1:1018 1030:2042 2054:3066 3078:4090 4102:5114 5126:6138 6150:7162 7174:8186 8198:9210 9222:10234 10246:11258 11270:12282 12294:13306 13318:14330 14342:15354 15366:16176" s="215" customFormat="1" ht="35.1" customHeight="1">
      <c r="A167" s="83"/>
      <c r="B167" s="83"/>
      <c r="C167" s="83"/>
      <c r="D167" s="83"/>
      <c r="E167" s="83"/>
      <c r="F167" s="85"/>
      <c r="G167" s="93"/>
      <c r="H167" s="84"/>
      <c r="I167" s="84"/>
      <c r="J167" s="84"/>
      <c r="K167" s="84"/>
      <c r="L167" s="95"/>
      <c r="M167" s="95"/>
      <c r="N167" s="95"/>
      <c r="O167" s="95"/>
      <c r="P167" s="95"/>
      <c r="Q167" s="95"/>
      <c r="R167" s="95"/>
      <c r="S167" s="95"/>
      <c r="T167" s="238"/>
      <c r="U167" s="238"/>
      <c r="V167" s="238"/>
      <c r="W167" s="238"/>
      <c r="X167" s="239"/>
      <c r="Y167" s="239"/>
      <c r="Z167" s="239"/>
      <c r="AA167" s="239"/>
      <c r="AB167" s="238"/>
      <c r="AC167" s="238"/>
      <c r="AD167" s="238"/>
      <c r="AE167" s="238"/>
      <c r="AF167" s="239"/>
      <c r="AG167" s="239"/>
      <c r="AH167" s="239"/>
      <c r="AI167" s="239"/>
      <c r="AJ167" s="86"/>
      <c r="AK167" s="240"/>
      <c r="AL167" s="240"/>
      <c r="AM167" s="352"/>
      <c r="AN167" s="352"/>
      <c r="AO167" s="352"/>
      <c r="AP167" s="352"/>
      <c r="AQ167" s="356"/>
      <c r="AR167" s="356"/>
      <c r="AS167" s="356"/>
      <c r="AT167" s="356"/>
      <c r="AU167" s="357"/>
      <c r="AV167" s="241"/>
      <c r="AW167" s="354"/>
      <c r="AX167" s="355"/>
      <c r="AY167" s="355"/>
      <c r="AZ167" s="355"/>
      <c r="BA167" s="238"/>
      <c r="BB167" s="238"/>
      <c r="BC167" s="238"/>
      <c r="BD167" s="238"/>
      <c r="BE167" s="103"/>
      <c r="BG167" s="83"/>
      <c r="BH167" s="83"/>
      <c r="BI167" s="83"/>
      <c r="BJ167" s="83"/>
      <c r="BK167" s="83"/>
      <c r="BL167" s="83"/>
      <c r="BM167" s="83"/>
      <c r="BN167" s="83"/>
      <c r="BO167" s="83"/>
      <c r="BP167" s="83"/>
      <c r="BQ167" s="83"/>
      <c r="BR167" s="83"/>
      <c r="BS167" s="83"/>
      <c r="BT167" s="83"/>
      <c r="BU167" s="83"/>
      <c r="BV167" s="83"/>
      <c r="BW167" s="83"/>
      <c r="BX167" s="83"/>
      <c r="BY167" s="83"/>
      <c r="BZ167" s="83"/>
      <c r="CA167" s="83"/>
      <c r="CB167" s="83"/>
      <c r="CC167" s="83"/>
      <c r="CD167" s="83"/>
      <c r="CE167" s="83"/>
      <c r="CF167" s="83"/>
      <c r="CG167" s="83"/>
      <c r="CH167" s="83"/>
      <c r="CI167" s="83"/>
      <c r="CJ167" s="83"/>
      <c r="CK167" s="83"/>
      <c r="CL167" s="83"/>
      <c r="CM167" s="83"/>
      <c r="CN167" s="83"/>
      <c r="CO167" s="83"/>
      <c r="CP167" s="83"/>
      <c r="CQ167" s="83"/>
      <c r="CR167" s="83"/>
    </row>
    <row r="168" spans="1:1018 1030:2042 2054:3066 3078:4090 4102:5114 5126:6138 6150:7162 7174:8186 8198:9210 9222:10234 10246:11258 11270:12282 12294:13306 13318:14330 14342:15354 15366:16176" s="215" customFormat="1" ht="35.1" customHeight="1">
      <c r="A168" s="83"/>
      <c r="B168" s="83"/>
      <c r="C168" s="83"/>
      <c r="D168" s="83"/>
      <c r="E168" s="83"/>
      <c r="F168" s="85"/>
      <c r="G168" s="93"/>
      <c r="H168" s="84"/>
      <c r="I168" s="84"/>
      <c r="J168" s="84"/>
      <c r="K168" s="84"/>
      <c r="L168" s="95"/>
      <c r="M168" s="95"/>
      <c r="N168" s="95"/>
      <c r="O168" s="95"/>
      <c r="P168" s="95"/>
      <c r="Q168" s="95"/>
      <c r="R168" s="95"/>
      <c r="S168" s="95"/>
      <c r="T168" s="238"/>
      <c r="U168" s="238"/>
      <c r="V168" s="238"/>
      <c r="W168" s="238"/>
      <c r="X168" s="239"/>
      <c r="Y168" s="239"/>
      <c r="Z168" s="239"/>
      <c r="AA168" s="239"/>
      <c r="AB168" s="238"/>
      <c r="AC168" s="238"/>
      <c r="AD168" s="238"/>
      <c r="AE168" s="238"/>
      <c r="AF168" s="239"/>
      <c r="AG168" s="239"/>
      <c r="AH168" s="239"/>
      <c r="AI168" s="239"/>
      <c r="AJ168" s="86"/>
      <c r="AK168" s="240"/>
      <c r="AL168" s="240"/>
      <c r="AM168" s="352"/>
      <c r="AN168" s="352"/>
      <c r="AO168" s="352"/>
      <c r="AP168" s="352"/>
      <c r="AQ168" s="356"/>
      <c r="AR168" s="356"/>
      <c r="AS168" s="356"/>
      <c r="AT168" s="356"/>
      <c r="AU168" s="357"/>
      <c r="AV168" s="241"/>
      <c r="AW168" s="354"/>
      <c r="AX168" s="355"/>
      <c r="AY168" s="355"/>
      <c r="AZ168" s="355"/>
      <c r="BA168" s="238"/>
      <c r="BB168" s="238"/>
      <c r="BC168" s="238"/>
      <c r="BD168" s="238"/>
      <c r="BE168" s="103"/>
      <c r="BG168" s="83"/>
      <c r="BH168" s="83"/>
      <c r="BI168" s="83"/>
      <c r="BJ168" s="83"/>
      <c r="BK168" s="83"/>
      <c r="BL168" s="83"/>
      <c r="BM168" s="83"/>
      <c r="BN168" s="83"/>
      <c r="BO168" s="83"/>
      <c r="BP168" s="83"/>
      <c r="BQ168" s="83"/>
      <c r="BR168" s="83"/>
      <c r="BS168" s="83"/>
      <c r="BT168" s="83"/>
      <c r="BU168" s="83"/>
      <c r="BV168" s="83"/>
      <c r="BW168" s="83"/>
      <c r="BX168" s="83"/>
      <c r="BY168" s="83"/>
      <c r="BZ168" s="83"/>
      <c r="CA168" s="83"/>
      <c r="CB168" s="83"/>
      <c r="CC168" s="83"/>
      <c r="CD168" s="83"/>
      <c r="CE168" s="83"/>
      <c r="CF168" s="83"/>
      <c r="CG168" s="83"/>
      <c r="CH168" s="83"/>
      <c r="CI168" s="83"/>
      <c r="CJ168" s="83"/>
      <c r="CK168" s="83"/>
      <c r="CL168" s="83"/>
      <c r="CM168" s="83"/>
      <c r="CN168" s="83"/>
      <c r="CO168" s="83"/>
      <c r="CP168" s="83"/>
      <c r="CQ168" s="83"/>
      <c r="CR168" s="83"/>
    </row>
    <row r="169" spans="1:1018 1030:2042 2054:3066 3078:4090 4102:5114 5126:6138 6150:7162 7174:8186 8198:9210 9222:10234 10246:11258 11270:12282 12294:13306 13318:14330 14342:15354 15366:16176" s="83" customFormat="1" ht="35.1" customHeight="1">
      <c r="A169" s="83" t="str">
        <f t="shared" si="13"/>
        <v>BH3DT_D1+1</v>
      </c>
      <c r="B169" s="83" t="str">
        <f t="shared" si="14"/>
        <v>BH3DT_D1+2</v>
      </c>
      <c r="C169" s="83" t="str">
        <f t="shared" si="15"/>
        <v>BH3DT_D1+3</v>
      </c>
      <c r="D169" s="83" t="str">
        <f t="shared" si="16"/>
        <v>BH3DT_D1+4</v>
      </c>
      <c r="E169" s="83" t="s">
        <v>348</v>
      </c>
      <c r="F169" s="55"/>
      <c r="G169" s="56" t="s">
        <v>4257</v>
      </c>
      <c r="H169" s="87" t="str">
        <f t="shared" si="2"/>
        <v>Đường Hưng Đạo Vương</v>
      </c>
      <c r="I169" s="87" t="s">
        <v>4255</v>
      </c>
      <c r="J169" s="84" t="s">
        <v>4254</v>
      </c>
      <c r="K169" s="87" t="s">
        <v>4238</v>
      </c>
      <c r="L169" s="107">
        <v>32000</v>
      </c>
      <c r="M169" s="107">
        <v>16000</v>
      </c>
      <c r="N169" s="107">
        <v>9000</v>
      </c>
      <c r="O169" s="107">
        <v>6500</v>
      </c>
      <c r="P169" s="95" t="e">
        <f>VLOOKUP(G169&amp;"Vị trí 1",#REF!,9,0)</f>
        <v>#REF!</v>
      </c>
      <c r="Q169" s="95" t="e">
        <f>VLOOKUP(G169&amp;"Vị trí 2",#REF!,9,0)</f>
        <v>#REF!</v>
      </c>
      <c r="R169" s="95" t="e">
        <f>VLOOKUP(G169&amp;"Vị trí 3",#REF!,9,0)</f>
        <v>#REF!</v>
      </c>
      <c r="S169" s="95" t="e">
        <f>VLOOKUP(G169&amp;"Vị trí 4",#REF!,9,0)</f>
        <v>#REF!</v>
      </c>
      <c r="T169" s="238"/>
      <c r="U169" s="238"/>
      <c r="V169" s="238"/>
      <c r="W169" s="238"/>
      <c r="X169" s="239"/>
      <c r="Y169" s="239"/>
      <c r="Z169" s="239"/>
      <c r="AA169" s="239"/>
      <c r="AB169" s="238"/>
      <c r="AC169" s="238"/>
      <c r="AD169" s="238"/>
      <c r="AE169" s="238"/>
      <c r="AF169" s="239"/>
      <c r="AG169" s="239"/>
      <c r="AH169" s="239"/>
      <c r="AI169" s="239"/>
      <c r="AJ169" s="86">
        <v>3.05</v>
      </c>
      <c r="AK169" s="240"/>
      <c r="AL169" s="240" t="e">
        <f>AJ169*#REF!/#REF!</f>
        <v>#REF!</v>
      </c>
      <c r="AM169" s="352" t="e">
        <f t="shared" si="11"/>
        <v>#REF!</v>
      </c>
      <c r="AN169" s="352" t="e">
        <f t="shared" si="11"/>
        <v>#REF!</v>
      </c>
      <c r="AO169" s="352" t="e">
        <f t="shared" si="11"/>
        <v>#REF!</v>
      </c>
      <c r="AP169" s="352" t="e">
        <f t="shared" si="11"/>
        <v>#REF!</v>
      </c>
      <c r="AQ169" s="356" t="e">
        <f t="shared" ref="AQ169:AT274" si="18">IF(AM169&lt;1000,ROUND(AM169,-1),ROUND(AM169,-2))</f>
        <v>#REF!</v>
      </c>
      <c r="AR169" s="356" t="e">
        <f t="shared" si="18"/>
        <v>#REF!</v>
      </c>
      <c r="AS169" s="356" t="e">
        <f t="shared" si="18"/>
        <v>#REF!</v>
      </c>
      <c r="AT169" s="356" t="e">
        <f t="shared" si="18"/>
        <v>#REF!</v>
      </c>
      <c r="AU169" s="357" t="e">
        <f>AM169*0.15</f>
        <v>#REF!</v>
      </c>
      <c r="AV169" s="241" t="s">
        <v>348</v>
      </c>
      <c r="AW169" s="354">
        <v>22400</v>
      </c>
      <c r="AX169" s="355">
        <v>11200</v>
      </c>
      <c r="AY169" s="355">
        <v>6300</v>
      </c>
      <c r="AZ169" s="355">
        <v>4550</v>
      </c>
      <c r="BA169" s="238">
        <v>19200</v>
      </c>
      <c r="BB169" s="238">
        <v>9600</v>
      </c>
      <c r="BC169" s="238">
        <v>5400</v>
      </c>
      <c r="BD169" s="238">
        <v>3900</v>
      </c>
      <c r="BE169" s="103" t="e">
        <f>AT169-AU169</f>
        <v>#REF!</v>
      </c>
      <c r="BF169" s="215"/>
      <c r="IM169" s="215"/>
      <c r="IN169" s="215"/>
      <c r="IO169" s="215"/>
      <c r="IP169" s="215"/>
      <c r="JB169" s="215"/>
      <c r="JC169" s="215"/>
      <c r="JD169" s="215"/>
      <c r="JE169" s="215"/>
      <c r="JF169" s="215"/>
      <c r="JG169" s="215"/>
      <c r="JH169" s="215"/>
      <c r="JI169" s="215"/>
      <c r="JJ169" s="215"/>
      <c r="JK169" s="215"/>
      <c r="JL169" s="215"/>
      <c r="JM169" s="215"/>
      <c r="JN169" s="215"/>
      <c r="JO169" s="215"/>
      <c r="JP169" s="215"/>
      <c r="JQ169" s="215"/>
      <c r="JR169" s="215"/>
      <c r="JS169" s="215"/>
      <c r="JT169" s="215"/>
      <c r="JU169" s="215"/>
      <c r="JV169" s="215"/>
      <c r="JW169" s="215"/>
      <c r="JX169" s="215"/>
      <c r="JY169" s="215"/>
      <c r="JZ169" s="215"/>
      <c r="KA169" s="215"/>
      <c r="KB169" s="215"/>
      <c r="KC169" s="215"/>
      <c r="KD169" s="215"/>
      <c r="KE169" s="215"/>
      <c r="KF169" s="215"/>
      <c r="KG169" s="215"/>
      <c r="KH169" s="215"/>
      <c r="KI169" s="215"/>
      <c r="KJ169" s="215"/>
      <c r="KK169" s="215"/>
      <c r="KL169" s="215"/>
      <c r="KM169" s="215"/>
      <c r="KN169" s="215"/>
      <c r="KO169" s="215"/>
      <c r="KP169" s="215"/>
      <c r="KQ169" s="215"/>
      <c r="KR169" s="215"/>
      <c r="SI169" s="215"/>
      <c r="SJ169" s="215"/>
      <c r="SK169" s="215"/>
      <c r="SL169" s="215"/>
      <c r="SX169" s="215"/>
      <c r="SY169" s="215"/>
      <c r="SZ169" s="215"/>
      <c r="TA169" s="215"/>
      <c r="TB169" s="215"/>
      <c r="TC169" s="215"/>
      <c r="TD169" s="215"/>
      <c r="TE169" s="215"/>
      <c r="TF169" s="215"/>
      <c r="TG169" s="215"/>
      <c r="TH169" s="215"/>
      <c r="TI169" s="215"/>
      <c r="TJ169" s="215"/>
      <c r="TK169" s="215"/>
      <c r="TL169" s="215"/>
      <c r="TM169" s="215"/>
      <c r="TN169" s="215"/>
      <c r="TO169" s="215"/>
      <c r="TP169" s="215"/>
      <c r="TQ169" s="215"/>
      <c r="TR169" s="215"/>
      <c r="TS169" s="215"/>
      <c r="TT169" s="215"/>
      <c r="TU169" s="215"/>
      <c r="TV169" s="215"/>
      <c r="TW169" s="215"/>
      <c r="TX169" s="215"/>
      <c r="TY169" s="215"/>
      <c r="TZ169" s="215"/>
      <c r="UA169" s="215"/>
      <c r="UB169" s="215"/>
      <c r="UC169" s="215"/>
      <c r="UD169" s="215"/>
      <c r="UE169" s="215"/>
      <c r="UF169" s="215"/>
      <c r="UG169" s="215"/>
      <c r="UH169" s="215"/>
      <c r="UI169" s="215"/>
      <c r="UJ169" s="215"/>
      <c r="UK169" s="215"/>
      <c r="UL169" s="215"/>
      <c r="UM169" s="215"/>
      <c r="UN169" s="215"/>
      <c r="ACE169" s="215"/>
      <c r="ACF169" s="215"/>
      <c r="ACG169" s="215"/>
      <c r="ACH169" s="215"/>
      <c r="ACT169" s="215"/>
      <c r="ACU169" s="215"/>
      <c r="ACV169" s="215"/>
      <c r="ACW169" s="215"/>
      <c r="ACX169" s="215"/>
      <c r="ACY169" s="215"/>
      <c r="ACZ169" s="215"/>
      <c r="ADA169" s="215"/>
      <c r="ADB169" s="215"/>
      <c r="ADC169" s="215"/>
      <c r="ADD169" s="215"/>
      <c r="ADE169" s="215"/>
      <c r="ADF169" s="215"/>
      <c r="ADG169" s="215"/>
      <c r="ADH169" s="215"/>
      <c r="ADI169" s="215"/>
      <c r="ADJ169" s="215"/>
      <c r="ADK169" s="215"/>
      <c r="ADL169" s="215"/>
      <c r="ADM169" s="215"/>
      <c r="ADN169" s="215"/>
      <c r="ADO169" s="215"/>
      <c r="ADP169" s="215"/>
      <c r="ADQ169" s="215"/>
      <c r="ADR169" s="215"/>
      <c r="ADS169" s="215"/>
      <c r="ADT169" s="215"/>
      <c r="ADU169" s="215"/>
      <c r="ADV169" s="215"/>
      <c r="ADW169" s="215"/>
      <c r="ADX169" s="215"/>
      <c r="ADY169" s="215"/>
      <c r="ADZ169" s="215"/>
      <c r="AEA169" s="215"/>
      <c r="AEB169" s="215"/>
      <c r="AEC169" s="215"/>
      <c r="AED169" s="215"/>
      <c r="AEE169" s="215"/>
      <c r="AEF169" s="215"/>
      <c r="AEG169" s="215"/>
      <c r="AEH169" s="215"/>
      <c r="AEI169" s="215"/>
      <c r="AEJ169" s="215"/>
      <c r="AMA169" s="215"/>
      <c r="AMB169" s="215"/>
      <c r="AMC169" s="215"/>
      <c r="AMD169" s="215"/>
      <c r="AMP169" s="215"/>
      <c r="AMQ169" s="215"/>
      <c r="AMR169" s="215"/>
      <c r="AMS169" s="215"/>
      <c r="AMT169" s="215"/>
      <c r="AMU169" s="215"/>
      <c r="AMV169" s="215"/>
      <c r="AMW169" s="215"/>
      <c r="AMX169" s="215"/>
      <c r="AMY169" s="215"/>
      <c r="AMZ169" s="215"/>
      <c r="ANA169" s="215"/>
      <c r="ANB169" s="215"/>
      <c r="ANC169" s="215"/>
      <c r="AND169" s="215"/>
      <c r="ANE169" s="215"/>
      <c r="ANF169" s="215"/>
      <c r="ANG169" s="215"/>
      <c r="ANH169" s="215"/>
      <c r="ANI169" s="215"/>
      <c r="ANJ169" s="215"/>
      <c r="ANK169" s="215"/>
      <c r="ANL169" s="215"/>
      <c r="ANM169" s="215"/>
      <c r="ANN169" s="215"/>
      <c r="ANO169" s="215"/>
      <c r="ANP169" s="215"/>
      <c r="ANQ169" s="215"/>
      <c r="ANR169" s="215"/>
      <c r="ANS169" s="215"/>
      <c r="ANT169" s="215"/>
      <c r="ANU169" s="215"/>
      <c r="ANV169" s="215"/>
      <c r="ANW169" s="215"/>
      <c r="ANX169" s="215"/>
      <c r="ANY169" s="215"/>
      <c r="ANZ169" s="215"/>
      <c r="AOA169" s="215"/>
      <c r="AOB169" s="215"/>
      <c r="AOC169" s="215"/>
      <c r="AOD169" s="215"/>
      <c r="AOE169" s="215"/>
      <c r="AOF169" s="215"/>
      <c r="AVW169" s="215"/>
      <c r="AVX169" s="215"/>
      <c r="AVY169" s="215"/>
      <c r="AVZ169" s="215"/>
      <c r="AWL169" s="215"/>
      <c r="AWM169" s="215"/>
      <c r="AWN169" s="215"/>
      <c r="AWO169" s="215"/>
      <c r="AWP169" s="215"/>
      <c r="AWQ169" s="215"/>
      <c r="AWR169" s="215"/>
      <c r="AWS169" s="215"/>
      <c r="AWT169" s="215"/>
      <c r="AWU169" s="215"/>
      <c r="AWV169" s="215"/>
      <c r="AWW169" s="215"/>
      <c r="AWX169" s="215"/>
      <c r="AWY169" s="215"/>
      <c r="AWZ169" s="215"/>
      <c r="AXA169" s="215"/>
      <c r="AXB169" s="215"/>
      <c r="AXC169" s="215"/>
      <c r="AXD169" s="215"/>
      <c r="AXE169" s="215"/>
      <c r="AXF169" s="215"/>
      <c r="AXG169" s="215"/>
      <c r="AXH169" s="215"/>
      <c r="AXI169" s="215"/>
      <c r="AXJ169" s="215"/>
      <c r="AXK169" s="215"/>
      <c r="AXL169" s="215"/>
      <c r="AXM169" s="215"/>
      <c r="AXN169" s="215"/>
      <c r="AXO169" s="215"/>
      <c r="AXP169" s="215"/>
      <c r="AXQ169" s="215"/>
      <c r="AXR169" s="215"/>
      <c r="AXS169" s="215"/>
      <c r="AXT169" s="215"/>
      <c r="AXU169" s="215"/>
      <c r="AXV169" s="215"/>
      <c r="AXW169" s="215"/>
      <c r="AXX169" s="215"/>
      <c r="AXY169" s="215"/>
      <c r="AXZ169" s="215"/>
      <c r="AYA169" s="215"/>
      <c r="AYB169" s="215"/>
      <c r="BFS169" s="215"/>
      <c r="BFT169" s="215"/>
      <c r="BFU169" s="215"/>
      <c r="BFV169" s="215"/>
      <c r="BGH169" s="215"/>
      <c r="BGI169" s="215"/>
      <c r="BGJ169" s="215"/>
      <c r="BGK169" s="215"/>
      <c r="BGL169" s="215"/>
      <c r="BGM169" s="215"/>
      <c r="BGN169" s="215"/>
      <c r="BGO169" s="215"/>
      <c r="BGP169" s="215"/>
      <c r="BGQ169" s="215"/>
      <c r="BGR169" s="215"/>
      <c r="BGS169" s="215"/>
      <c r="BGT169" s="215"/>
      <c r="BGU169" s="215"/>
      <c r="BGV169" s="215"/>
      <c r="BGW169" s="215"/>
      <c r="BGX169" s="215"/>
      <c r="BGY169" s="215"/>
      <c r="BGZ169" s="215"/>
      <c r="BHA169" s="215"/>
      <c r="BHB169" s="215"/>
      <c r="BHC169" s="215"/>
      <c r="BHD169" s="215"/>
      <c r="BHE169" s="215"/>
      <c r="BHF169" s="215"/>
      <c r="BHG169" s="215"/>
      <c r="BHH169" s="215"/>
      <c r="BHI169" s="215"/>
      <c r="BHJ169" s="215"/>
      <c r="BHK169" s="215"/>
      <c r="BHL169" s="215"/>
      <c r="BHM169" s="215"/>
      <c r="BHN169" s="215"/>
      <c r="BHO169" s="215"/>
      <c r="BHP169" s="215"/>
      <c r="BHQ169" s="215"/>
      <c r="BHR169" s="215"/>
      <c r="BHS169" s="215"/>
      <c r="BHT169" s="215"/>
      <c r="BHU169" s="215"/>
      <c r="BHV169" s="215"/>
      <c r="BHW169" s="215"/>
      <c r="BHX169" s="215"/>
      <c r="BPO169" s="215"/>
      <c r="BPP169" s="215"/>
      <c r="BPQ169" s="215"/>
      <c r="BPR169" s="215"/>
      <c r="BQD169" s="215"/>
      <c r="BQE169" s="215"/>
      <c r="BQF169" s="215"/>
      <c r="BQG169" s="215"/>
      <c r="BQH169" s="215"/>
      <c r="BQI169" s="215"/>
      <c r="BQJ169" s="215"/>
      <c r="BQK169" s="215"/>
      <c r="BQL169" s="215"/>
      <c r="BQM169" s="215"/>
      <c r="BQN169" s="215"/>
      <c r="BQO169" s="215"/>
      <c r="BQP169" s="215"/>
      <c r="BQQ169" s="215"/>
      <c r="BQR169" s="215"/>
      <c r="BQS169" s="215"/>
      <c r="BQT169" s="215"/>
      <c r="BQU169" s="215"/>
      <c r="BQV169" s="215"/>
      <c r="BQW169" s="215"/>
      <c r="BQX169" s="215"/>
      <c r="BQY169" s="215"/>
      <c r="BQZ169" s="215"/>
      <c r="BRA169" s="215"/>
      <c r="BRB169" s="215"/>
      <c r="BRC169" s="215"/>
      <c r="BRD169" s="215"/>
      <c r="BRE169" s="215"/>
      <c r="BRF169" s="215"/>
      <c r="BRG169" s="215"/>
      <c r="BRH169" s="215"/>
      <c r="BRI169" s="215"/>
      <c r="BRJ169" s="215"/>
      <c r="BRK169" s="215"/>
      <c r="BRL169" s="215"/>
      <c r="BRM169" s="215"/>
      <c r="BRN169" s="215"/>
      <c r="BRO169" s="215"/>
      <c r="BRP169" s="215"/>
      <c r="BRQ169" s="215"/>
      <c r="BRR169" s="215"/>
      <c r="BRS169" s="215"/>
      <c r="BRT169" s="215"/>
      <c r="BZK169" s="215"/>
      <c r="BZL169" s="215"/>
      <c r="BZM169" s="215"/>
      <c r="BZN169" s="215"/>
      <c r="BZZ169" s="215"/>
      <c r="CAA169" s="215"/>
      <c r="CAB169" s="215"/>
      <c r="CAC169" s="215"/>
      <c r="CAD169" s="215"/>
      <c r="CAE169" s="215"/>
      <c r="CAF169" s="215"/>
      <c r="CAG169" s="215"/>
      <c r="CAH169" s="215"/>
      <c r="CAI169" s="215"/>
      <c r="CAJ169" s="215"/>
      <c r="CAK169" s="215"/>
      <c r="CAL169" s="215"/>
      <c r="CAM169" s="215"/>
      <c r="CAN169" s="215"/>
      <c r="CAO169" s="215"/>
      <c r="CAP169" s="215"/>
      <c r="CAQ169" s="215"/>
      <c r="CAR169" s="215"/>
      <c r="CAS169" s="215"/>
      <c r="CAT169" s="215"/>
      <c r="CAU169" s="215"/>
      <c r="CAV169" s="215"/>
      <c r="CAW169" s="215"/>
      <c r="CAX169" s="215"/>
      <c r="CAY169" s="215"/>
      <c r="CAZ169" s="215"/>
      <c r="CBA169" s="215"/>
      <c r="CBB169" s="215"/>
      <c r="CBC169" s="215"/>
      <c r="CBD169" s="215"/>
      <c r="CBE169" s="215"/>
      <c r="CBF169" s="215"/>
      <c r="CBG169" s="215"/>
      <c r="CBH169" s="215"/>
      <c r="CBI169" s="215"/>
      <c r="CBJ169" s="215"/>
      <c r="CBK169" s="215"/>
      <c r="CBL169" s="215"/>
      <c r="CBM169" s="215"/>
      <c r="CBN169" s="215"/>
      <c r="CBO169" s="215"/>
      <c r="CBP169" s="215"/>
      <c r="CJG169" s="215"/>
      <c r="CJH169" s="215"/>
      <c r="CJI169" s="215"/>
      <c r="CJJ169" s="215"/>
      <c r="CJV169" s="215"/>
      <c r="CJW169" s="215"/>
      <c r="CJX169" s="215"/>
      <c r="CJY169" s="215"/>
      <c r="CJZ169" s="215"/>
      <c r="CKA169" s="215"/>
      <c r="CKB169" s="215"/>
      <c r="CKC169" s="215"/>
      <c r="CKD169" s="215"/>
      <c r="CKE169" s="215"/>
      <c r="CKF169" s="215"/>
      <c r="CKG169" s="215"/>
      <c r="CKH169" s="215"/>
      <c r="CKI169" s="215"/>
      <c r="CKJ169" s="215"/>
      <c r="CKK169" s="215"/>
      <c r="CKL169" s="215"/>
      <c r="CKM169" s="215"/>
      <c r="CKN169" s="215"/>
      <c r="CKO169" s="215"/>
      <c r="CKP169" s="215"/>
      <c r="CKQ169" s="215"/>
      <c r="CKR169" s="215"/>
      <c r="CKS169" s="215"/>
      <c r="CKT169" s="215"/>
      <c r="CKU169" s="215"/>
      <c r="CKV169" s="215"/>
      <c r="CKW169" s="215"/>
      <c r="CKX169" s="215"/>
      <c r="CKY169" s="215"/>
      <c r="CKZ169" s="215"/>
      <c r="CLA169" s="215"/>
      <c r="CLB169" s="215"/>
      <c r="CLC169" s="215"/>
      <c r="CLD169" s="215"/>
      <c r="CLE169" s="215"/>
      <c r="CLF169" s="215"/>
      <c r="CLG169" s="215"/>
      <c r="CLH169" s="215"/>
      <c r="CLI169" s="215"/>
      <c r="CLJ169" s="215"/>
      <c r="CLK169" s="215"/>
      <c r="CLL169" s="215"/>
      <c r="CTC169" s="215"/>
      <c r="CTD169" s="215"/>
      <c r="CTE169" s="215"/>
      <c r="CTF169" s="215"/>
      <c r="CTR169" s="215"/>
      <c r="CTS169" s="215"/>
      <c r="CTT169" s="215"/>
      <c r="CTU169" s="215"/>
      <c r="CTV169" s="215"/>
      <c r="CTW169" s="215"/>
      <c r="CTX169" s="215"/>
      <c r="CTY169" s="215"/>
      <c r="CTZ169" s="215"/>
      <c r="CUA169" s="215"/>
      <c r="CUB169" s="215"/>
      <c r="CUC169" s="215"/>
      <c r="CUD169" s="215"/>
      <c r="CUE169" s="215"/>
      <c r="CUF169" s="215"/>
      <c r="CUG169" s="215"/>
      <c r="CUH169" s="215"/>
      <c r="CUI169" s="215"/>
      <c r="CUJ169" s="215"/>
      <c r="CUK169" s="215"/>
      <c r="CUL169" s="215"/>
      <c r="CUM169" s="215"/>
      <c r="CUN169" s="215"/>
      <c r="CUO169" s="215"/>
      <c r="CUP169" s="215"/>
      <c r="CUQ169" s="215"/>
      <c r="CUR169" s="215"/>
      <c r="CUS169" s="215"/>
      <c r="CUT169" s="215"/>
      <c r="CUU169" s="215"/>
      <c r="CUV169" s="215"/>
      <c r="CUW169" s="215"/>
      <c r="CUX169" s="215"/>
      <c r="CUY169" s="215"/>
      <c r="CUZ169" s="215"/>
      <c r="CVA169" s="215"/>
      <c r="CVB169" s="215"/>
      <c r="CVC169" s="215"/>
      <c r="CVD169" s="215"/>
      <c r="CVE169" s="215"/>
      <c r="CVF169" s="215"/>
      <c r="CVG169" s="215"/>
      <c r="CVH169" s="215"/>
      <c r="DCY169" s="215"/>
      <c r="DCZ169" s="215"/>
      <c r="DDA169" s="215"/>
      <c r="DDB169" s="215"/>
      <c r="DDN169" s="215"/>
      <c r="DDO169" s="215"/>
      <c r="DDP169" s="215"/>
      <c r="DDQ169" s="215"/>
      <c r="DDR169" s="215"/>
      <c r="DDS169" s="215"/>
      <c r="DDT169" s="215"/>
      <c r="DDU169" s="215"/>
      <c r="DDV169" s="215"/>
      <c r="DDW169" s="215"/>
      <c r="DDX169" s="215"/>
      <c r="DDY169" s="215"/>
      <c r="DDZ169" s="215"/>
      <c r="DEA169" s="215"/>
      <c r="DEB169" s="215"/>
      <c r="DEC169" s="215"/>
      <c r="DED169" s="215"/>
      <c r="DEE169" s="215"/>
      <c r="DEF169" s="215"/>
      <c r="DEG169" s="215"/>
      <c r="DEH169" s="215"/>
      <c r="DEI169" s="215"/>
      <c r="DEJ169" s="215"/>
      <c r="DEK169" s="215"/>
      <c r="DEL169" s="215"/>
      <c r="DEM169" s="215"/>
      <c r="DEN169" s="215"/>
      <c r="DEO169" s="215"/>
      <c r="DEP169" s="215"/>
      <c r="DEQ169" s="215"/>
      <c r="DER169" s="215"/>
      <c r="DES169" s="215"/>
      <c r="DET169" s="215"/>
      <c r="DEU169" s="215"/>
      <c r="DEV169" s="215"/>
      <c r="DEW169" s="215"/>
      <c r="DEX169" s="215"/>
      <c r="DEY169" s="215"/>
      <c r="DEZ169" s="215"/>
      <c r="DFA169" s="215"/>
      <c r="DFB169" s="215"/>
      <c r="DFC169" s="215"/>
      <c r="DFD169" s="215"/>
      <c r="DMU169" s="215"/>
      <c r="DMV169" s="215"/>
      <c r="DMW169" s="215"/>
      <c r="DMX169" s="215"/>
      <c r="DNJ169" s="215"/>
      <c r="DNK169" s="215"/>
      <c r="DNL169" s="215"/>
      <c r="DNM169" s="215"/>
      <c r="DNN169" s="215"/>
      <c r="DNO169" s="215"/>
      <c r="DNP169" s="215"/>
      <c r="DNQ169" s="215"/>
      <c r="DNR169" s="215"/>
      <c r="DNS169" s="215"/>
      <c r="DNT169" s="215"/>
      <c r="DNU169" s="215"/>
      <c r="DNV169" s="215"/>
      <c r="DNW169" s="215"/>
      <c r="DNX169" s="215"/>
      <c r="DNY169" s="215"/>
      <c r="DNZ169" s="215"/>
      <c r="DOA169" s="215"/>
      <c r="DOB169" s="215"/>
      <c r="DOC169" s="215"/>
      <c r="DOD169" s="215"/>
      <c r="DOE169" s="215"/>
      <c r="DOF169" s="215"/>
      <c r="DOG169" s="215"/>
      <c r="DOH169" s="215"/>
      <c r="DOI169" s="215"/>
      <c r="DOJ169" s="215"/>
      <c r="DOK169" s="215"/>
      <c r="DOL169" s="215"/>
      <c r="DOM169" s="215"/>
      <c r="DON169" s="215"/>
      <c r="DOO169" s="215"/>
      <c r="DOP169" s="215"/>
      <c r="DOQ169" s="215"/>
      <c r="DOR169" s="215"/>
      <c r="DOS169" s="215"/>
      <c r="DOT169" s="215"/>
      <c r="DOU169" s="215"/>
      <c r="DOV169" s="215"/>
      <c r="DOW169" s="215"/>
      <c r="DOX169" s="215"/>
      <c r="DOY169" s="215"/>
      <c r="DOZ169" s="215"/>
      <c r="DWQ169" s="215"/>
      <c r="DWR169" s="215"/>
      <c r="DWS169" s="215"/>
      <c r="DWT169" s="215"/>
      <c r="DXF169" s="215"/>
      <c r="DXG169" s="215"/>
      <c r="DXH169" s="215"/>
      <c r="DXI169" s="215"/>
      <c r="DXJ169" s="215"/>
      <c r="DXK169" s="215"/>
      <c r="DXL169" s="215"/>
      <c r="DXM169" s="215"/>
      <c r="DXN169" s="215"/>
      <c r="DXO169" s="215"/>
      <c r="DXP169" s="215"/>
      <c r="DXQ169" s="215"/>
      <c r="DXR169" s="215"/>
      <c r="DXS169" s="215"/>
      <c r="DXT169" s="215"/>
      <c r="DXU169" s="215"/>
      <c r="DXV169" s="215"/>
      <c r="DXW169" s="215"/>
      <c r="DXX169" s="215"/>
      <c r="DXY169" s="215"/>
      <c r="DXZ169" s="215"/>
      <c r="DYA169" s="215"/>
      <c r="DYB169" s="215"/>
      <c r="DYC169" s="215"/>
      <c r="DYD169" s="215"/>
      <c r="DYE169" s="215"/>
      <c r="DYF169" s="215"/>
      <c r="DYG169" s="215"/>
      <c r="DYH169" s="215"/>
      <c r="DYI169" s="215"/>
      <c r="DYJ169" s="215"/>
      <c r="DYK169" s="215"/>
      <c r="DYL169" s="215"/>
      <c r="DYM169" s="215"/>
      <c r="DYN169" s="215"/>
      <c r="DYO169" s="215"/>
      <c r="DYP169" s="215"/>
      <c r="DYQ169" s="215"/>
      <c r="DYR169" s="215"/>
      <c r="DYS169" s="215"/>
      <c r="DYT169" s="215"/>
      <c r="DYU169" s="215"/>
      <c r="DYV169" s="215"/>
      <c r="EGM169" s="215"/>
      <c r="EGN169" s="215"/>
      <c r="EGO169" s="215"/>
      <c r="EGP169" s="215"/>
      <c r="EHB169" s="215"/>
      <c r="EHC169" s="215"/>
      <c r="EHD169" s="215"/>
      <c r="EHE169" s="215"/>
      <c r="EHF169" s="215"/>
      <c r="EHG169" s="215"/>
      <c r="EHH169" s="215"/>
      <c r="EHI169" s="215"/>
      <c r="EHJ169" s="215"/>
      <c r="EHK169" s="215"/>
      <c r="EHL169" s="215"/>
      <c r="EHM169" s="215"/>
      <c r="EHN169" s="215"/>
      <c r="EHO169" s="215"/>
      <c r="EHP169" s="215"/>
      <c r="EHQ169" s="215"/>
      <c r="EHR169" s="215"/>
      <c r="EHS169" s="215"/>
      <c r="EHT169" s="215"/>
      <c r="EHU169" s="215"/>
      <c r="EHV169" s="215"/>
      <c r="EHW169" s="215"/>
      <c r="EHX169" s="215"/>
      <c r="EHY169" s="215"/>
      <c r="EHZ169" s="215"/>
      <c r="EIA169" s="215"/>
      <c r="EIB169" s="215"/>
      <c r="EIC169" s="215"/>
      <c r="EID169" s="215"/>
      <c r="EIE169" s="215"/>
      <c r="EIF169" s="215"/>
      <c r="EIG169" s="215"/>
      <c r="EIH169" s="215"/>
      <c r="EII169" s="215"/>
      <c r="EIJ169" s="215"/>
      <c r="EIK169" s="215"/>
      <c r="EIL169" s="215"/>
      <c r="EIM169" s="215"/>
      <c r="EIN169" s="215"/>
      <c r="EIO169" s="215"/>
      <c r="EIP169" s="215"/>
      <c r="EIQ169" s="215"/>
      <c r="EIR169" s="215"/>
      <c r="EQI169" s="215"/>
      <c r="EQJ169" s="215"/>
      <c r="EQK169" s="215"/>
      <c r="EQL169" s="215"/>
      <c r="EQX169" s="215"/>
      <c r="EQY169" s="215"/>
      <c r="EQZ169" s="215"/>
      <c r="ERA169" s="215"/>
      <c r="ERB169" s="215"/>
      <c r="ERC169" s="215"/>
      <c r="ERD169" s="215"/>
      <c r="ERE169" s="215"/>
      <c r="ERF169" s="215"/>
      <c r="ERG169" s="215"/>
      <c r="ERH169" s="215"/>
      <c r="ERI169" s="215"/>
      <c r="ERJ169" s="215"/>
      <c r="ERK169" s="215"/>
      <c r="ERL169" s="215"/>
      <c r="ERM169" s="215"/>
      <c r="ERN169" s="215"/>
      <c r="ERO169" s="215"/>
      <c r="ERP169" s="215"/>
      <c r="ERQ169" s="215"/>
      <c r="ERR169" s="215"/>
      <c r="ERS169" s="215"/>
      <c r="ERT169" s="215"/>
      <c r="ERU169" s="215"/>
      <c r="ERV169" s="215"/>
      <c r="ERW169" s="215"/>
      <c r="ERX169" s="215"/>
      <c r="ERY169" s="215"/>
      <c r="ERZ169" s="215"/>
      <c r="ESA169" s="215"/>
      <c r="ESB169" s="215"/>
      <c r="ESC169" s="215"/>
      <c r="ESD169" s="215"/>
      <c r="ESE169" s="215"/>
      <c r="ESF169" s="215"/>
      <c r="ESG169" s="215"/>
      <c r="ESH169" s="215"/>
      <c r="ESI169" s="215"/>
      <c r="ESJ169" s="215"/>
      <c r="ESK169" s="215"/>
      <c r="ESL169" s="215"/>
      <c r="ESM169" s="215"/>
      <c r="ESN169" s="215"/>
      <c r="FAE169" s="215"/>
      <c r="FAF169" s="215"/>
      <c r="FAG169" s="215"/>
      <c r="FAH169" s="215"/>
      <c r="FAT169" s="215"/>
      <c r="FAU169" s="215"/>
      <c r="FAV169" s="215"/>
      <c r="FAW169" s="215"/>
      <c r="FAX169" s="215"/>
      <c r="FAY169" s="215"/>
      <c r="FAZ169" s="215"/>
      <c r="FBA169" s="215"/>
      <c r="FBB169" s="215"/>
      <c r="FBC169" s="215"/>
      <c r="FBD169" s="215"/>
      <c r="FBE169" s="215"/>
      <c r="FBF169" s="215"/>
      <c r="FBG169" s="215"/>
      <c r="FBH169" s="215"/>
      <c r="FBI169" s="215"/>
      <c r="FBJ169" s="215"/>
      <c r="FBK169" s="215"/>
      <c r="FBL169" s="215"/>
      <c r="FBM169" s="215"/>
      <c r="FBN169" s="215"/>
      <c r="FBO169" s="215"/>
      <c r="FBP169" s="215"/>
      <c r="FBQ169" s="215"/>
      <c r="FBR169" s="215"/>
      <c r="FBS169" s="215"/>
      <c r="FBT169" s="215"/>
      <c r="FBU169" s="215"/>
      <c r="FBV169" s="215"/>
      <c r="FBW169" s="215"/>
      <c r="FBX169" s="215"/>
      <c r="FBY169" s="215"/>
      <c r="FBZ169" s="215"/>
      <c r="FCA169" s="215"/>
      <c r="FCB169" s="215"/>
      <c r="FCC169" s="215"/>
      <c r="FCD169" s="215"/>
      <c r="FCE169" s="215"/>
      <c r="FCF169" s="215"/>
      <c r="FCG169" s="215"/>
      <c r="FCH169" s="215"/>
      <c r="FCI169" s="215"/>
      <c r="FCJ169" s="215"/>
      <c r="FKA169" s="215"/>
      <c r="FKB169" s="215"/>
      <c r="FKC169" s="215"/>
      <c r="FKD169" s="215"/>
      <c r="FKP169" s="215"/>
      <c r="FKQ169" s="215"/>
      <c r="FKR169" s="215"/>
      <c r="FKS169" s="215"/>
      <c r="FKT169" s="215"/>
      <c r="FKU169" s="215"/>
      <c r="FKV169" s="215"/>
      <c r="FKW169" s="215"/>
      <c r="FKX169" s="215"/>
      <c r="FKY169" s="215"/>
      <c r="FKZ169" s="215"/>
      <c r="FLA169" s="215"/>
      <c r="FLB169" s="215"/>
      <c r="FLC169" s="215"/>
      <c r="FLD169" s="215"/>
      <c r="FLE169" s="215"/>
      <c r="FLF169" s="215"/>
      <c r="FLG169" s="215"/>
      <c r="FLH169" s="215"/>
      <c r="FLI169" s="215"/>
      <c r="FLJ169" s="215"/>
      <c r="FLK169" s="215"/>
      <c r="FLL169" s="215"/>
      <c r="FLM169" s="215"/>
      <c r="FLN169" s="215"/>
      <c r="FLO169" s="215"/>
      <c r="FLP169" s="215"/>
      <c r="FLQ169" s="215"/>
      <c r="FLR169" s="215"/>
      <c r="FLS169" s="215"/>
      <c r="FLT169" s="215"/>
      <c r="FLU169" s="215"/>
      <c r="FLV169" s="215"/>
      <c r="FLW169" s="215"/>
      <c r="FLX169" s="215"/>
      <c r="FLY169" s="215"/>
      <c r="FLZ169" s="215"/>
      <c r="FMA169" s="215"/>
      <c r="FMB169" s="215"/>
      <c r="FMC169" s="215"/>
      <c r="FMD169" s="215"/>
      <c r="FME169" s="215"/>
      <c r="FMF169" s="215"/>
      <c r="FTW169" s="215"/>
      <c r="FTX169" s="215"/>
      <c r="FTY169" s="215"/>
      <c r="FTZ169" s="215"/>
      <c r="FUL169" s="215"/>
      <c r="FUM169" s="215"/>
      <c r="FUN169" s="215"/>
      <c r="FUO169" s="215"/>
      <c r="FUP169" s="215"/>
      <c r="FUQ169" s="215"/>
      <c r="FUR169" s="215"/>
      <c r="FUS169" s="215"/>
      <c r="FUT169" s="215"/>
      <c r="FUU169" s="215"/>
      <c r="FUV169" s="215"/>
      <c r="FUW169" s="215"/>
      <c r="FUX169" s="215"/>
      <c r="FUY169" s="215"/>
      <c r="FUZ169" s="215"/>
      <c r="FVA169" s="215"/>
      <c r="FVB169" s="215"/>
      <c r="FVC169" s="215"/>
      <c r="FVD169" s="215"/>
      <c r="FVE169" s="215"/>
      <c r="FVF169" s="215"/>
      <c r="FVG169" s="215"/>
      <c r="FVH169" s="215"/>
      <c r="FVI169" s="215"/>
      <c r="FVJ169" s="215"/>
      <c r="FVK169" s="215"/>
      <c r="FVL169" s="215"/>
      <c r="FVM169" s="215"/>
      <c r="FVN169" s="215"/>
      <c r="FVO169" s="215"/>
      <c r="FVP169" s="215"/>
      <c r="FVQ169" s="215"/>
      <c r="FVR169" s="215"/>
      <c r="FVS169" s="215"/>
      <c r="FVT169" s="215"/>
      <c r="FVU169" s="215"/>
      <c r="FVV169" s="215"/>
      <c r="FVW169" s="215"/>
      <c r="FVX169" s="215"/>
      <c r="FVY169" s="215"/>
      <c r="FVZ169" s="215"/>
      <c r="FWA169" s="215"/>
      <c r="FWB169" s="215"/>
      <c r="GDS169" s="215"/>
      <c r="GDT169" s="215"/>
      <c r="GDU169" s="215"/>
      <c r="GDV169" s="215"/>
      <c r="GEH169" s="215"/>
      <c r="GEI169" s="215"/>
      <c r="GEJ169" s="215"/>
      <c r="GEK169" s="215"/>
      <c r="GEL169" s="215"/>
      <c r="GEM169" s="215"/>
      <c r="GEN169" s="215"/>
      <c r="GEO169" s="215"/>
      <c r="GEP169" s="215"/>
      <c r="GEQ169" s="215"/>
      <c r="GER169" s="215"/>
      <c r="GES169" s="215"/>
      <c r="GET169" s="215"/>
      <c r="GEU169" s="215"/>
      <c r="GEV169" s="215"/>
      <c r="GEW169" s="215"/>
      <c r="GEX169" s="215"/>
      <c r="GEY169" s="215"/>
      <c r="GEZ169" s="215"/>
      <c r="GFA169" s="215"/>
      <c r="GFB169" s="215"/>
      <c r="GFC169" s="215"/>
      <c r="GFD169" s="215"/>
      <c r="GFE169" s="215"/>
      <c r="GFF169" s="215"/>
      <c r="GFG169" s="215"/>
      <c r="GFH169" s="215"/>
      <c r="GFI169" s="215"/>
      <c r="GFJ169" s="215"/>
      <c r="GFK169" s="215"/>
      <c r="GFL169" s="215"/>
      <c r="GFM169" s="215"/>
      <c r="GFN169" s="215"/>
      <c r="GFO169" s="215"/>
      <c r="GFP169" s="215"/>
      <c r="GFQ169" s="215"/>
      <c r="GFR169" s="215"/>
      <c r="GFS169" s="215"/>
      <c r="GFT169" s="215"/>
      <c r="GFU169" s="215"/>
      <c r="GFV169" s="215"/>
      <c r="GFW169" s="215"/>
      <c r="GFX169" s="215"/>
      <c r="GNO169" s="215"/>
      <c r="GNP169" s="215"/>
      <c r="GNQ169" s="215"/>
      <c r="GNR169" s="215"/>
      <c r="GOD169" s="215"/>
      <c r="GOE169" s="215"/>
      <c r="GOF169" s="215"/>
      <c r="GOG169" s="215"/>
      <c r="GOH169" s="215"/>
      <c r="GOI169" s="215"/>
      <c r="GOJ169" s="215"/>
      <c r="GOK169" s="215"/>
      <c r="GOL169" s="215"/>
      <c r="GOM169" s="215"/>
      <c r="GON169" s="215"/>
      <c r="GOO169" s="215"/>
      <c r="GOP169" s="215"/>
      <c r="GOQ169" s="215"/>
      <c r="GOR169" s="215"/>
      <c r="GOS169" s="215"/>
      <c r="GOT169" s="215"/>
      <c r="GOU169" s="215"/>
      <c r="GOV169" s="215"/>
      <c r="GOW169" s="215"/>
      <c r="GOX169" s="215"/>
      <c r="GOY169" s="215"/>
      <c r="GOZ169" s="215"/>
      <c r="GPA169" s="215"/>
      <c r="GPB169" s="215"/>
      <c r="GPC169" s="215"/>
      <c r="GPD169" s="215"/>
      <c r="GPE169" s="215"/>
      <c r="GPF169" s="215"/>
      <c r="GPG169" s="215"/>
      <c r="GPH169" s="215"/>
      <c r="GPI169" s="215"/>
      <c r="GPJ169" s="215"/>
      <c r="GPK169" s="215"/>
      <c r="GPL169" s="215"/>
      <c r="GPM169" s="215"/>
      <c r="GPN169" s="215"/>
      <c r="GPO169" s="215"/>
      <c r="GPP169" s="215"/>
      <c r="GPQ169" s="215"/>
      <c r="GPR169" s="215"/>
      <c r="GPS169" s="215"/>
      <c r="GPT169" s="215"/>
      <c r="GXK169" s="215"/>
      <c r="GXL169" s="215"/>
      <c r="GXM169" s="215"/>
      <c r="GXN169" s="215"/>
      <c r="GXZ169" s="215"/>
      <c r="GYA169" s="215"/>
      <c r="GYB169" s="215"/>
      <c r="GYC169" s="215"/>
      <c r="GYD169" s="215"/>
      <c r="GYE169" s="215"/>
      <c r="GYF169" s="215"/>
      <c r="GYG169" s="215"/>
      <c r="GYH169" s="215"/>
      <c r="GYI169" s="215"/>
      <c r="GYJ169" s="215"/>
      <c r="GYK169" s="215"/>
      <c r="GYL169" s="215"/>
      <c r="GYM169" s="215"/>
      <c r="GYN169" s="215"/>
      <c r="GYO169" s="215"/>
      <c r="GYP169" s="215"/>
      <c r="GYQ169" s="215"/>
      <c r="GYR169" s="215"/>
      <c r="GYS169" s="215"/>
      <c r="GYT169" s="215"/>
      <c r="GYU169" s="215"/>
      <c r="GYV169" s="215"/>
      <c r="GYW169" s="215"/>
      <c r="GYX169" s="215"/>
      <c r="GYY169" s="215"/>
      <c r="GYZ169" s="215"/>
      <c r="GZA169" s="215"/>
      <c r="GZB169" s="215"/>
      <c r="GZC169" s="215"/>
      <c r="GZD169" s="215"/>
      <c r="GZE169" s="215"/>
      <c r="GZF169" s="215"/>
      <c r="GZG169" s="215"/>
      <c r="GZH169" s="215"/>
      <c r="GZI169" s="215"/>
      <c r="GZJ169" s="215"/>
      <c r="GZK169" s="215"/>
      <c r="GZL169" s="215"/>
      <c r="GZM169" s="215"/>
      <c r="GZN169" s="215"/>
      <c r="GZO169" s="215"/>
      <c r="GZP169" s="215"/>
      <c r="HHG169" s="215"/>
      <c r="HHH169" s="215"/>
      <c r="HHI169" s="215"/>
      <c r="HHJ169" s="215"/>
      <c r="HHV169" s="215"/>
      <c r="HHW169" s="215"/>
      <c r="HHX169" s="215"/>
      <c r="HHY169" s="215"/>
      <c r="HHZ169" s="215"/>
      <c r="HIA169" s="215"/>
      <c r="HIB169" s="215"/>
      <c r="HIC169" s="215"/>
      <c r="HID169" s="215"/>
      <c r="HIE169" s="215"/>
      <c r="HIF169" s="215"/>
      <c r="HIG169" s="215"/>
      <c r="HIH169" s="215"/>
      <c r="HII169" s="215"/>
      <c r="HIJ169" s="215"/>
      <c r="HIK169" s="215"/>
      <c r="HIL169" s="215"/>
      <c r="HIM169" s="215"/>
      <c r="HIN169" s="215"/>
      <c r="HIO169" s="215"/>
      <c r="HIP169" s="215"/>
      <c r="HIQ169" s="215"/>
      <c r="HIR169" s="215"/>
      <c r="HIS169" s="215"/>
      <c r="HIT169" s="215"/>
      <c r="HIU169" s="215"/>
      <c r="HIV169" s="215"/>
      <c r="HIW169" s="215"/>
      <c r="HIX169" s="215"/>
      <c r="HIY169" s="215"/>
      <c r="HIZ169" s="215"/>
      <c r="HJA169" s="215"/>
      <c r="HJB169" s="215"/>
      <c r="HJC169" s="215"/>
      <c r="HJD169" s="215"/>
      <c r="HJE169" s="215"/>
      <c r="HJF169" s="215"/>
      <c r="HJG169" s="215"/>
      <c r="HJH169" s="215"/>
      <c r="HJI169" s="215"/>
      <c r="HJJ169" s="215"/>
      <c r="HJK169" s="215"/>
      <c r="HJL169" s="215"/>
      <c r="HRC169" s="215"/>
      <c r="HRD169" s="215"/>
      <c r="HRE169" s="215"/>
      <c r="HRF169" s="215"/>
      <c r="HRR169" s="215"/>
      <c r="HRS169" s="215"/>
      <c r="HRT169" s="215"/>
      <c r="HRU169" s="215"/>
      <c r="HRV169" s="215"/>
      <c r="HRW169" s="215"/>
      <c r="HRX169" s="215"/>
      <c r="HRY169" s="215"/>
      <c r="HRZ169" s="215"/>
      <c r="HSA169" s="215"/>
      <c r="HSB169" s="215"/>
      <c r="HSC169" s="215"/>
      <c r="HSD169" s="215"/>
      <c r="HSE169" s="215"/>
      <c r="HSF169" s="215"/>
      <c r="HSG169" s="215"/>
      <c r="HSH169" s="215"/>
      <c r="HSI169" s="215"/>
      <c r="HSJ169" s="215"/>
      <c r="HSK169" s="215"/>
      <c r="HSL169" s="215"/>
      <c r="HSM169" s="215"/>
      <c r="HSN169" s="215"/>
      <c r="HSO169" s="215"/>
      <c r="HSP169" s="215"/>
      <c r="HSQ169" s="215"/>
      <c r="HSR169" s="215"/>
      <c r="HSS169" s="215"/>
      <c r="HST169" s="215"/>
      <c r="HSU169" s="215"/>
      <c r="HSV169" s="215"/>
      <c r="HSW169" s="215"/>
      <c r="HSX169" s="215"/>
      <c r="HSY169" s="215"/>
      <c r="HSZ169" s="215"/>
      <c r="HTA169" s="215"/>
      <c r="HTB169" s="215"/>
      <c r="HTC169" s="215"/>
      <c r="HTD169" s="215"/>
      <c r="HTE169" s="215"/>
      <c r="HTF169" s="215"/>
      <c r="HTG169" s="215"/>
      <c r="HTH169" s="215"/>
      <c r="IAY169" s="215"/>
      <c r="IAZ169" s="215"/>
      <c r="IBA169" s="215"/>
      <c r="IBB169" s="215"/>
      <c r="IBN169" s="215"/>
      <c r="IBO169" s="215"/>
      <c r="IBP169" s="215"/>
      <c r="IBQ169" s="215"/>
      <c r="IBR169" s="215"/>
      <c r="IBS169" s="215"/>
      <c r="IBT169" s="215"/>
      <c r="IBU169" s="215"/>
      <c r="IBV169" s="215"/>
      <c r="IBW169" s="215"/>
      <c r="IBX169" s="215"/>
      <c r="IBY169" s="215"/>
      <c r="IBZ169" s="215"/>
      <c r="ICA169" s="215"/>
      <c r="ICB169" s="215"/>
      <c r="ICC169" s="215"/>
      <c r="ICD169" s="215"/>
      <c r="ICE169" s="215"/>
      <c r="ICF169" s="215"/>
      <c r="ICG169" s="215"/>
      <c r="ICH169" s="215"/>
      <c r="ICI169" s="215"/>
      <c r="ICJ169" s="215"/>
      <c r="ICK169" s="215"/>
      <c r="ICL169" s="215"/>
      <c r="ICM169" s="215"/>
      <c r="ICN169" s="215"/>
      <c r="ICO169" s="215"/>
      <c r="ICP169" s="215"/>
      <c r="ICQ169" s="215"/>
      <c r="ICR169" s="215"/>
      <c r="ICS169" s="215"/>
      <c r="ICT169" s="215"/>
      <c r="ICU169" s="215"/>
      <c r="ICV169" s="215"/>
      <c r="ICW169" s="215"/>
      <c r="ICX169" s="215"/>
      <c r="ICY169" s="215"/>
      <c r="ICZ169" s="215"/>
      <c r="IDA169" s="215"/>
      <c r="IDB169" s="215"/>
      <c r="IDC169" s="215"/>
      <c r="IDD169" s="215"/>
      <c r="IKU169" s="215"/>
      <c r="IKV169" s="215"/>
      <c r="IKW169" s="215"/>
      <c r="IKX169" s="215"/>
      <c r="ILJ169" s="215"/>
      <c r="ILK169" s="215"/>
      <c r="ILL169" s="215"/>
      <c r="ILM169" s="215"/>
      <c r="ILN169" s="215"/>
      <c r="ILO169" s="215"/>
      <c r="ILP169" s="215"/>
      <c r="ILQ169" s="215"/>
      <c r="ILR169" s="215"/>
      <c r="ILS169" s="215"/>
      <c r="ILT169" s="215"/>
      <c r="ILU169" s="215"/>
      <c r="ILV169" s="215"/>
      <c r="ILW169" s="215"/>
      <c r="ILX169" s="215"/>
      <c r="ILY169" s="215"/>
      <c r="ILZ169" s="215"/>
      <c r="IMA169" s="215"/>
      <c r="IMB169" s="215"/>
      <c r="IMC169" s="215"/>
      <c r="IMD169" s="215"/>
      <c r="IME169" s="215"/>
      <c r="IMF169" s="215"/>
      <c r="IMG169" s="215"/>
      <c r="IMH169" s="215"/>
      <c r="IMI169" s="215"/>
      <c r="IMJ169" s="215"/>
      <c r="IMK169" s="215"/>
      <c r="IML169" s="215"/>
      <c r="IMM169" s="215"/>
      <c r="IMN169" s="215"/>
      <c r="IMO169" s="215"/>
      <c r="IMP169" s="215"/>
      <c r="IMQ169" s="215"/>
      <c r="IMR169" s="215"/>
      <c r="IMS169" s="215"/>
      <c r="IMT169" s="215"/>
      <c r="IMU169" s="215"/>
      <c r="IMV169" s="215"/>
      <c r="IMW169" s="215"/>
      <c r="IMX169" s="215"/>
      <c r="IMY169" s="215"/>
      <c r="IMZ169" s="215"/>
      <c r="IUQ169" s="215"/>
      <c r="IUR169" s="215"/>
      <c r="IUS169" s="215"/>
      <c r="IUT169" s="215"/>
      <c r="IVF169" s="215"/>
      <c r="IVG169" s="215"/>
      <c r="IVH169" s="215"/>
      <c r="IVI169" s="215"/>
      <c r="IVJ169" s="215"/>
      <c r="IVK169" s="215"/>
      <c r="IVL169" s="215"/>
      <c r="IVM169" s="215"/>
      <c r="IVN169" s="215"/>
      <c r="IVO169" s="215"/>
      <c r="IVP169" s="215"/>
      <c r="IVQ169" s="215"/>
      <c r="IVR169" s="215"/>
      <c r="IVS169" s="215"/>
      <c r="IVT169" s="215"/>
      <c r="IVU169" s="215"/>
      <c r="IVV169" s="215"/>
      <c r="IVW169" s="215"/>
      <c r="IVX169" s="215"/>
      <c r="IVY169" s="215"/>
      <c r="IVZ169" s="215"/>
      <c r="IWA169" s="215"/>
      <c r="IWB169" s="215"/>
      <c r="IWC169" s="215"/>
      <c r="IWD169" s="215"/>
      <c r="IWE169" s="215"/>
      <c r="IWF169" s="215"/>
      <c r="IWG169" s="215"/>
      <c r="IWH169" s="215"/>
      <c r="IWI169" s="215"/>
      <c r="IWJ169" s="215"/>
      <c r="IWK169" s="215"/>
      <c r="IWL169" s="215"/>
      <c r="IWM169" s="215"/>
      <c r="IWN169" s="215"/>
      <c r="IWO169" s="215"/>
      <c r="IWP169" s="215"/>
      <c r="IWQ169" s="215"/>
      <c r="IWR169" s="215"/>
      <c r="IWS169" s="215"/>
      <c r="IWT169" s="215"/>
      <c r="IWU169" s="215"/>
      <c r="IWV169" s="215"/>
      <c r="JEM169" s="215"/>
      <c r="JEN169" s="215"/>
      <c r="JEO169" s="215"/>
      <c r="JEP169" s="215"/>
      <c r="JFB169" s="215"/>
      <c r="JFC169" s="215"/>
      <c r="JFD169" s="215"/>
      <c r="JFE169" s="215"/>
      <c r="JFF169" s="215"/>
      <c r="JFG169" s="215"/>
      <c r="JFH169" s="215"/>
      <c r="JFI169" s="215"/>
      <c r="JFJ169" s="215"/>
      <c r="JFK169" s="215"/>
      <c r="JFL169" s="215"/>
      <c r="JFM169" s="215"/>
      <c r="JFN169" s="215"/>
      <c r="JFO169" s="215"/>
      <c r="JFP169" s="215"/>
      <c r="JFQ169" s="215"/>
      <c r="JFR169" s="215"/>
      <c r="JFS169" s="215"/>
      <c r="JFT169" s="215"/>
      <c r="JFU169" s="215"/>
      <c r="JFV169" s="215"/>
      <c r="JFW169" s="215"/>
      <c r="JFX169" s="215"/>
      <c r="JFY169" s="215"/>
      <c r="JFZ169" s="215"/>
      <c r="JGA169" s="215"/>
      <c r="JGB169" s="215"/>
      <c r="JGC169" s="215"/>
      <c r="JGD169" s="215"/>
      <c r="JGE169" s="215"/>
      <c r="JGF169" s="215"/>
      <c r="JGG169" s="215"/>
      <c r="JGH169" s="215"/>
      <c r="JGI169" s="215"/>
      <c r="JGJ169" s="215"/>
      <c r="JGK169" s="215"/>
      <c r="JGL169" s="215"/>
      <c r="JGM169" s="215"/>
      <c r="JGN169" s="215"/>
      <c r="JGO169" s="215"/>
      <c r="JGP169" s="215"/>
      <c r="JGQ169" s="215"/>
      <c r="JGR169" s="215"/>
      <c r="JOI169" s="215"/>
      <c r="JOJ169" s="215"/>
      <c r="JOK169" s="215"/>
      <c r="JOL169" s="215"/>
      <c r="JOX169" s="215"/>
      <c r="JOY169" s="215"/>
      <c r="JOZ169" s="215"/>
      <c r="JPA169" s="215"/>
      <c r="JPB169" s="215"/>
      <c r="JPC169" s="215"/>
      <c r="JPD169" s="215"/>
      <c r="JPE169" s="215"/>
      <c r="JPF169" s="215"/>
      <c r="JPG169" s="215"/>
      <c r="JPH169" s="215"/>
      <c r="JPI169" s="215"/>
      <c r="JPJ169" s="215"/>
      <c r="JPK169" s="215"/>
      <c r="JPL169" s="215"/>
      <c r="JPM169" s="215"/>
      <c r="JPN169" s="215"/>
      <c r="JPO169" s="215"/>
      <c r="JPP169" s="215"/>
      <c r="JPQ169" s="215"/>
      <c r="JPR169" s="215"/>
      <c r="JPS169" s="215"/>
      <c r="JPT169" s="215"/>
      <c r="JPU169" s="215"/>
      <c r="JPV169" s="215"/>
      <c r="JPW169" s="215"/>
      <c r="JPX169" s="215"/>
      <c r="JPY169" s="215"/>
      <c r="JPZ169" s="215"/>
      <c r="JQA169" s="215"/>
      <c r="JQB169" s="215"/>
      <c r="JQC169" s="215"/>
      <c r="JQD169" s="215"/>
      <c r="JQE169" s="215"/>
      <c r="JQF169" s="215"/>
      <c r="JQG169" s="215"/>
      <c r="JQH169" s="215"/>
      <c r="JQI169" s="215"/>
      <c r="JQJ169" s="215"/>
      <c r="JQK169" s="215"/>
      <c r="JQL169" s="215"/>
      <c r="JQM169" s="215"/>
      <c r="JQN169" s="215"/>
      <c r="JYE169" s="215"/>
      <c r="JYF169" s="215"/>
      <c r="JYG169" s="215"/>
      <c r="JYH169" s="215"/>
      <c r="JYT169" s="215"/>
      <c r="JYU169" s="215"/>
      <c r="JYV169" s="215"/>
      <c r="JYW169" s="215"/>
      <c r="JYX169" s="215"/>
      <c r="JYY169" s="215"/>
      <c r="JYZ169" s="215"/>
      <c r="JZA169" s="215"/>
      <c r="JZB169" s="215"/>
      <c r="JZC169" s="215"/>
      <c r="JZD169" s="215"/>
      <c r="JZE169" s="215"/>
      <c r="JZF169" s="215"/>
      <c r="JZG169" s="215"/>
      <c r="JZH169" s="215"/>
      <c r="JZI169" s="215"/>
      <c r="JZJ169" s="215"/>
      <c r="JZK169" s="215"/>
      <c r="JZL169" s="215"/>
      <c r="JZM169" s="215"/>
      <c r="JZN169" s="215"/>
      <c r="JZO169" s="215"/>
      <c r="JZP169" s="215"/>
      <c r="JZQ169" s="215"/>
      <c r="JZR169" s="215"/>
      <c r="JZS169" s="215"/>
      <c r="JZT169" s="215"/>
      <c r="JZU169" s="215"/>
      <c r="JZV169" s="215"/>
      <c r="JZW169" s="215"/>
      <c r="JZX169" s="215"/>
      <c r="JZY169" s="215"/>
      <c r="JZZ169" s="215"/>
      <c r="KAA169" s="215"/>
      <c r="KAB169" s="215"/>
      <c r="KAC169" s="215"/>
      <c r="KAD169" s="215"/>
      <c r="KAE169" s="215"/>
      <c r="KAF169" s="215"/>
      <c r="KAG169" s="215"/>
      <c r="KAH169" s="215"/>
      <c r="KAI169" s="215"/>
      <c r="KAJ169" s="215"/>
      <c r="KIA169" s="215"/>
      <c r="KIB169" s="215"/>
      <c r="KIC169" s="215"/>
      <c r="KID169" s="215"/>
      <c r="KIP169" s="215"/>
      <c r="KIQ169" s="215"/>
      <c r="KIR169" s="215"/>
      <c r="KIS169" s="215"/>
      <c r="KIT169" s="215"/>
      <c r="KIU169" s="215"/>
      <c r="KIV169" s="215"/>
      <c r="KIW169" s="215"/>
      <c r="KIX169" s="215"/>
      <c r="KIY169" s="215"/>
      <c r="KIZ169" s="215"/>
      <c r="KJA169" s="215"/>
      <c r="KJB169" s="215"/>
      <c r="KJC169" s="215"/>
      <c r="KJD169" s="215"/>
      <c r="KJE169" s="215"/>
      <c r="KJF169" s="215"/>
      <c r="KJG169" s="215"/>
      <c r="KJH169" s="215"/>
      <c r="KJI169" s="215"/>
      <c r="KJJ169" s="215"/>
      <c r="KJK169" s="215"/>
      <c r="KJL169" s="215"/>
      <c r="KJM169" s="215"/>
      <c r="KJN169" s="215"/>
      <c r="KJO169" s="215"/>
      <c r="KJP169" s="215"/>
      <c r="KJQ169" s="215"/>
      <c r="KJR169" s="215"/>
      <c r="KJS169" s="215"/>
      <c r="KJT169" s="215"/>
      <c r="KJU169" s="215"/>
      <c r="KJV169" s="215"/>
      <c r="KJW169" s="215"/>
      <c r="KJX169" s="215"/>
      <c r="KJY169" s="215"/>
      <c r="KJZ169" s="215"/>
      <c r="KKA169" s="215"/>
      <c r="KKB169" s="215"/>
      <c r="KKC169" s="215"/>
      <c r="KKD169" s="215"/>
      <c r="KKE169" s="215"/>
      <c r="KKF169" s="215"/>
      <c r="KRW169" s="215"/>
      <c r="KRX169" s="215"/>
      <c r="KRY169" s="215"/>
      <c r="KRZ169" s="215"/>
      <c r="KSL169" s="215"/>
      <c r="KSM169" s="215"/>
      <c r="KSN169" s="215"/>
      <c r="KSO169" s="215"/>
      <c r="KSP169" s="215"/>
      <c r="KSQ169" s="215"/>
      <c r="KSR169" s="215"/>
      <c r="KSS169" s="215"/>
      <c r="KST169" s="215"/>
      <c r="KSU169" s="215"/>
      <c r="KSV169" s="215"/>
      <c r="KSW169" s="215"/>
      <c r="KSX169" s="215"/>
      <c r="KSY169" s="215"/>
      <c r="KSZ169" s="215"/>
      <c r="KTA169" s="215"/>
      <c r="KTB169" s="215"/>
      <c r="KTC169" s="215"/>
      <c r="KTD169" s="215"/>
      <c r="KTE169" s="215"/>
      <c r="KTF169" s="215"/>
      <c r="KTG169" s="215"/>
      <c r="KTH169" s="215"/>
      <c r="KTI169" s="215"/>
      <c r="KTJ169" s="215"/>
      <c r="KTK169" s="215"/>
      <c r="KTL169" s="215"/>
      <c r="KTM169" s="215"/>
      <c r="KTN169" s="215"/>
      <c r="KTO169" s="215"/>
      <c r="KTP169" s="215"/>
      <c r="KTQ169" s="215"/>
      <c r="KTR169" s="215"/>
      <c r="KTS169" s="215"/>
      <c r="KTT169" s="215"/>
      <c r="KTU169" s="215"/>
      <c r="KTV169" s="215"/>
      <c r="KTW169" s="215"/>
      <c r="KTX169" s="215"/>
      <c r="KTY169" s="215"/>
      <c r="KTZ169" s="215"/>
      <c r="KUA169" s="215"/>
      <c r="KUB169" s="215"/>
      <c r="LBS169" s="215"/>
      <c r="LBT169" s="215"/>
      <c r="LBU169" s="215"/>
      <c r="LBV169" s="215"/>
      <c r="LCH169" s="215"/>
      <c r="LCI169" s="215"/>
      <c r="LCJ169" s="215"/>
      <c r="LCK169" s="215"/>
      <c r="LCL169" s="215"/>
      <c r="LCM169" s="215"/>
      <c r="LCN169" s="215"/>
      <c r="LCO169" s="215"/>
      <c r="LCP169" s="215"/>
      <c r="LCQ169" s="215"/>
      <c r="LCR169" s="215"/>
      <c r="LCS169" s="215"/>
      <c r="LCT169" s="215"/>
      <c r="LCU169" s="215"/>
      <c r="LCV169" s="215"/>
      <c r="LCW169" s="215"/>
      <c r="LCX169" s="215"/>
      <c r="LCY169" s="215"/>
      <c r="LCZ169" s="215"/>
      <c r="LDA169" s="215"/>
      <c r="LDB169" s="215"/>
      <c r="LDC169" s="215"/>
      <c r="LDD169" s="215"/>
      <c r="LDE169" s="215"/>
      <c r="LDF169" s="215"/>
      <c r="LDG169" s="215"/>
      <c r="LDH169" s="215"/>
      <c r="LDI169" s="215"/>
      <c r="LDJ169" s="215"/>
      <c r="LDK169" s="215"/>
      <c r="LDL169" s="215"/>
      <c r="LDM169" s="215"/>
      <c r="LDN169" s="215"/>
      <c r="LDO169" s="215"/>
      <c r="LDP169" s="215"/>
      <c r="LDQ169" s="215"/>
      <c r="LDR169" s="215"/>
      <c r="LDS169" s="215"/>
      <c r="LDT169" s="215"/>
      <c r="LDU169" s="215"/>
      <c r="LDV169" s="215"/>
      <c r="LDW169" s="215"/>
      <c r="LDX169" s="215"/>
      <c r="LLO169" s="215"/>
      <c r="LLP169" s="215"/>
      <c r="LLQ169" s="215"/>
      <c r="LLR169" s="215"/>
      <c r="LMD169" s="215"/>
      <c r="LME169" s="215"/>
      <c r="LMF169" s="215"/>
      <c r="LMG169" s="215"/>
      <c r="LMH169" s="215"/>
      <c r="LMI169" s="215"/>
      <c r="LMJ169" s="215"/>
      <c r="LMK169" s="215"/>
      <c r="LML169" s="215"/>
      <c r="LMM169" s="215"/>
      <c r="LMN169" s="215"/>
      <c r="LMO169" s="215"/>
      <c r="LMP169" s="215"/>
      <c r="LMQ169" s="215"/>
      <c r="LMR169" s="215"/>
      <c r="LMS169" s="215"/>
      <c r="LMT169" s="215"/>
      <c r="LMU169" s="215"/>
      <c r="LMV169" s="215"/>
      <c r="LMW169" s="215"/>
      <c r="LMX169" s="215"/>
      <c r="LMY169" s="215"/>
      <c r="LMZ169" s="215"/>
      <c r="LNA169" s="215"/>
      <c r="LNB169" s="215"/>
      <c r="LNC169" s="215"/>
      <c r="LND169" s="215"/>
      <c r="LNE169" s="215"/>
      <c r="LNF169" s="215"/>
      <c r="LNG169" s="215"/>
      <c r="LNH169" s="215"/>
      <c r="LNI169" s="215"/>
      <c r="LNJ169" s="215"/>
      <c r="LNK169" s="215"/>
      <c r="LNL169" s="215"/>
      <c r="LNM169" s="215"/>
      <c r="LNN169" s="215"/>
      <c r="LNO169" s="215"/>
      <c r="LNP169" s="215"/>
      <c r="LNQ169" s="215"/>
      <c r="LNR169" s="215"/>
      <c r="LNS169" s="215"/>
      <c r="LNT169" s="215"/>
      <c r="LVK169" s="215"/>
      <c r="LVL169" s="215"/>
      <c r="LVM169" s="215"/>
      <c r="LVN169" s="215"/>
      <c r="LVZ169" s="215"/>
      <c r="LWA169" s="215"/>
      <c r="LWB169" s="215"/>
      <c r="LWC169" s="215"/>
      <c r="LWD169" s="215"/>
      <c r="LWE169" s="215"/>
      <c r="LWF169" s="215"/>
      <c r="LWG169" s="215"/>
      <c r="LWH169" s="215"/>
      <c r="LWI169" s="215"/>
      <c r="LWJ169" s="215"/>
      <c r="LWK169" s="215"/>
      <c r="LWL169" s="215"/>
      <c r="LWM169" s="215"/>
      <c r="LWN169" s="215"/>
      <c r="LWO169" s="215"/>
      <c r="LWP169" s="215"/>
      <c r="LWQ169" s="215"/>
      <c r="LWR169" s="215"/>
      <c r="LWS169" s="215"/>
      <c r="LWT169" s="215"/>
      <c r="LWU169" s="215"/>
      <c r="LWV169" s="215"/>
      <c r="LWW169" s="215"/>
      <c r="LWX169" s="215"/>
      <c r="LWY169" s="215"/>
      <c r="LWZ169" s="215"/>
      <c r="LXA169" s="215"/>
      <c r="LXB169" s="215"/>
      <c r="LXC169" s="215"/>
      <c r="LXD169" s="215"/>
      <c r="LXE169" s="215"/>
      <c r="LXF169" s="215"/>
      <c r="LXG169" s="215"/>
      <c r="LXH169" s="215"/>
      <c r="LXI169" s="215"/>
      <c r="LXJ169" s="215"/>
      <c r="LXK169" s="215"/>
      <c r="LXL169" s="215"/>
      <c r="LXM169" s="215"/>
      <c r="LXN169" s="215"/>
      <c r="LXO169" s="215"/>
      <c r="LXP169" s="215"/>
      <c r="MFG169" s="215"/>
      <c r="MFH169" s="215"/>
      <c r="MFI169" s="215"/>
      <c r="MFJ169" s="215"/>
      <c r="MFV169" s="215"/>
      <c r="MFW169" s="215"/>
      <c r="MFX169" s="215"/>
      <c r="MFY169" s="215"/>
      <c r="MFZ169" s="215"/>
      <c r="MGA169" s="215"/>
      <c r="MGB169" s="215"/>
      <c r="MGC169" s="215"/>
      <c r="MGD169" s="215"/>
      <c r="MGE169" s="215"/>
      <c r="MGF169" s="215"/>
      <c r="MGG169" s="215"/>
      <c r="MGH169" s="215"/>
      <c r="MGI169" s="215"/>
      <c r="MGJ169" s="215"/>
      <c r="MGK169" s="215"/>
      <c r="MGL169" s="215"/>
      <c r="MGM169" s="215"/>
      <c r="MGN169" s="215"/>
      <c r="MGO169" s="215"/>
      <c r="MGP169" s="215"/>
      <c r="MGQ169" s="215"/>
      <c r="MGR169" s="215"/>
      <c r="MGS169" s="215"/>
      <c r="MGT169" s="215"/>
      <c r="MGU169" s="215"/>
      <c r="MGV169" s="215"/>
      <c r="MGW169" s="215"/>
      <c r="MGX169" s="215"/>
      <c r="MGY169" s="215"/>
      <c r="MGZ169" s="215"/>
      <c r="MHA169" s="215"/>
      <c r="MHB169" s="215"/>
      <c r="MHC169" s="215"/>
      <c r="MHD169" s="215"/>
      <c r="MHE169" s="215"/>
      <c r="MHF169" s="215"/>
      <c r="MHG169" s="215"/>
      <c r="MHH169" s="215"/>
      <c r="MHI169" s="215"/>
      <c r="MHJ169" s="215"/>
      <c r="MHK169" s="215"/>
      <c r="MHL169" s="215"/>
      <c r="MPC169" s="215"/>
      <c r="MPD169" s="215"/>
      <c r="MPE169" s="215"/>
      <c r="MPF169" s="215"/>
      <c r="MPR169" s="215"/>
      <c r="MPS169" s="215"/>
      <c r="MPT169" s="215"/>
      <c r="MPU169" s="215"/>
      <c r="MPV169" s="215"/>
      <c r="MPW169" s="215"/>
      <c r="MPX169" s="215"/>
      <c r="MPY169" s="215"/>
      <c r="MPZ169" s="215"/>
      <c r="MQA169" s="215"/>
      <c r="MQB169" s="215"/>
      <c r="MQC169" s="215"/>
      <c r="MQD169" s="215"/>
      <c r="MQE169" s="215"/>
      <c r="MQF169" s="215"/>
      <c r="MQG169" s="215"/>
      <c r="MQH169" s="215"/>
      <c r="MQI169" s="215"/>
      <c r="MQJ169" s="215"/>
      <c r="MQK169" s="215"/>
      <c r="MQL169" s="215"/>
      <c r="MQM169" s="215"/>
      <c r="MQN169" s="215"/>
      <c r="MQO169" s="215"/>
      <c r="MQP169" s="215"/>
      <c r="MQQ169" s="215"/>
      <c r="MQR169" s="215"/>
      <c r="MQS169" s="215"/>
      <c r="MQT169" s="215"/>
      <c r="MQU169" s="215"/>
      <c r="MQV169" s="215"/>
      <c r="MQW169" s="215"/>
      <c r="MQX169" s="215"/>
      <c r="MQY169" s="215"/>
      <c r="MQZ169" s="215"/>
      <c r="MRA169" s="215"/>
      <c r="MRB169" s="215"/>
      <c r="MRC169" s="215"/>
      <c r="MRD169" s="215"/>
      <c r="MRE169" s="215"/>
      <c r="MRF169" s="215"/>
      <c r="MRG169" s="215"/>
      <c r="MRH169" s="215"/>
      <c r="MYY169" s="215"/>
      <c r="MYZ169" s="215"/>
      <c r="MZA169" s="215"/>
      <c r="MZB169" s="215"/>
      <c r="MZN169" s="215"/>
      <c r="MZO169" s="215"/>
      <c r="MZP169" s="215"/>
      <c r="MZQ169" s="215"/>
      <c r="MZR169" s="215"/>
      <c r="MZS169" s="215"/>
      <c r="MZT169" s="215"/>
      <c r="MZU169" s="215"/>
      <c r="MZV169" s="215"/>
      <c r="MZW169" s="215"/>
      <c r="MZX169" s="215"/>
      <c r="MZY169" s="215"/>
      <c r="MZZ169" s="215"/>
      <c r="NAA169" s="215"/>
      <c r="NAB169" s="215"/>
      <c r="NAC169" s="215"/>
      <c r="NAD169" s="215"/>
      <c r="NAE169" s="215"/>
      <c r="NAF169" s="215"/>
      <c r="NAG169" s="215"/>
      <c r="NAH169" s="215"/>
      <c r="NAI169" s="215"/>
      <c r="NAJ169" s="215"/>
      <c r="NAK169" s="215"/>
      <c r="NAL169" s="215"/>
      <c r="NAM169" s="215"/>
      <c r="NAN169" s="215"/>
      <c r="NAO169" s="215"/>
      <c r="NAP169" s="215"/>
      <c r="NAQ169" s="215"/>
      <c r="NAR169" s="215"/>
      <c r="NAS169" s="215"/>
      <c r="NAT169" s="215"/>
      <c r="NAU169" s="215"/>
      <c r="NAV169" s="215"/>
      <c r="NAW169" s="215"/>
      <c r="NAX169" s="215"/>
      <c r="NAY169" s="215"/>
      <c r="NAZ169" s="215"/>
      <c r="NBA169" s="215"/>
      <c r="NBB169" s="215"/>
      <c r="NBC169" s="215"/>
      <c r="NBD169" s="215"/>
      <c r="NIU169" s="215"/>
      <c r="NIV169" s="215"/>
      <c r="NIW169" s="215"/>
      <c r="NIX169" s="215"/>
      <c r="NJJ169" s="215"/>
      <c r="NJK169" s="215"/>
      <c r="NJL169" s="215"/>
      <c r="NJM169" s="215"/>
      <c r="NJN169" s="215"/>
      <c r="NJO169" s="215"/>
      <c r="NJP169" s="215"/>
      <c r="NJQ169" s="215"/>
      <c r="NJR169" s="215"/>
      <c r="NJS169" s="215"/>
      <c r="NJT169" s="215"/>
      <c r="NJU169" s="215"/>
      <c r="NJV169" s="215"/>
      <c r="NJW169" s="215"/>
      <c r="NJX169" s="215"/>
      <c r="NJY169" s="215"/>
      <c r="NJZ169" s="215"/>
      <c r="NKA169" s="215"/>
      <c r="NKB169" s="215"/>
      <c r="NKC169" s="215"/>
      <c r="NKD169" s="215"/>
      <c r="NKE169" s="215"/>
      <c r="NKF169" s="215"/>
      <c r="NKG169" s="215"/>
      <c r="NKH169" s="215"/>
      <c r="NKI169" s="215"/>
      <c r="NKJ169" s="215"/>
      <c r="NKK169" s="215"/>
      <c r="NKL169" s="215"/>
      <c r="NKM169" s="215"/>
      <c r="NKN169" s="215"/>
      <c r="NKO169" s="215"/>
      <c r="NKP169" s="215"/>
      <c r="NKQ169" s="215"/>
      <c r="NKR169" s="215"/>
      <c r="NKS169" s="215"/>
      <c r="NKT169" s="215"/>
      <c r="NKU169" s="215"/>
      <c r="NKV169" s="215"/>
      <c r="NKW169" s="215"/>
      <c r="NKX169" s="215"/>
      <c r="NKY169" s="215"/>
      <c r="NKZ169" s="215"/>
      <c r="NSQ169" s="215"/>
      <c r="NSR169" s="215"/>
      <c r="NSS169" s="215"/>
      <c r="NST169" s="215"/>
      <c r="NTF169" s="215"/>
      <c r="NTG169" s="215"/>
      <c r="NTH169" s="215"/>
      <c r="NTI169" s="215"/>
      <c r="NTJ169" s="215"/>
      <c r="NTK169" s="215"/>
      <c r="NTL169" s="215"/>
      <c r="NTM169" s="215"/>
      <c r="NTN169" s="215"/>
      <c r="NTO169" s="215"/>
      <c r="NTP169" s="215"/>
      <c r="NTQ169" s="215"/>
      <c r="NTR169" s="215"/>
      <c r="NTS169" s="215"/>
      <c r="NTT169" s="215"/>
      <c r="NTU169" s="215"/>
      <c r="NTV169" s="215"/>
      <c r="NTW169" s="215"/>
      <c r="NTX169" s="215"/>
      <c r="NTY169" s="215"/>
      <c r="NTZ169" s="215"/>
      <c r="NUA169" s="215"/>
      <c r="NUB169" s="215"/>
      <c r="NUC169" s="215"/>
      <c r="NUD169" s="215"/>
      <c r="NUE169" s="215"/>
      <c r="NUF169" s="215"/>
      <c r="NUG169" s="215"/>
      <c r="NUH169" s="215"/>
      <c r="NUI169" s="215"/>
      <c r="NUJ169" s="215"/>
      <c r="NUK169" s="215"/>
      <c r="NUL169" s="215"/>
      <c r="NUM169" s="215"/>
      <c r="NUN169" s="215"/>
      <c r="NUO169" s="215"/>
      <c r="NUP169" s="215"/>
      <c r="NUQ169" s="215"/>
      <c r="NUR169" s="215"/>
      <c r="NUS169" s="215"/>
      <c r="NUT169" s="215"/>
      <c r="NUU169" s="215"/>
      <c r="NUV169" s="215"/>
      <c r="OCM169" s="215"/>
      <c r="OCN169" s="215"/>
      <c r="OCO169" s="215"/>
      <c r="OCP169" s="215"/>
      <c r="ODB169" s="215"/>
      <c r="ODC169" s="215"/>
      <c r="ODD169" s="215"/>
      <c r="ODE169" s="215"/>
      <c r="ODF169" s="215"/>
      <c r="ODG169" s="215"/>
      <c r="ODH169" s="215"/>
      <c r="ODI169" s="215"/>
      <c r="ODJ169" s="215"/>
      <c r="ODK169" s="215"/>
      <c r="ODL169" s="215"/>
      <c r="ODM169" s="215"/>
      <c r="ODN169" s="215"/>
      <c r="ODO169" s="215"/>
      <c r="ODP169" s="215"/>
      <c r="ODQ169" s="215"/>
      <c r="ODR169" s="215"/>
      <c r="ODS169" s="215"/>
      <c r="ODT169" s="215"/>
      <c r="ODU169" s="215"/>
      <c r="ODV169" s="215"/>
      <c r="ODW169" s="215"/>
      <c r="ODX169" s="215"/>
      <c r="ODY169" s="215"/>
      <c r="ODZ169" s="215"/>
      <c r="OEA169" s="215"/>
      <c r="OEB169" s="215"/>
      <c r="OEC169" s="215"/>
      <c r="OED169" s="215"/>
      <c r="OEE169" s="215"/>
      <c r="OEF169" s="215"/>
      <c r="OEG169" s="215"/>
      <c r="OEH169" s="215"/>
      <c r="OEI169" s="215"/>
      <c r="OEJ169" s="215"/>
      <c r="OEK169" s="215"/>
      <c r="OEL169" s="215"/>
      <c r="OEM169" s="215"/>
      <c r="OEN169" s="215"/>
      <c r="OEO169" s="215"/>
      <c r="OEP169" s="215"/>
      <c r="OEQ169" s="215"/>
      <c r="OER169" s="215"/>
      <c r="OMI169" s="215"/>
      <c r="OMJ169" s="215"/>
      <c r="OMK169" s="215"/>
      <c r="OML169" s="215"/>
      <c r="OMX169" s="215"/>
      <c r="OMY169" s="215"/>
      <c r="OMZ169" s="215"/>
      <c r="ONA169" s="215"/>
      <c r="ONB169" s="215"/>
      <c r="ONC169" s="215"/>
      <c r="OND169" s="215"/>
      <c r="ONE169" s="215"/>
      <c r="ONF169" s="215"/>
      <c r="ONG169" s="215"/>
      <c r="ONH169" s="215"/>
      <c r="ONI169" s="215"/>
      <c r="ONJ169" s="215"/>
      <c r="ONK169" s="215"/>
      <c r="ONL169" s="215"/>
      <c r="ONM169" s="215"/>
      <c r="ONN169" s="215"/>
      <c r="ONO169" s="215"/>
      <c r="ONP169" s="215"/>
      <c r="ONQ169" s="215"/>
      <c r="ONR169" s="215"/>
      <c r="ONS169" s="215"/>
      <c r="ONT169" s="215"/>
      <c r="ONU169" s="215"/>
      <c r="ONV169" s="215"/>
      <c r="ONW169" s="215"/>
      <c r="ONX169" s="215"/>
      <c r="ONY169" s="215"/>
      <c r="ONZ169" s="215"/>
      <c r="OOA169" s="215"/>
      <c r="OOB169" s="215"/>
      <c r="OOC169" s="215"/>
      <c r="OOD169" s="215"/>
      <c r="OOE169" s="215"/>
      <c r="OOF169" s="215"/>
      <c r="OOG169" s="215"/>
      <c r="OOH169" s="215"/>
      <c r="OOI169" s="215"/>
      <c r="OOJ169" s="215"/>
      <c r="OOK169" s="215"/>
      <c r="OOL169" s="215"/>
      <c r="OOM169" s="215"/>
      <c r="OON169" s="215"/>
      <c r="OWE169" s="215"/>
      <c r="OWF169" s="215"/>
      <c r="OWG169" s="215"/>
      <c r="OWH169" s="215"/>
      <c r="OWT169" s="215"/>
      <c r="OWU169" s="215"/>
      <c r="OWV169" s="215"/>
      <c r="OWW169" s="215"/>
      <c r="OWX169" s="215"/>
      <c r="OWY169" s="215"/>
      <c r="OWZ169" s="215"/>
      <c r="OXA169" s="215"/>
      <c r="OXB169" s="215"/>
      <c r="OXC169" s="215"/>
      <c r="OXD169" s="215"/>
      <c r="OXE169" s="215"/>
      <c r="OXF169" s="215"/>
      <c r="OXG169" s="215"/>
      <c r="OXH169" s="215"/>
      <c r="OXI169" s="215"/>
      <c r="OXJ169" s="215"/>
      <c r="OXK169" s="215"/>
      <c r="OXL169" s="215"/>
      <c r="OXM169" s="215"/>
      <c r="OXN169" s="215"/>
      <c r="OXO169" s="215"/>
      <c r="OXP169" s="215"/>
      <c r="OXQ169" s="215"/>
      <c r="OXR169" s="215"/>
      <c r="OXS169" s="215"/>
      <c r="OXT169" s="215"/>
      <c r="OXU169" s="215"/>
      <c r="OXV169" s="215"/>
      <c r="OXW169" s="215"/>
      <c r="OXX169" s="215"/>
      <c r="OXY169" s="215"/>
      <c r="OXZ169" s="215"/>
      <c r="OYA169" s="215"/>
      <c r="OYB169" s="215"/>
      <c r="OYC169" s="215"/>
      <c r="OYD169" s="215"/>
      <c r="OYE169" s="215"/>
      <c r="OYF169" s="215"/>
      <c r="OYG169" s="215"/>
      <c r="OYH169" s="215"/>
      <c r="OYI169" s="215"/>
      <c r="OYJ169" s="215"/>
      <c r="PGA169" s="215"/>
      <c r="PGB169" s="215"/>
      <c r="PGC169" s="215"/>
      <c r="PGD169" s="215"/>
      <c r="PGP169" s="215"/>
      <c r="PGQ169" s="215"/>
      <c r="PGR169" s="215"/>
      <c r="PGS169" s="215"/>
      <c r="PGT169" s="215"/>
      <c r="PGU169" s="215"/>
      <c r="PGV169" s="215"/>
      <c r="PGW169" s="215"/>
      <c r="PGX169" s="215"/>
      <c r="PGY169" s="215"/>
      <c r="PGZ169" s="215"/>
      <c r="PHA169" s="215"/>
      <c r="PHB169" s="215"/>
      <c r="PHC169" s="215"/>
      <c r="PHD169" s="215"/>
      <c r="PHE169" s="215"/>
      <c r="PHF169" s="215"/>
      <c r="PHG169" s="215"/>
      <c r="PHH169" s="215"/>
      <c r="PHI169" s="215"/>
      <c r="PHJ169" s="215"/>
      <c r="PHK169" s="215"/>
      <c r="PHL169" s="215"/>
      <c r="PHM169" s="215"/>
      <c r="PHN169" s="215"/>
      <c r="PHO169" s="215"/>
      <c r="PHP169" s="215"/>
      <c r="PHQ169" s="215"/>
      <c r="PHR169" s="215"/>
      <c r="PHS169" s="215"/>
      <c r="PHT169" s="215"/>
      <c r="PHU169" s="215"/>
      <c r="PHV169" s="215"/>
      <c r="PHW169" s="215"/>
      <c r="PHX169" s="215"/>
      <c r="PHY169" s="215"/>
      <c r="PHZ169" s="215"/>
      <c r="PIA169" s="215"/>
      <c r="PIB169" s="215"/>
      <c r="PIC169" s="215"/>
      <c r="PID169" s="215"/>
      <c r="PIE169" s="215"/>
      <c r="PIF169" s="215"/>
      <c r="PPW169" s="215"/>
      <c r="PPX169" s="215"/>
      <c r="PPY169" s="215"/>
      <c r="PPZ169" s="215"/>
      <c r="PQL169" s="215"/>
      <c r="PQM169" s="215"/>
      <c r="PQN169" s="215"/>
      <c r="PQO169" s="215"/>
      <c r="PQP169" s="215"/>
      <c r="PQQ169" s="215"/>
      <c r="PQR169" s="215"/>
      <c r="PQS169" s="215"/>
      <c r="PQT169" s="215"/>
      <c r="PQU169" s="215"/>
      <c r="PQV169" s="215"/>
      <c r="PQW169" s="215"/>
      <c r="PQX169" s="215"/>
      <c r="PQY169" s="215"/>
      <c r="PQZ169" s="215"/>
      <c r="PRA169" s="215"/>
      <c r="PRB169" s="215"/>
      <c r="PRC169" s="215"/>
      <c r="PRD169" s="215"/>
      <c r="PRE169" s="215"/>
      <c r="PRF169" s="215"/>
      <c r="PRG169" s="215"/>
      <c r="PRH169" s="215"/>
      <c r="PRI169" s="215"/>
      <c r="PRJ169" s="215"/>
      <c r="PRK169" s="215"/>
      <c r="PRL169" s="215"/>
      <c r="PRM169" s="215"/>
      <c r="PRN169" s="215"/>
      <c r="PRO169" s="215"/>
      <c r="PRP169" s="215"/>
      <c r="PRQ169" s="215"/>
      <c r="PRR169" s="215"/>
      <c r="PRS169" s="215"/>
      <c r="PRT169" s="215"/>
      <c r="PRU169" s="215"/>
      <c r="PRV169" s="215"/>
      <c r="PRW169" s="215"/>
      <c r="PRX169" s="215"/>
      <c r="PRY169" s="215"/>
      <c r="PRZ169" s="215"/>
      <c r="PSA169" s="215"/>
      <c r="PSB169" s="215"/>
      <c r="PZS169" s="215"/>
      <c r="PZT169" s="215"/>
      <c r="PZU169" s="215"/>
      <c r="PZV169" s="215"/>
      <c r="QAH169" s="215"/>
      <c r="QAI169" s="215"/>
      <c r="QAJ169" s="215"/>
      <c r="QAK169" s="215"/>
      <c r="QAL169" s="215"/>
      <c r="QAM169" s="215"/>
      <c r="QAN169" s="215"/>
      <c r="QAO169" s="215"/>
      <c r="QAP169" s="215"/>
      <c r="QAQ169" s="215"/>
      <c r="QAR169" s="215"/>
      <c r="QAS169" s="215"/>
      <c r="QAT169" s="215"/>
      <c r="QAU169" s="215"/>
      <c r="QAV169" s="215"/>
      <c r="QAW169" s="215"/>
      <c r="QAX169" s="215"/>
      <c r="QAY169" s="215"/>
      <c r="QAZ169" s="215"/>
      <c r="QBA169" s="215"/>
      <c r="QBB169" s="215"/>
      <c r="QBC169" s="215"/>
      <c r="QBD169" s="215"/>
      <c r="QBE169" s="215"/>
      <c r="QBF169" s="215"/>
      <c r="QBG169" s="215"/>
      <c r="QBH169" s="215"/>
      <c r="QBI169" s="215"/>
      <c r="QBJ169" s="215"/>
      <c r="QBK169" s="215"/>
      <c r="QBL169" s="215"/>
      <c r="QBM169" s="215"/>
      <c r="QBN169" s="215"/>
      <c r="QBO169" s="215"/>
      <c r="QBP169" s="215"/>
      <c r="QBQ169" s="215"/>
      <c r="QBR169" s="215"/>
      <c r="QBS169" s="215"/>
      <c r="QBT169" s="215"/>
      <c r="QBU169" s="215"/>
      <c r="QBV169" s="215"/>
      <c r="QBW169" s="215"/>
      <c r="QBX169" s="215"/>
      <c r="QJO169" s="215"/>
      <c r="QJP169" s="215"/>
      <c r="QJQ169" s="215"/>
      <c r="QJR169" s="215"/>
      <c r="QKD169" s="215"/>
      <c r="QKE169" s="215"/>
      <c r="QKF169" s="215"/>
      <c r="QKG169" s="215"/>
      <c r="QKH169" s="215"/>
      <c r="QKI169" s="215"/>
      <c r="QKJ169" s="215"/>
      <c r="QKK169" s="215"/>
      <c r="QKL169" s="215"/>
      <c r="QKM169" s="215"/>
      <c r="QKN169" s="215"/>
      <c r="QKO169" s="215"/>
      <c r="QKP169" s="215"/>
      <c r="QKQ169" s="215"/>
      <c r="QKR169" s="215"/>
      <c r="QKS169" s="215"/>
      <c r="QKT169" s="215"/>
      <c r="QKU169" s="215"/>
      <c r="QKV169" s="215"/>
      <c r="QKW169" s="215"/>
      <c r="QKX169" s="215"/>
      <c r="QKY169" s="215"/>
      <c r="QKZ169" s="215"/>
      <c r="QLA169" s="215"/>
      <c r="QLB169" s="215"/>
      <c r="QLC169" s="215"/>
      <c r="QLD169" s="215"/>
      <c r="QLE169" s="215"/>
      <c r="QLF169" s="215"/>
      <c r="QLG169" s="215"/>
      <c r="QLH169" s="215"/>
      <c r="QLI169" s="215"/>
      <c r="QLJ169" s="215"/>
      <c r="QLK169" s="215"/>
      <c r="QLL169" s="215"/>
      <c r="QLM169" s="215"/>
      <c r="QLN169" s="215"/>
      <c r="QLO169" s="215"/>
      <c r="QLP169" s="215"/>
      <c r="QLQ169" s="215"/>
      <c r="QLR169" s="215"/>
      <c r="QLS169" s="215"/>
      <c r="QLT169" s="215"/>
      <c r="QTK169" s="215"/>
      <c r="QTL169" s="215"/>
      <c r="QTM169" s="215"/>
      <c r="QTN169" s="215"/>
      <c r="QTZ169" s="215"/>
      <c r="QUA169" s="215"/>
      <c r="QUB169" s="215"/>
      <c r="QUC169" s="215"/>
      <c r="QUD169" s="215"/>
      <c r="QUE169" s="215"/>
      <c r="QUF169" s="215"/>
      <c r="QUG169" s="215"/>
      <c r="QUH169" s="215"/>
      <c r="QUI169" s="215"/>
      <c r="QUJ169" s="215"/>
      <c r="QUK169" s="215"/>
      <c r="QUL169" s="215"/>
      <c r="QUM169" s="215"/>
      <c r="QUN169" s="215"/>
      <c r="QUO169" s="215"/>
      <c r="QUP169" s="215"/>
      <c r="QUQ169" s="215"/>
      <c r="QUR169" s="215"/>
      <c r="QUS169" s="215"/>
      <c r="QUT169" s="215"/>
      <c r="QUU169" s="215"/>
      <c r="QUV169" s="215"/>
      <c r="QUW169" s="215"/>
      <c r="QUX169" s="215"/>
      <c r="QUY169" s="215"/>
      <c r="QUZ169" s="215"/>
      <c r="QVA169" s="215"/>
      <c r="QVB169" s="215"/>
      <c r="QVC169" s="215"/>
      <c r="QVD169" s="215"/>
      <c r="QVE169" s="215"/>
      <c r="QVF169" s="215"/>
      <c r="QVG169" s="215"/>
      <c r="QVH169" s="215"/>
      <c r="QVI169" s="215"/>
      <c r="QVJ169" s="215"/>
      <c r="QVK169" s="215"/>
      <c r="QVL169" s="215"/>
      <c r="QVM169" s="215"/>
      <c r="QVN169" s="215"/>
      <c r="QVO169" s="215"/>
      <c r="QVP169" s="215"/>
      <c r="RDG169" s="215"/>
      <c r="RDH169" s="215"/>
      <c r="RDI169" s="215"/>
      <c r="RDJ169" s="215"/>
      <c r="RDV169" s="215"/>
      <c r="RDW169" s="215"/>
      <c r="RDX169" s="215"/>
      <c r="RDY169" s="215"/>
      <c r="RDZ169" s="215"/>
      <c r="REA169" s="215"/>
      <c r="REB169" s="215"/>
      <c r="REC169" s="215"/>
      <c r="RED169" s="215"/>
      <c r="REE169" s="215"/>
      <c r="REF169" s="215"/>
      <c r="REG169" s="215"/>
      <c r="REH169" s="215"/>
      <c r="REI169" s="215"/>
      <c r="REJ169" s="215"/>
      <c r="REK169" s="215"/>
      <c r="REL169" s="215"/>
      <c r="REM169" s="215"/>
      <c r="REN169" s="215"/>
      <c r="REO169" s="215"/>
      <c r="REP169" s="215"/>
      <c r="REQ169" s="215"/>
      <c r="RER169" s="215"/>
      <c r="RES169" s="215"/>
      <c r="RET169" s="215"/>
      <c r="REU169" s="215"/>
      <c r="REV169" s="215"/>
      <c r="REW169" s="215"/>
      <c r="REX169" s="215"/>
      <c r="REY169" s="215"/>
      <c r="REZ169" s="215"/>
      <c r="RFA169" s="215"/>
      <c r="RFB169" s="215"/>
      <c r="RFC169" s="215"/>
      <c r="RFD169" s="215"/>
      <c r="RFE169" s="215"/>
      <c r="RFF169" s="215"/>
      <c r="RFG169" s="215"/>
      <c r="RFH169" s="215"/>
      <c r="RFI169" s="215"/>
      <c r="RFJ169" s="215"/>
      <c r="RFK169" s="215"/>
      <c r="RFL169" s="215"/>
      <c r="RNC169" s="215"/>
      <c r="RND169" s="215"/>
      <c r="RNE169" s="215"/>
      <c r="RNF169" s="215"/>
      <c r="RNR169" s="215"/>
      <c r="RNS169" s="215"/>
      <c r="RNT169" s="215"/>
      <c r="RNU169" s="215"/>
      <c r="RNV169" s="215"/>
      <c r="RNW169" s="215"/>
      <c r="RNX169" s="215"/>
      <c r="RNY169" s="215"/>
      <c r="RNZ169" s="215"/>
      <c r="ROA169" s="215"/>
      <c r="ROB169" s="215"/>
      <c r="ROC169" s="215"/>
      <c r="ROD169" s="215"/>
      <c r="ROE169" s="215"/>
      <c r="ROF169" s="215"/>
      <c r="ROG169" s="215"/>
      <c r="ROH169" s="215"/>
      <c r="ROI169" s="215"/>
      <c r="ROJ169" s="215"/>
      <c r="ROK169" s="215"/>
      <c r="ROL169" s="215"/>
      <c r="ROM169" s="215"/>
      <c r="RON169" s="215"/>
      <c r="ROO169" s="215"/>
      <c r="ROP169" s="215"/>
      <c r="ROQ169" s="215"/>
      <c r="ROR169" s="215"/>
      <c r="ROS169" s="215"/>
      <c r="ROT169" s="215"/>
      <c r="ROU169" s="215"/>
      <c r="ROV169" s="215"/>
      <c r="ROW169" s="215"/>
      <c r="ROX169" s="215"/>
      <c r="ROY169" s="215"/>
      <c r="ROZ169" s="215"/>
      <c r="RPA169" s="215"/>
      <c r="RPB169" s="215"/>
      <c r="RPC169" s="215"/>
      <c r="RPD169" s="215"/>
      <c r="RPE169" s="215"/>
      <c r="RPF169" s="215"/>
      <c r="RPG169" s="215"/>
      <c r="RPH169" s="215"/>
      <c r="RWY169" s="215"/>
      <c r="RWZ169" s="215"/>
      <c r="RXA169" s="215"/>
      <c r="RXB169" s="215"/>
      <c r="RXN169" s="215"/>
      <c r="RXO169" s="215"/>
      <c r="RXP169" s="215"/>
      <c r="RXQ169" s="215"/>
      <c r="RXR169" s="215"/>
      <c r="RXS169" s="215"/>
      <c r="RXT169" s="215"/>
      <c r="RXU169" s="215"/>
      <c r="RXV169" s="215"/>
      <c r="RXW169" s="215"/>
      <c r="RXX169" s="215"/>
      <c r="RXY169" s="215"/>
      <c r="RXZ169" s="215"/>
      <c r="RYA169" s="215"/>
      <c r="RYB169" s="215"/>
      <c r="RYC169" s="215"/>
      <c r="RYD169" s="215"/>
      <c r="RYE169" s="215"/>
      <c r="RYF169" s="215"/>
      <c r="RYG169" s="215"/>
      <c r="RYH169" s="215"/>
      <c r="RYI169" s="215"/>
      <c r="RYJ169" s="215"/>
      <c r="RYK169" s="215"/>
      <c r="RYL169" s="215"/>
      <c r="RYM169" s="215"/>
      <c r="RYN169" s="215"/>
      <c r="RYO169" s="215"/>
      <c r="RYP169" s="215"/>
      <c r="RYQ169" s="215"/>
      <c r="RYR169" s="215"/>
      <c r="RYS169" s="215"/>
      <c r="RYT169" s="215"/>
      <c r="RYU169" s="215"/>
      <c r="RYV169" s="215"/>
      <c r="RYW169" s="215"/>
      <c r="RYX169" s="215"/>
      <c r="RYY169" s="215"/>
      <c r="RYZ169" s="215"/>
      <c r="RZA169" s="215"/>
      <c r="RZB169" s="215"/>
      <c r="RZC169" s="215"/>
      <c r="RZD169" s="215"/>
      <c r="SGU169" s="215"/>
      <c r="SGV169" s="215"/>
      <c r="SGW169" s="215"/>
      <c r="SGX169" s="215"/>
      <c r="SHJ169" s="215"/>
      <c r="SHK169" s="215"/>
      <c r="SHL169" s="215"/>
      <c r="SHM169" s="215"/>
      <c r="SHN169" s="215"/>
      <c r="SHO169" s="215"/>
      <c r="SHP169" s="215"/>
      <c r="SHQ169" s="215"/>
      <c r="SHR169" s="215"/>
      <c r="SHS169" s="215"/>
      <c r="SHT169" s="215"/>
      <c r="SHU169" s="215"/>
      <c r="SHV169" s="215"/>
      <c r="SHW169" s="215"/>
      <c r="SHX169" s="215"/>
      <c r="SHY169" s="215"/>
      <c r="SHZ169" s="215"/>
      <c r="SIA169" s="215"/>
      <c r="SIB169" s="215"/>
      <c r="SIC169" s="215"/>
      <c r="SID169" s="215"/>
      <c r="SIE169" s="215"/>
      <c r="SIF169" s="215"/>
      <c r="SIG169" s="215"/>
      <c r="SIH169" s="215"/>
      <c r="SII169" s="215"/>
      <c r="SIJ169" s="215"/>
      <c r="SIK169" s="215"/>
      <c r="SIL169" s="215"/>
      <c r="SIM169" s="215"/>
      <c r="SIN169" s="215"/>
      <c r="SIO169" s="215"/>
      <c r="SIP169" s="215"/>
      <c r="SIQ169" s="215"/>
      <c r="SIR169" s="215"/>
      <c r="SIS169" s="215"/>
      <c r="SIT169" s="215"/>
      <c r="SIU169" s="215"/>
      <c r="SIV169" s="215"/>
      <c r="SIW169" s="215"/>
      <c r="SIX169" s="215"/>
      <c r="SIY169" s="215"/>
      <c r="SIZ169" s="215"/>
      <c r="SQQ169" s="215"/>
      <c r="SQR169" s="215"/>
      <c r="SQS169" s="215"/>
      <c r="SQT169" s="215"/>
      <c r="SRF169" s="215"/>
      <c r="SRG169" s="215"/>
      <c r="SRH169" s="215"/>
      <c r="SRI169" s="215"/>
      <c r="SRJ169" s="215"/>
      <c r="SRK169" s="215"/>
      <c r="SRL169" s="215"/>
      <c r="SRM169" s="215"/>
      <c r="SRN169" s="215"/>
      <c r="SRO169" s="215"/>
      <c r="SRP169" s="215"/>
      <c r="SRQ169" s="215"/>
      <c r="SRR169" s="215"/>
      <c r="SRS169" s="215"/>
      <c r="SRT169" s="215"/>
      <c r="SRU169" s="215"/>
      <c r="SRV169" s="215"/>
      <c r="SRW169" s="215"/>
      <c r="SRX169" s="215"/>
      <c r="SRY169" s="215"/>
      <c r="SRZ169" s="215"/>
      <c r="SSA169" s="215"/>
      <c r="SSB169" s="215"/>
      <c r="SSC169" s="215"/>
      <c r="SSD169" s="215"/>
      <c r="SSE169" s="215"/>
      <c r="SSF169" s="215"/>
      <c r="SSG169" s="215"/>
      <c r="SSH169" s="215"/>
      <c r="SSI169" s="215"/>
      <c r="SSJ169" s="215"/>
      <c r="SSK169" s="215"/>
      <c r="SSL169" s="215"/>
      <c r="SSM169" s="215"/>
      <c r="SSN169" s="215"/>
      <c r="SSO169" s="215"/>
      <c r="SSP169" s="215"/>
      <c r="SSQ169" s="215"/>
      <c r="SSR169" s="215"/>
      <c r="SSS169" s="215"/>
      <c r="SST169" s="215"/>
      <c r="SSU169" s="215"/>
      <c r="SSV169" s="215"/>
      <c r="TAM169" s="215"/>
      <c r="TAN169" s="215"/>
      <c r="TAO169" s="215"/>
      <c r="TAP169" s="215"/>
      <c r="TBB169" s="215"/>
      <c r="TBC169" s="215"/>
      <c r="TBD169" s="215"/>
      <c r="TBE169" s="215"/>
      <c r="TBF169" s="215"/>
      <c r="TBG169" s="215"/>
      <c r="TBH169" s="215"/>
      <c r="TBI169" s="215"/>
      <c r="TBJ169" s="215"/>
      <c r="TBK169" s="215"/>
      <c r="TBL169" s="215"/>
      <c r="TBM169" s="215"/>
      <c r="TBN169" s="215"/>
      <c r="TBO169" s="215"/>
      <c r="TBP169" s="215"/>
      <c r="TBQ169" s="215"/>
      <c r="TBR169" s="215"/>
      <c r="TBS169" s="215"/>
      <c r="TBT169" s="215"/>
      <c r="TBU169" s="215"/>
      <c r="TBV169" s="215"/>
      <c r="TBW169" s="215"/>
      <c r="TBX169" s="215"/>
      <c r="TBY169" s="215"/>
      <c r="TBZ169" s="215"/>
      <c r="TCA169" s="215"/>
      <c r="TCB169" s="215"/>
      <c r="TCC169" s="215"/>
      <c r="TCD169" s="215"/>
      <c r="TCE169" s="215"/>
      <c r="TCF169" s="215"/>
      <c r="TCG169" s="215"/>
      <c r="TCH169" s="215"/>
      <c r="TCI169" s="215"/>
      <c r="TCJ169" s="215"/>
      <c r="TCK169" s="215"/>
      <c r="TCL169" s="215"/>
      <c r="TCM169" s="215"/>
      <c r="TCN169" s="215"/>
      <c r="TCO169" s="215"/>
      <c r="TCP169" s="215"/>
      <c r="TCQ169" s="215"/>
      <c r="TCR169" s="215"/>
      <c r="TKI169" s="215"/>
      <c r="TKJ169" s="215"/>
      <c r="TKK169" s="215"/>
      <c r="TKL169" s="215"/>
      <c r="TKX169" s="215"/>
      <c r="TKY169" s="215"/>
      <c r="TKZ169" s="215"/>
      <c r="TLA169" s="215"/>
      <c r="TLB169" s="215"/>
      <c r="TLC169" s="215"/>
      <c r="TLD169" s="215"/>
      <c r="TLE169" s="215"/>
      <c r="TLF169" s="215"/>
      <c r="TLG169" s="215"/>
      <c r="TLH169" s="215"/>
      <c r="TLI169" s="215"/>
      <c r="TLJ169" s="215"/>
      <c r="TLK169" s="215"/>
      <c r="TLL169" s="215"/>
      <c r="TLM169" s="215"/>
      <c r="TLN169" s="215"/>
      <c r="TLO169" s="215"/>
      <c r="TLP169" s="215"/>
      <c r="TLQ169" s="215"/>
      <c r="TLR169" s="215"/>
      <c r="TLS169" s="215"/>
      <c r="TLT169" s="215"/>
      <c r="TLU169" s="215"/>
      <c r="TLV169" s="215"/>
      <c r="TLW169" s="215"/>
      <c r="TLX169" s="215"/>
      <c r="TLY169" s="215"/>
      <c r="TLZ169" s="215"/>
      <c r="TMA169" s="215"/>
      <c r="TMB169" s="215"/>
      <c r="TMC169" s="215"/>
      <c r="TMD169" s="215"/>
      <c r="TME169" s="215"/>
      <c r="TMF169" s="215"/>
      <c r="TMG169" s="215"/>
      <c r="TMH169" s="215"/>
      <c r="TMI169" s="215"/>
      <c r="TMJ169" s="215"/>
      <c r="TMK169" s="215"/>
      <c r="TML169" s="215"/>
      <c r="TMM169" s="215"/>
      <c r="TMN169" s="215"/>
      <c r="TUE169" s="215"/>
      <c r="TUF169" s="215"/>
      <c r="TUG169" s="215"/>
      <c r="TUH169" s="215"/>
      <c r="TUT169" s="215"/>
      <c r="TUU169" s="215"/>
      <c r="TUV169" s="215"/>
      <c r="TUW169" s="215"/>
      <c r="TUX169" s="215"/>
      <c r="TUY169" s="215"/>
      <c r="TUZ169" s="215"/>
      <c r="TVA169" s="215"/>
      <c r="TVB169" s="215"/>
      <c r="TVC169" s="215"/>
      <c r="TVD169" s="215"/>
      <c r="TVE169" s="215"/>
      <c r="TVF169" s="215"/>
      <c r="TVG169" s="215"/>
      <c r="TVH169" s="215"/>
      <c r="TVI169" s="215"/>
      <c r="TVJ169" s="215"/>
      <c r="TVK169" s="215"/>
      <c r="TVL169" s="215"/>
      <c r="TVM169" s="215"/>
      <c r="TVN169" s="215"/>
      <c r="TVO169" s="215"/>
      <c r="TVP169" s="215"/>
      <c r="TVQ169" s="215"/>
      <c r="TVR169" s="215"/>
      <c r="TVS169" s="215"/>
      <c r="TVT169" s="215"/>
      <c r="TVU169" s="215"/>
      <c r="TVV169" s="215"/>
      <c r="TVW169" s="215"/>
      <c r="TVX169" s="215"/>
      <c r="TVY169" s="215"/>
      <c r="TVZ169" s="215"/>
      <c r="TWA169" s="215"/>
      <c r="TWB169" s="215"/>
      <c r="TWC169" s="215"/>
      <c r="TWD169" s="215"/>
      <c r="TWE169" s="215"/>
      <c r="TWF169" s="215"/>
      <c r="TWG169" s="215"/>
      <c r="TWH169" s="215"/>
      <c r="TWI169" s="215"/>
      <c r="TWJ169" s="215"/>
      <c r="UEA169" s="215"/>
      <c r="UEB169" s="215"/>
      <c r="UEC169" s="215"/>
      <c r="UED169" s="215"/>
      <c r="UEP169" s="215"/>
      <c r="UEQ169" s="215"/>
      <c r="UER169" s="215"/>
      <c r="UES169" s="215"/>
      <c r="UET169" s="215"/>
      <c r="UEU169" s="215"/>
      <c r="UEV169" s="215"/>
      <c r="UEW169" s="215"/>
      <c r="UEX169" s="215"/>
      <c r="UEY169" s="215"/>
      <c r="UEZ169" s="215"/>
      <c r="UFA169" s="215"/>
      <c r="UFB169" s="215"/>
      <c r="UFC169" s="215"/>
      <c r="UFD169" s="215"/>
      <c r="UFE169" s="215"/>
      <c r="UFF169" s="215"/>
      <c r="UFG169" s="215"/>
      <c r="UFH169" s="215"/>
      <c r="UFI169" s="215"/>
      <c r="UFJ169" s="215"/>
      <c r="UFK169" s="215"/>
      <c r="UFL169" s="215"/>
      <c r="UFM169" s="215"/>
      <c r="UFN169" s="215"/>
      <c r="UFO169" s="215"/>
      <c r="UFP169" s="215"/>
      <c r="UFQ169" s="215"/>
      <c r="UFR169" s="215"/>
      <c r="UFS169" s="215"/>
      <c r="UFT169" s="215"/>
      <c r="UFU169" s="215"/>
      <c r="UFV169" s="215"/>
      <c r="UFW169" s="215"/>
      <c r="UFX169" s="215"/>
      <c r="UFY169" s="215"/>
      <c r="UFZ169" s="215"/>
      <c r="UGA169" s="215"/>
      <c r="UGB169" s="215"/>
      <c r="UGC169" s="215"/>
      <c r="UGD169" s="215"/>
      <c r="UGE169" s="215"/>
      <c r="UGF169" s="215"/>
      <c r="UNW169" s="215"/>
      <c r="UNX169" s="215"/>
      <c r="UNY169" s="215"/>
      <c r="UNZ169" s="215"/>
      <c r="UOL169" s="215"/>
      <c r="UOM169" s="215"/>
      <c r="UON169" s="215"/>
      <c r="UOO169" s="215"/>
      <c r="UOP169" s="215"/>
      <c r="UOQ169" s="215"/>
      <c r="UOR169" s="215"/>
      <c r="UOS169" s="215"/>
      <c r="UOT169" s="215"/>
      <c r="UOU169" s="215"/>
      <c r="UOV169" s="215"/>
      <c r="UOW169" s="215"/>
      <c r="UOX169" s="215"/>
      <c r="UOY169" s="215"/>
      <c r="UOZ169" s="215"/>
      <c r="UPA169" s="215"/>
      <c r="UPB169" s="215"/>
      <c r="UPC169" s="215"/>
      <c r="UPD169" s="215"/>
      <c r="UPE169" s="215"/>
      <c r="UPF169" s="215"/>
      <c r="UPG169" s="215"/>
      <c r="UPH169" s="215"/>
      <c r="UPI169" s="215"/>
      <c r="UPJ169" s="215"/>
      <c r="UPK169" s="215"/>
      <c r="UPL169" s="215"/>
      <c r="UPM169" s="215"/>
      <c r="UPN169" s="215"/>
      <c r="UPO169" s="215"/>
      <c r="UPP169" s="215"/>
      <c r="UPQ169" s="215"/>
      <c r="UPR169" s="215"/>
      <c r="UPS169" s="215"/>
      <c r="UPT169" s="215"/>
      <c r="UPU169" s="215"/>
      <c r="UPV169" s="215"/>
      <c r="UPW169" s="215"/>
      <c r="UPX169" s="215"/>
      <c r="UPY169" s="215"/>
      <c r="UPZ169" s="215"/>
      <c r="UQA169" s="215"/>
      <c r="UQB169" s="215"/>
      <c r="UXS169" s="215"/>
      <c r="UXT169" s="215"/>
      <c r="UXU169" s="215"/>
      <c r="UXV169" s="215"/>
      <c r="UYH169" s="215"/>
      <c r="UYI169" s="215"/>
      <c r="UYJ169" s="215"/>
      <c r="UYK169" s="215"/>
      <c r="UYL169" s="215"/>
      <c r="UYM169" s="215"/>
      <c r="UYN169" s="215"/>
      <c r="UYO169" s="215"/>
      <c r="UYP169" s="215"/>
      <c r="UYQ169" s="215"/>
      <c r="UYR169" s="215"/>
      <c r="UYS169" s="215"/>
      <c r="UYT169" s="215"/>
      <c r="UYU169" s="215"/>
      <c r="UYV169" s="215"/>
      <c r="UYW169" s="215"/>
      <c r="UYX169" s="215"/>
      <c r="UYY169" s="215"/>
      <c r="UYZ169" s="215"/>
      <c r="UZA169" s="215"/>
      <c r="UZB169" s="215"/>
      <c r="UZC169" s="215"/>
      <c r="UZD169" s="215"/>
      <c r="UZE169" s="215"/>
      <c r="UZF169" s="215"/>
      <c r="UZG169" s="215"/>
      <c r="UZH169" s="215"/>
      <c r="UZI169" s="215"/>
      <c r="UZJ169" s="215"/>
      <c r="UZK169" s="215"/>
      <c r="UZL169" s="215"/>
      <c r="UZM169" s="215"/>
      <c r="UZN169" s="215"/>
      <c r="UZO169" s="215"/>
      <c r="UZP169" s="215"/>
      <c r="UZQ169" s="215"/>
      <c r="UZR169" s="215"/>
      <c r="UZS169" s="215"/>
      <c r="UZT169" s="215"/>
      <c r="UZU169" s="215"/>
      <c r="UZV169" s="215"/>
      <c r="UZW169" s="215"/>
      <c r="UZX169" s="215"/>
      <c r="VHO169" s="215"/>
      <c r="VHP169" s="215"/>
      <c r="VHQ169" s="215"/>
      <c r="VHR169" s="215"/>
      <c r="VID169" s="215"/>
      <c r="VIE169" s="215"/>
      <c r="VIF169" s="215"/>
      <c r="VIG169" s="215"/>
      <c r="VIH169" s="215"/>
      <c r="VII169" s="215"/>
      <c r="VIJ169" s="215"/>
      <c r="VIK169" s="215"/>
      <c r="VIL169" s="215"/>
      <c r="VIM169" s="215"/>
      <c r="VIN169" s="215"/>
      <c r="VIO169" s="215"/>
      <c r="VIP169" s="215"/>
      <c r="VIQ169" s="215"/>
      <c r="VIR169" s="215"/>
      <c r="VIS169" s="215"/>
      <c r="VIT169" s="215"/>
      <c r="VIU169" s="215"/>
      <c r="VIV169" s="215"/>
      <c r="VIW169" s="215"/>
      <c r="VIX169" s="215"/>
      <c r="VIY169" s="215"/>
      <c r="VIZ169" s="215"/>
      <c r="VJA169" s="215"/>
      <c r="VJB169" s="215"/>
      <c r="VJC169" s="215"/>
      <c r="VJD169" s="215"/>
      <c r="VJE169" s="215"/>
      <c r="VJF169" s="215"/>
      <c r="VJG169" s="215"/>
      <c r="VJH169" s="215"/>
      <c r="VJI169" s="215"/>
      <c r="VJJ169" s="215"/>
      <c r="VJK169" s="215"/>
      <c r="VJL169" s="215"/>
      <c r="VJM169" s="215"/>
      <c r="VJN169" s="215"/>
      <c r="VJO169" s="215"/>
      <c r="VJP169" s="215"/>
      <c r="VJQ169" s="215"/>
      <c r="VJR169" s="215"/>
      <c r="VJS169" s="215"/>
      <c r="VJT169" s="215"/>
      <c r="VRK169" s="215"/>
      <c r="VRL169" s="215"/>
      <c r="VRM169" s="215"/>
      <c r="VRN169" s="215"/>
      <c r="VRZ169" s="215"/>
      <c r="VSA169" s="215"/>
      <c r="VSB169" s="215"/>
      <c r="VSC169" s="215"/>
      <c r="VSD169" s="215"/>
      <c r="VSE169" s="215"/>
      <c r="VSF169" s="215"/>
      <c r="VSG169" s="215"/>
      <c r="VSH169" s="215"/>
      <c r="VSI169" s="215"/>
      <c r="VSJ169" s="215"/>
      <c r="VSK169" s="215"/>
      <c r="VSL169" s="215"/>
      <c r="VSM169" s="215"/>
      <c r="VSN169" s="215"/>
      <c r="VSO169" s="215"/>
      <c r="VSP169" s="215"/>
      <c r="VSQ169" s="215"/>
      <c r="VSR169" s="215"/>
      <c r="VSS169" s="215"/>
      <c r="VST169" s="215"/>
      <c r="VSU169" s="215"/>
      <c r="VSV169" s="215"/>
      <c r="VSW169" s="215"/>
      <c r="VSX169" s="215"/>
      <c r="VSY169" s="215"/>
      <c r="VSZ169" s="215"/>
      <c r="VTA169" s="215"/>
      <c r="VTB169" s="215"/>
      <c r="VTC169" s="215"/>
      <c r="VTD169" s="215"/>
      <c r="VTE169" s="215"/>
      <c r="VTF169" s="215"/>
      <c r="VTG169" s="215"/>
      <c r="VTH169" s="215"/>
      <c r="VTI169" s="215"/>
      <c r="VTJ169" s="215"/>
      <c r="VTK169" s="215"/>
      <c r="VTL169" s="215"/>
      <c r="VTM169" s="215"/>
      <c r="VTN169" s="215"/>
      <c r="VTO169" s="215"/>
      <c r="VTP169" s="215"/>
      <c r="WBG169" s="215"/>
      <c r="WBH169" s="215"/>
      <c r="WBI169" s="215"/>
      <c r="WBJ169" s="215"/>
      <c r="WBV169" s="215"/>
      <c r="WBW169" s="215"/>
      <c r="WBX169" s="215"/>
      <c r="WBY169" s="215"/>
      <c r="WBZ169" s="215"/>
      <c r="WCA169" s="215"/>
      <c r="WCB169" s="215"/>
      <c r="WCC169" s="215"/>
      <c r="WCD169" s="215"/>
      <c r="WCE169" s="215"/>
      <c r="WCF169" s="215"/>
      <c r="WCG169" s="215"/>
      <c r="WCH169" s="215"/>
      <c r="WCI169" s="215"/>
      <c r="WCJ169" s="215"/>
      <c r="WCK169" s="215"/>
      <c r="WCL169" s="215"/>
      <c r="WCM169" s="215"/>
      <c r="WCN169" s="215"/>
      <c r="WCO169" s="215"/>
      <c r="WCP169" s="215"/>
      <c r="WCQ169" s="215"/>
      <c r="WCR169" s="215"/>
      <c r="WCS169" s="215"/>
      <c r="WCT169" s="215"/>
      <c r="WCU169" s="215"/>
      <c r="WCV169" s="215"/>
      <c r="WCW169" s="215"/>
      <c r="WCX169" s="215"/>
      <c r="WCY169" s="215"/>
      <c r="WCZ169" s="215"/>
      <c r="WDA169" s="215"/>
      <c r="WDB169" s="215"/>
      <c r="WDC169" s="215"/>
      <c r="WDD169" s="215"/>
      <c r="WDE169" s="215"/>
      <c r="WDF169" s="215"/>
      <c r="WDG169" s="215"/>
      <c r="WDH169" s="215"/>
      <c r="WDI169" s="215"/>
      <c r="WDJ169" s="215"/>
      <c r="WDK169" s="215"/>
      <c r="WDL169" s="215"/>
      <c r="WLC169" s="215"/>
      <c r="WLD169" s="215"/>
      <c r="WLE169" s="215"/>
      <c r="WLF169" s="215"/>
      <c r="WLR169" s="215"/>
      <c r="WLS169" s="215"/>
      <c r="WLT169" s="215"/>
      <c r="WLU169" s="215"/>
      <c r="WLV169" s="215"/>
      <c r="WLW169" s="215"/>
      <c r="WLX169" s="215"/>
      <c r="WLY169" s="215"/>
      <c r="WLZ169" s="215"/>
      <c r="WMA169" s="215"/>
      <c r="WMB169" s="215"/>
      <c r="WMC169" s="215"/>
      <c r="WMD169" s="215"/>
      <c r="WME169" s="215"/>
      <c r="WMF169" s="215"/>
      <c r="WMG169" s="215"/>
      <c r="WMH169" s="215"/>
      <c r="WMI169" s="215"/>
      <c r="WMJ169" s="215"/>
      <c r="WMK169" s="215"/>
      <c r="WML169" s="215"/>
      <c r="WMM169" s="215"/>
      <c r="WMN169" s="215"/>
      <c r="WMO169" s="215"/>
      <c r="WMP169" s="215"/>
      <c r="WMQ169" s="215"/>
      <c r="WMR169" s="215"/>
      <c r="WMS169" s="215"/>
      <c r="WMT169" s="215"/>
      <c r="WMU169" s="215"/>
      <c r="WMV169" s="215"/>
      <c r="WMW169" s="215"/>
      <c r="WMX169" s="215"/>
      <c r="WMY169" s="215"/>
      <c r="WMZ169" s="215"/>
      <c r="WNA169" s="215"/>
      <c r="WNB169" s="215"/>
      <c r="WNC169" s="215"/>
      <c r="WND169" s="215"/>
      <c r="WNE169" s="215"/>
      <c r="WNF169" s="215"/>
      <c r="WNG169" s="215"/>
      <c r="WNH169" s="215"/>
      <c r="WUY169" s="215"/>
      <c r="WUZ169" s="215"/>
      <c r="WVA169" s="215"/>
      <c r="WVB169" s="215"/>
      <c r="WVN169" s="215"/>
      <c r="WVO169" s="215"/>
      <c r="WVP169" s="215"/>
      <c r="WVQ169" s="215"/>
      <c r="WVR169" s="215"/>
      <c r="WVS169" s="215"/>
      <c r="WVT169" s="215"/>
      <c r="WVU169" s="215"/>
      <c r="WVV169" s="215"/>
      <c r="WVW169" s="215"/>
      <c r="WVX169" s="215"/>
      <c r="WVY169" s="215"/>
      <c r="WVZ169" s="215"/>
      <c r="WWA169" s="215"/>
      <c r="WWB169" s="215"/>
      <c r="WWC169" s="215"/>
      <c r="WWD169" s="215"/>
      <c r="WWE169" s="215"/>
      <c r="WWF169" s="215"/>
      <c r="WWG169" s="215"/>
      <c r="WWH169" s="215"/>
      <c r="WWI169" s="215"/>
      <c r="WWJ169" s="215"/>
      <c r="WWK169" s="215"/>
      <c r="WWL169" s="215"/>
      <c r="WWM169" s="215"/>
      <c r="WWN169" s="215"/>
      <c r="WWO169" s="215"/>
      <c r="WWP169" s="215"/>
      <c r="WWQ169" s="215"/>
      <c r="WWR169" s="215"/>
      <c r="WWS169" s="215"/>
      <c r="WWT169" s="215"/>
      <c r="WWU169" s="215"/>
      <c r="WWV169" s="215"/>
      <c r="WWW169" s="215"/>
      <c r="WWX169" s="215"/>
      <c r="WWY169" s="215"/>
      <c r="WWZ169" s="215"/>
      <c r="WXA169" s="215"/>
      <c r="WXB169" s="215"/>
      <c r="WXC169" s="215"/>
      <c r="WXD169" s="215"/>
    </row>
    <row r="170" spans="1:1018 1030:2042 2054:3066 3078:4090 4102:5114 5126:6138 6150:7162 7174:8186 8198:9210 9222:10234 10246:11258 11270:12282 12294:13306 13318:14330 14342:15354 15366:16176" s="215" customFormat="1" ht="35.1" customHeight="1">
      <c r="A170" s="83"/>
      <c r="B170" s="83"/>
      <c r="C170" s="83"/>
      <c r="D170" s="83"/>
      <c r="E170" s="83"/>
      <c r="F170" s="85"/>
      <c r="G170" s="93"/>
      <c r="H170" s="84"/>
      <c r="I170" s="84"/>
      <c r="J170" s="84"/>
      <c r="K170" s="84"/>
      <c r="L170" s="95"/>
      <c r="M170" s="95"/>
      <c r="N170" s="95"/>
      <c r="O170" s="95"/>
      <c r="P170" s="95"/>
      <c r="Q170" s="95"/>
      <c r="R170" s="95"/>
      <c r="S170" s="95"/>
      <c r="T170" s="238"/>
      <c r="U170" s="238"/>
      <c r="V170" s="238"/>
      <c r="W170" s="238"/>
      <c r="X170" s="239"/>
      <c r="Y170" s="239"/>
      <c r="Z170" s="239"/>
      <c r="AA170" s="239"/>
      <c r="AB170" s="238"/>
      <c r="AC170" s="238"/>
      <c r="AD170" s="238"/>
      <c r="AE170" s="238"/>
      <c r="AF170" s="239"/>
      <c r="AG170" s="239"/>
      <c r="AH170" s="239"/>
      <c r="AI170" s="239"/>
      <c r="AJ170" s="86"/>
      <c r="AK170" s="240"/>
      <c r="AL170" s="240"/>
      <c r="AM170" s="352"/>
      <c r="AN170" s="352"/>
      <c r="AO170" s="352"/>
      <c r="AP170" s="352"/>
      <c r="AQ170" s="356"/>
      <c r="AR170" s="356"/>
      <c r="AS170" s="356"/>
      <c r="AT170" s="356"/>
      <c r="AU170" s="357"/>
      <c r="AV170" s="241"/>
      <c r="AW170" s="354"/>
      <c r="AX170" s="355"/>
      <c r="AY170" s="355"/>
      <c r="AZ170" s="355"/>
      <c r="BA170" s="238"/>
      <c r="BB170" s="238"/>
      <c r="BC170" s="238"/>
      <c r="BD170" s="238"/>
      <c r="BE170" s="103"/>
      <c r="BG170" s="83"/>
      <c r="BH170" s="83"/>
      <c r="BI170" s="83"/>
      <c r="BJ170" s="83"/>
      <c r="BK170" s="83"/>
      <c r="BL170" s="83"/>
      <c r="BM170" s="83"/>
      <c r="BN170" s="83"/>
      <c r="BO170" s="83"/>
      <c r="BP170" s="83"/>
      <c r="BQ170" s="83"/>
      <c r="BR170" s="83"/>
      <c r="BS170" s="83"/>
      <c r="BT170" s="83"/>
      <c r="BU170" s="83"/>
      <c r="BV170" s="83"/>
      <c r="BW170" s="83"/>
      <c r="BX170" s="83"/>
      <c r="BY170" s="83"/>
      <c r="BZ170" s="83"/>
      <c r="CA170" s="83"/>
      <c r="CB170" s="83"/>
      <c r="CC170" s="83"/>
      <c r="CD170" s="83"/>
      <c r="CE170" s="83"/>
      <c r="CF170" s="83"/>
      <c r="CG170" s="83"/>
      <c r="CH170" s="83"/>
      <c r="CI170" s="83"/>
      <c r="CJ170" s="83"/>
      <c r="CK170" s="83"/>
      <c r="CL170" s="83"/>
      <c r="CM170" s="83"/>
      <c r="CN170" s="83"/>
      <c r="CO170" s="83"/>
      <c r="CP170" s="83"/>
      <c r="CQ170" s="83"/>
      <c r="CR170" s="83"/>
    </row>
    <row r="171" spans="1:1018 1030:2042 2054:3066 3078:4090 4102:5114 5126:6138 6150:7162 7174:8186 8198:9210 9222:10234 10246:11258 11270:12282 12294:13306 13318:14330 14342:15354 15366:16176" s="215" customFormat="1" ht="35.1" customHeight="1">
      <c r="A171" s="83"/>
      <c r="B171" s="83"/>
      <c r="C171" s="83"/>
      <c r="D171" s="83"/>
      <c r="E171" s="83"/>
      <c r="F171" s="85"/>
      <c r="G171" s="93"/>
      <c r="H171" s="84"/>
      <c r="I171" s="84"/>
      <c r="J171" s="84"/>
      <c r="K171" s="84"/>
      <c r="L171" s="95"/>
      <c r="M171" s="95"/>
      <c r="N171" s="95"/>
      <c r="O171" s="95"/>
      <c r="P171" s="95"/>
      <c r="Q171" s="95"/>
      <c r="R171" s="95"/>
      <c r="S171" s="95"/>
      <c r="T171" s="238"/>
      <c r="U171" s="238"/>
      <c r="V171" s="238"/>
      <c r="W171" s="238"/>
      <c r="X171" s="239"/>
      <c r="Y171" s="239"/>
      <c r="Z171" s="239"/>
      <c r="AA171" s="239"/>
      <c r="AB171" s="238"/>
      <c r="AC171" s="238"/>
      <c r="AD171" s="238"/>
      <c r="AE171" s="238"/>
      <c r="AF171" s="239"/>
      <c r="AG171" s="239"/>
      <c r="AH171" s="239"/>
      <c r="AI171" s="239"/>
      <c r="AJ171" s="86"/>
      <c r="AK171" s="240"/>
      <c r="AL171" s="240"/>
      <c r="AM171" s="352"/>
      <c r="AN171" s="352"/>
      <c r="AO171" s="352"/>
      <c r="AP171" s="352"/>
      <c r="AQ171" s="356"/>
      <c r="AR171" s="356"/>
      <c r="AS171" s="356"/>
      <c r="AT171" s="356"/>
      <c r="AU171" s="357"/>
      <c r="AV171" s="241"/>
      <c r="AW171" s="354"/>
      <c r="AX171" s="355"/>
      <c r="AY171" s="355"/>
      <c r="AZ171" s="355"/>
      <c r="BA171" s="238"/>
      <c r="BB171" s="238"/>
      <c r="BC171" s="238"/>
      <c r="BD171" s="238"/>
      <c r="BE171" s="103"/>
      <c r="BG171" s="83"/>
      <c r="BH171" s="83"/>
      <c r="BI171" s="83"/>
      <c r="BJ171" s="83"/>
      <c r="BK171" s="83"/>
      <c r="BL171" s="83"/>
      <c r="BM171" s="83"/>
      <c r="BN171" s="83"/>
      <c r="BO171" s="83"/>
      <c r="BP171" s="83"/>
      <c r="BQ171" s="83"/>
      <c r="BR171" s="83"/>
      <c r="BS171" s="83"/>
      <c r="BT171" s="83"/>
      <c r="BU171" s="83"/>
      <c r="BV171" s="83"/>
      <c r="BW171" s="83"/>
      <c r="BX171" s="83"/>
      <c r="BY171" s="83"/>
      <c r="BZ171" s="83"/>
      <c r="CA171" s="83"/>
      <c r="CB171" s="83"/>
      <c r="CC171" s="83"/>
      <c r="CD171" s="83"/>
      <c r="CE171" s="83"/>
      <c r="CF171" s="83"/>
      <c r="CG171" s="83"/>
      <c r="CH171" s="83"/>
      <c r="CI171" s="83"/>
      <c r="CJ171" s="83"/>
      <c r="CK171" s="83"/>
      <c r="CL171" s="83"/>
      <c r="CM171" s="83"/>
      <c r="CN171" s="83"/>
      <c r="CO171" s="83"/>
      <c r="CP171" s="83"/>
      <c r="CQ171" s="83"/>
      <c r="CR171" s="83"/>
    </row>
    <row r="172" spans="1:1018 1030:2042 2054:3066 3078:4090 4102:5114 5126:6138 6150:7162 7174:8186 8198:9210 9222:10234 10246:11258 11270:12282 12294:13306 13318:14330 14342:15354 15366:16176" s="215" customFormat="1" ht="35.1" customHeight="1">
      <c r="A172" s="83"/>
      <c r="B172" s="83"/>
      <c r="C172" s="83"/>
      <c r="D172" s="83"/>
      <c r="E172" s="83"/>
      <c r="F172" s="85"/>
      <c r="G172" s="93"/>
      <c r="H172" s="84"/>
      <c r="I172" s="84"/>
      <c r="J172" s="84"/>
      <c r="K172" s="84"/>
      <c r="L172" s="95"/>
      <c r="M172" s="95"/>
      <c r="N172" s="95"/>
      <c r="O172" s="95"/>
      <c r="P172" s="95"/>
      <c r="Q172" s="95"/>
      <c r="R172" s="95"/>
      <c r="S172" s="95"/>
      <c r="T172" s="238"/>
      <c r="U172" s="238"/>
      <c r="V172" s="238"/>
      <c r="W172" s="238"/>
      <c r="X172" s="239"/>
      <c r="Y172" s="239"/>
      <c r="Z172" s="239"/>
      <c r="AA172" s="239"/>
      <c r="AB172" s="238"/>
      <c r="AC172" s="238"/>
      <c r="AD172" s="238"/>
      <c r="AE172" s="238"/>
      <c r="AF172" s="239"/>
      <c r="AG172" s="239"/>
      <c r="AH172" s="239"/>
      <c r="AI172" s="239"/>
      <c r="AJ172" s="86"/>
      <c r="AK172" s="240"/>
      <c r="AL172" s="240"/>
      <c r="AM172" s="352"/>
      <c r="AN172" s="352"/>
      <c r="AO172" s="352"/>
      <c r="AP172" s="352"/>
      <c r="AQ172" s="356"/>
      <c r="AR172" s="356"/>
      <c r="AS172" s="356"/>
      <c r="AT172" s="356"/>
      <c r="AU172" s="357"/>
      <c r="AV172" s="241"/>
      <c r="AW172" s="354"/>
      <c r="AX172" s="355"/>
      <c r="AY172" s="355"/>
      <c r="AZ172" s="355"/>
      <c r="BA172" s="238"/>
      <c r="BB172" s="238"/>
      <c r="BC172" s="238"/>
      <c r="BD172" s="238"/>
      <c r="BE172" s="103"/>
      <c r="BG172" s="83"/>
      <c r="BH172" s="83"/>
      <c r="BI172" s="83"/>
      <c r="BJ172" s="83"/>
      <c r="BK172" s="83"/>
      <c r="BL172" s="83"/>
      <c r="BM172" s="83"/>
      <c r="BN172" s="83"/>
      <c r="BO172" s="83"/>
      <c r="BP172" s="83"/>
      <c r="BQ172" s="83"/>
      <c r="BR172" s="83"/>
      <c r="BS172" s="83"/>
      <c r="BT172" s="83"/>
      <c r="BU172" s="83"/>
      <c r="BV172" s="83"/>
      <c r="BW172" s="83"/>
      <c r="BX172" s="83"/>
      <c r="BY172" s="83"/>
      <c r="BZ172" s="83"/>
      <c r="CA172" s="83"/>
      <c r="CB172" s="83"/>
      <c r="CC172" s="83"/>
      <c r="CD172" s="83"/>
      <c r="CE172" s="83"/>
      <c r="CF172" s="83"/>
      <c r="CG172" s="83"/>
      <c r="CH172" s="83"/>
      <c r="CI172" s="83"/>
      <c r="CJ172" s="83"/>
      <c r="CK172" s="83"/>
      <c r="CL172" s="83"/>
      <c r="CM172" s="83"/>
      <c r="CN172" s="83"/>
      <c r="CO172" s="83"/>
      <c r="CP172" s="83"/>
      <c r="CQ172" s="83"/>
      <c r="CR172" s="83"/>
    </row>
    <row r="173" spans="1:1018 1030:2042 2054:3066 3078:4090 4102:5114 5126:6138 6150:7162 7174:8186 8198:9210 9222:10234 10246:11258 11270:12282 12294:13306 13318:14330 14342:15354 15366:16176" s="215" customFormat="1" ht="35.1" customHeight="1">
      <c r="A173" s="83"/>
      <c r="B173" s="83"/>
      <c r="C173" s="83"/>
      <c r="D173" s="83"/>
      <c r="E173" s="83"/>
      <c r="F173" s="85"/>
      <c r="G173" s="93"/>
      <c r="H173" s="84"/>
      <c r="I173" s="84"/>
      <c r="J173" s="84"/>
      <c r="K173" s="84"/>
      <c r="L173" s="95"/>
      <c r="M173" s="95"/>
      <c r="N173" s="95"/>
      <c r="O173" s="95"/>
      <c r="P173" s="95"/>
      <c r="Q173" s="95"/>
      <c r="R173" s="95"/>
      <c r="S173" s="95"/>
      <c r="T173" s="238"/>
      <c r="U173" s="238"/>
      <c r="V173" s="238"/>
      <c r="W173" s="238"/>
      <c r="X173" s="239"/>
      <c r="Y173" s="239"/>
      <c r="Z173" s="239"/>
      <c r="AA173" s="239"/>
      <c r="AB173" s="238"/>
      <c r="AC173" s="238"/>
      <c r="AD173" s="238"/>
      <c r="AE173" s="238"/>
      <c r="AF173" s="239"/>
      <c r="AG173" s="239"/>
      <c r="AH173" s="239"/>
      <c r="AI173" s="239"/>
      <c r="AJ173" s="86"/>
      <c r="AK173" s="240"/>
      <c r="AL173" s="240"/>
      <c r="AM173" s="352"/>
      <c r="AN173" s="352"/>
      <c r="AO173" s="352"/>
      <c r="AP173" s="352"/>
      <c r="AQ173" s="356"/>
      <c r="AR173" s="356"/>
      <c r="AS173" s="356"/>
      <c r="AT173" s="356"/>
      <c r="AU173" s="357"/>
      <c r="AV173" s="241"/>
      <c r="AW173" s="354"/>
      <c r="AX173" s="355"/>
      <c r="AY173" s="355"/>
      <c r="AZ173" s="355"/>
      <c r="BA173" s="238"/>
      <c r="BB173" s="238"/>
      <c r="BC173" s="238"/>
      <c r="BD173" s="238"/>
      <c r="BE173" s="103"/>
      <c r="BG173" s="83"/>
      <c r="BH173" s="83"/>
      <c r="BI173" s="83"/>
      <c r="BJ173" s="83"/>
      <c r="BK173" s="83"/>
      <c r="BL173" s="83"/>
      <c r="BM173" s="83"/>
      <c r="BN173" s="83"/>
      <c r="BO173" s="83"/>
      <c r="BP173" s="83"/>
      <c r="BQ173" s="83"/>
      <c r="BR173" s="83"/>
      <c r="BS173" s="83"/>
      <c r="BT173" s="83"/>
      <c r="BU173" s="83"/>
      <c r="BV173" s="83"/>
      <c r="BW173" s="83"/>
      <c r="BX173" s="83"/>
      <c r="BY173" s="83"/>
      <c r="BZ173" s="83"/>
      <c r="CA173" s="83"/>
      <c r="CB173" s="83"/>
      <c r="CC173" s="83"/>
      <c r="CD173" s="83"/>
      <c r="CE173" s="83"/>
      <c r="CF173" s="83"/>
      <c r="CG173" s="83"/>
      <c r="CH173" s="83"/>
      <c r="CI173" s="83"/>
      <c r="CJ173" s="83"/>
      <c r="CK173" s="83"/>
      <c r="CL173" s="83"/>
      <c r="CM173" s="83"/>
      <c r="CN173" s="83"/>
      <c r="CO173" s="83"/>
      <c r="CP173" s="83"/>
      <c r="CQ173" s="83"/>
      <c r="CR173" s="83"/>
    </row>
    <row r="174" spans="1:1018 1030:2042 2054:3066 3078:4090 4102:5114 5126:6138 6150:7162 7174:8186 8198:9210 9222:10234 10246:11258 11270:12282 12294:13306 13318:14330 14342:15354 15366:16176" s="215" customFormat="1" ht="35.1" customHeight="1">
      <c r="A174" s="83"/>
      <c r="B174" s="83"/>
      <c r="C174" s="83"/>
      <c r="D174" s="83"/>
      <c r="E174" s="83"/>
      <c r="F174" s="85"/>
      <c r="G174" s="93"/>
      <c r="H174" s="84"/>
      <c r="I174" s="84"/>
      <c r="J174" s="84"/>
      <c r="K174" s="84"/>
      <c r="L174" s="95"/>
      <c r="M174" s="95"/>
      <c r="N174" s="95"/>
      <c r="O174" s="95"/>
      <c r="P174" s="95"/>
      <c r="Q174" s="95"/>
      <c r="R174" s="95"/>
      <c r="S174" s="95"/>
      <c r="T174" s="238"/>
      <c r="U174" s="238"/>
      <c r="V174" s="238"/>
      <c r="W174" s="238"/>
      <c r="X174" s="239"/>
      <c r="Y174" s="239"/>
      <c r="Z174" s="239"/>
      <c r="AA174" s="239"/>
      <c r="AB174" s="238"/>
      <c r="AC174" s="238"/>
      <c r="AD174" s="238"/>
      <c r="AE174" s="238"/>
      <c r="AF174" s="239"/>
      <c r="AG174" s="239"/>
      <c r="AH174" s="239"/>
      <c r="AI174" s="239"/>
      <c r="AJ174" s="86"/>
      <c r="AK174" s="240"/>
      <c r="AL174" s="240"/>
      <c r="AM174" s="352"/>
      <c r="AN174" s="352"/>
      <c r="AO174" s="352"/>
      <c r="AP174" s="352"/>
      <c r="AQ174" s="356"/>
      <c r="AR174" s="356"/>
      <c r="AS174" s="356"/>
      <c r="AT174" s="356"/>
      <c r="AU174" s="357"/>
      <c r="AV174" s="241"/>
      <c r="AW174" s="354"/>
      <c r="AX174" s="355"/>
      <c r="AY174" s="355"/>
      <c r="AZ174" s="355"/>
      <c r="BA174" s="238"/>
      <c r="BB174" s="238"/>
      <c r="BC174" s="238"/>
      <c r="BD174" s="238"/>
      <c r="BE174" s="103"/>
      <c r="BG174" s="83"/>
      <c r="BH174" s="83"/>
      <c r="BI174" s="83"/>
      <c r="BJ174" s="83"/>
      <c r="BK174" s="83"/>
      <c r="BL174" s="83"/>
      <c r="BM174" s="83"/>
      <c r="BN174" s="83"/>
      <c r="BO174" s="83"/>
      <c r="BP174" s="83"/>
      <c r="BQ174" s="83"/>
      <c r="BR174" s="83"/>
      <c r="BS174" s="83"/>
      <c r="BT174" s="83"/>
      <c r="BU174" s="83"/>
      <c r="BV174" s="83"/>
      <c r="BW174" s="83"/>
      <c r="BX174" s="83"/>
      <c r="BY174" s="83"/>
      <c r="BZ174" s="83"/>
      <c r="CA174" s="83"/>
      <c r="CB174" s="83"/>
      <c r="CC174" s="83"/>
      <c r="CD174" s="83"/>
      <c r="CE174" s="83"/>
      <c r="CF174" s="83"/>
      <c r="CG174" s="83"/>
      <c r="CH174" s="83"/>
      <c r="CI174" s="83"/>
      <c r="CJ174" s="83"/>
      <c r="CK174" s="83"/>
      <c r="CL174" s="83"/>
      <c r="CM174" s="83"/>
      <c r="CN174" s="83"/>
      <c r="CO174" s="83"/>
      <c r="CP174" s="83"/>
      <c r="CQ174" s="83"/>
      <c r="CR174" s="83"/>
    </row>
    <row r="175" spans="1:1018 1030:2042 2054:3066 3078:4090 4102:5114 5126:6138 6150:7162 7174:8186 8198:9210 9222:10234 10246:11258 11270:12282 12294:13306 13318:14330 14342:15354 15366:16176" s="215" customFormat="1" ht="35.1" customHeight="1">
      <c r="A175" s="83"/>
      <c r="B175" s="83"/>
      <c r="C175" s="83"/>
      <c r="D175" s="83"/>
      <c r="E175" s="83"/>
      <c r="F175" s="85"/>
      <c r="G175" s="93"/>
      <c r="H175" s="84"/>
      <c r="I175" s="84"/>
      <c r="J175" s="84"/>
      <c r="K175" s="84"/>
      <c r="L175" s="95"/>
      <c r="M175" s="95"/>
      <c r="N175" s="95"/>
      <c r="O175" s="95"/>
      <c r="P175" s="95"/>
      <c r="Q175" s="95"/>
      <c r="R175" s="95"/>
      <c r="S175" s="95"/>
      <c r="T175" s="238"/>
      <c r="U175" s="238"/>
      <c r="V175" s="238"/>
      <c r="W175" s="238"/>
      <c r="X175" s="239"/>
      <c r="Y175" s="239"/>
      <c r="Z175" s="239"/>
      <c r="AA175" s="239"/>
      <c r="AB175" s="238"/>
      <c r="AC175" s="238"/>
      <c r="AD175" s="238"/>
      <c r="AE175" s="238"/>
      <c r="AF175" s="239"/>
      <c r="AG175" s="239"/>
      <c r="AH175" s="239"/>
      <c r="AI175" s="239"/>
      <c r="AJ175" s="86"/>
      <c r="AK175" s="240"/>
      <c r="AL175" s="240"/>
      <c r="AM175" s="352"/>
      <c r="AN175" s="352"/>
      <c r="AO175" s="352"/>
      <c r="AP175" s="352"/>
      <c r="AQ175" s="356"/>
      <c r="AR175" s="356"/>
      <c r="AS175" s="356"/>
      <c r="AT175" s="356"/>
      <c r="AU175" s="357"/>
      <c r="AV175" s="241"/>
      <c r="AW175" s="354"/>
      <c r="AX175" s="355"/>
      <c r="AY175" s="355"/>
      <c r="AZ175" s="355"/>
      <c r="BA175" s="238"/>
      <c r="BB175" s="238"/>
      <c r="BC175" s="238"/>
      <c r="BD175" s="238"/>
      <c r="BE175" s="103"/>
      <c r="BG175" s="83"/>
      <c r="BH175" s="83"/>
      <c r="BI175" s="83"/>
      <c r="BJ175" s="83"/>
      <c r="BK175" s="83"/>
      <c r="BL175" s="83"/>
      <c r="BM175" s="83"/>
      <c r="BN175" s="83"/>
      <c r="BO175" s="83"/>
      <c r="BP175" s="83"/>
      <c r="BQ175" s="83"/>
      <c r="BR175" s="83"/>
      <c r="BS175" s="83"/>
      <c r="BT175" s="83"/>
      <c r="BU175" s="83"/>
      <c r="BV175" s="83"/>
      <c r="BW175" s="83"/>
      <c r="BX175" s="83"/>
      <c r="BY175" s="83"/>
      <c r="BZ175" s="83"/>
      <c r="CA175" s="83"/>
      <c r="CB175" s="83"/>
      <c r="CC175" s="83"/>
      <c r="CD175" s="83"/>
      <c r="CE175" s="83"/>
      <c r="CF175" s="83"/>
      <c r="CG175" s="83"/>
      <c r="CH175" s="83"/>
      <c r="CI175" s="83"/>
      <c r="CJ175" s="83"/>
      <c r="CK175" s="83"/>
      <c r="CL175" s="83"/>
      <c r="CM175" s="83"/>
      <c r="CN175" s="83"/>
      <c r="CO175" s="83"/>
      <c r="CP175" s="83"/>
      <c r="CQ175" s="83"/>
      <c r="CR175" s="83"/>
    </row>
    <row r="176" spans="1:1018 1030:2042 2054:3066 3078:4090 4102:5114 5126:6138 6150:7162 7174:8186 8198:9210 9222:10234 10246:11258 11270:12282 12294:13306 13318:14330 14342:15354 15366:16176" s="83" customFormat="1" ht="35.1" customHeight="1">
      <c r="A176" s="83" t="str">
        <f t="shared" si="13"/>
        <v>BH3DT_D2+1</v>
      </c>
      <c r="B176" s="83" t="str">
        <f t="shared" si="14"/>
        <v>BH3DT_D2+2</v>
      </c>
      <c r="C176" s="83" t="str">
        <f t="shared" si="15"/>
        <v>BH3DT_D2+3</v>
      </c>
      <c r="D176" s="83" t="str">
        <f t="shared" si="16"/>
        <v>BH3DT_D2+4</v>
      </c>
      <c r="E176" s="83" t="s">
        <v>348</v>
      </c>
      <c r="F176" s="55"/>
      <c r="G176" s="56" t="s">
        <v>4259</v>
      </c>
      <c r="H176" s="87" t="str">
        <f t="shared" si="2"/>
        <v>Đường Hưng Đạo Vương</v>
      </c>
      <c r="I176" s="87" t="s">
        <v>4238</v>
      </c>
      <c r="J176" s="84" t="s">
        <v>4254</v>
      </c>
      <c r="K176" s="87" t="s">
        <v>4256</v>
      </c>
      <c r="L176" s="107">
        <v>29000</v>
      </c>
      <c r="M176" s="107">
        <v>13000</v>
      </c>
      <c r="N176" s="107">
        <v>9000</v>
      </c>
      <c r="O176" s="107">
        <v>6500</v>
      </c>
      <c r="P176" s="95" t="e">
        <f>VLOOKUP(G176&amp;"Vị trí 1",#REF!,9,0)</f>
        <v>#REF!</v>
      </c>
      <c r="Q176" s="95" t="e">
        <f>VLOOKUP(G176&amp;"Vị trí 2",#REF!,9,0)</f>
        <v>#REF!</v>
      </c>
      <c r="R176" s="95" t="e">
        <f>VLOOKUP(G176&amp;"Vị trí 3",#REF!,9,0)</f>
        <v>#REF!</v>
      </c>
      <c r="S176" s="95" t="e">
        <f>VLOOKUP(G176&amp;"Vị trí 4",#REF!,9,0)</f>
        <v>#REF!</v>
      </c>
      <c r="T176" s="238" t="e">
        <f>VLOOKUP(A176,#REF!,32,0)</f>
        <v>#REF!</v>
      </c>
      <c r="U176" s="238"/>
      <c r="V176" s="238" t="e">
        <f>VLOOKUP(C176,#REF!,32,0)</f>
        <v>#REF!</v>
      </c>
      <c r="W176" s="238"/>
      <c r="X176" s="239" t="e">
        <f>T176/L176</f>
        <v>#REF!</v>
      </c>
      <c r="Y176" s="239"/>
      <c r="Z176" s="239" t="e">
        <f>V176/N176</f>
        <v>#REF!</v>
      </c>
      <c r="AA176" s="239"/>
      <c r="AB176" s="238"/>
      <c r="AC176" s="238"/>
      <c r="AD176" s="238"/>
      <c r="AE176" s="238"/>
      <c r="AF176" s="239"/>
      <c r="AG176" s="239"/>
      <c r="AH176" s="239"/>
      <c r="AI176" s="239"/>
      <c r="AJ176" s="86">
        <v>3.1194495451301787</v>
      </c>
      <c r="AK176" s="240"/>
      <c r="AL176" s="240">
        <v>1.8</v>
      </c>
      <c r="AM176" s="352">
        <f t="shared" si="11"/>
        <v>52200</v>
      </c>
      <c r="AN176" s="352">
        <f t="shared" si="11"/>
        <v>23400</v>
      </c>
      <c r="AO176" s="352">
        <f t="shared" si="11"/>
        <v>16200</v>
      </c>
      <c r="AP176" s="352">
        <f t="shared" si="11"/>
        <v>11700</v>
      </c>
      <c r="AQ176" s="356">
        <f t="shared" si="18"/>
        <v>52200</v>
      </c>
      <c r="AR176" s="356">
        <f t="shared" si="18"/>
        <v>23400</v>
      </c>
      <c r="AS176" s="356">
        <f t="shared" si="18"/>
        <v>16200</v>
      </c>
      <c r="AT176" s="356">
        <f t="shared" si="18"/>
        <v>11700</v>
      </c>
      <c r="AU176" s="357">
        <f>AM176*0.15</f>
        <v>7830</v>
      </c>
      <c r="AV176" s="241" t="s">
        <v>348</v>
      </c>
      <c r="AW176" s="354">
        <v>20300</v>
      </c>
      <c r="AX176" s="355">
        <v>9100</v>
      </c>
      <c r="AY176" s="355">
        <v>6300</v>
      </c>
      <c r="AZ176" s="355">
        <v>4550</v>
      </c>
      <c r="BA176" s="238">
        <v>17400</v>
      </c>
      <c r="BB176" s="238">
        <v>7800</v>
      </c>
      <c r="BC176" s="238">
        <v>5400</v>
      </c>
      <c r="BD176" s="238">
        <v>3900</v>
      </c>
      <c r="BE176" s="103">
        <f>AT176-AU176</f>
        <v>3870</v>
      </c>
      <c r="BF176" s="215"/>
      <c r="IM176" s="215"/>
      <c r="IN176" s="215"/>
      <c r="IO176" s="215"/>
      <c r="IP176" s="215"/>
      <c r="JB176" s="215"/>
      <c r="JC176" s="215"/>
      <c r="JD176" s="215"/>
      <c r="JE176" s="215"/>
      <c r="JF176" s="215"/>
      <c r="JG176" s="215"/>
      <c r="JH176" s="215"/>
      <c r="JI176" s="215"/>
      <c r="JJ176" s="215"/>
      <c r="JK176" s="215"/>
      <c r="JL176" s="215"/>
      <c r="JM176" s="215"/>
      <c r="JN176" s="215"/>
      <c r="JO176" s="215"/>
      <c r="JP176" s="215"/>
      <c r="JQ176" s="215"/>
      <c r="JR176" s="215"/>
      <c r="JS176" s="215"/>
      <c r="JT176" s="215"/>
      <c r="JU176" s="215"/>
      <c r="JV176" s="215"/>
      <c r="JW176" s="215"/>
      <c r="JX176" s="215"/>
      <c r="JY176" s="215"/>
      <c r="JZ176" s="215"/>
      <c r="KA176" s="215"/>
      <c r="KB176" s="215"/>
      <c r="KC176" s="215"/>
      <c r="KD176" s="215"/>
      <c r="KE176" s="215"/>
      <c r="KF176" s="215"/>
      <c r="KG176" s="215"/>
      <c r="KH176" s="215"/>
      <c r="KI176" s="215"/>
      <c r="KJ176" s="215"/>
      <c r="KK176" s="215"/>
      <c r="KL176" s="215"/>
      <c r="KM176" s="215"/>
      <c r="KN176" s="215"/>
      <c r="KO176" s="215"/>
      <c r="KP176" s="215"/>
      <c r="KQ176" s="215"/>
      <c r="KR176" s="215"/>
      <c r="SI176" s="215"/>
      <c r="SJ176" s="215"/>
      <c r="SK176" s="215"/>
      <c r="SL176" s="215"/>
      <c r="SX176" s="215"/>
      <c r="SY176" s="215"/>
      <c r="SZ176" s="215"/>
      <c r="TA176" s="215"/>
      <c r="TB176" s="215"/>
      <c r="TC176" s="215"/>
      <c r="TD176" s="215"/>
      <c r="TE176" s="215"/>
      <c r="TF176" s="215"/>
      <c r="TG176" s="215"/>
      <c r="TH176" s="215"/>
      <c r="TI176" s="215"/>
      <c r="TJ176" s="215"/>
      <c r="TK176" s="215"/>
      <c r="TL176" s="215"/>
      <c r="TM176" s="215"/>
      <c r="TN176" s="215"/>
      <c r="TO176" s="215"/>
      <c r="TP176" s="215"/>
      <c r="TQ176" s="215"/>
      <c r="TR176" s="215"/>
      <c r="TS176" s="215"/>
      <c r="TT176" s="215"/>
      <c r="TU176" s="215"/>
      <c r="TV176" s="215"/>
      <c r="TW176" s="215"/>
      <c r="TX176" s="215"/>
      <c r="TY176" s="215"/>
      <c r="TZ176" s="215"/>
      <c r="UA176" s="215"/>
      <c r="UB176" s="215"/>
      <c r="UC176" s="215"/>
      <c r="UD176" s="215"/>
      <c r="UE176" s="215"/>
      <c r="UF176" s="215"/>
      <c r="UG176" s="215"/>
      <c r="UH176" s="215"/>
      <c r="UI176" s="215"/>
      <c r="UJ176" s="215"/>
      <c r="UK176" s="215"/>
      <c r="UL176" s="215"/>
      <c r="UM176" s="215"/>
      <c r="UN176" s="215"/>
      <c r="ACE176" s="215"/>
      <c r="ACF176" s="215"/>
      <c r="ACG176" s="215"/>
      <c r="ACH176" s="215"/>
      <c r="ACT176" s="215"/>
      <c r="ACU176" s="215"/>
      <c r="ACV176" s="215"/>
      <c r="ACW176" s="215"/>
      <c r="ACX176" s="215"/>
      <c r="ACY176" s="215"/>
      <c r="ACZ176" s="215"/>
      <c r="ADA176" s="215"/>
      <c r="ADB176" s="215"/>
      <c r="ADC176" s="215"/>
      <c r="ADD176" s="215"/>
      <c r="ADE176" s="215"/>
      <c r="ADF176" s="215"/>
      <c r="ADG176" s="215"/>
      <c r="ADH176" s="215"/>
      <c r="ADI176" s="215"/>
      <c r="ADJ176" s="215"/>
      <c r="ADK176" s="215"/>
      <c r="ADL176" s="215"/>
      <c r="ADM176" s="215"/>
      <c r="ADN176" s="215"/>
      <c r="ADO176" s="215"/>
      <c r="ADP176" s="215"/>
      <c r="ADQ176" s="215"/>
      <c r="ADR176" s="215"/>
      <c r="ADS176" s="215"/>
      <c r="ADT176" s="215"/>
      <c r="ADU176" s="215"/>
      <c r="ADV176" s="215"/>
      <c r="ADW176" s="215"/>
      <c r="ADX176" s="215"/>
      <c r="ADY176" s="215"/>
      <c r="ADZ176" s="215"/>
      <c r="AEA176" s="215"/>
      <c r="AEB176" s="215"/>
      <c r="AEC176" s="215"/>
      <c r="AED176" s="215"/>
      <c r="AEE176" s="215"/>
      <c r="AEF176" s="215"/>
      <c r="AEG176" s="215"/>
      <c r="AEH176" s="215"/>
      <c r="AEI176" s="215"/>
      <c r="AEJ176" s="215"/>
      <c r="AMA176" s="215"/>
      <c r="AMB176" s="215"/>
      <c r="AMC176" s="215"/>
      <c r="AMD176" s="215"/>
      <c r="AMP176" s="215"/>
      <c r="AMQ176" s="215"/>
      <c r="AMR176" s="215"/>
      <c r="AMS176" s="215"/>
      <c r="AMT176" s="215"/>
      <c r="AMU176" s="215"/>
      <c r="AMV176" s="215"/>
      <c r="AMW176" s="215"/>
      <c r="AMX176" s="215"/>
      <c r="AMY176" s="215"/>
      <c r="AMZ176" s="215"/>
      <c r="ANA176" s="215"/>
      <c r="ANB176" s="215"/>
      <c r="ANC176" s="215"/>
      <c r="AND176" s="215"/>
      <c r="ANE176" s="215"/>
      <c r="ANF176" s="215"/>
      <c r="ANG176" s="215"/>
      <c r="ANH176" s="215"/>
      <c r="ANI176" s="215"/>
      <c r="ANJ176" s="215"/>
      <c r="ANK176" s="215"/>
      <c r="ANL176" s="215"/>
      <c r="ANM176" s="215"/>
      <c r="ANN176" s="215"/>
      <c r="ANO176" s="215"/>
      <c r="ANP176" s="215"/>
      <c r="ANQ176" s="215"/>
      <c r="ANR176" s="215"/>
      <c r="ANS176" s="215"/>
      <c r="ANT176" s="215"/>
      <c r="ANU176" s="215"/>
      <c r="ANV176" s="215"/>
      <c r="ANW176" s="215"/>
      <c r="ANX176" s="215"/>
      <c r="ANY176" s="215"/>
      <c r="ANZ176" s="215"/>
      <c r="AOA176" s="215"/>
      <c r="AOB176" s="215"/>
      <c r="AOC176" s="215"/>
      <c r="AOD176" s="215"/>
      <c r="AOE176" s="215"/>
      <c r="AOF176" s="215"/>
      <c r="AVW176" s="215"/>
      <c r="AVX176" s="215"/>
      <c r="AVY176" s="215"/>
      <c r="AVZ176" s="215"/>
      <c r="AWL176" s="215"/>
      <c r="AWM176" s="215"/>
      <c r="AWN176" s="215"/>
      <c r="AWO176" s="215"/>
      <c r="AWP176" s="215"/>
      <c r="AWQ176" s="215"/>
      <c r="AWR176" s="215"/>
      <c r="AWS176" s="215"/>
      <c r="AWT176" s="215"/>
      <c r="AWU176" s="215"/>
      <c r="AWV176" s="215"/>
      <c r="AWW176" s="215"/>
      <c r="AWX176" s="215"/>
      <c r="AWY176" s="215"/>
      <c r="AWZ176" s="215"/>
      <c r="AXA176" s="215"/>
      <c r="AXB176" s="215"/>
      <c r="AXC176" s="215"/>
      <c r="AXD176" s="215"/>
      <c r="AXE176" s="215"/>
      <c r="AXF176" s="215"/>
      <c r="AXG176" s="215"/>
      <c r="AXH176" s="215"/>
      <c r="AXI176" s="215"/>
      <c r="AXJ176" s="215"/>
      <c r="AXK176" s="215"/>
      <c r="AXL176" s="215"/>
      <c r="AXM176" s="215"/>
      <c r="AXN176" s="215"/>
      <c r="AXO176" s="215"/>
      <c r="AXP176" s="215"/>
      <c r="AXQ176" s="215"/>
      <c r="AXR176" s="215"/>
      <c r="AXS176" s="215"/>
      <c r="AXT176" s="215"/>
      <c r="AXU176" s="215"/>
      <c r="AXV176" s="215"/>
      <c r="AXW176" s="215"/>
      <c r="AXX176" s="215"/>
      <c r="AXY176" s="215"/>
      <c r="AXZ176" s="215"/>
      <c r="AYA176" s="215"/>
      <c r="AYB176" s="215"/>
      <c r="BFS176" s="215"/>
      <c r="BFT176" s="215"/>
      <c r="BFU176" s="215"/>
      <c r="BFV176" s="215"/>
      <c r="BGH176" s="215"/>
      <c r="BGI176" s="215"/>
      <c r="BGJ176" s="215"/>
      <c r="BGK176" s="215"/>
      <c r="BGL176" s="215"/>
      <c r="BGM176" s="215"/>
      <c r="BGN176" s="215"/>
      <c r="BGO176" s="215"/>
      <c r="BGP176" s="215"/>
      <c r="BGQ176" s="215"/>
      <c r="BGR176" s="215"/>
      <c r="BGS176" s="215"/>
      <c r="BGT176" s="215"/>
      <c r="BGU176" s="215"/>
      <c r="BGV176" s="215"/>
      <c r="BGW176" s="215"/>
      <c r="BGX176" s="215"/>
      <c r="BGY176" s="215"/>
      <c r="BGZ176" s="215"/>
      <c r="BHA176" s="215"/>
      <c r="BHB176" s="215"/>
      <c r="BHC176" s="215"/>
      <c r="BHD176" s="215"/>
      <c r="BHE176" s="215"/>
      <c r="BHF176" s="215"/>
      <c r="BHG176" s="215"/>
      <c r="BHH176" s="215"/>
      <c r="BHI176" s="215"/>
      <c r="BHJ176" s="215"/>
      <c r="BHK176" s="215"/>
      <c r="BHL176" s="215"/>
      <c r="BHM176" s="215"/>
      <c r="BHN176" s="215"/>
      <c r="BHO176" s="215"/>
      <c r="BHP176" s="215"/>
      <c r="BHQ176" s="215"/>
      <c r="BHR176" s="215"/>
      <c r="BHS176" s="215"/>
      <c r="BHT176" s="215"/>
      <c r="BHU176" s="215"/>
      <c r="BHV176" s="215"/>
      <c r="BHW176" s="215"/>
      <c r="BHX176" s="215"/>
      <c r="BPO176" s="215"/>
      <c r="BPP176" s="215"/>
      <c r="BPQ176" s="215"/>
      <c r="BPR176" s="215"/>
      <c r="BQD176" s="215"/>
      <c r="BQE176" s="215"/>
      <c r="BQF176" s="215"/>
      <c r="BQG176" s="215"/>
      <c r="BQH176" s="215"/>
      <c r="BQI176" s="215"/>
      <c r="BQJ176" s="215"/>
      <c r="BQK176" s="215"/>
      <c r="BQL176" s="215"/>
      <c r="BQM176" s="215"/>
      <c r="BQN176" s="215"/>
      <c r="BQO176" s="215"/>
      <c r="BQP176" s="215"/>
      <c r="BQQ176" s="215"/>
      <c r="BQR176" s="215"/>
      <c r="BQS176" s="215"/>
      <c r="BQT176" s="215"/>
      <c r="BQU176" s="215"/>
      <c r="BQV176" s="215"/>
      <c r="BQW176" s="215"/>
      <c r="BQX176" s="215"/>
      <c r="BQY176" s="215"/>
      <c r="BQZ176" s="215"/>
      <c r="BRA176" s="215"/>
      <c r="BRB176" s="215"/>
      <c r="BRC176" s="215"/>
      <c r="BRD176" s="215"/>
      <c r="BRE176" s="215"/>
      <c r="BRF176" s="215"/>
      <c r="BRG176" s="215"/>
      <c r="BRH176" s="215"/>
      <c r="BRI176" s="215"/>
      <c r="BRJ176" s="215"/>
      <c r="BRK176" s="215"/>
      <c r="BRL176" s="215"/>
      <c r="BRM176" s="215"/>
      <c r="BRN176" s="215"/>
      <c r="BRO176" s="215"/>
      <c r="BRP176" s="215"/>
      <c r="BRQ176" s="215"/>
      <c r="BRR176" s="215"/>
      <c r="BRS176" s="215"/>
      <c r="BRT176" s="215"/>
      <c r="BZK176" s="215"/>
      <c r="BZL176" s="215"/>
      <c r="BZM176" s="215"/>
      <c r="BZN176" s="215"/>
      <c r="BZZ176" s="215"/>
      <c r="CAA176" s="215"/>
      <c r="CAB176" s="215"/>
      <c r="CAC176" s="215"/>
      <c r="CAD176" s="215"/>
      <c r="CAE176" s="215"/>
      <c r="CAF176" s="215"/>
      <c r="CAG176" s="215"/>
      <c r="CAH176" s="215"/>
      <c r="CAI176" s="215"/>
      <c r="CAJ176" s="215"/>
      <c r="CAK176" s="215"/>
      <c r="CAL176" s="215"/>
      <c r="CAM176" s="215"/>
      <c r="CAN176" s="215"/>
      <c r="CAO176" s="215"/>
      <c r="CAP176" s="215"/>
      <c r="CAQ176" s="215"/>
      <c r="CAR176" s="215"/>
      <c r="CAS176" s="215"/>
      <c r="CAT176" s="215"/>
      <c r="CAU176" s="215"/>
      <c r="CAV176" s="215"/>
      <c r="CAW176" s="215"/>
      <c r="CAX176" s="215"/>
      <c r="CAY176" s="215"/>
      <c r="CAZ176" s="215"/>
      <c r="CBA176" s="215"/>
      <c r="CBB176" s="215"/>
      <c r="CBC176" s="215"/>
      <c r="CBD176" s="215"/>
      <c r="CBE176" s="215"/>
      <c r="CBF176" s="215"/>
      <c r="CBG176" s="215"/>
      <c r="CBH176" s="215"/>
      <c r="CBI176" s="215"/>
      <c r="CBJ176" s="215"/>
      <c r="CBK176" s="215"/>
      <c r="CBL176" s="215"/>
      <c r="CBM176" s="215"/>
      <c r="CBN176" s="215"/>
      <c r="CBO176" s="215"/>
      <c r="CBP176" s="215"/>
      <c r="CJG176" s="215"/>
      <c r="CJH176" s="215"/>
      <c r="CJI176" s="215"/>
      <c r="CJJ176" s="215"/>
      <c r="CJV176" s="215"/>
      <c r="CJW176" s="215"/>
      <c r="CJX176" s="215"/>
      <c r="CJY176" s="215"/>
      <c r="CJZ176" s="215"/>
      <c r="CKA176" s="215"/>
      <c r="CKB176" s="215"/>
      <c r="CKC176" s="215"/>
      <c r="CKD176" s="215"/>
      <c r="CKE176" s="215"/>
      <c r="CKF176" s="215"/>
      <c r="CKG176" s="215"/>
      <c r="CKH176" s="215"/>
      <c r="CKI176" s="215"/>
      <c r="CKJ176" s="215"/>
      <c r="CKK176" s="215"/>
      <c r="CKL176" s="215"/>
      <c r="CKM176" s="215"/>
      <c r="CKN176" s="215"/>
      <c r="CKO176" s="215"/>
      <c r="CKP176" s="215"/>
      <c r="CKQ176" s="215"/>
      <c r="CKR176" s="215"/>
      <c r="CKS176" s="215"/>
      <c r="CKT176" s="215"/>
      <c r="CKU176" s="215"/>
      <c r="CKV176" s="215"/>
      <c r="CKW176" s="215"/>
      <c r="CKX176" s="215"/>
      <c r="CKY176" s="215"/>
      <c r="CKZ176" s="215"/>
      <c r="CLA176" s="215"/>
      <c r="CLB176" s="215"/>
      <c r="CLC176" s="215"/>
      <c r="CLD176" s="215"/>
      <c r="CLE176" s="215"/>
      <c r="CLF176" s="215"/>
      <c r="CLG176" s="215"/>
      <c r="CLH176" s="215"/>
      <c r="CLI176" s="215"/>
      <c r="CLJ176" s="215"/>
      <c r="CLK176" s="215"/>
      <c r="CLL176" s="215"/>
      <c r="CTC176" s="215"/>
      <c r="CTD176" s="215"/>
      <c r="CTE176" s="215"/>
      <c r="CTF176" s="215"/>
      <c r="CTR176" s="215"/>
      <c r="CTS176" s="215"/>
      <c r="CTT176" s="215"/>
      <c r="CTU176" s="215"/>
      <c r="CTV176" s="215"/>
      <c r="CTW176" s="215"/>
      <c r="CTX176" s="215"/>
      <c r="CTY176" s="215"/>
      <c r="CTZ176" s="215"/>
      <c r="CUA176" s="215"/>
      <c r="CUB176" s="215"/>
      <c r="CUC176" s="215"/>
      <c r="CUD176" s="215"/>
      <c r="CUE176" s="215"/>
      <c r="CUF176" s="215"/>
      <c r="CUG176" s="215"/>
      <c r="CUH176" s="215"/>
      <c r="CUI176" s="215"/>
      <c r="CUJ176" s="215"/>
      <c r="CUK176" s="215"/>
      <c r="CUL176" s="215"/>
      <c r="CUM176" s="215"/>
      <c r="CUN176" s="215"/>
      <c r="CUO176" s="215"/>
      <c r="CUP176" s="215"/>
      <c r="CUQ176" s="215"/>
      <c r="CUR176" s="215"/>
      <c r="CUS176" s="215"/>
      <c r="CUT176" s="215"/>
      <c r="CUU176" s="215"/>
      <c r="CUV176" s="215"/>
      <c r="CUW176" s="215"/>
      <c r="CUX176" s="215"/>
      <c r="CUY176" s="215"/>
      <c r="CUZ176" s="215"/>
      <c r="CVA176" s="215"/>
      <c r="CVB176" s="215"/>
      <c r="CVC176" s="215"/>
      <c r="CVD176" s="215"/>
      <c r="CVE176" s="215"/>
      <c r="CVF176" s="215"/>
      <c r="CVG176" s="215"/>
      <c r="CVH176" s="215"/>
      <c r="DCY176" s="215"/>
      <c r="DCZ176" s="215"/>
      <c r="DDA176" s="215"/>
      <c r="DDB176" s="215"/>
      <c r="DDN176" s="215"/>
      <c r="DDO176" s="215"/>
      <c r="DDP176" s="215"/>
      <c r="DDQ176" s="215"/>
      <c r="DDR176" s="215"/>
      <c r="DDS176" s="215"/>
      <c r="DDT176" s="215"/>
      <c r="DDU176" s="215"/>
      <c r="DDV176" s="215"/>
      <c r="DDW176" s="215"/>
      <c r="DDX176" s="215"/>
      <c r="DDY176" s="215"/>
      <c r="DDZ176" s="215"/>
      <c r="DEA176" s="215"/>
      <c r="DEB176" s="215"/>
      <c r="DEC176" s="215"/>
      <c r="DED176" s="215"/>
      <c r="DEE176" s="215"/>
      <c r="DEF176" s="215"/>
      <c r="DEG176" s="215"/>
      <c r="DEH176" s="215"/>
      <c r="DEI176" s="215"/>
      <c r="DEJ176" s="215"/>
      <c r="DEK176" s="215"/>
      <c r="DEL176" s="215"/>
      <c r="DEM176" s="215"/>
      <c r="DEN176" s="215"/>
      <c r="DEO176" s="215"/>
      <c r="DEP176" s="215"/>
      <c r="DEQ176" s="215"/>
      <c r="DER176" s="215"/>
      <c r="DES176" s="215"/>
      <c r="DET176" s="215"/>
      <c r="DEU176" s="215"/>
      <c r="DEV176" s="215"/>
      <c r="DEW176" s="215"/>
      <c r="DEX176" s="215"/>
      <c r="DEY176" s="215"/>
      <c r="DEZ176" s="215"/>
      <c r="DFA176" s="215"/>
      <c r="DFB176" s="215"/>
      <c r="DFC176" s="215"/>
      <c r="DFD176" s="215"/>
      <c r="DMU176" s="215"/>
      <c r="DMV176" s="215"/>
      <c r="DMW176" s="215"/>
      <c r="DMX176" s="215"/>
      <c r="DNJ176" s="215"/>
      <c r="DNK176" s="215"/>
      <c r="DNL176" s="215"/>
      <c r="DNM176" s="215"/>
      <c r="DNN176" s="215"/>
      <c r="DNO176" s="215"/>
      <c r="DNP176" s="215"/>
      <c r="DNQ176" s="215"/>
      <c r="DNR176" s="215"/>
      <c r="DNS176" s="215"/>
      <c r="DNT176" s="215"/>
      <c r="DNU176" s="215"/>
      <c r="DNV176" s="215"/>
      <c r="DNW176" s="215"/>
      <c r="DNX176" s="215"/>
      <c r="DNY176" s="215"/>
      <c r="DNZ176" s="215"/>
      <c r="DOA176" s="215"/>
      <c r="DOB176" s="215"/>
      <c r="DOC176" s="215"/>
      <c r="DOD176" s="215"/>
      <c r="DOE176" s="215"/>
      <c r="DOF176" s="215"/>
      <c r="DOG176" s="215"/>
      <c r="DOH176" s="215"/>
      <c r="DOI176" s="215"/>
      <c r="DOJ176" s="215"/>
      <c r="DOK176" s="215"/>
      <c r="DOL176" s="215"/>
      <c r="DOM176" s="215"/>
      <c r="DON176" s="215"/>
      <c r="DOO176" s="215"/>
      <c r="DOP176" s="215"/>
      <c r="DOQ176" s="215"/>
      <c r="DOR176" s="215"/>
      <c r="DOS176" s="215"/>
      <c r="DOT176" s="215"/>
      <c r="DOU176" s="215"/>
      <c r="DOV176" s="215"/>
      <c r="DOW176" s="215"/>
      <c r="DOX176" s="215"/>
      <c r="DOY176" s="215"/>
      <c r="DOZ176" s="215"/>
      <c r="DWQ176" s="215"/>
      <c r="DWR176" s="215"/>
      <c r="DWS176" s="215"/>
      <c r="DWT176" s="215"/>
      <c r="DXF176" s="215"/>
      <c r="DXG176" s="215"/>
      <c r="DXH176" s="215"/>
      <c r="DXI176" s="215"/>
      <c r="DXJ176" s="215"/>
      <c r="DXK176" s="215"/>
      <c r="DXL176" s="215"/>
      <c r="DXM176" s="215"/>
      <c r="DXN176" s="215"/>
      <c r="DXO176" s="215"/>
      <c r="DXP176" s="215"/>
      <c r="DXQ176" s="215"/>
      <c r="DXR176" s="215"/>
      <c r="DXS176" s="215"/>
      <c r="DXT176" s="215"/>
      <c r="DXU176" s="215"/>
      <c r="DXV176" s="215"/>
      <c r="DXW176" s="215"/>
      <c r="DXX176" s="215"/>
      <c r="DXY176" s="215"/>
      <c r="DXZ176" s="215"/>
      <c r="DYA176" s="215"/>
      <c r="DYB176" s="215"/>
      <c r="DYC176" s="215"/>
      <c r="DYD176" s="215"/>
      <c r="DYE176" s="215"/>
      <c r="DYF176" s="215"/>
      <c r="DYG176" s="215"/>
      <c r="DYH176" s="215"/>
      <c r="DYI176" s="215"/>
      <c r="DYJ176" s="215"/>
      <c r="DYK176" s="215"/>
      <c r="DYL176" s="215"/>
      <c r="DYM176" s="215"/>
      <c r="DYN176" s="215"/>
      <c r="DYO176" s="215"/>
      <c r="DYP176" s="215"/>
      <c r="DYQ176" s="215"/>
      <c r="DYR176" s="215"/>
      <c r="DYS176" s="215"/>
      <c r="DYT176" s="215"/>
      <c r="DYU176" s="215"/>
      <c r="DYV176" s="215"/>
      <c r="EGM176" s="215"/>
      <c r="EGN176" s="215"/>
      <c r="EGO176" s="215"/>
      <c r="EGP176" s="215"/>
      <c r="EHB176" s="215"/>
      <c r="EHC176" s="215"/>
      <c r="EHD176" s="215"/>
      <c r="EHE176" s="215"/>
      <c r="EHF176" s="215"/>
      <c r="EHG176" s="215"/>
      <c r="EHH176" s="215"/>
      <c r="EHI176" s="215"/>
      <c r="EHJ176" s="215"/>
      <c r="EHK176" s="215"/>
      <c r="EHL176" s="215"/>
      <c r="EHM176" s="215"/>
      <c r="EHN176" s="215"/>
      <c r="EHO176" s="215"/>
      <c r="EHP176" s="215"/>
      <c r="EHQ176" s="215"/>
      <c r="EHR176" s="215"/>
      <c r="EHS176" s="215"/>
      <c r="EHT176" s="215"/>
      <c r="EHU176" s="215"/>
      <c r="EHV176" s="215"/>
      <c r="EHW176" s="215"/>
      <c r="EHX176" s="215"/>
      <c r="EHY176" s="215"/>
      <c r="EHZ176" s="215"/>
      <c r="EIA176" s="215"/>
      <c r="EIB176" s="215"/>
      <c r="EIC176" s="215"/>
      <c r="EID176" s="215"/>
      <c r="EIE176" s="215"/>
      <c r="EIF176" s="215"/>
      <c r="EIG176" s="215"/>
      <c r="EIH176" s="215"/>
      <c r="EII176" s="215"/>
      <c r="EIJ176" s="215"/>
      <c r="EIK176" s="215"/>
      <c r="EIL176" s="215"/>
      <c r="EIM176" s="215"/>
      <c r="EIN176" s="215"/>
      <c r="EIO176" s="215"/>
      <c r="EIP176" s="215"/>
      <c r="EIQ176" s="215"/>
      <c r="EIR176" s="215"/>
      <c r="EQI176" s="215"/>
      <c r="EQJ176" s="215"/>
      <c r="EQK176" s="215"/>
      <c r="EQL176" s="215"/>
      <c r="EQX176" s="215"/>
      <c r="EQY176" s="215"/>
      <c r="EQZ176" s="215"/>
      <c r="ERA176" s="215"/>
      <c r="ERB176" s="215"/>
      <c r="ERC176" s="215"/>
      <c r="ERD176" s="215"/>
      <c r="ERE176" s="215"/>
      <c r="ERF176" s="215"/>
      <c r="ERG176" s="215"/>
      <c r="ERH176" s="215"/>
      <c r="ERI176" s="215"/>
      <c r="ERJ176" s="215"/>
      <c r="ERK176" s="215"/>
      <c r="ERL176" s="215"/>
      <c r="ERM176" s="215"/>
      <c r="ERN176" s="215"/>
      <c r="ERO176" s="215"/>
      <c r="ERP176" s="215"/>
      <c r="ERQ176" s="215"/>
      <c r="ERR176" s="215"/>
      <c r="ERS176" s="215"/>
      <c r="ERT176" s="215"/>
      <c r="ERU176" s="215"/>
      <c r="ERV176" s="215"/>
      <c r="ERW176" s="215"/>
      <c r="ERX176" s="215"/>
      <c r="ERY176" s="215"/>
      <c r="ERZ176" s="215"/>
      <c r="ESA176" s="215"/>
      <c r="ESB176" s="215"/>
      <c r="ESC176" s="215"/>
      <c r="ESD176" s="215"/>
      <c r="ESE176" s="215"/>
      <c r="ESF176" s="215"/>
      <c r="ESG176" s="215"/>
      <c r="ESH176" s="215"/>
      <c r="ESI176" s="215"/>
      <c r="ESJ176" s="215"/>
      <c r="ESK176" s="215"/>
      <c r="ESL176" s="215"/>
      <c r="ESM176" s="215"/>
      <c r="ESN176" s="215"/>
      <c r="FAE176" s="215"/>
      <c r="FAF176" s="215"/>
      <c r="FAG176" s="215"/>
      <c r="FAH176" s="215"/>
      <c r="FAT176" s="215"/>
      <c r="FAU176" s="215"/>
      <c r="FAV176" s="215"/>
      <c r="FAW176" s="215"/>
      <c r="FAX176" s="215"/>
      <c r="FAY176" s="215"/>
      <c r="FAZ176" s="215"/>
      <c r="FBA176" s="215"/>
      <c r="FBB176" s="215"/>
      <c r="FBC176" s="215"/>
      <c r="FBD176" s="215"/>
      <c r="FBE176" s="215"/>
      <c r="FBF176" s="215"/>
      <c r="FBG176" s="215"/>
      <c r="FBH176" s="215"/>
      <c r="FBI176" s="215"/>
      <c r="FBJ176" s="215"/>
      <c r="FBK176" s="215"/>
      <c r="FBL176" s="215"/>
      <c r="FBM176" s="215"/>
      <c r="FBN176" s="215"/>
      <c r="FBO176" s="215"/>
      <c r="FBP176" s="215"/>
      <c r="FBQ176" s="215"/>
      <c r="FBR176" s="215"/>
      <c r="FBS176" s="215"/>
      <c r="FBT176" s="215"/>
      <c r="FBU176" s="215"/>
      <c r="FBV176" s="215"/>
      <c r="FBW176" s="215"/>
      <c r="FBX176" s="215"/>
      <c r="FBY176" s="215"/>
      <c r="FBZ176" s="215"/>
      <c r="FCA176" s="215"/>
      <c r="FCB176" s="215"/>
      <c r="FCC176" s="215"/>
      <c r="FCD176" s="215"/>
      <c r="FCE176" s="215"/>
      <c r="FCF176" s="215"/>
      <c r="FCG176" s="215"/>
      <c r="FCH176" s="215"/>
      <c r="FCI176" s="215"/>
      <c r="FCJ176" s="215"/>
      <c r="FKA176" s="215"/>
      <c r="FKB176" s="215"/>
      <c r="FKC176" s="215"/>
      <c r="FKD176" s="215"/>
      <c r="FKP176" s="215"/>
      <c r="FKQ176" s="215"/>
      <c r="FKR176" s="215"/>
      <c r="FKS176" s="215"/>
      <c r="FKT176" s="215"/>
      <c r="FKU176" s="215"/>
      <c r="FKV176" s="215"/>
      <c r="FKW176" s="215"/>
      <c r="FKX176" s="215"/>
      <c r="FKY176" s="215"/>
      <c r="FKZ176" s="215"/>
      <c r="FLA176" s="215"/>
      <c r="FLB176" s="215"/>
      <c r="FLC176" s="215"/>
      <c r="FLD176" s="215"/>
      <c r="FLE176" s="215"/>
      <c r="FLF176" s="215"/>
      <c r="FLG176" s="215"/>
      <c r="FLH176" s="215"/>
      <c r="FLI176" s="215"/>
      <c r="FLJ176" s="215"/>
      <c r="FLK176" s="215"/>
      <c r="FLL176" s="215"/>
      <c r="FLM176" s="215"/>
      <c r="FLN176" s="215"/>
      <c r="FLO176" s="215"/>
      <c r="FLP176" s="215"/>
      <c r="FLQ176" s="215"/>
      <c r="FLR176" s="215"/>
      <c r="FLS176" s="215"/>
      <c r="FLT176" s="215"/>
      <c r="FLU176" s="215"/>
      <c r="FLV176" s="215"/>
      <c r="FLW176" s="215"/>
      <c r="FLX176" s="215"/>
      <c r="FLY176" s="215"/>
      <c r="FLZ176" s="215"/>
      <c r="FMA176" s="215"/>
      <c r="FMB176" s="215"/>
      <c r="FMC176" s="215"/>
      <c r="FMD176" s="215"/>
      <c r="FME176" s="215"/>
      <c r="FMF176" s="215"/>
      <c r="FTW176" s="215"/>
      <c r="FTX176" s="215"/>
      <c r="FTY176" s="215"/>
      <c r="FTZ176" s="215"/>
      <c r="FUL176" s="215"/>
      <c r="FUM176" s="215"/>
      <c r="FUN176" s="215"/>
      <c r="FUO176" s="215"/>
      <c r="FUP176" s="215"/>
      <c r="FUQ176" s="215"/>
      <c r="FUR176" s="215"/>
      <c r="FUS176" s="215"/>
      <c r="FUT176" s="215"/>
      <c r="FUU176" s="215"/>
      <c r="FUV176" s="215"/>
      <c r="FUW176" s="215"/>
      <c r="FUX176" s="215"/>
      <c r="FUY176" s="215"/>
      <c r="FUZ176" s="215"/>
      <c r="FVA176" s="215"/>
      <c r="FVB176" s="215"/>
      <c r="FVC176" s="215"/>
      <c r="FVD176" s="215"/>
      <c r="FVE176" s="215"/>
      <c r="FVF176" s="215"/>
      <c r="FVG176" s="215"/>
      <c r="FVH176" s="215"/>
      <c r="FVI176" s="215"/>
      <c r="FVJ176" s="215"/>
      <c r="FVK176" s="215"/>
      <c r="FVL176" s="215"/>
      <c r="FVM176" s="215"/>
      <c r="FVN176" s="215"/>
      <c r="FVO176" s="215"/>
      <c r="FVP176" s="215"/>
      <c r="FVQ176" s="215"/>
      <c r="FVR176" s="215"/>
      <c r="FVS176" s="215"/>
      <c r="FVT176" s="215"/>
      <c r="FVU176" s="215"/>
      <c r="FVV176" s="215"/>
      <c r="FVW176" s="215"/>
      <c r="FVX176" s="215"/>
      <c r="FVY176" s="215"/>
      <c r="FVZ176" s="215"/>
      <c r="FWA176" s="215"/>
      <c r="FWB176" s="215"/>
      <c r="GDS176" s="215"/>
      <c r="GDT176" s="215"/>
      <c r="GDU176" s="215"/>
      <c r="GDV176" s="215"/>
      <c r="GEH176" s="215"/>
      <c r="GEI176" s="215"/>
      <c r="GEJ176" s="215"/>
      <c r="GEK176" s="215"/>
      <c r="GEL176" s="215"/>
      <c r="GEM176" s="215"/>
      <c r="GEN176" s="215"/>
      <c r="GEO176" s="215"/>
      <c r="GEP176" s="215"/>
      <c r="GEQ176" s="215"/>
      <c r="GER176" s="215"/>
      <c r="GES176" s="215"/>
      <c r="GET176" s="215"/>
      <c r="GEU176" s="215"/>
      <c r="GEV176" s="215"/>
      <c r="GEW176" s="215"/>
      <c r="GEX176" s="215"/>
      <c r="GEY176" s="215"/>
      <c r="GEZ176" s="215"/>
      <c r="GFA176" s="215"/>
      <c r="GFB176" s="215"/>
      <c r="GFC176" s="215"/>
      <c r="GFD176" s="215"/>
      <c r="GFE176" s="215"/>
      <c r="GFF176" s="215"/>
      <c r="GFG176" s="215"/>
      <c r="GFH176" s="215"/>
      <c r="GFI176" s="215"/>
      <c r="GFJ176" s="215"/>
      <c r="GFK176" s="215"/>
      <c r="GFL176" s="215"/>
      <c r="GFM176" s="215"/>
      <c r="GFN176" s="215"/>
      <c r="GFO176" s="215"/>
      <c r="GFP176" s="215"/>
      <c r="GFQ176" s="215"/>
      <c r="GFR176" s="215"/>
      <c r="GFS176" s="215"/>
      <c r="GFT176" s="215"/>
      <c r="GFU176" s="215"/>
      <c r="GFV176" s="215"/>
      <c r="GFW176" s="215"/>
      <c r="GFX176" s="215"/>
      <c r="GNO176" s="215"/>
      <c r="GNP176" s="215"/>
      <c r="GNQ176" s="215"/>
      <c r="GNR176" s="215"/>
      <c r="GOD176" s="215"/>
      <c r="GOE176" s="215"/>
      <c r="GOF176" s="215"/>
      <c r="GOG176" s="215"/>
      <c r="GOH176" s="215"/>
      <c r="GOI176" s="215"/>
      <c r="GOJ176" s="215"/>
      <c r="GOK176" s="215"/>
      <c r="GOL176" s="215"/>
      <c r="GOM176" s="215"/>
      <c r="GON176" s="215"/>
      <c r="GOO176" s="215"/>
      <c r="GOP176" s="215"/>
      <c r="GOQ176" s="215"/>
      <c r="GOR176" s="215"/>
      <c r="GOS176" s="215"/>
      <c r="GOT176" s="215"/>
      <c r="GOU176" s="215"/>
      <c r="GOV176" s="215"/>
      <c r="GOW176" s="215"/>
      <c r="GOX176" s="215"/>
      <c r="GOY176" s="215"/>
      <c r="GOZ176" s="215"/>
      <c r="GPA176" s="215"/>
      <c r="GPB176" s="215"/>
      <c r="GPC176" s="215"/>
      <c r="GPD176" s="215"/>
      <c r="GPE176" s="215"/>
      <c r="GPF176" s="215"/>
      <c r="GPG176" s="215"/>
      <c r="GPH176" s="215"/>
      <c r="GPI176" s="215"/>
      <c r="GPJ176" s="215"/>
      <c r="GPK176" s="215"/>
      <c r="GPL176" s="215"/>
      <c r="GPM176" s="215"/>
      <c r="GPN176" s="215"/>
      <c r="GPO176" s="215"/>
      <c r="GPP176" s="215"/>
      <c r="GPQ176" s="215"/>
      <c r="GPR176" s="215"/>
      <c r="GPS176" s="215"/>
      <c r="GPT176" s="215"/>
      <c r="GXK176" s="215"/>
      <c r="GXL176" s="215"/>
      <c r="GXM176" s="215"/>
      <c r="GXN176" s="215"/>
      <c r="GXZ176" s="215"/>
      <c r="GYA176" s="215"/>
      <c r="GYB176" s="215"/>
      <c r="GYC176" s="215"/>
      <c r="GYD176" s="215"/>
      <c r="GYE176" s="215"/>
      <c r="GYF176" s="215"/>
      <c r="GYG176" s="215"/>
      <c r="GYH176" s="215"/>
      <c r="GYI176" s="215"/>
      <c r="GYJ176" s="215"/>
      <c r="GYK176" s="215"/>
      <c r="GYL176" s="215"/>
      <c r="GYM176" s="215"/>
      <c r="GYN176" s="215"/>
      <c r="GYO176" s="215"/>
      <c r="GYP176" s="215"/>
      <c r="GYQ176" s="215"/>
      <c r="GYR176" s="215"/>
      <c r="GYS176" s="215"/>
      <c r="GYT176" s="215"/>
      <c r="GYU176" s="215"/>
      <c r="GYV176" s="215"/>
      <c r="GYW176" s="215"/>
      <c r="GYX176" s="215"/>
      <c r="GYY176" s="215"/>
      <c r="GYZ176" s="215"/>
      <c r="GZA176" s="215"/>
      <c r="GZB176" s="215"/>
      <c r="GZC176" s="215"/>
      <c r="GZD176" s="215"/>
      <c r="GZE176" s="215"/>
      <c r="GZF176" s="215"/>
      <c r="GZG176" s="215"/>
      <c r="GZH176" s="215"/>
      <c r="GZI176" s="215"/>
      <c r="GZJ176" s="215"/>
      <c r="GZK176" s="215"/>
      <c r="GZL176" s="215"/>
      <c r="GZM176" s="215"/>
      <c r="GZN176" s="215"/>
      <c r="GZO176" s="215"/>
      <c r="GZP176" s="215"/>
      <c r="HHG176" s="215"/>
      <c r="HHH176" s="215"/>
      <c r="HHI176" s="215"/>
      <c r="HHJ176" s="215"/>
      <c r="HHV176" s="215"/>
      <c r="HHW176" s="215"/>
      <c r="HHX176" s="215"/>
      <c r="HHY176" s="215"/>
      <c r="HHZ176" s="215"/>
      <c r="HIA176" s="215"/>
      <c r="HIB176" s="215"/>
      <c r="HIC176" s="215"/>
      <c r="HID176" s="215"/>
      <c r="HIE176" s="215"/>
      <c r="HIF176" s="215"/>
      <c r="HIG176" s="215"/>
      <c r="HIH176" s="215"/>
      <c r="HII176" s="215"/>
      <c r="HIJ176" s="215"/>
      <c r="HIK176" s="215"/>
      <c r="HIL176" s="215"/>
      <c r="HIM176" s="215"/>
      <c r="HIN176" s="215"/>
      <c r="HIO176" s="215"/>
      <c r="HIP176" s="215"/>
      <c r="HIQ176" s="215"/>
      <c r="HIR176" s="215"/>
      <c r="HIS176" s="215"/>
      <c r="HIT176" s="215"/>
      <c r="HIU176" s="215"/>
      <c r="HIV176" s="215"/>
      <c r="HIW176" s="215"/>
      <c r="HIX176" s="215"/>
      <c r="HIY176" s="215"/>
      <c r="HIZ176" s="215"/>
      <c r="HJA176" s="215"/>
      <c r="HJB176" s="215"/>
      <c r="HJC176" s="215"/>
      <c r="HJD176" s="215"/>
      <c r="HJE176" s="215"/>
      <c r="HJF176" s="215"/>
      <c r="HJG176" s="215"/>
      <c r="HJH176" s="215"/>
      <c r="HJI176" s="215"/>
      <c r="HJJ176" s="215"/>
      <c r="HJK176" s="215"/>
      <c r="HJL176" s="215"/>
      <c r="HRC176" s="215"/>
      <c r="HRD176" s="215"/>
      <c r="HRE176" s="215"/>
      <c r="HRF176" s="215"/>
      <c r="HRR176" s="215"/>
      <c r="HRS176" s="215"/>
      <c r="HRT176" s="215"/>
      <c r="HRU176" s="215"/>
      <c r="HRV176" s="215"/>
      <c r="HRW176" s="215"/>
      <c r="HRX176" s="215"/>
      <c r="HRY176" s="215"/>
      <c r="HRZ176" s="215"/>
      <c r="HSA176" s="215"/>
      <c r="HSB176" s="215"/>
      <c r="HSC176" s="215"/>
      <c r="HSD176" s="215"/>
      <c r="HSE176" s="215"/>
      <c r="HSF176" s="215"/>
      <c r="HSG176" s="215"/>
      <c r="HSH176" s="215"/>
      <c r="HSI176" s="215"/>
      <c r="HSJ176" s="215"/>
      <c r="HSK176" s="215"/>
      <c r="HSL176" s="215"/>
      <c r="HSM176" s="215"/>
      <c r="HSN176" s="215"/>
      <c r="HSO176" s="215"/>
      <c r="HSP176" s="215"/>
      <c r="HSQ176" s="215"/>
      <c r="HSR176" s="215"/>
      <c r="HSS176" s="215"/>
      <c r="HST176" s="215"/>
      <c r="HSU176" s="215"/>
      <c r="HSV176" s="215"/>
      <c r="HSW176" s="215"/>
      <c r="HSX176" s="215"/>
      <c r="HSY176" s="215"/>
      <c r="HSZ176" s="215"/>
      <c r="HTA176" s="215"/>
      <c r="HTB176" s="215"/>
      <c r="HTC176" s="215"/>
      <c r="HTD176" s="215"/>
      <c r="HTE176" s="215"/>
      <c r="HTF176" s="215"/>
      <c r="HTG176" s="215"/>
      <c r="HTH176" s="215"/>
      <c r="IAY176" s="215"/>
      <c r="IAZ176" s="215"/>
      <c r="IBA176" s="215"/>
      <c r="IBB176" s="215"/>
      <c r="IBN176" s="215"/>
      <c r="IBO176" s="215"/>
      <c r="IBP176" s="215"/>
      <c r="IBQ176" s="215"/>
      <c r="IBR176" s="215"/>
      <c r="IBS176" s="215"/>
      <c r="IBT176" s="215"/>
      <c r="IBU176" s="215"/>
      <c r="IBV176" s="215"/>
      <c r="IBW176" s="215"/>
      <c r="IBX176" s="215"/>
      <c r="IBY176" s="215"/>
      <c r="IBZ176" s="215"/>
      <c r="ICA176" s="215"/>
      <c r="ICB176" s="215"/>
      <c r="ICC176" s="215"/>
      <c r="ICD176" s="215"/>
      <c r="ICE176" s="215"/>
      <c r="ICF176" s="215"/>
      <c r="ICG176" s="215"/>
      <c r="ICH176" s="215"/>
      <c r="ICI176" s="215"/>
      <c r="ICJ176" s="215"/>
      <c r="ICK176" s="215"/>
      <c r="ICL176" s="215"/>
      <c r="ICM176" s="215"/>
      <c r="ICN176" s="215"/>
      <c r="ICO176" s="215"/>
      <c r="ICP176" s="215"/>
      <c r="ICQ176" s="215"/>
      <c r="ICR176" s="215"/>
      <c r="ICS176" s="215"/>
      <c r="ICT176" s="215"/>
      <c r="ICU176" s="215"/>
      <c r="ICV176" s="215"/>
      <c r="ICW176" s="215"/>
      <c r="ICX176" s="215"/>
      <c r="ICY176" s="215"/>
      <c r="ICZ176" s="215"/>
      <c r="IDA176" s="215"/>
      <c r="IDB176" s="215"/>
      <c r="IDC176" s="215"/>
      <c r="IDD176" s="215"/>
      <c r="IKU176" s="215"/>
      <c r="IKV176" s="215"/>
      <c r="IKW176" s="215"/>
      <c r="IKX176" s="215"/>
      <c r="ILJ176" s="215"/>
      <c r="ILK176" s="215"/>
      <c r="ILL176" s="215"/>
      <c r="ILM176" s="215"/>
      <c r="ILN176" s="215"/>
      <c r="ILO176" s="215"/>
      <c r="ILP176" s="215"/>
      <c r="ILQ176" s="215"/>
      <c r="ILR176" s="215"/>
      <c r="ILS176" s="215"/>
      <c r="ILT176" s="215"/>
      <c r="ILU176" s="215"/>
      <c r="ILV176" s="215"/>
      <c r="ILW176" s="215"/>
      <c r="ILX176" s="215"/>
      <c r="ILY176" s="215"/>
      <c r="ILZ176" s="215"/>
      <c r="IMA176" s="215"/>
      <c r="IMB176" s="215"/>
      <c r="IMC176" s="215"/>
      <c r="IMD176" s="215"/>
      <c r="IME176" s="215"/>
      <c r="IMF176" s="215"/>
      <c r="IMG176" s="215"/>
      <c r="IMH176" s="215"/>
      <c r="IMI176" s="215"/>
      <c r="IMJ176" s="215"/>
      <c r="IMK176" s="215"/>
      <c r="IML176" s="215"/>
      <c r="IMM176" s="215"/>
      <c r="IMN176" s="215"/>
      <c r="IMO176" s="215"/>
      <c r="IMP176" s="215"/>
      <c r="IMQ176" s="215"/>
      <c r="IMR176" s="215"/>
      <c r="IMS176" s="215"/>
      <c r="IMT176" s="215"/>
      <c r="IMU176" s="215"/>
      <c r="IMV176" s="215"/>
      <c r="IMW176" s="215"/>
      <c r="IMX176" s="215"/>
      <c r="IMY176" s="215"/>
      <c r="IMZ176" s="215"/>
      <c r="IUQ176" s="215"/>
      <c r="IUR176" s="215"/>
      <c r="IUS176" s="215"/>
      <c r="IUT176" s="215"/>
      <c r="IVF176" s="215"/>
      <c r="IVG176" s="215"/>
      <c r="IVH176" s="215"/>
      <c r="IVI176" s="215"/>
      <c r="IVJ176" s="215"/>
      <c r="IVK176" s="215"/>
      <c r="IVL176" s="215"/>
      <c r="IVM176" s="215"/>
      <c r="IVN176" s="215"/>
      <c r="IVO176" s="215"/>
      <c r="IVP176" s="215"/>
      <c r="IVQ176" s="215"/>
      <c r="IVR176" s="215"/>
      <c r="IVS176" s="215"/>
      <c r="IVT176" s="215"/>
      <c r="IVU176" s="215"/>
      <c r="IVV176" s="215"/>
      <c r="IVW176" s="215"/>
      <c r="IVX176" s="215"/>
      <c r="IVY176" s="215"/>
      <c r="IVZ176" s="215"/>
      <c r="IWA176" s="215"/>
      <c r="IWB176" s="215"/>
      <c r="IWC176" s="215"/>
      <c r="IWD176" s="215"/>
      <c r="IWE176" s="215"/>
      <c r="IWF176" s="215"/>
      <c r="IWG176" s="215"/>
      <c r="IWH176" s="215"/>
      <c r="IWI176" s="215"/>
      <c r="IWJ176" s="215"/>
      <c r="IWK176" s="215"/>
      <c r="IWL176" s="215"/>
      <c r="IWM176" s="215"/>
      <c r="IWN176" s="215"/>
      <c r="IWO176" s="215"/>
      <c r="IWP176" s="215"/>
      <c r="IWQ176" s="215"/>
      <c r="IWR176" s="215"/>
      <c r="IWS176" s="215"/>
      <c r="IWT176" s="215"/>
      <c r="IWU176" s="215"/>
      <c r="IWV176" s="215"/>
      <c r="JEM176" s="215"/>
      <c r="JEN176" s="215"/>
      <c r="JEO176" s="215"/>
      <c r="JEP176" s="215"/>
      <c r="JFB176" s="215"/>
      <c r="JFC176" s="215"/>
      <c r="JFD176" s="215"/>
      <c r="JFE176" s="215"/>
      <c r="JFF176" s="215"/>
      <c r="JFG176" s="215"/>
      <c r="JFH176" s="215"/>
      <c r="JFI176" s="215"/>
      <c r="JFJ176" s="215"/>
      <c r="JFK176" s="215"/>
      <c r="JFL176" s="215"/>
      <c r="JFM176" s="215"/>
      <c r="JFN176" s="215"/>
      <c r="JFO176" s="215"/>
      <c r="JFP176" s="215"/>
      <c r="JFQ176" s="215"/>
      <c r="JFR176" s="215"/>
      <c r="JFS176" s="215"/>
      <c r="JFT176" s="215"/>
      <c r="JFU176" s="215"/>
      <c r="JFV176" s="215"/>
      <c r="JFW176" s="215"/>
      <c r="JFX176" s="215"/>
      <c r="JFY176" s="215"/>
      <c r="JFZ176" s="215"/>
      <c r="JGA176" s="215"/>
      <c r="JGB176" s="215"/>
      <c r="JGC176" s="215"/>
      <c r="JGD176" s="215"/>
      <c r="JGE176" s="215"/>
      <c r="JGF176" s="215"/>
      <c r="JGG176" s="215"/>
      <c r="JGH176" s="215"/>
      <c r="JGI176" s="215"/>
      <c r="JGJ176" s="215"/>
      <c r="JGK176" s="215"/>
      <c r="JGL176" s="215"/>
      <c r="JGM176" s="215"/>
      <c r="JGN176" s="215"/>
      <c r="JGO176" s="215"/>
      <c r="JGP176" s="215"/>
      <c r="JGQ176" s="215"/>
      <c r="JGR176" s="215"/>
      <c r="JOI176" s="215"/>
      <c r="JOJ176" s="215"/>
      <c r="JOK176" s="215"/>
      <c r="JOL176" s="215"/>
      <c r="JOX176" s="215"/>
      <c r="JOY176" s="215"/>
      <c r="JOZ176" s="215"/>
      <c r="JPA176" s="215"/>
      <c r="JPB176" s="215"/>
      <c r="JPC176" s="215"/>
      <c r="JPD176" s="215"/>
      <c r="JPE176" s="215"/>
      <c r="JPF176" s="215"/>
      <c r="JPG176" s="215"/>
      <c r="JPH176" s="215"/>
      <c r="JPI176" s="215"/>
      <c r="JPJ176" s="215"/>
      <c r="JPK176" s="215"/>
      <c r="JPL176" s="215"/>
      <c r="JPM176" s="215"/>
      <c r="JPN176" s="215"/>
      <c r="JPO176" s="215"/>
      <c r="JPP176" s="215"/>
      <c r="JPQ176" s="215"/>
      <c r="JPR176" s="215"/>
      <c r="JPS176" s="215"/>
      <c r="JPT176" s="215"/>
      <c r="JPU176" s="215"/>
      <c r="JPV176" s="215"/>
      <c r="JPW176" s="215"/>
      <c r="JPX176" s="215"/>
      <c r="JPY176" s="215"/>
      <c r="JPZ176" s="215"/>
      <c r="JQA176" s="215"/>
      <c r="JQB176" s="215"/>
      <c r="JQC176" s="215"/>
      <c r="JQD176" s="215"/>
      <c r="JQE176" s="215"/>
      <c r="JQF176" s="215"/>
      <c r="JQG176" s="215"/>
      <c r="JQH176" s="215"/>
      <c r="JQI176" s="215"/>
      <c r="JQJ176" s="215"/>
      <c r="JQK176" s="215"/>
      <c r="JQL176" s="215"/>
      <c r="JQM176" s="215"/>
      <c r="JQN176" s="215"/>
      <c r="JYE176" s="215"/>
      <c r="JYF176" s="215"/>
      <c r="JYG176" s="215"/>
      <c r="JYH176" s="215"/>
      <c r="JYT176" s="215"/>
      <c r="JYU176" s="215"/>
      <c r="JYV176" s="215"/>
      <c r="JYW176" s="215"/>
      <c r="JYX176" s="215"/>
      <c r="JYY176" s="215"/>
      <c r="JYZ176" s="215"/>
      <c r="JZA176" s="215"/>
      <c r="JZB176" s="215"/>
      <c r="JZC176" s="215"/>
      <c r="JZD176" s="215"/>
      <c r="JZE176" s="215"/>
      <c r="JZF176" s="215"/>
      <c r="JZG176" s="215"/>
      <c r="JZH176" s="215"/>
      <c r="JZI176" s="215"/>
      <c r="JZJ176" s="215"/>
      <c r="JZK176" s="215"/>
      <c r="JZL176" s="215"/>
      <c r="JZM176" s="215"/>
      <c r="JZN176" s="215"/>
      <c r="JZO176" s="215"/>
      <c r="JZP176" s="215"/>
      <c r="JZQ176" s="215"/>
      <c r="JZR176" s="215"/>
      <c r="JZS176" s="215"/>
      <c r="JZT176" s="215"/>
      <c r="JZU176" s="215"/>
      <c r="JZV176" s="215"/>
      <c r="JZW176" s="215"/>
      <c r="JZX176" s="215"/>
      <c r="JZY176" s="215"/>
      <c r="JZZ176" s="215"/>
      <c r="KAA176" s="215"/>
      <c r="KAB176" s="215"/>
      <c r="KAC176" s="215"/>
      <c r="KAD176" s="215"/>
      <c r="KAE176" s="215"/>
      <c r="KAF176" s="215"/>
      <c r="KAG176" s="215"/>
      <c r="KAH176" s="215"/>
      <c r="KAI176" s="215"/>
      <c r="KAJ176" s="215"/>
      <c r="KIA176" s="215"/>
      <c r="KIB176" s="215"/>
      <c r="KIC176" s="215"/>
      <c r="KID176" s="215"/>
      <c r="KIP176" s="215"/>
      <c r="KIQ176" s="215"/>
      <c r="KIR176" s="215"/>
      <c r="KIS176" s="215"/>
      <c r="KIT176" s="215"/>
      <c r="KIU176" s="215"/>
      <c r="KIV176" s="215"/>
      <c r="KIW176" s="215"/>
      <c r="KIX176" s="215"/>
      <c r="KIY176" s="215"/>
      <c r="KIZ176" s="215"/>
      <c r="KJA176" s="215"/>
      <c r="KJB176" s="215"/>
      <c r="KJC176" s="215"/>
      <c r="KJD176" s="215"/>
      <c r="KJE176" s="215"/>
      <c r="KJF176" s="215"/>
      <c r="KJG176" s="215"/>
      <c r="KJH176" s="215"/>
      <c r="KJI176" s="215"/>
      <c r="KJJ176" s="215"/>
      <c r="KJK176" s="215"/>
      <c r="KJL176" s="215"/>
      <c r="KJM176" s="215"/>
      <c r="KJN176" s="215"/>
      <c r="KJO176" s="215"/>
      <c r="KJP176" s="215"/>
      <c r="KJQ176" s="215"/>
      <c r="KJR176" s="215"/>
      <c r="KJS176" s="215"/>
      <c r="KJT176" s="215"/>
      <c r="KJU176" s="215"/>
      <c r="KJV176" s="215"/>
      <c r="KJW176" s="215"/>
      <c r="KJX176" s="215"/>
      <c r="KJY176" s="215"/>
      <c r="KJZ176" s="215"/>
      <c r="KKA176" s="215"/>
      <c r="KKB176" s="215"/>
      <c r="KKC176" s="215"/>
      <c r="KKD176" s="215"/>
      <c r="KKE176" s="215"/>
      <c r="KKF176" s="215"/>
      <c r="KRW176" s="215"/>
      <c r="KRX176" s="215"/>
      <c r="KRY176" s="215"/>
      <c r="KRZ176" s="215"/>
      <c r="KSL176" s="215"/>
      <c r="KSM176" s="215"/>
      <c r="KSN176" s="215"/>
      <c r="KSO176" s="215"/>
      <c r="KSP176" s="215"/>
      <c r="KSQ176" s="215"/>
      <c r="KSR176" s="215"/>
      <c r="KSS176" s="215"/>
      <c r="KST176" s="215"/>
      <c r="KSU176" s="215"/>
      <c r="KSV176" s="215"/>
      <c r="KSW176" s="215"/>
      <c r="KSX176" s="215"/>
      <c r="KSY176" s="215"/>
      <c r="KSZ176" s="215"/>
      <c r="KTA176" s="215"/>
      <c r="KTB176" s="215"/>
      <c r="KTC176" s="215"/>
      <c r="KTD176" s="215"/>
      <c r="KTE176" s="215"/>
      <c r="KTF176" s="215"/>
      <c r="KTG176" s="215"/>
      <c r="KTH176" s="215"/>
      <c r="KTI176" s="215"/>
      <c r="KTJ176" s="215"/>
      <c r="KTK176" s="215"/>
      <c r="KTL176" s="215"/>
      <c r="KTM176" s="215"/>
      <c r="KTN176" s="215"/>
      <c r="KTO176" s="215"/>
      <c r="KTP176" s="215"/>
      <c r="KTQ176" s="215"/>
      <c r="KTR176" s="215"/>
      <c r="KTS176" s="215"/>
      <c r="KTT176" s="215"/>
      <c r="KTU176" s="215"/>
      <c r="KTV176" s="215"/>
      <c r="KTW176" s="215"/>
      <c r="KTX176" s="215"/>
      <c r="KTY176" s="215"/>
      <c r="KTZ176" s="215"/>
      <c r="KUA176" s="215"/>
      <c r="KUB176" s="215"/>
      <c r="LBS176" s="215"/>
      <c r="LBT176" s="215"/>
      <c r="LBU176" s="215"/>
      <c r="LBV176" s="215"/>
      <c r="LCH176" s="215"/>
      <c r="LCI176" s="215"/>
      <c r="LCJ176" s="215"/>
      <c r="LCK176" s="215"/>
      <c r="LCL176" s="215"/>
      <c r="LCM176" s="215"/>
      <c r="LCN176" s="215"/>
      <c r="LCO176" s="215"/>
      <c r="LCP176" s="215"/>
      <c r="LCQ176" s="215"/>
      <c r="LCR176" s="215"/>
      <c r="LCS176" s="215"/>
      <c r="LCT176" s="215"/>
      <c r="LCU176" s="215"/>
      <c r="LCV176" s="215"/>
      <c r="LCW176" s="215"/>
      <c r="LCX176" s="215"/>
      <c r="LCY176" s="215"/>
      <c r="LCZ176" s="215"/>
      <c r="LDA176" s="215"/>
      <c r="LDB176" s="215"/>
      <c r="LDC176" s="215"/>
      <c r="LDD176" s="215"/>
      <c r="LDE176" s="215"/>
      <c r="LDF176" s="215"/>
      <c r="LDG176" s="215"/>
      <c r="LDH176" s="215"/>
      <c r="LDI176" s="215"/>
      <c r="LDJ176" s="215"/>
      <c r="LDK176" s="215"/>
      <c r="LDL176" s="215"/>
      <c r="LDM176" s="215"/>
      <c r="LDN176" s="215"/>
      <c r="LDO176" s="215"/>
      <c r="LDP176" s="215"/>
      <c r="LDQ176" s="215"/>
      <c r="LDR176" s="215"/>
      <c r="LDS176" s="215"/>
      <c r="LDT176" s="215"/>
      <c r="LDU176" s="215"/>
      <c r="LDV176" s="215"/>
      <c r="LDW176" s="215"/>
      <c r="LDX176" s="215"/>
      <c r="LLO176" s="215"/>
      <c r="LLP176" s="215"/>
      <c r="LLQ176" s="215"/>
      <c r="LLR176" s="215"/>
      <c r="LMD176" s="215"/>
      <c r="LME176" s="215"/>
      <c r="LMF176" s="215"/>
      <c r="LMG176" s="215"/>
      <c r="LMH176" s="215"/>
      <c r="LMI176" s="215"/>
      <c r="LMJ176" s="215"/>
      <c r="LMK176" s="215"/>
      <c r="LML176" s="215"/>
      <c r="LMM176" s="215"/>
      <c r="LMN176" s="215"/>
      <c r="LMO176" s="215"/>
      <c r="LMP176" s="215"/>
      <c r="LMQ176" s="215"/>
      <c r="LMR176" s="215"/>
      <c r="LMS176" s="215"/>
      <c r="LMT176" s="215"/>
      <c r="LMU176" s="215"/>
      <c r="LMV176" s="215"/>
      <c r="LMW176" s="215"/>
      <c r="LMX176" s="215"/>
      <c r="LMY176" s="215"/>
      <c r="LMZ176" s="215"/>
      <c r="LNA176" s="215"/>
      <c r="LNB176" s="215"/>
      <c r="LNC176" s="215"/>
      <c r="LND176" s="215"/>
      <c r="LNE176" s="215"/>
      <c r="LNF176" s="215"/>
      <c r="LNG176" s="215"/>
      <c r="LNH176" s="215"/>
      <c r="LNI176" s="215"/>
      <c r="LNJ176" s="215"/>
      <c r="LNK176" s="215"/>
      <c r="LNL176" s="215"/>
      <c r="LNM176" s="215"/>
      <c r="LNN176" s="215"/>
      <c r="LNO176" s="215"/>
      <c r="LNP176" s="215"/>
      <c r="LNQ176" s="215"/>
      <c r="LNR176" s="215"/>
      <c r="LNS176" s="215"/>
      <c r="LNT176" s="215"/>
      <c r="LVK176" s="215"/>
      <c r="LVL176" s="215"/>
      <c r="LVM176" s="215"/>
      <c r="LVN176" s="215"/>
      <c r="LVZ176" s="215"/>
      <c r="LWA176" s="215"/>
      <c r="LWB176" s="215"/>
      <c r="LWC176" s="215"/>
      <c r="LWD176" s="215"/>
      <c r="LWE176" s="215"/>
      <c r="LWF176" s="215"/>
      <c r="LWG176" s="215"/>
      <c r="LWH176" s="215"/>
      <c r="LWI176" s="215"/>
      <c r="LWJ176" s="215"/>
      <c r="LWK176" s="215"/>
      <c r="LWL176" s="215"/>
      <c r="LWM176" s="215"/>
      <c r="LWN176" s="215"/>
      <c r="LWO176" s="215"/>
      <c r="LWP176" s="215"/>
      <c r="LWQ176" s="215"/>
      <c r="LWR176" s="215"/>
      <c r="LWS176" s="215"/>
      <c r="LWT176" s="215"/>
      <c r="LWU176" s="215"/>
      <c r="LWV176" s="215"/>
      <c r="LWW176" s="215"/>
      <c r="LWX176" s="215"/>
      <c r="LWY176" s="215"/>
      <c r="LWZ176" s="215"/>
      <c r="LXA176" s="215"/>
      <c r="LXB176" s="215"/>
      <c r="LXC176" s="215"/>
      <c r="LXD176" s="215"/>
      <c r="LXE176" s="215"/>
      <c r="LXF176" s="215"/>
      <c r="LXG176" s="215"/>
      <c r="LXH176" s="215"/>
      <c r="LXI176" s="215"/>
      <c r="LXJ176" s="215"/>
      <c r="LXK176" s="215"/>
      <c r="LXL176" s="215"/>
      <c r="LXM176" s="215"/>
      <c r="LXN176" s="215"/>
      <c r="LXO176" s="215"/>
      <c r="LXP176" s="215"/>
      <c r="MFG176" s="215"/>
      <c r="MFH176" s="215"/>
      <c r="MFI176" s="215"/>
      <c r="MFJ176" s="215"/>
      <c r="MFV176" s="215"/>
      <c r="MFW176" s="215"/>
      <c r="MFX176" s="215"/>
      <c r="MFY176" s="215"/>
      <c r="MFZ176" s="215"/>
      <c r="MGA176" s="215"/>
      <c r="MGB176" s="215"/>
      <c r="MGC176" s="215"/>
      <c r="MGD176" s="215"/>
      <c r="MGE176" s="215"/>
      <c r="MGF176" s="215"/>
      <c r="MGG176" s="215"/>
      <c r="MGH176" s="215"/>
      <c r="MGI176" s="215"/>
      <c r="MGJ176" s="215"/>
      <c r="MGK176" s="215"/>
      <c r="MGL176" s="215"/>
      <c r="MGM176" s="215"/>
      <c r="MGN176" s="215"/>
      <c r="MGO176" s="215"/>
      <c r="MGP176" s="215"/>
      <c r="MGQ176" s="215"/>
      <c r="MGR176" s="215"/>
      <c r="MGS176" s="215"/>
      <c r="MGT176" s="215"/>
      <c r="MGU176" s="215"/>
      <c r="MGV176" s="215"/>
      <c r="MGW176" s="215"/>
      <c r="MGX176" s="215"/>
      <c r="MGY176" s="215"/>
      <c r="MGZ176" s="215"/>
      <c r="MHA176" s="215"/>
      <c r="MHB176" s="215"/>
      <c r="MHC176" s="215"/>
      <c r="MHD176" s="215"/>
      <c r="MHE176" s="215"/>
      <c r="MHF176" s="215"/>
      <c r="MHG176" s="215"/>
      <c r="MHH176" s="215"/>
      <c r="MHI176" s="215"/>
      <c r="MHJ176" s="215"/>
      <c r="MHK176" s="215"/>
      <c r="MHL176" s="215"/>
      <c r="MPC176" s="215"/>
      <c r="MPD176" s="215"/>
      <c r="MPE176" s="215"/>
      <c r="MPF176" s="215"/>
      <c r="MPR176" s="215"/>
      <c r="MPS176" s="215"/>
      <c r="MPT176" s="215"/>
      <c r="MPU176" s="215"/>
      <c r="MPV176" s="215"/>
      <c r="MPW176" s="215"/>
      <c r="MPX176" s="215"/>
      <c r="MPY176" s="215"/>
      <c r="MPZ176" s="215"/>
      <c r="MQA176" s="215"/>
      <c r="MQB176" s="215"/>
      <c r="MQC176" s="215"/>
      <c r="MQD176" s="215"/>
      <c r="MQE176" s="215"/>
      <c r="MQF176" s="215"/>
      <c r="MQG176" s="215"/>
      <c r="MQH176" s="215"/>
      <c r="MQI176" s="215"/>
      <c r="MQJ176" s="215"/>
      <c r="MQK176" s="215"/>
      <c r="MQL176" s="215"/>
      <c r="MQM176" s="215"/>
      <c r="MQN176" s="215"/>
      <c r="MQO176" s="215"/>
      <c r="MQP176" s="215"/>
      <c r="MQQ176" s="215"/>
      <c r="MQR176" s="215"/>
      <c r="MQS176" s="215"/>
      <c r="MQT176" s="215"/>
      <c r="MQU176" s="215"/>
      <c r="MQV176" s="215"/>
      <c r="MQW176" s="215"/>
      <c r="MQX176" s="215"/>
      <c r="MQY176" s="215"/>
      <c r="MQZ176" s="215"/>
      <c r="MRA176" s="215"/>
      <c r="MRB176" s="215"/>
      <c r="MRC176" s="215"/>
      <c r="MRD176" s="215"/>
      <c r="MRE176" s="215"/>
      <c r="MRF176" s="215"/>
      <c r="MRG176" s="215"/>
      <c r="MRH176" s="215"/>
      <c r="MYY176" s="215"/>
      <c r="MYZ176" s="215"/>
      <c r="MZA176" s="215"/>
      <c r="MZB176" s="215"/>
      <c r="MZN176" s="215"/>
      <c r="MZO176" s="215"/>
      <c r="MZP176" s="215"/>
      <c r="MZQ176" s="215"/>
      <c r="MZR176" s="215"/>
      <c r="MZS176" s="215"/>
      <c r="MZT176" s="215"/>
      <c r="MZU176" s="215"/>
      <c r="MZV176" s="215"/>
      <c r="MZW176" s="215"/>
      <c r="MZX176" s="215"/>
      <c r="MZY176" s="215"/>
      <c r="MZZ176" s="215"/>
      <c r="NAA176" s="215"/>
      <c r="NAB176" s="215"/>
      <c r="NAC176" s="215"/>
      <c r="NAD176" s="215"/>
      <c r="NAE176" s="215"/>
      <c r="NAF176" s="215"/>
      <c r="NAG176" s="215"/>
      <c r="NAH176" s="215"/>
      <c r="NAI176" s="215"/>
      <c r="NAJ176" s="215"/>
      <c r="NAK176" s="215"/>
      <c r="NAL176" s="215"/>
      <c r="NAM176" s="215"/>
      <c r="NAN176" s="215"/>
      <c r="NAO176" s="215"/>
      <c r="NAP176" s="215"/>
      <c r="NAQ176" s="215"/>
      <c r="NAR176" s="215"/>
      <c r="NAS176" s="215"/>
      <c r="NAT176" s="215"/>
      <c r="NAU176" s="215"/>
      <c r="NAV176" s="215"/>
      <c r="NAW176" s="215"/>
      <c r="NAX176" s="215"/>
      <c r="NAY176" s="215"/>
      <c r="NAZ176" s="215"/>
      <c r="NBA176" s="215"/>
      <c r="NBB176" s="215"/>
      <c r="NBC176" s="215"/>
      <c r="NBD176" s="215"/>
      <c r="NIU176" s="215"/>
      <c r="NIV176" s="215"/>
      <c r="NIW176" s="215"/>
      <c r="NIX176" s="215"/>
      <c r="NJJ176" s="215"/>
      <c r="NJK176" s="215"/>
      <c r="NJL176" s="215"/>
      <c r="NJM176" s="215"/>
      <c r="NJN176" s="215"/>
      <c r="NJO176" s="215"/>
      <c r="NJP176" s="215"/>
      <c r="NJQ176" s="215"/>
      <c r="NJR176" s="215"/>
      <c r="NJS176" s="215"/>
      <c r="NJT176" s="215"/>
      <c r="NJU176" s="215"/>
      <c r="NJV176" s="215"/>
      <c r="NJW176" s="215"/>
      <c r="NJX176" s="215"/>
      <c r="NJY176" s="215"/>
      <c r="NJZ176" s="215"/>
      <c r="NKA176" s="215"/>
      <c r="NKB176" s="215"/>
      <c r="NKC176" s="215"/>
      <c r="NKD176" s="215"/>
      <c r="NKE176" s="215"/>
      <c r="NKF176" s="215"/>
      <c r="NKG176" s="215"/>
      <c r="NKH176" s="215"/>
      <c r="NKI176" s="215"/>
      <c r="NKJ176" s="215"/>
      <c r="NKK176" s="215"/>
      <c r="NKL176" s="215"/>
      <c r="NKM176" s="215"/>
      <c r="NKN176" s="215"/>
      <c r="NKO176" s="215"/>
      <c r="NKP176" s="215"/>
      <c r="NKQ176" s="215"/>
      <c r="NKR176" s="215"/>
      <c r="NKS176" s="215"/>
      <c r="NKT176" s="215"/>
      <c r="NKU176" s="215"/>
      <c r="NKV176" s="215"/>
      <c r="NKW176" s="215"/>
      <c r="NKX176" s="215"/>
      <c r="NKY176" s="215"/>
      <c r="NKZ176" s="215"/>
      <c r="NSQ176" s="215"/>
      <c r="NSR176" s="215"/>
      <c r="NSS176" s="215"/>
      <c r="NST176" s="215"/>
      <c r="NTF176" s="215"/>
      <c r="NTG176" s="215"/>
      <c r="NTH176" s="215"/>
      <c r="NTI176" s="215"/>
      <c r="NTJ176" s="215"/>
      <c r="NTK176" s="215"/>
      <c r="NTL176" s="215"/>
      <c r="NTM176" s="215"/>
      <c r="NTN176" s="215"/>
      <c r="NTO176" s="215"/>
      <c r="NTP176" s="215"/>
      <c r="NTQ176" s="215"/>
      <c r="NTR176" s="215"/>
      <c r="NTS176" s="215"/>
      <c r="NTT176" s="215"/>
      <c r="NTU176" s="215"/>
      <c r="NTV176" s="215"/>
      <c r="NTW176" s="215"/>
      <c r="NTX176" s="215"/>
      <c r="NTY176" s="215"/>
      <c r="NTZ176" s="215"/>
      <c r="NUA176" s="215"/>
      <c r="NUB176" s="215"/>
      <c r="NUC176" s="215"/>
      <c r="NUD176" s="215"/>
      <c r="NUE176" s="215"/>
      <c r="NUF176" s="215"/>
      <c r="NUG176" s="215"/>
      <c r="NUH176" s="215"/>
      <c r="NUI176" s="215"/>
      <c r="NUJ176" s="215"/>
      <c r="NUK176" s="215"/>
      <c r="NUL176" s="215"/>
      <c r="NUM176" s="215"/>
      <c r="NUN176" s="215"/>
      <c r="NUO176" s="215"/>
      <c r="NUP176" s="215"/>
      <c r="NUQ176" s="215"/>
      <c r="NUR176" s="215"/>
      <c r="NUS176" s="215"/>
      <c r="NUT176" s="215"/>
      <c r="NUU176" s="215"/>
      <c r="NUV176" s="215"/>
      <c r="OCM176" s="215"/>
      <c r="OCN176" s="215"/>
      <c r="OCO176" s="215"/>
      <c r="OCP176" s="215"/>
      <c r="ODB176" s="215"/>
      <c r="ODC176" s="215"/>
      <c r="ODD176" s="215"/>
      <c r="ODE176" s="215"/>
      <c r="ODF176" s="215"/>
      <c r="ODG176" s="215"/>
      <c r="ODH176" s="215"/>
      <c r="ODI176" s="215"/>
      <c r="ODJ176" s="215"/>
      <c r="ODK176" s="215"/>
      <c r="ODL176" s="215"/>
      <c r="ODM176" s="215"/>
      <c r="ODN176" s="215"/>
      <c r="ODO176" s="215"/>
      <c r="ODP176" s="215"/>
      <c r="ODQ176" s="215"/>
      <c r="ODR176" s="215"/>
      <c r="ODS176" s="215"/>
      <c r="ODT176" s="215"/>
      <c r="ODU176" s="215"/>
      <c r="ODV176" s="215"/>
      <c r="ODW176" s="215"/>
      <c r="ODX176" s="215"/>
      <c r="ODY176" s="215"/>
      <c r="ODZ176" s="215"/>
      <c r="OEA176" s="215"/>
      <c r="OEB176" s="215"/>
      <c r="OEC176" s="215"/>
      <c r="OED176" s="215"/>
      <c r="OEE176" s="215"/>
      <c r="OEF176" s="215"/>
      <c r="OEG176" s="215"/>
      <c r="OEH176" s="215"/>
      <c r="OEI176" s="215"/>
      <c r="OEJ176" s="215"/>
      <c r="OEK176" s="215"/>
      <c r="OEL176" s="215"/>
      <c r="OEM176" s="215"/>
      <c r="OEN176" s="215"/>
      <c r="OEO176" s="215"/>
      <c r="OEP176" s="215"/>
      <c r="OEQ176" s="215"/>
      <c r="OER176" s="215"/>
      <c r="OMI176" s="215"/>
      <c r="OMJ176" s="215"/>
      <c r="OMK176" s="215"/>
      <c r="OML176" s="215"/>
      <c r="OMX176" s="215"/>
      <c r="OMY176" s="215"/>
      <c r="OMZ176" s="215"/>
      <c r="ONA176" s="215"/>
      <c r="ONB176" s="215"/>
      <c r="ONC176" s="215"/>
      <c r="OND176" s="215"/>
      <c r="ONE176" s="215"/>
      <c r="ONF176" s="215"/>
      <c r="ONG176" s="215"/>
      <c r="ONH176" s="215"/>
      <c r="ONI176" s="215"/>
      <c r="ONJ176" s="215"/>
      <c r="ONK176" s="215"/>
      <c r="ONL176" s="215"/>
      <c r="ONM176" s="215"/>
      <c r="ONN176" s="215"/>
      <c r="ONO176" s="215"/>
      <c r="ONP176" s="215"/>
      <c r="ONQ176" s="215"/>
      <c r="ONR176" s="215"/>
      <c r="ONS176" s="215"/>
      <c r="ONT176" s="215"/>
      <c r="ONU176" s="215"/>
      <c r="ONV176" s="215"/>
      <c r="ONW176" s="215"/>
      <c r="ONX176" s="215"/>
      <c r="ONY176" s="215"/>
      <c r="ONZ176" s="215"/>
      <c r="OOA176" s="215"/>
      <c r="OOB176" s="215"/>
      <c r="OOC176" s="215"/>
      <c r="OOD176" s="215"/>
      <c r="OOE176" s="215"/>
      <c r="OOF176" s="215"/>
      <c r="OOG176" s="215"/>
      <c r="OOH176" s="215"/>
      <c r="OOI176" s="215"/>
      <c r="OOJ176" s="215"/>
      <c r="OOK176" s="215"/>
      <c r="OOL176" s="215"/>
      <c r="OOM176" s="215"/>
      <c r="OON176" s="215"/>
      <c r="OWE176" s="215"/>
      <c r="OWF176" s="215"/>
      <c r="OWG176" s="215"/>
      <c r="OWH176" s="215"/>
      <c r="OWT176" s="215"/>
      <c r="OWU176" s="215"/>
      <c r="OWV176" s="215"/>
      <c r="OWW176" s="215"/>
      <c r="OWX176" s="215"/>
      <c r="OWY176" s="215"/>
      <c r="OWZ176" s="215"/>
      <c r="OXA176" s="215"/>
      <c r="OXB176" s="215"/>
      <c r="OXC176" s="215"/>
      <c r="OXD176" s="215"/>
      <c r="OXE176" s="215"/>
      <c r="OXF176" s="215"/>
      <c r="OXG176" s="215"/>
      <c r="OXH176" s="215"/>
      <c r="OXI176" s="215"/>
      <c r="OXJ176" s="215"/>
      <c r="OXK176" s="215"/>
      <c r="OXL176" s="215"/>
      <c r="OXM176" s="215"/>
      <c r="OXN176" s="215"/>
      <c r="OXO176" s="215"/>
      <c r="OXP176" s="215"/>
      <c r="OXQ176" s="215"/>
      <c r="OXR176" s="215"/>
      <c r="OXS176" s="215"/>
      <c r="OXT176" s="215"/>
      <c r="OXU176" s="215"/>
      <c r="OXV176" s="215"/>
      <c r="OXW176" s="215"/>
      <c r="OXX176" s="215"/>
      <c r="OXY176" s="215"/>
      <c r="OXZ176" s="215"/>
      <c r="OYA176" s="215"/>
      <c r="OYB176" s="215"/>
      <c r="OYC176" s="215"/>
      <c r="OYD176" s="215"/>
      <c r="OYE176" s="215"/>
      <c r="OYF176" s="215"/>
      <c r="OYG176" s="215"/>
      <c r="OYH176" s="215"/>
      <c r="OYI176" s="215"/>
      <c r="OYJ176" s="215"/>
      <c r="PGA176" s="215"/>
      <c r="PGB176" s="215"/>
      <c r="PGC176" s="215"/>
      <c r="PGD176" s="215"/>
      <c r="PGP176" s="215"/>
      <c r="PGQ176" s="215"/>
      <c r="PGR176" s="215"/>
      <c r="PGS176" s="215"/>
      <c r="PGT176" s="215"/>
      <c r="PGU176" s="215"/>
      <c r="PGV176" s="215"/>
      <c r="PGW176" s="215"/>
      <c r="PGX176" s="215"/>
      <c r="PGY176" s="215"/>
      <c r="PGZ176" s="215"/>
      <c r="PHA176" s="215"/>
      <c r="PHB176" s="215"/>
      <c r="PHC176" s="215"/>
      <c r="PHD176" s="215"/>
      <c r="PHE176" s="215"/>
      <c r="PHF176" s="215"/>
      <c r="PHG176" s="215"/>
      <c r="PHH176" s="215"/>
      <c r="PHI176" s="215"/>
      <c r="PHJ176" s="215"/>
      <c r="PHK176" s="215"/>
      <c r="PHL176" s="215"/>
      <c r="PHM176" s="215"/>
      <c r="PHN176" s="215"/>
      <c r="PHO176" s="215"/>
      <c r="PHP176" s="215"/>
      <c r="PHQ176" s="215"/>
      <c r="PHR176" s="215"/>
      <c r="PHS176" s="215"/>
      <c r="PHT176" s="215"/>
      <c r="PHU176" s="215"/>
      <c r="PHV176" s="215"/>
      <c r="PHW176" s="215"/>
      <c r="PHX176" s="215"/>
      <c r="PHY176" s="215"/>
      <c r="PHZ176" s="215"/>
      <c r="PIA176" s="215"/>
      <c r="PIB176" s="215"/>
      <c r="PIC176" s="215"/>
      <c r="PID176" s="215"/>
      <c r="PIE176" s="215"/>
      <c r="PIF176" s="215"/>
      <c r="PPW176" s="215"/>
      <c r="PPX176" s="215"/>
      <c r="PPY176" s="215"/>
      <c r="PPZ176" s="215"/>
      <c r="PQL176" s="215"/>
      <c r="PQM176" s="215"/>
      <c r="PQN176" s="215"/>
      <c r="PQO176" s="215"/>
      <c r="PQP176" s="215"/>
      <c r="PQQ176" s="215"/>
      <c r="PQR176" s="215"/>
      <c r="PQS176" s="215"/>
      <c r="PQT176" s="215"/>
      <c r="PQU176" s="215"/>
      <c r="PQV176" s="215"/>
      <c r="PQW176" s="215"/>
      <c r="PQX176" s="215"/>
      <c r="PQY176" s="215"/>
      <c r="PQZ176" s="215"/>
      <c r="PRA176" s="215"/>
      <c r="PRB176" s="215"/>
      <c r="PRC176" s="215"/>
      <c r="PRD176" s="215"/>
      <c r="PRE176" s="215"/>
      <c r="PRF176" s="215"/>
      <c r="PRG176" s="215"/>
      <c r="PRH176" s="215"/>
      <c r="PRI176" s="215"/>
      <c r="PRJ176" s="215"/>
      <c r="PRK176" s="215"/>
      <c r="PRL176" s="215"/>
      <c r="PRM176" s="215"/>
      <c r="PRN176" s="215"/>
      <c r="PRO176" s="215"/>
      <c r="PRP176" s="215"/>
      <c r="PRQ176" s="215"/>
      <c r="PRR176" s="215"/>
      <c r="PRS176" s="215"/>
      <c r="PRT176" s="215"/>
      <c r="PRU176" s="215"/>
      <c r="PRV176" s="215"/>
      <c r="PRW176" s="215"/>
      <c r="PRX176" s="215"/>
      <c r="PRY176" s="215"/>
      <c r="PRZ176" s="215"/>
      <c r="PSA176" s="215"/>
      <c r="PSB176" s="215"/>
      <c r="PZS176" s="215"/>
      <c r="PZT176" s="215"/>
      <c r="PZU176" s="215"/>
      <c r="PZV176" s="215"/>
      <c r="QAH176" s="215"/>
      <c r="QAI176" s="215"/>
      <c r="QAJ176" s="215"/>
      <c r="QAK176" s="215"/>
      <c r="QAL176" s="215"/>
      <c r="QAM176" s="215"/>
      <c r="QAN176" s="215"/>
      <c r="QAO176" s="215"/>
      <c r="QAP176" s="215"/>
      <c r="QAQ176" s="215"/>
      <c r="QAR176" s="215"/>
      <c r="QAS176" s="215"/>
      <c r="QAT176" s="215"/>
      <c r="QAU176" s="215"/>
      <c r="QAV176" s="215"/>
      <c r="QAW176" s="215"/>
      <c r="QAX176" s="215"/>
      <c r="QAY176" s="215"/>
      <c r="QAZ176" s="215"/>
      <c r="QBA176" s="215"/>
      <c r="QBB176" s="215"/>
      <c r="QBC176" s="215"/>
      <c r="QBD176" s="215"/>
      <c r="QBE176" s="215"/>
      <c r="QBF176" s="215"/>
      <c r="QBG176" s="215"/>
      <c r="QBH176" s="215"/>
      <c r="QBI176" s="215"/>
      <c r="QBJ176" s="215"/>
      <c r="QBK176" s="215"/>
      <c r="QBL176" s="215"/>
      <c r="QBM176" s="215"/>
      <c r="QBN176" s="215"/>
      <c r="QBO176" s="215"/>
      <c r="QBP176" s="215"/>
      <c r="QBQ176" s="215"/>
      <c r="QBR176" s="215"/>
      <c r="QBS176" s="215"/>
      <c r="QBT176" s="215"/>
      <c r="QBU176" s="215"/>
      <c r="QBV176" s="215"/>
      <c r="QBW176" s="215"/>
      <c r="QBX176" s="215"/>
      <c r="QJO176" s="215"/>
      <c r="QJP176" s="215"/>
      <c r="QJQ176" s="215"/>
      <c r="QJR176" s="215"/>
      <c r="QKD176" s="215"/>
      <c r="QKE176" s="215"/>
      <c r="QKF176" s="215"/>
      <c r="QKG176" s="215"/>
      <c r="QKH176" s="215"/>
      <c r="QKI176" s="215"/>
      <c r="QKJ176" s="215"/>
      <c r="QKK176" s="215"/>
      <c r="QKL176" s="215"/>
      <c r="QKM176" s="215"/>
      <c r="QKN176" s="215"/>
      <c r="QKO176" s="215"/>
      <c r="QKP176" s="215"/>
      <c r="QKQ176" s="215"/>
      <c r="QKR176" s="215"/>
      <c r="QKS176" s="215"/>
      <c r="QKT176" s="215"/>
      <c r="QKU176" s="215"/>
      <c r="QKV176" s="215"/>
      <c r="QKW176" s="215"/>
      <c r="QKX176" s="215"/>
      <c r="QKY176" s="215"/>
      <c r="QKZ176" s="215"/>
      <c r="QLA176" s="215"/>
      <c r="QLB176" s="215"/>
      <c r="QLC176" s="215"/>
      <c r="QLD176" s="215"/>
      <c r="QLE176" s="215"/>
      <c r="QLF176" s="215"/>
      <c r="QLG176" s="215"/>
      <c r="QLH176" s="215"/>
      <c r="QLI176" s="215"/>
      <c r="QLJ176" s="215"/>
      <c r="QLK176" s="215"/>
      <c r="QLL176" s="215"/>
      <c r="QLM176" s="215"/>
      <c r="QLN176" s="215"/>
      <c r="QLO176" s="215"/>
      <c r="QLP176" s="215"/>
      <c r="QLQ176" s="215"/>
      <c r="QLR176" s="215"/>
      <c r="QLS176" s="215"/>
      <c r="QLT176" s="215"/>
      <c r="QTK176" s="215"/>
      <c r="QTL176" s="215"/>
      <c r="QTM176" s="215"/>
      <c r="QTN176" s="215"/>
      <c r="QTZ176" s="215"/>
      <c r="QUA176" s="215"/>
      <c r="QUB176" s="215"/>
      <c r="QUC176" s="215"/>
      <c r="QUD176" s="215"/>
      <c r="QUE176" s="215"/>
      <c r="QUF176" s="215"/>
      <c r="QUG176" s="215"/>
      <c r="QUH176" s="215"/>
      <c r="QUI176" s="215"/>
      <c r="QUJ176" s="215"/>
      <c r="QUK176" s="215"/>
      <c r="QUL176" s="215"/>
      <c r="QUM176" s="215"/>
      <c r="QUN176" s="215"/>
      <c r="QUO176" s="215"/>
      <c r="QUP176" s="215"/>
      <c r="QUQ176" s="215"/>
      <c r="QUR176" s="215"/>
      <c r="QUS176" s="215"/>
      <c r="QUT176" s="215"/>
      <c r="QUU176" s="215"/>
      <c r="QUV176" s="215"/>
      <c r="QUW176" s="215"/>
      <c r="QUX176" s="215"/>
      <c r="QUY176" s="215"/>
      <c r="QUZ176" s="215"/>
      <c r="QVA176" s="215"/>
      <c r="QVB176" s="215"/>
      <c r="QVC176" s="215"/>
      <c r="QVD176" s="215"/>
      <c r="QVE176" s="215"/>
      <c r="QVF176" s="215"/>
      <c r="QVG176" s="215"/>
      <c r="QVH176" s="215"/>
      <c r="QVI176" s="215"/>
      <c r="QVJ176" s="215"/>
      <c r="QVK176" s="215"/>
      <c r="QVL176" s="215"/>
      <c r="QVM176" s="215"/>
      <c r="QVN176" s="215"/>
      <c r="QVO176" s="215"/>
      <c r="QVP176" s="215"/>
      <c r="RDG176" s="215"/>
      <c r="RDH176" s="215"/>
      <c r="RDI176" s="215"/>
      <c r="RDJ176" s="215"/>
      <c r="RDV176" s="215"/>
      <c r="RDW176" s="215"/>
      <c r="RDX176" s="215"/>
      <c r="RDY176" s="215"/>
      <c r="RDZ176" s="215"/>
      <c r="REA176" s="215"/>
      <c r="REB176" s="215"/>
      <c r="REC176" s="215"/>
      <c r="RED176" s="215"/>
      <c r="REE176" s="215"/>
      <c r="REF176" s="215"/>
      <c r="REG176" s="215"/>
      <c r="REH176" s="215"/>
      <c r="REI176" s="215"/>
      <c r="REJ176" s="215"/>
      <c r="REK176" s="215"/>
      <c r="REL176" s="215"/>
      <c r="REM176" s="215"/>
      <c r="REN176" s="215"/>
      <c r="REO176" s="215"/>
      <c r="REP176" s="215"/>
      <c r="REQ176" s="215"/>
      <c r="RER176" s="215"/>
      <c r="RES176" s="215"/>
      <c r="RET176" s="215"/>
      <c r="REU176" s="215"/>
      <c r="REV176" s="215"/>
      <c r="REW176" s="215"/>
      <c r="REX176" s="215"/>
      <c r="REY176" s="215"/>
      <c r="REZ176" s="215"/>
      <c r="RFA176" s="215"/>
      <c r="RFB176" s="215"/>
      <c r="RFC176" s="215"/>
      <c r="RFD176" s="215"/>
      <c r="RFE176" s="215"/>
      <c r="RFF176" s="215"/>
      <c r="RFG176" s="215"/>
      <c r="RFH176" s="215"/>
      <c r="RFI176" s="215"/>
      <c r="RFJ176" s="215"/>
      <c r="RFK176" s="215"/>
      <c r="RFL176" s="215"/>
      <c r="RNC176" s="215"/>
      <c r="RND176" s="215"/>
      <c r="RNE176" s="215"/>
      <c r="RNF176" s="215"/>
      <c r="RNR176" s="215"/>
      <c r="RNS176" s="215"/>
      <c r="RNT176" s="215"/>
      <c r="RNU176" s="215"/>
      <c r="RNV176" s="215"/>
      <c r="RNW176" s="215"/>
      <c r="RNX176" s="215"/>
      <c r="RNY176" s="215"/>
      <c r="RNZ176" s="215"/>
      <c r="ROA176" s="215"/>
      <c r="ROB176" s="215"/>
      <c r="ROC176" s="215"/>
      <c r="ROD176" s="215"/>
      <c r="ROE176" s="215"/>
      <c r="ROF176" s="215"/>
      <c r="ROG176" s="215"/>
      <c r="ROH176" s="215"/>
      <c r="ROI176" s="215"/>
      <c r="ROJ176" s="215"/>
      <c r="ROK176" s="215"/>
      <c r="ROL176" s="215"/>
      <c r="ROM176" s="215"/>
      <c r="RON176" s="215"/>
      <c r="ROO176" s="215"/>
      <c r="ROP176" s="215"/>
      <c r="ROQ176" s="215"/>
      <c r="ROR176" s="215"/>
      <c r="ROS176" s="215"/>
      <c r="ROT176" s="215"/>
      <c r="ROU176" s="215"/>
      <c r="ROV176" s="215"/>
      <c r="ROW176" s="215"/>
      <c r="ROX176" s="215"/>
      <c r="ROY176" s="215"/>
      <c r="ROZ176" s="215"/>
      <c r="RPA176" s="215"/>
      <c r="RPB176" s="215"/>
      <c r="RPC176" s="215"/>
      <c r="RPD176" s="215"/>
      <c r="RPE176" s="215"/>
      <c r="RPF176" s="215"/>
      <c r="RPG176" s="215"/>
      <c r="RPH176" s="215"/>
      <c r="RWY176" s="215"/>
      <c r="RWZ176" s="215"/>
      <c r="RXA176" s="215"/>
      <c r="RXB176" s="215"/>
      <c r="RXN176" s="215"/>
      <c r="RXO176" s="215"/>
      <c r="RXP176" s="215"/>
      <c r="RXQ176" s="215"/>
      <c r="RXR176" s="215"/>
      <c r="RXS176" s="215"/>
      <c r="RXT176" s="215"/>
      <c r="RXU176" s="215"/>
      <c r="RXV176" s="215"/>
      <c r="RXW176" s="215"/>
      <c r="RXX176" s="215"/>
      <c r="RXY176" s="215"/>
      <c r="RXZ176" s="215"/>
      <c r="RYA176" s="215"/>
      <c r="RYB176" s="215"/>
      <c r="RYC176" s="215"/>
      <c r="RYD176" s="215"/>
      <c r="RYE176" s="215"/>
      <c r="RYF176" s="215"/>
      <c r="RYG176" s="215"/>
      <c r="RYH176" s="215"/>
      <c r="RYI176" s="215"/>
      <c r="RYJ176" s="215"/>
      <c r="RYK176" s="215"/>
      <c r="RYL176" s="215"/>
      <c r="RYM176" s="215"/>
      <c r="RYN176" s="215"/>
      <c r="RYO176" s="215"/>
      <c r="RYP176" s="215"/>
      <c r="RYQ176" s="215"/>
      <c r="RYR176" s="215"/>
      <c r="RYS176" s="215"/>
      <c r="RYT176" s="215"/>
      <c r="RYU176" s="215"/>
      <c r="RYV176" s="215"/>
      <c r="RYW176" s="215"/>
      <c r="RYX176" s="215"/>
      <c r="RYY176" s="215"/>
      <c r="RYZ176" s="215"/>
      <c r="RZA176" s="215"/>
      <c r="RZB176" s="215"/>
      <c r="RZC176" s="215"/>
      <c r="RZD176" s="215"/>
      <c r="SGU176" s="215"/>
      <c r="SGV176" s="215"/>
      <c r="SGW176" s="215"/>
      <c r="SGX176" s="215"/>
      <c r="SHJ176" s="215"/>
      <c r="SHK176" s="215"/>
      <c r="SHL176" s="215"/>
      <c r="SHM176" s="215"/>
      <c r="SHN176" s="215"/>
      <c r="SHO176" s="215"/>
      <c r="SHP176" s="215"/>
      <c r="SHQ176" s="215"/>
      <c r="SHR176" s="215"/>
      <c r="SHS176" s="215"/>
      <c r="SHT176" s="215"/>
      <c r="SHU176" s="215"/>
      <c r="SHV176" s="215"/>
      <c r="SHW176" s="215"/>
      <c r="SHX176" s="215"/>
      <c r="SHY176" s="215"/>
      <c r="SHZ176" s="215"/>
      <c r="SIA176" s="215"/>
      <c r="SIB176" s="215"/>
      <c r="SIC176" s="215"/>
      <c r="SID176" s="215"/>
      <c r="SIE176" s="215"/>
      <c r="SIF176" s="215"/>
      <c r="SIG176" s="215"/>
      <c r="SIH176" s="215"/>
      <c r="SII176" s="215"/>
      <c r="SIJ176" s="215"/>
      <c r="SIK176" s="215"/>
      <c r="SIL176" s="215"/>
      <c r="SIM176" s="215"/>
      <c r="SIN176" s="215"/>
      <c r="SIO176" s="215"/>
      <c r="SIP176" s="215"/>
      <c r="SIQ176" s="215"/>
      <c r="SIR176" s="215"/>
      <c r="SIS176" s="215"/>
      <c r="SIT176" s="215"/>
      <c r="SIU176" s="215"/>
      <c r="SIV176" s="215"/>
      <c r="SIW176" s="215"/>
      <c r="SIX176" s="215"/>
      <c r="SIY176" s="215"/>
      <c r="SIZ176" s="215"/>
      <c r="SQQ176" s="215"/>
      <c r="SQR176" s="215"/>
      <c r="SQS176" s="215"/>
      <c r="SQT176" s="215"/>
      <c r="SRF176" s="215"/>
      <c r="SRG176" s="215"/>
      <c r="SRH176" s="215"/>
      <c r="SRI176" s="215"/>
      <c r="SRJ176" s="215"/>
      <c r="SRK176" s="215"/>
      <c r="SRL176" s="215"/>
      <c r="SRM176" s="215"/>
      <c r="SRN176" s="215"/>
      <c r="SRO176" s="215"/>
      <c r="SRP176" s="215"/>
      <c r="SRQ176" s="215"/>
      <c r="SRR176" s="215"/>
      <c r="SRS176" s="215"/>
      <c r="SRT176" s="215"/>
      <c r="SRU176" s="215"/>
      <c r="SRV176" s="215"/>
      <c r="SRW176" s="215"/>
      <c r="SRX176" s="215"/>
      <c r="SRY176" s="215"/>
      <c r="SRZ176" s="215"/>
      <c r="SSA176" s="215"/>
      <c r="SSB176" s="215"/>
      <c r="SSC176" s="215"/>
      <c r="SSD176" s="215"/>
      <c r="SSE176" s="215"/>
      <c r="SSF176" s="215"/>
      <c r="SSG176" s="215"/>
      <c r="SSH176" s="215"/>
      <c r="SSI176" s="215"/>
      <c r="SSJ176" s="215"/>
      <c r="SSK176" s="215"/>
      <c r="SSL176" s="215"/>
      <c r="SSM176" s="215"/>
      <c r="SSN176" s="215"/>
      <c r="SSO176" s="215"/>
      <c r="SSP176" s="215"/>
      <c r="SSQ176" s="215"/>
      <c r="SSR176" s="215"/>
      <c r="SSS176" s="215"/>
      <c r="SST176" s="215"/>
      <c r="SSU176" s="215"/>
      <c r="SSV176" s="215"/>
      <c r="TAM176" s="215"/>
      <c r="TAN176" s="215"/>
      <c r="TAO176" s="215"/>
      <c r="TAP176" s="215"/>
      <c r="TBB176" s="215"/>
      <c r="TBC176" s="215"/>
      <c r="TBD176" s="215"/>
      <c r="TBE176" s="215"/>
      <c r="TBF176" s="215"/>
      <c r="TBG176" s="215"/>
      <c r="TBH176" s="215"/>
      <c r="TBI176" s="215"/>
      <c r="TBJ176" s="215"/>
      <c r="TBK176" s="215"/>
      <c r="TBL176" s="215"/>
      <c r="TBM176" s="215"/>
      <c r="TBN176" s="215"/>
      <c r="TBO176" s="215"/>
      <c r="TBP176" s="215"/>
      <c r="TBQ176" s="215"/>
      <c r="TBR176" s="215"/>
      <c r="TBS176" s="215"/>
      <c r="TBT176" s="215"/>
      <c r="TBU176" s="215"/>
      <c r="TBV176" s="215"/>
      <c r="TBW176" s="215"/>
      <c r="TBX176" s="215"/>
      <c r="TBY176" s="215"/>
      <c r="TBZ176" s="215"/>
      <c r="TCA176" s="215"/>
      <c r="TCB176" s="215"/>
      <c r="TCC176" s="215"/>
      <c r="TCD176" s="215"/>
      <c r="TCE176" s="215"/>
      <c r="TCF176" s="215"/>
      <c r="TCG176" s="215"/>
      <c r="TCH176" s="215"/>
      <c r="TCI176" s="215"/>
      <c r="TCJ176" s="215"/>
      <c r="TCK176" s="215"/>
      <c r="TCL176" s="215"/>
      <c r="TCM176" s="215"/>
      <c r="TCN176" s="215"/>
      <c r="TCO176" s="215"/>
      <c r="TCP176" s="215"/>
      <c r="TCQ176" s="215"/>
      <c r="TCR176" s="215"/>
      <c r="TKI176" s="215"/>
      <c r="TKJ176" s="215"/>
      <c r="TKK176" s="215"/>
      <c r="TKL176" s="215"/>
      <c r="TKX176" s="215"/>
      <c r="TKY176" s="215"/>
      <c r="TKZ176" s="215"/>
      <c r="TLA176" s="215"/>
      <c r="TLB176" s="215"/>
      <c r="TLC176" s="215"/>
      <c r="TLD176" s="215"/>
      <c r="TLE176" s="215"/>
      <c r="TLF176" s="215"/>
      <c r="TLG176" s="215"/>
      <c r="TLH176" s="215"/>
      <c r="TLI176" s="215"/>
      <c r="TLJ176" s="215"/>
      <c r="TLK176" s="215"/>
      <c r="TLL176" s="215"/>
      <c r="TLM176" s="215"/>
      <c r="TLN176" s="215"/>
      <c r="TLO176" s="215"/>
      <c r="TLP176" s="215"/>
      <c r="TLQ176" s="215"/>
      <c r="TLR176" s="215"/>
      <c r="TLS176" s="215"/>
      <c r="TLT176" s="215"/>
      <c r="TLU176" s="215"/>
      <c r="TLV176" s="215"/>
      <c r="TLW176" s="215"/>
      <c r="TLX176" s="215"/>
      <c r="TLY176" s="215"/>
      <c r="TLZ176" s="215"/>
      <c r="TMA176" s="215"/>
      <c r="TMB176" s="215"/>
      <c r="TMC176" s="215"/>
      <c r="TMD176" s="215"/>
      <c r="TME176" s="215"/>
      <c r="TMF176" s="215"/>
      <c r="TMG176" s="215"/>
      <c r="TMH176" s="215"/>
      <c r="TMI176" s="215"/>
      <c r="TMJ176" s="215"/>
      <c r="TMK176" s="215"/>
      <c r="TML176" s="215"/>
      <c r="TMM176" s="215"/>
      <c r="TMN176" s="215"/>
      <c r="TUE176" s="215"/>
      <c r="TUF176" s="215"/>
      <c r="TUG176" s="215"/>
      <c r="TUH176" s="215"/>
      <c r="TUT176" s="215"/>
      <c r="TUU176" s="215"/>
      <c r="TUV176" s="215"/>
      <c r="TUW176" s="215"/>
      <c r="TUX176" s="215"/>
      <c r="TUY176" s="215"/>
      <c r="TUZ176" s="215"/>
      <c r="TVA176" s="215"/>
      <c r="TVB176" s="215"/>
      <c r="TVC176" s="215"/>
      <c r="TVD176" s="215"/>
      <c r="TVE176" s="215"/>
      <c r="TVF176" s="215"/>
      <c r="TVG176" s="215"/>
      <c r="TVH176" s="215"/>
      <c r="TVI176" s="215"/>
      <c r="TVJ176" s="215"/>
      <c r="TVK176" s="215"/>
      <c r="TVL176" s="215"/>
      <c r="TVM176" s="215"/>
      <c r="TVN176" s="215"/>
      <c r="TVO176" s="215"/>
      <c r="TVP176" s="215"/>
      <c r="TVQ176" s="215"/>
      <c r="TVR176" s="215"/>
      <c r="TVS176" s="215"/>
      <c r="TVT176" s="215"/>
      <c r="TVU176" s="215"/>
      <c r="TVV176" s="215"/>
      <c r="TVW176" s="215"/>
      <c r="TVX176" s="215"/>
      <c r="TVY176" s="215"/>
      <c r="TVZ176" s="215"/>
      <c r="TWA176" s="215"/>
      <c r="TWB176" s="215"/>
      <c r="TWC176" s="215"/>
      <c r="TWD176" s="215"/>
      <c r="TWE176" s="215"/>
      <c r="TWF176" s="215"/>
      <c r="TWG176" s="215"/>
      <c r="TWH176" s="215"/>
      <c r="TWI176" s="215"/>
      <c r="TWJ176" s="215"/>
      <c r="UEA176" s="215"/>
      <c r="UEB176" s="215"/>
      <c r="UEC176" s="215"/>
      <c r="UED176" s="215"/>
      <c r="UEP176" s="215"/>
      <c r="UEQ176" s="215"/>
      <c r="UER176" s="215"/>
      <c r="UES176" s="215"/>
      <c r="UET176" s="215"/>
      <c r="UEU176" s="215"/>
      <c r="UEV176" s="215"/>
      <c r="UEW176" s="215"/>
      <c r="UEX176" s="215"/>
      <c r="UEY176" s="215"/>
      <c r="UEZ176" s="215"/>
      <c r="UFA176" s="215"/>
      <c r="UFB176" s="215"/>
      <c r="UFC176" s="215"/>
      <c r="UFD176" s="215"/>
      <c r="UFE176" s="215"/>
      <c r="UFF176" s="215"/>
      <c r="UFG176" s="215"/>
      <c r="UFH176" s="215"/>
      <c r="UFI176" s="215"/>
      <c r="UFJ176" s="215"/>
      <c r="UFK176" s="215"/>
      <c r="UFL176" s="215"/>
      <c r="UFM176" s="215"/>
      <c r="UFN176" s="215"/>
      <c r="UFO176" s="215"/>
      <c r="UFP176" s="215"/>
      <c r="UFQ176" s="215"/>
      <c r="UFR176" s="215"/>
      <c r="UFS176" s="215"/>
      <c r="UFT176" s="215"/>
      <c r="UFU176" s="215"/>
      <c r="UFV176" s="215"/>
      <c r="UFW176" s="215"/>
      <c r="UFX176" s="215"/>
      <c r="UFY176" s="215"/>
      <c r="UFZ176" s="215"/>
      <c r="UGA176" s="215"/>
      <c r="UGB176" s="215"/>
      <c r="UGC176" s="215"/>
      <c r="UGD176" s="215"/>
      <c r="UGE176" s="215"/>
      <c r="UGF176" s="215"/>
      <c r="UNW176" s="215"/>
      <c r="UNX176" s="215"/>
      <c r="UNY176" s="215"/>
      <c r="UNZ176" s="215"/>
      <c r="UOL176" s="215"/>
      <c r="UOM176" s="215"/>
      <c r="UON176" s="215"/>
      <c r="UOO176" s="215"/>
      <c r="UOP176" s="215"/>
      <c r="UOQ176" s="215"/>
      <c r="UOR176" s="215"/>
      <c r="UOS176" s="215"/>
      <c r="UOT176" s="215"/>
      <c r="UOU176" s="215"/>
      <c r="UOV176" s="215"/>
      <c r="UOW176" s="215"/>
      <c r="UOX176" s="215"/>
      <c r="UOY176" s="215"/>
      <c r="UOZ176" s="215"/>
      <c r="UPA176" s="215"/>
      <c r="UPB176" s="215"/>
      <c r="UPC176" s="215"/>
      <c r="UPD176" s="215"/>
      <c r="UPE176" s="215"/>
      <c r="UPF176" s="215"/>
      <c r="UPG176" s="215"/>
      <c r="UPH176" s="215"/>
      <c r="UPI176" s="215"/>
      <c r="UPJ176" s="215"/>
      <c r="UPK176" s="215"/>
      <c r="UPL176" s="215"/>
      <c r="UPM176" s="215"/>
      <c r="UPN176" s="215"/>
      <c r="UPO176" s="215"/>
      <c r="UPP176" s="215"/>
      <c r="UPQ176" s="215"/>
      <c r="UPR176" s="215"/>
      <c r="UPS176" s="215"/>
      <c r="UPT176" s="215"/>
      <c r="UPU176" s="215"/>
      <c r="UPV176" s="215"/>
      <c r="UPW176" s="215"/>
      <c r="UPX176" s="215"/>
      <c r="UPY176" s="215"/>
      <c r="UPZ176" s="215"/>
      <c r="UQA176" s="215"/>
      <c r="UQB176" s="215"/>
      <c r="UXS176" s="215"/>
      <c r="UXT176" s="215"/>
      <c r="UXU176" s="215"/>
      <c r="UXV176" s="215"/>
      <c r="UYH176" s="215"/>
      <c r="UYI176" s="215"/>
      <c r="UYJ176" s="215"/>
      <c r="UYK176" s="215"/>
      <c r="UYL176" s="215"/>
      <c r="UYM176" s="215"/>
      <c r="UYN176" s="215"/>
      <c r="UYO176" s="215"/>
      <c r="UYP176" s="215"/>
      <c r="UYQ176" s="215"/>
      <c r="UYR176" s="215"/>
      <c r="UYS176" s="215"/>
      <c r="UYT176" s="215"/>
      <c r="UYU176" s="215"/>
      <c r="UYV176" s="215"/>
      <c r="UYW176" s="215"/>
      <c r="UYX176" s="215"/>
      <c r="UYY176" s="215"/>
      <c r="UYZ176" s="215"/>
      <c r="UZA176" s="215"/>
      <c r="UZB176" s="215"/>
      <c r="UZC176" s="215"/>
      <c r="UZD176" s="215"/>
      <c r="UZE176" s="215"/>
      <c r="UZF176" s="215"/>
      <c r="UZG176" s="215"/>
      <c r="UZH176" s="215"/>
      <c r="UZI176" s="215"/>
      <c r="UZJ176" s="215"/>
      <c r="UZK176" s="215"/>
      <c r="UZL176" s="215"/>
      <c r="UZM176" s="215"/>
      <c r="UZN176" s="215"/>
      <c r="UZO176" s="215"/>
      <c r="UZP176" s="215"/>
      <c r="UZQ176" s="215"/>
      <c r="UZR176" s="215"/>
      <c r="UZS176" s="215"/>
      <c r="UZT176" s="215"/>
      <c r="UZU176" s="215"/>
      <c r="UZV176" s="215"/>
      <c r="UZW176" s="215"/>
      <c r="UZX176" s="215"/>
      <c r="VHO176" s="215"/>
      <c r="VHP176" s="215"/>
      <c r="VHQ176" s="215"/>
      <c r="VHR176" s="215"/>
      <c r="VID176" s="215"/>
      <c r="VIE176" s="215"/>
      <c r="VIF176" s="215"/>
      <c r="VIG176" s="215"/>
      <c r="VIH176" s="215"/>
      <c r="VII176" s="215"/>
      <c r="VIJ176" s="215"/>
      <c r="VIK176" s="215"/>
      <c r="VIL176" s="215"/>
      <c r="VIM176" s="215"/>
      <c r="VIN176" s="215"/>
      <c r="VIO176" s="215"/>
      <c r="VIP176" s="215"/>
      <c r="VIQ176" s="215"/>
      <c r="VIR176" s="215"/>
      <c r="VIS176" s="215"/>
      <c r="VIT176" s="215"/>
      <c r="VIU176" s="215"/>
      <c r="VIV176" s="215"/>
      <c r="VIW176" s="215"/>
      <c r="VIX176" s="215"/>
      <c r="VIY176" s="215"/>
      <c r="VIZ176" s="215"/>
      <c r="VJA176" s="215"/>
      <c r="VJB176" s="215"/>
      <c r="VJC176" s="215"/>
      <c r="VJD176" s="215"/>
      <c r="VJE176" s="215"/>
      <c r="VJF176" s="215"/>
      <c r="VJG176" s="215"/>
      <c r="VJH176" s="215"/>
      <c r="VJI176" s="215"/>
      <c r="VJJ176" s="215"/>
      <c r="VJK176" s="215"/>
      <c r="VJL176" s="215"/>
      <c r="VJM176" s="215"/>
      <c r="VJN176" s="215"/>
      <c r="VJO176" s="215"/>
      <c r="VJP176" s="215"/>
      <c r="VJQ176" s="215"/>
      <c r="VJR176" s="215"/>
      <c r="VJS176" s="215"/>
      <c r="VJT176" s="215"/>
      <c r="VRK176" s="215"/>
      <c r="VRL176" s="215"/>
      <c r="VRM176" s="215"/>
      <c r="VRN176" s="215"/>
      <c r="VRZ176" s="215"/>
      <c r="VSA176" s="215"/>
      <c r="VSB176" s="215"/>
      <c r="VSC176" s="215"/>
      <c r="VSD176" s="215"/>
      <c r="VSE176" s="215"/>
      <c r="VSF176" s="215"/>
      <c r="VSG176" s="215"/>
      <c r="VSH176" s="215"/>
      <c r="VSI176" s="215"/>
      <c r="VSJ176" s="215"/>
      <c r="VSK176" s="215"/>
      <c r="VSL176" s="215"/>
      <c r="VSM176" s="215"/>
      <c r="VSN176" s="215"/>
      <c r="VSO176" s="215"/>
      <c r="VSP176" s="215"/>
      <c r="VSQ176" s="215"/>
      <c r="VSR176" s="215"/>
      <c r="VSS176" s="215"/>
      <c r="VST176" s="215"/>
      <c r="VSU176" s="215"/>
      <c r="VSV176" s="215"/>
      <c r="VSW176" s="215"/>
      <c r="VSX176" s="215"/>
      <c r="VSY176" s="215"/>
      <c r="VSZ176" s="215"/>
      <c r="VTA176" s="215"/>
      <c r="VTB176" s="215"/>
      <c r="VTC176" s="215"/>
      <c r="VTD176" s="215"/>
      <c r="VTE176" s="215"/>
      <c r="VTF176" s="215"/>
      <c r="VTG176" s="215"/>
      <c r="VTH176" s="215"/>
      <c r="VTI176" s="215"/>
      <c r="VTJ176" s="215"/>
      <c r="VTK176" s="215"/>
      <c r="VTL176" s="215"/>
      <c r="VTM176" s="215"/>
      <c r="VTN176" s="215"/>
      <c r="VTO176" s="215"/>
      <c r="VTP176" s="215"/>
      <c r="WBG176" s="215"/>
      <c r="WBH176" s="215"/>
      <c r="WBI176" s="215"/>
      <c r="WBJ176" s="215"/>
      <c r="WBV176" s="215"/>
      <c r="WBW176" s="215"/>
      <c r="WBX176" s="215"/>
      <c r="WBY176" s="215"/>
      <c r="WBZ176" s="215"/>
      <c r="WCA176" s="215"/>
      <c r="WCB176" s="215"/>
      <c r="WCC176" s="215"/>
      <c r="WCD176" s="215"/>
      <c r="WCE176" s="215"/>
      <c r="WCF176" s="215"/>
      <c r="WCG176" s="215"/>
      <c r="WCH176" s="215"/>
      <c r="WCI176" s="215"/>
      <c r="WCJ176" s="215"/>
      <c r="WCK176" s="215"/>
      <c r="WCL176" s="215"/>
      <c r="WCM176" s="215"/>
      <c r="WCN176" s="215"/>
      <c r="WCO176" s="215"/>
      <c r="WCP176" s="215"/>
      <c r="WCQ176" s="215"/>
      <c r="WCR176" s="215"/>
      <c r="WCS176" s="215"/>
      <c r="WCT176" s="215"/>
      <c r="WCU176" s="215"/>
      <c r="WCV176" s="215"/>
      <c r="WCW176" s="215"/>
      <c r="WCX176" s="215"/>
      <c r="WCY176" s="215"/>
      <c r="WCZ176" s="215"/>
      <c r="WDA176" s="215"/>
      <c r="WDB176" s="215"/>
      <c r="WDC176" s="215"/>
      <c r="WDD176" s="215"/>
      <c r="WDE176" s="215"/>
      <c r="WDF176" s="215"/>
      <c r="WDG176" s="215"/>
      <c r="WDH176" s="215"/>
      <c r="WDI176" s="215"/>
      <c r="WDJ176" s="215"/>
      <c r="WDK176" s="215"/>
      <c r="WDL176" s="215"/>
      <c r="WLC176" s="215"/>
      <c r="WLD176" s="215"/>
      <c r="WLE176" s="215"/>
      <c r="WLF176" s="215"/>
      <c r="WLR176" s="215"/>
      <c r="WLS176" s="215"/>
      <c r="WLT176" s="215"/>
      <c r="WLU176" s="215"/>
      <c r="WLV176" s="215"/>
      <c r="WLW176" s="215"/>
      <c r="WLX176" s="215"/>
      <c r="WLY176" s="215"/>
      <c r="WLZ176" s="215"/>
      <c r="WMA176" s="215"/>
      <c r="WMB176" s="215"/>
      <c r="WMC176" s="215"/>
      <c r="WMD176" s="215"/>
      <c r="WME176" s="215"/>
      <c r="WMF176" s="215"/>
      <c r="WMG176" s="215"/>
      <c r="WMH176" s="215"/>
      <c r="WMI176" s="215"/>
      <c r="WMJ176" s="215"/>
      <c r="WMK176" s="215"/>
      <c r="WML176" s="215"/>
      <c r="WMM176" s="215"/>
      <c r="WMN176" s="215"/>
      <c r="WMO176" s="215"/>
      <c r="WMP176" s="215"/>
      <c r="WMQ176" s="215"/>
      <c r="WMR176" s="215"/>
      <c r="WMS176" s="215"/>
      <c r="WMT176" s="215"/>
      <c r="WMU176" s="215"/>
      <c r="WMV176" s="215"/>
      <c r="WMW176" s="215"/>
      <c r="WMX176" s="215"/>
      <c r="WMY176" s="215"/>
      <c r="WMZ176" s="215"/>
      <c r="WNA176" s="215"/>
      <c r="WNB176" s="215"/>
      <c r="WNC176" s="215"/>
      <c r="WND176" s="215"/>
      <c r="WNE176" s="215"/>
      <c r="WNF176" s="215"/>
      <c r="WNG176" s="215"/>
      <c r="WNH176" s="215"/>
      <c r="WUY176" s="215"/>
      <c r="WUZ176" s="215"/>
      <c r="WVA176" s="215"/>
      <c r="WVB176" s="215"/>
      <c r="WVN176" s="215"/>
      <c r="WVO176" s="215"/>
      <c r="WVP176" s="215"/>
      <c r="WVQ176" s="215"/>
      <c r="WVR176" s="215"/>
      <c r="WVS176" s="215"/>
      <c r="WVT176" s="215"/>
      <c r="WVU176" s="215"/>
      <c r="WVV176" s="215"/>
      <c r="WVW176" s="215"/>
      <c r="WVX176" s="215"/>
      <c r="WVY176" s="215"/>
      <c r="WVZ176" s="215"/>
      <c r="WWA176" s="215"/>
      <c r="WWB176" s="215"/>
      <c r="WWC176" s="215"/>
      <c r="WWD176" s="215"/>
      <c r="WWE176" s="215"/>
      <c r="WWF176" s="215"/>
      <c r="WWG176" s="215"/>
      <c r="WWH176" s="215"/>
      <c r="WWI176" s="215"/>
      <c r="WWJ176" s="215"/>
      <c r="WWK176" s="215"/>
      <c r="WWL176" s="215"/>
      <c r="WWM176" s="215"/>
      <c r="WWN176" s="215"/>
      <c r="WWO176" s="215"/>
      <c r="WWP176" s="215"/>
      <c r="WWQ176" s="215"/>
      <c r="WWR176" s="215"/>
      <c r="WWS176" s="215"/>
      <c r="WWT176" s="215"/>
      <c r="WWU176" s="215"/>
      <c r="WWV176" s="215"/>
      <c r="WWW176" s="215"/>
      <c r="WWX176" s="215"/>
      <c r="WWY176" s="215"/>
      <c r="WWZ176" s="215"/>
      <c r="WXA176" s="215"/>
      <c r="WXB176" s="215"/>
      <c r="WXC176" s="215"/>
      <c r="WXD176" s="215"/>
    </row>
    <row r="177" spans="1:1018 1030:2042 2054:3066 3078:4090 4102:5114 5126:6138 6150:7162 7174:8186 8198:9210 9222:10234 10246:11258 11270:12282 12294:13306 13318:14330 14342:15354 15366:16176" s="215" customFormat="1" ht="35.1" customHeight="1">
      <c r="A177" s="83"/>
      <c r="B177" s="83"/>
      <c r="C177" s="83"/>
      <c r="D177" s="83"/>
      <c r="E177" s="83"/>
      <c r="F177" s="85"/>
      <c r="G177" s="93"/>
      <c r="H177" s="84"/>
      <c r="I177" s="84"/>
      <c r="J177" s="84"/>
      <c r="K177" s="84"/>
      <c r="L177" s="95"/>
      <c r="M177" s="95"/>
      <c r="N177" s="95"/>
      <c r="O177" s="95"/>
      <c r="P177" s="95"/>
      <c r="Q177" s="95"/>
      <c r="R177" s="95"/>
      <c r="S177" s="95"/>
      <c r="T177" s="238"/>
      <c r="U177" s="238"/>
      <c r="V177" s="238"/>
      <c r="W177" s="238"/>
      <c r="X177" s="239"/>
      <c r="Y177" s="239"/>
      <c r="Z177" s="239"/>
      <c r="AA177" s="239"/>
      <c r="AB177" s="238"/>
      <c r="AC177" s="238"/>
      <c r="AD177" s="238"/>
      <c r="AE177" s="238"/>
      <c r="AF177" s="239"/>
      <c r="AG177" s="239"/>
      <c r="AH177" s="239"/>
      <c r="AI177" s="239"/>
      <c r="AJ177" s="86"/>
      <c r="AK177" s="240"/>
      <c r="AL177" s="240"/>
      <c r="AM177" s="352"/>
      <c r="AN177" s="352"/>
      <c r="AO177" s="352"/>
      <c r="AP177" s="352"/>
      <c r="AQ177" s="356"/>
      <c r="AR177" s="356"/>
      <c r="AS177" s="356"/>
      <c r="AT177" s="356"/>
      <c r="AU177" s="357"/>
      <c r="AV177" s="241"/>
      <c r="AW177" s="354"/>
      <c r="AX177" s="355"/>
      <c r="AY177" s="355"/>
      <c r="AZ177" s="355"/>
      <c r="BA177" s="238"/>
      <c r="BB177" s="238"/>
      <c r="BC177" s="238"/>
      <c r="BD177" s="238"/>
      <c r="BE177" s="103"/>
      <c r="BG177" s="83"/>
      <c r="BH177" s="83"/>
      <c r="BI177" s="83"/>
      <c r="BJ177" s="83"/>
      <c r="BK177" s="83"/>
      <c r="BL177" s="83"/>
      <c r="BM177" s="83"/>
      <c r="BN177" s="83"/>
      <c r="BO177" s="83"/>
      <c r="BP177" s="83"/>
      <c r="BQ177" s="83"/>
      <c r="BR177" s="83"/>
      <c r="BS177" s="83"/>
      <c r="BT177" s="83"/>
      <c r="BU177" s="83"/>
      <c r="BV177" s="83"/>
      <c r="BW177" s="83"/>
      <c r="BX177" s="83"/>
      <c r="BY177" s="83"/>
      <c r="BZ177" s="83"/>
      <c r="CA177" s="83"/>
      <c r="CB177" s="83"/>
      <c r="CC177" s="83"/>
      <c r="CD177" s="83"/>
      <c r="CE177" s="83"/>
      <c r="CF177" s="83"/>
      <c r="CG177" s="83"/>
      <c r="CH177" s="83"/>
      <c r="CI177" s="83"/>
      <c r="CJ177" s="83"/>
      <c r="CK177" s="83"/>
      <c r="CL177" s="83"/>
      <c r="CM177" s="83"/>
      <c r="CN177" s="83"/>
      <c r="CO177" s="83"/>
      <c r="CP177" s="83"/>
      <c r="CQ177" s="83"/>
      <c r="CR177" s="83"/>
    </row>
    <row r="178" spans="1:1018 1030:2042 2054:3066 3078:4090 4102:5114 5126:6138 6150:7162 7174:8186 8198:9210 9222:10234 10246:11258 11270:12282 12294:13306 13318:14330 14342:15354 15366:16176" s="215" customFormat="1" ht="35.1" customHeight="1">
      <c r="A178" s="83"/>
      <c r="B178" s="83"/>
      <c r="C178" s="83"/>
      <c r="D178" s="83"/>
      <c r="E178" s="83"/>
      <c r="F178" s="85"/>
      <c r="G178" s="93"/>
      <c r="H178" s="84"/>
      <c r="I178" s="84"/>
      <c r="J178" s="84"/>
      <c r="K178" s="84"/>
      <c r="L178" s="95"/>
      <c r="M178" s="95"/>
      <c r="N178" s="95"/>
      <c r="O178" s="95"/>
      <c r="P178" s="95"/>
      <c r="Q178" s="95"/>
      <c r="R178" s="95"/>
      <c r="S178" s="95"/>
      <c r="T178" s="238"/>
      <c r="U178" s="238"/>
      <c r="V178" s="238"/>
      <c r="W178" s="238"/>
      <c r="X178" s="239"/>
      <c r="Y178" s="239"/>
      <c r="Z178" s="239"/>
      <c r="AA178" s="239"/>
      <c r="AB178" s="238"/>
      <c r="AC178" s="238"/>
      <c r="AD178" s="238"/>
      <c r="AE178" s="238"/>
      <c r="AF178" s="239"/>
      <c r="AG178" s="239"/>
      <c r="AH178" s="239"/>
      <c r="AI178" s="239"/>
      <c r="AJ178" s="86"/>
      <c r="AK178" s="240"/>
      <c r="AL178" s="240"/>
      <c r="AM178" s="352"/>
      <c r="AN178" s="352"/>
      <c r="AO178" s="352"/>
      <c r="AP178" s="352"/>
      <c r="AQ178" s="356"/>
      <c r="AR178" s="356"/>
      <c r="AS178" s="356"/>
      <c r="AT178" s="356"/>
      <c r="AU178" s="357"/>
      <c r="AV178" s="241"/>
      <c r="AW178" s="354"/>
      <c r="AX178" s="355"/>
      <c r="AY178" s="355"/>
      <c r="AZ178" s="355"/>
      <c r="BA178" s="238"/>
      <c r="BB178" s="238"/>
      <c r="BC178" s="238"/>
      <c r="BD178" s="238"/>
      <c r="BE178" s="103"/>
      <c r="BG178" s="83"/>
      <c r="BH178" s="83"/>
      <c r="BI178" s="83"/>
      <c r="BJ178" s="83"/>
      <c r="BK178" s="83"/>
      <c r="BL178" s="83"/>
      <c r="BM178" s="83"/>
      <c r="BN178" s="83"/>
      <c r="BO178" s="83"/>
      <c r="BP178" s="83"/>
      <c r="BQ178" s="83"/>
      <c r="BR178" s="83"/>
      <c r="BS178" s="83"/>
      <c r="BT178" s="83"/>
      <c r="BU178" s="83"/>
      <c r="BV178" s="83"/>
      <c r="BW178" s="83"/>
      <c r="BX178" s="83"/>
      <c r="BY178" s="83"/>
      <c r="BZ178" s="83"/>
      <c r="CA178" s="83"/>
      <c r="CB178" s="83"/>
      <c r="CC178" s="83"/>
      <c r="CD178" s="83"/>
      <c r="CE178" s="83"/>
      <c r="CF178" s="83"/>
      <c r="CG178" s="83"/>
      <c r="CH178" s="83"/>
      <c r="CI178" s="83"/>
      <c r="CJ178" s="83"/>
      <c r="CK178" s="83"/>
      <c r="CL178" s="83"/>
      <c r="CM178" s="83"/>
      <c r="CN178" s="83"/>
      <c r="CO178" s="83"/>
      <c r="CP178" s="83"/>
      <c r="CQ178" s="83"/>
      <c r="CR178" s="83"/>
    </row>
    <row r="179" spans="1:1018 1030:2042 2054:3066 3078:4090 4102:5114 5126:6138 6150:7162 7174:8186 8198:9210 9222:10234 10246:11258 11270:12282 12294:13306 13318:14330 14342:15354 15366:16176" s="215" customFormat="1" ht="35.1" customHeight="1">
      <c r="A179" s="83"/>
      <c r="B179" s="83"/>
      <c r="C179" s="83"/>
      <c r="D179" s="83"/>
      <c r="E179" s="83"/>
      <c r="F179" s="85"/>
      <c r="G179" s="93"/>
      <c r="H179" s="84"/>
      <c r="I179" s="84"/>
      <c r="J179" s="84"/>
      <c r="K179" s="84"/>
      <c r="L179" s="95"/>
      <c r="M179" s="95"/>
      <c r="N179" s="95"/>
      <c r="O179" s="95"/>
      <c r="P179" s="95"/>
      <c r="Q179" s="95"/>
      <c r="R179" s="95"/>
      <c r="S179" s="95"/>
      <c r="T179" s="238"/>
      <c r="U179" s="238"/>
      <c r="V179" s="238"/>
      <c r="W179" s="238"/>
      <c r="X179" s="239"/>
      <c r="Y179" s="239"/>
      <c r="Z179" s="239"/>
      <c r="AA179" s="239"/>
      <c r="AB179" s="238"/>
      <c r="AC179" s="238"/>
      <c r="AD179" s="238"/>
      <c r="AE179" s="238"/>
      <c r="AF179" s="239"/>
      <c r="AG179" s="239"/>
      <c r="AH179" s="239"/>
      <c r="AI179" s="239"/>
      <c r="AJ179" s="86"/>
      <c r="AK179" s="240"/>
      <c r="AL179" s="240"/>
      <c r="AM179" s="352"/>
      <c r="AN179" s="352"/>
      <c r="AO179" s="352"/>
      <c r="AP179" s="352"/>
      <c r="AQ179" s="356"/>
      <c r="AR179" s="356"/>
      <c r="AS179" s="356"/>
      <c r="AT179" s="356"/>
      <c r="AU179" s="357"/>
      <c r="AV179" s="241"/>
      <c r="AW179" s="354"/>
      <c r="AX179" s="355"/>
      <c r="AY179" s="355"/>
      <c r="AZ179" s="355"/>
      <c r="BA179" s="238"/>
      <c r="BB179" s="238"/>
      <c r="BC179" s="238"/>
      <c r="BD179" s="238"/>
      <c r="BE179" s="103"/>
      <c r="BG179" s="83"/>
      <c r="BH179" s="83"/>
      <c r="BI179" s="83"/>
      <c r="BJ179" s="83"/>
      <c r="BK179" s="83"/>
      <c r="BL179" s="83"/>
      <c r="BM179" s="83"/>
      <c r="BN179" s="83"/>
      <c r="BO179" s="83"/>
      <c r="BP179" s="83"/>
      <c r="BQ179" s="83"/>
      <c r="BR179" s="83"/>
      <c r="BS179" s="83"/>
      <c r="BT179" s="83"/>
      <c r="BU179" s="83"/>
      <c r="BV179" s="83"/>
      <c r="BW179" s="83"/>
      <c r="BX179" s="83"/>
      <c r="BY179" s="83"/>
      <c r="BZ179" s="83"/>
      <c r="CA179" s="83"/>
      <c r="CB179" s="83"/>
      <c r="CC179" s="83"/>
      <c r="CD179" s="83"/>
      <c r="CE179" s="83"/>
      <c r="CF179" s="83"/>
      <c r="CG179" s="83"/>
      <c r="CH179" s="83"/>
      <c r="CI179" s="83"/>
      <c r="CJ179" s="83"/>
      <c r="CK179" s="83"/>
      <c r="CL179" s="83"/>
      <c r="CM179" s="83"/>
      <c r="CN179" s="83"/>
      <c r="CO179" s="83"/>
      <c r="CP179" s="83"/>
      <c r="CQ179" s="83"/>
      <c r="CR179" s="83"/>
    </row>
    <row r="180" spans="1:1018 1030:2042 2054:3066 3078:4090 4102:5114 5126:6138 6150:7162 7174:8186 8198:9210 9222:10234 10246:11258 11270:12282 12294:13306 13318:14330 14342:15354 15366:16176" s="215" customFormat="1" ht="35.1" customHeight="1">
      <c r="A180" s="83"/>
      <c r="B180" s="83"/>
      <c r="C180" s="83"/>
      <c r="D180" s="83"/>
      <c r="E180" s="83"/>
      <c r="F180" s="85"/>
      <c r="G180" s="93"/>
      <c r="H180" s="84"/>
      <c r="I180" s="84"/>
      <c r="J180" s="84"/>
      <c r="K180" s="84"/>
      <c r="L180" s="95"/>
      <c r="M180" s="95"/>
      <c r="N180" s="95"/>
      <c r="O180" s="95"/>
      <c r="P180" s="95"/>
      <c r="Q180" s="95"/>
      <c r="R180" s="95"/>
      <c r="S180" s="95"/>
      <c r="T180" s="238"/>
      <c r="U180" s="238"/>
      <c r="V180" s="238"/>
      <c r="W180" s="238"/>
      <c r="X180" s="239"/>
      <c r="Y180" s="239"/>
      <c r="Z180" s="239"/>
      <c r="AA180" s="239"/>
      <c r="AB180" s="238"/>
      <c r="AC180" s="238"/>
      <c r="AD180" s="238"/>
      <c r="AE180" s="238"/>
      <c r="AF180" s="239"/>
      <c r="AG180" s="239"/>
      <c r="AH180" s="239"/>
      <c r="AI180" s="239"/>
      <c r="AJ180" s="86"/>
      <c r="AK180" s="240"/>
      <c r="AL180" s="240"/>
      <c r="AM180" s="352"/>
      <c r="AN180" s="352"/>
      <c r="AO180" s="352"/>
      <c r="AP180" s="352"/>
      <c r="AQ180" s="356"/>
      <c r="AR180" s="356"/>
      <c r="AS180" s="356"/>
      <c r="AT180" s="356"/>
      <c r="AU180" s="357"/>
      <c r="AV180" s="241"/>
      <c r="AW180" s="354"/>
      <c r="AX180" s="355"/>
      <c r="AY180" s="355"/>
      <c r="AZ180" s="355"/>
      <c r="BA180" s="238"/>
      <c r="BB180" s="238"/>
      <c r="BC180" s="238"/>
      <c r="BD180" s="238"/>
      <c r="BE180" s="103"/>
      <c r="BG180" s="83"/>
      <c r="BH180" s="83"/>
      <c r="BI180" s="83"/>
      <c r="BJ180" s="83"/>
      <c r="BK180" s="83"/>
      <c r="BL180" s="83"/>
      <c r="BM180" s="83"/>
      <c r="BN180" s="83"/>
      <c r="BO180" s="83"/>
      <c r="BP180" s="83"/>
      <c r="BQ180" s="83"/>
      <c r="BR180" s="83"/>
      <c r="BS180" s="83"/>
      <c r="BT180" s="83"/>
      <c r="BU180" s="83"/>
      <c r="BV180" s="83"/>
      <c r="BW180" s="83"/>
      <c r="BX180" s="83"/>
      <c r="BY180" s="83"/>
      <c r="BZ180" s="83"/>
      <c r="CA180" s="83"/>
      <c r="CB180" s="83"/>
      <c r="CC180" s="83"/>
      <c r="CD180" s="83"/>
      <c r="CE180" s="83"/>
      <c r="CF180" s="83"/>
      <c r="CG180" s="83"/>
      <c r="CH180" s="83"/>
      <c r="CI180" s="83"/>
      <c r="CJ180" s="83"/>
      <c r="CK180" s="83"/>
      <c r="CL180" s="83"/>
      <c r="CM180" s="83"/>
      <c r="CN180" s="83"/>
      <c r="CO180" s="83"/>
      <c r="CP180" s="83"/>
      <c r="CQ180" s="83"/>
      <c r="CR180" s="83"/>
    </row>
    <row r="181" spans="1:1018 1030:2042 2054:3066 3078:4090 4102:5114 5126:6138 6150:7162 7174:8186 8198:9210 9222:10234 10246:11258 11270:12282 12294:13306 13318:14330 14342:15354 15366:16176" s="215" customFormat="1" ht="35.1" customHeight="1">
      <c r="A181" s="83"/>
      <c r="B181" s="83"/>
      <c r="C181" s="83"/>
      <c r="D181" s="83"/>
      <c r="E181" s="83"/>
      <c r="F181" s="85"/>
      <c r="G181" s="93"/>
      <c r="H181" s="84"/>
      <c r="I181" s="84"/>
      <c r="J181" s="84"/>
      <c r="K181" s="84"/>
      <c r="L181" s="95"/>
      <c r="M181" s="95"/>
      <c r="N181" s="95"/>
      <c r="O181" s="95"/>
      <c r="P181" s="95"/>
      <c r="Q181" s="95"/>
      <c r="R181" s="95"/>
      <c r="S181" s="95"/>
      <c r="T181" s="238"/>
      <c r="U181" s="238"/>
      <c r="V181" s="238"/>
      <c r="W181" s="238"/>
      <c r="X181" s="239"/>
      <c r="Y181" s="239"/>
      <c r="Z181" s="239"/>
      <c r="AA181" s="239"/>
      <c r="AB181" s="238"/>
      <c r="AC181" s="238"/>
      <c r="AD181" s="238"/>
      <c r="AE181" s="238"/>
      <c r="AF181" s="239"/>
      <c r="AG181" s="239"/>
      <c r="AH181" s="239"/>
      <c r="AI181" s="239"/>
      <c r="AJ181" s="86"/>
      <c r="AK181" s="240"/>
      <c r="AL181" s="240"/>
      <c r="AM181" s="352"/>
      <c r="AN181" s="352"/>
      <c r="AO181" s="352"/>
      <c r="AP181" s="352"/>
      <c r="AQ181" s="356"/>
      <c r="AR181" s="356"/>
      <c r="AS181" s="356"/>
      <c r="AT181" s="356"/>
      <c r="AU181" s="357"/>
      <c r="AV181" s="241"/>
      <c r="AW181" s="354"/>
      <c r="AX181" s="355"/>
      <c r="AY181" s="355"/>
      <c r="AZ181" s="355"/>
      <c r="BA181" s="238"/>
      <c r="BB181" s="238"/>
      <c r="BC181" s="238"/>
      <c r="BD181" s="238"/>
      <c r="BE181" s="103"/>
      <c r="BG181" s="83"/>
      <c r="BH181" s="83"/>
      <c r="BI181" s="83"/>
      <c r="BJ181" s="83"/>
      <c r="BK181" s="83"/>
      <c r="BL181" s="83"/>
      <c r="BM181" s="83"/>
      <c r="BN181" s="83"/>
      <c r="BO181" s="83"/>
      <c r="BP181" s="83"/>
      <c r="BQ181" s="83"/>
      <c r="BR181" s="83"/>
      <c r="BS181" s="83"/>
      <c r="BT181" s="83"/>
      <c r="BU181" s="83"/>
      <c r="BV181" s="83"/>
      <c r="BW181" s="83"/>
      <c r="BX181" s="83"/>
      <c r="BY181" s="83"/>
      <c r="BZ181" s="83"/>
      <c r="CA181" s="83"/>
      <c r="CB181" s="83"/>
      <c r="CC181" s="83"/>
      <c r="CD181" s="83"/>
      <c r="CE181" s="83"/>
      <c r="CF181" s="83"/>
      <c r="CG181" s="83"/>
      <c r="CH181" s="83"/>
      <c r="CI181" s="83"/>
      <c r="CJ181" s="83"/>
      <c r="CK181" s="83"/>
      <c r="CL181" s="83"/>
      <c r="CM181" s="83"/>
      <c r="CN181" s="83"/>
      <c r="CO181" s="83"/>
      <c r="CP181" s="83"/>
      <c r="CQ181" s="83"/>
      <c r="CR181" s="83"/>
    </row>
    <row r="182" spans="1:1018 1030:2042 2054:3066 3078:4090 4102:5114 5126:6138 6150:7162 7174:8186 8198:9210 9222:10234 10246:11258 11270:12282 12294:13306 13318:14330 14342:15354 15366:16176" s="215" customFormat="1" ht="35.1" customHeight="1">
      <c r="A182" s="83"/>
      <c r="B182" s="83"/>
      <c r="C182" s="83"/>
      <c r="D182" s="83"/>
      <c r="E182" s="83"/>
      <c r="F182" s="85"/>
      <c r="G182" s="93"/>
      <c r="H182" s="84"/>
      <c r="I182" s="84"/>
      <c r="J182" s="84"/>
      <c r="K182" s="84"/>
      <c r="L182" s="95"/>
      <c r="M182" s="95"/>
      <c r="N182" s="95"/>
      <c r="O182" s="95"/>
      <c r="P182" s="95"/>
      <c r="Q182" s="95"/>
      <c r="R182" s="95"/>
      <c r="S182" s="95"/>
      <c r="T182" s="238"/>
      <c r="U182" s="238"/>
      <c r="V182" s="238"/>
      <c r="W182" s="238"/>
      <c r="X182" s="239"/>
      <c r="Y182" s="239"/>
      <c r="Z182" s="239"/>
      <c r="AA182" s="239"/>
      <c r="AB182" s="238"/>
      <c r="AC182" s="238"/>
      <c r="AD182" s="238"/>
      <c r="AE182" s="238"/>
      <c r="AF182" s="239"/>
      <c r="AG182" s="239"/>
      <c r="AH182" s="239"/>
      <c r="AI182" s="239"/>
      <c r="AJ182" s="86"/>
      <c r="AK182" s="240"/>
      <c r="AL182" s="240"/>
      <c r="AM182" s="352"/>
      <c r="AN182" s="352"/>
      <c r="AO182" s="352"/>
      <c r="AP182" s="352"/>
      <c r="AQ182" s="356"/>
      <c r="AR182" s="356"/>
      <c r="AS182" s="356"/>
      <c r="AT182" s="356"/>
      <c r="AU182" s="357"/>
      <c r="AV182" s="241"/>
      <c r="AW182" s="354"/>
      <c r="AX182" s="355"/>
      <c r="AY182" s="355"/>
      <c r="AZ182" s="355"/>
      <c r="BA182" s="238"/>
      <c r="BB182" s="238"/>
      <c r="BC182" s="238"/>
      <c r="BD182" s="238"/>
      <c r="BE182" s="103"/>
      <c r="BG182" s="83"/>
      <c r="BH182" s="83"/>
      <c r="BI182" s="83"/>
      <c r="BJ182" s="83"/>
      <c r="BK182" s="83"/>
      <c r="BL182" s="83"/>
      <c r="BM182" s="83"/>
      <c r="BN182" s="83"/>
      <c r="BO182" s="83"/>
      <c r="BP182" s="83"/>
      <c r="BQ182" s="83"/>
      <c r="BR182" s="83"/>
      <c r="BS182" s="83"/>
      <c r="BT182" s="83"/>
      <c r="BU182" s="83"/>
      <c r="BV182" s="83"/>
      <c r="BW182" s="83"/>
      <c r="BX182" s="83"/>
      <c r="BY182" s="83"/>
      <c r="BZ182" s="83"/>
      <c r="CA182" s="83"/>
      <c r="CB182" s="83"/>
      <c r="CC182" s="83"/>
      <c r="CD182" s="83"/>
      <c r="CE182" s="83"/>
      <c r="CF182" s="83"/>
      <c r="CG182" s="83"/>
      <c r="CH182" s="83"/>
      <c r="CI182" s="83"/>
      <c r="CJ182" s="83"/>
      <c r="CK182" s="83"/>
      <c r="CL182" s="83"/>
      <c r="CM182" s="83"/>
      <c r="CN182" s="83"/>
      <c r="CO182" s="83"/>
      <c r="CP182" s="83"/>
      <c r="CQ182" s="83"/>
      <c r="CR182" s="83"/>
    </row>
    <row r="183" spans="1:1018 1030:2042 2054:3066 3078:4090 4102:5114 5126:6138 6150:7162 7174:8186 8198:9210 9222:10234 10246:11258 11270:12282 12294:13306 13318:14330 14342:15354 15366:16176" s="83" customFormat="1" ht="24.75" customHeight="1">
      <c r="A183" s="83" t="str">
        <f t="shared" si="13"/>
        <v>BH17DT+1</v>
      </c>
      <c r="B183" s="83" t="str">
        <f t="shared" si="14"/>
        <v>BH17DT+2</v>
      </c>
      <c r="C183" s="83" t="str">
        <f t="shared" si="15"/>
        <v>BH17DT+3</v>
      </c>
      <c r="D183" s="83" t="str">
        <f t="shared" si="16"/>
        <v>BH17DT+4</v>
      </c>
      <c r="E183" s="83" t="s">
        <v>348</v>
      </c>
      <c r="F183" s="55">
        <v>17</v>
      </c>
      <c r="G183" s="56" t="s">
        <v>4314</v>
      </c>
      <c r="H183" s="87" t="str">
        <f t="shared" si="2"/>
        <v>Đường Hoàng Minh Châu</v>
      </c>
      <c r="I183" s="87" t="s">
        <v>4276</v>
      </c>
      <c r="J183" s="84" t="s">
        <v>4315</v>
      </c>
      <c r="K183" s="87" t="s">
        <v>4242</v>
      </c>
      <c r="L183" s="107">
        <v>23000</v>
      </c>
      <c r="M183" s="107">
        <v>13000</v>
      </c>
      <c r="N183" s="107">
        <v>8000</v>
      </c>
      <c r="O183" s="107">
        <v>5000</v>
      </c>
      <c r="P183" s="95" t="e">
        <f>VLOOKUP(G183&amp;"Vị trí 1",#REF!,9,0)</f>
        <v>#REF!</v>
      </c>
      <c r="Q183" s="95" t="e">
        <f>VLOOKUP(G183&amp;"Vị trí 2",#REF!,9,0)</f>
        <v>#REF!</v>
      </c>
      <c r="R183" s="95" t="e">
        <f>VLOOKUP(G183&amp;"Vị trí 3",#REF!,9,0)</f>
        <v>#REF!</v>
      </c>
      <c r="S183" s="95" t="e">
        <f>VLOOKUP(G183&amp;"Vị trí 4",#REF!,9,0)</f>
        <v>#REF!</v>
      </c>
      <c r="T183" s="238"/>
      <c r="U183" s="238"/>
      <c r="V183" s="238"/>
      <c r="W183" s="238"/>
      <c r="X183" s="239"/>
      <c r="Y183" s="239"/>
      <c r="Z183" s="239"/>
      <c r="AA183" s="239"/>
      <c r="AB183" s="238"/>
      <c r="AC183" s="238"/>
      <c r="AD183" s="238"/>
      <c r="AE183" s="238"/>
      <c r="AF183" s="239"/>
      <c r="AG183" s="239"/>
      <c r="AH183" s="239"/>
      <c r="AI183" s="239"/>
      <c r="AJ183" s="86">
        <v>3.05</v>
      </c>
      <c r="AK183" s="240"/>
      <c r="AL183" s="240" t="e">
        <f>AJ183*#REF!/#REF!</f>
        <v>#REF!</v>
      </c>
      <c r="AM183" s="352" t="e">
        <f t="shared" si="11"/>
        <v>#REF!</v>
      </c>
      <c r="AN183" s="352" t="e">
        <f t="shared" si="11"/>
        <v>#REF!</v>
      </c>
      <c r="AO183" s="352" t="e">
        <f t="shared" si="11"/>
        <v>#REF!</v>
      </c>
      <c r="AP183" s="352" t="e">
        <f t="shared" si="11"/>
        <v>#REF!</v>
      </c>
      <c r="AQ183" s="356" t="e">
        <f t="shared" si="18"/>
        <v>#REF!</v>
      </c>
      <c r="AR183" s="356" t="e">
        <f t="shared" si="18"/>
        <v>#REF!</v>
      </c>
      <c r="AS183" s="356" t="e">
        <f t="shared" si="18"/>
        <v>#REF!</v>
      </c>
      <c r="AT183" s="356" t="e">
        <f t="shared" si="18"/>
        <v>#REF!</v>
      </c>
      <c r="AU183" s="357" t="e">
        <f>AM183*0.15</f>
        <v>#REF!</v>
      </c>
      <c r="AV183" s="241" t="s">
        <v>348</v>
      </c>
      <c r="AW183" s="354">
        <v>16100</v>
      </c>
      <c r="AX183" s="355">
        <v>9100</v>
      </c>
      <c r="AY183" s="355">
        <v>5600</v>
      </c>
      <c r="AZ183" s="355">
        <v>3500</v>
      </c>
      <c r="BA183" s="238">
        <v>13800</v>
      </c>
      <c r="BB183" s="238">
        <v>7800</v>
      </c>
      <c r="BC183" s="238">
        <v>4800</v>
      </c>
      <c r="BD183" s="238">
        <v>3000</v>
      </c>
      <c r="BE183" s="103" t="e">
        <f>AT183-AU183</f>
        <v>#REF!</v>
      </c>
      <c r="BF183" s="215"/>
      <c r="IM183" s="215"/>
      <c r="IN183" s="215"/>
      <c r="IO183" s="215"/>
      <c r="IP183" s="215"/>
      <c r="JB183" s="215"/>
      <c r="JC183" s="215"/>
      <c r="JD183" s="215"/>
      <c r="JE183" s="215"/>
      <c r="JF183" s="215"/>
      <c r="JG183" s="215"/>
      <c r="JH183" s="215"/>
      <c r="JI183" s="215"/>
      <c r="JJ183" s="215"/>
      <c r="JK183" s="215"/>
      <c r="JL183" s="215"/>
      <c r="JM183" s="215"/>
      <c r="JN183" s="215"/>
      <c r="JO183" s="215"/>
      <c r="JP183" s="215"/>
      <c r="JQ183" s="215"/>
      <c r="JR183" s="215"/>
      <c r="JS183" s="215"/>
      <c r="JT183" s="215"/>
      <c r="JU183" s="215"/>
      <c r="JV183" s="215"/>
      <c r="JW183" s="215"/>
      <c r="JX183" s="215"/>
      <c r="JY183" s="215"/>
      <c r="JZ183" s="215"/>
      <c r="KA183" s="215"/>
      <c r="KB183" s="215"/>
      <c r="KC183" s="215"/>
      <c r="KD183" s="215"/>
      <c r="KE183" s="215"/>
      <c r="KF183" s="215"/>
      <c r="KG183" s="215"/>
      <c r="KH183" s="215"/>
      <c r="KI183" s="215"/>
      <c r="KJ183" s="215"/>
      <c r="KK183" s="215"/>
      <c r="KL183" s="215"/>
      <c r="KM183" s="215"/>
      <c r="KN183" s="215"/>
      <c r="KO183" s="215"/>
      <c r="KP183" s="215"/>
      <c r="KQ183" s="215"/>
      <c r="KR183" s="215"/>
      <c r="SI183" s="215"/>
      <c r="SJ183" s="215"/>
      <c r="SK183" s="215"/>
      <c r="SL183" s="215"/>
      <c r="SX183" s="215"/>
      <c r="SY183" s="215"/>
      <c r="SZ183" s="215"/>
      <c r="TA183" s="215"/>
      <c r="TB183" s="215"/>
      <c r="TC183" s="215"/>
      <c r="TD183" s="215"/>
      <c r="TE183" s="215"/>
      <c r="TF183" s="215"/>
      <c r="TG183" s="215"/>
      <c r="TH183" s="215"/>
      <c r="TI183" s="215"/>
      <c r="TJ183" s="215"/>
      <c r="TK183" s="215"/>
      <c r="TL183" s="215"/>
      <c r="TM183" s="215"/>
      <c r="TN183" s="215"/>
      <c r="TO183" s="215"/>
      <c r="TP183" s="215"/>
      <c r="TQ183" s="215"/>
      <c r="TR183" s="215"/>
      <c r="TS183" s="215"/>
      <c r="TT183" s="215"/>
      <c r="TU183" s="215"/>
      <c r="TV183" s="215"/>
      <c r="TW183" s="215"/>
      <c r="TX183" s="215"/>
      <c r="TY183" s="215"/>
      <c r="TZ183" s="215"/>
      <c r="UA183" s="215"/>
      <c r="UB183" s="215"/>
      <c r="UC183" s="215"/>
      <c r="UD183" s="215"/>
      <c r="UE183" s="215"/>
      <c r="UF183" s="215"/>
      <c r="UG183" s="215"/>
      <c r="UH183" s="215"/>
      <c r="UI183" s="215"/>
      <c r="UJ183" s="215"/>
      <c r="UK183" s="215"/>
      <c r="UL183" s="215"/>
      <c r="UM183" s="215"/>
      <c r="UN183" s="215"/>
      <c r="ACE183" s="215"/>
      <c r="ACF183" s="215"/>
      <c r="ACG183" s="215"/>
      <c r="ACH183" s="215"/>
      <c r="ACT183" s="215"/>
      <c r="ACU183" s="215"/>
      <c r="ACV183" s="215"/>
      <c r="ACW183" s="215"/>
      <c r="ACX183" s="215"/>
      <c r="ACY183" s="215"/>
      <c r="ACZ183" s="215"/>
      <c r="ADA183" s="215"/>
      <c r="ADB183" s="215"/>
      <c r="ADC183" s="215"/>
      <c r="ADD183" s="215"/>
      <c r="ADE183" s="215"/>
      <c r="ADF183" s="215"/>
      <c r="ADG183" s="215"/>
      <c r="ADH183" s="215"/>
      <c r="ADI183" s="215"/>
      <c r="ADJ183" s="215"/>
      <c r="ADK183" s="215"/>
      <c r="ADL183" s="215"/>
      <c r="ADM183" s="215"/>
      <c r="ADN183" s="215"/>
      <c r="ADO183" s="215"/>
      <c r="ADP183" s="215"/>
      <c r="ADQ183" s="215"/>
      <c r="ADR183" s="215"/>
      <c r="ADS183" s="215"/>
      <c r="ADT183" s="215"/>
      <c r="ADU183" s="215"/>
      <c r="ADV183" s="215"/>
      <c r="ADW183" s="215"/>
      <c r="ADX183" s="215"/>
      <c r="ADY183" s="215"/>
      <c r="ADZ183" s="215"/>
      <c r="AEA183" s="215"/>
      <c r="AEB183" s="215"/>
      <c r="AEC183" s="215"/>
      <c r="AED183" s="215"/>
      <c r="AEE183" s="215"/>
      <c r="AEF183" s="215"/>
      <c r="AEG183" s="215"/>
      <c r="AEH183" s="215"/>
      <c r="AEI183" s="215"/>
      <c r="AEJ183" s="215"/>
      <c r="AMA183" s="215"/>
      <c r="AMB183" s="215"/>
      <c r="AMC183" s="215"/>
      <c r="AMD183" s="215"/>
      <c r="AMP183" s="215"/>
      <c r="AMQ183" s="215"/>
      <c r="AMR183" s="215"/>
      <c r="AMS183" s="215"/>
      <c r="AMT183" s="215"/>
      <c r="AMU183" s="215"/>
      <c r="AMV183" s="215"/>
      <c r="AMW183" s="215"/>
      <c r="AMX183" s="215"/>
      <c r="AMY183" s="215"/>
      <c r="AMZ183" s="215"/>
      <c r="ANA183" s="215"/>
      <c r="ANB183" s="215"/>
      <c r="ANC183" s="215"/>
      <c r="AND183" s="215"/>
      <c r="ANE183" s="215"/>
      <c r="ANF183" s="215"/>
      <c r="ANG183" s="215"/>
      <c r="ANH183" s="215"/>
      <c r="ANI183" s="215"/>
      <c r="ANJ183" s="215"/>
      <c r="ANK183" s="215"/>
      <c r="ANL183" s="215"/>
      <c r="ANM183" s="215"/>
      <c r="ANN183" s="215"/>
      <c r="ANO183" s="215"/>
      <c r="ANP183" s="215"/>
      <c r="ANQ183" s="215"/>
      <c r="ANR183" s="215"/>
      <c r="ANS183" s="215"/>
      <c r="ANT183" s="215"/>
      <c r="ANU183" s="215"/>
      <c r="ANV183" s="215"/>
      <c r="ANW183" s="215"/>
      <c r="ANX183" s="215"/>
      <c r="ANY183" s="215"/>
      <c r="ANZ183" s="215"/>
      <c r="AOA183" s="215"/>
      <c r="AOB183" s="215"/>
      <c r="AOC183" s="215"/>
      <c r="AOD183" s="215"/>
      <c r="AOE183" s="215"/>
      <c r="AOF183" s="215"/>
      <c r="AVW183" s="215"/>
      <c r="AVX183" s="215"/>
      <c r="AVY183" s="215"/>
      <c r="AVZ183" s="215"/>
      <c r="AWL183" s="215"/>
      <c r="AWM183" s="215"/>
      <c r="AWN183" s="215"/>
      <c r="AWO183" s="215"/>
      <c r="AWP183" s="215"/>
      <c r="AWQ183" s="215"/>
      <c r="AWR183" s="215"/>
      <c r="AWS183" s="215"/>
      <c r="AWT183" s="215"/>
      <c r="AWU183" s="215"/>
      <c r="AWV183" s="215"/>
      <c r="AWW183" s="215"/>
      <c r="AWX183" s="215"/>
      <c r="AWY183" s="215"/>
      <c r="AWZ183" s="215"/>
      <c r="AXA183" s="215"/>
      <c r="AXB183" s="215"/>
      <c r="AXC183" s="215"/>
      <c r="AXD183" s="215"/>
      <c r="AXE183" s="215"/>
      <c r="AXF183" s="215"/>
      <c r="AXG183" s="215"/>
      <c r="AXH183" s="215"/>
      <c r="AXI183" s="215"/>
      <c r="AXJ183" s="215"/>
      <c r="AXK183" s="215"/>
      <c r="AXL183" s="215"/>
      <c r="AXM183" s="215"/>
      <c r="AXN183" s="215"/>
      <c r="AXO183" s="215"/>
      <c r="AXP183" s="215"/>
      <c r="AXQ183" s="215"/>
      <c r="AXR183" s="215"/>
      <c r="AXS183" s="215"/>
      <c r="AXT183" s="215"/>
      <c r="AXU183" s="215"/>
      <c r="AXV183" s="215"/>
      <c r="AXW183" s="215"/>
      <c r="AXX183" s="215"/>
      <c r="AXY183" s="215"/>
      <c r="AXZ183" s="215"/>
      <c r="AYA183" s="215"/>
      <c r="AYB183" s="215"/>
      <c r="BFS183" s="215"/>
      <c r="BFT183" s="215"/>
      <c r="BFU183" s="215"/>
      <c r="BFV183" s="215"/>
      <c r="BGH183" s="215"/>
      <c r="BGI183" s="215"/>
      <c r="BGJ183" s="215"/>
      <c r="BGK183" s="215"/>
      <c r="BGL183" s="215"/>
      <c r="BGM183" s="215"/>
      <c r="BGN183" s="215"/>
      <c r="BGO183" s="215"/>
      <c r="BGP183" s="215"/>
      <c r="BGQ183" s="215"/>
      <c r="BGR183" s="215"/>
      <c r="BGS183" s="215"/>
      <c r="BGT183" s="215"/>
      <c r="BGU183" s="215"/>
      <c r="BGV183" s="215"/>
      <c r="BGW183" s="215"/>
      <c r="BGX183" s="215"/>
      <c r="BGY183" s="215"/>
      <c r="BGZ183" s="215"/>
      <c r="BHA183" s="215"/>
      <c r="BHB183" s="215"/>
      <c r="BHC183" s="215"/>
      <c r="BHD183" s="215"/>
      <c r="BHE183" s="215"/>
      <c r="BHF183" s="215"/>
      <c r="BHG183" s="215"/>
      <c r="BHH183" s="215"/>
      <c r="BHI183" s="215"/>
      <c r="BHJ183" s="215"/>
      <c r="BHK183" s="215"/>
      <c r="BHL183" s="215"/>
      <c r="BHM183" s="215"/>
      <c r="BHN183" s="215"/>
      <c r="BHO183" s="215"/>
      <c r="BHP183" s="215"/>
      <c r="BHQ183" s="215"/>
      <c r="BHR183" s="215"/>
      <c r="BHS183" s="215"/>
      <c r="BHT183" s="215"/>
      <c r="BHU183" s="215"/>
      <c r="BHV183" s="215"/>
      <c r="BHW183" s="215"/>
      <c r="BHX183" s="215"/>
      <c r="BPO183" s="215"/>
      <c r="BPP183" s="215"/>
      <c r="BPQ183" s="215"/>
      <c r="BPR183" s="215"/>
      <c r="BQD183" s="215"/>
      <c r="BQE183" s="215"/>
      <c r="BQF183" s="215"/>
      <c r="BQG183" s="215"/>
      <c r="BQH183" s="215"/>
      <c r="BQI183" s="215"/>
      <c r="BQJ183" s="215"/>
      <c r="BQK183" s="215"/>
      <c r="BQL183" s="215"/>
      <c r="BQM183" s="215"/>
      <c r="BQN183" s="215"/>
      <c r="BQO183" s="215"/>
      <c r="BQP183" s="215"/>
      <c r="BQQ183" s="215"/>
      <c r="BQR183" s="215"/>
      <c r="BQS183" s="215"/>
      <c r="BQT183" s="215"/>
      <c r="BQU183" s="215"/>
      <c r="BQV183" s="215"/>
      <c r="BQW183" s="215"/>
      <c r="BQX183" s="215"/>
      <c r="BQY183" s="215"/>
      <c r="BQZ183" s="215"/>
      <c r="BRA183" s="215"/>
      <c r="BRB183" s="215"/>
      <c r="BRC183" s="215"/>
      <c r="BRD183" s="215"/>
      <c r="BRE183" s="215"/>
      <c r="BRF183" s="215"/>
      <c r="BRG183" s="215"/>
      <c r="BRH183" s="215"/>
      <c r="BRI183" s="215"/>
      <c r="BRJ183" s="215"/>
      <c r="BRK183" s="215"/>
      <c r="BRL183" s="215"/>
      <c r="BRM183" s="215"/>
      <c r="BRN183" s="215"/>
      <c r="BRO183" s="215"/>
      <c r="BRP183" s="215"/>
      <c r="BRQ183" s="215"/>
      <c r="BRR183" s="215"/>
      <c r="BRS183" s="215"/>
      <c r="BRT183" s="215"/>
      <c r="BZK183" s="215"/>
      <c r="BZL183" s="215"/>
      <c r="BZM183" s="215"/>
      <c r="BZN183" s="215"/>
      <c r="BZZ183" s="215"/>
      <c r="CAA183" s="215"/>
      <c r="CAB183" s="215"/>
      <c r="CAC183" s="215"/>
      <c r="CAD183" s="215"/>
      <c r="CAE183" s="215"/>
      <c r="CAF183" s="215"/>
      <c r="CAG183" s="215"/>
      <c r="CAH183" s="215"/>
      <c r="CAI183" s="215"/>
      <c r="CAJ183" s="215"/>
      <c r="CAK183" s="215"/>
      <c r="CAL183" s="215"/>
      <c r="CAM183" s="215"/>
      <c r="CAN183" s="215"/>
      <c r="CAO183" s="215"/>
      <c r="CAP183" s="215"/>
      <c r="CAQ183" s="215"/>
      <c r="CAR183" s="215"/>
      <c r="CAS183" s="215"/>
      <c r="CAT183" s="215"/>
      <c r="CAU183" s="215"/>
      <c r="CAV183" s="215"/>
      <c r="CAW183" s="215"/>
      <c r="CAX183" s="215"/>
      <c r="CAY183" s="215"/>
      <c r="CAZ183" s="215"/>
      <c r="CBA183" s="215"/>
      <c r="CBB183" s="215"/>
      <c r="CBC183" s="215"/>
      <c r="CBD183" s="215"/>
      <c r="CBE183" s="215"/>
      <c r="CBF183" s="215"/>
      <c r="CBG183" s="215"/>
      <c r="CBH183" s="215"/>
      <c r="CBI183" s="215"/>
      <c r="CBJ183" s="215"/>
      <c r="CBK183" s="215"/>
      <c r="CBL183" s="215"/>
      <c r="CBM183" s="215"/>
      <c r="CBN183" s="215"/>
      <c r="CBO183" s="215"/>
      <c r="CBP183" s="215"/>
      <c r="CJG183" s="215"/>
      <c r="CJH183" s="215"/>
      <c r="CJI183" s="215"/>
      <c r="CJJ183" s="215"/>
      <c r="CJV183" s="215"/>
      <c r="CJW183" s="215"/>
      <c r="CJX183" s="215"/>
      <c r="CJY183" s="215"/>
      <c r="CJZ183" s="215"/>
      <c r="CKA183" s="215"/>
      <c r="CKB183" s="215"/>
      <c r="CKC183" s="215"/>
      <c r="CKD183" s="215"/>
      <c r="CKE183" s="215"/>
      <c r="CKF183" s="215"/>
      <c r="CKG183" s="215"/>
      <c r="CKH183" s="215"/>
      <c r="CKI183" s="215"/>
      <c r="CKJ183" s="215"/>
      <c r="CKK183" s="215"/>
      <c r="CKL183" s="215"/>
      <c r="CKM183" s="215"/>
      <c r="CKN183" s="215"/>
      <c r="CKO183" s="215"/>
      <c r="CKP183" s="215"/>
      <c r="CKQ183" s="215"/>
      <c r="CKR183" s="215"/>
      <c r="CKS183" s="215"/>
      <c r="CKT183" s="215"/>
      <c r="CKU183" s="215"/>
      <c r="CKV183" s="215"/>
      <c r="CKW183" s="215"/>
      <c r="CKX183" s="215"/>
      <c r="CKY183" s="215"/>
      <c r="CKZ183" s="215"/>
      <c r="CLA183" s="215"/>
      <c r="CLB183" s="215"/>
      <c r="CLC183" s="215"/>
      <c r="CLD183" s="215"/>
      <c r="CLE183" s="215"/>
      <c r="CLF183" s="215"/>
      <c r="CLG183" s="215"/>
      <c r="CLH183" s="215"/>
      <c r="CLI183" s="215"/>
      <c r="CLJ183" s="215"/>
      <c r="CLK183" s="215"/>
      <c r="CLL183" s="215"/>
      <c r="CTC183" s="215"/>
      <c r="CTD183" s="215"/>
      <c r="CTE183" s="215"/>
      <c r="CTF183" s="215"/>
      <c r="CTR183" s="215"/>
      <c r="CTS183" s="215"/>
      <c r="CTT183" s="215"/>
      <c r="CTU183" s="215"/>
      <c r="CTV183" s="215"/>
      <c r="CTW183" s="215"/>
      <c r="CTX183" s="215"/>
      <c r="CTY183" s="215"/>
      <c r="CTZ183" s="215"/>
      <c r="CUA183" s="215"/>
      <c r="CUB183" s="215"/>
      <c r="CUC183" s="215"/>
      <c r="CUD183" s="215"/>
      <c r="CUE183" s="215"/>
      <c r="CUF183" s="215"/>
      <c r="CUG183" s="215"/>
      <c r="CUH183" s="215"/>
      <c r="CUI183" s="215"/>
      <c r="CUJ183" s="215"/>
      <c r="CUK183" s="215"/>
      <c r="CUL183" s="215"/>
      <c r="CUM183" s="215"/>
      <c r="CUN183" s="215"/>
      <c r="CUO183" s="215"/>
      <c r="CUP183" s="215"/>
      <c r="CUQ183" s="215"/>
      <c r="CUR183" s="215"/>
      <c r="CUS183" s="215"/>
      <c r="CUT183" s="215"/>
      <c r="CUU183" s="215"/>
      <c r="CUV183" s="215"/>
      <c r="CUW183" s="215"/>
      <c r="CUX183" s="215"/>
      <c r="CUY183" s="215"/>
      <c r="CUZ183" s="215"/>
      <c r="CVA183" s="215"/>
      <c r="CVB183" s="215"/>
      <c r="CVC183" s="215"/>
      <c r="CVD183" s="215"/>
      <c r="CVE183" s="215"/>
      <c r="CVF183" s="215"/>
      <c r="CVG183" s="215"/>
      <c r="CVH183" s="215"/>
      <c r="DCY183" s="215"/>
      <c r="DCZ183" s="215"/>
      <c r="DDA183" s="215"/>
      <c r="DDB183" s="215"/>
      <c r="DDN183" s="215"/>
      <c r="DDO183" s="215"/>
      <c r="DDP183" s="215"/>
      <c r="DDQ183" s="215"/>
      <c r="DDR183" s="215"/>
      <c r="DDS183" s="215"/>
      <c r="DDT183" s="215"/>
      <c r="DDU183" s="215"/>
      <c r="DDV183" s="215"/>
      <c r="DDW183" s="215"/>
      <c r="DDX183" s="215"/>
      <c r="DDY183" s="215"/>
      <c r="DDZ183" s="215"/>
      <c r="DEA183" s="215"/>
      <c r="DEB183" s="215"/>
      <c r="DEC183" s="215"/>
      <c r="DED183" s="215"/>
      <c r="DEE183" s="215"/>
      <c r="DEF183" s="215"/>
      <c r="DEG183" s="215"/>
      <c r="DEH183" s="215"/>
      <c r="DEI183" s="215"/>
      <c r="DEJ183" s="215"/>
      <c r="DEK183" s="215"/>
      <c r="DEL183" s="215"/>
      <c r="DEM183" s="215"/>
      <c r="DEN183" s="215"/>
      <c r="DEO183" s="215"/>
      <c r="DEP183" s="215"/>
      <c r="DEQ183" s="215"/>
      <c r="DER183" s="215"/>
      <c r="DES183" s="215"/>
      <c r="DET183" s="215"/>
      <c r="DEU183" s="215"/>
      <c r="DEV183" s="215"/>
      <c r="DEW183" s="215"/>
      <c r="DEX183" s="215"/>
      <c r="DEY183" s="215"/>
      <c r="DEZ183" s="215"/>
      <c r="DFA183" s="215"/>
      <c r="DFB183" s="215"/>
      <c r="DFC183" s="215"/>
      <c r="DFD183" s="215"/>
      <c r="DMU183" s="215"/>
      <c r="DMV183" s="215"/>
      <c r="DMW183" s="215"/>
      <c r="DMX183" s="215"/>
      <c r="DNJ183" s="215"/>
      <c r="DNK183" s="215"/>
      <c r="DNL183" s="215"/>
      <c r="DNM183" s="215"/>
      <c r="DNN183" s="215"/>
      <c r="DNO183" s="215"/>
      <c r="DNP183" s="215"/>
      <c r="DNQ183" s="215"/>
      <c r="DNR183" s="215"/>
      <c r="DNS183" s="215"/>
      <c r="DNT183" s="215"/>
      <c r="DNU183" s="215"/>
      <c r="DNV183" s="215"/>
      <c r="DNW183" s="215"/>
      <c r="DNX183" s="215"/>
      <c r="DNY183" s="215"/>
      <c r="DNZ183" s="215"/>
      <c r="DOA183" s="215"/>
      <c r="DOB183" s="215"/>
      <c r="DOC183" s="215"/>
      <c r="DOD183" s="215"/>
      <c r="DOE183" s="215"/>
      <c r="DOF183" s="215"/>
      <c r="DOG183" s="215"/>
      <c r="DOH183" s="215"/>
      <c r="DOI183" s="215"/>
      <c r="DOJ183" s="215"/>
      <c r="DOK183" s="215"/>
      <c r="DOL183" s="215"/>
      <c r="DOM183" s="215"/>
      <c r="DON183" s="215"/>
      <c r="DOO183" s="215"/>
      <c r="DOP183" s="215"/>
      <c r="DOQ183" s="215"/>
      <c r="DOR183" s="215"/>
      <c r="DOS183" s="215"/>
      <c r="DOT183" s="215"/>
      <c r="DOU183" s="215"/>
      <c r="DOV183" s="215"/>
      <c r="DOW183" s="215"/>
      <c r="DOX183" s="215"/>
      <c r="DOY183" s="215"/>
      <c r="DOZ183" s="215"/>
      <c r="DWQ183" s="215"/>
      <c r="DWR183" s="215"/>
      <c r="DWS183" s="215"/>
      <c r="DWT183" s="215"/>
      <c r="DXF183" s="215"/>
      <c r="DXG183" s="215"/>
      <c r="DXH183" s="215"/>
      <c r="DXI183" s="215"/>
      <c r="DXJ183" s="215"/>
      <c r="DXK183" s="215"/>
      <c r="DXL183" s="215"/>
      <c r="DXM183" s="215"/>
      <c r="DXN183" s="215"/>
      <c r="DXO183" s="215"/>
      <c r="DXP183" s="215"/>
      <c r="DXQ183" s="215"/>
      <c r="DXR183" s="215"/>
      <c r="DXS183" s="215"/>
      <c r="DXT183" s="215"/>
      <c r="DXU183" s="215"/>
      <c r="DXV183" s="215"/>
      <c r="DXW183" s="215"/>
      <c r="DXX183" s="215"/>
      <c r="DXY183" s="215"/>
      <c r="DXZ183" s="215"/>
      <c r="DYA183" s="215"/>
      <c r="DYB183" s="215"/>
      <c r="DYC183" s="215"/>
      <c r="DYD183" s="215"/>
      <c r="DYE183" s="215"/>
      <c r="DYF183" s="215"/>
      <c r="DYG183" s="215"/>
      <c r="DYH183" s="215"/>
      <c r="DYI183" s="215"/>
      <c r="DYJ183" s="215"/>
      <c r="DYK183" s="215"/>
      <c r="DYL183" s="215"/>
      <c r="DYM183" s="215"/>
      <c r="DYN183" s="215"/>
      <c r="DYO183" s="215"/>
      <c r="DYP183" s="215"/>
      <c r="DYQ183" s="215"/>
      <c r="DYR183" s="215"/>
      <c r="DYS183" s="215"/>
      <c r="DYT183" s="215"/>
      <c r="DYU183" s="215"/>
      <c r="DYV183" s="215"/>
      <c r="EGM183" s="215"/>
      <c r="EGN183" s="215"/>
      <c r="EGO183" s="215"/>
      <c r="EGP183" s="215"/>
      <c r="EHB183" s="215"/>
      <c r="EHC183" s="215"/>
      <c r="EHD183" s="215"/>
      <c r="EHE183" s="215"/>
      <c r="EHF183" s="215"/>
      <c r="EHG183" s="215"/>
      <c r="EHH183" s="215"/>
      <c r="EHI183" s="215"/>
      <c r="EHJ183" s="215"/>
      <c r="EHK183" s="215"/>
      <c r="EHL183" s="215"/>
      <c r="EHM183" s="215"/>
      <c r="EHN183" s="215"/>
      <c r="EHO183" s="215"/>
      <c r="EHP183" s="215"/>
      <c r="EHQ183" s="215"/>
      <c r="EHR183" s="215"/>
      <c r="EHS183" s="215"/>
      <c r="EHT183" s="215"/>
      <c r="EHU183" s="215"/>
      <c r="EHV183" s="215"/>
      <c r="EHW183" s="215"/>
      <c r="EHX183" s="215"/>
      <c r="EHY183" s="215"/>
      <c r="EHZ183" s="215"/>
      <c r="EIA183" s="215"/>
      <c r="EIB183" s="215"/>
      <c r="EIC183" s="215"/>
      <c r="EID183" s="215"/>
      <c r="EIE183" s="215"/>
      <c r="EIF183" s="215"/>
      <c r="EIG183" s="215"/>
      <c r="EIH183" s="215"/>
      <c r="EII183" s="215"/>
      <c r="EIJ183" s="215"/>
      <c r="EIK183" s="215"/>
      <c r="EIL183" s="215"/>
      <c r="EIM183" s="215"/>
      <c r="EIN183" s="215"/>
      <c r="EIO183" s="215"/>
      <c r="EIP183" s="215"/>
      <c r="EIQ183" s="215"/>
      <c r="EIR183" s="215"/>
      <c r="EQI183" s="215"/>
      <c r="EQJ183" s="215"/>
      <c r="EQK183" s="215"/>
      <c r="EQL183" s="215"/>
      <c r="EQX183" s="215"/>
      <c r="EQY183" s="215"/>
      <c r="EQZ183" s="215"/>
      <c r="ERA183" s="215"/>
      <c r="ERB183" s="215"/>
      <c r="ERC183" s="215"/>
      <c r="ERD183" s="215"/>
      <c r="ERE183" s="215"/>
      <c r="ERF183" s="215"/>
      <c r="ERG183" s="215"/>
      <c r="ERH183" s="215"/>
      <c r="ERI183" s="215"/>
      <c r="ERJ183" s="215"/>
      <c r="ERK183" s="215"/>
      <c r="ERL183" s="215"/>
      <c r="ERM183" s="215"/>
      <c r="ERN183" s="215"/>
      <c r="ERO183" s="215"/>
      <c r="ERP183" s="215"/>
      <c r="ERQ183" s="215"/>
      <c r="ERR183" s="215"/>
      <c r="ERS183" s="215"/>
      <c r="ERT183" s="215"/>
      <c r="ERU183" s="215"/>
      <c r="ERV183" s="215"/>
      <c r="ERW183" s="215"/>
      <c r="ERX183" s="215"/>
      <c r="ERY183" s="215"/>
      <c r="ERZ183" s="215"/>
      <c r="ESA183" s="215"/>
      <c r="ESB183" s="215"/>
      <c r="ESC183" s="215"/>
      <c r="ESD183" s="215"/>
      <c r="ESE183" s="215"/>
      <c r="ESF183" s="215"/>
      <c r="ESG183" s="215"/>
      <c r="ESH183" s="215"/>
      <c r="ESI183" s="215"/>
      <c r="ESJ183" s="215"/>
      <c r="ESK183" s="215"/>
      <c r="ESL183" s="215"/>
      <c r="ESM183" s="215"/>
      <c r="ESN183" s="215"/>
      <c r="FAE183" s="215"/>
      <c r="FAF183" s="215"/>
      <c r="FAG183" s="215"/>
      <c r="FAH183" s="215"/>
      <c r="FAT183" s="215"/>
      <c r="FAU183" s="215"/>
      <c r="FAV183" s="215"/>
      <c r="FAW183" s="215"/>
      <c r="FAX183" s="215"/>
      <c r="FAY183" s="215"/>
      <c r="FAZ183" s="215"/>
      <c r="FBA183" s="215"/>
      <c r="FBB183" s="215"/>
      <c r="FBC183" s="215"/>
      <c r="FBD183" s="215"/>
      <c r="FBE183" s="215"/>
      <c r="FBF183" s="215"/>
      <c r="FBG183" s="215"/>
      <c r="FBH183" s="215"/>
      <c r="FBI183" s="215"/>
      <c r="FBJ183" s="215"/>
      <c r="FBK183" s="215"/>
      <c r="FBL183" s="215"/>
      <c r="FBM183" s="215"/>
      <c r="FBN183" s="215"/>
      <c r="FBO183" s="215"/>
      <c r="FBP183" s="215"/>
      <c r="FBQ183" s="215"/>
      <c r="FBR183" s="215"/>
      <c r="FBS183" s="215"/>
      <c r="FBT183" s="215"/>
      <c r="FBU183" s="215"/>
      <c r="FBV183" s="215"/>
      <c r="FBW183" s="215"/>
      <c r="FBX183" s="215"/>
      <c r="FBY183" s="215"/>
      <c r="FBZ183" s="215"/>
      <c r="FCA183" s="215"/>
      <c r="FCB183" s="215"/>
      <c r="FCC183" s="215"/>
      <c r="FCD183" s="215"/>
      <c r="FCE183" s="215"/>
      <c r="FCF183" s="215"/>
      <c r="FCG183" s="215"/>
      <c r="FCH183" s="215"/>
      <c r="FCI183" s="215"/>
      <c r="FCJ183" s="215"/>
      <c r="FKA183" s="215"/>
      <c r="FKB183" s="215"/>
      <c r="FKC183" s="215"/>
      <c r="FKD183" s="215"/>
      <c r="FKP183" s="215"/>
      <c r="FKQ183" s="215"/>
      <c r="FKR183" s="215"/>
      <c r="FKS183" s="215"/>
      <c r="FKT183" s="215"/>
      <c r="FKU183" s="215"/>
      <c r="FKV183" s="215"/>
      <c r="FKW183" s="215"/>
      <c r="FKX183" s="215"/>
      <c r="FKY183" s="215"/>
      <c r="FKZ183" s="215"/>
      <c r="FLA183" s="215"/>
      <c r="FLB183" s="215"/>
      <c r="FLC183" s="215"/>
      <c r="FLD183" s="215"/>
      <c r="FLE183" s="215"/>
      <c r="FLF183" s="215"/>
      <c r="FLG183" s="215"/>
      <c r="FLH183" s="215"/>
      <c r="FLI183" s="215"/>
      <c r="FLJ183" s="215"/>
      <c r="FLK183" s="215"/>
      <c r="FLL183" s="215"/>
      <c r="FLM183" s="215"/>
      <c r="FLN183" s="215"/>
      <c r="FLO183" s="215"/>
      <c r="FLP183" s="215"/>
      <c r="FLQ183" s="215"/>
      <c r="FLR183" s="215"/>
      <c r="FLS183" s="215"/>
      <c r="FLT183" s="215"/>
      <c r="FLU183" s="215"/>
      <c r="FLV183" s="215"/>
      <c r="FLW183" s="215"/>
      <c r="FLX183" s="215"/>
      <c r="FLY183" s="215"/>
      <c r="FLZ183" s="215"/>
      <c r="FMA183" s="215"/>
      <c r="FMB183" s="215"/>
      <c r="FMC183" s="215"/>
      <c r="FMD183" s="215"/>
      <c r="FME183" s="215"/>
      <c r="FMF183" s="215"/>
      <c r="FTW183" s="215"/>
      <c r="FTX183" s="215"/>
      <c r="FTY183" s="215"/>
      <c r="FTZ183" s="215"/>
      <c r="FUL183" s="215"/>
      <c r="FUM183" s="215"/>
      <c r="FUN183" s="215"/>
      <c r="FUO183" s="215"/>
      <c r="FUP183" s="215"/>
      <c r="FUQ183" s="215"/>
      <c r="FUR183" s="215"/>
      <c r="FUS183" s="215"/>
      <c r="FUT183" s="215"/>
      <c r="FUU183" s="215"/>
      <c r="FUV183" s="215"/>
      <c r="FUW183" s="215"/>
      <c r="FUX183" s="215"/>
      <c r="FUY183" s="215"/>
      <c r="FUZ183" s="215"/>
      <c r="FVA183" s="215"/>
      <c r="FVB183" s="215"/>
      <c r="FVC183" s="215"/>
      <c r="FVD183" s="215"/>
      <c r="FVE183" s="215"/>
      <c r="FVF183" s="215"/>
      <c r="FVG183" s="215"/>
      <c r="FVH183" s="215"/>
      <c r="FVI183" s="215"/>
      <c r="FVJ183" s="215"/>
      <c r="FVK183" s="215"/>
      <c r="FVL183" s="215"/>
      <c r="FVM183" s="215"/>
      <c r="FVN183" s="215"/>
      <c r="FVO183" s="215"/>
      <c r="FVP183" s="215"/>
      <c r="FVQ183" s="215"/>
      <c r="FVR183" s="215"/>
      <c r="FVS183" s="215"/>
      <c r="FVT183" s="215"/>
      <c r="FVU183" s="215"/>
      <c r="FVV183" s="215"/>
      <c r="FVW183" s="215"/>
      <c r="FVX183" s="215"/>
      <c r="FVY183" s="215"/>
      <c r="FVZ183" s="215"/>
      <c r="FWA183" s="215"/>
      <c r="FWB183" s="215"/>
      <c r="GDS183" s="215"/>
      <c r="GDT183" s="215"/>
      <c r="GDU183" s="215"/>
      <c r="GDV183" s="215"/>
      <c r="GEH183" s="215"/>
      <c r="GEI183" s="215"/>
      <c r="GEJ183" s="215"/>
      <c r="GEK183" s="215"/>
      <c r="GEL183" s="215"/>
      <c r="GEM183" s="215"/>
      <c r="GEN183" s="215"/>
      <c r="GEO183" s="215"/>
      <c r="GEP183" s="215"/>
      <c r="GEQ183" s="215"/>
      <c r="GER183" s="215"/>
      <c r="GES183" s="215"/>
      <c r="GET183" s="215"/>
      <c r="GEU183" s="215"/>
      <c r="GEV183" s="215"/>
      <c r="GEW183" s="215"/>
      <c r="GEX183" s="215"/>
      <c r="GEY183" s="215"/>
      <c r="GEZ183" s="215"/>
      <c r="GFA183" s="215"/>
      <c r="GFB183" s="215"/>
      <c r="GFC183" s="215"/>
      <c r="GFD183" s="215"/>
      <c r="GFE183" s="215"/>
      <c r="GFF183" s="215"/>
      <c r="GFG183" s="215"/>
      <c r="GFH183" s="215"/>
      <c r="GFI183" s="215"/>
      <c r="GFJ183" s="215"/>
      <c r="GFK183" s="215"/>
      <c r="GFL183" s="215"/>
      <c r="GFM183" s="215"/>
      <c r="GFN183" s="215"/>
      <c r="GFO183" s="215"/>
      <c r="GFP183" s="215"/>
      <c r="GFQ183" s="215"/>
      <c r="GFR183" s="215"/>
      <c r="GFS183" s="215"/>
      <c r="GFT183" s="215"/>
      <c r="GFU183" s="215"/>
      <c r="GFV183" s="215"/>
      <c r="GFW183" s="215"/>
      <c r="GFX183" s="215"/>
      <c r="GNO183" s="215"/>
      <c r="GNP183" s="215"/>
      <c r="GNQ183" s="215"/>
      <c r="GNR183" s="215"/>
      <c r="GOD183" s="215"/>
      <c r="GOE183" s="215"/>
      <c r="GOF183" s="215"/>
      <c r="GOG183" s="215"/>
      <c r="GOH183" s="215"/>
      <c r="GOI183" s="215"/>
      <c r="GOJ183" s="215"/>
      <c r="GOK183" s="215"/>
      <c r="GOL183" s="215"/>
      <c r="GOM183" s="215"/>
      <c r="GON183" s="215"/>
      <c r="GOO183" s="215"/>
      <c r="GOP183" s="215"/>
      <c r="GOQ183" s="215"/>
      <c r="GOR183" s="215"/>
      <c r="GOS183" s="215"/>
      <c r="GOT183" s="215"/>
      <c r="GOU183" s="215"/>
      <c r="GOV183" s="215"/>
      <c r="GOW183" s="215"/>
      <c r="GOX183" s="215"/>
      <c r="GOY183" s="215"/>
      <c r="GOZ183" s="215"/>
      <c r="GPA183" s="215"/>
      <c r="GPB183" s="215"/>
      <c r="GPC183" s="215"/>
      <c r="GPD183" s="215"/>
      <c r="GPE183" s="215"/>
      <c r="GPF183" s="215"/>
      <c r="GPG183" s="215"/>
      <c r="GPH183" s="215"/>
      <c r="GPI183" s="215"/>
      <c r="GPJ183" s="215"/>
      <c r="GPK183" s="215"/>
      <c r="GPL183" s="215"/>
      <c r="GPM183" s="215"/>
      <c r="GPN183" s="215"/>
      <c r="GPO183" s="215"/>
      <c r="GPP183" s="215"/>
      <c r="GPQ183" s="215"/>
      <c r="GPR183" s="215"/>
      <c r="GPS183" s="215"/>
      <c r="GPT183" s="215"/>
      <c r="GXK183" s="215"/>
      <c r="GXL183" s="215"/>
      <c r="GXM183" s="215"/>
      <c r="GXN183" s="215"/>
      <c r="GXZ183" s="215"/>
      <c r="GYA183" s="215"/>
      <c r="GYB183" s="215"/>
      <c r="GYC183" s="215"/>
      <c r="GYD183" s="215"/>
      <c r="GYE183" s="215"/>
      <c r="GYF183" s="215"/>
      <c r="GYG183" s="215"/>
      <c r="GYH183" s="215"/>
      <c r="GYI183" s="215"/>
      <c r="GYJ183" s="215"/>
      <c r="GYK183" s="215"/>
      <c r="GYL183" s="215"/>
      <c r="GYM183" s="215"/>
      <c r="GYN183" s="215"/>
      <c r="GYO183" s="215"/>
      <c r="GYP183" s="215"/>
      <c r="GYQ183" s="215"/>
      <c r="GYR183" s="215"/>
      <c r="GYS183" s="215"/>
      <c r="GYT183" s="215"/>
      <c r="GYU183" s="215"/>
      <c r="GYV183" s="215"/>
      <c r="GYW183" s="215"/>
      <c r="GYX183" s="215"/>
      <c r="GYY183" s="215"/>
      <c r="GYZ183" s="215"/>
      <c r="GZA183" s="215"/>
      <c r="GZB183" s="215"/>
      <c r="GZC183" s="215"/>
      <c r="GZD183" s="215"/>
      <c r="GZE183" s="215"/>
      <c r="GZF183" s="215"/>
      <c r="GZG183" s="215"/>
      <c r="GZH183" s="215"/>
      <c r="GZI183" s="215"/>
      <c r="GZJ183" s="215"/>
      <c r="GZK183" s="215"/>
      <c r="GZL183" s="215"/>
      <c r="GZM183" s="215"/>
      <c r="GZN183" s="215"/>
      <c r="GZO183" s="215"/>
      <c r="GZP183" s="215"/>
      <c r="HHG183" s="215"/>
      <c r="HHH183" s="215"/>
      <c r="HHI183" s="215"/>
      <c r="HHJ183" s="215"/>
      <c r="HHV183" s="215"/>
      <c r="HHW183" s="215"/>
      <c r="HHX183" s="215"/>
      <c r="HHY183" s="215"/>
      <c r="HHZ183" s="215"/>
      <c r="HIA183" s="215"/>
      <c r="HIB183" s="215"/>
      <c r="HIC183" s="215"/>
      <c r="HID183" s="215"/>
      <c r="HIE183" s="215"/>
      <c r="HIF183" s="215"/>
      <c r="HIG183" s="215"/>
      <c r="HIH183" s="215"/>
      <c r="HII183" s="215"/>
      <c r="HIJ183" s="215"/>
      <c r="HIK183" s="215"/>
      <c r="HIL183" s="215"/>
      <c r="HIM183" s="215"/>
      <c r="HIN183" s="215"/>
      <c r="HIO183" s="215"/>
      <c r="HIP183" s="215"/>
      <c r="HIQ183" s="215"/>
      <c r="HIR183" s="215"/>
      <c r="HIS183" s="215"/>
      <c r="HIT183" s="215"/>
      <c r="HIU183" s="215"/>
      <c r="HIV183" s="215"/>
      <c r="HIW183" s="215"/>
      <c r="HIX183" s="215"/>
      <c r="HIY183" s="215"/>
      <c r="HIZ183" s="215"/>
      <c r="HJA183" s="215"/>
      <c r="HJB183" s="215"/>
      <c r="HJC183" s="215"/>
      <c r="HJD183" s="215"/>
      <c r="HJE183" s="215"/>
      <c r="HJF183" s="215"/>
      <c r="HJG183" s="215"/>
      <c r="HJH183" s="215"/>
      <c r="HJI183" s="215"/>
      <c r="HJJ183" s="215"/>
      <c r="HJK183" s="215"/>
      <c r="HJL183" s="215"/>
      <c r="HRC183" s="215"/>
      <c r="HRD183" s="215"/>
      <c r="HRE183" s="215"/>
      <c r="HRF183" s="215"/>
      <c r="HRR183" s="215"/>
      <c r="HRS183" s="215"/>
      <c r="HRT183" s="215"/>
      <c r="HRU183" s="215"/>
      <c r="HRV183" s="215"/>
      <c r="HRW183" s="215"/>
      <c r="HRX183" s="215"/>
      <c r="HRY183" s="215"/>
      <c r="HRZ183" s="215"/>
      <c r="HSA183" s="215"/>
      <c r="HSB183" s="215"/>
      <c r="HSC183" s="215"/>
      <c r="HSD183" s="215"/>
      <c r="HSE183" s="215"/>
      <c r="HSF183" s="215"/>
      <c r="HSG183" s="215"/>
      <c r="HSH183" s="215"/>
      <c r="HSI183" s="215"/>
      <c r="HSJ183" s="215"/>
      <c r="HSK183" s="215"/>
      <c r="HSL183" s="215"/>
      <c r="HSM183" s="215"/>
      <c r="HSN183" s="215"/>
      <c r="HSO183" s="215"/>
      <c r="HSP183" s="215"/>
      <c r="HSQ183" s="215"/>
      <c r="HSR183" s="215"/>
      <c r="HSS183" s="215"/>
      <c r="HST183" s="215"/>
      <c r="HSU183" s="215"/>
      <c r="HSV183" s="215"/>
      <c r="HSW183" s="215"/>
      <c r="HSX183" s="215"/>
      <c r="HSY183" s="215"/>
      <c r="HSZ183" s="215"/>
      <c r="HTA183" s="215"/>
      <c r="HTB183" s="215"/>
      <c r="HTC183" s="215"/>
      <c r="HTD183" s="215"/>
      <c r="HTE183" s="215"/>
      <c r="HTF183" s="215"/>
      <c r="HTG183" s="215"/>
      <c r="HTH183" s="215"/>
      <c r="IAY183" s="215"/>
      <c r="IAZ183" s="215"/>
      <c r="IBA183" s="215"/>
      <c r="IBB183" s="215"/>
      <c r="IBN183" s="215"/>
      <c r="IBO183" s="215"/>
      <c r="IBP183" s="215"/>
      <c r="IBQ183" s="215"/>
      <c r="IBR183" s="215"/>
      <c r="IBS183" s="215"/>
      <c r="IBT183" s="215"/>
      <c r="IBU183" s="215"/>
      <c r="IBV183" s="215"/>
      <c r="IBW183" s="215"/>
      <c r="IBX183" s="215"/>
      <c r="IBY183" s="215"/>
      <c r="IBZ183" s="215"/>
      <c r="ICA183" s="215"/>
      <c r="ICB183" s="215"/>
      <c r="ICC183" s="215"/>
      <c r="ICD183" s="215"/>
      <c r="ICE183" s="215"/>
      <c r="ICF183" s="215"/>
      <c r="ICG183" s="215"/>
      <c r="ICH183" s="215"/>
      <c r="ICI183" s="215"/>
      <c r="ICJ183" s="215"/>
      <c r="ICK183" s="215"/>
      <c r="ICL183" s="215"/>
      <c r="ICM183" s="215"/>
      <c r="ICN183" s="215"/>
      <c r="ICO183" s="215"/>
      <c r="ICP183" s="215"/>
      <c r="ICQ183" s="215"/>
      <c r="ICR183" s="215"/>
      <c r="ICS183" s="215"/>
      <c r="ICT183" s="215"/>
      <c r="ICU183" s="215"/>
      <c r="ICV183" s="215"/>
      <c r="ICW183" s="215"/>
      <c r="ICX183" s="215"/>
      <c r="ICY183" s="215"/>
      <c r="ICZ183" s="215"/>
      <c r="IDA183" s="215"/>
      <c r="IDB183" s="215"/>
      <c r="IDC183" s="215"/>
      <c r="IDD183" s="215"/>
      <c r="IKU183" s="215"/>
      <c r="IKV183" s="215"/>
      <c r="IKW183" s="215"/>
      <c r="IKX183" s="215"/>
      <c r="ILJ183" s="215"/>
      <c r="ILK183" s="215"/>
      <c r="ILL183" s="215"/>
      <c r="ILM183" s="215"/>
      <c r="ILN183" s="215"/>
      <c r="ILO183" s="215"/>
      <c r="ILP183" s="215"/>
      <c r="ILQ183" s="215"/>
      <c r="ILR183" s="215"/>
      <c r="ILS183" s="215"/>
      <c r="ILT183" s="215"/>
      <c r="ILU183" s="215"/>
      <c r="ILV183" s="215"/>
      <c r="ILW183" s="215"/>
      <c r="ILX183" s="215"/>
      <c r="ILY183" s="215"/>
      <c r="ILZ183" s="215"/>
      <c r="IMA183" s="215"/>
      <c r="IMB183" s="215"/>
      <c r="IMC183" s="215"/>
      <c r="IMD183" s="215"/>
      <c r="IME183" s="215"/>
      <c r="IMF183" s="215"/>
      <c r="IMG183" s="215"/>
      <c r="IMH183" s="215"/>
      <c r="IMI183" s="215"/>
      <c r="IMJ183" s="215"/>
      <c r="IMK183" s="215"/>
      <c r="IML183" s="215"/>
      <c r="IMM183" s="215"/>
      <c r="IMN183" s="215"/>
      <c r="IMO183" s="215"/>
      <c r="IMP183" s="215"/>
      <c r="IMQ183" s="215"/>
      <c r="IMR183" s="215"/>
      <c r="IMS183" s="215"/>
      <c r="IMT183" s="215"/>
      <c r="IMU183" s="215"/>
      <c r="IMV183" s="215"/>
      <c r="IMW183" s="215"/>
      <c r="IMX183" s="215"/>
      <c r="IMY183" s="215"/>
      <c r="IMZ183" s="215"/>
      <c r="IUQ183" s="215"/>
      <c r="IUR183" s="215"/>
      <c r="IUS183" s="215"/>
      <c r="IUT183" s="215"/>
      <c r="IVF183" s="215"/>
      <c r="IVG183" s="215"/>
      <c r="IVH183" s="215"/>
      <c r="IVI183" s="215"/>
      <c r="IVJ183" s="215"/>
      <c r="IVK183" s="215"/>
      <c r="IVL183" s="215"/>
      <c r="IVM183" s="215"/>
      <c r="IVN183" s="215"/>
      <c r="IVO183" s="215"/>
      <c r="IVP183" s="215"/>
      <c r="IVQ183" s="215"/>
      <c r="IVR183" s="215"/>
      <c r="IVS183" s="215"/>
      <c r="IVT183" s="215"/>
      <c r="IVU183" s="215"/>
      <c r="IVV183" s="215"/>
      <c r="IVW183" s="215"/>
      <c r="IVX183" s="215"/>
      <c r="IVY183" s="215"/>
      <c r="IVZ183" s="215"/>
      <c r="IWA183" s="215"/>
      <c r="IWB183" s="215"/>
      <c r="IWC183" s="215"/>
      <c r="IWD183" s="215"/>
      <c r="IWE183" s="215"/>
      <c r="IWF183" s="215"/>
      <c r="IWG183" s="215"/>
      <c r="IWH183" s="215"/>
      <c r="IWI183" s="215"/>
      <c r="IWJ183" s="215"/>
      <c r="IWK183" s="215"/>
      <c r="IWL183" s="215"/>
      <c r="IWM183" s="215"/>
      <c r="IWN183" s="215"/>
      <c r="IWO183" s="215"/>
      <c r="IWP183" s="215"/>
      <c r="IWQ183" s="215"/>
      <c r="IWR183" s="215"/>
      <c r="IWS183" s="215"/>
      <c r="IWT183" s="215"/>
      <c r="IWU183" s="215"/>
      <c r="IWV183" s="215"/>
      <c r="JEM183" s="215"/>
      <c r="JEN183" s="215"/>
      <c r="JEO183" s="215"/>
      <c r="JEP183" s="215"/>
      <c r="JFB183" s="215"/>
      <c r="JFC183" s="215"/>
      <c r="JFD183" s="215"/>
      <c r="JFE183" s="215"/>
      <c r="JFF183" s="215"/>
      <c r="JFG183" s="215"/>
      <c r="JFH183" s="215"/>
      <c r="JFI183" s="215"/>
      <c r="JFJ183" s="215"/>
      <c r="JFK183" s="215"/>
      <c r="JFL183" s="215"/>
      <c r="JFM183" s="215"/>
      <c r="JFN183" s="215"/>
      <c r="JFO183" s="215"/>
      <c r="JFP183" s="215"/>
      <c r="JFQ183" s="215"/>
      <c r="JFR183" s="215"/>
      <c r="JFS183" s="215"/>
      <c r="JFT183" s="215"/>
      <c r="JFU183" s="215"/>
      <c r="JFV183" s="215"/>
      <c r="JFW183" s="215"/>
      <c r="JFX183" s="215"/>
      <c r="JFY183" s="215"/>
      <c r="JFZ183" s="215"/>
      <c r="JGA183" s="215"/>
      <c r="JGB183" s="215"/>
      <c r="JGC183" s="215"/>
      <c r="JGD183" s="215"/>
      <c r="JGE183" s="215"/>
      <c r="JGF183" s="215"/>
      <c r="JGG183" s="215"/>
      <c r="JGH183" s="215"/>
      <c r="JGI183" s="215"/>
      <c r="JGJ183" s="215"/>
      <c r="JGK183" s="215"/>
      <c r="JGL183" s="215"/>
      <c r="JGM183" s="215"/>
      <c r="JGN183" s="215"/>
      <c r="JGO183" s="215"/>
      <c r="JGP183" s="215"/>
      <c r="JGQ183" s="215"/>
      <c r="JGR183" s="215"/>
      <c r="JOI183" s="215"/>
      <c r="JOJ183" s="215"/>
      <c r="JOK183" s="215"/>
      <c r="JOL183" s="215"/>
      <c r="JOX183" s="215"/>
      <c r="JOY183" s="215"/>
      <c r="JOZ183" s="215"/>
      <c r="JPA183" s="215"/>
      <c r="JPB183" s="215"/>
      <c r="JPC183" s="215"/>
      <c r="JPD183" s="215"/>
      <c r="JPE183" s="215"/>
      <c r="JPF183" s="215"/>
      <c r="JPG183" s="215"/>
      <c r="JPH183" s="215"/>
      <c r="JPI183" s="215"/>
      <c r="JPJ183" s="215"/>
      <c r="JPK183" s="215"/>
      <c r="JPL183" s="215"/>
      <c r="JPM183" s="215"/>
      <c r="JPN183" s="215"/>
      <c r="JPO183" s="215"/>
      <c r="JPP183" s="215"/>
      <c r="JPQ183" s="215"/>
      <c r="JPR183" s="215"/>
      <c r="JPS183" s="215"/>
      <c r="JPT183" s="215"/>
      <c r="JPU183" s="215"/>
      <c r="JPV183" s="215"/>
      <c r="JPW183" s="215"/>
      <c r="JPX183" s="215"/>
      <c r="JPY183" s="215"/>
      <c r="JPZ183" s="215"/>
      <c r="JQA183" s="215"/>
      <c r="JQB183" s="215"/>
      <c r="JQC183" s="215"/>
      <c r="JQD183" s="215"/>
      <c r="JQE183" s="215"/>
      <c r="JQF183" s="215"/>
      <c r="JQG183" s="215"/>
      <c r="JQH183" s="215"/>
      <c r="JQI183" s="215"/>
      <c r="JQJ183" s="215"/>
      <c r="JQK183" s="215"/>
      <c r="JQL183" s="215"/>
      <c r="JQM183" s="215"/>
      <c r="JQN183" s="215"/>
      <c r="JYE183" s="215"/>
      <c r="JYF183" s="215"/>
      <c r="JYG183" s="215"/>
      <c r="JYH183" s="215"/>
      <c r="JYT183" s="215"/>
      <c r="JYU183" s="215"/>
      <c r="JYV183" s="215"/>
      <c r="JYW183" s="215"/>
      <c r="JYX183" s="215"/>
      <c r="JYY183" s="215"/>
      <c r="JYZ183" s="215"/>
      <c r="JZA183" s="215"/>
      <c r="JZB183" s="215"/>
      <c r="JZC183" s="215"/>
      <c r="JZD183" s="215"/>
      <c r="JZE183" s="215"/>
      <c r="JZF183" s="215"/>
      <c r="JZG183" s="215"/>
      <c r="JZH183" s="215"/>
      <c r="JZI183" s="215"/>
      <c r="JZJ183" s="215"/>
      <c r="JZK183" s="215"/>
      <c r="JZL183" s="215"/>
      <c r="JZM183" s="215"/>
      <c r="JZN183" s="215"/>
      <c r="JZO183" s="215"/>
      <c r="JZP183" s="215"/>
      <c r="JZQ183" s="215"/>
      <c r="JZR183" s="215"/>
      <c r="JZS183" s="215"/>
      <c r="JZT183" s="215"/>
      <c r="JZU183" s="215"/>
      <c r="JZV183" s="215"/>
      <c r="JZW183" s="215"/>
      <c r="JZX183" s="215"/>
      <c r="JZY183" s="215"/>
      <c r="JZZ183" s="215"/>
      <c r="KAA183" s="215"/>
      <c r="KAB183" s="215"/>
      <c r="KAC183" s="215"/>
      <c r="KAD183" s="215"/>
      <c r="KAE183" s="215"/>
      <c r="KAF183" s="215"/>
      <c r="KAG183" s="215"/>
      <c r="KAH183" s="215"/>
      <c r="KAI183" s="215"/>
      <c r="KAJ183" s="215"/>
      <c r="KIA183" s="215"/>
      <c r="KIB183" s="215"/>
      <c r="KIC183" s="215"/>
      <c r="KID183" s="215"/>
      <c r="KIP183" s="215"/>
      <c r="KIQ183" s="215"/>
      <c r="KIR183" s="215"/>
      <c r="KIS183" s="215"/>
      <c r="KIT183" s="215"/>
      <c r="KIU183" s="215"/>
      <c r="KIV183" s="215"/>
      <c r="KIW183" s="215"/>
      <c r="KIX183" s="215"/>
      <c r="KIY183" s="215"/>
      <c r="KIZ183" s="215"/>
      <c r="KJA183" s="215"/>
      <c r="KJB183" s="215"/>
      <c r="KJC183" s="215"/>
      <c r="KJD183" s="215"/>
      <c r="KJE183" s="215"/>
      <c r="KJF183" s="215"/>
      <c r="KJG183" s="215"/>
      <c r="KJH183" s="215"/>
      <c r="KJI183" s="215"/>
      <c r="KJJ183" s="215"/>
      <c r="KJK183" s="215"/>
      <c r="KJL183" s="215"/>
      <c r="KJM183" s="215"/>
      <c r="KJN183" s="215"/>
      <c r="KJO183" s="215"/>
      <c r="KJP183" s="215"/>
      <c r="KJQ183" s="215"/>
      <c r="KJR183" s="215"/>
      <c r="KJS183" s="215"/>
      <c r="KJT183" s="215"/>
      <c r="KJU183" s="215"/>
      <c r="KJV183" s="215"/>
      <c r="KJW183" s="215"/>
      <c r="KJX183" s="215"/>
      <c r="KJY183" s="215"/>
      <c r="KJZ183" s="215"/>
      <c r="KKA183" s="215"/>
      <c r="KKB183" s="215"/>
      <c r="KKC183" s="215"/>
      <c r="KKD183" s="215"/>
      <c r="KKE183" s="215"/>
      <c r="KKF183" s="215"/>
      <c r="KRW183" s="215"/>
      <c r="KRX183" s="215"/>
      <c r="KRY183" s="215"/>
      <c r="KRZ183" s="215"/>
      <c r="KSL183" s="215"/>
      <c r="KSM183" s="215"/>
      <c r="KSN183" s="215"/>
      <c r="KSO183" s="215"/>
      <c r="KSP183" s="215"/>
      <c r="KSQ183" s="215"/>
      <c r="KSR183" s="215"/>
      <c r="KSS183" s="215"/>
      <c r="KST183" s="215"/>
      <c r="KSU183" s="215"/>
      <c r="KSV183" s="215"/>
      <c r="KSW183" s="215"/>
      <c r="KSX183" s="215"/>
      <c r="KSY183" s="215"/>
      <c r="KSZ183" s="215"/>
      <c r="KTA183" s="215"/>
      <c r="KTB183" s="215"/>
      <c r="KTC183" s="215"/>
      <c r="KTD183" s="215"/>
      <c r="KTE183" s="215"/>
      <c r="KTF183" s="215"/>
      <c r="KTG183" s="215"/>
      <c r="KTH183" s="215"/>
      <c r="KTI183" s="215"/>
      <c r="KTJ183" s="215"/>
      <c r="KTK183" s="215"/>
      <c r="KTL183" s="215"/>
      <c r="KTM183" s="215"/>
      <c r="KTN183" s="215"/>
      <c r="KTO183" s="215"/>
      <c r="KTP183" s="215"/>
      <c r="KTQ183" s="215"/>
      <c r="KTR183" s="215"/>
      <c r="KTS183" s="215"/>
      <c r="KTT183" s="215"/>
      <c r="KTU183" s="215"/>
      <c r="KTV183" s="215"/>
      <c r="KTW183" s="215"/>
      <c r="KTX183" s="215"/>
      <c r="KTY183" s="215"/>
      <c r="KTZ183" s="215"/>
      <c r="KUA183" s="215"/>
      <c r="KUB183" s="215"/>
      <c r="LBS183" s="215"/>
      <c r="LBT183" s="215"/>
      <c r="LBU183" s="215"/>
      <c r="LBV183" s="215"/>
      <c r="LCH183" s="215"/>
      <c r="LCI183" s="215"/>
      <c r="LCJ183" s="215"/>
      <c r="LCK183" s="215"/>
      <c r="LCL183" s="215"/>
      <c r="LCM183" s="215"/>
      <c r="LCN183" s="215"/>
      <c r="LCO183" s="215"/>
      <c r="LCP183" s="215"/>
      <c r="LCQ183" s="215"/>
      <c r="LCR183" s="215"/>
      <c r="LCS183" s="215"/>
      <c r="LCT183" s="215"/>
      <c r="LCU183" s="215"/>
      <c r="LCV183" s="215"/>
      <c r="LCW183" s="215"/>
      <c r="LCX183" s="215"/>
      <c r="LCY183" s="215"/>
      <c r="LCZ183" s="215"/>
      <c r="LDA183" s="215"/>
      <c r="LDB183" s="215"/>
      <c r="LDC183" s="215"/>
      <c r="LDD183" s="215"/>
      <c r="LDE183" s="215"/>
      <c r="LDF183" s="215"/>
      <c r="LDG183" s="215"/>
      <c r="LDH183" s="215"/>
      <c r="LDI183" s="215"/>
      <c r="LDJ183" s="215"/>
      <c r="LDK183" s="215"/>
      <c r="LDL183" s="215"/>
      <c r="LDM183" s="215"/>
      <c r="LDN183" s="215"/>
      <c r="LDO183" s="215"/>
      <c r="LDP183" s="215"/>
      <c r="LDQ183" s="215"/>
      <c r="LDR183" s="215"/>
      <c r="LDS183" s="215"/>
      <c r="LDT183" s="215"/>
      <c r="LDU183" s="215"/>
      <c r="LDV183" s="215"/>
      <c r="LDW183" s="215"/>
      <c r="LDX183" s="215"/>
      <c r="LLO183" s="215"/>
      <c r="LLP183" s="215"/>
      <c r="LLQ183" s="215"/>
      <c r="LLR183" s="215"/>
      <c r="LMD183" s="215"/>
      <c r="LME183" s="215"/>
      <c r="LMF183" s="215"/>
      <c r="LMG183" s="215"/>
      <c r="LMH183" s="215"/>
      <c r="LMI183" s="215"/>
      <c r="LMJ183" s="215"/>
      <c r="LMK183" s="215"/>
      <c r="LML183" s="215"/>
      <c r="LMM183" s="215"/>
      <c r="LMN183" s="215"/>
      <c r="LMO183" s="215"/>
      <c r="LMP183" s="215"/>
      <c r="LMQ183" s="215"/>
      <c r="LMR183" s="215"/>
      <c r="LMS183" s="215"/>
      <c r="LMT183" s="215"/>
      <c r="LMU183" s="215"/>
      <c r="LMV183" s="215"/>
      <c r="LMW183" s="215"/>
      <c r="LMX183" s="215"/>
      <c r="LMY183" s="215"/>
      <c r="LMZ183" s="215"/>
      <c r="LNA183" s="215"/>
      <c r="LNB183" s="215"/>
      <c r="LNC183" s="215"/>
      <c r="LND183" s="215"/>
      <c r="LNE183" s="215"/>
      <c r="LNF183" s="215"/>
      <c r="LNG183" s="215"/>
      <c r="LNH183" s="215"/>
      <c r="LNI183" s="215"/>
      <c r="LNJ183" s="215"/>
      <c r="LNK183" s="215"/>
      <c r="LNL183" s="215"/>
      <c r="LNM183" s="215"/>
      <c r="LNN183" s="215"/>
      <c r="LNO183" s="215"/>
      <c r="LNP183" s="215"/>
      <c r="LNQ183" s="215"/>
      <c r="LNR183" s="215"/>
      <c r="LNS183" s="215"/>
      <c r="LNT183" s="215"/>
      <c r="LVK183" s="215"/>
      <c r="LVL183" s="215"/>
      <c r="LVM183" s="215"/>
      <c r="LVN183" s="215"/>
      <c r="LVZ183" s="215"/>
      <c r="LWA183" s="215"/>
      <c r="LWB183" s="215"/>
      <c r="LWC183" s="215"/>
      <c r="LWD183" s="215"/>
      <c r="LWE183" s="215"/>
      <c r="LWF183" s="215"/>
      <c r="LWG183" s="215"/>
      <c r="LWH183" s="215"/>
      <c r="LWI183" s="215"/>
      <c r="LWJ183" s="215"/>
      <c r="LWK183" s="215"/>
      <c r="LWL183" s="215"/>
      <c r="LWM183" s="215"/>
      <c r="LWN183" s="215"/>
      <c r="LWO183" s="215"/>
      <c r="LWP183" s="215"/>
      <c r="LWQ183" s="215"/>
      <c r="LWR183" s="215"/>
      <c r="LWS183" s="215"/>
      <c r="LWT183" s="215"/>
      <c r="LWU183" s="215"/>
      <c r="LWV183" s="215"/>
      <c r="LWW183" s="215"/>
      <c r="LWX183" s="215"/>
      <c r="LWY183" s="215"/>
      <c r="LWZ183" s="215"/>
      <c r="LXA183" s="215"/>
      <c r="LXB183" s="215"/>
      <c r="LXC183" s="215"/>
      <c r="LXD183" s="215"/>
      <c r="LXE183" s="215"/>
      <c r="LXF183" s="215"/>
      <c r="LXG183" s="215"/>
      <c r="LXH183" s="215"/>
      <c r="LXI183" s="215"/>
      <c r="LXJ183" s="215"/>
      <c r="LXK183" s="215"/>
      <c r="LXL183" s="215"/>
      <c r="LXM183" s="215"/>
      <c r="LXN183" s="215"/>
      <c r="LXO183" s="215"/>
      <c r="LXP183" s="215"/>
      <c r="MFG183" s="215"/>
      <c r="MFH183" s="215"/>
      <c r="MFI183" s="215"/>
      <c r="MFJ183" s="215"/>
      <c r="MFV183" s="215"/>
      <c r="MFW183" s="215"/>
      <c r="MFX183" s="215"/>
      <c r="MFY183" s="215"/>
      <c r="MFZ183" s="215"/>
      <c r="MGA183" s="215"/>
      <c r="MGB183" s="215"/>
      <c r="MGC183" s="215"/>
      <c r="MGD183" s="215"/>
      <c r="MGE183" s="215"/>
      <c r="MGF183" s="215"/>
      <c r="MGG183" s="215"/>
      <c r="MGH183" s="215"/>
      <c r="MGI183" s="215"/>
      <c r="MGJ183" s="215"/>
      <c r="MGK183" s="215"/>
      <c r="MGL183" s="215"/>
      <c r="MGM183" s="215"/>
      <c r="MGN183" s="215"/>
      <c r="MGO183" s="215"/>
      <c r="MGP183" s="215"/>
      <c r="MGQ183" s="215"/>
      <c r="MGR183" s="215"/>
      <c r="MGS183" s="215"/>
      <c r="MGT183" s="215"/>
      <c r="MGU183" s="215"/>
      <c r="MGV183" s="215"/>
      <c r="MGW183" s="215"/>
      <c r="MGX183" s="215"/>
      <c r="MGY183" s="215"/>
      <c r="MGZ183" s="215"/>
      <c r="MHA183" s="215"/>
      <c r="MHB183" s="215"/>
      <c r="MHC183" s="215"/>
      <c r="MHD183" s="215"/>
      <c r="MHE183" s="215"/>
      <c r="MHF183" s="215"/>
      <c r="MHG183" s="215"/>
      <c r="MHH183" s="215"/>
      <c r="MHI183" s="215"/>
      <c r="MHJ183" s="215"/>
      <c r="MHK183" s="215"/>
      <c r="MHL183" s="215"/>
      <c r="MPC183" s="215"/>
      <c r="MPD183" s="215"/>
      <c r="MPE183" s="215"/>
      <c r="MPF183" s="215"/>
      <c r="MPR183" s="215"/>
      <c r="MPS183" s="215"/>
      <c r="MPT183" s="215"/>
      <c r="MPU183" s="215"/>
      <c r="MPV183" s="215"/>
      <c r="MPW183" s="215"/>
      <c r="MPX183" s="215"/>
      <c r="MPY183" s="215"/>
      <c r="MPZ183" s="215"/>
      <c r="MQA183" s="215"/>
      <c r="MQB183" s="215"/>
      <c r="MQC183" s="215"/>
      <c r="MQD183" s="215"/>
      <c r="MQE183" s="215"/>
      <c r="MQF183" s="215"/>
      <c r="MQG183" s="215"/>
      <c r="MQH183" s="215"/>
      <c r="MQI183" s="215"/>
      <c r="MQJ183" s="215"/>
      <c r="MQK183" s="215"/>
      <c r="MQL183" s="215"/>
      <c r="MQM183" s="215"/>
      <c r="MQN183" s="215"/>
      <c r="MQO183" s="215"/>
      <c r="MQP183" s="215"/>
      <c r="MQQ183" s="215"/>
      <c r="MQR183" s="215"/>
      <c r="MQS183" s="215"/>
      <c r="MQT183" s="215"/>
      <c r="MQU183" s="215"/>
      <c r="MQV183" s="215"/>
      <c r="MQW183" s="215"/>
      <c r="MQX183" s="215"/>
      <c r="MQY183" s="215"/>
      <c r="MQZ183" s="215"/>
      <c r="MRA183" s="215"/>
      <c r="MRB183" s="215"/>
      <c r="MRC183" s="215"/>
      <c r="MRD183" s="215"/>
      <c r="MRE183" s="215"/>
      <c r="MRF183" s="215"/>
      <c r="MRG183" s="215"/>
      <c r="MRH183" s="215"/>
      <c r="MYY183" s="215"/>
      <c r="MYZ183" s="215"/>
      <c r="MZA183" s="215"/>
      <c r="MZB183" s="215"/>
      <c r="MZN183" s="215"/>
      <c r="MZO183" s="215"/>
      <c r="MZP183" s="215"/>
      <c r="MZQ183" s="215"/>
      <c r="MZR183" s="215"/>
      <c r="MZS183" s="215"/>
      <c r="MZT183" s="215"/>
      <c r="MZU183" s="215"/>
      <c r="MZV183" s="215"/>
      <c r="MZW183" s="215"/>
      <c r="MZX183" s="215"/>
      <c r="MZY183" s="215"/>
      <c r="MZZ183" s="215"/>
      <c r="NAA183" s="215"/>
      <c r="NAB183" s="215"/>
      <c r="NAC183" s="215"/>
      <c r="NAD183" s="215"/>
      <c r="NAE183" s="215"/>
      <c r="NAF183" s="215"/>
      <c r="NAG183" s="215"/>
      <c r="NAH183" s="215"/>
      <c r="NAI183" s="215"/>
      <c r="NAJ183" s="215"/>
      <c r="NAK183" s="215"/>
      <c r="NAL183" s="215"/>
      <c r="NAM183" s="215"/>
      <c r="NAN183" s="215"/>
      <c r="NAO183" s="215"/>
      <c r="NAP183" s="215"/>
      <c r="NAQ183" s="215"/>
      <c r="NAR183" s="215"/>
      <c r="NAS183" s="215"/>
      <c r="NAT183" s="215"/>
      <c r="NAU183" s="215"/>
      <c r="NAV183" s="215"/>
      <c r="NAW183" s="215"/>
      <c r="NAX183" s="215"/>
      <c r="NAY183" s="215"/>
      <c r="NAZ183" s="215"/>
      <c r="NBA183" s="215"/>
      <c r="NBB183" s="215"/>
      <c r="NBC183" s="215"/>
      <c r="NBD183" s="215"/>
      <c r="NIU183" s="215"/>
      <c r="NIV183" s="215"/>
      <c r="NIW183" s="215"/>
      <c r="NIX183" s="215"/>
      <c r="NJJ183" s="215"/>
      <c r="NJK183" s="215"/>
      <c r="NJL183" s="215"/>
      <c r="NJM183" s="215"/>
      <c r="NJN183" s="215"/>
      <c r="NJO183" s="215"/>
      <c r="NJP183" s="215"/>
      <c r="NJQ183" s="215"/>
      <c r="NJR183" s="215"/>
      <c r="NJS183" s="215"/>
      <c r="NJT183" s="215"/>
      <c r="NJU183" s="215"/>
      <c r="NJV183" s="215"/>
      <c r="NJW183" s="215"/>
      <c r="NJX183" s="215"/>
      <c r="NJY183" s="215"/>
      <c r="NJZ183" s="215"/>
      <c r="NKA183" s="215"/>
      <c r="NKB183" s="215"/>
      <c r="NKC183" s="215"/>
      <c r="NKD183" s="215"/>
      <c r="NKE183" s="215"/>
      <c r="NKF183" s="215"/>
      <c r="NKG183" s="215"/>
      <c r="NKH183" s="215"/>
      <c r="NKI183" s="215"/>
      <c r="NKJ183" s="215"/>
      <c r="NKK183" s="215"/>
      <c r="NKL183" s="215"/>
      <c r="NKM183" s="215"/>
      <c r="NKN183" s="215"/>
      <c r="NKO183" s="215"/>
      <c r="NKP183" s="215"/>
      <c r="NKQ183" s="215"/>
      <c r="NKR183" s="215"/>
      <c r="NKS183" s="215"/>
      <c r="NKT183" s="215"/>
      <c r="NKU183" s="215"/>
      <c r="NKV183" s="215"/>
      <c r="NKW183" s="215"/>
      <c r="NKX183" s="215"/>
      <c r="NKY183" s="215"/>
      <c r="NKZ183" s="215"/>
      <c r="NSQ183" s="215"/>
      <c r="NSR183" s="215"/>
      <c r="NSS183" s="215"/>
      <c r="NST183" s="215"/>
      <c r="NTF183" s="215"/>
      <c r="NTG183" s="215"/>
      <c r="NTH183" s="215"/>
      <c r="NTI183" s="215"/>
      <c r="NTJ183" s="215"/>
      <c r="NTK183" s="215"/>
      <c r="NTL183" s="215"/>
      <c r="NTM183" s="215"/>
      <c r="NTN183" s="215"/>
      <c r="NTO183" s="215"/>
      <c r="NTP183" s="215"/>
      <c r="NTQ183" s="215"/>
      <c r="NTR183" s="215"/>
      <c r="NTS183" s="215"/>
      <c r="NTT183" s="215"/>
      <c r="NTU183" s="215"/>
      <c r="NTV183" s="215"/>
      <c r="NTW183" s="215"/>
      <c r="NTX183" s="215"/>
      <c r="NTY183" s="215"/>
      <c r="NTZ183" s="215"/>
      <c r="NUA183" s="215"/>
      <c r="NUB183" s="215"/>
      <c r="NUC183" s="215"/>
      <c r="NUD183" s="215"/>
      <c r="NUE183" s="215"/>
      <c r="NUF183" s="215"/>
      <c r="NUG183" s="215"/>
      <c r="NUH183" s="215"/>
      <c r="NUI183" s="215"/>
      <c r="NUJ183" s="215"/>
      <c r="NUK183" s="215"/>
      <c r="NUL183" s="215"/>
      <c r="NUM183" s="215"/>
      <c r="NUN183" s="215"/>
      <c r="NUO183" s="215"/>
      <c r="NUP183" s="215"/>
      <c r="NUQ183" s="215"/>
      <c r="NUR183" s="215"/>
      <c r="NUS183" s="215"/>
      <c r="NUT183" s="215"/>
      <c r="NUU183" s="215"/>
      <c r="NUV183" s="215"/>
      <c r="OCM183" s="215"/>
      <c r="OCN183" s="215"/>
      <c r="OCO183" s="215"/>
      <c r="OCP183" s="215"/>
      <c r="ODB183" s="215"/>
      <c r="ODC183" s="215"/>
      <c r="ODD183" s="215"/>
      <c r="ODE183" s="215"/>
      <c r="ODF183" s="215"/>
      <c r="ODG183" s="215"/>
      <c r="ODH183" s="215"/>
      <c r="ODI183" s="215"/>
      <c r="ODJ183" s="215"/>
      <c r="ODK183" s="215"/>
      <c r="ODL183" s="215"/>
      <c r="ODM183" s="215"/>
      <c r="ODN183" s="215"/>
      <c r="ODO183" s="215"/>
      <c r="ODP183" s="215"/>
      <c r="ODQ183" s="215"/>
      <c r="ODR183" s="215"/>
      <c r="ODS183" s="215"/>
      <c r="ODT183" s="215"/>
      <c r="ODU183" s="215"/>
      <c r="ODV183" s="215"/>
      <c r="ODW183" s="215"/>
      <c r="ODX183" s="215"/>
      <c r="ODY183" s="215"/>
      <c r="ODZ183" s="215"/>
      <c r="OEA183" s="215"/>
      <c r="OEB183" s="215"/>
      <c r="OEC183" s="215"/>
      <c r="OED183" s="215"/>
      <c r="OEE183" s="215"/>
      <c r="OEF183" s="215"/>
      <c r="OEG183" s="215"/>
      <c r="OEH183" s="215"/>
      <c r="OEI183" s="215"/>
      <c r="OEJ183" s="215"/>
      <c r="OEK183" s="215"/>
      <c r="OEL183" s="215"/>
      <c r="OEM183" s="215"/>
      <c r="OEN183" s="215"/>
      <c r="OEO183" s="215"/>
      <c r="OEP183" s="215"/>
      <c r="OEQ183" s="215"/>
      <c r="OER183" s="215"/>
      <c r="OMI183" s="215"/>
      <c r="OMJ183" s="215"/>
      <c r="OMK183" s="215"/>
      <c r="OML183" s="215"/>
      <c r="OMX183" s="215"/>
      <c r="OMY183" s="215"/>
      <c r="OMZ183" s="215"/>
      <c r="ONA183" s="215"/>
      <c r="ONB183" s="215"/>
      <c r="ONC183" s="215"/>
      <c r="OND183" s="215"/>
      <c r="ONE183" s="215"/>
      <c r="ONF183" s="215"/>
      <c r="ONG183" s="215"/>
      <c r="ONH183" s="215"/>
      <c r="ONI183" s="215"/>
      <c r="ONJ183" s="215"/>
      <c r="ONK183" s="215"/>
      <c r="ONL183" s="215"/>
      <c r="ONM183" s="215"/>
      <c r="ONN183" s="215"/>
      <c r="ONO183" s="215"/>
      <c r="ONP183" s="215"/>
      <c r="ONQ183" s="215"/>
      <c r="ONR183" s="215"/>
      <c r="ONS183" s="215"/>
      <c r="ONT183" s="215"/>
      <c r="ONU183" s="215"/>
      <c r="ONV183" s="215"/>
      <c r="ONW183" s="215"/>
      <c r="ONX183" s="215"/>
      <c r="ONY183" s="215"/>
      <c r="ONZ183" s="215"/>
      <c r="OOA183" s="215"/>
      <c r="OOB183" s="215"/>
      <c r="OOC183" s="215"/>
      <c r="OOD183" s="215"/>
      <c r="OOE183" s="215"/>
      <c r="OOF183" s="215"/>
      <c r="OOG183" s="215"/>
      <c r="OOH183" s="215"/>
      <c r="OOI183" s="215"/>
      <c r="OOJ183" s="215"/>
      <c r="OOK183" s="215"/>
      <c r="OOL183" s="215"/>
      <c r="OOM183" s="215"/>
      <c r="OON183" s="215"/>
      <c r="OWE183" s="215"/>
      <c r="OWF183" s="215"/>
      <c r="OWG183" s="215"/>
      <c r="OWH183" s="215"/>
      <c r="OWT183" s="215"/>
      <c r="OWU183" s="215"/>
      <c r="OWV183" s="215"/>
      <c r="OWW183" s="215"/>
      <c r="OWX183" s="215"/>
      <c r="OWY183" s="215"/>
      <c r="OWZ183" s="215"/>
      <c r="OXA183" s="215"/>
      <c r="OXB183" s="215"/>
      <c r="OXC183" s="215"/>
      <c r="OXD183" s="215"/>
      <c r="OXE183" s="215"/>
      <c r="OXF183" s="215"/>
      <c r="OXG183" s="215"/>
      <c r="OXH183" s="215"/>
      <c r="OXI183" s="215"/>
      <c r="OXJ183" s="215"/>
      <c r="OXK183" s="215"/>
      <c r="OXL183" s="215"/>
      <c r="OXM183" s="215"/>
      <c r="OXN183" s="215"/>
      <c r="OXO183" s="215"/>
      <c r="OXP183" s="215"/>
      <c r="OXQ183" s="215"/>
      <c r="OXR183" s="215"/>
      <c r="OXS183" s="215"/>
      <c r="OXT183" s="215"/>
      <c r="OXU183" s="215"/>
      <c r="OXV183" s="215"/>
      <c r="OXW183" s="215"/>
      <c r="OXX183" s="215"/>
      <c r="OXY183" s="215"/>
      <c r="OXZ183" s="215"/>
      <c r="OYA183" s="215"/>
      <c r="OYB183" s="215"/>
      <c r="OYC183" s="215"/>
      <c r="OYD183" s="215"/>
      <c r="OYE183" s="215"/>
      <c r="OYF183" s="215"/>
      <c r="OYG183" s="215"/>
      <c r="OYH183" s="215"/>
      <c r="OYI183" s="215"/>
      <c r="OYJ183" s="215"/>
      <c r="PGA183" s="215"/>
      <c r="PGB183" s="215"/>
      <c r="PGC183" s="215"/>
      <c r="PGD183" s="215"/>
      <c r="PGP183" s="215"/>
      <c r="PGQ183" s="215"/>
      <c r="PGR183" s="215"/>
      <c r="PGS183" s="215"/>
      <c r="PGT183" s="215"/>
      <c r="PGU183" s="215"/>
      <c r="PGV183" s="215"/>
      <c r="PGW183" s="215"/>
      <c r="PGX183" s="215"/>
      <c r="PGY183" s="215"/>
      <c r="PGZ183" s="215"/>
      <c r="PHA183" s="215"/>
      <c r="PHB183" s="215"/>
      <c r="PHC183" s="215"/>
      <c r="PHD183" s="215"/>
      <c r="PHE183" s="215"/>
      <c r="PHF183" s="215"/>
      <c r="PHG183" s="215"/>
      <c r="PHH183" s="215"/>
      <c r="PHI183" s="215"/>
      <c r="PHJ183" s="215"/>
      <c r="PHK183" s="215"/>
      <c r="PHL183" s="215"/>
      <c r="PHM183" s="215"/>
      <c r="PHN183" s="215"/>
      <c r="PHO183" s="215"/>
      <c r="PHP183" s="215"/>
      <c r="PHQ183" s="215"/>
      <c r="PHR183" s="215"/>
      <c r="PHS183" s="215"/>
      <c r="PHT183" s="215"/>
      <c r="PHU183" s="215"/>
      <c r="PHV183" s="215"/>
      <c r="PHW183" s="215"/>
      <c r="PHX183" s="215"/>
      <c r="PHY183" s="215"/>
      <c r="PHZ183" s="215"/>
      <c r="PIA183" s="215"/>
      <c r="PIB183" s="215"/>
      <c r="PIC183" s="215"/>
      <c r="PID183" s="215"/>
      <c r="PIE183" s="215"/>
      <c r="PIF183" s="215"/>
      <c r="PPW183" s="215"/>
      <c r="PPX183" s="215"/>
      <c r="PPY183" s="215"/>
      <c r="PPZ183" s="215"/>
      <c r="PQL183" s="215"/>
      <c r="PQM183" s="215"/>
      <c r="PQN183" s="215"/>
      <c r="PQO183" s="215"/>
      <c r="PQP183" s="215"/>
      <c r="PQQ183" s="215"/>
      <c r="PQR183" s="215"/>
      <c r="PQS183" s="215"/>
      <c r="PQT183" s="215"/>
      <c r="PQU183" s="215"/>
      <c r="PQV183" s="215"/>
      <c r="PQW183" s="215"/>
      <c r="PQX183" s="215"/>
      <c r="PQY183" s="215"/>
      <c r="PQZ183" s="215"/>
      <c r="PRA183" s="215"/>
      <c r="PRB183" s="215"/>
      <c r="PRC183" s="215"/>
      <c r="PRD183" s="215"/>
      <c r="PRE183" s="215"/>
      <c r="PRF183" s="215"/>
      <c r="PRG183" s="215"/>
      <c r="PRH183" s="215"/>
      <c r="PRI183" s="215"/>
      <c r="PRJ183" s="215"/>
      <c r="PRK183" s="215"/>
      <c r="PRL183" s="215"/>
      <c r="PRM183" s="215"/>
      <c r="PRN183" s="215"/>
      <c r="PRO183" s="215"/>
      <c r="PRP183" s="215"/>
      <c r="PRQ183" s="215"/>
      <c r="PRR183" s="215"/>
      <c r="PRS183" s="215"/>
      <c r="PRT183" s="215"/>
      <c r="PRU183" s="215"/>
      <c r="PRV183" s="215"/>
      <c r="PRW183" s="215"/>
      <c r="PRX183" s="215"/>
      <c r="PRY183" s="215"/>
      <c r="PRZ183" s="215"/>
      <c r="PSA183" s="215"/>
      <c r="PSB183" s="215"/>
      <c r="PZS183" s="215"/>
      <c r="PZT183" s="215"/>
      <c r="PZU183" s="215"/>
      <c r="PZV183" s="215"/>
      <c r="QAH183" s="215"/>
      <c r="QAI183" s="215"/>
      <c r="QAJ183" s="215"/>
      <c r="QAK183" s="215"/>
      <c r="QAL183" s="215"/>
      <c r="QAM183" s="215"/>
      <c r="QAN183" s="215"/>
      <c r="QAO183" s="215"/>
      <c r="QAP183" s="215"/>
      <c r="QAQ183" s="215"/>
      <c r="QAR183" s="215"/>
      <c r="QAS183" s="215"/>
      <c r="QAT183" s="215"/>
      <c r="QAU183" s="215"/>
      <c r="QAV183" s="215"/>
      <c r="QAW183" s="215"/>
      <c r="QAX183" s="215"/>
      <c r="QAY183" s="215"/>
      <c r="QAZ183" s="215"/>
      <c r="QBA183" s="215"/>
      <c r="QBB183" s="215"/>
      <c r="QBC183" s="215"/>
      <c r="QBD183" s="215"/>
      <c r="QBE183" s="215"/>
      <c r="QBF183" s="215"/>
      <c r="QBG183" s="215"/>
      <c r="QBH183" s="215"/>
      <c r="QBI183" s="215"/>
      <c r="QBJ183" s="215"/>
      <c r="QBK183" s="215"/>
      <c r="QBL183" s="215"/>
      <c r="QBM183" s="215"/>
      <c r="QBN183" s="215"/>
      <c r="QBO183" s="215"/>
      <c r="QBP183" s="215"/>
      <c r="QBQ183" s="215"/>
      <c r="QBR183" s="215"/>
      <c r="QBS183" s="215"/>
      <c r="QBT183" s="215"/>
      <c r="QBU183" s="215"/>
      <c r="QBV183" s="215"/>
      <c r="QBW183" s="215"/>
      <c r="QBX183" s="215"/>
      <c r="QJO183" s="215"/>
      <c r="QJP183" s="215"/>
      <c r="QJQ183" s="215"/>
      <c r="QJR183" s="215"/>
      <c r="QKD183" s="215"/>
      <c r="QKE183" s="215"/>
      <c r="QKF183" s="215"/>
      <c r="QKG183" s="215"/>
      <c r="QKH183" s="215"/>
      <c r="QKI183" s="215"/>
      <c r="QKJ183" s="215"/>
      <c r="QKK183" s="215"/>
      <c r="QKL183" s="215"/>
      <c r="QKM183" s="215"/>
      <c r="QKN183" s="215"/>
      <c r="QKO183" s="215"/>
      <c r="QKP183" s="215"/>
      <c r="QKQ183" s="215"/>
      <c r="QKR183" s="215"/>
      <c r="QKS183" s="215"/>
      <c r="QKT183" s="215"/>
      <c r="QKU183" s="215"/>
      <c r="QKV183" s="215"/>
      <c r="QKW183" s="215"/>
      <c r="QKX183" s="215"/>
      <c r="QKY183" s="215"/>
      <c r="QKZ183" s="215"/>
      <c r="QLA183" s="215"/>
      <c r="QLB183" s="215"/>
      <c r="QLC183" s="215"/>
      <c r="QLD183" s="215"/>
      <c r="QLE183" s="215"/>
      <c r="QLF183" s="215"/>
      <c r="QLG183" s="215"/>
      <c r="QLH183" s="215"/>
      <c r="QLI183" s="215"/>
      <c r="QLJ183" s="215"/>
      <c r="QLK183" s="215"/>
      <c r="QLL183" s="215"/>
      <c r="QLM183" s="215"/>
      <c r="QLN183" s="215"/>
      <c r="QLO183" s="215"/>
      <c r="QLP183" s="215"/>
      <c r="QLQ183" s="215"/>
      <c r="QLR183" s="215"/>
      <c r="QLS183" s="215"/>
      <c r="QLT183" s="215"/>
      <c r="QTK183" s="215"/>
      <c r="QTL183" s="215"/>
      <c r="QTM183" s="215"/>
      <c r="QTN183" s="215"/>
      <c r="QTZ183" s="215"/>
      <c r="QUA183" s="215"/>
      <c r="QUB183" s="215"/>
      <c r="QUC183" s="215"/>
      <c r="QUD183" s="215"/>
      <c r="QUE183" s="215"/>
      <c r="QUF183" s="215"/>
      <c r="QUG183" s="215"/>
      <c r="QUH183" s="215"/>
      <c r="QUI183" s="215"/>
      <c r="QUJ183" s="215"/>
      <c r="QUK183" s="215"/>
      <c r="QUL183" s="215"/>
      <c r="QUM183" s="215"/>
      <c r="QUN183" s="215"/>
      <c r="QUO183" s="215"/>
      <c r="QUP183" s="215"/>
      <c r="QUQ183" s="215"/>
      <c r="QUR183" s="215"/>
      <c r="QUS183" s="215"/>
      <c r="QUT183" s="215"/>
      <c r="QUU183" s="215"/>
      <c r="QUV183" s="215"/>
      <c r="QUW183" s="215"/>
      <c r="QUX183" s="215"/>
      <c r="QUY183" s="215"/>
      <c r="QUZ183" s="215"/>
      <c r="QVA183" s="215"/>
      <c r="QVB183" s="215"/>
      <c r="QVC183" s="215"/>
      <c r="QVD183" s="215"/>
      <c r="QVE183" s="215"/>
      <c r="QVF183" s="215"/>
      <c r="QVG183" s="215"/>
      <c r="QVH183" s="215"/>
      <c r="QVI183" s="215"/>
      <c r="QVJ183" s="215"/>
      <c r="QVK183" s="215"/>
      <c r="QVL183" s="215"/>
      <c r="QVM183" s="215"/>
      <c r="QVN183" s="215"/>
      <c r="QVO183" s="215"/>
      <c r="QVP183" s="215"/>
      <c r="RDG183" s="215"/>
      <c r="RDH183" s="215"/>
      <c r="RDI183" s="215"/>
      <c r="RDJ183" s="215"/>
      <c r="RDV183" s="215"/>
      <c r="RDW183" s="215"/>
      <c r="RDX183" s="215"/>
      <c r="RDY183" s="215"/>
      <c r="RDZ183" s="215"/>
      <c r="REA183" s="215"/>
      <c r="REB183" s="215"/>
      <c r="REC183" s="215"/>
      <c r="RED183" s="215"/>
      <c r="REE183" s="215"/>
      <c r="REF183" s="215"/>
      <c r="REG183" s="215"/>
      <c r="REH183" s="215"/>
      <c r="REI183" s="215"/>
      <c r="REJ183" s="215"/>
      <c r="REK183" s="215"/>
      <c r="REL183" s="215"/>
      <c r="REM183" s="215"/>
      <c r="REN183" s="215"/>
      <c r="REO183" s="215"/>
      <c r="REP183" s="215"/>
      <c r="REQ183" s="215"/>
      <c r="RER183" s="215"/>
      <c r="RES183" s="215"/>
      <c r="RET183" s="215"/>
      <c r="REU183" s="215"/>
      <c r="REV183" s="215"/>
      <c r="REW183" s="215"/>
      <c r="REX183" s="215"/>
      <c r="REY183" s="215"/>
      <c r="REZ183" s="215"/>
      <c r="RFA183" s="215"/>
      <c r="RFB183" s="215"/>
      <c r="RFC183" s="215"/>
      <c r="RFD183" s="215"/>
      <c r="RFE183" s="215"/>
      <c r="RFF183" s="215"/>
      <c r="RFG183" s="215"/>
      <c r="RFH183" s="215"/>
      <c r="RFI183" s="215"/>
      <c r="RFJ183" s="215"/>
      <c r="RFK183" s="215"/>
      <c r="RFL183" s="215"/>
      <c r="RNC183" s="215"/>
      <c r="RND183" s="215"/>
      <c r="RNE183" s="215"/>
      <c r="RNF183" s="215"/>
      <c r="RNR183" s="215"/>
      <c r="RNS183" s="215"/>
      <c r="RNT183" s="215"/>
      <c r="RNU183" s="215"/>
      <c r="RNV183" s="215"/>
      <c r="RNW183" s="215"/>
      <c r="RNX183" s="215"/>
      <c r="RNY183" s="215"/>
      <c r="RNZ183" s="215"/>
      <c r="ROA183" s="215"/>
      <c r="ROB183" s="215"/>
      <c r="ROC183" s="215"/>
      <c r="ROD183" s="215"/>
      <c r="ROE183" s="215"/>
      <c r="ROF183" s="215"/>
      <c r="ROG183" s="215"/>
      <c r="ROH183" s="215"/>
      <c r="ROI183" s="215"/>
      <c r="ROJ183" s="215"/>
      <c r="ROK183" s="215"/>
      <c r="ROL183" s="215"/>
      <c r="ROM183" s="215"/>
      <c r="RON183" s="215"/>
      <c r="ROO183" s="215"/>
      <c r="ROP183" s="215"/>
      <c r="ROQ183" s="215"/>
      <c r="ROR183" s="215"/>
      <c r="ROS183" s="215"/>
      <c r="ROT183" s="215"/>
      <c r="ROU183" s="215"/>
      <c r="ROV183" s="215"/>
      <c r="ROW183" s="215"/>
      <c r="ROX183" s="215"/>
      <c r="ROY183" s="215"/>
      <c r="ROZ183" s="215"/>
      <c r="RPA183" s="215"/>
      <c r="RPB183" s="215"/>
      <c r="RPC183" s="215"/>
      <c r="RPD183" s="215"/>
      <c r="RPE183" s="215"/>
      <c r="RPF183" s="215"/>
      <c r="RPG183" s="215"/>
      <c r="RPH183" s="215"/>
      <c r="RWY183" s="215"/>
      <c r="RWZ183" s="215"/>
      <c r="RXA183" s="215"/>
      <c r="RXB183" s="215"/>
      <c r="RXN183" s="215"/>
      <c r="RXO183" s="215"/>
      <c r="RXP183" s="215"/>
      <c r="RXQ183" s="215"/>
      <c r="RXR183" s="215"/>
      <c r="RXS183" s="215"/>
      <c r="RXT183" s="215"/>
      <c r="RXU183" s="215"/>
      <c r="RXV183" s="215"/>
      <c r="RXW183" s="215"/>
      <c r="RXX183" s="215"/>
      <c r="RXY183" s="215"/>
      <c r="RXZ183" s="215"/>
      <c r="RYA183" s="215"/>
      <c r="RYB183" s="215"/>
      <c r="RYC183" s="215"/>
      <c r="RYD183" s="215"/>
      <c r="RYE183" s="215"/>
      <c r="RYF183" s="215"/>
      <c r="RYG183" s="215"/>
      <c r="RYH183" s="215"/>
      <c r="RYI183" s="215"/>
      <c r="RYJ183" s="215"/>
      <c r="RYK183" s="215"/>
      <c r="RYL183" s="215"/>
      <c r="RYM183" s="215"/>
      <c r="RYN183" s="215"/>
      <c r="RYO183" s="215"/>
      <c r="RYP183" s="215"/>
      <c r="RYQ183" s="215"/>
      <c r="RYR183" s="215"/>
      <c r="RYS183" s="215"/>
      <c r="RYT183" s="215"/>
      <c r="RYU183" s="215"/>
      <c r="RYV183" s="215"/>
      <c r="RYW183" s="215"/>
      <c r="RYX183" s="215"/>
      <c r="RYY183" s="215"/>
      <c r="RYZ183" s="215"/>
      <c r="RZA183" s="215"/>
      <c r="RZB183" s="215"/>
      <c r="RZC183" s="215"/>
      <c r="RZD183" s="215"/>
      <c r="SGU183" s="215"/>
      <c r="SGV183" s="215"/>
      <c r="SGW183" s="215"/>
      <c r="SGX183" s="215"/>
      <c r="SHJ183" s="215"/>
      <c r="SHK183" s="215"/>
      <c r="SHL183" s="215"/>
      <c r="SHM183" s="215"/>
      <c r="SHN183" s="215"/>
      <c r="SHO183" s="215"/>
      <c r="SHP183" s="215"/>
      <c r="SHQ183" s="215"/>
      <c r="SHR183" s="215"/>
      <c r="SHS183" s="215"/>
      <c r="SHT183" s="215"/>
      <c r="SHU183" s="215"/>
      <c r="SHV183" s="215"/>
      <c r="SHW183" s="215"/>
      <c r="SHX183" s="215"/>
      <c r="SHY183" s="215"/>
      <c r="SHZ183" s="215"/>
      <c r="SIA183" s="215"/>
      <c r="SIB183" s="215"/>
      <c r="SIC183" s="215"/>
      <c r="SID183" s="215"/>
      <c r="SIE183" s="215"/>
      <c r="SIF183" s="215"/>
      <c r="SIG183" s="215"/>
      <c r="SIH183" s="215"/>
      <c r="SII183" s="215"/>
      <c r="SIJ183" s="215"/>
      <c r="SIK183" s="215"/>
      <c r="SIL183" s="215"/>
      <c r="SIM183" s="215"/>
      <c r="SIN183" s="215"/>
      <c r="SIO183" s="215"/>
      <c r="SIP183" s="215"/>
      <c r="SIQ183" s="215"/>
      <c r="SIR183" s="215"/>
      <c r="SIS183" s="215"/>
      <c r="SIT183" s="215"/>
      <c r="SIU183" s="215"/>
      <c r="SIV183" s="215"/>
      <c r="SIW183" s="215"/>
      <c r="SIX183" s="215"/>
      <c r="SIY183" s="215"/>
      <c r="SIZ183" s="215"/>
      <c r="SQQ183" s="215"/>
      <c r="SQR183" s="215"/>
      <c r="SQS183" s="215"/>
      <c r="SQT183" s="215"/>
      <c r="SRF183" s="215"/>
      <c r="SRG183" s="215"/>
      <c r="SRH183" s="215"/>
      <c r="SRI183" s="215"/>
      <c r="SRJ183" s="215"/>
      <c r="SRK183" s="215"/>
      <c r="SRL183" s="215"/>
      <c r="SRM183" s="215"/>
      <c r="SRN183" s="215"/>
      <c r="SRO183" s="215"/>
      <c r="SRP183" s="215"/>
      <c r="SRQ183" s="215"/>
      <c r="SRR183" s="215"/>
      <c r="SRS183" s="215"/>
      <c r="SRT183" s="215"/>
      <c r="SRU183" s="215"/>
      <c r="SRV183" s="215"/>
      <c r="SRW183" s="215"/>
      <c r="SRX183" s="215"/>
      <c r="SRY183" s="215"/>
      <c r="SRZ183" s="215"/>
      <c r="SSA183" s="215"/>
      <c r="SSB183" s="215"/>
      <c r="SSC183" s="215"/>
      <c r="SSD183" s="215"/>
      <c r="SSE183" s="215"/>
      <c r="SSF183" s="215"/>
      <c r="SSG183" s="215"/>
      <c r="SSH183" s="215"/>
      <c r="SSI183" s="215"/>
      <c r="SSJ183" s="215"/>
      <c r="SSK183" s="215"/>
      <c r="SSL183" s="215"/>
      <c r="SSM183" s="215"/>
      <c r="SSN183" s="215"/>
      <c r="SSO183" s="215"/>
      <c r="SSP183" s="215"/>
      <c r="SSQ183" s="215"/>
      <c r="SSR183" s="215"/>
      <c r="SSS183" s="215"/>
      <c r="SST183" s="215"/>
      <c r="SSU183" s="215"/>
      <c r="SSV183" s="215"/>
      <c r="TAM183" s="215"/>
      <c r="TAN183" s="215"/>
      <c r="TAO183" s="215"/>
      <c r="TAP183" s="215"/>
      <c r="TBB183" s="215"/>
      <c r="TBC183" s="215"/>
      <c r="TBD183" s="215"/>
      <c r="TBE183" s="215"/>
      <c r="TBF183" s="215"/>
      <c r="TBG183" s="215"/>
      <c r="TBH183" s="215"/>
      <c r="TBI183" s="215"/>
      <c r="TBJ183" s="215"/>
      <c r="TBK183" s="215"/>
      <c r="TBL183" s="215"/>
      <c r="TBM183" s="215"/>
      <c r="TBN183" s="215"/>
      <c r="TBO183" s="215"/>
      <c r="TBP183" s="215"/>
      <c r="TBQ183" s="215"/>
      <c r="TBR183" s="215"/>
      <c r="TBS183" s="215"/>
      <c r="TBT183" s="215"/>
      <c r="TBU183" s="215"/>
      <c r="TBV183" s="215"/>
      <c r="TBW183" s="215"/>
      <c r="TBX183" s="215"/>
      <c r="TBY183" s="215"/>
      <c r="TBZ183" s="215"/>
      <c r="TCA183" s="215"/>
      <c r="TCB183" s="215"/>
      <c r="TCC183" s="215"/>
      <c r="TCD183" s="215"/>
      <c r="TCE183" s="215"/>
      <c r="TCF183" s="215"/>
      <c r="TCG183" s="215"/>
      <c r="TCH183" s="215"/>
      <c r="TCI183" s="215"/>
      <c r="TCJ183" s="215"/>
      <c r="TCK183" s="215"/>
      <c r="TCL183" s="215"/>
      <c r="TCM183" s="215"/>
      <c r="TCN183" s="215"/>
      <c r="TCO183" s="215"/>
      <c r="TCP183" s="215"/>
      <c r="TCQ183" s="215"/>
      <c r="TCR183" s="215"/>
      <c r="TKI183" s="215"/>
      <c r="TKJ183" s="215"/>
      <c r="TKK183" s="215"/>
      <c r="TKL183" s="215"/>
      <c r="TKX183" s="215"/>
      <c r="TKY183" s="215"/>
      <c r="TKZ183" s="215"/>
      <c r="TLA183" s="215"/>
      <c r="TLB183" s="215"/>
      <c r="TLC183" s="215"/>
      <c r="TLD183" s="215"/>
      <c r="TLE183" s="215"/>
      <c r="TLF183" s="215"/>
      <c r="TLG183" s="215"/>
      <c r="TLH183" s="215"/>
      <c r="TLI183" s="215"/>
      <c r="TLJ183" s="215"/>
      <c r="TLK183" s="215"/>
      <c r="TLL183" s="215"/>
      <c r="TLM183" s="215"/>
      <c r="TLN183" s="215"/>
      <c r="TLO183" s="215"/>
      <c r="TLP183" s="215"/>
      <c r="TLQ183" s="215"/>
      <c r="TLR183" s="215"/>
      <c r="TLS183" s="215"/>
      <c r="TLT183" s="215"/>
      <c r="TLU183" s="215"/>
      <c r="TLV183" s="215"/>
      <c r="TLW183" s="215"/>
      <c r="TLX183" s="215"/>
      <c r="TLY183" s="215"/>
      <c r="TLZ183" s="215"/>
      <c r="TMA183" s="215"/>
      <c r="TMB183" s="215"/>
      <c r="TMC183" s="215"/>
      <c r="TMD183" s="215"/>
      <c r="TME183" s="215"/>
      <c r="TMF183" s="215"/>
      <c r="TMG183" s="215"/>
      <c r="TMH183" s="215"/>
      <c r="TMI183" s="215"/>
      <c r="TMJ183" s="215"/>
      <c r="TMK183" s="215"/>
      <c r="TML183" s="215"/>
      <c r="TMM183" s="215"/>
      <c r="TMN183" s="215"/>
      <c r="TUE183" s="215"/>
      <c r="TUF183" s="215"/>
      <c r="TUG183" s="215"/>
      <c r="TUH183" s="215"/>
      <c r="TUT183" s="215"/>
      <c r="TUU183" s="215"/>
      <c r="TUV183" s="215"/>
      <c r="TUW183" s="215"/>
      <c r="TUX183" s="215"/>
      <c r="TUY183" s="215"/>
      <c r="TUZ183" s="215"/>
      <c r="TVA183" s="215"/>
      <c r="TVB183" s="215"/>
      <c r="TVC183" s="215"/>
      <c r="TVD183" s="215"/>
      <c r="TVE183" s="215"/>
      <c r="TVF183" s="215"/>
      <c r="TVG183" s="215"/>
      <c r="TVH183" s="215"/>
      <c r="TVI183" s="215"/>
      <c r="TVJ183" s="215"/>
      <c r="TVK183" s="215"/>
      <c r="TVL183" s="215"/>
      <c r="TVM183" s="215"/>
      <c r="TVN183" s="215"/>
      <c r="TVO183" s="215"/>
      <c r="TVP183" s="215"/>
      <c r="TVQ183" s="215"/>
      <c r="TVR183" s="215"/>
      <c r="TVS183" s="215"/>
      <c r="TVT183" s="215"/>
      <c r="TVU183" s="215"/>
      <c r="TVV183" s="215"/>
      <c r="TVW183" s="215"/>
      <c r="TVX183" s="215"/>
      <c r="TVY183" s="215"/>
      <c r="TVZ183" s="215"/>
      <c r="TWA183" s="215"/>
      <c r="TWB183" s="215"/>
      <c r="TWC183" s="215"/>
      <c r="TWD183" s="215"/>
      <c r="TWE183" s="215"/>
      <c r="TWF183" s="215"/>
      <c r="TWG183" s="215"/>
      <c r="TWH183" s="215"/>
      <c r="TWI183" s="215"/>
      <c r="TWJ183" s="215"/>
      <c r="UEA183" s="215"/>
      <c r="UEB183" s="215"/>
      <c r="UEC183" s="215"/>
      <c r="UED183" s="215"/>
      <c r="UEP183" s="215"/>
      <c r="UEQ183" s="215"/>
      <c r="UER183" s="215"/>
      <c r="UES183" s="215"/>
      <c r="UET183" s="215"/>
      <c r="UEU183" s="215"/>
      <c r="UEV183" s="215"/>
      <c r="UEW183" s="215"/>
      <c r="UEX183" s="215"/>
      <c r="UEY183" s="215"/>
      <c r="UEZ183" s="215"/>
      <c r="UFA183" s="215"/>
      <c r="UFB183" s="215"/>
      <c r="UFC183" s="215"/>
      <c r="UFD183" s="215"/>
      <c r="UFE183" s="215"/>
      <c r="UFF183" s="215"/>
      <c r="UFG183" s="215"/>
      <c r="UFH183" s="215"/>
      <c r="UFI183" s="215"/>
      <c r="UFJ183" s="215"/>
      <c r="UFK183" s="215"/>
      <c r="UFL183" s="215"/>
      <c r="UFM183" s="215"/>
      <c r="UFN183" s="215"/>
      <c r="UFO183" s="215"/>
      <c r="UFP183" s="215"/>
      <c r="UFQ183" s="215"/>
      <c r="UFR183" s="215"/>
      <c r="UFS183" s="215"/>
      <c r="UFT183" s="215"/>
      <c r="UFU183" s="215"/>
      <c r="UFV183" s="215"/>
      <c r="UFW183" s="215"/>
      <c r="UFX183" s="215"/>
      <c r="UFY183" s="215"/>
      <c r="UFZ183" s="215"/>
      <c r="UGA183" s="215"/>
      <c r="UGB183" s="215"/>
      <c r="UGC183" s="215"/>
      <c r="UGD183" s="215"/>
      <c r="UGE183" s="215"/>
      <c r="UGF183" s="215"/>
      <c r="UNW183" s="215"/>
      <c r="UNX183" s="215"/>
      <c r="UNY183" s="215"/>
      <c r="UNZ183" s="215"/>
      <c r="UOL183" s="215"/>
      <c r="UOM183" s="215"/>
      <c r="UON183" s="215"/>
      <c r="UOO183" s="215"/>
      <c r="UOP183" s="215"/>
      <c r="UOQ183" s="215"/>
      <c r="UOR183" s="215"/>
      <c r="UOS183" s="215"/>
      <c r="UOT183" s="215"/>
      <c r="UOU183" s="215"/>
      <c r="UOV183" s="215"/>
      <c r="UOW183" s="215"/>
      <c r="UOX183" s="215"/>
      <c r="UOY183" s="215"/>
      <c r="UOZ183" s="215"/>
      <c r="UPA183" s="215"/>
      <c r="UPB183" s="215"/>
      <c r="UPC183" s="215"/>
      <c r="UPD183" s="215"/>
      <c r="UPE183" s="215"/>
      <c r="UPF183" s="215"/>
      <c r="UPG183" s="215"/>
      <c r="UPH183" s="215"/>
      <c r="UPI183" s="215"/>
      <c r="UPJ183" s="215"/>
      <c r="UPK183" s="215"/>
      <c r="UPL183" s="215"/>
      <c r="UPM183" s="215"/>
      <c r="UPN183" s="215"/>
      <c r="UPO183" s="215"/>
      <c r="UPP183" s="215"/>
      <c r="UPQ183" s="215"/>
      <c r="UPR183" s="215"/>
      <c r="UPS183" s="215"/>
      <c r="UPT183" s="215"/>
      <c r="UPU183" s="215"/>
      <c r="UPV183" s="215"/>
      <c r="UPW183" s="215"/>
      <c r="UPX183" s="215"/>
      <c r="UPY183" s="215"/>
      <c r="UPZ183" s="215"/>
      <c r="UQA183" s="215"/>
      <c r="UQB183" s="215"/>
      <c r="UXS183" s="215"/>
      <c r="UXT183" s="215"/>
      <c r="UXU183" s="215"/>
      <c r="UXV183" s="215"/>
      <c r="UYH183" s="215"/>
      <c r="UYI183" s="215"/>
      <c r="UYJ183" s="215"/>
      <c r="UYK183" s="215"/>
      <c r="UYL183" s="215"/>
      <c r="UYM183" s="215"/>
      <c r="UYN183" s="215"/>
      <c r="UYO183" s="215"/>
      <c r="UYP183" s="215"/>
      <c r="UYQ183" s="215"/>
      <c r="UYR183" s="215"/>
      <c r="UYS183" s="215"/>
      <c r="UYT183" s="215"/>
      <c r="UYU183" s="215"/>
      <c r="UYV183" s="215"/>
      <c r="UYW183" s="215"/>
      <c r="UYX183" s="215"/>
      <c r="UYY183" s="215"/>
      <c r="UYZ183" s="215"/>
      <c r="UZA183" s="215"/>
      <c r="UZB183" s="215"/>
      <c r="UZC183" s="215"/>
      <c r="UZD183" s="215"/>
      <c r="UZE183" s="215"/>
      <c r="UZF183" s="215"/>
      <c r="UZG183" s="215"/>
      <c r="UZH183" s="215"/>
      <c r="UZI183" s="215"/>
      <c r="UZJ183" s="215"/>
      <c r="UZK183" s="215"/>
      <c r="UZL183" s="215"/>
      <c r="UZM183" s="215"/>
      <c r="UZN183" s="215"/>
      <c r="UZO183" s="215"/>
      <c r="UZP183" s="215"/>
      <c r="UZQ183" s="215"/>
      <c r="UZR183" s="215"/>
      <c r="UZS183" s="215"/>
      <c r="UZT183" s="215"/>
      <c r="UZU183" s="215"/>
      <c r="UZV183" s="215"/>
      <c r="UZW183" s="215"/>
      <c r="UZX183" s="215"/>
      <c r="VHO183" s="215"/>
      <c r="VHP183" s="215"/>
      <c r="VHQ183" s="215"/>
      <c r="VHR183" s="215"/>
      <c r="VID183" s="215"/>
      <c r="VIE183" s="215"/>
      <c r="VIF183" s="215"/>
      <c r="VIG183" s="215"/>
      <c r="VIH183" s="215"/>
      <c r="VII183" s="215"/>
      <c r="VIJ183" s="215"/>
      <c r="VIK183" s="215"/>
      <c r="VIL183" s="215"/>
      <c r="VIM183" s="215"/>
      <c r="VIN183" s="215"/>
      <c r="VIO183" s="215"/>
      <c r="VIP183" s="215"/>
      <c r="VIQ183" s="215"/>
      <c r="VIR183" s="215"/>
      <c r="VIS183" s="215"/>
      <c r="VIT183" s="215"/>
      <c r="VIU183" s="215"/>
      <c r="VIV183" s="215"/>
      <c r="VIW183" s="215"/>
      <c r="VIX183" s="215"/>
      <c r="VIY183" s="215"/>
      <c r="VIZ183" s="215"/>
      <c r="VJA183" s="215"/>
      <c r="VJB183" s="215"/>
      <c r="VJC183" s="215"/>
      <c r="VJD183" s="215"/>
      <c r="VJE183" s="215"/>
      <c r="VJF183" s="215"/>
      <c r="VJG183" s="215"/>
      <c r="VJH183" s="215"/>
      <c r="VJI183" s="215"/>
      <c r="VJJ183" s="215"/>
      <c r="VJK183" s="215"/>
      <c r="VJL183" s="215"/>
      <c r="VJM183" s="215"/>
      <c r="VJN183" s="215"/>
      <c r="VJO183" s="215"/>
      <c r="VJP183" s="215"/>
      <c r="VJQ183" s="215"/>
      <c r="VJR183" s="215"/>
      <c r="VJS183" s="215"/>
      <c r="VJT183" s="215"/>
      <c r="VRK183" s="215"/>
      <c r="VRL183" s="215"/>
      <c r="VRM183" s="215"/>
      <c r="VRN183" s="215"/>
      <c r="VRZ183" s="215"/>
      <c r="VSA183" s="215"/>
      <c r="VSB183" s="215"/>
      <c r="VSC183" s="215"/>
      <c r="VSD183" s="215"/>
      <c r="VSE183" s="215"/>
      <c r="VSF183" s="215"/>
      <c r="VSG183" s="215"/>
      <c r="VSH183" s="215"/>
      <c r="VSI183" s="215"/>
      <c r="VSJ183" s="215"/>
      <c r="VSK183" s="215"/>
      <c r="VSL183" s="215"/>
      <c r="VSM183" s="215"/>
      <c r="VSN183" s="215"/>
      <c r="VSO183" s="215"/>
      <c r="VSP183" s="215"/>
      <c r="VSQ183" s="215"/>
      <c r="VSR183" s="215"/>
      <c r="VSS183" s="215"/>
      <c r="VST183" s="215"/>
      <c r="VSU183" s="215"/>
      <c r="VSV183" s="215"/>
      <c r="VSW183" s="215"/>
      <c r="VSX183" s="215"/>
      <c r="VSY183" s="215"/>
      <c r="VSZ183" s="215"/>
      <c r="VTA183" s="215"/>
      <c r="VTB183" s="215"/>
      <c r="VTC183" s="215"/>
      <c r="VTD183" s="215"/>
      <c r="VTE183" s="215"/>
      <c r="VTF183" s="215"/>
      <c r="VTG183" s="215"/>
      <c r="VTH183" s="215"/>
      <c r="VTI183" s="215"/>
      <c r="VTJ183" s="215"/>
      <c r="VTK183" s="215"/>
      <c r="VTL183" s="215"/>
      <c r="VTM183" s="215"/>
      <c r="VTN183" s="215"/>
      <c r="VTO183" s="215"/>
      <c r="VTP183" s="215"/>
      <c r="WBG183" s="215"/>
      <c r="WBH183" s="215"/>
      <c r="WBI183" s="215"/>
      <c r="WBJ183" s="215"/>
      <c r="WBV183" s="215"/>
      <c r="WBW183" s="215"/>
      <c r="WBX183" s="215"/>
      <c r="WBY183" s="215"/>
      <c r="WBZ183" s="215"/>
      <c r="WCA183" s="215"/>
      <c r="WCB183" s="215"/>
      <c r="WCC183" s="215"/>
      <c r="WCD183" s="215"/>
      <c r="WCE183" s="215"/>
      <c r="WCF183" s="215"/>
      <c r="WCG183" s="215"/>
      <c r="WCH183" s="215"/>
      <c r="WCI183" s="215"/>
      <c r="WCJ183" s="215"/>
      <c r="WCK183" s="215"/>
      <c r="WCL183" s="215"/>
      <c r="WCM183" s="215"/>
      <c r="WCN183" s="215"/>
      <c r="WCO183" s="215"/>
      <c r="WCP183" s="215"/>
      <c r="WCQ183" s="215"/>
      <c r="WCR183" s="215"/>
      <c r="WCS183" s="215"/>
      <c r="WCT183" s="215"/>
      <c r="WCU183" s="215"/>
      <c r="WCV183" s="215"/>
      <c r="WCW183" s="215"/>
      <c r="WCX183" s="215"/>
      <c r="WCY183" s="215"/>
      <c r="WCZ183" s="215"/>
      <c r="WDA183" s="215"/>
      <c r="WDB183" s="215"/>
      <c r="WDC183" s="215"/>
      <c r="WDD183" s="215"/>
      <c r="WDE183" s="215"/>
      <c r="WDF183" s="215"/>
      <c r="WDG183" s="215"/>
      <c r="WDH183" s="215"/>
      <c r="WDI183" s="215"/>
      <c r="WDJ183" s="215"/>
      <c r="WDK183" s="215"/>
      <c r="WDL183" s="215"/>
      <c r="WLC183" s="215"/>
      <c r="WLD183" s="215"/>
      <c r="WLE183" s="215"/>
      <c r="WLF183" s="215"/>
      <c r="WLR183" s="215"/>
      <c r="WLS183" s="215"/>
      <c r="WLT183" s="215"/>
      <c r="WLU183" s="215"/>
      <c r="WLV183" s="215"/>
      <c r="WLW183" s="215"/>
      <c r="WLX183" s="215"/>
      <c r="WLY183" s="215"/>
      <c r="WLZ183" s="215"/>
      <c r="WMA183" s="215"/>
      <c r="WMB183" s="215"/>
      <c r="WMC183" s="215"/>
      <c r="WMD183" s="215"/>
      <c r="WME183" s="215"/>
      <c r="WMF183" s="215"/>
      <c r="WMG183" s="215"/>
      <c r="WMH183" s="215"/>
      <c r="WMI183" s="215"/>
      <c r="WMJ183" s="215"/>
      <c r="WMK183" s="215"/>
      <c r="WML183" s="215"/>
      <c r="WMM183" s="215"/>
      <c r="WMN183" s="215"/>
      <c r="WMO183" s="215"/>
      <c r="WMP183" s="215"/>
      <c r="WMQ183" s="215"/>
      <c r="WMR183" s="215"/>
      <c r="WMS183" s="215"/>
      <c r="WMT183" s="215"/>
      <c r="WMU183" s="215"/>
      <c r="WMV183" s="215"/>
      <c r="WMW183" s="215"/>
      <c r="WMX183" s="215"/>
      <c r="WMY183" s="215"/>
      <c r="WMZ183" s="215"/>
      <c r="WNA183" s="215"/>
      <c r="WNB183" s="215"/>
      <c r="WNC183" s="215"/>
      <c r="WND183" s="215"/>
      <c r="WNE183" s="215"/>
      <c r="WNF183" s="215"/>
      <c r="WNG183" s="215"/>
      <c r="WNH183" s="215"/>
      <c r="WUY183" s="215"/>
      <c r="WUZ183" s="215"/>
      <c r="WVA183" s="215"/>
      <c r="WVB183" s="215"/>
      <c r="WVN183" s="215"/>
      <c r="WVO183" s="215"/>
      <c r="WVP183" s="215"/>
      <c r="WVQ183" s="215"/>
      <c r="WVR183" s="215"/>
      <c r="WVS183" s="215"/>
      <c r="WVT183" s="215"/>
      <c r="WVU183" s="215"/>
      <c r="WVV183" s="215"/>
      <c r="WVW183" s="215"/>
      <c r="WVX183" s="215"/>
      <c r="WVY183" s="215"/>
      <c r="WVZ183" s="215"/>
      <c r="WWA183" s="215"/>
      <c r="WWB183" s="215"/>
      <c r="WWC183" s="215"/>
      <c r="WWD183" s="215"/>
      <c r="WWE183" s="215"/>
      <c r="WWF183" s="215"/>
      <c r="WWG183" s="215"/>
      <c r="WWH183" s="215"/>
      <c r="WWI183" s="215"/>
      <c r="WWJ183" s="215"/>
      <c r="WWK183" s="215"/>
      <c r="WWL183" s="215"/>
      <c r="WWM183" s="215"/>
      <c r="WWN183" s="215"/>
      <c r="WWO183" s="215"/>
      <c r="WWP183" s="215"/>
      <c r="WWQ183" s="215"/>
      <c r="WWR183" s="215"/>
      <c r="WWS183" s="215"/>
      <c r="WWT183" s="215"/>
      <c r="WWU183" s="215"/>
      <c r="WWV183" s="215"/>
      <c r="WWW183" s="215"/>
      <c r="WWX183" s="215"/>
      <c r="WWY183" s="215"/>
      <c r="WWZ183" s="215"/>
      <c r="WXA183" s="215"/>
      <c r="WXB183" s="215"/>
      <c r="WXC183" s="215"/>
      <c r="WXD183" s="215"/>
    </row>
    <row r="184" spans="1:1018 1030:2042 2054:3066 3078:4090 4102:5114 5126:6138 6150:7162 7174:8186 8198:9210 9222:10234 10246:11258 11270:12282 12294:13306 13318:14330 14342:15354 15366:16176" s="215" customFormat="1" ht="24.75" customHeight="1">
      <c r="A184" s="83"/>
      <c r="B184" s="83"/>
      <c r="C184" s="83"/>
      <c r="D184" s="83"/>
      <c r="E184" s="83"/>
      <c r="F184" s="85"/>
      <c r="G184" s="93"/>
      <c r="H184" s="84"/>
      <c r="I184" s="84"/>
      <c r="J184" s="84"/>
      <c r="K184" s="84"/>
      <c r="L184" s="95"/>
      <c r="M184" s="95"/>
      <c r="N184" s="95"/>
      <c r="O184" s="95"/>
      <c r="P184" s="95"/>
      <c r="Q184" s="95"/>
      <c r="R184" s="95"/>
      <c r="S184" s="95"/>
      <c r="T184" s="238"/>
      <c r="U184" s="238"/>
      <c r="V184" s="238"/>
      <c r="W184" s="238"/>
      <c r="X184" s="239"/>
      <c r="Y184" s="239"/>
      <c r="Z184" s="239"/>
      <c r="AA184" s="239"/>
      <c r="AB184" s="238"/>
      <c r="AC184" s="238"/>
      <c r="AD184" s="238"/>
      <c r="AE184" s="238"/>
      <c r="AF184" s="239"/>
      <c r="AG184" s="239"/>
      <c r="AH184" s="239"/>
      <c r="AI184" s="239"/>
      <c r="AJ184" s="86"/>
      <c r="AK184" s="240"/>
      <c r="AL184" s="240"/>
      <c r="AM184" s="352"/>
      <c r="AN184" s="352"/>
      <c r="AO184" s="352"/>
      <c r="AP184" s="352"/>
      <c r="AQ184" s="356"/>
      <c r="AR184" s="356"/>
      <c r="AS184" s="356"/>
      <c r="AT184" s="356"/>
      <c r="AU184" s="357"/>
      <c r="AV184" s="241"/>
      <c r="AW184" s="354"/>
      <c r="AX184" s="355"/>
      <c r="AY184" s="355"/>
      <c r="AZ184" s="355"/>
      <c r="BA184" s="238"/>
      <c r="BB184" s="238"/>
      <c r="BC184" s="238"/>
      <c r="BD184" s="238"/>
      <c r="BE184" s="103"/>
      <c r="BG184" s="83"/>
      <c r="BH184" s="83"/>
      <c r="BI184" s="83"/>
      <c r="BJ184" s="83"/>
      <c r="BK184" s="83"/>
      <c r="BL184" s="83"/>
      <c r="BM184" s="83"/>
      <c r="BN184" s="83"/>
      <c r="BO184" s="83"/>
      <c r="BP184" s="83"/>
      <c r="BQ184" s="83"/>
      <c r="BR184" s="83"/>
      <c r="BS184" s="83"/>
      <c r="BT184" s="83"/>
      <c r="BU184" s="83"/>
      <c r="BV184" s="83"/>
      <c r="BW184" s="83"/>
      <c r="BX184" s="83"/>
      <c r="BY184" s="83"/>
      <c r="BZ184" s="83"/>
      <c r="CA184" s="83"/>
      <c r="CB184" s="83"/>
      <c r="CC184" s="83"/>
      <c r="CD184" s="83"/>
      <c r="CE184" s="83"/>
      <c r="CF184" s="83"/>
      <c r="CG184" s="83"/>
      <c r="CH184" s="83"/>
      <c r="CI184" s="83"/>
      <c r="CJ184" s="83"/>
      <c r="CK184" s="83"/>
      <c r="CL184" s="83"/>
      <c r="CM184" s="83"/>
      <c r="CN184" s="83"/>
      <c r="CO184" s="83"/>
      <c r="CP184" s="83"/>
      <c r="CQ184" s="83"/>
      <c r="CR184" s="83"/>
    </row>
    <row r="185" spans="1:1018 1030:2042 2054:3066 3078:4090 4102:5114 5126:6138 6150:7162 7174:8186 8198:9210 9222:10234 10246:11258 11270:12282 12294:13306 13318:14330 14342:15354 15366:16176" s="215" customFormat="1" ht="24.75" customHeight="1">
      <c r="A185" s="83"/>
      <c r="B185" s="83"/>
      <c r="C185" s="83"/>
      <c r="D185" s="83"/>
      <c r="E185" s="83"/>
      <c r="F185" s="85"/>
      <c r="G185" s="93"/>
      <c r="H185" s="84"/>
      <c r="I185" s="84"/>
      <c r="J185" s="84"/>
      <c r="K185" s="84"/>
      <c r="L185" s="95"/>
      <c r="M185" s="95"/>
      <c r="N185" s="95"/>
      <c r="O185" s="95"/>
      <c r="P185" s="95"/>
      <c r="Q185" s="95"/>
      <c r="R185" s="95"/>
      <c r="S185" s="95"/>
      <c r="T185" s="238"/>
      <c r="U185" s="238"/>
      <c r="V185" s="238"/>
      <c r="W185" s="238"/>
      <c r="X185" s="239"/>
      <c r="Y185" s="239"/>
      <c r="Z185" s="239"/>
      <c r="AA185" s="239"/>
      <c r="AB185" s="238"/>
      <c r="AC185" s="238"/>
      <c r="AD185" s="238"/>
      <c r="AE185" s="238"/>
      <c r="AF185" s="239"/>
      <c r="AG185" s="239"/>
      <c r="AH185" s="239"/>
      <c r="AI185" s="239"/>
      <c r="AJ185" s="86"/>
      <c r="AK185" s="240"/>
      <c r="AL185" s="240"/>
      <c r="AM185" s="352"/>
      <c r="AN185" s="352"/>
      <c r="AO185" s="352"/>
      <c r="AP185" s="352"/>
      <c r="AQ185" s="356"/>
      <c r="AR185" s="356"/>
      <c r="AS185" s="356"/>
      <c r="AT185" s="356"/>
      <c r="AU185" s="357"/>
      <c r="AV185" s="241"/>
      <c r="AW185" s="354"/>
      <c r="AX185" s="355"/>
      <c r="AY185" s="355"/>
      <c r="AZ185" s="355"/>
      <c r="BA185" s="238"/>
      <c r="BB185" s="238"/>
      <c r="BC185" s="238"/>
      <c r="BD185" s="238"/>
      <c r="BE185" s="103"/>
      <c r="BG185" s="83"/>
      <c r="BH185" s="83"/>
      <c r="BI185" s="83"/>
      <c r="BJ185" s="83"/>
      <c r="BK185" s="83"/>
      <c r="BL185" s="83"/>
      <c r="BM185" s="83"/>
      <c r="BN185" s="83"/>
      <c r="BO185" s="83"/>
      <c r="BP185" s="83"/>
      <c r="BQ185" s="83"/>
      <c r="BR185" s="83"/>
      <c r="BS185" s="83"/>
      <c r="BT185" s="83"/>
      <c r="BU185" s="83"/>
      <c r="BV185" s="83"/>
      <c r="BW185" s="83"/>
      <c r="BX185" s="83"/>
      <c r="BY185" s="83"/>
      <c r="BZ185" s="83"/>
      <c r="CA185" s="83"/>
      <c r="CB185" s="83"/>
      <c r="CC185" s="83"/>
      <c r="CD185" s="83"/>
      <c r="CE185" s="83"/>
      <c r="CF185" s="83"/>
      <c r="CG185" s="83"/>
      <c r="CH185" s="83"/>
      <c r="CI185" s="83"/>
      <c r="CJ185" s="83"/>
      <c r="CK185" s="83"/>
      <c r="CL185" s="83"/>
      <c r="CM185" s="83"/>
      <c r="CN185" s="83"/>
      <c r="CO185" s="83"/>
      <c r="CP185" s="83"/>
      <c r="CQ185" s="83"/>
      <c r="CR185" s="83"/>
    </row>
    <row r="186" spans="1:1018 1030:2042 2054:3066 3078:4090 4102:5114 5126:6138 6150:7162 7174:8186 8198:9210 9222:10234 10246:11258 11270:12282 12294:13306 13318:14330 14342:15354 15366:16176" s="215" customFormat="1" ht="24.75" customHeight="1">
      <c r="A186" s="83"/>
      <c r="B186" s="83"/>
      <c r="C186" s="83"/>
      <c r="D186" s="83"/>
      <c r="E186" s="83"/>
      <c r="F186" s="85"/>
      <c r="G186" s="93"/>
      <c r="H186" s="84"/>
      <c r="I186" s="84"/>
      <c r="J186" s="84"/>
      <c r="K186" s="84"/>
      <c r="L186" s="95"/>
      <c r="M186" s="95"/>
      <c r="N186" s="95"/>
      <c r="O186" s="95"/>
      <c r="P186" s="95"/>
      <c r="Q186" s="95"/>
      <c r="R186" s="95"/>
      <c r="S186" s="95"/>
      <c r="T186" s="238"/>
      <c r="U186" s="238"/>
      <c r="V186" s="238"/>
      <c r="W186" s="238"/>
      <c r="X186" s="239"/>
      <c r="Y186" s="239"/>
      <c r="Z186" s="239"/>
      <c r="AA186" s="239"/>
      <c r="AB186" s="238"/>
      <c r="AC186" s="238"/>
      <c r="AD186" s="238"/>
      <c r="AE186" s="238"/>
      <c r="AF186" s="239"/>
      <c r="AG186" s="239"/>
      <c r="AH186" s="239"/>
      <c r="AI186" s="239"/>
      <c r="AJ186" s="86"/>
      <c r="AK186" s="240"/>
      <c r="AL186" s="240"/>
      <c r="AM186" s="352"/>
      <c r="AN186" s="352"/>
      <c r="AO186" s="352"/>
      <c r="AP186" s="352"/>
      <c r="AQ186" s="356"/>
      <c r="AR186" s="356"/>
      <c r="AS186" s="356"/>
      <c r="AT186" s="356"/>
      <c r="AU186" s="357"/>
      <c r="AV186" s="241"/>
      <c r="AW186" s="354"/>
      <c r="AX186" s="355"/>
      <c r="AY186" s="355"/>
      <c r="AZ186" s="355"/>
      <c r="BA186" s="238"/>
      <c r="BB186" s="238"/>
      <c r="BC186" s="238"/>
      <c r="BD186" s="238"/>
      <c r="BE186" s="103"/>
      <c r="BG186" s="83"/>
      <c r="BH186" s="83"/>
      <c r="BI186" s="83"/>
      <c r="BJ186" s="83"/>
      <c r="BK186" s="83"/>
      <c r="BL186" s="83"/>
      <c r="BM186" s="83"/>
      <c r="BN186" s="83"/>
      <c r="BO186" s="83"/>
      <c r="BP186" s="83"/>
      <c r="BQ186" s="83"/>
      <c r="BR186" s="83"/>
      <c r="BS186" s="83"/>
      <c r="BT186" s="83"/>
      <c r="BU186" s="83"/>
      <c r="BV186" s="83"/>
      <c r="BW186" s="83"/>
      <c r="BX186" s="83"/>
      <c r="BY186" s="83"/>
      <c r="BZ186" s="83"/>
      <c r="CA186" s="83"/>
      <c r="CB186" s="83"/>
      <c r="CC186" s="83"/>
      <c r="CD186" s="83"/>
      <c r="CE186" s="83"/>
      <c r="CF186" s="83"/>
      <c r="CG186" s="83"/>
      <c r="CH186" s="83"/>
      <c r="CI186" s="83"/>
      <c r="CJ186" s="83"/>
      <c r="CK186" s="83"/>
      <c r="CL186" s="83"/>
      <c r="CM186" s="83"/>
      <c r="CN186" s="83"/>
      <c r="CO186" s="83"/>
      <c r="CP186" s="83"/>
      <c r="CQ186" s="83"/>
      <c r="CR186" s="83"/>
    </row>
    <row r="187" spans="1:1018 1030:2042 2054:3066 3078:4090 4102:5114 5126:6138 6150:7162 7174:8186 8198:9210 9222:10234 10246:11258 11270:12282 12294:13306 13318:14330 14342:15354 15366:16176" s="215" customFormat="1" ht="24.75" customHeight="1">
      <c r="A187" s="83"/>
      <c r="B187" s="83"/>
      <c r="C187" s="83"/>
      <c r="D187" s="83"/>
      <c r="E187" s="83"/>
      <c r="F187" s="85"/>
      <c r="G187" s="93"/>
      <c r="H187" s="84"/>
      <c r="I187" s="84"/>
      <c r="J187" s="84"/>
      <c r="K187" s="84"/>
      <c r="L187" s="95"/>
      <c r="M187" s="95"/>
      <c r="N187" s="95"/>
      <c r="O187" s="95"/>
      <c r="P187" s="95"/>
      <c r="Q187" s="95"/>
      <c r="R187" s="95"/>
      <c r="S187" s="95"/>
      <c r="T187" s="238"/>
      <c r="U187" s="238"/>
      <c r="V187" s="238"/>
      <c r="W187" s="238"/>
      <c r="X187" s="239"/>
      <c r="Y187" s="239"/>
      <c r="Z187" s="239"/>
      <c r="AA187" s="239"/>
      <c r="AB187" s="238"/>
      <c r="AC187" s="238"/>
      <c r="AD187" s="238"/>
      <c r="AE187" s="238"/>
      <c r="AF187" s="239"/>
      <c r="AG187" s="239"/>
      <c r="AH187" s="239"/>
      <c r="AI187" s="239"/>
      <c r="AJ187" s="86"/>
      <c r="AK187" s="240"/>
      <c r="AL187" s="240"/>
      <c r="AM187" s="352"/>
      <c r="AN187" s="352"/>
      <c r="AO187" s="352"/>
      <c r="AP187" s="352"/>
      <c r="AQ187" s="356"/>
      <c r="AR187" s="356"/>
      <c r="AS187" s="356"/>
      <c r="AT187" s="356"/>
      <c r="AU187" s="357"/>
      <c r="AV187" s="241"/>
      <c r="AW187" s="354"/>
      <c r="AX187" s="355"/>
      <c r="AY187" s="355"/>
      <c r="AZ187" s="355"/>
      <c r="BA187" s="238"/>
      <c r="BB187" s="238"/>
      <c r="BC187" s="238"/>
      <c r="BD187" s="238"/>
      <c r="BE187" s="103"/>
      <c r="BG187" s="83"/>
      <c r="BH187" s="83"/>
      <c r="BI187" s="83"/>
      <c r="BJ187" s="83"/>
      <c r="BK187" s="83"/>
      <c r="BL187" s="83"/>
      <c r="BM187" s="83"/>
      <c r="BN187" s="83"/>
      <c r="BO187" s="83"/>
      <c r="BP187" s="83"/>
      <c r="BQ187" s="83"/>
      <c r="BR187" s="83"/>
      <c r="BS187" s="83"/>
      <c r="BT187" s="83"/>
      <c r="BU187" s="83"/>
      <c r="BV187" s="83"/>
      <c r="BW187" s="83"/>
      <c r="BX187" s="83"/>
      <c r="BY187" s="83"/>
      <c r="BZ187" s="83"/>
      <c r="CA187" s="83"/>
      <c r="CB187" s="83"/>
      <c r="CC187" s="83"/>
      <c r="CD187" s="83"/>
      <c r="CE187" s="83"/>
      <c r="CF187" s="83"/>
      <c r="CG187" s="83"/>
      <c r="CH187" s="83"/>
      <c r="CI187" s="83"/>
      <c r="CJ187" s="83"/>
      <c r="CK187" s="83"/>
      <c r="CL187" s="83"/>
      <c r="CM187" s="83"/>
      <c r="CN187" s="83"/>
      <c r="CO187" s="83"/>
      <c r="CP187" s="83"/>
      <c r="CQ187" s="83"/>
      <c r="CR187" s="83"/>
    </row>
    <row r="188" spans="1:1018 1030:2042 2054:3066 3078:4090 4102:5114 5126:6138 6150:7162 7174:8186 8198:9210 9222:10234 10246:11258 11270:12282 12294:13306 13318:14330 14342:15354 15366:16176" s="215" customFormat="1" ht="24.75" customHeight="1">
      <c r="A188" s="83"/>
      <c r="B188" s="83"/>
      <c r="C188" s="83"/>
      <c r="D188" s="83"/>
      <c r="E188" s="83"/>
      <c r="F188" s="85"/>
      <c r="G188" s="93"/>
      <c r="H188" s="84"/>
      <c r="I188" s="84"/>
      <c r="J188" s="84"/>
      <c r="K188" s="84"/>
      <c r="L188" s="95"/>
      <c r="M188" s="95"/>
      <c r="N188" s="95"/>
      <c r="O188" s="95"/>
      <c r="P188" s="95"/>
      <c r="Q188" s="95"/>
      <c r="R188" s="95"/>
      <c r="S188" s="95"/>
      <c r="T188" s="238"/>
      <c r="U188" s="238"/>
      <c r="V188" s="238"/>
      <c r="W188" s="238"/>
      <c r="X188" s="239"/>
      <c r="Y188" s="239"/>
      <c r="Z188" s="239"/>
      <c r="AA188" s="239"/>
      <c r="AB188" s="238"/>
      <c r="AC188" s="238"/>
      <c r="AD188" s="238"/>
      <c r="AE188" s="238"/>
      <c r="AF188" s="239"/>
      <c r="AG188" s="239"/>
      <c r="AH188" s="239"/>
      <c r="AI188" s="239"/>
      <c r="AJ188" s="86"/>
      <c r="AK188" s="240"/>
      <c r="AL188" s="240"/>
      <c r="AM188" s="352"/>
      <c r="AN188" s="352"/>
      <c r="AO188" s="352"/>
      <c r="AP188" s="352"/>
      <c r="AQ188" s="356"/>
      <c r="AR188" s="356"/>
      <c r="AS188" s="356"/>
      <c r="AT188" s="356"/>
      <c r="AU188" s="357"/>
      <c r="AV188" s="241"/>
      <c r="AW188" s="354"/>
      <c r="AX188" s="355"/>
      <c r="AY188" s="355"/>
      <c r="AZ188" s="355"/>
      <c r="BA188" s="238"/>
      <c r="BB188" s="238"/>
      <c r="BC188" s="238"/>
      <c r="BD188" s="238"/>
      <c r="BE188" s="103"/>
      <c r="BG188" s="83"/>
      <c r="BH188" s="83"/>
      <c r="BI188" s="83"/>
      <c r="BJ188" s="83"/>
      <c r="BK188" s="83"/>
      <c r="BL188" s="83"/>
      <c r="BM188" s="83"/>
      <c r="BN188" s="83"/>
      <c r="BO188" s="83"/>
      <c r="BP188" s="83"/>
      <c r="BQ188" s="83"/>
      <c r="BR188" s="83"/>
      <c r="BS188" s="83"/>
      <c r="BT188" s="83"/>
      <c r="BU188" s="83"/>
      <c r="BV188" s="83"/>
      <c r="BW188" s="83"/>
      <c r="BX188" s="83"/>
      <c r="BY188" s="83"/>
      <c r="BZ188" s="83"/>
      <c r="CA188" s="83"/>
      <c r="CB188" s="83"/>
      <c r="CC188" s="83"/>
      <c r="CD188" s="83"/>
      <c r="CE188" s="83"/>
      <c r="CF188" s="83"/>
      <c r="CG188" s="83"/>
      <c r="CH188" s="83"/>
      <c r="CI188" s="83"/>
      <c r="CJ188" s="83"/>
      <c r="CK188" s="83"/>
      <c r="CL188" s="83"/>
      <c r="CM188" s="83"/>
      <c r="CN188" s="83"/>
      <c r="CO188" s="83"/>
      <c r="CP188" s="83"/>
      <c r="CQ188" s="83"/>
      <c r="CR188" s="83"/>
    </row>
    <row r="189" spans="1:1018 1030:2042 2054:3066 3078:4090 4102:5114 5126:6138 6150:7162 7174:8186 8198:9210 9222:10234 10246:11258 11270:12282 12294:13306 13318:14330 14342:15354 15366:16176" s="215" customFormat="1" ht="24.75" customHeight="1">
      <c r="A189" s="83"/>
      <c r="B189" s="83"/>
      <c r="C189" s="83"/>
      <c r="D189" s="83"/>
      <c r="E189" s="83"/>
      <c r="F189" s="85"/>
      <c r="G189" s="93"/>
      <c r="H189" s="84"/>
      <c r="I189" s="84"/>
      <c r="J189" s="84"/>
      <c r="K189" s="84"/>
      <c r="L189" s="95"/>
      <c r="M189" s="95"/>
      <c r="N189" s="95"/>
      <c r="O189" s="95"/>
      <c r="P189" s="95"/>
      <c r="Q189" s="95"/>
      <c r="R189" s="95"/>
      <c r="S189" s="95"/>
      <c r="T189" s="238"/>
      <c r="U189" s="238"/>
      <c r="V189" s="238"/>
      <c r="W189" s="238"/>
      <c r="X189" s="239"/>
      <c r="Y189" s="239"/>
      <c r="Z189" s="239"/>
      <c r="AA189" s="239"/>
      <c r="AB189" s="238"/>
      <c r="AC189" s="238"/>
      <c r="AD189" s="238"/>
      <c r="AE189" s="238"/>
      <c r="AF189" s="239"/>
      <c r="AG189" s="239"/>
      <c r="AH189" s="239"/>
      <c r="AI189" s="239"/>
      <c r="AJ189" s="86"/>
      <c r="AK189" s="240"/>
      <c r="AL189" s="240"/>
      <c r="AM189" s="352"/>
      <c r="AN189" s="352"/>
      <c r="AO189" s="352"/>
      <c r="AP189" s="352"/>
      <c r="AQ189" s="356"/>
      <c r="AR189" s="356"/>
      <c r="AS189" s="356"/>
      <c r="AT189" s="356"/>
      <c r="AU189" s="357"/>
      <c r="AV189" s="241"/>
      <c r="AW189" s="354"/>
      <c r="AX189" s="355"/>
      <c r="AY189" s="355"/>
      <c r="AZ189" s="355"/>
      <c r="BA189" s="238"/>
      <c r="BB189" s="238"/>
      <c r="BC189" s="238"/>
      <c r="BD189" s="238"/>
      <c r="BE189" s="103"/>
      <c r="BG189" s="83"/>
      <c r="BH189" s="83"/>
      <c r="BI189" s="83"/>
      <c r="BJ189" s="83"/>
      <c r="BK189" s="83"/>
      <c r="BL189" s="83"/>
      <c r="BM189" s="83"/>
      <c r="BN189" s="83"/>
      <c r="BO189" s="83"/>
      <c r="BP189" s="83"/>
      <c r="BQ189" s="83"/>
      <c r="BR189" s="83"/>
      <c r="BS189" s="83"/>
      <c r="BT189" s="83"/>
      <c r="BU189" s="83"/>
      <c r="BV189" s="83"/>
      <c r="BW189" s="83"/>
      <c r="BX189" s="83"/>
      <c r="BY189" s="83"/>
      <c r="BZ189" s="83"/>
      <c r="CA189" s="83"/>
      <c r="CB189" s="83"/>
      <c r="CC189" s="83"/>
      <c r="CD189" s="83"/>
      <c r="CE189" s="83"/>
      <c r="CF189" s="83"/>
      <c r="CG189" s="83"/>
      <c r="CH189" s="83"/>
      <c r="CI189" s="83"/>
      <c r="CJ189" s="83"/>
      <c r="CK189" s="83"/>
      <c r="CL189" s="83"/>
      <c r="CM189" s="83"/>
      <c r="CN189" s="83"/>
      <c r="CO189" s="83"/>
      <c r="CP189" s="83"/>
      <c r="CQ189" s="83"/>
      <c r="CR189" s="83"/>
    </row>
    <row r="190" spans="1:1018 1030:2042 2054:3066 3078:4090 4102:5114 5126:6138 6150:7162 7174:8186 8198:9210 9222:10234 10246:11258 11270:12282 12294:13306 13318:14330 14342:15354 15366:16176" s="83" customFormat="1" ht="35.1" customHeight="1">
      <c r="A190" s="83" t="str">
        <f t="shared" si="13"/>
        <v>BH11DT_D1+1</v>
      </c>
      <c r="B190" s="83" t="str">
        <f t="shared" si="14"/>
        <v>BH11DT_D1+2</v>
      </c>
      <c r="C190" s="83" t="str">
        <f t="shared" si="15"/>
        <v>BH11DT_D1+3</v>
      </c>
      <c r="D190" s="83" t="str">
        <f t="shared" si="16"/>
        <v>BH11DT_D1+4</v>
      </c>
      <c r="E190" s="83" t="s">
        <v>348</v>
      </c>
      <c r="F190" s="55"/>
      <c r="G190" s="56" t="s">
        <v>4297</v>
      </c>
      <c r="H190" s="87" t="str">
        <f t="shared" si="2"/>
        <v>Đường Phan Chu Trinh</v>
      </c>
      <c r="I190" s="87" t="s">
        <v>4276</v>
      </c>
      <c r="J190" s="84" t="s">
        <v>243</v>
      </c>
      <c r="K190" s="87" t="s">
        <v>4242</v>
      </c>
      <c r="L190" s="107">
        <v>31000</v>
      </c>
      <c r="M190" s="107">
        <v>15000</v>
      </c>
      <c r="N190" s="107">
        <v>10000</v>
      </c>
      <c r="O190" s="107">
        <v>7000</v>
      </c>
      <c r="P190" s="95" t="e">
        <f>VLOOKUP(G190&amp;"Vị trí 1",#REF!,9,0)</f>
        <v>#REF!</v>
      </c>
      <c r="Q190" s="95" t="e">
        <f>VLOOKUP(G190&amp;"Vị trí 2",#REF!,9,0)</f>
        <v>#REF!</v>
      </c>
      <c r="R190" s="95" t="e">
        <f>VLOOKUP(G190&amp;"Vị trí 3",#REF!,9,0)</f>
        <v>#REF!</v>
      </c>
      <c r="S190" s="95" t="e">
        <f>VLOOKUP(G190&amp;"Vị trí 4",#REF!,9,0)</f>
        <v>#REF!</v>
      </c>
      <c r="T190" s="238"/>
      <c r="U190" s="238"/>
      <c r="V190" s="238"/>
      <c r="W190" s="238"/>
      <c r="X190" s="239"/>
      <c r="Y190" s="239"/>
      <c r="Z190" s="239"/>
      <c r="AA190" s="239"/>
      <c r="AB190" s="238"/>
      <c r="AC190" s="238"/>
      <c r="AD190" s="238"/>
      <c r="AE190" s="238"/>
      <c r="AF190" s="239"/>
      <c r="AG190" s="239"/>
      <c r="AH190" s="239"/>
      <c r="AI190" s="239"/>
      <c r="AJ190" s="86">
        <v>3.05</v>
      </c>
      <c r="AK190" s="240"/>
      <c r="AL190" s="240" t="e">
        <f>AJ190*#REF!/#REF!</f>
        <v>#REF!</v>
      </c>
      <c r="AM190" s="352" t="e">
        <f t="shared" si="11"/>
        <v>#REF!</v>
      </c>
      <c r="AN190" s="352" t="e">
        <f t="shared" si="11"/>
        <v>#REF!</v>
      </c>
      <c r="AO190" s="352" t="e">
        <f t="shared" si="11"/>
        <v>#REF!</v>
      </c>
      <c r="AP190" s="352" t="e">
        <f t="shared" si="11"/>
        <v>#REF!</v>
      </c>
      <c r="AQ190" s="356" t="e">
        <f t="shared" si="18"/>
        <v>#REF!</v>
      </c>
      <c r="AR190" s="356" t="e">
        <f t="shared" si="18"/>
        <v>#REF!</v>
      </c>
      <c r="AS190" s="356" t="e">
        <f t="shared" si="18"/>
        <v>#REF!</v>
      </c>
      <c r="AT190" s="356" t="e">
        <f t="shared" si="18"/>
        <v>#REF!</v>
      </c>
      <c r="AU190" s="357" t="e">
        <f>AM190*0.15</f>
        <v>#REF!</v>
      </c>
      <c r="AV190" s="241" t="s">
        <v>348</v>
      </c>
      <c r="AW190" s="354">
        <v>21700</v>
      </c>
      <c r="AX190" s="355">
        <v>10500</v>
      </c>
      <c r="AY190" s="355">
        <v>7000</v>
      </c>
      <c r="AZ190" s="355">
        <v>4900</v>
      </c>
      <c r="BA190" s="238">
        <v>18600</v>
      </c>
      <c r="BB190" s="238">
        <v>9000</v>
      </c>
      <c r="BC190" s="238">
        <v>6000</v>
      </c>
      <c r="BD190" s="238">
        <v>4200</v>
      </c>
      <c r="BE190" s="103" t="e">
        <f>AT190-AU190</f>
        <v>#REF!</v>
      </c>
      <c r="BF190" s="215"/>
      <c r="IM190" s="215"/>
      <c r="IN190" s="215"/>
      <c r="IO190" s="215"/>
      <c r="IP190" s="215"/>
      <c r="JB190" s="215"/>
      <c r="JC190" s="215"/>
      <c r="JD190" s="215"/>
      <c r="JE190" s="215"/>
      <c r="JF190" s="215"/>
      <c r="JG190" s="215"/>
      <c r="JH190" s="215"/>
      <c r="JI190" s="215"/>
      <c r="JJ190" s="215"/>
      <c r="JK190" s="215"/>
      <c r="JL190" s="215"/>
      <c r="JM190" s="215"/>
      <c r="JN190" s="215"/>
      <c r="JO190" s="215"/>
      <c r="JP190" s="215"/>
      <c r="JQ190" s="215"/>
      <c r="JR190" s="215"/>
      <c r="JS190" s="215"/>
      <c r="JT190" s="215"/>
      <c r="JU190" s="215"/>
      <c r="JV190" s="215"/>
      <c r="JW190" s="215"/>
      <c r="JX190" s="215"/>
      <c r="JY190" s="215"/>
      <c r="JZ190" s="215"/>
      <c r="KA190" s="215"/>
      <c r="KB190" s="215"/>
      <c r="KC190" s="215"/>
      <c r="KD190" s="215"/>
      <c r="KE190" s="215"/>
      <c r="KF190" s="215"/>
      <c r="KG190" s="215"/>
      <c r="KH190" s="215"/>
      <c r="KI190" s="215"/>
      <c r="KJ190" s="215"/>
      <c r="KK190" s="215"/>
      <c r="KL190" s="215"/>
      <c r="KM190" s="215"/>
      <c r="KN190" s="215"/>
      <c r="KO190" s="215"/>
      <c r="KP190" s="215"/>
      <c r="KQ190" s="215"/>
      <c r="KR190" s="215"/>
      <c r="SI190" s="215"/>
      <c r="SJ190" s="215"/>
      <c r="SK190" s="215"/>
      <c r="SL190" s="215"/>
      <c r="SX190" s="215"/>
      <c r="SY190" s="215"/>
      <c r="SZ190" s="215"/>
      <c r="TA190" s="215"/>
      <c r="TB190" s="215"/>
      <c r="TC190" s="215"/>
      <c r="TD190" s="215"/>
      <c r="TE190" s="215"/>
      <c r="TF190" s="215"/>
      <c r="TG190" s="215"/>
      <c r="TH190" s="215"/>
      <c r="TI190" s="215"/>
      <c r="TJ190" s="215"/>
      <c r="TK190" s="215"/>
      <c r="TL190" s="215"/>
      <c r="TM190" s="215"/>
      <c r="TN190" s="215"/>
      <c r="TO190" s="215"/>
      <c r="TP190" s="215"/>
      <c r="TQ190" s="215"/>
      <c r="TR190" s="215"/>
      <c r="TS190" s="215"/>
      <c r="TT190" s="215"/>
      <c r="TU190" s="215"/>
      <c r="TV190" s="215"/>
      <c r="TW190" s="215"/>
      <c r="TX190" s="215"/>
      <c r="TY190" s="215"/>
      <c r="TZ190" s="215"/>
      <c r="UA190" s="215"/>
      <c r="UB190" s="215"/>
      <c r="UC190" s="215"/>
      <c r="UD190" s="215"/>
      <c r="UE190" s="215"/>
      <c r="UF190" s="215"/>
      <c r="UG190" s="215"/>
      <c r="UH190" s="215"/>
      <c r="UI190" s="215"/>
      <c r="UJ190" s="215"/>
      <c r="UK190" s="215"/>
      <c r="UL190" s="215"/>
      <c r="UM190" s="215"/>
      <c r="UN190" s="215"/>
      <c r="ACE190" s="215"/>
      <c r="ACF190" s="215"/>
      <c r="ACG190" s="215"/>
      <c r="ACH190" s="215"/>
      <c r="ACT190" s="215"/>
      <c r="ACU190" s="215"/>
      <c r="ACV190" s="215"/>
      <c r="ACW190" s="215"/>
      <c r="ACX190" s="215"/>
      <c r="ACY190" s="215"/>
      <c r="ACZ190" s="215"/>
      <c r="ADA190" s="215"/>
      <c r="ADB190" s="215"/>
      <c r="ADC190" s="215"/>
      <c r="ADD190" s="215"/>
      <c r="ADE190" s="215"/>
      <c r="ADF190" s="215"/>
      <c r="ADG190" s="215"/>
      <c r="ADH190" s="215"/>
      <c r="ADI190" s="215"/>
      <c r="ADJ190" s="215"/>
      <c r="ADK190" s="215"/>
      <c r="ADL190" s="215"/>
      <c r="ADM190" s="215"/>
      <c r="ADN190" s="215"/>
      <c r="ADO190" s="215"/>
      <c r="ADP190" s="215"/>
      <c r="ADQ190" s="215"/>
      <c r="ADR190" s="215"/>
      <c r="ADS190" s="215"/>
      <c r="ADT190" s="215"/>
      <c r="ADU190" s="215"/>
      <c r="ADV190" s="215"/>
      <c r="ADW190" s="215"/>
      <c r="ADX190" s="215"/>
      <c r="ADY190" s="215"/>
      <c r="ADZ190" s="215"/>
      <c r="AEA190" s="215"/>
      <c r="AEB190" s="215"/>
      <c r="AEC190" s="215"/>
      <c r="AED190" s="215"/>
      <c r="AEE190" s="215"/>
      <c r="AEF190" s="215"/>
      <c r="AEG190" s="215"/>
      <c r="AEH190" s="215"/>
      <c r="AEI190" s="215"/>
      <c r="AEJ190" s="215"/>
      <c r="AMA190" s="215"/>
      <c r="AMB190" s="215"/>
      <c r="AMC190" s="215"/>
      <c r="AMD190" s="215"/>
      <c r="AMP190" s="215"/>
      <c r="AMQ190" s="215"/>
      <c r="AMR190" s="215"/>
      <c r="AMS190" s="215"/>
      <c r="AMT190" s="215"/>
      <c r="AMU190" s="215"/>
      <c r="AMV190" s="215"/>
      <c r="AMW190" s="215"/>
      <c r="AMX190" s="215"/>
      <c r="AMY190" s="215"/>
      <c r="AMZ190" s="215"/>
      <c r="ANA190" s="215"/>
      <c r="ANB190" s="215"/>
      <c r="ANC190" s="215"/>
      <c r="AND190" s="215"/>
      <c r="ANE190" s="215"/>
      <c r="ANF190" s="215"/>
      <c r="ANG190" s="215"/>
      <c r="ANH190" s="215"/>
      <c r="ANI190" s="215"/>
      <c r="ANJ190" s="215"/>
      <c r="ANK190" s="215"/>
      <c r="ANL190" s="215"/>
      <c r="ANM190" s="215"/>
      <c r="ANN190" s="215"/>
      <c r="ANO190" s="215"/>
      <c r="ANP190" s="215"/>
      <c r="ANQ190" s="215"/>
      <c r="ANR190" s="215"/>
      <c r="ANS190" s="215"/>
      <c r="ANT190" s="215"/>
      <c r="ANU190" s="215"/>
      <c r="ANV190" s="215"/>
      <c r="ANW190" s="215"/>
      <c r="ANX190" s="215"/>
      <c r="ANY190" s="215"/>
      <c r="ANZ190" s="215"/>
      <c r="AOA190" s="215"/>
      <c r="AOB190" s="215"/>
      <c r="AOC190" s="215"/>
      <c r="AOD190" s="215"/>
      <c r="AOE190" s="215"/>
      <c r="AOF190" s="215"/>
      <c r="AVW190" s="215"/>
      <c r="AVX190" s="215"/>
      <c r="AVY190" s="215"/>
      <c r="AVZ190" s="215"/>
      <c r="AWL190" s="215"/>
      <c r="AWM190" s="215"/>
      <c r="AWN190" s="215"/>
      <c r="AWO190" s="215"/>
      <c r="AWP190" s="215"/>
      <c r="AWQ190" s="215"/>
      <c r="AWR190" s="215"/>
      <c r="AWS190" s="215"/>
      <c r="AWT190" s="215"/>
      <c r="AWU190" s="215"/>
      <c r="AWV190" s="215"/>
      <c r="AWW190" s="215"/>
      <c r="AWX190" s="215"/>
      <c r="AWY190" s="215"/>
      <c r="AWZ190" s="215"/>
      <c r="AXA190" s="215"/>
      <c r="AXB190" s="215"/>
      <c r="AXC190" s="215"/>
      <c r="AXD190" s="215"/>
      <c r="AXE190" s="215"/>
      <c r="AXF190" s="215"/>
      <c r="AXG190" s="215"/>
      <c r="AXH190" s="215"/>
      <c r="AXI190" s="215"/>
      <c r="AXJ190" s="215"/>
      <c r="AXK190" s="215"/>
      <c r="AXL190" s="215"/>
      <c r="AXM190" s="215"/>
      <c r="AXN190" s="215"/>
      <c r="AXO190" s="215"/>
      <c r="AXP190" s="215"/>
      <c r="AXQ190" s="215"/>
      <c r="AXR190" s="215"/>
      <c r="AXS190" s="215"/>
      <c r="AXT190" s="215"/>
      <c r="AXU190" s="215"/>
      <c r="AXV190" s="215"/>
      <c r="AXW190" s="215"/>
      <c r="AXX190" s="215"/>
      <c r="AXY190" s="215"/>
      <c r="AXZ190" s="215"/>
      <c r="AYA190" s="215"/>
      <c r="AYB190" s="215"/>
      <c r="BFS190" s="215"/>
      <c r="BFT190" s="215"/>
      <c r="BFU190" s="215"/>
      <c r="BFV190" s="215"/>
      <c r="BGH190" s="215"/>
      <c r="BGI190" s="215"/>
      <c r="BGJ190" s="215"/>
      <c r="BGK190" s="215"/>
      <c r="BGL190" s="215"/>
      <c r="BGM190" s="215"/>
      <c r="BGN190" s="215"/>
      <c r="BGO190" s="215"/>
      <c r="BGP190" s="215"/>
      <c r="BGQ190" s="215"/>
      <c r="BGR190" s="215"/>
      <c r="BGS190" s="215"/>
      <c r="BGT190" s="215"/>
      <c r="BGU190" s="215"/>
      <c r="BGV190" s="215"/>
      <c r="BGW190" s="215"/>
      <c r="BGX190" s="215"/>
      <c r="BGY190" s="215"/>
      <c r="BGZ190" s="215"/>
      <c r="BHA190" s="215"/>
      <c r="BHB190" s="215"/>
      <c r="BHC190" s="215"/>
      <c r="BHD190" s="215"/>
      <c r="BHE190" s="215"/>
      <c r="BHF190" s="215"/>
      <c r="BHG190" s="215"/>
      <c r="BHH190" s="215"/>
      <c r="BHI190" s="215"/>
      <c r="BHJ190" s="215"/>
      <c r="BHK190" s="215"/>
      <c r="BHL190" s="215"/>
      <c r="BHM190" s="215"/>
      <c r="BHN190" s="215"/>
      <c r="BHO190" s="215"/>
      <c r="BHP190" s="215"/>
      <c r="BHQ190" s="215"/>
      <c r="BHR190" s="215"/>
      <c r="BHS190" s="215"/>
      <c r="BHT190" s="215"/>
      <c r="BHU190" s="215"/>
      <c r="BHV190" s="215"/>
      <c r="BHW190" s="215"/>
      <c r="BHX190" s="215"/>
      <c r="BPO190" s="215"/>
      <c r="BPP190" s="215"/>
      <c r="BPQ190" s="215"/>
      <c r="BPR190" s="215"/>
      <c r="BQD190" s="215"/>
      <c r="BQE190" s="215"/>
      <c r="BQF190" s="215"/>
      <c r="BQG190" s="215"/>
      <c r="BQH190" s="215"/>
      <c r="BQI190" s="215"/>
      <c r="BQJ190" s="215"/>
      <c r="BQK190" s="215"/>
      <c r="BQL190" s="215"/>
      <c r="BQM190" s="215"/>
      <c r="BQN190" s="215"/>
      <c r="BQO190" s="215"/>
      <c r="BQP190" s="215"/>
      <c r="BQQ190" s="215"/>
      <c r="BQR190" s="215"/>
      <c r="BQS190" s="215"/>
      <c r="BQT190" s="215"/>
      <c r="BQU190" s="215"/>
      <c r="BQV190" s="215"/>
      <c r="BQW190" s="215"/>
      <c r="BQX190" s="215"/>
      <c r="BQY190" s="215"/>
      <c r="BQZ190" s="215"/>
      <c r="BRA190" s="215"/>
      <c r="BRB190" s="215"/>
      <c r="BRC190" s="215"/>
      <c r="BRD190" s="215"/>
      <c r="BRE190" s="215"/>
      <c r="BRF190" s="215"/>
      <c r="BRG190" s="215"/>
      <c r="BRH190" s="215"/>
      <c r="BRI190" s="215"/>
      <c r="BRJ190" s="215"/>
      <c r="BRK190" s="215"/>
      <c r="BRL190" s="215"/>
      <c r="BRM190" s="215"/>
      <c r="BRN190" s="215"/>
      <c r="BRO190" s="215"/>
      <c r="BRP190" s="215"/>
      <c r="BRQ190" s="215"/>
      <c r="BRR190" s="215"/>
      <c r="BRS190" s="215"/>
      <c r="BRT190" s="215"/>
      <c r="BZK190" s="215"/>
      <c r="BZL190" s="215"/>
      <c r="BZM190" s="215"/>
      <c r="BZN190" s="215"/>
      <c r="BZZ190" s="215"/>
      <c r="CAA190" s="215"/>
      <c r="CAB190" s="215"/>
      <c r="CAC190" s="215"/>
      <c r="CAD190" s="215"/>
      <c r="CAE190" s="215"/>
      <c r="CAF190" s="215"/>
      <c r="CAG190" s="215"/>
      <c r="CAH190" s="215"/>
      <c r="CAI190" s="215"/>
      <c r="CAJ190" s="215"/>
      <c r="CAK190" s="215"/>
      <c r="CAL190" s="215"/>
      <c r="CAM190" s="215"/>
      <c r="CAN190" s="215"/>
      <c r="CAO190" s="215"/>
      <c r="CAP190" s="215"/>
      <c r="CAQ190" s="215"/>
      <c r="CAR190" s="215"/>
      <c r="CAS190" s="215"/>
      <c r="CAT190" s="215"/>
      <c r="CAU190" s="215"/>
      <c r="CAV190" s="215"/>
      <c r="CAW190" s="215"/>
      <c r="CAX190" s="215"/>
      <c r="CAY190" s="215"/>
      <c r="CAZ190" s="215"/>
      <c r="CBA190" s="215"/>
      <c r="CBB190" s="215"/>
      <c r="CBC190" s="215"/>
      <c r="CBD190" s="215"/>
      <c r="CBE190" s="215"/>
      <c r="CBF190" s="215"/>
      <c r="CBG190" s="215"/>
      <c r="CBH190" s="215"/>
      <c r="CBI190" s="215"/>
      <c r="CBJ190" s="215"/>
      <c r="CBK190" s="215"/>
      <c r="CBL190" s="215"/>
      <c r="CBM190" s="215"/>
      <c r="CBN190" s="215"/>
      <c r="CBO190" s="215"/>
      <c r="CBP190" s="215"/>
      <c r="CJG190" s="215"/>
      <c r="CJH190" s="215"/>
      <c r="CJI190" s="215"/>
      <c r="CJJ190" s="215"/>
      <c r="CJV190" s="215"/>
      <c r="CJW190" s="215"/>
      <c r="CJX190" s="215"/>
      <c r="CJY190" s="215"/>
      <c r="CJZ190" s="215"/>
      <c r="CKA190" s="215"/>
      <c r="CKB190" s="215"/>
      <c r="CKC190" s="215"/>
      <c r="CKD190" s="215"/>
      <c r="CKE190" s="215"/>
      <c r="CKF190" s="215"/>
      <c r="CKG190" s="215"/>
      <c r="CKH190" s="215"/>
      <c r="CKI190" s="215"/>
      <c r="CKJ190" s="215"/>
      <c r="CKK190" s="215"/>
      <c r="CKL190" s="215"/>
      <c r="CKM190" s="215"/>
      <c r="CKN190" s="215"/>
      <c r="CKO190" s="215"/>
      <c r="CKP190" s="215"/>
      <c r="CKQ190" s="215"/>
      <c r="CKR190" s="215"/>
      <c r="CKS190" s="215"/>
      <c r="CKT190" s="215"/>
      <c r="CKU190" s="215"/>
      <c r="CKV190" s="215"/>
      <c r="CKW190" s="215"/>
      <c r="CKX190" s="215"/>
      <c r="CKY190" s="215"/>
      <c r="CKZ190" s="215"/>
      <c r="CLA190" s="215"/>
      <c r="CLB190" s="215"/>
      <c r="CLC190" s="215"/>
      <c r="CLD190" s="215"/>
      <c r="CLE190" s="215"/>
      <c r="CLF190" s="215"/>
      <c r="CLG190" s="215"/>
      <c r="CLH190" s="215"/>
      <c r="CLI190" s="215"/>
      <c r="CLJ190" s="215"/>
      <c r="CLK190" s="215"/>
      <c r="CLL190" s="215"/>
      <c r="CTC190" s="215"/>
      <c r="CTD190" s="215"/>
      <c r="CTE190" s="215"/>
      <c r="CTF190" s="215"/>
      <c r="CTR190" s="215"/>
      <c r="CTS190" s="215"/>
      <c r="CTT190" s="215"/>
      <c r="CTU190" s="215"/>
      <c r="CTV190" s="215"/>
      <c r="CTW190" s="215"/>
      <c r="CTX190" s="215"/>
      <c r="CTY190" s="215"/>
      <c r="CTZ190" s="215"/>
      <c r="CUA190" s="215"/>
      <c r="CUB190" s="215"/>
      <c r="CUC190" s="215"/>
      <c r="CUD190" s="215"/>
      <c r="CUE190" s="215"/>
      <c r="CUF190" s="215"/>
      <c r="CUG190" s="215"/>
      <c r="CUH190" s="215"/>
      <c r="CUI190" s="215"/>
      <c r="CUJ190" s="215"/>
      <c r="CUK190" s="215"/>
      <c r="CUL190" s="215"/>
      <c r="CUM190" s="215"/>
      <c r="CUN190" s="215"/>
      <c r="CUO190" s="215"/>
      <c r="CUP190" s="215"/>
      <c r="CUQ190" s="215"/>
      <c r="CUR190" s="215"/>
      <c r="CUS190" s="215"/>
      <c r="CUT190" s="215"/>
      <c r="CUU190" s="215"/>
      <c r="CUV190" s="215"/>
      <c r="CUW190" s="215"/>
      <c r="CUX190" s="215"/>
      <c r="CUY190" s="215"/>
      <c r="CUZ190" s="215"/>
      <c r="CVA190" s="215"/>
      <c r="CVB190" s="215"/>
      <c r="CVC190" s="215"/>
      <c r="CVD190" s="215"/>
      <c r="CVE190" s="215"/>
      <c r="CVF190" s="215"/>
      <c r="CVG190" s="215"/>
      <c r="CVH190" s="215"/>
      <c r="DCY190" s="215"/>
      <c r="DCZ190" s="215"/>
      <c r="DDA190" s="215"/>
      <c r="DDB190" s="215"/>
      <c r="DDN190" s="215"/>
      <c r="DDO190" s="215"/>
      <c r="DDP190" s="215"/>
      <c r="DDQ190" s="215"/>
      <c r="DDR190" s="215"/>
      <c r="DDS190" s="215"/>
      <c r="DDT190" s="215"/>
      <c r="DDU190" s="215"/>
      <c r="DDV190" s="215"/>
      <c r="DDW190" s="215"/>
      <c r="DDX190" s="215"/>
      <c r="DDY190" s="215"/>
      <c r="DDZ190" s="215"/>
      <c r="DEA190" s="215"/>
      <c r="DEB190" s="215"/>
      <c r="DEC190" s="215"/>
      <c r="DED190" s="215"/>
      <c r="DEE190" s="215"/>
      <c r="DEF190" s="215"/>
      <c r="DEG190" s="215"/>
      <c r="DEH190" s="215"/>
      <c r="DEI190" s="215"/>
      <c r="DEJ190" s="215"/>
      <c r="DEK190" s="215"/>
      <c r="DEL190" s="215"/>
      <c r="DEM190" s="215"/>
      <c r="DEN190" s="215"/>
      <c r="DEO190" s="215"/>
      <c r="DEP190" s="215"/>
      <c r="DEQ190" s="215"/>
      <c r="DER190" s="215"/>
      <c r="DES190" s="215"/>
      <c r="DET190" s="215"/>
      <c r="DEU190" s="215"/>
      <c r="DEV190" s="215"/>
      <c r="DEW190" s="215"/>
      <c r="DEX190" s="215"/>
      <c r="DEY190" s="215"/>
      <c r="DEZ190" s="215"/>
      <c r="DFA190" s="215"/>
      <c r="DFB190" s="215"/>
      <c r="DFC190" s="215"/>
      <c r="DFD190" s="215"/>
      <c r="DMU190" s="215"/>
      <c r="DMV190" s="215"/>
      <c r="DMW190" s="215"/>
      <c r="DMX190" s="215"/>
      <c r="DNJ190" s="215"/>
      <c r="DNK190" s="215"/>
      <c r="DNL190" s="215"/>
      <c r="DNM190" s="215"/>
      <c r="DNN190" s="215"/>
      <c r="DNO190" s="215"/>
      <c r="DNP190" s="215"/>
      <c r="DNQ190" s="215"/>
      <c r="DNR190" s="215"/>
      <c r="DNS190" s="215"/>
      <c r="DNT190" s="215"/>
      <c r="DNU190" s="215"/>
      <c r="DNV190" s="215"/>
      <c r="DNW190" s="215"/>
      <c r="DNX190" s="215"/>
      <c r="DNY190" s="215"/>
      <c r="DNZ190" s="215"/>
      <c r="DOA190" s="215"/>
      <c r="DOB190" s="215"/>
      <c r="DOC190" s="215"/>
      <c r="DOD190" s="215"/>
      <c r="DOE190" s="215"/>
      <c r="DOF190" s="215"/>
      <c r="DOG190" s="215"/>
      <c r="DOH190" s="215"/>
      <c r="DOI190" s="215"/>
      <c r="DOJ190" s="215"/>
      <c r="DOK190" s="215"/>
      <c r="DOL190" s="215"/>
      <c r="DOM190" s="215"/>
      <c r="DON190" s="215"/>
      <c r="DOO190" s="215"/>
      <c r="DOP190" s="215"/>
      <c r="DOQ190" s="215"/>
      <c r="DOR190" s="215"/>
      <c r="DOS190" s="215"/>
      <c r="DOT190" s="215"/>
      <c r="DOU190" s="215"/>
      <c r="DOV190" s="215"/>
      <c r="DOW190" s="215"/>
      <c r="DOX190" s="215"/>
      <c r="DOY190" s="215"/>
      <c r="DOZ190" s="215"/>
      <c r="DWQ190" s="215"/>
      <c r="DWR190" s="215"/>
      <c r="DWS190" s="215"/>
      <c r="DWT190" s="215"/>
      <c r="DXF190" s="215"/>
      <c r="DXG190" s="215"/>
      <c r="DXH190" s="215"/>
      <c r="DXI190" s="215"/>
      <c r="DXJ190" s="215"/>
      <c r="DXK190" s="215"/>
      <c r="DXL190" s="215"/>
      <c r="DXM190" s="215"/>
      <c r="DXN190" s="215"/>
      <c r="DXO190" s="215"/>
      <c r="DXP190" s="215"/>
      <c r="DXQ190" s="215"/>
      <c r="DXR190" s="215"/>
      <c r="DXS190" s="215"/>
      <c r="DXT190" s="215"/>
      <c r="DXU190" s="215"/>
      <c r="DXV190" s="215"/>
      <c r="DXW190" s="215"/>
      <c r="DXX190" s="215"/>
      <c r="DXY190" s="215"/>
      <c r="DXZ190" s="215"/>
      <c r="DYA190" s="215"/>
      <c r="DYB190" s="215"/>
      <c r="DYC190" s="215"/>
      <c r="DYD190" s="215"/>
      <c r="DYE190" s="215"/>
      <c r="DYF190" s="215"/>
      <c r="DYG190" s="215"/>
      <c r="DYH190" s="215"/>
      <c r="DYI190" s="215"/>
      <c r="DYJ190" s="215"/>
      <c r="DYK190" s="215"/>
      <c r="DYL190" s="215"/>
      <c r="DYM190" s="215"/>
      <c r="DYN190" s="215"/>
      <c r="DYO190" s="215"/>
      <c r="DYP190" s="215"/>
      <c r="DYQ190" s="215"/>
      <c r="DYR190" s="215"/>
      <c r="DYS190" s="215"/>
      <c r="DYT190" s="215"/>
      <c r="DYU190" s="215"/>
      <c r="DYV190" s="215"/>
      <c r="EGM190" s="215"/>
      <c r="EGN190" s="215"/>
      <c r="EGO190" s="215"/>
      <c r="EGP190" s="215"/>
      <c r="EHB190" s="215"/>
      <c r="EHC190" s="215"/>
      <c r="EHD190" s="215"/>
      <c r="EHE190" s="215"/>
      <c r="EHF190" s="215"/>
      <c r="EHG190" s="215"/>
      <c r="EHH190" s="215"/>
      <c r="EHI190" s="215"/>
      <c r="EHJ190" s="215"/>
      <c r="EHK190" s="215"/>
      <c r="EHL190" s="215"/>
      <c r="EHM190" s="215"/>
      <c r="EHN190" s="215"/>
      <c r="EHO190" s="215"/>
      <c r="EHP190" s="215"/>
      <c r="EHQ190" s="215"/>
      <c r="EHR190" s="215"/>
      <c r="EHS190" s="215"/>
      <c r="EHT190" s="215"/>
      <c r="EHU190" s="215"/>
      <c r="EHV190" s="215"/>
      <c r="EHW190" s="215"/>
      <c r="EHX190" s="215"/>
      <c r="EHY190" s="215"/>
      <c r="EHZ190" s="215"/>
      <c r="EIA190" s="215"/>
      <c r="EIB190" s="215"/>
      <c r="EIC190" s="215"/>
      <c r="EID190" s="215"/>
      <c r="EIE190" s="215"/>
      <c r="EIF190" s="215"/>
      <c r="EIG190" s="215"/>
      <c r="EIH190" s="215"/>
      <c r="EII190" s="215"/>
      <c r="EIJ190" s="215"/>
      <c r="EIK190" s="215"/>
      <c r="EIL190" s="215"/>
      <c r="EIM190" s="215"/>
      <c r="EIN190" s="215"/>
      <c r="EIO190" s="215"/>
      <c r="EIP190" s="215"/>
      <c r="EIQ190" s="215"/>
      <c r="EIR190" s="215"/>
      <c r="EQI190" s="215"/>
      <c r="EQJ190" s="215"/>
      <c r="EQK190" s="215"/>
      <c r="EQL190" s="215"/>
      <c r="EQX190" s="215"/>
      <c r="EQY190" s="215"/>
      <c r="EQZ190" s="215"/>
      <c r="ERA190" s="215"/>
      <c r="ERB190" s="215"/>
      <c r="ERC190" s="215"/>
      <c r="ERD190" s="215"/>
      <c r="ERE190" s="215"/>
      <c r="ERF190" s="215"/>
      <c r="ERG190" s="215"/>
      <c r="ERH190" s="215"/>
      <c r="ERI190" s="215"/>
      <c r="ERJ190" s="215"/>
      <c r="ERK190" s="215"/>
      <c r="ERL190" s="215"/>
      <c r="ERM190" s="215"/>
      <c r="ERN190" s="215"/>
      <c r="ERO190" s="215"/>
      <c r="ERP190" s="215"/>
      <c r="ERQ190" s="215"/>
      <c r="ERR190" s="215"/>
      <c r="ERS190" s="215"/>
      <c r="ERT190" s="215"/>
      <c r="ERU190" s="215"/>
      <c r="ERV190" s="215"/>
      <c r="ERW190" s="215"/>
      <c r="ERX190" s="215"/>
      <c r="ERY190" s="215"/>
      <c r="ERZ190" s="215"/>
      <c r="ESA190" s="215"/>
      <c r="ESB190" s="215"/>
      <c r="ESC190" s="215"/>
      <c r="ESD190" s="215"/>
      <c r="ESE190" s="215"/>
      <c r="ESF190" s="215"/>
      <c r="ESG190" s="215"/>
      <c r="ESH190" s="215"/>
      <c r="ESI190" s="215"/>
      <c r="ESJ190" s="215"/>
      <c r="ESK190" s="215"/>
      <c r="ESL190" s="215"/>
      <c r="ESM190" s="215"/>
      <c r="ESN190" s="215"/>
      <c r="FAE190" s="215"/>
      <c r="FAF190" s="215"/>
      <c r="FAG190" s="215"/>
      <c r="FAH190" s="215"/>
      <c r="FAT190" s="215"/>
      <c r="FAU190" s="215"/>
      <c r="FAV190" s="215"/>
      <c r="FAW190" s="215"/>
      <c r="FAX190" s="215"/>
      <c r="FAY190" s="215"/>
      <c r="FAZ190" s="215"/>
      <c r="FBA190" s="215"/>
      <c r="FBB190" s="215"/>
      <c r="FBC190" s="215"/>
      <c r="FBD190" s="215"/>
      <c r="FBE190" s="215"/>
      <c r="FBF190" s="215"/>
      <c r="FBG190" s="215"/>
      <c r="FBH190" s="215"/>
      <c r="FBI190" s="215"/>
      <c r="FBJ190" s="215"/>
      <c r="FBK190" s="215"/>
      <c r="FBL190" s="215"/>
      <c r="FBM190" s="215"/>
      <c r="FBN190" s="215"/>
      <c r="FBO190" s="215"/>
      <c r="FBP190" s="215"/>
      <c r="FBQ190" s="215"/>
      <c r="FBR190" s="215"/>
      <c r="FBS190" s="215"/>
      <c r="FBT190" s="215"/>
      <c r="FBU190" s="215"/>
      <c r="FBV190" s="215"/>
      <c r="FBW190" s="215"/>
      <c r="FBX190" s="215"/>
      <c r="FBY190" s="215"/>
      <c r="FBZ190" s="215"/>
      <c r="FCA190" s="215"/>
      <c r="FCB190" s="215"/>
      <c r="FCC190" s="215"/>
      <c r="FCD190" s="215"/>
      <c r="FCE190" s="215"/>
      <c r="FCF190" s="215"/>
      <c r="FCG190" s="215"/>
      <c r="FCH190" s="215"/>
      <c r="FCI190" s="215"/>
      <c r="FCJ190" s="215"/>
      <c r="FKA190" s="215"/>
      <c r="FKB190" s="215"/>
      <c r="FKC190" s="215"/>
      <c r="FKD190" s="215"/>
      <c r="FKP190" s="215"/>
      <c r="FKQ190" s="215"/>
      <c r="FKR190" s="215"/>
      <c r="FKS190" s="215"/>
      <c r="FKT190" s="215"/>
      <c r="FKU190" s="215"/>
      <c r="FKV190" s="215"/>
      <c r="FKW190" s="215"/>
      <c r="FKX190" s="215"/>
      <c r="FKY190" s="215"/>
      <c r="FKZ190" s="215"/>
      <c r="FLA190" s="215"/>
      <c r="FLB190" s="215"/>
      <c r="FLC190" s="215"/>
      <c r="FLD190" s="215"/>
      <c r="FLE190" s="215"/>
      <c r="FLF190" s="215"/>
      <c r="FLG190" s="215"/>
      <c r="FLH190" s="215"/>
      <c r="FLI190" s="215"/>
      <c r="FLJ190" s="215"/>
      <c r="FLK190" s="215"/>
      <c r="FLL190" s="215"/>
      <c r="FLM190" s="215"/>
      <c r="FLN190" s="215"/>
      <c r="FLO190" s="215"/>
      <c r="FLP190" s="215"/>
      <c r="FLQ190" s="215"/>
      <c r="FLR190" s="215"/>
      <c r="FLS190" s="215"/>
      <c r="FLT190" s="215"/>
      <c r="FLU190" s="215"/>
      <c r="FLV190" s="215"/>
      <c r="FLW190" s="215"/>
      <c r="FLX190" s="215"/>
      <c r="FLY190" s="215"/>
      <c r="FLZ190" s="215"/>
      <c r="FMA190" s="215"/>
      <c r="FMB190" s="215"/>
      <c r="FMC190" s="215"/>
      <c r="FMD190" s="215"/>
      <c r="FME190" s="215"/>
      <c r="FMF190" s="215"/>
      <c r="FTW190" s="215"/>
      <c r="FTX190" s="215"/>
      <c r="FTY190" s="215"/>
      <c r="FTZ190" s="215"/>
      <c r="FUL190" s="215"/>
      <c r="FUM190" s="215"/>
      <c r="FUN190" s="215"/>
      <c r="FUO190" s="215"/>
      <c r="FUP190" s="215"/>
      <c r="FUQ190" s="215"/>
      <c r="FUR190" s="215"/>
      <c r="FUS190" s="215"/>
      <c r="FUT190" s="215"/>
      <c r="FUU190" s="215"/>
      <c r="FUV190" s="215"/>
      <c r="FUW190" s="215"/>
      <c r="FUX190" s="215"/>
      <c r="FUY190" s="215"/>
      <c r="FUZ190" s="215"/>
      <c r="FVA190" s="215"/>
      <c r="FVB190" s="215"/>
      <c r="FVC190" s="215"/>
      <c r="FVD190" s="215"/>
      <c r="FVE190" s="215"/>
      <c r="FVF190" s="215"/>
      <c r="FVG190" s="215"/>
      <c r="FVH190" s="215"/>
      <c r="FVI190" s="215"/>
      <c r="FVJ190" s="215"/>
      <c r="FVK190" s="215"/>
      <c r="FVL190" s="215"/>
      <c r="FVM190" s="215"/>
      <c r="FVN190" s="215"/>
      <c r="FVO190" s="215"/>
      <c r="FVP190" s="215"/>
      <c r="FVQ190" s="215"/>
      <c r="FVR190" s="215"/>
      <c r="FVS190" s="215"/>
      <c r="FVT190" s="215"/>
      <c r="FVU190" s="215"/>
      <c r="FVV190" s="215"/>
      <c r="FVW190" s="215"/>
      <c r="FVX190" s="215"/>
      <c r="FVY190" s="215"/>
      <c r="FVZ190" s="215"/>
      <c r="FWA190" s="215"/>
      <c r="FWB190" s="215"/>
      <c r="GDS190" s="215"/>
      <c r="GDT190" s="215"/>
      <c r="GDU190" s="215"/>
      <c r="GDV190" s="215"/>
      <c r="GEH190" s="215"/>
      <c r="GEI190" s="215"/>
      <c r="GEJ190" s="215"/>
      <c r="GEK190" s="215"/>
      <c r="GEL190" s="215"/>
      <c r="GEM190" s="215"/>
      <c r="GEN190" s="215"/>
      <c r="GEO190" s="215"/>
      <c r="GEP190" s="215"/>
      <c r="GEQ190" s="215"/>
      <c r="GER190" s="215"/>
      <c r="GES190" s="215"/>
      <c r="GET190" s="215"/>
      <c r="GEU190" s="215"/>
      <c r="GEV190" s="215"/>
      <c r="GEW190" s="215"/>
      <c r="GEX190" s="215"/>
      <c r="GEY190" s="215"/>
      <c r="GEZ190" s="215"/>
      <c r="GFA190" s="215"/>
      <c r="GFB190" s="215"/>
      <c r="GFC190" s="215"/>
      <c r="GFD190" s="215"/>
      <c r="GFE190" s="215"/>
      <c r="GFF190" s="215"/>
      <c r="GFG190" s="215"/>
      <c r="GFH190" s="215"/>
      <c r="GFI190" s="215"/>
      <c r="GFJ190" s="215"/>
      <c r="GFK190" s="215"/>
      <c r="GFL190" s="215"/>
      <c r="GFM190" s="215"/>
      <c r="GFN190" s="215"/>
      <c r="GFO190" s="215"/>
      <c r="GFP190" s="215"/>
      <c r="GFQ190" s="215"/>
      <c r="GFR190" s="215"/>
      <c r="GFS190" s="215"/>
      <c r="GFT190" s="215"/>
      <c r="GFU190" s="215"/>
      <c r="GFV190" s="215"/>
      <c r="GFW190" s="215"/>
      <c r="GFX190" s="215"/>
      <c r="GNO190" s="215"/>
      <c r="GNP190" s="215"/>
      <c r="GNQ190" s="215"/>
      <c r="GNR190" s="215"/>
      <c r="GOD190" s="215"/>
      <c r="GOE190" s="215"/>
      <c r="GOF190" s="215"/>
      <c r="GOG190" s="215"/>
      <c r="GOH190" s="215"/>
      <c r="GOI190" s="215"/>
      <c r="GOJ190" s="215"/>
      <c r="GOK190" s="215"/>
      <c r="GOL190" s="215"/>
      <c r="GOM190" s="215"/>
      <c r="GON190" s="215"/>
      <c r="GOO190" s="215"/>
      <c r="GOP190" s="215"/>
      <c r="GOQ190" s="215"/>
      <c r="GOR190" s="215"/>
      <c r="GOS190" s="215"/>
      <c r="GOT190" s="215"/>
      <c r="GOU190" s="215"/>
      <c r="GOV190" s="215"/>
      <c r="GOW190" s="215"/>
      <c r="GOX190" s="215"/>
      <c r="GOY190" s="215"/>
      <c r="GOZ190" s="215"/>
      <c r="GPA190" s="215"/>
      <c r="GPB190" s="215"/>
      <c r="GPC190" s="215"/>
      <c r="GPD190" s="215"/>
      <c r="GPE190" s="215"/>
      <c r="GPF190" s="215"/>
      <c r="GPG190" s="215"/>
      <c r="GPH190" s="215"/>
      <c r="GPI190" s="215"/>
      <c r="GPJ190" s="215"/>
      <c r="GPK190" s="215"/>
      <c r="GPL190" s="215"/>
      <c r="GPM190" s="215"/>
      <c r="GPN190" s="215"/>
      <c r="GPO190" s="215"/>
      <c r="GPP190" s="215"/>
      <c r="GPQ190" s="215"/>
      <c r="GPR190" s="215"/>
      <c r="GPS190" s="215"/>
      <c r="GPT190" s="215"/>
      <c r="GXK190" s="215"/>
      <c r="GXL190" s="215"/>
      <c r="GXM190" s="215"/>
      <c r="GXN190" s="215"/>
      <c r="GXZ190" s="215"/>
      <c r="GYA190" s="215"/>
      <c r="GYB190" s="215"/>
      <c r="GYC190" s="215"/>
      <c r="GYD190" s="215"/>
      <c r="GYE190" s="215"/>
      <c r="GYF190" s="215"/>
      <c r="GYG190" s="215"/>
      <c r="GYH190" s="215"/>
      <c r="GYI190" s="215"/>
      <c r="GYJ190" s="215"/>
      <c r="GYK190" s="215"/>
      <c r="GYL190" s="215"/>
      <c r="GYM190" s="215"/>
      <c r="GYN190" s="215"/>
      <c r="GYO190" s="215"/>
      <c r="GYP190" s="215"/>
      <c r="GYQ190" s="215"/>
      <c r="GYR190" s="215"/>
      <c r="GYS190" s="215"/>
      <c r="GYT190" s="215"/>
      <c r="GYU190" s="215"/>
      <c r="GYV190" s="215"/>
      <c r="GYW190" s="215"/>
      <c r="GYX190" s="215"/>
      <c r="GYY190" s="215"/>
      <c r="GYZ190" s="215"/>
      <c r="GZA190" s="215"/>
      <c r="GZB190" s="215"/>
      <c r="GZC190" s="215"/>
      <c r="GZD190" s="215"/>
      <c r="GZE190" s="215"/>
      <c r="GZF190" s="215"/>
      <c r="GZG190" s="215"/>
      <c r="GZH190" s="215"/>
      <c r="GZI190" s="215"/>
      <c r="GZJ190" s="215"/>
      <c r="GZK190" s="215"/>
      <c r="GZL190" s="215"/>
      <c r="GZM190" s="215"/>
      <c r="GZN190" s="215"/>
      <c r="GZO190" s="215"/>
      <c r="GZP190" s="215"/>
      <c r="HHG190" s="215"/>
      <c r="HHH190" s="215"/>
      <c r="HHI190" s="215"/>
      <c r="HHJ190" s="215"/>
      <c r="HHV190" s="215"/>
      <c r="HHW190" s="215"/>
      <c r="HHX190" s="215"/>
      <c r="HHY190" s="215"/>
      <c r="HHZ190" s="215"/>
      <c r="HIA190" s="215"/>
      <c r="HIB190" s="215"/>
      <c r="HIC190" s="215"/>
      <c r="HID190" s="215"/>
      <c r="HIE190" s="215"/>
      <c r="HIF190" s="215"/>
      <c r="HIG190" s="215"/>
      <c r="HIH190" s="215"/>
      <c r="HII190" s="215"/>
      <c r="HIJ190" s="215"/>
      <c r="HIK190" s="215"/>
      <c r="HIL190" s="215"/>
      <c r="HIM190" s="215"/>
      <c r="HIN190" s="215"/>
      <c r="HIO190" s="215"/>
      <c r="HIP190" s="215"/>
      <c r="HIQ190" s="215"/>
      <c r="HIR190" s="215"/>
      <c r="HIS190" s="215"/>
      <c r="HIT190" s="215"/>
      <c r="HIU190" s="215"/>
      <c r="HIV190" s="215"/>
      <c r="HIW190" s="215"/>
      <c r="HIX190" s="215"/>
      <c r="HIY190" s="215"/>
      <c r="HIZ190" s="215"/>
      <c r="HJA190" s="215"/>
      <c r="HJB190" s="215"/>
      <c r="HJC190" s="215"/>
      <c r="HJD190" s="215"/>
      <c r="HJE190" s="215"/>
      <c r="HJF190" s="215"/>
      <c r="HJG190" s="215"/>
      <c r="HJH190" s="215"/>
      <c r="HJI190" s="215"/>
      <c r="HJJ190" s="215"/>
      <c r="HJK190" s="215"/>
      <c r="HJL190" s="215"/>
      <c r="HRC190" s="215"/>
      <c r="HRD190" s="215"/>
      <c r="HRE190" s="215"/>
      <c r="HRF190" s="215"/>
      <c r="HRR190" s="215"/>
      <c r="HRS190" s="215"/>
      <c r="HRT190" s="215"/>
      <c r="HRU190" s="215"/>
      <c r="HRV190" s="215"/>
      <c r="HRW190" s="215"/>
      <c r="HRX190" s="215"/>
      <c r="HRY190" s="215"/>
      <c r="HRZ190" s="215"/>
      <c r="HSA190" s="215"/>
      <c r="HSB190" s="215"/>
      <c r="HSC190" s="215"/>
      <c r="HSD190" s="215"/>
      <c r="HSE190" s="215"/>
      <c r="HSF190" s="215"/>
      <c r="HSG190" s="215"/>
      <c r="HSH190" s="215"/>
      <c r="HSI190" s="215"/>
      <c r="HSJ190" s="215"/>
      <c r="HSK190" s="215"/>
      <c r="HSL190" s="215"/>
      <c r="HSM190" s="215"/>
      <c r="HSN190" s="215"/>
      <c r="HSO190" s="215"/>
      <c r="HSP190" s="215"/>
      <c r="HSQ190" s="215"/>
      <c r="HSR190" s="215"/>
      <c r="HSS190" s="215"/>
      <c r="HST190" s="215"/>
      <c r="HSU190" s="215"/>
      <c r="HSV190" s="215"/>
      <c r="HSW190" s="215"/>
      <c r="HSX190" s="215"/>
      <c r="HSY190" s="215"/>
      <c r="HSZ190" s="215"/>
      <c r="HTA190" s="215"/>
      <c r="HTB190" s="215"/>
      <c r="HTC190" s="215"/>
      <c r="HTD190" s="215"/>
      <c r="HTE190" s="215"/>
      <c r="HTF190" s="215"/>
      <c r="HTG190" s="215"/>
      <c r="HTH190" s="215"/>
      <c r="IAY190" s="215"/>
      <c r="IAZ190" s="215"/>
      <c r="IBA190" s="215"/>
      <c r="IBB190" s="215"/>
      <c r="IBN190" s="215"/>
      <c r="IBO190" s="215"/>
      <c r="IBP190" s="215"/>
      <c r="IBQ190" s="215"/>
      <c r="IBR190" s="215"/>
      <c r="IBS190" s="215"/>
      <c r="IBT190" s="215"/>
      <c r="IBU190" s="215"/>
      <c r="IBV190" s="215"/>
      <c r="IBW190" s="215"/>
      <c r="IBX190" s="215"/>
      <c r="IBY190" s="215"/>
      <c r="IBZ190" s="215"/>
      <c r="ICA190" s="215"/>
      <c r="ICB190" s="215"/>
      <c r="ICC190" s="215"/>
      <c r="ICD190" s="215"/>
      <c r="ICE190" s="215"/>
      <c r="ICF190" s="215"/>
      <c r="ICG190" s="215"/>
      <c r="ICH190" s="215"/>
      <c r="ICI190" s="215"/>
      <c r="ICJ190" s="215"/>
      <c r="ICK190" s="215"/>
      <c r="ICL190" s="215"/>
      <c r="ICM190" s="215"/>
      <c r="ICN190" s="215"/>
      <c r="ICO190" s="215"/>
      <c r="ICP190" s="215"/>
      <c r="ICQ190" s="215"/>
      <c r="ICR190" s="215"/>
      <c r="ICS190" s="215"/>
      <c r="ICT190" s="215"/>
      <c r="ICU190" s="215"/>
      <c r="ICV190" s="215"/>
      <c r="ICW190" s="215"/>
      <c r="ICX190" s="215"/>
      <c r="ICY190" s="215"/>
      <c r="ICZ190" s="215"/>
      <c r="IDA190" s="215"/>
      <c r="IDB190" s="215"/>
      <c r="IDC190" s="215"/>
      <c r="IDD190" s="215"/>
      <c r="IKU190" s="215"/>
      <c r="IKV190" s="215"/>
      <c r="IKW190" s="215"/>
      <c r="IKX190" s="215"/>
      <c r="ILJ190" s="215"/>
      <c r="ILK190" s="215"/>
      <c r="ILL190" s="215"/>
      <c r="ILM190" s="215"/>
      <c r="ILN190" s="215"/>
      <c r="ILO190" s="215"/>
      <c r="ILP190" s="215"/>
      <c r="ILQ190" s="215"/>
      <c r="ILR190" s="215"/>
      <c r="ILS190" s="215"/>
      <c r="ILT190" s="215"/>
      <c r="ILU190" s="215"/>
      <c r="ILV190" s="215"/>
      <c r="ILW190" s="215"/>
      <c r="ILX190" s="215"/>
      <c r="ILY190" s="215"/>
      <c r="ILZ190" s="215"/>
      <c r="IMA190" s="215"/>
      <c r="IMB190" s="215"/>
      <c r="IMC190" s="215"/>
      <c r="IMD190" s="215"/>
      <c r="IME190" s="215"/>
      <c r="IMF190" s="215"/>
      <c r="IMG190" s="215"/>
      <c r="IMH190" s="215"/>
      <c r="IMI190" s="215"/>
      <c r="IMJ190" s="215"/>
      <c r="IMK190" s="215"/>
      <c r="IML190" s="215"/>
      <c r="IMM190" s="215"/>
      <c r="IMN190" s="215"/>
      <c r="IMO190" s="215"/>
      <c r="IMP190" s="215"/>
      <c r="IMQ190" s="215"/>
      <c r="IMR190" s="215"/>
      <c r="IMS190" s="215"/>
      <c r="IMT190" s="215"/>
      <c r="IMU190" s="215"/>
      <c r="IMV190" s="215"/>
      <c r="IMW190" s="215"/>
      <c r="IMX190" s="215"/>
      <c r="IMY190" s="215"/>
      <c r="IMZ190" s="215"/>
      <c r="IUQ190" s="215"/>
      <c r="IUR190" s="215"/>
      <c r="IUS190" s="215"/>
      <c r="IUT190" s="215"/>
      <c r="IVF190" s="215"/>
      <c r="IVG190" s="215"/>
      <c r="IVH190" s="215"/>
      <c r="IVI190" s="215"/>
      <c r="IVJ190" s="215"/>
      <c r="IVK190" s="215"/>
      <c r="IVL190" s="215"/>
      <c r="IVM190" s="215"/>
      <c r="IVN190" s="215"/>
      <c r="IVO190" s="215"/>
      <c r="IVP190" s="215"/>
      <c r="IVQ190" s="215"/>
      <c r="IVR190" s="215"/>
      <c r="IVS190" s="215"/>
      <c r="IVT190" s="215"/>
      <c r="IVU190" s="215"/>
      <c r="IVV190" s="215"/>
      <c r="IVW190" s="215"/>
      <c r="IVX190" s="215"/>
      <c r="IVY190" s="215"/>
      <c r="IVZ190" s="215"/>
      <c r="IWA190" s="215"/>
      <c r="IWB190" s="215"/>
      <c r="IWC190" s="215"/>
      <c r="IWD190" s="215"/>
      <c r="IWE190" s="215"/>
      <c r="IWF190" s="215"/>
      <c r="IWG190" s="215"/>
      <c r="IWH190" s="215"/>
      <c r="IWI190" s="215"/>
      <c r="IWJ190" s="215"/>
      <c r="IWK190" s="215"/>
      <c r="IWL190" s="215"/>
      <c r="IWM190" s="215"/>
      <c r="IWN190" s="215"/>
      <c r="IWO190" s="215"/>
      <c r="IWP190" s="215"/>
      <c r="IWQ190" s="215"/>
      <c r="IWR190" s="215"/>
      <c r="IWS190" s="215"/>
      <c r="IWT190" s="215"/>
      <c r="IWU190" s="215"/>
      <c r="IWV190" s="215"/>
      <c r="JEM190" s="215"/>
      <c r="JEN190" s="215"/>
      <c r="JEO190" s="215"/>
      <c r="JEP190" s="215"/>
      <c r="JFB190" s="215"/>
      <c r="JFC190" s="215"/>
      <c r="JFD190" s="215"/>
      <c r="JFE190" s="215"/>
      <c r="JFF190" s="215"/>
      <c r="JFG190" s="215"/>
      <c r="JFH190" s="215"/>
      <c r="JFI190" s="215"/>
      <c r="JFJ190" s="215"/>
      <c r="JFK190" s="215"/>
      <c r="JFL190" s="215"/>
      <c r="JFM190" s="215"/>
      <c r="JFN190" s="215"/>
      <c r="JFO190" s="215"/>
      <c r="JFP190" s="215"/>
      <c r="JFQ190" s="215"/>
      <c r="JFR190" s="215"/>
      <c r="JFS190" s="215"/>
      <c r="JFT190" s="215"/>
      <c r="JFU190" s="215"/>
      <c r="JFV190" s="215"/>
      <c r="JFW190" s="215"/>
      <c r="JFX190" s="215"/>
      <c r="JFY190" s="215"/>
      <c r="JFZ190" s="215"/>
      <c r="JGA190" s="215"/>
      <c r="JGB190" s="215"/>
      <c r="JGC190" s="215"/>
      <c r="JGD190" s="215"/>
      <c r="JGE190" s="215"/>
      <c r="JGF190" s="215"/>
      <c r="JGG190" s="215"/>
      <c r="JGH190" s="215"/>
      <c r="JGI190" s="215"/>
      <c r="JGJ190" s="215"/>
      <c r="JGK190" s="215"/>
      <c r="JGL190" s="215"/>
      <c r="JGM190" s="215"/>
      <c r="JGN190" s="215"/>
      <c r="JGO190" s="215"/>
      <c r="JGP190" s="215"/>
      <c r="JGQ190" s="215"/>
      <c r="JGR190" s="215"/>
      <c r="JOI190" s="215"/>
      <c r="JOJ190" s="215"/>
      <c r="JOK190" s="215"/>
      <c r="JOL190" s="215"/>
      <c r="JOX190" s="215"/>
      <c r="JOY190" s="215"/>
      <c r="JOZ190" s="215"/>
      <c r="JPA190" s="215"/>
      <c r="JPB190" s="215"/>
      <c r="JPC190" s="215"/>
      <c r="JPD190" s="215"/>
      <c r="JPE190" s="215"/>
      <c r="JPF190" s="215"/>
      <c r="JPG190" s="215"/>
      <c r="JPH190" s="215"/>
      <c r="JPI190" s="215"/>
      <c r="JPJ190" s="215"/>
      <c r="JPK190" s="215"/>
      <c r="JPL190" s="215"/>
      <c r="JPM190" s="215"/>
      <c r="JPN190" s="215"/>
      <c r="JPO190" s="215"/>
      <c r="JPP190" s="215"/>
      <c r="JPQ190" s="215"/>
      <c r="JPR190" s="215"/>
      <c r="JPS190" s="215"/>
      <c r="JPT190" s="215"/>
      <c r="JPU190" s="215"/>
      <c r="JPV190" s="215"/>
      <c r="JPW190" s="215"/>
      <c r="JPX190" s="215"/>
      <c r="JPY190" s="215"/>
      <c r="JPZ190" s="215"/>
      <c r="JQA190" s="215"/>
      <c r="JQB190" s="215"/>
      <c r="JQC190" s="215"/>
      <c r="JQD190" s="215"/>
      <c r="JQE190" s="215"/>
      <c r="JQF190" s="215"/>
      <c r="JQG190" s="215"/>
      <c r="JQH190" s="215"/>
      <c r="JQI190" s="215"/>
      <c r="JQJ190" s="215"/>
      <c r="JQK190" s="215"/>
      <c r="JQL190" s="215"/>
      <c r="JQM190" s="215"/>
      <c r="JQN190" s="215"/>
      <c r="JYE190" s="215"/>
      <c r="JYF190" s="215"/>
      <c r="JYG190" s="215"/>
      <c r="JYH190" s="215"/>
      <c r="JYT190" s="215"/>
      <c r="JYU190" s="215"/>
      <c r="JYV190" s="215"/>
      <c r="JYW190" s="215"/>
      <c r="JYX190" s="215"/>
      <c r="JYY190" s="215"/>
      <c r="JYZ190" s="215"/>
      <c r="JZA190" s="215"/>
      <c r="JZB190" s="215"/>
      <c r="JZC190" s="215"/>
      <c r="JZD190" s="215"/>
      <c r="JZE190" s="215"/>
      <c r="JZF190" s="215"/>
      <c r="JZG190" s="215"/>
      <c r="JZH190" s="215"/>
      <c r="JZI190" s="215"/>
      <c r="JZJ190" s="215"/>
      <c r="JZK190" s="215"/>
      <c r="JZL190" s="215"/>
      <c r="JZM190" s="215"/>
      <c r="JZN190" s="215"/>
      <c r="JZO190" s="215"/>
      <c r="JZP190" s="215"/>
      <c r="JZQ190" s="215"/>
      <c r="JZR190" s="215"/>
      <c r="JZS190" s="215"/>
      <c r="JZT190" s="215"/>
      <c r="JZU190" s="215"/>
      <c r="JZV190" s="215"/>
      <c r="JZW190" s="215"/>
      <c r="JZX190" s="215"/>
      <c r="JZY190" s="215"/>
      <c r="JZZ190" s="215"/>
      <c r="KAA190" s="215"/>
      <c r="KAB190" s="215"/>
      <c r="KAC190" s="215"/>
      <c r="KAD190" s="215"/>
      <c r="KAE190" s="215"/>
      <c r="KAF190" s="215"/>
      <c r="KAG190" s="215"/>
      <c r="KAH190" s="215"/>
      <c r="KAI190" s="215"/>
      <c r="KAJ190" s="215"/>
      <c r="KIA190" s="215"/>
      <c r="KIB190" s="215"/>
      <c r="KIC190" s="215"/>
      <c r="KID190" s="215"/>
      <c r="KIP190" s="215"/>
      <c r="KIQ190" s="215"/>
      <c r="KIR190" s="215"/>
      <c r="KIS190" s="215"/>
      <c r="KIT190" s="215"/>
      <c r="KIU190" s="215"/>
      <c r="KIV190" s="215"/>
      <c r="KIW190" s="215"/>
      <c r="KIX190" s="215"/>
      <c r="KIY190" s="215"/>
      <c r="KIZ190" s="215"/>
      <c r="KJA190" s="215"/>
      <c r="KJB190" s="215"/>
      <c r="KJC190" s="215"/>
      <c r="KJD190" s="215"/>
      <c r="KJE190" s="215"/>
      <c r="KJF190" s="215"/>
      <c r="KJG190" s="215"/>
      <c r="KJH190" s="215"/>
      <c r="KJI190" s="215"/>
      <c r="KJJ190" s="215"/>
      <c r="KJK190" s="215"/>
      <c r="KJL190" s="215"/>
      <c r="KJM190" s="215"/>
      <c r="KJN190" s="215"/>
      <c r="KJO190" s="215"/>
      <c r="KJP190" s="215"/>
      <c r="KJQ190" s="215"/>
      <c r="KJR190" s="215"/>
      <c r="KJS190" s="215"/>
      <c r="KJT190" s="215"/>
      <c r="KJU190" s="215"/>
      <c r="KJV190" s="215"/>
      <c r="KJW190" s="215"/>
      <c r="KJX190" s="215"/>
      <c r="KJY190" s="215"/>
      <c r="KJZ190" s="215"/>
      <c r="KKA190" s="215"/>
      <c r="KKB190" s="215"/>
      <c r="KKC190" s="215"/>
      <c r="KKD190" s="215"/>
      <c r="KKE190" s="215"/>
      <c r="KKF190" s="215"/>
      <c r="KRW190" s="215"/>
      <c r="KRX190" s="215"/>
      <c r="KRY190" s="215"/>
      <c r="KRZ190" s="215"/>
      <c r="KSL190" s="215"/>
      <c r="KSM190" s="215"/>
      <c r="KSN190" s="215"/>
      <c r="KSO190" s="215"/>
      <c r="KSP190" s="215"/>
      <c r="KSQ190" s="215"/>
      <c r="KSR190" s="215"/>
      <c r="KSS190" s="215"/>
      <c r="KST190" s="215"/>
      <c r="KSU190" s="215"/>
      <c r="KSV190" s="215"/>
      <c r="KSW190" s="215"/>
      <c r="KSX190" s="215"/>
      <c r="KSY190" s="215"/>
      <c r="KSZ190" s="215"/>
      <c r="KTA190" s="215"/>
      <c r="KTB190" s="215"/>
      <c r="KTC190" s="215"/>
      <c r="KTD190" s="215"/>
      <c r="KTE190" s="215"/>
      <c r="KTF190" s="215"/>
      <c r="KTG190" s="215"/>
      <c r="KTH190" s="215"/>
      <c r="KTI190" s="215"/>
      <c r="KTJ190" s="215"/>
      <c r="KTK190" s="215"/>
      <c r="KTL190" s="215"/>
      <c r="KTM190" s="215"/>
      <c r="KTN190" s="215"/>
      <c r="KTO190" s="215"/>
      <c r="KTP190" s="215"/>
      <c r="KTQ190" s="215"/>
      <c r="KTR190" s="215"/>
      <c r="KTS190" s="215"/>
      <c r="KTT190" s="215"/>
      <c r="KTU190" s="215"/>
      <c r="KTV190" s="215"/>
      <c r="KTW190" s="215"/>
      <c r="KTX190" s="215"/>
      <c r="KTY190" s="215"/>
      <c r="KTZ190" s="215"/>
      <c r="KUA190" s="215"/>
      <c r="KUB190" s="215"/>
      <c r="LBS190" s="215"/>
      <c r="LBT190" s="215"/>
      <c r="LBU190" s="215"/>
      <c r="LBV190" s="215"/>
      <c r="LCH190" s="215"/>
      <c r="LCI190" s="215"/>
      <c r="LCJ190" s="215"/>
      <c r="LCK190" s="215"/>
      <c r="LCL190" s="215"/>
      <c r="LCM190" s="215"/>
      <c r="LCN190" s="215"/>
      <c r="LCO190" s="215"/>
      <c r="LCP190" s="215"/>
      <c r="LCQ190" s="215"/>
      <c r="LCR190" s="215"/>
      <c r="LCS190" s="215"/>
      <c r="LCT190" s="215"/>
      <c r="LCU190" s="215"/>
      <c r="LCV190" s="215"/>
      <c r="LCW190" s="215"/>
      <c r="LCX190" s="215"/>
      <c r="LCY190" s="215"/>
      <c r="LCZ190" s="215"/>
      <c r="LDA190" s="215"/>
      <c r="LDB190" s="215"/>
      <c r="LDC190" s="215"/>
      <c r="LDD190" s="215"/>
      <c r="LDE190" s="215"/>
      <c r="LDF190" s="215"/>
      <c r="LDG190" s="215"/>
      <c r="LDH190" s="215"/>
      <c r="LDI190" s="215"/>
      <c r="LDJ190" s="215"/>
      <c r="LDK190" s="215"/>
      <c r="LDL190" s="215"/>
      <c r="LDM190" s="215"/>
      <c r="LDN190" s="215"/>
      <c r="LDO190" s="215"/>
      <c r="LDP190" s="215"/>
      <c r="LDQ190" s="215"/>
      <c r="LDR190" s="215"/>
      <c r="LDS190" s="215"/>
      <c r="LDT190" s="215"/>
      <c r="LDU190" s="215"/>
      <c r="LDV190" s="215"/>
      <c r="LDW190" s="215"/>
      <c r="LDX190" s="215"/>
      <c r="LLO190" s="215"/>
      <c r="LLP190" s="215"/>
      <c r="LLQ190" s="215"/>
      <c r="LLR190" s="215"/>
      <c r="LMD190" s="215"/>
      <c r="LME190" s="215"/>
      <c r="LMF190" s="215"/>
      <c r="LMG190" s="215"/>
      <c r="LMH190" s="215"/>
      <c r="LMI190" s="215"/>
      <c r="LMJ190" s="215"/>
      <c r="LMK190" s="215"/>
      <c r="LML190" s="215"/>
      <c r="LMM190" s="215"/>
      <c r="LMN190" s="215"/>
      <c r="LMO190" s="215"/>
      <c r="LMP190" s="215"/>
      <c r="LMQ190" s="215"/>
      <c r="LMR190" s="215"/>
      <c r="LMS190" s="215"/>
      <c r="LMT190" s="215"/>
      <c r="LMU190" s="215"/>
      <c r="LMV190" s="215"/>
      <c r="LMW190" s="215"/>
      <c r="LMX190" s="215"/>
      <c r="LMY190" s="215"/>
      <c r="LMZ190" s="215"/>
      <c r="LNA190" s="215"/>
      <c r="LNB190" s="215"/>
      <c r="LNC190" s="215"/>
      <c r="LND190" s="215"/>
      <c r="LNE190" s="215"/>
      <c r="LNF190" s="215"/>
      <c r="LNG190" s="215"/>
      <c r="LNH190" s="215"/>
      <c r="LNI190" s="215"/>
      <c r="LNJ190" s="215"/>
      <c r="LNK190" s="215"/>
      <c r="LNL190" s="215"/>
      <c r="LNM190" s="215"/>
      <c r="LNN190" s="215"/>
      <c r="LNO190" s="215"/>
      <c r="LNP190" s="215"/>
      <c r="LNQ190" s="215"/>
      <c r="LNR190" s="215"/>
      <c r="LNS190" s="215"/>
      <c r="LNT190" s="215"/>
      <c r="LVK190" s="215"/>
      <c r="LVL190" s="215"/>
      <c r="LVM190" s="215"/>
      <c r="LVN190" s="215"/>
      <c r="LVZ190" s="215"/>
      <c r="LWA190" s="215"/>
      <c r="LWB190" s="215"/>
      <c r="LWC190" s="215"/>
      <c r="LWD190" s="215"/>
      <c r="LWE190" s="215"/>
      <c r="LWF190" s="215"/>
      <c r="LWG190" s="215"/>
      <c r="LWH190" s="215"/>
      <c r="LWI190" s="215"/>
      <c r="LWJ190" s="215"/>
      <c r="LWK190" s="215"/>
      <c r="LWL190" s="215"/>
      <c r="LWM190" s="215"/>
      <c r="LWN190" s="215"/>
      <c r="LWO190" s="215"/>
      <c r="LWP190" s="215"/>
      <c r="LWQ190" s="215"/>
      <c r="LWR190" s="215"/>
      <c r="LWS190" s="215"/>
      <c r="LWT190" s="215"/>
      <c r="LWU190" s="215"/>
      <c r="LWV190" s="215"/>
      <c r="LWW190" s="215"/>
      <c r="LWX190" s="215"/>
      <c r="LWY190" s="215"/>
      <c r="LWZ190" s="215"/>
      <c r="LXA190" s="215"/>
      <c r="LXB190" s="215"/>
      <c r="LXC190" s="215"/>
      <c r="LXD190" s="215"/>
      <c r="LXE190" s="215"/>
      <c r="LXF190" s="215"/>
      <c r="LXG190" s="215"/>
      <c r="LXH190" s="215"/>
      <c r="LXI190" s="215"/>
      <c r="LXJ190" s="215"/>
      <c r="LXK190" s="215"/>
      <c r="LXL190" s="215"/>
      <c r="LXM190" s="215"/>
      <c r="LXN190" s="215"/>
      <c r="LXO190" s="215"/>
      <c r="LXP190" s="215"/>
      <c r="MFG190" s="215"/>
      <c r="MFH190" s="215"/>
      <c r="MFI190" s="215"/>
      <c r="MFJ190" s="215"/>
      <c r="MFV190" s="215"/>
      <c r="MFW190" s="215"/>
      <c r="MFX190" s="215"/>
      <c r="MFY190" s="215"/>
      <c r="MFZ190" s="215"/>
      <c r="MGA190" s="215"/>
      <c r="MGB190" s="215"/>
      <c r="MGC190" s="215"/>
      <c r="MGD190" s="215"/>
      <c r="MGE190" s="215"/>
      <c r="MGF190" s="215"/>
      <c r="MGG190" s="215"/>
      <c r="MGH190" s="215"/>
      <c r="MGI190" s="215"/>
      <c r="MGJ190" s="215"/>
      <c r="MGK190" s="215"/>
      <c r="MGL190" s="215"/>
      <c r="MGM190" s="215"/>
      <c r="MGN190" s="215"/>
      <c r="MGO190" s="215"/>
      <c r="MGP190" s="215"/>
      <c r="MGQ190" s="215"/>
      <c r="MGR190" s="215"/>
      <c r="MGS190" s="215"/>
      <c r="MGT190" s="215"/>
      <c r="MGU190" s="215"/>
      <c r="MGV190" s="215"/>
      <c r="MGW190" s="215"/>
      <c r="MGX190" s="215"/>
      <c r="MGY190" s="215"/>
      <c r="MGZ190" s="215"/>
      <c r="MHA190" s="215"/>
      <c r="MHB190" s="215"/>
      <c r="MHC190" s="215"/>
      <c r="MHD190" s="215"/>
      <c r="MHE190" s="215"/>
      <c r="MHF190" s="215"/>
      <c r="MHG190" s="215"/>
      <c r="MHH190" s="215"/>
      <c r="MHI190" s="215"/>
      <c r="MHJ190" s="215"/>
      <c r="MHK190" s="215"/>
      <c r="MHL190" s="215"/>
      <c r="MPC190" s="215"/>
      <c r="MPD190" s="215"/>
      <c r="MPE190" s="215"/>
      <c r="MPF190" s="215"/>
      <c r="MPR190" s="215"/>
      <c r="MPS190" s="215"/>
      <c r="MPT190" s="215"/>
      <c r="MPU190" s="215"/>
      <c r="MPV190" s="215"/>
      <c r="MPW190" s="215"/>
      <c r="MPX190" s="215"/>
      <c r="MPY190" s="215"/>
      <c r="MPZ190" s="215"/>
      <c r="MQA190" s="215"/>
      <c r="MQB190" s="215"/>
      <c r="MQC190" s="215"/>
      <c r="MQD190" s="215"/>
      <c r="MQE190" s="215"/>
      <c r="MQF190" s="215"/>
      <c r="MQG190" s="215"/>
      <c r="MQH190" s="215"/>
      <c r="MQI190" s="215"/>
      <c r="MQJ190" s="215"/>
      <c r="MQK190" s="215"/>
      <c r="MQL190" s="215"/>
      <c r="MQM190" s="215"/>
      <c r="MQN190" s="215"/>
      <c r="MQO190" s="215"/>
      <c r="MQP190" s="215"/>
      <c r="MQQ190" s="215"/>
      <c r="MQR190" s="215"/>
      <c r="MQS190" s="215"/>
      <c r="MQT190" s="215"/>
      <c r="MQU190" s="215"/>
      <c r="MQV190" s="215"/>
      <c r="MQW190" s="215"/>
      <c r="MQX190" s="215"/>
      <c r="MQY190" s="215"/>
      <c r="MQZ190" s="215"/>
      <c r="MRA190" s="215"/>
      <c r="MRB190" s="215"/>
      <c r="MRC190" s="215"/>
      <c r="MRD190" s="215"/>
      <c r="MRE190" s="215"/>
      <c r="MRF190" s="215"/>
      <c r="MRG190" s="215"/>
      <c r="MRH190" s="215"/>
      <c r="MYY190" s="215"/>
      <c r="MYZ190" s="215"/>
      <c r="MZA190" s="215"/>
      <c r="MZB190" s="215"/>
      <c r="MZN190" s="215"/>
      <c r="MZO190" s="215"/>
      <c r="MZP190" s="215"/>
      <c r="MZQ190" s="215"/>
      <c r="MZR190" s="215"/>
      <c r="MZS190" s="215"/>
      <c r="MZT190" s="215"/>
      <c r="MZU190" s="215"/>
      <c r="MZV190" s="215"/>
      <c r="MZW190" s="215"/>
      <c r="MZX190" s="215"/>
      <c r="MZY190" s="215"/>
      <c r="MZZ190" s="215"/>
      <c r="NAA190" s="215"/>
      <c r="NAB190" s="215"/>
      <c r="NAC190" s="215"/>
      <c r="NAD190" s="215"/>
      <c r="NAE190" s="215"/>
      <c r="NAF190" s="215"/>
      <c r="NAG190" s="215"/>
      <c r="NAH190" s="215"/>
      <c r="NAI190" s="215"/>
      <c r="NAJ190" s="215"/>
      <c r="NAK190" s="215"/>
      <c r="NAL190" s="215"/>
      <c r="NAM190" s="215"/>
      <c r="NAN190" s="215"/>
      <c r="NAO190" s="215"/>
      <c r="NAP190" s="215"/>
      <c r="NAQ190" s="215"/>
      <c r="NAR190" s="215"/>
      <c r="NAS190" s="215"/>
      <c r="NAT190" s="215"/>
      <c r="NAU190" s="215"/>
      <c r="NAV190" s="215"/>
      <c r="NAW190" s="215"/>
      <c r="NAX190" s="215"/>
      <c r="NAY190" s="215"/>
      <c r="NAZ190" s="215"/>
      <c r="NBA190" s="215"/>
      <c r="NBB190" s="215"/>
      <c r="NBC190" s="215"/>
      <c r="NBD190" s="215"/>
      <c r="NIU190" s="215"/>
      <c r="NIV190" s="215"/>
      <c r="NIW190" s="215"/>
      <c r="NIX190" s="215"/>
      <c r="NJJ190" s="215"/>
      <c r="NJK190" s="215"/>
      <c r="NJL190" s="215"/>
      <c r="NJM190" s="215"/>
      <c r="NJN190" s="215"/>
      <c r="NJO190" s="215"/>
      <c r="NJP190" s="215"/>
      <c r="NJQ190" s="215"/>
      <c r="NJR190" s="215"/>
      <c r="NJS190" s="215"/>
      <c r="NJT190" s="215"/>
      <c r="NJU190" s="215"/>
      <c r="NJV190" s="215"/>
      <c r="NJW190" s="215"/>
      <c r="NJX190" s="215"/>
      <c r="NJY190" s="215"/>
      <c r="NJZ190" s="215"/>
      <c r="NKA190" s="215"/>
      <c r="NKB190" s="215"/>
      <c r="NKC190" s="215"/>
      <c r="NKD190" s="215"/>
      <c r="NKE190" s="215"/>
      <c r="NKF190" s="215"/>
      <c r="NKG190" s="215"/>
      <c r="NKH190" s="215"/>
      <c r="NKI190" s="215"/>
      <c r="NKJ190" s="215"/>
      <c r="NKK190" s="215"/>
      <c r="NKL190" s="215"/>
      <c r="NKM190" s="215"/>
      <c r="NKN190" s="215"/>
      <c r="NKO190" s="215"/>
      <c r="NKP190" s="215"/>
      <c r="NKQ190" s="215"/>
      <c r="NKR190" s="215"/>
      <c r="NKS190" s="215"/>
      <c r="NKT190" s="215"/>
      <c r="NKU190" s="215"/>
      <c r="NKV190" s="215"/>
      <c r="NKW190" s="215"/>
      <c r="NKX190" s="215"/>
      <c r="NKY190" s="215"/>
      <c r="NKZ190" s="215"/>
      <c r="NSQ190" s="215"/>
      <c r="NSR190" s="215"/>
      <c r="NSS190" s="215"/>
      <c r="NST190" s="215"/>
      <c r="NTF190" s="215"/>
      <c r="NTG190" s="215"/>
      <c r="NTH190" s="215"/>
      <c r="NTI190" s="215"/>
      <c r="NTJ190" s="215"/>
      <c r="NTK190" s="215"/>
      <c r="NTL190" s="215"/>
      <c r="NTM190" s="215"/>
      <c r="NTN190" s="215"/>
      <c r="NTO190" s="215"/>
      <c r="NTP190" s="215"/>
      <c r="NTQ190" s="215"/>
      <c r="NTR190" s="215"/>
      <c r="NTS190" s="215"/>
      <c r="NTT190" s="215"/>
      <c r="NTU190" s="215"/>
      <c r="NTV190" s="215"/>
      <c r="NTW190" s="215"/>
      <c r="NTX190" s="215"/>
      <c r="NTY190" s="215"/>
      <c r="NTZ190" s="215"/>
      <c r="NUA190" s="215"/>
      <c r="NUB190" s="215"/>
      <c r="NUC190" s="215"/>
      <c r="NUD190" s="215"/>
      <c r="NUE190" s="215"/>
      <c r="NUF190" s="215"/>
      <c r="NUG190" s="215"/>
      <c r="NUH190" s="215"/>
      <c r="NUI190" s="215"/>
      <c r="NUJ190" s="215"/>
      <c r="NUK190" s="215"/>
      <c r="NUL190" s="215"/>
      <c r="NUM190" s="215"/>
      <c r="NUN190" s="215"/>
      <c r="NUO190" s="215"/>
      <c r="NUP190" s="215"/>
      <c r="NUQ190" s="215"/>
      <c r="NUR190" s="215"/>
      <c r="NUS190" s="215"/>
      <c r="NUT190" s="215"/>
      <c r="NUU190" s="215"/>
      <c r="NUV190" s="215"/>
      <c r="OCM190" s="215"/>
      <c r="OCN190" s="215"/>
      <c r="OCO190" s="215"/>
      <c r="OCP190" s="215"/>
      <c r="ODB190" s="215"/>
      <c r="ODC190" s="215"/>
      <c r="ODD190" s="215"/>
      <c r="ODE190" s="215"/>
      <c r="ODF190" s="215"/>
      <c r="ODG190" s="215"/>
      <c r="ODH190" s="215"/>
      <c r="ODI190" s="215"/>
      <c r="ODJ190" s="215"/>
      <c r="ODK190" s="215"/>
      <c r="ODL190" s="215"/>
      <c r="ODM190" s="215"/>
      <c r="ODN190" s="215"/>
      <c r="ODO190" s="215"/>
      <c r="ODP190" s="215"/>
      <c r="ODQ190" s="215"/>
      <c r="ODR190" s="215"/>
      <c r="ODS190" s="215"/>
      <c r="ODT190" s="215"/>
      <c r="ODU190" s="215"/>
      <c r="ODV190" s="215"/>
      <c r="ODW190" s="215"/>
      <c r="ODX190" s="215"/>
      <c r="ODY190" s="215"/>
      <c r="ODZ190" s="215"/>
      <c r="OEA190" s="215"/>
      <c r="OEB190" s="215"/>
      <c r="OEC190" s="215"/>
      <c r="OED190" s="215"/>
      <c r="OEE190" s="215"/>
      <c r="OEF190" s="215"/>
      <c r="OEG190" s="215"/>
      <c r="OEH190" s="215"/>
      <c r="OEI190" s="215"/>
      <c r="OEJ190" s="215"/>
      <c r="OEK190" s="215"/>
      <c r="OEL190" s="215"/>
      <c r="OEM190" s="215"/>
      <c r="OEN190" s="215"/>
      <c r="OEO190" s="215"/>
      <c r="OEP190" s="215"/>
      <c r="OEQ190" s="215"/>
      <c r="OER190" s="215"/>
      <c r="OMI190" s="215"/>
      <c r="OMJ190" s="215"/>
      <c r="OMK190" s="215"/>
      <c r="OML190" s="215"/>
      <c r="OMX190" s="215"/>
      <c r="OMY190" s="215"/>
      <c r="OMZ190" s="215"/>
      <c r="ONA190" s="215"/>
      <c r="ONB190" s="215"/>
      <c r="ONC190" s="215"/>
      <c r="OND190" s="215"/>
      <c r="ONE190" s="215"/>
      <c r="ONF190" s="215"/>
      <c r="ONG190" s="215"/>
      <c r="ONH190" s="215"/>
      <c r="ONI190" s="215"/>
      <c r="ONJ190" s="215"/>
      <c r="ONK190" s="215"/>
      <c r="ONL190" s="215"/>
      <c r="ONM190" s="215"/>
      <c r="ONN190" s="215"/>
      <c r="ONO190" s="215"/>
      <c r="ONP190" s="215"/>
      <c r="ONQ190" s="215"/>
      <c r="ONR190" s="215"/>
      <c r="ONS190" s="215"/>
      <c r="ONT190" s="215"/>
      <c r="ONU190" s="215"/>
      <c r="ONV190" s="215"/>
      <c r="ONW190" s="215"/>
      <c r="ONX190" s="215"/>
      <c r="ONY190" s="215"/>
      <c r="ONZ190" s="215"/>
      <c r="OOA190" s="215"/>
      <c r="OOB190" s="215"/>
      <c r="OOC190" s="215"/>
      <c r="OOD190" s="215"/>
      <c r="OOE190" s="215"/>
      <c r="OOF190" s="215"/>
      <c r="OOG190" s="215"/>
      <c r="OOH190" s="215"/>
      <c r="OOI190" s="215"/>
      <c r="OOJ190" s="215"/>
      <c r="OOK190" s="215"/>
      <c r="OOL190" s="215"/>
      <c r="OOM190" s="215"/>
      <c r="OON190" s="215"/>
      <c r="OWE190" s="215"/>
      <c r="OWF190" s="215"/>
      <c r="OWG190" s="215"/>
      <c r="OWH190" s="215"/>
      <c r="OWT190" s="215"/>
      <c r="OWU190" s="215"/>
      <c r="OWV190" s="215"/>
      <c r="OWW190" s="215"/>
      <c r="OWX190" s="215"/>
      <c r="OWY190" s="215"/>
      <c r="OWZ190" s="215"/>
      <c r="OXA190" s="215"/>
      <c r="OXB190" s="215"/>
      <c r="OXC190" s="215"/>
      <c r="OXD190" s="215"/>
      <c r="OXE190" s="215"/>
      <c r="OXF190" s="215"/>
      <c r="OXG190" s="215"/>
      <c r="OXH190" s="215"/>
      <c r="OXI190" s="215"/>
      <c r="OXJ190" s="215"/>
      <c r="OXK190" s="215"/>
      <c r="OXL190" s="215"/>
      <c r="OXM190" s="215"/>
      <c r="OXN190" s="215"/>
      <c r="OXO190" s="215"/>
      <c r="OXP190" s="215"/>
      <c r="OXQ190" s="215"/>
      <c r="OXR190" s="215"/>
      <c r="OXS190" s="215"/>
      <c r="OXT190" s="215"/>
      <c r="OXU190" s="215"/>
      <c r="OXV190" s="215"/>
      <c r="OXW190" s="215"/>
      <c r="OXX190" s="215"/>
      <c r="OXY190" s="215"/>
      <c r="OXZ190" s="215"/>
      <c r="OYA190" s="215"/>
      <c r="OYB190" s="215"/>
      <c r="OYC190" s="215"/>
      <c r="OYD190" s="215"/>
      <c r="OYE190" s="215"/>
      <c r="OYF190" s="215"/>
      <c r="OYG190" s="215"/>
      <c r="OYH190" s="215"/>
      <c r="OYI190" s="215"/>
      <c r="OYJ190" s="215"/>
      <c r="PGA190" s="215"/>
      <c r="PGB190" s="215"/>
      <c r="PGC190" s="215"/>
      <c r="PGD190" s="215"/>
      <c r="PGP190" s="215"/>
      <c r="PGQ190" s="215"/>
      <c r="PGR190" s="215"/>
      <c r="PGS190" s="215"/>
      <c r="PGT190" s="215"/>
      <c r="PGU190" s="215"/>
      <c r="PGV190" s="215"/>
      <c r="PGW190" s="215"/>
      <c r="PGX190" s="215"/>
      <c r="PGY190" s="215"/>
      <c r="PGZ190" s="215"/>
      <c r="PHA190" s="215"/>
      <c r="PHB190" s="215"/>
      <c r="PHC190" s="215"/>
      <c r="PHD190" s="215"/>
      <c r="PHE190" s="215"/>
      <c r="PHF190" s="215"/>
      <c r="PHG190" s="215"/>
      <c r="PHH190" s="215"/>
      <c r="PHI190" s="215"/>
      <c r="PHJ190" s="215"/>
      <c r="PHK190" s="215"/>
      <c r="PHL190" s="215"/>
      <c r="PHM190" s="215"/>
      <c r="PHN190" s="215"/>
      <c r="PHO190" s="215"/>
      <c r="PHP190" s="215"/>
      <c r="PHQ190" s="215"/>
      <c r="PHR190" s="215"/>
      <c r="PHS190" s="215"/>
      <c r="PHT190" s="215"/>
      <c r="PHU190" s="215"/>
      <c r="PHV190" s="215"/>
      <c r="PHW190" s="215"/>
      <c r="PHX190" s="215"/>
      <c r="PHY190" s="215"/>
      <c r="PHZ190" s="215"/>
      <c r="PIA190" s="215"/>
      <c r="PIB190" s="215"/>
      <c r="PIC190" s="215"/>
      <c r="PID190" s="215"/>
      <c r="PIE190" s="215"/>
      <c r="PIF190" s="215"/>
      <c r="PPW190" s="215"/>
      <c r="PPX190" s="215"/>
      <c r="PPY190" s="215"/>
      <c r="PPZ190" s="215"/>
      <c r="PQL190" s="215"/>
      <c r="PQM190" s="215"/>
      <c r="PQN190" s="215"/>
      <c r="PQO190" s="215"/>
      <c r="PQP190" s="215"/>
      <c r="PQQ190" s="215"/>
      <c r="PQR190" s="215"/>
      <c r="PQS190" s="215"/>
      <c r="PQT190" s="215"/>
      <c r="PQU190" s="215"/>
      <c r="PQV190" s="215"/>
      <c r="PQW190" s="215"/>
      <c r="PQX190" s="215"/>
      <c r="PQY190" s="215"/>
      <c r="PQZ190" s="215"/>
      <c r="PRA190" s="215"/>
      <c r="PRB190" s="215"/>
      <c r="PRC190" s="215"/>
      <c r="PRD190" s="215"/>
      <c r="PRE190" s="215"/>
      <c r="PRF190" s="215"/>
      <c r="PRG190" s="215"/>
      <c r="PRH190" s="215"/>
      <c r="PRI190" s="215"/>
      <c r="PRJ190" s="215"/>
      <c r="PRK190" s="215"/>
      <c r="PRL190" s="215"/>
      <c r="PRM190" s="215"/>
      <c r="PRN190" s="215"/>
      <c r="PRO190" s="215"/>
      <c r="PRP190" s="215"/>
      <c r="PRQ190" s="215"/>
      <c r="PRR190" s="215"/>
      <c r="PRS190" s="215"/>
      <c r="PRT190" s="215"/>
      <c r="PRU190" s="215"/>
      <c r="PRV190" s="215"/>
      <c r="PRW190" s="215"/>
      <c r="PRX190" s="215"/>
      <c r="PRY190" s="215"/>
      <c r="PRZ190" s="215"/>
      <c r="PSA190" s="215"/>
      <c r="PSB190" s="215"/>
      <c r="PZS190" s="215"/>
      <c r="PZT190" s="215"/>
      <c r="PZU190" s="215"/>
      <c r="PZV190" s="215"/>
      <c r="QAH190" s="215"/>
      <c r="QAI190" s="215"/>
      <c r="QAJ190" s="215"/>
      <c r="QAK190" s="215"/>
      <c r="QAL190" s="215"/>
      <c r="QAM190" s="215"/>
      <c r="QAN190" s="215"/>
      <c r="QAO190" s="215"/>
      <c r="QAP190" s="215"/>
      <c r="QAQ190" s="215"/>
      <c r="QAR190" s="215"/>
      <c r="QAS190" s="215"/>
      <c r="QAT190" s="215"/>
      <c r="QAU190" s="215"/>
      <c r="QAV190" s="215"/>
      <c r="QAW190" s="215"/>
      <c r="QAX190" s="215"/>
      <c r="QAY190" s="215"/>
      <c r="QAZ190" s="215"/>
      <c r="QBA190" s="215"/>
      <c r="QBB190" s="215"/>
      <c r="QBC190" s="215"/>
      <c r="QBD190" s="215"/>
      <c r="QBE190" s="215"/>
      <c r="QBF190" s="215"/>
      <c r="QBG190" s="215"/>
      <c r="QBH190" s="215"/>
      <c r="QBI190" s="215"/>
      <c r="QBJ190" s="215"/>
      <c r="QBK190" s="215"/>
      <c r="QBL190" s="215"/>
      <c r="QBM190" s="215"/>
      <c r="QBN190" s="215"/>
      <c r="QBO190" s="215"/>
      <c r="QBP190" s="215"/>
      <c r="QBQ190" s="215"/>
      <c r="QBR190" s="215"/>
      <c r="QBS190" s="215"/>
      <c r="QBT190" s="215"/>
      <c r="QBU190" s="215"/>
      <c r="QBV190" s="215"/>
      <c r="QBW190" s="215"/>
      <c r="QBX190" s="215"/>
      <c r="QJO190" s="215"/>
      <c r="QJP190" s="215"/>
      <c r="QJQ190" s="215"/>
      <c r="QJR190" s="215"/>
      <c r="QKD190" s="215"/>
      <c r="QKE190" s="215"/>
      <c r="QKF190" s="215"/>
      <c r="QKG190" s="215"/>
      <c r="QKH190" s="215"/>
      <c r="QKI190" s="215"/>
      <c r="QKJ190" s="215"/>
      <c r="QKK190" s="215"/>
      <c r="QKL190" s="215"/>
      <c r="QKM190" s="215"/>
      <c r="QKN190" s="215"/>
      <c r="QKO190" s="215"/>
      <c r="QKP190" s="215"/>
      <c r="QKQ190" s="215"/>
      <c r="QKR190" s="215"/>
      <c r="QKS190" s="215"/>
      <c r="QKT190" s="215"/>
      <c r="QKU190" s="215"/>
      <c r="QKV190" s="215"/>
      <c r="QKW190" s="215"/>
      <c r="QKX190" s="215"/>
      <c r="QKY190" s="215"/>
      <c r="QKZ190" s="215"/>
      <c r="QLA190" s="215"/>
      <c r="QLB190" s="215"/>
      <c r="QLC190" s="215"/>
      <c r="QLD190" s="215"/>
      <c r="QLE190" s="215"/>
      <c r="QLF190" s="215"/>
      <c r="QLG190" s="215"/>
      <c r="QLH190" s="215"/>
      <c r="QLI190" s="215"/>
      <c r="QLJ190" s="215"/>
      <c r="QLK190" s="215"/>
      <c r="QLL190" s="215"/>
      <c r="QLM190" s="215"/>
      <c r="QLN190" s="215"/>
      <c r="QLO190" s="215"/>
      <c r="QLP190" s="215"/>
      <c r="QLQ190" s="215"/>
      <c r="QLR190" s="215"/>
      <c r="QLS190" s="215"/>
      <c r="QLT190" s="215"/>
      <c r="QTK190" s="215"/>
      <c r="QTL190" s="215"/>
      <c r="QTM190" s="215"/>
      <c r="QTN190" s="215"/>
      <c r="QTZ190" s="215"/>
      <c r="QUA190" s="215"/>
      <c r="QUB190" s="215"/>
      <c r="QUC190" s="215"/>
      <c r="QUD190" s="215"/>
      <c r="QUE190" s="215"/>
      <c r="QUF190" s="215"/>
      <c r="QUG190" s="215"/>
      <c r="QUH190" s="215"/>
      <c r="QUI190" s="215"/>
      <c r="QUJ190" s="215"/>
      <c r="QUK190" s="215"/>
      <c r="QUL190" s="215"/>
      <c r="QUM190" s="215"/>
      <c r="QUN190" s="215"/>
      <c r="QUO190" s="215"/>
      <c r="QUP190" s="215"/>
      <c r="QUQ190" s="215"/>
      <c r="QUR190" s="215"/>
      <c r="QUS190" s="215"/>
      <c r="QUT190" s="215"/>
      <c r="QUU190" s="215"/>
      <c r="QUV190" s="215"/>
      <c r="QUW190" s="215"/>
      <c r="QUX190" s="215"/>
      <c r="QUY190" s="215"/>
      <c r="QUZ190" s="215"/>
      <c r="QVA190" s="215"/>
      <c r="QVB190" s="215"/>
      <c r="QVC190" s="215"/>
      <c r="QVD190" s="215"/>
      <c r="QVE190" s="215"/>
      <c r="QVF190" s="215"/>
      <c r="QVG190" s="215"/>
      <c r="QVH190" s="215"/>
      <c r="QVI190" s="215"/>
      <c r="QVJ190" s="215"/>
      <c r="QVK190" s="215"/>
      <c r="QVL190" s="215"/>
      <c r="QVM190" s="215"/>
      <c r="QVN190" s="215"/>
      <c r="QVO190" s="215"/>
      <c r="QVP190" s="215"/>
      <c r="RDG190" s="215"/>
      <c r="RDH190" s="215"/>
      <c r="RDI190" s="215"/>
      <c r="RDJ190" s="215"/>
      <c r="RDV190" s="215"/>
      <c r="RDW190" s="215"/>
      <c r="RDX190" s="215"/>
      <c r="RDY190" s="215"/>
      <c r="RDZ190" s="215"/>
      <c r="REA190" s="215"/>
      <c r="REB190" s="215"/>
      <c r="REC190" s="215"/>
      <c r="RED190" s="215"/>
      <c r="REE190" s="215"/>
      <c r="REF190" s="215"/>
      <c r="REG190" s="215"/>
      <c r="REH190" s="215"/>
      <c r="REI190" s="215"/>
      <c r="REJ190" s="215"/>
      <c r="REK190" s="215"/>
      <c r="REL190" s="215"/>
      <c r="REM190" s="215"/>
      <c r="REN190" s="215"/>
      <c r="REO190" s="215"/>
      <c r="REP190" s="215"/>
      <c r="REQ190" s="215"/>
      <c r="RER190" s="215"/>
      <c r="RES190" s="215"/>
      <c r="RET190" s="215"/>
      <c r="REU190" s="215"/>
      <c r="REV190" s="215"/>
      <c r="REW190" s="215"/>
      <c r="REX190" s="215"/>
      <c r="REY190" s="215"/>
      <c r="REZ190" s="215"/>
      <c r="RFA190" s="215"/>
      <c r="RFB190" s="215"/>
      <c r="RFC190" s="215"/>
      <c r="RFD190" s="215"/>
      <c r="RFE190" s="215"/>
      <c r="RFF190" s="215"/>
      <c r="RFG190" s="215"/>
      <c r="RFH190" s="215"/>
      <c r="RFI190" s="215"/>
      <c r="RFJ190" s="215"/>
      <c r="RFK190" s="215"/>
      <c r="RFL190" s="215"/>
      <c r="RNC190" s="215"/>
      <c r="RND190" s="215"/>
      <c r="RNE190" s="215"/>
      <c r="RNF190" s="215"/>
      <c r="RNR190" s="215"/>
      <c r="RNS190" s="215"/>
      <c r="RNT190" s="215"/>
      <c r="RNU190" s="215"/>
      <c r="RNV190" s="215"/>
      <c r="RNW190" s="215"/>
      <c r="RNX190" s="215"/>
      <c r="RNY190" s="215"/>
      <c r="RNZ190" s="215"/>
      <c r="ROA190" s="215"/>
      <c r="ROB190" s="215"/>
      <c r="ROC190" s="215"/>
      <c r="ROD190" s="215"/>
      <c r="ROE190" s="215"/>
      <c r="ROF190" s="215"/>
      <c r="ROG190" s="215"/>
      <c r="ROH190" s="215"/>
      <c r="ROI190" s="215"/>
      <c r="ROJ190" s="215"/>
      <c r="ROK190" s="215"/>
      <c r="ROL190" s="215"/>
      <c r="ROM190" s="215"/>
      <c r="RON190" s="215"/>
      <c r="ROO190" s="215"/>
      <c r="ROP190" s="215"/>
      <c r="ROQ190" s="215"/>
      <c r="ROR190" s="215"/>
      <c r="ROS190" s="215"/>
      <c r="ROT190" s="215"/>
      <c r="ROU190" s="215"/>
      <c r="ROV190" s="215"/>
      <c r="ROW190" s="215"/>
      <c r="ROX190" s="215"/>
      <c r="ROY190" s="215"/>
      <c r="ROZ190" s="215"/>
      <c r="RPA190" s="215"/>
      <c r="RPB190" s="215"/>
      <c r="RPC190" s="215"/>
      <c r="RPD190" s="215"/>
      <c r="RPE190" s="215"/>
      <c r="RPF190" s="215"/>
      <c r="RPG190" s="215"/>
      <c r="RPH190" s="215"/>
      <c r="RWY190" s="215"/>
      <c r="RWZ190" s="215"/>
      <c r="RXA190" s="215"/>
      <c r="RXB190" s="215"/>
      <c r="RXN190" s="215"/>
      <c r="RXO190" s="215"/>
      <c r="RXP190" s="215"/>
      <c r="RXQ190" s="215"/>
      <c r="RXR190" s="215"/>
      <c r="RXS190" s="215"/>
      <c r="RXT190" s="215"/>
      <c r="RXU190" s="215"/>
      <c r="RXV190" s="215"/>
      <c r="RXW190" s="215"/>
      <c r="RXX190" s="215"/>
      <c r="RXY190" s="215"/>
      <c r="RXZ190" s="215"/>
      <c r="RYA190" s="215"/>
      <c r="RYB190" s="215"/>
      <c r="RYC190" s="215"/>
      <c r="RYD190" s="215"/>
      <c r="RYE190" s="215"/>
      <c r="RYF190" s="215"/>
      <c r="RYG190" s="215"/>
      <c r="RYH190" s="215"/>
      <c r="RYI190" s="215"/>
      <c r="RYJ190" s="215"/>
      <c r="RYK190" s="215"/>
      <c r="RYL190" s="215"/>
      <c r="RYM190" s="215"/>
      <c r="RYN190" s="215"/>
      <c r="RYO190" s="215"/>
      <c r="RYP190" s="215"/>
      <c r="RYQ190" s="215"/>
      <c r="RYR190" s="215"/>
      <c r="RYS190" s="215"/>
      <c r="RYT190" s="215"/>
      <c r="RYU190" s="215"/>
      <c r="RYV190" s="215"/>
      <c r="RYW190" s="215"/>
      <c r="RYX190" s="215"/>
      <c r="RYY190" s="215"/>
      <c r="RYZ190" s="215"/>
      <c r="RZA190" s="215"/>
      <c r="RZB190" s="215"/>
      <c r="RZC190" s="215"/>
      <c r="RZD190" s="215"/>
      <c r="SGU190" s="215"/>
      <c r="SGV190" s="215"/>
      <c r="SGW190" s="215"/>
      <c r="SGX190" s="215"/>
      <c r="SHJ190" s="215"/>
      <c r="SHK190" s="215"/>
      <c r="SHL190" s="215"/>
      <c r="SHM190" s="215"/>
      <c r="SHN190" s="215"/>
      <c r="SHO190" s="215"/>
      <c r="SHP190" s="215"/>
      <c r="SHQ190" s="215"/>
      <c r="SHR190" s="215"/>
      <c r="SHS190" s="215"/>
      <c r="SHT190" s="215"/>
      <c r="SHU190" s="215"/>
      <c r="SHV190" s="215"/>
      <c r="SHW190" s="215"/>
      <c r="SHX190" s="215"/>
      <c r="SHY190" s="215"/>
      <c r="SHZ190" s="215"/>
      <c r="SIA190" s="215"/>
      <c r="SIB190" s="215"/>
      <c r="SIC190" s="215"/>
      <c r="SID190" s="215"/>
      <c r="SIE190" s="215"/>
      <c r="SIF190" s="215"/>
      <c r="SIG190" s="215"/>
      <c r="SIH190" s="215"/>
      <c r="SII190" s="215"/>
      <c r="SIJ190" s="215"/>
      <c r="SIK190" s="215"/>
      <c r="SIL190" s="215"/>
      <c r="SIM190" s="215"/>
      <c r="SIN190" s="215"/>
      <c r="SIO190" s="215"/>
      <c r="SIP190" s="215"/>
      <c r="SIQ190" s="215"/>
      <c r="SIR190" s="215"/>
      <c r="SIS190" s="215"/>
      <c r="SIT190" s="215"/>
      <c r="SIU190" s="215"/>
      <c r="SIV190" s="215"/>
      <c r="SIW190" s="215"/>
      <c r="SIX190" s="215"/>
      <c r="SIY190" s="215"/>
      <c r="SIZ190" s="215"/>
      <c r="SQQ190" s="215"/>
      <c r="SQR190" s="215"/>
      <c r="SQS190" s="215"/>
      <c r="SQT190" s="215"/>
      <c r="SRF190" s="215"/>
      <c r="SRG190" s="215"/>
      <c r="SRH190" s="215"/>
      <c r="SRI190" s="215"/>
      <c r="SRJ190" s="215"/>
      <c r="SRK190" s="215"/>
      <c r="SRL190" s="215"/>
      <c r="SRM190" s="215"/>
      <c r="SRN190" s="215"/>
      <c r="SRO190" s="215"/>
      <c r="SRP190" s="215"/>
      <c r="SRQ190" s="215"/>
      <c r="SRR190" s="215"/>
      <c r="SRS190" s="215"/>
      <c r="SRT190" s="215"/>
      <c r="SRU190" s="215"/>
      <c r="SRV190" s="215"/>
      <c r="SRW190" s="215"/>
      <c r="SRX190" s="215"/>
      <c r="SRY190" s="215"/>
      <c r="SRZ190" s="215"/>
      <c r="SSA190" s="215"/>
      <c r="SSB190" s="215"/>
      <c r="SSC190" s="215"/>
      <c r="SSD190" s="215"/>
      <c r="SSE190" s="215"/>
      <c r="SSF190" s="215"/>
      <c r="SSG190" s="215"/>
      <c r="SSH190" s="215"/>
      <c r="SSI190" s="215"/>
      <c r="SSJ190" s="215"/>
      <c r="SSK190" s="215"/>
      <c r="SSL190" s="215"/>
      <c r="SSM190" s="215"/>
      <c r="SSN190" s="215"/>
      <c r="SSO190" s="215"/>
      <c r="SSP190" s="215"/>
      <c r="SSQ190" s="215"/>
      <c r="SSR190" s="215"/>
      <c r="SSS190" s="215"/>
      <c r="SST190" s="215"/>
      <c r="SSU190" s="215"/>
      <c r="SSV190" s="215"/>
      <c r="TAM190" s="215"/>
      <c r="TAN190" s="215"/>
      <c r="TAO190" s="215"/>
      <c r="TAP190" s="215"/>
      <c r="TBB190" s="215"/>
      <c r="TBC190" s="215"/>
      <c r="TBD190" s="215"/>
      <c r="TBE190" s="215"/>
      <c r="TBF190" s="215"/>
      <c r="TBG190" s="215"/>
      <c r="TBH190" s="215"/>
      <c r="TBI190" s="215"/>
      <c r="TBJ190" s="215"/>
      <c r="TBK190" s="215"/>
      <c r="TBL190" s="215"/>
      <c r="TBM190" s="215"/>
      <c r="TBN190" s="215"/>
      <c r="TBO190" s="215"/>
      <c r="TBP190" s="215"/>
      <c r="TBQ190" s="215"/>
      <c r="TBR190" s="215"/>
      <c r="TBS190" s="215"/>
      <c r="TBT190" s="215"/>
      <c r="TBU190" s="215"/>
      <c r="TBV190" s="215"/>
      <c r="TBW190" s="215"/>
      <c r="TBX190" s="215"/>
      <c r="TBY190" s="215"/>
      <c r="TBZ190" s="215"/>
      <c r="TCA190" s="215"/>
      <c r="TCB190" s="215"/>
      <c r="TCC190" s="215"/>
      <c r="TCD190" s="215"/>
      <c r="TCE190" s="215"/>
      <c r="TCF190" s="215"/>
      <c r="TCG190" s="215"/>
      <c r="TCH190" s="215"/>
      <c r="TCI190" s="215"/>
      <c r="TCJ190" s="215"/>
      <c r="TCK190" s="215"/>
      <c r="TCL190" s="215"/>
      <c r="TCM190" s="215"/>
      <c r="TCN190" s="215"/>
      <c r="TCO190" s="215"/>
      <c r="TCP190" s="215"/>
      <c r="TCQ190" s="215"/>
      <c r="TCR190" s="215"/>
      <c r="TKI190" s="215"/>
      <c r="TKJ190" s="215"/>
      <c r="TKK190" s="215"/>
      <c r="TKL190" s="215"/>
      <c r="TKX190" s="215"/>
      <c r="TKY190" s="215"/>
      <c r="TKZ190" s="215"/>
      <c r="TLA190" s="215"/>
      <c r="TLB190" s="215"/>
      <c r="TLC190" s="215"/>
      <c r="TLD190" s="215"/>
      <c r="TLE190" s="215"/>
      <c r="TLF190" s="215"/>
      <c r="TLG190" s="215"/>
      <c r="TLH190" s="215"/>
      <c r="TLI190" s="215"/>
      <c r="TLJ190" s="215"/>
      <c r="TLK190" s="215"/>
      <c r="TLL190" s="215"/>
      <c r="TLM190" s="215"/>
      <c r="TLN190" s="215"/>
      <c r="TLO190" s="215"/>
      <c r="TLP190" s="215"/>
      <c r="TLQ190" s="215"/>
      <c r="TLR190" s="215"/>
      <c r="TLS190" s="215"/>
      <c r="TLT190" s="215"/>
      <c r="TLU190" s="215"/>
      <c r="TLV190" s="215"/>
      <c r="TLW190" s="215"/>
      <c r="TLX190" s="215"/>
      <c r="TLY190" s="215"/>
      <c r="TLZ190" s="215"/>
      <c r="TMA190" s="215"/>
      <c r="TMB190" s="215"/>
      <c r="TMC190" s="215"/>
      <c r="TMD190" s="215"/>
      <c r="TME190" s="215"/>
      <c r="TMF190" s="215"/>
      <c r="TMG190" s="215"/>
      <c r="TMH190" s="215"/>
      <c r="TMI190" s="215"/>
      <c r="TMJ190" s="215"/>
      <c r="TMK190" s="215"/>
      <c r="TML190" s="215"/>
      <c r="TMM190" s="215"/>
      <c r="TMN190" s="215"/>
      <c r="TUE190" s="215"/>
      <c r="TUF190" s="215"/>
      <c r="TUG190" s="215"/>
      <c r="TUH190" s="215"/>
      <c r="TUT190" s="215"/>
      <c r="TUU190" s="215"/>
      <c r="TUV190" s="215"/>
      <c r="TUW190" s="215"/>
      <c r="TUX190" s="215"/>
      <c r="TUY190" s="215"/>
      <c r="TUZ190" s="215"/>
      <c r="TVA190" s="215"/>
      <c r="TVB190" s="215"/>
      <c r="TVC190" s="215"/>
      <c r="TVD190" s="215"/>
      <c r="TVE190" s="215"/>
      <c r="TVF190" s="215"/>
      <c r="TVG190" s="215"/>
      <c r="TVH190" s="215"/>
      <c r="TVI190" s="215"/>
      <c r="TVJ190" s="215"/>
      <c r="TVK190" s="215"/>
      <c r="TVL190" s="215"/>
      <c r="TVM190" s="215"/>
      <c r="TVN190" s="215"/>
      <c r="TVO190" s="215"/>
      <c r="TVP190" s="215"/>
      <c r="TVQ190" s="215"/>
      <c r="TVR190" s="215"/>
      <c r="TVS190" s="215"/>
      <c r="TVT190" s="215"/>
      <c r="TVU190" s="215"/>
      <c r="TVV190" s="215"/>
      <c r="TVW190" s="215"/>
      <c r="TVX190" s="215"/>
      <c r="TVY190" s="215"/>
      <c r="TVZ190" s="215"/>
      <c r="TWA190" s="215"/>
      <c r="TWB190" s="215"/>
      <c r="TWC190" s="215"/>
      <c r="TWD190" s="215"/>
      <c r="TWE190" s="215"/>
      <c r="TWF190" s="215"/>
      <c r="TWG190" s="215"/>
      <c r="TWH190" s="215"/>
      <c r="TWI190" s="215"/>
      <c r="TWJ190" s="215"/>
      <c r="UEA190" s="215"/>
      <c r="UEB190" s="215"/>
      <c r="UEC190" s="215"/>
      <c r="UED190" s="215"/>
      <c r="UEP190" s="215"/>
      <c r="UEQ190" s="215"/>
      <c r="UER190" s="215"/>
      <c r="UES190" s="215"/>
      <c r="UET190" s="215"/>
      <c r="UEU190" s="215"/>
      <c r="UEV190" s="215"/>
      <c r="UEW190" s="215"/>
      <c r="UEX190" s="215"/>
      <c r="UEY190" s="215"/>
      <c r="UEZ190" s="215"/>
      <c r="UFA190" s="215"/>
      <c r="UFB190" s="215"/>
      <c r="UFC190" s="215"/>
      <c r="UFD190" s="215"/>
      <c r="UFE190" s="215"/>
      <c r="UFF190" s="215"/>
      <c r="UFG190" s="215"/>
      <c r="UFH190" s="215"/>
      <c r="UFI190" s="215"/>
      <c r="UFJ190" s="215"/>
      <c r="UFK190" s="215"/>
      <c r="UFL190" s="215"/>
      <c r="UFM190" s="215"/>
      <c r="UFN190" s="215"/>
      <c r="UFO190" s="215"/>
      <c r="UFP190" s="215"/>
      <c r="UFQ190" s="215"/>
      <c r="UFR190" s="215"/>
      <c r="UFS190" s="215"/>
      <c r="UFT190" s="215"/>
      <c r="UFU190" s="215"/>
      <c r="UFV190" s="215"/>
      <c r="UFW190" s="215"/>
      <c r="UFX190" s="215"/>
      <c r="UFY190" s="215"/>
      <c r="UFZ190" s="215"/>
      <c r="UGA190" s="215"/>
      <c r="UGB190" s="215"/>
      <c r="UGC190" s="215"/>
      <c r="UGD190" s="215"/>
      <c r="UGE190" s="215"/>
      <c r="UGF190" s="215"/>
      <c r="UNW190" s="215"/>
      <c r="UNX190" s="215"/>
      <c r="UNY190" s="215"/>
      <c r="UNZ190" s="215"/>
      <c r="UOL190" s="215"/>
      <c r="UOM190" s="215"/>
      <c r="UON190" s="215"/>
      <c r="UOO190" s="215"/>
      <c r="UOP190" s="215"/>
      <c r="UOQ190" s="215"/>
      <c r="UOR190" s="215"/>
      <c r="UOS190" s="215"/>
      <c r="UOT190" s="215"/>
      <c r="UOU190" s="215"/>
      <c r="UOV190" s="215"/>
      <c r="UOW190" s="215"/>
      <c r="UOX190" s="215"/>
      <c r="UOY190" s="215"/>
      <c r="UOZ190" s="215"/>
      <c r="UPA190" s="215"/>
      <c r="UPB190" s="215"/>
      <c r="UPC190" s="215"/>
      <c r="UPD190" s="215"/>
      <c r="UPE190" s="215"/>
      <c r="UPF190" s="215"/>
      <c r="UPG190" s="215"/>
      <c r="UPH190" s="215"/>
      <c r="UPI190" s="215"/>
      <c r="UPJ190" s="215"/>
      <c r="UPK190" s="215"/>
      <c r="UPL190" s="215"/>
      <c r="UPM190" s="215"/>
      <c r="UPN190" s="215"/>
      <c r="UPO190" s="215"/>
      <c r="UPP190" s="215"/>
      <c r="UPQ190" s="215"/>
      <c r="UPR190" s="215"/>
      <c r="UPS190" s="215"/>
      <c r="UPT190" s="215"/>
      <c r="UPU190" s="215"/>
      <c r="UPV190" s="215"/>
      <c r="UPW190" s="215"/>
      <c r="UPX190" s="215"/>
      <c r="UPY190" s="215"/>
      <c r="UPZ190" s="215"/>
      <c r="UQA190" s="215"/>
      <c r="UQB190" s="215"/>
      <c r="UXS190" s="215"/>
      <c r="UXT190" s="215"/>
      <c r="UXU190" s="215"/>
      <c r="UXV190" s="215"/>
      <c r="UYH190" s="215"/>
      <c r="UYI190" s="215"/>
      <c r="UYJ190" s="215"/>
      <c r="UYK190" s="215"/>
      <c r="UYL190" s="215"/>
      <c r="UYM190" s="215"/>
      <c r="UYN190" s="215"/>
      <c r="UYO190" s="215"/>
      <c r="UYP190" s="215"/>
      <c r="UYQ190" s="215"/>
      <c r="UYR190" s="215"/>
      <c r="UYS190" s="215"/>
      <c r="UYT190" s="215"/>
      <c r="UYU190" s="215"/>
      <c r="UYV190" s="215"/>
      <c r="UYW190" s="215"/>
      <c r="UYX190" s="215"/>
      <c r="UYY190" s="215"/>
      <c r="UYZ190" s="215"/>
      <c r="UZA190" s="215"/>
      <c r="UZB190" s="215"/>
      <c r="UZC190" s="215"/>
      <c r="UZD190" s="215"/>
      <c r="UZE190" s="215"/>
      <c r="UZF190" s="215"/>
      <c r="UZG190" s="215"/>
      <c r="UZH190" s="215"/>
      <c r="UZI190" s="215"/>
      <c r="UZJ190" s="215"/>
      <c r="UZK190" s="215"/>
      <c r="UZL190" s="215"/>
      <c r="UZM190" s="215"/>
      <c r="UZN190" s="215"/>
      <c r="UZO190" s="215"/>
      <c r="UZP190" s="215"/>
      <c r="UZQ190" s="215"/>
      <c r="UZR190" s="215"/>
      <c r="UZS190" s="215"/>
      <c r="UZT190" s="215"/>
      <c r="UZU190" s="215"/>
      <c r="UZV190" s="215"/>
      <c r="UZW190" s="215"/>
      <c r="UZX190" s="215"/>
      <c r="VHO190" s="215"/>
      <c r="VHP190" s="215"/>
      <c r="VHQ190" s="215"/>
      <c r="VHR190" s="215"/>
      <c r="VID190" s="215"/>
      <c r="VIE190" s="215"/>
      <c r="VIF190" s="215"/>
      <c r="VIG190" s="215"/>
      <c r="VIH190" s="215"/>
      <c r="VII190" s="215"/>
      <c r="VIJ190" s="215"/>
      <c r="VIK190" s="215"/>
      <c r="VIL190" s="215"/>
      <c r="VIM190" s="215"/>
      <c r="VIN190" s="215"/>
      <c r="VIO190" s="215"/>
      <c r="VIP190" s="215"/>
      <c r="VIQ190" s="215"/>
      <c r="VIR190" s="215"/>
      <c r="VIS190" s="215"/>
      <c r="VIT190" s="215"/>
      <c r="VIU190" s="215"/>
      <c r="VIV190" s="215"/>
      <c r="VIW190" s="215"/>
      <c r="VIX190" s="215"/>
      <c r="VIY190" s="215"/>
      <c r="VIZ190" s="215"/>
      <c r="VJA190" s="215"/>
      <c r="VJB190" s="215"/>
      <c r="VJC190" s="215"/>
      <c r="VJD190" s="215"/>
      <c r="VJE190" s="215"/>
      <c r="VJF190" s="215"/>
      <c r="VJG190" s="215"/>
      <c r="VJH190" s="215"/>
      <c r="VJI190" s="215"/>
      <c r="VJJ190" s="215"/>
      <c r="VJK190" s="215"/>
      <c r="VJL190" s="215"/>
      <c r="VJM190" s="215"/>
      <c r="VJN190" s="215"/>
      <c r="VJO190" s="215"/>
      <c r="VJP190" s="215"/>
      <c r="VJQ190" s="215"/>
      <c r="VJR190" s="215"/>
      <c r="VJS190" s="215"/>
      <c r="VJT190" s="215"/>
      <c r="VRK190" s="215"/>
      <c r="VRL190" s="215"/>
      <c r="VRM190" s="215"/>
      <c r="VRN190" s="215"/>
      <c r="VRZ190" s="215"/>
      <c r="VSA190" s="215"/>
      <c r="VSB190" s="215"/>
      <c r="VSC190" s="215"/>
      <c r="VSD190" s="215"/>
      <c r="VSE190" s="215"/>
      <c r="VSF190" s="215"/>
      <c r="VSG190" s="215"/>
      <c r="VSH190" s="215"/>
      <c r="VSI190" s="215"/>
      <c r="VSJ190" s="215"/>
      <c r="VSK190" s="215"/>
      <c r="VSL190" s="215"/>
      <c r="VSM190" s="215"/>
      <c r="VSN190" s="215"/>
      <c r="VSO190" s="215"/>
      <c r="VSP190" s="215"/>
      <c r="VSQ190" s="215"/>
      <c r="VSR190" s="215"/>
      <c r="VSS190" s="215"/>
      <c r="VST190" s="215"/>
      <c r="VSU190" s="215"/>
      <c r="VSV190" s="215"/>
      <c r="VSW190" s="215"/>
      <c r="VSX190" s="215"/>
      <c r="VSY190" s="215"/>
      <c r="VSZ190" s="215"/>
      <c r="VTA190" s="215"/>
      <c r="VTB190" s="215"/>
      <c r="VTC190" s="215"/>
      <c r="VTD190" s="215"/>
      <c r="VTE190" s="215"/>
      <c r="VTF190" s="215"/>
      <c r="VTG190" s="215"/>
      <c r="VTH190" s="215"/>
      <c r="VTI190" s="215"/>
      <c r="VTJ190" s="215"/>
      <c r="VTK190" s="215"/>
      <c r="VTL190" s="215"/>
      <c r="VTM190" s="215"/>
      <c r="VTN190" s="215"/>
      <c r="VTO190" s="215"/>
      <c r="VTP190" s="215"/>
      <c r="WBG190" s="215"/>
      <c r="WBH190" s="215"/>
      <c r="WBI190" s="215"/>
      <c r="WBJ190" s="215"/>
      <c r="WBV190" s="215"/>
      <c r="WBW190" s="215"/>
      <c r="WBX190" s="215"/>
      <c r="WBY190" s="215"/>
      <c r="WBZ190" s="215"/>
      <c r="WCA190" s="215"/>
      <c r="WCB190" s="215"/>
      <c r="WCC190" s="215"/>
      <c r="WCD190" s="215"/>
      <c r="WCE190" s="215"/>
      <c r="WCF190" s="215"/>
      <c r="WCG190" s="215"/>
      <c r="WCH190" s="215"/>
      <c r="WCI190" s="215"/>
      <c r="WCJ190" s="215"/>
      <c r="WCK190" s="215"/>
      <c r="WCL190" s="215"/>
      <c r="WCM190" s="215"/>
      <c r="WCN190" s="215"/>
      <c r="WCO190" s="215"/>
      <c r="WCP190" s="215"/>
      <c r="WCQ190" s="215"/>
      <c r="WCR190" s="215"/>
      <c r="WCS190" s="215"/>
      <c r="WCT190" s="215"/>
      <c r="WCU190" s="215"/>
      <c r="WCV190" s="215"/>
      <c r="WCW190" s="215"/>
      <c r="WCX190" s="215"/>
      <c r="WCY190" s="215"/>
      <c r="WCZ190" s="215"/>
      <c r="WDA190" s="215"/>
      <c r="WDB190" s="215"/>
      <c r="WDC190" s="215"/>
      <c r="WDD190" s="215"/>
      <c r="WDE190" s="215"/>
      <c r="WDF190" s="215"/>
      <c r="WDG190" s="215"/>
      <c r="WDH190" s="215"/>
      <c r="WDI190" s="215"/>
      <c r="WDJ190" s="215"/>
      <c r="WDK190" s="215"/>
      <c r="WDL190" s="215"/>
      <c r="WLC190" s="215"/>
      <c r="WLD190" s="215"/>
      <c r="WLE190" s="215"/>
      <c r="WLF190" s="215"/>
      <c r="WLR190" s="215"/>
      <c r="WLS190" s="215"/>
      <c r="WLT190" s="215"/>
      <c r="WLU190" s="215"/>
      <c r="WLV190" s="215"/>
      <c r="WLW190" s="215"/>
      <c r="WLX190" s="215"/>
      <c r="WLY190" s="215"/>
      <c r="WLZ190" s="215"/>
      <c r="WMA190" s="215"/>
      <c r="WMB190" s="215"/>
      <c r="WMC190" s="215"/>
      <c r="WMD190" s="215"/>
      <c r="WME190" s="215"/>
      <c r="WMF190" s="215"/>
      <c r="WMG190" s="215"/>
      <c r="WMH190" s="215"/>
      <c r="WMI190" s="215"/>
      <c r="WMJ190" s="215"/>
      <c r="WMK190" s="215"/>
      <c r="WML190" s="215"/>
      <c r="WMM190" s="215"/>
      <c r="WMN190" s="215"/>
      <c r="WMO190" s="215"/>
      <c r="WMP190" s="215"/>
      <c r="WMQ190" s="215"/>
      <c r="WMR190" s="215"/>
      <c r="WMS190" s="215"/>
      <c r="WMT190" s="215"/>
      <c r="WMU190" s="215"/>
      <c r="WMV190" s="215"/>
      <c r="WMW190" s="215"/>
      <c r="WMX190" s="215"/>
      <c r="WMY190" s="215"/>
      <c r="WMZ190" s="215"/>
      <c r="WNA190" s="215"/>
      <c r="WNB190" s="215"/>
      <c r="WNC190" s="215"/>
      <c r="WND190" s="215"/>
      <c r="WNE190" s="215"/>
      <c r="WNF190" s="215"/>
      <c r="WNG190" s="215"/>
      <c r="WNH190" s="215"/>
      <c r="WUY190" s="215"/>
      <c r="WUZ190" s="215"/>
      <c r="WVA190" s="215"/>
      <c r="WVB190" s="215"/>
      <c r="WVN190" s="215"/>
      <c r="WVO190" s="215"/>
      <c r="WVP190" s="215"/>
      <c r="WVQ190" s="215"/>
      <c r="WVR190" s="215"/>
      <c r="WVS190" s="215"/>
      <c r="WVT190" s="215"/>
      <c r="WVU190" s="215"/>
      <c r="WVV190" s="215"/>
      <c r="WVW190" s="215"/>
      <c r="WVX190" s="215"/>
      <c r="WVY190" s="215"/>
      <c r="WVZ190" s="215"/>
      <c r="WWA190" s="215"/>
      <c r="WWB190" s="215"/>
      <c r="WWC190" s="215"/>
      <c r="WWD190" s="215"/>
      <c r="WWE190" s="215"/>
      <c r="WWF190" s="215"/>
      <c r="WWG190" s="215"/>
      <c r="WWH190" s="215"/>
      <c r="WWI190" s="215"/>
      <c r="WWJ190" s="215"/>
      <c r="WWK190" s="215"/>
      <c r="WWL190" s="215"/>
      <c r="WWM190" s="215"/>
      <c r="WWN190" s="215"/>
      <c r="WWO190" s="215"/>
      <c r="WWP190" s="215"/>
      <c r="WWQ190" s="215"/>
      <c r="WWR190" s="215"/>
      <c r="WWS190" s="215"/>
      <c r="WWT190" s="215"/>
      <c r="WWU190" s="215"/>
      <c r="WWV190" s="215"/>
      <c r="WWW190" s="215"/>
      <c r="WWX190" s="215"/>
      <c r="WWY190" s="215"/>
      <c r="WWZ190" s="215"/>
      <c r="WXA190" s="215"/>
      <c r="WXB190" s="215"/>
      <c r="WXC190" s="215"/>
      <c r="WXD190" s="215"/>
    </row>
    <row r="191" spans="1:1018 1030:2042 2054:3066 3078:4090 4102:5114 5126:6138 6150:7162 7174:8186 8198:9210 9222:10234 10246:11258 11270:12282 12294:13306 13318:14330 14342:15354 15366:16176" s="215" customFormat="1" ht="35.1" customHeight="1">
      <c r="A191" s="83"/>
      <c r="B191" s="83"/>
      <c r="C191" s="83"/>
      <c r="D191" s="83"/>
      <c r="E191" s="83"/>
      <c r="F191" s="85"/>
      <c r="G191" s="93"/>
      <c r="H191" s="84"/>
      <c r="I191" s="84"/>
      <c r="J191" s="84"/>
      <c r="K191" s="84"/>
      <c r="L191" s="95"/>
      <c r="M191" s="95"/>
      <c r="N191" s="95"/>
      <c r="O191" s="95"/>
      <c r="P191" s="95"/>
      <c r="Q191" s="95"/>
      <c r="R191" s="95"/>
      <c r="S191" s="95"/>
      <c r="T191" s="238"/>
      <c r="U191" s="238"/>
      <c r="V191" s="238"/>
      <c r="W191" s="238"/>
      <c r="X191" s="239"/>
      <c r="Y191" s="239"/>
      <c r="Z191" s="239"/>
      <c r="AA191" s="239"/>
      <c r="AB191" s="238"/>
      <c r="AC191" s="238"/>
      <c r="AD191" s="238"/>
      <c r="AE191" s="238"/>
      <c r="AF191" s="239"/>
      <c r="AG191" s="239"/>
      <c r="AH191" s="239"/>
      <c r="AI191" s="239"/>
      <c r="AJ191" s="86"/>
      <c r="AK191" s="240"/>
      <c r="AL191" s="240"/>
      <c r="AM191" s="352"/>
      <c r="AN191" s="352"/>
      <c r="AO191" s="352"/>
      <c r="AP191" s="352"/>
      <c r="AQ191" s="356"/>
      <c r="AR191" s="356"/>
      <c r="AS191" s="356"/>
      <c r="AT191" s="356"/>
      <c r="AU191" s="357"/>
      <c r="AV191" s="241"/>
      <c r="AW191" s="354"/>
      <c r="AX191" s="355"/>
      <c r="AY191" s="355"/>
      <c r="AZ191" s="355"/>
      <c r="BA191" s="238"/>
      <c r="BB191" s="238"/>
      <c r="BC191" s="238"/>
      <c r="BD191" s="238"/>
      <c r="BE191" s="103"/>
      <c r="BG191" s="83"/>
      <c r="BH191" s="83"/>
      <c r="BI191" s="83"/>
      <c r="BJ191" s="83"/>
      <c r="BK191" s="83"/>
      <c r="BL191" s="83"/>
      <c r="BM191" s="83"/>
      <c r="BN191" s="83"/>
      <c r="BO191" s="83"/>
      <c r="BP191" s="83"/>
      <c r="BQ191" s="83"/>
      <c r="BR191" s="83"/>
      <c r="BS191" s="83"/>
      <c r="BT191" s="83"/>
      <c r="BU191" s="83"/>
      <c r="BV191" s="83"/>
      <c r="BW191" s="83"/>
      <c r="BX191" s="83"/>
      <c r="BY191" s="83"/>
      <c r="BZ191" s="83"/>
      <c r="CA191" s="83"/>
      <c r="CB191" s="83"/>
      <c r="CC191" s="83"/>
      <c r="CD191" s="83"/>
      <c r="CE191" s="83"/>
      <c r="CF191" s="83"/>
      <c r="CG191" s="83"/>
      <c r="CH191" s="83"/>
      <c r="CI191" s="83"/>
      <c r="CJ191" s="83"/>
      <c r="CK191" s="83"/>
      <c r="CL191" s="83"/>
      <c r="CM191" s="83"/>
      <c r="CN191" s="83"/>
      <c r="CO191" s="83"/>
      <c r="CP191" s="83"/>
      <c r="CQ191" s="83"/>
      <c r="CR191" s="83"/>
    </row>
    <row r="192" spans="1:1018 1030:2042 2054:3066 3078:4090 4102:5114 5126:6138 6150:7162 7174:8186 8198:9210 9222:10234 10246:11258 11270:12282 12294:13306 13318:14330 14342:15354 15366:16176" s="215" customFormat="1" ht="35.1" customHeight="1">
      <c r="A192" s="83"/>
      <c r="B192" s="83"/>
      <c r="C192" s="83"/>
      <c r="D192" s="83"/>
      <c r="E192" s="83"/>
      <c r="F192" s="85"/>
      <c r="G192" s="93"/>
      <c r="H192" s="84"/>
      <c r="I192" s="84"/>
      <c r="J192" s="84"/>
      <c r="K192" s="84"/>
      <c r="L192" s="95"/>
      <c r="M192" s="95"/>
      <c r="N192" s="95"/>
      <c r="O192" s="95"/>
      <c r="P192" s="95"/>
      <c r="Q192" s="95"/>
      <c r="R192" s="95"/>
      <c r="S192" s="95"/>
      <c r="T192" s="238"/>
      <c r="U192" s="238"/>
      <c r="V192" s="238"/>
      <c r="W192" s="238"/>
      <c r="X192" s="239"/>
      <c r="Y192" s="239"/>
      <c r="Z192" s="239"/>
      <c r="AA192" s="239"/>
      <c r="AB192" s="238"/>
      <c r="AC192" s="238"/>
      <c r="AD192" s="238"/>
      <c r="AE192" s="238"/>
      <c r="AF192" s="239"/>
      <c r="AG192" s="239"/>
      <c r="AH192" s="239"/>
      <c r="AI192" s="239"/>
      <c r="AJ192" s="86"/>
      <c r="AK192" s="240"/>
      <c r="AL192" s="240"/>
      <c r="AM192" s="352"/>
      <c r="AN192" s="352"/>
      <c r="AO192" s="352"/>
      <c r="AP192" s="352"/>
      <c r="AQ192" s="356"/>
      <c r="AR192" s="356"/>
      <c r="AS192" s="356"/>
      <c r="AT192" s="356"/>
      <c r="AU192" s="357"/>
      <c r="AV192" s="241"/>
      <c r="AW192" s="354"/>
      <c r="AX192" s="355"/>
      <c r="AY192" s="355"/>
      <c r="AZ192" s="355"/>
      <c r="BA192" s="238"/>
      <c r="BB192" s="238"/>
      <c r="BC192" s="238"/>
      <c r="BD192" s="238"/>
      <c r="BE192" s="103"/>
      <c r="BG192" s="83"/>
      <c r="BH192" s="83"/>
      <c r="BI192" s="83"/>
      <c r="BJ192" s="83"/>
      <c r="BK192" s="83"/>
      <c r="BL192" s="83"/>
      <c r="BM192" s="83"/>
      <c r="BN192" s="83"/>
      <c r="BO192" s="83"/>
      <c r="BP192" s="83"/>
      <c r="BQ192" s="83"/>
      <c r="BR192" s="83"/>
      <c r="BS192" s="83"/>
      <c r="BT192" s="83"/>
      <c r="BU192" s="83"/>
      <c r="BV192" s="83"/>
      <c r="BW192" s="83"/>
      <c r="BX192" s="83"/>
      <c r="BY192" s="83"/>
      <c r="BZ192" s="83"/>
      <c r="CA192" s="83"/>
      <c r="CB192" s="83"/>
      <c r="CC192" s="83"/>
      <c r="CD192" s="83"/>
      <c r="CE192" s="83"/>
      <c r="CF192" s="83"/>
      <c r="CG192" s="83"/>
      <c r="CH192" s="83"/>
      <c r="CI192" s="83"/>
      <c r="CJ192" s="83"/>
      <c r="CK192" s="83"/>
      <c r="CL192" s="83"/>
      <c r="CM192" s="83"/>
      <c r="CN192" s="83"/>
      <c r="CO192" s="83"/>
      <c r="CP192" s="83"/>
      <c r="CQ192" s="83"/>
      <c r="CR192" s="83"/>
    </row>
    <row r="193" spans="1:1018 1030:2042 2054:3066 3078:4090 4102:5114 5126:6138 6150:7162 7174:8186 8198:9210 9222:10234 10246:11258 11270:12282 12294:13306 13318:14330 14342:15354 15366:16176" s="215" customFormat="1" ht="35.1" customHeight="1">
      <c r="A193" s="83"/>
      <c r="B193" s="83"/>
      <c r="C193" s="83"/>
      <c r="D193" s="83"/>
      <c r="E193" s="83"/>
      <c r="F193" s="85"/>
      <c r="G193" s="93"/>
      <c r="H193" s="84"/>
      <c r="I193" s="84"/>
      <c r="J193" s="84"/>
      <c r="K193" s="84"/>
      <c r="L193" s="95"/>
      <c r="M193" s="95"/>
      <c r="N193" s="95"/>
      <c r="O193" s="95"/>
      <c r="P193" s="95"/>
      <c r="Q193" s="95"/>
      <c r="R193" s="95"/>
      <c r="S193" s="95"/>
      <c r="T193" s="238"/>
      <c r="U193" s="238"/>
      <c r="V193" s="238"/>
      <c r="W193" s="238"/>
      <c r="X193" s="239"/>
      <c r="Y193" s="239"/>
      <c r="Z193" s="239"/>
      <c r="AA193" s="239"/>
      <c r="AB193" s="238"/>
      <c r="AC193" s="238"/>
      <c r="AD193" s="238"/>
      <c r="AE193" s="238"/>
      <c r="AF193" s="239"/>
      <c r="AG193" s="239"/>
      <c r="AH193" s="239"/>
      <c r="AI193" s="239"/>
      <c r="AJ193" s="86"/>
      <c r="AK193" s="240"/>
      <c r="AL193" s="240"/>
      <c r="AM193" s="352"/>
      <c r="AN193" s="352"/>
      <c r="AO193" s="352"/>
      <c r="AP193" s="352"/>
      <c r="AQ193" s="356"/>
      <c r="AR193" s="356"/>
      <c r="AS193" s="356"/>
      <c r="AT193" s="356"/>
      <c r="AU193" s="357"/>
      <c r="AV193" s="241"/>
      <c r="AW193" s="354"/>
      <c r="AX193" s="355"/>
      <c r="AY193" s="355"/>
      <c r="AZ193" s="355"/>
      <c r="BA193" s="238"/>
      <c r="BB193" s="238"/>
      <c r="BC193" s="238"/>
      <c r="BD193" s="238"/>
      <c r="BE193" s="103"/>
      <c r="BG193" s="83"/>
      <c r="BH193" s="83"/>
      <c r="BI193" s="83"/>
      <c r="BJ193" s="83"/>
      <c r="BK193" s="83"/>
      <c r="BL193" s="83"/>
      <c r="BM193" s="83"/>
      <c r="BN193" s="83"/>
      <c r="BO193" s="83"/>
      <c r="BP193" s="83"/>
      <c r="BQ193" s="83"/>
      <c r="BR193" s="83"/>
      <c r="BS193" s="83"/>
      <c r="BT193" s="83"/>
      <c r="BU193" s="83"/>
      <c r="BV193" s="83"/>
      <c r="BW193" s="83"/>
      <c r="BX193" s="83"/>
      <c r="BY193" s="83"/>
      <c r="BZ193" s="83"/>
      <c r="CA193" s="83"/>
      <c r="CB193" s="83"/>
      <c r="CC193" s="83"/>
      <c r="CD193" s="83"/>
      <c r="CE193" s="83"/>
      <c r="CF193" s="83"/>
      <c r="CG193" s="83"/>
      <c r="CH193" s="83"/>
      <c r="CI193" s="83"/>
      <c r="CJ193" s="83"/>
      <c r="CK193" s="83"/>
      <c r="CL193" s="83"/>
      <c r="CM193" s="83"/>
      <c r="CN193" s="83"/>
      <c r="CO193" s="83"/>
      <c r="CP193" s="83"/>
      <c r="CQ193" s="83"/>
      <c r="CR193" s="83"/>
    </row>
    <row r="194" spans="1:1018 1030:2042 2054:3066 3078:4090 4102:5114 5126:6138 6150:7162 7174:8186 8198:9210 9222:10234 10246:11258 11270:12282 12294:13306 13318:14330 14342:15354 15366:16176" s="215" customFormat="1" ht="35.1" customHeight="1">
      <c r="A194" s="83"/>
      <c r="B194" s="83"/>
      <c r="C194" s="83"/>
      <c r="D194" s="83"/>
      <c r="E194" s="83"/>
      <c r="F194" s="85"/>
      <c r="G194" s="93"/>
      <c r="H194" s="84"/>
      <c r="I194" s="84"/>
      <c r="J194" s="84"/>
      <c r="K194" s="84"/>
      <c r="L194" s="95"/>
      <c r="M194" s="95"/>
      <c r="N194" s="95"/>
      <c r="O194" s="95"/>
      <c r="P194" s="95"/>
      <c r="Q194" s="95"/>
      <c r="R194" s="95"/>
      <c r="S194" s="95"/>
      <c r="T194" s="238"/>
      <c r="U194" s="238"/>
      <c r="V194" s="238"/>
      <c r="W194" s="238"/>
      <c r="X194" s="239"/>
      <c r="Y194" s="239"/>
      <c r="Z194" s="239"/>
      <c r="AA194" s="239"/>
      <c r="AB194" s="238"/>
      <c r="AC194" s="238"/>
      <c r="AD194" s="238"/>
      <c r="AE194" s="238"/>
      <c r="AF194" s="239"/>
      <c r="AG194" s="239"/>
      <c r="AH194" s="239"/>
      <c r="AI194" s="239"/>
      <c r="AJ194" s="86"/>
      <c r="AK194" s="240"/>
      <c r="AL194" s="240"/>
      <c r="AM194" s="352"/>
      <c r="AN194" s="352"/>
      <c r="AO194" s="352"/>
      <c r="AP194" s="352"/>
      <c r="AQ194" s="356"/>
      <c r="AR194" s="356"/>
      <c r="AS194" s="356"/>
      <c r="AT194" s="356"/>
      <c r="AU194" s="357"/>
      <c r="AV194" s="241"/>
      <c r="AW194" s="354"/>
      <c r="AX194" s="355"/>
      <c r="AY194" s="355"/>
      <c r="AZ194" s="355"/>
      <c r="BA194" s="238"/>
      <c r="BB194" s="238"/>
      <c r="BC194" s="238"/>
      <c r="BD194" s="238"/>
      <c r="BE194" s="103"/>
      <c r="BG194" s="83"/>
      <c r="BH194" s="83"/>
      <c r="BI194" s="83"/>
      <c r="BJ194" s="83"/>
      <c r="BK194" s="83"/>
      <c r="BL194" s="83"/>
      <c r="BM194" s="83"/>
      <c r="BN194" s="83"/>
      <c r="BO194" s="83"/>
      <c r="BP194" s="83"/>
      <c r="BQ194" s="83"/>
      <c r="BR194" s="83"/>
      <c r="BS194" s="83"/>
      <c r="BT194" s="83"/>
      <c r="BU194" s="83"/>
      <c r="BV194" s="83"/>
      <c r="BW194" s="83"/>
      <c r="BX194" s="83"/>
      <c r="BY194" s="83"/>
      <c r="BZ194" s="83"/>
      <c r="CA194" s="83"/>
      <c r="CB194" s="83"/>
      <c r="CC194" s="83"/>
      <c r="CD194" s="83"/>
      <c r="CE194" s="83"/>
      <c r="CF194" s="83"/>
      <c r="CG194" s="83"/>
      <c r="CH194" s="83"/>
      <c r="CI194" s="83"/>
      <c r="CJ194" s="83"/>
      <c r="CK194" s="83"/>
      <c r="CL194" s="83"/>
      <c r="CM194" s="83"/>
      <c r="CN194" s="83"/>
      <c r="CO194" s="83"/>
      <c r="CP194" s="83"/>
      <c r="CQ194" s="83"/>
      <c r="CR194" s="83"/>
    </row>
    <row r="195" spans="1:1018 1030:2042 2054:3066 3078:4090 4102:5114 5126:6138 6150:7162 7174:8186 8198:9210 9222:10234 10246:11258 11270:12282 12294:13306 13318:14330 14342:15354 15366:16176" s="215" customFormat="1" ht="35.1" customHeight="1">
      <c r="A195" s="83"/>
      <c r="B195" s="83"/>
      <c r="C195" s="83"/>
      <c r="D195" s="83"/>
      <c r="E195" s="83"/>
      <c r="F195" s="85"/>
      <c r="G195" s="93"/>
      <c r="H195" s="84"/>
      <c r="I195" s="84"/>
      <c r="J195" s="84"/>
      <c r="K195" s="84"/>
      <c r="L195" s="95"/>
      <c r="M195" s="95"/>
      <c r="N195" s="95"/>
      <c r="O195" s="95"/>
      <c r="P195" s="95"/>
      <c r="Q195" s="95"/>
      <c r="R195" s="95"/>
      <c r="S195" s="95"/>
      <c r="T195" s="238"/>
      <c r="U195" s="238"/>
      <c r="V195" s="238"/>
      <c r="W195" s="238"/>
      <c r="X195" s="239"/>
      <c r="Y195" s="239"/>
      <c r="Z195" s="239"/>
      <c r="AA195" s="239"/>
      <c r="AB195" s="238"/>
      <c r="AC195" s="238"/>
      <c r="AD195" s="238"/>
      <c r="AE195" s="238"/>
      <c r="AF195" s="239"/>
      <c r="AG195" s="239"/>
      <c r="AH195" s="239"/>
      <c r="AI195" s="239"/>
      <c r="AJ195" s="86"/>
      <c r="AK195" s="240"/>
      <c r="AL195" s="240"/>
      <c r="AM195" s="352"/>
      <c r="AN195" s="352"/>
      <c r="AO195" s="352"/>
      <c r="AP195" s="352"/>
      <c r="AQ195" s="356"/>
      <c r="AR195" s="356"/>
      <c r="AS195" s="356"/>
      <c r="AT195" s="356"/>
      <c r="AU195" s="357"/>
      <c r="AV195" s="241"/>
      <c r="AW195" s="354"/>
      <c r="AX195" s="355"/>
      <c r="AY195" s="355"/>
      <c r="AZ195" s="355"/>
      <c r="BA195" s="238"/>
      <c r="BB195" s="238"/>
      <c r="BC195" s="238"/>
      <c r="BD195" s="238"/>
      <c r="BE195" s="103"/>
      <c r="BG195" s="83"/>
      <c r="BH195" s="83"/>
      <c r="BI195" s="83"/>
      <c r="BJ195" s="83"/>
      <c r="BK195" s="83"/>
      <c r="BL195" s="83"/>
      <c r="BM195" s="83"/>
      <c r="BN195" s="83"/>
      <c r="BO195" s="83"/>
      <c r="BP195" s="83"/>
      <c r="BQ195" s="83"/>
      <c r="BR195" s="83"/>
      <c r="BS195" s="83"/>
      <c r="BT195" s="83"/>
      <c r="BU195" s="83"/>
      <c r="BV195" s="83"/>
      <c r="BW195" s="83"/>
      <c r="BX195" s="83"/>
      <c r="BY195" s="83"/>
      <c r="BZ195" s="83"/>
      <c r="CA195" s="83"/>
      <c r="CB195" s="83"/>
      <c r="CC195" s="83"/>
      <c r="CD195" s="83"/>
      <c r="CE195" s="83"/>
      <c r="CF195" s="83"/>
      <c r="CG195" s="83"/>
      <c r="CH195" s="83"/>
      <c r="CI195" s="83"/>
      <c r="CJ195" s="83"/>
      <c r="CK195" s="83"/>
      <c r="CL195" s="83"/>
      <c r="CM195" s="83"/>
      <c r="CN195" s="83"/>
      <c r="CO195" s="83"/>
      <c r="CP195" s="83"/>
      <c r="CQ195" s="83"/>
      <c r="CR195" s="83"/>
    </row>
    <row r="196" spans="1:1018 1030:2042 2054:3066 3078:4090 4102:5114 5126:6138 6150:7162 7174:8186 8198:9210 9222:10234 10246:11258 11270:12282 12294:13306 13318:14330 14342:15354 15366:16176" s="215" customFormat="1" ht="35.1" customHeight="1">
      <c r="A196" s="83"/>
      <c r="B196" s="83"/>
      <c r="C196" s="83"/>
      <c r="D196" s="83"/>
      <c r="E196" s="83"/>
      <c r="F196" s="85"/>
      <c r="G196" s="93"/>
      <c r="H196" s="84"/>
      <c r="I196" s="84"/>
      <c r="J196" s="84"/>
      <c r="K196" s="84"/>
      <c r="L196" s="95"/>
      <c r="M196" s="95"/>
      <c r="N196" s="95"/>
      <c r="O196" s="95"/>
      <c r="P196" s="95"/>
      <c r="Q196" s="95"/>
      <c r="R196" s="95"/>
      <c r="S196" s="95"/>
      <c r="T196" s="238"/>
      <c r="U196" s="238"/>
      <c r="V196" s="238"/>
      <c r="W196" s="238"/>
      <c r="X196" s="239"/>
      <c r="Y196" s="239"/>
      <c r="Z196" s="239"/>
      <c r="AA196" s="239"/>
      <c r="AB196" s="238"/>
      <c r="AC196" s="238"/>
      <c r="AD196" s="238"/>
      <c r="AE196" s="238"/>
      <c r="AF196" s="239"/>
      <c r="AG196" s="239"/>
      <c r="AH196" s="239"/>
      <c r="AI196" s="239"/>
      <c r="AJ196" s="86"/>
      <c r="AK196" s="240"/>
      <c r="AL196" s="240"/>
      <c r="AM196" s="352"/>
      <c r="AN196" s="352"/>
      <c r="AO196" s="352"/>
      <c r="AP196" s="352"/>
      <c r="AQ196" s="356"/>
      <c r="AR196" s="356"/>
      <c r="AS196" s="356"/>
      <c r="AT196" s="356"/>
      <c r="AU196" s="357"/>
      <c r="AV196" s="241"/>
      <c r="AW196" s="354"/>
      <c r="AX196" s="355"/>
      <c r="AY196" s="355"/>
      <c r="AZ196" s="355"/>
      <c r="BA196" s="238"/>
      <c r="BB196" s="238"/>
      <c r="BC196" s="238"/>
      <c r="BD196" s="238"/>
      <c r="BE196" s="103"/>
      <c r="BG196" s="83"/>
      <c r="BH196" s="83"/>
      <c r="BI196" s="83"/>
      <c r="BJ196" s="83"/>
      <c r="BK196" s="83"/>
      <c r="BL196" s="83"/>
      <c r="BM196" s="83"/>
      <c r="BN196" s="83"/>
      <c r="BO196" s="83"/>
      <c r="BP196" s="83"/>
      <c r="BQ196" s="83"/>
      <c r="BR196" s="83"/>
      <c r="BS196" s="83"/>
      <c r="BT196" s="83"/>
      <c r="BU196" s="83"/>
      <c r="BV196" s="83"/>
      <c r="BW196" s="83"/>
      <c r="BX196" s="83"/>
      <c r="BY196" s="83"/>
      <c r="BZ196" s="83"/>
      <c r="CA196" s="83"/>
      <c r="CB196" s="83"/>
      <c r="CC196" s="83"/>
      <c r="CD196" s="83"/>
      <c r="CE196" s="83"/>
      <c r="CF196" s="83"/>
      <c r="CG196" s="83"/>
      <c r="CH196" s="83"/>
      <c r="CI196" s="83"/>
      <c r="CJ196" s="83"/>
      <c r="CK196" s="83"/>
      <c r="CL196" s="83"/>
      <c r="CM196" s="83"/>
      <c r="CN196" s="83"/>
      <c r="CO196" s="83"/>
      <c r="CP196" s="83"/>
      <c r="CQ196" s="83"/>
      <c r="CR196" s="83"/>
    </row>
    <row r="197" spans="1:1018 1030:2042 2054:3066 3078:4090 4102:5114 5126:6138 6150:7162 7174:8186 8198:9210 9222:10234 10246:11258 11270:12282 12294:13306 13318:14330 14342:15354 15366:16176" s="83" customFormat="1" ht="35.1" customHeight="1">
      <c r="A197" s="83" t="str">
        <f t="shared" si="13"/>
        <v>BH11DT_D2+1</v>
      </c>
      <c r="B197" s="83" t="str">
        <f t="shared" si="14"/>
        <v>BH11DT_D2+2</v>
      </c>
      <c r="C197" s="83" t="str">
        <f t="shared" si="15"/>
        <v>BH11DT_D2+3</v>
      </c>
      <c r="D197" s="83" t="str">
        <f t="shared" si="16"/>
        <v>BH11DT_D2+4</v>
      </c>
      <c r="E197" s="83" t="s">
        <v>348</v>
      </c>
      <c r="F197" s="55"/>
      <c r="G197" s="56" t="s">
        <v>4299</v>
      </c>
      <c r="H197" s="87" t="str">
        <f t="shared" si="2"/>
        <v>Đường Phan Chu Trinh</v>
      </c>
      <c r="I197" s="87" t="s">
        <v>4242</v>
      </c>
      <c r="J197" s="84" t="s">
        <v>243</v>
      </c>
      <c r="K197" s="87" t="s">
        <v>4255</v>
      </c>
      <c r="L197" s="107">
        <v>27000</v>
      </c>
      <c r="M197" s="107">
        <v>14000</v>
      </c>
      <c r="N197" s="107">
        <v>9500</v>
      </c>
      <c r="O197" s="107">
        <v>6500</v>
      </c>
      <c r="P197" s="95" t="e">
        <f>VLOOKUP(G197&amp;"Vị trí 1",#REF!,9,0)</f>
        <v>#REF!</v>
      </c>
      <c r="Q197" s="95" t="e">
        <f>VLOOKUP(G197&amp;"Vị trí 2",#REF!,9,0)</f>
        <v>#REF!</v>
      </c>
      <c r="R197" s="95" t="e">
        <f>VLOOKUP(G197&amp;"Vị trí 3",#REF!,9,0)</f>
        <v>#REF!</v>
      </c>
      <c r="S197" s="95" t="e">
        <f>VLOOKUP(G197&amp;"Vị trí 4",#REF!,9,0)</f>
        <v>#REF!</v>
      </c>
      <c r="T197" s="238"/>
      <c r="U197" s="238" t="e">
        <f>VLOOKUP(B197,#REF!,32,0)</f>
        <v>#REF!</v>
      </c>
      <c r="V197" s="238" t="e">
        <f>VLOOKUP(C197,#REF!,32,0)</f>
        <v>#REF!</v>
      </c>
      <c r="W197" s="238"/>
      <c r="X197" s="239"/>
      <c r="Y197" s="239" t="e">
        <f>U197/M197</f>
        <v>#REF!</v>
      </c>
      <c r="Z197" s="239" t="e">
        <f>V197/N197</f>
        <v>#REF!</v>
      </c>
      <c r="AA197" s="239"/>
      <c r="AB197" s="238"/>
      <c r="AC197" s="238"/>
      <c r="AD197" s="238"/>
      <c r="AE197" s="238"/>
      <c r="AF197" s="239"/>
      <c r="AG197" s="239"/>
      <c r="AH197" s="239"/>
      <c r="AI197" s="239"/>
      <c r="AJ197" s="86">
        <v>3.396503642096214</v>
      </c>
      <c r="AK197" s="240"/>
      <c r="AL197" s="240" t="e">
        <f>ROUNDDOWN(AJ197*#REF!/#REF!,1)</f>
        <v>#REF!</v>
      </c>
      <c r="AM197" s="352" t="e">
        <f t="shared" si="11"/>
        <v>#REF!</v>
      </c>
      <c r="AN197" s="352" t="e">
        <f t="shared" si="11"/>
        <v>#REF!</v>
      </c>
      <c r="AO197" s="352" t="e">
        <f t="shared" si="11"/>
        <v>#REF!</v>
      </c>
      <c r="AP197" s="352" t="e">
        <f t="shared" si="11"/>
        <v>#REF!</v>
      </c>
      <c r="AQ197" s="356" t="e">
        <f t="shared" si="18"/>
        <v>#REF!</v>
      </c>
      <c r="AR197" s="356" t="e">
        <f t="shared" si="18"/>
        <v>#REF!</v>
      </c>
      <c r="AS197" s="356" t="e">
        <f t="shared" si="18"/>
        <v>#REF!</v>
      </c>
      <c r="AT197" s="356" t="e">
        <f t="shared" si="18"/>
        <v>#REF!</v>
      </c>
      <c r="AU197" s="357" t="e">
        <f>AM197*0.15</f>
        <v>#REF!</v>
      </c>
      <c r="AV197" s="241" t="s">
        <v>348</v>
      </c>
      <c r="AW197" s="354">
        <v>18900</v>
      </c>
      <c r="AX197" s="355">
        <v>9800</v>
      </c>
      <c r="AY197" s="355">
        <v>6650</v>
      </c>
      <c r="AZ197" s="355">
        <v>4550</v>
      </c>
      <c r="BA197" s="238">
        <v>16200</v>
      </c>
      <c r="BB197" s="238">
        <v>8400</v>
      </c>
      <c r="BC197" s="238">
        <v>5700</v>
      </c>
      <c r="BD197" s="238">
        <v>3900</v>
      </c>
      <c r="BE197" s="103" t="e">
        <f>AT197-AU197</f>
        <v>#REF!</v>
      </c>
      <c r="BF197" s="215"/>
      <c r="IM197" s="215"/>
      <c r="IN197" s="215"/>
      <c r="IO197" s="215"/>
      <c r="IP197" s="215"/>
      <c r="JB197" s="215"/>
      <c r="JC197" s="215"/>
      <c r="JD197" s="215"/>
      <c r="JE197" s="215"/>
      <c r="JF197" s="215"/>
      <c r="JG197" s="215"/>
      <c r="JH197" s="215"/>
      <c r="JI197" s="215"/>
      <c r="JJ197" s="215"/>
      <c r="JK197" s="215"/>
      <c r="JL197" s="215"/>
      <c r="JM197" s="215"/>
      <c r="JN197" s="215"/>
      <c r="JO197" s="215"/>
      <c r="JP197" s="215"/>
      <c r="JQ197" s="215"/>
      <c r="JR197" s="215"/>
      <c r="JS197" s="215"/>
      <c r="JT197" s="215"/>
      <c r="JU197" s="215"/>
      <c r="JV197" s="215"/>
      <c r="JW197" s="215"/>
      <c r="JX197" s="215"/>
      <c r="JY197" s="215"/>
      <c r="JZ197" s="215"/>
      <c r="KA197" s="215"/>
      <c r="KB197" s="215"/>
      <c r="KC197" s="215"/>
      <c r="KD197" s="215"/>
      <c r="KE197" s="215"/>
      <c r="KF197" s="215"/>
      <c r="KG197" s="215"/>
      <c r="KH197" s="215"/>
      <c r="KI197" s="215"/>
      <c r="KJ197" s="215"/>
      <c r="KK197" s="215"/>
      <c r="KL197" s="215"/>
      <c r="KM197" s="215"/>
      <c r="KN197" s="215"/>
      <c r="KO197" s="215"/>
      <c r="KP197" s="215"/>
      <c r="KQ197" s="215"/>
      <c r="KR197" s="215"/>
      <c r="SI197" s="215"/>
      <c r="SJ197" s="215"/>
      <c r="SK197" s="215"/>
      <c r="SL197" s="215"/>
      <c r="SX197" s="215"/>
      <c r="SY197" s="215"/>
      <c r="SZ197" s="215"/>
      <c r="TA197" s="215"/>
      <c r="TB197" s="215"/>
      <c r="TC197" s="215"/>
      <c r="TD197" s="215"/>
      <c r="TE197" s="215"/>
      <c r="TF197" s="215"/>
      <c r="TG197" s="215"/>
      <c r="TH197" s="215"/>
      <c r="TI197" s="215"/>
      <c r="TJ197" s="215"/>
      <c r="TK197" s="215"/>
      <c r="TL197" s="215"/>
      <c r="TM197" s="215"/>
      <c r="TN197" s="215"/>
      <c r="TO197" s="215"/>
      <c r="TP197" s="215"/>
      <c r="TQ197" s="215"/>
      <c r="TR197" s="215"/>
      <c r="TS197" s="215"/>
      <c r="TT197" s="215"/>
      <c r="TU197" s="215"/>
      <c r="TV197" s="215"/>
      <c r="TW197" s="215"/>
      <c r="TX197" s="215"/>
      <c r="TY197" s="215"/>
      <c r="TZ197" s="215"/>
      <c r="UA197" s="215"/>
      <c r="UB197" s="215"/>
      <c r="UC197" s="215"/>
      <c r="UD197" s="215"/>
      <c r="UE197" s="215"/>
      <c r="UF197" s="215"/>
      <c r="UG197" s="215"/>
      <c r="UH197" s="215"/>
      <c r="UI197" s="215"/>
      <c r="UJ197" s="215"/>
      <c r="UK197" s="215"/>
      <c r="UL197" s="215"/>
      <c r="UM197" s="215"/>
      <c r="UN197" s="215"/>
      <c r="ACE197" s="215"/>
      <c r="ACF197" s="215"/>
      <c r="ACG197" s="215"/>
      <c r="ACH197" s="215"/>
      <c r="ACT197" s="215"/>
      <c r="ACU197" s="215"/>
      <c r="ACV197" s="215"/>
      <c r="ACW197" s="215"/>
      <c r="ACX197" s="215"/>
      <c r="ACY197" s="215"/>
      <c r="ACZ197" s="215"/>
      <c r="ADA197" s="215"/>
      <c r="ADB197" s="215"/>
      <c r="ADC197" s="215"/>
      <c r="ADD197" s="215"/>
      <c r="ADE197" s="215"/>
      <c r="ADF197" s="215"/>
      <c r="ADG197" s="215"/>
      <c r="ADH197" s="215"/>
      <c r="ADI197" s="215"/>
      <c r="ADJ197" s="215"/>
      <c r="ADK197" s="215"/>
      <c r="ADL197" s="215"/>
      <c r="ADM197" s="215"/>
      <c r="ADN197" s="215"/>
      <c r="ADO197" s="215"/>
      <c r="ADP197" s="215"/>
      <c r="ADQ197" s="215"/>
      <c r="ADR197" s="215"/>
      <c r="ADS197" s="215"/>
      <c r="ADT197" s="215"/>
      <c r="ADU197" s="215"/>
      <c r="ADV197" s="215"/>
      <c r="ADW197" s="215"/>
      <c r="ADX197" s="215"/>
      <c r="ADY197" s="215"/>
      <c r="ADZ197" s="215"/>
      <c r="AEA197" s="215"/>
      <c r="AEB197" s="215"/>
      <c r="AEC197" s="215"/>
      <c r="AED197" s="215"/>
      <c r="AEE197" s="215"/>
      <c r="AEF197" s="215"/>
      <c r="AEG197" s="215"/>
      <c r="AEH197" s="215"/>
      <c r="AEI197" s="215"/>
      <c r="AEJ197" s="215"/>
      <c r="AMA197" s="215"/>
      <c r="AMB197" s="215"/>
      <c r="AMC197" s="215"/>
      <c r="AMD197" s="215"/>
      <c r="AMP197" s="215"/>
      <c r="AMQ197" s="215"/>
      <c r="AMR197" s="215"/>
      <c r="AMS197" s="215"/>
      <c r="AMT197" s="215"/>
      <c r="AMU197" s="215"/>
      <c r="AMV197" s="215"/>
      <c r="AMW197" s="215"/>
      <c r="AMX197" s="215"/>
      <c r="AMY197" s="215"/>
      <c r="AMZ197" s="215"/>
      <c r="ANA197" s="215"/>
      <c r="ANB197" s="215"/>
      <c r="ANC197" s="215"/>
      <c r="AND197" s="215"/>
      <c r="ANE197" s="215"/>
      <c r="ANF197" s="215"/>
      <c r="ANG197" s="215"/>
      <c r="ANH197" s="215"/>
      <c r="ANI197" s="215"/>
      <c r="ANJ197" s="215"/>
      <c r="ANK197" s="215"/>
      <c r="ANL197" s="215"/>
      <c r="ANM197" s="215"/>
      <c r="ANN197" s="215"/>
      <c r="ANO197" s="215"/>
      <c r="ANP197" s="215"/>
      <c r="ANQ197" s="215"/>
      <c r="ANR197" s="215"/>
      <c r="ANS197" s="215"/>
      <c r="ANT197" s="215"/>
      <c r="ANU197" s="215"/>
      <c r="ANV197" s="215"/>
      <c r="ANW197" s="215"/>
      <c r="ANX197" s="215"/>
      <c r="ANY197" s="215"/>
      <c r="ANZ197" s="215"/>
      <c r="AOA197" s="215"/>
      <c r="AOB197" s="215"/>
      <c r="AOC197" s="215"/>
      <c r="AOD197" s="215"/>
      <c r="AOE197" s="215"/>
      <c r="AOF197" s="215"/>
      <c r="AVW197" s="215"/>
      <c r="AVX197" s="215"/>
      <c r="AVY197" s="215"/>
      <c r="AVZ197" s="215"/>
      <c r="AWL197" s="215"/>
      <c r="AWM197" s="215"/>
      <c r="AWN197" s="215"/>
      <c r="AWO197" s="215"/>
      <c r="AWP197" s="215"/>
      <c r="AWQ197" s="215"/>
      <c r="AWR197" s="215"/>
      <c r="AWS197" s="215"/>
      <c r="AWT197" s="215"/>
      <c r="AWU197" s="215"/>
      <c r="AWV197" s="215"/>
      <c r="AWW197" s="215"/>
      <c r="AWX197" s="215"/>
      <c r="AWY197" s="215"/>
      <c r="AWZ197" s="215"/>
      <c r="AXA197" s="215"/>
      <c r="AXB197" s="215"/>
      <c r="AXC197" s="215"/>
      <c r="AXD197" s="215"/>
      <c r="AXE197" s="215"/>
      <c r="AXF197" s="215"/>
      <c r="AXG197" s="215"/>
      <c r="AXH197" s="215"/>
      <c r="AXI197" s="215"/>
      <c r="AXJ197" s="215"/>
      <c r="AXK197" s="215"/>
      <c r="AXL197" s="215"/>
      <c r="AXM197" s="215"/>
      <c r="AXN197" s="215"/>
      <c r="AXO197" s="215"/>
      <c r="AXP197" s="215"/>
      <c r="AXQ197" s="215"/>
      <c r="AXR197" s="215"/>
      <c r="AXS197" s="215"/>
      <c r="AXT197" s="215"/>
      <c r="AXU197" s="215"/>
      <c r="AXV197" s="215"/>
      <c r="AXW197" s="215"/>
      <c r="AXX197" s="215"/>
      <c r="AXY197" s="215"/>
      <c r="AXZ197" s="215"/>
      <c r="AYA197" s="215"/>
      <c r="AYB197" s="215"/>
      <c r="BFS197" s="215"/>
      <c r="BFT197" s="215"/>
      <c r="BFU197" s="215"/>
      <c r="BFV197" s="215"/>
      <c r="BGH197" s="215"/>
      <c r="BGI197" s="215"/>
      <c r="BGJ197" s="215"/>
      <c r="BGK197" s="215"/>
      <c r="BGL197" s="215"/>
      <c r="BGM197" s="215"/>
      <c r="BGN197" s="215"/>
      <c r="BGO197" s="215"/>
      <c r="BGP197" s="215"/>
      <c r="BGQ197" s="215"/>
      <c r="BGR197" s="215"/>
      <c r="BGS197" s="215"/>
      <c r="BGT197" s="215"/>
      <c r="BGU197" s="215"/>
      <c r="BGV197" s="215"/>
      <c r="BGW197" s="215"/>
      <c r="BGX197" s="215"/>
      <c r="BGY197" s="215"/>
      <c r="BGZ197" s="215"/>
      <c r="BHA197" s="215"/>
      <c r="BHB197" s="215"/>
      <c r="BHC197" s="215"/>
      <c r="BHD197" s="215"/>
      <c r="BHE197" s="215"/>
      <c r="BHF197" s="215"/>
      <c r="BHG197" s="215"/>
      <c r="BHH197" s="215"/>
      <c r="BHI197" s="215"/>
      <c r="BHJ197" s="215"/>
      <c r="BHK197" s="215"/>
      <c r="BHL197" s="215"/>
      <c r="BHM197" s="215"/>
      <c r="BHN197" s="215"/>
      <c r="BHO197" s="215"/>
      <c r="BHP197" s="215"/>
      <c r="BHQ197" s="215"/>
      <c r="BHR197" s="215"/>
      <c r="BHS197" s="215"/>
      <c r="BHT197" s="215"/>
      <c r="BHU197" s="215"/>
      <c r="BHV197" s="215"/>
      <c r="BHW197" s="215"/>
      <c r="BHX197" s="215"/>
      <c r="BPO197" s="215"/>
      <c r="BPP197" s="215"/>
      <c r="BPQ197" s="215"/>
      <c r="BPR197" s="215"/>
      <c r="BQD197" s="215"/>
      <c r="BQE197" s="215"/>
      <c r="BQF197" s="215"/>
      <c r="BQG197" s="215"/>
      <c r="BQH197" s="215"/>
      <c r="BQI197" s="215"/>
      <c r="BQJ197" s="215"/>
      <c r="BQK197" s="215"/>
      <c r="BQL197" s="215"/>
      <c r="BQM197" s="215"/>
      <c r="BQN197" s="215"/>
      <c r="BQO197" s="215"/>
      <c r="BQP197" s="215"/>
      <c r="BQQ197" s="215"/>
      <c r="BQR197" s="215"/>
      <c r="BQS197" s="215"/>
      <c r="BQT197" s="215"/>
      <c r="BQU197" s="215"/>
      <c r="BQV197" s="215"/>
      <c r="BQW197" s="215"/>
      <c r="BQX197" s="215"/>
      <c r="BQY197" s="215"/>
      <c r="BQZ197" s="215"/>
      <c r="BRA197" s="215"/>
      <c r="BRB197" s="215"/>
      <c r="BRC197" s="215"/>
      <c r="BRD197" s="215"/>
      <c r="BRE197" s="215"/>
      <c r="BRF197" s="215"/>
      <c r="BRG197" s="215"/>
      <c r="BRH197" s="215"/>
      <c r="BRI197" s="215"/>
      <c r="BRJ197" s="215"/>
      <c r="BRK197" s="215"/>
      <c r="BRL197" s="215"/>
      <c r="BRM197" s="215"/>
      <c r="BRN197" s="215"/>
      <c r="BRO197" s="215"/>
      <c r="BRP197" s="215"/>
      <c r="BRQ197" s="215"/>
      <c r="BRR197" s="215"/>
      <c r="BRS197" s="215"/>
      <c r="BRT197" s="215"/>
      <c r="BZK197" s="215"/>
      <c r="BZL197" s="215"/>
      <c r="BZM197" s="215"/>
      <c r="BZN197" s="215"/>
      <c r="BZZ197" s="215"/>
      <c r="CAA197" s="215"/>
      <c r="CAB197" s="215"/>
      <c r="CAC197" s="215"/>
      <c r="CAD197" s="215"/>
      <c r="CAE197" s="215"/>
      <c r="CAF197" s="215"/>
      <c r="CAG197" s="215"/>
      <c r="CAH197" s="215"/>
      <c r="CAI197" s="215"/>
      <c r="CAJ197" s="215"/>
      <c r="CAK197" s="215"/>
      <c r="CAL197" s="215"/>
      <c r="CAM197" s="215"/>
      <c r="CAN197" s="215"/>
      <c r="CAO197" s="215"/>
      <c r="CAP197" s="215"/>
      <c r="CAQ197" s="215"/>
      <c r="CAR197" s="215"/>
      <c r="CAS197" s="215"/>
      <c r="CAT197" s="215"/>
      <c r="CAU197" s="215"/>
      <c r="CAV197" s="215"/>
      <c r="CAW197" s="215"/>
      <c r="CAX197" s="215"/>
      <c r="CAY197" s="215"/>
      <c r="CAZ197" s="215"/>
      <c r="CBA197" s="215"/>
      <c r="CBB197" s="215"/>
      <c r="CBC197" s="215"/>
      <c r="CBD197" s="215"/>
      <c r="CBE197" s="215"/>
      <c r="CBF197" s="215"/>
      <c r="CBG197" s="215"/>
      <c r="CBH197" s="215"/>
      <c r="CBI197" s="215"/>
      <c r="CBJ197" s="215"/>
      <c r="CBK197" s="215"/>
      <c r="CBL197" s="215"/>
      <c r="CBM197" s="215"/>
      <c r="CBN197" s="215"/>
      <c r="CBO197" s="215"/>
      <c r="CBP197" s="215"/>
      <c r="CJG197" s="215"/>
      <c r="CJH197" s="215"/>
      <c r="CJI197" s="215"/>
      <c r="CJJ197" s="215"/>
      <c r="CJV197" s="215"/>
      <c r="CJW197" s="215"/>
      <c r="CJX197" s="215"/>
      <c r="CJY197" s="215"/>
      <c r="CJZ197" s="215"/>
      <c r="CKA197" s="215"/>
      <c r="CKB197" s="215"/>
      <c r="CKC197" s="215"/>
      <c r="CKD197" s="215"/>
      <c r="CKE197" s="215"/>
      <c r="CKF197" s="215"/>
      <c r="CKG197" s="215"/>
      <c r="CKH197" s="215"/>
      <c r="CKI197" s="215"/>
      <c r="CKJ197" s="215"/>
      <c r="CKK197" s="215"/>
      <c r="CKL197" s="215"/>
      <c r="CKM197" s="215"/>
      <c r="CKN197" s="215"/>
      <c r="CKO197" s="215"/>
      <c r="CKP197" s="215"/>
      <c r="CKQ197" s="215"/>
      <c r="CKR197" s="215"/>
      <c r="CKS197" s="215"/>
      <c r="CKT197" s="215"/>
      <c r="CKU197" s="215"/>
      <c r="CKV197" s="215"/>
      <c r="CKW197" s="215"/>
      <c r="CKX197" s="215"/>
      <c r="CKY197" s="215"/>
      <c r="CKZ197" s="215"/>
      <c r="CLA197" s="215"/>
      <c r="CLB197" s="215"/>
      <c r="CLC197" s="215"/>
      <c r="CLD197" s="215"/>
      <c r="CLE197" s="215"/>
      <c r="CLF197" s="215"/>
      <c r="CLG197" s="215"/>
      <c r="CLH197" s="215"/>
      <c r="CLI197" s="215"/>
      <c r="CLJ197" s="215"/>
      <c r="CLK197" s="215"/>
      <c r="CLL197" s="215"/>
      <c r="CTC197" s="215"/>
      <c r="CTD197" s="215"/>
      <c r="CTE197" s="215"/>
      <c r="CTF197" s="215"/>
      <c r="CTR197" s="215"/>
      <c r="CTS197" s="215"/>
      <c r="CTT197" s="215"/>
      <c r="CTU197" s="215"/>
      <c r="CTV197" s="215"/>
      <c r="CTW197" s="215"/>
      <c r="CTX197" s="215"/>
      <c r="CTY197" s="215"/>
      <c r="CTZ197" s="215"/>
      <c r="CUA197" s="215"/>
      <c r="CUB197" s="215"/>
      <c r="CUC197" s="215"/>
      <c r="CUD197" s="215"/>
      <c r="CUE197" s="215"/>
      <c r="CUF197" s="215"/>
      <c r="CUG197" s="215"/>
      <c r="CUH197" s="215"/>
      <c r="CUI197" s="215"/>
      <c r="CUJ197" s="215"/>
      <c r="CUK197" s="215"/>
      <c r="CUL197" s="215"/>
      <c r="CUM197" s="215"/>
      <c r="CUN197" s="215"/>
      <c r="CUO197" s="215"/>
      <c r="CUP197" s="215"/>
      <c r="CUQ197" s="215"/>
      <c r="CUR197" s="215"/>
      <c r="CUS197" s="215"/>
      <c r="CUT197" s="215"/>
      <c r="CUU197" s="215"/>
      <c r="CUV197" s="215"/>
      <c r="CUW197" s="215"/>
      <c r="CUX197" s="215"/>
      <c r="CUY197" s="215"/>
      <c r="CUZ197" s="215"/>
      <c r="CVA197" s="215"/>
      <c r="CVB197" s="215"/>
      <c r="CVC197" s="215"/>
      <c r="CVD197" s="215"/>
      <c r="CVE197" s="215"/>
      <c r="CVF197" s="215"/>
      <c r="CVG197" s="215"/>
      <c r="CVH197" s="215"/>
      <c r="DCY197" s="215"/>
      <c r="DCZ197" s="215"/>
      <c r="DDA197" s="215"/>
      <c r="DDB197" s="215"/>
      <c r="DDN197" s="215"/>
      <c r="DDO197" s="215"/>
      <c r="DDP197" s="215"/>
      <c r="DDQ197" s="215"/>
      <c r="DDR197" s="215"/>
      <c r="DDS197" s="215"/>
      <c r="DDT197" s="215"/>
      <c r="DDU197" s="215"/>
      <c r="DDV197" s="215"/>
      <c r="DDW197" s="215"/>
      <c r="DDX197" s="215"/>
      <c r="DDY197" s="215"/>
      <c r="DDZ197" s="215"/>
      <c r="DEA197" s="215"/>
      <c r="DEB197" s="215"/>
      <c r="DEC197" s="215"/>
      <c r="DED197" s="215"/>
      <c r="DEE197" s="215"/>
      <c r="DEF197" s="215"/>
      <c r="DEG197" s="215"/>
      <c r="DEH197" s="215"/>
      <c r="DEI197" s="215"/>
      <c r="DEJ197" s="215"/>
      <c r="DEK197" s="215"/>
      <c r="DEL197" s="215"/>
      <c r="DEM197" s="215"/>
      <c r="DEN197" s="215"/>
      <c r="DEO197" s="215"/>
      <c r="DEP197" s="215"/>
      <c r="DEQ197" s="215"/>
      <c r="DER197" s="215"/>
      <c r="DES197" s="215"/>
      <c r="DET197" s="215"/>
      <c r="DEU197" s="215"/>
      <c r="DEV197" s="215"/>
      <c r="DEW197" s="215"/>
      <c r="DEX197" s="215"/>
      <c r="DEY197" s="215"/>
      <c r="DEZ197" s="215"/>
      <c r="DFA197" s="215"/>
      <c r="DFB197" s="215"/>
      <c r="DFC197" s="215"/>
      <c r="DFD197" s="215"/>
      <c r="DMU197" s="215"/>
      <c r="DMV197" s="215"/>
      <c r="DMW197" s="215"/>
      <c r="DMX197" s="215"/>
      <c r="DNJ197" s="215"/>
      <c r="DNK197" s="215"/>
      <c r="DNL197" s="215"/>
      <c r="DNM197" s="215"/>
      <c r="DNN197" s="215"/>
      <c r="DNO197" s="215"/>
      <c r="DNP197" s="215"/>
      <c r="DNQ197" s="215"/>
      <c r="DNR197" s="215"/>
      <c r="DNS197" s="215"/>
      <c r="DNT197" s="215"/>
      <c r="DNU197" s="215"/>
      <c r="DNV197" s="215"/>
      <c r="DNW197" s="215"/>
      <c r="DNX197" s="215"/>
      <c r="DNY197" s="215"/>
      <c r="DNZ197" s="215"/>
      <c r="DOA197" s="215"/>
      <c r="DOB197" s="215"/>
      <c r="DOC197" s="215"/>
      <c r="DOD197" s="215"/>
      <c r="DOE197" s="215"/>
      <c r="DOF197" s="215"/>
      <c r="DOG197" s="215"/>
      <c r="DOH197" s="215"/>
      <c r="DOI197" s="215"/>
      <c r="DOJ197" s="215"/>
      <c r="DOK197" s="215"/>
      <c r="DOL197" s="215"/>
      <c r="DOM197" s="215"/>
      <c r="DON197" s="215"/>
      <c r="DOO197" s="215"/>
      <c r="DOP197" s="215"/>
      <c r="DOQ197" s="215"/>
      <c r="DOR197" s="215"/>
      <c r="DOS197" s="215"/>
      <c r="DOT197" s="215"/>
      <c r="DOU197" s="215"/>
      <c r="DOV197" s="215"/>
      <c r="DOW197" s="215"/>
      <c r="DOX197" s="215"/>
      <c r="DOY197" s="215"/>
      <c r="DOZ197" s="215"/>
      <c r="DWQ197" s="215"/>
      <c r="DWR197" s="215"/>
      <c r="DWS197" s="215"/>
      <c r="DWT197" s="215"/>
      <c r="DXF197" s="215"/>
      <c r="DXG197" s="215"/>
      <c r="DXH197" s="215"/>
      <c r="DXI197" s="215"/>
      <c r="DXJ197" s="215"/>
      <c r="DXK197" s="215"/>
      <c r="DXL197" s="215"/>
      <c r="DXM197" s="215"/>
      <c r="DXN197" s="215"/>
      <c r="DXO197" s="215"/>
      <c r="DXP197" s="215"/>
      <c r="DXQ197" s="215"/>
      <c r="DXR197" s="215"/>
      <c r="DXS197" s="215"/>
      <c r="DXT197" s="215"/>
      <c r="DXU197" s="215"/>
      <c r="DXV197" s="215"/>
      <c r="DXW197" s="215"/>
      <c r="DXX197" s="215"/>
      <c r="DXY197" s="215"/>
      <c r="DXZ197" s="215"/>
      <c r="DYA197" s="215"/>
      <c r="DYB197" s="215"/>
      <c r="DYC197" s="215"/>
      <c r="DYD197" s="215"/>
      <c r="DYE197" s="215"/>
      <c r="DYF197" s="215"/>
      <c r="DYG197" s="215"/>
      <c r="DYH197" s="215"/>
      <c r="DYI197" s="215"/>
      <c r="DYJ197" s="215"/>
      <c r="DYK197" s="215"/>
      <c r="DYL197" s="215"/>
      <c r="DYM197" s="215"/>
      <c r="DYN197" s="215"/>
      <c r="DYO197" s="215"/>
      <c r="DYP197" s="215"/>
      <c r="DYQ197" s="215"/>
      <c r="DYR197" s="215"/>
      <c r="DYS197" s="215"/>
      <c r="DYT197" s="215"/>
      <c r="DYU197" s="215"/>
      <c r="DYV197" s="215"/>
      <c r="EGM197" s="215"/>
      <c r="EGN197" s="215"/>
      <c r="EGO197" s="215"/>
      <c r="EGP197" s="215"/>
      <c r="EHB197" s="215"/>
      <c r="EHC197" s="215"/>
      <c r="EHD197" s="215"/>
      <c r="EHE197" s="215"/>
      <c r="EHF197" s="215"/>
      <c r="EHG197" s="215"/>
      <c r="EHH197" s="215"/>
      <c r="EHI197" s="215"/>
      <c r="EHJ197" s="215"/>
      <c r="EHK197" s="215"/>
      <c r="EHL197" s="215"/>
      <c r="EHM197" s="215"/>
      <c r="EHN197" s="215"/>
      <c r="EHO197" s="215"/>
      <c r="EHP197" s="215"/>
      <c r="EHQ197" s="215"/>
      <c r="EHR197" s="215"/>
      <c r="EHS197" s="215"/>
      <c r="EHT197" s="215"/>
      <c r="EHU197" s="215"/>
      <c r="EHV197" s="215"/>
      <c r="EHW197" s="215"/>
      <c r="EHX197" s="215"/>
      <c r="EHY197" s="215"/>
      <c r="EHZ197" s="215"/>
      <c r="EIA197" s="215"/>
      <c r="EIB197" s="215"/>
      <c r="EIC197" s="215"/>
      <c r="EID197" s="215"/>
      <c r="EIE197" s="215"/>
      <c r="EIF197" s="215"/>
      <c r="EIG197" s="215"/>
      <c r="EIH197" s="215"/>
      <c r="EII197" s="215"/>
      <c r="EIJ197" s="215"/>
      <c r="EIK197" s="215"/>
      <c r="EIL197" s="215"/>
      <c r="EIM197" s="215"/>
      <c r="EIN197" s="215"/>
      <c r="EIO197" s="215"/>
      <c r="EIP197" s="215"/>
      <c r="EIQ197" s="215"/>
      <c r="EIR197" s="215"/>
      <c r="EQI197" s="215"/>
      <c r="EQJ197" s="215"/>
      <c r="EQK197" s="215"/>
      <c r="EQL197" s="215"/>
      <c r="EQX197" s="215"/>
      <c r="EQY197" s="215"/>
      <c r="EQZ197" s="215"/>
      <c r="ERA197" s="215"/>
      <c r="ERB197" s="215"/>
      <c r="ERC197" s="215"/>
      <c r="ERD197" s="215"/>
      <c r="ERE197" s="215"/>
      <c r="ERF197" s="215"/>
      <c r="ERG197" s="215"/>
      <c r="ERH197" s="215"/>
      <c r="ERI197" s="215"/>
      <c r="ERJ197" s="215"/>
      <c r="ERK197" s="215"/>
      <c r="ERL197" s="215"/>
      <c r="ERM197" s="215"/>
      <c r="ERN197" s="215"/>
      <c r="ERO197" s="215"/>
      <c r="ERP197" s="215"/>
      <c r="ERQ197" s="215"/>
      <c r="ERR197" s="215"/>
      <c r="ERS197" s="215"/>
      <c r="ERT197" s="215"/>
      <c r="ERU197" s="215"/>
      <c r="ERV197" s="215"/>
      <c r="ERW197" s="215"/>
      <c r="ERX197" s="215"/>
      <c r="ERY197" s="215"/>
      <c r="ERZ197" s="215"/>
      <c r="ESA197" s="215"/>
      <c r="ESB197" s="215"/>
      <c r="ESC197" s="215"/>
      <c r="ESD197" s="215"/>
      <c r="ESE197" s="215"/>
      <c r="ESF197" s="215"/>
      <c r="ESG197" s="215"/>
      <c r="ESH197" s="215"/>
      <c r="ESI197" s="215"/>
      <c r="ESJ197" s="215"/>
      <c r="ESK197" s="215"/>
      <c r="ESL197" s="215"/>
      <c r="ESM197" s="215"/>
      <c r="ESN197" s="215"/>
      <c r="FAE197" s="215"/>
      <c r="FAF197" s="215"/>
      <c r="FAG197" s="215"/>
      <c r="FAH197" s="215"/>
      <c r="FAT197" s="215"/>
      <c r="FAU197" s="215"/>
      <c r="FAV197" s="215"/>
      <c r="FAW197" s="215"/>
      <c r="FAX197" s="215"/>
      <c r="FAY197" s="215"/>
      <c r="FAZ197" s="215"/>
      <c r="FBA197" s="215"/>
      <c r="FBB197" s="215"/>
      <c r="FBC197" s="215"/>
      <c r="FBD197" s="215"/>
      <c r="FBE197" s="215"/>
      <c r="FBF197" s="215"/>
      <c r="FBG197" s="215"/>
      <c r="FBH197" s="215"/>
      <c r="FBI197" s="215"/>
      <c r="FBJ197" s="215"/>
      <c r="FBK197" s="215"/>
      <c r="FBL197" s="215"/>
      <c r="FBM197" s="215"/>
      <c r="FBN197" s="215"/>
      <c r="FBO197" s="215"/>
      <c r="FBP197" s="215"/>
      <c r="FBQ197" s="215"/>
      <c r="FBR197" s="215"/>
      <c r="FBS197" s="215"/>
      <c r="FBT197" s="215"/>
      <c r="FBU197" s="215"/>
      <c r="FBV197" s="215"/>
      <c r="FBW197" s="215"/>
      <c r="FBX197" s="215"/>
      <c r="FBY197" s="215"/>
      <c r="FBZ197" s="215"/>
      <c r="FCA197" s="215"/>
      <c r="FCB197" s="215"/>
      <c r="FCC197" s="215"/>
      <c r="FCD197" s="215"/>
      <c r="FCE197" s="215"/>
      <c r="FCF197" s="215"/>
      <c r="FCG197" s="215"/>
      <c r="FCH197" s="215"/>
      <c r="FCI197" s="215"/>
      <c r="FCJ197" s="215"/>
      <c r="FKA197" s="215"/>
      <c r="FKB197" s="215"/>
      <c r="FKC197" s="215"/>
      <c r="FKD197" s="215"/>
      <c r="FKP197" s="215"/>
      <c r="FKQ197" s="215"/>
      <c r="FKR197" s="215"/>
      <c r="FKS197" s="215"/>
      <c r="FKT197" s="215"/>
      <c r="FKU197" s="215"/>
      <c r="FKV197" s="215"/>
      <c r="FKW197" s="215"/>
      <c r="FKX197" s="215"/>
      <c r="FKY197" s="215"/>
      <c r="FKZ197" s="215"/>
      <c r="FLA197" s="215"/>
      <c r="FLB197" s="215"/>
      <c r="FLC197" s="215"/>
      <c r="FLD197" s="215"/>
      <c r="FLE197" s="215"/>
      <c r="FLF197" s="215"/>
      <c r="FLG197" s="215"/>
      <c r="FLH197" s="215"/>
      <c r="FLI197" s="215"/>
      <c r="FLJ197" s="215"/>
      <c r="FLK197" s="215"/>
      <c r="FLL197" s="215"/>
      <c r="FLM197" s="215"/>
      <c r="FLN197" s="215"/>
      <c r="FLO197" s="215"/>
      <c r="FLP197" s="215"/>
      <c r="FLQ197" s="215"/>
      <c r="FLR197" s="215"/>
      <c r="FLS197" s="215"/>
      <c r="FLT197" s="215"/>
      <c r="FLU197" s="215"/>
      <c r="FLV197" s="215"/>
      <c r="FLW197" s="215"/>
      <c r="FLX197" s="215"/>
      <c r="FLY197" s="215"/>
      <c r="FLZ197" s="215"/>
      <c r="FMA197" s="215"/>
      <c r="FMB197" s="215"/>
      <c r="FMC197" s="215"/>
      <c r="FMD197" s="215"/>
      <c r="FME197" s="215"/>
      <c r="FMF197" s="215"/>
      <c r="FTW197" s="215"/>
      <c r="FTX197" s="215"/>
      <c r="FTY197" s="215"/>
      <c r="FTZ197" s="215"/>
      <c r="FUL197" s="215"/>
      <c r="FUM197" s="215"/>
      <c r="FUN197" s="215"/>
      <c r="FUO197" s="215"/>
      <c r="FUP197" s="215"/>
      <c r="FUQ197" s="215"/>
      <c r="FUR197" s="215"/>
      <c r="FUS197" s="215"/>
      <c r="FUT197" s="215"/>
      <c r="FUU197" s="215"/>
      <c r="FUV197" s="215"/>
      <c r="FUW197" s="215"/>
      <c r="FUX197" s="215"/>
      <c r="FUY197" s="215"/>
      <c r="FUZ197" s="215"/>
      <c r="FVA197" s="215"/>
      <c r="FVB197" s="215"/>
      <c r="FVC197" s="215"/>
      <c r="FVD197" s="215"/>
      <c r="FVE197" s="215"/>
      <c r="FVF197" s="215"/>
      <c r="FVG197" s="215"/>
      <c r="FVH197" s="215"/>
      <c r="FVI197" s="215"/>
      <c r="FVJ197" s="215"/>
      <c r="FVK197" s="215"/>
      <c r="FVL197" s="215"/>
      <c r="FVM197" s="215"/>
      <c r="FVN197" s="215"/>
      <c r="FVO197" s="215"/>
      <c r="FVP197" s="215"/>
      <c r="FVQ197" s="215"/>
      <c r="FVR197" s="215"/>
      <c r="FVS197" s="215"/>
      <c r="FVT197" s="215"/>
      <c r="FVU197" s="215"/>
      <c r="FVV197" s="215"/>
      <c r="FVW197" s="215"/>
      <c r="FVX197" s="215"/>
      <c r="FVY197" s="215"/>
      <c r="FVZ197" s="215"/>
      <c r="FWA197" s="215"/>
      <c r="FWB197" s="215"/>
      <c r="GDS197" s="215"/>
      <c r="GDT197" s="215"/>
      <c r="GDU197" s="215"/>
      <c r="GDV197" s="215"/>
      <c r="GEH197" s="215"/>
      <c r="GEI197" s="215"/>
      <c r="GEJ197" s="215"/>
      <c r="GEK197" s="215"/>
      <c r="GEL197" s="215"/>
      <c r="GEM197" s="215"/>
      <c r="GEN197" s="215"/>
      <c r="GEO197" s="215"/>
      <c r="GEP197" s="215"/>
      <c r="GEQ197" s="215"/>
      <c r="GER197" s="215"/>
      <c r="GES197" s="215"/>
      <c r="GET197" s="215"/>
      <c r="GEU197" s="215"/>
      <c r="GEV197" s="215"/>
      <c r="GEW197" s="215"/>
      <c r="GEX197" s="215"/>
      <c r="GEY197" s="215"/>
      <c r="GEZ197" s="215"/>
      <c r="GFA197" s="215"/>
      <c r="GFB197" s="215"/>
      <c r="GFC197" s="215"/>
      <c r="GFD197" s="215"/>
      <c r="GFE197" s="215"/>
      <c r="GFF197" s="215"/>
      <c r="GFG197" s="215"/>
      <c r="GFH197" s="215"/>
      <c r="GFI197" s="215"/>
      <c r="GFJ197" s="215"/>
      <c r="GFK197" s="215"/>
      <c r="GFL197" s="215"/>
      <c r="GFM197" s="215"/>
      <c r="GFN197" s="215"/>
      <c r="GFO197" s="215"/>
      <c r="GFP197" s="215"/>
      <c r="GFQ197" s="215"/>
      <c r="GFR197" s="215"/>
      <c r="GFS197" s="215"/>
      <c r="GFT197" s="215"/>
      <c r="GFU197" s="215"/>
      <c r="GFV197" s="215"/>
      <c r="GFW197" s="215"/>
      <c r="GFX197" s="215"/>
      <c r="GNO197" s="215"/>
      <c r="GNP197" s="215"/>
      <c r="GNQ197" s="215"/>
      <c r="GNR197" s="215"/>
      <c r="GOD197" s="215"/>
      <c r="GOE197" s="215"/>
      <c r="GOF197" s="215"/>
      <c r="GOG197" s="215"/>
      <c r="GOH197" s="215"/>
      <c r="GOI197" s="215"/>
      <c r="GOJ197" s="215"/>
      <c r="GOK197" s="215"/>
      <c r="GOL197" s="215"/>
      <c r="GOM197" s="215"/>
      <c r="GON197" s="215"/>
      <c r="GOO197" s="215"/>
      <c r="GOP197" s="215"/>
      <c r="GOQ197" s="215"/>
      <c r="GOR197" s="215"/>
      <c r="GOS197" s="215"/>
      <c r="GOT197" s="215"/>
      <c r="GOU197" s="215"/>
      <c r="GOV197" s="215"/>
      <c r="GOW197" s="215"/>
      <c r="GOX197" s="215"/>
      <c r="GOY197" s="215"/>
      <c r="GOZ197" s="215"/>
      <c r="GPA197" s="215"/>
      <c r="GPB197" s="215"/>
      <c r="GPC197" s="215"/>
      <c r="GPD197" s="215"/>
      <c r="GPE197" s="215"/>
      <c r="GPF197" s="215"/>
      <c r="GPG197" s="215"/>
      <c r="GPH197" s="215"/>
      <c r="GPI197" s="215"/>
      <c r="GPJ197" s="215"/>
      <c r="GPK197" s="215"/>
      <c r="GPL197" s="215"/>
      <c r="GPM197" s="215"/>
      <c r="GPN197" s="215"/>
      <c r="GPO197" s="215"/>
      <c r="GPP197" s="215"/>
      <c r="GPQ197" s="215"/>
      <c r="GPR197" s="215"/>
      <c r="GPS197" s="215"/>
      <c r="GPT197" s="215"/>
      <c r="GXK197" s="215"/>
      <c r="GXL197" s="215"/>
      <c r="GXM197" s="215"/>
      <c r="GXN197" s="215"/>
      <c r="GXZ197" s="215"/>
      <c r="GYA197" s="215"/>
      <c r="GYB197" s="215"/>
      <c r="GYC197" s="215"/>
      <c r="GYD197" s="215"/>
      <c r="GYE197" s="215"/>
      <c r="GYF197" s="215"/>
      <c r="GYG197" s="215"/>
      <c r="GYH197" s="215"/>
      <c r="GYI197" s="215"/>
      <c r="GYJ197" s="215"/>
      <c r="GYK197" s="215"/>
      <c r="GYL197" s="215"/>
      <c r="GYM197" s="215"/>
      <c r="GYN197" s="215"/>
      <c r="GYO197" s="215"/>
      <c r="GYP197" s="215"/>
      <c r="GYQ197" s="215"/>
      <c r="GYR197" s="215"/>
      <c r="GYS197" s="215"/>
      <c r="GYT197" s="215"/>
      <c r="GYU197" s="215"/>
      <c r="GYV197" s="215"/>
      <c r="GYW197" s="215"/>
      <c r="GYX197" s="215"/>
      <c r="GYY197" s="215"/>
      <c r="GYZ197" s="215"/>
      <c r="GZA197" s="215"/>
      <c r="GZB197" s="215"/>
      <c r="GZC197" s="215"/>
      <c r="GZD197" s="215"/>
      <c r="GZE197" s="215"/>
      <c r="GZF197" s="215"/>
      <c r="GZG197" s="215"/>
      <c r="GZH197" s="215"/>
      <c r="GZI197" s="215"/>
      <c r="GZJ197" s="215"/>
      <c r="GZK197" s="215"/>
      <c r="GZL197" s="215"/>
      <c r="GZM197" s="215"/>
      <c r="GZN197" s="215"/>
      <c r="GZO197" s="215"/>
      <c r="GZP197" s="215"/>
      <c r="HHG197" s="215"/>
      <c r="HHH197" s="215"/>
      <c r="HHI197" s="215"/>
      <c r="HHJ197" s="215"/>
      <c r="HHV197" s="215"/>
      <c r="HHW197" s="215"/>
      <c r="HHX197" s="215"/>
      <c r="HHY197" s="215"/>
      <c r="HHZ197" s="215"/>
      <c r="HIA197" s="215"/>
      <c r="HIB197" s="215"/>
      <c r="HIC197" s="215"/>
      <c r="HID197" s="215"/>
      <c r="HIE197" s="215"/>
      <c r="HIF197" s="215"/>
      <c r="HIG197" s="215"/>
      <c r="HIH197" s="215"/>
      <c r="HII197" s="215"/>
      <c r="HIJ197" s="215"/>
      <c r="HIK197" s="215"/>
      <c r="HIL197" s="215"/>
      <c r="HIM197" s="215"/>
      <c r="HIN197" s="215"/>
      <c r="HIO197" s="215"/>
      <c r="HIP197" s="215"/>
      <c r="HIQ197" s="215"/>
      <c r="HIR197" s="215"/>
      <c r="HIS197" s="215"/>
      <c r="HIT197" s="215"/>
      <c r="HIU197" s="215"/>
      <c r="HIV197" s="215"/>
      <c r="HIW197" s="215"/>
      <c r="HIX197" s="215"/>
      <c r="HIY197" s="215"/>
      <c r="HIZ197" s="215"/>
      <c r="HJA197" s="215"/>
      <c r="HJB197" s="215"/>
      <c r="HJC197" s="215"/>
      <c r="HJD197" s="215"/>
      <c r="HJE197" s="215"/>
      <c r="HJF197" s="215"/>
      <c r="HJG197" s="215"/>
      <c r="HJH197" s="215"/>
      <c r="HJI197" s="215"/>
      <c r="HJJ197" s="215"/>
      <c r="HJK197" s="215"/>
      <c r="HJL197" s="215"/>
      <c r="HRC197" s="215"/>
      <c r="HRD197" s="215"/>
      <c r="HRE197" s="215"/>
      <c r="HRF197" s="215"/>
      <c r="HRR197" s="215"/>
      <c r="HRS197" s="215"/>
      <c r="HRT197" s="215"/>
      <c r="HRU197" s="215"/>
      <c r="HRV197" s="215"/>
      <c r="HRW197" s="215"/>
      <c r="HRX197" s="215"/>
      <c r="HRY197" s="215"/>
      <c r="HRZ197" s="215"/>
      <c r="HSA197" s="215"/>
      <c r="HSB197" s="215"/>
      <c r="HSC197" s="215"/>
      <c r="HSD197" s="215"/>
      <c r="HSE197" s="215"/>
      <c r="HSF197" s="215"/>
      <c r="HSG197" s="215"/>
      <c r="HSH197" s="215"/>
      <c r="HSI197" s="215"/>
      <c r="HSJ197" s="215"/>
      <c r="HSK197" s="215"/>
      <c r="HSL197" s="215"/>
      <c r="HSM197" s="215"/>
      <c r="HSN197" s="215"/>
      <c r="HSO197" s="215"/>
      <c r="HSP197" s="215"/>
      <c r="HSQ197" s="215"/>
      <c r="HSR197" s="215"/>
      <c r="HSS197" s="215"/>
      <c r="HST197" s="215"/>
      <c r="HSU197" s="215"/>
      <c r="HSV197" s="215"/>
      <c r="HSW197" s="215"/>
      <c r="HSX197" s="215"/>
      <c r="HSY197" s="215"/>
      <c r="HSZ197" s="215"/>
      <c r="HTA197" s="215"/>
      <c r="HTB197" s="215"/>
      <c r="HTC197" s="215"/>
      <c r="HTD197" s="215"/>
      <c r="HTE197" s="215"/>
      <c r="HTF197" s="215"/>
      <c r="HTG197" s="215"/>
      <c r="HTH197" s="215"/>
      <c r="IAY197" s="215"/>
      <c r="IAZ197" s="215"/>
      <c r="IBA197" s="215"/>
      <c r="IBB197" s="215"/>
      <c r="IBN197" s="215"/>
      <c r="IBO197" s="215"/>
      <c r="IBP197" s="215"/>
      <c r="IBQ197" s="215"/>
      <c r="IBR197" s="215"/>
      <c r="IBS197" s="215"/>
      <c r="IBT197" s="215"/>
      <c r="IBU197" s="215"/>
      <c r="IBV197" s="215"/>
      <c r="IBW197" s="215"/>
      <c r="IBX197" s="215"/>
      <c r="IBY197" s="215"/>
      <c r="IBZ197" s="215"/>
      <c r="ICA197" s="215"/>
      <c r="ICB197" s="215"/>
      <c r="ICC197" s="215"/>
      <c r="ICD197" s="215"/>
      <c r="ICE197" s="215"/>
      <c r="ICF197" s="215"/>
      <c r="ICG197" s="215"/>
      <c r="ICH197" s="215"/>
      <c r="ICI197" s="215"/>
      <c r="ICJ197" s="215"/>
      <c r="ICK197" s="215"/>
      <c r="ICL197" s="215"/>
      <c r="ICM197" s="215"/>
      <c r="ICN197" s="215"/>
      <c r="ICO197" s="215"/>
      <c r="ICP197" s="215"/>
      <c r="ICQ197" s="215"/>
      <c r="ICR197" s="215"/>
      <c r="ICS197" s="215"/>
      <c r="ICT197" s="215"/>
      <c r="ICU197" s="215"/>
      <c r="ICV197" s="215"/>
      <c r="ICW197" s="215"/>
      <c r="ICX197" s="215"/>
      <c r="ICY197" s="215"/>
      <c r="ICZ197" s="215"/>
      <c r="IDA197" s="215"/>
      <c r="IDB197" s="215"/>
      <c r="IDC197" s="215"/>
      <c r="IDD197" s="215"/>
      <c r="IKU197" s="215"/>
      <c r="IKV197" s="215"/>
      <c r="IKW197" s="215"/>
      <c r="IKX197" s="215"/>
      <c r="ILJ197" s="215"/>
      <c r="ILK197" s="215"/>
      <c r="ILL197" s="215"/>
      <c r="ILM197" s="215"/>
      <c r="ILN197" s="215"/>
      <c r="ILO197" s="215"/>
      <c r="ILP197" s="215"/>
      <c r="ILQ197" s="215"/>
      <c r="ILR197" s="215"/>
      <c r="ILS197" s="215"/>
      <c r="ILT197" s="215"/>
      <c r="ILU197" s="215"/>
      <c r="ILV197" s="215"/>
      <c r="ILW197" s="215"/>
      <c r="ILX197" s="215"/>
      <c r="ILY197" s="215"/>
      <c r="ILZ197" s="215"/>
      <c r="IMA197" s="215"/>
      <c r="IMB197" s="215"/>
      <c r="IMC197" s="215"/>
      <c r="IMD197" s="215"/>
      <c r="IME197" s="215"/>
      <c r="IMF197" s="215"/>
      <c r="IMG197" s="215"/>
      <c r="IMH197" s="215"/>
      <c r="IMI197" s="215"/>
      <c r="IMJ197" s="215"/>
      <c r="IMK197" s="215"/>
      <c r="IML197" s="215"/>
      <c r="IMM197" s="215"/>
      <c r="IMN197" s="215"/>
      <c r="IMO197" s="215"/>
      <c r="IMP197" s="215"/>
      <c r="IMQ197" s="215"/>
      <c r="IMR197" s="215"/>
      <c r="IMS197" s="215"/>
      <c r="IMT197" s="215"/>
      <c r="IMU197" s="215"/>
      <c r="IMV197" s="215"/>
      <c r="IMW197" s="215"/>
      <c r="IMX197" s="215"/>
      <c r="IMY197" s="215"/>
      <c r="IMZ197" s="215"/>
      <c r="IUQ197" s="215"/>
      <c r="IUR197" s="215"/>
      <c r="IUS197" s="215"/>
      <c r="IUT197" s="215"/>
      <c r="IVF197" s="215"/>
      <c r="IVG197" s="215"/>
      <c r="IVH197" s="215"/>
      <c r="IVI197" s="215"/>
      <c r="IVJ197" s="215"/>
      <c r="IVK197" s="215"/>
      <c r="IVL197" s="215"/>
      <c r="IVM197" s="215"/>
      <c r="IVN197" s="215"/>
      <c r="IVO197" s="215"/>
      <c r="IVP197" s="215"/>
      <c r="IVQ197" s="215"/>
      <c r="IVR197" s="215"/>
      <c r="IVS197" s="215"/>
      <c r="IVT197" s="215"/>
      <c r="IVU197" s="215"/>
      <c r="IVV197" s="215"/>
      <c r="IVW197" s="215"/>
      <c r="IVX197" s="215"/>
      <c r="IVY197" s="215"/>
      <c r="IVZ197" s="215"/>
      <c r="IWA197" s="215"/>
      <c r="IWB197" s="215"/>
      <c r="IWC197" s="215"/>
      <c r="IWD197" s="215"/>
      <c r="IWE197" s="215"/>
      <c r="IWF197" s="215"/>
      <c r="IWG197" s="215"/>
      <c r="IWH197" s="215"/>
      <c r="IWI197" s="215"/>
      <c r="IWJ197" s="215"/>
      <c r="IWK197" s="215"/>
      <c r="IWL197" s="215"/>
      <c r="IWM197" s="215"/>
      <c r="IWN197" s="215"/>
      <c r="IWO197" s="215"/>
      <c r="IWP197" s="215"/>
      <c r="IWQ197" s="215"/>
      <c r="IWR197" s="215"/>
      <c r="IWS197" s="215"/>
      <c r="IWT197" s="215"/>
      <c r="IWU197" s="215"/>
      <c r="IWV197" s="215"/>
      <c r="JEM197" s="215"/>
      <c r="JEN197" s="215"/>
      <c r="JEO197" s="215"/>
      <c r="JEP197" s="215"/>
      <c r="JFB197" s="215"/>
      <c r="JFC197" s="215"/>
      <c r="JFD197" s="215"/>
      <c r="JFE197" s="215"/>
      <c r="JFF197" s="215"/>
      <c r="JFG197" s="215"/>
      <c r="JFH197" s="215"/>
      <c r="JFI197" s="215"/>
      <c r="JFJ197" s="215"/>
      <c r="JFK197" s="215"/>
      <c r="JFL197" s="215"/>
      <c r="JFM197" s="215"/>
      <c r="JFN197" s="215"/>
      <c r="JFO197" s="215"/>
      <c r="JFP197" s="215"/>
      <c r="JFQ197" s="215"/>
      <c r="JFR197" s="215"/>
      <c r="JFS197" s="215"/>
      <c r="JFT197" s="215"/>
      <c r="JFU197" s="215"/>
      <c r="JFV197" s="215"/>
      <c r="JFW197" s="215"/>
      <c r="JFX197" s="215"/>
      <c r="JFY197" s="215"/>
      <c r="JFZ197" s="215"/>
      <c r="JGA197" s="215"/>
      <c r="JGB197" s="215"/>
      <c r="JGC197" s="215"/>
      <c r="JGD197" s="215"/>
      <c r="JGE197" s="215"/>
      <c r="JGF197" s="215"/>
      <c r="JGG197" s="215"/>
      <c r="JGH197" s="215"/>
      <c r="JGI197" s="215"/>
      <c r="JGJ197" s="215"/>
      <c r="JGK197" s="215"/>
      <c r="JGL197" s="215"/>
      <c r="JGM197" s="215"/>
      <c r="JGN197" s="215"/>
      <c r="JGO197" s="215"/>
      <c r="JGP197" s="215"/>
      <c r="JGQ197" s="215"/>
      <c r="JGR197" s="215"/>
      <c r="JOI197" s="215"/>
      <c r="JOJ197" s="215"/>
      <c r="JOK197" s="215"/>
      <c r="JOL197" s="215"/>
      <c r="JOX197" s="215"/>
      <c r="JOY197" s="215"/>
      <c r="JOZ197" s="215"/>
      <c r="JPA197" s="215"/>
      <c r="JPB197" s="215"/>
      <c r="JPC197" s="215"/>
      <c r="JPD197" s="215"/>
      <c r="JPE197" s="215"/>
      <c r="JPF197" s="215"/>
      <c r="JPG197" s="215"/>
      <c r="JPH197" s="215"/>
      <c r="JPI197" s="215"/>
      <c r="JPJ197" s="215"/>
      <c r="JPK197" s="215"/>
      <c r="JPL197" s="215"/>
      <c r="JPM197" s="215"/>
      <c r="JPN197" s="215"/>
      <c r="JPO197" s="215"/>
      <c r="JPP197" s="215"/>
      <c r="JPQ197" s="215"/>
      <c r="JPR197" s="215"/>
      <c r="JPS197" s="215"/>
      <c r="JPT197" s="215"/>
      <c r="JPU197" s="215"/>
      <c r="JPV197" s="215"/>
      <c r="JPW197" s="215"/>
      <c r="JPX197" s="215"/>
      <c r="JPY197" s="215"/>
      <c r="JPZ197" s="215"/>
      <c r="JQA197" s="215"/>
      <c r="JQB197" s="215"/>
      <c r="JQC197" s="215"/>
      <c r="JQD197" s="215"/>
      <c r="JQE197" s="215"/>
      <c r="JQF197" s="215"/>
      <c r="JQG197" s="215"/>
      <c r="JQH197" s="215"/>
      <c r="JQI197" s="215"/>
      <c r="JQJ197" s="215"/>
      <c r="JQK197" s="215"/>
      <c r="JQL197" s="215"/>
      <c r="JQM197" s="215"/>
      <c r="JQN197" s="215"/>
      <c r="JYE197" s="215"/>
      <c r="JYF197" s="215"/>
      <c r="JYG197" s="215"/>
      <c r="JYH197" s="215"/>
      <c r="JYT197" s="215"/>
      <c r="JYU197" s="215"/>
      <c r="JYV197" s="215"/>
      <c r="JYW197" s="215"/>
      <c r="JYX197" s="215"/>
      <c r="JYY197" s="215"/>
      <c r="JYZ197" s="215"/>
      <c r="JZA197" s="215"/>
      <c r="JZB197" s="215"/>
      <c r="JZC197" s="215"/>
      <c r="JZD197" s="215"/>
      <c r="JZE197" s="215"/>
      <c r="JZF197" s="215"/>
      <c r="JZG197" s="215"/>
      <c r="JZH197" s="215"/>
      <c r="JZI197" s="215"/>
      <c r="JZJ197" s="215"/>
      <c r="JZK197" s="215"/>
      <c r="JZL197" s="215"/>
      <c r="JZM197" s="215"/>
      <c r="JZN197" s="215"/>
      <c r="JZO197" s="215"/>
      <c r="JZP197" s="215"/>
      <c r="JZQ197" s="215"/>
      <c r="JZR197" s="215"/>
      <c r="JZS197" s="215"/>
      <c r="JZT197" s="215"/>
      <c r="JZU197" s="215"/>
      <c r="JZV197" s="215"/>
      <c r="JZW197" s="215"/>
      <c r="JZX197" s="215"/>
      <c r="JZY197" s="215"/>
      <c r="JZZ197" s="215"/>
      <c r="KAA197" s="215"/>
      <c r="KAB197" s="215"/>
      <c r="KAC197" s="215"/>
      <c r="KAD197" s="215"/>
      <c r="KAE197" s="215"/>
      <c r="KAF197" s="215"/>
      <c r="KAG197" s="215"/>
      <c r="KAH197" s="215"/>
      <c r="KAI197" s="215"/>
      <c r="KAJ197" s="215"/>
      <c r="KIA197" s="215"/>
      <c r="KIB197" s="215"/>
      <c r="KIC197" s="215"/>
      <c r="KID197" s="215"/>
      <c r="KIP197" s="215"/>
      <c r="KIQ197" s="215"/>
      <c r="KIR197" s="215"/>
      <c r="KIS197" s="215"/>
      <c r="KIT197" s="215"/>
      <c r="KIU197" s="215"/>
      <c r="KIV197" s="215"/>
      <c r="KIW197" s="215"/>
      <c r="KIX197" s="215"/>
      <c r="KIY197" s="215"/>
      <c r="KIZ197" s="215"/>
      <c r="KJA197" s="215"/>
      <c r="KJB197" s="215"/>
      <c r="KJC197" s="215"/>
      <c r="KJD197" s="215"/>
      <c r="KJE197" s="215"/>
      <c r="KJF197" s="215"/>
      <c r="KJG197" s="215"/>
      <c r="KJH197" s="215"/>
      <c r="KJI197" s="215"/>
      <c r="KJJ197" s="215"/>
      <c r="KJK197" s="215"/>
      <c r="KJL197" s="215"/>
      <c r="KJM197" s="215"/>
      <c r="KJN197" s="215"/>
      <c r="KJO197" s="215"/>
      <c r="KJP197" s="215"/>
      <c r="KJQ197" s="215"/>
      <c r="KJR197" s="215"/>
      <c r="KJS197" s="215"/>
      <c r="KJT197" s="215"/>
      <c r="KJU197" s="215"/>
      <c r="KJV197" s="215"/>
      <c r="KJW197" s="215"/>
      <c r="KJX197" s="215"/>
      <c r="KJY197" s="215"/>
      <c r="KJZ197" s="215"/>
      <c r="KKA197" s="215"/>
      <c r="KKB197" s="215"/>
      <c r="KKC197" s="215"/>
      <c r="KKD197" s="215"/>
      <c r="KKE197" s="215"/>
      <c r="KKF197" s="215"/>
      <c r="KRW197" s="215"/>
      <c r="KRX197" s="215"/>
      <c r="KRY197" s="215"/>
      <c r="KRZ197" s="215"/>
      <c r="KSL197" s="215"/>
      <c r="KSM197" s="215"/>
      <c r="KSN197" s="215"/>
      <c r="KSO197" s="215"/>
      <c r="KSP197" s="215"/>
      <c r="KSQ197" s="215"/>
      <c r="KSR197" s="215"/>
      <c r="KSS197" s="215"/>
      <c r="KST197" s="215"/>
      <c r="KSU197" s="215"/>
      <c r="KSV197" s="215"/>
      <c r="KSW197" s="215"/>
      <c r="KSX197" s="215"/>
      <c r="KSY197" s="215"/>
      <c r="KSZ197" s="215"/>
      <c r="KTA197" s="215"/>
      <c r="KTB197" s="215"/>
      <c r="KTC197" s="215"/>
      <c r="KTD197" s="215"/>
      <c r="KTE197" s="215"/>
      <c r="KTF197" s="215"/>
      <c r="KTG197" s="215"/>
      <c r="KTH197" s="215"/>
      <c r="KTI197" s="215"/>
      <c r="KTJ197" s="215"/>
      <c r="KTK197" s="215"/>
      <c r="KTL197" s="215"/>
      <c r="KTM197" s="215"/>
      <c r="KTN197" s="215"/>
      <c r="KTO197" s="215"/>
      <c r="KTP197" s="215"/>
      <c r="KTQ197" s="215"/>
      <c r="KTR197" s="215"/>
      <c r="KTS197" s="215"/>
      <c r="KTT197" s="215"/>
      <c r="KTU197" s="215"/>
      <c r="KTV197" s="215"/>
      <c r="KTW197" s="215"/>
      <c r="KTX197" s="215"/>
      <c r="KTY197" s="215"/>
      <c r="KTZ197" s="215"/>
      <c r="KUA197" s="215"/>
      <c r="KUB197" s="215"/>
      <c r="LBS197" s="215"/>
      <c r="LBT197" s="215"/>
      <c r="LBU197" s="215"/>
      <c r="LBV197" s="215"/>
      <c r="LCH197" s="215"/>
      <c r="LCI197" s="215"/>
      <c r="LCJ197" s="215"/>
      <c r="LCK197" s="215"/>
      <c r="LCL197" s="215"/>
      <c r="LCM197" s="215"/>
      <c r="LCN197" s="215"/>
      <c r="LCO197" s="215"/>
      <c r="LCP197" s="215"/>
      <c r="LCQ197" s="215"/>
      <c r="LCR197" s="215"/>
      <c r="LCS197" s="215"/>
      <c r="LCT197" s="215"/>
      <c r="LCU197" s="215"/>
      <c r="LCV197" s="215"/>
      <c r="LCW197" s="215"/>
      <c r="LCX197" s="215"/>
      <c r="LCY197" s="215"/>
      <c r="LCZ197" s="215"/>
      <c r="LDA197" s="215"/>
      <c r="LDB197" s="215"/>
      <c r="LDC197" s="215"/>
      <c r="LDD197" s="215"/>
      <c r="LDE197" s="215"/>
      <c r="LDF197" s="215"/>
      <c r="LDG197" s="215"/>
      <c r="LDH197" s="215"/>
      <c r="LDI197" s="215"/>
      <c r="LDJ197" s="215"/>
      <c r="LDK197" s="215"/>
      <c r="LDL197" s="215"/>
      <c r="LDM197" s="215"/>
      <c r="LDN197" s="215"/>
      <c r="LDO197" s="215"/>
      <c r="LDP197" s="215"/>
      <c r="LDQ197" s="215"/>
      <c r="LDR197" s="215"/>
      <c r="LDS197" s="215"/>
      <c r="LDT197" s="215"/>
      <c r="LDU197" s="215"/>
      <c r="LDV197" s="215"/>
      <c r="LDW197" s="215"/>
      <c r="LDX197" s="215"/>
      <c r="LLO197" s="215"/>
      <c r="LLP197" s="215"/>
      <c r="LLQ197" s="215"/>
      <c r="LLR197" s="215"/>
      <c r="LMD197" s="215"/>
      <c r="LME197" s="215"/>
      <c r="LMF197" s="215"/>
      <c r="LMG197" s="215"/>
      <c r="LMH197" s="215"/>
      <c r="LMI197" s="215"/>
      <c r="LMJ197" s="215"/>
      <c r="LMK197" s="215"/>
      <c r="LML197" s="215"/>
      <c r="LMM197" s="215"/>
      <c r="LMN197" s="215"/>
      <c r="LMO197" s="215"/>
      <c r="LMP197" s="215"/>
      <c r="LMQ197" s="215"/>
      <c r="LMR197" s="215"/>
      <c r="LMS197" s="215"/>
      <c r="LMT197" s="215"/>
      <c r="LMU197" s="215"/>
      <c r="LMV197" s="215"/>
      <c r="LMW197" s="215"/>
      <c r="LMX197" s="215"/>
      <c r="LMY197" s="215"/>
      <c r="LMZ197" s="215"/>
      <c r="LNA197" s="215"/>
      <c r="LNB197" s="215"/>
      <c r="LNC197" s="215"/>
      <c r="LND197" s="215"/>
      <c r="LNE197" s="215"/>
      <c r="LNF197" s="215"/>
      <c r="LNG197" s="215"/>
      <c r="LNH197" s="215"/>
      <c r="LNI197" s="215"/>
      <c r="LNJ197" s="215"/>
      <c r="LNK197" s="215"/>
      <c r="LNL197" s="215"/>
      <c r="LNM197" s="215"/>
      <c r="LNN197" s="215"/>
      <c r="LNO197" s="215"/>
      <c r="LNP197" s="215"/>
      <c r="LNQ197" s="215"/>
      <c r="LNR197" s="215"/>
      <c r="LNS197" s="215"/>
      <c r="LNT197" s="215"/>
      <c r="LVK197" s="215"/>
      <c r="LVL197" s="215"/>
      <c r="LVM197" s="215"/>
      <c r="LVN197" s="215"/>
      <c r="LVZ197" s="215"/>
      <c r="LWA197" s="215"/>
      <c r="LWB197" s="215"/>
      <c r="LWC197" s="215"/>
      <c r="LWD197" s="215"/>
      <c r="LWE197" s="215"/>
      <c r="LWF197" s="215"/>
      <c r="LWG197" s="215"/>
      <c r="LWH197" s="215"/>
      <c r="LWI197" s="215"/>
      <c r="LWJ197" s="215"/>
      <c r="LWK197" s="215"/>
      <c r="LWL197" s="215"/>
      <c r="LWM197" s="215"/>
      <c r="LWN197" s="215"/>
      <c r="LWO197" s="215"/>
      <c r="LWP197" s="215"/>
      <c r="LWQ197" s="215"/>
      <c r="LWR197" s="215"/>
      <c r="LWS197" s="215"/>
      <c r="LWT197" s="215"/>
      <c r="LWU197" s="215"/>
      <c r="LWV197" s="215"/>
      <c r="LWW197" s="215"/>
      <c r="LWX197" s="215"/>
      <c r="LWY197" s="215"/>
      <c r="LWZ197" s="215"/>
      <c r="LXA197" s="215"/>
      <c r="LXB197" s="215"/>
      <c r="LXC197" s="215"/>
      <c r="LXD197" s="215"/>
      <c r="LXE197" s="215"/>
      <c r="LXF197" s="215"/>
      <c r="LXG197" s="215"/>
      <c r="LXH197" s="215"/>
      <c r="LXI197" s="215"/>
      <c r="LXJ197" s="215"/>
      <c r="LXK197" s="215"/>
      <c r="LXL197" s="215"/>
      <c r="LXM197" s="215"/>
      <c r="LXN197" s="215"/>
      <c r="LXO197" s="215"/>
      <c r="LXP197" s="215"/>
      <c r="MFG197" s="215"/>
      <c r="MFH197" s="215"/>
      <c r="MFI197" s="215"/>
      <c r="MFJ197" s="215"/>
      <c r="MFV197" s="215"/>
      <c r="MFW197" s="215"/>
      <c r="MFX197" s="215"/>
      <c r="MFY197" s="215"/>
      <c r="MFZ197" s="215"/>
      <c r="MGA197" s="215"/>
      <c r="MGB197" s="215"/>
      <c r="MGC197" s="215"/>
      <c r="MGD197" s="215"/>
      <c r="MGE197" s="215"/>
      <c r="MGF197" s="215"/>
      <c r="MGG197" s="215"/>
      <c r="MGH197" s="215"/>
      <c r="MGI197" s="215"/>
      <c r="MGJ197" s="215"/>
      <c r="MGK197" s="215"/>
      <c r="MGL197" s="215"/>
      <c r="MGM197" s="215"/>
      <c r="MGN197" s="215"/>
      <c r="MGO197" s="215"/>
      <c r="MGP197" s="215"/>
      <c r="MGQ197" s="215"/>
      <c r="MGR197" s="215"/>
      <c r="MGS197" s="215"/>
      <c r="MGT197" s="215"/>
      <c r="MGU197" s="215"/>
      <c r="MGV197" s="215"/>
      <c r="MGW197" s="215"/>
      <c r="MGX197" s="215"/>
      <c r="MGY197" s="215"/>
      <c r="MGZ197" s="215"/>
      <c r="MHA197" s="215"/>
      <c r="MHB197" s="215"/>
      <c r="MHC197" s="215"/>
      <c r="MHD197" s="215"/>
      <c r="MHE197" s="215"/>
      <c r="MHF197" s="215"/>
      <c r="MHG197" s="215"/>
      <c r="MHH197" s="215"/>
      <c r="MHI197" s="215"/>
      <c r="MHJ197" s="215"/>
      <c r="MHK197" s="215"/>
      <c r="MHL197" s="215"/>
      <c r="MPC197" s="215"/>
      <c r="MPD197" s="215"/>
      <c r="MPE197" s="215"/>
      <c r="MPF197" s="215"/>
      <c r="MPR197" s="215"/>
      <c r="MPS197" s="215"/>
      <c r="MPT197" s="215"/>
      <c r="MPU197" s="215"/>
      <c r="MPV197" s="215"/>
      <c r="MPW197" s="215"/>
      <c r="MPX197" s="215"/>
      <c r="MPY197" s="215"/>
      <c r="MPZ197" s="215"/>
      <c r="MQA197" s="215"/>
      <c r="MQB197" s="215"/>
      <c r="MQC197" s="215"/>
      <c r="MQD197" s="215"/>
      <c r="MQE197" s="215"/>
      <c r="MQF197" s="215"/>
      <c r="MQG197" s="215"/>
      <c r="MQH197" s="215"/>
      <c r="MQI197" s="215"/>
      <c r="MQJ197" s="215"/>
      <c r="MQK197" s="215"/>
      <c r="MQL197" s="215"/>
      <c r="MQM197" s="215"/>
      <c r="MQN197" s="215"/>
      <c r="MQO197" s="215"/>
      <c r="MQP197" s="215"/>
      <c r="MQQ197" s="215"/>
      <c r="MQR197" s="215"/>
      <c r="MQS197" s="215"/>
      <c r="MQT197" s="215"/>
      <c r="MQU197" s="215"/>
      <c r="MQV197" s="215"/>
      <c r="MQW197" s="215"/>
      <c r="MQX197" s="215"/>
      <c r="MQY197" s="215"/>
      <c r="MQZ197" s="215"/>
      <c r="MRA197" s="215"/>
      <c r="MRB197" s="215"/>
      <c r="MRC197" s="215"/>
      <c r="MRD197" s="215"/>
      <c r="MRE197" s="215"/>
      <c r="MRF197" s="215"/>
      <c r="MRG197" s="215"/>
      <c r="MRH197" s="215"/>
      <c r="MYY197" s="215"/>
      <c r="MYZ197" s="215"/>
      <c r="MZA197" s="215"/>
      <c r="MZB197" s="215"/>
      <c r="MZN197" s="215"/>
      <c r="MZO197" s="215"/>
      <c r="MZP197" s="215"/>
      <c r="MZQ197" s="215"/>
      <c r="MZR197" s="215"/>
      <c r="MZS197" s="215"/>
      <c r="MZT197" s="215"/>
      <c r="MZU197" s="215"/>
      <c r="MZV197" s="215"/>
      <c r="MZW197" s="215"/>
      <c r="MZX197" s="215"/>
      <c r="MZY197" s="215"/>
      <c r="MZZ197" s="215"/>
      <c r="NAA197" s="215"/>
      <c r="NAB197" s="215"/>
      <c r="NAC197" s="215"/>
      <c r="NAD197" s="215"/>
      <c r="NAE197" s="215"/>
      <c r="NAF197" s="215"/>
      <c r="NAG197" s="215"/>
      <c r="NAH197" s="215"/>
      <c r="NAI197" s="215"/>
      <c r="NAJ197" s="215"/>
      <c r="NAK197" s="215"/>
      <c r="NAL197" s="215"/>
      <c r="NAM197" s="215"/>
      <c r="NAN197" s="215"/>
      <c r="NAO197" s="215"/>
      <c r="NAP197" s="215"/>
      <c r="NAQ197" s="215"/>
      <c r="NAR197" s="215"/>
      <c r="NAS197" s="215"/>
      <c r="NAT197" s="215"/>
      <c r="NAU197" s="215"/>
      <c r="NAV197" s="215"/>
      <c r="NAW197" s="215"/>
      <c r="NAX197" s="215"/>
      <c r="NAY197" s="215"/>
      <c r="NAZ197" s="215"/>
      <c r="NBA197" s="215"/>
      <c r="NBB197" s="215"/>
      <c r="NBC197" s="215"/>
      <c r="NBD197" s="215"/>
      <c r="NIU197" s="215"/>
      <c r="NIV197" s="215"/>
      <c r="NIW197" s="215"/>
      <c r="NIX197" s="215"/>
      <c r="NJJ197" s="215"/>
      <c r="NJK197" s="215"/>
      <c r="NJL197" s="215"/>
      <c r="NJM197" s="215"/>
      <c r="NJN197" s="215"/>
      <c r="NJO197" s="215"/>
      <c r="NJP197" s="215"/>
      <c r="NJQ197" s="215"/>
      <c r="NJR197" s="215"/>
      <c r="NJS197" s="215"/>
      <c r="NJT197" s="215"/>
      <c r="NJU197" s="215"/>
      <c r="NJV197" s="215"/>
      <c r="NJW197" s="215"/>
      <c r="NJX197" s="215"/>
      <c r="NJY197" s="215"/>
      <c r="NJZ197" s="215"/>
      <c r="NKA197" s="215"/>
      <c r="NKB197" s="215"/>
      <c r="NKC197" s="215"/>
      <c r="NKD197" s="215"/>
      <c r="NKE197" s="215"/>
      <c r="NKF197" s="215"/>
      <c r="NKG197" s="215"/>
      <c r="NKH197" s="215"/>
      <c r="NKI197" s="215"/>
      <c r="NKJ197" s="215"/>
      <c r="NKK197" s="215"/>
      <c r="NKL197" s="215"/>
      <c r="NKM197" s="215"/>
      <c r="NKN197" s="215"/>
      <c r="NKO197" s="215"/>
      <c r="NKP197" s="215"/>
      <c r="NKQ197" s="215"/>
      <c r="NKR197" s="215"/>
      <c r="NKS197" s="215"/>
      <c r="NKT197" s="215"/>
      <c r="NKU197" s="215"/>
      <c r="NKV197" s="215"/>
      <c r="NKW197" s="215"/>
      <c r="NKX197" s="215"/>
      <c r="NKY197" s="215"/>
      <c r="NKZ197" s="215"/>
      <c r="NSQ197" s="215"/>
      <c r="NSR197" s="215"/>
      <c r="NSS197" s="215"/>
      <c r="NST197" s="215"/>
      <c r="NTF197" s="215"/>
      <c r="NTG197" s="215"/>
      <c r="NTH197" s="215"/>
      <c r="NTI197" s="215"/>
      <c r="NTJ197" s="215"/>
      <c r="NTK197" s="215"/>
      <c r="NTL197" s="215"/>
      <c r="NTM197" s="215"/>
      <c r="NTN197" s="215"/>
      <c r="NTO197" s="215"/>
      <c r="NTP197" s="215"/>
      <c r="NTQ197" s="215"/>
      <c r="NTR197" s="215"/>
      <c r="NTS197" s="215"/>
      <c r="NTT197" s="215"/>
      <c r="NTU197" s="215"/>
      <c r="NTV197" s="215"/>
      <c r="NTW197" s="215"/>
      <c r="NTX197" s="215"/>
      <c r="NTY197" s="215"/>
      <c r="NTZ197" s="215"/>
      <c r="NUA197" s="215"/>
      <c r="NUB197" s="215"/>
      <c r="NUC197" s="215"/>
      <c r="NUD197" s="215"/>
      <c r="NUE197" s="215"/>
      <c r="NUF197" s="215"/>
      <c r="NUG197" s="215"/>
      <c r="NUH197" s="215"/>
      <c r="NUI197" s="215"/>
      <c r="NUJ197" s="215"/>
      <c r="NUK197" s="215"/>
      <c r="NUL197" s="215"/>
      <c r="NUM197" s="215"/>
      <c r="NUN197" s="215"/>
      <c r="NUO197" s="215"/>
      <c r="NUP197" s="215"/>
      <c r="NUQ197" s="215"/>
      <c r="NUR197" s="215"/>
      <c r="NUS197" s="215"/>
      <c r="NUT197" s="215"/>
      <c r="NUU197" s="215"/>
      <c r="NUV197" s="215"/>
      <c r="OCM197" s="215"/>
      <c r="OCN197" s="215"/>
      <c r="OCO197" s="215"/>
      <c r="OCP197" s="215"/>
      <c r="ODB197" s="215"/>
      <c r="ODC197" s="215"/>
      <c r="ODD197" s="215"/>
      <c r="ODE197" s="215"/>
      <c r="ODF197" s="215"/>
      <c r="ODG197" s="215"/>
      <c r="ODH197" s="215"/>
      <c r="ODI197" s="215"/>
      <c r="ODJ197" s="215"/>
      <c r="ODK197" s="215"/>
      <c r="ODL197" s="215"/>
      <c r="ODM197" s="215"/>
      <c r="ODN197" s="215"/>
      <c r="ODO197" s="215"/>
      <c r="ODP197" s="215"/>
      <c r="ODQ197" s="215"/>
      <c r="ODR197" s="215"/>
      <c r="ODS197" s="215"/>
      <c r="ODT197" s="215"/>
      <c r="ODU197" s="215"/>
      <c r="ODV197" s="215"/>
      <c r="ODW197" s="215"/>
      <c r="ODX197" s="215"/>
      <c r="ODY197" s="215"/>
      <c r="ODZ197" s="215"/>
      <c r="OEA197" s="215"/>
      <c r="OEB197" s="215"/>
      <c r="OEC197" s="215"/>
      <c r="OED197" s="215"/>
      <c r="OEE197" s="215"/>
      <c r="OEF197" s="215"/>
      <c r="OEG197" s="215"/>
      <c r="OEH197" s="215"/>
      <c r="OEI197" s="215"/>
      <c r="OEJ197" s="215"/>
      <c r="OEK197" s="215"/>
      <c r="OEL197" s="215"/>
      <c r="OEM197" s="215"/>
      <c r="OEN197" s="215"/>
      <c r="OEO197" s="215"/>
      <c r="OEP197" s="215"/>
      <c r="OEQ197" s="215"/>
      <c r="OER197" s="215"/>
      <c r="OMI197" s="215"/>
      <c r="OMJ197" s="215"/>
      <c r="OMK197" s="215"/>
      <c r="OML197" s="215"/>
      <c r="OMX197" s="215"/>
      <c r="OMY197" s="215"/>
      <c r="OMZ197" s="215"/>
      <c r="ONA197" s="215"/>
      <c r="ONB197" s="215"/>
      <c r="ONC197" s="215"/>
      <c r="OND197" s="215"/>
      <c r="ONE197" s="215"/>
      <c r="ONF197" s="215"/>
      <c r="ONG197" s="215"/>
      <c r="ONH197" s="215"/>
      <c r="ONI197" s="215"/>
      <c r="ONJ197" s="215"/>
      <c r="ONK197" s="215"/>
      <c r="ONL197" s="215"/>
      <c r="ONM197" s="215"/>
      <c r="ONN197" s="215"/>
      <c r="ONO197" s="215"/>
      <c r="ONP197" s="215"/>
      <c r="ONQ197" s="215"/>
      <c r="ONR197" s="215"/>
      <c r="ONS197" s="215"/>
      <c r="ONT197" s="215"/>
      <c r="ONU197" s="215"/>
      <c r="ONV197" s="215"/>
      <c r="ONW197" s="215"/>
      <c r="ONX197" s="215"/>
      <c r="ONY197" s="215"/>
      <c r="ONZ197" s="215"/>
      <c r="OOA197" s="215"/>
      <c r="OOB197" s="215"/>
      <c r="OOC197" s="215"/>
      <c r="OOD197" s="215"/>
      <c r="OOE197" s="215"/>
      <c r="OOF197" s="215"/>
      <c r="OOG197" s="215"/>
      <c r="OOH197" s="215"/>
      <c r="OOI197" s="215"/>
      <c r="OOJ197" s="215"/>
      <c r="OOK197" s="215"/>
      <c r="OOL197" s="215"/>
      <c r="OOM197" s="215"/>
      <c r="OON197" s="215"/>
      <c r="OWE197" s="215"/>
      <c r="OWF197" s="215"/>
      <c r="OWG197" s="215"/>
      <c r="OWH197" s="215"/>
      <c r="OWT197" s="215"/>
      <c r="OWU197" s="215"/>
      <c r="OWV197" s="215"/>
      <c r="OWW197" s="215"/>
      <c r="OWX197" s="215"/>
      <c r="OWY197" s="215"/>
      <c r="OWZ197" s="215"/>
      <c r="OXA197" s="215"/>
      <c r="OXB197" s="215"/>
      <c r="OXC197" s="215"/>
      <c r="OXD197" s="215"/>
      <c r="OXE197" s="215"/>
      <c r="OXF197" s="215"/>
      <c r="OXG197" s="215"/>
      <c r="OXH197" s="215"/>
      <c r="OXI197" s="215"/>
      <c r="OXJ197" s="215"/>
      <c r="OXK197" s="215"/>
      <c r="OXL197" s="215"/>
      <c r="OXM197" s="215"/>
      <c r="OXN197" s="215"/>
      <c r="OXO197" s="215"/>
      <c r="OXP197" s="215"/>
      <c r="OXQ197" s="215"/>
      <c r="OXR197" s="215"/>
      <c r="OXS197" s="215"/>
      <c r="OXT197" s="215"/>
      <c r="OXU197" s="215"/>
      <c r="OXV197" s="215"/>
      <c r="OXW197" s="215"/>
      <c r="OXX197" s="215"/>
      <c r="OXY197" s="215"/>
      <c r="OXZ197" s="215"/>
      <c r="OYA197" s="215"/>
      <c r="OYB197" s="215"/>
      <c r="OYC197" s="215"/>
      <c r="OYD197" s="215"/>
      <c r="OYE197" s="215"/>
      <c r="OYF197" s="215"/>
      <c r="OYG197" s="215"/>
      <c r="OYH197" s="215"/>
      <c r="OYI197" s="215"/>
      <c r="OYJ197" s="215"/>
      <c r="PGA197" s="215"/>
      <c r="PGB197" s="215"/>
      <c r="PGC197" s="215"/>
      <c r="PGD197" s="215"/>
      <c r="PGP197" s="215"/>
      <c r="PGQ197" s="215"/>
      <c r="PGR197" s="215"/>
      <c r="PGS197" s="215"/>
      <c r="PGT197" s="215"/>
      <c r="PGU197" s="215"/>
      <c r="PGV197" s="215"/>
      <c r="PGW197" s="215"/>
      <c r="PGX197" s="215"/>
      <c r="PGY197" s="215"/>
      <c r="PGZ197" s="215"/>
      <c r="PHA197" s="215"/>
      <c r="PHB197" s="215"/>
      <c r="PHC197" s="215"/>
      <c r="PHD197" s="215"/>
      <c r="PHE197" s="215"/>
      <c r="PHF197" s="215"/>
      <c r="PHG197" s="215"/>
      <c r="PHH197" s="215"/>
      <c r="PHI197" s="215"/>
      <c r="PHJ197" s="215"/>
      <c r="PHK197" s="215"/>
      <c r="PHL197" s="215"/>
      <c r="PHM197" s="215"/>
      <c r="PHN197" s="215"/>
      <c r="PHO197" s="215"/>
      <c r="PHP197" s="215"/>
      <c r="PHQ197" s="215"/>
      <c r="PHR197" s="215"/>
      <c r="PHS197" s="215"/>
      <c r="PHT197" s="215"/>
      <c r="PHU197" s="215"/>
      <c r="PHV197" s="215"/>
      <c r="PHW197" s="215"/>
      <c r="PHX197" s="215"/>
      <c r="PHY197" s="215"/>
      <c r="PHZ197" s="215"/>
      <c r="PIA197" s="215"/>
      <c r="PIB197" s="215"/>
      <c r="PIC197" s="215"/>
      <c r="PID197" s="215"/>
      <c r="PIE197" s="215"/>
      <c r="PIF197" s="215"/>
      <c r="PPW197" s="215"/>
      <c r="PPX197" s="215"/>
      <c r="PPY197" s="215"/>
      <c r="PPZ197" s="215"/>
      <c r="PQL197" s="215"/>
      <c r="PQM197" s="215"/>
      <c r="PQN197" s="215"/>
      <c r="PQO197" s="215"/>
      <c r="PQP197" s="215"/>
      <c r="PQQ197" s="215"/>
      <c r="PQR197" s="215"/>
      <c r="PQS197" s="215"/>
      <c r="PQT197" s="215"/>
      <c r="PQU197" s="215"/>
      <c r="PQV197" s="215"/>
      <c r="PQW197" s="215"/>
      <c r="PQX197" s="215"/>
      <c r="PQY197" s="215"/>
      <c r="PQZ197" s="215"/>
      <c r="PRA197" s="215"/>
      <c r="PRB197" s="215"/>
      <c r="PRC197" s="215"/>
      <c r="PRD197" s="215"/>
      <c r="PRE197" s="215"/>
      <c r="PRF197" s="215"/>
      <c r="PRG197" s="215"/>
      <c r="PRH197" s="215"/>
      <c r="PRI197" s="215"/>
      <c r="PRJ197" s="215"/>
      <c r="PRK197" s="215"/>
      <c r="PRL197" s="215"/>
      <c r="PRM197" s="215"/>
      <c r="PRN197" s="215"/>
      <c r="PRO197" s="215"/>
      <c r="PRP197" s="215"/>
      <c r="PRQ197" s="215"/>
      <c r="PRR197" s="215"/>
      <c r="PRS197" s="215"/>
      <c r="PRT197" s="215"/>
      <c r="PRU197" s="215"/>
      <c r="PRV197" s="215"/>
      <c r="PRW197" s="215"/>
      <c r="PRX197" s="215"/>
      <c r="PRY197" s="215"/>
      <c r="PRZ197" s="215"/>
      <c r="PSA197" s="215"/>
      <c r="PSB197" s="215"/>
      <c r="PZS197" s="215"/>
      <c r="PZT197" s="215"/>
      <c r="PZU197" s="215"/>
      <c r="PZV197" s="215"/>
      <c r="QAH197" s="215"/>
      <c r="QAI197" s="215"/>
      <c r="QAJ197" s="215"/>
      <c r="QAK197" s="215"/>
      <c r="QAL197" s="215"/>
      <c r="QAM197" s="215"/>
      <c r="QAN197" s="215"/>
      <c r="QAO197" s="215"/>
      <c r="QAP197" s="215"/>
      <c r="QAQ197" s="215"/>
      <c r="QAR197" s="215"/>
      <c r="QAS197" s="215"/>
      <c r="QAT197" s="215"/>
      <c r="QAU197" s="215"/>
      <c r="QAV197" s="215"/>
      <c r="QAW197" s="215"/>
      <c r="QAX197" s="215"/>
      <c r="QAY197" s="215"/>
      <c r="QAZ197" s="215"/>
      <c r="QBA197" s="215"/>
      <c r="QBB197" s="215"/>
      <c r="QBC197" s="215"/>
      <c r="QBD197" s="215"/>
      <c r="QBE197" s="215"/>
      <c r="QBF197" s="215"/>
      <c r="QBG197" s="215"/>
      <c r="QBH197" s="215"/>
      <c r="QBI197" s="215"/>
      <c r="QBJ197" s="215"/>
      <c r="QBK197" s="215"/>
      <c r="QBL197" s="215"/>
      <c r="QBM197" s="215"/>
      <c r="QBN197" s="215"/>
      <c r="QBO197" s="215"/>
      <c r="QBP197" s="215"/>
      <c r="QBQ197" s="215"/>
      <c r="QBR197" s="215"/>
      <c r="QBS197" s="215"/>
      <c r="QBT197" s="215"/>
      <c r="QBU197" s="215"/>
      <c r="QBV197" s="215"/>
      <c r="QBW197" s="215"/>
      <c r="QBX197" s="215"/>
      <c r="QJO197" s="215"/>
      <c r="QJP197" s="215"/>
      <c r="QJQ197" s="215"/>
      <c r="QJR197" s="215"/>
      <c r="QKD197" s="215"/>
      <c r="QKE197" s="215"/>
      <c r="QKF197" s="215"/>
      <c r="QKG197" s="215"/>
      <c r="QKH197" s="215"/>
      <c r="QKI197" s="215"/>
      <c r="QKJ197" s="215"/>
      <c r="QKK197" s="215"/>
      <c r="QKL197" s="215"/>
      <c r="QKM197" s="215"/>
      <c r="QKN197" s="215"/>
      <c r="QKO197" s="215"/>
      <c r="QKP197" s="215"/>
      <c r="QKQ197" s="215"/>
      <c r="QKR197" s="215"/>
      <c r="QKS197" s="215"/>
      <c r="QKT197" s="215"/>
      <c r="QKU197" s="215"/>
      <c r="QKV197" s="215"/>
      <c r="QKW197" s="215"/>
      <c r="QKX197" s="215"/>
      <c r="QKY197" s="215"/>
      <c r="QKZ197" s="215"/>
      <c r="QLA197" s="215"/>
      <c r="QLB197" s="215"/>
      <c r="QLC197" s="215"/>
      <c r="QLD197" s="215"/>
      <c r="QLE197" s="215"/>
      <c r="QLF197" s="215"/>
      <c r="QLG197" s="215"/>
      <c r="QLH197" s="215"/>
      <c r="QLI197" s="215"/>
      <c r="QLJ197" s="215"/>
      <c r="QLK197" s="215"/>
      <c r="QLL197" s="215"/>
      <c r="QLM197" s="215"/>
      <c r="QLN197" s="215"/>
      <c r="QLO197" s="215"/>
      <c r="QLP197" s="215"/>
      <c r="QLQ197" s="215"/>
      <c r="QLR197" s="215"/>
      <c r="QLS197" s="215"/>
      <c r="QLT197" s="215"/>
      <c r="QTK197" s="215"/>
      <c r="QTL197" s="215"/>
      <c r="QTM197" s="215"/>
      <c r="QTN197" s="215"/>
      <c r="QTZ197" s="215"/>
      <c r="QUA197" s="215"/>
      <c r="QUB197" s="215"/>
      <c r="QUC197" s="215"/>
      <c r="QUD197" s="215"/>
      <c r="QUE197" s="215"/>
      <c r="QUF197" s="215"/>
      <c r="QUG197" s="215"/>
      <c r="QUH197" s="215"/>
      <c r="QUI197" s="215"/>
      <c r="QUJ197" s="215"/>
      <c r="QUK197" s="215"/>
      <c r="QUL197" s="215"/>
      <c r="QUM197" s="215"/>
      <c r="QUN197" s="215"/>
      <c r="QUO197" s="215"/>
      <c r="QUP197" s="215"/>
      <c r="QUQ197" s="215"/>
      <c r="QUR197" s="215"/>
      <c r="QUS197" s="215"/>
      <c r="QUT197" s="215"/>
      <c r="QUU197" s="215"/>
      <c r="QUV197" s="215"/>
      <c r="QUW197" s="215"/>
      <c r="QUX197" s="215"/>
      <c r="QUY197" s="215"/>
      <c r="QUZ197" s="215"/>
      <c r="QVA197" s="215"/>
      <c r="QVB197" s="215"/>
      <c r="QVC197" s="215"/>
      <c r="QVD197" s="215"/>
      <c r="QVE197" s="215"/>
      <c r="QVF197" s="215"/>
      <c r="QVG197" s="215"/>
      <c r="QVH197" s="215"/>
      <c r="QVI197" s="215"/>
      <c r="QVJ197" s="215"/>
      <c r="QVK197" s="215"/>
      <c r="QVL197" s="215"/>
      <c r="QVM197" s="215"/>
      <c r="QVN197" s="215"/>
      <c r="QVO197" s="215"/>
      <c r="QVP197" s="215"/>
      <c r="RDG197" s="215"/>
      <c r="RDH197" s="215"/>
      <c r="RDI197" s="215"/>
      <c r="RDJ197" s="215"/>
      <c r="RDV197" s="215"/>
      <c r="RDW197" s="215"/>
      <c r="RDX197" s="215"/>
      <c r="RDY197" s="215"/>
      <c r="RDZ197" s="215"/>
      <c r="REA197" s="215"/>
      <c r="REB197" s="215"/>
      <c r="REC197" s="215"/>
      <c r="RED197" s="215"/>
      <c r="REE197" s="215"/>
      <c r="REF197" s="215"/>
      <c r="REG197" s="215"/>
      <c r="REH197" s="215"/>
      <c r="REI197" s="215"/>
      <c r="REJ197" s="215"/>
      <c r="REK197" s="215"/>
      <c r="REL197" s="215"/>
      <c r="REM197" s="215"/>
      <c r="REN197" s="215"/>
      <c r="REO197" s="215"/>
      <c r="REP197" s="215"/>
      <c r="REQ197" s="215"/>
      <c r="RER197" s="215"/>
      <c r="RES197" s="215"/>
      <c r="RET197" s="215"/>
      <c r="REU197" s="215"/>
      <c r="REV197" s="215"/>
      <c r="REW197" s="215"/>
      <c r="REX197" s="215"/>
      <c r="REY197" s="215"/>
      <c r="REZ197" s="215"/>
      <c r="RFA197" s="215"/>
      <c r="RFB197" s="215"/>
      <c r="RFC197" s="215"/>
      <c r="RFD197" s="215"/>
      <c r="RFE197" s="215"/>
      <c r="RFF197" s="215"/>
      <c r="RFG197" s="215"/>
      <c r="RFH197" s="215"/>
      <c r="RFI197" s="215"/>
      <c r="RFJ197" s="215"/>
      <c r="RFK197" s="215"/>
      <c r="RFL197" s="215"/>
      <c r="RNC197" s="215"/>
      <c r="RND197" s="215"/>
      <c r="RNE197" s="215"/>
      <c r="RNF197" s="215"/>
      <c r="RNR197" s="215"/>
      <c r="RNS197" s="215"/>
      <c r="RNT197" s="215"/>
      <c r="RNU197" s="215"/>
      <c r="RNV197" s="215"/>
      <c r="RNW197" s="215"/>
      <c r="RNX197" s="215"/>
      <c r="RNY197" s="215"/>
      <c r="RNZ197" s="215"/>
      <c r="ROA197" s="215"/>
      <c r="ROB197" s="215"/>
      <c r="ROC197" s="215"/>
      <c r="ROD197" s="215"/>
      <c r="ROE197" s="215"/>
      <c r="ROF197" s="215"/>
      <c r="ROG197" s="215"/>
      <c r="ROH197" s="215"/>
      <c r="ROI197" s="215"/>
      <c r="ROJ197" s="215"/>
      <c r="ROK197" s="215"/>
      <c r="ROL197" s="215"/>
      <c r="ROM197" s="215"/>
      <c r="RON197" s="215"/>
      <c r="ROO197" s="215"/>
      <c r="ROP197" s="215"/>
      <c r="ROQ197" s="215"/>
      <c r="ROR197" s="215"/>
      <c r="ROS197" s="215"/>
      <c r="ROT197" s="215"/>
      <c r="ROU197" s="215"/>
      <c r="ROV197" s="215"/>
      <c r="ROW197" s="215"/>
      <c r="ROX197" s="215"/>
      <c r="ROY197" s="215"/>
      <c r="ROZ197" s="215"/>
      <c r="RPA197" s="215"/>
      <c r="RPB197" s="215"/>
      <c r="RPC197" s="215"/>
      <c r="RPD197" s="215"/>
      <c r="RPE197" s="215"/>
      <c r="RPF197" s="215"/>
      <c r="RPG197" s="215"/>
      <c r="RPH197" s="215"/>
      <c r="RWY197" s="215"/>
      <c r="RWZ197" s="215"/>
      <c r="RXA197" s="215"/>
      <c r="RXB197" s="215"/>
      <c r="RXN197" s="215"/>
      <c r="RXO197" s="215"/>
      <c r="RXP197" s="215"/>
      <c r="RXQ197" s="215"/>
      <c r="RXR197" s="215"/>
      <c r="RXS197" s="215"/>
      <c r="RXT197" s="215"/>
      <c r="RXU197" s="215"/>
      <c r="RXV197" s="215"/>
      <c r="RXW197" s="215"/>
      <c r="RXX197" s="215"/>
      <c r="RXY197" s="215"/>
      <c r="RXZ197" s="215"/>
      <c r="RYA197" s="215"/>
      <c r="RYB197" s="215"/>
      <c r="RYC197" s="215"/>
      <c r="RYD197" s="215"/>
      <c r="RYE197" s="215"/>
      <c r="RYF197" s="215"/>
      <c r="RYG197" s="215"/>
      <c r="RYH197" s="215"/>
      <c r="RYI197" s="215"/>
      <c r="RYJ197" s="215"/>
      <c r="RYK197" s="215"/>
      <c r="RYL197" s="215"/>
      <c r="RYM197" s="215"/>
      <c r="RYN197" s="215"/>
      <c r="RYO197" s="215"/>
      <c r="RYP197" s="215"/>
      <c r="RYQ197" s="215"/>
      <c r="RYR197" s="215"/>
      <c r="RYS197" s="215"/>
      <c r="RYT197" s="215"/>
      <c r="RYU197" s="215"/>
      <c r="RYV197" s="215"/>
      <c r="RYW197" s="215"/>
      <c r="RYX197" s="215"/>
      <c r="RYY197" s="215"/>
      <c r="RYZ197" s="215"/>
      <c r="RZA197" s="215"/>
      <c r="RZB197" s="215"/>
      <c r="RZC197" s="215"/>
      <c r="RZD197" s="215"/>
      <c r="SGU197" s="215"/>
      <c r="SGV197" s="215"/>
      <c r="SGW197" s="215"/>
      <c r="SGX197" s="215"/>
      <c r="SHJ197" s="215"/>
      <c r="SHK197" s="215"/>
      <c r="SHL197" s="215"/>
      <c r="SHM197" s="215"/>
      <c r="SHN197" s="215"/>
      <c r="SHO197" s="215"/>
      <c r="SHP197" s="215"/>
      <c r="SHQ197" s="215"/>
      <c r="SHR197" s="215"/>
      <c r="SHS197" s="215"/>
      <c r="SHT197" s="215"/>
      <c r="SHU197" s="215"/>
      <c r="SHV197" s="215"/>
      <c r="SHW197" s="215"/>
      <c r="SHX197" s="215"/>
      <c r="SHY197" s="215"/>
      <c r="SHZ197" s="215"/>
      <c r="SIA197" s="215"/>
      <c r="SIB197" s="215"/>
      <c r="SIC197" s="215"/>
      <c r="SID197" s="215"/>
      <c r="SIE197" s="215"/>
      <c r="SIF197" s="215"/>
      <c r="SIG197" s="215"/>
      <c r="SIH197" s="215"/>
      <c r="SII197" s="215"/>
      <c r="SIJ197" s="215"/>
      <c r="SIK197" s="215"/>
      <c r="SIL197" s="215"/>
      <c r="SIM197" s="215"/>
      <c r="SIN197" s="215"/>
      <c r="SIO197" s="215"/>
      <c r="SIP197" s="215"/>
      <c r="SIQ197" s="215"/>
      <c r="SIR197" s="215"/>
      <c r="SIS197" s="215"/>
      <c r="SIT197" s="215"/>
      <c r="SIU197" s="215"/>
      <c r="SIV197" s="215"/>
      <c r="SIW197" s="215"/>
      <c r="SIX197" s="215"/>
      <c r="SIY197" s="215"/>
      <c r="SIZ197" s="215"/>
      <c r="SQQ197" s="215"/>
      <c r="SQR197" s="215"/>
      <c r="SQS197" s="215"/>
      <c r="SQT197" s="215"/>
      <c r="SRF197" s="215"/>
      <c r="SRG197" s="215"/>
      <c r="SRH197" s="215"/>
      <c r="SRI197" s="215"/>
      <c r="SRJ197" s="215"/>
      <c r="SRK197" s="215"/>
      <c r="SRL197" s="215"/>
      <c r="SRM197" s="215"/>
      <c r="SRN197" s="215"/>
      <c r="SRO197" s="215"/>
      <c r="SRP197" s="215"/>
      <c r="SRQ197" s="215"/>
      <c r="SRR197" s="215"/>
      <c r="SRS197" s="215"/>
      <c r="SRT197" s="215"/>
      <c r="SRU197" s="215"/>
      <c r="SRV197" s="215"/>
      <c r="SRW197" s="215"/>
      <c r="SRX197" s="215"/>
      <c r="SRY197" s="215"/>
      <c r="SRZ197" s="215"/>
      <c r="SSA197" s="215"/>
      <c r="SSB197" s="215"/>
      <c r="SSC197" s="215"/>
      <c r="SSD197" s="215"/>
      <c r="SSE197" s="215"/>
      <c r="SSF197" s="215"/>
      <c r="SSG197" s="215"/>
      <c r="SSH197" s="215"/>
      <c r="SSI197" s="215"/>
      <c r="SSJ197" s="215"/>
      <c r="SSK197" s="215"/>
      <c r="SSL197" s="215"/>
      <c r="SSM197" s="215"/>
      <c r="SSN197" s="215"/>
      <c r="SSO197" s="215"/>
      <c r="SSP197" s="215"/>
      <c r="SSQ197" s="215"/>
      <c r="SSR197" s="215"/>
      <c r="SSS197" s="215"/>
      <c r="SST197" s="215"/>
      <c r="SSU197" s="215"/>
      <c r="SSV197" s="215"/>
      <c r="TAM197" s="215"/>
      <c r="TAN197" s="215"/>
      <c r="TAO197" s="215"/>
      <c r="TAP197" s="215"/>
      <c r="TBB197" s="215"/>
      <c r="TBC197" s="215"/>
      <c r="TBD197" s="215"/>
      <c r="TBE197" s="215"/>
      <c r="TBF197" s="215"/>
      <c r="TBG197" s="215"/>
      <c r="TBH197" s="215"/>
      <c r="TBI197" s="215"/>
      <c r="TBJ197" s="215"/>
      <c r="TBK197" s="215"/>
      <c r="TBL197" s="215"/>
      <c r="TBM197" s="215"/>
      <c r="TBN197" s="215"/>
      <c r="TBO197" s="215"/>
      <c r="TBP197" s="215"/>
      <c r="TBQ197" s="215"/>
      <c r="TBR197" s="215"/>
      <c r="TBS197" s="215"/>
      <c r="TBT197" s="215"/>
      <c r="TBU197" s="215"/>
      <c r="TBV197" s="215"/>
      <c r="TBW197" s="215"/>
      <c r="TBX197" s="215"/>
      <c r="TBY197" s="215"/>
      <c r="TBZ197" s="215"/>
      <c r="TCA197" s="215"/>
      <c r="TCB197" s="215"/>
      <c r="TCC197" s="215"/>
      <c r="TCD197" s="215"/>
      <c r="TCE197" s="215"/>
      <c r="TCF197" s="215"/>
      <c r="TCG197" s="215"/>
      <c r="TCH197" s="215"/>
      <c r="TCI197" s="215"/>
      <c r="TCJ197" s="215"/>
      <c r="TCK197" s="215"/>
      <c r="TCL197" s="215"/>
      <c r="TCM197" s="215"/>
      <c r="TCN197" s="215"/>
      <c r="TCO197" s="215"/>
      <c r="TCP197" s="215"/>
      <c r="TCQ197" s="215"/>
      <c r="TCR197" s="215"/>
      <c r="TKI197" s="215"/>
      <c r="TKJ197" s="215"/>
      <c r="TKK197" s="215"/>
      <c r="TKL197" s="215"/>
      <c r="TKX197" s="215"/>
      <c r="TKY197" s="215"/>
      <c r="TKZ197" s="215"/>
      <c r="TLA197" s="215"/>
      <c r="TLB197" s="215"/>
      <c r="TLC197" s="215"/>
      <c r="TLD197" s="215"/>
      <c r="TLE197" s="215"/>
      <c r="TLF197" s="215"/>
      <c r="TLG197" s="215"/>
      <c r="TLH197" s="215"/>
      <c r="TLI197" s="215"/>
      <c r="TLJ197" s="215"/>
      <c r="TLK197" s="215"/>
      <c r="TLL197" s="215"/>
      <c r="TLM197" s="215"/>
      <c r="TLN197" s="215"/>
      <c r="TLO197" s="215"/>
      <c r="TLP197" s="215"/>
      <c r="TLQ197" s="215"/>
      <c r="TLR197" s="215"/>
      <c r="TLS197" s="215"/>
      <c r="TLT197" s="215"/>
      <c r="TLU197" s="215"/>
      <c r="TLV197" s="215"/>
      <c r="TLW197" s="215"/>
      <c r="TLX197" s="215"/>
      <c r="TLY197" s="215"/>
      <c r="TLZ197" s="215"/>
      <c r="TMA197" s="215"/>
      <c r="TMB197" s="215"/>
      <c r="TMC197" s="215"/>
      <c r="TMD197" s="215"/>
      <c r="TME197" s="215"/>
      <c r="TMF197" s="215"/>
      <c r="TMG197" s="215"/>
      <c r="TMH197" s="215"/>
      <c r="TMI197" s="215"/>
      <c r="TMJ197" s="215"/>
      <c r="TMK197" s="215"/>
      <c r="TML197" s="215"/>
      <c r="TMM197" s="215"/>
      <c r="TMN197" s="215"/>
      <c r="TUE197" s="215"/>
      <c r="TUF197" s="215"/>
      <c r="TUG197" s="215"/>
      <c r="TUH197" s="215"/>
      <c r="TUT197" s="215"/>
      <c r="TUU197" s="215"/>
      <c r="TUV197" s="215"/>
      <c r="TUW197" s="215"/>
      <c r="TUX197" s="215"/>
      <c r="TUY197" s="215"/>
      <c r="TUZ197" s="215"/>
      <c r="TVA197" s="215"/>
      <c r="TVB197" s="215"/>
      <c r="TVC197" s="215"/>
      <c r="TVD197" s="215"/>
      <c r="TVE197" s="215"/>
      <c r="TVF197" s="215"/>
      <c r="TVG197" s="215"/>
      <c r="TVH197" s="215"/>
      <c r="TVI197" s="215"/>
      <c r="TVJ197" s="215"/>
      <c r="TVK197" s="215"/>
      <c r="TVL197" s="215"/>
      <c r="TVM197" s="215"/>
      <c r="TVN197" s="215"/>
      <c r="TVO197" s="215"/>
      <c r="TVP197" s="215"/>
      <c r="TVQ197" s="215"/>
      <c r="TVR197" s="215"/>
      <c r="TVS197" s="215"/>
      <c r="TVT197" s="215"/>
      <c r="TVU197" s="215"/>
      <c r="TVV197" s="215"/>
      <c r="TVW197" s="215"/>
      <c r="TVX197" s="215"/>
      <c r="TVY197" s="215"/>
      <c r="TVZ197" s="215"/>
      <c r="TWA197" s="215"/>
      <c r="TWB197" s="215"/>
      <c r="TWC197" s="215"/>
      <c r="TWD197" s="215"/>
      <c r="TWE197" s="215"/>
      <c r="TWF197" s="215"/>
      <c r="TWG197" s="215"/>
      <c r="TWH197" s="215"/>
      <c r="TWI197" s="215"/>
      <c r="TWJ197" s="215"/>
      <c r="UEA197" s="215"/>
      <c r="UEB197" s="215"/>
      <c r="UEC197" s="215"/>
      <c r="UED197" s="215"/>
      <c r="UEP197" s="215"/>
      <c r="UEQ197" s="215"/>
      <c r="UER197" s="215"/>
      <c r="UES197" s="215"/>
      <c r="UET197" s="215"/>
      <c r="UEU197" s="215"/>
      <c r="UEV197" s="215"/>
      <c r="UEW197" s="215"/>
      <c r="UEX197" s="215"/>
      <c r="UEY197" s="215"/>
      <c r="UEZ197" s="215"/>
      <c r="UFA197" s="215"/>
      <c r="UFB197" s="215"/>
      <c r="UFC197" s="215"/>
      <c r="UFD197" s="215"/>
      <c r="UFE197" s="215"/>
      <c r="UFF197" s="215"/>
      <c r="UFG197" s="215"/>
      <c r="UFH197" s="215"/>
      <c r="UFI197" s="215"/>
      <c r="UFJ197" s="215"/>
      <c r="UFK197" s="215"/>
      <c r="UFL197" s="215"/>
      <c r="UFM197" s="215"/>
      <c r="UFN197" s="215"/>
      <c r="UFO197" s="215"/>
      <c r="UFP197" s="215"/>
      <c r="UFQ197" s="215"/>
      <c r="UFR197" s="215"/>
      <c r="UFS197" s="215"/>
      <c r="UFT197" s="215"/>
      <c r="UFU197" s="215"/>
      <c r="UFV197" s="215"/>
      <c r="UFW197" s="215"/>
      <c r="UFX197" s="215"/>
      <c r="UFY197" s="215"/>
      <c r="UFZ197" s="215"/>
      <c r="UGA197" s="215"/>
      <c r="UGB197" s="215"/>
      <c r="UGC197" s="215"/>
      <c r="UGD197" s="215"/>
      <c r="UGE197" s="215"/>
      <c r="UGF197" s="215"/>
      <c r="UNW197" s="215"/>
      <c r="UNX197" s="215"/>
      <c r="UNY197" s="215"/>
      <c r="UNZ197" s="215"/>
      <c r="UOL197" s="215"/>
      <c r="UOM197" s="215"/>
      <c r="UON197" s="215"/>
      <c r="UOO197" s="215"/>
      <c r="UOP197" s="215"/>
      <c r="UOQ197" s="215"/>
      <c r="UOR197" s="215"/>
      <c r="UOS197" s="215"/>
      <c r="UOT197" s="215"/>
      <c r="UOU197" s="215"/>
      <c r="UOV197" s="215"/>
      <c r="UOW197" s="215"/>
      <c r="UOX197" s="215"/>
      <c r="UOY197" s="215"/>
      <c r="UOZ197" s="215"/>
      <c r="UPA197" s="215"/>
      <c r="UPB197" s="215"/>
      <c r="UPC197" s="215"/>
      <c r="UPD197" s="215"/>
      <c r="UPE197" s="215"/>
      <c r="UPF197" s="215"/>
      <c r="UPG197" s="215"/>
      <c r="UPH197" s="215"/>
      <c r="UPI197" s="215"/>
      <c r="UPJ197" s="215"/>
      <c r="UPK197" s="215"/>
      <c r="UPL197" s="215"/>
      <c r="UPM197" s="215"/>
      <c r="UPN197" s="215"/>
      <c r="UPO197" s="215"/>
      <c r="UPP197" s="215"/>
      <c r="UPQ197" s="215"/>
      <c r="UPR197" s="215"/>
      <c r="UPS197" s="215"/>
      <c r="UPT197" s="215"/>
      <c r="UPU197" s="215"/>
      <c r="UPV197" s="215"/>
      <c r="UPW197" s="215"/>
      <c r="UPX197" s="215"/>
      <c r="UPY197" s="215"/>
      <c r="UPZ197" s="215"/>
      <c r="UQA197" s="215"/>
      <c r="UQB197" s="215"/>
      <c r="UXS197" s="215"/>
      <c r="UXT197" s="215"/>
      <c r="UXU197" s="215"/>
      <c r="UXV197" s="215"/>
      <c r="UYH197" s="215"/>
      <c r="UYI197" s="215"/>
      <c r="UYJ197" s="215"/>
      <c r="UYK197" s="215"/>
      <c r="UYL197" s="215"/>
      <c r="UYM197" s="215"/>
      <c r="UYN197" s="215"/>
      <c r="UYO197" s="215"/>
      <c r="UYP197" s="215"/>
      <c r="UYQ197" s="215"/>
      <c r="UYR197" s="215"/>
      <c r="UYS197" s="215"/>
      <c r="UYT197" s="215"/>
      <c r="UYU197" s="215"/>
      <c r="UYV197" s="215"/>
      <c r="UYW197" s="215"/>
      <c r="UYX197" s="215"/>
      <c r="UYY197" s="215"/>
      <c r="UYZ197" s="215"/>
      <c r="UZA197" s="215"/>
      <c r="UZB197" s="215"/>
      <c r="UZC197" s="215"/>
      <c r="UZD197" s="215"/>
      <c r="UZE197" s="215"/>
      <c r="UZF197" s="215"/>
      <c r="UZG197" s="215"/>
      <c r="UZH197" s="215"/>
      <c r="UZI197" s="215"/>
      <c r="UZJ197" s="215"/>
      <c r="UZK197" s="215"/>
      <c r="UZL197" s="215"/>
      <c r="UZM197" s="215"/>
      <c r="UZN197" s="215"/>
      <c r="UZO197" s="215"/>
      <c r="UZP197" s="215"/>
      <c r="UZQ197" s="215"/>
      <c r="UZR197" s="215"/>
      <c r="UZS197" s="215"/>
      <c r="UZT197" s="215"/>
      <c r="UZU197" s="215"/>
      <c r="UZV197" s="215"/>
      <c r="UZW197" s="215"/>
      <c r="UZX197" s="215"/>
      <c r="VHO197" s="215"/>
      <c r="VHP197" s="215"/>
      <c r="VHQ197" s="215"/>
      <c r="VHR197" s="215"/>
      <c r="VID197" s="215"/>
      <c r="VIE197" s="215"/>
      <c r="VIF197" s="215"/>
      <c r="VIG197" s="215"/>
      <c r="VIH197" s="215"/>
      <c r="VII197" s="215"/>
      <c r="VIJ197" s="215"/>
      <c r="VIK197" s="215"/>
      <c r="VIL197" s="215"/>
      <c r="VIM197" s="215"/>
      <c r="VIN197" s="215"/>
      <c r="VIO197" s="215"/>
      <c r="VIP197" s="215"/>
      <c r="VIQ197" s="215"/>
      <c r="VIR197" s="215"/>
      <c r="VIS197" s="215"/>
      <c r="VIT197" s="215"/>
      <c r="VIU197" s="215"/>
      <c r="VIV197" s="215"/>
      <c r="VIW197" s="215"/>
      <c r="VIX197" s="215"/>
      <c r="VIY197" s="215"/>
      <c r="VIZ197" s="215"/>
      <c r="VJA197" s="215"/>
      <c r="VJB197" s="215"/>
      <c r="VJC197" s="215"/>
      <c r="VJD197" s="215"/>
      <c r="VJE197" s="215"/>
      <c r="VJF197" s="215"/>
      <c r="VJG197" s="215"/>
      <c r="VJH197" s="215"/>
      <c r="VJI197" s="215"/>
      <c r="VJJ197" s="215"/>
      <c r="VJK197" s="215"/>
      <c r="VJL197" s="215"/>
      <c r="VJM197" s="215"/>
      <c r="VJN197" s="215"/>
      <c r="VJO197" s="215"/>
      <c r="VJP197" s="215"/>
      <c r="VJQ197" s="215"/>
      <c r="VJR197" s="215"/>
      <c r="VJS197" s="215"/>
      <c r="VJT197" s="215"/>
      <c r="VRK197" s="215"/>
      <c r="VRL197" s="215"/>
      <c r="VRM197" s="215"/>
      <c r="VRN197" s="215"/>
      <c r="VRZ197" s="215"/>
      <c r="VSA197" s="215"/>
      <c r="VSB197" s="215"/>
      <c r="VSC197" s="215"/>
      <c r="VSD197" s="215"/>
      <c r="VSE197" s="215"/>
      <c r="VSF197" s="215"/>
      <c r="VSG197" s="215"/>
      <c r="VSH197" s="215"/>
      <c r="VSI197" s="215"/>
      <c r="VSJ197" s="215"/>
      <c r="VSK197" s="215"/>
      <c r="VSL197" s="215"/>
      <c r="VSM197" s="215"/>
      <c r="VSN197" s="215"/>
      <c r="VSO197" s="215"/>
      <c r="VSP197" s="215"/>
      <c r="VSQ197" s="215"/>
      <c r="VSR197" s="215"/>
      <c r="VSS197" s="215"/>
      <c r="VST197" s="215"/>
      <c r="VSU197" s="215"/>
      <c r="VSV197" s="215"/>
      <c r="VSW197" s="215"/>
      <c r="VSX197" s="215"/>
      <c r="VSY197" s="215"/>
      <c r="VSZ197" s="215"/>
      <c r="VTA197" s="215"/>
      <c r="VTB197" s="215"/>
      <c r="VTC197" s="215"/>
      <c r="VTD197" s="215"/>
      <c r="VTE197" s="215"/>
      <c r="VTF197" s="215"/>
      <c r="VTG197" s="215"/>
      <c r="VTH197" s="215"/>
      <c r="VTI197" s="215"/>
      <c r="VTJ197" s="215"/>
      <c r="VTK197" s="215"/>
      <c r="VTL197" s="215"/>
      <c r="VTM197" s="215"/>
      <c r="VTN197" s="215"/>
      <c r="VTO197" s="215"/>
      <c r="VTP197" s="215"/>
      <c r="WBG197" s="215"/>
      <c r="WBH197" s="215"/>
      <c r="WBI197" s="215"/>
      <c r="WBJ197" s="215"/>
      <c r="WBV197" s="215"/>
      <c r="WBW197" s="215"/>
      <c r="WBX197" s="215"/>
      <c r="WBY197" s="215"/>
      <c r="WBZ197" s="215"/>
      <c r="WCA197" s="215"/>
      <c r="WCB197" s="215"/>
      <c r="WCC197" s="215"/>
      <c r="WCD197" s="215"/>
      <c r="WCE197" s="215"/>
      <c r="WCF197" s="215"/>
      <c r="WCG197" s="215"/>
      <c r="WCH197" s="215"/>
      <c r="WCI197" s="215"/>
      <c r="WCJ197" s="215"/>
      <c r="WCK197" s="215"/>
      <c r="WCL197" s="215"/>
      <c r="WCM197" s="215"/>
      <c r="WCN197" s="215"/>
      <c r="WCO197" s="215"/>
      <c r="WCP197" s="215"/>
      <c r="WCQ197" s="215"/>
      <c r="WCR197" s="215"/>
      <c r="WCS197" s="215"/>
      <c r="WCT197" s="215"/>
      <c r="WCU197" s="215"/>
      <c r="WCV197" s="215"/>
      <c r="WCW197" s="215"/>
      <c r="WCX197" s="215"/>
      <c r="WCY197" s="215"/>
      <c r="WCZ197" s="215"/>
      <c r="WDA197" s="215"/>
      <c r="WDB197" s="215"/>
      <c r="WDC197" s="215"/>
      <c r="WDD197" s="215"/>
      <c r="WDE197" s="215"/>
      <c r="WDF197" s="215"/>
      <c r="WDG197" s="215"/>
      <c r="WDH197" s="215"/>
      <c r="WDI197" s="215"/>
      <c r="WDJ197" s="215"/>
      <c r="WDK197" s="215"/>
      <c r="WDL197" s="215"/>
      <c r="WLC197" s="215"/>
      <c r="WLD197" s="215"/>
      <c r="WLE197" s="215"/>
      <c r="WLF197" s="215"/>
      <c r="WLR197" s="215"/>
      <c r="WLS197" s="215"/>
      <c r="WLT197" s="215"/>
      <c r="WLU197" s="215"/>
      <c r="WLV197" s="215"/>
      <c r="WLW197" s="215"/>
      <c r="WLX197" s="215"/>
      <c r="WLY197" s="215"/>
      <c r="WLZ197" s="215"/>
      <c r="WMA197" s="215"/>
      <c r="WMB197" s="215"/>
      <c r="WMC197" s="215"/>
      <c r="WMD197" s="215"/>
      <c r="WME197" s="215"/>
      <c r="WMF197" s="215"/>
      <c r="WMG197" s="215"/>
      <c r="WMH197" s="215"/>
      <c r="WMI197" s="215"/>
      <c r="WMJ197" s="215"/>
      <c r="WMK197" s="215"/>
      <c r="WML197" s="215"/>
      <c r="WMM197" s="215"/>
      <c r="WMN197" s="215"/>
      <c r="WMO197" s="215"/>
      <c r="WMP197" s="215"/>
      <c r="WMQ197" s="215"/>
      <c r="WMR197" s="215"/>
      <c r="WMS197" s="215"/>
      <c r="WMT197" s="215"/>
      <c r="WMU197" s="215"/>
      <c r="WMV197" s="215"/>
      <c r="WMW197" s="215"/>
      <c r="WMX197" s="215"/>
      <c r="WMY197" s="215"/>
      <c r="WMZ197" s="215"/>
      <c r="WNA197" s="215"/>
      <c r="WNB197" s="215"/>
      <c r="WNC197" s="215"/>
      <c r="WND197" s="215"/>
      <c r="WNE197" s="215"/>
      <c r="WNF197" s="215"/>
      <c r="WNG197" s="215"/>
      <c r="WNH197" s="215"/>
      <c r="WUY197" s="215"/>
      <c r="WUZ197" s="215"/>
      <c r="WVA197" s="215"/>
      <c r="WVB197" s="215"/>
      <c r="WVN197" s="215"/>
      <c r="WVO197" s="215"/>
      <c r="WVP197" s="215"/>
      <c r="WVQ197" s="215"/>
      <c r="WVR197" s="215"/>
      <c r="WVS197" s="215"/>
      <c r="WVT197" s="215"/>
      <c r="WVU197" s="215"/>
      <c r="WVV197" s="215"/>
      <c r="WVW197" s="215"/>
      <c r="WVX197" s="215"/>
      <c r="WVY197" s="215"/>
      <c r="WVZ197" s="215"/>
      <c r="WWA197" s="215"/>
      <c r="WWB197" s="215"/>
      <c r="WWC197" s="215"/>
      <c r="WWD197" s="215"/>
      <c r="WWE197" s="215"/>
      <c r="WWF197" s="215"/>
      <c r="WWG197" s="215"/>
      <c r="WWH197" s="215"/>
      <c r="WWI197" s="215"/>
      <c r="WWJ197" s="215"/>
      <c r="WWK197" s="215"/>
      <c r="WWL197" s="215"/>
      <c r="WWM197" s="215"/>
      <c r="WWN197" s="215"/>
      <c r="WWO197" s="215"/>
      <c r="WWP197" s="215"/>
      <c r="WWQ197" s="215"/>
      <c r="WWR197" s="215"/>
      <c r="WWS197" s="215"/>
      <c r="WWT197" s="215"/>
      <c r="WWU197" s="215"/>
      <c r="WWV197" s="215"/>
      <c r="WWW197" s="215"/>
      <c r="WWX197" s="215"/>
      <c r="WWY197" s="215"/>
      <c r="WWZ197" s="215"/>
      <c r="WXA197" s="215"/>
      <c r="WXB197" s="215"/>
      <c r="WXC197" s="215"/>
      <c r="WXD197" s="215"/>
    </row>
    <row r="198" spans="1:1018 1030:2042 2054:3066 3078:4090 4102:5114 5126:6138 6150:7162 7174:8186 8198:9210 9222:10234 10246:11258 11270:12282 12294:13306 13318:14330 14342:15354 15366:16176" s="215" customFormat="1" ht="35.1" customHeight="1">
      <c r="A198" s="83"/>
      <c r="B198" s="83"/>
      <c r="C198" s="83"/>
      <c r="D198" s="83"/>
      <c r="E198" s="83"/>
      <c r="F198" s="85"/>
      <c r="G198" s="93"/>
      <c r="H198" s="84"/>
      <c r="I198" s="84"/>
      <c r="J198" s="84"/>
      <c r="K198" s="84"/>
      <c r="L198" s="95"/>
      <c r="M198" s="95"/>
      <c r="N198" s="95"/>
      <c r="O198" s="95"/>
      <c r="P198" s="95"/>
      <c r="Q198" s="95"/>
      <c r="R198" s="95"/>
      <c r="S198" s="95"/>
      <c r="T198" s="238"/>
      <c r="U198" s="238"/>
      <c r="V198" s="238"/>
      <c r="W198" s="238"/>
      <c r="X198" s="239"/>
      <c r="Y198" s="239"/>
      <c r="Z198" s="239"/>
      <c r="AA198" s="239"/>
      <c r="AB198" s="238"/>
      <c r="AC198" s="238"/>
      <c r="AD198" s="238"/>
      <c r="AE198" s="238"/>
      <c r="AF198" s="239"/>
      <c r="AG198" s="239"/>
      <c r="AH198" s="239"/>
      <c r="AI198" s="239"/>
      <c r="AJ198" s="86"/>
      <c r="AK198" s="240"/>
      <c r="AL198" s="240"/>
      <c r="AM198" s="352"/>
      <c r="AN198" s="352"/>
      <c r="AO198" s="352"/>
      <c r="AP198" s="352"/>
      <c r="AQ198" s="356"/>
      <c r="AR198" s="356"/>
      <c r="AS198" s="356"/>
      <c r="AT198" s="356"/>
      <c r="AU198" s="357"/>
      <c r="AV198" s="241"/>
      <c r="AW198" s="354"/>
      <c r="AX198" s="355"/>
      <c r="AY198" s="355"/>
      <c r="AZ198" s="355"/>
      <c r="BA198" s="238"/>
      <c r="BB198" s="238"/>
      <c r="BC198" s="238"/>
      <c r="BD198" s="238"/>
      <c r="BE198" s="103"/>
      <c r="BG198" s="83"/>
      <c r="BH198" s="83"/>
      <c r="BI198" s="83"/>
      <c r="BJ198" s="83"/>
      <c r="BK198" s="83"/>
      <c r="BL198" s="83"/>
      <c r="BM198" s="83"/>
      <c r="BN198" s="83"/>
      <c r="BO198" s="83"/>
      <c r="BP198" s="83"/>
      <c r="BQ198" s="83"/>
      <c r="BR198" s="83"/>
      <c r="BS198" s="83"/>
      <c r="BT198" s="83"/>
      <c r="BU198" s="83"/>
      <c r="BV198" s="83"/>
      <c r="BW198" s="83"/>
      <c r="BX198" s="83"/>
      <c r="BY198" s="83"/>
      <c r="BZ198" s="83"/>
      <c r="CA198" s="83"/>
      <c r="CB198" s="83"/>
      <c r="CC198" s="83"/>
      <c r="CD198" s="83"/>
      <c r="CE198" s="83"/>
      <c r="CF198" s="83"/>
      <c r="CG198" s="83"/>
      <c r="CH198" s="83"/>
      <c r="CI198" s="83"/>
      <c r="CJ198" s="83"/>
      <c r="CK198" s="83"/>
      <c r="CL198" s="83"/>
      <c r="CM198" s="83"/>
      <c r="CN198" s="83"/>
      <c r="CO198" s="83"/>
      <c r="CP198" s="83"/>
      <c r="CQ198" s="83"/>
      <c r="CR198" s="83"/>
    </row>
    <row r="199" spans="1:1018 1030:2042 2054:3066 3078:4090 4102:5114 5126:6138 6150:7162 7174:8186 8198:9210 9222:10234 10246:11258 11270:12282 12294:13306 13318:14330 14342:15354 15366:16176" s="215" customFormat="1" ht="35.1" customHeight="1">
      <c r="A199" s="83"/>
      <c r="B199" s="83"/>
      <c r="C199" s="83"/>
      <c r="D199" s="83"/>
      <c r="E199" s="83"/>
      <c r="F199" s="85"/>
      <c r="G199" s="93"/>
      <c r="H199" s="84"/>
      <c r="I199" s="84"/>
      <c r="J199" s="84"/>
      <c r="K199" s="84"/>
      <c r="L199" s="95"/>
      <c r="M199" s="95"/>
      <c r="N199" s="95"/>
      <c r="O199" s="95"/>
      <c r="P199" s="95"/>
      <c r="Q199" s="95"/>
      <c r="R199" s="95"/>
      <c r="S199" s="95"/>
      <c r="T199" s="238"/>
      <c r="U199" s="238"/>
      <c r="V199" s="238"/>
      <c r="W199" s="238"/>
      <c r="X199" s="239"/>
      <c r="Y199" s="239"/>
      <c r="Z199" s="239"/>
      <c r="AA199" s="239"/>
      <c r="AB199" s="238"/>
      <c r="AC199" s="238"/>
      <c r="AD199" s="238"/>
      <c r="AE199" s="238"/>
      <c r="AF199" s="239"/>
      <c r="AG199" s="239"/>
      <c r="AH199" s="239"/>
      <c r="AI199" s="239"/>
      <c r="AJ199" s="86"/>
      <c r="AK199" s="240"/>
      <c r="AL199" s="240"/>
      <c r="AM199" s="352"/>
      <c r="AN199" s="352"/>
      <c r="AO199" s="352"/>
      <c r="AP199" s="352"/>
      <c r="AQ199" s="356"/>
      <c r="AR199" s="356"/>
      <c r="AS199" s="356"/>
      <c r="AT199" s="356"/>
      <c r="AU199" s="357"/>
      <c r="AV199" s="241"/>
      <c r="AW199" s="354"/>
      <c r="AX199" s="355"/>
      <c r="AY199" s="355"/>
      <c r="AZ199" s="355"/>
      <c r="BA199" s="238"/>
      <c r="BB199" s="238"/>
      <c r="BC199" s="238"/>
      <c r="BD199" s="238"/>
      <c r="BE199" s="103"/>
      <c r="BG199" s="83"/>
      <c r="BH199" s="83"/>
      <c r="BI199" s="83"/>
      <c r="BJ199" s="83"/>
      <c r="BK199" s="83"/>
      <c r="BL199" s="83"/>
      <c r="BM199" s="83"/>
      <c r="BN199" s="83"/>
      <c r="BO199" s="83"/>
      <c r="BP199" s="83"/>
      <c r="BQ199" s="83"/>
      <c r="BR199" s="83"/>
      <c r="BS199" s="83"/>
      <c r="BT199" s="83"/>
      <c r="BU199" s="83"/>
      <c r="BV199" s="83"/>
      <c r="BW199" s="83"/>
      <c r="BX199" s="83"/>
      <c r="BY199" s="83"/>
      <c r="BZ199" s="83"/>
      <c r="CA199" s="83"/>
      <c r="CB199" s="83"/>
      <c r="CC199" s="83"/>
      <c r="CD199" s="83"/>
      <c r="CE199" s="83"/>
      <c r="CF199" s="83"/>
      <c r="CG199" s="83"/>
      <c r="CH199" s="83"/>
      <c r="CI199" s="83"/>
      <c r="CJ199" s="83"/>
      <c r="CK199" s="83"/>
      <c r="CL199" s="83"/>
      <c r="CM199" s="83"/>
      <c r="CN199" s="83"/>
      <c r="CO199" s="83"/>
      <c r="CP199" s="83"/>
      <c r="CQ199" s="83"/>
      <c r="CR199" s="83"/>
    </row>
    <row r="200" spans="1:1018 1030:2042 2054:3066 3078:4090 4102:5114 5126:6138 6150:7162 7174:8186 8198:9210 9222:10234 10246:11258 11270:12282 12294:13306 13318:14330 14342:15354 15366:16176" s="215" customFormat="1" ht="35.1" customHeight="1">
      <c r="A200" s="83"/>
      <c r="B200" s="83"/>
      <c r="C200" s="83"/>
      <c r="D200" s="83"/>
      <c r="E200" s="83"/>
      <c r="F200" s="85"/>
      <c r="G200" s="93"/>
      <c r="H200" s="84"/>
      <c r="I200" s="84"/>
      <c r="J200" s="84"/>
      <c r="K200" s="84"/>
      <c r="L200" s="95"/>
      <c r="M200" s="95"/>
      <c r="N200" s="95"/>
      <c r="O200" s="95"/>
      <c r="P200" s="95"/>
      <c r="Q200" s="95"/>
      <c r="R200" s="95"/>
      <c r="S200" s="95"/>
      <c r="T200" s="238"/>
      <c r="U200" s="238"/>
      <c r="V200" s="238"/>
      <c r="W200" s="238"/>
      <c r="X200" s="239"/>
      <c r="Y200" s="239"/>
      <c r="Z200" s="239"/>
      <c r="AA200" s="239"/>
      <c r="AB200" s="238"/>
      <c r="AC200" s="238"/>
      <c r="AD200" s="238"/>
      <c r="AE200" s="238"/>
      <c r="AF200" s="239"/>
      <c r="AG200" s="239"/>
      <c r="AH200" s="239"/>
      <c r="AI200" s="239"/>
      <c r="AJ200" s="86"/>
      <c r="AK200" s="240"/>
      <c r="AL200" s="240"/>
      <c r="AM200" s="352"/>
      <c r="AN200" s="352"/>
      <c r="AO200" s="352"/>
      <c r="AP200" s="352"/>
      <c r="AQ200" s="356"/>
      <c r="AR200" s="356"/>
      <c r="AS200" s="356"/>
      <c r="AT200" s="356"/>
      <c r="AU200" s="357"/>
      <c r="AV200" s="241"/>
      <c r="AW200" s="354"/>
      <c r="AX200" s="355"/>
      <c r="AY200" s="355"/>
      <c r="AZ200" s="355"/>
      <c r="BA200" s="238"/>
      <c r="BB200" s="238"/>
      <c r="BC200" s="238"/>
      <c r="BD200" s="238"/>
      <c r="BE200" s="103"/>
      <c r="BG200" s="83"/>
      <c r="BH200" s="83"/>
      <c r="BI200" s="83"/>
      <c r="BJ200" s="83"/>
      <c r="BK200" s="83"/>
      <c r="BL200" s="83"/>
      <c r="BM200" s="83"/>
      <c r="BN200" s="83"/>
      <c r="BO200" s="83"/>
      <c r="BP200" s="83"/>
      <c r="BQ200" s="83"/>
      <c r="BR200" s="83"/>
      <c r="BS200" s="83"/>
      <c r="BT200" s="83"/>
      <c r="BU200" s="83"/>
      <c r="BV200" s="83"/>
      <c r="BW200" s="83"/>
      <c r="BX200" s="83"/>
      <c r="BY200" s="83"/>
      <c r="BZ200" s="83"/>
      <c r="CA200" s="83"/>
      <c r="CB200" s="83"/>
      <c r="CC200" s="83"/>
      <c r="CD200" s="83"/>
      <c r="CE200" s="83"/>
      <c r="CF200" s="83"/>
      <c r="CG200" s="83"/>
      <c r="CH200" s="83"/>
      <c r="CI200" s="83"/>
      <c r="CJ200" s="83"/>
      <c r="CK200" s="83"/>
      <c r="CL200" s="83"/>
      <c r="CM200" s="83"/>
      <c r="CN200" s="83"/>
      <c r="CO200" s="83"/>
      <c r="CP200" s="83"/>
      <c r="CQ200" s="83"/>
      <c r="CR200" s="83"/>
    </row>
    <row r="201" spans="1:1018 1030:2042 2054:3066 3078:4090 4102:5114 5126:6138 6150:7162 7174:8186 8198:9210 9222:10234 10246:11258 11270:12282 12294:13306 13318:14330 14342:15354 15366:16176" s="215" customFormat="1" ht="35.1" customHeight="1">
      <c r="A201" s="83"/>
      <c r="B201" s="83"/>
      <c r="C201" s="83"/>
      <c r="D201" s="83"/>
      <c r="E201" s="83"/>
      <c r="F201" s="85"/>
      <c r="G201" s="93"/>
      <c r="H201" s="84"/>
      <c r="I201" s="84"/>
      <c r="J201" s="84"/>
      <c r="K201" s="84"/>
      <c r="L201" s="95"/>
      <c r="M201" s="95"/>
      <c r="N201" s="95"/>
      <c r="O201" s="95"/>
      <c r="P201" s="95"/>
      <c r="Q201" s="95"/>
      <c r="R201" s="95"/>
      <c r="S201" s="95"/>
      <c r="T201" s="238"/>
      <c r="U201" s="238"/>
      <c r="V201" s="238"/>
      <c r="W201" s="238"/>
      <c r="X201" s="239"/>
      <c r="Y201" s="239"/>
      <c r="Z201" s="239"/>
      <c r="AA201" s="239"/>
      <c r="AB201" s="238"/>
      <c r="AC201" s="238"/>
      <c r="AD201" s="238"/>
      <c r="AE201" s="238"/>
      <c r="AF201" s="239"/>
      <c r="AG201" s="239"/>
      <c r="AH201" s="239"/>
      <c r="AI201" s="239"/>
      <c r="AJ201" s="86"/>
      <c r="AK201" s="240"/>
      <c r="AL201" s="240"/>
      <c r="AM201" s="352"/>
      <c r="AN201" s="352"/>
      <c r="AO201" s="352"/>
      <c r="AP201" s="352"/>
      <c r="AQ201" s="356"/>
      <c r="AR201" s="356"/>
      <c r="AS201" s="356"/>
      <c r="AT201" s="356"/>
      <c r="AU201" s="357"/>
      <c r="AV201" s="241"/>
      <c r="AW201" s="354"/>
      <c r="AX201" s="355"/>
      <c r="AY201" s="355"/>
      <c r="AZ201" s="355"/>
      <c r="BA201" s="238"/>
      <c r="BB201" s="238"/>
      <c r="BC201" s="238"/>
      <c r="BD201" s="238"/>
      <c r="BE201" s="103"/>
      <c r="BG201" s="83"/>
      <c r="BH201" s="83"/>
      <c r="BI201" s="83"/>
      <c r="BJ201" s="83"/>
      <c r="BK201" s="83"/>
      <c r="BL201" s="83"/>
      <c r="BM201" s="83"/>
      <c r="BN201" s="83"/>
      <c r="BO201" s="83"/>
      <c r="BP201" s="83"/>
      <c r="BQ201" s="83"/>
      <c r="BR201" s="83"/>
      <c r="BS201" s="83"/>
      <c r="BT201" s="83"/>
      <c r="BU201" s="83"/>
      <c r="BV201" s="83"/>
      <c r="BW201" s="83"/>
      <c r="BX201" s="83"/>
      <c r="BY201" s="83"/>
      <c r="BZ201" s="83"/>
      <c r="CA201" s="83"/>
      <c r="CB201" s="83"/>
      <c r="CC201" s="83"/>
      <c r="CD201" s="83"/>
      <c r="CE201" s="83"/>
      <c r="CF201" s="83"/>
      <c r="CG201" s="83"/>
      <c r="CH201" s="83"/>
      <c r="CI201" s="83"/>
      <c r="CJ201" s="83"/>
      <c r="CK201" s="83"/>
      <c r="CL201" s="83"/>
      <c r="CM201" s="83"/>
      <c r="CN201" s="83"/>
      <c r="CO201" s="83"/>
      <c r="CP201" s="83"/>
      <c r="CQ201" s="83"/>
      <c r="CR201" s="83"/>
    </row>
    <row r="202" spans="1:1018 1030:2042 2054:3066 3078:4090 4102:5114 5126:6138 6150:7162 7174:8186 8198:9210 9222:10234 10246:11258 11270:12282 12294:13306 13318:14330 14342:15354 15366:16176" s="215" customFormat="1" ht="35.1" customHeight="1">
      <c r="A202" s="83"/>
      <c r="B202" s="83"/>
      <c r="C202" s="83"/>
      <c r="D202" s="83"/>
      <c r="E202" s="83"/>
      <c r="F202" s="85"/>
      <c r="G202" s="93"/>
      <c r="H202" s="84"/>
      <c r="I202" s="84"/>
      <c r="J202" s="84"/>
      <c r="K202" s="84"/>
      <c r="L202" s="95"/>
      <c r="M202" s="95"/>
      <c r="N202" s="95"/>
      <c r="O202" s="95"/>
      <c r="P202" s="95"/>
      <c r="Q202" s="95"/>
      <c r="R202" s="95"/>
      <c r="S202" s="95"/>
      <c r="T202" s="238"/>
      <c r="U202" s="238"/>
      <c r="V202" s="238"/>
      <c r="W202" s="238"/>
      <c r="X202" s="239"/>
      <c r="Y202" s="239"/>
      <c r="Z202" s="239"/>
      <c r="AA202" s="239"/>
      <c r="AB202" s="238"/>
      <c r="AC202" s="238"/>
      <c r="AD202" s="238"/>
      <c r="AE202" s="238"/>
      <c r="AF202" s="239"/>
      <c r="AG202" s="239"/>
      <c r="AH202" s="239"/>
      <c r="AI202" s="239"/>
      <c r="AJ202" s="86"/>
      <c r="AK202" s="240"/>
      <c r="AL202" s="240"/>
      <c r="AM202" s="352"/>
      <c r="AN202" s="352"/>
      <c r="AO202" s="352"/>
      <c r="AP202" s="352"/>
      <c r="AQ202" s="356"/>
      <c r="AR202" s="356"/>
      <c r="AS202" s="356"/>
      <c r="AT202" s="356"/>
      <c r="AU202" s="357"/>
      <c r="AV202" s="241"/>
      <c r="AW202" s="354"/>
      <c r="AX202" s="355"/>
      <c r="AY202" s="355"/>
      <c r="AZ202" s="355"/>
      <c r="BA202" s="238"/>
      <c r="BB202" s="238"/>
      <c r="BC202" s="238"/>
      <c r="BD202" s="238"/>
      <c r="BE202" s="103"/>
      <c r="BG202" s="83"/>
      <c r="BH202" s="83"/>
      <c r="BI202" s="83"/>
      <c r="BJ202" s="83"/>
      <c r="BK202" s="83"/>
      <c r="BL202" s="83"/>
      <c r="BM202" s="83"/>
      <c r="BN202" s="83"/>
      <c r="BO202" s="83"/>
      <c r="BP202" s="83"/>
      <c r="BQ202" s="83"/>
      <c r="BR202" s="83"/>
      <c r="BS202" s="83"/>
      <c r="BT202" s="83"/>
      <c r="BU202" s="83"/>
      <c r="BV202" s="83"/>
      <c r="BW202" s="83"/>
      <c r="BX202" s="83"/>
      <c r="BY202" s="83"/>
      <c r="BZ202" s="83"/>
      <c r="CA202" s="83"/>
      <c r="CB202" s="83"/>
      <c r="CC202" s="83"/>
      <c r="CD202" s="83"/>
      <c r="CE202" s="83"/>
      <c r="CF202" s="83"/>
      <c r="CG202" s="83"/>
      <c r="CH202" s="83"/>
      <c r="CI202" s="83"/>
      <c r="CJ202" s="83"/>
      <c r="CK202" s="83"/>
      <c r="CL202" s="83"/>
      <c r="CM202" s="83"/>
      <c r="CN202" s="83"/>
      <c r="CO202" s="83"/>
      <c r="CP202" s="83"/>
      <c r="CQ202" s="83"/>
      <c r="CR202" s="83"/>
    </row>
    <row r="203" spans="1:1018 1030:2042 2054:3066 3078:4090 4102:5114 5126:6138 6150:7162 7174:8186 8198:9210 9222:10234 10246:11258 11270:12282 12294:13306 13318:14330 14342:15354 15366:16176" s="215" customFormat="1" ht="35.1" customHeight="1">
      <c r="A203" s="83"/>
      <c r="B203" s="83"/>
      <c r="C203" s="83"/>
      <c r="D203" s="83"/>
      <c r="E203" s="83"/>
      <c r="F203" s="85"/>
      <c r="G203" s="93"/>
      <c r="H203" s="84"/>
      <c r="I203" s="84"/>
      <c r="J203" s="84"/>
      <c r="K203" s="84"/>
      <c r="L203" s="95"/>
      <c r="M203" s="95"/>
      <c r="N203" s="95"/>
      <c r="O203" s="95"/>
      <c r="P203" s="95"/>
      <c r="Q203" s="95"/>
      <c r="R203" s="95"/>
      <c r="S203" s="95"/>
      <c r="T203" s="238"/>
      <c r="U203" s="238"/>
      <c r="V203" s="238"/>
      <c r="W203" s="238"/>
      <c r="X203" s="239"/>
      <c r="Y203" s="239"/>
      <c r="Z203" s="239"/>
      <c r="AA203" s="239"/>
      <c r="AB203" s="238"/>
      <c r="AC203" s="238"/>
      <c r="AD203" s="238"/>
      <c r="AE203" s="238"/>
      <c r="AF203" s="239"/>
      <c r="AG203" s="239"/>
      <c r="AH203" s="239"/>
      <c r="AI203" s="239"/>
      <c r="AJ203" s="86"/>
      <c r="AK203" s="240"/>
      <c r="AL203" s="240"/>
      <c r="AM203" s="352"/>
      <c r="AN203" s="352"/>
      <c r="AO203" s="352"/>
      <c r="AP203" s="352"/>
      <c r="AQ203" s="356"/>
      <c r="AR203" s="356"/>
      <c r="AS203" s="356"/>
      <c r="AT203" s="356"/>
      <c r="AU203" s="357"/>
      <c r="AV203" s="241"/>
      <c r="AW203" s="354"/>
      <c r="AX203" s="355"/>
      <c r="AY203" s="355"/>
      <c r="AZ203" s="355"/>
      <c r="BA203" s="238"/>
      <c r="BB203" s="238"/>
      <c r="BC203" s="238"/>
      <c r="BD203" s="238"/>
      <c r="BE203" s="103"/>
      <c r="BG203" s="83"/>
      <c r="BH203" s="83"/>
      <c r="BI203" s="83"/>
      <c r="BJ203" s="83"/>
      <c r="BK203" s="83"/>
      <c r="BL203" s="83"/>
      <c r="BM203" s="83"/>
      <c r="BN203" s="83"/>
      <c r="BO203" s="83"/>
      <c r="BP203" s="83"/>
      <c r="BQ203" s="83"/>
      <c r="BR203" s="83"/>
      <c r="BS203" s="83"/>
      <c r="BT203" s="83"/>
      <c r="BU203" s="83"/>
      <c r="BV203" s="83"/>
      <c r="BW203" s="83"/>
      <c r="BX203" s="83"/>
      <c r="BY203" s="83"/>
      <c r="BZ203" s="83"/>
      <c r="CA203" s="83"/>
      <c r="CB203" s="83"/>
      <c r="CC203" s="83"/>
      <c r="CD203" s="83"/>
      <c r="CE203" s="83"/>
      <c r="CF203" s="83"/>
      <c r="CG203" s="83"/>
      <c r="CH203" s="83"/>
      <c r="CI203" s="83"/>
      <c r="CJ203" s="83"/>
      <c r="CK203" s="83"/>
      <c r="CL203" s="83"/>
      <c r="CM203" s="83"/>
      <c r="CN203" s="83"/>
      <c r="CO203" s="83"/>
      <c r="CP203" s="83"/>
      <c r="CQ203" s="83"/>
      <c r="CR203" s="83"/>
    </row>
    <row r="204" spans="1:1018 1030:2042 2054:3066 3078:4090 4102:5114 5126:6138 6150:7162 7174:8186 8198:9210 9222:10234 10246:11258 11270:12282 12294:13306 13318:14330 14342:15354 15366:16176" s="83" customFormat="1" ht="35.1" customHeight="1">
      <c r="A204" s="83" t="str">
        <f t="shared" si="13"/>
        <v>BH9DT_D1+1</v>
      </c>
      <c r="B204" s="83" t="str">
        <f t="shared" si="14"/>
        <v>BH9DT_D1+2</v>
      </c>
      <c r="C204" s="83" t="str">
        <f t="shared" si="15"/>
        <v>BH9DT_D1+3</v>
      </c>
      <c r="D204" s="83" t="str">
        <f t="shared" si="16"/>
        <v>BH9DT_D1+4</v>
      </c>
      <c r="E204" s="83" t="s">
        <v>348</v>
      </c>
      <c r="F204" s="55"/>
      <c r="G204" s="56" t="s">
        <v>4284</v>
      </c>
      <c r="H204" s="87" t="str">
        <f t="shared" si="2"/>
        <v>Đường Nguyễn Trãi</v>
      </c>
      <c r="I204" s="87" t="s">
        <v>4242</v>
      </c>
      <c r="J204" s="84" t="s">
        <v>4273</v>
      </c>
      <c r="K204" s="87" t="s">
        <v>4277</v>
      </c>
      <c r="L204" s="107">
        <v>35000</v>
      </c>
      <c r="M204" s="107">
        <v>16000</v>
      </c>
      <c r="N204" s="107">
        <v>10000</v>
      </c>
      <c r="O204" s="107">
        <v>7000</v>
      </c>
      <c r="P204" s="95" t="e">
        <f>VLOOKUP(G204&amp;"Vị trí 1",#REF!,9,0)</f>
        <v>#REF!</v>
      </c>
      <c r="Q204" s="95" t="e">
        <f>VLOOKUP(G204&amp;"Vị trí 2",#REF!,9,0)</f>
        <v>#REF!</v>
      </c>
      <c r="R204" s="95" t="e">
        <f>VLOOKUP(G204&amp;"Vị trí 3",#REF!,9,0)</f>
        <v>#REF!</v>
      </c>
      <c r="S204" s="95" t="e">
        <f>VLOOKUP(G204&amp;"Vị trí 4",#REF!,9,0)</f>
        <v>#REF!</v>
      </c>
      <c r="T204" s="238"/>
      <c r="U204" s="238"/>
      <c r="V204" s="238"/>
      <c r="W204" s="238"/>
      <c r="X204" s="239"/>
      <c r="Y204" s="239"/>
      <c r="Z204" s="239"/>
      <c r="AA204" s="239"/>
      <c r="AB204" s="238"/>
      <c r="AC204" s="238"/>
      <c r="AD204" s="238"/>
      <c r="AE204" s="238"/>
      <c r="AF204" s="239"/>
      <c r="AG204" s="239"/>
      <c r="AH204" s="239"/>
      <c r="AI204" s="239"/>
      <c r="AJ204" s="86">
        <v>3.05</v>
      </c>
      <c r="AK204" s="240"/>
      <c r="AL204" s="240" t="e">
        <f>AJ204*#REF!/#REF!</f>
        <v>#REF!</v>
      </c>
      <c r="AM204" s="352" t="e">
        <f t="shared" si="11"/>
        <v>#REF!</v>
      </c>
      <c r="AN204" s="352" t="e">
        <f t="shared" si="11"/>
        <v>#REF!</v>
      </c>
      <c r="AO204" s="352" t="e">
        <f t="shared" si="11"/>
        <v>#REF!</v>
      </c>
      <c r="AP204" s="352" t="e">
        <f t="shared" si="11"/>
        <v>#REF!</v>
      </c>
      <c r="AQ204" s="356" t="e">
        <f t="shared" si="18"/>
        <v>#REF!</v>
      </c>
      <c r="AR204" s="356" t="e">
        <f t="shared" si="18"/>
        <v>#REF!</v>
      </c>
      <c r="AS204" s="356" t="e">
        <f t="shared" si="18"/>
        <v>#REF!</v>
      </c>
      <c r="AT204" s="356" t="e">
        <f t="shared" si="18"/>
        <v>#REF!</v>
      </c>
      <c r="AU204" s="357" t="e">
        <f>AM204*0.15</f>
        <v>#REF!</v>
      </c>
      <c r="AV204" s="241" t="s">
        <v>348</v>
      </c>
      <c r="AW204" s="354">
        <v>24500</v>
      </c>
      <c r="AX204" s="355">
        <v>11200</v>
      </c>
      <c r="AY204" s="355">
        <v>7000</v>
      </c>
      <c r="AZ204" s="355">
        <v>4900</v>
      </c>
      <c r="BA204" s="238">
        <v>21000</v>
      </c>
      <c r="BB204" s="238">
        <v>9600</v>
      </c>
      <c r="BC204" s="238">
        <v>6000</v>
      </c>
      <c r="BD204" s="238">
        <v>4200</v>
      </c>
      <c r="BE204" s="103" t="e">
        <f>AT204-AU204</f>
        <v>#REF!</v>
      </c>
      <c r="BF204" s="215"/>
      <c r="IM204" s="215"/>
      <c r="IN204" s="215"/>
      <c r="IO204" s="215"/>
      <c r="IP204" s="215"/>
      <c r="JB204" s="215"/>
      <c r="JC204" s="215"/>
      <c r="JD204" s="215"/>
      <c r="JE204" s="215"/>
      <c r="JF204" s="215"/>
      <c r="JG204" s="215"/>
      <c r="JH204" s="215"/>
      <c r="JI204" s="215"/>
      <c r="JJ204" s="215"/>
      <c r="JK204" s="215"/>
      <c r="JL204" s="215"/>
      <c r="JM204" s="215"/>
      <c r="JN204" s="215"/>
      <c r="JO204" s="215"/>
      <c r="JP204" s="215"/>
      <c r="JQ204" s="215"/>
      <c r="JR204" s="215"/>
      <c r="JS204" s="215"/>
      <c r="JT204" s="215"/>
      <c r="JU204" s="215"/>
      <c r="JV204" s="215"/>
      <c r="JW204" s="215"/>
      <c r="JX204" s="215"/>
      <c r="JY204" s="215"/>
      <c r="JZ204" s="215"/>
      <c r="KA204" s="215"/>
      <c r="KB204" s="215"/>
      <c r="KC204" s="215"/>
      <c r="KD204" s="215"/>
      <c r="KE204" s="215"/>
      <c r="KF204" s="215"/>
      <c r="KG204" s="215"/>
      <c r="KH204" s="215"/>
      <c r="KI204" s="215"/>
      <c r="KJ204" s="215"/>
      <c r="KK204" s="215"/>
      <c r="KL204" s="215"/>
      <c r="KM204" s="215"/>
      <c r="KN204" s="215"/>
      <c r="KO204" s="215"/>
      <c r="KP204" s="215"/>
      <c r="KQ204" s="215"/>
      <c r="KR204" s="215"/>
      <c r="SI204" s="215"/>
      <c r="SJ204" s="215"/>
      <c r="SK204" s="215"/>
      <c r="SL204" s="215"/>
      <c r="SX204" s="215"/>
      <c r="SY204" s="215"/>
      <c r="SZ204" s="215"/>
      <c r="TA204" s="215"/>
      <c r="TB204" s="215"/>
      <c r="TC204" s="215"/>
      <c r="TD204" s="215"/>
      <c r="TE204" s="215"/>
      <c r="TF204" s="215"/>
      <c r="TG204" s="215"/>
      <c r="TH204" s="215"/>
      <c r="TI204" s="215"/>
      <c r="TJ204" s="215"/>
      <c r="TK204" s="215"/>
      <c r="TL204" s="215"/>
      <c r="TM204" s="215"/>
      <c r="TN204" s="215"/>
      <c r="TO204" s="215"/>
      <c r="TP204" s="215"/>
      <c r="TQ204" s="215"/>
      <c r="TR204" s="215"/>
      <c r="TS204" s="215"/>
      <c r="TT204" s="215"/>
      <c r="TU204" s="215"/>
      <c r="TV204" s="215"/>
      <c r="TW204" s="215"/>
      <c r="TX204" s="215"/>
      <c r="TY204" s="215"/>
      <c r="TZ204" s="215"/>
      <c r="UA204" s="215"/>
      <c r="UB204" s="215"/>
      <c r="UC204" s="215"/>
      <c r="UD204" s="215"/>
      <c r="UE204" s="215"/>
      <c r="UF204" s="215"/>
      <c r="UG204" s="215"/>
      <c r="UH204" s="215"/>
      <c r="UI204" s="215"/>
      <c r="UJ204" s="215"/>
      <c r="UK204" s="215"/>
      <c r="UL204" s="215"/>
      <c r="UM204" s="215"/>
      <c r="UN204" s="215"/>
      <c r="ACE204" s="215"/>
      <c r="ACF204" s="215"/>
      <c r="ACG204" s="215"/>
      <c r="ACH204" s="215"/>
      <c r="ACT204" s="215"/>
      <c r="ACU204" s="215"/>
      <c r="ACV204" s="215"/>
      <c r="ACW204" s="215"/>
      <c r="ACX204" s="215"/>
      <c r="ACY204" s="215"/>
      <c r="ACZ204" s="215"/>
      <c r="ADA204" s="215"/>
      <c r="ADB204" s="215"/>
      <c r="ADC204" s="215"/>
      <c r="ADD204" s="215"/>
      <c r="ADE204" s="215"/>
      <c r="ADF204" s="215"/>
      <c r="ADG204" s="215"/>
      <c r="ADH204" s="215"/>
      <c r="ADI204" s="215"/>
      <c r="ADJ204" s="215"/>
      <c r="ADK204" s="215"/>
      <c r="ADL204" s="215"/>
      <c r="ADM204" s="215"/>
      <c r="ADN204" s="215"/>
      <c r="ADO204" s="215"/>
      <c r="ADP204" s="215"/>
      <c r="ADQ204" s="215"/>
      <c r="ADR204" s="215"/>
      <c r="ADS204" s="215"/>
      <c r="ADT204" s="215"/>
      <c r="ADU204" s="215"/>
      <c r="ADV204" s="215"/>
      <c r="ADW204" s="215"/>
      <c r="ADX204" s="215"/>
      <c r="ADY204" s="215"/>
      <c r="ADZ204" s="215"/>
      <c r="AEA204" s="215"/>
      <c r="AEB204" s="215"/>
      <c r="AEC204" s="215"/>
      <c r="AED204" s="215"/>
      <c r="AEE204" s="215"/>
      <c r="AEF204" s="215"/>
      <c r="AEG204" s="215"/>
      <c r="AEH204" s="215"/>
      <c r="AEI204" s="215"/>
      <c r="AEJ204" s="215"/>
      <c r="AMA204" s="215"/>
      <c r="AMB204" s="215"/>
      <c r="AMC204" s="215"/>
      <c r="AMD204" s="215"/>
      <c r="AMP204" s="215"/>
      <c r="AMQ204" s="215"/>
      <c r="AMR204" s="215"/>
      <c r="AMS204" s="215"/>
      <c r="AMT204" s="215"/>
      <c r="AMU204" s="215"/>
      <c r="AMV204" s="215"/>
      <c r="AMW204" s="215"/>
      <c r="AMX204" s="215"/>
      <c r="AMY204" s="215"/>
      <c r="AMZ204" s="215"/>
      <c r="ANA204" s="215"/>
      <c r="ANB204" s="215"/>
      <c r="ANC204" s="215"/>
      <c r="AND204" s="215"/>
      <c r="ANE204" s="215"/>
      <c r="ANF204" s="215"/>
      <c r="ANG204" s="215"/>
      <c r="ANH204" s="215"/>
      <c r="ANI204" s="215"/>
      <c r="ANJ204" s="215"/>
      <c r="ANK204" s="215"/>
      <c r="ANL204" s="215"/>
      <c r="ANM204" s="215"/>
      <c r="ANN204" s="215"/>
      <c r="ANO204" s="215"/>
      <c r="ANP204" s="215"/>
      <c r="ANQ204" s="215"/>
      <c r="ANR204" s="215"/>
      <c r="ANS204" s="215"/>
      <c r="ANT204" s="215"/>
      <c r="ANU204" s="215"/>
      <c r="ANV204" s="215"/>
      <c r="ANW204" s="215"/>
      <c r="ANX204" s="215"/>
      <c r="ANY204" s="215"/>
      <c r="ANZ204" s="215"/>
      <c r="AOA204" s="215"/>
      <c r="AOB204" s="215"/>
      <c r="AOC204" s="215"/>
      <c r="AOD204" s="215"/>
      <c r="AOE204" s="215"/>
      <c r="AOF204" s="215"/>
      <c r="AVW204" s="215"/>
      <c r="AVX204" s="215"/>
      <c r="AVY204" s="215"/>
      <c r="AVZ204" s="215"/>
      <c r="AWL204" s="215"/>
      <c r="AWM204" s="215"/>
      <c r="AWN204" s="215"/>
      <c r="AWO204" s="215"/>
      <c r="AWP204" s="215"/>
      <c r="AWQ204" s="215"/>
      <c r="AWR204" s="215"/>
      <c r="AWS204" s="215"/>
      <c r="AWT204" s="215"/>
      <c r="AWU204" s="215"/>
      <c r="AWV204" s="215"/>
      <c r="AWW204" s="215"/>
      <c r="AWX204" s="215"/>
      <c r="AWY204" s="215"/>
      <c r="AWZ204" s="215"/>
      <c r="AXA204" s="215"/>
      <c r="AXB204" s="215"/>
      <c r="AXC204" s="215"/>
      <c r="AXD204" s="215"/>
      <c r="AXE204" s="215"/>
      <c r="AXF204" s="215"/>
      <c r="AXG204" s="215"/>
      <c r="AXH204" s="215"/>
      <c r="AXI204" s="215"/>
      <c r="AXJ204" s="215"/>
      <c r="AXK204" s="215"/>
      <c r="AXL204" s="215"/>
      <c r="AXM204" s="215"/>
      <c r="AXN204" s="215"/>
      <c r="AXO204" s="215"/>
      <c r="AXP204" s="215"/>
      <c r="AXQ204" s="215"/>
      <c r="AXR204" s="215"/>
      <c r="AXS204" s="215"/>
      <c r="AXT204" s="215"/>
      <c r="AXU204" s="215"/>
      <c r="AXV204" s="215"/>
      <c r="AXW204" s="215"/>
      <c r="AXX204" s="215"/>
      <c r="AXY204" s="215"/>
      <c r="AXZ204" s="215"/>
      <c r="AYA204" s="215"/>
      <c r="AYB204" s="215"/>
      <c r="BFS204" s="215"/>
      <c r="BFT204" s="215"/>
      <c r="BFU204" s="215"/>
      <c r="BFV204" s="215"/>
      <c r="BGH204" s="215"/>
      <c r="BGI204" s="215"/>
      <c r="BGJ204" s="215"/>
      <c r="BGK204" s="215"/>
      <c r="BGL204" s="215"/>
      <c r="BGM204" s="215"/>
      <c r="BGN204" s="215"/>
      <c r="BGO204" s="215"/>
      <c r="BGP204" s="215"/>
      <c r="BGQ204" s="215"/>
      <c r="BGR204" s="215"/>
      <c r="BGS204" s="215"/>
      <c r="BGT204" s="215"/>
      <c r="BGU204" s="215"/>
      <c r="BGV204" s="215"/>
      <c r="BGW204" s="215"/>
      <c r="BGX204" s="215"/>
      <c r="BGY204" s="215"/>
      <c r="BGZ204" s="215"/>
      <c r="BHA204" s="215"/>
      <c r="BHB204" s="215"/>
      <c r="BHC204" s="215"/>
      <c r="BHD204" s="215"/>
      <c r="BHE204" s="215"/>
      <c r="BHF204" s="215"/>
      <c r="BHG204" s="215"/>
      <c r="BHH204" s="215"/>
      <c r="BHI204" s="215"/>
      <c r="BHJ204" s="215"/>
      <c r="BHK204" s="215"/>
      <c r="BHL204" s="215"/>
      <c r="BHM204" s="215"/>
      <c r="BHN204" s="215"/>
      <c r="BHO204" s="215"/>
      <c r="BHP204" s="215"/>
      <c r="BHQ204" s="215"/>
      <c r="BHR204" s="215"/>
      <c r="BHS204" s="215"/>
      <c r="BHT204" s="215"/>
      <c r="BHU204" s="215"/>
      <c r="BHV204" s="215"/>
      <c r="BHW204" s="215"/>
      <c r="BHX204" s="215"/>
      <c r="BPO204" s="215"/>
      <c r="BPP204" s="215"/>
      <c r="BPQ204" s="215"/>
      <c r="BPR204" s="215"/>
      <c r="BQD204" s="215"/>
      <c r="BQE204" s="215"/>
      <c r="BQF204" s="215"/>
      <c r="BQG204" s="215"/>
      <c r="BQH204" s="215"/>
      <c r="BQI204" s="215"/>
      <c r="BQJ204" s="215"/>
      <c r="BQK204" s="215"/>
      <c r="BQL204" s="215"/>
      <c r="BQM204" s="215"/>
      <c r="BQN204" s="215"/>
      <c r="BQO204" s="215"/>
      <c r="BQP204" s="215"/>
      <c r="BQQ204" s="215"/>
      <c r="BQR204" s="215"/>
      <c r="BQS204" s="215"/>
      <c r="BQT204" s="215"/>
      <c r="BQU204" s="215"/>
      <c r="BQV204" s="215"/>
      <c r="BQW204" s="215"/>
      <c r="BQX204" s="215"/>
      <c r="BQY204" s="215"/>
      <c r="BQZ204" s="215"/>
      <c r="BRA204" s="215"/>
      <c r="BRB204" s="215"/>
      <c r="BRC204" s="215"/>
      <c r="BRD204" s="215"/>
      <c r="BRE204" s="215"/>
      <c r="BRF204" s="215"/>
      <c r="BRG204" s="215"/>
      <c r="BRH204" s="215"/>
      <c r="BRI204" s="215"/>
      <c r="BRJ204" s="215"/>
      <c r="BRK204" s="215"/>
      <c r="BRL204" s="215"/>
      <c r="BRM204" s="215"/>
      <c r="BRN204" s="215"/>
      <c r="BRO204" s="215"/>
      <c r="BRP204" s="215"/>
      <c r="BRQ204" s="215"/>
      <c r="BRR204" s="215"/>
      <c r="BRS204" s="215"/>
      <c r="BRT204" s="215"/>
      <c r="BZK204" s="215"/>
      <c r="BZL204" s="215"/>
      <c r="BZM204" s="215"/>
      <c r="BZN204" s="215"/>
      <c r="BZZ204" s="215"/>
      <c r="CAA204" s="215"/>
      <c r="CAB204" s="215"/>
      <c r="CAC204" s="215"/>
      <c r="CAD204" s="215"/>
      <c r="CAE204" s="215"/>
      <c r="CAF204" s="215"/>
      <c r="CAG204" s="215"/>
      <c r="CAH204" s="215"/>
      <c r="CAI204" s="215"/>
      <c r="CAJ204" s="215"/>
      <c r="CAK204" s="215"/>
      <c r="CAL204" s="215"/>
      <c r="CAM204" s="215"/>
      <c r="CAN204" s="215"/>
      <c r="CAO204" s="215"/>
      <c r="CAP204" s="215"/>
      <c r="CAQ204" s="215"/>
      <c r="CAR204" s="215"/>
      <c r="CAS204" s="215"/>
      <c r="CAT204" s="215"/>
      <c r="CAU204" s="215"/>
      <c r="CAV204" s="215"/>
      <c r="CAW204" s="215"/>
      <c r="CAX204" s="215"/>
      <c r="CAY204" s="215"/>
      <c r="CAZ204" s="215"/>
      <c r="CBA204" s="215"/>
      <c r="CBB204" s="215"/>
      <c r="CBC204" s="215"/>
      <c r="CBD204" s="215"/>
      <c r="CBE204" s="215"/>
      <c r="CBF204" s="215"/>
      <c r="CBG204" s="215"/>
      <c r="CBH204" s="215"/>
      <c r="CBI204" s="215"/>
      <c r="CBJ204" s="215"/>
      <c r="CBK204" s="215"/>
      <c r="CBL204" s="215"/>
      <c r="CBM204" s="215"/>
      <c r="CBN204" s="215"/>
      <c r="CBO204" s="215"/>
      <c r="CBP204" s="215"/>
      <c r="CJG204" s="215"/>
      <c r="CJH204" s="215"/>
      <c r="CJI204" s="215"/>
      <c r="CJJ204" s="215"/>
      <c r="CJV204" s="215"/>
      <c r="CJW204" s="215"/>
      <c r="CJX204" s="215"/>
      <c r="CJY204" s="215"/>
      <c r="CJZ204" s="215"/>
      <c r="CKA204" s="215"/>
      <c r="CKB204" s="215"/>
      <c r="CKC204" s="215"/>
      <c r="CKD204" s="215"/>
      <c r="CKE204" s="215"/>
      <c r="CKF204" s="215"/>
      <c r="CKG204" s="215"/>
      <c r="CKH204" s="215"/>
      <c r="CKI204" s="215"/>
      <c r="CKJ204" s="215"/>
      <c r="CKK204" s="215"/>
      <c r="CKL204" s="215"/>
      <c r="CKM204" s="215"/>
      <c r="CKN204" s="215"/>
      <c r="CKO204" s="215"/>
      <c r="CKP204" s="215"/>
      <c r="CKQ204" s="215"/>
      <c r="CKR204" s="215"/>
      <c r="CKS204" s="215"/>
      <c r="CKT204" s="215"/>
      <c r="CKU204" s="215"/>
      <c r="CKV204" s="215"/>
      <c r="CKW204" s="215"/>
      <c r="CKX204" s="215"/>
      <c r="CKY204" s="215"/>
      <c r="CKZ204" s="215"/>
      <c r="CLA204" s="215"/>
      <c r="CLB204" s="215"/>
      <c r="CLC204" s="215"/>
      <c r="CLD204" s="215"/>
      <c r="CLE204" s="215"/>
      <c r="CLF204" s="215"/>
      <c r="CLG204" s="215"/>
      <c r="CLH204" s="215"/>
      <c r="CLI204" s="215"/>
      <c r="CLJ204" s="215"/>
      <c r="CLK204" s="215"/>
      <c r="CLL204" s="215"/>
      <c r="CTC204" s="215"/>
      <c r="CTD204" s="215"/>
      <c r="CTE204" s="215"/>
      <c r="CTF204" s="215"/>
      <c r="CTR204" s="215"/>
      <c r="CTS204" s="215"/>
      <c r="CTT204" s="215"/>
      <c r="CTU204" s="215"/>
      <c r="CTV204" s="215"/>
      <c r="CTW204" s="215"/>
      <c r="CTX204" s="215"/>
      <c r="CTY204" s="215"/>
      <c r="CTZ204" s="215"/>
      <c r="CUA204" s="215"/>
      <c r="CUB204" s="215"/>
      <c r="CUC204" s="215"/>
      <c r="CUD204" s="215"/>
      <c r="CUE204" s="215"/>
      <c r="CUF204" s="215"/>
      <c r="CUG204" s="215"/>
      <c r="CUH204" s="215"/>
      <c r="CUI204" s="215"/>
      <c r="CUJ204" s="215"/>
      <c r="CUK204" s="215"/>
      <c r="CUL204" s="215"/>
      <c r="CUM204" s="215"/>
      <c r="CUN204" s="215"/>
      <c r="CUO204" s="215"/>
      <c r="CUP204" s="215"/>
      <c r="CUQ204" s="215"/>
      <c r="CUR204" s="215"/>
      <c r="CUS204" s="215"/>
      <c r="CUT204" s="215"/>
      <c r="CUU204" s="215"/>
      <c r="CUV204" s="215"/>
      <c r="CUW204" s="215"/>
      <c r="CUX204" s="215"/>
      <c r="CUY204" s="215"/>
      <c r="CUZ204" s="215"/>
      <c r="CVA204" s="215"/>
      <c r="CVB204" s="215"/>
      <c r="CVC204" s="215"/>
      <c r="CVD204" s="215"/>
      <c r="CVE204" s="215"/>
      <c r="CVF204" s="215"/>
      <c r="CVG204" s="215"/>
      <c r="CVH204" s="215"/>
      <c r="DCY204" s="215"/>
      <c r="DCZ204" s="215"/>
      <c r="DDA204" s="215"/>
      <c r="DDB204" s="215"/>
      <c r="DDN204" s="215"/>
      <c r="DDO204" s="215"/>
      <c r="DDP204" s="215"/>
      <c r="DDQ204" s="215"/>
      <c r="DDR204" s="215"/>
      <c r="DDS204" s="215"/>
      <c r="DDT204" s="215"/>
      <c r="DDU204" s="215"/>
      <c r="DDV204" s="215"/>
      <c r="DDW204" s="215"/>
      <c r="DDX204" s="215"/>
      <c r="DDY204" s="215"/>
      <c r="DDZ204" s="215"/>
      <c r="DEA204" s="215"/>
      <c r="DEB204" s="215"/>
      <c r="DEC204" s="215"/>
      <c r="DED204" s="215"/>
      <c r="DEE204" s="215"/>
      <c r="DEF204" s="215"/>
      <c r="DEG204" s="215"/>
      <c r="DEH204" s="215"/>
      <c r="DEI204" s="215"/>
      <c r="DEJ204" s="215"/>
      <c r="DEK204" s="215"/>
      <c r="DEL204" s="215"/>
      <c r="DEM204" s="215"/>
      <c r="DEN204" s="215"/>
      <c r="DEO204" s="215"/>
      <c r="DEP204" s="215"/>
      <c r="DEQ204" s="215"/>
      <c r="DER204" s="215"/>
      <c r="DES204" s="215"/>
      <c r="DET204" s="215"/>
      <c r="DEU204" s="215"/>
      <c r="DEV204" s="215"/>
      <c r="DEW204" s="215"/>
      <c r="DEX204" s="215"/>
      <c r="DEY204" s="215"/>
      <c r="DEZ204" s="215"/>
      <c r="DFA204" s="215"/>
      <c r="DFB204" s="215"/>
      <c r="DFC204" s="215"/>
      <c r="DFD204" s="215"/>
      <c r="DMU204" s="215"/>
      <c r="DMV204" s="215"/>
      <c r="DMW204" s="215"/>
      <c r="DMX204" s="215"/>
      <c r="DNJ204" s="215"/>
      <c r="DNK204" s="215"/>
      <c r="DNL204" s="215"/>
      <c r="DNM204" s="215"/>
      <c r="DNN204" s="215"/>
      <c r="DNO204" s="215"/>
      <c r="DNP204" s="215"/>
      <c r="DNQ204" s="215"/>
      <c r="DNR204" s="215"/>
      <c r="DNS204" s="215"/>
      <c r="DNT204" s="215"/>
      <c r="DNU204" s="215"/>
      <c r="DNV204" s="215"/>
      <c r="DNW204" s="215"/>
      <c r="DNX204" s="215"/>
      <c r="DNY204" s="215"/>
      <c r="DNZ204" s="215"/>
      <c r="DOA204" s="215"/>
      <c r="DOB204" s="215"/>
      <c r="DOC204" s="215"/>
      <c r="DOD204" s="215"/>
      <c r="DOE204" s="215"/>
      <c r="DOF204" s="215"/>
      <c r="DOG204" s="215"/>
      <c r="DOH204" s="215"/>
      <c r="DOI204" s="215"/>
      <c r="DOJ204" s="215"/>
      <c r="DOK204" s="215"/>
      <c r="DOL204" s="215"/>
      <c r="DOM204" s="215"/>
      <c r="DON204" s="215"/>
      <c r="DOO204" s="215"/>
      <c r="DOP204" s="215"/>
      <c r="DOQ204" s="215"/>
      <c r="DOR204" s="215"/>
      <c r="DOS204" s="215"/>
      <c r="DOT204" s="215"/>
      <c r="DOU204" s="215"/>
      <c r="DOV204" s="215"/>
      <c r="DOW204" s="215"/>
      <c r="DOX204" s="215"/>
      <c r="DOY204" s="215"/>
      <c r="DOZ204" s="215"/>
      <c r="DWQ204" s="215"/>
      <c r="DWR204" s="215"/>
      <c r="DWS204" s="215"/>
      <c r="DWT204" s="215"/>
      <c r="DXF204" s="215"/>
      <c r="DXG204" s="215"/>
      <c r="DXH204" s="215"/>
      <c r="DXI204" s="215"/>
      <c r="DXJ204" s="215"/>
      <c r="DXK204" s="215"/>
      <c r="DXL204" s="215"/>
      <c r="DXM204" s="215"/>
      <c r="DXN204" s="215"/>
      <c r="DXO204" s="215"/>
      <c r="DXP204" s="215"/>
      <c r="DXQ204" s="215"/>
      <c r="DXR204" s="215"/>
      <c r="DXS204" s="215"/>
      <c r="DXT204" s="215"/>
      <c r="DXU204" s="215"/>
      <c r="DXV204" s="215"/>
      <c r="DXW204" s="215"/>
      <c r="DXX204" s="215"/>
      <c r="DXY204" s="215"/>
      <c r="DXZ204" s="215"/>
      <c r="DYA204" s="215"/>
      <c r="DYB204" s="215"/>
      <c r="DYC204" s="215"/>
      <c r="DYD204" s="215"/>
      <c r="DYE204" s="215"/>
      <c r="DYF204" s="215"/>
      <c r="DYG204" s="215"/>
      <c r="DYH204" s="215"/>
      <c r="DYI204" s="215"/>
      <c r="DYJ204" s="215"/>
      <c r="DYK204" s="215"/>
      <c r="DYL204" s="215"/>
      <c r="DYM204" s="215"/>
      <c r="DYN204" s="215"/>
      <c r="DYO204" s="215"/>
      <c r="DYP204" s="215"/>
      <c r="DYQ204" s="215"/>
      <c r="DYR204" s="215"/>
      <c r="DYS204" s="215"/>
      <c r="DYT204" s="215"/>
      <c r="DYU204" s="215"/>
      <c r="DYV204" s="215"/>
      <c r="EGM204" s="215"/>
      <c r="EGN204" s="215"/>
      <c r="EGO204" s="215"/>
      <c r="EGP204" s="215"/>
      <c r="EHB204" s="215"/>
      <c r="EHC204" s="215"/>
      <c r="EHD204" s="215"/>
      <c r="EHE204" s="215"/>
      <c r="EHF204" s="215"/>
      <c r="EHG204" s="215"/>
      <c r="EHH204" s="215"/>
      <c r="EHI204" s="215"/>
      <c r="EHJ204" s="215"/>
      <c r="EHK204" s="215"/>
      <c r="EHL204" s="215"/>
      <c r="EHM204" s="215"/>
      <c r="EHN204" s="215"/>
      <c r="EHO204" s="215"/>
      <c r="EHP204" s="215"/>
      <c r="EHQ204" s="215"/>
      <c r="EHR204" s="215"/>
      <c r="EHS204" s="215"/>
      <c r="EHT204" s="215"/>
      <c r="EHU204" s="215"/>
      <c r="EHV204" s="215"/>
      <c r="EHW204" s="215"/>
      <c r="EHX204" s="215"/>
      <c r="EHY204" s="215"/>
      <c r="EHZ204" s="215"/>
      <c r="EIA204" s="215"/>
      <c r="EIB204" s="215"/>
      <c r="EIC204" s="215"/>
      <c r="EID204" s="215"/>
      <c r="EIE204" s="215"/>
      <c r="EIF204" s="215"/>
      <c r="EIG204" s="215"/>
      <c r="EIH204" s="215"/>
      <c r="EII204" s="215"/>
      <c r="EIJ204" s="215"/>
      <c r="EIK204" s="215"/>
      <c r="EIL204" s="215"/>
      <c r="EIM204" s="215"/>
      <c r="EIN204" s="215"/>
      <c r="EIO204" s="215"/>
      <c r="EIP204" s="215"/>
      <c r="EIQ204" s="215"/>
      <c r="EIR204" s="215"/>
      <c r="EQI204" s="215"/>
      <c r="EQJ204" s="215"/>
      <c r="EQK204" s="215"/>
      <c r="EQL204" s="215"/>
      <c r="EQX204" s="215"/>
      <c r="EQY204" s="215"/>
      <c r="EQZ204" s="215"/>
      <c r="ERA204" s="215"/>
      <c r="ERB204" s="215"/>
      <c r="ERC204" s="215"/>
      <c r="ERD204" s="215"/>
      <c r="ERE204" s="215"/>
      <c r="ERF204" s="215"/>
      <c r="ERG204" s="215"/>
      <c r="ERH204" s="215"/>
      <c r="ERI204" s="215"/>
      <c r="ERJ204" s="215"/>
      <c r="ERK204" s="215"/>
      <c r="ERL204" s="215"/>
      <c r="ERM204" s="215"/>
      <c r="ERN204" s="215"/>
      <c r="ERO204" s="215"/>
      <c r="ERP204" s="215"/>
      <c r="ERQ204" s="215"/>
      <c r="ERR204" s="215"/>
      <c r="ERS204" s="215"/>
      <c r="ERT204" s="215"/>
      <c r="ERU204" s="215"/>
      <c r="ERV204" s="215"/>
      <c r="ERW204" s="215"/>
      <c r="ERX204" s="215"/>
      <c r="ERY204" s="215"/>
      <c r="ERZ204" s="215"/>
      <c r="ESA204" s="215"/>
      <c r="ESB204" s="215"/>
      <c r="ESC204" s="215"/>
      <c r="ESD204" s="215"/>
      <c r="ESE204" s="215"/>
      <c r="ESF204" s="215"/>
      <c r="ESG204" s="215"/>
      <c r="ESH204" s="215"/>
      <c r="ESI204" s="215"/>
      <c r="ESJ204" s="215"/>
      <c r="ESK204" s="215"/>
      <c r="ESL204" s="215"/>
      <c r="ESM204" s="215"/>
      <c r="ESN204" s="215"/>
      <c r="FAE204" s="215"/>
      <c r="FAF204" s="215"/>
      <c r="FAG204" s="215"/>
      <c r="FAH204" s="215"/>
      <c r="FAT204" s="215"/>
      <c r="FAU204" s="215"/>
      <c r="FAV204" s="215"/>
      <c r="FAW204" s="215"/>
      <c r="FAX204" s="215"/>
      <c r="FAY204" s="215"/>
      <c r="FAZ204" s="215"/>
      <c r="FBA204" s="215"/>
      <c r="FBB204" s="215"/>
      <c r="FBC204" s="215"/>
      <c r="FBD204" s="215"/>
      <c r="FBE204" s="215"/>
      <c r="FBF204" s="215"/>
      <c r="FBG204" s="215"/>
      <c r="FBH204" s="215"/>
      <c r="FBI204" s="215"/>
      <c r="FBJ204" s="215"/>
      <c r="FBK204" s="215"/>
      <c r="FBL204" s="215"/>
      <c r="FBM204" s="215"/>
      <c r="FBN204" s="215"/>
      <c r="FBO204" s="215"/>
      <c r="FBP204" s="215"/>
      <c r="FBQ204" s="215"/>
      <c r="FBR204" s="215"/>
      <c r="FBS204" s="215"/>
      <c r="FBT204" s="215"/>
      <c r="FBU204" s="215"/>
      <c r="FBV204" s="215"/>
      <c r="FBW204" s="215"/>
      <c r="FBX204" s="215"/>
      <c r="FBY204" s="215"/>
      <c r="FBZ204" s="215"/>
      <c r="FCA204" s="215"/>
      <c r="FCB204" s="215"/>
      <c r="FCC204" s="215"/>
      <c r="FCD204" s="215"/>
      <c r="FCE204" s="215"/>
      <c r="FCF204" s="215"/>
      <c r="FCG204" s="215"/>
      <c r="FCH204" s="215"/>
      <c r="FCI204" s="215"/>
      <c r="FCJ204" s="215"/>
      <c r="FKA204" s="215"/>
      <c r="FKB204" s="215"/>
      <c r="FKC204" s="215"/>
      <c r="FKD204" s="215"/>
      <c r="FKP204" s="215"/>
      <c r="FKQ204" s="215"/>
      <c r="FKR204" s="215"/>
      <c r="FKS204" s="215"/>
      <c r="FKT204" s="215"/>
      <c r="FKU204" s="215"/>
      <c r="FKV204" s="215"/>
      <c r="FKW204" s="215"/>
      <c r="FKX204" s="215"/>
      <c r="FKY204" s="215"/>
      <c r="FKZ204" s="215"/>
      <c r="FLA204" s="215"/>
      <c r="FLB204" s="215"/>
      <c r="FLC204" s="215"/>
      <c r="FLD204" s="215"/>
      <c r="FLE204" s="215"/>
      <c r="FLF204" s="215"/>
      <c r="FLG204" s="215"/>
      <c r="FLH204" s="215"/>
      <c r="FLI204" s="215"/>
      <c r="FLJ204" s="215"/>
      <c r="FLK204" s="215"/>
      <c r="FLL204" s="215"/>
      <c r="FLM204" s="215"/>
      <c r="FLN204" s="215"/>
      <c r="FLO204" s="215"/>
      <c r="FLP204" s="215"/>
      <c r="FLQ204" s="215"/>
      <c r="FLR204" s="215"/>
      <c r="FLS204" s="215"/>
      <c r="FLT204" s="215"/>
      <c r="FLU204" s="215"/>
      <c r="FLV204" s="215"/>
      <c r="FLW204" s="215"/>
      <c r="FLX204" s="215"/>
      <c r="FLY204" s="215"/>
      <c r="FLZ204" s="215"/>
      <c r="FMA204" s="215"/>
      <c r="FMB204" s="215"/>
      <c r="FMC204" s="215"/>
      <c r="FMD204" s="215"/>
      <c r="FME204" s="215"/>
      <c r="FMF204" s="215"/>
      <c r="FTW204" s="215"/>
      <c r="FTX204" s="215"/>
      <c r="FTY204" s="215"/>
      <c r="FTZ204" s="215"/>
      <c r="FUL204" s="215"/>
      <c r="FUM204" s="215"/>
      <c r="FUN204" s="215"/>
      <c r="FUO204" s="215"/>
      <c r="FUP204" s="215"/>
      <c r="FUQ204" s="215"/>
      <c r="FUR204" s="215"/>
      <c r="FUS204" s="215"/>
      <c r="FUT204" s="215"/>
      <c r="FUU204" s="215"/>
      <c r="FUV204" s="215"/>
      <c r="FUW204" s="215"/>
      <c r="FUX204" s="215"/>
      <c r="FUY204" s="215"/>
      <c r="FUZ204" s="215"/>
      <c r="FVA204" s="215"/>
      <c r="FVB204" s="215"/>
      <c r="FVC204" s="215"/>
      <c r="FVD204" s="215"/>
      <c r="FVE204" s="215"/>
      <c r="FVF204" s="215"/>
      <c r="FVG204" s="215"/>
      <c r="FVH204" s="215"/>
      <c r="FVI204" s="215"/>
      <c r="FVJ204" s="215"/>
      <c r="FVK204" s="215"/>
      <c r="FVL204" s="215"/>
      <c r="FVM204" s="215"/>
      <c r="FVN204" s="215"/>
      <c r="FVO204" s="215"/>
      <c r="FVP204" s="215"/>
      <c r="FVQ204" s="215"/>
      <c r="FVR204" s="215"/>
      <c r="FVS204" s="215"/>
      <c r="FVT204" s="215"/>
      <c r="FVU204" s="215"/>
      <c r="FVV204" s="215"/>
      <c r="FVW204" s="215"/>
      <c r="FVX204" s="215"/>
      <c r="FVY204" s="215"/>
      <c r="FVZ204" s="215"/>
      <c r="FWA204" s="215"/>
      <c r="FWB204" s="215"/>
      <c r="GDS204" s="215"/>
      <c r="GDT204" s="215"/>
      <c r="GDU204" s="215"/>
      <c r="GDV204" s="215"/>
      <c r="GEH204" s="215"/>
      <c r="GEI204" s="215"/>
      <c r="GEJ204" s="215"/>
      <c r="GEK204" s="215"/>
      <c r="GEL204" s="215"/>
      <c r="GEM204" s="215"/>
      <c r="GEN204" s="215"/>
      <c r="GEO204" s="215"/>
      <c r="GEP204" s="215"/>
      <c r="GEQ204" s="215"/>
      <c r="GER204" s="215"/>
      <c r="GES204" s="215"/>
      <c r="GET204" s="215"/>
      <c r="GEU204" s="215"/>
      <c r="GEV204" s="215"/>
      <c r="GEW204" s="215"/>
      <c r="GEX204" s="215"/>
      <c r="GEY204" s="215"/>
      <c r="GEZ204" s="215"/>
      <c r="GFA204" s="215"/>
      <c r="GFB204" s="215"/>
      <c r="GFC204" s="215"/>
      <c r="GFD204" s="215"/>
      <c r="GFE204" s="215"/>
      <c r="GFF204" s="215"/>
      <c r="GFG204" s="215"/>
      <c r="GFH204" s="215"/>
      <c r="GFI204" s="215"/>
      <c r="GFJ204" s="215"/>
      <c r="GFK204" s="215"/>
      <c r="GFL204" s="215"/>
      <c r="GFM204" s="215"/>
      <c r="GFN204" s="215"/>
      <c r="GFO204" s="215"/>
      <c r="GFP204" s="215"/>
      <c r="GFQ204" s="215"/>
      <c r="GFR204" s="215"/>
      <c r="GFS204" s="215"/>
      <c r="GFT204" s="215"/>
      <c r="GFU204" s="215"/>
      <c r="GFV204" s="215"/>
      <c r="GFW204" s="215"/>
      <c r="GFX204" s="215"/>
      <c r="GNO204" s="215"/>
      <c r="GNP204" s="215"/>
      <c r="GNQ204" s="215"/>
      <c r="GNR204" s="215"/>
      <c r="GOD204" s="215"/>
      <c r="GOE204" s="215"/>
      <c r="GOF204" s="215"/>
      <c r="GOG204" s="215"/>
      <c r="GOH204" s="215"/>
      <c r="GOI204" s="215"/>
      <c r="GOJ204" s="215"/>
      <c r="GOK204" s="215"/>
      <c r="GOL204" s="215"/>
      <c r="GOM204" s="215"/>
      <c r="GON204" s="215"/>
      <c r="GOO204" s="215"/>
      <c r="GOP204" s="215"/>
      <c r="GOQ204" s="215"/>
      <c r="GOR204" s="215"/>
      <c r="GOS204" s="215"/>
      <c r="GOT204" s="215"/>
      <c r="GOU204" s="215"/>
      <c r="GOV204" s="215"/>
      <c r="GOW204" s="215"/>
      <c r="GOX204" s="215"/>
      <c r="GOY204" s="215"/>
      <c r="GOZ204" s="215"/>
      <c r="GPA204" s="215"/>
      <c r="GPB204" s="215"/>
      <c r="GPC204" s="215"/>
      <c r="GPD204" s="215"/>
      <c r="GPE204" s="215"/>
      <c r="GPF204" s="215"/>
      <c r="GPG204" s="215"/>
      <c r="GPH204" s="215"/>
      <c r="GPI204" s="215"/>
      <c r="GPJ204" s="215"/>
      <c r="GPK204" s="215"/>
      <c r="GPL204" s="215"/>
      <c r="GPM204" s="215"/>
      <c r="GPN204" s="215"/>
      <c r="GPO204" s="215"/>
      <c r="GPP204" s="215"/>
      <c r="GPQ204" s="215"/>
      <c r="GPR204" s="215"/>
      <c r="GPS204" s="215"/>
      <c r="GPT204" s="215"/>
      <c r="GXK204" s="215"/>
      <c r="GXL204" s="215"/>
      <c r="GXM204" s="215"/>
      <c r="GXN204" s="215"/>
      <c r="GXZ204" s="215"/>
      <c r="GYA204" s="215"/>
      <c r="GYB204" s="215"/>
      <c r="GYC204" s="215"/>
      <c r="GYD204" s="215"/>
      <c r="GYE204" s="215"/>
      <c r="GYF204" s="215"/>
      <c r="GYG204" s="215"/>
      <c r="GYH204" s="215"/>
      <c r="GYI204" s="215"/>
      <c r="GYJ204" s="215"/>
      <c r="GYK204" s="215"/>
      <c r="GYL204" s="215"/>
      <c r="GYM204" s="215"/>
      <c r="GYN204" s="215"/>
      <c r="GYO204" s="215"/>
      <c r="GYP204" s="215"/>
      <c r="GYQ204" s="215"/>
      <c r="GYR204" s="215"/>
      <c r="GYS204" s="215"/>
      <c r="GYT204" s="215"/>
      <c r="GYU204" s="215"/>
      <c r="GYV204" s="215"/>
      <c r="GYW204" s="215"/>
      <c r="GYX204" s="215"/>
      <c r="GYY204" s="215"/>
      <c r="GYZ204" s="215"/>
      <c r="GZA204" s="215"/>
      <c r="GZB204" s="215"/>
      <c r="GZC204" s="215"/>
      <c r="GZD204" s="215"/>
      <c r="GZE204" s="215"/>
      <c r="GZF204" s="215"/>
      <c r="GZG204" s="215"/>
      <c r="GZH204" s="215"/>
      <c r="GZI204" s="215"/>
      <c r="GZJ204" s="215"/>
      <c r="GZK204" s="215"/>
      <c r="GZL204" s="215"/>
      <c r="GZM204" s="215"/>
      <c r="GZN204" s="215"/>
      <c r="GZO204" s="215"/>
      <c r="GZP204" s="215"/>
      <c r="HHG204" s="215"/>
      <c r="HHH204" s="215"/>
      <c r="HHI204" s="215"/>
      <c r="HHJ204" s="215"/>
      <c r="HHV204" s="215"/>
      <c r="HHW204" s="215"/>
      <c r="HHX204" s="215"/>
      <c r="HHY204" s="215"/>
      <c r="HHZ204" s="215"/>
      <c r="HIA204" s="215"/>
      <c r="HIB204" s="215"/>
      <c r="HIC204" s="215"/>
      <c r="HID204" s="215"/>
      <c r="HIE204" s="215"/>
      <c r="HIF204" s="215"/>
      <c r="HIG204" s="215"/>
      <c r="HIH204" s="215"/>
      <c r="HII204" s="215"/>
      <c r="HIJ204" s="215"/>
      <c r="HIK204" s="215"/>
      <c r="HIL204" s="215"/>
      <c r="HIM204" s="215"/>
      <c r="HIN204" s="215"/>
      <c r="HIO204" s="215"/>
      <c r="HIP204" s="215"/>
      <c r="HIQ204" s="215"/>
      <c r="HIR204" s="215"/>
      <c r="HIS204" s="215"/>
      <c r="HIT204" s="215"/>
      <c r="HIU204" s="215"/>
      <c r="HIV204" s="215"/>
      <c r="HIW204" s="215"/>
      <c r="HIX204" s="215"/>
      <c r="HIY204" s="215"/>
      <c r="HIZ204" s="215"/>
      <c r="HJA204" s="215"/>
      <c r="HJB204" s="215"/>
      <c r="HJC204" s="215"/>
      <c r="HJD204" s="215"/>
      <c r="HJE204" s="215"/>
      <c r="HJF204" s="215"/>
      <c r="HJG204" s="215"/>
      <c r="HJH204" s="215"/>
      <c r="HJI204" s="215"/>
      <c r="HJJ204" s="215"/>
      <c r="HJK204" s="215"/>
      <c r="HJL204" s="215"/>
      <c r="HRC204" s="215"/>
      <c r="HRD204" s="215"/>
      <c r="HRE204" s="215"/>
      <c r="HRF204" s="215"/>
      <c r="HRR204" s="215"/>
      <c r="HRS204" s="215"/>
      <c r="HRT204" s="215"/>
      <c r="HRU204" s="215"/>
      <c r="HRV204" s="215"/>
      <c r="HRW204" s="215"/>
      <c r="HRX204" s="215"/>
      <c r="HRY204" s="215"/>
      <c r="HRZ204" s="215"/>
      <c r="HSA204" s="215"/>
      <c r="HSB204" s="215"/>
      <c r="HSC204" s="215"/>
      <c r="HSD204" s="215"/>
      <c r="HSE204" s="215"/>
      <c r="HSF204" s="215"/>
      <c r="HSG204" s="215"/>
      <c r="HSH204" s="215"/>
      <c r="HSI204" s="215"/>
      <c r="HSJ204" s="215"/>
      <c r="HSK204" s="215"/>
      <c r="HSL204" s="215"/>
      <c r="HSM204" s="215"/>
      <c r="HSN204" s="215"/>
      <c r="HSO204" s="215"/>
      <c r="HSP204" s="215"/>
      <c r="HSQ204" s="215"/>
      <c r="HSR204" s="215"/>
      <c r="HSS204" s="215"/>
      <c r="HST204" s="215"/>
      <c r="HSU204" s="215"/>
      <c r="HSV204" s="215"/>
      <c r="HSW204" s="215"/>
      <c r="HSX204" s="215"/>
      <c r="HSY204" s="215"/>
      <c r="HSZ204" s="215"/>
      <c r="HTA204" s="215"/>
      <c r="HTB204" s="215"/>
      <c r="HTC204" s="215"/>
      <c r="HTD204" s="215"/>
      <c r="HTE204" s="215"/>
      <c r="HTF204" s="215"/>
      <c r="HTG204" s="215"/>
      <c r="HTH204" s="215"/>
      <c r="IAY204" s="215"/>
      <c r="IAZ204" s="215"/>
      <c r="IBA204" s="215"/>
      <c r="IBB204" s="215"/>
      <c r="IBN204" s="215"/>
      <c r="IBO204" s="215"/>
      <c r="IBP204" s="215"/>
      <c r="IBQ204" s="215"/>
      <c r="IBR204" s="215"/>
      <c r="IBS204" s="215"/>
      <c r="IBT204" s="215"/>
      <c r="IBU204" s="215"/>
      <c r="IBV204" s="215"/>
      <c r="IBW204" s="215"/>
      <c r="IBX204" s="215"/>
      <c r="IBY204" s="215"/>
      <c r="IBZ204" s="215"/>
      <c r="ICA204" s="215"/>
      <c r="ICB204" s="215"/>
      <c r="ICC204" s="215"/>
      <c r="ICD204" s="215"/>
      <c r="ICE204" s="215"/>
      <c r="ICF204" s="215"/>
      <c r="ICG204" s="215"/>
      <c r="ICH204" s="215"/>
      <c r="ICI204" s="215"/>
      <c r="ICJ204" s="215"/>
      <c r="ICK204" s="215"/>
      <c r="ICL204" s="215"/>
      <c r="ICM204" s="215"/>
      <c r="ICN204" s="215"/>
      <c r="ICO204" s="215"/>
      <c r="ICP204" s="215"/>
      <c r="ICQ204" s="215"/>
      <c r="ICR204" s="215"/>
      <c r="ICS204" s="215"/>
      <c r="ICT204" s="215"/>
      <c r="ICU204" s="215"/>
      <c r="ICV204" s="215"/>
      <c r="ICW204" s="215"/>
      <c r="ICX204" s="215"/>
      <c r="ICY204" s="215"/>
      <c r="ICZ204" s="215"/>
      <c r="IDA204" s="215"/>
      <c r="IDB204" s="215"/>
      <c r="IDC204" s="215"/>
      <c r="IDD204" s="215"/>
      <c r="IKU204" s="215"/>
      <c r="IKV204" s="215"/>
      <c r="IKW204" s="215"/>
      <c r="IKX204" s="215"/>
      <c r="ILJ204" s="215"/>
      <c r="ILK204" s="215"/>
      <c r="ILL204" s="215"/>
      <c r="ILM204" s="215"/>
      <c r="ILN204" s="215"/>
      <c r="ILO204" s="215"/>
      <c r="ILP204" s="215"/>
      <c r="ILQ204" s="215"/>
      <c r="ILR204" s="215"/>
      <c r="ILS204" s="215"/>
      <c r="ILT204" s="215"/>
      <c r="ILU204" s="215"/>
      <c r="ILV204" s="215"/>
      <c r="ILW204" s="215"/>
      <c r="ILX204" s="215"/>
      <c r="ILY204" s="215"/>
      <c r="ILZ204" s="215"/>
      <c r="IMA204" s="215"/>
      <c r="IMB204" s="215"/>
      <c r="IMC204" s="215"/>
      <c r="IMD204" s="215"/>
      <c r="IME204" s="215"/>
      <c r="IMF204" s="215"/>
      <c r="IMG204" s="215"/>
      <c r="IMH204" s="215"/>
      <c r="IMI204" s="215"/>
      <c r="IMJ204" s="215"/>
      <c r="IMK204" s="215"/>
      <c r="IML204" s="215"/>
      <c r="IMM204" s="215"/>
      <c r="IMN204" s="215"/>
      <c r="IMO204" s="215"/>
      <c r="IMP204" s="215"/>
      <c r="IMQ204" s="215"/>
      <c r="IMR204" s="215"/>
      <c r="IMS204" s="215"/>
      <c r="IMT204" s="215"/>
      <c r="IMU204" s="215"/>
      <c r="IMV204" s="215"/>
      <c r="IMW204" s="215"/>
      <c r="IMX204" s="215"/>
      <c r="IMY204" s="215"/>
      <c r="IMZ204" s="215"/>
      <c r="IUQ204" s="215"/>
      <c r="IUR204" s="215"/>
      <c r="IUS204" s="215"/>
      <c r="IUT204" s="215"/>
      <c r="IVF204" s="215"/>
      <c r="IVG204" s="215"/>
      <c r="IVH204" s="215"/>
      <c r="IVI204" s="215"/>
      <c r="IVJ204" s="215"/>
      <c r="IVK204" s="215"/>
      <c r="IVL204" s="215"/>
      <c r="IVM204" s="215"/>
      <c r="IVN204" s="215"/>
      <c r="IVO204" s="215"/>
      <c r="IVP204" s="215"/>
      <c r="IVQ204" s="215"/>
      <c r="IVR204" s="215"/>
      <c r="IVS204" s="215"/>
      <c r="IVT204" s="215"/>
      <c r="IVU204" s="215"/>
      <c r="IVV204" s="215"/>
      <c r="IVW204" s="215"/>
      <c r="IVX204" s="215"/>
      <c r="IVY204" s="215"/>
      <c r="IVZ204" s="215"/>
      <c r="IWA204" s="215"/>
      <c r="IWB204" s="215"/>
      <c r="IWC204" s="215"/>
      <c r="IWD204" s="215"/>
      <c r="IWE204" s="215"/>
      <c r="IWF204" s="215"/>
      <c r="IWG204" s="215"/>
      <c r="IWH204" s="215"/>
      <c r="IWI204" s="215"/>
      <c r="IWJ204" s="215"/>
      <c r="IWK204" s="215"/>
      <c r="IWL204" s="215"/>
      <c r="IWM204" s="215"/>
      <c r="IWN204" s="215"/>
      <c r="IWO204" s="215"/>
      <c r="IWP204" s="215"/>
      <c r="IWQ204" s="215"/>
      <c r="IWR204" s="215"/>
      <c r="IWS204" s="215"/>
      <c r="IWT204" s="215"/>
      <c r="IWU204" s="215"/>
      <c r="IWV204" s="215"/>
      <c r="JEM204" s="215"/>
      <c r="JEN204" s="215"/>
      <c r="JEO204" s="215"/>
      <c r="JEP204" s="215"/>
      <c r="JFB204" s="215"/>
      <c r="JFC204" s="215"/>
      <c r="JFD204" s="215"/>
      <c r="JFE204" s="215"/>
      <c r="JFF204" s="215"/>
      <c r="JFG204" s="215"/>
      <c r="JFH204" s="215"/>
      <c r="JFI204" s="215"/>
      <c r="JFJ204" s="215"/>
      <c r="JFK204" s="215"/>
      <c r="JFL204" s="215"/>
      <c r="JFM204" s="215"/>
      <c r="JFN204" s="215"/>
      <c r="JFO204" s="215"/>
      <c r="JFP204" s="215"/>
      <c r="JFQ204" s="215"/>
      <c r="JFR204" s="215"/>
      <c r="JFS204" s="215"/>
      <c r="JFT204" s="215"/>
      <c r="JFU204" s="215"/>
      <c r="JFV204" s="215"/>
      <c r="JFW204" s="215"/>
      <c r="JFX204" s="215"/>
      <c r="JFY204" s="215"/>
      <c r="JFZ204" s="215"/>
      <c r="JGA204" s="215"/>
      <c r="JGB204" s="215"/>
      <c r="JGC204" s="215"/>
      <c r="JGD204" s="215"/>
      <c r="JGE204" s="215"/>
      <c r="JGF204" s="215"/>
      <c r="JGG204" s="215"/>
      <c r="JGH204" s="215"/>
      <c r="JGI204" s="215"/>
      <c r="JGJ204" s="215"/>
      <c r="JGK204" s="215"/>
      <c r="JGL204" s="215"/>
      <c r="JGM204" s="215"/>
      <c r="JGN204" s="215"/>
      <c r="JGO204" s="215"/>
      <c r="JGP204" s="215"/>
      <c r="JGQ204" s="215"/>
      <c r="JGR204" s="215"/>
      <c r="JOI204" s="215"/>
      <c r="JOJ204" s="215"/>
      <c r="JOK204" s="215"/>
      <c r="JOL204" s="215"/>
      <c r="JOX204" s="215"/>
      <c r="JOY204" s="215"/>
      <c r="JOZ204" s="215"/>
      <c r="JPA204" s="215"/>
      <c r="JPB204" s="215"/>
      <c r="JPC204" s="215"/>
      <c r="JPD204" s="215"/>
      <c r="JPE204" s="215"/>
      <c r="JPF204" s="215"/>
      <c r="JPG204" s="215"/>
      <c r="JPH204" s="215"/>
      <c r="JPI204" s="215"/>
      <c r="JPJ204" s="215"/>
      <c r="JPK204" s="215"/>
      <c r="JPL204" s="215"/>
      <c r="JPM204" s="215"/>
      <c r="JPN204" s="215"/>
      <c r="JPO204" s="215"/>
      <c r="JPP204" s="215"/>
      <c r="JPQ204" s="215"/>
      <c r="JPR204" s="215"/>
      <c r="JPS204" s="215"/>
      <c r="JPT204" s="215"/>
      <c r="JPU204" s="215"/>
      <c r="JPV204" s="215"/>
      <c r="JPW204" s="215"/>
      <c r="JPX204" s="215"/>
      <c r="JPY204" s="215"/>
      <c r="JPZ204" s="215"/>
      <c r="JQA204" s="215"/>
      <c r="JQB204" s="215"/>
      <c r="JQC204" s="215"/>
      <c r="JQD204" s="215"/>
      <c r="JQE204" s="215"/>
      <c r="JQF204" s="215"/>
      <c r="JQG204" s="215"/>
      <c r="JQH204" s="215"/>
      <c r="JQI204" s="215"/>
      <c r="JQJ204" s="215"/>
      <c r="JQK204" s="215"/>
      <c r="JQL204" s="215"/>
      <c r="JQM204" s="215"/>
      <c r="JQN204" s="215"/>
      <c r="JYE204" s="215"/>
      <c r="JYF204" s="215"/>
      <c r="JYG204" s="215"/>
      <c r="JYH204" s="215"/>
      <c r="JYT204" s="215"/>
      <c r="JYU204" s="215"/>
      <c r="JYV204" s="215"/>
      <c r="JYW204" s="215"/>
      <c r="JYX204" s="215"/>
      <c r="JYY204" s="215"/>
      <c r="JYZ204" s="215"/>
      <c r="JZA204" s="215"/>
      <c r="JZB204" s="215"/>
      <c r="JZC204" s="215"/>
      <c r="JZD204" s="215"/>
      <c r="JZE204" s="215"/>
      <c r="JZF204" s="215"/>
      <c r="JZG204" s="215"/>
      <c r="JZH204" s="215"/>
      <c r="JZI204" s="215"/>
      <c r="JZJ204" s="215"/>
      <c r="JZK204" s="215"/>
      <c r="JZL204" s="215"/>
      <c r="JZM204" s="215"/>
      <c r="JZN204" s="215"/>
      <c r="JZO204" s="215"/>
      <c r="JZP204" s="215"/>
      <c r="JZQ204" s="215"/>
      <c r="JZR204" s="215"/>
      <c r="JZS204" s="215"/>
      <c r="JZT204" s="215"/>
      <c r="JZU204" s="215"/>
      <c r="JZV204" s="215"/>
      <c r="JZW204" s="215"/>
      <c r="JZX204" s="215"/>
      <c r="JZY204" s="215"/>
      <c r="JZZ204" s="215"/>
      <c r="KAA204" s="215"/>
      <c r="KAB204" s="215"/>
      <c r="KAC204" s="215"/>
      <c r="KAD204" s="215"/>
      <c r="KAE204" s="215"/>
      <c r="KAF204" s="215"/>
      <c r="KAG204" s="215"/>
      <c r="KAH204" s="215"/>
      <c r="KAI204" s="215"/>
      <c r="KAJ204" s="215"/>
      <c r="KIA204" s="215"/>
      <c r="KIB204" s="215"/>
      <c r="KIC204" s="215"/>
      <c r="KID204" s="215"/>
      <c r="KIP204" s="215"/>
      <c r="KIQ204" s="215"/>
      <c r="KIR204" s="215"/>
      <c r="KIS204" s="215"/>
      <c r="KIT204" s="215"/>
      <c r="KIU204" s="215"/>
      <c r="KIV204" s="215"/>
      <c r="KIW204" s="215"/>
      <c r="KIX204" s="215"/>
      <c r="KIY204" s="215"/>
      <c r="KIZ204" s="215"/>
      <c r="KJA204" s="215"/>
      <c r="KJB204" s="215"/>
      <c r="KJC204" s="215"/>
      <c r="KJD204" s="215"/>
      <c r="KJE204" s="215"/>
      <c r="KJF204" s="215"/>
      <c r="KJG204" s="215"/>
      <c r="KJH204" s="215"/>
      <c r="KJI204" s="215"/>
      <c r="KJJ204" s="215"/>
      <c r="KJK204" s="215"/>
      <c r="KJL204" s="215"/>
      <c r="KJM204" s="215"/>
      <c r="KJN204" s="215"/>
      <c r="KJO204" s="215"/>
      <c r="KJP204" s="215"/>
      <c r="KJQ204" s="215"/>
      <c r="KJR204" s="215"/>
      <c r="KJS204" s="215"/>
      <c r="KJT204" s="215"/>
      <c r="KJU204" s="215"/>
      <c r="KJV204" s="215"/>
      <c r="KJW204" s="215"/>
      <c r="KJX204" s="215"/>
      <c r="KJY204" s="215"/>
      <c r="KJZ204" s="215"/>
      <c r="KKA204" s="215"/>
      <c r="KKB204" s="215"/>
      <c r="KKC204" s="215"/>
      <c r="KKD204" s="215"/>
      <c r="KKE204" s="215"/>
      <c r="KKF204" s="215"/>
      <c r="KRW204" s="215"/>
      <c r="KRX204" s="215"/>
      <c r="KRY204" s="215"/>
      <c r="KRZ204" s="215"/>
      <c r="KSL204" s="215"/>
      <c r="KSM204" s="215"/>
      <c r="KSN204" s="215"/>
      <c r="KSO204" s="215"/>
      <c r="KSP204" s="215"/>
      <c r="KSQ204" s="215"/>
      <c r="KSR204" s="215"/>
      <c r="KSS204" s="215"/>
      <c r="KST204" s="215"/>
      <c r="KSU204" s="215"/>
      <c r="KSV204" s="215"/>
      <c r="KSW204" s="215"/>
      <c r="KSX204" s="215"/>
      <c r="KSY204" s="215"/>
      <c r="KSZ204" s="215"/>
      <c r="KTA204" s="215"/>
      <c r="KTB204" s="215"/>
      <c r="KTC204" s="215"/>
      <c r="KTD204" s="215"/>
      <c r="KTE204" s="215"/>
      <c r="KTF204" s="215"/>
      <c r="KTG204" s="215"/>
      <c r="KTH204" s="215"/>
      <c r="KTI204" s="215"/>
      <c r="KTJ204" s="215"/>
      <c r="KTK204" s="215"/>
      <c r="KTL204" s="215"/>
      <c r="KTM204" s="215"/>
      <c r="KTN204" s="215"/>
      <c r="KTO204" s="215"/>
      <c r="KTP204" s="215"/>
      <c r="KTQ204" s="215"/>
      <c r="KTR204" s="215"/>
      <c r="KTS204" s="215"/>
      <c r="KTT204" s="215"/>
      <c r="KTU204" s="215"/>
      <c r="KTV204" s="215"/>
      <c r="KTW204" s="215"/>
      <c r="KTX204" s="215"/>
      <c r="KTY204" s="215"/>
      <c r="KTZ204" s="215"/>
      <c r="KUA204" s="215"/>
      <c r="KUB204" s="215"/>
      <c r="LBS204" s="215"/>
      <c r="LBT204" s="215"/>
      <c r="LBU204" s="215"/>
      <c r="LBV204" s="215"/>
      <c r="LCH204" s="215"/>
      <c r="LCI204" s="215"/>
      <c r="LCJ204" s="215"/>
      <c r="LCK204" s="215"/>
      <c r="LCL204" s="215"/>
      <c r="LCM204" s="215"/>
      <c r="LCN204" s="215"/>
      <c r="LCO204" s="215"/>
      <c r="LCP204" s="215"/>
      <c r="LCQ204" s="215"/>
      <c r="LCR204" s="215"/>
      <c r="LCS204" s="215"/>
      <c r="LCT204" s="215"/>
      <c r="LCU204" s="215"/>
      <c r="LCV204" s="215"/>
      <c r="LCW204" s="215"/>
      <c r="LCX204" s="215"/>
      <c r="LCY204" s="215"/>
      <c r="LCZ204" s="215"/>
      <c r="LDA204" s="215"/>
      <c r="LDB204" s="215"/>
      <c r="LDC204" s="215"/>
      <c r="LDD204" s="215"/>
      <c r="LDE204" s="215"/>
      <c r="LDF204" s="215"/>
      <c r="LDG204" s="215"/>
      <c r="LDH204" s="215"/>
      <c r="LDI204" s="215"/>
      <c r="LDJ204" s="215"/>
      <c r="LDK204" s="215"/>
      <c r="LDL204" s="215"/>
      <c r="LDM204" s="215"/>
      <c r="LDN204" s="215"/>
      <c r="LDO204" s="215"/>
      <c r="LDP204" s="215"/>
      <c r="LDQ204" s="215"/>
      <c r="LDR204" s="215"/>
      <c r="LDS204" s="215"/>
      <c r="LDT204" s="215"/>
      <c r="LDU204" s="215"/>
      <c r="LDV204" s="215"/>
      <c r="LDW204" s="215"/>
      <c r="LDX204" s="215"/>
      <c r="LLO204" s="215"/>
      <c r="LLP204" s="215"/>
      <c r="LLQ204" s="215"/>
      <c r="LLR204" s="215"/>
      <c r="LMD204" s="215"/>
      <c r="LME204" s="215"/>
      <c r="LMF204" s="215"/>
      <c r="LMG204" s="215"/>
      <c r="LMH204" s="215"/>
      <c r="LMI204" s="215"/>
      <c r="LMJ204" s="215"/>
      <c r="LMK204" s="215"/>
      <c r="LML204" s="215"/>
      <c r="LMM204" s="215"/>
      <c r="LMN204" s="215"/>
      <c r="LMO204" s="215"/>
      <c r="LMP204" s="215"/>
      <c r="LMQ204" s="215"/>
      <c r="LMR204" s="215"/>
      <c r="LMS204" s="215"/>
      <c r="LMT204" s="215"/>
      <c r="LMU204" s="215"/>
      <c r="LMV204" s="215"/>
      <c r="LMW204" s="215"/>
      <c r="LMX204" s="215"/>
      <c r="LMY204" s="215"/>
      <c r="LMZ204" s="215"/>
      <c r="LNA204" s="215"/>
      <c r="LNB204" s="215"/>
      <c r="LNC204" s="215"/>
      <c r="LND204" s="215"/>
      <c r="LNE204" s="215"/>
      <c r="LNF204" s="215"/>
      <c r="LNG204" s="215"/>
      <c r="LNH204" s="215"/>
      <c r="LNI204" s="215"/>
      <c r="LNJ204" s="215"/>
      <c r="LNK204" s="215"/>
      <c r="LNL204" s="215"/>
      <c r="LNM204" s="215"/>
      <c r="LNN204" s="215"/>
      <c r="LNO204" s="215"/>
      <c r="LNP204" s="215"/>
      <c r="LNQ204" s="215"/>
      <c r="LNR204" s="215"/>
      <c r="LNS204" s="215"/>
      <c r="LNT204" s="215"/>
      <c r="LVK204" s="215"/>
      <c r="LVL204" s="215"/>
      <c r="LVM204" s="215"/>
      <c r="LVN204" s="215"/>
      <c r="LVZ204" s="215"/>
      <c r="LWA204" s="215"/>
      <c r="LWB204" s="215"/>
      <c r="LWC204" s="215"/>
      <c r="LWD204" s="215"/>
      <c r="LWE204" s="215"/>
      <c r="LWF204" s="215"/>
      <c r="LWG204" s="215"/>
      <c r="LWH204" s="215"/>
      <c r="LWI204" s="215"/>
      <c r="LWJ204" s="215"/>
      <c r="LWK204" s="215"/>
      <c r="LWL204" s="215"/>
      <c r="LWM204" s="215"/>
      <c r="LWN204" s="215"/>
      <c r="LWO204" s="215"/>
      <c r="LWP204" s="215"/>
      <c r="LWQ204" s="215"/>
      <c r="LWR204" s="215"/>
      <c r="LWS204" s="215"/>
      <c r="LWT204" s="215"/>
      <c r="LWU204" s="215"/>
      <c r="LWV204" s="215"/>
      <c r="LWW204" s="215"/>
      <c r="LWX204" s="215"/>
      <c r="LWY204" s="215"/>
      <c r="LWZ204" s="215"/>
      <c r="LXA204" s="215"/>
      <c r="LXB204" s="215"/>
      <c r="LXC204" s="215"/>
      <c r="LXD204" s="215"/>
      <c r="LXE204" s="215"/>
      <c r="LXF204" s="215"/>
      <c r="LXG204" s="215"/>
      <c r="LXH204" s="215"/>
      <c r="LXI204" s="215"/>
      <c r="LXJ204" s="215"/>
      <c r="LXK204" s="215"/>
      <c r="LXL204" s="215"/>
      <c r="LXM204" s="215"/>
      <c r="LXN204" s="215"/>
      <c r="LXO204" s="215"/>
      <c r="LXP204" s="215"/>
      <c r="MFG204" s="215"/>
      <c r="MFH204" s="215"/>
      <c r="MFI204" s="215"/>
      <c r="MFJ204" s="215"/>
      <c r="MFV204" s="215"/>
      <c r="MFW204" s="215"/>
      <c r="MFX204" s="215"/>
      <c r="MFY204" s="215"/>
      <c r="MFZ204" s="215"/>
      <c r="MGA204" s="215"/>
      <c r="MGB204" s="215"/>
      <c r="MGC204" s="215"/>
      <c r="MGD204" s="215"/>
      <c r="MGE204" s="215"/>
      <c r="MGF204" s="215"/>
      <c r="MGG204" s="215"/>
      <c r="MGH204" s="215"/>
      <c r="MGI204" s="215"/>
      <c r="MGJ204" s="215"/>
      <c r="MGK204" s="215"/>
      <c r="MGL204" s="215"/>
      <c r="MGM204" s="215"/>
      <c r="MGN204" s="215"/>
      <c r="MGO204" s="215"/>
      <c r="MGP204" s="215"/>
      <c r="MGQ204" s="215"/>
      <c r="MGR204" s="215"/>
      <c r="MGS204" s="215"/>
      <c r="MGT204" s="215"/>
      <c r="MGU204" s="215"/>
      <c r="MGV204" s="215"/>
      <c r="MGW204" s="215"/>
      <c r="MGX204" s="215"/>
      <c r="MGY204" s="215"/>
      <c r="MGZ204" s="215"/>
      <c r="MHA204" s="215"/>
      <c r="MHB204" s="215"/>
      <c r="MHC204" s="215"/>
      <c r="MHD204" s="215"/>
      <c r="MHE204" s="215"/>
      <c r="MHF204" s="215"/>
      <c r="MHG204" s="215"/>
      <c r="MHH204" s="215"/>
      <c r="MHI204" s="215"/>
      <c r="MHJ204" s="215"/>
      <c r="MHK204" s="215"/>
      <c r="MHL204" s="215"/>
      <c r="MPC204" s="215"/>
      <c r="MPD204" s="215"/>
      <c r="MPE204" s="215"/>
      <c r="MPF204" s="215"/>
      <c r="MPR204" s="215"/>
      <c r="MPS204" s="215"/>
      <c r="MPT204" s="215"/>
      <c r="MPU204" s="215"/>
      <c r="MPV204" s="215"/>
      <c r="MPW204" s="215"/>
      <c r="MPX204" s="215"/>
      <c r="MPY204" s="215"/>
      <c r="MPZ204" s="215"/>
      <c r="MQA204" s="215"/>
      <c r="MQB204" s="215"/>
      <c r="MQC204" s="215"/>
      <c r="MQD204" s="215"/>
      <c r="MQE204" s="215"/>
      <c r="MQF204" s="215"/>
      <c r="MQG204" s="215"/>
      <c r="MQH204" s="215"/>
      <c r="MQI204" s="215"/>
      <c r="MQJ204" s="215"/>
      <c r="MQK204" s="215"/>
      <c r="MQL204" s="215"/>
      <c r="MQM204" s="215"/>
      <c r="MQN204" s="215"/>
      <c r="MQO204" s="215"/>
      <c r="MQP204" s="215"/>
      <c r="MQQ204" s="215"/>
      <c r="MQR204" s="215"/>
      <c r="MQS204" s="215"/>
      <c r="MQT204" s="215"/>
      <c r="MQU204" s="215"/>
      <c r="MQV204" s="215"/>
      <c r="MQW204" s="215"/>
      <c r="MQX204" s="215"/>
      <c r="MQY204" s="215"/>
      <c r="MQZ204" s="215"/>
      <c r="MRA204" s="215"/>
      <c r="MRB204" s="215"/>
      <c r="MRC204" s="215"/>
      <c r="MRD204" s="215"/>
      <c r="MRE204" s="215"/>
      <c r="MRF204" s="215"/>
      <c r="MRG204" s="215"/>
      <c r="MRH204" s="215"/>
      <c r="MYY204" s="215"/>
      <c r="MYZ204" s="215"/>
      <c r="MZA204" s="215"/>
      <c r="MZB204" s="215"/>
      <c r="MZN204" s="215"/>
      <c r="MZO204" s="215"/>
      <c r="MZP204" s="215"/>
      <c r="MZQ204" s="215"/>
      <c r="MZR204" s="215"/>
      <c r="MZS204" s="215"/>
      <c r="MZT204" s="215"/>
      <c r="MZU204" s="215"/>
      <c r="MZV204" s="215"/>
      <c r="MZW204" s="215"/>
      <c r="MZX204" s="215"/>
      <c r="MZY204" s="215"/>
      <c r="MZZ204" s="215"/>
      <c r="NAA204" s="215"/>
      <c r="NAB204" s="215"/>
      <c r="NAC204" s="215"/>
      <c r="NAD204" s="215"/>
      <c r="NAE204" s="215"/>
      <c r="NAF204" s="215"/>
      <c r="NAG204" s="215"/>
      <c r="NAH204" s="215"/>
      <c r="NAI204" s="215"/>
      <c r="NAJ204" s="215"/>
      <c r="NAK204" s="215"/>
      <c r="NAL204" s="215"/>
      <c r="NAM204" s="215"/>
      <c r="NAN204" s="215"/>
      <c r="NAO204" s="215"/>
      <c r="NAP204" s="215"/>
      <c r="NAQ204" s="215"/>
      <c r="NAR204" s="215"/>
      <c r="NAS204" s="215"/>
      <c r="NAT204" s="215"/>
      <c r="NAU204" s="215"/>
      <c r="NAV204" s="215"/>
      <c r="NAW204" s="215"/>
      <c r="NAX204" s="215"/>
      <c r="NAY204" s="215"/>
      <c r="NAZ204" s="215"/>
      <c r="NBA204" s="215"/>
      <c r="NBB204" s="215"/>
      <c r="NBC204" s="215"/>
      <c r="NBD204" s="215"/>
      <c r="NIU204" s="215"/>
      <c r="NIV204" s="215"/>
      <c r="NIW204" s="215"/>
      <c r="NIX204" s="215"/>
      <c r="NJJ204" s="215"/>
      <c r="NJK204" s="215"/>
      <c r="NJL204" s="215"/>
      <c r="NJM204" s="215"/>
      <c r="NJN204" s="215"/>
      <c r="NJO204" s="215"/>
      <c r="NJP204" s="215"/>
      <c r="NJQ204" s="215"/>
      <c r="NJR204" s="215"/>
      <c r="NJS204" s="215"/>
      <c r="NJT204" s="215"/>
      <c r="NJU204" s="215"/>
      <c r="NJV204" s="215"/>
      <c r="NJW204" s="215"/>
      <c r="NJX204" s="215"/>
      <c r="NJY204" s="215"/>
      <c r="NJZ204" s="215"/>
      <c r="NKA204" s="215"/>
      <c r="NKB204" s="215"/>
      <c r="NKC204" s="215"/>
      <c r="NKD204" s="215"/>
      <c r="NKE204" s="215"/>
      <c r="NKF204" s="215"/>
      <c r="NKG204" s="215"/>
      <c r="NKH204" s="215"/>
      <c r="NKI204" s="215"/>
      <c r="NKJ204" s="215"/>
      <c r="NKK204" s="215"/>
      <c r="NKL204" s="215"/>
      <c r="NKM204" s="215"/>
      <c r="NKN204" s="215"/>
      <c r="NKO204" s="215"/>
      <c r="NKP204" s="215"/>
      <c r="NKQ204" s="215"/>
      <c r="NKR204" s="215"/>
      <c r="NKS204" s="215"/>
      <c r="NKT204" s="215"/>
      <c r="NKU204" s="215"/>
      <c r="NKV204" s="215"/>
      <c r="NKW204" s="215"/>
      <c r="NKX204" s="215"/>
      <c r="NKY204" s="215"/>
      <c r="NKZ204" s="215"/>
      <c r="NSQ204" s="215"/>
      <c r="NSR204" s="215"/>
      <c r="NSS204" s="215"/>
      <c r="NST204" s="215"/>
      <c r="NTF204" s="215"/>
      <c r="NTG204" s="215"/>
      <c r="NTH204" s="215"/>
      <c r="NTI204" s="215"/>
      <c r="NTJ204" s="215"/>
      <c r="NTK204" s="215"/>
      <c r="NTL204" s="215"/>
      <c r="NTM204" s="215"/>
      <c r="NTN204" s="215"/>
      <c r="NTO204" s="215"/>
      <c r="NTP204" s="215"/>
      <c r="NTQ204" s="215"/>
      <c r="NTR204" s="215"/>
      <c r="NTS204" s="215"/>
      <c r="NTT204" s="215"/>
      <c r="NTU204" s="215"/>
      <c r="NTV204" s="215"/>
      <c r="NTW204" s="215"/>
      <c r="NTX204" s="215"/>
      <c r="NTY204" s="215"/>
      <c r="NTZ204" s="215"/>
      <c r="NUA204" s="215"/>
      <c r="NUB204" s="215"/>
      <c r="NUC204" s="215"/>
      <c r="NUD204" s="215"/>
      <c r="NUE204" s="215"/>
      <c r="NUF204" s="215"/>
      <c r="NUG204" s="215"/>
      <c r="NUH204" s="215"/>
      <c r="NUI204" s="215"/>
      <c r="NUJ204" s="215"/>
      <c r="NUK204" s="215"/>
      <c r="NUL204" s="215"/>
      <c r="NUM204" s="215"/>
      <c r="NUN204" s="215"/>
      <c r="NUO204" s="215"/>
      <c r="NUP204" s="215"/>
      <c r="NUQ204" s="215"/>
      <c r="NUR204" s="215"/>
      <c r="NUS204" s="215"/>
      <c r="NUT204" s="215"/>
      <c r="NUU204" s="215"/>
      <c r="NUV204" s="215"/>
      <c r="OCM204" s="215"/>
      <c r="OCN204" s="215"/>
      <c r="OCO204" s="215"/>
      <c r="OCP204" s="215"/>
      <c r="ODB204" s="215"/>
      <c r="ODC204" s="215"/>
      <c r="ODD204" s="215"/>
      <c r="ODE204" s="215"/>
      <c r="ODF204" s="215"/>
      <c r="ODG204" s="215"/>
      <c r="ODH204" s="215"/>
      <c r="ODI204" s="215"/>
      <c r="ODJ204" s="215"/>
      <c r="ODK204" s="215"/>
      <c r="ODL204" s="215"/>
      <c r="ODM204" s="215"/>
      <c r="ODN204" s="215"/>
      <c r="ODO204" s="215"/>
      <c r="ODP204" s="215"/>
      <c r="ODQ204" s="215"/>
      <c r="ODR204" s="215"/>
      <c r="ODS204" s="215"/>
      <c r="ODT204" s="215"/>
      <c r="ODU204" s="215"/>
      <c r="ODV204" s="215"/>
      <c r="ODW204" s="215"/>
      <c r="ODX204" s="215"/>
      <c r="ODY204" s="215"/>
      <c r="ODZ204" s="215"/>
      <c r="OEA204" s="215"/>
      <c r="OEB204" s="215"/>
      <c r="OEC204" s="215"/>
      <c r="OED204" s="215"/>
      <c r="OEE204" s="215"/>
      <c r="OEF204" s="215"/>
      <c r="OEG204" s="215"/>
      <c r="OEH204" s="215"/>
      <c r="OEI204" s="215"/>
      <c r="OEJ204" s="215"/>
      <c r="OEK204" s="215"/>
      <c r="OEL204" s="215"/>
      <c r="OEM204" s="215"/>
      <c r="OEN204" s="215"/>
      <c r="OEO204" s="215"/>
      <c r="OEP204" s="215"/>
      <c r="OEQ204" s="215"/>
      <c r="OER204" s="215"/>
      <c r="OMI204" s="215"/>
      <c r="OMJ204" s="215"/>
      <c r="OMK204" s="215"/>
      <c r="OML204" s="215"/>
      <c r="OMX204" s="215"/>
      <c r="OMY204" s="215"/>
      <c r="OMZ204" s="215"/>
      <c r="ONA204" s="215"/>
      <c r="ONB204" s="215"/>
      <c r="ONC204" s="215"/>
      <c r="OND204" s="215"/>
      <c r="ONE204" s="215"/>
      <c r="ONF204" s="215"/>
      <c r="ONG204" s="215"/>
      <c r="ONH204" s="215"/>
      <c r="ONI204" s="215"/>
      <c r="ONJ204" s="215"/>
      <c r="ONK204" s="215"/>
      <c r="ONL204" s="215"/>
      <c r="ONM204" s="215"/>
      <c r="ONN204" s="215"/>
      <c r="ONO204" s="215"/>
      <c r="ONP204" s="215"/>
      <c r="ONQ204" s="215"/>
      <c r="ONR204" s="215"/>
      <c r="ONS204" s="215"/>
      <c r="ONT204" s="215"/>
      <c r="ONU204" s="215"/>
      <c r="ONV204" s="215"/>
      <c r="ONW204" s="215"/>
      <c r="ONX204" s="215"/>
      <c r="ONY204" s="215"/>
      <c r="ONZ204" s="215"/>
      <c r="OOA204" s="215"/>
      <c r="OOB204" s="215"/>
      <c r="OOC204" s="215"/>
      <c r="OOD204" s="215"/>
      <c r="OOE204" s="215"/>
      <c r="OOF204" s="215"/>
      <c r="OOG204" s="215"/>
      <c r="OOH204" s="215"/>
      <c r="OOI204" s="215"/>
      <c r="OOJ204" s="215"/>
      <c r="OOK204" s="215"/>
      <c r="OOL204" s="215"/>
      <c r="OOM204" s="215"/>
      <c r="OON204" s="215"/>
      <c r="OWE204" s="215"/>
      <c r="OWF204" s="215"/>
      <c r="OWG204" s="215"/>
      <c r="OWH204" s="215"/>
      <c r="OWT204" s="215"/>
      <c r="OWU204" s="215"/>
      <c r="OWV204" s="215"/>
      <c r="OWW204" s="215"/>
      <c r="OWX204" s="215"/>
      <c r="OWY204" s="215"/>
      <c r="OWZ204" s="215"/>
      <c r="OXA204" s="215"/>
      <c r="OXB204" s="215"/>
      <c r="OXC204" s="215"/>
      <c r="OXD204" s="215"/>
      <c r="OXE204" s="215"/>
      <c r="OXF204" s="215"/>
      <c r="OXG204" s="215"/>
      <c r="OXH204" s="215"/>
      <c r="OXI204" s="215"/>
      <c r="OXJ204" s="215"/>
      <c r="OXK204" s="215"/>
      <c r="OXL204" s="215"/>
      <c r="OXM204" s="215"/>
      <c r="OXN204" s="215"/>
      <c r="OXO204" s="215"/>
      <c r="OXP204" s="215"/>
      <c r="OXQ204" s="215"/>
      <c r="OXR204" s="215"/>
      <c r="OXS204" s="215"/>
      <c r="OXT204" s="215"/>
      <c r="OXU204" s="215"/>
      <c r="OXV204" s="215"/>
      <c r="OXW204" s="215"/>
      <c r="OXX204" s="215"/>
      <c r="OXY204" s="215"/>
      <c r="OXZ204" s="215"/>
      <c r="OYA204" s="215"/>
      <c r="OYB204" s="215"/>
      <c r="OYC204" s="215"/>
      <c r="OYD204" s="215"/>
      <c r="OYE204" s="215"/>
      <c r="OYF204" s="215"/>
      <c r="OYG204" s="215"/>
      <c r="OYH204" s="215"/>
      <c r="OYI204" s="215"/>
      <c r="OYJ204" s="215"/>
      <c r="PGA204" s="215"/>
      <c r="PGB204" s="215"/>
      <c r="PGC204" s="215"/>
      <c r="PGD204" s="215"/>
      <c r="PGP204" s="215"/>
      <c r="PGQ204" s="215"/>
      <c r="PGR204" s="215"/>
      <c r="PGS204" s="215"/>
      <c r="PGT204" s="215"/>
      <c r="PGU204" s="215"/>
      <c r="PGV204" s="215"/>
      <c r="PGW204" s="215"/>
      <c r="PGX204" s="215"/>
      <c r="PGY204" s="215"/>
      <c r="PGZ204" s="215"/>
      <c r="PHA204" s="215"/>
      <c r="PHB204" s="215"/>
      <c r="PHC204" s="215"/>
      <c r="PHD204" s="215"/>
      <c r="PHE204" s="215"/>
      <c r="PHF204" s="215"/>
      <c r="PHG204" s="215"/>
      <c r="PHH204" s="215"/>
      <c r="PHI204" s="215"/>
      <c r="PHJ204" s="215"/>
      <c r="PHK204" s="215"/>
      <c r="PHL204" s="215"/>
      <c r="PHM204" s="215"/>
      <c r="PHN204" s="215"/>
      <c r="PHO204" s="215"/>
      <c r="PHP204" s="215"/>
      <c r="PHQ204" s="215"/>
      <c r="PHR204" s="215"/>
      <c r="PHS204" s="215"/>
      <c r="PHT204" s="215"/>
      <c r="PHU204" s="215"/>
      <c r="PHV204" s="215"/>
      <c r="PHW204" s="215"/>
      <c r="PHX204" s="215"/>
      <c r="PHY204" s="215"/>
      <c r="PHZ204" s="215"/>
      <c r="PIA204" s="215"/>
      <c r="PIB204" s="215"/>
      <c r="PIC204" s="215"/>
      <c r="PID204" s="215"/>
      <c r="PIE204" s="215"/>
      <c r="PIF204" s="215"/>
      <c r="PPW204" s="215"/>
      <c r="PPX204" s="215"/>
      <c r="PPY204" s="215"/>
      <c r="PPZ204" s="215"/>
      <c r="PQL204" s="215"/>
      <c r="PQM204" s="215"/>
      <c r="PQN204" s="215"/>
      <c r="PQO204" s="215"/>
      <c r="PQP204" s="215"/>
      <c r="PQQ204" s="215"/>
      <c r="PQR204" s="215"/>
      <c r="PQS204" s="215"/>
      <c r="PQT204" s="215"/>
      <c r="PQU204" s="215"/>
      <c r="PQV204" s="215"/>
      <c r="PQW204" s="215"/>
      <c r="PQX204" s="215"/>
      <c r="PQY204" s="215"/>
      <c r="PQZ204" s="215"/>
      <c r="PRA204" s="215"/>
      <c r="PRB204" s="215"/>
      <c r="PRC204" s="215"/>
      <c r="PRD204" s="215"/>
      <c r="PRE204" s="215"/>
      <c r="PRF204" s="215"/>
      <c r="PRG204" s="215"/>
      <c r="PRH204" s="215"/>
      <c r="PRI204" s="215"/>
      <c r="PRJ204" s="215"/>
      <c r="PRK204" s="215"/>
      <c r="PRL204" s="215"/>
      <c r="PRM204" s="215"/>
      <c r="PRN204" s="215"/>
      <c r="PRO204" s="215"/>
      <c r="PRP204" s="215"/>
      <c r="PRQ204" s="215"/>
      <c r="PRR204" s="215"/>
      <c r="PRS204" s="215"/>
      <c r="PRT204" s="215"/>
      <c r="PRU204" s="215"/>
      <c r="PRV204" s="215"/>
      <c r="PRW204" s="215"/>
      <c r="PRX204" s="215"/>
      <c r="PRY204" s="215"/>
      <c r="PRZ204" s="215"/>
      <c r="PSA204" s="215"/>
      <c r="PSB204" s="215"/>
      <c r="PZS204" s="215"/>
      <c r="PZT204" s="215"/>
      <c r="PZU204" s="215"/>
      <c r="PZV204" s="215"/>
      <c r="QAH204" s="215"/>
      <c r="QAI204" s="215"/>
      <c r="QAJ204" s="215"/>
      <c r="QAK204" s="215"/>
      <c r="QAL204" s="215"/>
      <c r="QAM204" s="215"/>
      <c r="QAN204" s="215"/>
      <c r="QAO204" s="215"/>
      <c r="QAP204" s="215"/>
      <c r="QAQ204" s="215"/>
      <c r="QAR204" s="215"/>
      <c r="QAS204" s="215"/>
      <c r="QAT204" s="215"/>
      <c r="QAU204" s="215"/>
      <c r="QAV204" s="215"/>
      <c r="QAW204" s="215"/>
      <c r="QAX204" s="215"/>
      <c r="QAY204" s="215"/>
      <c r="QAZ204" s="215"/>
      <c r="QBA204" s="215"/>
      <c r="QBB204" s="215"/>
      <c r="QBC204" s="215"/>
      <c r="QBD204" s="215"/>
      <c r="QBE204" s="215"/>
      <c r="QBF204" s="215"/>
      <c r="QBG204" s="215"/>
      <c r="QBH204" s="215"/>
      <c r="QBI204" s="215"/>
      <c r="QBJ204" s="215"/>
      <c r="QBK204" s="215"/>
      <c r="QBL204" s="215"/>
      <c r="QBM204" s="215"/>
      <c r="QBN204" s="215"/>
      <c r="QBO204" s="215"/>
      <c r="QBP204" s="215"/>
      <c r="QBQ204" s="215"/>
      <c r="QBR204" s="215"/>
      <c r="QBS204" s="215"/>
      <c r="QBT204" s="215"/>
      <c r="QBU204" s="215"/>
      <c r="QBV204" s="215"/>
      <c r="QBW204" s="215"/>
      <c r="QBX204" s="215"/>
      <c r="QJO204" s="215"/>
      <c r="QJP204" s="215"/>
      <c r="QJQ204" s="215"/>
      <c r="QJR204" s="215"/>
      <c r="QKD204" s="215"/>
      <c r="QKE204" s="215"/>
      <c r="QKF204" s="215"/>
      <c r="QKG204" s="215"/>
      <c r="QKH204" s="215"/>
      <c r="QKI204" s="215"/>
      <c r="QKJ204" s="215"/>
      <c r="QKK204" s="215"/>
      <c r="QKL204" s="215"/>
      <c r="QKM204" s="215"/>
      <c r="QKN204" s="215"/>
      <c r="QKO204" s="215"/>
      <c r="QKP204" s="215"/>
      <c r="QKQ204" s="215"/>
      <c r="QKR204" s="215"/>
      <c r="QKS204" s="215"/>
      <c r="QKT204" s="215"/>
      <c r="QKU204" s="215"/>
      <c r="QKV204" s="215"/>
      <c r="QKW204" s="215"/>
      <c r="QKX204" s="215"/>
      <c r="QKY204" s="215"/>
      <c r="QKZ204" s="215"/>
      <c r="QLA204" s="215"/>
      <c r="QLB204" s="215"/>
      <c r="QLC204" s="215"/>
      <c r="QLD204" s="215"/>
      <c r="QLE204" s="215"/>
      <c r="QLF204" s="215"/>
      <c r="QLG204" s="215"/>
      <c r="QLH204" s="215"/>
      <c r="QLI204" s="215"/>
      <c r="QLJ204" s="215"/>
      <c r="QLK204" s="215"/>
      <c r="QLL204" s="215"/>
      <c r="QLM204" s="215"/>
      <c r="QLN204" s="215"/>
      <c r="QLO204" s="215"/>
      <c r="QLP204" s="215"/>
      <c r="QLQ204" s="215"/>
      <c r="QLR204" s="215"/>
      <c r="QLS204" s="215"/>
      <c r="QLT204" s="215"/>
      <c r="QTK204" s="215"/>
      <c r="QTL204" s="215"/>
      <c r="QTM204" s="215"/>
      <c r="QTN204" s="215"/>
      <c r="QTZ204" s="215"/>
      <c r="QUA204" s="215"/>
      <c r="QUB204" s="215"/>
      <c r="QUC204" s="215"/>
      <c r="QUD204" s="215"/>
      <c r="QUE204" s="215"/>
      <c r="QUF204" s="215"/>
      <c r="QUG204" s="215"/>
      <c r="QUH204" s="215"/>
      <c r="QUI204" s="215"/>
      <c r="QUJ204" s="215"/>
      <c r="QUK204" s="215"/>
      <c r="QUL204" s="215"/>
      <c r="QUM204" s="215"/>
      <c r="QUN204" s="215"/>
      <c r="QUO204" s="215"/>
      <c r="QUP204" s="215"/>
      <c r="QUQ204" s="215"/>
      <c r="QUR204" s="215"/>
      <c r="QUS204" s="215"/>
      <c r="QUT204" s="215"/>
      <c r="QUU204" s="215"/>
      <c r="QUV204" s="215"/>
      <c r="QUW204" s="215"/>
      <c r="QUX204" s="215"/>
      <c r="QUY204" s="215"/>
      <c r="QUZ204" s="215"/>
      <c r="QVA204" s="215"/>
      <c r="QVB204" s="215"/>
      <c r="QVC204" s="215"/>
      <c r="QVD204" s="215"/>
      <c r="QVE204" s="215"/>
      <c r="QVF204" s="215"/>
      <c r="QVG204" s="215"/>
      <c r="QVH204" s="215"/>
      <c r="QVI204" s="215"/>
      <c r="QVJ204" s="215"/>
      <c r="QVK204" s="215"/>
      <c r="QVL204" s="215"/>
      <c r="QVM204" s="215"/>
      <c r="QVN204" s="215"/>
      <c r="QVO204" s="215"/>
      <c r="QVP204" s="215"/>
      <c r="RDG204" s="215"/>
      <c r="RDH204" s="215"/>
      <c r="RDI204" s="215"/>
      <c r="RDJ204" s="215"/>
      <c r="RDV204" s="215"/>
      <c r="RDW204" s="215"/>
      <c r="RDX204" s="215"/>
      <c r="RDY204" s="215"/>
      <c r="RDZ204" s="215"/>
      <c r="REA204" s="215"/>
      <c r="REB204" s="215"/>
      <c r="REC204" s="215"/>
      <c r="RED204" s="215"/>
      <c r="REE204" s="215"/>
      <c r="REF204" s="215"/>
      <c r="REG204" s="215"/>
      <c r="REH204" s="215"/>
      <c r="REI204" s="215"/>
      <c r="REJ204" s="215"/>
      <c r="REK204" s="215"/>
      <c r="REL204" s="215"/>
      <c r="REM204" s="215"/>
      <c r="REN204" s="215"/>
      <c r="REO204" s="215"/>
      <c r="REP204" s="215"/>
      <c r="REQ204" s="215"/>
      <c r="RER204" s="215"/>
      <c r="RES204" s="215"/>
      <c r="RET204" s="215"/>
      <c r="REU204" s="215"/>
      <c r="REV204" s="215"/>
      <c r="REW204" s="215"/>
      <c r="REX204" s="215"/>
      <c r="REY204" s="215"/>
      <c r="REZ204" s="215"/>
      <c r="RFA204" s="215"/>
      <c r="RFB204" s="215"/>
      <c r="RFC204" s="215"/>
      <c r="RFD204" s="215"/>
      <c r="RFE204" s="215"/>
      <c r="RFF204" s="215"/>
      <c r="RFG204" s="215"/>
      <c r="RFH204" s="215"/>
      <c r="RFI204" s="215"/>
      <c r="RFJ204" s="215"/>
      <c r="RFK204" s="215"/>
      <c r="RFL204" s="215"/>
      <c r="RNC204" s="215"/>
      <c r="RND204" s="215"/>
      <c r="RNE204" s="215"/>
      <c r="RNF204" s="215"/>
      <c r="RNR204" s="215"/>
      <c r="RNS204" s="215"/>
      <c r="RNT204" s="215"/>
      <c r="RNU204" s="215"/>
      <c r="RNV204" s="215"/>
      <c r="RNW204" s="215"/>
      <c r="RNX204" s="215"/>
      <c r="RNY204" s="215"/>
      <c r="RNZ204" s="215"/>
      <c r="ROA204" s="215"/>
      <c r="ROB204" s="215"/>
      <c r="ROC204" s="215"/>
      <c r="ROD204" s="215"/>
      <c r="ROE204" s="215"/>
      <c r="ROF204" s="215"/>
      <c r="ROG204" s="215"/>
      <c r="ROH204" s="215"/>
      <c r="ROI204" s="215"/>
      <c r="ROJ204" s="215"/>
      <c r="ROK204" s="215"/>
      <c r="ROL204" s="215"/>
      <c r="ROM204" s="215"/>
      <c r="RON204" s="215"/>
      <c r="ROO204" s="215"/>
      <c r="ROP204" s="215"/>
      <c r="ROQ204" s="215"/>
      <c r="ROR204" s="215"/>
      <c r="ROS204" s="215"/>
      <c r="ROT204" s="215"/>
      <c r="ROU204" s="215"/>
      <c r="ROV204" s="215"/>
      <c r="ROW204" s="215"/>
      <c r="ROX204" s="215"/>
      <c r="ROY204" s="215"/>
      <c r="ROZ204" s="215"/>
      <c r="RPA204" s="215"/>
      <c r="RPB204" s="215"/>
      <c r="RPC204" s="215"/>
      <c r="RPD204" s="215"/>
      <c r="RPE204" s="215"/>
      <c r="RPF204" s="215"/>
      <c r="RPG204" s="215"/>
      <c r="RPH204" s="215"/>
      <c r="RWY204" s="215"/>
      <c r="RWZ204" s="215"/>
      <c r="RXA204" s="215"/>
      <c r="RXB204" s="215"/>
      <c r="RXN204" s="215"/>
      <c r="RXO204" s="215"/>
      <c r="RXP204" s="215"/>
      <c r="RXQ204" s="215"/>
      <c r="RXR204" s="215"/>
      <c r="RXS204" s="215"/>
      <c r="RXT204" s="215"/>
      <c r="RXU204" s="215"/>
      <c r="RXV204" s="215"/>
      <c r="RXW204" s="215"/>
      <c r="RXX204" s="215"/>
      <c r="RXY204" s="215"/>
      <c r="RXZ204" s="215"/>
      <c r="RYA204" s="215"/>
      <c r="RYB204" s="215"/>
      <c r="RYC204" s="215"/>
      <c r="RYD204" s="215"/>
      <c r="RYE204" s="215"/>
      <c r="RYF204" s="215"/>
      <c r="RYG204" s="215"/>
      <c r="RYH204" s="215"/>
      <c r="RYI204" s="215"/>
      <c r="RYJ204" s="215"/>
      <c r="RYK204" s="215"/>
      <c r="RYL204" s="215"/>
      <c r="RYM204" s="215"/>
      <c r="RYN204" s="215"/>
      <c r="RYO204" s="215"/>
      <c r="RYP204" s="215"/>
      <c r="RYQ204" s="215"/>
      <c r="RYR204" s="215"/>
      <c r="RYS204" s="215"/>
      <c r="RYT204" s="215"/>
      <c r="RYU204" s="215"/>
      <c r="RYV204" s="215"/>
      <c r="RYW204" s="215"/>
      <c r="RYX204" s="215"/>
      <c r="RYY204" s="215"/>
      <c r="RYZ204" s="215"/>
      <c r="RZA204" s="215"/>
      <c r="RZB204" s="215"/>
      <c r="RZC204" s="215"/>
      <c r="RZD204" s="215"/>
      <c r="SGU204" s="215"/>
      <c r="SGV204" s="215"/>
      <c r="SGW204" s="215"/>
      <c r="SGX204" s="215"/>
      <c r="SHJ204" s="215"/>
      <c r="SHK204" s="215"/>
      <c r="SHL204" s="215"/>
      <c r="SHM204" s="215"/>
      <c r="SHN204" s="215"/>
      <c r="SHO204" s="215"/>
      <c r="SHP204" s="215"/>
      <c r="SHQ204" s="215"/>
      <c r="SHR204" s="215"/>
      <c r="SHS204" s="215"/>
      <c r="SHT204" s="215"/>
      <c r="SHU204" s="215"/>
      <c r="SHV204" s="215"/>
      <c r="SHW204" s="215"/>
      <c r="SHX204" s="215"/>
      <c r="SHY204" s="215"/>
      <c r="SHZ204" s="215"/>
      <c r="SIA204" s="215"/>
      <c r="SIB204" s="215"/>
      <c r="SIC204" s="215"/>
      <c r="SID204" s="215"/>
      <c r="SIE204" s="215"/>
      <c r="SIF204" s="215"/>
      <c r="SIG204" s="215"/>
      <c r="SIH204" s="215"/>
      <c r="SII204" s="215"/>
      <c r="SIJ204" s="215"/>
      <c r="SIK204" s="215"/>
      <c r="SIL204" s="215"/>
      <c r="SIM204" s="215"/>
      <c r="SIN204" s="215"/>
      <c r="SIO204" s="215"/>
      <c r="SIP204" s="215"/>
      <c r="SIQ204" s="215"/>
      <c r="SIR204" s="215"/>
      <c r="SIS204" s="215"/>
      <c r="SIT204" s="215"/>
      <c r="SIU204" s="215"/>
      <c r="SIV204" s="215"/>
      <c r="SIW204" s="215"/>
      <c r="SIX204" s="215"/>
      <c r="SIY204" s="215"/>
      <c r="SIZ204" s="215"/>
      <c r="SQQ204" s="215"/>
      <c r="SQR204" s="215"/>
      <c r="SQS204" s="215"/>
      <c r="SQT204" s="215"/>
      <c r="SRF204" s="215"/>
      <c r="SRG204" s="215"/>
      <c r="SRH204" s="215"/>
      <c r="SRI204" s="215"/>
      <c r="SRJ204" s="215"/>
      <c r="SRK204" s="215"/>
      <c r="SRL204" s="215"/>
      <c r="SRM204" s="215"/>
      <c r="SRN204" s="215"/>
      <c r="SRO204" s="215"/>
      <c r="SRP204" s="215"/>
      <c r="SRQ204" s="215"/>
      <c r="SRR204" s="215"/>
      <c r="SRS204" s="215"/>
      <c r="SRT204" s="215"/>
      <c r="SRU204" s="215"/>
      <c r="SRV204" s="215"/>
      <c r="SRW204" s="215"/>
      <c r="SRX204" s="215"/>
      <c r="SRY204" s="215"/>
      <c r="SRZ204" s="215"/>
      <c r="SSA204" s="215"/>
      <c r="SSB204" s="215"/>
      <c r="SSC204" s="215"/>
      <c r="SSD204" s="215"/>
      <c r="SSE204" s="215"/>
      <c r="SSF204" s="215"/>
      <c r="SSG204" s="215"/>
      <c r="SSH204" s="215"/>
      <c r="SSI204" s="215"/>
      <c r="SSJ204" s="215"/>
      <c r="SSK204" s="215"/>
      <c r="SSL204" s="215"/>
      <c r="SSM204" s="215"/>
      <c r="SSN204" s="215"/>
      <c r="SSO204" s="215"/>
      <c r="SSP204" s="215"/>
      <c r="SSQ204" s="215"/>
      <c r="SSR204" s="215"/>
      <c r="SSS204" s="215"/>
      <c r="SST204" s="215"/>
      <c r="SSU204" s="215"/>
      <c r="SSV204" s="215"/>
      <c r="TAM204" s="215"/>
      <c r="TAN204" s="215"/>
      <c r="TAO204" s="215"/>
      <c r="TAP204" s="215"/>
      <c r="TBB204" s="215"/>
      <c r="TBC204" s="215"/>
      <c r="TBD204" s="215"/>
      <c r="TBE204" s="215"/>
      <c r="TBF204" s="215"/>
      <c r="TBG204" s="215"/>
      <c r="TBH204" s="215"/>
      <c r="TBI204" s="215"/>
      <c r="TBJ204" s="215"/>
      <c r="TBK204" s="215"/>
      <c r="TBL204" s="215"/>
      <c r="TBM204" s="215"/>
      <c r="TBN204" s="215"/>
      <c r="TBO204" s="215"/>
      <c r="TBP204" s="215"/>
      <c r="TBQ204" s="215"/>
      <c r="TBR204" s="215"/>
      <c r="TBS204" s="215"/>
      <c r="TBT204" s="215"/>
      <c r="TBU204" s="215"/>
      <c r="TBV204" s="215"/>
      <c r="TBW204" s="215"/>
      <c r="TBX204" s="215"/>
      <c r="TBY204" s="215"/>
      <c r="TBZ204" s="215"/>
      <c r="TCA204" s="215"/>
      <c r="TCB204" s="215"/>
      <c r="TCC204" s="215"/>
      <c r="TCD204" s="215"/>
      <c r="TCE204" s="215"/>
      <c r="TCF204" s="215"/>
      <c r="TCG204" s="215"/>
      <c r="TCH204" s="215"/>
      <c r="TCI204" s="215"/>
      <c r="TCJ204" s="215"/>
      <c r="TCK204" s="215"/>
      <c r="TCL204" s="215"/>
      <c r="TCM204" s="215"/>
      <c r="TCN204" s="215"/>
      <c r="TCO204" s="215"/>
      <c r="TCP204" s="215"/>
      <c r="TCQ204" s="215"/>
      <c r="TCR204" s="215"/>
      <c r="TKI204" s="215"/>
      <c r="TKJ204" s="215"/>
      <c r="TKK204" s="215"/>
      <c r="TKL204" s="215"/>
      <c r="TKX204" s="215"/>
      <c r="TKY204" s="215"/>
      <c r="TKZ204" s="215"/>
      <c r="TLA204" s="215"/>
      <c r="TLB204" s="215"/>
      <c r="TLC204" s="215"/>
      <c r="TLD204" s="215"/>
      <c r="TLE204" s="215"/>
      <c r="TLF204" s="215"/>
      <c r="TLG204" s="215"/>
      <c r="TLH204" s="215"/>
      <c r="TLI204" s="215"/>
      <c r="TLJ204" s="215"/>
      <c r="TLK204" s="215"/>
      <c r="TLL204" s="215"/>
      <c r="TLM204" s="215"/>
      <c r="TLN204" s="215"/>
      <c r="TLO204" s="215"/>
      <c r="TLP204" s="215"/>
      <c r="TLQ204" s="215"/>
      <c r="TLR204" s="215"/>
      <c r="TLS204" s="215"/>
      <c r="TLT204" s="215"/>
      <c r="TLU204" s="215"/>
      <c r="TLV204" s="215"/>
      <c r="TLW204" s="215"/>
      <c r="TLX204" s="215"/>
      <c r="TLY204" s="215"/>
      <c r="TLZ204" s="215"/>
      <c r="TMA204" s="215"/>
      <c r="TMB204" s="215"/>
      <c r="TMC204" s="215"/>
      <c r="TMD204" s="215"/>
      <c r="TME204" s="215"/>
      <c r="TMF204" s="215"/>
      <c r="TMG204" s="215"/>
      <c r="TMH204" s="215"/>
      <c r="TMI204" s="215"/>
      <c r="TMJ204" s="215"/>
      <c r="TMK204" s="215"/>
      <c r="TML204" s="215"/>
      <c r="TMM204" s="215"/>
      <c r="TMN204" s="215"/>
      <c r="TUE204" s="215"/>
      <c r="TUF204" s="215"/>
      <c r="TUG204" s="215"/>
      <c r="TUH204" s="215"/>
      <c r="TUT204" s="215"/>
      <c r="TUU204" s="215"/>
      <c r="TUV204" s="215"/>
      <c r="TUW204" s="215"/>
      <c r="TUX204" s="215"/>
      <c r="TUY204" s="215"/>
      <c r="TUZ204" s="215"/>
      <c r="TVA204" s="215"/>
      <c r="TVB204" s="215"/>
      <c r="TVC204" s="215"/>
      <c r="TVD204" s="215"/>
      <c r="TVE204" s="215"/>
      <c r="TVF204" s="215"/>
      <c r="TVG204" s="215"/>
      <c r="TVH204" s="215"/>
      <c r="TVI204" s="215"/>
      <c r="TVJ204" s="215"/>
      <c r="TVK204" s="215"/>
      <c r="TVL204" s="215"/>
      <c r="TVM204" s="215"/>
      <c r="TVN204" s="215"/>
      <c r="TVO204" s="215"/>
      <c r="TVP204" s="215"/>
      <c r="TVQ204" s="215"/>
      <c r="TVR204" s="215"/>
      <c r="TVS204" s="215"/>
      <c r="TVT204" s="215"/>
      <c r="TVU204" s="215"/>
      <c r="TVV204" s="215"/>
      <c r="TVW204" s="215"/>
      <c r="TVX204" s="215"/>
      <c r="TVY204" s="215"/>
      <c r="TVZ204" s="215"/>
      <c r="TWA204" s="215"/>
      <c r="TWB204" s="215"/>
      <c r="TWC204" s="215"/>
      <c r="TWD204" s="215"/>
      <c r="TWE204" s="215"/>
      <c r="TWF204" s="215"/>
      <c r="TWG204" s="215"/>
      <c r="TWH204" s="215"/>
      <c r="TWI204" s="215"/>
      <c r="TWJ204" s="215"/>
      <c r="UEA204" s="215"/>
      <c r="UEB204" s="215"/>
      <c r="UEC204" s="215"/>
      <c r="UED204" s="215"/>
      <c r="UEP204" s="215"/>
      <c r="UEQ204" s="215"/>
      <c r="UER204" s="215"/>
      <c r="UES204" s="215"/>
      <c r="UET204" s="215"/>
      <c r="UEU204" s="215"/>
      <c r="UEV204" s="215"/>
      <c r="UEW204" s="215"/>
      <c r="UEX204" s="215"/>
      <c r="UEY204" s="215"/>
      <c r="UEZ204" s="215"/>
      <c r="UFA204" s="215"/>
      <c r="UFB204" s="215"/>
      <c r="UFC204" s="215"/>
      <c r="UFD204" s="215"/>
      <c r="UFE204" s="215"/>
      <c r="UFF204" s="215"/>
      <c r="UFG204" s="215"/>
      <c r="UFH204" s="215"/>
      <c r="UFI204" s="215"/>
      <c r="UFJ204" s="215"/>
      <c r="UFK204" s="215"/>
      <c r="UFL204" s="215"/>
      <c r="UFM204" s="215"/>
      <c r="UFN204" s="215"/>
      <c r="UFO204" s="215"/>
      <c r="UFP204" s="215"/>
      <c r="UFQ204" s="215"/>
      <c r="UFR204" s="215"/>
      <c r="UFS204" s="215"/>
      <c r="UFT204" s="215"/>
      <c r="UFU204" s="215"/>
      <c r="UFV204" s="215"/>
      <c r="UFW204" s="215"/>
      <c r="UFX204" s="215"/>
      <c r="UFY204" s="215"/>
      <c r="UFZ204" s="215"/>
      <c r="UGA204" s="215"/>
      <c r="UGB204" s="215"/>
      <c r="UGC204" s="215"/>
      <c r="UGD204" s="215"/>
      <c r="UGE204" s="215"/>
      <c r="UGF204" s="215"/>
      <c r="UNW204" s="215"/>
      <c r="UNX204" s="215"/>
      <c r="UNY204" s="215"/>
      <c r="UNZ204" s="215"/>
      <c r="UOL204" s="215"/>
      <c r="UOM204" s="215"/>
      <c r="UON204" s="215"/>
      <c r="UOO204" s="215"/>
      <c r="UOP204" s="215"/>
      <c r="UOQ204" s="215"/>
      <c r="UOR204" s="215"/>
      <c r="UOS204" s="215"/>
      <c r="UOT204" s="215"/>
      <c r="UOU204" s="215"/>
      <c r="UOV204" s="215"/>
      <c r="UOW204" s="215"/>
      <c r="UOX204" s="215"/>
      <c r="UOY204" s="215"/>
      <c r="UOZ204" s="215"/>
      <c r="UPA204" s="215"/>
      <c r="UPB204" s="215"/>
      <c r="UPC204" s="215"/>
      <c r="UPD204" s="215"/>
      <c r="UPE204" s="215"/>
      <c r="UPF204" s="215"/>
      <c r="UPG204" s="215"/>
      <c r="UPH204" s="215"/>
      <c r="UPI204" s="215"/>
      <c r="UPJ204" s="215"/>
      <c r="UPK204" s="215"/>
      <c r="UPL204" s="215"/>
      <c r="UPM204" s="215"/>
      <c r="UPN204" s="215"/>
      <c r="UPO204" s="215"/>
      <c r="UPP204" s="215"/>
      <c r="UPQ204" s="215"/>
      <c r="UPR204" s="215"/>
      <c r="UPS204" s="215"/>
      <c r="UPT204" s="215"/>
      <c r="UPU204" s="215"/>
      <c r="UPV204" s="215"/>
      <c r="UPW204" s="215"/>
      <c r="UPX204" s="215"/>
      <c r="UPY204" s="215"/>
      <c r="UPZ204" s="215"/>
      <c r="UQA204" s="215"/>
      <c r="UQB204" s="215"/>
      <c r="UXS204" s="215"/>
      <c r="UXT204" s="215"/>
      <c r="UXU204" s="215"/>
      <c r="UXV204" s="215"/>
      <c r="UYH204" s="215"/>
      <c r="UYI204" s="215"/>
      <c r="UYJ204" s="215"/>
      <c r="UYK204" s="215"/>
      <c r="UYL204" s="215"/>
      <c r="UYM204" s="215"/>
      <c r="UYN204" s="215"/>
      <c r="UYO204" s="215"/>
      <c r="UYP204" s="215"/>
      <c r="UYQ204" s="215"/>
      <c r="UYR204" s="215"/>
      <c r="UYS204" s="215"/>
      <c r="UYT204" s="215"/>
      <c r="UYU204" s="215"/>
      <c r="UYV204" s="215"/>
      <c r="UYW204" s="215"/>
      <c r="UYX204" s="215"/>
      <c r="UYY204" s="215"/>
      <c r="UYZ204" s="215"/>
      <c r="UZA204" s="215"/>
      <c r="UZB204" s="215"/>
      <c r="UZC204" s="215"/>
      <c r="UZD204" s="215"/>
      <c r="UZE204" s="215"/>
      <c r="UZF204" s="215"/>
      <c r="UZG204" s="215"/>
      <c r="UZH204" s="215"/>
      <c r="UZI204" s="215"/>
      <c r="UZJ204" s="215"/>
      <c r="UZK204" s="215"/>
      <c r="UZL204" s="215"/>
      <c r="UZM204" s="215"/>
      <c r="UZN204" s="215"/>
      <c r="UZO204" s="215"/>
      <c r="UZP204" s="215"/>
      <c r="UZQ204" s="215"/>
      <c r="UZR204" s="215"/>
      <c r="UZS204" s="215"/>
      <c r="UZT204" s="215"/>
      <c r="UZU204" s="215"/>
      <c r="UZV204" s="215"/>
      <c r="UZW204" s="215"/>
      <c r="UZX204" s="215"/>
      <c r="VHO204" s="215"/>
      <c r="VHP204" s="215"/>
      <c r="VHQ204" s="215"/>
      <c r="VHR204" s="215"/>
      <c r="VID204" s="215"/>
      <c r="VIE204" s="215"/>
      <c r="VIF204" s="215"/>
      <c r="VIG204" s="215"/>
      <c r="VIH204" s="215"/>
      <c r="VII204" s="215"/>
      <c r="VIJ204" s="215"/>
      <c r="VIK204" s="215"/>
      <c r="VIL204" s="215"/>
      <c r="VIM204" s="215"/>
      <c r="VIN204" s="215"/>
      <c r="VIO204" s="215"/>
      <c r="VIP204" s="215"/>
      <c r="VIQ204" s="215"/>
      <c r="VIR204" s="215"/>
      <c r="VIS204" s="215"/>
      <c r="VIT204" s="215"/>
      <c r="VIU204" s="215"/>
      <c r="VIV204" s="215"/>
      <c r="VIW204" s="215"/>
      <c r="VIX204" s="215"/>
      <c r="VIY204" s="215"/>
      <c r="VIZ204" s="215"/>
      <c r="VJA204" s="215"/>
      <c r="VJB204" s="215"/>
      <c r="VJC204" s="215"/>
      <c r="VJD204" s="215"/>
      <c r="VJE204" s="215"/>
      <c r="VJF204" s="215"/>
      <c r="VJG204" s="215"/>
      <c r="VJH204" s="215"/>
      <c r="VJI204" s="215"/>
      <c r="VJJ204" s="215"/>
      <c r="VJK204" s="215"/>
      <c r="VJL204" s="215"/>
      <c r="VJM204" s="215"/>
      <c r="VJN204" s="215"/>
      <c r="VJO204" s="215"/>
      <c r="VJP204" s="215"/>
      <c r="VJQ204" s="215"/>
      <c r="VJR204" s="215"/>
      <c r="VJS204" s="215"/>
      <c r="VJT204" s="215"/>
      <c r="VRK204" s="215"/>
      <c r="VRL204" s="215"/>
      <c r="VRM204" s="215"/>
      <c r="VRN204" s="215"/>
      <c r="VRZ204" s="215"/>
      <c r="VSA204" s="215"/>
      <c r="VSB204" s="215"/>
      <c r="VSC204" s="215"/>
      <c r="VSD204" s="215"/>
      <c r="VSE204" s="215"/>
      <c r="VSF204" s="215"/>
      <c r="VSG204" s="215"/>
      <c r="VSH204" s="215"/>
      <c r="VSI204" s="215"/>
      <c r="VSJ204" s="215"/>
      <c r="VSK204" s="215"/>
      <c r="VSL204" s="215"/>
      <c r="VSM204" s="215"/>
      <c r="VSN204" s="215"/>
      <c r="VSO204" s="215"/>
      <c r="VSP204" s="215"/>
      <c r="VSQ204" s="215"/>
      <c r="VSR204" s="215"/>
      <c r="VSS204" s="215"/>
      <c r="VST204" s="215"/>
      <c r="VSU204" s="215"/>
      <c r="VSV204" s="215"/>
      <c r="VSW204" s="215"/>
      <c r="VSX204" s="215"/>
      <c r="VSY204" s="215"/>
      <c r="VSZ204" s="215"/>
      <c r="VTA204" s="215"/>
      <c r="VTB204" s="215"/>
      <c r="VTC204" s="215"/>
      <c r="VTD204" s="215"/>
      <c r="VTE204" s="215"/>
      <c r="VTF204" s="215"/>
      <c r="VTG204" s="215"/>
      <c r="VTH204" s="215"/>
      <c r="VTI204" s="215"/>
      <c r="VTJ204" s="215"/>
      <c r="VTK204" s="215"/>
      <c r="VTL204" s="215"/>
      <c r="VTM204" s="215"/>
      <c r="VTN204" s="215"/>
      <c r="VTO204" s="215"/>
      <c r="VTP204" s="215"/>
      <c r="WBG204" s="215"/>
      <c r="WBH204" s="215"/>
      <c r="WBI204" s="215"/>
      <c r="WBJ204" s="215"/>
      <c r="WBV204" s="215"/>
      <c r="WBW204" s="215"/>
      <c r="WBX204" s="215"/>
      <c r="WBY204" s="215"/>
      <c r="WBZ204" s="215"/>
      <c r="WCA204" s="215"/>
      <c r="WCB204" s="215"/>
      <c r="WCC204" s="215"/>
      <c r="WCD204" s="215"/>
      <c r="WCE204" s="215"/>
      <c r="WCF204" s="215"/>
      <c r="WCG204" s="215"/>
      <c r="WCH204" s="215"/>
      <c r="WCI204" s="215"/>
      <c r="WCJ204" s="215"/>
      <c r="WCK204" s="215"/>
      <c r="WCL204" s="215"/>
      <c r="WCM204" s="215"/>
      <c r="WCN204" s="215"/>
      <c r="WCO204" s="215"/>
      <c r="WCP204" s="215"/>
      <c r="WCQ204" s="215"/>
      <c r="WCR204" s="215"/>
      <c r="WCS204" s="215"/>
      <c r="WCT204" s="215"/>
      <c r="WCU204" s="215"/>
      <c r="WCV204" s="215"/>
      <c r="WCW204" s="215"/>
      <c r="WCX204" s="215"/>
      <c r="WCY204" s="215"/>
      <c r="WCZ204" s="215"/>
      <c r="WDA204" s="215"/>
      <c r="WDB204" s="215"/>
      <c r="WDC204" s="215"/>
      <c r="WDD204" s="215"/>
      <c r="WDE204" s="215"/>
      <c r="WDF204" s="215"/>
      <c r="WDG204" s="215"/>
      <c r="WDH204" s="215"/>
      <c r="WDI204" s="215"/>
      <c r="WDJ204" s="215"/>
      <c r="WDK204" s="215"/>
      <c r="WDL204" s="215"/>
      <c r="WLC204" s="215"/>
      <c r="WLD204" s="215"/>
      <c r="WLE204" s="215"/>
      <c r="WLF204" s="215"/>
      <c r="WLR204" s="215"/>
      <c r="WLS204" s="215"/>
      <c r="WLT204" s="215"/>
      <c r="WLU204" s="215"/>
      <c r="WLV204" s="215"/>
      <c r="WLW204" s="215"/>
      <c r="WLX204" s="215"/>
      <c r="WLY204" s="215"/>
      <c r="WLZ204" s="215"/>
      <c r="WMA204" s="215"/>
      <c r="WMB204" s="215"/>
      <c r="WMC204" s="215"/>
      <c r="WMD204" s="215"/>
      <c r="WME204" s="215"/>
      <c r="WMF204" s="215"/>
      <c r="WMG204" s="215"/>
      <c r="WMH204" s="215"/>
      <c r="WMI204" s="215"/>
      <c r="WMJ204" s="215"/>
      <c r="WMK204" s="215"/>
      <c r="WML204" s="215"/>
      <c r="WMM204" s="215"/>
      <c r="WMN204" s="215"/>
      <c r="WMO204" s="215"/>
      <c r="WMP204" s="215"/>
      <c r="WMQ204" s="215"/>
      <c r="WMR204" s="215"/>
      <c r="WMS204" s="215"/>
      <c r="WMT204" s="215"/>
      <c r="WMU204" s="215"/>
      <c r="WMV204" s="215"/>
      <c r="WMW204" s="215"/>
      <c r="WMX204" s="215"/>
      <c r="WMY204" s="215"/>
      <c r="WMZ204" s="215"/>
      <c r="WNA204" s="215"/>
      <c r="WNB204" s="215"/>
      <c r="WNC204" s="215"/>
      <c r="WND204" s="215"/>
      <c r="WNE204" s="215"/>
      <c r="WNF204" s="215"/>
      <c r="WNG204" s="215"/>
      <c r="WNH204" s="215"/>
      <c r="WUY204" s="215"/>
      <c r="WUZ204" s="215"/>
      <c r="WVA204" s="215"/>
      <c r="WVB204" s="215"/>
      <c r="WVN204" s="215"/>
      <c r="WVO204" s="215"/>
      <c r="WVP204" s="215"/>
      <c r="WVQ204" s="215"/>
      <c r="WVR204" s="215"/>
      <c r="WVS204" s="215"/>
      <c r="WVT204" s="215"/>
      <c r="WVU204" s="215"/>
      <c r="WVV204" s="215"/>
      <c r="WVW204" s="215"/>
      <c r="WVX204" s="215"/>
      <c r="WVY204" s="215"/>
      <c r="WVZ204" s="215"/>
      <c r="WWA204" s="215"/>
      <c r="WWB204" s="215"/>
      <c r="WWC204" s="215"/>
      <c r="WWD204" s="215"/>
      <c r="WWE204" s="215"/>
      <c r="WWF204" s="215"/>
      <c r="WWG204" s="215"/>
      <c r="WWH204" s="215"/>
      <c r="WWI204" s="215"/>
      <c r="WWJ204" s="215"/>
      <c r="WWK204" s="215"/>
      <c r="WWL204" s="215"/>
      <c r="WWM204" s="215"/>
      <c r="WWN204" s="215"/>
      <c r="WWO204" s="215"/>
      <c r="WWP204" s="215"/>
      <c r="WWQ204" s="215"/>
      <c r="WWR204" s="215"/>
      <c r="WWS204" s="215"/>
      <c r="WWT204" s="215"/>
      <c r="WWU204" s="215"/>
      <c r="WWV204" s="215"/>
      <c r="WWW204" s="215"/>
      <c r="WWX204" s="215"/>
      <c r="WWY204" s="215"/>
      <c r="WWZ204" s="215"/>
      <c r="WXA204" s="215"/>
      <c r="WXB204" s="215"/>
      <c r="WXC204" s="215"/>
      <c r="WXD204" s="215"/>
    </row>
    <row r="205" spans="1:1018 1030:2042 2054:3066 3078:4090 4102:5114 5126:6138 6150:7162 7174:8186 8198:9210 9222:10234 10246:11258 11270:12282 12294:13306 13318:14330 14342:15354 15366:16176" s="215" customFormat="1" ht="35.1" customHeight="1">
      <c r="A205" s="83"/>
      <c r="B205" s="83"/>
      <c r="C205" s="83"/>
      <c r="D205" s="83"/>
      <c r="E205" s="83"/>
      <c r="F205" s="85"/>
      <c r="G205" s="93"/>
      <c r="H205" s="84"/>
      <c r="I205" s="84"/>
      <c r="J205" s="84"/>
      <c r="K205" s="84"/>
      <c r="L205" s="95"/>
      <c r="M205" s="95"/>
      <c r="N205" s="95"/>
      <c r="O205" s="95"/>
      <c r="P205" s="95"/>
      <c r="Q205" s="95"/>
      <c r="R205" s="95"/>
      <c r="S205" s="95"/>
      <c r="T205" s="238"/>
      <c r="U205" s="238"/>
      <c r="V205" s="238"/>
      <c r="W205" s="238"/>
      <c r="X205" s="239"/>
      <c r="Y205" s="239"/>
      <c r="Z205" s="239"/>
      <c r="AA205" s="239"/>
      <c r="AB205" s="238"/>
      <c r="AC205" s="238"/>
      <c r="AD205" s="238"/>
      <c r="AE205" s="238"/>
      <c r="AF205" s="239"/>
      <c r="AG205" s="239"/>
      <c r="AH205" s="239"/>
      <c r="AI205" s="239"/>
      <c r="AJ205" s="86"/>
      <c r="AK205" s="240"/>
      <c r="AL205" s="240"/>
      <c r="AM205" s="352"/>
      <c r="AN205" s="352"/>
      <c r="AO205" s="352"/>
      <c r="AP205" s="352"/>
      <c r="AQ205" s="356"/>
      <c r="AR205" s="356"/>
      <c r="AS205" s="356"/>
      <c r="AT205" s="356"/>
      <c r="AU205" s="357"/>
      <c r="AV205" s="241"/>
      <c r="AW205" s="354"/>
      <c r="AX205" s="355"/>
      <c r="AY205" s="355"/>
      <c r="AZ205" s="355"/>
      <c r="BA205" s="238"/>
      <c r="BB205" s="238"/>
      <c r="BC205" s="238"/>
      <c r="BD205" s="238"/>
      <c r="BE205" s="103"/>
      <c r="BG205" s="83"/>
      <c r="BH205" s="83"/>
      <c r="BI205" s="83"/>
      <c r="BJ205" s="83"/>
      <c r="BK205" s="83"/>
      <c r="BL205" s="83"/>
      <c r="BM205" s="83"/>
      <c r="BN205" s="83"/>
      <c r="BO205" s="83"/>
      <c r="BP205" s="83"/>
      <c r="BQ205" s="83"/>
      <c r="BR205" s="83"/>
      <c r="BS205" s="83"/>
      <c r="BT205" s="83"/>
      <c r="BU205" s="83"/>
      <c r="BV205" s="83"/>
      <c r="BW205" s="83"/>
      <c r="BX205" s="83"/>
      <c r="BY205" s="83"/>
      <c r="BZ205" s="83"/>
      <c r="CA205" s="83"/>
      <c r="CB205" s="83"/>
      <c r="CC205" s="83"/>
      <c r="CD205" s="83"/>
      <c r="CE205" s="83"/>
      <c r="CF205" s="83"/>
      <c r="CG205" s="83"/>
      <c r="CH205" s="83"/>
      <c r="CI205" s="83"/>
      <c r="CJ205" s="83"/>
      <c r="CK205" s="83"/>
      <c r="CL205" s="83"/>
      <c r="CM205" s="83"/>
      <c r="CN205" s="83"/>
      <c r="CO205" s="83"/>
      <c r="CP205" s="83"/>
      <c r="CQ205" s="83"/>
      <c r="CR205" s="83"/>
    </row>
    <row r="206" spans="1:1018 1030:2042 2054:3066 3078:4090 4102:5114 5126:6138 6150:7162 7174:8186 8198:9210 9222:10234 10246:11258 11270:12282 12294:13306 13318:14330 14342:15354 15366:16176" s="215" customFormat="1" ht="35.1" customHeight="1">
      <c r="A206" s="83"/>
      <c r="B206" s="83"/>
      <c r="C206" s="83"/>
      <c r="D206" s="83"/>
      <c r="E206" s="83"/>
      <c r="F206" s="85"/>
      <c r="G206" s="93"/>
      <c r="H206" s="84"/>
      <c r="I206" s="84"/>
      <c r="J206" s="84"/>
      <c r="K206" s="84"/>
      <c r="L206" s="95"/>
      <c r="M206" s="95"/>
      <c r="N206" s="95"/>
      <c r="O206" s="95"/>
      <c r="P206" s="95"/>
      <c r="Q206" s="95"/>
      <c r="R206" s="95"/>
      <c r="S206" s="95"/>
      <c r="T206" s="238"/>
      <c r="U206" s="238"/>
      <c r="V206" s="238"/>
      <c r="W206" s="238"/>
      <c r="X206" s="239"/>
      <c r="Y206" s="239"/>
      <c r="Z206" s="239"/>
      <c r="AA206" s="239"/>
      <c r="AB206" s="238"/>
      <c r="AC206" s="238"/>
      <c r="AD206" s="238"/>
      <c r="AE206" s="238"/>
      <c r="AF206" s="239"/>
      <c r="AG206" s="239"/>
      <c r="AH206" s="239"/>
      <c r="AI206" s="239"/>
      <c r="AJ206" s="86"/>
      <c r="AK206" s="240"/>
      <c r="AL206" s="240"/>
      <c r="AM206" s="352"/>
      <c r="AN206" s="352"/>
      <c r="AO206" s="352"/>
      <c r="AP206" s="352"/>
      <c r="AQ206" s="356"/>
      <c r="AR206" s="356"/>
      <c r="AS206" s="356"/>
      <c r="AT206" s="356"/>
      <c r="AU206" s="357"/>
      <c r="AV206" s="241"/>
      <c r="AW206" s="354"/>
      <c r="AX206" s="355"/>
      <c r="AY206" s="355"/>
      <c r="AZ206" s="355"/>
      <c r="BA206" s="238"/>
      <c r="BB206" s="238"/>
      <c r="BC206" s="238"/>
      <c r="BD206" s="238"/>
      <c r="BE206" s="103"/>
      <c r="BG206" s="83"/>
      <c r="BH206" s="83"/>
      <c r="BI206" s="83"/>
      <c r="BJ206" s="83"/>
      <c r="BK206" s="83"/>
      <c r="BL206" s="83"/>
      <c r="BM206" s="83"/>
      <c r="BN206" s="83"/>
      <c r="BO206" s="83"/>
      <c r="BP206" s="83"/>
      <c r="BQ206" s="83"/>
      <c r="BR206" s="83"/>
      <c r="BS206" s="83"/>
      <c r="BT206" s="83"/>
      <c r="BU206" s="83"/>
      <c r="BV206" s="83"/>
      <c r="BW206" s="83"/>
      <c r="BX206" s="83"/>
      <c r="BY206" s="83"/>
      <c r="BZ206" s="83"/>
      <c r="CA206" s="83"/>
      <c r="CB206" s="83"/>
      <c r="CC206" s="83"/>
      <c r="CD206" s="83"/>
      <c r="CE206" s="83"/>
      <c r="CF206" s="83"/>
      <c r="CG206" s="83"/>
      <c r="CH206" s="83"/>
      <c r="CI206" s="83"/>
      <c r="CJ206" s="83"/>
      <c r="CK206" s="83"/>
      <c r="CL206" s="83"/>
      <c r="CM206" s="83"/>
      <c r="CN206" s="83"/>
      <c r="CO206" s="83"/>
      <c r="CP206" s="83"/>
      <c r="CQ206" s="83"/>
      <c r="CR206" s="83"/>
    </row>
    <row r="207" spans="1:1018 1030:2042 2054:3066 3078:4090 4102:5114 5126:6138 6150:7162 7174:8186 8198:9210 9222:10234 10246:11258 11270:12282 12294:13306 13318:14330 14342:15354 15366:16176" s="215" customFormat="1" ht="35.1" customHeight="1">
      <c r="A207" s="83"/>
      <c r="B207" s="83"/>
      <c r="C207" s="83"/>
      <c r="D207" s="83"/>
      <c r="E207" s="83"/>
      <c r="F207" s="85"/>
      <c r="G207" s="93"/>
      <c r="H207" s="84"/>
      <c r="I207" s="84"/>
      <c r="J207" s="84"/>
      <c r="K207" s="84"/>
      <c r="L207" s="95"/>
      <c r="M207" s="95"/>
      <c r="N207" s="95"/>
      <c r="O207" s="95"/>
      <c r="P207" s="95"/>
      <c r="Q207" s="95"/>
      <c r="R207" s="95"/>
      <c r="S207" s="95"/>
      <c r="T207" s="238"/>
      <c r="U207" s="238"/>
      <c r="V207" s="238"/>
      <c r="W207" s="238"/>
      <c r="X207" s="239"/>
      <c r="Y207" s="239"/>
      <c r="Z207" s="239"/>
      <c r="AA207" s="239"/>
      <c r="AB207" s="238"/>
      <c r="AC207" s="238"/>
      <c r="AD207" s="238"/>
      <c r="AE207" s="238"/>
      <c r="AF207" s="239"/>
      <c r="AG207" s="239"/>
      <c r="AH207" s="239"/>
      <c r="AI207" s="239"/>
      <c r="AJ207" s="86"/>
      <c r="AK207" s="240"/>
      <c r="AL207" s="240"/>
      <c r="AM207" s="352"/>
      <c r="AN207" s="352"/>
      <c r="AO207" s="352"/>
      <c r="AP207" s="352"/>
      <c r="AQ207" s="356"/>
      <c r="AR207" s="356"/>
      <c r="AS207" s="356"/>
      <c r="AT207" s="356"/>
      <c r="AU207" s="357"/>
      <c r="AV207" s="241"/>
      <c r="AW207" s="354"/>
      <c r="AX207" s="355"/>
      <c r="AY207" s="355"/>
      <c r="AZ207" s="355"/>
      <c r="BA207" s="238"/>
      <c r="BB207" s="238"/>
      <c r="BC207" s="238"/>
      <c r="BD207" s="238"/>
      <c r="BE207" s="103"/>
      <c r="BG207" s="83"/>
      <c r="BH207" s="83"/>
      <c r="BI207" s="83"/>
      <c r="BJ207" s="83"/>
      <c r="BK207" s="83"/>
      <c r="BL207" s="83"/>
      <c r="BM207" s="83"/>
      <c r="BN207" s="83"/>
      <c r="BO207" s="83"/>
      <c r="BP207" s="83"/>
      <c r="BQ207" s="83"/>
      <c r="BR207" s="83"/>
      <c r="BS207" s="83"/>
      <c r="BT207" s="83"/>
      <c r="BU207" s="83"/>
      <c r="BV207" s="83"/>
      <c r="BW207" s="83"/>
      <c r="BX207" s="83"/>
      <c r="BY207" s="83"/>
      <c r="BZ207" s="83"/>
      <c r="CA207" s="83"/>
      <c r="CB207" s="83"/>
      <c r="CC207" s="83"/>
      <c r="CD207" s="83"/>
      <c r="CE207" s="83"/>
      <c r="CF207" s="83"/>
      <c r="CG207" s="83"/>
      <c r="CH207" s="83"/>
      <c r="CI207" s="83"/>
      <c r="CJ207" s="83"/>
      <c r="CK207" s="83"/>
      <c r="CL207" s="83"/>
      <c r="CM207" s="83"/>
      <c r="CN207" s="83"/>
      <c r="CO207" s="83"/>
      <c r="CP207" s="83"/>
      <c r="CQ207" s="83"/>
      <c r="CR207" s="83"/>
    </row>
    <row r="208" spans="1:1018 1030:2042 2054:3066 3078:4090 4102:5114 5126:6138 6150:7162 7174:8186 8198:9210 9222:10234 10246:11258 11270:12282 12294:13306 13318:14330 14342:15354 15366:16176" s="215" customFormat="1" ht="35.1" customHeight="1">
      <c r="A208" s="83"/>
      <c r="B208" s="83"/>
      <c r="C208" s="83"/>
      <c r="D208" s="83"/>
      <c r="E208" s="83"/>
      <c r="F208" s="85"/>
      <c r="G208" s="93"/>
      <c r="H208" s="84"/>
      <c r="I208" s="84"/>
      <c r="J208" s="84"/>
      <c r="K208" s="84"/>
      <c r="L208" s="95"/>
      <c r="M208" s="95"/>
      <c r="N208" s="95"/>
      <c r="O208" s="95"/>
      <c r="P208" s="95"/>
      <c r="Q208" s="95"/>
      <c r="R208" s="95"/>
      <c r="S208" s="95"/>
      <c r="T208" s="238"/>
      <c r="U208" s="238"/>
      <c r="V208" s="238"/>
      <c r="W208" s="238"/>
      <c r="X208" s="239"/>
      <c r="Y208" s="239"/>
      <c r="Z208" s="239"/>
      <c r="AA208" s="239"/>
      <c r="AB208" s="238"/>
      <c r="AC208" s="238"/>
      <c r="AD208" s="238"/>
      <c r="AE208" s="238"/>
      <c r="AF208" s="239"/>
      <c r="AG208" s="239"/>
      <c r="AH208" s="239"/>
      <c r="AI208" s="239"/>
      <c r="AJ208" s="86"/>
      <c r="AK208" s="240"/>
      <c r="AL208" s="240"/>
      <c r="AM208" s="352"/>
      <c r="AN208" s="352"/>
      <c r="AO208" s="352"/>
      <c r="AP208" s="352"/>
      <c r="AQ208" s="356"/>
      <c r="AR208" s="356"/>
      <c r="AS208" s="356"/>
      <c r="AT208" s="356"/>
      <c r="AU208" s="357"/>
      <c r="AV208" s="241"/>
      <c r="AW208" s="354"/>
      <c r="AX208" s="355"/>
      <c r="AY208" s="355"/>
      <c r="AZ208" s="355"/>
      <c r="BA208" s="238"/>
      <c r="BB208" s="238"/>
      <c r="BC208" s="238"/>
      <c r="BD208" s="238"/>
      <c r="BE208" s="103"/>
      <c r="BG208" s="83"/>
      <c r="BH208" s="83"/>
      <c r="BI208" s="83"/>
      <c r="BJ208" s="83"/>
      <c r="BK208" s="83"/>
      <c r="BL208" s="83"/>
      <c r="BM208" s="83"/>
      <c r="BN208" s="83"/>
      <c r="BO208" s="83"/>
      <c r="BP208" s="83"/>
      <c r="BQ208" s="83"/>
      <c r="BR208" s="83"/>
      <c r="BS208" s="83"/>
      <c r="BT208" s="83"/>
      <c r="BU208" s="83"/>
      <c r="BV208" s="83"/>
      <c r="BW208" s="83"/>
      <c r="BX208" s="83"/>
      <c r="BY208" s="83"/>
      <c r="BZ208" s="83"/>
      <c r="CA208" s="83"/>
      <c r="CB208" s="83"/>
      <c r="CC208" s="83"/>
      <c r="CD208" s="83"/>
      <c r="CE208" s="83"/>
      <c r="CF208" s="83"/>
      <c r="CG208" s="83"/>
      <c r="CH208" s="83"/>
      <c r="CI208" s="83"/>
      <c r="CJ208" s="83"/>
      <c r="CK208" s="83"/>
      <c r="CL208" s="83"/>
      <c r="CM208" s="83"/>
      <c r="CN208" s="83"/>
      <c r="CO208" s="83"/>
      <c r="CP208" s="83"/>
      <c r="CQ208" s="83"/>
      <c r="CR208" s="83"/>
    </row>
    <row r="209" spans="1:1018 1030:2042 2054:3066 3078:4090 4102:5114 5126:6138 6150:7162 7174:8186 8198:9210 9222:10234 10246:11258 11270:12282 12294:13306 13318:14330 14342:15354 15366:16176" s="215" customFormat="1" ht="35.1" customHeight="1">
      <c r="A209" s="83"/>
      <c r="B209" s="83"/>
      <c r="C209" s="83"/>
      <c r="D209" s="83"/>
      <c r="E209" s="83"/>
      <c r="F209" s="85"/>
      <c r="G209" s="93"/>
      <c r="H209" s="84"/>
      <c r="I209" s="84"/>
      <c r="J209" s="84"/>
      <c r="K209" s="84"/>
      <c r="L209" s="95"/>
      <c r="M209" s="95"/>
      <c r="N209" s="95"/>
      <c r="O209" s="95"/>
      <c r="P209" s="95"/>
      <c r="Q209" s="95"/>
      <c r="R209" s="95"/>
      <c r="S209" s="95"/>
      <c r="T209" s="238"/>
      <c r="U209" s="238"/>
      <c r="V209" s="238"/>
      <c r="W209" s="238"/>
      <c r="X209" s="239"/>
      <c r="Y209" s="239"/>
      <c r="Z209" s="239"/>
      <c r="AA209" s="239"/>
      <c r="AB209" s="238"/>
      <c r="AC209" s="238"/>
      <c r="AD209" s="238"/>
      <c r="AE209" s="238"/>
      <c r="AF209" s="239"/>
      <c r="AG209" s="239"/>
      <c r="AH209" s="239"/>
      <c r="AI209" s="239"/>
      <c r="AJ209" s="86"/>
      <c r="AK209" s="240"/>
      <c r="AL209" s="240"/>
      <c r="AM209" s="352"/>
      <c r="AN209" s="352"/>
      <c r="AO209" s="352"/>
      <c r="AP209" s="352"/>
      <c r="AQ209" s="356"/>
      <c r="AR209" s="356"/>
      <c r="AS209" s="356"/>
      <c r="AT209" s="356"/>
      <c r="AU209" s="357"/>
      <c r="AV209" s="241"/>
      <c r="AW209" s="354"/>
      <c r="AX209" s="355"/>
      <c r="AY209" s="355"/>
      <c r="AZ209" s="355"/>
      <c r="BA209" s="238"/>
      <c r="BB209" s="238"/>
      <c r="BC209" s="238"/>
      <c r="BD209" s="238"/>
      <c r="BE209" s="103"/>
      <c r="BG209" s="83"/>
      <c r="BH209" s="83"/>
      <c r="BI209" s="83"/>
      <c r="BJ209" s="83"/>
      <c r="BK209" s="83"/>
      <c r="BL209" s="83"/>
      <c r="BM209" s="83"/>
      <c r="BN209" s="83"/>
      <c r="BO209" s="83"/>
      <c r="BP209" s="83"/>
      <c r="BQ209" s="83"/>
      <c r="BR209" s="83"/>
      <c r="BS209" s="83"/>
      <c r="BT209" s="83"/>
      <c r="BU209" s="83"/>
      <c r="BV209" s="83"/>
      <c r="BW209" s="83"/>
      <c r="BX209" s="83"/>
      <c r="BY209" s="83"/>
      <c r="BZ209" s="83"/>
      <c r="CA209" s="83"/>
      <c r="CB209" s="83"/>
      <c r="CC209" s="83"/>
      <c r="CD209" s="83"/>
      <c r="CE209" s="83"/>
      <c r="CF209" s="83"/>
      <c r="CG209" s="83"/>
      <c r="CH209" s="83"/>
      <c r="CI209" s="83"/>
      <c r="CJ209" s="83"/>
      <c r="CK209" s="83"/>
      <c r="CL209" s="83"/>
      <c r="CM209" s="83"/>
      <c r="CN209" s="83"/>
      <c r="CO209" s="83"/>
      <c r="CP209" s="83"/>
      <c r="CQ209" s="83"/>
      <c r="CR209" s="83"/>
    </row>
    <row r="210" spans="1:1018 1030:2042 2054:3066 3078:4090 4102:5114 5126:6138 6150:7162 7174:8186 8198:9210 9222:10234 10246:11258 11270:12282 12294:13306 13318:14330 14342:15354 15366:16176" s="215" customFormat="1" ht="35.1" customHeight="1">
      <c r="A210" s="83"/>
      <c r="B210" s="83"/>
      <c r="C210" s="83"/>
      <c r="D210" s="83"/>
      <c r="E210" s="83"/>
      <c r="F210" s="85"/>
      <c r="G210" s="93"/>
      <c r="H210" s="84"/>
      <c r="I210" s="84"/>
      <c r="J210" s="84"/>
      <c r="K210" s="84"/>
      <c r="L210" s="95"/>
      <c r="M210" s="95"/>
      <c r="N210" s="95"/>
      <c r="O210" s="95"/>
      <c r="P210" s="95"/>
      <c r="Q210" s="95"/>
      <c r="R210" s="95"/>
      <c r="S210" s="95"/>
      <c r="T210" s="238"/>
      <c r="U210" s="238"/>
      <c r="V210" s="238"/>
      <c r="W210" s="238"/>
      <c r="X210" s="239"/>
      <c r="Y210" s="239"/>
      <c r="Z210" s="239"/>
      <c r="AA210" s="239"/>
      <c r="AB210" s="238"/>
      <c r="AC210" s="238"/>
      <c r="AD210" s="238"/>
      <c r="AE210" s="238"/>
      <c r="AF210" s="239"/>
      <c r="AG210" s="239"/>
      <c r="AH210" s="239"/>
      <c r="AI210" s="239"/>
      <c r="AJ210" s="86"/>
      <c r="AK210" s="240"/>
      <c r="AL210" s="240"/>
      <c r="AM210" s="352"/>
      <c r="AN210" s="352"/>
      <c r="AO210" s="352"/>
      <c r="AP210" s="352"/>
      <c r="AQ210" s="356"/>
      <c r="AR210" s="356"/>
      <c r="AS210" s="356"/>
      <c r="AT210" s="356"/>
      <c r="AU210" s="357"/>
      <c r="AV210" s="241"/>
      <c r="AW210" s="354"/>
      <c r="AX210" s="355"/>
      <c r="AY210" s="355"/>
      <c r="AZ210" s="355"/>
      <c r="BA210" s="238"/>
      <c r="BB210" s="238"/>
      <c r="BC210" s="238"/>
      <c r="BD210" s="238"/>
      <c r="BE210" s="103"/>
      <c r="BG210" s="83"/>
      <c r="BH210" s="83"/>
      <c r="BI210" s="83"/>
      <c r="BJ210" s="83"/>
      <c r="BK210" s="83"/>
      <c r="BL210" s="83"/>
      <c r="BM210" s="83"/>
      <c r="BN210" s="83"/>
      <c r="BO210" s="83"/>
      <c r="BP210" s="83"/>
      <c r="BQ210" s="83"/>
      <c r="BR210" s="83"/>
      <c r="BS210" s="83"/>
      <c r="BT210" s="83"/>
      <c r="BU210" s="83"/>
      <c r="BV210" s="83"/>
      <c r="BW210" s="83"/>
      <c r="BX210" s="83"/>
      <c r="BY210" s="83"/>
      <c r="BZ210" s="83"/>
      <c r="CA210" s="83"/>
      <c r="CB210" s="83"/>
      <c r="CC210" s="83"/>
      <c r="CD210" s="83"/>
      <c r="CE210" s="83"/>
      <c r="CF210" s="83"/>
      <c r="CG210" s="83"/>
      <c r="CH210" s="83"/>
      <c r="CI210" s="83"/>
      <c r="CJ210" s="83"/>
      <c r="CK210" s="83"/>
      <c r="CL210" s="83"/>
      <c r="CM210" s="83"/>
      <c r="CN210" s="83"/>
      <c r="CO210" s="83"/>
      <c r="CP210" s="83"/>
      <c r="CQ210" s="83"/>
      <c r="CR210" s="83"/>
    </row>
    <row r="211" spans="1:1018 1030:2042 2054:3066 3078:4090 4102:5114 5126:6138 6150:7162 7174:8186 8198:9210 9222:10234 10246:11258 11270:12282 12294:13306 13318:14330 14342:15354 15366:16176" s="83" customFormat="1" ht="35.1" customHeight="1">
      <c r="A211" s="83" t="str">
        <f t="shared" si="13"/>
        <v>BH9DT_D2+1</v>
      </c>
      <c r="B211" s="83" t="str">
        <f t="shared" si="14"/>
        <v>BH9DT_D2+2</v>
      </c>
      <c r="C211" s="83" t="str">
        <f t="shared" si="15"/>
        <v>BH9DT_D2+3</v>
      </c>
      <c r="D211" s="83" t="str">
        <f t="shared" si="16"/>
        <v>BH9DT_D2+4</v>
      </c>
      <c r="E211" s="83" t="s">
        <v>348</v>
      </c>
      <c r="F211" s="55"/>
      <c r="G211" s="56" t="s">
        <v>4286</v>
      </c>
      <c r="H211" s="87" t="str">
        <f t="shared" si="2"/>
        <v>Đường Nguyễn Trãi</v>
      </c>
      <c r="I211" s="87" t="s">
        <v>4277</v>
      </c>
      <c r="J211" s="84" t="s">
        <v>4273</v>
      </c>
      <c r="K211" s="87" t="s">
        <v>4247</v>
      </c>
      <c r="L211" s="107">
        <v>30000</v>
      </c>
      <c r="M211" s="107">
        <v>15000</v>
      </c>
      <c r="N211" s="107">
        <v>9500</v>
      </c>
      <c r="O211" s="107">
        <v>6500</v>
      </c>
      <c r="P211" s="95" t="e">
        <f>VLOOKUP(G211&amp;"Vị trí 1",#REF!,9,0)</f>
        <v>#REF!</v>
      </c>
      <c r="Q211" s="95" t="e">
        <f>VLOOKUP(G211&amp;"Vị trí 2",#REF!,9,0)</f>
        <v>#REF!</v>
      </c>
      <c r="R211" s="95" t="e">
        <f>VLOOKUP(G211&amp;"Vị trí 3",#REF!,9,0)</f>
        <v>#REF!</v>
      </c>
      <c r="S211" s="95" t="e">
        <f>VLOOKUP(G211&amp;"Vị trí 4",#REF!,9,0)</f>
        <v>#REF!</v>
      </c>
      <c r="T211" s="238"/>
      <c r="U211" s="238"/>
      <c r="V211" s="238"/>
      <c r="W211" s="238"/>
      <c r="X211" s="239"/>
      <c r="Y211" s="239"/>
      <c r="Z211" s="239"/>
      <c r="AA211" s="239"/>
      <c r="AB211" s="238"/>
      <c r="AC211" s="238"/>
      <c r="AD211" s="238"/>
      <c r="AE211" s="238"/>
      <c r="AF211" s="239"/>
      <c r="AG211" s="239"/>
      <c r="AH211" s="239"/>
      <c r="AI211" s="239"/>
      <c r="AJ211" s="86">
        <v>3.05</v>
      </c>
      <c r="AK211" s="240"/>
      <c r="AL211" s="240" t="e">
        <f>AJ211*#REF!/#REF!</f>
        <v>#REF!</v>
      </c>
      <c r="AM211" s="352" t="e">
        <f t="shared" si="11"/>
        <v>#REF!</v>
      </c>
      <c r="AN211" s="352" t="e">
        <f t="shared" si="11"/>
        <v>#REF!</v>
      </c>
      <c r="AO211" s="352" t="e">
        <f t="shared" si="11"/>
        <v>#REF!</v>
      </c>
      <c r="AP211" s="352" t="e">
        <f t="shared" si="11"/>
        <v>#REF!</v>
      </c>
      <c r="AQ211" s="356" t="e">
        <f t="shared" si="18"/>
        <v>#REF!</v>
      </c>
      <c r="AR211" s="356" t="e">
        <f t="shared" si="18"/>
        <v>#REF!</v>
      </c>
      <c r="AS211" s="356" t="e">
        <f t="shared" si="18"/>
        <v>#REF!</v>
      </c>
      <c r="AT211" s="356" t="e">
        <f t="shared" si="18"/>
        <v>#REF!</v>
      </c>
      <c r="AU211" s="357" t="e">
        <f>AM211*0.15</f>
        <v>#REF!</v>
      </c>
      <c r="AV211" s="241" t="s">
        <v>348</v>
      </c>
      <c r="AW211" s="354">
        <v>21000</v>
      </c>
      <c r="AX211" s="355">
        <v>10500</v>
      </c>
      <c r="AY211" s="355">
        <v>6650</v>
      </c>
      <c r="AZ211" s="355">
        <v>4550</v>
      </c>
      <c r="BA211" s="238">
        <v>18000</v>
      </c>
      <c r="BB211" s="238">
        <v>9000</v>
      </c>
      <c r="BC211" s="238">
        <v>5700</v>
      </c>
      <c r="BD211" s="238">
        <v>3900</v>
      </c>
      <c r="BE211" s="103" t="e">
        <f>AT211-AU211</f>
        <v>#REF!</v>
      </c>
      <c r="BF211" s="215"/>
      <c r="IM211" s="215"/>
      <c r="IN211" s="215"/>
      <c r="IO211" s="215"/>
      <c r="IP211" s="215"/>
      <c r="JB211" s="215"/>
      <c r="JC211" s="215"/>
      <c r="JD211" s="215"/>
      <c r="JE211" s="215"/>
      <c r="JF211" s="215"/>
      <c r="JG211" s="215"/>
      <c r="JH211" s="215"/>
      <c r="JI211" s="215"/>
      <c r="JJ211" s="215"/>
      <c r="JK211" s="215"/>
      <c r="JL211" s="215"/>
      <c r="JM211" s="215"/>
      <c r="JN211" s="215"/>
      <c r="JO211" s="215"/>
      <c r="JP211" s="215"/>
      <c r="JQ211" s="215"/>
      <c r="JR211" s="215"/>
      <c r="JS211" s="215"/>
      <c r="JT211" s="215"/>
      <c r="JU211" s="215"/>
      <c r="JV211" s="215"/>
      <c r="JW211" s="215"/>
      <c r="JX211" s="215"/>
      <c r="JY211" s="215"/>
      <c r="JZ211" s="215"/>
      <c r="KA211" s="215"/>
      <c r="KB211" s="215"/>
      <c r="KC211" s="215"/>
      <c r="KD211" s="215"/>
      <c r="KE211" s="215"/>
      <c r="KF211" s="215"/>
      <c r="KG211" s="215"/>
      <c r="KH211" s="215"/>
      <c r="KI211" s="215"/>
      <c r="KJ211" s="215"/>
      <c r="KK211" s="215"/>
      <c r="KL211" s="215"/>
      <c r="KM211" s="215"/>
      <c r="KN211" s="215"/>
      <c r="KO211" s="215"/>
      <c r="KP211" s="215"/>
      <c r="KQ211" s="215"/>
      <c r="KR211" s="215"/>
      <c r="SI211" s="215"/>
      <c r="SJ211" s="215"/>
      <c r="SK211" s="215"/>
      <c r="SL211" s="215"/>
      <c r="SX211" s="215"/>
      <c r="SY211" s="215"/>
      <c r="SZ211" s="215"/>
      <c r="TA211" s="215"/>
      <c r="TB211" s="215"/>
      <c r="TC211" s="215"/>
      <c r="TD211" s="215"/>
      <c r="TE211" s="215"/>
      <c r="TF211" s="215"/>
      <c r="TG211" s="215"/>
      <c r="TH211" s="215"/>
      <c r="TI211" s="215"/>
      <c r="TJ211" s="215"/>
      <c r="TK211" s="215"/>
      <c r="TL211" s="215"/>
      <c r="TM211" s="215"/>
      <c r="TN211" s="215"/>
      <c r="TO211" s="215"/>
      <c r="TP211" s="215"/>
      <c r="TQ211" s="215"/>
      <c r="TR211" s="215"/>
      <c r="TS211" s="215"/>
      <c r="TT211" s="215"/>
      <c r="TU211" s="215"/>
      <c r="TV211" s="215"/>
      <c r="TW211" s="215"/>
      <c r="TX211" s="215"/>
      <c r="TY211" s="215"/>
      <c r="TZ211" s="215"/>
      <c r="UA211" s="215"/>
      <c r="UB211" s="215"/>
      <c r="UC211" s="215"/>
      <c r="UD211" s="215"/>
      <c r="UE211" s="215"/>
      <c r="UF211" s="215"/>
      <c r="UG211" s="215"/>
      <c r="UH211" s="215"/>
      <c r="UI211" s="215"/>
      <c r="UJ211" s="215"/>
      <c r="UK211" s="215"/>
      <c r="UL211" s="215"/>
      <c r="UM211" s="215"/>
      <c r="UN211" s="215"/>
      <c r="ACE211" s="215"/>
      <c r="ACF211" s="215"/>
      <c r="ACG211" s="215"/>
      <c r="ACH211" s="215"/>
      <c r="ACT211" s="215"/>
      <c r="ACU211" s="215"/>
      <c r="ACV211" s="215"/>
      <c r="ACW211" s="215"/>
      <c r="ACX211" s="215"/>
      <c r="ACY211" s="215"/>
      <c r="ACZ211" s="215"/>
      <c r="ADA211" s="215"/>
      <c r="ADB211" s="215"/>
      <c r="ADC211" s="215"/>
      <c r="ADD211" s="215"/>
      <c r="ADE211" s="215"/>
      <c r="ADF211" s="215"/>
      <c r="ADG211" s="215"/>
      <c r="ADH211" s="215"/>
      <c r="ADI211" s="215"/>
      <c r="ADJ211" s="215"/>
      <c r="ADK211" s="215"/>
      <c r="ADL211" s="215"/>
      <c r="ADM211" s="215"/>
      <c r="ADN211" s="215"/>
      <c r="ADO211" s="215"/>
      <c r="ADP211" s="215"/>
      <c r="ADQ211" s="215"/>
      <c r="ADR211" s="215"/>
      <c r="ADS211" s="215"/>
      <c r="ADT211" s="215"/>
      <c r="ADU211" s="215"/>
      <c r="ADV211" s="215"/>
      <c r="ADW211" s="215"/>
      <c r="ADX211" s="215"/>
      <c r="ADY211" s="215"/>
      <c r="ADZ211" s="215"/>
      <c r="AEA211" s="215"/>
      <c r="AEB211" s="215"/>
      <c r="AEC211" s="215"/>
      <c r="AED211" s="215"/>
      <c r="AEE211" s="215"/>
      <c r="AEF211" s="215"/>
      <c r="AEG211" s="215"/>
      <c r="AEH211" s="215"/>
      <c r="AEI211" s="215"/>
      <c r="AEJ211" s="215"/>
      <c r="AMA211" s="215"/>
      <c r="AMB211" s="215"/>
      <c r="AMC211" s="215"/>
      <c r="AMD211" s="215"/>
      <c r="AMP211" s="215"/>
      <c r="AMQ211" s="215"/>
      <c r="AMR211" s="215"/>
      <c r="AMS211" s="215"/>
      <c r="AMT211" s="215"/>
      <c r="AMU211" s="215"/>
      <c r="AMV211" s="215"/>
      <c r="AMW211" s="215"/>
      <c r="AMX211" s="215"/>
      <c r="AMY211" s="215"/>
      <c r="AMZ211" s="215"/>
      <c r="ANA211" s="215"/>
      <c r="ANB211" s="215"/>
      <c r="ANC211" s="215"/>
      <c r="AND211" s="215"/>
      <c r="ANE211" s="215"/>
      <c r="ANF211" s="215"/>
      <c r="ANG211" s="215"/>
      <c r="ANH211" s="215"/>
      <c r="ANI211" s="215"/>
      <c r="ANJ211" s="215"/>
      <c r="ANK211" s="215"/>
      <c r="ANL211" s="215"/>
      <c r="ANM211" s="215"/>
      <c r="ANN211" s="215"/>
      <c r="ANO211" s="215"/>
      <c r="ANP211" s="215"/>
      <c r="ANQ211" s="215"/>
      <c r="ANR211" s="215"/>
      <c r="ANS211" s="215"/>
      <c r="ANT211" s="215"/>
      <c r="ANU211" s="215"/>
      <c r="ANV211" s="215"/>
      <c r="ANW211" s="215"/>
      <c r="ANX211" s="215"/>
      <c r="ANY211" s="215"/>
      <c r="ANZ211" s="215"/>
      <c r="AOA211" s="215"/>
      <c r="AOB211" s="215"/>
      <c r="AOC211" s="215"/>
      <c r="AOD211" s="215"/>
      <c r="AOE211" s="215"/>
      <c r="AOF211" s="215"/>
      <c r="AVW211" s="215"/>
      <c r="AVX211" s="215"/>
      <c r="AVY211" s="215"/>
      <c r="AVZ211" s="215"/>
      <c r="AWL211" s="215"/>
      <c r="AWM211" s="215"/>
      <c r="AWN211" s="215"/>
      <c r="AWO211" s="215"/>
      <c r="AWP211" s="215"/>
      <c r="AWQ211" s="215"/>
      <c r="AWR211" s="215"/>
      <c r="AWS211" s="215"/>
      <c r="AWT211" s="215"/>
      <c r="AWU211" s="215"/>
      <c r="AWV211" s="215"/>
      <c r="AWW211" s="215"/>
      <c r="AWX211" s="215"/>
      <c r="AWY211" s="215"/>
      <c r="AWZ211" s="215"/>
      <c r="AXA211" s="215"/>
      <c r="AXB211" s="215"/>
      <c r="AXC211" s="215"/>
      <c r="AXD211" s="215"/>
      <c r="AXE211" s="215"/>
      <c r="AXF211" s="215"/>
      <c r="AXG211" s="215"/>
      <c r="AXH211" s="215"/>
      <c r="AXI211" s="215"/>
      <c r="AXJ211" s="215"/>
      <c r="AXK211" s="215"/>
      <c r="AXL211" s="215"/>
      <c r="AXM211" s="215"/>
      <c r="AXN211" s="215"/>
      <c r="AXO211" s="215"/>
      <c r="AXP211" s="215"/>
      <c r="AXQ211" s="215"/>
      <c r="AXR211" s="215"/>
      <c r="AXS211" s="215"/>
      <c r="AXT211" s="215"/>
      <c r="AXU211" s="215"/>
      <c r="AXV211" s="215"/>
      <c r="AXW211" s="215"/>
      <c r="AXX211" s="215"/>
      <c r="AXY211" s="215"/>
      <c r="AXZ211" s="215"/>
      <c r="AYA211" s="215"/>
      <c r="AYB211" s="215"/>
      <c r="BFS211" s="215"/>
      <c r="BFT211" s="215"/>
      <c r="BFU211" s="215"/>
      <c r="BFV211" s="215"/>
      <c r="BGH211" s="215"/>
      <c r="BGI211" s="215"/>
      <c r="BGJ211" s="215"/>
      <c r="BGK211" s="215"/>
      <c r="BGL211" s="215"/>
      <c r="BGM211" s="215"/>
      <c r="BGN211" s="215"/>
      <c r="BGO211" s="215"/>
      <c r="BGP211" s="215"/>
      <c r="BGQ211" s="215"/>
      <c r="BGR211" s="215"/>
      <c r="BGS211" s="215"/>
      <c r="BGT211" s="215"/>
      <c r="BGU211" s="215"/>
      <c r="BGV211" s="215"/>
      <c r="BGW211" s="215"/>
      <c r="BGX211" s="215"/>
      <c r="BGY211" s="215"/>
      <c r="BGZ211" s="215"/>
      <c r="BHA211" s="215"/>
      <c r="BHB211" s="215"/>
      <c r="BHC211" s="215"/>
      <c r="BHD211" s="215"/>
      <c r="BHE211" s="215"/>
      <c r="BHF211" s="215"/>
      <c r="BHG211" s="215"/>
      <c r="BHH211" s="215"/>
      <c r="BHI211" s="215"/>
      <c r="BHJ211" s="215"/>
      <c r="BHK211" s="215"/>
      <c r="BHL211" s="215"/>
      <c r="BHM211" s="215"/>
      <c r="BHN211" s="215"/>
      <c r="BHO211" s="215"/>
      <c r="BHP211" s="215"/>
      <c r="BHQ211" s="215"/>
      <c r="BHR211" s="215"/>
      <c r="BHS211" s="215"/>
      <c r="BHT211" s="215"/>
      <c r="BHU211" s="215"/>
      <c r="BHV211" s="215"/>
      <c r="BHW211" s="215"/>
      <c r="BHX211" s="215"/>
      <c r="BPO211" s="215"/>
      <c r="BPP211" s="215"/>
      <c r="BPQ211" s="215"/>
      <c r="BPR211" s="215"/>
      <c r="BQD211" s="215"/>
      <c r="BQE211" s="215"/>
      <c r="BQF211" s="215"/>
      <c r="BQG211" s="215"/>
      <c r="BQH211" s="215"/>
      <c r="BQI211" s="215"/>
      <c r="BQJ211" s="215"/>
      <c r="BQK211" s="215"/>
      <c r="BQL211" s="215"/>
      <c r="BQM211" s="215"/>
      <c r="BQN211" s="215"/>
      <c r="BQO211" s="215"/>
      <c r="BQP211" s="215"/>
      <c r="BQQ211" s="215"/>
      <c r="BQR211" s="215"/>
      <c r="BQS211" s="215"/>
      <c r="BQT211" s="215"/>
      <c r="BQU211" s="215"/>
      <c r="BQV211" s="215"/>
      <c r="BQW211" s="215"/>
      <c r="BQX211" s="215"/>
      <c r="BQY211" s="215"/>
      <c r="BQZ211" s="215"/>
      <c r="BRA211" s="215"/>
      <c r="BRB211" s="215"/>
      <c r="BRC211" s="215"/>
      <c r="BRD211" s="215"/>
      <c r="BRE211" s="215"/>
      <c r="BRF211" s="215"/>
      <c r="BRG211" s="215"/>
      <c r="BRH211" s="215"/>
      <c r="BRI211" s="215"/>
      <c r="BRJ211" s="215"/>
      <c r="BRK211" s="215"/>
      <c r="BRL211" s="215"/>
      <c r="BRM211" s="215"/>
      <c r="BRN211" s="215"/>
      <c r="BRO211" s="215"/>
      <c r="BRP211" s="215"/>
      <c r="BRQ211" s="215"/>
      <c r="BRR211" s="215"/>
      <c r="BRS211" s="215"/>
      <c r="BRT211" s="215"/>
      <c r="BZK211" s="215"/>
      <c r="BZL211" s="215"/>
      <c r="BZM211" s="215"/>
      <c r="BZN211" s="215"/>
      <c r="BZZ211" s="215"/>
      <c r="CAA211" s="215"/>
      <c r="CAB211" s="215"/>
      <c r="CAC211" s="215"/>
      <c r="CAD211" s="215"/>
      <c r="CAE211" s="215"/>
      <c r="CAF211" s="215"/>
      <c r="CAG211" s="215"/>
      <c r="CAH211" s="215"/>
      <c r="CAI211" s="215"/>
      <c r="CAJ211" s="215"/>
      <c r="CAK211" s="215"/>
      <c r="CAL211" s="215"/>
      <c r="CAM211" s="215"/>
      <c r="CAN211" s="215"/>
      <c r="CAO211" s="215"/>
      <c r="CAP211" s="215"/>
      <c r="CAQ211" s="215"/>
      <c r="CAR211" s="215"/>
      <c r="CAS211" s="215"/>
      <c r="CAT211" s="215"/>
      <c r="CAU211" s="215"/>
      <c r="CAV211" s="215"/>
      <c r="CAW211" s="215"/>
      <c r="CAX211" s="215"/>
      <c r="CAY211" s="215"/>
      <c r="CAZ211" s="215"/>
      <c r="CBA211" s="215"/>
      <c r="CBB211" s="215"/>
      <c r="CBC211" s="215"/>
      <c r="CBD211" s="215"/>
      <c r="CBE211" s="215"/>
      <c r="CBF211" s="215"/>
      <c r="CBG211" s="215"/>
      <c r="CBH211" s="215"/>
      <c r="CBI211" s="215"/>
      <c r="CBJ211" s="215"/>
      <c r="CBK211" s="215"/>
      <c r="CBL211" s="215"/>
      <c r="CBM211" s="215"/>
      <c r="CBN211" s="215"/>
      <c r="CBO211" s="215"/>
      <c r="CBP211" s="215"/>
      <c r="CJG211" s="215"/>
      <c r="CJH211" s="215"/>
      <c r="CJI211" s="215"/>
      <c r="CJJ211" s="215"/>
      <c r="CJV211" s="215"/>
      <c r="CJW211" s="215"/>
      <c r="CJX211" s="215"/>
      <c r="CJY211" s="215"/>
      <c r="CJZ211" s="215"/>
      <c r="CKA211" s="215"/>
      <c r="CKB211" s="215"/>
      <c r="CKC211" s="215"/>
      <c r="CKD211" s="215"/>
      <c r="CKE211" s="215"/>
      <c r="CKF211" s="215"/>
      <c r="CKG211" s="215"/>
      <c r="CKH211" s="215"/>
      <c r="CKI211" s="215"/>
      <c r="CKJ211" s="215"/>
      <c r="CKK211" s="215"/>
      <c r="CKL211" s="215"/>
      <c r="CKM211" s="215"/>
      <c r="CKN211" s="215"/>
      <c r="CKO211" s="215"/>
      <c r="CKP211" s="215"/>
      <c r="CKQ211" s="215"/>
      <c r="CKR211" s="215"/>
      <c r="CKS211" s="215"/>
      <c r="CKT211" s="215"/>
      <c r="CKU211" s="215"/>
      <c r="CKV211" s="215"/>
      <c r="CKW211" s="215"/>
      <c r="CKX211" s="215"/>
      <c r="CKY211" s="215"/>
      <c r="CKZ211" s="215"/>
      <c r="CLA211" s="215"/>
      <c r="CLB211" s="215"/>
      <c r="CLC211" s="215"/>
      <c r="CLD211" s="215"/>
      <c r="CLE211" s="215"/>
      <c r="CLF211" s="215"/>
      <c r="CLG211" s="215"/>
      <c r="CLH211" s="215"/>
      <c r="CLI211" s="215"/>
      <c r="CLJ211" s="215"/>
      <c r="CLK211" s="215"/>
      <c r="CLL211" s="215"/>
      <c r="CTC211" s="215"/>
      <c r="CTD211" s="215"/>
      <c r="CTE211" s="215"/>
      <c r="CTF211" s="215"/>
      <c r="CTR211" s="215"/>
      <c r="CTS211" s="215"/>
      <c r="CTT211" s="215"/>
      <c r="CTU211" s="215"/>
      <c r="CTV211" s="215"/>
      <c r="CTW211" s="215"/>
      <c r="CTX211" s="215"/>
      <c r="CTY211" s="215"/>
      <c r="CTZ211" s="215"/>
      <c r="CUA211" s="215"/>
      <c r="CUB211" s="215"/>
      <c r="CUC211" s="215"/>
      <c r="CUD211" s="215"/>
      <c r="CUE211" s="215"/>
      <c r="CUF211" s="215"/>
      <c r="CUG211" s="215"/>
      <c r="CUH211" s="215"/>
      <c r="CUI211" s="215"/>
      <c r="CUJ211" s="215"/>
      <c r="CUK211" s="215"/>
      <c r="CUL211" s="215"/>
      <c r="CUM211" s="215"/>
      <c r="CUN211" s="215"/>
      <c r="CUO211" s="215"/>
      <c r="CUP211" s="215"/>
      <c r="CUQ211" s="215"/>
      <c r="CUR211" s="215"/>
      <c r="CUS211" s="215"/>
      <c r="CUT211" s="215"/>
      <c r="CUU211" s="215"/>
      <c r="CUV211" s="215"/>
      <c r="CUW211" s="215"/>
      <c r="CUX211" s="215"/>
      <c r="CUY211" s="215"/>
      <c r="CUZ211" s="215"/>
      <c r="CVA211" s="215"/>
      <c r="CVB211" s="215"/>
      <c r="CVC211" s="215"/>
      <c r="CVD211" s="215"/>
      <c r="CVE211" s="215"/>
      <c r="CVF211" s="215"/>
      <c r="CVG211" s="215"/>
      <c r="CVH211" s="215"/>
      <c r="DCY211" s="215"/>
      <c r="DCZ211" s="215"/>
      <c r="DDA211" s="215"/>
      <c r="DDB211" s="215"/>
      <c r="DDN211" s="215"/>
      <c r="DDO211" s="215"/>
      <c r="DDP211" s="215"/>
      <c r="DDQ211" s="215"/>
      <c r="DDR211" s="215"/>
      <c r="DDS211" s="215"/>
      <c r="DDT211" s="215"/>
      <c r="DDU211" s="215"/>
      <c r="DDV211" s="215"/>
      <c r="DDW211" s="215"/>
      <c r="DDX211" s="215"/>
      <c r="DDY211" s="215"/>
      <c r="DDZ211" s="215"/>
      <c r="DEA211" s="215"/>
      <c r="DEB211" s="215"/>
      <c r="DEC211" s="215"/>
      <c r="DED211" s="215"/>
      <c r="DEE211" s="215"/>
      <c r="DEF211" s="215"/>
      <c r="DEG211" s="215"/>
      <c r="DEH211" s="215"/>
      <c r="DEI211" s="215"/>
      <c r="DEJ211" s="215"/>
      <c r="DEK211" s="215"/>
      <c r="DEL211" s="215"/>
      <c r="DEM211" s="215"/>
      <c r="DEN211" s="215"/>
      <c r="DEO211" s="215"/>
      <c r="DEP211" s="215"/>
      <c r="DEQ211" s="215"/>
      <c r="DER211" s="215"/>
      <c r="DES211" s="215"/>
      <c r="DET211" s="215"/>
      <c r="DEU211" s="215"/>
      <c r="DEV211" s="215"/>
      <c r="DEW211" s="215"/>
      <c r="DEX211" s="215"/>
      <c r="DEY211" s="215"/>
      <c r="DEZ211" s="215"/>
      <c r="DFA211" s="215"/>
      <c r="DFB211" s="215"/>
      <c r="DFC211" s="215"/>
      <c r="DFD211" s="215"/>
      <c r="DMU211" s="215"/>
      <c r="DMV211" s="215"/>
      <c r="DMW211" s="215"/>
      <c r="DMX211" s="215"/>
      <c r="DNJ211" s="215"/>
      <c r="DNK211" s="215"/>
      <c r="DNL211" s="215"/>
      <c r="DNM211" s="215"/>
      <c r="DNN211" s="215"/>
      <c r="DNO211" s="215"/>
      <c r="DNP211" s="215"/>
      <c r="DNQ211" s="215"/>
      <c r="DNR211" s="215"/>
      <c r="DNS211" s="215"/>
      <c r="DNT211" s="215"/>
      <c r="DNU211" s="215"/>
      <c r="DNV211" s="215"/>
      <c r="DNW211" s="215"/>
      <c r="DNX211" s="215"/>
      <c r="DNY211" s="215"/>
      <c r="DNZ211" s="215"/>
      <c r="DOA211" s="215"/>
      <c r="DOB211" s="215"/>
      <c r="DOC211" s="215"/>
      <c r="DOD211" s="215"/>
      <c r="DOE211" s="215"/>
      <c r="DOF211" s="215"/>
      <c r="DOG211" s="215"/>
      <c r="DOH211" s="215"/>
      <c r="DOI211" s="215"/>
      <c r="DOJ211" s="215"/>
      <c r="DOK211" s="215"/>
      <c r="DOL211" s="215"/>
      <c r="DOM211" s="215"/>
      <c r="DON211" s="215"/>
      <c r="DOO211" s="215"/>
      <c r="DOP211" s="215"/>
      <c r="DOQ211" s="215"/>
      <c r="DOR211" s="215"/>
      <c r="DOS211" s="215"/>
      <c r="DOT211" s="215"/>
      <c r="DOU211" s="215"/>
      <c r="DOV211" s="215"/>
      <c r="DOW211" s="215"/>
      <c r="DOX211" s="215"/>
      <c r="DOY211" s="215"/>
      <c r="DOZ211" s="215"/>
      <c r="DWQ211" s="215"/>
      <c r="DWR211" s="215"/>
      <c r="DWS211" s="215"/>
      <c r="DWT211" s="215"/>
      <c r="DXF211" s="215"/>
      <c r="DXG211" s="215"/>
      <c r="DXH211" s="215"/>
      <c r="DXI211" s="215"/>
      <c r="DXJ211" s="215"/>
      <c r="DXK211" s="215"/>
      <c r="DXL211" s="215"/>
      <c r="DXM211" s="215"/>
      <c r="DXN211" s="215"/>
      <c r="DXO211" s="215"/>
      <c r="DXP211" s="215"/>
      <c r="DXQ211" s="215"/>
      <c r="DXR211" s="215"/>
      <c r="DXS211" s="215"/>
      <c r="DXT211" s="215"/>
      <c r="DXU211" s="215"/>
      <c r="DXV211" s="215"/>
      <c r="DXW211" s="215"/>
      <c r="DXX211" s="215"/>
      <c r="DXY211" s="215"/>
      <c r="DXZ211" s="215"/>
      <c r="DYA211" s="215"/>
      <c r="DYB211" s="215"/>
      <c r="DYC211" s="215"/>
      <c r="DYD211" s="215"/>
      <c r="DYE211" s="215"/>
      <c r="DYF211" s="215"/>
      <c r="DYG211" s="215"/>
      <c r="DYH211" s="215"/>
      <c r="DYI211" s="215"/>
      <c r="DYJ211" s="215"/>
      <c r="DYK211" s="215"/>
      <c r="DYL211" s="215"/>
      <c r="DYM211" s="215"/>
      <c r="DYN211" s="215"/>
      <c r="DYO211" s="215"/>
      <c r="DYP211" s="215"/>
      <c r="DYQ211" s="215"/>
      <c r="DYR211" s="215"/>
      <c r="DYS211" s="215"/>
      <c r="DYT211" s="215"/>
      <c r="DYU211" s="215"/>
      <c r="DYV211" s="215"/>
      <c r="EGM211" s="215"/>
      <c r="EGN211" s="215"/>
      <c r="EGO211" s="215"/>
      <c r="EGP211" s="215"/>
      <c r="EHB211" s="215"/>
      <c r="EHC211" s="215"/>
      <c r="EHD211" s="215"/>
      <c r="EHE211" s="215"/>
      <c r="EHF211" s="215"/>
      <c r="EHG211" s="215"/>
      <c r="EHH211" s="215"/>
      <c r="EHI211" s="215"/>
      <c r="EHJ211" s="215"/>
      <c r="EHK211" s="215"/>
      <c r="EHL211" s="215"/>
      <c r="EHM211" s="215"/>
      <c r="EHN211" s="215"/>
      <c r="EHO211" s="215"/>
      <c r="EHP211" s="215"/>
      <c r="EHQ211" s="215"/>
      <c r="EHR211" s="215"/>
      <c r="EHS211" s="215"/>
      <c r="EHT211" s="215"/>
      <c r="EHU211" s="215"/>
      <c r="EHV211" s="215"/>
      <c r="EHW211" s="215"/>
      <c r="EHX211" s="215"/>
      <c r="EHY211" s="215"/>
      <c r="EHZ211" s="215"/>
      <c r="EIA211" s="215"/>
      <c r="EIB211" s="215"/>
      <c r="EIC211" s="215"/>
      <c r="EID211" s="215"/>
      <c r="EIE211" s="215"/>
      <c r="EIF211" s="215"/>
      <c r="EIG211" s="215"/>
      <c r="EIH211" s="215"/>
      <c r="EII211" s="215"/>
      <c r="EIJ211" s="215"/>
      <c r="EIK211" s="215"/>
      <c r="EIL211" s="215"/>
      <c r="EIM211" s="215"/>
      <c r="EIN211" s="215"/>
      <c r="EIO211" s="215"/>
      <c r="EIP211" s="215"/>
      <c r="EIQ211" s="215"/>
      <c r="EIR211" s="215"/>
      <c r="EQI211" s="215"/>
      <c r="EQJ211" s="215"/>
      <c r="EQK211" s="215"/>
      <c r="EQL211" s="215"/>
      <c r="EQX211" s="215"/>
      <c r="EQY211" s="215"/>
      <c r="EQZ211" s="215"/>
      <c r="ERA211" s="215"/>
      <c r="ERB211" s="215"/>
      <c r="ERC211" s="215"/>
      <c r="ERD211" s="215"/>
      <c r="ERE211" s="215"/>
      <c r="ERF211" s="215"/>
      <c r="ERG211" s="215"/>
      <c r="ERH211" s="215"/>
      <c r="ERI211" s="215"/>
      <c r="ERJ211" s="215"/>
      <c r="ERK211" s="215"/>
      <c r="ERL211" s="215"/>
      <c r="ERM211" s="215"/>
      <c r="ERN211" s="215"/>
      <c r="ERO211" s="215"/>
      <c r="ERP211" s="215"/>
      <c r="ERQ211" s="215"/>
      <c r="ERR211" s="215"/>
      <c r="ERS211" s="215"/>
      <c r="ERT211" s="215"/>
      <c r="ERU211" s="215"/>
      <c r="ERV211" s="215"/>
      <c r="ERW211" s="215"/>
      <c r="ERX211" s="215"/>
      <c r="ERY211" s="215"/>
      <c r="ERZ211" s="215"/>
      <c r="ESA211" s="215"/>
      <c r="ESB211" s="215"/>
      <c r="ESC211" s="215"/>
      <c r="ESD211" s="215"/>
      <c r="ESE211" s="215"/>
      <c r="ESF211" s="215"/>
      <c r="ESG211" s="215"/>
      <c r="ESH211" s="215"/>
      <c r="ESI211" s="215"/>
      <c r="ESJ211" s="215"/>
      <c r="ESK211" s="215"/>
      <c r="ESL211" s="215"/>
      <c r="ESM211" s="215"/>
      <c r="ESN211" s="215"/>
      <c r="FAE211" s="215"/>
      <c r="FAF211" s="215"/>
      <c r="FAG211" s="215"/>
      <c r="FAH211" s="215"/>
      <c r="FAT211" s="215"/>
      <c r="FAU211" s="215"/>
      <c r="FAV211" s="215"/>
      <c r="FAW211" s="215"/>
      <c r="FAX211" s="215"/>
      <c r="FAY211" s="215"/>
      <c r="FAZ211" s="215"/>
      <c r="FBA211" s="215"/>
      <c r="FBB211" s="215"/>
      <c r="FBC211" s="215"/>
      <c r="FBD211" s="215"/>
      <c r="FBE211" s="215"/>
      <c r="FBF211" s="215"/>
      <c r="FBG211" s="215"/>
      <c r="FBH211" s="215"/>
      <c r="FBI211" s="215"/>
      <c r="FBJ211" s="215"/>
      <c r="FBK211" s="215"/>
      <c r="FBL211" s="215"/>
      <c r="FBM211" s="215"/>
      <c r="FBN211" s="215"/>
      <c r="FBO211" s="215"/>
      <c r="FBP211" s="215"/>
      <c r="FBQ211" s="215"/>
      <c r="FBR211" s="215"/>
      <c r="FBS211" s="215"/>
      <c r="FBT211" s="215"/>
      <c r="FBU211" s="215"/>
      <c r="FBV211" s="215"/>
      <c r="FBW211" s="215"/>
      <c r="FBX211" s="215"/>
      <c r="FBY211" s="215"/>
      <c r="FBZ211" s="215"/>
      <c r="FCA211" s="215"/>
      <c r="FCB211" s="215"/>
      <c r="FCC211" s="215"/>
      <c r="FCD211" s="215"/>
      <c r="FCE211" s="215"/>
      <c r="FCF211" s="215"/>
      <c r="FCG211" s="215"/>
      <c r="FCH211" s="215"/>
      <c r="FCI211" s="215"/>
      <c r="FCJ211" s="215"/>
      <c r="FKA211" s="215"/>
      <c r="FKB211" s="215"/>
      <c r="FKC211" s="215"/>
      <c r="FKD211" s="215"/>
      <c r="FKP211" s="215"/>
      <c r="FKQ211" s="215"/>
      <c r="FKR211" s="215"/>
      <c r="FKS211" s="215"/>
      <c r="FKT211" s="215"/>
      <c r="FKU211" s="215"/>
      <c r="FKV211" s="215"/>
      <c r="FKW211" s="215"/>
      <c r="FKX211" s="215"/>
      <c r="FKY211" s="215"/>
      <c r="FKZ211" s="215"/>
      <c r="FLA211" s="215"/>
      <c r="FLB211" s="215"/>
      <c r="FLC211" s="215"/>
      <c r="FLD211" s="215"/>
      <c r="FLE211" s="215"/>
      <c r="FLF211" s="215"/>
      <c r="FLG211" s="215"/>
      <c r="FLH211" s="215"/>
      <c r="FLI211" s="215"/>
      <c r="FLJ211" s="215"/>
      <c r="FLK211" s="215"/>
      <c r="FLL211" s="215"/>
      <c r="FLM211" s="215"/>
      <c r="FLN211" s="215"/>
      <c r="FLO211" s="215"/>
      <c r="FLP211" s="215"/>
      <c r="FLQ211" s="215"/>
      <c r="FLR211" s="215"/>
      <c r="FLS211" s="215"/>
      <c r="FLT211" s="215"/>
      <c r="FLU211" s="215"/>
      <c r="FLV211" s="215"/>
      <c r="FLW211" s="215"/>
      <c r="FLX211" s="215"/>
      <c r="FLY211" s="215"/>
      <c r="FLZ211" s="215"/>
      <c r="FMA211" s="215"/>
      <c r="FMB211" s="215"/>
      <c r="FMC211" s="215"/>
      <c r="FMD211" s="215"/>
      <c r="FME211" s="215"/>
      <c r="FMF211" s="215"/>
      <c r="FTW211" s="215"/>
      <c r="FTX211" s="215"/>
      <c r="FTY211" s="215"/>
      <c r="FTZ211" s="215"/>
      <c r="FUL211" s="215"/>
      <c r="FUM211" s="215"/>
      <c r="FUN211" s="215"/>
      <c r="FUO211" s="215"/>
      <c r="FUP211" s="215"/>
      <c r="FUQ211" s="215"/>
      <c r="FUR211" s="215"/>
      <c r="FUS211" s="215"/>
      <c r="FUT211" s="215"/>
      <c r="FUU211" s="215"/>
      <c r="FUV211" s="215"/>
      <c r="FUW211" s="215"/>
      <c r="FUX211" s="215"/>
      <c r="FUY211" s="215"/>
      <c r="FUZ211" s="215"/>
      <c r="FVA211" s="215"/>
      <c r="FVB211" s="215"/>
      <c r="FVC211" s="215"/>
      <c r="FVD211" s="215"/>
      <c r="FVE211" s="215"/>
      <c r="FVF211" s="215"/>
      <c r="FVG211" s="215"/>
      <c r="FVH211" s="215"/>
      <c r="FVI211" s="215"/>
      <c r="FVJ211" s="215"/>
      <c r="FVK211" s="215"/>
      <c r="FVL211" s="215"/>
      <c r="FVM211" s="215"/>
      <c r="FVN211" s="215"/>
      <c r="FVO211" s="215"/>
      <c r="FVP211" s="215"/>
      <c r="FVQ211" s="215"/>
      <c r="FVR211" s="215"/>
      <c r="FVS211" s="215"/>
      <c r="FVT211" s="215"/>
      <c r="FVU211" s="215"/>
      <c r="FVV211" s="215"/>
      <c r="FVW211" s="215"/>
      <c r="FVX211" s="215"/>
      <c r="FVY211" s="215"/>
      <c r="FVZ211" s="215"/>
      <c r="FWA211" s="215"/>
      <c r="FWB211" s="215"/>
      <c r="GDS211" s="215"/>
      <c r="GDT211" s="215"/>
      <c r="GDU211" s="215"/>
      <c r="GDV211" s="215"/>
      <c r="GEH211" s="215"/>
      <c r="GEI211" s="215"/>
      <c r="GEJ211" s="215"/>
      <c r="GEK211" s="215"/>
      <c r="GEL211" s="215"/>
      <c r="GEM211" s="215"/>
      <c r="GEN211" s="215"/>
      <c r="GEO211" s="215"/>
      <c r="GEP211" s="215"/>
      <c r="GEQ211" s="215"/>
      <c r="GER211" s="215"/>
      <c r="GES211" s="215"/>
      <c r="GET211" s="215"/>
      <c r="GEU211" s="215"/>
      <c r="GEV211" s="215"/>
      <c r="GEW211" s="215"/>
      <c r="GEX211" s="215"/>
      <c r="GEY211" s="215"/>
      <c r="GEZ211" s="215"/>
      <c r="GFA211" s="215"/>
      <c r="GFB211" s="215"/>
      <c r="GFC211" s="215"/>
      <c r="GFD211" s="215"/>
      <c r="GFE211" s="215"/>
      <c r="GFF211" s="215"/>
      <c r="GFG211" s="215"/>
      <c r="GFH211" s="215"/>
      <c r="GFI211" s="215"/>
      <c r="GFJ211" s="215"/>
      <c r="GFK211" s="215"/>
      <c r="GFL211" s="215"/>
      <c r="GFM211" s="215"/>
      <c r="GFN211" s="215"/>
      <c r="GFO211" s="215"/>
      <c r="GFP211" s="215"/>
      <c r="GFQ211" s="215"/>
      <c r="GFR211" s="215"/>
      <c r="GFS211" s="215"/>
      <c r="GFT211" s="215"/>
      <c r="GFU211" s="215"/>
      <c r="GFV211" s="215"/>
      <c r="GFW211" s="215"/>
      <c r="GFX211" s="215"/>
      <c r="GNO211" s="215"/>
      <c r="GNP211" s="215"/>
      <c r="GNQ211" s="215"/>
      <c r="GNR211" s="215"/>
      <c r="GOD211" s="215"/>
      <c r="GOE211" s="215"/>
      <c r="GOF211" s="215"/>
      <c r="GOG211" s="215"/>
      <c r="GOH211" s="215"/>
      <c r="GOI211" s="215"/>
      <c r="GOJ211" s="215"/>
      <c r="GOK211" s="215"/>
      <c r="GOL211" s="215"/>
      <c r="GOM211" s="215"/>
      <c r="GON211" s="215"/>
      <c r="GOO211" s="215"/>
      <c r="GOP211" s="215"/>
      <c r="GOQ211" s="215"/>
      <c r="GOR211" s="215"/>
      <c r="GOS211" s="215"/>
      <c r="GOT211" s="215"/>
      <c r="GOU211" s="215"/>
      <c r="GOV211" s="215"/>
      <c r="GOW211" s="215"/>
      <c r="GOX211" s="215"/>
      <c r="GOY211" s="215"/>
      <c r="GOZ211" s="215"/>
      <c r="GPA211" s="215"/>
      <c r="GPB211" s="215"/>
      <c r="GPC211" s="215"/>
      <c r="GPD211" s="215"/>
      <c r="GPE211" s="215"/>
      <c r="GPF211" s="215"/>
      <c r="GPG211" s="215"/>
      <c r="GPH211" s="215"/>
      <c r="GPI211" s="215"/>
      <c r="GPJ211" s="215"/>
      <c r="GPK211" s="215"/>
      <c r="GPL211" s="215"/>
      <c r="GPM211" s="215"/>
      <c r="GPN211" s="215"/>
      <c r="GPO211" s="215"/>
      <c r="GPP211" s="215"/>
      <c r="GPQ211" s="215"/>
      <c r="GPR211" s="215"/>
      <c r="GPS211" s="215"/>
      <c r="GPT211" s="215"/>
      <c r="GXK211" s="215"/>
      <c r="GXL211" s="215"/>
      <c r="GXM211" s="215"/>
      <c r="GXN211" s="215"/>
      <c r="GXZ211" s="215"/>
      <c r="GYA211" s="215"/>
      <c r="GYB211" s="215"/>
      <c r="GYC211" s="215"/>
      <c r="GYD211" s="215"/>
      <c r="GYE211" s="215"/>
      <c r="GYF211" s="215"/>
      <c r="GYG211" s="215"/>
      <c r="GYH211" s="215"/>
      <c r="GYI211" s="215"/>
      <c r="GYJ211" s="215"/>
      <c r="GYK211" s="215"/>
      <c r="GYL211" s="215"/>
      <c r="GYM211" s="215"/>
      <c r="GYN211" s="215"/>
      <c r="GYO211" s="215"/>
      <c r="GYP211" s="215"/>
      <c r="GYQ211" s="215"/>
      <c r="GYR211" s="215"/>
      <c r="GYS211" s="215"/>
      <c r="GYT211" s="215"/>
      <c r="GYU211" s="215"/>
      <c r="GYV211" s="215"/>
      <c r="GYW211" s="215"/>
      <c r="GYX211" s="215"/>
      <c r="GYY211" s="215"/>
      <c r="GYZ211" s="215"/>
      <c r="GZA211" s="215"/>
      <c r="GZB211" s="215"/>
      <c r="GZC211" s="215"/>
      <c r="GZD211" s="215"/>
      <c r="GZE211" s="215"/>
      <c r="GZF211" s="215"/>
      <c r="GZG211" s="215"/>
      <c r="GZH211" s="215"/>
      <c r="GZI211" s="215"/>
      <c r="GZJ211" s="215"/>
      <c r="GZK211" s="215"/>
      <c r="GZL211" s="215"/>
      <c r="GZM211" s="215"/>
      <c r="GZN211" s="215"/>
      <c r="GZO211" s="215"/>
      <c r="GZP211" s="215"/>
      <c r="HHG211" s="215"/>
      <c r="HHH211" s="215"/>
      <c r="HHI211" s="215"/>
      <c r="HHJ211" s="215"/>
      <c r="HHV211" s="215"/>
      <c r="HHW211" s="215"/>
      <c r="HHX211" s="215"/>
      <c r="HHY211" s="215"/>
      <c r="HHZ211" s="215"/>
      <c r="HIA211" s="215"/>
      <c r="HIB211" s="215"/>
      <c r="HIC211" s="215"/>
      <c r="HID211" s="215"/>
      <c r="HIE211" s="215"/>
      <c r="HIF211" s="215"/>
      <c r="HIG211" s="215"/>
      <c r="HIH211" s="215"/>
      <c r="HII211" s="215"/>
      <c r="HIJ211" s="215"/>
      <c r="HIK211" s="215"/>
      <c r="HIL211" s="215"/>
      <c r="HIM211" s="215"/>
      <c r="HIN211" s="215"/>
      <c r="HIO211" s="215"/>
      <c r="HIP211" s="215"/>
      <c r="HIQ211" s="215"/>
      <c r="HIR211" s="215"/>
      <c r="HIS211" s="215"/>
      <c r="HIT211" s="215"/>
      <c r="HIU211" s="215"/>
      <c r="HIV211" s="215"/>
      <c r="HIW211" s="215"/>
      <c r="HIX211" s="215"/>
      <c r="HIY211" s="215"/>
      <c r="HIZ211" s="215"/>
      <c r="HJA211" s="215"/>
      <c r="HJB211" s="215"/>
      <c r="HJC211" s="215"/>
      <c r="HJD211" s="215"/>
      <c r="HJE211" s="215"/>
      <c r="HJF211" s="215"/>
      <c r="HJG211" s="215"/>
      <c r="HJH211" s="215"/>
      <c r="HJI211" s="215"/>
      <c r="HJJ211" s="215"/>
      <c r="HJK211" s="215"/>
      <c r="HJL211" s="215"/>
      <c r="HRC211" s="215"/>
      <c r="HRD211" s="215"/>
      <c r="HRE211" s="215"/>
      <c r="HRF211" s="215"/>
      <c r="HRR211" s="215"/>
      <c r="HRS211" s="215"/>
      <c r="HRT211" s="215"/>
      <c r="HRU211" s="215"/>
      <c r="HRV211" s="215"/>
      <c r="HRW211" s="215"/>
      <c r="HRX211" s="215"/>
      <c r="HRY211" s="215"/>
      <c r="HRZ211" s="215"/>
      <c r="HSA211" s="215"/>
      <c r="HSB211" s="215"/>
      <c r="HSC211" s="215"/>
      <c r="HSD211" s="215"/>
      <c r="HSE211" s="215"/>
      <c r="HSF211" s="215"/>
      <c r="HSG211" s="215"/>
      <c r="HSH211" s="215"/>
      <c r="HSI211" s="215"/>
      <c r="HSJ211" s="215"/>
      <c r="HSK211" s="215"/>
      <c r="HSL211" s="215"/>
      <c r="HSM211" s="215"/>
      <c r="HSN211" s="215"/>
      <c r="HSO211" s="215"/>
      <c r="HSP211" s="215"/>
      <c r="HSQ211" s="215"/>
      <c r="HSR211" s="215"/>
      <c r="HSS211" s="215"/>
      <c r="HST211" s="215"/>
      <c r="HSU211" s="215"/>
      <c r="HSV211" s="215"/>
      <c r="HSW211" s="215"/>
      <c r="HSX211" s="215"/>
      <c r="HSY211" s="215"/>
      <c r="HSZ211" s="215"/>
      <c r="HTA211" s="215"/>
      <c r="HTB211" s="215"/>
      <c r="HTC211" s="215"/>
      <c r="HTD211" s="215"/>
      <c r="HTE211" s="215"/>
      <c r="HTF211" s="215"/>
      <c r="HTG211" s="215"/>
      <c r="HTH211" s="215"/>
      <c r="IAY211" s="215"/>
      <c r="IAZ211" s="215"/>
      <c r="IBA211" s="215"/>
      <c r="IBB211" s="215"/>
      <c r="IBN211" s="215"/>
      <c r="IBO211" s="215"/>
      <c r="IBP211" s="215"/>
      <c r="IBQ211" s="215"/>
      <c r="IBR211" s="215"/>
      <c r="IBS211" s="215"/>
      <c r="IBT211" s="215"/>
      <c r="IBU211" s="215"/>
      <c r="IBV211" s="215"/>
      <c r="IBW211" s="215"/>
      <c r="IBX211" s="215"/>
      <c r="IBY211" s="215"/>
      <c r="IBZ211" s="215"/>
      <c r="ICA211" s="215"/>
      <c r="ICB211" s="215"/>
      <c r="ICC211" s="215"/>
      <c r="ICD211" s="215"/>
      <c r="ICE211" s="215"/>
      <c r="ICF211" s="215"/>
      <c r="ICG211" s="215"/>
      <c r="ICH211" s="215"/>
      <c r="ICI211" s="215"/>
      <c r="ICJ211" s="215"/>
      <c r="ICK211" s="215"/>
      <c r="ICL211" s="215"/>
      <c r="ICM211" s="215"/>
      <c r="ICN211" s="215"/>
      <c r="ICO211" s="215"/>
      <c r="ICP211" s="215"/>
      <c r="ICQ211" s="215"/>
      <c r="ICR211" s="215"/>
      <c r="ICS211" s="215"/>
      <c r="ICT211" s="215"/>
      <c r="ICU211" s="215"/>
      <c r="ICV211" s="215"/>
      <c r="ICW211" s="215"/>
      <c r="ICX211" s="215"/>
      <c r="ICY211" s="215"/>
      <c r="ICZ211" s="215"/>
      <c r="IDA211" s="215"/>
      <c r="IDB211" s="215"/>
      <c r="IDC211" s="215"/>
      <c r="IDD211" s="215"/>
      <c r="IKU211" s="215"/>
      <c r="IKV211" s="215"/>
      <c r="IKW211" s="215"/>
      <c r="IKX211" s="215"/>
      <c r="ILJ211" s="215"/>
      <c r="ILK211" s="215"/>
      <c r="ILL211" s="215"/>
      <c r="ILM211" s="215"/>
      <c r="ILN211" s="215"/>
      <c r="ILO211" s="215"/>
      <c r="ILP211" s="215"/>
      <c r="ILQ211" s="215"/>
      <c r="ILR211" s="215"/>
      <c r="ILS211" s="215"/>
      <c r="ILT211" s="215"/>
      <c r="ILU211" s="215"/>
      <c r="ILV211" s="215"/>
      <c r="ILW211" s="215"/>
      <c r="ILX211" s="215"/>
      <c r="ILY211" s="215"/>
      <c r="ILZ211" s="215"/>
      <c r="IMA211" s="215"/>
      <c r="IMB211" s="215"/>
      <c r="IMC211" s="215"/>
      <c r="IMD211" s="215"/>
      <c r="IME211" s="215"/>
      <c r="IMF211" s="215"/>
      <c r="IMG211" s="215"/>
      <c r="IMH211" s="215"/>
      <c r="IMI211" s="215"/>
      <c r="IMJ211" s="215"/>
      <c r="IMK211" s="215"/>
      <c r="IML211" s="215"/>
      <c r="IMM211" s="215"/>
      <c r="IMN211" s="215"/>
      <c r="IMO211" s="215"/>
      <c r="IMP211" s="215"/>
      <c r="IMQ211" s="215"/>
      <c r="IMR211" s="215"/>
      <c r="IMS211" s="215"/>
      <c r="IMT211" s="215"/>
      <c r="IMU211" s="215"/>
      <c r="IMV211" s="215"/>
      <c r="IMW211" s="215"/>
      <c r="IMX211" s="215"/>
      <c r="IMY211" s="215"/>
      <c r="IMZ211" s="215"/>
      <c r="IUQ211" s="215"/>
      <c r="IUR211" s="215"/>
      <c r="IUS211" s="215"/>
      <c r="IUT211" s="215"/>
      <c r="IVF211" s="215"/>
      <c r="IVG211" s="215"/>
      <c r="IVH211" s="215"/>
      <c r="IVI211" s="215"/>
      <c r="IVJ211" s="215"/>
      <c r="IVK211" s="215"/>
      <c r="IVL211" s="215"/>
      <c r="IVM211" s="215"/>
      <c r="IVN211" s="215"/>
      <c r="IVO211" s="215"/>
      <c r="IVP211" s="215"/>
      <c r="IVQ211" s="215"/>
      <c r="IVR211" s="215"/>
      <c r="IVS211" s="215"/>
      <c r="IVT211" s="215"/>
      <c r="IVU211" s="215"/>
      <c r="IVV211" s="215"/>
      <c r="IVW211" s="215"/>
      <c r="IVX211" s="215"/>
      <c r="IVY211" s="215"/>
      <c r="IVZ211" s="215"/>
      <c r="IWA211" s="215"/>
      <c r="IWB211" s="215"/>
      <c r="IWC211" s="215"/>
      <c r="IWD211" s="215"/>
      <c r="IWE211" s="215"/>
      <c r="IWF211" s="215"/>
      <c r="IWG211" s="215"/>
      <c r="IWH211" s="215"/>
      <c r="IWI211" s="215"/>
      <c r="IWJ211" s="215"/>
      <c r="IWK211" s="215"/>
      <c r="IWL211" s="215"/>
      <c r="IWM211" s="215"/>
      <c r="IWN211" s="215"/>
      <c r="IWO211" s="215"/>
      <c r="IWP211" s="215"/>
      <c r="IWQ211" s="215"/>
      <c r="IWR211" s="215"/>
      <c r="IWS211" s="215"/>
      <c r="IWT211" s="215"/>
      <c r="IWU211" s="215"/>
      <c r="IWV211" s="215"/>
      <c r="JEM211" s="215"/>
      <c r="JEN211" s="215"/>
      <c r="JEO211" s="215"/>
      <c r="JEP211" s="215"/>
      <c r="JFB211" s="215"/>
      <c r="JFC211" s="215"/>
      <c r="JFD211" s="215"/>
      <c r="JFE211" s="215"/>
      <c r="JFF211" s="215"/>
      <c r="JFG211" s="215"/>
      <c r="JFH211" s="215"/>
      <c r="JFI211" s="215"/>
      <c r="JFJ211" s="215"/>
      <c r="JFK211" s="215"/>
      <c r="JFL211" s="215"/>
      <c r="JFM211" s="215"/>
      <c r="JFN211" s="215"/>
      <c r="JFO211" s="215"/>
      <c r="JFP211" s="215"/>
      <c r="JFQ211" s="215"/>
      <c r="JFR211" s="215"/>
      <c r="JFS211" s="215"/>
      <c r="JFT211" s="215"/>
      <c r="JFU211" s="215"/>
      <c r="JFV211" s="215"/>
      <c r="JFW211" s="215"/>
      <c r="JFX211" s="215"/>
      <c r="JFY211" s="215"/>
      <c r="JFZ211" s="215"/>
      <c r="JGA211" s="215"/>
      <c r="JGB211" s="215"/>
      <c r="JGC211" s="215"/>
      <c r="JGD211" s="215"/>
      <c r="JGE211" s="215"/>
      <c r="JGF211" s="215"/>
      <c r="JGG211" s="215"/>
      <c r="JGH211" s="215"/>
      <c r="JGI211" s="215"/>
      <c r="JGJ211" s="215"/>
      <c r="JGK211" s="215"/>
      <c r="JGL211" s="215"/>
      <c r="JGM211" s="215"/>
      <c r="JGN211" s="215"/>
      <c r="JGO211" s="215"/>
      <c r="JGP211" s="215"/>
      <c r="JGQ211" s="215"/>
      <c r="JGR211" s="215"/>
      <c r="JOI211" s="215"/>
      <c r="JOJ211" s="215"/>
      <c r="JOK211" s="215"/>
      <c r="JOL211" s="215"/>
      <c r="JOX211" s="215"/>
      <c r="JOY211" s="215"/>
      <c r="JOZ211" s="215"/>
      <c r="JPA211" s="215"/>
      <c r="JPB211" s="215"/>
      <c r="JPC211" s="215"/>
      <c r="JPD211" s="215"/>
      <c r="JPE211" s="215"/>
      <c r="JPF211" s="215"/>
      <c r="JPG211" s="215"/>
      <c r="JPH211" s="215"/>
      <c r="JPI211" s="215"/>
      <c r="JPJ211" s="215"/>
      <c r="JPK211" s="215"/>
      <c r="JPL211" s="215"/>
      <c r="JPM211" s="215"/>
      <c r="JPN211" s="215"/>
      <c r="JPO211" s="215"/>
      <c r="JPP211" s="215"/>
      <c r="JPQ211" s="215"/>
      <c r="JPR211" s="215"/>
      <c r="JPS211" s="215"/>
      <c r="JPT211" s="215"/>
      <c r="JPU211" s="215"/>
      <c r="JPV211" s="215"/>
      <c r="JPW211" s="215"/>
      <c r="JPX211" s="215"/>
      <c r="JPY211" s="215"/>
      <c r="JPZ211" s="215"/>
      <c r="JQA211" s="215"/>
      <c r="JQB211" s="215"/>
      <c r="JQC211" s="215"/>
      <c r="JQD211" s="215"/>
      <c r="JQE211" s="215"/>
      <c r="JQF211" s="215"/>
      <c r="JQG211" s="215"/>
      <c r="JQH211" s="215"/>
      <c r="JQI211" s="215"/>
      <c r="JQJ211" s="215"/>
      <c r="JQK211" s="215"/>
      <c r="JQL211" s="215"/>
      <c r="JQM211" s="215"/>
      <c r="JQN211" s="215"/>
      <c r="JYE211" s="215"/>
      <c r="JYF211" s="215"/>
      <c r="JYG211" s="215"/>
      <c r="JYH211" s="215"/>
      <c r="JYT211" s="215"/>
      <c r="JYU211" s="215"/>
      <c r="JYV211" s="215"/>
      <c r="JYW211" s="215"/>
      <c r="JYX211" s="215"/>
      <c r="JYY211" s="215"/>
      <c r="JYZ211" s="215"/>
      <c r="JZA211" s="215"/>
      <c r="JZB211" s="215"/>
      <c r="JZC211" s="215"/>
      <c r="JZD211" s="215"/>
      <c r="JZE211" s="215"/>
      <c r="JZF211" s="215"/>
      <c r="JZG211" s="215"/>
      <c r="JZH211" s="215"/>
      <c r="JZI211" s="215"/>
      <c r="JZJ211" s="215"/>
      <c r="JZK211" s="215"/>
      <c r="JZL211" s="215"/>
      <c r="JZM211" s="215"/>
      <c r="JZN211" s="215"/>
      <c r="JZO211" s="215"/>
      <c r="JZP211" s="215"/>
      <c r="JZQ211" s="215"/>
      <c r="JZR211" s="215"/>
      <c r="JZS211" s="215"/>
      <c r="JZT211" s="215"/>
      <c r="JZU211" s="215"/>
      <c r="JZV211" s="215"/>
      <c r="JZW211" s="215"/>
      <c r="JZX211" s="215"/>
      <c r="JZY211" s="215"/>
      <c r="JZZ211" s="215"/>
      <c r="KAA211" s="215"/>
      <c r="KAB211" s="215"/>
      <c r="KAC211" s="215"/>
      <c r="KAD211" s="215"/>
      <c r="KAE211" s="215"/>
      <c r="KAF211" s="215"/>
      <c r="KAG211" s="215"/>
      <c r="KAH211" s="215"/>
      <c r="KAI211" s="215"/>
      <c r="KAJ211" s="215"/>
      <c r="KIA211" s="215"/>
      <c r="KIB211" s="215"/>
      <c r="KIC211" s="215"/>
      <c r="KID211" s="215"/>
      <c r="KIP211" s="215"/>
      <c r="KIQ211" s="215"/>
      <c r="KIR211" s="215"/>
      <c r="KIS211" s="215"/>
      <c r="KIT211" s="215"/>
      <c r="KIU211" s="215"/>
      <c r="KIV211" s="215"/>
      <c r="KIW211" s="215"/>
      <c r="KIX211" s="215"/>
      <c r="KIY211" s="215"/>
      <c r="KIZ211" s="215"/>
      <c r="KJA211" s="215"/>
      <c r="KJB211" s="215"/>
      <c r="KJC211" s="215"/>
      <c r="KJD211" s="215"/>
      <c r="KJE211" s="215"/>
      <c r="KJF211" s="215"/>
      <c r="KJG211" s="215"/>
      <c r="KJH211" s="215"/>
      <c r="KJI211" s="215"/>
      <c r="KJJ211" s="215"/>
      <c r="KJK211" s="215"/>
      <c r="KJL211" s="215"/>
      <c r="KJM211" s="215"/>
      <c r="KJN211" s="215"/>
      <c r="KJO211" s="215"/>
      <c r="KJP211" s="215"/>
      <c r="KJQ211" s="215"/>
      <c r="KJR211" s="215"/>
      <c r="KJS211" s="215"/>
      <c r="KJT211" s="215"/>
      <c r="KJU211" s="215"/>
      <c r="KJV211" s="215"/>
      <c r="KJW211" s="215"/>
      <c r="KJX211" s="215"/>
      <c r="KJY211" s="215"/>
      <c r="KJZ211" s="215"/>
      <c r="KKA211" s="215"/>
      <c r="KKB211" s="215"/>
      <c r="KKC211" s="215"/>
      <c r="KKD211" s="215"/>
      <c r="KKE211" s="215"/>
      <c r="KKF211" s="215"/>
      <c r="KRW211" s="215"/>
      <c r="KRX211" s="215"/>
      <c r="KRY211" s="215"/>
      <c r="KRZ211" s="215"/>
      <c r="KSL211" s="215"/>
      <c r="KSM211" s="215"/>
      <c r="KSN211" s="215"/>
      <c r="KSO211" s="215"/>
      <c r="KSP211" s="215"/>
      <c r="KSQ211" s="215"/>
      <c r="KSR211" s="215"/>
      <c r="KSS211" s="215"/>
      <c r="KST211" s="215"/>
      <c r="KSU211" s="215"/>
      <c r="KSV211" s="215"/>
      <c r="KSW211" s="215"/>
      <c r="KSX211" s="215"/>
      <c r="KSY211" s="215"/>
      <c r="KSZ211" s="215"/>
      <c r="KTA211" s="215"/>
      <c r="KTB211" s="215"/>
      <c r="KTC211" s="215"/>
      <c r="KTD211" s="215"/>
      <c r="KTE211" s="215"/>
      <c r="KTF211" s="215"/>
      <c r="KTG211" s="215"/>
      <c r="KTH211" s="215"/>
      <c r="KTI211" s="215"/>
      <c r="KTJ211" s="215"/>
      <c r="KTK211" s="215"/>
      <c r="KTL211" s="215"/>
      <c r="KTM211" s="215"/>
      <c r="KTN211" s="215"/>
      <c r="KTO211" s="215"/>
      <c r="KTP211" s="215"/>
      <c r="KTQ211" s="215"/>
      <c r="KTR211" s="215"/>
      <c r="KTS211" s="215"/>
      <c r="KTT211" s="215"/>
      <c r="KTU211" s="215"/>
      <c r="KTV211" s="215"/>
      <c r="KTW211" s="215"/>
      <c r="KTX211" s="215"/>
      <c r="KTY211" s="215"/>
      <c r="KTZ211" s="215"/>
      <c r="KUA211" s="215"/>
      <c r="KUB211" s="215"/>
      <c r="LBS211" s="215"/>
      <c r="LBT211" s="215"/>
      <c r="LBU211" s="215"/>
      <c r="LBV211" s="215"/>
      <c r="LCH211" s="215"/>
      <c r="LCI211" s="215"/>
      <c r="LCJ211" s="215"/>
      <c r="LCK211" s="215"/>
      <c r="LCL211" s="215"/>
      <c r="LCM211" s="215"/>
      <c r="LCN211" s="215"/>
      <c r="LCO211" s="215"/>
      <c r="LCP211" s="215"/>
      <c r="LCQ211" s="215"/>
      <c r="LCR211" s="215"/>
      <c r="LCS211" s="215"/>
      <c r="LCT211" s="215"/>
      <c r="LCU211" s="215"/>
      <c r="LCV211" s="215"/>
      <c r="LCW211" s="215"/>
      <c r="LCX211" s="215"/>
      <c r="LCY211" s="215"/>
      <c r="LCZ211" s="215"/>
      <c r="LDA211" s="215"/>
      <c r="LDB211" s="215"/>
      <c r="LDC211" s="215"/>
      <c r="LDD211" s="215"/>
      <c r="LDE211" s="215"/>
      <c r="LDF211" s="215"/>
      <c r="LDG211" s="215"/>
      <c r="LDH211" s="215"/>
      <c r="LDI211" s="215"/>
      <c r="LDJ211" s="215"/>
      <c r="LDK211" s="215"/>
      <c r="LDL211" s="215"/>
      <c r="LDM211" s="215"/>
      <c r="LDN211" s="215"/>
      <c r="LDO211" s="215"/>
      <c r="LDP211" s="215"/>
      <c r="LDQ211" s="215"/>
      <c r="LDR211" s="215"/>
      <c r="LDS211" s="215"/>
      <c r="LDT211" s="215"/>
      <c r="LDU211" s="215"/>
      <c r="LDV211" s="215"/>
      <c r="LDW211" s="215"/>
      <c r="LDX211" s="215"/>
      <c r="LLO211" s="215"/>
      <c r="LLP211" s="215"/>
      <c r="LLQ211" s="215"/>
      <c r="LLR211" s="215"/>
      <c r="LMD211" s="215"/>
      <c r="LME211" s="215"/>
      <c r="LMF211" s="215"/>
      <c r="LMG211" s="215"/>
      <c r="LMH211" s="215"/>
      <c r="LMI211" s="215"/>
      <c r="LMJ211" s="215"/>
      <c r="LMK211" s="215"/>
      <c r="LML211" s="215"/>
      <c r="LMM211" s="215"/>
      <c r="LMN211" s="215"/>
      <c r="LMO211" s="215"/>
      <c r="LMP211" s="215"/>
      <c r="LMQ211" s="215"/>
      <c r="LMR211" s="215"/>
      <c r="LMS211" s="215"/>
      <c r="LMT211" s="215"/>
      <c r="LMU211" s="215"/>
      <c r="LMV211" s="215"/>
      <c r="LMW211" s="215"/>
      <c r="LMX211" s="215"/>
      <c r="LMY211" s="215"/>
      <c r="LMZ211" s="215"/>
      <c r="LNA211" s="215"/>
      <c r="LNB211" s="215"/>
      <c r="LNC211" s="215"/>
      <c r="LND211" s="215"/>
      <c r="LNE211" s="215"/>
      <c r="LNF211" s="215"/>
      <c r="LNG211" s="215"/>
      <c r="LNH211" s="215"/>
      <c r="LNI211" s="215"/>
      <c r="LNJ211" s="215"/>
      <c r="LNK211" s="215"/>
      <c r="LNL211" s="215"/>
      <c r="LNM211" s="215"/>
      <c r="LNN211" s="215"/>
      <c r="LNO211" s="215"/>
      <c r="LNP211" s="215"/>
      <c r="LNQ211" s="215"/>
      <c r="LNR211" s="215"/>
      <c r="LNS211" s="215"/>
      <c r="LNT211" s="215"/>
      <c r="LVK211" s="215"/>
      <c r="LVL211" s="215"/>
      <c r="LVM211" s="215"/>
      <c r="LVN211" s="215"/>
      <c r="LVZ211" s="215"/>
      <c r="LWA211" s="215"/>
      <c r="LWB211" s="215"/>
      <c r="LWC211" s="215"/>
      <c r="LWD211" s="215"/>
      <c r="LWE211" s="215"/>
      <c r="LWF211" s="215"/>
      <c r="LWG211" s="215"/>
      <c r="LWH211" s="215"/>
      <c r="LWI211" s="215"/>
      <c r="LWJ211" s="215"/>
      <c r="LWK211" s="215"/>
      <c r="LWL211" s="215"/>
      <c r="LWM211" s="215"/>
      <c r="LWN211" s="215"/>
      <c r="LWO211" s="215"/>
      <c r="LWP211" s="215"/>
      <c r="LWQ211" s="215"/>
      <c r="LWR211" s="215"/>
      <c r="LWS211" s="215"/>
      <c r="LWT211" s="215"/>
      <c r="LWU211" s="215"/>
      <c r="LWV211" s="215"/>
      <c r="LWW211" s="215"/>
      <c r="LWX211" s="215"/>
      <c r="LWY211" s="215"/>
      <c r="LWZ211" s="215"/>
      <c r="LXA211" s="215"/>
      <c r="LXB211" s="215"/>
      <c r="LXC211" s="215"/>
      <c r="LXD211" s="215"/>
      <c r="LXE211" s="215"/>
      <c r="LXF211" s="215"/>
      <c r="LXG211" s="215"/>
      <c r="LXH211" s="215"/>
      <c r="LXI211" s="215"/>
      <c r="LXJ211" s="215"/>
      <c r="LXK211" s="215"/>
      <c r="LXL211" s="215"/>
      <c r="LXM211" s="215"/>
      <c r="LXN211" s="215"/>
      <c r="LXO211" s="215"/>
      <c r="LXP211" s="215"/>
      <c r="MFG211" s="215"/>
      <c r="MFH211" s="215"/>
      <c r="MFI211" s="215"/>
      <c r="MFJ211" s="215"/>
      <c r="MFV211" s="215"/>
      <c r="MFW211" s="215"/>
      <c r="MFX211" s="215"/>
      <c r="MFY211" s="215"/>
      <c r="MFZ211" s="215"/>
      <c r="MGA211" s="215"/>
      <c r="MGB211" s="215"/>
      <c r="MGC211" s="215"/>
      <c r="MGD211" s="215"/>
      <c r="MGE211" s="215"/>
      <c r="MGF211" s="215"/>
      <c r="MGG211" s="215"/>
      <c r="MGH211" s="215"/>
      <c r="MGI211" s="215"/>
      <c r="MGJ211" s="215"/>
      <c r="MGK211" s="215"/>
      <c r="MGL211" s="215"/>
      <c r="MGM211" s="215"/>
      <c r="MGN211" s="215"/>
      <c r="MGO211" s="215"/>
      <c r="MGP211" s="215"/>
      <c r="MGQ211" s="215"/>
      <c r="MGR211" s="215"/>
      <c r="MGS211" s="215"/>
      <c r="MGT211" s="215"/>
      <c r="MGU211" s="215"/>
      <c r="MGV211" s="215"/>
      <c r="MGW211" s="215"/>
      <c r="MGX211" s="215"/>
      <c r="MGY211" s="215"/>
      <c r="MGZ211" s="215"/>
      <c r="MHA211" s="215"/>
      <c r="MHB211" s="215"/>
      <c r="MHC211" s="215"/>
      <c r="MHD211" s="215"/>
      <c r="MHE211" s="215"/>
      <c r="MHF211" s="215"/>
      <c r="MHG211" s="215"/>
      <c r="MHH211" s="215"/>
      <c r="MHI211" s="215"/>
      <c r="MHJ211" s="215"/>
      <c r="MHK211" s="215"/>
      <c r="MHL211" s="215"/>
      <c r="MPC211" s="215"/>
      <c r="MPD211" s="215"/>
      <c r="MPE211" s="215"/>
      <c r="MPF211" s="215"/>
      <c r="MPR211" s="215"/>
      <c r="MPS211" s="215"/>
      <c r="MPT211" s="215"/>
      <c r="MPU211" s="215"/>
      <c r="MPV211" s="215"/>
      <c r="MPW211" s="215"/>
      <c r="MPX211" s="215"/>
      <c r="MPY211" s="215"/>
      <c r="MPZ211" s="215"/>
      <c r="MQA211" s="215"/>
      <c r="MQB211" s="215"/>
      <c r="MQC211" s="215"/>
      <c r="MQD211" s="215"/>
      <c r="MQE211" s="215"/>
      <c r="MQF211" s="215"/>
      <c r="MQG211" s="215"/>
      <c r="MQH211" s="215"/>
      <c r="MQI211" s="215"/>
      <c r="MQJ211" s="215"/>
      <c r="MQK211" s="215"/>
      <c r="MQL211" s="215"/>
      <c r="MQM211" s="215"/>
      <c r="MQN211" s="215"/>
      <c r="MQO211" s="215"/>
      <c r="MQP211" s="215"/>
      <c r="MQQ211" s="215"/>
      <c r="MQR211" s="215"/>
      <c r="MQS211" s="215"/>
      <c r="MQT211" s="215"/>
      <c r="MQU211" s="215"/>
      <c r="MQV211" s="215"/>
      <c r="MQW211" s="215"/>
      <c r="MQX211" s="215"/>
      <c r="MQY211" s="215"/>
      <c r="MQZ211" s="215"/>
      <c r="MRA211" s="215"/>
      <c r="MRB211" s="215"/>
      <c r="MRC211" s="215"/>
      <c r="MRD211" s="215"/>
      <c r="MRE211" s="215"/>
      <c r="MRF211" s="215"/>
      <c r="MRG211" s="215"/>
      <c r="MRH211" s="215"/>
      <c r="MYY211" s="215"/>
      <c r="MYZ211" s="215"/>
      <c r="MZA211" s="215"/>
      <c r="MZB211" s="215"/>
      <c r="MZN211" s="215"/>
      <c r="MZO211" s="215"/>
      <c r="MZP211" s="215"/>
      <c r="MZQ211" s="215"/>
      <c r="MZR211" s="215"/>
      <c r="MZS211" s="215"/>
      <c r="MZT211" s="215"/>
      <c r="MZU211" s="215"/>
      <c r="MZV211" s="215"/>
      <c r="MZW211" s="215"/>
      <c r="MZX211" s="215"/>
      <c r="MZY211" s="215"/>
      <c r="MZZ211" s="215"/>
      <c r="NAA211" s="215"/>
      <c r="NAB211" s="215"/>
      <c r="NAC211" s="215"/>
      <c r="NAD211" s="215"/>
      <c r="NAE211" s="215"/>
      <c r="NAF211" s="215"/>
      <c r="NAG211" s="215"/>
      <c r="NAH211" s="215"/>
      <c r="NAI211" s="215"/>
      <c r="NAJ211" s="215"/>
      <c r="NAK211" s="215"/>
      <c r="NAL211" s="215"/>
      <c r="NAM211" s="215"/>
      <c r="NAN211" s="215"/>
      <c r="NAO211" s="215"/>
      <c r="NAP211" s="215"/>
      <c r="NAQ211" s="215"/>
      <c r="NAR211" s="215"/>
      <c r="NAS211" s="215"/>
      <c r="NAT211" s="215"/>
      <c r="NAU211" s="215"/>
      <c r="NAV211" s="215"/>
      <c r="NAW211" s="215"/>
      <c r="NAX211" s="215"/>
      <c r="NAY211" s="215"/>
      <c r="NAZ211" s="215"/>
      <c r="NBA211" s="215"/>
      <c r="NBB211" s="215"/>
      <c r="NBC211" s="215"/>
      <c r="NBD211" s="215"/>
      <c r="NIU211" s="215"/>
      <c r="NIV211" s="215"/>
      <c r="NIW211" s="215"/>
      <c r="NIX211" s="215"/>
      <c r="NJJ211" s="215"/>
      <c r="NJK211" s="215"/>
      <c r="NJL211" s="215"/>
      <c r="NJM211" s="215"/>
      <c r="NJN211" s="215"/>
      <c r="NJO211" s="215"/>
      <c r="NJP211" s="215"/>
      <c r="NJQ211" s="215"/>
      <c r="NJR211" s="215"/>
      <c r="NJS211" s="215"/>
      <c r="NJT211" s="215"/>
      <c r="NJU211" s="215"/>
      <c r="NJV211" s="215"/>
      <c r="NJW211" s="215"/>
      <c r="NJX211" s="215"/>
      <c r="NJY211" s="215"/>
      <c r="NJZ211" s="215"/>
      <c r="NKA211" s="215"/>
      <c r="NKB211" s="215"/>
      <c r="NKC211" s="215"/>
      <c r="NKD211" s="215"/>
      <c r="NKE211" s="215"/>
      <c r="NKF211" s="215"/>
      <c r="NKG211" s="215"/>
      <c r="NKH211" s="215"/>
      <c r="NKI211" s="215"/>
      <c r="NKJ211" s="215"/>
      <c r="NKK211" s="215"/>
      <c r="NKL211" s="215"/>
      <c r="NKM211" s="215"/>
      <c r="NKN211" s="215"/>
      <c r="NKO211" s="215"/>
      <c r="NKP211" s="215"/>
      <c r="NKQ211" s="215"/>
      <c r="NKR211" s="215"/>
      <c r="NKS211" s="215"/>
      <c r="NKT211" s="215"/>
      <c r="NKU211" s="215"/>
      <c r="NKV211" s="215"/>
      <c r="NKW211" s="215"/>
      <c r="NKX211" s="215"/>
      <c r="NKY211" s="215"/>
      <c r="NKZ211" s="215"/>
      <c r="NSQ211" s="215"/>
      <c r="NSR211" s="215"/>
      <c r="NSS211" s="215"/>
      <c r="NST211" s="215"/>
      <c r="NTF211" s="215"/>
      <c r="NTG211" s="215"/>
      <c r="NTH211" s="215"/>
      <c r="NTI211" s="215"/>
      <c r="NTJ211" s="215"/>
      <c r="NTK211" s="215"/>
      <c r="NTL211" s="215"/>
      <c r="NTM211" s="215"/>
      <c r="NTN211" s="215"/>
      <c r="NTO211" s="215"/>
      <c r="NTP211" s="215"/>
      <c r="NTQ211" s="215"/>
      <c r="NTR211" s="215"/>
      <c r="NTS211" s="215"/>
      <c r="NTT211" s="215"/>
      <c r="NTU211" s="215"/>
      <c r="NTV211" s="215"/>
      <c r="NTW211" s="215"/>
      <c r="NTX211" s="215"/>
      <c r="NTY211" s="215"/>
      <c r="NTZ211" s="215"/>
      <c r="NUA211" s="215"/>
      <c r="NUB211" s="215"/>
      <c r="NUC211" s="215"/>
      <c r="NUD211" s="215"/>
      <c r="NUE211" s="215"/>
      <c r="NUF211" s="215"/>
      <c r="NUG211" s="215"/>
      <c r="NUH211" s="215"/>
      <c r="NUI211" s="215"/>
      <c r="NUJ211" s="215"/>
      <c r="NUK211" s="215"/>
      <c r="NUL211" s="215"/>
      <c r="NUM211" s="215"/>
      <c r="NUN211" s="215"/>
      <c r="NUO211" s="215"/>
      <c r="NUP211" s="215"/>
      <c r="NUQ211" s="215"/>
      <c r="NUR211" s="215"/>
      <c r="NUS211" s="215"/>
      <c r="NUT211" s="215"/>
      <c r="NUU211" s="215"/>
      <c r="NUV211" s="215"/>
      <c r="OCM211" s="215"/>
      <c r="OCN211" s="215"/>
      <c r="OCO211" s="215"/>
      <c r="OCP211" s="215"/>
      <c r="ODB211" s="215"/>
      <c r="ODC211" s="215"/>
      <c r="ODD211" s="215"/>
      <c r="ODE211" s="215"/>
      <c r="ODF211" s="215"/>
      <c r="ODG211" s="215"/>
      <c r="ODH211" s="215"/>
      <c r="ODI211" s="215"/>
      <c r="ODJ211" s="215"/>
      <c r="ODK211" s="215"/>
      <c r="ODL211" s="215"/>
      <c r="ODM211" s="215"/>
      <c r="ODN211" s="215"/>
      <c r="ODO211" s="215"/>
      <c r="ODP211" s="215"/>
      <c r="ODQ211" s="215"/>
      <c r="ODR211" s="215"/>
      <c r="ODS211" s="215"/>
      <c r="ODT211" s="215"/>
      <c r="ODU211" s="215"/>
      <c r="ODV211" s="215"/>
      <c r="ODW211" s="215"/>
      <c r="ODX211" s="215"/>
      <c r="ODY211" s="215"/>
      <c r="ODZ211" s="215"/>
      <c r="OEA211" s="215"/>
      <c r="OEB211" s="215"/>
      <c r="OEC211" s="215"/>
      <c r="OED211" s="215"/>
      <c r="OEE211" s="215"/>
      <c r="OEF211" s="215"/>
      <c r="OEG211" s="215"/>
      <c r="OEH211" s="215"/>
      <c r="OEI211" s="215"/>
      <c r="OEJ211" s="215"/>
      <c r="OEK211" s="215"/>
      <c r="OEL211" s="215"/>
      <c r="OEM211" s="215"/>
      <c r="OEN211" s="215"/>
      <c r="OEO211" s="215"/>
      <c r="OEP211" s="215"/>
      <c r="OEQ211" s="215"/>
      <c r="OER211" s="215"/>
      <c r="OMI211" s="215"/>
      <c r="OMJ211" s="215"/>
      <c r="OMK211" s="215"/>
      <c r="OML211" s="215"/>
      <c r="OMX211" s="215"/>
      <c r="OMY211" s="215"/>
      <c r="OMZ211" s="215"/>
      <c r="ONA211" s="215"/>
      <c r="ONB211" s="215"/>
      <c r="ONC211" s="215"/>
      <c r="OND211" s="215"/>
      <c r="ONE211" s="215"/>
      <c r="ONF211" s="215"/>
      <c r="ONG211" s="215"/>
      <c r="ONH211" s="215"/>
      <c r="ONI211" s="215"/>
      <c r="ONJ211" s="215"/>
      <c r="ONK211" s="215"/>
      <c r="ONL211" s="215"/>
      <c r="ONM211" s="215"/>
      <c r="ONN211" s="215"/>
      <c r="ONO211" s="215"/>
      <c r="ONP211" s="215"/>
      <c r="ONQ211" s="215"/>
      <c r="ONR211" s="215"/>
      <c r="ONS211" s="215"/>
      <c r="ONT211" s="215"/>
      <c r="ONU211" s="215"/>
      <c r="ONV211" s="215"/>
      <c r="ONW211" s="215"/>
      <c r="ONX211" s="215"/>
      <c r="ONY211" s="215"/>
      <c r="ONZ211" s="215"/>
      <c r="OOA211" s="215"/>
      <c r="OOB211" s="215"/>
      <c r="OOC211" s="215"/>
      <c r="OOD211" s="215"/>
      <c r="OOE211" s="215"/>
      <c r="OOF211" s="215"/>
      <c r="OOG211" s="215"/>
      <c r="OOH211" s="215"/>
      <c r="OOI211" s="215"/>
      <c r="OOJ211" s="215"/>
      <c r="OOK211" s="215"/>
      <c r="OOL211" s="215"/>
      <c r="OOM211" s="215"/>
      <c r="OON211" s="215"/>
      <c r="OWE211" s="215"/>
      <c r="OWF211" s="215"/>
      <c r="OWG211" s="215"/>
      <c r="OWH211" s="215"/>
      <c r="OWT211" s="215"/>
      <c r="OWU211" s="215"/>
      <c r="OWV211" s="215"/>
      <c r="OWW211" s="215"/>
      <c r="OWX211" s="215"/>
      <c r="OWY211" s="215"/>
      <c r="OWZ211" s="215"/>
      <c r="OXA211" s="215"/>
      <c r="OXB211" s="215"/>
      <c r="OXC211" s="215"/>
      <c r="OXD211" s="215"/>
      <c r="OXE211" s="215"/>
      <c r="OXF211" s="215"/>
      <c r="OXG211" s="215"/>
      <c r="OXH211" s="215"/>
      <c r="OXI211" s="215"/>
      <c r="OXJ211" s="215"/>
      <c r="OXK211" s="215"/>
      <c r="OXL211" s="215"/>
      <c r="OXM211" s="215"/>
      <c r="OXN211" s="215"/>
      <c r="OXO211" s="215"/>
      <c r="OXP211" s="215"/>
      <c r="OXQ211" s="215"/>
      <c r="OXR211" s="215"/>
      <c r="OXS211" s="215"/>
      <c r="OXT211" s="215"/>
      <c r="OXU211" s="215"/>
      <c r="OXV211" s="215"/>
      <c r="OXW211" s="215"/>
      <c r="OXX211" s="215"/>
      <c r="OXY211" s="215"/>
      <c r="OXZ211" s="215"/>
      <c r="OYA211" s="215"/>
      <c r="OYB211" s="215"/>
      <c r="OYC211" s="215"/>
      <c r="OYD211" s="215"/>
      <c r="OYE211" s="215"/>
      <c r="OYF211" s="215"/>
      <c r="OYG211" s="215"/>
      <c r="OYH211" s="215"/>
      <c r="OYI211" s="215"/>
      <c r="OYJ211" s="215"/>
      <c r="PGA211" s="215"/>
      <c r="PGB211" s="215"/>
      <c r="PGC211" s="215"/>
      <c r="PGD211" s="215"/>
      <c r="PGP211" s="215"/>
      <c r="PGQ211" s="215"/>
      <c r="PGR211" s="215"/>
      <c r="PGS211" s="215"/>
      <c r="PGT211" s="215"/>
      <c r="PGU211" s="215"/>
      <c r="PGV211" s="215"/>
      <c r="PGW211" s="215"/>
      <c r="PGX211" s="215"/>
      <c r="PGY211" s="215"/>
      <c r="PGZ211" s="215"/>
      <c r="PHA211" s="215"/>
      <c r="PHB211" s="215"/>
      <c r="PHC211" s="215"/>
      <c r="PHD211" s="215"/>
      <c r="PHE211" s="215"/>
      <c r="PHF211" s="215"/>
      <c r="PHG211" s="215"/>
      <c r="PHH211" s="215"/>
      <c r="PHI211" s="215"/>
      <c r="PHJ211" s="215"/>
      <c r="PHK211" s="215"/>
      <c r="PHL211" s="215"/>
      <c r="PHM211" s="215"/>
      <c r="PHN211" s="215"/>
      <c r="PHO211" s="215"/>
      <c r="PHP211" s="215"/>
      <c r="PHQ211" s="215"/>
      <c r="PHR211" s="215"/>
      <c r="PHS211" s="215"/>
      <c r="PHT211" s="215"/>
      <c r="PHU211" s="215"/>
      <c r="PHV211" s="215"/>
      <c r="PHW211" s="215"/>
      <c r="PHX211" s="215"/>
      <c r="PHY211" s="215"/>
      <c r="PHZ211" s="215"/>
      <c r="PIA211" s="215"/>
      <c r="PIB211" s="215"/>
      <c r="PIC211" s="215"/>
      <c r="PID211" s="215"/>
      <c r="PIE211" s="215"/>
      <c r="PIF211" s="215"/>
      <c r="PPW211" s="215"/>
      <c r="PPX211" s="215"/>
      <c r="PPY211" s="215"/>
      <c r="PPZ211" s="215"/>
      <c r="PQL211" s="215"/>
      <c r="PQM211" s="215"/>
      <c r="PQN211" s="215"/>
      <c r="PQO211" s="215"/>
      <c r="PQP211" s="215"/>
      <c r="PQQ211" s="215"/>
      <c r="PQR211" s="215"/>
      <c r="PQS211" s="215"/>
      <c r="PQT211" s="215"/>
      <c r="PQU211" s="215"/>
      <c r="PQV211" s="215"/>
      <c r="PQW211" s="215"/>
      <c r="PQX211" s="215"/>
      <c r="PQY211" s="215"/>
      <c r="PQZ211" s="215"/>
      <c r="PRA211" s="215"/>
      <c r="PRB211" s="215"/>
      <c r="PRC211" s="215"/>
      <c r="PRD211" s="215"/>
      <c r="PRE211" s="215"/>
      <c r="PRF211" s="215"/>
      <c r="PRG211" s="215"/>
      <c r="PRH211" s="215"/>
      <c r="PRI211" s="215"/>
      <c r="PRJ211" s="215"/>
      <c r="PRK211" s="215"/>
      <c r="PRL211" s="215"/>
      <c r="PRM211" s="215"/>
      <c r="PRN211" s="215"/>
      <c r="PRO211" s="215"/>
      <c r="PRP211" s="215"/>
      <c r="PRQ211" s="215"/>
      <c r="PRR211" s="215"/>
      <c r="PRS211" s="215"/>
      <c r="PRT211" s="215"/>
      <c r="PRU211" s="215"/>
      <c r="PRV211" s="215"/>
      <c r="PRW211" s="215"/>
      <c r="PRX211" s="215"/>
      <c r="PRY211" s="215"/>
      <c r="PRZ211" s="215"/>
      <c r="PSA211" s="215"/>
      <c r="PSB211" s="215"/>
      <c r="PZS211" s="215"/>
      <c r="PZT211" s="215"/>
      <c r="PZU211" s="215"/>
      <c r="PZV211" s="215"/>
      <c r="QAH211" s="215"/>
      <c r="QAI211" s="215"/>
      <c r="QAJ211" s="215"/>
      <c r="QAK211" s="215"/>
      <c r="QAL211" s="215"/>
      <c r="QAM211" s="215"/>
      <c r="QAN211" s="215"/>
      <c r="QAO211" s="215"/>
      <c r="QAP211" s="215"/>
      <c r="QAQ211" s="215"/>
      <c r="QAR211" s="215"/>
      <c r="QAS211" s="215"/>
      <c r="QAT211" s="215"/>
      <c r="QAU211" s="215"/>
      <c r="QAV211" s="215"/>
      <c r="QAW211" s="215"/>
      <c r="QAX211" s="215"/>
      <c r="QAY211" s="215"/>
      <c r="QAZ211" s="215"/>
      <c r="QBA211" s="215"/>
      <c r="QBB211" s="215"/>
      <c r="QBC211" s="215"/>
      <c r="QBD211" s="215"/>
      <c r="QBE211" s="215"/>
      <c r="QBF211" s="215"/>
      <c r="QBG211" s="215"/>
      <c r="QBH211" s="215"/>
      <c r="QBI211" s="215"/>
      <c r="QBJ211" s="215"/>
      <c r="QBK211" s="215"/>
      <c r="QBL211" s="215"/>
      <c r="QBM211" s="215"/>
      <c r="QBN211" s="215"/>
      <c r="QBO211" s="215"/>
      <c r="QBP211" s="215"/>
      <c r="QBQ211" s="215"/>
      <c r="QBR211" s="215"/>
      <c r="QBS211" s="215"/>
      <c r="QBT211" s="215"/>
      <c r="QBU211" s="215"/>
      <c r="QBV211" s="215"/>
      <c r="QBW211" s="215"/>
      <c r="QBX211" s="215"/>
      <c r="QJO211" s="215"/>
      <c r="QJP211" s="215"/>
      <c r="QJQ211" s="215"/>
      <c r="QJR211" s="215"/>
      <c r="QKD211" s="215"/>
      <c r="QKE211" s="215"/>
      <c r="QKF211" s="215"/>
      <c r="QKG211" s="215"/>
      <c r="QKH211" s="215"/>
      <c r="QKI211" s="215"/>
      <c r="QKJ211" s="215"/>
      <c r="QKK211" s="215"/>
      <c r="QKL211" s="215"/>
      <c r="QKM211" s="215"/>
      <c r="QKN211" s="215"/>
      <c r="QKO211" s="215"/>
      <c r="QKP211" s="215"/>
      <c r="QKQ211" s="215"/>
      <c r="QKR211" s="215"/>
      <c r="QKS211" s="215"/>
      <c r="QKT211" s="215"/>
      <c r="QKU211" s="215"/>
      <c r="QKV211" s="215"/>
      <c r="QKW211" s="215"/>
      <c r="QKX211" s="215"/>
      <c r="QKY211" s="215"/>
      <c r="QKZ211" s="215"/>
      <c r="QLA211" s="215"/>
      <c r="QLB211" s="215"/>
      <c r="QLC211" s="215"/>
      <c r="QLD211" s="215"/>
      <c r="QLE211" s="215"/>
      <c r="QLF211" s="215"/>
      <c r="QLG211" s="215"/>
      <c r="QLH211" s="215"/>
      <c r="QLI211" s="215"/>
      <c r="QLJ211" s="215"/>
      <c r="QLK211" s="215"/>
      <c r="QLL211" s="215"/>
      <c r="QLM211" s="215"/>
      <c r="QLN211" s="215"/>
      <c r="QLO211" s="215"/>
      <c r="QLP211" s="215"/>
      <c r="QLQ211" s="215"/>
      <c r="QLR211" s="215"/>
      <c r="QLS211" s="215"/>
      <c r="QLT211" s="215"/>
      <c r="QTK211" s="215"/>
      <c r="QTL211" s="215"/>
      <c r="QTM211" s="215"/>
      <c r="QTN211" s="215"/>
      <c r="QTZ211" s="215"/>
      <c r="QUA211" s="215"/>
      <c r="QUB211" s="215"/>
      <c r="QUC211" s="215"/>
      <c r="QUD211" s="215"/>
      <c r="QUE211" s="215"/>
      <c r="QUF211" s="215"/>
      <c r="QUG211" s="215"/>
      <c r="QUH211" s="215"/>
      <c r="QUI211" s="215"/>
      <c r="QUJ211" s="215"/>
      <c r="QUK211" s="215"/>
      <c r="QUL211" s="215"/>
      <c r="QUM211" s="215"/>
      <c r="QUN211" s="215"/>
      <c r="QUO211" s="215"/>
      <c r="QUP211" s="215"/>
      <c r="QUQ211" s="215"/>
      <c r="QUR211" s="215"/>
      <c r="QUS211" s="215"/>
      <c r="QUT211" s="215"/>
      <c r="QUU211" s="215"/>
      <c r="QUV211" s="215"/>
      <c r="QUW211" s="215"/>
      <c r="QUX211" s="215"/>
      <c r="QUY211" s="215"/>
      <c r="QUZ211" s="215"/>
      <c r="QVA211" s="215"/>
      <c r="QVB211" s="215"/>
      <c r="QVC211" s="215"/>
      <c r="QVD211" s="215"/>
      <c r="QVE211" s="215"/>
      <c r="QVF211" s="215"/>
      <c r="QVG211" s="215"/>
      <c r="QVH211" s="215"/>
      <c r="QVI211" s="215"/>
      <c r="QVJ211" s="215"/>
      <c r="QVK211" s="215"/>
      <c r="QVL211" s="215"/>
      <c r="QVM211" s="215"/>
      <c r="QVN211" s="215"/>
      <c r="QVO211" s="215"/>
      <c r="QVP211" s="215"/>
      <c r="RDG211" s="215"/>
      <c r="RDH211" s="215"/>
      <c r="RDI211" s="215"/>
      <c r="RDJ211" s="215"/>
      <c r="RDV211" s="215"/>
      <c r="RDW211" s="215"/>
      <c r="RDX211" s="215"/>
      <c r="RDY211" s="215"/>
      <c r="RDZ211" s="215"/>
      <c r="REA211" s="215"/>
      <c r="REB211" s="215"/>
      <c r="REC211" s="215"/>
      <c r="RED211" s="215"/>
      <c r="REE211" s="215"/>
      <c r="REF211" s="215"/>
      <c r="REG211" s="215"/>
      <c r="REH211" s="215"/>
      <c r="REI211" s="215"/>
      <c r="REJ211" s="215"/>
      <c r="REK211" s="215"/>
      <c r="REL211" s="215"/>
      <c r="REM211" s="215"/>
      <c r="REN211" s="215"/>
      <c r="REO211" s="215"/>
      <c r="REP211" s="215"/>
      <c r="REQ211" s="215"/>
      <c r="RER211" s="215"/>
      <c r="RES211" s="215"/>
      <c r="RET211" s="215"/>
      <c r="REU211" s="215"/>
      <c r="REV211" s="215"/>
      <c r="REW211" s="215"/>
      <c r="REX211" s="215"/>
      <c r="REY211" s="215"/>
      <c r="REZ211" s="215"/>
      <c r="RFA211" s="215"/>
      <c r="RFB211" s="215"/>
      <c r="RFC211" s="215"/>
      <c r="RFD211" s="215"/>
      <c r="RFE211" s="215"/>
      <c r="RFF211" s="215"/>
      <c r="RFG211" s="215"/>
      <c r="RFH211" s="215"/>
      <c r="RFI211" s="215"/>
      <c r="RFJ211" s="215"/>
      <c r="RFK211" s="215"/>
      <c r="RFL211" s="215"/>
      <c r="RNC211" s="215"/>
      <c r="RND211" s="215"/>
      <c r="RNE211" s="215"/>
      <c r="RNF211" s="215"/>
      <c r="RNR211" s="215"/>
      <c r="RNS211" s="215"/>
      <c r="RNT211" s="215"/>
      <c r="RNU211" s="215"/>
      <c r="RNV211" s="215"/>
      <c r="RNW211" s="215"/>
      <c r="RNX211" s="215"/>
      <c r="RNY211" s="215"/>
      <c r="RNZ211" s="215"/>
      <c r="ROA211" s="215"/>
      <c r="ROB211" s="215"/>
      <c r="ROC211" s="215"/>
      <c r="ROD211" s="215"/>
      <c r="ROE211" s="215"/>
      <c r="ROF211" s="215"/>
      <c r="ROG211" s="215"/>
      <c r="ROH211" s="215"/>
      <c r="ROI211" s="215"/>
      <c r="ROJ211" s="215"/>
      <c r="ROK211" s="215"/>
      <c r="ROL211" s="215"/>
      <c r="ROM211" s="215"/>
      <c r="RON211" s="215"/>
      <c r="ROO211" s="215"/>
      <c r="ROP211" s="215"/>
      <c r="ROQ211" s="215"/>
      <c r="ROR211" s="215"/>
      <c r="ROS211" s="215"/>
      <c r="ROT211" s="215"/>
      <c r="ROU211" s="215"/>
      <c r="ROV211" s="215"/>
      <c r="ROW211" s="215"/>
      <c r="ROX211" s="215"/>
      <c r="ROY211" s="215"/>
      <c r="ROZ211" s="215"/>
      <c r="RPA211" s="215"/>
      <c r="RPB211" s="215"/>
      <c r="RPC211" s="215"/>
      <c r="RPD211" s="215"/>
      <c r="RPE211" s="215"/>
      <c r="RPF211" s="215"/>
      <c r="RPG211" s="215"/>
      <c r="RPH211" s="215"/>
      <c r="RWY211" s="215"/>
      <c r="RWZ211" s="215"/>
      <c r="RXA211" s="215"/>
      <c r="RXB211" s="215"/>
      <c r="RXN211" s="215"/>
      <c r="RXO211" s="215"/>
      <c r="RXP211" s="215"/>
      <c r="RXQ211" s="215"/>
      <c r="RXR211" s="215"/>
      <c r="RXS211" s="215"/>
      <c r="RXT211" s="215"/>
      <c r="RXU211" s="215"/>
      <c r="RXV211" s="215"/>
      <c r="RXW211" s="215"/>
      <c r="RXX211" s="215"/>
      <c r="RXY211" s="215"/>
      <c r="RXZ211" s="215"/>
      <c r="RYA211" s="215"/>
      <c r="RYB211" s="215"/>
      <c r="RYC211" s="215"/>
      <c r="RYD211" s="215"/>
      <c r="RYE211" s="215"/>
      <c r="RYF211" s="215"/>
      <c r="RYG211" s="215"/>
      <c r="RYH211" s="215"/>
      <c r="RYI211" s="215"/>
      <c r="RYJ211" s="215"/>
      <c r="RYK211" s="215"/>
      <c r="RYL211" s="215"/>
      <c r="RYM211" s="215"/>
      <c r="RYN211" s="215"/>
      <c r="RYO211" s="215"/>
      <c r="RYP211" s="215"/>
      <c r="RYQ211" s="215"/>
      <c r="RYR211" s="215"/>
      <c r="RYS211" s="215"/>
      <c r="RYT211" s="215"/>
      <c r="RYU211" s="215"/>
      <c r="RYV211" s="215"/>
      <c r="RYW211" s="215"/>
      <c r="RYX211" s="215"/>
      <c r="RYY211" s="215"/>
      <c r="RYZ211" s="215"/>
      <c r="RZA211" s="215"/>
      <c r="RZB211" s="215"/>
      <c r="RZC211" s="215"/>
      <c r="RZD211" s="215"/>
      <c r="SGU211" s="215"/>
      <c r="SGV211" s="215"/>
      <c r="SGW211" s="215"/>
      <c r="SGX211" s="215"/>
      <c r="SHJ211" s="215"/>
      <c r="SHK211" s="215"/>
      <c r="SHL211" s="215"/>
      <c r="SHM211" s="215"/>
      <c r="SHN211" s="215"/>
      <c r="SHO211" s="215"/>
      <c r="SHP211" s="215"/>
      <c r="SHQ211" s="215"/>
      <c r="SHR211" s="215"/>
      <c r="SHS211" s="215"/>
      <c r="SHT211" s="215"/>
      <c r="SHU211" s="215"/>
      <c r="SHV211" s="215"/>
      <c r="SHW211" s="215"/>
      <c r="SHX211" s="215"/>
      <c r="SHY211" s="215"/>
      <c r="SHZ211" s="215"/>
      <c r="SIA211" s="215"/>
      <c r="SIB211" s="215"/>
      <c r="SIC211" s="215"/>
      <c r="SID211" s="215"/>
      <c r="SIE211" s="215"/>
      <c r="SIF211" s="215"/>
      <c r="SIG211" s="215"/>
      <c r="SIH211" s="215"/>
      <c r="SII211" s="215"/>
      <c r="SIJ211" s="215"/>
      <c r="SIK211" s="215"/>
      <c r="SIL211" s="215"/>
      <c r="SIM211" s="215"/>
      <c r="SIN211" s="215"/>
      <c r="SIO211" s="215"/>
      <c r="SIP211" s="215"/>
      <c r="SIQ211" s="215"/>
      <c r="SIR211" s="215"/>
      <c r="SIS211" s="215"/>
      <c r="SIT211" s="215"/>
      <c r="SIU211" s="215"/>
      <c r="SIV211" s="215"/>
      <c r="SIW211" s="215"/>
      <c r="SIX211" s="215"/>
      <c r="SIY211" s="215"/>
      <c r="SIZ211" s="215"/>
      <c r="SQQ211" s="215"/>
      <c r="SQR211" s="215"/>
      <c r="SQS211" s="215"/>
      <c r="SQT211" s="215"/>
      <c r="SRF211" s="215"/>
      <c r="SRG211" s="215"/>
      <c r="SRH211" s="215"/>
      <c r="SRI211" s="215"/>
      <c r="SRJ211" s="215"/>
      <c r="SRK211" s="215"/>
      <c r="SRL211" s="215"/>
      <c r="SRM211" s="215"/>
      <c r="SRN211" s="215"/>
      <c r="SRO211" s="215"/>
      <c r="SRP211" s="215"/>
      <c r="SRQ211" s="215"/>
      <c r="SRR211" s="215"/>
      <c r="SRS211" s="215"/>
      <c r="SRT211" s="215"/>
      <c r="SRU211" s="215"/>
      <c r="SRV211" s="215"/>
      <c r="SRW211" s="215"/>
      <c r="SRX211" s="215"/>
      <c r="SRY211" s="215"/>
      <c r="SRZ211" s="215"/>
      <c r="SSA211" s="215"/>
      <c r="SSB211" s="215"/>
      <c r="SSC211" s="215"/>
      <c r="SSD211" s="215"/>
      <c r="SSE211" s="215"/>
      <c r="SSF211" s="215"/>
      <c r="SSG211" s="215"/>
      <c r="SSH211" s="215"/>
      <c r="SSI211" s="215"/>
      <c r="SSJ211" s="215"/>
      <c r="SSK211" s="215"/>
      <c r="SSL211" s="215"/>
      <c r="SSM211" s="215"/>
      <c r="SSN211" s="215"/>
      <c r="SSO211" s="215"/>
      <c r="SSP211" s="215"/>
      <c r="SSQ211" s="215"/>
      <c r="SSR211" s="215"/>
      <c r="SSS211" s="215"/>
      <c r="SST211" s="215"/>
      <c r="SSU211" s="215"/>
      <c r="SSV211" s="215"/>
      <c r="TAM211" s="215"/>
      <c r="TAN211" s="215"/>
      <c r="TAO211" s="215"/>
      <c r="TAP211" s="215"/>
      <c r="TBB211" s="215"/>
      <c r="TBC211" s="215"/>
      <c r="TBD211" s="215"/>
      <c r="TBE211" s="215"/>
      <c r="TBF211" s="215"/>
      <c r="TBG211" s="215"/>
      <c r="TBH211" s="215"/>
      <c r="TBI211" s="215"/>
      <c r="TBJ211" s="215"/>
      <c r="TBK211" s="215"/>
      <c r="TBL211" s="215"/>
      <c r="TBM211" s="215"/>
      <c r="TBN211" s="215"/>
      <c r="TBO211" s="215"/>
      <c r="TBP211" s="215"/>
      <c r="TBQ211" s="215"/>
      <c r="TBR211" s="215"/>
      <c r="TBS211" s="215"/>
      <c r="TBT211" s="215"/>
      <c r="TBU211" s="215"/>
      <c r="TBV211" s="215"/>
      <c r="TBW211" s="215"/>
      <c r="TBX211" s="215"/>
      <c r="TBY211" s="215"/>
      <c r="TBZ211" s="215"/>
      <c r="TCA211" s="215"/>
      <c r="TCB211" s="215"/>
      <c r="TCC211" s="215"/>
      <c r="TCD211" s="215"/>
      <c r="TCE211" s="215"/>
      <c r="TCF211" s="215"/>
      <c r="TCG211" s="215"/>
      <c r="TCH211" s="215"/>
      <c r="TCI211" s="215"/>
      <c r="TCJ211" s="215"/>
      <c r="TCK211" s="215"/>
      <c r="TCL211" s="215"/>
      <c r="TCM211" s="215"/>
      <c r="TCN211" s="215"/>
      <c r="TCO211" s="215"/>
      <c r="TCP211" s="215"/>
      <c r="TCQ211" s="215"/>
      <c r="TCR211" s="215"/>
      <c r="TKI211" s="215"/>
      <c r="TKJ211" s="215"/>
      <c r="TKK211" s="215"/>
      <c r="TKL211" s="215"/>
      <c r="TKX211" s="215"/>
      <c r="TKY211" s="215"/>
      <c r="TKZ211" s="215"/>
      <c r="TLA211" s="215"/>
      <c r="TLB211" s="215"/>
      <c r="TLC211" s="215"/>
      <c r="TLD211" s="215"/>
      <c r="TLE211" s="215"/>
      <c r="TLF211" s="215"/>
      <c r="TLG211" s="215"/>
      <c r="TLH211" s="215"/>
      <c r="TLI211" s="215"/>
      <c r="TLJ211" s="215"/>
      <c r="TLK211" s="215"/>
      <c r="TLL211" s="215"/>
      <c r="TLM211" s="215"/>
      <c r="TLN211" s="215"/>
      <c r="TLO211" s="215"/>
      <c r="TLP211" s="215"/>
      <c r="TLQ211" s="215"/>
      <c r="TLR211" s="215"/>
      <c r="TLS211" s="215"/>
      <c r="TLT211" s="215"/>
      <c r="TLU211" s="215"/>
      <c r="TLV211" s="215"/>
      <c r="TLW211" s="215"/>
      <c r="TLX211" s="215"/>
      <c r="TLY211" s="215"/>
      <c r="TLZ211" s="215"/>
      <c r="TMA211" s="215"/>
      <c r="TMB211" s="215"/>
      <c r="TMC211" s="215"/>
      <c r="TMD211" s="215"/>
      <c r="TME211" s="215"/>
      <c r="TMF211" s="215"/>
      <c r="TMG211" s="215"/>
      <c r="TMH211" s="215"/>
      <c r="TMI211" s="215"/>
      <c r="TMJ211" s="215"/>
      <c r="TMK211" s="215"/>
      <c r="TML211" s="215"/>
      <c r="TMM211" s="215"/>
      <c r="TMN211" s="215"/>
      <c r="TUE211" s="215"/>
      <c r="TUF211" s="215"/>
      <c r="TUG211" s="215"/>
      <c r="TUH211" s="215"/>
      <c r="TUT211" s="215"/>
      <c r="TUU211" s="215"/>
      <c r="TUV211" s="215"/>
      <c r="TUW211" s="215"/>
      <c r="TUX211" s="215"/>
      <c r="TUY211" s="215"/>
      <c r="TUZ211" s="215"/>
      <c r="TVA211" s="215"/>
      <c r="TVB211" s="215"/>
      <c r="TVC211" s="215"/>
      <c r="TVD211" s="215"/>
      <c r="TVE211" s="215"/>
      <c r="TVF211" s="215"/>
      <c r="TVG211" s="215"/>
      <c r="TVH211" s="215"/>
      <c r="TVI211" s="215"/>
      <c r="TVJ211" s="215"/>
      <c r="TVK211" s="215"/>
      <c r="TVL211" s="215"/>
      <c r="TVM211" s="215"/>
      <c r="TVN211" s="215"/>
      <c r="TVO211" s="215"/>
      <c r="TVP211" s="215"/>
      <c r="TVQ211" s="215"/>
      <c r="TVR211" s="215"/>
      <c r="TVS211" s="215"/>
      <c r="TVT211" s="215"/>
      <c r="TVU211" s="215"/>
      <c r="TVV211" s="215"/>
      <c r="TVW211" s="215"/>
      <c r="TVX211" s="215"/>
      <c r="TVY211" s="215"/>
      <c r="TVZ211" s="215"/>
      <c r="TWA211" s="215"/>
      <c r="TWB211" s="215"/>
      <c r="TWC211" s="215"/>
      <c r="TWD211" s="215"/>
      <c r="TWE211" s="215"/>
      <c r="TWF211" s="215"/>
      <c r="TWG211" s="215"/>
      <c r="TWH211" s="215"/>
      <c r="TWI211" s="215"/>
      <c r="TWJ211" s="215"/>
      <c r="UEA211" s="215"/>
      <c r="UEB211" s="215"/>
      <c r="UEC211" s="215"/>
      <c r="UED211" s="215"/>
      <c r="UEP211" s="215"/>
      <c r="UEQ211" s="215"/>
      <c r="UER211" s="215"/>
      <c r="UES211" s="215"/>
      <c r="UET211" s="215"/>
      <c r="UEU211" s="215"/>
      <c r="UEV211" s="215"/>
      <c r="UEW211" s="215"/>
      <c r="UEX211" s="215"/>
      <c r="UEY211" s="215"/>
      <c r="UEZ211" s="215"/>
      <c r="UFA211" s="215"/>
      <c r="UFB211" s="215"/>
      <c r="UFC211" s="215"/>
      <c r="UFD211" s="215"/>
      <c r="UFE211" s="215"/>
      <c r="UFF211" s="215"/>
      <c r="UFG211" s="215"/>
      <c r="UFH211" s="215"/>
      <c r="UFI211" s="215"/>
      <c r="UFJ211" s="215"/>
      <c r="UFK211" s="215"/>
      <c r="UFL211" s="215"/>
      <c r="UFM211" s="215"/>
      <c r="UFN211" s="215"/>
      <c r="UFO211" s="215"/>
      <c r="UFP211" s="215"/>
      <c r="UFQ211" s="215"/>
      <c r="UFR211" s="215"/>
      <c r="UFS211" s="215"/>
      <c r="UFT211" s="215"/>
      <c r="UFU211" s="215"/>
      <c r="UFV211" s="215"/>
      <c r="UFW211" s="215"/>
      <c r="UFX211" s="215"/>
      <c r="UFY211" s="215"/>
      <c r="UFZ211" s="215"/>
      <c r="UGA211" s="215"/>
      <c r="UGB211" s="215"/>
      <c r="UGC211" s="215"/>
      <c r="UGD211" s="215"/>
      <c r="UGE211" s="215"/>
      <c r="UGF211" s="215"/>
      <c r="UNW211" s="215"/>
      <c r="UNX211" s="215"/>
      <c r="UNY211" s="215"/>
      <c r="UNZ211" s="215"/>
      <c r="UOL211" s="215"/>
      <c r="UOM211" s="215"/>
      <c r="UON211" s="215"/>
      <c r="UOO211" s="215"/>
      <c r="UOP211" s="215"/>
      <c r="UOQ211" s="215"/>
      <c r="UOR211" s="215"/>
      <c r="UOS211" s="215"/>
      <c r="UOT211" s="215"/>
      <c r="UOU211" s="215"/>
      <c r="UOV211" s="215"/>
      <c r="UOW211" s="215"/>
      <c r="UOX211" s="215"/>
      <c r="UOY211" s="215"/>
      <c r="UOZ211" s="215"/>
      <c r="UPA211" s="215"/>
      <c r="UPB211" s="215"/>
      <c r="UPC211" s="215"/>
      <c r="UPD211" s="215"/>
      <c r="UPE211" s="215"/>
      <c r="UPF211" s="215"/>
      <c r="UPG211" s="215"/>
      <c r="UPH211" s="215"/>
      <c r="UPI211" s="215"/>
      <c r="UPJ211" s="215"/>
      <c r="UPK211" s="215"/>
      <c r="UPL211" s="215"/>
      <c r="UPM211" s="215"/>
      <c r="UPN211" s="215"/>
      <c r="UPO211" s="215"/>
      <c r="UPP211" s="215"/>
      <c r="UPQ211" s="215"/>
      <c r="UPR211" s="215"/>
      <c r="UPS211" s="215"/>
      <c r="UPT211" s="215"/>
      <c r="UPU211" s="215"/>
      <c r="UPV211" s="215"/>
      <c r="UPW211" s="215"/>
      <c r="UPX211" s="215"/>
      <c r="UPY211" s="215"/>
      <c r="UPZ211" s="215"/>
      <c r="UQA211" s="215"/>
      <c r="UQB211" s="215"/>
      <c r="UXS211" s="215"/>
      <c r="UXT211" s="215"/>
      <c r="UXU211" s="215"/>
      <c r="UXV211" s="215"/>
      <c r="UYH211" s="215"/>
      <c r="UYI211" s="215"/>
      <c r="UYJ211" s="215"/>
      <c r="UYK211" s="215"/>
      <c r="UYL211" s="215"/>
      <c r="UYM211" s="215"/>
      <c r="UYN211" s="215"/>
      <c r="UYO211" s="215"/>
      <c r="UYP211" s="215"/>
      <c r="UYQ211" s="215"/>
      <c r="UYR211" s="215"/>
      <c r="UYS211" s="215"/>
      <c r="UYT211" s="215"/>
      <c r="UYU211" s="215"/>
      <c r="UYV211" s="215"/>
      <c r="UYW211" s="215"/>
      <c r="UYX211" s="215"/>
      <c r="UYY211" s="215"/>
      <c r="UYZ211" s="215"/>
      <c r="UZA211" s="215"/>
      <c r="UZB211" s="215"/>
      <c r="UZC211" s="215"/>
      <c r="UZD211" s="215"/>
      <c r="UZE211" s="215"/>
      <c r="UZF211" s="215"/>
      <c r="UZG211" s="215"/>
      <c r="UZH211" s="215"/>
      <c r="UZI211" s="215"/>
      <c r="UZJ211" s="215"/>
      <c r="UZK211" s="215"/>
      <c r="UZL211" s="215"/>
      <c r="UZM211" s="215"/>
      <c r="UZN211" s="215"/>
      <c r="UZO211" s="215"/>
      <c r="UZP211" s="215"/>
      <c r="UZQ211" s="215"/>
      <c r="UZR211" s="215"/>
      <c r="UZS211" s="215"/>
      <c r="UZT211" s="215"/>
      <c r="UZU211" s="215"/>
      <c r="UZV211" s="215"/>
      <c r="UZW211" s="215"/>
      <c r="UZX211" s="215"/>
      <c r="VHO211" s="215"/>
      <c r="VHP211" s="215"/>
      <c r="VHQ211" s="215"/>
      <c r="VHR211" s="215"/>
      <c r="VID211" s="215"/>
      <c r="VIE211" s="215"/>
      <c r="VIF211" s="215"/>
      <c r="VIG211" s="215"/>
      <c r="VIH211" s="215"/>
      <c r="VII211" s="215"/>
      <c r="VIJ211" s="215"/>
      <c r="VIK211" s="215"/>
      <c r="VIL211" s="215"/>
      <c r="VIM211" s="215"/>
      <c r="VIN211" s="215"/>
      <c r="VIO211" s="215"/>
      <c r="VIP211" s="215"/>
      <c r="VIQ211" s="215"/>
      <c r="VIR211" s="215"/>
      <c r="VIS211" s="215"/>
      <c r="VIT211" s="215"/>
      <c r="VIU211" s="215"/>
      <c r="VIV211" s="215"/>
      <c r="VIW211" s="215"/>
      <c r="VIX211" s="215"/>
      <c r="VIY211" s="215"/>
      <c r="VIZ211" s="215"/>
      <c r="VJA211" s="215"/>
      <c r="VJB211" s="215"/>
      <c r="VJC211" s="215"/>
      <c r="VJD211" s="215"/>
      <c r="VJE211" s="215"/>
      <c r="VJF211" s="215"/>
      <c r="VJG211" s="215"/>
      <c r="VJH211" s="215"/>
      <c r="VJI211" s="215"/>
      <c r="VJJ211" s="215"/>
      <c r="VJK211" s="215"/>
      <c r="VJL211" s="215"/>
      <c r="VJM211" s="215"/>
      <c r="VJN211" s="215"/>
      <c r="VJO211" s="215"/>
      <c r="VJP211" s="215"/>
      <c r="VJQ211" s="215"/>
      <c r="VJR211" s="215"/>
      <c r="VJS211" s="215"/>
      <c r="VJT211" s="215"/>
      <c r="VRK211" s="215"/>
      <c r="VRL211" s="215"/>
      <c r="VRM211" s="215"/>
      <c r="VRN211" s="215"/>
      <c r="VRZ211" s="215"/>
      <c r="VSA211" s="215"/>
      <c r="VSB211" s="215"/>
      <c r="VSC211" s="215"/>
      <c r="VSD211" s="215"/>
      <c r="VSE211" s="215"/>
      <c r="VSF211" s="215"/>
      <c r="VSG211" s="215"/>
      <c r="VSH211" s="215"/>
      <c r="VSI211" s="215"/>
      <c r="VSJ211" s="215"/>
      <c r="VSK211" s="215"/>
      <c r="VSL211" s="215"/>
      <c r="VSM211" s="215"/>
      <c r="VSN211" s="215"/>
      <c r="VSO211" s="215"/>
      <c r="VSP211" s="215"/>
      <c r="VSQ211" s="215"/>
      <c r="VSR211" s="215"/>
      <c r="VSS211" s="215"/>
      <c r="VST211" s="215"/>
      <c r="VSU211" s="215"/>
      <c r="VSV211" s="215"/>
      <c r="VSW211" s="215"/>
      <c r="VSX211" s="215"/>
      <c r="VSY211" s="215"/>
      <c r="VSZ211" s="215"/>
      <c r="VTA211" s="215"/>
      <c r="VTB211" s="215"/>
      <c r="VTC211" s="215"/>
      <c r="VTD211" s="215"/>
      <c r="VTE211" s="215"/>
      <c r="VTF211" s="215"/>
      <c r="VTG211" s="215"/>
      <c r="VTH211" s="215"/>
      <c r="VTI211" s="215"/>
      <c r="VTJ211" s="215"/>
      <c r="VTK211" s="215"/>
      <c r="VTL211" s="215"/>
      <c r="VTM211" s="215"/>
      <c r="VTN211" s="215"/>
      <c r="VTO211" s="215"/>
      <c r="VTP211" s="215"/>
      <c r="WBG211" s="215"/>
      <c r="WBH211" s="215"/>
      <c r="WBI211" s="215"/>
      <c r="WBJ211" s="215"/>
      <c r="WBV211" s="215"/>
      <c r="WBW211" s="215"/>
      <c r="WBX211" s="215"/>
      <c r="WBY211" s="215"/>
      <c r="WBZ211" s="215"/>
      <c r="WCA211" s="215"/>
      <c r="WCB211" s="215"/>
      <c r="WCC211" s="215"/>
      <c r="WCD211" s="215"/>
      <c r="WCE211" s="215"/>
      <c r="WCF211" s="215"/>
      <c r="WCG211" s="215"/>
      <c r="WCH211" s="215"/>
      <c r="WCI211" s="215"/>
      <c r="WCJ211" s="215"/>
      <c r="WCK211" s="215"/>
      <c r="WCL211" s="215"/>
      <c r="WCM211" s="215"/>
      <c r="WCN211" s="215"/>
      <c r="WCO211" s="215"/>
      <c r="WCP211" s="215"/>
      <c r="WCQ211" s="215"/>
      <c r="WCR211" s="215"/>
      <c r="WCS211" s="215"/>
      <c r="WCT211" s="215"/>
      <c r="WCU211" s="215"/>
      <c r="WCV211" s="215"/>
      <c r="WCW211" s="215"/>
      <c r="WCX211" s="215"/>
      <c r="WCY211" s="215"/>
      <c r="WCZ211" s="215"/>
      <c r="WDA211" s="215"/>
      <c r="WDB211" s="215"/>
      <c r="WDC211" s="215"/>
      <c r="WDD211" s="215"/>
      <c r="WDE211" s="215"/>
      <c r="WDF211" s="215"/>
      <c r="WDG211" s="215"/>
      <c r="WDH211" s="215"/>
      <c r="WDI211" s="215"/>
      <c r="WDJ211" s="215"/>
      <c r="WDK211" s="215"/>
      <c r="WDL211" s="215"/>
      <c r="WLC211" s="215"/>
      <c r="WLD211" s="215"/>
      <c r="WLE211" s="215"/>
      <c r="WLF211" s="215"/>
      <c r="WLR211" s="215"/>
      <c r="WLS211" s="215"/>
      <c r="WLT211" s="215"/>
      <c r="WLU211" s="215"/>
      <c r="WLV211" s="215"/>
      <c r="WLW211" s="215"/>
      <c r="WLX211" s="215"/>
      <c r="WLY211" s="215"/>
      <c r="WLZ211" s="215"/>
      <c r="WMA211" s="215"/>
      <c r="WMB211" s="215"/>
      <c r="WMC211" s="215"/>
      <c r="WMD211" s="215"/>
      <c r="WME211" s="215"/>
      <c r="WMF211" s="215"/>
      <c r="WMG211" s="215"/>
      <c r="WMH211" s="215"/>
      <c r="WMI211" s="215"/>
      <c r="WMJ211" s="215"/>
      <c r="WMK211" s="215"/>
      <c r="WML211" s="215"/>
      <c r="WMM211" s="215"/>
      <c r="WMN211" s="215"/>
      <c r="WMO211" s="215"/>
      <c r="WMP211" s="215"/>
      <c r="WMQ211" s="215"/>
      <c r="WMR211" s="215"/>
      <c r="WMS211" s="215"/>
      <c r="WMT211" s="215"/>
      <c r="WMU211" s="215"/>
      <c r="WMV211" s="215"/>
      <c r="WMW211" s="215"/>
      <c r="WMX211" s="215"/>
      <c r="WMY211" s="215"/>
      <c r="WMZ211" s="215"/>
      <c r="WNA211" s="215"/>
      <c r="WNB211" s="215"/>
      <c r="WNC211" s="215"/>
      <c r="WND211" s="215"/>
      <c r="WNE211" s="215"/>
      <c r="WNF211" s="215"/>
      <c r="WNG211" s="215"/>
      <c r="WNH211" s="215"/>
      <c r="WUY211" s="215"/>
      <c r="WUZ211" s="215"/>
      <c r="WVA211" s="215"/>
      <c r="WVB211" s="215"/>
      <c r="WVN211" s="215"/>
      <c r="WVO211" s="215"/>
      <c r="WVP211" s="215"/>
      <c r="WVQ211" s="215"/>
      <c r="WVR211" s="215"/>
      <c r="WVS211" s="215"/>
      <c r="WVT211" s="215"/>
      <c r="WVU211" s="215"/>
      <c r="WVV211" s="215"/>
      <c r="WVW211" s="215"/>
      <c r="WVX211" s="215"/>
      <c r="WVY211" s="215"/>
      <c r="WVZ211" s="215"/>
      <c r="WWA211" s="215"/>
      <c r="WWB211" s="215"/>
      <c r="WWC211" s="215"/>
      <c r="WWD211" s="215"/>
      <c r="WWE211" s="215"/>
      <c r="WWF211" s="215"/>
      <c r="WWG211" s="215"/>
      <c r="WWH211" s="215"/>
      <c r="WWI211" s="215"/>
      <c r="WWJ211" s="215"/>
      <c r="WWK211" s="215"/>
      <c r="WWL211" s="215"/>
      <c r="WWM211" s="215"/>
      <c r="WWN211" s="215"/>
      <c r="WWO211" s="215"/>
      <c r="WWP211" s="215"/>
      <c r="WWQ211" s="215"/>
      <c r="WWR211" s="215"/>
      <c r="WWS211" s="215"/>
      <c r="WWT211" s="215"/>
      <c r="WWU211" s="215"/>
      <c r="WWV211" s="215"/>
      <c r="WWW211" s="215"/>
      <c r="WWX211" s="215"/>
      <c r="WWY211" s="215"/>
      <c r="WWZ211" s="215"/>
      <c r="WXA211" s="215"/>
      <c r="WXB211" s="215"/>
      <c r="WXC211" s="215"/>
      <c r="WXD211" s="215"/>
    </row>
    <row r="212" spans="1:1018 1030:2042 2054:3066 3078:4090 4102:5114 5126:6138 6150:7162 7174:8186 8198:9210 9222:10234 10246:11258 11270:12282 12294:13306 13318:14330 14342:15354 15366:16176" s="215" customFormat="1" ht="35.1" customHeight="1">
      <c r="A212" s="83"/>
      <c r="B212" s="83"/>
      <c r="C212" s="83"/>
      <c r="D212" s="83"/>
      <c r="E212" s="83"/>
      <c r="F212" s="85"/>
      <c r="G212" s="93"/>
      <c r="H212" s="84"/>
      <c r="I212" s="84"/>
      <c r="J212" s="84"/>
      <c r="K212" s="84"/>
      <c r="L212" s="95"/>
      <c r="M212" s="95"/>
      <c r="N212" s="95"/>
      <c r="O212" s="95"/>
      <c r="P212" s="95"/>
      <c r="Q212" s="95"/>
      <c r="R212" s="95"/>
      <c r="S212" s="95"/>
      <c r="T212" s="238"/>
      <c r="U212" s="238"/>
      <c r="V212" s="238"/>
      <c r="W212" s="238"/>
      <c r="X212" s="239"/>
      <c r="Y212" s="239"/>
      <c r="Z212" s="239"/>
      <c r="AA212" s="239"/>
      <c r="AB212" s="238"/>
      <c r="AC212" s="238"/>
      <c r="AD212" s="238"/>
      <c r="AE212" s="238"/>
      <c r="AF212" s="239"/>
      <c r="AG212" s="239"/>
      <c r="AH212" s="239"/>
      <c r="AI212" s="239"/>
      <c r="AJ212" s="86"/>
      <c r="AK212" s="240"/>
      <c r="AL212" s="240"/>
      <c r="AM212" s="352"/>
      <c r="AN212" s="352"/>
      <c r="AO212" s="352"/>
      <c r="AP212" s="352"/>
      <c r="AQ212" s="356"/>
      <c r="AR212" s="356"/>
      <c r="AS212" s="356"/>
      <c r="AT212" s="356"/>
      <c r="AU212" s="357"/>
      <c r="AV212" s="241"/>
      <c r="AW212" s="354"/>
      <c r="AX212" s="355"/>
      <c r="AY212" s="355"/>
      <c r="AZ212" s="355"/>
      <c r="BA212" s="238"/>
      <c r="BB212" s="238"/>
      <c r="BC212" s="238"/>
      <c r="BD212" s="238"/>
      <c r="BE212" s="103"/>
      <c r="BG212" s="83"/>
      <c r="BH212" s="83"/>
      <c r="BI212" s="83"/>
      <c r="BJ212" s="83"/>
      <c r="BK212" s="83"/>
      <c r="BL212" s="83"/>
      <c r="BM212" s="83"/>
      <c r="BN212" s="83"/>
      <c r="BO212" s="83"/>
      <c r="BP212" s="83"/>
      <c r="BQ212" s="83"/>
      <c r="BR212" s="83"/>
      <c r="BS212" s="83"/>
      <c r="BT212" s="83"/>
      <c r="BU212" s="83"/>
      <c r="BV212" s="83"/>
      <c r="BW212" s="83"/>
      <c r="BX212" s="83"/>
      <c r="BY212" s="83"/>
      <c r="BZ212" s="83"/>
      <c r="CA212" s="83"/>
      <c r="CB212" s="83"/>
      <c r="CC212" s="83"/>
      <c r="CD212" s="83"/>
      <c r="CE212" s="83"/>
      <c r="CF212" s="83"/>
      <c r="CG212" s="83"/>
      <c r="CH212" s="83"/>
      <c r="CI212" s="83"/>
      <c r="CJ212" s="83"/>
      <c r="CK212" s="83"/>
      <c r="CL212" s="83"/>
      <c r="CM212" s="83"/>
      <c r="CN212" s="83"/>
      <c r="CO212" s="83"/>
      <c r="CP212" s="83"/>
      <c r="CQ212" s="83"/>
      <c r="CR212" s="83"/>
    </row>
    <row r="213" spans="1:1018 1030:2042 2054:3066 3078:4090 4102:5114 5126:6138 6150:7162 7174:8186 8198:9210 9222:10234 10246:11258 11270:12282 12294:13306 13318:14330 14342:15354 15366:16176" s="215" customFormat="1" ht="35.1" customHeight="1">
      <c r="A213" s="83"/>
      <c r="B213" s="83"/>
      <c r="C213" s="83"/>
      <c r="D213" s="83"/>
      <c r="E213" s="83"/>
      <c r="F213" s="85"/>
      <c r="G213" s="93"/>
      <c r="H213" s="84"/>
      <c r="I213" s="84"/>
      <c r="J213" s="84"/>
      <c r="K213" s="84"/>
      <c r="L213" s="95"/>
      <c r="M213" s="95"/>
      <c r="N213" s="95"/>
      <c r="O213" s="95"/>
      <c r="P213" s="95"/>
      <c r="Q213" s="95"/>
      <c r="R213" s="95"/>
      <c r="S213" s="95"/>
      <c r="T213" s="238"/>
      <c r="U213" s="238"/>
      <c r="V213" s="238"/>
      <c r="W213" s="238"/>
      <c r="X213" s="239"/>
      <c r="Y213" s="239"/>
      <c r="Z213" s="239"/>
      <c r="AA213" s="239"/>
      <c r="AB213" s="238"/>
      <c r="AC213" s="238"/>
      <c r="AD213" s="238"/>
      <c r="AE213" s="238"/>
      <c r="AF213" s="239"/>
      <c r="AG213" s="239"/>
      <c r="AH213" s="239"/>
      <c r="AI213" s="239"/>
      <c r="AJ213" s="86"/>
      <c r="AK213" s="240"/>
      <c r="AL213" s="240"/>
      <c r="AM213" s="352"/>
      <c r="AN213" s="352"/>
      <c r="AO213" s="352"/>
      <c r="AP213" s="352"/>
      <c r="AQ213" s="356"/>
      <c r="AR213" s="356"/>
      <c r="AS213" s="356"/>
      <c r="AT213" s="356"/>
      <c r="AU213" s="357"/>
      <c r="AV213" s="241"/>
      <c r="AW213" s="354"/>
      <c r="AX213" s="355"/>
      <c r="AY213" s="355"/>
      <c r="AZ213" s="355"/>
      <c r="BA213" s="238"/>
      <c r="BB213" s="238"/>
      <c r="BC213" s="238"/>
      <c r="BD213" s="238"/>
      <c r="BE213" s="103"/>
      <c r="BG213" s="83"/>
      <c r="BH213" s="83"/>
      <c r="BI213" s="83"/>
      <c r="BJ213" s="83"/>
      <c r="BK213" s="83"/>
      <c r="BL213" s="83"/>
      <c r="BM213" s="83"/>
      <c r="BN213" s="83"/>
      <c r="BO213" s="83"/>
      <c r="BP213" s="83"/>
      <c r="BQ213" s="83"/>
      <c r="BR213" s="83"/>
      <c r="BS213" s="83"/>
      <c r="BT213" s="83"/>
      <c r="BU213" s="83"/>
      <c r="BV213" s="83"/>
      <c r="BW213" s="83"/>
      <c r="BX213" s="83"/>
      <c r="BY213" s="83"/>
      <c r="BZ213" s="83"/>
      <c r="CA213" s="83"/>
      <c r="CB213" s="83"/>
      <c r="CC213" s="83"/>
      <c r="CD213" s="83"/>
      <c r="CE213" s="83"/>
      <c r="CF213" s="83"/>
      <c r="CG213" s="83"/>
      <c r="CH213" s="83"/>
      <c r="CI213" s="83"/>
      <c r="CJ213" s="83"/>
      <c r="CK213" s="83"/>
      <c r="CL213" s="83"/>
      <c r="CM213" s="83"/>
      <c r="CN213" s="83"/>
      <c r="CO213" s="83"/>
      <c r="CP213" s="83"/>
      <c r="CQ213" s="83"/>
      <c r="CR213" s="83"/>
    </row>
    <row r="214" spans="1:1018 1030:2042 2054:3066 3078:4090 4102:5114 5126:6138 6150:7162 7174:8186 8198:9210 9222:10234 10246:11258 11270:12282 12294:13306 13318:14330 14342:15354 15366:16176" s="215" customFormat="1" ht="35.1" customHeight="1">
      <c r="A214" s="83"/>
      <c r="B214" s="83"/>
      <c r="C214" s="83"/>
      <c r="D214" s="83"/>
      <c r="E214" s="83"/>
      <c r="F214" s="85"/>
      <c r="G214" s="93"/>
      <c r="H214" s="84"/>
      <c r="I214" s="84"/>
      <c r="J214" s="84"/>
      <c r="K214" s="84"/>
      <c r="L214" s="95"/>
      <c r="M214" s="95"/>
      <c r="N214" s="95"/>
      <c r="O214" s="95"/>
      <c r="P214" s="95"/>
      <c r="Q214" s="95"/>
      <c r="R214" s="95"/>
      <c r="S214" s="95"/>
      <c r="T214" s="238"/>
      <c r="U214" s="238"/>
      <c r="V214" s="238"/>
      <c r="W214" s="238"/>
      <c r="X214" s="239"/>
      <c r="Y214" s="239"/>
      <c r="Z214" s="239"/>
      <c r="AA214" s="239"/>
      <c r="AB214" s="238"/>
      <c r="AC214" s="238"/>
      <c r="AD214" s="238"/>
      <c r="AE214" s="238"/>
      <c r="AF214" s="239"/>
      <c r="AG214" s="239"/>
      <c r="AH214" s="239"/>
      <c r="AI214" s="239"/>
      <c r="AJ214" s="86"/>
      <c r="AK214" s="240"/>
      <c r="AL214" s="240"/>
      <c r="AM214" s="352"/>
      <c r="AN214" s="352"/>
      <c r="AO214" s="352"/>
      <c r="AP214" s="352"/>
      <c r="AQ214" s="356"/>
      <c r="AR214" s="356"/>
      <c r="AS214" s="356"/>
      <c r="AT214" s="356"/>
      <c r="AU214" s="357"/>
      <c r="AV214" s="241"/>
      <c r="AW214" s="354"/>
      <c r="AX214" s="355"/>
      <c r="AY214" s="355"/>
      <c r="AZ214" s="355"/>
      <c r="BA214" s="238"/>
      <c r="BB214" s="238"/>
      <c r="BC214" s="238"/>
      <c r="BD214" s="238"/>
      <c r="BE214" s="103"/>
      <c r="BG214" s="83"/>
      <c r="BH214" s="83"/>
      <c r="BI214" s="83"/>
      <c r="BJ214" s="83"/>
      <c r="BK214" s="83"/>
      <c r="BL214" s="83"/>
      <c r="BM214" s="83"/>
      <c r="BN214" s="83"/>
      <c r="BO214" s="83"/>
      <c r="BP214" s="83"/>
      <c r="BQ214" s="83"/>
      <c r="BR214" s="83"/>
      <c r="BS214" s="83"/>
      <c r="BT214" s="83"/>
      <c r="BU214" s="83"/>
      <c r="BV214" s="83"/>
      <c r="BW214" s="83"/>
      <c r="BX214" s="83"/>
      <c r="BY214" s="83"/>
      <c r="BZ214" s="83"/>
      <c r="CA214" s="83"/>
      <c r="CB214" s="83"/>
      <c r="CC214" s="83"/>
      <c r="CD214" s="83"/>
      <c r="CE214" s="83"/>
      <c r="CF214" s="83"/>
      <c r="CG214" s="83"/>
      <c r="CH214" s="83"/>
      <c r="CI214" s="83"/>
      <c r="CJ214" s="83"/>
      <c r="CK214" s="83"/>
      <c r="CL214" s="83"/>
      <c r="CM214" s="83"/>
      <c r="CN214" s="83"/>
      <c r="CO214" s="83"/>
      <c r="CP214" s="83"/>
      <c r="CQ214" s="83"/>
      <c r="CR214" s="83"/>
    </row>
    <row r="215" spans="1:1018 1030:2042 2054:3066 3078:4090 4102:5114 5126:6138 6150:7162 7174:8186 8198:9210 9222:10234 10246:11258 11270:12282 12294:13306 13318:14330 14342:15354 15366:16176" s="215" customFormat="1" ht="35.1" customHeight="1">
      <c r="A215" s="83"/>
      <c r="B215" s="83"/>
      <c r="C215" s="83"/>
      <c r="D215" s="83"/>
      <c r="E215" s="83"/>
      <c r="F215" s="85"/>
      <c r="G215" s="93"/>
      <c r="H215" s="84"/>
      <c r="I215" s="84"/>
      <c r="J215" s="84"/>
      <c r="K215" s="84"/>
      <c r="L215" s="95"/>
      <c r="M215" s="95"/>
      <c r="N215" s="95"/>
      <c r="O215" s="95"/>
      <c r="P215" s="95"/>
      <c r="Q215" s="95"/>
      <c r="R215" s="95"/>
      <c r="S215" s="95"/>
      <c r="T215" s="238"/>
      <c r="U215" s="238"/>
      <c r="V215" s="238"/>
      <c r="W215" s="238"/>
      <c r="X215" s="239"/>
      <c r="Y215" s="239"/>
      <c r="Z215" s="239"/>
      <c r="AA215" s="239"/>
      <c r="AB215" s="238"/>
      <c r="AC215" s="238"/>
      <c r="AD215" s="238"/>
      <c r="AE215" s="238"/>
      <c r="AF215" s="239"/>
      <c r="AG215" s="239"/>
      <c r="AH215" s="239"/>
      <c r="AI215" s="239"/>
      <c r="AJ215" s="86"/>
      <c r="AK215" s="240"/>
      <c r="AL215" s="240"/>
      <c r="AM215" s="352"/>
      <c r="AN215" s="352"/>
      <c r="AO215" s="352"/>
      <c r="AP215" s="352"/>
      <c r="AQ215" s="356"/>
      <c r="AR215" s="356"/>
      <c r="AS215" s="356"/>
      <c r="AT215" s="356"/>
      <c r="AU215" s="357"/>
      <c r="AV215" s="241"/>
      <c r="AW215" s="354"/>
      <c r="AX215" s="355"/>
      <c r="AY215" s="355"/>
      <c r="AZ215" s="355"/>
      <c r="BA215" s="238"/>
      <c r="BB215" s="238"/>
      <c r="BC215" s="238"/>
      <c r="BD215" s="238"/>
      <c r="BE215" s="103"/>
      <c r="BG215" s="83"/>
      <c r="BH215" s="83"/>
      <c r="BI215" s="83"/>
      <c r="BJ215" s="83"/>
      <c r="BK215" s="83"/>
      <c r="BL215" s="83"/>
      <c r="BM215" s="83"/>
      <c r="BN215" s="83"/>
      <c r="BO215" s="83"/>
      <c r="BP215" s="83"/>
      <c r="BQ215" s="83"/>
      <c r="BR215" s="83"/>
      <c r="BS215" s="83"/>
      <c r="BT215" s="83"/>
      <c r="BU215" s="83"/>
      <c r="BV215" s="83"/>
      <c r="BW215" s="83"/>
      <c r="BX215" s="83"/>
      <c r="BY215" s="83"/>
      <c r="BZ215" s="83"/>
      <c r="CA215" s="83"/>
      <c r="CB215" s="83"/>
      <c r="CC215" s="83"/>
      <c r="CD215" s="83"/>
      <c r="CE215" s="83"/>
      <c r="CF215" s="83"/>
      <c r="CG215" s="83"/>
      <c r="CH215" s="83"/>
      <c r="CI215" s="83"/>
      <c r="CJ215" s="83"/>
      <c r="CK215" s="83"/>
      <c r="CL215" s="83"/>
      <c r="CM215" s="83"/>
      <c r="CN215" s="83"/>
      <c r="CO215" s="83"/>
      <c r="CP215" s="83"/>
      <c r="CQ215" s="83"/>
      <c r="CR215" s="83"/>
    </row>
    <row r="216" spans="1:1018 1030:2042 2054:3066 3078:4090 4102:5114 5126:6138 6150:7162 7174:8186 8198:9210 9222:10234 10246:11258 11270:12282 12294:13306 13318:14330 14342:15354 15366:16176" s="215" customFormat="1" ht="35.1" customHeight="1">
      <c r="A216" s="83"/>
      <c r="B216" s="83"/>
      <c r="C216" s="83"/>
      <c r="D216" s="83"/>
      <c r="E216" s="83"/>
      <c r="F216" s="85"/>
      <c r="G216" s="93"/>
      <c r="H216" s="84"/>
      <c r="I216" s="84"/>
      <c r="J216" s="84"/>
      <c r="K216" s="84"/>
      <c r="L216" s="95"/>
      <c r="M216" s="95"/>
      <c r="N216" s="95"/>
      <c r="O216" s="95"/>
      <c r="P216" s="95"/>
      <c r="Q216" s="95"/>
      <c r="R216" s="95"/>
      <c r="S216" s="95"/>
      <c r="T216" s="238"/>
      <c r="U216" s="238"/>
      <c r="V216" s="238"/>
      <c r="W216" s="238"/>
      <c r="X216" s="239"/>
      <c r="Y216" s="239"/>
      <c r="Z216" s="239"/>
      <c r="AA216" s="239"/>
      <c r="AB216" s="238"/>
      <c r="AC216" s="238"/>
      <c r="AD216" s="238"/>
      <c r="AE216" s="238"/>
      <c r="AF216" s="239"/>
      <c r="AG216" s="239"/>
      <c r="AH216" s="239"/>
      <c r="AI216" s="239"/>
      <c r="AJ216" s="86"/>
      <c r="AK216" s="240"/>
      <c r="AL216" s="240"/>
      <c r="AM216" s="352"/>
      <c r="AN216" s="352"/>
      <c r="AO216" s="352"/>
      <c r="AP216" s="352"/>
      <c r="AQ216" s="356"/>
      <c r="AR216" s="356"/>
      <c r="AS216" s="356"/>
      <c r="AT216" s="356"/>
      <c r="AU216" s="357"/>
      <c r="AV216" s="241"/>
      <c r="AW216" s="354"/>
      <c r="AX216" s="355"/>
      <c r="AY216" s="355"/>
      <c r="AZ216" s="355"/>
      <c r="BA216" s="238"/>
      <c r="BB216" s="238"/>
      <c r="BC216" s="238"/>
      <c r="BD216" s="238"/>
      <c r="BE216" s="103"/>
      <c r="BG216" s="83"/>
      <c r="BH216" s="83"/>
      <c r="BI216" s="83"/>
      <c r="BJ216" s="83"/>
      <c r="BK216" s="83"/>
      <c r="BL216" s="83"/>
      <c r="BM216" s="83"/>
      <c r="BN216" s="83"/>
      <c r="BO216" s="83"/>
      <c r="BP216" s="83"/>
      <c r="BQ216" s="83"/>
      <c r="BR216" s="83"/>
      <c r="BS216" s="83"/>
      <c r="BT216" s="83"/>
      <c r="BU216" s="83"/>
      <c r="BV216" s="83"/>
      <c r="BW216" s="83"/>
      <c r="BX216" s="83"/>
      <c r="BY216" s="83"/>
      <c r="BZ216" s="83"/>
      <c r="CA216" s="83"/>
      <c r="CB216" s="83"/>
      <c r="CC216" s="83"/>
      <c r="CD216" s="83"/>
      <c r="CE216" s="83"/>
      <c r="CF216" s="83"/>
      <c r="CG216" s="83"/>
      <c r="CH216" s="83"/>
      <c r="CI216" s="83"/>
      <c r="CJ216" s="83"/>
      <c r="CK216" s="83"/>
      <c r="CL216" s="83"/>
      <c r="CM216" s="83"/>
      <c r="CN216" s="83"/>
      <c r="CO216" s="83"/>
      <c r="CP216" s="83"/>
      <c r="CQ216" s="83"/>
      <c r="CR216" s="83"/>
    </row>
    <row r="217" spans="1:1018 1030:2042 2054:3066 3078:4090 4102:5114 5126:6138 6150:7162 7174:8186 8198:9210 9222:10234 10246:11258 11270:12282 12294:13306 13318:14330 14342:15354 15366:16176" s="215" customFormat="1" ht="35.1" customHeight="1">
      <c r="A217" s="83"/>
      <c r="B217" s="83"/>
      <c r="C217" s="83"/>
      <c r="D217" s="83"/>
      <c r="E217" s="83"/>
      <c r="F217" s="85"/>
      <c r="G217" s="93"/>
      <c r="H217" s="84"/>
      <c r="I217" s="84"/>
      <c r="J217" s="84"/>
      <c r="K217" s="84"/>
      <c r="L217" s="95"/>
      <c r="M217" s="95"/>
      <c r="N217" s="95"/>
      <c r="O217" s="95"/>
      <c r="P217" s="95"/>
      <c r="Q217" s="95"/>
      <c r="R217" s="95"/>
      <c r="S217" s="95"/>
      <c r="T217" s="238"/>
      <c r="U217" s="238"/>
      <c r="V217" s="238"/>
      <c r="W217" s="238"/>
      <c r="X217" s="239"/>
      <c r="Y217" s="239"/>
      <c r="Z217" s="239"/>
      <c r="AA217" s="239"/>
      <c r="AB217" s="238"/>
      <c r="AC217" s="238"/>
      <c r="AD217" s="238"/>
      <c r="AE217" s="238"/>
      <c r="AF217" s="239"/>
      <c r="AG217" s="239"/>
      <c r="AH217" s="239"/>
      <c r="AI217" s="239"/>
      <c r="AJ217" s="86"/>
      <c r="AK217" s="240"/>
      <c r="AL217" s="240"/>
      <c r="AM217" s="352"/>
      <c r="AN217" s="352"/>
      <c r="AO217" s="352"/>
      <c r="AP217" s="352"/>
      <c r="AQ217" s="356"/>
      <c r="AR217" s="356"/>
      <c r="AS217" s="356"/>
      <c r="AT217" s="356"/>
      <c r="AU217" s="357"/>
      <c r="AV217" s="241"/>
      <c r="AW217" s="354"/>
      <c r="AX217" s="355"/>
      <c r="AY217" s="355"/>
      <c r="AZ217" s="355"/>
      <c r="BA217" s="238"/>
      <c r="BB217" s="238"/>
      <c r="BC217" s="238"/>
      <c r="BD217" s="238"/>
      <c r="BE217" s="103"/>
      <c r="BG217" s="83"/>
      <c r="BH217" s="83"/>
      <c r="BI217" s="83"/>
      <c r="BJ217" s="83"/>
      <c r="BK217" s="83"/>
      <c r="BL217" s="83"/>
      <c r="BM217" s="83"/>
      <c r="BN217" s="83"/>
      <c r="BO217" s="83"/>
      <c r="BP217" s="83"/>
      <c r="BQ217" s="83"/>
      <c r="BR217" s="83"/>
      <c r="BS217" s="83"/>
      <c r="BT217" s="83"/>
      <c r="BU217" s="83"/>
      <c r="BV217" s="83"/>
      <c r="BW217" s="83"/>
      <c r="BX217" s="83"/>
      <c r="BY217" s="83"/>
      <c r="BZ217" s="83"/>
      <c r="CA217" s="83"/>
      <c r="CB217" s="83"/>
      <c r="CC217" s="83"/>
      <c r="CD217" s="83"/>
      <c r="CE217" s="83"/>
      <c r="CF217" s="83"/>
      <c r="CG217" s="83"/>
      <c r="CH217" s="83"/>
      <c r="CI217" s="83"/>
      <c r="CJ217" s="83"/>
      <c r="CK217" s="83"/>
      <c r="CL217" s="83"/>
      <c r="CM217" s="83"/>
      <c r="CN217" s="83"/>
      <c r="CO217" s="83"/>
      <c r="CP217" s="83"/>
      <c r="CQ217" s="83"/>
      <c r="CR217" s="83"/>
    </row>
    <row r="218" spans="1:1018 1030:2042 2054:3066 3078:4090 4102:5114 5126:6138 6150:7162 7174:8186 8198:9210 9222:10234 10246:11258 11270:12282 12294:13306 13318:14330 14342:15354 15366:16176" s="83" customFormat="1" ht="35.1" customHeight="1">
      <c r="A218" s="83" t="str">
        <f t="shared" si="13"/>
        <v>BH8DT+1</v>
      </c>
      <c r="B218" s="83" t="str">
        <f t="shared" si="14"/>
        <v>BH8DT+2</v>
      </c>
      <c r="C218" s="83" t="str">
        <f t="shared" si="15"/>
        <v>BH8DT+3</v>
      </c>
      <c r="D218" s="83" t="str">
        <f t="shared" si="16"/>
        <v>BH8DT+4</v>
      </c>
      <c r="E218" s="83" t="s">
        <v>348</v>
      </c>
      <c r="F218" s="55">
        <v>8</v>
      </c>
      <c r="G218" s="56" t="s">
        <v>4281</v>
      </c>
      <c r="H218" s="87" t="str">
        <f t="shared" si="2"/>
        <v>Đường Nguyễn Thị Hiền</v>
      </c>
      <c r="I218" s="87" t="s">
        <v>4280</v>
      </c>
      <c r="J218" s="84" t="s">
        <v>4277</v>
      </c>
      <c r="K218" s="87" t="s">
        <v>4282</v>
      </c>
      <c r="L218" s="107">
        <v>32000</v>
      </c>
      <c r="M218" s="107">
        <v>16000</v>
      </c>
      <c r="N218" s="107">
        <v>10000</v>
      </c>
      <c r="O218" s="107">
        <v>7000</v>
      </c>
      <c r="P218" s="95" t="e">
        <f>VLOOKUP(G218&amp;"Vị trí 1",#REF!,9,0)</f>
        <v>#REF!</v>
      </c>
      <c r="Q218" s="95" t="e">
        <f>VLOOKUP(G218&amp;"Vị trí 2",#REF!,9,0)</f>
        <v>#REF!</v>
      </c>
      <c r="R218" s="95" t="e">
        <f>VLOOKUP(G218&amp;"Vị trí 3",#REF!,9,0)</f>
        <v>#REF!</v>
      </c>
      <c r="S218" s="95" t="e">
        <f>VLOOKUP(G218&amp;"Vị trí 4",#REF!,9,0)</f>
        <v>#REF!</v>
      </c>
      <c r="T218" s="238"/>
      <c r="U218" s="238"/>
      <c r="V218" s="238"/>
      <c r="W218" s="238"/>
      <c r="X218" s="239"/>
      <c r="Y218" s="239"/>
      <c r="Z218" s="239"/>
      <c r="AA218" s="239"/>
      <c r="AB218" s="238"/>
      <c r="AC218" s="238"/>
      <c r="AD218" s="238"/>
      <c r="AE218" s="238"/>
      <c r="AF218" s="239"/>
      <c r="AG218" s="239"/>
      <c r="AH218" s="239"/>
      <c r="AI218" s="239"/>
      <c r="AJ218" s="86">
        <v>3.05</v>
      </c>
      <c r="AK218" s="240"/>
      <c r="AL218" s="240" t="e">
        <f>AJ218*#REF!/#REF!</f>
        <v>#REF!</v>
      </c>
      <c r="AM218" s="352" t="e">
        <f t="shared" si="11"/>
        <v>#REF!</v>
      </c>
      <c r="AN218" s="352" t="e">
        <f t="shared" si="11"/>
        <v>#REF!</v>
      </c>
      <c r="AO218" s="352" t="e">
        <f t="shared" si="11"/>
        <v>#REF!</v>
      </c>
      <c r="AP218" s="352" t="e">
        <f t="shared" si="11"/>
        <v>#REF!</v>
      </c>
      <c r="AQ218" s="356" t="e">
        <f t="shared" si="18"/>
        <v>#REF!</v>
      </c>
      <c r="AR218" s="356" t="e">
        <f t="shared" si="18"/>
        <v>#REF!</v>
      </c>
      <c r="AS218" s="356" t="e">
        <f t="shared" si="18"/>
        <v>#REF!</v>
      </c>
      <c r="AT218" s="356" t="e">
        <f t="shared" si="18"/>
        <v>#REF!</v>
      </c>
      <c r="AU218" s="357" t="e">
        <f>AM218*0.15</f>
        <v>#REF!</v>
      </c>
      <c r="AV218" s="241" t="s">
        <v>348</v>
      </c>
      <c r="AW218" s="354">
        <v>22400</v>
      </c>
      <c r="AX218" s="355">
        <v>11200</v>
      </c>
      <c r="AY218" s="355">
        <v>7000</v>
      </c>
      <c r="AZ218" s="355">
        <v>4900</v>
      </c>
      <c r="BA218" s="238">
        <v>19200</v>
      </c>
      <c r="BB218" s="238">
        <v>9600</v>
      </c>
      <c r="BC218" s="238">
        <v>6000</v>
      </c>
      <c r="BD218" s="238">
        <v>4200</v>
      </c>
      <c r="BE218" s="103" t="e">
        <f>AT218-AU218</f>
        <v>#REF!</v>
      </c>
      <c r="BF218" s="215"/>
      <c r="IM218" s="215"/>
      <c r="IN218" s="215"/>
      <c r="IO218" s="215"/>
      <c r="IP218" s="215"/>
      <c r="JB218" s="215"/>
      <c r="JC218" s="215"/>
      <c r="JD218" s="215"/>
      <c r="JE218" s="215"/>
      <c r="JF218" s="215"/>
      <c r="JG218" s="215"/>
      <c r="JH218" s="215"/>
      <c r="JI218" s="215"/>
      <c r="JJ218" s="215"/>
      <c r="JK218" s="215"/>
      <c r="JL218" s="215"/>
      <c r="JM218" s="215"/>
      <c r="JN218" s="215"/>
      <c r="JO218" s="215"/>
      <c r="JP218" s="215"/>
      <c r="JQ218" s="215"/>
      <c r="JR218" s="215"/>
      <c r="JS218" s="215"/>
      <c r="JT218" s="215"/>
      <c r="JU218" s="215"/>
      <c r="JV218" s="215"/>
      <c r="JW218" s="215"/>
      <c r="JX218" s="215"/>
      <c r="JY218" s="215"/>
      <c r="JZ218" s="215"/>
      <c r="KA218" s="215"/>
      <c r="KB218" s="215"/>
      <c r="KC218" s="215"/>
      <c r="KD218" s="215"/>
      <c r="KE218" s="215"/>
      <c r="KF218" s="215"/>
      <c r="KG218" s="215"/>
      <c r="KH218" s="215"/>
      <c r="KI218" s="215"/>
      <c r="KJ218" s="215"/>
      <c r="KK218" s="215"/>
      <c r="KL218" s="215"/>
      <c r="KM218" s="215"/>
      <c r="KN218" s="215"/>
      <c r="KO218" s="215"/>
      <c r="KP218" s="215"/>
      <c r="KQ218" s="215"/>
      <c r="KR218" s="215"/>
      <c r="SI218" s="215"/>
      <c r="SJ218" s="215"/>
      <c r="SK218" s="215"/>
      <c r="SL218" s="215"/>
      <c r="SX218" s="215"/>
      <c r="SY218" s="215"/>
      <c r="SZ218" s="215"/>
      <c r="TA218" s="215"/>
      <c r="TB218" s="215"/>
      <c r="TC218" s="215"/>
      <c r="TD218" s="215"/>
      <c r="TE218" s="215"/>
      <c r="TF218" s="215"/>
      <c r="TG218" s="215"/>
      <c r="TH218" s="215"/>
      <c r="TI218" s="215"/>
      <c r="TJ218" s="215"/>
      <c r="TK218" s="215"/>
      <c r="TL218" s="215"/>
      <c r="TM218" s="215"/>
      <c r="TN218" s="215"/>
      <c r="TO218" s="215"/>
      <c r="TP218" s="215"/>
      <c r="TQ218" s="215"/>
      <c r="TR218" s="215"/>
      <c r="TS218" s="215"/>
      <c r="TT218" s="215"/>
      <c r="TU218" s="215"/>
      <c r="TV218" s="215"/>
      <c r="TW218" s="215"/>
      <c r="TX218" s="215"/>
      <c r="TY218" s="215"/>
      <c r="TZ218" s="215"/>
      <c r="UA218" s="215"/>
      <c r="UB218" s="215"/>
      <c r="UC218" s="215"/>
      <c r="UD218" s="215"/>
      <c r="UE218" s="215"/>
      <c r="UF218" s="215"/>
      <c r="UG218" s="215"/>
      <c r="UH218" s="215"/>
      <c r="UI218" s="215"/>
      <c r="UJ218" s="215"/>
      <c r="UK218" s="215"/>
      <c r="UL218" s="215"/>
      <c r="UM218" s="215"/>
      <c r="UN218" s="215"/>
      <c r="ACE218" s="215"/>
      <c r="ACF218" s="215"/>
      <c r="ACG218" s="215"/>
      <c r="ACH218" s="215"/>
      <c r="ACT218" s="215"/>
      <c r="ACU218" s="215"/>
      <c r="ACV218" s="215"/>
      <c r="ACW218" s="215"/>
      <c r="ACX218" s="215"/>
      <c r="ACY218" s="215"/>
      <c r="ACZ218" s="215"/>
      <c r="ADA218" s="215"/>
      <c r="ADB218" s="215"/>
      <c r="ADC218" s="215"/>
      <c r="ADD218" s="215"/>
      <c r="ADE218" s="215"/>
      <c r="ADF218" s="215"/>
      <c r="ADG218" s="215"/>
      <c r="ADH218" s="215"/>
      <c r="ADI218" s="215"/>
      <c r="ADJ218" s="215"/>
      <c r="ADK218" s="215"/>
      <c r="ADL218" s="215"/>
      <c r="ADM218" s="215"/>
      <c r="ADN218" s="215"/>
      <c r="ADO218" s="215"/>
      <c r="ADP218" s="215"/>
      <c r="ADQ218" s="215"/>
      <c r="ADR218" s="215"/>
      <c r="ADS218" s="215"/>
      <c r="ADT218" s="215"/>
      <c r="ADU218" s="215"/>
      <c r="ADV218" s="215"/>
      <c r="ADW218" s="215"/>
      <c r="ADX218" s="215"/>
      <c r="ADY218" s="215"/>
      <c r="ADZ218" s="215"/>
      <c r="AEA218" s="215"/>
      <c r="AEB218" s="215"/>
      <c r="AEC218" s="215"/>
      <c r="AED218" s="215"/>
      <c r="AEE218" s="215"/>
      <c r="AEF218" s="215"/>
      <c r="AEG218" s="215"/>
      <c r="AEH218" s="215"/>
      <c r="AEI218" s="215"/>
      <c r="AEJ218" s="215"/>
      <c r="AMA218" s="215"/>
      <c r="AMB218" s="215"/>
      <c r="AMC218" s="215"/>
      <c r="AMD218" s="215"/>
      <c r="AMP218" s="215"/>
      <c r="AMQ218" s="215"/>
      <c r="AMR218" s="215"/>
      <c r="AMS218" s="215"/>
      <c r="AMT218" s="215"/>
      <c r="AMU218" s="215"/>
      <c r="AMV218" s="215"/>
      <c r="AMW218" s="215"/>
      <c r="AMX218" s="215"/>
      <c r="AMY218" s="215"/>
      <c r="AMZ218" s="215"/>
      <c r="ANA218" s="215"/>
      <c r="ANB218" s="215"/>
      <c r="ANC218" s="215"/>
      <c r="AND218" s="215"/>
      <c r="ANE218" s="215"/>
      <c r="ANF218" s="215"/>
      <c r="ANG218" s="215"/>
      <c r="ANH218" s="215"/>
      <c r="ANI218" s="215"/>
      <c r="ANJ218" s="215"/>
      <c r="ANK218" s="215"/>
      <c r="ANL218" s="215"/>
      <c r="ANM218" s="215"/>
      <c r="ANN218" s="215"/>
      <c r="ANO218" s="215"/>
      <c r="ANP218" s="215"/>
      <c r="ANQ218" s="215"/>
      <c r="ANR218" s="215"/>
      <c r="ANS218" s="215"/>
      <c r="ANT218" s="215"/>
      <c r="ANU218" s="215"/>
      <c r="ANV218" s="215"/>
      <c r="ANW218" s="215"/>
      <c r="ANX218" s="215"/>
      <c r="ANY218" s="215"/>
      <c r="ANZ218" s="215"/>
      <c r="AOA218" s="215"/>
      <c r="AOB218" s="215"/>
      <c r="AOC218" s="215"/>
      <c r="AOD218" s="215"/>
      <c r="AOE218" s="215"/>
      <c r="AOF218" s="215"/>
      <c r="AVW218" s="215"/>
      <c r="AVX218" s="215"/>
      <c r="AVY218" s="215"/>
      <c r="AVZ218" s="215"/>
      <c r="AWL218" s="215"/>
      <c r="AWM218" s="215"/>
      <c r="AWN218" s="215"/>
      <c r="AWO218" s="215"/>
      <c r="AWP218" s="215"/>
      <c r="AWQ218" s="215"/>
      <c r="AWR218" s="215"/>
      <c r="AWS218" s="215"/>
      <c r="AWT218" s="215"/>
      <c r="AWU218" s="215"/>
      <c r="AWV218" s="215"/>
      <c r="AWW218" s="215"/>
      <c r="AWX218" s="215"/>
      <c r="AWY218" s="215"/>
      <c r="AWZ218" s="215"/>
      <c r="AXA218" s="215"/>
      <c r="AXB218" s="215"/>
      <c r="AXC218" s="215"/>
      <c r="AXD218" s="215"/>
      <c r="AXE218" s="215"/>
      <c r="AXF218" s="215"/>
      <c r="AXG218" s="215"/>
      <c r="AXH218" s="215"/>
      <c r="AXI218" s="215"/>
      <c r="AXJ218" s="215"/>
      <c r="AXK218" s="215"/>
      <c r="AXL218" s="215"/>
      <c r="AXM218" s="215"/>
      <c r="AXN218" s="215"/>
      <c r="AXO218" s="215"/>
      <c r="AXP218" s="215"/>
      <c r="AXQ218" s="215"/>
      <c r="AXR218" s="215"/>
      <c r="AXS218" s="215"/>
      <c r="AXT218" s="215"/>
      <c r="AXU218" s="215"/>
      <c r="AXV218" s="215"/>
      <c r="AXW218" s="215"/>
      <c r="AXX218" s="215"/>
      <c r="AXY218" s="215"/>
      <c r="AXZ218" s="215"/>
      <c r="AYA218" s="215"/>
      <c r="AYB218" s="215"/>
      <c r="BFS218" s="215"/>
      <c r="BFT218" s="215"/>
      <c r="BFU218" s="215"/>
      <c r="BFV218" s="215"/>
      <c r="BGH218" s="215"/>
      <c r="BGI218" s="215"/>
      <c r="BGJ218" s="215"/>
      <c r="BGK218" s="215"/>
      <c r="BGL218" s="215"/>
      <c r="BGM218" s="215"/>
      <c r="BGN218" s="215"/>
      <c r="BGO218" s="215"/>
      <c r="BGP218" s="215"/>
      <c r="BGQ218" s="215"/>
      <c r="BGR218" s="215"/>
      <c r="BGS218" s="215"/>
      <c r="BGT218" s="215"/>
      <c r="BGU218" s="215"/>
      <c r="BGV218" s="215"/>
      <c r="BGW218" s="215"/>
      <c r="BGX218" s="215"/>
      <c r="BGY218" s="215"/>
      <c r="BGZ218" s="215"/>
      <c r="BHA218" s="215"/>
      <c r="BHB218" s="215"/>
      <c r="BHC218" s="215"/>
      <c r="BHD218" s="215"/>
      <c r="BHE218" s="215"/>
      <c r="BHF218" s="215"/>
      <c r="BHG218" s="215"/>
      <c r="BHH218" s="215"/>
      <c r="BHI218" s="215"/>
      <c r="BHJ218" s="215"/>
      <c r="BHK218" s="215"/>
      <c r="BHL218" s="215"/>
      <c r="BHM218" s="215"/>
      <c r="BHN218" s="215"/>
      <c r="BHO218" s="215"/>
      <c r="BHP218" s="215"/>
      <c r="BHQ218" s="215"/>
      <c r="BHR218" s="215"/>
      <c r="BHS218" s="215"/>
      <c r="BHT218" s="215"/>
      <c r="BHU218" s="215"/>
      <c r="BHV218" s="215"/>
      <c r="BHW218" s="215"/>
      <c r="BHX218" s="215"/>
      <c r="BPO218" s="215"/>
      <c r="BPP218" s="215"/>
      <c r="BPQ218" s="215"/>
      <c r="BPR218" s="215"/>
      <c r="BQD218" s="215"/>
      <c r="BQE218" s="215"/>
      <c r="BQF218" s="215"/>
      <c r="BQG218" s="215"/>
      <c r="BQH218" s="215"/>
      <c r="BQI218" s="215"/>
      <c r="BQJ218" s="215"/>
      <c r="BQK218" s="215"/>
      <c r="BQL218" s="215"/>
      <c r="BQM218" s="215"/>
      <c r="BQN218" s="215"/>
      <c r="BQO218" s="215"/>
      <c r="BQP218" s="215"/>
      <c r="BQQ218" s="215"/>
      <c r="BQR218" s="215"/>
      <c r="BQS218" s="215"/>
      <c r="BQT218" s="215"/>
      <c r="BQU218" s="215"/>
      <c r="BQV218" s="215"/>
      <c r="BQW218" s="215"/>
      <c r="BQX218" s="215"/>
      <c r="BQY218" s="215"/>
      <c r="BQZ218" s="215"/>
      <c r="BRA218" s="215"/>
      <c r="BRB218" s="215"/>
      <c r="BRC218" s="215"/>
      <c r="BRD218" s="215"/>
      <c r="BRE218" s="215"/>
      <c r="BRF218" s="215"/>
      <c r="BRG218" s="215"/>
      <c r="BRH218" s="215"/>
      <c r="BRI218" s="215"/>
      <c r="BRJ218" s="215"/>
      <c r="BRK218" s="215"/>
      <c r="BRL218" s="215"/>
      <c r="BRM218" s="215"/>
      <c r="BRN218" s="215"/>
      <c r="BRO218" s="215"/>
      <c r="BRP218" s="215"/>
      <c r="BRQ218" s="215"/>
      <c r="BRR218" s="215"/>
      <c r="BRS218" s="215"/>
      <c r="BRT218" s="215"/>
      <c r="BZK218" s="215"/>
      <c r="BZL218" s="215"/>
      <c r="BZM218" s="215"/>
      <c r="BZN218" s="215"/>
      <c r="BZZ218" s="215"/>
      <c r="CAA218" s="215"/>
      <c r="CAB218" s="215"/>
      <c r="CAC218" s="215"/>
      <c r="CAD218" s="215"/>
      <c r="CAE218" s="215"/>
      <c r="CAF218" s="215"/>
      <c r="CAG218" s="215"/>
      <c r="CAH218" s="215"/>
      <c r="CAI218" s="215"/>
      <c r="CAJ218" s="215"/>
      <c r="CAK218" s="215"/>
      <c r="CAL218" s="215"/>
      <c r="CAM218" s="215"/>
      <c r="CAN218" s="215"/>
      <c r="CAO218" s="215"/>
      <c r="CAP218" s="215"/>
      <c r="CAQ218" s="215"/>
      <c r="CAR218" s="215"/>
      <c r="CAS218" s="215"/>
      <c r="CAT218" s="215"/>
      <c r="CAU218" s="215"/>
      <c r="CAV218" s="215"/>
      <c r="CAW218" s="215"/>
      <c r="CAX218" s="215"/>
      <c r="CAY218" s="215"/>
      <c r="CAZ218" s="215"/>
      <c r="CBA218" s="215"/>
      <c r="CBB218" s="215"/>
      <c r="CBC218" s="215"/>
      <c r="CBD218" s="215"/>
      <c r="CBE218" s="215"/>
      <c r="CBF218" s="215"/>
      <c r="CBG218" s="215"/>
      <c r="CBH218" s="215"/>
      <c r="CBI218" s="215"/>
      <c r="CBJ218" s="215"/>
      <c r="CBK218" s="215"/>
      <c r="CBL218" s="215"/>
      <c r="CBM218" s="215"/>
      <c r="CBN218" s="215"/>
      <c r="CBO218" s="215"/>
      <c r="CBP218" s="215"/>
      <c r="CJG218" s="215"/>
      <c r="CJH218" s="215"/>
      <c r="CJI218" s="215"/>
      <c r="CJJ218" s="215"/>
      <c r="CJV218" s="215"/>
      <c r="CJW218" s="215"/>
      <c r="CJX218" s="215"/>
      <c r="CJY218" s="215"/>
      <c r="CJZ218" s="215"/>
      <c r="CKA218" s="215"/>
      <c r="CKB218" s="215"/>
      <c r="CKC218" s="215"/>
      <c r="CKD218" s="215"/>
      <c r="CKE218" s="215"/>
      <c r="CKF218" s="215"/>
      <c r="CKG218" s="215"/>
      <c r="CKH218" s="215"/>
      <c r="CKI218" s="215"/>
      <c r="CKJ218" s="215"/>
      <c r="CKK218" s="215"/>
      <c r="CKL218" s="215"/>
      <c r="CKM218" s="215"/>
      <c r="CKN218" s="215"/>
      <c r="CKO218" s="215"/>
      <c r="CKP218" s="215"/>
      <c r="CKQ218" s="215"/>
      <c r="CKR218" s="215"/>
      <c r="CKS218" s="215"/>
      <c r="CKT218" s="215"/>
      <c r="CKU218" s="215"/>
      <c r="CKV218" s="215"/>
      <c r="CKW218" s="215"/>
      <c r="CKX218" s="215"/>
      <c r="CKY218" s="215"/>
      <c r="CKZ218" s="215"/>
      <c r="CLA218" s="215"/>
      <c r="CLB218" s="215"/>
      <c r="CLC218" s="215"/>
      <c r="CLD218" s="215"/>
      <c r="CLE218" s="215"/>
      <c r="CLF218" s="215"/>
      <c r="CLG218" s="215"/>
      <c r="CLH218" s="215"/>
      <c r="CLI218" s="215"/>
      <c r="CLJ218" s="215"/>
      <c r="CLK218" s="215"/>
      <c r="CLL218" s="215"/>
      <c r="CTC218" s="215"/>
      <c r="CTD218" s="215"/>
      <c r="CTE218" s="215"/>
      <c r="CTF218" s="215"/>
      <c r="CTR218" s="215"/>
      <c r="CTS218" s="215"/>
      <c r="CTT218" s="215"/>
      <c r="CTU218" s="215"/>
      <c r="CTV218" s="215"/>
      <c r="CTW218" s="215"/>
      <c r="CTX218" s="215"/>
      <c r="CTY218" s="215"/>
      <c r="CTZ218" s="215"/>
      <c r="CUA218" s="215"/>
      <c r="CUB218" s="215"/>
      <c r="CUC218" s="215"/>
      <c r="CUD218" s="215"/>
      <c r="CUE218" s="215"/>
      <c r="CUF218" s="215"/>
      <c r="CUG218" s="215"/>
      <c r="CUH218" s="215"/>
      <c r="CUI218" s="215"/>
      <c r="CUJ218" s="215"/>
      <c r="CUK218" s="215"/>
      <c r="CUL218" s="215"/>
      <c r="CUM218" s="215"/>
      <c r="CUN218" s="215"/>
      <c r="CUO218" s="215"/>
      <c r="CUP218" s="215"/>
      <c r="CUQ218" s="215"/>
      <c r="CUR218" s="215"/>
      <c r="CUS218" s="215"/>
      <c r="CUT218" s="215"/>
      <c r="CUU218" s="215"/>
      <c r="CUV218" s="215"/>
      <c r="CUW218" s="215"/>
      <c r="CUX218" s="215"/>
      <c r="CUY218" s="215"/>
      <c r="CUZ218" s="215"/>
      <c r="CVA218" s="215"/>
      <c r="CVB218" s="215"/>
      <c r="CVC218" s="215"/>
      <c r="CVD218" s="215"/>
      <c r="CVE218" s="215"/>
      <c r="CVF218" s="215"/>
      <c r="CVG218" s="215"/>
      <c r="CVH218" s="215"/>
      <c r="DCY218" s="215"/>
      <c r="DCZ218" s="215"/>
      <c r="DDA218" s="215"/>
      <c r="DDB218" s="215"/>
      <c r="DDN218" s="215"/>
      <c r="DDO218" s="215"/>
      <c r="DDP218" s="215"/>
      <c r="DDQ218" s="215"/>
      <c r="DDR218" s="215"/>
      <c r="DDS218" s="215"/>
      <c r="DDT218" s="215"/>
      <c r="DDU218" s="215"/>
      <c r="DDV218" s="215"/>
      <c r="DDW218" s="215"/>
      <c r="DDX218" s="215"/>
      <c r="DDY218" s="215"/>
      <c r="DDZ218" s="215"/>
      <c r="DEA218" s="215"/>
      <c r="DEB218" s="215"/>
      <c r="DEC218" s="215"/>
      <c r="DED218" s="215"/>
      <c r="DEE218" s="215"/>
      <c r="DEF218" s="215"/>
      <c r="DEG218" s="215"/>
      <c r="DEH218" s="215"/>
      <c r="DEI218" s="215"/>
      <c r="DEJ218" s="215"/>
      <c r="DEK218" s="215"/>
      <c r="DEL218" s="215"/>
      <c r="DEM218" s="215"/>
      <c r="DEN218" s="215"/>
      <c r="DEO218" s="215"/>
      <c r="DEP218" s="215"/>
      <c r="DEQ218" s="215"/>
      <c r="DER218" s="215"/>
      <c r="DES218" s="215"/>
      <c r="DET218" s="215"/>
      <c r="DEU218" s="215"/>
      <c r="DEV218" s="215"/>
      <c r="DEW218" s="215"/>
      <c r="DEX218" s="215"/>
      <c r="DEY218" s="215"/>
      <c r="DEZ218" s="215"/>
      <c r="DFA218" s="215"/>
      <c r="DFB218" s="215"/>
      <c r="DFC218" s="215"/>
      <c r="DFD218" s="215"/>
      <c r="DMU218" s="215"/>
      <c r="DMV218" s="215"/>
      <c r="DMW218" s="215"/>
      <c r="DMX218" s="215"/>
      <c r="DNJ218" s="215"/>
      <c r="DNK218" s="215"/>
      <c r="DNL218" s="215"/>
      <c r="DNM218" s="215"/>
      <c r="DNN218" s="215"/>
      <c r="DNO218" s="215"/>
      <c r="DNP218" s="215"/>
      <c r="DNQ218" s="215"/>
      <c r="DNR218" s="215"/>
      <c r="DNS218" s="215"/>
      <c r="DNT218" s="215"/>
      <c r="DNU218" s="215"/>
      <c r="DNV218" s="215"/>
      <c r="DNW218" s="215"/>
      <c r="DNX218" s="215"/>
      <c r="DNY218" s="215"/>
      <c r="DNZ218" s="215"/>
      <c r="DOA218" s="215"/>
      <c r="DOB218" s="215"/>
      <c r="DOC218" s="215"/>
      <c r="DOD218" s="215"/>
      <c r="DOE218" s="215"/>
      <c r="DOF218" s="215"/>
      <c r="DOG218" s="215"/>
      <c r="DOH218" s="215"/>
      <c r="DOI218" s="215"/>
      <c r="DOJ218" s="215"/>
      <c r="DOK218" s="215"/>
      <c r="DOL218" s="215"/>
      <c r="DOM218" s="215"/>
      <c r="DON218" s="215"/>
      <c r="DOO218" s="215"/>
      <c r="DOP218" s="215"/>
      <c r="DOQ218" s="215"/>
      <c r="DOR218" s="215"/>
      <c r="DOS218" s="215"/>
      <c r="DOT218" s="215"/>
      <c r="DOU218" s="215"/>
      <c r="DOV218" s="215"/>
      <c r="DOW218" s="215"/>
      <c r="DOX218" s="215"/>
      <c r="DOY218" s="215"/>
      <c r="DOZ218" s="215"/>
      <c r="DWQ218" s="215"/>
      <c r="DWR218" s="215"/>
      <c r="DWS218" s="215"/>
      <c r="DWT218" s="215"/>
      <c r="DXF218" s="215"/>
      <c r="DXG218" s="215"/>
      <c r="DXH218" s="215"/>
      <c r="DXI218" s="215"/>
      <c r="DXJ218" s="215"/>
      <c r="DXK218" s="215"/>
      <c r="DXL218" s="215"/>
      <c r="DXM218" s="215"/>
      <c r="DXN218" s="215"/>
      <c r="DXO218" s="215"/>
      <c r="DXP218" s="215"/>
      <c r="DXQ218" s="215"/>
      <c r="DXR218" s="215"/>
      <c r="DXS218" s="215"/>
      <c r="DXT218" s="215"/>
      <c r="DXU218" s="215"/>
      <c r="DXV218" s="215"/>
      <c r="DXW218" s="215"/>
      <c r="DXX218" s="215"/>
      <c r="DXY218" s="215"/>
      <c r="DXZ218" s="215"/>
      <c r="DYA218" s="215"/>
      <c r="DYB218" s="215"/>
      <c r="DYC218" s="215"/>
      <c r="DYD218" s="215"/>
      <c r="DYE218" s="215"/>
      <c r="DYF218" s="215"/>
      <c r="DYG218" s="215"/>
      <c r="DYH218" s="215"/>
      <c r="DYI218" s="215"/>
      <c r="DYJ218" s="215"/>
      <c r="DYK218" s="215"/>
      <c r="DYL218" s="215"/>
      <c r="DYM218" s="215"/>
      <c r="DYN218" s="215"/>
      <c r="DYO218" s="215"/>
      <c r="DYP218" s="215"/>
      <c r="DYQ218" s="215"/>
      <c r="DYR218" s="215"/>
      <c r="DYS218" s="215"/>
      <c r="DYT218" s="215"/>
      <c r="DYU218" s="215"/>
      <c r="DYV218" s="215"/>
      <c r="EGM218" s="215"/>
      <c r="EGN218" s="215"/>
      <c r="EGO218" s="215"/>
      <c r="EGP218" s="215"/>
      <c r="EHB218" s="215"/>
      <c r="EHC218" s="215"/>
      <c r="EHD218" s="215"/>
      <c r="EHE218" s="215"/>
      <c r="EHF218" s="215"/>
      <c r="EHG218" s="215"/>
      <c r="EHH218" s="215"/>
      <c r="EHI218" s="215"/>
      <c r="EHJ218" s="215"/>
      <c r="EHK218" s="215"/>
      <c r="EHL218" s="215"/>
      <c r="EHM218" s="215"/>
      <c r="EHN218" s="215"/>
      <c r="EHO218" s="215"/>
      <c r="EHP218" s="215"/>
      <c r="EHQ218" s="215"/>
      <c r="EHR218" s="215"/>
      <c r="EHS218" s="215"/>
      <c r="EHT218" s="215"/>
      <c r="EHU218" s="215"/>
      <c r="EHV218" s="215"/>
      <c r="EHW218" s="215"/>
      <c r="EHX218" s="215"/>
      <c r="EHY218" s="215"/>
      <c r="EHZ218" s="215"/>
      <c r="EIA218" s="215"/>
      <c r="EIB218" s="215"/>
      <c r="EIC218" s="215"/>
      <c r="EID218" s="215"/>
      <c r="EIE218" s="215"/>
      <c r="EIF218" s="215"/>
      <c r="EIG218" s="215"/>
      <c r="EIH218" s="215"/>
      <c r="EII218" s="215"/>
      <c r="EIJ218" s="215"/>
      <c r="EIK218" s="215"/>
      <c r="EIL218" s="215"/>
      <c r="EIM218" s="215"/>
      <c r="EIN218" s="215"/>
      <c r="EIO218" s="215"/>
      <c r="EIP218" s="215"/>
      <c r="EIQ218" s="215"/>
      <c r="EIR218" s="215"/>
      <c r="EQI218" s="215"/>
      <c r="EQJ218" s="215"/>
      <c r="EQK218" s="215"/>
      <c r="EQL218" s="215"/>
      <c r="EQX218" s="215"/>
      <c r="EQY218" s="215"/>
      <c r="EQZ218" s="215"/>
      <c r="ERA218" s="215"/>
      <c r="ERB218" s="215"/>
      <c r="ERC218" s="215"/>
      <c r="ERD218" s="215"/>
      <c r="ERE218" s="215"/>
      <c r="ERF218" s="215"/>
      <c r="ERG218" s="215"/>
      <c r="ERH218" s="215"/>
      <c r="ERI218" s="215"/>
      <c r="ERJ218" s="215"/>
      <c r="ERK218" s="215"/>
      <c r="ERL218" s="215"/>
      <c r="ERM218" s="215"/>
      <c r="ERN218" s="215"/>
      <c r="ERO218" s="215"/>
      <c r="ERP218" s="215"/>
      <c r="ERQ218" s="215"/>
      <c r="ERR218" s="215"/>
      <c r="ERS218" s="215"/>
      <c r="ERT218" s="215"/>
      <c r="ERU218" s="215"/>
      <c r="ERV218" s="215"/>
      <c r="ERW218" s="215"/>
      <c r="ERX218" s="215"/>
      <c r="ERY218" s="215"/>
      <c r="ERZ218" s="215"/>
      <c r="ESA218" s="215"/>
      <c r="ESB218" s="215"/>
      <c r="ESC218" s="215"/>
      <c r="ESD218" s="215"/>
      <c r="ESE218" s="215"/>
      <c r="ESF218" s="215"/>
      <c r="ESG218" s="215"/>
      <c r="ESH218" s="215"/>
      <c r="ESI218" s="215"/>
      <c r="ESJ218" s="215"/>
      <c r="ESK218" s="215"/>
      <c r="ESL218" s="215"/>
      <c r="ESM218" s="215"/>
      <c r="ESN218" s="215"/>
      <c r="FAE218" s="215"/>
      <c r="FAF218" s="215"/>
      <c r="FAG218" s="215"/>
      <c r="FAH218" s="215"/>
      <c r="FAT218" s="215"/>
      <c r="FAU218" s="215"/>
      <c r="FAV218" s="215"/>
      <c r="FAW218" s="215"/>
      <c r="FAX218" s="215"/>
      <c r="FAY218" s="215"/>
      <c r="FAZ218" s="215"/>
      <c r="FBA218" s="215"/>
      <c r="FBB218" s="215"/>
      <c r="FBC218" s="215"/>
      <c r="FBD218" s="215"/>
      <c r="FBE218" s="215"/>
      <c r="FBF218" s="215"/>
      <c r="FBG218" s="215"/>
      <c r="FBH218" s="215"/>
      <c r="FBI218" s="215"/>
      <c r="FBJ218" s="215"/>
      <c r="FBK218" s="215"/>
      <c r="FBL218" s="215"/>
      <c r="FBM218" s="215"/>
      <c r="FBN218" s="215"/>
      <c r="FBO218" s="215"/>
      <c r="FBP218" s="215"/>
      <c r="FBQ218" s="215"/>
      <c r="FBR218" s="215"/>
      <c r="FBS218" s="215"/>
      <c r="FBT218" s="215"/>
      <c r="FBU218" s="215"/>
      <c r="FBV218" s="215"/>
      <c r="FBW218" s="215"/>
      <c r="FBX218" s="215"/>
      <c r="FBY218" s="215"/>
      <c r="FBZ218" s="215"/>
      <c r="FCA218" s="215"/>
      <c r="FCB218" s="215"/>
      <c r="FCC218" s="215"/>
      <c r="FCD218" s="215"/>
      <c r="FCE218" s="215"/>
      <c r="FCF218" s="215"/>
      <c r="FCG218" s="215"/>
      <c r="FCH218" s="215"/>
      <c r="FCI218" s="215"/>
      <c r="FCJ218" s="215"/>
      <c r="FKA218" s="215"/>
      <c r="FKB218" s="215"/>
      <c r="FKC218" s="215"/>
      <c r="FKD218" s="215"/>
      <c r="FKP218" s="215"/>
      <c r="FKQ218" s="215"/>
      <c r="FKR218" s="215"/>
      <c r="FKS218" s="215"/>
      <c r="FKT218" s="215"/>
      <c r="FKU218" s="215"/>
      <c r="FKV218" s="215"/>
      <c r="FKW218" s="215"/>
      <c r="FKX218" s="215"/>
      <c r="FKY218" s="215"/>
      <c r="FKZ218" s="215"/>
      <c r="FLA218" s="215"/>
      <c r="FLB218" s="215"/>
      <c r="FLC218" s="215"/>
      <c r="FLD218" s="215"/>
      <c r="FLE218" s="215"/>
      <c r="FLF218" s="215"/>
      <c r="FLG218" s="215"/>
      <c r="FLH218" s="215"/>
      <c r="FLI218" s="215"/>
      <c r="FLJ218" s="215"/>
      <c r="FLK218" s="215"/>
      <c r="FLL218" s="215"/>
      <c r="FLM218" s="215"/>
      <c r="FLN218" s="215"/>
      <c r="FLO218" s="215"/>
      <c r="FLP218" s="215"/>
      <c r="FLQ218" s="215"/>
      <c r="FLR218" s="215"/>
      <c r="FLS218" s="215"/>
      <c r="FLT218" s="215"/>
      <c r="FLU218" s="215"/>
      <c r="FLV218" s="215"/>
      <c r="FLW218" s="215"/>
      <c r="FLX218" s="215"/>
      <c r="FLY218" s="215"/>
      <c r="FLZ218" s="215"/>
      <c r="FMA218" s="215"/>
      <c r="FMB218" s="215"/>
      <c r="FMC218" s="215"/>
      <c r="FMD218" s="215"/>
      <c r="FME218" s="215"/>
      <c r="FMF218" s="215"/>
      <c r="FTW218" s="215"/>
      <c r="FTX218" s="215"/>
      <c r="FTY218" s="215"/>
      <c r="FTZ218" s="215"/>
      <c r="FUL218" s="215"/>
      <c r="FUM218" s="215"/>
      <c r="FUN218" s="215"/>
      <c r="FUO218" s="215"/>
      <c r="FUP218" s="215"/>
      <c r="FUQ218" s="215"/>
      <c r="FUR218" s="215"/>
      <c r="FUS218" s="215"/>
      <c r="FUT218" s="215"/>
      <c r="FUU218" s="215"/>
      <c r="FUV218" s="215"/>
      <c r="FUW218" s="215"/>
      <c r="FUX218" s="215"/>
      <c r="FUY218" s="215"/>
      <c r="FUZ218" s="215"/>
      <c r="FVA218" s="215"/>
      <c r="FVB218" s="215"/>
      <c r="FVC218" s="215"/>
      <c r="FVD218" s="215"/>
      <c r="FVE218" s="215"/>
      <c r="FVF218" s="215"/>
      <c r="FVG218" s="215"/>
      <c r="FVH218" s="215"/>
      <c r="FVI218" s="215"/>
      <c r="FVJ218" s="215"/>
      <c r="FVK218" s="215"/>
      <c r="FVL218" s="215"/>
      <c r="FVM218" s="215"/>
      <c r="FVN218" s="215"/>
      <c r="FVO218" s="215"/>
      <c r="FVP218" s="215"/>
      <c r="FVQ218" s="215"/>
      <c r="FVR218" s="215"/>
      <c r="FVS218" s="215"/>
      <c r="FVT218" s="215"/>
      <c r="FVU218" s="215"/>
      <c r="FVV218" s="215"/>
      <c r="FVW218" s="215"/>
      <c r="FVX218" s="215"/>
      <c r="FVY218" s="215"/>
      <c r="FVZ218" s="215"/>
      <c r="FWA218" s="215"/>
      <c r="FWB218" s="215"/>
      <c r="GDS218" s="215"/>
      <c r="GDT218" s="215"/>
      <c r="GDU218" s="215"/>
      <c r="GDV218" s="215"/>
      <c r="GEH218" s="215"/>
      <c r="GEI218" s="215"/>
      <c r="GEJ218" s="215"/>
      <c r="GEK218" s="215"/>
      <c r="GEL218" s="215"/>
      <c r="GEM218" s="215"/>
      <c r="GEN218" s="215"/>
      <c r="GEO218" s="215"/>
      <c r="GEP218" s="215"/>
      <c r="GEQ218" s="215"/>
      <c r="GER218" s="215"/>
      <c r="GES218" s="215"/>
      <c r="GET218" s="215"/>
      <c r="GEU218" s="215"/>
      <c r="GEV218" s="215"/>
      <c r="GEW218" s="215"/>
      <c r="GEX218" s="215"/>
      <c r="GEY218" s="215"/>
      <c r="GEZ218" s="215"/>
      <c r="GFA218" s="215"/>
      <c r="GFB218" s="215"/>
      <c r="GFC218" s="215"/>
      <c r="GFD218" s="215"/>
      <c r="GFE218" s="215"/>
      <c r="GFF218" s="215"/>
      <c r="GFG218" s="215"/>
      <c r="GFH218" s="215"/>
      <c r="GFI218" s="215"/>
      <c r="GFJ218" s="215"/>
      <c r="GFK218" s="215"/>
      <c r="GFL218" s="215"/>
      <c r="GFM218" s="215"/>
      <c r="GFN218" s="215"/>
      <c r="GFO218" s="215"/>
      <c r="GFP218" s="215"/>
      <c r="GFQ218" s="215"/>
      <c r="GFR218" s="215"/>
      <c r="GFS218" s="215"/>
      <c r="GFT218" s="215"/>
      <c r="GFU218" s="215"/>
      <c r="GFV218" s="215"/>
      <c r="GFW218" s="215"/>
      <c r="GFX218" s="215"/>
      <c r="GNO218" s="215"/>
      <c r="GNP218" s="215"/>
      <c r="GNQ218" s="215"/>
      <c r="GNR218" s="215"/>
      <c r="GOD218" s="215"/>
      <c r="GOE218" s="215"/>
      <c r="GOF218" s="215"/>
      <c r="GOG218" s="215"/>
      <c r="GOH218" s="215"/>
      <c r="GOI218" s="215"/>
      <c r="GOJ218" s="215"/>
      <c r="GOK218" s="215"/>
      <c r="GOL218" s="215"/>
      <c r="GOM218" s="215"/>
      <c r="GON218" s="215"/>
      <c r="GOO218" s="215"/>
      <c r="GOP218" s="215"/>
      <c r="GOQ218" s="215"/>
      <c r="GOR218" s="215"/>
      <c r="GOS218" s="215"/>
      <c r="GOT218" s="215"/>
      <c r="GOU218" s="215"/>
      <c r="GOV218" s="215"/>
      <c r="GOW218" s="215"/>
      <c r="GOX218" s="215"/>
      <c r="GOY218" s="215"/>
      <c r="GOZ218" s="215"/>
      <c r="GPA218" s="215"/>
      <c r="GPB218" s="215"/>
      <c r="GPC218" s="215"/>
      <c r="GPD218" s="215"/>
      <c r="GPE218" s="215"/>
      <c r="GPF218" s="215"/>
      <c r="GPG218" s="215"/>
      <c r="GPH218" s="215"/>
      <c r="GPI218" s="215"/>
      <c r="GPJ218" s="215"/>
      <c r="GPK218" s="215"/>
      <c r="GPL218" s="215"/>
      <c r="GPM218" s="215"/>
      <c r="GPN218" s="215"/>
      <c r="GPO218" s="215"/>
      <c r="GPP218" s="215"/>
      <c r="GPQ218" s="215"/>
      <c r="GPR218" s="215"/>
      <c r="GPS218" s="215"/>
      <c r="GPT218" s="215"/>
      <c r="GXK218" s="215"/>
      <c r="GXL218" s="215"/>
      <c r="GXM218" s="215"/>
      <c r="GXN218" s="215"/>
      <c r="GXZ218" s="215"/>
      <c r="GYA218" s="215"/>
      <c r="GYB218" s="215"/>
      <c r="GYC218" s="215"/>
      <c r="GYD218" s="215"/>
      <c r="GYE218" s="215"/>
      <c r="GYF218" s="215"/>
      <c r="GYG218" s="215"/>
      <c r="GYH218" s="215"/>
      <c r="GYI218" s="215"/>
      <c r="GYJ218" s="215"/>
      <c r="GYK218" s="215"/>
      <c r="GYL218" s="215"/>
      <c r="GYM218" s="215"/>
      <c r="GYN218" s="215"/>
      <c r="GYO218" s="215"/>
      <c r="GYP218" s="215"/>
      <c r="GYQ218" s="215"/>
      <c r="GYR218" s="215"/>
      <c r="GYS218" s="215"/>
      <c r="GYT218" s="215"/>
      <c r="GYU218" s="215"/>
      <c r="GYV218" s="215"/>
      <c r="GYW218" s="215"/>
      <c r="GYX218" s="215"/>
      <c r="GYY218" s="215"/>
      <c r="GYZ218" s="215"/>
      <c r="GZA218" s="215"/>
      <c r="GZB218" s="215"/>
      <c r="GZC218" s="215"/>
      <c r="GZD218" s="215"/>
      <c r="GZE218" s="215"/>
      <c r="GZF218" s="215"/>
      <c r="GZG218" s="215"/>
      <c r="GZH218" s="215"/>
      <c r="GZI218" s="215"/>
      <c r="GZJ218" s="215"/>
      <c r="GZK218" s="215"/>
      <c r="GZL218" s="215"/>
      <c r="GZM218" s="215"/>
      <c r="GZN218" s="215"/>
      <c r="GZO218" s="215"/>
      <c r="GZP218" s="215"/>
      <c r="HHG218" s="215"/>
      <c r="HHH218" s="215"/>
      <c r="HHI218" s="215"/>
      <c r="HHJ218" s="215"/>
      <c r="HHV218" s="215"/>
      <c r="HHW218" s="215"/>
      <c r="HHX218" s="215"/>
      <c r="HHY218" s="215"/>
      <c r="HHZ218" s="215"/>
      <c r="HIA218" s="215"/>
      <c r="HIB218" s="215"/>
      <c r="HIC218" s="215"/>
      <c r="HID218" s="215"/>
      <c r="HIE218" s="215"/>
      <c r="HIF218" s="215"/>
      <c r="HIG218" s="215"/>
      <c r="HIH218" s="215"/>
      <c r="HII218" s="215"/>
      <c r="HIJ218" s="215"/>
      <c r="HIK218" s="215"/>
      <c r="HIL218" s="215"/>
      <c r="HIM218" s="215"/>
      <c r="HIN218" s="215"/>
      <c r="HIO218" s="215"/>
      <c r="HIP218" s="215"/>
      <c r="HIQ218" s="215"/>
      <c r="HIR218" s="215"/>
      <c r="HIS218" s="215"/>
      <c r="HIT218" s="215"/>
      <c r="HIU218" s="215"/>
      <c r="HIV218" s="215"/>
      <c r="HIW218" s="215"/>
      <c r="HIX218" s="215"/>
      <c r="HIY218" s="215"/>
      <c r="HIZ218" s="215"/>
      <c r="HJA218" s="215"/>
      <c r="HJB218" s="215"/>
      <c r="HJC218" s="215"/>
      <c r="HJD218" s="215"/>
      <c r="HJE218" s="215"/>
      <c r="HJF218" s="215"/>
      <c r="HJG218" s="215"/>
      <c r="HJH218" s="215"/>
      <c r="HJI218" s="215"/>
      <c r="HJJ218" s="215"/>
      <c r="HJK218" s="215"/>
      <c r="HJL218" s="215"/>
      <c r="HRC218" s="215"/>
      <c r="HRD218" s="215"/>
      <c r="HRE218" s="215"/>
      <c r="HRF218" s="215"/>
      <c r="HRR218" s="215"/>
      <c r="HRS218" s="215"/>
      <c r="HRT218" s="215"/>
      <c r="HRU218" s="215"/>
      <c r="HRV218" s="215"/>
      <c r="HRW218" s="215"/>
      <c r="HRX218" s="215"/>
      <c r="HRY218" s="215"/>
      <c r="HRZ218" s="215"/>
      <c r="HSA218" s="215"/>
      <c r="HSB218" s="215"/>
      <c r="HSC218" s="215"/>
      <c r="HSD218" s="215"/>
      <c r="HSE218" s="215"/>
      <c r="HSF218" s="215"/>
      <c r="HSG218" s="215"/>
      <c r="HSH218" s="215"/>
      <c r="HSI218" s="215"/>
      <c r="HSJ218" s="215"/>
      <c r="HSK218" s="215"/>
      <c r="HSL218" s="215"/>
      <c r="HSM218" s="215"/>
      <c r="HSN218" s="215"/>
      <c r="HSO218" s="215"/>
      <c r="HSP218" s="215"/>
      <c r="HSQ218" s="215"/>
      <c r="HSR218" s="215"/>
      <c r="HSS218" s="215"/>
      <c r="HST218" s="215"/>
      <c r="HSU218" s="215"/>
      <c r="HSV218" s="215"/>
      <c r="HSW218" s="215"/>
      <c r="HSX218" s="215"/>
      <c r="HSY218" s="215"/>
      <c r="HSZ218" s="215"/>
      <c r="HTA218" s="215"/>
      <c r="HTB218" s="215"/>
      <c r="HTC218" s="215"/>
      <c r="HTD218" s="215"/>
      <c r="HTE218" s="215"/>
      <c r="HTF218" s="215"/>
      <c r="HTG218" s="215"/>
      <c r="HTH218" s="215"/>
      <c r="IAY218" s="215"/>
      <c r="IAZ218" s="215"/>
      <c r="IBA218" s="215"/>
      <c r="IBB218" s="215"/>
      <c r="IBN218" s="215"/>
      <c r="IBO218" s="215"/>
      <c r="IBP218" s="215"/>
      <c r="IBQ218" s="215"/>
      <c r="IBR218" s="215"/>
      <c r="IBS218" s="215"/>
      <c r="IBT218" s="215"/>
      <c r="IBU218" s="215"/>
      <c r="IBV218" s="215"/>
      <c r="IBW218" s="215"/>
      <c r="IBX218" s="215"/>
      <c r="IBY218" s="215"/>
      <c r="IBZ218" s="215"/>
      <c r="ICA218" s="215"/>
      <c r="ICB218" s="215"/>
      <c r="ICC218" s="215"/>
      <c r="ICD218" s="215"/>
      <c r="ICE218" s="215"/>
      <c r="ICF218" s="215"/>
      <c r="ICG218" s="215"/>
      <c r="ICH218" s="215"/>
      <c r="ICI218" s="215"/>
      <c r="ICJ218" s="215"/>
      <c r="ICK218" s="215"/>
      <c r="ICL218" s="215"/>
      <c r="ICM218" s="215"/>
      <c r="ICN218" s="215"/>
      <c r="ICO218" s="215"/>
      <c r="ICP218" s="215"/>
      <c r="ICQ218" s="215"/>
      <c r="ICR218" s="215"/>
      <c r="ICS218" s="215"/>
      <c r="ICT218" s="215"/>
      <c r="ICU218" s="215"/>
      <c r="ICV218" s="215"/>
      <c r="ICW218" s="215"/>
      <c r="ICX218" s="215"/>
      <c r="ICY218" s="215"/>
      <c r="ICZ218" s="215"/>
      <c r="IDA218" s="215"/>
      <c r="IDB218" s="215"/>
      <c r="IDC218" s="215"/>
      <c r="IDD218" s="215"/>
      <c r="IKU218" s="215"/>
      <c r="IKV218" s="215"/>
      <c r="IKW218" s="215"/>
      <c r="IKX218" s="215"/>
      <c r="ILJ218" s="215"/>
      <c r="ILK218" s="215"/>
      <c r="ILL218" s="215"/>
      <c r="ILM218" s="215"/>
      <c r="ILN218" s="215"/>
      <c r="ILO218" s="215"/>
      <c r="ILP218" s="215"/>
      <c r="ILQ218" s="215"/>
      <c r="ILR218" s="215"/>
      <c r="ILS218" s="215"/>
      <c r="ILT218" s="215"/>
      <c r="ILU218" s="215"/>
      <c r="ILV218" s="215"/>
      <c r="ILW218" s="215"/>
      <c r="ILX218" s="215"/>
      <c r="ILY218" s="215"/>
      <c r="ILZ218" s="215"/>
      <c r="IMA218" s="215"/>
      <c r="IMB218" s="215"/>
      <c r="IMC218" s="215"/>
      <c r="IMD218" s="215"/>
      <c r="IME218" s="215"/>
      <c r="IMF218" s="215"/>
      <c r="IMG218" s="215"/>
      <c r="IMH218" s="215"/>
      <c r="IMI218" s="215"/>
      <c r="IMJ218" s="215"/>
      <c r="IMK218" s="215"/>
      <c r="IML218" s="215"/>
      <c r="IMM218" s="215"/>
      <c r="IMN218" s="215"/>
      <c r="IMO218" s="215"/>
      <c r="IMP218" s="215"/>
      <c r="IMQ218" s="215"/>
      <c r="IMR218" s="215"/>
      <c r="IMS218" s="215"/>
      <c r="IMT218" s="215"/>
      <c r="IMU218" s="215"/>
      <c r="IMV218" s="215"/>
      <c r="IMW218" s="215"/>
      <c r="IMX218" s="215"/>
      <c r="IMY218" s="215"/>
      <c r="IMZ218" s="215"/>
      <c r="IUQ218" s="215"/>
      <c r="IUR218" s="215"/>
      <c r="IUS218" s="215"/>
      <c r="IUT218" s="215"/>
      <c r="IVF218" s="215"/>
      <c r="IVG218" s="215"/>
      <c r="IVH218" s="215"/>
      <c r="IVI218" s="215"/>
      <c r="IVJ218" s="215"/>
      <c r="IVK218" s="215"/>
      <c r="IVL218" s="215"/>
      <c r="IVM218" s="215"/>
      <c r="IVN218" s="215"/>
      <c r="IVO218" s="215"/>
      <c r="IVP218" s="215"/>
      <c r="IVQ218" s="215"/>
      <c r="IVR218" s="215"/>
      <c r="IVS218" s="215"/>
      <c r="IVT218" s="215"/>
      <c r="IVU218" s="215"/>
      <c r="IVV218" s="215"/>
      <c r="IVW218" s="215"/>
      <c r="IVX218" s="215"/>
      <c r="IVY218" s="215"/>
      <c r="IVZ218" s="215"/>
      <c r="IWA218" s="215"/>
      <c r="IWB218" s="215"/>
      <c r="IWC218" s="215"/>
      <c r="IWD218" s="215"/>
      <c r="IWE218" s="215"/>
      <c r="IWF218" s="215"/>
      <c r="IWG218" s="215"/>
      <c r="IWH218" s="215"/>
      <c r="IWI218" s="215"/>
      <c r="IWJ218" s="215"/>
      <c r="IWK218" s="215"/>
      <c r="IWL218" s="215"/>
      <c r="IWM218" s="215"/>
      <c r="IWN218" s="215"/>
      <c r="IWO218" s="215"/>
      <c r="IWP218" s="215"/>
      <c r="IWQ218" s="215"/>
      <c r="IWR218" s="215"/>
      <c r="IWS218" s="215"/>
      <c r="IWT218" s="215"/>
      <c r="IWU218" s="215"/>
      <c r="IWV218" s="215"/>
      <c r="JEM218" s="215"/>
      <c r="JEN218" s="215"/>
      <c r="JEO218" s="215"/>
      <c r="JEP218" s="215"/>
      <c r="JFB218" s="215"/>
      <c r="JFC218" s="215"/>
      <c r="JFD218" s="215"/>
      <c r="JFE218" s="215"/>
      <c r="JFF218" s="215"/>
      <c r="JFG218" s="215"/>
      <c r="JFH218" s="215"/>
      <c r="JFI218" s="215"/>
      <c r="JFJ218" s="215"/>
      <c r="JFK218" s="215"/>
      <c r="JFL218" s="215"/>
      <c r="JFM218" s="215"/>
      <c r="JFN218" s="215"/>
      <c r="JFO218" s="215"/>
      <c r="JFP218" s="215"/>
      <c r="JFQ218" s="215"/>
      <c r="JFR218" s="215"/>
      <c r="JFS218" s="215"/>
      <c r="JFT218" s="215"/>
      <c r="JFU218" s="215"/>
      <c r="JFV218" s="215"/>
      <c r="JFW218" s="215"/>
      <c r="JFX218" s="215"/>
      <c r="JFY218" s="215"/>
      <c r="JFZ218" s="215"/>
      <c r="JGA218" s="215"/>
      <c r="JGB218" s="215"/>
      <c r="JGC218" s="215"/>
      <c r="JGD218" s="215"/>
      <c r="JGE218" s="215"/>
      <c r="JGF218" s="215"/>
      <c r="JGG218" s="215"/>
      <c r="JGH218" s="215"/>
      <c r="JGI218" s="215"/>
      <c r="JGJ218" s="215"/>
      <c r="JGK218" s="215"/>
      <c r="JGL218" s="215"/>
      <c r="JGM218" s="215"/>
      <c r="JGN218" s="215"/>
      <c r="JGO218" s="215"/>
      <c r="JGP218" s="215"/>
      <c r="JGQ218" s="215"/>
      <c r="JGR218" s="215"/>
      <c r="JOI218" s="215"/>
      <c r="JOJ218" s="215"/>
      <c r="JOK218" s="215"/>
      <c r="JOL218" s="215"/>
      <c r="JOX218" s="215"/>
      <c r="JOY218" s="215"/>
      <c r="JOZ218" s="215"/>
      <c r="JPA218" s="215"/>
      <c r="JPB218" s="215"/>
      <c r="JPC218" s="215"/>
      <c r="JPD218" s="215"/>
      <c r="JPE218" s="215"/>
      <c r="JPF218" s="215"/>
      <c r="JPG218" s="215"/>
      <c r="JPH218" s="215"/>
      <c r="JPI218" s="215"/>
      <c r="JPJ218" s="215"/>
      <c r="JPK218" s="215"/>
      <c r="JPL218" s="215"/>
      <c r="JPM218" s="215"/>
      <c r="JPN218" s="215"/>
      <c r="JPO218" s="215"/>
      <c r="JPP218" s="215"/>
      <c r="JPQ218" s="215"/>
      <c r="JPR218" s="215"/>
      <c r="JPS218" s="215"/>
      <c r="JPT218" s="215"/>
      <c r="JPU218" s="215"/>
      <c r="JPV218" s="215"/>
      <c r="JPW218" s="215"/>
      <c r="JPX218" s="215"/>
      <c r="JPY218" s="215"/>
      <c r="JPZ218" s="215"/>
      <c r="JQA218" s="215"/>
      <c r="JQB218" s="215"/>
      <c r="JQC218" s="215"/>
      <c r="JQD218" s="215"/>
      <c r="JQE218" s="215"/>
      <c r="JQF218" s="215"/>
      <c r="JQG218" s="215"/>
      <c r="JQH218" s="215"/>
      <c r="JQI218" s="215"/>
      <c r="JQJ218" s="215"/>
      <c r="JQK218" s="215"/>
      <c r="JQL218" s="215"/>
      <c r="JQM218" s="215"/>
      <c r="JQN218" s="215"/>
      <c r="JYE218" s="215"/>
      <c r="JYF218" s="215"/>
      <c r="JYG218" s="215"/>
      <c r="JYH218" s="215"/>
      <c r="JYT218" s="215"/>
      <c r="JYU218" s="215"/>
      <c r="JYV218" s="215"/>
      <c r="JYW218" s="215"/>
      <c r="JYX218" s="215"/>
      <c r="JYY218" s="215"/>
      <c r="JYZ218" s="215"/>
      <c r="JZA218" s="215"/>
      <c r="JZB218" s="215"/>
      <c r="JZC218" s="215"/>
      <c r="JZD218" s="215"/>
      <c r="JZE218" s="215"/>
      <c r="JZF218" s="215"/>
      <c r="JZG218" s="215"/>
      <c r="JZH218" s="215"/>
      <c r="JZI218" s="215"/>
      <c r="JZJ218" s="215"/>
      <c r="JZK218" s="215"/>
      <c r="JZL218" s="215"/>
      <c r="JZM218" s="215"/>
      <c r="JZN218" s="215"/>
      <c r="JZO218" s="215"/>
      <c r="JZP218" s="215"/>
      <c r="JZQ218" s="215"/>
      <c r="JZR218" s="215"/>
      <c r="JZS218" s="215"/>
      <c r="JZT218" s="215"/>
      <c r="JZU218" s="215"/>
      <c r="JZV218" s="215"/>
      <c r="JZW218" s="215"/>
      <c r="JZX218" s="215"/>
      <c r="JZY218" s="215"/>
      <c r="JZZ218" s="215"/>
      <c r="KAA218" s="215"/>
      <c r="KAB218" s="215"/>
      <c r="KAC218" s="215"/>
      <c r="KAD218" s="215"/>
      <c r="KAE218" s="215"/>
      <c r="KAF218" s="215"/>
      <c r="KAG218" s="215"/>
      <c r="KAH218" s="215"/>
      <c r="KAI218" s="215"/>
      <c r="KAJ218" s="215"/>
      <c r="KIA218" s="215"/>
      <c r="KIB218" s="215"/>
      <c r="KIC218" s="215"/>
      <c r="KID218" s="215"/>
      <c r="KIP218" s="215"/>
      <c r="KIQ218" s="215"/>
      <c r="KIR218" s="215"/>
      <c r="KIS218" s="215"/>
      <c r="KIT218" s="215"/>
      <c r="KIU218" s="215"/>
      <c r="KIV218" s="215"/>
      <c r="KIW218" s="215"/>
      <c r="KIX218" s="215"/>
      <c r="KIY218" s="215"/>
      <c r="KIZ218" s="215"/>
      <c r="KJA218" s="215"/>
      <c r="KJB218" s="215"/>
      <c r="KJC218" s="215"/>
      <c r="KJD218" s="215"/>
      <c r="KJE218" s="215"/>
      <c r="KJF218" s="215"/>
      <c r="KJG218" s="215"/>
      <c r="KJH218" s="215"/>
      <c r="KJI218" s="215"/>
      <c r="KJJ218" s="215"/>
      <c r="KJK218" s="215"/>
      <c r="KJL218" s="215"/>
      <c r="KJM218" s="215"/>
      <c r="KJN218" s="215"/>
      <c r="KJO218" s="215"/>
      <c r="KJP218" s="215"/>
      <c r="KJQ218" s="215"/>
      <c r="KJR218" s="215"/>
      <c r="KJS218" s="215"/>
      <c r="KJT218" s="215"/>
      <c r="KJU218" s="215"/>
      <c r="KJV218" s="215"/>
      <c r="KJW218" s="215"/>
      <c r="KJX218" s="215"/>
      <c r="KJY218" s="215"/>
      <c r="KJZ218" s="215"/>
      <c r="KKA218" s="215"/>
      <c r="KKB218" s="215"/>
      <c r="KKC218" s="215"/>
      <c r="KKD218" s="215"/>
      <c r="KKE218" s="215"/>
      <c r="KKF218" s="215"/>
      <c r="KRW218" s="215"/>
      <c r="KRX218" s="215"/>
      <c r="KRY218" s="215"/>
      <c r="KRZ218" s="215"/>
      <c r="KSL218" s="215"/>
      <c r="KSM218" s="215"/>
      <c r="KSN218" s="215"/>
      <c r="KSO218" s="215"/>
      <c r="KSP218" s="215"/>
      <c r="KSQ218" s="215"/>
      <c r="KSR218" s="215"/>
      <c r="KSS218" s="215"/>
      <c r="KST218" s="215"/>
      <c r="KSU218" s="215"/>
      <c r="KSV218" s="215"/>
      <c r="KSW218" s="215"/>
      <c r="KSX218" s="215"/>
      <c r="KSY218" s="215"/>
      <c r="KSZ218" s="215"/>
      <c r="KTA218" s="215"/>
      <c r="KTB218" s="215"/>
      <c r="KTC218" s="215"/>
      <c r="KTD218" s="215"/>
      <c r="KTE218" s="215"/>
      <c r="KTF218" s="215"/>
      <c r="KTG218" s="215"/>
      <c r="KTH218" s="215"/>
      <c r="KTI218" s="215"/>
      <c r="KTJ218" s="215"/>
      <c r="KTK218" s="215"/>
      <c r="KTL218" s="215"/>
      <c r="KTM218" s="215"/>
      <c r="KTN218" s="215"/>
      <c r="KTO218" s="215"/>
      <c r="KTP218" s="215"/>
      <c r="KTQ218" s="215"/>
      <c r="KTR218" s="215"/>
      <c r="KTS218" s="215"/>
      <c r="KTT218" s="215"/>
      <c r="KTU218" s="215"/>
      <c r="KTV218" s="215"/>
      <c r="KTW218" s="215"/>
      <c r="KTX218" s="215"/>
      <c r="KTY218" s="215"/>
      <c r="KTZ218" s="215"/>
      <c r="KUA218" s="215"/>
      <c r="KUB218" s="215"/>
      <c r="LBS218" s="215"/>
      <c r="LBT218" s="215"/>
      <c r="LBU218" s="215"/>
      <c r="LBV218" s="215"/>
      <c r="LCH218" s="215"/>
      <c r="LCI218" s="215"/>
      <c r="LCJ218" s="215"/>
      <c r="LCK218" s="215"/>
      <c r="LCL218" s="215"/>
      <c r="LCM218" s="215"/>
      <c r="LCN218" s="215"/>
      <c r="LCO218" s="215"/>
      <c r="LCP218" s="215"/>
      <c r="LCQ218" s="215"/>
      <c r="LCR218" s="215"/>
      <c r="LCS218" s="215"/>
      <c r="LCT218" s="215"/>
      <c r="LCU218" s="215"/>
      <c r="LCV218" s="215"/>
      <c r="LCW218" s="215"/>
      <c r="LCX218" s="215"/>
      <c r="LCY218" s="215"/>
      <c r="LCZ218" s="215"/>
      <c r="LDA218" s="215"/>
      <c r="LDB218" s="215"/>
      <c r="LDC218" s="215"/>
      <c r="LDD218" s="215"/>
      <c r="LDE218" s="215"/>
      <c r="LDF218" s="215"/>
      <c r="LDG218" s="215"/>
      <c r="LDH218" s="215"/>
      <c r="LDI218" s="215"/>
      <c r="LDJ218" s="215"/>
      <c r="LDK218" s="215"/>
      <c r="LDL218" s="215"/>
      <c r="LDM218" s="215"/>
      <c r="LDN218" s="215"/>
      <c r="LDO218" s="215"/>
      <c r="LDP218" s="215"/>
      <c r="LDQ218" s="215"/>
      <c r="LDR218" s="215"/>
      <c r="LDS218" s="215"/>
      <c r="LDT218" s="215"/>
      <c r="LDU218" s="215"/>
      <c r="LDV218" s="215"/>
      <c r="LDW218" s="215"/>
      <c r="LDX218" s="215"/>
      <c r="LLO218" s="215"/>
      <c r="LLP218" s="215"/>
      <c r="LLQ218" s="215"/>
      <c r="LLR218" s="215"/>
      <c r="LMD218" s="215"/>
      <c r="LME218" s="215"/>
      <c r="LMF218" s="215"/>
      <c r="LMG218" s="215"/>
      <c r="LMH218" s="215"/>
      <c r="LMI218" s="215"/>
      <c r="LMJ218" s="215"/>
      <c r="LMK218" s="215"/>
      <c r="LML218" s="215"/>
      <c r="LMM218" s="215"/>
      <c r="LMN218" s="215"/>
      <c r="LMO218" s="215"/>
      <c r="LMP218" s="215"/>
      <c r="LMQ218" s="215"/>
      <c r="LMR218" s="215"/>
      <c r="LMS218" s="215"/>
      <c r="LMT218" s="215"/>
      <c r="LMU218" s="215"/>
      <c r="LMV218" s="215"/>
      <c r="LMW218" s="215"/>
      <c r="LMX218" s="215"/>
      <c r="LMY218" s="215"/>
      <c r="LMZ218" s="215"/>
      <c r="LNA218" s="215"/>
      <c r="LNB218" s="215"/>
      <c r="LNC218" s="215"/>
      <c r="LND218" s="215"/>
      <c r="LNE218" s="215"/>
      <c r="LNF218" s="215"/>
      <c r="LNG218" s="215"/>
      <c r="LNH218" s="215"/>
      <c r="LNI218" s="215"/>
      <c r="LNJ218" s="215"/>
      <c r="LNK218" s="215"/>
      <c r="LNL218" s="215"/>
      <c r="LNM218" s="215"/>
      <c r="LNN218" s="215"/>
      <c r="LNO218" s="215"/>
      <c r="LNP218" s="215"/>
      <c r="LNQ218" s="215"/>
      <c r="LNR218" s="215"/>
      <c r="LNS218" s="215"/>
      <c r="LNT218" s="215"/>
      <c r="LVK218" s="215"/>
      <c r="LVL218" s="215"/>
      <c r="LVM218" s="215"/>
      <c r="LVN218" s="215"/>
      <c r="LVZ218" s="215"/>
      <c r="LWA218" s="215"/>
      <c r="LWB218" s="215"/>
      <c r="LWC218" s="215"/>
      <c r="LWD218" s="215"/>
      <c r="LWE218" s="215"/>
      <c r="LWF218" s="215"/>
      <c r="LWG218" s="215"/>
      <c r="LWH218" s="215"/>
      <c r="LWI218" s="215"/>
      <c r="LWJ218" s="215"/>
      <c r="LWK218" s="215"/>
      <c r="LWL218" s="215"/>
      <c r="LWM218" s="215"/>
      <c r="LWN218" s="215"/>
      <c r="LWO218" s="215"/>
      <c r="LWP218" s="215"/>
      <c r="LWQ218" s="215"/>
      <c r="LWR218" s="215"/>
      <c r="LWS218" s="215"/>
      <c r="LWT218" s="215"/>
      <c r="LWU218" s="215"/>
      <c r="LWV218" s="215"/>
      <c r="LWW218" s="215"/>
      <c r="LWX218" s="215"/>
      <c r="LWY218" s="215"/>
      <c r="LWZ218" s="215"/>
      <c r="LXA218" s="215"/>
      <c r="LXB218" s="215"/>
      <c r="LXC218" s="215"/>
      <c r="LXD218" s="215"/>
      <c r="LXE218" s="215"/>
      <c r="LXF218" s="215"/>
      <c r="LXG218" s="215"/>
      <c r="LXH218" s="215"/>
      <c r="LXI218" s="215"/>
      <c r="LXJ218" s="215"/>
      <c r="LXK218" s="215"/>
      <c r="LXL218" s="215"/>
      <c r="LXM218" s="215"/>
      <c r="LXN218" s="215"/>
      <c r="LXO218" s="215"/>
      <c r="LXP218" s="215"/>
      <c r="MFG218" s="215"/>
      <c r="MFH218" s="215"/>
      <c r="MFI218" s="215"/>
      <c r="MFJ218" s="215"/>
      <c r="MFV218" s="215"/>
      <c r="MFW218" s="215"/>
      <c r="MFX218" s="215"/>
      <c r="MFY218" s="215"/>
      <c r="MFZ218" s="215"/>
      <c r="MGA218" s="215"/>
      <c r="MGB218" s="215"/>
      <c r="MGC218" s="215"/>
      <c r="MGD218" s="215"/>
      <c r="MGE218" s="215"/>
      <c r="MGF218" s="215"/>
      <c r="MGG218" s="215"/>
      <c r="MGH218" s="215"/>
      <c r="MGI218" s="215"/>
      <c r="MGJ218" s="215"/>
      <c r="MGK218" s="215"/>
      <c r="MGL218" s="215"/>
      <c r="MGM218" s="215"/>
      <c r="MGN218" s="215"/>
      <c r="MGO218" s="215"/>
      <c r="MGP218" s="215"/>
      <c r="MGQ218" s="215"/>
      <c r="MGR218" s="215"/>
      <c r="MGS218" s="215"/>
      <c r="MGT218" s="215"/>
      <c r="MGU218" s="215"/>
      <c r="MGV218" s="215"/>
      <c r="MGW218" s="215"/>
      <c r="MGX218" s="215"/>
      <c r="MGY218" s="215"/>
      <c r="MGZ218" s="215"/>
      <c r="MHA218" s="215"/>
      <c r="MHB218" s="215"/>
      <c r="MHC218" s="215"/>
      <c r="MHD218" s="215"/>
      <c r="MHE218" s="215"/>
      <c r="MHF218" s="215"/>
      <c r="MHG218" s="215"/>
      <c r="MHH218" s="215"/>
      <c r="MHI218" s="215"/>
      <c r="MHJ218" s="215"/>
      <c r="MHK218" s="215"/>
      <c r="MHL218" s="215"/>
      <c r="MPC218" s="215"/>
      <c r="MPD218" s="215"/>
      <c r="MPE218" s="215"/>
      <c r="MPF218" s="215"/>
      <c r="MPR218" s="215"/>
      <c r="MPS218" s="215"/>
      <c r="MPT218" s="215"/>
      <c r="MPU218" s="215"/>
      <c r="MPV218" s="215"/>
      <c r="MPW218" s="215"/>
      <c r="MPX218" s="215"/>
      <c r="MPY218" s="215"/>
      <c r="MPZ218" s="215"/>
      <c r="MQA218" s="215"/>
      <c r="MQB218" s="215"/>
      <c r="MQC218" s="215"/>
      <c r="MQD218" s="215"/>
      <c r="MQE218" s="215"/>
      <c r="MQF218" s="215"/>
      <c r="MQG218" s="215"/>
      <c r="MQH218" s="215"/>
      <c r="MQI218" s="215"/>
      <c r="MQJ218" s="215"/>
      <c r="MQK218" s="215"/>
      <c r="MQL218" s="215"/>
      <c r="MQM218" s="215"/>
      <c r="MQN218" s="215"/>
      <c r="MQO218" s="215"/>
      <c r="MQP218" s="215"/>
      <c r="MQQ218" s="215"/>
      <c r="MQR218" s="215"/>
      <c r="MQS218" s="215"/>
      <c r="MQT218" s="215"/>
      <c r="MQU218" s="215"/>
      <c r="MQV218" s="215"/>
      <c r="MQW218" s="215"/>
      <c r="MQX218" s="215"/>
      <c r="MQY218" s="215"/>
      <c r="MQZ218" s="215"/>
      <c r="MRA218" s="215"/>
      <c r="MRB218" s="215"/>
      <c r="MRC218" s="215"/>
      <c r="MRD218" s="215"/>
      <c r="MRE218" s="215"/>
      <c r="MRF218" s="215"/>
      <c r="MRG218" s="215"/>
      <c r="MRH218" s="215"/>
      <c r="MYY218" s="215"/>
      <c r="MYZ218" s="215"/>
      <c r="MZA218" s="215"/>
      <c r="MZB218" s="215"/>
      <c r="MZN218" s="215"/>
      <c r="MZO218" s="215"/>
      <c r="MZP218" s="215"/>
      <c r="MZQ218" s="215"/>
      <c r="MZR218" s="215"/>
      <c r="MZS218" s="215"/>
      <c r="MZT218" s="215"/>
      <c r="MZU218" s="215"/>
      <c r="MZV218" s="215"/>
      <c r="MZW218" s="215"/>
      <c r="MZX218" s="215"/>
      <c r="MZY218" s="215"/>
      <c r="MZZ218" s="215"/>
      <c r="NAA218" s="215"/>
      <c r="NAB218" s="215"/>
      <c r="NAC218" s="215"/>
      <c r="NAD218" s="215"/>
      <c r="NAE218" s="215"/>
      <c r="NAF218" s="215"/>
      <c r="NAG218" s="215"/>
      <c r="NAH218" s="215"/>
      <c r="NAI218" s="215"/>
      <c r="NAJ218" s="215"/>
      <c r="NAK218" s="215"/>
      <c r="NAL218" s="215"/>
      <c r="NAM218" s="215"/>
      <c r="NAN218" s="215"/>
      <c r="NAO218" s="215"/>
      <c r="NAP218" s="215"/>
      <c r="NAQ218" s="215"/>
      <c r="NAR218" s="215"/>
      <c r="NAS218" s="215"/>
      <c r="NAT218" s="215"/>
      <c r="NAU218" s="215"/>
      <c r="NAV218" s="215"/>
      <c r="NAW218" s="215"/>
      <c r="NAX218" s="215"/>
      <c r="NAY218" s="215"/>
      <c r="NAZ218" s="215"/>
      <c r="NBA218" s="215"/>
      <c r="NBB218" s="215"/>
      <c r="NBC218" s="215"/>
      <c r="NBD218" s="215"/>
      <c r="NIU218" s="215"/>
      <c r="NIV218" s="215"/>
      <c r="NIW218" s="215"/>
      <c r="NIX218" s="215"/>
      <c r="NJJ218" s="215"/>
      <c r="NJK218" s="215"/>
      <c r="NJL218" s="215"/>
      <c r="NJM218" s="215"/>
      <c r="NJN218" s="215"/>
      <c r="NJO218" s="215"/>
      <c r="NJP218" s="215"/>
      <c r="NJQ218" s="215"/>
      <c r="NJR218" s="215"/>
      <c r="NJS218" s="215"/>
      <c r="NJT218" s="215"/>
      <c r="NJU218" s="215"/>
      <c r="NJV218" s="215"/>
      <c r="NJW218" s="215"/>
      <c r="NJX218" s="215"/>
      <c r="NJY218" s="215"/>
      <c r="NJZ218" s="215"/>
      <c r="NKA218" s="215"/>
      <c r="NKB218" s="215"/>
      <c r="NKC218" s="215"/>
      <c r="NKD218" s="215"/>
      <c r="NKE218" s="215"/>
      <c r="NKF218" s="215"/>
      <c r="NKG218" s="215"/>
      <c r="NKH218" s="215"/>
      <c r="NKI218" s="215"/>
      <c r="NKJ218" s="215"/>
      <c r="NKK218" s="215"/>
      <c r="NKL218" s="215"/>
      <c r="NKM218" s="215"/>
      <c r="NKN218" s="215"/>
      <c r="NKO218" s="215"/>
      <c r="NKP218" s="215"/>
      <c r="NKQ218" s="215"/>
      <c r="NKR218" s="215"/>
      <c r="NKS218" s="215"/>
      <c r="NKT218" s="215"/>
      <c r="NKU218" s="215"/>
      <c r="NKV218" s="215"/>
      <c r="NKW218" s="215"/>
      <c r="NKX218" s="215"/>
      <c r="NKY218" s="215"/>
      <c r="NKZ218" s="215"/>
      <c r="NSQ218" s="215"/>
      <c r="NSR218" s="215"/>
      <c r="NSS218" s="215"/>
      <c r="NST218" s="215"/>
      <c r="NTF218" s="215"/>
      <c r="NTG218" s="215"/>
      <c r="NTH218" s="215"/>
      <c r="NTI218" s="215"/>
      <c r="NTJ218" s="215"/>
      <c r="NTK218" s="215"/>
      <c r="NTL218" s="215"/>
      <c r="NTM218" s="215"/>
      <c r="NTN218" s="215"/>
      <c r="NTO218" s="215"/>
      <c r="NTP218" s="215"/>
      <c r="NTQ218" s="215"/>
      <c r="NTR218" s="215"/>
      <c r="NTS218" s="215"/>
      <c r="NTT218" s="215"/>
      <c r="NTU218" s="215"/>
      <c r="NTV218" s="215"/>
      <c r="NTW218" s="215"/>
      <c r="NTX218" s="215"/>
      <c r="NTY218" s="215"/>
      <c r="NTZ218" s="215"/>
      <c r="NUA218" s="215"/>
      <c r="NUB218" s="215"/>
      <c r="NUC218" s="215"/>
      <c r="NUD218" s="215"/>
      <c r="NUE218" s="215"/>
      <c r="NUF218" s="215"/>
      <c r="NUG218" s="215"/>
      <c r="NUH218" s="215"/>
      <c r="NUI218" s="215"/>
      <c r="NUJ218" s="215"/>
      <c r="NUK218" s="215"/>
      <c r="NUL218" s="215"/>
      <c r="NUM218" s="215"/>
      <c r="NUN218" s="215"/>
      <c r="NUO218" s="215"/>
      <c r="NUP218" s="215"/>
      <c r="NUQ218" s="215"/>
      <c r="NUR218" s="215"/>
      <c r="NUS218" s="215"/>
      <c r="NUT218" s="215"/>
      <c r="NUU218" s="215"/>
      <c r="NUV218" s="215"/>
      <c r="OCM218" s="215"/>
      <c r="OCN218" s="215"/>
      <c r="OCO218" s="215"/>
      <c r="OCP218" s="215"/>
      <c r="ODB218" s="215"/>
      <c r="ODC218" s="215"/>
      <c r="ODD218" s="215"/>
      <c r="ODE218" s="215"/>
      <c r="ODF218" s="215"/>
      <c r="ODG218" s="215"/>
      <c r="ODH218" s="215"/>
      <c r="ODI218" s="215"/>
      <c r="ODJ218" s="215"/>
      <c r="ODK218" s="215"/>
      <c r="ODL218" s="215"/>
      <c r="ODM218" s="215"/>
      <c r="ODN218" s="215"/>
      <c r="ODO218" s="215"/>
      <c r="ODP218" s="215"/>
      <c r="ODQ218" s="215"/>
      <c r="ODR218" s="215"/>
      <c r="ODS218" s="215"/>
      <c r="ODT218" s="215"/>
      <c r="ODU218" s="215"/>
      <c r="ODV218" s="215"/>
      <c r="ODW218" s="215"/>
      <c r="ODX218" s="215"/>
      <c r="ODY218" s="215"/>
      <c r="ODZ218" s="215"/>
      <c r="OEA218" s="215"/>
      <c r="OEB218" s="215"/>
      <c r="OEC218" s="215"/>
      <c r="OED218" s="215"/>
      <c r="OEE218" s="215"/>
      <c r="OEF218" s="215"/>
      <c r="OEG218" s="215"/>
      <c r="OEH218" s="215"/>
      <c r="OEI218" s="215"/>
      <c r="OEJ218" s="215"/>
      <c r="OEK218" s="215"/>
      <c r="OEL218" s="215"/>
      <c r="OEM218" s="215"/>
      <c r="OEN218" s="215"/>
      <c r="OEO218" s="215"/>
      <c r="OEP218" s="215"/>
      <c r="OEQ218" s="215"/>
      <c r="OER218" s="215"/>
      <c r="OMI218" s="215"/>
      <c r="OMJ218" s="215"/>
      <c r="OMK218" s="215"/>
      <c r="OML218" s="215"/>
      <c r="OMX218" s="215"/>
      <c r="OMY218" s="215"/>
      <c r="OMZ218" s="215"/>
      <c r="ONA218" s="215"/>
      <c r="ONB218" s="215"/>
      <c r="ONC218" s="215"/>
      <c r="OND218" s="215"/>
      <c r="ONE218" s="215"/>
      <c r="ONF218" s="215"/>
      <c r="ONG218" s="215"/>
      <c r="ONH218" s="215"/>
      <c r="ONI218" s="215"/>
      <c r="ONJ218" s="215"/>
      <c r="ONK218" s="215"/>
      <c r="ONL218" s="215"/>
      <c r="ONM218" s="215"/>
      <c r="ONN218" s="215"/>
      <c r="ONO218" s="215"/>
      <c r="ONP218" s="215"/>
      <c r="ONQ218" s="215"/>
      <c r="ONR218" s="215"/>
      <c r="ONS218" s="215"/>
      <c r="ONT218" s="215"/>
      <c r="ONU218" s="215"/>
      <c r="ONV218" s="215"/>
      <c r="ONW218" s="215"/>
      <c r="ONX218" s="215"/>
      <c r="ONY218" s="215"/>
      <c r="ONZ218" s="215"/>
      <c r="OOA218" s="215"/>
      <c r="OOB218" s="215"/>
      <c r="OOC218" s="215"/>
      <c r="OOD218" s="215"/>
      <c r="OOE218" s="215"/>
      <c r="OOF218" s="215"/>
      <c r="OOG218" s="215"/>
      <c r="OOH218" s="215"/>
      <c r="OOI218" s="215"/>
      <c r="OOJ218" s="215"/>
      <c r="OOK218" s="215"/>
      <c r="OOL218" s="215"/>
      <c r="OOM218" s="215"/>
      <c r="OON218" s="215"/>
      <c r="OWE218" s="215"/>
      <c r="OWF218" s="215"/>
      <c r="OWG218" s="215"/>
      <c r="OWH218" s="215"/>
      <c r="OWT218" s="215"/>
      <c r="OWU218" s="215"/>
      <c r="OWV218" s="215"/>
      <c r="OWW218" s="215"/>
      <c r="OWX218" s="215"/>
      <c r="OWY218" s="215"/>
      <c r="OWZ218" s="215"/>
      <c r="OXA218" s="215"/>
      <c r="OXB218" s="215"/>
      <c r="OXC218" s="215"/>
      <c r="OXD218" s="215"/>
      <c r="OXE218" s="215"/>
      <c r="OXF218" s="215"/>
      <c r="OXG218" s="215"/>
      <c r="OXH218" s="215"/>
      <c r="OXI218" s="215"/>
      <c r="OXJ218" s="215"/>
      <c r="OXK218" s="215"/>
      <c r="OXL218" s="215"/>
      <c r="OXM218" s="215"/>
      <c r="OXN218" s="215"/>
      <c r="OXO218" s="215"/>
      <c r="OXP218" s="215"/>
      <c r="OXQ218" s="215"/>
      <c r="OXR218" s="215"/>
      <c r="OXS218" s="215"/>
      <c r="OXT218" s="215"/>
      <c r="OXU218" s="215"/>
      <c r="OXV218" s="215"/>
      <c r="OXW218" s="215"/>
      <c r="OXX218" s="215"/>
      <c r="OXY218" s="215"/>
      <c r="OXZ218" s="215"/>
      <c r="OYA218" s="215"/>
      <c r="OYB218" s="215"/>
      <c r="OYC218" s="215"/>
      <c r="OYD218" s="215"/>
      <c r="OYE218" s="215"/>
      <c r="OYF218" s="215"/>
      <c r="OYG218" s="215"/>
      <c r="OYH218" s="215"/>
      <c r="OYI218" s="215"/>
      <c r="OYJ218" s="215"/>
      <c r="PGA218" s="215"/>
      <c r="PGB218" s="215"/>
      <c r="PGC218" s="215"/>
      <c r="PGD218" s="215"/>
      <c r="PGP218" s="215"/>
      <c r="PGQ218" s="215"/>
      <c r="PGR218" s="215"/>
      <c r="PGS218" s="215"/>
      <c r="PGT218" s="215"/>
      <c r="PGU218" s="215"/>
      <c r="PGV218" s="215"/>
      <c r="PGW218" s="215"/>
      <c r="PGX218" s="215"/>
      <c r="PGY218" s="215"/>
      <c r="PGZ218" s="215"/>
      <c r="PHA218" s="215"/>
      <c r="PHB218" s="215"/>
      <c r="PHC218" s="215"/>
      <c r="PHD218" s="215"/>
      <c r="PHE218" s="215"/>
      <c r="PHF218" s="215"/>
      <c r="PHG218" s="215"/>
      <c r="PHH218" s="215"/>
      <c r="PHI218" s="215"/>
      <c r="PHJ218" s="215"/>
      <c r="PHK218" s="215"/>
      <c r="PHL218" s="215"/>
      <c r="PHM218" s="215"/>
      <c r="PHN218" s="215"/>
      <c r="PHO218" s="215"/>
      <c r="PHP218" s="215"/>
      <c r="PHQ218" s="215"/>
      <c r="PHR218" s="215"/>
      <c r="PHS218" s="215"/>
      <c r="PHT218" s="215"/>
      <c r="PHU218" s="215"/>
      <c r="PHV218" s="215"/>
      <c r="PHW218" s="215"/>
      <c r="PHX218" s="215"/>
      <c r="PHY218" s="215"/>
      <c r="PHZ218" s="215"/>
      <c r="PIA218" s="215"/>
      <c r="PIB218" s="215"/>
      <c r="PIC218" s="215"/>
      <c r="PID218" s="215"/>
      <c r="PIE218" s="215"/>
      <c r="PIF218" s="215"/>
      <c r="PPW218" s="215"/>
      <c r="PPX218" s="215"/>
      <c r="PPY218" s="215"/>
      <c r="PPZ218" s="215"/>
      <c r="PQL218" s="215"/>
      <c r="PQM218" s="215"/>
      <c r="PQN218" s="215"/>
      <c r="PQO218" s="215"/>
      <c r="PQP218" s="215"/>
      <c r="PQQ218" s="215"/>
      <c r="PQR218" s="215"/>
      <c r="PQS218" s="215"/>
      <c r="PQT218" s="215"/>
      <c r="PQU218" s="215"/>
      <c r="PQV218" s="215"/>
      <c r="PQW218" s="215"/>
      <c r="PQX218" s="215"/>
      <c r="PQY218" s="215"/>
      <c r="PQZ218" s="215"/>
      <c r="PRA218" s="215"/>
      <c r="PRB218" s="215"/>
      <c r="PRC218" s="215"/>
      <c r="PRD218" s="215"/>
      <c r="PRE218" s="215"/>
      <c r="PRF218" s="215"/>
      <c r="PRG218" s="215"/>
      <c r="PRH218" s="215"/>
      <c r="PRI218" s="215"/>
      <c r="PRJ218" s="215"/>
      <c r="PRK218" s="215"/>
      <c r="PRL218" s="215"/>
      <c r="PRM218" s="215"/>
      <c r="PRN218" s="215"/>
      <c r="PRO218" s="215"/>
      <c r="PRP218" s="215"/>
      <c r="PRQ218" s="215"/>
      <c r="PRR218" s="215"/>
      <c r="PRS218" s="215"/>
      <c r="PRT218" s="215"/>
      <c r="PRU218" s="215"/>
      <c r="PRV218" s="215"/>
      <c r="PRW218" s="215"/>
      <c r="PRX218" s="215"/>
      <c r="PRY218" s="215"/>
      <c r="PRZ218" s="215"/>
      <c r="PSA218" s="215"/>
      <c r="PSB218" s="215"/>
      <c r="PZS218" s="215"/>
      <c r="PZT218" s="215"/>
      <c r="PZU218" s="215"/>
      <c r="PZV218" s="215"/>
      <c r="QAH218" s="215"/>
      <c r="QAI218" s="215"/>
      <c r="QAJ218" s="215"/>
      <c r="QAK218" s="215"/>
      <c r="QAL218" s="215"/>
      <c r="QAM218" s="215"/>
      <c r="QAN218" s="215"/>
      <c r="QAO218" s="215"/>
      <c r="QAP218" s="215"/>
      <c r="QAQ218" s="215"/>
      <c r="QAR218" s="215"/>
      <c r="QAS218" s="215"/>
      <c r="QAT218" s="215"/>
      <c r="QAU218" s="215"/>
      <c r="QAV218" s="215"/>
      <c r="QAW218" s="215"/>
      <c r="QAX218" s="215"/>
      <c r="QAY218" s="215"/>
      <c r="QAZ218" s="215"/>
      <c r="QBA218" s="215"/>
      <c r="QBB218" s="215"/>
      <c r="QBC218" s="215"/>
      <c r="QBD218" s="215"/>
      <c r="QBE218" s="215"/>
      <c r="QBF218" s="215"/>
      <c r="QBG218" s="215"/>
      <c r="QBH218" s="215"/>
      <c r="QBI218" s="215"/>
      <c r="QBJ218" s="215"/>
      <c r="QBK218" s="215"/>
      <c r="QBL218" s="215"/>
      <c r="QBM218" s="215"/>
      <c r="QBN218" s="215"/>
      <c r="QBO218" s="215"/>
      <c r="QBP218" s="215"/>
      <c r="QBQ218" s="215"/>
      <c r="QBR218" s="215"/>
      <c r="QBS218" s="215"/>
      <c r="QBT218" s="215"/>
      <c r="QBU218" s="215"/>
      <c r="QBV218" s="215"/>
      <c r="QBW218" s="215"/>
      <c r="QBX218" s="215"/>
      <c r="QJO218" s="215"/>
      <c r="QJP218" s="215"/>
      <c r="QJQ218" s="215"/>
      <c r="QJR218" s="215"/>
      <c r="QKD218" s="215"/>
      <c r="QKE218" s="215"/>
      <c r="QKF218" s="215"/>
      <c r="QKG218" s="215"/>
      <c r="QKH218" s="215"/>
      <c r="QKI218" s="215"/>
      <c r="QKJ218" s="215"/>
      <c r="QKK218" s="215"/>
      <c r="QKL218" s="215"/>
      <c r="QKM218" s="215"/>
      <c r="QKN218" s="215"/>
      <c r="QKO218" s="215"/>
      <c r="QKP218" s="215"/>
      <c r="QKQ218" s="215"/>
      <c r="QKR218" s="215"/>
      <c r="QKS218" s="215"/>
      <c r="QKT218" s="215"/>
      <c r="QKU218" s="215"/>
      <c r="QKV218" s="215"/>
      <c r="QKW218" s="215"/>
      <c r="QKX218" s="215"/>
      <c r="QKY218" s="215"/>
      <c r="QKZ218" s="215"/>
      <c r="QLA218" s="215"/>
      <c r="QLB218" s="215"/>
      <c r="QLC218" s="215"/>
      <c r="QLD218" s="215"/>
      <c r="QLE218" s="215"/>
      <c r="QLF218" s="215"/>
      <c r="QLG218" s="215"/>
      <c r="QLH218" s="215"/>
      <c r="QLI218" s="215"/>
      <c r="QLJ218" s="215"/>
      <c r="QLK218" s="215"/>
      <c r="QLL218" s="215"/>
      <c r="QLM218" s="215"/>
      <c r="QLN218" s="215"/>
      <c r="QLO218" s="215"/>
      <c r="QLP218" s="215"/>
      <c r="QLQ218" s="215"/>
      <c r="QLR218" s="215"/>
      <c r="QLS218" s="215"/>
      <c r="QLT218" s="215"/>
      <c r="QTK218" s="215"/>
      <c r="QTL218" s="215"/>
      <c r="QTM218" s="215"/>
      <c r="QTN218" s="215"/>
      <c r="QTZ218" s="215"/>
      <c r="QUA218" s="215"/>
      <c r="QUB218" s="215"/>
      <c r="QUC218" s="215"/>
      <c r="QUD218" s="215"/>
      <c r="QUE218" s="215"/>
      <c r="QUF218" s="215"/>
      <c r="QUG218" s="215"/>
      <c r="QUH218" s="215"/>
      <c r="QUI218" s="215"/>
      <c r="QUJ218" s="215"/>
      <c r="QUK218" s="215"/>
      <c r="QUL218" s="215"/>
      <c r="QUM218" s="215"/>
      <c r="QUN218" s="215"/>
      <c r="QUO218" s="215"/>
      <c r="QUP218" s="215"/>
      <c r="QUQ218" s="215"/>
      <c r="QUR218" s="215"/>
      <c r="QUS218" s="215"/>
      <c r="QUT218" s="215"/>
      <c r="QUU218" s="215"/>
      <c r="QUV218" s="215"/>
      <c r="QUW218" s="215"/>
      <c r="QUX218" s="215"/>
      <c r="QUY218" s="215"/>
      <c r="QUZ218" s="215"/>
      <c r="QVA218" s="215"/>
      <c r="QVB218" s="215"/>
      <c r="QVC218" s="215"/>
      <c r="QVD218" s="215"/>
      <c r="QVE218" s="215"/>
      <c r="QVF218" s="215"/>
      <c r="QVG218" s="215"/>
      <c r="QVH218" s="215"/>
      <c r="QVI218" s="215"/>
      <c r="QVJ218" s="215"/>
      <c r="QVK218" s="215"/>
      <c r="QVL218" s="215"/>
      <c r="QVM218" s="215"/>
      <c r="QVN218" s="215"/>
      <c r="QVO218" s="215"/>
      <c r="QVP218" s="215"/>
      <c r="RDG218" s="215"/>
      <c r="RDH218" s="215"/>
      <c r="RDI218" s="215"/>
      <c r="RDJ218" s="215"/>
      <c r="RDV218" s="215"/>
      <c r="RDW218" s="215"/>
      <c r="RDX218" s="215"/>
      <c r="RDY218" s="215"/>
      <c r="RDZ218" s="215"/>
      <c r="REA218" s="215"/>
      <c r="REB218" s="215"/>
      <c r="REC218" s="215"/>
      <c r="RED218" s="215"/>
      <c r="REE218" s="215"/>
      <c r="REF218" s="215"/>
      <c r="REG218" s="215"/>
      <c r="REH218" s="215"/>
      <c r="REI218" s="215"/>
      <c r="REJ218" s="215"/>
      <c r="REK218" s="215"/>
      <c r="REL218" s="215"/>
      <c r="REM218" s="215"/>
      <c r="REN218" s="215"/>
      <c r="REO218" s="215"/>
      <c r="REP218" s="215"/>
      <c r="REQ218" s="215"/>
      <c r="RER218" s="215"/>
      <c r="RES218" s="215"/>
      <c r="RET218" s="215"/>
      <c r="REU218" s="215"/>
      <c r="REV218" s="215"/>
      <c r="REW218" s="215"/>
      <c r="REX218" s="215"/>
      <c r="REY218" s="215"/>
      <c r="REZ218" s="215"/>
      <c r="RFA218" s="215"/>
      <c r="RFB218" s="215"/>
      <c r="RFC218" s="215"/>
      <c r="RFD218" s="215"/>
      <c r="RFE218" s="215"/>
      <c r="RFF218" s="215"/>
      <c r="RFG218" s="215"/>
      <c r="RFH218" s="215"/>
      <c r="RFI218" s="215"/>
      <c r="RFJ218" s="215"/>
      <c r="RFK218" s="215"/>
      <c r="RFL218" s="215"/>
      <c r="RNC218" s="215"/>
      <c r="RND218" s="215"/>
      <c r="RNE218" s="215"/>
      <c r="RNF218" s="215"/>
      <c r="RNR218" s="215"/>
      <c r="RNS218" s="215"/>
      <c r="RNT218" s="215"/>
      <c r="RNU218" s="215"/>
      <c r="RNV218" s="215"/>
      <c r="RNW218" s="215"/>
      <c r="RNX218" s="215"/>
      <c r="RNY218" s="215"/>
      <c r="RNZ218" s="215"/>
      <c r="ROA218" s="215"/>
      <c r="ROB218" s="215"/>
      <c r="ROC218" s="215"/>
      <c r="ROD218" s="215"/>
      <c r="ROE218" s="215"/>
      <c r="ROF218" s="215"/>
      <c r="ROG218" s="215"/>
      <c r="ROH218" s="215"/>
      <c r="ROI218" s="215"/>
      <c r="ROJ218" s="215"/>
      <c r="ROK218" s="215"/>
      <c r="ROL218" s="215"/>
      <c r="ROM218" s="215"/>
      <c r="RON218" s="215"/>
      <c r="ROO218" s="215"/>
      <c r="ROP218" s="215"/>
      <c r="ROQ218" s="215"/>
      <c r="ROR218" s="215"/>
      <c r="ROS218" s="215"/>
      <c r="ROT218" s="215"/>
      <c r="ROU218" s="215"/>
      <c r="ROV218" s="215"/>
      <c r="ROW218" s="215"/>
      <c r="ROX218" s="215"/>
      <c r="ROY218" s="215"/>
      <c r="ROZ218" s="215"/>
      <c r="RPA218" s="215"/>
      <c r="RPB218" s="215"/>
      <c r="RPC218" s="215"/>
      <c r="RPD218" s="215"/>
      <c r="RPE218" s="215"/>
      <c r="RPF218" s="215"/>
      <c r="RPG218" s="215"/>
      <c r="RPH218" s="215"/>
      <c r="RWY218" s="215"/>
      <c r="RWZ218" s="215"/>
      <c r="RXA218" s="215"/>
      <c r="RXB218" s="215"/>
      <c r="RXN218" s="215"/>
      <c r="RXO218" s="215"/>
      <c r="RXP218" s="215"/>
      <c r="RXQ218" s="215"/>
      <c r="RXR218" s="215"/>
      <c r="RXS218" s="215"/>
      <c r="RXT218" s="215"/>
      <c r="RXU218" s="215"/>
      <c r="RXV218" s="215"/>
      <c r="RXW218" s="215"/>
      <c r="RXX218" s="215"/>
      <c r="RXY218" s="215"/>
      <c r="RXZ218" s="215"/>
      <c r="RYA218" s="215"/>
      <c r="RYB218" s="215"/>
      <c r="RYC218" s="215"/>
      <c r="RYD218" s="215"/>
      <c r="RYE218" s="215"/>
      <c r="RYF218" s="215"/>
      <c r="RYG218" s="215"/>
      <c r="RYH218" s="215"/>
      <c r="RYI218" s="215"/>
      <c r="RYJ218" s="215"/>
      <c r="RYK218" s="215"/>
      <c r="RYL218" s="215"/>
      <c r="RYM218" s="215"/>
      <c r="RYN218" s="215"/>
      <c r="RYO218" s="215"/>
      <c r="RYP218" s="215"/>
      <c r="RYQ218" s="215"/>
      <c r="RYR218" s="215"/>
      <c r="RYS218" s="215"/>
      <c r="RYT218" s="215"/>
      <c r="RYU218" s="215"/>
      <c r="RYV218" s="215"/>
      <c r="RYW218" s="215"/>
      <c r="RYX218" s="215"/>
      <c r="RYY218" s="215"/>
      <c r="RYZ218" s="215"/>
      <c r="RZA218" s="215"/>
      <c r="RZB218" s="215"/>
      <c r="RZC218" s="215"/>
      <c r="RZD218" s="215"/>
      <c r="SGU218" s="215"/>
      <c r="SGV218" s="215"/>
      <c r="SGW218" s="215"/>
      <c r="SGX218" s="215"/>
      <c r="SHJ218" s="215"/>
      <c r="SHK218" s="215"/>
      <c r="SHL218" s="215"/>
      <c r="SHM218" s="215"/>
      <c r="SHN218" s="215"/>
      <c r="SHO218" s="215"/>
      <c r="SHP218" s="215"/>
      <c r="SHQ218" s="215"/>
      <c r="SHR218" s="215"/>
      <c r="SHS218" s="215"/>
      <c r="SHT218" s="215"/>
      <c r="SHU218" s="215"/>
      <c r="SHV218" s="215"/>
      <c r="SHW218" s="215"/>
      <c r="SHX218" s="215"/>
      <c r="SHY218" s="215"/>
      <c r="SHZ218" s="215"/>
      <c r="SIA218" s="215"/>
      <c r="SIB218" s="215"/>
      <c r="SIC218" s="215"/>
      <c r="SID218" s="215"/>
      <c r="SIE218" s="215"/>
      <c r="SIF218" s="215"/>
      <c r="SIG218" s="215"/>
      <c r="SIH218" s="215"/>
      <c r="SII218" s="215"/>
      <c r="SIJ218" s="215"/>
      <c r="SIK218" s="215"/>
      <c r="SIL218" s="215"/>
      <c r="SIM218" s="215"/>
      <c r="SIN218" s="215"/>
      <c r="SIO218" s="215"/>
      <c r="SIP218" s="215"/>
      <c r="SIQ218" s="215"/>
      <c r="SIR218" s="215"/>
      <c r="SIS218" s="215"/>
      <c r="SIT218" s="215"/>
      <c r="SIU218" s="215"/>
      <c r="SIV218" s="215"/>
      <c r="SIW218" s="215"/>
      <c r="SIX218" s="215"/>
      <c r="SIY218" s="215"/>
      <c r="SIZ218" s="215"/>
      <c r="SQQ218" s="215"/>
      <c r="SQR218" s="215"/>
      <c r="SQS218" s="215"/>
      <c r="SQT218" s="215"/>
      <c r="SRF218" s="215"/>
      <c r="SRG218" s="215"/>
      <c r="SRH218" s="215"/>
      <c r="SRI218" s="215"/>
      <c r="SRJ218" s="215"/>
      <c r="SRK218" s="215"/>
      <c r="SRL218" s="215"/>
      <c r="SRM218" s="215"/>
      <c r="SRN218" s="215"/>
      <c r="SRO218" s="215"/>
      <c r="SRP218" s="215"/>
      <c r="SRQ218" s="215"/>
      <c r="SRR218" s="215"/>
      <c r="SRS218" s="215"/>
      <c r="SRT218" s="215"/>
      <c r="SRU218" s="215"/>
      <c r="SRV218" s="215"/>
      <c r="SRW218" s="215"/>
      <c r="SRX218" s="215"/>
      <c r="SRY218" s="215"/>
      <c r="SRZ218" s="215"/>
      <c r="SSA218" s="215"/>
      <c r="SSB218" s="215"/>
      <c r="SSC218" s="215"/>
      <c r="SSD218" s="215"/>
      <c r="SSE218" s="215"/>
      <c r="SSF218" s="215"/>
      <c r="SSG218" s="215"/>
      <c r="SSH218" s="215"/>
      <c r="SSI218" s="215"/>
      <c r="SSJ218" s="215"/>
      <c r="SSK218" s="215"/>
      <c r="SSL218" s="215"/>
      <c r="SSM218" s="215"/>
      <c r="SSN218" s="215"/>
      <c r="SSO218" s="215"/>
      <c r="SSP218" s="215"/>
      <c r="SSQ218" s="215"/>
      <c r="SSR218" s="215"/>
      <c r="SSS218" s="215"/>
      <c r="SST218" s="215"/>
      <c r="SSU218" s="215"/>
      <c r="SSV218" s="215"/>
      <c r="TAM218" s="215"/>
      <c r="TAN218" s="215"/>
      <c r="TAO218" s="215"/>
      <c r="TAP218" s="215"/>
      <c r="TBB218" s="215"/>
      <c r="TBC218" s="215"/>
      <c r="TBD218" s="215"/>
      <c r="TBE218" s="215"/>
      <c r="TBF218" s="215"/>
      <c r="TBG218" s="215"/>
      <c r="TBH218" s="215"/>
      <c r="TBI218" s="215"/>
      <c r="TBJ218" s="215"/>
      <c r="TBK218" s="215"/>
      <c r="TBL218" s="215"/>
      <c r="TBM218" s="215"/>
      <c r="TBN218" s="215"/>
      <c r="TBO218" s="215"/>
      <c r="TBP218" s="215"/>
      <c r="TBQ218" s="215"/>
      <c r="TBR218" s="215"/>
      <c r="TBS218" s="215"/>
      <c r="TBT218" s="215"/>
      <c r="TBU218" s="215"/>
      <c r="TBV218" s="215"/>
      <c r="TBW218" s="215"/>
      <c r="TBX218" s="215"/>
      <c r="TBY218" s="215"/>
      <c r="TBZ218" s="215"/>
      <c r="TCA218" s="215"/>
      <c r="TCB218" s="215"/>
      <c r="TCC218" s="215"/>
      <c r="TCD218" s="215"/>
      <c r="TCE218" s="215"/>
      <c r="TCF218" s="215"/>
      <c r="TCG218" s="215"/>
      <c r="TCH218" s="215"/>
      <c r="TCI218" s="215"/>
      <c r="TCJ218" s="215"/>
      <c r="TCK218" s="215"/>
      <c r="TCL218" s="215"/>
      <c r="TCM218" s="215"/>
      <c r="TCN218" s="215"/>
      <c r="TCO218" s="215"/>
      <c r="TCP218" s="215"/>
      <c r="TCQ218" s="215"/>
      <c r="TCR218" s="215"/>
      <c r="TKI218" s="215"/>
      <c r="TKJ218" s="215"/>
      <c r="TKK218" s="215"/>
      <c r="TKL218" s="215"/>
      <c r="TKX218" s="215"/>
      <c r="TKY218" s="215"/>
      <c r="TKZ218" s="215"/>
      <c r="TLA218" s="215"/>
      <c r="TLB218" s="215"/>
      <c r="TLC218" s="215"/>
      <c r="TLD218" s="215"/>
      <c r="TLE218" s="215"/>
      <c r="TLF218" s="215"/>
      <c r="TLG218" s="215"/>
      <c r="TLH218" s="215"/>
      <c r="TLI218" s="215"/>
      <c r="TLJ218" s="215"/>
      <c r="TLK218" s="215"/>
      <c r="TLL218" s="215"/>
      <c r="TLM218" s="215"/>
      <c r="TLN218" s="215"/>
      <c r="TLO218" s="215"/>
      <c r="TLP218" s="215"/>
      <c r="TLQ218" s="215"/>
      <c r="TLR218" s="215"/>
      <c r="TLS218" s="215"/>
      <c r="TLT218" s="215"/>
      <c r="TLU218" s="215"/>
      <c r="TLV218" s="215"/>
      <c r="TLW218" s="215"/>
      <c r="TLX218" s="215"/>
      <c r="TLY218" s="215"/>
      <c r="TLZ218" s="215"/>
      <c r="TMA218" s="215"/>
      <c r="TMB218" s="215"/>
      <c r="TMC218" s="215"/>
      <c r="TMD218" s="215"/>
      <c r="TME218" s="215"/>
      <c r="TMF218" s="215"/>
      <c r="TMG218" s="215"/>
      <c r="TMH218" s="215"/>
      <c r="TMI218" s="215"/>
      <c r="TMJ218" s="215"/>
      <c r="TMK218" s="215"/>
      <c r="TML218" s="215"/>
      <c r="TMM218" s="215"/>
      <c r="TMN218" s="215"/>
      <c r="TUE218" s="215"/>
      <c r="TUF218" s="215"/>
      <c r="TUG218" s="215"/>
      <c r="TUH218" s="215"/>
      <c r="TUT218" s="215"/>
      <c r="TUU218" s="215"/>
      <c r="TUV218" s="215"/>
      <c r="TUW218" s="215"/>
      <c r="TUX218" s="215"/>
      <c r="TUY218" s="215"/>
      <c r="TUZ218" s="215"/>
      <c r="TVA218" s="215"/>
      <c r="TVB218" s="215"/>
      <c r="TVC218" s="215"/>
      <c r="TVD218" s="215"/>
      <c r="TVE218" s="215"/>
      <c r="TVF218" s="215"/>
      <c r="TVG218" s="215"/>
      <c r="TVH218" s="215"/>
      <c r="TVI218" s="215"/>
      <c r="TVJ218" s="215"/>
      <c r="TVK218" s="215"/>
      <c r="TVL218" s="215"/>
      <c r="TVM218" s="215"/>
      <c r="TVN218" s="215"/>
      <c r="TVO218" s="215"/>
      <c r="TVP218" s="215"/>
      <c r="TVQ218" s="215"/>
      <c r="TVR218" s="215"/>
      <c r="TVS218" s="215"/>
      <c r="TVT218" s="215"/>
      <c r="TVU218" s="215"/>
      <c r="TVV218" s="215"/>
      <c r="TVW218" s="215"/>
      <c r="TVX218" s="215"/>
      <c r="TVY218" s="215"/>
      <c r="TVZ218" s="215"/>
      <c r="TWA218" s="215"/>
      <c r="TWB218" s="215"/>
      <c r="TWC218" s="215"/>
      <c r="TWD218" s="215"/>
      <c r="TWE218" s="215"/>
      <c r="TWF218" s="215"/>
      <c r="TWG218" s="215"/>
      <c r="TWH218" s="215"/>
      <c r="TWI218" s="215"/>
      <c r="TWJ218" s="215"/>
      <c r="UEA218" s="215"/>
      <c r="UEB218" s="215"/>
      <c r="UEC218" s="215"/>
      <c r="UED218" s="215"/>
      <c r="UEP218" s="215"/>
      <c r="UEQ218" s="215"/>
      <c r="UER218" s="215"/>
      <c r="UES218" s="215"/>
      <c r="UET218" s="215"/>
      <c r="UEU218" s="215"/>
      <c r="UEV218" s="215"/>
      <c r="UEW218" s="215"/>
      <c r="UEX218" s="215"/>
      <c r="UEY218" s="215"/>
      <c r="UEZ218" s="215"/>
      <c r="UFA218" s="215"/>
      <c r="UFB218" s="215"/>
      <c r="UFC218" s="215"/>
      <c r="UFD218" s="215"/>
      <c r="UFE218" s="215"/>
      <c r="UFF218" s="215"/>
      <c r="UFG218" s="215"/>
      <c r="UFH218" s="215"/>
      <c r="UFI218" s="215"/>
      <c r="UFJ218" s="215"/>
      <c r="UFK218" s="215"/>
      <c r="UFL218" s="215"/>
      <c r="UFM218" s="215"/>
      <c r="UFN218" s="215"/>
      <c r="UFO218" s="215"/>
      <c r="UFP218" s="215"/>
      <c r="UFQ218" s="215"/>
      <c r="UFR218" s="215"/>
      <c r="UFS218" s="215"/>
      <c r="UFT218" s="215"/>
      <c r="UFU218" s="215"/>
      <c r="UFV218" s="215"/>
      <c r="UFW218" s="215"/>
      <c r="UFX218" s="215"/>
      <c r="UFY218" s="215"/>
      <c r="UFZ218" s="215"/>
      <c r="UGA218" s="215"/>
      <c r="UGB218" s="215"/>
      <c r="UGC218" s="215"/>
      <c r="UGD218" s="215"/>
      <c r="UGE218" s="215"/>
      <c r="UGF218" s="215"/>
      <c r="UNW218" s="215"/>
      <c r="UNX218" s="215"/>
      <c r="UNY218" s="215"/>
      <c r="UNZ218" s="215"/>
      <c r="UOL218" s="215"/>
      <c r="UOM218" s="215"/>
      <c r="UON218" s="215"/>
      <c r="UOO218" s="215"/>
      <c r="UOP218" s="215"/>
      <c r="UOQ218" s="215"/>
      <c r="UOR218" s="215"/>
      <c r="UOS218" s="215"/>
      <c r="UOT218" s="215"/>
      <c r="UOU218" s="215"/>
      <c r="UOV218" s="215"/>
      <c r="UOW218" s="215"/>
      <c r="UOX218" s="215"/>
      <c r="UOY218" s="215"/>
      <c r="UOZ218" s="215"/>
      <c r="UPA218" s="215"/>
      <c r="UPB218" s="215"/>
      <c r="UPC218" s="215"/>
      <c r="UPD218" s="215"/>
      <c r="UPE218" s="215"/>
      <c r="UPF218" s="215"/>
      <c r="UPG218" s="215"/>
      <c r="UPH218" s="215"/>
      <c r="UPI218" s="215"/>
      <c r="UPJ218" s="215"/>
      <c r="UPK218" s="215"/>
      <c r="UPL218" s="215"/>
      <c r="UPM218" s="215"/>
      <c r="UPN218" s="215"/>
      <c r="UPO218" s="215"/>
      <c r="UPP218" s="215"/>
      <c r="UPQ218" s="215"/>
      <c r="UPR218" s="215"/>
      <c r="UPS218" s="215"/>
      <c r="UPT218" s="215"/>
      <c r="UPU218" s="215"/>
      <c r="UPV218" s="215"/>
      <c r="UPW218" s="215"/>
      <c r="UPX218" s="215"/>
      <c r="UPY218" s="215"/>
      <c r="UPZ218" s="215"/>
      <c r="UQA218" s="215"/>
      <c r="UQB218" s="215"/>
      <c r="UXS218" s="215"/>
      <c r="UXT218" s="215"/>
      <c r="UXU218" s="215"/>
      <c r="UXV218" s="215"/>
      <c r="UYH218" s="215"/>
      <c r="UYI218" s="215"/>
      <c r="UYJ218" s="215"/>
      <c r="UYK218" s="215"/>
      <c r="UYL218" s="215"/>
      <c r="UYM218" s="215"/>
      <c r="UYN218" s="215"/>
      <c r="UYO218" s="215"/>
      <c r="UYP218" s="215"/>
      <c r="UYQ218" s="215"/>
      <c r="UYR218" s="215"/>
      <c r="UYS218" s="215"/>
      <c r="UYT218" s="215"/>
      <c r="UYU218" s="215"/>
      <c r="UYV218" s="215"/>
      <c r="UYW218" s="215"/>
      <c r="UYX218" s="215"/>
      <c r="UYY218" s="215"/>
      <c r="UYZ218" s="215"/>
      <c r="UZA218" s="215"/>
      <c r="UZB218" s="215"/>
      <c r="UZC218" s="215"/>
      <c r="UZD218" s="215"/>
      <c r="UZE218" s="215"/>
      <c r="UZF218" s="215"/>
      <c r="UZG218" s="215"/>
      <c r="UZH218" s="215"/>
      <c r="UZI218" s="215"/>
      <c r="UZJ218" s="215"/>
      <c r="UZK218" s="215"/>
      <c r="UZL218" s="215"/>
      <c r="UZM218" s="215"/>
      <c r="UZN218" s="215"/>
      <c r="UZO218" s="215"/>
      <c r="UZP218" s="215"/>
      <c r="UZQ218" s="215"/>
      <c r="UZR218" s="215"/>
      <c r="UZS218" s="215"/>
      <c r="UZT218" s="215"/>
      <c r="UZU218" s="215"/>
      <c r="UZV218" s="215"/>
      <c r="UZW218" s="215"/>
      <c r="UZX218" s="215"/>
      <c r="VHO218" s="215"/>
      <c r="VHP218" s="215"/>
      <c r="VHQ218" s="215"/>
      <c r="VHR218" s="215"/>
      <c r="VID218" s="215"/>
      <c r="VIE218" s="215"/>
      <c r="VIF218" s="215"/>
      <c r="VIG218" s="215"/>
      <c r="VIH218" s="215"/>
      <c r="VII218" s="215"/>
      <c r="VIJ218" s="215"/>
      <c r="VIK218" s="215"/>
      <c r="VIL218" s="215"/>
      <c r="VIM218" s="215"/>
      <c r="VIN218" s="215"/>
      <c r="VIO218" s="215"/>
      <c r="VIP218" s="215"/>
      <c r="VIQ218" s="215"/>
      <c r="VIR218" s="215"/>
      <c r="VIS218" s="215"/>
      <c r="VIT218" s="215"/>
      <c r="VIU218" s="215"/>
      <c r="VIV218" s="215"/>
      <c r="VIW218" s="215"/>
      <c r="VIX218" s="215"/>
      <c r="VIY218" s="215"/>
      <c r="VIZ218" s="215"/>
      <c r="VJA218" s="215"/>
      <c r="VJB218" s="215"/>
      <c r="VJC218" s="215"/>
      <c r="VJD218" s="215"/>
      <c r="VJE218" s="215"/>
      <c r="VJF218" s="215"/>
      <c r="VJG218" s="215"/>
      <c r="VJH218" s="215"/>
      <c r="VJI218" s="215"/>
      <c r="VJJ218" s="215"/>
      <c r="VJK218" s="215"/>
      <c r="VJL218" s="215"/>
      <c r="VJM218" s="215"/>
      <c r="VJN218" s="215"/>
      <c r="VJO218" s="215"/>
      <c r="VJP218" s="215"/>
      <c r="VJQ218" s="215"/>
      <c r="VJR218" s="215"/>
      <c r="VJS218" s="215"/>
      <c r="VJT218" s="215"/>
      <c r="VRK218" s="215"/>
      <c r="VRL218" s="215"/>
      <c r="VRM218" s="215"/>
      <c r="VRN218" s="215"/>
      <c r="VRZ218" s="215"/>
      <c r="VSA218" s="215"/>
      <c r="VSB218" s="215"/>
      <c r="VSC218" s="215"/>
      <c r="VSD218" s="215"/>
      <c r="VSE218" s="215"/>
      <c r="VSF218" s="215"/>
      <c r="VSG218" s="215"/>
      <c r="VSH218" s="215"/>
      <c r="VSI218" s="215"/>
      <c r="VSJ218" s="215"/>
      <c r="VSK218" s="215"/>
      <c r="VSL218" s="215"/>
      <c r="VSM218" s="215"/>
      <c r="VSN218" s="215"/>
      <c r="VSO218" s="215"/>
      <c r="VSP218" s="215"/>
      <c r="VSQ218" s="215"/>
      <c r="VSR218" s="215"/>
      <c r="VSS218" s="215"/>
      <c r="VST218" s="215"/>
      <c r="VSU218" s="215"/>
      <c r="VSV218" s="215"/>
      <c r="VSW218" s="215"/>
      <c r="VSX218" s="215"/>
      <c r="VSY218" s="215"/>
      <c r="VSZ218" s="215"/>
      <c r="VTA218" s="215"/>
      <c r="VTB218" s="215"/>
      <c r="VTC218" s="215"/>
      <c r="VTD218" s="215"/>
      <c r="VTE218" s="215"/>
      <c r="VTF218" s="215"/>
      <c r="VTG218" s="215"/>
      <c r="VTH218" s="215"/>
      <c r="VTI218" s="215"/>
      <c r="VTJ218" s="215"/>
      <c r="VTK218" s="215"/>
      <c r="VTL218" s="215"/>
      <c r="VTM218" s="215"/>
      <c r="VTN218" s="215"/>
      <c r="VTO218" s="215"/>
      <c r="VTP218" s="215"/>
      <c r="WBG218" s="215"/>
      <c r="WBH218" s="215"/>
      <c r="WBI218" s="215"/>
      <c r="WBJ218" s="215"/>
      <c r="WBV218" s="215"/>
      <c r="WBW218" s="215"/>
      <c r="WBX218" s="215"/>
      <c r="WBY218" s="215"/>
      <c r="WBZ218" s="215"/>
      <c r="WCA218" s="215"/>
      <c r="WCB218" s="215"/>
      <c r="WCC218" s="215"/>
      <c r="WCD218" s="215"/>
      <c r="WCE218" s="215"/>
      <c r="WCF218" s="215"/>
      <c r="WCG218" s="215"/>
      <c r="WCH218" s="215"/>
      <c r="WCI218" s="215"/>
      <c r="WCJ218" s="215"/>
      <c r="WCK218" s="215"/>
      <c r="WCL218" s="215"/>
      <c r="WCM218" s="215"/>
      <c r="WCN218" s="215"/>
      <c r="WCO218" s="215"/>
      <c r="WCP218" s="215"/>
      <c r="WCQ218" s="215"/>
      <c r="WCR218" s="215"/>
      <c r="WCS218" s="215"/>
      <c r="WCT218" s="215"/>
      <c r="WCU218" s="215"/>
      <c r="WCV218" s="215"/>
      <c r="WCW218" s="215"/>
      <c r="WCX218" s="215"/>
      <c r="WCY218" s="215"/>
      <c r="WCZ218" s="215"/>
      <c r="WDA218" s="215"/>
      <c r="WDB218" s="215"/>
      <c r="WDC218" s="215"/>
      <c r="WDD218" s="215"/>
      <c r="WDE218" s="215"/>
      <c r="WDF218" s="215"/>
      <c r="WDG218" s="215"/>
      <c r="WDH218" s="215"/>
      <c r="WDI218" s="215"/>
      <c r="WDJ218" s="215"/>
      <c r="WDK218" s="215"/>
      <c r="WDL218" s="215"/>
      <c r="WLC218" s="215"/>
      <c r="WLD218" s="215"/>
      <c r="WLE218" s="215"/>
      <c r="WLF218" s="215"/>
      <c r="WLR218" s="215"/>
      <c r="WLS218" s="215"/>
      <c r="WLT218" s="215"/>
      <c r="WLU218" s="215"/>
      <c r="WLV218" s="215"/>
      <c r="WLW218" s="215"/>
      <c r="WLX218" s="215"/>
      <c r="WLY218" s="215"/>
      <c r="WLZ218" s="215"/>
      <c r="WMA218" s="215"/>
      <c r="WMB218" s="215"/>
      <c r="WMC218" s="215"/>
      <c r="WMD218" s="215"/>
      <c r="WME218" s="215"/>
      <c r="WMF218" s="215"/>
      <c r="WMG218" s="215"/>
      <c r="WMH218" s="215"/>
      <c r="WMI218" s="215"/>
      <c r="WMJ218" s="215"/>
      <c r="WMK218" s="215"/>
      <c r="WML218" s="215"/>
      <c r="WMM218" s="215"/>
      <c r="WMN218" s="215"/>
      <c r="WMO218" s="215"/>
      <c r="WMP218" s="215"/>
      <c r="WMQ218" s="215"/>
      <c r="WMR218" s="215"/>
      <c r="WMS218" s="215"/>
      <c r="WMT218" s="215"/>
      <c r="WMU218" s="215"/>
      <c r="WMV218" s="215"/>
      <c r="WMW218" s="215"/>
      <c r="WMX218" s="215"/>
      <c r="WMY218" s="215"/>
      <c r="WMZ218" s="215"/>
      <c r="WNA218" s="215"/>
      <c r="WNB218" s="215"/>
      <c r="WNC218" s="215"/>
      <c r="WND218" s="215"/>
      <c r="WNE218" s="215"/>
      <c r="WNF218" s="215"/>
      <c r="WNG218" s="215"/>
      <c r="WNH218" s="215"/>
      <c r="WUY218" s="215"/>
      <c r="WUZ218" s="215"/>
      <c r="WVA218" s="215"/>
      <c r="WVB218" s="215"/>
      <c r="WVN218" s="215"/>
      <c r="WVO218" s="215"/>
      <c r="WVP218" s="215"/>
      <c r="WVQ218" s="215"/>
      <c r="WVR218" s="215"/>
      <c r="WVS218" s="215"/>
      <c r="WVT218" s="215"/>
      <c r="WVU218" s="215"/>
      <c r="WVV218" s="215"/>
      <c r="WVW218" s="215"/>
      <c r="WVX218" s="215"/>
      <c r="WVY218" s="215"/>
      <c r="WVZ218" s="215"/>
      <c r="WWA218" s="215"/>
      <c r="WWB218" s="215"/>
      <c r="WWC218" s="215"/>
      <c r="WWD218" s="215"/>
      <c r="WWE218" s="215"/>
      <c r="WWF218" s="215"/>
      <c r="WWG218" s="215"/>
      <c r="WWH218" s="215"/>
      <c r="WWI218" s="215"/>
      <c r="WWJ218" s="215"/>
      <c r="WWK218" s="215"/>
      <c r="WWL218" s="215"/>
      <c r="WWM218" s="215"/>
      <c r="WWN218" s="215"/>
      <c r="WWO218" s="215"/>
      <c r="WWP218" s="215"/>
      <c r="WWQ218" s="215"/>
      <c r="WWR218" s="215"/>
      <c r="WWS218" s="215"/>
      <c r="WWT218" s="215"/>
      <c r="WWU218" s="215"/>
      <c r="WWV218" s="215"/>
      <c r="WWW218" s="215"/>
      <c r="WWX218" s="215"/>
      <c r="WWY218" s="215"/>
      <c r="WWZ218" s="215"/>
      <c r="WXA218" s="215"/>
      <c r="WXB218" s="215"/>
      <c r="WXC218" s="215"/>
      <c r="WXD218" s="215"/>
    </row>
    <row r="219" spans="1:1018 1030:2042 2054:3066 3078:4090 4102:5114 5126:6138 6150:7162 7174:8186 8198:9210 9222:10234 10246:11258 11270:12282 12294:13306 13318:14330 14342:15354 15366:16176" s="215" customFormat="1" ht="35.1" customHeight="1">
      <c r="A219" s="83"/>
      <c r="B219" s="83"/>
      <c r="C219" s="83"/>
      <c r="D219" s="83"/>
      <c r="E219" s="83"/>
      <c r="F219" s="85"/>
      <c r="G219" s="93"/>
      <c r="H219" s="84"/>
      <c r="I219" s="84"/>
      <c r="J219" s="84"/>
      <c r="K219" s="84"/>
      <c r="L219" s="95"/>
      <c r="M219" s="95"/>
      <c r="N219" s="95"/>
      <c r="O219" s="95"/>
      <c r="P219" s="95"/>
      <c r="Q219" s="95"/>
      <c r="R219" s="95"/>
      <c r="S219" s="95"/>
      <c r="T219" s="238"/>
      <c r="U219" s="238"/>
      <c r="V219" s="238"/>
      <c r="W219" s="238"/>
      <c r="X219" s="239"/>
      <c r="Y219" s="239"/>
      <c r="Z219" s="239"/>
      <c r="AA219" s="239"/>
      <c r="AB219" s="238"/>
      <c r="AC219" s="238"/>
      <c r="AD219" s="238"/>
      <c r="AE219" s="238"/>
      <c r="AF219" s="239"/>
      <c r="AG219" s="239"/>
      <c r="AH219" s="239"/>
      <c r="AI219" s="239"/>
      <c r="AJ219" s="86"/>
      <c r="AK219" s="240"/>
      <c r="AL219" s="240"/>
      <c r="AM219" s="352"/>
      <c r="AN219" s="352"/>
      <c r="AO219" s="352"/>
      <c r="AP219" s="352"/>
      <c r="AQ219" s="356"/>
      <c r="AR219" s="356"/>
      <c r="AS219" s="356"/>
      <c r="AT219" s="356"/>
      <c r="AU219" s="357"/>
      <c r="AV219" s="241"/>
      <c r="AW219" s="354"/>
      <c r="AX219" s="355"/>
      <c r="AY219" s="355"/>
      <c r="AZ219" s="355"/>
      <c r="BA219" s="238"/>
      <c r="BB219" s="238"/>
      <c r="BC219" s="238"/>
      <c r="BD219" s="238"/>
      <c r="BE219" s="103"/>
      <c r="BG219" s="83"/>
      <c r="BH219" s="83"/>
      <c r="BI219" s="83"/>
      <c r="BJ219" s="83"/>
      <c r="BK219" s="83"/>
      <c r="BL219" s="83"/>
      <c r="BM219" s="83"/>
      <c r="BN219" s="83"/>
      <c r="BO219" s="83"/>
      <c r="BP219" s="83"/>
      <c r="BQ219" s="83"/>
      <c r="BR219" s="83"/>
      <c r="BS219" s="83"/>
      <c r="BT219" s="83"/>
      <c r="BU219" s="83"/>
      <c r="BV219" s="83"/>
      <c r="BW219" s="83"/>
      <c r="BX219" s="83"/>
      <c r="BY219" s="83"/>
      <c r="BZ219" s="83"/>
      <c r="CA219" s="83"/>
      <c r="CB219" s="83"/>
      <c r="CC219" s="83"/>
      <c r="CD219" s="83"/>
      <c r="CE219" s="83"/>
      <c r="CF219" s="83"/>
      <c r="CG219" s="83"/>
      <c r="CH219" s="83"/>
      <c r="CI219" s="83"/>
      <c r="CJ219" s="83"/>
      <c r="CK219" s="83"/>
      <c r="CL219" s="83"/>
      <c r="CM219" s="83"/>
      <c r="CN219" s="83"/>
      <c r="CO219" s="83"/>
      <c r="CP219" s="83"/>
      <c r="CQ219" s="83"/>
      <c r="CR219" s="83"/>
    </row>
    <row r="220" spans="1:1018 1030:2042 2054:3066 3078:4090 4102:5114 5126:6138 6150:7162 7174:8186 8198:9210 9222:10234 10246:11258 11270:12282 12294:13306 13318:14330 14342:15354 15366:16176" s="215" customFormat="1" ht="35.1" customHeight="1">
      <c r="A220" s="83"/>
      <c r="B220" s="83"/>
      <c r="C220" s="83"/>
      <c r="D220" s="83"/>
      <c r="E220" s="83"/>
      <c r="F220" s="85"/>
      <c r="G220" s="93"/>
      <c r="H220" s="84"/>
      <c r="I220" s="84"/>
      <c r="J220" s="84"/>
      <c r="K220" s="84"/>
      <c r="L220" s="95"/>
      <c r="M220" s="95"/>
      <c r="N220" s="95"/>
      <c r="O220" s="95"/>
      <c r="P220" s="95"/>
      <c r="Q220" s="95"/>
      <c r="R220" s="95"/>
      <c r="S220" s="95"/>
      <c r="T220" s="238"/>
      <c r="U220" s="238"/>
      <c r="V220" s="238"/>
      <c r="W220" s="238"/>
      <c r="X220" s="239"/>
      <c r="Y220" s="239"/>
      <c r="Z220" s="239"/>
      <c r="AA220" s="239"/>
      <c r="AB220" s="238"/>
      <c r="AC220" s="238"/>
      <c r="AD220" s="238"/>
      <c r="AE220" s="238"/>
      <c r="AF220" s="239"/>
      <c r="AG220" s="239"/>
      <c r="AH220" s="239"/>
      <c r="AI220" s="239"/>
      <c r="AJ220" s="86"/>
      <c r="AK220" s="240"/>
      <c r="AL220" s="240"/>
      <c r="AM220" s="352"/>
      <c r="AN220" s="352"/>
      <c r="AO220" s="352"/>
      <c r="AP220" s="352"/>
      <c r="AQ220" s="356"/>
      <c r="AR220" s="356"/>
      <c r="AS220" s="356"/>
      <c r="AT220" s="356"/>
      <c r="AU220" s="357"/>
      <c r="AV220" s="241"/>
      <c r="AW220" s="354"/>
      <c r="AX220" s="355"/>
      <c r="AY220" s="355"/>
      <c r="AZ220" s="355"/>
      <c r="BA220" s="238"/>
      <c r="BB220" s="238"/>
      <c r="BC220" s="238"/>
      <c r="BD220" s="238"/>
      <c r="BE220" s="103"/>
      <c r="BG220" s="83"/>
      <c r="BH220" s="83"/>
      <c r="BI220" s="83"/>
      <c r="BJ220" s="83"/>
      <c r="BK220" s="83"/>
      <c r="BL220" s="83"/>
      <c r="BM220" s="83"/>
      <c r="BN220" s="83"/>
      <c r="BO220" s="83"/>
      <c r="BP220" s="83"/>
      <c r="BQ220" s="83"/>
      <c r="BR220" s="83"/>
      <c r="BS220" s="83"/>
      <c r="BT220" s="83"/>
      <c r="BU220" s="83"/>
      <c r="BV220" s="83"/>
      <c r="BW220" s="83"/>
      <c r="BX220" s="83"/>
      <c r="BY220" s="83"/>
      <c r="BZ220" s="83"/>
      <c r="CA220" s="83"/>
      <c r="CB220" s="83"/>
      <c r="CC220" s="83"/>
      <c r="CD220" s="83"/>
      <c r="CE220" s="83"/>
      <c r="CF220" s="83"/>
      <c r="CG220" s="83"/>
      <c r="CH220" s="83"/>
      <c r="CI220" s="83"/>
      <c r="CJ220" s="83"/>
      <c r="CK220" s="83"/>
      <c r="CL220" s="83"/>
      <c r="CM220" s="83"/>
      <c r="CN220" s="83"/>
      <c r="CO220" s="83"/>
      <c r="CP220" s="83"/>
      <c r="CQ220" s="83"/>
      <c r="CR220" s="83"/>
    </row>
    <row r="221" spans="1:1018 1030:2042 2054:3066 3078:4090 4102:5114 5126:6138 6150:7162 7174:8186 8198:9210 9222:10234 10246:11258 11270:12282 12294:13306 13318:14330 14342:15354 15366:16176" s="215" customFormat="1" ht="35.1" customHeight="1">
      <c r="A221" s="83"/>
      <c r="B221" s="83"/>
      <c r="C221" s="83"/>
      <c r="D221" s="83"/>
      <c r="E221" s="83"/>
      <c r="F221" s="85"/>
      <c r="G221" s="93"/>
      <c r="H221" s="84"/>
      <c r="I221" s="84"/>
      <c r="J221" s="84"/>
      <c r="K221" s="84"/>
      <c r="L221" s="95"/>
      <c r="M221" s="95"/>
      <c r="N221" s="95"/>
      <c r="O221" s="95"/>
      <c r="P221" s="95"/>
      <c r="Q221" s="95"/>
      <c r="R221" s="95"/>
      <c r="S221" s="95"/>
      <c r="T221" s="238"/>
      <c r="U221" s="238"/>
      <c r="V221" s="238"/>
      <c r="W221" s="238"/>
      <c r="X221" s="239"/>
      <c r="Y221" s="239"/>
      <c r="Z221" s="239"/>
      <c r="AA221" s="239"/>
      <c r="AB221" s="238"/>
      <c r="AC221" s="238"/>
      <c r="AD221" s="238"/>
      <c r="AE221" s="238"/>
      <c r="AF221" s="239"/>
      <c r="AG221" s="239"/>
      <c r="AH221" s="239"/>
      <c r="AI221" s="239"/>
      <c r="AJ221" s="86"/>
      <c r="AK221" s="240"/>
      <c r="AL221" s="240"/>
      <c r="AM221" s="352"/>
      <c r="AN221" s="352"/>
      <c r="AO221" s="352"/>
      <c r="AP221" s="352"/>
      <c r="AQ221" s="356"/>
      <c r="AR221" s="356"/>
      <c r="AS221" s="356"/>
      <c r="AT221" s="356"/>
      <c r="AU221" s="357"/>
      <c r="AV221" s="241"/>
      <c r="AW221" s="354"/>
      <c r="AX221" s="355"/>
      <c r="AY221" s="355"/>
      <c r="AZ221" s="355"/>
      <c r="BA221" s="238"/>
      <c r="BB221" s="238"/>
      <c r="BC221" s="238"/>
      <c r="BD221" s="238"/>
      <c r="BE221" s="103"/>
      <c r="BG221" s="83"/>
      <c r="BH221" s="83"/>
      <c r="BI221" s="83"/>
      <c r="BJ221" s="83"/>
      <c r="BK221" s="83"/>
      <c r="BL221" s="83"/>
      <c r="BM221" s="83"/>
      <c r="BN221" s="83"/>
      <c r="BO221" s="83"/>
      <c r="BP221" s="83"/>
      <c r="BQ221" s="83"/>
      <c r="BR221" s="83"/>
      <c r="BS221" s="83"/>
      <c r="BT221" s="83"/>
      <c r="BU221" s="83"/>
      <c r="BV221" s="83"/>
      <c r="BW221" s="83"/>
      <c r="BX221" s="83"/>
      <c r="BY221" s="83"/>
      <c r="BZ221" s="83"/>
      <c r="CA221" s="83"/>
      <c r="CB221" s="83"/>
      <c r="CC221" s="83"/>
      <c r="CD221" s="83"/>
      <c r="CE221" s="83"/>
      <c r="CF221" s="83"/>
      <c r="CG221" s="83"/>
      <c r="CH221" s="83"/>
      <c r="CI221" s="83"/>
      <c r="CJ221" s="83"/>
      <c r="CK221" s="83"/>
      <c r="CL221" s="83"/>
      <c r="CM221" s="83"/>
      <c r="CN221" s="83"/>
      <c r="CO221" s="83"/>
      <c r="CP221" s="83"/>
      <c r="CQ221" s="83"/>
      <c r="CR221" s="83"/>
    </row>
    <row r="222" spans="1:1018 1030:2042 2054:3066 3078:4090 4102:5114 5126:6138 6150:7162 7174:8186 8198:9210 9222:10234 10246:11258 11270:12282 12294:13306 13318:14330 14342:15354 15366:16176" s="215" customFormat="1" ht="35.1" customHeight="1">
      <c r="A222" s="83"/>
      <c r="B222" s="83"/>
      <c r="C222" s="83"/>
      <c r="D222" s="83"/>
      <c r="E222" s="83"/>
      <c r="F222" s="85"/>
      <c r="G222" s="93"/>
      <c r="H222" s="84"/>
      <c r="I222" s="84"/>
      <c r="J222" s="84"/>
      <c r="K222" s="84"/>
      <c r="L222" s="95"/>
      <c r="M222" s="95"/>
      <c r="N222" s="95"/>
      <c r="O222" s="95"/>
      <c r="P222" s="95"/>
      <c r="Q222" s="95"/>
      <c r="R222" s="95"/>
      <c r="S222" s="95"/>
      <c r="T222" s="238"/>
      <c r="U222" s="238"/>
      <c r="V222" s="238"/>
      <c r="W222" s="238"/>
      <c r="X222" s="239"/>
      <c r="Y222" s="239"/>
      <c r="Z222" s="239"/>
      <c r="AA222" s="239"/>
      <c r="AB222" s="238"/>
      <c r="AC222" s="238"/>
      <c r="AD222" s="238"/>
      <c r="AE222" s="238"/>
      <c r="AF222" s="239"/>
      <c r="AG222" s="239"/>
      <c r="AH222" s="239"/>
      <c r="AI222" s="239"/>
      <c r="AJ222" s="86"/>
      <c r="AK222" s="240"/>
      <c r="AL222" s="240"/>
      <c r="AM222" s="352"/>
      <c r="AN222" s="352"/>
      <c r="AO222" s="352"/>
      <c r="AP222" s="352"/>
      <c r="AQ222" s="356"/>
      <c r="AR222" s="356"/>
      <c r="AS222" s="356"/>
      <c r="AT222" s="356"/>
      <c r="AU222" s="357"/>
      <c r="AV222" s="241"/>
      <c r="AW222" s="354"/>
      <c r="AX222" s="355"/>
      <c r="AY222" s="355"/>
      <c r="AZ222" s="355"/>
      <c r="BA222" s="238"/>
      <c r="BB222" s="238"/>
      <c r="BC222" s="238"/>
      <c r="BD222" s="238"/>
      <c r="BE222" s="103"/>
      <c r="BG222" s="83"/>
      <c r="BH222" s="83"/>
      <c r="BI222" s="83"/>
      <c r="BJ222" s="83"/>
      <c r="BK222" s="83"/>
      <c r="BL222" s="83"/>
      <c r="BM222" s="83"/>
      <c r="BN222" s="83"/>
      <c r="BO222" s="83"/>
      <c r="BP222" s="83"/>
      <c r="BQ222" s="83"/>
      <c r="BR222" s="83"/>
      <c r="BS222" s="83"/>
      <c r="BT222" s="83"/>
      <c r="BU222" s="83"/>
      <c r="BV222" s="83"/>
      <c r="BW222" s="83"/>
      <c r="BX222" s="83"/>
      <c r="BY222" s="83"/>
      <c r="BZ222" s="83"/>
      <c r="CA222" s="83"/>
      <c r="CB222" s="83"/>
      <c r="CC222" s="83"/>
      <c r="CD222" s="83"/>
      <c r="CE222" s="83"/>
      <c r="CF222" s="83"/>
      <c r="CG222" s="83"/>
      <c r="CH222" s="83"/>
      <c r="CI222" s="83"/>
      <c r="CJ222" s="83"/>
      <c r="CK222" s="83"/>
      <c r="CL222" s="83"/>
      <c r="CM222" s="83"/>
      <c r="CN222" s="83"/>
      <c r="CO222" s="83"/>
      <c r="CP222" s="83"/>
      <c r="CQ222" s="83"/>
      <c r="CR222" s="83"/>
    </row>
    <row r="223" spans="1:1018 1030:2042 2054:3066 3078:4090 4102:5114 5126:6138 6150:7162 7174:8186 8198:9210 9222:10234 10246:11258 11270:12282 12294:13306 13318:14330 14342:15354 15366:16176" s="215" customFormat="1" ht="35.1" customHeight="1">
      <c r="A223" s="83"/>
      <c r="B223" s="83"/>
      <c r="C223" s="83"/>
      <c r="D223" s="83"/>
      <c r="E223" s="83"/>
      <c r="F223" s="85"/>
      <c r="G223" s="93"/>
      <c r="H223" s="84"/>
      <c r="I223" s="84"/>
      <c r="J223" s="84"/>
      <c r="K223" s="84"/>
      <c r="L223" s="95"/>
      <c r="M223" s="95"/>
      <c r="N223" s="95"/>
      <c r="O223" s="95"/>
      <c r="P223" s="95"/>
      <c r="Q223" s="95"/>
      <c r="R223" s="95"/>
      <c r="S223" s="95"/>
      <c r="T223" s="238"/>
      <c r="U223" s="238"/>
      <c r="V223" s="238"/>
      <c r="W223" s="238"/>
      <c r="X223" s="239"/>
      <c r="Y223" s="239"/>
      <c r="Z223" s="239"/>
      <c r="AA223" s="239"/>
      <c r="AB223" s="238"/>
      <c r="AC223" s="238"/>
      <c r="AD223" s="238"/>
      <c r="AE223" s="238"/>
      <c r="AF223" s="239"/>
      <c r="AG223" s="239"/>
      <c r="AH223" s="239"/>
      <c r="AI223" s="239"/>
      <c r="AJ223" s="86"/>
      <c r="AK223" s="240"/>
      <c r="AL223" s="240"/>
      <c r="AM223" s="352"/>
      <c r="AN223" s="352"/>
      <c r="AO223" s="352"/>
      <c r="AP223" s="352"/>
      <c r="AQ223" s="356"/>
      <c r="AR223" s="356"/>
      <c r="AS223" s="356"/>
      <c r="AT223" s="356"/>
      <c r="AU223" s="357"/>
      <c r="AV223" s="241"/>
      <c r="AW223" s="354"/>
      <c r="AX223" s="355"/>
      <c r="AY223" s="355"/>
      <c r="AZ223" s="355"/>
      <c r="BA223" s="238"/>
      <c r="BB223" s="238"/>
      <c r="BC223" s="238"/>
      <c r="BD223" s="238"/>
      <c r="BE223" s="103"/>
      <c r="BG223" s="83"/>
      <c r="BH223" s="83"/>
      <c r="BI223" s="83"/>
      <c r="BJ223" s="83"/>
      <c r="BK223" s="83"/>
      <c r="BL223" s="83"/>
      <c r="BM223" s="83"/>
      <c r="BN223" s="83"/>
      <c r="BO223" s="83"/>
      <c r="BP223" s="83"/>
      <c r="BQ223" s="83"/>
      <c r="BR223" s="83"/>
      <c r="BS223" s="83"/>
      <c r="BT223" s="83"/>
      <c r="BU223" s="83"/>
      <c r="BV223" s="83"/>
      <c r="BW223" s="83"/>
      <c r="BX223" s="83"/>
      <c r="BY223" s="83"/>
      <c r="BZ223" s="83"/>
      <c r="CA223" s="83"/>
      <c r="CB223" s="83"/>
      <c r="CC223" s="83"/>
      <c r="CD223" s="83"/>
      <c r="CE223" s="83"/>
      <c r="CF223" s="83"/>
      <c r="CG223" s="83"/>
      <c r="CH223" s="83"/>
      <c r="CI223" s="83"/>
      <c r="CJ223" s="83"/>
      <c r="CK223" s="83"/>
      <c r="CL223" s="83"/>
      <c r="CM223" s="83"/>
      <c r="CN223" s="83"/>
      <c r="CO223" s="83"/>
      <c r="CP223" s="83"/>
      <c r="CQ223" s="83"/>
      <c r="CR223" s="83"/>
    </row>
    <row r="224" spans="1:1018 1030:2042 2054:3066 3078:4090 4102:5114 5126:6138 6150:7162 7174:8186 8198:9210 9222:10234 10246:11258 11270:12282 12294:13306 13318:14330 14342:15354 15366:16176" s="215" customFormat="1" ht="35.1" customHeight="1">
      <c r="A224" s="83"/>
      <c r="B224" s="83"/>
      <c r="C224" s="83"/>
      <c r="D224" s="83"/>
      <c r="E224" s="83"/>
      <c r="F224" s="85"/>
      <c r="G224" s="93"/>
      <c r="H224" s="84"/>
      <c r="I224" s="84"/>
      <c r="J224" s="84"/>
      <c r="K224" s="84"/>
      <c r="L224" s="95"/>
      <c r="M224" s="95"/>
      <c r="N224" s="95"/>
      <c r="O224" s="95"/>
      <c r="P224" s="95"/>
      <c r="Q224" s="95"/>
      <c r="R224" s="95"/>
      <c r="S224" s="95"/>
      <c r="T224" s="238"/>
      <c r="U224" s="238"/>
      <c r="V224" s="238"/>
      <c r="W224" s="238"/>
      <c r="X224" s="239"/>
      <c r="Y224" s="239"/>
      <c r="Z224" s="239"/>
      <c r="AA224" s="239"/>
      <c r="AB224" s="238"/>
      <c r="AC224" s="238"/>
      <c r="AD224" s="238"/>
      <c r="AE224" s="238"/>
      <c r="AF224" s="239"/>
      <c r="AG224" s="239"/>
      <c r="AH224" s="239"/>
      <c r="AI224" s="239"/>
      <c r="AJ224" s="86"/>
      <c r="AK224" s="240"/>
      <c r="AL224" s="240"/>
      <c r="AM224" s="352"/>
      <c r="AN224" s="352"/>
      <c r="AO224" s="352"/>
      <c r="AP224" s="352"/>
      <c r="AQ224" s="356"/>
      <c r="AR224" s="356"/>
      <c r="AS224" s="356"/>
      <c r="AT224" s="356"/>
      <c r="AU224" s="357"/>
      <c r="AV224" s="241"/>
      <c r="AW224" s="354"/>
      <c r="AX224" s="355"/>
      <c r="AY224" s="355"/>
      <c r="AZ224" s="355"/>
      <c r="BA224" s="238"/>
      <c r="BB224" s="238"/>
      <c r="BC224" s="238"/>
      <c r="BD224" s="238"/>
      <c r="BE224" s="103"/>
      <c r="BG224" s="83"/>
      <c r="BH224" s="83"/>
      <c r="BI224" s="83"/>
      <c r="BJ224" s="83"/>
      <c r="BK224" s="83"/>
      <c r="BL224" s="83"/>
      <c r="BM224" s="83"/>
      <c r="BN224" s="83"/>
      <c r="BO224" s="83"/>
      <c r="BP224" s="83"/>
      <c r="BQ224" s="83"/>
      <c r="BR224" s="83"/>
      <c r="BS224" s="83"/>
      <c r="BT224" s="83"/>
      <c r="BU224" s="83"/>
      <c r="BV224" s="83"/>
      <c r="BW224" s="83"/>
      <c r="BX224" s="83"/>
      <c r="BY224" s="83"/>
      <c r="BZ224" s="83"/>
      <c r="CA224" s="83"/>
      <c r="CB224" s="83"/>
      <c r="CC224" s="83"/>
      <c r="CD224" s="83"/>
      <c r="CE224" s="83"/>
      <c r="CF224" s="83"/>
      <c r="CG224" s="83"/>
      <c r="CH224" s="83"/>
      <c r="CI224" s="83"/>
      <c r="CJ224" s="83"/>
      <c r="CK224" s="83"/>
      <c r="CL224" s="83"/>
      <c r="CM224" s="83"/>
      <c r="CN224" s="83"/>
      <c r="CO224" s="83"/>
      <c r="CP224" s="83"/>
      <c r="CQ224" s="83"/>
      <c r="CR224" s="83"/>
    </row>
    <row r="225" spans="1:1018 1030:2042 2054:3066 3078:4090 4102:5114 5126:6138 6150:7162 7174:8186 8198:9210 9222:10234 10246:11258 11270:12282 12294:13306 13318:14330 14342:15354 15366:16176" s="83" customFormat="1" ht="35.1" customHeight="1">
      <c r="A225" s="83" t="str">
        <f t="shared" si="13"/>
        <v>BH5DT+1</v>
      </c>
      <c r="B225" s="83" t="str">
        <f t="shared" si="14"/>
        <v>BH5DT+2</v>
      </c>
      <c r="C225" s="83" t="str">
        <f t="shared" si="15"/>
        <v>BH5DT+3</v>
      </c>
      <c r="D225" s="83" t="str">
        <f t="shared" si="16"/>
        <v>BH5DT+4</v>
      </c>
      <c r="E225" s="83" t="s">
        <v>348</v>
      </c>
      <c r="F225" s="55">
        <v>5</v>
      </c>
      <c r="G225" s="56" t="s">
        <v>4271</v>
      </c>
      <c r="H225" s="87" t="str">
        <f t="shared" si="2"/>
        <v>Đường Lý Thường Kiệt</v>
      </c>
      <c r="I225" s="87" t="s">
        <v>243</v>
      </c>
      <c r="J225" s="84" t="s">
        <v>4272</v>
      </c>
      <c r="K225" s="87" t="s">
        <v>4273</v>
      </c>
      <c r="L225" s="107">
        <v>30000</v>
      </c>
      <c r="M225" s="107">
        <v>15000</v>
      </c>
      <c r="N225" s="107">
        <v>9500</v>
      </c>
      <c r="O225" s="107">
        <v>6500</v>
      </c>
      <c r="P225" s="95" t="e">
        <f>VLOOKUP(G225&amp;"Vị trí 1",#REF!,9,0)</f>
        <v>#REF!</v>
      </c>
      <c r="Q225" s="95" t="e">
        <f>VLOOKUP(G225&amp;"Vị trí 2",#REF!,9,0)</f>
        <v>#REF!</v>
      </c>
      <c r="R225" s="95" t="e">
        <f>VLOOKUP(G225&amp;"Vị trí 3",#REF!,9,0)</f>
        <v>#REF!</v>
      </c>
      <c r="S225" s="95" t="e">
        <f>VLOOKUP(G225&amp;"Vị trí 4",#REF!,9,0)</f>
        <v>#REF!</v>
      </c>
      <c r="T225" s="238"/>
      <c r="U225" s="238"/>
      <c r="V225" s="238"/>
      <c r="W225" s="238"/>
      <c r="X225" s="239"/>
      <c r="Y225" s="239"/>
      <c r="Z225" s="239"/>
      <c r="AA225" s="239"/>
      <c r="AB225" s="238"/>
      <c r="AC225" s="238"/>
      <c r="AD225" s="238"/>
      <c r="AE225" s="238"/>
      <c r="AF225" s="239"/>
      <c r="AG225" s="239"/>
      <c r="AH225" s="239"/>
      <c r="AI225" s="239"/>
      <c r="AJ225" s="86">
        <v>3.05</v>
      </c>
      <c r="AK225" s="240"/>
      <c r="AL225" s="240" t="e">
        <f>AJ225*#REF!/#REF!</f>
        <v>#REF!</v>
      </c>
      <c r="AM225" s="352" t="e">
        <f t="shared" si="11"/>
        <v>#REF!</v>
      </c>
      <c r="AN225" s="352" t="e">
        <f t="shared" si="11"/>
        <v>#REF!</v>
      </c>
      <c r="AO225" s="352" t="e">
        <f t="shared" si="11"/>
        <v>#REF!</v>
      </c>
      <c r="AP225" s="352" t="e">
        <f t="shared" si="11"/>
        <v>#REF!</v>
      </c>
      <c r="AQ225" s="356" t="e">
        <f t="shared" si="18"/>
        <v>#REF!</v>
      </c>
      <c r="AR225" s="356" t="e">
        <f t="shared" si="18"/>
        <v>#REF!</v>
      </c>
      <c r="AS225" s="356" t="e">
        <f t="shared" si="18"/>
        <v>#REF!</v>
      </c>
      <c r="AT225" s="356" t="e">
        <f t="shared" si="18"/>
        <v>#REF!</v>
      </c>
      <c r="AU225" s="357" t="e">
        <f>AM225*0.15</f>
        <v>#REF!</v>
      </c>
      <c r="AV225" s="241" t="s">
        <v>348</v>
      </c>
      <c r="AW225" s="354">
        <v>21000</v>
      </c>
      <c r="AX225" s="355">
        <v>10500</v>
      </c>
      <c r="AY225" s="355">
        <v>6650</v>
      </c>
      <c r="AZ225" s="355">
        <v>4550</v>
      </c>
      <c r="BA225" s="238">
        <v>18000</v>
      </c>
      <c r="BB225" s="238">
        <v>9000</v>
      </c>
      <c r="BC225" s="238">
        <v>5700</v>
      </c>
      <c r="BD225" s="238">
        <v>3900</v>
      </c>
      <c r="BE225" s="103" t="e">
        <f>AT225-AU225</f>
        <v>#REF!</v>
      </c>
      <c r="BF225" s="215"/>
      <c r="IM225" s="215"/>
      <c r="IN225" s="215"/>
      <c r="IO225" s="215"/>
      <c r="IP225" s="215"/>
      <c r="JB225" s="215"/>
      <c r="JC225" s="215"/>
      <c r="JD225" s="215"/>
      <c r="JE225" s="215"/>
      <c r="JF225" s="215"/>
      <c r="JG225" s="215"/>
      <c r="JH225" s="215"/>
      <c r="JI225" s="215"/>
      <c r="JJ225" s="215"/>
      <c r="JK225" s="215"/>
      <c r="JL225" s="215"/>
      <c r="JM225" s="215"/>
      <c r="JN225" s="215"/>
      <c r="JO225" s="215"/>
      <c r="JP225" s="215"/>
      <c r="JQ225" s="215"/>
      <c r="JR225" s="215"/>
      <c r="JS225" s="215"/>
      <c r="JT225" s="215"/>
      <c r="JU225" s="215"/>
      <c r="JV225" s="215"/>
      <c r="JW225" s="215"/>
      <c r="JX225" s="215"/>
      <c r="JY225" s="215"/>
      <c r="JZ225" s="215"/>
      <c r="KA225" s="215"/>
      <c r="KB225" s="215"/>
      <c r="KC225" s="215"/>
      <c r="KD225" s="215"/>
      <c r="KE225" s="215"/>
      <c r="KF225" s="215"/>
      <c r="KG225" s="215"/>
      <c r="KH225" s="215"/>
      <c r="KI225" s="215"/>
      <c r="KJ225" s="215"/>
      <c r="KK225" s="215"/>
      <c r="KL225" s="215"/>
      <c r="KM225" s="215"/>
      <c r="KN225" s="215"/>
      <c r="KO225" s="215"/>
      <c r="KP225" s="215"/>
      <c r="KQ225" s="215"/>
      <c r="KR225" s="215"/>
      <c r="SI225" s="215"/>
      <c r="SJ225" s="215"/>
      <c r="SK225" s="215"/>
      <c r="SL225" s="215"/>
      <c r="SX225" s="215"/>
      <c r="SY225" s="215"/>
      <c r="SZ225" s="215"/>
      <c r="TA225" s="215"/>
      <c r="TB225" s="215"/>
      <c r="TC225" s="215"/>
      <c r="TD225" s="215"/>
      <c r="TE225" s="215"/>
      <c r="TF225" s="215"/>
      <c r="TG225" s="215"/>
      <c r="TH225" s="215"/>
      <c r="TI225" s="215"/>
      <c r="TJ225" s="215"/>
      <c r="TK225" s="215"/>
      <c r="TL225" s="215"/>
      <c r="TM225" s="215"/>
      <c r="TN225" s="215"/>
      <c r="TO225" s="215"/>
      <c r="TP225" s="215"/>
      <c r="TQ225" s="215"/>
      <c r="TR225" s="215"/>
      <c r="TS225" s="215"/>
      <c r="TT225" s="215"/>
      <c r="TU225" s="215"/>
      <c r="TV225" s="215"/>
      <c r="TW225" s="215"/>
      <c r="TX225" s="215"/>
      <c r="TY225" s="215"/>
      <c r="TZ225" s="215"/>
      <c r="UA225" s="215"/>
      <c r="UB225" s="215"/>
      <c r="UC225" s="215"/>
      <c r="UD225" s="215"/>
      <c r="UE225" s="215"/>
      <c r="UF225" s="215"/>
      <c r="UG225" s="215"/>
      <c r="UH225" s="215"/>
      <c r="UI225" s="215"/>
      <c r="UJ225" s="215"/>
      <c r="UK225" s="215"/>
      <c r="UL225" s="215"/>
      <c r="UM225" s="215"/>
      <c r="UN225" s="215"/>
      <c r="ACE225" s="215"/>
      <c r="ACF225" s="215"/>
      <c r="ACG225" s="215"/>
      <c r="ACH225" s="215"/>
      <c r="ACT225" s="215"/>
      <c r="ACU225" s="215"/>
      <c r="ACV225" s="215"/>
      <c r="ACW225" s="215"/>
      <c r="ACX225" s="215"/>
      <c r="ACY225" s="215"/>
      <c r="ACZ225" s="215"/>
      <c r="ADA225" s="215"/>
      <c r="ADB225" s="215"/>
      <c r="ADC225" s="215"/>
      <c r="ADD225" s="215"/>
      <c r="ADE225" s="215"/>
      <c r="ADF225" s="215"/>
      <c r="ADG225" s="215"/>
      <c r="ADH225" s="215"/>
      <c r="ADI225" s="215"/>
      <c r="ADJ225" s="215"/>
      <c r="ADK225" s="215"/>
      <c r="ADL225" s="215"/>
      <c r="ADM225" s="215"/>
      <c r="ADN225" s="215"/>
      <c r="ADO225" s="215"/>
      <c r="ADP225" s="215"/>
      <c r="ADQ225" s="215"/>
      <c r="ADR225" s="215"/>
      <c r="ADS225" s="215"/>
      <c r="ADT225" s="215"/>
      <c r="ADU225" s="215"/>
      <c r="ADV225" s="215"/>
      <c r="ADW225" s="215"/>
      <c r="ADX225" s="215"/>
      <c r="ADY225" s="215"/>
      <c r="ADZ225" s="215"/>
      <c r="AEA225" s="215"/>
      <c r="AEB225" s="215"/>
      <c r="AEC225" s="215"/>
      <c r="AED225" s="215"/>
      <c r="AEE225" s="215"/>
      <c r="AEF225" s="215"/>
      <c r="AEG225" s="215"/>
      <c r="AEH225" s="215"/>
      <c r="AEI225" s="215"/>
      <c r="AEJ225" s="215"/>
      <c r="AMA225" s="215"/>
      <c r="AMB225" s="215"/>
      <c r="AMC225" s="215"/>
      <c r="AMD225" s="215"/>
      <c r="AMP225" s="215"/>
      <c r="AMQ225" s="215"/>
      <c r="AMR225" s="215"/>
      <c r="AMS225" s="215"/>
      <c r="AMT225" s="215"/>
      <c r="AMU225" s="215"/>
      <c r="AMV225" s="215"/>
      <c r="AMW225" s="215"/>
      <c r="AMX225" s="215"/>
      <c r="AMY225" s="215"/>
      <c r="AMZ225" s="215"/>
      <c r="ANA225" s="215"/>
      <c r="ANB225" s="215"/>
      <c r="ANC225" s="215"/>
      <c r="AND225" s="215"/>
      <c r="ANE225" s="215"/>
      <c r="ANF225" s="215"/>
      <c r="ANG225" s="215"/>
      <c r="ANH225" s="215"/>
      <c r="ANI225" s="215"/>
      <c r="ANJ225" s="215"/>
      <c r="ANK225" s="215"/>
      <c r="ANL225" s="215"/>
      <c r="ANM225" s="215"/>
      <c r="ANN225" s="215"/>
      <c r="ANO225" s="215"/>
      <c r="ANP225" s="215"/>
      <c r="ANQ225" s="215"/>
      <c r="ANR225" s="215"/>
      <c r="ANS225" s="215"/>
      <c r="ANT225" s="215"/>
      <c r="ANU225" s="215"/>
      <c r="ANV225" s="215"/>
      <c r="ANW225" s="215"/>
      <c r="ANX225" s="215"/>
      <c r="ANY225" s="215"/>
      <c r="ANZ225" s="215"/>
      <c r="AOA225" s="215"/>
      <c r="AOB225" s="215"/>
      <c r="AOC225" s="215"/>
      <c r="AOD225" s="215"/>
      <c r="AOE225" s="215"/>
      <c r="AOF225" s="215"/>
      <c r="AVW225" s="215"/>
      <c r="AVX225" s="215"/>
      <c r="AVY225" s="215"/>
      <c r="AVZ225" s="215"/>
      <c r="AWL225" s="215"/>
      <c r="AWM225" s="215"/>
      <c r="AWN225" s="215"/>
      <c r="AWO225" s="215"/>
      <c r="AWP225" s="215"/>
      <c r="AWQ225" s="215"/>
      <c r="AWR225" s="215"/>
      <c r="AWS225" s="215"/>
      <c r="AWT225" s="215"/>
      <c r="AWU225" s="215"/>
      <c r="AWV225" s="215"/>
      <c r="AWW225" s="215"/>
      <c r="AWX225" s="215"/>
      <c r="AWY225" s="215"/>
      <c r="AWZ225" s="215"/>
      <c r="AXA225" s="215"/>
      <c r="AXB225" s="215"/>
      <c r="AXC225" s="215"/>
      <c r="AXD225" s="215"/>
      <c r="AXE225" s="215"/>
      <c r="AXF225" s="215"/>
      <c r="AXG225" s="215"/>
      <c r="AXH225" s="215"/>
      <c r="AXI225" s="215"/>
      <c r="AXJ225" s="215"/>
      <c r="AXK225" s="215"/>
      <c r="AXL225" s="215"/>
      <c r="AXM225" s="215"/>
      <c r="AXN225" s="215"/>
      <c r="AXO225" s="215"/>
      <c r="AXP225" s="215"/>
      <c r="AXQ225" s="215"/>
      <c r="AXR225" s="215"/>
      <c r="AXS225" s="215"/>
      <c r="AXT225" s="215"/>
      <c r="AXU225" s="215"/>
      <c r="AXV225" s="215"/>
      <c r="AXW225" s="215"/>
      <c r="AXX225" s="215"/>
      <c r="AXY225" s="215"/>
      <c r="AXZ225" s="215"/>
      <c r="AYA225" s="215"/>
      <c r="AYB225" s="215"/>
      <c r="BFS225" s="215"/>
      <c r="BFT225" s="215"/>
      <c r="BFU225" s="215"/>
      <c r="BFV225" s="215"/>
      <c r="BGH225" s="215"/>
      <c r="BGI225" s="215"/>
      <c r="BGJ225" s="215"/>
      <c r="BGK225" s="215"/>
      <c r="BGL225" s="215"/>
      <c r="BGM225" s="215"/>
      <c r="BGN225" s="215"/>
      <c r="BGO225" s="215"/>
      <c r="BGP225" s="215"/>
      <c r="BGQ225" s="215"/>
      <c r="BGR225" s="215"/>
      <c r="BGS225" s="215"/>
      <c r="BGT225" s="215"/>
      <c r="BGU225" s="215"/>
      <c r="BGV225" s="215"/>
      <c r="BGW225" s="215"/>
      <c r="BGX225" s="215"/>
      <c r="BGY225" s="215"/>
      <c r="BGZ225" s="215"/>
      <c r="BHA225" s="215"/>
      <c r="BHB225" s="215"/>
      <c r="BHC225" s="215"/>
      <c r="BHD225" s="215"/>
      <c r="BHE225" s="215"/>
      <c r="BHF225" s="215"/>
      <c r="BHG225" s="215"/>
      <c r="BHH225" s="215"/>
      <c r="BHI225" s="215"/>
      <c r="BHJ225" s="215"/>
      <c r="BHK225" s="215"/>
      <c r="BHL225" s="215"/>
      <c r="BHM225" s="215"/>
      <c r="BHN225" s="215"/>
      <c r="BHO225" s="215"/>
      <c r="BHP225" s="215"/>
      <c r="BHQ225" s="215"/>
      <c r="BHR225" s="215"/>
      <c r="BHS225" s="215"/>
      <c r="BHT225" s="215"/>
      <c r="BHU225" s="215"/>
      <c r="BHV225" s="215"/>
      <c r="BHW225" s="215"/>
      <c r="BHX225" s="215"/>
      <c r="BPO225" s="215"/>
      <c r="BPP225" s="215"/>
      <c r="BPQ225" s="215"/>
      <c r="BPR225" s="215"/>
      <c r="BQD225" s="215"/>
      <c r="BQE225" s="215"/>
      <c r="BQF225" s="215"/>
      <c r="BQG225" s="215"/>
      <c r="BQH225" s="215"/>
      <c r="BQI225" s="215"/>
      <c r="BQJ225" s="215"/>
      <c r="BQK225" s="215"/>
      <c r="BQL225" s="215"/>
      <c r="BQM225" s="215"/>
      <c r="BQN225" s="215"/>
      <c r="BQO225" s="215"/>
      <c r="BQP225" s="215"/>
      <c r="BQQ225" s="215"/>
      <c r="BQR225" s="215"/>
      <c r="BQS225" s="215"/>
      <c r="BQT225" s="215"/>
      <c r="BQU225" s="215"/>
      <c r="BQV225" s="215"/>
      <c r="BQW225" s="215"/>
      <c r="BQX225" s="215"/>
      <c r="BQY225" s="215"/>
      <c r="BQZ225" s="215"/>
      <c r="BRA225" s="215"/>
      <c r="BRB225" s="215"/>
      <c r="BRC225" s="215"/>
      <c r="BRD225" s="215"/>
      <c r="BRE225" s="215"/>
      <c r="BRF225" s="215"/>
      <c r="BRG225" s="215"/>
      <c r="BRH225" s="215"/>
      <c r="BRI225" s="215"/>
      <c r="BRJ225" s="215"/>
      <c r="BRK225" s="215"/>
      <c r="BRL225" s="215"/>
      <c r="BRM225" s="215"/>
      <c r="BRN225" s="215"/>
      <c r="BRO225" s="215"/>
      <c r="BRP225" s="215"/>
      <c r="BRQ225" s="215"/>
      <c r="BRR225" s="215"/>
      <c r="BRS225" s="215"/>
      <c r="BRT225" s="215"/>
      <c r="BZK225" s="215"/>
      <c r="BZL225" s="215"/>
      <c r="BZM225" s="215"/>
      <c r="BZN225" s="215"/>
      <c r="BZZ225" s="215"/>
      <c r="CAA225" s="215"/>
      <c r="CAB225" s="215"/>
      <c r="CAC225" s="215"/>
      <c r="CAD225" s="215"/>
      <c r="CAE225" s="215"/>
      <c r="CAF225" s="215"/>
      <c r="CAG225" s="215"/>
      <c r="CAH225" s="215"/>
      <c r="CAI225" s="215"/>
      <c r="CAJ225" s="215"/>
      <c r="CAK225" s="215"/>
      <c r="CAL225" s="215"/>
      <c r="CAM225" s="215"/>
      <c r="CAN225" s="215"/>
      <c r="CAO225" s="215"/>
      <c r="CAP225" s="215"/>
      <c r="CAQ225" s="215"/>
      <c r="CAR225" s="215"/>
      <c r="CAS225" s="215"/>
      <c r="CAT225" s="215"/>
      <c r="CAU225" s="215"/>
      <c r="CAV225" s="215"/>
      <c r="CAW225" s="215"/>
      <c r="CAX225" s="215"/>
      <c r="CAY225" s="215"/>
      <c r="CAZ225" s="215"/>
      <c r="CBA225" s="215"/>
      <c r="CBB225" s="215"/>
      <c r="CBC225" s="215"/>
      <c r="CBD225" s="215"/>
      <c r="CBE225" s="215"/>
      <c r="CBF225" s="215"/>
      <c r="CBG225" s="215"/>
      <c r="CBH225" s="215"/>
      <c r="CBI225" s="215"/>
      <c r="CBJ225" s="215"/>
      <c r="CBK225" s="215"/>
      <c r="CBL225" s="215"/>
      <c r="CBM225" s="215"/>
      <c r="CBN225" s="215"/>
      <c r="CBO225" s="215"/>
      <c r="CBP225" s="215"/>
      <c r="CJG225" s="215"/>
      <c r="CJH225" s="215"/>
      <c r="CJI225" s="215"/>
      <c r="CJJ225" s="215"/>
      <c r="CJV225" s="215"/>
      <c r="CJW225" s="215"/>
      <c r="CJX225" s="215"/>
      <c r="CJY225" s="215"/>
      <c r="CJZ225" s="215"/>
      <c r="CKA225" s="215"/>
      <c r="CKB225" s="215"/>
      <c r="CKC225" s="215"/>
      <c r="CKD225" s="215"/>
      <c r="CKE225" s="215"/>
      <c r="CKF225" s="215"/>
      <c r="CKG225" s="215"/>
      <c r="CKH225" s="215"/>
      <c r="CKI225" s="215"/>
      <c r="CKJ225" s="215"/>
      <c r="CKK225" s="215"/>
      <c r="CKL225" s="215"/>
      <c r="CKM225" s="215"/>
      <c r="CKN225" s="215"/>
      <c r="CKO225" s="215"/>
      <c r="CKP225" s="215"/>
      <c r="CKQ225" s="215"/>
      <c r="CKR225" s="215"/>
      <c r="CKS225" s="215"/>
      <c r="CKT225" s="215"/>
      <c r="CKU225" s="215"/>
      <c r="CKV225" s="215"/>
      <c r="CKW225" s="215"/>
      <c r="CKX225" s="215"/>
      <c r="CKY225" s="215"/>
      <c r="CKZ225" s="215"/>
      <c r="CLA225" s="215"/>
      <c r="CLB225" s="215"/>
      <c r="CLC225" s="215"/>
      <c r="CLD225" s="215"/>
      <c r="CLE225" s="215"/>
      <c r="CLF225" s="215"/>
      <c r="CLG225" s="215"/>
      <c r="CLH225" s="215"/>
      <c r="CLI225" s="215"/>
      <c r="CLJ225" s="215"/>
      <c r="CLK225" s="215"/>
      <c r="CLL225" s="215"/>
      <c r="CTC225" s="215"/>
      <c r="CTD225" s="215"/>
      <c r="CTE225" s="215"/>
      <c r="CTF225" s="215"/>
      <c r="CTR225" s="215"/>
      <c r="CTS225" s="215"/>
      <c r="CTT225" s="215"/>
      <c r="CTU225" s="215"/>
      <c r="CTV225" s="215"/>
      <c r="CTW225" s="215"/>
      <c r="CTX225" s="215"/>
      <c r="CTY225" s="215"/>
      <c r="CTZ225" s="215"/>
      <c r="CUA225" s="215"/>
      <c r="CUB225" s="215"/>
      <c r="CUC225" s="215"/>
      <c r="CUD225" s="215"/>
      <c r="CUE225" s="215"/>
      <c r="CUF225" s="215"/>
      <c r="CUG225" s="215"/>
      <c r="CUH225" s="215"/>
      <c r="CUI225" s="215"/>
      <c r="CUJ225" s="215"/>
      <c r="CUK225" s="215"/>
      <c r="CUL225" s="215"/>
      <c r="CUM225" s="215"/>
      <c r="CUN225" s="215"/>
      <c r="CUO225" s="215"/>
      <c r="CUP225" s="215"/>
      <c r="CUQ225" s="215"/>
      <c r="CUR225" s="215"/>
      <c r="CUS225" s="215"/>
      <c r="CUT225" s="215"/>
      <c r="CUU225" s="215"/>
      <c r="CUV225" s="215"/>
      <c r="CUW225" s="215"/>
      <c r="CUX225" s="215"/>
      <c r="CUY225" s="215"/>
      <c r="CUZ225" s="215"/>
      <c r="CVA225" s="215"/>
      <c r="CVB225" s="215"/>
      <c r="CVC225" s="215"/>
      <c r="CVD225" s="215"/>
      <c r="CVE225" s="215"/>
      <c r="CVF225" s="215"/>
      <c r="CVG225" s="215"/>
      <c r="CVH225" s="215"/>
      <c r="DCY225" s="215"/>
      <c r="DCZ225" s="215"/>
      <c r="DDA225" s="215"/>
      <c r="DDB225" s="215"/>
      <c r="DDN225" s="215"/>
      <c r="DDO225" s="215"/>
      <c r="DDP225" s="215"/>
      <c r="DDQ225" s="215"/>
      <c r="DDR225" s="215"/>
      <c r="DDS225" s="215"/>
      <c r="DDT225" s="215"/>
      <c r="DDU225" s="215"/>
      <c r="DDV225" s="215"/>
      <c r="DDW225" s="215"/>
      <c r="DDX225" s="215"/>
      <c r="DDY225" s="215"/>
      <c r="DDZ225" s="215"/>
      <c r="DEA225" s="215"/>
      <c r="DEB225" s="215"/>
      <c r="DEC225" s="215"/>
      <c r="DED225" s="215"/>
      <c r="DEE225" s="215"/>
      <c r="DEF225" s="215"/>
      <c r="DEG225" s="215"/>
      <c r="DEH225" s="215"/>
      <c r="DEI225" s="215"/>
      <c r="DEJ225" s="215"/>
      <c r="DEK225" s="215"/>
      <c r="DEL225" s="215"/>
      <c r="DEM225" s="215"/>
      <c r="DEN225" s="215"/>
      <c r="DEO225" s="215"/>
      <c r="DEP225" s="215"/>
      <c r="DEQ225" s="215"/>
      <c r="DER225" s="215"/>
      <c r="DES225" s="215"/>
      <c r="DET225" s="215"/>
      <c r="DEU225" s="215"/>
      <c r="DEV225" s="215"/>
      <c r="DEW225" s="215"/>
      <c r="DEX225" s="215"/>
      <c r="DEY225" s="215"/>
      <c r="DEZ225" s="215"/>
      <c r="DFA225" s="215"/>
      <c r="DFB225" s="215"/>
      <c r="DFC225" s="215"/>
      <c r="DFD225" s="215"/>
      <c r="DMU225" s="215"/>
      <c r="DMV225" s="215"/>
      <c r="DMW225" s="215"/>
      <c r="DMX225" s="215"/>
      <c r="DNJ225" s="215"/>
      <c r="DNK225" s="215"/>
      <c r="DNL225" s="215"/>
      <c r="DNM225" s="215"/>
      <c r="DNN225" s="215"/>
      <c r="DNO225" s="215"/>
      <c r="DNP225" s="215"/>
      <c r="DNQ225" s="215"/>
      <c r="DNR225" s="215"/>
      <c r="DNS225" s="215"/>
      <c r="DNT225" s="215"/>
      <c r="DNU225" s="215"/>
      <c r="DNV225" s="215"/>
      <c r="DNW225" s="215"/>
      <c r="DNX225" s="215"/>
      <c r="DNY225" s="215"/>
      <c r="DNZ225" s="215"/>
      <c r="DOA225" s="215"/>
      <c r="DOB225" s="215"/>
      <c r="DOC225" s="215"/>
      <c r="DOD225" s="215"/>
      <c r="DOE225" s="215"/>
      <c r="DOF225" s="215"/>
      <c r="DOG225" s="215"/>
      <c r="DOH225" s="215"/>
      <c r="DOI225" s="215"/>
      <c r="DOJ225" s="215"/>
      <c r="DOK225" s="215"/>
      <c r="DOL225" s="215"/>
      <c r="DOM225" s="215"/>
      <c r="DON225" s="215"/>
      <c r="DOO225" s="215"/>
      <c r="DOP225" s="215"/>
      <c r="DOQ225" s="215"/>
      <c r="DOR225" s="215"/>
      <c r="DOS225" s="215"/>
      <c r="DOT225" s="215"/>
      <c r="DOU225" s="215"/>
      <c r="DOV225" s="215"/>
      <c r="DOW225" s="215"/>
      <c r="DOX225" s="215"/>
      <c r="DOY225" s="215"/>
      <c r="DOZ225" s="215"/>
      <c r="DWQ225" s="215"/>
      <c r="DWR225" s="215"/>
      <c r="DWS225" s="215"/>
      <c r="DWT225" s="215"/>
      <c r="DXF225" s="215"/>
      <c r="DXG225" s="215"/>
      <c r="DXH225" s="215"/>
      <c r="DXI225" s="215"/>
      <c r="DXJ225" s="215"/>
      <c r="DXK225" s="215"/>
      <c r="DXL225" s="215"/>
      <c r="DXM225" s="215"/>
      <c r="DXN225" s="215"/>
      <c r="DXO225" s="215"/>
      <c r="DXP225" s="215"/>
      <c r="DXQ225" s="215"/>
      <c r="DXR225" s="215"/>
      <c r="DXS225" s="215"/>
      <c r="DXT225" s="215"/>
      <c r="DXU225" s="215"/>
      <c r="DXV225" s="215"/>
      <c r="DXW225" s="215"/>
      <c r="DXX225" s="215"/>
      <c r="DXY225" s="215"/>
      <c r="DXZ225" s="215"/>
      <c r="DYA225" s="215"/>
      <c r="DYB225" s="215"/>
      <c r="DYC225" s="215"/>
      <c r="DYD225" s="215"/>
      <c r="DYE225" s="215"/>
      <c r="DYF225" s="215"/>
      <c r="DYG225" s="215"/>
      <c r="DYH225" s="215"/>
      <c r="DYI225" s="215"/>
      <c r="DYJ225" s="215"/>
      <c r="DYK225" s="215"/>
      <c r="DYL225" s="215"/>
      <c r="DYM225" s="215"/>
      <c r="DYN225" s="215"/>
      <c r="DYO225" s="215"/>
      <c r="DYP225" s="215"/>
      <c r="DYQ225" s="215"/>
      <c r="DYR225" s="215"/>
      <c r="DYS225" s="215"/>
      <c r="DYT225" s="215"/>
      <c r="DYU225" s="215"/>
      <c r="DYV225" s="215"/>
      <c r="EGM225" s="215"/>
      <c r="EGN225" s="215"/>
      <c r="EGO225" s="215"/>
      <c r="EGP225" s="215"/>
      <c r="EHB225" s="215"/>
      <c r="EHC225" s="215"/>
      <c r="EHD225" s="215"/>
      <c r="EHE225" s="215"/>
      <c r="EHF225" s="215"/>
      <c r="EHG225" s="215"/>
      <c r="EHH225" s="215"/>
      <c r="EHI225" s="215"/>
      <c r="EHJ225" s="215"/>
      <c r="EHK225" s="215"/>
      <c r="EHL225" s="215"/>
      <c r="EHM225" s="215"/>
      <c r="EHN225" s="215"/>
      <c r="EHO225" s="215"/>
      <c r="EHP225" s="215"/>
      <c r="EHQ225" s="215"/>
      <c r="EHR225" s="215"/>
      <c r="EHS225" s="215"/>
      <c r="EHT225" s="215"/>
      <c r="EHU225" s="215"/>
      <c r="EHV225" s="215"/>
      <c r="EHW225" s="215"/>
      <c r="EHX225" s="215"/>
      <c r="EHY225" s="215"/>
      <c r="EHZ225" s="215"/>
      <c r="EIA225" s="215"/>
      <c r="EIB225" s="215"/>
      <c r="EIC225" s="215"/>
      <c r="EID225" s="215"/>
      <c r="EIE225" s="215"/>
      <c r="EIF225" s="215"/>
      <c r="EIG225" s="215"/>
      <c r="EIH225" s="215"/>
      <c r="EII225" s="215"/>
      <c r="EIJ225" s="215"/>
      <c r="EIK225" s="215"/>
      <c r="EIL225" s="215"/>
      <c r="EIM225" s="215"/>
      <c r="EIN225" s="215"/>
      <c r="EIO225" s="215"/>
      <c r="EIP225" s="215"/>
      <c r="EIQ225" s="215"/>
      <c r="EIR225" s="215"/>
      <c r="EQI225" s="215"/>
      <c r="EQJ225" s="215"/>
      <c r="EQK225" s="215"/>
      <c r="EQL225" s="215"/>
      <c r="EQX225" s="215"/>
      <c r="EQY225" s="215"/>
      <c r="EQZ225" s="215"/>
      <c r="ERA225" s="215"/>
      <c r="ERB225" s="215"/>
      <c r="ERC225" s="215"/>
      <c r="ERD225" s="215"/>
      <c r="ERE225" s="215"/>
      <c r="ERF225" s="215"/>
      <c r="ERG225" s="215"/>
      <c r="ERH225" s="215"/>
      <c r="ERI225" s="215"/>
      <c r="ERJ225" s="215"/>
      <c r="ERK225" s="215"/>
      <c r="ERL225" s="215"/>
      <c r="ERM225" s="215"/>
      <c r="ERN225" s="215"/>
      <c r="ERO225" s="215"/>
      <c r="ERP225" s="215"/>
      <c r="ERQ225" s="215"/>
      <c r="ERR225" s="215"/>
      <c r="ERS225" s="215"/>
      <c r="ERT225" s="215"/>
      <c r="ERU225" s="215"/>
      <c r="ERV225" s="215"/>
      <c r="ERW225" s="215"/>
      <c r="ERX225" s="215"/>
      <c r="ERY225" s="215"/>
      <c r="ERZ225" s="215"/>
      <c r="ESA225" s="215"/>
      <c r="ESB225" s="215"/>
      <c r="ESC225" s="215"/>
      <c r="ESD225" s="215"/>
      <c r="ESE225" s="215"/>
      <c r="ESF225" s="215"/>
      <c r="ESG225" s="215"/>
      <c r="ESH225" s="215"/>
      <c r="ESI225" s="215"/>
      <c r="ESJ225" s="215"/>
      <c r="ESK225" s="215"/>
      <c r="ESL225" s="215"/>
      <c r="ESM225" s="215"/>
      <c r="ESN225" s="215"/>
      <c r="FAE225" s="215"/>
      <c r="FAF225" s="215"/>
      <c r="FAG225" s="215"/>
      <c r="FAH225" s="215"/>
      <c r="FAT225" s="215"/>
      <c r="FAU225" s="215"/>
      <c r="FAV225" s="215"/>
      <c r="FAW225" s="215"/>
      <c r="FAX225" s="215"/>
      <c r="FAY225" s="215"/>
      <c r="FAZ225" s="215"/>
      <c r="FBA225" s="215"/>
      <c r="FBB225" s="215"/>
      <c r="FBC225" s="215"/>
      <c r="FBD225" s="215"/>
      <c r="FBE225" s="215"/>
      <c r="FBF225" s="215"/>
      <c r="FBG225" s="215"/>
      <c r="FBH225" s="215"/>
      <c r="FBI225" s="215"/>
      <c r="FBJ225" s="215"/>
      <c r="FBK225" s="215"/>
      <c r="FBL225" s="215"/>
      <c r="FBM225" s="215"/>
      <c r="FBN225" s="215"/>
      <c r="FBO225" s="215"/>
      <c r="FBP225" s="215"/>
      <c r="FBQ225" s="215"/>
      <c r="FBR225" s="215"/>
      <c r="FBS225" s="215"/>
      <c r="FBT225" s="215"/>
      <c r="FBU225" s="215"/>
      <c r="FBV225" s="215"/>
      <c r="FBW225" s="215"/>
      <c r="FBX225" s="215"/>
      <c r="FBY225" s="215"/>
      <c r="FBZ225" s="215"/>
      <c r="FCA225" s="215"/>
      <c r="FCB225" s="215"/>
      <c r="FCC225" s="215"/>
      <c r="FCD225" s="215"/>
      <c r="FCE225" s="215"/>
      <c r="FCF225" s="215"/>
      <c r="FCG225" s="215"/>
      <c r="FCH225" s="215"/>
      <c r="FCI225" s="215"/>
      <c r="FCJ225" s="215"/>
      <c r="FKA225" s="215"/>
      <c r="FKB225" s="215"/>
      <c r="FKC225" s="215"/>
      <c r="FKD225" s="215"/>
      <c r="FKP225" s="215"/>
      <c r="FKQ225" s="215"/>
      <c r="FKR225" s="215"/>
      <c r="FKS225" s="215"/>
      <c r="FKT225" s="215"/>
      <c r="FKU225" s="215"/>
      <c r="FKV225" s="215"/>
      <c r="FKW225" s="215"/>
      <c r="FKX225" s="215"/>
      <c r="FKY225" s="215"/>
      <c r="FKZ225" s="215"/>
      <c r="FLA225" s="215"/>
      <c r="FLB225" s="215"/>
      <c r="FLC225" s="215"/>
      <c r="FLD225" s="215"/>
      <c r="FLE225" s="215"/>
      <c r="FLF225" s="215"/>
      <c r="FLG225" s="215"/>
      <c r="FLH225" s="215"/>
      <c r="FLI225" s="215"/>
      <c r="FLJ225" s="215"/>
      <c r="FLK225" s="215"/>
      <c r="FLL225" s="215"/>
      <c r="FLM225" s="215"/>
      <c r="FLN225" s="215"/>
      <c r="FLO225" s="215"/>
      <c r="FLP225" s="215"/>
      <c r="FLQ225" s="215"/>
      <c r="FLR225" s="215"/>
      <c r="FLS225" s="215"/>
      <c r="FLT225" s="215"/>
      <c r="FLU225" s="215"/>
      <c r="FLV225" s="215"/>
      <c r="FLW225" s="215"/>
      <c r="FLX225" s="215"/>
      <c r="FLY225" s="215"/>
      <c r="FLZ225" s="215"/>
      <c r="FMA225" s="215"/>
      <c r="FMB225" s="215"/>
      <c r="FMC225" s="215"/>
      <c r="FMD225" s="215"/>
      <c r="FME225" s="215"/>
      <c r="FMF225" s="215"/>
      <c r="FTW225" s="215"/>
      <c r="FTX225" s="215"/>
      <c r="FTY225" s="215"/>
      <c r="FTZ225" s="215"/>
      <c r="FUL225" s="215"/>
      <c r="FUM225" s="215"/>
      <c r="FUN225" s="215"/>
      <c r="FUO225" s="215"/>
      <c r="FUP225" s="215"/>
      <c r="FUQ225" s="215"/>
      <c r="FUR225" s="215"/>
      <c r="FUS225" s="215"/>
      <c r="FUT225" s="215"/>
      <c r="FUU225" s="215"/>
      <c r="FUV225" s="215"/>
      <c r="FUW225" s="215"/>
      <c r="FUX225" s="215"/>
      <c r="FUY225" s="215"/>
      <c r="FUZ225" s="215"/>
      <c r="FVA225" s="215"/>
      <c r="FVB225" s="215"/>
      <c r="FVC225" s="215"/>
      <c r="FVD225" s="215"/>
      <c r="FVE225" s="215"/>
      <c r="FVF225" s="215"/>
      <c r="FVG225" s="215"/>
      <c r="FVH225" s="215"/>
      <c r="FVI225" s="215"/>
      <c r="FVJ225" s="215"/>
      <c r="FVK225" s="215"/>
      <c r="FVL225" s="215"/>
      <c r="FVM225" s="215"/>
      <c r="FVN225" s="215"/>
      <c r="FVO225" s="215"/>
      <c r="FVP225" s="215"/>
      <c r="FVQ225" s="215"/>
      <c r="FVR225" s="215"/>
      <c r="FVS225" s="215"/>
      <c r="FVT225" s="215"/>
      <c r="FVU225" s="215"/>
      <c r="FVV225" s="215"/>
      <c r="FVW225" s="215"/>
      <c r="FVX225" s="215"/>
      <c r="FVY225" s="215"/>
      <c r="FVZ225" s="215"/>
      <c r="FWA225" s="215"/>
      <c r="FWB225" s="215"/>
      <c r="GDS225" s="215"/>
      <c r="GDT225" s="215"/>
      <c r="GDU225" s="215"/>
      <c r="GDV225" s="215"/>
      <c r="GEH225" s="215"/>
      <c r="GEI225" s="215"/>
      <c r="GEJ225" s="215"/>
      <c r="GEK225" s="215"/>
      <c r="GEL225" s="215"/>
      <c r="GEM225" s="215"/>
      <c r="GEN225" s="215"/>
      <c r="GEO225" s="215"/>
      <c r="GEP225" s="215"/>
      <c r="GEQ225" s="215"/>
      <c r="GER225" s="215"/>
      <c r="GES225" s="215"/>
      <c r="GET225" s="215"/>
      <c r="GEU225" s="215"/>
      <c r="GEV225" s="215"/>
      <c r="GEW225" s="215"/>
      <c r="GEX225" s="215"/>
      <c r="GEY225" s="215"/>
      <c r="GEZ225" s="215"/>
      <c r="GFA225" s="215"/>
      <c r="GFB225" s="215"/>
      <c r="GFC225" s="215"/>
      <c r="GFD225" s="215"/>
      <c r="GFE225" s="215"/>
      <c r="GFF225" s="215"/>
      <c r="GFG225" s="215"/>
      <c r="GFH225" s="215"/>
      <c r="GFI225" s="215"/>
      <c r="GFJ225" s="215"/>
      <c r="GFK225" s="215"/>
      <c r="GFL225" s="215"/>
      <c r="GFM225" s="215"/>
      <c r="GFN225" s="215"/>
      <c r="GFO225" s="215"/>
      <c r="GFP225" s="215"/>
      <c r="GFQ225" s="215"/>
      <c r="GFR225" s="215"/>
      <c r="GFS225" s="215"/>
      <c r="GFT225" s="215"/>
      <c r="GFU225" s="215"/>
      <c r="GFV225" s="215"/>
      <c r="GFW225" s="215"/>
      <c r="GFX225" s="215"/>
      <c r="GNO225" s="215"/>
      <c r="GNP225" s="215"/>
      <c r="GNQ225" s="215"/>
      <c r="GNR225" s="215"/>
      <c r="GOD225" s="215"/>
      <c r="GOE225" s="215"/>
      <c r="GOF225" s="215"/>
      <c r="GOG225" s="215"/>
      <c r="GOH225" s="215"/>
      <c r="GOI225" s="215"/>
      <c r="GOJ225" s="215"/>
      <c r="GOK225" s="215"/>
      <c r="GOL225" s="215"/>
      <c r="GOM225" s="215"/>
      <c r="GON225" s="215"/>
      <c r="GOO225" s="215"/>
      <c r="GOP225" s="215"/>
      <c r="GOQ225" s="215"/>
      <c r="GOR225" s="215"/>
      <c r="GOS225" s="215"/>
      <c r="GOT225" s="215"/>
      <c r="GOU225" s="215"/>
      <c r="GOV225" s="215"/>
      <c r="GOW225" s="215"/>
      <c r="GOX225" s="215"/>
      <c r="GOY225" s="215"/>
      <c r="GOZ225" s="215"/>
      <c r="GPA225" s="215"/>
      <c r="GPB225" s="215"/>
      <c r="GPC225" s="215"/>
      <c r="GPD225" s="215"/>
      <c r="GPE225" s="215"/>
      <c r="GPF225" s="215"/>
      <c r="GPG225" s="215"/>
      <c r="GPH225" s="215"/>
      <c r="GPI225" s="215"/>
      <c r="GPJ225" s="215"/>
      <c r="GPK225" s="215"/>
      <c r="GPL225" s="215"/>
      <c r="GPM225" s="215"/>
      <c r="GPN225" s="215"/>
      <c r="GPO225" s="215"/>
      <c r="GPP225" s="215"/>
      <c r="GPQ225" s="215"/>
      <c r="GPR225" s="215"/>
      <c r="GPS225" s="215"/>
      <c r="GPT225" s="215"/>
      <c r="GXK225" s="215"/>
      <c r="GXL225" s="215"/>
      <c r="GXM225" s="215"/>
      <c r="GXN225" s="215"/>
      <c r="GXZ225" s="215"/>
      <c r="GYA225" s="215"/>
      <c r="GYB225" s="215"/>
      <c r="GYC225" s="215"/>
      <c r="GYD225" s="215"/>
      <c r="GYE225" s="215"/>
      <c r="GYF225" s="215"/>
      <c r="GYG225" s="215"/>
      <c r="GYH225" s="215"/>
      <c r="GYI225" s="215"/>
      <c r="GYJ225" s="215"/>
      <c r="GYK225" s="215"/>
      <c r="GYL225" s="215"/>
      <c r="GYM225" s="215"/>
      <c r="GYN225" s="215"/>
      <c r="GYO225" s="215"/>
      <c r="GYP225" s="215"/>
      <c r="GYQ225" s="215"/>
      <c r="GYR225" s="215"/>
      <c r="GYS225" s="215"/>
      <c r="GYT225" s="215"/>
      <c r="GYU225" s="215"/>
      <c r="GYV225" s="215"/>
      <c r="GYW225" s="215"/>
      <c r="GYX225" s="215"/>
      <c r="GYY225" s="215"/>
      <c r="GYZ225" s="215"/>
      <c r="GZA225" s="215"/>
      <c r="GZB225" s="215"/>
      <c r="GZC225" s="215"/>
      <c r="GZD225" s="215"/>
      <c r="GZE225" s="215"/>
      <c r="GZF225" s="215"/>
      <c r="GZG225" s="215"/>
      <c r="GZH225" s="215"/>
      <c r="GZI225" s="215"/>
      <c r="GZJ225" s="215"/>
      <c r="GZK225" s="215"/>
      <c r="GZL225" s="215"/>
      <c r="GZM225" s="215"/>
      <c r="GZN225" s="215"/>
      <c r="GZO225" s="215"/>
      <c r="GZP225" s="215"/>
      <c r="HHG225" s="215"/>
      <c r="HHH225" s="215"/>
      <c r="HHI225" s="215"/>
      <c r="HHJ225" s="215"/>
      <c r="HHV225" s="215"/>
      <c r="HHW225" s="215"/>
      <c r="HHX225" s="215"/>
      <c r="HHY225" s="215"/>
      <c r="HHZ225" s="215"/>
      <c r="HIA225" s="215"/>
      <c r="HIB225" s="215"/>
      <c r="HIC225" s="215"/>
      <c r="HID225" s="215"/>
      <c r="HIE225" s="215"/>
      <c r="HIF225" s="215"/>
      <c r="HIG225" s="215"/>
      <c r="HIH225" s="215"/>
      <c r="HII225" s="215"/>
      <c r="HIJ225" s="215"/>
      <c r="HIK225" s="215"/>
      <c r="HIL225" s="215"/>
      <c r="HIM225" s="215"/>
      <c r="HIN225" s="215"/>
      <c r="HIO225" s="215"/>
      <c r="HIP225" s="215"/>
      <c r="HIQ225" s="215"/>
      <c r="HIR225" s="215"/>
      <c r="HIS225" s="215"/>
      <c r="HIT225" s="215"/>
      <c r="HIU225" s="215"/>
      <c r="HIV225" s="215"/>
      <c r="HIW225" s="215"/>
      <c r="HIX225" s="215"/>
      <c r="HIY225" s="215"/>
      <c r="HIZ225" s="215"/>
      <c r="HJA225" s="215"/>
      <c r="HJB225" s="215"/>
      <c r="HJC225" s="215"/>
      <c r="HJD225" s="215"/>
      <c r="HJE225" s="215"/>
      <c r="HJF225" s="215"/>
      <c r="HJG225" s="215"/>
      <c r="HJH225" s="215"/>
      <c r="HJI225" s="215"/>
      <c r="HJJ225" s="215"/>
      <c r="HJK225" s="215"/>
      <c r="HJL225" s="215"/>
      <c r="HRC225" s="215"/>
      <c r="HRD225" s="215"/>
      <c r="HRE225" s="215"/>
      <c r="HRF225" s="215"/>
      <c r="HRR225" s="215"/>
      <c r="HRS225" s="215"/>
      <c r="HRT225" s="215"/>
      <c r="HRU225" s="215"/>
      <c r="HRV225" s="215"/>
      <c r="HRW225" s="215"/>
      <c r="HRX225" s="215"/>
      <c r="HRY225" s="215"/>
      <c r="HRZ225" s="215"/>
      <c r="HSA225" s="215"/>
      <c r="HSB225" s="215"/>
      <c r="HSC225" s="215"/>
      <c r="HSD225" s="215"/>
      <c r="HSE225" s="215"/>
      <c r="HSF225" s="215"/>
      <c r="HSG225" s="215"/>
      <c r="HSH225" s="215"/>
      <c r="HSI225" s="215"/>
      <c r="HSJ225" s="215"/>
      <c r="HSK225" s="215"/>
      <c r="HSL225" s="215"/>
      <c r="HSM225" s="215"/>
      <c r="HSN225" s="215"/>
      <c r="HSO225" s="215"/>
      <c r="HSP225" s="215"/>
      <c r="HSQ225" s="215"/>
      <c r="HSR225" s="215"/>
      <c r="HSS225" s="215"/>
      <c r="HST225" s="215"/>
      <c r="HSU225" s="215"/>
      <c r="HSV225" s="215"/>
      <c r="HSW225" s="215"/>
      <c r="HSX225" s="215"/>
      <c r="HSY225" s="215"/>
      <c r="HSZ225" s="215"/>
      <c r="HTA225" s="215"/>
      <c r="HTB225" s="215"/>
      <c r="HTC225" s="215"/>
      <c r="HTD225" s="215"/>
      <c r="HTE225" s="215"/>
      <c r="HTF225" s="215"/>
      <c r="HTG225" s="215"/>
      <c r="HTH225" s="215"/>
      <c r="IAY225" s="215"/>
      <c r="IAZ225" s="215"/>
      <c r="IBA225" s="215"/>
      <c r="IBB225" s="215"/>
      <c r="IBN225" s="215"/>
      <c r="IBO225" s="215"/>
      <c r="IBP225" s="215"/>
      <c r="IBQ225" s="215"/>
      <c r="IBR225" s="215"/>
      <c r="IBS225" s="215"/>
      <c r="IBT225" s="215"/>
      <c r="IBU225" s="215"/>
      <c r="IBV225" s="215"/>
      <c r="IBW225" s="215"/>
      <c r="IBX225" s="215"/>
      <c r="IBY225" s="215"/>
      <c r="IBZ225" s="215"/>
      <c r="ICA225" s="215"/>
      <c r="ICB225" s="215"/>
      <c r="ICC225" s="215"/>
      <c r="ICD225" s="215"/>
      <c r="ICE225" s="215"/>
      <c r="ICF225" s="215"/>
      <c r="ICG225" s="215"/>
      <c r="ICH225" s="215"/>
      <c r="ICI225" s="215"/>
      <c r="ICJ225" s="215"/>
      <c r="ICK225" s="215"/>
      <c r="ICL225" s="215"/>
      <c r="ICM225" s="215"/>
      <c r="ICN225" s="215"/>
      <c r="ICO225" s="215"/>
      <c r="ICP225" s="215"/>
      <c r="ICQ225" s="215"/>
      <c r="ICR225" s="215"/>
      <c r="ICS225" s="215"/>
      <c r="ICT225" s="215"/>
      <c r="ICU225" s="215"/>
      <c r="ICV225" s="215"/>
      <c r="ICW225" s="215"/>
      <c r="ICX225" s="215"/>
      <c r="ICY225" s="215"/>
      <c r="ICZ225" s="215"/>
      <c r="IDA225" s="215"/>
      <c r="IDB225" s="215"/>
      <c r="IDC225" s="215"/>
      <c r="IDD225" s="215"/>
      <c r="IKU225" s="215"/>
      <c r="IKV225" s="215"/>
      <c r="IKW225" s="215"/>
      <c r="IKX225" s="215"/>
      <c r="ILJ225" s="215"/>
      <c r="ILK225" s="215"/>
      <c r="ILL225" s="215"/>
      <c r="ILM225" s="215"/>
      <c r="ILN225" s="215"/>
      <c r="ILO225" s="215"/>
      <c r="ILP225" s="215"/>
      <c r="ILQ225" s="215"/>
      <c r="ILR225" s="215"/>
      <c r="ILS225" s="215"/>
      <c r="ILT225" s="215"/>
      <c r="ILU225" s="215"/>
      <c r="ILV225" s="215"/>
      <c r="ILW225" s="215"/>
      <c r="ILX225" s="215"/>
      <c r="ILY225" s="215"/>
      <c r="ILZ225" s="215"/>
      <c r="IMA225" s="215"/>
      <c r="IMB225" s="215"/>
      <c r="IMC225" s="215"/>
      <c r="IMD225" s="215"/>
      <c r="IME225" s="215"/>
      <c r="IMF225" s="215"/>
      <c r="IMG225" s="215"/>
      <c r="IMH225" s="215"/>
      <c r="IMI225" s="215"/>
      <c r="IMJ225" s="215"/>
      <c r="IMK225" s="215"/>
      <c r="IML225" s="215"/>
      <c r="IMM225" s="215"/>
      <c r="IMN225" s="215"/>
      <c r="IMO225" s="215"/>
      <c r="IMP225" s="215"/>
      <c r="IMQ225" s="215"/>
      <c r="IMR225" s="215"/>
      <c r="IMS225" s="215"/>
      <c r="IMT225" s="215"/>
      <c r="IMU225" s="215"/>
      <c r="IMV225" s="215"/>
      <c r="IMW225" s="215"/>
      <c r="IMX225" s="215"/>
      <c r="IMY225" s="215"/>
      <c r="IMZ225" s="215"/>
      <c r="IUQ225" s="215"/>
      <c r="IUR225" s="215"/>
      <c r="IUS225" s="215"/>
      <c r="IUT225" s="215"/>
      <c r="IVF225" s="215"/>
      <c r="IVG225" s="215"/>
      <c r="IVH225" s="215"/>
      <c r="IVI225" s="215"/>
      <c r="IVJ225" s="215"/>
      <c r="IVK225" s="215"/>
      <c r="IVL225" s="215"/>
      <c r="IVM225" s="215"/>
      <c r="IVN225" s="215"/>
      <c r="IVO225" s="215"/>
      <c r="IVP225" s="215"/>
      <c r="IVQ225" s="215"/>
      <c r="IVR225" s="215"/>
      <c r="IVS225" s="215"/>
      <c r="IVT225" s="215"/>
      <c r="IVU225" s="215"/>
      <c r="IVV225" s="215"/>
      <c r="IVW225" s="215"/>
      <c r="IVX225" s="215"/>
      <c r="IVY225" s="215"/>
      <c r="IVZ225" s="215"/>
      <c r="IWA225" s="215"/>
      <c r="IWB225" s="215"/>
      <c r="IWC225" s="215"/>
      <c r="IWD225" s="215"/>
      <c r="IWE225" s="215"/>
      <c r="IWF225" s="215"/>
      <c r="IWG225" s="215"/>
      <c r="IWH225" s="215"/>
      <c r="IWI225" s="215"/>
      <c r="IWJ225" s="215"/>
      <c r="IWK225" s="215"/>
      <c r="IWL225" s="215"/>
      <c r="IWM225" s="215"/>
      <c r="IWN225" s="215"/>
      <c r="IWO225" s="215"/>
      <c r="IWP225" s="215"/>
      <c r="IWQ225" s="215"/>
      <c r="IWR225" s="215"/>
      <c r="IWS225" s="215"/>
      <c r="IWT225" s="215"/>
      <c r="IWU225" s="215"/>
      <c r="IWV225" s="215"/>
      <c r="JEM225" s="215"/>
      <c r="JEN225" s="215"/>
      <c r="JEO225" s="215"/>
      <c r="JEP225" s="215"/>
      <c r="JFB225" s="215"/>
      <c r="JFC225" s="215"/>
      <c r="JFD225" s="215"/>
      <c r="JFE225" s="215"/>
      <c r="JFF225" s="215"/>
      <c r="JFG225" s="215"/>
      <c r="JFH225" s="215"/>
      <c r="JFI225" s="215"/>
      <c r="JFJ225" s="215"/>
      <c r="JFK225" s="215"/>
      <c r="JFL225" s="215"/>
      <c r="JFM225" s="215"/>
      <c r="JFN225" s="215"/>
      <c r="JFO225" s="215"/>
      <c r="JFP225" s="215"/>
      <c r="JFQ225" s="215"/>
      <c r="JFR225" s="215"/>
      <c r="JFS225" s="215"/>
      <c r="JFT225" s="215"/>
      <c r="JFU225" s="215"/>
      <c r="JFV225" s="215"/>
      <c r="JFW225" s="215"/>
      <c r="JFX225" s="215"/>
      <c r="JFY225" s="215"/>
      <c r="JFZ225" s="215"/>
      <c r="JGA225" s="215"/>
      <c r="JGB225" s="215"/>
      <c r="JGC225" s="215"/>
      <c r="JGD225" s="215"/>
      <c r="JGE225" s="215"/>
      <c r="JGF225" s="215"/>
      <c r="JGG225" s="215"/>
      <c r="JGH225" s="215"/>
      <c r="JGI225" s="215"/>
      <c r="JGJ225" s="215"/>
      <c r="JGK225" s="215"/>
      <c r="JGL225" s="215"/>
      <c r="JGM225" s="215"/>
      <c r="JGN225" s="215"/>
      <c r="JGO225" s="215"/>
      <c r="JGP225" s="215"/>
      <c r="JGQ225" s="215"/>
      <c r="JGR225" s="215"/>
      <c r="JOI225" s="215"/>
      <c r="JOJ225" s="215"/>
      <c r="JOK225" s="215"/>
      <c r="JOL225" s="215"/>
      <c r="JOX225" s="215"/>
      <c r="JOY225" s="215"/>
      <c r="JOZ225" s="215"/>
      <c r="JPA225" s="215"/>
      <c r="JPB225" s="215"/>
      <c r="JPC225" s="215"/>
      <c r="JPD225" s="215"/>
      <c r="JPE225" s="215"/>
      <c r="JPF225" s="215"/>
      <c r="JPG225" s="215"/>
      <c r="JPH225" s="215"/>
      <c r="JPI225" s="215"/>
      <c r="JPJ225" s="215"/>
      <c r="JPK225" s="215"/>
      <c r="JPL225" s="215"/>
      <c r="JPM225" s="215"/>
      <c r="JPN225" s="215"/>
      <c r="JPO225" s="215"/>
      <c r="JPP225" s="215"/>
      <c r="JPQ225" s="215"/>
      <c r="JPR225" s="215"/>
      <c r="JPS225" s="215"/>
      <c r="JPT225" s="215"/>
      <c r="JPU225" s="215"/>
      <c r="JPV225" s="215"/>
      <c r="JPW225" s="215"/>
      <c r="JPX225" s="215"/>
      <c r="JPY225" s="215"/>
      <c r="JPZ225" s="215"/>
      <c r="JQA225" s="215"/>
      <c r="JQB225" s="215"/>
      <c r="JQC225" s="215"/>
      <c r="JQD225" s="215"/>
      <c r="JQE225" s="215"/>
      <c r="JQF225" s="215"/>
      <c r="JQG225" s="215"/>
      <c r="JQH225" s="215"/>
      <c r="JQI225" s="215"/>
      <c r="JQJ225" s="215"/>
      <c r="JQK225" s="215"/>
      <c r="JQL225" s="215"/>
      <c r="JQM225" s="215"/>
      <c r="JQN225" s="215"/>
      <c r="JYE225" s="215"/>
      <c r="JYF225" s="215"/>
      <c r="JYG225" s="215"/>
      <c r="JYH225" s="215"/>
      <c r="JYT225" s="215"/>
      <c r="JYU225" s="215"/>
      <c r="JYV225" s="215"/>
      <c r="JYW225" s="215"/>
      <c r="JYX225" s="215"/>
      <c r="JYY225" s="215"/>
      <c r="JYZ225" s="215"/>
      <c r="JZA225" s="215"/>
      <c r="JZB225" s="215"/>
      <c r="JZC225" s="215"/>
      <c r="JZD225" s="215"/>
      <c r="JZE225" s="215"/>
      <c r="JZF225" s="215"/>
      <c r="JZG225" s="215"/>
      <c r="JZH225" s="215"/>
      <c r="JZI225" s="215"/>
      <c r="JZJ225" s="215"/>
      <c r="JZK225" s="215"/>
      <c r="JZL225" s="215"/>
      <c r="JZM225" s="215"/>
      <c r="JZN225" s="215"/>
      <c r="JZO225" s="215"/>
      <c r="JZP225" s="215"/>
      <c r="JZQ225" s="215"/>
      <c r="JZR225" s="215"/>
      <c r="JZS225" s="215"/>
      <c r="JZT225" s="215"/>
      <c r="JZU225" s="215"/>
      <c r="JZV225" s="215"/>
      <c r="JZW225" s="215"/>
      <c r="JZX225" s="215"/>
      <c r="JZY225" s="215"/>
      <c r="JZZ225" s="215"/>
      <c r="KAA225" s="215"/>
      <c r="KAB225" s="215"/>
      <c r="KAC225" s="215"/>
      <c r="KAD225" s="215"/>
      <c r="KAE225" s="215"/>
      <c r="KAF225" s="215"/>
      <c r="KAG225" s="215"/>
      <c r="KAH225" s="215"/>
      <c r="KAI225" s="215"/>
      <c r="KAJ225" s="215"/>
      <c r="KIA225" s="215"/>
      <c r="KIB225" s="215"/>
      <c r="KIC225" s="215"/>
      <c r="KID225" s="215"/>
      <c r="KIP225" s="215"/>
      <c r="KIQ225" s="215"/>
      <c r="KIR225" s="215"/>
      <c r="KIS225" s="215"/>
      <c r="KIT225" s="215"/>
      <c r="KIU225" s="215"/>
      <c r="KIV225" s="215"/>
      <c r="KIW225" s="215"/>
      <c r="KIX225" s="215"/>
      <c r="KIY225" s="215"/>
      <c r="KIZ225" s="215"/>
      <c r="KJA225" s="215"/>
      <c r="KJB225" s="215"/>
      <c r="KJC225" s="215"/>
      <c r="KJD225" s="215"/>
      <c r="KJE225" s="215"/>
      <c r="KJF225" s="215"/>
      <c r="KJG225" s="215"/>
      <c r="KJH225" s="215"/>
      <c r="KJI225" s="215"/>
      <c r="KJJ225" s="215"/>
      <c r="KJK225" s="215"/>
      <c r="KJL225" s="215"/>
      <c r="KJM225" s="215"/>
      <c r="KJN225" s="215"/>
      <c r="KJO225" s="215"/>
      <c r="KJP225" s="215"/>
      <c r="KJQ225" s="215"/>
      <c r="KJR225" s="215"/>
      <c r="KJS225" s="215"/>
      <c r="KJT225" s="215"/>
      <c r="KJU225" s="215"/>
      <c r="KJV225" s="215"/>
      <c r="KJW225" s="215"/>
      <c r="KJX225" s="215"/>
      <c r="KJY225" s="215"/>
      <c r="KJZ225" s="215"/>
      <c r="KKA225" s="215"/>
      <c r="KKB225" s="215"/>
      <c r="KKC225" s="215"/>
      <c r="KKD225" s="215"/>
      <c r="KKE225" s="215"/>
      <c r="KKF225" s="215"/>
      <c r="KRW225" s="215"/>
      <c r="KRX225" s="215"/>
      <c r="KRY225" s="215"/>
      <c r="KRZ225" s="215"/>
      <c r="KSL225" s="215"/>
      <c r="KSM225" s="215"/>
      <c r="KSN225" s="215"/>
      <c r="KSO225" s="215"/>
      <c r="KSP225" s="215"/>
      <c r="KSQ225" s="215"/>
      <c r="KSR225" s="215"/>
      <c r="KSS225" s="215"/>
      <c r="KST225" s="215"/>
      <c r="KSU225" s="215"/>
      <c r="KSV225" s="215"/>
      <c r="KSW225" s="215"/>
      <c r="KSX225" s="215"/>
      <c r="KSY225" s="215"/>
      <c r="KSZ225" s="215"/>
      <c r="KTA225" s="215"/>
      <c r="KTB225" s="215"/>
      <c r="KTC225" s="215"/>
      <c r="KTD225" s="215"/>
      <c r="KTE225" s="215"/>
      <c r="KTF225" s="215"/>
      <c r="KTG225" s="215"/>
      <c r="KTH225" s="215"/>
      <c r="KTI225" s="215"/>
      <c r="KTJ225" s="215"/>
      <c r="KTK225" s="215"/>
      <c r="KTL225" s="215"/>
      <c r="KTM225" s="215"/>
      <c r="KTN225" s="215"/>
      <c r="KTO225" s="215"/>
      <c r="KTP225" s="215"/>
      <c r="KTQ225" s="215"/>
      <c r="KTR225" s="215"/>
      <c r="KTS225" s="215"/>
      <c r="KTT225" s="215"/>
      <c r="KTU225" s="215"/>
      <c r="KTV225" s="215"/>
      <c r="KTW225" s="215"/>
      <c r="KTX225" s="215"/>
      <c r="KTY225" s="215"/>
      <c r="KTZ225" s="215"/>
      <c r="KUA225" s="215"/>
      <c r="KUB225" s="215"/>
      <c r="LBS225" s="215"/>
      <c r="LBT225" s="215"/>
      <c r="LBU225" s="215"/>
      <c r="LBV225" s="215"/>
      <c r="LCH225" s="215"/>
      <c r="LCI225" s="215"/>
      <c r="LCJ225" s="215"/>
      <c r="LCK225" s="215"/>
      <c r="LCL225" s="215"/>
      <c r="LCM225" s="215"/>
      <c r="LCN225" s="215"/>
      <c r="LCO225" s="215"/>
      <c r="LCP225" s="215"/>
      <c r="LCQ225" s="215"/>
      <c r="LCR225" s="215"/>
      <c r="LCS225" s="215"/>
      <c r="LCT225" s="215"/>
      <c r="LCU225" s="215"/>
      <c r="LCV225" s="215"/>
      <c r="LCW225" s="215"/>
      <c r="LCX225" s="215"/>
      <c r="LCY225" s="215"/>
      <c r="LCZ225" s="215"/>
      <c r="LDA225" s="215"/>
      <c r="LDB225" s="215"/>
      <c r="LDC225" s="215"/>
      <c r="LDD225" s="215"/>
      <c r="LDE225" s="215"/>
      <c r="LDF225" s="215"/>
      <c r="LDG225" s="215"/>
      <c r="LDH225" s="215"/>
      <c r="LDI225" s="215"/>
      <c r="LDJ225" s="215"/>
      <c r="LDK225" s="215"/>
      <c r="LDL225" s="215"/>
      <c r="LDM225" s="215"/>
      <c r="LDN225" s="215"/>
      <c r="LDO225" s="215"/>
      <c r="LDP225" s="215"/>
      <c r="LDQ225" s="215"/>
      <c r="LDR225" s="215"/>
      <c r="LDS225" s="215"/>
      <c r="LDT225" s="215"/>
      <c r="LDU225" s="215"/>
      <c r="LDV225" s="215"/>
      <c r="LDW225" s="215"/>
      <c r="LDX225" s="215"/>
      <c r="LLO225" s="215"/>
      <c r="LLP225" s="215"/>
      <c r="LLQ225" s="215"/>
      <c r="LLR225" s="215"/>
      <c r="LMD225" s="215"/>
      <c r="LME225" s="215"/>
      <c r="LMF225" s="215"/>
      <c r="LMG225" s="215"/>
      <c r="LMH225" s="215"/>
      <c r="LMI225" s="215"/>
      <c r="LMJ225" s="215"/>
      <c r="LMK225" s="215"/>
      <c r="LML225" s="215"/>
      <c r="LMM225" s="215"/>
      <c r="LMN225" s="215"/>
      <c r="LMO225" s="215"/>
      <c r="LMP225" s="215"/>
      <c r="LMQ225" s="215"/>
      <c r="LMR225" s="215"/>
      <c r="LMS225" s="215"/>
      <c r="LMT225" s="215"/>
      <c r="LMU225" s="215"/>
      <c r="LMV225" s="215"/>
      <c r="LMW225" s="215"/>
      <c r="LMX225" s="215"/>
      <c r="LMY225" s="215"/>
      <c r="LMZ225" s="215"/>
      <c r="LNA225" s="215"/>
      <c r="LNB225" s="215"/>
      <c r="LNC225" s="215"/>
      <c r="LND225" s="215"/>
      <c r="LNE225" s="215"/>
      <c r="LNF225" s="215"/>
      <c r="LNG225" s="215"/>
      <c r="LNH225" s="215"/>
      <c r="LNI225" s="215"/>
      <c r="LNJ225" s="215"/>
      <c r="LNK225" s="215"/>
      <c r="LNL225" s="215"/>
      <c r="LNM225" s="215"/>
      <c r="LNN225" s="215"/>
      <c r="LNO225" s="215"/>
      <c r="LNP225" s="215"/>
      <c r="LNQ225" s="215"/>
      <c r="LNR225" s="215"/>
      <c r="LNS225" s="215"/>
      <c r="LNT225" s="215"/>
      <c r="LVK225" s="215"/>
      <c r="LVL225" s="215"/>
      <c r="LVM225" s="215"/>
      <c r="LVN225" s="215"/>
      <c r="LVZ225" s="215"/>
      <c r="LWA225" s="215"/>
      <c r="LWB225" s="215"/>
      <c r="LWC225" s="215"/>
      <c r="LWD225" s="215"/>
      <c r="LWE225" s="215"/>
      <c r="LWF225" s="215"/>
      <c r="LWG225" s="215"/>
      <c r="LWH225" s="215"/>
      <c r="LWI225" s="215"/>
      <c r="LWJ225" s="215"/>
      <c r="LWK225" s="215"/>
      <c r="LWL225" s="215"/>
      <c r="LWM225" s="215"/>
      <c r="LWN225" s="215"/>
      <c r="LWO225" s="215"/>
      <c r="LWP225" s="215"/>
      <c r="LWQ225" s="215"/>
      <c r="LWR225" s="215"/>
      <c r="LWS225" s="215"/>
      <c r="LWT225" s="215"/>
      <c r="LWU225" s="215"/>
      <c r="LWV225" s="215"/>
      <c r="LWW225" s="215"/>
      <c r="LWX225" s="215"/>
      <c r="LWY225" s="215"/>
      <c r="LWZ225" s="215"/>
      <c r="LXA225" s="215"/>
      <c r="LXB225" s="215"/>
      <c r="LXC225" s="215"/>
      <c r="LXD225" s="215"/>
      <c r="LXE225" s="215"/>
      <c r="LXF225" s="215"/>
      <c r="LXG225" s="215"/>
      <c r="LXH225" s="215"/>
      <c r="LXI225" s="215"/>
      <c r="LXJ225" s="215"/>
      <c r="LXK225" s="215"/>
      <c r="LXL225" s="215"/>
      <c r="LXM225" s="215"/>
      <c r="LXN225" s="215"/>
      <c r="LXO225" s="215"/>
      <c r="LXP225" s="215"/>
      <c r="MFG225" s="215"/>
      <c r="MFH225" s="215"/>
      <c r="MFI225" s="215"/>
      <c r="MFJ225" s="215"/>
      <c r="MFV225" s="215"/>
      <c r="MFW225" s="215"/>
      <c r="MFX225" s="215"/>
      <c r="MFY225" s="215"/>
      <c r="MFZ225" s="215"/>
      <c r="MGA225" s="215"/>
      <c r="MGB225" s="215"/>
      <c r="MGC225" s="215"/>
      <c r="MGD225" s="215"/>
      <c r="MGE225" s="215"/>
      <c r="MGF225" s="215"/>
      <c r="MGG225" s="215"/>
      <c r="MGH225" s="215"/>
      <c r="MGI225" s="215"/>
      <c r="MGJ225" s="215"/>
      <c r="MGK225" s="215"/>
      <c r="MGL225" s="215"/>
      <c r="MGM225" s="215"/>
      <c r="MGN225" s="215"/>
      <c r="MGO225" s="215"/>
      <c r="MGP225" s="215"/>
      <c r="MGQ225" s="215"/>
      <c r="MGR225" s="215"/>
      <c r="MGS225" s="215"/>
      <c r="MGT225" s="215"/>
      <c r="MGU225" s="215"/>
      <c r="MGV225" s="215"/>
      <c r="MGW225" s="215"/>
      <c r="MGX225" s="215"/>
      <c r="MGY225" s="215"/>
      <c r="MGZ225" s="215"/>
      <c r="MHA225" s="215"/>
      <c r="MHB225" s="215"/>
      <c r="MHC225" s="215"/>
      <c r="MHD225" s="215"/>
      <c r="MHE225" s="215"/>
      <c r="MHF225" s="215"/>
      <c r="MHG225" s="215"/>
      <c r="MHH225" s="215"/>
      <c r="MHI225" s="215"/>
      <c r="MHJ225" s="215"/>
      <c r="MHK225" s="215"/>
      <c r="MHL225" s="215"/>
      <c r="MPC225" s="215"/>
      <c r="MPD225" s="215"/>
      <c r="MPE225" s="215"/>
      <c r="MPF225" s="215"/>
      <c r="MPR225" s="215"/>
      <c r="MPS225" s="215"/>
      <c r="MPT225" s="215"/>
      <c r="MPU225" s="215"/>
      <c r="MPV225" s="215"/>
      <c r="MPW225" s="215"/>
      <c r="MPX225" s="215"/>
      <c r="MPY225" s="215"/>
      <c r="MPZ225" s="215"/>
      <c r="MQA225" s="215"/>
      <c r="MQB225" s="215"/>
      <c r="MQC225" s="215"/>
      <c r="MQD225" s="215"/>
      <c r="MQE225" s="215"/>
      <c r="MQF225" s="215"/>
      <c r="MQG225" s="215"/>
      <c r="MQH225" s="215"/>
      <c r="MQI225" s="215"/>
      <c r="MQJ225" s="215"/>
      <c r="MQK225" s="215"/>
      <c r="MQL225" s="215"/>
      <c r="MQM225" s="215"/>
      <c r="MQN225" s="215"/>
      <c r="MQO225" s="215"/>
      <c r="MQP225" s="215"/>
      <c r="MQQ225" s="215"/>
      <c r="MQR225" s="215"/>
      <c r="MQS225" s="215"/>
      <c r="MQT225" s="215"/>
      <c r="MQU225" s="215"/>
      <c r="MQV225" s="215"/>
      <c r="MQW225" s="215"/>
      <c r="MQX225" s="215"/>
      <c r="MQY225" s="215"/>
      <c r="MQZ225" s="215"/>
      <c r="MRA225" s="215"/>
      <c r="MRB225" s="215"/>
      <c r="MRC225" s="215"/>
      <c r="MRD225" s="215"/>
      <c r="MRE225" s="215"/>
      <c r="MRF225" s="215"/>
      <c r="MRG225" s="215"/>
      <c r="MRH225" s="215"/>
      <c r="MYY225" s="215"/>
      <c r="MYZ225" s="215"/>
      <c r="MZA225" s="215"/>
      <c r="MZB225" s="215"/>
      <c r="MZN225" s="215"/>
      <c r="MZO225" s="215"/>
      <c r="MZP225" s="215"/>
      <c r="MZQ225" s="215"/>
      <c r="MZR225" s="215"/>
      <c r="MZS225" s="215"/>
      <c r="MZT225" s="215"/>
      <c r="MZU225" s="215"/>
      <c r="MZV225" s="215"/>
      <c r="MZW225" s="215"/>
      <c r="MZX225" s="215"/>
      <c r="MZY225" s="215"/>
      <c r="MZZ225" s="215"/>
      <c r="NAA225" s="215"/>
      <c r="NAB225" s="215"/>
      <c r="NAC225" s="215"/>
      <c r="NAD225" s="215"/>
      <c r="NAE225" s="215"/>
      <c r="NAF225" s="215"/>
      <c r="NAG225" s="215"/>
      <c r="NAH225" s="215"/>
      <c r="NAI225" s="215"/>
      <c r="NAJ225" s="215"/>
      <c r="NAK225" s="215"/>
      <c r="NAL225" s="215"/>
      <c r="NAM225" s="215"/>
      <c r="NAN225" s="215"/>
      <c r="NAO225" s="215"/>
      <c r="NAP225" s="215"/>
      <c r="NAQ225" s="215"/>
      <c r="NAR225" s="215"/>
      <c r="NAS225" s="215"/>
      <c r="NAT225" s="215"/>
      <c r="NAU225" s="215"/>
      <c r="NAV225" s="215"/>
      <c r="NAW225" s="215"/>
      <c r="NAX225" s="215"/>
      <c r="NAY225" s="215"/>
      <c r="NAZ225" s="215"/>
      <c r="NBA225" s="215"/>
      <c r="NBB225" s="215"/>
      <c r="NBC225" s="215"/>
      <c r="NBD225" s="215"/>
      <c r="NIU225" s="215"/>
      <c r="NIV225" s="215"/>
      <c r="NIW225" s="215"/>
      <c r="NIX225" s="215"/>
      <c r="NJJ225" s="215"/>
      <c r="NJK225" s="215"/>
      <c r="NJL225" s="215"/>
      <c r="NJM225" s="215"/>
      <c r="NJN225" s="215"/>
      <c r="NJO225" s="215"/>
      <c r="NJP225" s="215"/>
      <c r="NJQ225" s="215"/>
      <c r="NJR225" s="215"/>
      <c r="NJS225" s="215"/>
      <c r="NJT225" s="215"/>
      <c r="NJU225" s="215"/>
      <c r="NJV225" s="215"/>
      <c r="NJW225" s="215"/>
      <c r="NJX225" s="215"/>
      <c r="NJY225" s="215"/>
      <c r="NJZ225" s="215"/>
      <c r="NKA225" s="215"/>
      <c r="NKB225" s="215"/>
      <c r="NKC225" s="215"/>
      <c r="NKD225" s="215"/>
      <c r="NKE225" s="215"/>
      <c r="NKF225" s="215"/>
      <c r="NKG225" s="215"/>
      <c r="NKH225" s="215"/>
      <c r="NKI225" s="215"/>
      <c r="NKJ225" s="215"/>
      <c r="NKK225" s="215"/>
      <c r="NKL225" s="215"/>
      <c r="NKM225" s="215"/>
      <c r="NKN225" s="215"/>
      <c r="NKO225" s="215"/>
      <c r="NKP225" s="215"/>
      <c r="NKQ225" s="215"/>
      <c r="NKR225" s="215"/>
      <c r="NKS225" s="215"/>
      <c r="NKT225" s="215"/>
      <c r="NKU225" s="215"/>
      <c r="NKV225" s="215"/>
      <c r="NKW225" s="215"/>
      <c r="NKX225" s="215"/>
      <c r="NKY225" s="215"/>
      <c r="NKZ225" s="215"/>
      <c r="NSQ225" s="215"/>
      <c r="NSR225" s="215"/>
      <c r="NSS225" s="215"/>
      <c r="NST225" s="215"/>
      <c r="NTF225" s="215"/>
      <c r="NTG225" s="215"/>
      <c r="NTH225" s="215"/>
      <c r="NTI225" s="215"/>
      <c r="NTJ225" s="215"/>
      <c r="NTK225" s="215"/>
      <c r="NTL225" s="215"/>
      <c r="NTM225" s="215"/>
      <c r="NTN225" s="215"/>
      <c r="NTO225" s="215"/>
      <c r="NTP225" s="215"/>
      <c r="NTQ225" s="215"/>
      <c r="NTR225" s="215"/>
      <c r="NTS225" s="215"/>
      <c r="NTT225" s="215"/>
      <c r="NTU225" s="215"/>
      <c r="NTV225" s="215"/>
      <c r="NTW225" s="215"/>
      <c r="NTX225" s="215"/>
      <c r="NTY225" s="215"/>
      <c r="NTZ225" s="215"/>
      <c r="NUA225" s="215"/>
      <c r="NUB225" s="215"/>
      <c r="NUC225" s="215"/>
      <c r="NUD225" s="215"/>
      <c r="NUE225" s="215"/>
      <c r="NUF225" s="215"/>
      <c r="NUG225" s="215"/>
      <c r="NUH225" s="215"/>
      <c r="NUI225" s="215"/>
      <c r="NUJ225" s="215"/>
      <c r="NUK225" s="215"/>
      <c r="NUL225" s="215"/>
      <c r="NUM225" s="215"/>
      <c r="NUN225" s="215"/>
      <c r="NUO225" s="215"/>
      <c r="NUP225" s="215"/>
      <c r="NUQ225" s="215"/>
      <c r="NUR225" s="215"/>
      <c r="NUS225" s="215"/>
      <c r="NUT225" s="215"/>
      <c r="NUU225" s="215"/>
      <c r="NUV225" s="215"/>
      <c r="OCM225" s="215"/>
      <c r="OCN225" s="215"/>
      <c r="OCO225" s="215"/>
      <c r="OCP225" s="215"/>
      <c r="ODB225" s="215"/>
      <c r="ODC225" s="215"/>
      <c r="ODD225" s="215"/>
      <c r="ODE225" s="215"/>
      <c r="ODF225" s="215"/>
      <c r="ODG225" s="215"/>
      <c r="ODH225" s="215"/>
      <c r="ODI225" s="215"/>
      <c r="ODJ225" s="215"/>
      <c r="ODK225" s="215"/>
      <c r="ODL225" s="215"/>
      <c r="ODM225" s="215"/>
      <c r="ODN225" s="215"/>
      <c r="ODO225" s="215"/>
      <c r="ODP225" s="215"/>
      <c r="ODQ225" s="215"/>
      <c r="ODR225" s="215"/>
      <c r="ODS225" s="215"/>
      <c r="ODT225" s="215"/>
      <c r="ODU225" s="215"/>
      <c r="ODV225" s="215"/>
      <c r="ODW225" s="215"/>
      <c r="ODX225" s="215"/>
      <c r="ODY225" s="215"/>
      <c r="ODZ225" s="215"/>
      <c r="OEA225" s="215"/>
      <c r="OEB225" s="215"/>
      <c r="OEC225" s="215"/>
      <c r="OED225" s="215"/>
      <c r="OEE225" s="215"/>
      <c r="OEF225" s="215"/>
      <c r="OEG225" s="215"/>
      <c r="OEH225" s="215"/>
      <c r="OEI225" s="215"/>
      <c r="OEJ225" s="215"/>
      <c r="OEK225" s="215"/>
      <c r="OEL225" s="215"/>
      <c r="OEM225" s="215"/>
      <c r="OEN225" s="215"/>
      <c r="OEO225" s="215"/>
      <c r="OEP225" s="215"/>
      <c r="OEQ225" s="215"/>
      <c r="OER225" s="215"/>
      <c r="OMI225" s="215"/>
      <c r="OMJ225" s="215"/>
      <c r="OMK225" s="215"/>
      <c r="OML225" s="215"/>
      <c r="OMX225" s="215"/>
      <c r="OMY225" s="215"/>
      <c r="OMZ225" s="215"/>
      <c r="ONA225" s="215"/>
      <c r="ONB225" s="215"/>
      <c r="ONC225" s="215"/>
      <c r="OND225" s="215"/>
      <c r="ONE225" s="215"/>
      <c r="ONF225" s="215"/>
      <c r="ONG225" s="215"/>
      <c r="ONH225" s="215"/>
      <c r="ONI225" s="215"/>
      <c r="ONJ225" s="215"/>
      <c r="ONK225" s="215"/>
      <c r="ONL225" s="215"/>
      <c r="ONM225" s="215"/>
      <c r="ONN225" s="215"/>
      <c r="ONO225" s="215"/>
      <c r="ONP225" s="215"/>
      <c r="ONQ225" s="215"/>
      <c r="ONR225" s="215"/>
      <c r="ONS225" s="215"/>
      <c r="ONT225" s="215"/>
      <c r="ONU225" s="215"/>
      <c r="ONV225" s="215"/>
      <c r="ONW225" s="215"/>
      <c r="ONX225" s="215"/>
      <c r="ONY225" s="215"/>
      <c r="ONZ225" s="215"/>
      <c r="OOA225" s="215"/>
      <c r="OOB225" s="215"/>
      <c r="OOC225" s="215"/>
      <c r="OOD225" s="215"/>
      <c r="OOE225" s="215"/>
      <c r="OOF225" s="215"/>
      <c r="OOG225" s="215"/>
      <c r="OOH225" s="215"/>
      <c r="OOI225" s="215"/>
      <c r="OOJ225" s="215"/>
      <c r="OOK225" s="215"/>
      <c r="OOL225" s="215"/>
      <c r="OOM225" s="215"/>
      <c r="OON225" s="215"/>
      <c r="OWE225" s="215"/>
      <c r="OWF225" s="215"/>
      <c r="OWG225" s="215"/>
      <c r="OWH225" s="215"/>
      <c r="OWT225" s="215"/>
      <c r="OWU225" s="215"/>
      <c r="OWV225" s="215"/>
      <c r="OWW225" s="215"/>
      <c r="OWX225" s="215"/>
      <c r="OWY225" s="215"/>
      <c r="OWZ225" s="215"/>
      <c r="OXA225" s="215"/>
      <c r="OXB225" s="215"/>
      <c r="OXC225" s="215"/>
      <c r="OXD225" s="215"/>
      <c r="OXE225" s="215"/>
      <c r="OXF225" s="215"/>
      <c r="OXG225" s="215"/>
      <c r="OXH225" s="215"/>
      <c r="OXI225" s="215"/>
      <c r="OXJ225" s="215"/>
      <c r="OXK225" s="215"/>
      <c r="OXL225" s="215"/>
      <c r="OXM225" s="215"/>
      <c r="OXN225" s="215"/>
      <c r="OXO225" s="215"/>
      <c r="OXP225" s="215"/>
      <c r="OXQ225" s="215"/>
      <c r="OXR225" s="215"/>
      <c r="OXS225" s="215"/>
      <c r="OXT225" s="215"/>
      <c r="OXU225" s="215"/>
      <c r="OXV225" s="215"/>
      <c r="OXW225" s="215"/>
      <c r="OXX225" s="215"/>
      <c r="OXY225" s="215"/>
      <c r="OXZ225" s="215"/>
      <c r="OYA225" s="215"/>
      <c r="OYB225" s="215"/>
      <c r="OYC225" s="215"/>
      <c r="OYD225" s="215"/>
      <c r="OYE225" s="215"/>
      <c r="OYF225" s="215"/>
      <c r="OYG225" s="215"/>
      <c r="OYH225" s="215"/>
      <c r="OYI225" s="215"/>
      <c r="OYJ225" s="215"/>
      <c r="PGA225" s="215"/>
      <c r="PGB225" s="215"/>
      <c r="PGC225" s="215"/>
      <c r="PGD225" s="215"/>
      <c r="PGP225" s="215"/>
      <c r="PGQ225" s="215"/>
      <c r="PGR225" s="215"/>
      <c r="PGS225" s="215"/>
      <c r="PGT225" s="215"/>
      <c r="PGU225" s="215"/>
      <c r="PGV225" s="215"/>
      <c r="PGW225" s="215"/>
      <c r="PGX225" s="215"/>
      <c r="PGY225" s="215"/>
      <c r="PGZ225" s="215"/>
      <c r="PHA225" s="215"/>
      <c r="PHB225" s="215"/>
      <c r="PHC225" s="215"/>
      <c r="PHD225" s="215"/>
      <c r="PHE225" s="215"/>
      <c r="PHF225" s="215"/>
      <c r="PHG225" s="215"/>
      <c r="PHH225" s="215"/>
      <c r="PHI225" s="215"/>
      <c r="PHJ225" s="215"/>
      <c r="PHK225" s="215"/>
      <c r="PHL225" s="215"/>
      <c r="PHM225" s="215"/>
      <c r="PHN225" s="215"/>
      <c r="PHO225" s="215"/>
      <c r="PHP225" s="215"/>
      <c r="PHQ225" s="215"/>
      <c r="PHR225" s="215"/>
      <c r="PHS225" s="215"/>
      <c r="PHT225" s="215"/>
      <c r="PHU225" s="215"/>
      <c r="PHV225" s="215"/>
      <c r="PHW225" s="215"/>
      <c r="PHX225" s="215"/>
      <c r="PHY225" s="215"/>
      <c r="PHZ225" s="215"/>
      <c r="PIA225" s="215"/>
      <c r="PIB225" s="215"/>
      <c r="PIC225" s="215"/>
      <c r="PID225" s="215"/>
      <c r="PIE225" s="215"/>
      <c r="PIF225" s="215"/>
      <c r="PPW225" s="215"/>
      <c r="PPX225" s="215"/>
      <c r="PPY225" s="215"/>
      <c r="PPZ225" s="215"/>
      <c r="PQL225" s="215"/>
      <c r="PQM225" s="215"/>
      <c r="PQN225" s="215"/>
      <c r="PQO225" s="215"/>
      <c r="PQP225" s="215"/>
      <c r="PQQ225" s="215"/>
      <c r="PQR225" s="215"/>
      <c r="PQS225" s="215"/>
      <c r="PQT225" s="215"/>
      <c r="PQU225" s="215"/>
      <c r="PQV225" s="215"/>
      <c r="PQW225" s="215"/>
      <c r="PQX225" s="215"/>
      <c r="PQY225" s="215"/>
      <c r="PQZ225" s="215"/>
      <c r="PRA225" s="215"/>
      <c r="PRB225" s="215"/>
      <c r="PRC225" s="215"/>
      <c r="PRD225" s="215"/>
      <c r="PRE225" s="215"/>
      <c r="PRF225" s="215"/>
      <c r="PRG225" s="215"/>
      <c r="PRH225" s="215"/>
      <c r="PRI225" s="215"/>
      <c r="PRJ225" s="215"/>
      <c r="PRK225" s="215"/>
      <c r="PRL225" s="215"/>
      <c r="PRM225" s="215"/>
      <c r="PRN225" s="215"/>
      <c r="PRO225" s="215"/>
      <c r="PRP225" s="215"/>
      <c r="PRQ225" s="215"/>
      <c r="PRR225" s="215"/>
      <c r="PRS225" s="215"/>
      <c r="PRT225" s="215"/>
      <c r="PRU225" s="215"/>
      <c r="PRV225" s="215"/>
      <c r="PRW225" s="215"/>
      <c r="PRX225" s="215"/>
      <c r="PRY225" s="215"/>
      <c r="PRZ225" s="215"/>
      <c r="PSA225" s="215"/>
      <c r="PSB225" s="215"/>
      <c r="PZS225" s="215"/>
      <c r="PZT225" s="215"/>
      <c r="PZU225" s="215"/>
      <c r="PZV225" s="215"/>
      <c r="QAH225" s="215"/>
      <c r="QAI225" s="215"/>
      <c r="QAJ225" s="215"/>
      <c r="QAK225" s="215"/>
      <c r="QAL225" s="215"/>
      <c r="QAM225" s="215"/>
      <c r="QAN225" s="215"/>
      <c r="QAO225" s="215"/>
      <c r="QAP225" s="215"/>
      <c r="QAQ225" s="215"/>
      <c r="QAR225" s="215"/>
      <c r="QAS225" s="215"/>
      <c r="QAT225" s="215"/>
      <c r="QAU225" s="215"/>
      <c r="QAV225" s="215"/>
      <c r="QAW225" s="215"/>
      <c r="QAX225" s="215"/>
      <c r="QAY225" s="215"/>
      <c r="QAZ225" s="215"/>
      <c r="QBA225" s="215"/>
      <c r="QBB225" s="215"/>
      <c r="QBC225" s="215"/>
      <c r="QBD225" s="215"/>
      <c r="QBE225" s="215"/>
      <c r="QBF225" s="215"/>
      <c r="QBG225" s="215"/>
      <c r="QBH225" s="215"/>
      <c r="QBI225" s="215"/>
      <c r="QBJ225" s="215"/>
      <c r="QBK225" s="215"/>
      <c r="QBL225" s="215"/>
      <c r="QBM225" s="215"/>
      <c r="QBN225" s="215"/>
      <c r="QBO225" s="215"/>
      <c r="QBP225" s="215"/>
      <c r="QBQ225" s="215"/>
      <c r="QBR225" s="215"/>
      <c r="QBS225" s="215"/>
      <c r="QBT225" s="215"/>
      <c r="QBU225" s="215"/>
      <c r="QBV225" s="215"/>
      <c r="QBW225" s="215"/>
      <c r="QBX225" s="215"/>
      <c r="QJO225" s="215"/>
      <c r="QJP225" s="215"/>
      <c r="QJQ225" s="215"/>
      <c r="QJR225" s="215"/>
      <c r="QKD225" s="215"/>
      <c r="QKE225" s="215"/>
      <c r="QKF225" s="215"/>
      <c r="QKG225" s="215"/>
      <c r="QKH225" s="215"/>
      <c r="QKI225" s="215"/>
      <c r="QKJ225" s="215"/>
      <c r="QKK225" s="215"/>
      <c r="QKL225" s="215"/>
      <c r="QKM225" s="215"/>
      <c r="QKN225" s="215"/>
      <c r="QKO225" s="215"/>
      <c r="QKP225" s="215"/>
      <c r="QKQ225" s="215"/>
      <c r="QKR225" s="215"/>
      <c r="QKS225" s="215"/>
      <c r="QKT225" s="215"/>
      <c r="QKU225" s="215"/>
      <c r="QKV225" s="215"/>
      <c r="QKW225" s="215"/>
      <c r="QKX225" s="215"/>
      <c r="QKY225" s="215"/>
      <c r="QKZ225" s="215"/>
      <c r="QLA225" s="215"/>
      <c r="QLB225" s="215"/>
      <c r="QLC225" s="215"/>
      <c r="QLD225" s="215"/>
      <c r="QLE225" s="215"/>
      <c r="QLF225" s="215"/>
      <c r="QLG225" s="215"/>
      <c r="QLH225" s="215"/>
      <c r="QLI225" s="215"/>
      <c r="QLJ225" s="215"/>
      <c r="QLK225" s="215"/>
      <c r="QLL225" s="215"/>
      <c r="QLM225" s="215"/>
      <c r="QLN225" s="215"/>
      <c r="QLO225" s="215"/>
      <c r="QLP225" s="215"/>
      <c r="QLQ225" s="215"/>
      <c r="QLR225" s="215"/>
      <c r="QLS225" s="215"/>
      <c r="QLT225" s="215"/>
      <c r="QTK225" s="215"/>
      <c r="QTL225" s="215"/>
      <c r="QTM225" s="215"/>
      <c r="QTN225" s="215"/>
      <c r="QTZ225" s="215"/>
      <c r="QUA225" s="215"/>
      <c r="QUB225" s="215"/>
      <c r="QUC225" s="215"/>
      <c r="QUD225" s="215"/>
      <c r="QUE225" s="215"/>
      <c r="QUF225" s="215"/>
      <c r="QUG225" s="215"/>
      <c r="QUH225" s="215"/>
      <c r="QUI225" s="215"/>
      <c r="QUJ225" s="215"/>
      <c r="QUK225" s="215"/>
      <c r="QUL225" s="215"/>
      <c r="QUM225" s="215"/>
      <c r="QUN225" s="215"/>
      <c r="QUO225" s="215"/>
      <c r="QUP225" s="215"/>
      <c r="QUQ225" s="215"/>
      <c r="QUR225" s="215"/>
      <c r="QUS225" s="215"/>
      <c r="QUT225" s="215"/>
      <c r="QUU225" s="215"/>
      <c r="QUV225" s="215"/>
      <c r="QUW225" s="215"/>
      <c r="QUX225" s="215"/>
      <c r="QUY225" s="215"/>
      <c r="QUZ225" s="215"/>
      <c r="QVA225" s="215"/>
      <c r="QVB225" s="215"/>
      <c r="QVC225" s="215"/>
      <c r="QVD225" s="215"/>
      <c r="QVE225" s="215"/>
      <c r="QVF225" s="215"/>
      <c r="QVG225" s="215"/>
      <c r="QVH225" s="215"/>
      <c r="QVI225" s="215"/>
      <c r="QVJ225" s="215"/>
      <c r="QVK225" s="215"/>
      <c r="QVL225" s="215"/>
      <c r="QVM225" s="215"/>
      <c r="QVN225" s="215"/>
      <c r="QVO225" s="215"/>
      <c r="QVP225" s="215"/>
      <c r="RDG225" s="215"/>
      <c r="RDH225" s="215"/>
      <c r="RDI225" s="215"/>
      <c r="RDJ225" s="215"/>
      <c r="RDV225" s="215"/>
      <c r="RDW225" s="215"/>
      <c r="RDX225" s="215"/>
      <c r="RDY225" s="215"/>
      <c r="RDZ225" s="215"/>
      <c r="REA225" s="215"/>
      <c r="REB225" s="215"/>
      <c r="REC225" s="215"/>
      <c r="RED225" s="215"/>
      <c r="REE225" s="215"/>
      <c r="REF225" s="215"/>
      <c r="REG225" s="215"/>
      <c r="REH225" s="215"/>
      <c r="REI225" s="215"/>
      <c r="REJ225" s="215"/>
      <c r="REK225" s="215"/>
      <c r="REL225" s="215"/>
      <c r="REM225" s="215"/>
      <c r="REN225" s="215"/>
      <c r="REO225" s="215"/>
      <c r="REP225" s="215"/>
      <c r="REQ225" s="215"/>
      <c r="RER225" s="215"/>
      <c r="RES225" s="215"/>
      <c r="RET225" s="215"/>
      <c r="REU225" s="215"/>
      <c r="REV225" s="215"/>
      <c r="REW225" s="215"/>
      <c r="REX225" s="215"/>
      <c r="REY225" s="215"/>
      <c r="REZ225" s="215"/>
      <c r="RFA225" s="215"/>
      <c r="RFB225" s="215"/>
      <c r="RFC225" s="215"/>
      <c r="RFD225" s="215"/>
      <c r="RFE225" s="215"/>
      <c r="RFF225" s="215"/>
      <c r="RFG225" s="215"/>
      <c r="RFH225" s="215"/>
      <c r="RFI225" s="215"/>
      <c r="RFJ225" s="215"/>
      <c r="RFK225" s="215"/>
      <c r="RFL225" s="215"/>
      <c r="RNC225" s="215"/>
      <c r="RND225" s="215"/>
      <c r="RNE225" s="215"/>
      <c r="RNF225" s="215"/>
      <c r="RNR225" s="215"/>
      <c r="RNS225" s="215"/>
      <c r="RNT225" s="215"/>
      <c r="RNU225" s="215"/>
      <c r="RNV225" s="215"/>
      <c r="RNW225" s="215"/>
      <c r="RNX225" s="215"/>
      <c r="RNY225" s="215"/>
      <c r="RNZ225" s="215"/>
      <c r="ROA225" s="215"/>
      <c r="ROB225" s="215"/>
      <c r="ROC225" s="215"/>
      <c r="ROD225" s="215"/>
      <c r="ROE225" s="215"/>
      <c r="ROF225" s="215"/>
      <c r="ROG225" s="215"/>
      <c r="ROH225" s="215"/>
      <c r="ROI225" s="215"/>
      <c r="ROJ225" s="215"/>
      <c r="ROK225" s="215"/>
      <c r="ROL225" s="215"/>
      <c r="ROM225" s="215"/>
      <c r="RON225" s="215"/>
      <c r="ROO225" s="215"/>
      <c r="ROP225" s="215"/>
      <c r="ROQ225" s="215"/>
      <c r="ROR225" s="215"/>
      <c r="ROS225" s="215"/>
      <c r="ROT225" s="215"/>
      <c r="ROU225" s="215"/>
      <c r="ROV225" s="215"/>
      <c r="ROW225" s="215"/>
      <c r="ROX225" s="215"/>
      <c r="ROY225" s="215"/>
      <c r="ROZ225" s="215"/>
      <c r="RPA225" s="215"/>
      <c r="RPB225" s="215"/>
      <c r="RPC225" s="215"/>
      <c r="RPD225" s="215"/>
      <c r="RPE225" s="215"/>
      <c r="RPF225" s="215"/>
      <c r="RPG225" s="215"/>
      <c r="RPH225" s="215"/>
      <c r="RWY225" s="215"/>
      <c r="RWZ225" s="215"/>
      <c r="RXA225" s="215"/>
      <c r="RXB225" s="215"/>
      <c r="RXN225" s="215"/>
      <c r="RXO225" s="215"/>
      <c r="RXP225" s="215"/>
      <c r="RXQ225" s="215"/>
      <c r="RXR225" s="215"/>
      <c r="RXS225" s="215"/>
      <c r="RXT225" s="215"/>
      <c r="RXU225" s="215"/>
      <c r="RXV225" s="215"/>
      <c r="RXW225" s="215"/>
      <c r="RXX225" s="215"/>
      <c r="RXY225" s="215"/>
      <c r="RXZ225" s="215"/>
      <c r="RYA225" s="215"/>
      <c r="RYB225" s="215"/>
      <c r="RYC225" s="215"/>
      <c r="RYD225" s="215"/>
      <c r="RYE225" s="215"/>
      <c r="RYF225" s="215"/>
      <c r="RYG225" s="215"/>
      <c r="RYH225" s="215"/>
      <c r="RYI225" s="215"/>
      <c r="RYJ225" s="215"/>
      <c r="RYK225" s="215"/>
      <c r="RYL225" s="215"/>
      <c r="RYM225" s="215"/>
      <c r="RYN225" s="215"/>
      <c r="RYO225" s="215"/>
      <c r="RYP225" s="215"/>
      <c r="RYQ225" s="215"/>
      <c r="RYR225" s="215"/>
      <c r="RYS225" s="215"/>
      <c r="RYT225" s="215"/>
      <c r="RYU225" s="215"/>
      <c r="RYV225" s="215"/>
      <c r="RYW225" s="215"/>
      <c r="RYX225" s="215"/>
      <c r="RYY225" s="215"/>
      <c r="RYZ225" s="215"/>
      <c r="RZA225" s="215"/>
      <c r="RZB225" s="215"/>
      <c r="RZC225" s="215"/>
      <c r="RZD225" s="215"/>
      <c r="SGU225" s="215"/>
      <c r="SGV225" s="215"/>
      <c r="SGW225" s="215"/>
      <c r="SGX225" s="215"/>
      <c r="SHJ225" s="215"/>
      <c r="SHK225" s="215"/>
      <c r="SHL225" s="215"/>
      <c r="SHM225" s="215"/>
      <c r="SHN225" s="215"/>
      <c r="SHO225" s="215"/>
      <c r="SHP225" s="215"/>
      <c r="SHQ225" s="215"/>
      <c r="SHR225" s="215"/>
      <c r="SHS225" s="215"/>
      <c r="SHT225" s="215"/>
      <c r="SHU225" s="215"/>
      <c r="SHV225" s="215"/>
      <c r="SHW225" s="215"/>
      <c r="SHX225" s="215"/>
      <c r="SHY225" s="215"/>
      <c r="SHZ225" s="215"/>
      <c r="SIA225" s="215"/>
      <c r="SIB225" s="215"/>
      <c r="SIC225" s="215"/>
      <c r="SID225" s="215"/>
      <c r="SIE225" s="215"/>
      <c r="SIF225" s="215"/>
      <c r="SIG225" s="215"/>
      <c r="SIH225" s="215"/>
      <c r="SII225" s="215"/>
      <c r="SIJ225" s="215"/>
      <c r="SIK225" s="215"/>
      <c r="SIL225" s="215"/>
      <c r="SIM225" s="215"/>
      <c r="SIN225" s="215"/>
      <c r="SIO225" s="215"/>
      <c r="SIP225" s="215"/>
      <c r="SIQ225" s="215"/>
      <c r="SIR225" s="215"/>
      <c r="SIS225" s="215"/>
      <c r="SIT225" s="215"/>
      <c r="SIU225" s="215"/>
      <c r="SIV225" s="215"/>
      <c r="SIW225" s="215"/>
      <c r="SIX225" s="215"/>
      <c r="SIY225" s="215"/>
      <c r="SIZ225" s="215"/>
      <c r="SQQ225" s="215"/>
      <c r="SQR225" s="215"/>
      <c r="SQS225" s="215"/>
      <c r="SQT225" s="215"/>
      <c r="SRF225" s="215"/>
      <c r="SRG225" s="215"/>
      <c r="SRH225" s="215"/>
      <c r="SRI225" s="215"/>
      <c r="SRJ225" s="215"/>
      <c r="SRK225" s="215"/>
      <c r="SRL225" s="215"/>
      <c r="SRM225" s="215"/>
      <c r="SRN225" s="215"/>
      <c r="SRO225" s="215"/>
      <c r="SRP225" s="215"/>
      <c r="SRQ225" s="215"/>
      <c r="SRR225" s="215"/>
      <c r="SRS225" s="215"/>
      <c r="SRT225" s="215"/>
      <c r="SRU225" s="215"/>
      <c r="SRV225" s="215"/>
      <c r="SRW225" s="215"/>
      <c r="SRX225" s="215"/>
      <c r="SRY225" s="215"/>
      <c r="SRZ225" s="215"/>
      <c r="SSA225" s="215"/>
      <c r="SSB225" s="215"/>
      <c r="SSC225" s="215"/>
      <c r="SSD225" s="215"/>
      <c r="SSE225" s="215"/>
      <c r="SSF225" s="215"/>
      <c r="SSG225" s="215"/>
      <c r="SSH225" s="215"/>
      <c r="SSI225" s="215"/>
      <c r="SSJ225" s="215"/>
      <c r="SSK225" s="215"/>
      <c r="SSL225" s="215"/>
      <c r="SSM225" s="215"/>
      <c r="SSN225" s="215"/>
      <c r="SSO225" s="215"/>
      <c r="SSP225" s="215"/>
      <c r="SSQ225" s="215"/>
      <c r="SSR225" s="215"/>
      <c r="SSS225" s="215"/>
      <c r="SST225" s="215"/>
      <c r="SSU225" s="215"/>
      <c r="SSV225" s="215"/>
      <c r="TAM225" s="215"/>
      <c r="TAN225" s="215"/>
      <c r="TAO225" s="215"/>
      <c r="TAP225" s="215"/>
      <c r="TBB225" s="215"/>
      <c r="TBC225" s="215"/>
      <c r="TBD225" s="215"/>
      <c r="TBE225" s="215"/>
      <c r="TBF225" s="215"/>
      <c r="TBG225" s="215"/>
      <c r="TBH225" s="215"/>
      <c r="TBI225" s="215"/>
      <c r="TBJ225" s="215"/>
      <c r="TBK225" s="215"/>
      <c r="TBL225" s="215"/>
      <c r="TBM225" s="215"/>
      <c r="TBN225" s="215"/>
      <c r="TBO225" s="215"/>
      <c r="TBP225" s="215"/>
      <c r="TBQ225" s="215"/>
      <c r="TBR225" s="215"/>
      <c r="TBS225" s="215"/>
      <c r="TBT225" s="215"/>
      <c r="TBU225" s="215"/>
      <c r="TBV225" s="215"/>
      <c r="TBW225" s="215"/>
      <c r="TBX225" s="215"/>
      <c r="TBY225" s="215"/>
      <c r="TBZ225" s="215"/>
      <c r="TCA225" s="215"/>
      <c r="TCB225" s="215"/>
      <c r="TCC225" s="215"/>
      <c r="TCD225" s="215"/>
      <c r="TCE225" s="215"/>
      <c r="TCF225" s="215"/>
      <c r="TCG225" s="215"/>
      <c r="TCH225" s="215"/>
      <c r="TCI225" s="215"/>
      <c r="TCJ225" s="215"/>
      <c r="TCK225" s="215"/>
      <c r="TCL225" s="215"/>
      <c r="TCM225" s="215"/>
      <c r="TCN225" s="215"/>
      <c r="TCO225" s="215"/>
      <c r="TCP225" s="215"/>
      <c r="TCQ225" s="215"/>
      <c r="TCR225" s="215"/>
      <c r="TKI225" s="215"/>
      <c r="TKJ225" s="215"/>
      <c r="TKK225" s="215"/>
      <c r="TKL225" s="215"/>
      <c r="TKX225" s="215"/>
      <c r="TKY225" s="215"/>
      <c r="TKZ225" s="215"/>
      <c r="TLA225" s="215"/>
      <c r="TLB225" s="215"/>
      <c r="TLC225" s="215"/>
      <c r="TLD225" s="215"/>
      <c r="TLE225" s="215"/>
      <c r="TLF225" s="215"/>
      <c r="TLG225" s="215"/>
      <c r="TLH225" s="215"/>
      <c r="TLI225" s="215"/>
      <c r="TLJ225" s="215"/>
      <c r="TLK225" s="215"/>
      <c r="TLL225" s="215"/>
      <c r="TLM225" s="215"/>
      <c r="TLN225" s="215"/>
      <c r="TLO225" s="215"/>
      <c r="TLP225" s="215"/>
      <c r="TLQ225" s="215"/>
      <c r="TLR225" s="215"/>
      <c r="TLS225" s="215"/>
      <c r="TLT225" s="215"/>
      <c r="TLU225" s="215"/>
      <c r="TLV225" s="215"/>
      <c r="TLW225" s="215"/>
      <c r="TLX225" s="215"/>
      <c r="TLY225" s="215"/>
      <c r="TLZ225" s="215"/>
      <c r="TMA225" s="215"/>
      <c r="TMB225" s="215"/>
      <c r="TMC225" s="215"/>
      <c r="TMD225" s="215"/>
      <c r="TME225" s="215"/>
      <c r="TMF225" s="215"/>
      <c r="TMG225" s="215"/>
      <c r="TMH225" s="215"/>
      <c r="TMI225" s="215"/>
      <c r="TMJ225" s="215"/>
      <c r="TMK225" s="215"/>
      <c r="TML225" s="215"/>
      <c r="TMM225" s="215"/>
      <c r="TMN225" s="215"/>
      <c r="TUE225" s="215"/>
      <c r="TUF225" s="215"/>
      <c r="TUG225" s="215"/>
      <c r="TUH225" s="215"/>
      <c r="TUT225" s="215"/>
      <c r="TUU225" s="215"/>
      <c r="TUV225" s="215"/>
      <c r="TUW225" s="215"/>
      <c r="TUX225" s="215"/>
      <c r="TUY225" s="215"/>
      <c r="TUZ225" s="215"/>
      <c r="TVA225" s="215"/>
      <c r="TVB225" s="215"/>
      <c r="TVC225" s="215"/>
      <c r="TVD225" s="215"/>
      <c r="TVE225" s="215"/>
      <c r="TVF225" s="215"/>
      <c r="TVG225" s="215"/>
      <c r="TVH225" s="215"/>
      <c r="TVI225" s="215"/>
      <c r="TVJ225" s="215"/>
      <c r="TVK225" s="215"/>
      <c r="TVL225" s="215"/>
      <c r="TVM225" s="215"/>
      <c r="TVN225" s="215"/>
      <c r="TVO225" s="215"/>
      <c r="TVP225" s="215"/>
      <c r="TVQ225" s="215"/>
      <c r="TVR225" s="215"/>
      <c r="TVS225" s="215"/>
      <c r="TVT225" s="215"/>
      <c r="TVU225" s="215"/>
      <c r="TVV225" s="215"/>
      <c r="TVW225" s="215"/>
      <c r="TVX225" s="215"/>
      <c r="TVY225" s="215"/>
      <c r="TVZ225" s="215"/>
      <c r="TWA225" s="215"/>
      <c r="TWB225" s="215"/>
      <c r="TWC225" s="215"/>
      <c r="TWD225" s="215"/>
      <c r="TWE225" s="215"/>
      <c r="TWF225" s="215"/>
      <c r="TWG225" s="215"/>
      <c r="TWH225" s="215"/>
      <c r="TWI225" s="215"/>
      <c r="TWJ225" s="215"/>
      <c r="UEA225" s="215"/>
      <c r="UEB225" s="215"/>
      <c r="UEC225" s="215"/>
      <c r="UED225" s="215"/>
      <c r="UEP225" s="215"/>
      <c r="UEQ225" s="215"/>
      <c r="UER225" s="215"/>
      <c r="UES225" s="215"/>
      <c r="UET225" s="215"/>
      <c r="UEU225" s="215"/>
      <c r="UEV225" s="215"/>
      <c r="UEW225" s="215"/>
      <c r="UEX225" s="215"/>
      <c r="UEY225" s="215"/>
      <c r="UEZ225" s="215"/>
      <c r="UFA225" s="215"/>
      <c r="UFB225" s="215"/>
      <c r="UFC225" s="215"/>
      <c r="UFD225" s="215"/>
      <c r="UFE225" s="215"/>
      <c r="UFF225" s="215"/>
      <c r="UFG225" s="215"/>
      <c r="UFH225" s="215"/>
      <c r="UFI225" s="215"/>
      <c r="UFJ225" s="215"/>
      <c r="UFK225" s="215"/>
      <c r="UFL225" s="215"/>
      <c r="UFM225" s="215"/>
      <c r="UFN225" s="215"/>
      <c r="UFO225" s="215"/>
      <c r="UFP225" s="215"/>
      <c r="UFQ225" s="215"/>
      <c r="UFR225" s="215"/>
      <c r="UFS225" s="215"/>
      <c r="UFT225" s="215"/>
      <c r="UFU225" s="215"/>
      <c r="UFV225" s="215"/>
      <c r="UFW225" s="215"/>
      <c r="UFX225" s="215"/>
      <c r="UFY225" s="215"/>
      <c r="UFZ225" s="215"/>
      <c r="UGA225" s="215"/>
      <c r="UGB225" s="215"/>
      <c r="UGC225" s="215"/>
      <c r="UGD225" s="215"/>
      <c r="UGE225" s="215"/>
      <c r="UGF225" s="215"/>
      <c r="UNW225" s="215"/>
      <c r="UNX225" s="215"/>
      <c r="UNY225" s="215"/>
      <c r="UNZ225" s="215"/>
      <c r="UOL225" s="215"/>
      <c r="UOM225" s="215"/>
      <c r="UON225" s="215"/>
      <c r="UOO225" s="215"/>
      <c r="UOP225" s="215"/>
      <c r="UOQ225" s="215"/>
      <c r="UOR225" s="215"/>
      <c r="UOS225" s="215"/>
      <c r="UOT225" s="215"/>
      <c r="UOU225" s="215"/>
      <c r="UOV225" s="215"/>
      <c r="UOW225" s="215"/>
      <c r="UOX225" s="215"/>
      <c r="UOY225" s="215"/>
      <c r="UOZ225" s="215"/>
      <c r="UPA225" s="215"/>
      <c r="UPB225" s="215"/>
      <c r="UPC225" s="215"/>
      <c r="UPD225" s="215"/>
      <c r="UPE225" s="215"/>
      <c r="UPF225" s="215"/>
      <c r="UPG225" s="215"/>
      <c r="UPH225" s="215"/>
      <c r="UPI225" s="215"/>
      <c r="UPJ225" s="215"/>
      <c r="UPK225" s="215"/>
      <c r="UPL225" s="215"/>
      <c r="UPM225" s="215"/>
      <c r="UPN225" s="215"/>
      <c r="UPO225" s="215"/>
      <c r="UPP225" s="215"/>
      <c r="UPQ225" s="215"/>
      <c r="UPR225" s="215"/>
      <c r="UPS225" s="215"/>
      <c r="UPT225" s="215"/>
      <c r="UPU225" s="215"/>
      <c r="UPV225" s="215"/>
      <c r="UPW225" s="215"/>
      <c r="UPX225" s="215"/>
      <c r="UPY225" s="215"/>
      <c r="UPZ225" s="215"/>
      <c r="UQA225" s="215"/>
      <c r="UQB225" s="215"/>
      <c r="UXS225" s="215"/>
      <c r="UXT225" s="215"/>
      <c r="UXU225" s="215"/>
      <c r="UXV225" s="215"/>
      <c r="UYH225" s="215"/>
      <c r="UYI225" s="215"/>
      <c r="UYJ225" s="215"/>
      <c r="UYK225" s="215"/>
      <c r="UYL225" s="215"/>
      <c r="UYM225" s="215"/>
      <c r="UYN225" s="215"/>
      <c r="UYO225" s="215"/>
      <c r="UYP225" s="215"/>
      <c r="UYQ225" s="215"/>
      <c r="UYR225" s="215"/>
      <c r="UYS225" s="215"/>
      <c r="UYT225" s="215"/>
      <c r="UYU225" s="215"/>
      <c r="UYV225" s="215"/>
      <c r="UYW225" s="215"/>
      <c r="UYX225" s="215"/>
      <c r="UYY225" s="215"/>
      <c r="UYZ225" s="215"/>
      <c r="UZA225" s="215"/>
      <c r="UZB225" s="215"/>
      <c r="UZC225" s="215"/>
      <c r="UZD225" s="215"/>
      <c r="UZE225" s="215"/>
      <c r="UZF225" s="215"/>
      <c r="UZG225" s="215"/>
      <c r="UZH225" s="215"/>
      <c r="UZI225" s="215"/>
      <c r="UZJ225" s="215"/>
      <c r="UZK225" s="215"/>
      <c r="UZL225" s="215"/>
      <c r="UZM225" s="215"/>
      <c r="UZN225" s="215"/>
      <c r="UZO225" s="215"/>
      <c r="UZP225" s="215"/>
      <c r="UZQ225" s="215"/>
      <c r="UZR225" s="215"/>
      <c r="UZS225" s="215"/>
      <c r="UZT225" s="215"/>
      <c r="UZU225" s="215"/>
      <c r="UZV225" s="215"/>
      <c r="UZW225" s="215"/>
      <c r="UZX225" s="215"/>
      <c r="VHO225" s="215"/>
      <c r="VHP225" s="215"/>
      <c r="VHQ225" s="215"/>
      <c r="VHR225" s="215"/>
      <c r="VID225" s="215"/>
      <c r="VIE225" s="215"/>
      <c r="VIF225" s="215"/>
      <c r="VIG225" s="215"/>
      <c r="VIH225" s="215"/>
      <c r="VII225" s="215"/>
      <c r="VIJ225" s="215"/>
      <c r="VIK225" s="215"/>
      <c r="VIL225" s="215"/>
      <c r="VIM225" s="215"/>
      <c r="VIN225" s="215"/>
      <c r="VIO225" s="215"/>
      <c r="VIP225" s="215"/>
      <c r="VIQ225" s="215"/>
      <c r="VIR225" s="215"/>
      <c r="VIS225" s="215"/>
      <c r="VIT225" s="215"/>
      <c r="VIU225" s="215"/>
      <c r="VIV225" s="215"/>
      <c r="VIW225" s="215"/>
      <c r="VIX225" s="215"/>
      <c r="VIY225" s="215"/>
      <c r="VIZ225" s="215"/>
      <c r="VJA225" s="215"/>
      <c r="VJB225" s="215"/>
      <c r="VJC225" s="215"/>
      <c r="VJD225" s="215"/>
      <c r="VJE225" s="215"/>
      <c r="VJF225" s="215"/>
      <c r="VJG225" s="215"/>
      <c r="VJH225" s="215"/>
      <c r="VJI225" s="215"/>
      <c r="VJJ225" s="215"/>
      <c r="VJK225" s="215"/>
      <c r="VJL225" s="215"/>
      <c r="VJM225" s="215"/>
      <c r="VJN225" s="215"/>
      <c r="VJO225" s="215"/>
      <c r="VJP225" s="215"/>
      <c r="VJQ225" s="215"/>
      <c r="VJR225" s="215"/>
      <c r="VJS225" s="215"/>
      <c r="VJT225" s="215"/>
      <c r="VRK225" s="215"/>
      <c r="VRL225" s="215"/>
      <c r="VRM225" s="215"/>
      <c r="VRN225" s="215"/>
      <c r="VRZ225" s="215"/>
      <c r="VSA225" s="215"/>
      <c r="VSB225" s="215"/>
      <c r="VSC225" s="215"/>
      <c r="VSD225" s="215"/>
      <c r="VSE225" s="215"/>
      <c r="VSF225" s="215"/>
      <c r="VSG225" s="215"/>
      <c r="VSH225" s="215"/>
      <c r="VSI225" s="215"/>
      <c r="VSJ225" s="215"/>
      <c r="VSK225" s="215"/>
      <c r="VSL225" s="215"/>
      <c r="VSM225" s="215"/>
      <c r="VSN225" s="215"/>
      <c r="VSO225" s="215"/>
      <c r="VSP225" s="215"/>
      <c r="VSQ225" s="215"/>
      <c r="VSR225" s="215"/>
      <c r="VSS225" s="215"/>
      <c r="VST225" s="215"/>
      <c r="VSU225" s="215"/>
      <c r="VSV225" s="215"/>
      <c r="VSW225" s="215"/>
      <c r="VSX225" s="215"/>
      <c r="VSY225" s="215"/>
      <c r="VSZ225" s="215"/>
      <c r="VTA225" s="215"/>
      <c r="VTB225" s="215"/>
      <c r="VTC225" s="215"/>
      <c r="VTD225" s="215"/>
      <c r="VTE225" s="215"/>
      <c r="VTF225" s="215"/>
      <c r="VTG225" s="215"/>
      <c r="VTH225" s="215"/>
      <c r="VTI225" s="215"/>
      <c r="VTJ225" s="215"/>
      <c r="VTK225" s="215"/>
      <c r="VTL225" s="215"/>
      <c r="VTM225" s="215"/>
      <c r="VTN225" s="215"/>
      <c r="VTO225" s="215"/>
      <c r="VTP225" s="215"/>
      <c r="WBG225" s="215"/>
      <c r="WBH225" s="215"/>
      <c r="WBI225" s="215"/>
      <c r="WBJ225" s="215"/>
      <c r="WBV225" s="215"/>
      <c r="WBW225" s="215"/>
      <c r="WBX225" s="215"/>
      <c r="WBY225" s="215"/>
      <c r="WBZ225" s="215"/>
      <c r="WCA225" s="215"/>
      <c r="WCB225" s="215"/>
      <c r="WCC225" s="215"/>
      <c r="WCD225" s="215"/>
      <c r="WCE225" s="215"/>
      <c r="WCF225" s="215"/>
      <c r="WCG225" s="215"/>
      <c r="WCH225" s="215"/>
      <c r="WCI225" s="215"/>
      <c r="WCJ225" s="215"/>
      <c r="WCK225" s="215"/>
      <c r="WCL225" s="215"/>
      <c r="WCM225" s="215"/>
      <c r="WCN225" s="215"/>
      <c r="WCO225" s="215"/>
      <c r="WCP225" s="215"/>
      <c r="WCQ225" s="215"/>
      <c r="WCR225" s="215"/>
      <c r="WCS225" s="215"/>
      <c r="WCT225" s="215"/>
      <c r="WCU225" s="215"/>
      <c r="WCV225" s="215"/>
      <c r="WCW225" s="215"/>
      <c r="WCX225" s="215"/>
      <c r="WCY225" s="215"/>
      <c r="WCZ225" s="215"/>
      <c r="WDA225" s="215"/>
      <c r="WDB225" s="215"/>
      <c r="WDC225" s="215"/>
      <c r="WDD225" s="215"/>
      <c r="WDE225" s="215"/>
      <c r="WDF225" s="215"/>
      <c r="WDG225" s="215"/>
      <c r="WDH225" s="215"/>
      <c r="WDI225" s="215"/>
      <c r="WDJ225" s="215"/>
      <c r="WDK225" s="215"/>
      <c r="WDL225" s="215"/>
      <c r="WLC225" s="215"/>
      <c r="WLD225" s="215"/>
      <c r="WLE225" s="215"/>
      <c r="WLF225" s="215"/>
      <c r="WLR225" s="215"/>
      <c r="WLS225" s="215"/>
      <c r="WLT225" s="215"/>
      <c r="WLU225" s="215"/>
      <c r="WLV225" s="215"/>
      <c r="WLW225" s="215"/>
      <c r="WLX225" s="215"/>
      <c r="WLY225" s="215"/>
      <c r="WLZ225" s="215"/>
      <c r="WMA225" s="215"/>
      <c r="WMB225" s="215"/>
      <c r="WMC225" s="215"/>
      <c r="WMD225" s="215"/>
      <c r="WME225" s="215"/>
      <c r="WMF225" s="215"/>
      <c r="WMG225" s="215"/>
      <c r="WMH225" s="215"/>
      <c r="WMI225" s="215"/>
      <c r="WMJ225" s="215"/>
      <c r="WMK225" s="215"/>
      <c r="WML225" s="215"/>
      <c r="WMM225" s="215"/>
      <c r="WMN225" s="215"/>
      <c r="WMO225" s="215"/>
      <c r="WMP225" s="215"/>
      <c r="WMQ225" s="215"/>
      <c r="WMR225" s="215"/>
      <c r="WMS225" s="215"/>
      <c r="WMT225" s="215"/>
      <c r="WMU225" s="215"/>
      <c r="WMV225" s="215"/>
      <c r="WMW225" s="215"/>
      <c r="WMX225" s="215"/>
      <c r="WMY225" s="215"/>
      <c r="WMZ225" s="215"/>
      <c r="WNA225" s="215"/>
      <c r="WNB225" s="215"/>
      <c r="WNC225" s="215"/>
      <c r="WND225" s="215"/>
      <c r="WNE225" s="215"/>
      <c r="WNF225" s="215"/>
      <c r="WNG225" s="215"/>
      <c r="WNH225" s="215"/>
      <c r="WUY225" s="215"/>
      <c r="WUZ225" s="215"/>
      <c r="WVA225" s="215"/>
      <c r="WVB225" s="215"/>
      <c r="WVN225" s="215"/>
      <c r="WVO225" s="215"/>
      <c r="WVP225" s="215"/>
      <c r="WVQ225" s="215"/>
      <c r="WVR225" s="215"/>
      <c r="WVS225" s="215"/>
      <c r="WVT225" s="215"/>
      <c r="WVU225" s="215"/>
      <c r="WVV225" s="215"/>
      <c r="WVW225" s="215"/>
      <c r="WVX225" s="215"/>
      <c r="WVY225" s="215"/>
      <c r="WVZ225" s="215"/>
      <c r="WWA225" s="215"/>
      <c r="WWB225" s="215"/>
      <c r="WWC225" s="215"/>
      <c r="WWD225" s="215"/>
      <c r="WWE225" s="215"/>
      <c r="WWF225" s="215"/>
      <c r="WWG225" s="215"/>
      <c r="WWH225" s="215"/>
      <c r="WWI225" s="215"/>
      <c r="WWJ225" s="215"/>
      <c r="WWK225" s="215"/>
      <c r="WWL225" s="215"/>
      <c r="WWM225" s="215"/>
      <c r="WWN225" s="215"/>
      <c r="WWO225" s="215"/>
      <c r="WWP225" s="215"/>
      <c r="WWQ225" s="215"/>
      <c r="WWR225" s="215"/>
      <c r="WWS225" s="215"/>
      <c r="WWT225" s="215"/>
      <c r="WWU225" s="215"/>
      <c r="WWV225" s="215"/>
      <c r="WWW225" s="215"/>
      <c r="WWX225" s="215"/>
      <c r="WWY225" s="215"/>
      <c r="WWZ225" s="215"/>
      <c r="WXA225" s="215"/>
      <c r="WXB225" s="215"/>
      <c r="WXC225" s="215"/>
      <c r="WXD225" s="215"/>
    </row>
    <row r="226" spans="1:1018 1030:2042 2054:3066 3078:4090 4102:5114 5126:6138 6150:7162 7174:8186 8198:9210 9222:10234 10246:11258 11270:12282 12294:13306 13318:14330 14342:15354 15366:16176" s="215" customFormat="1" ht="35.1" customHeight="1">
      <c r="A226" s="83"/>
      <c r="B226" s="83"/>
      <c r="C226" s="83"/>
      <c r="D226" s="83"/>
      <c r="E226" s="83"/>
      <c r="F226" s="85"/>
      <c r="G226" s="93"/>
      <c r="H226" s="84"/>
      <c r="I226" s="84"/>
      <c r="J226" s="84"/>
      <c r="K226" s="84"/>
      <c r="L226" s="95"/>
      <c r="M226" s="95"/>
      <c r="N226" s="95"/>
      <c r="O226" s="95"/>
      <c r="P226" s="95"/>
      <c r="Q226" s="95"/>
      <c r="R226" s="95"/>
      <c r="S226" s="95"/>
      <c r="T226" s="238"/>
      <c r="U226" s="238"/>
      <c r="V226" s="238"/>
      <c r="W226" s="238"/>
      <c r="X226" s="239"/>
      <c r="Y226" s="239"/>
      <c r="Z226" s="239"/>
      <c r="AA226" s="239"/>
      <c r="AB226" s="238"/>
      <c r="AC226" s="238"/>
      <c r="AD226" s="238"/>
      <c r="AE226" s="238"/>
      <c r="AF226" s="239"/>
      <c r="AG226" s="239"/>
      <c r="AH226" s="239"/>
      <c r="AI226" s="239"/>
      <c r="AJ226" s="86"/>
      <c r="AK226" s="240"/>
      <c r="AL226" s="240"/>
      <c r="AM226" s="352"/>
      <c r="AN226" s="352"/>
      <c r="AO226" s="352"/>
      <c r="AP226" s="352"/>
      <c r="AQ226" s="356"/>
      <c r="AR226" s="356"/>
      <c r="AS226" s="356"/>
      <c r="AT226" s="356"/>
      <c r="AU226" s="357"/>
      <c r="AV226" s="241"/>
      <c r="AW226" s="354"/>
      <c r="AX226" s="355"/>
      <c r="AY226" s="355"/>
      <c r="AZ226" s="355"/>
      <c r="BA226" s="238"/>
      <c r="BB226" s="238"/>
      <c r="BC226" s="238"/>
      <c r="BD226" s="238"/>
      <c r="BE226" s="103"/>
      <c r="BG226" s="83"/>
      <c r="BH226" s="83"/>
      <c r="BI226" s="83"/>
      <c r="BJ226" s="83"/>
      <c r="BK226" s="83"/>
      <c r="BL226" s="83"/>
      <c r="BM226" s="83"/>
      <c r="BN226" s="83"/>
      <c r="BO226" s="83"/>
      <c r="BP226" s="83"/>
      <c r="BQ226" s="83"/>
      <c r="BR226" s="83"/>
      <c r="BS226" s="83"/>
      <c r="BT226" s="83"/>
      <c r="BU226" s="83"/>
      <c r="BV226" s="83"/>
      <c r="BW226" s="83"/>
      <c r="BX226" s="83"/>
      <c r="BY226" s="83"/>
      <c r="BZ226" s="83"/>
      <c r="CA226" s="83"/>
      <c r="CB226" s="83"/>
      <c r="CC226" s="83"/>
      <c r="CD226" s="83"/>
      <c r="CE226" s="83"/>
      <c r="CF226" s="83"/>
      <c r="CG226" s="83"/>
      <c r="CH226" s="83"/>
      <c r="CI226" s="83"/>
      <c r="CJ226" s="83"/>
      <c r="CK226" s="83"/>
      <c r="CL226" s="83"/>
      <c r="CM226" s="83"/>
      <c r="CN226" s="83"/>
      <c r="CO226" s="83"/>
      <c r="CP226" s="83"/>
      <c r="CQ226" s="83"/>
      <c r="CR226" s="83"/>
    </row>
    <row r="227" spans="1:1018 1030:2042 2054:3066 3078:4090 4102:5114 5126:6138 6150:7162 7174:8186 8198:9210 9222:10234 10246:11258 11270:12282 12294:13306 13318:14330 14342:15354 15366:16176" s="215" customFormat="1" ht="35.1" customHeight="1">
      <c r="A227" s="83"/>
      <c r="B227" s="83"/>
      <c r="C227" s="83"/>
      <c r="D227" s="83"/>
      <c r="E227" s="83"/>
      <c r="F227" s="85"/>
      <c r="G227" s="93"/>
      <c r="H227" s="84"/>
      <c r="I227" s="84"/>
      <c r="J227" s="84"/>
      <c r="K227" s="84"/>
      <c r="L227" s="95"/>
      <c r="M227" s="95"/>
      <c r="N227" s="95"/>
      <c r="O227" s="95"/>
      <c r="P227" s="95"/>
      <c r="Q227" s="95"/>
      <c r="R227" s="95"/>
      <c r="S227" s="95"/>
      <c r="T227" s="238"/>
      <c r="U227" s="238"/>
      <c r="V227" s="238"/>
      <c r="W227" s="238"/>
      <c r="X227" s="239"/>
      <c r="Y227" s="239"/>
      <c r="Z227" s="239"/>
      <c r="AA227" s="239"/>
      <c r="AB227" s="238"/>
      <c r="AC227" s="238"/>
      <c r="AD227" s="238"/>
      <c r="AE227" s="238"/>
      <c r="AF227" s="239"/>
      <c r="AG227" s="239"/>
      <c r="AH227" s="239"/>
      <c r="AI227" s="239"/>
      <c r="AJ227" s="86"/>
      <c r="AK227" s="240"/>
      <c r="AL227" s="240"/>
      <c r="AM227" s="352"/>
      <c r="AN227" s="352"/>
      <c r="AO227" s="352"/>
      <c r="AP227" s="352"/>
      <c r="AQ227" s="356"/>
      <c r="AR227" s="356"/>
      <c r="AS227" s="356"/>
      <c r="AT227" s="356"/>
      <c r="AU227" s="357"/>
      <c r="AV227" s="241"/>
      <c r="AW227" s="354"/>
      <c r="AX227" s="355"/>
      <c r="AY227" s="355"/>
      <c r="AZ227" s="355"/>
      <c r="BA227" s="238"/>
      <c r="BB227" s="238"/>
      <c r="BC227" s="238"/>
      <c r="BD227" s="238"/>
      <c r="BE227" s="103"/>
      <c r="BG227" s="83"/>
      <c r="BH227" s="83"/>
      <c r="BI227" s="83"/>
      <c r="BJ227" s="83"/>
      <c r="BK227" s="83"/>
      <c r="BL227" s="83"/>
      <c r="BM227" s="83"/>
      <c r="BN227" s="83"/>
      <c r="BO227" s="83"/>
      <c r="BP227" s="83"/>
      <c r="BQ227" s="83"/>
      <c r="BR227" s="83"/>
      <c r="BS227" s="83"/>
      <c r="BT227" s="83"/>
      <c r="BU227" s="83"/>
      <c r="BV227" s="83"/>
      <c r="BW227" s="83"/>
      <c r="BX227" s="83"/>
      <c r="BY227" s="83"/>
      <c r="BZ227" s="83"/>
      <c r="CA227" s="83"/>
      <c r="CB227" s="83"/>
      <c r="CC227" s="83"/>
      <c r="CD227" s="83"/>
      <c r="CE227" s="83"/>
      <c r="CF227" s="83"/>
      <c r="CG227" s="83"/>
      <c r="CH227" s="83"/>
      <c r="CI227" s="83"/>
      <c r="CJ227" s="83"/>
      <c r="CK227" s="83"/>
      <c r="CL227" s="83"/>
      <c r="CM227" s="83"/>
      <c r="CN227" s="83"/>
      <c r="CO227" s="83"/>
      <c r="CP227" s="83"/>
      <c r="CQ227" s="83"/>
      <c r="CR227" s="83"/>
    </row>
    <row r="228" spans="1:1018 1030:2042 2054:3066 3078:4090 4102:5114 5126:6138 6150:7162 7174:8186 8198:9210 9222:10234 10246:11258 11270:12282 12294:13306 13318:14330 14342:15354 15366:16176" s="215" customFormat="1" ht="35.1" customHeight="1">
      <c r="A228" s="83"/>
      <c r="B228" s="83"/>
      <c r="C228" s="83"/>
      <c r="D228" s="83"/>
      <c r="E228" s="83"/>
      <c r="F228" s="85"/>
      <c r="G228" s="93"/>
      <c r="H228" s="84"/>
      <c r="I228" s="84"/>
      <c r="J228" s="84"/>
      <c r="K228" s="84"/>
      <c r="L228" s="95"/>
      <c r="M228" s="95"/>
      <c r="N228" s="95"/>
      <c r="O228" s="95"/>
      <c r="P228" s="95"/>
      <c r="Q228" s="95"/>
      <c r="R228" s="95"/>
      <c r="S228" s="95"/>
      <c r="T228" s="238"/>
      <c r="U228" s="238"/>
      <c r="V228" s="238"/>
      <c r="W228" s="238"/>
      <c r="X228" s="239"/>
      <c r="Y228" s="239"/>
      <c r="Z228" s="239"/>
      <c r="AA228" s="239"/>
      <c r="AB228" s="238"/>
      <c r="AC228" s="238"/>
      <c r="AD228" s="238"/>
      <c r="AE228" s="238"/>
      <c r="AF228" s="239"/>
      <c r="AG228" s="239"/>
      <c r="AH228" s="239"/>
      <c r="AI228" s="239"/>
      <c r="AJ228" s="86"/>
      <c r="AK228" s="240"/>
      <c r="AL228" s="240"/>
      <c r="AM228" s="352"/>
      <c r="AN228" s="352"/>
      <c r="AO228" s="352"/>
      <c r="AP228" s="352"/>
      <c r="AQ228" s="356"/>
      <c r="AR228" s="356"/>
      <c r="AS228" s="356"/>
      <c r="AT228" s="356"/>
      <c r="AU228" s="357"/>
      <c r="AV228" s="241"/>
      <c r="AW228" s="354"/>
      <c r="AX228" s="355"/>
      <c r="AY228" s="355"/>
      <c r="AZ228" s="355"/>
      <c r="BA228" s="238"/>
      <c r="BB228" s="238"/>
      <c r="BC228" s="238"/>
      <c r="BD228" s="238"/>
      <c r="BE228" s="103"/>
      <c r="BG228" s="83"/>
      <c r="BH228" s="83"/>
      <c r="BI228" s="83"/>
      <c r="BJ228" s="83"/>
      <c r="BK228" s="83"/>
      <c r="BL228" s="83"/>
      <c r="BM228" s="83"/>
      <c r="BN228" s="83"/>
      <c r="BO228" s="83"/>
      <c r="BP228" s="83"/>
      <c r="BQ228" s="83"/>
      <c r="BR228" s="83"/>
      <c r="BS228" s="83"/>
      <c r="BT228" s="83"/>
      <c r="BU228" s="83"/>
      <c r="BV228" s="83"/>
      <c r="BW228" s="83"/>
      <c r="BX228" s="83"/>
      <c r="BY228" s="83"/>
      <c r="BZ228" s="83"/>
      <c r="CA228" s="83"/>
      <c r="CB228" s="83"/>
      <c r="CC228" s="83"/>
      <c r="CD228" s="83"/>
      <c r="CE228" s="83"/>
      <c r="CF228" s="83"/>
      <c r="CG228" s="83"/>
      <c r="CH228" s="83"/>
      <c r="CI228" s="83"/>
      <c r="CJ228" s="83"/>
      <c r="CK228" s="83"/>
      <c r="CL228" s="83"/>
      <c r="CM228" s="83"/>
      <c r="CN228" s="83"/>
      <c r="CO228" s="83"/>
      <c r="CP228" s="83"/>
      <c r="CQ228" s="83"/>
      <c r="CR228" s="83"/>
    </row>
    <row r="229" spans="1:1018 1030:2042 2054:3066 3078:4090 4102:5114 5126:6138 6150:7162 7174:8186 8198:9210 9222:10234 10246:11258 11270:12282 12294:13306 13318:14330 14342:15354 15366:16176" s="215" customFormat="1" ht="35.1" customHeight="1">
      <c r="A229" s="83"/>
      <c r="B229" s="83"/>
      <c r="C229" s="83"/>
      <c r="D229" s="83"/>
      <c r="E229" s="83"/>
      <c r="F229" s="85"/>
      <c r="G229" s="93"/>
      <c r="H229" s="84"/>
      <c r="I229" s="84"/>
      <c r="J229" s="84"/>
      <c r="K229" s="84"/>
      <c r="L229" s="95"/>
      <c r="M229" s="95"/>
      <c r="N229" s="95"/>
      <c r="O229" s="95"/>
      <c r="P229" s="95"/>
      <c r="Q229" s="95"/>
      <c r="R229" s="95"/>
      <c r="S229" s="95"/>
      <c r="T229" s="238"/>
      <c r="U229" s="238"/>
      <c r="V229" s="238"/>
      <c r="W229" s="238"/>
      <c r="X229" s="239"/>
      <c r="Y229" s="239"/>
      <c r="Z229" s="239"/>
      <c r="AA229" s="239"/>
      <c r="AB229" s="238"/>
      <c r="AC229" s="238"/>
      <c r="AD229" s="238"/>
      <c r="AE229" s="238"/>
      <c r="AF229" s="239"/>
      <c r="AG229" s="239"/>
      <c r="AH229" s="239"/>
      <c r="AI229" s="239"/>
      <c r="AJ229" s="86"/>
      <c r="AK229" s="240"/>
      <c r="AL229" s="240"/>
      <c r="AM229" s="352"/>
      <c r="AN229" s="352"/>
      <c r="AO229" s="352"/>
      <c r="AP229" s="352"/>
      <c r="AQ229" s="356"/>
      <c r="AR229" s="356"/>
      <c r="AS229" s="356"/>
      <c r="AT229" s="356"/>
      <c r="AU229" s="357"/>
      <c r="AV229" s="241"/>
      <c r="AW229" s="354"/>
      <c r="AX229" s="355"/>
      <c r="AY229" s="355"/>
      <c r="AZ229" s="355"/>
      <c r="BA229" s="238"/>
      <c r="BB229" s="238"/>
      <c r="BC229" s="238"/>
      <c r="BD229" s="238"/>
      <c r="BE229" s="103"/>
      <c r="BG229" s="83"/>
      <c r="BH229" s="83"/>
      <c r="BI229" s="83"/>
      <c r="BJ229" s="83"/>
      <c r="BK229" s="83"/>
      <c r="BL229" s="83"/>
      <c r="BM229" s="83"/>
      <c r="BN229" s="83"/>
      <c r="BO229" s="83"/>
      <c r="BP229" s="83"/>
      <c r="BQ229" s="83"/>
      <c r="BR229" s="83"/>
      <c r="BS229" s="83"/>
      <c r="BT229" s="83"/>
      <c r="BU229" s="83"/>
      <c r="BV229" s="83"/>
      <c r="BW229" s="83"/>
      <c r="BX229" s="83"/>
      <c r="BY229" s="83"/>
      <c r="BZ229" s="83"/>
      <c r="CA229" s="83"/>
      <c r="CB229" s="83"/>
      <c r="CC229" s="83"/>
      <c r="CD229" s="83"/>
      <c r="CE229" s="83"/>
      <c r="CF229" s="83"/>
      <c r="CG229" s="83"/>
      <c r="CH229" s="83"/>
      <c r="CI229" s="83"/>
      <c r="CJ229" s="83"/>
      <c r="CK229" s="83"/>
      <c r="CL229" s="83"/>
      <c r="CM229" s="83"/>
      <c r="CN229" s="83"/>
      <c r="CO229" s="83"/>
      <c r="CP229" s="83"/>
      <c r="CQ229" s="83"/>
      <c r="CR229" s="83"/>
    </row>
    <row r="230" spans="1:1018 1030:2042 2054:3066 3078:4090 4102:5114 5126:6138 6150:7162 7174:8186 8198:9210 9222:10234 10246:11258 11270:12282 12294:13306 13318:14330 14342:15354 15366:16176" s="215" customFormat="1" ht="35.1" customHeight="1">
      <c r="A230" s="83"/>
      <c r="B230" s="83"/>
      <c r="C230" s="83"/>
      <c r="D230" s="83"/>
      <c r="E230" s="83"/>
      <c r="F230" s="85"/>
      <c r="G230" s="93"/>
      <c r="H230" s="84"/>
      <c r="I230" s="84"/>
      <c r="J230" s="84"/>
      <c r="K230" s="84"/>
      <c r="L230" s="95"/>
      <c r="M230" s="95"/>
      <c r="N230" s="95"/>
      <c r="O230" s="95"/>
      <c r="P230" s="95"/>
      <c r="Q230" s="95"/>
      <c r="R230" s="95"/>
      <c r="S230" s="95"/>
      <c r="T230" s="238"/>
      <c r="U230" s="238"/>
      <c r="V230" s="238"/>
      <c r="W230" s="238"/>
      <c r="X230" s="239"/>
      <c r="Y230" s="239"/>
      <c r="Z230" s="239"/>
      <c r="AA230" s="239"/>
      <c r="AB230" s="238"/>
      <c r="AC230" s="238"/>
      <c r="AD230" s="238"/>
      <c r="AE230" s="238"/>
      <c r="AF230" s="239"/>
      <c r="AG230" s="239"/>
      <c r="AH230" s="239"/>
      <c r="AI230" s="239"/>
      <c r="AJ230" s="86"/>
      <c r="AK230" s="240"/>
      <c r="AL230" s="240"/>
      <c r="AM230" s="352"/>
      <c r="AN230" s="352"/>
      <c r="AO230" s="352"/>
      <c r="AP230" s="352"/>
      <c r="AQ230" s="356"/>
      <c r="AR230" s="356"/>
      <c r="AS230" s="356"/>
      <c r="AT230" s="356"/>
      <c r="AU230" s="357"/>
      <c r="AV230" s="241"/>
      <c r="AW230" s="354"/>
      <c r="AX230" s="355"/>
      <c r="AY230" s="355"/>
      <c r="AZ230" s="355"/>
      <c r="BA230" s="238"/>
      <c r="BB230" s="238"/>
      <c r="BC230" s="238"/>
      <c r="BD230" s="238"/>
      <c r="BE230" s="103"/>
      <c r="BG230" s="83"/>
      <c r="BH230" s="83"/>
      <c r="BI230" s="83"/>
      <c r="BJ230" s="83"/>
      <c r="BK230" s="83"/>
      <c r="BL230" s="83"/>
      <c r="BM230" s="83"/>
      <c r="BN230" s="83"/>
      <c r="BO230" s="83"/>
      <c r="BP230" s="83"/>
      <c r="BQ230" s="83"/>
      <c r="BR230" s="83"/>
      <c r="BS230" s="83"/>
      <c r="BT230" s="83"/>
      <c r="BU230" s="83"/>
      <c r="BV230" s="83"/>
      <c r="BW230" s="83"/>
      <c r="BX230" s="83"/>
      <c r="BY230" s="83"/>
      <c r="BZ230" s="83"/>
      <c r="CA230" s="83"/>
      <c r="CB230" s="83"/>
      <c r="CC230" s="83"/>
      <c r="CD230" s="83"/>
      <c r="CE230" s="83"/>
      <c r="CF230" s="83"/>
      <c r="CG230" s="83"/>
      <c r="CH230" s="83"/>
      <c r="CI230" s="83"/>
      <c r="CJ230" s="83"/>
      <c r="CK230" s="83"/>
      <c r="CL230" s="83"/>
      <c r="CM230" s="83"/>
      <c r="CN230" s="83"/>
      <c r="CO230" s="83"/>
      <c r="CP230" s="83"/>
      <c r="CQ230" s="83"/>
      <c r="CR230" s="83"/>
    </row>
    <row r="231" spans="1:1018 1030:2042 2054:3066 3078:4090 4102:5114 5126:6138 6150:7162 7174:8186 8198:9210 9222:10234 10246:11258 11270:12282 12294:13306 13318:14330 14342:15354 15366:16176" s="215" customFormat="1" ht="35.1" customHeight="1">
      <c r="A231" s="83"/>
      <c r="B231" s="83"/>
      <c r="C231" s="83"/>
      <c r="D231" s="83"/>
      <c r="E231" s="83"/>
      <c r="F231" s="85"/>
      <c r="G231" s="93"/>
      <c r="H231" s="84"/>
      <c r="I231" s="84"/>
      <c r="J231" s="84"/>
      <c r="K231" s="84"/>
      <c r="L231" s="95"/>
      <c r="M231" s="95"/>
      <c r="N231" s="95"/>
      <c r="O231" s="95"/>
      <c r="P231" s="95"/>
      <c r="Q231" s="95"/>
      <c r="R231" s="95"/>
      <c r="S231" s="95"/>
      <c r="T231" s="238"/>
      <c r="U231" s="238"/>
      <c r="V231" s="238"/>
      <c r="W231" s="238"/>
      <c r="X231" s="239"/>
      <c r="Y231" s="239"/>
      <c r="Z231" s="239"/>
      <c r="AA231" s="239"/>
      <c r="AB231" s="238"/>
      <c r="AC231" s="238"/>
      <c r="AD231" s="238"/>
      <c r="AE231" s="238"/>
      <c r="AF231" s="239"/>
      <c r="AG231" s="239"/>
      <c r="AH231" s="239"/>
      <c r="AI231" s="239"/>
      <c r="AJ231" s="86"/>
      <c r="AK231" s="240"/>
      <c r="AL231" s="240"/>
      <c r="AM231" s="352"/>
      <c r="AN231" s="352"/>
      <c r="AO231" s="352"/>
      <c r="AP231" s="352"/>
      <c r="AQ231" s="356"/>
      <c r="AR231" s="356"/>
      <c r="AS231" s="356"/>
      <c r="AT231" s="356"/>
      <c r="AU231" s="357"/>
      <c r="AV231" s="241"/>
      <c r="AW231" s="354"/>
      <c r="AX231" s="355"/>
      <c r="AY231" s="355"/>
      <c r="AZ231" s="355"/>
      <c r="BA231" s="238"/>
      <c r="BB231" s="238"/>
      <c r="BC231" s="238"/>
      <c r="BD231" s="238"/>
      <c r="BE231" s="103"/>
      <c r="BG231" s="83"/>
      <c r="BH231" s="83"/>
      <c r="BI231" s="83"/>
      <c r="BJ231" s="83"/>
      <c r="BK231" s="83"/>
      <c r="BL231" s="83"/>
      <c r="BM231" s="83"/>
      <c r="BN231" s="83"/>
      <c r="BO231" s="83"/>
      <c r="BP231" s="83"/>
      <c r="BQ231" s="83"/>
      <c r="BR231" s="83"/>
      <c r="BS231" s="83"/>
      <c r="BT231" s="83"/>
      <c r="BU231" s="83"/>
      <c r="BV231" s="83"/>
      <c r="BW231" s="83"/>
      <c r="BX231" s="83"/>
      <c r="BY231" s="83"/>
      <c r="BZ231" s="83"/>
      <c r="CA231" s="83"/>
      <c r="CB231" s="83"/>
      <c r="CC231" s="83"/>
      <c r="CD231" s="83"/>
      <c r="CE231" s="83"/>
      <c r="CF231" s="83"/>
      <c r="CG231" s="83"/>
      <c r="CH231" s="83"/>
      <c r="CI231" s="83"/>
      <c r="CJ231" s="83"/>
      <c r="CK231" s="83"/>
      <c r="CL231" s="83"/>
      <c r="CM231" s="83"/>
      <c r="CN231" s="83"/>
      <c r="CO231" s="83"/>
      <c r="CP231" s="83"/>
      <c r="CQ231" s="83"/>
      <c r="CR231" s="83"/>
    </row>
    <row r="232" spans="1:1018 1030:2042 2054:3066 3078:4090 4102:5114 5126:6138 6150:7162 7174:8186 8198:9210 9222:10234 10246:11258 11270:12282 12294:13306 13318:14330 14342:15354 15366:16176" s="83" customFormat="1" ht="35.1" customHeight="1">
      <c r="A232" s="83" t="str">
        <f t="shared" si="13"/>
        <v>BH15DT+1</v>
      </c>
      <c r="B232" s="83" t="str">
        <f t="shared" si="14"/>
        <v>BH15DT+2</v>
      </c>
      <c r="C232" s="83" t="str">
        <f t="shared" si="15"/>
        <v>BH15DT+3</v>
      </c>
      <c r="D232" s="83" t="str">
        <f t="shared" si="16"/>
        <v>BH15DT+4</v>
      </c>
      <c r="E232" s="83" t="s">
        <v>348</v>
      </c>
      <c r="F232" s="55">
        <v>15</v>
      </c>
      <c r="G232" s="56" t="s">
        <v>4311</v>
      </c>
      <c r="H232" s="87" t="str">
        <f t="shared" si="2"/>
        <v>Đường Võ Tánh</v>
      </c>
      <c r="I232" s="87" t="s">
        <v>4276</v>
      </c>
      <c r="J232" s="84" t="s">
        <v>4312</v>
      </c>
      <c r="K232" s="87" t="s">
        <v>4277</v>
      </c>
      <c r="L232" s="107">
        <v>30000</v>
      </c>
      <c r="M232" s="107">
        <v>16000</v>
      </c>
      <c r="N232" s="107">
        <v>9500</v>
      </c>
      <c r="O232" s="107">
        <v>6500</v>
      </c>
      <c r="P232" s="95" t="e">
        <f>VLOOKUP(G232&amp;"Vị trí 1",#REF!,9,0)</f>
        <v>#REF!</v>
      </c>
      <c r="Q232" s="95" t="e">
        <f>VLOOKUP(G232&amp;"Vị trí 2",#REF!,9,0)</f>
        <v>#REF!</v>
      </c>
      <c r="R232" s="95" t="e">
        <f>VLOOKUP(G232&amp;"Vị trí 3",#REF!,9,0)</f>
        <v>#REF!</v>
      </c>
      <c r="S232" s="95" t="e">
        <f>VLOOKUP(G232&amp;"Vị trí 4",#REF!,9,0)</f>
        <v>#REF!</v>
      </c>
      <c r="T232" s="238"/>
      <c r="U232" s="238"/>
      <c r="V232" s="238"/>
      <c r="W232" s="238"/>
      <c r="X232" s="239"/>
      <c r="Y232" s="239"/>
      <c r="Z232" s="239"/>
      <c r="AA232" s="239"/>
      <c r="AB232" s="238"/>
      <c r="AC232" s="238"/>
      <c r="AD232" s="238"/>
      <c r="AE232" s="238"/>
      <c r="AF232" s="239"/>
      <c r="AG232" s="239"/>
      <c r="AH232" s="239"/>
      <c r="AI232" s="239"/>
      <c r="AJ232" s="86">
        <v>3.05</v>
      </c>
      <c r="AK232" s="240"/>
      <c r="AL232" s="240" t="e">
        <f>AJ232*#REF!/#REF!</f>
        <v>#REF!</v>
      </c>
      <c r="AM232" s="352" t="e">
        <f t="shared" si="11"/>
        <v>#REF!</v>
      </c>
      <c r="AN232" s="352" t="e">
        <f t="shared" si="11"/>
        <v>#REF!</v>
      </c>
      <c r="AO232" s="352" t="e">
        <f t="shared" si="11"/>
        <v>#REF!</v>
      </c>
      <c r="AP232" s="352" t="e">
        <f t="shared" si="11"/>
        <v>#REF!</v>
      </c>
      <c r="AQ232" s="356" t="e">
        <f t="shared" si="18"/>
        <v>#REF!</v>
      </c>
      <c r="AR232" s="356" t="e">
        <f t="shared" si="18"/>
        <v>#REF!</v>
      </c>
      <c r="AS232" s="356" t="e">
        <f t="shared" si="18"/>
        <v>#REF!</v>
      </c>
      <c r="AT232" s="356" t="e">
        <f t="shared" si="18"/>
        <v>#REF!</v>
      </c>
      <c r="AU232" s="357" t="e">
        <f>AM232*0.15</f>
        <v>#REF!</v>
      </c>
      <c r="AV232" s="241" t="s">
        <v>348</v>
      </c>
      <c r="AW232" s="354">
        <v>21000</v>
      </c>
      <c r="AX232" s="355">
        <v>11200</v>
      </c>
      <c r="AY232" s="355">
        <v>6650</v>
      </c>
      <c r="AZ232" s="355">
        <v>4550</v>
      </c>
      <c r="BA232" s="238">
        <v>18000</v>
      </c>
      <c r="BB232" s="238">
        <v>9600</v>
      </c>
      <c r="BC232" s="238">
        <v>5700</v>
      </c>
      <c r="BD232" s="238">
        <v>3900</v>
      </c>
      <c r="BE232" s="103" t="e">
        <f>AT232-AU232</f>
        <v>#REF!</v>
      </c>
      <c r="BF232" s="215"/>
      <c r="IM232" s="215"/>
      <c r="IN232" s="215"/>
      <c r="IO232" s="215"/>
      <c r="IP232" s="215"/>
      <c r="JB232" s="215"/>
      <c r="JC232" s="215"/>
      <c r="JD232" s="215"/>
      <c r="JE232" s="215"/>
      <c r="JF232" s="215"/>
      <c r="JG232" s="215"/>
      <c r="JH232" s="215"/>
      <c r="JI232" s="215"/>
      <c r="JJ232" s="215"/>
      <c r="JK232" s="215"/>
      <c r="JL232" s="215"/>
      <c r="JM232" s="215"/>
      <c r="JN232" s="215"/>
      <c r="JO232" s="215"/>
      <c r="JP232" s="215"/>
      <c r="JQ232" s="215"/>
      <c r="JR232" s="215"/>
      <c r="JS232" s="215"/>
      <c r="JT232" s="215"/>
      <c r="JU232" s="215"/>
      <c r="JV232" s="215"/>
      <c r="JW232" s="215"/>
      <c r="JX232" s="215"/>
      <c r="JY232" s="215"/>
      <c r="JZ232" s="215"/>
      <c r="KA232" s="215"/>
      <c r="KB232" s="215"/>
      <c r="KC232" s="215"/>
      <c r="KD232" s="215"/>
      <c r="KE232" s="215"/>
      <c r="KF232" s="215"/>
      <c r="KG232" s="215"/>
      <c r="KH232" s="215"/>
      <c r="KI232" s="215"/>
      <c r="KJ232" s="215"/>
      <c r="KK232" s="215"/>
      <c r="KL232" s="215"/>
      <c r="KM232" s="215"/>
      <c r="KN232" s="215"/>
      <c r="KO232" s="215"/>
      <c r="KP232" s="215"/>
      <c r="KQ232" s="215"/>
      <c r="KR232" s="215"/>
      <c r="SI232" s="215"/>
      <c r="SJ232" s="215"/>
      <c r="SK232" s="215"/>
      <c r="SL232" s="215"/>
      <c r="SX232" s="215"/>
      <c r="SY232" s="215"/>
      <c r="SZ232" s="215"/>
      <c r="TA232" s="215"/>
      <c r="TB232" s="215"/>
      <c r="TC232" s="215"/>
      <c r="TD232" s="215"/>
      <c r="TE232" s="215"/>
      <c r="TF232" s="215"/>
      <c r="TG232" s="215"/>
      <c r="TH232" s="215"/>
      <c r="TI232" s="215"/>
      <c r="TJ232" s="215"/>
      <c r="TK232" s="215"/>
      <c r="TL232" s="215"/>
      <c r="TM232" s="215"/>
      <c r="TN232" s="215"/>
      <c r="TO232" s="215"/>
      <c r="TP232" s="215"/>
      <c r="TQ232" s="215"/>
      <c r="TR232" s="215"/>
      <c r="TS232" s="215"/>
      <c r="TT232" s="215"/>
      <c r="TU232" s="215"/>
      <c r="TV232" s="215"/>
      <c r="TW232" s="215"/>
      <c r="TX232" s="215"/>
      <c r="TY232" s="215"/>
      <c r="TZ232" s="215"/>
      <c r="UA232" s="215"/>
      <c r="UB232" s="215"/>
      <c r="UC232" s="215"/>
      <c r="UD232" s="215"/>
      <c r="UE232" s="215"/>
      <c r="UF232" s="215"/>
      <c r="UG232" s="215"/>
      <c r="UH232" s="215"/>
      <c r="UI232" s="215"/>
      <c r="UJ232" s="215"/>
      <c r="UK232" s="215"/>
      <c r="UL232" s="215"/>
      <c r="UM232" s="215"/>
      <c r="UN232" s="215"/>
      <c r="ACE232" s="215"/>
      <c r="ACF232" s="215"/>
      <c r="ACG232" s="215"/>
      <c r="ACH232" s="215"/>
      <c r="ACT232" s="215"/>
      <c r="ACU232" s="215"/>
      <c r="ACV232" s="215"/>
      <c r="ACW232" s="215"/>
      <c r="ACX232" s="215"/>
      <c r="ACY232" s="215"/>
      <c r="ACZ232" s="215"/>
      <c r="ADA232" s="215"/>
      <c r="ADB232" s="215"/>
      <c r="ADC232" s="215"/>
      <c r="ADD232" s="215"/>
      <c r="ADE232" s="215"/>
      <c r="ADF232" s="215"/>
      <c r="ADG232" s="215"/>
      <c r="ADH232" s="215"/>
      <c r="ADI232" s="215"/>
      <c r="ADJ232" s="215"/>
      <c r="ADK232" s="215"/>
      <c r="ADL232" s="215"/>
      <c r="ADM232" s="215"/>
      <c r="ADN232" s="215"/>
      <c r="ADO232" s="215"/>
      <c r="ADP232" s="215"/>
      <c r="ADQ232" s="215"/>
      <c r="ADR232" s="215"/>
      <c r="ADS232" s="215"/>
      <c r="ADT232" s="215"/>
      <c r="ADU232" s="215"/>
      <c r="ADV232" s="215"/>
      <c r="ADW232" s="215"/>
      <c r="ADX232" s="215"/>
      <c r="ADY232" s="215"/>
      <c r="ADZ232" s="215"/>
      <c r="AEA232" s="215"/>
      <c r="AEB232" s="215"/>
      <c r="AEC232" s="215"/>
      <c r="AED232" s="215"/>
      <c r="AEE232" s="215"/>
      <c r="AEF232" s="215"/>
      <c r="AEG232" s="215"/>
      <c r="AEH232" s="215"/>
      <c r="AEI232" s="215"/>
      <c r="AEJ232" s="215"/>
      <c r="AMA232" s="215"/>
      <c r="AMB232" s="215"/>
      <c r="AMC232" s="215"/>
      <c r="AMD232" s="215"/>
      <c r="AMP232" s="215"/>
      <c r="AMQ232" s="215"/>
      <c r="AMR232" s="215"/>
      <c r="AMS232" s="215"/>
      <c r="AMT232" s="215"/>
      <c r="AMU232" s="215"/>
      <c r="AMV232" s="215"/>
      <c r="AMW232" s="215"/>
      <c r="AMX232" s="215"/>
      <c r="AMY232" s="215"/>
      <c r="AMZ232" s="215"/>
      <c r="ANA232" s="215"/>
      <c r="ANB232" s="215"/>
      <c r="ANC232" s="215"/>
      <c r="AND232" s="215"/>
      <c r="ANE232" s="215"/>
      <c r="ANF232" s="215"/>
      <c r="ANG232" s="215"/>
      <c r="ANH232" s="215"/>
      <c r="ANI232" s="215"/>
      <c r="ANJ232" s="215"/>
      <c r="ANK232" s="215"/>
      <c r="ANL232" s="215"/>
      <c r="ANM232" s="215"/>
      <c r="ANN232" s="215"/>
      <c r="ANO232" s="215"/>
      <c r="ANP232" s="215"/>
      <c r="ANQ232" s="215"/>
      <c r="ANR232" s="215"/>
      <c r="ANS232" s="215"/>
      <c r="ANT232" s="215"/>
      <c r="ANU232" s="215"/>
      <c r="ANV232" s="215"/>
      <c r="ANW232" s="215"/>
      <c r="ANX232" s="215"/>
      <c r="ANY232" s="215"/>
      <c r="ANZ232" s="215"/>
      <c r="AOA232" s="215"/>
      <c r="AOB232" s="215"/>
      <c r="AOC232" s="215"/>
      <c r="AOD232" s="215"/>
      <c r="AOE232" s="215"/>
      <c r="AOF232" s="215"/>
      <c r="AVW232" s="215"/>
      <c r="AVX232" s="215"/>
      <c r="AVY232" s="215"/>
      <c r="AVZ232" s="215"/>
      <c r="AWL232" s="215"/>
      <c r="AWM232" s="215"/>
      <c r="AWN232" s="215"/>
      <c r="AWO232" s="215"/>
      <c r="AWP232" s="215"/>
      <c r="AWQ232" s="215"/>
      <c r="AWR232" s="215"/>
      <c r="AWS232" s="215"/>
      <c r="AWT232" s="215"/>
      <c r="AWU232" s="215"/>
      <c r="AWV232" s="215"/>
      <c r="AWW232" s="215"/>
      <c r="AWX232" s="215"/>
      <c r="AWY232" s="215"/>
      <c r="AWZ232" s="215"/>
      <c r="AXA232" s="215"/>
      <c r="AXB232" s="215"/>
      <c r="AXC232" s="215"/>
      <c r="AXD232" s="215"/>
      <c r="AXE232" s="215"/>
      <c r="AXF232" s="215"/>
      <c r="AXG232" s="215"/>
      <c r="AXH232" s="215"/>
      <c r="AXI232" s="215"/>
      <c r="AXJ232" s="215"/>
      <c r="AXK232" s="215"/>
      <c r="AXL232" s="215"/>
      <c r="AXM232" s="215"/>
      <c r="AXN232" s="215"/>
      <c r="AXO232" s="215"/>
      <c r="AXP232" s="215"/>
      <c r="AXQ232" s="215"/>
      <c r="AXR232" s="215"/>
      <c r="AXS232" s="215"/>
      <c r="AXT232" s="215"/>
      <c r="AXU232" s="215"/>
      <c r="AXV232" s="215"/>
      <c r="AXW232" s="215"/>
      <c r="AXX232" s="215"/>
      <c r="AXY232" s="215"/>
      <c r="AXZ232" s="215"/>
      <c r="AYA232" s="215"/>
      <c r="AYB232" s="215"/>
      <c r="BFS232" s="215"/>
      <c r="BFT232" s="215"/>
      <c r="BFU232" s="215"/>
      <c r="BFV232" s="215"/>
      <c r="BGH232" s="215"/>
      <c r="BGI232" s="215"/>
      <c r="BGJ232" s="215"/>
      <c r="BGK232" s="215"/>
      <c r="BGL232" s="215"/>
      <c r="BGM232" s="215"/>
      <c r="BGN232" s="215"/>
      <c r="BGO232" s="215"/>
      <c r="BGP232" s="215"/>
      <c r="BGQ232" s="215"/>
      <c r="BGR232" s="215"/>
      <c r="BGS232" s="215"/>
      <c r="BGT232" s="215"/>
      <c r="BGU232" s="215"/>
      <c r="BGV232" s="215"/>
      <c r="BGW232" s="215"/>
      <c r="BGX232" s="215"/>
      <c r="BGY232" s="215"/>
      <c r="BGZ232" s="215"/>
      <c r="BHA232" s="215"/>
      <c r="BHB232" s="215"/>
      <c r="BHC232" s="215"/>
      <c r="BHD232" s="215"/>
      <c r="BHE232" s="215"/>
      <c r="BHF232" s="215"/>
      <c r="BHG232" s="215"/>
      <c r="BHH232" s="215"/>
      <c r="BHI232" s="215"/>
      <c r="BHJ232" s="215"/>
      <c r="BHK232" s="215"/>
      <c r="BHL232" s="215"/>
      <c r="BHM232" s="215"/>
      <c r="BHN232" s="215"/>
      <c r="BHO232" s="215"/>
      <c r="BHP232" s="215"/>
      <c r="BHQ232" s="215"/>
      <c r="BHR232" s="215"/>
      <c r="BHS232" s="215"/>
      <c r="BHT232" s="215"/>
      <c r="BHU232" s="215"/>
      <c r="BHV232" s="215"/>
      <c r="BHW232" s="215"/>
      <c r="BHX232" s="215"/>
      <c r="BPO232" s="215"/>
      <c r="BPP232" s="215"/>
      <c r="BPQ232" s="215"/>
      <c r="BPR232" s="215"/>
      <c r="BQD232" s="215"/>
      <c r="BQE232" s="215"/>
      <c r="BQF232" s="215"/>
      <c r="BQG232" s="215"/>
      <c r="BQH232" s="215"/>
      <c r="BQI232" s="215"/>
      <c r="BQJ232" s="215"/>
      <c r="BQK232" s="215"/>
      <c r="BQL232" s="215"/>
      <c r="BQM232" s="215"/>
      <c r="BQN232" s="215"/>
      <c r="BQO232" s="215"/>
      <c r="BQP232" s="215"/>
      <c r="BQQ232" s="215"/>
      <c r="BQR232" s="215"/>
      <c r="BQS232" s="215"/>
      <c r="BQT232" s="215"/>
      <c r="BQU232" s="215"/>
      <c r="BQV232" s="215"/>
      <c r="BQW232" s="215"/>
      <c r="BQX232" s="215"/>
      <c r="BQY232" s="215"/>
      <c r="BQZ232" s="215"/>
      <c r="BRA232" s="215"/>
      <c r="BRB232" s="215"/>
      <c r="BRC232" s="215"/>
      <c r="BRD232" s="215"/>
      <c r="BRE232" s="215"/>
      <c r="BRF232" s="215"/>
      <c r="BRG232" s="215"/>
      <c r="BRH232" s="215"/>
      <c r="BRI232" s="215"/>
      <c r="BRJ232" s="215"/>
      <c r="BRK232" s="215"/>
      <c r="BRL232" s="215"/>
      <c r="BRM232" s="215"/>
      <c r="BRN232" s="215"/>
      <c r="BRO232" s="215"/>
      <c r="BRP232" s="215"/>
      <c r="BRQ232" s="215"/>
      <c r="BRR232" s="215"/>
      <c r="BRS232" s="215"/>
      <c r="BRT232" s="215"/>
      <c r="BZK232" s="215"/>
      <c r="BZL232" s="215"/>
      <c r="BZM232" s="215"/>
      <c r="BZN232" s="215"/>
      <c r="BZZ232" s="215"/>
      <c r="CAA232" s="215"/>
      <c r="CAB232" s="215"/>
      <c r="CAC232" s="215"/>
      <c r="CAD232" s="215"/>
      <c r="CAE232" s="215"/>
      <c r="CAF232" s="215"/>
      <c r="CAG232" s="215"/>
      <c r="CAH232" s="215"/>
      <c r="CAI232" s="215"/>
      <c r="CAJ232" s="215"/>
      <c r="CAK232" s="215"/>
      <c r="CAL232" s="215"/>
      <c r="CAM232" s="215"/>
      <c r="CAN232" s="215"/>
      <c r="CAO232" s="215"/>
      <c r="CAP232" s="215"/>
      <c r="CAQ232" s="215"/>
      <c r="CAR232" s="215"/>
      <c r="CAS232" s="215"/>
      <c r="CAT232" s="215"/>
      <c r="CAU232" s="215"/>
      <c r="CAV232" s="215"/>
      <c r="CAW232" s="215"/>
      <c r="CAX232" s="215"/>
      <c r="CAY232" s="215"/>
      <c r="CAZ232" s="215"/>
      <c r="CBA232" s="215"/>
      <c r="CBB232" s="215"/>
      <c r="CBC232" s="215"/>
      <c r="CBD232" s="215"/>
      <c r="CBE232" s="215"/>
      <c r="CBF232" s="215"/>
      <c r="CBG232" s="215"/>
      <c r="CBH232" s="215"/>
      <c r="CBI232" s="215"/>
      <c r="CBJ232" s="215"/>
      <c r="CBK232" s="215"/>
      <c r="CBL232" s="215"/>
      <c r="CBM232" s="215"/>
      <c r="CBN232" s="215"/>
      <c r="CBO232" s="215"/>
      <c r="CBP232" s="215"/>
      <c r="CJG232" s="215"/>
      <c r="CJH232" s="215"/>
      <c r="CJI232" s="215"/>
      <c r="CJJ232" s="215"/>
      <c r="CJV232" s="215"/>
      <c r="CJW232" s="215"/>
      <c r="CJX232" s="215"/>
      <c r="CJY232" s="215"/>
      <c r="CJZ232" s="215"/>
      <c r="CKA232" s="215"/>
      <c r="CKB232" s="215"/>
      <c r="CKC232" s="215"/>
      <c r="CKD232" s="215"/>
      <c r="CKE232" s="215"/>
      <c r="CKF232" s="215"/>
      <c r="CKG232" s="215"/>
      <c r="CKH232" s="215"/>
      <c r="CKI232" s="215"/>
      <c r="CKJ232" s="215"/>
      <c r="CKK232" s="215"/>
      <c r="CKL232" s="215"/>
      <c r="CKM232" s="215"/>
      <c r="CKN232" s="215"/>
      <c r="CKO232" s="215"/>
      <c r="CKP232" s="215"/>
      <c r="CKQ232" s="215"/>
      <c r="CKR232" s="215"/>
      <c r="CKS232" s="215"/>
      <c r="CKT232" s="215"/>
      <c r="CKU232" s="215"/>
      <c r="CKV232" s="215"/>
      <c r="CKW232" s="215"/>
      <c r="CKX232" s="215"/>
      <c r="CKY232" s="215"/>
      <c r="CKZ232" s="215"/>
      <c r="CLA232" s="215"/>
      <c r="CLB232" s="215"/>
      <c r="CLC232" s="215"/>
      <c r="CLD232" s="215"/>
      <c r="CLE232" s="215"/>
      <c r="CLF232" s="215"/>
      <c r="CLG232" s="215"/>
      <c r="CLH232" s="215"/>
      <c r="CLI232" s="215"/>
      <c r="CLJ232" s="215"/>
      <c r="CLK232" s="215"/>
      <c r="CLL232" s="215"/>
      <c r="CTC232" s="215"/>
      <c r="CTD232" s="215"/>
      <c r="CTE232" s="215"/>
      <c r="CTF232" s="215"/>
      <c r="CTR232" s="215"/>
      <c r="CTS232" s="215"/>
      <c r="CTT232" s="215"/>
      <c r="CTU232" s="215"/>
      <c r="CTV232" s="215"/>
      <c r="CTW232" s="215"/>
      <c r="CTX232" s="215"/>
      <c r="CTY232" s="215"/>
      <c r="CTZ232" s="215"/>
      <c r="CUA232" s="215"/>
      <c r="CUB232" s="215"/>
      <c r="CUC232" s="215"/>
      <c r="CUD232" s="215"/>
      <c r="CUE232" s="215"/>
      <c r="CUF232" s="215"/>
      <c r="CUG232" s="215"/>
      <c r="CUH232" s="215"/>
      <c r="CUI232" s="215"/>
      <c r="CUJ232" s="215"/>
      <c r="CUK232" s="215"/>
      <c r="CUL232" s="215"/>
      <c r="CUM232" s="215"/>
      <c r="CUN232" s="215"/>
      <c r="CUO232" s="215"/>
      <c r="CUP232" s="215"/>
      <c r="CUQ232" s="215"/>
      <c r="CUR232" s="215"/>
      <c r="CUS232" s="215"/>
      <c r="CUT232" s="215"/>
      <c r="CUU232" s="215"/>
      <c r="CUV232" s="215"/>
      <c r="CUW232" s="215"/>
      <c r="CUX232" s="215"/>
      <c r="CUY232" s="215"/>
      <c r="CUZ232" s="215"/>
      <c r="CVA232" s="215"/>
      <c r="CVB232" s="215"/>
      <c r="CVC232" s="215"/>
      <c r="CVD232" s="215"/>
      <c r="CVE232" s="215"/>
      <c r="CVF232" s="215"/>
      <c r="CVG232" s="215"/>
      <c r="CVH232" s="215"/>
      <c r="DCY232" s="215"/>
      <c r="DCZ232" s="215"/>
      <c r="DDA232" s="215"/>
      <c r="DDB232" s="215"/>
      <c r="DDN232" s="215"/>
      <c r="DDO232" s="215"/>
      <c r="DDP232" s="215"/>
      <c r="DDQ232" s="215"/>
      <c r="DDR232" s="215"/>
      <c r="DDS232" s="215"/>
      <c r="DDT232" s="215"/>
      <c r="DDU232" s="215"/>
      <c r="DDV232" s="215"/>
      <c r="DDW232" s="215"/>
      <c r="DDX232" s="215"/>
      <c r="DDY232" s="215"/>
      <c r="DDZ232" s="215"/>
      <c r="DEA232" s="215"/>
      <c r="DEB232" s="215"/>
      <c r="DEC232" s="215"/>
      <c r="DED232" s="215"/>
      <c r="DEE232" s="215"/>
      <c r="DEF232" s="215"/>
      <c r="DEG232" s="215"/>
      <c r="DEH232" s="215"/>
      <c r="DEI232" s="215"/>
      <c r="DEJ232" s="215"/>
      <c r="DEK232" s="215"/>
      <c r="DEL232" s="215"/>
      <c r="DEM232" s="215"/>
      <c r="DEN232" s="215"/>
      <c r="DEO232" s="215"/>
      <c r="DEP232" s="215"/>
      <c r="DEQ232" s="215"/>
      <c r="DER232" s="215"/>
      <c r="DES232" s="215"/>
      <c r="DET232" s="215"/>
      <c r="DEU232" s="215"/>
      <c r="DEV232" s="215"/>
      <c r="DEW232" s="215"/>
      <c r="DEX232" s="215"/>
      <c r="DEY232" s="215"/>
      <c r="DEZ232" s="215"/>
      <c r="DFA232" s="215"/>
      <c r="DFB232" s="215"/>
      <c r="DFC232" s="215"/>
      <c r="DFD232" s="215"/>
      <c r="DMU232" s="215"/>
      <c r="DMV232" s="215"/>
      <c r="DMW232" s="215"/>
      <c r="DMX232" s="215"/>
      <c r="DNJ232" s="215"/>
      <c r="DNK232" s="215"/>
      <c r="DNL232" s="215"/>
      <c r="DNM232" s="215"/>
      <c r="DNN232" s="215"/>
      <c r="DNO232" s="215"/>
      <c r="DNP232" s="215"/>
      <c r="DNQ232" s="215"/>
      <c r="DNR232" s="215"/>
      <c r="DNS232" s="215"/>
      <c r="DNT232" s="215"/>
      <c r="DNU232" s="215"/>
      <c r="DNV232" s="215"/>
      <c r="DNW232" s="215"/>
      <c r="DNX232" s="215"/>
      <c r="DNY232" s="215"/>
      <c r="DNZ232" s="215"/>
      <c r="DOA232" s="215"/>
      <c r="DOB232" s="215"/>
      <c r="DOC232" s="215"/>
      <c r="DOD232" s="215"/>
      <c r="DOE232" s="215"/>
      <c r="DOF232" s="215"/>
      <c r="DOG232" s="215"/>
      <c r="DOH232" s="215"/>
      <c r="DOI232" s="215"/>
      <c r="DOJ232" s="215"/>
      <c r="DOK232" s="215"/>
      <c r="DOL232" s="215"/>
      <c r="DOM232" s="215"/>
      <c r="DON232" s="215"/>
      <c r="DOO232" s="215"/>
      <c r="DOP232" s="215"/>
      <c r="DOQ232" s="215"/>
      <c r="DOR232" s="215"/>
      <c r="DOS232" s="215"/>
      <c r="DOT232" s="215"/>
      <c r="DOU232" s="215"/>
      <c r="DOV232" s="215"/>
      <c r="DOW232" s="215"/>
      <c r="DOX232" s="215"/>
      <c r="DOY232" s="215"/>
      <c r="DOZ232" s="215"/>
      <c r="DWQ232" s="215"/>
      <c r="DWR232" s="215"/>
      <c r="DWS232" s="215"/>
      <c r="DWT232" s="215"/>
      <c r="DXF232" s="215"/>
      <c r="DXG232" s="215"/>
      <c r="DXH232" s="215"/>
      <c r="DXI232" s="215"/>
      <c r="DXJ232" s="215"/>
      <c r="DXK232" s="215"/>
      <c r="DXL232" s="215"/>
      <c r="DXM232" s="215"/>
      <c r="DXN232" s="215"/>
      <c r="DXO232" s="215"/>
      <c r="DXP232" s="215"/>
      <c r="DXQ232" s="215"/>
      <c r="DXR232" s="215"/>
      <c r="DXS232" s="215"/>
      <c r="DXT232" s="215"/>
      <c r="DXU232" s="215"/>
      <c r="DXV232" s="215"/>
      <c r="DXW232" s="215"/>
      <c r="DXX232" s="215"/>
      <c r="DXY232" s="215"/>
      <c r="DXZ232" s="215"/>
      <c r="DYA232" s="215"/>
      <c r="DYB232" s="215"/>
      <c r="DYC232" s="215"/>
      <c r="DYD232" s="215"/>
      <c r="DYE232" s="215"/>
      <c r="DYF232" s="215"/>
      <c r="DYG232" s="215"/>
      <c r="DYH232" s="215"/>
      <c r="DYI232" s="215"/>
      <c r="DYJ232" s="215"/>
      <c r="DYK232" s="215"/>
      <c r="DYL232" s="215"/>
      <c r="DYM232" s="215"/>
      <c r="DYN232" s="215"/>
      <c r="DYO232" s="215"/>
      <c r="DYP232" s="215"/>
      <c r="DYQ232" s="215"/>
      <c r="DYR232" s="215"/>
      <c r="DYS232" s="215"/>
      <c r="DYT232" s="215"/>
      <c r="DYU232" s="215"/>
      <c r="DYV232" s="215"/>
      <c r="EGM232" s="215"/>
      <c r="EGN232" s="215"/>
      <c r="EGO232" s="215"/>
      <c r="EGP232" s="215"/>
      <c r="EHB232" s="215"/>
      <c r="EHC232" s="215"/>
      <c r="EHD232" s="215"/>
      <c r="EHE232" s="215"/>
      <c r="EHF232" s="215"/>
      <c r="EHG232" s="215"/>
      <c r="EHH232" s="215"/>
      <c r="EHI232" s="215"/>
      <c r="EHJ232" s="215"/>
      <c r="EHK232" s="215"/>
      <c r="EHL232" s="215"/>
      <c r="EHM232" s="215"/>
      <c r="EHN232" s="215"/>
      <c r="EHO232" s="215"/>
      <c r="EHP232" s="215"/>
      <c r="EHQ232" s="215"/>
      <c r="EHR232" s="215"/>
      <c r="EHS232" s="215"/>
      <c r="EHT232" s="215"/>
      <c r="EHU232" s="215"/>
      <c r="EHV232" s="215"/>
      <c r="EHW232" s="215"/>
      <c r="EHX232" s="215"/>
      <c r="EHY232" s="215"/>
      <c r="EHZ232" s="215"/>
      <c r="EIA232" s="215"/>
      <c r="EIB232" s="215"/>
      <c r="EIC232" s="215"/>
      <c r="EID232" s="215"/>
      <c r="EIE232" s="215"/>
      <c r="EIF232" s="215"/>
      <c r="EIG232" s="215"/>
      <c r="EIH232" s="215"/>
      <c r="EII232" s="215"/>
      <c r="EIJ232" s="215"/>
      <c r="EIK232" s="215"/>
      <c r="EIL232" s="215"/>
      <c r="EIM232" s="215"/>
      <c r="EIN232" s="215"/>
      <c r="EIO232" s="215"/>
      <c r="EIP232" s="215"/>
      <c r="EIQ232" s="215"/>
      <c r="EIR232" s="215"/>
      <c r="EQI232" s="215"/>
      <c r="EQJ232" s="215"/>
      <c r="EQK232" s="215"/>
      <c r="EQL232" s="215"/>
      <c r="EQX232" s="215"/>
      <c r="EQY232" s="215"/>
      <c r="EQZ232" s="215"/>
      <c r="ERA232" s="215"/>
      <c r="ERB232" s="215"/>
      <c r="ERC232" s="215"/>
      <c r="ERD232" s="215"/>
      <c r="ERE232" s="215"/>
      <c r="ERF232" s="215"/>
      <c r="ERG232" s="215"/>
      <c r="ERH232" s="215"/>
      <c r="ERI232" s="215"/>
      <c r="ERJ232" s="215"/>
      <c r="ERK232" s="215"/>
      <c r="ERL232" s="215"/>
      <c r="ERM232" s="215"/>
      <c r="ERN232" s="215"/>
      <c r="ERO232" s="215"/>
      <c r="ERP232" s="215"/>
      <c r="ERQ232" s="215"/>
      <c r="ERR232" s="215"/>
      <c r="ERS232" s="215"/>
      <c r="ERT232" s="215"/>
      <c r="ERU232" s="215"/>
      <c r="ERV232" s="215"/>
      <c r="ERW232" s="215"/>
      <c r="ERX232" s="215"/>
      <c r="ERY232" s="215"/>
      <c r="ERZ232" s="215"/>
      <c r="ESA232" s="215"/>
      <c r="ESB232" s="215"/>
      <c r="ESC232" s="215"/>
      <c r="ESD232" s="215"/>
      <c r="ESE232" s="215"/>
      <c r="ESF232" s="215"/>
      <c r="ESG232" s="215"/>
      <c r="ESH232" s="215"/>
      <c r="ESI232" s="215"/>
      <c r="ESJ232" s="215"/>
      <c r="ESK232" s="215"/>
      <c r="ESL232" s="215"/>
      <c r="ESM232" s="215"/>
      <c r="ESN232" s="215"/>
      <c r="FAE232" s="215"/>
      <c r="FAF232" s="215"/>
      <c r="FAG232" s="215"/>
      <c r="FAH232" s="215"/>
      <c r="FAT232" s="215"/>
      <c r="FAU232" s="215"/>
      <c r="FAV232" s="215"/>
      <c r="FAW232" s="215"/>
      <c r="FAX232" s="215"/>
      <c r="FAY232" s="215"/>
      <c r="FAZ232" s="215"/>
      <c r="FBA232" s="215"/>
      <c r="FBB232" s="215"/>
      <c r="FBC232" s="215"/>
      <c r="FBD232" s="215"/>
      <c r="FBE232" s="215"/>
      <c r="FBF232" s="215"/>
      <c r="FBG232" s="215"/>
      <c r="FBH232" s="215"/>
      <c r="FBI232" s="215"/>
      <c r="FBJ232" s="215"/>
      <c r="FBK232" s="215"/>
      <c r="FBL232" s="215"/>
      <c r="FBM232" s="215"/>
      <c r="FBN232" s="215"/>
      <c r="FBO232" s="215"/>
      <c r="FBP232" s="215"/>
      <c r="FBQ232" s="215"/>
      <c r="FBR232" s="215"/>
      <c r="FBS232" s="215"/>
      <c r="FBT232" s="215"/>
      <c r="FBU232" s="215"/>
      <c r="FBV232" s="215"/>
      <c r="FBW232" s="215"/>
      <c r="FBX232" s="215"/>
      <c r="FBY232" s="215"/>
      <c r="FBZ232" s="215"/>
      <c r="FCA232" s="215"/>
      <c r="FCB232" s="215"/>
      <c r="FCC232" s="215"/>
      <c r="FCD232" s="215"/>
      <c r="FCE232" s="215"/>
      <c r="FCF232" s="215"/>
      <c r="FCG232" s="215"/>
      <c r="FCH232" s="215"/>
      <c r="FCI232" s="215"/>
      <c r="FCJ232" s="215"/>
      <c r="FKA232" s="215"/>
      <c r="FKB232" s="215"/>
      <c r="FKC232" s="215"/>
      <c r="FKD232" s="215"/>
      <c r="FKP232" s="215"/>
      <c r="FKQ232" s="215"/>
      <c r="FKR232" s="215"/>
      <c r="FKS232" s="215"/>
      <c r="FKT232" s="215"/>
      <c r="FKU232" s="215"/>
      <c r="FKV232" s="215"/>
      <c r="FKW232" s="215"/>
      <c r="FKX232" s="215"/>
      <c r="FKY232" s="215"/>
      <c r="FKZ232" s="215"/>
      <c r="FLA232" s="215"/>
      <c r="FLB232" s="215"/>
      <c r="FLC232" s="215"/>
      <c r="FLD232" s="215"/>
      <c r="FLE232" s="215"/>
      <c r="FLF232" s="215"/>
      <c r="FLG232" s="215"/>
      <c r="FLH232" s="215"/>
      <c r="FLI232" s="215"/>
      <c r="FLJ232" s="215"/>
      <c r="FLK232" s="215"/>
      <c r="FLL232" s="215"/>
      <c r="FLM232" s="215"/>
      <c r="FLN232" s="215"/>
      <c r="FLO232" s="215"/>
      <c r="FLP232" s="215"/>
      <c r="FLQ232" s="215"/>
      <c r="FLR232" s="215"/>
      <c r="FLS232" s="215"/>
      <c r="FLT232" s="215"/>
      <c r="FLU232" s="215"/>
      <c r="FLV232" s="215"/>
      <c r="FLW232" s="215"/>
      <c r="FLX232" s="215"/>
      <c r="FLY232" s="215"/>
      <c r="FLZ232" s="215"/>
      <c r="FMA232" s="215"/>
      <c r="FMB232" s="215"/>
      <c r="FMC232" s="215"/>
      <c r="FMD232" s="215"/>
      <c r="FME232" s="215"/>
      <c r="FMF232" s="215"/>
      <c r="FTW232" s="215"/>
      <c r="FTX232" s="215"/>
      <c r="FTY232" s="215"/>
      <c r="FTZ232" s="215"/>
      <c r="FUL232" s="215"/>
      <c r="FUM232" s="215"/>
      <c r="FUN232" s="215"/>
      <c r="FUO232" s="215"/>
      <c r="FUP232" s="215"/>
      <c r="FUQ232" s="215"/>
      <c r="FUR232" s="215"/>
      <c r="FUS232" s="215"/>
      <c r="FUT232" s="215"/>
      <c r="FUU232" s="215"/>
      <c r="FUV232" s="215"/>
      <c r="FUW232" s="215"/>
      <c r="FUX232" s="215"/>
      <c r="FUY232" s="215"/>
      <c r="FUZ232" s="215"/>
      <c r="FVA232" s="215"/>
      <c r="FVB232" s="215"/>
      <c r="FVC232" s="215"/>
      <c r="FVD232" s="215"/>
      <c r="FVE232" s="215"/>
      <c r="FVF232" s="215"/>
      <c r="FVG232" s="215"/>
      <c r="FVH232" s="215"/>
      <c r="FVI232" s="215"/>
      <c r="FVJ232" s="215"/>
      <c r="FVK232" s="215"/>
      <c r="FVL232" s="215"/>
      <c r="FVM232" s="215"/>
      <c r="FVN232" s="215"/>
      <c r="FVO232" s="215"/>
      <c r="FVP232" s="215"/>
      <c r="FVQ232" s="215"/>
      <c r="FVR232" s="215"/>
      <c r="FVS232" s="215"/>
      <c r="FVT232" s="215"/>
      <c r="FVU232" s="215"/>
      <c r="FVV232" s="215"/>
      <c r="FVW232" s="215"/>
      <c r="FVX232" s="215"/>
      <c r="FVY232" s="215"/>
      <c r="FVZ232" s="215"/>
      <c r="FWA232" s="215"/>
      <c r="FWB232" s="215"/>
      <c r="GDS232" s="215"/>
      <c r="GDT232" s="215"/>
      <c r="GDU232" s="215"/>
      <c r="GDV232" s="215"/>
      <c r="GEH232" s="215"/>
      <c r="GEI232" s="215"/>
      <c r="GEJ232" s="215"/>
      <c r="GEK232" s="215"/>
      <c r="GEL232" s="215"/>
      <c r="GEM232" s="215"/>
      <c r="GEN232" s="215"/>
      <c r="GEO232" s="215"/>
      <c r="GEP232" s="215"/>
      <c r="GEQ232" s="215"/>
      <c r="GER232" s="215"/>
      <c r="GES232" s="215"/>
      <c r="GET232" s="215"/>
      <c r="GEU232" s="215"/>
      <c r="GEV232" s="215"/>
      <c r="GEW232" s="215"/>
      <c r="GEX232" s="215"/>
      <c r="GEY232" s="215"/>
      <c r="GEZ232" s="215"/>
      <c r="GFA232" s="215"/>
      <c r="GFB232" s="215"/>
      <c r="GFC232" s="215"/>
      <c r="GFD232" s="215"/>
      <c r="GFE232" s="215"/>
      <c r="GFF232" s="215"/>
      <c r="GFG232" s="215"/>
      <c r="GFH232" s="215"/>
      <c r="GFI232" s="215"/>
      <c r="GFJ232" s="215"/>
      <c r="GFK232" s="215"/>
      <c r="GFL232" s="215"/>
      <c r="GFM232" s="215"/>
      <c r="GFN232" s="215"/>
      <c r="GFO232" s="215"/>
      <c r="GFP232" s="215"/>
      <c r="GFQ232" s="215"/>
      <c r="GFR232" s="215"/>
      <c r="GFS232" s="215"/>
      <c r="GFT232" s="215"/>
      <c r="GFU232" s="215"/>
      <c r="GFV232" s="215"/>
      <c r="GFW232" s="215"/>
      <c r="GFX232" s="215"/>
      <c r="GNO232" s="215"/>
      <c r="GNP232" s="215"/>
      <c r="GNQ232" s="215"/>
      <c r="GNR232" s="215"/>
      <c r="GOD232" s="215"/>
      <c r="GOE232" s="215"/>
      <c r="GOF232" s="215"/>
      <c r="GOG232" s="215"/>
      <c r="GOH232" s="215"/>
      <c r="GOI232" s="215"/>
      <c r="GOJ232" s="215"/>
      <c r="GOK232" s="215"/>
      <c r="GOL232" s="215"/>
      <c r="GOM232" s="215"/>
      <c r="GON232" s="215"/>
      <c r="GOO232" s="215"/>
      <c r="GOP232" s="215"/>
      <c r="GOQ232" s="215"/>
      <c r="GOR232" s="215"/>
      <c r="GOS232" s="215"/>
      <c r="GOT232" s="215"/>
      <c r="GOU232" s="215"/>
      <c r="GOV232" s="215"/>
      <c r="GOW232" s="215"/>
      <c r="GOX232" s="215"/>
      <c r="GOY232" s="215"/>
      <c r="GOZ232" s="215"/>
      <c r="GPA232" s="215"/>
      <c r="GPB232" s="215"/>
      <c r="GPC232" s="215"/>
      <c r="GPD232" s="215"/>
      <c r="GPE232" s="215"/>
      <c r="GPF232" s="215"/>
      <c r="GPG232" s="215"/>
      <c r="GPH232" s="215"/>
      <c r="GPI232" s="215"/>
      <c r="GPJ232" s="215"/>
      <c r="GPK232" s="215"/>
      <c r="GPL232" s="215"/>
      <c r="GPM232" s="215"/>
      <c r="GPN232" s="215"/>
      <c r="GPO232" s="215"/>
      <c r="GPP232" s="215"/>
      <c r="GPQ232" s="215"/>
      <c r="GPR232" s="215"/>
      <c r="GPS232" s="215"/>
      <c r="GPT232" s="215"/>
      <c r="GXK232" s="215"/>
      <c r="GXL232" s="215"/>
      <c r="GXM232" s="215"/>
      <c r="GXN232" s="215"/>
      <c r="GXZ232" s="215"/>
      <c r="GYA232" s="215"/>
      <c r="GYB232" s="215"/>
      <c r="GYC232" s="215"/>
      <c r="GYD232" s="215"/>
      <c r="GYE232" s="215"/>
      <c r="GYF232" s="215"/>
      <c r="GYG232" s="215"/>
      <c r="GYH232" s="215"/>
      <c r="GYI232" s="215"/>
      <c r="GYJ232" s="215"/>
      <c r="GYK232" s="215"/>
      <c r="GYL232" s="215"/>
      <c r="GYM232" s="215"/>
      <c r="GYN232" s="215"/>
      <c r="GYO232" s="215"/>
      <c r="GYP232" s="215"/>
      <c r="GYQ232" s="215"/>
      <c r="GYR232" s="215"/>
      <c r="GYS232" s="215"/>
      <c r="GYT232" s="215"/>
      <c r="GYU232" s="215"/>
      <c r="GYV232" s="215"/>
      <c r="GYW232" s="215"/>
      <c r="GYX232" s="215"/>
      <c r="GYY232" s="215"/>
      <c r="GYZ232" s="215"/>
      <c r="GZA232" s="215"/>
      <c r="GZB232" s="215"/>
      <c r="GZC232" s="215"/>
      <c r="GZD232" s="215"/>
      <c r="GZE232" s="215"/>
      <c r="GZF232" s="215"/>
      <c r="GZG232" s="215"/>
      <c r="GZH232" s="215"/>
      <c r="GZI232" s="215"/>
      <c r="GZJ232" s="215"/>
      <c r="GZK232" s="215"/>
      <c r="GZL232" s="215"/>
      <c r="GZM232" s="215"/>
      <c r="GZN232" s="215"/>
      <c r="GZO232" s="215"/>
      <c r="GZP232" s="215"/>
      <c r="HHG232" s="215"/>
      <c r="HHH232" s="215"/>
      <c r="HHI232" s="215"/>
      <c r="HHJ232" s="215"/>
      <c r="HHV232" s="215"/>
      <c r="HHW232" s="215"/>
      <c r="HHX232" s="215"/>
      <c r="HHY232" s="215"/>
      <c r="HHZ232" s="215"/>
      <c r="HIA232" s="215"/>
      <c r="HIB232" s="215"/>
      <c r="HIC232" s="215"/>
      <c r="HID232" s="215"/>
      <c r="HIE232" s="215"/>
      <c r="HIF232" s="215"/>
      <c r="HIG232" s="215"/>
      <c r="HIH232" s="215"/>
      <c r="HII232" s="215"/>
      <c r="HIJ232" s="215"/>
      <c r="HIK232" s="215"/>
      <c r="HIL232" s="215"/>
      <c r="HIM232" s="215"/>
      <c r="HIN232" s="215"/>
      <c r="HIO232" s="215"/>
      <c r="HIP232" s="215"/>
      <c r="HIQ232" s="215"/>
      <c r="HIR232" s="215"/>
      <c r="HIS232" s="215"/>
      <c r="HIT232" s="215"/>
      <c r="HIU232" s="215"/>
      <c r="HIV232" s="215"/>
      <c r="HIW232" s="215"/>
      <c r="HIX232" s="215"/>
      <c r="HIY232" s="215"/>
      <c r="HIZ232" s="215"/>
      <c r="HJA232" s="215"/>
      <c r="HJB232" s="215"/>
      <c r="HJC232" s="215"/>
      <c r="HJD232" s="215"/>
      <c r="HJE232" s="215"/>
      <c r="HJF232" s="215"/>
      <c r="HJG232" s="215"/>
      <c r="HJH232" s="215"/>
      <c r="HJI232" s="215"/>
      <c r="HJJ232" s="215"/>
      <c r="HJK232" s="215"/>
      <c r="HJL232" s="215"/>
      <c r="HRC232" s="215"/>
      <c r="HRD232" s="215"/>
      <c r="HRE232" s="215"/>
      <c r="HRF232" s="215"/>
      <c r="HRR232" s="215"/>
      <c r="HRS232" s="215"/>
      <c r="HRT232" s="215"/>
      <c r="HRU232" s="215"/>
      <c r="HRV232" s="215"/>
      <c r="HRW232" s="215"/>
      <c r="HRX232" s="215"/>
      <c r="HRY232" s="215"/>
      <c r="HRZ232" s="215"/>
      <c r="HSA232" s="215"/>
      <c r="HSB232" s="215"/>
      <c r="HSC232" s="215"/>
      <c r="HSD232" s="215"/>
      <c r="HSE232" s="215"/>
      <c r="HSF232" s="215"/>
      <c r="HSG232" s="215"/>
      <c r="HSH232" s="215"/>
      <c r="HSI232" s="215"/>
      <c r="HSJ232" s="215"/>
      <c r="HSK232" s="215"/>
      <c r="HSL232" s="215"/>
      <c r="HSM232" s="215"/>
      <c r="HSN232" s="215"/>
      <c r="HSO232" s="215"/>
      <c r="HSP232" s="215"/>
      <c r="HSQ232" s="215"/>
      <c r="HSR232" s="215"/>
      <c r="HSS232" s="215"/>
      <c r="HST232" s="215"/>
      <c r="HSU232" s="215"/>
      <c r="HSV232" s="215"/>
      <c r="HSW232" s="215"/>
      <c r="HSX232" s="215"/>
      <c r="HSY232" s="215"/>
      <c r="HSZ232" s="215"/>
      <c r="HTA232" s="215"/>
      <c r="HTB232" s="215"/>
      <c r="HTC232" s="215"/>
      <c r="HTD232" s="215"/>
      <c r="HTE232" s="215"/>
      <c r="HTF232" s="215"/>
      <c r="HTG232" s="215"/>
      <c r="HTH232" s="215"/>
      <c r="IAY232" s="215"/>
      <c r="IAZ232" s="215"/>
      <c r="IBA232" s="215"/>
      <c r="IBB232" s="215"/>
      <c r="IBN232" s="215"/>
      <c r="IBO232" s="215"/>
      <c r="IBP232" s="215"/>
      <c r="IBQ232" s="215"/>
      <c r="IBR232" s="215"/>
      <c r="IBS232" s="215"/>
      <c r="IBT232" s="215"/>
      <c r="IBU232" s="215"/>
      <c r="IBV232" s="215"/>
      <c r="IBW232" s="215"/>
      <c r="IBX232" s="215"/>
      <c r="IBY232" s="215"/>
      <c r="IBZ232" s="215"/>
      <c r="ICA232" s="215"/>
      <c r="ICB232" s="215"/>
      <c r="ICC232" s="215"/>
      <c r="ICD232" s="215"/>
      <c r="ICE232" s="215"/>
      <c r="ICF232" s="215"/>
      <c r="ICG232" s="215"/>
      <c r="ICH232" s="215"/>
      <c r="ICI232" s="215"/>
      <c r="ICJ232" s="215"/>
      <c r="ICK232" s="215"/>
      <c r="ICL232" s="215"/>
      <c r="ICM232" s="215"/>
      <c r="ICN232" s="215"/>
      <c r="ICO232" s="215"/>
      <c r="ICP232" s="215"/>
      <c r="ICQ232" s="215"/>
      <c r="ICR232" s="215"/>
      <c r="ICS232" s="215"/>
      <c r="ICT232" s="215"/>
      <c r="ICU232" s="215"/>
      <c r="ICV232" s="215"/>
      <c r="ICW232" s="215"/>
      <c r="ICX232" s="215"/>
      <c r="ICY232" s="215"/>
      <c r="ICZ232" s="215"/>
      <c r="IDA232" s="215"/>
      <c r="IDB232" s="215"/>
      <c r="IDC232" s="215"/>
      <c r="IDD232" s="215"/>
      <c r="IKU232" s="215"/>
      <c r="IKV232" s="215"/>
      <c r="IKW232" s="215"/>
      <c r="IKX232" s="215"/>
      <c r="ILJ232" s="215"/>
      <c r="ILK232" s="215"/>
      <c r="ILL232" s="215"/>
      <c r="ILM232" s="215"/>
      <c r="ILN232" s="215"/>
      <c r="ILO232" s="215"/>
      <c r="ILP232" s="215"/>
      <c r="ILQ232" s="215"/>
      <c r="ILR232" s="215"/>
      <c r="ILS232" s="215"/>
      <c r="ILT232" s="215"/>
      <c r="ILU232" s="215"/>
      <c r="ILV232" s="215"/>
      <c r="ILW232" s="215"/>
      <c r="ILX232" s="215"/>
      <c r="ILY232" s="215"/>
      <c r="ILZ232" s="215"/>
      <c r="IMA232" s="215"/>
      <c r="IMB232" s="215"/>
      <c r="IMC232" s="215"/>
      <c r="IMD232" s="215"/>
      <c r="IME232" s="215"/>
      <c r="IMF232" s="215"/>
      <c r="IMG232" s="215"/>
      <c r="IMH232" s="215"/>
      <c r="IMI232" s="215"/>
      <c r="IMJ232" s="215"/>
      <c r="IMK232" s="215"/>
      <c r="IML232" s="215"/>
      <c r="IMM232" s="215"/>
      <c r="IMN232" s="215"/>
      <c r="IMO232" s="215"/>
      <c r="IMP232" s="215"/>
      <c r="IMQ232" s="215"/>
      <c r="IMR232" s="215"/>
      <c r="IMS232" s="215"/>
      <c r="IMT232" s="215"/>
      <c r="IMU232" s="215"/>
      <c r="IMV232" s="215"/>
      <c r="IMW232" s="215"/>
      <c r="IMX232" s="215"/>
      <c r="IMY232" s="215"/>
      <c r="IMZ232" s="215"/>
      <c r="IUQ232" s="215"/>
      <c r="IUR232" s="215"/>
      <c r="IUS232" s="215"/>
      <c r="IUT232" s="215"/>
      <c r="IVF232" s="215"/>
      <c r="IVG232" s="215"/>
      <c r="IVH232" s="215"/>
      <c r="IVI232" s="215"/>
      <c r="IVJ232" s="215"/>
      <c r="IVK232" s="215"/>
      <c r="IVL232" s="215"/>
      <c r="IVM232" s="215"/>
      <c r="IVN232" s="215"/>
      <c r="IVO232" s="215"/>
      <c r="IVP232" s="215"/>
      <c r="IVQ232" s="215"/>
      <c r="IVR232" s="215"/>
      <c r="IVS232" s="215"/>
      <c r="IVT232" s="215"/>
      <c r="IVU232" s="215"/>
      <c r="IVV232" s="215"/>
      <c r="IVW232" s="215"/>
      <c r="IVX232" s="215"/>
      <c r="IVY232" s="215"/>
      <c r="IVZ232" s="215"/>
      <c r="IWA232" s="215"/>
      <c r="IWB232" s="215"/>
      <c r="IWC232" s="215"/>
      <c r="IWD232" s="215"/>
      <c r="IWE232" s="215"/>
      <c r="IWF232" s="215"/>
      <c r="IWG232" s="215"/>
      <c r="IWH232" s="215"/>
      <c r="IWI232" s="215"/>
      <c r="IWJ232" s="215"/>
      <c r="IWK232" s="215"/>
      <c r="IWL232" s="215"/>
      <c r="IWM232" s="215"/>
      <c r="IWN232" s="215"/>
      <c r="IWO232" s="215"/>
      <c r="IWP232" s="215"/>
      <c r="IWQ232" s="215"/>
      <c r="IWR232" s="215"/>
      <c r="IWS232" s="215"/>
      <c r="IWT232" s="215"/>
      <c r="IWU232" s="215"/>
      <c r="IWV232" s="215"/>
      <c r="JEM232" s="215"/>
      <c r="JEN232" s="215"/>
      <c r="JEO232" s="215"/>
      <c r="JEP232" s="215"/>
      <c r="JFB232" s="215"/>
      <c r="JFC232" s="215"/>
      <c r="JFD232" s="215"/>
      <c r="JFE232" s="215"/>
      <c r="JFF232" s="215"/>
      <c r="JFG232" s="215"/>
      <c r="JFH232" s="215"/>
      <c r="JFI232" s="215"/>
      <c r="JFJ232" s="215"/>
      <c r="JFK232" s="215"/>
      <c r="JFL232" s="215"/>
      <c r="JFM232" s="215"/>
      <c r="JFN232" s="215"/>
      <c r="JFO232" s="215"/>
      <c r="JFP232" s="215"/>
      <c r="JFQ232" s="215"/>
      <c r="JFR232" s="215"/>
      <c r="JFS232" s="215"/>
      <c r="JFT232" s="215"/>
      <c r="JFU232" s="215"/>
      <c r="JFV232" s="215"/>
      <c r="JFW232" s="215"/>
      <c r="JFX232" s="215"/>
      <c r="JFY232" s="215"/>
      <c r="JFZ232" s="215"/>
      <c r="JGA232" s="215"/>
      <c r="JGB232" s="215"/>
      <c r="JGC232" s="215"/>
      <c r="JGD232" s="215"/>
      <c r="JGE232" s="215"/>
      <c r="JGF232" s="215"/>
      <c r="JGG232" s="215"/>
      <c r="JGH232" s="215"/>
      <c r="JGI232" s="215"/>
      <c r="JGJ232" s="215"/>
      <c r="JGK232" s="215"/>
      <c r="JGL232" s="215"/>
      <c r="JGM232" s="215"/>
      <c r="JGN232" s="215"/>
      <c r="JGO232" s="215"/>
      <c r="JGP232" s="215"/>
      <c r="JGQ232" s="215"/>
      <c r="JGR232" s="215"/>
      <c r="JOI232" s="215"/>
      <c r="JOJ232" s="215"/>
      <c r="JOK232" s="215"/>
      <c r="JOL232" s="215"/>
      <c r="JOX232" s="215"/>
      <c r="JOY232" s="215"/>
      <c r="JOZ232" s="215"/>
      <c r="JPA232" s="215"/>
      <c r="JPB232" s="215"/>
      <c r="JPC232" s="215"/>
      <c r="JPD232" s="215"/>
      <c r="JPE232" s="215"/>
      <c r="JPF232" s="215"/>
      <c r="JPG232" s="215"/>
      <c r="JPH232" s="215"/>
      <c r="JPI232" s="215"/>
      <c r="JPJ232" s="215"/>
      <c r="JPK232" s="215"/>
      <c r="JPL232" s="215"/>
      <c r="JPM232" s="215"/>
      <c r="JPN232" s="215"/>
      <c r="JPO232" s="215"/>
      <c r="JPP232" s="215"/>
      <c r="JPQ232" s="215"/>
      <c r="JPR232" s="215"/>
      <c r="JPS232" s="215"/>
      <c r="JPT232" s="215"/>
      <c r="JPU232" s="215"/>
      <c r="JPV232" s="215"/>
      <c r="JPW232" s="215"/>
      <c r="JPX232" s="215"/>
      <c r="JPY232" s="215"/>
      <c r="JPZ232" s="215"/>
      <c r="JQA232" s="215"/>
      <c r="JQB232" s="215"/>
      <c r="JQC232" s="215"/>
      <c r="JQD232" s="215"/>
      <c r="JQE232" s="215"/>
      <c r="JQF232" s="215"/>
      <c r="JQG232" s="215"/>
      <c r="JQH232" s="215"/>
      <c r="JQI232" s="215"/>
      <c r="JQJ232" s="215"/>
      <c r="JQK232" s="215"/>
      <c r="JQL232" s="215"/>
      <c r="JQM232" s="215"/>
      <c r="JQN232" s="215"/>
      <c r="JYE232" s="215"/>
      <c r="JYF232" s="215"/>
      <c r="JYG232" s="215"/>
      <c r="JYH232" s="215"/>
      <c r="JYT232" s="215"/>
      <c r="JYU232" s="215"/>
      <c r="JYV232" s="215"/>
      <c r="JYW232" s="215"/>
      <c r="JYX232" s="215"/>
      <c r="JYY232" s="215"/>
      <c r="JYZ232" s="215"/>
      <c r="JZA232" s="215"/>
      <c r="JZB232" s="215"/>
      <c r="JZC232" s="215"/>
      <c r="JZD232" s="215"/>
      <c r="JZE232" s="215"/>
      <c r="JZF232" s="215"/>
      <c r="JZG232" s="215"/>
      <c r="JZH232" s="215"/>
      <c r="JZI232" s="215"/>
      <c r="JZJ232" s="215"/>
      <c r="JZK232" s="215"/>
      <c r="JZL232" s="215"/>
      <c r="JZM232" s="215"/>
      <c r="JZN232" s="215"/>
      <c r="JZO232" s="215"/>
      <c r="JZP232" s="215"/>
      <c r="JZQ232" s="215"/>
      <c r="JZR232" s="215"/>
      <c r="JZS232" s="215"/>
      <c r="JZT232" s="215"/>
      <c r="JZU232" s="215"/>
      <c r="JZV232" s="215"/>
      <c r="JZW232" s="215"/>
      <c r="JZX232" s="215"/>
      <c r="JZY232" s="215"/>
      <c r="JZZ232" s="215"/>
      <c r="KAA232" s="215"/>
      <c r="KAB232" s="215"/>
      <c r="KAC232" s="215"/>
      <c r="KAD232" s="215"/>
      <c r="KAE232" s="215"/>
      <c r="KAF232" s="215"/>
      <c r="KAG232" s="215"/>
      <c r="KAH232" s="215"/>
      <c r="KAI232" s="215"/>
      <c r="KAJ232" s="215"/>
      <c r="KIA232" s="215"/>
      <c r="KIB232" s="215"/>
      <c r="KIC232" s="215"/>
      <c r="KID232" s="215"/>
      <c r="KIP232" s="215"/>
      <c r="KIQ232" s="215"/>
      <c r="KIR232" s="215"/>
      <c r="KIS232" s="215"/>
      <c r="KIT232" s="215"/>
      <c r="KIU232" s="215"/>
      <c r="KIV232" s="215"/>
      <c r="KIW232" s="215"/>
      <c r="KIX232" s="215"/>
      <c r="KIY232" s="215"/>
      <c r="KIZ232" s="215"/>
      <c r="KJA232" s="215"/>
      <c r="KJB232" s="215"/>
      <c r="KJC232" s="215"/>
      <c r="KJD232" s="215"/>
      <c r="KJE232" s="215"/>
      <c r="KJF232" s="215"/>
      <c r="KJG232" s="215"/>
      <c r="KJH232" s="215"/>
      <c r="KJI232" s="215"/>
      <c r="KJJ232" s="215"/>
      <c r="KJK232" s="215"/>
      <c r="KJL232" s="215"/>
      <c r="KJM232" s="215"/>
      <c r="KJN232" s="215"/>
      <c r="KJO232" s="215"/>
      <c r="KJP232" s="215"/>
      <c r="KJQ232" s="215"/>
      <c r="KJR232" s="215"/>
      <c r="KJS232" s="215"/>
      <c r="KJT232" s="215"/>
      <c r="KJU232" s="215"/>
      <c r="KJV232" s="215"/>
      <c r="KJW232" s="215"/>
      <c r="KJX232" s="215"/>
      <c r="KJY232" s="215"/>
      <c r="KJZ232" s="215"/>
      <c r="KKA232" s="215"/>
      <c r="KKB232" s="215"/>
      <c r="KKC232" s="215"/>
      <c r="KKD232" s="215"/>
      <c r="KKE232" s="215"/>
      <c r="KKF232" s="215"/>
      <c r="KRW232" s="215"/>
      <c r="KRX232" s="215"/>
      <c r="KRY232" s="215"/>
      <c r="KRZ232" s="215"/>
      <c r="KSL232" s="215"/>
      <c r="KSM232" s="215"/>
      <c r="KSN232" s="215"/>
      <c r="KSO232" s="215"/>
      <c r="KSP232" s="215"/>
      <c r="KSQ232" s="215"/>
      <c r="KSR232" s="215"/>
      <c r="KSS232" s="215"/>
      <c r="KST232" s="215"/>
      <c r="KSU232" s="215"/>
      <c r="KSV232" s="215"/>
      <c r="KSW232" s="215"/>
      <c r="KSX232" s="215"/>
      <c r="KSY232" s="215"/>
      <c r="KSZ232" s="215"/>
      <c r="KTA232" s="215"/>
      <c r="KTB232" s="215"/>
      <c r="KTC232" s="215"/>
      <c r="KTD232" s="215"/>
      <c r="KTE232" s="215"/>
      <c r="KTF232" s="215"/>
      <c r="KTG232" s="215"/>
      <c r="KTH232" s="215"/>
      <c r="KTI232" s="215"/>
      <c r="KTJ232" s="215"/>
      <c r="KTK232" s="215"/>
      <c r="KTL232" s="215"/>
      <c r="KTM232" s="215"/>
      <c r="KTN232" s="215"/>
      <c r="KTO232" s="215"/>
      <c r="KTP232" s="215"/>
      <c r="KTQ232" s="215"/>
      <c r="KTR232" s="215"/>
      <c r="KTS232" s="215"/>
      <c r="KTT232" s="215"/>
      <c r="KTU232" s="215"/>
      <c r="KTV232" s="215"/>
      <c r="KTW232" s="215"/>
      <c r="KTX232" s="215"/>
      <c r="KTY232" s="215"/>
      <c r="KTZ232" s="215"/>
      <c r="KUA232" s="215"/>
      <c r="KUB232" s="215"/>
      <c r="LBS232" s="215"/>
      <c r="LBT232" s="215"/>
      <c r="LBU232" s="215"/>
      <c r="LBV232" s="215"/>
      <c r="LCH232" s="215"/>
      <c r="LCI232" s="215"/>
      <c r="LCJ232" s="215"/>
      <c r="LCK232" s="215"/>
      <c r="LCL232" s="215"/>
      <c r="LCM232" s="215"/>
      <c r="LCN232" s="215"/>
      <c r="LCO232" s="215"/>
      <c r="LCP232" s="215"/>
      <c r="LCQ232" s="215"/>
      <c r="LCR232" s="215"/>
      <c r="LCS232" s="215"/>
      <c r="LCT232" s="215"/>
      <c r="LCU232" s="215"/>
      <c r="LCV232" s="215"/>
      <c r="LCW232" s="215"/>
      <c r="LCX232" s="215"/>
      <c r="LCY232" s="215"/>
      <c r="LCZ232" s="215"/>
      <c r="LDA232" s="215"/>
      <c r="LDB232" s="215"/>
      <c r="LDC232" s="215"/>
      <c r="LDD232" s="215"/>
      <c r="LDE232" s="215"/>
      <c r="LDF232" s="215"/>
      <c r="LDG232" s="215"/>
      <c r="LDH232" s="215"/>
      <c r="LDI232" s="215"/>
      <c r="LDJ232" s="215"/>
      <c r="LDK232" s="215"/>
      <c r="LDL232" s="215"/>
      <c r="LDM232" s="215"/>
      <c r="LDN232" s="215"/>
      <c r="LDO232" s="215"/>
      <c r="LDP232" s="215"/>
      <c r="LDQ232" s="215"/>
      <c r="LDR232" s="215"/>
      <c r="LDS232" s="215"/>
      <c r="LDT232" s="215"/>
      <c r="LDU232" s="215"/>
      <c r="LDV232" s="215"/>
      <c r="LDW232" s="215"/>
      <c r="LDX232" s="215"/>
      <c r="LLO232" s="215"/>
      <c r="LLP232" s="215"/>
      <c r="LLQ232" s="215"/>
      <c r="LLR232" s="215"/>
      <c r="LMD232" s="215"/>
      <c r="LME232" s="215"/>
      <c r="LMF232" s="215"/>
      <c r="LMG232" s="215"/>
      <c r="LMH232" s="215"/>
      <c r="LMI232" s="215"/>
      <c r="LMJ232" s="215"/>
      <c r="LMK232" s="215"/>
      <c r="LML232" s="215"/>
      <c r="LMM232" s="215"/>
      <c r="LMN232" s="215"/>
      <c r="LMO232" s="215"/>
      <c r="LMP232" s="215"/>
      <c r="LMQ232" s="215"/>
      <c r="LMR232" s="215"/>
      <c r="LMS232" s="215"/>
      <c r="LMT232" s="215"/>
      <c r="LMU232" s="215"/>
      <c r="LMV232" s="215"/>
      <c r="LMW232" s="215"/>
      <c r="LMX232" s="215"/>
      <c r="LMY232" s="215"/>
      <c r="LMZ232" s="215"/>
      <c r="LNA232" s="215"/>
      <c r="LNB232" s="215"/>
      <c r="LNC232" s="215"/>
      <c r="LND232" s="215"/>
      <c r="LNE232" s="215"/>
      <c r="LNF232" s="215"/>
      <c r="LNG232" s="215"/>
      <c r="LNH232" s="215"/>
      <c r="LNI232" s="215"/>
      <c r="LNJ232" s="215"/>
      <c r="LNK232" s="215"/>
      <c r="LNL232" s="215"/>
      <c r="LNM232" s="215"/>
      <c r="LNN232" s="215"/>
      <c r="LNO232" s="215"/>
      <c r="LNP232" s="215"/>
      <c r="LNQ232" s="215"/>
      <c r="LNR232" s="215"/>
      <c r="LNS232" s="215"/>
      <c r="LNT232" s="215"/>
      <c r="LVK232" s="215"/>
      <c r="LVL232" s="215"/>
      <c r="LVM232" s="215"/>
      <c r="LVN232" s="215"/>
      <c r="LVZ232" s="215"/>
      <c r="LWA232" s="215"/>
      <c r="LWB232" s="215"/>
      <c r="LWC232" s="215"/>
      <c r="LWD232" s="215"/>
      <c r="LWE232" s="215"/>
      <c r="LWF232" s="215"/>
      <c r="LWG232" s="215"/>
      <c r="LWH232" s="215"/>
      <c r="LWI232" s="215"/>
      <c r="LWJ232" s="215"/>
      <c r="LWK232" s="215"/>
      <c r="LWL232" s="215"/>
      <c r="LWM232" s="215"/>
      <c r="LWN232" s="215"/>
      <c r="LWO232" s="215"/>
      <c r="LWP232" s="215"/>
      <c r="LWQ232" s="215"/>
      <c r="LWR232" s="215"/>
      <c r="LWS232" s="215"/>
      <c r="LWT232" s="215"/>
      <c r="LWU232" s="215"/>
      <c r="LWV232" s="215"/>
      <c r="LWW232" s="215"/>
      <c r="LWX232" s="215"/>
      <c r="LWY232" s="215"/>
      <c r="LWZ232" s="215"/>
      <c r="LXA232" s="215"/>
      <c r="LXB232" s="215"/>
      <c r="LXC232" s="215"/>
      <c r="LXD232" s="215"/>
      <c r="LXE232" s="215"/>
      <c r="LXF232" s="215"/>
      <c r="LXG232" s="215"/>
      <c r="LXH232" s="215"/>
      <c r="LXI232" s="215"/>
      <c r="LXJ232" s="215"/>
      <c r="LXK232" s="215"/>
      <c r="LXL232" s="215"/>
      <c r="LXM232" s="215"/>
      <c r="LXN232" s="215"/>
      <c r="LXO232" s="215"/>
      <c r="LXP232" s="215"/>
      <c r="MFG232" s="215"/>
      <c r="MFH232" s="215"/>
      <c r="MFI232" s="215"/>
      <c r="MFJ232" s="215"/>
      <c r="MFV232" s="215"/>
      <c r="MFW232" s="215"/>
      <c r="MFX232" s="215"/>
      <c r="MFY232" s="215"/>
      <c r="MFZ232" s="215"/>
      <c r="MGA232" s="215"/>
      <c r="MGB232" s="215"/>
      <c r="MGC232" s="215"/>
      <c r="MGD232" s="215"/>
      <c r="MGE232" s="215"/>
      <c r="MGF232" s="215"/>
      <c r="MGG232" s="215"/>
      <c r="MGH232" s="215"/>
      <c r="MGI232" s="215"/>
      <c r="MGJ232" s="215"/>
      <c r="MGK232" s="215"/>
      <c r="MGL232" s="215"/>
      <c r="MGM232" s="215"/>
      <c r="MGN232" s="215"/>
      <c r="MGO232" s="215"/>
      <c r="MGP232" s="215"/>
      <c r="MGQ232" s="215"/>
      <c r="MGR232" s="215"/>
      <c r="MGS232" s="215"/>
      <c r="MGT232" s="215"/>
      <c r="MGU232" s="215"/>
      <c r="MGV232" s="215"/>
      <c r="MGW232" s="215"/>
      <c r="MGX232" s="215"/>
      <c r="MGY232" s="215"/>
      <c r="MGZ232" s="215"/>
      <c r="MHA232" s="215"/>
      <c r="MHB232" s="215"/>
      <c r="MHC232" s="215"/>
      <c r="MHD232" s="215"/>
      <c r="MHE232" s="215"/>
      <c r="MHF232" s="215"/>
      <c r="MHG232" s="215"/>
      <c r="MHH232" s="215"/>
      <c r="MHI232" s="215"/>
      <c r="MHJ232" s="215"/>
      <c r="MHK232" s="215"/>
      <c r="MHL232" s="215"/>
      <c r="MPC232" s="215"/>
      <c r="MPD232" s="215"/>
      <c r="MPE232" s="215"/>
      <c r="MPF232" s="215"/>
      <c r="MPR232" s="215"/>
      <c r="MPS232" s="215"/>
      <c r="MPT232" s="215"/>
      <c r="MPU232" s="215"/>
      <c r="MPV232" s="215"/>
      <c r="MPW232" s="215"/>
      <c r="MPX232" s="215"/>
      <c r="MPY232" s="215"/>
      <c r="MPZ232" s="215"/>
      <c r="MQA232" s="215"/>
      <c r="MQB232" s="215"/>
      <c r="MQC232" s="215"/>
      <c r="MQD232" s="215"/>
      <c r="MQE232" s="215"/>
      <c r="MQF232" s="215"/>
      <c r="MQG232" s="215"/>
      <c r="MQH232" s="215"/>
      <c r="MQI232" s="215"/>
      <c r="MQJ232" s="215"/>
      <c r="MQK232" s="215"/>
      <c r="MQL232" s="215"/>
      <c r="MQM232" s="215"/>
      <c r="MQN232" s="215"/>
      <c r="MQO232" s="215"/>
      <c r="MQP232" s="215"/>
      <c r="MQQ232" s="215"/>
      <c r="MQR232" s="215"/>
      <c r="MQS232" s="215"/>
      <c r="MQT232" s="215"/>
      <c r="MQU232" s="215"/>
      <c r="MQV232" s="215"/>
      <c r="MQW232" s="215"/>
      <c r="MQX232" s="215"/>
      <c r="MQY232" s="215"/>
      <c r="MQZ232" s="215"/>
      <c r="MRA232" s="215"/>
      <c r="MRB232" s="215"/>
      <c r="MRC232" s="215"/>
      <c r="MRD232" s="215"/>
      <c r="MRE232" s="215"/>
      <c r="MRF232" s="215"/>
      <c r="MRG232" s="215"/>
      <c r="MRH232" s="215"/>
      <c r="MYY232" s="215"/>
      <c r="MYZ232" s="215"/>
      <c r="MZA232" s="215"/>
      <c r="MZB232" s="215"/>
      <c r="MZN232" s="215"/>
      <c r="MZO232" s="215"/>
      <c r="MZP232" s="215"/>
      <c r="MZQ232" s="215"/>
      <c r="MZR232" s="215"/>
      <c r="MZS232" s="215"/>
      <c r="MZT232" s="215"/>
      <c r="MZU232" s="215"/>
      <c r="MZV232" s="215"/>
      <c r="MZW232" s="215"/>
      <c r="MZX232" s="215"/>
      <c r="MZY232" s="215"/>
      <c r="MZZ232" s="215"/>
      <c r="NAA232" s="215"/>
      <c r="NAB232" s="215"/>
      <c r="NAC232" s="215"/>
      <c r="NAD232" s="215"/>
      <c r="NAE232" s="215"/>
      <c r="NAF232" s="215"/>
      <c r="NAG232" s="215"/>
      <c r="NAH232" s="215"/>
      <c r="NAI232" s="215"/>
      <c r="NAJ232" s="215"/>
      <c r="NAK232" s="215"/>
      <c r="NAL232" s="215"/>
      <c r="NAM232" s="215"/>
      <c r="NAN232" s="215"/>
      <c r="NAO232" s="215"/>
      <c r="NAP232" s="215"/>
      <c r="NAQ232" s="215"/>
      <c r="NAR232" s="215"/>
      <c r="NAS232" s="215"/>
      <c r="NAT232" s="215"/>
      <c r="NAU232" s="215"/>
      <c r="NAV232" s="215"/>
      <c r="NAW232" s="215"/>
      <c r="NAX232" s="215"/>
      <c r="NAY232" s="215"/>
      <c r="NAZ232" s="215"/>
      <c r="NBA232" s="215"/>
      <c r="NBB232" s="215"/>
      <c r="NBC232" s="215"/>
      <c r="NBD232" s="215"/>
      <c r="NIU232" s="215"/>
      <c r="NIV232" s="215"/>
      <c r="NIW232" s="215"/>
      <c r="NIX232" s="215"/>
      <c r="NJJ232" s="215"/>
      <c r="NJK232" s="215"/>
      <c r="NJL232" s="215"/>
      <c r="NJM232" s="215"/>
      <c r="NJN232" s="215"/>
      <c r="NJO232" s="215"/>
      <c r="NJP232" s="215"/>
      <c r="NJQ232" s="215"/>
      <c r="NJR232" s="215"/>
      <c r="NJS232" s="215"/>
      <c r="NJT232" s="215"/>
      <c r="NJU232" s="215"/>
      <c r="NJV232" s="215"/>
      <c r="NJW232" s="215"/>
      <c r="NJX232" s="215"/>
      <c r="NJY232" s="215"/>
      <c r="NJZ232" s="215"/>
      <c r="NKA232" s="215"/>
      <c r="NKB232" s="215"/>
      <c r="NKC232" s="215"/>
      <c r="NKD232" s="215"/>
      <c r="NKE232" s="215"/>
      <c r="NKF232" s="215"/>
      <c r="NKG232" s="215"/>
      <c r="NKH232" s="215"/>
      <c r="NKI232" s="215"/>
      <c r="NKJ232" s="215"/>
      <c r="NKK232" s="215"/>
      <c r="NKL232" s="215"/>
      <c r="NKM232" s="215"/>
      <c r="NKN232" s="215"/>
      <c r="NKO232" s="215"/>
      <c r="NKP232" s="215"/>
      <c r="NKQ232" s="215"/>
      <c r="NKR232" s="215"/>
      <c r="NKS232" s="215"/>
      <c r="NKT232" s="215"/>
      <c r="NKU232" s="215"/>
      <c r="NKV232" s="215"/>
      <c r="NKW232" s="215"/>
      <c r="NKX232" s="215"/>
      <c r="NKY232" s="215"/>
      <c r="NKZ232" s="215"/>
      <c r="NSQ232" s="215"/>
      <c r="NSR232" s="215"/>
      <c r="NSS232" s="215"/>
      <c r="NST232" s="215"/>
      <c r="NTF232" s="215"/>
      <c r="NTG232" s="215"/>
      <c r="NTH232" s="215"/>
      <c r="NTI232" s="215"/>
      <c r="NTJ232" s="215"/>
      <c r="NTK232" s="215"/>
      <c r="NTL232" s="215"/>
      <c r="NTM232" s="215"/>
      <c r="NTN232" s="215"/>
      <c r="NTO232" s="215"/>
      <c r="NTP232" s="215"/>
      <c r="NTQ232" s="215"/>
      <c r="NTR232" s="215"/>
      <c r="NTS232" s="215"/>
      <c r="NTT232" s="215"/>
      <c r="NTU232" s="215"/>
      <c r="NTV232" s="215"/>
      <c r="NTW232" s="215"/>
      <c r="NTX232" s="215"/>
      <c r="NTY232" s="215"/>
      <c r="NTZ232" s="215"/>
      <c r="NUA232" s="215"/>
      <c r="NUB232" s="215"/>
      <c r="NUC232" s="215"/>
      <c r="NUD232" s="215"/>
      <c r="NUE232" s="215"/>
      <c r="NUF232" s="215"/>
      <c r="NUG232" s="215"/>
      <c r="NUH232" s="215"/>
      <c r="NUI232" s="215"/>
      <c r="NUJ232" s="215"/>
      <c r="NUK232" s="215"/>
      <c r="NUL232" s="215"/>
      <c r="NUM232" s="215"/>
      <c r="NUN232" s="215"/>
      <c r="NUO232" s="215"/>
      <c r="NUP232" s="215"/>
      <c r="NUQ232" s="215"/>
      <c r="NUR232" s="215"/>
      <c r="NUS232" s="215"/>
      <c r="NUT232" s="215"/>
      <c r="NUU232" s="215"/>
      <c r="NUV232" s="215"/>
      <c r="OCM232" s="215"/>
      <c r="OCN232" s="215"/>
      <c r="OCO232" s="215"/>
      <c r="OCP232" s="215"/>
      <c r="ODB232" s="215"/>
      <c r="ODC232" s="215"/>
      <c r="ODD232" s="215"/>
      <c r="ODE232" s="215"/>
      <c r="ODF232" s="215"/>
      <c r="ODG232" s="215"/>
      <c r="ODH232" s="215"/>
      <c r="ODI232" s="215"/>
      <c r="ODJ232" s="215"/>
      <c r="ODK232" s="215"/>
      <c r="ODL232" s="215"/>
      <c r="ODM232" s="215"/>
      <c r="ODN232" s="215"/>
      <c r="ODO232" s="215"/>
      <c r="ODP232" s="215"/>
      <c r="ODQ232" s="215"/>
      <c r="ODR232" s="215"/>
      <c r="ODS232" s="215"/>
      <c r="ODT232" s="215"/>
      <c r="ODU232" s="215"/>
      <c r="ODV232" s="215"/>
      <c r="ODW232" s="215"/>
      <c r="ODX232" s="215"/>
      <c r="ODY232" s="215"/>
      <c r="ODZ232" s="215"/>
      <c r="OEA232" s="215"/>
      <c r="OEB232" s="215"/>
      <c r="OEC232" s="215"/>
      <c r="OED232" s="215"/>
      <c r="OEE232" s="215"/>
      <c r="OEF232" s="215"/>
      <c r="OEG232" s="215"/>
      <c r="OEH232" s="215"/>
      <c r="OEI232" s="215"/>
      <c r="OEJ232" s="215"/>
      <c r="OEK232" s="215"/>
      <c r="OEL232" s="215"/>
      <c r="OEM232" s="215"/>
      <c r="OEN232" s="215"/>
      <c r="OEO232" s="215"/>
      <c r="OEP232" s="215"/>
      <c r="OEQ232" s="215"/>
      <c r="OER232" s="215"/>
      <c r="OMI232" s="215"/>
      <c r="OMJ232" s="215"/>
      <c r="OMK232" s="215"/>
      <c r="OML232" s="215"/>
      <c r="OMX232" s="215"/>
      <c r="OMY232" s="215"/>
      <c r="OMZ232" s="215"/>
      <c r="ONA232" s="215"/>
      <c r="ONB232" s="215"/>
      <c r="ONC232" s="215"/>
      <c r="OND232" s="215"/>
      <c r="ONE232" s="215"/>
      <c r="ONF232" s="215"/>
      <c r="ONG232" s="215"/>
      <c r="ONH232" s="215"/>
      <c r="ONI232" s="215"/>
      <c r="ONJ232" s="215"/>
      <c r="ONK232" s="215"/>
      <c r="ONL232" s="215"/>
      <c r="ONM232" s="215"/>
      <c r="ONN232" s="215"/>
      <c r="ONO232" s="215"/>
      <c r="ONP232" s="215"/>
      <c r="ONQ232" s="215"/>
      <c r="ONR232" s="215"/>
      <c r="ONS232" s="215"/>
      <c r="ONT232" s="215"/>
      <c r="ONU232" s="215"/>
      <c r="ONV232" s="215"/>
      <c r="ONW232" s="215"/>
      <c r="ONX232" s="215"/>
      <c r="ONY232" s="215"/>
      <c r="ONZ232" s="215"/>
      <c r="OOA232" s="215"/>
      <c r="OOB232" s="215"/>
      <c r="OOC232" s="215"/>
      <c r="OOD232" s="215"/>
      <c r="OOE232" s="215"/>
      <c r="OOF232" s="215"/>
      <c r="OOG232" s="215"/>
      <c r="OOH232" s="215"/>
      <c r="OOI232" s="215"/>
      <c r="OOJ232" s="215"/>
      <c r="OOK232" s="215"/>
      <c r="OOL232" s="215"/>
      <c r="OOM232" s="215"/>
      <c r="OON232" s="215"/>
      <c r="OWE232" s="215"/>
      <c r="OWF232" s="215"/>
      <c r="OWG232" s="215"/>
      <c r="OWH232" s="215"/>
      <c r="OWT232" s="215"/>
      <c r="OWU232" s="215"/>
      <c r="OWV232" s="215"/>
      <c r="OWW232" s="215"/>
      <c r="OWX232" s="215"/>
      <c r="OWY232" s="215"/>
      <c r="OWZ232" s="215"/>
      <c r="OXA232" s="215"/>
      <c r="OXB232" s="215"/>
      <c r="OXC232" s="215"/>
      <c r="OXD232" s="215"/>
      <c r="OXE232" s="215"/>
      <c r="OXF232" s="215"/>
      <c r="OXG232" s="215"/>
      <c r="OXH232" s="215"/>
      <c r="OXI232" s="215"/>
      <c r="OXJ232" s="215"/>
      <c r="OXK232" s="215"/>
      <c r="OXL232" s="215"/>
      <c r="OXM232" s="215"/>
      <c r="OXN232" s="215"/>
      <c r="OXO232" s="215"/>
      <c r="OXP232" s="215"/>
      <c r="OXQ232" s="215"/>
      <c r="OXR232" s="215"/>
      <c r="OXS232" s="215"/>
      <c r="OXT232" s="215"/>
      <c r="OXU232" s="215"/>
      <c r="OXV232" s="215"/>
      <c r="OXW232" s="215"/>
      <c r="OXX232" s="215"/>
      <c r="OXY232" s="215"/>
      <c r="OXZ232" s="215"/>
      <c r="OYA232" s="215"/>
      <c r="OYB232" s="215"/>
      <c r="OYC232" s="215"/>
      <c r="OYD232" s="215"/>
      <c r="OYE232" s="215"/>
      <c r="OYF232" s="215"/>
      <c r="OYG232" s="215"/>
      <c r="OYH232" s="215"/>
      <c r="OYI232" s="215"/>
      <c r="OYJ232" s="215"/>
      <c r="PGA232" s="215"/>
      <c r="PGB232" s="215"/>
      <c r="PGC232" s="215"/>
      <c r="PGD232" s="215"/>
      <c r="PGP232" s="215"/>
      <c r="PGQ232" s="215"/>
      <c r="PGR232" s="215"/>
      <c r="PGS232" s="215"/>
      <c r="PGT232" s="215"/>
      <c r="PGU232" s="215"/>
      <c r="PGV232" s="215"/>
      <c r="PGW232" s="215"/>
      <c r="PGX232" s="215"/>
      <c r="PGY232" s="215"/>
      <c r="PGZ232" s="215"/>
      <c r="PHA232" s="215"/>
      <c r="PHB232" s="215"/>
      <c r="PHC232" s="215"/>
      <c r="PHD232" s="215"/>
      <c r="PHE232" s="215"/>
      <c r="PHF232" s="215"/>
      <c r="PHG232" s="215"/>
      <c r="PHH232" s="215"/>
      <c r="PHI232" s="215"/>
      <c r="PHJ232" s="215"/>
      <c r="PHK232" s="215"/>
      <c r="PHL232" s="215"/>
      <c r="PHM232" s="215"/>
      <c r="PHN232" s="215"/>
      <c r="PHO232" s="215"/>
      <c r="PHP232" s="215"/>
      <c r="PHQ232" s="215"/>
      <c r="PHR232" s="215"/>
      <c r="PHS232" s="215"/>
      <c r="PHT232" s="215"/>
      <c r="PHU232" s="215"/>
      <c r="PHV232" s="215"/>
      <c r="PHW232" s="215"/>
      <c r="PHX232" s="215"/>
      <c r="PHY232" s="215"/>
      <c r="PHZ232" s="215"/>
      <c r="PIA232" s="215"/>
      <c r="PIB232" s="215"/>
      <c r="PIC232" s="215"/>
      <c r="PID232" s="215"/>
      <c r="PIE232" s="215"/>
      <c r="PIF232" s="215"/>
      <c r="PPW232" s="215"/>
      <c r="PPX232" s="215"/>
      <c r="PPY232" s="215"/>
      <c r="PPZ232" s="215"/>
      <c r="PQL232" s="215"/>
      <c r="PQM232" s="215"/>
      <c r="PQN232" s="215"/>
      <c r="PQO232" s="215"/>
      <c r="PQP232" s="215"/>
      <c r="PQQ232" s="215"/>
      <c r="PQR232" s="215"/>
      <c r="PQS232" s="215"/>
      <c r="PQT232" s="215"/>
      <c r="PQU232" s="215"/>
      <c r="PQV232" s="215"/>
      <c r="PQW232" s="215"/>
      <c r="PQX232" s="215"/>
      <c r="PQY232" s="215"/>
      <c r="PQZ232" s="215"/>
      <c r="PRA232" s="215"/>
      <c r="PRB232" s="215"/>
      <c r="PRC232" s="215"/>
      <c r="PRD232" s="215"/>
      <c r="PRE232" s="215"/>
      <c r="PRF232" s="215"/>
      <c r="PRG232" s="215"/>
      <c r="PRH232" s="215"/>
      <c r="PRI232" s="215"/>
      <c r="PRJ232" s="215"/>
      <c r="PRK232" s="215"/>
      <c r="PRL232" s="215"/>
      <c r="PRM232" s="215"/>
      <c r="PRN232" s="215"/>
      <c r="PRO232" s="215"/>
      <c r="PRP232" s="215"/>
      <c r="PRQ232" s="215"/>
      <c r="PRR232" s="215"/>
      <c r="PRS232" s="215"/>
      <c r="PRT232" s="215"/>
      <c r="PRU232" s="215"/>
      <c r="PRV232" s="215"/>
      <c r="PRW232" s="215"/>
      <c r="PRX232" s="215"/>
      <c r="PRY232" s="215"/>
      <c r="PRZ232" s="215"/>
      <c r="PSA232" s="215"/>
      <c r="PSB232" s="215"/>
      <c r="PZS232" s="215"/>
      <c r="PZT232" s="215"/>
      <c r="PZU232" s="215"/>
      <c r="PZV232" s="215"/>
      <c r="QAH232" s="215"/>
      <c r="QAI232" s="215"/>
      <c r="QAJ232" s="215"/>
      <c r="QAK232" s="215"/>
      <c r="QAL232" s="215"/>
      <c r="QAM232" s="215"/>
      <c r="QAN232" s="215"/>
      <c r="QAO232" s="215"/>
      <c r="QAP232" s="215"/>
      <c r="QAQ232" s="215"/>
      <c r="QAR232" s="215"/>
      <c r="QAS232" s="215"/>
      <c r="QAT232" s="215"/>
      <c r="QAU232" s="215"/>
      <c r="QAV232" s="215"/>
      <c r="QAW232" s="215"/>
      <c r="QAX232" s="215"/>
      <c r="QAY232" s="215"/>
      <c r="QAZ232" s="215"/>
      <c r="QBA232" s="215"/>
      <c r="QBB232" s="215"/>
      <c r="QBC232" s="215"/>
      <c r="QBD232" s="215"/>
      <c r="QBE232" s="215"/>
      <c r="QBF232" s="215"/>
      <c r="QBG232" s="215"/>
      <c r="QBH232" s="215"/>
      <c r="QBI232" s="215"/>
      <c r="QBJ232" s="215"/>
      <c r="QBK232" s="215"/>
      <c r="QBL232" s="215"/>
      <c r="QBM232" s="215"/>
      <c r="QBN232" s="215"/>
      <c r="QBO232" s="215"/>
      <c r="QBP232" s="215"/>
      <c r="QBQ232" s="215"/>
      <c r="QBR232" s="215"/>
      <c r="QBS232" s="215"/>
      <c r="QBT232" s="215"/>
      <c r="QBU232" s="215"/>
      <c r="QBV232" s="215"/>
      <c r="QBW232" s="215"/>
      <c r="QBX232" s="215"/>
      <c r="QJO232" s="215"/>
      <c r="QJP232" s="215"/>
      <c r="QJQ232" s="215"/>
      <c r="QJR232" s="215"/>
      <c r="QKD232" s="215"/>
      <c r="QKE232" s="215"/>
      <c r="QKF232" s="215"/>
      <c r="QKG232" s="215"/>
      <c r="QKH232" s="215"/>
      <c r="QKI232" s="215"/>
      <c r="QKJ232" s="215"/>
      <c r="QKK232" s="215"/>
      <c r="QKL232" s="215"/>
      <c r="QKM232" s="215"/>
      <c r="QKN232" s="215"/>
      <c r="QKO232" s="215"/>
      <c r="QKP232" s="215"/>
      <c r="QKQ232" s="215"/>
      <c r="QKR232" s="215"/>
      <c r="QKS232" s="215"/>
      <c r="QKT232" s="215"/>
      <c r="QKU232" s="215"/>
      <c r="QKV232" s="215"/>
      <c r="QKW232" s="215"/>
      <c r="QKX232" s="215"/>
      <c r="QKY232" s="215"/>
      <c r="QKZ232" s="215"/>
      <c r="QLA232" s="215"/>
      <c r="QLB232" s="215"/>
      <c r="QLC232" s="215"/>
      <c r="QLD232" s="215"/>
      <c r="QLE232" s="215"/>
      <c r="QLF232" s="215"/>
      <c r="QLG232" s="215"/>
      <c r="QLH232" s="215"/>
      <c r="QLI232" s="215"/>
      <c r="QLJ232" s="215"/>
      <c r="QLK232" s="215"/>
      <c r="QLL232" s="215"/>
      <c r="QLM232" s="215"/>
      <c r="QLN232" s="215"/>
      <c r="QLO232" s="215"/>
      <c r="QLP232" s="215"/>
      <c r="QLQ232" s="215"/>
      <c r="QLR232" s="215"/>
      <c r="QLS232" s="215"/>
      <c r="QLT232" s="215"/>
      <c r="QTK232" s="215"/>
      <c r="QTL232" s="215"/>
      <c r="QTM232" s="215"/>
      <c r="QTN232" s="215"/>
      <c r="QTZ232" s="215"/>
      <c r="QUA232" s="215"/>
      <c r="QUB232" s="215"/>
      <c r="QUC232" s="215"/>
      <c r="QUD232" s="215"/>
      <c r="QUE232" s="215"/>
      <c r="QUF232" s="215"/>
      <c r="QUG232" s="215"/>
      <c r="QUH232" s="215"/>
      <c r="QUI232" s="215"/>
      <c r="QUJ232" s="215"/>
      <c r="QUK232" s="215"/>
      <c r="QUL232" s="215"/>
      <c r="QUM232" s="215"/>
      <c r="QUN232" s="215"/>
      <c r="QUO232" s="215"/>
      <c r="QUP232" s="215"/>
      <c r="QUQ232" s="215"/>
      <c r="QUR232" s="215"/>
      <c r="QUS232" s="215"/>
      <c r="QUT232" s="215"/>
      <c r="QUU232" s="215"/>
      <c r="QUV232" s="215"/>
      <c r="QUW232" s="215"/>
      <c r="QUX232" s="215"/>
      <c r="QUY232" s="215"/>
      <c r="QUZ232" s="215"/>
      <c r="QVA232" s="215"/>
      <c r="QVB232" s="215"/>
      <c r="QVC232" s="215"/>
      <c r="QVD232" s="215"/>
      <c r="QVE232" s="215"/>
      <c r="QVF232" s="215"/>
      <c r="QVG232" s="215"/>
      <c r="QVH232" s="215"/>
      <c r="QVI232" s="215"/>
      <c r="QVJ232" s="215"/>
      <c r="QVK232" s="215"/>
      <c r="QVL232" s="215"/>
      <c r="QVM232" s="215"/>
      <c r="QVN232" s="215"/>
      <c r="QVO232" s="215"/>
      <c r="QVP232" s="215"/>
      <c r="RDG232" s="215"/>
      <c r="RDH232" s="215"/>
      <c r="RDI232" s="215"/>
      <c r="RDJ232" s="215"/>
      <c r="RDV232" s="215"/>
      <c r="RDW232" s="215"/>
      <c r="RDX232" s="215"/>
      <c r="RDY232" s="215"/>
      <c r="RDZ232" s="215"/>
      <c r="REA232" s="215"/>
      <c r="REB232" s="215"/>
      <c r="REC232" s="215"/>
      <c r="RED232" s="215"/>
      <c r="REE232" s="215"/>
      <c r="REF232" s="215"/>
      <c r="REG232" s="215"/>
      <c r="REH232" s="215"/>
      <c r="REI232" s="215"/>
      <c r="REJ232" s="215"/>
      <c r="REK232" s="215"/>
      <c r="REL232" s="215"/>
      <c r="REM232" s="215"/>
      <c r="REN232" s="215"/>
      <c r="REO232" s="215"/>
      <c r="REP232" s="215"/>
      <c r="REQ232" s="215"/>
      <c r="RER232" s="215"/>
      <c r="RES232" s="215"/>
      <c r="RET232" s="215"/>
      <c r="REU232" s="215"/>
      <c r="REV232" s="215"/>
      <c r="REW232" s="215"/>
      <c r="REX232" s="215"/>
      <c r="REY232" s="215"/>
      <c r="REZ232" s="215"/>
      <c r="RFA232" s="215"/>
      <c r="RFB232" s="215"/>
      <c r="RFC232" s="215"/>
      <c r="RFD232" s="215"/>
      <c r="RFE232" s="215"/>
      <c r="RFF232" s="215"/>
      <c r="RFG232" s="215"/>
      <c r="RFH232" s="215"/>
      <c r="RFI232" s="215"/>
      <c r="RFJ232" s="215"/>
      <c r="RFK232" s="215"/>
      <c r="RFL232" s="215"/>
      <c r="RNC232" s="215"/>
      <c r="RND232" s="215"/>
      <c r="RNE232" s="215"/>
      <c r="RNF232" s="215"/>
      <c r="RNR232" s="215"/>
      <c r="RNS232" s="215"/>
      <c r="RNT232" s="215"/>
      <c r="RNU232" s="215"/>
      <c r="RNV232" s="215"/>
      <c r="RNW232" s="215"/>
      <c r="RNX232" s="215"/>
      <c r="RNY232" s="215"/>
      <c r="RNZ232" s="215"/>
      <c r="ROA232" s="215"/>
      <c r="ROB232" s="215"/>
      <c r="ROC232" s="215"/>
      <c r="ROD232" s="215"/>
      <c r="ROE232" s="215"/>
      <c r="ROF232" s="215"/>
      <c r="ROG232" s="215"/>
      <c r="ROH232" s="215"/>
      <c r="ROI232" s="215"/>
      <c r="ROJ232" s="215"/>
      <c r="ROK232" s="215"/>
      <c r="ROL232" s="215"/>
      <c r="ROM232" s="215"/>
      <c r="RON232" s="215"/>
      <c r="ROO232" s="215"/>
      <c r="ROP232" s="215"/>
      <c r="ROQ232" s="215"/>
      <c r="ROR232" s="215"/>
      <c r="ROS232" s="215"/>
      <c r="ROT232" s="215"/>
      <c r="ROU232" s="215"/>
      <c r="ROV232" s="215"/>
      <c r="ROW232" s="215"/>
      <c r="ROX232" s="215"/>
      <c r="ROY232" s="215"/>
      <c r="ROZ232" s="215"/>
      <c r="RPA232" s="215"/>
      <c r="RPB232" s="215"/>
      <c r="RPC232" s="215"/>
      <c r="RPD232" s="215"/>
      <c r="RPE232" s="215"/>
      <c r="RPF232" s="215"/>
      <c r="RPG232" s="215"/>
      <c r="RPH232" s="215"/>
      <c r="RWY232" s="215"/>
      <c r="RWZ232" s="215"/>
      <c r="RXA232" s="215"/>
      <c r="RXB232" s="215"/>
      <c r="RXN232" s="215"/>
      <c r="RXO232" s="215"/>
      <c r="RXP232" s="215"/>
      <c r="RXQ232" s="215"/>
      <c r="RXR232" s="215"/>
      <c r="RXS232" s="215"/>
      <c r="RXT232" s="215"/>
      <c r="RXU232" s="215"/>
      <c r="RXV232" s="215"/>
      <c r="RXW232" s="215"/>
      <c r="RXX232" s="215"/>
      <c r="RXY232" s="215"/>
      <c r="RXZ232" s="215"/>
      <c r="RYA232" s="215"/>
      <c r="RYB232" s="215"/>
      <c r="RYC232" s="215"/>
      <c r="RYD232" s="215"/>
      <c r="RYE232" s="215"/>
      <c r="RYF232" s="215"/>
      <c r="RYG232" s="215"/>
      <c r="RYH232" s="215"/>
      <c r="RYI232" s="215"/>
      <c r="RYJ232" s="215"/>
      <c r="RYK232" s="215"/>
      <c r="RYL232" s="215"/>
      <c r="RYM232" s="215"/>
      <c r="RYN232" s="215"/>
      <c r="RYO232" s="215"/>
      <c r="RYP232" s="215"/>
      <c r="RYQ232" s="215"/>
      <c r="RYR232" s="215"/>
      <c r="RYS232" s="215"/>
      <c r="RYT232" s="215"/>
      <c r="RYU232" s="215"/>
      <c r="RYV232" s="215"/>
      <c r="RYW232" s="215"/>
      <c r="RYX232" s="215"/>
      <c r="RYY232" s="215"/>
      <c r="RYZ232" s="215"/>
      <c r="RZA232" s="215"/>
      <c r="RZB232" s="215"/>
      <c r="RZC232" s="215"/>
      <c r="RZD232" s="215"/>
      <c r="SGU232" s="215"/>
      <c r="SGV232" s="215"/>
      <c r="SGW232" s="215"/>
      <c r="SGX232" s="215"/>
      <c r="SHJ232" s="215"/>
      <c r="SHK232" s="215"/>
      <c r="SHL232" s="215"/>
      <c r="SHM232" s="215"/>
      <c r="SHN232" s="215"/>
      <c r="SHO232" s="215"/>
      <c r="SHP232" s="215"/>
      <c r="SHQ232" s="215"/>
      <c r="SHR232" s="215"/>
      <c r="SHS232" s="215"/>
      <c r="SHT232" s="215"/>
      <c r="SHU232" s="215"/>
      <c r="SHV232" s="215"/>
      <c r="SHW232" s="215"/>
      <c r="SHX232" s="215"/>
      <c r="SHY232" s="215"/>
      <c r="SHZ232" s="215"/>
      <c r="SIA232" s="215"/>
      <c r="SIB232" s="215"/>
      <c r="SIC232" s="215"/>
      <c r="SID232" s="215"/>
      <c r="SIE232" s="215"/>
      <c r="SIF232" s="215"/>
      <c r="SIG232" s="215"/>
      <c r="SIH232" s="215"/>
      <c r="SII232" s="215"/>
      <c r="SIJ232" s="215"/>
      <c r="SIK232" s="215"/>
      <c r="SIL232" s="215"/>
      <c r="SIM232" s="215"/>
      <c r="SIN232" s="215"/>
      <c r="SIO232" s="215"/>
      <c r="SIP232" s="215"/>
      <c r="SIQ232" s="215"/>
      <c r="SIR232" s="215"/>
      <c r="SIS232" s="215"/>
      <c r="SIT232" s="215"/>
      <c r="SIU232" s="215"/>
      <c r="SIV232" s="215"/>
      <c r="SIW232" s="215"/>
      <c r="SIX232" s="215"/>
      <c r="SIY232" s="215"/>
      <c r="SIZ232" s="215"/>
      <c r="SQQ232" s="215"/>
      <c r="SQR232" s="215"/>
      <c r="SQS232" s="215"/>
      <c r="SQT232" s="215"/>
      <c r="SRF232" s="215"/>
      <c r="SRG232" s="215"/>
      <c r="SRH232" s="215"/>
      <c r="SRI232" s="215"/>
      <c r="SRJ232" s="215"/>
      <c r="SRK232" s="215"/>
      <c r="SRL232" s="215"/>
      <c r="SRM232" s="215"/>
      <c r="SRN232" s="215"/>
      <c r="SRO232" s="215"/>
      <c r="SRP232" s="215"/>
      <c r="SRQ232" s="215"/>
      <c r="SRR232" s="215"/>
      <c r="SRS232" s="215"/>
      <c r="SRT232" s="215"/>
      <c r="SRU232" s="215"/>
      <c r="SRV232" s="215"/>
      <c r="SRW232" s="215"/>
      <c r="SRX232" s="215"/>
      <c r="SRY232" s="215"/>
      <c r="SRZ232" s="215"/>
      <c r="SSA232" s="215"/>
      <c r="SSB232" s="215"/>
      <c r="SSC232" s="215"/>
      <c r="SSD232" s="215"/>
      <c r="SSE232" s="215"/>
      <c r="SSF232" s="215"/>
      <c r="SSG232" s="215"/>
      <c r="SSH232" s="215"/>
      <c r="SSI232" s="215"/>
      <c r="SSJ232" s="215"/>
      <c r="SSK232" s="215"/>
      <c r="SSL232" s="215"/>
      <c r="SSM232" s="215"/>
      <c r="SSN232" s="215"/>
      <c r="SSO232" s="215"/>
      <c r="SSP232" s="215"/>
      <c r="SSQ232" s="215"/>
      <c r="SSR232" s="215"/>
      <c r="SSS232" s="215"/>
      <c r="SST232" s="215"/>
      <c r="SSU232" s="215"/>
      <c r="SSV232" s="215"/>
      <c r="TAM232" s="215"/>
      <c r="TAN232" s="215"/>
      <c r="TAO232" s="215"/>
      <c r="TAP232" s="215"/>
      <c r="TBB232" s="215"/>
      <c r="TBC232" s="215"/>
      <c r="TBD232" s="215"/>
      <c r="TBE232" s="215"/>
      <c r="TBF232" s="215"/>
      <c r="TBG232" s="215"/>
      <c r="TBH232" s="215"/>
      <c r="TBI232" s="215"/>
      <c r="TBJ232" s="215"/>
      <c r="TBK232" s="215"/>
      <c r="TBL232" s="215"/>
      <c r="TBM232" s="215"/>
      <c r="TBN232" s="215"/>
      <c r="TBO232" s="215"/>
      <c r="TBP232" s="215"/>
      <c r="TBQ232" s="215"/>
      <c r="TBR232" s="215"/>
      <c r="TBS232" s="215"/>
      <c r="TBT232" s="215"/>
      <c r="TBU232" s="215"/>
      <c r="TBV232" s="215"/>
      <c r="TBW232" s="215"/>
      <c r="TBX232" s="215"/>
      <c r="TBY232" s="215"/>
      <c r="TBZ232" s="215"/>
      <c r="TCA232" s="215"/>
      <c r="TCB232" s="215"/>
      <c r="TCC232" s="215"/>
      <c r="TCD232" s="215"/>
      <c r="TCE232" s="215"/>
      <c r="TCF232" s="215"/>
      <c r="TCG232" s="215"/>
      <c r="TCH232" s="215"/>
      <c r="TCI232" s="215"/>
      <c r="TCJ232" s="215"/>
      <c r="TCK232" s="215"/>
      <c r="TCL232" s="215"/>
      <c r="TCM232" s="215"/>
      <c r="TCN232" s="215"/>
      <c r="TCO232" s="215"/>
      <c r="TCP232" s="215"/>
      <c r="TCQ232" s="215"/>
      <c r="TCR232" s="215"/>
      <c r="TKI232" s="215"/>
      <c r="TKJ232" s="215"/>
      <c r="TKK232" s="215"/>
      <c r="TKL232" s="215"/>
      <c r="TKX232" s="215"/>
      <c r="TKY232" s="215"/>
      <c r="TKZ232" s="215"/>
      <c r="TLA232" s="215"/>
      <c r="TLB232" s="215"/>
      <c r="TLC232" s="215"/>
      <c r="TLD232" s="215"/>
      <c r="TLE232" s="215"/>
      <c r="TLF232" s="215"/>
      <c r="TLG232" s="215"/>
      <c r="TLH232" s="215"/>
      <c r="TLI232" s="215"/>
      <c r="TLJ232" s="215"/>
      <c r="TLK232" s="215"/>
      <c r="TLL232" s="215"/>
      <c r="TLM232" s="215"/>
      <c r="TLN232" s="215"/>
      <c r="TLO232" s="215"/>
      <c r="TLP232" s="215"/>
      <c r="TLQ232" s="215"/>
      <c r="TLR232" s="215"/>
      <c r="TLS232" s="215"/>
      <c r="TLT232" s="215"/>
      <c r="TLU232" s="215"/>
      <c r="TLV232" s="215"/>
      <c r="TLW232" s="215"/>
      <c r="TLX232" s="215"/>
      <c r="TLY232" s="215"/>
      <c r="TLZ232" s="215"/>
      <c r="TMA232" s="215"/>
      <c r="TMB232" s="215"/>
      <c r="TMC232" s="215"/>
      <c r="TMD232" s="215"/>
      <c r="TME232" s="215"/>
      <c r="TMF232" s="215"/>
      <c r="TMG232" s="215"/>
      <c r="TMH232" s="215"/>
      <c r="TMI232" s="215"/>
      <c r="TMJ232" s="215"/>
      <c r="TMK232" s="215"/>
      <c r="TML232" s="215"/>
      <c r="TMM232" s="215"/>
      <c r="TMN232" s="215"/>
      <c r="TUE232" s="215"/>
      <c r="TUF232" s="215"/>
      <c r="TUG232" s="215"/>
      <c r="TUH232" s="215"/>
      <c r="TUT232" s="215"/>
      <c r="TUU232" s="215"/>
      <c r="TUV232" s="215"/>
      <c r="TUW232" s="215"/>
      <c r="TUX232" s="215"/>
      <c r="TUY232" s="215"/>
      <c r="TUZ232" s="215"/>
      <c r="TVA232" s="215"/>
      <c r="TVB232" s="215"/>
      <c r="TVC232" s="215"/>
      <c r="TVD232" s="215"/>
      <c r="TVE232" s="215"/>
      <c r="TVF232" s="215"/>
      <c r="TVG232" s="215"/>
      <c r="TVH232" s="215"/>
      <c r="TVI232" s="215"/>
      <c r="TVJ232" s="215"/>
      <c r="TVK232" s="215"/>
      <c r="TVL232" s="215"/>
      <c r="TVM232" s="215"/>
      <c r="TVN232" s="215"/>
      <c r="TVO232" s="215"/>
      <c r="TVP232" s="215"/>
      <c r="TVQ232" s="215"/>
      <c r="TVR232" s="215"/>
      <c r="TVS232" s="215"/>
      <c r="TVT232" s="215"/>
      <c r="TVU232" s="215"/>
      <c r="TVV232" s="215"/>
      <c r="TVW232" s="215"/>
      <c r="TVX232" s="215"/>
      <c r="TVY232" s="215"/>
      <c r="TVZ232" s="215"/>
      <c r="TWA232" s="215"/>
      <c r="TWB232" s="215"/>
      <c r="TWC232" s="215"/>
      <c r="TWD232" s="215"/>
      <c r="TWE232" s="215"/>
      <c r="TWF232" s="215"/>
      <c r="TWG232" s="215"/>
      <c r="TWH232" s="215"/>
      <c r="TWI232" s="215"/>
      <c r="TWJ232" s="215"/>
      <c r="UEA232" s="215"/>
      <c r="UEB232" s="215"/>
      <c r="UEC232" s="215"/>
      <c r="UED232" s="215"/>
      <c r="UEP232" s="215"/>
      <c r="UEQ232" s="215"/>
      <c r="UER232" s="215"/>
      <c r="UES232" s="215"/>
      <c r="UET232" s="215"/>
      <c r="UEU232" s="215"/>
      <c r="UEV232" s="215"/>
      <c r="UEW232" s="215"/>
      <c r="UEX232" s="215"/>
      <c r="UEY232" s="215"/>
      <c r="UEZ232" s="215"/>
      <c r="UFA232" s="215"/>
      <c r="UFB232" s="215"/>
      <c r="UFC232" s="215"/>
      <c r="UFD232" s="215"/>
      <c r="UFE232" s="215"/>
      <c r="UFF232" s="215"/>
      <c r="UFG232" s="215"/>
      <c r="UFH232" s="215"/>
      <c r="UFI232" s="215"/>
      <c r="UFJ232" s="215"/>
      <c r="UFK232" s="215"/>
      <c r="UFL232" s="215"/>
      <c r="UFM232" s="215"/>
      <c r="UFN232" s="215"/>
      <c r="UFO232" s="215"/>
      <c r="UFP232" s="215"/>
      <c r="UFQ232" s="215"/>
      <c r="UFR232" s="215"/>
      <c r="UFS232" s="215"/>
      <c r="UFT232" s="215"/>
      <c r="UFU232" s="215"/>
      <c r="UFV232" s="215"/>
      <c r="UFW232" s="215"/>
      <c r="UFX232" s="215"/>
      <c r="UFY232" s="215"/>
      <c r="UFZ232" s="215"/>
      <c r="UGA232" s="215"/>
      <c r="UGB232" s="215"/>
      <c r="UGC232" s="215"/>
      <c r="UGD232" s="215"/>
      <c r="UGE232" s="215"/>
      <c r="UGF232" s="215"/>
      <c r="UNW232" s="215"/>
      <c r="UNX232" s="215"/>
      <c r="UNY232" s="215"/>
      <c r="UNZ232" s="215"/>
      <c r="UOL232" s="215"/>
      <c r="UOM232" s="215"/>
      <c r="UON232" s="215"/>
      <c r="UOO232" s="215"/>
      <c r="UOP232" s="215"/>
      <c r="UOQ232" s="215"/>
      <c r="UOR232" s="215"/>
      <c r="UOS232" s="215"/>
      <c r="UOT232" s="215"/>
      <c r="UOU232" s="215"/>
      <c r="UOV232" s="215"/>
      <c r="UOW232" s="215"/>
      <c r="UOX232" s="215"/>
      <c r="UOY232" s="215"/>
      <c r="UOZ232" s="215"/>
      <c r="UPA232" s="215"/>
      <c r="UPB232" s="215"/>
      <c r="UPC232" s="215"/>
      <c r="UPD232" s="215"/>
      <c r="UPE232" s="215"/>
      <c r="UPF232" s="215"/>
      <c r="UPG232" s="215"/>
      <c r="UPH232" s="215"/>
      <c r="UPI232" s="215"/>
      <c r="UPJ232" s="215"/>
      <c r="UPK232" s="215"/>
      <c r="UPL232" s="215"/>
      <c r="UPM232" s="215"/>
      <c r="UPN232" s="215"/>
      <c r="UPO232" s="215"/>
      <c r="UPP232" s="215"/>
      <c r="UPQ232" s="215"/>
      <c r="UPR232" s="215"/>
      <c r="UPS232" s="215"/>
      <c r="UPT232" s="215"/>
      <c r="UPU232" s="215"/>
      <c r="UPV232" s="215"/>
      <c r="UPW232" s="215"/>
      <c r="UPX232" s="215"/>
      <c r="UPY232" s="215"/>
      <c r="UPZ232" s="215"/>
      <c r="UQA232" s="215"/>
      <c r="UQB232" s="215"/>
      <c r="UXS232" s="215"/>
      <c r="UXT232" s="215"/>
      <c r="UXU232" s="215"/>
      <c r="UXV232" s="215"/>
      <c r="UYH232" s="215"/>
      <c r="UYI232" s="215"/>
      <c r="UYJ232" s="215"/>
      <c r="UYK232" s="215"/>
      <c r="UYL232" s="215"/>
      <c r="UYM232" s="215"/>
      <c r="UYN232" s="215"/>
      <c r="UYO232" s="215"/>
      <c r="UYP232" s="215"/>
      <c r="UYQ232" s="215"/>
      <c r="UYR232" s="215"/>
      <c r="UYS232" s="215"/>
      <c r="UYT232" s="215"/>
      <c r="UYU232" s="215"/>
      <c r="UYV232" s="215"/>
      <c r="UYW232" s="215"/>
      <c r="UYX232" s="215"/>
      <c r="UYY232" s="215"/>
      <c r="UYZ232" s="215"/>
      <c r="UZA232" s="215"/>
      <c r="UZB232" s="215"/>
      <c r="UZC232" s="215"/>
      <c r="UZD232" s="215"/>
      <c r="UZE232" s="215"/>
      <c r="UZF232" s="215"/>
      <c r="UZG232" s="215"/>
      <c r="UZH232" s="215"/>
      <c r="UZI232" s="215"/>
      <c r="UZJ232" s="215"/>
      <c r="UZK232" s="215"/>
      <c r="UZL232" s="215"/>
      <c r="UZM232" s="215"/>
      <c r="UZN232" s="215"/>
      <c r="UZO232" s="215"/>
      <c r="UZP232" s="215"/>
      <c r="UZQ232" s="215"/>
      <c r="UZR232" s="215"/>
      <c r="UZS232" s="215"/>
      <c r="UZT232" s="215"/>
      <c r="UZU232" s="215"/>
      <c r="UZV232" s="215"/>
      <c r="UZW232" s="215"/>
      <c r="UZX232" s="215"/>
      <c r="VHO232" s="215"/>
      <c r="VHP232" s="215"/>
      <c r="VHQ232" s="215"/>
      <c r="VHR232" s="215"/>
      <c r="VID232" s="215"/>
      <c r="VIE232" s="215"/>
      <c r="VIF232" s="215"/>
      <c r="VIG232" s="215"/>
      <c r="VIH232" s="215"/>
      <c r="VII232" s="215"/>
      <c r="VIJ232" s="215"/>
      <c r="VIK232" s="215"/>
      <c r="VIL232" s="215"/>
      <c r="VIM232" s="215"/>
      <c r="VIN232" s="215"/>
      <c r="VIO232" s="215"/>
      <c r="VIP232" s="215"/>
      <c r="VIQ232" s="215"/>
      <c r="VIR232" s="215"/>
      <c r="VIS232" s="215"/>
      <c r="VIT232" s="215"/>
      <c r="VIU232" s="215"/>
      <c r="VIV232" s="215"/>
      <c r="VIW232" s="215"/>
      <c r="VIX232" s="215"/>
      <c r="VIY232" s="215"/>
      <c r="VIZ232" s="215"/>
      <c r="VJA232" s="215"/>
      <c r="VJB232" s="215"/>
      <c r="VJC232" s="215"/>
      <c r="VJD232" s="215"/>
      <c r="VJE232" s="215"/>
      <c r="VJF232" s="215"/>
      <c r="VJG232" s="215"/>
      <c r="VJH232" s="215"/>
      <c r="VJI232" s="215"/>
      <c r="VJJ232" s="215"/>
      <c r="VJK232" s="215"/>
      <c r="VJL232" s="215"/>
      <c r="VJM232" s="215"/>
      <c r="VJN232" s="215"/>
      <c r="VJO232" s="215"/>
      <c r="VJP232" s="215"/>
      <c r="VJQ232" s="215"/>
      <c r="VJR232" s="215"/>
      <c r="VJS232" s="215"/>
      <c r="VJT232" s="215"/>
      <c r="VRK232" s="215"/>
      <c r="VRL232" s="215"/>
      <c r="VRM232" s="215"/>
      <c r="VRN232" s="215"/>
      <c r="VRZ232" s="215"/>
      <c r="VSA232" s="215"/>
      <c r="VSB232" s="215"/>
      <c r="VSC232" s="215"/>
      <c r="VSD232" s="215"/>
      <c r="VSE232" s="215"/>
      <c r="VSF232" s="215"/>
      <c r="VSG232" s="215"/>
      <c r="VSH232" s="215"/>
      <c r="VSI232" s="215"/>
      <c r="VSJ232" s="215"/>
      <c r="VSK232" s="215"/>
      <c r="VSL232" s="215"/>
      <c r="VSM232" s="215"/>
      <c r="VSN232" s="215"/>
      <c r="VSO232" s="215"/>
      <c r="VSP232" s="215"/>
      <c r="VSQ232" s="215"/>
      <c r="VSR232" s="215"/>
      <c r="VSS232" s="215"/>
      <c r="VST232" s="215"/>
      <c r="VSU232" s="215"/>
      <c r="VSV232" s="215"/>
      <c r="VSW232" s="215"/>
      <c r="VSX232" s="215"/>
      <c r="VSY232" s="215"/>
      <c r="VSZ232" s="215"/>
      <c r="VTA232" s="215"/>
      <c r="VTB232" s="215"/>
      <c r="VTC232" s="215"/>
      <c r="VTD232" s="215"/>
      <c r="VTE232" s="215"/>
      <c r="VTF232" s="215"/>
      <c r="VTG232" s="215"/>
      <c r="VTH232" s="215"/>
      <c r="VTI232" s="215"/>
      <c r="VTJ232" s="215"/>
      <c r="VTK232" s="215"/>
      <c r="VTL232" s="215"/>
      <c r="VTM232" s="215"/>
      <c r="VTN232" s="215"/>
      <c r="VTO232" s="215"/>
      <c r="VTP232" s="215"/>
      <c r="WBG232" s="215"/>
      <c r="WBH232" s="215"/>
      <c r="WBI232" s="215"/>
      <c r="WBJ232" s="215"/>
      <c r="WBV232" s="215"/>
      <c r="WBW232" s="215"/>
      <c r="WBX232" s="215"/>
      <c r="WBY232" s="215"/>
      <c r="WBZ232" s="215"/>
      <c r="WCA232" s="215"/>
      <c r="WCB232" s="215"/>
      <c r="WCC232" s="215"/>
      <c r="WCD232" s="215"/>
      <c r="WCE232" s="215"/>
      <c r="WCF232" s="215"/>
      <c r="WCG232" s="215"/>
      <c r="WCH232" s="215"/>
      <c r="WCI232" s="215"/>
      <c r="WCJ232" s="215"/>
      <c r="WCK232" s="215"/>
      <c r="WCL232" s="215"/>
      <c r="WCM232" s="215"/>
      <c r="WCN232" s="215"/>
      <c r="WCO232" s="215"/>
      <c r="WCP232" s="215"/>
      <c r="WCQ232" s="215"/>
      <c r="WCR232" s="215"/>
      <c r="WCS232" s="215"/>
      <c r="WCT232" s="215"/>
      <c r="WCU232" s="215"/>
      <c r="WCV232" s="215"/>
      <c r="WCW232" s="215"/>
      <c r="WCX232" s="215"/>
      <c r="WCY232" s="215"/>
      <c r="WCZ232" s="215"/>
      <c r="WDA232" s="215"/>
      <c r="WDB232" s="215"/>
      <c r="WDC232" s="215"/>
      <c r="WDD232" s="215"/>
      <c r="WDE232" s="215"/>
      <c r="WDF232" s="215"/>
      <c r="WDG232" s="215"/>
      <c r="WDH232" s="215"/>
      <c r="WDI232" s="215"/>
      <c r="WDJ232" s="215"/>
      <c r="WDK232" s="215"/>
      <c r="WDL232" s="215"/>
      <c r="WLC232" s="215"/>
      <c r="WLD232" s="215"/>
      <c r="WLE232" s="215"/>
      <c r="WLF232" s="215"/>
      <c r="WLR232" s="215"/>
      <c r="WLS232" s="215"/>
      <c r="WLT232" s="215"/>
      <c r="WLU232" s="215"/>
      <c r="WLV232" s="215"/>
      <c r="WLW232" s="215"/>
      <c r="WLX232" s="215"/>
      <c r="WLY232" s="215"/>
      <c r="WLZ232" s="215"/>
      <c r="WMA232" s="215"/>
      <c r="WMB232" s="215"/>
      <c r="WMC232" s="215"/>
      <c r="WMD232" s="215"/>
      <c r="WME232" s="215"/>
      <c r="WMF232" s="215"/>
      <c r="WMG232" s="215"/>
      <c r="WMH232" s="215"/>
      <c r="WMI232" s="215"/>
      <c r="WMJ232" s="215"/>
      <c r="WMK232" s="215"/>
      <c r="WML232" s="215"/>
      <c r="WMM232" s="215"/>
      <c r="WMN232" s="215"/>
      <c r="WMO232" s="215"/>
      <c r="WMP232" s="215"/>
      <c r="WMQ232" s="215"/>
      <c r="WMR232" s="215"/>
      <c r="WMS232" s="215"/>
      <c r="WMT232" s="215"/>
      <c r="WMU232" s="215"/>
      <c r="WMV232" s="215"/>
      <c r="WMW232" s="215"/>
      <c r="WMX232" s="215"/>
      <c r="WMY232" s="215"/>
      <c r="WMZ232" s="215"/>
      <c r="WNA232" s="215"/>
      <c r="WNB232" s="215"/>
      <c r="WNC232" s="215"/>
      <c r="WND232" s="215"/>
      <c r="WNE232" s="215"/>
      <c r="WNF232" s="215"/>
      <c r="WNG232" s="215"/>
      <c r="WNH232" s="215"/>
      <c r="WUY232" s="215"/>
      <c r="WUZ232" s="215"/>
      <c r="WVA232" s="215"/>
      <c r="WVB232" s="215"/>
      <c r="WVN232" s="215"/>
      <c r="WVO232" s="215"/>
      <c r="WVP232" s="215"/>
      <c r="WVQ232" s="215"/>
      <c r="WVR232" s="215"/>
      <c r="WVS232" s="215"/>
      <c r="WVT232" s="215"/>
      <c r="WVU232" s="215"/>
      <c r="WVV232" s="215"/>
      <c r="WVW232" s="215"/>
      <c r="WVX232" s="215"/>
      <c r="WVY232" s="215"/>
      <c r="WVZ232" s="215"/>
      <c r="WWA232" s="215"/>
      <c r="WWB232" s="215"/>
      <c r="WWC232" s="215"/>
      <c r="WWD232" s="215"/>
      <c r="WWE232" s="215"/>
      <c r="WWF232" s="215"/>
      <c r="WWG232" s="215"/>
      <c r="WWH232" s="215"/>
      <c r="WWI232" s="215"/>
      <c r="WWJ232" s="215"/>
      <c r="WWK232" s="215"/>
      <c r="WWL232" s="215"/>
      <c r="WWM232" s="215"/>
      <c r="WWN232" s="215"/>
      <c r="WWO232" s="215"/>
      <c r="WWP232" s="215"/>
      <c r="WWQ232" s="215"/>
      <c r="WWR232" s="215"/>
      <c r="WWS232" s="215"/>
      <c r="WWT232" s="215"/>
      <c r="WWU232" s="215"/>
      <c r="WWV232" s="215"/>
      <c r="WWW232" s="215"/>
      <c r="WWX232" s="215"/>
      <c r="WWY232" s="215"/>
      <c r="WWZ232" s="215"/>
      <c r="WXA232" s="215"/>
      <c r="WXB232" s="215"/>
      <c r="WXC232" s="215"/>
      <c r="WXD232" s="215"/>
    </row>
    <row r="233" spans="1:1018 1030:2042 2054:3066 3078:4090 4102:5114 5126:6138 6150:7162 7174:8186 8198:9210 9222:10234 10246:11258 11270:12282 12294:13306 13318:14330 14342:15354 15366:16176" s="215" customFormat="1" ht="35.1" customHeight="1">
      <c r="A233" s="83"/>
      <c r="B233" s="83"/>
      <c r="C233" s="83"/>
      <c r="D233" s="83"/>
      <c r="E233" s="83"/>
      <c r="F233" s="85"/>
      <c r="G233" s="93"/>
      <c r="H233" s="84"/>
      <c r="I233" s="84"/>
      <c r="J233" s="84"/>
      <c r="K233" s="84"/>
      <c r="L233" s="95"/>
      <c r="M233" s="95"/>
      <c r="N233" s="95"/>
      <c r="O233" s="95"/>
      <c r="P233" s="95"/>
      <c r="Q233" s="95"/>
      <c r="R233" s="95"/>
      <c r="S233" s="95"/>
      <c r="T233" s="238"/>
      <c r="U233" s="238"/>
      <c r="V233" s="238"/>
      <c r="W233" s="238"/>
      <c r="X233" s="239"/>
      <c r="Y233" s="239"/>
      <c r="Z233" s="239"/>
      <c r="AA233" s="239"/>
      <c r="AB233" s="238"/>
      <c r="AC233" s="238"/>
      <c r="AD233" s="238"/>
      <c r="AE233" s="238"/>
      <c r="AF233" s="239"/>
      <c r="AG233" s="239"/>
      <c r="AH233" s="239"/>
      <c r="AI233" s="239"/>
      <c r="AJ233" s="86"/>
      <c r="AK233" s="240"/>
      <c r="AL233" s="240"/>
      <c r="AM233" s="352"/>
      <c r="AN233" s="352"/>
      <c r="AO233" s="352"/>
      <c r="AP233" s="352"/>
      <c r="AQ233" s="356"/>
      <c r="AR233" s="356"/>
      <c r="AS233" s="356"/>
      <c r="AT233" s="356"/>
      <c r="AU233" s="357"/>
      <c r="AV233" s="241"/>
      <c r="AW233" s="354"/>
      <c r="AX233" s="355"/>
      <c r="AY233" s="355"/>
      <c r="AZ233" s="355"/>
      <c r="BA233" s="238"/>
      <c r="BB233" s="238"/>
      <c r="BC233" s="238"/>
      <c r="BD233" s="238"/>
      <c r="BE233" s="103"/>
      <c r="BG233" s="83"/>
      <c r="BH233" s="83"/>
      <c r="BI233" s="83"/>
      <c r="BJ233" s="83"/>
      <c r="BK233" s="83"/>
      <c r="BL233" s="83"/>
      <c r="BM233" s="83"/>
      <c r="BN233" s="83"/>
      <c r="BO233" s="83"/>
      <c r="BP233" s="83"/>
      <c r="BQ233" s="83"/>
      <c r="BR233" s="83"/>
      <c r="BS233" s="83"/>
      <c r="BT233" s="83"/>
      <c r="BU233" s="83"/>
      <c r="BV233" s="83"/>
      <c r="BW233" s="83"/>
      <c r="BX233" s="83"/>
      <c r="BY233" s="83"/>
      <c r="BZ233" s="83"/>
      <c r="CA233" s="83"/>
      <c r="CB233" s="83"/>
      <c r="CC233" s="83"/>
      <c r="CD233" s="83"/>
      <c r="CE233" s="83"/>
      <c r="CF233" s="83"/>
      <c r="CG233" s="83"/>
      <c r="CH233" s="83"/>
      <c r="CI233" s="83"/>
      <c r="CJ233" s="83"/>
      <c r="CK233" s="83"/>
      <c r="CL233" s="83"/>
      <c r="CM233" s="83"/>
      <c r="CN233" s="83"/>
      <c r="CO233" s="83"/>
      <c r="CP233" s="83"/>
      <c r="CQ233" s="83"/>
      <c r="CR233" s="83"/>
    </row>
    <row r="234" spans="1:1018 1030:2042 2054:3066 3078:4090 4102:5114 5126:6138 6150:7162 7174:8186 8198:9210 9222:10234 10246:11258 11270:12282 12294:13306 13318:14330 14342:15354 15366:16176" s="215" customFormat="1" ht="35.1" customHeight="1">
      <c r="A234" s="83"/>
      <c r="B234" s="83"/>
      <c r="C234" s="83"/>
      <c r="D234" s="83"/>
      <c r="E234" s="83"/>
      <c r="F234" s="85"/>
      <c r="G234" s="93"/>
      <c r="H234" s="84"/>
      <c r="I234" s="84"/>
      <c r="J234" s="84"/>
      <c r="K234" s="84"/>
      <c r="L234" s="95"/>
      <c r="M234" s="95"/>
      <c r="N234" s="95"/>
      <c r="O234" s="95"/>
      <c r="P234" s="95"/>
      <c r="Q234" s="95"/>
      <c r="R234" s="95"/>
      <c r="S234" s="95"/>
      <c r="T234" s="238"/>
      <c r="U234" s="238"/>
      <c r="V234" s="238"/>
      <c r="W234" s="238"/>
      <c r="X234" s="239"/>
      <c r="Y234" s="239"/>
      <c r="Z234" s="239"/>
      <c r="AA234" s="239"/>
      <c r="AB234" s="238"/>
      <c r="AC234" s="238"/>
      <c r="AD234" s="238"/>
      <c r="AE234" s="238"/>
      <c r="AF234" s="239"/>
      <c r="AG234" s="239"/>
      <c r="AH234" s="239"/>
      <c r="AI234" s="239"/>
      <c r="AJ234" s="86"/>
      <c r="AK234" s="240"/>
      <c r="AL234" s="240"/>
      <c r="AM234" s="352"/>
      <c r="AN234" s="352"/>
      <c r="AO234" s="352"/>
      <c r="AP234" s="352"/>
      <c r="AQ234" s="356"/>
      <c r="AR234" s="356"/>
      <c r="AS234" s="356"/>
      <c r="AT234" s="356"/>
      <c r="AU234" s="357"/>
      <c r="AV234" s="241"/>
      <c r="AW234" s="354"/>
      <c r="AX234" s="355"/>
      <c r="AY234" s="355"/>
      <c r="AZ234" s="355"/>
      <c r="BA234" s="238"/>
      <c r="BB234" s="238"/>
      <c r="BC234" s="238"/>
      <c r="BD234" s="238"/>
      <c r="BE234" s="103"/>
      <c r="BG234" s="83"/>
      <c r="BH234" s="83"/>
      <c r="BI234" s="83"/>
      <c r="BJ234" s="83"/>
      <c r="BK234" s="83"/>
      <c r="BL234" s="83"/>
      <c r="BM234" s="83"/>
      <c r="BN234" s="83"/>
      <c r="BO234" s="83"/>
      <c r="BP234" s="83"/>
      <c r="BQ234" s="83"/>
      <c r="BR234" s="83"/>
      <c r="BS234" s="83"/>
      <c r="BT234" s="83"/>
      <c r="BU234" s="83"/>
      <c r="BV234" s="83"/>
      <c r="BW234" s="83"/>
      <c r="BX234" s="83"/>
      <c r="BY234" s="83"/>
      <c r="BZ234" s="83"/>
      <c r="CA234" s="83"/>
      <c r="CB234" s="83"/>
      <c r="CC234" s="83"/>
      <c r="CD234" s="83"/>
      <c r="CE234" s="83"/>
      <c r="CF234" s="83"/>
      <c r="CG234" s="83"/>
      <c r="CH234" s="83"/>
      <c r="CI234" s="83"/>
      <c r="CJ234" s="83"/>
      <c r="CK234" s="83"/>
      <c r="CL234" s="83"/>
      <c r="CM234" s="83"/>
      <c r="CN234" s="83"/>
      <c r="CO234" s="83"/>
      <c r="CP234" s="83"/>
      <c r="CQ234" s="83"/>
      <c r="CR234" s="83"/>
    </row>
    <row r="235" spans="1:1018 1030:2042 2054:3066 3078:4090 4102:5114 5126:6138 6150:7162 7174:8186 8198:9210 9222:10234 10246:11258 11270:12282 12294:13306 13318:14330 14342:15354 15366:16176" s="215" customFormat="1" ht="35.1" customHeight="1">
      <c r="A235" s="83"/>
      <c r="B235" s="83"/>
      <c r="C235" s="83"/>
      <c r="D235" s="83"/>
      <c r="E235" s="83"/>
      <c r="F235" s="85"/>
      <c r="G235" s="93"/>
      <c r="H235" s="84"/>
      <c r="I235" s="84"/>
      <c r="J235" s="84"/>
      <c r="K235" s="84"/>
      <c r="L235" s="95"/>
      <c r="M235" s="95"/>
      <c r="N235" s="95"/>
      <c r="O235" s="95"/>
      <c r="P235" s="95"/>
      <c r="Q235" s="95"/>
      <c r="R235" s="95"/>
      <c r="S235" s="95"/>
      <c r="T235" s="238"/>
      <c r="U235" s="238"/>
      <c r="V235" s="238"/>
      <c r="W235" s="238"/>
      <c r="X235" s="239"/>
      <c r="Y235" s="239"/>
      <c r="Z235" s="239"/>
      <c r="AA235" s="239"/>
      <c r="AB235" s="238"/>
      <c r="AC235" s="238"/>
      <c r="AD235" s="238"/>
      <c r="AE235" s="238"/>
      <c r="AF235" s="239"/>
      <c r="AG235" s="239"/>
      <c r="AH235" s="239"/>
      <c r="AI235" s="239"/>
      <c r="AJ235" s="86"/>
      <c r="AK235" s="240"/>
      <c r="AL235" s="240"/>
      <c r="AM235" s="352"/>
      <c r="AN235" s="352"/>
      <c r="AO235" s="352"/>
      <c r="AP235" s="352"/>
      <c r="AQ235" s="356"/>
      <c r="AR235" s="356"/>
      <c r="AS235" s="356"/>
      <c r="AT235" s="356"/>
      <c r="AU235" s="357"/>
      <c r="AV235" s="241"/>
      <c r="AW235" s="354"/>
      <c r="AX235" s="355"/>
      <c r="AY235" s="355"/>
      <c r="AZ235" s="355"/>
      <c r="BA235" s="238"/>
      <c r="BB235" s="238"/>
      <c r="BC235" s="238"/>
      <c r="BD235" s="238"/>
      <c r="BE235" s="103"/>
      <c r="BG235" s="83"/>
      <c r="BH235" s="83"/>
      <c r="BI235" s="83"/>
      <c r="BJ235" s="83"/>
      <c r="BK235" s="83"/>
      <c r="BL235" s="83"/>
      <c r="BM235" s="83"/>
      <c r="BN235" s="83"/>
      <c r="BO235" s="83"/>
      <c r="BP235" s="83"/>
      <c r="BQ235" s="83"/>
      <c r="BR235" s="83"/>
      <c r="BS235" s="83"/>
      <c r="BT235" s="83"/>
      <c r="BU235" s="83"/>
      <c r="BV235" s="83"/>
      <c r="BW235" s="83"/>
      <c r="BX235" s="83"/>
      <c r="BY235" s="83"/>
      <c r="BZ235" s="83"/>
      <c r="CA235" s="83"/>
      <c r="CB235" s="83"/>
      <c r="CC235" s="83"/>
      <c r="CD235" s="83"/>
      <c r="CE235" s="83"/>
      <c r="CF235" s="83"/>
      <c r="CG235" s="83"/>
      <c r="CH235" s="83"/>
      <c r="CI235" s="83"/>
      <c r="CJ235" s="83"/>
      <c r="CK235" s="83"/>
      <c r="CL235" s="83"/>
      <c r="CM235" s="83"/>
      <c r="CN235" s="83"/>
      <c r="CO235" s="83"/>
      <c r="CP235" s="83"/>
      <c r="CQ235" s="83"/>
      <c r="CR235" s="83"/>
    </row>
    <row r="236" spans="1:1018 1030:2042 2054:3066 3078:4090 4102:5114 5126:6138 6150:7162 7174:8186 8198:9210 9222:10234 10246:11258 11270:12282 12294:13306 13318:14330 14342:15354 15366:16176" s="215" customFormat="1" ht="35.1" customHeight="1">
      <c r="A236" s="83"/>
      <c r="B236" s="83"/>
      <c r="C236" s="83"/>
      <c r="D236" s="83"/>
      <c r="E236" s="83"/>
      <c r="F236" s="85"/>
      <c r="G236" s="93"/>
      <c r="H236" s="84"/>
      <c r="I236" s="84"/>
      <c r="J236" s="84"/>
      <c r="K236" s="84"/>
      <c r="L236" s="95"/>
      <c r="M236" s="95"/>
      <c r="N236" s="95"/>
      <c r="O236" s="95"/>
      <c r="P236" s="95"/>
      <c r="Q236" s="95"/>
      <c r="R236" s="95"/>
      <c r="S236" s="95"/>
      <c r="T236" s="238"/>
      <c r="U236" s="238"/>
      <c r="V236" s="238"/>
      <c r="W236" s="238"/>
      <c r="X236" s="239"/>
      <c r="Y236" s="239"/>
      <c r="Z236" s="239"/>
      <c r="AA236" s="239"/>
      <c r="AB236" s="238"/>
      <c r="AC236" s="238"/>
      <c r="AD236" s="238"/>
      <c r="AE236" s="238"/>
      <c r="AF236" s="239"/>
      <c r="AG236" s="239"/>
      <c r="AH236" s="239"/>
      <c r="AI236" s="239"/>
      <c r="AJ236" s="86"/>
      <c r="AK236" s="240"/>
      <c r="AL236" s="240"/>
      <c r="AM236" s="352"/>
      <c r="AN236" s="352"/>
      <c r="AO236" s="352"/>
      <c r="AP236" s="352"/>
      <c r="AQ236" s="356"/>
      <c r="AR236" s="356"/>
      <c r="AS236" s="356"/>
      <c r="AT236" s="356"/>
      <c r="AU236" s="357"/>
      <c r="AV236" s="241"/>
      <c r="AW236" s="354"/>
      <c r="AX236" s="355"/>
      <c r="AY236" s="355"/>
      <c r="AZ236" s="355"/>
      <c r="BA236" s="238"/>
      <c r="BB236" s="238"/>
      <c r="BC236" s="238"/>
      <c r="BD236" s="238"/>
      <c r="BE236" s="103"/>
      <c r="BG236" s="83"/>
      <c r="BH236" s="83"/>
      <c r="BI236" s="83"/>
      <c r="BJ236" s="83"/>
      <c r="BK236" s="83"/>
      <c r="BL236" s="83"/>
      <c r="BM236" s="83"/>
      <c r="BN236" s="83"/>
      <c r="BO236" s="83"/>
      <c r="BP236" s="83"/>
      <c r="BQ236" s="83"/>
      <c r="BR236" s="83"/>
      <c r="BS236" s="83"/>
      <c r="BT236" s="83"/>
      <c r="BU236" s="83"/>
      <c r="BV236" s="83"/>
      <c r="BW236" s="83"/>
      <c r="BX236" s="83"/>
      <c r="BY236" s="83"/>
      <c r="BZ236" s="83"/>
      <c r="CA236" s="83"/>
      <c r="CB236" s="83"/>
      <c r="CC236" s="83"/>
      <c r="CD236" s="83"/>
      <c r="CE236" s="83"/>
      <c r="CF236" s="83"/>
      <c r="CG236" s="83"/>
      <c r="CH236" s="83"/>
      <c r="CI236" s="83"/>
      <c r="CJ236" s="83"/>
      <c r="CK236" s="83"/>
      <c r="CL236" s="83"/>
      <c r="CM236" s="83"/>
      <c r="CN236" s="83"/>
      <c r="CO236" s="83"/>
      <c r="CP236" s="83"/>
      <c r="CQ236" s="83"/>
      <c r="CR236" s="83"/>
    </row>
    <row r="237" spans="1:1018 1030:2042 2054:3066 3078:4090 4102:5114 5126:6138 6150:7162 7174:8186 8198:9210 9222:10234 10246:11258 11270:12282 12294:13306 13318:14330 14342:15354 15366:16176" s="215" customFormat="1" ht="35.1" customHeight="1">
      <c r="A237" s="83"/>
      <c r="B237" s="83"/>
      <c r="C237" s="83"/>
      <c r="D237" s="83"/>
      <c r="E237" s="83"/>
      <c r="F237" s="85"/>
      <c r="G237" s="93"/>
      <c r="H237" s="84"/>
      <c r="I237" s="84"/>
      <c r="J237" s="84"/>
      <c r="K237" s="84"/>
      <c r="L237" s="95"/>
      <c r="M237" s="95"/>
      <c r="N237" s="95"/>
      <c r="O237" s="95"/>
      <c r="P237" s="95"/>
      <c r="Q237" s="95"/>
      <c r="R237" s="95"/>
      <c r="S237" s="95"/>
      <c r="T237" s="238"/>
      <c r="U237" s="238"/>
      <c r="V237" s="238"/>
      <c r="W237" s="238"/>
      <c r="X237" s="239"/>
      <c r="Y237" s="239"/>
      <c r="Z237" s="239"/>
      <c r="AA237" s="239"/>
      <c r="AB237" s="238"/>
      <c r="AC237" s="238"/>
      <c r="AD237" s="238"/>
      <c r="AE237" s="238"/>
      <c r="AF237" s="239"/>
      <c r="AG237" s="239"/>
      <c r="AH237" s="239"/>
      <c r="AI237" s="239"/>
      <c r="AJ237" s="86"/>
      <c r="AK237" s="240"/>
      <c r="AL237" s="240"/>
      <c r="AM237" s="352"/>
      <c r="AN237" s="352"/>
      <c r="AO237" s="352"/>
      <c r="AP237" s="352"/>
      <c r="AQ237" s="356"/>
      <c r="AR237" s="356"/>
      <c r="AS237" s="356"/>
      <c r="AT237" s="356"/>
      <c r="AU237" s="357"/>
      <c r="AV237" s="241"/>
      <c r="AW237" s="354"/>
      <c r="AX237" s="355"/>
      <c r="AY237" s="355"/>
      <c r="AZ237" s="355"/>
      <c r="BA237" s="238"/>
      <c r="BB237" s="238"/>
      <c r="BC237" s="238"/>
      <c r="BD237" s="238"/>
      <c r="BE237" s="103"/>
      <c r="BG237" s="83"/>
      <c r="BH237" s="83"/>
      <c r="BI237" s="83"/>
      <c r="BJ237" s="83"/>
      <c r="BK237" s="83"/>
      <c r="BL237" s="83"/>
      <c r="BM237" s="83"/>
      <c r="BN237" s="83"/>
      <c r="BO237" s="83"/>
      <c r="BP237" s="83"/>
      <c r="BQ237" s="83"/>
      <c r="BR237" s="83"/>
      <c r="BS237" s="83"/>
      <c r="BT237" s="83"/>
      <c r="BU237" s="83"/>
      <c r="BV237" s="83"/>
      <c r="BW237" s="83"/>
      <c r="BX237" s="83"/>
      <c r="BY237" s="83"/>
      <c r="BZ237" s="83"/>
      <c r="CA237" s="83"/>
      <c r="CB237" s="83"/>
      <c r="CC237" s="83"/>
      <c r="CD237" s="83"/>
      <c r="CE237" s="83"/>
      <c r="CF237" s="83"/>
      <c r="CG237" s="83"/>
      <c r="CH237" s="83"/>
      <c r="CI237" s="83"/>
      <c r="CJ237" s="83"/>
      <c r="CK237" s="83"/>
      <c r="CL237" s="83"/>
      <c r="CM237" s="83"/>
      <c r="CN237" s="83"/>
      <c r="CO237" s="83"/>
      <c r="CP237" s="83"/>
      <c r="CQ237" s="83"/>
      <c r="CR237" s="83"/>
    </row>
    <row r="238" spans="1:1018 1030:2042 2054:3066 3078:4090 4102:5114 5126:6138 6150:7162 7174:8186 8198:9210 9222:10234 10246:11258 11270:12282 12294:13306 13318:14330 14342:15354 15366:16176" s="215" customFormat="1" ht="35.1" customHeight="1">
      <c r="A238" s="83"/>
      <c r="B238" s="83"/>
      <c r="C238" s="83"/>
      <c r="D238" s="83"/>
      <c r="E238" s="83"/>
      <c r="F238" s="85"/>
      <c r="G238" s="93"/>
      <c r="H238" s="84"/>
      <c r="I238" s="84"/>
      <c r="J238" s="84"/>
      <c r="K238" s="84"/>
      <c r="L238" s="95"/>
      <c r="M238" s="95"/>
      <c r="N238" s="95"/>
      <c r="O238" s="95"/>
      <c r="P238" s="95"/>
      <c r="Q238" s="95"/>
      <c r="R238" s="95"/>
      <c r="S238" s="95"/>
      <c r="T238" s="238"/>
      <c r="U238" s="238"/>
      <c r="V238" s="238"/>
      <c r="W238" s="238"/>
      <c r="X238" s="239"/>
      <c r="Y238" s="239"/>
      <c r="Z238" s="239"/>
      <c r="AA238" s="239"/>
      <c r="AB238" s="238"/>
      <c r="AC238" s="238"/>
      <c r="AD238" s="238"/>
      <c r="AE238" s="238"/>
      <c r="AF238" s="239"/>
      <c r="AG238" s="239"/>
      <c r="AH238" s="239"/>
      <c r="AI238" s="239"/>
      <c r="AJ238" s="86"/>
      <c r="AK238" s="240"/>
      <c r="AL238" s="240"/>
      <c r="AM238" s="352"/>
      <c r="AN238" s="352"/>
      <c r="AO238" s="352"/>
      <c r="AP238" s="352"/>
      <c r="AQ238" s="356"/>
      <c r="AR238" s="356"/>
      <c r="AS238" s="356"/>
      <c r="AT238" s="356"/>
      <c r="AU238" s="357"/>
      <c r="AV238" s="241"/>
      <c r="AW238" s="354"/>
      <c r="AX238" s="355"/>
      <c r="AY238" s="355"/>
      <c r="AZ238" s="355"/>
      <c r="BA238" s="238"/>
      <c r="BB238" s="238"/>
      <c r="BC238" s="238"/>
      <c r="BD238" s="238"/>
      <c r="BE238" s="103"/>
      <c r="BG238" s="83"/>
      <c r="BH238" s="83"/>
      <c r="BI238" s="83"/>
      <c r="BJ238" s="83"/>
      <c r="BK238" s="83"/>
      <c r="BL238" s="83"/>
      <c r="BM238" s="83"/>
      <c r="BN238" s="83"/>
      <c r="BO238" s="83"/>
      <c r="BP238" s="83"/>
      <c r="BQ238" s="83"/>
      <c r="BR238" s="83"/>
      <c r="BS238" s="83"/>
      <c r="BT238" s="83"/>
      <c r="BU238" s="83"/>
      <c r="BV238" s="83"/>
      <c r="BW238" s="83"/>
      <c r="BX238" s="83"/>
      <c r="BY238" s="83"/>
      <c r="BZ238" s="83"/>
      <c r="CA238" s="83"/>
      <c r="CB238" s="83"/>
      <c r="CC238" s="83"/>
      <c r="CD238" s="83"/>
      <c r="CE238" s="83"/>
      <c r="CF238" s="83"/>
      <c r="CG238" s="83"/>
      <c r="CH238" s="83"/>
      <c r="CI238" s="83"/>
      <c r="CJ238" s="83"/>
      <c r="CK238" s="83"/>
      <c r="CL238" s="83"/>
      <c r="CM238" s="83"/>
      <c r="CN238" s="83"/>
      <c r="CO238" s="83"/>
      <c r="CP238" s="83"/>
      <c r="CQ238" s="83"/>
      <c r="CR238" s="83"/>
    </row>
    <row r="239" spans="1:1018 1030:2042 2054:3066 3078:4090 4102:5114 5126:6138 6150:7162 7174:8186 8198:9210 9222:10234 10246:11258 11270:12282 12294:13306 13318:14330 14342:15354 15366:16176" s="83" customFormat="1" ht="35.1" customHeight="1">
      <c r="A239" s="83" t="str">
        <f t="shared" si="13"/>
        <v>BH6DT+1</v>
      </c>
      <c r="B239" s="83" t="str">
        <f t="shared" si="14"/>
        <v>BH6DT+2</v>
      </c>
      <c r="C239" s="83" t="str">
        <f t="shared" si="15"/>
        <v>BH6DT+3</v>
      </c>
      <c r="D239" s="83" t="str">
        <f t="shared" si="16"/>
        <v>BH6DT+4</v>
      </c>
      <c r="E239" s="83" t="s">
        <v>348</v>
      </c>
      <c r="F239" s="55">
        <v>6</v>
      </c>
      <c r="G239" s="56" t="s">
        <v>4274</v>
      </c>
      <c r="H239" s="87" t="str">
        <f t="shared" si="2"/>
        <v>Đường Nguyễn Hiền Vương</v>
      </c>
      <c r="I239" s="87" t="s">
        <v>4276</v>
      </c>
      <c r="J239" s="84" t="s">
        <v>4275</v>
      </c>
      <c r="K239" s="87" t="s">
        <v>4277</v>
      </c>
      <c r="L239" s="107">
        <v>29000</v>
      </c>
      <c r="M239" s="108"/>
      <c r="N239" s="108"/>
      <c r="O239" s="108"/>
      <c r="P239" s="95" t="e">
        <f>VLOOKUP(G239&amp;"Vị trí 1",#REF!,9,0)</f>
        <v>#REF!</v>
      </c>
      <c r="Q239" s="95" t="e">
        <f>VLOOKUP(G239&amp;"Vị trí 2",#REF!,9,0)</f>
        <v>#REF!</v>
      </c>
      <c r="R239" s="95" t="e">
        <f>VLOOKUP(G239&amp;"Vị trí 3",#REF!,9,0)</f>
        <v>#REF!</v>
      </c>
      <c r="S239" s="95" t="e">
        <f>VLOOKUP(G239&amp;"Vị trí 4",#REF!,9,0)</f>
        <v>#REF!</v>
      </c>
      <c r="T239" s="238"/>
      <c r="U239" s="238"/>
      <c r="V239" s="238"/>
      <c r="W239" s="238"/>
      <c r="X239" s="239"/>
      <c r="Y239" s="239"/>
      <c r="Z239" s="239"/>
      <c r="AA239" s="239"/>
      <c r="AB239" s="238"/>
      <c r="AC239" s="238"/>
      <c r="AD239" s="238"/>
      <c r="AE239" s="238"/>
      <c r="AF239" s="239"/>
      <c r="AG239" s="239"/>
      <c r="AH239" s="239"/>
      <c r="AI239" s="239"/>
      <c r="AJ239" s="86">
        <v>3.05</v>
      </c>
      <c r="AK239" s="240"/>
      <c r="AL239" s="240" t="e">
        <f>AJ239*#REF!/#REF!</f>
        <v>#REF!</v>
      </c>
      <c r="AM239" s="352" t="e">
        <f t="shared" ref="AM239:AP295" si="19">L239*$AL239</f>
        <v>#REF!</v>
      </c>
      <c r="AN239" s="352" t="e">
        <f t="shared" si="19"/>
        <v>#REF!</v>
      </c>
      <c r="AO239" s="352" t="e">
        <f t="shared" si="19"/>
        <v>#REF!</v>
      </c>
      <c r="AP239" s="352" t="e">
        <f t="shared" si="19"/>
        <v>#REF!</v>
      </c>
      <c r="AQ239" s="356" t="e">
        <f t="shared" si="18"/>
        <v>#REF!</v>
      </c>
      <c r="AR239" s="356"/>
      <c r="AS239" s="356"/>
      <c r="AT239" s="356"/>
      <c r="AU239" s="353"/>
      <c r="AV239" s="241" t="s">
        <v>348</v>
      </c>
      <c r="AW239" s="354">
        <v>20300</v>
      </c>
      <c r="AX239" s="355"/>
      <c r="AY239" s="355"/>
      <c r="AZ239" s="355"/>
      <c r="BA239" s="238">
        <v>17400</v>
      </c>
      <c r="BB239" s="238"/>
      <c r="BC239" s="238"/>
      <c r="BD239" s="238"/>
      <c r="BF239" s="215"/>
      <c r="IM239" s="215"/>
      <c r="IN239" s="215"/>
      <c r="IO239" s="215"/>
      <c r="IP239" s="215"/>
      <c r="JB239" s="215"/>
      <c r="JC239" s="215"/>
      <c r="JD239" s="215"/>
      <c r="JE239" s="215"/>
      <c r="JF239" s="215"/>
      <c r="JG239" s="215"/>
      <c r="JH239" s="215"/>
      <c r="JI239" s="215"/>
      <c r="JJ239" s="215"/>
      <c r="JK239" s="215"/>
      <c r="JL239" s="215"/>
      <c r="JM239" s="215"/>
      <c r="JN239" s="215"/>
      <c r="JO239" s="215"/>
      <c r="JP239" s="215"/>
      <c r="JQ239" s="215"/>
      <c r="JR239" s="215"/>
      <c r="JS239" s="215"/>
      <c r="JT239" s="215"/>
      <c r="JU239" s="215"/>
      <c r="JV239" s="215"/>
      <c r="JW239" s="215"/>
      <c r="JX239" s="215"/>
      <c r="JY239" s="215"/>
      <c r="JZ239" s="215"/>
      <c r="KA239" s="215"/>
      <c r="KB239" s="215"/>
      <c r="KC239" s="215"/>
      <c r="KD239" s="215"/>
      <c r="KE239" s="215"/>
      <c r="KF239" s="215"/>
      <c r="KG239" s="215"/>
      <c r="KH239" s="215"/>
      <c r="KI239" s="215"/>
      <c r="KJ239" s="215"/>
      <c r="KK239" s="215"/>
      <c r="KL239" s="215"/>
      <c r="KM239" s="215"/>
      <c r="KN239" s="215"/>
      <c r="KO239" s="215"/>
      <c r="KP239" s="215"/>
      <c r="KQ239" s="215"/>
      <c r="KR239" s="215"/>
      <c r="SI239" s="215"/>
      <c r="SJ239" s="215"/>
      <c r="SK239" s="215"/>
      <c r="SL239" s="215"/>
      <c r="SX239" s="215"/>
      <c r="SY239" s="215"/>
      <c r="SZ239" s="215"/>
      <c r="TA239" s="215"/>
      <c r="TB239" s="215"/>
      <c r="TC239" s="215"/>
      <c r="TD239" s="215"/>
      <c r="TE239" s="215"/>
      <c r="TF239" s="215"/>
      <c r="TG239" s="215"/>
      <c r="TH239" s="215"/>
      <c r="TI239" s="215"/>
      <c r="TJ239" s="215"/>
      <c r="TK239" s="215"/>
      <c r="TL239" s="215"/>
      <c r="TM239" s="215"/>
      <c r="TN239" s="215"/>
      <c r="TO239" s="215"/>
      <c r="TP239" s="215"/>
      <c r="TQ239" s="215"/>
      <c r="TR239" s="215"/>
      <c r="TS239" s="215"/>
      <c r="TT239" s="215"/>
      <c r="TU239" s="215"/>
      <c r="TV239" s="215"/>
      <c r="TW239" s="215"/>
      <c r="TX239" s="215"/>
      <c r="TY239" s="215"/>
      <c r="TZ239" s="215"/>
      <c r="UA239" s="215"/>
      <c r="UB239" s="215"/>
      <c r="UC239" s="215"/>
      <c r="UD239" s="215"/>
      <c r="UE239" s="215"/>
      <c r="UF239" s="215"/>
      <c r="UG239" s="215"/>
      <c r="UH239" s="215"/>
      <c r="UI239" s="215"/>
      <c r="UJ239" s="215"/>
      <c r="UK239" s="215"/>
      <c r="UL239" s="215"/>
      <c r="UM239" s="215"/>
      <c r="UN239" s="215"/>
      <c r="ACE239" s="215"/>
      <c r="ACF239" s="215"/>
      <c r="ACG239" s="215"/>
      <c r="ACH239" s="215"/>
      <c r="ACT239" s="215"/>
      <c r="ACU239" s="215"/>
      <c r="ACV239" s="215"/>
      <c r="ACW239" s="215"/>
      <c r="ACX239" s="215"/>
      <c r="ACY239" s="215"/>
      <c r="ACZ239" s="215"/>
      <c r="ADA239" s="215"/>
      <c r="ADB239" s="215"/>
      <c r="ADC239" s="215"/>
      <c r="ADD239" s="215"/>
      <c r="ADE239" s="215"/>
      <c r="ADF239" s="215"/>
      <c r="ADG239" s="215"/>
      <c r="ADH239" s="215"/>
      <c r="ADI239" s="215"/>
      <c r="ADJ239" s="215"/>
      <c r="ADK239" s="215"/>
      <c r="ADL239" s="215"/>
      <c r="ADM239" s="215"/>
      <c r="ADN239" s="215"/>
      <c r="ADO239" s="215"/>
      <c r="ADP239" s="215"/>
      <c r="ADQ239" s="215"/>
      <c r="ADR239" s="215"/>
      <c r="ADS239" s="215"/>
      <c r="ADT239" s="215"/>
      <c r="ADU239" s="215"/>
      <c r="ADV239" s="215"/>
      <c r="ADW239" s="215"/>
      <c r="ADX239" s="215"/>
      <c r="ADY239" s="215"/>
      <c r="ADZ239" s="215"/>
      <c r="AEA239" s="215"/>
      <c r="AEB239" s="215"/>
      <c r="AEC239" s="215"/>
      <c r="AED239" s="215"/>
      <c r="AEE239" s="215"/>
      <c r="AEF239" s="215"/>
      <c r="AEG239" s="215"/>
      <c r="AEH239" s="215"/>
      <c r="AEI239" s="215"/>
      <c r="AEJ239" s="215"/>
      <c r="AMA239" s="215"/>
      <c r="AMB239" s="215"/>
      <c r="AMC239" s="215"/>
      <c r="AMD239" s="215"/>
      <c r="AMP239" s="215"/>
      <c r="AMQ239" s="215"/>
      <c r="AMR239" s="215"/>
      <c r="AMS239" s="215"/>
      <c r="AMT239" s="215"/>
      <c r="AMU239" s="215"/>
      <c r="AMV239" s="215"/>
      <c r="AMW239" s="215"/>
      <c r="AMX239" s="215"/>
      <c r="AMY239" s="215"/>
      <c r="AMZ239" s="215"/>
      <c r="ANA239" s="215"/>
      <c r="ANB239" s="215"/>
      <c r="ANC239" s="215"/>
      <c r="AND239" s="215"/>
      <c r="ANE239" s="215"/>
      <c r="ANF239" s="215"/>
      <c r="ANG239" s="215"/>
      <c r="ANH239" s="215"/>
      <c r="ANI239" s="215"/>
      <c r="ANJ239" s="215"/>
      <c r="ANK239" s="215"/>
      <c r="ANL239" s="215"/>
      <c r="ANM239" s="215"/>
      <c r="ANN239" s="215"/>
      <c r="ANO239" s="215"/>
      <c r="ANP239" s="215"/>
      <c r="ANQ239" s="215"/>
      <c r="ANR239" s="215"/>
      <c r="ANS239" s="215"/>
      <c r="ANT239" s="215"/>
      <c r="ANU239" s="215"/>
      <c r="ANV239" s="215"/>
      <c r="ANW239" s="215"/>
      <c r="ANX239" s="215"/>
      <c r="ANY239" s="215"/>
      <c r="ANZ239" s="215"/>
      <c r="AOA239" s="215"/>
      <c r="AOB239" s="215"/>
      <c r="AOC239" s="215"/>
      <c r="AOD239" s="215"/>
      <c r="AOE239" s="215"/>
      <c r="AOF239" s="215"/>
      <c r="AVW239" s="215"/>
      <c r="AVX239" s="215"/>
      <c r="AVY239" s="215"/>
      <c r="AVZ239" s="215"/>
      <c r="AWL239" s="215"/>
      <c r="AWM239" s="215"/>
      <c r="AWN239" s="215"/>
      <c r="AWO239" s="215"/>
      <c r="AWP239" s="215"/>
      <c r="AWQ239" s="215"/>
      <c r="AWR239" s="215"/>
      <c r="AWS239" s="215"/>
      <c r="AWT239" s="215"/>
      <c r="AWU239" s="215"/>
      <c r="AWV239" s="215"/>
      <c r="AWW239" s="215"/>
      <c r="AWX239" s="215"/>
      <c r="AWY239" s="215"/>
      <c r="AWZ239" s="215"/>
      <c r="AXA239" s="215"/>
      <c r="AXB239" s="215"/>
      <c r="AXC239" s="215"/>
      <c r="AXD239" s="215"/>
      <c r="AXE239" s="215"/>
      <c r="AXF239" s="215"/>
      <c r="AXG239" s="215"/>
      <c r="AXH239" s="215"/>
      <c r="AXI239" s="215"/>
      <c r="AXJ239" s="215"/>
      <c r="AXK239" s="215"/>
      <c r="AXL239" s="215"/>
      <c r="AXM239" s="215"/>
      <c r="AXN239" s="215"/>
      <c r="AXO239" s="215"/>
      <c r="AXP239" s="215"/>
      <c r="AXQ239" s="215"/>
      <c r="AXR239" s="215"/>
      <c r="AXS239" s="215"/>
      <c r="AXT239" s="215"/>
      <c r="AXU239" s="215"/>
      <c r="AXV239" s="215"/>
      <c r="AXW239" s="215"/>
      <c r="AXX239" s="215"/>
      <c r="AXY239" s="215"/>
      <c r="AXZ239" s="215"/>
      <c r="AYA239" s="215"/>
      <c r="AYB239" s="215"/>
      <c r="BFS239" s="215"/>
      <c r="BFT239" s="215"/>
      <c r="BFU239" s="215"/>
      <c r="BFV239" s="215"/>
      <c r="BGH239" s="215"/>
      <c r="BGI239" s="215"/>
      <c r="BGJ239" s="215"/>
      <c r="BGK239" s="215"/>
      <c r="BGL239" s="215"/>
      <c r="BGM239" s="215"/>
      <c r="BGN239" s="215"/>
      <c r="BGO239" s="215"/>
      <c r="BGP239" s="215"/>
      <c r="BGQ239" s="215"/>
      <c r="BGR239" s="215"/>
      <c r="BGS239" s="215"/>
      <c r="BGT239" s="215"/>
      <c r="BGU239" s="215"/>
      <c r="BGV239" s="215"/>
      <c r="BGW239" s="215"/>
      <c r="BGX239" s="215"/>
      <c r="BGY239" s="215"/>
      <c r="BGZ239" s="215"/>
      <c r="BHA239" s="215"/>
      <c r="BHB239" s="215"/>
      <c r="BHC239" s="215"/>
      <c r="BHD239" s="215"/>
      <c r="BHE239" s="215"/>
      <c r="BHF239" s="215"/>
      <c r="BHG239" s="215"/>
      <c r="BHH239" s="215"/>
      <c r="BHI239" s="215"/>
      <c r="BHJ239" s="215"/>
      <c r="BHK239" s="215"/>
      <c r="BHL239" s="215"/>
      <c r="BHM239" s="215"/>
      <c r="BHN239" s="215"/>
      <c r="BHO239" s="215"/>
      <c r="BHP239" s="215"/>
      <c r="BHQ239" s="215"/>
      <c r="BHR239" s="215"/>
      <c r="BHS239" s="215"/>
      <c r="BHT239" s="215"/>
      <c r="BHU239" s="215"/>
      <c r="BHV239" s="215"/>
      <c r="BHW239" s="215"/>
      <c r="BHX239" s="215"/>
      <c r="BPO239" s="215"/>
      <c r="BPP239" s="215"/>
      <c r="BPQ239" s="215"/>
      <c r="BPR239" s="215"/>
      <c r="BQD239" s="215"/>
      <c r="BQE239" s="215"/>
      <c r="BQF239" s="215"/>
      <c r="BQG239" s="215"/>
      <c r="BQH239" s="215"/>
      <c r="BQI239" s="215"/>
      <c r="BQJ239" s="215"/>
      <c r="BQK239" s="215"/>
      <c r="BQL239" s="215"/>
      <c r="BQM239" s="215"/>
      <c r="BQN239" s="215"/>
      <c r="BQO239" s="215"/>
      <c r="BQP239" s="215"/>
      <c r="BQQ239" s="215"/>
      <c r="BQR239" s="215"/>
      <c r="BQS239" s="215"/>
      <c r="BQT239" s="215"/>
      <c r="BQU239" s="215"/>
      <c r="BQV239" s="215"/>
      <c r="BQW239" s="215"/>
      <c r="BQX239" s="215"/>
      <c r="BQY239" s="215"/>
      <c r="BQZ239" s="215"/>
      <c r="BRA239" s="215"/>
      <c r="BRB239" s="215"/>
      <c r="BRC239" s="215"/>
      <c r="BRD239" s="215"/>
      <c r="BRE239" s="215"/>
      <c r="BRF239" s="215"/>
      <c r="BRG239" s="215"/>
      <c r="BRH239" s="215"/>
      <c r="BRI239" s="215"/>
      <c r="BRJ239" s="215"/>
      <c r="BRK239" s="215"/>
      <c r="BRL239" s="215"/>
      <c r="BRM239" s="215"/>
      <c r="BRN239" s="215"/>
      <c r="BRO239" s="215"/>
      <c r="BRP239" s="215"/>
      <c r="BRQ239" s="215"/>
      <c r="BRR239" s="215"/>
      <c r="BRS239" s="215"/>
      <c r="BRT239" s="215"/>
      <c r="BZK239" s="215"/>
      <c r="BZL239" s="215"/>
      <c r="BZM239" s="215"/>
      <c r="BZN239" s="215"/>
      <c r="BZZ239" s="215"/>
      <c r="CAA239" s="215"/>
      <c r="CAB239" s="215"/>
      <c r="CAC239" s="215"/>
      <c r="CAD239" s="215"/>
      <c r="CAE239" s="215"/>
      <c r="CAF239" s="215"/>
      <c r="CAG239" s="215"/>
      <c r="CAH239" s="215"/>
      <c r="CAI239" s="215"/>
      <c r="CAJ239" s="215"/>
      <c r="CAK239" s="215"/>
      <c r="CAL239" s="215"/>
      <c r="CAM239" s="215"/>
      <c r="CAN239" s="215"/>
      <c r="CAO239" s="215"/>
      <c r="CAP239" s="215"/>
      <c r="CAQ239" s="215"/>
      <c r="CAR239" s="215"/>
      <c r="CAS239" s="215"/>
      <c r="CAT239" s="215"/>
      <c r="CAU239" s="215"/>
      <c r="CAV239" s="215"/>
      <c r="CAW239" s="215"/>
      <c r="CAX239" s="215"/>
      <c r="CAY239" s="215"/>
      <c r="CAZ239" s="215"/>
      <c r="CBA239" s="215"/>
      <c r="CBB239" s="215"/>
      <c r="CBC239" s="215"/>
      <c r="CBD239" s="215"/>
      <c r="CBE239" s="215"/>
      <c r="CBF239" s="215"/>
      <c r="CBG239" s="215"/>
      <c r="CBH239" s="215"/>
      <c r="CBI239" s="215"/>
      <c r="CBJ239" s="215"/>
      <c r="CBK239" s="215"/>
      <c r="CBL239" s="215"/>
      <c r="CBM239" s="215"/>
      <c r="CBN239" s="215"/>
      <c r="CBO239" s="215"/>
      <c r="CBP239" s="215"/>
      <c r="CJG239" s="215"/>
      <c r="CJH239" s="215"/>
      <c r="CJI239" s="215"/>
      <c r="CJJ239" s="215"/>
      <c r="CJV239" s="215"/>
      <c r="CJW239" s="215"/>
      <c r="CJX239" s="215"/>
      <c r="CJY239" s="215"/>
      <c r="CJZ239" s="215"/>
      <c r="CKA239" s="215"/>
      <c r="CKB239" s="215"/>
      <c r="CKC239" s="215"/>
      <c r="CKD239" s="215"/>
      <c r="CKE239" s="215"/>
      <c r="CKF239" s="215"/>
      <c r="CKG239" s="215"/>
      <c r="CKH239" s="215"/>
      <c r="CKI239" s="215"/>
      <c r="CKJ239" s="215"/>
      <c r="CKK239" s="215"/>
      <c r="CKL239" s="215"/>
      <c r="CKM239" s="215"/>
      <c r="CKN239" s="215"/>
      <c r="CKO239" s="215"/>
      <c r="CKP239" s="215"/>
      <c r="CKQ239" s="215"/>
      <c r="CKR239" s="215"/>
      <c r="CKS239" s="215"/>
      <c r="CKT239" s="215"/>
      <c r="CKU239" s="215"/>
      <c r="CKV239" s="215"/>
      <c r="CKW239" s="215"/>
      <c r="CKX239" s="215"/>
      <c r="CKY239" s="215"/>
      <c r="CKZ239" s="215"/>
      <c r="CLA239" s="215"/>
      <c r="CLB239" s="215"/>
      <c r="CLC239" s="215"/>
      <c r="CLD239" s="215"/>
      <c r="CLE239" s="215"/>
      <c r="CLF239" s="215"/>
      <c r="CLG239" s="215"/>
      <c r="CLH239" s="215"/>
      <c r="CLI239" s="215"/>
      <c r="CLJ239" s="215"/>
      <c r="CLK239" s="215"/>
      <c r="CLL239" s="215"/>
      <c r="CTC239" s="215"/>
      <c r="CTD239" s="215"/>
      <c r="CTE239" s="215"/>
      <c r="CTF239" s="215"/>
      <c r="CTR239" s="215"/>
      <c r="CTS239" s="215"/>
      <c r="CTT239" s="215"/>
      <c r="CTU239" s="215"/>
      <c r="CTV239" s="215"/>
      <c r="CTW239" s="215"/>
      <c r="CTX239" s="215"/>
      <c r="CTY239" s="215"/>
      <c r="CTZ239" s="215"/>
      <c r="CUA239" s="215"/>
      <c r="CUB239" s="215"/>
      <c r="CUC239" s="215"/>
      <c r="CUD239" s="215"/>
      <c r="CUE239" s="215"/>
      <c r="CUF239" s="215"/>
      <c r="CUG239" s="215"/>
      <c r="CUH239" s="215"/>
      <c r="CUI239" s="215"/>
      <c r="CUJ239" s="215"/>
      <c r="CUK239" s="215"/>
      <c r="CUL239" s="215"/>
      <c r="CUM239" s="215"/>
      <c r="CUN239" s="215"/>
      <c r="CUO239" s="215"/>
      <c r="CUP239" s="215"/>
      <c r="CUQ239" s="215"/>
      <c r="CUR239" s="215"/>
      <c r="CUS239" s="215"/>
      <c r="CUT239" s="215"/>
      <c r="CUU239" s="215"/>
      <c r="CUV239" s="215"/>
      <c r="CUW239" s="215"/>
      <c r="CUX239" s="215"/>
      <c r="CUY239" s="215"/>
      <c r="CUZ239" s="215"/>
      <c r="CVA239" s="215"/>
      <c r="CVB239" s="215"/>
      <c r="CVC239" s="215"/>
      <c r="CVD239" s="215"/>
      <c r="CVE239" s="215"/>
      <c r="CVF239" s="215"/>
      <c r="CVG239" s="215"/>
      <c r="CVH239" s="215"/>
      <c r="DCY239" s="215"/>
      <c r="DCZ239" s="215"/>
      <c r="DDA239" s="215"/>
      <c r="DDB239" s="215"/>
      <c r="DDN239" s="215"/>
      <c r="DDO239" s="215"/>
      <c r="DDP239" s="215"/>
      <c r="DDQ239" s="215"/>
      <c r="DDR239" s="215"/>
      <c r="DDS239" s="215"/>
      <c r="DDT239" s="215"/>
      <c r="DDU239" s="215"/>
      <c r="DDV239" s="215"/>
      <c r="DDW239" s="215"/>
      <c r="DDX239" s="215"/>
      <c r="DDY239" s="215"/>
      <c r="DDZ239" s="215"/>
      <c r="DEA239" s="215"/>
      <c r="DEB239" s="215"/>
      <c r="DEC239" s="215"/>
      <c r="DED239" s="215"/>
      <c r="DEE239" s="215"/>
      <c r="DEF239" s="215"/>
      <c r="DEG239" s="215"/>
      <c r="DEH239" s="215"/>
      <c r="DEI239" s="215"/>
      <c r="DEJ239" s="215"/>
      <c r="DEK239" s="215"/>
      <c r="DEL239" s="215"/>
      <c r="DEM239" s="215"/>
      <c r="DEN239" s="215"/>
      <c r="DEO239" s="215"/>
      <c r="DEP239" s="215"/>
      <c r="DEQ239" s="215"/>
      <c r="DER239" s="215"/>
      <c r="DES239" s="215"/>
      <c r="DET239" s="215"/>
      <c r="DEU239" s="215"/>
      <c r="DEV239" s="215"/>
      <c r="DEW239" s="215"/>
      <c r="DEX239" s="215"/>
      <c r="DEY239" s="215"/>
      <c r="DEZ239" s="215"/>
      <c r="DFA239" s="215"/>
      <c r="DFB239" s="215"/>
      <c r="DFC239" s="215"/>
      <c r="DFD239" s="215"/>
      <c r="DMU239" s="215"/>
      <c r="DMV239" s="215"/>
      <c r="DMW239" s="215"/>
      <c r="DMX239" s="215"/>
      <c r="DNJ239" s="215"/>
      <c r="DNK239" s="215"/>
      <c r="DNL239" s="215"/>
      <c r="DNM239" s="215"/>
      <c r="DNN239" s="215"/>
      <c r="DNO239" s="215"/>
      <c r="DNP239" s="215"/>
      <c r="DNQ239" s="215"/>
      <c r="DNR239" s="215"/>
      <c r="DNS239" s="215"/>
      <c r="DNT239" s="215"/>
      <c r="DNU239" s="215"/>
      <c r="DNV239" s="215"/>
      <c r="DNW239" s="215"/>
      <c r="DNX239" s="215"/>
      <c r="DNY239" s="215"/>
      <c r="DNZ239" s="215"/>
      <c r="DOA239" s="215"/>
      <c r="DOB239" s="215"/>
      <c r="DOC239" s="215"/>
      <c r="DOD239" s="215"/>
      <c r="DOE239" s="215"/>
      <c r="DOF239" s="215"/>
      <c r="DOG239" s="215"/>
      <c r="DOH239" s="215"/>
      <c r="DOI239" s="215"/>
      <c r="DOJ239" s="215"/>
      <c r="DOK239" s="215"/>
      <c r="DOL239" s="215"/>
      <c r="DOM239" s="215"/>
      <c r="DON239" s="215"/>
      <c r="DOO239" s="215"/>
      <c r="DOP239" s="215"/>
      <c r="DOQ239" s="215"/>
      <c r="DOR239" s="215"/>
      <c r="DOS239" s="215"/>
      <c r="DOT239" s="215"/>
      <c r="DOU239" s="215"/>
      <c r="DOV239" s="215"/>
      <c r="DOW239" s="215"/>
      <c r="DOX239" s="215"/>
      <c r="DOY239" s="215"/>
      <c r="DOZ239" s="215"/>
      <c r="DWQ239" s="215"/>
      <c r="DWR239" s="215"/>
      <c r="DWS239" s="215"/>
      <c r="DWT239" s="215"/>
      <c r="DXF239" s="215"/>
      <c r="DXG239" s="215"/>
      <c r="DXH239" s="215"/>
      <c r="DXI239" s="215"/>
      <c r="DXJ239" s="215"/>
      <c r="DXK239" s="215"/>
      <c r="DXL239" s="215"/>
      <c r="DXM239" s="215"/>
      <c r="DXN239" s="215"/>
      <c r="DXO239" s="215"/>
      <c r="DXP239" s="215"/>
      <c r="DXQ239" s="215"/>
      <c r="DXR239" s="215"/>
      <c r="DXS239" s="215"/>
      <c r="DXT239" s="215"/>
      <c r="DXU239" s="215"/>
      <c r="DXV239" s="215"/>
      <c r="DXW239" s="215"/>
      <c r="DXX239" s="215"/>
      <c r="DXY239" s="215"/>
      <c r="DXZ239" s="215"/>
      <c r="DYA239" s="215"/>
      <c r="DYB239" s="215"/>
      <c r="DYC239" s="215"/>
      <c r="DYD239" s="215"/>
      <c r="DYE239" s="215"/>
      <c r="DYF239" s="215"/>
      <c r="DYG239" s="215"/>
      <c r="DYH239" s="215"/>
      <c r="DYI239" s="215"/>
      <c r="DYJ239" s="215"/>
      <c r="DYK239" s="215"/>
      <c r="DYL239" s="215"/>
      <c r="DYM239" s="215"/>
      <c r="DYN239" s="215"/>
      <c r="DYO239" s="215"/>
      <c r="DYP239" s="215"/>
      <c r="DYQ239" s="215"/>
      <c r="DYR239" s="215"/>
      <c r="DYS239" s="215"/>
      <c r="DYT239" s="215"/>
      <c r="DYU239" s="215"/>
      <c r="DYV239" s="215"/>
      <c r="EGM239" s="215"/>
      <c r="EGN239" s="215"/>
      <c r="EGO239" s="215"/>
      <c r="EGP239" s="215"/>
      <c r="EHB239" s="215"/>
      <c r="EHC239" s="215"/>
      <c r="EHD239" s="215"/>
      <c r="EHE239" s="215"/>
      <c r="EHF239" s="215"/>
      <c r="EHG239" s="215"/>
      <c r="EHH239" s="215"/>
      <c r="EHI239" s="215"/>
      <c r="EHJ239" s="215"/>
      <c r="EHK239" s="215"/>
      <c r="EHL239" s="215"/>
      <c r="EHM239" s="215"/>
      <c r="EHN239" s="215"/>
      <c r="EHO239" s="215"/>
      <c r="EHP239" s="215"/>
      <c r="EHQ239" s="215"/>
      <c r="EHR239" s="215"/>
      <c r="EHS239" s="215"/>
      <c r="EHT239" s="215"/>
      <c r="EHU239" s="215"/>
      <c r="EHV239" s="215"/>
      <c r="EHW239" s="215"/>
      <c r="EHX239" s="215"/>
      <c r="EHY239" s="215"/>
      <c r="EHZ239" s="215"/>
      <c r="EIA239" s="215"/>
      <c r="EIB239" s="215"/>
      <c r="EIC239" s="215"/>
      <c r="EID239" s="215"/>
      <c r="EIE239" s="215"/>
      <c r="EIF239" s="215"/>
      <c r="EIG239" s="215"/>
      <c r="EIH239" s="215"/>
      <c r="EII239" s="215"/>
      <c r="EIJ239" s="215"/>
      <c r="EIK239" s="215"/>
      <c r="EIL239" s="215"/>
      <c r="EIM239" s="215"/>
      <c r="EIN239" s="215"/>
      <c r="EIO239" s="215"/>
      <c r="EIP239" s="215"/>
      <c r="EIQ239" s="215"/>
      <c r="EIR239" s="215"/>
      <c r="EQI239" s="215"/>
      <c r="EQJ239" s="215"/>
      <c r="EQK239" s="215"/>
      <c r="EQL239" s="215"/>
      <c r="EQX239" s="215"/>
      <c r="EQY239" s="215"/>
      <c r="EQZ239" s="215"/>
      <c r="ERA239" s="215"/>
      <c r="ERB239" s="215"/>
      <c r="ERC239" s="215"/>
      <c r="ERD239" s="215"/>
      <c r="ERE239" s="215"/>
      <c r="ERF239" s="215"/>
      <c r="ERG239" s="215"/>
      <c r="ERH239" s="215"/>
      <c r="ERI239" s="215"/>
      <c r="ERJ239" s="215"/>
      <c r="ERK239" s="215"/>
      <c r="ERL239" s="215"/>
      <c r="ERM239" s="215"/>
      <c r="ERN239" s="215"/>
      <c r="ERO239" s="215"/>
      <c r="ERP239" s="215"/>
      <c r="ERQ239" s="215"/>
      <c r="ERR239" s="215"/>
      <c r="ERS239" s="215"/>
      <c r="ERT239" s="215"/>
      <c r="ERU239" s="215"/>
      <c r="ERV239" s="215"/>
      <c r="ERW239" s="215"/>
      <c r="ERX239" s="215"/>
      <c r="ERY239" s="215"/>
      <c r="ERZ239" s="215"/>
      <c r="ESA239" s="215"/>
      <c r="ESB239" s="215"/>
      <c r="ESC239" s="215"/>
      <c r="ESD239" s="215"/>
      <c r="ESE239" s="215"/>
      <c r="ESF239" s="215"/>
      <c r="ESG239" s="215"/>
      <c r="ESH239" s="215"/>
      <c r="ESI239" s="215"/>
      <c r="ESJ239" s="215"/>
      <c r="ESK239" s="215"/>
      <c r="ESL239" s="215"/>
      <c r="ESM239" s="215"/>
      <c r="ESN239" s="215"/>
      <c r="FAE239" s="215"/>
      <c r="FAF239" s="215"/>
      <c r="FAG239" s="215"/>
      <c r="FAH239" s="215"/>
      <c r="FAT239" s="215"/>
      <c r="FAU239" s="215"/>
      <c r="FAV239" s="215"/>
      <c r="FAW239" s="215"/>
      <c r="FAX239" s="215"/>
      <c r="FAY239" s="215"/>
      <c r="FAZ239" s="215"/>
      <c r="FBA239" s="215"/>
      <c r="FBB239" s="215"/>
      <c r="FBC239" s="215"/>
      <c r="FBD239" s="215"/>
      <c r="FBE239" s="215"/>
      <c r="FBF239" s="215"/>
      <c r="FBG239" s="215"/>
      <c r="FBH239" s="215"/>
      <c r="FBI239" s="215"/>
      <c r="FBJ239" s="215"/>
      <c r="FBK239" s="215"/>
      <c r="FBL239" s="215"/>
      <c r="FBM239" s="215"/>
      <c r="FBN239" s="215"/>
      <c r="FBO239" s="215"/>
      <c r="FBP239" s="215"/>
      <c r="FBQ239" s="215"/>
      <c r="FBR239" s="215"/>
      <c r="FBS239" s="215"/>
      <c r="FBT239" s="215"/>
      <c r="FBU239" s="215"/>
      <c r="FBV239" s="215"/>
      <c r="FBW239" s="215"/>
      <c r="FBX239" s="215"/>
      <c r="FBY239" s="215"/>
      <c r="FBZ239" s="215"/>
      <c r="FCA239" s="215"/>
      <c r="FCB239" s="215"/>
      <c r="FCC239" s="215"/>
      <c r="FCD239" s="215"/>
      <c r="FCE239" s="215"/>
      <c r="FCF239" s="215"/>
      <c r="FCG239" s="215"/>
      <c r="FCH239" s="215"/>
      <c r="FCI239" s="215"/>
      <c r="FCJ239" s="215"/>
      <c r="FKA239" s="215"/>
      <c r="FKB239" s="215"/>
      <c r="FKC239" s="215"/>
      <c r="FKD239" s="215"/>
      <c r="FKP239" s="215"/>
      <c r="FKQ239" s="215"/>
      <c r="FKR239" s="215"/>
      <c r="FKS239" s="215"/>
      <c r="FKT239" s="215"/>
      <c r="FKU239" s="215"/>
      <c r="FKV239" s="215"/>
      <c r="FKW239" s="215"/>
      <c r="FKX239" s="215"/>
      <c r="FKY239" s="215"/>
      <c r="FKZ239" s="215"/>
      <c r="FLA239" s="215"/>
      <c r="FLB239" s="215"/>
      <c r="FLC239" s="215"/>
      <c r="FLD239" s="215"/>
      <c r="FLE239" s="215"/>
      <c r="FLF239" s="215"/>
      <c r="FLG239" s="215"/>
      <c r="FLH239" s="215"/>
      <c r="FLI239" s="215"/>
      <c r="FLJ239" s="215"/>
      <c r="FLK239" s="215"/>
      <c r="FLL239" s="215"/>
      <c r="FLM239" s="215"/>
      <c r="FLN239" s="215"/>
      <c r="FLO239" s="215"/>
      <c r="FLP239" s="215"/>
      <c r="FLQ239" s="215"/>
      <c r="FLR239" s="215"/>
      <c r="FLS239" s="215"/>
      <c r="FLT239" s="215"/>
      <c r="FLU239" s="215"/>
      <c r="FLV239" s="215"/>
      <c r="FLW239" s="215"/>
      <c r="FLX239" s="215"/>
      <c r="FLY239" s="215"/>
      <c r="FLZ239" s="215"/>
      <c r="FMA239" s="215"/>
      <c r="FMB239" s="215"/>
      <c r="FMC239" s="215"/>
      <c r="FMD239" s="215"/>
      <c r="FME239" s="215"/>
      <c r="FMF239" s="215"/>
      <c r="FTW239" s="215"/>
      <c r="FTX239" s="215"/>
      <c r="FTY239" s="215"/>
      <c r="FTZ239" s="215"/>
      <c r="FUL239" s="215"/>
      <c r="FUM239" s="215"/>
      <c r="FUN239" s="215"/>
      <c r="FUO239" s="215"/>
      <c r="FUP239" s="215"/>
      <c r="FUQ239" s="215"/>
      <c r="FUR239" s="215"/>
      <c r="FUS239" s="215"/>
      <c r="FUT239" s="215"/>
      <c r="FUU239" s="215"/>
      <c r="FUV239" s="215"/>
      <c r="FUW239" s="215"/>
      <c r="FUX239" s="215"/>
      <c r="FUY239" s="215"/>
      <c r="FUZ239" s="215"/>
      <c r="FVA239" s="215"/>
      <c r="FVB239" s="215"/>
      <c r="FVC239" s="215"/>
      <c r="FVD239" s="215"/>
      <c r="FVE239" s="215"/>
      <c r="FVF239" s="215"/>
      <c r="FVG239" s="215"/>
      <c r="FVH239" s="215"/>
      <c r="FVI239" s="215"/>
      <c r="FVJ239" s="215"/>
      <c r="FVK239" s="215"/>
      <c r="FVL239" s="215"/>
      <c r="FVM239" s="215"/>
      <c r="FVN239" s="215"/>
      <c r="FVO239" s="215"/>
      <c r="FVP239" s="215"/>
      <c r="FVQ239" s="215"/>
      <c r="FVR239" s="215"/>
      <c r="FVS239" s="215"/>
      <c r="FVT239" s="215"/>
      <c r="FVU239" s="215"/>
      <c r="FVV239" s="215"/>
      <c r="FVW239" s="215"/>
      <c r="FVX239" s="215"/>
      <c r="FVY239" s="215"/>
      <c r="FVZ239" s="215"/>
      <c r="FWA239" s="215"/>
      <c r="FWB239" s="215"/>
      <c r="GDS239" s="215"/>
      <c r="GDT239" s="215"/>
      <c r="GDU239" s="215"/>
      <c r="GDV239" s="215"/>
      <c r="GEH239" s="215"/>
      <c r="GEI239" s="215"/>
      <c r="GEJ239" s="215"/>
      <c r="GEK239" s="215"/>
      <c r="GEL239" s="215"/>
      <c r="GEM239" s="215"/>
      <c r="GEN239" s="215"/>
      <c r="GEO239" s="215"/>
      <c r="GEP239" s="215"/>
      <c r="GEQ239" s="215"/>
      <c r="GER239" s="215"/>
      <c r="GES239" s="215"/>
      <c r="GET239" s="215"/>
      <c r="GEU239" s="215"/>
      <c r="GEV239" s="215"/>
      <c r="GEW239" s="215"/>
      <c r="GEX239" s="215"/>
      <c r="GEY239" s="215"/>
      <c r="GEZ239" s="215"/>
      <c r="GFA239" s="215"/>
      <c r="GFB239" s="215"/>
      <c r="GFC239" s="215"/>
      <c r="GFD239" s="215"/>
      <c r="GFE239" s="215"/>
      <c r="GFF239" s="215"/>
      <c r="GFG239" s="215"/>
      <c r="GFH239" s="215"/>
      <c r="GFI239" s="215"/>
      <c r="GFJ239" s="215"/>
      <c r="GFK239" s="215"/>
      <c r="GFL239" s="215"/>
      <c r="GFM239" s="215"/>
      <c r="GFN239" s="215"/>
      <c r="GFO239" s="215"/>
      <c r="GFP239" s="215"/>
      <c r="GFQ239" s="215"/>
      <c r="GFR239" s="215"/>
      <c r="GFS239" s="215"/>
      <c r="GFT239" s="215"/>
      <c r="GFU239" s="215"/>
      <c r="GFV239" s="215"/>
      <c r="GFW239" s="215"/>
      <c r="GFX239" s="215"/>
      <c r="GNO239" s="215"/>
      <c r="GNP239" s="215"/>
      <c r="GNQ239" s="215"/>
      <c r="GNR239" s="215"/>
      <c r="GOD239" s="215"/>
      <c r="GOE239" s="215"/>
      <c r="GOF239" s="215"/>
      <c r="GOG239" s="215"/>
      <c r="GOH239" s="215"/>
      <c r="GOI239" s="215"/>
      <c r="GOJ239" s="215"/>
      <c r="GOK239" s="215"/>
      <c r="GOL239" s="215"/>
      <c r="GOM239" s="215"/>
      <c r="GON239" s="215"/>
      <c r="GOO239" s="215"/>
      <c r="GOP239" s="215"/>
      <c r="GOQ239" s="215"/>
      <c r="GOR239" s="215"/>
      <c r="GOS239" s="215"/>
      <c r="GOT239" s="215"/>
      <c r="GOU239" s="215"/>
      <c r="GOV239" s="215"/>
      <c r="GOW239" s="215"/>
      <c r="GOX239" s="215"/>
      <c r="GOY239" s="215"/>
      <c r="GOZ239" s="215"/>
      <c r="GPA239" s="215"/>
      <c r="GPB239" s="215"/>
      <c r="GPC239" s="215"/>
      <c r="GPD239" s="215"/>
      <c r="GPE239" s="215"/>
      <c r="GPF239" s="215"/>
      <c r="GPG239" s="215"/>
      <c r="GPH239" s="215"/>
      <c r="GPI239" s="215"/>
      <c r="GPJ239" s="215"/>
      <c r="GPK239" s="215"/>
      <c r="GPL239" s="215"/>
      <c r="GPM239" s="215"/>
      <c r="GPN239" s="215"/>
      <c r="GPO239" s="215"/>
      <c r="GPP239" s="215"/>
      <c r="GPQ239" s="215"/>
      <c r="GPR239" s="215"/>
      <c r="GPS239" s="215"/>
      <c r="GPT239" s="215"/>
      <c r="GXK239" s="215"/>
      <c r="GXL239" s="215"/>
      <c r="GXM239" s="215"/>
      <c r="GXN239" s="215"/>
      <c r="GXZ239" s="215"/>
      <c r="GYA239" s="215"/>
      <c r="GYB239" s="215"/>
      <c r="GYC239" s="215"/>
      <c r="GYD239" s="215"/>
      <c r="GYE239" s="215"/>
      <c r="GYF239" s="215"/>
      <c r="GYG239" s="215"/>
      <c r="GYH239" s="215"/>
      <c r="GYI239" s="215"/>
      <c r="GYJ239" s="215"/>
      <c r="GYK239" s="215"/>
      <c r="GYL239" s="215"/>
      <c r="GYM239" s="215"/>
      <c r="GYN239" s="215"/>
      <c r="GYO239" s="215"/>
      <c r="GYP239" s="215"/>
      <c r="GYQ239" s="215"/>
      <c r="GYR239" s="215"/>
      <c r="GYS239" s="215"/>
      <c r="GYT239" s="215"/>
      <c r="GYU239" s="215"/>
      <c r="GYV239" s="215"/>
      <c r="GYW239" s="215"/>
      <c r="GYX239" s="215"/>
      <c r="GYY239" s="215"/>
      <c r="GYZ239" s="215"/>
      <c r="GZA239" s="215"/>
      <c r="GZB239" s="215"/>
      <c r="GZC239" s="215"/>
      <c r="GZD239" s="215"/>
      <c r="GZE239" s="215"/>
      <c r="GZF239" s="215"/>
      <c r="GZG239" s="215"/>
      <c r="GZH239" s="215"/>
      <c r="GZI239" s="215"/>
      <c r="GZJ239" s="215"/>
      <c r="GZK239" s="215"/>
      <c r="GZL239" s="215"/>
      <c r="GZM239" s="215"/>
      <c r="GZN239" s="215"/>
      <c r="GZO239" s="215"/>
      <c r="GZP239" s="215"/>
      <c r="HHG239" s="215"/>
      <c r="HHH239" s="215"/>
      <c r="HHI239" s="215"/>
      <c r="HHJ239" s="215"/>
      <c r="HHV239" s="215"/>
      <c r="HHW239" s="215"/>
      <c r="HHX239" s="215"/>
      <c r="HHY239" s="215"/>
      <c r="HHZ239" s="215"/>
      <c r="HIA239" s="215"/>
      <c r="HIB239" s="215"/>
      <c r="HIC239" s="215"/>
      <c r="HID239" s="215"/>
      <c r="HIE239" s="215"/>
      <c r="HIF239" s="215"/>
      <c r="HIG239" s="215"/>
      <c r="HIH239" s="215"/>
      <c r="HII239" s="215"/>
      <c r="HIJ239" s="215"/>
      <c r="HIK239" s="215"/>
      <c r="HIL239" s="215"/>
      <c r="HIM239" s="215"/>
      <c r="HIN239" s="215"/>
      <c r="HIO239" s="215"/>
      <c r="HIP239" s="215"/>
      <c r="HIQ239" s="215"/>
      <c r="HIR239" s="215"/>
      <c r="HIS239" s="215"/>
      <c r="HIT239" s="215"/>
      <c r="HIU239" s="215"/>
      <c r="HIV239" s="215"/>
      <c r="HIW239" s="215"/>
      <c r="HIX239" s="215"/>
      <c r="HIY239" s="215"/>
      <c r="HIZ239" s="215"/>
      <c r="HJA239" s="215"/>
      <c r="HJB239" s="215"/>
      <c r="HJC239" s="215"/>
      <c r="HJD239" s="215"/>
      <c r="HJE239" s="215"/>
      <c r="HJF239" s="215"/>
      <c r="HJG239" s="215"/>
      <c r="HJH239" s="215"/>
      <c r="HJI239" s="215"/>
      <c r="HJJ239" s="215"/>
      <c r="HJK239" s="215"/>
      <c r="HJL239" s="215"/>
      <c r="HRC239" s="215"/>
      <c r="HRD239" s="215"/>
      <c r="HRE239" s="215"/>
      <c r="HRF239" s="215"/>
      <c r="HRR239" s="215"/>
      <c r="HRS239" s="215"/>
      <c r="HRT239" s="215"/>
      <c r="HRU239" s="215"/>
      <c r="HRV239" s="215"/>
      <c r="HRW239" s="215"/>
      <c r="HRX239" s="215"/>
      <c r="HRY239" s="215"/>
      <c r="HRZ239" s="215"/>
      <c r="HSA239" s="215"/>
      <c r="HSB239" s="215"/>
      <c r="HSC239" s="215"/>
      <c r="HSD239" s="215"/>
      <c r="HSE239" s="215"/>
      <c r="HSF239" s="215"/>
      <c r="HSG239" s="215"/>
      <c r="HSH239" s="215"/>
      <c r="HSI239" s="215"/>
      <c r="HSJ239" s="215"/>
      <c r="HSK239" s="215"/>
      <c r="HSL239" s="215"/>
      <c r="HSM239" s="215"/>
      <c r="HSN239" s="215"/>
      <c r="HSO239" s="215"/>
      <c r="HSP239" s="215"/>
      <c r="HSQ239" s="215"/>
      <c r="HSR239" s="215"/>
      <c r="HSS239" s="215"/>
      <c r="HST239" s="215"/>
      <c r="HSU239" s="215"/>
      <c r="HSV239" s="215"/>
      <c r="HSW239" s="215"/>
      <c r="HSX239" s="215"/>
      <c r="HSY239" s="215"/>
      <c r="HSZ239" s="215"/>
      <c r="HTA239" s="215"/>
      <c r="HTB239" s="215"/>
      <c r="HTC239" s="215"/>
      <c r="HTD239" s="215"/>
      <c r="HTE239" s="215"/>
      <c r="HTF239" s="215"/>
      <c r="HTG239" s="215"/>
      <c r="HTH239" s="215"/>
      <c r="IAY239" s="215"/>
      <c r="IAZ239" s="215"/>
      <c r="IBA239" s="215"/>
      <c r="IBB239" s="215"/>
      <c r="IBN239" s="215"/>
      <c r="IBO239" s="215"/>
      <c r="IBP239" s="215"/>
      <c r="IBQ239" s="215"/>
      <c r="IBR239" s="215"/>
      <c r="IBS239" s="215"/>
      <c r="IBT239" s="215"/>
      <c r="IBU239" s="215"/>
      <c r="IBV239" s="215"/>
      <c r="IBW239" s="215"/>
      <c r="IBX239" s="215"/>
      <c r="IBY239" s="215"/>
      <c r="IBZ239" s="215"/>
      <c r="ICA239" s="215"/>
      <c r="ICB239" s="215"/>
      <c r="ICC239" s="215"/>
      <c r="ICD239" s="215"/>
      <c r="ICE239" s="215"/>
      <c r="ICF239" s="215"/>
      <c r="ICG239" s="215"/>
      <c r="ICH239" s="215"/>
      <c r="ICI239" s="215"/>
      <c r="ICJ239" s="215"/>
      <c r="ICK239" s="215"/>
      <c r="ICL239" s="215"/>
      <c r="ICM239" s="215"/>
      <c r="ICN239" s="215"/>
      <c r="ICO239" s="215"/>
      <c r="ICP239" s="215"/>
      <c r="ICQ239" s="215"/>
      <c r="ICR239" s="215"/>
      <c r="ICS239" s="215"/>
      <c r="ICT239" s="215"/>
      <c r="ICU239" s="215"/>
      <c r="ICV239" s="215"/>
      <c r="ICW239" s="215"/>
      <c r="ICX239" s="215"/>
      <c r="ICY239" s="215"/>
      <c r="ICZ239" s="215"/>
      <c r="IDA239" s="215"/>
      <c r="IDB239" s="215"/>
      <c r="IDC239" s="215"/>
      <c r="IDD239" s="215"/>
      <c r="IKU239" s="215"/>
      <c r="IKV239" s="215"/>
      <c r="IKW239" s="215"/>
      <c r="IKX239" s="215"/>
      <c r="ILJ239" s="215"/>
      <c r="ILK239" s="215"/>
      <c r="ILL239" s="215"/>
      <c r="ILM239" s="215"/>
      <c r="ILN239" s="215"/>
      <c r="ILO239" s="215"/>
      <c r="ILP239" s="215"/>
      <c r="ILQ239" s="215"/>
      <c r="ILR239" s="215"/>
      <c r="ILS239" s="215"/>
      <c r="ILT239" s="215"/>
      <c r="ILU239" s="215"/>
      <c r="ILV239" s="215"/>
      <c r="ILW239" s="215"/>
      <c r="ILX239" s="215"/>
      <c r="ILY239" s="215"/>
      <c r="ILZ239" s="215"/>
      <c r="IMA239" s="215"/>
      <c r="IMB239" s="215"/>
      <c r="IMC239" s="215"/>
      <c r="IMD239" s="215"/>
      <c r="IME239" s="215"/>
      <c r="IMF239" s="215"/>
      <c r="IMG239" s="215"/>
      <c r="IMH239" s="215"/>
      <c r="IMI239" s="215"/>
      <c r="IMJ239" s="215"/>
      <c r="IMK239" s="215"/>
      <c r="IML239" s="215"/>
      <c r="IMM239" s="215"/>
      <c r="IMN239" s="215"/>
      <c r="IMO239" s="215"/>
      <c r="IMP239" s="215"/>
      <c r="IMQ239" s="215"/>
      <c r="IMR239" s="215"/>
      <c r="IMS239" s="215"/>
      <c r="IMT239" s="215"/>
      <c r="IMU239" s="215"/>
      <c r="IMV239" s="215"/>
      <c r="IMW239" s="215"/>
      <c r="IMX239" s="215"/>
      <c r="IMY239" s="215"/>
      <c r="IMZ239" s="215"/>
      <c r="IUQ239" s="215"/>
      <c r="IUR239" s="215"/>
      <c r="IUS239" s="215"/>
      <c r="IUT239" s="215"/>
      <c r="IVF239" s="215"/>
      <c r="IVG239" s="215"/>
      <c r="IVH239" s="215"/>
      <c r="IVI239" s="215"/>
      <c r="IVJ239" s="215"/>
      <c r="IVK239" s="215"/>
      <c r="IVL239" s="215"/>
      <c r="IVM239" s="215"/>
      <c r="IVN239" s="215"/>
      <c r="IVO239" s="215"/>
      <c r="IVP239" s="215"/>
      <c r="IVQ239" s="215"/>
      <c r="IVR239" s="215"/>
      <c r="IVS239" s="215"/>
      <c r="IVT239" s="215"/>
      <c r="IVU239" s="215"/>
      <c r="IVV239" s="215"/>
      <c r="IVW239" s="215"/>
      <c r="IVX239" s="215"/>
      <c r="IVY239" s="215"/>
      <c r="IVZ239" s="215"/>
      <c r="IWA239" s="215"/>
      <c r="IWB239" s="215"/>
      <c r="IWC239" s="215"/>
      <c r="IWD239" s="215"/>
      <c r="IWE239" s="215"/>
      <c r="IWF239" s="215"/>
      <c r="IWG239" s="215"/>
      <c r="IWH239" s="215"/>
      <c r="IWI239" s="215"/>
      <c r="IWJ239" s="215"/>
      <c r="IWK239" s="215"/>
      <c r="IWL239" s="215"/>
      <c r="IWM239" s="215"/>
      <c r="IWN239" s="215"/>
      <c r="IWO239" s="215"/>
      <c r="IWP239" s="215"/>
      <c r="IWQ239" s="215"/>
      <c r="IWR239" s="215"/>
      <c r="IWS239" s="215"/>
      <c r="IWT239" s="215"/>
      <c r="IWU239" s="215"/>
      <c r="IWV239" s="215"/>
      <c r="JEM239" s="215"/>
      <c r="JEN239" s="215"/>
      <c r="JEO239" s="215"/>
      <c r="JEP239" s="215"/>
      <c r="JFB239" s="215"/>
      <c r="JFC239" s="215"/>
      <c r="JFD239" s="215"/>
      <c r="JFE239" s="215"/>
      <c r="JFF239" s="215"/>
      <c r="JFG239" s="215"/>
      <c r="JFH239" s="215"/>
      <c r="JFI239" s="215"/>
      <c r="JFJ239" s="215"/>
      <c r="JFK239" s="215"/>
      <c r="JFL239" s="215"/>
      <c r="JFM239" s="215"/>
      <c r="JFN239" s="215"/>
      <c r="JFO239" s="215"/>
      <c r="JFP239" s="215"/>
      <c r="JFQ239" s="215"/>
      <c r="JFR239" s="215"/>
      <c r="JFS239" s="215"/>
      <c r="JFT239" s="215"/>
      <c r="JFU239" s="215"/>
      <c r="JFV239" s="215"/>
      <c r="JFW239" s="215"/>
      <c r="JFX239" s="215"/>
      <c r="JFY239" s="215"/>
      <c r="JFZ239" s="215"/>
      <c r="JGA239" s="215"/>
      <c r="JGB239" s="215"/>
      <c r="JGC239" s="215"/>
      <c r="JGD239" s="215"/>
      <c r="JGE239" s="215"/>
      <c r="JGF239" s="215"/>
      <c r="JGG239" s="215"/>
      <c r="JGH239" s="215"/>
      <c r="JGI239" s="215"/>
      <c r="JGJ239" s="215"/>
      <c r="JGK239" s="215"/>
      <c r="JGL239" s="215"/>
      <c r="JGM239" s="215"/>
      <c r="JGN239" s="215"/>
      <c r="JGO239" s="215"/>
      <c r="JGP239" s="215"/>
      <c r="JGQ239" s="215"/>
      <c r="JGR239" s="215"/>
      <c r="JOI239" s="215"/>
      <c r="JOJ239" s="215"/>
      <c r="JOK239" s="215"/>
      <c r="JOL239" s="215"/>
      <c r="JOX239" s="215"/>
      <c r="JOY239" s="215"/>
      <c r="JOZ239" s="215"/>
      <c r="JPA239" s="215"/>
      <c r="JPB239" s="215"/>
      <c r="JPC239" s="215"/>
      <c r="JPD239" s="215"/>
      <c r="JPE239" s="215"/>
      <c r="JPF239" s="215"/>
      <c r="JPG239" s="215"/>
      <c r="JPH239" s="215"/>
      <c r="JPI239" s="215"/>
      <c r="JPJ239" s="215"/>
      <c r="JPK239" s="215"/>
      <c r="JPL239" s="215"/>
      <c r="JPM239" s="215"/>
      <c r="JPN239" s="215"/>
      <c r="JPO239" s="215"/>
      <c r="JPP239" s="215"/>
      <c r="JPQ239" s="215"/>
      <c r="JPR239" s="215"/>
      <c r="JPS239" s="215"/>
      <c r="JPT239" s="215"/>
      <c r="JPU239" s="215"/>
      <c r="JPV239" s="215"/>
      <c r="JPW239" s="215"/>
      <c r="JPX239" s="215"/>
      <c r="JPY239" s="215"/>
      <c r="JPZ239" s="215"/>
      <c r="JQA239" s="215"/>
      <c r="JQB239" s="215"/>
      <c r="JQC239" s="215"/>
      <c r="JQD239" s="215"/>
      <c r="JQE239" s="215"/>
      <c r="JQF239" s="215"/>
      <c r="JQG239" s="215"/>
      <c r="JQH239" s="215"/>
      <c r="JQI239" s="215"/>
      <c r="JQJ239" s="215"/>
      <c r="JQK239" s="215"/>
      <c r="JQL239" s="215"/>
      <c r="JQM239" s="215"/>
      <c r="JQN239" s="215"/>
      <c r="JYE239" s="215"/>
      <c r="JYF239" s="215"/>
      <c r="JYG239" s="215"/>
      <c r="JYH239" s="215"/>
      <c r="JYT239" s="215"/>
      <c r="JYU239" s="215"/>
      <c r="JYV239" s="215"/>
      <c r="JYW239" s="215"/>
      <c r="JYX239" s="215"/>
      <c r="JYY239" s="215"/>
      <c r="JYZ239" s="215"/>
      <c r="JZA239" s="215"/>
      <c r="JZB239" s="215"/>
      <c r="JZC239" s="215"/>
      <c r="JZD239" s="215"/>
      <c r="JZE239" s="215"/>
      <c r="JZF239" s="215"/>
      <c r="JZG239" s="215"/>
      <c r="JZH239" s="215"/>
      <c r="JZI239" s="215"/>
      <c r="JZJ239" s="215"/>
      <c r="JZK239" s="215"/>
      <c r="JZL239" s="215"/>
      <c r="JZM239" s="215"/>
      <c r="JZN239" s="215"/>
      <c r="JZO239" s="215"/>
      <c r="JZP239" s="215"/>
      <c r="JZQ239" s="215"/>
      <c r="JZR239" s="215"/>
      <c r="JZS239" s="215"/>
      <c r="JZT239" s="215"/>
      <c r="JZU239" s="215"/>
      <c r="JZV239" s="215"/>
      <c r="JZW239" s="215"/>
      <c r="JZX239" s="215"/>
      <c r="JZY239" s="215"/>
      <c r="JZZ239" s="215"/>
      <c r="KAA239" s="215"/>
      <c r="KAB239" s="215"/>
      <c r="KAC239" s="215"/>
      <c r="KAD239" s="215"/>
      <c r="KAE239" s="215"/>
      <c r="KAF239" s="215"/>
      <c r="KAG239" s="215"/>
      <c r="KAH239" s="215"/>
      <c r="KAI239" s="215"/>
      <c r="KAJ239" s="215"/>
      <c r="KIA239" s="215"/>
      <c r="KIB239" s="215"/>
      <c r="KIC239" s="215"/>
      <c r="KID239" s="215"/>
      <c r="KIP239" s="215"/>
      <c r="KIQ239" s="215"/>
      <c r="KIR239" s="215"/>
      <c r="KIS239" s="215"/>
      <c r="KIT239" s="215"/>
      <c r="KIU239" s="215"/>
      <c r="KIV239" s="215"/>
      <c r="KIW239" s="215"/>
      <c r="KIX239" s="215"/>
      <c r="KIY239" s="215"/>
      <c r="KIZ239" s="215"/>
      <c r="KJA239" s="215"/>
      <c r="KJB239" s="215"/>
      <c r="KJC239" s="215"/>
      <c r="KJD239" s="215"/>
      <c r="KJE239" s="215"/>
      <c r="KJF239" s="215"/>
      <c r="KJG239" s="215"/>
      <c r="KJH239" s="215"/>
      <c r="KJI239" s="215"/>
      <c r="KJJ239" s="215"/>
      <c r="KJK239" s="215"/>
      <c r="KJL239" s="215"/>
      <c r="KJM239" s="215"/>
      <c r="KJN239" s="215"/>
      <c r="KJO239" s="215"/>
      <c r="KJP239" s="215"/>
      <c r="KJQ239" s="215"/>
      <c r="KJR239" s="215"/>
      <c r="KJS239" s="215"/>
      <c r="KJT239" s="215"/>
      <c r="KJU239" s="215"/>
      <c r="KJV239" s="215"/>
      <c r="KJW239" s="215"/>
      <c r="KJX239" s="215"/>
      <c r="KJY239" s="215"/>
      <c r="KJZ239" s="215"/>
      <c r="KKA239" s="215"/>
      <c r="KKB239" s="215"/>
      <c r="KKC239" s="215"/>
      <c r="KKD239" s="215"/>
      <c r="KKE239" s="215"/>
      <c r="KKF239" s="215"/>
      <c r="KRW239" s="215"/>
      <c r="KRX239" s="215"/>
      <c r="KRY239" s="215"/>
      <c r="KRZ239" s="215"/>
      <c r="KSL239" s="215"/>
      <c r="KSM239" s="215"/>
      <c r="KSN239" s="215"/>
      <c r="KSO239" s="215"/>
      <c r="KSP239" s="215"/>
      <c r="KSQ239" s="215"/>
      <c r="KSR239" s="215"/>
      <c r="KSS239" s="215"/>
      <c r="KST239" s="215"/>
      <c r="KSU239" s="215"/>
      <c r="KSV239" s="215"/>
      <c r="KSW239" s="215"/>
      <c r="KSX239" s="215"/>
      <c r="KSY239" s="215"/>
      <c r="KSZ239" s="215"/>
      <c r="KTA239" s="215"/>
      <c r="KTB239" s="215"/>
      <c r="KTC239" s="215"/>
      <c r="KTD239" s="215"/>
      <c r="KTE239" s="215"/>
      <c r="KTF239" s="215"/>
      <c r="KTG239" s="215"/>
      <c r="KTH239" s="215"/>
      <c r="KTI239" s="215"/>
      <c r="KTJ239" s="215"/>
      <c r="KTK239" s="215"/>
      <c r="KTL239" s="215"/>
      <c r="KTM239" s="215"/>
      <c r="KTN239" s="215"/>
      <c r="KTO239" s="215"/>
      <c r="KTP239" s="215"/>
      <c r="KTQ239" s="215"/>
      <c r="KTR239" s="215"/>
      <c r="KTS239" s="215"/>
      <c r="KTT239" s="215"/>
      <c r="KTU239" s="215"/>
      <c r="KTV239" s="215"/>
      <c r="KTW239" s="215"/>
      <c r="KTX239" s="215"/>
      <c r="KTY239" s="215"/>
      <c r="KTZ239" s="215"/>
      <c r="KUA239" s="215"/>
      <c r="KUB239" s="215"/>
      <c r="LBS239" s="215"/>
      <c r="LBT239" s="215"/>
      <c r="LBU239" s="215"/>
      <c r="LBV239" s="215"/>
      <c r="LCH239" s="215"/>
      <c r="LCI239" s="215"/>
      <c r="LCJ239" s="215"/>
      <c r="LCK239" s="215"/>
      <c r="LCL239" s="215"/>
      <c r="LCM239" s="215"/>
      <c r="LCN239" s="215"/>
      <c r="LCO239" s="215"/>
      <c r="LCP239" s="215"/>
      <c r="LCQ239" s="215"/>
      <c r="LCR239" s="215"/>
      <c r="LCS239" s="215"/>
      <c r="LCT239" s="215"/>
      <c r="LCU239" s="215"/>
      <c r="LCV239" s="215"/>
      <c r="LCW239" s="215"/>
      <c r="LCX239" s="215"/>
      <c r="LCY239" s="215"/>
      <c r="LCZ239" s="215"/>
      <c r="LDA239" s="215"/>
      <c r="LDB239" s="215"/>
      <c r="LDC239" s="215"/>
      <c r="LDD239" s="215"/>
      <c r="LDE239" s="215"/>
      <c r="LDF239" s="215"/>
      <c r="LDG239" s="215"/>
      <c r="LDH239" s="215"/>
      <c r="LDI239" s="215"/>
      <c r="LDJ239" s="215"/>
      <c r="LDK239" s="215"/>
      <c r="LDL239" s="215"/>
      <c r="LDM239" s="215"/>
      <c r="LDN239" s="215"/>
      <c r="LDO239" s="215"/>
      <c r="LDP239" s="215"/>
      <c r="LDQ239" s="215"/>
      <c r="LDR239" s="215"/>
      <c r="LDS239" s="215"/>
      <c r="LDT239" s="215"/>
      <c r="LDU239" s="215"/>
      <c r="LDV239" s="215"/>
      <c r="LDW239" s="215"/>
      <c r="LDX239" s="215"/>
      <c r="LLO239" s="215"/>
      <c r="LLP239" s="215"/>
      <c r="LLQ239" s="215"/>
      <c r="LLR239" s="215"/>
      <c r="LMD239" s="215"/>
      <c r="LME239" s="215"/>
      <c r="LMF239" s="215"/>
      <c r="LMG239" s="215"/>
      <c r="LMH239" s="215"/>
      <c r="LMI239" s="215"/>
      <c r="LMJ239" s="215"/>
      <c r="LMK239" s="215"/>
      <c r="LML239" s="215"/>
      <c r="LMM239" s="215"/>
      <c r="LMN239" s="215"/>
      <c r="LMO239" s="215"/>
      <c r="LMP239" s="215"/>
      <c r="LMQ239" s="215"/>
      <c r="LMR239" s="215"/>
      <c r="LMS239" s="215"/>
      <c r="LMT239" s="215"/>
      <c r="LMU239" s="215"/>
      <c r="LMV239" s="215"/>
      <c r="LMW239" s="215"/>
      <c r="LMX239" s="215"/>
      <c r="LMY239" s="215"/>
      <c r="LMZ239" s="215"/>
      <c r="LNA239" s="215"/>
      <c r="LNB239" s="215"/>
      <c r="LNC239" s="215"/>
      <c r="LND239" s="215"/>
      <c r="LNE239" s="215"/>
      <c r="LNF239" s="215"/>
      <c r="LNG239" s="215"/>
      <c r="LNH239" s="215"/>
      <c r="LNI239" s="215"/>
      <c r="LNJ239" s="215"/>
      <c r="LNK239" s="215"/>
      <c r="LNL239" s="215"/>
      <c r="LNM239" s="215"/>
      <c r="LNN239" s="215"/>
      <c r="LNO239" s="215"/>
      <c r="LNP239" s="215"/>
      <c r="LNQ239" s="215"/>
      <c r="LNR239" s="215"/>
      <c r="LNS239" s="215"/>
      <c r="LNT239" s="215"/>
      <c r="LVK239" s="215"/>
      <c r="LVL239" s="215"/>
      <c r="LVM239" s="215"/>
      <c r="LVN239" s="215"/>
      <c r="LVZ239" s="215"/>
      <c r="LWA239" s="215"/>
      <c r="LWB239" s="215"/>
      <c r="LWC239" s="215"/>
      <c r="LWD239" s="215"/>
      <c r="LWE239" s="215"/>
      <c r="LWF239" s="215"/>
      <c r="LWG239" s="215"/>
      <c r="LWH239" s="215"/>
      <c r="LWI239" s="215"/>
      <c r="LWJ239" s="215"/>
      <c r="LWK239" s="215"/>
      <c r="LWL239" s="215"/>
      <c r="LWM239" s="215"/>
      <c r="LWN239" s="215"/>
      <c r="LWO239" s="215"/>
      <c r="LWP239" s="215"/>
      <c r="LWQ239" s="215"/>
      <c r="LWR239" s="215"/>
      <c r="LWS239" s="215"/>
      <c r="LWT239" s="215"/>
      <c r="LWU239" s="215"/>
      <c r="LWV239" s="215"/>
      <c r="LWW239" s="215"/>
      <c r="LWX239" s="215"/>
      <c r="LWY239" s="215"/>
      <c r="LWZ239" s="215"/>
      <c r="LXA239" s="215"/>
      <c r="LXB239" s="215"/>
      <c r="LXC239" s="215"/>
      <c r="LXD239" s="215"/>
      <c r="LXE239" s="215"/>
      <c r="LXF239" s="215"/>
      <c r="LXG239" s="215"/>
      <c r="LXH239" s="215"/>
      <c r="LXI239" s="215"/>
      <c r="LXJ239" s="215"/>
      <c r="LXK239" s="215"/>
      <c r="LXL239" s="215"/>
      <c r="LXM239" s="215"/>
      <c r="LXN239" s="215"/>
      <c r="LXO239" s="215"/>
      <c r="LXP239" s="215"/>
      <c r="MFG239" s="215"/>
      <c r="MFH239" s="215"/>
      <c r="MFI239" s="215"/>
      <c r="MFJ239" s="215"/>
      <c r="MFV239" s="215"/>
      <c r="MFW239" s="215"/>
      <c r="MFX239" s="215"/>
      <c r="MFY239" s="215"/>
      <c r="MFZ239" s="215"/>
      <c r="MGA239" s="215"/>
      <c r="MGB239" s="215"/>
      <c r="MGC239" s="215"/>
      <c r="MGD239" s="215"/>
      <c r="MGE239" s="215"/>
      <c r="MGF239" s="215"/>
      <c r="MGG239" s="215"/>
      <c r="MGH239" s="215"/>
      <c r="MGI239" s="215"/>
      <c r="MGJ239" s="215"/>
      <c r="MGK239" s="215"/>
      <c r="MGL239" s="215"/>
      <c r="MGM239" s="215"/>
      <c r="MGN239" s="215"/>
      <c r="MGO239" s="215"/>
      <c r="MGP239" s="215"/>
      <c r="MGQ239" s="215"/>
      <c r="MGR239" s="215"/>
      <c r="MGS239" s="215"/>
      <c r="MGT239" s="215"/>
      <c r="MGU239" s="215"/>
      <c r="MGV239" s="215"/>
      <c r="MGW239" s="215"/>
      <c r="MGX239" s="215"/>
      <c r="MGY239" s="215"/>
      <c r="MGZ239" s="215"/>
      <c r="MHA239" s="215"/>
      <c r="MHB239" s="215"/>
      <c r="MHC239" s="215"/>
      <c r="MHD239" s="215"/>
      <c r="MHE239" s="215"/>
      <c r="MHF239" s="215"/>
      <c r="MHG239" s="215"/>
      <c r="MHH239" s="215"/>
      <c r="MHI239" s="215"/>
      <c r="MHJ239" s="215"/>
      <c r="MHK239" s="215"/>
      <c r="MHL239" s="215"/>
      <c r="MPC239" s="215"/>
      <c r="MPD239" s="215"/>
      <c r="MPE239" s="215"/>
      <c r="MPF239" s="215"/>
      <c r="MPR239" s="215"/>
      <c r="MPS239" s="215"/>
      <c r="MPT239" s="215"/>
      <c r="MPU239" s="215"/>
      <c r="MPV239" s="215"/>
      <c r="MPW239" s="215"/>
      <c r="MPX239" s="215"/>
      <c r="MPY239" s="215"/>
      <c r="MPZ239" s="215"/>
      <c r="MQA239" s="215"/>
      <c r="MQB239" s="215"/>
      <c r="MQC239" s="215"/>
      <c r="MQD239" s="215"/>
      <c r="MQE239" s="215"/>
      <c r="MQF239" s="215"/>
      <c r="MQG239" s="215"/>
      <c r="MQH239" s="215"/>
      <c r="MQI239" s="215"/>
      <c r="MQJ239" s="215"/>
      <c r="MQK239" s="215"/>
      <c r="MQL239" s="215"/>
      <c r="MQM239" s="215"/>
      <c r="MQN239" s="215"/>
      <c r="MQO239" s="215"/>
      <c r="MQP239" s="215"/>
      <c r="MQQ239" s="215"/>
      <c r="MQR239" s="215"/>
      <c r="MQS239" s="215"/>
      <c r="MQT239" s="215"/>
      <c r="MQU239" s="215"/>
      <c r="MQV239" s="215"/>
      <c r="MQW239" s="215"/>
      <c r="MQX239" s="215"/>
      <c r="MQY239" s="215"/>
      <c r="MQZ239" s="215"/>
      <c r="MRA239" s="215"/>
      <c r="MRB239" s="215"/>
      <c r="MRC239" s="215"/>
      <c r="MRD239" s="215"/>
      <c r="MRE239" s="215"/>
      <c r="MRF239" s="215"/>
      <c r="MRG239" s="215"/>
      <c r="MRH239" s="215"/>
      <c r="MYY239" s="215"/>
      <c r="MYZ239" s="215"/>
      <c r="MZA239" s="215"/>
      <c r="MZB239" s="215"/>
      <c r="MZN239" s="215"/>
      <c r="MZO239" s="215"/>
      <c r="MZP239" s="215"/>
      <c r="MZQ239" s="215"/>
      <c r="MZR239" s="215"/>
      <c r="MZS239" s="215"/>
      <c r="MZT239" s="215"/>
      <c r="MZU239" s="215"/>
      <c r="MZV239" s="215"/>
      <c r="MZW239" s="215"/>
      <c r="MZX239" s="215"/>
      <c r="MZY239" s="215"/>
      <c r="MZZ239" s="215"/>
      <c r="NAA239" s="215"/>
      <c r="NAB239" s="215"/>
      <c r="NAC239" s="215"/>
      <c r="NAD239" s="215"/>
      <c r="NAE239" s="215"/>
      <c r="NAF239" s="215"/>
      <c r="NAG239" s="215"/>
      <c r="NAH239" s="215"/>
      <c r="NAI239" s="215"/>
      <c r="NAJ239" s="215"/>
      <c r="NAK239" s="215"/>
      <c r="NAL239" s="215"/>
      <c r="NAM239" s="215"/>
      <c r="NAN239" s="215"/>
      <c r="NAO239" s="215"/>
      <c r="NAP239" s="215"/>
      <c r="NAQ239" s="215"/>
      <c r="NAR239" s="215"/>
      <c r="NAS239" s="215"/>
      <c r="NAT239" s="215"/>
      <c r="NAU239" s="215"/>
      <c r="NAV239" s="215"/>
      <c r="NAW239" s="215"/>
      <c r="NAX239" s="215"/>
      <c r="NAY239" s="215"/>
      <c r="NAZ239" s="215"/>
      <c r="NBA239" s="215"/>
      <c r="NBB239" s="215"/>
      <c r="NBC239" s="215"/>
      <c r="NBD239" s="215"/>
      <c r="NIU239" s="215"/>
      <c r="NIV239" s="215"/>
      <c r="NIW239" s="215"/>
      <c r="NIX239" s="215"/>
      <c r="NJJ239" s="215"/>
      <c r="NJK239" s="215"/>
      <c r="NJL239" s="215"/>
      <c r="NJM239" s="215"/>
      <c r="NJN239" s="215"/>
      <c r="NJO239" s="215"/>
      <c r="NJP239" s="215"/>
      <c r="NJQ239" s="215"/>
      <c r="NJR239" s="215"/>
      <c r="NJS239" s="215"/>
      <c r="NJT239" s="215"/>
      <c r="NJU239" s="215"/>
      <c r="NJV239" s="215"/>
      <c r="NJW239" s="215"/>
      <c r="NJX239" s="215"/>
      <c r="NJY239" s="215"/>
      <c r="NJZ239" s="215"/>
      <c r="NKA239" s="215"/>
      <c r="NKB239" s="215"/>
      <c r="NKC239" s="215"/>
      <c r="NKD239" s="215"/>
      <c r="NKE239" s="215"/>
      <c r="NKF239" s="215"/>
      <c r="NKG239" s="215"/>
      <c r="NKH239" s="215"/>
      <c r="NKI239" s="215"/>
      <c r="NKJ239" s="215"/>
      <c r="NKK239" s="215"/>
      <c r="NKL239" s="215"/>
      <c r="NKM239" s="215"/>
      <c r="NKN239" s="215"/>
      <c r="NKO239" s="215"/>
      <c r="NKP239" s="215"/>
      <c r="NKQ239" s="215"/>
      <c r="NKR239" s="215"/>
      <c r="NKS239" s="215"/>
      <c r="NKT239" s="215"/>
      <c r="NKU239" s="215"/>
      <c r="NKV239" s="215"/>
      <c r="NKW239" s="215"/>
      <c r="NKX239" s="215"/>
      <c r="NKY239" s="215"/>
      <c r="NKZ239" s="215"/>
      <c r="NSQ239" s="215"/>
      <c r="NSR239" s="215"/>
      <c r="NSS239" s="215"/>
      <c r="NST239" s="215"/>
      <c r="NTF239" s="215"/>
      <c r="NTG239" s="215"/>
      <c r="NTH239" s="215"/>
      <c r="NTI239" s="215"/>
      <c r="NTJ239" s="215"/>
      <c r="NTK239" s="215"/>
      <c r="NTL239" s="215"/>
      <c r="NTM239" s="215"/>
      <c r="NTN239" s="215"/>
      <c r="NTO239" s="215"/>
      <c r="NTP239" s="215"/>
      <c r="NTQ239" s="215"/>
      <c r="NTR239" s="215"/>
      <c r="NTS239" s="215"/>
      <c r="NTT239" s="215"/>
      <c r="NTU239" s="215"/>
      <c r="NTV239" s="215"/>
      <c r="NTW239" s="215"/>
      <c r="NTX239" s="215"/>
      <c r="NTY239" s="215"/>
      <c r="NTZ239" s="215"/>
      <c r="NUA239" s="215"/>
      <c r="NUB239" s="215"/>
      <c r="NUC239" s="215"/>
      <c r="NUD239" s="215"/>
      <c r="NUE239" s="215"/>
      <c r="NUF239" s="215"/>
      <c r="NUG239" s="215"/>
      <c r="NUH239" s="215"/>
      <c r="NUI239" s="215"/>
      <c r="NUJ239" s="215"/>
      <c r="NUK239" s="215"/>
      <c r="NUL239" s="215"/>
      <c r="NUM239" s="215"/>
      <c r="NUN239" s="215"/>
      <c r="NUO239" s="215"/>
      <c r="NUP239" s="215"/>
      <c r="NUQ239" s="215"/>
      <c r="NUR239" s="215"/>
      <c r="NUS239" s="215"/>
      <c r="NUT239" s="215"/>
      <c r="NUU239" s="215"/>
      <c r="NUV239" s="215"/>
      <c r="OCM239" s="215"/>
      <c r="OCN239" s="215"/>
      <c r="OCO239" s="215"/>
      <c r="OCP239" s="215"/>
      <c r="ODB239" s="215"/>
      <c r="ODC239" s="215"/>
      <c r="ODD239" s="215"/>
      <c r="ODE239" s="215"/>
      <c r="ODF239" s="215"/>
      <c r="ODG239" s="215"/>
      <c r="ODH239" s="215"/>
      <c r="ODI239" s="215"/>
      <c r="ODJ239" s="215"/>
      <c r="ODK239" s="215"/>
      <c r="ODL239" s="215"/>
      <c r="ODM239" s="215"/>
      <c r="ODN239" s="215"/>
      <c r="ODO239" s="215"/>
      <c r="ODP239" s="215"/>
      <c r="ODQ239" s="215"/>
      <c r="ODR239" s="215"/>
      <c r="ODS239" s="215"/>
      <c r="ODT239" s="215"/>
      <c r="ODU239" s="215"/>
      <c r="ODV239" s="215"/>
      <c r="ODW239" s="215"/>
      <c r="ODX239" s="215"/>
      <c r="ODY239" s="215"/>
      <c r="ODZ239" s="215"/>
      <c r="OEA239" s="215"/>
      <c r="OEB239" s="215"/>
      <c r="OEC239" s="215"/>
      <c r="OED239" s="215"/>
      <c r="OEE239" s="215"/>
      <c r="OEF239" s="215"/>
      <c r="OEG239" s="215"/>
      <c r="OEH239" s="215"/>
      <c r="OEI239" s="215"/>
      <c r="OEJ239" s="215"/>
      <c r="OEK239" s="215"/>
      <c r="OEL239" s="215"/>
      <c r="OEM239" s="215"/>
      <c r="OEN239" s="215"/>
      <c r="OEO239" s="215"/>
      <c r="OEP239" s="215"/>
      <c r="OEQ239" s="215"/>
      <c r="OER239" s="215"/>
      <c r="OMI239" s="215"/>
      <c r="OMJ239" s="215"/>
      <c r="OMK239" s="215"/>
      <c r="OML239" s="215"/>
      <c r="OMX239" s="215"/>
      <c r="OMY239" s="215"/>
      <c r="OMZ239" s="215"/>
      <c r="ONA239" s="215"/>
      <c r="ONB239" s="215"/>
      <c r="ONC239" s="215"/>
      <c r="OND239" s="215"/>
      <c r="ONE239" s="215"/>
      <c r="ONF239" s="215"/>
      <c r="ONG239" s="215"/>
      <c r="ONH239" s="215"/>
      <c r="ONI239" s="215"/>
      <c r="ONJ239" s="215"/>
      <c r="ONK239" s="215"/>
      <c r="ONL239" s="215"/>
      <c r="ONM239" s="215"/>
      <c r="ONN239" s="215"/>
      <c r="ONO239" s="215"/>
      <c r="ONP239" s="215"/>
      <c r="ONQ239" s="215"/>
      <c r="ONR239" s="215"/>
      <c r="ONS239" s="215"/>
      <c r="ONT239" s="215"/>
      <c r="ONU239" s="215"/>
      <c r="ONV239" s="215"/>
      <c r="ONW239" s="215"/>
      <c r="ONX239" s="215"/>
      <c r="ONY239" s="215"/>
      <c r="ONZ239" s="215"/>
      <c r="OOA239" s="215"/>
      <c r="OOB239" s="215"/>
      <c r="OOC239" s="215"/>
      <c r="OOD239" s="215"/>
      <c r="OOE239" s="215"/>
      <c r="OOF239" s="215"/>
      <c r="OOG239" s="215"/>
      <c r="OOH239" s="215"/>
      <c r="OOI239" s="215"/>
      <c r="OOJ239" s="215"/>
      <c r="OOK239" s="215"/>
      <c r="OOL239" s="215"/>
      <c r="OOM239" s="215"/>
      <c r="OON239" s="215"/>
      <c r="OWE239" s="215"/>
      <c r="OWF239" s="215"/>
      <c r="OWG239" s="215"/>
      <c r="OWH239" s="215"/>
      <c r="OWT239" s="215"/>
      <c r="OWU239" s="215"/>
      <c r="OWV239" s="215"/>
      <c r="OWW239" s="215"/>
      <c r="OWX239" s="215"/>
      <c r="OWY239" s="215"/>
      <c r="OWZ239" s="215"/>
      <c r="OXA239" s="215"/>
      <c r="OXB239" s="215"/>
      <c r="OXC239" s="215"/>
      <c r="OXD239" s="215"/>
      <c r="OXE239" s="215"/>
      <c r="OXF239" s="215"/>
      <c r="OXG239" s="215"/>
      <c r="OXH239" s="215"/>
      <c r="OXI239" s="215"/>
      <c r="OXJ239" s="215"/>
      <c r="OXK239" s="215"/>
      <c r="OXL239" s="215"/>
      <c r="OXM239" s="215"/>
      <c r="OXN239" s="215"/>
      <c r="OXO239" s="215"/>
      <c r="OXP239" s="215"/>
      <c r="OXQ239" s="215"/>
      <c r="OXR239" s="215"/>
      <c r="OXS239" s="215"/>
      <c r="OXT239" s="215"/>
      <c r="OXU239" s="215"/>
      <c r="OXV239" s="215"/>
      <c r="OXW239" s="215"/>
      <c r="OXX239" s="215"/>
      <c r="OXY239" s="215"/>
      <c r="OXZ239" s="215"/>
      <c r="OYA239" s="215"/>
      <c r="OYB239" s="215"/>
      <c r="OYC239" s="215"/>
      <c r="OYD239" s="215"/>
      <c r="OYE239" s="215"/>
      <c r="OYF239" s="215"/>
      <c r="OYG239" s="215"/>
      <c r="OYH239" s="215"/>
      <c r="OYI239" s="215"/>
      <c r="OYJ239" s="215"/>
      <c r="PGA239" s="215"/>
      <c r="PGB239" s="215"/>
      <c r="PGC239" s="215"/>
      <c r="PGD239" s="215"/>
      <c r="PGP239" s="215"/>
      <c r="PGQ239" s="215"/>
      <c r="PGR239" s="215"/>
      <c r="PGS239" s="215"/>
      <c r="PGT239" s="215"/>
      <c r="PGU239" s="215"/>
      <c r="PGV239" s="215"/>
      <c r="PGW239" s="215"/>
      <c r="PGX239" s="215"/>
      <c r="PGY239" s="215"/>
      <c r="PGZ239" s="215"/>
      <c r="PHA239" s="215"/>
      <c r="PHB239" s="215"/>
      <c r="PHC239" s="215"/>
      <c r="PHD239" s="215"/>
      <c r="PHE239" s="215"/>
      <c r="PHF239" s="215"/>
      <c r="PHG239" s="215"/>
      <c r="PHH239" s="215"/>
      <c r="PHI239" s="215"/>
      <c r="PHJ239" s="215"/>
      <c r="PHK239" s="215"/>
      <c r="PHL239" s="215"/>
      <c r="PHM239" s="215"/>
      <c r="PHN239" s="215"/>
      <c r="PHO239" s="215"/>
      <c r="PHP239" s="215"/>
      <c r="PHQ239" s="215"/>
      <c r="PHR239" s="215"/>
      <c r="PHS239" s="215"/>
      <c r="PHT239" s="215"/>
      <c r="PHU239" s="215"/>
      <c r="PHV239" s="215"/>
      <c r="PHW239" s="215"/>
      <c r="PHX239" s="215"/>
      <c r="PHY239" s="215"/>
      <c r="PHZ239" s="215"/>
      <c r="PIA239" s="215"/>
      <c r="PIB239" s="215"/>
      <c r="PIC239" s="215"/>
      <c r="PID239" s="215"/>
      <c r="PIE239" s="215"/>
      <c r="PIF239" s="215"/>
      <c r="PPW239" s="215"/>
      <c r="PPX239" s="215"/>
      <c r="PPY239" s="215"/>
      <c r="PPZ239" s="215"/>
      <c r="PQL239" s="215"/>
      <c r="PQM239" s="215"/>
      <c r="PQN239" s="215"/>
      <c r="PQO239" s="215"/>
      <c r="PQP239" s="215"/>
      <c r="PQQ239" s="215"/>
      <c r="PQR239" s="215"/>
      <c r="PQS239" s="215"/>
      <c r="PQT239" s="215"/>
      <c r="PQU239" s="215"/>
      <c r="PQV239" s="215"/>
      <c r="PQW239" s="215"/>
      <c r="PQX239" s="215"/>
      <c r="PQY239" s="215"/>
      <c r="PQZ239" s="215"/>
      <c r="PRA239" s="215"/>
      <c r="PRB239" s="215"/>
      <c r="PRC239" s="215"/>
      <c r="PRD239" s="215"/>
      <c r="PRE239" s="215"/>
      <c r="PRF239" s="215"/>
      <c r="PRG239" s="215"/>
      <c r="PRH239" s="215"/>
      <c r="PRI239" s="215"/>
      <c r="PRJ239" s="215"/>
      <c r="PRK239" s="215"/>
      <c r="PRL239" s="215"/>
      <c r="PRM239" s="215"/>
      <c r="PRN239" s="215"/>
      <c r="PRO239" s="215"/>
      <c r="PRP239" s="215"/>
      <c r="PRQ239" s="215"/>
      <c r="PRR239" s="215"/>
      <c r="PRS239" s="215"/>
      <c r="PRT239" s="215"/>
      <c r="PRU239" s="215"/>
      <c r="PRV239" s="215"/>
      <c r="PRW239" s="215"/>
      <c r="PRX239" s="215"/>
      <c r="PRY239" s="215"/>
      <c r="PRZ239" s="215"/>
      <c r="PSA239" s="215"/>
      <c r="PSB239" s="215"/>
      <c r="PZS239" s="215"/>
      <c r="PZT239" s="215"/>
      <c r="PZU239" s="215"/>
      <c r="PZV239" s="215"/>
      <c r="QAH239" s="215"/>
      <c r="QAI239" s="215"/>
      <c r="QAJ239" s="215"/>
      <c r="QAK239" s="215"/>
      <c r="QAL239" s="215"/>
      <c r="QAM239" s="215"/>
      <c r="QAN239" s="215"/>
      <c r="QAO239" s="215"/>
      <c r="QAP239" s="215"/>
      <c r="QAQ239" s="215"/>
      <c r="QAR239" s="215"/>
      <c r="QAS239" s="215"/>
      <c r="QAT239" s="215"/>
      <c r="QAU239" s="215"/>
      <c r="QAV239" s="215"/>
      <c r="QAW239" s="215"/>
      <c r="QAX239" s="215"/>
      <c r="QAY239" s="215"/>
      <c r="QAZ239" s="215"/>
      <c r="QBA239" s="215"/>
      <c r="QBB239" s="215"/>
      <c r="QBC239" s="215"/>
      <c r="QBD239" s="215"/>
      <c r="QBE239" s="215"/>
      <c r="QBF239" s="215"/>
      <c r="QBG239" s="215"/>
      <c r="QBH239" s="215"/>
      <c r="QBI239" s="215"/>
      <c r="QBJ239" s="215"/>
      <c r="QBK239" s="215"/>
      <c r="QBL239" s="215"/>
      <c r="QBM239" s="215"/>
      <c r="QBN239" s="215"/>
      <c r="QBO239" s="215"/>
      <c r="QBP239" s="215"/>
      <c r="QBQ239" s="215"/>
      <c r="QBR239" s="215"/>
      <c r="QBS239" s="215"/>
      <c r="QBT239" s="215"/>
      <c r="QBU239" s="215"/>
      <c r="QBV239" s="215"/>
      <c r="QBW239" s="215"/>
      <c r="QBX239" s="215"/>
      <c r="QJO239" s="215"/>
      <c r="QJP239" s="215"/>
      <c r="QJQ239" s="215"/>
      <c r="QJR239" s="215"/>
      <c r="QKD239" s="215"/>
      <c r="QKE239" s="215"/>
      <c r="QKF239" s="215"/>
      <c r="QKG239" s="215"/>
      <c r="QKH239" s="215"/>
      <c r="QKI239" s="215"/>
      <c r="QKJ239" s="215"/>
      <c r="QKK239" s="215"/>
      <c r="QKL239" s="215"/>
      <c r="QKM239" s="215"/>
      <c r="QKN239" s="215"/>
      <c r="QKO239" s="215"/>
      <c r="QKP239" s="215"/>
      <c r="QKQ239" s="215"/>
      <c r="QKR239" s="215"/>
      <c r="QKS239" s="215"/>
      <c r="QKT239" s="215"/>
      <c r="QKU239" s="215"/>
      <c r="QKV239" s="215"/>
      <c r="QKW239" s="215"/>
      <c r="QKX239" s="215"/>
      <c r="QKY239" s="215"/>
      <c r="QKZ239" s="215"/>
      <c r="QLA239" s="215"/>
      <c r="QLB239" s="215"/>
      <c r="QLC239" s="215"/>
      <c r="QLD239" s="215"/>
      <c r="QLE239" s="215"/>
      <c r="QLF239" s="215"/>
      <c r="QLG239" s="215"/>
      <c r="QLH239" s="215"/>
      <c r="QLI239" s="215"/>
      <c r="QLJ239" s="215"/>
      <c r="QLK239" s="215"/>
      <c r="QLL239" s="215"/>
      <c r="QLM239" s="215"/>
      <c r="QLN239" s="215"/>
      <c r="QLO239" s="215"/>
      <c r="QLP239" s="215"/>
      <c r="QLQ239" s="215"/>
      <c r="QLR239" s="215"/>
      <c r="QLS239" s="215"/>
      <c r="QLT239" s="215"/>
      <c r="QTK239" s="215"/>
      <c r="QTL239" s="215"/>
      <c r="QTM239" s="215"/>
      <c r="QTN239" s="215"/>
      <c r="QTZ239" s="215"/>
      <c r="QUA239" s="215"/>
      <c r="QUB239" s="215"/>
      <c r="QUC239" s="215"/>
      <c r="QUD239" s="215"/>
      <c r="QUE239" s="215"/>
      <c r="QUF239" s="215"/>
      <c r="QUG239" s="215"/>
      <c r="QUH239" s="215"/>
      <c r="QUI239" s="215"/>
      <c r="QUJ239" s="215"/>
      <c r="QUK239" s="215"/>
      <c r="QUL239" s="215"/>
      <c r="QUM239" s="215"/>
      <c r="QUN239" s="215"/>
      <c r="QUO239" s="215"/>
      <c r="QUP239" s="215"/>
      <c r="QUQ239" s="215"/>
      <c r="QUR239" s="215"/>
      <c r="QUS239" s="215"/>
      <c r="QUT239" s="215"/>
      <c r="QUU239" s="215"/>
      <c r="QUV239" s="215"/>
      <c r="QUW239" s="215"/>
      <c r="QUX239" s="215"/>
      <c r="QUY239" s="215"/>
      <c r="QUZ239" s="215"/>
      <c r="QVA239" s="215"/>
      <c r="QVB239" s="215"/>
      <c r="QVC239" s="215"/>
      <c r="QVD239" s="215"/>
      <c r="QVE239" s="215"/>
      <c r="QVF239" s="215"/>
      <c r="QVG239" s="215"/>
      <c r="QVH239" s="215"/>
      <c r="QVI239" s="215"/>
      <c r="QVJ239" s="215"/>
      <c r="QVK239" s="215"/>
      <c r="QVL239" s="215"/>
      <c r="QVM239" s="215"/>
      <c r="QVN239" s="215"/>
      <c r="QVO239" s="215"/>
      <c r="QVP239" s="215"/>
      <c r="RDG239" s="215"/>
      <c r="RDH239" s="215"/>
      <c r="RDI239" s="215"/>
      <c r="RDJ239" s="215"/>
      <c r="RDV239" s="215"/>
      <c r="RDW239" s="215"/>
      <c r="RDX239" s="215"/>
      <c r="RDY239" s="215"/>
      <c r="RDZ239" s="215"/>
      <c r="REA239" s="215"/>
      <c r="REB239" s="215"/>
      <c r="REC239" s="215"/>
      <c r="RED239" s="215"/>
      <c r="REE239" s="215"/>
      <c r="REF239" s="215"/>
      <c r="REG239" s="215"/>
      <c r="REH239" s="215"/>
      <c r="REI239" s="215"/>
      <c r="REJ239" s="215"/>
      <c r="REK239" s="215"/>
      <c r="REL239" s="215"/>
      <c r="REM239" s="215"/>
      <c r="REN239" s="215"/>
      <c r="REO239" s="215"/>
      <c r="REP239" s="215"/>
      <c r="REQ239" s="215"/>
      <c r="RER239" s="215"/>
      <c r="RES239" s="215"/>
      <c r="RET239" s="215"/>
      <c r="REU239" s="215"/>
      <c r="REV239" s="215"/>
      <c r="REW239" s="215"/>
      <c r="REX239" s="215"/>
      <c r="REY239" s="215"/>
      <c r="REZ239" s="215"/>
      <c r="RFA239" s="215"/>
      <c r="RFB239" s="215"/>
      <c r="RFC239" s="215"/>
      <c r="RFD239" s="215"/>
      <c r="RFE239" s="215"/>
      <c r="RFF239" s="215"/>
      <c r="RFG239" s="215"/>
      <c r="RFH239" s="215"/>
      <c r="RFI239" s="215"/>
      <c r="RFJ239" s="215"/>
      <c r="RFK239" s="215"/>
      <c r="RFL239" s="215"/>
      <c r="RNC239" s="215"/>
      <c r="RND239" s="215"/>
      <c r="RNE239" s="215"/>
      <c r="RNF239" s="215"/>
      <c r="RNR239" s="215"/>
      <c r="RNS239" s="215"/>
      <c r="RNT239" s="215"/>
      <c r="RNU239" s="215"/>
      <c r="RNV239" s="215"/>
      <c r="RNW239" s="215"/>
      <c r="RNX239" s="215"/>
      <c r="RNY239" s="215"/>
      <c r="RNZ239" s="215"/>
      <c r="ROA239" s="215"/>
      <c r="ROB239" s="215"/>
      <c r="ROC239" s="215"/>
      <c r="ROD239" s="215"/>
      <c r="ROE239" s="215"/>
      <c r="ROF239" s="215"/>
      <c r="ROG239" s="215"/>
      <c r="ROH239" s="215"/>
      <c r="ROI239" s="215"/>
      <c r="ROJ239" s="215"/>
      <c r="ROK239" s="215"/>
      <c r="ROL239" s="215"/>
      <c r="ROM239" s="215"/>
      <c r="RON239" s="215"/>
      <c r="ROO239" s="215"/>
      <c r="ROP239" s="215"/>
      <c r="ROQ239" s="215"/>
      <c r="ROR239" s="215"/>
      <c r="ROS239" s="215"/>
      <c r="ROT239" s="215"/>
      <c r="ROU239" s="215"/>
      <c r="ROV239" s="215"/>
      <c r="ROW239" s="215"/>
      <c r="ROX239" s="215"/>
      <c r="ROY239" s="215"/>
      <c r="ROZ239" s="215"/>
      <c r="RPA239" s="215"/>
      <c r="RPB239" s="215"/>
      <c r="RPC239" s="215"/>
      <c r="RPD239" s="215"/>
      <c r="RPE239" s="215"/>
      <c r="RPF239" s="215"/>
      <c r="RPG239" s="215"/>
      <c r="RPH239" s="215"/>
      <c r="RWY239" s="215"/>
      <c r="RWZ239" s="215"/>
      <c r="RXA239" s="215"/>
      <c r="RXB239" s="215"/>
      <c r="RXN239" s="215"/>
      <c r="RXO239" s="215"/>
      <c r="RXP239" s="215"/>
      <c r="RXQ239" s="215"/>
      <c r="RXR239" s="215"/>
      <c r="RXS239" s="215"/>
      <c r="RXT239" s="215"/>
      <c r="RXU239" s="215"/>
      <c r="RXV239" s="215"/>
      <c r="RXW239" s="215"/>
      <c r="RXX239" s="215"/>
      <c r="RXY239" s="215"/>
      <c r="RXZ239" s="215"/>
      <c r="RYA239" s="215"/>
      <c r="RYB239" s="215"/>
      <c r="RYC239" s="215"/>
      <c r="RYD239" s="215"/>
      <c r="RYE239" s="215"/>
      <c r="RYF239" s="215"/>
      <c r="RYG239" s="215"/>
      <c r="RYH239" s="215"/>
      <c r="RYI239" s="215"/>
      <c r="RYJ239" s="215"/>
      <c r="RYK239" s="215"/>
      <c r="RYL239" s="215"/>
      <c r="RYM239" s="215"/>
      <c r="RYN239" s="215"/>
      <c r="RYO239" s="215"/>
      <c r="RYP239" s="215"/>
      <c r="RYQ239" s="215"/>
      <c r="RYR239" s="215"/>
      <c r="RYS239" s="215"/>
      <c r="RYT239" s="215"/>
      <c r="RYU239" s="215"/>
      <c r="RYV239" s="215"/>
      <c r="RYW239" s="215"/>
      <c r="RYX239" s="215"/>
      <c r="RYY239" s="215"/>
      <c r="RYZ239" s="215"/>
      <c r="RZA239" s="215"/>
      <c r="RZB239" s="215"/>
      <c r="RZC239" s="215"/>
      <c r="RZD239" s="215"/>
      <c r="SGU239" s="215"/>
      <c r="SGV239" s="215"/>
      <c r="SGW239" s="215"/>
      <c r="SGX239" s="215"/>
      <c r="SHJ239" s="215"/>
      <c r="SHK239" s="215"/>
      <c r="SHL239" s="215"/>
      <c r="SHM239" s="215"/>
      <c r="SHN239" s="215"/>
      <c r="SHO239" s="215"/>
      <c r="SHP239" s="215"/>
      <c r="SHQ239" s="215"/>
      <c r="SHR239" s="215"/>
      <c r="SHS239" s="215"/>
      <c r="SHT239" s="215"/>
      <c r="SHU239" s="215"/>
      <c r="SHV239" s="215"/>
      <c r="SHW239" s="215"/>
      <c r="SHX239" s="215"/>
      <c r="SHY239" s="215"/>
      <c r="SHZ239" s="215"/>
      <c r="SIA239" s="215"/>
      <c r="SIB239" s="215"/>
      <c r="SIC239" s="215"/>
      <c r="SID239" s="215"/>
      <c r="SIE239" s="215"/>
      <c r="SIF239" s="215"/>
      <c r="SIG239" s="215"/>
      <c r="SIH239" s="215"/>
      <c r="SII239" s="215"/>
      <c r="SIJ239" s="215"/>
      <c r="SIK239" s="215"/>
      <c r="SIL239" s="215"/>
      <c r="SIM239" s="215"/>
      <c r="SIN239" s="215"/>
      <c r="SIO239" s="215"/>
      <c r="SIP239" s="215"/>
      <c r="SIQ239" s="215"/>
      <c r="SIR239" s="215"/>
      <c r="SIS239" s="215"/>
      <c r="SIT239" s="215"/>
      <c r="SIU239" s="215"/>
      <c r="SIV239" s="215"/>
      <c r="SIW239" s="215"/>
      <c r="SIX239" s="215"/>
      <c r="SIY239" s="215"/>
      <c r="SIZ239" s="215"/>
      <c r="SQQ239" s="215"/>
      <c r="SQR239" s="215"/>
      <c r="SQS239" s="215"/>
      <c r="SQT239" s="215"/>
      <c r="SRF239" s="215"/>
      <c r="SRG239" s="215"/>
      <c r="SRH239" s="215"/>
      <c r="SRI239" s="215"/>
      <c r="SRJ239" s="215"/>
      <c r="SRK239" s="215"/>
      <c r="SRL239" s="215"/>
      <c r="SRM239" s="215"/>
      <c r="SRN239" s="215"/>
      <c r="SRO239" s="215"/>
      <c r="SRP239" s="215"/>
      <c r="SRQ239" s="215"/>
      <c r="SRR239" s="215"/>
      <c r="SRS239" s="215"/>
      <c r="SRT239" s="215"/>
      <c r="SRU239" s="215"/>
      <c r="SRV239" s="215"/>
      <c r="SRW239" s="215"/>
      <c r="SRX239" s="215"/>
      <c r="SRY239" s="215"/>
      <c r="SRZ239" s="215"/>
      <c r="SSA239" s="215"/>
      <c r="SSB239" s="215"/>
      <c r="SSC239" s="215"/>
      <c r="SSD239" s="215"/>
      <c r="SSE239" s="215"/>
      <c r="SSF239" s="215"/>
      <c r="SSG239" s="215"/>
      <c r="SSH239" s="215"/>
      <c r="SSI239" s="215"/>
      <c r="SSJ239" s="215"/>
      <c r="SSK239" s="215"/>
      <c r="SSL239" s="215"/>
      <c r="SSM239" s="215"/>
      <c r="SSN239" s="215"/>
      <c r="SSO239" s="215"/>
      <c r="SSP239" s="215"/>
      <c r="SSQ239" s="215"/>
      <c r="SSR239" s="215"/>
      <c r="SSS239" s="215"/>
      <c r="SST239" s="215"/>
      <c r="SSU239" s="215"/>
      <c r="SSV239" s="215"/>
      <c r="TAM239" s="215"/>
      <c r="TAN239" s="215"/>
      <c r="TAO239" s="215"/>
      <c r="TAP239" s="215"/>
      <c r="TBB239" s="215"/>
      <c r="TBC239" s="215"/>
      <c r="TBD239" s="215"/>
      <c r="TBE239" s="215"/>
      <c r="TBF239" s="215"/>
      <c r="TBG239" s="215"/>
      <c r="TBH239" s="215"/>
      <c r="TBI239" s="215"/>
      <c r="TBJ239" s="215"/>
      <c r="TBK239" s="215"/>
      <c r="TBL239" s="215"/>
      <c r="TBM239" s="215"/>
      <c r="TBN239" s="215"/>
      <c r="TBO239" s="215"/>
      <c r="TBP239" s="215"/>
      <c r="TBQ239" s="215"/>
      <c r="TBR239" s="215"/>
      <c r="TBS239" s="215"/>
      <c r="TBT239" s="215"/>
      <c r="TBU239" s="215"/>
      <c r="TBV239" s="215"/>
      <c r="TBW239" s="215"/>
      <c r="TBX239" s="215"/>
      <c r="TBY239" s="215"/>
      <c r="TBZ239" s="215"/>
      <c r="TCA239" s="215"/>
      <c r="TCB239" s="215"/>
      <c r="TCC239" s="215"/>
      <c r="TCD239" s="215"/>
      <c r="TCE239" s="215"/>
      <c r="TCF239" s="215"/>
      <c r="TCG239" s="215"/>
      <c r="TCH239" s="215"/>
      <c r="TCI239" s="215"/>
      <c r="TCJ239" s="215"/>
      <c r="TCK239" s="215"/>
      <c r="TCL239" s="215"/>
      <c r="TCM239" s="215"/>
      <c r="TCN239" s="215"/>
      <c r="TCO239" s="215"/>
      <c r="TCP239" s="215"/>
      <c r="TCQ239" s="215"/>
      <c r="TCR239" s="215"/>
      <c r="TKI239" s="215"/>
      <c r="TKJ239" s="215"/>
      <c r="TKK239" s="215"/>
      <c r="TKL239" s="215"/>
      <c r="TKX239" s="215"/>
      <c r="TKY239" s="215"/>
      <c r="TKZ239" s="215"/>
      <c r="TLA239" s="215"/>
      <c r="TLB239" s="215"/>
      <c r="TLC239" s="215"/>
      <c r="TLD239" s="215"/>
      <c r="TLE239" s="215"/>
      <c r="TLF239" s="215"/>
      <c r="TLG239" s="215"/>
      <c r="TLH239" s="215"/>
      <c r="TLI239" s="215"/>
      <c r="TLJ239" s="215"/>
      <c r="TLK239" s="215"/>
      <c r="TLL239" s="215"/>
      <c r="TLM239" s="215"/>
      <c r="TLN239" s="215"/>
      <c r="TLO239" s="215"/>
      <c r="TLP239" s="215"/>
      <c r="TLQ239" s="215"/>
      <c r="TLR239" s="215"/>
      <c r="TLS239" s="215"/>
      <c r="TLT239" s="215"/>
      <c r="TLU239" s="215"/>
      <c r="TLV239" s="215"/>
      <c r="TLW239" s="215"/>
      <c r="TLX239" s="215"/>
      <c r="TLY239" s="215"/>
      <c r="TLZ239" s="215"/>
      <c r="TMA239" s="215"/>
      <c r="TMB239" s="215"/>
      <c r="TMC239" s="215"/>
      <c r="TMD239" s="215"/>
      <c r="TME239" s="215"/>
      <c r="TMF239" s="215"/>
      <c r="TMG239" s="215"/>
      <c r="TMH239" s="215"/>
      <c r="TMI239" s="215"/>
      <c r="TMJ239" s="215"/>
      <c r="TMK239" s="215"/>
      <c r="TML239" s="215"/>
      <c r="TMM239" s="215"/>
      <c r="TMN239" s="215"/>
      <c r="TUE239" s="215"/>
      <c r="TUF239" s="215"/>
      <c r="TUG239" s="215"/>
      <c r="TUH239" s="215"/>
      <c r="TUT239" s="215"/>
      <c r="TUU239" s="215"/>
      <c r="TUV239" s="215"/>
      <c r="TUW239" s="215"/>
      <c r="TUX239" s="215"/>
      <c r="TUY239" s="215"/>
      <c r="TUZ239" s="215"/>
      <c r="TVA239" s="215"/>
      <c r="TVB239" s="215"/>
      <c r="TVC239" s="215"/>
      <c r="TVD239" s="215"/>
      <c r="TVE239" s="215"/>
      <c r="TVF239" s="215"/>
      <c r="TVG239" s="215"/>
      <c r="TVH239" s="215"/>
      <c r="TVI239" s="215"/>
      <c r="TVJ239" s="215"/>
      <c r="TVK239" s="215"/>
      <c r="TVL239" s="215"/>
      <c r="TVM239" s="215"/>
      <c r="TVN239" s="215"/>
      <c r="TVO239" s="215"/>
      <c r="TVP239" s="215"/>
      <c r="TVQ239" s="215"/>
      <c r="TVR239" s="215"/>
      <c r="TVS239" s="215"/>
      <c r="TVT239" s="215"/>
      <c r="TVU239" s="215"/>
      <c r="TVV239" s="215"/>
      <c r="TVW239" s="215"/>
      <c r="TVX239" s="215"/>
      <c r="TVY239" s="215"/>
      <c r="TVZ239" s="215"/>
      <c r="TWA239" s="215"/>
      <c r="TWB239" s="215"/>
      <c r="TWC239" s="215"/>
      <c r="TWD239" s="215"/>
      <c r="TWE239" s="215"/>
      <c r="TWF239" s="215"/>
      <c r="TWG239" s="215"/>
      <c r="TWH239" s="215"/>
      <c r="TWI239" s="215"/>
      <c r="TWJ239" s="215"/>
      <c r="UEA239" s="215"/>
      <c r="UEB239" s="215"/>
      <c r="UEC239" s="215"/>
      <c r="UED239" s="215"/>
      <c r="UEP239" s="215"/>
      <c r="UEQ239" s="215"/>
      <c r="UER239" s="215"/>
      <c r="UES239" s="215"/>
      <c r="UET239" s="215"/>
      <c r="UEU239" s="215"/>
      <c r="UEV239" s="215"/>
      <c r="UEW239" s="215"/>
      <c r="UEX239" s="215"/>
      <c r="UEY239" s="215"/>
      <c r="UEZ239" s="215"/>
      <c r="UFA239" s="215"/>
      <c r="UFB239" s="215"/>
      <c r="UFC239" s="215"/>
      <c r="UFD239" s="215"/>
      <c r="UFE239" s="215"/>
      <c r="UFF239" s="215"/>
      <c r="UFG239" s="215"/>
      <c r="UFH239" s="215"/>
      <c r="UFI239" s="215"/>
      <c r="UFJ239" s="215"/>
      <c r="UFK239" s="215"/>
      <c r="UFL239" s="215"/>
      <c r="UFM239" s="215"/>
      <c r="UFN239" s="215"/>
      <c r="UFO239" s="215"/>
      <c r="UFP239" s="215"/>
      <c r="UFQ239" s="215"/>
      <c r="UFR239" s="215"/>
      <c r="UFS239" s="215"/>
      <c r="UFT239" s="215"/>
      <c r="UFU239" s="215"/>
      <c r="UFV239" s="215"/>
      <c r="UFW239" s="215"/>
      <c r="UFX239" s="215"/>
      <c r="UFY239" s="215"/>
      <c r="UFZ239" s="215"/>
      <c r="UGA239" s="215"/>
      <c r="UGB239" s="215"/>
      <c r="UGC239" s="215"/>
      <c r="UGD239" s="215"/>
      <c r="UGE239" s="215"/>
      <c r="UGF239" s="215"/>
      <c r="UNW239" s="215"/>
      <c r="UNX239" s="215"/>
      <c r="UNY239" s="215"/>
      <c r="UNZ239" s="215"/>
      <c r="UOL239" s="215"/>
      <c r="UOM239" s="215"/>
      <c r="UON239" s="215"/>
      <c r="UOO239" s="215"/>
      <c r="UOP239" s="215"/>
      <c r="UOQ239" s="215"/>
      <c r="UOR239" s="215"/>
      <c r="UOS239" s="215"/>
      <c r="UOT239" s="215"/>
      <c r="UOU239" s="215"/>
      <c r="UOV239" s="215"/>
      <c r="UOW239" s="215"/>
      <c r="UOX239" s="215"/>
      <c r="UOY239" s="215"/>
      <c r="UOZ239" s="215"/>
      <c r="UPA239" s="215"/>
      <c r="UPB239" s="215"/>
      <c r="UPC239" s="215"/>
      <c r="UPD239" s="215"/>
      <c r="UPE239" s="215"/>
      <c r="UPF239" s="215"/>
      <c r="UPG239" s="215"/>
      <c r="UPH239" s="215"/>
      <c r="UPI239" s="215"/>
      <c r="UPJ239" s="215"/>
      <c r="UPK239" s="215"/>
      <c r="UPL239" s="215"/>
      <c r="UPM239" s="215"/>
      <c r="UPN239" s="215"/>
      <c r="UPO239" s="215"/>
      <c r="UPP239" s="215"/>
      <c r="UPQ239" s="215"/>
      <c r="UPR239" s="215"/>
      <c r="UPS239" s="215"/>
      <c r="UPT239" s="215"/>
      <c r="UPU239" s="215"/>
      <c r="UPV239" s="215"/>
      <c r="UPW239" s="215"/>
      <c r="UPX239" s="215"/>
      <c r="UPY239" s="215"/>
      <c r="UPZ239" s="215"/>
      <c r="UQA239" s="215"/>
      <c r="UQB239" s="215"/>
      <c r="UXS239" s="215"/>
      <c r="UXT239" s="215"/>
      <c r="UXU239" s="215"/>
      <c r="UXV239" s="215"/>
      <c r="UYH239" s="215"/>
      <c r="UYI239" s="215"/>
      <c r="UYJ239" s="215"/>
      <c r="UYK239" s="215"/>
      <c r="UYL239" s="215"/>
      <c r="UYM239" s="215"/>
      <c r="UYN239" s="215"/>
      <c r="UYO239" s="215"/>
      <c r="UYP239" s="215"/>
      <c r="UYQ239" s="215"/>
      <c r="UYR239" s="215"/>
      <c r="UYS239" s="215"/>
      <c r="UYT239" s="215"/>
      <c r="UYU239" s="215"/>
      <c r="UYV239" s="215"/>
      <c r="UYW239" s="215"/>
      <c r="UYX239" s="215"/>
      <c r="UYY239" s="215"/>
      <c r="UYZ239" s="215"/>
      <c r="UZA239" s="215"/>
      <c r="UZB239" s="215"/>
      <c r="UZC239" s="215"/>
      <c r="UZD239" s="215"/>
      <c r="UZE239" s="215"/>
      <c r="UZF239" s="215"/>
      <c r="UZG239" s="215"/>
      <c r="UZH239" s="215"/>
      <c r="UZI239" s="215"/>
      <c r="UZJ239" s="215"/>
      <c r="UZK239" s="215"/>
      <c r="UZL239" s="215"/>
      <c r="UZM239" s="215"/>
      <c r="UZN239" s="215"/>
      <c r="UZO239" s="215"/>
      <c r="UZP239" s="215"/>
      <c r="UZQ239" s="215"/>
      <c r="UZR239" s="215"/>
      <c r="UZS239" s="215"/>
      <c r="UZT239" s="215"/>
      <c r="UZU239" s="215"/>
      <c r="UZV239" s="215"/>
      <c r="UZW239" s="215"/>
      <c r="UZX239" s="215"/>
      <c r="VHO239" s="215"/>
      <c r="VHP239" s="215"/>
      <c r="VHQ239" s="215"/>
      <c r="VHR239" s="215"/>
      <c r="VID239" s="215"/>
      <c r="VIE239" s="215"/>
      <c r="VIF239" s="215"/>
      <c r="VIG239" s="215"/>
      <c r="VIH239" s="215"/>
      <c r="VII239" s="215"/>
      <c r="VIJ239" s="215"/>
      <c r="VIK239" s="215"/>
      <c r="VIL239" s="215"/>
      <c r="VIM239" s="215"/>
      <c r="VIN239" s="215"/>
      <c r="VIO239" s="215"/>
      <c r="VIP239" s="215"/>
      <c r="VIQ239" s="215"/>
      <c r="VIR239" s="215"/>
      <c r="VIS239" s="215"/>
      <c r="VIT239" s="215"/>
      <c r="VIU239" s="215"/>
      <c r="VIV239" s="215"/>
      <c r="VIW239" s="215"/>
      <c r="VIX239" s="215"/>
      <c r="VIY239" s="215"/>
      <c r="VIZ239" s="215"/>
      <c r="VJA239" s="215"/>
      <c r="VJB239" s="215"/>
      <c r="VJC239" s="215"/>
      <c r="VJD239" s="215"/>
      <c r="VJE239" s="215"/>
      <c r="VJF239" s="215"/>
      <c r="VJG239" s="215"/>
      <c r="VJH239" s="215"/>
      <c r="VJI239" s="215"/>
      <c r="VJJ239" s="215"/>
      <c r="VJK239" s="215"/>
      <c r="VJL239" s="215"/>
      <c r="VJM239" s="215"/>
      <c r="VJN239" s="215"/>
      <c r="VJO239" s="215"/>
      <c r="VJP239" s="215"/>
      <c r="VJQ239" s="215"/>
      <c r="VJR239" s="215"/>
      <c r="VJS239" s="215"/>
      <c r="VJT239" s="215"/>
      <c r="VRK239" s="215"/>
      <c r="VRL239" s="215"/>
      <c r="VRM239" s="215"/>
      <c r="VRN239" s="215"/>
      <c r="VRZ239" s="215"/>
      <c r="VSA239" s="215"/>
      <c r="VSB239" s="215"/>
      <c r="VSC239" s="215"/>
      <c r="VSD239" s="215"/>
      <c r="VSE239" s="215"/>
      <c r="VSF239" s="215"/>
      <c r="VSG239" s="215"/>
      <c r="VSH239" s="215"/>
      <c r="VSI239" s="215"/>
      <c r="VSJ239" s="215"/>
      <c r="VSK239" s="215"/>
      <c r="VSL239" s="215"/>
      <c r="VSM239" s="215"/>
      <c r="VSN239" s="215"/>
      <c r="VSO239" s="215"/>
      <c r="VSP239" s="215"/>
      <c r="VSQ239" s="215"/>
      <c r="VSR239" s="215"/>
      <c r="VSS239" s="215"/>
      <c r="VST239" s="215"/>
      <c r="VSU239" s="215"/>
      <c r="VSV239" s="215"/>
      <c r="VSW239" s="215"/>
      <c r="VSX239" s="215"/>
      <c r="VSY239" s="215"/>
      <c r="VSZ239" s="215"/>
      <c r="VTA239" s="215"/>
      <c r="VTB239" s="215"/>
      <c r="VTC239" s="215"/>
      <c r="VTD239" s="215"/>
      <c r="VTE239" s="215"/>
      <c r="VTF239" s="215"/>
      <c r="VTG239" s="215"/>
      <c r="VTH239" s="215"/>
      <c r="VTI239" s="215"/>
      <c r="VTJ239" s="215"/>
      <c r="VTK239" s="215"/>
      <c r="VTL239" s="215"/>
      <c r="VTM239" s="215"/>
      <c r="VTN239" s="215"/>
      <c r="VTO239" s="215"/>
      <c r="VTP239" s="215"/>
      <c r="WBG239" s="215"/>
      <c r="WBH239" s="215"/>
      <c r="WBI239" s="215"/>
      <c r="WBJ239" s="215"/>
      <c r="WBV239" s="215"/>
      <c r="WBW239" s="215"/>
      <c r="WBX239" s="215"/>
      <c r="WBY239" s="215"/>
      <c r="WBZ239" s="215"/>
      <c r="WCA239" s="215"/>
      <c r="WCB239" s="215"/>
      <c r="WCC239" s="215"/>
      <c r="WCD239" s="215"/>
      <c r="WCE239" s="215"/>
      <c r="WCF239" s="215"/>
      <c r="WCG239" s="215"/>
      <c r="WCH239" s="215"/>
      <c r="WCI239" s="215"/>
      <c r="WCJ239" s="215"/>
      <c r="WCK239" s="215"/>
      <c r="WCL239" s="215"/>
      <c r="WCM239" s="215"/>
      <c r="WCN239" s="215"/>
      <c r="WCO239" s="215"/>
      <c r="WCP239" s="215"/>
      <c r="WCQ239" s="215"/>
      <c r="WCR239" s="215"/>
      <c r="WCS239" s="215"/>
      <c r="WCT239" s="215"/>
      <c r="WCU239" s="215"/>
      <c r="WCV239" s="215"/>
      <c r="WCW239" s="215"/>
      <c r="WCX239" s="215"/>
      <c r="WCY239" s="215"/>
      <c r="WCZ239" s="215"/>
      <c r="WDA239" s="215"/>
      <c r="WDB239" s="215"/>
      <c r="WDC239" s="215"/>
      <c r="WDD239" s="215"/>
      <c r="WDE239" s="215"/>
      <c r="WDF239" s="215"/>
      <c r="WDG239" s="215"/>
      <c r="WDH239" s="215"/>
      <c r="WDI239" s="215"/>
      <c r="WDJ239" s="215"/>
      <c r="WDK239" s="215"/>
      <c r="WDL239" s="215"/>
      <c r="WLC239" s="215"/>
      <c r="WLD239" s="215"/>
      <c r="WLE239" s="215"/>
      <c r="WLF239" s="215"/>
      <c r="WLR239" s="215"/>
      <c r="WLS239" s="215"/>
      <c r="WLT239" s="215"/>
      <c r="WLU239" s="215"/>
      <c r="WLV239" s="215"/>
      <c r="WLW239" s="215"/>
      <c r="WLX239" s="215"/>
      <c r="WLY239" s="215"/>
      <c r="WLZ239" s="215"/>
      <c r="WMA239" s="215"/>
      <c r="WMB239" s="215"/>
      <c r="WMC239" s="215"/>
      <c r="WMD239" s="215"/>
      <c r="WME239" s="215"/>
      <c r="WMF239" s="215"/>
      <c r="WMG239" s="215"/>
      <c r="WMH239" s="215"/>
      <c r="WMI239" s="215"/>
      <c r="WMJ239" s="215"/>
      <c r="WMK239" s="215"/>
      <c r="WML239" s="215"/>
      <c r="WMM239" s="215"/>
      <c r="WMN239" s="215"/>
      <c r="WMO239" s="215"/>
      <c r="WMP239" s="215"/>
      <c r="WMQ239" s="215"/>
      <c r="WMR239" s="215"/>
      <c r="WMS239" s="215"/>
      <c r="WMT239" s="215"/>
      <c r="WMU239" s="215"/>
      <c r="WMV239" s="215"/>
      <c r="WMW239" s="215"/>
      <c r="WMX239" s="215"/>
      <c r="WMY239" s="215"/>
      <c r="WMZ239" s="215"/>
      <c r="WNA239" s="215"/>
      <c r="WNB239" s="215"/>
      <c r="WNC239" s="215"/>
      <c r="WND239" s="215"/>
      <c r="WNE239" s="215"/>
      <c r="WNF239" s="215"/>
      <c r="WNG239" s="215"/>
      <c r="WNH239" s="215"/>
      <c r="WUY239" s="215"/>
      <c r="WUZ239" s="215"/>
      <c r="WVA239" s="215"/>
      <c r="WVB239" s="215"/>
      <c r="WVN239" s="215"/>
      <c r="WVO239" s="215"/>
      <c r="WVP239" s="215"/>
      <c r="WVQ239" s="215"/>
      <c r="WVR239" s="215"/>
      <c r="WVS239" s="215"/>
      <c r="WVT239" s="215"/>
      <c r="WVU239" s="215"/>
      <c r="WVV239" s="215"/>
      <c r="WVW239" s="215"/>
      <c r="WVX239" s="215"/>
      <c r="WVY239" s="215"/>
      <c r="WVZ239" s="215"/>
      <c r="WWA239" s="215"/>
      <c r="WWB239" s="215"/>
      <c r="WWC239" s="215"/>
      <c r="WWD239" s="215"/>
      <c r="WWE239" s="215"/>
      <c r="WWF239" s="215"/>
      <c r="WWG239" s="215"/>
      <c r="WWH239" s="215"/>
      <c r="WWI239" s="215"/>
      <c r="WWJ239" s="215"/>
      <c r="WWK239" s="215"/>
      <c r="WWL239" s="215"/>
      <c r="WWM239" s="215"/>
      <c r="WWN239" s="215"/>
      <c r="WWO239" s="215"/>
      <c r="WWP239" s="215"/>
      <c r="WWQ239" s="215"/>
      <c r="WWR239" s="215"/>
      <c r="WWS239" s="215"/>
      <c r="WWT239" s="215"/>
      <c r="WWU239" s="215"/>
      <c r="WWV239" s="215"/>
      <c r="WWW239" s="215"/>
      <c r="WWX239" s="215"/>
      <c r="WWY239" s="215"/>
      <c r="WWZ239" s="215"/>
      <c r="WXA239" s="215"/>
      <c r="WXB239" s="215"/>
      <c r="WXC239" s="215"/>
      <c r="WXD239" s="215"/>
    </row>
    <row r="240" spans="1:1018 1030:2042 2054:3066 3078:4090 4102:5114 5126:6138 6150:7162 7174:8186 8198:9210 9222:10234 10246:11258 11270:12282 12294:13306 13318:14330 14342:15354 15366:16176" s="215" customFormat="1" ht="35.1" customHeight="1">
      <c r="A240" s="83"/>
      <c r="B240" s="83"/>
      <c r="C240" s="83"/>
      <c r="D240" s="83"/>
      <c r="E240" s="83"/>
      <c r="F240" s="85"/>
      <c r="G240" s="93"/>
      <c r="H240" s="84"/>
      <c r="I240" s="84"/>
      <c r="J240" s="84"/>
      <c r="K240" s="84"/>
      <c r="L240" s="95"/>
      <c r="M240" s="96"/>
      <c r="N240" s="96"/>
      <c r="O240" s="96"/>
      <c r="P240" s="95"/>
      <c r="Q240" s="95"/>
      <c r="R240" s="95"/>
      <c r="S240" s="95"/>
      <c r="T240" s="238"/>
      <c r="U240" s="238"/>
      <c r="V240" s="238"/>
      <c r="W240" s="238"/>
      <c r="X240" s="239"/>
      <c r="Y240" s="239"/>
      <c r="Z240" s="239"/>
      <c r="AA240" s="239"/>
      <c r="AB240" s="238"/>
      <c r="AC240" s="238"/>
      <c r="AD240" s="238"/>
      <c r="AE240" s="238"/>
      <c r="AF240" s="239"/>
      <c r="AG240" s="239"/>
      <c r="AH240" s="239"/>
      <c r="AI240" s="239"/>
      <c r="AJ240" s="86"/>
      <c r="AK240" s="240"/>
      <c r="AL240" s="240"/>
      <c r="AM240" s="352"/>
      <c r="AN240" s="352"/>
      <c r="AO240" s="352"/>
      <c r="AP240" s="352"/>
      <c r="AQ240" s="356"/>
      <c r="AR240" s="356"/>
      <c r="AS240" s="356"/>
      <c r="AT240" s="356"/>
      <c r="AU240" s="353"/>
      <c r="AV240" s="241"/>
      <c r="AW240" s="354"/>
      <c r="AX240" s="355"/>
      <c r="AY240" s="355"/>
      <c r="AZ240" s="355"/>
      <c r="BA240" s="238"/>
      <c r="BB240" s="238"/>
      <c r="BC240" s="238"/>
      <c r="BD240" s="238"/>
      <c r="BE240" s="83"/>
      <c r="BG240" s="83"/>
      <c r="BH240" s="83"/>
      <c r="BI240" s="83"/>
      <c r="BJ240" s="83"/>
      <c r="BK240" s="83"/>
      <c r="BL240" s="83"/>
      <c r="BM240" s="83"/>
      <c r="BN240" s="83"/>
      <c r="BO240" s="83"/>
      <c r="BP240" s="83"/>
      <c r="BQ240" s="83"/>
      <c r="BR240" s="83"/>
      <c r="BS240" s="83"/>
      <c r="BT240" s="83"/>
      <c r="BU240" s="83"/>
      <c r="BV240" s="83"/>
      <c r="BW240" s="83"/>
      <c r="BX240" s="83"/>
      <c r="BY240" s="83"/>
      <c r="BZ240" s="83"/>
      <c r="CA240" s="83"/>
      <c r="CB240" s="83"/>
      <c r="CC240" s="83"/>
      <c r="CD240" s="83"/>
      <c r="CE240" s="83"/>
      <c r="CF240" s="83"/>
      <c r="CG240" s="83"/>
      <c r="CH240" s="83"/>
      <c r="CI240" s="83"/>
      <c r="CJ240" s="83"/>
      <c r="CK240" s="83"/>
      <c r="CL240" s="83"/>
      <c r="CM240" s="83"/>
      <c r="CN240" s="83"/>
      <c r="CO240" s="83"/>
      <c r="CP240" s="83"/>
      <c r="CQ240" s="83"/>
      <c r="CR240" s="83"/>
    </row>
    <row r="241" spans="1:1018 1030:2042 2054:3066 3078:4090 4102:5114 5126:6138 6150:7162 7174:8186 8198:9210 9222:10234 10246:11258 11270:12282 12294:13306 13318:14330 14342:15354 15366:16176" s="215" customFormat="1" ht="35.1" customHeight="1">
      <c r="A241" s="83"/>
      <c r="B241" s="83"/>
      <c r="C241" s="83"/>
      <c r="D241" s="83"/>
      <c r="E241" s="83"/>
      <c r="F241" s="85"/>
      <c r="G241" s="93"/>
      <c r="H241" s="84"/>
      <c r="I241" s="84"/>
      <c r="J241" s="84"/>
      <c r="K241" s="84"/>
      <c r="L241" s="95"/>
      <c r="M241" s="96"/>
      <c r="N241" s="96"/>
      <c r="O241" s="96"/>
      <c r="P241" s="95"/>
      <c r="Q241" s="95"/>
      <c r="R241" s="95"/>
      <c r="S241" s="95"/>
      <c r="T241" s="238"/>
      <c r="U241" s="238"/>
      <c r="V241" s="238"/>
      <c r="W241" s="238"/>
      <c r="X241" s="239"/>
      <c r="Y241" s="239"/>
      <c r="Z241" s="239"/>
      <c r="AA241" s="239"/>
      <c r="AB241" s="238"/>
      <c r="AC241" s="238"/>
      <c r="AD241" s="238"/>
      <c r="AE241" s="238"/>
      <c r="AF241" s="239"/>
      <c r="AG241" s="239"/>
      <c r="AH241" s="239"/>
      <c r="AI241" s="239"/>
      <c r="AJ241" s="86"/>
      <c r="AK241" s="240"/>
      <c r="AL241" s="240"/>
      <c r="AM241" s="352"/>
      <c r="AN241" s="352"/>
      <c r="AO241" s="352"/>
      <c r="AP241" s="352"/>
      <c r="AQ241" s="356"/>
      <c r="AR241" s="356"/>
      <c r="AS241" s="356"/>
      <c r="AT241" s="356"/>
      <c r="AU241" s="353"/>
      <c r="AV241" s="241"/>
      <c r="AW241" s="354"/>
      <c r="AX241" s="355"/>
      <c r="AY241" s="355"/>
      <c r="AZ241" s="355"/>
      <c r="BA241" s="238"/>
      <c r="BB241" s="238"/>
      <c r="BC241" s="238"/>
      <c r="BD241" s="238"/>
      <c r="BE241" s="83"/>
      <c r="BG241" s="83"/>
      <c r="BH241" s="83"/>
      <c r="BI241" s="83"/>
      <c r="BJ241" s="83"/>
      <c r="BK241" s="83"/>
      <c r="BL241" s="83"/>
      <c r="BM241" s="83"/>
      <c r="BN241" s="83"/>
      <c r="BO241" s="83"/>
      <c r="BP241" s="83"/>
      <c r="BQ241" s="83"/>
      <c r="BR241" s="83"/>
      <c r="BS241" s="83"/>
      <c r="BT241" s="83"/>
      <c r="BU241" s="83"/>
      <c r="BV241" s="83"/>
      <c r="BW241" s="83"/>
      <c r="BX241" s="83"/>
      <c r="BY241" s="83"/>
      <c r="BZ241" s="83"/>
      <c r="CA241" s="83"/>
      <c r="CB241" s="83"/>
      <c r="CC241" s="83"/>
      <c r="CD241" s="83"/>
      <c r="CE241" s="83"/>
      <c r="CF241" s="83"/>
      <c r="CG241" s="83"/>
      <c r="CH241" s="83"/>
      <c r="CI241" s="83"/>
      <c r="CJ241" s="83"/>
      <c r="CK241" s="83"/>
      <c r="CL241" s="83"/>
      <c r="CM241" s="83"/>
      <c r="CN241" s="83"/>
      <c r="CO241" s="83"/>
      <c r="CP241" s="83"/>
      <c r="CQ241" s="83"/>
      <c r="CR241" s="83"/>
    </row>
    <row r="242" spans="1:1018 1030:2042 2054:3066 3078:4090 4102:5114 5126:6138 6150:7162 7174:8186 8198:9210 9222:10234 10246:11258 11270:12282 12294:13306 13318:14330 14342:15354 15366:16176" s="215" customFormat="1" ht="35.1" customHeight="1">
      <c r="A242" s="83"/>
      <c r="B242" s="83"/>
      <c r="C242" s="83"/>
      <c r="D242" s="83"/>
      <c r="E242" s="83"/>
      <c r="F242" s="85"/>
      <c r="G242" s="93"/>
      <c r="H242" s="84"/>
      <c r="I242" s="84"/>
      <c r="J242" s="84"/>
      <c r="K242" s="84"/>
      <c r="L242" s="95"/>
      <c r="M242" s="96"/>
      <c r="N242" s="96"/>
      <c r="O242" s="96"/>
      <c r="P242" s="95"/>
      <c r="Q242" s="95"/>
      <c r="R242" s="95"/>
      <c r="S242" s="95"/>
      <c r="T242" s="238"/>
      <c r="U242" s="238"/>
      <c r="V242" s="238"/>
      <c r="W242" s="238"/>
      <c r="X242" s="239"/>
      <c r="Y242" s="239"/>
      <c r="Z242" s="239"/>
      <c r="AA242" s="239"/>
      <c r="AB242" s="238"/>
      <c r="AC242" s="238"/>
      <c r="AD242" s="238"/>
      <c r="AE242" s="238"/>
      <c r="AF242" s="239"/>
      <c r="AG242" s="239"/>
      <c r="AH242" s="239"/>
      <c r="AI242" s="239"/>
      <c r="AJ242" s="86"/>
      <c r="AK242" s="240"/>
      <c r="AL242" s="240"/>
      <c r="AM242" s="352"/>
      <c r="AN242" s="352"/>
      <c r="AO242" s="352"/>
      <c r="AP242" s="352"/>
      <c r="AQ242" s="356"/>
      <c r="AR242" s="356"/>
      <c r="AS242" s="356"/>
      <c r="AT242" s="356"/>
      <c r="AU242" s="353"/>
      <c r="AV242" s="241"/>
      <c r="AW242" s="354"/>
      <c r="AX242" s="355"/>
      <c r="AY242" s="355"/>
      <c r="AZ242" s="355"/>
      <c r="BA242" s="238"/>
      <c r="BB242" s="238"/>
      <c r="BC242" s="238"/>
      <c r="BD242" s="238"/>
      <c r="BE242" s="83"/>
      <c r="BG242" s="83"/>
      <c r="BH242" s="83"/>
      <c r="BI242" s="83"/>
      <c r="BJ242" s="83"/>
      <c r="BK242" s="83"/>
      <c r="BL242" s="83"/>
      <c r="BM242" s="83"/>
      <c r="BN242" s="83"/>
      <c r="BO242" s="83"/>
      <c r="BP242" s="83"/>
      <c r="BQ242" s="83"/>
      <c r="BR242" s="83"/>
      <c r="BS242" s="83"/>
      <c r="BT242" s="83"/>
      <c r="BU242" s="83"/>
      <c r="BV242" s="83"/>
      <c r="BW242" s="83"/>
      <c r="BX242" s="83"/>
      <c r="BY242" s="83"/>
      <c r="BZ242" s="83"/>
      <c r="CA242" s="83"/>
      <c r="CB242" s="83"/>
      <c r="CC242" s="83"/>
      <c r="CD242" s="83"/>
      <c r="CE242" s="83"/>
      <c r="CF242" s="83"/>
      <c r="CG242" s="83"/>
      <c r="CH242" s="83"/>
      <c r="CI242" s="83"/>
      <c r="CJ242" s="83"/>
      <c r="CK242" s="83"/>
      <c r="CL242" s="83"/>
      <c r="CM242" s="83"/>
      <c r="CN242" s="83"/>
      <c r="CO242" s="83"/>
      <c r="CP242" s="83"/>
      <c r="CQ242" s="83"/>
      <c r="CR242" s="83"/>
    </row>
    <row r="243" spans="1:1018 1030:2042 2054:3066 3078:4090 4102:5114 5126:6138 6150:7162 7174:8186 8198:9210 9222:10234 10246:11258 11270:12282 12294:13306 13318:14330 14342:15354 15366:16176" s="215" customFormat="1" ht="35.1" customHeight="1">
      <c r="A243" s="83"/>
      <c r="B243" s="83"/>
      <c r="C243" s="83"/>
      <c r="D243" s="83"/>
      <c r="E243" s="83"/>
      <c r="F243" s="85"/>
      <c r="G243" s="93"/>
      <c r="H243" s="84"/>
      <c r="I243" s="84"/>
      <c r="J243" s="84"/>
      <c r="K243" s="84"/>
      <c r="L243" s="95"/>
      <c r="M243" s="96"/>
      <c r="N243" s="96"/>
      <c r="O243" s="96"/>
      <c r="P243" s="95"/>
      <c r="Q243" s="95"/>
      <c r="R243" s="95"/>
      <c r="S243" s="95"/>
      <c r="T243" s="238"/>
      <c r="U243" s="238"/>
      <c r="V243" s="238"/>
      <c r="W243" s="238"/>
      <c r="X243" s="239"/>
      <c r="Y243" s="239"/>
      <c r="Z243" s="239"/>
      <c r="AA243" s="239"/>
      <c r="AB243" s="238"/>
      <c r="AC243" s="238"/>
      <c r="AD243" s="238"/>
      <c r="AE243" s="238"/>
      <c r="AF243" s="239"/>
      <c r="AG243" s="239"/>
      <c r="AH243" s="239"/>
      <c r="AI243" s="239"/>
      <c r="AJ243" s="86"/>
      <c r="AK243" s="240"/>
      <c r="AL243" s="240"/>
      <c r="AM243" s="352"/>
      <c r="AN243" s="352"/>
      <c r="AO243" s="352"/>
      <c r="AP243" s="352"/>
      <c r="AQ243" s="356"/>
      <c r="AR243" s="356"/>
      <c r="AS243" s="356"/>
      <c r="AT243" s="356"/>
      <c r="AU243" s="353"/>
      <c r="AV243" s="241"/>
      <c r="AW243" s="354"/>
      <c r="AX243" s="355"/>
      <c r="AY243" s="355"/>
      <c r="AZ243" s="355"/>
      <c r="BA243" s="238"/>
      <c r="BB243" s="238"/>
      <c r="BC243" s="238"/>
      <c r="BD243" s="238"/>
      <c r="BE243" s="83"/>
      <c r="BG243" s="83"/>
      <c r="BH243" s="83"/>
      <c r="BI243" s="83"/>
      <c r="BJ243" s="83"/>
      <c r="BK243" s="83"/>
      <c r="BL243" s="83"/>
      <c r="BM243" s="83"/>
      <c r="BN243" s="83"/>
      <c r="BO243" s="83"/>
      <c r="BP243" s="83"/>
      <c r="BQ243" s="83"/>
      <c r="BR243" s="83"/>
      <c r="BS243" s="83"/>
      <c r="BT243" s="83"/>
      <c r="BU243" s="83"/>
      <c r="BV243" s="83"/>
      <c r="BW243" s="83"/>
      <c r="BX243" s="83"/>
      <c r="BY243" s="83"/>
      <c r="BZ243" s="83"/>
      <c r="CA243" s="83"/>
      <c r="CB243" s="83"/>
      <c r="CC243" s="83"/>
      <c r="CD243" s="83"/>
      <c r="CE243" s="83"/>
      <c r="CF243" s="83"/>
      <c r="CG243" s="83"/>
      <c r="CH243" s="83"/>
      <c r="CI243" s="83"/>
      <c r="CJ243" s="83"/>
      <c r="CK243" s="83"/>
      <c r="CL243" s="83"/>
      <c r="CM243" s="83"/>
      <c r="CN243" s="83"/>
      <c r="CO243" s="83"/>
      <c r="CP243" s="83"/>
      <c r="CQ243" s="83"/>
      <c r="CR243" s="83"/>
    </row>
    <row r="244" spans="1:1018 1030:2042 2054:3066 3078:4090 4102:5114 5126:6138 6150:7162 7174:8186 8198:9210 9222:10234 10246:11258 11270:12282 12294:13306 13318:14330 14342:15354 15366:16176" s="215" customFormat="1" ht="35.1" customHeight="1">
      <c r="A244" s="83"/>
      <c r="B244" s="83"/>
      <c r="C244" s="83"/>
      <c r="D244" s="83"/>
      <c r="E244" s="83"/>
      <c r="F244" s="85"/>
      <c r="G244" s="93"/>
      <c r="H244" s="84"/>
      <c r="I244" s="84"/>
      <c r="J244" s="84"/>
      <c r="K244" s="84"/>
      <c r="L244" s="95"/>
      <c r="M244" s="96"/>
      <c r="N244" s="96"/>
      <c r="O244" s="96"/>
      <c r="P244" s="95"/>
      <c r="Q244" s="95"/>
      <c r="R244" s="95"/>
      <c r="S244" s="95"/>
      <c r="T244" s="238"/>
      <c r="U244" s="238"/>
      <c r="V244" s="238"/>
      <c r="W244" s="238"/>
      <c r="X244" s="239"/>
      <c r="Y244" s="239"/>
      <c r="Z244" s="239"/>
      <c r="AA244" s="239"/>
      <c r="AB244" s="238"/>
      <c r="AC244" s="238"/>
      <c r="AD244" s="238"/>
      <c r="AE244" s="238"/>
      <c r="AF244" s="239"/>
      <c r="AG244" s="239"/>
      <c r="AH244" s="239"/>
      <c r="AI244" s="239"/>
      <c r="AJ244" s="86"/>
      <c r="AK244" s="240"/>
      <c r="AL244" s="240"/>
      <c r="AM244" s="352"/>
      <c r="AN244" s="352"/>
      <c r="AO244" s="352"/>
      <c r="AP244" s="352"/>
      <c r="AQ244" s="356"/>
      <c r="AR244" s="356"/>
      <c r="AS244" s="356"/>
      <c r="AT244" s="356"/>
      <c r="AU244" s="353"/>
      <c r="AV244" s="241"/>
      <c r="AW244" s="354"/>
      <c r="AX244" s="355"/>
      <c r="AY244" s="355"/>
      <c r="AZ244" s="355"/>
      <c r="BA244" s="238"/>
      <c r="BB244" s="238"/>
      <c r="BC244" s="238"/>
      <c r="BD244" s="238"/>
      <c r="BE244" s="83"/>
      <c r="BG244" s="83"/>
      <c r="BH244" s="83"/>
      <c r="BI244" s="83"/>
      <c r="BJ244" s="83"/>
      <c r="BK244" s="83"/>
      <c r="BL244" s="83"/>
      <c r="BM244" s="83"/>
      <c r="BN244" s="83"/>
      <c r="BO244" s="83"/>
      <c r="BP244" s="83"/>
      <c r="BQ244" s="83"/>
      <c r="BR244" s="83"/>
      <c r="BS244" s="83"/>
      <c r="BT244" s="83"/>
      <c r="BU244" s="83"/>
      <c r="BV244" s="83"/>
      <c r="BW244" s="83"/>
      <c r="BX244" s="83"/>
      <c r="BY244" s="83"/>
      <c r="BZ244" s="83"/>
      <c r="CA244" s="83"/>
      <c r="CB244" s="83"/>
      <c r="CC244" s="83"/>
      <c r="CD244" s="83"/>
      <c r="CE244" s="83"/>
      <c r="CF244" s="83"/>
      <c r="CG244" s="83"/>
      <c r="CH244" s="83"/>
      <c r="CI244" s="83"/>
      <c r="CJ244" s="83"/>
      <c r="CK244" s="83"/>
      <c r="CL244" s="83"/>
      <c r="CM244" s="83"/>
      <c r="CN244" s="83"/>
      <c r="CO244" s="83"/>
      <c r="CP244" s="83"/>
      <c r="CQ244" s="83"/>
      <c r="CR244" s="83"/>
    </row>
    <row r="245" spans="1:1018 1030:2042 2054:3066 3078:4090 4102:5114 5126:6138 6150:7162 7174:8186 8198:9210 9222:10234 10246:11258 11270:12282 12294:13306 13318:14330 14342:15354 15366:16176" s="215" customFormat="1" ht="35.1" customHeight="1">
      <c r="A245" s="83"/>
      <c r="B245" s="83"/>
      <c r="C245" s="83"/>
      <c r="D245" s="83"/>
      <c r="E245" s="83"/>
      <c r="F245" s="85"/>
      <c r="G245" s="93"/>
      <c r="H245" s="84"/>
      <c r="I245" s="84"/>
      <c r="J245" s="84"/>
      <c r="K245" s="84"/>
      <c r="L245" s="95"/>
      <c r="M245" s="96"/>
      <c r="N245" s="96"/>
      <c r="O245" s="96"/>
      <c r="P245" s="95"/>
      <c r="Q245" s="95"/>
      <c r="R245" s="95"/>
      <c r="S245" s="95"/>
      <c r="T245" s="238"/>
      <c r="U245" s="238"/>
      <c r="V245" s="238"/>
      <c r="W245" s="238"/>
      <c r="X245" s="239"/>
      <c r="Y245" s="239"/>
      <c r="Z245" s="239"/>
      <c r="AA245" s="239"/>
      <c r="AB245" s="238"/>
      <c r="AC245" s="238"/>
      <c r="AD245" s="238"/>
      <c r="AE245" s="238"/>
      <c r="AF245" s="239"/>
      <c r="AG245" s="239"/>
      <c r="AH245" s="239"/>
      <c r="AI245" s="239"/>
      <c r="AJ245" s="86"/>
      <c r="AK245" s="240"/>
      <c r="AL245" s="240"/>
      <c r="AM245" s="352"/>
      <c r="AN245" s="352"/>
      <c r="AO245" s="352"/>
      <c r="AP245" s="352"/>
      <c r="AQ245" s="356"/>
      <c r="AR245" s="356"/>
      <c r="AS245" s="356"/>
      <c r="AT245" s="356"/>
      <c r="AU245" s="353"/>
      <c r="AV245" s="241"/>
      <c r="AW245" s="354"/>
      <c r="AX245" s="355"/>
      <c r="AY245" s="355"/>
      <c r="AZ245" s="355"/>
      <c r="BA245" s="238"/>
      <c r="BB245" s="238"/>
      <c r="BC245" s="238"/>
      <c r="BD245" s="238"/>
      <c r="BE245" s="83"/>
      <c r="BG245" s="83"/>
      <c r="BH245" s="83"/>
      <c r="BI245" s="83"/>
      <c r="BJ245" s="83"/>
      <c r="BK245" s="83"/>
      <c r="BL245" s="83"/>
      <c r="BM245" s="83"/>
      <c r="BN245" s="83"/>
      <c r="BO245" s="83"/>
      <c r="BP245" s="83"/>
      <c r="BQ245" s="83"/>
      <c r="BR245" s="83"/>
      <c r="BS245" s="83"/>
      <c r="BT245" s="83"/>
      <c r="BU245" s="83"/>
      <c r="BV245" s="83"/>
      <c r="BW245" s="83"/>
      <c r="BX245" s="83"/>
      <c r="BY245" s="83"/>
      <c r="BZ245" s="83"/>
      <c r="CA245" s="83"/>
      <c r="CB245" s="83"/>
      <c r="CC245" s="83"/>
      <c r="CD245" s="83"/>
      <c r="CE245" s="83"/>
      <c r="CF245" s="83"/>
      <c r="CG245" s="83"/>
      <c r="CH245" s="83"/>
      <c r="CI245" s="83"/>
      <c r="CJ245" s="83"/>
      <c r="CK245" s="83"/>
      <c r="CL245" s="83"/>
      <c r="CM245" s="83"/>
      <c r="CN245" s="83"/>
      <c r="CO245" s="83"/>
      <c r="CP245" s="83"/>
      <c r="CQ245" s="83"/>
      <c r="CR245" s="83"/>
    </row>
    <row r="246" spans="1:1018 1030:2042 2054:3066 3078:4090 4102:5114 5126:6138 6150:7162 7174:8186 8198:9210 9222:10234 10246:11258 11270:12282 12294:13306 13318:14330 14342:15354 15366:16176" s="83" customFormat="1" ht="35.1" customHeight="1">
      <c r="A246" s="83" t="str">
        <f t="shared" si="13"/>
        <v>BH13DT_D1+1</v>
      </c>
      <c r="B246" s="83" t="str">
        <f t="shared" si="14"/>
        <v>BH13DT_D1+2</v>
      </c>
      <c r="C246" s="83" t="str">
        <f t="shared" si="15"/>
        <v>BH13DT_D1+3</v>
      </c>
      <c r="D246" s="83" t="str">
        <f t="shared" si="16"/>
        <v>BH13DT_D1+4</v>
      </c>
      <c r="E246" s="83" t="s">
        <v>348</v>
      </c>
      <c r="F246" s="55"/>
      <c r="G246" s="56" t="s">
        <v>4306</v>
      </c>
      <c r="H246" s="87" t="str">
        <f t="shared" si="2"/>
        <v>Đường Quang Trung</v>
      </c>
      <c r="I246" s="87" t="s">
        <v>4304</v>
      </c>
      <c r="J246" s="84" t="s">
        <v>4303</v>
      </c>
      <c r="K246" s="87" t="s">
        <v>243</v>
      </c>
      <c r="L246" s="107">
        <v>27000</v>
      </c>
      <c r="M246" s="107">
        <v>14000</v>
      </c>
      <c r="N246" s="107">
        <v>9000</v>
      </c>
      <c r="O246" s="107">
        <v>6000</v>
      </c>
      <c r="P246" s="95" t="e">
        <f>VLOOKUP(G246&amp;"Vị trí 1",#REF!,9,0)</f>
        <v>#REF!</v>
      </c>
      <c r="Q246" s="95" t="e">
        <f>VLOOKUP(G246&amp;"Vị trí 2",#REF!,9,0)</f>
        <v>#REF!</v>
      </c>
      <c r="R246" s="95" t="e">
        <f>VLOOKUP(G246&amp;"Vị trí 3",#REF!,9,0)</f>
        <v>#REF!</v>
      </c>
      <c r="S246" s="95" t="e">
        <f>VLOOKUP(G246&amp;"Vị trí 4",#REF!,9,0)</f>
        <v>#REF!</v>
      </c>
      <c r="T246" s="238"/>
      <c r="U246" s="238"/>
      <c r="V246" s="238"/>
      <c r="W246" s="238"/>
      <c r="X246" s="239"/>
      <c r="Y246" s="239"/>
      <c r="Z246" s="239"/>
      <c r="AA246" s="239"/>
      <c r="AB246" s="238"/>
      <c r="AC246" s="238"/>
      <c r="AD246" s="238"/>
      <c r="AE246" s="238"/>
      <c r="AF246" s="239"/>
      <c r="AG246" s="239"/>
      <c r="AH246" s="239"/>
      <c r="AI246" s="239"/>
      <c r="AJ246" s="86">
        <v>3.05</v>
      </c>
      <c r="AK246" s="240"/>
      <c r="AL246" s="240" t="e">
        <f>AJ246*#REF!/#REF!</f>
        <v>#REF!</v>
      </c>
      <c r="AM246" s="352" t="e">
        <f t="shared" si="19"/>
        <v>#REF!</v>
      </c>
      <c r="AN246" s="352" t="e">
        <f t="shared" si="19"/>
        <v>#REF!</v>
      </c>
      <c r="AO246" s="352" t="e">
        <f t="shared" si="19"/>
        <v>#REF!</v>
      </c>
      <c r="AP246" s="352" t="e">
        <f t="shared" si="19"/>
        <v>#REF!</v>
      </c>
      <c r="AQ246" s="356" t="e">
        <f t="shared" si="18"/>
        <v>#REF!</v>
      </c>
      <c r="AR246" s="356" t="e">
        <f t="shared" si="18"/>
        <v>#REF!</v>
      </c>
      <c r="AS246" s="356" t="e">
        <f t="shared" si="18"/>
        <v>#REF!</v>
      </c>
      <c r="AT246" s="356" t="e">
        <f t="shared" si="18"/>
        <v>#REF!</v>
      </c>
      <c r="AU246" s="357" t="e">
        <f>AM246*0.15</f>
        <v>#REF!</v>
      </c>
      <c r="AV246" s="241" t="s">
        <v>348</v>
      </c>
      <c r="AW246" s="354">
        <v>18900</v>
      </c>
      <c r="AX246" s="355">
        <v>9800</v>
      </c>
      <c r="AY246" s="355">
        <v>6300</v>
      </c>
      <c r="AZ246" s="355">
        <v>4200</v>
      </c>
      <c r="BA246" s="238">
        <v>16200</v>
      </c>
      <c r="BB246" s="238">
        <v>8400</v>
      </c>
      <c r="BC246" s="238">
        <v>5400</v>
      </c>
      <c r="BD246" s="238">
        <v>3600</v>
      </c>
      <c r="BE246" s="103" t="e">
        <f>AT246-AU246</f>
        <v>#REF!</v>
      </c>
      <c r="BF246" s="215"/>
      <c r="IM246" s="215"/>
      <c r="IN246" s="215"/>
      <c r="IO246" s="215"/>
      <c r="IP246" s="215"/>
      <c r="JB246" s="215"/>
      <c r="JC246" s="215"/>
      <c r="JD246" s="215"/>
      <c r="JE246" s="215"/>
      <c r="JF246" s="215"/>
      <c r="JG246" s="215"/>
      <c r="JH246" s="215"/>
      <c r="JI246" s="215"/>
      <c r="JJ246" s="215"/>
      <c r="JK246" s="215"/>
      <c r="JL246" s="215"/>
      <c r="JM246" s="215"/>
      <c r="JN246" s="215"/>
      <c r="JO246" s="215"/>
      <c r="JP246" s="215"/>
      <c r="JQ246" s="215"/>
      <c r="JR246" s="215"/>
      <c r="JS246" s="215"/>
      <c r="JT246" s="215"/>
      <c r="JU246" s="215"/>
      <c r="JV246" s="215"/>
      <c r="JW246" s="215"/>
      <c r="JX246" s="215"/>
      <c r="JY246" s="215"/>
      <c r="JZ246" s="215"/>
      <c r="KA246" s="215"/>
      <c r="KB246" s="215"/>
      <c r="KC246" s="215"/>
      <c r="KD246" s="215"/>
      <c r="KE246" s="215"/>
      <c r="KF246" s="215"/>
      <c r="KG246" s="215"/>
      <c r="KH246" s="215"/>
      <c r="KI246" s="215"/>
      <c r="KJ246" s="215"/>
      <c r="KK246" s="215"/>
      <c r="KL246" s="215"/>
      <c r="KM246" s="215"/>
      <c r="KN246" s="215"/>
      <c r="KO246" s="215"/>
      <c r="KP246" s="215"/>
      <c r="KQ246" s="215"/>
      <c r="KR246" s="215"/>
      <c r="SI246" s="215"/>
      <c r="SJ246" s="215"/>
      <c r="SK246" s="215"/>
      <c r="SL246" s="215"/>
      <c r="SX246" s="215"/>
      <c r="SY246" s="215"/>
      <c r="SZ246" s="215"/>
      <c r="TA246" s="215"/>
      <c r="TB246" s="215"/>
      <c r="TC246" s="215"/>
      <c r="TD246" s="215"/>
      <c r="TE246" s="215"/>
      <c r="TF246" s="215"/>
      <c r="TG246" s="215"/>
      <c r="TH246" s="215"/>
      <c r="TI246" s="215"/>
      <c r="TJ246" s="215"/>
      <c r="TK246" s="215"/>
      <c r="TL246" s="215"/>
      <c r="TM246" s="215"/>
      <c r="TN246" s="215"/>
      <c r="TO246" s="215"/>
      <c r="TP246" s="215"/>
      <c r="TQ246" s="215"/>
      <c r="TR246" s="215"/>
      <c r="TS246" s="215"/>
      <c r="TT246" s="215"/>
      <c r="TU246" s="215"/>
      <c r="TV246" s="215"/>
      <c r="TW246" s="215"/>
      <c r="TX246" s="215"/>
      <c r="TY246" s="215"/>
      <c r="TZ246" s="215"/>
      <c r="UA246" s="215"/>
      <c r="UB246" s="215"/>
      <c r="UC246" s="215"/>
      <c r="UD246" s="215"/>
      <c r="UE246" s="215"/>
      <c r="UF246" s="215"/>
      <c r="UG246" s="215"/>
      <c r="UH246" s="215"/>
      <c r="UI246" s="215"/>
      <c r="UJ246" s="215"/>
      <c r="UK246" s="215"/>
      <c r="UL246" s="215"/>
      <c r="UM246" s="215"/>
      <c r="UN246" s="215"/>
      <c r="ACE246" s="215"/>
      <c r="ACF246" s="215"/>
      <c r="ACG246" s="215"/>
      <c r="ACH246" s="215"/>
      <c r="ACT246" s="215"/>
      <c r="ACU246" s="215"/>
      <c r="ACV246" s="215"/>
      <c r="ACW246" s="215"/>
      <c r="ACX246" s="215"/>
      <c r="ACY246" s="215"/>
      <c r="ACZ246" s="215"/>
      <c r="ADA246" s="215"/>
      <c r="ADB246" s="215"/>
      <c r="ADC246" s="215"/>
      <c r="ADD246" s="215"/>
      <c r="ADE246" s="215"/>
      <c r="ADF246" s="215"/>
      <c r="ADG246" s="215"/>
      <c r="ADH246" s="215"/>
      <c r="ADI246" s="215"/>
      <c r="ADJ246" s="215"/>
      <c r="ADK246" s="215"/>
      <c r="ADL246" s="215"/>
      <c r="ADM246" s="215"/>
      <c r="ADN246" s="215"/>
      <c r="ADO246" s="215"/>
      <c r="ADP246" s="215"/>
      <c r="ADQ246" s="215"/>
      <c r="ADR246" s="215"/>
      <c r="ADS246" s="215"/>
      <c r="ADT246" s="215"/>
      <c r="ADU246" s="215"/>
      <c r="ADV246" s="215"/>
      <c r="ADW246" s="215"/>
      <c r="ADX246" s="215"/>
      <c r="ADY246" s="215"/>
      <c r="ADZ246" s="215"/>
      <c r="AEA246" s="215"/>
      <c r="AEB246" s="215"/>
      <c r="AEC246" s="215"/>
      <c r="AED246" s="215"/>
      <c r="AEE246" s="215"/>
      <c r="AEF246" s="215"/>
      <c r="AEG246" s="215"/>
      <c r="AEH246" s="215"/>
      <c r="AEI246" s="215"/>
      <c r="AEJ246" s="215"/>
      <c r="AMA246" s="215"/>
      <c r="AMB246" s="215"/>
      <c r="AMC246" s="215"/>
      <c r="AMD246" s="215"/>
      <c r="AMP246" s="215"/>
      <c r="AMQ246" s="215"/>
      <c r="AMR246" s="215"/>
      <c r="AMS246" s="215"/>
      <c r="AMT246" s="215"/>
      <c r="AMU246" s="215"/>
      <c r="AMV246" s="215"/>
      <c r="AMW246" s="215"/>
      <c r="AMX246" s="215"/>
      <c r="AMY246" s="215"/>
      <c r="AMZ246" s="215"/>
      <c r="ANA246" s="215"/>
      <c r="ANB246" s="215"/>
      <c r="ANC246" s="215"/>
      <c r="AND246" s="215"/>
      <c r="ANE246" s="215"/>
      <c r="ANF246" s="215"/>
      <c r="ANG246" s="215"/>
      <c r="ANH246" s="215"/>
      <c r="ANI246" s="215"/>
      <c r="ANJ246" s="215"/>
      <c r="ANK246" s="215"/>
      <c r="ANL246" s="215"/>
      <c r="ANM246" s="215"/>
      <c r="ANN246" s="215"/>
      <c r="ANO246" s="215"/>
      <c r="ANP246" s="215"/>
      <c r="ANQ246" s="215"/>
      <c r="ANR246" s="215"/>
      <c r="ANS246" s="215"/>
      <c r="ANT246" s="215"/>
      <c r="ANU246" s="215"/>
      <c r="ANV246" s="215"/>
      <c r="ANW246" s="215"/>
      <c r="ANX246" s="215"/>
      <c r="ANY246" s="215"/>
      <c r="ANZ246" s="215"/>
      <c r="AOA246" s="215"/>
      <c r="AOB246" s="215"/>
      <c r="AOC246" s="215"/>
      <c r="AOD246" s="215"/>
      <c r="AOE246" s="215"/>
      <c r="AOF246" s="215"/>
      <c r="AVW246" s="215"/>
      <c r="AVX246" s="215"/>
      <c r="AVY246" s="215"/>
      <c r="AVZ246" s="215"/>
      <c r="AWL246" s="215"/>
      <c r="AWM246" s="215"/>
      <c r="AWN246" s="215"/>
      <c r="AWO246" s="215"/>
      <c r="AWP246" s="215"/>
      <c r="AWQ246" s="215"/>
      <c r="AWR246" s="215"/>
      <c r="AWS246" s="215"/>
      <c r="AWT246" s="215"/>
      <c r="AWU246" s="215"/>
      <c r="AWV246" s="215"/>
      <c r="AWW246" s="215"/>
      <c r="AWX246" s="215"/>
      <c r="AWY246" s="215"/>
      <c r="AWZ246" s="215"/>
      <c r="AXA246" s="215"/>
      <c r="AXB246" s="215"/>
      <c r="AXC246" s="215"/>
      <c r="AXD246" s="215"/>
      <c r="AXE246" s="215"/>
      <c r="AXF246" s="215"/>
      <c r="AXG246" s="215"/>
      <c r="AXH246" s="215"/>
      <c r="AXI246" s="215"/>
      <c r="AXJ246" s="215"/>
      <c r="AXK246" s="215"/>
      <c r="AXL246" s="215"/>
      <c r="AXM246" s="215"/>
      <c r="AXN246" s="215"/>
      <c r="AXO246" s="215"/>
      <c r="AXP246" s="215"/>
      <c r="AXQ246" s="215"/>
      <c r="AXR246" s="215"/>
      <c r="AXS246" s="215"/>
      <c r="AXT246" s="215"/>
      <c r="AXU246" s="215"/>
      <c r="AXV246" s="215"/>
      <c r="AXW246" s="215"/>
      <c r="AXX246" s="215"/>
      <c r="AXY246" s="215"/>
      <c r="AXZ246" s="215"/>
      <c r="AYA246" s="215"/>
      <c r="AYB246" s="215"/>
      <c r="BFS246" s="215"/>
      <c r="BFT246" s="215"/>
      <c r="BFU246" s="215"/>
      <c r="BFV246" s="215"/>
      <c r="BGH246" s="215"/>
      <c r="BGI246" s="215"/>
      <c r="BGJ246" s="215"/>
      <c r="BGK246" s="215"/>
      <c r="BGL246" s="215"/>
      <c r="BGM246" s="215"/>
      <c r="BGN246" s="215"/>
      <c r="BGO246" s="215"/>
      <c r="BGP246" s="215"/>
      <c r="BGQ246" s="215"/>
      <c r="BGR246" s="215"/>
      <c r="BGS246" s="215"/>
      <c r="BGT246" s="215"/>
      <c r="BGU246" s="215"/>
      <c r="BGV246" s="215"/>
      <c r="BGW246" s="215"/>
      <c r="BGX246" s="215"/>
      <c r="BGY246" s="215"/>
      <c r="BGZ246" s="215"/>
      <c r="BHA246" s="215"/>
      <c r="BHB246" s="215"/>
      <c r="BHC246" s="215"/>
      <c r="BHD246" s="215"/>
      <c r="BHE246" s="215"/>
      <c r="BHF246" s="215"/>
      <c r="BHG246" s="215"/>
      <c r="BHH246" s="215"/>
      <c r="BHI246" s="215"/>
      <c r="BHJ246" s="215"/>
      <c r="BHK246" s="215"/>
      <c r="BHL246" s="215"/>
      <c r="BHM246" s="215"/>
      <c r="BHN246" s="215"/>
      <c r="BHO246" s="215"/>
      <c r="BHP246" s="215"/>
      <c r="BHQ246" s="215"/>
      <c r="BHR246" s="215"/>
      <c r="BHS246" s="215"/>
      <c r="BHT246" s="215"/>
      <c r="BHU246" s="215"/>
      <c r="BHV246" s="215"/>
      <c r="BHW246" s="215"/>
      <c r="BHX246" s="215"/>
      <c r="BPO246" s="215"/>
      <c r="BPP246" s="215"/>
      <c r="BPQ246" s="215"/>
      <c r="BPR246" s="215"/>
      <c r="BQD246" s="215"/>
      <c r="BQE246" s="215"/>
      <c r="BQF246" s="215"/>
      <c r="BQG246" s="215"/>
      <c r="BQH246" s="215"/>
      <c r="BQI246" s="215"/>
      <c r="BQJ246" s="215"/>
      <c r="BQK246" s="215"/>
      <c r="BQL246" s="215"/>
      <c r="BQM246" s="215"/>
      <c r="BQN246" s="215"/>
      <c r="BQO246" s="215"/>
      <c r="BQP246" s="215"/>
      <c r="BQQ246" s="215"/>
      <c r="BQR246" s="215"/>
      <c r="BQS246" s="215"/>
      <c r="BQT246" s="215"/>
      <c r="BQU246" s="215"/>
      <c r="BQV246" s="215"/>
      <c r="BQW246" s="215"/>
      <c r="BQX246" s="215"/>
      <c r="BQY246" s="215"/>
      <c r="BQZ246" s="215"/>
      <c r="BRA246" s="215"/>
      <c r="BRB246" s="215"/>
      <c r="BRC246" s="215"/>
      <c r="BRD246" s="215"/>
      <c r="BRE246" s="215"/>
      <c r="BRF246" s="215"/>
      <c r="BRG246" s="215"/>
      <c r="BRH246" s="215"/>
      <c r="BRI246" s="215"/>
      <c r="BRJ246" s="215"/>
      <c r="BRK246" s="215"/>
      <c r="BRL246" s="215"/>
      <c r="BRM246" s="215"/>
      <c r="BRN246" s="215"/>
      <c r="BRO246" s="215"/>
      <c r="BRP246" s="215"/>
      <c r="BRQ246" s="215"/>
      <c r="BRR246" s="215"/>
      <c r="BRS246" s="215"/>
      <c r="BRT246" s="215"/>
      <c r="BZK246" s="215"/>
      <c r="BZL246" s="215"/>
      <c r="BZM246" s="215"/>
      <c r="BZN246" s="215"/>
      <c r="BZZ246" s="215"/>
      <c r="CAA246" s="215"/>
      <c r="CAB246" s="215"/>
      <c r="CAC246" s="215"/>
      <c r="CAD246" s="215"/>
      <c r="CAE246" s="215"/>
      <c r="CAF246" s="215"/>
      <c r="CAG246" s="215"/>
      <c r="CAH246" s="215"/>
      <c r="CAI246" s="215"/>
      <c r="CAJ246" s="215"/>
      <c r="CAK246" s="215"/>
      <c r="CAL246" s="215"/>
      <c r="CAM246" s="215"/>
      <c r="CAN246" s="215"/>
      <c r="CAO246" s="215"/>
      <c r="CAP246" s="215"/>
      <c r="CAQ246" s="215"/>
      <c r="CAR246" s="215"/>
      <c r="CAS246" s="215"/>
      <c r="CAT246" s="215"/>
      <c r="CAU246" s="215"/>
      <c r="CAV246" s="215"/>
      <c r="CAW246" s="215"/>
      <c r="CAX246" s="215"/>
      <c r="CAY246" s="215"/>
      <c r="CAZ246" s="215"/>
      <c r="CBA246" s="215"/>
      <c r="CBB246" s="215"/>
      <c r="CBC246" s="215"/>
      <c r="CBD246" s="215"/>
      <c r="CBE246" s="215"/>
      <c r="CBF246" s="215"/>
      <c r="CBG246" s="215"/>
      <c r="CBH246" s="215"/>
      <c r="CBI246" s="215"/>
      <c r="CBJ246" s="215"/>
      <c r="CBK246" s="215"/>
      <c r="CBL246" s="215"/>
      <c r="CBM246" s="215"/>
      <c r="CBN246" s="215"/>
      <c r="CBO246" s="215"/>
      <c r="CBP246" s="215"/>
      <c r="CJG246" s="215"/>
      <c r="CJH246" s="215"/>
      <c r="CJI246" s="215"/>
      <c r="CJJ246" s="215"/>
      <c r="CJV246" s="215"/>
      <c r="CJW246" s="215"/>
      <c r="CJX246" s="215"/>
      <c r="CJY246" s="215"/>
      <c r="CJZ246" s="215"/>
      <c r="CKA246" s="215"/>
      <c r="CKB246" s="215"/>
      <c r="CKC246" s="215"/>
      <c r="CKD246" s="215"/>
      <c r="CKE246" s="215"/>
      <c r="CKF246" s="215"/>
      <c r="CKG246" s="215"/>
      <c r="CKH246" s="215"/>
      <c r="CKI246" s="215"/>
      <c r="CKJ246" s="215"/>
      <c r="CKK246" s="215"/>
      <c r="CKL246" s="215"/>
      <c r="CKM246" s="215"/>
      <c r="CKN246" s="215"/>
      <c r="CKO246" s="215"/>
      <c r="CKP246" s="215"/>
      <c r="CKQ246" s="215"/>
      <c r="CKR246" s="215"/>
      <c r="CKS246" s="215"/>
      <c r="CKT246" s="215"/>
      <c r="CKU246" s="215"/>
      <c r="CKV246" s="215"/>
      <c r="CKW246" s="215"/>
      <c r="CKX246" s="215"/>
      <c r="CKY246" s="215"/>
      <c r="CKZ246" s="215"/>
      <c r="CLA246" s="215"/>
      <c r="CLB246" s="215"/>
      <c r="CLC246" s="215"/>
      <c r="CLD246" s="215"/>
      <c r="CLE246" s="215"/>
      <c r="CLF246" s="215"/>
      <c r="CLG246" s="215"/>
      <c r="CLH246" s="215"/>
      <c r="CLI246" s="215"/>
      <c r="CLJ246" s="215"/>
      <c r="CLK246" s="215"/>
      <c r="CLL246" s="215"/>
      <c r="CTC246" s="215"/>
      <c r="CTD246" s="215"/>
      <c r="CTE246" s="215"/>
      <c r="CTF246" s="215"/>
      <c r="CTR246" s="215"/>
      <c r="CTS246" s="215"/>
      <c r="CTT246" s="215"/>
      <c r="CTU246" s="215"/>
      <c r="CTV246" s="215"/>
      <c r="CTW246" s="215"/>
      <c r="CTX246" s="215"/>
      <c r="CTY246" s="215"/>
      <c r="CTZ246" s="215"/>
      <c r="CUA246" s="215"/>
      <c r="CUB246" s="215"/>
      <c r="CUC246" s="215"/>
      <c r="CUD246" s="215"/>
      <c r="CUE246" s="215"/>
      <c r="CUF246" s="215"/>
      <c r="CUG246" s="215"/>
      <c r="CUH246" s="215"/>
      <c r="CUI246" s="215"/>
      <c r="CUJ246" s="215"/>
      <c r="CUK246" s="215"/>
      <c r="CUL246" s="215"/>
      <c r="CUM246" s="215"/>
      <c r="CUN246" s="215"/>
      <c r="CUO246" s="215"/>
      <c r="CUP246" s="215"/>
      <c r="CUQ246" s="215"/>
      <c r="CUR246" s="215"/>
      <c r="CUS246" s="215"/>
      <c r="CUT246" s="215"/>
      <c r="CUU246" s="215"/>
      <c r="CUV246" s="215"/>
      <c r="CUW246" s="215"/>
      <c r="CUX246" s="215"/>
      <c r="CUY246" s="215"/>
      <c r="CUZ246" s="215"/>
      <c r="CVA246" s="215"/>
      <c r="CVB246" s="215"/>
      <c r="CVC246" s="215"/>
      <c r="CVD246" s="215"/>
      <c r="CVE246" s="215"/>
      <c r="CVF246" s="215"/>
      <c r="CVG246" s="215"/>
      <c r="CVH246" s="215"/>
      <c r="DCY246" s="215"/>
      <c r="DCZ246" s="215"/>
      <c r="DDA246" s="215"/>
      <c r="DDB246" s="215"/>
      <c r="DDN246" s="215"/>
      <c r="DDO246" s="215"/>
      <c r="DDP246" s="215"/>
      <c r="DDQ246" s="215"/>
      <c r="DDR246" s="215"/>
      <c r="DDS246" s="215"/>
      <c r="DDT246" s="215"/>
      <c r="DDU246" s="215"/>
      <c r="DDV246" s="215"/>
      <c r="DDW246" s="215"/>
      <c r="DDX246" s="215"/>
      <c r="DDY246" s="215"/>
      <c r="DDZ246" s="215"/>
      <c r="DEA246" s="215"/>
      <c r="DEB246" s="215"/>
      <c r="DEC246" s="215"/>
      <c r="DED246" s="215"/>
      <c r="DEE246" s="215"/>
      <c r="DEF246" s="215"/>
      <c r="DEG246" s="215"/>
      <c r="DEH246" s="215"/>
      <c r="DEI246" s="215"/>
      <c r="DEJ246" s="215"/>
      <c r="DEK246" s="215"/>
      <c r="DEL246" s="215"/>
      <c r="DEM246" s="215"/>
      <c r="DEN246" s="215"/>
      <c r="DEO246" s="215"/>
      <c r="DEP246" s="215"/>
      <c r="DEQ246" s="215"/>
      <c r="DER246" s="215"/>
      <c r="DES246" s="215"/>
      <c r="DET246" s="215"/>
      <c r="DEU246" s="215"/>
      <c r="DEV246" s="215"/>
      <c r="DEW246" s="215"/>
      <c r="DEX246" s="215"/>
      <c r="DEY246" s="215"/>
      <c r="DEZ246" s="215"/>
      <c r="DFA246" s="215"/>
      <c r="DFB246" s="215"/>
      <c r="DFC246" s="215"/>
      <c r="DFD246" s="215"/>
      <c r="DMU246" s="215"/>
      <c r="DMV246" s="215"/>
      <c r="DMW246" s="215"/>
      <c r="DMX246" s="215"/>
      <c r="DNJ246" s="215"/>
      <c r="DNK246" s="215"/>
      <c r="DNL246" s="215"/>
      <c r="DNM246" s="215"/>
      <c r="DNN246" s="215"/>
      <c r="DNO246" s="215"/>
      <c r="DNP246" s="215"/>
      <c r="DNQ246" s="215"/>
      <c r="DNR246" s="215"/>
      <c r="DNS246" s="215"/>
      <c r="DNT246" s="215"/>
      <c r="DNU246" s="215"/>
      <c r="DNV246" s="215"/>
      <c r="DNW246" s="215"/>
      <c r="DNX246" s="215"/>
      <c r="DNY246" s="215"/>
      <c r="DNZ246" s="215"/>
      <c r="DOA246" s="215"/>
      <c r="DOB246" s="215"/>
      <c r="DOC246" s="215"/>
      <c r="DOD246" s="215"/>
      <c r="DOE246" s="215"/>
      <c r="DOF246" s="215"/>
      <c r="DOG246" s="215"/>
      <c r="DOH246" s="215"/>
      <c r="DOI246" s="215"/>
      <c r="DOJ246" s="215"/>
      <c r="DOK246" s="215"/>
      <c r="DOL246" s="215"/>
      <c r="DOM246" s="215"/>
      <c r="DON246" s="215"/>
      <c r="DOO246" s="215"/>
      <c r="DOP246" s="215"/>
      <c r="DOQ246" s="215"/>
      <c r="DOR246" s="215"/>
      <c r="DOS246" s="215"/>
      <c r="DOT246" s="215"/>
      <c r="DOU246" s="215"/>
      <c r="DOV246" s="215"/>
      <c r="DOW246" s="215"/>
      <c r="DOX246" s="215"/>
      <c r="DOY246" s="215"/>
      <c r="DOZ246" s="215"/>
      <c r="DWQ246" s="215"/>
      <c r="DWR246" s="215"/>
      <c r="DWS246" s="215"/>
      <c r="DWT246" s="215"/>
      <c r="DXF246" s="215"/>
      <c r="DXG246" s="215"/>
      <c r="DXH246" s="215"/>
      <c r="DXI246" s="215"/>
      <c r="DXJ246" s="215"/>
      <c r="DXK246" s="215"/>
      <c r="DXL246" s="215"/>
      <c r="DXM246" s="215"/>
      <c r="DXN246" s="215"/>
      <c r="DXO246" s="215"/>
      <c r="DXP246" s="215"/>
      <c r="DXQ246" s="215"/>
      <c r="DXR246" s="215"/>
      <c r="DXS246" s="215"/>
      <c r="DXT246" s="215"/>
      <c r="DXU246" s="215"/>
      <c r="DXV246" s="215"/>
      <c r="DXW246" s="215"/>
      <c r="DXX246" s="215"/>
      <c r="DXY246" s="215"/>
      <c r="DXZ246" s="215"/>
      <c r="DYA246" s="215"/>
      <c r="DYB246" s="215"/>
      <c r="DYC246" s="215"/>
      <c r="DYD246" s="215"/>
      <c r="DYE246" s="215"/>
      <c r="DYF246" s="215"/>
      <c r="DYG246" s="215"/>
      <c r="DYH246" s="215"/>
      <c r="DYI246" s="215"/>
      <c r="DYJ246" s="215"/>
      <c r="DYK246" s="215"/>
      <c r="DYL246" s="215"/>
      <c r="DYM246" s="215"/>
      <c r="DYN246" s="215"/>
      <c r="DYO246" s="215"/>
      <c r="DYP246" s="215"/>
      <c r="DYQ246" s="215"/>
      <c r="DYR246" s="215"/>
      <c r="DYS246" s="215"/>
      <c r="DYT246" s="215"/>
      <c r="DYU246" s="215"/>
      <c r="DYV246" s="215"/>
      <c r="EGM246" s="215"/>
      <c r="EGN246" s="215"/>
      <c r="EGO246" s="215"/>
      <c r="EGP246" s="215"/>
      <c r="EHB246" s="215"/>
      <c r="EHC246" s="215"/>
      <c r="EHD246" s="215"/>
      <c r="EHE246" s="215"/>
      <c r="EHF246" s="215"/>
      <c r="EHG246" s="215"/>
      <c r="EHH246" s="215"/>
      <c r="EHI246" s="215"/>
      <c r="EHJ246" s="215"/>
      <c r="EHK246" s="215"/>
      <c r="EHL246" s="215"/>
      <c r="EHM246" s="215"/>
      <c r="EHN246" s="215"/>
      <c r="EHO246" s="215"/>
      <c r="EHP246" s="215"/>
      <c r="EHQ246" s="215"/>
      <c r="EHR246" s="215"/>
      <c r="EHS246" s="215"/>
      <c r="EHT246" s="215"/>
      <c r="EHU246" s="215"/>
      <c r="EHV246" s="215"/>
      <c r="EHW246" s="215"/>
      <c r="EHX246" s="215"/>
      <c r="EHY246" s="215"/>
      <c r="EHZ246" s="215"/>
      <c r="EIA246" s="215"/>
      <c r="EIB246" s="215"/>
      <c r="EIC246" s="215"/>
      <c r="EID246" s="215"/>
      <c r="EIE246" s="215"/>
      <c r="EIF246" s="215"/>
      <c r="EIG246" s="215"/>
      <c r="EIH246" s="215"/>
      <c r="EII246" s="215"/>
      <c r="EIJ246" s="215"/>
      <c r="EIK246" s="215"/>
      <c r="EIL246" s="215"/>
      <c r="EIM246" s="215"/>
      <c r="EIN246" s="215"/>
      <c r="EIO246" s="215"/>
      <c r="EIP246" s="215"/>
      <c r="EIQ246" s="215"/>
      <c r="EIR246" s="215"/>
      <c r="EQI246" s="215"/>
      <c r="EQJ246" s="215"/>
      <c r="EQK246" s="215"/>
      <c r="EQL246" s="215"/>
      <c r="EQX246" s="215"/>
      <c r="EQY246" s="215"/>
      <c r="EQZ246" s="215"/>
      <c r="ERA246" s="215"/>
      <c r="ERB246" s="215"/>
      <c r="ERC246" s="215"/>
      <c r="ERD246" s="215"/>
      <c r="ERE246" s="215"/>
      <c r="ERF246" s="215"/>
      <c r="ERG246" s="215"/>
      <c r="ERH246" s="215"/>
      <c r="ERI246" s="215"/>
      <c r="ERJ246" s="215"/>
      <c r="ERK246" s="215"/>
      <c r="ERL246" s="215"/>
      <c r="ERM246" s="215"/>
      <c r="ERN246" s="215"/>
      <c r="ERO246" s="215"/>
      <c r="ERP246" s="215"/>
      <c r="ERQ246" s="215"/>
      <c r="ERR246" s="215"/>
      <c r="ERS246" s="215"/>
      <c r="ERT246" s="215"/>
      <c r="ERU246" s="215"/>
      <c r="ERV246" s="215"/>
      <c r="ERW246" s="215"/>
      <c r="ERX246" s="215"/>
      <c r="ERY246" s="215"/>
      <c r="ERZ246" s="215"/>
      <c r="ESA246" s="215"/>
      <c r="ESB246" s="215"/>
      <c r="ESC246" s="215"/>
      <c r="ESD246" s="215"/>
      <c r="ESE246" s="215"/>
      <c r="ESF246" s="215"/>
      <c r="ESG246" s="215"/>
      <c r="ESH246" s="215"/>
      <c r="ESI246" s="215"/>
      <c r="ESJ246" s="215"/>
      <c r="ESK246" s="215"/>
      <c r="ESL246" s="215"/>
      <c r="ESM246" s="215"/>
      <c r="ESN246" s="215"/>
      <c r="FAE246" s="215"/>
      <c r="FAF246" s="215"/>
      <c r="FAG246" s="215"/>
      <c r="FAH246" s="215"/>
      <c r="FAT246" s="215"/>
      <c r="FAU246" s="215"/>
      <c r="FAV246" s="215"/>
      <c r="FAW246" s="215"/>
      <c r="FAX246" s="215"/>
      <c r="FAY246" s="215"/>
      <c r="FAZ246" s="215"/>
      <c r="FBA246" s="215"/>
      <c r="FBB246" s="215"/>
      <c r="FBC246" s="215"/>
      <c r="FBD246" s="215"/>
      <c r="FBE246" s="215"/>
      <c r="FBF246" s="215"/>
      <c r="FBG246" s="215"/>
      <c r="FBH246" s="215"/>
      <c r="FBI246" s="215"/>
      <c r="FBJ246" s="215"/>
      <c r="FBK246" s="215"/>
      <c r="FBL246" s="215"/>
      <c r="FBM246" s="215"/>
      <c r="FBN246" s="215"/>
      <c r="FBO246" s="215"/>
      <c r="FBP246" s="215"/>
      <c r="FBQ246" s="215"/>
      <c r="FBR246" s="215"/>
      <c r="FBS246" s="215"/>
      <c r="FBT246" s="215"/>
      <c r="FBU246" s="215"/>
      <c r="FBV246" s="215"/>
      <c r="FBW246" s="215"/>
      <c r="FBX246" s="215"/>
      <c r="FBY246" s="215"/>
      <c r="FBZ246" s="215"/>
      <c r="FCA246" s="215"/>
      <c r="FCB246" s="215"/>
      <c r="FCC246" s="215"/>
      <c r="FCD246" s="215"/>
      <c r="FCE246" s="215"/>
      <c r="FCF246" s="215"/>
      <c r="FCG246" s="215"/>
      <c r="FCH246" s="215"/>
      <c r="FCI246" s="215"/>
      <c r="FCJ246" s="215"/>
      <c r="FKA246" s="215"/>
      <c r="FKB246" s="215"/>
      <c r="FKC246" s="215"/>
      <c r="FKD246" s="215"/>
      <c r="FKP246" s="215"/>
      <c r="FKQ246" s="215"/>
      <c r="FKR246" s="215"/>
      <c r="FKS246" s="215"/>
      <c r="FKT246" s="215"/>
      <c r="FKU246" s="215"/>
      <c r="FKV246" s="215"/>
      <c r="FKW246" s="215"/>
      <c r="FKX246" s="215"/>
      <c r="FKY246" s="215"/>
      <c r="FKZ246" s="215"/>
      <c r="FLA246" s="215"/>
      <c r="FLB246" s="215"/>
      <c r="FLC246" s="215"/>
      <c r="FLD246" s="215"/>
      <c r="FLE246" s="215"/>
      <c r="FLF246" s="215"/>
      <c r="FLG246" s="215"/>
      <c r="FLH246" s="215"/>
      <c r="FLI246" s="215"/>
      <c r="FLJ246" s="215"/>
      <c r="FLK246" s="215"/>
      <c r="FLL246" s="215"/>
      <c r="FLM246" s="215"/>
      <c r="FLN246" s="215"/>
      <c r="FLO246" s="215"/>
      <c r="FLP246" s="215"/>
      <c r="FLQ246" s="215"/>
      <c r="FLR246" s="215"/>
      <c r="FLS246" s="215"/>
      <c r="FLT246" s="215"/>
      <c r="FLU246" s="215"/>
      <c r="FLV246" s="215"/>
      <c r="FLW246" s="215"/>
      <c r="FLX246" s="215"/>
      <c r="FLY246" s="215"/>
      <c r="FLZ246" s="215"/>
      <c r="FMA246" s="215"/>
      <c r="FMB246" s="215"/>
      <c r="FMC246" s="215"/>
      <c r="FMD246" s="215"/>
      <c r="FME246" s="215"/>
      <c r="FMF246" s="215"/>
      <c r="FTW246" s="215"/>
      <c r="FTX246" s="215"/>
      <c r="FTY246" s="215"/>
      <c r="FTZ246" s="215"/>
      <c r="FUL246" s="215"/>
      <c r="FUM246" s="215"/>
      <c r="FUN246" s="215"/>
      <c r="FUO246" s="215"/>
      <c r="FUP246" s="215"/>
      <c r="FUQ246" s="215"/>
      <c r="FUR246" s="215"/>
      <c r="FUS246" s="215"/>
      <c r="FUT246" s="215"/>
      <c r="FUU246" s="215"/>
      <c r="FUV246" s="215"/>
      <c r="FUW246" s="215"/>
      <c r="FUX246" s="215"/>
      <c r="FUY246" s="215"/>
      <c r="FUZ246" s="215"/>
      <c r="FVA246" s="215"/>
      <c r="FVB246" s="215"/>
      <c r="FVC246" s="215"/>
      <c r="FVD246" s="215"/>
      <c r="FVE246" s="215"/>
      <c r="FVF246" s="215"/>
      <c r="FVG246" s="215"/>
      <c r="FVH246" s="215"/>
      <c r="FVI246" s="215"/>
      <c r="FVJ246" s="215"/>
      <c r="FVK246" s="215"/>
      <c r="FVL246" s="215"/>
      <c r="FVM246" s="215"/>
      <c r="FVN246" s="215"/>
      <c r="FVO246" s="215"/>
      <c r="FVP246" s="215"/>
      <c r="FVQ246" s="215"/>
      <c r="FVR246" s="215"/>
      <c r="FVS246" s="215"/>
      <c r="FVT246" s="215"/>
      <c r="FVU246" s="215"/>
      <c r="FVV246" s="215"/>
      <c r="FVW246" s="215"/>
      <c r="FVX246" s="215"/>
      <c r="FVY246" s="215"/>
      <c r="FVZ246" s="215"/>
      <c r="FWA246" s="215"/>
      <c r="FWB246" s="215"/>
      <c r="GDS246" s="215"/>
      <c r="GDT246" s="215"/>
      <c r="GDU246" s="215"/>
      <c r="GDV246" s="215"/>
      <c r="GEH246" s="215"/>
      <c r="GEI246" s="215"/>
      <c r="GEJ246" s="215"/>
      <c r="GEK246" s="215"/>
      <c r="GEL246" s="215"/>
      <c r="GEM246" s="215"/>
      <c r="GEN246" s="215"/>
      <c r="GEO246" s="215"/>
      <c r="GEP246" s="215"/>
      <c r="GEQ246" s="215"/>
      <c r="GER246" s="215"/>
      <c r="GES246" s="215"/>
      <c r="GET246" s="215"/>
      <c r="GEU246" s="215"/>
      <c r="GEV246" s="215"/>
      <c r="GEW246" s="215"/>
      <c r="GEX246" s="215"/>
      <c r="GEY246" s="215"/>
      <c r="GEZ246" s="215"/>
      <c r="GFA246" s="215"/>
      <c r="GFB246" s="215"/>
      <c r="GFC246" s="215"/>
      <c r="GFD246" s="215"/>
      <c r="GFE246" s="215"/>
      <c r="GFF246" s="215"/>
      <c r="GFG246" s="215"/>
      <c r="GFH246" s="215"/>
      <c r="GFI246" s="215"/>
      <c r="GFJ246" s="215"/>
      <c r="GFK246" s="215"/>
      <c r="GFL246" s="215"/>
      <c r="GFM246" s="215"/>
      <c r="GFN246" s="215"/>
      <c r="GFO246" s="215"/>
      <c r="GFP246" s="215"/>
      <c r="GFQ246" s="215"/>
      <c r="GFR246" s="215"/>
      <c r="GFS246" s="215"/>
      <c r="GFT246" s="215"/>
      <c r="GFU246" s="215"/>
      <c r="GFV246" s="215"/>
      <c r="GFW246" s="215"/>
      <c r="GFX246" s="215"/>
      <c r="GNO246" s="215"/>
      <c r="GNP246" s="215"/>
      <c r="GNQ246" s="215"/>
      <c r="GNR246" s="215"/>
      <c r="GOD246" s="215"/>
      <c r="GOE246" s="215"/>
      <c r="GOF246" s="215"/>
      <c r="GOG246" s="215"/>
      <c r="GOH246" s="215"/>
      <c r="GOI246" s="215"/>
      <c r="GOJ246" s="215"/>
      <c r="GOK246" s="215"/>
      <c r="GOL246" s="215"/>
      <c r="GOM246" s="215"/>
      <c r="GON246" s="215"/>
      <c r="GOO246" s="215"/>
      <c r="GOP246" s="215"/>
      <c r="GOQ246" s="215"/>
      <c r="GOR246" s="215"/>
      <c r="GOS246" s="215"/>
      <c r="GOT246" s="215"/>
      <c r="GOU246" s="215"/>
      <c r="GOV246" s="215"/>
      <c r="GOW246" s="215"/>
      <c r="GOX246" s="215"/>
      <c r="GOY246" s="215"/>
      <c r="GOZ246" s="215"/>
      <c r="GPA246" s="215"/>
      <c r="GPB246" s="215"/>
      <c r="GPC246" s="215"/>
      <c r="GPD246" s="215"/>
      <c r="GPE246" s="215"/>
      <c r="GPF246" s="215"/>
      <c r="GPG246" s="215"/>
      <c r="GPH246" s="215"/>
      <c r="GPI246" s="215"/>
      <c r="GPJ246" s="215"/>
      <c r="GPK246" s="215"/>
      <c r="GPL246" s="215"/>
      <c r="GPM246" s="215"/>
      <c r="GPN246" s="215"/>
      <c r="GPO246" s="215"/>
      <c r="GPP246" s="215"/>
      <c r="GPQ246" s="215"/>
      <c r="GPR246" s="215"/>
      <c r="GPS246" s="215"/>
      <c r="GPT246" s="215"/>
      <c r="GXK246" s="215"/>
      <c r="GXL246" s="215"/>
      <c r="GXM246" s="215"/>
      <c r="GXN246" s="215"/>
      <c r="GXZ246" s="215"/>
      <c r="GYA246" s="215"/>
      <c r="GYB246" s="215"/>
      <c r="GYC246" s="215"/>
      <c r="GYD246" s="215"/>
      <c r="GYE246" s="215"/>
      <c r="GYF246" s="215"/>
      <c r="GYG246" s="215"/>
      <c r="GYH246" s="215"/>
      <c r="GYI246" s="215"/>
      <c r="GYJ246" s="215"/>
      <c r="GYK246" s="215"/>
      <c r="GYL246" s="215"/>
      <c r="GYM246" s="215"/>
      <c r="GYN246" s="215"/>
      <c r="GYO246" s="215"/>
      <c r="GYP246" s="215"/>
      <c r="GYQ246" s="215"/>
      <c r="GYR246" s="215"/>
      <c r="GYS246" s="215"/>
      <c r="GYT246" s="215"/>
      <c r="GYU246" s="215"/>
      <c r="GYV246" s="215"/>
      <c r="GYW246" s="215"/>
      <c r="GYX246" s="215"/>
      <c r="GYY246" s="215"/>
      <c r="GYZ246" s="215"/>
      <c r="GZA246" s="215"/>
      <c r="GZB246" s="215"/>
      <c r="GZC246" s="215"/>
      <c r="GZD246" s="215"/>
      <c r="GZE246" s="215"/>
      <c r="GZF246" s="215"/>
      <c r="GZG246" s="215"/>
      <c r="GZH246" s="215"/>
      <c r="GZI246" s="215"/>
      <c r="GZJ246" s="215"/>
      <c r="GZK246" s="215"/>
      <c r="GZL246" s="215"/>
      <c r="GZM246" s="215"/>
      <c r="GZN246" s="215"/>
      <c r="GZO246" s="215"/>
      <c r="GZP246" s="215"/>
      <c r="HHG246" s="215"/>
      <c r="HHH246" s="215"/>
      <c r="HHI246" s="215"/>
      <c r="HHJ246" s="215"/>
      <c r="HHV246" s="215"/>
      <c r="HHW246" s="215"/>
      <c r="HHX246" s="215"/>
      <c r="HHY246" s="215"/>
      <c r="HHZ246" s="215"/>
      <c r="HIA246" s="215"/>
      <c r="HIB246" s="215"/>
      <c r="HIC246" s="215"/>
      <c r="HID246" s="215"/>
      <c r="HIE246" s="215"/>
      <c r="HIF246" s="215"/>
      <c r="HIG246" s="215"/>
      <c r="HIH246" s="215"/>
      <c r="HII246" s="215"/>
      <c r="HIJ246" s="215"/>
      <c r="HIK246" s="215"/>
      <c r="HIL246" s="215"/>
      <c r="HIM246" s="215"/>
      <c r="HIN246" s="215"/>
      <c r="HIO246" s="215"/>
      <c r="HIP246" s="215"/>
      <c r="HIQ246" s="215"/>
      <c r="HIR246" s="215"/>
      <c r="HIS246" s="215"/>
      <c r="HIT246" s="215"/>
      <c r="HIU246" s="215"/>
      <c r="HIV246" s="215"/>
      <c r="HIW246" s="215"/>
      <c r="HIX246" s="215"/>
      <c r="HIY246" s="215"/>
      <c r="HIZ246" s="215"/>
      <c r="HJA246" s="215"/>
      <c r="HJB246" s="215"/>
      <c r="HJC246" s="215"/>
      <c r="HJD246" s="215"/>
      <c r="HJE246" s="215"/>
      <c r="HJF246" s="215"/>
      <c r="HJG246" s="215"/>
      <c r="HJH246" s="215"/>
      <c r="HJI246" s="215"/>
      <c r="HJJ246" s="215"/>
      <c r="HJK246" s="215"/>
      <c r="HJL246" s="215"/>
      <c r="HRC246" s="215"/>
      <c r="HRD246" s="215"/>
      <c r="HRE246" s="215"/>
      <c r="HRF246" s="215"/>
      <c r="HRR246" s="215"/>
      <c r="HRS246" s="215"/>
      <c r="HRT246" s="215"/>
      <c r="HRU246" s="215"/>
      <c r="HRV246" s="215"/>
      <c r="HRW246" s="215"/>
      <c r="HRX246" s="215"/>
      <c r="HRY246" s="215"/>
      <c r="HRZ246" s="215"/>
      <c r="HSA246" s="215"/>
      <c r="HSB246" s="215"/>
      <c r="HSC246" s="215"/>
      <c r="HSD246" s="215"/>
      <c r="HSE246" s="215"/>
      <c r="HSF246" s="215"/>
      <c r="HSG246" s="215"/>
      <c r="HSH246" s="215"/>
      <c r="HSI246" s="215"/>
      <c r="HSJ246" s="215"/>
      <c r="HSK246" s="215"/>
      <c r="HSL246" s="215"/>
      <c r="HSM246" s="215"/>
      <c r="HSN246" s="215"/>
      <c r="HSO246" s="215"/>
      <c r="HSP246" s="215"/>
      <c r="HSQ246" s="215"/>
      <c r="HSR246" s="215"/>
      <c r="HSS246" s="215"/>
      <c r="HST246" s="215"/>
      <c r="HSU246" s="215"/>
      <c r="HSV246" s="215"/>
      <c r="HSW246" s="215"/>
      <c r="HSX246" s="215"/>
      <c r="HSY246" s="215"/>
      <c r="HSZ246" s="215"/>
      <c r="HTA246" s="215"/>
      <c r="HTB246" s="215"/>
      <c r="HTC246" s="215"/>
      <c r="HTD246" s="215"/>
      <c r="HTE246" s="215"/>
      <c r="HTF246" s="215"/>
      <c r="HTG246" s="215"/>
      <c r="HTH246" s="215"/>
      <c r="IAY246" s="215"/>
      <c r="IAZ246" s="215"/>
      <c r="IBA246" s="215"/>
      <c r="IBB246" s="215"/>
      <c r="IBN246" s="215"/>
      <c r="IBO246" s="215"/>
      <c r="IBP246" s="215"/>
      <c r="IBQ246" s="215"/>
      <c r="IBR246" s="215"/>
      <c r="IBS246" s="215"/>
      <c r="IBT246" s="215"/>
      <c r="IBU246" s="215"/>
      <c r="IBV246" s="215"/>
      <c r="IBW246" s="215"/>
      <c r="IBX246" s="215"/>
      <c r="IBY246" s="215"/>
      <c r="IBZ246" s="215"/>
      <c r="ICA246" s="215"/>
      <c r="ICB246" s="215"/>
      <c r="ICC246" s="215"/>
      <c r="ICD246" s="215"/>
      <c r="ICE246" s="215"/>
      <c r="ICF246" s="215"/>
      <c r="ICG246" s="215"/>
      <c r="ICH246" s="215"/>
      <c r="ICI246" s="215"/>
      <c r="ICJ246" s="215"/>
      <c r="ICK246" s="215"/>
      <c r="ICL246" s="215"/>
      <c r="ICM246" s="215"/>
      <c r="ICN246" s="215"/>
      <c r="ICO246" s="215"/>
      <c r="ICP246" s="215"/>
      <c r="ICQ246" s="215"/>
      <c r="ICR246" s="215"/>
      <c r="ICS246" s="215"/>
      <c r="ICT246" s="215"/>
      <c r="ICU246" s="215"/>
      <c r="ICV246" s="215"/>
      <c r="ICW246" s="215"/>
      <c r="ICX246" s="215"/>
      <c r="ICY246" s="215"/>
      <c r="ICZ246" s="215"/>
      <c r="IDA246" s="215"/>
      <c r="IDB246" s="215"/>
      <c r="IDC246" s="215"/>
      <c r="IDD246" s="215"/>
      <c r="IKU246" s="215"/>
      <c r="IKV246" s="215"/>
      <c r="IKW246" s="215"/>
      <c r="IKX246" s="215"/>
      <c r="ILJ246" s="215"/>
      <c r="ILK246" s="215"/>
      <c r="ILL246" s="215"/>
      <c r="ILM246" s="215"/>
      <c r="ILN246" s="215"/>
      <c r="ILO246" s="215"/>
      <c r="ILP246" s="215"/>
      <c r="ILQ246" s="215"/>
      <c r="ILR246" s="215"/>
      <c r="ILS246" s="215"/>
      <c r="ILT246" s="215"/>
      <c r="ILU246" s="215"/>
      <c r="ILV246" s="215"/>
      <c r="ILW246" s="215"/>
      <c r="ILX246" s="215"/>
      <c r="ILY246" s="215"/>
      <c r="ILZ246" s="215"/>
      <c r="IMA246" s="215"/>
      <c r="IMB246" s="215"/>
      <c r="IMC246" s="215"/>
      <c r="IMD246" s="215"/>
      <c r="IME246" s="215"/>
      <c r="IMF246" s="215"/>
      <c r="IMG246" s="215"/>
      <c r="IMH246" s="215"/>
      <c r="IMI246" s="215"/>
      <c r="IMJ246" s="215"/>
      <c r="IMK246" s="215"/>
      <c r="IML246" s="215"/>
      <c r="IMM246" s="215"/>
      <c r="IMN246" s="215"/>
      <c r="IMO246" s="215"/>
      <c r="IMP246" s="215"/>
      <c r="IMQ246" s="215"/>
      <c r="IMR246" s="215"/>
      <c r="IMS246" s="215"/>
      <c r="IMT246" s="215"/>
      <c r="IMU246" s="215"/>
      <c r="IMV246" s="215"/>
      <c r="IMW246" s="215"/>
      <c r="IMX246" s="215"/>
      <c r="IMY246" s="215"/>
      <c r="IMZ246" s="215"/>
      <c r="IUQ246" s="215"/>
      <c r="IUR246" s="215"/>
      <c r="IUS246" s="215"/>
      <c r="IUT246" s="215"/>
      <c r="IVF246" s="215"/>
      <c r="IVG246" s="215"/>
      <c r="IVH246" s="215"/>
      <c r="IVI246" s="215"/>
      <c r="IVJ246" s="215"/>
      <c r="IVK246" s="215"/>
      <c r="IVL246" s="215"/>
      <c r="IVM246" s="215"/>
      <c r="IVN246" s="215"/>
      <c r="IVO246" s="215"/>
      <c r="IVP246" s="215"/>
      <c r="IVQ246" s="215"/>
      <c r="IVR246" s="215"/>
      <c r="IVS246" s="215"/>
      <c r="IVT246" s="215"/>
      <c r="IVU246" s="215"/>
      <c r="IVV246" s="215"/>
      <c r="IVW246" s="215"/>
      <c r="IVX246" s="215"/>
      <c r="IVY246" s="215"/>
      <c r="IVZ246" s="215"/>
      <c r="IWA246" s="215"/>
      <c r="IWB246" s="215"/>
      <c r="IWC246" s="215"/>
      <c r="IWD246" s="215"/>
      <c r="IWE246" s="215"/>
      <c r="IWF246" s="215"/>
      <c r="IWG246" s="215"/>
      <c r="IWH246" s="215"/>
      <c r="IWI246" s="215"/>
      <c r="IWJ246" s="215"/>
      <c r="IWK246" s="215"/>
      <c r="IWL246" s="215"/>
      <c r="IWM246" s="215"/>
      <c r="IWN246" s="215"/>
      <c r="IWO246" s="215"/>
      <c r="IWP246" s="215"/>
      <c r="IWQ246" s="215"/>
      <c r="IWR246" s="215"/>
      <c r="IWS246" s="215"/>
      <c r="IWT246" s="215"/>
      <c r="IWU246" s="215"/>
      <c r="IWV246" s="215"/>
      <c r="JEM246" s="215"/>
      <c r="JEN246" s="215"/>
      <c r="JEO246" s="215"/>
      <c r="JEP246" s="215"/>
      <c r="JFB246" s="215"/>
      <c r="JFC246" s="215"/>
      <c r="JFD246" s="215"/>
      <c r="JFE246" s="215"/>
      <c r="JFF246" s="215"/>
      <c r="JFG246" s="215"/>
      <c r="JFH246" s="215"/>
      <c r="JFI246" s="215"/>
      <c r="JFJ246" s="215"/>
      <c r="JFK246" s="215"/>
      <c r="JFL246" s="215"/>
      <c r="JFM246" s="215"/>
      <c r="JFN246" s="215"/>
      <c r="JFO246" s="215"/>
      <c r="JFP246" s="215"/>
      <c r="JFQ246" s="215"/>
      <c r="JFR246" s="215"/>
      <c r="JFS246" s="215"/>
      <c r="JFT246" s="215"/>
      <c r="JFU246" s="215"/>
      <c r="JFV246" s="215"/>
      <c r="JFW246" s="215"/>
      <c r="JFX246" s="215"/>
      <c r="JFY246" s="215"/>
      <c r="JFZ246" s="215"/>
      <c r="JGA246" s="215"/>
      <c r="JGB246" s="215"/>
      <c r="JGC246" s="215"/>
      <c r="JGD246" s="215"/>
      <c r="JGE246" s="215"/>
      <c r="JGF246" s="215"/>
      <c r="JGG246" s="215"/>
      <c r="JGH246" s="215"/>
      <c r="JGI246" s="215"/>
      <c r="JGJ246" s="215"/>
      <c r="JGK246" s="215"/>
      <c r="JGL246" s="215"/>
      <c r="JGM246" s="215"/>
      <c r="JGN246" s="215"/>
      <c r="JGO246" s="215"/>
      <c r="JGP246" s="215"/>
      <c r="JGQ246" s="215"/>
      <c r="JGR246" s="215"/>
      <c r="JOI246" s="215"/>
      <c r="JOJ246" s="215"/>
      <c r="JOK246" s="215"/>
      <c r="JOL246" s="215"/>
      <c r="JOX246" s="215"/>
      <c r="JOY246" s="215"/>
      <c r="JOZ246" s="215"/>
      <c r="JPA246" s="215"/>
      <c r="JPB246" s="215"/>
      <c r="JPC246" s="215"/>
      <c r="JPD246" s="215"/>
      <c r="JPE246" s="215"/>
      <c r="JPF246" s="215"/>
      <c r="JPG246" s="215"/>
      <c r="JPH246" s="215"/>
      <c r="JPI246" s="215"/>
      <c r="JPJ246" s="215"/>
      <c r="JPK246" s="215"/>
      <c r="JPL246" s="215"/>
      <c r="JPM246" s="215"/>
      <c r="JPN246" s="215"/>
      <c r="JPO246" s="215"/>
      <c r="JPP246" s="215"/>
      <c r="JPQ246" s="215"/>
      <c r="JPR246" s="215"/>
      <c r="JPS246" s="215"/>
      <c r="JPT246" s="215"/>
      <c r="JPU246" s="215"/>
      <c r="JPV246" s="215"/>
      <c r="JPW246" s="215"/>
      <c r="JPX246" s="215"/>
      <c r="JPY246" s="215"/>
      <c r="JPZ246" s="215"/>
      <c r="JQA246" s="215"/>
      <c r="JQB246" s="215"/>
      <c r="JQC246" s="215"/>
      <c r="JQD246" s="215"/>
      <c r="JQE246" s="215"/>
      <c r="JQF246" s="215"/>
      <c r="JQG246" s="215"/>
      <c r="JQH246" s="215"/>
      <c r="JQI246" s="215"/>
      <c r="JQJ246" s="215"/>
      <c r="JQK246" s="215"/>
      <c r="JQL246" s="215"/>
      <c r="JQM246" s="215"/>
      <c r="JQN246" s="215"/>
      <c r="JYE246" s="215"/>
      <c r="JYF246" s="215"/>
      <c r="JYG246" s="215"/>
      <c r="JYH246" s="215"/>
      <c r="JYT246" s="215"/>
      <c r="JYU246" s="215"/>
      <c r="JYV246" s="215"/>
      <c r="JYW246" s="215"/>
      <c r="JYX246" s="215"/>
      <c r="JYY246" s="215"/>
      <c r="JYZ246" s="215"/>
      <c r="JZA246" s="215"/>
      <c r="JZB246" s="215"/>
      <c r="JZC246" s="215"/>
      <c r="JZD246" s="215"/>
      <c r="JZE246" s="215"/>
      <c r="JZF246" s="215"/>
      <c r="JZG246" s="215"/>
      <c r="JZH246" s="215"/>
      <c r="JZI246" s="215"/>
      <c r="JZJ246" s="215"/>
      <c r="JZK246" s="215"/>
      <c r="JZL246" s="215"/>
      <c r="JZM246" s="215"/>
      <c r="JZN246" s="215"/>
      <c r="JZO246" s="215"/>
      <c r="JZP246" s="215"/>
      <c r="JZQ246" s="215"/>
      <c r="JZR246" s="215"/>
      <c r="JZS246" s="215"/>
      <c r="JZT246" s="215"/>
      <c r="JZU246" s="215"/>
      <c r="JZV246" s="215"/>
      <c r="JZW246" s="215"/>
      <c r="JZX246" s="215"/>
      <c r="JZY246" s="215"/>
      <c r="JZZ246" s="215"/>
      <c r="KAA246" s="215"/>
      <c r="KAB246" s="215"/>
      <c r="KAC246" s="215"/>
      <c r="KAD246" s="215"/>
      <c r="KAE246" s="215"/>
      <c r="KAF246" s="215"/>
      <c r="KAG246" s="215"/>
      <c r="KAH246" s="215"/>
      <c r="KAI246" s="215"/>
      <c r="KAJ246" s="215"/>
      <c r="KIA246" s="215"/>
      <c r="KIB246" s="215"/>
      <c r="KIC246" s="215"/>
      <c r="KID246" s="215"/>
      <c r="KIP246" s="215"/>
      <c r="KIQ246" s="215"/>
      <c r="KIR246" s="215"/>
      <c r="KIS246" s="215"/>
      <c r="KIT246" s="215"/>
      <c r="KIU246" s="215"/>
      <c r="KIV246" s="215"/>
      <c r="KIW246" s="215"/>
      <c r="KIX246" s="215"/>
      <c r="KIY246" s="215"/>
      <c r="KIZ246" s="215"/>
      <c r="KJA246" s="215"/>
      <c r="KJB246" s="215"/>
      <c r="KJC246" s="215"/>
      <c r="KJD246" s="215"/>
      <c r="KJE246" s="215"/>
      <c r="KJF246" s="215"/>
      <c r="KJG246" s="215"/>
      <c r="KJH246" s="215"/>
      <c r="KJI246" s="215"/>
      <c r="KJJ246" s="215"/>
      <c r="KJK246" s="215"/>
      <c r="KJL246" s="215"/>
      <c r="KJM246" s="215"/>
      <c r="KJN246" s="215"/>
      <c r="KJO246" s="215"/>
      <c r="KJP246" s="215"/>
      <c r="KJQ246" s="215"/>
      <c r="KJR246" s="215"/>
      <c r="KJS246" s="215"/>
      <c r="KJT246" s="215"/>
      <c r="KJU246" s="215"/>
      <c r="KJV246" s="215"/>
      <c r="KJW246" s="215"/>
      <c r="KJX246" s="215"/>
      <c r="KJY246" s="215"/>
      <c r="KJZ246" s="215"/>
      <c r="KKA246" s="215"/>
      <c r="KKB246" s="215"/>
      <c r="KKC246" s="215"/>
      <c r="KKD246" s="215"/>
      <c r="KKE246" s="215"/>
      <c r="KKF246" s="215"/>
      <c r="KRW246" s="215"/>
      <c r="KRX246" s="215"/>
      <c r="KRY246" s="215"/>
      <c r="KRZ246" s="215"/>
      <c r="KSL246" s="215"/>
      <c r="KSM246" s="215"/>
      <c r="KSN246" s="215"/>
      <c r="KSO246" s="215"/>
      <c r="KSP246" s="215"/>
      <c r="KSQ246" s="215"/>
      <c r="KSR246" s="215"/>
      <c r="KSS246" s="215"/>
      <c r="KST246" s="215"/>
      <c r="KSU246" s="215"/>
      <c r="KSV246" s="215"/>
      <c r="KSW246" s="215"/>
      <c r="KSX246" s="215"/>
      <c r="KSY246" s="215"/>
      <c r="KSZ246" s="215"/>
      <c r="KTA246" s="215"/>
      <c r="KTB246" s="215"/>
      <c r="KTC246" s="215"/>
      <c r="KTD246" s="215"/>
      <c r="KTE246" s="215"/>
      <c r="KTF246" s="215"/>
      <c r="KTG246" s="215"/>
      <c r="KTH246" s="215"/>
      <c r="KTI246" s="215"/>
      <c r="KTJ246" s="215"/>
      <c r="KTK246" s="215"/>
      <c r="KTL246" s="215"/>
      <c r="KTM246" s="215"/>
      <c r="KTN246" s="215"/>
      <c r="KTO246" s="215"/>
      <c r="KTP246" s="215"/>
      <c r="KTQ246" s="215"/>
      <c r="KTR246" s="215"/>
      <c r="KTS246" s="215"/>
      <c r="KTT246" s="215"/>
      <c r="KTU246" s="215"/>
      <c r="KTV246" s="215"/>
      <c r="KTW246" s="215"/>
      <c r="KTX246" s="215"/>
      <c r="KTY246" s="215"/>
      <c r="KTZ246" s="215"/>
      <c r="KUA246" s="215"/>
      <c r="KUB246" s="215"/>
      <c r="LBS246" s="215"/>
      <c r="LBT246" s="215"/>
      <c r="LBU246" s="215"/>
      <c r="LBV246" s="215"/>
      <c r="LCH246" s="215"/>
      <c r="LCI246" s="215"/>
      <c r="LCJ246" s="215"/>
      <c r="LCK246" s="215"/>
      <c r="LCL246" s="215"/>
      <c r="LCM246" s="215"/>
      <c r="LCN246" s="215"/>
      <c r="LCO246" s="215"/>
      <c r="LCP246" s="215"/>
      <c r="LCQ246" s="215"/>
      <c r="LCR246" s="215"/>
      <c r="LCS246" s="215"/>
      <c r="LCT246" s="215"/>
      <c r="LCU246" s="215"/>
      <c r="LCV246" s="215"/>
      <c r="LCW246" s="215"/>
      <c r="LCX246" s="215"/>
      <c r="LCY246" s="215"/>
      <c r="LCZ246" s="215"/>
      <c r="LDA246" s="215"/>
      <c r="LDB246" s="215"/>
      <c r="LDC246" s="215"/>
      <c r="LDD246" s="215"/>
      <c r="LDE246" s="215"/>
      <c r="LDF246" s="215"/>
      <c r="LDG246" s="215"/>
      <c r="LDH246" s="215"/>
      <c r="LDI246" s="215"/>
      <c r="LDJ246" s="215"/>
      <c r="LDK246" s="215"/>
      <c r="LDL246" s="215"/>
      <c r="LDM246" s="215"/>
      <c r="LDN246" s="215"/>
      <c r="LDO246" s="215"/>
      <c r="LDP246" s="215"/>
      <c r="LDQ246" s="215"/>
      <c r="LDR246" s="215"/>
      <c r="LDS246" s="215"/>
      <c r="LDT246" s="215"/>
      <c r="LDU246" s="215"/>
      <c r="LDV246" s="215"/>
      <c r="LDW246" s="215"/>
      <c r="LDX246" s="215"/>
      <c r="LLO246" s="215"/>
      <c r="LLP246" s="215"/>
      <c r="LLQ246" s="215"/>
      <c r="LLR246" s="215"/>
      <c r="LMD246" s="215"/>
      <c r="LME246" s="215"/>
      <c r="LMF246" s="215"/>
      <c r="LMG246" s="215"/>
      <c r="LMH246" s="215"/>
      <c r="LMI246" s="215"/>
      <c r="LMJ246" s="215"/>
      <c r="LMK246" s="215"/>
      <c r="LML246" s="215"/>
      <c r="LMM246" s="215"/>
      <c r="LMN246" s="215"/>
      <c r="LMO246" s="215"/>
      <c r="LMP246" s="215"/>
      <c r="LMQ246" s="215"/>
      <c r="LMR246" s="215"/>
      <c r="LMS246" s="215"/>
      <c r="LMT246" s="215"/>
      <c r="LMU246" s="215"/>
      <c r="LMV246" s="215"/>
      <c r="LMW246" s="215"/>
      <c r="LMX246" s="215"/>
      <c r="LMY246" s="215"/>
      <c r="LMZ246" s="215"/>
      <c r="LNA246" s="215"/>
      <c r="LNB246" s="215"/>
      <c r="LNC246" s="215"/>
      <c r="LND246" s="215"/>
      <c r="LNE246" s="215"/>
      <c r="LNF246" s="215"/>
      <c r="LNG246" s="215"/>
      <c r="LNH246" s="215"/>
      <c r="LNI246" s="215"/>
      <c r="LNJ246" s="215"/>
      <c r="LNK246" s="215"/>
      <c r="LNL246" s="215"/>
      <c r="LNM246" s="215"/>
      <c r="LNN246" s="215"/>
      <c r="LNO246" s="215"/>
      <c r="LNP246" s="215"/>
      <c r="LNQ246" s="215"/>
      <c r="LNR246" s="215"/>
      <c r="LNS246" s="215"/>
      <c r="LNT246" s="215"/>
      <c r="LVK246" s="215"/>
      <c r="LVL246" s="215"/>
      <c r="LVM246" s="215"/>
      <c r="LVN246" s="215"/>
      <c r="LVZ246" s="215"/>
      <c r="LWA246" s="215"/>
      <c r="LWB246" s="215"/>
      <c r="LWC246" s="215"/>
      <c r="LWD246" s="215"/>
      <c r="LWE246" s="215"/>
      <c r="LWF246" s="215"/>
      <c r="LWG246" s="215"/>
      <c r="LWH246" s="215"/>
      <c r="LWI246" s="215"/>
      <c r="LWJ246" s="215"/>
      <c r="LWK246" s="215"/>
      <c r="LWL246" s="215"/>
      <c r="LWM246" s="215"/>
      <c r="LWN246" s="215"/>
      <c r="LWO246" s="215"/>
      <c r="LWP246" s="215"/>
      <c r="LWQ246" s="215"/>
      <c r="LWR246" s="215"/>
      <c r="LWS246" s="215"/>
      <c r="LWT246" s="215"/>
      <c r="LWU246" s="215"/>
      <c r="LWV246" s="215"/>
      <c r="LWW246" s="215"/>
      <c r="LWX246" s="215"/>
      <c r="LWY246" s="215"/>
      <c r="LWZ246" s="215"/>
      <c r="LXA246" s="215"/>
      <c r="LXB246" s="215"/>
      <c r="LXC246" s="215"/>
      <c r="LXD246" s="215"/>
      <c r="LXE246" s="215"/>
      <c r="LXF246" s="215"/>
      <c r="LXG246" s="215"/>
      <c r="LXH246" s="215"/>
      <c r="LXI246" s="215"/>
      <c r="LXJ246" s="215"/>
      <c r="LXK246" s="215"/>
      <c r="LXL246" s="215"/>
      <c r="LXM246" s="215"/>
      <c r="LXN246" s="215"/>
      <c r="LXO246" s="215"/>
      <c r="LXP246" s="215"/>
      <c r="MFG246" s="215"/>
      <c r="MFH246" s="215"/>
      <c r="MFI246" s="215"/>
      <c r="MFJ246" s="215"/>
      <c r="MFV246" s="215"/>
      <c r="MFW246" s="215"/>
      <c r="MFX246" s="215"/>
      <c r="MFY246" s="215"/>
      <c r="MFZ246" s="215"/>
      <c r="MGA246" s="215"/>
      <c r="MGB246" s="215"/>
      <c r="MGC246" s="215"/>
      <c r="MGD246" s="215"/>
      <c r="MGE246" s="215"/>
      <c r="MGF246" s="215"/>
      <c r="MGG246" s="215"/>
      <c r="MGH246" s="215"/>
      <c r="MGI246" s="215"/>
      <c r="MGJ246" s="215"/>
      <c r="MGK246" s="215"/>
      <c r="MGL246" s="215"/>
      <c r="MGM246" s="215"/>
      <c r="MGN246" s="215"/>
      <c r="MGO246" s="215"/>
      <c r="MGP246" s="215"/>
      <c r="MGQ246" s="215"/>
      <c r="MGR246" s="215"/>
      <c r="MGS246" s="215"/>
      <c r="MGT246" s="215"/>
      <c r="MGU246" s="215"/>
      <c r="MGV246" s="215"/>
      <c r="MGW246" s="215"/>
      <c r="MGX246" s="215"/>
      <c r="MGY246" s="215"/>
      <c r="MGZ246" s="215"/>
      <c r="MHA246" s="215"/>
      <c r="MHB246" s="215"/>
      <c r="MHC246" s="215"/>
      <c r="MHD246" s="215"/>
      <c r="MHE246" s="215"/>
      <c r="MHF246" s="215"/>
      <c r="MHG246" s="215"/>
      <c r="MHH246" s="215"/>
      <c r="MHI246" s="215"/>
      <c r="MHJ246" s="215"/>
      <c r="MHK246" s="215"/>
      <c r="MHL246" s="215"/>
      <c r="MPC246" s="215"/>
      <c r="MPD246" s="215"/>
      <c r="MPE246" s="215"/>
      <c r="MPF246" s="215"/>
      <c r="MPR246" s="215"/>
      <c r="MPS246" s="215"/>
      <c r="MPT246" s="215"/>
      <c r="MPU246" s="215"/>
      <c r="MPV246" s="215"/>
      <c r="MPW246" s="215"/>
      <c r="MPX246" s="215"/>
      <c r="MPY246" s="215"/>
      <c r="MPZ246" s="215"/>
      <c r="MQA246" s="215"/>
      <c r="MQB246" s="215"/>
      <c r="MQC246" s="215"/>
      <c r="MQD246" s="215"/>
      <c r="MQE246" s="215"/>
      <c r="MQF246" s="215"/>
      <c r="MQG246" s="215"/>
      <c r="MQH246" s="215"/>
      <c r="MQI246" s="215"/>
      <c r="MQJ246" s="215"/>
      <c r="MQK246" s="215"/>
      <c r="MQL246" s="215"/>
      <c r="MQM246" s="215"/>
      <c r="MQN246" s="215"/>
      <c r="MQO246" s="215"/>
      <c r="MQP246" s="215"/>
      <c r="MQQ246" s="215"/>
      <c r="MQR246" s="215"/>
      <c r="MQS246" s="215"/>
      <c r="MQT246" s="215"/>
      <c r="MQU246" s="215"/>
      <c r="MQV246" s="215"/>
      <c r="MQW246" s="215"/>
      <c r="MQX246" s="215"/>
      <c r="MQY246" s="215"/>
      <c r="MQZ246" s="215"/>
      <c r="MRA246" s="215"/>
      <c r="MRB246" s="215"/>
      <c r="MRC246" s="215"/>
      <c r="MRD246" s="215"/>
      <c r="MRE246" s="215"/>
      <c r="MRF246" s="215"/>
      <c r="MRG246" s="215"/>
      <c r="MRH246" s="215"/>
      <c r="MYY246" s="215"/>
      <c r="MYZ246" s="215"/>
      <c r="MZA246" s="215"/>
      <c r="MZB246" s="215"/>
      <c r="MZN246" s="215"/>
      <c r="MZO246" s="215"/>
      <c r="MZP246" s="215"/>
      <c r="MZQ246" s="215"/>
      <c r="MZR246" s="215"/>
      <c r="MZS246" s="215"/>
      <c r="MZT246" s="215"/>
      <c r="MZU246" s="215"/>
      <c r="MZV246" s="215"/>
      <c r="MZW246" s="215"/>
      <c r="MZX246" s="215"/>
      <c r="MZY246" s="215"/>
      <c r="MZZ246" s="215"/>
      <c r="NAA246" s="215"/>
      <c r="NAB246" s="215"/>
      <c r="NAC246" s="215"/>
      <c r="NAD246" s="215"/>
      <c r="NAE246" s="215"/>
      <c r="NAF246" s="215"/>
      <c r="NAG246" s="215"/>
      <c r="NAH246" s="215"/>
      <c r="NAI246" s="215"/>
      <c r="NAJ246" s="215"/>
      <c r="NAK246" s="215"/>
      <c r="NAL246" s="215"/>
      <c r="NAM246" s="215"/>
      <c r="NAN246" s="215"/>
      <c r="NAO246" s="215"/>
      <c r="NAP246" s="215"/>
      <c r="NAQ246" s="215"/>
      <c r="NAR246" s="215"/>
      <c r="NAS246" s="215"/>
      <c r="NAT246" s="215"/>
      <c r="NAU246" s="215"/>
      <c r="NAV246" s="215"/>
      <c r="NAW246" s="215"/>
      <c r="NAX246" s="215"/>
      <c r="NAY246" s="215"/>
      <c r="NAZ246" s="215"/>
      <c r="NBA246" s="215"/>
      <c r="NBB246" s="215"/>
      <c r="NBC246" s="215"/>
      <c r="NBD246" s="215"/>
      <c r="NIU246" s="215"/>
      <c r="NIV246" s="215"/>
      <c r="NIW246" s="215"/>
      <c r="NIX246" s="215"/>
      <c r="NJJ246" s="215"/>
      <c r="NJK246" s="215"/>
      <c r="NJL246" s="215"/>
      <c r="NJM246" s="215"/>
      <c r="NJN246" s="215"/>
      <c r="NJO246" s="215"/>
      <c r="NJP246" s="215"/>
      <c r="NJQ246" s="215"/>
      <c r="NJR246" s="215"/>
      <c r="NJS246" s="215"/>
      <c r="NJT246" s="215"/>
      <c r="NJU246" s="215"/>
      <c r="NJV246" s="215"/>
      <c r="NJW246" s="215"/>
      <c r="NJX246" s="215"/>
      <c r="NJY246" s="215"/>
      <c r="NJZ246" s="215"/>
      <c r="NKA246" s="215"/>
      <c r="NKB246" s="215"/>
      <c r="NKC246" s="215"/>
      <c r="NKD246" s="215"/>
      <c r="NKE246" s="215"/>
      <c r="NKF246" s="215"/>
      <c r="NKG246" s="215"/>
      <c r="NKH246" s="215"/>
      <c r="NKI246" s="215"/>
      <c r="NKJ246" s="215"/>
      <c r="NKK246" s="215"/>
      <c r="NKL246" s="215"/>
      <c r="NKM246" s="215"/>
      <c r="NKN246" s="215"/>
      <c r="NKO246" s="215"/>
      <c r="NKP246" s="215"/>
      <c r="NKQ246" s="215"/>
      <c r="NKR246" s="215"/>
      <c r="NKS246" s="215"/>
      <c r="NKT246" s="215"/>
      <c r="NKU246" s="215"/>
      <c r="NKV246" s="215"/>
      <c r="NKW246" s="215"/>
      <c r="NKX246" s="215"/>
      <c r="NKY246" s="215"/>
      <c r="NKZ246" s="215"/>
      <c r="NSQ246" s="215"/>
      <c r="NSR246" s="215"/>
      <c r="NSS246" s="215"/>
      <c r="NST246" s="215"/>
      <c r="NTF246" s="215"/>
      <c r="NTG246" s="215"/>
      <c r="NTH246" s="215"/>
      <c r="NTI246" s="215"/>
      <c r="NTJ246" s="215"/>
      <c r="NTK246" s="215"/>
      <c r="NTL246" s="215"/>
      <c r="NTM246" s="215"/>
      <c r="NTN246" s="215"/>
      <c r="NTO246" s="215"/>
      <c r="NTP246" s="215"/>
      <c r="NTQ246" s="215"/>
      <c r="NTR246" s="215"/>
      <c r="NTS246" s="215"/>
      <c r="NTT246" s="215"/>
      <c r="NTU246" s="215"/>
      <c r="NTV246" s="215"/>
      <c r="NTW246" s="215"/>
      <c r="NTX246" s="215"/>
      <c r="NTY246" s="215"/>
      <c r="NTZ246" s="215"/>
      <c r="NUA246" s="215"/>
      <c r="NUB246" s="215"/>
      <c r="NUC246" s="215"/>
      <c r="NUD246" s="215"/>
      <c r="NUE246" s="215"/>
      <c r="NUF246" s="215"/>
      <c r="NUG246" s="215"/>
      <c r="NUH246" s="215"/>
      <c r="NUI246" s="215"/>
      <c r="NUJ246" s="215"/>
      <c r="NUK246" s="215"/>
      <c r="NUL246" s="215"/>
      <c r="NUM246" s="215"/>
      <c r="NUN246" s="215"/>
      <c r="NUO246" s="215"/>
      <c r="NUP246" s="215"/>
      <c r="NUQ246" s="215"/>
      <c r="NUR246" s="215"/>
      <c r="NUS246" s="215"/>
      <c r="NUT246" s="215"/>
      <c r="NUU246" s="215"/>
      <c r="NUV246" s="215"/>
      <c r="OCM246" s="215"/>
      <c r="OCN246" s="215"/>
      <c r="OCO246" s="215"/>
      <c r="OCP246" s="215"/>
      <c r="ODB246" s="215"/>
      <c r="ODC246" s="215"/>
      <c r="ODD246" s="215"/>
      <c r="ODE246" s="215"/>
      <c r="ODF246" s="215"/>
      <c r="ODG246" s="215"/>
      <c r="ODH246" s="215"/>
      <c r="ODI246" s="215"/>
      <c r="ODJ246" s="215"/>
      <c r="ODK246" s="215"/>
      <c r="ODL246" s="215"/>
      <c r="ODM246" s="215"/>
      <c r="ODN246" s="215"/>
      <c r="ODO246" s="215"/>
      <c r="ODP246" s="215"/>
      <c r="ODQ246" s="215"/>
      <c r="ODR246" s="215"/>
      <c r="ODS246" s="215"/>
      <c r="ODT246" s="215"/>
      <c r="ODU246" s="215"/>
      <c r="ODV246" s="215"/>
      <c r="ODW246" s="215"/>
      <c r="ODX246" s="215"/>
      <c r="ODY246" s="215"/>
      <c r="ODZ246" s="215"/>
      <c r="OEA246" s="215"/>
      <c r="OEB246" s="215"/>
      <c r="OEC246" s="215"/>
      <c r="OED246" s="215"/>
      <c r="OEE246" s="215"/>
      <c r="OEF246" s="215"/>
      <c r="OEG246" s="215"/>
      <c r="OEH246" s="215"/>
      <c r="OEI246" s="215"/>
      <c r="OEJ246" s="215"/>
      <c r="OEK246" s="215"/>
      <c r="OEL246" s="215"/>
      <c r="OEM246" s="215"/>
      <c r="OEN246" s="215"/>
      <c r="OEO246" s="215"/>
      <c r="OEP246" s="215"/>
      <c r="OEQ246" s="215"/>
      <c r="OER246" s="215"/>
      <c r="OMI246" s="215"/>
      <c r="OMJ246" s="215"/>
      <c r="OMK246" s="215"/>
      <c r="OML246" s="215"/>
      <c r="OMX246" s="215"/>
      <c r="OMY246" s="215"/>
      <c r="OMZ246" s="215"/>
      <c r="ONA246" s="215"/>
      <c r="ONB246" s="215"/>
      <c r="ONC246" s="215"/>
      <c r="OND246" s="215"/>
      <c r="ONE246" s="215"/>
      <c r="ONF246" s="215"/>
      <c r="ONG246" s="215"/>
      <c r="ONH246" s="215"/>
      <c r="ONI246" s="215"/>
      <c r="ONJ246" s="215"/>
      <c r="ONK246" s="215"/>
      <c r="ONL246" s="215"/>
      <c r="ONM246" s="215"/>
      <c r="ONN246" s="215"/>
      <c r="ONO246" s="215"/>
      <c r="ONP246" s="215"/>
      <c r="ONQ246" s="215"/>
      <c r="ONR246" s="215"/>
      <c r="ONS246" s="215"/>
      <c r="ONT246" s="215"/>
      <c r="ONU246" s="215"/>
      <c r="ONV246" s="215"/>
      <c r="ONW246" s="215"/>
      <c r="ONX246" s="215"/>
      <c r="ONY246" s="215"/>
      <c r="ONZ246" s="215"/>
      <c r="OOA246" s="215"/>
      <c r="OOB246" s="215"/>
      <c r="OOC246" s="215"/>
      <c r="OOD246" s="215"/>
      <c r="OOE246" s="215"/>
      <c r="OOF246" s="215"/>
      <c r="OOG246" s="215"/>
      <c r="OOH246" s="215"/>
      <c r="OOI246" s="215"/>
      <c r="OOJ246" s="215"/>
      <c r="OOK246" s="215"/>
      <c r="OOL246" s="215"/>
      <c r="OOM246" s="215"/>
      <c r="OON246" s="215"/>
      <c r="OWE246" s="215"/>
      <c r="OWF246" s="215"/>
      <c r="OWG246" s="215"/>
      <c r="OWH246" s="215"/>
      <c r="OWT246" s="215"/>
      <c r="OWU246" s="215"/>
      <c r="OWV246" s="215"/>
      <c r="OWW246" s="215"/>
      <c r="OWX246" s="215"/>
      <c r="OWY246" s="215"/>
      <c r="OWZ246" s="215"/>
      <c r="OXA246" s="215"/>
      <c r="OXB246" s="215"/>
      <c r="OXC246" s="215"/>
      <c r="OXD246" s="215"/>
      <c r="OXE246" s="215"/>
      <c r="OXF246" s="215"/>
      <c r="OXG246" s="215"/>
      <c r="OXH246" s="215"/>
      <c r="OXI246" s="215"/>
      <c r="OXJ246" s="215"/>
      <c r="OXK246" s="215"/>
      <c r="OXL246" s="215"/>
      <c r="OXM246" s="215"/>
      <c r="OXN246" s="215"/>
      <c r="OXO246" s="215"/>
      <c r="OXP246" s="215"/>
      <c r="OXQ246" s="215"/>
      <c r="OXR246" s="215"/>
      <c r="OXS246" s="215"/>
      <c r="OXT246" s="215"/>
      <c r="OXU246" s="215"/>
      <c r="OXV246" s="215"/>
      <c r="OXW246" s="215"/>
      <c r="OXX246" s="215"/>
      <c r="OXY246" s="215"/>
      <c r="OXZ246" s="215"/>
      <c r="OYA246" s="215"/>
      <c r="OYB246" s="215"/>
      <c r="OYC246" s="215"/>
      <c r="OYD246" s="215"/>
      <c r="OYE246" s="215"/>
      <c r="OYF246" s="215"/>
      <c r="OYG246" s="215"/>
      <c r="OYH246" s="215"/>
      <c r="OYI246" s="215"/>
      <c r="OYJ246" s="215"/>
      <c r="PGA246" s="215"/>
      <c r="PGB246" s="215"/>
      <c r="PGC246" s="215"/>
      <c r="PGD246" s="215"/>
      <c r="PGP246" s="215"/>
      <c r="PGQ246" s="215"/>
      <c r="PGR246" s="215"/>
      <c r="PGS246" s="215"/>
      <c r="PGT246" s="215"/>
      <c r="PGU246" s="215"/>
      <c r="PGV246" s="215"/>
      <c r="PGW246" s="215"/>
      <c r="PGX246" s="215"/>
      <c r="PGY246" s="215"/>
      <c r="PGZ246" s="215"/>
      <c r="PHA246" s="215"/>
      <c r="PHB246" s="215"/>
      <c r="PHC246" s="215"/>
      <c r="PHD246" s="215"/>
      <c r="PHE246" s="215"/>
      <c r="PHF246" s="215"/>
      <c r="PHG246" s="215"/>
      <c r="PHH246" s="215"/>
      <c r="PHI246" s="215"/>
      <c r="PHJ246" s="215"/>
      <c r="PHK246" s="215"/>
      <c r="PHL246" s="215"/>
      <c r="PHM246" s="215"/>
      <c r="PHN246" s="215"/>
      <c r="PHO246" s="215"/>
      <c r="PHP246" s="215"/>
      <c r="PHQ246" s="215"/>
      <c r="PHR246" s="215"/>
      <c r="PHS246" s="215"/>
      <c r="PHT246" s="215"/>
      <c r="PHU246" s="215"/>
      <c r="PHV246" s="215"/>
      <c r="PHW246" s="215"/>
      <c r="PHX246" s="215"/>
      <c r="PHY246" s="215"/>
      <c r="PHZ246" s="215"/>
      <c r="PIA246" s="215"/>
      <c r="PIB246" s="215"/>
      <c r="PIC246" s="215"/>
      <c r="PID246" s="215"/>
      <c r="PIE246" s="215"/>
      <c r="PIF246" s="215"/>
      <c r="PPW246" s="215"/>
      <c r="PPX246" s="215"/>
      <c r="PPY246" s="215"/>
      <c r="PPZ246" s="215"/>
      <c r="PQL246" s="215"/>
      <c r="PQM246" s="215"/>
      <c r="PQN246" s="215"/>
      <c r="PQO246" s="215"/>
      <c r="PQP246" s="215"/>
      <c r="PQQ246" s="215"/>
      <c r="PQR246" s="215"/>
      <c r="PQS246" s="215"/>
      <c r="PQT246" s="215"/>
      <c r="PQU246" s="215"/>
      <c r="PQV246" s="215"/>
      <c r="PQW246" s="215"/>
      <c r="PQX246" s="215"/>
      <c r="PQY246" s="215"/>
      <c r="PQZ246" s="215"/>
      <c r="PRA246" s="215"/>
      <c r="PRB246" s="215"/>
      <c r="PRC246" s="215"/>
      <c r="PRD246" s="215"/>
      <c r="PRE246" s="215"/>
      <c r="PRF246" s="215"/>
      <c r="PRG246" s="215"/>
      <c r="PRH246" s="215"/>
      <c r="PRI246" s="215"/>
      <c r="PRJ246" s="215"/>
      <c r="PRK246" s="215"/>
      <c r="PRL246" s="215"/>
      <c r="PRM246" s="215"/>
      <c r="PRN246" s="215"/>
      <c r="PRO246" s="215"/>
      <c r="PRP246" s="215"/>
      <c r="PRQ246" s="215"/>
      <c r="PRR246" s="215"/>
      <c r="PRS246" s="215"/>
      <c r="PRT246" s="215"/>
      <c r="PRU246" s="215"/>
      <c r="PRV246" s="215"/>
      <c r="PRW246" s="215"/>
      <c r="PRX246" s="215"/>
      <c r="PRY246" s="215"/>
      <c r="PRZ246" s="215"/>
      <c r="PSA246" s="215"/>
      <c r="PSB246" s="215"/>
      <c r="PZS246" s="215"/>
      <c r="PZT246" s="215"/>
      <c r="PZU246" s="215"/>
      <c r="PZV246" s="215"/>
      <c r="QAH246" s="215"/>
      <c r="QAI246" s="215"/>
      <c r="QAJ246" s="215"/>
      <c r="QAK246" s="215"/>
      <c r="QAL246" s="215"/>
      <c r="QAM246" s="215"/>
      <c r="QAN246" s="215"/>
      <c r="QAO246" s="215"/>
      <c r="QAP246" s="215"/>
      <c r="QAQ246" s="215"/>
      <c r="QAR246" s="215"/>
      <c r="QAS246" s="215"/>
      <c r="QAT246" s="215"/>
      <c r="QAU246" s="215"/>
      <c r="QAV246" s="215"/>
      <c r="QAW246" s="215"/>
      <c r="QAX246" s="215"/>
      <c r="QAY246" s="215"/>
      <c r="QAZ246" s="215"/>
      <c r="QBA246" s="215"/>
      <c r="QBB246" s="215"/>
      <c r="QBC246" s="215"/>
      <c r="QBD246" s="215"/>
      <c r="QBE246" s="215"/>
      <c r="QBF246" s="215"/>
      <c r="QBG246" s="215"/>
      <c r="QBH246" s="215"/>
      <c r="QBI246" s="215"/>
      <c r="QBJ246" s="215"/>
      <c r="QBK246" s="215"/>
      <c r="QBL246" s="215"/>
      <c r="QBM246" s="215"/>
      <c r="QBN246" s="215"/>
      <c r="QBO246" s="215"/>
      <c r="QBP246" s="215"/>
      <c r="QBQ246" s="215"/>
      <c r="QBR246" s="215"/>
      <c r="QBS246" s="215"/>
      <c r="QBT246" s="215"/>
      <c r="QBU246" s="215"/>
      <c r="QBV246" s="215"/>
      <c r="QBW246" s="215"/>
      <c r="QBX246" s="215"/>
      <c r="QJO246" s="215"/>
      <c r="QJP246" s="215"/>
      <c r="QJQ246" s="215"/>
      <c r="QJR246" s="215"/>
      <c r="QKD246" s="215"/>
      <c r="QKE246" s="215"/>
      <c r="QKF246" s="215"/>
      <c r="QKG246" s="215"/>
      <c r="QKH246" s="215"/>
      <c r="QKI246" s="215"/>
      <c r="QKJ246" s="215"/>
      <c r="QKK246" s="215"/>
      <c r="QKL246" s="215"/>
      <c r="QKM246" s="215"/>
      <c r="QKN246" s="215"/>
      <c r="QKO246" s="215"/>
      <c r="QKP246" s="215"/>
      <c r="QKQ246" s="215"/>
      <c r="QKR246" s="215"/>
      <c r="QKS246" s="215"/>
      <c r="QKT246" s="215"/>
      <c r="QKU246" s="215"/>
      <c r="QKV246" s="215"/>
      <c r="QKW246" s="215"/>
      <c r="QKX246" s="215"/>
      <c r="QKY246" s="215"/>
      <c r="QKZ246" s="215"/>
      <c r="QLA246" s="215"/>
      <c r="QLB246" s="215"/>
      <c r="QLC246" s="215"/>
      <c r="QLD246" s="215"/>
      <c r="QLE246" s="215"/>
      <c r="QLF246" s="215"/>
      <c r="QLG246" s="215"/>
      <c r="QLH246" s="215"/>
      <c r="QLI246" s="215"/>
      <c r="QLJ246" s="215"/>
      <c r="QLK246" s="215"/>
      <c r="QLL246" s="215"/>
      <c r="QLM246" s="215"/>
      <c r="QLN246" s="215"/>
      <c r="QLO246" s="215"/>
      <c r="QLP246" s="215"/>
      <c r="QLQ246" s="215"/>
      <c r="QLR246" s="215"/>
      <c r="QLS246" s="215"/>
      <c r="QLT246" s="215"/>
      <c r="QTK246" s="215"/>
      <c r="QTL246" s="215"/>
      <c r="QTM246" s="215"/>
      <c r="QTN246" s="215"/>
      <c r="QTZ246" s="215"/>
      <c r="QUA246" s="215"/>
      <c r="QUB246" s="215"/>
      <c r="QUC246" s="215"/>
      <c r="QUD246" s="215"/>
      <c r="QUE246" s="215"/>
      <c r="QUF246" s="215"/>
      <c r="QUG246" s="215"/>
      <c r="QUH246" s="215"/>
      <c r="QUI246" s="215"/>
      <c r="QUJ246" s="215"/>
      <c r="QUK246" s="215"/>
      <c r="QUL246" s="215"/>
      <c r="QUM246" s="215"/>
      <c r="QUN246" s="215"/>
      <c r="QUO246" s="215"/>
      <c r="QUP246" s="215"/>
      <c r="QUQ246" s="215"/>
      <c r="QUR246" s="215"/>
      <c r="QUS246" s="215"/>
      <c r="QUT246" s="215"/>
      <c r="QUU246" s="215"/>
      <c r="QUV246" s="215"/>
      <c r="QUW246" s="215"/>
      <c r="QUX246" s="215"/>
      <c r="QUY246" s="215"/>
      <c r="QUZ246" s="215"/>
      <c r="QVA246" s="215"/>
      <c r="QVB246" s="215"/>
      <c r="QVC246" s="215"/>
      <c r="QVD246" s="215"/>
      <c r="QVE246" s="215"/>
      <c r="QVF246" s="215"/>
      <c r="QVG246" s="215"/>
      <c r="QVH246" s="215"/>
      <c r="QVI246" s="215"/>
      <c r="QVJ246" s="215"/>
      <c r="QVK246" s="215"/>
      <c r="QVL246" s="215"/>
      <c r="QVM246" s="215"/>
      <c r="QVN246" s="215"/>
      <c r="QVO246" s="215"/>
      <c r="QVP246" s="215"/>
      <c r="RDG246" s="215"/>
      <c r="RDH246" s="215"/>
      <c r="RDI246" s="215"/>
      <c r="RDJ246" s="215"/>
      <c r="RDV246" s="215"/>
      <c r="RDW246" s="215"/>
      <c r="RDX246" s="215"/>
      <c r="RDY246" s="215"/>
      <c r="RDZ246" s="215"/>
      <c r="REA246" s="215"/>
      <c r="REB246" s="215"/>
      <c r="REC246" s="215"/>
      <c r="RED246" s="215"/>
      <c r="REE246" s="215"/>
      <c r="REF246" s="215"/>
      <c r="REG246" s="215"/>
      <c r="REH246" s="215"/>
      <c r="REI246" s="215"/>
      <c r="REJ246" s="215"/>
      <c r="REK246" s="215"/>
      <c r="REL246" s="215"/>
      <c r="REM246" s="215"/>
      <c r="REN246" s="215"/>
      <c r="REO246" s="215"/>
      <c r="REP246" s="215"/>
      <c r="REQ246" s="215"/>
      <c r="RER246" s="215"/>
      <c r="RES246" s="215"/>
      <c r="RET246" s="215"/>
      <c r="REU246" s="215"/>
      <c r="REV246" s="215"/>
      <c r="REW246" s="215"/>
      <c r="REX246" s="215"/>
      <c r="REY246" s="215"/>
      <c r="REZ246" s="215"/>
      <c r="RFA246" s="215"/>
      <c r="RFB246" s="215"/>
      <c r="RFC246" s="215"/>
      <c r="RFD246" s="215"/>
      <c r="RFE246" s="215"/>
      <c r="RFF246" s="215"/>
      <c r="RFG246" s="215"/>
      <c r="RFH246" s="215"/>
      <c r="RFI246" s="215"/>
      <c r="RFJ246" s="215"/>
      <c r="RFK246" s="215"/>
      <c r="RFL246" s="215"/>
      <c r="RNC246" s="215"/>
      <c r="RND246" s="215"/>
      <c r="RNE246" s="215"/>
      <c r="RNF246" s="215"/>
      <c r="RNR246" s="215"/>
      <c r="RNS246" s="215"/>
      <c r="RNT246" s="215"/>
      <c r="RNU246" s="215"/>
      <c r="RNV246" s="215"/>
      <c r="RNW246" s="215"/>
      <c r="RNX246" s="215"/>
      <c r="RNY246" s="215"/>
      <c r="RNZ246" s="215"/>
      <c r="ROA246" s="215"/>
      <c r="ROB246" s="215"/>
      <c r="ROC246" s="215"/>
      <c r="ROD246" s="215"/>
      <c r="ROE246" s="215"/>
      <c r="ROF246" s="215"/>
      <c r="ROG246" s="215"/>
      <c r="ROH246" s="215"/>
      <c r="ROI246" s="215"/>
      <c r="ROJ246" s="215"/>
      <c r="ROK246" s="215"/>
      <c r="ROL246" s="215"/>
      <c r="ROM246" s="215"/>
      <c r="RON246" s="215"/>
      <c r="ROO246" s="215"/>
      <c r="ROP246" s="215"/>
      <c r="ROQ246" s="215"/>
      <c r="ROR246" s="215"/>
      <c r="ROS246" s="215"/>
      <c r="ROT246" s="215"/>
      <c r="ROU246" s="215"/>
      <c r="ROV246" s="215"/>
      <c r="ROW246" s="215"/>
      <c r="ROX246" s="215"/>
      <c r="ROY246" s="215"/>
      <c r="ROZ246" s="215"/>
      <c r="RPA246" s="215"/>
      <c r="RPB246" s="215"/>
      <c r="RPC246" s="215"/>
      <c r="RPD246" s="215"/>
      <c r="RPE246" s="215"/>
      <c r="RPF246" s="215"/>
      <c r="RPG246" s="215"/>
      <c r="RPH246" s="215"/>
      <c r="RWY246" s="215"/>
      <c r="RWZ246" s="215"/>
      <c r="RXA246" s="215"/>
      <c r="RXB246" s="215"/>
      <c r="RXN246" s="215"/>
      <c r="RXO246" s="215"/>
      <c r="RXP246" s="215"/>
      <c r="RXQ246" s="215"/>
      <c r="RXR246" s="215"/>
      <c r="RXS246" s="215"/>
      <c r="RXT246" s="215"/>
      <c r="RXU246" s="215"/>
      <c r="RXV246" s="215"/>
      <c r="RXW246" s="215"/>
      <c r="RXX246" s="215"/>
      <c r="RXY246" s="215"/>
      <c r="RXZ246" s="215"/>
      <c r="RYA246" s="215"/>
      <c r="RYB246" s="215"/>
      <c r="RYC246" s="215"/>
      <c r="RYD246" s="215"/>
      <c r="RYE246" s="215"/>
      <c r="RYF246" s="215"/>
      <c r="RYG246" s="215"/>
      <c r="RYH246" s="215"/>
      <c r="RYI246" s="215"/>
      <c r="RYJ246" s="215"/>
      <c r="RYK246" s="215"/>
      <c r="RYL246" s="215"/>
      <c r="RYM246" s="215"/>
      <c r="RYN246" s="215"/>
      <c r="RYO246" s="215"/>
      <c r="RYP246" s="215"/>
      <c r="RYQ246" s="215"/>
      <c r="RYR246" s="215"/>
      <c r="RYS246" s="215"/>
      <c r="RYT246" s="215"/>
      <c r="RYU246" s="215"/>
      <c r="RYV246" s="215"/>
      <c r="RYW246" s="215"/>
      <c r="RYX246" s="215"/>
      <c r="RYY246" s="215"/>
      <c r="RYZ246" s="215"/>
      <c r="RZA246" s="215"/>
      <c r="RZB246" s="215"/>
      <c r="RZC246" s="215"/>
      <c r="RZD246" s="215"/>
      <c r="SGU246" s="215"/>
      <c r="SGV246" s="215"/>
      <c r="SGW246" s="215"/>
      <c r="SGX246" s="215"/>
      <c r="SHJ246" s="215"/>
      <c r="SHK246" s="215"/>
      <c r="SHL246" s="215"/>
      <c r="SHM246" s="215"/>
      <c r="SHN246" s="215"/>
      <c r="SHO246" s="215"/>
      <c r="SHP246" s="215"/>
      <c r="SHQ246" s="215"/>
      <c r="SHR246" s="215"/>
      <c r="SHS246" s="215"/>
      <c r="SHT246" s="215"/>
      <c r="SHU246" s="215"/>
      <c r="SHV246" s="215"/>
      <c r="SHW246" s="215"/>
      <c r="SHX246" s="215"/>
      <c r="SHY246" s="215"/>
      <c r="SHZ246" s="215"/>
      <c r="SIA246" s="215"/>
      <c r="SIB246" s="215"/>
      <c r="SIC246" s="215"/>
      <c r="SID246" s="215"/>
      <c r="SIE246" s="215"/>
      <c r="SIF246" s="215"/>
      <c r="SIG246" s="215"/>
      <c r="SIH246" s="215"/>
      <c r="SII246" s="215"/>
      <c r="SIJ246" s="215"/>
      <c r="SIK246" s="215"/>
      <c r="SIL246" s="215"/>
      <c r="SIM246" s="215"/>
      <c r="SIN246" s="215"/>
      <c r="SIO246" s="215"/>
      <c r="SIP246" s="215"/>
      <c r="SIQ246" s="215"/>
      <c r="SIR246" s="215"/>
      <c r="SIS246" s="215"/>
      <c r="SIT246" s="215"/>
      <c r="SIU246" s="215"/>
      <c r="SIV246" s="215"/>
      <c r="SIW246" s="215"/>
      <c r="SIX246" s="215"/>
      <c r="SIY246" s="215"/>
      <c r="SIZ246" s="215"/>
      <c r="SQQ246" s="215"/>
      <c r="SQR246" s="215"/>
      <c r="SQS246" s="215"/>
      <c r="SQT246" s="215"/>
      <c r="SRF246" s="215"/>
      <c r="SRG246" s="215"/>
      <c r="SRH246" s="215"/>
      <c r="SRI246" s="215"/>
      <c r="SRJ246" s="215"/>
      <c r="SRK246" s="215"/>
      <c r="SRL246" s="215"/>
      <c r="SRM246" s="215"/>
      <c r="SRN246" s="215"/>
      <c r="SRO246" s="215"/>
      <c r="SRP246" s="215"/>
      <c r="SRQ246" s="215"/>
      <c r="SRR246" s="215"/>
      <c r="SRS246" s="215"/>
      <c r="SRT246" s="215"/>
      <c r="SRU246" s="215"/>
      <c r="SRV246" s="215"/>
      <c r="SRW246" s="215"/>
      <c r="SRX246" s="215"/>
      <c r="SRY246" s="215"/>
      <c r="SRZ246" s="215"/>
      <c r="SSA246" s="215"/>
      <c r="SSB246" s="215"/>
      <c r="SSC246" s="215"/>
      <c r="SSD246" s="215"/>
      <c r="SSE246" s="215"/>
      <c r="SSF246" s="215"/>
      <c r="SSG246" s="215"/>
      <c r="SSH246" s="215"/>
      <c r="SSI246" s="215"/>
      <c r="SSJ246" s="215"/>
      <c r="SSK246" s="215"/>
      <c r="SSL246" s="215"/>
      <c r="SSM246" s="215"/>
      <c r="SSN246" s="215"/>
      <c r="SSO246" s="215"/>
      <c r="SSP246" s="215"/>
      <c r="SSQ246" s="215"/>
      <c r="SSR246" s="215"/>
      <c r="SSS246" s="215"/>
      <c r="SST246" s="215"/>
      <c r="SSU246" s="215"/>
      <c r="SSV246" s="215"/>
      <c r="TAM246" s="215"/>
      <c r="TAN246" s="215"/>
      <c r="TAO246" s="215"/>
      <c r="TAP246" s="215"/>
      <c r="TBB246" s="215"/>
      <c r="TBC246" s="215"/>
      <c r="TBD246" s="215"/>
      <c r="TBE246" s="215"/>
      <c r="TBF246" s="215"/>
      <c r="TBG246" s="215"/>
      <c r="TBH246" s="215"/>
      <c r="TBI246" s="215"/>
      <c r="TBJ246" s="215"/>
      <c r="TBK246" s="215"/>
      <c r="TBL246" s="215"/>
      <c r="TBM246" s="215"/>
      <c r="TBN246" s="215"/>
      <c r="TBO246" s="215"/>
      <c r="TBP246" s="215"/>
      <c r="TBQ246" s="215"/>
      <c r="TBR246" s="215"/>
      <c r="TBS246" s="215"/>
      <c r="TBT246" s="215"/>
      <c r="TBU246" s="215"/>
      <c r="TBV246" s="215"/>
      <c r="TBW246" s="215"/>
      <c r="TBX246" s="215"/>
      <c r="TBY246" s="215"/>
      <c r="TBZ246" s="215"/>
      <c r="TCA246" s="215"/>
      <c r="TCB246" s="215"/>
      <c r="TCC246" s="215"/>
      <c r="TCD246" s="215"/>
      <c r="TCE246" s="215"/>
      <c r="TCF246" s="215"/>
      <c r="TCG246" s="215"/>
      <c r="TCH246" s="215"/>
      <c r="TCI246" s="215"/>
      <c r="TCJ246" s="215"/>
      <c r="TCK246" s="215"/>
      <c r="TCL246" s="215"/>
      <c r="TCM246" s="215"/>
      <c r="TCN246" s="215"/>
      <c r="TCO246" s="215"/>
      <c r="TCP246" s="215"/>
      <c r="TCQ246" s="215"/>
      <c r="TCR246" s="215"/>
      <c r="TKI246" s="215"/>
      <c r="TKJ246" s="215"/>
      <c r="TKK246" s="215"/>
      <c r="TKL246" s="215"/>
      <c r="TKX246" s="215"/>
      <c r="TKY246" s="215"/>
      <c r="TKZ246" s="215"/>
      <c r="TLA246" s="215"/>
      <c r="TLB246" s="215"/>
      <c r="TLC246" s="215"/>
      <c r="TLD246" s="215"/>
      <c r="TLE246" s="215"/>
      <c r="TLF246" s="215"/>
      <c r="TLG246" s="215"/>
      <c r="TLH246" s="215"/>
      <c r="TLI246" s="215"/>
      <c r="TLJ246" s="215"/>
      <c r="TLK246" s="215"/>
      <c r="TLL246" s="215"/>
      <c r="TLM246" s="215"/>
      <c r="TLN246" s="215"/>
      <c r="TLO246" s="215"/>
      <c r="TLP246" s="215"/>
      <c r="TLQ246" s="215"/>
      <c r="TLR246" s="215"/>
      <c r="TLS246" s="215"/>
      <c r="TLT246" s="215"/>
      <c r="TLU246" s="215"/>
      <c r="TLV246" s="215"/>
      <c r="TLW246" s="215"/>
      <c r="TLX246" s="215"/>
      <c r="TLY246" s="215"/>
      <c r="TLZ246" s="215"/>
      <c r="TMA246" s="215"/>
      <c r="TMB246" s="215"/>
      <c r="TMC246" s="215"/>
      <c r="TMD246" s="215"/>
      <c r="TME246" s="215"/>
      <c r="TMF246" s="215"/>
      <c r="TMG246" s="215"/>
      <c r="TMH246" s="215"/>
      <c r="TMI246" s="215"/>
      <c r="TMJ246" s="215"/>
      <c r="TMK246" s="215"/>
      <c r="TML246" s="215"/>
      <c r="TMM246" s="215"/>
      <c r="TMN246" s="215"/>
      <c r="TUE246" s="215"/>
      <c r="TUF246" s="215"/>
      <c r="TUG246" s="215"/>
      <c r="TUH246" s="215"/>
      <c r="TUT246" s="215"/>
      <c r="TUU246" s="215"/>
      <c r="TUV246" s="215"/>
      <c r="TUW246" s="215"/>
      <c r="TUX246" s="215"/>
      <c r="TUY246" s="215"/>
      <c r="TUZ246" s="215"/>
      <c r="TVA246" s="215"/>
      <c r="TVB246" s="215"/>
      <c r="TVC246" s="215"/>
      <c r="TVD246" s="215"/>
      <c r="TVE246" s="215"/>
      <c r="TVF246" s="215"/>
      <c r="TVG246" s="215"/>
      <c r="TVH246" s="215"/>
      <c r="TVI246" s="215"/>
      <c r="TVJ246" s="215"/>
      <c r="TVK246" s="215"/>
      <c r="TVL246" s="215"/>
      <c r="TVM246" s="215"/>
      <c r="TVN246" s="215"/>
      <c r="TVO246" s="215"/>
      <c r="TVP246" s="215"/>
      <c r="TVQ246" s="215"/>
      <c r="TVR246" s="215"/>
      <c r="TVS246" s="215"/>
      <c r="TVT246" s="215"/>
      <c r="TVU246" s="215"/>
      <c r="TVV246" s="215"/>
      <c r="TVW246" s="215"/>
      <c r="TVX246" s="215"/>
      <c r="TVY246" s="215"/>
      <c r="TVZ246" s="215"/>
      <c r="TWA246" s="215"/>
      <c r="TWB246" s="215"/>
      <c r="TWC246" s="215"/>
      <c r="TWD246" s="215"/>
      <c r="TWE246" s="215"/>
      <c r="TWF246" s="215"/>
      <c r="TWG246" s="215"/>
      <c r="TWH246" s="215"/>
      <c r="TWI246" s="215"/>
      <c r="TWJ246" s="215"/>
      <c r="UEA246" s="215"/>
      <c r="UEB246" s="215"/>
      <c r="UEC246" s="215"/>
      <c r="UED246" s="215"/>
      <c r="UEP246" s="215"/>
      <c r="UEQ246" s="215"/>
      <c r="UER246" s="215"/>
      <c r="UES246" s="215"/>
      <c r="UET246" s="215"/>
      <c r="UEU246" s="215"/>
      <c r="UEV246" s="215"/>
      <c r="UEW246" s="215"/>
      <c r="UEX246" s="215"/>
      <c r="UEY246" s="215"/>
      <c r="UEZ246" s="215"/>
      <c r="UFA246" s="215"/>
      <c r="UFB246" s="215"/>
      <c r="UFC246" s="215"/>
      <c r="UFD246" s="215"/>
      <c r="UFE246" s="215"/>
      <c r="UFF246" s="215"/>
      <c r="UFG246" s="215"/>
      <c r="UFH246" s="215"/>
      <c r="UFI246" s="215"/>
      <c r="UFJ246" s="215"/>
      <c r="UFK246" s="215"/>
      <c r="UFL246" s="215"/>
      <c r="UFM246" s="215"/>
      <c r="UFN246" s="215"/>
      <c r="UFO246" s="215"/>
      <c r="UFP246" s="215"/>
      <c r="UFQ246" s="215"/>
      <c r="UFR246" s="215"/>
      <c r="UFS246" s="215"/>
      <c r="UFT246" s="215"/>
      <c r="UFU246" s="215"/>
      <c r="UFV246" s="215"/>
      <c r="UFW246" s="215"/>
      <c r="UFX246" s="215"/>
      <c r="UFY246" s="215"/>
      <c r="UFZ246" s="215"/>
      <c r="UGA246" s="215"/>
      <c r="UGB246" s="215"/>
      <c r="UGC246" s="215"/>
      <c r="UGD246" s="215"/>
      <c r="UGE246" s="215"/>
      <c r="UGF246" s="215"/>
      <c r="UNW246" s="215"/>
      <c r="UNX246" s="215"/>
      <c r="UNY246" s="215"/>
      <c r="UNZ246" s="215"/>
      <c r="UOL246" s="215"/>
      <c r="UOM246" s="215"/>
      <c r="UON246" s="215"/>
      <c r="UOO246" s="215"/>
      <c r="UOP246" s="215"/>
      <c r="UOQ246" s="215"/>
      <c r="UOR246" s="215"/>
      <c r="UOS246" s="215"/>
      <c r="UOT246" s="215"/>
      <c r="UOU246" s="215"/>
      <c r="UOV246" s="215"/>
      <c r="UOW246" s="215"/>
      <c r="UOX246" s="215"/>
      <c r="UOY246" s="215"/>
      <c r="UOZ246" s="215"/>
      <c r="UPA246" s="215"/>
      <c r="UPB246" s="215"/>
      <c r="UPC246" s="215"/>
      <c r="UPD246" s="215"/>
      <c r="UPE246" s="215"/>
      <c r="UPF246" s="215"/>
      <c r="UPG246" s="215"/>
      <c r="UPH246" s="215"/>
      <c r="UPI246" s="215"/>
      <c r="UPJ246" s="215"/>
      <c r="UPK246" s="215"/>
      <c r="UPL246" s="215"/>
      <c r="UPM246" s="215"/>
      <c r="UPN246" s="215"/>
      <c r="UPO246" s="215"/>
      <c r="UPP246" s="215"/>
      <c r="UPQ246" s="215"/>
      <c r="UPR246" s="215"/>
      <c r="UPS246" s="215"/>
      <c r="UPT246" s="215"/>
      <c r="UPU246" s="215"/>
      <c r="UPV246" s="215"/>
      <c r="UPW246" s="215"/>
      <c r="UPX246" s="215"/>
      <c r="UPY246" s="215"/>
      <c r="UPZ246" s="215"/>
      <c r="UQA246" s="215"/>
      <c r="UQB246" s="215"/>
      <c r="UXS246" s="215"/>
      <c r="UXT246" s="215"/>
      <c r="UXU246" s="215"/>
      <c r="UXV246" s="215"/>
      <c r="UYH246" s="215"/>
      <c r="UYI246" s="215"/>
      <c r="UYJ246" s="215"/>
      <c r="UYK246" s="215"/>
      <c r="UYL246" s="215"/>
      <c r="UYM246" s="215"/>
      <c r="UYN246" s="215"/>
      <c r="UYO246" s="215"/>
      <c r="UYP246" s="215"/>
      <c r="UYQ246" s="215"/>
      <c r="UYR246" s="215"/>
      <c r="UYS246" s="215"/>
      <c r="UYT246" s="215"/>
      <c r="UYU246" s="215"/>
      <c r="UYV246" s="215"/>
      <c r="UYW246" s="215"/>
      <c r="UYX246" s="215"/>
      <c r="UYY246" s="215"/>
      <c r="UYZ246" s="215"/>
      <c r="UZA246" s="215"/>
      <c r="UZB246" s="215"/>
      <c r="UZC246" s="215"/>
      <c r="UZD246" s="215"/>
      <c r="UZE246" s="215"/>
      <c r="UZF246" s="215"/>
      <c r="UZG246" s="215"/>
      <c r="UZH246" s="215"/>
      <c r="UZI246" s="215"/>
      <c r="UZJ246" s="215"/>
      <c r="UZK246" s="215"/>
      <c r="UZL246" s="215"/>
      <c r="UZM246" s="215"/>
      <c r="UZN246" s="215"/>
      <c r="UZO246" s="215"/>
      <c r="UZP246" s="215"/>
      <c r="UZQ246" s="215"/>
      <c r="UZR246" s="215"/>
      <c r="UZS246" s="215"/>
      <c r="UZT246" s="215"/>
      <c r="UZU246" s="215"/>
      <c r="UZV246" s="215"/>
      <c r="UZW246" s="215"/>
      <c r="UZX246" s="215"/>
      <c r="VHO246" s="215"/>
      <c r="VHP246" s="215"/>
      <c r="VHQ246" s="215"/>
      <c r="VHR246" s="215"/>
      <c r="VID246" s="215"/>
      <c r="VIE246" s="215"/>
      <c r="VIF246" s="215"/>
      <c r="VIG246" s="215"/>
      <c r="VIH246" s="215"/>
      <c r="VII246" s="215"/>
      <c r="VIJ246" s="215"/>
      <c r="VIK246" s="215"/>
      <c r="VIL246" s="215"/>
      <c r="VIM246" s="215"/>
      <c r="VIN246" s="215"/>
      <c r="VIO246" s="215"/>
      <c r="VIP246" s="215"/>
      <c r="VIQ246" s="215"/>
      <c r="VIR246" s="215"/>
      <c r="VIS246" s="215"/>
      <c r="VIT246" s="215"/>
      <c r="VIU246" s="215"/>
      <c r="VIV246" s="215"/>
      <c r="VIW246" s="215"/>
      <c r="VIX246" s="215"/>
      <c r="VIY246" s="215"/>
      <c r="VIZ246" s="215"/>
      <c r="VJA246" s="215"/>
      <c r="VJB246" s="215"/>
      <c r="VJC246" s="215"/>
      <c r="VJD246" s="215"/>
      <c r="VJE246" s="215"/>
      <c r="VJF246" s="215"/>
      <c r="VJG246" s="215"/>
      <c r="VJH246" s="215"/>
      <c r="VJI246" s="215"/>
      <c r="VJJ246" s="215"/>
      <c r="VJK246" s="215"/>
      <c r="VJL246" s="215"/>
      <c r="VJM246" s="215"/>
      <c r="VJN246" s="215"/>
      <c r="VJO246" s="215"/>
      <c r="VJP246" s="215"/>
      <c r="VJQ246" s="215"/>
      <c r="VJR246" s="215"/>
      <c r="VJS246" s="215"/>
      <c r="VJT246" s="215"/>
      <c r="VRK246" s="215"/>
      <c r="VRL246" s="215"/>
      <c r="VRM246" s="215"/>
      <c r="VRN246" s="215"/>
      <c r="VRZ246" s="215"/>
      <c r="VSA246" s="215"/>
      <c r="VSB246" s="215"/>
      <c r="VSC246" s="215"/>
      <c r="VSD246" s="215"/>
      <c r="VSE246" s="215"/>
      <c r="VSF246" s="215"/>
      <c r="VSG246" s="215"/>
      <c r="VSH246" s="215"/>
      <c r="VSI246" s="215"/>
      <c r="VSJ246" s="215"/>
      <c r="VSK246" s="215"/>
      <c r="VSL246" s="215"/>
      <c r="VSM246" s="215"/>
      <c r="VSN246" s="215"/>
      <c r="VSO246" s="215"/>
      <c r="VSP246" s="215"/>
      <c r="VSQ246" s="215"/>
      <c r="VSR246" s="215"/>
      <c r="VSS246" s="215"/>
      <c r="VST246" s="215"/>
      <c r="VSU246" s="215"/>
      <c r="VSV246" s="215"/>
      <c r="VSW246" s="215"/>
      <c r="VSX246" s="215"/>
      <c r="VSY246" s="215"/>
      <c r="VSZ246" s="215"/>
      <c r="VTA246" s="215"/>
      <c r="VTB246" s="215"/>
      <c r="VTC246" s="215"/>
      <c r="VTD246" s="215"/>
      <c r="VTE246" s="215"/>
      <c r="VTF246" s="215"/>
      <c r="VTG246" s="215"/>
      <c r="VTH246" s="215"/>
      <c r="VTI246" s="215"/>
      <c r="VTJ246" s="215"/>
      <c r="VTK246" s="215"/>
      <c r="VTL246" s="215"/>
      <c r="VTM246" s="215"/>
      <c r="VTN246" s="215"/>
      <c r="VTO246" s="215"/>
      <c r="VTP246" s="215"/>
      <c r="WBG246" s="215"/>
      <c r="WBH246" s="215"/>
      <c r="WBI246" s="215"/>
      <c r="WBJ246" s="215"/>
      <c r="WBV246" s="215"/>
      <c r="WBW246" s="215"/>
      <c r="WBX246" s="215"/>
      <c r="WBY246" s="215"/>
      <c r="WBZ246" s="215"/>
      <c r="WCA246" s="215"/>
      <c r="WCB246" s="215"/>
      <c r="WCC246" s="215"/>
      <c r="WCD246" s="215"/>
      <c r="WCE246" s="215"/>
      <c r="WCF246" s="215"/>
      <c r="WCG246" s="215"/>
      <c r="WCH246" s="215"/>
      <c r="WCI246" s="215"/>
      <c r="WCJ246" s="215"/>
      <c r="WCK246" s="215"/>
      <c r="WCL246" s="215"/>
      <c r="WCM246" s="215"/>
      <c r="WCN246" s="215"/>
      <c r="WCO246" s="215"/>
      <c r="WCP246" s="215"/>
      <c r="WCQ246" s="215"/>
      <c r="WCR246" s="215"/>
      <c r="WCS246" s="215"/>
      <c r="WCT246" s="215"/>
      <c r="WCU246" s="215"/>
      <c r="WCV246" s="215"/>
      <c r="WCW246" s="215"/>
      <c r="WCX246" s="215"/>
      <c r="WCY246" s="215"/>
      <c r="WCZ246" s="215"/>
      <c r="WDA246" s="215"/>
      <c r="WDB246" s="215"/>
      <c r="WDC246" s="215"/>
      <c r="WDD246" s="215"/>
      <c r="WDE246" s="215"/>
      <c r="WDF246" s="215"/>
      <c r="WDG246" s="215"/>
      <c r="WDH246" s="215"/>
      <c r="WDI246" s="215"/>
      <c r="WDJ246" s="215"/>
      <c r="WDK246" s="215"/>
      <c r="WDL246" s="215"/>
      <c r="WLC246" s="215"/>
      <c r="WLD246" s="215"/>
      <c r="WLE246" s="215"/>
      <c r="WLF246" s="215"/>
      <c r="WLR246" s="215"/>
      <c r="WLS246" s="215"/>
      <c r="WLT246" s="215"/>
      <c r="WLU246" s="215"/>
      <c r="WLV246" s="215"/>
      <c r="WLW246" s="215"/>
      <c r="WLX246" s="215"/>
      <c r="WLY246" s="215"/>
      <c r="WLZ246" s="215"/>
      <c r="WMA246" s="215"/>
      <c r="WMB246" s="215"/>
      <c r="WMC246" s="215"/>
      <c r="WMD246" s="215"/>
      <c r="WME246" s="215"/>
      <c r="WMF246" s="215"/>
      <c r="WMG246" s="215"/>
      <c r="WMH246" s="215"/>
      <c r="WMI246" s="215"/>
      <c r="WMJ246" s="215"/>
      <c r="WMK246" s="215"/>
      <c r="WML246" s="215"/>
      <c r="WMM246" s="215"/>
      <c r="WMN246" s="215"/>
      <c r="WMO246" s="215"/>
      <c r="WMP246" s="215"/>
      <c r="WMQ246" s="215"/>
      <c r="WMR246" s="215"/>
      <c r="WMS246" s="215"/>
      <c r="WMT246" s="215"/>
      <c r="WMU246" s="215"/>
      <c r="WMV246" s="215"/>
      <c r="WMW246" s="215"/>
      <c r="WMX246" s="215"/>
      <c r="WMY246" s="215"/>
      <c r="WMZ246" s="215"/>
      <c r="WNA246" s="215"/>
      <c r="WNB246" s="215"/>
      <c r="WNC246" s="215"/>
      <c r="WND246" s="215"/>
      <c r="WNE246" s="215"/>
      <c r="WNF246" s="215"/>
      <c r="WNG246" s="215"/>
      <c r="WNH246" s="215"/>
      <c r="WUY246" s="215"/>
      <c r="WUZ246" s="215"/>
      <c r="WVA246" s="215"/>
      <c r="WVB246" s="215"/>
      <c r="WVN246" s="215"/>
      <c r="WVO246" s="215"/>
      <c r="WVP246" s="215"/>
      <c r="WVQ246" s="215"/>
      <c r="WVR246" s="215"/>
      <c r="WVS246" s="215"/>
      <c r="WVT246" s="215"/>
      <c r="WVU246" s="215"/>
      <c r="WVV246" s="215"/>
      <c r="WVW246" s="215"/>
      <c r="WVX246" s="215"/>
      <c r="WVY246" s="215"/>
      <c r="WVZ246" s="215"/>
      <c r="WWA246" s="215"/>
      <c r="WWB246" s="215"/>
      <c r="WWC246" s="215"/>
      <c r="WWD246" s="215"/>
      <c r="WWE246" s="215"/>
      <c r="WWF246" s="215"/>
      <c r="WWG246" s="215"/>
      <c r="WWH246" s="215"/>
      <c r="WWI246" s="215"/>
      <c r="WWJ246" s="215"/>
      <c r="WWK246" s="215"/>
      <c r="WWL246" s="215"/>
      <c r="WWM246" s="215"/>
      <c r="WWN246" s="215"/>
      <c r="WWO246" s="215"/>
      <c r="WWP246" s="215"/>
      <c r="WWQ246" s="215"/>
      <c r="WWR246" s="215"/>
      <c r="WWS246" s="215"/>
      <c r="WWT246" s="215"/>
      <c r="WWU246" s="215"/>
      <c r="WWV246" s="215"/>
      <c r="WWW246" s="215"/>
      <c r="WWX246" s="215"/>
      <c r="WWY246" s="215"/>
      <c r="WWZ246" s="215"/>
      <c r="WXA246" s="215"/>
      <c r="WXB246" s="215"/>
      <c r="WXC246" s="215"/>
      <c r="WXD246" s="215"/>
    </row>
    <row r="247" spans="1:1018 1030:2042 2054:3066 3078:4090 4102:5114 5126:6138 6150:7162 7174:8186 8198:9210 9222:10234 10246:11258 11270:12282 12294:13306 13318:14330 14342:15354 15366:16176" s="215" customFormat="1" ht="35.1" customHeight="1">
      <c r="A247" s="83"/>
      <c r="B247" s="83"/>
      <c r="C247" s="83"/>
      <c r="D247" s="83"/>
      <c r="E247" s="83"/>
      <c r="F247" s="85"/>
      <c r="G247" s="93"/>
      <c r="H247" s="84"/>
      <c r="I247" s="84"/>
      <c r="J247" s="84"/>
      <c r="K247" s="84"/>
      <c r="L247" s="95"/>
      <c r="M247" s="95"/>
      <c r="N247" s="95"/>
      <c r="O247" s="95"/>
      <c r="P247" s="95"/>
      <c r="Q247" s="95"/>
      <c r="R247" s="95"/>
      <c r="S247" s="95"/>
      <c r="T247" s="238"/>
      <c r="U247" s="238"/>
      <c r="V247" s="238"/>
      <c r="W247" s="238"/>
      <c r="X247" s="239"/>
      <c r="Y247" s="239"/>
      <c r="Z247" s="239"/>
      <c r="AA247" s="239"/>
      <c r="AB247" s="238"/>
      <c r="AC247" s="238"/>
      <c r="AD247" s="238"/>
      <c r="AE247" s="238"/>
      <c r="AF247" s="239"/>
      <c r="AG247" s="239"/>
      <c r="AH247" s="239"/>
      <c r="AI247" s="239"/>
      <c r="AJ247" s="86"/>
      <c r="AK247" s="240"/>
      <c r="AL247" s="240"/>
      <c r="AM247" s="352"/>
      <c r="AN247" s="352"/>
      <c r="AO247" s="352"/>
      <c r="AP247" s="352"/>
      <c r="AQ247" s="356"/>
      <c r="AR247" s="356"/>
      <c r="AS247" s="356"/>
      <c r="AT247" s="356"/>
      <c r="AU247" s="357"/>
      <c r="AV247" s="241"/>
      <c r="AW247" s="354"/>
      <c r="AX247" s="355"/>
      <c r="AY247" s="355"/>
      <c r="AZ247" s="355"/>
      <c r="BA247" s="238"/>
      <c r="BB247" s="238"/>
      <c r="BC247" s="238"/>
      <c r="BD247" s="238"/>
      <c r="BE247" s="103"/>
      <c r="BG247" s="83"/>
      <c r="BH247" s="83"/>
      <c r="BI247" s="83"/>
      <c r="BJ247" s="83"/>
      <c r="BK247" s="83"/>
      <c r="BL247" s="83"/>
      <c r="BM247" s="83"/>
      <c r="BN247" s="83"/>
      <c r="BO247" s="83"/>
      <c r="BP247" s="83"/>
      <c r="BQ247" s="83"/>
      <c r="BR247" s="83"/>
      <c r="BS247" s="83"/>
      <c r="BT247" s="83"/>
      <c r="BU247" s="83"/>
      <c r="BV247" s="83"/>
      <c r="BW247" s="83"/>
      <c r="BX247" s="83"/>
      <c r="BY247" s="83"/>
      <c r="BZ247" s="83"/>
      <c r="CA247" s="83"/>
      <c r="CB247" s="83"/>
      <c r="CC247" s="83"/>
      <c r="CD247" s="83"/>
      <c r="CE247" s="83"/>
      <c r="CF247" s="83"/>
      <c r="CG247" s="83"/>
      <c r="CH247" s="83"/>
      <c r="CI247" s="83"/>
      <c r="CJ247" s="83"/>
      <c r="CK247" s="83"/>
      <c r="CL247" s="83"/>
      <c r="CM247" s="83"/>
      <c r="CN247" s="83"/>
      <c r="CO247" s="83"/>
      <c r="CP247" s="83"/>
      <c r="CQ247" s="83"/>
      <c r="CR247" s="83"/>
    </row>
    <row r="248" spans="1:1018 1030:2042 2054:3066 3078:4090 4102:5114 5126:6138 6150:7162 7174:8186 8198:9210 9222:10234 10246:11258 11270:12282 12294:13306 13318:14330 14342:15354 15366:16176" s="215" customFormat="1" ht="35.1" customHeight="1">
      <c r="A248" s="83"/>
      <c r="B248" s="83"/>
      <c r="C248" s="83"/>
      <c r="D248" s="83"/>
      <c r="E248" s="83"/>
      <c r="F248" s="85"/>
      <c r="G248" s="93"/>
      <c r="H248" s="84"/>
      <c r="I248" s="84"/>
      <c r="J248" s="84"/>
      <c r="K248" s="84"/>
      <c r="L248" s="95"/>
      <c r="M248" s="95"/>
      <c r="N248" s="95"/>
      <c r="O248" s="95"/>
      <c r="P248" s="95"/>
      <c r="Q248" s="95"/>
      <c r="R248" s="95"/>
      <c r="S248" s="95"/>
      <c r="T248" s="238"/>
      <c r="U248" s="238"/>
      <c r="V248" s="238"/>
      <c r="W248" s="238"/>
      <c r="X248" s="239"/>
      <c r="Y248" s="239"/>
      <c r="Z248" s="239"/>
      <c r="AA248" s="239"/>
      <c r="AB248" s="238"/>
      <c r="AC248" s="238"/>
      <c r="AD248" s="238"/>
      <c r="AE248" s="238"/>
      <c r="AF248" s="239"/>
      <c r="AG248" s="239"/>
      <c r="AH248" s="239"/>
      <c r="AI248" s="239"/>
      <c r="AJ248" s="86"/>
      <c r="AK248" s="240"/>
      <c r="AL248" s="240"/>
      <c r="AM248" s="352"/>
      <c r="AN248" s="352"/>
      <c r="AO248" s="352"/>
      <c r="AP248" s="352"/>
      <c r="AQ248" s="356"/>
      <c r="AR248" s="356"/>
      <c r="AS248" s="356"/>
      <c r="AT248" s="356"/>
      <c r="AU248" s="357"/>
      <c r="AV248" s="241"/>
      <c r="AW248" s="354"/>
      <c r="AX248" s="355"/>
      <c r="AY248" s="355"/>
      <c r="AZ248" s="355"/>
      <c r="BA248" s="238"/>
      <c r="BB248" s="238"/>
      <c r="BC248" s="238"/>
      <c r="BD248" s="238"/>
      <c r="BE248" s="103"/>
      <c r="BG248" s="83"/>
      <c r="BH248" s="83"/>
      <c r="BI248" s="83"/>
      <c r="BJ248" s="83"/>
      <c r="BK248" s="83"/>
      <c r="BL248" s="83"/>
      <c r="BM248" s="83"/>
      <c r="BN248" s="83"/>
      <c r="BO248" s="83"/>
      <c r="BP248" s="83"/>
      <c r="BQ248" s="83"/>
      <c r="BR248" s="83"/>
      <c r="BS248" s="83"/>
      <c r="BT248" s="83"/>
      <c r="BU248" s="83"/>
      <c r="BV248" s="83"/>
      <c r="BW248" s="83"/>
      <c r="BX248" s="83"/>
      <c r="BY248" s="83"/>
      <c r="BZ248" s="83"/>
      <c r="CA248" s="83"/>
      <c r="CB248" s="83"/>
      <c r="CC248" s="83"/>
      <c r="CD248" s="83"/>
      <c r="CE248" s="83"/>
      <c r="CF248" s="83"/>
      <c r="CG248" s="83"/>
      <c r="CH248" s="83"/>
      <c r="CI248" s="83"/>
      <c r="CJ248" s="83"/>
      <c r="CK248" s="83"/>
      <c r="CL248" s="83"/>
      <c r="CM248" s="83"/>
      <c r="CN248" s="83"/>
      <c r="CO248" s="83"/>
      <c r="CP248" s="83"/>
      <c r="CQ248" s="83"/>
      <c r="CR248" s="83"/>
    </row>
    <row r="249" spans="1:1018 1030:2042 2054:3066 3078:4090 4102:5114 5126:6138 6150:7162 7174:8186 8198:9210 9222:10234 10246:11258 11270:12282 12294:13306 13318:14330 14342:15354 15366:16176" s="215" customFormat="1" ht="35.1" customHeight="1">
      <c r="A249" s="83"/>
      <c r="B249" s="83"/>
      <c r="C249" s="83"/>
      <c r="D249" s="83"/>
      <c r="E249" s="83"/>
      <c r="F249" s="85"/>
      <c r="G249" s="93"/>
      <c r="H249" s="84"/>
      <c r="I249" s="84"/>
      <c r="J249" s="84"/>
      <c r="K249" s="84"/>
      <c r="L249" s="95"/>
      <c r="M249" s="95"/>
      <c r="N249" s="95"/>
      <c r="O249" s="95"/>
      <c r="P249" s="95"/>
      <c r="Q249" s="95"/>
      <c r="R249" s="95"/>
      <c r="S249" s="95"/>
      <c r="T249" s="238"/>
      <c r="U249" s="238"/>
      <c r="V249" s="238"/>
      <c r="W249" s="238"/>
      <c r="X249" s="239"/>
      <c r="Y249" s="239"/>
      <c r="Z249" s="239"/>
      <c r="AA249" s="239"/>
      <c r="AB249" s="238"/>
      <c r="AC249" s="238"/>
      <c r="AD249" s="238"/>
      <c r="AE249" s="238"/>
      <c r="AF249" s="239"/>
      <c r="AG249" s="239"/>
      <c r="AH249" s="239"/>
      <c r="AI249" s="239"/>
      <c r="AJ249" s="86"/>
      <c r="AK249" s="240"/>
      <c r="AL249" s="240"/>
      <c r="AM249" s="352"/>
      <c r="AN249" s="352"/>
      <c r="AO249" s="352"/>
      <c r="AP249" s="352"/>
      <c r="AQ249" s="356"/>
      <c r="AR249" s="356"/>
      <c r="AS249" s="356"/>
      <c r="AT249" s="356"/>
      <c r="AU249" s="357"/>
      <c r="AV249" s="241"/>
      <c r="AW249" s="354"/>
      <c r="AX249" s="355"/>
      <c r="AY249" s="355"/>
      <c r="AZ249" s="355"/>
      <c r="BA249" s="238"/>
      <c r="BB249" s="238"/>
      <c r="BC249" s="238"/>
      <c r="BD249" s="238"/>
      <c r="BE249" s="103"/>
      <c r="BG249" s="83"/>
      <c r="BH249" s="83"/>
      <c r="BI249" s="83"/>
      <c r="BJ249" s="83"/>
      <c r="BK249" s="83"/>
      <c r="BL249" s="83"/>
      <c r="BM249" s="83"/>
      <c r="BN249" s="83"/>
      <c r="BO249" s="83"/>
      <c r="BP249" s="83"/>
      <c r="BQ249" s="83"/>
      <c r="BR249" s="83"/>
      <c r="BS249" s="83"/>
      <c r="BT249" s="83"/>
      <c r="BU249" s="83"/>
      <c r="BV249" s="83"/>
      <c r="BW249" s="83"/>
      <c r="BX249" s="83"/>
      <c r="BY249" s="83"/>
      <c r="BZ249" s="83"/>
      <c r="CA249" s="83"/>
      <c r="CB249" s="83"/>
      <c r="CC249" s="83"/>
      <c r="CD249" s="83"/>
      <c r="CE249" s="83"/>
      <c r="CF249" s="83"/>
      <c r="CG249" s="83"/>
      <c r="CH249" s="83"/>
      <c r="CI249" s="83"/>
      <c r="CJ249" s="83"/>
      <c r="CK249" s="83"/>
      <c r="CL249" s="83"/>
      <c r="CM249" s="83"/>
      <c r="CN249" s="83"/>
      <c r="CO249" s="83"/>
      <c r="CP249" s="83"/>
      <c r="CQ249" s="83"/>
      <c r="CR249" s="83"/>
    </row>
    <row r="250" spans="1:1018 1030:2042 2054:3066 3078:4090 4102:5114 5126:6138 6150:7162 7174:8186 8198:9210 9222:10234 10246:11258 11270:12282 12294:13306 13318:14330 14342:15354 15366:16176" s="215" customFormat="1" ht="35.1" customHeight="1">
      <c r="A250" s="83"/>
      <c r="B250" s="83"/>
      <c r="C250" s="83"/>
      <c r="D250" s="83"/>
      <c r="E250" s="83"/>
      <c r="F250" s="85"/>
      <c r="G250" s="93"/>
      <c r="H250" s="84"/>
      <c r="I250" s="84"/>
      <c r="J250" s="84"/>
      <c r="K250" s="84"/>
      <c r="L250" s="95"/>
      <c r="M250" s="95"/>
      <c r="N250" s="95"/>
      <c r="O250" s="95"/>
      <c r="P250" s="95"/>
      <c r="Q250" s="95"/>
      <c r="R250" s="95"/>
      <c r="S250" s="95"/>
      <c r="T250" s="238"/>
      <c r="U250" s="238"/>
      <c r="V250" s="238"/>
      <c r="W250" s="238"/>
      <c r="X250" s="239"/>
      <c r="Y250" s="239"/>
      <c r="Z250" s="239"/>
      <c r="AA250" s="239"/>
      <c r="AB250" s="238"/>
      <c r="AC250" s="238"/>
      <c r="AD250" s="238"/>
      <c r="AE250" s="238"/>
      <c r="AF250" s="239"/>
      <c r="AG250" s="239"/>
      <c r="AH250" s="239"/>
      <c r="AI250" s="239"/>
      <c r="AJ250" s="86"/>
      <c r="AK250" s="240"/>
      <c r="AL250" s="240"/>
      <c r="AM250" s="352"/>
      <c r="AN250" s="352"/>
      <c r="AO250" s="352"/>
      <c r="AP250" s="352"/>
      <c r="AQ250" s="356"/>
      <c r="AR250" s="356"/>
      <c r="AS250" s="356"/>
      <c r="AT250" s="356"/>
      <c r="AU250" s="357"/>
      <c r="AV250" s="241"/>
      <c r="AW250" s="354"/>
      <c r="AX250" s="355"/>
      <c r="AY250" s="355"/>
      <c r="AZ250" s="355"/>
      <c r="BA250" s="238"/>
      <c r="BB250" s="238"/>
      <c r="BC250" s="238"/>
      <c r="BD250" s="238"/>
      <c r="BE250" s="103"/>
      <c r="BG250" s="83"/>
      <c r="BH250" s="83"/>
      <c r="BI250" s="83"/>
      <c r="BJ250" s="83"/>
      <c r="BK250" s="83"/>
      <c r="BL250" s="83"/>
      <c r="BM250" s="83"/>
      <c r="BN250" s="83"/>
      <c r="BO250" s="83"/>
      <c r="BP250" s="83"/>
      <c r="BQ250" s="83"/>
      <c r="BR250" s="83"/>
      <c r="BS250" s="83"/>
      <c r="BT250" s="83"/>
      <c r="BU250" s="83"/>
      <c r="BV250" s="83"/>
      <c r="BW250" s="83"/>
      <c r="BX250" s="83"/>
      <c r="BY250" s="83"/>
      <c r="BZ250" s="83"/>
      <c r="CA250" s="83"/>
      <c r="CB250" s="83"/>
      <c r="CC250" s="83"/>
      <c r="CD250" s="83"/>
      <c r="CE250" s="83"/>
      <c r="CF250" s="83"/>
      <c r="CG250" s="83"/>
      <c r="CH250" s="83"/>
      <c r="CI250" s="83"/>
      <c r="CJ250" s="83"/>
      <c r="CK250" s="83"/>
      <c r="CL250" s="83"/>
      <c r="CM250" s="83"/>
      <c r="CN250" s="83"/>
      <c r="CO250" s="83"/>
      <c r="CP250" s="83"/>
      <c r="CQ250" s="83"/>
      <c r="CR250" s="83"/>
    </row>
    <row r="251" spans="1:1018 1030:2042 2054:3066 3078:4090 4102:5114 5126:6138 6150:7162 7174:8186 8198:9210 9222:10234 10246:11258 11270:12282 12294:13306 13318:14330 14342:15354 15366:16176" s="215" customFormat="1" ht="35.1" customHeight="1">
      <c r="A251" s="83"/>
      <c r="B251" s="83"/>
      <c r="C251" s="83"/>
      <c r="D251" s="83"/>
      <c r="E251" s="83"/>
      <c r="F251" s="85"/>
      <c r="G251" s="93"/>
      <c r="H251" s="84"/>
      <c r="I251" s="84"/>
      <c r="J251" s="84"/>
      <c r="K251" s="84"/>
      <c r="L251" s="95"/>
      <c r="M251" s="95"/>
      <c r="N251" s="95"/>
      <c r="O251" s="95"/>
      <c r="P251" s="95"/>
      <c r="Q251" s="95"/>
      <c r="R251" s="95"/>
      <c r="S251" s="95"/>
      <c r="T251" s="238"/>
      <c r="U251" s="238"/>
      <c r="V251" s="238"/>
      <c r="W251" s="238"/>
      <c r="X251" s="239"/>
      <c r="Y251" s="239"/>
      <c r="Z251" s="239"/>
      <c r="AA251" s="239"/>
      <c r="AB251" s="238"/>
      <c r="AC251" s="238"/>
      <c r="AD251" s="238"/>
      <c r="AE251" s="238"/>
      <c r="AF251" s="239"/>
      <c r="AG251" s="239"/>
      <c r="AH251" s="239"/>
      <c r="AI251" s="239"/>
      <c r="AJ251" s="86"/>
      <c r="AK251" s="240"/>
      <c r="AL251" s="240"/>
      <c r="AM251" s="352"/>
      <c r="AN251" s="352"/>
      <c r="AO251" s="352"/>
      <c r="AP251" s="352"/>
      <c r="AQ251" s="356"/>
      <c r="AR251" s="356"/>
      <c r="AS251" s="356"/>
      <c r="AT251" s="356"/>
      <c r="AU251" s="357"/>
      <c r="AV251" s="241"/>
      <c r="AW251" s="354"/>
      <c r="AX251" s="355"/>
      <c r="AY251" s="355"/>
      <c r="AZ251" s="355"/>
      <c r="BA251" s="238"/>
      <c r="BB251" s="238"/>
      <c r="BC251" s="238"/>
      <c r="BD251" s="238"/>
      <c r="BE251" s="103"/>
      <c r="BG251" s="83"/>
      <c r="BH251" s="83"/>
      <c r="BI251" s="83"/>
      <c r="BJ251" s="83"/>
      <c r="BK251" s="83"/>
      <c r="BL251" s="83"/>
      <c r="BM251" s="83"/>
      <c r="BN251" s="83"/>
      <c r="BO251" s="83"/>
      <c r="BP251" s="83"/>
      <c r="BQ251" s="83"/>
      <c r="BR251" s="83"/>
      <c r="BS251" s="83"/>
      <c r="BT251" s="83"/>
      <c r="BU251" s="83"/>
      <c r="BV251" s="83"/>
      <c r="BW251" s="83"/>
      <c r="BX251" s="83"/>
      <c r="BY251" s="83"/>
      <c r="BZ251" s="83"/>
      <c r="CA251" s="83"/>
      <c r="CB251" s="83"/>
      <c r="CC251" s="83"/>
      <c r="CD251" s="83"/>
      <c r="CE251" s="83"/>
      <c r="CF251" s="83"/>
      <c r="CG251" s="83"/>
      <c r="CH251" s="83"/>
      <c r="CI251" s="83"/>
      <c r="CJ251" s="83"/>
      <c r="CK251" s="83"/>
      <c r="CL251" s="83"/>
      <c r="CM251" s="83"/>
      <c r="CN251" s="83"/>
      <c r="CO251" s="83"/>
      <c r="CP251" s="83"/>
      <c r="CQ251" s="83"/>
      <c r="CR251" s="83"/>
    </row>
    <row r="252" spans="1:1018 1030:2042 2054:3066 3078:4090 4102:5114 5126:6138 6150:7162 7174:8186 8198:9210 9222:10234 10246:11258 11270:12282 12294:13306 13318:14330 14342:15354 15366:16176" s="215" customFormat="1" ht="35.1" customHeight="1">
      <c r="A252" s="83"/>
      <c r="B252" s="83"/>
      <c r="C252" s="83"/>
      <c r="D252" s="83"/>
      <c r="E252" s="83"/>
      <c r="F252" s="85"/>
      <c r="G252" s="93"/>
      <c r="H252" s="84"/>
      <c r="I252" s="84"/>
      <c r="J252" s="84"/>
      <c r="K252" s="84"/>
      <c r="L252" s="95"/>
      <c r="M252" s="95"/>
      <c r="N252" s="95"/>
      <c r="O252" s="95"/>
      <c r="P252" s="95"/>
      <c r="Q252" s="95"/>
      <c r="R252" s="95"/>
      <c r="S252" s="95"/>
      <c r="T252" s="238"/>
      <c r="U252" s="238"/>
      <c r="V252" s="238"/>
      <c r="W252" s="238"/>
      <c r="X252" s="239"/>
      <c r="Y252" s="239"/>
      <c r="Z252" s="239"/>
      <c r="AA252" s="239"/>
      <c r="AB252" s="238"/>
      <c r="AC252" s="238"/>
      <c r="AD252" s="238"/>
      <c r="AE252" s="238"/>
      <c r="AF252" s="239"/>
      <c r="AG252" s="239"/>
      <c r="AH252" s="239"/>
      <c r="AI252" s="239"/>
      <c r="AJ252" s="86"/>
      <c r="AK252" s="240"/>
      <c r="AL252" s="240"/>
      <c r="AM252" s="352"/>
      <c r="AN252" s="352"/>
      <c r="AO252" s="352"/>
      <c r="AP252" s="352"/>
      <c r="AQ252" s="356"/>
      <c r="AR252" s="356"/>
      <c r="AS252" s="356"/>
      <c r="AT252" s="356"/>
      <c r="AU252" s="357"/>
      <c r="AV252" s="241"/>
      <c r="AW252" s="354"/>
      <c r="AX252" s="355"/>
      <c r="AY252" s="355"/>
      <c r="AZ252" s="355"/>
      <c r="BA252" s="238"/>
      <c r="BB252" s="238"/>
      <c r="BC252" s="238"/>
      <c r="BD252" s="238"/>
      <c r="BE252" s="103"/>
      <c r="BG252" s="83"/>
      <c r="BH252" s="83"/>
      <c r="BI252" s="83"/>
      <c r="BJ252" s="83"/>
      <c r="BK252" s="83"/>
      <c r="BL252" s="83"/>
      <c r="BM252" s="83"/>
      <c r="BN252" s="83"/>
      <c r="BO252" s="83"/>
      <c r="BP252" s="83"/>
      <c r="BQ252" s="83"/>
      <c r="BR252" s="83"/>
      <c r="BS252" s="83"/>
      <c r="BT252" s="83"/>
      <c r="BU252" s="83"/>
      <c r="BV252" s="83"/>
      <c r="BW252" s="83"/>
      <c r="BX252" s="83"/>
      <c r="BY252" s="83"/>
      <c r="BZ252" s="83"/>
      <c r="CA252" s="83"/>
      <c r="CB252" s="83"/>
      <c r="CC252" s="83"/>
      <c r="CD252" s="83"/>
      <c r="CE252" s="83"/>
      <c r="CF252" s="83"/>
      <c r="CG252" s="83"/>
      <c r="CH252" s="83"/>
      <c r="CI252" s="83"/>
      <c r="CJ252" s="83"/>
      <c r="CK252" s="83"/>
      <c r="CL252" s="83"/>
      <c r="CM252" s="83"/>
      <c r="CN252" s="83"/>
      <c r="CO252" s="83"/>
      <c r="CP252" s="83"/>
      <c r="CQ252" s="83"/>
      <c r="CR252" s="83"/>
    </row>
    <row r="253" spans="1:1018 1030:2042 2054:3066 3078:4090 4102:5114 5126:6138 6150:7162 7174:8186 8198:9210 9222:10234 10246:11258 11270:12282 12294:13306 13318:14330 14342:15354 15366:16176" s="83" customFormat="1" ht="35.1" customHeight="1">
      <c r="A253" s="83" t="str">
        <f t="shared" si="13"/>
        <v>BH13DT_D2+1</v>
      </c>
      <c r="B253" s="83" t="str">
        <f t="shared" si="14"/>
        <v>BH13DT_D2+2</v>
      </c>
      <c r="C253" s="83" t="str">
        <f t="shared" si="15"/>
        <v>BH13DT_D2+3</v>
      </c>
      <c r="D253" s="83" t="str">
        <f t="shared" si="16"/>
        <v>BH13DT_D2+4</v>
      </c>
      <c r="E253" s="83" t="s">
        <v>348</v>
      </c>
      <c r="F253" s="55"/>
      <c r="G253" s="56" t="s">
        <v>4308</v>
      </c>
      <c r="H253" s="87" t="str">
        <f t="shared" si="2"/>
        <v>Đường Quang Trung</v>
      </c>
      <c r="I253" s="87" t="s">
        <v>243</v>
      </c>
      <c r="J253" s="84" t="s">
        <v>4303</v>
      </c>
      <c r="K253" s="87" t="s">
        <v>4305</v>
      </c>
      <c r="L253" s="107">
        <v>30000</v>
      </c>
      <c r="M253" s="107">
        <v>15000</v>
      </c>
      <c r="N253" s="107">
        <v>9500</v>
      </c>
      <c r="O253" s="107">
        <v>6300</v>
      </c>
      <c r="P253" s="95" t="e">
        <f>VLOOKUP(G253&amp;"Vị trí 1",#REF!,9,0)</f>
        <v>#REF!</v>
      </c>
      <c r="Q253" s="95" t="e">
        <f>VLOOKUP(G253&amp;"Vị trí 2",#REF!,9,0)</f>
        <v>#REF!</v>
      </c>
      <c r="R253" s="95" t="e">
        <f>VLOOKUP(G253&amp;"Vị trí 3",#REF!,9,0)</f>
        <v>#REF!</v>
      </c>
      <c r="S253" s="95" t="e">
        <f>VLOOKUP(G253&amp;"Vị trí 4",#REF!,9,0)</f>
        <v>#REF!</v>
      </c>
      <c r="T253" s="238" t="e">
        <f>VLOOKUP(A253,#REF!,32,0)</f>
        <v>#REF!</v>
      </c>
      <c r="U253" s="238"/>
      <c r="V253" s="238"/>
      <c r="W253" s="238"/>
      <c r="X253" s="239" t="e">
        <f>T253/L253</f>
        <v>#REF!</v>
      </c>
      <c r="Y253" s="239"/>
      <c r="Z253" s="239"/>
      <c r="AA253" s="239"/>
      <c r="AB253" s="238"/>
      <c r="AC253" s="238"/>
      <c r="AD253" s="238"/>
      <c r="AE253" s="238"/>
      <c r="AF253" s="239"/>
      <c r="AG253" s="239"/>
      <c r="AH253" s="239"/>
      <c r="AI253" s="239"/>
      <c r="AJ253" s="86">
        <v>3.3923303834808252</v>
      </c>
      <c r="AK253" s="240"/>
      <c r="AL253" s="240" t="e">
        <f>ROUNDDOWN(AJ253*#REF!/#REF!,1)</f>
        <v>#REF!</v>
      </c>
      <c r="AM253" s="352" t="e">
        <f t="shared" si="19"/>
        <v>#REF!</v>
      </c>
      <c r="AN253" s="352" t="e">
        <f t="shared" si="19"/>
        <v>#REF!</v>
      </c>
      <c r="AO253" s="352" t="e">
        <f t="shared" si="19"/>
        <v>#REF!</v>
      </c>
      <c r="AP253" s="352" t="e">
        <f t="shared" si="19"/>
        <v>#REF!</v>
      </c>
      <c r="AQ253" s="356" t="e">
        <f t="shared" si="18"/>
        <v>#REF!</v>
      </c>
      <c r="AR253" s="356" t="e">
        <f t="shared" si="18"/>
        <v>#REF!</v>
      </c>
      <c r="AS253" s="356" t="e">
        <f t="shared" si="18"/>
        <v>#REF!</v>
      </c>
      <c r="AT253" s="356" t="e">
        <f t="shared" si="18"/>
        <v>#REF!</v>
      </c>
      <c r="AU253" s="357" t="e">
        <f>AM253*0.15</f>
        <v>#REF!</v>
      </c>
      <c r="AV253" s="241" t="s">
        <v>348</v>
      </c>
      <c r="AW253" s="354">
        <v>21000</v>
      </c>
      <c r="AX253" s="355">
        <v>10500</v>
      </c>
      <c r="AY253" s="355">
        <v>6650</v>
      </c>
      <c r="AZ253" s="355">
        <v>4410</v>
      </c>
      <c r="BA253" s="238">
        <v>18000</v>
      </c>
      <c r="BB253" s="238">
        <v>9000</v>
      </c>
      <c r="BC253" s="238">
        <v>5700</v>
      </c>
      <c r="BD253" s="238">
        <v>3780</v>
      </c>
      <c r="BE253" s="103" t="e">
        <f>AT253-AU253</f>
        <v>#REF!</v>
      </c>
      <c r="BF253" s="215"/>
      <c r="IM253" s="215"/>
      <c r="IN253" s="215"/>
      <c r="IO253" s="215"/>
      <c r="IP253" s="215"/>
      <c r="JB253" s="215"/>
      <c r="JC253" s="215"/>
      <c r="JD253" s="215"/>
      <c r="JE253" s="215"/>
      <c r="JF253" s="215"/>
      <c r="JG253" s="215"/>
      <c r="JH253" s="215"/>
      <c r="JI253" s="215"/>
      <c r="JJ253" s="215"/>
      <c r="JK253" s="215"/>
      <c r="JL253" s="215"/>
      <c r="JM253" s="215"/>
      <c r="JN253" s="215"/>
      <c r="JO253" s="215"/>
      <c r="JP253" s="215"/>
      <c r="JQ253" s="215"/>
      <c r="JR253" s="215"/>
      <c r="JS253" s="215"/>
      <c r="JT253" s="215"/>
      <c r="JU253" s="215"/>
      <c r="JV253" s="215"/>
      <c r="JW253" s="215"/>
      <c r="JX253" s="215"/>
      <c r="JY253" s="215"/>
      <c r="JZ253" s="215"/>
      <c r="KA253" s="215"/>
      <c r="KB253" s="215"/>
      <c r="KC253" s="215"/>
      <c r="KD253" s="215"/>
      <c r="KE253" s="215"/>
      <c r="KF253" s="215"/>
      <c r="KG253" s="215"/>
      <c r="KH253" s="215"/>
      <c r="KI253" s="215"/>
      <c r="KJ253" s="215"/>
      <c r="KK253" s="215"/>
      <c r="KL253" s="215"/>
      <c r="KM253" s="215"/>
      <c r="KN253" s="215"/>
      <c r="KO253" s="215"/>
      <c r="KP253" s="215"/>
      <c r="KQ253" s="215"/>
      <c r="KR253" s="215"/>
      <c r="SI253" s="215"/>
      <c r="SJ253" s="215"/>
      <c r="SK253" s="215"/>
      <c r="SL253" s="215"/>
      <c r="SX253" s="215"/>
      <c r="SY253" s="215"/>
      <c r="SZ253" s="215"/>
      <c r="TA253" s="215"/>
      <c r="TB253" s="215"/>
      <c r="TC253" s="215"/>
      <c r="TD253" s="215"/>
      <c r="TE253" s="215"/>
      <c r="TF253" s="215"/>
      <c r="TG253" s="215"/>
      <c r="TH253" s="215"/>
      <c r="TI253" s="215"/>
      <c r="TJ253" s="215"/>
      <c r="TK253" s="215"/>
      <c r="TL253" s="215"/>
      <c r="TM253" s="215"/>
      <c r="TN253" s="215"/>
      <c r="TO253" s="215"/>
      <c r="TP253" s="215"/>
      <c r="TQ253" s="215"/>
      <c r="TR253" s="215"/>
      <c r="TS253" s="215"/>
      <c r="TT253" s="215"/>
      <c r="TU253" s="215"/>
      <c r="TV253" s="215"/>
      <c r="TW253" s="215"/>
      <c r="TX253" s="215"/>
      <c r="TY253" s="215"/>
      <c r="TZ253" s="215"/>
      <c r="UA253" s="215"/>
      <c r="UB253" s="215"/>
      <c r="UC253" s="215"/>
      <c r="UD253" s="215"/>
      <c r="UE253" s="215"/>
      <c r="UF253" s="215"/>
      <c r="UG253" s="215"/>
      <c r="UH253" s="215"/>
      <c r="UI253" s="215"/>
      <c r="UJ253" s="215"/>
      <c r="UK253" s="215"/>
      <c r="UL253" s="215"/>
      <c r="UM253" s="215"/>
      <c r="UN253" s="215"/>
      <c r="ACE253" s="215"/>
      <c r="ACF253" s="215"/>
      <c r="ACG253" s="215"/>
      <c r="ACH253" s="215"/>
      <c r="ACT253" s="215"/>
      <c r="ACU253" s="215"/>
      <c r="ACV253" s="215"/>
      <c r="ACW253" s="215"/>
      <c r="ACX253" s="215"/>
      <c r="ACY253" s="215"/>
      <c r="ACZ253" s="215"/>
      <c r="ADA253" s="215"/>
      <c r="ADB253" s="215"/>
      <c r="ADC253" s="215"/>
      <c r="ADD253" s="215"/>
      <c r="ADE253" s="215"/>
      <c r="ADF253" s="215"/>
      <c r="ADG253" s="215"/>
      <c r="ADH253" s="215"/>
      <c r="ADI253" s="215"/>
      <c r="ADJ253" s="215"/>
      <c r="ADK253" s="215"/>
      <c r="ADL253" s="215"/>
      <c r="ADM253" s="215"/>
      <c r="ADN253" s="215"/>
      <c r="ADO253" s="215"/>
      <c r="ADP253" s="215"/>
      <c r="ADQ253" s="215"/>
      <c r="ADR253" s="215"/>
      <c r="ADS253" s="215"/>
      <c r="ADT253" s="215"/>
      <c r="ADU253" s="215"/>
      <c r="ADV253" s="215"/>
      <c r="ADW253" s="215"/>
      <c r="ADX253" s="215"/>
      <c r="ADY253" s="215"/>
      <c r="ADZ253" s="215"/>
      <c r="AEA253" s="215"/>
      <c r="AEB253" s="215"/>
      <c r="AEC253" s="215"/>
      <c r="AED253" s="215"/>
      <c r="AEE253" s="215"/>
      <c r="AEF253" s="215"/>
      <c r="AEG253" s="215"/>
      <c r="AEH253" s="215"/>
      <c r="AEI253" s="215"/>
      <c r="AEJ253" s="215"/>
      <c r="AMA253" s="215"/>
      <c r="AMB253" s="215"/>
      <c r="AMC253" s="215"/>
      <c r="AMD253" s="215"/>
      <c r="AMP253" s="215"/>
      <c r="AMQ253" s="215"/>
      <c r="AMR253" s="215"/>
      <c r="AMS253" s="215"/>
      <c r="AMT253" s="215"/>
      <c r="AMU253" s="215"/>
      <c r="AMV253" s="215"/>
      <c r="AMW253" s="215"/>
      <c r="AMX253" s="215"/>
      <c r="AMY253" s="215"/>
      <c r="AMZ253" s="215"/>
      <c r="ANA253" s="215"/>
      <c r="ANB253" s="215"/>
      <c r="ANC253" s="215"/>
      <c r="AND253" s="215"/>
      <c r="ANE253" s="215"/>
      <c r="ANF253" s="215"/>
      <c r="ANG253" s="215"/>
      <c r="ANH253" s="215"/>
      <c r="ANI253" s="215"/>
      <c r="ANJ253" s="215"/>
      <c r="ANK253" s="215"/>
      <c r="ANL253" s="215"/>
      <c r="ANM253" s="215"/>
      <c r="ANN253" s="215"/>
      <c r="ANO253" s="215"/>
      <c r="ANP253" s="215"/>
      <c r="ANQ253" s="215"/>
      <c r="ANR253" s="215"/>
      <c r="ANS253" s="215"/>
      <c r="ANT253" s="215"/>
      <c r="ANU253" s="215"/>
      <c r="ANV253" s="215"/>
      <c r="ANW253" s="215"/>
      <c r="ANX253" s="215"/>
      <c r="ANY253" s="215"/>
      <c r="ANZ253" s="215"/>
      <c r="AOA253" s="215"/>
      <c r="AOB253" s="215"/>
      <c r="AOC253" s="215"/>
      <c r="AOD253" s="215"/>
      <c r="AOE253" s="215"/>
      <c r="AOF253" s="215"/>
      <c r="AVW253" s="215"/>
      <c r="AVX253" s="215"/>
      <c r="AVY253" s="215"/>
      <c r="AVZ253" s="215"/>
      <c r="AWL253" s="215"/>
      <c r="AWM253" s="215"/>
      <c r="AWN253" s="215"/>
      <c r="AWO253" s="215"/>
      <c r="AWP253" s="215"/>
      <c r="AWQ253" s="215"/>
      <c r="AWR253" s="215"/>
      <c r="AWS253" s="215"/>
      <c r="AWT253" s="215"/>
      <c r="AWU253" s="215"/>
      <c r="AWV253" s="215"/>
      <c r="AWW253" s="215"/>
      <c r="AWX253" s="215"/>
      <c r="AWY253" s="215"/>
      <c r="AWZ253" s="215"/>
      <c r="AXA253" s="215"/>
      <c r="AXB253" s="215"/>
      <c r="AXC253" s="215"/>
      <c r="AXD253" s="215"/>
      <c r="AXE253" s="215"/>
      <c r="AXF253" s="215"/>
      <c r="AXG253" s="215"/>
      <c r="AXH253" s="215"/>
      <c r="AXI253" s="215"/>
      <c r="AXJ253" s="215"/>
      <c r="AXK253" s="215"/>
      <c r="AXL253" s="215"/>
      <c r="AXM253" s="215"/>
      <c r="AXN253" s="215"/>
      <c r="AXO253" s="215"/>
      <c r="AXP253" s="215"/>
      <c r="AXQ253" s="215"/>
      <c r="AXR253" s="215"/>
      <c r="AXS253" s="215"/>
      <c r="AXT253" s="215"/>
      <c r="AXU253" s="215"/>
      <c r="AXV253" s="215"/>
      <c r="AXW253" s="215"/>
      <c r="AXX253" s="215"/>
      <c r="AXY253" s="215"/>
      <c r="AXZ253" s="215"/>
      <c r="AYA253" s="215"/>
      <c r="AYB253" s="215"/>
      <c r="BFS253" s="215"/>
      <c r="BFT253" s="215"/>
      <c r="BFU253" s="215"/>
      <c r="BFV253" s="215"/>
      <c r="BGH253" s="215"/>
      <c r="BGI253" s="215"/>
      <c r="BGJ253" s="215"/>
      <c r="BGK253" s="215"/>
      <c r="BGL253" s="215"/>
      <c r="BGM253" s="215"/>
      <c r="BGN253" s="215"/>
      <c r="BGO253" s="215"/>
      <c r="BGP253" s="215"/>
      <c r="BGQ253" s="215"/>
      <c r="BGR253" s="215"/>
      <c r="BGS253" s="215"/>
      <c r="BGT253" s="215"/>
      <c r="BGU253" s="215"/>
      <c r="BGV253" s="215"/>
      <c r="BGW253" s="215"/>
      <c r="BGX253" s="215"/>
      <c r="BGY253" s="215"/>
      <c r="BGZ253" s="215"/>
      <c r="BHA253" s="215"/>
      <c r="BHB253" s="215"/>
      <c r="BHC253" s="215"/>
      <c r="BHD253" s="215"/>
      <c r="BHE253" s="215"/>
      <c r="BHF253" s="215"/>
      <c r="BHG253" s="215"/>
      <c r="BHH253" s="215"/>
      <c r="BHI253" s="215"/>
      <c r="BHJ253" s="215"/>
      <c r="BHK253" s="215"/>
      <c r="BHL253" s="215"/>
      <c r="BHM253" s="215"/>
      <c r="BHN253" s="215"/>
      <c r="BHO253" s="215"/>
      <c r="BHP253" s="215"/>
      <c r="BHQ253" s="215"/>
      <c r="BHR253" s="215"/>
      <c r="BHS253" s="215"/>
      <c r="BHT253" s="215"/>
      <c r="BHU253" s="215"/>
      <c r="BHV253" s="215"/>
      <c r="BHW253" s="215"/>
      <c r="BHX253" s="215"/>
      <c r="BPO253" s="215"/>
      <c r="BPP253" s="215"/>
      <c r="BPQ253" s="215"/>
      <c r="BPR253" s="215"/>
      <c r="BQD253" s="215"/>
      <c r="BQE253" s="215"/>
      <c r="BQF253" s="215"/>
      <c r="BQG253" s="215"/>
      <c r="BQH253" s="215"/>
      <c r="BQI253" s="215"/>
      <c r="BQJ253" s="215"/>
      <c r="BQK253" s="215"/>
      <c r="BQL253" s="215"/>
      <c r="BQM253" s="215"/>
      <c r="BQN253" s="215"/>
      <c r="BQO253" s="215"/>
      <c r="BQP253" s="215"/>
      <c r="BQQ253" s="215"/>
      <c r="BQR253" s="215"/>
      <c r="BQS253" s="215"/>
      <c r="BQT253" s="215"/>
      <c r="BQU253" s="215"/>
      <c r="BQV253" s="215"/>
      <c r="BQW253" s="215"/>
      <c r="BQX253" s="215"/>
      <c r="BQY253" s="215"/>
      <c r="BQZ253" s="215"/>
      <c r="BRA253" s="215"/>
      <c r="BRB253" s="215"/>
      <c r="BRC253" s="215"/>
      <c r="BRD253" s="215"/>
      <c r="BRE253" s="215"/>
      <c r="BRF253" s="215"/>
      <c r="BRG253" s="215"/>
      <c r="BRH253" s="215"/>
      <c r="BRI253" s="215"/>
      <c r="BRJ253" s="215"/>
      <c r="BRK253" s="215"/>
      <c r="BRL253" s="215"/>
      <c r="BRM253" s="215"/>
      <c r="BRN253" s="215"/>
      <c r="BRO253" s="215"/>
      <c r="BRP253" s="215"/>
      <c r="BRQ253" s="215"/>
      <c r="BRR253" s="215"/>
      <c r="BRS253" s="215"/>
      <c r="BRT253" s="215"/>
      <c r="BZK253" s="215"/>
      <c r="BZL253" s="215"/>
      <c r="BZM253" s="215"/>
      <c r="BZN253" s="215"/>
      <c r="BZZ253" s="215"/>
      <c r="CAA253" s="215"/>
      <c r="CAB253" s="215"/>
      <c r="CAC253" s="215"/>
      <c r="CAD253" s="215"/>
      <c r="CAE253" s="215"/>
      <c r="CAF253" s="215"/>
      <c r="CAG253" s="215"/>
      <c r="CAH253" s="215"/>
      <c r="CAI253" s="215"/>
      <c r="CAJ253" s="215"/>
      <c r="CAK253" s="215"/>
      <c r="CAL253" s="215"/>
      <c r="CAM253" s="215"/>
      <c r="CAN253" s="215"/>
      <c r="CAO253" s="215"/>
      <c r="CAP253" s="215"/>
      <c r="CAQ253" s="215"/>
      <c r="CAR253" s="215"/>
      <c r="CAS253" s="215"/>
      <c r="CAT253" s="215"/>
      <c r="CAU253" s="215"/>
      <c r="CAV253" s="215"/>
      <c r="CAW253" s="215"/>
      <c r="CAX253" s="215"/>
      <c r="CAY253" s="215"/>
      <c r="CAZ253" s="215"/>
      <c r="CBA253" s="215"/>
      <c r="CBB253" s="215"/>
      <c r="CBC253" s="215"/>
      <c r="CBD253" s="215"/>
      <c r="CBE253" s="215"/>
      <c r="CBF253" s="215"/>
      <c r="CBG253" s="215"/>
      <c r="CBH253" s="215"/>
      <c r="CBI253" s="215"/>
      <c r="CBJ253" s="215"/>
      <c r="CBK253" s="215"/>
      <c r="CBL253" s="215"/>
      <c r="CBM253" s="215"/>
      <c r="CBN253" s="215"/>
      <c r="CBO253" s="215"/>
      <c r="CBP253" s="215"/>
      <c r="CJG253" s="215"/>
      <c r="CJH253" s="215"/>
      <c r="CJI253" s="215"/>
      <c r="CJJ253" s="215"/>
      <c r="CJV253" s="215"/>
      <c r="CJW253" s="215"/>
      <c r="CJX253" s="215"/>
      <c r="CJY253" s="215"/>
      <c r="CJZ253" s="215"/>
      <c r="CKA253" s="215"/>
      <c r="CKB253" s="215"/>
      <c r="CKC253" s="215"/>
      <c r="CKD253" s="215"/>
      <c r="CKE253" s="215"/>
      <c r="CKF253" s="215"/>
      <c r="CKG253" s="215"/>
      <c r="CKH253" s="215"/>
      <c r="CKI253" s="215"/>
      <c r="CKJ253" s="215"/>
      <c r="CKK253" s="215"/>
      <c r="CKL253" s="215"/>
      <c r="CKM253" s="215"/>
      <c r="CKN253" s="215"/>
      <c r="CKO253" s="215"/>
      <c r="CKP253" s="215"/>
      <c r="CKQ253" s="215"/>
      <c r="CKR253" s="215"/>
      <c r="CKS253" s="215"/>
      <c r="CKT253" s="215"/>
      <c r="CKU253" s="215"/>
      <c r="CKV253" s="215"/>
      <c r="CKW253" s="215"/>
      <c r="CKX253" s="215"/>
      <c r="CKY253" s="215"/>
      <c r="CKZ253" s="215"/>
      <c r="CLA253" s="215"/>
      <c r="CLB253" s="215"/>
      <c r="CLC253" s="215"/>
      <c r="CLD253" s="215"/>
      <c r="CLE253" s="215"/>
      <c r="CLF253" s="215"/>
      <c r="CLG253" s="215"/>
      <c r="CLH253" s="215"/>
      <c r="CLI253" s="215"/>
      <c r="CLJ253" s="215"/>
      <c r="CLK253" s="215"/>
      <c r="CLL253" s="215"/>
      <c r="CTC253" s="215"/>
      <c r="CTD253" s="215"/>
      <c r="CTE253" s="215"/>
      <c r="CTF253" s="215"/>
      <c r="CTR253" s="215"/>
      <c r="CTS253" s="215"/>
      <c r="CTT253" s="215"/>
      <c r="CTU253" s="215"/>
      <c r="CTV253" s="215"/>
      <c r="CTW253" s="215"/>
      <c r="CTX253" s="215"/>
      <c r="CTY253" s="215"/>
      <c r="CTZ253" s="215"/>
      <c r="CUA253" s="215"/>
      <c r="CUB253" s="215"/>
      <c r="CUC253" s="215"/>
      <c r="CUD253" s="215"/>
      <c r="CUE253" s="215"/>
      <c r="CUF253" s="215"/>
      <c r="CUG253" s="215"/>
      <c r="CUH253" s="215"/>
      <c r="CUI253" s="215"/>
      <c r="CUJ253" s="215"/>
      <c r="CUK253" s="215"/>
      <c r="CUL253" s="215"/>
      <c r="CUM253" s="215"/>
      <c r="CUN253" s="215"/>
      <c r="CUO253" s="215"/>
      <c r="CUP253" s="215"/>
      <c r="CUQ253" s="215"/>
      <c r="CUR253" s="215"/>
      <c r="CUS253" s="215"/>
      <c r="CUT253" s="215"/>
      <c r="CUU253" s="215"/>
      <c r="CUV253" s="215"/>
      <c r="CUW253" s="215"/>
      <c r="CUX253" s="215"/>
      <c r="CUY253" s="215"/>
      <c r="CUZ253" s="215"/>
      <c r="CVA253" s="215"/>
      <c r="CVB253" s="215"/>
      <c r="CVC253" s="215"/>
      <c r="CVD253" s="215"/>
      <c r="CVE253" s="215"/>
      <c r="CVF253" s="215"/>
      <c r="CVG253" s="215"/>
      <c r="CVH253" s="215"/>
      <c r="DCY253" s="215"/>
      <c r="DCZ253" s="215"/>
      <c r="DDA253" s="215"/>
      <c r="DDB253" s="215"/>
      <c r="DDN253" s="215"/>
      <c r="DDO253" s="215"/>
      <c r="DDP253" s="215"/>
      <c r="DDQ253" s="215"/>
      <c r="DDR253" s="215"/>
      <c r="DDS253" s="215"/>
      <c r="DDT253" s="215"/>
      <c r="DDU253" s="215"/>
      <c r="DDV253" s="215"/>
      <c r="DDW253" s="215"/>
      <c r="DDX253" s="215"/>
      <c r="DDY253" s="215"/>
      <c r="DDZ253" s="215"/>
      <c r="DEA253" s="215"/>
      <c r="DEB253" s="215"/>
      <c r="DEC253" s="215"/>
      <c r="DED253" s="215"/>
      <c r="DEE253" s="215"/>
      <c r="DEF253" s="215"/>
      <c r="DEG253" s="215"/>
      <c r="DEH253" s="215"/>
      <c r="DEI253" s="215"/>
      <c r="DEJ253" s="215"/>
      <c r="DEK253" s="215"/>
      <c r="DEL253" s="215"/>
      <c r="DEM253" s="215"/>
      <c r="DEN253" s="215"/>
      <c r="DEO253" s="215"/>
      <c r="DEP253" s="215"/>
      <c r="DEQ253" s="215"/>
      <c r="DER253" s="215"/>
      <c r="DES253" s="215"/>
      <c r="DET253" s="215"/>
      <c r="DEU253" s="215"/>
      <c r="DEV253" s="215"/>
      <c r="DEW253" s="215"/>
      <c r="DEX253" s="215"/>
      <c r="DEY253" s="215"/>
      <c r="DEZ253" s="215"/>
      <c r="DFA253" s="215"/>
      <c r="DFB253" s="215"/>
      <c r="DFC253" s="215"/>
      <c r="DFD253" s="215"/>
      <c r="DMU253" s="215"/>
      <c r="DMV253" s="215"/>
      <c r="DMW253" s="215"/>
      <c r="DMX253" s="215"/>
      <c r="DNJ253" s="215"/>
      <c r="DNK253" s="215"/>
      <c r="DNL253" s="215"/>
      <c r="DNM253" s="215"/>
      <c r="DNN253" s="215"/>
      <c r="DNO253" s="215"/>
      <c r="DNP253" s="215"/>
      <c r="DNQ253" s="215"/>
      <c r="DNR253" s="215"/>
      <c r="DNS253" s="215"/>
      <c r="DNT253" s="215"/>
      <c r="DNU253" s="215"/>
      <c r="DNV253" s="215"/>
      <c r="DNW253" s="215"/>
      <c r="DNX253" s="215"/>
      <c r="DNY253" s="215"/>
      <c r="DNZ253" s="215"/>
      <c r="DOA253" s="215"/>
      <c r="DOB253" s="215"/>
      <c r="DOC253" s="215"/>
      <c r="DOD253" s="215"/>
      <c r="DOE253" s="215"/>
      <c r="DOF253" s="215"/>
      <c r="DOG253" s="215"/>
      <c r="DOH253" s="215"/>
      <c r="DOI253" s="215"/>
      <c r="DOJ253" s="215"/>
      <c r="DOK253" s="215"/>
      <c r="DOL253" s="215"/>
      <c r="DOM253" s="215"/>
      <c r="DON253" s="215"/>
      <c r="DOO253" s="215"/>
      <c r="DOP253" s="215"/>
      <c r="DOQ253" s="215"/>
      <c r="DOR253" s="215"/>
      <c r="DOS253" s="215"/>
      <c r="DOT253" s="215"/>
      <c r="DOU253" s="215"/>
      <c r="DOV253" s="215"/>
      <c r="DOW253" s="215"/>
      <c r="DOX253" s="215"/>
      <c r="DOY253" s="215"/>
      <c r="DOZ253" s="215"/>
      <c r="DWQ253" s="215"/>
      <c r="DWR253" s="215"/>
      <c r="DWS253" s="215"/>
      <c r="DWT253" s="215"/>
      <c r="DXF253" s="215"/>
      <c r="DXG253" s="215"/>
      <c r="DXH253" s="215"/>
      <c r="DXI253" s="215"/>
      <c r="DXJ253" s="215"/>
      <c r="DXK253" s="215"/>
      <c r="DXL253" s="215"/>
      <c r="DXM253" s="215"/>
      <c r="DXN253" s="215"/>
      <c r="DXO253" s="215"/>
      <c r="DXP253" s="215"/>
      <c r="DXQ253" s="215"/>
      <c r="DXR253" s="215"/>
      <c r="DXS253" s="215"/>
      <c r="DXT253" s="215"/>
      <c r="DXU253" s="215"/>
      <c r="DXV253" s="215"/>
      <c r="DXW253" s="215"/>
      <c r="DXX253" s="215"/>
      <c r="DXY253" s="215"/>
      <c r="DXZ253" s="215"/>
      <c r="DYA253" s="215"/>
      <c r="DYB253" s="215"/>
      <c r="DYC253" s="215"/>
      <c r="DYD253" s="215"/>
      <c r="DYE253" s="215"/>
      <c r="DYF253" s="215"/>
      <c r="DYG253" s="215"/>
      <c r="DYH253" s="215"/>
      <c r="DYI253" s="215"/>
      <c r="DYJ253" s="215"/>
      <c r="DYK253" s="215"/>
      <c r="DYL253" s="215"/>
      <c r="DYM253" s="215"/>
      <c r="DYN253" s="215"/>
      <c r="DYO253" s="215"/>
      <c r="DYP253" s="215"/>
      <c r="DYQ253" s="215"/>
      <c r="DYR253" s="215"/>
      <c r="DYS253" s="215"/>
      <c r="DYT253" s="215"/>
      <c r="DYU253" s="215"/>
      <c r="DYV253" s="215"/>
      <c r="EGM253" s="215"/>
      <c r="EGN253" s="215"/>
      <c r="EGO253" s="215"/>
      <c r="EGP253" s="215"/>
      <c r="EHB253" s="215"/>
      <c r="EHC253" s="215"/>
      <c r="EHD253" s="215"/>
      <c r="EHE253" s="215"/>
      <c r="EHF253" s="215"/>
      <c r="EHG253" s="215"/>
      <c r="EHH253" s="215"/>
      <c r="EHI253" s="215"/>
      <c r="EHJ253" s="215"/>
      <c r="EHK253" s="215"/>
      <c r="EHL253" s="215"/>
      <c r="EHM253" s="215"/>
      <c r="EHN253" s="215"/>
      <c r="EHO253" s="215"/>
      <c r="EHP253" s="215"/>
      <c r="EHQ253" s="215"/>
      <c r="EHR253" s="215"/>
      <c r="EHS253" s="215"/>
      <c r="EHT253" s="215"/>
      <c r="EHU253" s="215"/>
      <c r="EHV253" s="215"/>
      <c r="EHW253" s="215"/>
      <c r="EHX253" s="215"/>
      <c r="EHY253" s="215"/>
      <c r="EHZ253" s="215"/>
      <c r="EIA253" s="215"/>
      <c r="EIB253" s="215"/>
      <c r="EIC253" s="215"/>
      <c r="EID253" s="215"/>
      <c r="EIE253" s="215"/>
      <c r="EIF253" s="215"/>
      <c r="EIG253" s="215"/>
      <c r="EIH253" s="215"/>
      <c r="EII253" s="215"/>
      <c r="EIJ253" s="215"/>
      <c r="EIK253" s="215"/>
      <c r="EIL253" s="215"/>
      <c r="EIM253" s="215"/>
      <c r="EIN253" s="215"/>
      <c r="EIO253" s="215"/>
      <c r="EIP253" s="215"/>
      <c r="EIQ253" s="215"/>
      <c r="EIR253" s="215"/>
      <c r="EQI253" s="215"/>
      <c r="EQJ253" s="215"/>
      <c r="EQK253" s="215"/>
      <c r="EQL253" s="215"/>
      <c r="EQX253" s="215"/>
      <c r="EQY253" s="215"/>
      <c r="EQZ253" s="215"/>
      <c r="ERA253" s="215"/>
      <c r="ERB253" s="215"/>
      <c r="ERC253" s="215"/>
      <c r="ERD253" s="215"/>
      <c r="ERE253" s="215"/>
      <c r="ERF253" s="215"/>
      <c r="ERG253" s="215"/>
      <c r="ERH253" s="215"/>
      <c r="ERI253" s="215"/>
      <c r="ERJ253" s="215"/>
      <c r="ERK253" s="215"/>
      <c r="ERL253" s="215"/>
      <c r="ERM253" s="215"/>
      <c r="ERN253" s="215"/>
      <c r="ERO253" s="215"/>
      <c r="ERP253" s="215"/>
      <c r="ERQ253" s="215"/>
      <c r="ERR253" s="215"/>
      <c r="ERS253" s="215"/>
      <c r="ERT253" s="215"/>
      <c r="ERU253" s="215"/>
      <c r="ERV253" s="215"/>
      <c r="ERW253" s="215"/>
      <c r="ERX253" s="215"/>
      <c r="ERY253" s="215"/>
      <c r="ERZ253" s="215"/>
      <c r="ESA253" s="215"/>
      <c r="ESB253" s="215"/>
      <c r="ESC253" s="215"/>
      <c r="ESD253" s="215"/>
      <c r="ESE253" s="215"/>
      <c r="ESF253" s="215"/>
      <c r="ESG253" s="215"/>
      <c r="ESH253" s="215"/>
      <c r="ESI253" s="215"/>
      <c r="ESJ253" s="215"/>
      <c r="ESK253" s="215"/>
      <c r="ESL253" s="215"/>
      <c r="ESM253" s="215"/>
      <c r="ESN253" s="215"/>
      <c r="FAE253" s="215"/>
      <c r="FAF253" s="215"/>
      <c r="FAG253" s="215"/>
      <c r="FAH253" s="215"/>
      <c r="FAT253" s="215"/>
      <c r="FAU253" s="215"/>
      <c r="FAV253" s="215"/>
      <c r="FAW253" s="215"/>
      <c r="FAX253" s="215"/>
      <c r="FAY253" s="215"/>
      <c r="FAZ253" s="215"/>
      <c r="FBA253" s="215"/>
      <c r="FBB253" s="215"/>
      <c r="FBC253" s="215"/>
      <c r="FBD253" s="215"/>
      <c r="FBE253" s="215"/>
      <c r="FBF253" s="215"/>
      <c r="FBG253" s="215"/>
      <c r="FBH253" s="215"/>
      <c r="FBI253" s="215"/>
      <c r="FBJ253" s="215"/>
      <c r="FBK253" s="215"/>
      <c r="FBL253" s="215"/>
      <c r="FBM253" s="215"/>
      <c r="FBN253" s="215"/>
      <c r="FBO253" s="215"/>
      <c r="FBP253" s="215"/>
      <c r="FBQ253" s="215"/>
      <c r="FBR253" s="215"/>
      <c r="FBS253" s="215"/>
      <c r="FBT253" s="215"/>
      <c r="FBU253" s="215"/>
      <c r="FBV253" s="215"/>
      <c r="FBW253" s="215"/>
      <c r="FBX253" s="215"/>
      <c r="FBY253" s="215"/>
      <c r="FBZ253" s="215"/>
      <c r="FCA253" s="215"/>
      <c r="FCB253" s="215"/>
      <c r="FCC253" s="215"/>
      <c r="FCD253" s="215"/>
      <c r="FCE253" s="215"/>
      <c r="FCF253" s="215"/>
      <c r="FCG253" s="215"/>
      <c r="FCH253" s="215"/>
      <c r="FCI253" s="215"/>
      <c r="FCJ253" s="215"/>
      <c r="FKA253" s="215"/>
      <c r="FKB253" s="215"/>
      <c r="FKC253" s="215"/>
      <c r="FKD253" s="215"/>
      <c r="FKP253" s="215"/>
      <c r="FKQ253" s="215"/>
      <c r="FKR253" s="215"/>
      <c r="FKS253" s="215"/>
      <c r="FKT253" s="215"/>
      <c r="FKU253" s="215"/>
      <c r="FKV253" s="215"/>
      <c r="FKW253" s="215"/>
      <c r="FKX253" s="215"/>
      <c r="FKY253" s="215"/>
      <c r="FKZ253" s="215"/>
      <c r="FLA253" s="215"/>
      <c r="FLB253" s="215"/>
      <c r="FLC253" s="215"/>
      <c r="FLD253" s="215"/>
      <c r="FLE253" s="215"/>
      <c r="FLF253" s="215"/>
      <c r="FLG253" s="215"/>
      <c r="FLH253" s="215"/>
      <c r="FLI253" s="215"/>
      <c r="FLJ253" s="215"/>
      <c r="FLK253" s="215"/>
      <c r="FLL253" s="215"/>
      <c r="FLM253" s="215"/>
      <c r="FLN253" s="215"/>
      <c r="FLO253" s="215"/>
      <c r="FLP253" s="215"/>
      <c r="FLQ253" s="215"/>
      <c r="FLR253" s="215"/>
      <c r="FLS253" s="215"/>
      <c r="FLT253" s="215"/>
      <c r="FLU253" s="215"/>
      <c r="FLV253" s="215"/>
      <c r="FLW253" s="215"/>
      <c r="FLX253" s="215"/>
      <c r="FLY253" s="215"/>
      <c r="FLZ253" s="215"/>
      <c r="FMA253" s="215"/>
      <c r="FMB253" s="215"/>
      <c r="FMC253" s="215"/>
      <c r="FMD253" s="215"/>
      <c r="FME253" s="215"/>
      <c r="FMF253" s="215"/>
      <c r="FTW253" s="215"/>
      <c r="FTX253" s="215"/>
      <c r="FTY253" s="215"/>
      <c r="FTZ253" s="215"/>
      <c r="FUL253" s="215"/>
      <c r="FUM253" s="215"/>
      <c r="FUN253" s="215"/>
      <c r="FUO253" s="215"/>
      <c r="FUP253" s="215"/>
      <c r="FUQ253" s="215"/>
      <c r="FUR253" s="215"/>
      <c r="FUS253" s="215"/>
      <c r="FUT253" s="215"/>
      <c r="FUU253" s="215"/>
      <c r="FUV253" s="215"/>
      <c r="FUW253" s="215"/>
      <c r="FUX253" s="215"/>
      <c r="FUY253" s="215"/>
      <c r="FUZ253" s="215"/>
      <c r="FVA253" s="215"/>
      <c r="FVB253" s="215"/>
      <c r="FVC253" s="215"/>
      <c r="FVD253" s="215"/>
      <c r="FVE253" s="215"/>
      <c r="FVF253" s="215"/>
      <c r="FVG253" s="215"/>
      <c r="FVH253" s="215"/>
      <c r="FVI253" s="215"/>
      <c r="FVJ253" s="215"/>
      <c r="FVK253" s="215"/>
      <c r="FVL253" s="215"/>
      <c r="FVM253" s="215"/>
      <c r="FVN253" s="215"/>
      <c r="FVO253" s="215"/>
      <c r="FVP253" s="215"/>
      <c r="FVQ253" s="215"/>
      <c r="FVR253" s="215"/>
      <c r="FVS253" s="215"/>
      <c r="FVT253" s="215"/>
      <c r="FVU253" s="215"/>
      <c r="FVV253" s="215"/>
      <c r="FVW253" s="215"/>
      <c r="FVX253" s="215"/>
      <c r="FVY253" s="215"/>
      <c r="FVZ253" s="215"/>
      <c r="FWA253" s="215"/>
      <c r="FWB253" s="215"/>
      <c r="GDS253" s="215"/>
      <c r="GDT253" s="215"/>
      <c r="GDU253" s="215"/>
      <c r="GDV253" s="215"/>
      <c r="GEH253" s="215"/>
      <c r="GEI253" s="215"/>
      <c r="GEJ253" s="215"/>
      <c r="GEK253" s="215"/>
      <c r="GEL253" s="215"/>
      <c r="GEM253" s="215"/>
      <c r="GEN253" s="215"/>
      <c r="GEO253" s="215"/>
      <c r="GEP253" s="215"/>
      <c r="GEQ253" s="215"/>
      <c r="GER253" s="215"/>
      <c r="GES253" s="215"/>
      <c r="GET253" s="215"/>
      <c r="GEU253" s="215"/>
      <c r="GEV253" s="215"/>
      <c r="GEW253" s="215"/>
      <c r="GEX253" s="215"/>
      <c r="GEY253" s="215"/>
      <c r="GEZ253" s="215"/>
      <c r="GFA253" s="215"/>
      <c r="GFB253" s="215"/>
      <c r="GFC253" s="215"/>
      <c r="GFD253" s="215"/>
      <c r="GFE253" s="215"/>
      <c r="GFF253" s="215"/>
      <c r="GFG253" s="215"/>
      <c r="GFH253" s="215"/>
      <c r="GFI253" s="215"/>
      <c r="GFJ253" s="215"/>
      <c r="GFK253" s="215"/>
      <c r="GFL253" s="215"/>
      <c r="GFM253" s="215"/>
      <c r="GFN253" s="215"/>
      <c r="GFO253" s="215"/>
      <c r="GFP253" s="215"/>
      <c r="GFQ253" s="215"/>
      <c r="GFR253" s="215"/>
      <c r="GFS253" s="215"/>
      <c r="GFT253" s="215"/>
      <c r="GFU253" s="215"/>
      <c r="GFV253" s="215"/>
      <c r="GFW253" s="215"/>
      <c r="GFX253" s="215"/>
      <c r="GNO253" s="215"/>
      <c r="GNP253" s="215"/>
      <c r="GNQ253" s="215"/>
      <c r="GNR253" s="215"/>
      <c r="GOD253" s="215"/>
      <c r="GOE253" s="215"/>
      <c r="GOF253" s="215"/>
      <c r="GOG253" s="215"/>
      <c r="GOH253" s="215"/>
      <c r="GOI253" s="215"/>
      <c r="GOJ253" s="215"/>
      <c r="GOK253" s="215"/>
      <c r="GOL253" s="215"/>
      <c r="GOM253" s="215"/>
      <c r="GON253" s="215"/>
      <c r="GOO253" s="215"/>
      <c r="GOP253" s="215"/>
      <c r="GOQ253" s="215"/>
      <c r="GOR253" s="215"/>
      <c r="GOS253" s="215"/>
      <c r="GOT253" s="215"/>
      <c r="GOU253" s="215"/>
      <c r="GOV253" s="215"/>
      <c r="GOW253" s="215"/>
      <c r="GOX253" s="215"/>
      <c r="GOY253" s="215"/>
      <c r="GOZ253" s="215"/>
      <c r="GPA253" s="215"/>
      <c r="GPB253" s="215"/>
      <c r="GPC253" s="215"/>
      <c r="GPD253" s="215"/>
      <c r="GPE253" s="215"/>
      <c r="GPF253" s="215"/>
      <c r="GPG253" s="215"/>
      <c r="GPH253" s="215"/>
      <c r="GPI253" s="215"/>
      <c r="GPJ253" s="215"/>
      <c r="GPK253" s="215"/>
      <c r="GPL253" s="215"/>
      <c r="GPM253" s="215"/>
      <c r="GPN253" s="215"/>
      <c r="GPO253" s="215"/>
      <c r="GPP253" s="215"/>
      <c r="GPQ253" s="215"/>
      <c r="GPR253" s="215"/>
      <c r="GPS253" s="215"/>
      <c r="GPT253" s="215"/>
      <c r="GXK253" s="215"/>
      <c r="GXL253" s="215"/>
      <c r="GXM253" s="215"/>
      <c r="GXN253" s="215"/>
      <c r="GXZ253" s="215"/>
      <c r="GYA253" s="215"/>
      <c r="GYB253" s="215"/>
      <c r="GYC253" s="215"/>
      <c r="GYD253" s="215"/>
      <c r="GYE253" s="215"/>
      <c r="GYF253" s="215"/>
      <c r="GYG253" s="215"/>
      <c r="GYH253" s="215"/>
      <c r="GYI253" s="215"/>
      <c r="GYJ253" s="215"/>
      <c r="GYK253" s="215"/>
      <c r="GYL253" s="215"/>
      <c r="GYM253" s="215"/>
      <c r="GYN253" s="215"/>
      <c r="GYO253" s="215"/>
      <c r="GYP253" s="215"/>
      <c r="GYQ253" s="215"/>
      <c r="GYR253" s="215"/>
      <c r="GYS253" s="215"/>
      <c r="GYT253" s="215"/>
      <c r="GYU253" s="215"/>
      <c r="GYV253" s="215"/>
      <c r="GYW253" s="215"/>
      <c r="GYX253" s="215"/>
      <c r="GYY253" s="215"/>
      <c r="GYZ253" s="215"/>
      <c r="GZA253" s="215"/>
      <c r="GZB253" s="215"/>
      <c r="GZC253" s="215"/>
      <c r="GZD253" s="215"/>
      <c r="GZE253" s="215"/>
      <c r="GZF253" s="215"/>
      <c r="GZG253" s="215"/>
      <c r="GZH253" s="215"/>
      <c r="GZI253" s="215"/>
      <c r="GZJ253" s="215"/>
      <c r="GZK253" s="215"/>
      <c r="GZL253" s="215"/>
      <c r="GZM253" s="215"/>
      <c r="GZN253" s="215"/>
      <c r="GZO253" s="215"/>
      <c r="GZP253" s="215"/>
      <c r="HHG253" s="215"/>
      <c r="HHH253" s="215"/>
      <c r="HHI253" s="215"/>
      <c r="HHJ253" s="215"/>
      <c r="HHV253" s="215"/>
      <c r="HHW253" s="215"/>
      <c r="HHX253" s="215"/>
      <c r="HHY253" s="215"/>
      <c r="HHZ253" s="215"/>
      <c r="HIA253" s="215"/>
      <c r="HIB253" s="215"/>
      <c r="HIC253" s="215"/>
      <c r="HID253" s="215"/>
      <c r="HIE253" s="215"/>
      <c r="HIF253" s="215"/>
      <c r="HIG253" s="215"/>
      <c r="HIH253" s="215"/>
      <c r="HII253" s="215"/>
      <c r="HIJ253" s="215"/>
      <c r="HIK253" s="215"/>
      <c r="HIL253" s="215"/>
      <c r="HIM253" s="215"/>
      <c r="HIN253" s="215"/>
      <c r="HIO253" s="215"/>
      <c r="HIP253" s="215"/>
      <c r="HIQ253" s="215"/>
      <c r="HIR253" s="215"/>
      <c r="HIS253" s="215"/>
      <c r="HIT253" s="215"/>
      <c r="HIU253" s="215"/>
      <c r="HIV253" s="215"/>
      <c r="HIW253" s="215"/>
      <c r="HIX253" s="215"/>
      <c r="HIY253" s="215"/>
      <c r="HIZ253" s="215"/>
      <c r="HJA253" s="215"/>
      <c r="HJB253" s="215"/>
      <c r="HJC253" s="215"/>
      <c r="HJD253" s="215"/>
      <c r="HJE253" s="215"/>
      <c r="HJF253" s="215"/>
      <c r="HJG253" s="215"/>
      <c r="HJH253" s="215"/>
      <c r="HJI253" s="215"/>
      <c r="HJJ253" s="215"/>
      <c r="HJK253" s="215"/>
      <c r="HJL253" s="215"/>
      <c r="HRC253" s="215"/>
      <c r="HRD253" s="215"/>
      <c r="HRE253" s="215"/>
      <c r="HRF253" s="215"/>
      <c r="HRR253" s="215"/>
      <c r="HRS253" s="215"/>
      <c r="HRT253" s="215"/>
      <c r="HRU253" s="215"/>
      <c r="HRV253" s="215"/>
      <c r="HRW253" s="215"/>
      <c r="HRX253" s="215"/>
      <c r="HRY253" s="215"/>
      <c r="HRZ253" s="215"/>
      <c r="HSA253" s="215"/>
      <c r="HSB253" s="215"/>
      <c r="HSC253" s="215"/>
      <c r="HSD253" s="215"/>
      <c r="HSE253" s="215"/>
      <c r="HSF253" s="215"/>
      <c r="HSG253" s="215"/>
      <c r="HSH253" s="215"/>
      <c r="HSI253" s="215"/>
      <c r="HSJ253" s="215"/>
      <c r="HSK253" s="215"/>
      <c r="HSL253" s="215"/>
      <c r="HSM253" s="215"/>
      <c r="HSN253" s="215"/>
      <c r="HSO253" s="215"/>
      <c r="HSP253" s="215"/>
      <c r="HSQ253" s="215"/>
      <c r="HSR253" s="215"/>
      <c r="HSS253" s="215"/>
      <c r="HST253" s="215"/>
      <c r="HSU253" s="215"/>
      <c r="HSV253" s="215"/>
      <c r="HSW253" s="215"/>
      <c r="HSX253" s="215"/>
      <c r="HSY253" s="215"/>
      <c r="HSZ253" s="215"/>
      <c r="HTA253" s="215"/>
      <c r="HTB253" s="215"/>
      <c r="HTC253" s="215"/>
      <c r="HTD253" s="215"/>
      <c r="HTE253" s="215"/>
      <c r="HTF253" s="215"/>
      <c r="HTG253" s="215"/>
      <c r="HTH253" s="215"/>
      <c r="IAY253" s="215"/>
      <c r="IAZ253" s="215"/>
      <c r="IBA253" s="215"/>
      <c r="IBB253" s="215"/>
      <c r="IBN253" s="215"/>
      <c r="IBO253" s="215"/>
      <c r="IBP253" s="215"/>
      <c r="IBQ253" s="215"/>
      <c r="IBR253" s="215"/>
      <c r="IBS253" s="215"/>
      <c r="IBT253" s="215"/>
      <c r="IBU253" s="215"/>
      <c r="IBV253" s="215"/>
      <c r="IBW253" s="215"/>
      <c r="IBX253" s="215"/>
      <c r="IBY253" s="215"/>
      <c r="IBZ253" s="215"/>
      <c r="ICA253" s="215"/>
      <c r="ICB253" s="215"/>
      <c r="ICC253" s="215"/>
      <c r="ICD253" s="215"/>
      <c r="ICE253" s="215"/>
      <c r="ICF253" s="215"/>
      <c r="ICG253" s="215"/>
      <c r="ICH253" s="215"/>
      <c r="ICI253" s="215"/>
      <c r="ICJ253" s="215"/>
      <c r="ICK253" s="215"/>
      <c r="ICL253" s="215"/>
      <c r="ICM253" s="215"/>
      <c r="ICN253" s="215"/>
      <c r="ICO253" s="215"/>
      <c r="ICP253" s="215"/>
      <c r="ICQ253" s="215"/>
      <c r="ICR253" s="215"/>
      <c r="ICS253" s="215"/>
      <c r="ICT253" s="215"/>
      <c r="ICU253" s="215"/>
      <c r="ICV253" s="215"/>
      <c r="ICW253" s="215"/>
      <c r="ICX253" s="215"/>
      <c r="ICY253" s="215"/>
      <c r="ICZ253" s="215"/>
      <c r="IDA253" s="215"/>
      <c r="IDB253" s="215"/>
      <c r="IDC253" s="215"/>
      <c r="IDD253" s="215"/>
      <c r="IKU253" s="215"/>
      <c r="IKV253" s="215"/>
      <c r="IKW253" s="215"/>
      <c r="IKX253" s="215"/>
      <c r="ILJ253" s="215"/>
      <c r="ILK253" s="215"/>
      <c r="ILL253" s="215"/>
      <c r="ILM253" s="215"/>
      <c r="ILN253" s="215"/>
      <c r="ILO253" s="215"/>
      <c r="ILP253" s="215"/>
      <c r="ILQ253" s="215"/>
      <c r="ILR253" s="215"/>
      <c r="ILS253" s="215"/>
      <c r="ILT253" s="215"/>
      <c r="ILU253" s="215"/>
      <c r="ILV253" s="215"/>
      <c r="ILW253" s="215"/>
      <c r="ILX253" s="215"/>
      <c r="ILY253" s="215"/>
      <c r="ILZ253" s="215"/>
      <c r="IMA253" s="215"/>
      <c r="IMB253" s="215"/>
      <c r="IMC253" s="215"/>
      <c r="IMD253" s="215"/>
      <c r="IME253" s="215"/>
      <c r="IMF253" s="215"/>
      <c r="IMG253" s="215"/>
      <c r="IMH253" s="215"/>
      <c r="IMI253" s="215"/>
      <c r="IMJ253" s="215"/>
      <c r="IMK253" s="215"/>
      <c r="IML253" s="215"/>
      <c r="IMM253" s="215"/>
      <c r="IMN253" s="215"/>
      <c r="IMO253" s="215"/>
      <c r="IMP253" s="215"/>
      <c r="IMQ253" s="215"/>
      <c r="IMR253" s="215"/>
      <c r="IMS253" s="215"/>
      <c r="IMT253" s="215"/>
      <c r="IMU253" s="215"/>
      <c r="IMV253" s="215"/>
      <c r="IMW253" s="215"/>
      <c r="IMX253" s="215"/>
      <c r="IMY253" s="215"/>
      <c r="IMZ253" s="215"/>
      <c r="IUQ253" s="215"/>
      <c r="IUR253" s="215"/>
      <c r="IUS253" s="215"/>
      <c r="IUT253" s="215"/>
      <c r="IVF253" s="215"/>
      <c r="IVG253" s="215"/>
      <c r="IVH253" s="215"/>
      <c r="IVI253" s="215"/>
      <c r="IVJ253" s="215"/>
      <c r="IVK253" s="215"/>
      <c r="IVL253" s="215"/>
      <c r="IVM253" s="215"/>
      <c r="IVN253" s="215"/>
      <c r="IVO253" s="215"/>
      <c r="IVP253" s="215"/>
      <c r="IVQ253" s="215"/>
      <c r="IVR253" s="215"/>
      <c r="IVS253" s="215"/>
      <c r="IVT253" s="215"/>
      <c r="IVU253" s="215"/>
      <c r="IVV253" s="215"/>
      <c r="IVW253" s="215"/>
      <c r="IVX253" s="215"/>
      <c r="IVY253" s="215"/>
      <c r="IVZ253" s="215"/>
      <c r="IWA253" s="215"/>
      <c r="IWB253" s="215"/>
      <c r="IWC253" s="215"/>
      <c r="IWD253" s="215"/>
      <c r="IWE253" s="215"/>
      <c r="IWF253" s="215"/>
      <c r="IWG253" s="215"/>
      <c r="IWH253" s="215"/>
      <c r="IWI253" s="215"/>
      <c r="IWJ253" s="215"/>
      <c r="IWK253" s="215"/>
      <c r="IWL253" s="215"/>
      <c r="IWM253" s="215"/>
      <c r="IWN253" s="215"/>
      <c r="IWO253" s="215"/>
      <c r="IWP253" s="215"/>
      <c r="IWQ253" s="215"/>
      <c r="IWR253" s="215"/>
      <c r="IWS253" s="215"/>
      <c r="IWT253" s="215"/>
      <c r="IWU253" s="215"/>
      <c r="IWV253" s="215"/>
      <c r="JEM253" s="215"/>
      <c r="JEN253" s="215"/>
      <c r="JEO253" s="215"/>
      <c r="JEP253" s="215"/>
      <c r="JFB253" s="215"/>
      <c r="JFC253" s="215"/>
      <c r="JFD253" s="215"/>
      <c r="JFE253" s="215"/>
      <c r="JFF253" s="215"/>
      <c r="JFG253" s="215"/>
      <c r="JFH253" s="215"/>
      <c r="JFI253" s="215"/>
      <c r="JFJ253" s="215"/>
      <c r="JFK253" s="215"/>
      <c r="JFL253" s="215"/>
      <c r="JFM253" s="215"/>
      <c r="JFN253" s="215"/>
      <c r="JFO253" s="215"/>
      <c r="JFP253" s="215"/>
      <c r="JFQ253" s="215"/>
      <c r="JFR253" s="215"/>
      <c r="JFS253" s="215"/>
      <c r="JFT253" s="215"/>
      <c r="JFU253" s="215"/>
      <c r="JFV253" s="215"/>
      <c r="JFW253" s="215"/>
      <c r="JFX253" s="215"/>
      <c r="JFY253" s="215"/>
      <c r="JFZ253" s="215"/>
      <c r="JGA253" s="215"/>
      <c r="JGB253" s="215"/>
      <c r="JGC253" s="215"/>
      <c r="JGD253" s="215"/>
      <c r="JGE253" s="215"/>
      <c r="JGF253" s="215"/>
      <c r="JGG253" s="215"/>
      <c r="JGH253" s="215"/>
      <c r="JGI253" s="215"/>
      <c r="JGJ253" s="215"/>
      <c r="JGK253" s="215"/>
      <c r="JGL253" s="215"/>
      <c r="JGM253" s="215"/>
      <c r="JGN253" s="215"/>
      <c r="JGO253" s="215"/>
      <c r="JGP253" s="215"/>
      <c r="JGQ253" s="215"/>
      <c r="JGR253" s="215"/>
      <c r="JOI253" s="215"/>
      <c r="JOJ253" s="215"/>
      <c r="JOK253" s="215"/>
      <c r="JOL253" s="215"/>
      <c r="JOX253" s="215"/>
      <c r="JOY253" s="215"/>
      <c r="JOZ253" s="215"/>
      <c r="JPA253" s="215"/>
      <c r="JPB253" s="215"/>
      <c r="JPC253" s="215"/>
      <c r="JPD253" s="215"/>
      <c r="JPE253" s="215"/>
      <c r="JPF253" s="215"/>
      <c r="JPG253" s="215"/>
      <c r="JPH253" s="215"/>
      <c r="JPI253" s="215"/>
      <c r="JPJ253" s="215"/>
      <c r="JPK253" s="215"/>
      <c r="JPL253" s="215"/>
      <c r="JPM253" s="215"/>
      <c r="JPN253" s="215"/>
      <c r="JPO253" s="215"/>
      <c r="JPP253" s="215"/>
      <c r="JPQ253" s="215"/>
      <c r="JPR253" s="215"/>
      <c r="JPS253" s="215"/>
      <c r="JPT253" s="215"/>
      <c r="JPU253" s="215"/>
      <c r="JPV253" s="215"/>
      <c r="JPW253" s="215"/>
      <c r="JPX253" s="215"/>
      <c r="JPY253" s="215"/>
      <c r="JPZ253" s="215"/>
      <c r="JQA253" s="215"/>
      <c r="JQB253" s="215"/>
      <c r="JQC253" s="215"/>
      <c r="JQD253" s="215"/>
      <c r="JQE253" s="215"/>
      <c r="JQF253" s="215"/>
      <c r="JQG253" s="215"/>
      <c r="JQH253" s="215"/>
      <c r="JQI253" s="215"/>
      <c r="JQJ253" s="215"/>
      <c r="JQK253" s="215"/>
      <c r="JQL253" s="215"/>
      <c r="JQM253" s="215"/>
      <c r="JQN253" s="215"/>
      <c r="JYE253" s="215"/>
      <c r="JYF253" s="215"/>
      <c r="JYG253" s="215"/>
      <c r="JYH253" s="215"/>
      <c r="JYT253" s="215"/>
      <c r="JYU253" s="215"/>
      <c r="JYV253" s="215"/>
      <c r="JYW253" s="215"/>
      <c r="JYX253" s="215"/>
      <c r="JYY253" s="215"/>
      <c r="JYZ253" s="215"/>
      <c r="JZA253" s="215"/>
      <c r="JZB253" s="215"/>
      <c r="JZC253" s="215"/>
      <c r="JZD253" s="215"/>
      <c r="JZE253" s="215"/>
      <c r="JZF253" s="215"/>
      <c r="JZG253" s="215"/>
      <c r="JZH253" s="215"/>
      <c r="JZI253" s="215"/>
      <c r="JZJ253" s="215"/>
      <c r="JZK253" s="215"/>
      <c r="JZL253" s="215"/>
      <c r="JZM253" s="215"/>
      <c r="JZN253" s="215"/>
      <c r="JZO253" s="215"/>
      <c r="JZP253" s="215"/>
      <c r="JZQ253" s="215"/>
      <c r="JZR253" s="215"/>
      <c r="JZS253" s="215"/>
      <c r="JZT253" s="215"/>
      <c r="JZU253" s="215"/>
      <c r="JZV253" s="215"/>
      <c r="JZW253" s="215"/>
      <c r="JZX253" s="215"/>
      <c r="JZY253" s="215"/>
      <c r="JZZ253" s="215"/>
      <c r="KAA253" s="215"/>
      <c r="KAB253" s="215"/>
      <c r="KAC253" s="215"/>
      <c r="KAD253" s="215"/>
      <c r="KAE253" s="215"/>
      <c r="KAF253" s="215"/>
      <c r="KAG253" s="215"/>
      <c r="KAH253" s="215"/>
      <c r="KAI253" s="215"/>
      <c r="KAJ253" s="215"/>
      <c r="KIA253" s="215"/>
      <c r="KIB253" s="215"/>
      <c r="KIC253" s="215"/>
      <c r="KID253" s="215"/>
      <c r="KIP253" s="215"/>
      <c r="KIQ253" s="215"/>
      <c r="KIR253" s="215"/>
      <c r="KIS253" s="215"/>
      <c r="KIT253" s="215"/>
      <c r="KIU253" s="215"/>
      <c r="KIV253" s="215"/>
      <c r="KIW253" s="215"/>
      <c r="KIX253" s="215"/>
      <c r="KIY253" s="215"/>
      <c r="KIZ253" s="215"/>
      <c r="KJA253" s="215"/>
      <c r="KJB253" s="215"/>
      <c r="KJC253" s="215"/>
      <c r="KJD253" s="215"/>
      <c r="KJE253" s="215"/>
      <c r="KJF253" s="215"/>
      <c r="KJG253" s="215"/>
      <c r="KJH253" s="215"/>
      <c r="KJI253" s="215"/>
      <c r="KJJ253" s="215"/>
      <c r="KJK253" s="215"/>
      <c r="KJL253" s="215"/>
      <c r="KJM253" s="215"/>
      <c r="KJN253" s="215"/>
      <c r="KJO253" s="215"/>
      <c r="KJP253" s="215"/>
      <c r="KJQ253" s="215"/>
      <c r="KJR253" s="215"/>
      <c r="KJS253" s="215"/>
      <c r="KJT253" s="215"/>
      <c r="KJU253" s="215"/>
      <c r="KJV253" s="215"/>
      <c r="KJW253" s="215"/>
      <c r="KJX253" s="215"/>
      <c r="KJY253" s="215"/>
      <c r="KJZ253" s="215"/>
      <c r="KKA253" s="215"/>
      <c r="KKB253" s="215"/>
      <c r="KKC253" s="215"/>
      <c r="KKD253" s="215"/>
      <c r="KKE253" s="215"/>
      <c r="KKF253" s="215"/>
      <c r="KRW253" s="215"/>
      <c r="KRX253" s="215"/>
      <c r="KRY253" s="215"/>
      <c r="KRZ253" s="215"/>
      <c r="KSL253" s="215"/>
      <c r="KSM253" s="215"/>
      <c r="KSN253" s="215"/>
      <c r="KSO253" s="215"/>
      <c r="KSP253" s="215"/>
      <c r="KSQ253" s="215"/>
      <c r="KSR253" s="215"/>
      <c r="KSS253" s="215"/>
      <c r="KST253" s="215"/>
      <c r="KSU253" s="215"/>
      <c r="KSV253" s="215"/>
      <c r="KSW253" s="215"/>
      <c r="KSX253" s="215"/>
      <c r="KSY253" s="215"/>
      <c r="KSZ253" s="215"/>
      <c r="KTA253" s="215"/>
      <c r="KTB253" s="215"/>
      <c r="KTC253" s="215"/>
      <c r="KTD253" s="215"/>
      <c r="KTE253" s="215"/>
      <c r="KTF253" s="215"/>
      <c r="KTG253" s="215"/>
      <c r="KTH253" s="215"/>
      <c r="KTI253" s="215"/>
      <c r="KTJ253" s="215"/>
      <c r="KTK253" s="215"/>
      <c r="KTL253" s="215"/>
      <c r="KTM253" s="215"/>
      <c r="KTN253" s="215"/>
      <c r="KTO253" s="215"/>
      <c r="KTP253" s="215"/>
      <c r="KTQ253" s="215"/>
      <c r="KTR253" s="215"/>
      <c r="KTS253" s="215"/>
      <c r="KTT253" s="215"/>
      <c r="KTU253" s="215"/>
      <c r="KTV253" s="215"/>
      <c r="KTW253" s="215"/>
      <c r="KTX253" s="215"/>
      <c r="KTY253" s="215"/>
      <c r="KTZ253" s="215"/>
      <c r="KUA253" s="215"/>
      <c r="KUB253" s="215"/>
      <c r="LBS253" s="215"/>
      <c r="LBT253" s="215"/>
      <c r="LBU253" s="215"/>
      <c r="LBV253" s="215"/>
      <c r="LCH253" s="215"/>
      <c r="LCI253" s="215"/>
      <c r="LCJ253" s="215"/>
      <c r="LCK253" s="215"/>
      <c r="LCL253" s="215"/>
      <c r="LCM253" s="215"/>
      <c r="LCN253" s="215"/>
      <c r="LCO253" s="215"/>
      <c r="LCP253" s="215"/>
      <c r="LCQ253" s="215"/>
      <c r="LCR253" s="215"/>
      <c r="LCS253" s="215"/>
      <c r="LCT253" s="215"/>
      <c r="LCU253" s="215"/>
      <c r="LCV253" s="215"/>
      <c r="LCW253" s="215"/>
      <c r="LCX253" s="215"/>
      <c r="LCY253" s="215"/>
      <c r="LCZ253" s="215"/>
      <c r="LDA253" s="215"/>
      <c r="LDB253" s="215"/>
      <c r="LDC253" s="215"/>
      <c r="LDD253" s="215"/>
      <c r="LDE253" s="215"/>
      <c r="LDF253" s="215"/>
      <c r="LDG253" s="215"/>
      <c r="LDH253" s="215"/>
      <c r="LDI253" s="215"/>
      <c r="LDJ253" s="215"/>
      <c r="LDK253" s="215"/>
      <c r="LDL253" s="215"/>
      <c r="LDM253" s="215"/>
      <c r="LDN253" s="215"/>
      <c r="LDO253" s="215"/>
      <c r="LDP253" s="215"/>
      <c r="LDQ253" s="215"/>
      <c r="LDR253" s="215"/>
      <c r="LDS253" s="215"/>
      <c r="LDT253" s="215"/>
      <c r="LDU253" s="215"/>
      <c r="LDV253" s="215"/>
      <c r="LDW253" s="215"/>
      <c r="LDX253" s="215"/>
      <c r="LLO253" s="215"/>
      <c r="LLP253" s="215"/>
      <c r="LLQ253" s="215"/>
      <c r="LLR253" s="215"/>
      <c r="LMD253" s="215"/>
      <c r="LME253" s="215"/>
      <c r="LMF253" s="215"/>
      <c r="LMG253" s="215"/>
      <c r="LMH253" s="215"/>
      <c r="LMI253" s="215"/>
      <c r="LMJ253" s="215"/>
      <c r="LMK253" s="215"/>
      <c r="LML253" s="215"/>
      <c r="LMM253" s="215"/>
      <c r="LMN253" s="215"/>
      <c r="LMO253" s="215"/>
      <c r="LMP253" s="215"/>
      <c r="LMQ253" s="215"/>
      <c r="LMR253" s="215"/>
      <c r="LMS253" s="215"/>
      <c r="LMT253" s="215"/>
      <c r="LMU253" s="215"/>
      <c r="LMV253" s="215"/>
      <c r="LMW253" s="215"/>
      <c r="LMX253" s="215"/>
      <c r="LMY253" s="215"/>
      <c r="LMZ253" s="215"/>
      <c r="LNA253" s="215"/>
      <c r="LNB253" s="215"/>
      <c r="LNC253" s="215"/>
      <c r="LND253" s="215"/>
      <c r="LNE253" s="215"/>
      <c r="LNF253" s="215"/>
      <c r="LNG253" s="215"/>
      <c r="LNH253" s="215"/>
      <c r="LNI253" s="215"/>
      <c r="LNJ253" s="215"/>
      <c r="LNK253" s="215"/>
      <c r="LNL253" s="215"/>
      <c r="LNM253" s="215"/>
      <c r="LNN253" s="215"/>
      <c r="LNO253" s="215"/>
      <c r="LNP253" s="215"/>
      <c r="LNQ253" s="215"/>
      <c r="LNR253" s="215"/>
      <c r="LNS253" s="215"/>
      <c r="LNT253" s="215"/>
      <c r="LVK253" s="215"/>
      <c r="LVL253" s="215"/>
      <c r="LVM253" s="215"/>
      <c r="LVN253" s="215"/>
      <c r="LVZ253" s="215"/>
      <c r="LWA253" s="215"/>
      <c r="LWB253" s="215"/>
      <c r="LWC253" s="215"/>
      <c r="LWD253" s="215"/>
      <c r="LWE253" s="215"/>
      <c r="LWF253" s="215"/>
      <c r="LWG253" s="215"/>
      <c r="LWH253" s="215"/>
      <c r="LWI253" s="215"/>
      <c r="LWJ253" s="215"/>
      <c r="LWK253" s="215"/>
      <c r="LWL253" s="215"/>
      <c r="LWM253" s="215"/>
      <c r="LWN253" s="215"/>
      <c r="LWO253" s="215"/>
      <c r="LWP253" s="215"/>
      <c r="LWQ253" s="215"/>
      <c r="LWR253" s="215"/>
      <c r="LWS253" s="215"/>
      <c r="LWT253" s="215"/>
      <c r="LWU253" s="215"/>
      <c r="LWV253" s="215"/>
      <c r="LWW253" s="215"/>
      <c r="LWX253" s="215"/>
      <c r="LWY253" s="215"/>
      <c r="LWZ253" s="215"/>
      <c r="LXA253" s="215"/>
      <c r="LXB253" s="215"/>
      <c r="LXC253" s="215"/>
      <c r="LXD253" s="215"/>
      <c r="LXE253" s="215"/>
      <c r="LXF253" s="215"/>
      <c r="LXG253" s="215"/>
      <c r="LXH253" s="215"/>
      <c r="LXI253" s="215"/>
      <c r="LXJ253" s="215"/>
      <c r="LXK253" s="215"/>
      <c r="LXL253" s="215"/>
      <c r="LXM253" s="215"/>
      <c r="LXN253" s="215"/>
      <c r="LXO253" s="215"/>
      <c r="LXP253" s="215"/>
      <c r="MFG253" s="215"/>
      <c r="MFH253" s="215"/>
      <c r="MFI253" s="215"/>
      <c r="MFJ253" s="215"/>
      <c r="MFV253" s="215"/>
      <c r="MFW253" s="215"/>
      <c r="MFX253" s="215"/>
      <c r="MFY253" s="215"/>
      <c r="MFZ253" s="215"/>
      <c r="MGA253" s="215"/>
      <c r="MGB253" s="215"/>
      <c r="MGC253" s="215"/>
      <c r="MGD253" s="215"/>
      <c r="MGE253" s="215"/>
      <c r="MGF253" s="215"/>
      <c r="MGG253" s="215"/>
      <c r="MGH253" s="215"/>
      <c r="MGI253" s="215"/>
      <c r="MGJ253" s="215"/>
      <c r="MGK253" s="215"/>
      <c r="MGL253" s="215"/>
      <c r="MGM253" s="215"/>
      <c r="MGN253" s="215"/>
      <c r="MGO253" s="215"/>
      <c r="MGP253" s="215"/>
      <c r="MGQ253" s="215"/>
      <c r="MGR253" s="215"/>
      <c r="MGS253" s="215"/>
      <c r="MGT253" s="215"/>
      <c r="MGU253" s="215"/>
      <c r="MGV253" s="215"/>
      <c r="MGW253" s="215"/>
      <c r="MGX253" s="215"/>
      <c r="MGY253" s="215"/>
      <c r="MGZ253" s="215"/>
      <c r="MHA253" s="215"/>
      <c r="MHB253" s="215"/>
      <c r="MHC253" s="215"/>
      <c r="MHD253" s="215"/>
      <c r="MHE253" s="215"/>
      <c r="MHF253" s="215"/>
      <c r="MHG253" s="215"/>
      <c r="MHH253" s="215"/>
      <c r="MHI253" s="215"/>
      <c r="MHJ253" s="215"/>
      <c r="MHK253" s="215"/>
      <c r="MHL253" s="215"/>
      <c r="MPC253" s="215"/>
      <c r="MPD253" s="215"/>
      <c r="MPE253" s="215"/>
      <c r="MPF253" s="215"/>
      <c r="MPR253" s="215"/>
      <c r="MPS253" s="215"/>
      <c r="MPT253" s="215"/>
      <c r="MPU253" s="215"/>
      <c r="MPV253" s="215"/>
      <c r="MPW253" s="215"/>
      <c r="MPX253" s="215"/>
      <c r="MPY253" s="215"/>
      <c r="MPZ253" s="215"/>
      <c r="MQA253" s="215"/>
      <c r="MQB253" s="215"/>
      <c r="MQC253" s="215"/>
      <c r="MQD253" s="215"/>
      <c r="MQE253" s="215"/>
      <c r="MQF253" s="215"/>
      <c r="MQG253" s="215"/>
      <c r="MQH253" s="215"/>
      <c r="MQI253" s="215"/>
      <c r="MQJ253" s="215"/>
      <c r="MQK253" s="215"/>
      <c r="MQL253" s="215"/>
      <c r="MQM253" s="215"/>
      <c r="MQN253" s="215"/>
      <c r="MQO253" s="215"/>
      <c r="MQP253" s="215"/>
      <c r="MQQ253" s="215"/>
      <c r="MQR253" s="215"/>
      <c r="MQS253" s="215"/>
      <c r="MQT253" s="215"/>
      <c r="MQU253" s="215"/>
      <c r="MQV253" s="215"/>
      <c r="MQW253" s="215"/>
      <c r="MQX253" s="215"/>
      <c r="MQY253" s="215"/>
      <c r="MQZ253" s="215"/>
      <c r="MRA253" s="215"/>
      <c r="MRB253" s="215"/>
      <c r="MRC253" s="215"/>
      <c r="MRD253" s="215"/>
      <c r="MRE253" s="215"/>
      <c r="MRF253" s="215"/>
      <c r="MRG253" s="215"/>
      <c r="MRH253" s="215"/>
      <c r="MYY253" s="215"/>
      <c r="MYZ253" s="215"/>
      <c r="MZA253" s="215"/>
      <c r="MZB253" s="215"/>
      <c r="MZN253" s="215"/>
      <c r="MZO253" s="215"/>
      <c r="MZP253" s="215"/>
      <c r="MZQ253" s="215"/>
      <c r="MZR253" s="215"/>
      <c r="MZS253" s="215"/>
      <c r="MZT253" s="215"/>
      <c r="MZU253" s="215"/>
      <c r="MZV253" s="215"/>
      <c r="MZW253" s="215"/>
      <c r="MZX253" s="215"/>
      <c r="MZY253" s="215"/>
      <c r="MZZ253" s="215"/>
      <c r="NAA253" s="215"/>
      <c r="NAB253" s="215"/>
      <c r="NAC253" s="215"/>
      <c r="NAD253" s="215"/>
      <c r="NAE253" s="215"/>
      <c r="NAF253" s="215"/>
      <c r="NAG253" s="215"/>
      <c r="NAH253" s="215"/>
      <c r="NAI253" s="215"/>
      <c r="NAJ253" s="215"/>
      <c r="NAK253" s="215"/>
      <c r="NAL253" s="215"/>
      <c r="NAM253" s="215"/>
      <c r="NAN253" s="215"/>
      <c r="NAO253" s="215"/>
      <c r="NAP253" s="215"/>
      <c r="NAQ253" s="215"/>
      <c r="NAR253" s="215"/>
      <c r="NAS253" s="215"/>
      <c r="NAT253" s="215"/>
      <c r="NAU253" s="215"/>
      <c r="NAV253" s="215"/>
      <c r="NAW253" s="215"/>
      <c r="NAX253" s="215"/>
      <c r="NAY253" s="215"/>
      <c r="NAZ253" s="215"/>
      <c r="NBA253" s="215"/>
      <c r="NBB253" s="215"/>
      <c r="NBC253" s="215"/>
      <c r="NBD253" s="215"/>
      <c r="NIU253" s="215"/>
      <c r="NIV253" s="215"/>
      <c r="NIW253" s="215"/>
      <c r="NIX253" s="215"/>
      <c r="NJJ253" s="215"/>
      <c r="NJK253" s="215"/>
      <c r="NJL253" s="215"/>
      <c r="NJM253" s="215"/>
      <c r="NJN253" s="215"/>
      <c r="NJO253" s="215"/>
      <c r="NJP253" s="215"/>
      <c r="NJQ253" s="215"/>
      <c r="NJR253" s="215"/>
      <c r="NJS253" s="215"/>
      <c r="NJT253" s="215"/>
      <c r="NJU253" s="215"/>
      <c r="NJV253" s="215"/>
      <c r="NJW253" s="215"/>
      <c r="NJX253" s="215"/>
      <c r="NJY253" s="215"/>
      <c r="NJZ253" s="215"/>
      <c r="NKA253" s="215"/>
      <c r="NKB253" s="215"/>
      <c r="NKC253" s="215"/>
      <c r="NKD253" s="215"/>
      <c r="NKE253" s="215"/>
      <c r="NKF253" s="215"/>
      <c r="NKG253" s="215"/>
      <c r="NKH253" s="215"/>
      <c r="NKI253" s="215"/>
      <c r="NKJ253" s="215"/>
      <c r="NKK253" s="215"/>
      <c r="NKL253" s="215"/>
      <c r="NKM253" s="215"/>
      <c r="NKN253" s="215"/>
      <c r="NKO253" s="215"/>
      <c r="NKP253" s="215"/>
      <c r="NKQ253" s="215"/>
      <c r="NKR253" s="215"/>
      <c r="NKS253" s="215"/>
      <c r="NKT253" s="215"/>
      <c r="NKU253" s="215"/>
      <c r="NKV253" s="215"/>
      <c r="NKW253" s="215"/>
      <c r="NKX253" s="215"/>
      <c r="NKY253" s="215"/>
      <c r="NKZ253" s="215"/>
      <c r="NSQ253" s="215"/>
      <c r="NSR253" s="215"/>
      <c r="NSS253" s="215"/>
      <c r="NST253" s="215"/>
      <c r="NTF253" s="215"/>
      <c r="NTG253" s="215"/>
      <c r="NTH253" s="215"/>
      <c r="NTI253" s="215"/>
      <c r="NTJ253" s="215"/>
      <c r="NTK253" s="215"/>
      <c r="NTL253" s="215"/>
      <c r="NTM253" s="215"/>
      <c r="NTN253" s="215"/>
      <c r="NTO253" s="215"/>
      <c r="NTP253" s="215"/>
      <c r="NTQ253" s="215"/>
      <c r="NTR253" s="215"/>
      <c r="NTS253" s="215"/>
      <c r="NTT253" s="215"/>
      <c r="NTU253" s="215"/>
      <c r="NTV253" s="215"/>
      <c r="NTW253" s="215"/>
      <c r="NTX253" s="215"/>
      <c r="NTY253" s="215"/>
      <c r="NTZ253" s="215"/>
      <c r="NUA253" s="215"/>
      <c r="NUB253" s="215"/>
      <c r="NUC253" s="215"/>
      <c r="NUD253" s="215"/>
      <c r="NUE253" s="215"/>
      <c r="NUF253" s="215"/>
      <c r="NUG253" s="215"/>
      <c r="NUH253" s="215"/>
      <c r="NUI253" s="215"/>
      <c r="NUJ253" s="215"/>
      <c r="NUK253" s="215"/>
      <c r="NUL253" s="215"/>
      <c r="NUM253" s="215"/>
      <c r="NUN253" s="215"/>
      <c r="NUO253" s="215"/>
      <c r="NUP253" s="215"/>
      <c r="NUQ253" s="215"/>
      <c r="NUR253" s="215"/>
      <c r="NUS253" s="215"/>
      <c r="NUT253" s="215"/>
      <c r="NUU253" s="215"/>
      <c r="NUV253" s="215"/>
      <c r="OCM253" s="215"/>
      <c r="OCN253" s="215"/>
      <c r="OCO253" s="215"/>
      <c r="OCP253" s="215"/>
      <c r="ODB253" s="215"/>
      <c r="ODC253" s="215"/>
      <c r="ODD253" s="215"/>
      <c r="ODE253" s="215"/>
      <c r="ODF253" s="215"/>
      <c r="ODG253" s="215"/>
      <c r="ODH253" s="215"/>
      <c r="ODI253" s="215"/>
      <c r="ODJ253" s="215"/>
      <c r="ODK253" s="215"/>
      <c r="ODL253" s="215"/>
      <c r="ODM253" s="215"/>
      <c r="ODN253" s="215"/>
      <c r="ODO253" s="215"/>
      <c r="ODP253" s="215"/>
      <c r="ODQ253" s="215"/>
      <c r="ODR253" s="215"/>
      <c r="ODS253" s="215"/>
      <c r="ODT253" s="215"/>
      <c r="ODU253" s="215"/>
      <c r="ODV253" s="215"/>
      <c r="ODW253" s="215"/>
      <c r="ODX253" s="215"/>
      <c r="ODY253" s="215"/>
      <c r="ODZ253" s="215"/>
      <c r="OEA253" s="215"/>
      <c r="OEB253" s="215"/>
      <c r="OEC253" s="215"/>
      <c r="OED253" s="215"/>
      <c r="OEE253" s="215"/>
      <c r="OEF253" s="215"/>
      <c r="OEG253" s="215"/>
      <c r="OEH253" s="215"/>
      <c r="OEI253" s="215"/>
      <c r="OEJ253" s="215"/>
      <c r="OEK253" s="215"/>
      <c r="OEL253" s="215"/>
      <c r="OEM253" s="215"/>
      <c r="OEN253" s="215"/>
      <c r="OEO253" s="215"/>
      <c r="OEP253" s="215"/>
      <c r="OEQ253" s="215"/>
      <c r="OER253" s="215"/>
      <c r="OMI253" s="215"/>
      <c r="OMJ253" s="215"/>
      <c r="OMK253" s="215"/>
      <c r="OML253" s="215"/>
      <c r="OMX253" s="215"/>
      <c r="OMY253" s="215"/>
      <c r="OMZ253" s="215"/>
      <c r="ONA253" s="215"/>
      <c r="ONB253" s="215"/>
      <c r="ONC253" s="215"/>
      <c r="OND253" s="215"/>
      <c r="ONE253" s="215"/>
      <c r="ONF253" s="215"/>
      <c r="ONG253" s="215"/>
      <c r="ONH253" s="215"/>
      <c r="ONI253" s="215"/>
      <c r="ONJ253" s="215"/>
      <c r="ONK253" s="215"/>
      <c r="ONL253" s="215"/>
      <c r="ONM253" s="215"/>
      <c r="ONN253" s="215"/>
      <c r="ONO253" s="215"/>
      <c r="ONP253" s="215"/>
      <c r="ONQ253" s="215"/>
      <c r="ONR253" s="215"/>
      <c r="ONS253" s="215"/>
      <c r="ONT253" s="215"/>
      <c r="ONU253" s="215"/>
      <c r="ONV253" s="215"/>
      <c r="ONW253" s="215"/>
      <c r="ONX253" s="215"/>
      <c r="ONY253" s="215"/>
      <c r="ONZ253" s="215"/>
      <c r="OOA253" s="215"/>
      <c r="OOB253" s="215"/>
      <c r="OOC253" s="215"/>
      <c r="OOD253" s="215"/>
      <c r="OOE253" s="215"/>
      <c r="OOF253" s="215"/>
      <c r="OOG253" s="215"/>
      <c r="OOH253" s="215"/>
      <c r="OOI253" s="215"/>
      <c r="OOJ253" s="215"/>
      <c r="OOK253" s="215"/>
      <c r="OOL253" s="215"/>
      <c r="OOM253" s="215"/>
      <c r="OON253" s="215"/>
      <c r="OWE253" s="215"/>
      <c r="OWF253" s="215"/>
      <c r="OWG253" s="215"/>
      <c r="OWH253" s="215"/>
      <c r="OWT253" s="215"/>
      <c r="OWU253" s="215"/>
      <c r="OWV253" s="215"/>
      <c r="OWW253" s="215"/>
      <c r="OWX253" s="215"/>
      <c r="OWY253" s="215"/>
      <c r="OWZ253" s="215"/>
      <c r="OXA253" s="215"/>
      <c r="OXB253" s="215"/>
      <c r="OXC253" s="215"/>
      <c r="OXD253" s="215"/>
      <c r="OXE253" s="215"/>
      <c r="OXF253" s="215"/>
      <c r="OXG253" s="215"/>
      <c r="OXH253" s="215"/>
      <c r="OXI253" s="215"/>
      <c r="OXJ253" s="215"/>
      <c r="OXK253" s="215"/>
      <c r="OXL253" s="215"/>
      <c r="OXM253" s="215"/>
      <c r="OXN253" s="215"/>
      <c r="OXO253" s="215"/>
      <c r="OXP253" s="215"/>
      <c r="OXQ253" s="215"/>
      <c r="OXR253" s="215"/>
      <c r="OXS253" s="215"/>
      <c r="OXT253" s="215"/>
      <c r="OXU253" s="215"/>
      <c r="OXV253" s="215"/>
      <c r="OXW253" s="215"/>
      <c r="OXX253" s="215"/>
      <c r="OXY253" s="215"/>
      <c r="OXZ253" s="215"/>
      <c r="OYA253" s="215"/>
      <c r="OYB253" s="215"/>
      <c r="OYC253" s="215"/>
      <c r="OYD253" s="215"/>
      <c r="OYE253" s="215"/>
      <c r="OYF253" s="215"/>
      <c r="OYG253" s="215"/>
      <c r="OYH253" s="215"/>
      <c r="OYI253" s="215"/>
      <c r="OYJ253" s="215"/>
      <c r="PGA253" s="215"/>
      <c r="PGB253" s="215"/>
      <c r="PGC253" s="215"/>
      <c r="PGD253" s="215"/>
      <c r="PGP253" s="215"/>
      <c r="PGQ253" s="215"/>
      <c r="PGR253" s="215"/>
      <c r="PGS253" s="215"/>
      <c r="PGT253" s="215"/>
      <c r="PGU253" s="215"/>
      <c r="PGV253" s="215"/>
      <c r="PGW253" s="215"/>
      <c r="PGX253" s="215"/>
      <c r="PGY253" s="215"/>
      <c r="PGZ253" s="215"/>
      <c r="PHA253" s="215"/>
      <c r="PHB253" s="215"/>
      <c r="PHC253" s="215"/>
      <c r="PHD253" s="215"/>
      <c r="PHE253" s="215"/>
      <c r="PHF253" s="215"/>
      <c r="PHG253" s="215"/>
      <c r="PHH253" s="215"/>
      <c r="PHI253" s="215"/>
      <c r="PHJ253" s="215"/>
      <c r="PHK253" s="215"/>
      <c r="PHL253" s="215"/>
      <c r="PHM253" s="215"/>
      <c r="PHN253" s="215"/>
      <c r="PHO253" s="215"/>
      <c r="PHP253" s="215"/>
      <c r="PHQ253" s="215"/>
      <c r="PHR253" s="215"/>
      <c r="PHS253" s="215"/>
      <c r="PHT253" s="215"/>
      <c r="PHU253" s="215"/>
      <c r="PHV253" s="215"/>
      <c r="PHW253" s="215"/>
      <c r="PHX253" s="215"/>
      <c r="PHY253" s="215"/>
      <c r="PHZ253" s="215"/>
      <c r="PIA253" s="215"/>
      <c r="PIB253" s="215"/>
      <c r="PIC253" s="215"/>
      <c r="PID253" s="215"/>
      <c r="PIE253" s="215"/>
      <c r="PIF253" s="215"/>
      <c r="PPW253" s="215"/>
      <c r="PPX253" s="215"/>
      <c r="PPY253" s="215"/>
      <c r="PPZ253" s="215"/>
      <c r="PQL253" s="215"/>
      <c r="PQM253" s="215"/>
      <c r="PQN253" s="215"/>
      <c r="PQO253" s="215"/>
      <c r="PQP253" s="215"/>
      <c r="PQQ253" s="215"/>
      <c r="PQR253" s="215"/>
      <c r="PQS253" s="215"/>
      <c r="PQT253" s="215"/>
      <c r="PQU253" s="215"/>
      <c r="PQV253" s="215"/>
      <c r="PQW253" s="215"/>
      <c r="PQX253" s="215"/>
      <c r="PQY253" s="215"/>
      <c r="PQZ253" s="215"/>
      <c r="PRA253" s="215"/>
      <c r="PRB253" s="215"/>
      <c r="PRC253" s="215"/>
      <c r="PRD253" s="215"/>
      <c r="PRE253" s="215"/>
      <c r="PRF253" s="215"/>
      <c r="PRG253" s="215"/>
      <c r="PRH253" s="215"/>
      <c r="PRI253" s="215"/>
      <c r="PRJ253" s="215"/>
      <c r="PRK253" s="215"/>
      <c r="PRL253" s="215"/>
      <c r="PRM253" s="215"/>
      <c r="PRN253" s="215"/>
      <c r="PRO253" s="215"/>
      <c r="PRP253" s="215"/>
      <c r="PRQ253" s="215"/>
      <c r="PRR253" s="215"/>
      <c r="PRS253" s="215"/>
      <c r="PRT253" s="215"/>
      <c r="PRU253" s="215"/>
      <c r="PRV253" s="215"/>
      <c r="PRW253" s="215"/>
      <c r="PRX253" s="215"/>
      <c r="PRY253" s="215"/>
      <c r="PRZ253" s="215"/>
      <c r="PSA253" s="215"/>
      <c r="PSB253" s="215"/>
      <c r="PZS253" s="215"/>
      <c r="PZT253" s="215"/>
      <c r="PZU253" s="215"/>
      <c r="PZV253" s="215"/>
      <c r="QAH253" s="215"/>
      <c r="QAI253" s="215"/>
      <c r="QAJ253" s="215"/>
      <c r="QAK253" s="215"/>
      <c r="QAL253" s="215"/>
      <c r="QAM253" s="215"/>
      <c r="QAN253" s="215"/>
      <c r="QAO253" s="215"/>
      <c r="QAP253" s="215"/>
      <c r="QAQ253" s="215"/>
      <c r="QAR253" s="215"/>
      <c r="QAS253" s="215"/>
      <c r="QAT253" s="215"/>
      <c r="QAU253" s="215"/>
      <c r="QAV253" s="215"/>
      <c r="QAW253" s="215"/>
      <c r="QAX253" s="215"/>
      <c r="QAY253" s="215"/>
      <c r="QAZ253" s="215"/>
      <c r="QBA253" s="215"/>
      <c r="QBB253" s="215"/>
      <c r="QBC253" s="215"/>
      <c r="QBD253" s="215"/>
      <c r="QBE253" s="215"/>
      <c r="QBF253" s="215"/>
      <c r="QBG253" s="215"/>
      <c r="QBH253" s="215"/>
      <c r="QBI253" s="215"/>
      <c r="QBJ253" s="215"/>
      <c r="QBK253" s="215"/>
      <c r="QBL253" s="215"/>
      <c r="QBM253" s="215"/>
      <c r="QBN253" s="215"/>
      <c r="QBO253" s="215"/>
      <c r="QBP253" s="215"/>
      <c r="QBQ253" s="215"/>
      <c r="QBR253" s="215"/>
      <c r="QBS253" s="215"/>
      <c r="QBT253" s="215"/>
      <c r="QBU253" s="215"/>
      <c r="QBV253" s="215"/>
      <c r="QBW253" s="215"/>
      <c r="QBX253" s="215"/>
      <c r="QJO253" s="215"/>
      <c r="QJP253" s="215"/>
      <c r="QJQ253" s="215"/>
      <c r="QJR253" s="215"/>
      <c r="QKD253" s="215"/>
      <c r="QKE253" s="215"/>
      <c r="QKF253" s="215"/>
      <c r="QKG253" s="215"/>
      <c r="QKH253" s="215"/>
      <c r="QKI253" s="215"/>
      <c r="QKJ253" s="215"/>
      <c r="QKK253" s="215"/>
      <c r="QKL253" s="215"/>
      <c r="QKM253" s="215"/>
      <c r="QKN253" s="215"/>
      <c r="QKO253" s="215"/>
      <c r="QKP253" s="215"/>
      <c r="QKQ253" s="215"/>
      <c r="QKR253" s="215"/>
      <c r="QKS253" s="215"/>
      <c r="QKT253" s="215"/>
      <c r="QKU253" s="215"/>
      <c r="QKV253" s="215"/>
      <c r="QKW253" s="215"/>
      <c r="QKX253" s="215"/>
      <c r="QKY253" s="215"/>
      <c r="QKZ253" s="215"/>
      <c r="QLA253" s="215"/>
      <c r="QLB253" s="215"/>
      <c r="QLC253" s="215"/>
      <c r="QLD253" s="215"/>
      <c r="QLE253" s="215"/>
      <c r="QLF253" s="215"/>
      <c r="QLG253" s="215"/>
      <c r="QLH253" s="215"/>
      <c r="QLI253" s="215"/>
      <c r="QLJ253" s="215"/>
      <c r="QLK253" s="215"/>
      <c r="QLL253" s="215"/>
      <c r="QLM253" s="215"/>
      <c r="QLN253" s="215"/>
      <c r="QLO253" s="215"/>
      <c r="QLP253" s="215"/>
      <c r="QLQ253" s="215"/>
      <c r="QLR253" s="215"/>
      <c r="QLS253" s="215"/>
      <c r="QLT253" s="215"/>
      <c r="QTK253" s="215"/>
      <c r="QTL253" s="215"/>
      <c r="QTM253" s="215"/>
      <c r="QTN253" s="215"/>
      <c r="QTZ253" s="215"/>
      <c r="QUA253" s="215"/>
      <c r="QUB253" s="215"/>
      <c r="QUC253" s="215"/>
      <c r="QUD253" s="215"/>
      <c r="QUE253" s="215"/>
      <c r="QUF253" s="215"/>
      <c r="QUG253" s="215"/>
      <c r="QUH253" s="215"/>
      <c r="QUI253" s="215"/>
      <c r="QUJ253" s="215"/>
      <c r="QUK253" s="215"/>
      <c r="QUL253" s="215"/>
      <c r="QUM253" s="215"/>
      <c r="QUN253" s="215"/>
      <c r="QUO253" s="215"/>
      <c r="QUP253" s="215"/>
      <c r="QUQ253" s="215"/>
      <c r="QUR253" s="215"/>
      <c r="QUS253" s="215"/>
      <c r="QUT253" s="215"/>
      <c r="QUU253" s="215"/>
      <c r="QUV253" s="215"/>
      <c r="QUW253" s="215"/>
      <c r="QUX253" s="215"/>
      <c r="QUY253" s="215"/>
      <c r="QUZ253" s="215"/>
      <c r="QVA253" s="215"/>
      <c r="QVB253" s="215"/>
      <c r="QVC253" s="215"/>
      <c r="QVD253" s="215"/>
      <c r="QVE253" s="215"/>
      <c r="QVF253" s="215"/>
      <c r="QVG253" s="215"/>
      <c r="QVH253" s="215"/>
      <c r="QVI253" s="215"/>
      <c r="QVJ253" s="215"/>
      <c r="QVK253" s="215"/>
      <c r="QVL253" s="215"/>
      <c r="QVM253" s="215"/>
      <c r="QVN253" s="215"/>
      <c r="QVO253" s="215"/>
      <c r="QVP253" s="215"/>
      <c r="RDG253" s="215"/>
      <c r="RDH253" s="215"/>
      <c r="RDI253" s="215"/>
      <c r="RDJ253" s="215"/>
      <c r="RDV253" s="215"/>
      <c r="RDW253" s="215"/>
      <c r="RDX253" s="215"/>
      <c r="RDY253" s="215"/>
      <c r="RDZ253" s="215"/>
      <c r="REA253" s="215"/>
      <c r="REB253" s="215"/>
      <c r="REC253" s="215"/>
      <c r="RED253" s="215"/>
      <c r="REE253" s="215"/>
      <c r="REF253" s="215"/>
      <c r="REG253" s="215"/>
      <c r="REH253" s="215"/>
      <c r="REI253" s="215"/>
      <c r="REJ253" s="215"/>
      <c r="REK253" s="215"/>
      <c r="REL253" s="215"/>
      <c r="REM253" s="215"/>
      <c r="REN253" s="215"/>
      <c r="REO253" s="215"/>
      <c r="REP253" s="215"/>
      <c r="REQ253" s="215"/>
      <c r="RER253" s="215"/>
      <c r="RES253" s="215"/>
      <c r="RET253" s="215"/>
      <c r="REU253" s="215"/>
      <c r="REV253" s="215"/>
      <c r="REW253" s="215"/>
      <c r="REX253" s="215"/>
      <c r="REY253" s="215"/>
      <c r="REZ253" s="215"/>
      <c r="RFA253" s="215"/>
      <c r="RFB253" s="215"/>
      <c r="RFC253" s="215"/>
      <c r="RFD253" s="215"/>
      <c r="RFE253" s="215"/>
      <c r="RFF253" s="215"/>
      <c r="RFG253" s="215"/>
      <c r="RFH253" s="215"/>
      <c r="RFI253" s="215"/>
      <c r="RFJ253" s="215"/>
      <c r="RFK253" s="215"/>
      <c r="RFL253" s="215"/>
      <c r="RNC253" s="215"/>
      <c r="RND253" s="215"/>
      <c r="RNE253" s="215"/>
      <c r="RNF253" s="215"/>
      <c r="RNR253" s="215"/>
      <c r="RNS253" s="215"/>
      <c r="RNT253" s="215"/>
      <c r="RNU253" s="215"/>
      <c r="RNV253" s="215"/>
      <c r="RNW253" s="215"/>
      <c r="RNX253" s="215"/>
      <c r="RNY253" s="215"/>
      <c r="RNZ253" s="215"/>
      <c r="ROA253" s="215"/>
      <c r="ROB253" s="215"/>
      <c r="ROC253" s="215"/>
      <c r="ROD253" s="215"/>
      <c r="ROE253" s="215"/>
      <c r="ROF253" s="215"/>
      <c r="ROG253" s="215"/>
      <c r="ROH253" s="215"/>
      <c r="ROI253" s="215"/>
      <c r="ROJ253" s="215"/>
      <c r="ROK253" s="215"/>
      <c r="ROL253" s="215"/>
      <c r="ROM253" s="215"/>
      <c r="RON253" s="215"/>
      <c r="ROO253" s="215"/>
      <c r="ROP253" s="215"/>
      <c r="ROQ253" s="215"/>
      <c r="ROR253" s="215"/>
      <c r="ROS253" s="215"/>
      <c r="ROT253" s="215"/>
      <c r="ROU253" s="215"/>
      <c r="ROV253" s="215"/>
      <c r="ROW253" s="215"/>
      <c r="ROX253" s="215"/>
      <c r="ROY253" s="215"/>
      <c r="ROZ253" s="215"/>
      <c r="RPA253" s="215"/>
      <c r="RPB253" s="215"/>
      <c r="RPC253" s="215"/>
      <c r="RPD253" s="215"/>
      <c r="RPE253" s="215"/>
      <c r="RPF253" s="215"/>
      <c r="RPG253" s="215"/>
      <c r="RPH253" s="215"/>
      <c r="RWY253" s="215"/>
      <c r="RWZ253" s="215"/>
      <c r="RXA253" s="215"/>
      <c r="RXB253" s="215"/>
      <c r="RXN253" s="215"/>
      <c r="RXO253" s="215"/>
      <c r="RXP253" s="215"/>
      <c r="RXQ253" s="215"/>
      <c r="RXR253" s="215"/>
      <c r="RXS253" s="215"/>
      <c r="RXT253" s="215"/>
      <c r="RXU253" s="215"/>
      <c r="RXV253" s="215"/>
      <c r="RXW253" s="215"/>
      <c r="RXX253" s="215"/>
      <c r="RXY253" s="215"/>
      <c r="RXZ253" s="215"/>
      <c r="RYA253" s="215"/>
      <c r="RYB253" s="215"/>
      <c r="RYC253" s="215"/>
      <c r="RYD253" s="215"/>
      <c r="RYE253" s="215"/>
      <c r="RYF253" s="215"/>
      <c r="RYG253" s="215"/>
      <c r="RYH253" s="215"/>
      <c r="RYI253" s="215"/>
      <c r="RYJ253" s="215"/>
      <c r="RYK253" s="215"/>
      <c r="RYL253" s="215"/>
      <c r="RYM253" s="215"/>
      <c r="RYN253" s="215"/>
      <c r="RYO253" s="215"/>
      <c r="RYP253" s="215"/>
      <c r="RYQ253" s="215"/>
      <c r="RYR253" s="215"/>
      <c r="RYS253" s="215"/>
      <c r="RYT253" s="215"/>
      <c r="RYU253" s="215"/>
      <c r="RYV253" s="215"/>
      <c r="RYW253" s="215"/>
      <c r="RYX253" s="215"/>
      <c r="RYY253" s="215"/>
      <c r="RYZ253" s="215"/>
      <c r="RZA253" s="215"/>
      <c r="RZB253" s="215"/>
      <c r="RZC253" s="215"/>
      <c r="RZD253" s="215"/>
      <c r="SGU253" s="215"/>
      <c r="SGV253" s="215"/>
      <c r="SGW253" s="215"/>
      <c r="SGX253" s="215"/>
      <c r="SHJ253" s="215"/>
      <c r="SHK253" s="215"/>
      <c r="SHL253" s="215"/>
      <c r="SHM253" s="215"/>
      <c r="SHN253" s="215"/>
      <c r="SHO253" s="215"/>
      <c r="SHP253" s="215"/>
      <c r="SHQ253" s="215"/>
      <c r="SHR253" s="215"/>
      <c r="SHS253" s="215"/>
      <c r="SHT253" s="215"/>
      <c r="SHU253" s="215"/>
      <c r="SHV253" s="215"/>
      <c r="SHW253" s="215"/>
      <c r="SHX253" s="215"/>
      <c r="SHY253" s="215"/>
      <c r="SHZ253" s="215"/>
      <c r="SIA253" s="215"/>
      <c r="SIB253" s="215"/>
      <c r="SIC253" s="215"/>
      <c r="SID253" s="215"/>
      <c r="SIE253" s="215"/>
      <c r="SIF253" s="215"/>
      <c r="SIG253" s="215"/>
      <c r="SIH253" s="215"/>
      <c r="SII253" s="215"/>
      <c r="SIJ253" s="215"/>
      <c r="SIK253" s="215"/>
      <c r="SIL253" s="215"/>
      <c r="SIM253" s="215"/>
      <c r="SIN253" s="215"/>
      <c r="SIO253" s="215"/>
      <c r="SIP253" s="215"/>
      <c r="SIQ253" s="215"/>
      <c r="SIR253" s="215"/>
      <c r="SIS253" s="215"/>
      <c r="SIT253" s="215"/>
      <c r="SIU253" s="215"/>
      <c r="SIV253" s="215"/>
      <c r="SIW253" s="215"/>
      <c r="SIX253" s="215"/>
      <c r="SIY253" s="215"/>
      <c r="SIZ253" s="215"/>
      <c r="SQQ253" s="215"/>
      <c r="SQR253" s="215"/>
      <c r="SQS253" s="215"/>
      <c r="SQT253" s="215"/>
      <c r="SRF253" s="215"/>
      <c r="SRG253" s="215"/>
      <c r="SRH253" s="215"/>
      <c r="SRI253" s="215"/>
      <c r="SRJ253" s="215"/>
      <c r="SRK253" s="215"/>
      <c r="SRL253" s="215"/>
      <c r="SRM253" s="215"/>
      <c r="SRN253" s="215"/>
      <c r="SRO253" s="215"/>
      <c r="SRP253" s="215"/>
      <c r="SRQ253" s="215"/>
      <c r="SRR253" s="215"/>
      <c r="SRS253" s="215"/>
      <c r="SRT253" s="215"/>
      <c r="SRU253" s="215"/>
      <c r="SRV253" s="215"/>
      <c r="SRW253" s="215"/>
      <c r="SRX253" s="215"/>
      <c r="SRY253" s="215"/>
      <c r="SRZ253" s="215"/>
      <c r="SSA253" s="215"/>
      <c r="SSB253" s="215"/>
      <c r="SSC253" s="215"/>
      <c r="SSD253" s="215"/>
      <c r="SSE253" s="215"/>
      <c r="SSF253" s="215"/>
      <c r="SSG253" s="215"/>
      <c r="SSH253" s="215"/>
      <c r="SSI253" s="215"/>
      <c r="SSJ253" s="215"/>
      <c r="SSK253" s="215"/>
      <c r="SSL253" s="215"/>
      <c r="SSM253" s="215"/>
      <c r="SSN253" s="215"/>
      <c r="SSO253" s="215"/>
      <c r="SSP253" s="215"/>
      <c r="SSQ253" s="215"/>
      <c r="SSR253" s="215"/>
      <c r="SSS253" s="215"/>
      <c r="SST253" s="215"/>
      <c r="SSU253" s="215"/>
      <c r="SSV253" s="215"/>
      <c r="TAM253" s="215"/>
      <c r="TAN253" s="215"/>
      <c r="TAO253" s="215"/>
      <c r="TAP253" s="215"/>
      <c r="TBB253" s="215"/>
      <c r="TBC253" s="215"/>
      <c r="TBD253" s="215"/>
      <c r="TBE253" s="215"/>
      <c r="TBF253" s="215"/>
      <c r="TBG253" s="215"/>
      <c r="TBH253" s="215"/>
      <c r="TBI253" s="215"/>
      <c r="TBJ253" s="215"/>
      <c r="TBK253" s="215"/>
      <c r="TBL253" s="215"/>
      <c r="TBM253" s="215"/>
      <c r="TBN253" s="215"/>
      <c r="TBO253" s="215"/>
      <c r="TBP253" s="215"/>
      <c r="TBQ253" s="215"/>
      <c r="TBR253" s="215"/>
      <c r="TBS253" s="215"/>
      <c r="TBT253" s="215"/>
      <c r="TBU253" s="215"/>
      <c r="TBV253" s="215"/>
      <c r="TBW253" s="215"/>
      <c r="TBX253" s="215"/>
      <c r="TBY253" s="215"/>
      <c r="TBZ253" s="215"/>
      <c r="TCA253" s="215"/>
      <c r="TCB253" s="215"/>
      <c r="TCC253" s="215"/>
      <c r="TCD253" s="215"/>
      <c r="TCE253" s="215"/>
      <c r="TCF253" s="215"/>
      <c r="TCG253" s="215"/>
      <c r="TCH253" s="215"/>
      <c r="TCI253" s="215"/>
      <c r="TCJ253" s="215"/>
      <c r="TCK253" s="215"/>
      <c r="TCL253" s="215"/>
      <c r="TCM253" s="215"/>
      <c r="TCN253" s="215"/>
      <c r="TCO253" s="215"/>
      <c r="TCP253" s="215"/>
      <c r="TCQ253" s="215"/>
      <c r="TCR253" s="215"/>
      <c r="TKI253" s="215"/>
      <c r="TKJ253" s="215"/>
      <c r="TKK253" s="215"/>
      <c r="TKL253" s="215"/>
      <c r="TKX253" s="215"/>
      <c r="TKY253" s="215"/>
      <c r="TKZ253" s="215"/>
      <c r="TLA253" s="215"/>
      <c r="TLB253" s="215"/>
      <c r="TLC253" s="215"/>
      <c r="TLD253" s="215"/>
      <c r="TLE253" s="215"/>
      <c r="TLF253" s="215"/>
      <c r="TLG253" s="215"/>
      <c r="TLH253" s="215"/>
      <c r="TLI253" s="215"/>
      <c r="TLJ253" s="215"/>
      <c r="TLK253" s="215"/>
      <c r="TLL253" s="215"/>
      <c r="TLM253" s="215"/>
      <c r="TLN253" s="215"/>
      <c r="TLO253" s="215"/>
      <c r="TLP253" s="215"/>
      <c r="TLQ253" s="215"/>
      <c r="TLR253" s="215"/>
      <c r="TLS253" s="215"/>
      <c r="TLT253" s="215"/>
      <c r="TLU253" s="215"/>
      <c r="TLV253" s="215"/>
      <c r="TLW253" s="215"/>
      <c r="TLX253" s="215"/>
      <c r="TLY253" s="215"/>
      <c r="TLZ253" s="215"/>
      <c r="TMA253" s="215"/>
      <c r="TMB253" s="215"/>
      <c r="TMC253" s="215"/>
      <c r="TMD253" s="215"/>
      <c r="TME253" s="215"/>
      <c r="TMF253" s="215"/>
      <c r="TMG253" s="215"/>
      <c r="TMH253" s="215"/>
      <c r="TMI253" s="215"/>
      <c r="TMJ253" s="215"/>
      <c r="TMK253" s="215"/>
      <c r="TML253" s="215"/>
      <c r="TMM253" s="215"/>
      <c r="TMN253" s="215"/>
      <c r="TUE253" s="215"/>
      <c r="TUF253" s="215"/>
      <c r="TUG253" s="215"/>
      <c r="TUH253" s="215"/>
      <c r="TUT253" s="215"/>
      <c r="TUU253" s="215"/>
      <c r="TUV253" s="215"/>
      <c r="TUW253" s="215"/>
      <c r="TUX253" s="215"/>
      <c r="TUY253" s="215"/>
      <c r="TUZ253" s="215"/>
      <c r="TVA253" s="215"/>
      <c r="TVB253" s="215"/>
      <c r="TVC253" s="215"/>
      <c r="TVD253" s="215"/>
      <c r="TVE253" s="215"/>
      <c r="TVF253" s="215"/>
      <c r="TVG253" s="215"/>
      <c r="TVH253" s="215"/>
      <c r="TVI253" s="215"/>
      <c r="TVJ253" s="215"/>
      <c r="TVK253" s="215"/>
      <c r="TVL253" s="215"/>
      <c r="TVM253" s="215"/>
      <c r="TVN253" s="215"/>
      <c r="TVO253" s="215"/>
      <c r="TVP253" s="215"/>
      <c r="TVQ253" s="215"/>
      <c r="TVR253" s="215"/>
      <c r="TVS253" s="215"/>
      <c r="TVT253" s="215"/>
      <c r="TVU253" s="215"/>
      <c r="TVV253" s="215"/>
      <c r="TVW253" s="215"/>
      <c r="TVX253" s="215"/>
      <c r="TVY253" s="215"/>
      <c r="TVZ253" s="215"/>
      <c r="TWA253" s="215"/>
      <c r="TWB253" s="215"/>
      <c r="TWC253" s="215"/>
      <c r="TWD253" s="215"/>
      <c r="TWE253" s="215"/>
      <c r="TWF253" s="215"/>
      <c r="TWG253" s="215"/>
      <c r="TWH253" s="215"/>
      <c r="TWI253" s="215"/>
      <c r="TWJ253" s="215"/>
      <c r="UEA253" s="215"/>
      <c r="UEB253" s="215"/>
      <c r="UEC253" s="215"/>
      <c r="UED253" s="215"/>
      <c r="UEP253" s="215"/>
      <c r="UEQ253" s="215"/>
      <c r="UER253" s="215"/>
      <c r="UES253" s="215"/>
      <c r="UET253" s="215"/>
      <c r="UEU253" s="215"/>
      <c r="UEV253" s="215"/>
      <c r="UEW253" s="215"/>
      <c r="UEX253" s="215"/>
      <c r="UEY253" s="215"/>
      <c r="UEZ253" s="215"/>
      <c r="UFA253" s="215"/>
      <c r="UFB253" s="215"/>
      <c r="UFC253" s="215"/>
      <c r="UFD253" s="215"/>
      <c r="UFE253" s="215"/>
      <c r="UFF253" s="215"/>
      <c r="UFG253" s="215"/>
      <c r="UFH253" s="215"/>
      <c r="UFI253" s="215"/>
      <c r="UFJ253" s="215"/>
      <c r="UFK253" s="215"/>
      <c r="UFL253" s="215"/>
      <c r="UFM253" s="215"/>
      <c r="UFN253" s="215"/>
      <c r="UFO253" s="215"/>
      <c r="UFP253" s="215"/>
      <c r="UFQ253" s="215"/>
      <c r="UFR253" s="215"/>
      <c r="UFS253" s="215"/>
      <c r="UFT253" s="215"/>
      <c r="UFU253" s="215"/>
      <c r="UFV253" s="215"/>
      <c r="UFW253" s="215"/>
      <c r="UFX253" s="215"/>
      <c r="UFY253" s="215"/>
      <c r="UFZ253" s="215"/>
      <c r="UGA253" s="215"/>
      <c r="UGB253" s="215"/>
      <c r="UGC253" s="215"/>
      <c r="UGD253" s="215"/>
      <c r="UGE253" s="215"/>
      <c r="UGF253" s="215"/>
      <c r="UNW253" s="215"/>
      <c r="UNX253" s="215"/>
      <c r="UNY253" s="215"/>
      <c r="UNZ253" s="215"/>
      <c r="UOL253" s="215"/>
      <c r="UOM253" s="215"/>
      <c r="UON253" s="215"/>
      <c r="UOO253" s="215"/>
      <c r="UOP253" s="215"/>
      <c r="UOQ253" s="215"/>
      <c r="UOR253" s="215"/>
      <c r="UOS253" s="215"/>
      <c r="UOT253" s="215"/>
      <c r="UOU253" s="215"/>
      <c r="UOV253" s="215"/>
      <c r="UOW253" s="215"/>
      <c r="UOX253" s="215"/>
      <c r="UOY253" s="215"/>
      <c r="UOZ253" s="215"/>
      <c r="UPA253" s="215"/>
      <c r="UPB253" s="215"/>
      <c r="UPC253" s="215"/>
      <c r="UPD253" s="215"/>
      <c r="UPE253" s="215"/>
      <c r="UPF253" s="215"/>
      <c r="UPG253" s="215"/>
      <c r="UPH253" s="215"/>
      <c r="UPI253" s="215"/>
      <c r="UPJ253" s="215"/>
      <c r="UPK253" s="215"/>
      <c r="UPL253" s="215"/>
      <c r="UPM253" s="215"/>
      <c r="UPN253" s="215"/>
      <c r="UPO253" s="215"/>
      <c r="UPP253" s="215"/>
      <c r="UPQ253" s="215"/>
      <c r="UPR253" s="215"/>
      <c r="UPS253" s="215"/>
      <c r="UPT253" s="215"/>
      <c r="UPU253" s="215"/>
      <c r="UPV253" s="215"/>
      <c r="UPW253" s="215"/>
      <c r="UPX253" s="215"/>
      <c r="UPY253" s="215"/>
      <c r="UPZ253" s="215"/>
      <c r="UQA253" s="215"/>
      <c r="UQB253" s="215"/>
      <c r="UXS253" s="215"/>
      <c r="UXT253" s="215"/>
      <c r="UXU253" s="215"/>
      <c r="UXV253" s="215"/>
      <c r="UYH253" s="215"/>
      <c r="UYI253" s="215"/>
      <c r="UYJ253" s="215"/>
      <c r="UYK253" s="215"/>
      <c r="UYL253" s="215"/>
      <c r="UYM253" s="215"/>
      <c r="UYN253" s="215"/>
      <c r="UYO253" s="215"/>
      <c r="UYP253" s="215"/>
      <c r="UYQ253" s="215"/>
      <c r="UYR253" s="215"/>
      <c r="UYS253" s="215"/>
      <c r="UYT253" s="215"/>
      <c r="UYU253" s="215"/>
      <c r="UYV253" s="215"/>
      <c r="UYW253" s="215"/>
      <c r="UYX253" s="215"/>
      <c r="UYY253" s="215"/>
      <c r="UYZ253" s="215"/>
      <c r="UZA253" s="215"/>
      <c r="UZB253" s="215"/>
      <c r="UZC253" s="215"/>
      <c r="UZD253" s="215"/>
      <c r="UZE253" s="215"/>
      <c r="UZF253" s="215"/>
      <c r="UZG253" s="215"/>
      <c r="UZH253" s="215"/>
      <c r="UZI253" s="215"/>
      <c r="UZJ253" s="215"/>
      <c r="UZK253" s="215"/>
      <c r="UZL253" s="215"/>
      <c r="UZM253" s="215"/>
      <c r="UZN253" s="215"/>
      <c r="UZO253" s="215"/>
      <c r="UZP253" s="215"/>
      <c r="UZQ253" s="215"/>
      <c r="UZR253" s="215"/>
      <c r="UZS253" s="215"/>
      <c r="UZT253" s="215"/>
      <c r="UZU253" s="215"/>
      <c r="UZV253" s="215"/>
      <c r="UZW253" s="215"/>
      <c r="UZX253" s="215"/>
      <c r="VHO253" s="215"/>
      <c r="VHP253" s="215"/>
      <c r="VHQ253" s="215"/>
      <c r="VHR253" s="215"/>
      <c r="VID253" s="215"/>
      <c r="VIE253" s="215"/>
      <c r="VIF253" s="215"/>
      <c r="VIG253" s="215"/>
      <c r="VIH253" s="215"/>
      <c r="VII253" s="215"/>
      <c r="VIJ253" s="215"/>
      <c r="VIK253" s="215"/>
      <c r="VIL253" s="215"/>
      <c r="VIM253" s="215"/>
      <c r="VIN253" s="215"/>
      <c r="VIO253" s="215"/>
      <c r="VIP253" s="215"/>
      <c r="VIQ253" s="215"/>
      <c r="VIR253" s="215"/>
      <c r="VIS253" s="215"/>
      <c r="VIT253" s="215"/>
      <c r="VIU253" s="215"/>
      <c r="VIV253" s="215"/>
      <c r="VIW253" s="215"/>
      <c r="VIX253" s="215"/>
      <c r="VIY253" s="215"/>
      <c r="VIZ253" s="215"/>
      <c r="VJA253" s="215"/>
      <c r="VJB253" s="215"/>
      <c r="VJC253" s="215"/>
      <c r="VJD253" s="215"/>
      <c r="VJE253" s="215"/>
      <c r="VJF253" s="215"/>
      <c r="VJG253" s="215"/>
      <c r="VJH253" s="215"/>
      <c r="VJI253" s="215"/>
      <c r="VJJ253" s="215"/>
      <c r="VJK253" s="215"/>
      <c r="VJL253" s="215"/>
      <c r="VJM253" s="215"/>
      <c r="VJN253" s="215"/>
      <c r="VJO253" s="215"/>
      <c r="VJP253" s="215"/>
      <c r="VJQ253" s="215"/>
      <c r="VJR253" s="215"/>
      <c r="VJS253" s="215"/>
      <c r="VJT253" s="215"/>
      <c r="VRK253" s="215"/>
      <c r="VRL253" s="215"/>
      <c r="VRM253" s="215"/>
      <c r="VRN253" s="215"/>
      <c r="VRZ253" s="215"/>
      <c r="VSA253" s="215"/>
      <c r="VSB253" s="215"/>
      <c r="VSC253" s="215"/>
      <c r="VSD253" s="215"/>
      <c r="VSE253" s="215"/>
      <c r="VSF253" s="215"/>
      <c r="VSG253" s="215"/>
      <c r="VSH253" s="215"/>
      <c r="VSI253" s="215"/>
      <c r="VSJ253" s="215"/>
      <c r="VSK253" s="215"/>
      <c r="VSL253" s="215"/>
      <c r="VSM253" s="215"/>
      <c r="VSN253" s="215"/>
      <c r="VSO253" s="215"/>
      <c r="VSP253" s="215"/>
      <c r="VSQ253" s="215"/>
      <c r="VSR253" s="215"/>
      <c r="VSS253" s="215"/>
      <c r="VST253" s="215"/>
      <c r="VSU253" s="215"/>
      <c r="VSV253" s="215"/>
      <c r="VSW253" s="215"/>
      <c r="VSX253" s="215"/>
      <c r="VSY253" s="215"/>
      <c r="VSZ253" s="215"/>
      <c r="VTA253" s="215"/>
      <c r="VTB253" s="215"/>
      <c r="VTC253" s="215"/>
      <c r="VTD253" s="215"/>
      <c r="VTE253" s="215"/>
      <c r="VTF253" s="215"/>
      <c r="VTG253" s="215"/>
      <c r="VTH253" s="215"/>
      <c r="VTI253" s="215"/>
      <c r="VTJ253" s="215"/>
      <c r="VTK253" s="215"/>
      <c r="VTL253" s="215"/>
      <c r="VTM253" s="215"/>
      <c r="VTN253" s="215"/>
      <c r="VTO253" s="215"/>
      <c r="VTP253" s="215"/>
      <c r="WBG253" s="215"/>
      <c r="WBH253" s="215"/>
      <c r="WBI253" s="215"/>
      <c r="WBJ253" s="215"/>
      <c r="WBV253" s="215"/>
      <c r="WBW253" s="215"/>
      <c r="WBX253" s="215"/>
      <c r="WBY253" s="215"/>
      <c r="WBZ253" s="215"/>
      <c r="WCA253" s="215"/>
      <c r="WCB253" s="215"/>
      <c r="WCC253" s="215"/>
      <c r="WCD253" s="215"/>
      <c r="WCE253" s="215"/>
      <c r="WCF253" s="215"/>
      <c r="WCG253" s="215"/>
      <c r="WCH253" s="215"/>
      <c r="WCI253" s="215"/>
      <c r="WCJ253" s="215"/>
      <c r="WCK253" s="215"/>
      <c r="WCL253" s="215"/>
      <c r="WCM253" s="215"/>
      <c r="WCN253" s="215"/>
      <c r="WCO253" s="215"/>
      <c r="WCP253" s="215"/>
      <c r="WCQ253" s="215"/>
      <c r="WCR253" s="215"/>
      <c r="WCS253" s="215"/>
      <c r="WCT253" s="215"/>
      <c r="WCU253" s="215"/>
      <c r="WCV253" s="215"/>
      <c r="WCW253" s="215"/>
      <c r="WCX253" s="215"/>
      <c r="WCY253" s="215"/>
      <c r="WCZ253" s="215"/>
      <c r="WDA253" s="215"/>
      <c r="WDB253" s="215"/>
      <c r="WDC253" s="215"/>
      <c r="WDD253" s="215"/>
      <c r="WDE253" s="215"/>
      <c r="WDF253" s="215"/>
      <c r="WDG253" s="215"/>
      <c r="WDH253" s="215"/>
      <c r="WDI253" s="215"/>
      <c r="WDJ253" s="215"/>
      <c r="WDK253" s="215"/>
      <c r="WDL253" s="215"/>
      <c r="WLC253" s="215"/>
      <c r="WLD253" s="215"/>
      <c r="WLE253" s="215"/>
      <c r="WLF253" s="215"/>
      <c r="WLR253" s="215"/>
      <c r="WLS253" s="215"/>
      <c r="WLT253" s="215"/>
      <c r="WLU253" s="215"/>
      <c r="WLV253" s="215"/>
      <c r="WLW253" s="215"/>
      <c r="WLX253" s="215"/>
      <c r="WLY253" s="215"/>
      <c r="WLZ253" s="215"/>
      <c r="WMA253" s="215"/>
      <c r="WMB253" s="215"/>
      <c r="WMC253" s="215"/>
      <c r="WMD253" s="215"/>
      <c r="WME253" s="215"/>
      <c r="WMF253" s="215"/>
      <c r="WMG253" s="215"/>
      <c r="WMH253" s="215"/>
      <c r="WMI253" s="215"/>
      <c r="WMJ253" s="215"/>
      <c r="WMK253" s="215"/>
      <c r="WML253" s="215"/>
      <c r="WMM253" s="215"/>
      <c r="WMN253" s="215"/>
      <c r="WMO253" s="215"/>
      <c r="WMP253" s="215"/>
      <c r="WMQ253" s="215"/>
      <c r="WMR253" s="215"/>
      <c r="WMS253" s="215"/>
      <c r="WMT253" s="215"/>
      <c r="WMU253" s="215"/>
      <c r="WMV253" s="215"/>
      <c r="WMW253" s="215"/>
      <c r="WMX253" s="215"/>
      <c r="WMY253" s="215"/>
      <c r="WMZ253" s="215"/>
      <c r="WNA253" s="215"/>
      <c r="WNB253" s="215"/>
      <c r="WNC253" s="215"/>
      <c r="WND253" s="215"/>
      <c r="WNE253" s="215"/>
      <c r="WNF253" s="215"/>
      <c r="WNG253" s="215"/>
      <c r="WNH253" s="215"/>
      <c r="WUY253" s="215"/>
      <c r="WUZ253" s="215"/>
      <c r="WVA253" s="215"/>
      <c r="WVB253" s="215"/>
      <c r="WVN253" s="215"/>
      <c r="WVO253" s="215"/>
      <c r="WVP253" s="215"/>
      <c r="WVQ253" s="215"/>
      <c r="WVR253" s="215"/>
      <c r="WVS253" s="215"/>
      <c r="WVT253" s="215"/>
      <c r="WVU253" s="215"/>
      <c r="WVV253" s="215"/>
      <c r="WVW253" s="215"/>
      <c r="WVX253" s="215"/>
      <c r="WVY253" s="215"/>
      <c r="WVZ253" s="215"/>
      <c r="WWA253" s="215"/>
      <c r="WWB253" s="215"/>
      <c r="WWC253" s="215"/>
      <c r="WWD253" s="215"/>
      <c r="WWE253" s="215"/>
      <c r="WWF253" s="215"/>
      <c r="WWG253" s="215"/>
      <c r="WWH253" s="215"/>
      <c r="WWI253" s="215"/>
      <c r="WWJ253" s="215"/>
      <c r="WWK253" s="215"/>
      <c r="WWL253" s="215"/>
      <c r="WWM253" s="215"/>
      <c r="WWN253" s="215"/>
      <c r="WWO253" s="215"/>
      <c r="WWP253" s="215"/>
      <c r="WWQ253" s="215"/>
      <c r="WWR253" s="215"/>
      <c r="WWS253" s="215"/>
      <c r="WWT253" s="215"/>
      <c r="WWU253" s="215"/>
      <c r="WWV253" s="215"/>
      <c r="WWW253" s="215"/>
      <c r="WWX253" s="215"/>
      <c r="WWY253" s="215"/>
      <c r="WWZ253" s="215"/>
      <c r="WXA253" s="215"/>
      <c r="WXB253" s="215"/>
      <c r="WXC253" s="215"/>
      <c r="WXD253" s="215"/>
    </row>
    <row r="254" spans="1:1018 1030:2042 2054:3066 3078:4090 4102:5114 5126:6138 6150:7162 7174:8186 8198:9210 9222:10234 10246:11258 11270:12282 12294:13306 13318:14330 14342:15354 15366:16176" s="215" customFormat="1" ht="35.1" customHeight="1">
      <c r="A254" s="83"/>
      <c r="B254" s="83"/>
      <c r="C254" s="83"/>
      <c r="D254" s="83"/>
      <c r="E254" s="83"/>
      <c r="F254" s="85"/>
      <c r="G254" s="93"/>
      <c r="H254" s="84"/>
      <c r="I254" s="84"/>
      <c r="J254" s="84"/>
      <c r="K254" s="84"/>
      <c r="L254" s="95"/>
      <c r="M254" s="95"/>
      <c r="N254" s="95"/>
      <c r="O254" s="95"/>
      <c r="P254" s="95"/>
      <c r="Q254" s="95"/>
      <c r="R254" s="95"/>
      <c r="S254" s="95"/>
      <c r="T254" s="238"/>
      <c r="U254" s="238"/>
      <c r="V254" s="238"/>
      <c r="W254" s="238"/>
      <c r="X254" s="239"/>
      <c r="Y254" s="239"/>
      <c r="Z254" s="239"/>
      <c r="AA254" s="239"/>
      <c r="AB254" s="238"/>
      <c r="AC254" s="238"/>
      <c r="AD254" s="238"/>
      <c r="AE254" s="238"/>
      <c r="AF254" s="239"/>
      <c r="AG254" s="239"/>
      <c r="AH254" s="239"/>
      <c r="AI254" s="239"/>
      <c r="AJ254" s="86"/>
      <c r="AK254" s="240"/>
      <c r="AL254" s="240"/>
      <c r="AM254" s="352"/>
      <c r="AN254" s="352"/>
      <c r="AO254" s="352"/>
      <c r="AP254" s="352"/>
      <c r="AQ254" s="356"/>
      <c r="AR254" s="356"/>
      <c r="AS254" s="356"/>
      <c r="AT254" s="356"/>
      <c r="AU254" s="357"/>
      <c r="AV254" s="241"/>
      <c r="AW254" s="354"/>
      <c r="AX254" s="355"/>
      <c r="AY254" s="355"/>
      <c r="AZ254" s="355"/>
      <c r="BA254" s="238"/>
      <c r="BB254" s="238"/>
      <c r="BC254" s="238"/>
      <c r="BD254" s="238"/>
      <c r="BE254" s="103"/>
      <c r="BG254" s="83"/>
      <c r="BH254" s="83"/>
      <c r="BI254" s="83"/>
      <c r="BJ254" s="83"/>
      <c r="BK254" s="83"/>
      <c r="BL254" s="83"/>
      <c r="BM254" s="83"/>
      <c r="BN254" s="83"/>
      <c r="BO254" s="83"/>
      <c r="BP254" s="83"/>
      <c r="BQ254" s="83"/>
      <c r="BR254" s="83"/>
      <c r="BS254" s="83"/>
      <c r="BT254" s="83"/>
      <c r="BU254" s="83"/>
      <c r="BV254" s="83"/>
      <c r="BW254" s="83"/>
      <c r="BX254" s="83"/>
      <c r="BY254" s="83"/>
      <c r="BZ254" s="83"/>
      <c r="CA254" s="83"/>
      <c r="CB254" s="83"/>
      <c r="CC254" s="83"/>
      <c r="CD254" s="83"/>
      <c r="CE254" s="83"/>
      <c r="CF254" s="83"/>
      <c r="CG254" s="83"/>
      <c r="CH254" s="83"/>
      <c r="CI254" s="83"/>
      <c r="CJ254" s="83"/>
      <c r="CK254" s="83"/>
      <c r="CL254" s="83"/>
      <c r="CM254" s="83"/>
      <c r="CN254" s="83"/>
      <c r="CO254" s="83"/>
      <c r="CP254" s="83"/>
      <c r="CQ254" s="83"/>
      <c r="CR254" s="83"/>
    </row>
    <row r="255" spans="1:1018 1030:2042 2054:3066 3078:4090 4102:5114 5126:6138 6150:7162 7174:8186 8198:9210 9222:10234 10246:11258 11270:12282 12294:13306 13318:14330 14342:15354 15366:16176" s="215" customFormat="1" ht="35.1" customHeight="1">
      <c r="A255" s="83"/>
      <c r="B255" s="83"/>
      <c r="C255" s="83"/>
      <c r="D255" s="83"/>
      <c r="E255" s="83"/>
      <c r="F255" s="85"/>
      <c r="G255" s="93"/>
      <c r="H255" s="84"/>
      <c r="I255" s="84"/>
      <c r="J255" s="84"/>
      <c r="K255" s="84"/>
      <c r="L255" s="95"/>
      <c r="M255" s="95"/>
      <c r="N255" s="95"/>
      <c r="O255" s="95"/>
      <c r="P255" s="95"/>
      <c r="Q255" s="95"/>
      <c r="R255" s="95"/>
      <c r="S255" s="95"/>
      <c r="T255" s="238"/>
      <c r="U255" s="238"/>
      <c r="V255" s="238"/>
      <c r="W255" s="238"/>
      <c r="X255" s="239"/>
      <c r="Y255" s="239"/>
      <c r="Z255" s="239"/>
      <c r="AA255" s="239"/>
      <c r="AB255" s="238"/>
      <c r="AC255" s="238"/>
      <c r="AD255" s="238"/>
      <c r="AE255" s="238"/>
      <c r="AF255" s="239"/>
      <c r="AG255" s="239"/>
      <c r="AH255" s="239"/>
      <c r="AI255" s="239"/>
      <c r="AJ255" s="86"/>
      <c r="AK255" s="240"/>
      <c r="AL255" s="240"/>
      <c r="AM255" s="352"/>
      <c r="AN255" s="352"/>
      <c r="AO255" s="352"/>
      <c r="AP255" s="352"/>
      <c r="AQ255" s="356"/>
      <c r="AR255" s="356"/>
      <c r="AS255" s="356"/>
      <c r="AT255" s="356"/>
      <c r="AU255" s="357"/>
      <c r="AV255" s="241"/>
      <c r="AW255" s="354"/>
      <c r="AX255" s="355"/>
      <c r="AY255" s="355"/>
      <c r="AZ255" s="355"/>
      <c r="BA255" s="238"/>
      <c r="BB255" s="238"/>
      <c r="BC255" s="238"/>
      <c r="BD255" s="238"/>
      <c r="BE255" s="103"/>
      <c r="BG255" s="83"/>
      <c r="BH255" s="83"/>
      <c r="BI255" s="83"/>
      <c r="BJ255" s="83"/>
      <c r="BK255" s="83"/>
      <c r="BL255" s="83"/>
      <c r="BM255" s="83"/>
      <c r="BN255" s="83"/>
      <c r="BO255" s="83"/>
      <c r="BP255" s="83"/>
      <c r="BQ255" s="83"/>
      <c r="BR255" s="83"/>
      <c r="BS255" s="83"/>
      <c r="BT255" s="83"/>
      <c r="BU255" s="83"/>
      <c r="BV255" s="83"/>
      <c r="BW255" s="83"/>
      <c r="BX255" s="83"/>
      <c r="BY255" s="83"/>
      <c r="BZ255" s="83"/>
      <c r="CA255" s="83"/>
      <c r="CB255" s="83"/>
      <c r="CC255" s="83"/>
      <c r="CD255" s="83"/>
      <c r="CE255" s="83"/>
      <c r="CF255" s="83"/>
      <c r="CG255" s="83"/>
      <c r="CH255" s="83"/>
      <c r="CI255" s="83"/>
      <c r="CJ255" s="83"/>
      <c r="CK255" s="83"/>
      <c r="CL255" s="83"/>
      <c r="CM255" s="83"/>
      <c r="CN255" s="83"/>
      <c r="CO255" s="83"/>
      <c r="CP255" s="83"/>
      <c r="CQ255" s="83"/>
      <c r="CR255" s="83"/>
    </row>
    <row r="256" spans="1:1018 1030:2042 2054:3066 3078:4090 4102:5114 5126:6138 6150:7162 7174:8186 8198:9210 9222:10234 10246:11258 11270:12282 12294:13306 13318:14330 14342:15354 15366:16176" s="215" customFormat="1" ht="35.1" customHeight="1">
      <c r="A256" s="83"/>
      <c r="B256" s="83"/>
      <c r="C256" s="83"/>
      <c r="D256" s="83"/>
      <c r="E256" s="83"/>
      <c r="F256" s="85"/>
      <c r="G256" s="93"/>
      <c r="H256" s="84"/>
      <c r="I256" s="84"/>
      <c r="J256" s="84"/>
      <c r="K256" s="84"/>
      <c r="L256" s="95"/>
      <c r="M256" s="95"/>
      <c r="N256" s="95"/>
      <c r="O256" s="95"/>
      <c r="P256" s="95"/>
      <c r="Q256" s="95"/>
      <c r="R256" s="95"/>
      <c r="S256" s="95"/>
      <c r="T256" s="238"/>
      <c r="U256" s="238"/>
      <c r="V256" s="238"/>
      <c r="W256" s="238"/>
      <c r="X256" s="239"/>
      <c r="Y256" s="239"/>
      <c r="Z256" s="239"/>
      <c r="AA256" s="239"/>
      <c r="AB256" s="238"/>
      <c r="AC256" s="238"/>
      <c r="AD256" s="238"/>
      <c r="AE256" s="238"/>
      <c r="AF256" s="239"/>
      <c r="AG256" s="239"/>
      <c r="AH256" s="239"/>
      <c r="AI256" s="239"/>
      <c r="AJ256" s="86"/>
      <c r="AK256" s="240"/>
      <c r="AL256" s="240"/>
      <c r="AM256" s="352"/>
      <c r="AN256" s="352"/>
      <c r="AO256" s="352"/>
      <c r="AP256" s="352"/>
      <c r="AQ256" s="356"/>
      <c r="AR256" s="356"/>
      <c r="AS256" s="356"/>
      <c r="AT256" s="356"/>
      <c r="AU256" s="357"/>
      <c r="AV256" s="241"/>
      <c r="AW256" s="354"/>
      <c r="AX256" s="355"/>
      <c r="AY256" s="355"/>
      <c r="AZ256" s="355"/>
      <c r="BA256" s="238"/>
      <c r="BB256" s="238"/>
      <c r="BC256" s="238"/>
      <c r="BD256" s="238"/>
      <c r="BE256" s="103"/>
      <c r="BG256" s="83"/>
      <c r="BH256" s="83"/>
      <c r="BI256" s="83"/>
      <c r="BJ256" s="83"/>
      <c r="BK256" s="83"/>
      <c r="BL256" s="83"/>
      <c r="BM256" s="83"/>
      <c r="BN256" s="83"/>
      <c r="BO256" s="83"/>
      <c r="BP256" s="83"/>
      <c r="BQ256" s="83"/>
      <c r="BR256" s="83"/>
      <c r="BS256" s="83"/>
      <c r="BT256" s="83"/>
      <c r="BU256" s="83"/>
      <c r="BV256" s="83"/>
      <c r="BW256" s="83"/>
      <c r="BX256" s="83"/>
      <c r="BY256" s="83"/>
      <c r="BZ256" s="83"/>
      <c r="CA256" s="83"/>
      <c r="CB256" s="83"/>
      <c r="CC256" s="83"/>
      <c r="CD256" s="83"/>
      <c r="CE256" s="83"/>
      <c r="CF256" s="83"/>
      <c r="CG256" s="83"/>
      <c r="CH256" s="83"/>
      <c r="CI256" s="83"/>
      <c r="CJ256" s="83"/>
      <c r="CK256" s="83"/>
      <c r="CL256" s="83"/>
      <c r="CM256" s="83"/>
      <c r="CN256" s="83"/>
      <c r="CO256" s="83"/>
      <c r="CP256" s="83"/>
      <c r="CQ256" s="83"/>
      <c r="CR256" s="83"/>
    </row>
    <row r="257" spans="1:1018 1030:2042 2054:3066 3078:4090 4102:5114 5126:6138 6150:7162 7174:8186 8198:9210 9222:10234 10246:11258 11270:12282 12294:13306 13318:14330 14342:15354 15366:16176" s="215" customFormat="1" ht="35.1" customHeight="1">
      <c r="A257" s="83"/>
      <c r="B257" s="83"/>
      <c r="C257" s="83"/>
      <c r="D257" s="83"/>
      <c r="E257" s="83"/>
      <c r="F257" s="85"/>
      <c r="G257" s="93"/>
      <c r="H257" s="84"/>
      <c r="I257" s="84"/>
      <c r="J257" s="84"/>
      <c r="K257" s="84"/>
      <c r="L257" s="95"/>
      <c r="M257" s="95"/>
      <c r="N257" s="95"/>
      <c r="O257" s="95"/>
      <c r="P257" s="95"/>
      <c r="Q257" s="95"/>
      <c r="R257" s="95"/>
      <c r="S257" s="95"/>
      <c r="T257" s="238"/>
      <c r="U257" s="238"/>
      <c r="V257" s="238"/>
      <c r="W257" s="238"/>
      <c r="X257" s="239"/>
      <c r="Y257" s="239"/>
      <c r="Z257" s="239"/>
      <c r="AA257" s="239"/>
      <c r="AB257" s="238"/>
      <c r="AC257" s="238"/>
      <c r="AD257" s="238"/>
      <c r="AE257" s="238"/>
      <c r="AF257" s="239"/>
      <c r="AG257" s="239"/>
      <c r="AH257" s="239"/>
      <c r="AI257" s="239"/>
      <c r="AJ257" s="86"/>
      <c r="AK257" s="240"/>
      <c r="AL257" s="240"/>
      <c r="AM257" s="352"/>
      <c r="AN257" s="352"/>
      <c r="AO257" s="352"/>
      <c r="AP257" s="352"/>
      <c r="AQ257" s="356"/>
      <c r="AR257" s="356"/>
      <c r="AS257" s="356"/>
      <c r="AT257" s="356"/>
      <c r="AU257" s="357"/>
      <c r="AV257" s="241"/>
      <c r="AW257" s="354"/>
      <c r="AX257" s="355"/>
      <c r="AY257" s="355"/>
      <c r="AZ257" s="355"/>
      <c r="BA257" s="238"/>
      <c r="BB257" s="238"/>
      <c r="BC257" s="238"/>
      <c r="BD257" s="238"/>
      <c r="BE257" s="103"/>
      <c r="BG257" s="83"/>
      <c r="BH257" s="83"/>
      <c r="BI257" s="83"/>
      <c r="BJ257" s="83"/>
      <c r="BK257" s="83"/>
      <c r="BL257" s="83"/>
      <c r="BM257" s="83"/>
      <c r="BN257" s="83"/>
      <c r="BO257" s="83"/>
      <c r="BP257" s="83"/>
      <c r="BQ257" s="83"/>
      <c r="BR257" s="83"/>
      <c r="BS257" s="83"/>
      <c r="BT257" s="83"/>
      <c r="BU257" s="83"/>
      <c r="BV257" s="83"/>
      <c r="BW257" s="83"/>
      <c r="BX257" s="83"/>
      <c r="BY257" s="83"/>
      <c r="BZ257" s="83"/>
      <c r="CA257" s="83"/>
      <c r="CB257" s="83"/>
      <c r="CC257" s="83"/>
      <c r="CD257" s="83"/>
      <c r="CE257" s="83"/>
      <c r="CF257" s="83"/>
      <c r="CG257" s="83"/>
      <c r="CH257" s="83"/>
      <c r="CI257" s="83"/>
      <c r="CJ257" s="83"/>
      <c r="CK257" s="83"/>
      <c r="CL257" s="83"/>
      <c r="CM257" s="83"/>
      <c r="CN257" s="83"/>
      <c r="CO257" s="83"/>
      <c r="CP257" s="83"/>
      <c r="CQ257" s="83"/>
      <c r="CR257" s="83"/>
    </row>
    <row r="258" spans="1:1018 1030:2042 2054:3066 3078:4090 4102:5114 5126:6138 6150:7162 7174:8186 8198:9210 9222:10234 10246:11258 11270:12282 12294:13306 13318:14330 14342:15354 15366:16176" s="215" customFormat="1" ht="35.1" customHeight="1">
      <c r="A258" s="83"/>
      <c r="B258" s="83"/>
      <c r="C258" s="83"/>
      <c r="D258" s="83"/>
      <c r="E258" s="83"/>
      <c r="F258" s="85"/>
      <c r="G258" s="93"/>
      <c r="H258" s="84"/>
      <c r="I258" s="84"/>
      <c r="J258" s="84"/>
      <c r="K258" s="84"/>
      <c r="L258" s="95"/>
      <c r="M258" s="95"/>
      <c r="N258" s="95"/>
      <c r="O258" s="95"/>
      <c r="P258" s="95"/>
      <c r="Q258" s="95"/>
      <c r="R258" s="95"/>
      <c r="S258" s="95"/>
      <c r="T258" s="238"/>
      <c r="U258" s="238"/>
      <c r="V258" s="238"/>
      <c r="W258" s="238"/>
      <c r="X258" s="239"/>
      <c r="Y258" s="239"/>
      <c r="Z258" s="239"/>
      <c r="AA258" s="239"/>
      <c r="AB258" s="238"/>
      <c r="AC258" s="238"/>
      <c r="AD258" s="238"/>
      <c r="AE258" s="238"/>
      <c r="AF258" s="239"/>
      <c r="AG258" s="239"/>
      <c r="AH258" s="239"/>
      <c r="AI258" s="239"/>
      <c r="AJ258" s="86"/>
      <c r="AK258" s="240"/>
      <c r="AL258" s="240"/>
      <c r="AM258" s="352"/>
      <c r="AN258" s="352"/>
      <c r="AO258" s="352"/>
      <c r="AP258" s="352"/>
      <c r="AQ258" s="356"/>
      <c r="AR258" s="356"/>
      <c r="AS258" s="356"/>
      <c r="AT258" s="356"/>
      <c r="AU258" s="357"/>
      <c r="AV258" s="241"/>
      <c r="AW258" s="354"/>
      <c r="AX258" s="355"/>
      <c r="AY258" s="355"/>
      <c r="AZ258" s="355"/>
      <c r="BA258" s="238"/>
      <c r="BB258" s="238"/>
      <c r="BC258" s="238"/>
      <c r="BD258" s="238"/>
      <c r="BE258" s="103"/>
      <c r="BG258" s="83"/>
      <c r="BH258" s="83"/>
      <c r="BI258" s="83"/>
      <c r="BJ258" s="83"/>
      <c r="BK258" s="83"/>
      <c r="BL258" s="83"/>
      <c r="BM258" s="83"/>
      <c r="BN258" s="83"/>
      <c r="BO258" s="83"/>
      <c r="BP258" s="83"/>
      <c r="BQ258" s="83"/>
      <c r="BR258" s="83"/>
      <c r="BS258" s="83"/>
      <c r="BT258" s="83"/>
      <c r="BU258" s="83"/>
      <c r="BV258" s="83"/>
      <c r="BW258" s="83"/>
      <c r="BX258" s="83"/>
      <c r="BY258" s="83"/>
      <c r="BZ258" s="83"/>
      <c r="CA258" s="83"/>
      <c r="CB258" s="83"/>
      <c r="CC258" s="83"/>
      <c r="CD258" s="83"/>
      <c r="CE258" s="83"/>
      <c r="CF258" s="83"/>
      <c r="CG258" s="83"/>
      <c r="CH258" s="83"/>
      <c r="CI258" s="83"/>
      <c r="CJ258" s="83"/>
      <c r="CK258" s="83"/>
      <c r="CL258" s="83"/>
      <c r="CM258" s="83"/>
      <c r="CN258" s="83"/>
      <c r="CO258" s="83"/>
      <c r="CP258" s="83"/>
      <c r="CQ258" s="83"/>
      <c r="CR258" s="83"/>
    </row>
    <row r="259" spans="1:1018 1030:2042 2054:3066 3078:4090 4102:5114 5126:6138 6150:7162 7174:8186 8198:9210 9222:10234 10246:11258 11270:12282 12294:13306 13318:14330 14342:15354 15366:16176" s="215" customFormat="1" ht="35.1" customHeight="1">
      <c r="A259" s="83"/>
      <c r="B259" s="83"/>
      <c r="C259" s="83"/>
      <c r="D259" s="83"/>
      <c r="E259" s="83"/>
      <c r="F259" s="85"/>
      <c r="G259" s="93"/>
      <c r="H259" s="84"/>
      <c r="I259" s="84"/>
      <c r="J259" s="84"/>
      <c r="K259" s="84"/>
      <c r="L259" s="95"/>
      <c r="M259" s="95"/>
      <c r="N259" s="95"/>
      <c r="O259" s="95"/>
      <c r="P259" s="95"/>
      <c r="Q259" s="95"/>
      <c r="R259" s="95"/>
      <c r="S259" s="95"/>
      <c r="T259" s="238"/>
      <c r="U259" s="238"/>
      <c r="V259" s="238"/>
      <c r="W259" s="238"/>
      <c r="X259" s="239"/>
      <c r="Y259" s="239"/>
      <c r="Z259" s="239"/>
      <c r="AA259" s="239"/>
      <c r="AB259" s="238"/>
      <c r="AC259" s="238"/>
      <c r="AD259" s="238"/>
      <c r="AE259" s="238"/>
      <c r="AF259" s="239"/>
      <c r="AG259" s="239"/>
      <c r="AH259" s="239"/>
      <c r="AI259" s="239"/>
      <c r="AJ259" s="86"/>
      <c r="AK259" s="240"/>
      <c r="AL259" s="240"/>
      <c r="AM259" s="352"/>
      <c r="AN259" s="352"/>
      <c r="AO259" s="352"/>
      <c r="AP259" s="352"/>
      <c r="AQ259" s="356"/>
      <c r="AR259" s="356"/>
      <c r="AS259" s="356"/>
      <c r="AT259" s="356"/>
      <c r="AU259" s="357"/>
      <c r="AV259" s="241"/>
      <c r="AW259" s="354"/>
      <c r="AX259" s="355"/>
      <c r="AY259" s="355"/>
      <c r="AZ259" s="355"/>
      <c r="BA259" s="238"/>
      <c r="BB259" s="238"/>
      <c r="BC259" s="238"/>
      <c r="BD259" s="238"/>
      <c r="BE259" s="103"/>
      <c r="BG259" s="83"/>
      <c r="BH259" s="83"/>
      <c r="BI259" s="83"/>
      <c r="BJ259" s="83"/>
      <c r="BK259" s="83"/>
      <c r="BL259" s="83"/>
      <c r="BM259" s="83"/>
      <c r="BN259" s="83"/>
      <c r="BO259" s="83"/>
      <c r="BP259" s="83"/>
      <c r="BQ259" s="83"/>
      <c r="BR259" s="83"/>
      <c r="BS259" s="83"/>
      <c r="BT259" s="83"/>
      <c r="BU259" s="83"/>
      <c r="BV259" s="83"/>
      <c r="BW259" s="83"/>
      <c r="BX259" s="83"/>
      <c r="BY259" s="83"/>
      <c r="BZ259" s="83"/>
      <c r="CA259" s="83"/>
      <c r="CB259" s="83"/>
      <c r="CC259" s="83"/>
      <c r="CD259" s="83"/>
      <c r="CE259" s="83"/>
      <c r="CF259" s="83"/>
      <c r="CG259" s="83"/>
      <c r="CH259" s="83"/>
      <c r="CI259" s="83"/>
      <c r="CJ259" s="83"/>
      <c r="CK259" s="83"/>
      <c r="CL259" s="83"/>
      <c r="CM259" s="83"/>
      <c r="CN259" s="83"/>
      <c r="CO259" s="83"/>
      <c r="CP259" s="83"/>
      <c r="CQ259" s="83"/>
      <c r="CR259" s="83"/>
    </row>
    <row r="260" spans="1:1018 1030:2042 2054:3066 3078:4090 4102:5114 5126:6138 6150:7162 7174:8186 8198:9210 9222:10234 10246:11258 11270:12282 12294:13306 13318:14330 14342:15354 15366:16176" s="83" customFormat="1" ht="35.1" customHeight="1">
      <c r="A260" s="83" t="str">
        <f t="shared" si="13"/>
        <v>BH16DT+1</v>
      </c>
      <c r="B260" s="83" t="str">
        <f t="shared" si="14"/>
        <v>BH16DT+2</v>
      </c>
      <c r="C260" s="83" t="str">
        <f t="shared" si="15"/>
        <v>BH16DT+3</v>
      </c>
      <c r="D260" s="83" t="str">
        <f t="shared" si="16"/>
        <v>BH16DT+4</v>
      </c>
      <c r="E260" s="83" t="s">
        <v>348</v>
      </c>
      <c r="F260" s="55">
        <v>16</v>
      </c>
      <c r="G260" s="56" t="s">
        <v>4313</v>
      </c>
      <c r="H260" s="87" t="str">
        <f t="shared" si="2"/>
        <v>Đường Lê Thánh Tôn</v>
      </c>
      <c r="I260" s="87" t="s">
        <v>4276</v>
      </c>
      <c r="J260" s="84" t="s">
        <v>4305</v>
      </c>
      <c r="K260" s="87" t="s">
        <v>4277</v>
      </c>
      <c r="L260" s="107">
        <v>31000</v>
      </c>
      <c r="M260" s="107">
        <v>16000</v>
      </c>
      <c r="N260" s="107">
        <v>9500</v>
      </c>
      <c r="O260" s="107">
        <v>6500</v>
      </c>
      <c r="P260" s="95" t="e">
        <f>VLOOKUP(G260&amp;"Vị trí 1",#REF!,9,0)</f>
        <v>#REF!</v>
      </c>
      <c r="Q260" s="95" t="e">
        <f>VLOOKUP(G260&amp;"Vị trí 2",#REF!,9,0)</f>
        <v>#REF!</v>
      </c>
      <c r="R260" s="95" t="e">
        <f>VLOOKUP(G260&amp;"Vị trí 3",#REF!,9,0)</f>
        <v>#REF!</v>
      </c>
      <c r="S260" s="95" t="e">
        <f>VLOOKUP(G260&amp;"Vị trí 4",#REF!,9,0)</f>
        <v>#REF!</v>
      </c>
      <c r="T260" s="238"/>
      <c r="U260" s="238"/>
      <c r="V260" s="238"/>
      <c r="W260" s="238"/>
      <c r="X260" s="239"/>
      <c r="Y260" s="239"/>
      <c r="Z260" s="239"/>
      <c r="AA260" s="239"/>
      <c r="AB260" s="238"/>
      <c r="AC260" s="238"/>
      <c r="AD260" s="238"/>
      <c r="AE260" s="238"/>
      <c r="AF260" s="239"/>
      <c r="AG260" s="239"/>
      <c r="AH260" s="239"/>
      <c r="AI260" s="239"/>
      <c r="AJ260" s="86">
        <v>3.05</v>
      </c>
      <c r="AK260" s="240"/>
      <c r="AL260" s="240" t="e">
        <f>AJ260*#REF!/#REF!</f>
        <v>#REF!</v>
      </c>
      <c r="AM260" s="352" t="e">
        <f t="shared" si="19"/>
        <v>#REF!</v>
      </c>
      <c r="AN260" s="352" t="e">
        <f t="shared" si="19"/>
        <v>#REF!</v>
      </c>
      <c r="AO260" s="352" t="e">
        <f t="shared" si="19"/>
        <v>#REF!</v>
      </c>
      <c r="AP260" s="352" t="e">
        <f t="shared" si="19"/>
        <v>#REF!</v>
      </c>
      <c r="AQ260" s="356" t="e">
        <f t="shared" si="18"/>
        <v>#REF!</v>
      </c>
      <c r="AR260" s="356" t="e">
        <f t="shared" si="18"/>
        <v>#REF!</v>
      </c>
      <c r="AS260" s="356" t="e">
        <f t="shared" si="18"/>
        <v>#REF!</v>
      </c>
      <c r="AT260" s="356" t="e">
        <f t="shared" si="18"/>
        <v>#REF!</v>
      </c>
      <c r="AU260" s="357" t="e">
        <f>AM260*0.15</f>
        <v>#REF!</v>
      </c>
      <c r="AV260" s="241" t="s">
        <v>348</v>
      </c>
      <c r="AW260" s="354">
        <v>21700</v>
      </c>
      <c r="AX260" s="355">
        <v>11200</v>
      </c>
      <c r="AY260" s="355">
        <v>6650</v>
      </c>
      <c r="AZ260" s="355">
        <v>4550</v>
      </c>
      <c r="BA260" s="238">
        <v>18600</v>
      </c>
      <c r="BB260" s="238">
        <v>9600</v>
      </c>
      <c r="BC260" s="238">
        <v>5700</v>
      </c>
      <c r="BD260" s="238">
        <v>3900</v>
      </c>
      <c r="BE260" s="103" t="e">
        <f>AT260-AU260</f>
        <v>#REF!</v>
      </c>
      <c r="BF260" s="215"/>
      <c r="IM260" s="215"/>
      <c r="IN260" s="215"/>
      <c r="IO260" s="215"/>
      <c r="IP260" s="215"/>
      <c r="JB260" s="215"/>
      <c r="JC260" s="215"/>
      <c r="JD260" s="215"/>
      <c r="JE260" s="215"/>
      <c r="JF260" s="215"/>
      <c r="JG260" s="215"/>
      <c r="JH260" s="215"/>
      <c r="JI260" s="215"/>
      <c r="JJ260" s="215"/>
      <c r="JK260" s="215"/>
      <c r="JL260" s="215"/>
      <c r="JM260" s="215"/>
      <c r="JN260" s="215"/>
      <c r="JO260" s="215"/>
      <c r="JP260" s="215"/>
      <c r="JQ260" s="215"/>
      <c r="JR260" s="215"/>
      <c r="JS260" s="215"/>
      <c r="JT260" s="215"/>
      <c r="JU260" s="215"/>
      <c r="JV260" s="215"/>
      <c r="JW260" s="215"/>
      <c r="JX260" s="215"/>
      <c r="JY260" s="215"/>
      <c r="JZ260" s="215"/>
      <c r="KA260" s="215"/>
      <c r="KB260" s="215"/>
      <c r="KC260" s="215"/>
      <c r="KD260" s="215"/>
      <c r="KE260" s="215"/>
      <c r="KF260" s="215"/>
      <c r="KG260" s="215"/>
      <c r="KH260" s="215"/>
      <c r="KI260" s="215"/>
      <c r="KJ260" s="215"/>
      <c r="KK260" s="215"/>
      <c r="KL260" s="215"/>
      <c r="KM260" s="215"/>
      <c r="KN260" s="215"/>
      <c r="KO260" s="215"/>
      <c r="KP260" s="215"/>
      <c r="KQ260" s="215"/>
      <c r="KR260" s="215"/>
      <c r="SI260" s="215"/>
      <c r="SJ260" s="215"/>
      <c r="SK260" s="215"/>
      <c r="SL260" s="215"/>
      <c r="SX260" s="215"/>
      <c r="SY260" s="215"/>
      <c r="SZ260" s="215"/>
      <c r="TA260" s="215"/>
      <c r="TB260" s="215"/>
      <c r="TC260" s="215"/>
      <c r="TD260" s="215"/>
      <c r="TE260" s="215"/>
      <c r="TF260" s="215"/>
      <c r="TG260" s="215"/>
      <c r="TH260" s="215"/>
      <c r="TI260" s="215"/>
      <c r="TJ260" s="215"/>
      <c r="TK260" s="215"/>
      <c r="TL260" s="215"/>
      <c r="TM260" s="215"/>
      <c r="TN260" s="215"/>
      <c r="TO260" s="215"/>
      <c r="TP260" s="215"/>
      <c r="TQ260" s="215"/>
      <c r="TR260" s="215"/>
      <c r="TS260" s="215"/>
      <c r="TT260" s="215"/>
      <c r="TU260" s="215"/>
      <c r="TV260" s="215"/>
      <c r="TW260" s="215"/>
      <c r="TX260" s="215"/>
      <c r="TY260" s="215"/>
      <c r="TZ260" s="215"/>
      <c r="UA260" s="215"/>
      <c r="UB260" s="215"/>
      <c r="UC260" s="215"/>
      <c r="UD260" s="215"/>
      <c r="UE260" s="215"/>
      <c r="UF260" s="215"/>
      <c r="UG260" s="215"/>
      <c r="UH260" s="215"/>
      <c r="UI260" s="215"/>
      <c r="UJ260" s="215"/>
      <c r="UK260" s="215"/>
      <c r="UL260" s="215"/>
      <c r="UM260" s="215"/>
      <c r="UN260" s="215"/>
      <c r="ACE260" s="215"/>
      <c r="ACF260" s="215"/>
      <c r="ACG260" s="215"/>
      <c r="ACH260" s="215"/>
      <c r="ACT260" s="215"/>
      <c r="ACU260" s="215"/>
      <c r="ACV260" s="215"/>
      <c r="ACW260" s="215"/>
      <c r="ACX260" s="215"/>
      <c r="ACY260" s="215"/>
      <c r="ACZ260" s="215"/>
      <c r="ADA260" s="215"/>
      <c r="ADB260" s="215"/>
      <c r="ADC260" s="215"/>
      <c r="ADD260" s="215"/>
      <c r="ADE260" s="215"/>
      <c r="ADF260" s="215"/>
      <c r="ADG260" s="215"/>
      <c r="ADH260" s="215"/>
      <c r="ADI260" s="215"/>
      <c r="ADJ260" s="215"/>
      <c r="ADK260" s="215"/>
      <c r="ADL260" s="215"/>
      <c r="ADM260" s="215"/>
      <c r="ADN260" s="215"/>
      <c r="ADO260" s="215"/>
      <c r="ADP260" s="215"/>
      <c r="ADQ260" s="215"/>
      <c r="ADR260" s="215"/>
      <c r="ADS260" s="215"/>
      <c r="ADT260" s="215"/>
      <c r="ADU260" s="215"/>
      <c r="ADV260" s="215"/>
      <c r="ADW260" s="215"/>
      <c r="ADX260" s="215"/>
      <c r="ADY260" s="215"/>
      <c r="ADZ260" s="215"/>
      <c r="AEA260" s="215"/>
      <c r="AEB260" s="215"/>
      <c r="AEC260" s="215"/>
      <c r="AED260" s="215"/>
      <c r="AEE260" s="215"/>
      <c r="AEF260" s="215"/>
      <c r="AEG260" s="215"/>
      <c r="AEH260" s="215"/>
      <c r="AEI260" s="215"/>
      <c r="AEJ260" s="215"/>
      <c r="AMA260" s="215"/>
      <c r="AMB260" s="215"/>
      <c r="AMC260" s="215"/>
      <c r="AMD260" s="215"/>
      <c r="AMP260" s="215"/>
      <c r="AMQ260" s="215"/>
      <c r="AMR260" s="215"/>
      <c r="AMS260" s="215"/>
      <c r="AMT260" s="215"/>
      <c r="AMU260" s="215"/>
      <c r="AMV260" s="215"/>
      <c r="AMW260" s="215"/>
      <c r="AMX260" s="215"/>
      <c r="AMY260" s="215"/>
      <c r="AMZ260" s="215"/>
      <c r="ANA260" s="215"/>
      <c r="ANB260" s="215"/>
      <c r="ANC260" s="215"/>
      <c r="AND260" s="215"/>
      <c r="ANE260" s="215"/>
      <c r="ANF260" s="215"/>
      <c r="ANG260" s="215"/>
      <c r="ANH260" s="215"/>
      <c r="ANI260" s="215"/>
      <c r="ANJ260" s="215"/>
      <c r="ANK260" s="215"/>
      <c r="ANL260" s="215"/>
      <c r="ANM260" s="215"/>
      <c r="ANN260" s="215"/>
      <c r="ANO260" s="215"/>
      <c r="ANP260" s="215"/>
      <c r="ANQ260" s="215"/>
      <c r="ANR260" s="215"/>
      <c r="ANS260" s="215"/>
      <c r="ANT260" s="215"/>
      <c r="ANU260" s="215"/>
      <c r="ANV260" s="215"/>
      <c r="ANW260" s="215"/>
      <c r="ANX260" s="215"/>
      <c r="ANY260" s="215"/>
      <c r="ANZ260" s="215"/>
      <c r="AOA260" s="215"/>
      <c r="AOB260" s="215"/>
      <c r="AOC260" s="215"/>
      <c r="AOD260" s="215"/>
      <c r="AOE260" s="215"/>
      <c r="AOF260" s="215"/>
      <c r="AVW260" s="215"/>
      <c r="AVX260" s="215"/>
      <c r="AVY260" s="215"/>
      <c r="AVZ260" s="215"/>
      <c r="AWL260" s="215"/>
      <c r="AWM260" s="215"/>
      <c r="AWN260" s="215"/>
      <c r="AWO260" s="215"/>
      <c r="AWP260" s="215"/>
      <c r="AWQ260" s="215"/>
      <c r="AWR260" s="215"/>
      <c r="AWS260" s="215"/>
      <c r="AWT260" s="215"/>
      <c r="AWU260" s="215"/>
      <c r="AWV260" s="215"/>
      <c r="AWW260" s="215"/>
      <c r="AWX260" s="215"/>
      <c r="AWY260" s="215"/>
      <c r="AWZ260" s="215"/>
      <c r="AXA260" s="215"/>
      <c r="AXB260" s="215"/>
      <c r="AXC260" s="215"/>
      <c r="AXD260" s="215"/>
      <c r="AXE260" s="215"/>
      <c r="AXF260" s="215"/>
      <c r="AXG260" s="215"/>
      <c r="AXH260" s="215"/>
      <c r="AXI260" s="215"/>
      <c r="AXJ260" s="215"/>
      <c r="AXK260" s="215"/>
      <c r="AXL260" s="215"/>
      <c r="AXM260" s="215"/>
      <c r="AXN260" s="215"/>
      <c r="AXO260" s="215"/>
      <c r="AXP260" s="215"/>
      <c r="AXQ260" s="215"/>
      <c r="AXR260" s="215"/>
      <c r="AXS260" s="215"/>
      <c r="AXT260" s="215"/>
      <c r="AXU260" s="215"/>
      <c r="AXV260" s="215"/>
      <c r="AXW260" s="215"/>
      <c r="AXX260" s="215"/>
      <c r="AXY260" s="215"/>
      <c r="AXZ260" s="215"/>
      <c r="AYA260" s="215"/>
      <c r="AYB260" s="215"/>
      <c r="BFS260" s="215"/>
      <c r="BFT260" s="215"/>
      <c r="BFU260" s="215"/>
      <c r="BFV260" s="215"/>
      <c r="BGH260" s="215"/>
      <c r="BGI260" s="215"/>
      <c r="BGJ260" s="215"/>
      <c r="BGK260" s="215"/>
      <c r="BGL260" s="215"/>
      <c r="BGM260" s="215"/>
      <c r="BGN260" s="215"/>
      <c r="BGO260" s="215"/>
      <c r="BGP260" s="215"/>
      <c r="BGQ260" s="215"/>
      <c r="BGR260" s="215"/>
      <c r="BGS260" s="215"/>
      <c r="BGT260" s="215"/>
      <c r="BGU260" s="215"/>
      <c r="BGV260" s="215"/>
      <c r="BGW260" s="215"/>
      <c r="BGX260" s="215"/>
      <c r="BGY260" s="215"/>
      <c r="BGZ260" s="215"/>
      <c r="BHA260" s="215"/>
      <c r="BHB260" s="215"/>
      <c r="BHC260" s="215"/>
      <c r="BHD260" s="215"/>
      <c r="BHE260" s="215"/>
      <c r="BHF260" s="215"/>
      <c r="BHG260" s="215"/>
      <c r="BHH260" s="215"/>
      <c r="BHI260" s="215"/>
      <c r="BHJ260" s="215"/>
      <c r="BHK260" s="215"/>
      <c r="BHL260" s="215"/>
      <c r="BHM260" s="215"/>
      <c r="BHN260" s="215"/>
      <c r="BHO260" s="215"/>
      <c r="BHP260" s="215"/>
      <c r="BHQ260" s="215"/>
      <c r="BHR260" s="215"/>
      <c r="BHS260" s="215"/>
      <c r="BHT260" s="215"/>
      <c r="BHU260" s="215"/>
      <c r="BHV260" s="215"/>
      <c r="BHW260" s="215"/>
      <c r="BHX260" s="215"/>
      <c r="BPO260" s="215"/>
      <c r="BPP260" s="215"/>
      <c r="BPQ260" s="215"/>
      <c r="BPR260" s="215"/>
      <c r="BQD260" s="215"/>
      <c r="BQE260" s="215"/>
      <c r="BQF260" s="215"/>
      <c r="BQG260" s="215"/>
      <c r="BQH260" s="215"/>
      <c r="BQI260" s="215"/>
      <c r="BQJ260" s="215"/>
      <c r="BQK260" s="215"/>
      <c r="BQL260" s="215"/>
      <c r="BQM260" s="215"/>
      <c r="BQN260" s="215"/>
      <c r="BQO260" s="215"/>
      <c r="BQP260" s="215"/>
      <c r="BQQ260" s="215"/>
      <c r="BQR260" s="215"/>
      <c r="BQS260" s="215"/>
      <c r="BQT260" s="215"/>
      <c r="BQU260" s="215"/>
      <c r="BQV260" s="215"/>
      <c r="BQW260" s="215"/>
      <c r="BQX260" s="215"/>
      <c r="BQY260" s="215"/>
      <c r="BQZ260" s="215"/>
      <c r="BRA260" s="215"/>
      <c r="BRB260" s="215"/>
      <c r="BRC260" s="215"/>
      <c r="BRD260" s="215"/>
      <c r="BRE260" s="215"/>
      <c r="BRF260" s="215"/>
      <c r="BRG260" s="215"/>
      <c r="BRH260" s="215"/>
      <c r="BRI260" s="215"/>
      <c r="BRJ260" s="215"/>
      <c r="BRK260" s="215"/>
      <c r="BRL260" s="215"/>
      <c r="BRM260" s="215"/>
      <c r="BRN260" s="215"/>
      <c r="BRO260" s="215"/>
      <c r="BRP260" s="215"/>
      <c r="BRQ260" s="215"/>
      <c r="BRR260" s="215"/>
      <c r="BRS260" s="215"/>
      <c r="BRT260" s="215"/>
      <c r="BZK260" s="215"/>
      <c r="BZL260" s="215"/>
      <c r="BZM260" s="215"/>
      <c r="BZN260" s="215"/>
      <c r="BZZ260" s="215"/>
      <c r="CAA260" s="215"/>
      <c r="CAB260" s="215"/>
      <c r="CAC260" s="215"/>
      <c r="CAD260" s="215"/>
      <c r="CAE260" s="215"/>
      <c r="CAF260" s="215"/>
      <c r="CAG260" s="215"/>
      <c r="CAH260" s="215"/>
      <c r="CAI260" s="215"/>
      <c r="CAJ260" s="215"/>
      <c r="CAK260" s="215"/>
      <c r="CAL260" s="215"/>
      <c r="CAM260" s="215"/>
      <c r="CAN260" s="215"/>
      <c r="CAO260" s="215"/>
      <c r="CAP260" s="215"/>
      <c r="CAQ260" s="215"/>
      <c r="CAR260" s="215"/>
      <c r="CAS260" s="215"/>
      <c r="CAT260" s="215"/>
      <c r="CAU260" s="215"/>
      <c r="CAV260" s="215"/>
      <c r="CAW260" s="215"/>
      <c r="CAX260" s="215"/>
      <c r="CAY260" s="215"/>
      <c r="CAZ260" s="215"/>
      <c r="CBA260" s="215"/>
      <c r="CBB260" s="215"/>
      <c r="CBC260" s="215"/>
      <c r="CBD260" s="215"/>
      <c r="CBE260" s="215"/>
      <c r="CBF260" s="215"/>
      <c r="CBG260" s="215"/>
      <c r="CBH260" s="215"/>
      <c r="CBI260" s="215"/>
      <c r="CBJ260" s="215"/>
      <c r="CBK260" s="215"/>
      <c r="CBL260" s="215"/>
      <c r="CBM260" s="215"/>
      <c r="CBN260" s="215"/>
      <c r="CBO260" s="215"/>
      <c r="CBP260" s="215"/>
      <c r="CJG260" s="215"/>
      <c r="CJH260" s="215"/>
      <c r="CJI260" s="215"/>
      <c r="CJJ260" s="215"/>
      <c r="CJV260" s="215"/>
      <c r="CJW260" s="215"/>
      <c r="CJX260" s="215"/>
      <c r="CJY260" s="215"/>
      <c r="CJZ260" s="215"/>
      <c r="CKA260" s="215"/>
      <c r="CKB260" s="215"/>
      <c r="CKC260" s="215"/>
      <c r="CKD260" s="215"/>
      <c r="CKE260" s="215"/>
      <c r="CKF260" s="215"/>
      <c r="CKG260" s="215"/>
      <c r="CKH260" s="215"/>
      <c r="CKI260" s="215"/>
      <c r="CKJ260" s="215"/>
      <c r="CKK260" s="215"/>
      <c r="CKL260" s="215"/>
      <c r="CKM260" s="215"/>
      <c r="CKN260" s="215"/>
      <c r="CKO260" s="215"/>
      <c r="CKP260" s="215"/>
      <c r="CKQ260" s="215"/>
      <c r="CKR260" s="215"/>
      <c r="CKS260" s="215"/>
      <c r="CKT260" s="215"/>
      <c r="CKU260" s="215"/>
      <c r="CKV260" s="215"/>
      <c r="CKW260" s="215"/>
      <c r="CKX260" s="215"/>
      <c r="CKY260" s="215"/>
      <c r="CKZ260" s="215"/>
      <c r="CLA260" s="215"/>
      <c r="CLB260" s="215"/>
      <c r="CLC260" s="215"/>
      <c r="CLD260" s="215"/>
      <c r="CLE260" s="215"/>
      <c r="CLF260" s="215"/>
      <c r="CLG260" s="215"/>
      <c r="CLH260" s="215"/>
      <c r="CLI260" s="215"/>
      <c r="CLJ260" s="215"/>
      <c r="CLK260" s="215"/>
      <c r="CLL260" s="215"/>
      <c r="CTC260" s="215"/>
      <c r="CTD260" s="215"/>
      <c r="CTE260" s="215"/>
      <c r="CTF260" s="215"/>
      <c r="CTR260" s="215"/>
      <c r="CTS260" s="215"/>
      <c r="CTT260" s="215"/>
      <c r="CTU260" s="215"/>
      <c r="CTV260" s="215"/>
      <c r="CTW260" s="215"/>
      <c r="CTX260" s="215"/>
      <c r="CTY260" s="215"/>
      <c r="CTZ260" s="215"/>
      <c r="CUA260" s="215"/>
      <c r="CUB260" s="215"/>
      <c r="CUC260" s="215"/>
      <c r="CUD260" s="215"/>
      <c r="CUE260" s="215"/>
      <c r="CUF260" s="215"/>
      <c r="CUG260" s="215"/>
      <c r="CUH260" s="215"/>
      <c r="CUI260" s="215"/>
      <c r="CUJ260" s="215"/>
      <c r="CUK260" s="215"/>
      <c r="CUL260" s="215"/>
      <c r="CUM260" s="215"/>
      <c r="CUN260" s="215"/>
      <c r="CUO260" s="215"/>
      <c r="CUP260" s="215"/>
      <c r="CUQ260" s="215"/>
      <c r="CUR260" s="215"/>
      <c r="CUS260" s="215"/>
      <c r="CUT260" s="215"/>
      <c r="CUU260" s="215"/>
      <c r="CUV260" s="215"/>
      <c r="CUW260" s="215"/>
      <c r="CUX260" s="215"/>
      <c r="CUY260" s="215"/>
      <c r="CUZ260" s="215"/>
      <c r="CVA260" s="215"/>
      <c r="CVB260" s="215"/>
      <c r="CVC260" s="215"/>
      <c r="CVD260" s="215"/>
      <c r="CVE260" s="215"/>
      <c r="CVF260" s="215"/>
      <c r="CVG260" s="215"/>
      <c r="CVH260" s="215"/>
      <c r="DCY260" s="215"/>
      <c r="DCZ260" s="215"/>
      <c r="DDA260" s="215"/>
      <c r="DDB260" s="215"/>
      <c r="DDN260" s="215"/>
      <c r="DDO260" s="215"/>
      <c r="DDP260" s="215"/>
      <c r="DDQ260" s="215"/>
      <c r="DDR260" s="215"/>
      <c r="DDS260" s="215"/>
      <c r="DDT260" s="215"/>
      <c r="DDU260" s="215"/>
      <c r="DDV260" s="215"/>
      <c r="DDW260" s="215"/>
      <c r="DDX260" s="215"/>
      <c r="DDY260" s="215"/>
      <c r="DDZ260" s="215"/>
      <c r="DEA260" s="215"/>
      <c r="DEB260" s="215"/>
      <c r="DEC260" s="215"/>
      <c r="DED260" s="215"/>
      <c r="DEE260" s="215"/>
      <c r="DEF260" s="215"/>
      <c r="DEG260" s="215"/>
      <c r="DEH260" s="215"/>
      <c r="DEI260" s="215"/>
      <c r="DEJ260" s="215"/>
      <c r="DEK260" s="215"/>
      <c r="DEL260" s="215"/>
      <c r="DEM260" s="215"/>
      <c r="DEN260" s="215"/>
      <c r="DEO260" s="215"/>
      <c r="DEP260" s="215"/>
      <c r="DEQ260" s="215"/>
      <c r="DER260" s="215"/>
      <c r="DES260" s="215"/>
      <c r="DET260" s="215"/>
      <c r="DEU260" s="215"/>
      <c r="DEV260" s="215"/>
      <c r="DEW260" s="215"/>
      <c r="DEX260" s="215"/>
      <c r="DEY260" s="215"/>
      <c r="DEZ260" s="215"/>
      <c r="DFA260" s="215"/>
      <c r="DFB260" s="215"/>
      <c r="DFC260" s="215"/>
      <c r="DFD260" s="215"/>
      <c r="DMU260" s="215"/>
      <c r="DMV260" s="215"/>
      <c r="DMW260" s="215"/>
      <c r="DMX260" s="215"/>
      <c r="DNJ260" s="215"/>
      <c r="DNK260" s="215"/>
      <c r="DNL260" s="215"/>
      <c r="DNM260" s="215"/>
      <c r="DNN260" s="215"/>
      <c r="DNO260" s="215"/>
      <c r="DNP260" s="215"/>
      <c r="DNQ260" s="215"/>
      <c r="DNR260" s="215"/>
      <c r="DNS260" s="215"/>
      <c r="DNT260" s="215"/>
      <c r="DNU260" s="215"/>
      <c r="DNV260" s="215"/>
      <c r="DNW260" s="215"/>
      <c r="DNX260" s="215"/>
      <c r="DNY260" s="215"/>
      <c r="DNZ260" s="215"/>
      <c r="DOA260" s="215"/>
      <c r="DOB260" s="215"/>
      <c r="DOC260" s="215"/>
      <c r="DOD260" s="215"/>
      <c r="DOE260" s="215"/>
      <c r="DOF260" s="215"/>
      <c r="DOG260" s="215"/>
      <c r="DOH260" s="215"/>
      <c r="DOI260" s="215"/>
      <c r="DOJ260" s="215"/>
      <c r="DOK260" s="215"/>
      <c r="DOL260" s="215"/>
      <c r="DOM260" s="215"/>
      <c r="DON260" s="215"/>
      <c r="DOO260" s="215"/>
      <c r="DOP260" s="215"/>
      <c r="DOQ260" s="215"/>
      <c r="DOR260" s="215"/>
      <c r="DOS260" s="215"/>
      <c r="DOT260" s="215"/>
      <c r="DOU260" s="215"/>
      <c r="DOV260" s="215"/>
      <c r="DOW260" s="215"/>
      <c r="DOX260" s="215"/>
      <c r="DOY260" s="215"/>
      <c r="DOZ260" s="215"/>
      <c r="DWQ260" s="215"/>
      <c r="DWR260" s="215"/>
      <c r="DWS260" s="215"/>
      <c r="DWT260" s="215"/>
      <c r="DXF260" s="215"/>
      <c r="DXG260" s="215"/>
      <c r="DXH260" s="215"/>
      <c r="DXI260" s="215"/>
      <c r="DXJ260" s="215"/>
      <c r="DXK260" s="215"/>
      <c r="DXL260" s="215"/>
      <c r="DXM260" s="215"/>
      <c r="DXN260" s="215"/>
      <c r="DXO260" s="215"/>
      <c r="DXP260" s="215"/>
      <c r="DXQ260" s="215"/>
      <c r="DXR260" s="215"/>
      <c r="DXS260" s="215"/>
      <c r="DXT260" s="215"/>
      <c r="DXU260" s="215"/>
      <c r="DXV260" s="215"/>
      <c r="DXW260" s="215"/>
      <c r="DXX260" s="215"/>
      <c r="DXY260" s="215"/>
      <c r="DXZ260" s="215"/>
      <c r="DYA260" s="215"/>
      <c r="DYB260" s="215"/>
      <c r="DYC260" s="215"/>
      <c r="DYD260" s="215"/>
      <c r="DYE260" s="215"/>
      <c r="DYF260" s="215"/>
      <c r="DYG260" s="215"/>
      <c r="DYH260" s="215"/>
      <c r="DYI260" s="215"/>
      <c r="DYJ260" s="215"/>
      <c r="DYK260" s="215"/>
      <c r="DYL260" s="215"/>
      <c r="DYM260" s="215"/>
      <c r="DYN260" s="215"/>
      <c r="DYO260" s="215"/>
      <c r="DYP260" s="215"/>
      <c r="DYQ260" s="215"/>
      <c r="DYR260" s="215"/>
      <c r="DYS260" s="215"/>
      <c r="DYT260" s="215"/>
      <c r="DYU260" s="215"/>
      <c r="DYV260" s="215"/>
      <c r="EGM260" s="215"/>
      <c r="EGN260" s="215"/>
      <c r="EGO260" s="215"/>
      <c r="EGP260" s="215"/>
      <c r="EHB260" s="215"/>
      <c r="EHC260" s="215"/>
      <c r="EHD260" s="215"/>
      <c r="EHE260" s="215"/>
      <c r="EHF260" s="215"/>
      <c r="EHG260" s="215"/>
      <c r="EHH260" s="215"/>
      <c r="EHI260" s="215"/>
      <c r="EHJ260" s="215"/>
      <c r="EHK260" s="215"/>
      <c r="EHL260" s="215"/>
      <c r="EHM260" s="215"/>
      <c r="EHN260" s="215"/>
      <c r="EHO260" s="215"/>
      <c r="EHP260" s="215"/>
      <c r="EHQ260" s="215"/>
      <c r="EHR260" s="215"/>
      <c r="EHS260" s="215"/>
      <c r="EHT260" s="215"/>
      <c r="EHU260" s="215"/>
      <c r="EHV260" s="215"/>
      <c r="EHW260" s="215"/>
      <c r="EHX260" s="215"/>
      <c r="EHY260" s="215"/>
      <c r="EHZ260" s="215"/>
      <c r="EIA260" s="215"/>
      <c r="EIB260" s="215"/>
      <c r="EIC260" s="215"/>
      <c r="EID260" s="215"/>
      <c r="EIE260" s="215"/>
      <c r="EIF260" s="215"/>
      <c r="EIG260" s="215"/>
      <c r="EIH260" s="215"/>
      <c r="EII260" s="215"/>
      <c r="EIJ260" s="215"/>
      <c r="EIK260" s="215"/>
      <c r="EIL260" s="215"/>
      <c r="EIM260" s="215"/>
      <c r="EIN260" s="215"/>
      <c r="EIO260" s="215"/>
      <c r="EIP260" s="215"/>
      <c r="EIQ260" s="215"/>
      <c r="EIR260" s="215"/>
      <c r="EQI260" s="215"/>
      <c r="EQJ260" s="215"/>
      <c r="EQK260" s="215"/>
      <c r="EQL260" s="215"/>
      <c r="EQX260" s="215"/>
      <c r="EQY260" s="215"/>
      <c r="EQZ260" s="215"/>
      <c r="ERA260" s="215"/>
      <c r="ERB260" s="215"/>
      <c r="ERC260" s="215"/>
      <c r="ERD260" s="215"/>
      <c r="ERE260" s="215"/>
      <c r="ERF260" s="215"/>
      <c r="ERG260" s="215"/>
      <c r="ERH260" s="215"/>
      <c r="ERI260" s="215"/>
      <c r="ERJ260" s="215"/>
      <c r="ERK260" s="215"/>
      <c r="ERL260" s="215"/>
      <c r="ERM260" s="215"/>
      <c r="ERN260" s="215"/>
      <c r="ERO260" s="215"/>
      <c r="ERP260" s="215"/>
      <c r="ERQ260" s="215"/>
      <c r="ERR260" s="215"/>
      <c r="ERS260" s="215"/>
      <c r="ERT260" s="215"/>
      <c r="ERU260" s="215"/>
      <c r="ERV260" s="215"/>
      <c r="ERW260" s="215"/>
      <c r="ERX260" s="215"/>
      <c r="ERY260" s="215"/>
      <c r="ERZ260" s="215"/>
      <c r="ESA260" s="215"/>
      <c r="ESB260" s="215"/>
      <c r="ESC260" s="215"/>
      <c r="ESD260" s="215"/>
      <c r="ESE260" s="215"/>
      <c r="ESF260" s="215"/>
      <c r="ESG260" s="215"/>
      <c r="ESH260" s="215"/>
      <c r="ESI260" s="215"/>
      <c r="ESJ260" s="215"/>
      <c r="ESK260" s="215"/>
      <c r="ESL260" s="215"/>
      <c r="ESM260" s="215"/>
      <c r="ESN260" s="215"/>
      <c r="FAE260" s="215"/>
      <c r="FAF260" s="215"/>
      <c r="FAG260" s="215"/>
      <c r="FAH260" s="215"/>
      <c r="FAT260" s="215"/>
      <c r="FAU260" s="215"/>
      <c r="FAV260" s="215"/>
      <c r="FAW260" s="215"/>
      <c r="FAX260" s="215"/>
      <c r="FAY260" s="215"/>
      <c r="FAZ260" s="215"/>
      <c r="FBA260" s="215"/>
      <c r="FBB260" s="215"/>
      <c r="FBC260" s="215"/>
      <c r="FBD260" s="215"/>
      <c r="FBE260" s="215"/>
      <c r="FBF260" s="215"/>
      <c r="FBG260" s="215"/>
      <c r="FBH260" s="215"/>
      <c r="FBI260" s="215"/>
      <c r="FBJ260" s="215"/>
      <c r="FBK260" s="215"/>
      <c r="FBL260" s="215"/>
      <c r="FBM260" s="215"/>
      <c r="FBN260" s="215"/>
      <c r="FBO260" s="215"/>
      <c r="FBP260" s="215"/>
      <c r="FBQ260" s="215"/>
      <c r="FBR260" s="215"/>
      <c r="FBS260" s="215"/>
      <c r="FBT260" s="215"/>
      <c r="FBU260" s="215"/>
      <c r="FBV260" s="215"/>
      <c r="FBW260" s="215"/>
      <c r="FBX260" s="215"/>
      <c r="FBY260" s="215"/>
      <c r="FBZ260" s="215"/>
      <c r="FCA260" s="215"/>
      <c r="FCB260" s="215"/>
      <c r="FCC260" s="215"/>
      <c r="FCD260" s="215"/>
      <c r="FCE260" s="215"/>
      <c r="FCF260" s="215"/>
      <c r="FCG260" s="215"/>
      <c r="FCH260" s="215"/>
      <c r="FCI260" s="215"/>
      <c r="FCJ260" s="215"/>
      <c r="FKA260" s="215"/>
      <c r="FKB260" s="215"/>
      <c r="FKC260" s="215"/>
      <c r="FKD260" s="215"/>
      <c r="FKP260" s="215"/>
      <c r="FKQ260" s="215"/>
      <c r="FKR260" s="215"/>
      <c r="FKS260" s="215"/>
      <c r="FKT260" s="215"/>
      <c r="FKU260" s="215"/>
      <c r="FKV260" s="215"/>
      <c r="FKW260" s="215"/>
      <c r="FKX260" s="215"/>
      <c r="FKY260" s="215"/>
      <c r="FKZ260" s="215"/>
      <c r="FLA260" s="215"/>
      <c r="FLB260" s="215"/>
      <c r="FLC260" s="215"/>
      <c r="FLD260" s="215"/>
      <c r="FLE260" s="215"/>
      <c r="FLF260" s="215"/>
      <c r="FLG260" s="215"/>
      <c r="FLH260" s="215"/>
      <c r="FLI260" s="215"/>
      <c r="FLJ260" s="215"/>
      <c r="FLK260" s="215"/>
      <c r="FLL260" s="215"/>
      <c r="FLM260" s="215"/>
      <c r="FLN260" s="215"/>
      <c r="FLO260" s="215"/>
      <c r="FLP260" s="215"/>
      <c r="FLQ260" s="215"/>
      <c r="FLR260" s="215"/>
      <c r="FLS260" s="215"/>
      <c r="FLT260" s="215"/>
      <c r="FLU260" s="215"/>
      <c r="FLV260" s="215"/>
      <c r="FLW260" s="215"/>
      <c r="FLX260" s="215"/>
      <c r="FLY260" s="215"/>
      <c r="FLZ260" s="215"/>
      <c r="FMA260" s="215"/>
      <c r="FMB260" s="215"/>
      <c r="FMC260" s="215"/>
      <c r="FMD260" s="215"/>
      <c r="FME260" s="215"/>
      <c r="FMF260" s="215"/>
      <c r="FTW260" s="215"/>
      <c r="FTX260" s="215"/>
      <c r="FTY260" s="215"/>
      <c r="FTZ260" s="215"/>
      <c r="FUL260" s="215"/>
      <c r="FUM260" s="215"/>
      <c r="FUN260" s="215"/>
      <c r="FUO260" s="215"/>
      <c r="FUP260" s="215"/>
      <c r="FUQ260" s="215"/>
      <c r="FUR260" s="215"/>
      <c r="FUS260" s="215"/>
      <c r="FUT260" s="215"/>
      <c r="FUU260" s="215"/>
      <c r="FUV260" s="215"/>
      <c r="FUW260" s="215"/>
      <c r="FUX260" s="215"/>
      <c r="FUY260" s="215"/>
      <c r="FUZ260" s="215"/>
      <c r="FVA260" s="215"/>
      <c r="FVB260" s="215"/>
      <c r="FVC260" s="215"/>
      <c r="FVD260" s="215"/>
      <c r="FVE260" s="215"/>
      <c r="FVF260" s="215"/>
      <c r="FVG260" s="215"/>
      <c r="FVH260" s="215"/>
      <c r="FVI260" s="215"/>
      <c r="FVJ260" s="215"/>
      <c r="FVK260" s="215"/>
      <c r="FVL260" s="215"/>
      <c r="FVM260" s="215"/>
      <c r="FVN260" s="215"/>
      <c r="FVO260" s="215"/>
      <c r="FVP260" s="215"/>
      <c r="FVQ260" s="215"/>
      <c r="FVR260" s="215"/>
      <c r="FVS260" s="215"/>
      <c r="FVT260" s="215"/>
      <c r="FVU260" s="215"/>
      <c r="FVV260" s="215"/>
      <c r="FVW260" s="215"/>
      <c r="FVX260" s="215"/>
      <c r="FVY260" s="215"/>
      <c r="FVZ260" s="215"/>
      <c r="FWA260" s="215"/>
      <c r="FWB260" s="215"/>
      <c r="GDS260" s="215"/>
      <c r="GDT260" s="215"/>
      <c r="GDU260" s="215"/>
      <c r="GDV260" s="215"/>
      <c r="GEH260" s="215"/>
      <c r="GEI260" s="215"/>
      <c r="GEJ260" s="215"/>
      <c r="GEK260" s="215"/>
      <c r="GEL260" s="215"/>
      <c r="GEM260" s="215"/>
      <c r="GEN260" s="215"/>
      <c r="GEO260" s="215"/>
      <c r="GEP260" s="215"/>
      <c r="GEQ260" s="215"/>
      <c r="GER260" s="215"/>
      <c r="GES260" s="215"/>
      <c r="GET260" s="215"/>
      <c r="GEU260" s="215"/>
      <c r="GEV260" s="215"/>
      <c r="GEW260" s="215"/>
      <c r="GEX260" s="215"/>
      <c r="GEY260" s="215"/>
      <c r="GEZ260" s="215"/>
      <c r="GFA260" s="215"/>
      <c r="GFB260" s="215"/>
      <c r="GFC260" s="215"/>
      <c r="GFD260" s="215"/>
      <c r="GFE260" s="215"/>
      <c r="GFF260" s="215"/>
      <c r="GFG260" s="215"/>
      <c r="GFH260" s="215"/>
      <c r="GFI260" s="215"/>
      <c r="GFJ260" s="215"/>
      <c r="GFK260" s="215"/>
      <c r="GFL260" s="215"/>
      <c r="GFM260" s="215"/>
      <c r="GFN260" s="215"/>
      <c r="GFO260" s="215"/>
      <c r="GFP260" s="215"/>
      <c r="GFQ260" s="215"/>
      <c r="GFR260" s="215"/>
      <c r="GFS260" s="215"/>
      <c r="GFT260" s="215"/>
      <c r="GFU260" s="215"/>
      <c r="GFV260" s="215"/>
      <c r="GFW260" s="215"/>
      <c r="GFX260" s="215"/>
      <c r="GNO260" s="215"/>
      <c r="GNP260" s="215"/>
      <c r="GNQ260" s="215"/>
      <c r="GNR260" s="215"/>
      <c r="GOD260" s="215"/>
      <c r="GOE260" s="215"/>
      <c r="GOF260" s="215"/>
      <c r="GOG260" s="215"/>
      <c r="GOH260" s="215"/>
      <c r="GOI260" s="215"/>
      <c r="GOJ260" s="215"/>
      <c r="GOK260" s="215"/>
      <c r="GOL260" s="215"/>
      <c r="GOM260" s="215"/>
      <c r="GON260" s="215"/>
      <c r="GOO260" s="215"/>
      <c r="GOP260" s="215"/>
      <c r="GOQ260" s="215"/>
      <c r="GOR260" s="215"/>
      <c r="GOS260" s="215"/>
      <c r="GOT260" s="215"/>
      <c r="GOU260" s="215"/>
      <c r="GOV260" s="215"/>
      <c r="GOW260" s="215"/>
      <c r="GOX260" s="215"/>
      <c r="GOY260" s="215"/>
      <c r="GOZ260" s="215"/>
      <c r="GPA260" s="215"/>
      <c r="GPB260" s="215"/>
      <c r="GPC260" s="215"/>
      <c r="GPD260" s="215"/>
      <c r="GPE260" s="215"/>
      <c r="GPF260" s="215"/>
      <c r="GPG260" s="215"/>
      <c r="GPH260" s="215"/>
      <c r="GPI260" s="215"/>
      <c r="GPJ260" s="215"/>
      <c r="GPK260" s="215"/>
      <c r="GPL260" s="215"/>
      <c r="GPM260" s="215"/>
      <c r="GPN260" s="215"/>
      <c r="GPO260" s="215"/>
      <c r="GPP260" s="215"/>
      <c r="GPQ260" s="215"/>
      <c r="GPR260" s="215"/>
      <c r="GPS260" s="215"/>
      <c r="GPT260" s="215"/>
      <c r="GXK260" s="215"/>
      <c r="GXL260" s="215"/>
      <c r="GXM260" s="215"/>
      <c r="GXN260" s="215"/>
      <c r="GXZ260" s="215"/>
      <c r="GYA260" s="215"/>
      <c r="GYB260" s="215"/>
      <c r="GYC260" s="215"/>
      <c r="GYD260" s="215"/>
      <c r="GYE260" s="215"/>
      <c r="GYF260" s="215"/>
      <c r="GYG260" s="215"/>
      <c r="GYH260" s="215"/>
      <c r="GYI260" s="215"/>
      <c r="GYJ260" s="215"/>
      <c r="GYK260" s="215"/>
      <c r="GYL260" s="215"/>
      <c r="GYM260" s="215"/>
      <c r="GYN260" s="215"/>
      <c r="GYO260" s="215"/>
      <c r="GYP260" s="215"/>
      <c r="GYQ260" s="215"/>
      <c r="GYR260" s="215"/>
      <c r="GYS260" s="215"/>
      <c r="GYT260" s="215"/>
      <c r="GYU260" s="215"/>
      <c r="GYV260" s="215"/>
      <c r="GYW260" s="215"/>
      <c r="GYX260" s="215"/>
      <c r="GYY260" s="215"/>
      <c r="GYZ260" s="215"/>
      <c r="GZA260" s="215"/>
      <c r="GZB260" s="215"/>
      <c r="GZC260" s="215"/>
      <c r="GZD260" s="215"/>
      <c r="GZE260" s="215"/>
      <c r="GZF260" s="215"/>
      <c r="GZG260" s="215"/>
      <c r="GZH260" s="215"/>
      <c r="GZI260" s="215"/>
      <c r="GZJ260" s="215"/>
      <c r="GZK260" s="215"/>
      <c r="GZL260" s="215"/>
      <c r="GZM260" s="215"/>
      <c r="GZN260" s="215"/>
      <c r="GZO260" s="215"/>
      <c r="GZP260" s="215"/>
      <c r="HHG260" s="215"/>
      <c r="HHH260" s="215"/>
      <c r="HHI260" s="215"/>
      <c r="HHJ260" s="215"/>
      <c r="HHV260" s="215"/>
      <c r="HHW260" s="215"/>
      <c r="HHX260" s="215"/>
      <c r="HHY260" s="215"/>
      <c r="HHZ260" s="215"/>
      <c r="HIA260" s="215"/>
      <c r="HIB260" s="215"/>
      <c r="HIC260" s="215"/>
      <c r="HID260" s="215"/>
      <c r="HIE260" s="215"/>
      <c r="HIF260" s="215"/>
      <c r="HIG260" s="215"/>
      <c r="HIH260" s="215"/>
      <c r="HII260" s="215"/>
      <c r="HIJ260" s="215"/>
      <c r="HIK260" s="215"/>
      <c r="HIL260" s="215"/>
      <c r="HIM260" s="215"/>
      <c r="HIN260" s="215"/>
      <c r="HIO260" s="215"/>
      <c r="HIP260" s="215"/>
      <c r="HIQ260" s="215"/>
      <c r="HIR260" s="215"/>
      <c r="HIS260" s="215"/>
      <c r="HIT260" s="215"/>
      <c r="HIU260" s="215"/>
      <c r="HIV260" s="215"/>
      <c r="HIW260" s="215"/>
      <c r="HIX260" s="215"/>
      <c r="HIY260" s="215"/>
      <c r="HIZ260" s="215"/>
      <c r="HJA260" s="215"/>
      <c r="HJB260" s="215"/>
      <c r="HJC260" s="215"/>
      <c r="HJD260" s="215"/>
      <c r="HJE260" s="215"/>
      <c r="HJF260" s="215"/>
      <c r="HJG260" s="215"/>
      <c r="HJH260" s="215"/>
      <c r="HJI260" s="215"/>
      <c r="HJJ260" s="215"/>
      <c r="HJK260" s="215"/>
      <c r="HJL260" s="215"/>
      <c r="HRC260" s="215"/>
      <c r="HRD260" s="215"/>
      <c r="HRE260" s="215"/>
      <c r="HRF260" s="215"/>
      <c r="HRR260" s="215"/>
      <c r="HRS260" s="215"/>
      <c r="HRT260" s="215"/>
      <c r="HRU260" s="215"/>
      <c r="HRV260" s="215"/>
      <c r="HRW260" s="215"/>
      <c r="HRX260" s="215"/>
      <c r="HRY260" s="215"/>
      <c r="HRZ260" s="215"/>
      <c r="HSA260" s="215"/>
      <c r="HSB260" s="215"/>
      <c r="HSC260" s="215"/>
      <c r="HSD260" s="215"/>
      <c r="HSE260" s="215"/>
      <c r="HSF260" s="215"/>
      <c r="HSG260" s="215"/>
      <c r="HSH260" s="215"/>
      <c r="HSI260" s="215"/>
      <c r="HSJ260" s="215"/>
      <c r="HSK260" s="215"/>
      <c r="HSL260" s="215"/>
      <c r="HSM260" s="215"/>
      <c r="HSN260" s="215"/>
      <c r="HSO260" s="215"/>
      <c r="HSP260" s="215"/>
      <c r="HSQ260" s="215"/>
      <c r="HSR260" s="215"/>
      <c r="HSS260" s="215"/>
      <c r="HST260" s="215"/>
      <c r="HSU260" s="215"/>
      <c r="HSV260" s="215"/>
      <c r="HSW260" s="215"/>
      <c r="HSX260" s="215"/>
      <c r="HSY260" s="215"/>
      <c r="HSZ260" s="215"/>
      <c r="HTA260" s="215"/>
      <c r="HTB260" s="215"/>
      <c r="HTC260" s="215"/>
      <c r="HTD260" s="215"/>
      <c r="HTE260" s="215"/>
      <c r="HTF260" s="215"/>
      <c r="HTG260" s="215"/>
      <c r="HTH260" s="215"/>
      <c r="IAY260" s="215"/>
      <c r="IAZ260" s="215"/>
      <c r="IBA260" s="215"/>
      <c r="IBB260" s="215"/>
      <c r="IBN260" s="215"/>
      <c r="IBO260" s="215"/>
      <c r="IBP260" s="215"/>
      <c r="IBQ260" s="215"/>
      <c r="IBR260" s="215"/>
      <c r="IBS260" s="215"/>
      <c r="IBT260" s="215"/>
      <c r="IBU260" s="215"/>
      <c r="IBV260" s="215"/>
      <c r="IBW260" s="215"/>
      <c r="IBX260" s="215"/>
      <c r="IBY260" s="215"/>
      <c r="IBZ260" s="215"/>
      <c r="ICA260" s="215"/>
      <c r="ICB260" s="215"/>
      <c r="ICC260" s="215"/>
      <c r="ICD260" s="215"/>
      <c r="ICE260" s="215"/>
      <c r="ICF260" s="215"/>
      <c r="ICG260" s="215"/>
      <c r="ICH260" s="215"/>
      <c r="ICI260" s="215"/>
      <c r="ICJ260" s="215"/>
      <c r="ICK260" s="215"/>
      <c r="ICL260" s="215"/>
      <c r="ICM260" s="215"/>
      <c r="ICN260" s="215"/>
      <c r="ICO260" s="215"/>
      <c r="ICP260" s="215"/>
      <c r="ICQ260" s="215"/>
      <c r="ICR260" s="215"/>
      <c r="ICS260" s="215"/>
      <c r="ICT260" s="215"/>
      <c r="ICU260" s="215"/>
      <c r="ICV260" s="215"/>
      <c r="ICW260" s="215"/>
      <c r="ICX260" s="215"/>
      <c r="ICY260" s="215"/>
      <c r="ICZ260" s="215"/>
      <c r="IDA260" s="215"/>
      <c r="IDB260" s="215"/>
      <c r="IDC260" s="215"/>
      <c r="IDD260" s="215"/>
      <c r="IKU260" s="215"/>
      <c r="IKV260" s="215"/>
      <c r="IKW260" s="215"/>
      <c r="IKX260" s="215"/>
      <c r="ILJ260" s="215"/>
      <c r="ILK260" s="215"/>
      <c r="ILL260" s="215"/>
      <c r="ILM260" s="215"/>
      <c r="ILN260" s="215"/>
      <c r="ILO260" s="215"/>
      <c r="ILP260" s="215"/>
      <c r="ILQ260" s="215"/>
      <c r="ILR260" s="215"/>
      <c r="ILS260" s="215"/>
      <c r="ILT260" s="215"/>
      <c r="ILU260" s="215"/>
      <c r="ILV260" s="215"/>
      <c r="ILW260" s="215"/>
      <c r="ILX260" s="215"/>
      <c r="ILY260" s="215"/>
      <c r="ILZ260" s="215"/>
      <c r="IMA260" s="215"/>
      <c r="IMB260" s="215"/>
      <c r="IMC260" s="215"/>
      <c r="IMD260" s="215"/>
      <c r="IME260" s="215"/>
      <c r="IMF260" s="215"/>
      <c r="IMG260" s="215"/>
      <c r="IMH260" s="215"/>
      <c r="IMI260" s="215"/>
      <c r="IMJ260" s="215"/>
      <c r="IMK260" s="215"/>
      <c r="IML260" s="215"/>
      <c r="IMM260" s="215"/>
      <c r="IMN260" s="215"/>
      <c r="IMO260" s="215"/>
      <c r="IMP260" s="215"/>
      <c r="IMQ260" s="215"/>
      <c r="IMR260" s="215"/>
      <c r="IMS260" s="215"/>
      <c r="IMT260" s="215"/>
      <c r="IMU260" s="215"/>
      <c r="IMV260" s="215"/>
      <c r="IMW260" s="215"/>
      <c r="IMX260" s="215"/>
      <c r="IMY260" s="215"/>
      <c r="IMZ260" s="215"/>
      <c r="IUQ260" s="215"/>
      <c r="IUR260" s="215"/>
      <c r="IUS260" s="215"/>
      <c r="IUT260" s="215"/>
      <c r="IVF260" s="215"/>
      <c r="IVG260" s="215"/>
      <c r="IVH260" s="215"/>
      <c r="IVI260" s="215"/>
      <c r="IVJ260" s="215"/>
      <c r="IVK260" s="215"/>
      <c r="IVL260" s="215"/>
      <c r="IVM260" s="215"/>
      <c r="IVN260" s="215"/>
      <c r="IVO260" s="215"/>
      <c r="IVP260" s="215"/>
      <c r="IVQ260" s="215"/>
      <c r="IVR260" s="215"/>
      <c r="IVS260" s="215"/>
      <c r="IVT260" s="215"/>
      <c r="IVU260" s="215"/>
      <c r="IVV260" s="215"/>
      <c r="IVW260" s="215"/>
      <c r="IVX260" s="215"/>
      <c r="IVY260" s="215"/>
      <c r="IVZ260" s="215"/>
      <c r="IWA260" s="215"/>
      <c r="IWB260" s="215"/>
      <c r="IWC260" s="215"/>
      <c r="IWD260" s="215"/>
      <c r="IWE260" s="215"/>
      <c r="IWF260" s="215"/>
      <c r="IWG260" s="215"/>
      <c r="IWH260" s="215"/>
      <c r="IWI260" s="215"/>
      <c r="IWJ260" s="215"/>
      <c r="IWK260" s="215"/>
      <c r="IWL260" s="215"/>
      <c r="IWM260" s="215"/>
      <c r="IWN260" s="215"/>
      <c r="IWO260" s="215"/>
      <c r="IWP260" s="215"/>
      <c r="IWQ260" s="215"/>
      <c r="IWR260" s="215"/>
      <c r="IWS260" s="215"/>
      <c r="IWT260" s="215"/>
      <c r="IWU260" s="215"/>
      <c r="IWV260" s="215"/>
      <c r="JEM260" s="215"/>
      <c r="JEN260" s="215"/>
      <c r="JEO260" s="215"/>
      <c r="JEP260" s="215"/>
      <c r="JFB260" s="215"/>
      <c r="JFC260" s="215"/>
      <c r="JFD260" s="215"/>
      <c r="JFE260" s="215"/>
      <c r="JFF260" s="215"/>
      <c r="JFG260" s="215"/>
      <c r="JFH260" s="215"/>
      <c r="JFI260" s="215"/>
      <c r="JFJ260" s="215"/>
      <c r="JFK260" s="215"/>
      <c r="JFL260" s="215"/>
      <c r="JFM260" s="215"/>
      <c r="JFN260" s="215"/>
      <c r="JFO260" s="215"/>
      <c r="JFP260" s="215"/>
      <c r="JFQ260" s="215"/>
      <c r="JFR260" s="215"/>
      <c r="JFS260" s="215"/>
      <c r="JFT260" s="215"/>
      <c r="JFU260" s="215"/>
      <c r="JFV260" s="215"/>
      <c r="JFW260" s="215"/>
      <c r="JFX260" s="215"/>
      <c r="JFY260" s="215"/>
      <c r="JFZ260" s="215"/>
      <c r="JGA260" s="215"/>
      <c r="JGB260" s="215"/>
      <c r="JGC260" s="215"/>
      <c r="JGD260" s="215"/>
      <c r="JGE260" s="215"/>
      <c r="JGF260" s="215"/>
      <c r="JGG260" s="215"/>
      <c r="JGH260" s="215"/>
      <c r="JGI260" s="215"/>
      <c r="JGJ260" s="215"/>
      <c r="JGK260" s="215"/>
      <c r="JGL260" s="215"/>
      <c r="JGM260" s="215"/>
      <c r="JGN260" s="215"/>
      <c r="JGO260" s="215"/>
      <c r="JGP260" s="215"/>
      <c r="JGQ260" s="215"/>
      <c r="JGR260" s="215"/>
      <c r="JOI260" s="215"/>
      <c r="JOJ260" s="215"/>
      <c r="JOK260" s="215"/>
      <c r="JOL260" s="215"/>
      <c r="JOX260" s="215"/>
      <c r="JOY260" s="215"/>
      <c r="JOZ260" s="215"/>
      <c r="JPA260" s="215"/>
      <c r="JPB260" s="215"/>
      <c r="JPC260" s="215"/>
      <c r="JPD260" s="215"/>
      <c r="JPE260" s="215"/>
      <c r="JPF260" s="215"/>
      <c r="JPG260" s="215"/>
      <c r="JPH260" s="215"/>
      <c r="JPI260" s="215"/>
      <c r="JPJ260" s="215"/>
      <c r="JPK260" s="215"/>
      <c r="JPL260" s="215"/>
      <c r="JPM260" s="215"/>
      <c r="JPN260" s="215"/>
      <c r="JPO260" s="215"/>
      <c r="JPP260" s="215"/>
      <c r="JPQ260" s="215"/>
      <c r="JPR260" s="215"/>
      <c r="JPS260" s="215"/>
      <c r="JPT260" s="215"/>
      <c r="JPU260" s="215"/>
      <c r="JPV260" s="215"/>
      <c r="JPW260" s="215"/>
      <c r="JPX260" s="215"/>
      <c r="JPY260" s="215"/>
      <c r="JPZ260" s="215"/>
      <c r="JQA260" s="215"/>
      <c r="JQB260" s="215"/>
      <c r="JQC260" s="215"/>
      <c r="JQD260" s="215"/>
      <c r="JQE260" s="215"/>
      <c r="JQF260" s="215"/>
      <c r="JQG260" s="215"/>
      <c r="JQH260" s="215"/>
      <c r="JQI260" s="215"/>
      <c r="JQJ260" s="215"/>
      <c r="JQK260" s="215"/>
      <c r="JQL260" s="215"/>
      <c r="JQM260" s="215"/>
      <c r="JQN260" s="215"/>
      <c r="JYE260" s="215"/>
      <c r="JYF260" s="215"/>
      <c r="JYG260" s="215"/>
      <c r="JYH260" s="215"/>
      <c r="JYT260" s="215"/>
      <c r="JYU260" s="215"/>
      <c r="JYV260" s="215"/>
      <c r="JYW260" s="215"/>
      <c r="JYX260" s="215"/>
      <c r="JYY260" s="215"/>
      <c r="JYZ260" s="215"/>
      <c r="JZA260" s="215"/>
      <c r="JZB260" s="215"/>
      <c r="JZC260" s="215"/>
      <c r="JZD260" s="215"/>
      <c r="JZE260" s="215"/>
      <c r="JZF260" s="215"/>
      <c r="JZG260" s="215"/>
      <c r="JZH260" s="215"/>
      <c r="JZI260" s="215"/>
      <c r="JZJ260" s="215"/>
      <c r="JZK260" s="215"/>
      <c r="JZL260" s="215"/>
      <c r="JZM260" s="215"/>
      <c r="JZN260" s="215"/>
      <c r="JZO260" s="215"/>
      <c r="JZP260" s="215"/>
      <c r="JZQ260" s="215"/>
      <c r="JZR260" s="215"/>
      <c r="JZS260" s="215"/>
      <c r="JZT260" s="215"/>
      <c r="JZU260" s="215"/>
      <c r="JZV260" s="215"/>
      <c r="JZW260" s="215"/>
      <c r="JZX260" s="215"/>
      <c r="JZY260" s="215"/>
      <c r="JZZ260" s="215"/>
      <c r="KAA260" s="215"/>
      <c r="KAB260" s="215"/>
      <c r="KAC260" s="215"/>
      <c r="KAD260" s="215"/>
      <c r="KAE260" s="215"/>
      <c r="KAF260" s="215"/>
      <c r="KAG260" s="215"/>
      <c r="KAH260" s="215"/>
      <c r="KAI260" s="215"/>
      <c r="KAJ260" s="215"/>
      <c r="KIA260" s="215"/>
      <c r="KIB260" s="215"/>
      <c r="KIC260" s="215"/>
      <c r="KID260" s="215"/>
      <c r="KIP260" s="215"/>
      <c r="KIQ260" s="215"/>
      <c r="KIR260" s="215"/>
      <c r="KIS260" s="215"/>
      <c r="KIT260" s="215"/>
      <c r="KIU260" s="215"/>
      <c r="KIV260" s="215"/>
      <c r="KIW260" s="215"/>
      <c r="KIX260" s="215"/>
      <c r="KIY260" s="215"/>
      <c r="KIZ260" s="215"/>
      <c r="KJA260" s="215"/>
      <c r="KJB260" s="215"/>
      <c r="KJC260" s="215"/>
      <c r="KJD260" s="215"/>
      <c r="KJE260" s="215"/>
      <c r="KJF260" s="215"/>
      <c r="KJG260" s="215"/>
      <c r="KJH260" s="215"/>
      <c r="KJI260" s="215"/>
      <c r="KJJ260" s="215"/>
      <c r="KJK260" s="215"/>
      <c r="KJL260" s="215"/>
      <c r="KJM260" s="215"/>
      <c r="KJN260" s="215"/>
      <c r="KJO260" s="215"/>
      <c r="KJP260" s="215"/>
      <c r="KJQ260" s="215"/>
      <c r="KJR260" s="215"/>
      <c r="KJS260" s="215"/>
      <c r="KJT260" s="215"/>
      <c r="KJU260" s="215"/>
      <c r="KJV260" s="215"/>
      <c r="KJW260" s="215"/>
      <c r="KJX260" s="215"/>
      <c r="KJY260" s="215"/>
      <c r="KJZ260" s="215"/>
      <c r="KKA260" s="215"/>
      <c r="KKB260" s="215"/>
      <c r="KKC260" s="215"/>
      <c r="KKD260" s="215"/>
      <c r="KKE260" s="215"/>
      <c r="KKF260" s="215"/>
      <c r="KRW260" s="215"/>
      <c r="KRX260" s="215"/>
      <c r="KRY260" s="215"/>
      <c r="KRZ260" s="215"/>
      <c r="KSL260" s="215"/>
      <c r="KSM260" s="215"/>
      <c r="KSN260" s="215"/>
      <c r="KSO260" s="215"/>
      <c r="KSP260" s="215"/>
      <c r="KSQ260" s="215"/>
      <c r="KSR260" s="215"/>
      <c r="KSS260" s="215"/>
      <c r="KST260" s="215"/>
      <c r="KSU260" s="215"/>
      <c r="KSV260" s="215"/>
      <c r="KSW260" s="215"/>
      <c r="KSX260" s="215"/>
      <c r="KSY260" s="215"/>
      <c r="KSZ260" s="215"/>
      <c r="KTA260" s="215"/>
      <c r="KTB260" s="215"/>
      <c r="KTC260" s="215"/>
      <c r="KTD260" s="215"/>
      <c r="KTE260" s="215"/>
      <c r="KTF260" s="215"/>
      <c r="KTG260" s="215"/>
      <c r="KTH260" s="215"/>
      <c r="KTI260" s="215"/>
      <c r="KTJ260" s="215"/>
      <c r="KTK260" s="215"/>
      <c r="KTL260" s="215"/>
      <c r="KTM260" s="215"/>
      <c r="KTN260" s="215"/>
      <c r="KTO260" s="215"/>
      <c r="KTP260" s="215"/>
      <c r="KTQ260" s="215"/>
      <c r="KTR260" s="215"/>
      <c r="KTS260" s="215"/>
      <c r="KTT260" s="215"/>
      <c r="KTU260" s="215"/>
      <c r="KTV260" s="215"/>
      <c r="KTW260" s="215"/>
      <c r="KTX260" s="215"/>
      <c r="KTY260" s="215"/>
      <c r="KTZ260" s="215"/>
      <c r="KUA260" s="215"/>
      <c r="KUB260" s="215"/>
      <c r="LBS260" s="215"/>
      <c r="LBT260" s="215"/>
      <c r="LBU260" s="215"/>
      <c r="LBV260" s="215"/>
      <c r="LCH260" s="215"/>
      <c r="LCI260" s="215"/>
      <c r="LCJ260" s="215"/>
      <c r="LCK260" s="215"/>
      <c r="LCL260" s="215"/>
      <c r="LCM260" s="215"/>
      <c r="LCN260" s="215"/>
      <c r="LCO260" s="215"/>
      <c r="LCP260" s="215"/>
      <c r="LCQ260" s="215"/>
      <c r="LCR260" s="215"/>
      <c r="LCS260" s="215"/>
      <c r="LCT260" s="215"/>
      <c r="LCU260" s="215"/>
      <c r="LCV260" s="215"/>
      <c r="LCW260" s="215"/>
      <c r="LCX260" s="215"/>
      <c r="LCY260" s="215"/>
      <c r="LCZ260" s="215"/>
      <c r="LDA260" s="215"/>
      <c r="LDB260" s="215"/>
      <c r="LDC260" s="215"/>
      <c r="LDD260" s="215"/>
      <c r="LDE260" s="215"/>
      <c r="LDF260" s="215"/>
      <c r="LDG260" s="215"/>
      <c r="LDH260" s="215"/>
      <c r="LDI260" s="215"/>
      <c r="LDJ260" s="215"/>
      <c r="LDK260" s="215"/>
      <c r="LDL260" s="215"/>
      <c r="LDM260" s="215"/>
      <c r="LDN260" s="215"/>
      <c r="LDO260" s="215"/>
      <c r="LDP260" s="215"/>
      <c r="LDQ260" s="215"/>
      <c r="LDR260" s="215"/>
      <c r="LDS260" s="215"/>
      <c r="LDT260" s="215"/>
      <c r="LDU260" s="215"/>
      <c r="LDV260" s="215"/>
      <c r="LDW260" s="215"/>
      <c r="LDX260" s="215"/>
      <c r="LLO260" s="215"/>
      <c r="LLP260" s="215"/>
      <c r="LLQ260" s="215"/>
      <c r="LLR260" s="215"/>
      <c r="LMD260" s="215"/>
      <c r="LME260" s="215"/>
      <c r="LMF260" s="215"/>
      <c r="LMG260" s="215"/>
      <c r="LMH260" s="215"/>
      <c r="LMI260" s="215"/>
      <c r="LMJ260" s="215"/>
      <c r="LMK260" s="215"/>
      <c r="LML260" s="215"/>
      <c r="LMM260" s="215"/>
      <c r="LMN260" s="215"/>
      <c r="LMO260" s="215"/>
      <c r="LMP260" s="215"/>
      <c r="LMQ260" s="215"/>
      <c r="LMR260" s="215"/>
      <c r="LMS260" s="215"/>
      <c r="LMT260" s="215"/>
      <c r="LMU260" s="215"/>
      <c r="LMV260" s="215"/>
      <c r="LMW260" s="215"/>
      <c r="LMX260" s="215"/>
      <c r="LMY260" s="215"/>
      <c r="LMZ260" s="215"/>
      <c r="LNA260" s="215"/>
      <c r="LNB260" s="215"/>
      <c r="LNC260" s="215"/>
      <c r="LND260" s="215"/>
      <c r="LNE260" s="215"/>
      <c r="LNF260" s="215"/>
      <c r="LNG260" s="215"/>
      <c r="LNH260" s="215"/>
      <c r="LNI260" s="215"/>
      <c r="LNJ260" s="215"/>
      <c r="LNK260" s="215"/>
      <c r="LNL260" s="215"/>
      <c r="LNM260" s="215"/>
      <c r="LNN260" s="215"/>
      <c r="LNO260" s="215"/>
      <c r="LNP260" s="215"/>
      <c r="LNQ260" s="215"/>
      <c r="LNR260" s="215"/>
      <c r="LNS260" s="215"/>
      <c r="LNT260" s="215"/>
      <c r="LVK260" s="215"/>
      <c r="LVL260" s="215"/>
      <c r="LVM260" s="215"/>
      <c r="LVN260" s="215"/>
      <c r="LVZ260" s="215"/>
      <c r="LWA260" s="215"/>
      <c r="LWB260" s="215"/>
      <c r="LWC260" s="215"/>
      <c r="LWD260" s="215"/>
      <c r="LWE260" s="215"/>
      <c r="LWF260" s="215"/>
      <c r="LWG260" s="215"/>
      <c r="LWH260" s="215"/>
      <c r="LWI260" s="215"/>
      <c r="LWJ260" s="215"/>
      <c r="LWK260" s="215"/>
      <c r="LWL260" s="215"/>
      <c r="LWM260" s="215"/>
      <c r="LWN260" s="215"/>
      <c r="LWO260" s="215"/>
      <c r="LWP260" s="215"/>
      <c r="LWQ260" s="215"/>
      <c r="LWR260" s="215"/>
      <c r="LWS260" s="215"/>
      <c r="LWT260" s="215"/>
      <c r="LWU260" s="215"/>
      <c r="LWV260" s="215"/>
      <c r="LWW260" s="215"/>
      <c r="LWX260" s="215"/>
      <c r="LWY260" s="215"/>
      <c r="LWZ260" s="215"/>
      <c r="LXA260" s="215"/>
      <c r="LXB260" s="215"/>
      <c r="LXC260" s="215"/>
      <c r="LXD260" s="215"/>
      <c r="LXE260" s="215"/>
      <c r="LXF260" s="215"/>
      <c r="LXG260" s="215"/>
      <c r="LXH260" s="215"/>
      <c r="LXI260" s="215"/>
      <c r="LXJ260" s="215"/>
      <c r="LXK260" s="215"/>
      <c r="LXL260" s="215"/>
      <c r="LXM260" s="215"/>
      <c r="LXN260" s="215"/>
      <c r="LXO260" s="215"/>
      <c r="LXP260" s="215"/>
      <c r="MFG260" s="215"/>
      <c r="MFH260" s="215"/>
      <c r="MFI260" s="215"/>
      <c r="MFJ260" s="215"/>
      <c r="MFV260" s="215"/>
      <c r="MFW260" s="215"/>
      <c r="MFX260" s="215"/>
      <c r="MFY260" s="215"/>
      <c r="MFZ260" s="215"/>
      <c r="MGA260" s="215"/>
      <c r="MGB260" s="215"/>
      <c r="MGC260" s="215"/>
      <c r="MGD260" s="215"/>
      <c r="MGE260" s="215"/>
      <c r="MGF260" s="215"/>
      <c r="MGG260" s="215"/>
      <c r="MGH260" s="215"/>
      <c r="MGI260" s="215"/>
      <c r="MGJ260" s="215"/>
      <c r="MGK260" s="215"/>
      <c r="MGL260" s="215"/>
      <c r="MGM260" s="215"/>
      <c r="MGN260" s="215"/>
      <c r="MGO260" s="215"/>
      <c r="MGP260" s="215"/>
      <c r="MGQ260" s="215"/>
      <c r="MGR260" s="215"/>
      <c r="MGS260" s="215"/>
      <c r="MGT260" s="215"/>
      <c r="MGU260" s="215"/>
      <c r="MGV260" s="215"/>
      <c r="MGW260" s="215"/>
      <c r="MGX260" s="215"/>
      <c r="MGY260" s="215"/>
      <c r="MGZ260" s="215"/>
      <c r="MHA260" s="215"/>
      <c r="MHB260" s="215"/>
      <c r="MHC260" s="215"/>
      <c r="MHD260" s="215"/>
      <c r="MHE260" s="215"/>
      <c r="MHF260" s="215"/>
      <c r="MHG260" s="215"/>
      <c r="MHH260" s="215"/>
      <c r="MHI260" s="215"/>
      <c r="MHJ260" s="215"/>
      <c r="MHK260" s="215"/>
      <c r="MHL260" s="215"/>
      <c r="MPC260" s="215"/>
      <c r="MPD260" s="215"/>
      <c r="MPE260" s="215"/>
      <c r="MPF260" s="215"/>
      <c r="MPR260" s="215"/>
      <c r="MPS260" s="215"/>
      <c r="MPT260" s="215"/>
      <c r="MPU260" s="215"/>
      <c r="MPV260" s="215"/>
      <c r="MPW260" s="215"/>
      <c r="MPX260" s="215"/>
      <c r="MPY260" s="215"/>
      <c r="MPZ260" s="215"/>
      <c r="MQA260" s="215"/>
      <c r="MQB260" s="215"/>
      <c r="MQC260" s="215"/>
      <c r="MQD260" s="215"/>
      <c r="MQE260" s="215"/>
      <c r="MQF260" s="215"/>
      <c r="MQG260" s="215"/>
      <c r="MQH260" s="215"/>
      <c r="MQI260" s="215"/>
      <c r="MQJ260" s="215"/>
      <c r="MQK260" s="215"/>
      <c r="MQL260" s="215"/>
      <c r="MQM260" s="215"/>
      <c r="MQN260" s="215"/>
      <c r="MQO260" s="215"/>
      <c r="MQP260" s="215"/>
      <c r="MQQ260" s="215"/>
      <c r="MQR260" s="215"/>
      <c r="MQS260" s="215"/>
      <c r="MQT260" s="215"/>
      <c r="MQU260" s="215"/>
      <c r="MQV260" s="215"/>
      <c r="MQW260" s="215"/>
      <c r="MQX260" s="215"/>
      <c r="MQY260" s="215"/>
      <c r="MQZ260" s="215"/>
      <c r="MRA260" s="215"/>
      <c r="MRB260" s="215"/>
      <c r="MRC260" s="215"/>
      <c r="MRD260" s="215"/>
      <c r="MRE260" s="215"/>
      <c r="MRF260" s="215"/>
      <c r="MRG260" s="215"/>
      <c r="MRH260" s="215"/>
      <c r="MYY260" s="215"/>
      <c r="MYZ260" s="215"/>
      <c r="MZA260" s="215"/>
      <c r="MZB260" s="215"/>
      <c r="MZN260" s="215"/>
      <c r="MZO260" s="215"/>
      <c r="MZP260" s="215"/>
      <c r="MZQ260" s="215"/>
      <c r="MZR260" s="215"/>
      <c r="MZS260" s="215"/>
      <c r="MZT260" s="215"/>
      <c r="MZU260" s="215"/>
      <c r="MZV260" s="215"/>
      <c r="MZW260" s="215"/>
      <c r="MZX260" s="215"/>
      <c r="MZY260" s="215"/>
      <c r="MZZ260" s="215"/>
      <c r="NAA260" s="215"/>
      <c r="NAB260" s="215"/>
      <c r="NAC260" s="215"/>
      <c r="NAD260" s="215"/>
      <c r="NAE260" s="215"/>
      <c r="NAF260" s="215"/>
      <c r="NAG260" s="215"/>
      <c r="NAH260" s="215"/>
      <c r="NAI260" s="215"/>
      <c r="NAJ260" s="215"/>
      <c r="NAK260" s="215"/>
      <c r="NAL260" s="215"/>
      <c r="NAM260" s="215"/>
      <c r="NAN260" s="215"/>
      <c r="NAO260" s="215"/>
      <c r="NAP260" s="215"/>
      <c r="NAQ260" s="215"/>
      <c r="NAR260" s="215"/>
      <c r="NAS260" s="215"/>
      <c r="NAT260" s="215"/>
      <c r="NAU260" s="215"/>
      <c r="NAV260" s="215"/>
      <c r="NAW260" s="215"/>
      <c r="NAX260" s="215"/>
      <c r="NAY260" s="215"/>
      <c r="NAZ260" s="215"/>
      <c r="NBA260" s="215"/>
      <c r="NBB260" s="215"/>
      <c r="NBC260" s="215"/>
      <c r="NBD260" s="215"/>
      <c r="NIU260" s="215"/>
      <c r="NIV260" s="215"/>
      <c r="NIW260" s="215"/>
      <c r="NIX260" s="215"/>
      <c r="NJJ260" s="215"/>
      <c r="NJK260" s="215"/>
      <c r="NJL260" s="215"/>
      <c r="NJM260" s="215"/>
      <c r="NJN260" s="215"/>
      <c r="NJO260" s="215"/>
      <c r="NJP260" s="215"/>
      <c r="NJQ260" s="215"/>
      <c r="NJR260" s="215"/>
      <c r="NJS260" s="215"/>
      <c r="NJT260" s="215"/>
      <c r="NJU260" s="215"/>
      <c r="NJV260" s="215"/>
      <c r="NJW260" s="215"/>
      <c r="NJX260" s="215"/>
      <c r="NJY260" s="215"/>
      <c r="NJZ260" s="215"/>
      <c r="NKA260" s="215"/>
      <c r="NKB260" s="215"/>
      <c r="NKC260" s="215"/>
      <c r="NKD260" s="215"/>
      <c r="NKE260" s="215"/>
      <c r="NKF260" s="215"/>
      <c r="NKG260" s="215"/>
      <c r="NKH260" s="215"/>
      <c r="NKI260" s="215"/>
      <c r="NKJ260" s="215"/>
      <c r="NKK260" s="215"/>
      <c r="NKL260" s="215"/>
      <c r="NKM260" s="215"/>
      <c r="NKN260" s="215"/>
      <c r="NKO260" s="215"/>
      <c r="NKP260" s="215"/>
      <c r="NKQ260" s="215"/>
      <c r="NKR260" s="215"/>
      <c r="NKS260" s="215"/>
      <c r="NKT260" s="215"/>
      <c r="NKU260" s="215"/>
      <c r="NKV260" s="215"/>
      <c r="NKW260" s="215"/>
      <c r="NKX260" s="215"/>
      <c r="NKY260" s="215"/>
      <c r="NKZ260" s="215"/>
      <c r="NSQ260" s="215"/>
      <c r="NSR260" s="215"/>
      <c r="NSS260" s="215"/>
      <c r="NST260" s="215"/>
      <c r="NTF260" s="215"/>
      <c r="NTG260" s="215"/>
      <c r="NTH260" s="215"/>
      <c r="NTI260" s="215"/>
      <c r="NTJ260" s="215"/>
      <c r="NTK260" s="215"/>
      <c r="NTL260" s="215"/>
      <c r="NTM260" s="215"/>
      <c r="NTN260" s="215"/>
      <c r="NTO260" s="215"/>
      <c r="NTP260" s="215"/>
      <c r="NTQ260" s="215"/>
      <c r="NTR260" s="215"/>
      <c r="NTS260" s="215"/>
      <c r="NTT260" s="215"/>
      <c r="NTU260" s="215"/>
      <c r="NTV260" s="215"/>
      <c r="NTW260" s="215"/>
      <c r="NTX260" s="215"/>
      <c r="NTY260" s="215"/>
      <c r="NTZ260" s="215"/>
      <c r="NUA260" s="215"/>
      <c r="NUB260" s="215"/>
      <c r="NUC260" s="215"/>
      <c r="NUD260" s="215"/>
      <c r="NUE260" s="215"/>
      <c r="NUF260" s="215"/>
      <c r="NUG260" s="215"/>
      <c r="NUH260" s="215"/>
      <c r="NUI260" s="215"/>
      <c r="NUJ260" s="215"/>
      <c r="NUK260" s="215"/>
      <c r="NUL260" s="215"/>
      <c r="NUM260" s="215"/>
      <c r="NUN260" s="215"/>
      <c r="NUO260" s="215"/>
      <c r="NUP260" s="215"/>
      <c r="NUQ260" s="215"/>
      <c r="NUR260" s="215"/>
      <c r="NUS260" s="215"/>
      <c r="NUT260" s="215"/>
      <c r="NUU260" s="215"/>
      <c r="NUV260" s="215"/>
      <c r="OCM260" s="215"/>
      <c r="OCN260" s="215"/>
      <c r="OCO260" s="215"/>
      <c r="OCP260" s="215"/>
      <c r="ODB260" s="215"/>
      <c r="ODC260" s="215"/>
      <c r="ODD260" s="215"/>
      <c r="ODE260" s="215"/>
      <c r="ODF260" s="215"/>
      <c r="ODG260" s="215"/>
      <c r="ODH260" s="215"/>
      <c r="ODI260" s="215"/>
      <c r="ODJ260" s="215"/>
      <c r="ODK260" s="215"/>
      <c r="ODL260" s="215"/>
      <c r="ODM260" s="215"/>
      <c r="ODN260" s="215"/>
      <c r="ODO260" s="215"/>
      <c r="ODP260" s="215"/>
      <c r="ODQ260" s="215"/>
      <c r="ODR260" s="215"/>
      <c r="ODS260" s="215"/>
      <c r="ODT260" s="215"/>
      <c r="ODU260" s="215"/>
      <c r="ODV260" s="215"/>
      <c r="ODW260" s="215"/>
      <c r="ODX260" s="215"/>
      <c r="ODY260" s="215"/>
      <c r="ODZ260" s="215"/>
      <c r="OEA260" s="215"/>
      <c r="OEB260" s="215"/>
      <c r="OEC260" s="215"/>
      <c r="OED260" s="215"/>
      <c r="OEE260" s="215"/>
      <c r="OEF260" s="215"/>
      <c r="OEG260" s="215"/>
      <c r="OEH260" s="215"/>
      <c r="OEI260" s="215"/>
      <c r="OEJ260" s="215"/>
      <c r="OEK260" s="215"/>
      <c r="OEL260" s="215"/>
      <c r="OEM260" s="215"/>
      <c r="OEN260" s="215"/>
      <c r="OEO260" s="215"/>
      <c r="OEP260" s="215"/>
      <c r="OEQ260" s="215"/>
      <c r="OER260" s="215"/>
      <c r="OMI260" s="215"/>
      <c r="OMJ260" s="215"/>
      <c r="OMK260" s="215"/>
      <c r="OML260" s="215"/>
      <c r="OMX260" s="215"/>
      <c r="OMY260" s="215"/>
      <c r="OMZ260" s="215"/>
      <c r="ONA260" s="215"/>
      <c r="ONB260" s="215"/>
      <c r="ONC260" s="215"/>
      <c r="OND260" s="215"/>
      <c r="ONE260" s="215"/>
      <c r="ONF260" s="215"/>
      <c r="ONG260" s="215"/>
      <c r="ONH260" s="215"/>
      <c r="ONI260" s="215"/>
      <c r="ONJ260" s="215"/>
      <c r="ONK260" s="215"/>
      <c r="ONL260" s="215"/>
      <c r="ONM260" s="215"/>
      <c r="ONN260" s="215"/>
      <c r="ONO260" s="215"/>
      <c r="ONP260" s="215"/>
      <c r="ONQ260" s="215"/>
      <c r="ONR260" s="215"/>
      <c r="ONS260" s="215"/>
      <c r="ONT260" s="215"/>
      <c r="ONU260" s="215"/>
      <c r="ONV260" s="215"/>
      <c r="ONW260" s="215"/>
      <c r="ONX260" s="215"/>
      <c r="ONY260" s="215"/>
      <c r="ONZ260" s="215"/>
      <c r="OOA260" s="215"/>
      <c r="OOB260" s="215"/>
      <c r="OOC260" s="215"/>
      <c r="OOD260" s="215"/>
      <c r="OOE260" s="215"/>
      <c r="OOF260" s="215"/>
      <c r="OOG260" s="215"/>
      <c r="OOH260" s="215"/>
      <c r="OOI260" s="215"/>
      <c r="OOJ260" s="215"/>
      <c r="OOK260" s="215"/>
      <c r="OOL260" s="215"/>
      <c r="OOM260" s="215"/>
      <c r="OON260" s="215"/>
      <c r="OWE260" s="215"/>
      <c r="OWF260" s="215"/>
      <c r="OWG260" s="215"/>
      <c r="OWH260" s="215"/>
      <c r="OWT260" s="215"/>
      <c r="OWU260" s="215"/>
      <c r="OWV260" s="215"/>
      <c r="OWW260" s="215"/>
      <c r="OWX260" s="215"/>
      <c r="OWY260" s="215"/>
      <c r="OWZ260" s="215"/>
      <c r="OXA260" s="215"/>
      <c r="OXB260" s="215"/>
      <c r="OXC260" s="215"/>
      <c r="OXD260" s="215"/>
      <c r="OXE260" s="215"/>
      <c r="OXF260" s="215"/>
      <c r="OXG260" s="215"/>
      <c r="OXH260" s="215"/>
      <c r="OXI260" s="215"/>
      <c r="OXJ260" s="215"/>
      <c r="OXK260" s="215"/>
      <c r="OXL260" s="215"/>
      <c r="OXM260" s="215"/>
      <c r="OXN260" s="215"/>
      <c r="OXO260" s="215"/>
      <c r="OXP260" s="215"/>
      <c r="OXQ260" s="215"/>
      <c r="OXR260" s="215"/>
      <c r="OXS260" s="215"/>
      <c r="OXT260" s="215"/>
      <c r="OXU260" s="215"/>
      <c r="OXV260" s="215"/>
      <c r="OXW260" s="215"/>
      <c r="OXX260" s="215"/>
      <c r="OXY260" s="215"/>
      <c r="OXZ260" s="215"/>
      <c r="OYA260" s="215"/>
      <c r="OYB260" s="215"/>
      <c r="OYC260" s="215"/>
      <c r="OYD260" s="215"/>
      <c r="OYE260" s="215"/>
      <c r="OYF260" s="215"/>
      <c r="OYG260" s="215"/>
      <c r="OYH260" s="215"/>
      <c r="OYI260" s="215"/>
      <c r="OYJ260" s="215"/>
      <c r="PGA260" s="215"/>
      <c r="PGB260" s="215"/>
      <c r="PGC260" s="215"/>
      <c r="PGD260" s="215"/>
      <c r="PGP260" s="215"/>
      <c r="PGQ260" s="215"/>
      <c r="PGR260" s="215"/>
      <c r="PGS260" s="215"/>
      <c r="PGT260" s="215"/>
      <c r="PGU260" s="215"/>
      <c r="PGV260" s="215"/>
      <c r="PGW260" s="215"/>
      <c r="PGX260" s="215"/>
      <c r="PGY260" s="215"/>
      <c r="PGZ260" s="215"/>
      <c r="PHA260" s="215"/>
      <c r="PHB260" s="215"/>
      <c r="PHC260" s="215"/>
      <c r="PHD260" s="215"/>
      <c r="PHE260" s="215"/>
      <c r="PHF260" s="215"/>
      <c r="PHG260" s="215"/>
      <c r="PHH260" s="215"/>
      <c r="PHI260" s="215"/>
      <c r="PHJ260" s="215"/>
      <c r="PHK260" s="215"/>
      <c r="PHL260" s="215"/>
      <c r="PHM260" s="215"/>
      <c r="PHN260" s="215"/>
      <c r="PHO260" s="215"/>
      <c r="PHP260" s="215"/>
      <c r="PHQ260" s="215"/>
      <c r="PHR260" s="215"/>
      <c r="PHS260" s="215"/>
      <c r="PHT260" s="215"/>
      <c r="PHU260" s="215"/>
      <c r="PHV260" s="215"/>
      <c r="PHW260" s="215"/>
      <c r="PHX260" s="215"/>
      <c r="PHY260" s="215"/>
      <c r="PHZ260" s="215"/>
      <c r="PIA260" s="215"/>
      <c r="PIB260" s="215"/>
      <c r="PIC260" s="215"/>
      <c r="PID260" s="215"/>
      <c r="PIE260" s="215"/>
      <c r="PIF260" s="215"/>
      <c r="PPW260" s="215"/>
      <c r="PPX260" s="215"/>
      <c r="PPY260" s="215"/>
      <c r="PPZ260" s="215"/>
      <c r="PQL260" s="215"/>
      <c r="PQM260" s="215"/>
      <c r="PQN260" s="215"/>
      <c r="PQO260" s="215"/>
      <c r="PQP260" s="215"/>
      <c r="PQQ260" s="215"/>
      <c r="PQR260" s="215"/>
      <c r="PQS260" s="215"/>
      <c r="PQT260" s="215"/>
      <c r="PQU260" s="215"/>
      <c r="PQV260" s="215"/>
      <c r="PQW260" s="215"/>
      <c r="PQX260" s="215"/>
      <c r="PQY260" s="215"/>
      <c r="PQZ260" s="215"/>
      <c r="PRA260" s="215"/>
      <c r="PRB260" s="215"/>
      <c r="PRC260" s="215"/>
      <c r="PRD260" s="215"/>
      <c r="PRE260" s="215"/>
      <c r="PRF260" s="215"/>
      <c r="PRG260" s="215"/>
      <c r="PRH260" s="215"/>
      <c r="PRI260" s="215"/>
      <c r="PRJ260" s="215"/>
      <c r="PRK260" s="215"/>
      <c r="PRL260" s="215"/>
      <c r="PRM260" s="215"/>
      <c r="PRN260" s="215"/>
      <c r="PRO260" s="215"/>
      <c r="PRP260" s="215"/>
      <c r="PRQ260" s="215"/>
      <c r="PRR260" s="215"/>
      <c r="PRS260" s="215"/>
      <c r="PRT260" s="215"/>
      <c r="PRU260" s="215"/>
      <c r="PRV260" s="215"/>
      <c r="PRW260" s="215"/>
      <c r="PRX260" s="215"/>
      <c r="PRY260" s="215"/>
      <c r="PRZ260" s="215"/>
      <c r="PSA260" s="215"/>
      <c r="PSB260" s="215"/>
      <c r="PZS260" s="215"/>
      <c r="PZT260" s="215"/>
      <c r="PZU260" s="215"/>
      <c r="PZV260" s="215"/>
      <c r="QAH260" s="215"/>
      <c r="QAI260" s="215"/>
      <c r="QAJ260" s="215"/>
      <c r="QAK260" s="215"/>
      <c r="QAL260" s="215"/>
      <c r="QAM260" s="215"/>
      <c r="QAN260" s="215"/>
      <c r="QAO260" s="215"/>
      <c r="QAP260" s="215"/>
      <c r="QAQ260" s="215"/>
      <c r="QAR260" s="215"/>
      <c r="QAS260" s="215"/>
      <c r="QAT260" s="215"/>
      <c r="QAU260" s="215"/>
      <c r="QAV260" s="215"/>
      <c r="QAW260" s="215"/>
      <c r="QAX260" s="215"/>
      <c r="QAY260" s="215"/>
      <c r="QAZ260" s="215"/>
      <c r="QBA260" s="215"/>
      <c r="QBB260" s="215"/>
      <c r="QBC260" s="215"/>
      <c r="QBD260" s="215"/>
      <c r="QBE260" s="215"/>
      <c r="QBF260" s="215"/>
      <c r="QBG260" s="215"/>
      <c r="QBH260" s="215"/>
      <c r="QBI260" s="215"/>
      <c r="QBJ260" s="215"/>
      <c r="QBK260" s="215"/>
      <c r="QBL260" s="215"/>
      <c r="QBM260" s="215"/>
      <c r="QBN260" s="215"/>
      <c r="QBO260" s="215"/>
      <c r="QBP260" s="215"/>
      <c r="QBQ260" s="215"/>
      <c r="QBR260" s="215"/>
      <c r="QBS260" s="215"/>
      <c r="QBT260" s="215"/>
      <c r="QBU260" s="215"/>
      <c r="QBV260" s="215"/>
      <c r="QBW260" s="215"/>
      <c r="QBX260" s="215"/>
      <c r="QJO260" s="215"/>
      <c r="QJP260" s="215"/>
      <c r="QJQ260" s="215"/>
      <c r="QJR260" s="215"/>
      <c r="QKD260" s="215"/>
      <c r="QKE260" s="215"/>
      <c r="QKF260" s="215"/>
      <c r="QKG260" s="215"/>
      <c r="QKH260" s="215"/>
      <c r="QKI260" s="215"/>
      <c r="QKJ260" s="215"/>
      <c r="QKK260" s="215"/>
      <c r="QKL260" s="215"/>
      <c r="QKM260" s="215"/>
      <c r="QKN260" s="215"/>
      <c r="QKO260" s="215"/>
      <c r="QKP260" s="215"/>
      <c r="QKQ260" s="215"/>
      <c r="QKR260" s="215"/>
      <c r="QKS260" s="215"/>
      <c r="QKT260" s="215"/>
      <c r="QKU260" s="215"/>
      <c r="QKV260" s="215"/>
      <c r="QKW260" s="215"/>
      <c r="QKX260" s="215"/>
      <c r="QKY260" s="215"/>
      <c r="QKZ260" s="215"/>
      <c r="QLA260" s="215"/>
      <c r="QLB260" s="215"/>
      <c r="QLC260" s="215"/>
      <c r="QLD260" s="215"/>
      <c r="QLE260" s="215"/>
      <c r="QLF260" s="215"/>
      <c r="QLG260" s="215"/>
      <c r="QLH260" s="215"/>
      <c r="QLI260" s="215"/>
      <c r="QLJ260" s="215"/>
      <c r="QLK260" s="215"/>
      <c r="QLL260" s="215"/>
      <c r="QLM260" s="215"/>
      <c r="QLN260" s="215"/>
      <c r="QLO260" s="215"/>
      <c r="QLP260" s="215"/>
      <c r="QLQ260" s="215"/>
      <c r="QLR260" s="215"/>
      <c r="QLS260" s="215"/>
      <c r="QLT260" s="215"/>
      <c r="QTK260" s="215"/>
      <c r="QTL260" s="215"/>
      <c r="QTM260" s="215"/>
      <c r="QTN260" s="215"/>
      <c r="QTZ260" s="215"/>
      <c r="QUA260" s="215"/>
      <c r="QUB260" s="215"/>
      <c r="QUC260" s="215"/>
      <c r="QUD260" s="215"/>
      <c r="QUE260" s="215"/>
      <c r="QUF260" s="215"/>
      <c r="QUG260" s="215"/>
      <c r="QUH260" s="215"/>
      <c r="QUI260" s="215"/>
      <c r="QUJ260" s="215"/>
      <c r="QUK260" s="215"/>
      <c r="QUL260" s="215"/>
      <c r="QUM260" s="215"/>
      <c r="QUN260" s="215"/>
      <c r="QUO260" s="215"/>
      <c r="QUP260" s="215"/>
      <c r="QUQ260" s="215"/>
      <c r="QUR260" s="215"/>
      <c r="QUS260" s="215"/>
      <c r="QUT260" s="215"/>
      <c r="QUU260" s="215"/>
      <c r="QUV260" s="215"/>
      <c r="QUW260" s="215"/>
      <c r="QUX260" s="215"/>
      <c r="QUY260" s="215"/>
      <c r="QUZ260" s="215"/>
      <c r="QVA260" s="215"/>
      <c r="QVB260" s="215"/>
      <c r="QVC260" s="215"/>
      <c r="QVD260" s="215"/>
      <c r="QVE260" s="215"/>
      <c r="QVF260" s="215"/>
      <c r="QVG260" s="215"/>
      <c r="QVH260" s="215"/>
      <c r="QVI260" s="215"/>
      <c r="QVJ260" s="215"/>
      <c r="QVK260" s="215"/>
      <c r="QVL260" s="215"/>
      <c r="QVM260" s="215"/>
      <c r="QVN260" s="215"/>
      <c r="QVO260" s="215"/>
      <c r="QVP260" s="215"/>
      <c r="RDG260" s="215"/>
      <c r="RDH260" s="215"/>
      <c r="RDI260" s="215"/>
      <c r="RDJ260" s="215"/>
      <c r="RDV260" s="215"/>
      <c r="RDW260" s="215"/>
      <c r="RDX260" s="215"/>
      <c r="RDY260" s="215"/>
      <c r="RDZ260" s="215"/>
      <c r="REA260" s="215"/>
      <c r="REB260" s="215"/>
      <c r="REC260" s="215"/>
      <c r="RED260" s="215"/>
      <c r="REE260" s="215"/>
      <c r="REF260" s="215"/>
      <c r="REG260" s="215"/>
      <c r="REH260" s="215"/>
      <c r="REI260" s="215"/>
      <c r="REJ260" s="215"/>
      <c r="REK260" s="215"/>
      <c r="REL260" s="215"/>
      <c r="REM260" s="215"/>
      <c r="REN260" s="215"/>
      <c r="REO260" s="215"/>
      <c r="REP260" s="215"/>
      <c r="REQ260" s="215"/>
      <c r="RER260" s="215"/>
      <c r="RES260" s="215"/>
      <c r="RET260" s="215"/>
      <c r="REU260" s="215"/>
      <c r="REV260" s="215"/>
      <c r="REW260" s="215"/>
      <c r="REX260" s="215"/>
      <c r="REY260" s="215"/>
      <c r="REZ260" s="215"/>
      <c r="RFA260" s="215"/>
      <c r="RFB260" s="215"/>
      <c r="RFC260" s="215"/>
      <c r="RFD260" s="215"/>
      <c r="RFE260" s="215"/>
      <c r="RFF260" s="215"/>
      <c r="RFG260" s="215"/>
      <c r="RFH260" s="215"/>
      <c r="RFI260" s="215"/>
      <c r="RFJ260" s="215"/>
      <c r="RFK260" s="215"/>
      <c r="RFL260" s="215"/>
      <c r="RNC260" s="215"/>
      <c r="RND260" s="215"/>
      <c r="RNE260" s="215"/>
      <c r="RNF260" s="215"/>
      <c r="RNR260" s="215"/>
      <c r="RNS260" s="215"/>
      <c r="RNT260" s="215"/>
      <c r="RNU260" s="215"/>
      <c r="RNV260" s="215"/>
      <c r="RNW260" s="215"/>
      <c r="RNX260" s="215"/>
      <c r="RNY260" s="215"/>
      <c r="RNZ260" s="215"/>
      <c r="ROA260" s="215"/>
      <c r="ROB260" s="215"/>
      <c r="ROC260" s="215"/>
      <c r="ROD260" s="215"/>
      <c r="ROE260" s="215"/>
      <c r="ROF260" s="215"/>
      <c r="ROG260" s="215"/>
      <c r="ROH260" s="215"/>
      <c r="ROI260" s="215"/>
      <c r="ROJ260" s="215"/>
      <c r="ROK260" s="215"/>
      <c r="ROL260" s="215"/>
      <c r="ROM260" s="215"/>
      <c r="RON260" s="215"/>
      <c r="ROO260" s="215"/>
      <c r="ROP260" s="215"/>
      <c r="ROQ260" s="215"/>
      <c r="ROR260" s="215"/>
      <c r="ROS260" s="215"/>
      <c r="ROT260" s="215"/>
      <c r="ROU260" s="215"/>
      <c r="ROV260" s="215"/>
      <c r="ROW260" s="215"/>
      <c r="ROX260" s="215"/>
      <c r="ROY260" s="215"/>
      <c r="ROZ260" s="215"/>
      <c r="RPA260" s="215"/>
      <c r="RPB260" s="215"/>
      <c r="RPC260" s="215"/>
      <c r="RPD260" s="215"/>
      <c r="RPE260" s="215"/>
      <c r="RPF260" s="215"/>
      <c r="RPG260" s="215"/>
      <c r="RPH260" s="215"/>
      <c r="RWY260" s="215"/>
      <c r="RWZ260" s="215"/>
      <c r="RXA260" s="215"/>
      <c r="RXB260" s="215"/>
      <c r="RXN260" s="215"/>
      <c r="RXO260" s="215"/>
      <c r="RXP260" s="215"/>
      <c r="RXQ260" s="215"/>
      <c r="RXR260" s="215"/>
      <c r="RXS260" s="215"/>
      <c r="RXT260" s="215"/>
      <c r="RXU260" s="215"/>
      <c r="RXV260" s="215"/>
      <c r="RXW260" s="215"/>
      <c r="RXX260" s="215"/>
      <c r="RXY260" s="215"/>
      <c r="RXZ260" s="215"/>
      <c r="RYA260" s="215"/>
      <c r="RYB260" s="215"/>
      <c r="RYC260" s="215"/>
      <c r="RYD260" s="215"/>
      <c r="RYE260" s="215"/>
      <c r="RYF260" s="215"/>
      <c r="RYG260" s="215"/>
      <c r="RYH260" s="215"/>
      <c r="RYI260" s="215"/>
      <c r="RYJ260" s="215"/>
      <c r="RYK260" s="215"/>
      <c r="RYL260" s="215"/>
      <c r="RYM260" s="215"/>
      <c r="RYN260" s="215"/>
      <c r="RYO260" s="215"/>
      <c r="RYP260" s="215"/>
      <c r="RYQ260" s="215"/>
      <c r="RYR260" s="215"/>
      <c r="RYS260" s="215"/>
      <c r="RYT260" s="215"/>
      <c r="RYU260" s="215"/>
      <c r="RYV260" s="215"/>
      <c r="RYW260" s="215"/>
      <c r="RYX260" s="215"/>
      <c r="RYY260" s="215"/>
      <c r="RYZ260" s="215"/>
      <c r="RZA260" s="215"/>
      <c r="RZB260" s="215"/>
      <c r="RZC260" s="215"/>
      <c r="RZD260" s="215"/>
      <c r="SGU260" s="215"/>
      <c r="SGV260" s="215"/>
      <c r="SGW260" s="215"/>
      <c r="SGX260" s="215"/>
      <c r="SHJ260" s="215"/>
      <c r="SHK260" s="215"/>
      <c r="SHL260" s="215"/>
      <c r="SHM260" s="215"/>
      <c r="SHN260" s="215"/>
      <c r="SHO260" s="215"/>
      <c r="SHP260" s="215"/>
      <c r="SHQ260" s="215"/>
      <c r="SHR260" s="215"/>
      <c r="SHS260" s="215"/>
      <c r="SHT260" s="215"/>
      <c r="SHU260" s="215"/>
      <c r="SHV260" s="215"/>
      <c r="SHW260" s="215"/>
      <c r="SHX260" s="215"/>
      <c r="SHY260" s="215"/>
      <c r="SHZ260" s="215"/>
      <c r="SIA260" s="215"/>
      <c r="SIB260" s="215"/>
      <c r="SIC260" s="215"/>
      <c r="SID260" s="215"/>
      <c r="SIE260" s="215"/>
      <c r="SIF260" s="215"/>
      <c r="SIG260" s="215"/>
      <c r="SIH260" s="215"/>
      <c r="SII260" s="215"/>
      <c r="SIJ260" s="215"/>
      <c r="SIK260" s="215"/>
      <c r="SIL260" s="215"/>
      <c r="SIM260" s="215"/>
      <c r="SIN260" s="215"/>
      <c r="SIO260" s="215"/>
      <c r="SIP260" s="215"/>
      <c r="SIQ260" s="215"/>
      <c r="SIR260" s="215"/>
      <c r="SIS260" s="215"/>
      <c r="SIT260" s="215"/>
      <c r="SIU260" s="215"/>
      <c r="SIV260" s="215"/>
      <c r="SIW260" s="215"/>
      <c r="SIX260" s="215"/>
      <c r="SIY260" s="215"/>
      <c r="SIZ260" s="215"/>
      <c r="SQQ260" s="215"/>
      <c r="SQR260" s="215"/>
      <c r="SQS260" s="215"/>
      <c r="SQT260" s="215"/>
      <c r="SRF260" s="215"/>
      <c r="SRG260" s="215"/>
      <c r="SRH260" s="215"/>
      <c r="SRI260" s="215"/>
      <c r="SRJ260" s="215"/>
      <c r="SRK260" s="215"/>
      <c r="SRL260" s="215"/>
      <c r="SRM260" s="215"/>
      <c r="SRN260" s="215"/>
      <c r="SRO260" s="215"/>
      <c r="SRP260" s="215"/>
      <c r="SRQ260" s="215"/>
      <c r="SRR260" s="215"/>
      <c r="SRS260" s="215"/>
      <c r="SRT260" s="215"/>
      <c r="SRU260" s="215"/>
      <c r="SRV260" s="215"/>
      <c r="SRW260" s="215"/>
      <c r="SRX260" s="215"/>
      <c r="SRY260" s="215"/>
      <c r="SRZ260" s="215"/>
      <c r="SSA260" s="215"/>
      <c r="SSB260" s="215"/>
      <c r="SSC260" s="215"/>
      <c r="SSD260" s="215"/>
      <c r="SSE260" s="215"/>
      <c r="SSF260" s="215"/>
      <c r="SSG260" s="215"/>
      <c r="SSH260" s="215"/>
      <c r="SSI260" s="215"/>
      <c r="SSJ260" s="215"/>
      <c r="SSK260" s="215"/>
      <c r="SSL260" s="215"/>
      <c r="SSM260" s="215"/>
      <c r="SSN260" s="215"/>
      <c r="SSO260" s="215"/>
      <c r="SSP260" s="215"/>
      <c r="SSQ260" s="215"/>
      <c r="SSR260" s="215"/>
      <c r="SSS260" s="215"/>
      <c r="SST260" s="215"/>
      <c r="SSU260" s="215"/>
      <c r="SSV260" s="215"/>
      <c r="TAM260" s="215"/>
      <c r="TAN260" s="215"/>
      <c r="TAO260" s="215"/>
      <c r="TAP260" s="215"/>
      <c r="TBB260" s="215"/>
      <c r="TBC260" s="215"/>
      <c r="TBD260" s="215"/>
      <c r="TBE260" s="215"/>
      <c r="TBF260" s="215"/>
      <c r="TBG260" s="215"/>
      <c r="TBH260" s="215"/>
      <c r="TBI260" s="215"/>
      <c r="TBJ260" s="215"/>
      <c r="TBK260" s="215"/>
      <c r="TBL260" s="215"/>
      <c r="TBM260" s="215"/>
      <c r="TBN260" s="215"/>
      <c r="TBO260" s="215"/>
      <c r="TBP260" s="215"/>
      <c r="TBQ260" s="215"/>
      <c r="TBR260" s="215"/>
      <c r="TBS260" s="215"/>
      <c r="TBT260" s="215"/>
      <c r="TBU260" s="215"/>
      <c r="TBV260" s="215"/>
      <c r="TBW260" s="215"/>
      <c r="TBX260" s="215"/>
      <c r="TBY260" s="215"/>
      <c r="TBZ260" s="215"/>
      <c r="TCA260" s="215"/>
      <c r="TCB260" s="215"/>
      <c r="TCC260" s="215"/>
      <c r="TCD260" s="215"/>
      <c r="TCE260" s="215"/>
      <c r="TCF260" s="215"/>
      <c r="TCG260" s="215"/>
      <c r="TCH260" s="215"/>
      <c r="TCI260" s="215"/>
      <c r="TCJ260" s="215"/>
      <c r="TCK260" s="215"/>
      <c r="TCL260" s="215"/>
      <c r="TCM260" s="215"/>
      <c r="TCN260" s="215"/>
      <c r="TCO260" s="215"/>
      <c r="TCP260" s="215"/>
      <c r="TCQ260" s="215"/>
      <c r="TCR260" s="215"/>
      <c r="TKI260" s="215"/>
      <c r="TKJ260" s="215"/>
      <c r="TKK260" s="215"/>
      <c r="TKL260" s="215"/>
      <c r="TKX260" s="215"/>
      <c r="TKY260" s="215"/>
      <c r="TKZ260" s="215"/>
      <c r="TLA260" s="215"/>
      <c r="TLB260" s="215"/>
      <c r="TLC260" s="215"/>
      <c r="TLD260" s="215"/>
      <c r="TLE260" s="215"/>
      <c r="TLF260" s="215"/>
      <c r="TLG260" s="215"/>
      <c r="TLH260" s="215"/>
      <c r="TLI260" s="215"/>
      <c r="TLJ260" s="215"/>
      <c r="TLK260" s="215"/>
      <c r="TLL260" s="215"/>
      <c r="TLM260" s="215"/>
      <c r="TLN260" s="215"/>
      <c r="TLO260" s="215"/>
      <c r="TLP260" s="215"/>
      <c r="TLQ260" s="215"/>
      <c r="TLR260" s="215"/>
      <c r="TLS260" s="215"/>
      <c r="TLT260" s="215"/>
      <c r="TLU260" s="215"/>
      <c r="TLV260" s="215"/>
      <c r="TLW260" s="215"/>
      <c r="TLX260" s="215"/>
      <c r="TLY260" s="215"/>
      <c r="TLZ260" s="215"/>
      <c r="TMA260" s="215"/>
      <c r="TMB260" s="215"/>
      <c r="TMC260" s="215"/>
      <c r="TMD260" s="215"/>
      <c r="TME260" s="215"/>
      <c r="TMF260" s="215"/>
      <c r="TMG260" s="215"/>
      <c r="TMH260" s="215"/>
      <c r="TMI260" s="215"/>
      <c r="TMJ260" s="215"/>
      <c r="TMK260" s="215"/>
      <c r="TML260" s="215"/>
      <c r="TMM260" s="215"/>
      <c r="TMN260" s="215"/>
      <c r="TUE260" s="215"/>
      <c r="TUF260" s="215"/>
      <c r="TUG260" s="215"/>
      <c r="TUH260" s="215"/>
      <c r="TUT260" s="215"/>
      <c r="TUU260" s="215"/>
      <c r="TUV260" s="215"/>
      <c r="TUW260" s="215"/>
      <c r="TUX260" s="215"/>
      <c r="TUY260" s="215"/>
      <c r="TUZ260" s="215"/>
      <c r="TVA260" s="215"/>
      <c r="TVB260" s="215"/>
      <c r="TVC260" s="215"/>
      <c r="TVD260" s="215"/>
      <c r="TVE260" s="215"/>
      <c r="TVF260" s="215"/>
      <c r="TVG260" s="215"/>
      <c r="TVH260" s="215"/>
      <c r="TVI260" s="215"/>
      <c r="TVJ260" s="215"/>
      <c r="TVK260" s="215"/>
      <c r="TVL260" s="215"/>
      <c r="TVM260" s="215"/>
      <c r="TVN260" s="215"/>
      <c r="TVO260" s="215"/>
      <c r="TVP260" s="215"/>
      <c r="TVQ260" s="215"/>
      <c r="TVR260" s="215"/>
      <c r="TVS260" s="215"/>
      <c r="TVT260" s="215"/>
      <c r="TVU260" s="215"/>
      <c r="TVV260" s="215"/>
      <c r="TVW260" s="215"/>
      <c r="TVX260" s="215"/>
      <c r="TVY260" s="215"/>
      <c r="TVZ260" s="215"/>
      <c r="TWA260" s="215"/>
      <c r="TWB260" s="215"/>
      <c r="TWC260" s="215"/>
      <c r="TWD260" s="215"/>
      <c r="TWE260" s="215"/>
      <c r="TWF260" s="215"/>
      <c r="TWG260" s="215"/>
      <c r="TWH260" s="215"/>
      <c r="TWI260" s="215"/>
      <c r="TWJ260" s="215"/>
      <c r="UEA260" s="215"/>
      <c r="UEB260" s="215"/>
      <c r="UEC260" s="215"/>
      <c r="UED260" s="215"/>
      <c r="UEP260" s="215"/>
      <c r="UEQ260" s="215"/>
      <c r="UER260" s="215"/>
      <c r="UES260" s="215"/>
      <c r="UET260" s="215"/>
      <c r="UEU260" s="215"/>
      <c r="UEV260" s="215"/>
      <c r="UEW260" s="215"/>
      <c r="UEX260" s="215"/>
      <c r="UEY260" s="215"/>
      <c r="UEZ260" s="215"/>
      <c r="UFA260" s="215"/>
      <c r="UFB260" s="215"/>
      <c r="UFC260" s="215"/>
      <c r="UFD260" s="215"/>
      <c r="UFE260" s="215"/>
      <c r="UFF260" s="215"/>
      <c r="UFG260" s="215"/>
      <c r="UFH260" s="215"/>
      <c r="UFI260" s="215"/>
      <c r="UFJ260" s="215"/>
      <c r="UFK260" s="215"/>
      <c r="UFL260" s="215"/>
      <c r="UFM260" s="215"/>
      <c r="UFN260" s="215"/>
      <c r="UFO260" s="215"/>
      <c r="UFP260" s="215"/>
      <c r="UFQ260" s="215"/>
      <c r="UFR260" s="215"/>
      <c r="UFS260" s="215"/>
      <c r="UFT260" s="215"/>
      <c r="UFU260" s="215"/>
      <c r="UFV260" s="215"/>
      <c r="UFW260" s="215"/>
      <c r="UFX260" s="215"/>
      <c r="UFY260" s="215"/>
      <c r="UFZ260" s="215"/>
      <c r="UGA260" s="215"/>
      <c r="UGB260" s="215"/>
      <c r="UGC260" s="215"/>
      <c r="UGD260" s="215"/>
      <c r="UGE260" s="215"/>
      <c r="UGF260" s="215"/>
      <c r="UNW260" s="215"/>
      <c r="UNX260" s="215"/>
      <c r="UNY260" s="215"/>
      <c r="UNZ260" s="215"/>
      <c r="UOL260" s="215"/>
      <c r="UOM260" s="215"/>
      <c r="UON260" s="215"/>
      <c r="UOO260" s="215"/>
      <c r="UOP260" s="215"/>
      <c r="UOQ260" s="215"/>
      <c r="UOR260" s="215"/>
      <c r="UOS260" s="215"/>
      <c r="UOT260" s="215"/>
      <c r="UOU260" s="215"/>
      <c r="UOV260" s="215"/>
      <c r="UOW260" s="215"/>
      <c r="UOX260" s="215"/>
      <c r="UOY260" s="215"/>
      <c r="UOZ260" s="215"/>
      <c r="UPA260" s="215"/>
      <c r="UPB260" s="215"/>
      <c r="UPC260" s="215"/>
      <c r="UPD260" s="215"/>
      <c r="UPE260" s="215"/>
      <c r="UPF260" s="215"/>
      <c r="UPG260" s="215"/>
      <c r="UPH260" s="215"/>
      <c r="UPI260" s="215"/>
      <c r="UPJ260" s="215"/>
      <c r="UPK260" s="215"/>
      <c r="UPL260" s="215"/>
      <c r="UPM260" s="215"/>
      <c r="UPN260" s="215"/>
      <c r="UPO260" s="215"/>
      <c r="UPP260" s="215"/>
      <c r="UPQ260" s="215"/>
      <c r="UPR260" s="215"/>
      <c r="UPS260" s="215"/>
      <c r="UPT260" s="215"/>
      <c r="UPU260" s="215"/>
      <c r="UPV260" s="215"/>
      <c r="UPW260" s="215"/>
      <c r="UPX260" s="215"/>
      <c r="UPY260" s="215"/>
      <c r="UPZ260" s="215"/>
      <c r="UQA260" s="215"/>
      <c r="UQB260" s="215"/>
      <c r="UXS260" s="215"/>
      <c r="UXT260" s="215"/>
      <c r="UXU260" s="215"/>
      <c r="UXV260" s="215"/>
      <c r="UYH260" s="215"/>
      <c r="UYI260" s="215"/>
      <c r="UYJ260" s="215"/>
      <c r="UYK260" s="215"/>
      <c r="UYL260" s="215"/>
      <c r="UYM260" s="215"/>
      <c r="UYN260" s="215"/>
      <c r="UYO260" s="215"/>
      <c r="UYP260" s="215"/>
      <c r="UYQ260" s="215"/>
      <c r="UYR260" s="215"/>
      <c r="UYS260" s="215"/>
      <c r="UYT260" s="215"/>
      <c r="UYU260" s="215"/>
      <c r="UYV260" s="215"/>
      <c r="UYW260" s="215"/>
      <c r="UYX260" s="215"/>
      <c r="UYY260" s="215"/>
      <c r="UYZ260" s="215"/>
      <c r="UZA260" s="215"/>
      <c r="UZB260" s="215"/>
      <c r="UZC260" s="215"/>
      <c r="UZD260" s="215"/>
      <c r="UZE260" s="215"/>
      <c r="UZF260" s="215"/>
      <c r="UZG260" s="215"/>
      <c r="UZH260" s="215"/>
      <c r="UZI260" s="215"/>
      <c r="UZJ260" s="215"/>
      <c r="UZK260" s="215"/>
      <c r="UZL260" s="215"/>
      <c r="UZM260" s="215"/>
      <c r="UZN260" s="215"/>
      <c r="UZO260" s="215"/>
      <c r="UZP260" s="215"/>
      <c r="UZQ260" s="215"/>
      <c r="UZR260" s="215"/>
      <c r="UZS260" s="215"/>
      <c r="UZT260" s="215"/>
      <c r="UZU260" s="215"/>
      <c r="UZV260" s="215"/>
      <c r="UZW260" s="215"/>
      <c r="UZX260" s="215"/>
      <c r="VHO260" s="215"/>
      <c r="VHP260" s="215"/>
      <c r="VHQ260" s="215"/>
      <c r="VHR260" s="215"/>
      <c r="VID260" s="215"/>
      <c r="VIE260" s="215"/>
      <c r="VIF260" s="215"/>
      <c r="VIG260" s="215"/>
      <c r="VIH260" s="215"/>
      <c r="VII260" s="215"/>
      <c r="VIJ260" s="215"/>
      <c r="VIK260" s="215"/>
      <c r="VIL260" s="215"/>
      <c r="VIM260" s="215"/>
      <c r="VIN260" s="215"/>
      <c r="VIO260" s="215"/>
      <c r="VIP260" s="215"/>
      <c r="VIQ260" s="215"/>
      <c r="VIR260" s="215"/>
      <c r="VIS260" s="215"/>
      <c r="VIT260" s="215"/>
      <c r="VIU260" s="215"/>
      <c r="VIV260" s="215"/>
      <c r="VIW260" s="215"/>
      <c r="VIX260" s="215"/>
      <c r="VIY260" s="215"/>
      <c r="VIZ260" s="215"/>
      <c r="VJA260" s="215"/>
      <c r="VJB260" s="215"/>
      <c r="VJC260" s="215"/>
      <c r="VJD260" s="215"/>
      <c r="VJE260" s="215"/>
      <c r="VJF260" s="215"/>
      <c r="VJG260" s="215"/>
      <c r="VJH260" s="215"/>
      <c r="VJI260" s="215"/>
      <c r="VJJ260" s="215"/>
      <c r="VJK260" s="215"/>
      <c r="VJL260" s="215"/>
      <c r="VJM260" s="215"/>
      <c r="VJN260" s="215"/>
      <c r="VJO260" s="215"/>
      <c r="VJP260" s="215"/>
      <c r="VJQ260" s="215"/>
      <c r="VJR260" s="215"/>
      <c r="VJS260" s="215"/>
      <c r="VJT260" s="215"/>
      <c r="VRK260" s="215"/>
      <c r="VRL260" s="215"/>
      <c r="VRM260" s="215"/>
      <c r="VRN260" s="215"/>
      <c r="VRZ260" s="215"/>
      <c r="VSA260" s="215"/>
      <c r="VSB260" s="215"/>
      <c r="VSC260" s="215"/>
      <c r="VSD260" s="215"/>
      <c r="VSE260" s="215"/>
      <c r="VSF260" s="215"/>
      <c r="VSG260" s="215"/>
      <c r="VSH260" s="215"/>
      <c r="VSI260" s="215"/>
      <c r="VSJ260" s="215"/>
      <c r="VSK260" s="215"/>
      <c r="VSL260" s="215"/>
      <c r="VSM260" s="215"/>
      <c r="VSN260" s="215"/>
      <c r="VSO260" s="215"/>
      <c r="VSP260" s="215"/>
      <c r="VSQ260" s="215"/>
      <c r="VSR260" s="215"/>
      <c r="VSS260" s="215"/>
      <c r="VST260" s="215"/>
      <c r="VSU260" s="215"/>
      <c r="VSV260" s="215"/>
      <c r="VSW260" s="215"/>
      <c r="VSX260" s="215"/>
      <c r="VSY260" s="215"/>
      <c r="VSZ260" s="215"/>
      <c r="VTA260" s="215"/>
      <c r="VTB260" s="215"/>
      <c r="VTC260" s="215"/>
      <c r="VTD260" s="215"/>
      <c r="VTE260" s="215"/>
      <c r="VTF260" s="215"/>
      <c r="VTG260" s="215"/>
      <c r="VTH260" s="215"/>
      <c r="VTI260" s="215"/>
      <c r="VTJ260" s="215"/>
      <c r="VTK260" s="215"/>
      <c r="VTL260" s="215"/>
      <c r="VTM260" s="215"/>
      <c r="VTN260" s="215"/>
      <c r="VTO260" s="215"/>
      <c r="VTP260" s="215"/>
      <c r="WBG260" s="215"/>
      <c r="WBH260" s="215"/>
      <c r="WBI260" s="215"/>
      <c r="WBJ260" s="215"/>
      <c r="WBV260" s="215"/>
      <c r="WBW260" s="215"/>
      <c r="WBX260" s="215"/>
      <c r="WBY260" s="215"/>
      <c r="WBZ260" s="215"/>
      <c r="WCA260" s="215"/>
      <c r="WCB260" s="215"/>
      <c r="WCC260" s="215"/>
      <c r="WCD260" s="215"/>
      <c r="WCE260" s="215"/>
      <c r="WCF260" s="215"/>
      <c r="WCG260" s="215"/>
      <c r="WCH260" s="215"/>
      <c r="WCI260" s="215"/>
      <c r="WCJ260" s="215"/>
      <c r="WCK260" s="215"/>
      <c r="WCL260" s="215"/>
      <c r="WCM260" s="215"/>
      <c r="WCN260" s="215"/>
      <c r="WCO260" s="215"/>
      <c r="WCP260" s="215"/>
      <c r="WCQ260" s="215"/>
      <c r="WCR260" s="215"/>
      <c r="WCS260" s="215"/>
      <c r="WCT260" s="215"/>
      <c r="WCU260" s="215"/>
      <c r="WCV260" s="215"/>
      <c r="WCW260" s="215"/>
      <c r="WCX260" s="215"/>
      <c r="WCY260" s="215"/>
      <c r="WCZ260" s="215"/>
      <c r="WDA260" s="215"/>
      <c r="WDB260" s="215"/>
      <c r="WDC260" s="215"/>
      <c r="WDD260" s="215"/>
      <c r="WDE260" s="215"/>
      <c r="WDF260" s="215"/>
      <c r="WDG260" s="215"/>
      <c r="WDH260" s="215"/>
      <c r="WDI260" s="215"/>
      <c r="WDJ260" s="215"/>
      <c r="WDK260" s="215"/>
      <c r="WDL260" s="215"/>
      <c r="WLC260" s="215"/>
      <c r="WLD260" s="215"/>
      <c r="WLE260" s="215"/>
      <c r="WLF260" s="215"/>
      <c r="WLR260" s="215"/>
      <c r="WLS260" s="215"/>
      <c r="WLT260" s="215"/>
      <c r="WLU260" s="215"/>
      <c r="WLV260" s="215"/>
      <c r="WLW260" s="215"/>
      <c r="WLX260" s="215"/>
      <c r="WLY260" s="215"/>
      <c r="WLZ260" s="215"/>
      <c r="WMA260" s="215"/>
      <c r="WMB260" s="215"/>
      <c r="WMC260" s="215"/>
      <c r="WMD260" s="215"/>
      <c r="WME260" s="215"/>
      <c r="WMF260" s="215"/>
      <c r="WMG260" s="215"/>
      <c r="WMH260" s="215"/>
      <c r="WMI260" s="215"/>
      <c r="WMJ260" s="215"/>
      <c r="WMK260" s="215"/>
      <c r="WML260" s="215"/>
      <c r="WMM260" s="215"/>
      <c r="WMN260" s="215"/>
      <c r="WMO260" s="215"/>
      <c r="WMP260" s="215"/>
      <c r="WMQ260" s="215"/>
      <c r="WMR260" s="215"/>
      <c r="WMS260" s="215"/>
      <c r="WMT260" s="215"/>
      <c r="WMU260" s="215"/>
      <c r="WMV260" s="215"/>
      <c r="WMW260" s="215"/>
      <c r="WMX260" s="215"/>
      <c r="WMY260" s="215"/>
      <c r="WMZ260" s="215"/>
      <c r="WNA260" s="215"/>
      <c r="WNB260" s="215"/>
      <c r="WNC260" s="215"/>
      <c r="WND260" s="215"/>
      <c r="WNE260" s="215"/>
      <c r="WNF260" s="215"/>
      <c r="WNG260" s="215"/>
      <c r="WNH260" s="215"/>
      <c r="WUY260" s="215"/>
      <c r="WUZ260" s="215"/>
      <c r="WVA260" s="215"/>
      <c r="WVB260" s="215"/>
      <c r="WVN260" s="215"/>
      <c r="WVO260" s="215"/>
      <c r="WVP260" s="215"/>
      <c r="WVQ260" s="215"/>
      <c r="WVR260" s="215"/>
      <c r="WVS260" s="215"/>
      <c r="WVT260" s="215"/>
      <c r="WVU260" s="215"/>
      <c r="WVV260" s="215"/>
      <c r="WVW260" s="215"/>
      <c r="WVX260" s="215"/>
      <c r="WVY260" s="215"/>
      <c r="WVZ260" s="215"/>
      <c r="WWA260" s="215"/>
      <c r="WWB260" s="215"/>
      <c r="WWC260" s="215"/>
      <c r="WWD260" s="215"/>
      <c r="WWE260" s="215"/>
      <c r="WWF260" s="215"/>
      <c r="WWG260" s="215"/>
      <c r="WWH260" s="215"/>
      <c r="WWI260" s="215"/>
      <c r="WWJ260" s="215"/>
      <c r="WWK260" s="215"/>
      <c r="WWL260" s="215"/>
      <c r="WWM260" s="215"/>
      <c r="WWN260" s="215"/>
      <c r="WWO260" s="215"/>
      <c r="WWP260" s="215"/>
      <c r="WWQ260" s="215"/>
      <c r="WWR260" s="215"/>
      <c r="WWS260" s="215"/>
      <c r="WWT260" s="215"/>
      <c r="WWU260" s="215"/>
      <c r="WWV260" s="215"/>
      <c r="WWW260" s="215"/>
      <c r="WWX260" s="215"/>
      <c r="WWY260" s="215"/>
      <c r="WWZ260" s="215"/>
      <c r="WXA260" s="215"/>
      <c r="WXB260" s="215"/>
      <c r="WXC260" s="215"/>
      <c r="WXD260" s="215"/>
    </row>
    <row r="261" spans="1:1018 1030:2042 2054:3066 3078:4090 4102:5114 5126:6138 6150:7162 7174:8186 8198:9210 9222:10234 10246:11258 11270:12282 12294:13306 13318:14330 14342:15354 15366:16176" s="215" customFormat="1" ht="35.1" customHeight="1">
      <c r="A261" s="83"/>
      <c r="B261" s="83"/>
      <c r="C261" s="83"/>
      <c r="D261" s="83"/>
      <c r="E261" s="83"/>
      <c r="F261" s="85"/>
      <c r="G261" s="93"/>
      <c r="H261" s="84"/>
      <c r="I261" s="84"/>
      <c r="J261" s="84"/>
      <c r="K261" s="84"/>
      <c r="L261" s="95"/>
      <c r="M261" s="95"/>
      <c r="N261" s="95"/>
      <c r="O261" s="95"/>
      <c r="P261" s="95"/>
      <c r="Q261" s="95"/>
      <c r="R261" s="95"/>
      <c r="S261" s="95"/>
      <c r="T261" s="238"/>
      <c r="U261" s="238"/>
      <c r="V261" s="238"/>
      <c r="W261" s="238"/>
      <c r="X261" s="239"/>
      <c r="Y261" s="239"/>
      <c r="Z261" s="239"/>
      <c r="AA261" s="239"/>
      <c r="AB261" s="238"/>
      <c r="AC261" s="238"/>
      <c r="AD261" s="238"/>
      <c r="AE261" s="238"/>
      <c r="AF261" s="239"/>
      <c r="AG261" s="239"/>
      <c r="AH261" s="239"/>
      <c r="AI261" s="239"/>
      <c r="AJ261" s="86"/>
      <c r="AK261" s="240"/>
      <c r="AL261" s="240"/>
      <c r="AM261" s="352"/>
      <c r="AN261" s="352"/>
      <c r="AO261" s="352"/>
      <c r="AP261" s="352"/>
      <c r="AQ261" s="356"/>
      <c r="AR261" s="356"/>
      <c r="AS261" s="356"/>
      <c r="AT261" s="356"/>
      <c r="AU261" s="357"/>
      <c r="AV261" s="241"/>
      <c r="AW261" s="354"/>
      <c r="AX261" s="355"/>
      <c r="AY261" s="355"/>
      <c r="AZ261" s="355"/>
      <c r="BA261" s="238"/>
      <c r="BB261" s="238"/>
      <c r="BC261" s="238"/>
      <c r="BD261" s="238"/>
      <c r="BE261" s="103"/>
      <c r="BG261" s="83"/>
      <c r="BH261" s="83"/>
      <c r="BI261" s="83"/>
      <c r="BJ261" s="83"/>
      <c r="BK261" s="83"/>
      <c r="BL261" s="83"/>
      <c r="BM261" s="83"/>
      <c r="BN261" s="83"/>
      <c r="BO261" s="83"/>
      <c r="BP261" s="83"/>
      <c r="BQ261" s="83"/>
      <c r="BR261" s="83"/>
      <c r="BS261" s="83"/>
      <c r="BT261" s="83"/>
      <c r="BU261" s="83"/>
      <c r="BV261" s="83"/>
      <c r="BW261" s="83"/>
      <c r="BX261" s="83"/>
      <c r="BY261" s="83"/>
      <c r="BZ261" s="83"/>
      <c r="CA261" s="83"/>
      <c r="CB261" s="83"/>
      <c r="CC261" s="83"/>
      <c r="CD261" s="83"/>
      <c r="CE261" s="83"/>
      <c r="CF261" s="83"/>
      <c r="CG261" s="83"/>
      <c r="CH261" s="83"/>
      <c r="CI261" s="83"/>
      <c r="CJ261" s="83"/>
      <c r="CK261" s="83"/>
      <c r="CL261" s="83"/>
      <c r="CM261" s="83"/>
      <c r="CN261" s="83"/>
      <c r="CO261" s="83"/>
      <c r="CP261" s="83"/>
      <c r="CQ261" s="83"/>
      <c r="CR261" s="83"/>
    </row>
    <row r="262" spans="1:1018 1030:2042 2054:3066 3078:4090 4102:5114 5126:6138 6150:7162 7174:8186 8198:9210 9222:10234 10246:11258 11270:12282 12294:13306 13318:14330 14342:15354 15366:16176" s="215" customFormat="1" ht="35.1" customHeight="1">
      <c r="A262" s="83"/>
      <c r="B262" s="83"/>
      <c r="C262" s="83"/>
      <c r="D262" s="83"/>
      <c r="E262" s="83"/>
      <c r="F262" s="85"/>
      <c r="G262" s="93"/>
      <c r="H262" s="84"/>
      <c r="I262" s="84"/>
      <c r="J262" s="84"/>
      <c r="K262" s="84"/>
      <c r="L262" s="95"/>
      <c r="M262" s="95"/>
      <c r="N262" s="95"/>
      <c r="O262" s="95"/>
      <c r="P262" s="95"/>
      <c r="Q262" s="95"/>
      <c r="R262" s="95"/>
      <c r="S262" s="95"/>
      <c r="T262" s="238"/>
      <c r="U262" s="238"/>
      <c r="V262" s="238"/>
      <c r="W262" s="238"/>
      <c r="X262" s="239"/>
      <c r="Y262" s="239"/>
      <c r="Z262" s="239"/>
      <c r="AA262" s="239"/>
      <c r="AB262" s="238"/>
      <c r="AC262" s="238"/>
      <c r="AD262" s="238"/>
      <c r="AE262" s="238"/>
      <c r="AF262" s="239"/>
      <c r="AG262" s="239"/>
      <c r="AH262" s="239"/>
      <c r="AI262" s="239"/>
      <c r="AJ262" s="86"/>
      <c r="AK262" s="240"/>
      <c r="AL262" s="240"/>
      <c r="AM262" s="352"/>
      <c r="AN262" s="352"/>
      <c r="AO262" s="352"/>
      <c r="AP262" s="352"/>
      <c r="AQ262" s="356"/>
      <c r="AR262" s="356"/>
      <c r="AS262" s="356"/>
      <c r="AT262" s="356"/>
      <c r="AU262" s="357"/>
      <c r="AV262" s="241"/>
      <c r="AW262" s="354"/>
      <c r="AX262" s="355"/>
      <c r="AY262" s="355"/>
      <c r="AZ262" s="355"/>
      <c r="BA262" s="238"/>
      <c r="BB262" s="238"/>
      <c r="BC262" s="238"/>
      <c r="BD262" s="238"/>
      <c r="BE262" s="103"/>
      <c r="BG262" s="83"/>
      <c r="BH262" s="83"/>
      <c r="BI262" s="83"/>
      <c r="BJ262" s="83"/>
      <c r="BK262" s="83"/>
      <c r="BL262" s="83"/>
      <c r="BM262" s="83"/>
      <c r="BN262" s="83"/>
      <c r="BO262" s="83"/>
      <c r="BP262" s="83"/>
      <c r="BQ262" s="83"/>
      <c r="BR262" s="83"/>
      <c r="BS262" s="83"/>
      <c r="BT262" s="83"/>
      <c r="BU262" s="83"/>
      <c r="BV262" s="83"/>
      <c r="BW262" s="83"/>
      <c r="BX262" s="83"/>
      <c r="BY262" s="83"/>
      <c r="BZ262" s="83"/>
      <c r="CA262" s="83"/>
      <c r="CB262" s="83"/>
      <c r="CC262" s="83"/>
      <c r="CD262" s="83"/>
      <c r="CE262" s="83"/>
      <c r="CF262" s="83"/>
      <c r="CG262" s="83"/>
      <c r="CH262" s="83"/>
      <c r="CI262" s="83"/>
      <c r="CJ262" s="83"/>
      <c r="CK262" s="83"/>
      <c r="CL262" s="83"/>
      <c r="CM262" s="83"/>
      <c r="CN262" s="83"/>
      <c r="CO262" s="83"/>
      <c r="CP262" s="83"/>
      <c r="CQ262" s="83"/>
      <c r="CR262" s="83"/>
    </row>
    <row r="263" spans="1:1018 1030:2042 2054:3066 3078:4090 4102:5114 5126:6138 6150:7162 7174:8186 8198:9210 9222:10234 10246:11258 11270:12282 12294:13306 13318:14330 14342:15354 15366:16176" s="215" customFormat="1" ht="35.1" customHeight="1">
      <c r="A263" s="83"/>
      <c r="B263" s="83"/>
      <c r="C263" s="83"/>
      <c r="D263" s="83"/>
      <c r="E263" s="83"/>
      <c r="F263" s="85"/>
      <c r="G263" s="93"/>
      <c r="H263" s="84"/>
      <c r="I263" s="84"/>
      <c r="J263" s="84"/>
      <c r="K263" s="84"/>
      <c r="L263" s="95"/>
      <c r="M263" s="95"/>
      <c r="N263" s="95"/>
      <c r="O263" s="95"/>
      <c r="P263" s="95"/>
      <c r="Q263" s="95"/>
      <c r="R263" s="95"/>
      <c r="S263" s="95"/>
      <c r="T263" s="238"/>
      <c r="U263" s="238"/>
      <c r="V263" s="238"/>
      <c r="W263" s="238"/>
      <c r="X263" s="239"/>
      <c r="Y263" s="239"/>
      <c r="Z263" s="239"/>
      <c r="AA263" s="239"/>
      <c r="AB263" s="238"/>
      <c r="AC263" s="238"/>
      <c r="AD263" s="238"/>
      <c r="AE263" s="238"/>
      <c r="AF263" s="239"/>
      <c r="AG263" s="239"/>
      <c r="AH263" s="239"/>
      <c r="AI263" s="239"/>
      <c r="AJ263" s="86"/>
      <c r="AK263" s="240"/>
      <c r="AL263" s="240"/>
      <c r="AM263" s="352"/>
      <c r="AN263" s="352"/>
      <c r="AO263" s="352"/>
      <c r="AP263" s="352"/>
      <c r="AQ263" s="356"/>
      <c r="AR263" s="356"/>
      <c r="AS263" s="356"/>
      <c r="AT263" s="356"/>
      <c r="AU263" s="357"/>
      <c r="AV263" s="241"/>
      <c r="AW263" s="354"/>
      <c r="AX263" s="355"/>
      <c r="AY263" s="355"/>
      <c r="AZ263" s="355"/>
      <c r="BA263" s="238"/>
      <c r="BB263" s="238"/>
      <c r="BC263" s="238"/>
      <c r="BD263" s="238"/>
      <c r="BE263" s="103"/>
      <c r="BG263" s="83"/>
      <c r="BH263" s="83"/>
      <c r="BI263" s="83"/>
      <c r="BJ263" s="83"/>
      <c r="BK263" s="83"/>
      <c r="BL263" s="83"/>
      <c r="BM263" s="83"/>
      <c r="BN263" s="83"/>
      <c r="BO263" s="83"/>
      <c r="BP263" s="83"/>
      <c r="BQ263" s="83"/>
      <c r="BR263" s="83"/>
      <c r="BS263" s="83"/>
      <c r="BT263" s="83"/>
      <c r="BU263" s="83"/>
      <c r="BV263" s="83"/>
      <c r="BW263" s="83"/>
      <c r="BX263" s="83"/>
      <c r="BY263" s="83"/>
      <c r="BZ263" s="83"/>
      <c r="CA263" s="83"/>
      <c r="CB263" s="83"/>
      <c r="CC263" s="83"/>
      <c r="CD263" s="83"/>
      <c r="CE263" s="83"/>
      <c r="CF263" s="83"/>
      <c r="CG263" s="83"/>
      <c r="CH263" s="83"/>
      <c r="CI263" s="83"/>
      <c r="CJ263" s="83"/>
      <c r="CK263" s="83"/>
      <c r="CL263" s="83"/>
      <c r="CM263" s="83"/>
      <c r="CN263" s="83"/>
      <c r="CO263" s="83"/>
      <c r="CP263" s="83"/>
      <c r="CQ263" s="83"/>
      <c r="CR263" s="83"/>
    </row>
    <row r="264" spans="1:1018 1030:2042 2054:3066 3078:4090 4102:5114 5126:6138 6150:7162 7174:8186 8198:9210 9222:10234 10246:11258 11270:12282 12294:13306 13318:14330 14342:15354 15366:16176" s="215" customFormat="1" ht="35.1" customHeight="1">
      <c r="A264" s="83"/>
      <c r="B264" s="83"/>
      <c r="C264" s="83"/>
      <c r="D264" s="83"/>
      <c r="E264" s="83"/>
      <c r="F264" s="85"/>
      <c r="G264" s="93"/>
      <c r="H264" s="84"/>
      <c r="I264" s="84"/>
      <c r="J264" s="84"/>
      <c r="K264" s="84"/>
      <c r="L264" s="95"/>
      <c r="M264" s="95"/>
      <c r="N264" s="95"/>
      <c r="O264" s="95"/>
      <c r="P264" s="95"/>
      <c r="Q264" s="95"/>
      <c r="R264" s="95"/>
      <c r="S264" s="95"/>
      <c r="T264" s="238"/>
      <c r="U264" s="238"/>
      <c r="V264" s="238"/>
      <c r="W264" s="238"/>
      <c r="X264" s="239"/>
      <c r="Y264" s="239"/>
      <c r="Z264" s="239"/>
      <c r="AA264" s="239"/>
      <c r="AB264" s="238"/>
      <c r="AC264" s="238"/>
      <c r="AD264" s="238"/>
      <c r="AE264" s="238"/>
      <c r="AF264" s="239"/>
      <c r="AG264" s="239"/>
      <c r="AH264" s="239"/>
      <c r="AI264" s="239"/>
      <c r="AJ264" s="86"/>
      <c r="AK264" s="240"/>
      <c r="AL264" s="240"/>
      <c r="AM264" s="352"/>
      <c r="AN264" s="352"/>
      <c r="AO264" s="352"/>
      <c r="AP264" s="352"/>
      <c r="AQ264" s="356"/>
      <c r="AR264" s="356"/>
      <c r="AS264" s="356"/>
      <c r="AT264" s="356"/>
      <c r="AU264" s="357"/>
      <c r="AV264" s="241"/>
      <c r="AW264" s="354"/>
      <c r="AX264" s="355"/>
      <c r="AY264" s="355"/>
      <c r="AZ264" s="355"/>
      <c r="BA264" s="238"/>
      <c r="BB264" s="238"/>
      <c r="BC264" s="238"/>
      <c r="BD264" s="238"/>
      <c r="BE264" s="103"/>
      <c r="BG264" s="83"/>
      <c r="BH264" s="83"/>
      <c r="BI264" s="83"/>
      <c r="BJ264" s="83"/>
      <c r="BK264" s="83"/>
      <c r="BL264" s="83"/>
      <c r="BM264" s="83"/>
      <c r="BN264" s="83"/>
      <c r="BO264" s="83"/>
      <c r="BP264" s="83"/>
      <c r="BQ264" s="83"/>
      <c r="BR264" s="83"/>
      <c r="BS264" s="83"/>
      <c r="BT264" s="83"/>
      <c r="BU264" s="83"/>
      <c r="BV264" s="83"/>
      <c r="BW264" s="83"/>
      <c r="BX264" s="83"/>
      <c r="BY264" s="83"/>
      <c r="BZ264" s="83"/>
      <c r="CA264" s="83"/>
      <c r="CB264" s="83"/>
      <c r="CC264" s="83"/>
      <c r="CD264" s="83"/>
      <c r="CE264" s="83"/>
      <c r="CF264" s="83"/>
      <c r="CG264" s="83"/>
      <c r="CH264" s="83"/>
      <c r="CI264" s="83"/>
      <c r="CJ264" s="83"/>
      <c r="CK264" s="83"/>
      <c r="CL264" s="83"/>
      <c r="CM264" s="83"/>
      <c r="CN264" s="83"/>
      <c r="CO264" s="83"/>
      <c r="CP264" s="83"/>
      <c r="CQ264" s="83"/>
      <c r="CR264" s="83"/>
    </row>
    <row r="265" spans="1:1018 1030:2042 2054:3066 3078:4090 4102:5114 5126:6138 6150:7162 7174:8186 8198:9210 9222:10234 10246:11258 11270:12282 12294:13306 13318:14330 14342:15354 15366:16176" s="215" customFormat="1" ht="35.1" customHeight="1">
      <c r="A265" s="83"/>
      <c r="B265" s="83"/>
      <c r="C265" s="83"/>
      <c r="D265" s="83"/>
      <c r="E265" s="83"/>
      <c r="F265" s="85"/>
      <c r="G265" s="93"/>
      <c r="H265" s="84"/>
      <c r="I265" s="84"/>
      <c r="J265" s="84"/>
      <c r="K265" s="84"/>
      <c r="L265" s="95"/>
      <c r="M265" s="95"/>
      <c r="N265" s="95"/>
      <c r="O265" s="95"/>
      <c r="P265" s="95"/>
      <c r="Q265" s="95"/>
      <c r="R265" s="95"/>
      <c r="S265" s="95"/>
      <c r="T265" s="238"/>
      <c r="U265" s="238"/>
      <c r="V265" s="238"/>
      <c r="W265" s="238"/>
      <c r="X265" s="239"/>
      <c r="Y265" s="239"/>
      <c r="Z265" s="239"/>
      <c r="AA265" s="239"/>
      <c r="AB265" s="238"/>
      <c r="AC265" s="238"/>
      <c r="AD265" s="238"/>
      <c r="AE265" s="238"/>
      <c r="AF265" s="239"/>
      <c r="AG265" s="239"/>
      <c r="AH265" s="239"/>
      <c r="AI265" s="239"/>
      <c r="AJ265" s="86"/>
      <c r="AK265" s="240"/>
      <c r="AL265" s="240"/>
      <c r="AM265" s="352"/>
      <c r="AN265" s="352"/>
      <c r="AO265" s="352"/>
      <c r="AP265" s="352"/>
      <c r="AQ265" s="356"/>
      <c r="AR265" s="356"/>
      <c r="AS265" s="356"/>
      <c r="AT265" s="356"/>
      <c r="AU265" s="357"/>
      <c r="AV265" s="241"/>
      <c r="AW265" s="354"/>
      <c r="AX265" s="355"/>
      <c r="AY265" s="355"/>
      <c r="AZ265" s="355"/>
      <c r="BA265" s="238"/>
      <c r="BB265" s="238"/>
      <c r="BC265" s="238"/>
      <c r="BD265" s="238"/>
      <c r="BE265" s="103"/>
      <c r="BG265" s="83"/>
      <c r="BH265" s="83"/>
      <c r="BI265" s="83"/>
      <c r="BJ265" s="83"/>
      <c r="BK265" s="83"/>
      <c r="BL265" s="83"/>
      <c r="BM265" s="83"/>
      <c r="BN265" s="83"/>
      <c r="BO265" s="83"/>
      <c r="BP265" s="83"/>
      <c r="BQ265" s="83"/>
      <c r="BR265" s="83"/>
      <c r="BS265" s="83"/>
      <c r="BT265" s="83"/>
      <c r="BU265" s="83"/>
      <c r="BV265" s="83"/>
      <c r="BW265" s="83"/>
      <c r="BX265" s="83"/>
      <c r="BY265" s="83"/>
      <c r="BZ265" s="83"/>
      <c r="CA265" s="83"/>
      <c r="CB265" s="83"/>
      <c r="CC265" s="83"/>
      <c r="CD265" s="83"/>
      <c r="CE265" s="83"/>
      <c r="CF265" s="83"/>
      <c r="CG265" s="83"/>
      <c r="CH265" s="83"/>
      <c r="CI265" s="83"/>
      <c r="CJ265" s="83"/>
      <c r="CK265" s="83"/>
      <c r="CL265" s="83"/>
      <c r="CM265" s="83"/>
      <c r="CN265" s="83"/>
      <c r="CO265" s="83"/>
      <c r="CP265" s="83"/>
      <c r="CQ265" s="83"/>
      <c r="CR265" s="83"/>
    </row>
    <row r="266" spans="1:1018 1030:2042 2054:3066 3078:4090 4102:5114 5126:6138 6150:7162 7174:8186 8198:9210 9222:10234 10246:11258 11270:12282 12294:13306 13318:14330 14342:15354 15366:16176" s="215" customFormat="1" ht="35.1" customHeight="1">
      <c r="A266" s="83"/>
      <c r="B266" s="83"/>
      <c r="C266" s="83"/>
      <c r="D266" s="83"/>
      <c r="E266" s="83"/>
      <c r="F266" s="85"/>
      <c r="G266" s="93"/>
      <c r="H266" s="84"/>
      <c r="I266" s="84"/>
      <c r="J266" s="84"/>
      <c r="K266" s="84"/>
      <c r="L266" s="95"/>
      <c r="M266" s="95"/>
      <c r="N266" s="95"/>
      <c r="O266" s="95"/>
      <c r="P266" s="95"/>
      <c r="Q266" s="95"/>
      <c r="R266" s="95"/>
      <c r="S266" s="95"/>
      <c r="T266" s="238"/>
      <c r="U266" s="238"/>
      <c r="V266" s="238"/>
      <c r="W266" s="238"/>
      <c r="X266" s="239"/>
      <c r="Y266" s="239"/>
      <c r="Z266" s="239"/>
      <c r="AA266" s="239"/>
      <c r="AB266" s="238"/>
      <c r="AC266" s="238"/>
      <c r="AD266" s="238"/>
      <c r="AE266" s="238"/>
      <c r="AF266" s="239"/>
      <c r="AG266" s="239"/>
      <c r="AH266" s="239"/>
      <c r="AI266" s="239"/>
      <c r="AJ266" s="86"/>
      <c r="AK266" s="240"/>
      <c r="AL266" s="240"/>
      <c r="AM266" s="352"/>
      <c r="AN266" s="352"/>
      <c r="AO266" s="352"/>
      <c r="AP266" s="352"/>
      <c r="AQ266" s="356"/>
      <c r="AR266" s="356"/>
      <c r="AS266" s="356"/>
      <c r="AT266" s="356"/>
      <c r="AU266" s="357"/>
      <c r="AV266" s="241"/>
      <c r="AW266" s="354"/>
      <c r="AX266" s="355"/>
      <c r="AY266" s="355"/>
      <c r="AZ266" s="355"/>
      <c r="BA266" s="238"/>
      <c r="BB266" s="238"/>
      <c r="BC266" s="238"/>
      <c r="BD266" s="238"/>
      <c r="BE266" s="103"/>
      <c r="BG266" s="83"/>
      <c r="BH266" s="83"/>
      <c r="BI266" s="83"/>
      <c r="BJ266" s="83"/>
      <c r="BK266" s="83"/>
      <c r="BL266" s="83"/>
      <c r="BM266" s="83"/>
      <c r="BN266" s="83"/>
      <c r="BO266" s="83"/>
      <c r="BP266" s="83"/>
      <c r="BQ266" s="83"/>
      <c r="BR266" s="83"/>
      <c r="BS266" s="83"/>
      <c r="BT266" s="83"/>
      <c r="BU266" s="83"/>
      <c r="BV266" s="83"/>
      <c r="BW266" s="83"/>
      <c r="BX266" s="83"/>
      <c r="BY266" s="83"/>
      <c r="BZ266" s="83"/>
      <c r="CA266" s="83"/>
      <c r="CB266" s="83"/>
      <c r="CC266" s="83"/>
      <c r="CD266" s="83"/>
      <c r="CE266" s="83"/>
      <c r="CF266" s="83"/>
      <c r="CG266" s="83"/>
      <c r="CH266" s="83"/>
      <c r="CI266" s="83"/>
      <c r="CJ266" s="83"/>
      <c r="CK266" s="83"/>
      <c r="CL266" s="83"/>
      <c r="CM266" s="83"/>
      <c r="CN266" s="83"/>
      <c r="CO266" s="83"/>
      <c r="CP266" s="83"/>
      <c r="CQ266" s="83"/>
      <c r="CR266" s="83"/>
    </row>
    <row r="267" spans="1:1018 1030:2042 2054:3066 3078:4090 4102:5114 5126:6138 6150:7162 7174:8186 8198:9210 9222:10234 10246:11258 11270:12282 12294:13306 13318:14330 14342:15354 15366:16176" s="83" customFormat="1" ht="35.1" customHeight="1">
      <c r="A267" s="83" t="str">
        <f t="shared" si="13"/>
        <v>BH7DT+1</v>
      </c>
      <c r="B267" s="83" t="str">
        <f t="shared" si="14"/>
        <v>BH7DT+2</v>
      </c>
      <c r="C267" s="83" t="str">
        <f t="shared" si="15"/>
        <v>BH7DT+3</v>
      </c>
      <c r="D267" s="83" t="str">
        <f t="shared" si="16"/>
        <v>BH7DT+4</v>
      </c>
      <c r="E267" s="83" t="s">
        <v>348</v>
      </c>
      <c r="F267" s="55">
        <v>7</v>
      </c>
      <c r="G267" s="56" t="s">
        <v>4278</v>
      </c>
      <c r="H267" s="87" t="str">
        <f t="shared" si="2"/>
        <v>Đường Nguyễn Thị Giang</v>
      </c>
      <c r="I267" s="87" t="s">
        <v>4280</v>
      </c>
      <c r="J267" s="84" t="s">
        <v>4279</v>
      </c>
      <c r="K267" s="87" t="s">
        <v>4277</v>
      </c>
      <c r="L267" s="107">
        <v>32000</v>
      </c>
      <c r="M267" s="108"/>
      <c r="N267" s="108"/>
      <c r="O267" s="108"/>
      <c r="P267" s="95" t="e">
        <f>VLOOKUP(G267&amp;"Vị trí 1",#REF!,9,0)</f>
        <v>#REF!</v>
      </c>
      <c r="Q267" s="95" t="e">
        <f>VLOOKUP(G267&amp;"Vị trí 2",#REF!,9,0)</f>
        <v>#REF!</v>
      </c>
      <c r="R267" s="95" t="e">
        <f>VLOOKUP(G267&amp;"Vị trí 3",#REF!,9,0)</f>
        <v>#REF!</v>
      </c>
      <c r="S267" s="95" t="e">
        <f>VLOOKUP(G267&amp;"Vị trí 4",#REF!,9,0)</f>
        <v>#REF!</v>
      </c>
      <c r="T267" s="238"/>
      <c r="U267" s="238"/>
      <c r="V267" s="238"/>
      <c r="W267" s="238"/>
      <c r="X267" s="239"/>
      <c r="Y267" s="239"/>
      <c r="Z267" s="239"/>
      <c r="AA267" s="239"/>
      <c r="AB267" s="238"/>
      <c r="AC267" s="238"/>
      <c r="AD267" s="238"/>
      <c r="AE267" s="238"/>
      <c r="AF267" s="239"/>
      <c r="AG267" s="239"/>
      <c r="AH267" s="239"/>
      <c r="AI267" s="239"/>
      <c r="AJ267" s="86">
        <v>3.05</v>
      </c>
      <c r="AK267" s="240"/>
      <c r="AL267" s="240" t="e">
        <f>AJ267*#REF!/#REF!</f>
        <v>#REF!</v>
      </c>
      <c r="AM267" s="352" t="e">
        <f t="shared" si="19"/>
        <v>#REF!</v>
      </c>
      <c r="AN267" s="352" t="e">
        <f t="shared" si="19"/>
        <v>#REF!</v>
      </c>
      <c r="AO267" s="352" t="e">
        <f t="shared" si="19"/>
        <v>#REF!</v>
      </c>
      <c r="AP267" s="352" t="e">
        <f t="shared" si="19"/>
        <v>#REF!</v>
      </c>
      <c r="AQ267" s="356" t="e">
        <f t="shared" si="18"/>
        <v>#REF!</v>
      </c>
      <c r="AR267" s="356"/>
      <c r="AS267" s="356"/>
      <c r="AT267" s="356"/>
      <c r="AU267" s="353"/>
      <c r="AV267" s="241" t="s">
        <v>348</v>
      </c>
      <c r="AW267" s="354">
        <v>22400</v>
      </c>
      <c r="AX267" s="355"/>
      <c r="AY267" s="355"/>
      <c r="AZ267" s="355"/>
      <c r="BA267" s="238">
        <v>19200</v>
      </c>
      <c r="BB267" s="238"/>
      <c r="BC267" s="238"/>
      <c r="BD267" s="238"/>
      <c r="BF267" s="215"/>
      <c r="IM267" s="215"/>
      <c r="IN267" s="215"/>
      <c r="IO267" s="215"/>
      <c r="IP267" s="215"/>
      <c r="JB267" s="215"/>
      <c r="JC267" s="215"/>
      <c r="JD267" s="215"/>
      <c r="JE267" s="215"/>
      <c r="JF267" s="215"/>
      <c r="JG267" s="215"/>
      <c r="JH267" s="215"/>
      <c r="JI267" s="215"/>
      <c r="JJ267" s="215"/>
      <c r="JK267" s="215"/>
      <c r="JL267" s="215"/>
      <c r="JM267" s="215"/>
      <c r="JN267" s="215"/>
      <c r="JO267" s="215"/>
      <c r="JP267" s="215"/>
      <c r="JQ267" s="215"/>
      <c r="JR267" s="215"/>
      <c r="JS267" s="215"/>
      <c r="JT267" s="215"/>
      <c r="JU267" s="215"/>
      <c r="JV267" s="215"/>
      <c r="JW267" s="215"/>
      <c r="JX267" s="215"/>
      <c r="JY267" s="215"/>
      <c r="JZ267" s="215"/>
      <c r="KA267" s="215"/>
      <c r="KB267" s="215"/>
      <c r="KC267" s="215"/>
      <c r="KD267" s="215"/>
      <c r="KE267" s="215"/>
      <c r="KF267" s="215"/>
      <c r="KG267" s="215"/>
      <c r="KH267" s="215"/>
      <c r="KI267" s="215"/>
      <c r="KJ267" s="215"/>
      <c r="KK267" s="215"/>
      <c r="KL267" s="215"/>
      <c r="KM267" s="215"/>
      <c r="KN267" s="215"/>
      <c r="KO267" s="215"/>
      <c r="KP267" s="215"/>
      <c r="KQ267" s="215"/>
      <c r="KR267" s="215"/>
      <c r="SI267" s="215"/>
      <c r="SJ267" s="215"/>
      <c r="SK267" s="215"/>
      <c r="SL267" s="215"/>
      <c r="SX267" s="215"/>
      <c r="SY267" s="215"/>
      <c r="SZ267" s="215"/>
      <c r="TA267" s="215"/>
      <c r="TB267" s="215"/>
      <c r="TC267" s="215"/>
      <c r="TD267" s="215"/>
      <c r="TE267" s="215"/>
      <c r="TF267" s="215"/>
      <c r="TG267" s="215"/>
      <c r="TH267" s="215"/>
      <c r="TI267" s="215"/>
      <c r="TJ267" s="215"/>
      <c r="TK267" s="215"/>
      <c r="TL267" s="215"/>
      <c r="TM267" s="215"/>
      <c r="TN267" s="215"/>
      <c r="TO267" s="215"/>
      <c r="TP267" s="215"/>
      <c r="TQ267" s="215"/>
      <c r="TR267" s="215"/>
      <c r="TS267" s="215"/>
      <c r="TT267" s="215"/>
      <c r="TU267" s="215"/>
      <c r="TV267" s="215"/>
      <c r="TW267" s="215"/>
      <c r="TX267" s="215"/>
      <c r="TY267" s="215"/>
      <c r="TZ267" s="215"/>
      <c r="UA267" s="215"/>
      <c r="UB267" s="215"/>
      <c r="UC267" s="215"/>
      <c r="UD267" s="215"/>
      <c r="UE267" s="215"/>
      <c r="UF267" s="215"/>
      <c r="UG267" s="215"/>
      <c r="UH267" s="215"/>
      <c r="UI267" s="215"/>
      <c r="UJ267" s="215"/>
      <c r="UK267" s="215"/>
      <c r="UL267" s="215"/>
      <c r="UM267" s="215"/>
      <c r="UN267" s="215"/>
      <c r="ACE267" s="215"/>
      <c r="ACF267" s="215"/>
      <c r="ACG267" s="215"/>
      <c r="ACH267" s="215"/>
      <c r="ACT267" s="215"/>
      <c r="ACU267" s="215"/>
      <c r="ACV267" s="215"/>
      <c r="ACW267" s="215"/>
      <c r="ACX267" s="215"/>
      <c r="ACY267" s="215"/>
      <c r="ACZ267" s="215"/>
      <c r="ADA267" s="215"/>
      <c r="ADB267" s="215"/>
      <c r="ADC267" s="215"/>
      <c r="ADD267" s="215"/>
      <c r="ADE267" s="215"/>
      <c r="ADF267" s="215"/>
      <c r="ADG267" s="215"/>
      <c r="ADH267" s="215"/>
      <c r="ADI267" s="215"/>
      <c r="ADJ267" s="215"/>
      <c r="ADK267" s="215"/>
      <c r="ADL267" s="215"/>
      <c r="ADM267" s="215"/>
      <c r="ADN267" s="215"/>
      <c r="ADO267" s="215"/>
      <c r="ADP267" s="215"/>
      <c r="ADQ267" s="215"/>
      <c r="ADR267" s="215"/>
      <c r="ADS267" s="215"/>
      <c r="ADT267" s="215"/>
      <c r="ADU267" s="215"/>
      <c r="ADV267" s="215"/>
      <c r="ADW267" s="215"/>
      <c r="ADX267" s="215"/>
      <c r="ADY267" s="215"/>
      <c r="ADZ267" s="215"/>
      <c r="AEA267" s="215"/>
      <c r="AEB267" s="215"/>
      <c r="AEC267" s="215"/>
      <c r="AED267" s="215"/>
      <c r="AEE267" s="215"/>
      <c r="AEF267" s="215"/>
      <c r="AEG267" s="215"/>
      <c r="AEH267" s="215"/>
      <c r="AEI267" s="215"/>
      <c r="AEJ267" s="215"/>
      <c r="AMA267" s="215"/>
      <c r="AMB267" s="215"/>
      <c r="AMC267" s="215"/>
      <c r="AMD267" s="215"/>
      <c r="AMP267" s="215"/>
      <c r="AMQ267" s="215"/>
      <c r="AMR267" s="215"/>
      <c r="AMS267" s="215"/>
      <c r="AMT267" s="215"/>
      <c r="AMU267" s="215"/>
      <c r="AMV267" s="215"/>
      <c r="AMW267" s="215"/>
      <c r="AMX267" s="215"/>
      <c r="AMY267" s="215"/>
      <c r="AMZ267" s="215"/>
      <c r="ANA267" s="215"/>
      <c r="ANB267" s="215"/>
      <c r="ANC267" s="215"/>
      <c r="AND267" s="215"/>
      <c r="ANE267" s="215"/>
      <c r="ANF267" s="215"/>
      <c r="ANG267" s="215"/>
      <c r="ANH267" s="215"/>
      <c r="ANI267" s="215"/>
      <c r="ANJ267" s="215"/>
      <c r="ANK267" s="215"/>
      <c r="ANL267" s="215"/>
      <c r="ANM267" s="215"/>
      <c r="ANN267" s="215"/>
      <c r="ANO267" s="215"/>
      <c r="ANP267" s="215"/>
      <c r="ANQ267" s="215"/>
      <c r="ANR267" s="215"/>
      <c r="ANS267" s="215"/>
      <c r="ANT267" s="215"/>
      <c r="ANU267" s="215"/>
      <c r="ANV267" s="215"/>
      <c r="ANW267" s="215"/>
      <c r="ANX267" s="215"/>
      <c r="ANY267" s="215"/>
      <c r="ANZ267" s="215"/>
      <c r="AOA267" s="215"/>
      <c r="AOB267" s="215"/>
      <c r="AOC267" s="215"/>
      <c r="AOD267" s="215"/>
      <c r="AOE267" s="215"/>
      <c r="AOF267" s="215"/>
      <c r="AVW267" s="215"/>
      <c r="AVX267" s="215"/>
      <c r="AVY267" s="215"/>
      <c r="AVZ267" s="215"/>
      <c r="AWL267" s="215"/>
      <c r="AWM267" s="215"/>
      <c r="AWN267" s="215"/>
      <c r="AWO267" s="215"/>
      <c r="AWP267" s="215"/>
      <c r="AWQ267" s="215"/>
      <c r="AWR267" s="215"/>
      <c r="AWS267" s="215"/>
      <c r="AWT267" s="215"/>
      <c r="AWU267" s="215"/>
      <c r="AWV267" s="215"/>
      <c r="AWW267" s="215"/>
      <c r="AWX267" s="215"/>
      <c r="AWY267" s="215"/>
      <c r="AWZ267" s="215"/>
      <c r="AXA267" s="215"/>
      <c r="AXB267" s="215"/>
      <c r="AXC267" s="215"/>
      <c r="AXD267" s="215"/>
      <c r="AXE267" s="215"/>
      <c r="AXF267" s="215"/>
      <c r="AXG267" s="215"/>
      <c r="AXH267" s="215"/>
      <c r="AXI267" s="215"/>
      <c r="AXJ267" s="215"/>
      <c r="AXK267" s="215"/>
      <c r="AXL267" s="215"/>
      <c r="AXM267" s="215"/>
      <c r="AXN267" s="215"/>
      <c r="AXO267" s="215"/>
      <c r="AXP267" s="215"/>
      <c r="AXQ267" s="215"/>
      <c r="AXR267" s="215"/>
      <c r="AXS267" s="215"/>
      <c r="AXT267" s="215"/>
      <c r="AXU267" s="215"/>
      <c r="AXV267" s="215"/>
      <c r="AXW267" s="215"/>
      <c r="AXX267" s="215"/>
      <c r="AXY267" s="215"/>
      <c r="AXZ267" s="215"/>
      <c r="AYA267" s="215"/>
      <c r="AYB267" s="215"/>
      <c r="BFS267" s="215"/>
      <c r="BFT267" s="215"/>
      <c r="BFU267" s="215"/>
      <c r="BFV267" s="215"/>
      <c r="BGH267" s="215"/>
      <c r="BGI267" s="215"/>
      <c r="BGJ267" s="215"/>
      <c r="BGK267" s="215"/>
      <c r="BGL267" s="215"/>
      <c r="BGM267" s="215"/>
      <c r="BGN267" s="215"/>
      <c r="BGO267" s="215"/>
      <c r="BGP267" s="215"/>
      <c r="BGQ267" s="215"/>
      <c r="BGR267" s="215"/>
      <c r="BGS267" s="215"/>
      <c r="BGT267" s="215"/>
      <c r="BGU267" s="215"/>
      <c r="BGV267" s="215"/>
      <c r="BGW267" s="215"/>
      <c r="BGX267" s="215"/>
      <c r="BGY267" s="215"/>
      <c r="BGZ267" s="215"/>
      <c r="BHA267" s="215"/>
      <c r="BHB267" s="215"/>
      <c r="BHC267" s="215"/>
      <c r="BHD267" s="215"/>
      <c r="BHE267" s="215"/>
      <c r="BHF267" s="215"/>
      <c r="BHG267" s="215"/>
      <c r="BHH267" s="215"/>
      <c r="BHI267" s="215"/>
      <c r="BHJ267" s="215"/>
      <c r="BHK267" s="215"/>
      <c r="BHL267" s="215"/>
      <c r="BHM267" s="215"/>
      <c r="BHN267" s="215"/>
      <c r="BHO267" s="215"/>
      <c r="BHP267" s="215"/>
      <c r="BHQ267" s="215"/>
      <c r="BHR267" s="215"/>
      <c r="BHS267" s="215"/>
      <c r="BHT267" s="215"/>
      <c r="BHU267" s="215"/>
      <c r="BHV267" s="215"/>
      <c r="BHW267" s="215"/>
      <c r="BHX267" s="215"/>
      <c r="BPO267" s="215"/>
      <c r="BPP267" s="215"/>
      <c r="BPQ267" s="215"/>
      <c r="BPR267" s="215"/>
      <c r="BQD267" s="215"/>
      <c r="BQE267" s="215"/>
      <c r="BQF267" s="215"/>
      <c r="BQG267" s="215"/>
      <c r="BQH267" s="215"/>
      <c r="BQI267" s="215"/>
      <c r="BQJ267" s="215"/>
      <c r="BQK267" s="215"/>
      <c r="BQL267" s="215"/>
      <c r="BQM267" s="215"/>
      <c r="BQN267" s="215"/>
      <c r="BQO267" s="215"/>
      <c r="BQP267" s="215"/>
      <c r="BQQ267" s="215"/>
      <c r="BQR267" s="215"/>
      <c r="BQS267" s="215"/>
      <c r="BQT267" s="215"/>
      <c r="BQU267" s="215"/>
      <c r="BQV267" s="215"/>
      <c r="BQW267" s="215"/>
      <c r="BQX267" s="215"/>
      <c r="BQY267" s="215"/>
      <c r="BQZ267" s="215"/>
      <c r="BRA267" s="215"/>
      <c r="BRB267" s="215"/>
      <c r="BRC267" s="215"/>
      <c r="BRD267" s="215"/>
      <c r="BRE267" s="215"/>
      <c r="BRF267" s="215"/>
      <c r="BRG267" s="215"/>
      <c r="BRH267" s="215"/>
      <c r="BRI267" s="215"/>
      <c r="BRJ267" s="215"/>
      <c r="BRK267" s="215"/>
      <c r="BRL267" s="215"/>
      <c r="BRM267" s="215"/>
      <c r="BRN267" s="215"/>
      <c r="BRO267" s="215"/>
      <c r="BRP267" s="215"/>
      <c r="BRQ267" s="215"/>
      <c r="BRR267" s="215"/>
      <c r="BRS267" s="215"/>
      <c r="BRT267" s="215"/>
      <c r="BZK267" s="215"/>
      <c r="BZL267" s="215"/>
      <c r="BZM267" s="215"/>
      <c r="BZN267" s="215"/>
      <c r="BZZ267" s="215"/>
      <c r="CAA267" s="215"/>
      <c r="CAB267" s="215"/>
      <c r="CAC267" s="215"/>
      <c r="CAD267" s="215"/>
      <c r="CAE267" s="215"/>
      <c r="CAF267" s="215"/>
      <c r="CAG267" s="215"/>
      <c r="CAH267" s="215"/>
      <c r="CAI267" s="215"/>
      <c r="CAJ267" s="215"/>
      <c r="CAK267" s="215"/>
      <c r="CAL267" s="215"/>
      <c r="CAM267" s="215"/>
      <c r="CAN267" s="215"/>
      <c r="CAO267" s="215"/>
      <c r="CAP267" s="215"/>
      <c r="CAQ267" s="215"/>
      <c r="CAR267" s="215"/>
      <c r="CAS267" s="215"/>
      <c r="CAT267" s="215"/>
      <c r="CAU267" s="215"/>
      <c r="CAV267" s="215"/>
      <c r="CAW267" s="215"/>
      <c r="CAX267" s="215"/>
      <c r="CAY267" s="215"/>
      <c r="CAZ267" s="215"/>
      <c r="CBA267" s="215"/>
      <c r="CBB267" s="215"/>
      <c r="CBC267" s="215"/>
      <c r="CBD267" s="215"/>
      <c r="CBE267" s="215"/>
      <c r="CBF267" s="215"/>
      <c r="CBG267" s="215"/>
      <c r="CBH267" s="215"/>
      <c r="CBI267" s="215"/>
      <c r="CBJ267" s="215"/>
      <c r="CBK267" s="215"/>
      <c r="CBL267" s="215"/>
      <c r="CBM267" s="215"/>
      <c r="CBN267" s="215"/>
      <c r="CBO267" s="215"/>
      <c r="CBP267" s="215"/>
      <c r="CJG267" s="215"/>
      <c r="CJH267" s="215"/>
      <c r="CJI267" s="215"/>
      <c r="CJJ267" s="215"/>
      <c r="CJV267" s="215"/>
      <c r="CJW267" s="215"/>
      <c r="CJX267" s="215"/>
      <c r="CJY267" s="215"/>
      <c r="CJZ267" s="215"/>
      <c r="CKA267" s="215"/>
      <c r="CKB267" s="215"/>
      <c r="CKC267" s="215"/>
      <c r="CKD267" s="215"/>
      <c r="CKE267" s="215"/>
      <c r="CKF267" s="215"/>
      <c r="CKG267" s="215"/>
      <c r="CKH267" s="215"/>
      <c r="CKI267" s="215"/>
      <c r="CKJ267" s="215"/>
      <c r="CKK267" s="215"/>
      <c r="CKL267" s="215"/>
      <c r="CKM267" s="215"/>
      <c r="CKN267" s="215"/>
      <c r="CKO267" s="215"/>
      <c r="CKP267" s="215"/>
      <c r="CKQ267" s="215"/>
      <c r="CKR267" s="215"/>
      <c r="CKS267" s="215"/>
      <c r="CKT267" s="215"/>
      <c r="CKU267" s="215"/>
      <c r="CKV267" s="215"/>
      <c r="CKW267" s="215"/>
      <c r="CKX267" s="215"/>
      <c r="CKY267" s="215"/>
      <c r="CKZ267" s="215"/>
      <c r="CLA267" s="215"/>
      <c r="CLB267" s="215"/>
      <c r="CLC267" s="215"/>
      <c r="CLD267" s="215"/>
      <c r="CLE267" s="215"/>
      <c r="CLF267" s="215"/>
      <c r="CLG267" s="215"/>
      <c r="CLH267" s="215"/>
      <c r="CLI267" s="215"/>
      <c r="CLJ267" s="215"/>
      <c r="CLK267" s="215"/>
      <c r="CLL267" s="215"/>
      <c r="CTC267" s="215"/>
      <c r="CTD267" s="215"/>
      <c r="CTE267" s="215"/>
      <c r="CTF267" s="215"/>
      <c r="CTR267" s="215"/>
      <c r="CTS267" s="215"/>
      <c r="CTT267" s="215"/>
      <c r="CTU267" s="215"/>
      <c r="CTV267" s="215"/>
      <c r="CTW267" s="215"/>
      <c r="CTX267" s="215"/>
      <c r="CTY267" s="215"/>
      <c r="CTZ267" s="215"/>
      <c r="CUA267" s="215"/>
      <c r="CUB267" s="215"/>
      <c r="CUC267" s="215"/>
      <c r="CUD267" s="215"/>
      <c r="CUE267" s="215"/>
      <c r="CUF267" s="215"/>
      <c r="CUG267" s="215"/>
      <c r="CUH267" s="215"/>
      <c r="CUI267" s="215"/>
      <c r="CUJ267" s="215"/>
      <c r="CUK267" s="215"/>
      <c r="CUL267" s="215"/>
      <c r="CUM267" s="215"/>
      <c r="CUN267" s="215"/>
      <c r="CUO267" s="215"/>
      <c r="CUP267" s="215"/>
      <c r="CUQ267" s="215"/>
      <c r="CUR267" s="215"/>
      <c r="CUS267" s="215"/>
      <c r="CUT267" s="215"/>
      <c r="CUU267" s="215"/>
      <c r="CUV267" s="215"/>
      <c r="CUW267" s="215"/>
      <c r="CUX267" s="215"/>
      <c r="CUY267" s="215"/>
      <c r="CUZ267" s="215"/>
      <c r="CVA267" s="215"/>
      <c r="CVB267" s="215"/>
      <c r="CVC267" s="215"/>
      <c r="CVD267" s="215"/>
      <c r="CVE267" s="215"/>
      <c r="CVF267" s="215"/>
      <c r="CVG267" s="215"/>
      <c r="CVH267" s="215"/>
      <c r="DCY267" s="215"/>
      <c r="DCZ267" s="215"/>
      <c r="DDA267" s="215"/>
      <c r="DDB267" s="215"/>
      <c r="DDN267" s="215"/>
      <c r="DDO267" s="215"/>
      <c r="DDP267" s="215"/>
      <c r="DDQ267" s="215"/>
      <c r="DDR267" s="215"/>
      <c r="DDS267" s="215"/>
      <c r="DDT267" s="215"/>
      <c r="DDU267" s="215"/>
      <c r="DDV267" s="215"/>
      <c r="DDW267" s="215"/>
      <c r="DDX267" s="215"/>
      <c r="DDY267" s="215"/>
      <c r="DDZ267" s="215"/>
      <c r="DEA267" s="215"/>
      <c r="DEB267" s="215"/>
      <c r="DEC267" s="215"/>
      <c r="DED267" s="215"/>
      <c r="DEE267" s="215"/>
      <c r="DEF267" s="215"/>
      <c r="DEG267" s="215"/>
      <c r="DEH267" s="215"/>
      <c r="DEI267" s="215"/>
      <c r="DEJ267" s="215"/>
      <c r="DEK267" s="215"/>
      <c r="DEL267" s="215"/>
      <c r="DEM267" s="215"/>
      <c r="DEN267" s="215"/>
      <c r="DEO267" s="215"/>
      <c r="DEP267" s="215"/>
      <c r="DEQ267" s="215"/>
      <c r="DER267" s="215"/>
      <c r="DES267" s="215"/>
      <c r="DET267" s="215"/>
      <c r="DEU267" s="215"/>
      <c r="DEV267" s="215"/>
      <c r="DEW267" s="215"/>
      <c r="DEX267" s="215"/>
      <c r="DEY267" s="215"/>
      <c r="DEZ267" s="215"/>
      <c r="DFA267" s="215"/>
      <c r="DFB267" s="215"/>
      <c r="DFC267" s="215"/>
      <c r="DFD267" s="215"/>
      <c r="DMU267" s="215"/>
      <c r="DMV267" s="215"/>
      <c r="DMW267" s="215"/>
      <c r="DMX267" s="215"/>
      <c r="DNJ267" s="215"/>
      <c r="DNK267" s="215"/>
      <c r="DNL267" s="215"/>
      <c r="DNM267" s="215"/>
      <c r="DNN267" s="215"/>
      <c r="DNO267" s="215"/>
      <c r="DNP267" s="215"/>
      <c r="DNQ267" s="215"/>
      <c r="DNR267" s="215"/>
      <c r="DNS267" s="215"/>
      <c r="DNT267" s="215"/>
      <c r="DNU267" s="215"/>
      <c r="DNV267" s="215"/>
      <c r="DNW267" s="215"/>
      <c r="DNX267" s="215"/>
      <c r="DNY267" s="215"/>
      <c r="DNZ267" s="215"/>
      <c r="DOA267" s="215"/>
      <c r="DOB267" s="215"/>
      <c r="DOC267" s="215"/>
      <c r="DOD267" s="215"/>
      <c r="DOE267" s="215"/>
      <c r="DOF267" s="215"/>
      <c r="DOG267" s="215"/>
      <c r="DOH267" s="215"/>
      <c r="DOI267" s="215"/>
      <c r="DOJ267" s="215"/>
      <c r="DOK267" s="215"/>
      <c r="DOL267" s="215"/>
      <c r="DOM267" s="215"/>
      <c r="DON267" s="215"/>
      <c r="DOO267" s="215"/>
      <c r="DOP267" s="215"/>
      <c r="DOQ267" s="215"/>
      <c r="DOR267" s="215"/>
      <c r="DOS267" s="215"/>
      <c r="DOT267" s="215"/>
      <c r="DOU267" s="215"/>
      <c r="DOV267" s="215"/>
      <c r="DOW267" s="215"/>
      <c r="DOX267" s="215"/>
      <c r="DOY267" s="215"/>
      <c r="DOZ267" s="215"/>
      <c r="DWQ267" s="215"/>
      <c r="DWR267" s="215"/>
      <c r="DWS267" s="215"/>
      <c r="DWT267" s="215"/>
      <c r="DXF267" s="215"/>
      <c r="DXG267" s="215"/>
      <c r="DXH267" s="215"/>
      <c r="DXI267" s="215"/>
      <c r="DXJ267" s="215"/>
      <c r="DXK267" s="215"/>
      <c r="DXL267" s="215"/>
      <c r="DXM267" s="215"/>
      <c r="DXN267" s="215"/>
      <c r="DXO267" s="215"/>
      <c r="DXP267" s="215"/>
      <c r="DXQ267" s="215"/>
      <c r="DXR267" s="215"/>
      <c r="DXS267" s="215"/>
      <c r="DXT267" s="215"/>
      <c r="DXU267" s="215"/>
      <c r="DXV267" s="215"/>
      <c r="DXW267" s="215"/>
      <c r="DXX267" s="215"/>
      <c r="DXY267" s="215"/>
      <c r="DXZ267" s="215"/>
      <c r="DYA267" s="215"/>
      <c r="DYB267" s="215"/>
      <c r="DYC267" s="215"/>
      <c r="DYD267" s="215"/>
      <c r="DYE267" s="215"/>
      <c r="DYF267" s="215"/>
      <c r="DYG267" s="215"/>
      <c r="DYH267" s="215"/>
      <c r="DYI267" s="215"/>
      <c r="DYJ267" s="215"/>
      <c r="DYK267" s="215"/>
      <c r="DYL267" s="215"/>
      <c r="DYM267" s="215"/>
      <c r="DYN267" s="215"/>
      <c r="DYO267" s="215"/>
      <c r="DYP267" s="215"/>
      <c r="DYQ267" s="215"/>
      <c r="DYR267" s="215"/>
      <c r="DYS267" s="215"/>
      <c r="DYT267" s="215"/>
      <c r="DYU267" s="215"/>
      <c r="DYV267" s="215"/>
      <c r="EGM267" s="215"/>
      <c r="EGN267" s="215"/>
      <c r="EGO267" s="215"/>
      <c r="EGP267" s="215"/>
      <c r="EHB267" s="215"/>
      <c r="EHC267" s="215"/>
      <c r="EHD267" s="215"/>
      <c r="EHE267" s="215"/>
      <c r="EHF267" s="215"/>
      <c r="EHG267" s="215"/>
      <c r="EHH267" s="215"/>
      <c r="EHI267" s="215"/>
      <c r="EHJ267" s="215"/>
      <c r="EHK267" s="215"/>
      <c r="EHL267" s="215"/>
      <c r="EHM267" s="215"/>
      <c r="EHN267" s="215"/>
      <c r="EHO267" s="215"/>
      <c r="EHP267" s="215"/>
      <c r="EHQ267" s="215"/>
      <c r="EHR267" s="215"/>
      <c r="EHS267" s="215"/>
      <c r="EHT267" s="215"/>
      <c r="EHU267" s="215"/>
      <c r="EHV267" s="215"/>
      <c r="EHW267" s="215"/>
      <c r="EHX267" s="215"/>
      <c r="EHY267" s="215"/>
      <c r="EHZ267" s="215"/>
      <c r="EIA267" s="215"/>
      <c r="EIB267" s="215"/>
      <c r="EIC267" s="215"/>
      <c r="EID267" s="215"/>
      <c r="EIE267" s="215"/>
      <c r="EIF267" s="215"/>
      <c r="EIG267" s="215"/>
      <c r="EIH267" s="215"/>
      <c r="EII267" s="215"/>
      <c r="EIJ267" s="215"/>
      <c r="EIK267" s="215"/>
      <c r="EIL267" s="215"/>
      <c r="EIM267" s="215"/>
      <c r="EIN267" s="215"/>
      <c r="EIO267" s="215"/>
      <c r="EIP267" s="215"/>
      <c r="EIQ267" s="215"/>
      <c r="EIR267" s="215"/>
      <c r="EQI267" s="215"/>
      <c r="EQJ267" s="215"/>
      <c r="EQK267" s="215"/>
      <c r="EQL267" s="215"/>
      <c r="EQX267" s="215"/>
      <c r="EQY267" s="215"/>
      <c r="EQZ267" s="215"/>
      <c r="ERA267" s="215"/>
      <c r="ERB267" s="215"/>
      <c r="ERC267" s="215"/>
      <c r="ERD267" s="215"/>
      <c r="ERE267" s="215"/>
      <c r="ERF267" s="215"/>
      <c r="ERG267" s="215"/>
      <c r="ERH267" s="215"/>
      <c r="ERI267" s="215"/>
      <c r="ERJ267" s="215"/>
      <c r="ERK267" s="215"/>
      <c r="ERL267" s="215"/>
      <c r="ERM267" s="215"/>
      <c r="ERN267" s="215"/>
      <c r="ERO267" s="215"/>
      <c r="ERP267" s="215"/>
      <c r="ERQ267" s="215"/>
      <c r="ERR267" s="215"/>
      <c r="ERS267" s="215"/>
      <c r="ERT267" s="215"/>
      <c r="ERU267" s="215"/>
      <c r="ERV267" s="215"/>
      <c r="ERW267" s="215"/>
      <c r="ERX267" s="215"/>
      <c r="ERY267" s="215"/>
      <c r="ERZ267" s="215"/>
      <c r="ESA267" s="215"/>
      <c r="ESB267" s="215"/>
      <c r="ESC267" s="215"/>
      <c r="ESD267" s="215"/>
      <c r="ESE267" s="215"/>
      <c r="ESF267" s="215"/>
      <c r="ESG267" s="215"/>
      <c r="ESH267" s="215"/>
      <c r="ESI267" s="215"/>
      <c r="ESJ267" s="215"/>
      <c r="ESK267" s="215"/>
      <c r="ESL267" s="215"/>
      <c r="ESM267" s="215"/>
      <c r="ESN267" s="215"/>
      <c r="FAE267" s="215"/>
      <c r="FAF267" s="215"/>
      <c r="FAG267" s="215"/>
      <c r="FAH267" s="215"/>
      <c r="FAT267" s="215"/>
      <c r="FAU267" s="215"/>
      <c r="FAV267" s="215"/>
      <c r="FAW267" s="215"/>
      <c r="FAX267" s="215"/>
      <c r="FAY267" s="215"/>
      <c r="FAZ267" s="215"/>
      <c r="FBA267" s="215"/>
      <c r="FBB267" s="215"/>
      <c r="FBC267" s="215"/>
      <c r="FBD267" s="215"/>
      <c r="FBE267" s="215"/>
      <c r="FBF267" s="215"/>
      <c r="FBG267" s="215"/>
      <c r="FBH267" s="215"/>
      <c r="FBI267" s="215"/>
      <c r="FBJ267" s="215"/>
      <c r="FBK267" s="215"/>
      <c r="FBL267" s="215"/>
      <c r="FBM267" s="215"/>
      <c r="FBN267" s="215"/>
      <c r="FBO267" s="215"/>
      <c r="FBP267" s="215"/>
      <c r="FBQ267" s="215"/>
      <c r="FBR267" s="215"/>
      <c r="FBS267" s="215"/>
      <c r="FBT267" s="215"/>
      <c r="FBU267" s="215"/>
      <c r="FBV267" s="215"/>
      <c r="FBW267" s="215"/>
      <c r="FBX267" s="215"/>
      <c r="FBY267" s="215"/>
      <c r="FBZ267" s="215"/>
      <c r="FCA267" s="215"/>
      <c r="FCB267" s="215"/>
      <c r="FCC267" s="215"/>
      <c r="FCD267" s="215"/>
      <c r="FCE267" s="215"/>
      <c r="FCF267" s="215"/>
      <c r="FCG267" s="215"/>
      <c r="FCH267" s="215"/>
      <c r="FCI267" s="215"/>
      <c r="FCJ267" s="215"/>
      <c r="FKA267" s="215"/>
      <c r="FKB267" s="215"/>
      <c r="FKC267" s="215"/>
      <c r="FKD267" s="215"/>
      <c r="FKP267" s="215"/>
      <c r="FKQ267" s="215"/>
      <c r="FKR267" s="215"/>
      <c r="FKS267" s="215"/>
      <c r="FKT267" s="215"/>
      <c r="FKU267" s="215"/>
      <c r="FKV267" s="215"/>
      <c r="FKW267" s="215"/>
      <c r="FKX267" s="215"/>
      <c r="FKY267" s="215"/>
      <c r="FKZ267" s="215"/>
      <c r="FLA267" s="215"/>
      <c r="FLB267" s="215"/>
      <c r="FLC267" s="215"/>
      <c r="FLD267" s="215"/>
      <c r="FLE267" s="215"/>
      <c r="FLF267" s="215"/>
      <c r="FLG267" s="215"/>
      <c r="FLH267" s="215"/>
      <c r="FLI267" s="215"/>
      <c r="FLJ267" s="215"/>
      <c r="FLK267" s="215"/>
      <c r="FLL267" s="215"/>
      <c r="FLM267" s="215"/>
      <c r="FLN267" s="215"/>
      <c r="FLO267" s="215"/>
      <c r="FLP267" s="215"/>
      <c r="FLQ267" s="215"/>
      <c r="FLR267" s="215"/>
      <c r="FLS267" s="215"/>
      <c r="FLT267" s="215"/>
      <c r="FLU267" s="215"/>
      <c r="FLV267" s="215"/>
      <c r="FLW267" s="215"/>
      <c r="FLX267" s="215"/>
      <c r="FLY267" s="215"/>
      <c r="FLZ267" s="215"/>
      <c r="FMA267" s="215"/>
      <c r="FMB267" s="215"/>
      <c r="FMC267" s="215"/>
      <c r="FMD267" s="215"/>
      <c r="FME267" s="215"/>
      <c r="FMF267" s="215"/>
      <c r="FTW267" s="215"/>
      <c r="FTX267" s="215"/>
      <c r="FTY267" s="215"/>
      <c r="FTZ267" s="215"/>
      <c r="FUL267" s="215"/>
      <c r="FUM267" s="215"/>
      <c r="FUN267" s="215"/>
      <c r="FUO267" s="215"/>
      <c r="FUP267" s="215"/>
      <c r="FUQ267" s="215"/>
      <c r="FUR267" s="215"/>
      <c r="FUS267" s="215"/>
      <c r="FUT267" s="215"/>
      <c r="FUU267" s="215"/>
      <c r="FUV267" s="215"/>
      <c r="FUW267" s="215"/>
      <c r="FUX267" s="215"/>
      <c r="FUY267" s="215"/>
      <c r="FUZ267" s="215"/>
      <c r="FVA267" s="215"/>
      <c r="FVB267" s="215"/>
      <c r="FVC267" s="215"/>
      <c r="FVD267" s="215"/>
      <c r="FVE267" s="215"/>
      <c r="FVF267" s="215"/>
      <c r="FVG267" s="215"/>
      <c r="FVH267" s="215"/>
      <c r="FVI267" s="215"/>
      <c r="FVJ267" s="215"/>
      <c r="FVK267" s="215"/>
      <c r="FVL267" s="215"/>
      <c r="FVM267" s="215"/>
      <c r="FVN267" s="215"/>
      <c r="FVO267" s="215"/>
      <c r="FVP267" s="215"/>
      <c r="FVQ267" s="215"/>
      <c r="FVR267" s="215"/>
      <c r="FVS267" s="215"/>
      <c r="FVT267" s="215"/>
      <c r="FVU267" s="215"/>
      <c r="FVV267" s="215"/>
      <c r="FVW267" s="215"/>
      <c r="FVX267" s="215"/>
      <c r="FVY267" s="215"/>
      <c r="FVZ267" s="215"/>
      <c r="FWA267" s="215"/>
      <c r="FWB267" s="215"/>
      <c r="GDS267" s="215"/>
      <c r="GDT267" s="215"/>
      <c r="GDU267" s="215"/>
      <c r="GDV267" s="215"/>
      <c r="GEH267" s="215"/>
      <c r="GEI267" s="215"/>
      <c r="GEJ267" s="215"/>
      <c r="GEK267" s="215"/>
      <c r="GEL267" s="215"/>
      <c r="GEM267" s="215"/>
      <c r="GEN267" s="215"/>
      <c r="GEO267" s="215"/>
      <c r="GEP267" s="215"/>
      <c r="GEQ267" s="215"/>
      <c r="GER267" s="215"/>
      <c r="GES267" s="215"/>
      <c r="GET267" s="215"/>
      <c r="GEU267" s="215"/>
      <c r="GEV267" s="215"/>
      <c r="GEW267" s="215"/>
      <c r="GEX267" s="215"/>
      <c r="GEY267" s="215"/>
      <c r="GEZ267" s="215"/>
      <c r="GFA267" s="215"/>
      <c r="GFB267" s="215"/>
      <c r="GFC267" s="215"/>
      <c r="GFD267" s="215"/>
      <c r="GFE267" s="215"/>
      <c r="GFF267" s="215"/>
      <c r="GFG267" s="215"/>
      <c r="GFH267" s="215"/>
      <c r="GFI267" s="215"/>
      <c r="GFJ267" s="215"/>
      <c r="GFK267" s="215"/>
      <c r="GFL267" s="215"/>
      <c r="GFM267" s="215"/>
      <c r="GFN267" s="215"/>
      <c r="GFO267" s="215"/>
      <c r="GFP267" s="215"/>
      <c r="GFQ267" s="215"/>
      <c r="GFR267" s="215"/>
      <c r="GFS267" s="215"/>
      <c r="GFT267" s="215"/>
      <c r="GFU267" s="215"/>
      <c r="GFV267" s="215"/>
      <c r="GFW267" s="215"/>
      <c r="GFX267" s="215"/>
      <c r="GNO267" s="215"/>
      <c r="GNP267" s="215"/>
      <c r="GNQ267" s="215"/>
      <c r="GNR267" s="215"/>
      <c r="GOD267" s="215"/>
      <c r="GOE267" s="215"/>
      <c r="GOF267" s="215"/>
      <c r="GOG267" s="215"/>
      <c r="GOH267" s="215"/>
      <c r="GOI267" s="215"/>
      <c r="GOJ267" s="215"/>
      <c r="GOK267" s="215"/>
      <c r="GOL267" s="215"/>
      <c r="GOM267" s="215"/>
      <c r="GON267" s="215"/>
      <c r="GOO267" s="215"/>
      <c r="GOP267" s="215"/>
      <c r="GOQ267" s="215"/>
      <c r="GOR267" s="215"/>
      <c r="GOS267" s="215"/>
      <c r="GOT267" s="215"/>
      <c r="GOU267" s="215"/>
      <c r="GOV267" s="215"/>
      <c r="GOW267" s="215"/>
      <c r="GOX267" s="215"/>
      <c r="GOY267" s="215"/>
      <c r="GOZ267" s="215"/>
      <c r="GPA267" s="215"/>
      <c r="GPB267" s="215"/>
      <c r="GPC267" s="215"/>
      <c r="GPD267" s="215"/>
      <c r="GPE267" s="215"/>
      <c r="GPF267" s="215"/>
      <c r="GPG267" s="215"/>
      <c r="GPH267" s="215"/>
      <c r="GPI267" s="215"/>
      <c r="GPJ267" s="215"/>
      <c r="GPK267" s="215"/>
      <c r="GPL267" s="215"/>
      <c r="GPM267" s="215"/>
      <c r="GPN267" s="215"/>
      <c r="GPO267" s="215"/>
      <c r="GPP267" s="215"/>
      <c r="GPQ267" s="215"/>
      <c r="GPR267" s="215"/>
      <c r="GPS267" s="215"/>
      <c r="GPT267" s="215"/>
      <c r="GXK267" s="215"/>
      <c r="GXL267" s="215"/>
      <c r="GXM267" s="215"/>
      <c r="GXN267" s="215"/>
      <c r="GXZ267" s="215"/>
      <c r="GYA267" s="215"/>
      <c r="GYB267" s="215"/>
      <c r="GYC267" s="215"/>
      <c r="GYD267" s="215"/>
      <c r="GYE267" s="215"/>
      <c r="GYF267" s="215"/>
      <c r="GYG267" s="215"/>
      <c r="GYH267" s="215"/>
      <c r="GYI267" s="215"/>
      <c r="GYJ267" s="215"/>
      <c r="GYK267" s="215"/>
      <c r="GYL267" s="215"/>
      <c r="GYM267" s="215"/>
      <c r="GYN267" s="215"/>
      <c r="GYO267" s="215"/>
      <c r="GYP267" s="215"/>
      <c r="GYQ267" s="215"/>
      <c r="GYR267" s="215"/>
      <c r="GYS267" s="215"/>
      <c r="GYT267" s="215"/>
      <c r="GYU267" s="215"/>
      <c r="GYV267" s="215"/>
      <c r="GYW267" s="215"/>
      <c r="GYX267" s="215"/>
      <c r="GYY267" s="215"/>
      <c r="GYZ267" s="215"/>
      <c r="GZA267" s="215"/>
      <c r="GZB267" s="215"/>
      <c r="GZC267" s="215"/>
      <c r="GZD267" s="215"/>
      <c r="GZE267" s="215"/>
      <c r="GZF267" s="215"/>
      <c r="GZG267" s="215"/>
      <c r="GZH267" s="215"/>
      <c r="GZI267" s="215"/>
      <c r="GZJ267" s="215"/>
      <c r="GZK267" s="215"/>
      <c r="GZL267" s="215"/>
      <c r="GZM267" s="215"/>
      <c r="GZN267" s="215"/>
      <c r="GZO267" s="215"/>
      <c r="GZP267" s="215"/>
      <c r="HHG267" s="215"/>
      <c r="HHH267" s="215"/>
      <c r="HHI267" s="215"/>
      <c r="HHJ267" s="215"/>
      <c r="HHV267" s="215"/>
      <c r="HHW267" s="215"/>
      <c r="HHX267" s="215"/>
      <c r="HHY267" s="215"/>
      <c r="HHZ267" s="215"/>
      <c r="HIA267" s="215"/>
      <c r="HIB267" s="215"/>
      <c r="HIC267" s="215"/>
      <c r="HID267" s="215"/>
      <c r="HIE267" s="215"/>
      <c r="HIF267" s="215"/>
      <c r="HIG267" s="215"/>
      <c r="HIH267" s="215"/>
      <c r="HII267" s="215"/>
      <c r="HIJ267" s="215"/>
      <c r="HIK267" s="215"/>
      <c r="HIL267" s="215"/>
      <c r="HIM267" s="215"/>
      <c r="HIN267" s="215"/>
      <c r="HIO267" s="215"/>
      <c r="HIP267" s="215"/>
      <c r="HIQ267" s="215"/>
      <c r="HIR267" s="215"/>
      <c r="HIS267" s="215"/>
      <c r="HIT267" s="215"/>
      <c r="HIU267" s="215"/>
      <c r="HIV267" s="215"/>
      <c r="HIW267" s="215"/>
      <c r="HIX267" s="215"/>
      <c r="HIY267" s="215"/>
      <c r="HIZ267" s="215"/>
      <c r="HJA267" s="215"/>
      <c r="HJB267" s="215"/>
      <c r="HJC267" s="215"/>
      <c r="HJD267" s="215"/>
      <c r="HJE267" s="215"/>
      <c r="HJF267" s="215"/>
      <c r="HJG267" s="215"/>
      <c r="HJH267" s="215"/>
      <c r="HJI267" s="215"/>
      <c r="HJJ267" s="215"/>
      <c r="HJK267" s="215"/>
      <c r="HJL267" s="215"/>
      <c r="HRC267" s="215"/>
      <c r="HRD267" s="215"/>
      <c r="HRE267" s="215"/>
      <c r="HRF267" s="215"/>
      <c r="HRR267" s="215"/>
      <c r="HRS267" s="215"/>
      <c r="HRT267" s="215"/>
      <c r="HRU267" s="215"/>
      <c r="HRV267" s="215"/>
      <c r="HRW267" s="215"/>
      <c r="HRX267" s="215"/>
      <c r="HRY267" s="215"/>
      <c r="HRZ267" s="215"/>
      <c r="HSA267" s="215"/>
      <c r="HSB267" s="215"/>
      <c r="HSC267" s="215"/>
      <c r="HSD267" s="215"/>
      <c r="HSE267" s="215"/>
      <c r="HSF267" s="215"/>
      <c r="HSG267" s="215"/>
      <c r="HSH267" s="215"/>
      <c r="HSI267" s="215"/>
      <c r="HSJ267" s="215"/>
      <c r="HSK267" s="215"/>
      <c r="HSL267" s="215"/>
      <c r="HSM267" s="215"/>
      <c r="HSN267" s="215"/>
      <c r="HSO267" s="215"/>
      <c r="HSP267" s="215"/>
      <c r="HSQ267" s="215"/>
      <c r="HSR267" s="215"/>
      <c r="HSS267" s="215"/>
      <c r="HST267" s="215"/>
      <c r="HSU267" s="215"/>
      <c r="HSV267" s="215"/>
      <c r="HSW267" s="215"/>
      <c r="HSX267" s="215"/>
      <c r="HSY267" s="215"/>
      <c r="HSZ267" s="215"/>
      <c r="HTA267" s="215"/>
      <c r="HTB267" s="215"/>
      <c r="HTC267" s="215"/>
      <c r="HTD267" s="215"/>
      <c r="HTE267" s="215"/>
      <c r="HTF267" s="215"/>
      <c r="HTG267" s="215"/>
      <c r="HTH267" s="215"/>
      <c r="IAY267" s="215"/>
      <c r="IAZ267" s="215"/>
      <c r="IBA267" s="215"/>
      <c r="IBB267" s="215"/>
      <c r="IBN267" s="215"/>
      <c r="IBO267" s="215"/>
      <c r="IBP267" s="215"/>
      <c r="IBQ267" s="215"/>
      <c r="IBR267" s="215"/>
      <c r="IBS267" s="215"/>
      <c r="IBT267" s="215"/>
      <c r="IBU267" s="215"/>
      <c r="IBV267" s="215"/>
      <c r="IBW267" s="215"/>
      <c r="IBX267" s="215"/>
      <c r="IBY267" s="215"/>
      <c r="IBZ267" s="215"/>
      <c r="ICA267" s="215"/>
      <c r="ICB267" s="215"/>
      <c r="ICC267" s="215"/>
      <c r="ICD267" s="215"/>
      <c r="ICE267" s="215"/>
      <c r="ICF267" s="215"/>
      <c r="ICG267" s="215"/>
      <c r="ICH267" s="215"/>
      <c r="ICI267" s="215"/>
      <c r="ICJ267" s="215"/>
      <c r="ICK267" s="215"/>
      <c r="ICL267" s="215"/>
      <c r="ICM267" s="215"/>
      <c r="ICN267" s="215"/>
      <c r="ICO267" s="215"/>
      <c r="ICP267" s="215"/>
      <c r="ICQ267" s="215"/>
      <c r="ICR267" s="215"/>
      <c r="ICS267" s="215"/>
      <c r="ICT267" s="215"/>
      <c r="ICU267" s="215"/>
      <c r="ICV267" s="215"/>
      <c r="ICW267" s="215"/>
      <c r="ICX267" s="215"/>
      <c r="ICY267" s="215"/>
      <c r="ICZ267" s="215"/>
      <c r="IDA267" s="215"/>
      <c r="IDB267" s="215"/>
      <c r="IDC267" s="215"/>
      <c r="IDD267" s="215"/>
      <c r="IKU267" s="215"/>
      <c r="IKV267" s="215"/>
      <c r="IKW267" s="215"/>
      <c r="IKX267" s="215"/>
      <c r="ILJ267" s="215"/>
      <c r="ILK267" s="215"/>
      <c r="ILL267" s="215"/>
      <c r="ILM267" s="215"/>
      <c r="ILN267" s="215"/>
      <c r="ILO267" s="215"/>
      <c r="ILP267" s="215"/>
      <c r="ILQ267" s="215"/>
      <c r="ILR267" s="215"/>
      <c r="ILS267" s="215"/>
      <c r="ILT267" s="215"/>
      <c r="ILU267" s="215"/>
      <c r="ILV267" s="215"/>
      <c r="ILW267" s="215"/>
      <c r="ILX267" s="215"/>
      <c r="ILY267" s="215"/>
      <c r="ILZ267" s="215"/>
      <c r="IMA267" s="215"/>
      <c r="IMB267" s="215"/>
      <c r="IMC267" s="215"/>
      <c r="IMD267" s="215"/>
      <c r="IME267" s="215"/>
      <c r="IMF267" s="215"/>
      <c r="IMG267" s="215"/>
      <c r="IMH267" s="215"/>
      <c r="IMI267" s="215"/>
      <c r="IMJ267" s="215"/>
      <c r="IMK267" s="215"/>
      <c r="IML267" s="215"/>
      <c r="IMM267" s="215"/>
      <c r="IMN267" s="215"/>
      <c r="IMO267" s="215"/>
      <c r="IMP267" s="215"/>
      <c r="IMQ267" s="215"/>
      <c r="IMR267" s="215"/>
      <c r="IMS267" s="215"/>
      <c r="IMT267" s="215"/>
      <c r="IMU267" s="215"/>
      <c r="IMV267" s="215"/>
      <c r="IMW267" s="215"/>
      <c r="IMX267" s="215"/>
      <c r="IMY267" s="215"/>
      <c r="IMZ267" s="215"/>
      <c r="IUQ267" s="215"/>
      <c r="IUR267" s="215"/>
      <c r="IUS267" s="215"/>
      <c r="IUT267" s="215"/>
      <c r="IVF267" s="215"/>
      <c r="IVG267" s="215"/>
      <c r="IVH267" s="215"/>
      <c r="IVI267" s="215"/>
      <c r="IVJ267" s="215"/>
      <c r="IVK267" s="215"/>
      <c r="IVL267" s="215"/>
      <c r="IVM267" s="215"/>
      <c r="IVN267" s="215"/>
      <c r="IVO267" s="215"/>
      <c r="IVP267" s="215"/>
      <c r="IVQ267" s="215"/>
      <c r="IVR267" s="215"/>
      <c r="IVS267" s="215"/>
      <c r="IVT267" s="215"/>
      <c r="IVU267" s="215"/>
      <c r="IVV267" s="215"/>
      <c r="IVW267" s="215"/>
      <c r="IVX267" s="215"/>
      <c r="IVY267" s="215"/>
      <c r="IVZ267" s="215"/>
      <c r="IWA267" s="215"/>
      <c r="IWB267" s="215"/>
      <c r="IWC267" s="215"/>
      <c r="IWD267" s="215"/>
      <c r="IWE267" s="215"/>
      <c r="IWF267" s="215"/>
      <c r="IWG267" s="215"/>
      <c r="IWH267" s="215"/>
      <c r="IWI267" s="215"/>
      <c r="IWJ267" s="215"/>
      <c r="IWK267" s="215"/>
      <c r="IWL267" s="215"/>
      <c r="IWM267" s="215"/>
      <c r="IWN267" s="215"/>
      <c r="IWO267" s="215"/>
      <c r="IWP267" s="215"/>
      <c r="IWQ267" s="215"/>
      <c r="IWR267" s="215"/>
      <c r="IWS267" s="215"/>
      <c r="IWT267" s="215"/>
      <c r="IWU267" s="215"/>
      <c r="IWV267" s="215"/>
      <c r="JEM267" s="215"/>
      <c r="JEN267" s="215"/>
      <c r="JEO267" s="215"/>
      <c r="JEP267" s="215"/>
      <c r="JFB267" s="215"/>
      <c r="JFC267" s="215"/>
      <c r="JFD267" s="215"/>
      <c r="JFE267" s="215"/>
      <c r="JFF267" s="215"/>
      <c r="JFG267" s="215"/>
      <c r="JFH267" s="215"/>
      <c r="JFI267" s="215"/>
      <c r="JFJ267" s="215"/>
      <c r="JFK267" s="215"/>
      <c r="JFL267" s="215"/>
      <c r="JFM267" s="215"/>
      <c r="JFN267" s="215"/>
      <c r="JFO267" s="215"/>
      <c r="JFP267" s="215"/>
      <c r="JFQ267" s="215"/>
      <c r="JFR267" s="215"/>
      <c r="JFS267" s="215"/>
      <c r="JFT267" s="215"/>
      <c r="JFU267" s="215"/>
      <c r="JFV267" s="215"/>
      <c r="JFW267" s="215"/>
      <c r="JFX267" s="215"/>
      <c r="JFY267" s="215"/>
      <c r="JFZ267" s="215"/>
      <c r="JGA267" s="215"/>
      <c r="JGB267" s="215"/>
      <c r="JGC267" s="215"/>
      <c r="JGD267" s="215"/>
      <c r="JGE267" s="215"/>
      <c r="JGF267" s="215"/>
      <c r="JGG267" s="215"/>
      <c r="JGH267" s="215"/>
      <c r="JGI267" s="215"/>
      <c r="JGJ267" s="215"/>
      <c r="JGK267" s="215"/>
      <c r="JGL267" s="215"/>
      <c r="JGM267" s="215"/>
      <c r="JGN267" s="215"/>
      <c r="JGO267" s="215"/>
      <c r="JGP267" s="215"/>
      <c r="JGQ267" s="215"/>
      <c r="JGR267" s="215"/>
      <c r="JOI267" s="215"/>
      <c r="JOJ267" s="215"/>
      <c r="JOK267" s="215"/>
      <c r="JOL267" s="215"/>
      <c r="JOX267" s="215"/>
      <c r="JOY267" s="215"/>
      <c r="JOZ267" s="215"/>
      <c r="JPA267" s="215"/>
      <c r="JPB267" s="215"/>
      <c r="JPC267" s="215"/>
      <c r="JPD267" s="215"/>
      <c r="JPE267" s="215"/>
      <c r="JPF267" s="215"/>
      <c r="JPG267" s="215"/>
      <c r="JPH267" s="215"/>
      <c r="JPI267" s="215"/>
      <c r="JPJ267" s="215"/>
      <c r="JPK267" s="215"/>
      <c r="JPL267" s="215"/>
      <c r="JPM267" s="215"/>
      <c r="JPN267" s="215"/>
      <c r="JPO267" s="215"/>
      <c r="JPP267" s="215"/>
      <c r="JPQ267" s="215"/>
      <c r="JPR267" s="215"/>
      <c r="JPS267" s="215"/>
      <c r="JPT267" s="215"/>
      <c r="JPU267" s="215"/>
      <c r="JPV267" s="215"/>
      <c r="JPW267" s="215"/>
      <c r="JPX267" s="215"/>
      <c r="JPY267" s="215"/>
      <c r="JPZ267" s="215"/>
      <c r="JQA267" s="215"/>
      <c r="JQB267" s="215"/>
      <c r="JQC267" s="215"/>
      <c r="JQD267" s="215"/>
      <c r="JQE267" s="215"/>
      <c r="JQF267" s="215"/>
      <c r="JQG267" s="215"/>
      <c r="JQH267" s="215"/>
      <c r="JQI267" s="215"/>
      <c r="JQJ267" s="215"/>
      <c r="JQK267" s="215"/>
      <c r="JQL267" s="215"/>
      <c r="JQM267" s="215"/>
      <c r="JQN267" s="215"/>
      <c r="JYE267" s="215"/>
      <c r="JYF267" s="215"/>
      <c r="JYG267" s="215"/>
      <c r="JYH267" s="215"/>
      <c r="JYT267" s="215"/>
      <c r="JYU267" s="215"/>
      <c r="JYV267" s="215"/>
      <c r="JYW267" s="215"/>
      <c r="JYX267" s="215"/>
      <c r="JYY267" s="215"/>
      <c r="JYZ267" s="215"/>
      <c r="JZA267" s="215"/>
      <c r="JZB267" s="215"/>
      <c r="JZC267" s="215"/>
      <c r="JZD267" s="215"/>
      <c r="JZE267" s="215"/>
      <c r="JZF267" s="215"/>
      <c r="JZG267" s="215"/>
      <c r="JZH267" s="215"/>
      <c r="JZI267" s="215"/>
      <c r="JZJ267" s="215"/>
      <c r="JZK267" s="215"/>
      <c r="JZL267" s="215"/>
      <c r="JZM267" s="215"/>
      <c r="JZN267" s="215"/>
      <c r="JZO267" s="215"/>
      <c r="JZP267" s="215"/>
      <c r="JZQ267" s="215"/>
      <c r="JZR267" s="215"/>
      <c r="JZS267" s="215"/>
      <c r="JZT267" s="215"/>
      <c r="JZU267" s="215"/>
      <c r="JZV267" s="215"/>
      <c r="JZW267" s="215"/>
      <c r="JZX267" s="215"/>
      <c r="JZY267" s="215"/>
      <c r="JZZ267" s="215"/>
      <c r="KAA267" s="215"/>
      <c r="KAB267" s="215"/>
      <c r="KAC267" s="215"/>
      <c r="KAD267" s="215"/>
      <c r="KAE267" s="215"/>
      <c r="KAF267" s="215"/>
      <c r="KAG267" s="215"/>
      <c r="KAH267" s="215"/>
      <c r="KAI267" s="215"/>
      <c r="KAJ267" s="215"/>
      <c r="KIA267" s="215"/>
      <c r="KIB267" s="215"/>
      <c r="KIC267" s="215"/>
      <c r="KID267" s="215"/>
      <c r="KIP267" s="215"/>
      <c r="KIQ267" s="215"/>
      <c r="KIR267" s="215"/>
      <c r="KIS267" s="215"/>
      <c r="KIT267" s="215"/>
      <c r="KIU267" s="215"/>
      <c r="KIV267" s="215"/>
      <c r="KIW267" s="215"/>
      <c r="KIX267" s="215"/>
      <c r="KIY267" s="215"/>
      <c r="KIZ267" s="215"/>
      <c r="KJA267" s="215"/>
      <c r="KJB267" s="215"/>
      <c r="KJC267" s="215"/>
      <c r="KJD267" s="215"/>
      <c r="KJE267" s="215"/>
      <c r="KJF267" s="215"/>
      <c r="KJG267" s="215"/>
      <c r="KJH267" s="215"/>
      <c r="KJI267" s="215"/>
      <c r="KJJ267" s="215"/>
      <c r="KJK267" s="215"/>
      <c r="KJL267" s="215"/>
      <c r="KJM267" s="215"/>
      <c r="KJN267" s="215"/>
      <c r="KJO267" s="215"/>
      <c r="KJP267" s="215"/>
      <c r="KJQ267" s="215"/>
      <c r="KJR267" s="215"/>
      <c r="KJS267" s="215"/>
      <c r="KJT267" s="215"/>
      <c r="KJU267" s="215"/>
      <c r="KJV267" s="215"/>
      <c r="KJW267" s="215"/>
      <c r="KJX267" s="215"/>
      <c r="KJY267" s="215"/>
      <c r="KJZ267" s="215"/>
      <c r="KKA267" s="215"/>
      <c r="KKB267" s="215"/>
      <c r="KKC267" s="215"/>
      <c r="KKD267" s="215"/>
      <c r="KKE267" s="215"/>
      <c r="KKF267" s="215"/>
      <c r="KRW267" s="215"/>
      <c r="KRX267" s="215"/>
      <c r="KRY267" s="215"/>
      <c r="KRZ267" s="215"/>
      <c r="KSL267" s="215"/>
      <c r="KSM267" s="215"/>
      <c r="KSN267" s="215"/>
      <c r="KSO267" s="215"/>
      <c r="KSP267" s="215"/>
      <c r="KSQ267" s="215"/>
      <c r="KSR267" s="215"/>
      <c r="KSS267" s="215"/>
      <c r="KST267" s="215"/>
      <c r="KSU267" s="215"/>
      <c r="KSV267" s="215"/>
      <c r="KSW267" s="215"/>
      <c r="KSX267" s="215"/>
      <c r="KSY267" s="215"/>
      <c r="KSZ267" s="215"/>
      <c r="KTA267" s="215"/>
      <c r="KTB267" s="215"/>
      <c r="KTC267" s="215"/>
      <c r="KTD267" s="215"/>
      <c r="KTE267" s="215"/>
      <c r="KTF267" s="215"/>
      <c r="KTG267" s="215"/>
      <c r="KTH267" s="215"/>
      <c r="KTI267" s="215"/>
      <c r="KTJ267" s="215"/>
      <c r="KTK267" s="215"/>
      <c r="KTL267" s="215"/>
      <c r="KTM267" s="215"/>
      <c r="KTN267" s="215"/>
      <c r="KTO267" s="215"/>
      <c r="KTP267" s="215"/>
      <c r="KTQ267" s="215"/>
      <c r="KTR267" s="215"/>
      <c r="KTS267" s="215"/>
      <c r="KTT267" s="215"/>
      <c r="KTU267" s="215"/>
      <c r="KTV267" s="215"/>
      <c r="KTW267" s="215"/>
      <c r="KTX267" s="215"/>
      <c r="KTY267" s="215"/>
      <c r="KTZ267" s="215"/>
      <c r="KUA267" s="215"/>
      <c r="KUB267" s="215"/>
      <c r="LBS267" s="215"/>
      <c r="LBT267" s="215"/>
      <c r="LBU267" s="215"/>
      <c r="LBV267" s="215"/>
      <c r="LCH267" s="215"/>
      <c r="LCI267" s="215"/>
      <c r="LCJ267" s="215"/>
      <c r="LCK267" s="215"/>
      <c r="LCL267" s="215"/>
      <c r="LCM267" s="215"/>
      <c r="LCN267" s="215"/>
      <c r="LCO267" s="215"/>
      <c r="LCP267" s="215"/>
      <c r="LCQ267" s="215"/>
      <c r="LCR267" s="215"/>
      <c r="LCS267" s="215"/>
      <c r="LCT267" s="215"/>
      <c r="LCU267" s="215"/>
      <c r="LCV267" s="215"/>
      <c r="LCW267" s="215"/>
      <c r="LCX267" s="215"/>
      <c r="LCY267" s="215"/>
      <c r="LCZ267" s="215"/>
      <c r="LDA267" s="215"/>
      <c r="LDB267" s="215"/>
      <c r="LDC267" s="215"/>
      <c r="LDD267" s="215"/>
      <c r="LDE267" s="215"/>
      <c r="LDF267" s="215"/>
      <c r="LDG267" s="215"/>
      <c r="LDH267" s="215"/>
      <c r="LDI267" s="215"/>
      <c r="LDJ267" s="215"/>
      <c r="LDK267" s="215"/>
      <c r="LDL267" s="215"/>
      <c r="LDM267" s="215"/>
      <c r="LDN267" s="215"/>
      <c r="LDO267" s="215"/>
      <c r="LDP267" s="215"/>
      <c r="LDQ267" s="215"/>
      <c r="LDR267" s="215"/>
      <c r="LDS267" s="215"/>
      <c r="LDT267" s="215"/>
      <c r="LDU267" s="215"/>
      <c r="LDV267" s="215"/>
      <c r="LDW267" s="215"/>
      <c r="LDX267" s="215"/>
      <c r="LLO267" s="215"/>
      <c r="LLP267" s="215"/>
      <c r="LLQ267" s="215"/>
      <c r="LLR267" s="215"/>
      <c r="LMD267" s="215"/>
      <c r="LME267" s="215"/>
      <c r="LMF267" s="215"/>
      <c r="LMG267" s="215"/>
      <c r="LMH267" s="215"/>
      <c r="LMI267" s="215"/>
      <c r="LMJ267" s="215"/>
      <c r="LMK267" s="215"/>
      <c r="LML267" s="215"/>
      <c r="LMM267" s="215"/>
      <c r="LMN267" s="215"/>
      <c r="LMO267" s="215"/>
      <c r="LMP267" s="215"/>
      <c r="LMQ267" s="215"/>
      <c r="LMR267" s="215"/>
      <c r="LMS267" s="215"/>
      <c r="LMT267" s="215"/>
      <c r="LMU267" s="215"/>
      <c r="LMV267" s="215"/>
      <c r="LMW267" s="215"/>
      <c r="LMX267" s="215"/>
      <c r="LMY267" s="215"/>
      <c r="LMZ267" s="215"/>
      <c r="LNA267" s="215"/>
      <c r="LNB267" s="215"/>
      <c r="LNC267" s="215"/>
      <c r="LND267" s="215"/>
      <c r="LNE267" s="215"/>
      <c r="LNF267" s="215"/>
      <c r="LNG267" s="215"/>
      <c r="LNH267" s="215"/>
      <c r="LNI267" s="215"/>
      <c r="LNJ267" s="215"/>
      <c r="LNK267" s="215"/>
      <c r="LNL267" s="215"/>
      <c r="LNM267" s="215"/>
      <c r="LNN267" s="215"/>
      <c r="LNO267" s="215"/>
      <c r="LNP267" s="215"/>
      <c r="LNQ267" s="215"/>
      <c r="LNR267" s="215"/>
      <c r="LNS267" s="215"/>
      <c r="LNT267" s="215"/>
      <c r="LVK267" s="215"/>
      <c r="LVL267" s="215"/>
      <c r="LVM267" s="215"/>
      <c r="LVN267" s="215"/>
      <c r="LVZ267" s="215"/>
      <c r="LWA267" s="215"/>
      <c r="LWB267" s="215"/>
      <c r="LWC267" s="215"/>
      <c r="LWD267" s="215"/>
      <c r="LWE267" s="215"/>
      <c r="LWF267" s="215"/>
      <c r="LWG267" s="215"/>
      <c r="LWH267" s="215"/>
      <c r="LWI267" s="215"/>
      <c r="LWJ267" s="215"/>
      <c r="LWK267" s="215"/>
      <c r="LWL267" s="215"/>
      <c r="LWM267" s="215"/>
      <c r="LWN267" s="215"/>
      <c r="LWO267" s="215"/>
      <c r="LWP267" s="215"/>
      <c r="LWQ267" s="215"/>
      <c r="LWR267" s="215"/>
      <c r="LWS267" s="215"/>
      <c r="LWT267" s="215"/>
      <c r="LWU267" s="215"/>
      <c r="LWV267" s="215"/>
      <c r="LWW267" s="215"/>
      <c r="LWX267" s="215"/>
      <c r="LWY267" s="215"/>
      <c r="LWZ267" s="215"/>
      <c r="LXA267" s="215"/>
      <c r="LXB267" s="215"/>
      <c r="LXC267" s="215"/>
      <c r="LXD267" s="215"/>
      <c r="LXE267" s="215"/>
      <c r="LXF267" s="215"/>
      <c r="LXG267" s="215"/>
      <c r="LXH267" s="215"/>
      <c r="LXI267" s="215"/>
      <c r="LXJ267" s="215"/>
      <c r="LXK267" s="215"/>
      <c r="LXL267" s="215"/>
      <c r="LXM267" s="215"/>
      <c r="LXN267" s="215"/>
      <c r="LXO267" s="215"/>
      <c r="LXP267" s="215"/>
      <c r="MFG267" s="215"/>
      <c r="MFH267" s="215"/>
      <c r="MFI267" s="215"/>
      <c r="MFJ267" s="215"/>
      <c r="MFV267" s="215"/>
      <c r="MFW267" s="215"/>
      <c r="MFX267" s="215"/>
      <c r="MFY267" s="215"/>
      <c r="MFZ267" s="215"/>
      <c r="MGA267" s="215"/>
      <c r="MGB267" s="215"/>
      <c r="MGC267" s="215"/>
      <c r="MGD267" s="215"/>
      <c r="MGE267" s="215"/>
      <c r="MGF267" s="215"/>
      <c r="MGG267" s="215"/>
      <c r="MGH267" s="215"/>
      <c r="MGI267" s="215"/>
      <c r="MGJ267" s="215"/>
      <c r="MGK267" s="215"/>
      <c r="MGL267" s="215"/>
      <c r="MGM267" s="215"/>
      <c r="MGN267" s="215"/>
      <c r="MGO267" s="215"/>
      <c r="MGP267" s="215"/>
      <c r="MGQ267" s="215"/>
      <c r="MGR267" s="215"/>
      <c r="MGS267" s="215"/>
      <c r="MGT267" s="215"/>
      <c r="MGU267" s="215"/>
      <c r="MGV267" s="215"/>
      <c r="MGW267" s="215"/>
      <c r="MGX267" s="215"/>
      <c r="MGY267" s="215"/>
      <c r="MGZ267" s="215"/>
      <c r="MHA267" s="215"/>
      <c r="MHB267" s="215"/>
      <c r="MHC267" s="215"/>
      <c r="MHD267" s="215"/>
      <c r="MHE267" s="215"/>
      <c r="MHF267" s="215"/>
      <c r="MHG267" s="215"/>
      <c r="MHH267" s="215"/>
      <c r="MHI267" s="215"/>
      <c r="MHJ267" s="215"/>
      <c r="MHK267" s="215"/>
      <c r="MHL267" s="215"/>
      <c r="MPC267" s="215"/>
      <c r="MPD267" s="215"/>
      <c r="MPE267" s="215"/>
      <c r="MPF267" s="215"/>
      <c r="MPR267" s="215"/>
      <c r="MPS267" s="215"/>
      <c r="MPT267" s="215"/>
      <c r="MPU267" s="215"/>
      <c r="MPV267" s="215"/>
      <c r="MPW267" s="215"/>
      <c r="MPX267" s="215"/>
      <c r="MPY267" s="215"/>
      <c r="MPZ267" s="215"/>
      <c r="MQA267" s="215"/>
      <c r="MQB267" s="215"/>
      <c r="MQC267" s="215"/>
      <c r="MQD267" s="215"/>
      <c r="MQE267" s="215"/>
      <c r="MQF267" s="215"/>
      <c r="MQG267" s="215"/>
      <c r="MQH267" s="215"/>
      <c r="MQI267" s="215"/>
      <c r="MQJ267" s="215"/>
      <c r="MQK267" s="215"/>
      <c r="MQL267" s="215"/>
      <c r="MQM267" s="215"/>
      <c r="MQN267" s="215"/>
      <c r="MQO267" s="215"/>
      <c r="MQP267" s="215"/>
      <c r="MQQ267" s="215"/>
      <c r="MQR267" s="215"/>
      <c r="MQS267" s="215"/>
      <c r="MQT267" s="215"/>
      <c r="MQU267" s="215"/>
      <c r="MQV267" s="215"/>
      <c r="MQW267" s="215"/>
      <c r="MQX267" s="215"/>
      <c r="MQY267" s="215"/>
      <c r="MQZ267" s="215"/>
      <c r="MRA267" s="215"/>
      <c r="MRB267" s="215"/>
      <c r="MRC267" s="215"/>
      <c r="MRD267" s="215"/>
      <c r="MRE267" s="215"/>
      <c r="MRF267" s="215"/>
      <c r="MRG267" s="215"/>
      <c r="MRH267" s="215"/>
      <c r="MYY267" s="215"/>
      <c r="MYZ267" s="215"/>
      <c r="MZA267" s="215"/>
      <c r="MZB267" s="215"/>
      <c r="MZN267" s="215"/>
      <c r="MZO267" s="215"/>
      <c r="MZP267" s="215"/>
      <c r="MZQ267" s="215"/>
      <c r="MZR267" s="215"/>
      <c r="MZS267" s="215"/>
      <c r="MZT267" s="215"/>
      <c r="MZU267" s="215"/>
      <c r="MZV267" s="215"/>
      <c r="MZW267" s="215"/>
      <c r="MZX267" s="215"/>
      <c r="MZY267" s="215"/>
      <c r="MZZ267" s="215"/>
      <c r="NAA267" s="215"/>
      <c r="NAB267" s="215"/>
      <c r="NAC267" s="215"/>
      <c r="NAD267" s="215"/>
      <c r="NAE267" s="215"/>
      <c r="NAF267" s="215"/>
      <c r="NAG267" s="215"/>
      <c r="NAH267" s="215"/>
      <c r="NAI267" s="215"/>
      <c r="NAJ267" s="215"/>
      <c r="NAK267" s="215"/>
      <c r="NAL267" s="215"/>
      <c r="NAM267" s="215"/>
      <c r="NAN267" s="215"/>
      <c r="NAO267" s="215"/>
      <c r="NAP267" s="215"/>
      <c r="NAQ267" s="215"/>
      <c r="NAR267" s="215"/>
      <c r="NAS267" s="215"/>
      <c r="NAT267" s="215"/>
      <c r="NAU267" s="215"/>
      <c r="NAV267" s="215"/>
      <c r="NAW267" s="215"/>
      <c r="NAX267" s="215"/>
      <c r="NAY267" s="215"/>
      <c r="NAZ267" s="215"/>
      <c r="NBA267" s="215"/>
      <c r="NBB267" s="215"/>
      <c r="NBC267" s="215"/>
      <c r="NBD267" s="215"/>
      <c r="NIU267" s="215"/>
      <c r="NIV267" s="215"/>
      <c r="NIW267" s="215"/>
      <c r="NIX267" s="215"/>
      <c r="NJJ267" s="215"/>
      <c r="NJK267" s="215"/>
      <c r="NJL267" s="215"/>
      <c r="NJM267" s="215"/>
      <c r="NJN267" s="215"/>
      <c r="NJO267" s="215"/>
      <c r="NJP267" s="215"/>
      <c r="NJQ267" s="215"/>
      <c r="NJR267" s="215"/>
      <c r="NJS267" s="215"/>
      <c r="NJT267" s="215"/>
      <c r="NJU267" s="215"/>
      <c r="NJV267" s="215"/>
      <c r="NJW267" s="215"/>
      <c r="NJX267" s="215"/>
      <c r="NJY267" s="215"/>
      <c r="NJZ267" s="215"/>
      <c r="NKA267" s="215"/>
      <c r="NKB267" s="215"/>
      <c r="NKC267" s="215"/>
      <c r="NKD267" s="215"/>
      <c r="NKE267" s="215"/>
      <c r="NKF267" s="215"/>
      <c r="NKG267" s="215"/>
      <c r="NKH267" s="215"/>
      <c r="NKI267" s="215"/>
      <c r="NKJ267" s="215"/>
      <c r="NKK267" s="215"/>
      <c r="NKL267" s="215"/>
      <c r="NKM267" s="215"/>
      <c r="NKN267" s="215"/>
      <c r="NKO267" s="215"/>
      <c r="NKP267" s="215"/>
      <c r="NKQ267" s="215"/>
      <c r="NKR267" s="215"/>
      <c r="NKS267" s="215"/>
      <c r="NKT267" s="215"/>
      <c r="NKU267" s="215"/>
      <c r="NKV267" s="215"/>
      <c r="NKW267" s="215"/>
      <c r="NKX267" s="215"/>
      <c r="NKY267" s="215"/>
      <c r="NKZ267" s="215"/>
      <c r="NSQ267" s="215"/>
      <c r="NSR267" s="215"/>
      <c r="NSS267" s="215"/>
      <c r="NST267" s="215"/>
      <c r="NTF267" s="215"/>
      <c r="NTG267" s="215"/>
      <c r="NTH267" s="215"/>
      <c r="NTI267" s="215"/>
      <c r="NTJ267" s="215"/>
      <c r="NTK267" s="215"/>
      <c r="NTL267" s="215"/>
      <c r="NTM267" s="215"/>
      <c r="NTN267" s="215"/>
      <c r="NTO267" s="215"/>
      <c r="NTP267" s="215"/>
      <c r="NTQ267" s="215"/>
      <c r="NTR267" s="215"/>
      <c r="NTS267" s="215"/>
      <c r="NTT267" s="215"/>
      <c r="NTU267" s="215"/>
      <c r="NTV267" s="215"/>
      <c r="NTW267" s="215"/>
      <c r="NTX267" s="215"/>
      <c r="NTY267" s="215"/>
      <c r="NTZ267" s="215"/>
      <c r="NUA267" s="215"/>
      <c r="NUB267" s="215"/>
      <c r="NUC267" s="215"/>
      <c r="NUD267" s="215"/>
      <c r="NUE267" s="215"/>
      <c r="NUF267" s="215"/>
      <c r="NUG267" s="215"/>
      <c r="NUH267" s="215"/>
      <c r="NUI267" s="215"/>
      <c r="NUJ267" s="215"/>
      <c r="NUK267" s="215"/>
      <c r="NUL267" s="215"/>
      <c r="NUM267" s="215"/>
      <c r="NUN267" s="215"/>
      <c r="NUO267" s="215"/>
      <c r="NUP267" s="215"/>
      <c r="NUQ267" s="215"/>
      <c r="NUR267" s="215"/>
      <c r="NUS267" s="215"/>
      <c r="NUT267" s="215"/>
      <c r="NUU267" s="215"/>
      <c r="NUV267" s="215"/>
      <c r="OCM267" s="215"/>
      <c r="OCN267" s="215"/>
      <c r="OCO267" s="215"/>
      <c r="OCP267" s="215"/>
      <c r="ODB267" s="215"/>
      <c r="ODC267" s="215"/>
      <c r="ODD267" s="215"/>
      <c r="ODE267" s="215"/>
      <c r="ODF267" s="215"/>
      <c r="ODG267" s="215"/>
      <c r="ODH267" s="215"/>
      <c r="ODI267" s="215"/>
      <c r="ODJ267" s="215"/>
      <c r="ODK267" s="215"/>
      <c r="ODL267" s="215"/>
      <c r="ODM267" s="215"/>
      <c r="ODN267" s="215"/>
      <c r="ODO267" s="215"/>
      <c r="ODP267" s="215"/>
      <c r="ODQ267" s="215"/>
      <c r="ODR267" s="215"/>
      <c r="ODS267" s="215"/>
      <c r="ODT267" s="215"/>
      <c r="ODU267" s="215"/>
      <c r="ODV267" s="215"/>
      <c r="ODW267" s="215"/>
      <c r="ODX267" s="215"/>
      <c r="ODY267" s="215"/>
      <c r="ODZ267" s="215"/>
      <c r="OEA267" s="215"/>
      <c r="OEB267" s="215"/>
      <c r="OEC267" s="215"/>
      <c r="OED267" s="215"/>
      <c r="OEE267" s="215"/>
      <c r="OEF267" s="215"/>
      <c r="OEG267" s="215"/>
      <c r="OEH267" s="215"/>
      <c r="OEI267" s="215"/>
      <c r="OEJ267" s="215"/>
      <c r="OEK267" s="215"/>
      <c r="OEL267" s="215"/>
      <c r="OEM267" s="215"/>
      <c r="OEN267" s="215"/>
      <c r="OEO267" s="215"/>
      <c r="OEP267" s="215"/>
      <c r="OEQ267" s="215"/>
      <c r="OER267" s="215"/>
      <c r="OMI267" s="215"/>
      <c r="OMJ267" s="215"/>
      <c r="OMK267" s="215"/>
      <c r="OML267" s="215"/>
      <c r="OMX267" s="215"/>
      <c r="OMY267" s="215"/>
      <c r="OMZ267" s="215"/>
      <c r="ONA267" s="215"/>
      <c r="ONB267" s="215"/>
      <c r="ONC267" s="215"/>
      <c r="OND267" s="215"/>
      <c r="ONE267" s="215"/>
      <c r="ONF267" s="215"/>
      <c r="ONG267" s="215"/>
      <c r="ONH267" s="215"/>
      <c r="ONI267" s="215"/>
      <c r="ONJ267" s="215"/>
      <c r="ONK267" s="215"/>
      <c r="ONL267" s="215"/>
      <c r="ONM267" s="215"/>
      <c r="ONN267" s="215"/>
      <c r="ONO267" s="215"/>
      <c r="ONP267" s="215"/>
      <c r="ONQ267" s="215"/>
      <c r="ONR267" s="215"/>
      <c r="ONS267" s="215"/>
      <c r="ONT267" s="215"/>
      <c r="ONU267" s="215"/>
      <c r="ONV267" s="215"/>
      <c r="ONW267" s="215"/>
      <c r="ONX267" s="215"/>
      <c r="ONY267" s="215"/>
      <c r="ONZ267" s="215"/>
      <c r="OOA267" s="215"/>
      <c r="OOB267" s="215"/>
      <c r="OOC267" s="215"/>
      <c r="OOD267" s="215"/>
      <c r="OOE267" s="215"/>
      <c r="OOF267" s="215"/>
      <c r="OOG267" s="215"/>
      <c r="OOH267" s="215"/>
      <c r="OOI267" s="215"/>
      <c r="OOJ267" s="215"/>
      <c r="OOK267" s="215"/>
      <c r="OOL267" s="215"/>
      <c r="OOM267" s="215"/>
      <c r="OON267" s="215"/>
      <c r="OWE267" s="215"/>
      <c r="OWF267" s="215"/>
      <c r="OWG267" s="215"/>
      <c r="OWH267" s="215"/>
      <c r="OWT267" s="215"/>
      <c r="OWU267" s="215"/>
      <c r="OWV267" s="215"/>
      <c r="OWW267" s="215"/>
      <c r="OWX267" s="215"/>
      <c r="OWY267" s="215"/>
      <c r="OWZ267" s="215"/>
      <c r="OXA267" s="215"/>
      <c r="OXB267" s="215"/>
      <c r="OXC267" s="215"/>
      <c r="OXD267" s="215"/>
      <c r="OXE267" s="215"/>
      <c r="OXF267" s="215"/>
      <c r="OXG267" s="215"/>
      <c r="OXH267" s="215"/>
      <c r="OXI267" s="215"/>
      <c r="OXJ267" s="215"/>
      <c r="OXK267" s="215"/>
      <c r="OXL267" s="215"/>
      <c r="OXM267" s="215"/>
      <c r="OXN267" s="215"/>
      <c r="OXO267" s="215"/>
      <c r="OXP267" s="215"/>
      <c r="OXQ267" s="215"/>
      <c r="OXR267" s="215"/>
      <c r="OXS267" s="215"/>
      <c r="OXT267" s="215"/>
      <c r="OXU267" s="215"/>
      <c r="OXV267" s="215"/>
      <c r="OXW267" s="215"/>
      <c r="OXX267" s="215"/>
      <c r="OXY267" s="215"/>
      <c r="OXZ267" s="215"/>
      <c r="OYA267" s="215"/>
      <c r="OYB267" s="215"/>
      <c r="OYC267" s="215"/>
      <c r="OYD267" s="215"/>
      <c r="OYE267" s="215"/>
      <c r="OYF267" s="215"/>
      <c r="OYG267" s="215"/>
      <c r="OYH267" s="215"/>
      <c r="OYI267" s="215"/>
      <c r="OYJ267" s="215"/>
      <c r="PGA267" s="215"/>
      <c r="PGB267" s="215"/>
      <c r="PGC267" s="215"/>
      <c r="PGD267" s="215"/>
      <c r="PGP267" s="215"/>
      <c r="PGQ267" s="215"/>
      <c r="PGR267" s="215"/>
      <c r="PGS267" s="215"/>
      <c r="PGT267" s="215"/>
      <c r="PGU267" s="215"/>
      <c r="PGV267" s="215"/>
      <c r="PGW267" s="215"/>
      <c r="PGX267" s="215"/>
      <c r="PGY267" s="215"/>
      <c r="PGZ267" s="215"/>
      <c r="PHA267" s="215"/>
      <c r="PHB267" s="215"/>
      <c r="PHC267" s="215"/>
      <c r="PHD267" s="215"/>
      <c r="PHE267" s="215"/>
      <c r="PHF267" s="215"/>
      <c r="PHG267" s="215"/>
      <c r="PHH267" s="215"/>
      <c r="PHI267" s="215"/>
      <c r="PHJ267" s="215"/>
      <c r="PHK267" s="215"/>
      <c r="PHL267" s="215"/>
      <c r="PHM267" s="215"/>
      <c r="PHN267" s="215"/>
      <c r="PHO267" s="215"/>
      <c r="PHP267" s="215"/>
      <c r="PHQ267" s="215"/>
      <c r="PHR267" s="215"/>
      <c r="PHS267" s="215"/>
      <c r="PHT267" s="215"/>
      <c r="PHU267" s="215"/>
      <c r="PHV267" s="215"/>
      <c r="PHW267" s="215"/>
      <c r="PHX267" s="215"/>
      <c r="PHY267" s="215"/>
      <c r="PHZ267" s="215"/>
      <c r="PIA267" s="215"/>
      <c r="PIB267" s="215"/>
      <c r="PIC267" s="215"/>
      <c r="PID267" s="215"/>
      <c r="PIE267" s="215"/>
      <c r="PIF267" s="215"/>
      <c r="PPW267" s="215"/>
      <c r="PPX267" s="215"/>
      <c r="PPY267" s="215"/>
      <c r="PPZ267" s="215"/>
      <c r="PQL267" s="215"/>
      <c r="PQM267" s="215"/>
      <c r="PQN267" s="215"/>
      <c r="PQO267" s="215"/>
      <c r="PQP267" s="215"/>
      <c r="PQQ267" s="215"/>
      <c r="PQR267" s="215"/>
      <c r="PQS267" s="215"/>
      <c r="PQT267" s="215"/>
      <c r="PQU267" s="215"/>
      <c r="PQV267" s="215"/>
      <c r="PQW267" s="215"/>
      <c r="PQX267" s="215"/>
      <c r="PQY267" s="215"/>
      <c r="PQZ267" s="215"/>
      <c r="PRA267" s="215"/>
      <c r="PRB267" s="215"/>
      <c r="PRC267" s="215"/>
      <c r="PRD267" s="215"/>
      <c r="PRE267" s="215"/>
      <c r="PRF267" s="215"/>
      <c r="PRG267" s="215"/>
      <c r="PRH267" s="215"/>
      <c r="PRI267" s="215"/>
      <c r="PRJ267" s="215"/>
      <c r="PRK267" s="215"/>
      <c r="PRL267" s="215"/>
      <c r="PRM267" s="215"/>
      <c r="PRN267" s="215"/>
      <c r="PRO267" s="215"/>
      <c r="PRP267" s="215"/>
      <c r="PRQ267" s="215"/>
      <c r="PRR267" s="215"/>
      <c r="PRS267" s="215"/>
      <c r="PRT267" s="215"/>
      <c r="PRU267" s="215"/>
      <c r="PRV267" s="215"/>
      <c r="PRW267" s="215"/>
      <c r="PRX267" s="215"/>
      <c r="PRY267" s="215"/>
      <c r="PRZ267" s="215"/>
      <c r="PSA267" s="215"/>
      <c r="PSB267" s="215"/>
      <c r="PZS267" s="215"/>
      <c r="PZT267" s="215"/>
      <c r="PZU267" s="215"/>
      <c r="PZV267" s="215"/>
      <c r="QAH267" s="215"/>
      <c r="QAI267" s="215"/>
      <c r="QAJ267" s="215"/>
      <c r="QAK267" s="215"/>
      <c r="QAL267" s="215"/>
      <c r="QAM267" s="215"/>
      <c r="QAN267" s="215"/>
      <c r="QAO267" s="215"/>
      <c r="QAP267" s="215"/>
      <c r="QAQ267" s="215"/>
      <c r="QAR267" s="215"/>
      <c r="QAS267" s="215"/>
      <c r="QAT267" s="215"/>
      <c r="QAU267" s="215"/>
      <c r="QAV267" s="215"/>
      <c r="QAW267" s="215"/>
      <c r="QAX267" s="215"/>
      <c r="QAY267" s="215"/>
      <c r="QAZ267" s="215"/>
      <c r="QBA267" s="215"/>
      <c r="QBB267" s="215"/>
      <c r="QBC267" s="215"/>
      <c r="QBD267" s="215"/>
      <c r="QBE267" s="215"/>
      <c r="QBF267" s="215"/>
      <c r="QBG267" s="215"/>
      <c r="QBH267" s="215"/>
      <c r="QBI267" s="215"/>
      <c r="QBJ267" s="215"/>
      <c r="QBK267" s="215"/>
      <c r="QBL267" s="215"/>
      <c r="QBM267" s="215"/>
      <c r="QBN267" s="215"/>
      <c r="QBO267" s="215"/>
      <c r="QBP267" s="215"/>
      <c r="QBQ267" s="215"/>
      <c r="QBR267" s="215"/>
      <c r="QBS267" s="215"/>
      <c r="QBT267" s="215"/>
      <c r="QBU267" s="215"/>
      <c r="QBV267" s="215"/>
      <c r="QBW267" s="215"/>
      <c r="QBX267" s="215"/>
      <c r="QJO267" s="215"/>
      <c r="QJP267" s="215"/>
      <c r="QJQ267" s="215"/>
      <c r="QJR267" s="215"/>
      <c r="QKD267" s="215"/>
      <c r="QKE267" s="215"/>
      <c r="QKF267" s="215"/>
      <c r="QKG267" s="215"/>
      <c r="QKH267" s="215"/>
      <c r="QKI267" s="215"/>
      <c r="QKJ267" s="215"/>
      <c r="QKK267" s="215"/>
      <c r="QKL267" s="215"/>
      <c r="QKM267" s="215"/>
      <c r="QKN267" s="215"/>
      <c r="QKO267" s="215"/>
      <c r="QKP267" s="215"/>
      <c r="QKQ267" s="215"/>
      <c r="QKR267" s="215"/>
      <c r="QKS267" s="215"/>
      <c r="QKT267" s="215"/>
      <c r="QKU267" s="215"/>
      <c r="QKV267" s="215"/>
      <c r="QKW267" s="215"/>
      <c r="QKX267" s="215"/>
      <c r="QKY267" s="215"/>
      <c r="QKZ267" s="215"/>
      <c r="QLA267" s="215"/>
      <c r="QLB267" s="215"/>
      <c r="QLC267" s="215"/>
      <c r="QLD267" s="215"/>
      <c r="QLE267" s="215"/>
      <c r="QLF267" s="215"/>
      <c r="QLG267" s="215"/>
      <c r="QLH267" s="215"/>
      <c r="QLI267" s="215"/>
      <c r="QLJ267" s="215"/>
      <c r="QLK267" s="215"/>
      <c r="QLL267" s="215"/>
      <c r="QLM267" s="215"/>
      <c r="QLN267" s="215"/>
      <c r="QLO267" s="215"/>
      <c r="QLP267" s="215"/>
      <c r="QLQ267" s="215"/>
      <c r="QLR267" s="215"/>
      <c r="QLS267" s="215"/>
      <c r="QLT267" s="215"/>
      <c r="QTK267" s="215"/>
      <c r="QTL267" s="215"/>
      <c r="QTM267" s="215"/>
      <c r="QTN267" s="215"/>
      <c r="QTZ267" s="215"/>
      <c r="QUA267" s="215"/>
      <c r="QUB267" s="215"/>
      <c r="QUC267" s="215"/>
      <c r="QUD267" s="215"/>
      <c r="QUE267" s="215"/>
      <c r="QUF267" s="215"/>
      <c r="QUG267" s="215"/>
      <c r="QUH267" s="215"/>
      <c r="QUI267" s="215"/>
      <c r="QUJ267" s="215"/>
      <c r="QUK267" s="215"/>
      <c r="QUL267" s="215"/>
      <c r="QUM267" s="215"/>
      <c r="QUN267" s="215"/>
      <c r="QUO267" s="215"/>
      <c r="QUP267" s="215"/>
      <c r="QUQ267" s="215"/>
      <c r="QUR267" s="215"/>
      <c r="QUS267" s="215"/>
      <c r="QUT267" s="215"/>
      <c r="QUU267" s="215"/>
      <c r="QUV267" s="215"/>
      <c r="QUW267" s="215"/>
      <c r="QUX267" s="215"/>
      <c r="QUY267" s="215"/>
      <c r="QUZ267" s="215"/>
      <c r="QVA267" s="215"/>
      <c r="QVB267" s="215"/>
      <c r="QVC267" s="215"/>
      <c r="QVD267" s="215"/>
      <c r="QVE267" s="215"/>
      <c r="QVF267" s="215"/>
      <c r="QVG267" s="215"/>
      <c r="QVH267" s="215"/>
      <c r="QVI267" s="215"/>
      <c r="QVJ267" s="215"/>
      <c r="QVK267" s="215"/>
      <c r="QVL267" s="215"/>
      <c r="QVM267" s="215"/>
      <c r="QVN267" s="215"/>
      <c r="QVO267" s="215"/>
      <c r="QVP267" s="215"/>
      <c r="RDG267" s="215"/>
      <c r="RDH267" s="215"/>
      <c r="RDI267" s="215"/>
      <c r="RDJ267" s="215"/>
      <c r="RDV267" s="215"/>
      <c r="RDW267" s="215"/>
      <c r="RDX267" s="215"/>
      <c r="RDY267" s="215"/>
      <c r="RDZ267" s="215"/>
      <c r="REA267" s="215"/>
      <c r="REB267" s="215"/>
      <c r="REC267" s="215"/>
      <c r="RED267" s="215"/>
      <c r="REE267" s="215"/>
      <c r="REF267" s="215"/>
      <c r="REG267" s="215"/>
      <c r="REH267" s="215"/>
      <c r="REI267" s="215"/>
      <c r="REJ267" s="215"/>
      <c r="REK267" s="215"/>
      <c r="REL267" s="215"/>
      <c r="REM267" s="215"/>
      <c r="REN267" s="215"/>
      <c r="REO267" s="215"/>
      <c r="REP267" s="215"/>
      <c r="REQ267" s="215"/>
      <c r="RER267" s="215"/>
      <c r="RES267" s="215"/>
      <c r="RET267" s="215"/>
      <c r="REU267" s="215"/>
      <c r="REV267" s="215"/>
      <c r="REW267" s="215"/>
      <c r="REX267" s="215"/>
      <c r="REY267" s="215"/>
      <c r="REZ267" s="215"/>
      <c r="RFA267" s="215"/>
      <c r="RFB267" s="215"/>
      <c r="RFC267" s="215"/>
      <c r="RFD267" s="215"/>
      <c r="RFE267" s="215"/>
      <c r="RFF267" s="215"/>
      <c r="RFG267" s="215"/>
      <c r="RFH267" s="215"/>
      <c r="RFI267" s="215"/>
      <c r="RFJ267" s="215"/>
      <c r="RFK267" s="215"/>
      <c r="RFL267" s="215"/>
      <c r="RNC267" s="215"/>
      <c r="RND267" s="215"/>
      <c r="RNE267" s="215"/>
      <c r="RNF267" s="215"/>
      <c r="RNR267" s="215"/>
      <c r="RNS267" s="215"/>
      <c r="RNT267" s="215"/>
      <c r="RNU267" s="215"/>
      <c r="RNV267" s="215"/>
      <c r="RNW267" s="215"/>
      <c r="RNX267" s="215"/>
      <c r="RNY267" s="215"/>
      <c r="RNZ267" s="215"/>
      <c r="ROA267" s="215"/>
      <c r="ROB267" s="215"/>
      <c r="ROC267" s="215"/>
      <c r="ROD267" s="215"/>
      <c r="ROE267" s="215"/>
      <c r="ROF267" s="215"/>
      <c r="ROG267" s="215"/>
      <c r="ROH267" s="215"/>
      <c r="ROI267" s="215"/>
      <c r="ROJ267" s="215"/>
      <c r="ROK267" s="215"/>
      <c r="ROL267" s="215"/>
      <c r="ROM267" s="215"/>
      <c r="RON267" s="215"/>
      <c r="ROO267" s="215"/>
      <c r="ROP267" s="215"/>
      <c r="ROQ267" s="215"/>
      <c r="ROR267" s="215"/>
      <c r="ROS267" s="215"/>
      <c r="ROT267" s="215"/>
      <c r="ROU267" s="215"/>
      <c r="ROV267" s="215"/>
      <c r="ROW267" s="215"/>
      <c r="ROX267" s="215"/>
      <c r="ROY267" s="215"/>
      <c r="ROZ267" s="215"/>
      <c r="RPA267" s="215"/>
      <c r="RPB267" s="215"/>
      <c r="RPC267" s="215"/>
      <c r="RPD267" s="215"/>
      <c r="RPE267" s="215"/>
      <c r="RPF267" s="215"/>
      <c r="RPG267" s="215"/>
      <c r="RPH267" s="215"/>
      <c r="RWY267" s="215"/>
      <c r="RWZ267" s="215"/>
      <c r="RXA267" s="215"/>
      <c r="RXB267" s="215"/>
      <c r="RXN267" s="215"/>
      <c r="RXO267" s="215"/>
      <c r="RXP267" s="215"/>
      <c r="RXQ267" s="215"/>
      <c r="RXR267" s="215"/>
      <c r="RXS267" s="215"/>
      <c r="RXT267" s="215"/>
      <c r="RXU267" s="215"/>
      <c r="RXV267" s="215"/>
      <c r="RXW267" s="215"/>
      <c r="RXX267" s="215"/>
      <c r="RXY267" s="215"/>
      <c r="RXZ267" s="215"/>
      <c r="RYA267" s="215"/>
      <c r="RYB267" s="215"/>
      <c r="RYC267" s="215"/>
      <c r="RYD267" s="215"/>
      <c r="RYE267" s="215"/>
      <c r="RYF267" s="215"/>
      <c r="RYG267" s="215"/>
      <c r="RYH267" s="215"/>
      <c r="RYI267" s="215"/>
      <c r="RYJ267" s="215"/>
      <c r="RYK267" s="215"/>
      <c r="RYL267" s="215"/>
      <c r="RYM267" s="215"/>
      <c r="RYN267" s="215"/>
      <c r="RYO267" s="215"/>
      <c r="RYP267" s="215"/>
      <c r="RYQ267" s="215"/>
      <c r="RYR267" s="215"/>
      <c r="RYS267" s="215"/>
      <c r="RYT267" s="215"/>
      <c r="RYU267" s="215"/>
      <c r="RYV267" s="215"/>
      <c r="RYW267" s="215"/>
      <c r="RYX267" s="215"/>
      <c r="RYY267" s="215"/>
      <c r="RYZ267" s="215"/>
      <c r="RZA267" s="215"/>
      <c r="RZB267" s="215"/>
      <c r="RZC267" s="215"/>
      <c r="RZD267" s="215"/>
      <c r="SGU267" s="215"/>
      <c r="SGV267" s="215"/>
      <c r="SGW267" s="215"/>
      <c r="SGX267" s="215"/>
      <c r="SHJ267" s="215"/>
      <c r="SHK267" s="215"/>
      <c r="SHL267" s="215"/>
      <c r="SHM267" s="215"/>
      <c r="SHN267" s="215"/>
      <c r="SHO267" s="215"/>
      <c r="SHP267" s="215"/>
      <c r="SHQ267" s="215"/>
      <c r="SHR267" s="215"/>
      <c r="SHS267" s="215"/>
      <c r="SHT267" s="215"/>
      <c r="SHU267" s="215"/>
      <c r="SHV267" s="215"/>
      <c r="SHW267" s="215"/>
      <c r="SHX267" s="215"/>
      <c r="SHY267" s="215"/>
      <c r="SHZ267" s="215"/>
      <c r="SIA267" s="215"/>
      <c r="SIB267" s="215"/>
      <c r="SIC267" s="215"/>
      <c r="SID267" s="215"/>
      <c r="SIE267" s="215"/>
      <c r="SIF267" s="215"/>
      <c r="SIG267" s="215"/>
      <c r="SIH267" s="215"/>
      <c r="SII267" s="215"/>
      <c r="SIJ267" s="215"/>
      <c r="SIK267" s="215"/>
      <c r="SIL267" s="215"/>
      <c r="SIM267" s="215"/>
      <c r="SIN267" s="215"/>
      <c r="SIO267" s="215"/>
      <c r="SIP267" s="215"/>
      <c r="SIQ267" s="215"/>
      <c r="SIR267" s="215"/>
      <c r="SIS267" s="215"/>
      <c r="SIT267" s="215"/>
      <c r="SIU267" s="215"/>
      <c r="SIV267" s="215"/>
      <c r="SIW267" s="215"/>
      <c r="SIX267" s="215"/>
      <c r="SIY267" s="215"/>
      <c r="SIZ267" s="215"/>
      <c r="SQQ267" s="215"/>
      <c r="SQR267" s="215"/>
      <c r="SQS267" s="215"/>
      <c r="SQT267" s="215"/>
      <c r="SRF267" s="215"/>
      <c r="SRG267" s="215"/>
      <c r="SRH267" s="215"/>
      <c r="SRI267" s="215"/>
      <c r="SRJ267" s="215"/>
      <c r="SRK267" s="215"/>
      <c r="SRL267" s="215"/>
      <c r="SRM267" s="215"/>
      <c r="SRN267" s="215"/>
      <c r="SRO267" s="215"/>
      <c r="SRP267" s="215"/>
      <c r="SRQ267" s="215"/>
      <c r="SRR267" s="215"/>
      <c r="SRS267" s="215"/>
      <c r="SRT267" s="215"/>
      <c r="SRU267" s="215"/>
      <c r="SRV267" s="215"/>
      <c r="SRW267" s="215"/>
      <c r="SRX267" s="215"/>
      <c r="SRY267" s="215"/>
      <c r="SRZ267" s="215"/>
      <c r="SSA267" s="215"/>
      <c r="SSB267" s="215"/>
      <c r="SSC267" s="215"/>
      <c r="SSD267" s="215"/>
      <c r="SSE267" s="215"/>
      <c r="SSF267" s="215"/>
      <c r="SSG267" s="215"/>
      <c r="SSH267" s="215"/>
      <c r="SSI267" s="215"/>
      <c r="SSJ267" s="215"/>
      <c r="SSK267" s="215"/>
      <c r="SSL267" s="215"/>
      <c r="SSM267" s="215"/>
      <c r="SSN267" s="215"/>
      <c r="SSO267" s="215"/>
      <c r="SSP267" s="215"/>
      <c r="SSQ267" s="215"/>
      <c r="SSR267" s="215"/>
      <c r="SSS267" s="215"/>
      <c r="SST267" s="215"/>
      <c r="SSU267" s="215"/>
      <c r="SSV267" s="215"/>
      <c r="TAM267" s="215"/>
      <c r="TAN267" s="215"/>
      <c r="TAO267" s="215"/>
      <c r="TAP267" s="215"/>
      <c r="TBB267" s="215"/>
      <c r="TBC267" s="215"/>
      <c r="TBD267" s="215"/>
      <c r="TBE267" s="215"/>
      <c r="TBF267" s="215"/>
      <c r="TBG267" s="215"/>
      <c r="TBH267" s="215"/>
      <c r="TBI267" s="215"/>
      <c r="TBJ267" s="215"/>
      <c r="TBK267" s="215"/>
      <c r="TBL267" s="215"/>
      <c r="TBM267" s="215"/>
      <c r="TBN267" s="215"/>
      <c r="TBO267" s="215"/>
      <c r="TBP267" s="215"/>
      <c r="TBQ267" s="215"/>
      <c r="TBR267" s="215"/>
      <c r="TBS267" s="215"/>
      <c r="TBT267" s="215"/>
      <c r="TBU267" s="215"/>
      <c r="TBV267" s="215"/>
      <c r="TBW267" s="215"/>
      <c r="TBX267" s="215"/>
      <c r="TBY267" s="215"/>
      <c r="TBZ267" s="215"/>
      <c r="TCA267" s="215"/>
      <c r="TCB267" s="215"/>
      <c r="TCC267" s="215"/>
      <c r="TCD267" s="215"/>
      <c r="TCE267" s="215"/>
      <c r="TCF267" s="215"/>
      <c r="TCG267" s="215"/>
      <c r="TCH267" s="215"/>
      <c r="TCI267" s="215"/>
      <c r="TCJ267" s="215"/>
      <c r="TCK267" s="215"/>
      <c r="TCL267" s="215"/>
      <c r="TCM267" s="215"/>
      <c r="TCN267" s="215"/>
      <c r="TCO267" s="215"/>
      <c r="TCP267" s="215"/>
      <c r="TCQ267" s="215"/>
      <c r="TCR267" s="215"/>
      <c r="TKI267" s="215"/>
      <c r="TKJ267" s="215"/>
      <c r="TKK267" s="215"/>
      <c r="TKL267" s="215"/>
      <c r="TKX267" s="215"/>
      <c r="TKY267" s="215"/>
      <c r="TKZ267" s="215"/>
      <c r="TLA267" s="215"/>
      <c r="TLB267" s="215"/>
      <c r="TLC267" s="215"/>
      <c r="TLD267" s="215"/>
      <c r="TLE267" s="215"/>
      <c r="TLF267" s="215"/>
      <c r="TLG267" s="215"/>
      <c r="TLH267" s="215"/>
      <c r="TLI267" s="215"/>
      <c r="TLJ267" s="215"/>
      <c r="TLK267" s="215"/>
      <c r="TLL267" s="215"/>
      <c r="TLM267" s="215"/>
      <c r="TLN267" s="215"/>
      <c r="TLO267" s="215"/>
      <c r="TLP267" s="215"/>
      <c r="TLQ267" s="215"/>
      <c r="TLR267" s="215"/>
      <c r="TLS267" s="215"/>
      <c r="TLT267" s="215"/>
      <c r="TLU267" s="215"/>
      <c r="TLV267" s="215"/>
      <c r="TLW267" s="215"/>
      <c r="TLX267" s="215"/>
      <c r="TLY267" s="215"/>
      <c r="TLZ267" s="215"/>
      <c r="TMA267" s="215"/>
      <c r="TMB267" s="215"/>
      <c r="TMC267" s="215"/>
      <c r="TMD267" s="215"/>
      <c r="TME267" s="215"/>
      <c r="TMF267" s="215"/>
      <c r="TMG267" s="215"/>
      <c r="TMH267" s="215"/>
      <c r="TMI267" s="215"/>
      <c r="TMJ267" s="215"/>
      <c r="TMK267" s="215"/>
      <c r="TML267" s="215"/>
      <c r="TMM267" s="215"/>
      <c r="TMN267" s="215"/>
      <c r="TUE267" s="215"/>
      <c r="TUF267" s="215"/>
      <c r="TUG267" s="215"/>
      <c r="TUH267" s="215"/>
      <c r="TUT267" s="215"/>
      <c r="TUU267" s="215"/>
      <c r="TUV267" s="215"/>
      <c r="TUW267" s="215"/>
      <c r="TUX267" s="215"/>
      <c r="TUY267" s="215"/>
      <c r="TUZ267" s="215"/>
      <c r="TVA267" s="215"/>
      <c r="TVB267" s="215"/>
      <c r="TVC267" s="215"/>
      <c r="TVD267" s="215"/>
      <c r="TVE267" s="215"/>
      <c r="TVF267" s="215"/>
      <c r="TVG267" s="215"/>
      <c r="TVH267" s="215"/>
      <c r="TVI267" s="215"/>
      <c r="TVJ267" s="215"/>
      <c r="TVK267" s="215"/>
      <c r="TVL267" s="215"/>
      <c r="TVM267" s="215"/>
      <c r="TVN267" s="215"/>
      <c r="TVO267" s="215"/>
      <c r="TVP267" s="215"/>
      <c r="TVQ267" s="215"/>
      <c r="TVR267" s="215"/>
      <c r="TVS267" s="215"/>
      <c r="TVT267" s="215"/>
      <c r="TVU267" s="215"/>
      <c r="TVV267" s="215"/>
      <c r="TVW267" s="215"/>
      <c r="TVX267" s="215"/>
      <c r="TVY267" s="215"/>
      <c r="TVZ267" s="215"/>
      <c r="TWA267" s="215"/>
      <c r="TWB267" s="215"/>
      <c r="TWC267" s="215"/>
      <c r="TWD267" s="215"/>
      <c r="TWE267" s="215"/>
      <c r="TWF267" s="215"/>
      <c r="TWG267" s="215"/>
      <c r="TWH267" s="215"/>
      <c r="TWI267" s="215"/>
      <c r="TWJ267" s="215"/>
      <c r="UEA267" s="215"/>
      <c r="UEB267" s="215"/>
      <c r="UEC267" s="215"/>
      <c r="UED267" s="215"/>
      <c r="UEP267" s="215"/>
      <c r="UEQ267" s="215"/>
      <c r="UER267" s="215"/>
      <c r="UES267" s="215"/>
      <c r="UET267" s="215"/>
      <c r="UEU267" s="215"/>
      <c r="UEV267" s="215"/>
      <c r="UEW267" s="215"/>
      <c r="UEX267" s="215"/>
      <c r="UEY267" s="215"/>
      <c r="UEZ267" s="215"/>
      <c r="UFA267" s="215"/>
      <c r="UFB267" s="215"/>
      <c r="UFC267" s="215"/>
      <c r="UFD267" s="215"/>
      <c r="UFE267" s="215"/>
      <c r="UFF267" s="215"/>
      <c r="UFG267" s="215"/>
      <c r="UFH267" s="215"/>
      <c r="UFI267" s="215"/>
      <c r="UFJ267" s="215"/>
      <c r="UFK267" s="215"/>
      <c r="UFL267" s="215"/>
      <c r="UFM267" s="215"/>
      <c r="UFN267" s="215"/>
      <c r="UFO267" s="215"/>
      <c r="UFP267" s="215"/>
      <c r="UFQ267" s="215"/>
      <c r="UFR267" s="215"/>
      <c r="UFS267" s="215"/>
      <c r="UFT267" s="215"/>
      <c r="UFU267" s="215"/>
      <c r="UFV267" s="215"/>
      <c r="UFW267" s="215"/>
      <c r="UFX267" s="215"/>
      <c r="UFY267" s="215"/>
      <c r="UFZ267" s="215"/>
      <c r="UGA267" s="215"/>
      <c r="UGB267" s="215"/>
      <c r="UGC267" s="215"/>
      <c r="UGD267" s="215"/>
      <c r="UGE267" s="215"/>
      <c r="UGF267" s="215"/>
      <c r="UNW267" s="215"/>
      <c r="UNX267" s="215"/>
      <c r="UNY267" s="215"/>
      <c r="UNZ267" s="215"/>
      <c r="UOL267" s="215"/>
      <c r="UOM267" s="215"/>
      <c r="UON267" s="215"/>
      <c r="UOO267" s="215"/>
      <c r="UOP267" s="215"/>
      <c r="UOQ267" s="215"/>
      <c r="UOR267" s="215"/>
      <c r="UOS267" s="215"/>
      <c r="UOT267" s="215"/>
      <c r="UOU267" s="215"/>
      <c r="UOV267" s="215"/>
      <c r="UOW267" s="215"/>
      <c r="UOX267" s="215"/>
      <c r="UOY267" s="215"/>
      <c r="UOZ267" s="215"/>
      <c r="UPA267" s="215"/>
      <c r="UPB267" s="215"/>
      <c r="UPC267" s="215"/>
      <c r="UPD267" s="215"/>
      <c r="UPE267" s="215"/>
      <c r="UPF267" s="215"/>
      <c r="UPG267" s="215"/>
      <c r="UPH267" s="215"/>
      <c r="UPI267" s="215"/>
      <c r="UPJ267" s="215"/>
      <c r="UPK267" s="215"/>
      <c r="UPL267" s="215"/>
      <c r="UPM267" s="215"/>
      <c r="UPN267" s="215"/>
      <c r="UPO267" s="215"/>
      <c r="UPP267" s="215"/>
      <c r="UPQ267" s="215"/>
      <c r="UPR267" s="215"/>
      <c r="UPS267" s="215"/>
      <c r="UPT267" s="215"/>
      <c r="UPU267" s="215"/>
      <c r="UPV267" s="215"/>
      <c r="UPW267" s="215"/>
      <c r="UPX267" s="215"/>
      <c r="UPY267" s="215"/>
      <c r="UPZ267" s="215"/>
      <c r="UQA267" s="215"/>
      <c r="UQB267" s="215"/>
      <c r="UXS267" s="215"/>
      <c r="UXT267" s="215"/>
      <c r="UXU267" s="215"/>
      <c r="UXV267" s="215"/>
      <c r="UYH267" s="215"/>
      <c r="UYI267" s="215"/>
      <c r="UYJ267" s="215"/>
      <c r="UYK267" s="215"/>
      <c r="UYL267" s="215"/>
      <c r="UYM267" s="215"/>
      <c r="UYN267" s="215"/>
      <c r="UYO267" s="215"/>
      <c r="UYP267" s="215"/>
      <c r="UYQ267" s="215"/>
      <c r="UYR267" s="215"/>
      <c r="UYS267" s="215"/>
      <c r="UYT267" s="215"/>
      <c r="UYU267" s="215"/>
      <c r="UYV267" s="215"/>
      <c r="UYW267" s="215"/>
      <c r="UYX267" s="215"/>
      <c r="UYY267" s="215"/>
      <c r="UYZ267" s="215"/>
      <c r="UZA267" s="215"/>
      <c r="UZB267" s="215"/>
      <c r="UZC267" s="215"/>
      <c r="UZD267" s="215"/>
      <c r="UZE267" s="215"/>
      <c r="UZF267" s="215"/>
      <c r="UZG267" s="215"/>
      <c r="UZH267" s="215"/>
      <c r="UZI267" s="215"/>
      <c r="UZJ267" s="215"/>
      <c r="UZK267" s="215"/>
      <c r="UZL267" s="215"/>
      <c r="UZM267" s="215"/>
      <c r="UZN267" s="215"/>
      <c r="UZO267" s="215"/>
      <c r="UZP267" s="215"/>
      <c r="UZQ267" s="215"/>
      <c r="UZR267" s="215"/>
      <c r="UZS267" s="215"/>
      <c r="UZT267" s="215"/>
      <c r="UZU267" s="215"/>
      <c r="UZV267" s="215"/>
      <c r="UZW267" s="215"/>
      <c r="UZX267" s="215"/>
      <c r="VHO267" s="215"/>
      <c r="VHP267" s="215"/>
      <c r="VHQ267" s="215"/>
      <c r="VHR267" s="215"/>
      <c r="VID267" s="215"/>
      <c r="VIE267" s="215"/>
      <c r="VIF267" s="215"/>
      <c r="VIG267" s="215"/>
      <c r="VIH267" s="215"/>
      <c r="VII267" s="215"/>
      <c r="VIJ267" s="215"/>
      <c r="VIK267" s="215"/>
      <c r="VIL267" s="215"/>
      <c r="VIM267" s="215"/>
      <c r="VIN267" s="215"/>
      <c r="VIO267" s="215"/>
      <c r="VIP267" s="215"/>
      <c r="VIQ267" s="215"/>
      <c r="VIR267" s="215"/>
      <c r="VIS267" s="215"/>
      <c r="VIT267" s="215"/>
      <c r="VIU267" s="215"/>
      <c r="VIV267" s="215"/>
      <c r="VIW267" s="215"/>
      <c r="VIX267" s="215"/>
      <c r="VIY267" s="215"/>
      <c r="VIZ267" s="215"/>
      <c r="VJA267" s="215"/>
      <c r="VJB267" s="215"/>
      <c r="VJC267" s="215"/>
      <c r="VJD267" s="215"/>
      <c r="VJE267" s="215"/>
      <c r="VJF267" s="215"/>
      <c r="VJG267" s="215"/>
      <c r="VJH267" s="215"/>
      <c r="VJI267" s="215"/>
      <c r="VJJ267" s="215"/>
      <c r="VJK267" s="215"/>
      <c r="VJL267" s="215"/>
      <c r="VJM267" s="215"/>
      <c r="VJN267" s="215"/>
      <c r="VJO267" s="215"/>
      <c r="VJP267" s="215"/>
      <c r="VJQ267" s="215"/>
      <c r="VJR267" s="215"/>
      <c r="VJS267" s="215"/>
      <c r="VJT267" s="215"/>
      <c r="VRK267" s="215"/>
      <c r="VRL267" s="215"/>
      <c r="VRM267" s="215"/>
      <c r="VRN267" s="215"/>
      <c r="VRZ267" s="215"/>
      <c r="VSA267" s="215"/>
      <c r="VSB267" s="215"/>
      <c r="VSC267" s="215"/>
      <c r="VSD267" s="215"/>
      <c r="VSE267" s="215"/>
      <c r="VSF267" s="215"/>
      <c r="VSG267" s="215"/>
      <c r="VSH267" s="215"/>
      <c r="VSI267" s="215"/>
      <c r="VSJ267" s="215"/>
      <c r="VSK267" s="215"/>
      <c r="VSL267" s="215"/>
      <c r="VSM267" s="215"/>
      <c r="VSN267" s="215"/>
      <c r="VSO267" s="215"/>
      <c r="VSP267" s="215"/>
      <c r="VSQ267" s="215"/>
      <c r="VSR267" s="215"/>
      <c r="VSS267" s="215"/>
      <c r="VST267" s="215"/>
      <c r="VSU267" s="215"/>
      <c r="VSV267" s="215"/>
      <c r="VSW267" s="215"/>
      <c r="VSX267" s="215"/>
      <c r="VSY267" s="215"/>
      <c r="VSZ267" s="215"/>
      <c r="VTA267" s="215"/>
      <c r="VTB267" s="215"/>
      <c r="VTC267" s="215"/>
      <c r="VTD267" s="215"/>
      <c r="VTE267" s="215"/>
      <c r="VTF267" s="215"/>
      <c r="VTG267" s="215"/>
      <c r="VTH267" s="215"/>
      <c r="VTI267" s="215"/>
      <c r="VTJ267" s="215"/>
      <c r="VTK267" s="215"/>
      <c r="VTL267" s="215"/>
      <c r="VTM267" s="215"/>
      <c r="VTN267" s="215"/>
      <c r="VTO267" s="215"/>
      <c r="VTP267" s="215"/>
      <c r="WBG267" s="215"/>
      <c r="WBH267" s="215"/>
      <c r="WBI267" s="215"/>
      <c r="WBJ267" s="215"/>
      <c r="WBV267" s="215"/>
      <c r="WBW267" s="215"/>
      <c r="WBX267" s="215"/>
      <c r="WBY267" s="215"/>
      <c r="WBZ267" s="215"/>
      <c r="WCA267" s="215"/>
      <c r="WCB267" s="215"/>
      <c r="WCC267" s="215"/>
      <c r="WCD267" s="215"/>
      <c r="WCE267" s="215"/>
      <c r="WCF267" s="215"/>
      <c r="WCG267" s="215"/>
      <c r="WCH267" s="215"/>
      <c r="WCI267" s="215"/>
      <c r="WCJ267" s="215"/>
      <c r="WCK267" s="215"/>
      <c r="WCL267" s="215"/>
      <c r="WCM267" s="215"/>
      <c r="WCN267" s="215"/>
      <c r="WCO267" s="215"/>
      <c r="WCP267" s="215"/>
      <c r="WCQ267" s="215"/>
      <c r="WCR267" s="215"/>
      <c r="WCS267" s="215"/>
      <c r="WCT267" s="215"/>
      <c r="WCU267" s="215"/>
      <c r="WCV267" s="215"/>
      <c r="WCW267" s="215"/>
      <c r="WCX267" s="215"/>
      <c r="WCY267" s="215"/>
      <c r="WCZ267" s="215"/>
      <c r="WDA267" s="215"/>
      <c r="WDB267" s="215"/>
      <c r="WDC267" s="215"/>
      <c r="WDD267" s="215"/>
      <c r="WDE267" s="215"/>
      <c r="WDF267" s="215"/>
      <c r="WDG267" s="215"/>
      <c r="WDH267" s="215"/>
      <c r="WDI267" s="215"/>
      <c r="WDJ267" s="215"/>
      <c r="WDK267" s="215"/>
      <c r="WDL267" s="215"/>
      <c r="WLC267" s="215"/>
      <c r="WLD267" s="215"/>
      <c r="WLE267" s="215"/>
      <c r="WLF267" s="215"/>
      <c r="WLR267" s="215"/>
      <c r="WLS267" s="215"/>
      <c r="WLT267" s="215"/>
      <c r="WLU267" s="215"/>
      <c r="WLV267" s="215"/>
      <c r="WLW267" s="215"/>
      <c r="WLX267" s="215"/>
      <c r="WLY267" s="215"/>
      <c r="WLZ267" s="215"/>
      <c r="WMA267" s="215"/>
      <c r="WMB267" s="215"/>
      <c r="WMC267" s="215"/>
      <c r="WMD267" s="215"/>
      <c r="WME267" s="215"/>
      <c r="WMF267" s="215"/>
      <c r="WMG267" s="215"/>
      <c r="WMH267" s="215"/>
      <c r="WMI267" s="215"/>
      <c r="WMJ267" s="215"/>
      <c r="WMK267" s="215"/>
      <c r="WML267" s="215"/>
      <c r="WMM267" s="215"/>
      <c r="WMN267" s="215"/>
      <c r="WMO267" s="215"/>
      <c r="WMP267" s="215"/>
      <c r="WMQ267" s="215"/>
      <c r="WMR267" s="215"/>
      <c r="WMS267" s="215"/>
      <c r="WMT267" s="215"/>
      <c r="WMU267" s="215"/>
      <c r="WMV267" s="215"/>
      <c r="WMW267" s="215"/>
      <c r="WMX267" s="215"/>
      <c r="WMY267" s="215"/>
      <c r="WMZ267" s="215"/>
      <c r="WNA267" s="215"/>
      <c r="WNB267" s="215"/>
      <c r="WNC267" s="215"/>
      <c r="WND267" s="215"/>
      <c r="WNE267" s="215"/>
      <c r="WNF267" s="215"/>
      <c r="WNG267" s="215"/>
      <c r="WNH267" s="215"/>
      <c r="WUY267" s="215"/>
      <c r="WUZ267" s="215"/>
      <c r="WVA267" s="215"/>
      <c r="WVB267" s="215"/>
      <c r="WVN267" s="215"/>
      <c r="WVO267" s="215"/>
      <c r="WVP267" s="215"/>
      <c r="WVQ267" s="215"/>
      <c r="WVR267" s="215"/>
      <c r="WVS267" s="215"/>
      <c r="WVT267" s="215"/>
      <c r="WVU267" s="215"/>
      <c r="WVV267" s="215"/>
      <c r="WVW267" s="215"/>
      <c r="WVX267" s="215"/>
      <c r="WVY267" s="215"/>
      <c r="WVZ267" s="215"/>
      <c r="WWA267" s="215"/>
      <c r="WWB267" s="215"/>
      <c r="WWC267" s="215"/>
      <c r="WWD267" s="215"/>
      <c r="WWE267" s="215"/>
      <c r="WWF267" s="215"/>
      <c r="WWG267" s="215"/>
      <c r="WWH267" s="215"/>
      <c r="WWI267" s="215"/>
      <c r="WWJ267" s="215"/>
      <c r="WWK267" s="215"/>
      <c r="WWL267" s="215"/>
      <c r="WWM267" s="215"/>
      <c r="WWN267" s="215"/>
      <c r="WWO267" s="215"/>
      <c r="WWP267" s="215"/>
      <c r="WWQ267" s="215"/>
      <c r="WWR267" s="215"/>
      <c r="WWS267" s="215"/>
      <c r="WWT267" s="215"/>
      <c r="WWU267" s="215"/>
      <c r="WWV267" s="215"/>
      <c r="WWW267" s="215"/>
      <c r="WWX267" s="215"/>
      <c r="WWY267" s="215"/>
      <c r="WWZ267" s="215"/>
      <c r="WXA267" s="215"/>
      <c r="WXB267" s="215"/>
      <c r="WXC267" s="215"/>
      <c r="WXD267" s="215"/>
    </row>
    <row r="268" spans="1:1018 1030:2042 2054:3066 3078:4090 4102:5114 5126:6138 6150:7162 7174:8186 8198:9210 9222:10234 10246:11258 11270:12282 12294:13306 13318:14330 14342:15354 15366:16176" s="215" customFormat="1" ht="35.1" customHeight="1">
      <c r="A268" s="83"/>
      <c r="B268" s="83"/>
      <c r="C268" s="83"/>
      <c r="D268" s="83"/>
      <c r="E268" s="83"/>
      <c r="F268" s="85"/>
      <c r="G268" s="93"/>
      <c r="H268" s="84"/>
      <c r="I268" s="84"/>
      <c r="J268" s="84"/>
      <c r="K268" s="84"/>
      <c r="L268" s="95"/>
      <c r="M268" s="96"/>
      <c r="N268" s="96"/>
      <c r="O268" s="96"/>
      <c r="P268" s="95"/>
      <c r="Q268" s="95"/>
      <c r="R268" s="95"/>
      <c r="S268" s="95"/>
      <c r="T268" s="238"/>
      <c r="U268" s="238"/>
      <c r="V268" s="238"/>
      <c r="W268" s="238"/>
      <c r="X268" s="239"/>
      <c r="Y268" s="239"/>
      <c r="Z268" s="239"/>
      <c r="AA268" s="239"/>
      <c r="AB268" s="238"/>
      <c r="AC268" s="238"/>
      <c r="AD268" s="238"/>
      <c r="AE268" s="238"/>
      <c r="AF268" s="239"/>
      <c r="AG268" s="239"/>
      <c r="AH268" s="239"/>
      <c r="AI268" s="239"/>
      <c r="AJ268" s="86"/>
      <c r="AK268" s="240"/>
      <c r="AL268" s="240"/>
      <c r="AM268" s="352"/>
      <c r="AN268" s="352"/>
      <c r="AO268" s="352"/>
      <c r="AP268" s="352"/>
      <c r="AQ268" s="356"/>
      <c r="AR268" s="356"/>
      <c r="AS268" s="356"/>
      <c r="AT268" s="356"/>
      <c r="AU268" s="353"/>
      <c r="AV268" s="241"/>
      <c r="AW268" s="354"/>
      <c r="AX268" s="355"/>
      <c r="AY268" s="355"/>
      <c r="AZ268" s="355"/>
      <c r="BA268" s="238"/>
      <c r="BB268" s="238"/>
      <c r="BC268" s="238"/>
      <c r="BD268" s="238"/>
      <c r="BE268" s="83"/>
      <c r="BG268" s="83"/>
      <c r="BH268" s="83"/>
      <c r="BI268" s="83"/>
      <c r="BJ268" s="83"/>
      <c r="BK268" s="83"/>
      <c r="BL268" s="83"/>
      <c r="BM268" s="83"/>
      <c r="BN268" s="83"/>
      <c r="BO268" s="83"/>
      <c r="BP268" s="83"/>
      <c r="BQ268" s="83"/>
      <c r="BR268" s="83"/>
      <c r="BS268" s="83"/>
      <c r="BT268" s="83"/>
      <c r="BU268" s="83"/>
      <c r="BV268" s="83"/>
      <c r="BW268" s="83"/>
      <c r="BX268" s="83"/>
      <c r="BY268" s="83"/>
      <c r="BZ268" s="83"/>
      <c r="CA268" s="83"/>
      <c r="CB268" s="83"/>
      <c r="CC268" s="83"/>
      <c r="CD268" s="83"/>
      <c r="CE268" s="83"/>
      <c r="CF268" s="83"/>
      <c r="CG268" s="83"/>
      <c r="CH268" s="83"/>
      <c r="CI268" s="83"/>
      <c r="CJ268" s="83"/>
      <c r="CK268" s="83"/>
      <c r="CL268" s="83"/>
      <c r="CM268" s="83"/>
      <c r="CN268" s="83"/>
      <c r="CO268" s="83"/>
      <c r="CP268" s="83"/>
      <c r="CQ268" s="83"/>
      <c r="CR268" s="83"/>
    </row>
    <row r="269" spans="1:1018 1030:2042 2054:3066 3078:4090 4102:5114 5126:6138 6150:7162 7174:8186 8198:9210 9222:10234 10246:11258 11270:12282 12294:13306 13318:14330 14342:15354 15366:16176" s="215" customFormat="1" ht="35.1" customHeight="1">
      <c r="A269" s="83"/>
      <c r="B269" s="83"/>
      <c r="C269" s="83"/>
      <c r="D269" s="83"/>
      <c r="E269" s="83"/>
      <c r="F269" s="85"/>
      <c r="G269" s="93"/>
      <c r="H269" s="84"/>
      <c r="I269" s="84"/>
      <c r="J269" s="84"/>
      <c r="K269" s="84"/>
      <c r="L269" s="95"/>
      <c r="M269" s="96"/>
      <c r="N269" s="96"/>
      <c r="O269" s="96"/>
      <c r="P269" s="95"/>
      <c r="Q269" s="95"/>
      <c r="R269" s="95"/>
      <c r="S269" s="95"/>
      <c r="T269" s="238"/>
      <c r="U269" s="238"/>
      <c r="V269" s="238"/>
      <c r="W269" s="238"/>
      <c r="X269" s="239"/>
      <c r="Y269" s="239"/>
      <c r="Z269" s="239"/>
      <c r="AA269" s="239"/>
      <c r="AB269" s="238"/>
      <c r="AC269" s="238"/>
      <c r="AD269" s="238"/>
      <c r="AE269" s="238"/>
      <c r="AF269" s="239"/>
      <c r="AG269" s="239"/>
      <c r="AH269" s="239"/>
      <c r="AI269" s="239"/>
      <c r="AJ269" s="86"/>
      <c r="AK269" s="240"/>
      <c r="AL269" s="240"/>
      <c r="AM269" s="352"/>
      <c r="AN269" s="352"/>
      <c r="AO269" s="352"/>
      <c r="AP269" s="352"/>
      <c r="AQ269" s="356"/>
      <c r="AR269" s="356"/>
      <c r="AS269" s="356"/>
      <c r="AT269" s="356"/>
      <c r="AU269" s="353"/>
      <c r="AV269" s="241"/>
      <c r="AW269" s="354"/>
      <c r="AX269" s="355"/>
      <c r="AY269" s="355"/>
      <c r="AZ269" s="355"/>
      <c r="BA269" s="238"/>
      <c r="BB269" s="238"/>
      <c r="BC269" s="238"/>
      <c r="BD269" s="238"/>
      <c r="BE269" s="83"/>
      <c r="BG269" s="83"/>
      <c r="BH269" s="83"/>
      <c r="BI269" s="83"/>
      <c r="BJ269" s="83"/>
      <c r="BK269" s="83"/>
      <c r="BL269" s="83"/>
      <c r="BM269" s="83"/>
      <c r="BN269" s="83"/>
      <c r="BO269" s="83"/>
      <c r="BP269" s="83"/>
      <c r="BQ269" s="83"/>
      <c r="BR269" s="83"/>
      <c r="BS269" s="83"/>
      <c r="BT269" s="83"/>
      <c r="BU269" s="83"/>
      <c r="BV269" s="83"/>
      <c r="BW269" s="83"/>
      <c r="BX269" s="83"/>
      <c r="BY269" s="83"/>
      <c r="BZ269" s="83"/>
      <c r="CA269" s="83"/>
      <c r="CB269" s="83"/>
      <c r="CC269" s="83"/>
      <c r="CD269" s="83"/>
      <c r="CE269" s="83"/>
      <c r="CF269" s="83"/>
      <c r="CG269" s="83"/>
      <c r="CH269" s="83"/>
      <c r="CI269" s="83"/>
      <c r="CJ269" s="83"/>
      <c r="CK269" s="83"/>
      <c r="CL269" s="83"/>
      <c r="CM269" s="83"/>
      <c r="CN269" s="83"/>
      <c r="CO269" s="83"/>
      <c r="CP269" s="83"/>
      <c r="CQ269" s="83"/>
      <c r="CR269" s="83"/>
    </row>
    <row r="270" spans="1:1018 1030:2042 2054:3066 3078:4090 4102:5114 5126:6138 6150:7162 7174:8186 8198:9210 9222:10234 10246:11258 11270:12282 12294:13306 13318:14330 14342:15354 15366:16176" s="215" customFormat="1" ht="35.1" customHeight="1">
      <c r="A270" s="83"/>
      <c r="B270" s="83"/>
      <c r="C270" s="83"/>
      <c r="D270" s="83"/>
      <c r="E270" s="83"/>
      <c r="F270" s="85"/>
      <c r="G270" s="93"/>
      <c r="H270" s="84"/>
      <c r="I270" s="84"/>
      <c r="J270" s="84"/>
      <c r="K270" s="84"/>
      <c r="L270" s="95"/>
      <c r="M270" s="96"/>
      <c r="N270" s="96"/>
      <c r="O270" s="96"/>
      <c r="P270" s="95"/>
      <c r="Q270" s="95"/>
      <c r="R270" s="95"/>
      <c r="S270" s="95"/>
      <c r="T270" s="238"/>
      <c r="U270" s="238"/>
      <c r="V270" s="238"/>
      <c r="W270" s="238"/>
      <c r="X270" s="239"/>
      <c r="Y270" s="239"/>
      <c r="Z270" s="239"/>
      <c r="AA270" s="239"/>
      <c r="AB270" s="238"/>
      <c r="AC270" s="238"/>
      <c r="AD270" s="238"/>
      <c r="AE270" s="238"/>
      <c r="AF270" s="239"/>
      <c r="AG270" s="239"/>
      <c r="AH270" s="239"/>
      <c r="AI270" s="239"/>
      <c r="AJ270" s="86"/>
      <c r="AK270" s="240"/>
      <c r="AL270" s="240"/>
      <c r="AM270" s="352"/>
      <c r="AN270" s="352"/>
      <c r="AO270" s="352"/>
      <c r="AP270" s="352"/>
      <c r="AQ270" s="356"/>
      <c r="AR270" s="356"/>
      <c r="AS270" s="356"/>
      <c r="AT270" s="356"/>
      <c r="AU270" s="353"/>
      <c r="AV270" s="241"/>
      <c r="AW270" s="354"/>
      <c r="AX270" s="355"/>
      <c r="AY270" s="355"/>
      <c r="AZ270" s="355"/>
      <c r="BA270" s="238"/>
      <c r="BB270" s="238"/>
      <c r="BC270" s="238"/>
      <c r="BD270" s="238"/>
      <c r="BE270" s="83"/>
      <c r="BG270" s="83"/>
      <c r="BH270" s="83"/>
      <c r="BI270" s="83"/>
      <c r="BJ270" s="83"/>
      <c r="BK270" s="83"/>
      <c r="BL270" s="83"/>
      <c r="BM270" s="83"/>
      <c r="BN270" s="83"/>
      <c r="BO270" s="83"/>
      <c r="BP270" s="83"/>
      <c r="BQ270" s="83"/>
      <c r="BR270" s="83"/>
      <c r="BS270" s="83"/>
      <c r="BT270" s="83"/>
      <c r="BU270" s="83"/>
      <c r="BV270" s="83"/>
      <c r="BW270" s="83"/>
      <c r="BX270" s="83"/>
      <c r="BY270" s="83"/>
      <c r="BZ270" s="83"/>
      <c r="CA270" s="83"/>
      <c r="CB270" s="83"/>
      <c r="CC270" s="83"/>
      <c r="CD270" s="83"/>
      <c r="CE270" s="83"/>
      <c r="CF270" s="83"/>
      <c r="CG270" s="83"/>
      <c r="CH270" s="83"/>
      <c r="CI270" s="83"/>
      <c r="CJ270" s="83"/>
      <c r="CK270" s="83"/>
      <c r="CL270" s="83"/>
      <c r="CM270" s="83"/>
      <c r="CN270" s="83"/>
      <c r="CO270" s="83"/>
      <c r="CP270" s="83"/>
      <c r="CQ270" s="83"/>
      <c r="CR270" s="83"/>
    </row>
    <row r="271" spans="1:1018 1030:2042 2054:3066 3078:4090 4102:5114 5126:6138 6150:7162 7174:8186 8198:9210 9222:10234 10246:11258 11270:12282 12294:13306 13318:14330 14342:15354 15366:16176" s="215" customFormat="1" ht="35.1" customHeight="1">
      <c r="A271" s="83"/>
      <c r="B271" s="83"/>
      <c r="C271" s="83"/>
      <c r="D271" s="83"/>
      <c r="E271" s="83"/>
      <c r="F271" s="85"/>
      <c r="G271" s="93"/>
      <c r="H271" s="84"/>
      <c r="I271" s="84"/>
      <c r="J271" s="84"/>
      <c r="K271" s="84"/>
      <c r="L271" s="95"/>
      <c r="M271" s="96"/>
      <c r="N271" s="96"/>
      <c r="O271" s="96"/>
      <c r="P271" s="95"/>
      <c r="Q271" s="95"/>
      <c r="R271" s="95"/>
      <c r="S271" s="95"/>
      <c r="T271" s="238"/>
      <c r="U271" s="238"/>
      <c r="V271" s="238"/>
      <c r="W271" s="238"/>
      <c r="X271" s="239"/>
      <c r="Y271" s="239"/>
      <c r="Z271" s="239"/>
      <c r="AA271" s="239"/>
      <c r="AB271" s="238"/>
      <c r="AC271" s="238"/>
      <c r="AD271" s="238"/>
      <c r="AE271" s="238"/>
      <c r="AF271" s="239"/>
      <c r="AG271" s="239"/>
      <c r="AH271" s="239"/>
      <c r="AI271" s="239"/>
      <c r="AJ271" s="86"/>
      <c r="AK271" s="240"/>
      <c r="AL271" s="240"/>
      <c r="AM271" s="352"/>
      <c r="AN271" s="352"/>
      <c r="AO271" s="352"/>
      <c r="AP271" s="352"/>
      <c r="AQ271" s="356"/>
      <c r="AR271" s="356"/>
      <c r="AS271" s="356"/>
      <c r="AT271" s="356"/>
      <c r="AU271" s="353"/>
      <c r="AV271" s="241"/>
      <c r="AW271" s="354"/>
      <c r="AX271" s="355"/>
      <c r="AY271" s="355"/>
      <c r="AZ271" s="355"/>
      <c r="BA271" s="238"/>
      <c r="BB271" s="238"/>
      <c r="BC271" s="238"/>
      <c r="BD271" s="238"/>
      <c r="BE271" s="83"/>
      <c r="BG271" s="83"/>
      <c r="BH271" s="83"/>
      <c r="BI271" s="83"/>
      <c r="BJ271" s="83"/>
      <c r="BK271" s="83"/>
      <c r="BL271" s="83"/>
      <c r="BM271" s="83"/>
      <c r="BN271" s="83"/>
      <c r="BO271" s="83"/>
      <c r="BP271" s="83"/>
      <c r="BQ271" s="83"/>
      <c r="BR271" s="83"/>
      <c r="BS271" s="83"/>
      <c r="BT271" s="83"/>
      <c r="BU271" s="83"/>
      <c r="BV271" s="83"/>
      <c r="BW271" s="83"/>
      <c r="BX271" s="83"/>
      <c r="BY271" s="83"/>
      <c r="BZ271" s="83"/>
      <c r="CA271" s="83"/>
      <c r="CB271" s="83"/>
      <c r="CC271" s="83"/>
      <c r="CD271" s="83"/>
      <c r="CE271" s="83"/>
      <c r="CF271" s="83"/>
      <c r="CG271" s="83"/>
      <c r="CH271" s="83"/>
      <c r="CI271" s="83"/>
      <c r="CJ271" s="83"/>
      <c r="CK271" s="83"/>
      <c r="CL271" s="83"/>
      <c r="CM271" s="83"/>
      <c r="CN271" s="83"/>
      <c r="CO271" s="83"/>
      <c r="CP271" s="83"/>
      <c r="CQ271" s="83"/>
      <c r="CR271" s="83"/>
    </row>
    <row r="272" spans="1:1018 1030:2042 2054:3066 3078:4090 4102:5114 5126:6138 6150:7162 7174:8186 8198:9210 9222:10234 10246:11258 11270:12282 12294:13306 13318:14330 14342:15354 15366:16176" s="215" customFormat="1" ht="35.1" customHeight="1">
      <c r="A272" s="83"/>
      <c r="B272" s="83"/>
      <c r="C272" s="83"/>
      <c r="D272" s="83"/>
      <c r="E272" s="83"/>
      <c r="F272" s="85"/>
      <c r="G272" s="93"/>
      <c r="H272" s="84"/>
      <c r="I272" s="84"/>
      <c r="J272" s="84"/>
      <c r="K272" s="84"/>
      <c r="L272" s="95"/>
      <c r="M272" s="96"/>
      <c r="N272" s="96"/>
      <c r="O272" s="96"/>
      <c r="P272" s="95"/>
      <c r="Q272" s="95"/>
      <c r="R272" s="95"/>
      <c r="S272" s="95"/>
      <c r="T272" s="238"/>
      <c r="U272" s="238"/>
      <c r="V272" s="238"/>
      <c r="W272" s="238"/>
      <c r="X272" s="239"/>
      <c r="Y272" s="239"/>
      <c r="Z272" s="239"/>
      <c r="AA272" s="239"/>
      <c r="AB272" s="238"/>
      <c r="AC272" s="238"/>
      <c r="AD272" s="238"/>
      <c r="AE272" s="238"/>
      <c r="AF272" s="239"/>
      <c r="AG272" s="239"/>
      <c r="AH272" s="239"/>
      <c r="AI272" s="239"/>
      <c r="AJ272" s="86"/>
      <c r="AK272" s="240"/>
      <c r="AL272" s="240"/>
      <c r="AM272" s="352"/>
      <c r="AN272" s="352"/>
      <c r="AO272" s="352"/>
      <c r="AP272" s="352"/>
      <c r="AQ272" s="356"/>
      <c r="AR272" s="356"/>
      <c r="AS272" s="356"/>
      <c r="AT272" s="356"/>
      <c r="AU272" s="353"/>
      <c r="AV272" s="241"/>
      <c r="AW272" s="354"/>
      <c r="AX272" s="355"/>
      <c r="AY272" s="355"/>
      <c r="AZ272" s="355"/>
      <c r="BA272" s="238"/>
      <c r="BB272" s="238"/>
      <c r="BC272" s="238"/>
      <c r="BD272" s="238"/>
      <c r="BE272" s="83"/>
      <c r="BG272" s="83"/>
      <c r="BH272" s="83"/>
      <c r="BI272" s="83"/>
      <c r="BJ272" s="83"/>
      <c r="BK272" s="83"/>
      <c r="BL272" s="83"/>
      <c r="BM272" s="83"/>
      <c r="BN272" s="83"/>
      <c r="BO272" s="83"/>
      <c r="BP272" s="83"/>
      <c r="BQ272" s="83"/>
      <c r="BR272" s="83"/>
      <c r="BS272" s="83"/>
      <c r="BT272" s="83"/>
      <c r="BU272" s="83"/>
      <c r="BV272" s="83"/>
      <c r="BW272" s="83"/>
      <c r="BX272" s="83"/>
      <c r="BY272" s="83"/>
      <c r="BZ272" s="83"/>
      <c r="CA272" s="83"/>
      <c r="CB272" s="83"/>
      <c r="CC272" s="83"/>
      <c r="CD272" s="83"/>
      <c r="CE272" s="83"/>
      <c r="CF272" s="83"/>
      <c r="CG272" s="83"/>
      <c r="CH272" s="83"/>
      <c r="CI272" s="83"/>
      <c r="CJ272" s="83"/>
      <c r="CK272" s="83"/>
      <c r="CL272" s="83"/>
      <c r="CM272" s="83"/>
      <c r="CN272" s="83"/>
      <c r="CO272" s="83"/>
      <c r="CP272" s="83"/>
      <c r="CQ272" s="83"/>
      <c r="CR272" s="83"/>
    </row>
    <row r="273" spans="1:1018 1030:2042 2054:3066 3078:4090 4102:5114 5126:6138 6150:7162 7174:8186 8198:9210 9222:10234 10246:11258 11270:12282 12294:13306 13318:14330 14342:15354 15366:16176" s="215" customFormat="1" ht="35.1" customHeight="1">
      <c r="A273" s="83"/>
      <c r="B273" s="83"/>
      <c r="C273" s="83"/>
      <c r="D273" s="83"/>
      <c r="E273" s="83"/>
      <c r="F273" s="85"/>
      <c r="G273" s="93"/>
      <c r="H273" s="84"/>
      <c r="I273" s="84"/>
      <c r="J273" s="84"/>
      <c r="K273" s="84"/>
      <c r="L273" s="95"/>
      <c r="M273" s="96"/>
      <c r="N273" s="96"/>
      <c r="O273" s="96"/>
      <c r="P273" s="95"/>
      <c r="Q273" s="95"/>
      <c r="R273" s="95"/>
      <c r="S273" s="95"/>
      <c r="T273" s="238"/>
      <c r="U273" s="238"/>
      <c r="V273" s="238"/>
      <c r="W273" s="238"/>
      <c r="X273" s="239"/>
      <c r="Y273" s="239"/>
      <c r="Z273" s="239"/>
      <c r="AA273" s="239"/>
      <c r="AB273" s="238"/>
      <c r="AC273" s="238"/>
      <c r="AD273" s="238"/>
      <c r="AE273" s="238"/>
      <c r="AF273" s="239"/>
      <c r="AG273" s="239"/>
      <c r="AH273" s="239"/>
      <c r="AI273" s="239"/>
      <c r="AJ273" s="86"/>
      <c r="AK273" s="240"/>
      <c r="AL273" s="240"/>
      <c r="AM273" s="352"/>
      <c r="AN273" s="352"/>
      <c r="AO273" s="352"/>
      <c r="AP273" s="352"/>
      <c r="AQ273" s="356"/>
      <c r="AR273" s="356"/>
      <c r="AS273" s="356"/>
      <c r="AT273" s="356"/>
      <c r="AU273" s="353"/>
      <c r="AV273" s="241"/>
      <c r="AW273" s="354"/>
      <c r="AX273" s="355"/>
      <c r="AY273" s="355"/>
      <c r="AZ273" s="355"/>
      <c r="BA273" s="238"/>
      <c r="BB273" s="238"/>
      <c r="BC273" s="238"/>
      <c r="BD273" s="238"/>
      <c r="BE273" s="83"/>
      <c r="BG273" s="83"/>
      <c r="BH273" s="83"/>
      <c r="BI273" s="83"/>
      <c r="BJ273" s="83"/>
      <c r="BK273" s="83"/>
      <c r="BL273" s="83"/>
      <c r="BM273" s="83"/>
      <c r="BN273" s="83"/>
      <c r="BO273" s="83"/>
      <c r="BP273" s="83"/>
      <c r="BQ273" s="83"/>
      <c r="BR273" s="83"/>
      <c r="BS273" s="83"/>
      <c r="BT273" s="83"/>
      <c r="BU273" s="83"/>
      <c r="BV273" s="83"/>
      <c r="BW273" s="83"/>
      <c r="BX273" s="83"/>
      <c r="BY273" s="83"/>
      <c r="BZ273" s="83"/>
      <c r="CA273" s="83"/>
      <c r="CB273" s="83"/>
      <c r="CC273" s="83"/>
      <c r="CD273" s="83"/>
      <c r="CE273" s="83"/>
      <c r="CF273" s="83"/>
      <c r="CG273" s="83"/>
      <c r="CH273" s="83"/>
      <c r="CI273" s="83"/>
      <c r="CJ273" s="83"/>
      <c r="CK273" s="83"/>
      <c r="CL273" s="83"/>
      <c r="CM273" s="83"/>
      <c r="CN273" s="83"/>
      <c r="CO273" s="83"/>
      <c r="CP273" s="83"/>
      <c r="CQ273" s="83"/>
      <c r="CR273" s="83"/>
    </row>
    <row r="274" spans="1:1018 1030:2042 2054:3066 3078:4090 4102:5114 5126:6138 6150:7162 7174:8186 8198:9210 9222:10234 10246:11258 11270:12282 12294:13306 13318:14330 14342:15354 15366:16176" s="83" customFormat="1" ht="35.1" customHeight="1">
      <c r="A274" s="83" t="str">
        <f t="shared" si="13"/>
        <v>BH22DT+1</v>
      </c>
      <c r="B274" s="83" t="str">
        <f t="shared" si="14"/>
        <v>BH22DT+2</v>
      </c>
      <c r="C274" s="83" t="str">
        <f t="shared" si="15"/>
        <v>BH22DT+3</v>
      </c>
      <c r="D274" s="83" t="str">
        <f t="shared" si="16"/>
        <v>BH22DT+4</v>
      </c>
      <c r="E274" s="83" t="s">
        <v>348</v>
      </c>
      <c r="F274" s="55">
        <v>22</v>
      </c>
      <c r="G274" s="56" t="s">
        <v>4343</v>
      </c>
      <c r="H274" s="87" t="str">
        <f t="shared" si="2"/>
        <v>Đường Nguyễn Văn Nghĩa</v>
      </c>
      <c r="I274" s="87" t="s">
        <v>243</v>
      </c>
      <c r="J274" s="84" t="s">
        <v>4344</v>
      </c>
      <c r="K274" s="87" t="s">
        <v>4255</v>
      </c>
      <c r="L274" s="107">
        <v>23000</v>
      </c>
      <c r="M274" s="107">
        <v>13000</v>
      </c>
      <c r="N274" s="107">
        <v>5900</v>
      </c>
      <c r="O274" s="107">
        <v>4200</v>
      </c>
      <c r="P274" s="95" t="e">
        <f>VLOOKUP(G274&amp;"Vị trí 1",#REF!,9,0)</f>
        <v>#REF!</v>
      </c>
      <c r="Q274" s="95" t="e">
        <f>VLOOKUP(G274&amp;"Vị trí 2",#REF!,9,0)</f>
        <v>#REF!</v>
      </c>
      <c r="R274" s="95" t="e">
        <f>VLOOKUP(G274&amp;"Vị trí 3",#REF!,9,0)</f>
        <v>#REF!</v>
      </c>
      <c r="S274" s="95" t="e">
        <f>VLOOKUP(G274&amp;"Vị trí 4",#REF!,9,0)</f>
        <v>#REF!</v>
      </c>
      <c r="T274" s="238"/>
      <c r="U274" s="238"/>
      <c r="V274" s="238"/>
      <c r="W274" s="238"/>
      <c r="X274" s="239"/>
      <c r="Y274" s="239"/>
      <c r="Z274" s="239"/>
      <c r="AA274" s="239"/>
      <c r="AB274" s="238"/>
      <c r="AC274" s="238"/>
      <c r="AD274" s="238"/>
      <c r="AE274" s="238"/>
      <c r="AF274" s="239"/>
      <c r="AG274" s="239"/>
      <c r="AH274" s="239"/>
      <c r="AI274" s="239"/>
      <c r="AJ274" s="86">
        <v>3.05</v>
      </c>
      <c r="AK274" s="240"/>
      <c r="AL274" s="240" t="e">
        <f>AJ274*#REF!/#REF!</f>
        <v>#REF!</v>
      </c>
      <c r="AM274" s="352" t="e">
        <f t="shared" si="19"/>
        <v>#REF!</v>
      </c>
      <c r="AN274" s="352" t="e">
        <f t="shared" si="19"/>
        <v>#REF!</v>
      </c>
      <c r="AO274" s="352" t="e">
        <f t="shared" si="19"/>
        <v>#REF!</v>
      </c>
      <c r="AP274" s="352" t="e">
        <f t="shared" si="19"/>
        <v>#REF!</v>
      </c>
      <c r="AQ274" s="356" t="e">
        <f t="shared" si="18"/>
        <v>#REF!</v>
      </c>
      <c r="AR274" s="356" t="e">
        <f t="shared" si="18"/>
        <v>#REF!</v>
      </c>
      <c r="AS274" s="356" t="e">
        <f t="shared" si="18"/>
        <v>#REF!</v>
      </c>
      <c r="AT274" s="356" t="e">
        <f t="shared" si="18"/>
        <v>#REF!</v>
      </c>
      <c r="AU274" s="357" t="e">
        <f>AM274*0.15</f>
        <v>#REF!</v>
      </c>
      <c r="AV274" s="241" t="s">
        <v>348</v>
      </c>
      <c r="AW274" s="354">
        <v>16100</v>
      </c>
      <c r="AX274" s="355">
        <v>9100</v>
      </c>
      <c r="AY274" s="355">
        <v>4130</v>
      </c>
      <c r="AZ274" s="355">
        <v>2940</v>
      </c>
      <c r="BA274" s="238">
        <v>13800</v>
      </c>
      <c r="BB274" s="238">
        <v>7800</v>
      </c>
      <c r="BC274" s="238">
        <v>3540</v>
      </c>
      <c r="BD274" s="238">
        <v>2520</v>
      </c>
      <c r="BE274" s="103" t="e">
        <f>AT274-AU274</f>
        <v>#REF!</v>
      </c>
      <c r="BF274" s="215"/>
      <c r="IM274" s="215"/>
      <c r="IN274" s="215"/>
      <c r="IO274" s="215"/>
      <c r="IP274" s="215"/>
      <c r="JB274" s="215"/>
      <c r="JC274" s="215"/>
      <c r="JD274" s="215"/>
      <c r="JE274" s="215"/>
      <c r="JF274" s="215"/>
      <c r="JG274" s="215"/>
      <c r="JH274" s="215"/>
      <c r="JI274" s="215"/>
      <c r="JJ274" s="215"/>
      <c r="JK274" s="215"/>
      <c r="JL274" s="215"/>
      <c r="JM274" s="215"/>
      <c r="JN274" s="215"/>
      <c r="JO274" s="215"/>
      <c r="JP274" s="215"/>
      <c r="JQ274" s="215"/>
      <c r="JR274" s="215"/>
      <c r="JS274" s="215"/>
      <c r="JT274" s="215"/>
      <c r="JU274" s="215"/>
      <c r="JV274" s="215"/>
      <c r="JW274" s="215"/>
      <c r="JX274" s="215"/>
      <c r="JY274" s="215"/>
      <c r="JZ274" s="215"/>
      <c r="KA274" s="215"/>
      <c r="KB274" s="215"/>
      <c r="KC274" s="215"/>
      <c r="KD274" s="215"/>
      <c r="KE274" s="215"/>
      <c r="KF274" s="215"/>
      <c r="KG274" s="215"/>
      <c r="KH274" s="215"/>
      <c r="KI274" s="215"/>
      <c r="KJ274" s="215"/>
      <c r="KK274" s="215"/>
      <c r="KL274" s="215"/>
      <c r="KM274" s="215"/>
      <c r="KN274" s="215"/>
      <c r="KO274" s="215"/>
      <c r="KP274" s="215"/>
      <c r="KQ274" s="215"/>
      <c r="KR274" s="215"/>
      <c r="SI274" s="215"/>
      <c r="SJ274" s="215"/>
      <c r="SK274" s="215"/>
      <c r="SL274" s="215"/>
      <c r="SX274" s="215"/>
      <c r="SY274" s="215"/>
      <c r="SZ274" s="215"/>
      <c r="TA274" s="215"/>
      <c r="TB274" s="215"/>
      <c r="TC274" s="215"/>
      <c r="TD274" s="215"/>
      <c r="TE274" s="215"/>
      <c r="TF274" s="215"/>
      <c r="TG274" s="215"/>
      <c r="TH274" s="215"/>
      <c r="TI274" s="215"/>
      <c r="TJ274" s="215"/>
      <c r="TK274" s="215"/>
      <c r="TL274" s="215"/>
      <c r="TM274" s="215"/>
      <c r="TN274" s="215"/>
      <c r="TO274" s="215"/>
      <c r="TP274" s="215"/>
      <c r="TQ274" s="215"/>
      <c r="TR274" s="215"/>
      <c r="TS274" s="215"/>
      <c r="TT274" s="215"/>
      <c r="TU274" s="215"/>
      <c r="TV274" s="215"/>
      <c r="TW274" s="215"/>
      <c r="TX274" s="215"/>
      <c r="TY274" s="215"/>
      <c r="TZ274" s="215"/>
      <c r="UA274" s="215"/>
      <c r="UB274" s="215"/>
      <c r="UC274" s="215"/>
      <c r="UD274" s="215"/>
      <c r="UE274" s="215"/>
      <c r="UF274" s="215"/>
      <c r="UG274" s="215"/>
      <c r="UH274" s="215"/>
      <c r="UI274" s="215"/>
      <c r="UJ274" s="215"/>
      <c r="UK274" s="215"/>
      <c r="UL274" s="215"/>
      <c r="UM274" s="215"/>
      <c r="UN274" s="215"/>
      <c r="ACE274" s="215"/>
      <c r="ACF274" s="215"/>
      <c r="ACG274" s="215"/>
      <c r="ACH274" s="215"/>
      <c r="ACT274" s="215"/>
      <c r="ACU274" s="215"/>
      <c r="ACV274" s="215"/>
      <c r="ACW274" s="215"/>
      <c r="ACX274" s="215"/>
      <c r="ACY274" s="215"/>
      <c r="ACZ274" s="215"/>
      <c r="ADA274" s="215"/>
      <c r="ADB274" s="215"/>
      <c r="ADC274" s="215"/>
      <c r="ADD274" s="215"/>
      <c r="ADE274" s="215"/>
      <c r="ADF274" s="215"/>
      <c r="ADG274" s="215"/>
      <c r="ADH274" s="215"/>
      <c r="ADI274" s="215"/>
      <c r="ADJ274" s="215"/>
      <c r="ADK274" s="215"/>
      <c r="ADL274" s="215"/>
      <c r="ADM274" s="215"/>
      <c r="ADN274" s="215"/>
      <c r="ADO274" s="215"/>
      <c r="ADP274" s="215"/>
      <c r="ADQ274" s="215"/>
      <c r="ADR274" s="215"/>
      <c r="ADS274" s="215"/>
      <c r="ADT274" s="215"/>
      <c r="ADU274" s="215"/>
      <c r="ADV274" s="215"/>
      <c r="ADW274" s="215"/>
      <c r="ADX274" s="215"/>
      <c r="ADY274" s="215"/>
      <c r="ADZ274" s="215"/>
      <c r="AEA274" s="215"/>
      <c r="AEB274" s="215"/>
      <c r="AEC274" s="215"/>
      <c r="AED274" s="215"/>
      <c r="AEE274" s="215"/>
      <c r="AEF274" s="215"/>
      <c r="AEG274" s="215"/>
      <c r="AEH274" s="215"/>
      <c r="AEI274" s="215"/>
      <c r="AEJ274" s="215"/>
      <c r="AMA274" s="215"/>
      <c r="AMB274" s="215"/>
      <c r="AMC274" s="215"/>
      <c r="AMD274" s="215"/>
      <c r="AMP274" s="215"/>
      <c r="AMQ274" s="215"/>
      <c r="AMR274" s="215"/>
      <c r="AMS274" s="215"/>
      <c r="AMT274" s="215"/>
      <c r="AMU274" s="215"/>
      <c r="AMV274" s="215"/>
      <c r="AMW274" s="215"/>
      <c r="AMX274" s="215"/>
      <c r="AMY274" s="215"/>
      <c r="AMZ274" s="215"/>
      <c r="ANA274" s="215"/>
      <c r="ANB274" s="215"/>
      <c r="ANC274" s="215"/>
      <c r="AND274" s="215"/>
      <c r="ANE274" s="215"/>
      <c r="ANF274" s="215"/>
      <c r="ANG274" s="215"/>
      <c r="ANH274" s="215"/>
      <c r="ANI274" s="215"/>
      <c r="ANJ274" s="215"/>
      <c r="ANK274" s="215"/>
      <c r="ANL274" s="215"/>
      <c r="ANM274" s="215"/>
      <c r="ANN274" s="215"/>
      <c r="ANO274" s="215"/>
      <c r="ANP274" s="215"/>
      <c r="ANQ274" s="215"/>
      <c r="ANR274" s="215"/>
      <c r="ANS274" s="215"/>
      <c r="ANT274" s="215"/>
      <c r="ANU274" s="215"/>
      <c r="ANV274" s="215"/>
      <c r="ANW274" s="215"/>
      <c r="ANX274" s="215"/>
      <c r="ANY274" s="215"/>
      <c r="ANZ274" s="215"/>
      <c r="AOA274" s="215"/>
      <c r="AOB274" s="215"/>
      <c r="AOC274" s="215"/>
      <c r="AOD274" s="215"/>
      <c r="AOE274" s="215"/>
      <c r="AOF274" s="215"/>
      <c r="AVW274" s="215"/>
      <c r="AVX274" s="215"/>
      <c r="AVY274" s="215"/>
      <c r="AVZ274" s="215"/>
      <c r="AWL274" s="215"/>
      <c r="AWM274" s="215"/>
      <c r="AWN274" s="215"/>
      <c r="AWO274" s="215"/>
      <c r="AWP274" s="215"/>
      <c r="AWQ274" s="215"/>
      <c r="AWR274" s="215"/>
      <c r="AWS274" s="215"/>
      <c r="AWT274" s="215"/>
      <c r="AWU274" s="215"/>
      <c r="AWV274" s="215"/>
      <c r="AWW274" s="215"/>
      <c r="AWX274" s="215"/>
      <c r="AWY274" s="215"/>
      <c r="AWZ274" s="215"/>
      <c r="AXA274" s="215"/>
      <c r="AXB274" s="215"/>
      <c r="AXC274" s="215"/>
      <c r="AXD274" s="215"/>
      <c r="AXE274" s="215"/>
      <c r="AXF274" s="215"/>
      <c r="AXG274" s="215"/>
      <c r="AXH274" s="215"/>
      <c r="AXI274" s="215"/>
      <c r="AXJ274" s="215"/>
      <c r="AXK274" s="215"/>
      <c r="AXL274" s="215"/>
      <c r="AXM274" s="215"/>
      <c r="AXN274" s="215"/>
      <c r="AXO274" s="215"/>
      <c r="AXP274" s="215"/>
      <c r="AXQ274" s="215"/>
      <c r="AXR274" s="215"/>
      <c r="AXS274" s="215"/>
      <c r="AXT274" s="215"/>
      <c r="AXU274" s="215"/>
      <c r="AXV274" s="215"/>
      <c r="AXW274" s="215"/>
      <c r="AXX274" s="215"/>
      <c r="AXY274" s="215"/>
      <c r="AXZ274" s="215"/>
      <c r="AYA274" s="215"/>
      <c r="AYB274" s="215"/>
      <c r="BFS274" s="215"/>
      <c r="BFT274" s="215"/>
      <c r="BFU274" s="215"/>
      <c r="BFV274" s="215"/>
      <c r="BGH274" s="215"/>
      <c r="BGI274" s="215"/>
      <c r="BGJ274" s="215"/>
      <c r="BGK274" s="215"/>
      <c r="BGL274" s="215"/>
      <c r="BGM274" s="215"/>
      <c r="BGN274" s="215"/>
      <c r="BGO274" s="215"/>
      <c r="BGP274" s="215"/>
      <c r="BGQ274" s="215"/>
      <c r="BGR274" s="215"/>
      <c r="BGS274" s="215"/>
      <c r="BGT274" s="215"/>
      <c r="BGU274" s="215"/>
      <c r="BGV274" s="215"/>
      <c r="BGW274" s="215"/>
      <c r="BGX274" s="215"/>
      <c r="BGY274" s="215"/>
      <c r="BGZ274" s="215"/>
      <c r="BHA274" s="215"/>
      <c r="BHB274" s="215"/>
      <c r="BHC274" s="215"/>
      <c r="BHD274" s="215"/>
      <c r="BHE274" s="215"/>
      <c r="BHF274" s="215"/>
      <c r="BHG274" s="215"/>
      <c r="BHH274" s="215"/>
      <c r="BHI274" s="215"/>
      <c r="BHJ274" s="215"/>
      <c r="BHK274" s="215"/>
      <c r="BHL274" s="215"/>
      <c r="BHM274" s="215"/>
      <c r="BHN274" s="215"/>
      <c r="BHO274" s="215"/>
      <c r="BHP274" s="215"/>
      <c r="BHQ274" s="215"/>
      <c r="BHR274" s="215"/>
      <c r="BHS274" s="215"/>
      <c r="BHT274" s="215"/>
      <c r="BHU274" s="215"/>
      <c r="BHV274" s="215"/>
      <c r="BHW274" s="215"/>
      <c r="BHX274" s="215"/>
      <c r="BPO274" s="215"/>
      <c r="BPP274" s="215"/>
      <c r="BPQ274" s="215"/>
      <c r="BPR274" s="215"/>
      <c r="BQD274" s="215"/>
      <c r="BQE274" s="215"/>
      <c r="BQF274" s="215"/>
      <c r="BQG274" s="215"/>
      <c r="BQH274" s="215"/>
      <c r="BQI274" s="215"/>
      <c r="BQJ274" s="215"/>
      <c r="BQK274" s="215"/>
      <c r="BQL274" s="215"/>
      <c r="BQM274" s="215"/>
      <c r="BQN274" s="215"/>
      <c r="BQO274" s="215"/>
      <c r="BQP274" s="215"/>
      <c r="BQQ274" s="215"/>
      <c r="BQR274" s="215"/>
      <c r="BQS274" s="215"/>
      <c r="BQT274" s="215"/>
      <c r="BQU274" s="215"/>
      <c r="BQV274" s="215"/>
      <c r="BQW274" s="215"/>
      <c r="BQX274" s="215"/>
      <c r="BQY274" s="215"/>
      <c r="BQZ274" s="215"/>
      <c r="BRA274" s="215"/>
      <c r="BRB274" s="215"/>
      <c r="BRC274" s="215"/>
      <c r="BRD274" s="215"/>
      <c r="BRE274" s="215"/>
      <c r="BRF274" s="215"/>
      <c r="BRG274" s="215"/>
      <c r="BRH274" s="215"/>
      <c r="BRI274" s="215"/>
      <c r="BRJ274" s="215"/>
      <c r="BRK274" s="215"/>
      <c r="BRL274" s="215"/>
      <c r="BRM274" s="215"/>
      <c r="BRN274" s="215"/>
      <c r="BRO274" s="215"/>
      <c r="BRP274" s="215"/>
      <c r="BRQ274" s="215"/>
      <c r="BRR274" s="215"/>
      <c r="BRS274" s="215"/>
      <c r="BRT274" s="215"/>
      <c r="BZK274" s="215"/>
      <c r="BZL274" s="215"/>
      <c r="BZM274" s="215"/>
      <c r="BZN274" s="215"/>
      <c r="BZZ274" s="215"/>
      <c r="CAA274" s="215"/>
      <c r="CAB274" s="215"/>
      <c r="CAC274" s="215"/>
      <c r="CAD274" s="215"/>
      <c r="CAE274" s="215"/>
      <c r="CAF274" s="215"/>
      <c r="CAG274" s="215"/>
      <c r="CAH274" s="215"/>
      <c r="CAI274" s="215"/>
      <c r="CAJ274" s="215"/>
      <c r="CAK274" s="215"/>
      <c r="CAL274" s="215"/>
      <c r="CAM274" s="215"/>
      <c r="CAN274" s="215"/>
      <c r="CAO274" s="215"/>
      <c r="CAP274" s="215"/>
      <c r="CAQ274" s="215"/>
      <c r="CAR274" s="215"/>
      <c r="CAS274" s="215"/>
      <c r="CAT274" s="215"/>
      <c r="CAU274" s="215"/>
      <c r="CAV274" s="215"/>
      <c r="CAW274" s="215"/>
      <c r="CAX274" s="215"/>
      <c r="CAY274" s="215"/>
      <c r="CAZ274" s="215"/>
      <c r="CBA274" s="215"/>
      <c r="CBB274" s="215"/>
      <c r="CBC274" s="215"/>
      <c r="CBD274" s="215"/>
      <c r="CBE274" s="215"/>
      <c r="CBF274" s="215"/>
      <c r="CBG274" s="215"/>
      <c r="CBH274" s="215"/>
      <c r="CBI274" s="215"/>
      <c r="CBJ274" s="215"/>
      <c r="CBK274" s="215"/>
      <c r="CBL274" s="215"/>
      <c r="CBM274" s="215"/>
      <c r="CBN274" s="215"/>
      <c r="CBO274" s="215"/>
      <c r="CBP274" s="215"/>
      <c r="CJG274" s="215"/>
      <c r="CJH274" s="215"/>
      <c r="CJI274" s="215"/>
      <c r="CJJ274" s="215"/>
      <c r="CJV274" s="215"/>
      <c r="CJW274" s="215"/>
      <c r="CJX274" s="215"/>
      <c r="CJY274" s="215"/>
      <c r="CJZ274" s="215"/>
      <c r="CKA274" s="215"/>
      <c r="CKB274" s="215"/>
      <c r="CKC274" s="215"/>
      <c r="CKD274" s="215"/>
      <c r="CKE274" s="215"/>
      <c r="CKF274" s="215"/>
      <c r="CKG274" s="215"/>
      <c r="CKH274" s="215"/>
      <c r="CKI274" s="215"/>
      <c r="CKJ274" s="215"/>
      <c r="CKK274" s="215"/>
      <c r="CKL274" s="215"/>
      <c r="CKM274" s="215"/>
      <c r="CKN274" s="215"/>
      <c r="CKO274" s="215"/>
      <c r="CKP274" s="215"/>
      <c r="CKQ274" s="215"/>
      <c r="CKR274" s="215"/>
      <c r="CKS274" s="215"/>
      <c r="CKT274" s="215"/>
      <c r="CKU274" s="215"/>
      <c r="CKV274" s="215"/>
      <c r="CKW274" s="215"/>
      <c r="CKX274" s="215"/>
      <c r="CKY274" s="215"/>
      <c r="CKZ274" s="215"/>
      <c r="CLA274" s="215"/>
      <c r="CLB274" s="215"/>
      <c r="CLC274" s="215"/>
      <c r="CLD274" s="215"/>
      <c r="CLE274" s="215"/>
      <c r="CLF274" s="215"/>
      <c r="CLG274" s="215"/>
      <c r="CLH274" s="215"/>
      <c r="CLI274" s="215"/>
      <c r="CLJ274" s="215"/>
      <c r="CLK274" s="215"/>
      <c r="CLL274" s="215"/>
      <c r="CTC274" s="215"/>
      <c r="CTD274" s="215"/>
      <c r="CTE274" s="215"/>
      <c r="CTF274" s="215"/>
      <c r="CTR274" s="215"/>
      <c r="CTS274" s="215"/>
      <c r="CTT274" s="215"/>
      <c r="CTU274" s="215"/>
      <c r="CTV274" s="215"/>
      <c r="CTW274" s="215"/>
      <c r="CTX274" s="215"/>
      <c r="CTY274" s="215"/>
      <c r="CTZ274" s="215"/>
      <c r="CUA274" s="215"/>
      <c r="CUB274" s="215"/>
      <c r="CUC274" s="215"/>
      <c r="CUD274" s="215"/>
      <c r="CUE274" s="215"/>
      <c r="CUF274" s="215"/>
      <c r="CUG274" s="215"/>
      <c r="CUH274" s="215"/>
      <c r="CUI274" s="215"/>
      <c r="CUJ274" s="215"/>
      <c r="CUK274" s="215"/>
      <c r="CUL274" s="215"/>
      <c r="CUM274" s="215"/>
      <c r="CUN274" s="215"/>
      <c r="CUO274" s="215"/>
      <c r="CUP274" s="215"/>
      <c r="CUQ274" s="215"/>
      <c r="CUR274" s="215"/>
      <c r="CUS274" s="215"/>
      <c r="CUT274" s="215"/>
      <c r="CUU274" s="215"/>
      <c r="CUV274" s="215"/>
      <c r="CUW274" s="215"/>
      <c r="CUX274" s="215"/>
      <c r="CUY274" s="215"/>
      <c r="CUZ274" s="215"/>
      <c r="CVA274" s="215"/>
      <c r="CVB274" s="215"/>
      <c r="CVC274" s="215"/>
      <c r="CVD274" s="215"/>
      <c r="CVE274" s="215"/>
      <c r="CVF274" s="215"/>
      <c r="CVG274" s="215"/>
      <c r="CVH274" s="215"/>
      <c r="DCY274" s="215"/>
      <c r="DCZ274" s="215"/>
      <c r="DDA274" s="215"/>
      <c r="DDB274" s="215"/>
      <c r="DDN274" s="215"/>
      <c r="DDO274" s="215"/>
      <c r="DDP274" s="215"/>
      <c r="DDQ274" s="215"/>
      <c r="DDR274" s="215"/>
      <c r="DDS274" s="215"/>
      <c r="DDT274" s="215"/>
      <c r="DDU274" s="215"/>
      <c r="DDV274" s="215"/>
      <c r="DDW274" s="215"/>
      <c r="DDX274" s="215"/>
      <c r="DDY274" s="215"/>
      <c r="DDZ274" s="215"/>
      <c r="DEA274" s="215"/>
      <c r="DEB274" s="215"/>
      <c r="DEC274" s="215"/>
      <c r="DED274" s="215"/>
      <c r="DEE274" s="215"/>
      <c r="DEF274" s="215"/>
      <c r="DEG274" s="215"/>
      <c r="DEH274" s="215"/>
      <c r="DEI274" s="215"/>
      <c r="DEJ274" s="215"/>
      <c r="DEK274" s="215"/>
      <c r="DEL274" s="215"/>
      <c r="DEM274" s="215"/>
      <c r="DEN274" s="215"/>
      <c r="DEO274" s="215"/>
      <c r="DEP274" s="215"/>
      <c r="DEQ274" s="215"/>
      <c r="DER274" s="215"/>
      <c r="DES274" s="215"/>
      <c r="DET274" s="215"/>
      <c r="DEU274" s="215"/>
      <c r="DEV274" s="215"/>
      <c r="DEW274" s="215"/>
      <c r="DEX274" s="215"/>
      <c r="DEY274" s="215"/>
      <c r="DEZ274" s="215"/>
      <c r="DFA274" s="215"/>
      <c r="DFB274" s="215"/>
      <c r="DFC274" s="215"/>
      <c r="DFD274" s="215"/>
      <c r="DMU274" s="215"/>
      <c r="DMV274" s="215"/>
      <c r="DMW274" s="215"/>
      <c r="DMX274" s="215"/>
      <c r="DNJ274" s="215"/>
      <c r="DNK274" s="215"/>
      <c r="DNL274" s="215"/>
      <c r="DNM274" s="215"/>
      <c r="DNN274" s="215"/>
      <c r="DNO274" s="215"/>
      <c r="DNP274" s="215"/>
      <c r="DNQ274" s="215"/>
      <c r="DNR274" s="215"/>
      <c r="DNS274" s="215"/>
      <c r="DNT274" s="215"/>
      <c r="DNU274" s="215"/>
      <c r="DNV274" s="215"/>
      <c r="DNW274" s="215"/>
      <c r="DNX274" s="215"/>
      <c r="DNY274" s="215"/>
      <c r="DNZ274" s="215"/>
      <c r="DOA274" s="215"/>
      <c r="DOB274" s="215"/>
      <c r="DOC274" s="215"/>
      <c r="DOD274" s="215"/>
      <c r="DOE274" s="215"/>
      <c r="DOF274" s="215"/>
      <c r="DOG274" s="215"/>
      <c r="DOH274" s="215"/>
      <c r="DOI274" s="215"/>
      <c r="DOJ274" s="215"/>
      <c r="DOK274" s="215"/>
      <c r="DOL274" s="215"/>
      <c r="DOM274" s="215"/>
      <c r="DON274" s="215"/>
      <c r="DOO274" s="215"/>
      <c r="DOP274" s="215"/>
      <c r="DOQ274" s="215"/>
      <c r="DOR274" s="215"/>
      <c r="DOS274" s="215"/>
      <c r="DOT274" s="215"/>
      <c r="DOU274" s="215"/>
      <c r="DOV274" s="215"/>
      <c r="DOW274" s="215"/>
      <c r="DOX274" s="215"/>
      <c r="DOY274" s="215"/>
      <c r="DOZ274" s="215"/>
      <c r="DWQ274" s="215"/>
      <c r="DWR274" s="215"/>
      <c r="DWS274" s="215"/>
      <c r="DWT274" s="215"/>
      <c r="DXF274" s="215"/>
      <c r="DXG274" s="215"/>
      <c r="DXH274" s="215"/>
      <c r="DXI274" s="215"/>
      <c r="DXJ274" s="215"/>
      <c r="DXK274" s="215"/>
      <c r="DXL274" s="215"/>
      <c r="DXM274" s="215"/>
      <c r="DXN274" s="215"/>
      <c r="DXO274" s="215"/>
      <c r="DXP274" s="215"/>
      <c r="DXQ274" s="215"/>
      <c r="DXR274" s="215"/>
      <c r="DXS274" s="215"/>
      <c r="DXT274" s="215"/>
      <c r="DXU274" s="215"/>
      <c r="DXV274" s="215"/>
      <c r="DXW274" s="215"/>
      <c r="DXX274" s="215"/>
      <c r="DXY274" s="215"/>
      <c r="DXZ274" s="215"/>
      <c r="DYA274" s="215"/>
      <c r="DYB274" s="215"/>
      <c r="DYC274" s="215"/>
      <c r="DYD274" s="215"/>
      <c r="DYE274" s="215"/>
      <c r="DYF274" s="215"/>
      <c r="DYG274" s="215"/>
      <c r="DYH274" s="215"/>
      <c r="DYI274" s="215"/>
      <c r="DYJ274" s="215"/>
      <c r="DYK274" s="215"/>
      <c r="DYL274" s="215"/>
      <c r="DYM274" s="215"/>
      <c r="DYN274" s="215"/>
      <c r="DYO274" s="215"/>
      <c r="DYP274" s="215"/>
      <c r="DYQ274" s="215"/>
      <c r="DYR274" s="215"/>
      <c r="DYS274" s="215"/>
      <c r="DYT274" s="215"/>
      <c r="DYU274" s="215"/>
      <c r="DYV274" s="215"/>
      <c r="EGM274" s="215"/>
      <c r="EGN274" s="215"/>
      <c r="EGO274" s="215"/>
      <c r="EGP274" s="215"/>
      <c r="EHB274" s="215"/>
      <c r="EHC274" s="215"/>
      <c r="EHD274" s="215"/>
      <c r="EHE274" s="215"/>
      <c r="EHF274" s="215"/>
      <c r="EHG274" s="215"/>
      <c r="EHH274" s="215"/>
      <c r="EHI274" s="215"/>
      <c r="EHJ274" s="215"/>
      <c r="EHK274" s="215"/>
      <c r="EHL274" s="215"/>
      <c r="EHM274" s="215"/>
      <c r="EHN274" s="215"/>
      <c r="EHO274" s="215"/>
      <c r="EHP274" s="215"/>
      <c r="EHQ274" s="215"/>
      <c r="EHR274" s="215"/>
      <c r="EHS274" s="215"/>
      <c r="EHT274" s="215"/>
      <c r="EHU274" s="215"/>
      <c r="EHV274" s="215"/>
      <c r="EHW274" s="215"/>
      <c r="EHX274" s="215"/>
      <c r="EHY274" s="215"/>
      <c r="EHZ274" s="215"/>
      <c r="EIA274" s="215"/>
      <c r="EIB274" s="215"/>
      <c r="EIC274" s="215"/>
      <c r="EID274" s="215"/>
      <c r="EIE274" s="215"/>
      <c r="EIF274" s="215"/>
      <c r="EIG274" s="215"/>
      <c r="EIH274" s="215"/>
      <c r="EII274" s="215"/>
      <c r="EIJ274" s="215"/>
      <c r="EIK274" s="215"/>
      <c r="EIL274" s="215"/>
      <c r="EIM274" s="215"/>
      <c r="EIN274" s="215"/>
      <c r="EIO274" s="215"/>
      <c r="EIP274" s="215"/>
      <c r="EIQ274" s="215"/>
      <c r="EIR274" s="215"/>
      <c r="EQI274" s="215"/>
      <c r="EQJ274" s="215"/>
      <c r="EQK274" s="215"/>
      <c r="EQL274" s="215"/>
      <c r="EQX274" s="215"/>
      <c r="EQY274" s="215"/>
      <c r="EQZ274" s="215"/>
      <c r="ERA274" s="215"/>
      <c r="ERB274" s="215"/>
      <c r="ERC274" s="215"/>
      <c r="ERD274" s="215"/>
      <c r="ERE274" s="215"/>
      <c r="ERF274" s="215"/>
      <c r="ERG274" s="215"/>
      <c r="ERH274" s="215"/>
      <c r="ERI274" s="215"/>
      <c r="ERJ274" s="215"/>
      <c r="ERK274" s="215"/>
      <c r="ERL274" s="215"/>
      <c r="ERM274" s="215"/>
      <c r="ERN274" s="215"/>
      <c r="ERO274" s="215"/>
      <c r="ERP274" s="215"/>
      <c r="ERQ274" s="215"/>
      <c r="ERR274" s="215"/>
      <c r="ERS274" s="215"/>
      <c r="ERT274" s="215"/>
      <c r="ERU274" s="215"/>
      <c r="ERV274" s="215"/>
      <c r="ERW274" s="215"/>
      <c r="ERX274" s="215"/>
      <c r="ERY274" s="215"/>
      <c r="ERZ274" s="215"/>
      <c r="ESA274" s="215"/>
      <c r="ESB274" s="215"/>
      <c r="ESC274" s="215"/>
      <c r="ESD274" s="215"/>
      <c r="ESE274" s="215"/>
      <c r="ESF274" s="215"/>
      <c r="ESG274" s="215"/>
      <c r="ESH274" s="215"/>
      <c r="ESI274" s="215"/>
      <c r="ESJ274" s="215"/>
      <c r="ESK274" s="215"/>
      <c r="ESL274" s="215"/>
      <c r="ESM274" s="215"/>
      <c r="ESN274" s="215"/>
      <c r="FAE274" s="215"/>
      <c r="FAF274" s="215"/>
      <c r="FAG274" s="215"/>
      <c r="FAH274" s="215"/>
      <c r="FAT274" s="215"/>
      <c r="FAU274" s="215"/>
      <c r="FAV274" s="215"/>
      <c r="FAW274" s="215"/>
      <c r="FAX274" s="215"/>
      <c r="FAY274" s="215"/>
      <c r="FAZ274" s="215"/>
      <c r="FBA274" s="215"/>
      <c r="FBB274" s="215"/>
      <c r="FBC274" s="215"/>
      <c r="FBD274" s="215"/>
      <c r="FBE274" s="215"/>
      <c r="FBF274" s="215"/>
      <c r="FBG274" s="215"/>
      <c r="FBH274" s="215"/>
      <c r="FBI274" s="215"/>
      <c r="FBJ274" s="215"/>
      <c r="FBK274" s="215"/>
      <c r="FBL274" s="215"/>
      <c r="FBM274" s="215"/>
      <c r="FBN274" s="215"/>
      <c r="FBO274" s="215"/>
      <c r="FBP274" s="215"/>
      <c r="FBQ274" s="215"/>
      <c r="FBR274" s="215"/>
      <c r="FBS274" s="215"/>
      <c r="FBT274" s="215"/>
      <c r="FBU274" s="215"/>
      <c r="FBV274" s="215"/>
      <c r="FBW274" s="215"/>
      <c r="FBX274" s="215"/>
      <c r="FBY274" s="215"/>
      <c r="FBZ274" s="215"/>
      <c r="FCA274" s="215"/>
      <c r="FCB274" s="215"/>
      <c r="FCC274" s="215"/>
      <c r="FCD274" s="215"/>
      <c r="FCE274" s="215"/>
      <c r="FCF274" s="215"/>
      <c r="FCG274" s="215"/>
      <c r="FCH274" s="215"/>
      <c r="FCI274" s="215"/>
      <c r="FCJ274" s="215"/>
      <c r="FKA274" s="215"/>
      <c r="FKB274" s="215"/>
      <c r="FKC274" s="215"/>
      <c r="FKD274" s="215"/>
      <c r="FKP274" s="215"/>
      <c r="FKQ274" s="215"/>
      <c r="FKR274" s="215"/>
      <c r="FKS274" s="215"/>
      <c r="FKT274" s="215"/>
      <c r="FKU274" s="215"/>
      <c r="FKV274" s="215"/>
      <c r="FKW274" s="215"/>
      <c r="FKX274" s="215"/>
      <c r="FKY274" s="215"/>
      <c r="FKZ274" s="215"/>
      <c r="FLA274" s="215"/>
      <c r="FLB274" s="215"/>
      <c r="FLC274" s="215"/>
      <c r="FLD274" s="215"/>
      <c r="FLE274" s="215"/>
      <c r="FLF274" s="215"/>
      <c r="FLG274" s="215"/>
      <c r="FLH274" s="215"/>
      <c r="FLI274" s="215"/>
      <c r="FLJ274" s="215"/>
      <c r="FLK274" s="215"/>
      <c r="FLL274" s="215"/>
      <c r="FLM274" s="215"/>
      <c r="FLN274" s="215"/>
      <c r="FLO274" s="215"/>
      <c r="FLP274" s="215"/>
      <c r="FLQ274" s="215"/>
      <c r="FLR274" s="215"/>
      <c r="FLS274" s="215"/>
      <c r="FLT274" s="215"/>
      <c r="FLU274" s="215"/>
      <c r="FLV274" s="215"/>
      <c r="FLW274" s="215"/>
      <c r="FLX274" s="215"/>
      <c r="FLY274" s="215"/>
      <c r="FLZ274" s="215"/>
      <c r="FMA274" s="215"/>
      <c r="FMB274" s="215"/>
      <c r="FMC274" s="215"/>
      <c r="FMD274" s="215"/>
      <c r="FME274" s="215"/>
      <c r="FMF274" s="215"/>
      <c r="FTW274" s="215"/>
      <c r="FTX274" s="215"/>
      <c r="FTY274" s="215"/>
      <c r="FTZ274" s="215"/>
      <c r="FUL274" s="215"/>
      <c r="FUM274" s="215"/>
      <c r="FUN274" s="215"/>
      <c r="FUO274" s="215"/>
      <c r="FUP274" s="215"/>
      <c r="FUQ274" s="215"/>
      <c r="FUR274" s="215"/>
      <c r="FUS274" s="215"/>
      <c r="FUT274" s="215"/>
      <c r="FUU274" s="215"/>
      <c r="FUV274" s="215"/>
      <c r="FUW274" s="215"/>
      <c r="FUX274" s="215"/>
      <c r="FUY274" s="215"/>
      <c r="FUZ274" s="215"/>
      <c r="FVA274" s="215"/>
      <c r="FVB274" s="215"/>
      <c r="FVC274" s="215"/>
      <c r="FVD274" s="215"/>
      <c r="FVE274" s="215"/>
      <c r="FVF274" s="215"/>
      <c r="FVG274" s="215"/>
      <c r="FVH274" s="215"/>
      <c r="FVI274" s="215"/>
      <c r="FVJ274" s="215"/>
      <c r="FVK274" s="215"/>
      <c r="FVL274" s="215"/>
      <c r="FVM274" s="215"/>
      <c r="FVN274" s="215"/>
      <c r="FVO274" s="215"/>
      <c r="FVP274" s="215"/>
      <c r="FVQ274" s="215"/>
      <c r="FVR274" s="215"/>
      <c r="FVS274" s="215"/>
      <c r="FVT274" s="215"/>
      <c r="FVU274" s="215"/>
      <c r="FVV274" s="215"/>
      <c r="FVW274" s="215"/>
      <c r="FVX274" s="215"/>
      <c r="FVY274" s="215"/>
      <c r="FVZ274" s="215"/>
      <c r="FWA274" s="215"/>
      <c r="FWB274" s="215"/>
      <c r="GDS274" s="215"/>
      <c r="GDT274" s="215"/>
      <c r="GDU274" s="215"/>
      <c r="GDV274" s="215"/>
      <c r="GEH274" s="215"/>
      <c r="GEI274" s="215"/>
      <c r="GEJ274" s="215"/>
      <c r="GEK274" s="215"/>
      <c r="GEL274" s="215"/>
      <c r="GEM274" s="215"/>
      <c r="GEN274" s="215"/>
      <c r="GEO274" s="215"/>
      <c r="GEP274" s="215"/>
      <c r="GEQ274" s="215"/>
      <c r="GER274" s="215"/>
      <c r="GES274" s="215"/>
      <c r="GET274" s="215"/>
      <c r="GEU274" s="215"/>
      <c r="GEV274" s="215"/>
      <c r="GEW274" s="215"/>
      <c r="GEX274" s="215"/>
      <c r="GEY274" s="215"/>
      <c r="GEZ274" s="215"/>
      <c r="GFA274" s="215"/>
      <c r="GFB274" s="215"/>
      <c r="GFC274" s="215"/>
      <c r="GFD274" s="215"/>
      <c r="GFE274" s="215"/>
      <c r="GFF274" s="215"/>
      <c r="GFG274" s="215"/>
      <c r="GFH274" s="215"/>
      <c r="GFI274" s="215"/>
      <c r="GFJ274" s="215"/>
      <c r="GFK274" s="215"/>
      <c r="GFL274" s="215"/>
      <c r="GFM274" s="215"/>
      <c r="GFN274" s="215"/>
      <c r="GFO274" s="215"/>
      <c r="GFP274" s="215"/>
      <c r="GFQ274" s="215"/>
      <c r="GFR274" s="215"/>
      <c r="GFS274" s="215"/>
      <c r="GFT274" s="215"/>
      <c r="GFU274" s="215"/>
      <c r="GFV274" s="215"/>
      <c r="GFW274" s="215"/>
      <c r="GFX274" s="215"/>
      <c r="GNO274" s="215"/>
      <c r="GNP274" s="215"/>
      <c r="GNQ274" s="215"/>
      <c r="GNR274" s="215"/>
      <c r="GOD274" s="215"/>
      <c r="GOE274" s="215"/>
      <c r="GOF274" s="215"/>
      <c r="GOG274" s="215"/>
      <c r="GOH274" s="215"/>
      <c r="GOI274" s="215"/>
      <c r="GOJ274" s="215"/>
      <c r="GOK274" s="215"/>
      <c r="GOL274" s="215"/>
      <c r="GOM274" s="215"/>
      <c r="GON274" s="215"/>
      <c r="GOO274" s="215"/>
      <c r="GOP274" s="215"/>
      <c r="GOQ274" s="215"/>
      <c r="GOR274" s="215"/>
      <c r="GOS274" s="215"/>
      <c r="GOT274" s="215"/>
      <c r="GOU274" s="215"/>
      <c r="GOV274" s="215"/>
      <c r="GOW274" s="215"/>
      <c r="GOX274" s="215"/>
      <c r="GOY274" s="215"/>
      <c r="GOZ274" s="215"/>
      <c r="GPA274" s="215"/>
      <c r="GPB274" s="215"/>
      <c r="GPC274" s="215"/>
      <c r="GPD274" s="215"/>
      <c r="GPE274" s="215"/>
      <c r="GPF274" s="215"/>
      <c r="GPG274" s="215"/>
      <c r="GPH274" s="215"/>
      <c r="GPI274" s="215"/>
      <c r="GPJ274" s="215"/>
      <c r="GPK274" s="215"/>
      <c r="GPL274" s="215"/>
      <c r="GPM274" s="215"/>
      <c r="GPN274" s="215"/>
      <c r="GPO274" s="215"/>
      <c r="GPP274" s="215"/>
      <c r="GPQ274" s="215"/>
      <c r="GPR274" s="215"/>
      <c r="GPS274" s="215"/>
      <c r="GPT274" s="215"/>
      <c r="GXK274" s="215"/>
      <c r="GXL274" s="215"/>
      <c r="GXM274" s="215"/>
      <c r="GXN274" s="215"/>
      <c r="GXZ274" s="215"/>
      <c r="GYA274" s="215"/>
      <c r="GYB274" s="215"/>
      <c r="GYC274" s="215"/>
      <c r="GYD274" s="215"/>
      <c r="GYE274" s="215"/>
      <c r="GYF274" s="215"/>
      <c r="GYG274" s="215"/>
      <c r="GYH274" s="215"/>
      <c r="GYI274" s="215"/>
      <c r="GYJ274" s="215"/>
      <c r="GYK274" s="215"/>
      <c r="GYL274" s="215"/>
      <c r="GYM274" s="215"/>
      <c r="GYN274" s="215"/>
      <c r="GYO274" s="215"/>
      <c r="GYP274" s="215"/>
      <c r="GYQ274" s="215"/>
      <c r="GYR274" s="215"/>
      <c r="GYS274" s="215"/>
      <c r="GYT274" s="215"/>
      <c r="GYU274" s="215"/>
      <c r="GYV274" s="215"/>
      <c r="GYW274" s="215"/>
      <c r="GYX274" s="215"/>
      <c r="GYY274" s="215"/>
      <c r="GYZ274" s="215"/>
      <c r="GZA274" s="215"/>
      <c r="GZB274" s="215"/>
      <c r="GZC274" s="215"/>
      <c r="GZD274" s="215"/>
      <c r="GZE274" s="215"/>
      <c r="GZF274" s="215"/>
      <c r="GZG274" s="215"/>
      <c r="GZH274" s="215"/>
      <c r="GZI274" s="215"/>
      <c r="GZJ274" s="215"/>
      <c r="GZK274" s="215"/>
      <c r="GZL274" s="215"/>
      <c r="GZM274" s="215"/>
      <c r="GZN274" s="215"/>
      <c r="GZO274" s="215"/>
      <c r="GZP274" s="215"/>
      <c r="HHG274" s="215"/>
      <c r="HHH274" s="215"/>
      <c r="HHI274" s="215"/>
      <c r="HHJ274" s="215"/>
      <c r="HHV274" s="215"/>
      <c r="HHW274" s="215"/>
      <c r="HHX274" s="215"/>
      <c r="HHY274" s="215"/>
      <c r="HHZ274" s="215"/>
      <c r="HIA274" s="215"/>
      <c r="HIB274" s="215"/>
      <c r="HIC274" s="215"/>
      <c r="HID274" s="215"/>
      <c r="HIE274" s="215"/>
      <c r="HIF274" s="215"/>
      <c r="HIG274" s="215"/>
      <c r="HIH274" s="215"/>
      <c r="HII274" s="215"/>
      <c r="HIJ274" s="215"/>
      <c r="HIK274" s="215"/>
      <c r="HIL274" s="215"/>
      <c r="HIM274" s="215"/>
      <c r="HIN274" s="215"/>
      <c r="HIO274" s="215"/>
      <c r="HIP274" s="215"/>
      <c r="HIQ274" s="215"/>
      <c r="HIR274" s="215"/>
      <c r="HIS274" s="215"/>
      <c r="HIT274" s="215"/>
      <c r="HIU274" s="215"/>
      <c r="HIV274" s="215"/>
      <c r="HIW274" s="215"/>
      <c r="HIX274" s="215"/>
      <c r="HIY274" s="215"/>
      <c r="HIZ274" s="215"/>
      <c r="HJA274" s="215"/>
      <c r="HJB274" s="215"/>
      <c r="HJC274" s="215"/>
      <c r="HJD274" s="215"/>
      <c r="HJE274" s="215"/>
      <c r="HJF274" s="215"/>
      <c r="HJG274" s="215"/>
      <c r="HJH274" s="215"/>
      <c r="HJI274" s="215"/>
      <c r="HJJ274" s="215"/>
      <c r="HJK274" s="215"/>
      <c r="HJL274" s="215"/>
      <c r="HRC274" s="215"/>
      <c r="HRD274" s="215"/>
      <c r="HRE274" s="215"/>
      <c r="HRF274" s="215"/>
      <c r="HRR274" s="215"/>
      <c r="HRS274" s="215"/>
      <c r="HRT274" s="215"/>
      <c r="HRU274" s="215"/>
      <c r="HRV274" s="215"/>
      <c r="HRW274" s="215"/>
      <c r="HRX274" s="215"/>
      <c r="HRY274" s="215"/>
      <c r="HRZ274" s="215"/>
      <c r="HSA274" s="215"/>
      <c r="HSB274" s="215"/>
      <c r="HSC274" s="215"/>
      <c r="HSD274" s="215"/>
      <c r="HSE274" s="215"/>
      <c r="HSF274" s="215"/>
      <c r="HSG274" s="215"/>
      <c r="HSH274" s="215"/>
      <c r="HSI274" s="215"/>
      <c r="HSJ274" s="215"/>
      <c r="HSK274" s="215"/>
      <c r="HSL274" s="215"/>
      <c r="HSM274" s="215"/>
      <c r="HSN274" s="215"/>
      <c r="HSO274" s="215"/>
      <c r="HSP274" s="215"/>
      <c r="HSQ274" s="215"/>
      <c r="HSR274" s="215"/>
      <c r="HSS274" s="215"/>
      <c r="HST274" s="215"/>
      <c r="HSU274" s="215"/>
      <c r="HSV274" s="215"/>
      <c r="HSW274" s="215"/>
      <c r="HSX274" s="215"/>
      <c r="HSY274" s="215"/>
      <c r="HSZ274" s="215"/>
      <c r="HTA274" s="215"/>
      <c r="HTB274" s="215"/>
      <c r="HTC274" s="215"/>
      <c r="HTD274" s="215"/>
      <c r="HTE274" s="215"/>
      <c r="HTF274" s="215"/>
      <c r="HTG274" s="215"/>
      <c r="HTH274" s="215"/>
      <c r="IAY274" s="215"/>
      <c r="IAZ274" s="215"/>
      <c r="IBA274" s="215"/>
      <c r="IBB274" s="215"/>
      <c r="IBN274" s="215"/>
      <c r="IBO274" s="215"/>
      <c r="IBP274" s="215"/>
      <c r="IBQ274" s="215"/>
      <c r="IBR274" s="215"/>
      <c r="IBS274" s="215"/>
      <c r="IBT274" s="215"/>
      <c r="IBU274" s="215"/>
      <c r="IBV274" s="215"/>
      <c r="IBW274" s="215"/>
      <c r="IBX274" s="215"/>
      <c r="IBY274" s="215"/>
      <c r="IBZ274" s="215"/>
      <c r="ICA274" s="215"/>
      <c r="ICB274" s="215"/>
      <c r="ICC274" s="215"/>
      <c r="ICD274" s="215"/>
      <c r="ICE274" s="215"/>
      <c r="ICF274" s="215"/>
      <c r="ICG274" s="215"/>
      <c r="ICH274" s="215"/>
      <c r="ICI274" s="215"/>
      <c r="ICJ274" s="215"/>
      <c r="ICK274" s="215"/>
      <c r="ICL274" s="215"/>
      <c r="ICM274" s="215"/>
      <c r="ICN274" s="215"/>
      <c r="ICO274" s="215"/>
      <c r="ICP274" s="215"/>
      <c r="ICQ274" s="215"/>
      <c r="ICR274" s="215"/>
      <c r="ICS274" s="215"/>
      <c r="ICT274" s="215"/>
      <c r="ICU274" s="215"/>
      <c r="ICV274" s="215"/>
      <c r="ICW274" s="215"/>
      <c r="ICX274" s="215"/>
      <c r="ICY274" s="215"/>
      <c r="ICZ274" s="215"/>
      <c r="IDA274" s="215"/>
      <c r="IDB274" s="215"/>
      <c r="IDC274" s="215"/>
      <c r="IDD274" s="215"/>
      <c r="IKU274" s="215"/>
      <c r="IKV274" s="215"/>
      <c r="IKW274" s="215"/>
      <c r="IKX274" s="215"/>
      <c r="ILJ274" s="215"/>
      <c r="ILK274" s="215"/>
      <c r="ILL274" s="215"/>
      <c r="ILM274" s="215"/>
      <c r="ILN274" s="215"/>
      <c r="ILO274" s="215"/>
      <c r="ILP274" s="215"/>
      <c r="ILQ274" s="215"/>
      <c r="ILR274" s="215"/>
      <c r="ILS274" s="215"/>
      <c r="ILT274" s="215"/>
      <c r="ILU274" s="215"/>
      <c r="ILV274" s="215"/>
      <c r="ILW274" s="215"/>
      <c r="ILX274" s="215"/>
      <c r="ILY274" s="215"/>
      <c r="ILZ274" s="215"/>
      <c r="IMA274" s="215"/>
      <c r="IMB274" s="215"/>
      <c r="IMC274" s="215"/>
      <c r="IMD274" s="215"/>
      <c r="IME274" s="215"/>
      <c r="IMF274" s="215"/>
      <c r="IMG274" s="215"/>
      <c r="IMH274" s="215"/>
      <c r="IMI274" s="215"/>
      <c r="IMJ274" s="215"/>
      <c r="IMK274" s="215"/>
      <c r="IML274" s="215"/>
      <c r="IMM274" s="215"/>
      <c r="IMN274" s="215"/>
      <c r="IMO274" s="215"/>
      <c r="IMP274" s="215"/>
      <c r="IMQ274" s="215"/>
      <c r="IMR274" s="215"/>
      <c r="IMS274" s="215"/>
      <c r="IMT274" s="215"/>
      <c r="IMU274" s="215"/>
      <c r="IMV274" s="215"/>
      <c r="IMW274" s="215"/>
      <c r="IMX274" s="215"/>
      <c r="IMY274" s="215"/>
      <c r="IMZ274" s="215"/>
      <c r="IUQ274" s="215"/>
      <c r="IUR274" s="215"/>
      <c r="IUS274" s="215"/>
      <c r="IUT274" s="215"/>
      <c r="IVF274" s="215"/>
      <c r="IVG274" s="215"/>
      <c r="IVH274" s="215"/>
      <c r="IVI274" s="215"/>
      <c r="IVJ274" s="215"/>
      <c r="IVK274" s="215"/>
      <c r="IVL274" s="215"/>
      <c r="IVM274" s="215"/>
      <c r="IVN274" s="215"/>
      <c r="IVO274" s="215"/>
      <c r="IVP274" s="215"/>
      <c r="IVQ274" s="215"/>
      <c r="IVR274" s="215"/>
      <c r="IVS274" s="215"/>
      <c r="IVT274" s="215"/>
      <c r="IVU274" s="215"/>
      <c r="IVV274" s="215"/>
      <c r="IVW274" s="215"/>
      <c r="IVX274" s="215"/>
      <c r="IVY274" s="215"/>
      <c r="IVZ274" s="215"/>
      <c r="IWA274" s="215"/>
      <c r="IWB274" s="215"/>
      <c r="IWC274" s="215"/>
      <c r="IWD274" s="215"/>
      <c r="IWE274" s="215"/>
      <c r="IWF274" s="215"/>
      <c r="IWG274" s="215"/>
      <c r="IWH274" s="215"/>
      <c r="IWI274" s="215"/>
      <c r="IWJ274" s="215"/>
      <c r="IWK274" s="215"/>
      <c r="IWL274" s="215"/>
      <c r="IWM274" s="215"/>
      <c r="IWN274" s="215"/>
      <c r="IWO274" s="215"/>
      <c r="IWP274" s="215"/>
      <c r="IWQ274" s="215"/>
      <c r="IWR274" s="215"/>
      <c r="IWS274" s="215"/>
      <c r="IWT274" s="215"/>
      <c r="IWU274" s="215"/>
      <c r="IWV274" s="215"/>
      <c r="JEM274" s="215"/>
      <c r="JEN274" s="215"/>
      <c r="JEO274" s="215"/>
      <c r="JEP274" s="215"/>
      <c r="JFB274" s="215"/>
      <c r="JFC274" s="215"/>
      <c r="JFD274" s="215"/>
      <c r="JFE274" s="215"/>
      <c r="JFF274" s="215"/>
      <c r="JFG274" s="215"/>
      <c r="JFH274" s="215"/>
      <c r="JFI274" s="215"/>
      <c r="JFJ274" s="215"/>
      <c r="JFK274" s="215"/>
      <c r="JFL274" s="215"/>
      <c r="JFM274" s="215"/>
      <c r="JFN274" s="215"/>
      <c r="JFO274" s="215"/>
      <c r="JFP274" s="215"/>
      <c r="JFQ274" s="215"/>
      <c r="JFR274" s="215"/>
      <c r="JFS274" s="215"/>
      <c r="JFT274" s="215"/>
      <c r="JFU274" s="215"/>
      <c r="JFV274" s="215"/>
      <c r="JFW274" s="215"/>
      <c r="JFX274" s="215"/>
      <c r="JFY274" s="215"/>
      <c r="JFZ274" s="215"/>
      <c r="JGA274" s="215"/>
      <c r="JGB274" s="215"/>
      <c r="JGC274" s="215"/>
      <c r="JGD274" s="215"/>
      <c r="JGE274" s="215"/>
      <c r="JGF274" s="215"/>
      <c r="JGG274" s="215"/>
      <c r="JGH274" s="215"/>
      <c r="JGI274" s="215"/>
      <c r="JGJ274" s="215"/>
      <c r="JGK274" s="215"/>
      <c r="JGL274" s="215"/>
      <c r="JGM274" s="215"/>
      <c r="JGN274" s="215"/>
      <c r="JGO274" s="215"/>
      <c r="JGP274" s="215"/>
      <c r="JGQ274" s="215"/>
      <c r="JGR274" s="215"/>
      <c r="JOI274" s="215"/>
      <c r="JOJ274" s="215"/>
      <c r="JOK274" s="215"/>
      <c r="JOL274" s="215"/>
      <c r="JOX274" s="215"/>
      <c r="JOY274" s="215"/>
      <c r="JOZ274" s="215"/>
      <c r="JPA274" s="215"/>
      <c r="JPB274" s="215"/>
      <c r="JPC274" s="215"/>
      <c r="JPD274" s="215"/>
      <c r="JPE274" s="215"/>
      <c r="JPF274" s="215"/>
      <c r="JPG274" s="215"/>
      <c r="JPH274" s="215"/>
      <c r="JPI274" s="215"/>
      <c r="JPJ274" s="215"/>
      <c r="JPK274" s="215"/>
      <c r="JPL274" s="215"/>
      <c r="JPM274" s="215"/>
      <c r="JPN274" s="215"/>
      <c r="JPO274" s="215"/>
      <c r="JPP274" s="215"/>
      <c r="JPQ274" s="215"/>
      <c r="JPR274" s="215"/>
      <c r="JPS274" s="215"/>
      <c r="JPT274" s="215"/>
      <c r="JPU274" s="215"/>
      <c r="JPV274" s="215"/>
      <c r="JPW274" s="215"/>
      <c r="JPX274" s="215"/>
      <c r="JPY274" s="215"/>
      <c r="JPZ274" s="215"/>
      <c r="JQA274" s="215"/>
      <c r="JQB274" s="215"/>
      <c r="JQC274" s="215"/>
      <c r="JQD274" s="215"/>
      <c r="JQE274" s="215"/>
      <c r="JQF274" s="215"/>
      <c r="JQG274" s="215"/>
      <c r="JQH274" s="215"/>
      <c r="JQI274" s="215"/>
      <c r="JQJ274" s="215"/>
      <c r="JQK274" s="215"/>
      <c r="JQL274" s="215"/>
      <c r="JQM274" s="215"/>
      <c r="JQN274" s="215"/>
      <c r="JYE274" s="215"/>
      <c r="JYF274" s="215"/>
      <c r="JYG274" s="215"/>
      <c r="JYH274" s="215"/>
      <c r="JYT274" s="215"/>
      <c r="JYU274" s="215"/>
      <c r="JYV274" s="215"/>
      <c r="JYW274" s="215"/>
      <c r="JYX274" s="215"/>
      <c r="JYY274" s="215"/>
      <c r="JYZ274" s="215"/>
      <c r="JZA274" s="215"/>
      <c r="JZB274" s="215"/>
      <c r="JZC274" s="215"/>
      <c r="JZD274" s="215"/>
      <c r="JZE274" s="215"/>
      <c r="JZF274" s="215"/>
      <c r="JZG274" s="215"/>
      <c r="JZH274" s="215"/>
      <c r="JZI274" s="215"/>
      <c r="JZJ274" s="215"/>
      <c r="JZK274" s="215"/>
      <c r="JZL274" s="215"/>
      <c r="JZM274" s="215"/>
      <c r="JZN274" s="215"/>
      <c r="JZO274" s="215"/>
      <c r="JZP274" s="215"/>
      <c r="JZQ274" s="215"/>
      <c r="JZR274" s="215"/>
      <c r="JZS274" s="215"/>
      <c r="JZT274" s="215"/>
      <c r="JZU274" s="215"/>
      <c r="JZV274" s="215"/>
      <c r="JZW274" s="215"/>
      <c r="JZX274" s="215"/>
      <c r="JZY274" s="215"/>
      <c r="JZZ274" s="215"/>
      <c r="KAA274" s="215"/>
      <c r="KAB274" s="215"/>
      <c r="KAC274" s="215"/>
      <c r="KAD274" s="215"/>
      <c r="KAE274" s="215"/>
      <c r="KAF274" s="215"/>
      <c r="KAG274" s="215"/>
      <c r="KAH274" s="215"/>
      <c r="KAI274" s="215"/>
      <c r="KAJ274" s="215"/>
      <c r="KIA274" s="215"/>
      <c r="KIB274" s="215"/>
      <c r="KIC274" s="215"/>
      <c r="KID274" s="215"/>
      <c r="KIP274" s="215"/>
      <c r="KIQ274" s="215"/>
      <c r="KIR274" s="215"/>
      <c r="KIS274" s="215"/>
      <c r="KIT274" s="215"/>
      <c r="KIU274" s="215"/>
      <c r="KIV274" s="215"/>
      <c r="KIW274" s="215"/>
      <c r="KIX274" s="215"/>
      <c r="KIY274" s="215"/>
      <c r="KIZ274" s="215"/>
      <c r="KJA274" s="215"/>
      <c r="KJB274" s="215"/>
      <c r="KJC274" s="215"/>
      <c r="KJD274" s="215"/>
      <c r="KJE274" s="215"/>
      <c r="KJF274" s="215"/>
      <c r="KJG274" s="215"/>
      <c r="KJH274" s="215"/>
      <c r="KJI274" s="215"/>
      <c r="KJJ274" s="215"/>
      <c r="KJK274" s="215"/>
      <c r="KJL274" s="215"/>
      <c r="KJM274" s="215"/>
      <c r="KJN274" s="215"/>
      <c r="KJO274" s="215"/>
      <c r="KJP274" s="215"/>
      <c r="KJQ274" s="215"/>
      <c r="KJR274" s="215"/>
      <c r="KJS274" s="215"/>
      <c r="KJT274" s="215"/>
      <c r="KJU274" s="215"/>
      <c r="KJV274" s="215"/>
      <c r="KJW274" s="215"/>
      <c r="KJX274" s="215"/>
      <c r="KJY274" s="215"/>
      <c r="KJZ274" s="215"/>
      <c r="KKA274" s="215"/>
      <c r="KKB274" s="215"/>
      <c r="KKC274" s="215"/>
      <c r="KKD274" s="215"/>
      <c r="KKE274" s="215"/>
      <c r="KKF274" s="215"/>
      <c r="KRW274" s="215"/>
      <c r="KRX274" s="215"/>
      <c r="KRY274" s="215"/>
      <c r="KRZ274" s="215"/>
      <c r="KSL274" s="215"/>
      <c r="KSM274" s="215"/>
      <c r="KSN274" s="215"/>
      <c r="KSO274" s="215"/>
      <c r="KSP274" s="215"/>
      <c r="KSQ274" s="215"/>
      <c r="KSR274" s="215"/>
      <c r="KSS274" s="215"/>
      <c r="KST274" s="215"/>
      <c r="KSU274" s="215"/>
      <c r="KSV274" s="215"/>
      <c r="KSW274" s="215"/>
      <c r="KSX274" s="215"/>
      <c r="KSY274" s="215"/>
      <c r="KSZ274" s="215"/>
      <c r="KTA274" s="215"/>
      <c r="KTB274" s="215"/>
      <c r="KTC274" s="215"/>
      <c r="KTD274" s="215"/>
      <c r="KTE274" s="215"/>
      <c r="KTF274" s="215"/>
      <c r="KTG274" s="215"/>
      <c r="KTH274" s="215"/>
      <c r="KTI274" s="215"/>
      <c r="KTJ274" s="215"/>
      <c r="KTK274" s="215"/>
      <c r="KTL274" s="215"/>
      <c r="KTM274" s="215"/>
      <c r="KTN274" s="215"/>
      <c r="KTO274" s="215"/>
      <c r="KTP274" s="215"/>
      <c r="KTQ274" s="215"/>
      <c r="KTR274" s="215"/>
      <c r="KTS274" s="215"/>
      <c r="KTT274" s="215"/>
      <c r="KTU274" s="215"/>
      <c r="KTV274" s="215"/>
      <c r="KTW274" s="215"/>
      <c r="KTX274" s="215"/>
      <c r="KTY274" s="215"/>
      <c r="KTZ274" s="215"/>
      <c r="KUA274" s="215"/>
      <c r="KUB274" s="215"/>
      <c r="LBS274" s="215"/>
      <c r="LBT274" s="215"/>
      <c r="LBU274" s="215"/>
      <c r="LBV274" s="215"/>
      <c r="LCH274" s="215"/>
      <c r="LCI274" s="215"/>
      <c r="LCJ274" s="215"/>
      <c r="LCK274" s="215"/>
      <c r="LCL274" s="215"/>
      <c r="LCM274" s="215"/>
      <c r="LCN274" s="215"/>
      <c r="LCO274" s="215"/>
      <c r="LCP274" s="215"/>
      <c r="LCQ274" s="215"/>
      <c r="LCR274" s="215"/>
      <c r="LCS274" s="215"/>
      <c r="LCT274" s="215"/>
      <c r="LCU274" s="215"/>
      <c r="LCV274" s="215"/>
      <c r="LCW274" s="215"/>
      <c r="LCX274" s="215"/>
      <c r="LCY274" s="215"/>
      <c r="LCZ274" s="215"/>
      <c r="LDA274" s="215"/>
      <c r="LDB274" s="215"/>
      <c r="LDC274" s="215"/>
      <c r="LDD274" s="215"/>
      <c r="LDE274" s="215"/>
      <c r="LDF274" s="215"/>
      <c r="LDG274" s="215"/>
      <c r="LDH274" s="215"/>
      <c r="LDI274" s="215"/>
      <c r="LDJ274" s="215"/>
      <c r="LDK274" s="215"/>
      <c r="LDL274" s="215"/>
      <c r="LDM274" s="215"/>
      <c r="LDN274" s="215"/>
      <c r="LDO274" s="215"/>
      <c r="LDP274" s="215"/>
      <c r="LDQ274" s="215"/>
      <c r="LDR274" s="215"/>
      <c r="LDS274" s="215"/>
      <c r="LDT274" s="215"/>
      <c r="LDU274" s="215"/>
      <c r="LDV274" s="215"/>
      <c r="LDW274" s="215"/>
      <c r="LDX274" s="215"/>
      <c r="LLO274" s="215"/>
      <c r="LLP274" s="215"/>
      <c r="LLQ274" s="215"/>
      <c r="LLR274" s="215"/>
      <c r="LMD274" s="215"/>
      <c r="LME274" s="215"/>
      <c r="LMF274" s="215"/>
      <c r="LMG274" s="215"/>
      <c r="LMH274" s="215"/>
      <c r="LMI274" s="215"/>
      <c r="LMJ274" s="215"/>
      <c r="LMK274" s="215"/>
      <c r="LML274" s="215"/>
      <c r="LMM274" s="215"/>
      <c r="LMN274" s="215"/>
      <c r="LMO274" s="215"/>
      <c r="LMP274" s="215"/>
      <c r="LMQ274" s="215"/>
      <c r="LMR274" s="215"/>
      <c r="LMS274" s="215"/>
      <c r="LMT274" s="215"/>
      <c r="LMU274" s="215"/>
      <c r="LMV274" s="215"/>
      <c r="LMW274" s="215"/>
      <c r="LMX274" s="215"/>
      <c r="LMY274" s="215"/>
      <c r="LMZ274" s="215"/>
      <c r="LNA274" s="215"/>
      <c r="LNB274" s="215"/>
      <c r="LNC274" s="215"/>
      <c r="LND274" s="215"/>
      <c r="LNE274" s="215"/>
      <c r="LNF274" s="215"/>
      <c r="LNG274" s="215"/>
      <c r="LNH274" s="215"/>
      <c r="LNI274" s="215"/>
      <c r="LNJ274" s="215"/>
      <c r="LNK274" s="215"/>
      <c r="LNL274" s="215"/>
      <c r="LNM274" s="215"/>
      <c r="LNN274" s="215"/>
      <c r="LNO274" s="215"/>
      <c r="LNP274" s="215"/>
      <c r="LNQ274" s="215"/>
      <c r="LNR274" s="215"/>
      <c r="LNS274" s="215"/>
      <c r="LNT274" s="215"/>
      <c r="LVK274" s="215"/>
      <c r="LVL274" s="215"/>
      <c r="LVM274" s="215"/>
      <c r="LVN274" s="215"/>
      <c r="LVZ274" s="215"/>
      <c r="LWA274" s="215"/>
      <c r="LWB274" s="215"/>
      <c r="LWC274" s="215"/>
      <c r="LWD274" s="215"/>
      <c r="LWE274" s="215"/>
      <c r="LWF274" s="215"/>
      <c r="LWG274" s="215"/>
      <c r="LWH274" s="215"/>
      <c r="LWI274" s="215"/>
      <c r="LWJ274" s="215"/>
      <c r="LWK274" s="215"/>
      <c r="LWL274" s="215"/>
      <c r="LWM274" s="215"/>
      <c r="LWN274" s="215"/>
      <c r="LWO274" s="215"/>
      <c r="LWP274" s="215"/>
      <c r="LWQ274" s="215"/>
      <c r="LWR274" s="215"/>
      <c r="LWS274" s="215"/>
      <c r="LWT274" s="215"/>
      <c r="LWU274" s="215"/>
      <c r="LWV274" s="215"/>
      <c r="LWW274" s="215"/>
      <c r="LWX274" s="215"/>
      <c r="LWY274" s="215"/>
      <c r="LWZ274" s="215"/>
      <c r="LXA274" s="215"/>
      <c r="LXB274" s="215"/>
      <c r="LXC274" s="215"/>
      <c r="LXD274" s="215"/>
      <c r="LXE274" s="215"/>
      <c r="LXF274" s="215"/>
      <c r="LXG274" s="215"/>
      <c r="LXH274" s="215"/>
      <c r="LXI274" s="215"/>
      <c r="LXJ274" s="215"/>
      <c r="LXK274" s="215"/>
      <c r="LXL274" s="215"/>
      <c r="LXM274" s="215"/>
      <c r="LXN274" s="215"/>
      <c r="LXO274" s="215"/>
      <c r="LXP274" s="215"/>
      <c r="MFG274" s="215"/>
      <c r="MFH274" s="215"/>
      <c r="MFI274" s="215"/>
      <c r="MFJ274" s="215"/>
      <c r="MFV274" s="215"/>
      <c r="MFW274" s="215"/>
      <c r="MFX274" s="215"/>
      <c r="MFY274" s="215"/>
      <c r="MFZ274" s="215"/>
      <c r="MGA274" s="215"/>
      <c r="MGB274" s="215"/>
      <c r="MGC274" s="215"/>
      <c r="MGD274" s="215"/>
      <c r="MGE274" s="215"/>
      <c r="MGF274" s="215"/>
      <c r="MGG274" s="215"/>
      <c r="MGH274" s="215"/>
      <c r="MGI274" s="215"/>
      <c r="MGJ274" s="215"/>
      <c r="MGK274" s="215"/>
      <c r="MGL274" s="215"/>
      <c r="MGM274" s="215"/>
      <c r="MGN274" s="215"/>
      <c r="MGO274" s="215"/>
      <c r="MGP274" s="215"/>
      <c r="MGQ274" s="215"/>
      <c r="MGR274" s="215"/>
      <c r="MGS274" s="215"/>
      <c r="MGT274" s="215"/>
      <c r="MGU274" s="215"/>
      <c r="MGV274" s="215"/>
      <c r="MGW274" s="215"/>
      <c r="MGX274" s="215"/>
      <c r="MGY274" s="215"/>
      <c r="MGZ274" s="215"/>
      <c r="MHA274" s="215"/>
      <c r="MHB274" s="215"/>
      <c r="MHC274" s="215"/>
      <c r="MHD274" s="215"/>
      <c r="MHE274" s="215"/>
      <c r="MHF274" s="215"/>
      <c r="MHG274" s="215"/>
      <c r="MHH274" s="215"/>
      <c r="MHI274" s="215"/>
      <c r="MHJ274" s="215"/>
      <c r="MHK274" s="215"/>
      <c r="MHL274" s="215"/>
      <c r="MPC274" s="215"/>
      <c r="MPD274" s="215"/>
      <c r="MPE274" s="215"/>
      <c r="MPF274" s="215"/>
      <c r="MPR274" s="215"/>
      <c r="MPS274" s="215"/>
      <c r="MPT274" s="215"/>
      <c r="MPU274" s="215"/>
      <c r="MPV274" s="215"/>
      <c r="MPW274" s="215"/>
      <c r="MPX274" s="215"/>
      <c r="MPY274" s="215"/>
      <c r="MPZ274" s="215"/>
      <c r="MQA274" s="215"/>
      <c r="MQB274" s="215"/>
      <c r="MQC274" s="215"/>
      <c r="MQD274" s="215"/>
      <c r="MQE274" s="215"/>
      <c r="MQF274" s="215"/>
      <c r="MQG274" s="215"/>
      <c r="MQH274" s="215"/>
      <c r="MQI274" s="215"/>
      <c r="MQJ274" s="215"/>
      <c r="MQK274" s="215"/>
      <c r="MQL274" s="215"/>
      <c r="MQM274" s="215"/>
      <c r="MQN274" s="215"/>
      <c r="MQO274" s="215"/>
      <c r="MQP274" s="215"/>
      <c r="MQQ274" s="215"/>
      <c r="MQR274" s="215"/>
      <c r="MQS274" s="215"/>
      <c r="MQT274" s="215"/>
      <c r="MQU274" s="215"/>
      <c r="MQV274" s="215"/>
      <c r="MQW274" s="215"/>
      <c r="MQX274" s="215"/>
      <c r="MQY274" s="215"/>
      <c r="MQZ274" s="215"/>
      <c r="MRA274" s="215"/>
      <c r="MRB274" s="215"/>
      <c r="MRC274" s="215"/>
      <c r="MRD274" s="215"/>
      <c r="MRE274" s="215"/>
      <c r="MRF274" s="215"/>
      <c r="MRG274" s="215"/>
      <c r="MRH274" s="215"/>
      <c r="MYY274" s="215"/>
      <c r="MYZ274" s="215"/>
      <c r="MZA274" s="215"/>
      <c r="MZB274" s="215"/>
      <c r="MZN274" s="215"/>
      <c r="MZO274" s="215"/>
      <c r="MZP274" s="215"/>
      <c r="MZQ274" s="215"/>
      <c r="MZR274" s="215"/>
      <c r="MZS274" s="215"/>
      <c r="MZT274" s="215"/>
      <c r="MZU274" s="215"/>
      <c r="MZV274" s="215"/>
      <c r="MZW274" s="215"/>
      <c r="MZX274" s="215"/>
      <c r="MZY274" s="215"/>
      <c r="MZZ274" s="215"/>
      <c r="NAA274" s="215"/>
      <c r="NAB274" s="215"/>
      <c r="NAC274" s="215"/>
      <c r="NAD274" s="215"/>
      <c r="NAE274" s="215"/>
      <c r="NAF274" s="215"/>
      <c r="NAG274" s="215"/>
      <c r="NAH274" s="215"/>
      <c r="NAI274" s="215"/>
      <c r="NAJ274" s="215"/>
      <c r="NAK274" s="215"/>
      <c r="NAL274" s="215"/>
      <c r="NAM274" s="215"/>
      <c r="NAN274" s="215"/>
      <c r="NAO274" s="215"/>
      <c r="NAP274" s="215"/>
      <c r="NAQ274" s="215"/>
      <c r="NAR274" s="215"/>
      <c r="NAS274" s="215"/>
      <c r="NAT274" s="215"/>
      <c r="NAU274" s="215"/>
      <c r="NAV274" s="215"/>
      <c r="NAW274" s="215"/>
      <c r="NAX274" s="215"/>
      <c r="NAY274" s="215"/>
      <c r="NAZ274" s="215"/>
      <c r="NBA274" s="215"/>
      <c r="NBB274" s="215"/>
      <c r="NBC274" s="215"/>
      <c r="NBD274" s="215"/>
      <c r="NIU274" s="215"/>
      <c r="NIV274" s="215"/>
      <c r="NIW274" s="215"/>
      <c r="NIX274" s="215"/>
      <c r="NJJ274" s="215"/>
      <c r="NJK274" s="215"/>
      <c r="NJL274" s="215"/>
      <c r="NJM274" s="215"/>
      <c r="NJN274" s="215"/>
      <c r="NJO274" s="215"/>
      <c r="NJP274" s="215"/>
      <c r="NJQ274" s="215"/>
      <c r="NJR274" s="215"/>
      <c r="NJS274" s="215"/>
      <c r="NJT274" s="215"/>
      <c r="NJU274" s="215"/>
      <c r="NJV274" s="215"/>
      <c r="NJW274" s="215"/>
      <c r="NJX274" s="215"/>
      <c r="NJY274" s="215"/>
      <c r="NJZ274" s="215"/>
      <c r="NKA274" s="215"/>
      <c r="NKB274" s="215"/>
      <c r="NKC274" s="215"/>
      <c r="NKD274" s="215"/>
      <c r="NKE274" s="215"/>
      <c r="NKF274" s="215"/>
      <c r="NKG274" s="215"/>
      <c r="NKH274" s="215"/>
      <c r="NKI274" s="215"/>
      <c r="NKJ274" s="215"/>
      <c r="NKK274" s="215"/>
      <c r="NKL274" s="215"/>
      <c r="NKM274" s="215"/>
      <c r="NKN274" s="215"/>
      <c r="NKO274" s="215"/>
      <c r="NKP274" s="215"/>
      <c r="NKQ274" s="215"/>
      <c r="NKR274" s="215"/>
      <c r="NKS274" s="215"/>
      <c r="NKT274" s="215"/>
      <c r="NKU274" s="215"/>
      <c r="NKV274" s="215"/>
      <c r="NKW274" s="215"/>
      <c r="NKX274" s="215"/>
      <c r="NKY274" s="215"/>
      <c r="NKZ274" s="215"/>
      <c r="NSQ274" s="215"/>
      <c r="NSR274" s="215"/>
      <c r="NSS274" s="215"/>
      <c r="NST274" s="215"/>
      <c r="NTF274" s="215"/>
      <c r="NTG274" s="215"/>
      <c r="NTH274" s="215"/>
      <c r="NTI274" s="215"/>
      <c r="NTJ274" s="215"/>
      <c r="NTK274" s="215"/>
      <c r="NTL274" s="215"/>
      <c r="NTM274" s="215"/>
      <c r="NTN274" s="215"/>
      <c r="NTO274" s="215"/>
      <c r="NTP274" s="215"/>
      <c r="NTQ274" s="215"/>
      <c r="NTR274" s="215"/>
      <c r="NTS274" s="215"/>
      <c r="NTT274" s="215"/>
      <c r="NTU274" s="215"/>
      <c r="NTV274" s="215"/>
      <c r="NTW274" s="215"/>
      <c r="NTX274" s="215"/>
      <c r="NTY274" s="215"/>
      <c r="NTZ274" s="215"/>
      <c r="NUA274" s="215"/>
      <c r="NUB274" s="215"/>
      <c r="NUC274" s="215"/>
      <c r="NUD274" s="215"/>
      <c r="NUE274" s="215"/>
      <c r="NUF274" s="215"/>
      <c r="NUG274" s="215"/>
      <c r="NUH274" s="215"/>
      <c r="NUI274" s="215"/>
      <c r="NUJ274" s="215"/>
      <c r="NUK274" s="215"/>
      <c r="NUL274" s="215"/>
      <c r="NUM274" s="215"/>
      <c r="NUN274" s="215"/>
      <c r="NUO274" s="215"/>
      <c r="NUP274" s="215"/>
      <c r="NUQ274" s="215"/>
      <c r="NUR274" s="215"/>
      <c r="NUS274" s="215"/>
      <c r="NUT274" s="215"/>
      <c r="NUU274" s="215"/>
      <c r="NUV274" s="215"/>
      <c r="OCM274" s="215"/>
      <c r="OCN274" s="215"/>
      <c r="OCO274" s="215"/>
      <c r="OCP274" s="215"/>
      <c r="ODB274" s="215"/>
      <c r="ODC274" s="215"/>
      <c r="ODD274" s="215"/>
      <c r="ODE274" s="215"/>
      <c r="ODF274" s="215"/>
      <c r="ODG274" s="215"/>
      <c r="ODH274" s="215"/>
      <c r="ODI274" s="215"/>
      <c r="ODJ274" s="215"/>
      <c r="ODK274" s="215"/>
      <c r="ODL274" s="215"/>
      <c r="ODM274" s="215"/>
      <c r="ODN274" s="215"/>
      <c r="ODO274" s="215"/>
      <c r="ODP274" s="215"/>
      <c r="ODQ274" s="215"/>
      <c r="ODR274" s="215"/>
      <c r="ODS274" s="215"/>
      <c r="ODT274" s="215"/>
      <c r="ODU274" s="215"/>
      <c r="ODV274" s="215"/>
      <c r="ODW274" s="215"/>
      <c r="ODX274" s="215"/>
      <c r="ODY274" s="215"/>
      <c r="ODZ274" s="215"/>
      <c r="OEA274" s="215"/>
      <c r="OEB274" s="215"/>
      <c r="OEC274" s="215"/>
      <c r="OED274" s="215"/>
      <c r="OEE274" s="215"/>
      <c r="OEF274" s="215"/>
      <c r="OEG274" s="215"/>
      <c r="OEH274" s="215"/>
      <c r="OEI274" s="215"/>
      <c r="OEJ274" s="215"/>
      <c r="OEK274" s="215"/>
      <c r="OEL274" s="215"/>
      <c r="OEM274" s="215"/>
      <c r="OEN274" s="215"/>
      <c r="OEO274" s="215"/>
      <c r="OEP274" s="215"/>
      <c r="OEQ274" s="215"/>
      <c r="OER274" s="215"/>
      <c r="OMI274" s="215"/>
      <c r="OMJ274" s="215"/>
      <c r="OMK274" s="215"/>
      <c r="OML274" s="215"/>
      <c r="OMX274" s="215"/>
      <c r="OMY274" s="215"/>
      <c r="OMZ274" s="215"/>
      <c r="ONA274" s="215"/>
      <c r="ONB274" s="215"/>
      <c r="ONC274" s="215"/>
      <c r="OND274" s="215"/>
      <c r="ONE274" s="215"/>
      <c r="ONF274" s="215"/>
      <c r="ONG274" s="215"/>
      <c r="ONH274" s="215"/>
      <c r="ONI274" s="215"/>
      <c r="ONJ274" s="215"/>
      <c r="ONK274" s="215"/>
      <c r="ONL274" s="215"/>
      <c r="ONM274" s="215"/>
      <c r="ONN274" s="215"/>
      <c r="ONO274" s="215"/>
      <c r="ONP274" s="215"/>
      <c r="ONQ274" s="215"/>
      <c r="ONR274" s="215"/>
      <c r="ONS274" s="215"/>
      <c r="ONT274" s="215"/>
      <c r="ONU274" s="215"/>
      <c r="ONV274" s="215"/>
      <c r="ONW274" s="215"/>
      <c r="ONX274" s="215"/>
      <c r="ONY274" s="215"/>
      <c r="ONZ274" s="215"/>
      <c r="OOA274" s="215"/>
      <c r="OOB274" s="215"/>
      <c r="OOC274" s="215"/>
      <c r="OOD274" s="215"/>
      <c r="OOE274" s="215"/>
      <c r="OOF274" s="215"/>
      <c r="OOG274" s="215"/>
      <c r="OOH274" s="215"/>
      <c r="OOI274" s="215"/>
      <c r="OOJ274" s="215"/>
      <c r="OOK274" s="215"/>
      <c r="OOL274" s="215"/>
      <c r="OOM274" s="215"/>
      <c r="OON274" s="215"/>
      <c r="OWE274" s="215"/>
      <c r="OWF274" s="215"/>
      <c r="OWG274" s="215"/>
      <c r="OWH274" s="215"/>
      <c r="OWT274" s="215"/>
      <c r="OWU274" s="215"/>
      <c r="OWV274" s="215"/>
      <c r="OWW274" s="215"/>
      <c r="OWX274" s="215"/>
      <c r="OWY274" s="215"/>
      <c r="OWZ274" s="215"/>
      <c r="OXA274" s="215"/>
      <c r="OXB274" s="215"/>
      <c r="OXC274" s="215"/>
      <c r="OXD274" s="215"/>
      <c r="OXE274" s="215"/>
      <c r="OXF274" s="215"/>
      <c r="OXG274" s="215"/>
      <c r="OXH274" s="215"/>
      <c r="OXI274" s="215"/>
      <c r="OXJ274" s="215"/>
      <c r="OXK274" s="215"/>
      <c r="OXL274" s="215"/>
      <c r="OXM274" s="215"/>
      <c r="OXN274" s="215"/>
      <c r="OXO274" s="215"/>
      <c r="OXP274" s="215"/>
      <c r="OXQ274" s="215"/>
      <c r="OXR274" s="215"/>
      <c r="OXS274" s="215"/>
      <c r="OXT274" s="215"/>
      <c r="OXU274" s="215"/>
      <c r="OXV274" s="215"/>
      <c r="OXW274" s="215"/>
      <c r="OXX274" s="215"/>
      <c r="OXY274" s="215"/>
      <c r="OXZ274" s="215"/>
      <c r="OYA274" s="215"/>
      <c r="OYB274" s="215"/>
      <c r="OYC274" s="215"/>
      <c r="OYD274" s="215"/>
      <c r="OYE274" s="215"/>
      <c r="OYF274" s="215"/>
      <c r="OYG274" s="215"/>
      <c r="OYH274" s="215"/>
      <c r="OYI274" s="215"/>
      <c r="OYJ274" s="215"/>
      <c r="PGA274" s="215"/>
      <c r="PGB274" s="215"/>
      <c r="PGC274" s="215"/>
      <c r="PGD274" s="215"/>
      <c r="PGP274" s="215"/>
      <c r="PGQ274" s="215"/>
      <c r="PGR274" s="215"/>
      <c r="PGS274" s="215"/>
      <c r="PGT274" s="215"/>
      <c r="PGU274" s="215"/>
      <c r="PGV274" s="215"/>
      <c r="PGW274" s="215"/>
      <c r="PGX274" s="215"/>
      <c r="PGY274" s="215"/>
      <c r="PGZ274" s="215"/>
      <c r="PHA274" s="215"/>
      <c r="PHB274" s="215"/>
      <c r="PHC274" s="215"/>
      <c r="PHD274" s="215"/>
      <c r="PHE274" s="215"/>
      <c r="PHF274" s="215"/>
      <c r="PHG274" s="215"/>
      <c r="PHH274" s="215"/>
      <c r="PHI274" s="215"/>
      <c r="PHJ274" s="215"/>
      <c r="PHK274" s="215"/>
      <c r="PHL274" s="215"/>
      <c r="PHM274" s="215"/>
      <c r="PHN274" s="215"/>
      <c r="PHO274" s="215"/>
      <c r="PHP274" s="215"/>
      <c r="PHQ274" s="215"/>
      <c r="PHR274" s="215"/>
      <c r="PHS274" s="215"/>
      <c r="PHT274" s="215"/>
      <c r="PHU274" s="215"/>
      <c r="PHV274" s="215"/>
      <c r="PHW274" s="215"/>
      <c r="PHX274" s="215"/>
      <c r="PHY274" s="215"/>
      <c r="PHZ274" s="215"/>
      <c r="PIA274" s="215"/>
      <c r="PIB274" s="215"/>
      <c r="PIC274" s="215"/>
      <c r="PID274" s="215"/>
      <c r="PIE274" s="215"/>
      <c r="PIF274" s="215"/>
      <c r="PPW274" s="215"/>
      <c r="PPX274" s="215"/>
      <c r="PPY274" s="215"/>
      <c r="PPZ274" s="215"/>
      <c r="PQL274" s="215"/>
      <c r="PQM274" s="215"/>
      <c r="PQN274" s="215"/>
      <c r="PQO274" s="215"/>
      <c r="PQP274" s="215"/>
      <c r="PQQ274" s="215"/>
      <c r="PQR274" s="215"/>
      <c r="PQS274" s="215"/>
      <c r="PQT274" s="215"/>
      <c r="PQU274" s="215"/>
      <c r="PQV274" s="215"/>
      <c r="PQW274" s="215"/>
      <c r="PQX274" s="215"/>
      <c r="PQY274" s="215"/>
      <c r="PQZ274" s="215"/>
      <c r="PRA274" s="215"/>
      <c r="PRB274" s="215"/>
      <c r="PRC274" s="215"/>
      <c r="PRD274" s="215"/>
      <c r="PRE274" s="215"/>
      <c r="PRF274" s="215"/>
      <c r="PRG274" s="215"/>
      <c r="PRH274" s="215"/>
      <c r="PRI274" s="215"/>
      <c r="PRJ274" s="215"/>
      <c r="PRK274" s="215"/>
      <c r="PRL274" s="215"/>
      <c r="PRM274" s="215"/>
      <c r="PRN274" s="215"/>
      <c r="PRO274" s="215"/>
      <c r="PRP274" s="215"/>
      <c r="PRQ274" s="215"/>
      <c r="PRR274" s="215"/>
      <c r="PRS274" s="215"/>
      <c r="PRT274" s="215"/>
      <c r="PRU274" s="215"/>
      <c r="PRV274" s="215"/>
      <c r="PRW274" s="215"/>
      <c r="PRX274" s="215"/>
      <c r="PRY274" s="215"/>
      <c r="PRZ274" s="215"/>
      <c r="PSA274" s="215"/>
      <c r="PSB274" s="215"/>
      <c r="PZS274" s="215"/>
      <c r="PZT274" s="215"/>
      <c r="PZU274" s="215"/>
      <c r="PZV274" s="215"/>
      <c r="QAH274" s="215"/>
      <c r="QAI274" s="215"/>
      <c r="QAJ274" s="215"/>
      <c r="QAK274" s="215"/>
      <c r="QAL274" s="215"/>
      <c r="QAM274" s="215"/>
      <c r="QAN274" s="215"/>
      <c r="QAO274" s="215"/>
      <c r="QAP274" s="215"/>
      <c r="QAQ274" s="215"/>
      <c r="QAR274" s="215"/>
      <c r="QAS274" s="215"/>
      <c r="QAT274" s="215"/>
      <c r="QAU274" s="215"/>
      <c r="QAV274" s="215"/>
      <c r="QAW274" s="215"/>
      <c r="QAX274" s="215"/>
      <c r="QAY274" s="215"/>
      <c r="QAZ274" s="215"/>
      <c r="QBA274" s="215"/>
      <c r="QBB274" s="215"/>
      <c r="QBC274" s="215"/>
      <c r="QBD274" s="215"/>
      <c r="QBE274" s="215"/>
      <c r="QBF274" s="215"/>
      <c r="QBG274" s="215"/>
      <c r="QBH274" s="215"/>
      <c r="QBI274" s="215"/>
      <c r="QBJ274" s="215"/>
      <c r="QBK274" s="215"/>
      <c r="QBL274" s="215"/>
      <c r="QBM274" s="215"/>
      <c r="QBN274" s="215"/>
      <c r="QBO274" s="215"/>
      <c r="QBP274" s="215"/>
      <c r="QBQ274" s="215"/>
      <c r="QBR274" s="215"/>
      <c r="QBS274" s="215"/>
      <c r="QBT274" s="215"/>
      <c r="QBU274" s="215"/>
      <c r="QBV274" s="215"/>
      <c r="QBW274" s="215"/>
      <c r="QBX274" s="215"/>
      <c r="QJO274" s="215"/>
      <c r="QJP274" s="215"/>
      <c r="QJQ274" s="215"/>
      <c r="QJR274" s="215"/>
      <c r="QKD274" s="215"/>
      <c r="QKE274" s="215"/>
      <c r="QKF274" s="215"/>
      <c r="QKG274" s="215"/>
      <c r="QKH274" s="215"/>
      <c r="QKI274" s="215"/>
      <c r="QKJ274" s="215"/>
      <c r="QKK274" s="215"/>
      <c r="QKL274" s="215"/>
      <c r="QKM274" s="215"/>
      <c r="QKN274" s="215"/>
      <c r="QKO274" s="215"/>
      <c r="QKP274" s="215"/>
      <c r="QKQ274" s="215"/>
      <c r="QKR274" s="215"/>
      <c r="QKS274" s="215"/>
      <c r="QKT274" s="215"/>
      <c r="QKU274" s="215"/>
      <c r="QKV274" s="215"/>
      <c r="QKW274" s="215"/>
      <c r="QKX274" s="215"/>
      <c r="QKY274" s="215"/>
      <c r="QKZ274" s="215"/>
      <c r="QLA274" s="215"/>
      <c r="QLB274" s="215"/>
      <c r="QLC274" s="215"/>
      <c r="QLD274" s="215"/>
      <c r="QLE274" s="215"/>
      <c r="QLF274" s="215"/>
      <c r="QLG274" s="215"/>
      <c r="QLH274" s="215"/>
      <c r="QLI274" s="215"/>
      <c r="QLJ274" s="215"/>
      <c r="QLK274" s="215"/>
      <c r="QLL274" s="215"/>
      <c r="QLM274" s="215"/>
      <c r="QLN274" s="215"/>
      <c r="QLO274" s="215"/>
      <c r="QLP274" s="215"/>
      <c r="QLQ274" s="215"/>
      <c r="QLR274" s="215"/>
      <c r="QLS274" s="215"/>
      <c r="QLT274" s="215"/>
      <c r="QTK274" s="215"/>
      <c r="QTL274" s="215"/>
      <c r="QTM274" s="215"/>
      <c r="QTN274" s="215"/>
      <c r="QTZ274" s="215"/>
      <c r="QUA274" s="215"/>
      <c r="QUB274" s="215"/>
      <c r="QUC274" s="215"/>
      <c r="QUD274" s="215"/>
      <c r="QUE274" s="215"/>
      <c r="QUF274" s="215"/>
      <c r="QUG274" s="215"/>
      <c r="QUH274" s="215"/>
      <c r="QUI274" s="215"/>
      <c r="QUJ274" s="215"/>
      <c r="QUK274" s="215"/>
      <c r="QUL274" s="215"/>
      <c r="QUM274" s="215"/>
      <c r="QUN274" s="215"/>
      <c r="QUO274" s="215"/>
      <c r="QUP274" s="215"/>
      <c r="QUQ274" s="215"/>
      <c r="QUR274" s="215"/>
      <c r="QUS274" s="215"/>
      <c r="QUT274" s="215"/>
      <c r="QUU274" s="215"/>
      <c r="QUV274" s="215"/>
      <c r="QUW274" s="215"/>
      <c r="QUX274" s="215"/>
      <c r="QUY274" s="215"/>
      <c r="QUZ274" s="215"/>
      <c r="QVA274" s="215"/>
      <c r="QVB274" s="215"/>
      <c r="QVC274" s="215"/>
      <c r="QVD274" s="215"/>
      <c r="QVE274" s="215"/>
      <c r="QVF274" s="215"/>
      <c r="QVG274" s="215"/>
      <c r="QVH274" s="215"/>
      <c r="QVI274" s="215"/>
      <c r="QVJ274" s="215"/>
      <c r="QVK274" s="215"/>
      <c r="QVL274" s="215"/>
      <c r="QVM274" s="215"/>
      <c r="QVN274" s="215"/>
      <c r="QVO274" s="215"/>
      <c r="QVP274" s="215"/>
      <c r="RDG274" s="215"/>
      <c r="RDH274" s="215"/>
      <c r="RDI274" s="215"/>
      <c r="RDJ274" s="215"/>
      <c r="RDV274" s="215"/>
      <c r="RDW274" s="215"/>
      <c r="RDX274" s="215"/>
      <c r="RDY274" s="215"/>
      <c r="RDZ274" s="215"/>
      <c r="REA274" s="215"/>
      <c r="REB274" s="215"/>
      <c r="REC274" s="215"/>
      <c r="RED274" s="215"/>
      <c r="REE274" s="215"/>
      <c r="REF274" s="215"/>
      <c r="REG274" s="215"/>
      <c r="REH274" s="215"/>
      <c r="REI274" s="215"/>
      <c r="REJ274" s="215"/>
      <c r="REK274" s="215"/>
      <c r="REL274" s="215"/>
      <c r="REM274" s="215"/>
      <c r="REN274" s="215"/>
      <c r="REO274" s="215"/>
      <c r="REP274" s="215"/>
      <c r="REQ274" s="215"/>
      <c r="RER274" s="215"/>
      <c r="RES274" s="215"/>
      <c r="RET274" s="215"/>
      <c r="REU274" s="215"/>
      <c r="REV274" s="215"/>
      <c r="REW274" s="215"/>
      <c r="REX274" s="215"/>
      <c r="REY274" s="215"/>
      <c r="REZ274" s="215"/>
      <c r="RFA274" s="215"/>
      <c r="RFB274" s="215"/>
      <c r="RFC274" s="215"/>
      <c r="RFD274" s="215"/>
      <c r="RFE274" s="215"/>
      <c r="RFF274" s="215"/>
      <c r="RFG274" s="215"/>
      <c r="RFH274" s="215"/>
      <c r="RFI274" s="215"/>
      <c r="RFJ274" s="215"/>
      <c r="RFK274" s="215"/>
      <c r="RFL274" s="215"/>
      <c r="RNC274" s="215"/>
      <c r="RND274" s="215"/>
      <c r="RNE274" s="215"/>
      <c r="RNF274" s="215"/>
      <c r="RNR274" s="215"/>
      <c r="RNS274" s="215"/>
      <c r="RNT274" s="215"/>
      <c r="RNU274" s="215"/>
      <c r="RNV274" s="215"/>
      <c r="RNW274" s="215"/>
      <c r="RNX274" s="215"/>
      <c r="RNY274" s="215"/>
      <c r="RNZ274" s="215"/>
      <c r="ROA274" s="215"/>
      <c r="ROB274" s="215"/>
      <c r="ROC274" s="215"/>
      <c r="ROD274" s="215"/>
      <c r="ROE274" s="215"/>
      <c r="ROF274" s="215"/>
      <c r="ROG274" s="215"/>
      <c r="ROH274" s="215"/>
      <c r="ROI274" s="215"/>
      <c r="ROJ274" s="215"/>
      <c r="ROK274" s="215"/>
      <c r="ROL274" s="215"/>
      <c r="ROM274" s="215"/>
      <c r="RON274" s="215"/>
      <c r="ROO274" s="215"/>
      <c r="ROP274" s="215"/>
      <c r="ROQ274" s="215"/>
      <c r="ROR274" s="215"/>
      <c r="ROS274" s="215"/>
      <c r="ROT274" s="215"/>
      <c r="ROU274" s="215"/>
      <c r="ROV274" s="215"/>
      <c r="ROW274" s="215"/>
      <c r="ROX274" s="215"/>
      <c r="ROY274" s="215"/>
      <c r="ROZ274" s="215"/>
      <c r="RPA274" s="215"/>
      <c r="RPB274" s="215"/>
      <c r="RPC274" s="215"/>
      <c r="RPD274" s="215"/>
      <c r="RPE274" s="215"/>
      <c r="RPF274" s="215"/>
      <c r="RPG274" s="215"/>
      <c r="RPH274" s="215"/>
      <c r="RWY274" s="215"/>
      <c r="RWZ274" s="215"/>
      <c r="RXA274" s="215"/>
      <c r="RXB274" s="215"/>
      <c r="RXN274" s="215"/>
      <c r="RXO274" s="215"/>
      <c r="RXP274" s="215"/>
      <c r="RXQ274" s="215"/>
      <c r="RXR274" s="215"/>
      <c r="RXS274" s="215"/>
      <c r="RXT274" s="215"/>
      <c r="RXU274" s="215"/>
      <c r="RXV274" s="215"/>
      <c r="RXW274" s="215"/>
      <c r="RXX274" s="215"/>
      <c r="RXY274" s="215"/>
      <c r="RXZ274" s="215"/>
      <c r="RYA274" s="215"/>
      <c r="RYB274" s="215"/>
      <c r="RYC274" s="215"/>
      <c r="RYD274" s="215"/>
      <c r="RYE274" s="215"/>
      <c r="RYF274" s="215"/>
      <c r="RYG274" s="215"/>
      <c r="RYH274" s="215"/>
      <c r="RYI274" s="215"/>
      <c r="RYJ274" s="215"/>
      <c r="RYK274" s="215"/>
      <c r="RYL274" s="215"/>
      <c r="RYM274" s="215"/>
      <c r="RYN274" s="215"/>
      <c r="RYO274" s="215"/>
      <c r="RYP274" s="215"/>
      <c r="RYQ274" s="215"/>
      <c r="RYR274" s="215"/>
      <c r="RYS274" s="215"/>
      <c r="RYT274" s="215"/>
      <c r="RYU274" s="215"/>
      <c r="RYV274" s="215"/>
      <c r="RYW274" s="215"/>
      <c r="RYX274" s="215"/>
      <c r="RYY274" s="215"/>
      <c r="RYZ274" s="215"/>
      <c r="RZA274" s="215"/>
      <c r="RZB274" s="215"/>
      <c r="RZC274" s="215"/>
      <c r="RZD274" s="215"/>
      <c r="SGU274" s="215"/>
      <c r="SGV274" s="215"/>
      <c r="SGW274" s="215"/>
      <c r="SGX274" s="215"/>
      <c r="SHJ274" s="215"/>
      <c r="SHK274" s="215"/>
      <c r="SHL274" s="215"/>
      <c r="SHM274" s="215"/>
      <c r="SHN274" s="215"/>
      <c r="SHO274" s="215"/>
      <c r="SHP274" s="215"/>
      <c r="SHQ274" s="215"/>
      <c r="SHR274" s="215"/>
      <c r="SHS274" s="215"/>
      <c r="SHT274" s="215"/>
      <c r="SHU274" s="215"/>
      <c r="SHV274" s="215"/>
      <c r="SHW274" s="215"/>
      <c r="SHX274" s="215"/>
      <c r="SHY274" s="215"/>
      <c r="SHZ274" s="215"/>
      <c r="SIA274" s="215"/>
      <c r="SIB274" s="215"/>
      <c r="SIC274" s="215"/>
      <c r="SID274" s="215"/>
      <c r="SIE274" s="215"/>
      <c r="SIF274" s="215"/>
      <c r="SIG274" s="215"/>
      <c r="SIH274" s="215"/>
      <c r="SII274" s="215"/>
      <c r="SIJ274" s="215"/>
      <c r="SIK274" s="215"/>
      <c r="SIL274" s="215"/>
      <c r="SIM274" s="215"/>
      <c r="SIN274" s="215"/>
      <c r="SIO274" s="215"/>
      <c r="SIP274" s="215"/>
      <c r="SIQ274" s="215"/>
      <c r="SIR274" s="215"/>
      <c r="SIS274" s="215"/>
      <c r="SIT274" s="215"/>
      <c r="SIU274" s="215"/>
      <c r="SIV274" s="215"/>
      <c r="SIW274" s="215"/>
      <c r="SIX274" s="215"/>
      <c r="SIY274" s="215"/>
      <c r="SIZ274" s="215"/>
      <c r="SQQ274" s="215"/>
      <c r="SQR274" s="215"/>
      <c r="SQS274" s="215"/>
      <c r="SQT274" s="215"/>
      <c r="SRF274" s="215"/>
      <c r="SRG274" s="215"/>
      <c r="SRH274" s="215"/>
      <c r="SRI274" s="215"/>
      <c r="SRJ274" s="215"/>
      <c r="SRK274" s="215"/>
      <c r="SRL274" s="215"/>
      <c r="SRM274" s="215"/>
      <c r="SRN274" s="215"/>
      <c r="SRO274" s="215"/>
      <c r="SRP274" s="215"/>
      <c r="SRQ274" s="215"/>
      <c r="SRR274" s="215"/>
      <c r="SRS274" s="215"/>
      <c r="SRT274" s="215"/>
      <c r="SRU274" s="215"/>
      <c r="SRV274" s="215"/>
      <c r="SRW274" s="215"/>
      <c r="SRX274" s="215"/>
      <c r="SRY274" s="215"/>
      <c r="SRZ274" s="215"/>
      <c r="SSA274" s="215"/>
      <c r="SSB274" s="215"/>
      <c r="SSC274" s="215"/>
      <c r="SSD274" s="215"/>
      <c r="SSE274" s="215"/>
      <c r="SSF274" s="215"/>
      <c r="SSG274" s="215"/>
      <c r="SSH274" s="215"/>
      <c r="SSI274" s="215"/>
      <c r="SSJ274" s="215"/>
      <c r="SSK274" s="215"/>
      <c r="SSL274" s="215"/>
      <c r="SSM274" s="215"/>
      <c r="SSN274" s="215"/>
      <c r="SSO274" s="215"/>
      <c r="SSP274" s="215"/>
      <c r="SSQ274" s="215"/>
      <c r="SSR274" s="215"/>
      <c r="SSS274" s="215"/>
      <c r="SST274" s="215"/>
      <c r="SSU274" s="215"/>
      <c r="SSV274" s="215"/>
      <c r="TAM274" s="215"/>
      <c r="TAN274" s="215"/>
      <c r="TAO274" s="215"/>
      <c r="TAP274" s="215"/>
      <c r="TBB274" s="215"/>
      <c r="TBC274" s="215"/>
      <c r="TBD274" s="215"/>
      <c r="TBE274" s="215"/>
      <c r="TBF274" s="215"/>
      <c r="TBG274" s="215"/>
      <c r="TBH274" s="215"/>
      <c r="TBI274" s="215"/>
      <c r="TBJ274" s="215"/>
      <c r="TBK274" s="215"/>
      <c r="TBL274" s="215"/>
      <c r="TBM274" s="215"/>
      <c r="TBN274" s="215"/>
      <c r="TBO274" s="215"/>
      <c r="TBP274" s="215"/>
      <c r="TBQ274" s="215"/>
      <c r="TBR274" s="215"/>
      <c r="TBS274" s="215"/>
      <c r="TBT274" s="215"/>
      <c r="TBU274" s="215"/>
      <c r="TBV274" s="215"/>
      <c r="TBW274" s="215"/>
      <c r="TBX274" s="215"/>
      <c r="TBY274" s="215"/>
      <c r="TBZ274" s="215"/>
      <c r="TCA274" s="215"/>
      <c r="TCB274" s="215"/>
      <c r="TCC274" s="215"/>
      <c r="TCD274" s="215"/>
      <c r="TCE274" s="215"/>
      <c r="TCF274" s="215"/>
      <c r="TCG274" s="215"/>
      <c r="TCH274" s="215"/>
      <c r="TCI274" s="215"/>
      <c r="TCJ274" s="215"/>
      <c r="TCK274" s="215"/>
      <c r="TCL274" s="215"/>
      <c r="TCM274" s="215"/>
      <c r="TCN274" s="215"/>
      <c r="TCO274" s="215"/>
      <c r="TCP274" s="215"/>
      <c r="TCQ274" s="215"/>
      <c r="TCR274" s="215"/>
      <c r="TKI274" s="215"/>
      <c r="TKJ274" s="215"/>
      <c r="TKK274" s="215"/>
      <c r="TKL274" s="215"/>
      <c r="TKX274" s="215"/>
      <c r="TKY274" s="215"/>
      <c r="TKZ274" s="215"/>
      <c r="TLA274" s="215"/>
      <c r="TLB274" s="215"/>
      <c r="TLC274" s="215"/>
      <c r="TLD274" s="215"/>
      <c r="TLE274" s="215"/>
      <c r="TLF274" s="215"/>
      <c r="TLG274" s="215"/>
      <c r="TLH274" s="215"/>
      <c r="TLI274" s="215"/>
      <c r="TLJ274" s="215"/>
      <c r="TLK274" s="215"/>
      <c r="TLL274" s="215"/>
      <c r="TLM274" s="215"/>
      <c r="TLN274" s="215"/>
      <c r="TLO274" s="215"/>
      <c r="TLP274" s="215"/>
      <c r="TLQ274" s="215"/>
      <c r="TLR274" s="215"/>
      <c r="TLS274" s="215"/>
      <c r="TLT274" s="215"/>
      <c r="TLU274" s="215"/>
      <c r="TLV274" s="215"/>
      <c r="TLW274" s="215"/>
      <c r="TLX274" s="215"/>
      <c r="TLY274" s="215"/>
      <c r="TLZ274" s="215"/>
      <c r="TMA274" s="215"/>
      <c r="TMB274" s="215"/>
      <c r="TMC274" s="215"/>
      <c r="TMD274" s="215"/>
      <c r="TME274" s="215"/>
      <c r="TMF274" s="215"/>
      <c r="TMG274" s="215"/>
      <c r="TMH274" s="215"/>
      <c r="TMI274" s="215"/>
      <c r="TMJ274" s="215"/>
      <c r="TMK274" s="215"/>
      <c r="TML274" s="215"/>
      <c r="TMM274" s="215"/>
      <c r="TMN274" s="215"/>
      <c r="TUE274" s="215"/>
      <c r="TUF274" s="215"/>
      <c r="TUG274" s="215"/>
      <c r="TUH274" s="215"/>
      <c r="TUT274" s="215"/>
      <c r="TUU274" s="215"/>
      <c r="TUV274" s="215"/>
      <c r="TUW274" s="215"/>
      <c r="TUX274" s="215"/>
      <c r="TUY274" s="215"/>
      <c r="TUZ274" s="215"/>
      <c r="TVA274" s="215"/>
      <c r="TVB274" s="215"/>
      <c r="TVC274" s="215"/>
      <c r="TVD274" s="215"/>
      <c r="TVE274" s="215"/>
      <c r="TVF274" s="215"/>
      <c r="TVG274" s="215"/>
      <c r="TVH274" s="215"/>
      <c r="TVI274" s="215"/>
      <c r="TVJ274" s="215"/>
      <c r="TVK274" s="215"/>
      <c r="TVL274" s="215"/>
      <c r="TVM274" s="215"/>
      <c r="TVN274" s="215"/>
      <c r="TVO274" s="215"/>
      <c r="TVP274" s="215"/>
      <c r="TVQ274" s="215"/>
      <c r="TVR274" s="215"/>
      <c r="TVS274" s="215"/>
      <c r="TVT274" s="215"/>
      <c r="TVU274" s="215"/>
      <c r="TVV274" s="215"/>
      <c r="TVW274" s="215"/>
      <c r="TVX274" s="215"/>
      <c r="TVY274" s="215"/>
      <c r="TVZ274" s="215"/>
      <c r="TWA274" s="215"/>
      <c r="TWB274" s="215"/>
      <c r="TWC274" s="215"/>
      <c r="TWD274" s="215"/>
      <c r="TWE274" s="215"/>
      <c r="TWF274" s="215"/>
      <c r="TWG274" s="215"/>
      <c r="TWH274" s="215"/>
      <c r="TWI274" s="215"/>
      <c r="TWJ274" s="215"/>
      <c r="UEA274" s="215"/>
      <c r="UEB274" s="215"/>
      <c r="UEC274" s="215"/>
      <c r="UED274" s="215"/>
      <c r="UEP274" s="215"/>
      <c r="UEQ274" s="215"/>
      <c r="UER274" s="215"/>
      <c r="UES274" s="215"/>
      <c r="UET274" s="215"/>
      <c r="UEU274" s="215"/>
      <c r="UEV274" s="215"/>
      <c r="UEW274" s="215"/>
      <c r="UEX274" s="215"/>
      <c r="UEY274" s="215"/>
      <c r="UEZ274" s="215"/>
      <c r="UFA274" s="215"/>
      <c r="UFB274" s="215"/>
      <c r="UFC274" s="215"/>
      <c r="UFD274" s="215"/>
      <c r="UFE274" s="215"/>
      <c r="UFF274" s="215"/>
      <c r="UFG274" s="215"/>
      <c r="UFH274" s="215"/>
      <c r="UFI274" s="215"/>
      <c r="UFJ274" s="215"/>
      <c r="UFK274" s="215"/>
      <c r="UFL274" s="215"/>
      <c r="UFM274" s="215"/>
      <c r="UFN274" s="215"/>
      <c r="UFO274" s="215"/>
      <c r="UFP274" s="215"/>
      <c r="UFQ274" s="215"/>
      <c r="UFR274" s="215"/>
      <c r="UFS274" s="215"/>
      <c r="UFT274" s="215"/>
      <c r="UFU274" s="215"/>
      <c r="UFV274" s="215"/>
      <c r="UFW274" s="215"/>
      <c r="UFX274" s="215"/>
      <c r="UFY274" s="215"/>
      <c r="UFZ274" s="215"/>
      <c r="UGA274" s="215"/>
      <c r="UGB274" s="215"/>
      <c r="UGC274" s="215"/>
      <c r="UGD274" s="215"/>
      <c r="UGE274" s="215"/>
      <c r="UGF274" s="215"/>
      <c r="UNW274" s="215"/>
      <c r="UNX274" s="215"/>
      <c r="UNY274" s="215"/>
      <c r="UNZ274" s="215"/>
      <c r="UOL274" s="215"/>
      <c r="UOM274" s="215"/>
      <c r="UON274" s="215"/>
      <c r="UOO274" s="215"/>
      <c r="UOP274" s="215"/>
      <c r="UOQ274" s="215"/>
      <c r="UOR274" s="215"/>
      <c r="UOS274" s="215"/>
      <c r="UOT274" s="215"/>
      <c r="UOU274" s="215"/>
      <c r="UOV274" s="215"/>
      <c r="UOW274" s="215"/>
      <c r="UOX274" s="215"/>
      <c r="UOY274" s="215"/>
      <c r="UOZ274" s="215"/>
      <c r="UPA274" s="215"/>
      <c r="UPB274" s="215"/>
      <c r="UPC274" s="215"/>
      <c r="UPD274" s="215"/>
      <c r="UPE274" s="215"/>
      <c r="UPF274" s="215"/>
      <c r="UPG274" s="215"/>
      <c r="UPH274" s="215"/>
      <c r="UPI274" s="215"/>
      <c r="UPJ274" s="215"/>
      <c r="UPK274" s="215"/>
      <c r="UPL274" s="215"/>
      <c r="UPM274" s="215"/>
      <c r="UPN274" s="215"/>
      <c r="UPO274" s="215"/>
      <c r="UPP274" s="215"/>
      <c r="UPQ274" s="215"/>
      <c r="UPR274" s="215"/>
      <c r="UPS274" s="215"/>
      <c r="UPT274" s="215"/>
      <c r="UPU274" s="215"/>
      <c r="UPV274" s="215"/>
      <c r="UPW274" s="215"/>
      <c r="UPX274" s="215"/>
      <c r="UPY274" s="215"/>
      <c r="UPZ274" s="215"/>
      <c r="UQA274" s="215"/>
      <c r="UQB274" s="215"/>
      <c r="UXS274" s="215"/>
      <c r="UXT274" s="215"/>
      <c r="UXU274" s="215"/>
      <c r="UXV274" s="215"/>
      <c r="UYH274" s="215"/>
      <c r="UYI274" s="215"/>
      <c r="UYJ274" s="215"/>
      <c r="UYK274" s="215"/>
      <c r="UYL274" s="215"/>
      <c r="UYM274" s="215"/>
      <c r="UYN274" s="215"/>
      <c r="UYO274" s="215"/>
      <c r="UYP274" s="215"/>
      <c r="UYQ274" s="215"/>
      <c r="UYR274" s="215"/>
      <c r="UYS274" s="215"/>
      <c r="UYT274" s="215"/>
      <c r="UYU274" s="215"/>
      <c r="UYV274" s="215"/>
      <c r="UYW274" s="215"/>
      <c r="UYX274" s="215"/>
      <c r="UYY274" s="215"/>
      <c r="UYZ274" s="215"/>
      <c r="UZA274" s="215"/>
      <c r="UZB274" s="215"/>
      <c r="UZC274" s="215"/>
      <c r="UZD274" s="215"/>
      <c r="UZE274" s="215"/>
      <c r="UZF274" s="215"/>
      <c r="UZG274" s="215"/>
      <c r="UZH274" s="215"/>
      <c r="UZI274" s="215"/>
      <c r="UZJ274" s="215"/>
      <c r="UZK274" s="215"/>
      <c r="UZL274" s="215"/>
      <c r="UZM274" s="215"/>
      <c r="UZN274" s="215"/>
      <c r="UZO274" s="215"/>
      <c r="UZP274" s="215"/>
      <c r="UZQ274" s="215"/>
      <c r="UZR274" s="215"/>
      <c r="UZS274" s="215"/>
      <c r="UZT274" s="215"/>
      <c r="UZU274" s="215"/>
      <c r="UZV274" s="215"/>
      <c r="UZW274" s="215"/>
      <c r="UZX274" s="215"/>
      <c r="VHO274" s="215"/>
      <c r="VHP274" s="215"/>
      <c r="VHQ274" s="215"/>
      <c r="VHR274" s="215"/>
      <c r="VID274" s="215"/>
      <c r="VIE274" s="215"/>
      <c r="VIF274" s="215"/>
      <c r="VIG274" s="215"/>
      <c r="VIH274" s="215"/>
      <c r="VII274" s="215"/>
      <c r="VIJ274" s="215"/>
      <c r="VIK274" s="215"/>
      <c r="VIL274" s="215"/>
      <c r="VIM274" s="215"/>
      <c r="VIN274" s="215"/>
      <c r="VIO274" s="215"/>
      <c r="VIP274" s="215"/>
      <c r="VIQ274" s="215"/>
      <c r="VIR274" s="215"/>
      <c r="VIS274" s="215"/>
      <c r="VIT274" s="215"/>
      <c r="VIU274" s="215"/>
      <c r="VIV274" s="215"/>
      <c r="VIW274" s="215"/>
      <c r="VIX274" s="215"/>
      <c r="VIY274" s="215"/>
      <c r="VIZ274" s="215"/>
      <c r="VJA274" s="215"/>
      <c r="VJB274" s="215"/>
      <c r="VJC274" s="215"/>
      <c r="VJD274" s="215"/>
      <c r="VJE274" s="215"/>
      <c r="VJF274" s="215"/>
      <c r="VJG274" s="215"/>
      <c r="VJH274" s="215"/>
      <c r="VJI274" s="215"/>
      <c r="VJJ274" s="215"/>
      <c r="VJK274" s="215"/>
      <c r="VJL274" s="215"/>
      <c r="VJM274" s="215"/>
      <c r="VJN274" s="215"/>
      <c r="VJO274" s="215"/>
      <c r="VJP274" s="215"/>
      <c r="VJQ274" s="215"/>
      <c r="VJR274" s="215"/>
      <c r="VJS274" s="215"/>
      <c r="VJT274" s="215"/>
      <c r="VRK274" s="215"/>
      <c r="VRL274" s="215"/>
      <c r="VRM274" s="215"/>
      <c r="VRN274" s="215"/>
      <c r="VRZ274" s="215"/>
      <c r="VSA274" s="215"/>
      <c r="VSB274" s="215"/>
      <c r="VSC274" s="215"/>
      <c r="VSD274" s="215"/>
      <c r="VSE274" s="215"/>
      <c r="VSF274" s="215"/>
      <c r="VSG274" s="215"/>
      <c r="VSH274" s="215"/>
      <c r="VSI274" s="215"/>
      <c r="VSJ274" s="215"/>
      <c r="VSK274" s="215"/>
      <c r="VSL274" s="215"/>
      <c r="VSM274" s="215"/>
      <c r="VSN274" s="215"/>
      <c r="VSO274" s="215"/>
      <c r="VSP274" s="215"/>
      <c r="VSQ274" s="215"/>
      <c r="VSR274" s="215"/>
      <c r="VSS274" s="215"/>
      <c r="VST274" s="215"/>
      <c r="VSU274" s="215"/>
      <c r="VSV274" s="215"/>
      <c r="VSW274" s="215"/>
      <c r="VSX274" s="215"/>
      <c r="VSY274" s="215"/>
      <c r="VSZ274" s="215"/>
      <c r="VTA274" s="215"/>
      <c r="VTB274" s="215"/>
      <c r="VTC274" s="215"/>
      <c r="VTD274" s="215"/>
      <c r="VTE274" s="215"/>
      <c r="VTF274" s="215"/>
      <c r="VTG274" s="215"/>
      <c r="VTH274" s="215"/>
      <c r="VTI274" s="215"/>
      <c r="VTJ274" s="215"/>
      <c r="VTK274" s="215"/>
      <c r="VTL274" s="215"/>
      <c r="VTM274" s="215"/>
      <c r="VTN274" s="215"/>
      <c r="VTO274" s="215"/>
      <c r="VTP274" s="215"/>
      <c r="WBG274" s="215"/>
      <c r="WBH274" s="215"/>
      <c r="WBI274" s="215"/>
      <c r="WBJ274" s="215"/>
      <c r="WBV274" s="215"/>
      <c r="WBW274" s="215"/>
      <c r="WBX274" s="215"/>
      <c r="WBY274" s="215"/>
      <c r="WBZ274" s="215"/>
      <c r="WCA274" s="215"/>
      <c r="WCB274" s="215"/>
      <c r="WCC274" s="215"/>
      <c r="WCD274" s="215"/>
      <c r="WCE274" s="215"/>
      <c r="WCF274" s="215"/>
      <c r="WCG274" s="215"/>
      <c r="WCH274" s="215"/>
      <c r="WCI274" s="215"/>
      <c r="WCJ274" s="215"/>
      <c r="WCK274" s="215"/>
      <c r="WCL274" s="215"/>
      <c r="WCM274" s="215"/>
      <c r="WCN274" s="215"/>
      <c r="WCO274" s="215"/>
      <c r="WCP274" s="215"/>
      <c r="WCQ274" s="215"/>
      <c r="WCR274" s="215"/>
      <c r="WCS274" s="215"/>
      <c r="WCT274" s="215"/>
      <c r="WCU274" s="215"/>
      <c r="WCV274" s="215"/>
      <c r="WCW274" s="215"/>
      <c r="WCX274" s="215"/>
      <c r="WCY274" s="215"/>
      <c r="WCZ274" s="215"/>
      <c r="WDA274" s="215"/>
      <c r="WDB274" s="215"/>
      <c r="WDC274" s="215"/>
      <c r="WDD274" s="215"/>
      <c r="WDE274" s="215"/>
      <c r="WDF274" s="215"/>
      <c r="WDG274" s="215"/>
      <c r="WDH274" s="215"/>
      <c r="WDI274" s="215"/>
      <c r="WDJ274" s="215"/>
      <c r="WDK274" s="215"/>
      <c r="WDL274" s="215"/>
      <c r="WLC274" s="215"/>
      <c r="WLD274" s="215"/>
      <c r="WLE274" s="215"/>
      <c r="WLF274" s="215"/>
      <c r="WLR274" s="215"/>
      <c r="WLS274" s="215"/>
      <c r="WLT274" s="215"/>
      <c r="WLU274" s="215"/>
      <c r="WLV274" s="215"/>
      <c r="WLW274" s="215"/>
      <c r="WLX274" s="215"/>
      <c r="WLY274" s="215"/>
      <c r="WLZ274" s="215"/>
      <c r="WMA274" s="215"/>
      <c r="WMB274" s="215"/>
      <c r="WMC274" s="215"/>
      <c r="WMD274" s="215"/>
      <c r="WME274" s="215"/>
      <c r="WMF274" s="215"/>
      <c r="WMG274" s="215"/>
      <c r="WMH274" s="215"/>
      <c r="WMI274" s="215"/>
      <c r="WMJ274" s="215"/>
      <c r="WMK274" s="215"/>
      <c r="WML274" s="215"/>
      <c r="WMM274" s="215"/>
      <c r="WMN274" s="215"/>
      <c r="WMO274" s="215"/>
      <c r="WMP274" s="215"/>
      <c r="WMQ274" s="215"/>
      <c r="WMR274" s="215"/>
      <c r="WMS274" s="215"/>
      <c r="WMT274" s="215"/>
      <c r="WMU274" s="215"/>
      <c r="WMV274" s="215"/>
      <c r="WMW274" s="215"/>
      <c r="WMX274" s="215"/>
      <c r="WMY274" s="215"/>
      <c r="WMZ274" s="215"/>
      <c r="WNA274" s="215"/>
      <c r="WNB274" s="215"/>
      <c r="WNC274" s="215"/>
      <c r="WND274" s="215"/>
      <c r="WNE274" s="215"/>
      <c r="WNF274" s="215"/>
      <c r="WNG274" s="215"/>
      <c r="WNH274" s="215"/>
      <c r="WUY274" s="215"/>
      <c r="WUZ274" s="215"/>
      <c r="WVA274" s="215"/>
      <c r="WVB274" s="215"/>
      <c r="WVN274" s="215"/>
      <c r="WVO274" s="215"/>
      <c r="WVP274" s="215"/>
      <c r="WVQ274" s="215"/>
      <c r="WVR274" s="215"/>
      <c r="WVS274" s="215"/>
      <c r="WVT274" s="215"/>
      <c r="WVU274" s="215"/>
      <c r="WVV274" s="215"/>
      <c r="WVW274" s="215"/>
      <c r="WVX274" s="215"/>
      <c r="WVY274" s="215"/>
      <c r="WVZ274" s="215"/>
      <c r="WWA274" s="215"/>
      <c r="WWB274" s="215"/>
      <c r="WWC274" s="215"/>
      <c r="WWD274" s="215"/>
      <c r="WWE274" s="215"/>
      <c r="WWF274" s="215"/>
      <c r="WWG274" s="215"/>
      <c r="WWH274" s="215"/>
      <c r="WWI274" s="215"/>
      <c r="WWJ274" s="215"/>
      <c r="WWK274" s="215"/>
      <c r="WWL274" s="215"/>
      <c r="WWM274" s="215"/>
      <c r="WWN274" s="215"/>
      <c r="WWO274" s="215"/>
      <c r="WWP274" s="215"/>
      <c r="WWQ274" s="215"/>
      <c r="WWR274" s="215"/>
      <c r="WWS274" s="215"/>
      <c r="WWT274" s="215"/>
      <c r="WWU274" s="215"/>
      <c r="WWV274" s="215"/>
      <c r="WWW274" s="215"/>
      <c r="WWX274" s="215"/>
      <c r="WWY274" s="215"/>
      <c r="WWZ274" s="215"/>
      <c r="WXA274" s="215"/>
      <c r="WXB274" s="215"/>
      <c r="WXC274" s="215"/>
      <c r="WXD274" s="215"/>
    </row>
    <row r="275" spans="1:1018 1030:2042 2054:3066 3078:4090 4102:5114 5126:6138 6150:7162 7174:8186 8198:9210 9222:10234 10246:11258 11270:12282 12294:13306 13318:14330 14342:15354 15366:16176" s="215" customFormat="1" ht="35.1" customHeight="1">
      <c r="A275" s="83"/>
      <c r="B275" s="83"/>
      <c r="C275" s="83"/>
      <c r="D275" s="83"/>
      <c r="E275" s="83"/>
      <c r="F275" s="85"/>
      <c r="G275" s="93"/>
      <c r="H275" s="84"/>
      <c r="I275" s="84"/>
      <c r="J275" s="84"/>
      <c r="K275" s="84"/>
      <c r="L275" s="95"/>
      <c r="M275" s="95"/>
      <c r="N275" s="95"/>
      <c r="O275" s="95"/>
      <c r="P275" s="95"/>
      <c r="Q275" s="95"/>
      <c r="R275" s="95"/>
      <c r="S275" s="95"/>
      <c r="T275" s="238"/>
      <c r="U275" s="238"/>
      <c r="V275" s="238"/>
      <c r="W275" s="238"/>
      <c r="X275" s="239"/>
      <c r="Y275" s="239"/>
      <c r="Z275" s="239"/>
      <c r="AA275" s="239"/>
      <c r="AB275" s="238"/>
      <c r="AC275" s="238"/>
      <c r="AD275" s="238"/>
      <c r="AE275" s="238"/>
      <c r="AF275" s="239"/>
      <c r="AG275" s="239"/>
      <c r="AH275" s="239"/>
      <c r="AI275" s="239"/>
      <c r="AJ275" s="86"/>
      <c r="AK275" s="240"/>
      <c r="AL275" s="240"/>
      <c r="AM275" s="352"/>
      <c r="AN275" s="352"/>
      <c r="AO275" s="352"/>
      <c r="AP275" s="352"/>
      <c r="AQ275" s="356"/>
      <c r="AR275" s="356"/>
      <c r="AS275" s="356"/>
      <c r="AT275" s="356"/>
      <c r="AU275" s="357"/>
      <c r="AV275" s="241"/>
      <c r="AW275" s="354"/>
      <c r="AX275" s="355"/>
      <c r="AY275" s="355"/>
      <c r="AZ275" s="355"/>
      <c r="BA275" s="238"/>
      <c r="BB275" s="238"/>
      <c r="BC275" s="238"/>
      <c r="BD275" s="238"/>
      <c r="BE275" s="103"/>
      <c r="BG275" s="83"/>
      <c r="BH275" s="83"/>
      <c r="BI275" s="83"/>
      <c r="BJ275" s="83"/>
      <c r="BK275" s="83"/>
      <c r="BL275" s="83"/>
      <c r="BM275" s="83"/>
      <c r="BN275" s="83"/>
      <c r="BO275" s="83"/>
      <c r="BP275" s="83"/>
      <c r="BQ275" s="83"/>
      <c r="BR275" s="83"/>
      <c r="BS275" s="83"/>
      <c r="BT275" s="83"/>
      <c r="BU275" s="83"/>
      <c r="BV275" s="83"/>
      <c r="BW275" s="83"/>
      <c r="BX275" s="83"/>
      <c r="BY275" s="83"/>
      <c r="BZ275" s="83"/>
      <c r="CA275" s="83"/>
      <c r="CB275" s="83"/>
      <c r="CC275" s="83"/>
      <c r="CD275" s="83"/>
      <c r="CE275" s="83"/>
      <c r="CF275" s="83"/>
      <c r="CG275" s="83"/>
      <c r="CH275" s="83"/>
      <c r="CI275" s="83"/>
      <c r="CJ275" s="83"/>
      <c r="CK275" s="83"/>
      <c r="CL275" s="83"/>
      <c r="CM275" s="83"/>
      <c r="CN275" s="83"/>
      <c r="CO275" s="83"/>
      <c r="CP275" s="83"/>
      <c r="CQ275" s="83"/>
      <c r="CR275" s="83"/>
    </row>
    <row r="276" spans="1:1018 1030:2042 2054:3066 3078:4090 4102:5114 5126:6138 6150:7162 7174:8186 8198:9210 9222:10234 10246:11258 11270:12282 12294:13306 13318:14330 14342:15354 15366:16176" s="215" customFormat="1" ht="35.1" customHeight="1">
      <c r="A276" s="83"/>
      <c r="B276" s="83"/>
      <c r="C276" s="83"/>
      <c r="D276" s="83"/>
      <c r="E276" s="83"/>
      <c r="F276" s="85"/>
      <c r="G276" s="93"/>
      <c r="H276" s="84"/>
      <c r="I276" s="84"/>
      <c r="J276" s="84"/>
      <c r="K276" s="84"/>
      <c r="L276" s="95"/>
      <c r="M276" s="95"/>
      <c r="N276" s="95"/>
      <c r="O276" s="95"/>
      <c r="P276" s="95"/>
      <c r="Q276" s="95"/>
      <c r="R276" s="95"/>
      <c r="S276" s="95"/>
      <c r="T276" s="238"/>
      <c r="U276" s="238"/>
      <c r="V276" s="238"/>
      <c r="W276" s="238"/>
      <c r="X276" s="239"/>
      <c r="Y276" s="239"/>
      <c r="Z276" s="239"/>
      <c r="AA276" s="239"/>
      <c r="AB276" s="238"/>
      <c r="AC276" s="238"/>
      <c r="AD276" s="238"/>
      <c r="AE276" s="238"/>
      <c r="AF276" s="239"/>
      <c r="AG276" s="239"/>
      <c r="AH276" s="239"/>
      <c r="AI276" s="239"/>
      <c r="AJ276" s="86"/>
      <c r="AK276" s="240"/>
      <c r="AL276" s="240"/>
      <c r="AM276" s="352"/>
      <c r="AN276" s="352"/>
      <c r="AO276" s="352"/>
      <c r="AP276" s="352"/>
      <c r="AQ276" s="356"/>
      <c r="AR276" s="356"/>
      <c r="AS276" s="356"/>
      <c r="AT276" s="356"/>
      <c r="AU276" s="357"/>
      <c r="AV276" s="241"/>
      <c r="AW276" s="354"/>
      <c r="AX276" s="355"/>
      <c r="AY276" s="355"/>
      <c r="AZ276" s="355"/>
      <c r="BA276" s="238"/>
      <c r="BB276" s="238"/>
      <c r="BC276" s="238"/>
      <c r="BD276" s="238"/>
      <c r="BE276" s="103"/>
      <c r="BG276" s="83"/>
      <c r="BH276" s="83"/>
      <c r="BI276" s="83"/>
      <c r="BJ276" s="83"/>
      <c r="BK276" s="83"/>
      <c r="BL276" s="83"/>
      <c r="BM276" s="83"/>
      <c r="BN276" s="83"/>
      <c r="BO276" s="83"/>
      <c r="BP276" s="83"/>
      <c r="BQ276" s="83"/>
      <c r="BR276" s="83"/>
      <c r="BS276" s="83"/>
      <c r="BT276" s="83"/>
      <c r="BU276" s="83"/>
      <c r="BV276" s="83"/>
      <c r="BW276" s="83"/>
      <c r="BX276" s="83"/>
      <c r="BY276" s="83"/>
      <c r="BZ276" s="83"/>
      <c r="CA276" s="83"/>
      <c r="CB276" s="83"/>
      <c r="CC276" s="83"/>
      <c r="CD276" s="83"/>
      <c r="CE276" s="83"/>
      <c r="CF276" s="83"/>
      <c r="CG276" s="83"/>
      <c r="CH276" s="83"/>
      <c r="CI276" s="83"/>
      <c r="CJ276" s="83"/>
      <c r="CK276" s="83"/>
      <c r="CL276" s="83"/>
      <c r="CM276" s="83"/>
      <c r="CN276" s="83"/>
      <c r="CO276" s="83"/>
      <c r="CP276" s="83"/>
      <c r="CQ276" s="83"/>
      <c r="CR276" s="83"/>
    </row>
    <row r="277" spans="1:1018 1030:2042 2054:3066 3078:4090 4102:5114 5126:6138 6150:7162 7174:8186 8198:9210 9222:10234 10246:11258 11270:12282 12294:13306 13318:14330 14342:15354 15366:16176" s="215" customFormat="1" ht="35.1" customHeight="1">
      <c r="A277" s="83"/>
      <c r="B277" s="83"/>
      <c r="C277" s="83"/>
      <c r="D277" s="83"/>
      <c r="E277" s="83"/>
      <c r="F277" s="85"/>
      <c r="G277" s="93"/>
      <c r="H277" s="84"/>
      <c r="I277" s="84"/>
      <c r="J277" s="84"/>
      <c r="K277" s="84"/>
      <c r="L277" s="95"/>
      <c r="M277" s="95"/>
      <c r="N277" s="95"/>
      <c r="O277" s="95"/>
      <c r="P277" s="95"/>
      <c r="Q277" s="95"/>
      <c r="R277" s="95"/>
      <c r="S277" s="95"/>
      <c r="T277" s="238"/>
      <c r="U277" s="238"/>
      <c r="V277" s="238"/>
      <c r="W277" s="238"/>
      <c r="X277" s="239"/>
      <c r="Y277" s="239"/>
      <c r="Z277" s="239"/>
      <c r="AA277" s="239"/>
      <c r="AB277" s="238"/>
      <c r="AC277" s="238"/>
      <c r="AD277" s="238"/>
      <c r="AE277" s="238"/>
      <c r="AF277" s="239"/>
      <c r="AG277" s="239"/>
      <c r="AH277" s="239"/>
      <c r="AI277" s="239"/>
      <c r="AJ277" s="86"/>
      <c r="AK277" s="240"/>
      <c r="AL277" s="240"/>
      <c r="AM277" s="352"/>
      <c r="AN277" s="352"/>
      <c r="AO277" s="352"/>
      <c r="AP277" s="352"/>
      <c r="AQ277" s="356"/>
      <c r="AR277" s="356"/>
      <c r="AS277" s="356"/>
      <c r="AT277" s="356"/>
      <c r="AU277" s="357"/>
      <c r="AV277" s="241"/>
      <c r="AW277" s="354"/>
      <c r="AX277" s="355"/>
      <c r="AY277" s="355"/>
      <c r="AZ277" s="355"/>
      <c r="BA277" s="238"/>
      <c r="BB277" s="238"/>
      <c r="BC277" s="238"/>
      <c r="BD277" s="238"/>
      <c r="BE277" s="103"/>
      <c r="BG277" s="83"/>
      <c r="BH277" s="83"/>
      <c r="BI277" s="83"/>
      <c r="BJ277" s="83"/>
      <c r="BK277" s="83"/>
      <c r="BL277" s="83"/>
      <c r="BM277" s="83"/>
      <c r="BN277" s="83"/>
      <c r="BO277" s="83"/>
      <c r="BP277" s="83"/>
      <c r="BQ277" s="83"/>
      <c r="BR277" s="83"/>
      <c r="BS277" s="83"/>
      <c r="BT277" s="83"/>
      <c r="BU277" s="83"/>
      <c r="BV277" s="83"/>
      <c r="BW277" s="83"/>
      <c r="BX277" s="83"/>
      <c r="BY277" s="83"/>
      <c r="BZ277" s="83"/>
      <c r="CA277" s="83"/>
      <c r="CB277" s="83"/>
      <c r="CC277" s="83"/>
      <c r="CD277" s="83"/>
      <c r="CE277" s="83"/>
      <c r="CF277" s="83"/>
      <c r="CG277" s="83"/>
      <c r="CH277" s="83"/>
      <c r="CI277" s="83"/>
      <c r="CJ277" s="83"/>
      <c r="CK277" s="83"/>
      <c r="CL277" s="83"/>
      <c r="CM277" s="83"/>
      <c r="CN277" s="83"/>
      <c r="CO277" s="83"/>
      <c r="CP277" s="83"/>
      <c r="CQ277" s="83"/>
      <c r="CR277" s="83"/>
    </row>
    <row r="278" spans="1:1018 1030:2042 2054:3066 3078:4090 4102:5114 5126:6138 6150:7162 7174:8186 8198:9210 9222:10234 10246:11258 11270:12282 12294:13306 13318:14330 14342:15354 15366:16176" s="215" customFormat="1" ht="35.1" customHeight="1">
      <c r="A278" s="83"/>
      <c r="B278" s="83"/>
      <c r="C278" s="83"/>
      <c r="D278" s="83"/>
      <c r="E278" s="83"/>
      <c r="F278" s="85"/>
      <c r="G278" s="93"/>
      <c r="H278" s="84"/>
      <c r="I278" s="84"/>
      <c r="J278" s="84"/>
      <c r="K278" s="84"/>
      <c r="L278" s="95"/>
      <c r="M278" s="95"/>
      <c r="N278" s="95"/>
      <c r="O278" s="95"/>
      <c r="P278" s="95"/>
      <c r="Q278" s="95"/>
      <c r="R278" s="95"/>
      <c r="S278" s="95"/>
      <c r="T278" s="238"/>
      <c r="U278" s="238"/>
      <c r="V278" s="238"/>
      <c r="W278" s="238"/>
      <c r="X278" s="239"/>
      <c r="Y278" s="239"/>
      <c r="Z278" s="239"/>
      <c r="AA278" s="239"/>
      <c r="AB278" s="238"/>
      <c r="AC278" s="238"/>
      <c r="AD278" s="238"/>
      <c r="AE278" s="238"/>
      <c r="AF278" s="239"/>
      <c r="AG278" s="239"/>
      <c r="AH278" s="239"/>
      <c r="AI278" s="239"/>
      <c r="AJ278" s="86"/>
      <c r="AK278" s="240"/>
      <c r="AL278" s="240"/>
      <c r="AM278" s="352"/>
      <c r="AN278" s="352"/>
      <c r="AO278" s="352"/>
      <c r="AP278" s="352"/>
      <c r="AQ278" s="356"/>
      <c r="AR278" s="356"/>
      <c r="AS278" s="356"/>
      <c r="AT278" s="356"/>
      <c r="AU278" s="357"/>
      <c r="AV278" s="241"/>
      <c r="AW278" s="354"/>
      <c r="AX278" s="355"/>
      <c r="AY278" s="355"/>
      <c r="AZ278" s="355"/>
      <c r="BA278" s="238"/>
      <c r="BB278" s="238"/>
      <c r="BC278" s="238"/>
      <c r="BD278" s="238"/>
      <c r="BE278" s="103"/>
      <c r="BG278" s="83"/>
      <c r="BH278" s="83"/>
      <c r="BI278" s="83"/>
      <c r="BJ278" s="83"/>
      <c r="BK278" s="83"/>
      <c r="BL278" s="83"/>
      <c r="BM278" s="83"/>
      <c r="BN278" s="83"/>
      <c r="BO278" s="83"/>
      <c r="BP278" s="83"/>
      <c r="BQ278" s="83"/>
      <c r="BR278" s="83"/>
      <c r="BS278" s="83"/>
      <c r="BT278" s="83"/>
      <c r="BU278" s="83"/>
      <c r="BV278" s="83"/>
      <c r="BW278" s="83"/>
      <c r="BX278" s="83"/>
      <c r="BY278" s="83"/>
      <c r="BZ278" s="83"/>
      <c r="CA278" s="83"/>
      <c r="CB278" s="83"/>
      <c r="CC278" s="83"/>
      <c r="CD278" s="83"/>
      <c r="CE278" s="83"/>
      <c r="CF278" s="83"/>
      <c r="CG278" s="83"/>
      <c r="CH278" s="83"/>
      <c r="CI278" s="83"/>
      <c r="CJ278" s="83"/>
      <c r="CK278" s="83"/>
      <c r="CL278" s="83"/>
      <c r="CM278" s="83"/>
      <c r="CN278" s="83"/>
      <c r="CO278" s="83"/>
      <c r="CP278" s="83"/>
      <c r="CQ278" s="83"/>
      <c r="CR278" s="83"/>
    </row>
    <row r="279" spans="1:1018 1030:2042 2054:3066 3078:4090 4102:5114 5126:6138 6150:7162 7174:8186 8198:9210 9222:10234 10246:11258 11270:12282 12294:13306 13318:14330 14342:15354 15366:16176" s="215" customFormat="1" ht="35.1" customHeight="1">
      <c r="A279" s="83"/>
      <c r="B279" s="83"/>
      <c r="C279" s="83"/>
      <c r="D279" s="83"/>
      <c r="E279" s="83"/>
      <c r="F279" s="85"/>
      <c r="G279" s="93"/>
      <c r="H279" s="84"/>
      <c r="I279" s="84"/>
      <c r="J279" s="84"/>
      <c r="K279" s="84"/>
      <c r="L279" s="95"/>
      <c r="M279" s="95"/>
      <c r="N279" s="95"/>
      <c r="O279" s="95"/>
      <c r="P279" s="95"/>
      <c r="Q279" s="95"/>
      <c r="R279" s="95"/>
      <c r="S279" s="95"/>
      <c r="T279" s="238"/>
      <c r="U279" s="238"/>
      <c r="V279" s="238"/>
      <c r="W279" s="238"/>
      <c r="X279" s="239"/>
      <c r="Y279" s="239"/>
      <c r="Z279" s="239"/>
      <c r="AA279" s="239"/>
      <c r="AB279" s="238"/>
      <c r="AC279" s="238"/>
      <c r="AD279" s="238"/>
      <c r="AE279" s="238"/>
      <c r="AF279" s="239"/>
      <c r="AG279" s="239"/>
      <c r="AH279" s="239"/>
      <c r="AI279" s="239"/>
      <c r="AJ279" s="86"/>
      <c r="AK279" s="240"/>
      <c r="AL279" s="240"/>
      <c r="AM279" s="352"/>
      <c r="AN279" s="352"/>
      <c r="AO279" s="352"/>
      <c r="AP279" s="352"/>
      <c r="AQ279" s="356"/>
      <c r="AR279" s="356"/>
      <c r="AS279" s="356"/>
      <c r="AT279" s="356"/>
      <c r="AU279" s="357"/>
      <c r="AV279" s="241"/>
      <c r="AW279" s="354"/>
      <c r="AX279" s="355"/>
      <c r="AY279" s="355"/>
      <c r="AZ279" s="355"/>
      <c r="BA279" s="238"/>
      <c r="BB279" s="238"/>
      <c r="BC279" s="238"/>
      <c r="BD279" s="238"/>
      <c r="BE279" s="103"/>
      <c r="BG279" s="83"/>
      <c r="BH279" s="83"/>
      <c r="BI279" s="83"/>
      <c r="BJ279" s="83"/>
      <c r="BK279" s="83"/>
      <c r="BL279" s="83"/>
      <c r="BM279" s="83"/>
      <c r="BN279" s="83"/>
      <c r="BO279" s="83"/>
      <c r="BP279" s="83"/>
      <c r="BQ279" s="83"/>
      <c r="BR279" s="83"/>
      <c r="BS279" s="83"/>
      <c r="BT279" s="83"/>
      <c r="BU279" s="83"/>
      <c r="BV279" s="83"/>
      <c r="BW279" s="83"/>
      <c r="BX279" s="83"/>
      <c r="BY279" s="83"/>
      <c r="BZ279" s="83"/>
      <c r="CA279" s="83"/>
      <c r="CB279" s="83"/>
      <c r="CC279" s="83"/>
      <c r="CD279" s="83"/>
      <c r="CE279" s="83"/>
      <c r="CF279" s="83"/>
      <c r="CG279" s="83"/>
      <c r="CH279" s="83"/>
      <c r="CI279" s="83"/>
      <c r="CJ279" s="83"/>
      <c r="CK279" s="83"/>
      <c r="CL279" s="83"/>
      <c r="CM279" s="83"/>
      <c r="CN279" s="83"/>
      <c r="CO279" s="83"/>
      <c r="CP279" s="83"/>
      <c r="CQ279" s="83"/>
      <c r="CR279" s="83"/>
    </row>
    <row r="280" spans="1:1018 1030:2042 2054:3066 3078:4090 4102:5114 5126:6138 6150:7162 7174:8186 8198:9210 9222:10234 10246:11258 11270:12282 12294:13306 13318:14330 14342:15354 15366:16176" s="215" customFormat="1" ht="35.1" customHeight="1">
      <c r="A280" s="83"/>
      <c r="B280" s="83"/>
      <c r="C280" s="83"/>
      <c r="D280" s="83"/>
      <c r="E280" s="83"/>
      <c r="F280" s="85"/>
      <c r="G280" s="93"/>
      <c r="H280" s="84"/>
      <c r="I280" s="84"/>
      <c r="J280" s="84"/>
      <c r="K280" s="84"/>
      <c r="L280" s="95"/>
      <c r="M280" s="95"/>
      <c r="N280" s="95"/>
      <c r="O280" s="95"/>
      <c r="P280" s="95"/>
      <c r="Q280" s="95"/>
      <c r="R280" s="95"/>
      <c r="S280" s="95"/>
      <c r="T280" s="238"/>
      <c r="U280" s="238"/>
      <c r="V280" s="238"/>
      <c r="W280" s="238"/>
      <c r="X280" s="239"/>
      <c r="Y280" s="239"/>
      <c r="Z280" s="239"/>
      <c r="AA280" s="239"/>
      <c r="AB280" s="238"/>
      <c r="AC280" s="238"/>
      <c r="AD280" s="238"/>
      <c r="AE280" s="238"/>
      <c r="AF280" s="239"/>
      <c r="AG280" s="239"/>
      <c r="AH280" s="239"/>
      <c r="AI280" s="239"/>
      <c r="AJ280" s="86"/>
      <c r="AK280" s="240"/>
      <c r="AL280" s="240"/>
      <c r="AM280" s="352"/>
      <c r="AN280" s="352"/>
      <c r="AO280" s="352"/>
      <c r="AP280" s="352"/>
      <c r="AQ280" s="356"/>
      <c r="AR280" s="356"/>
      <c r="AS280" s="356"/>
      <c r="AT280" s="356"/>
      <c r="AU280" s="357"/>
      <c r="AV280" s="241"/>
      <c r="AW280" s="354"/>
      <c r="AX280" s="355"/>
      <c r="AY280" s="355"/>
      <c r="AZ280" s="355"/>
      <c r="BA280" s="238"/>
      <c r="BB280" s="238"/>
      <c r="BC280" s="238"/>
      <c r="BD280" s="238"/>
      <c r="BE280" s="103"/>
      <c r="BG280" s="83"/>
      <c r="BH280" s="83"/>
      <c r="BI280" s="83"/>
      <c r="BJ280" s="83"/>
      <c r="BK280" s="83"/>
      <c r="BL280" s="83"/>
      <c r="BM280" s="83"/>
      <c r="BN280" s="83"/>
      <c r="BO280" s="83"/>
      <c r="BP280" s="83"/>
      <c r="BQ280" s="83"/>
      <c r="BR280" s="83"/>
      <c r="BS280" s="83"/>
      <c r="BT280" s="83"/>
      <c r="BU280" s="83"/>
      <c r="BV280" s="83"/>
      <c r="BW280" s="83"/>
      <c r="BX280" s="83"/>
      <c r="BY280" s="83"/>
      <c r="BZ280" s="83"/>
      <c r="CA280" s="83"/>
      <c r="CB280" s="83"/>
      <c r="CC280" s="83"/>
      <c r="CD280" s="83"/>
      <c r="CE280" s="83"/>
      <c r="CF280" s="83"/>
      <c r="CG280" s="83"/>
      <c r="CH280" s="83"/>
      <c r="CI280" s="83"/>
      <c r="CJ280" s="83"/>
      <c r="CK280" s="83"/>
      <c r="CL280" s="83"/>
      <c r="CM280" s="83"/>
      <c r="CN280" s="83"/>
      <c r="CO280" s="83"/>
      <c r="CP280" s="83"/>
      <c r="CQ280" s="83"/>
      <c r="CR280" s="83"/>
    </row>
    <row r="281" spans="1:1018 1030:2042 2054:3066 3078:4090 4102:5114 5126:6138 6150:7162 7174:8186 8198:9210 9222:10234 10246:11258 11270:12282 12294:13306 13318:14330 14342:15354 15366:16176" s="83" customFormat="1" ht="35.1" customHeight="1">
      <c r="A281" s="83" t="str">
        <f t="shared" si="13"/>
        <v>BH21DT+1</v>
      </c>
      <c r="B281" s="83" t="str">
        <f t="shared" si="14"/>
        <v>BH21DT+2</v>
      </c>
      <c r="C281" s="83" t="str">
        <f t="shared" si="15"/>
        <v>BH21DT+3</v>
      </c>
      <c r="D281" s="83" t="str">
        <f t="shared" si="16"/>
        <v>BH21DT+4</v>
      </c>
      <c r="E281" s="83" t="s">
        <v>348</v>
      </c>
      <c r="F281" s="55">
        <v>21</v>
      </c>
      <c r="G281" s="56" t="s">
        <v>4339</v>
      </c>
      <c r="H281" s="87" t="str">
        <f t="shared" si="2"/>
        <v>Đường Nguyễn Văn Ký</v>
      </c>
      <c r="I281" s="87" t="s">
        <v>243</v>
      </c>
      <c r="J281" s="84" t="s">
        <v>4340</v>
      </c>
      <c r="K281" s="87" t="s">
        <v>4255</v>
      </c>
      <c r="L281" s="107">
        <v>23000</v>
      </c>
      <c r="M281" s="107">
        <v>13000</v>
      </c>
      <c r="N281" s="107">
        <v>5900</v>
      </c>
      <c r="O281" s="107">
        <v>4200</v>
      </c>
      <c r="P281" s="95" t="e">
        <f>VLOOKUP(G281&amp;"Vị trí 1",#REF!,9,0)</f>
        <v>#REF!</v>
      </c>
      <c r="Q281" s="95" t="e">
        <f>VLOOKUP(G281&amp;"Vị trí 2",#REF!,9,0)</f>
        <v>#REF!</v>
      </c>
      <c r="R281" s="95" t="e">
        <f>VLOOKUP(G281&amp;"Vị trí 3",#REF!,9,0)</f>
        <v>#REF!</v>
      </c>
      <c r="S281" s="95" t="e">
        <f>VLOOKUP(G281&amp;"Vị trí 4",#REF!,9,0)</f>
        <v>#REF!</v>
      </c>
      <c r="T281" s="238"/>
      <c r="U281" s="238"/>
      <c r="V281" s="238"/>
      <c r="W281" s="238"/>
      <c r="X281" s="239"/>
      <c r="Y281" s="239"/>
      <c r="Z281" s="239"/>
      <c r="AA281" s="239"/>
      <c r="AB281" s="238"/>
      <c r="AC281" s="238"/>
      <c r="AD281" s="238"/>
      <c r="AE281" s="238"/>
      <c r="AF281" s="239"/>
      <c r="AG281" s="239"/>
      <c r="AH281" s="239"/>
      <c r="AI281" s="239"/>
      <c r="AJ281" s="86">
        <v>3.05</v>
      </c>
      <c r="AK281" s="240"/>
      <c r="AL281" s="240" t="e">
        <f>AJ281*#REF!/#REF!</f>
        <v>#REF!</v>
      </c>
      <c r="AM281" s="352" t="e">
        <f t="shared" si="19"/>
        <v>#REF!</v>
      </c>
      <c r="AN281" s="352" t="e">
        <f t="shared" si="19"/>
        <v>#REF!</v>
      </c>
      <c r="AO281" s="352" t="e">
        <f t="shared" si="19"/>
        <v>#REF!</v>
      </c>
      <c r="AP281" s="352" t="e">
        <f t="shared" si="19"/>
        <v>#REF!</v>
      </c>
      <c r="AQ281" s="356" t="e">
        <f t="shared" ref="AQ281:AT295" si="20">IF(AM281&lt;1000,ROUND(AM281,-1),ROUND(AM281,-2))</f>
        <v>#REF!</v>
      </c>
      <c r="AR281" s="356" t="e">
        <f t="shared" si="20"/>
        <v>#REF!</v>
      </c>
      <c r="AS281" s="356" t="e">
        <f t="shared" si="20"/>
        <v>#REF!</v>
      </c>
      <c r="AT281" s="356" t="e">
        <f t="shared" si="20"/>
        <v>#REF!</v>
      </c>
      <c r="AU281" s="357" t="e">
        <f>AM281*0.15</f>
        <v>#REF!</v>
      </c>
      <c r="AV281" s="241" t="s">
        <v>348</v>
      </c>
      <c r="AW281" s="354">
        <v>18900</v>
      </c>
      <c r="AX281" s="355">
        <v>9100</v>
      </c>
      <c r="AY281" s="355">
        <v>5600</v>
      </c>
      <c r="AZ281" s="355">
        <v>4200</v>
      </c>
      <c r="BA281" s="238">
        <v>16200</v>
      </c>
      <c r="BB281" s="238">
        <v>7800</v>
      </c>
      <c r="BC281" s="238">
        <v>4800</v>
      </c>
      <c r="BD281" s="238">
        <v>3600</v>
      </c>
      <c r="BE281" s="103" t="e">
        <f>AT281-AU281</f>
        <v>#REF!</v>
      </c>
      <c r="BF281" s="215"/>
      <c r="IM281" s="215"/>
      <c r="IN281" s="215"/>
      <c r="IO281" s="215"/>
      <c r="IP281" s="215"/>
      <c r="JB281" s="215"/>
      <c r="JC281" s="215"/>
      <c r="JD281" s="215"/>
      <c r="JE281" s="215"/>
      <c r="JF281" s="215"/>
      <c r="JG281" s="215"/>
      <c r="JH281" s="215"/>
      <c r="JI281" s="215"/>
      <c r="JJ281" s="215"/>
      <c r="JK281" s="215"/>
      <c r="JL281" s="215"/>
      <c r="JM281" s="215"/>
      <c r="JN281" s="215"/>
      <c r="JO281" s="215"/>
      <c r="JP281" s="215"/>
      <c r="JQ281" s="215"/>
      <c r="JR281" s="215"/>
      <c r="JS281" s="215"/>
      <c r="JT281" s="215"/>
      <c r="JU281" s="215"/>
      <c r="JV281" s="215"/>
      <c r="JW281" s="215"/>
      <c r="JX281" s="215"/>
      <c r="JY281" s="215"/>
      <c r="JZ281" s="215"/>
      <c r="KA281" s="215"/>
      <c r="KB281" s="215"/>
      <c r="KC281" s="215"/>
      <c r="KD281" s="215"/>
      <c r="KE281" s="215"/>
      <c r="KF281" s="215"/>
      <c r="KG281" s="215"/>
      <c r="KH281" s="215"/>
      <c r="KI281" s="215"/>
      <c r="KJ281" s="215"/>
      <c r="KK281" s="215"/>
      <c r="KL281" s="215"/>
      <c r="KM281" s="215"/>
      <c r="KN281" s="215"/>
      <c r="KO281" s="215"/>
      <c r="KP281" s="215"/>
      <c r="KQ281" s="215"/>
      <c r="KR281" s="215"/>
      <c r="SI281" s="215"/>
      <c r="SJ281" s="215"/>
      <c r="SK281" s="215"/>
      <c r="SL281" s="215"/>
      <c r="SX281" s="215"/>
      <c r="SY281" s="215"/>
      <c r="SZ281" s="215"/>
      <c r="TA281" s="215"/>
      <c r="TB281" s="215"/>
      <c r="TC281" s="215"/>
      <c r="TD281" s="215"/>
      <c r="TE281" s="215"/>
      <c r="TF281" s="215"/>
      <c r="TG281" s="215"/>
      <c r="TH281" s="215"/>
      <c r="TI281" s="215"/>
      <c r="TJ281" s="215"/>
      <c r="TK281" s="215"/>
      <c r="TL281" s="215"/>
      <c r="TM281" s="215"/>
      <c r="TN281" s="215"/>
      <c r="TO281" s="215"/>
      <c r="TP281" s="215"/>
      <c r="TQ281" s="215"/>
      <c r="TR281" s="215"/>
      <c r="TS281" s="215"/>
      <c r="TT281" s="215"/>
      <c r="TU281" s="215"/>
      <c r="TV281" s="215"/>
      <c r="TW281" s="215"/>
      <c r="TX281" s="215"/>
      <c r="TY281" s="215"/>
      <c r="TZ281" s="215"/>
      <c r="UA281" s="215"/>
      <c r="UB281" s="215"/>
      <c r="UC281" s="215"/>
      <c r="UD281" s="215"/>
      <c r="UE281" s="215"/>
      <c r="UF281" s="215"/>
      <c r="UG281" s="215"/>
      <c r="UH281" s="215"/>
      <c r="UI281" s="215"/>
      <c r="UJ281" s="215"/>
      <c r="UK281" s="215"/>
      <c r="UL281" s="215"/>
      <c r="UM281" s="215"/>
      <c r="UN281" s="215"/>
      <c r="ACE281" s="215"/>
      <c r="ACF281" s="215"/>
      <c r="ACG281" s="215"/>
      <c r="ACH281" s="215"/>
      <c r="ACT281" s="215"/>
      <c r="ACU281" s="215"/>
      <c r="ACV281" s="215"/>
      <c r="ACW281" s="215"/>
      <c r="ACX281" s="215"/>
      <c r="ACY281" s="215"/>
      <c r="ACZ281" s="215"/>
      <c r="ADA281" s="215"/>
      <c r="ADB281" s="215"/>
      <c r="ADC281" s="215"/>
      <c r="ADD281" s="215"/>
      <c r="ADE281" s="215"/>
      <c r="ADF281" s="215"/>
      <c r="ADG281" s="215"/>
      <c r="ADH281" s="215"/>
      <c r="ADI281" s="215"/>
      <c r="ADJ281" s="215"/>
      <c r="ADK281" s="215"/>
      <c r="ADL281" s="215"/>
      <c r="ADM281" s="215"/>
      <c r="ADN281" s="215"/>
      <c r="ADO281" s="215"/>
      <c r="ADP281" s="215"/>
      <c r="ADQ281" s="215"/>
      <c r="ADR281" s="215"/>
      <c r="ADS281" s="215"/>
      <c r="ADT281" s="215"/>
      <c r="ADU281" s="215"/>
      <c r="ADV281" s="215"/>
      <c r="ADW281" s="215"/>
      <c r="ADX281" s="215"/>
      <c r="ADY281" s="215"/>
      <c r="ADZ281" s="215"/>
      <c r="AEA281" s="215"/>
      <c r="AEB281" s="215"/>
      <c r="AEC281" s="215"/>
      <c r="AED281" s="215"/>
      <c r="AEE281" s="215"/>
      <c r="AEF281" s="215"/>
      <c r="AEG281" s="215"/>
      <c r="AEH281" s="215"/>
      <c r="AEI281" s="215"/>
      <c r="AEJ281" s="215"/>
      <c r="AMA281" s="215"/>
      <c r="AMB281" s="215"/>
      <c r="AMC281" s="215"/>
      <c r="AMD281" s="215"/>
      <c r="AMP281" s="215"/>
      <c r="AMQ281" s="215"/>
      <c r="AMR281" s="215"/>
      <c r="AMS281" s="215"/>
      <c r="AMT281" s="215"/>
      <c r="AMU281" s="215"/>
      <c r="AMV281" s="215"/>
      <c r="AMW281" s="215"/>
      <c r="AMX281" s="215"/>
      <c r="AMY281" s="215"/>
      <c r="AMZ281" s="215"/>
      <c r="ANA281" s="215"/>
      <c r="ANB281" s="215"/>
      <c r="ANC281" s="215"/>
      <c r="AND281" s="215"/>
      <c r="ANE281" s="215"/>
      <c r="ANF281" s="215"/>
      <c r="ANG281" s="215"/>
      <c r="ANH281" s="215"/>
      <c r="ANI281" s="215"/>
      <c r="ANJ281" s="215"/>
      <c r="ANK281" s="215"/>
      <c r="ANL281" s="215"/>
      <c r="ANM281" s="215"/>
      <c r="ANN281" s="215"/>
      <c r="ANO281" s="215"/>
      <c r="ANP281" s="215"/>
      <c r="ANQ281" s="215"/>
      <c r="ANR281" s="215"/>
      <c r="ANS281" s="215"/>
      <c r="ANT281" s="215"/>
      <c r="ANU281" s="215"/>
      <c r="ANV281" s="215"/>
      <c r="ANW281" s="215"/>
      <c r="ANX281" s="215"/>
      <c r="ANY281" s="215"/>
      <c r="ANZ281" s="215"/>
      <c r="AOA281" s="215"/>
      <c r="AOB281" s="215"/>
      <c r="AOC281" s="215"/>
      <c r="AOD281" s="215"/>
      <c r="AOE281" s="215"/>
      <c r="AOF281" s="215"/>
      <c r="AVW281" s="215"/>
      <c r="AVX281" s="215"/>
      <c r="AVY281" s="215"/>
      <c r="AVZ281" s="215"/>
      <c r="AWL281" s="215"/>
      <c r="AWM281" s="215"/>
      <c r="AWN281" s="215"/>
      <c r="AWO281" s="215"/>
      <c r="AWP281" s="215"/>
      <c r="AWQ281" s="215"/>
      <c r="AWR281" s="215"/>
      <c r="AWS281" s="215"/>
      <c r="AWT281" s="215"/>
      <c r="AWU281" s="215"/>
      <c r="AWV281" s="215"/>
      <c r="AWW281" s="215"/>
      <c r="AWX281" s="215"/>
      <c r="AWY281" s="215"/>
      <c r="AWZ281" s="215"/>
      <c r="AXA281" s="215"/>
      <c r="AXB281" s="215"/>
      <c r="AXC281" s="215"/>
      <c r="AXD281" s="215"/>
      <c r="AXE281" s="215"/>
      <c r="AXF281" s="215"/>
      <c r="AXG281" s="215"/>
      <c r="AXH281" s="215"/>
      <c r="AXI281" s="215"/>
      <c r="AXJ281" s="215"/>
      <c r="AXK281" s="215"/>
      <c r="AXL281" s="215"/>
      <c r="AXM281" s="215"/>
      <c r="AXN281" s="215"/>
      <c r="AXO281" s="215"/>
      <c r="AXP281" s="215"/>
      <c r="AXQ281" s="215"/>
      <c r="AXR281" s="215"/>
      <c r="AXS281" s="215"/>
      <c r="AXT281" s="215"/>
      <c r="AXU281" s="215"/>
      <c r="AXV281" s="215"/>
      <c r="AXW281" s="215"/>
      <c r="AXX281" s="215"/>
      <c r="AXY281" s="215"/>
      <c r="AXZ281" s="215"/>
      <c r="AYA281" s="215"/>
      <c r="AYB281" s="215"/>
      <c r="BFS281" s="215"/>
      <c r="BFT281" s="215"/>
      <c r="BFU281" s="215"/>
      <c r="BFV281" s="215"/>
      <c r="BGH281" s="215"/>
      <c r="BGI281" s="215"/>
      <c r="BGJ281" s="215"/>
      <c r="BGK281" s="215"/>
      <c r="BGL281" s="215"/>
      <c r="BGM281" s="215"/>
      <c r="BGN281" s="215"/>
      <c r="BGO281" s="215"/>
      <c r="BGP281" s="215"/>
      <c r="BGQ281" s="215"/>
      <c r="BGR281" s="215"/>
      <c r="BGS281" s="215"/>
      <c r="BGT281" s="215"/>
      <c r="BGU281" s="215"/>
      <c r="BGV281" s="215"/>
      <c r="BGW281" s="215"/>
      <c r="BGX281" s="215"/>
      <c r="BGY281" s="215"/>
      <c r="BGZ281" s="215"/>
      <c r="BHA281" s="215"/>
      <c r="BHB281" s="215"/>
      <c r="BHC281" s="215"/>
      <c r="BHD281" s="215"/>
      <c r="BHE281" s="215"/>
      <c r="BHF281" s="215"/>
      <c r="BHG281" s="215"/>
      <c r="BHH281" s="215"/>
      <c r="BHI281" s="215"/>
      <c r="BHJ281" s="215"/>
      <c r="BHK281" s="215"/>
      <c r="BHL281" s="215"/>
      <c r="BHM281" s="215"/>
      <c r="BHN281" s="215"/>
      <c r="BHO281" s="215"/>
      <c r="BHP281" s="215"/>
      <c r="BHQ281" s="215"/>
      <c r="BHR281" s="215"/>
      <c r="BHS281" s="215"/>
      <c r="BHT281" s="215"/>
      <c r="BHU281" s="215"/>
      <c r="BHV281" s="215"/>
      <c r="BHW281" s="215"/>
      <c r="BHX281" s="215"/>
      <c r="BPO281" s="215"/>
      <c r="BPP281" s="215"/>
      <c r="BPQ281" s="215"/>
      <c r="BPR281" s="215"/>
      <c r="BQD281" s="215"/>
      <c r="BQE281" s="215"/>
      <c r="BQF281" s="215"/>
      <c r="BQG281" s="215"/>
      <c r="BQH281" s="215"/>
      <c r="BQI281" s="215"/>
      <c r="BQJ281" s="215"/>
      <c r="BQK281" s="215"/>
      <c r="BQL281" s="215"/>
      <c r="BQM281" s="215"/>
      <c r="BQN281" s="215"/>
      <c r="BQO281" s="215"/>
      <c r="BQP281" s="215"/>
      <c r="BQQ281" s="215"/>
      <c r="BQR281" s="215"/>
      <c r="BQS281" s="215"/>
      <c r="BQT281" s="215"/>
      <c r="BQU281" s="215"/>
      <c r="BQV281" s="215"/>
      <c r="BQW281" s="215"/>
      <c r="BQX281" s="215"/>
      <c r="BQY281" s="215"/>
      <c r="BQZ281" s="215"/>
      <c r="BRA281" s="215"/>
      <c r="BRB281" s="215"/>
      <c r="BRC281" s="215"/>
      <c r="BRD281" s="215"/>
      <c r="BRE281" s="215"/>
      <c r="BRF281" s="215"/>
      <c r="BRG281" s="215"/>
      <c r="BRH281" s="215"/>
      <c r="BRI281" s="215"/>
      <c r="BRJ281" s="215"/>
      <c r="BRK281" s="215"/>
      <c r="BRL281" s="215"/>
      <c r="BRM281" s="215"/>
      <c r="BRN281" s="215"/>
      <c r="BRO281" s="215"/>
      <c r="BRP281" s="215"/>
      <c r="BRQ281" s="215"/>
      <c r="BRR281" s="215"/>
      <c r="BRS281" s="215"/>
      <c r="BRT281" s="215"/>
      <c r="BZK281" s="215"/>
      <c r="BZL281" s="215"/>
      <c r="BZM281" s="215"/>
      <c r="BZN281" s="215"/>
      <c r="BZZ281" s="215"/>
      <c r="CAA281" s="215"/>
      <c r="CAB281" s="215"/>
      <c r="CAC281" s="215"/>
      <c r="CAD281" s="215"/>
      <c r="CAE281" s="215"/>
      <c r="CAF281" s="215"/>
      <c r="CAG281" s="215"/>
      <c r="CAH281" s="215"/>
      <c r="CAI281" s="215"/>
      <c r="CAJ281" s="215"/>
      <c r="CAK281" s="215"/>
      <c r="CAL281" s="215"/>
      <c r="CAM281" s="215"/>
      <c r="CAN281" s="215"/>
      <c r="CAO281" s="215"/>
      <c r="CAP281" s="215"/>
      <c r="CAQ281" s="215"/>
      <c r="CAR281" s="215"/>
      <c r="CAS281" s="215"/>
      <c r="CAT281" s="215"/>
      <c r="CAU281" s="215"/>
      <c r="CAV281" s="215"/>
      <c r="CAW281" s="215"/>
      <c r="CAX281" s="215"/>
      <c r="CAY281" s="215"/>
      <c r="CAZ281" s="215"/>
      <c r="CBA281" s="215"/>
      <c r="CBB281" s="215"/>
      <c r="CBC281" s="215"/>
      <c r="CBD281" s="215"/>
      <c r="CBE281" s="215"/>
      <c r="CBF281" s="215"/>
      <c r="CBG281" s="215"/>
      <c r="CBH281" s="215"/>
      <c r="CBI281" s="215"/>
      <c r="CBJ281" s="215"/>
      <c r="CBK281" s="215"/>
      <c r="CBL281" s="215"/>
      <c r="CBM281" s="215"/>
      <c r="CBN281" s="215"/>
      <c r="CBO281" s="215"/>
      <c r="CBP281" s="215"/>
      <c r="CJG281" s="215"/>
      <c r="CJH281" s="215"/>
      <c r="CJI281" s="215"/>
      <c r="CJJ281" s="215"/>
      <c r="CJV281" s="215"/>
      <c r="CJW281" s="215"/>
      <c r="CJX281" s="215"/>
      <c r="CJY281" s="215"/>
      <c r="CJZ281" s="215"/>
      <c r="CKA281" s="215"/>
      <c r="CKB281" s="215"/>
      <c r="CKC281" s="215"/>
      <c r="CKD281" s="215"/>
      <c r="CKE281" s="215"/>
      <c r="CKF281" s="215"/>
      <c r="CKG281" s="215"/>
      <c r="CKH281" s="215"/>
      <c r="CKI281" s="215"/>
      <c r="CKJ281" s="215"/>
      <c r="CKK281" s="215"/>
      <c r="CKL281" s="215"/>
      <c r="CKM281" s="215"/>
      <c r="CKN281" s="215"/>
      <c r="CKO281" s="215"/>
      <c r="CKP281" s="215"/>
      <c r="CKQ281" s="215"/>
      <c r="CKR281" s="215"/>
      <c r="CKS281" s="215"/>
      <c r="CKT281" s="215"/>
      <c r="CKU281" s="215"/>
      <c r="CKV281" s="215"/>
      <c r="CKW281" s="215"/>
      <c r="CKX281" s="215"/>
      <c r="CKY281" s="215"/>
      <c r="CKZ281" s="215"/>
      <c r="CLA281" s="215"/>
      <c r="CLB281" s="215"/>
      <c r="CLC281" s="215"/>
      <c r="CLD281" s="215"/>
      <c r="CLE281" s="215"/>
      <c r="CLF281" s="215"/>
      <c r="CLG281" s="215"/>
      <c r="CLH281" s="215"/>
      <c r="CLI281" s="215"/>
      <c r="CLJ281" s="215"/>
      <c r="CLK281" s="215"/>
      <c r="CLL281" s="215"/>
      <c r="CTC281" s="215"/>
      <c r="CTD281" s="215"/>
      <c r="CTE281" s="215"/>
      <c r="CTF281" s="215"/>
      <c r="CTR281" s="215"/>
      <c r="CTS281" s="215"/>
      <c r="CTT281" s="215"/>
      <c r="CTU281" s="215"/>
      <c r="CTV281" s="215"/>
      <c r="CTW281" s="215"/>
      <c r="CTX281" s="215"/>
      <c r="CTY281" s="215"/>
      <c r="CTZ281" s="215"/>
      <c r="CUA281" s="215"/>
      <c r="CUB281" s="215"/>
      <c r="CUC281" s="215"/>
      <c r="CUD281" s="215"/>
      <c r="CUE281" s="215"/>
      <c r="CUF281" s="215"/>
      <c r="CUG281" s="215"/>
      <c r="CUH281" s="215"/>
      <c r="CUI281" s="215"/>
      <c r="CUJ281" s="215"/>
      <c r="CUK281" s="215"/>
      <c r="CUL281" s="215"/>
      <c r="CUM281" s="215"/>
      <c r="CUN281" s="215"/>
      <c r="CUO281" s="215"/>
      <c r="CUP281" s="215"/>
      <c r="CUQ281" s="215"/>
      <c r="CUR281" s="215"/>
      <c r="CUS281" s="215"/>
      <c r="CUT281" s="215"/>
      <c r="CUU281" s="215"/>
      <c r="CUV281" s="215"/>
      <c r="CUW281" s="215"/>
      <c r="CUX281" s="215"/>
      <c r="CUY281" s="215"/>
      <c r="CUZ281" s="215"/>
      <c r="CVA281" s="215"/>
      <c r="CVB281" s="215"/>
      <c r="CVC281" s="215"/>
      <c r="CVD281" s="215"/>
      <c r="CVE281" s="215"/>
      <c r="CVF281" s="215"/>
      <c r="CVG281" s="215"/>
      <c r="CVH281" s="215"/>
      <c r="DCY281" s="215"/>
      <c r="DCZ281" s="215"/>
      <c r="DDA281" s="215"/>
      <c r="DDB281" s="215"/>
      <c r="DDN281" s="215"/>
      <c r="DDO281" s="215"/>
      <c r="DDP281" s="215"/>
      <c r="DDQ281" s="215"/>
      <c r="DDR281" s="215"/>
      <c r="DDS281" s="215"/>
      <c r="DDT281" s="215"/>
      <c r="DDU281" s="215"/>
      <c r="DDV281" s="215"/>
      <c r="DDW281" s="215"/>
      <c r="DDX281" s="215"/>
      <c r="DDY281" s="215"/>
      <c r="DDZ281" s="215"/>
      <c r="DEA281" s="215"/>
      <c r="DEB281" s="215"/>
      <c r="DEC281" s="215"/>
      <c r="DED281" s="215"/>
      <c r="DEE281" s="215"/>
      <c r="DEF281" s="215"/>
      <c r="DEG281" s="215"/>
      <c r="DEH281" s="215"/>
      <c r="DEI281" s="215"/>
      <c r="DEJ281" s="215"/>
      <c r="DEK281" s="215"/>
      <c r="DEL281" s="215"/>
      <c r="DEM281" s="215"/>
      <c r="DEN281" s="215"/>
      <c r="DEO281" s="215"/>
      <c r="DEP281" s="215"/>
      <c r="DEQ281" s="215"/>
      <c r="DER281" s="215"/>
      <c r="DES281" s="215"/>
      <c r="DET281" s="215"/>
      <c r="DEU281" s="215"/>
      <c r="DEV281" s="215"/>
      <c r="DEW281" s="215"/>
      <c r="DEX281" s="215"/>
      <c r="DEY281" s="215"/>
      <c r="DEZ281" s="215"/>
      <c r="DFA281" s="215"/>
      <c r="DFB281" s="215"/>
      <c r="DFC281" s="215"/>
      <c r="DFD281" s="215"/>
      <c r="DMU281" s="215"/>
      <c r="DMV281" s="215"/>
      <c r="DMW281" s="215"/>
      <c r="DMX281" s="215"/>
      <c r="DNJ281" s="215"/>
      <c r="DNK281" s="215"/>
      <c r="DNL281" s="215"/>
      <c r="DNM281" s="215"/>
      <c r="DNN281" s="215"/>
      <c r="DNO281" s="215"/>
      <c r="DNP281" s="215"/>
      <c r="DNQ281" s="215"/>
      <c r="DNR281" s="215"/>
      <c r="DNS281" s="215"/>
      <c r="DNT281" s="215"/>
      <c r="DNU281" s="215"/>
      <c r="DNV281" s="215"/>
      <c r="DNW281" s="215"/>
      <c r="DNX281" s="215"/>
      <c r="DNY281" s="215"/>
      <c r="DNZ281" s="215"/>
      <c r="DOA281" s="215"/>
      <c r="DOB281" s="215"/>
      <c r="DOC281" s="215"/>
      <c r="DOD281" s="215"/>
      <c r="DOE281" s="215"/>
      <c r="DOF281" s="215"/>
      <c r="DOG281" s="215"/>
      <c r="DOH281" s="215"/>
      <c r="DOI281" s="215"/>
      <c r="DOJ281" s="215"/>
      <c r="DOK281" s="215"/>
      <c r="DOL281" s="215"/>
      <c r="DOM281" s="215"/>
      <c r="DON281" s="215"/>
      <c r="DOO281" s="215"/>
      <c r="DOP281" s="215"/>
      <c r="DOQ281" s="215"/>
      <c r="DOR281" s="215"/>
      <c r="DOS281" s="215"/>
      <c r="DOT281" s="215"/>
      <c r="DOU281" s="215"/>
      <c r="DOV281" s="215"/>
      <c r="DOW281" s="215"/>
      <c r="DOX281" s="215"/>
      <c r="DOY281" s="215"/>
      <c r="DOZ281" s="215"/>
      <c r="DWQ281" s="215"/>
      <c r="DWR281" s="215"/>
      <c r="DWS281" s="215"/>
      <c r="DWT281" s="215"/>
      <c r="DXF281" s="215"/>
      <c r="DXG281" s="215"/>
      <c r="DXH281" s="215"/>
      <c r="DXI281" s="215"/>
      <c r="DXJ281" s="215"/>
      <c r="DXK281" s="215"/>
      <c r="DXL281" s="215"/>
      <c r="DXM281" s="215"/>
      <c r="DXN281" s="215"/>
      <c r="DXO281" s="215"/>
      <c r="DXP281" s="215"/>
      <c r="DXQ281" s="215"/>
      <c r="DXR281" s="215"/>
      <c r="DXS281" s="215"/>
      <c r="DXT281" s="215"/>
      <c r="DXU281" s="215"/>
      <c r="DXV281" s="215"/>
      <c r="DXW281" s="215"/>
      <c r="DXX281" s="215"/>
      <c r="DXY281" s="215"/>
      <c r="DXZ281" s="215"/>
      <c r="DYA281" s="215"/>
      <c r="DYB281" s="215"/>
      <c r="DYC281" s="215"/>
      <c r="DYD281" s="215"/>
      <c r="DYE281" s="215"/>
      <c r="DYF281" s="215"/>
      <c r="DYG281" s="215"/>
      <c r="DYH281" s="215"/>
      <c r="DYI281" s="215"/>
      <c r="DYJ281" s="215"/>
      <c r="DYK281" s="215"/>
      <c r="DYL281" s="215"/>
      <c r="DYM281" s="215"/>
      <c r="DYN281" s="215"/>
      <c r="DYO281" s="215"/>
      <c r="DYP281" s="215"/>
      <c r="DYQ281" s="215"/>
      <c r="DYR281" s="215"/>
      <c r="DYS281" s="215"/>
      <c r="DYT281" s="215"/>
      <c r="DYU281" s="215"/>
      <c r="DYV281" s="215"/>
      <c r="EGM281" s="215"/>
      <c r="EGN281" s="215"/>
      <c r="EGO281" s="215"/>
      <c r="EGP281" s="215"/>
      <c r="EHB281" s="215"/>
      <c r="EHC281" s="215"/>
      <c r="EHD281" s="215"/>
      <c r="EHE281" s="215"/>
      <c r="EHF281" s="215"/>
      <c r="EHG281" s="215"/>
      <c r="EHH281" s="215"/>
      <c r="EHI281" s="215"/>
      <c r="EHJ281" s="215"/>
      <c r="EHK281" s="215"/>
      <c r="EHL281" s="215"/>
      <c r="EHM281" s="215"/>
      <c r="EHN281" s="215"/>
      <c r="EHO281" s="215"/>
      <c r="EHP281" s="215"/>
      <c r="EHQ281" s="215"/>
      <c r="EHR281" s="215"/>
      <c r="EHS281" s="215"/>
      <c r="EHT281" s="215"/>
      <c r="EHU281" s="215"/>
      <c r="EHV281" s="215"/>
      <c r="EHW281" s="215"/>
      <c r="EHX281" s="215"/>
      <c r="EHY281" s="215"/>
      <c r="EHZ281" s="215"/>
      <c r="EIA281" s="215"/>
      <c r="EIB281" s="215"/>
      <c r="EIC281" s="215"/>
      <c r="EID281" s="215"/>
      <c r="EIE281" s="215"/>
      <c r="EIF281" s="215"/>
      <c r="EIG281" s="215"/>
      <c r="EIH281" s="215"/>
      <c r="EII281" s="215"/>
      <c r="EIJ281" s="215"/>
      <c r="EIK281" s="215"/>
      <c r="EIL281" s="215"/>
      <c r="EIM281" s="215"/>
      <c r="EIN281" s="215"/>
      <c r="EIO281" s="215"/>
      <c r="EIP281" s="215"/>
      <c r="EIQ281" s="215"/>
      <c r="EIR281" s="215"/>
      <c r="EQI281" s="215"/>
      <c r="EQJ281" s="215"/>
      <c r="EQK281" s="215"/>
      <c r="EQL281" s="215"/>
      <c r="EQX281" s="215"/>
      <c r="EQY281" s="215"/>
      <c r="EQZ281" s="215"/>
      <c r="ERA281" s="215"/>
      <c r="ERB281" s="215"/>
      <c r="ERC281" s="215"/>
      <c r="ERD281" s="215"/>
      <c r="ERE281" s="215"/>
      <c r="ERF281" s="215"/>
      <c r="ERG281" s="215"/>
      <c r="ERH281" s="215"/>
      <c r="ERI281" s="215"/>
      <c r="ERJ281" s="215"/>
      <c r="ERK281" s="215"/>
      <c r="ERL281" s="215"/>
      <c r="ERM281" s="215"/>
      <c r="ERN281" s="215"/>
      <c r="ERO281" s="215"/>
      <c r="ERP281" s="215"/>
      <c r="ERQ281" s="215"/>
      <c r="ERR281" s="215"/>
      <c r="ERS281" s="215"/>
      <c r="ERT281" s="215"/>
      <c r="ERU281" s="215"/>
      <c r="ERV281" s="215"/>
      <c r="ERW281" s="215"/>
      <c r="ERX281" s="215"/>
      <c r="ERY281" s="215"/>
      <c r="ERZ281" s="215"/>
      <c r="ESA281" s="215"/>
      <c r="ESB281" s="215"/>
      <c r="ESC281" s="215"/>
      <c r="ESD281" s="215"/>
      <c r="ESE281" s="215"/>
      <c r="ESF281" s="215"/>
      <c r="ESG281" s="215"/>
      <c r="ESH281" s="215"/>
      <c r="ESI281" s="215"/>
      <c r="ESJ281" s="215"/>
      <c r="ESK281" s="215"/>
      <c r="ESL281" s="215"/>
      <c r="ESM281" s="215"/>
      <c r="ESN281" s="215"/>
      <c r="FAE281" s="215"/>
      <c r="FAF281" s="215"/>
      <c r="FAG281" s="215"/>
      <c r="FAH281" s="215"/>
      <c r="FAT281" s="215"/>
      <c r="FAU281" s="215"/>
      <c r="FAV281" s="215"/>
      <c r="FAW281" s="215"/>
      <c r="FAX281" s="215"/>
      <c r="FAY281" s="215"/>
      <c r="FAZ281" s="215"/>
      <c r="FBA281" s="215"/>
      <c r="FBB281" s="215"/>
      <c r="FBC281" s="215"/>
      <c r="FBD281" s="215"/>
      <c r="FBE281" s="215"/>
      <c r="FBF281" s="215"/>
      <c r="FBG281" s="215"/>
      <c r="FBH281" s="215"/>
      <c r="FBI281" s="215"/>
      <c r="FBJ281" s="215"/>
      <c r="FBK281" s="215"/>
      <c r="FBL281" s="215"/>
      <c r="FBM281" s="215"/>
      <c r="FBN281" s="215"/>
      <c r="FBO281" s="215"/>
      <c r="FBP281" s="215"/>
      <c r="FBQ281" s="215"/>
      <c r="FBR281" s="215"/>
      <c r="FBS281" s="215"/>
      <c r="FBT281" s="215"/>
      <c r="FBU281" s="215"/>
      <c r="FBV281" s="215"/>
      <c r="FBW281" s="215"/>
      <c r="FBX281" s="215"/>
      <c r="FBY281" s="215"/>
      <c r="FBZ281" s="215"/>
      <c r="FCA281" s="215"/>
      <c r="FCB281" s="215"/>
      <c r="FCC281" s="215"/>
      <c r="FCD281" s="215"/>
      <c r="FCE281" s="215"/>
      <c r="FCF281" s="215"/>
      <c r="FCG281" s="215"/>
      <c r="FCH281" s="215"/>
      <c r="FCI281" s="215"/>
      <c r="FCJ281" s="215"/>
      <c r="FKA281" s="215"/>
      <c r="FKB281" s="215"/>
      <c r="FKC281" s="215"/>
      <c r="FKD281" s="215"/>
      <c r="FKP281" s="215"/>
      <c r="FKQ281" s="215"/>
      <c r="FKR281" s="215"/>
      <c r="FKS281" s="215"/>
      <c r="FKT281" s="215"/>
      <c r="FKU281" s="215"/>
      <c r="FKV281" s="215"/>
      <c r="FKW281" s="215"/>
      <c r="FKX281" s="215"/>
      <c r="FKY281" s="215"/>
      <c r="FKZ281" s="215"/>
      <c r="FLA281" s="215"/>
      <c r="FLB281" s="215"/>
      <c r="FLC281" s="215"/>
      <c r="FLD281" s="215"/>
      <c r="FLE281" s="215"/>
      <c r="FLF281" s="215"/>
      <c r="FLG281" s="215"/>
      <c r="FLH281" s="215"/>
      <c r="FLI281" s="215"/>
      <c r="FLJ281" s="215"/>
      <c r="FLK281" s="215"/>
      <c r="FLL281" s="215"/>
      <c r="FLM281" s="215"/>
      <c r="FLN281" s="215"/>
      <c r="FLO281" s="215"/>
      <c r="FLP281" s="215"/>
      <c r="FLQ281" s="215"/>
      <c r="FLR281" s="215"/>
      <c r="FLS281" s="215"/>
      <c r="FLT281" s="215"/>
      <c r="FLU281" s="215"/>
      <c r="FLV281" s="215"/>
      <c r="FLW281" s="215"/>
      <c r="FLX281" s="215"/>
      <c r="FLY281" s="215"/>
      <c r="FLZ281" s="215"/>
      <c r="FMA281" s="215"/>
      <c r="FMB281" s="215"/>
      <c r="FMC281" s="215"/>
      <c r="FMD281" s="215"/>
      <c r="FME281" s="215"/>
      <c r="FMF281" s="215"/>
      <c r="FTW281" s="215"/>
      <c r="FTX281" s="215"/>
      <c r="FTY281" s="215"/>
      <c r="FTZ281" s="215"/>
      <c r="FUL281" s="215"/>
      <c r="FUM281" s="215"/>
      <c r="FUN281" s="215"/>
      <c r="FUO281" s="215"/>
      <c r="FUP281" s="215"/>
      <c r="FUQ281" s="215"/>
      <c r="FUR281" s="215"/>
      <c r="FUS281" s="215"/>
      <c r="FUT281" s="215"/>
      <c r="FUU281" s="215"/>
      <c r="FUV281" s="215"/>
      <c r="FUW281" s="215"/>
      <c r="FUX281" s="215"/>
      <c r="FUY281" s="215"/>
      <c r="FUZ281" s="215"/>
      <c r="FVA281" s="215"/>
      <c r="FVB281" s="215"/>
      <c r="FVC281" s="215"/>
      <c r="FVD281" s="215"/>
      <c r="FVE281" s="215"/>
      <c r="FVF281" s="215"/>
      <c r="FVG281" s="215"/>
      <c r="FVH281" s="215"/>
      <c r="FVI281" s="215"/>
      <c r="FVJ281" s="215"/>
      <c r="FVK281" s="215"/>
      <c r="FVL281" s="215"/>
      <c r="FVM281" s="215"/>
      <c r="FVN281" s="215"/>
      <c r="FVO281" s="215"/>
      <c r="FVP281" s="215"/>
      <c r="FVQ281" s="215"/>
      <c r="FVR281" s="215"/>
      <c r="FVS281" s="215"/>
      <c r="FVT281" s="215"/>
      <c r="FVU281" s="215"/>
      <c r="FVV281" s="215"/>
      <c r="FVW281" s="215"/>
      <c r="FVX281" s="215"/>
      <c r="FVY281" s="215"/>
      <c r="FVZ281" s="215"/>
      <c r="FWA281" s="215"/>
      <c r="FWB281" s="215"/>
      <c r="GDS281" s="215"/>
      <c r="GDT281" s="215"/>
      <c r="GDU281" s="215"/>
      <c r="GDV281" s="215"/>
      <c r="GEH281" s="215"/>
      <c r="GEI281" s="215"/>
      <c r="GEJ281" s="215"/>
      <c r="GEK281" s="215"/>
      <c r="GEL281" s="215"/>
      <c r="GEM281" s="215"/>
      <c r="GEN281" s="215"/>
      <c r="GEO281" s="215"/>
      <c r="GEP281" s="215"/>
      <c r="GEQ281" s="215"/>
      <c r="GER281" s="215"/>
      <c r="GES281" s="215"/>
      <c r="GET281" s="215"/>
      <c r="GEU281" s="215"/>
      <c r="GEV281" s="215"/>
      <c r="GEW281" s="215"/>
      <c r="GEX281" s="215"/>
      <c r="GEY281" s="215"/>
      <c r="GEZ281" s="215"/>
      <c r="GFA281" s="215"/>
      <c r="GFB281" s="215"/>
      <c r="GFC281" s="215"/>
      <c r="GFD281" s="215"/>
      <c r="GFE281" s="215"/>
      <c r="GFF281" s="215"/>
      <c r="GFG281" s="215"/>
      <c r="GFH281" s="215"/>
      <c r="GFI281" s="215"/>
      <c r="GFJ281" s="215"/>
      <c r="GFK281" s="215"/>
      <c r="GFL281" s="215"/>
      <c r="GFM281" s="215"/>
      <c r="GFN281" s="215"/>
      <c r="GFO281" s="215"/>
      <c r="GFP281" s="215"/>
      <c r="GFQ281" s="215"/>
      <c r="GFR281" s="215"/>
      <c r="GFS281" s="215"/>
      <c r="GFT281" s="215"/>
      <c r="GFU281" s="215"/>
      <c r="GFV281" s="215"/>
      <c r="GFW281" s="215"/>
      <c r="GFX281" s="215"/>
      <c r="GNO281" s="215"/>
      <c r="GNP281" s="215"/>
      <c r="GNQ281" s="215"/>
      <c r="GNR281" s="215"/>
      <c r="GOD281" s="215"/>
      <c r="GOE281" s="215"/>
      <c r="GOF281" s="215"/>
      <c r="GOG281" s="215"/>
      <c r="GOH281" s="215"/>
      <c r="GOI281" s="215"/>
      <c r="GOJ281" s="215"/>
      <c r="GOK281" s="215"/>
      <c r="GOL281" s="215"/>
      <c r="GOM281" s="215"/>
      <c r="GON281" s="215"/>
      <c r="GOO281" s="215"/>
      <c r="GOP281" s="215"/>
      <c r="GOQ281" s="215"/>
      <c r="GOR281" s="215"/>
      <c r="GOS281" s="215"/>
      <c r="GOT281" s="215"/>
      <c r="GOU281" s="215"/>
      <c r="GOV281" s="215"/>
      <c r="GOW281" s="215"/>
      <c r="GOX281" s="215"/>
      <c r="GOY281" s="215"/>
      <c r="GOZ281" s="215"/>
      <c r="GPA281" s="215"/>
      <c r="GPB281" s="215"/>
      <c r="GPC281" s="215"/>
      <c r="GPD281" s="215"/>
      <c r="GPE281" s="215"/>
      <c r="GPF281" s="215"/>
      <c r="GPG281" s="215"/>
      <c r="GPH281" s="215"/>
      <c r="GPI281" s="215"/>
      <c r="GPJ281" s="215"/>
      <c r="GPK281" s="215"/>
      <c r="GPL281" s="215"/>
      <c r="GPM281" s="215"/>
      <c r="GPN281" s="215"/>
      <c r="GPO281" s="215"/>
      <c r="GPP281" s="215"/>
      <c r="GPQ281" s="215"/>
      <c r="GPR281" s="215"/>
      <c r="GPS281" s="215"/>
      <c r="GPT281" s="215"/>
      <c r="GXK281" s="215"/>
      <c r="GXL281" s="215"/>
      <c r="GXM281" s="215"/>
      <c r="GXN281" s="215"/>
      <c r="GXZ281" s="215"/>
      <c r="GYA281" s="215"/>
      <c r="GYB281" s="215"/>
      <c r="GYC281" s="215"/>
      <c r="GYD281" s="215"/>
      <c r="GYE281" s="215"/>
      <c r="GYF281" s="215"/>
      <c r="GYG281" s="215"/>
      <c r="GYH281" s="215"/>
      <c r="GYI281" s="215"/>
      <c r="GYJ281" s="215"/>
      <c r="GYK281" s="215"/>
      <c r="GYL281" s="215"/>
      <c r="GYM281" s="215"/>
      <c r="GYN281" s="215"/>
      <c r="GYO281" s="215"/>
      <c r="GYP281" s="215"/>
      <c r="GYQ281" s="215"/>
      <c r="GYR281" s="215"/>
      <c r="GYS281" s="215"/>
      <c r="GYT281" s="215"/>
      <c r="GYU281" s="215"/>
      <c r="GYV281" s="215"/>
      <c r="GYW281" s="215"/>
      <c r="GYX281" s="215"/>
      <c r="GYY281" s="215"/>
      <c r="GYZ281" s="215"/>
      <c r="GZA281" s="215"/>
      <c r="GZB281" s="215"/>
      <c r="GZC281" s="215"/>
      <c r="GZD281" s="215"/>
      <c r="GZE281" s="215"/>
      <c r="GZF281" s="215"/>
      <c r="GZG281" s="215"/>
      <c r="GZH281" s="215"/>
      <c r="GZI281" s="215"/>
      <c r="GZJ281" s="215"/>
      <c r="GZK281" s="215"/>
      <c r="GZL281" s="215"/>
      <c r="GZM281" s="215"/>
      <c r="GZN281" s="215"/>
      <c r="GZO281" s="215"/>
      <c r="GZP281" s="215"/>
      <c r="HHG281" s="215"/>
      <c r="HHH281" s="215"/>
      <c r="HHI281" s="215"/>
      <c r="HHJ281" s="215"/>
      <c r="HHV281" s="215"/>
      <c r="HHW281" s="215"/>
      <c r="HHX281" s="215"/>
      <c r="HHY281" s="215"/>
      <c r="HHZ281" s="215"/>
      <c r="HIA281" s="215"/>
      <c r="HIB281" s="215"/>
      <c r="HIC281" s="215"/>
      <c r="HID281" s="215"/>
      <c r="HIE281" s="215"/>
      <c r="HIF281" s="215"/>
      <c r="HIG281" s="215"/>
      <c r="HIH281" s="215"/>
      <c r="HII281" s="215"/>
      <c r="HIJ281" s="215"/>
      <c r="HIK281" s="215"/>
      <c r="HIL281" s="215"/>
      <c r="HIM281" s="215"/>
      <c r="HIN281" s="215"/>
      <c r="HIO281" s="215"/>
      <c r="HIP281" s="215"/>
      <c r="HIQ281" s="215"/>
      <c r="HIR281" s="215"/>
      <c r="HIS281" s="215"/>
      <c r="HIT281" s="215"/>
      <c r="HIU281" s="215"/>
      <c r="HIV281" s="215"/>
      <c r="HIW281" s="215"/>
      <c r="HIX281" s="215"/>
      <c r="HIY281" s="215"/>
      <c r="HIZ281" s="215"/>
      <c r="HJA281" s="215"/>
      <c r="HJB281" s="215"/>
      <c r="HJC281" s="215"/>
      <c r="HJD281" s="215"/>
      <c r="HJE281" s="215"/>
      <c r="HJF281" s="215"/>
      <c r="HJG281" s="215"/>
      <c r="HJH281" s="215"/>
      <c r="HJI281" s="215"/>
      <c r="HJJ281" s="215"/>
      <c r="HJK281" s="215"/>
      <c r="HJL281" s="215"/>
      <c r="HRC281" s="215"/>
      <c r="HRD281" s="215"/>
      <c r="HRE281" s="215"/>
      <c r="HRF281" s="215"/>
      <c r="HRR281" s="215"/>
      <c r="HRS281" s="215"/>
      <c r="HRT281" s="215"/>
      <c r="HRU281" s="215"/>
      <c r="HRV281" s="215"/>
      <c r="HRW281" s="215"/>
      <c r="HRX281" s="215"/>
      <c r="HRY281" s="215"/>
      <c r="HRZ281" s="215"/>
      <c r="HSA281" s="215"/>
      <c r="HSB281" s="215"/>
      <c r="HSC281" s="215"/>
      <c r="HSD281" s="215"/>
      <c r="HSE281" s="215"/>
      <c r="HSF281" s="215"/>
      <c r="HSG281" s="215"/>
      <c r="HSH281" s="215"/>
      <c r="HSI281" s="215"/>
      <c r="HSJ281" s="215"/>
      <c r="HSK281" s="215"/>
      <c r="HSL281" s="215"/>
      <c r="HSM281" s="215"/>
      <c r="HSN281" s="215"/>
      <c r="HSO281" s="215"/>
      <c r="HSP281" s="215"/>
      <c r="HSQ281" s="215"/>
      <c r="HSR281" s="215"/>
      <c r="HSS281" s="215"/>
      <c r="HST281" s="215"/>
      <c r="HSU281" s="215"/>
      <c r="HSV281" s="215"/>
      <c r="HSW281" s="215"/>
      <c r="HSX281" s="215"/>
      <c r="HSY281" s="215"/>
      <c r="HSZ281" s="215"/>
      <c r="HTA281" s="215"/>
      <c r="HTB281" s="215"/>
      <c r="HTC281" s="215"/>
      <c r="HTD281" s="215"/>
      <c r="HTE281" s="215"/>
      <c r="HTF281" s="215"/>
      <c r="HTG281" s="215"/>
      <c r="HTH281" s="215"/>
      <c r="IAY281" s="215"/>
      <c r="IAZ281" s="215"/>
      <c r="IBA281" s="215"/>
      <c r="IBB281" s="215"/>
      <c r="IBN281" s="215"/>
      <c r="IBO281" s="215"/>
      <c r="IBP281" s="215"/>
      <c r="IBQ281" s="215"/>
      <c r="IBR281" s="215"/>
      <c r="IBS281" s="215"/>
      <c r="IBT281" s="215"/>
      <c r="IBU281" s="215"/>
      <c r="IBV281" s="215"/>
      <c r="IBW281" s="215"/>
      <c r="IBX281" s="215"/>
      <c r="IBY281" s="215"/>
      <c r="IBZ281" s="215"/>
      <c r="ICA281" s="215"/>
      <c r="ICB281" s="215"/>
      <c r="ICC281" s="215"/>
      <c r="ICD281" s="215"/>
      <c r="ICE281" s="215"/>
      <c r="ICF281" s="215"/>
      <c r="ICG281" s="215"/>
      <c r="ICH281" s="215"/>
      <c r="ICI281" s="215"/>
      <c r="ICJ281" s="215"/>
      <c r="ICK281" s="215"/>
      <c r="ICL281" s="215"/>
      <c r="ICM281" s="215"/>
      <c r="ICN281" s="215"/>
      <c r="ICO281" s="215"/>
      <c r="ICP281" s="215"/>
      <c r="ICQ281" s="215"/>
      <c r="ICR281" s="215"/>
      <c r="ICS281" s="215"/>
      <c r="ICT281" s="215"/>
      <c r="ICU281" s="215"/>
      <c r="ICV281" s="215"/>
      <c r="ICW281" s="215"/>
      <c r="ICX281" s="215"/>
      <c r="ICY281" s="215"/>
      <c r="ICZ281" s="215"/>
      <c r="IDA281" s="215"/>
      <c r="IDB281" s="215"/>
      <c r="IDC281" s="215"/>
      <c r="IDD281" s="215"/>
      <c r="IKU281" s="215"/>
      <c r="IKV281" s="215"/>
      <c r="IKW281" s="215"/>
      <c r="IKX281" s="215"/>
      <c r="ILJ281" s="215"/>
      <c r="ILK281" s="215"/>
      <c r="ILL281" s="215"/>
      <c r="ILM281" s="215"/>
      <c r="ILN281" s="215"/>
      <c r="ILO281" s="215"/>
      <c r="ILP281" s="215"/>
      <c r="ILQ281" s="215"/>
      <c r="ILR281" s="215"/>
      <c r="ILS281" s="215"/>
      <c r="ILT281" s="215"/>
      <c r="ILU281" s="215"/>
      <c r="ILV281" s="215"/>
      <c r="ILW281" s="215"/>
      <c r="ILX281" s="215"/>
      <c r="ILY281" s="215"/>
      <c r="ILZ281" s="215"/>
      <c r="IMA281" s="215"/>
      <c r="IMB281" s="215"/>
      <c r="IMC281" s="215"/>
      <c r="IMD281" s="215"/>
      <c r="IME281" s="215"/>
      <c r="IMF281" s="215"/>
      <c r="IMG281" s="215"/>
      <c r="IMH281" s="215"/>
      <c r="IMI281" s="215"/>
      <c r="IMJ281" s="215"/>
      <c r="IMK281" s="215"/>
      <c r="IML281" s="215"/>
      <c r="IMM281" s="215"/>
      <c r="IMN281" s="215"/>
      <c r="IMO281" s="215"/>
      <c r="IMP281" s="215"/>
      <c r="IMQ281" s="215"/>
      <c r="IMR281" s="215"/>
      <c r="IMS281" s="215"/>
      <c r="IMT281" s="215"/>
      <c r="IMU281" s="215"/>
      <c r="IMV281" s="215"/>
      <c r="IMW281" s="215"/>
      <c r="IMX281" s="215"/>
      <c r="IMY281" s="215"/>
      <c r="IMZ281" s="215"/>
      <c r="IUQ281" s="215"/>
      <c r="IUR281" s="215"/>
      <c r="IUS281" s="215"/>
      <c r="IUT281" s="215"/>
      <c r="IVF281" s="215"/>
      <c r="IVG281" s="215"/>
      <c r="IVH281" s="215"/>
      <c r="IVI281" s="215"/>
      <c r="IVJ281" s="215"/>
      <c r="IVK281" s="215"/>
      <c r="IVL281" s="215"/>
      <c r="IVM281" s="215"/>
      <c r="IVN281" s="215"/>
      <c r="IVO281" s="215"/>
      <c r="IVP281" s="215"/>
      <c r="IVQ281" s="215"/>
      <c r="IVR281" s="215"/>
      <c r="IVS281" s="215"/>
      <c r="IVT281" s="215"/>
      <c r="IVU281" s="215"/>
      <c r="IVV281" s="215"/>
      <c r="IVW281" s="215"/>
      <c r="IVX281" s="215"/>
      <c r="IVY281" s="215"/>
      <c r="IVZ281" s="215"/>
      <c r="IWA281" s="215"/>
      <c r="IWB281" s="215"/>
      <c r="IWC281" s="215"/>
      <c r="IWD281" s="215"/>
      <c r="IWE281" s="215"/>
      <c r="IWF281" s="215"/>
      <c r="IWG281" s="215"/>
      <c r="IWH281" s="215"/>
      <c r="IWI281" s="215"/>
      <c r="IWJ281" s="215"/>
      <c r="IWK281" s="215"/>
      <c r="IWL281" s="215"/>
      <c r="IWM281" s="215"/>
      <c r="IWN281" s="215"/>
      <c r="IWO281" s="215"/>
      <c r="IWP281" s="215"/>
      <c r="IWQ281" s="215"/>
      <c r="IWR281" s="215"/>
      <c r="IWS281" s="215"/>
      <c r="IWT281" s="215"/>
      <c r="IWU281" s="215"/>
      <c r="IWV281" s="215"/>
      <c r="JEM281" s="215"/>
      <c r="JEN281" s="215"/>
      <c r="JEO281" s="215"/>
      <c r="JEP281" s="215"/>
      <c r="JFB281" s="215"/>
      <c r="JFC281" s="215"/>
      <c r="JFD281" s="215"/>
      <c r="JFE281" s="215"/>
      <c r="JFF281" s="215"/>
      <c r="JFG281" s="215"/>
      <c r="JFH281" s="215"/>
      <c r="JFI281" s="215"/>
      <c r="JFJ281" s="215"/>
      <c r="JFK281" s="215"/>
      <c r="JFL281" s="215"/>
      <c r="JFM281" s="215"/>
      <c r="JFN281" s="215"/>
      <c r="JFO281" s="215"/>
      <c r="JFP281" s="215"/>
      <c r="JFQ281" s="215"/>
      <c r="JFR281" s="215"/>
      <c r="JFS281" s="215"/>
      <c r="JFT281" s="215"/>
      <c r="JFU281" s="215"/>
      <c r="JFV281" s="215"/>
      <c r="JFW281" s="215"/>
      <c r="JFX281" s="215"/>
      <c r="JFY281" s="215"/>
      <c r="JFZ281" s="215"/>
      <c r="JGA281" s="215"/>
      <c r="JGB281" s="215"/>
      <c r="JGC281" s="215"/>
      <c r="JGD281" s="215"/>
      <c r="JGE281" s="215"/>
      <c r="JGF281" s="215"/>
      <c r="JGG281" s="215"/>
      <c r="JGH281" s="215"/>
      <c r="JGI281" s="215"/>
      <c r="JGJ281" s="215"/>
      <c r="JGK281" s="215"/>
      <c r="JGL281" s="215"/>
      <c r="JGM281" s="215"/>
      <c r="JGN281" s="215"/>
      <c r="JGO281" s="215"/>
      <c r="JGP281" s="215"/>
      <c r="JGQ281" s="215"/>
      <c r="JGR281" s="215"/>
      <c r="JOI281" s="215"/>
      <c r="JOJ281" s="215"/>
      <c r="JOK281" s="215"/>
      <c r="JOL281" s="215"/>
      <c r="JOX281" s="215"/>
      <c r="JOY281" s="215"/>
      <c r="JOZ281" s="215"/>
      <c r="JPA281" s="215"/>
      <c r="JPB281" s="215"/>
      <c r="JPC281" s="215"/>
      <c r="JPD281" s="215"/>
      <c r="JPE281" s="215"/>
      <c r="JPF281" s="215"/>
      <c r="JPG281" s="215"/>
      <c r="JPH281" s="215"/>
      <c r="JPI281" s="215"/>
      <c r="JPJ281" s="215"/>
      <c r="JPK281" s="215"/>
      <c r="JPL281" s="215"/>
      <c r="JPM281" s="215"/>
      <c r="JPN281" s="215"/>
      <c r="JPO281" s="215"/>
      <c r="JPP281" s="215"/>
      <c r="JPQ281" s="215"/>
      <c r="JPR281" s="215"/>
      <c r="JPS281" s="215"/>
      <c r="JPT281" s="215"/>
      <c r="JPU281" s="215"/>
      <c r="JPV281" s="215"/>
      <c r="JPW281" s="215"/>
      <c r="JPX281" s="215"/>
      <c r="JPY281" s="215"/>
      <c r="JPZ281" s="215"/>
      <c r="JQA281" s="215"/>
      <c r="JQB281" s="215"/>
      <c r="JQC281" s="215"/>
      <c r="JQD281" s="215"/>
      <c r="JQE281" s="215"/>
      <c r="JQF281" s="215"/>
      <c r="JQG281" s="215"/>
      <c r="JQH281" s="215"/>
      <c r="JQI281" s="215"/>
      <c r="JQJ281" s="215"/>
      <c r="JQK281" s="215"/>
      <c r="JQL281" s="215"/>
      <c r="JQM281" s="215"/>
      <c r="JQN281" s="215"/>
      <c r="JYE281" s="215"/>
      <c r="JYF281" s="215"/>
      <c r="JYG281" s="215"/>
      <c r="JYH281" s="215"/>
      <c r="JYT281" s="215"/>
      <c r="JYU281" s="215"/>
      <c r="JYV281" s="215"/>
      <c r="JYW281" s="215"/>
      <c r="JYX281" s="215"/>
      <c r="JYY281" s="215"/>
      <c r="JYZ281" s="215"/>
      <c r="JZA281" s="215"/>
      <c r="JZB281" s="215"/>
      <c r="JZC281" s="215"/>
      <c r="JZD281" s="215"/>
      <c r="JZE281" s="215"/>
      <c r="JZF281" s="215"/>
      <c r="JZG281" s="215"/>
      <c r="JZH281" s="215"/>
      <c r="JZI281" s="215"/>
      <c r="JZJ281" s="215"/>
      <c r="JZK281" s="215"/>
      <c r="JZL281" s="215"/>
      <c r="JZM281" s="215"/>
      <c r="JZN281" s="215"/>
      <c r="JZO281" s="215"/>
      <c r="JZP281" s="215"/>
      <c r="JZQ281" s="215"/>
      <c r="JZR281" s="215"/>
      <c r="JZS281" s="215"/>
      <c r="JZT281" s="215"/>
      <c r="JZU281" s="215"/>
      <c r="JZV281" s="215"/>
      <c r="JZW281" s="215"/>
      <c r="JZX281" s="215"/>
      <c r="JZY281" s="215"/>
      <c r="JZZ281" s="215"/>
      <c r="KAA281" s="215"/>
      <c r="KAB281" s="215"/>
      <c r="KAC281" s="215"/>
      <c r="KAD281" s="215"/>
      <c r="KAE281" s="215"/>
      <c r="KAF281" s="215"/>
      <c r="KAG281" s="215"/>
      <c r="KAH281" s="215"/>
      <c r="KAI281" s="215"/>
      <c r="KAJ281" s="215"/>
      <c r="KIA281" s="215"/>
      <c r="KIB281" s="215"/>
      <c r="KIC281" s="215"/>
      <c r="KID281" s="215"/>
      <c r="KIP281" s="215"/>
      <c r="KIQ281" s="215"/>
      <c r="KIR281" s="215"/>
      <c r="KIS281" s="215"/>
      <c r="KIT281" s="215"/>
      <c r="KIU281" s="215"/>
      <c r="KIV281" s="215"/>
      <c r="KIW281" s="215"/>
      <c r="KIX281" s="215"/>
      <c r="KIY281" s="215"/>
      <c r="KIZ281" s="215"/>
      <c r="KJA281" s="215"/>
      <c r="KJB281" s="215"/>
      <c r="KJC281" s="215"/>
      <c r="KJD281" s="215"/>
      <c r="KJE281" s="215"/>
      <c r="KJF281" s="215"/>
      <c r="KJG281" s="215"/>
      <c r="KJH281" s="215"/>
      <c r="KJI281" s="215"/>
      <c r="KJJ281" s="215"/>
      <c r="KJK281" s="215"/>
      <c r="KJL281" s="215"/>
      <c r="KJM281" s="215"/>
      <c r="KJN281" s="215"/>
      <c r="KJO281" s="215"/>
      <c r="KJP281" s="215"/>
      <c r="KJQ281" s="215"/>
      <c r="KJR281" s="215"/>
      <c r="KJS281" s="215"/>
      <c r="KJT281" s="215"/>
      <c r="KJU281" s="215"/>
      <c r="KJV281" s="215"/>
      <c r="KJW281" s="215"/>
      <c r="KJX281" s="215"/>
      <c r="KJY281" s="215"/>
      <c r="KJZ281" s="215"/>
      <c r="KKA281" s="215"/>
      <c r="KKB281" s="215"/>
      <c r="KKC281" s="215"/>
      <c r="KKD281" s="215"/>
      <c r="KKE281" s="215"/>
      <c r="KKF281" s="215"/>
      <c r="KRW281" s="215"/>
      <c r="KRX281" s="215"/>
      <c r="KRY281" s="215"/>
      <c r="KRZ281" s="215"/>
      <c r="KSL281" s="215"/>
      <c r="KSM281" s="215"/>
      <c r="KSN281" s="215"/>
      <c r="KSO281" s="215"/>
      <c r="KSP281" s="215"/>
      <c r="KSQ281" s="215"/>
      <c r="KSR281" s="215"/>
      <c r="KSS281" s="215"/>
      <c r="KST281" s="215"/>
      <c r="KSU281" s="215"/>
      <c r="KSV281" s="215"/>
      <c r="KSW281" s="215"/>
      <c r="KSX281" s="215"/>
      <c r="KSY281" s="215"/>
      <c r="KSZ281" s="215"/>
      <c r="KTA281" s="215"/>
      <c r="KTB281" s="215"/>
      <c r="KTC281" s="215"/>
      <c r="KTD281" s="215"/>
      <c r="KTE281" s="215"/>
      <c r="KTF281" s="215"/>
      <c r="KTG281" s="215"/>
      <c r="KTH281" s="215"/>
      <c r="KTI281" s="215"/>
      <c r="KTJ281" s="215"/>
      <c r="KTK281" s="215"/>
      <c r="KTL281" s="215"/>
      <c r="KTM281" s="215"/>
      <c r="KTN281" s="215"/>
      <c r="KTO281" s="215"/>
      <c r="KTP281" s="215"/>
      <c r="KTQ281" s="215"/>
      <c r="KTR281" s="215"/>
      <c r="KTS281" s="215"/>
      <c r="KTT281" s="215"/>
      <c r="KTU281" s="215"/>
      <c r="KTV281" s="215"/>
      <c r="KTW281" s="215"/>
      <c r="KTX281" s="215"/>
      <c r="KTY281" s="215"/>
      <c r="KTZ281" s="215"/>
      <c r="KUA281" s="215"/>
      <c r="KUB281" s="215"/>
      <c r="LBS281" s="215"/>
      <c r="LBT281" s="215"/>
      <c r="LBU281" s="215"/>
      <c r="LBV281" s="215"/>
      <c r="LCH281" s="215"/>
      <c r="LCI281" s="215"/>
      <c r="LCJ281" s="215"/>
      <c r="LCK281" s="215"/>
      <c r="LCL281" s="215"/>
      <c r="LCM281" s="215"/>
      <c r="LCN281" s="215"/>
      <c r="LCO281" s="215"/>
      <c r="LCP281" s="215"/>
      <c r="LCQ281" s="215"/>
      <c r="LCR281" s="215"/>
      <c r="LCS281" s="215"/>
      <c r="LCT281" s="215"/>
      <c r="LCU281" s="215"/>
      <c r="LCV281" s="215"/>
      <c r="LCW281" s="215"/>
      <c r="LCX281" s="215"/>
      <c r="LCY281" s="215"/>
      <c r="LCZ281" s="215"/>
      <c r="LDA281" s="215"/>
      <c r="LDB281" s="215"/>
      <c r="LDC281" s="215"/>
      <c r="LDD281" s="215"/>
      <c r="LDE281" s="215"/>
      <c r="LDF281" s="215"/>
      <c r="LDG281" s="215"/>
      <c r="LDH281" s="215"/>
      <c r="LDI281" s="215"/>
      <c r="LDJ281" s="215"/>
      <c r="LDK281" s="215"/>
      <c r="LDL281" s="215"/>
      <c r="LDM281" s="215"/>
      <c r="LDN281" s="215"/>
      <c r="LDO281" s="215"/>
      <c r="LDP281" s="215"/>
      <c r="LDQ281" s="215"/>
      <c r="LDR281" s="215"/>
      <c r="LDS281" s="215"/>
      <c r="LDT281" s="215"/>
      <c r="LDU281" s="215"/>
      <c r="LDV281" s="215"/>
      <c r="LDW281" s="215"/>
      <c r="LDX281" s="215"/>
      <c r="LLO281" s="215"/>
      <c r="LLP281" s="215"/>
      <c r="LLQ281" s="215"/>
      <c r="LLR281" s="215"/>
      <c r="LMD281" s="215"/>
      <c r="LME281" s="215"/>
      <c r="LMF281" s="215"/>
      <c r="LMG281" s="215"/>
      <c r="LMH281" s="215"/>
      <c r="LMI281" s="215"/>
      <c r="LMJ281" s="215"/>
      <c r="LMK281" s="215"/>
      <c r="LML281" s="215"/>
      <c r="LMM281" s="215"/>
      <c r="LMN281" s="215"/>
      <c r="LMO281" s="215"/>
      <c r="LMP281" s="215"/>
      <c r="LMQ281" s="215"/>
      <c r="LMR281" s="215"/>
      <c r="LMS281" s="215"/>
      <c r="LMT281" s="215"/>
      <c r="LMU281" s="215"/>
      <c r="LMV281" s="215"/>
      <c r="LMW281" s="215"/>
      <c r="LMX281" s="215"/>
      <c r="LMY281" s="215"/>
      <c r="LMZ281" s="215"/>
      <c r="LNA281" s="215"/>
      <c r="LNB281" s="215"/>
      <c r="LNC281" s="215"/>
      <c r="LND281" s="215"/>
      <c r="LNE281" s="215"/>
      <c r="LNF281" s="215"/>
      <c r="LNG281" s="215"/>
      <c r="LNH281" s="215"/>
      <c r="LNI281" s="215"/>
      <c r="LNJ281" s="215"/>
      <c r="LNK281" s="215"/>
      <c r="LNL281" s="215"/>
      <c r="LNM281" s="215"/>
      <c r="LNN281" s="215"/>
      <c r="LNO281" s="215"/>
      <c r="LNP281" s="215"/>
      <c r="LNQ281" s="215"/>
      <c r="LNR281" s="215"/>
      <c r="LNS281" s="215"/>
      <c r="LNT281" s="215"/>
      <c r="LVK281" s="215"/>
      <c r="LVL281" s="215"/>
      <c r="LVM281" s="215"/>
      <c r="LVN281" s="215"/>
      <c r="LVZ281" s="215"/>
      <c r="LWA281" s="215"/>
      <c r="LWB281" s="215"/>
      <c r="LWC281" s="215"/>
      <c r="LWD281" s="215"/>
      <c r="LWE281" s="215"/>
      <c r="LWF281" s="215"/>
      <c r="LWG281" s="215"/>
      <c r="LWH281" s="215"/>
      <c r="LWI281" s="215"/>
      <c r="LWJ281" s="215"/>
      <c r="LWK281" s="215"/>
      <c r="LWL281" s="215"/>
      <c r="LWM281" s="215"/>
      <c r="LWN281" s="215"/>
      <c r="LWO281" s="215"/>
      <c r="LWP281" s="215"/>
      <c r="LWQ281" s="215"/>
      <c r="LWR281" s="215"/>
      <c r="LWS281" s="215"/>
      <c r="LWT281" s="215"/>
      <c r="LWU281" s="215"/>
      <c r="LWV281" s="215"/>
      <c r="LWW281" s="215"/>
      <c r="LWX281" s="215"/>
      <c r="LWY281" s="215"/>
      <c r="LWZ281" s="215"/>
      <c r="LXA281" s="215"/>
      <c r="LXB281" s="215"/>
      <c r="LXC281" s="215"/>
      <c r="LXD281" s="215"/>
      <c r="LXE281" s="215"/>
      <c r="LXF281" s="215"/>
      <c r="LXG281" s="215"/>
      <c r="LXH281" s="215"/>
      <c r="LXI281" s="215"/>
      <c r="LXJ281" s="215"/>
      <c r="LXK281" s="215"/>
      <c r="LXL281" s="215"/>
      <c r="LXM281" s="215"/>
      <c r="LXN281" s="215"/>
      <c r="LXO281" s="215"/>
      <c r="LXP281" s="215"/>
      <c r="MFG281" s="215"/>
      <c r="MFH281" s="215"/>
      <c r="MFI281" s="215"/>
      <c r="MFJ281" s="215"/>
      <c r="MFV281" s="215"/>
      <c r="MFW281" s="215"/>
      <c r="MFX281" s="215"/>
      <c r="MFY281" s="215"/>
      <c r="MFZ281" s="215"/>
      <c r="MGA281" s="215"/>
      <c r="MGB281" s="215"/>
      <c r="MGC281" s="215"/>
      <c r="MGD281" s="215"/>
      <c r="MGE281" s="215"/>
      <c r="MGF281" s="215"/>
      <c r="MGG281" s="215"/>
      <c r="MGH281" s="215"/>
      <c r="MGI281" s="215"/>
      <c r="MGJ281" s="215"/>
      <c r="MGK281" s="215"/>
      <c r="MGL281" s="215"/>
      <c r="MGM281" s="215"/>
      <c r="MGN281" s="215"/>
      <c r="MGO281" s="215"/>
      <c r="MGP281" s="215"/>
      <c r="MGQ281" s="215"/>
      <c r="MGR281" s="215"/>
      <c r="MGS281" s="215"/>
      <c r="MGT281" s="215"/>
      <c r="MGU281" s="215"/>
      <c r="MGV281" s="215"/>
      <c r="MGW281" s="215"/>
      <c r="MGX281" s="215"/>
      <c r="MGY281" s="215"/>
      <c r="MGZ281" s="215"/>
      <c r="MHA281" s="215"/>
      <c r="MHB281" s="215"/>
      <c r="MHC281" s="215"/>
      <c r="MHD281" s="215"/>
      <c r="MHE281" s="215"/>
      <c r="MHF281" s="215"/>
      <c r="MHG281" s="215"/>
      <c r="MHH281" s="215"/>
      <c r="MHI281" s="215"/>
      <c r="MHJ281" s="215"/>
      <c r="MHK281" s="215"/>
      <c r="MHL281" s="215"/>
      <c r="MPC281" s="215"/>
      <c r="MPD281" s="215"/>
      <c r="MPE281" s="215"/>
      <c r="MPF281" s="215"/>
      <c r="MPR281" s="215"/>
      <c r="MPS281" s="215"/>
      <c r="MPT281" s="215"/>
      <c r="MPU281" s="215"/>
      <c r="MPV281" s="215"/>
      <c r="MPW281" s="215"/>
      <c r="MPX281" s="215"/>
      <c r="MPY281" s="215"/>
      <c r="MPZ281" s="215"/>
      <c r="MQA281" s="215"/>
      <c r="MQB281" s="215"/>
      <c r="MQC281" s="215"/>
      <c r="MQD281" s="215"/>
      <c r="MQE281" s="215"/>
      <c r="MQF281" s="215"/>
      <c r="MQG281" s="215"/>
      <c r="MQH281" s="215"/>
      <c r="MQI281" s="215"/>
      <c r="MQJ281" s="215"/>
      <c r="MQK281" s="215"/>
      <c r="MQL281" s="215"/>
      <c r="MQM281" s="215"/>
      <c r="MQN281" s="215"/>
      <c r="MQO281" s="215"/>
      <c r="MQP281" s="215"/>
      <c r="MQQ281" s="215"/>
      <c r="MQR281" s="215"/>
      <c r="MQS281" s="215"/>
      <c r="MQT281" s="215"/>
      <c r="MQU281" s="215"/>
      <c r="MQV281" s="215"/>
      <c r="MQW281" s="215"/>
      <c r="MQX281" s="215"/>
      <c r="MQY281" s="215"/>
      <c r="MQZ281" s="215"/>
      <c r="MRA281" s="215"/>
      <c r="MRB281" s="215"/>
      <c r="MRC281" s="215"/>
      <c r="MRD281" s="215"/>
      <c r="MRE281" s="215"/>
      <c r="MRF281" s="215"/>
      <c r="MRG281" s="215"/>
      <c r="MRH281" s="215"/>
      <c r="MYY281" s="215"/>
      <c r="MYZ281" s="215"/>
      <c r="MZA281" s="215"/>
      <c r="MZB281" s="215"/>
      <c r="MZN281" s="215"/>
      <c r="MZO281" s="215"/>
      <c r="MZP281" s="215"/>
      <c r="MZQ281" s="215"/>
      <c r="MZR281" s="215"/>
      <c r="MZS281" s="215"/>
      <c r="MZT281" s="215"/>
      <c r="MZU281" s="215"/>
      <c r="MZV281" s="215"/>
      <c r="MZW281" s="215"/>
      <c r="MZX281" s="215"/>
      <c r="MZY281" s="215"/>
      <c r="MZZ281" s="215"/>
      <c r="NAA281" s="215"/>
      <c r="NAB281" s="215"/>
      <c r="NAC281" s="215"/>
      <c r="NAD281" s="215"/>
      <c r="NAE281" s="215"/>
      <c r="NAF281" s="215"/>
      <c r="NAG281" s="215"/>
      <c r="NAH281" s="215"/>
      <c r="NAI281" s="215"/>
      <c r="NAJ281" s="215"/>
      <c r="NAK281" s="215"/>
      <c r="NAL281" s="215"/>
      <c r="NAM281" s="215"/>
      <c r="NAN281" s="215"/>
      <c r="NAO281" s="215"/>
      <c r="NAP281" s="215"/>
      <c r="NAQ281" s="215"/>
      <c r="NAR281" s="215"/>
      <c r="NAS281" s="215"/>
      <c r="NAT281" s="215"/>
      <c r="NAU281" s="215"/>
      <c r="NAV281" s="215"/>
      <c r="NAW281" s="215"/>
      <c r="NAX281" s="215"/>
      <c r="NAY281" s="215"/>
      <c r="NAZ281" s="215"/>
      <c r="NBA281" s="215"/>
      <c r="NBB281" s="215"/>
      <c r="NBC281" s="215"/>
      <c r="NBD281" s="215"/>
      <c r="NIU281" s="215"/>
      <c r="NIV281" s="215"/>
      <c r="NIW281" s="215"/>
      <c r="NIX281" s="215"/>
      <c r="NJJ281" s="215"/>
      <c r="NJK281" s="215"/>
      <c r="NJL281" s="215"/>
      <c r="NJM281" s="215"/>
      <c r="NJN281" s="215"/>
      <c r="NJO281" s="215"/>
      <c r="NJP281" s="215"/>
      <c r="NJQ281" s="215"/>
      <c r="NJR281" s="215"/>
      <c r="NJS281" s="215"/>
      <c r="NJT281" s="215"/>
      <c r="NJU281" s="215"/>
      <c r="NJV281" s="215"/>
      <c r="NJW281" s="215"/>
      <c r="NJX281" s="215"/>
      <c r="NJY281" s="215"/>
      <c r="NJZ281" s="215"/>
      <c r="NKA281" s="215"/>
      <c r="NKB281" s="215"/>
      <c r="NKC281" s="215"/>
      <c r="NKD281" s="215"/>
      <c r="NKE281" s="215"/>
      <c r="NKF281" s="215"/>
      <c r="NKG281" s="215"/>
      <c r="NKH281" s="215"/>
      <c r="NKI281" s="215"/>
      <c r="NKJ281" s="215"/>
      <c r="NKK281" s="215"/>
      <c r="NKL281" s="215"/>
      <c r="NKM281" s="215"/>
      <c r="NKN281" s="215"/>
      <c r="NKO281" s="215"/>
      <c r="NKP281" s="215"/>
      <c r="NKQ281" s="215"/>
      <c r="NKR281" s="215"/>
      <c r="NKS281" s="215"/>
      <c r="NKT281" s="215"/>
      <c r="NKU281" s="215"/>
      <c r="NKV281" s="215"/>
      <c r="NKW281" s="215"/>
      <c r="NKX281" s="215"/>
      <c r="NKY281" s="215"/>
      <c r="NKZ281" s="215"/>
      <c r="NSQ281" s="215"/>
      <c r="NSR281" s="215"/>
      <c r="NSS281" s="215"/>
      <c r="NST281" s="215"/>
      <c r="NTF281" s="215"/>
      <c r="NTG281" s="215"/>
      <c r="NTH281" s="215"/>
      <c r="NTI281" s="215"/>
      <c r="NTJ281" s="215"/>
      <c r="NTK281" s="215"/>
      <c r="NTL281" s="215"/>
      <c r="NTM281" s="215"/>
      <c r="NTN281" s="215"/>
      <c r="NTO281" s="215"/>
      <c r="NTP281" s="215"/>
      <c r="NTQ281" s="215"/>
      <c r="NTR281" s="215"/>
      <c r="NTS281" s="215"/>
      <c r="NTT281" s="215"/>
      <c r="NTU281" s="215"/>
      <c r="NTV281" s="215"/>
      <c r="NTW281" s="215"/>
      <c r="NTX281" s="215"/>
      <c r="NTY281" s="215"/>
      <c r="NTZ281" s="215"/>
      <c r="NUA281" s="215"/>
      <c r="NUB281" s="215"/>
      <c r="NUC281" s="215"/>
      <c r="NUD281" s="215"/>
      <c r="NUE281" s="215"/>
      <c r="NUF281" s="215"/>
      <c r="NUG281" s="215"/>
      <c r="NUH281" s="215"/>
      <c r="NUI281" s="215"/>
      <c r="NUJ281" s="215"/>
      <c r="NUK281" s="215"/>
      <c r="NUL281" s="215"/>
      <c r="NUM281" s="215"/>
      <c r="NUN281" s="215"/>
      <c r="NUO281" s="215"/>
      <c r="NUP281" s="215"/>
      <c r="NUQ281" s="215"/>
      <c r="NUR281" s="215"/>
      <c r="NUS281" s="215"/>
      <c r="NUT281" s="215"/>
      <c r="NUU281" s="215"/>
      <c r="NUV281" s="215"/>
      <c r="OCM281" s="215"/>
      <c r="OCN281" s="215"/>
      <c r="OCO281" s="215"/>
      <c r="OCP281" s="215"/>
      <c r="ODB281" s="215"/>
      <c r="ODC281" s="215"/>
      <c r="ODD281" s="215"/>
      <c r="ODE281" s="215"/>
      <c r="ODF281" s="215"/>
      <c r="ODG281" s="215"/>
      <c r="ODH281" s="215"/>
      <c r="ODI281" s="215"/>
      <c r="ODJ281" s="215"/>
      <c r="ODK281" s="215"/>
      <c r="ODL281" s="215"/>
      <c r="ODM281" s="215"/>
      <c r="ODN281" s="215"/>
      <c r="ODO281" s="215"/>
      <c r="ODP281" s="215"/>
      <c r="ODQ281" s="215"/>
      <c r="ODR281" s="215"/>
      <c r="ODS281" s="215"/>
      <c r="ODT281" s="215"/>
      <c r="ODU281" s="215"/>
      <c r="ODV281" s="215"/>
      <c r="ODW281" s="215"/>
      <c r="ODX281" s="215"/>
      <c r="ODY281" s="215"/>
      <c r="ODZ281" s="215"/>
      <c r="OEA281" s="215"/>
      <c r="OEB281" s="215"/>
      <c r="OEC281" s="215"/>
      <c r="OED281" s="215"/>
      <c r="OEE281" s="215"/>
      <c r="OEF281" s="215"/>
      <c r="OEG281" s="215"/>
      <c r="OEH281" s="215"/>
      <c r="OEI281" s="215"/>
      <c r="OEJ281" s="215"/>
      <c r="OEK281" s="215"/>
      <c r="OEL281" s="215"/>
      <c r="OEM281" s="215"/>
      <c r="OEN281" s="215"/>
      <c r="OEO281" s="215"/>
      <c r="OEP281" s="215"/>
      <c r="OEQ281" s="215"/>
      <c r="OER281" s="215"/>
      <c r="OMI281" s="215"/>
      <c r="OMJ281" s="215"/>
      <c r="OMK281" s="215"/>
      <c r="OML281" s="215"/>
      <c r="OMX281" s="215"/>
      <c r="OMY281" s="215"/>
      <c r="OMZ281" s="215"/>
      <c r="ONA281" s="215"/>
      <c r="ONB281" s="215"/>
      <c r="ONC281" s="215"/>
      <c r="OND281" s="215"/>
      <c r="ONE281" s="215"/>
      <c r="ONF281" s="215"/>
      <c r="ONG281" s="215"/>
      <c r="ONH281" s="215"/>
      <c r="ONI281" s="215"/>
      <c r="ONJ281" s="215"/>
      <c r="ONK281" s="215"/>
      <c r="ONL281" s="215"/>
      <c r="ONM281" s="215"/>
      <c r="ONN281" s="215"/>
      <c r="ONO281" s="215"/>
      <c r="ONP281" s="215"/>
      <c r="ONQ281" s="215"/>
      <c r="ONR281" s="215"/>
      <c r="ONS281" s="215"/>
      <c r="ONT281" s="215"/>
      <c r="ONU281" s="215"/>
      <c r="ONV281" s="215"/>
      <c r="ONW281" s="215"/>
      <c r="ONX281" s="215"/>
      <c r="ONY281" s="215"/>
      <c r="ONZ281" s="215"/>
      <c r="OOA281" s="215"/>
      <c r="OOB281" s="215"/>
      <c r="OOC281" s="215"/>
      <c r="OOD281" s="215"/>
      <c r="OOE281" s="215"/>
      <c r="OOF281" s="215"/>
      <c r="OOG281" s="215"/>
      <c r="OOH281" s="215"/>
      <c r="OOI281" s="215"/>
      <c r="OOJ281" s="215"/>
      <c r="OOK281" s="215"/>
      <c r="OOL281" s="215"/>
      <c r="OOM281" s="215"/>
      <c r="OON281" s="215"/>
      <c r="OWE281" s="215"/>
      <c r="OWF281" s="215"/>
      <c r="OWG281" s="215"/>
      <c r="OWH281" s="215"/>
      <c r="OWT281" s="215"/>
      <c r="OWU281" s="215"/>
      <c r="OWV281" s="215"/>
      <c r="OWW281" s="215"/>
      <c r="OWX281" s="215"/>
      <c r="OWY281" s="215"/>
      <c r="OWZ281" s="215"/>
      <c r="OXA281" s="215"/>
      <c r="OXB281" s="215"/>
      <c r="OXC281" s="215"/>
      <c r="OXD281" s="215"/>
      <c r="OXE281" s="215"/>
      <c r="OXF281" s="215"/>
      <c r="OXG281" s="215"/>
      <c r="OXH281" s="215"/>
      <c r="OXI281" s="215"/>
      <c r="OXJ281" s="215"/>
      <c r="OXK281" s="215"/>
      <c r="OXL281" s="215"/>
      <c r="OXM281" s="215"/>
      <c r="OXN281" s="215"/>
      <c r="OXO281" s="215"/>
      <c r="OXP281" s="215"/>
      <c r="OXQ281" s="215"/>
      <c r="OXR281" s="215"/>
      <c r="OXS281" s="215"/>
      <c r="OXT281" s="215"/>
      <c r="OXU281" s="215"/>
      <c r="OXV281" s="215"/>
      <c r="OXW281" s="215"/>
      <c r="OXX281" s="215"/>
      <c r="OXY281" s="215"/>
      <c r="OXZ281" s="215"/>
      <c r="OYA281" s="215"/>
      <c r="OYB281" s="215"/>
      <c r="OYC281" s="215"/>
      <c r="OYD281" s="215"/>
      <c r="OYE281" s="215"/>
      <c r="OYF281" s="215"/>
      <c r="OYG281" s="215"/>
      <c r="OYH281" s="215"/>
      <c r="OYI281" s="215"/>
      <c r="OYJ281" s="215"/>
      <c r="PGA281" s="215"/>
      <c r="PGB281" s="215"/>
      <c r="PGC281" s="215"/>
      <c r="PGD281" s="215"/>
      <c r="PGP281" s="215"/>
      <c r="PGQ281" s="215"/>
      <c r="PGR281" s="215"/>
      <c r="PGS281" s="215"/>
      <c r="PGT281" s="215"/>
      <c r="PGU281" s="215"/>
      <c r="PGV281" s="215"/>
      <c r="PGW281" s="215"/>
      <c r="PGX281" s="215"/>
      <c r="PGY281" s="215"/>
      <c r="PGZ281" s="215"/>
      <c r="PHA281" s="215"/>
      <c r="PHB281" s="215"/>
      <c r="PHC281" s="215"/>
      <c r="PHD281" s="215"/>
      <c r="PHE281" s="215"/>
      <c r="PHF281" s="215"/>
      <c r="PHG281" s="215"/>
      <c r="PHH281" s="215"/>
      <c r="PHI281" s="215"/>
      <c r="PHJ281" s="215"/>
      <c r="PHK281" s="215"/>
      <c r="PHL281" s="215"/>
      <c r="PHM281" s="215"/>
      <c r="PHN281" s="215"/>
      <c r="PHO281" s="215"/>
      <c r="PHP281" s="215"/>
      <c r="PHQ281" s="215"/>
      <c r="PHR281" s="215"/>
      <c r="PHS281" s="215"/>
      <c r="PHT281" s="215"/>
      <c r="PHU281" s="215"/>
      <c r="PHV281" s="215"/>
      <c r="PHW281" s="215"/>
      <c r="PHX281" s="215"/>
      <c r="PHY281" s="215"/>
      <c r="PHZ281" s="215"/>
      <c r="PIA281" s="215"/>
      <c r="PIB281" s="215"/>
      <c r="PIC281" s="215"/>
      <c r="PID281" s="215"/>
      <c r="PIE281" s="215"/>
      <c r="PIF281" s="215"/>
      <c r="PPW281" s="215"/>
      <c r="PPX281" s="215"/>
      <c r="PPY281" s="215"/>
      <c r="PPZ281" s="215"/>
      <c r="PQL281" s="215"/>
      <c r="PQM281" s="215"/>
      <c r="PQN281" s="215"/>
      <c r="PQO281" s="215"/>
      <c r="PQP281" s="215"/>
      <c r="PQQ281" s="215"/>
      <c r="PQR281" s="215"/>
      <c r="PQS281" s="215"/>
      <c r="PQT281" s="215"/>
      <c r="PQU281" s="215"/>
      <c r="PQV281" s="215"/>
      <c r="PQW281" s="215"/>
      <c r="PQX281" s="215"/>
      <c r="PQY281" s="215"/>
      <c r="PQZ281" s="215"/>
      <c r="PRA281" s="215"/>
      <c r="PRB281" s="215"/>
      <c r="PRC281" s="215"/>
      <c r="PRD281" s="215"/>
      <c r="PRE281" s="215"/>
      <c r="PRF281" s="215"/>
      <c r="PRG281" s="215"/>
      <c r="PRH281" s="215"/>
      <c r="PRI281" s="215"/>
      <c r="PRJ281" s="215"/>
      <c r="PRK281" s="215"/>
      <c r="PRL281" s="215"/>
      <c r="PRM281" s="215"/>
      <c r="PRN281" s="215"/>
      <c r="PRO281" s="215"/>
      <c r="PRP281" s="215"/>
      <c r="PRQ281" s="215"/>
      <c r="PRR281" s="215"/>
      <c r="PRS281" s="215"/>
      <c r="PRT281" s="215"/>
      <c r="PRU281" s="215"/>
      <c r="PRV281" s="215"/>
      <c r="PRW281" s="215"/>
      <c r="PRX281" s="215"/>
      <c r="PRY281" s="215"/>
      <c r="PRZ281" s="215"/>
      <c r="PSA281" s="215"/>
      <c r="PSB281" s="215"/>
      <c r="PZS281" s="215"/>
      <c r="PZT281" s="215"/>
      <c r="PZU281" s="215"/>
      <c r="PZV281" s="215"/>
      <c r="QAH281" s="215"/>
      <c r="QAI281" s="215"/>
      <c r="QAJ281" s="215"/>
      <c r="QAK281" s="215"/>
      <c r="QAL281" s="215"/>
      <c r="QAM281" s="215"/>
      <c r="QAN281" s="215"/>
      <c r="QAO281" s="215"/>
      <c r="QAP281" s="215"/>
      <c r="QAQ281" s="215"/>
      <c r="QAR281" s="215"/>
      <c r="QAS281" s="215"/>
      <c r="QAT281" s="215"/>
      <c r="QAU281" s="215"/>
      <c r="QAV281" s="215"/>
      <c r="QAW281" s="215"/>
      <c r="QAX281" s="215"/>
      <c r="QAY281" s="215"/>
      <c r="QAZ281" s="215"/>
      <c r="QBA281" s="215"/>
      <c r="QBB281" s="215"/>
      <c r="QBC281" s="215"/>
      <c r="QBD281" s="215"/>
      <c r="QBE281" s="215"/>
      <c r="QBF281" s="215"/>
      <c r="QBG281" s="215"/>
      <c r="QBH281" s="215"/>
      <c r="QBI281" s="215"/>
      <c r="QBJ281" s="215"/>
      <c r="QBK281" s="215"/>
      <c r="QBL281" s="215"/>
      <c r="QBM281" s="215"/>
      <c r="QBN281" s="215"/>
      <c r="QBO281" s="215"/>
      <c r="QBP281" s="215"/>
      <c r="QBQ281" s="215"/>
      <c r="QBR281" s="215"/>
      <c r="QBS281" s="215"/>
      <c r="QBT281" s="215"/>
      <c r="QBU281" s="215"/>
      <c r="QBV281" s="215"/>
      <c r="QBW281" s="215"/>
      <c r="QBX281" s="215"/>
      <c r="QJO281" s="215"/>
      <c r="QJP281" s="215"/>
      <c r="QJQ281" s="215"/>
      <c r="QJR281" s="215"/>
      <c r="QKD281" s="215"/>
      <c r="QKE281" s="215"/>
      <c r="QKF281" s="215"/>
      <c r="QKG281" s="215"/>
      <c r="QKH281" s="215"/>
      <c r="QKI281" s="215"/>
      <c r="QKJ281" s="215"/>
      <c r="QKK281" s="215"/>
      <c r="QKL281" s="215"/>
      <c r="QKM281" s="215"/>
      <c r="QKN281" s="215"/>
      <c r="QKO281" s="215"/>
      <c r="QKP281" s="215"/>
      <c r="QKQ281" s="215"/>
      <c r="QKR281" s="215"/>
      <c r="QKS281" s="215"/>
      <c r="QKT281" s="215"/>
      <c r="QKU281" s="215"/>
      <c r="QKV281" s="215"/>
      <c r="QKW281" s="215"/>
      <c r="QKX281" s="215"/>
      <c r="QKY281" s="215"/>
      <c r="QKZ281" s="215"/>
      <c r="QLA281" s="215"/>
      <c r="QLB281" s="215"/>
      <c r="QLC281" s="215"/>
      <c r="QLD281" s="215"/>
      <c r="QLE281" s="215"/>
      <c r="QLF281" s="215"/>
      <c r="QLG281" s="215"/>
      <c r="QLH281" s="215"/>
      <c r="QLI281" s="215"/>
      <c r="QLJ281" s="215"/>
      <c r="QLK281" s="215"/>
      <c r="QLL281" s="215"/>
      <c r="QLM281" s="215"/>
      <c r="QLN281" s="215"/>
      <c r="QLO281" s="215"/>
      <c r="QLP281" s="215"/>
      <c r="QLQ281" s="215"/>
      <c r="QLR281" s="215"/>
      <c r="QLS281" s="215"/>
      <c r="QLT281" s="215"/>
      <c r="QTK281" s="215"/>
      <c r="QTL281" s="215"/>
      <c r="QTM281" s="215"/>
      <c r="QTN281" s="215"/>
      <c r="QTZ281" s="215"/>
      <c r="QUA281" s="215"/>
      <c r="QUB281" s="215"/>
      <c r="QUC281" s="215"/>
      <c r="QUD281" s="215"/>
      <c r="QUE281" s="215"/>
      <c r="QUF281" s="215"/>
      <c r="QUG281" s="215"/>
      <c r="QUH281" s="215"/>
      <c r="QUI281" s="215"/>
      <c r="QUJ281" s="215"/>
      <c r="QUK281" s="215"/>
      <c r="QUL281" s="215"/>
      <c r="QUM281" s="215"/>
      <c r="QUN281" s="215"/>
      <c r="QUO281" s="215"/>
      <c r="QUP281" s="215"/>
      <c r="QUQ281" s="215"/>
      <c r="QUR281" s="215"/>
      <c r="QUS281" s="215"/>
      <c r="QUT281" s="215"/>
      <c r="QUU281" s="215"/>
      <c r="QUV281" s="215"/>
      <c r="QUW281" s="215"/>
      <c r="QUX281" s="215"/>
      <c r="QUY281" s="215"/>
      <c r="QUZ281" s="215"/>
      <c r="QVA281" s="215"/>
      <c r="QVB281" s="215"/>
      <c r="QVC281" s="215"/>
      <c r="QVD281" s="215"/>
      <c r="QVE281" s="215"/>
      <c r="QVF281" s="215"/>
      <c r="QVG281" s="215"/>
      <c r="QVH281" s="215"/>
      <c r="QVI281" s="215"/>
      <c r="QVJ281" s="215"/>
      <c r="QVK281" s="215"/>
      <c r="QVL281" s="215"/>
      <c r="QVM281" s="215"/>
      <c r="QVN281" s="215"/>
      <c r="QVO281" s="215"/>
      <c r="QVP281" s="215"/>
      <c r="RDG281" s="215"/>
      <c r="RDH281" s="215"/>
      <c r="RDI281" s="215"/>
      <c r="RDJ281" s="215"/>
      <c r="RDV281" s="215"/>
      <c r="RDW281" s="215"/>
      <c r="RDX281" s="215"/>
      <c r="RDY281" s="215"/>
      <c r="RDZ281" s="215"/>
      <c r="REA281" s="215"/>
      <c r="REB281" s="215"/>
      <c r="REC281" s="215"/>
      <c r="RED281" s="215"/>
      <c r="REE281" s="215"/>
      <c r="REF281" s="215"/>
      <c r="REG281" s="215"/>
      <c r="REH281" s="215"/>
      <c r="REI281" s="215"/>
      <c r="REJ281" s="215"/>
      <c r="REK281" s="215"/>
      <c r="REL281" s="215"/>
      <c r="REM281" s="215"/>
      <c r="REN281" s="215"/>
      <c r="REO281" s="215"/>
      <c r="REP281" s="215"/>
      <c r="REQ281" s="215"/>
      <c r="RER281" s="215"/>
      <c r="RES281" s="215"/>
      <c r="RET281" s="215"/>
      <c r="REU281" s="215"/>
      <c r="REV281" s="215"/>
      <c r="REW281" s="215"/>
      <c r="REX281" s="215"/>
      <c r="REY281" s="215"/>
      <c r="REZ281" s="215"/>
      <c r="RFA281" s="215"/>
      <c r="RFB281" s="215"/>
      <c r="RFC281" s="215"/>
      <c r="RFD281" s="215"/>
      <c r="RFE281" s="215"/>
      <c r="RFF281" s="215"/>
      <c r="RFG281" s="215"/>
      <c r="RFH281" s="215"/>
      <c r="RFI281" s="215"/>
      <c r="RFJ281" s="215"/>
      <c r="RFK281" s="215"/>
      <c r="RFL281" s="215"/>
      <c r="RNC281" s="215"/>
      <c r="RND281" s="215"/>
      <c r="RNE281" s="215"/>
      <c r="RNF281" s="215"/>
      <c r="RNR281" s="215"/>
      <c r="RNS281" s="215"/>
      <c r="RNT281" s="215"/>
      <c r="RNU281" s="215"/>
      <c r="RNV281" s="215"/>
      <c r="RNW281" s="215"/>
      <c r="RNX281" s="215"/>
      <c r="RNY281" s="215"/>
      <c r="RNZ281" s="215"/>
      <c r="ROA281" s="215"/>
      <c r="ROB281" s="215"/>
      <c r="ROC281" s="215"/>
      <c r="ROD281" s="215"/>
      <c r="ROE281" s="215"/>
      <c r="ROF281" s="215"/>
      <c r="ROG281" s="215"/>
      <c r="ROH281" s="215"/>
      <c r="ROI281" s="215"/>
      <c r="ROJ281" s="215"/>
      <c r="ROK281" s="215"/>
      <c r="ROL281" s="215"/>
      <c r="ROM281" s="215"/>
      <c r="RON281" s="215"/>
      <c r="ROO281" s="215"/>
      <c r="ROP281" s="215"/>
      <c r="ROQ281" s="215"/>
      <c r="ROR281" s="215"/>
      <c r="ROS281" s="215"/>
      <c r="ROT281" s="215"/>
      <c r="ROU281" s="215"/>
      <c r="ROV281" s="215"/>
      <c r="ROW281" s="215"/>
      <c r="ROX281" s="215"/>
      <c r="ROY281" s="215"/>
      <c r="ROZ281" s="215"/>
      <c r="RPA281" s="215"/>
      <c r="RPB281" s="215"/>
      <c r="RPC281" s="215"/>
      <c r="RPD281" s="215"/>
      <c r="RPE281" s="215"/>
      <c r="RPF281" s="215"/>
      <c r="RPG281" s="215"/>
      <c r="RPH281" s="215"/>
      <c r="RWY281" s="215"/>
      <c r="RWZ281" s="215"/>
      <c r="RXA281" s="215"/>
      <c r="RXB281" s="215"/>
      <c r="RXN281" s="215"/>
      <c r="RXO281" s="215"/>
      <c r="RXP281" s="215"/>
      <c r="RXQ281" s="215"/>
      <c r="RXR281" s="215"/>
      <c r="RXS281" s="215"/>
      <c r="RXT281" s="215"/>
      <c r="RXU281" s="215"/>
      <c r="RXV281" s="215"/>
      <c r="RXW281" s="215"/>
      <c r="RXX281" s="215"/>
      <c r="RXY281" s="215"/>
      <c r="RXZ281" s="215"/>
      <c r="RYA281" s="215"/>
      <c r="RYB281" s="215"/>
      <c r="RYC281" s="215"/>
      <c r="RYD281" s="215"/>
      <c r="RYE281" s="215"/>
      <c r="RYF281" s="215"/>
      <c r="RYG281" s="215"/>
      <c r="RYH281" s="215"/>
      <c r="RYI281" s="215"/>
      <c r="RYJ281" s="215"/>
      <c r="RYK281" s="215"/>
      <c r="RYL281" s="215"/>
      <c r="RYM281" s="215"/>
      <c r="RYN281" s="215"/>
      <c r="RYO281" s="215"/>
      <c r="RYP281" s="215"/>
      <c r="RYQ281" s="215"/>
      <c r="RYR281" s="215"/>
      <c r="RYS281" s="215"/>
      <c r="RYT281" s="215"/>
      <c r="RYU281" s="215"/>
      <c r="RYV281" s="215"/>
      <c r="RYW281" s="215"/>
      <c r="RYX281" s="215"/>
      <c r="RYY281" s="215"/>
      <c r="RYZ281" s="215"/>
      <c r="RZA281" s="215"/>
      <c r="RZB281" s="215"/>
      <c r="RZC281" s="215"/>
      <c r="RZD281" s="215"/>
      <c r="SGU281" s="215"/>
      <c r="SGV281" s="215"/>
      <c r="SGW281" s="215"/>
      <c r="SGX281" s="215"/>
      <c r="SHJ281" s="215"/>
      <c r="SHK281" s="215"/>
      <c r="SHL281" s="215"/>
      <c r="SHM281" s="215"/>
      <c r="SHN281" s="215"/>
      <c r="SHO281" s="215"/>
      <c r="SHP281" s="215"/>
      <c r="SHQ281" s="215"/>
      <c r="SHR281" s="215"/>
      <c r="SHS281" s="215"/>
      <c r="SHT281" s="215"/>
      <c r="SHU281" s="215"/>
      <c r="SHV281" s="215"/>
      <c r="SHW281" s="215"/>
      <c r="SHX281" s="215"/>
      <c r="SHY281" s="215"/>
      <c r="SHZ281" s="215"/>
      <c r="SIA281" s="215"/>
      <c r="SIB281" s="215"/>
      <c r="SIC281" s="215"/>
      <c r="SID281" s="215"/>
      <c r="SIE281" s="215"/>
      <c r="SIF281" s="215"/>
      <c r="SIG281" s="215"/>
      <c r="SIH281" s="215"/>
      <c r="SII281" s="215"/>
      <c r="SIJ281" s="215"/>
      <c r="SIK281" s="215"/>
      <c r="SIL281" s="215"/>
      <c r="SIM281" s="215"/>
      <c r="SIN281" s="215"/>
      <c r="SIO281" s="215"/>
      <c r="SIP281" s="215"/>
      <c r="SIQ281" s="215"/>
      <c r="SIR281" s="215"/>
      <c r="SIS281" s="215"/>
      <c r="SIT281" s="215"/>
      <c r="SIU281" s="215"/>
      <c r="SIV281" s="215"/>
      <c r="SIW281" s="215"/>
      <c r="SIX281" s="215"/>
      <c r="SIY281" s="215"/>
      <c r="SIZ281" s="215"/>
      <c r="SQQ281" s="215"/>
      <c r="SQR281" s="215"/>
      <c r="SQS281" s="215"/>
      <c r="SQT281" s="215"/>
      <c r="SRF281" s="215"/>
      <c r="SRG281" s="215"/>
      <c r="SRH281" s="215"/>
      <c r="SRI281" s="215"/>
      <c r="SRJ281" s="215"/>
      <c r="SRK281" s="215"/>
      <c r="SRL281" s="215"/>
      <c r="SRM281" s="215"/>
      <c r="SRN281" s="215"/>
      <c r="SRO281" s="215"/>
      <c r="SRP281" s="215"/>
      <c r="SRQ281" s="215"/>
      <c r="SRR281" s="215"/>
      <c r="SRS281" s="215"/>
      <c r="SRT281" s="215"/>
      <c r="SRU281" s="215"/>
      <c r="SRV281" s="215"/>
      <c r="SRW281" s="215"/>
      <c r="SRX281" s="215"/>
      <c r="SRY281" s="215"/>
      <c r="SRZ281" s="215"/>
      <c r="SSA281" s="215"/>
      <c r="SSB281" s="215"/>
      <c r="SSC281" s="215"/>
      <c r="SSD281" s="215"/>
      <c r="SSE281" s="215"/>
      <c r="SSF281" s="215"/>
      <c r="SSG281" s="215"/>
      <c r="SSH281" s="215"/>
      <c r="SSI281" s="215"/>
      <c r="SSJ281" s="215"/>
      <c r="SSK281" s="215"/>
      <c r="SSL281" s="215"/>
      <c r="SSM281" s="215"/>
      <c r="SSN281" s="215"/>
      <c r="SSO281" s="215"/>
      <c r="SSP281" s="215"/>
      <c r="SSQ281" s="215"/>
      <c r="SSR281" s="215"/>
      <c r="SSS281" s="215"/>
      <c r="SST281" s="215"/>
      <c r="SSU281" s="215"/>
      <c r="SSV281" s="215"/>
      <c r="TAM281" s="215"/>
      <c r="TAN281" s="215"/>
      <c r="TAO281" s="215"/>
      <c r="TAP281" s="215"/>
      <c r="TBB281" s="215"/>
      <c r="TBC281" s="215"/>
      <c r="TBD281" s="215"/>
      <c r="TBE281" s="215"/>
      <c r="TBF281" s="215"/>
      <c r="TBG281" s="215"/>
      <c r="TBH281" s="215"/>
      <c r="TBI281" s="215"/>
      <c r="TBJ281" s="215"/>
      <c r="TBK281" s="215"/>
      <c r="TBL281" s="215"/>
      <c r="TBM281" s="215"/>
      <c r="TBN281" s="215"/>
      <c r="TBO281" s="215"/>
      <c r="TBP281" s="215"/>
      <c r="TBQ281" s="215"/>
      <c r="TBR281" s="215"/>
      <c r="TBS281" s="215"/>
      <c r="TBT281" s="215"/>
      <c r="TBU281" s="215"/>
      <c r="TBV281" s="215"/>
      <c r="TBW281" s="215"/>
      <c r="TBX281" s="215"/>
      <c r="TBY281" s="215"/>
      <c r="TBZ281" s="215"/>
      <c r="TCA281" s="215"/>
      <c r="TCB281" s="215"/>
      <c r="TCC281" s="215"/>
      <c r="TCD281" s="215"/>
      <c r="TCE281" s="215"/>
      <c r="TCF281" s="215"/>
      <c r="TCG281" s="215"/>
      <c r="TCH281" s="215"/>
      <c r="TCI281" s="215"/>
      <c r="TCJ281" s="215"/>
      <c r="TCK281" s="215"/>
      <c r="TCL281" s="215"/>
      <c r="TCM281" s="215"/>
      <c r="TCN281" s="215"/>
      <c r="TCO281" s="215"/>
      <c r="TCP281" s="215"/>
      <c r="TCQ281" s="215"/>
      <c r="TCR281" s="215"/>
      <c r="TKI281" s="215"/>
      <c r="TKJ281" s="215"/>
      <c r="TKK281" s="215"/>
      <c r="TKL281" s="215"/>
      <c r="TKX281" s="215"/>
      <c r="TKY281" s="215"/>
      <c r="TKZ281" s="215"/>
      <c r="TLA281" s="215"/>
      <c r="TLB281" s="215"/>
      <c r="TLC281" s="215"/>
      <c r="TLD281" s="215"/>
      <c r="TLE281" s="215"/>
      <c r="TLF281" s="215"/>
      <c r="TLG281" s="215"/>
      <c r="TLH281" s="215"/>
      <c r="TLI281" s="215"/>
      <c r="TLJ281" s="215"/>
      <c r="TLK281" s="215"/>
      <c r="TLL281" s="215"/>
      <c r="TLM281" s="215"/>
      <c r="TLN281" s="215"/>
      <c r="TLO281" s="215"/>
      <c r="TLP281" s="215"/>
      <c r="TLQ281" s="215"/>
      <c r="TLR281" s="215"/>
      <c r="TLS281" s="215"/>
      <c r="TLT281" s="215"/>
      <c r="TLU281" s="215"/>
      <c r="TLV281" s="215"/>
      <c r="TLW281" s="215"/>
      <c r="TLX281" s="215"/>
      <c r="TLY281" s="215"/>
      <c r="TLZ281" s="215"/>
      <c r="TMA281" s="215"/>
      <c r="TMB281" s="215"/>
      <c r="TMC281" s="215"/>
      <c r="TMD281" s="215"/>
      <c r="TME281" s="215"/>
      <c r="TMF281" s="215"/>
      <c r="TMG281" s="215"/>
      <c r="TMH281" s="215"/>
      <c r="TMI281" s="215"/>
      <c r="TMJ281" s="215"/>
      <c r="TMK281" s="215"/>
      <c r="TML281" s="215"/>
      <c r="TMM281" s="215"/>
      <c r="TMN281" s="215"/>
      <c r="TUE281" s="215"/>
      <c r="TUF281" s="215"/>
      <c r="TUG281" s="215"/>
      <c r="TUH281" s="215"/>
      <c r="TUT281" s="215"/>
      <c r="TUU281" s="215"/>
      <c r="TUV281" s="215"/>
      <c r="TUW281" s="215"/>
      <c r="TUX281" s="215"/>
      <c r="TUY281" s="215"/>
      <c r="TUZ281" s="215"/>
      <c r="TVA281" s="215"/>
      <c r="TVB281" s="215"/>
      <c r="TVC281" s="215"/>
      <c r="TVD281" s="215"/>
      <c r="TVE281" s="215"/>
      <c r="TVF281" s="215"/>
      <c r="TVG281" s="215"/>
      <c r="TVH281" s="215"/>
      <c r="TVI281" s="215"/>
      <c r="TVJ281" s="215"/>
      <c r="TVK281" s="215"/>
      <c r="TVL281" s="215"/>
      <c r="TVM281" s="215"/>
      <c r="TVN281" s="215"/>
      <c r="TVO281" s="215"/>
      <c r="TVP281" s="215"/>
      <c r="TVQ281" s="215"/>
      <c r="TVR281" s="215"/>
      <c r="TVS281" s="215"/>
      <c r="TVT281" s="215"/>
      <c r="TVU281" s="215"/>
      <c r="TVV281" s="215"/>
      <c r="TVW281" s="215"/>
      <c r="TVX281" s="215"/>
      <c r="TVY281" s="215"/>
      <c r="TVZ281" s="215"/>
      <c r="TWA281" s="215"/>
      <c r="TWB281" s="215"/>
      <c r="TWC281" s="215"/>
      <c r="TWD281" s="215"/>
      <c r="TWE281" s="215"/>
      <c r="TWF281" s="215"/>
      <c r="TWG281" s="215"/>
      <c r="TWH281" s="215"/>
      <c r="TWI281" s="215"/>
      <c r="TWJ281" s="215"/>
      <c r="UEA281" s="215"/>
      <c r="UEB281" s="215"/>
      <c r="UEC281" s="215"/>
      <c r="UED281" s="215"/>
      <c r="UEP281" s="215"/>
      <c r="UEQ281" s="215"/>
      <c r="UER281" s="215"/>
      <c r="UES281" s="215"/>
      <c r="UET281" s="215"/>
      <c r="UEU281" s="215"/>
      <c r="UEV281" s="215"/>
      <c r="UEW281" s="215"/>
      <c r="UEX281" s="215"/>
      <c r="UEY281" s="215"/>
      <c r="UEZ281" s="215"/>
      <c r="UFA281" s="215"/>
      <c r="UFB281" s="215"/>
      <c r="UFC281" s="215"/>
      <c r="UFD281" s="215"/>
      <c r="UFE281" s="215"/>
      <c r="UFF281" s="215"/>
      <c r="UFG281" s="215"/>
      <c r="UFH281" s="215"/>
      <c r="UFI281" s="215"/>
      <c r="UFJ281" s="215"/>
      <c r="UFK281" s="215"/>
      <c r="UFL281" s="215"/>
      <c r="UFM281" s="215"/>
      <c r="UFN281" s="215"/>
      <c r="UFO281" s="215"/>
      <c r="UFP281" s="215"/>
      <c r="UFQ281" s="215"/>
      <c r="UFR281" s="215"/>
      <c r="UFS281" s="215"/>
      <c r="UFT281" s="215"/>
      <c r="UFU281" s="215"/>
      <c r="UFV281" s="215"/>
      <c r="UFW281" s="215"/>
      <c r="UFX281" s="215"/>
      <c r="UFY281" s="215"/>
      <c r="UFZ281" s="215"/>
      <c r="UGA281" s="215"/>
      <c r="UGB281" s="215"/>
      <c r="UGC281" s="215"/>
      <c r="UGD281" s="215"/>
      <c r="UGE281" s="215"/>
      <c r="UGF281" s="215"/>
      <c r="UNW281" s="215"/>
      <c r="UNX281" s="215"/>
      <c r="UNY281" s="215"/>
      <c r="UNZ281" s="215"/>
      <c r="UOL281" s="215"/>
      <c r="UOM281" s="215"/>
      <c r="UON281" s="215"/>
      <c r="UOO281" s="215"/>
      <c r="UOP281" s="215"/>
      <c r="UOQ281" s="215"/>
      <c r="UOR281" s="215"/>
      <c r="UOS281" s="215"/>
      <c r="UOT281" s="215"/>
      <c r="UOU281" s="215"/>
      <c r="UOV281" s="215"/>
      <c r="UOW281" s="215"/>
      <c r="UOX281" s="215"/>
      <c r="UOY281" s="215"/>
      <c r="UOZ281" s="215"/>
      <c r="UPA281" s="215"/>
      <c r="UPB281" s="215"/>
      <c r="UPC281" s="215"/>
      <c r="UPD281" s="215"/>
      <c r="UPE281" s="215"/>
      <c r="UPF281" s="215"/>
      <c r="UPG281" s="215"/>
      <c r="UPH281" s="215"/>
      <c r="UPI281" s="215"/>
      <c r="UPJ281" s="215"/>
      <c r="UPK281" s="215"/>
      <c r="UPL281" s="215"/>
      <c r="UPM281" s="215"/>
      <c r="UPN281" s="215"/>
      <c r="UPO281" s="215"/>
      <c r="UPP281" s="215"/>
      <c r="UPQ281" s="215"/>
      <c r="UPR281" s="215"/>
      <c r="UPS281" s="215"/>
      <c r="UPT281" s="215"/>
      <c r="UPU281" s="215"/>
      <c r="UPV281" s="215"/>
      <c r="UPW281" s="215"/>
      <c r="UPX281" s="215"/>
      <c r="UPY281" s="215"/>
      <c r="UPZ281" s="215"/>
      <c r="UQA281" s="215"/>
      <c r="UQB281" s="215"/>
      <c r="UXS281" s="215"/>
      <c r="UXT281" s="215"/>
      <c r="UXU281" s="215"/>
      <c r="UXV281" s="215"/>
      <c r="UYH281" s="215"/>
      <c r="UYI281" s="215"/>
      <c r="UYJ281" s="215"/>
      <c r="UYK281" s="215"/>
      <c r="UYL281" s="215"/>
      <c r="UYM281" s="215"/>
      <c r="UYN281" s="215"/>
      <c r="UYO281" s="215"/>
      <c r="UYP281" s="215"/>
      <c r="UYQ281" s="215"/>
      <c r="UYR281" s="215"/>
      <c r="UYS281" s="215"/>
      <c r="UYT281" s="215"/>
      <c r="UYU281" s="215"/>
      <c r="UYV281" s="215"/>
      <c r="UYW281" s="215"/>
      <c r="UYX281" s="215"/>
      <c r="UYY281" s="215"/>
      <c r="UYZ281" s="215"/>
      <c r="UZA281" s="215"/>
      <c r="UZB281" s="215"/>
      <c r="UZC281" s="215"/>
      <c r="UZD281" s="215"/>
      <c r="UZE281" s="215"/>
      <c r="UZF281" s="215"/>
      <c r="UZG281" s="215"/>
      <c r="UZH281" s="215"/>
      <c r="UZI281" s="215"/>
      <c r="UZJ281" s="215"/>
      <c r="UZK281" s="215"/>
      <c r="UZL281" s="215"/>
      <c r="UZM281" s="215"/>
      <c r="UZN281" s="215"/>
      <c r="UZO281" s="215"/>
      <c r="UZP281" s="215"/>
      <c r="UZQ281" s="215"/>
      <c r="UZR281" s="215"/>
      <c r="UZS281" s="215"/>
      <c r="UZT281" s="215"/>
      <c r="UZU281" s="215"/>
      <c r="UZV281" s="215"/>
      <c r="UZW281" s="215"/>
      <c r="UZX281" s="215"/>
      <c r="VHO281" s="215"/>
      <c r="VHP281" s="215"/>
      <c r="VHQ281" s="215"/>
      <c r="VHR281" s="215"/>
      <c r="VID281" s="215"/>
      <c r="VIE281" s="215"/>
      <c r="VIF281" s="215"/>
      <c r="VIG281" s="215"/>
      <c r="VIH281" s="215"/>
      <c r="VII281" s="215"/>
      <c r="VIJ281" s="215"/>
      <c r="VIK281" s="215"/>
      <c r="VIL281" s="215"/>
      <c r="VIM281" s="215"/>
      <c r="VIN281" s="215"/>
      <c r="VIO281" s="215"/>
      <c r="VIP281" s="215"/>
      <c r="VIQ281" s="215"/>
      <c r="VIR281" s="215"/>
      <c r="VIS281" s="215"/>
      <c r="VIT281" s="215"/>
      <c r="VIU281" s="215"/>
      <c r="VIV281" s="215"/>
      <c r="VIW281" s="215"/>
      <c r="VIX281" s="215"/>
      <c r="VIY281" s="215"/>
      <c r="VIZ281" s="215"/>
      <c r="VJA281" s="215"/>
      <c r="VJB281" s="215"/>
      <c r="VJC281" s="215"/>
      <c r="VJD281" s="215"/>
      <c r="VJE281" s="215"/>
      <c r="VJF281" s="215"/>
      <c r="VJG281" s="215"/>
      <c r="VJH281" s="215"/>
      <c r="VJI281" s="215"/>
      <c r="VJJ281" s="215"/>
      <c r="VJK281" s="215"/>
      <c r="VJL281" s="215"/>
      <c r="VJM281" s="215"/>
      <c r="VJN281" s="215"/>
      <c r="VJO281" s="215"/>
      <c r="VJP281" s="215"/>
      <c r="VJQ281" s="215"/>
      <c r="VJR281" s="215"/>
      <c r="VJS281" s="215"/>
      <c r="VJT281" s="215"/>
      <c r="VRK281" s="215"/>
      <c r="VRL281" s="215"/>
      <c r="VRM281" s="215"/>
      <c r="VRN281" s="215"/>
      <c r="VRZ281" s="215"/>
      <c r="VSA281" s="215"/>
      <c r="VSB281" s="215"/>
      <c r="VSC281" s="215"/>
      <c r="VSD281" s="215"/>
      <c r="VSE281" s="215"/>
      <c r="VSF281" s="215"/>
      <c r="VSG281" s="215"/>
      <c r="VSH281" s="215"/>
      <c r="VSI281" s="215"/>
      <c r="VSJ281" s="215"/>
      <c r="VSK281" s="215"/>
      <c r="VSL281" s="215"/>
      <c r="VSM281" s="215"/>
      <c r="VSN281" s="215"/>
      <c r="VSO281" s="215"/>
      <c r="VSP281" s="215"/>
      <c r="VSQ281" s="215"/>
      <c r="VSR281" s="215"/>
      <c r="VSS281" s="215"/>
      <c r="VST281" s="215"/>
      <c r="VSU281" s="215"/>
      <c r="VSV281" s="215"/>
      <c r="VSW281" s="215"/>
      <c r="VSX281" s="215"/>
      <c r="VSY281" s="215"/>
      <c r="VSZ281" s="215"/>
      <c r="VTA281" s="215"/>
      <c r="VTB281" s="215"/>
      <c r="VTC281" s="215"/>
      <c r="VTD281" s="215"/>
      <c r="VTE281" s="215"/>
      <c r="VTF281" s="215"/>
      <c r="VTG281" s="215"/>
      <c r="VTH281" s="215"/>
      <c r="VTI281" s="215"/>
      <c r="VTJ281" s="215"/>
      <c r="VTK281" s="215"/>
      <c r="VTL281" s="215"/>
      <c r="VTM281" s="215"/>
      <c r="VTN281" s="215"/>
      <c r="VTO281" s="215"/>
      <c r="VTP281" s="215"/>
      <c r="WBG281" s="215"/>
      <c r="WBH281" s="215"/>
      <c r="WBI281" s="215"/>
      <c r="WBJ281" s="215"/>
      <c r="WBV281" s="215"/>
      <c r="WBW281" s="215"/>
      <c r="WBX281" s="215"/>
      <c r="WBY281" s="215"/>
      <c r="WBZ281" s="215"/>
      <c r="WCA281" s="215"/>
      <c r="WCB281" s="215"/>
      <c r="WCC281" s="215"/>
      <c r="WCD281" s="215"/>
      <c r="WCE281" s="215"/>
      <c r="WCF281" s="215"/>
      <c r="WCG281" s="215"/>
      <c r="WCH281" s="215"/>
      <c r="WCI281" s="215"/>
      <c r="WCJ281" s="215"/>
      <c r="WCK281" s="215"/>
      <c r="WCL281" s="215"/>
      <c r="WCM281" s="215"/>
      <c r="WCN281" s="215"/>
      <c r="WCO281" s="215"/>
      <c r="WCP281" s="215"/>
      <c r="WCQ281" s="215"/>
      <c r="WCR281" s="215"/>
      <c r="WCS281" s="215"/>
      <c r="WCT281" s="215"/>
      <c r="WCU281" s="215"/>
      <c r="WCV281" s="215"/>
      <c r="WCW281" s="215"/>
      <c r="WCX281" s="215"/>
      <c r="WCY281" s="215"/>
      <c r="WCZ281" s="215"/>
      <c r="WDA281" s="215"/>
      <c r="WDB281" s="215"/>
      <c r="WDC281" s="215"/>
      <c r="WDD281" s="215"/>
      <c r="WDE281" s="215"/>
      <c r="WDF281" s="215"/>
      <c r="WDG281" s="215"/>
      <c r="WDH281" s="215"/>
      <c r="WDI281" s="215"/>
      <c r="WDJ281" s="215"/>
      <c r="WDK281" s="215"/>
      <c r="WDL281" s="215"/>
      <c r="WLC281" s="215"/>
      <c r="WLD281" s="215"/>
      <c r="WLE281" s="215"/>
      <c r="WLF281" s="215"/>
      <c r="WLR281" s="215"/>
      <c r="WLS281" s="215"/>
      <c r="WLT281" s="215"/>
      <c r="WLU281" s="215"/>
      <c r="WLV281" s="215"/>
      <c r="WLW281" s="215"/>
      <c r="WLX281" s="215"/>
      <c r="WLY281" s="215"/>
      <c r="WLZ281" s="215"/>
      <c r="WMA281" s="215"/>
      <c r="WMB281" s="215"/>
      <c r="WMC281" s="215"/>
      <c r="WMD281" s="215"/>
      <c r="WME281" s="215"/>
      <c r="WMF281" s="215"/>
      <c r="WMG281" s="215"/>
      <c r="WMH281" s="215"/>
      <c r="WMI281" s="215"/>
      <c r="WMJ281" s="215"/>
      <c r="WMK281" s="215"/>
      <c r="WML281" s="215"/>
      <c r="WMM281" s="215"/>
      <c r="WMN281" s="215"/>
      <c r="WMO281" s="215"/>
      <c r="WMP281" s="215"/>
      <c r="WMQ281" s="215"/>
      <c r="WMR281" s="215"/>
      <c r="WMS281" s="215"/>
      <c r="WMT281" s="215"/>
      <c r="WMU281" s="215"/>
      <c r="WMV281" s="215"/>
      <c r="WMW281" s="215"/>
      <c r="WMX281" s="215"/>
      <c r="WMY281" s="215"/>
      <c r="WMZ281" s="215"/>
      <c r="WNA281" s="215"/>
      <c r="WNB281" s="215"/>
      <c r="WNC281" s="215"/>
      <c r="WND281" s="215"/>
      <c r="WNE281" s="215"/>
      <c r="WNF281" s="215"/>
      <c r="WNG281" s="215"/>
      <c r="WNH281" s="215"/>
      <c r="WUY281" s="215"/>
      <c r="WUZ281" s="215"/>
      <c r="WVA281" s="215"/>
      <c r="WVB281" s="215"/>
      <c r="WVN281" s="215"/>
      <c r="WVO281" s="215"/>
      <c r="WVP281" s="215"/>
      <c r="WVQ281" s="215"/>
      <c r="WVR281" s="215"/>
      <c r="WVS281" s="215"/>
      <c r="WVT281" s="215"/>
      <c r="WVU281" s="215"/>
      <c r="WVV281" s="215"/>
      <c r="WVW281" s="215"/>
      <c r="WVX281" s="215"/>
      <c r="WVY281" s="215"/>
      <c r="WVZ281" s="215"/>
      <c r="WWA281" s="215"/>
      <c r="WWB281" s="215"/>
      <c r="WWC281" s="215"/>
      <c r="WWD281" s="215"/>
      <c r="WWE281" s="215"/>
      <c r="WWF281" s="215"/>
      <c r="WWG281" s="215"/>
      <c r="WWH281" s="215"/>
      <c r="WWI281" s="215"/>
      <c r="WWJ281" s="215"/>
      <c r="WWK281" s="215"/>
      <c r="WWL281" s="215"/>
      <c r="WWM281" s="215"/>
      <c r="WWN281" s="215"/>
      <c r="WWO281" s="215"/>
      <c r="WWP281" s="215"/>
      <c r="WWQ281" s="215"/>
      <c r="WWR281" s="215"/>
      <c r="WWS281" s="215"/>
      <c r="WWT281" s="215"/>
      <c r="WWU281" s="215"/>
      <c r="WWV281" s="215"/>
      <c r="WWW281" s="215"/>
      <c r="WWX281" s="215"/>
      <c r="WWY281" s="215"/>
      <c r="WWZ281" s="215"/>
      <c r="WXA281" s="215"/>
      <c r="WXB281" s="215"/>
      <c r="WXC281" s="215"/>
      <c r="WXD281" s="215"/>
    </row>
    <row r="282" spans="1:1018 1030:2042 2054:3066 3078:4090 4102:5114 5126:6138 6150:7162 7174:8186 8198:9210 9222:10234 10246:11258 11270:12282 12294:13306 13318:14330 14342:15354 15366:16176" s="215" customFormat="1" ht="35.1" customHeight="1">
      <c r="A282" s="83"/>
      <c r="B282" s="83"/>
      <c r="C282" s="83"/>
      <c r="D282" s="83"/>
      <c r="E282" s="83"/>
      <c r="F282" s="85"/>
      <c r="G282" s="93"/>
      <c r="H282" s="84"/>
      <c r="I282" s="84"/>
      <c r="J282" s="84"/>
      <c r="K282" s="84"/>
      <c r="L282" s="95"/>
      <c r="M282" s="95"/>
      <c r="N282" s="95"/>
      <c r="O282" s="95"/>
      <c r="P282" s="95"/>
      <c r="Q282" s="95"/>
      <c r="R282" s="95"/>
      <c r="S282" s="95"/>
      <c r="T282" s="238"/>
      <c r="U282" s="238"/>
      <c r="V282" s="238"/>
      <c r="W282" s="238"/>
      <c r="X282" s="239"/>
      <c r="Y282" s="239"/>
      <c r="Z282" s="239"/>
      <c r="AA282" s="239"/>
      <c r="AB282" s="238"/>
      <c r="AC282" s="238"/>
      <c r="AD282" s="238"/>
      <c r="AE282" s="238"/>
      <c r="AF282" s="239"/>
      <c r="AG282" s="239"/>
      <c r="AH282" s="239"/>
      <c r="AI282" s="239"/>
      <c r="AJ282" s="86"/>
      <c r="AK282" s="240"/>
      <c r="AL282" s="240"/>
      <c r="AM282" s="352"/>
      <c r="AN282" s="352"/>
      <c r="AO282" s="352"/>
      <c r="AP282" s="352"/>
      <c r="AQ282" s="356"/>
      <c r="AR282" s="356"/>
      <c r="AS282" s="356"/>
      <c r="AT282" s="356"/>
      <c r="AU282" s="357"/>
      <c r="AV282" s="241"/>
      <c r="AW282" s="354"/>
      <c r="AX282" s="355"/>
      <c r="AY282" s="355"/>
      <c r="AZ282" s="355"/>
      <c r="BA282" s="238"/>
      <c r="BB282" s="238"/>
      <c r="BC282" s="238"/>
      <c r="BD282" s="238"/>
      <c r="BE282" s="103"/>
      <c r="BG282" s="83"/>
      <c r="BH282" s="83"/>
      <c r="BI282" s="83"/>
      <c r="BJ282" s="83"/>
      <c r="BK282" s="83"/>
      <c r="BL282" s="83"/>
      <c r="BM282" s="83"/>
      <c r="BN282" s="83"/>
      <c r="BO282" s="83"/>
      <c r="BP282" s="83"/>
      <c r="BQ282" s="83"/>
      <c r="BR282" s="83"/>
      <c r="BS282" s="83"/>
      <c r="BT282" s="83"/>
      <c r="BU282" s="83"/>
      <c r="BV282" s="83"/>
      <c r="BW282" s="83"/>
      <c r="BX282" s="83"/>
      <c r="BY282" s="83"/>
      <c r="BZ282" s="83"/>
      <c r="CA282" s="83"/>
      <c r="CB282" s="83"/>
      <c r="CC282" s="83"/>
      <c r="CD282" s="83"/>
      <c r="CE282" s="83"/>
      <c r="CF282" s="83"/>
      <c r="CG282" s="83"/>
      <c r="CH282" s="83"/>
      <c r="CI282" s="83"/>
      <c r="CJ282" s="83"/>
      <c r="CK282" s="83"/>
      <c r="CL282" s="83"/>
      <c r="CM282" s="83"/>
      <c r="CN282" s="83"/>
      <c r="CO282" s="83"/>
      <c r="CP282" s="83"/>
      <c r="CQ282" s="83"/>
      <c r="CR282" s="83"/>
    </row>
    <row r="283" spans="1:1018 1030:2042 2054:3066 3078:4090 4102:5114 5126:6138 6150:7162 7174:8186 8198:9210 9222:10234 10246:11258 11270:12282 12294:13306 13318:14330 14342:15354 15366:16176" s="215" customFormat="1" ht="35.1" customHeight="1">
      <c r="A283" s="83"/>
      <c r="B283" s="83"/>
      <c r="C283" s="83"/>
      <c r="D283" s="83"/>
      <c r="E283" s="83"/>
      <c r="F283" s="85"/>
      <c r="G283" s="93"/>
      <c r="H283" s="84"/>
      <c r="I283" s="84"/>
      <c r="J283" s="84"/>
      <c r="K283" s="84"/>
      <c r="L283" s="95"/>
      <c r="M283" s="95"/>
      <c r="N283" s="95"/>
      <c r="O283" s="95"/>
      <c r="P283" s="95"/>
      <c r="Q283" s="95"/>
      <c r="R283" s="95"/>
      <c r="S283" s="95"/>
      <c r="T283" s="238"/>
      <c r="U283" s="238"/>
      <c r="V283" s="238"/>
      <c r="W283" s="238"/>
      <c r="X283" s="239"/>
      <c r="Y283" s="239"/>
      <c r="Z283" s="239"/>
      <c r="AA283" s="239"/>
      <c r="AB283" s="238"/>
      <c r="AC283" s="238"/>
      <c r="AD283" s="238"/>
      <c r="AE283" s="238"/>
      <c r="AF283" s="239"/>
      <c r="AG283" s="239"/>
      <c r="AH283" s="239"/>
      <c r="AI283" s="239"/>
      <c r="AJ283" s="86"/>
      <c r="AK283" s="240"/>
      <c r="AL283" s="240"/>
      <c r="AM283" s="352"/>
      <c r="AN283" s="352"/>
      <c r="AO283" s="352"/>
      <c r="AP283" s="352"/>
      <c r="AQ283" s="356"/>
      <c r="AR283" s="356"/>
      <c r="AS283" s="356"/>
      <c r="AT283" s="356"/>
      <c r="AU283" s="357"/>
      <c r="AV283" s="241"/>
      <c r="AW283" s="354"/>
      <c r="AX283" s="355"/>
      <c r="AY283" s="355"/>
      <c r="AZ283" s="355"/>
      <c r="BA283" s="238"/>
      <c r="BB283" s="238"/>
      <c r="BC283" s="238"/>
      <c r="BD283" s="238"/>
      <c r="BE283" s="103"/>
      <c r="BG283" s="83"/>
      <c r="BH283" s="83"/>
      <c r="BI283" s="83"/>
      <c r="BJ283" s="83"/>
      <c r="BK283" s="83"/>
      <c r="BL283" s="83"/>
      <c r="BM283" s="83"/>
      <c r="BN283" s="83"/>
      <c r="BO283" s="83"/>
      <c r="BP283" s="83"/>
      <c r="BQ283" s="83"/>
      <c r="BR283" s="83"/>
      <c r="BS283" s="83"/>
      <c r="BT283" s="83"/>
      <c r="BU283" s="83"/>
      <c r="BV283" s="83"/>
      <c r="BW283" s="83"/>
      <c r="BX283" s="83"/>
      <c r="BY283" s="83"/>
      <c r="BZ283" s="83"/>
      <c r="CA283" s="83"/>
      <c r="CB283" s="83"/>
      <c r="CC283" s="83"/>
      <c r="CD283" s="83"/>
      <c r="CE283" s="83"/>
      <c r="CF283" s="83"/>
      <c r="CG283" s="83"/>
      <c r="CH283" s="83"/>
      <c r="CI283" s="83"/>
      <c r="CJ283" s="83"/>
      <c r="CK283" s="83"/>
      <c r="CL283" s="83"/>
      <c r="CM283" s="83"/>
      <c r="CN283" s="83"/>
      <c r="CO283" s="83"/>
      <c r="CP283" s="83"/>
      <c r="CQ283" s="83"/>
      <c r="CR283" s="83"/>
    </row>
    <row r="284" spans="1:1018 1030:2042 2054:3066 3078:4090 4102:5114 5126:6138 6150:7162 7174:8186 8198:9210 9222:10234 10246:11258 11270:12282 12294:13306 13318:14330 14342:15354 15366:16176" s="215" customFormat="1" ht="35.1" customHeight="1">
      <c r="A284" s="83"/>
      <c r="B284" s="83"/>
      <c r="C284" s="83"/>
      <c r="D284" s="83"/>
      <c r="E284" s="83"/>
      <c r="F284" s="85"/>
      <c r="G284" s="93"/>
      <c r="H284" s="84"/>
      <c r="I284" s="84"/>
      <c r="J284" s="84"/>
      <c r="K284" s="84"/>
      <c r="L284" s="95"/>
      <c r="M284" s="95"/>
      <c r="N284" s="95"/>
      <c r="O284" s="95"/>
      <c r="P284" s="95"/>
      <c r="Q284" s="95"/>
      <c r="R284" s="95"/>
      <c r="S284" s="95"/>
      <c r="T284" s="238"/>
      <c r="U284" s="238"/>
      <c r="V284" s="238"/>
      <c r="W284" s="238"/>
      <c r="X284" s="239"/>
      <c r="Y284" s="239"/>
      <c r="Z284" s="239"/>
      <c r="AA284" s="239"/>
      <c r="AB284" s="238"/>
      <c r="AC284" s="238"/>
      <c r="AD284" s="238"/>
      <c r="AE284" s="238"/>
      <c r="AF284" s="239"/>
      <c r="AG284" s="239"/>
      <c r="AH284" s="239"/>
      <c r="AI284" s="239"/>
      <c r="AJ284" s="86"/>
      <c r="AK284" s="240"/>
      <c r="AL284" s="240"/>
      <c r="AM284" s="352"/>
      <c r="AN284" s="352"/>
      <c r="AO284" s="352"/>
      <c r="AP284" s="352"/>
      <c r="AQ284" s="356"/>
      <c r="AR284" s="356"/>
      <c r="AS284" s="356"/>
      <c r="AT284" s="356"/>
      <c r="AU284" s="357"/>
      <c r="AV284" s="241"/>
      <c r="AW284" s="354"/>
      <c r="AX284" s="355"/>
      <c r="AY284" s="355"/>
      <c r="AZ284" s="355"/>
      <c r="BA284" s="238"/>
      <c r="BB284" s="238"/>
      <c r="BC284" s="238"/>
      <c r="BD284" s="238"/>
      <c r="BE284" s="103"/>
      <c r="BG284" s="83"/>
      <c r="BH284" s="83"/>
      <c r="BI284" s="83"/>
      <c r="BJ284" s="83"/>
      <c r="BK284" s="83"/>
      <c r="BL284" s="83"/>
      <c r="BM284" s="83"/>
      <c r="BN284" s="83"/>
      <c r="BO284" s="83"/>
      <c r="BP284" s="83"/>
      <c r="BQ284" s="83"/>
      <c r="BR284" s="83"/>
      <c r="BS284" s="83"/>
      <c r="BT284" s="83"/>
      <c r="BU284" s="83"/>
      <c r="BV284" s="83"/>
      <c r="BW284" s="83"/>
      <c r="BX284" s="83"/>
      <c r="BY284" s="83"/>
      <c r="BZ284" s="83"/>
      <c r="CA284" s="83"/>
      <c r="CB284" s="83"/>
      <c r="CC284" s="83"/>
      <c r="CD284" s="83"/>
      <c r="CE284" s="83"/>
      <c r="CF284" s="83"/>
      <c r="CG284" s="83"/>
      <c r="CH284" s="83"/>
      <c r="CI284" s="83"/>
      <c r="CJ284" s="83"/>
      <c r="CK284" s="83"/>
      <c r="CL284" s="83"/>
      <c r="CM284" s="83"/>
      <c r="CN284" s="83"/>
      <c r="CO284" s="83"/>
      <c r="CP284" s="83"/>
      <c r="CQ284" s="83"/>
      <c r="CR284" s="83"/>
    </row>
    <row r="285" spans="1:1018 1030:2042 2054:3066 3078:4090 4102:5114 5126:6138 6150:7162 7174:8186 8198:9210 9222:10234 10246:11258 11270:12282 12294:13306 13318:14330 14342:15354 15366:16176" s="215" customFormat="1" ht="35.1" customHeight="1">
      <c r="A285" s="83"/>
      <c r="B285" s="83"/>
      <c r="C285" s="83"/>
      <c r="D285" s="83"/>
      <c r="E285" s="83"/>
      <c r="F285" s="85"/>
      <c r="G285" s="93"/>
      <c r="H285" s="84"/>
      <c r="I285" s="84"/>
      <c r="J285" s="84"/>
      <c r="K285" s="84"/>
      <c r="L285" s="95"/>
      <c r="M285" s="95"/>
      <c r="N285" s="95"/>
      <c r="O285" s="95"/>
      <c r="P285" s="95"/>
      <c r="Q285" s="95"/>
      <c r="R285" s="95"/>
      <c r="S285" s="95"/>
      <c r="T285" s="238"/>
      <c r="U285" s="238"/>
      <c r="V285" s="238"/>
      <c r="W285" s="238"/>
      <c r="X285" s="239"/>
      <c r="Y285" s="239"/>
      <c r="Z285" s="239"/>
      <c r="AA285" s="239"/>
      <c r="AB285" s="238"/>
      <c r="AC285" s="238"/>
      <c r="AD285" s="238"/>
      <c r="AE285" s="238"/>
      <c r="AF285" s="239"/>
      <c r="AG285" s="239"/>
      <c r="AH285" s="239"/>
      <c r="AI285" s="239"/>
      <c r="AJ285" s="86"/>
      <c r="AK285" s="240"/>
      <c r="AL285" s="240"/>
      <c r="AM285" s="352"/>
      <c r="AN285" s="352"/>
      <c r="AO285" s="352"/>
      <c r="AP285" s="352"/>
      <c r="AQ285" s="356"/>
      <c r="AR285" s="356"/>
      <c r="AS285" s="356"/>
      <c r="AT285" s="356"/>
      <c r="AU285" s="357"/>
      <c r="AV285" s="241"/>
      <c r="AW285" s="354"/>
      <c r="AX285" s="355"/>
      <c r="AY285" s="355"/>
      <c r="AZ285" s="355"/>
      <c r="BA285" s="238"/>
      <c r="BB285" s="238"/>
      <c r="BC285" s="238"/>
      <c r="BD285" s="238"/>
      <c r="BE285" s="103"/>
      <c r="BG285" s="83"/>
      <c r="BH285" s="83"/>
      <c r="BI285" s="83"/>
      <c r="BJ285" s="83"/>
      <c r="BK285" s="83"/>
      <c r="BL285" s="83"/>
      <c r="BM285" s="83"/>
      <c r="BN285" s="83"/>
      <c r="BO285" s="83"/>
      <c r="BP285" s="83"/>
      <c r="BQ285" s="83"/>
      <c r="BR285" s="83"/>
      <c r="BS285" s="83"/>
      <c r="BT285" s="83"/>
      <c r="BU285" s="83"/>
      <c r="BV285" s="83"/>
      <c r="BW285" s="83"/>
      <c r="BX285" s="83"/>
      <c r="BY285" s="83"/>
      <c r="BZ285" s="83"/>
      <c r="CA285" s="83"/>
      <c r="CB285" s="83"/>
      <c r="CC285" s="83"/>
      <c r="CD285" s="83"/>
      <c r="CE285" s="83"/>
      <c r="CF285" s="83"/>
      <c r="CG285" s="83"/>
      <c r="CH285" s="83"/>
      <c r="CI285" s="83"/>
      <c r="CJ285" s="83"/>
      <c r="CK285" s="83"/>
      <c r="CL285" s="83"/>
      <c r="CM285" s="83"/>
      <c r="CN285" s="83"/>
      <c r="CO285" s="83"/>
      <c r="CP285" s="83"/>
      <c r="CQ285" s="83"/>
      <c r="CR285" s="83"/>
    </row>
    <row r="286" spans="1:1018 1030:2042 2054:3066 3078:4090 4102:5114 5126:6138 6150:7162 7174:8186 8198:9210 9222:10234 10246:11258 11270:12282 12294:13306 13318:14330 14342:15354 15366:16176" s="215" customFormat="1" ht="35.1" customHeight="1">
      <c r="A286" s="83"/>
      <c r="B286" s="83"/>
      <c r="C286" s="83"/>
      <c r="D286" s="83"/>
      <c r="E286" s="83"/>
      <c r="F286" s="85"/>
      <c r="G286" s="93"/>
      <c r="H286" s="84"/>
      <c r="I286" s="84"/>
      <c r="J286" s="84"/>
      <c r="K286" s="84"/>
      <c r="L286" s="95"/>
      <c r="M286" s="95"/>
      <c r="N286" s="95"/>
      <c r="O286" s="95"/>
      <c r="P286" s="95"/>
      <c r="Q286" s="95"/>
      <c r="R286" s="95"/>
      <c r="S286" s="95"/>
      <c r="T286" s="238"/>
      <c r="U286" s="238"/>
      <c r="V286" s="238"/>
      <c r="W286" s="238"/>
      <c r="X286" s="239"/>
      <c r="Y286" s="239"/>
      <c r="Z286" s="239"/>
      <c r="AA286" s="239"/>
      <c r="AB286" s="238"/>
      <c r="AC286" s="238"/>
      <c r="AD286" s="238"/>
      <c r="AE286" s="238"/>
      <c r="AF286" s="239"/>
      <c r="AG286" s="239"/>
      <c r="AH286" s="239"/>
      <c r="AI286" s="239"/>
      <c r="AJ286" s="86"/>
      <c r="AK286" s="240"/>
      <c r="AL286" s="240"/>
      <c r="AM286" s="352"/>
      <c r="AN286" s="352"/>
      <c r="AO286" s="352"/>
      <c r="AP286" s="352"/>
      <c r="AQ286" s="356"/>
      <c r="AR286" s="356"/>
      <c r="AS286" s="356"/>
      <c r="AT286" s="356"/>
      <c r="AU286" s="357"/>
      <c r="AV286" s="241"/>
      <c r="AW286" s="354"/>
      <c r="AX286" s="355"/>
      <c r="AY286" s="355"/>
      <c r="AZ286" s="355"/>
      <c r="BA286" s="238"/>
      <c r="BB286" s="238"/>
      <c r="BC286" s="238"/>
      <c r="BD286" s="238"/>
      <c r="BE286" s="103"/>
      <c r="BG286" s="83"/>
      <c r="BH286" s="83"/>
      <c r="BI286" s="83"/>
      <c r="BJ286" s="83"/>
      <c r="BK286" s="83"/>
      <c r="BL286" s="83"/>
      <c r="BM286" s="83"/>
      <c r="BN286" s="83"/>
      <c r="BO286" s="83"/>
      <c r="BP286" s="83"/>
      <c r="BQ286" s="83"/>
      <c r="BR286" s="83"/>
      <c r="BS286" s="83"/>
      <c r="BT286" s="83"/>
      <c r="BU286" s="83"/>
      <c r="BV286" s="83"/>
      <c r="BW286" s="83"/>
      <c r="BX286" s="83"/>
      <c r="BY286" s="83"/>
      <c r="BZ286" s="83"/>
      <c r="CA286" s="83"/>
      <c r="CB286" s="83"/>
      <c r="CC286" s="83"/>
      <c r="CD286" s="83"/>
      <c r="CE286" s="83"/>
      <c r="CF286" s="83"/>
      <c r="CG286" s="83"/>
      <c r="CH286" s="83"/>
      <c r="CI286" s="83"/>
      <c r="CJ286" s="83"/>
      <c r="CK286" s="83"/>
      <c r="CL286" s="83"/>
      <c r="CM286" s="83"/>
      <c r="CN286" s="83"/>
      <c r="CO286" s="83"/>
      <c r="CP286" s="83"/>
      <c r="CQ286" s="83"/>
      <c r="CR286" s="83"/>
    </row>
    <row r="287" spans="1:1018 1030:2042 2054:3066 3078:4090 4102:5114 5126:6138 6150:7162 7174:8186 8198:9210 9222:10234 10246:11258 11270:12282 12294:13306 13318:14330 14342:15354 15366:16176" s="215" customFormat="1" ht="35.1" customHeight="1">
      <c r="A287" s="83"/>
      <c r="B287" s="83"/>
      <c r="C287" s="83"/>
      <c r="D287" s="83"/>
      <c r="E287" s="83"/>
      <c r="F287" s="85"/>
      <c r="G287" s="93"/>
      <c r="H287" s="84"/>
      <c r="I287" s="84"/>
      <c r="J287" s="84"/>
      <c r="K287" s="84"/>
      <c r="L287" s="95"/>
      <c r="M287" s="95"/>
      <c r="N287" s="95"/>
      <c r="O287" s="95"/>
      <c r="P287" s="95"/>
      <c r="Q287" s="95"/>
      <c r="R287" s="95"/>
      <c r="S287" s="95"/>
      <c r="T287" s="238"/>
      <c r="U287" s="238"/>
      <c r="V287" s="238"/>
      <c r="W287" s="238"/>
      <c r="X287" s="239"/>
      <c r="Y287" s="239"/>
      <c r="Z287" s="239"/>
      <c r="AA287" s="239"/>
      <c r="AB287" s="238"/>
      <c r="AC287" s="238"/>
      <c r="AD287" s="238"/>
      <c r="AE287" s="238"/>
      <c r="AF287" s="239"/>
      <c r="AG287" s="239"/>
      <c r="AH287" s="239"/>
      <c r="AI287" s="239"/>
      <c r="AJ287" s="86"/>
      <c r="AK287" s="240"/>
      <c r="AL287" s="240"/>
      <c r="AM287" s="352"/>
      <c r="AN287" s="352"/>
      <c r="AO287" s="352"/>
      <c r="AP287" s="352"/>
      <c r="AQ287" s="356"/>
      <c r="AR287" s="356"/>
      <c r="AS287" s="356"/>
      <c r="AT287" s="356"/>
      <c r="AU287" s="357"/>
      <c r="AV287" s="241"/>
      <c r="AW287" s="354"/>
      <c r="AX287" s="355"/>
      <c r="AY287" s="355"/>
      <c r="AZ287" s="355"/>
      <c r="BA287" s="238"/>
      <c r="BB287" s="238"/>
      <c r="BC287" s="238"/>
      <c r="BD287" s="238"/>
      <c r="BE287" s="103"/>
      <c r="BG287" s="83"/>
      <c r="BH287" s="83"/>
      <c r="BI287" s="83"/>
      <c r="BJ287" s="83"/>
      <c r="BK287" s="83"/>
      <c r="BL287" s="83"/>
      <c r="BM287" s="83"/>
      <c r="BN287" s="83"/>
      <c r="BO287" s="83"/>
      <c r="BP287" s="83"/>
      <c r="BQ287" s="83"/>
      <c r="BR287" s="83"/>
      <c r="BS287" s="83"/>
      <c r="BT287" s="83"/>
      <c r="BU287" s="83"/>
      <c r="BV287" s="83"/>
      <c r="BW287" s="83"/>
      <c r="BX287" s="83"/>
      <c r="BY287" s="83"/>
      <c r="BZ287" s="83"/>
      <c r="CA287" s="83"/>
      <c r="CB287" s="83"/>
      <c r="CC287" s="83"/>
      <c r="CD287" s="83"/>
      <c r="CE287" s="83"/>
      <c r="CF287" s="83"/>
      <c r="CG287" s="83"/>
      <c r="CH287" s="83"/>
      <c r="CI287" s="83"/>
      <c r="CJ287" s="83"/>
      <c r="CK287" s="83"/>
      <c r="CL287" s="83"/>
      <c r="CM287" s="83"/>
      <c r="CN287" s="83"/>
      <c r="CO287" s="83"/>
      <c r="CP287" s="83"/>
      <c r="CQ287" s="83"/>
      <c r="CR287" s="83"/>
    </row>
    <row r="288" spans="1:1018 1030:2042 2054:3066 3078:4090 4102:5114 5126:6138 6150:7162 7174:8186 8198:9210 9222:10234 10246:11258 11270:12282 12294:13306 13318:14330 14342:15354 15366:16176" s="83" customFormat="1" ht="35.1" customHeight="1">
      <c r="A288" s="83" t="str">
        <f t="shared" si="13"/>
        <v>BH32DT_D1+1</v>
      </c>
      <c r="B288" s="83" t="str">
        <f t="shared" si="14"/>
        <v>BH32DT_D1+2</v>
      </c>
      <c r="C288" s="83" t="str">
        <f t="shared" si="15"/>
        <v>BH32DT_D1+3</v>
      </c>
      <c r="D288" s="83" t="str">
        <f t="shared" si="16"/>
        <v>BH32DT_D1+4</v>
      </c>
      <c r="E288" s="83" t="s">
        <v>348</v>
      </c>
      <c r="F288" s="55"/>
      <c r="G288" s="56" t="s">
        <v>4378</v>
      </c>
      <c r="H288" s="87" t="str">
        <f t="shared" si="2"/>
        <v>Đường Hà Huy Giáp</v>
      </c>
      <c r="I288" s="87" t="s">
        <v>97</v>
      </c>
      <c r="J288" s="84" t="s">
        <v>4371</v>
      </c>
      <c r="K288" s="87" t="s">
        <v>4238</v>
      </c>
      <c r="L288" s="107">
        <v>31000</v>
      </c>
      <c r="M288" s="107">
        <v>14000</v>
      </c>
      <c r="N288" s="107">
        <v>8500</v>
      </c>
      <c r="O288" s="107">
        <v>6000</v>
      </c>
      <c r="P288" s="95" t="e">
        <f>VLOOKUP(G288&amp;"Vị trí 1",#REF!,9,0)</f>
        <v>#REF!</v>
      </c>
      <c r="Q288" s="95" t="e">
        <f>VLOOKUP(G288&amp;"Vị trí 2",#REF!,9,0)</f>
        <v>#REF!</v>
      </c>
      <c r="R288" s="95" t="e">
        <f>VLOOKUP(G288&amp;"Vị trí 3",#REF!,9,0)</f>
        <v>#REF!</v>
      </c>
      <c r="S288" s="95" t="e">
        <f>VLOOKUP(G288&amp;"Vị trí 4",#REF!,9,0)</f>
        <v>#REF!</v>
      </c>
      <c r="T288" s="238" t="e">
        <f>VLOOKUP(A288,#REF!,32,0)</f>
        <v>#REF!</v>
      </c>
      <c r="U288" s="238" t="e">
        <f>VLOOKUP(B288,#REF!,32,0)</f>
        <v>#REF!</v>
      </c>
      <c r="V288" s="238" t="e">
        <f>VLOOKUP(C288,#REF!,32,0)</f>
        <v>#REF!</v>
      </c>
      <c r="W288" s="238"/>
      <c r="X288" s="239" t="e">
        <f t="shared" ref="X288:Z295" si="21">T288/L288</f>
        <v>#REF!</v>
      </c>
      <c r="Y288" s="239" t="e">
        <f t="shared" si="21"/>
        <v>#REF!</v>
      </c>
      <c r="Z288" s="239" t="e">
        <f t="shared" si="21"/>
        <v>#REF!</v>
      </c>
      <c r="AA288" s="239"/>
      <c r="AB288" s="238"/>
      <c r="AC288" s="238"/>
      <c r="AD288" s="238"/>
      <c r="AE288" s="238"/>
      <c r="AF288" s="239"/>
      <c r="AG288" s="239"/>
      <c r="AH288" s="239"/>
      <c r="AI288" s="239"/>
      <c r="AJ288" s="86">
        <v>3.734311832060925</v>
      </c>
      <c r="AK288" s="240"/>
      <c r="AL288" s="240" t="e">
        <f>ROUNDDOWN(AJ288*#REF!/#REF!,1)</f>
        <v>#REF!</v>
      </c>
      <c r="AM288" s="352" t="e">
        <f t="shared" si="19"/>
        <v>#REF!</v>
      </c>
      <c r="AN288" s="352" t="e">
        <f t="shared" si="19"/>
        <v>#REF!</v>
      </c>
      <c r="AO288" s="352" t="e">
        <f t="shared" si="19"/>
        <v>#REF!</v>
      </c>
      <c r="AP288" s="352" t="e">
        <f t="shared" si="19"/>
        <v>#REF!</v>
      </c>
      <c r="AQ288" s="356" t="e">
        <f t="shared" si="20"/>
        <v>#REF!</v>
      </c>
      <c r="AR288" s="356" t="e">
        <f t="shared" si="20"/>
        <v>#REF!</v>
      </c>
      <c r="AS288" s="356" t="e">
        <f t="shared" si="20"/>
        <v>#REF!</v>
      </c>
      <c r="AT288" s="356" t="e">
        <f t="shared" si="20"/>
        <v>#REF!</v>
      </c>
      <c r="AU288" s="357" t="e">
        <f>AM288*0.15</f>
        <v>#REF!</v>
      </c>
      <c r="AV288" s="241" t="s">
        <v>348</v>
      </c>
      <c r="AW288" s="354"/>
      <c r="AX288" s="355"/>
      <c r="AY288" s="355"/>
      <c r="AZ288" s="355"/>
      <c r="BA288" s="238"/>
      <c r="BB288" s="238"/>
      <c r="BC288" s="238"/>
      <c r="BD288" s="238"/>
      <c r="BE288" s="103" t="e">
        <f>AT288-AU288</f>
        <v>#REF!</v>
      </c>
      <c r="BF288" s="215"/>
      <c r="IM288" s="215"/>
      <c r="IN288" s="215"/>
      <c r="IO288" s="215"/>
      <c r="IP288" s="215"/>
      <c r="JB288" s="215"/>
      <c r="JC288" s="215"/>
      <c r="JD288" s="215"/>
      <c r="JE288" s="215"/>
      <c r="JF288" s="215"/>
      <c r="JG288" s="215"/>
      <c r="JH288" s="215"/>
      <c r="JI288" s="215"/>
      <c r="JJ288" s="215"/>
      <c r="JK288" s="215"/>
      <c r="JL288" s="215"/>
      <c r="JM288" s="215"/>
      <c r="JN288" s="215"/>
      <c r="JO288" s="215"/>
      <c r="JP288" s="215"/>
      <c r="JQ288" s="215"/>
      <c r="JR288" s="215"/>
      <c r="JS288" s="215"/>
      <c r="JT288" s="215"/>
      <c r="JU288" s="215"/>
      <c r="JV288" s="215"/>
      <c r="JW288" s="215"/>
      <c r="JX288" s="215"/>
      <c r="JY288" s="215"/>
      <c r="JZ288" s="215"/>
      <c r="KA288" s="215"/>
      <c r="KB288" s="215"/>
      <c r="KC288" s="215"/>
      <c r="KD288" s="215"/>
      <c r="KE288" s="215"/>
      <c r="KF288" s="215"/>
      <c r="KG288" s="215"/>
      <c r="KH288" s="215"/>
      <c r="KI288" s="215"/>
      <c r="KJ288" s="215"/>
      <c r="KK288" s="215"/>
      <c r="KL288" s="215"/>
      <c r="KM288" s="215"/>
      <c r="KN288" s="215"/>
      <c r="KO288" s="215"/>
      <c r="KP288" s="215"/>
      <c r="KQ288" s="215"/>
      <c r="KR288" s="215"/>
      <c r="SI288" s="215"/>
      <c r="SJ288" s="215"/>
      <c r="SK288" s="215"/>
      <c r="SL288" s="215"/>
      <c r="SX288" s="215"/>
      <c r="SY288" s="215"/>
      <c r="SZ288" s="215"/>
      <c r="TA288" s="215"/>
      <c r="TB288" s="215"/>
      <c r="TC288" s="215"/>
      <c r="TD288" s="215"/>
      <c r="TE288" s="215"/>
      <c r="TF288" s="215"/>
      <c r="TG288" s="215"/>
      <c r="TH288" s="215"/>
      <c r="TI288" s="215"/>
      <c r="TJ288" s="215"/>
      <c r="TK288" s="215"/>
      <c r="TL288" s="215"/>
      <c r="TM288" s="215"/>
      <c r="TN288" s="215"/>
      <c r="TO288" s="215"/>
      <c r="TP288" s="215"/>
      <c r="TQ288" s="215"/>
      <c r="TR288" s="215"/>
      <c r="TS288" s="215"/>
      <c r="TT288" s="215"/>
      <c r="TU288" s="215"/>
      <c r="TV288" s="215"/>
      <c r="TW288" s="215"/>
      <c r="TX288" s="215"/>
      <c r="TY288" s="215"/>
      <c r="TZ288" s="215"/>
      <c r="UA288" s="215"/>
      <c r="UB288" s="215"/>
      <c r="UC288" s="215"/>
      <c r="UD288" s="215"/>
      <c r="UE288" s="215"/>
      <c r="UF288" s="215"/>
      <c r="UG288" s="215"/>
      <c r="UH288" s="215"/>
      <c r="UI288" s="215"/>
      <c r="UJ288" s="215"/>
      <c r="UK288" s="215"/>
      <c r="UL288" s="215"/>
      <c r="UM288" s="215"/>
      <c r="UN288" s="215"/>
      <c r="ACE288" s="215"/>
      <c r="ACF288" s="215"/>
      <c r="ACG288" s="215"/>
      <c r="ACH288" s="215"/>
      <c r="ACT288" s="215"/>
      <c r="ACU288" s="215"/>
      <c r="ACV288" s="215"/>
      <c r="ACW288" s="215"/>
      <c r="ACX288" s="215"/>
      <c r="ACY288" s="215"/>
      <c r="ACZ288" s="215"/>
      <c r="ADA288" s="215"/>
      <c r="ADB288" s="215"/>
      <c r="ADC288" s="215"/>
      <c r="ADD288" s="215"/>
      <c r="ADE288" s="215"/>
      <c r="ADF288" s="215"/>
      <c r="ADG288" s="215"/>
      <c r="ADH288" s="215"/>
      <c r="ADI288" s="215"/>
      <c r="ADJ288" s="215"/>
      <c r="ADK288" s="215"/>
      <c r="ADL288" s="215"/>
      <c r="ADM288" s="215"/>
      <c r="ADN288" s="215"/>
      <c r="ADO288" s="215"/>
      <c r="ADP288" s="215"/>
      <c r="ADQ288" s="215"/>
      <c r="ADR288" s="215"/>
      <c r="ADS288" s="215"/>
      <c r="ADT288" s="215"/>
      <c r="ADU288" s="215"/>
      <c r="ADV288" s="215"/>
      <c r="ADW288" s="215"/>
      <c r="ADX288" s="215"/>
      <c r="ADY288" s="215"/>
      <c r="ADZ288" s="215"/>
      <c r="AEA288" s="215"/>
      <c r="AEB288" s="215"/>
      <c r="AEC288" s="215"/>
      <c r="AED288" s="215"/>
      <c r="AEE288" s="215"/>
      <c r="AEF288" s="215"/>
      <c r="AEG288" s="215"/>
      <c r="AEH288" s="215"/>
      <c r="AEI288" s="215"/>
      <c r="AEJ288" s="215"/>
      <c r="AMA288" s="215"/>
      <c r="AMB288" s="215"/>
      <c r="AMC288" s="215"/>
      <c r="AMD288" s="215"/>
      <c r="AMP288" s="215"/>
      <c r="AMQ288" s="215"/>
      <c r="AMR288" s="215"/>
      <c r="AMS288" s="215"/>
      <c r="AMT288" s="215"/>
      <c r="AMU288" s="215"/>
      <c r="AMV288" s="215"/>
      <c r="AMW288" s="215"/>
      <c r="AMX288" s="215"/>
      <c r="AMY288" s="215"/>
      <c r="AMZ288" s="215"/>
      <c r="ANA288" s="215"/>
      <c r="ANB288" s="215"/>
      <c r="ANC288" s="215"/>
      <c r="AND288" s="215"/>
      <c r="ANE288" s="215"/>
      <c r="ANF288" s="215"/>
      <c r="ANG288" s="215"/>
      <c r="ANH288" s="215"/>
      <c r="ANI288" s="215"/>
      <c r="ANJ288" s="215"/>
      <c r="ANK288" s="215"/>
      <c r="ANL288" s="215"/>
      <c r="ANM288" s="215"/>
      <c r="ANN288" s="215"/>
      <c r="ANO288" s="215"/>
      <c r="ANP288" s="215"/>
      <c r="ANQ288" s="215"/>
      <c r="ANR288" s="215"/>
      <c r="ANS288" s="215"/>
      <c r="ANT288" s="215"/>
      <c r="ANU288" s="215"/>
      <c r="ANV288" s="215"/>
      <c r="ANW288" s="215"/>
      <c r="ANX288" s="215"/>
      <c r="ANY288" s="215"/>
      <c r="ANZ288" s="215"/>
      <c r="AOA288" s="215"/>
      <c r="AOB288" s="215"/>
      <c r="AOC288" s="215"/>
      <c r="AOD288" s="215"/>
      <c r="AOE288" s="215"/>
      <c r="AOF288" s="215"/>
      <c r="AVW288" s="215"/>
      <c r="AVX288" s="215"/>
      <c r="AVY288" s="215"/>
      <c r="AVZ288" s="215"/>
      <c r="AWL288" s="215"/>
      <c r="AWM288" s="215"/>
      <c r="AWN288" s="215"/>
      <c r="AWO288" s="215"/>
      <c r="AWP288" s="215"/>
      <c r="AWQ288" s="215"/>
      <c r="AWR288" s="215"/>
      <c r="AWS288" s="215"/>
      <c r="AWT288" s="215"/>
      <c r="AWU288" s="215"/>
      <c r="AWV288" s="215"/>
      <c r="AWW288" s="215"/>
      <c r="AWX288" s="215"/>
      <c r="AWY288" s="215"/>
      <c r="AWZ288" s="215"/>
      <c r="AXA288" s="215"/>
      <c r="AXB288" s="215"/>
      <c r="AXC288" s="215"/>
      <c r="AXD288" s="215"/>
      <c r="AXE288" s="215"/>
      <c r="AXF288" s="215"/>
      <c r="AXG288" s="215"/>
      <c r="AXH288" s="215"/>
      <c r="AXI288" s="215"/>
      <c r="AXJ288" s="215"/>
      <c r="AXK288" s="215"/>
      <c r="AXL288" s="215"/>
      <c r="AXM288" s="215"/>
      <c r="AXN288" s="215"/>
      <c r="AXO288" s="215"/>
      <c r="AXP288" s="215"/>
      <c r="AXQ288" s="215"/>
      <c r="AXR288" s="215"/>
      <c r="AXS288" s="215"/>
      <c r="AXT288" s="215"/>
      <c r="AXU288" s="215"/>
      <c r="AXV288" s="215"/>
      <c r="AXW288" s="215"/>
      <c r="AXX288" s="215"/>
      <c r="AXY288" s="215"/>
      <c r="AXZ288" s="215"/>
      <c r="AYA288" s="215"/>
      <c r="AYB288" s="215"/>
      <c r="BFS288" s="215"/>
      <c r="BFT288" s="215"/>
      <c r="BFU288" s="215"/>
      <c r="BFV288" s="215"/>
      <c r="BGH288" s="215"/>
      <c r="BGI288" s="215"/>
      <c r="BGJ288" s="215"/>
      <c r="BGK288" s="215"/>
      <c r="BGL288" s="215"/>
      <c r="BGM288" s="215"/>
      <c r="BGN288" s="215"/>
      <c r="BGO288" s="215"/>
      <c r="BGP288" s="215"/>
      <c r="BGQ288" s="215"/>
      <c r="BGR288" s="215"/>
      <c r="BGS288" s="215"/>
      <c r="BGT288" s="215"/>
      <c r="BGU288" s="215"/>
      <c r="BGV288" s="215"/>
      <c r="BGW288" s="215"/>
      <c r="BGX288" s="215"/>
      <c r="BGY288" s="215"/>
      <c r="BGZ288" s="215"/>
      <c r="BHA288" s="215"/>
      <c r="BHB288" s="215"/>
      <c r="BHC288" s="215"/>
      <c r="BHD288" s="215"/>
      <c r="BHE288" s="215"/>
      <c r="BHF288" s="215"/>
      <c r="BHG288" s="215"/>
      <c r="BHH288" s="215"/>
      <c r="BHI288" s="215"/>
      <c r="BHJ288" s="215"/>
      <c r="BHK288" s="215"/>
      <c r="BHL288" s="215"/>
      <c r="BHM288" s="215"/>
      <c r="BHN288" s="215"/>
      <c r="BHO288" s="215"/>
      <c r="BHP288" s="215"/>
      <c r="BHQ288" s="215"/>
      <c r="BHR288" s="215"/>
      <c r="BHS288" s="215"/>
      <c r="BHT288" s="215"/>
      <c r="BHU288" s="215"/>
      <c r="BHV288" s="215"/>
      <c r="BHW288" s="215"/>
      <c r="BHX288" s="215"/>
      <c r="BPO288" s="215"/>
      <c r="BPP288" s="215"/>
      <c r="BPQ288" s="215"/>
      <c r="BPR288" s="215"/>
      <c r="BQD288" s="215"/>
      <c r="BQE288" s="215"/>
      <c r="BQF288" s="215"/>
      <c r="BQG288" s="215"/>
      <c r="BQH288" s="215"/>
      <c r="BQI288" s="215"/>
      <c r="BQJ288" s="215"/>
      <c r="BQK288" s="215"/>
      <c r="BQL288" s="215"/>
      <c r="BQM288" s="215"/>
      <c r="BQN288" s="215"/>
      <c r="BQO288" s="215"/>
      <c r="BQP288" s="215"/>
      <c r="BQQ288" s="215"/>
      <c r="BQR288" s="215"/>
      <c r="BQS288" s="215"/>
      <c r="BQT288" s="215"/>
      <c r="BQU288" s="215"/>
      <c r="BQV288" s="215"/>
      <c r="BQW288" s="215"/>
      <c r="BQX288" s="215"/>
      <c r="BQY288" s="215"/>
      <c r="BQZ288" s="215"/>
      <c r="BRA288" s="215"/>
      <c r="BRB288" s="215"/>
      <c r="BRC288" s="215"/>
      <c r="BRD288" s="215"/>
      <c r="BRE288" s="215"/>
      <c r="BRF288" s="215"/>
      <c r="BRG288" s="215"/>
      <c r="BRH288" s="215"/>
      <c r="BRI288" s="215"/>
      <c r="BRJ288" s="215"/>
      <c r="BRK288" s="215"/>
      <c r="BRL288" s="215"/>
      <c r="BRM288" s="215"/>
      <c r="BRN288" s="215"/>
      <c r="BRO288" s="215"/>
      <c r="BRP288" s="215"/>
      <c r="BRQ288" s="215"/>
      <c r="BRR288" s="215"/>
      <c r="BRS288" s="215"/>
      <c r="BRT288" s="215"/>
      <c r="BZK288" s="215"/>
      <c r="BZL288" s="215"/>
      <c r="BZM288" s="215"/>
      <c r="BZN288" s="215"/>
      <c r="BZZ288" s="215"/>
      <c r="CAA288" s="215"/>
      <c r="CAB288" s="215"/>
      <c r="CAC288" s="215"/>
      <c r="CAD288" s="215"/>
      <c r="CAE288" s="215"/>
      <c r="CAF288" s="215"/>
      <c r="CAG288" s="215"/>
      <c r="CAH288" s="215"/>
      <c r="CAI288" s="215"/>
      <c r="CAJ288" s="215"/>
      <c r="CAK288" s="215"/>
      <c r="CAL288" s="215"/>
      <c r="CAM288" s="215"/>
      <c r="CAN288" s="215"/>
      <c r="CAO288" s="215"/>
      <c r="CAP288" s="215"/>
      <c r="CAQ288" s="215"/>
      <c r="CAR288" s="215"/>
      <c r="CAS288" s="215"/>
      <c r="CAT288" s="215"/>
      <c r="CAU288" s="215"/>
      <c r="CAV288" s="215"/>
      <c r="CAW288" s="215"/>
      <c r="CAX288" s="215"/>
      <c r="CAY288" s="215"/>
      <c r="CAZ288" s="215"/>
      <c r="CBA288" s="215"/>
      <c r="CBB288" s="215"/>
      <c r="CBC288" s="215"/>
      <c r="CBD288" s="215"/>
      <c r="CBE288" s="215"/>
      <c r="CBF288" s="215"/>
      <c r="CBG288" s="215"/>
      <c r="CBH288" s="215"/>
      <c r="CBI288" s="215"/>
      <c r="CBJ288" s="215"/>
      <c r="CBK288" s="215"/>
      <c r="CBL288" s="215"/>
      <c r="CBM288" s="215"/>
      <c r="CBN288" s="215"/>
      <c r="CBO288" s="215"/>
      <c r="CBP288" s="215"/>
      <c r="CJG288" s="215"/>
      <c r="CJH288" s="215"/>
      <c r="CJI288" s="215"/>
      <c r="CJJ288" s="215"/>
      <c r="CJV288" s="215"/>
      <c r="CJW288" s="215"/>
      <c r="CJX288" s="215"/>
      <c r="CJY288" s="215"/>
      <c r="CJZ288" s="215"/>
      <c r="CKA288" s="215"/>
      <c r="CKB288" s="215"/>
      <c r="CKC288" s="215"/>
      <c r="CKD288" s="215"/>
      <c r="CKE288" s="215"/>
      <c r="CKF288" s="215"/>
      <c r="CKG288" s="215"/>
      <c r="CKH288" s="215"/>
      <c r="CKI288" s="215"/>
      <c r="CKJ288" s="215"/>
      <c r="CKK288" s="215"/>
      <c r="CKL288" s="215"/>
      <c r="CKM288" s="215"/>
      <c r="CKN288" s="215"/>
      <c r="CKO288" s="215"/>
      <c r="CKP288" s="215"/>
      <c r="CKQ288" s="215"/>
      <c r="CKR288" s="215"/>
      <c r="CKS288" s="215"/>
      <c r="CKT288" s="215"/>
      <c r="CKU288" s="215"/>
      <c r="CKV288" s="215"/>
      <c r="CKW288" s="215"/>
      <c r="CKX288" s="215"/>
      <c r="CKY288" s="215"/>
      <c r="CKZ288" s="215"/>
      <c r="CLA288" s="215"/>
      <c r="CLB288" s="215"/>
      <c r="CLC288" s="215"/>
      <c r="CLD288" s="215"/>
      <c r="CLE288" s="215"/>
      <c r="CLF288" s="215"/>
      <c r="CLG288" s="215"/>
      <c r="CLH288" s="215"/>
      <c r="CLI288" s="215"/>
      <c r="CLJ288" s="215"/>
      <c r="CLK288" s="215"/>
      <c r="CLL288" s="215"/>
      <c r="CTC288" s="215"/>
      <c r="CTD288" s="215"/>
      <c r="CTE288" s="215"/>
      <c r="CTF288" s="215"/>
      <c r="CTR288" s="215"/>
      <c r="CTS288" s="215"/>
      <c r="CTT288" s="215"/>
      <c r="CTU288" s="215"/>
      <c r="CTV288" s="215"/>
      <c r="CTW288" s="215"/>
      <c r="CTX288" s="215"/>
      <c r="CTY288" s="215"/>
      <c r="CTZ288" s="215"/>
      <c r="CUA288" s="215"/>
      <c r="CUB288" s="215"/>
      <c r="CUC288" s="215"/>
      <c r="CUD288" s="215"/>
      <c r="CUE288" s="215"/>
      <c r="CUF288" s="215"/>
      <c r="CUG288" s="215"/>
      <c r="CUH288" s="215"/>
      <c r="CUI288" s="215"/>
      <c r="CUJ288" s="215"/>
      <c r="CUK288" s="215"/>
      <c r="CUL288" s="215"/>
      <c r="CUM288" s="215"/>
      <c r="CUN288" s="215"/>
      <c r="CUO288" s="215"/>
      <c r="CUP288" s="215"/>
      <c r="CUQ288" s="215"/>
      <c r="CUR288" s="215"/>
      <c r="CUS288" s="215"/>
      <c r="CUT288" s="215"/>
      <c r="CUU288" s="215"/>
      <c r="CUV288" s="215"/>
      <c r="CUW288" s="215"/>
      <c r="CUX288" s="215"/>
      <c r="CUY288" s="215"/>
      <c r="CUZ288" s="215"/>
      <c r="CVA288" s="215"/>
      <c r="CVB288" s="215"/>
      <c r="CVC288" s="215"/>
      <c r="CVD288" s="215"/>
      <c r="CVE288" s="215"/>
      <c r="CVF288" s="215"/>
      <c r="CVG288" s="215"/>
      <c r="CVH288" s="215"/>
      <c r="DCY288" s="215"/>
      <c r="DCZ288" s="215"/>
      <c r="DDA288" s="215"/>
      <c r="DDB288" s="215"/>
      <c r="DDN288" s="215"/>
      <c r="DDO288" s="215"/>
      <c r="DDP288" s="215"/>
      <c r="DDQ288" s="215"/>
      <c r="DDR288" s="215"/>
      <c r="DDS288" s="215"/>
      <c r="DDT288" s="215"/>
      <c r="DDU288" s="215"/>
      <c r="DDV288" s="215"/>
      <c r="DDW288" s="215"/>
      <c r="DDX288" s="215"/>
      <c r="DDY288" s="215"/>
      <c r="DDZ288" s="215"/>
      <c r="DEA288" s="215"/>
      <c r="DEB288" s="215"/>
      <c r="DEC288" s="215"/>
      <c r="DED288" s="215"/>
      <c r="DEE288" s="215"/>
      <c r="DEF288" s="215"/>
      <c r="DEG288" s="215"/>
      <c r="DEH288" s="215"/>
      <c r="DEI288" s="215"/>
      <c r="DEJ288" s="215"/>
      <c r="DEK288" s="215"/>
      <c r="DEL288" s="215"/>
      <c r="DEM288" s="215"/>
      <c r="DEN288" s="215"/>
      <c r="DEO288" s="215"/>
      <c r="DEP288" s="215"/>
      <c r="DEQ288" s="215"/>
      <c r="DER288" s="215"/>
      <c r="DES288" s="215"/>
      <c r="DET288" s="215"/>
      <c r="DEU288" s="215"/>
      <c r="DEV288" s="215"/>
      <c r="DEW288" s="215"/>
      <c r="DEX288" s="215"/>
      <c r="DEY288" s="215"/>
      <c r="DEZ288" s="215"/>
      <c r="DFA288" s="215"/>
      <c r="DFB288" s="215"/>
      <c r="DFC288" s="215"/>
      <c r="DFD288" s="215"/>
      <c r="DMU288" s="215"/>
      <c r="DMV288" s="215"/>
      <c r="DMW288" s="215"/>
      <c r="DMX288" s="215"/>
      <c r="DNJ288" s="215"/>
      <c r="DNK288" s="215"/>
      <c r="DNL288" s="215"/>
      <c r="DNM288" s="215"/>
      <c r="DNN288" s="215"/>
      <c r="DNO288" s="215"/>
      <c r="DNP288" s="215"/>
      <c r="DNQ288" s="215"/>
      <c r="DNR288" s="215"/>
      <c r="DNS288" s="215"/>
      <c r="DNT288" s="215"/>
      <c r="DNU288" s="215"/>
      <c r="DNV288" s="215"/>
      <c r="DNW288" s="215"/>
      <c r="DNX288" s="215"/>
      <c r="DNY288" s="215"/>
      <c r="DNZ288" s="215"/>
      <c r="DOA288" s="215"/>
      <c r="DOB288" s="215"/>
      <c r="DOC288" s="215"/>
      <c r="DOD288" s="215"/>
      <c r="DOE288" s="215"/>
      <c r="DOF288" s="215"/>
      <c r="DOG288" s="215"/>
      <c r="DOH288" s="215"/>
      <c r="DOI288" s="215"/>
      <c r="DOJ288" s="215"/>
      <c r="DOK288" s="215"/>
      <c r="DOL288" s="215"/>
      <c r="DOM288" s="215"/>
      <c r="DON288" s="215"/>
      <c r="DOO288" s="215"/>
      <c r="DOP288" s="215"/>
      <c r="DOQ288" s="215"/>
      <c r="DOR288" s="215"/>
      <c r="DOS288" s="215"/>
      <c r="DOT288" s="215"/>
      <c r="DOU288" s="215"/>
      <c r="DOV288" s="215"/>
      <c r="DOW288" s="215"/>
      <c r="DOX288" s="215"/>
      <c r="DOY288" s="215"/>
      <c r="DOZ288" s="215"/>
      <c r="DWQ288" s="215"/>
      <c r="DWR288" s="215"/>
      <c r="DWS288" s="215"/>
      <c r="DWT288" s="215"/>
      <c r="DXF288" s="215"/>
      <c r="DXG288" s="215"/>
      <c r="DXH288" s="215"/>
      <c r="DXI288" s="215"/>
      <c r="DXJ288" s="215"/>
      <c r="DXK288" s="215"/>
      <c r="DXL288" s="215"/>
      <c r="DXM288" s="215"/>
      <c r="DXN288" s="215"/>
      <c r="DXO288" s="215"/>
      <c r="DXP288" s="215"/>
      <c r="DXQ288" s="215"/>
      <c r="DXR288" s="215"/>
      <c r="DXS288" s="215"/>
      <c r="DXT288" s="215"/>
      <c r="DXU288" s="215"/>
      <c r="DXV288" s="215"/>
      <c r="DXW288" s="215"/>
      <c r="DXX288" s="215"/>
      <c r="DXY288" s="215"/>
      <c r="DXZ288" s="215"/>
      <c r="DYA288" s="215"/>
      <c r="DYB288" s="215"/>
      <c r="DYC288" s="215"/>
      <c r="DYD288" s="215"/>
      <c r="DYE288" s="215"/>
      <c r="DYF288" s="215"/>
      <c r="DYG288" s="215"/>
      <c r="DYH288" s="215"/>
      <c r="DYI288" s="215"/>
      <c r="DYJ288" s="215"/>
      <c r="DYK288" s="215"/>
      <c r="DYL288" s="215"/>
      <c r="DYM288" s="215"/>
      <c r="DYN288" s="215"/>
      <c r="DYO288" s="215"/>
      <c r="DYP288" s="215"/>
      <c r="DYQ288" s="215"/>
      <c r="DYR288" s="215"/>
      <c r="DYS288" s="215"/>
      <c r="DYT288" s="215"/>
      <c r="DYU288" s="215"/>
      <c r="DYV288" s="215"/>
      <c r="EGM288" s="215"/>
      <c r="EGN288" s="215"/>
      <c r="EGO288" s="215"/>
      <c r="EGP288" s="215"/>
      <c r="EHB288" s="215"/>
      <c r="EHC288" s="215"/>
      <c r="EHD288" s="215"/>
      <c r="EHE288" s="215"/>
      <c r="EHF288" s="215"/>
      <c r="EHG288" s="215"/>
      <c r="EHH288" s="215"/>
      <c r="EHI288" s="215"/>
      <c r="EHJ288" s="215"/>
      <c r="EHK288" s="215"/>
      <c r="EHL288" s="215"/>
      <c r="EHM288" s="215"/>
      <c r="EHN288" s="215"/>
      <c r="EHO288" s="215"/>
      <c r="EHP288" s="215"/>
      <c r="EHQ288" s="215"/>
      <c r="EHR288" s="215"/>
      <c r="EHS288" s="215"/>
      <c r="EHT288" s="215"/>
      <c r="EHU288" s="215"/>
      <c r="EHV288" s="215"/>
      <c r="EHW288" s="215"/>
      <c r="EHX288" s="215"/>
      <c r="EHY288" s="215"/>
      <c r="EHZ288" s="215"/>
      <c r="EIA288" s="215"/>
      <c r="EIB288" s="215"/>
      <c r="EIC288" s="215"/>
      <c r="EID288" s="215"/>
      <c r="EIE288" s="215"/>
      <c r="EIF288" s="215"/>
      <c r="EIG288" s="215"/>
      <c r="EIH288" s="215"/>
      <c r="EII288" s="215"/>
      <c r="EIJ288" s="215"/>
      <c r="EIK288" s="215"/>
      <c r="EIL288" s="215"/>
      <c r="EIM288" s="215"/>
      <c r="EIN288" s="215"/>
      <c r="EIO288" s="215"/>
      <c r="EIP288" s="215"/>
      <c r="EIQ288" s="215"/>
      <c r="EIR288" s="215"/>
      <c r="EQI288" s="215"/>
      <c r="EQJ288" s="215"/>
      <c r="EQK288" s="215"/>
      <c r="EQL288" s="215"/>
      <c r="EQX288" s="215"/>
      <c r="EQY288" s="215"/>
      <c r="EQZ288" s="215"/>
      <c r="ERA288" s="215"/>
      <c r="ERB288" s="215"/>
      <c r="ERC288" s="215"/>
      <c r="ERD288" s="215"/>
      <c r="ERE288" s="215"/>
      <c r="ERF288" s="215"/>
      <c r="ERG288" s="215"/>
      <c r="ERH288" s="215"/>
      <c r="ERI288" s="215"/>
      <c r="ERJ288" s="215"/>
      <c r="ERK288" s="215"/>
      <c r="ERL288" s="215"/>
      <c r="ERM288" s="215"/>
      <c r="ERN288" s="215"/>
      <c r="ERO288" s="215"/>
      <c r="ERP288" s="215"/>
      <c r="ERQ288" s="215"/>
      <c r="ERR288" s="215"/>
      <c r="ERS288" s="215"/>
      <c r="ERT288" s="215"/>
      <c r="ERU288" s="215"/>
      <c r="ERV288" s="215"/>
      <c r="ERW288" s="215"/>
      <c r="ERX288" s="215"/>
      <c r="ERY288" s="215"/>
      <c r="ERZ288" s="215"/>
      <c r="ESA288" s="215"/>
      <c r="ESB288" s="215"/>
      <c r="ESC288" s="215"/>
      <c r="ESD288" s="215"/>
      <c r="ESE288" s="215"/>
      <c r="ESF288" s="215"/>
      <c r="ESG288" s="215"/>
      <c r="ESH288" s="215"/>
      <c r="ESI288" s="215"/>
      <c r="ESJ288" s="215"/>
      <c r="ESK288" s="215"/>
      <c r="ESL288" s="215"/>
      <c r="ESM288" s="215"/>
      <c r="ESN288" s="215"/>
      <c r="FAE288" s="215"/>
      <c r="FAF288" s="215"/>
      <c r="FAG288" s="215"/>
      <c r="FAH288" s="215"/>
      <c r="FAT288" s="215"/>
      <c r="FAU288" s="215"/>
      <c r="FAV288" s="215"/>
      <c r="FAW288" s="215"/>
      <c r="FAX288" s="215"/>
      <c r="FAY288" s="215"/>
      <c r="FAZ288" s="215"/>
      <c r="FBA288" s="215"/>
      <c r="FBB288" s="215"/>
      <c r="FBC288" s="215"/>
      <c r="FBD288" s="215"/>
      <c r="FBE288" s="215"/>
      <c r="FBF288" s="215"/>
      <c r="FBG288" s="215"/>
      <c r="FBH288" s="215"/>
      <c r="FBI288" s="215"/>
      <c r="FBJ288" s="215"/>
      <c r="FBK288" s="215"/>
      <c r="FBL288" s="215"/>
      <c r="FBM288" s="215"/>
      <c r="FBN288" s="215"/>
      <c r="FBO288" s="215"/>
      <c r="FBP288" s="215"/>
      <c r="FBQ288" s="215"/>
      <c r="FBR288" s="215"/>
      <c r="FBS288" s="215"/>
      <c r="FBT288" s="215"/>
      <c r="FBU288" s="215"/>
      <c r="FBV288" s="215"/>
      <c r="FBW288" s="215"/>
      <c r="FBX288" s="215"/>
      <c r="FBY288" s="215"/>
      <c r="FBZ288" s="215"/>
      <c r="FCA288" s="215"/>
      <c r="FCB288" s="215"/>
      <c r="FCC288" s="215"/>
      <c r="FCD288" s="215"/>
      <c r="FCE288" s="215"/>
      <c r="FCF288" s="215"/>
      <c r="FCG288" s="215"/>
      <c r="FCH288" s="215"/>
      <c r="FCI288" s="215"/>
      <c r="FCJ288" s="215"/>
      <c r="FKA288" s="215"/>
      <c r="FKB288" s="215"/>
      <c r="FKC288" s="215"/>
      <c r="FKD288" s="215"/>
      <c r="FKP288" s="215"/>
      <c r="FKQ288" s="215"/>
      <c r="FKR288" s="215"/>
      <c r="FKS288" s="215"/>
      <c r="FKT288" s="215"/>
      <c r="FKU288" s="215"/>
      <c r="FKV288" s="215"/>
      <c r="FKW288" s="215"/>
      <c r="FKX288" s="215"/>
      <c r="FKY288" s="215"/>
      <c r="FKZ288" s="215"/>
      <c r="FLA288" s="215"/>
      <c r="FLB288" s="215"/>
      <c r="FLC288" s="215"/>
      <c r="FLD288" s="215"/>
      <c r="FLE288" s="215"/>
      <c r="FLF288" s="215"/>
      <c r="FLG288" s="215"/>
      <c r="FLH288" s="215"/>
      <c r="FLI288" s="215"/>
      <c r="FLJ288" s="215"/>
      <c r="FLK288" s="215"/>
      <c r="FLL288" s="215"/>
      <c r="FLM288" s="215"/>
      <c r="FLN288" s="215"/>
      <c r="FLO288" s="215"/>
      <c r="FLP288" s="215"/>
      <c r="FLQ288" s="215"/>
      <c r="FLR288" s="215"/>
      <c r="FLS288" s="215"/>
      <c r="FLT288" s="215"/>
      <c r="FLU288" s="215"/>
      <c r="FLV288" s="215"/>
      <c r="FLW288" s="215"/>
      <c r="FLX288" s="215"/>
      <c r="FLY288" s="215"/>
      <c r="FLZ288" s="215"/>
      <c r="FMA288" s="215"/>
      <c r="FMB288" s="215"/>
      <c r="FMC288" s="215"/>
      <c r="FMD288" s="215"/>
      <c r="FME288" s="215"/>
      <c r="FMF288" s="215"/>
      <c r="FTW288" s="215"/>
      <c r="FTX288" s="215"/>
      <c r="FTY288" s="215"/>
      <c r="FTZ288" s="215"/>
      <c r="FUL288" s="215"/>
      <c r="FUM288" s="215"/>
      <c r="FUN288" s="215"/>
      <c r="FUO288" s="215"/>
      <c r="FUP288" s="215"/>
      <c r="FUQ288" s="215"/>
      <c r="FUR288" s="215"/>
      <c r="FUS288" s="215"/>
      <c r="FUT288" s="215"/>
      <c r="FUU288" s="215"/>
      <c r="FUV288" s="215"/>
      <c r="FUW288" s="215"/>
      <c r="FUX288" s="215"/>
      <c r="FUY288" s="215"/>
      <c r="FUZ288" s="215"/>
      <c r="FVA288" s="215"/>
      <c r="FVB288" s="215"/>
      <c r="FVC288" s="215"/>
      <c r="FVD288" s="215"/>
      <c r="FVE288" s="215"/>
      <c r="FVF288" s="215"/>
      <c r="FVG288" s="215"/>
      <c r="FVH288" s="215"/>
      <c r="FVI288" s="215"/>
      <c r="FVJ288" s="215"/>
      <c r="FVK288" s="215"/>
      <c r="FVL288" s="215"/>
      <c r="FVM288" s="215"/>
      <c r="FVN288" s="215"/>
      <c r="FVO288" s="215"/>
      <c r="FVP288" s="215"/>
      <c r="FVQ288" s="215"/>
      <c r="FVR288" s="215"/>
      <c r="FVS288" s="215"/>
      <c r="FVT288" s="215"/>
      <c r="FVU288" s="215"/>
      <c r="FVV288" s="215"/>
      <c r="FVW288" s="215"/>
      <c r="FVX288" s="215"/>
      <c r="FVY288" s="215"/>
      <c r="FVZ288" s="215"/>
      <c r="FWA288" s="215"/>
      <c r="FWB288" s="215"/>
      <c r="GDS288" s="215"/>
      <c r="GDT288" s="215"/>
      <c r="GDU288" s="215"/>
      <c r="GDV288" s="215"/>
      <c r="GEH288" s="215"/>
      <c r="GEI288" s="215"/>
      <c r="GEJ288" s="215"/>
      <c r="GEK288" s="215"/>
      <c r="GEL288" s="215"/>
      <c r="GEM288" s="215"/>
      <c r="GEN288" s="215"/>
      <c r="GEO288" s="215"/>
      <c r="GEP288" s="215"/>
      <c r="GEQ288" s="215"/>
      <c r="GER288" s="215"/>
      <c r="GES288" s="215"/>
      <c r="GET288" s="215"/>
      <c r="GEU288" s="215"/>
      <c r="GEV288" s="215"/>
      <c r="GEW288" s="215"/>
      <c r="GEX288" s="215"/>
      <c r="GEY288" s="215"/>
      <c r="GEZ288" s="215"/>
      <c r="GFA288" s="215"/>
      <c r="GFB288" s="215"/>
      <c r="GFC288" s="215"/>
      <c r="GFD288" s="215"/>
      <c r="GFE288" s="215"/>
      <c r="GFF288" s="215"/>
      <c r="GFG288" s="215"/>
      <c r="GFH288" s="215"/>
      <c r="GFI288" s="215"/>
      <c r="GFJ288" s="215"/>
      <c r="GFK288" s="215"/>
      <c r="GFL288" s="215"/>
      <c r="GFM288" s="215"/>
      <c r="GFN288" s="215"/>
      <c r="GFO288" s="215"/>
      <c r="GFP288" s="215"/>
      <c r="GFQ288" s="215"/>
      <c r="GFR288" s="215"/>
      <c r="GFS288" s="215"/>
      <c r="GFT288" s="215"/>
      <c r="GFU288" s="215"/>
      <c r="GFV288" s="215"/>
      <c r="GFW288" s="215"/>
      <c r="GFX288" s="215"/>
      <c r="GNO288" s="215"/>
      <c r="GNP288" s="215"/>
      <c r="GNQ288" s="215"/>
      <c r="GNR288" s="215"/>
      <c r="GOD288" s="215"/>
      <c r="GOE288" s="215"/>
      <c r="GOF288" s="215"/>
      <c r="GOG288" s="215"/>
      <c r="GOH288" s="215"/>
      <c r="GOI288" s="215"/>
      <c r="GOJ288" s="215"/>
      <c r="GOK288" s="215"/>
      <c r="GOL288" s="215"/>
      <c r="GOM288" s="215"/>
      <c r="GON288" s="215"/>
      <c r="GOO288" s="215"/>
      <c r="GOP288" s="215"/>
      <c r="GOQ288" s="215"/>
      <c r="GOR288" s="215"/>
      <c r="GOS288" s="215"/>
      <c r="GOT288" s="215"/>
      <c r="GOU288" s="215"/>
      <c r="GOV288" s="215"/>
      <c r="GOW288" s="215"/>
      <c r="GOX288" s="215"/>
      <c r="GOY288" s="215"/>
      <c r="GOZ288" s="215"/>
      <c r="GPA288" s="215"/>
      <c r="GPB288" s="215"/>
      <c r="GPC288" s="215"/>
      <c r="GPD288" s="215"/>
      <c r="GPE288" s="215"/>
      <c r="GPF288" s="215"/>
      <c r="GPG288" s="215"/>
      <c r="GPH288" s="215"/>
      <c r="GPI288" s="215"/>
      <c r="GPJ288" s="215"/>
      <c r="GPK288" s="215"/>
      <c r="GPL288" s="215"/>
      <c r="GPM288" s="215"/>
      <c r="GPN288" s="215"/>
      <c r="GPO288" s="215"/>
      <c r="GPP288" s="215"/>
      <c r="GPQ288" s="215"/>
      <c r="GPR288" s="215"/>
      <c r="GPS288" s="215"/>
      <c r="GPT288" s="215"/>
      <c r="GXK288" s="215"/>
      <c r="GXL288" s="215"/>
      <c r="GXM288" s="215"/>
      <c r="GXN288" s="215"/>
      <c r="GXZ288" s="215"/>
      <c r="GYA288" s="215"/>
      <c r="GYB288" s="215"/>
      <c r="GYC288" s="215"/>
      <c r="GYD288" s="215"/>
      <c r="GYE288" s="215"/>
      <c r="GYF288" s="215"/>
      <c r="GYG288" s="215"/>
      <c r="GYH288" s="215"/>
      <c r="GYI288" s="215"/>
      <c r="GYJ288" s="215"/>
      <c r="GYK288" s="215"/>
      <c r="GYL288" s="215"/>
      <c r="GYM288" s="215"/>
      <c r="GYN288" s="215"/>
      <c r="GYO288" s="215"/>
      <c r="GYP288" s="215"/>
      <c r="GYQ288" s="215"/>
      <c r="GYR288" s="215"/>
      <c r="GYS288" s="215"/>
      <c r="GYT288" s="215"/>
      <c r="GYU288" s="215"/>
      <c r="GYV288" s="215"/>
      <c r="GYW288" s="215"/>
      <c r="GYX288" s="215"/>
      <c r="GYY288" s="215"/>
      <c r="GYZ288" s="215"/>
      <c r="GZA288" s="215"/>
      <c r="GZB288" s="215"/>
      <c r="GZC288" s="215"/>
      <c r="GZD288" s="215"/>
      <c r="GZE288" s="215"/>
      <c r="GZF288" s="215"/>
      <c r="GZG288" s="215"/>
      <c r="GZH288" s="215"/>
      <c r="GZI288" s="215"/>
      <c r="GZJ288" s="215"/>
      <c r="GZK288" s="215"/>
      <c r="GZL288" s="215"/>
      <c r="GZM288" s="215"/>
      <c r="GZN288" s="215"/>
      <c r="GZO288" s="215"/>
      <c r="GZP288" s="215"/>
      <c r="HHG288" s="215"/>
      <c r="HHH288" s="215"/>
      <c r="HHI288" s="215"/>
      <c r="HHJ288" s="215"/>
      <c r="HHV288" s="215"/>
      <c r="HHW288" s="215"/>
      <c r="HHX288" s="215"/>
      <c r="HHY288" s="215"/>
      <c r="HHZ288" s="215"/>
      <c r="HIA288" s="215"/>
      <c r="HIB288" s="215"/>
      <c r="HIC288" s="215"/>
      <c r="HID288" s="215"/>
      <c r="HIE288" s="215"/>
      <c r="HIF288" s="215"/>
      <c r="HIG288" s="215"/>
      <c r="HIH288" s="215"/>
      <c r="HII288" s="215"/>
      <c r="HIJ288" s="215"/>
      <c r="HIK288" s="215"/>
      <c r="HIL288" s="215"/>
      <c r="HIM288" s="215"/>
      <c r="HIN288" s="215"/>
      <c r="HIO288" s="215"/>
      <c r="HIP288" s="215"/>
      <c r="HIQ288" s="215"/>
      <c r="HIR288" s="215"/>
      <c r="HIS288" s="215"/>
      <c r="HIT288" s="215"/>
      <c r="HIU288" s="215"/>
      <c r="HIV288" s="215"/>
      <c r="HIW288" s="215"/>
      <c r="HIX288" s="215"/>
      <c r="HIY288" s="215"/>
      <c r="HIZ288" s="215"/>
      <c r="HJA288" s="215"/>
      <c r="HJB288" s="215"/>
      <c r="HJC288" s="215"/>
      <c r="HJD288" s="215"/>
      <c r="HJE288" s="215"/>
      <c r="HJF288" s="215"/>
      <c r="HJG288" s="215"/>
      <c r="HJH288" s="215"/>
      <c r="HJI288" s="215"/>
      <c r="HJJ288" s="215"/>
      <c r="HJK288" s="215"/>
      <c r="HJL288" s="215"/>
      <c r="HRC288" s="215"/>
      <c r="HRD288" s="215"/>
      <c r="HRE288" s="215"/>
      <c r="HRF288" s="215"/>
      <c r="HRR288" s="215"/>
      <c r="HRS288" s="215"/>
      <c r="HRT288" s="215"/>
      <c r="HRU288" s="215"/>
      <c r="HRV288" s="215"/>
      <c r="HRW288" s="215"/>
      <c r="HRX288" s="215"/>
      <c r="HRY288" s="215"/>
      <c r="HRZ288" s="215"/>
      <c r="HSA288" s="215"/>
      <c r="HSB288" s="215"/>
      <c r="HSC288" s="215"/>
      <c r="HSD288" s="215"/>
      <c r="HSE288" s="215"/>
      <c r="HSF288" s="215"/>
      <c r="HSG288" s="215"/>
      <c r="HSH288" s="215"/>
      <c r="HSI288" s="215"/>
      <c r="HSJ288" s="215"/>
      <c r="HSK288" s="215"/>
      <c r="HSL288" s="215"/>
      <c r="HSM288" s="215"/>
      <c r="HSN288" s="215"/>
      <c r="HSO288" s="215"/>
      <c r="HSP288" s="215"/>
      <c r="HSQ288" s="215"/>
      <c r="HSR288" s="215"/>
      <c r="HSS288" s="215"/>
      <c r="HST288" s="215"/>
      <c r="HSU288" s="215"/>
      <c r="HSV288" s="215"/>
      <c r="HSW288" s="215"/>
      <c r="HSX288" s="215"/>
      <c r="HSY288" s="215"/>
      <c r="HSZ288" s="215"/>
      <c r="HTA288" s="215"/>
      <c r="HTB288" s="215"/>
      <c r="HTC288" s="215"/>
      <c r="HTD288" s="215"/>
      <c r="HTE288" s="215"/>
      <c r="HTF288" s="215"/>
      <c r="HTG288" s="215"/>
      <c r="HTH288" s="215"/>
      <c r="IAY288" s="215"/>
      <c r="IAZ288" s="215"/>
      <c r="IBA288" s="215"/>
      <c r="IBB288" s="215"/>
      <c r="IBN288" s="215"/>
      <c r="IBO288" s="215"/>
      <c r="IBP288" s="215"/>
      <c r="IBQ288" s="215"/>
      <c r="IBR288" s="215"/>
      <c r="IBS288" s="215"/>
      <c r="IBT288" s="215"/>
      <c r="IBU288" s="215"/>
      <c r="IBV288" s="215"/>
      <c r="IBW288" s="215"/>
      <c r="IBX288" s="215"/>
      <c r="IBY288" s="215"/>
      <c r="IBZ288" s="215"/>
      <c r="ICA288" s="215"/>
      <c r="ICB288" s="215"/>
      <c r="ICC288" s="215"/>
      <c r="ICD288" s="215"/>
      <c r="ICE288" s="215"/>
      <c r="ICF288" s="215"/>
      <c r="ICG288" s="215"/>
      <c r="ICH288" s="215"/>
      <c r="ICI288" s="215"/>
      <c r="ICJ288" s="215"/>
      <c r="ICK288" s="215"/>
      <c r="ICL288" s="215"/>
      <c r="ICM288" s="215"/>
      <c r="ICN288" s="215"/>
      <c r="ICO288" s="215"/>
      <c r="ICP288" s="215"/>
      <c r="ICQ288" s="215"/>
      <c r="ICR288" s="215"/>
      <c r="ICS288" s="215"/>
      <c r="ICT288" s="215"/>
      <c r="ICU288" s="215"/>
      <c r="ICV288" s="215"/>
      <c r="ICW288" s="215"/>
      <c r="ICX288" s="215"/>
      <c r="ICY288" s="215"/>
      <c r="ICZ288" s="215"/>
      <c r="IDA288" s="215"/>
      <c r="IDB288" s="215"/>
      <c r="IDC288" s="215"/>
      <c r="IDD288" s="215"/>
      <c r="IKU288" s="215"/>
      <c r="IKV288" s="215"/>
      <c r="IKW288" s="215"/>
      <c r="IKX288" s="215"/>
      <c r="ILJ288" s="215"/>
      <c r="ILK288" s="215"/>
      <c r="ILL288" s="215"/>
      <c r="ILM288" s="215"/>
      <c r="ILN288" s="215"/>
      <c r="ILO288" s="215"/>
      <c r="ILP288" s="215"/>
      <c r="ILQ288" s="215"/>
      <c r="ILR288" s="215"/>
      <c r="ILS288" s="215"/>
      <c r="ILT288" s="215"/>
      <c r="ILU288" s="215"/>
      <c r="ILV288" s="215"/>
      <c r="ILW288" s="215"/>
      <c r="ILX288" s="215"/>
      <c r="ILY288" s="215"/>
      <c r="ILZ288" s="215"/>
      <c r="IMA288" s="215"/>
      <c r="IMB288" s="215"/>
      <c r="IMC288" s="215"/>
      <c r="IMD288" s="215"/>
      <c r="IME288" s="215"/>
      <c r="IMF288" s="215"/>
      <c r="IMG288" s="215"/>
      <c r="IMH288" s="215"/>
      <c r="IMI288" s="215"/>
      <c r="IMJ288" s="215"/>
      <c r="IMK288" s="215"/>
      <c r="IML288" s="215"/>
      <c r="IMM288" s="215"/>
      <c r="IMN288" s="215"/>
      <c r="IMO288" s="215"/>
      <c r="IMP288" s="215"/>
      <c r="IMQ288" s="215"/>
      <c r="IMR288" s="215"/>
      <c r="IMS288" s="215"/>
      <c r="IMT288" s="215"/>
      <c r="IMU288" s="215"/>
      <c r="IMV288" s="215"/>
      <c r="IMW288" s="215"/>
      <c r="IMX288" s="215"/>
      <c r="IMY288" s="215"/>
      <c r="IMZ288" s="215"/>
      <c r="IUQ288" s="215"/>
      <c r="IUR288" s="215"/>
      <c r="IUS288" s="215"/>
      <c r="IUT288" s="215"/>
      <c r="IVF288" s="215"/>
      <c r="IVG288" s="215"/>
      <c r="IVH288" s="215"/>
      <c r="IVI288" s="215"/>
      <c r="IVJ288" s="215"/>
      <c r="IVK288" s="215"/>
      <c r="IVL288" s="215"/>
      <c r="IVM288" s="215"/>
      <c r="IVN288" s="215"/>
      <c r="IVO288" s="215"/>
      <c r="IVP288" s="215"/>
      <c r="IVQ288" s="215"/>
      <c r="IVR288" s="215"/>
      <c r="IVS288" s="215"/>
      <c r="IVT288" s="215"/>
      <c r="IVU288" s="215"/>
      <c r="IVV288" s="215"/>
      <c r="IVW288" s="215"/>
      <c r="IVX288" s="215"/>
      <c r="IVY288" s="215"/>
      <c r="IVZ288" s="215"/>
      <c r="IWA288" s="215"/>
      <c r="IWB288" s="215"/>
      <c r="IWC288" s="215"/>
      <c r="IWD288" s="215"/>
      <c r="IWE288" s="215"/>
      <c r="IWF288" s="215"/>
      <c r="IWG288" s="215"/>
      <c r="IWH288" s="215"/>
      <c r="IWI288" s="215"/>
      <c r="IWJ288" s="215"/>
      <c r="IWK288" s="215"/>
      <c r="IWL288" s="215"/>
      <c r="IWM288" s="215"/>
      <c r="IWN288" s="215"/>
      <c r="IWO288" s="215"/>
      <c r="IWP288" s="215"/>
      <c r="IWQ288" s="215"/>
      <c r="IWR288" s="215"/>
      <c r="IWS288" s="215"/>
      <c r="IWT288" s="215"/>
      <c r="IWU288" s="215"/>
      <c r="IWV288" s="215"/>
      <c r="JEM288" s="215"/>
      <c r="JEN288" s="215"/>
      <c r="JEO288" s="215"/>
      <c r="JEP288" s="215"/>
      <c r="JFB288" s="215"/>
      <c r="JFC288" s="215"/>
      <c r="JFD288" s="215"/>
      <c r="JFE288" s="215"/>
      <c r="JFF288" s="215"/>
      <c r="JFG288" s="215"/>
      <c r="JFH288" s="215"/>
      <c r="JFI288" s="215"/>
      <c r="JFJ288" s="215"/>
      <c r="JFK288" s="215"/>
      <c r="JFL288" s="215"/>
      <c r="JFM288" s="215"/>
      <c r="JFN288" s="215"/>
      <c r="JFO288" s="215"/>
      <c r="JFP288" s="215"/>
      <c r="JFQ288" s="215"/>
      <c r="JFR288" s="215"/>
      <c r="JFS288" s="215"/>
      <c r="JFT288" s="215"/>
      <c r="JFU288" s="215"/>
      <c r="JFV288" s="215"/>
      <c r="JFW288" s="215"/>
      <c r="JFX288" s="215"/>
      <c r="JFY288" s="215"/>
      <c r="JFZ288" s="215"/>
      <c r="JGA288" s="215"/>
      <c r="JGB288" s="215"/>
      <c r="JGC288" s="215"/>
      <c r="JGD288" s="215"/>
      <c r="JGE288" s="215"/>
      <c r="JGF288" s="215"/>
      <c r="JGG288" s="215"/>
      <c r="JGH288" s="215"/>
      <c r="JGI288" s="215"/>
      <c r="JGJ288" s="215"/>
      <c r="JGK288" s="215"/>
      <c r="JGL288" s="215"/>
      <c r="JGM288" s="215"/>
      <c r="JGN288" s="215"/>
      <c r="JGO288" s="215"/>
      <c r="JGP288" s="215"/>
      <c r="JGQ288" s="215"/>
      <c r="JGR288" s="215"/>
      <c r="JOI288" s="215"/>
      <c r="JOJ288" s="215"/>
      <c r="JOK288" s="215"/>
      <c r="JOL288" s="215"/>
      <c r="JOX288" s="215"/>
      <c r="JOY288" s="215"/>
      <c r="JOZ288" s="215"/>
      <c r="JPA288" s="215"/>
      <c r="JPB288" s="215"/>
      <c r="JPC288" s="215"/>
      <c r="JPD288" s="215"/>
      <c r="JPE288" s="215"/>
      <c r="JPF288" s="215"/>
      <c r="JPG288" s="215"/>
      <c r="JPH288" s="215"/>
      <c r="JPI288" s="215"/>
      <c r="JPJ288" s="215"/>
      <c r="JPK288" s="215"/>
      <c r="JPL288" s="215"/>
      <c r="JPM288" s="215"/>
      <c r="JPN288" s="215"/>
      <c r="JPO288" s="215"/>
      <c r="JPP288" s="215"/>
      <c r="JPQ288" s="215"/>
      <c r="JPR288" s="215"/>
      <c r="JPS288" s="215"/>
      <c r="JPT288" s="215"/>
      <c r="JPU288" s="215"/>
      <c r="JPV288" s="215"/>
      <c r="JPW288" s="215"/>
      <c r="JPX288" s="215"/>
      <c r="JPY288" s="215"/>
      <c r="JPZ288" s="215"/>
      <c r="JQA288" s="215"/>
      <c r="JQB288" s="215"/>
      <c r="JQC288" s="215"/>
      <c r="JQD288" s="215"/>
      <c r="JQE288" s="215"/>
      <c r="JQF288" s="215"/>
      <c r="JQG288" s="215"/>
      <c r="JQH288" s="215"/>
      <c r="JQI288" s="215"/>
      <c r="JQJ288" s="215"/>
      <c r="JQK288" s="215"/>
      <c r="JQL288" s="215"/>
      <c r="JQM288" s="215"/>
      <c r="JQN288" s="215"/>
      <c r="JYE288" s="215"/>
      <c r="JYF288" s="215"/>
      <c r="JYG288" s="215"/>
      <c r="JYH288" s="215"/>
      <c r="JYT288" s="215"/>
      <c r="JYU288" s="215"/>
      <c r="JYV288" s="215"/>
      <c r="JYW288" s="215"/>
      <c r="JYX288" s="215"/>
      <c r="JYY288" s="215"/>
      <c r="JYZ288" s="215"/>
      <c r="JZA288" s="215"/>
      <c r="JZB288" s="215"/>
      <c r="JZC288" s="215"/>
      <c r="JZD288" s="215"/>
      <c r="JZE288" s="215"/>
      <c r="JZF288" s="215"/>
      <c r="JZG288" s="215"/>
      <c r="JZH288" s="215"/>
      <c r="JZI288" s="215"/>
      <c r="JZJ288" s="215"/>
      <c r="JZK288" s="215"/>
      <c r="JZL288" s="215"/>
      <c r="JZM288" s="215"/>
      <c r="JZN288" s="215"/>
      <c r="JZO288" s="215"/>
      <c r="JZP288" s="215"/>
      <c r="JZQ288" s="215"/>
      <c r="JZR288" s="215"/>
      <c r="JZS288" s="215"/>
      <c r="JZT288" s="215"/>
      <c r="JZU288" s="215"/>
      <c r="JZV288" s="215"/>
      <c r="JZW288" s="215"/>
      <c r="JZX288" s="215"/>
      <c r="JZY288" s="215"/>
      <c r="JZZ288" s="215"/>
      <c r="KAA288" s="215"/>
      <c r="KAB288" s="215"/>
      <c r="KAC288" s="215"/>
      <c r="KAD288" s="215"/>
      <c r="KAE288" s="215"/>
      <c r="KAF288" s="215"/>
      <c r="KAG288" s="215"/>
      <c r="KAH288" s="215"/>
      <c r="KAI288" s="215"/>
      <c r="KAJ288" s="215"/>
      <c r="KIA288" s="215"/>
      <c r="KIB288" s="215"/>
      <c r="KIC288" s="215"/>
      <c r="KID288" s="215"/>
      <c r="KIP288" s="215"/>
      <c r="KIQ288" s="215"/>
      <c r="KIR288" s="215"/>
      <c r="KIS288" s="215"/>
      <c r="KIT288" s="215"/>
      <c r="KIU288" s="215"/>
      <c r="KIV288" s="215"/>
      <c r="KIW288" s="215"/>
      <c r="KIX288" s="215"/>
      <c r="KIY288" s="215"/>
      <c r="KIZ288" s="215"/>
      <c r="KJA288" s="215"/>
      <c r="KJB288" s="215"/>
      <c r="KJC288" s="215"/>
      <c r="KJD288" s="215"/>
      <c r="KJE288" s="215"/>
      <c r="KJF288" s="215"/>
      <c r="KJG288" s="215"/>
      <c r="KJH288" s="215"/>
      <c r="KJI288" s="215"/>
      <c r="KJJ288" s="215"/>
      <c r="KJK288" s="215"/>
      <c r="KJL288" s="215"/>
      <c r="KJM288" s="215"/>
      <c r="KJN288" s="215"/>
      <c r="KJO288" s="215"/>
      <c r="KJP288" s="215"/>
      <c r="KJQ288" s="215"/>
      <c r="KJR288" s="215"/>
      <c r="KJS288" s="215"/>
      <c r="KJT288" s="215"/>
      <c r="KJU288" s="215"/>
      <c r="KJV288" s="215"/>
      <c r="KJW288" s="215"/>
      <c r="KJX288" s="215"/>
      <c r="KJY288" s="215"/>
      <c r="KJZ288" s="215"/>
      <c r="KKA288" s="215"/>
      <c r="KKB288" s="215"/>
      <c r="KKC288" s="215"/>
      <c r="KKD288" s="215"/>
      <c r="KKE288" s="215"/>
      <c r="KKF288" s="215"/>
      <c r="KRW288" s="215"/>
      <c r="KRX288" s="215"/>
      <c r="KRY288" s="215"/>
      <c r="KRZ288" s="215"/>
      <c r="KSL288" s="215"/>
      <c r="KSM288" s="215"/>
      <c r="KSN288" s="215"/>
      <c r="KSO288" s="215"/>
      <c r="KSP288" s="215"/>
      <c r="KSQ288" s="215"/>
      <c r="KSR288" s="215"/>
      <c r="KSS288" s="215"/>
      <c r="KST288" s="215"/>
      <c r="KSU288" s="215"/>
      <c r="KSV288" s="215"/>
      <c r="KSW288" s="215"/>
      <c r="KSX288" s="215"/>
      <c r="KSY288" s="215"/>
      <c r="KSZ288" s="215"/>
      <c r="KTA288" s="215"/>
      <c r="KTB288" s="215"/>
      <c r="KTC288" s="215"/>
      <c r="KTD288" s="215"/>
      <c r="KTE288" s="215"/>
      <c r="KTF288" s="215"/>
      <c r="KTG288" s="215"/>
      <c r="KTH288" s="215"/>
      <c r="KTI288" s="215"/>
      <c r="KTJ288" s="215"/>
      <c r="KTK288" s="215"/>
      <c r="KTL288" s="215"/>
      <c r="KTM288" s="215"/>
      <c r="KTN288" s="215"/>
      <c r="KTO288" s="215"/>
      <c r="KTP288" s="215"/>
      <c r="KTQ288" s="215"/>
      <c r="KTR288" s="215"/>
      <c r="KTS288" s="215"/>
      <c r="KTT288" s="215"/>
      <c r="KTU288" s="215"/>
      <c r="KTV288" s="215"/>
      <c r="KTW288" s="215"/>
      <c r="KTX288" s="215"/>
      <c r="KTY288" s="215"/>
      <c r="KTZ288" s="215"/>
      <c r="KUA288" s="215"/>
      <c r="KUB288" s="215"/>
      <c r="LBS288" s="215"/>
      <c r="LBT288" s="215"/>
      <c r="LBU288" s="215"/>
      <c r="LBV288" s="215"/>
      <c r="LCH288" s="215"/>
      <c r="LCI288" s="215"/>
      <c r="LCJ288" s="215"/>
      <c r="LCK288" s="215"/>
      <c r="LCL288" s="215"/>
      <c r="LCM288" s="215"/>
      <c r="LCN288" s="215"/>
      <c r="LCO288" s="215"/>
      <c r="LCP288" s="215"/>
      <c r="LCQ288" s="215"/>
      <c r="LCR288" s="215"/>
      <c r="LCS288" s="215"/>
      <c r="LCT288" s="215"/>
      <c r="LCU288" s="215"/>
      <c r="LCV288" s="215"/>
      <c r="LCW288" s="215"/>
      <c r="LCX288" s="215"/>
      <c r="LCY288" s="215"/>
      <c r="LCZ288" s="215"/>
      <c r="LDA288" s="215"/>
      <c r="LDB288" s="215"/>
      <c r="LDC288" s="215"/>
      <c r="LDD288" s="215"/>
      <c r="LDE288" s="215"/>
      <c r="LDF288" s="215"/>
      <c r="LDG288" s="215"/>
      <c r="LDH288" s="215"/>
      <c r="LDI288" s="215"/>
      <c r="LDJ288" s="215"/>
      <c r="LDK288" s="215"/>
      <c r="LDL288" s="215"/>
      <c r="LDM288" s="215"/>
      <c r="LDN288" s="215"/>
      <c r="LDO288" s="215"/>
      <c r="LDP288" s="215"/>
      <c r="LDQ288" s="215"/>
      <c r="LDR288" s="215"/>
      <c r="LDS288" s="215"/>
      <c r="LDT288" s="215"/>
      <c r="LDU288" s="215"/>
      <c r="LDV288" s="215"/>
      <c r="LDW288" s="215"/>
      <c r="LDX288" s="215"/>
      <c r="LLO288" s="215"/>
      <c r="LLP288" s="215"/>
      <c r="LLQ288" s="215"/>
      <c r="LLR288" s="215"/>
      <c r="LMD288" s="215"/>
      <c r="LME288" s="215"/>
      <c r="LMF288" s="215"/>
      <c r="LMG288" s="215"/>
      <c r="LMH288" s="215"/>
      <c r="LMI288" s="215"/>
      <c r="LMJ288" s="215"/>
      <c r="LMK288" s="215"/>
      <c r="LML288" s="215"/>
      <c r="LMM288" s="215"/>
      <c r="LMN288" s="215"/>
      <c r="LMO288" s="215"/>
      <c r="LMP288" s="215"/>
      <c r="LMQ288" s="215"/>
      <c r="LMR288" s="215"/>
      <c r="LMS288" s="215"/>
      <c r="LMT288" s="215"/>
      <c r="LMU288" s="215"/>
      <c r="LMV288" s="215"/>
      <c r="LMW288" s="215"/>
      <c r="LMX288" s="215"/>
      <c r="LMY288" s="215"/>
      <c r="LMZ288" s="215"/>
      <c r="LNA288" s="215"/>
      <c r="LNB288" s="215"/>
      <c r="LNC288" s="215"/>
      <c r="LND288" s="215"/>
      <c r="LNE288" s="215"/>
      <c r="LNF288" s="215"/>
      <c r="LNG288" s="215"/>
      <c r="LNH288" s="215"/>
      <c r="LNI288" s="215"/>
      <c r="LNJ288" s="215"/>
      <c r="LNK288" s="215"/>
      <c r="LNL288" s="215"/>
      <c r="LNM288" s="215"/>
      <c r="LNN288" s="215"/>
      <c r="LNO288" s="215"/>
      <c r="LNP288" s="215"/>
      <c r="LNQ288" s="215"/>
      <c r="LNR288" s="215"/>
      <c r="LNS288" s="215"/>
      <c r="LNT288" s="215"/>
      <c r="LVK288" s="215"/>
      <c r="LVL288" s="215"/>
      <c r="LVM288" s="215"/>
      <c r="LVN288" s="215"/>
      <c r="LVZ288" s="215"/>
      <c r="LWA288" s="215"/>
      <c r="LWB288" s="215"/>
      <c r="LWC288" s="215"/>
      <c r="LWD288" s="215"/>
      <c r="LWE288" s="215"/>
      <c r="LWF288" s="215"/>
      <c r="LWG288" s="215"/>
      <c r="LWH288" s="215"/>
      <c r="LWI288" s="215"/>
      <c r="LWJ288" s="215"/>
      <c r="LWK288" s="215"/>
      <c r="LWL288" s="215"/>
      <c r="LWM288" s="215"/>
      <c r="LWN288" s="215"/>
      <c r="LWO288" s="215"/>
      <c r="LWP288" s="215"/>
      <c r="LWQ288" s="215"/>
      <c r="LWR288" s="215"/>
      <c r="LWS288" s="215"/>
      <c r="LWT288" s="215"/>
      <c r="LWU288" s="215"/>
      <c r="LWV288" s="215"/>
      <c r="LWW288" s="215"/>
      <c r="LWX288" s="215"/>
      <c r="LWY288" s="215"/>
      <c r="LWZ288" s="215"/>
      <c r="LXA288" s="215"/>
      <c r="LXB288" s="215"/>
      <c r="LXC288" s="215"/>
      <c r="LXD288" s="215"/>
      <c r="LXE288" s="215"/>
      <c r="LXF288" s="215"/>
      <c r="LXG288" s="215"/>
      <c r="LXH288" s="215"/>
      <c r="LXI288" s="215"/>
      <c r="LXJ288" s="215"/>
      <c r="LXK288" s="215"/>
      <c r="LXL288" s="215"/>
      <c r="LXM288" s="215"/>
      <c r="LXN288" s="215"/>
      <c r="LXO288" s="215"/>
      <c r="LXP288" s="215"/>
      <c r="MFG288" s="215"/>
      <c r="MFH288" s="215"/>
      <c r="MFI288" s="215"/>
      <c r="MFJ288" s="215"/>
      <c r="MFV288" s="215"/>
      <c r="MFW288" s="215"/>
      <c r="MFX288" s="215"/>
      <c r="MFY288" s="215"/>
      <c r="MFZ288" s="215"/>
      <c r="MGA288" s="215"/>
      <c r="MGB288" s="215"/>
      <c r="MGC288" s="215"/>
      <c r="MGD288" s="215"/>
      <c r="MGE288" s="215"/>
      <c r="MGF288" s="215"/>
      <c r="MGG288" s="215"/>
      <c r="MGH288" s="215"/>
      <c r="MGI288" s="215"/>
      <c r="MGJ288" s="215"/>
      <c r="MGK288" s="215"/>
      <c r="MGL288" s="215"/>
      <c r="MGM288" s="215"/>
      <c r="MGN288" s="215"/>
      <c r="MGO288" s="215"/>
      <c r="MGP288" s="215"/>
      <c r="MGQ288" s="215"/>
      <c r="MGR288" s="215"/>
      <c r="MGS288" s="215"/>
      <c r="MGT288" s="215"/>
      <c r="MGU288" s="215"/>
      <c r="MGV288" s="215"/>
      <c r="MGW288" s="215"/>
      <c r="MGX288" s="215"/>
      <c r="MGY288" s="215"/>
      <c r="MGZ288" s="215"/>
      <c r="MHA288" s="215"/>
      <c r="MHB288" s="215"/>
      <c r="MHC288" s="215"/>
      <c r="MHD288" s="215"/>
      <c r="MHE288" s="215"/>
      <c r="MHF288" s="215"/>
      <c r="MHG288" s="215"/>
      <c r="MHH288" s="215"/>
      <c r="MHI288" s="215"/>
      <c r="MHJ288" s="215"/>
      <c r="MHK288" s="215"/>
      <c r="MHL288" s="215"/>
      <c r="MPC288" s="215"/>
      <c r="MPD288" s="215"/>
      <c r="MPE288" s="215"/>
      <c r="MPF288" s="215"/>
      <c r="MPR288" s="215"/>
      <c r="MPS288" s="215"/>
      <c r="MPT288" s="215"/>
      <c r="MPU288" s="215"/>
      <c r="MPV288" s="215"/>
      <c r="MPW288" s="215"/>
      <c r="MPX288" s="215"/>
      <c r="MPY288" s="215"/>
      <c r="MPZ288" s="215"/>
      <c r="MQA288" s="215"/>
      <c r="MQB288" s="215"/>
      <c r="MQC288" s="215"/>
      <c r="MQD288" s="215"/>
      <c r="MQE288" s="215"/>
      <c r="MQF288" s="215"/>
      <c r="MQG288" s="215"/>
      <c r="MQH288" s="215"/>
      <c r="MQI288" s="215"/>
      <c r="MQJ288" s="215"/>
      <c r="MQK288" s="215"/>
      <c r="MQL288" s="215"/>
      <c r="MQM288" s="215"/>
      <c r="MQN288" s="215"/>
      <c r="MQO288" s="215"/>
      <c r="MQP288" s="215"/>
      <c r="MQQ288" s="215"/>
      <c r="MQR288" s="215"/>
      <c r="MQS288" s="215"/>
      <c r="MQT288" s="215"/>
      <c r="MQU288" s="215"/>
      <c r="MQV288" s="215"/>
      <c r="MQW288" s="215"/>
      <c r="MQX288" s="215"/>
      <c r="MQY288" s="215"/>
      <c r="MQZ288" s="215"/>
      <c r="MRA288" s="215"/>
      <c r="MRB288" s="215"/>
      <c r="MRC288" s="215"/>
      <c r="MRD288" s="215"/>
      <c r="MRE288" s="215"/>
      <c r="MRF288" s="215"/>
      <c r="MRG288" s="215"/>
      <c r="MRH288" s="215"/>
      <c r="MYY288" s="215"/>
      <c r="MYZ288" s="215"/>
      <c r="MZA288" s="215"/>
      <c r="MZB288" s="215"/>
      <c r="MZN288" s="215"/>
      <c r="MZO288" s="215"/>
      <c r="MZP288" s="215"/>
      <c r="MZQ288" s="215"/>
      <c r="MZR288" s="215"/>
      <c r="MZS288" s="215"/>
      <c r="MZT288" s="215"/>
      <c r="MZU288" s="215"/>
      <c r="MZV288" s="215"/>
      <c r="MZW288" s="215"/>
      <c r="MZX288" s="215"/>
      <c r="MZY288" s="215"/>
      <c r="MZZ288" s="215"/>
      <c r="NAA288" s="215"/>
      <c r="NAB288" s="215"/>
      <c r="NAC288" s="215"/>
      <c r="NAD288" s="215"/>
      <c r="NAE288" s="215"/>
      <c r="NAF288" s="215"/>
      <c r="NAG288" s="215"/>
      <c r="NAH288" s="215"/>
      <c r="NAI288" s="215"/>
      <c r="NAJ288" s="215"/>
      <c r="NAK288" s="215"/>
      <c r="NAL288" s="215"/>
      <c r="NAM288" s="215"/>
      <c r="NAN288" s="215"/>
      <c r="NAO288" s="215"/>
      <c r="NAP288" s="215"/>
      <c r="NAQ288" s="215"/>
      <c r="NAR288" s="215"/>
      <c r="NAS288" s="215"/>
      <c r="NAT288" s="215"/>
      <c r="NAU288" s="215"/>
      <c r="NAV288" s="215"/>
      <c r="NAW288" s="215"/>
      <c r="NAX288" s="215"/>
      <c r="NAY288" s="215"/>
      <c r="NAZ288" s="215"/>
      <c r="NBA288" s="215"/>
      <c r="NBB288" s="215"/>
      <c r="NBC288" s="215"/>
      <c r="NBD288" s="215"/>
      <c r="NIU288" s="215"/>
      <c r="NIV288" s="215"/>
      <c r="NIW288" s="215"/>
      <c r="NIX288" s="215"/>
      <c r="NJJ288" s="215"/>
      <c r="NJK288" s="215"/>
      <c r="NJL288" s="215"/>
      <c r="NJM288" s="215"/>
      <c r="NJN288" s="215"/>
      <c r="NJO288" s="215"/>
      <c r="NJP288" s="215"/>
      <c r="NJQ288" s="215"/>
      <c r="NJR288" s="215"/>
      <c r="NJS288" s="215"/>
      <c r="NJT288" s="215"/>
      <c r="NJU288" s="215"/>
      <c r="NJV288" s="215"/>
      <c r="NJW288" s="215"/>
      <c r="NJX288" s="215"/>
      <c r="NJY288" s="215"/>
      <c r="NJZ288" s="215"/>
      <c r="NKA288" s="215"/>
      <c r="NKB288" s="215"/>
      <c r="NKC288" s="215"/>
      <c r="NKD288" s="215"/>
      <c r="NKE288" s="215"/>
      <c r="NKF288" s="215"/>
      <c r="NKG288" s="215"/>
      <c r="NKH288" s="215"/>
      <c r="NKI288" s="215"/>
      <c r="NKJ288" s="215"/>
      <c r="NKK288" s="215"/>
      <c r="NKL288" s="215"/>
      <c r="NKM288" s="215"/>
      <c r="NKN288" s="215"/>
      <c r="NKO288" s="215"/>
      <c r="NKP288" s="215"/>
      <c r="NKQ288" s="215"/>
      <c r="NKR288" s="215"/>
      <c r="NKS288" s="215"/>
      <c r="NKT288" s="215"/>
      <c r="NKU288" s="215"/>
      <c r="NKV288" s="215"/>
      <c r="NKW288" s="215"/>
      <c r="NKX288" s="215"/>
      <c r="NKY288" s="215"/>
      <c r="NKZ288" s="215"/>
      <c r="NSQ288" s="215"/>
      <c r="NSR288" s="215"/>
      <c r="NSS288" s="215"/>
      <c r="NST288" s="215"/>
      <c r="NTF288" s="215"/>
      <c r="NTG288" s="215"/>
      <c r="NTH288" s="215"/>
      <c r="NTI288" s="215"/>
      <c r="NTJ288" s="215"/>
      <c r="NTK288" s="215"/>
      <c r="NTL288" s="215"/>
      <c r="NTM288" s="215"/>
      <c r="NTN288" s="215"/>
      <c r="NTO288" s="215"/>
      <c r="NTP288" s="215"/>
      <c r="NTQ288" s="215"/>
      <c r="NTR288" s="215"/>
      <c r="NTS288" s="215"/>
      <c r="NTT288" s="215"/>
      <c r="NTU288" s="215"/>
      <c r="NTV288" s="215"/>
      <c r="NTW288" s="215"/>
      <c r="NTX288" s="215"/>
      <c r="NTY288" s="215"/>
      <c r="NTZ288" s="215"/>
      <c r="NUA288" s="215"/>
      <c r="NUB288" s="215"/>
      <c r="NUC288" s="215"/>
      <c r="NUD288" s="215"/>
      <c r="NUE288" s="215"/>
      <c r="NUF288" s="215"/>
      <c r="NUG288" s="215"/>
      <c r="NUH288" s="215"/>
      <c r="NUI288" s="215"/>
      <c r="NUJ288" s="215"/>
      <c r="NUK288" s="215"/>
      <c r="NUL288" s="215"/>
      <c r="NUM288" s="215"/>
      <c r="NUN288" s="215"/>
      <c r="NUO288" s="215"/>
      <c r="NUP288" s="215"/>
      <c r="NUQ288" s="215"/>
      <c r="NUR288" s="215"/>
      <c r="NUS288" s="215"/>
      <c r="NUT288" s="215"/>
      <c r="NUU288" s="215"/>
      <c r="NUV288" s="215"/>
      <c r="OCM288" s="215"/>
      <c r="OCN288" s="215"/>
      <c r="OCO288" s="215"/>
      <c r="OCP288" s="215"/>
      <c r="ODB288" s="215"/>
      <c r="ODC288" s="215"/>
      <c r="ODD288" s="215"/>
      <c r="ODE288" s="215"/>
      <c r="ODF288" s="215"/>
      <c r="ODG288" s="215"/>
      <c r="ODH288" s="215"/>
      <c r="ODI288" s="215"/>
      <c r="ODJ288" s="215"/>
      <c r="ODK288" s="215"/>
      <c r="ODL288" s="215"/>
      <c r="ODM288" s="215"/>
      <c r="ODN288" s="215"/>
      <c r="ODO288" s="215"/>
      <c r="ODP288" s="215"/>
      <c r="ODQ288" s="215"/>
      <c r="ODR288" s="215"/>
      <c r="ODS288" s="215"/>
      <c r="ODT288" s="215"/>
      <c r="ODU288" s="215"/>
      <c r="ODV288" s="215"/>
      <c r="ODW288" s="215"/>
      <c r="ODX288" s="215"/>
      <c r="ODY288" s="215"/>
      <c r="ODZ288" s="215"/>
      <c r="OEA288" s="215"/>
      <c r="OEB288" s="215"/>
      <c r="OEC288" s="215"/>
      <c r="OED288" s="215"/>
      <c r="OEE288" s="215"/>
      <c r="OEF288" s="215"/>
      <c r="OEG288" s="215"/>
      <c r="OEH288" s="215"/>
      <c r="OEI288" s="215"/>
      <c r="OEJ288" s="215"/>
      <c r="OEK288" s="215"/>
      <c r="OEL288" s="215"/>
      <c r="OEM288" s="215"/>
      <c r="OEN288" s="215"/>
      <c r="OEO288" s="215"/>
      <c r="OEP288" s="215"/>
      <c r="OEQ288" s="215"/>
      <c r="OER288" s="215"/>
      <c r="OMI288" s="215"/>
      <c r="OMJ288" s="215"/>
      <c r="OMK288" s="215"/>
      <c r="OML288" s="215"/>
      <c r="OMX288" s="215"/>
      <c r="OMY288" s="215"/>
      <c r="OMZ288" s="215"/>
      <c r="ONA288" s="215"/>
      <c r="ONB288" s="215"/>
      <c r="ONC288" s="215"/>
      <c r="OND288" s="215"/>
      <c r="ONE288" s="215"/>
      <c r="ONF288" s="215"/>
      <c r="ONG288" s="215"/>
      <c r="ONH288" s="215"/>
      <c r="ONI288" s="215"/>
      <c r="ONJ288" s="215"/>
      <c r="ONK288" s="215"/>
      <c r="ONL288" s="215"/>
      <c r="ONM288" s="215"/>
      <c r="ONN288" s="215"/>
      <c r="ONO288" s="215"/>
      <c r="ONP288" s="215"/>
      <c r="ONQ288" s="215"/>
      <c r="ONR288" s="215"/>
      <c r="ONS288" s="215"/>
      <c r="ONT288" s="215"/>
      <c r="ONU288" s="215"/>
      <c r="ONV288" s="215"/>
      <c r="ONW288" s="215"/>
      <c r="ONX288" s="215"/>
      <c r="ONY288" s="215"/>
      <c r="ONZ288" s="215"/>
      <c r="OOA288" s="215"/>
      <c r="OOB288" s="215"/>
      <c r="OOC288" s="215"/>
      <c r="OOD288" s="215"/>
      <c r="OOE288" s="215"/>
      <c r="OOF288" s="215"/>
      <c r="OOG288" s="215"/>
      <c r="OOH288" s="215"/>
      <c r="OOI288" s="215"/>
      <c r="OOJ288" s="215"/>
      <c r="OOK288" s="215"/>
      <c r="OOL288" s="215"/>
      <c r="OOM288" s="215"/>
      <c r="OON288" s="215"/>
      <c r="OWE288" s="215"/>
      <c r="OWF288" s="215"/>
      <c r="OWG288" s="215"/>
      <c r="OWH288" s="215"/>
      <c r="OWT288" s="215"/>
      <c r="OWU288" s="215"/>
      <c r="OWV288" s="215"/>
      <c r="OWW288" s="215"/>
      <c r="OWX288" s="215"/>
      <c r="OWY288" s="215"/>
      <c r="OWZ288" s="215"/>
      <c r="OXA288" s="215"/>
      <c r="OXB288" s="215"/>
      <c r="OXC288" s="215"/>
      <c r="OXD288" s="215"/>
      <c r="OXE288" s="215"/>
      <c r="OXF288" s="215"/>
      <c r="OXG288" s="215"/>
      <c r="OXH288" s="215"/>
      <c r="OXI288" s="215"/>
      <c r="OXJ288" s="215"/>
      <c r="OXK288" s="215"/>
      <c r="OXL288" s="215"/>
      <c r="OXM288" s="215"/>
      <c r="OXN288" s="215"/>
      <c r="OXO288" s="215"/>
      <c r="OXP288" s="215"/>
      <c r="OXQ288" s="215"/>
      <c r="OXR288" s="215"/>
      <c r="OXS288" s="215"/>
      <c r="OXT288" s="215"/>
      <c r="OXU288" s="215"/>
      <c r="OXV288" s="215"/>
      <c r="OXW288" s="215"/>
      <c r="OXX288" s="215"/>
      <c r="OXY288" s="215"/>
      <c r="OXZ288" s="215"/>
      <c r="OYA288" s="215"/>
      <c r="OYB288" s="215"/>
      <c r="OYC288" s="215"/>
      <c r="OYD288" s="215"/>
      <c r="OYE288" s="215"/>
      <c r="OYF288" s="215"/>
      <c r="OYG288" s="215"/>
      <c r="OYH288" s="215"/>
      <c r="OYI288" s="215"/>
      <c r="OYJ288" s="215"/>
      <c r="PGA288" s="215"/>
      <c r="PGB288" s="215"/>
      <c r="PGC288" s="215"/>
      <c r="PGD288" s="215"/>
      <c r="PGP288" s="215"/>
      <c r="PGQ288" s="215"/>
      <c r="PGR288" s="215"/>
      <c r="PGS288" s="215"/>
      <c r="PGT288" s="215"/>
      <c r="PGU288" s="215"/>
      <c r="PGV288" s="215"/>
      <c r="PGW288" s="215"/>
      <c r="PGX288" s="215"/>
      <c r="PGY288" s="215"/>
      <c r="PGZ288" s="215"/>
      <c r="PHA288" s="215"/>
      <c r="PHB288" s="215"/>
      <c r="PHC288" s="215"/>
      <c r="PHD288" s="215"/>
      <c r="PHE288" s="215"/>
      <c r="PHF288" s="215"/>
      <c r="PHG288" s="215"/>
      <c r="PHH288" s="215"/>
      <c r="PHI288" s="215"/>
      <c r="PHJ288" s="215"/>
      <c r="PHK288" s="215"/>
      <c r="PHL288" s="215"/>
      <c r="PHM288" s="215"/>
      <c r="PHN288" s="215"/>
      <c r="PHO288" s="215"/>
      <c r="PHP288" s="215"/>
      <c r="PHQ288" s="215"/>
      <c r="PHR288" s="215"/>
      <c r="PHS288" s="215"/>
      <c r="PHT288" s="215"/>
      <c r="PHU288" s="215"/>
      <c r="PHV288" s="215"/>
      <c r="PHW288" s="215"/>
      <c r="PHX288" s="215"/>
      <c r="PHY288" s="215"/>
      <c r="PHZ288" s="215"/>
      <c r="PIA288" s="215"/>
      <c r="PIB288" s="215"/>
      <c r="PIC288" s="215"/>
      <c r="PID288" s="215"/>
      <c r="PIE288" s="215"/>
      <c r="PIF288" s="215"/>
      <c r="PPW288" s="215"/>
      <c r="PPX288" s="215"/>
      <c r="PPY288" s="215"/>
      <c r="PPZ288" s="215"/>
      <c r="PQL288" s="215"/>
      <c r="PQM288" s="215"/>
      <c r="PQN288" s="215"/>
      <c r="PQO288" s="215"/>
      <c r="PQP288" s="215"/>
      <c r="PQQ288" s="215"/>
      <c r="PQR288" s="215"/>
      <c r="PQS288" s="215"/>
      <c r="PQT288" s="215"/>
      <c r="PQU288" s="215"/>
      <c r="PQV288" s="215"/>
      <c r="PQW288" s="215"/>
      <c r="PQX288" s="215"/>
      <c r="PQY288" s="215"/>
      <c r="PQZ288" s="215"/>
      <c r="PRA288" s="215"/>
      <c r="PRB288" s="215"/>
      <c r="PRC288" s="215"/>
      <c r="PRD288" s="215"/>
      <c r="PRE288" s="215"/>
      <c r="PRF288" s="215"/>
      <c r="PRG288" s="215"/>
      <c r="PRH288" s="215"/>
      <c r="PRI288" s="215"/>
      <c r="PRJ288" s="215"/>
      <c r="PRK288" s="215"/>
      <c r="PRL288" s="215"/>
      <c r="PRM288" s="215"/>
      <c r="PRN288" s="215"/>
      <c r="PRO288" s="215"/>
      <c r="PRP288" s="215"/>
      <c r="PRQ288" s="215"/>
      <c r="PRR288" s="215"/>
      <c r="PRS288" s="215"/>
      <c r="PRT288" s="215"/>
      <c r="PRU288" s="215"/>
      <c r="PRV288" s="215"/>
      <c r="PRW288" s="215"/>
      <c r="PRX288" s="215"/>
      <c r="PRY288" s="215"/>
      <c r="PRZ288" s="215"/>
      <c r="PSA288" s="215"/>
      <c r="PSB288" s="215"/>
      <c r="PZS288" s="215"/>
      <c r="PZT288" s="215"/>
      <c r="PZU288" s="215"/>
      <c r="PZV288" s="215"/>
      <c r="QAH288" s="215"/>
      <c r="QAI288" s="215"/>
      <c r="QAJ288" s="215"/>
      <c r="QAK288" s="215"/>
      <c r="QAL288" s="215"/>
      <c r="QAM288" s="215"/>
      <c r="QAN288" s="215"/>
      <c r="QAO288" s="215"/>
      <c r="QAP288" s="215"/>
      <c r="QAQ288" s="215"/>
      <c r="QAR288" s="215"/>
      <c r="QAS288" s="215"/>
      <c r="QAT288" s="215"/>
      <c r="QAU288" s="215"/>
      <c r="QAV288" s="215"/>
      <c r="QAW288" s="215"/>
      <c r="QAX288" s="215"/>
      <c r="QAY288" s="215"/>
      <c r="QAZ288" s="215"/>
      <c r="QBA288" s="215"/>
      <c r="QBB288" s="215"/>
      <c r="QBC288" s="215"/>
      <c r="QBD288" s="215"/>
      <c r="QBE288" s="215"/>
      <c r="QBF288" s="215"/>
      <c r="QBG288" s="215"/>
      <c r="QBH288" s="215"/>
      <c r="QBI288" s="215"/>
      <c r="QBJ288" s="215"/>
      <c r="QBK288" s="215"/>
      <c r="QBL288" s="215"/>
      <c r="QBM288" s="215"/>
      <c r="QBN288" s="215"/>
      <c r="QBO288" s="215"/>
      <c r="QBP288" s="215"/>
      <c r="QBQ288" s="215"/>
      <c r="QBR288" s="215"/>
      <c r="QBS288" s="215"/>
      <c r="QBT288" s="215"/>
      <c r="QBU288" s="215"/>
      <c r="QBV288" s="215"/>
      <c r="QBW288" s="215"/>
      <c r="QBX288" s="215"/>
      <c r="QJO288" s="215"/>
      <c r="QJP288" s="215"/>
      <c r="QJQ288" s="215"/>
      <c r="QJR288" s="215"/>
      <c r="QKD288" s="215"/>
      <c r="QKE288" s="215"/>
      <c r="QKF288" s="215"/>
      <c r="QKG288" s="215"/>
      <c r="QKH288" s="215"/>
      <c r="QKI288" s="215"/>
      <c r="QKJ288" s="215"/>
      <c r="QKK288" s="215"/>
      <c r="QKL288" s="215"/>
      <c r="QKM288" s="215"/>
      <c r="QKN288" s="215"/>
      <c r="QKO288" s="215"/>
      <c r="QKP288" s="215"/>
      <c r="QKQ288" s="215"/>
      <c r="QKR288" s="215"/>
      <c r="QKS288" s="215"/>
      <c r="QKT288" s="215"/>
      <c r="QKU288" s="215"/>
      <c r="QKV288" s="215"/>
      <c r="QKW288" s="215"/>
      <c r="QKX288" s="215"/>
      <c r="QKY288" s="215"/>
      <c r="QKZ288" s="215"/>
      <c r="QLA288" s="215"/>
      <c r="QLB288" s="215"/>
      <c r="QLC288" s="215"/>
      <c r="QLD288" s="215"/>
      <c r="QLE288" s="215"/>
      <c r="QLF288" s="215"/>
      <c r="QLG288" s="215"/>
      <c r="QLH288" s="215"/>
      <c r="QLI288" s="215"/>
      <c r="QLJ288" s="215"/>
      <c r="QLK288" s="215"/>
      <c r="QLL288" s="215"/>
      <c r="QLM288" s="215"/>
      <c r="QLN288" s="215"/>
      <c r="QLO288" s="215"/>
      <c r="QLP288" s="215"/>
      <c r="QLQ288" s="215"/>
      <c r="QLR288" s="215"/>
      <c r="QLS288" s="215"/>
      <c r="QLT288" s="215"/>
      <c r="QTK288" s="215"/>
      <c r="QTL288" s="215"/>
      <c r="QTM288" s="215"/>
      <c r="QTN288" s="215"/>
      <c r="QTZ288" s="215"/>
      <c r="QUA288" s="215"/>
      <c r="QUB288" s="215"/>
      <c r="QUC288" s="215"/>
      <c r="QUD288" s="215"/>
      <c r="QUE288" s="215"/>
      <c r="QUF288" s="215"/>
      <c r="QUG288" s="215"/>
      <c r="QUH288" s="215"/>
      <c r="QUI288" s="215"/>
      <c r="QUJ288" s="215"/>
      <c r="QUK288" s="215"/>
      <c r="QUL288" s="215"/>
      <c r="QUM288" s="215"/>
      <c r="QUN288" s="215"/>
      <c r="QUO288" s="215"/>
      <c r="QUP288" s="215"/>
      <c r="QUQ288" s="215"/>
      <c r="QUR288" s="215"/>
      <c r="QUS288" s="215"/>
      <c r="QUT288" s="215"/>
      <c r="QUU288" s="215"/>
      <c r="QUV288" s="215"/>
      <c r="QUW288" s="215"/>
      <c r="QUX288" s="215"/>
      <c r="QUY288" s="215"/>
      <c r="QUZ288" s="215"/>
      <c r="QVA288" s="215"/>
      <c r="QVB288" s="215"/>
      <c r="QVC288" s="215"/>
      <c r="QVD288" s="215"/>
      <c r="QVE288" s="215"/>
      <c r="QVF288" s="215"/>
      <c r="QVG288" s="215"/>
      <c r="QVH288" s="215"/>
      <c r="QVI288" s="215"/>
      <c r="QVJ288" s="215"/>
      <c r="QVK288" s="215"/>
      <c r="QVL288" s="215"/>
      <c r="QVM288" s="215"/>
      <c r="QVN288" s="215"/>
      <c r="QVO288" s="215"/>
      <c r="QVP288" s="215"/>
      <c r="RDG288" s="215"/>
      <c r="RDH288" s="215"/>
      <c r="RDI288" s="215"/>
      <c r="RDJ288" s="215"/>
      <c r="RDV288" s="215"/>
      <c r="RDW288" s="215"/>
      <c r="RDX288" s="215"/>
      <c r="RDY288" s="215"/>
      <c r="RDZ288" s="215"/>
      <c r="REA288" s="215"/>
      <c r="REB288" s="215"/>
      <c r="REC288" s="215"/>
      <c r="RED288" s="215"/>
      <c r="REE288" s="215"/>
      <c r="REF288" s="215"/>
      <c r="REG288" s="215"/>
      <c r="REH288" s="215"/>
      <c r="REI288" s="215"/>
      <c r="REJ288" s="215"/>
      <c r="REK288" s="215"/>
      <c r="REL288" s="215"/>
      <c r="REM288" s="215"/>
      <c r="REN288" s="215"/>
      <c r="REO288" s="215"/>
      <c r="REP288" s="215"/>
      <c r="REQ288" s="215"/>
      <c r="RER288" s="215"/>
      <c r="RES288" s="215"/>
      <c r="RET288" s="215"/>
      <c r="REU288" s="215"/>
      <c r="REV288" s="215"/>
      <c r="REW288" s="215"/>
      <c r="REX288" s="215"/>
      <c r="REY288" s="215"/>
      <c r="REZ288" s="215"/>
      <c r="RFA288" s="215"/>
      <c r="RFB288" s="215"/>
      <c r="RFC288" s="215"/>
      <c r="RFD288" s="215"/>
      <c r="RFE288" s="215"/>
      <c r="RFF288" s="215"/>
      <c r="RFG288" s="215"/>
      <c r="RFH288" s="215"/>
      <c r="RFI288" s="215"/>
      <c r="RFJ288" s="215"/>
      <c r="RFK288" s="215"/>
      <c r="RFL288" s="215"/>
      <c r="RNC288" s="215"/>
      <c r="RND288" s="215"/>
      <c r="RNE288" s="215"/>
      <c r="RNF288" s="215"/>
      <c r="RNR288" s="215"/>
      <c r="RNS288" s="215"/>
      <c r="RNT288" s="215"/>
      <c r="RNU288" s="215"/>
      <c r="RNV288" s="215"/>
      <c r="RNW288" s="215"/>
      <c r="RNX288" s="215"/>
      <c r="RNY288" s="215"/>
      <c r="RNZ288" s="215"/>
      <c r="ROA288" s="215"/>
      <c r="ROB288" s="215"/>
      <c r="ROC288" s="215"/>
      <c r="ROD288" s="215"/>
      <c r="ROE288" s="215"/>
      <c r="ROF288" s="215"/>
      <c r="ROG288" s="215"/>
      <c r="ROH288" s="215"/>
      <c r="ROI288" s="215"/>
      <c r="ROJ288" s="215"/>
      <c r="ROK288" s="215"/>
      <c r="ROL288" s="215"/>
      <c r="ROM288" s="215"/>
      <c r="RON288" s="215"/>
      <c r="ROO288" s="215"/>
      <c r="ROP288" s="215"/>
      <c r="ROQ288" s="215"/>
      <c r="ROR288" s="215"/>
      <c r="ROS288" s="215"/>
      <c r="ROT288" s="215"/>
      <c r="ROU288" s="215"/>
      <c r="ROV288" s="215"/>
      <c r="ROW288" s="215"/>
      <c r="ROX288" s="215"/>
      <c r="ROY288" s="215"/>
      <c r="ROZ288" s="215"/>
      <c r="RPA288" s="215"/>
      <c r="RPB288" s="215"/>
      <c r="RPC288" s="215"/>
      <c r="RPD288" s="215"/>
      <c r="RPE288" s="215"/>
      <c r="RPF288" s="215"/>
      <c r="RPG288" s="215"/>
      <c r="RPH288" s="215"/>
      <c r="RWY288" s="215"/>
      <c r="RWZ288" s="215"/>
      <c r="RXA288" s="215"/>
      <c r="RXB288" s="215"/>
      <c r="RXN288" s="215"/>
      <c r="RXO288" s="215"/>
      <c r="RXP288" s="215"/>
      <c r="RXQ288" s="215"/>
      <c r="RXR288" s="215"/>
      <c r="RXS288" s="215"/>
      <c r="RXT288" s="215"/>
      <c r="RXU288" s="215"/>
      <c r="RXV288" s="215"/>
      <c r="RXW288" s="215"/>
      <c r="RXX288" s="215"/>
      <c r="RXY288" s="215"/>
      <c r="RXZ288" s="215"/>
      <c r="RYA288" s="215"/>
      <c r="RYB288" s="215"/>
      <c r="RYC288" s="215"/>
      <c r="RYD288" s="215"/>
      <c r="RYE288" s="215"/>
      <c r="RYF288" s="215"/>
      <c r="RYG288" s="215"/>
      <c r="RYH288" s="215"/>
      <c r="RYI288" s="215"/>
      <c r="RYJ288" s="215"/>
      <c r="RYK288" s="215"/>
      <c r="RYL288" s="215"/>
      <c r="RYM288" s="215"/>
      <c r="RYN288" s="215"/>
      <c r="RYO288" s="215"/>
      <c r="RYP288" s="215"/>
      <c r="RYQ288" s="215"/>
      <c r="RYR288" s="215"/>
      <c r="RYS288" s="215"/>
      <c r="RYT288" s="215"/>
      <c r="RYU288" s="215"/>
      <c r="RYV288" s="215"/>
      <c r="RYW288" s="215"/>
      <c r="RYX288" s="215"/>
      <c r="RYY288" s="215"/>
      <c r="RYZ288" s="215"/>
      <c r="RZA288" s="215"/>
      <c r="RZB288" s="215"/>
      <c r="RZC288" s="215"/>
      <c r="RZD288" s="215"/>
      <c r="SGU288" s="215"/>
      <c r="SGV288" s="215"/>
      <c r="SGW288" s="215"/>
      <c r="SGX288" s="215"/>
      <c r="SHJ288" s="215"/>
      <c r="SHK288" s="215"/>
      <c r="SHL288" s="215"/>
      <c r="SHM288" s="215"/>
      <c r="SHN288" s="215"/>
      <c r="SHO288" s="215"/>
      <c r="SHP288" s="215"/>
      <c r="SHQ288" s="215"/>
      <c r="SHR288" s="215"/>
      <c r="SHS288" s="215"/>
      <c r="SHT288" s="215"/>
      <c r="SHU288" s="215"/>
      <c r="SHV288" s="215"/>
      <c r="SHW288" s="215"/>
      <c r="SHX288" s="215"/>
      <c r="SHY288" s="215"/>
      <c r="SHZ288" s="215"/>
      <c r="SIA288" s="215"/>
      <c r="SIB288" s="215"/>
      <c r="SIC288" s="215"/>
      <c r="SID288" s="215"/>
      <c r="SIE288" s="215"/>
      <c r="SIF288" s="215"/>
      <c r="SIG288" s="215"/>
      <c r="SIH288" s="215"/>
      <c r="SII288" s="215"/>
      <c r="SIJ288" s="215"/>
      <c r="SIK288" s="215"/>
      <c r="SIL288" s="215"/>
      <c r="SIM288" s="215"/>
      <c r="SIN288" s="215"/>
      <c r="SIO288" s="215"/>
      <c r="SIP288" s="215"/>
      <c r="SIQ288" s="215"/>
      <c r="SIR288" s="215"/>
      <c r="SIS288" s="215"/>
      <c r="SIT288" s="215"/>
      <c r="SIU288" s="215"/>
      <c r="SIV288" s="215"/>
      <c r="SIW288" s="215"/>
      <c r="SIX288" s="215"/>
      <c r="SIY288" s="215"/>
      <c r="SIZ288" s="215"/>
      <c r="SQQ288" s="215"/>
      <c r="SQR288" s="215"/>
      <c r="SQS288" s="215"/>
      <c r="SQT288" s="215"/>
      <c r="SRF288" s="215"/>
      <c r="SRG288" s="215"/>
      <c r="SRH288" s="215"/>
      <c r="SRI288" s="215"/>
      <c r="SRJ288" s="215"/>
      <c r="SRK288" s="215"/>
      <c r="SRL288" s="215"/>
      <c r="SRM288" s="215"/>
      <c r="SRN288" s="215"/>
      <c r="SRO288" s="215"/>
      <c r="SRP288" s="215"/>
      <c r="SRQ288" s="215"/>
      <c r="SRR288" s="215"/>
      <c r="SRS288" s="215"/>
      <c r="SRT288" s="215"/>
      <c r="SRU288" s="215"/>
      <c r="SRV288" s="215"/>
      <c r="SRW288" s="215"/>
      <c r="SRX288" s="215"/>
      <c r="SRY288" s="215"/>
      <c r="SRZ288" s="215"/>
      <c r="SSA288" s="215"/>
      <c r="SSB288" s="215"/>
      <c r="SSC288" s="215"/>
      <c r="SSD288" s="215"/>
      <c r="SSE288" s="215"/>
      <c r="SSF288" s="215"/>
      <c r="SSG288" s="215"/>
      <c r="SSH288" s="215"/>
      <c r="SSI288" s="215"/>
      <c r="SSJ288" s="215"/>
      <c r="SSK288" s="215"/>
      <c r="SSL288" s="215"/>
      <c r="SSM288" s="215"/>
      <c r="SSN288" s="215"/>
      <c r="SSO288" s="215"/>
      <c r="SSP288" s="215"/>
      <c r="SSQ288" s="215"/>
      <c r="SSR288" s="215"/>
      <c r="SSS288" s="215"/>
      <c r="SST288" s="215"/>
      <c r="SSU288" s="215"/>
      <c r="SSV288" s="215"/>
      <c r="TAM288" s="215"/>
      <c r="TAN288" s="215"/>
      <c r="TAO288" s="215"/>
      <c r="TAP288" s="215"/>
      <c r="TBB288" s="215"/>
      <c r="TBC288" s="215"/>
      <c r="TBD288" s="215"/>
      <c r="TBE288" s="215"/>
      <c r="TBF288" s="215"/>
      <c r="TBG288" s="215"/>
      <c r="TBH288" s="215"/>
      <c r="TBI288" s="215"/>
      <c r="TBJ288" s="215"/>
      <c r="TBK288" s="215"/>
      <c r="TBL288" s="215"/>
      <c r="TBM288" s="215"/>
      <c r="TBN288" s="215"/>
      <c r="TBO288" s="215"/>
      <c r="TBP288" s="215"/>
      <c r="TBQ288" s="215"/>
      <c r="TBR288" s="215"/>
      <c r="TBS288" s="215"/>
      <c r="TBT288" s="215"/>
      <c r="TBU288" s="215"/>
      <c r="TBV288" s="215"/>
      <c r="TBW288" s="215"/>
      <c r="TBX288" s="215"/>
      <c r="TBY288" s="215"/>
      <c r="TBZ288" s="215"/>
      <c r="TCA288" s="215"/>
      <c r="TCB288" s="215"/>
      <c r="TCC288" s="215"/>
      <c r="TCD288" s="215"/>
      <c r="TCE288" s="215"/>
      <c r="TCF288" s="215"/>
      <c r="TCG288" s="215"/>
      <c r="TCH288" s="215"/>
      <c r="TCI288" s="215"/>
      <c r="TCJ288" s="215"/>
      <c r="TCK288" s="215"/>
      <c r="TCL288" s="215"/>
      <c r="TCM288" s="215"/>
      <c r="TCN288" s="215"/>
      <c r="TCO288" s="215"/>
      <c r="TCP288" s="215"/>
      <c r="TCQ288" s="215"/>
      <c r="TCR288" s="215"/>
      <c r="TKI288" s="215"/>
      <c r="TKJ288" s="215"/>
      <c r="TKK288" s="215"/>
      <c r="TKL288" s="215"/>
      <c r="TKX288" s="215"/>
      <c r="TKY288" s="215"/>
      <c r="TKZ288" s="215"/>
      <c r="TLA288" s="215"/>
      <c r="TLB288" s="215"/>
      <c r="TLC288" s="215"/>
      <c r="TLD288" s="215"/>
      <c r="TLE288" s="215"/>
      <c r="TLF288" s="215"/>
      <c r="TLG288" s="215"/>
      <c r="TLH288" s="215"/>
      <c r="TLI288" s="215"/>
      <c r="TLJ288" s="215"/>
      <c r="TLK288" s="215"/>
      <c r="TLL288" s="215"/>
      <c r="TLM288" s="215"/>
      <c r="TLN288" s="215"/>
      <c r="TLO288" s="215"/>
      <c r="TLP288" s="215"/>
      <c r="TLQ288" s="215"/>
      <c r="TLR288" s="215"/>
      <c r="TLS288" s="215"/>
      <c r="TLT288" s="215"/>
      <c r="TLU288" s="215"/>
      <c r="TLV288" s="215"/>
      <c r="TLW288" s="215"/>
      <c r="TLX288" s="215"/>
      <c r="TLY288" s="215"/>
      <c r="TLZ288" s="215"/>
      <c r="TMA288" s="215"/>
      <c r="TMB288" s="215"/>
      <c r="TMC288" s="215"/>
      <c r="TMD288" s="215"/>
      <c r="TME288" s="215"/>
      <c r="TMF288" s="215"/>
      <c r="TMG288" s="215"/>
      <c r="TMH288" s="215"/>
      <c r="TMI288" s="215"/>
      <c r="TMJ288" s="215"/>
      <c r="TMK288" s="215"/>
      <c r="TML288" s="215"/>
      <c r="TMM288" s="215"/>
      <c r="TMN288" s="215"/>
      <c r="TUE288" s="215"/>
      <c r="TUF288" s="215"/>
      <c r="TUG288" s="215"/>
      <c r="TUH288" s="215"/>
      <c r="TUT288" s="215"/>
      <c r="TUU288" s="215"/>
      <c r="TUV288" s="215"/>
      <c r="TUW288" s="215"/>
      <c r="TUX288" s="215"/>
      <c r="TUY288" s="215"/>
      <c r="TUZ288" s="215"/>
      <c r="TVA288" s="215"/>
      <c r="TVB288" s="215"/>
      <c r="TVC288" s="215"/>
      <c r="TVD288" s="215"/>
      <c r="TVE288" s="215"/>
      <c r="TVF288" s="215"/>
      <c r="TVG288" s="215"/>
      <c r="TVH288" s="215"/>
      <c r="TVI288" s="215"/>
      <c r="TVJ288" s="215"/>
      <c r="TVK288" s="215"/>
      <c r="TVL288" s="215"/>
      <c r="TVM288" s="215"/>
      <c r="TVN288" s="215"/>
      <c r="TVO288" s="215"/>
      <c r="TVP288" s="215"/>
      <c r="TVQ288" s="215"/>
      <c r="TVR288" s="215"/>
      <c r="TVS288" s="215"/>
      <c r="TVT288" s="215"/>
      <c r="TVU288" s="215"/>
      <c r="TVV288" s="215"/>
      <c r="TVW288" s="215"/>
      <c r="TVX288" s="215"/>
      <c r="TVY288" s="215"/>
      <c r="TVZ288" s="215"/>
      <c r="TWA288" s="215"/>
      <c r="TWB288" s="215"/>
      <c r="TWC288" s="215"/>
      <c r="TWD288" s="215"/>
      <c r="TWE288" s="215"/>
      <c r="TWF288" s="215"/>
      <c r="TWG288" s="215"/>
      <c r="TWH288" s="215"/>
      <c r="TWI288" s="215"/>
      <c r="TWJ288" s="215"/>
      <c r="UEA288" s="215"/>
      <c r="UEB288" s="215"/>
      <c r="UEC288" s="215"/>
      <c r="UED288" s="215"/>
      <c r="UEP288" s="215"/>
      <c r="UEQ288" s="215"/>
      <c r="UER288" s="215"/>
      <c r="UES288" s="215"/>
      <c r="UET288" s="215"/>
      <c r="UEU288" s="215"/>
      <c r="UEV288" s="215"/>
      <c r="UEW288" s="215"/>
      <c r="UEX288" s="215"/>
      <c r="UEY288" s="215"/>
      <c r="UEZ288" s="215"/>
      <c r="UFA288" s="215"/>
      <c r="UFB288" s="215"/>
      <c r="UFC288" s="215"/>
      <c r="UFD288" s="215"/>
      <c r="UFE288" s="215"/>
      <c r="UFF288" s="215"/>
      <c r="UFG288" s="215"/>
      <c r="UFH288" s="215"/>
      <c r="UFI288" s="215"/>
      <c r="UFJ288" s="215"/>
      <c r="UFK288" s="215"/>
      <c r="UFL288" s="215"/>
      <c r="UFM288" s="215"/>
      <c r="UFN288" s="215"/>
      <c r="UFO288" s="215"/>
      <c r="UFP288" s="215"/>
      <c r="UFQ288" s="215"/>
      <c r="UFR288" s="215"/>
      <c r="UFS288" s="215"/>
      <c r="UFT288" s="215"/>
      <c r="UFU288" s="215"/>
      <c r="UFV288" s="215"/>
      <c r="UFW288" s="215"/>
      <c r="UFX288" s="215"/>
      <c r="UFY288" s="215"/>
      <c r="UFZ288" s="215"/>
      <c r="UGA288" s="215"/>
      <c r="UGB288" s="215"/>
      <c r="UGC288" s="215"/>
      <c r="UGD288" s="215"/>
      <c r="UGE288" s="215"/>
      <c r="UGF288" s="215"/>
      <c r="UNW288" s="215"/>
      <c r="UNX288" s="215"/>
      <c r="UNY288" s="215"/>
      <c r="UNZ288" s="215"/>
      <c r="UOL288" s="215"/>
      <c r="UOM288" s="215"/>
      <c r="UON288" s="215"/>
      <c r="UOO288" s="215"/>
      <c r="UOP288" s="215"/>
      <c r="UOQ288" s="215"/>
      <c r="UOR288" s="215"/>
      <c r="UOS288" s="215"/>
      <c r="UOT288" s="215"/>
      <c r="UOU288" s="215"/>
      <c r="UOV288" s="215"/>
      <c r="UOW288" s="215"/>
      <c r="UOX288" s="215"/>
      <c r="UOY288" s="215"/>
      <c r="UOZ288" s="215"/>
      <c r="UPA288" s="215"/>
      <c r="UPB288" s="215"/>
      <c r="UPC288" s="215"/>
      <c r="UPD288" s="215"/>
      <c r="UPE288" s="215"/>
      <c r="UPF288" s="215"/>
      <c r="UPG288" s="215"/>
      <c r="UPH288" s="215"/>
      <c r="UPI288" s="215"/>
      <c r="UPJ288" s="215"/>
      <c r="UPK288" s="215"/>
      <c r="UPL288" s="215"/>
      <c r="UPM288" s="215"/>
      <c r="UPN288" s="215"/>
      <c r="UPO288" s="215"/>
      <c r="UPP288" s="215"/>
      <c r="UPQ288" s="215"/>
      <c r="UPR288" s="215"/>
      <c r="UPS288" s="215"/>
      <c r="UPT288" s="215"/>
      <c r="UPU288" s="215"/>
      <c r="UPV288" s="215"/>
      <c r="UPW288" s="215"/>
      <c r="UPX288" s="215"/>
      <c r="UPY288" s="215"/>
      <c r="UPZ288" s="215"/>
      <c r="UQA288" s="215"/>
      <c r="UQB288" s="215"/>
      <c r="UXS288" s="215"/>
      <c r="UXT288" s="215"/>
      <c r="UXU288" s="215"/>
      <c r="UXV288" s="215"/>
      <c r="UYH288" s="215"/>
      <c r="UYI288" s="215"/>
      <c r="UYJ288" s="215"/>
      <c r="UYK288" s="215"/>
      <c r="UYL288" s="215"/>
      <c r="UYM288" s="215"/>
      <c r="UYN288" s="215"/>
      <c r="UYO288" s="215"/>
      <c r="UYP288" s="215"/>
      <c r="UYQ288" s="215"/>
      <c r="UYR288" s="215"/>
      <c r="UYS288" s="215"/>
      <c r="UYT288" s="215"/>
      <c r="UYU288" s="215"/>
      <c r="UYV288" s="215"/>
      <c r="UYW288" s="215"/>
      <c r="UYX288" s="215"/>
      <c r="UYY288" s="215"/>
      <c r="UYZ288" s="215"/>
      <c r="UZA288" s="215"/>
      <c r="UZB288" s="215"/>
      <c r="UZC288" s="215"/>
      <c r="UZD288" s="215"/>
      <c r="UZE288" s="215"/>
      <c r="UZF288" s="215"/>
      <c r="UZG288" s="215"/>
      <c r="UZH288" s="215"/>
      <c r="UZI288" s="215"/>
      <c r="UZJ288" s="215"/>
      <c r="UZK288" s="215"/>
      <c r="UZL288" s="215"/>
      <c r="UZM288" s="215"/>
      <c r="UZN288" s="215"/>
      <c r="UZO288" s="215"/>
      <c r="UZP288" s="215"/>
      <c r="UZQ288" s="215"/>
      <c r="UZR288" s="215"/>
      <c r="UZS288" s="215"/>
      <c r="UZT288" s="215"/>
      <c r="UZU288" s="215"/>
      <c r="UZV288" s="215"/>
      <c r="UZW288" s="215"/>
      <c r="UZX288" s="215"/>
      <c r="VHO288" s="215"/>
      <c r="VHP288" s="215"/>
      <c r="VHQ288" s="215"/>
      <c r="VHR288" s="215"/>
      <c r="VID288" s="215"/>
      <c r="VIE288" s="215"/>
      <c r="VIF288" s="215"/>
      <c r="VIG288" s="215"/>
      <c r="VIH288" s="215"/>
      <c r="VII288" s="215"/>
      <c r="VIJ288" s="215"/>
      <c r="VIK288" s="215"/>
      <c r="VIL288" s="215"/>
      <c r="VIM288" s="215"/>
      <c r="VIN288" s="215"/>
      <c r="VIO288" s="215"/>
      <c r="VIP288" s="215"/>
      <c r="VIQ288" s="215"/>
      <c r="VIR288" s="215"/>
      <c r="VIS288" s="215"/>
      <c r="VIT288" s="215"/>
      <c r="VIU288" s="215"/>
      <c r="VIV288" s="215"/>
      <c r="VIW288" s="215"/>
      <c r="VIX288" s="215"/>
      <c r="VIY288" s="215"/>
      <c r="VIZ288" s="215"/>
      <c r="VJA288" s="215"/>
      <c r="VJB288" s="215"/>
      <c r="VJC288" s="215"/>
      <c r="VJD288" s="215"/>
      <c r="VJE288" s="215"/>
      <c r="VJF288" s="215"/>
      <c r="VJG288" s="215"/>
      <c r="VJH288" s="215"/>
      <c r="VJI288" s="215"/>
      <c r="VJJ288" s="215"/>
      <c r="VJK288" s="215"/>
      <c r="VJL288" s="215"/>
      <c r="VJM288" s="215"/>
      <c r="VJN288" s="215"/>
      <c r="VJO288" s="215"/>
      <c r="VJP288" s="215"/>
      <c r="VJQ288" s="215"/>
      <c r="VJR288" s="215"/>
      <c r="VJS288" s="215"/>
      <c r="VJT288" s="215"/>
      <c r="VRK288" s="215"/>
      <c r="VRL288" s="215"/>
      <c r="VRM288" s="215"/>
      <c r="VRN288" s="215"/>
      <c r="VRZ288" s="215"/>
      <c r="VSA288" s="215"/>
      <c r="VSB288" s="215"/>
      <c r="VSC288" s="215"/>
      <c r="VSD288" s="215"/>
      <c r="VSE288" s="215"/>
      <c r="VSF288" s="215"/>
      <c r="VSG288" s="215"/>
      <c r="VSH288" s="215"/>
      <c r="VSI288" s="215"/>
      <c r="VSJ288" s="215"/>
      <c r="VSK288" s="215"/>
      <c r="VSL288" s="215"/>
      <c r="VSM288" s="215"/>
      <c r="VSN288" s="215"/>
      <c r="VSO288" s="215"/>
      <c r="VSP288" s="215"/>
      <c r="VSQ288" s="215"/>
      <c r="VSR288" s="215"/>
      <c r="VSS288" s="215"/>
      <c r="VST288" s="215"/>
      <c r="VSU288" s="215"/>
      <c r="VSV288" s="215"/>
      <c r="VSW288" s="215"/>
      <c r="VSX288" s="215"/>
      <c r="VSY288" s="215"/>
      <c r="VSZ288" s="215"/>
      <c r="VTA288" s="215"/>
      <c r="VTB288" s="215"/>
      <c r="VTC288" s="215"/>
      <c r="VTD288" s="215"/>
      <c r="VTE288" s="215"/>
      <c r="VTF288" s="215"/>
      <c r="VTG288" s="215"/>
      <c r="VTH288" s="215"/>
      <c r="VTI288" s="215"/>
      <c r="VTJ288" s="215"/>
      <c r="VTK288" s="215"/>
      <c r="VTL288" s="215"/>
      <c r="VTM288" s="215"/>
      <c r="VTN288" s="215"/>
      <c r="VTO288" s="215"/>
      <c r="VTP288" s="215"/>
      <c r="WBG288" s="215"/>
      <c r="WBH288" s="215"/>
      <c r="WBI288" s="215"/>
      <c r="WBJ288" s="215"/>
      <c r="WBV288" s="215"/>
      <c r="WBW288" s="215"/>
      <c r="WBX288" s="215"/>
      <c r="WBY288" s="215"/>
      <c r="WBZ288" s="215"/>
      <c r="WCA288" s="215"/>
      <c r="WCB288" s="215"/>
      <c r="WCC288" s="215"/>
      <c r="WCD288" s="215"/>
      <c r="WCE288" s="215"/>
      <c r="WCF288" s="215"/>
      <c r="WCG288" s="215"/>
      <c r="WCH288" s="215"/>
      <c r="WCI288" s="215"/>
      <c r="WCJ288" s="215"/>
      <c r="WCK288" s="215"/>
      <c r="WCL288" s="215"/>
      <c r="WCM288" s="215"/>
      <c r="WCN288" s="215"/>
      <c r="WCO288" s="215"/>
      <c r="WCP288" s="215"/>
      <c r="WCQ288" s="215"/>
      <c r="WCR288" s="215"/>
      <c r="WCS288" s="215"/>
      <c r="WCT288" s="215"/>
      <c r="WCU288" s="215"/>
      <c r="WCV288" s="215"/>
      <c r="WCW288" s="215"/>
      <c r="WCX288" s="215"/>
      <c r="WCY288" s="215"/>
      <c r="WCZ288" s="215"/>
      <c r="WDA288" s="215"/>
      <c r="WDB288" s="215"/>
      <c r="WDC288" s="215"/>
      <c r="WDD288" s="215"/>
      <c r="WDE288" s="215"/>
      <c r="WDF288" s="215"/>
      <c r="WDG288" s="215"/>
      <c r="WDH288" s="215"/>
      <c r="WDI288" s="215"/>
      <c r="WDJ288" s="215"/>
      <c r="WDK288" s="215"/>
      <c r="WDL288" s="215"/>
      <c r="WLC288" s="215"/>
      <c r="WLD288" s="215"/>
      <c r="WLE288" s="215"/>
      <c r="WLF288" s="215"/>
      <c r="WLR288" s="215"/>
      <c r="WLS288" s="215"/>
      <c r="WLT288" s="215"/>
      <c r="WLU288" s="215"/>
      <c r="WLV288" s="215"/>
      <c r="WLW288" s="215"/>
      <c r="WLX288" s="215"/>
      <c r="WLY288" s="215"/>
      <c r="WLZ288" s="215"/>
      <c r="WMA288" s="215"/>
      <c r="WMB288" s="215"/>
      <c r="WMC288" s="215"/>
      <c r="WMD288" s="215"/>
      <c r="WME288" s="215"/>
      <c r="WMF288" s="215"/>
      <c r="WMG288" s="215"/>
      <c r="WMH288" s="215"/>
      <c r="WMI288" s="215"/>
      <c r="WMJ288" s="215"/>
      <c r="WMK288" s="215"/>
      <c r="WML288" s="215"/>
      <c r="WMM288" s="215"/>
      <c r="WMN288" s="215"/>
      <c r="WMO288" s="215"/>
      <c r="WMP288" s="215"/>
      <c r="WMQ288" s="215"/>
      <c r="WMR288" s="215"/>
      <c r="WMS288" s="215"/>
      <c r="WMT288" s="215"/>
      <c r="WMU288" s="215"/>
      <c r="WMV288" s="215"/>
      <c r="WMW288" s="215"/>
      <c r="WMX288" s="215"/>
      <c r="WMY288" s="215"/>
      <c r="WMZ288" s="215"/>
      <c r="WNA288" s="215"/>
      <c r="WNB288" s="215"/>
      <c r="WNC288" s="215"/>
      <c r="WND288" s="215"/>
      <c r="WNE288" s="215"/>
      <c r="WNF288" s="215"/>
      <c r="WNG288" s="215"/>
      <c r="WNH288" s="215"/>
      <c r="WUY288" s="215"/>
      <c r="WUZ288" s="215"/>
      <c r="WVA288" s="215"/>
      <c r="WVB288" s="215"/>
      <c r="WVN288" s="215"/>
      <c r="WVO288" s="215"/>
      <c r="WVP288" s="215"/>
      <c r="WVQ288" s="215"/>
      <c r="WVR288" s="215"/>
      <c r="WVS288" s="215"/>
      <c r="WVT288" s="215"/>
      <c r="WVU288" s="215"/>
      <c r="WVV288" s="215"/>
      <c r="WVW288" s="215"/>
      <c r="WVX288" s="215"/>
      <c r="WVY288" s="215"/>
      <c r="WVZ288" s="215"/>
      <c r="WWA288" s="215"/>
      <c r="WWB288" s="215"/>
      <c r="WWC288" s="215"/>
      <c r="WWD288" s="215"/>
      <c r="WWE288" s="215"/>
      <c r="WWF288" s="215"/>
      <c r="WWG288" s="215"/>
      <c r="WWH288" s="215"/>
      <c r="WWI288" s="215"/>
      <c r="WWJ288" s="215"/>
      <c r="WWK288" s="215"/>
      <c r="WWL288" s="215"/>
      <c r="WWM288" s="215"/>
      <c r="WWN288" s="215"/>
      <c r="WWO288" s="215"/>
      <c r="WWP288" s="215"/>
      <c r="WWQ288" s="215"/>
      <c r="WWR288" s="215"/>
      <c r="WWS288" s="215"/>
      <c r="WWT288" s="215"/>
      <c r="WWU288" s="215"/>
      <c r="WWV288" s="215"/>
      <c r="WWW288" s="215"/>
      <c r="WWX288" s="215"/>
      <c r="WWY288" s="215"/>
      <c r="WWZ288" s="215"/>
      <c r="WXA288" s="215"/>
      <c r="WXB288" s="215"/>
      <c r="WXC288" s="215"/>
      <c r="WXD288" s="215"/>
    </row>
    <row r="289" spans="1:1018 1030:2042 2054:3066 3078:4090 4102:5114 5126:6138 6150:7162 7174:8186 8198:9210 9222:10234 10246:11258 11270:12282 12294:13306 13318:14330 14342:15354 15366:16176" s="215" customFormat="1" ht="35.1" customHeight="1">
      <c r="A289" s="83"/>
      <c r="B289" s="83"/>
      <c r="C289" s="83"/>
      <c r="D289" s="83"/>
      <c r="E289" s="83"/>
      <c r="F289" s="85"/>
      <c r="G289" s="93"/>
      <c r="H289" s="84"/>
      <c r="I289" s="84"/>
      <c r="J289" s="84"/>
      <c r="K289" s="84"/>
      <c r="L289" s="95"/>
      <c r="M289" s="95"/>
      <c r="N289" s="95"/>
      <c r="O289" s="95"/>
      <c r="P289" s="95"/>
      <c r="Q289" s="95"/>
      <c r="R289" s="95"/>
      <c r="S289" s="95"/>
      <c r="T289" s="238"/>
      <c r="U289" s="238"/>
      <c r="V289" s="238"/>
      <c r="W289" s="238"/>
      <c r="X289" s="239"/>
      <c r="Y289" s="239"/>
      <c r="Z289" s="239"/>
      <c r="AA289" s="239"/>
      <c r="AB289" s="238"/>
      <c r="AC289" s="238"/>
      <c r="AD289" s="238"/>
      <c r="AE289" s="238"/>
      <c r="AF289" s="239"/>
      <c r="AG289" s="239"/>
      <c r="AH289" s="239"/>
      <c r="AI289" s="239"/>
      <c r="AJ289" s="86"/>
      <c r="AK289" s="240"/>
      <c r="AL289" s="240"/>
      <c r="AM289" s="352"/>
      <c r="AN289" s="352"/>
      <c r="AO289" s="352"/>
      <c r="AP289" s="352"/>
      <c r="AQ289" s="356"/>
      <c r="AR289" s="356"/>
      <c r="AS289" s="356"/>
      <c r="AT289" s="356"/>
      <c r="AU289" s="357"/>
      <c r="AV289" s="241"/>
      <c r="AW289" s="354"/>
      <c r="AX289" s="355"/>
      <c r="AY289" s="355"/>
      <c r="AZ289" s="355"/>
      <c r="BA289" s="238"/>
      <c r="BB289" s="238"/>
      <c r="BC289" s="238"/>
      <c r="BD289" s="238"/>
      <c r="BE289" s="103"/>
      <c r="BG289" s="83"/>
      <c r="BH289" s="83"/>
      <c r="BI289" s="83"/>
      <c r="BJ289" s="83"/>
      <c r="BK289" s="83"/>
      <c r="BL289" s="83"/>
      <c r="BM289" s="83"/>
      <c r="BN289" s="83"/>
      <c r="BO289" s="83"/>
      <c r="BP289" s="83"/>
      <c r="BQ289" s="83"/>
      <c r="BR289" s="83"/>
      <c r="BS289" s="83"/>
      <c r="BT289" s="83"/>
      <c r="BU289" s="83"/>
      <c r="BV289" s="83"/>
      <c r="BW289" s="83"/>
      <c r="BX289" s="83"/>
      <c r="BY289" s="83"/>
      <c r="BZ289" s="83"/>
      <c r="CA289" s="83"/>
      <c r="CB289" s="83"/>
      <c r="CC289" s="83"/>
      <c r="CD289" s="83"/>
      <c r="CE289" s="83"/>
      <c r="CF289" s="83"/>
      <c r="CG289" s="83"/>
      <c r="CH289" s="83"/>
      <c r="CI289" s="83"/>
      <c r="CJ289" s="83"/>
      <c r="CK289" s="83"/>
      <c r="CL289" s="83"/>
      <c r="CM289" s="83"/>
      <c r="CN289" s="83"/>
      <c r="CO289" s="83"/>
      <c r="CP289" s="83"/>
      <c r="CQ289" s="83"/>
      <c r="CR289" s="83"/>
    </row>
    <row r="290" spans="1:1018 1030:2042 2054:3066 3078:4090 4102:5114 5126:6138 6150:7162 7174:8186 8198:9210 9222:10234 10246:11258 11270:12282 12294:13306 13318:14330 14342:15354 15366:16176" s="215" customFormat="1" ht="35.1" customHeight="1">
      <c r="A290" s="83"/>
      <c r="B290" s="83"/>
      <c r="C290" s="83"/>
      <c r="D290" s="83"/>
      <c r="E290" s="83"/>
      <c r="F290" s="85"/>
      <c r="G290" s="93"/>
      <c r="H290" s="84"/>
      <c r="I290" s="84"/>
      <c r="J290" s="84"/>
      <c r="K290" s="84"/>
      <c r="L290" s="95"/>
      <c r="M290" s="95"/>
      <c r="N290" s="95"/>
      <c r="O290" s="95"/>
      <c r="P290" s="95"/>
      <c r="Q290" s="95"/>
      <c r="R290" s="95"/>
      <c r="S290" s="95"/>
      <c r="T290" s="238"/>
      <c r="U290" s="238"/>
      <c r="V290" s="238"/>
      <c r="W290" s="238"/>
      <c r="X290" s="239"/>
      <c r="Y290" s="239"/>
      <c r="Z290" s="239"/>
      <c r="AA290" s="239"/>
      <c r="AB290" s="238"/>
      <c r="AC290" s="238"/>
      <c r="AD290" s="238"/>
      <c r="AE290" s="238"/>
      <c r="AF290" s="239"/>
      <c r="AG290" s="239"/>
      <c r="AH290" s="239"/>
      <c r="AI290" s="239"/>
      <c r="AJ290" s="86"/>
      <c r="AK290" s="240"/>
      <c r="AL290" s="240"/>
      <c r="AM290" s="352"/>
      <c r="AN290" s="352"/>
      <c r="AO290" s="352"/>
      <c r="AP290" s="352"/>
      <c r="AQ290" s="356"/>
      <c r="AR290" s="356"/>
      <c r="AS290" s="356"/>
      <c r="AT290" s="356"/>
      <c r="AU290" s="357"/>
      <c r="AV290" s="241"/>
      <c r="AW290" s="354"/>
      <c r="AX290" s="355"/>
      <c r="AY290" s="355"/>
      <c r="AZ290" s="355"/>
      <c r="BA290" s="238"/>
      <c r="BB290" s="238"/>
      <c r="BC290" s="238"/>
      <c r="BD290" s="238"/>
      <c r="BE290" s="103"/>
      <c r="BG290" s="83"/>
      <c r="BH290" s="83"/>
      <c r="BI290" s="83"/>
      <c r="BJ290" s="83"/>
      <c r="BK290" s="83"/>
      <c r="BL290" s="83"/>
      <c r="BM290" s="83"/>
      <c r="BN290" s="83"/>
      <c r="BO290" s="83"/>
      <c r="BP290" s="83"/>
      <c r="BQ290" s="83"/>
      <c r="BR290" s="83"/>
      <c r="BS290" s="83"/>
      <c r="BT290" s="83"/>
      <c r="BU290" s="83"/>
      <c r="BV290" s="83"/>
      <c r="BW290" s="83"/>
      <c r="BX290" s="83"/>
      <c r="BY290" s="83"/>
      <c r="BZ290" s="83"/>
      <c r="CA290" s="83"/>
      <c r="CB290" s="83"/>
      <c r="CC290" s="83"/>
      <c r="CD290" s="83"/>
      <c r="CE290" s="83"/>
      <c r="CF290" s="83"/>
      <c r="CG290" s="83"/>
      <c r="CH290" s="83"/>
      <c r="CI290" s="83"/>
      <c r="CJ290" s="83"/>
      <c r="CK290" s="83"/>
      <c r="CL290" s="83"/>
      <c r="CM290" s="83"/>
      <c r="CN290" s="83"/>
      <c r="CO290" s="83"/>
      <c r="CP290" s="83"/>
      <c r="CQ290" s="83"/>
      <c r="CR290" s="83"/>
    </row>
    <row r="291" spans="1:1018 1030:2042 2054:3066 3078:4090 4102:5114 5126:6138 6150:7162 7174:8186 8198:9210 9222:10234 10246:11258 11270:12282 12294:13306 13318:14330 14342:15354 15366:16176" s="215" customFormat="1" ht="35.1" customHeight="1">
      <c r="A291" s="83"/>
      <c r="B291" s="83"/>
      <c r="C291" s="83"/>
      <c r="D291" s="83"/>
      <c r="E291" s="83"/>
      <c r="F291" s="85"/>
      <c r="G291" s="93"/>
      <c r="H291" s="84"/>
      <c r="I291" s="84"/>
      <c r="J291" s="84"/>
      <c r="K291" s="84"/>
      <c r="L291" s="95"/>
      <c r="M291" s="95"/>
      <c r="N291" s="95"/>
      <c r="O291" s="95"/>
      <c r="P291" s="95"/>
      <c r="Q291" s="95"/>
      <c r="R291" s="95"/>
      <c r="S291" s="95"/>
      <c r="T291" s="238"/>
      <c r="U291" s="238"/>
      <c r="V291" s="238"/>
      <c r="W291" s="238"/>
      <c r="X291" s="239"/>
      <c r="Y291" s="239"/>
      <c r="Z291" s="239"/>
      <c r="AA291" s="239"/>
      <c r="AB291" s="238"/>
      <c r="AC291" s="238"/>
      <c r="AD291" s="238"/>
      <c r="AE291" s="238"/>
      <c r="AF291" s="239"/>
      <c r="AG291" s="239"/>
      <c r="AH291" s="239"/>
      <c r="AI291" s="239"/>
      <c r="AJ291" s="86"/>
      <c r="AK291" s="240"/>
      <c r="AL291" s="240"/>
      <c r="AM291" s="352"/>
      <c r="AN291" s="352"/>
      <c r="AO291" s="352"/>
      <c r="AP291" s="352"/>
      <c r="AQ291" s="356"/>
      <c r="AR291" s="356"/>
      <c r="AS291" s="356"/>
      <c r="AT291" s="356"/>
      <c r="AU291" s="357"/>
      <c r="AV291" s="241"/>
      <c r="AW291" s="354"/>
      <c r="AX291" s="355"/>
      <c r="AY291" s="355"/>
      <c r="AZ291" s="355"/>
      <c r="BA291" s="238"/>
      <c r="BB291" s="238"/>
      <c r="BC291" s="238"/>
      <c r="BD291" s="238"/>
      <c r="BE291" s="103"/>
      <c r="BG291" s="83"/>
      <c r="BH291" s="83"/>
      <c r="BI291" s="83"/>
      <c r="BJ291" s="83"/>
      <c r="BK291" s="83"/>
      <c r="BL291" s="83"/>
      <c r="BM291" s="83"/>
      <c r="BN291" s="83"/>
      <c r="BO291" s="83"/>
      <c r="BP291" s="83"/>
      <c r="BQ291" s="83"/>
      <c r="BR291" s="83"/>
      <c r="BS291" s="83"/>
      <c r="BT291" s="83"/>
      <c r="BU291" s="83"/>
      <c r="BV291" s="83"/>
      <c r="BW291" s="83"/>
      <c r="BX291" s="83"/>
      <c r="BY291" s="83"/>
      <c r="BZ291" s="83"/>
      <c r="CA291" s="83"/>
      <c r="CB291" s="83"/>
      <c r="CC291" s="83"/>
      <c r="CD291" s="83"/>
      <c r="CE291" s="83"/>
      <c r="CF291" s="83"/>
      <c r="CG291" s="83"/>
      <c r="CH291" s="83"/>
      <c r="CI291" s="83"/>
      <c r="CJ291" s="83"/>
      <c r="CK291" s="83"/>
      <c r="CL291" s="83"/>
      <c r="CM291" s="83"/>
      <c r="CN291" s="83"/>
      <c r="CO291" s="83"/>
      <c r="CP291" s="83"/>
      <c r="CQ291" s="83"/>
      <c r="CR291" s="83"/>
    </row>
    <row r="292" spans="1:1018 1030:2042 2054:3066 3078:4090 4102:5114 5126:6138 6150:7162 7174:8186 8198:9210 9222:10234 10246:11258 11270:12282 12294:13306 13318:14330 14342:15354 15366:16176" s="215" customFormat="1" ht="35.1" customHeight="1">
      <c r="A292" s="83"/>
      <c r="B292" s="83"/>
      <c r="C292" s="83"/>
      <c r="D292" s="83"/>
      <c r="E292" s="83"/>
      <c r="F292" s="85"/>
      <c r="G292" s="93"/>
      <c r="H292" s="84"/>
      <c r="I292" s="84"/>
      <c r="J292" s="84"/>
      <c r="K292" s="84"/>
      <c r="L292" s="95"/>
      <c r="M292" s="95"/>
      <c r="N292" s="95"/>
      <c r="O292" s="95"/>
      <c r="P292" s="95"/>
      <c r="Q292" s="95"/>
      <c r="R292" s="95"/>
      <c r="S292" s="95"/>
      <c r="T292" s="238"/>
      <c r="U292" s="238"/>
      <c r="V292" s="238"/>
      <c r="W292" s="238"/>
      <c r="X292" s="239"/>
      <c r="Y292" s="239"/>
      <c r="Z292" s="239"/>
      <c r="AA292" s="239"/>
      <c r="AB292" s="238"/>
      <c r="AC292" s="238"/>
      <c r="AD292" s="238"/>
      <c r="AE292" s="238"/>
      <c r="AF292" s="239"/>
      <c r="AG292" s="239"/>
      <c r="AH292" s="239"/>
      <c r="AI292" s="239"/>
      <c r="AJ292" s="86"/>
      <c r="AK292" s="240"/>
      <c r="AL292" s="240"/>
      <c r="AM292" s="352"/>
      <c r="AN292" s="352"/>
      <c r="AO292" s="352"/>
      <c r="AP292" s="352"/>
      <c r="AQ292" s="356"/>
      <c r="AR292" s="356"/>
      <c r="AS292" s="356"/>
      <c r="AT292" s="356"/>
      <c r="AU292" s="357"/>
      <c r="AV292" s="241"/>
      <c r="AW292" s="354"/>
      <c r="AX292" s="355"/>
      <c r="AY292" s="355"/>
      <c r="AZ292" s="355"/>
      <c r="BA292" s="238"/>
      <c r="BB292" s="238"/>
      <c r="BC292" s="238"/>
      <c r="BD292" s="238"/>
      <c r="BE292" s="103"/>
      <c r="BG292" s="83"/>
      <c r="BH292" s="83"/>
      <c r="BI292" s="83"/>
      <c r="BJ292" s="83"/>
      <c r="BK292" s="83"/>
      <c r="BL292" s="83"/>
      <c r="BM292" s="83"/>
      <c r="BN292" s="83"/>
      <c r="BO292" s="83"/>
      <c r="BP292" s="83"/>
      <c r="BQ292" s="83"/>
      <c r="BR292" s="83"/>
      <c r="BS292" s="83"/>
      <c r="BT292" s="83"/>
      <c r="BU292" s="83"/>
      <c r="BV292" s="83"/>
      <c r="BW292" s="83"/>
      <c r="BX292" s="83"/>
      <c r="BY292" s="83"/>
      <c r="BZ292" s="83"/>
      <c r="CA292" s="83"/>
      <c r="CB292" s="83"/>
      <c r="CC292" s="83"/>
      <c r="CD292" s="83"/>
      <c r="CE292" s="83"/>
      <c r="CF292" s="83"/>
      <c r="CG292" s="83"/>
      <c r="CH292" s="83"/>
      <c r="CI292" s="83"/>
      <c r="CJ292" s="83"/>
      <c r="CK292" s="83"/>
      <c r="CL292" s="83"/>
      <c r="CM292" s="83"/>
      <c r="CN292" s="83"/>
      <c r="CO292" s="83"/>
      <c r="CP292" s="83"/>
      <c r="CQ292" s="83"/>
      <c r="CR292" s="83"/>
    </row>
    <row r="293" spans="1:1018 1030:2042 2054:3066 3078:4090 4102:5114 5126:6138 6150:7162 7174:8186 8198:9210 9222:10234 10246:11258 11270:12282 12294:13306 13318:14330 14342:15354 15366:16176" s="215" customFormat="1" ht="35.1" customHeight="1">
      <c r="A293" s="83"/>
      <c r="B293" s="83"/>
      <c r="C293" s="83"/>
      <c r="D293" s="83"/>
      <c r="E293" s="83"/>
      <c r="F293" s="85"/>
      <c r="G293" s="93"/>
      <c r="H293" s="84"/>
      <c r="I293" s="84"/>
      <c r="J293" s="84"/>
      <c r="K293" s="84"/>
      <c r="L293" s="95"/>
      <c r="M293" s="95"/>
      <c r="N293" s="95"/>
      <c r="O293" s="95"/>
      <c r="P293" s="95"/>
      <c r="Q293" s="95"/>
      <c r="R293" s="95"/>
      <c r="S293" s="95"/>
      <c r="T293" s="238"/>
      <c r="U293" s="238"/>
      <c r="V293" s="238"/>
      <c r="W293" s="238"/>
      <c r="X293" s="239"/>
      <c r="Y293" s="239"/>
      <c r="Z293" s="239"/>
      <c r="AA293" s="239"/>
      <c r="AB293" s="238"/>
      <c r="AC293" s="238"/>
      <c r="AD293" s="238"/>
      <c r="AE293" s="238"/>
      <c r="AF293" s="239"/>
      <c r="AG293" s="239"/>
      <c r="AH293" s="239"/>
      <c r="AI293" s="239"/>
      <c r="AJ293" s="86"/>
      <c r="AK293" s="240"/>
      <c r="AL293" s="240"/>
      <c r="AM293" s="352"/>
      <c r="AN293" s="352"/>
      <c r="AO293" s="352"/>
      <c r="AP293" s="352"/>
      <c r="AQ293" s="356"/>
      <c r="AR293" s="356"/>
      <c r="AS293" s="356"/>
      <c r="AT293" s="356"/>
      <c r="AU293" s="357"/>
      <c r="AV293" s="241"/>
      <c r="AW293" s="354"/>
      <c r="AX293" s="355"/>
      <c r="AY293" s="355"/>
      <c r="AZ293" s="355"/>
      <c r="BA293" s="238"/>
      <c r="BB293" s="238"/>
      <c r="BC293" s="238"/>
      <c r="BD293" s="238"/>
      <c r="BE293" s="103"/>
      <c r="BG293" s="83"/>
      <c r="BH293" s="83"/>
      <c r="BI293" s="83"/>
      <c r="BJ293" s="83"/>
      <c r="BK293" s="83"/>
      <c r="BL293" s="83"/>
      <c r="BM293" s="83"/>
      <c r="BN293" s="83"/>
      <c r="BO293" s="83"/>
      <c r="BP293" s="83"/>
      <c r="BQ293" s="83"/>
      <c r="BR293" s="83"/>
      <c r="BS293" s="83"/>
      <c r="BT293" s="83"/>
      <c r="BU293" s="83"/>
      <c r="BV293" s="83"/>
      <c r="BW293" s="83"/>
      <c r="BX293" s="83"/>
      <c r="BY293" s="83"/>
      <c r="BZ293" s="83"/>
      <c r="CA293" s="83"/>
      <c r="CB293" s="83"/>
      <c r="CC293" s="83"/>
      <c r="CD293" s="83"/>
      <c r="CE293" s="83"/>
      <c r="CF293" s="83"/>
      <c r="CG293" s="83"/>
      <c r="CH293" s="83"/>
      <c r="CI293" s="83"/>
      <c r="CJ293" s="83"/>
      <c r="CK293" s="83"/>
      <c r="CL293" s="83"/>
      <c r="CM293" s="83"/>
      <c r="CN293" s="83"/>
      <c r="CO293" s="83"/>
      <c r="CP293" s="83"/>
      <c r="CQ293" s="83"/>
      <c r="CR293" s="83"/>
    </row>
    <row r="294" spans="1:1018 1030:2042 2054:3066 3078:4090 4102:5114 5126:6138 6150:7162 7174:8186 8198:9210 9222:10234 10246:11258 11270:12282 12294:13306 13318:14330 14342:15354 15366:16176" s="215" customFormat="1" ht="35.1" customHeight="1">
      <c r="A294" s="83"/>
      <c r="B294" s="83"/>
      <c r="C294" s="83"/>
      <c r="D294" s="83"/>
      <c r="E294" s="83"/>
      <c r="F294" s="85"/>
      <c r="G294" s="93"/>
      <c r="H294" s="84"/>
      <c r="I294" s="84"/>
      <c r="J294" s="84"/>
      <c r="K294" s="84"/>
      <c r="L294" s="95"/>
      <c r="M294" s="95"/>
      <c r="N294" s="95"/>
      <c r="O294" s="95"/>
      <c r="P294" s="95"/>
      <c r="Q294" s="95"/>
      <c r="R294" s="95"/>
      <c r="S294" s="95"/>
      <c r="T294" s="238"/>
      <c r="U294" s="238"/>
      <c r="V294" s="238"/>
      <c r="W294" s="238"/>
      <c r="X294" s="239"/>
      <c r="Y294" s="239"/>
      <c r="Z294" s="239"/>
      <c r="AA294" s="239"/>
      <c r="AB294" s="238"/>
      <c r="AC294" s="238"/>
      <c r="AD294" s="238"/>
      <c r="AE294" s="238"/>
      <c r="AF294" s="239"/>
      <c r="AG294" s="239"/>
      <c r="AH294" s="239"/>
      <c r="AI294" s="239"/>
      <c r="AJ294" s="86"/>
      <c r="AK294" s="240"/>
      <c r="AL294" s="240"/>
      <c r="AM294" s="352"/>
      <c r="AN294" s="352"/>
      <c r="AO294" s="352"/>
      <c r="AP294" s="352"/>
      <c r="AQ294" s="356"/>
      <c r="AR294" s="356"/>
      <c r="AS294" s="356"/>
      <c r="AT294" s="356"/>
      <c r="AU294" s="357"/>
      <c r="AV294" s="241"/>
      <c r="AW294" s="354"/>
      <c r="AX294" s="355"/>
      <c r="AY294" s="355"/>
      <c r="AZ294" s="355"/>
      <c r="BA294" s="238"/>
      <c r="BB294" s="238"/>
      <c r="BC294" s="238"/>
      <c r="BD294" s="238"/>
      <c r="BE294" s="103"/>
      <c r="BG294" s="83"/>
      <c r="BH294" s="83"/>
      <c r="BI294" s="83"/>
      <c r="BJ294" s="83"/>
      <c r="BK294" s="83"/>
      <c r="BL294" s="83"/>
      <c r="BM294" s="83"/>
      <c r="BN294" s="83"/>
      <c r="BO294" s="83"/>
      <c r="BP294" s="83"/>
      <c r="BQ294" s="83"/>
      <c r="BR294" s="83"/>
      <c r="BS294" s="83"/>
      <c r="BT294" s="83"/>
      <c r="BU294" s="83"/>
      <c r="BV294" s="83"/>
      <c r="BW294" s="83"/>
      <c r="BX294" s="83"/>
      <c r="BY294" s="83"/>
      <c r="BZ294" s="83"/>
      <c r="CA294" s="83"/>
      <c r="CB294" s="83"/>
      <c r="CC294" s="83"/>
      <c r="CD294" s="83"/>
      <c r="CE294" s="83"/>
      <c r="CF294" s="83"/>
      <c r="CG294" s="83"/>
      <c r="CH294" s="83"/>
      <c r="CI294" s="83"/>
      <c r="CJ294" s="83"/>
      <c r="CK294" s="83"/>
      <c r="CL294" s="83"/>
      <c r="CM294" s="83"/>
      <c r="CN294" s="83"/>
      <c r="CO294" s="83"/>
      <c r="CP294" s="83"/>
      <c r="CQ294" s="83"/>
      <c r="CR294" s="83"/>
    </row>
    <row r="295" spans="1:1018 1030:2042 2054:3066 3078:4090 4102:5114 5126:6138 6150:7162 7174:8186 8198:9210 9222:10234 10246:11258 11270:12282 12294:13306 13318:14330 14342:15354 15366:16176" s="235" customFormat="1" ht="35.1" customHeight="1">
      <c r="A295" s="83" t="str">
        <f t="shared" si="13"/>
        <v>BH32DT_D2+1</v>
      </c>
      <c r="B295" s="83" t="str">
        <f t="shared" si="14"/>
        <v>BH32DT_D2+2</v>
      </c>
      <c r="C295" s="83" t="str">
        <f t="shared" si="15"/>
        <v>BH32DT_D2+3</v>
      </c>
      <c r="D295" s="83" t="str">
        <f t="shared" si="16"/>
        <v>BH32DT_D2+4</v>
      </c>
      <c r="E295" s="83" t="s">
        <v>348</v>
      </c>
      <c r="F295" s="55"/>
      <c r="G295" s="56" t="s">
        <v>4381</v>
      </c>
      <c r="H295" s="87" t="str">
        <f t="shared" si="2"/>
        <v>Đường Hà Huy Giáp</v>
      </c>
      <c r="I295" s="87" t="s">
        <v>6914</v>
      </c>
      <c r="J295" s="84" t="s">
        <v>4371</v>
      </c>
      <c r="K295" s="87" t="s">
        <v>97</v>
      </c>
      <c r="L295" s="107">
        <v>38000</v>
      </c>
      <c r="M295" s="107">
        <v>16000</v>
      </c>
      <c r="N295" s="107">
        <v>10000</v>
      </c>
      <c r="O295" s="107">
        <v>7000</v>
      </c>
      <c r="P295" s="95" t="e">
        <f>VLOOKUP(G295&amp;"Vị trí 1",#REF!,9,0)</f>
        <v>#REF!</v>
      </c>
      <c r="Q295" s="95" t="e">
        <f>VLOOKUP(G295&amp;"Vị trí 2",#REF!,9,0)</f>
        <v>#REF!</v>
      </c>
      <c r="R295" s="95" t="e">
        <f>VLOOKUP(G295&amp;"Vị trí 3",#REF!,9,0)</f>
        <v>#REF!</v>
      </c>
      <c r="S295" s="95" t="e">
        <f>VLOOKUP(G295&amp;"Vị trí 4",#REF!,9,0)</f>
        <v>#REF!</v>
      </c>
      <c r="T295" s="238" t="e">
        <f>VLOOKUP(A295,#REF!,32,0)</f>
        <v>#REF!</v>
      </c>
      <c r="U295" s="238" t="e">
        <f>VLOOKUP(B295,#REF!,32,0)</f>
        <v>#REF!</v>
      </c>
      <c r="V295" s="238" t="e">
        <f>VLOOKUP(C295,#REF!,32,0)</f>
        <v>#REF!</v>
      </c>
      <c r="W295" s="238"/>
      <c r="X295" s="239" t="e">
        <f t="shared" si="21"/>
        <v>#REF!</v>
      </c>
      <c r="Y295" s="239" t="e">
        <f t="shared" si="21"/>
        <v>#REF!</v>
      </c>
      <c r="Z295" s="239" t="e">
        <f t="shared" si="21"/>
        <v>#REF!</v>
      </c>
      <c r="AA295" s="239"/>
      <c r="AB295" s="238"/>
      <c r="AC295" s="238">
        <f>VLOOKUP($G295,'[1]ONT,ODTCUTHE'!$H$5:$O$199,6,0)</f>
        <v>22754</v>
      </c>
      <c r="AD295" s="238"/>
      <c r="AE295" s="238"/>
      <c r="AF295" s="239"/>
      <c r="AG295" s="239">
        <f>AC295/M295</f>
        <v>1.4221250000000001</v>
      </c>
      <c r="AH295" s="239"/>
      <c r="AI295" s="239"/>
      <c r="AJ295" s="86">
        <v>3.5248135218874883</v>
      </c>
      <c r="AK295" s="240">
        <f>AVERAGE(AF295:AI295)</f>
        <v>1.4221250000000001</v>
      </c>
      <c r="AL295" s="240" t="e">
        <f>ROUNDDOWN(AJ295*#REF!/#REF!,1)</f>
        <v>#REF!</v>
      </c>
      <c r="AM295" s="352" t="e">
        <f t="shared" si="19"/>
        <v>#REF!</v>
      </c>
      <c r="AN295" s="352" t="e">
        <f t="shared" si="19"/>
        <v>#REF!</v>
      </c>
      <c r="AO295" s="352" t="e">
        <f t="shared" si="19"/>
        <v>#REF!</v>
      </c>
      <c r="AP295" s="352" t="e">
        <f t="shared" si="19"/>
        <v>#REF!</v>
      </c>
      <c r="AQ295" s="356" t="e">
        <f t="shared" si="20"/>
        <v>#REF!</v>
      </c>
      <c r="AR295" s="356" t="e">
        <f t="shared" si="20"/>
        <v>#REF!</v>
      </c>
      <c r="AS295" s="356" t="e">
        <f t="shared" si="20"/>
        <v>#REF!</v>
      </c>
      <c r="AT295" s="356" t="e">
        <f t="shared" si="20"/>
        <v>#REF!</v>
      </c>
      <c r="AU295" s="357" t="e">
        <f>AM295*0.15</f>
        <v>#REF!</v>
      </c>
      <c r="AV295" s="245" t="s">
        <v>348</v>
      </c>
      <c r="AW295" s="354">
        <v>21700</v>
      </c>
      <c r="AX295" s="355">
        <v>9800</v>
      </c>
      <c r="AY295" s="355">
        <v>5950</v>
      </c>
      <c r="AZ295" s="355">
        <v>4200</v>
      </c>
      <c r="BA295" s="238">
        <v>18600</v>
      </c>
      <c r="BB295" s="238">
        <v>8400</v>
      </c>
      <c r="BC295" s="238">
        <v>5100</v>
      </c>
      <c r="BD295" s="238">
        <v>3600</v>
      </c>
      <c r="BE295" s="103" t="e">
        <f>AT295-AU295</f>
        <v>#REF!</v>
      </c>
      <c r="BF295" s="229"/>
      <c r="IM295" s="229"/>
      <c r="IN295" s="229"/>
      <c r="IO295" s="229"/>
      <c r="IP295" s="229"/>
      <c r="JB295" s="229"/>
      <c r="JC295" s="229"/>
      <c r="JD295" s="229"/>
      <c r="JE295" s="229"/>
      <c r="JF295" s="229"/>
      <c r="JG295" s="229"/>
      <c r="JH295" s="229"/>
      <c r="JI295" s="229"/>
      <c r="JJ295" s="229"/>
      <c r="JK295" s="229"/>
      <c r="JL295" s="229"/>
      <c r="JM295" s="229"/>
      <c r="JN295" s="229"/>
      <c r="JO295" s="229"/>
      <c r="JP295" s="229"/>
      <c r="JQ295" s="229"/>
      <c r="JR295" s="229"/>
      <c r="JS295" s="229"/>
      <c r="JT295" s="229"/>
      <c r="JU295" s="229"/>
      <c r="JV295" s="229"/>
      <c r="JW295" s="229"/>
      <c r="JX295" s="229"/>
      <c r="JY295" s="229"/>
      <c r="JZ295" s="229"/>
      <c r="KA295" s="229"/>
      <c r="KB295" s="229"/>
      <c r="KC295" s="229"/>
      <c r="KD295" s="229"/>
      <c r="KE295" s="229"/>
      <c r="KF295" s="229"/>
      <c r="KG295" s="229"/>
      <c r="KH295" s="229"/>
      <c r="KI295" s="229"/>
      <c r="KJ295" s="229"/>
      <c r="KK295" s="229"/>
      <c r="KL295" s="229"/>
      <c r="KM295" s="229"/>
      <c r="KN295" s="229"/>
      <c r="KO295" s="229"/>
      <c r="KP295" s="229"/>
      <c r="KQ295" s="229"/>
      <c r="KR295" s="229"/>
      <c r="SI295" s="229"/>
      <c r="SJ295" s="229"/>
      <c r="SK295" s="229"/>
      <c r="SL295" s="229"/>
      <c r="SX295" s="229"/>
      <c r="SY295" s="229"/>
      <c r="SZ295" s="229"/>
      <c r="TA295" s="229"/>
      <c r="TB295" s="229"/>
      <c r="TC295" s="229"/>
      <c r="TD295" s="229"/>
      <c r="TE295" s="229"/>
      <c r="TF295" s="229"/>
      <c r="TG295" s="229"/>
      <c r="TH295" s="229"/>
      <c r="TI295" s="229"/>
      <c r="TJ295" s="229"/>
      <c r="TK295" s="229"/>
      <c r="TL295" s="229"/>
      <c r="TM295" s="229"/>
      <c r="TN295" s="229"/>
      <c r="TO295" s="229"/>
      <c r="TP295" s="229"/>
      <c r="TQ295" s="229"/>
      <c r="TR295" s="229"/>
      <c r="TS295" s="229"/>
      <c r="TT295" s="229"/>
      <c r="TU295" s="229"/>
      <c r="TV295" s="229"/>
      <c r="TW295" s="229"/>
      <c r="TX295" s="229"/>
      <c r="TY295" s="229"/>
      <c r="TZ295" s="229"/>
      <c r="UA295" s="229"/>
      <c r="UB295" s="229"/>
      <c r="UC295" s="229"/>
      <c r="UD295" s="229"/>
      <c r="UE295" s="229"/>
      <c r="UF295" s="229"/>
      <c r="UG295" s="229"/>
      <c r="UH295" s="229"/>
      <c r="UI295" s="229"/>
      <c r="UJ295" s="229"/>
      <c r="UK295" s="229"/>
      <c r="UL295" s="229"/>
      <c r="UM295" s="229"/>
      <c r="UN295" s="229"/>
      <c r="ACE295" s="229"/>
      <c r="ACF295" s="229"/>
      <c r="ACG295" s="229"/>
      <c r="ACH295" s="229"/>
      <c r="ACT295" s="229"/>
      <c r="ACU295" s="229"/>
      <c r="ACV295" s="229"/>
      <c r="ACW295" s="229"/>
      <c r="ACX295" s="229"/>
      <c r="ACY295" s="229"/>
      <c r="ACZ295" s="229"/>
      <c r="ADA295" s="229"/>
      <c r="ADB295" s="229"/>
      <c r="ADC295" s="229"/>
      <c r="ADD295" s="229"/>
      <c r="ADE295" s="229"/>
      <c r="ADF295" s="229"/>
      <c r="ADG295" s="229"/>
      <c r="ADH295" s="229"/>
      <c r="ADI295" s="229"/>
      <c r="ADJ295" s="229"/>
      <c r="ADK295" s="229"/>
      <c r="ADL295" s="229"/>
      <c r="ADM295" s="229"/>
      <c r="ADN295" s="229"/>
      <c r="ADO295" s="229"/>
      <c r="ADP295" s="229"/>
      <c r="ADQ295" s="229"/>
      <c r="ADR295" s="229"/>
      <c r="ADS295" s="229"/>
      <c r="ADT295" s="229"/>
      <c r="ADU295" s="229"/>
      <c r="ADV295" s="229"/>
      <c r="ADW295" s="229"/>
      <c r="ADX295" s="229"/>
      <c r="ADY295" s="229"/>
      <c r="ADZ295" s="229"/>
      <c r="AEA295" s="229"/>
      <c r="AEB295" s="229"/>
      <c r="AEC295" s="229"/>
      <c r="AED295" s="229"/>
      <c r="AEE295" s="229"/>
      <c r="AEF295" s="229"/>
      <c r="AEG295" s="229"/>
      <c r="AEH295" s="229"/>
      <c r="AEI295" s="229"/>
      <c r="AEJ295" s="229"/>
      <c r="AMA295" s="229"/>
      <c r="AMB295" s="229"/>
      <c r="AMC295" s="229"/>
      <c r="AMD295" s="229"/>
      <c r="AMP295" s="229"/>
      <c r="AMQ295" s="229"/>
      <c r="AMR295" s="229"/>
      <c r="AMS295" s="229"/>
      <c r="AMT295" s="229"/>
      <c r="AMU295" s="229"/>
      <c r="AMV295" s="229"/>
      <c r="AMW295" s="229"/>
      <c r="AMX295" s="229"/>
      <c r="AMY295" s="229"/>
      <c r="AMZ295" s="229"/>
      <c r="ANA295" s="229"/>
      <c r="ANB295" s="229"/>
      <c r="ANC295" s="229"/>
      <c r="AND295" s="229"/>
      <c r="ANE295" s="229"/>
      <c r="ANF295" s="229"/>
      <c r="ANG295" s="229"/>
      <c r="ANH295" s="229"/>
      <c r="ANI295" s="229"/>
      <c r="ANJ295" s="229"/>
      <c r="ANK295" s="229"/>
      <c r="ANL295" s="229"/>
      <c r="ANM295" s="229"/>
      <c r="ANN295" s="229"/>
      <c r="ANO295" s="229"/>
      <c r="ANP295" s="229"/>
      <c r="ANQ295" s="229"/>
      <c r="ANR295" s="229"/>
      <c r="ANS295" s="229"/>
      <c r="ANT295" s="229"/>
      <c r="ANU295" s="229"/>
      <c r="ANV295" s="229"/>
      <c r="ANW295" s="229"/>
      <c r="ANX295" s="229"/>
      <c r="ANY295" s="229"/>
      <c r="ANZ295" s="229"/>
      <c r="AOA295" s="229"/>
      <c r="AOB295" s="229"/>
      <c r="AOC295" s="229"/>
      <c r="AOD295" s="229"/>
      <c r="AOE295" s="229"/>
      <c r="AOF295" s="229"/>
      <c r="AVW295" s="229"/>
      <c r="AVX295" s="229"/>
      <c r="AVY295" s="229"/>
      <c r="AVZ295" s="229"/>
      <c r="AWL295" s="229"/>
      <c r="AWM295" s="229"/>
      <c r="AWN295" s="229"/>
      <c r="AWO295" s="229"/>
      <c r="AWP295" s="229"/>
      <c r="AWQ295" s="229"/>
      <c r="AWR295" s="229"/>
      <c r="AWS295" s="229"/>
      <c r="AWT295" s="229"/>
      <c r="AWU295" s="229"/>
      <c r="AWV295" s="229"/>
      <c r="AWW295" s="229"/>
      <c r="AWX295" s="229"/>
      <c r="AWY295" s="229"/>
      <c r="AWZ295" s="229"/>
      <c r="AXA295" s="229"/>
      <c r="AXB295" s="229"/>
      <c r="AXC295" s="229"/>
      <c r="AXD295" s="229"/>
      <c r="AXE295" s="229"/>
      <c r="AXF295" s="229"/>
      <c r="AXG295" s="229"/>
      <c r="AXH295" s="229"/>
      <c r="AXI295" s="229"/>
      <c r="AXJ295" s="229"/>
      <c r="AXK295" s="229"/>
      <c r="AXL295" s="229"/>
      <c r="AXM295" s="229"/>
      <c r="AXN295" s="229"/>
      <c r="AXO295" s="229"/>
      <c r="AXP295" s="229"/>
      <c r="AXQ295" s="229"/>
      <c r="AXR295" s="229"/>
      <c r="AXS295" s="229"/>
      <c r="AXT295" s="229"/>
      <c r="AXU295" s="229"/>
      <c r="AXV295" s="229"/>
      <c r="AXW295" s="229"/>
      <c r="AXX295" s="229"/>
      <c r="AXY295" s="229"/>
      <c r="AXZ295" s="229"/>
      <c r="AYA295" s="229"/>
      <c r="AYB295" s="229"/>
      <c r="BFS295" s="229"/>
      <c r="BFT295" s="229"/>
      <c r="BFU295" s="229"/>
      <c r="BFV295" s="229"/>
      <c r="BGH295" s="229"/>
      <c r="BGI295" s="229"/>
      <c r="BGJ295" s="229"/>
      <c r="BGK295" s="229"/>
      <c r="BGL295" s="229"/>
      <c r="BGM295" s="229"/>
      <c r="BGN295" s="229"/>
      <c r="BGO295" s="229"/>
      <c r="BGP295" s="229"/>
      <c r="BGQ295" s="229"/>
      <c r="BGR295" s="229"/>
      <c r="BGS295" s="229"/>
      <c r="BGT295" s="229"/>
      <c r="BGU295" s="229"/>
      <c r="BGV295" s="229"/>
      <c r="BGW295" s="229"/>
      <c r="BGX295" s="229"/>
      <c r="BGY295" s="229"/>
      <c r="BGZ295" s="229"/>
      <c r="BHA295" s="229"/>
      <c r="BHB295" s="229"/>
      <c r="BHC295" s="229"/>
      <c r="BHD295" s="229"/>
      <c r="BHE295" s="229"/>
      <c r="BHF295" s="229"/>
      <c r="BHG295" s="229"/>
      <c r="BHH295" s="229"/>
      <c r="BHI295" s="229"/>
      <c r="BHJ295" s="229"/>
      <c r="BHK295" s="229"/>
      <c r="BHL295" s="229"/>
      <c r="BHM295" s="229"/>
      <c r="BHN295" s="229"/>
      <c r="BHO295" s="229"/>
      <c r="BHP295" s="229"/>
      <c r="BHQ295" s="229"/>
      <c r="BHR295" s="229"/>
      <c r="BHS295" s="229"/>
      <c r="BHT295" s="229"/>
      <c r="BHU295" s="229"/>
      <c r="BHV295" s="229"/>
      <c r="BHW295" s="229"/>
      <c r="BHX295" s="229"/>
      <c r="BPO295" s="229"/>
      <c r="BPP295" s="229"/>
      <c r="BPQ295" s="229"/>
      <c r="BPR295" s="229"/>
      <c r="BQD295" s="229"/>
      <c r="BQE295" s="229"/>
      <c r="BQF295" s="229"/>
      <c r="BQG295" s="229"/>
      <c r="BQH295" s="229"/>
      <c r="BQI295" s="229"/>
      <c r="BQJ295" s="229"/>
      <c r="BQK295" s="229"/>
      <c r="BQL295" s="229"/>
      <c r="BQM295" s="229"/>
      <c r="BQN295" s="229"/>
      <c r="BQO295" s="229"/>
      <c r="BQP295" s="229"/>
      <c r="BQQ295" s="229"/>
      <c r="BQR295" s="229"/>
      <c r="BQS295" s="229"/>
      <c r="BQT295" s="229"/>
      <c r="BQU295" s="229"/>
      <c r="BQV295" s="229"/>
      <c r="BQW295" s="229"/>
      <c r="BQX295" s="229"/>
      <c r="BQY295" s="229"/>
      <c r="BQZ295" s="229"/>
      <c r="BRA295" s="229"/>
      <c r="BRB295" s="229"/>
      <c r="BRC295" s="229"/>
      <c r="BRD295" s="229"/>
      <c r="BRE295" s="229"/>
      <c r="BRF295" s="229"/>
      <c r="BRG295" s="229"/>
      <c r="BRH295" s="229"/>
      <c r="BRI295" s="229"/>
      <c r="BRJ295" s="229"/>
      <c r="BRK295" s="229"/>
      <c r="BRL295" s="229"/>
      <c r="BRM295" s="229"/>
      <c r="BRN295" s="229"/>
      <c r="BRO295" s="229"/>
      <c r="BRP295" s="229"/>
      <c r="BRQ295" s="229"/>
      <c r="BRR295" s="229"/>
      <c r="BRS295" s="229"/>
      <c r="BRT295" s="229"/>
      <c r="BZK295" s="229"/>
      <c r="BZL295" s="229"/>
      <c r="BZM295" s="229"/>
      <c r="BZN295" s="229"/>
      <c r="BZZ295" s="229"/>
      <c r="CAA295" s="229"/>
      <c r="CAB295" s="229"/>
      <c r="CAC295" s="229"/>
      <c r="CAD295" s="229"/>
      <c r="CAE295" s="229"/>
      <c r="CAF295" s="229"/>
      <c r="CAG295" s="229"/>
      <c r="CAH295" s="229"/>
      <c r="CAI295" s="229"/>
      <c r="CAJ295" s="229"/>
      <c r="CAK295" s="229"/>
      <c r="CAL295" s="229"/>
      <c r="CAM295" s="229"/>
      <c r="CAN295" s="229"/>
      <c r="CAO295" s="229"/>
      <c r="CAP295" s="229"/>
      <c r="CAQ295" s="229"/>
      <c r="CAR295" s="229"/>
      <c r="CAS295" s="229"/>
      <c r="CAT295" s="229"/>
      <c r="CAU295" s="229"/>
      <c r="CAV295" s="229"/>
      <c r="CAW295" s="229"/>
      <c r="CAX295" s="229"/>
      <c r="CAY295" s="229"/>
      <c r="CAZ295" s="229"/>
      <c r="CBA295" s="229"/>
      <c r="CBB295" s="229"/>
      <c r="CBC295" s="229"/>
      <c r="CBD295" s="229"/>
      <c r="CBE295" s="229"/>
      <c r="CBF295" s="229"/>
      <c r="CBG295" s="229"/>
      <c r="CBH295" s="229"/>
      <c r="CBI295" s="229"/>
      <c r="CBJ295" s="229"/>
      <c r="CBK295" s="229"/>
      <c r="CBL295" s="229"/>
      <c r="CBM295" s="229"/>
      <c r="CBN295" s="229"/>
      <c r="CBO295" s="229"/>
      <c r="CBP295" s="229"/>
      <c r="CJG295" s="229"/>
      <c r="CJH295" s="229"/>
      <c r="CJI295" s="229"/>
      <c r="CJJ295" s="229"/>
      <c r="CJV295" s="229"/>
      <c r="CJW295" s="229"/>
      <c r="CJX295" s="229"/>
      <c r="CJY295" s="229"/>
      <c r="CJZ295" s="229"/>
      <c r="CKA295" s="229"/>
      <c r="CKB295" s="229"/>
      <c r="CKC295" s="229"/>
      <c r="CKD295" s="229"/>
      <c r="CKE295" s="229"/>
      <c r="CKF295" s="229"/>
      <c r="CKG295" s="229"/>
      <c r="CKH295" s="229"/>
      <c r="CKI295" s="229"/>
      <c r="CKJ295" s="229"/>
      <c r="CKK295" s="229"/>
      <c r="CKL295" s="229"/>
      <c r="CKM295" s="229"/>
      <c r="CKN295" s="229"/>
      <c r="CKO295" s="229"/>
      <c r="CKP295" s="229"/>
      <c r="CKQ295" s="229"/>
      <c r="CKR295" s="229"/>
      <c r="CKS295" s="229"/>
      <c r="CKT295" s="229"/>
      <c r="CKU295" s="229"/>
      <c r="CKV295" s="229"/>
      <c r="CKW295" s="229"/>
      <c r="CKX295" s="229"/>
      <c r="CKY295" s="229"/>
      <c r="CKZ295" s="229"/>
      <c r="CLA295" s="229"/>
      <c r="CLB295" s="229"/>
      <c r="CLC295" s="229"/>
      <c r="CLD295" s="229"/>
      <c r="CLE295" s="229"/>
      <c r="CLF295" s="229"/>
      <c r="CLG295" s="229"/>
      <c r="CLH295" s="229"/>
      <c r="CLI295" s="229"/>
      <c r="CLJ295" s="229"/>
      <c r="CLK295" s="229"/>
      <c r="CLL295" s="229"/>
      <c r="CTC295" s="229"/>
      <c r="CTD295" s="229"/>
      <c r="CTE295" s="229"/>
      <c r="CTF295" s="229"/>
      <c r="CTR295" s="229"/>
      <c r="CTS295" s="229"/>
      <c r="CTT295" s="229"/>
      <c r="CTU295" s="229"/>
      <c r="CTV295" s="229"/>
      <c r="CTW295" s="229"/>
      <c r="CTX295" s="229"/>
      <c r="CTY295" s="229"/>
      <c r="CTZ295" s="229"/>
      <c r="CUA295" s="229"/>
      <c r="CUB295" s="229"/>
      <c r="CUC295" s="229"/>
      <c r="CUD295" s="229"/>
      <c r="CUE295" s="229"/>
      <c r="CUF295" s="229"/>
      <c r="CUG295" s="229"/>
      <c r="CUH295" s="229"/>
      <c r="CUI295" s="229"/>
      <c r="CUJ295" s="229"/>
      <c r="CUK295" s="229"/>
      <c r="CUL295" s="229"/>
      <c r="CUM295" s="229"/>
      <c r="CUN295" s="229"/>
      <c r="CUO295" s="229"/>
      <c r="CUP295" s="229"/>
      <c r="CUQ295" s="229"/>
      <c r="CUR295" s="229"/>
      <c r="CUS295" s="229"/>
      <c r="CUT295" s="229"/>
      <c r="CUU295" s="229"/>
      <c r="CUV295" s="229"/>
      <c r="CUW295" s="229"/>
      <c r="CUX295" s="229"/>
      <c r="CUY295" s="229"/>
      <c r="CUZ295" s="229"/>
      <c r="CVA295" s="229"/>
      <c r="CVB295" s="229"/>
      <c r="CVC295" s="229"/>
      <c r="CVD295" s="229"/>
      <c r="CVE295" s="229"/>
      <c r="CVF295" s="229"/>
      <c r="CVG295" s="229"/>
      <c r="CVH295" s="229"/>
      <c r="DCY295" s="229"/>
      <c r="DCZ295" s="229"/>
      <c r="DDA295" s="229"/>
      <c r="DDB295" s="229"/>
      <c r="DDN295" s="229"/>
      <c r="DDO295" s="229"/>
      <c r="DDP295" s="229"/>
      <c r="DDQ295" s="229"/>
      <c r="DDR295" s="229"/>
      <c r="DDS295" s="229"/>
      <c r="DDT295" s="229"/>
      <c r="DDU295" s="229"/>
      <c r="DDV295" s="229"/>
      <c r="DDW295" s="229"/>
      <c r="DDX295" s="229"/>
      <c r="DDY295" s="229"/>
      <c r="DDZ295" s="229"/>
      <c r="DEA295" s="229"/>
      <c r="DEB295" s="229"/>
      <c r="DEC295" s="229"/>
      <c r="DED295" s="229"/>
      <c r="DEE295" s="229"/>
      <c r="DEF295" s="229"/>
      <c r="DEG295" s="229"/>
      <c r="DEH295" s="229"/>
      <c r="DEI295" s="229"/>
      <c r="DEJ295" s="229"/>
      <c r="DEK295" s="229"/>
      <c r="DEL295" s="229"/>
      <c r="DEM295" s="229"/>
      <c r="DEN295" s="229"/>
      <c r="DEO295" s="229"/>
      <c r="DEP295" s="229"/>
      <c r="DEQ295" s="229"/>
      <c r="DER295" s="229"/>
      <c r="DES295" s="229"/>
      <c r="DET295" s="229"/>
      <c r="DEU295" s="229"/>
      <c r="DEV295" s="229"/>
      <c r="DEW295" s="229"/>
      <c r="DEX295" s="229"/>
      <c r="DEY295" s="229"/>
      <c r="DEZ295" s="229"/>
      <c r="DFA295" s="229"/>
      <c r="DFB295" s="229"/>
      <c r="DFC295" s="229"/>
      <c r="DFD295" s="229"/>
      <c r="DMU295" s="229"/>
      <c r="DMV295" s="229"/>
      <c r="DMW295" s="229"/>
      <c r="DMX295" s="229"/>
      <c r="DNJ295" s="229"/>
      <c r="DNK295" s="229"/>
      <c r="DNL295" s="229"/>
      <c r="DNM295" s="229"/>
      <c r="DNN295" s="229"/>
      <c r="DNO295" s="229"/>
      <c r="DNP295" s="229"/>
      <c r="DNQ295" s="229"/>
      <c r="DNR295" s="229"/>
      <c r="DNS295" s="229"/>
      <c r="DNT295" s="229"/>
      <c r="DNU295" s="229"/>
      <c r="DNV295" s="229"/>
      <c r="DNW295" s="229"/>
      <c r="DNX295" s="229"/>
      <c r="DNY295" s="229"/>
      <c r="DNZ295" s="229"/>
      <c r="DOA295" s="229"/>
      <c r="DOB295" s="229"/>
      <c r="DOC295" s="229"/>
      <c r="DOD295" s="229"/>
      <c r="DOE295" s="229"/>
      <c r="DOF295" s="229"/>
      <c r="DOG295" s="229"/>
      <c r="DOH295" s="229"/>
      <c r="DOI295" s="229"/>
      <c r="DOJ295" s="229"/>
      <c r="DOK295" s="229"/>
      <c r="DOL295" s="229"/>
      <c r="DOM295" s="229"/>
      <c r="DON295" s="229"/>
      <c r="DOO295" s="229"/>
      <c r="DOP295" s="229"/>
      <c r="DOQ295" s="229"/>
      <c r="DOR295" s="229"/>
      <c r="DOS295" s="229"/>
      <c r="DOT295" s="229"/>
      <c r="DOU295" s="229"/>
      <c r="DOV295" s="229"/>
      <c r="DOW295" s="229"/>
      <c r="DOX295" s="229"/>
      <c r="DOY295" s="229"/>
      <c r="DOZ295" s="229"/>
      <c r="DWQ295" s="229"/>
      <c r="DWR295" s="229"/>
      <c r="DWS295" s="229"/>
      <c r="DWT295" s="229"/>
      <c r="DXF295" s="229"/>
      <c r="DXG295" s="229"/>
      <c r="DXH295" s="229"/>
      <c r="DXI295" s="229"/>
      <c r="DXJ295" s="229"/>
      <c r="DXK295" s="229"/>
      <c r="DXL295" s="229"/>
      <c r="DXM295" s="229"/>
      <c r="DXN295" s="229"/>
      <c r="DXO295" s="229"/>
      <c r="DXP295" s="229"/>
      <c r="DXQ295" s="229"/>
      <c r="DXR295" s="229"/>
      <c r="DXS295" s="229"/>
      <c r="DXT295" s="229"/>
      <c r="DXU295" s="229"/>
      <c r="DXV295" s="229"/>
      <c r="DXW295" s="229"/>
      <c r="DXX295" s="229"/>
      <c r="DXY295" s="229"/>
      <c r="DXZ295" s="229"/>
      <c r="DYA295" s="229"/>
      <c r="DYB295" s="229"/>
      <c r="DYC295" s="229"/>
      <c r="DYD295" s="229"/>
      <c r="DYE295" s="229"/>
      <c r="DYF295" s="229"/>
      <c r="DYG295" s="229"/>
      <c r="DYH295" s="229"/>
      <c r="DYI295" s="229"/>
      <c r="DYJ295" s="229"/>
      <c r="DYK295" s="229"/>
      <c r="DYL295" s="229"/>
      <c r="DYM295" s="229"/>
      <c r="DYN295" s="229"/>
      <c r="DYO295" s="229"/>
      <c r="DYP295" s="229"/>
      <c r="DYQ295" s="229"/>
      <c r="DYR295" s="229"/>
      <c r="DYS295" s="229"/>
      <c r="DYT295" s="229"/>
      <c r="DYU295" s="229"/>
      <c r="DYV295" s="229"/>
      <c r="EGM295" s="229"/>
      <c r="EGN295" s="229"/>
      <c r="EGO295" s="229"/>
      <c r="EGP295" s="229"/>
      <c r="EHB295" s="229"/>
      <c r="EHC295" s="229"/>
      <c r="EHD295" s="229"/>
      <c r="EHE295" s="229"/>
      <c r="EHF295" s="229"/>
      <c r="EHG295" s="229"/>
      <c r="EHH295" s="229"/>
      <c r="EHI295" s="229"/>
      <c r="EHJ295" s="229"/>
      <c r="EHK295" s="229"/>
      <c r="EHL295" s="229"/>
      <c r="EHM295" s="229"/>
      <c r="EHN295" s="229"/>
      <c r="EHO295" s="229"/>
      <c r="EHP295" s="229"/>
      <c r="EHQ295" s="229"/>
      <c r="EHR295" s="229"/>
      <c r="EHS295" s="229"/>
      <c r="EHT295" s="229"/>
      <c r="EHU295" s="229"/>
      <c r="EHV295" s="229"/>
      <c r="EHW295" s="229"/>
      <c r="EHX295" s="229"/>
      <c r="EHY295" s="229"/>
      <c r="EHZ295" s="229"/>
      <c r="EIA295" s="229"/>
      <c r="EIB295" s="229"/>
      <c r="EIC295" s="229"/>
      <c r="EID295" s="229"/>
      <c r="EIE295" s="229"/>
      <c r="EIF295" s="229"/>
      <c r="EIG295" s="229"/>
      <c r="EIH295" s="229"/>
      <c r="EII295" s="229"/>
      <c r="EIJ295" s="229"/>
      <c r="EIK295" s="229"/>
      <c r="EIL295" s="229"/>
      <c r="EIM295" s="229"/>
      <c r="EIN295" s="229"/>
      <c r="EIO295" s="229"/>
      <c r="EIP295" s="229"/>
      <c r="EIQ295" s="229"/>
      <c r="EIR295" s="229"/>
      <c r="EQI295" s="229"/>
      <c r="EQJ295" s="229"/>
      <c r="EQK295" s="229"/>
      <c r="EQL295" s="229"/>
      <c r="EQX295" s="229"/>
      <c r="EQY295" s="229"/>
      <c r="EQZ295" s="229"/>
      <c r="ERA295" s="229"/>
      <c r="ERB295" s="229"/>
      <c r="ERC295" s="229"/>
      <c r="ERD295" s="229"/>
      <c r="ERE295" s="229"/>
      <c r="ERF295" s="229"/>
      <c r="ERG295" s="229"/>
      <c r="ERH295" s="229"/>
      <c r="ERI295" s="229"/>
      <c r="ERJ295" s="229"/>
      <c r="ERK295" s="229"/>
      <c r="ERL295" s="229"/>
      <c r="ERM295" s="229"/>
      <c r="ERN295" s="229"/>
      <c r="ERO295" s="229"/>
      <c r="ERP295" s="229"/>
      <c r="ERQ295" s="229"/>
      <c r="ERR295" s="229"/>
      <c r="ERS295" s="229"/>
      <c r="ERT295" s="229"/>
      <c r="ERU295" s="229"/>
      <c r="ERV295" s="229"/>
      <c r="ERW295" s="229"/>
      <c r="ERX295" s="229"/>
      <c r="ERY295" s="229"/>
      <c r="ERZ295" s="229"/>
      <c r="ESA295" s="229"/>
      <c r="ESB295" s="229"/>
      <c r="ESC295" s="229"/>
      <c r="ESD295" s="229"/>
      <c r="ESE295" s="229"/>
      <c r="ESF295" s="229"/>
      <c r="ESG295" s="229"/>
      <c r="ESH295" s="229"/>
      <c r="ESI295" s="229"/>
      <c r="ESJ295" s="229"/>
      <c r="ESK295" s="229"/>
      <c r="ESL295" s="229"/>
      <c r="ESM295" s="229"/>
      <c r="ESN295" s="229"/>
      <c r="FAE295" s="229"/>
      <c r="FAF295" s="229"/>
      <c r="FAG295" s="229"/>
      <c r="FAH295" s="229"/>
      <c r="FAT295" s="229"/>
      <c r="FAU295" s="229"/>
      <c r="FAV295" s="229"/>
      <c r="FAW295" s="229"/>
      <c r="FAX295" s="229"/>
      <c r="FAY295" s="229"/>
      <c r="FAZ295" s="229"/>
      <c r="FBA295" s="229"/>
      <c r="FBB295" s="229"/>
      <c r="FBC295" s="229"/>
      <c r="FBD295" s="229"/>
      <c r="FBE295" s="229"/>
      <c r="FBF295" s="229"/>
      <c r="FBG295" s="229"/>
      <c r="FBH295" s="229"/>
      <c r="FBI295" s="229"/>
      <c r="FBJ295" s="229"/>
      <c r="FBK295" s="229"/>
      <c r="FBL295" s="229"/>
      <c r="FBM295" s="229"/>
      <c r="FBN295" s="229"/>
      <c r="FBO295" s="229"/>
      <c r="FBP295" s="229"/>
      <c r="FBQ295" s="229"/>
      <c r="FBR295" s="229"/>
      <c r="FBS295" s="229"/>
      <c r="FBT295" s="229"/>
      <c r="FBU295" s="229"/>
      <c r="FBV295" s="229"/>
      <c r="FBW295" s="229"/>
      <c r="FBX295" s="229"/>
      <c r="FBY295" s="229"/>
      <c r="FBZ295" s="229"/>
      <c r="FCA295" s="229"/>
      <c r="FCB295" s="229"/>
      <c r="FCC295" s="229"/>
      <c r="FCD295" s="229"/>
      <c r="FCE295" s="229"/>
      <c r="FCF295" s="229"/>
      <c r="FCG295" s="229"/>
      <c r="FCH295" s="229"/>
      <c r="FCI295" s="229"/>
      <c r="FCJ295" s="229"/>
      <c r="FKA295" s="229"/>
      <c r="FKB295" s="229"/>
      <c r="FKC295" s="229"/>
      <c r="FKD295" s="229"/>
      <c r="FKP295" s="229"/>
      <c r="FKQ295" s="229"/>
      <c r="FKR295" s="229"/>
      <c r="FKS295" s="229"/>
      <c r="FKT295" s="229"/>
      <c r="FKU295" s="229"/>
      <c r="FKV295" s="229"/>
      <c r="FKW295" s="229"/>
      <c r="FKX295" s="229"/>
      <c r="FKY295" s="229"/>
      <c r="FKZ295" s="229"/>
      <c r="FLA295" s="229"/>
      <c r="FLB295" s="229"/>
      <c r="FLC295" s="229"/>
      <c r="FLD295" s="229"/>
      <c r="FLE295" s="229"/>
      <c r="FLF295" s="229"/>
      <c r="FLG295" s="229"/>
      <c r="FLH295" s="229"/>
      <c r="FLI295" s="229"/>
      <c r="FLJ295" s="229"/>
      <c r="FLK295" s="229"/>
      <c r="FLL295" s="229"/>
      <c r="FLM295" s="229"/>
      <c r="FLN295" s="229"/>
      <c r="FLO295" s="229"/>
      <c r="FLP295" s="229"/>
      <c r="FLQ295" s="229"/>
      <c r="FLR295" s="229"/>
      <c r="FLS295" s="229"/>
      <c r="FLT295" s="229"/>
      <c r="FLU295" s="229"/>
      <c r="FLV295" s="229"/>
      <c r="FLW295" s="229"/>
      <c r="FLX295" s="229"/>
      <c r="FLY295" s="229"/>
      <c r="FLZ295" s="229"/>
      <c r="FMA295" s="229"/>
      <c r="FMB295" s="229"/>
      <c r="FMC295" s="229"/>
      <c r="FMD295" s="229"/>
      <c r="FME295" s="229"/>
      <c r="FMF295" s="229"/>
      <c r="FTW295" s="229"/>
      <c r="FTX295" s="229"/>
      <c r="FTY295" s="229"/>
      <c r="FTZ295" s="229"/>
      <c r="FUL295" s="229"/>
      <c r="FUM295" s="229"/>
      <c r="FUN295" s="229"/>
      <c r="FUO295" s="229"/>
      <c r="FUP295" s="229"/>
      <c r="FUQ295" s="229"/>
      <c r="FUR295" s="229"/>
      <c r="FUS295" s="229"/>
      <c r="FUT295" s="229"/>
      <c r="FUU295" s="229"/>
      <c r="FUV295" s="229"/>
      <c r="FUW295" s="229"/>
      <c r="FUX295" s="229"/>
      <c r="FUY295" s="229"/>
      <c r="FUZ295" s="229"/>
      <c r="FVA295" s="229"/>
      <c r="FVB295" s="229"/>
      <c r="FVC295" s="229"/>
      <c r="FVD295" s="229"/>
      <c r="FVE295" s="229"/>
      <c r="FVF295" s="229"/>
      <c r="FVG295" s="229"/>
      <c r="FVH295" s="229"/>
      <c r="FVI295" s="229"/>
      <c r="FVJ295" s="229"/>
      <c r="FVK295" s="229"/>
      <c r="FVL295" s="229"/>
      <c r="FVM295" s="229"/>
      <c r="FVN295" s="229"/>
      <c r="FVO295" s="229"/>
      <c r="FVP295" s="229"/>
      <c r="FVQ295" s="229"/>
      <c r="FVR295" s="229"/>
      <c r="FVS295" s="229"/>
      <c r="FVT295" s="229"/>
      <c r="FVU295" s="229"/>
      <c r="FVV295" s="229"/>
      <c r="FVW295" s="229"/>
      <c r="FVX295" s="229"/>
      <c r="FVY295" s="229"/>
      <c r="FVZ295" s="229"/>
      <c r="FWA295" s="229"/>
      <c r="FWB295" s="229"/>
      <c r="GDS295" s="229"/>
      <c r="GDT295" s="229"/>
      <c r="GDU295" s="229"/>
      <c r="GDV295" s="229"/>
      <c r="GEH295" s="229"/>
      <c r="GEI295" s="229"/>
      <c r="GEJ295" s="229"/>
      <c r="GEK295" s="229"/>
      <c r="GEL295" s="229"/>
      <c r="GEM295" s="229"/>
      <c r="GEN295" s="229"/>
      <c r="GEO295" s="229"/>
      <c r="GEP295" s="229"/>
      <c r="GEQ295" s="229"/>
      <c r="GER295" s="229"/>
      <c r="GES295" s="229"/>
      <c r="GET295" s="229"/>
      <c r="GEU295" s="229"/>
      <c r="GEV295" s="229"/>
      <c r="GEW295" s="229"/>
      <c r="GEX295" s="229"/>
      <c r="GEY295" s="229"/>
      <c r="GEZ295" s="229"/>
      <c r="GFA295" s="229"/>
      <c r="GFB295" s="229"/>
      <c r="GFC295" s="229"/>
      <c r="GFD295" s="229"/>
      <c r="GFE295" s="229"/>
      <c r="GFF295" s="229"/>
      <c r="GFG295" s="229"/>
      <c r="GFH295" s="229"/>
      <c r="GFI295" s="229"/>
      <c r="GFJ295" s="229"/>
      <c r="GFK295" s="229"/>
      <c r="GFL295" s="229"/>
      <c r="GFM295" s="229"/>
      <c r="GFN295" s="229"/>
      <c r="GFO295" s="229"/>
      <c r="GFP295" s="229"/>
      <c r="GFQ295" s="229"/>
      <c r="GFR295" s="229"/>
      <c r="GFS295" s="229"/>
      <c r="GFT295" s="229"/>
      <c r="GFU295" s="229"/>
      <c r="GFV295" s="229"/>
      <c r="GFW295" s="229"/>
      <c r="GFX295" s="229"/>
      <c r="GNO295" s="229"/>
      <c r="GNP295" s="229"/>
      <c r="GNQ295" s="229"/>
      <c r="GNR295" s="229"/>
      <c r="GOD295" s="229"/>
      <c r="GOE295" s="229"/>
      <c r="GOF295" s="229"/>
      <c r="GOG295" s="229"/>
      <c r="GOH295" s="229"/>
      <c r="GOI295" s="229"/>
      <c r="GOJ295" s="229"/>
      <c r="GOK295" s="229"/>
      <c r="GOL295" s="229"/>
      <c r="GOM295" s="229"/>
      <c r="GON295" s="229"/>
      <c r="GOO295" s="229"/>
      <c r="GOP295" s="229"/>
      <c r="GOQ295" s="229"/>
      <c r="GOR295" s="229"/>
      <c r="GOS295" s="229"/>
      <c r="GOT295" s="229"/>
      <c r="GOU295" s="229"/>
      <c r="GOV295" s="229"/>
      <c r="GOW295" s="229"/>
      <c r="GOX295" s="229"/>
      <c r="GOY295" s="229"/>
      <c r="GOZ295" s="229"/>
      <c r="GPA295" s="229"/>
      <c r="GPB295" s="229"/>
      <c r="GPC295" s="229"/>
      <c r="GPD295" s="229"/>
      <c r="GPE295" s="229"/>
      <c r="GPF295" s="229"/>
      <c r="GPG295" s="229"/>
      <c r="GPH295" s="229"/>
      <c r="GPI295" s="229"/>
      <c r="GPJ295" s="229"/>
      <c r="GPK295" s="229"/>
      <c r="GPL295" s="229"/>
      <c r="GPM295" s="229"/>
      <c r="GPN295" s="229"/>
      <c r="GPO295" s="229"/>
      <c r="GPP295" s="229"/>
      <c r="GPQ295" s="229"/>
      <c r="GPR295" s="229"/>
      <c r="GPS295" s="229"/>
      <c r="GPT295" s="229"/>
      <c r="GXK295" s="229"/>
      <c r="GXL295" s="229"/>
      <c r="GXM295" s="229"/>
      <c r="GXN295" s="229"/>
      <c r="GXZ295" s="229"/>
      <c r="GYA295" s="229"/>
      <c r="GYB295" s="229"/>
      <c r="GYC295" s="229"/>
      <c r="GYD295" s="229"/>
      <c r="GYE295" s="229"/>
      <c r="GYF295" s="229"/>
      <c r="GYG295" s="229"/>
      <c r="GYH295" s="229"/>
      <c r="GYI295" s="229"/>
      <c r="GYJ295" s="229"/>
      <c r="GYK295" s="229"/>
      <c r="GYL295" s="229"/>
      <c r="GYM295" s="229"/>
      <c r="GYN295" s="229"/>
      <c r="GYO295" s="229"/>
      <c r="GYP295" s="229"/>
      <c r="GYQ295" s="229"/>
      <c r="GYR295" s="229"/>
      <c r="GYS295" s="229"/>
      <c r="GYT295" s="229"/>
      <c r="GYU295" s="229"/>
      <c r="GYV295" s="229"/>
      <c r="GYW295" s="229"/>
      <c r="GYX295" s="229"/>
      <c r="GYY295" s="229"/>
      <c r="GYZ295" s="229"/>
      <c r="GZA295" s="229"/>
      <c r="GZB295" s="229"/>
      <c r="GZC295" s="229"/>
      <c r="GZD295" s="229"/>
      <c r="GZE295" s="229"/>
      <c r="GZF295" s="229"/>
      <c r="GZG295" s="229"/>
      <c r="GZH295" s="229"/>
      <c r="GZI295" s="229"/>
      <c r="GZJ295" s="229"/>
      <c r="GZK295" s="229"/>
      <c r="GZL295" s="229"/>
      <c r="GZM295" s="229"/>
      <c r="GZN295" s="229"/>
      <c r="GZO295" s="229"/>
      <c r="GZP295" s="229"/>
      <c r="HHG295" s="229"/>
      <c r="HHH295" s="229"/>
      <c r="HHI295" s="229"/>
      <c r="HHJ295" s="229"/>
      <c r="HHV295" s="229"/>
      <c r="HHW295" s="229"/>
      <c r="HHX295" s="229"/>
      <c r="HHY295" s="229"/>
      <c r="HHZ295" s="229"/>
      <c r="HIA295" s="229"/>
      <c r="HIB295" s="229"/>
      <c r="HIC295" s="229"/>
      <c r="HID295" s="229"/>
      <c r="HIE295" s="229"/>
      <c r="HIF295" s="229"/>
      <c r="HIG295" s="229"/>
      <c r="HIH295" s="229"/>
      <c r="HII295" s="229"/>
      <c r="HIJ295" s="229"/>
      <c r="HIK295" s="229"/>
      <c r="HIL295" s="229"/>
      <c r="HIM295" s="229"/>
      <c r="HIN295" s="229"/>
      <c r="HIO295" s="229"/>
      <c r="HIP295" s="229"/>
      <c r="HIQ295" s="229"/>
      <c r="HIR295" s="229"/>
      <c r="HIS295" s="229"/>
      <c r="HIT295" s="229"/>
      <c r="HIU295" s="229"/>
      <c r="HIV295" s="229"/>
      <c r="HIW295" s="229"/>
      <c r="HIX295" s="229"/>
      <c r="HIY295" s="229"/>
      <c r="HIZ295" s="229"/>
      <c r="HJA295" s="229"/>
      <c r="HJB295" s="229"/>
      <c r="HJC295" s="229"/>
      <c r="HJD295" s="229"/>
      <c r="HJE295" s="229"/>
      <c r="HJF295" s="229"/>
      <c r="HJG295" s="229"/>
      <c r="HJH295" s="229"/>
      <c r="HJI295" s="229"/>
      <c r="HJJ295" s="229"/>
      <c r="HJK295" s="229"/>
      <c r="HJL295" s="229"/>
      <c r="HRC295" s="229"/>
      <c r="HRD295" s="229"/>
      <c r="HRE295" s="229"/>
      <c r="HRF295" s="229"/>
      <c r="HRR295" s="229"/>
      <c r="HRS295" s="229"/>
      <c r="HRT295" s="229"/>
      <c r="HRU295" s="229"/>
      <c r="HRV295" s="229"/>
      <c r="HRW295" s="229"/>
      <c r="HRX295" s="229"/>
      <c r="HRY295" s="229"/>
      <c r="HRZ295" s="229"/>
      <c r="HSA295" s="229"/>
      <c r="HSB295" s="229"/>
      <c r="HSC295" s="229"/>
      <c r="HSD295" s="229"/>
      <c r="HSE295" s="229"/>
      <c r="HSF295" s="229"/>
      <c r="HSG295" s="229"/>
      <c r="HSH295" s="229"/>
      <c r="HSI295" s="229"/>
      <c r="HSJ295" s="229"/>
      <c r="HSK295" s="229"/>
      <c r="HSL295" s="229"/>
      <c r="HSM295" s="229"/>
      <c r="HSN295" s="229"/>
      <c r="HSO295" s="229"/>
      <c r="HSP295" s="229"/>
      <c r="HSQ295" s="229"/>
      <c r="HSR295" s="229"/>
      <c r="HSS295" s="229"/>
      <c r="HST295" s="229"/>
      <c r="HSU295" s="229"/>
      <c r="HSV295" s="229"/>
      <c r="HSW295" s="229"/>
      <c r="HSX295" s="229"/>
      <c r="HSY295" s="229"/>
      <c r="HSZ295" s="229"/>
      <c r="HTA295" s="229"/>
      <c r="HTB295" s="229"/>
      <c r="HTC295" s="229"/>
      <c r="HTD295" s="229"/>
      <c r="HTE295" s="229"/>
      <c r="HTF295" s="229"/>
      <c r="HTG295" s="229"/>
      <c r="HTH295" s="229"/>
      <c r="IAY295" s="229"/>
      <c r="IAZ295" s="229"/>
      <c r="IBA295" s="229"/>
      <c r="IBB295" s="229"/>
      <c r="IBN295" s="229"/>
      <c r="IBO295" s="229"/>
      <c r="IBP295" s="229"/>
      <c r="IBQ295" s="229"/>
      <c r="IBR295" s="229"/>
      <c r="IBS295" s="229"/>
      <c r="IBT295" s="229"/>
      <c r="IBU295" s="229"/>
      <c r="IBV295" s="229"/>
      <c r="IBW295" s="229"/>
      <c r="IBX295" s="229"/>
      <c r="IBY295" s="229"/>
      <c r="IBZ295" s="229"/>
      <c r="ICA295" s="229"/>
      <c r="ICB295" s="229"/>
      <c r="ICC295" s="229"/>
      <c r="ICD295" s="229"/>
      <c r="ICE295" s="229"/>
      <c r="ICF295" s="229"/>
      <c r="ICG295" s="229"/>
      <c r="ICH295" s="229"/>
      <c r="ICI295" s="229"/>
      <c r="ICJ295" s="229"/>
      <c r="ICK295" s="229"/>
      <c r="ICL295" s="229"/>
      <c r="ICM295" s="229"/>
      <c r="ICN295" s="229"/>
      <c r="ICO295" s="229"/>
      <c r="ICP295" s="229"/>
      <c r="ICQ295" s="229"/>
      <c r="ICR295" s="229"/>
      <c r="ICS295" s="229"/>
      <c r="ICT295" s="229"/>
      <c r="ICU295" s="229"/>
      <c r="ICV295" s="229"/>
      <c r="ICW295" s="229"/>
      <c r="ICX295" s="229"/>
      <c r="ICY295" s="229"/>
      <c r="ICZ295" s="229"/>
      <c r="IDA295" s="229"/>
      <c r="IDB295" s="229"/>
      <c r="IDC295" s="229"/>
      <c r="IDD295" s="229"/>
      <c r="IKU295" s="229"/>
      <c r="IKV295" s="229"/>
      <c r="IKW295" s="229"/>
      <c r="IKX295" s="229"/>
      <c r="ILJ295" s="229"/>
      <c r="ILK295" s="229"/>
      <c r="ILL295" s="229"/>
      <c r="ILM295" s="229"/>
      <c r="ILN295" s="229"/>
      <c r="ILO295" s="229"/>
      <c r="ILP295" s="229"/>
      <c r="ILQ295" s="229"/>
      <c r="ILR295" s="229"/>
      <c r="ILS295" s="229"/>
      <c r="ILT295" s="229"/>
      <c r="ILU295" s="229"/>
      <c r="ILV295" s="229"/>
      <c r="ILW295" s="229"/>
      <c r="ILX295" s="229"/>
      <c r="ILY295" s="229"/>
      <c r="ILZ295" s="229"/>
      <c r="IMA295" s="229"/>
      <c r="IMB295" s="229"/>
      <c r="IMC295" s="229"/>
      <c r="IMD295" s="229"/>
      <c r="IME295" s="229"/>
      <c r="IMF295" s="229"/>
      <c r="IMG295" s="229"/>
      <c r="IMH295" s="229"/>
      <c r="IMI295" s="229"/>
      <c r="IMJ295" s="229"/>
      <c r="IMK295" s="229"/>
      <c r="IML295" s="229"/>
      <c r="IMM295" s="229"/>
      <c r="IMN295" s="229"/>
      <c r="IMO295" s="229"/>
      <c r="IMP295" s="229"/>
      <c r="IMQ295" s="229"/>
      <c r="IMR295" s="229"/>
      <c r="IMS295" s="229"/>
      <c r="IMT295" s="229"/>
      <c r="IMU295" s="229"/>
      <c r="IMV295" s="229"/>
      <c r="IMW295" s="229"/>
      <c r="IMX295" s="229"/>
      <c r="IMY295" s="229"/>
      <c r="IMZ295" s="229"/>
      <c r="IUQ295" s="229"/>
      <c r="IUR295" s="229"/>
      <c r="IUS295" s="229"/>
      <c r="IUT295" s="229"/>
      <c r="IVF295" s="229"/>
      <c r="IVG295" s="229"/>
      <c r="IVH295" s="229"/>
      <c r="IVI295" s="229"/>
      <c r="IVJ295" s="229"/>
      <c r="IVK295" s="229"/>
      <c r="IVL295" s="229"/>
      <c r="IVM295" s="229"/>
      <c r="IVN295" s="229"/>
      <c r="IVO295" s="229"/>
      <c r="IVP295" s="229"/>
      <c r="IVQ295" s="229"/>
      <c r="IVR295" s="229"/>
      <c r="IVS295" s="229"/>
      <c r="IVT295" s="229"/>
      <c r="IVU295" s="229"/>
      <c r="IVV295" s="229"/>
      <c r="IVW295" s="229"/>
      <c r="IVX295" s="229"/>
      <c r="IVY295" s="229"/>
      <c r="IVZ295" s="229"/>
      <c r="IWA295" s="229"/>
      <c r="IWB295" s="229"/>
      <c r="IWC295" s="229"/>
      <c r="IWD295" s="229"/>
      <c r="IWE295" s="229"/>
      <c r="IWF295" s="229"/>
      <c r="IWG295" s="229"/>
      <c r="IWH295" s="229"/>
      <c r="IWI295" s="229"/>
      <c r="IWJ295" s="229"/>
      <c r="IWK295" s="229"/>
      <c r="IWL295" s="229"/>
      <c r="IWM295" s="229"/>
      <c r="IWN295" s="229"/>
      <c r="IWO295" s="229"/>
      <c r="IWP295" s="229"/>
      <c r="IWQ295" s="229"/>
      <c r="IWR295" s="229"/>
      <c r="IWS295" s="229"/>
      <c r="IWT295" s="229"/>
      <c r="IWU295" s="229"/>
      <c r="IWV295" s="229"/>
      <c r="JEM295" s="229"/>
      <c r="JEN295" s="229"/>
      <c r="JEO295" s="229"/>
      <c r="JEP295" s="229"/>
      <c r="JFB295" s="229"/>
      <c r="JFC295" s="229"/>
      <c r="JFD295" s="229"/>
      <c r="JFE295" s="229"/>
      <c r="JFF295" s="229"/>
      <c r="JFG295" s="229"/>
      <c r="JFH295" s="229"/>
      <c r="JFI295" s="229"/>
      <c r="JFJ295" s="229"/>
      <c r="JFK295" s="229"/>
      <c r="JFL295" s="229"/>
      <c r="JFM295" s="229"/>
      <c r="JFN295" s="229"/>
      <c r="JFO295" s="229"/>
      <c r="JFP295" s="229"/>
      <c r="JFQ295" s="229"/>
      <c r="JFR295" s="229"/>
      <c r="JFS295" s="229"/>
      <c r="JFT295" s="229"/>
      <c r="JFU295" s="229"/>
      <c r="JFV295" s="229"/>
      <c r="JFW295" s="229"/>
      <c r="JFX295" s="229"/>
      <c r="JFY295" s="229"/>
      <c r="JFZ295" s="229"/>
      <c r="JGA295" s="229"/>
      <c r="JGB295" s="229"/>
      <c r="JGC295" s="229"/>
      <c r="JGD295" s="229"/>
      <c r="JGE295" s="229"/>
      <c r="JGF295" s="229"/>
      <c r="JGG295" s="229"/>
      <c r="JGH295" s="229"/>
      <c r="JGI295" s="229"/>
      <c r="JGJ295" s="229"/>
      <c r="JGK295" s="229"/>
      <c r="JGL295" s="229"/>
      <c r="JGM295" s="229"/>
      <c r="JGN295" s="229"/>
      <c r="JGO295" s="229"/>
      <c r="JGP295" s="229"/>
      <c r="JGQ295" s="229"/>
      <c r="JGR295" s="229"/>
      <c r="JOI295" s="229"/>
      <c r="JOJ295" s="229"/>
      <c r="JOK295" s="229"/>
      <c r="JOL295" s="229"/>
      <c r="JOX295" s="229"/>
      <c r="JOY295" s="229"/>
      <c r="JOZ295" s="229"/>
      <c r="JPA295" s="229"/>
      <c r="JPB295" s="229"/>
      <c r="JPC295" s="229"/>
      <c r="JPD295" s="229"/>
      <c r="JPE295" s="229"/>
      <c r="JPF295" s="229"/>
      <c r="JPG295" s="229"/>
      <c r="JPH295" s="229"/>
      <c r="JPI295" s="229"/>
      <c r="JPJ295" s="229"/>
      <c r="JPK295" s="229"/>
      <c r="JPL295" s="229"/>
      <c r="JPM295" s="229"/>
      <c r="JPN295" s="229"/>
      <c r="JPO295" s="229"/>
      <c r="JPP295" s="229"/>
      <c r="JPQ295" s="229"/>
      <c r="JPR295" s="229"/>
      <c r="JPS295" s="229"/>
      <c r="JPT295" s="229"/>
      <c r="JPU295" s="229"/>
      <c r="JPV295" s="229"/>
      <c r="JPW295" s="229"/>
      <c r="JPX295" s="229"/>
      <c r="JPY295" s="229"/>
      <c r="JPZ295" s="229"/>
      <c r="JQA295" s="229"/>
      <c r="JQB295" s="229"/>
      <c r="JQC295" s="229"/>
      <c r="JQD295" s="229"/>
      <c r="JQE295" s="229"/>
      <c r="JQF295" s="229"/>
      <c r="JQG295" s="229"/>
      <c r="JQH295" s="229"/>
      <c r="JQI295" s="229"/>
      <c r="JQJ295" s="229"/>
      <c r="JQK295" s="229"/>
      <c r="JQL295" s="229"/>
      <c r="JQM295" s="229"/>
      <c r="JQN295" s="229"/>
      <c r="JYE295" s="229"/>
      <c r="JYF295" s="229"/>
      <c r="JYG295" s="229"/>
      <c r="JYH295" s="229"/>
      <c r="JYT295" s="229"/>
      <c r="JYU295" s="229"/>
      <c r="JYV295" s="229"/>
      <c r="JYW295" s="229"/>
      <c r="JYX295" s="229"/>
      <c r="JYY295" s="229"/>
      <c r="JYZ295" s="229"/>
      <c r="JZA295" s="229"/>
      <c r="JZB295" s="229"/>
      <c r="JZC295" s="229"/>
      <c r="JZD295" s="229"/>
      <c r="JZE295" s="229"/>
      <c r="JZF295" s="229"/>
      <c r="JZG295" s="229"/>
      <c r="JZH295" s="229"/>
      <c r="JZI295" s="229"/>
      <c r="JZJ295" s="229"/>
      <c r="JZK295" s="229"/>
      <c r="JZL295" s="229"/>
      <c r="JZM295" s="229"/>
      <c r="JZN295" s="229"/>
      <c r="JZO295" s="229"/>
      <c r="JZP295" s="229"/>
      <c r="JZQ295" s="229"/>
      <c r="JZR295" s="229"/>
      <c r="JZS295" s="229"/>
      <c r="JZT295" s="229"/>
      <c r="JZU295" s="229"/>
      <c r="JZV295" s="229"/>
      <c r="JZW295" s="229"/>
      <c r="JZX295" s="229"/>
      <c r="JZY295" s="229"/>
      <c r="JZZ295" s="229"/>
      <c r="KAA295" s="229"/>
      <c r="KAB295" s="229"/>
      <c r="KAC295" s="229"/>
      <c r="KAD295" s="229"/>
      <c r="KAE295" s="229"/>
      <c r="KAF295" s="229"/>
      <c r="KAG295" s="229"/>
      <c r="KAH295" s="229"/>
      <c r="KAI295" s="229"/>
      <c r="KAJ295" s="229"/>
      <c r="KIA295" s="229"/>
      <c r="KIB295" s="229"/>
      <c r="KIC295" s="229"/>
      <c r="KID295" s="229"/>
      <c r="KIP295" s="229"/>
      <c r="KIQ295" s="229"/>
      <c r="KIR295" s="229"/>
      <c r="KIS295" s="229"/>
      <c r="KIT295" s="229"/>
      <c r="KIU295" s="229"/>
      <c r="KIV295" s="229"/>
      <c r="KIW295" s="229"/>
      <c r="KIX295" s="229"/>
      <c r="KIY295" s="229"/>
      <c r="KIZ295" s="229"/>
      <c r="KJA295" s="229"/>
      <c r="KJB295" s="229"/>
      <c r="KJC295" s="229"/>
      <c r="KJD295" s="229"/>
      <c r="KJE295" s="229"/>
      <c r="KJF295" s="229"/>
      <c r="KJG295" s="229"/>
      <c r="KJH295" s="229"/>
      <c r="KJI295" s="229"/>
      <c r="KJJ295" s="229"/>
      <c r="KJK295" s="229"/>
      <c r="KJL295" s="229"/>
      <c r="KJM295" s="229"/>
      <c r="KJN295" s="229"/>
      <c r="KJO295" s="229"/>
      <c r="KJP295" s="229"/>
      <c r="KJQ295" s="229"/>
      <c r="KJR295" s="229"/>
      <c r="KJS295" s="229"/>
      <c r="KJT295" s="229"/>
      <c r="KJU295" s="229"/>
      <c r="KJV295" s="229"/>
      <c r="KJW295" s="229"/>
      <c r="KJX295" s="229"/>
      <c r="KJY295" s="229"/>
      <c r="KJZ295" s="229"/>
      <c r="KKA295" s="229"/>
      <c r="KKB295" s="229"/>
      <c r="KKC295" s="229"/>
      <c r="KKD295" s="229"/>
      <c r="KKE295" s="229"/>
      <c r="KKF295" s="229"/>
      <c r="KRW295" s="229"/>
      <c r="KRX295" s="229"/>
      <c r="KRY295" s="229"/>
      <c r="KRZ295" s="229"/>
      <c r="KSL295" s="229"/>
      <c r="KSM295" s="229"/>
      <c r="KSN295" s="229"/>
      <c r="KSO295" s="229"/>
      <c r="KSP295" s="229"/>
      <c r="KSQ295" s="229"/>
      <c r="KSR295" s="229"/>
      <c r="KSS295" s="229"/>
      <c r="KST295" s="229"/>
      <c r="KSU295" s="229"/>
      <c r="KSV295" s="229"/>
      <c r="KSW295" s="229"/>
      <c r="KSX295" s="229"/>
      <c r="KSY295" s="229"/>
      <c r="KSZ295" s="229"/>
      <c r="KTA295" s="229"/>
      <c r="KTB295" s="229"/>
      <c r="KTC295" s="229"/>
      <c r="KTD295" s="229"/>
      <c r="KTE295" s="229"/>
      <c r="KTF295" s="229"/>
      <c r="KTG295" s="229"/>
      <c r="KTH295" s="229"/>
      <c r="KTI295" s="229"/>
      <c r="KTJ295" s="229"/>
      <c r="KTK295" s="229"/>
      <c r="KTL295" s="229"/>
      <c r="KTM295" s="229"/>
      <c r="KTN295" s="229"/>
      <c r="KTO295" s="229"/>
      <c r="KTP295" s="229"/>
      <c r="KTQ295" s="229"/>
      <c r="KTR295" s="229"/>
      <c r="KTS295" s="229"/>
      <c r="KTT295" s="229"/>
      <c r="KTU295" s="229"/>
      <c r="KTV295" s="229"/>
      <c r="KTW295" s="229"/>
      <c r="KTX295" s="229"/>
      <c r="KTY295" s="229"/>
      <c r="KTZ295" s="229"/>
      <c r="KUA295" s="229"/>
      <c r="KUB295" s="229"/>
      <c r="LBS295" s="229"/>
      <c r="LBT295" s="229"/>
      <c r="LBU295" s="229"/>
      <c r="LBV295" s="229"/>
      <c r="LCH295" s="229"/>
      <c r="LCI295" s="229"/>
      <c r="LCJ295" s="229"/>
      <c r="LCK295" s="229"/>
      <c r="LCL295" s="229"/>
      <c r="LCM295" s="229"/>
      <c r="LCN295" s="229"/>
      <c r="LCO295" s="229"/>
      <c r="LCP295" s="229"/>
      <c r="LCQ295" s="229"/>
      <c r="LCR295" s="229"/>
      <c r="LCS295" s="229"/>
      <c r="LCT295" s="229"/>
      <c r="LCU295" s="229"/>
      <c r="LCV295" s="229"/>
      <c r="LCW295" s="229"/>
      <c r="LCX295" s="229"/>
      <c r="LCY295" s="229"/>
      <c r="LCZ295" s="229"/>
      <c r="LDA295" s="229"/>
      <c r="LDB295" s="229"/>
      <c r="LDC295" s="229"/>
      <c r="LDD295" s="229"/>
      <c r="LDE295" s="229"/>
      <c r="LDF295" s="229"/>
      <c r="LDG295" s="229"/>
      <c r="LDH295" s="229"/>
      <c r="LDI295" s="229"/>
      <c r="LDJ295" s="229"/>
      <c r="LDK295" s="229"/>
      <c r="LDL295" s="229"/>
      <c r="LDM295" s="229"/>
      <c r="LDN295" s="229"/>
      <c r="LDO295" s="229"/>
      <c r="LDP295" s="229"/>
      <c r="LDQ295" s="229"/>
      <c r="LDR295" s="229"/>
      <c r="LDS295" s="229"/>
      <c r="LDT295" s="229"/>
      <c r="LDU295" s="229"/>
      <c r="LDV295" s="229"/>
      <c r="LDW295" s="229"/>
      <c r="LDX295" s="229"/>
      <c r="LLO295" s="229"/>
      <c r="LLP295" s="229"/>
      <c r="LLQ295" s="229"/>
      <c r="LLR295" s="229"/>
      <c r="LMD295" s="229"/>
      <c r="LME295" s="229"/>
      <c r="LMF295" s="229"/>
      <c r="LMG295" s="229"/>
      <c r="LMH295" s="229"/>
      <c r="LMI295" s="229"/>
      <c r="LMJ295" s="229"/>
      <c r="LMK295" s="229"/>
      <c r="LML295" s="229"/>
      <c r="LMM295" s="229"/>
      <c r="LMN295" s="229"/>
      <c r="LMO295" s="229"/>
      <c r="LMP295" s="229"/>
      <c r="LMQ295" s="229"/>
      <c r="LMR295" s="229"/>
      <c r="LMS295" s="229"/>
      <c r="LMT295" s="229"/>
      <c r="LMU295" s="229"/>
      <c r="LMV295" s="229"/>
      <c r="LMW295" s="229"/>
      <c r="LMX295" s="229"/>
      <c r="LMY295" s="229"/>
      <c r="LMZ295" s="229"/>
      <c r="LNA295" s="229"/>
      <c r="LNB295" s="229"/>
      <c r="LNC295" s="229"/>
      <c r="LND295" s="229"/>
      <c r="LNE295" s="229"/>
      <c r="LNF295" s="229"/>
      <c r="LNG295" s="229"/>
      <c r="LNH295" s="229"/>
      <c r="LNI295" s="229"/>
      <c r="LNJ295" s="229"/>
      <c r="LNK295" s="229"/>
      <c r="LNL295" s="229"/>
      <c r="LNM295" s="229"/>
      <c r="LNN295" s="229"/>
      <c r="LNO295" s="229"/>
      <c r="LNP295" s="229"/>
      <c r="LNQ295" s="229"/>
      <c r="LNR295" s="229"/>
      <c r="LNS295" s="229"/>
      <c r="LNT295" s="229"/>
      <c r="LVK295" s="229"/>
      <c r="LVL295" s="229"/>
      <c r="LVM295" s="229"/>
      <c r="LVN295" s="229"/>
      <c r="LVZ295" s="229"/>
      <c r="LWA295" s="229"/>
      <c r="LWB295" s="229"/>
      <c r="LWC295" s="229"/>
      <c r="LWD295" s="229"/>
      <c r="LWE295" s="229"/>
      <c r="LWF295" s="229"/>
      <c r="LWG295" s="229"/>
      <c r="LWH295" s="229"/>
      <c r="LWI295" s="229"/>
      <c r="LWJ295" s="229"/>
      <c r="LWK295" s="229"/>
      <c r="LWL295" s="229"/>
      <c r="LWM295" s="229"/>
      <c r="LWN295" s="229"/>
      <c r="LWO295" s="229"/>
      <c r="LWP295" s="229"/>
      <c r="LWQ295" s="229"/>
      <c r="LWR295" s="229"/>
      <c r="LWS295" s="229"/>
      <c r="LWT295" s="229"/>
      <c r="LWU295" s="229"/>
      <c r="LWV295" s="229"/>
      <c r="LWW295" s="229"/>
      <c r="LWX295" s="229"/>
      <c r="LWY295" s="229"/>
      <c r="LWZ295" s="229"/>
      <c r="LXA295" s="229"/>
      <c r="LXB295" s="229"/>
      <c r="LXC295" s="229"/>
      <c r="LXD295" s="229"/>
      <c r="LXE295" s="229"/>
      <c r="LXF295" s="229"/>
      <c r="LXG295" s="229"/>
      <c r="LXH295" s="229"/>
      <c r="LXI295" s="229"/>
      <c r="LXJ295" s="229"/>
      <c r="LXK295" s="229"/>
      <c r="LXL295" s="229"/>
      <c r="LXM295" s="229"/>
      <c r="LXN295" s="229"/>
      <c r="LXO295" s="229"/>
      <c r="LXP295" s="229"/>
      <c r="MFG295" s="229"/>
      <c r="MFH295" s="229"/>
      <c r="MFI295" s="229"/>
      <c r="MFJ295" s="229"/>
      <c r="MFV295" s="229"/>
      <c r="MFW295" s="229"/>
      <c r="MFX295" s="229"/>
      <c r="MFY295" s="229"/>
      <c r="MFZ295" s="229"/>
      <c r="MGA295" s="229"/>
      <c r="MGB295" s="229"/>
      <c r="MGC295" s="229"/>
      <c r="MGD295" s="229"/>
      <c r="MGE295" s="229"/>
      <c r="MGF295" s="229"/>
      <c r="MGG295" s="229"/>
      <c r="MGH295" s="229"/>
      <c r="MGI295" s="229"/>
      <c r="MGJ295" s="229"/>
      <c r="MGK295" s="229"/>
      <c r="MGL295" s="229"/>
      <c r="MGM295" s="229"/>
      <c r="MGN295" s="229"/>
      <c r="MGO295" s="229"/>
      <c r="MGP295" s="229"/>
      <c r="MGQ295" s="229"/>
      <c r="MGR295" s="229"/>
      <c r="MGS295" s="229"/>
      <c r="MGT295" s="229"/>
      <c r="MGU295" s="229"/>
      <c r="MGV295" s="229"/>
      <c r="MGW295" s="229"/>
      <c r="MGX295" s="229"/>
      <c r="MGY295" s="229"/>
      <c r="MGZ295" s="229"/>
      <c r="MHA295" s="229"/>
      <c r="MHB295" s="229"/>
      <c r="MHC295" s="229"/>
      <c r="MHD295" s="229"/>
      <c r="MHE295" s="229"/>
      <c r="MHF295" s="229"/>
      <c r="MHG295" s="229"/>
      <c r="MHH295" s="229"/>
      <c r="MHI295" s="229"/>
      <c r="MHJ295" s="229"/>
      <c r="MHK295" s="229"/>
      <c r="MHL295" s="229"/>
      <c r="MPC295" s="229"/>
      <c r="MPD295" s="229"/>
      <c r="MPE295" s="229"/>
      <c r="MPF295" s="229"/>
      <c r="MPR295" s="229"/>
      <c r="MPS295" s="229"/>
      <c r="MPT295" s="229"/>
      <c r="MPU295" s="229"/>
      <c r="MPV295" s="229"/>
      <c r="MPW295" s="229"/>
      <c r="MPX295" s="229"/>
      <c r="MPY295" s="229"/>
      <c r="MPZ295" s="229"/>
      <c r="MQA295" s="229"/>
      <c r="MQB295" s="229"/>
      <c r="MQC295" s="229"/>
      <c r="MQD295" s="229"/>
      <c r="MQE295" s="229"/>
      <c r="MQF295" s="229"/>
      <c r="MQG295" s="229"/>
      <c r="MQH295" s="229"/>
      <c r="MQI295" s="229"/>
      <c r="MQJ295" s="229"/>
      <c r="MQK295" s="229"/>
      <c r="MQL295" s="229"/>
      <c r="MQM295" s="229"/>
      <c r="MQN295" s="229"/>
      <c r="MQO295" s="229"/>
      <c r="MQP295" s="229"/>
      <c r="MQQ295" s="229"/>
      <c r="MQR295" s="229"/>
      <c r="MQS295" s="229"/>
      <c r="MQT295" s="229"/>
      <c r="MQU295" s="229"/>
      <c r="MQV295" s="229"/>
      <c r="MQW295" s="229"/>
      <c r="MQX295" s="229"/>
      <c r="MQY295" s="229"/>
      <c r="MQZ295" s="229"/>
      <c r="MRA295" s="229"/>
      <c r="MRB295" s="229"/>
      <c r="MRC295" s="229"/>
      <c r="MRD295" s="229"/>
      <c r="MRE295" s="229"/>
      <c r="MRF295" s="229"/>
      <c r="MRG295" s="229"/>
      <c r="MRH295" s="229"/>
      <c r="MYY295" s="229"/>
      <c r="MYZ295" s="229"/>
      <c r="MZA295" s="229"/>
      <c r="MZB295" s="229"/>
      <c r="MZN295" s="229"/>
      <c r="MZO295" s="229"/>
      <c r="MZP295" s="229"/>
      <c r="MZQ295" s="229"/>
      <c r="MZR295" s="229"/>
      <c r="MZS295" s="229"/>
      <c r="MZT295" s="229"/>
      <c r="MZU295" s="229"/>
      <c r="MZV295" s="229"/>
      <c r="MZW295" s="229"/>
      <c r="MZX295" s="229"/>
      <c r="MZY295" s="229"/>
      <c r="MZZ295" s="229"/>
      <c r="NAA295" s="229"/>
      <c r="NAB295" s="229"/>
      <c r="NAC295" s="229"/>
      <c r="NAD295" s="229"/>
      <c r="NAE295" s="229"/>
      <c r="NAF295" s="229"/>
      <c r="NAG295" s="229"/>
      <c r="NAH295" s="229"/>
      <c r="NAI295" s="229"/>
      <c r="NAJ295" s="229"/>
      <c r="NAK295" s="229"/>
      <c r="NAL295" s="229"/>
      <c r="NAM295" s="229"/>
      <c r="NAN295" s="229"/>
      <c r="NAO295" s="229"/>
      <c r="NAP295" s="229"/>
      <c r="NAQ295" s="229"/>
      <c r="NAR295" s="229"/>
      <c r="NAS295" s="229"/>
      <c r="NAT295" s="229"/>
      <c r="NAU295" s="229"/>
      <c r="NAV295" s="229"/>
      <c r="NAW295" s="229"/>
      <c r="NAX295" s="229"/>
      <c r="NAY295" s="229"/>
      <c r="NAZ295" s="229"/>
      <c r="NBA295" s="229"/>
      <c r="NBB295" s="229"/>
      <c r="NBC295" s="229"/>
      <c r="NBD295" s="229"/>
      <c r="NIU295" s="229"/>
      <c r="NIV295" s="229"/>
      <c r="NIW295" s="229"/>
      <c r="NIX295" s="229"/>
      <c r="NJJ295" s="229"/>
      <c r="NJK295" s="229"/>
      <c r="NJL295" s="229"/>
      <c r="NJM295" s="229"/>
      <c r="NJN295" s="229"/>
      <c r="NJO295" s="229"/>
      <c r="NJP295" s="229"/>
      <c r="NJQ295" s="229"/>
      <c r="NJR295" s="229"/>
      <c r="NJS295" s="229"/>
      <c r="NJT295" s="229"/>
      <c r="NJU295" s="229"/>
      <c r="NJV295" s="229"/>
      <c r="NJW295" s="229"/>
      <c r="NJX295" s="229"/>
      <c r="NJY295" s="229"/>
      <c r="NJZ295" s="229"/>
      <c r="NKA295" s="229"/>
      <c r="NKB295" s="229"/>
      <c r="NKC295" s="229"/>
      <c r="NKD295" s="229"/>
      <c r="NKE295" s="229"/>
      <c r="NKF295" s="229"/>
      <c r="NKG295" s="229"/>
      <c r="NKH295" s="229"/>
      <c r="NKI295" s="229"/>
      <c r="NKJ295" s="229"/>
      <c r="NKK295" s="229"/>
      <c r="NKL295" s="229"/>
      <c r="NKM295" s="229"/>
      <c r="NKN295" s="229"/>
      <c r="NKO295" s="229"/>
      <c r="NKP295" s="229"/>
      <c r="NKQ295" s="229"/>
      <c r="NKR295" s="229"/>
      <c r="NKS295" s="229"/>
      <c r="NKT295" s="229"/>
      <c r="NKU295" s="229"/>
      <c r="NKV295" s="229"/>
      <c r="NKW295" s="229"/>
      <c r="NKX295" s="229"/>
      <c r="NKY295" s="229"/>
      <c r="NKZ295" s="229"/>
      <c r="NSQ295" s="229"/>
      <c r="NSR295" s="229"/>
      <c r="NSS295" s="229"/>
      <c r="NST295" s="229"/>
      <c r="NTF295" s="229"/>
      <c r="NTG295" s="229"/>
      <c r="NTH295" s="229"/>
      <c r="NTI295" s="229"/>
      <c r="NTJ295" s="229"/>
      <c r="NTK295" s="229"/>
      <c r="NTL295" s="229"/>
      <c r="NTM295" s="229"/>
      <c r="NTN295" s="229"/>
      <c r="NTO295" s="229"/>
      <c r="NTP295" s="229"/>
      <c r="NTQ295" s="229"/>
      <c r="NTR295" s="229"/>
      <c r="NTS295" s="229"/>
      <c r="NTT295" s="229"/>
      <c r="NTU295" s="229"/>
      <c r="NTV295" s="229"/>
      <c r="NTW295" s="229"/>
      <c r="NTX295" s="229"/>
      <c r="NTY295" s="229"/>
      <c r="NTZ295" s="229"/>
      <c r="NUA295" s="229"/>
      <c r="NUB295" s="229"/>
      <c r="NUC295" s="229"/>
      <c r="NUD295" s="229"/>
      <c r="NUE295" s="229"/>
      <c r="NUF295" s="229"/>
      <c r="NUG295" s="229"/>
      <c r="NUH295" s="229"/>
      <c r="NUI295" s="229"/>
      <c r="NUJ295" s="229"/>
      <c r="NUK295" s="229"/>
      <c r="NUL295" s="229"/>
      <c r="NUM295" s="229"/>
      <c r="NUN295" s="229"/>
      <c r="NUO295" s="229"/>
      <c r="NUP295" s="229"/>
      <c r="NUQ295" s="229"/>
      <c r="NUR295" s="229"/>
      <c r="NUS295" s="229"/>
      <c r="NUT295" s="229"/>
      <c r="NUU295" s="229"/>
      <c r="NUV295" s="229"/>
      <c r="OCM295" s="229"/>
      <c r="OCN295" s="229"/>
      <c r="OCO295" s="229"/>
      <c r="OCP295" s="229"/>
      <c r="ODB295" s="229"/>
      <c r="ODC295" s="229"/>
      <c r="ODD295" s="229"/>
      <c r="ODE295" s="229"/>
      <c r="ODF295" s="229"/>
      <c r="ODG295" s="229"/>
      <c r="ODH295" s="229"/>
      <c r="ODI295" s="229"/>
      <c r="ODJ295" s="229"/>
      <c r="ODK295" s="229"/>
      <c r="ODL295" s="229"/>
      <c r="ODM295" s="229"/>
      <c r="ODN295" s="229"/>
      <c r="ODO295" s="229"/>
      <c r="ODP295" s="229"/>
      <c r="ODQ295" s="229"/>
      <c r="ODR295" s="229"/>
      <c r="ODS295" s="229"/>
      <c r="ODT295" s="229"/>
      <c r="ODU295" s="229"/>
      <c r="ODV295" s="229"/>
      <c r="ODW295" s="229"/>
      <c r="ODX295" s="229"/>
      <c r="ODY295" s="229"/>
      <c r="ODZ295" s="229"/>
      <c r="OEA295" s="229"/>
      <c r="OEB295" s="229"/>
      <c r="OEC295" s="229"/>
      <c r="OED295" s="229"/>
      <c r="OEE295" s="229"/>
      <c r="OEF295" s="229"/>
      <c r="OEG295" s="229"/>
      <c r="OEH295" s="229"/>
      <c r="OEI295" s="229"/>
      <c r="OEJ295" s="229"/>
      <c r="OEK295" s="229"/>
      <c r="OEL295" s="229"/>
      <c r="OEM295" s="229"/>
      <c r="OEN295" s="229"/>
      <c r="OEO295" s="229"/>
      <c r="OEP295" s="229"/>
      <c r="OEQ295" s="229"/>
      <c r="OER295" s="229"/>
      <c r="OMI295" s="229"/>
      <c r="OMJ295" s="229"/>
      <c r="OMK295" s="229"/>
      <c r="OML295" s="229"/>
      <c r="OMX295" s="229"/>
      <c r="OMY295" s="229"/>
      <c r="OMZ295" s="229"/>
      <c r="ONA295" s="229"/>
      <c r="ONB295" s="229"/>
      <c r="ONC295" s="229"/>
      <c r="OND295" s="229"/>
      <c r="ONE295" s="229"/>
      <c r="ONF295" s="229"/>
      <c r="ONG295" s="229"/>
      <c r="ONH295" s="229"/>
      <c r="ONI295" s="229"/>
      <c r="ONJ295" s="229"/>
      <c r="ONK295" s="229"/>
      <c r="ONL295" s="229"/>
      <c r="ONM295" s="229"/>
      <c r="ONN295" s="229"/>
      <c r="ONO295" s="229"/>
      <c r="ONP295" s="229"/>
      <c r="ONQ295" s="229"/>
      <c r="ONR295" s="229"/>
      <c r="ONS295" s="229"/>
      <c r="ONT295" s="229"/>
      <c r="ONU295" s="229"/>
      <c r="ONV295" s="229"/>
      <c r="ONW295" s="229"/>
      <c r="ONX295" s="229"/>
      <c r="ONY295" s="229"/>
      <c r="ONZ295" s="229"/>
      <c r="OOA295" s="229"/>
      <c r="OOB295" s="229"/>
      <c r="OOC295" s="229"/>
      <c r="OOD295" s="229"/>
      <c r="OOE295" s="229"/>
      <c r="OOF295" s="229"/>
      <c r="OOG295" s="229"/>
      <c r="OOH295" s="229"/>
      <c r="OOI295" s="229"/>
      <c r="OOJ295" s="229"/>
      <c r="OOK295" s="229"/>
      <c r="OOL295" s="229"/>
      <c r="OOM295" s="229"/>
      <c r="OON295" s="229"/>
      <c r="OWE295" s="229"/>
      <c r="OWF295" s="229"/>
      <c r="OWG295" s="229"/>
      <c r="OWH295" s="229"/>
      <c r="OWT295" s="229"/>
      <c r="OWU295" s="229"/>
      <c r="OWV295" s="229"/>
      <c r="OWW295" s="229"/>
      <c r="OWX295" s="229"/>
      <c r="OWY295" s="229"/>
      <c r="OWZ295" s="229"/>
      <c r="OXA295" s="229"/>
      <c r="OXB295" s="229"/>
      <c r="OXC295" s="229"/>
      <c r="OXD295" s="229"/>
      <c r="OXE295" s="229"/>
      <c r="OXF295" s="229"/>
      <c r="OXG295" s="229"/>
      <c r="OXH295" s="229"/>
      <c r="OXI295" s="229"/>
      <c r="OXJ295" s="229"/>
      <c r="OXK295" s="229"/>
      <c r="OXL295" s="229"/>
      <c r="OXM295" s="229"/>
      <c r="OXN295" s="229"/>
      <c r="OXO295" s="229"/>
      <c r="OXP295" s="229"/>
      <c r="OXQ295" s="229"/>
      <c r="OXR295" s="229"/>
      <c r="OXS295" s="229"/>
      <c r="OXT295" s="229"/>
      <c r="OXU295" s="229"/>
      <c r="OXV295" s="229"/>
      <c r="OXW295" s="229"/>
      <c r="OXX295" s="229"/>
      <c r="OXY295" s="229"/>
      <c r="OXZ295" s="229"/>
      <c r="OYA295" s="229"/>
      <c r="OYB295" s="229"/>
      <c r="OYC295" s="229"/>
      <c r="OYD295" s="229"/>
      <c r="OYE295" s="229"/>
      <c r="OYF295" s="229"/>
      <c r="OYG295" s="229"/>
      <c r="OYH295" s="229"/>
      <c r="OYI295" s="229"/>
      <c r="OYJ295" s="229"/>
      <c r="PGA295" s="229"/>
      <c r="PGB295" s="229"/>
      <c r="PGC295" s="229"/>
      <c r="PGD295" s="229"/>
      <c r="PGP295" s="229"/>
      <c r="PGQ295" s="229"/>
      <c r="PGR295" s="229"/>
      <c r="PGS295" s="229"/>
      <c r="PGT295" s="229"/>
      <c r="PGU295" s="229"/>
      <c r="PGV295" s="229"/>
      <c r="PGW295" s="229"/>
      <c r="PGX295" s="229"/>
      <c r="PGY295" s="229"/>
      <c r="PGZ295" s="229"/>
      <c r="PHA295" s="229"/>
      <c r="PHB295" s="229"/>
      <c r="PHC295" s="229"/>
      <c r="PHD295" s="229"/>
      <c r="PHE295" s="229"/>
      <c r="PHF295" s="229"/>
      <c r="PHG295" s="229"/>
      <c r="PHH295" s="229"/>
      <c r="PHI295" s="229"/>
      <c r="PHJ295" s="229"/>
      <c r="PHK295" s="229"/>
      <c r="PHL295" s="229"/>
      <c r="PHM295" s="229"/>
      <c r="PHN295" s="229"/>
      <c r="PHO295" s="229"/>
      <c r="PHP295" s="229"/>
      <c r="PHQ295" s="229"/>
      <c r="PHR295" s="229"/>
      <c r="PHS295" s="229"/>
      <c r="PHT295" s="229"/>
      <c r="PHU295" s="229"/>
      <c r="PHV295" s="229"/>
      <c r="PHW295" s="229"/>
      <c r="PHX295" s="229"/>
      <c r="PHY295" s="229"/>
      <c r="PHZ295" s="229"/>
      <c r="PIA295" s="229"/>
      <c r="PIB295" s="229"/>
      <c r="PIC295" s="229"/>
      <c r="PID295" s="229"/>
      <c r="PIE295" s="229"/>
      <c r="PIF295" s="229"/>
      <c r="PPW295" s="229"/>
      <c r="PPX295" s="229"/>
      <c r="PPY295" s="229"/>
      <c r="PPZ295" s="229"/>
      <c r="PQL295" s="229"/>
      <c r="PQM295" s="229"/>
      <c r="PQN295" s="229"/>
      <c r="PQO295" s="229"/>
      <c r="PQP295" s="229"/>
      <c r="PQQ295" s="229"/>
      <c r="PQR295" s="229"/>
      <c r="PQS295" s="229"/>
      <c r="PQT295" s="229"/>
      <c r="PQU295" s="229"/>
      <c r="PQV295" s="229"/>
      <c r="PQW295" s="229"/>
      <c r="PQX295" s="229"/>
      <c r="PQY295" s="229"/>
      <c r="PQZ295" s="229"/>
      <c r="PRA295" s="229"/>
      <c r="PRB295" s="229"/>
      <c r="PRC295" s="229"/>
      <c r="PRD295" s="229"/>
      <c r="PRE295" s="229"/>
      <c r="PRF295" s="229"/>
      <c r="PRG295" s="229"/>
      <c r="PRH295" s="229"/>
      <c r="PRI295" s="229"/>
      <c r="PRJ295" s="229"/>
      <c r="PRK295" s="229"/>
      <c r="PRL295" s="229"/>
      <c r="PRM295" s="229"/>
      <c r="PRN295" s="229"/>
      <c r="PRO295" s="229"/>
      <c r="PRP295" s="229"/>
      <c r="PRQ295" s="229"/>
      <c r="PRR295" s="229"/>
      <c r="PRS295" s="229"/>
      <c r="PRT295" s="229"/>
      <c r="PRU295" s="229"/>
      <c r="PRV295" s="229"/>
      <c r="PRW295" s="229"/>
      <c r="PRX295" s="229"/>
      <c r="PRY295" s="229"/>
      <c r="PRZ295" s="229"/>
      <c r="PSA295" s="229"/>
      <c r="PSB295" s="229"/>
      <c r="PZS295" s="229"/>
      <c r="PZT295" s="229"/>
      <c r="PZU295" s="229"/>
      <c r="PZV295" s="229"/>
      <c r="QAH295" s="229"/>
      <c r="QAI295" s="229"/>
      <c r="QAJ295" s="229"/>
      <c r="QAK295" s="229"/>
      <c r="QAL295" s="229"/>
      <c r="QAM295" s="229"/>
      <c r="QAN295" s="229"/>
      <c r="QAO295" s="229"/>
      <c r="QAP295" s="229"/>
      <c r="QAQ295" s="229"/>
      <c r="QAR295" s="229"/>
      <c r="QAS295" s="229"/>
      <c r="QAT295" s="229"/>
      <c r="QAU295" s="229"/>
      <c r="QAV295" s="229"/>
      <c r="QAW295" s="229"/>
      <c r="QAX295" s="229"/>
      <c r="QAY295" s="229"/>
      <c r="QAZ295" s="229"/>
      <c r="QBA295" s="229"/>
      <c r="QBB295" s="229"/>
      <c r="QBC295" s="229"/>
      <c r="QBD295" s="229"/>
      <c r="QBE295" s="229"/>
      <c r="QBF295" s="229"/>
      <c r="QBG295" s="229"/>
      <c r="QBH295" s="229"/>
      <c r="QBI295" s="229"/>
      <c r="QBJ295" s="229"/>
      <c r="QBK295" s="229"/>
      <c r="QBL295" s="229"/>
      <c r="QBM295" s="229"/>
      <c r="QBN295" s="229"/>
      <c r="QBO295" s="229"/>
      <c r="QBP295" s="229"/>
      <c r="QBQ295" s="229"/>
      <c r="QBR295" s="229"/>
      <c r="QBS295" s="229"/>
      <c r="QBT295" s="229"/>
      <c r="QBU295" s="229"/>
      <c r="QBV295" s="229"/>
      <c r="QBW295" s="229"/>
      <c r="QBX295" s="229"/>
      <c r="QJO295" s="229"/>
      <c r="QJP295" s="229"/>
      <c r="QJQ295" s="229"/>
      <c r="QJR295" s="229"/>
      <c r="QKD295" s="229"/>
      <c r="QKE295" s="229"/>
      <c r="QKF295" s="229"/>
      <c r="QKG295" s="229"/>
      <c r="QKH295" s="229"/>
      <c r="QKI295" s="229"/>
      <c r="QKJ295" s="229"/>
      <c r="QKK295" s="229"/>
      <c r="QKL295" s="229"/>
      <c r="QKM295" s="229"/>
      <c r="QKN295" s="229"/>
      <c r="QKO295" s="229"/>
      <c r="QKP295" s="229"/>
      <c r="QKQ295" s="229"/>
      <c r="QKR295" s="229"/>
      <c r="QKS295" s="229"/>
      <c r="QKT295" s="229"/>
      <c r="QKU295" s="229"/>
      <c r="QKV295" s="229"/>
      <c r="QKW295" s="229"/>
      <c r="QKX295" s="229"/>
      <c r="QKY295" s="229"/>
      <c r="QKZ295" s="229"/>
      <c r="QLA295" s="229"/>
      <c r="QLB295" s="229"/>
      <c r="QLC295" s="229"/>
      <c r="QLD295" s="229"/>
      <c r="QLE295" s="229"/>
      <c r="QLF295" s="229"/>
      <c r="QLG295" s="229"/>
      <c r="QLH295" s="229"/>
      <c r="QLI295" s="229"/>
      <c r="QLJ295" s="229"/>
      <c r="QLK295" s="229"/>
      <c r="QLL295" s="229"/>
      <c r="QLM295" s="229"/>
      <c r="QLN295" s="229"/>
      <c r="QLO295" s="229"/>
      <c r="QLP295" s="229"/>
      <c r="QLQ295" s="229"/>
      <c r="QLR295" s="229"/>
      <c r="QLS295" s="229"/>
      <c r="QLT295" s="229"/>
      <c r="QTK295" s="229"/>
      <c r="QTL295" s="229"/>
      <c r="QTM295" s="229"/>
      <c r="QTN295" s="229"/>
      <c r="QTZ295" s="229"/>
      <c r="QUA295" s="229"/>
      <c r="QUB295" s="229"/>
      <c r="QUC295" s="229"/>
      <c r="QUD295" s="229"/>
      <c r="QUE295" s="229"/>
      <c r="QUF295" s="229"/>
      <c r="QUG295" s="229"/>
      <c r="QUH295" s="229"/>
      <c r="QUI295" s="229"/>
      <c r="QUJ295" s="229"/>
      <c r="QUK295" s="229"/>
      <c r="QUL295" s="229"/>
      <c r="QUM295" s="229"/>
      <c r="QUN295" s="229"/>
      <c r="QUO295" s="229"/>
      <c r="QUP295" s="229"/>
      <c r="QUQ295" s="229"/>
      <c r="QUR295" s="229"/>
      <c r="QUS295" s="229"/>
      <c r="QUT295" s="229"/>
      <c r="QUU295" s="229"/>
      <c r="QUV295" s="229"/>
      <c r="QUW295" s="229"/>
      <c r="QUX295" s="229"/>
      <c r="QUY295" s="229"/>
      <c r="QUZ295" s="229"/>
      <c r="QVA295" s="229"/>
      <c r="QVB295" s="229"/>
      <c r="QVC295" s="229"/>
      <c r="QVD295" s="229"/>
      <c r="QVE295" s="229"/>
      <c r="QVF295" s="229"/>
      <c r="QVG295" s="229"/>
      <c r="QVH295" s="229"/>
      <c r="QVI295" s="229"/>
      <c r="QVJ295" s="229"/>
      <c r="QVK295" s="229"/>
      <c r="QVL295" s="229"/>
      <c r="QVM295" s="229"/>
      <c r="QVN295" s="229"/>
      <c r="QVO295" s="229"/>
      <c r="QVP295" s="229"/>
      <c r="RDG295" s="229"/>
      <c r="RDH295" s="229"/>
      <c r="RDI295" s="229"/>
      <c r="RDJ295" s="229"/>
      <c r="RDV295" s="229"/>
      <c r="RDW295" s="229"/>
      <c r="RDX295" s="229"/>
      <c r="RDY295" s="229"/>
      <c r="RDZ295" s="229"/>
      <c r="REA295" s="229"/>
      <c r="REB295" s="229"/>
      <c r="REC295" s="229"/>
      <c r="RED295" s="229"/>
      <c r="REE295" s="229"/>
      <c r="REF295" s="229"/>
      <c r="REG295" s="229"/>
      <c r="REH295" s="229"/>
      <c r="REI295" s="229"/>
      <c r="REJ295" s="229"/>
      <c r="REK295" s="229"/>
      <c r="REL295" s="229"/>
      <c r="REM295" s="229"/>
      <c r="REN295" s="229"/>
      <c r="REO295" s="229"/>
      <c r="REP295" s="229"/>
      <c r="REQ295" s="229"/>
      <c r="RER295" s="229"/>
      <c r="RES295" s="229"/>
      <c r="RET295" s="229"/>
      <c r="REU295" s="229"/>
      <c r="REV295" s="229"/>
      <c r="REW295" s="229"/>
      <c r="REX295" s="229"/>
      <c r="REY295" s="229"/>
      <c r="REZ295" s="229"/>
      <c r="RFA295" s="229"/>
      <c r="RFB295" s="229"/>
      <c r="RFC295" s="229"/>
      <c r="RFD295" s="229"/>
      <c r="RFE295" s="229"/>
      <c r="RFF295" s="229"/>
      <c r="RFG295" s="229"/>
      <c r="RFH295" s="229"/>
      <c r="RFI295" s="229"/>
      <c r="RFJ295" s="229"/>
      <c r="RFK295" s="229"/>
      <c r="RFL295" s="229"/>
      <c r="RNC295" s="229"/>
      <c r="RND295" s="229"/>
      <c r="RNE295" s="229"/>
      <c r="RNF295" s="229"/>
      <c r="RNR295" s="229"/>
      <c r="RNS295" s="229"/>
      <c r="RNT295" s="229"/>
      <c r="RNU295" s="229"/>
      <c r="RNV295" s="229"/>
      <c r="RNW295" s="229"/>
      <c r="RNX295" s="229"/>
      <c r="RNY295" s="229"/>
      <c r="RNZ295" s="229"/>
      <c r="ROA295" s="229"/>
      <c r="ROB295" s="229"/>
      <c r="ROC295" s="229"/>
      <c r="ROD295" s="229"/>
      <c r="ROE295" s="229"/>
      <c r="ROF295" s="229"/>
      <c r="ROG295" s="229"/>
      <c r="ROH295" s="229"/>
      <c r="ROI295" s="229"/>
      <c r="ROJ295" s="229"/>
      <c r="ROK295" s="229"/>
      <c r="ROL295" s="229"/>
      <c r="ROM295" s="229"/>
      <c r="RON295" s="229"/>
      <c r="ROO295" s="229"/>
      <c r="ROP295" s="229"/>
      <c r="ROQ295" s="229"/>
      <c r="ROR295" s="229"/>
      <c r="ROS295" s="229"/>
      <c r="ROT295" s="229"/>
      <c r="ROU295" s="229"/>
      <c r="ROV295" s="229"/>
      <c r="ROW295" s="229"/>
      <c r="ROX295" s="229"/>
      <c r="ROY295" s="229"/>
      <c r="ROZ295" s="229"/>
      <c r="RPA295" s="229"/>
      <c r="RPB295" s="229"/>
      <c r="RPC295" s="229"/>
      <c r="RPD295" s="229"/>
      <c r="RPE295" s="229"/>
      <c r="RPF295" s="229"/>
      <c r="RPG295" s="229"/>
      <c r="RPH295" s="229"/>
      <c r="RWY295" s="229"/>
      <c r="RWZ295" s="229"/>
      <c r="RXA295" s="229"/>
      <c r="RXB295" s="229"/>
      <c r="RXN295" s="229"/>
      <c r="RXO295" s="229"/>
      <c r="RXP295" s="229"/>
      <c r="RXQ295" s="229"/>
      <c r="RXR295" s="229"/>
      <c r="RXS295" s="229"/>
      <c r="RXT295" s="229"/>
      <c r="RXU295" s="229"/>
      <c r="RXV295" s="229"/>
      <c r="RXW295" s="229"/>
      <c r="RXX295" s="229"/>
      <c r="RXY295" s="229"/>
      <c r="RXZ295" s="229"/>
      <c r="RYA295" s="229"/>
      <c r="RYB295" s="229"/>
      <c r="RYC295" s="229"/>
      <c r="RYD295" s="229"/>
      <c r="RYE295" s="229"/>
      <c r="RYF295" s="229"/>
      <c r="RYG295" s="229"/>
      <c r="RYH295" s="229"/>
      <c r="RYI295" s="229"/>
      <c r="RYJ295" s="229"/>
      <c r="RYK295" s="229"/>
      <c r="RYL295" s="229"/>
      <c r="RYM295" s="229"/>
      <c r="RYN295" s="229"/>
      <c r="RYO295" s="229"/>
      <c r="RYP295" s="229"/>
      <c r="RYQ295" s="229"/>
      <c r="RYR295" s="229"/>
      <c r="RYS295" s="229"/>
      <c r="RYT295" s="229"/>
      <c r="RYU295" s="229"/>
      <c r="RYV295" s="229"/>
      <c r="RYW295" s="229"/>
      <c r="RYX295" s="229"/>
      <c r="RYY295" s="229"/>
      <c r="RYZ295" s="229"/>
      <c r="RZA295" s="229"/>
      <c r="RZB295" s="229"/>
      <c r="RZC295" s="229"/>
      <c r="RZD295" s="229"/>
      <c r="SGU295" s="229"/>
      <c r="SGV295" s="229"/>
      <c r="SGW295" s="229"/>
      <c r="SGX295" s="229"/>
      <c r="SHJ295" s="229"/>
      <c r="SHK295" s="229"/>
      <c r="SHL295" s="229"/>
      <c r="SHM295" s="229"/>
      <c r="SHN295" s="229"/>
      <c r="SHO295" s="229"/>
      <c r="SHP295" s="229"/>
      <c r="SHQ295" s="229"/>
      <c r="SHR295" s="229"/>
      <c r="SHS295" s="229"/>
      <c r="SHT295" s="229"/>
      <c r="SHU295" s="229"/>
      <c r="SHV295" s="229"/>
      <c r="SHW295" s="229"/>
      <c r="SHX295" s="229"/>
      <c r="SHY295" s="229"/>
      <c r="SHZ295" s="229"/>
      <c r="SIA295" s="229"/>
      <c r="SIB295" s="229"/>
      <c r="SIC295" s="229"/>
      <c r="SID295" s="229"/>
      <c r="SIE295" s="229"/>
      <c r="SIF295" s="229"/>
      <c r="SIG295" s="229"/>
      <c r="SIH295" s="229"/>
      <c r="SII295" s="229"/>
      <c r="SIJ295" s="229"/>
      <c r="SIK295" s="229"/>
      <c r="SIL295" s="229"/>
      <c r="SIM295" s="229"/>
      <c r="SIN295" s="229"/>
      <c r="SIO295" s="229"/>
      <c r="SIP295" s="229"/>
      <c r="SIQ295" s="229"/>
      <c r="SIR295" s="229"/>
      <c r="SIS295" s="229"/>
      <c r="SIT295" s="229"/>
      <c r="SIU295" s="229"/>
      <c r="SIV295" s="229"/>
      <c r="SIW295" s="229"/>
      <c r="SIX295" s="229"/>
      <c r="SIY295" s="229"/>
      <c r="SIZ295" s="229"/>
      <c r="SQQ295" s="229"/>
      <c r="SQR295" s="229"/>
      <c r="SQS295" s="229"/>
      <c r="SQT295" s="229"/>
      <c r="SRF295" s="229"/>
      <c r="SRG295" s="229"/>
      <c r="SRH295" s="229"/>
      <c r="SRI295" s="229"/>
      <c r="SRJ295" s="229"/>
      <c r="SRK295" s="229"/>
      <c r="SRL295" s="229"/>
      <c r="SRM295" s="229"/>
      <c r="SRN295" s="229"/>
      <c r="SRO295" s="229"/>
      <c r="SRP295" s="229"/>
      <c r="SRQ295" s="229"/>
      <c r="SRR295" s="229"/>
      <c r="SRS295" s="229"/>
      <c r="SRT295" s="229"/>
      <c r="SRU295" s="229"/>
      <c r="SRV295" s="229"/>
      <c r="SRW295" s="229"/>
      <c r="SRX295" s="229"/>
      <c r="SRY295" s="229"/>
      <c r="SRZ295" s="229"/>
      <c r="SSA295" s="229"/>
      <c r="SSB295" s="229"/>
      <c r="SSC295" s="229"/>
      <c r="SSD295" s="229"/>
      <c r="SSE295" s="229"/>
      <c r="SSF295" s="229"/>
      <c r="SSG295" s="229"/>
      <c r="SSH295" s="229"/>
      <c r="SSI295" s="229"/>
      <c r="SSJ295" s="229"/>
      <c r="SSK295" s="229"/>
      <c r="SSL295" s="229"/>
      <c r="SSM295" s="229"/>
      <c r="SSN295" s="229"/>
      <c r="SSO295" s="229"/>
      <c r="SSP295" s="229"/>
      <c r="SSQ295" s="229"/>
      <c r="SSR295" s="229"/>
      <c r="SSS295" s="229"/>
      <c r="SST295" s="229"/>
      <c r="SSU295" s="229"/>
      <c r="SSV295" s="229"/>
      <c r="TAM295" s="229"/>
      <c r="TAN295" s="229"/>
      <c r="TAO295" s="229"/>
      <c r="TAP295" s="229"/>
      <c r="TBB295" s="229"/>
      <c r="TBC295" s="229"/>
      <c r="TBD295" s="229"/>
      <c r="TBE295" s="229"/>
      <c r="TBF295" s="229"/>
      <c r="TBG295" s="229"/>
      <c r="TBH295" s="229"/>
      <c r="TBI295" s="229"/>
      <c r="TBJ295" s="229"/>
      <c r="TBK295" s="229"/>
      <c r="TBL295" s="229"/>
      <c r="TBM295" s="229"/>
      <c r="TBN295" s="229"/>
      <c r="TBO295" s="229"/>
      <c r="TBP295" s="229"/>
      <c r="TBQ295" s="229"/>
      <c r="TBR295" s="229"/>
      <c r="TBS295" s="229"/>
      <c r="TBT295" s="229"/>
      <c r="TBU295" s="229"/>
      <c r="TBV295" s="229"/>
      <c r="TBW295" s="229"/>
      <c r="TBX295" s="229"/>
      <c r="TBY295" s="229"/>
      <c r="TBZ295" s="229"/>
      <c r="TCA295" s="229"/>
      <c r="TCB295" s="229"/>
      <c r="TCC295" s="229"/>
      <c r="TCD295" s="229"/>
      <c r="TCE295" s="229"/>
      <c r="TCF295" s="229"/>
      <c r="TCG295" s="229"/>
      <c r="TCH295" s="229"/>
      <c r="TCI295" s="229"/>
      <c r="TCJ295" s="229"/>
      <c r="TCK295" s="229"/>
      <c r="TCL295" s="229"/>
      <c r="TCM295" s="229"/>
      <c r="TCN295" s="229"/>
      <c r="TCO295" s="229"/>
      <c r="TCP295" s="229"/>
      <c r="TCQ295" s="229"/>
      <c r="TCR295" s="229"/>
      <c r="TKI295" s="229"/>
      <c r="TKJ295" s="229"/>
      <c r="TKK295" s="229"/>
      <c r="TKL295" s="229"/>
      <c r="TKX295" s="229"/>
      <c r="TKY295" s="229"/>
      <c r="TKZ295" s="229"/>
      <c r="TLA295" s="229"/>
      <c r="TLB295" s="229"/>
      <c r="TLC295" s="229"/>
      <c r="TLD295" s="229"/>
      <c r="TLE295" s="229"/>
      <c r="TLF295" s="229"/>
      <c r="TLG295" s="229"/>
      <c r="TLH295" s="229"/>
      <c r="TLI295" s="229"/>
      <c r="TLJ295" s="229"/>
      <c r="TLK295" s="229"/>
      <c r="TLL295" s="229"/>
      <c r="TLM295" s="229"/>
      <c r="TLN295" s="229"/>
      <c r="TLO295" s="229"/>
      <c r="TLP295" s="229"/>
      <c r="TLQ295" s="229"/>
      <c r="TLR295" s="229"/>
      <c r="TLS295" s="229"/>
      <c r="TLT295" s="229"/>
      <c r="TLU295" s="229"/>
      <c r="TLV295" s="229"/>
      <c r="TLW295" s="229"/>
      <c r="TLX295" s="229"/>
      <c r="TLY295" s="229"/>
      <c r="TLZ295" s="229"/>
      <c r="TMA295" s="229"/>
      <c r="TMB295" s="229"/>
      <c r="TMC295" s="229"/>
      <c r="TMD295" s="229"/>
      <c r="TME295" s="229"/>
      <c r="TMF295" s="229"/>
      <c r="TMG295" s="229"/>
      <c r="TMH295" s="229"/>
      <c r="TMI295" s="229"/>
      <c r="TMJ295" s="229"/>
      <c r="TMK295" s="229"/>
      <c r="TML295" s="229"/>
      <c r="TMM295" s="229"/>
      <c r="TMN295" s="229"/>
      <c r="TUE295" s="229"/>
      <c r="TUF295" s="229"/>
      <c r="TUG295" s="229"/>
      <c r="TUH295" s="229"/>
      <c r="TUT295" s="229"/>
      <c r="TUU295" s="229"/>
      <c r="TUV295" s="229"/>
      <c r="TUW295" s="229"/>
      <c r="TUX295" s="229"/>
      <c r="TUY295" s="229"/>
      <c r="TUZ295" s="229"/>
      <c r="TVA295" s="229"/>
      <c r="TVB295" s="229"/>
      <c r="TVC295" s="229"/>
      <c r="TVD295" s="229"/>
      <c r="TVE295" s="229"/>
      <c r="TVF295" s="229"/>
      <c r="TVG295" s="229"/>
      <c r="TVH295" s="229"/>
      <c r="TVI295" s="229"/>
      <c r="TVJ295" s="229"/>
      <c r="TVK295" s="229"/>
      <c r="TVL295" s="229"/>
      <c r="TVM295" s="229"/>
      <c r="TVN295" s="229"/>
      <c r="TVO295" s="229"/>
      <c r="TVP295" s="229"/>
      <c r="TVQ295" s="229"/>
      <c r="TVR295" s="229"/>
      <c r="TVS295" s="229"/>
      <c r="TVT295" s="229"/>
      <c r="TVU295" s="229"/>
      <c r="TVV295" s="229"/>
      <c r="TVW295" s="229"/>
      <c r="TVX295" s="229"/>
      <c r="TVY295" s="229"/>
      <c r="TVZ295" s="229"/>
      <c r="TWA295" s="229"/>
      <c r="TWB295" s="229"/>
      <c r="TWC295" s="229"/>
      <c r="TWD295" s="229"/>
      <c r="TWE295" s="229"/>
      <c r="TWF295" s="229"/>
      <c r="TWG295" s="229"/>
      <c r="TWH295" s="229"/>
      <c r="TWI295" s="229"/>
      <c r="TWJ295" s="229"/>
      <c r="UEA295" s="229"/>
      <c r="UEB295" s="229"/>
      <c r="UEC295" s="229"/>
      <c r="UED295" s="229"/>
      <c r="UEP295" s="229"/>
      <c r="UEQ295" s="229"/>
      <c r="UER295" s="229"/>
      <c r="UES295" s="229"/>
      <c r="UET295" s="229"/>
      <c r="UEU295" s="229"/>
      <c r="UEV295" s="229"/>
      <c r="UEW295" s="229"/>
      <c r="UEX295" s="229"/>
      <c r="UEY295" s="229"/>
      <c r="UEZ295" s="229"/>
      <c r="UFA295" s="229"/>
      <c r="UFB295" s="229"/>
      <c r="UFC295" s="229"/>
      <c r="UFD295" s="229"/>
      <c r="UFE295" s="229"/>
      <c r="UFF295" s="229"/>
      <c r="UFG295" s="229"/>
      <c r="UFH295" s="229"/>
      <c r="UFI295" s="229"/>
      <c r="UFJ295" s="229"/>
      <c r="UFK295" s="229"/>
      <c r="UFL295" s="229"/>
      <c r="UFM295" s="229"/>
      <c r="UFN295" s="229"/>
      <c r="UFO295" s="229"/>
      <c r="UFP295" s="229"/>
      <c r="UFQ295" s="229"/>
      <c r="UFR295" s="229"/>
      <c r="UFS295" s="229"/>
      <c r="UFT295" s="229"/>
      <c r="UFU295" s="229"/>
      <c r="UFV295" s="229"/>
      <c r="UFW295" s="229"/>
      <c r="UFX295" s="229"/>
      <c r="UFY295" s="229"/>
      <c r="UFZ295" s="229"/>
      <c r="UGA295" s="229"/>
      <c r="UGB295" s="229"/>
      <c r="UGC295" s="229"/>
      <c r="UGD295" s="229"/>
      <c r="UGE295" s="229"/>
      <c r="UGF295" s="229"/>
      <c r="UNW295" s="229"/>
      <c r="UNX295" s="229"/>
      <c r="UNY295" s="229"/>
      <c r="UNZ295" s="229"/>
      <c r="UOL295" s="229"/>
      <c r="UOM295" s="229"/>
      <c r="UON295" s="229"/>
      <c r="UOO295" s="229"/>
      <c r="UOP295" s="229"/>
      <c r="UOQ295" s="229"/>
      <c r="UOR295" s="229"/>
      <c r="UOS295" s="229"/>
      <c r="UOT295" s="229"/>
      <c r="UOU295" s="229"/>
      <c r="UOV295" s="229"/>
      <c r="UOW295" s="229"/>
      <c r="UOX295" s="229"/>
      <c r="UOY295" s="229"/>
      <c r="UOZ295" s="229"/>
      <c r="UPA295" s="229"/>
      <c r="UPB295" s="229"/>
      <c r="UPC295" s="229"/>
      <c r="UPD295" s="229"/>
      <c r="UPE295" s="229"/>
      <c r="UPF295" s="229"/>
      <c r="UPG295" s="229"/>
      <c r="UPH295" s="229"/>
      <c r="UPI295" s="229"/>
      <c r="UPJ295" s="229"/>
      <c r="UPK295" s="229"/>
      <c r="UPL295" s="229"/>
      <c r="UPM295" s="229"/>
      <c r="UPN295" s="229"/>
      <c r="UPO295" s="229"/>
      <c r="UPP295" s="229"/>
      <c r="UPQ295" s="229"/>
      <c r="UPR295" s="229"/>
      <c r="UPS295" s="229"/>
      <c r="UPT295" s="229"/>
      <c r="UPU295" s="229"/>
      <c r="UPV295" s="229"/>
      <c r="UPW295" s="229"/>
      <c r="UPX295" s="229"/>
      <c r="UPY295" s="229"/>
      <c r="UPZ295" s="229"/>
      <c r="UQA295" s="229"/>
      <c r="UQB295" s="229"/>
      <c r="UXS295" s="229"/>
      <c r="UXT295" s="229"/>
      <c r="UXU295" s="229"/>
      <c r="UXV295" s="229"/>
      <c r="UYH295" s="229"/>
      <c r="UYI295" s="229"/>
      <c r="UYJ295" s="229"/>
      <c r="UYK295" s="229"/>
      <c r="UYL295" s="229"/>
      <c r="UYM295" s="229"/>
      <c r="UYN295" s="229"/>
      <c r="UYO295" s="229"/>
      <c r="UYP295" s="229"/>
      <c r="UYQ295" s="229"/>
      <c r="UYR295" s="229"/>
      <c r="UYS295" s="229"/>
      <c r="UYT295" s="229"/>
      <c r="UYU295" s="229"/>
      <c r="UYV295" s="229"/>
      <c r="UYW295" s="229"/>
      <c r="UYX295" s="229"/>
      <c r="UYY295" s="229"/>
      <c r="UYZ295" s="229"/>
      <c r="UZA295" s="229"/>
      <c r="UZB295" s="229"/>
      <c r="UZC295" s="229"/>
      <c r="UZD295" s="229"/>
      <c r="UZE295" s="229"/>
      <c r="UZF295" s="229"/>
      <c r="UZG295" s="229"/>
      <c r="UZH295" s="229"/>
      <c r="UZI295" s="229"/>
      <c r="UZJ295" s="229"/>
      <c r="UZK295" s="229"/>
      <c r="UZL295" s="229"/>
      <c r="UZM295" s="229"/>
      <c r="UZN295" s="229"/>
      <c r="UZO295" s="229"/>
      <c r="UZP295" s="229"/>
      <c r="UZQ295" s="229"/>
      <c r="UZR295" s="229"/>
      <c r="UZS295" s="229"/>
      <c r="UZT295" s="229"/>
      <c r="UZU295" s="229"/>
      <c r="UZV295" s="229"/>
      <c r="UZW295" s="229"/>
      <c r="UZX295" s="229"/>
      <c r="VHO295" s="229"/>
      <c r="VHP295" s="229"/>
      <c r="VHQ295" s="229"/>
      <c r="VHR295" s="229"/>
      <c r="VID295" s="229"/>
      <c r="VIE295" s="229"/>
      <c r="VIF295" s="229"/>
      <c r="VIG295" s="229"/>
      <c r="VIH295" s="229"/>
      <c r="VII295" s="229"/>
      <c r="VIJ295" s="229"/>
      <c r="VIK295" s="229"/>
      <c r="VIL295" s="229"/>
      <c r="VIM295" s="229"/>
      <c r="VIN295" s="229"/>
      <c r="VIO295" s="229"/>
      <c r="VIP295" s="229"/>
      <c r="VIQ295" s="229"/>
      <c r="VIR295" s="229"/>
      <c r="VIS295" s="229"/>
      <c r="VIT295" s="229"/>
      <c r="VIU295" s="229"/>
      <c r="VIV295" s="229"/>
      <c r="VIW295" s="229"/>
      <c r="VIX295" s="229"/>
      <c r="VIY295" s="229"/>
      <c r="VIZ295" s="229"/>
      <c r="VJA295" s="229"/>
      <c r="VJB295" s="229"/>
      <c r="VJC295" s="229"/>
      <c r="VJD295" s="229"/>
      <c r="VJE295" s="229"/>
      <c r="VJF295" s="229"/>
      <c r="VJG295" s="229"/>
      <c r="VJH295" s="229"/>
      <c r="VJI295" s="229"/>
      <c r="VJJ295" s="229"/>
      <c r="VJK295" s="229"/>
      <c r="VJL295" s="229"/>
      <c r="VJM295" s="229"/>
      <c r="VJN295" s="229"/>
      <c r="VJO295" s="229"/>
      <c r="VJP295" s="229"/>
      <c r="VJQ295" s="229"/>
      <c r="VJR295" s="229"/>
      <c r="VJS295" s="229"/>
      <c r="VJT295" s="229"/>
      <c r="VRK295" s="229"/>
      <c r="VRL295" s="229"/>
      <c r="VRM295" s="229"/>
      <c r="VRN295" s="229"/>
      <c r="VRZ295" s="229"/>
      <c r="VSA295" s="229"/>
      <c r="VSB295" s="229"/>
      <c r="VSC295" s="229"/>
      <c r="VSD295" s="229"/>
      <c r="VSE295" s="229"/>
      <c r="VSF295" s="229"/>
      <c r="VSG295" s="229"/>
      <c r="VSH295" s="229"/>
      <c r="VSI295" s="229"/>
      <c r="VSJ295" s="229"/>
      <c r="VSK295" s="229"/>
      <c r="VSL295" s="229"/>
      <c r="VSM295" s="229"/>
      <c r="VSN295" s="229"/>
      <c r="VSO295" s="229"/>
      <c r="VSP295" s="229"/>
      <c r="VSQ295" s="229"/>
      <c r="VSR295" s="229"/>
      <c r="VSS295" s="229"/>
      <c r="VST295" s="229"/>
      <c r="VSU295" s="229"/>
      <c r="VSV295" s="229"/>
      <c r="VSW295" s="229"/>
      <c r="VSX295" s="229"/>
      <c r="VSY295" s="229"/>
      <c r="VSZ295" s="229"/>
      <c r="VTA295" s="229"/>
      <c r="VTB295" s="229"/>
      <c r="VTC295" s="229"/>
      <c r="VTD295" s="229"/>
      <c r="VTE295" s="229"/>
      <c r="VTF295" s="229"/>
      <c r="VTG295" s="229"/>
      <c r="VTH295" s="229"/>
      <c r="VTI295" s="229"/>
      <c r="VTJ295" s="229"/>
      <c r="VTK295" s="229"/>
      <c r="VTL295" s="229"/>
      <c r="VTM295" s="229"/>
      <c r="VTN295" s="229"/>
      <c r="VTO295" s="229"/>
      <c r="VTP295" s="229"/>
      <c r="WBG295" s="229"/>
      <c r="WBH295" s="229"/>
      <c r="WBI295" s="229"/>
      <c r="WBJ295" s="229"/>
      <c r="WBV295" s="229"/>
      <c r="WBW295" s="229"/>
      <c r="WBX295" s="229"/>
      <c r="WBY295" s="229"/>
      <c r="WBZ295" s="229"/>
      <c r="WCA295" s="229"/>
      <c r="WCB295" s="229"/>
      <c r="WCC295" s="229"/>
      <c r="WCD295" s="229"/>
      <c r="WCE295" s="229"/>
      <c r="WCF295" s="229"/>
      <c r="WCG295" s="229"/>
      <c r="WCH295" s="229"/>
      <c r="WCI295" s="229"/>
      <c r="WCJ295" s="229"/>
      <c r="WCK295" s="229"/>
      <c r="WCL295" s="229"/>
      <c r="WCM295" s="229"/>
      <c r="WCN295" s="229"/>
      <c r="WCO295" s="229"/>
      <c r="WCP295" s="229"/>
      <c r="WCQ295" s="229"/>
      <c r="WCR295" s="229"/>
      <c r="WCS295" s="229"/>
      <c r="WCT295" s="229"/>
      <c r="WCU295" s="229"/>
      <c r="WCV295" s="229"/>
      <c r="WCW295" s="229"/>
      <c r="WCX295" s="229"/>
      <c r="WCY295" s="229"/>
      <c r="WCZ295" s="229"/>
      <c r="WDA295" s="229"/>
      <c r="WDB295" s="229"/>
      <c r="WDC295" s="229"/>
      <c r="WDD295" s="229"/>
      <c r="WDE295" s="229"/>
      <c r="WDF295" s="229"/>
      <c r="WDG295" s="229"/>
      <c r="WDH295" s="229"/>
      <c r="WDI295" s="229"/>
      <c r="WDJ295" s="229"/>
      <c r="WDK295" s="229"/>
      <c r="WDL295" s="229"/>
      <c r="WLC295" s="229"/>
      <c r="WLD295" s="229"/>
      <c r="WLE295" s="229"/>
      <c r="WLF295" s="229"/>
      <c r="WLR295" s="229"/>
      <c r="WLS295" s="229"/>
      <c r="WLT295" s="229"/>
      <c r="WLU295" s="229"/>
      <c r="WLV295" s="229"/>
      <c r="WLW295" s="229"/>
      <c r="WLX295" s="229"/>
      <c r="WLY295" s="229"/>
      <c r="WLZ295" s="229"/>
      <c r="WMA295" s="229"/>
      <c r="WMB295" s="229"/>
      <c r="WMC295" s="229"/>
      <c r="WMD295" s="229"/>
      <c r="WME295" s="229"/>
      <c r="WMF295" s="229"/>
      <c r="WMG295" s="229"/>
      <c r="WMH295" s="229"/>
      <c r="WMI295" s="229"/>
      <c r="WMJ295" s="229"/>
      <c r="WMK295" s="229"/>
      <c r="WML295" s="229"/>
      <c r="WMM295" s="229"/>
      <c r="WMN295" s="229"/>
      <c r="WMO295" s="229"/>
      <c r="WMP295" s="229"/>
      <c r="WMQ295" s="229"/>
      <c r="WMR295" s="229"/>
      <c r="WMS295" s="229"/>
      <c r="WMT295" s="229"/>
      <c r="WMU295" s="229"/>
      <c r="WMV295" s="229"/>
      <c r="WMW295" s="229"/>
      <c r="WMX295" s="229"/>
      <c r="WMY295" s="229"/>
      <c r="WMZ295" s="229"/>
      <c r="WNA295" s="229"/>
      <c r="WNB295" s="229"/>
      <c r="WNC295" s="229"/>
      <c r="WND295" s="229"/>
      <c r="WNE295" s="229"/>
      <c r="WNF295" s="229"/>
      <c r="WNG295" s="229"/>
      <c r="WNH295" s="229"/>
      <c r="WUY295" s="229"/>
      <c r="WUZ295" s="229"/>
      <c r="WVA295" s="229"/>
      <c r="WVB295" s="229"/>
      <c r="WVN295" s="229"/>
      <c r="WVO295" s="229"/>
      <c r="WVP295" s="229"/>
      <c r="WVQ295" s="229"/>
      <c r="WVR295" s="229"/>
      <c r="WVS295" s="229"/>
      <c r="WVT295" s="229"/>
      <c r="WVU295" s="229"/>
      <c r="WVV295" s="229"/>
      <c r="WVW295" s="229"/>
      <c r="WVX295" s="229"/>
      <c r="WVY295" s="229"/>
      <c r="WVZ295" s="229"/>
      <c r="WWA295" s="229"/>
      <c r="WWB295" s="229"/>
      <c r="WWC295" s="229"/>
      <c r="WWD295" s="229"/>
      <c r="WWE295" s="229"/>
      <c r="WWF295" s="229"/>
      <c r="WWG295" s="229"/>
      <c r="WWH295" s="229"/>
      <c r="WWI295" s="229"/>
      <c r="WWJ295" s="229"/>
      <c r="WWK295" s="229"/>
      <c r="WWL295" s="229"/>
      <c r="WWM295" s="229"/>
      <c r="WWN295" s="229"/>
      <c r="WWO295" s="229"/>
      <c r="WWP295" s="229"/>
      <c r="WWQ295" s="229"/>
      <c r="WWR295" s="229"/>
      <c r="WWS295" s="229"/>
      <c r="WWT295" s="229"/>
      <c r="WWU295" s="229"/>
      <c r="WWV295" s="229"/>
      <c r="WWW295" s="229"/>
      <c r="WWX295" s="229"/>
      <c r="WWY295" s="229"/>
      <c r="WWZ295" s="229"/>
      <c r="WXA295" s="229"/>
      <c r="WXB295" s="229"/>
      <c r="WXC295" s="229"/>
      <c r="WXD295" s="229"/>
    </row>
    <row r="296" spans="1:1018 1030:2042 2054:3066 3078:4090 4102:5114 5126:6138 6150:7162 7174:8186 8198:9210 9222:10234 10246:11258 11270:12282 12294:13306 13318:14330 14342:15354 15366:16176" s="229" customFormat="1" ht="35.1" customHeight="1">
      <c r="A296" s="83"/>
      <c r="B296" s="83"/>
      <c r="C296" s="83"/>
      <c r="D296" s="83"/>
      <c r="E296" s="83"/>
      <c r="F296" s="85"/>
      <c r="G296" s="93"/>
      <c r="H296" s="84"/>
      <c r="I296" s="84"/>
      <c r="J296" s="84"/>
      <c r="K296" s="109"/>
      <c r="L296" s="95"/>
      <c r="M296" s="95"/>
      <c r="N296" s="95"/>
      <c r="O296" s="95"/>
      <c r="P296" s="95"/>
      <c r="Q296" s="95"/>
      <c r="R296" s="95"/>
      <c r="S296" s="95"/>
      <c r="T296" s="238"/>
      <c r="U296" s="238"/>
      <c r="V296" s="238"/>
      <c r="W296" s="238"/>
      <c r="X296" s="239"/>
      <c r="Y296" s="239"/>
      <c r="Z296" s="239"/>
      <c r="AA296" s="239"/>
      <c r="AB296" s="238"/>
      <c r="AC296" s="238"/>
      <c r="AD296" s="238"/>
      <c r="AE296" s="238"/>
      <c r="AF296" s="239"/>
      <c r="AG296" s="239"/>
      <c r="AH296" s="239"/>
      <c r="AI296" s="239"/>
      <c r="AJ296" s="86"/>
      <c r="AK296" s="240"/>
      <c r="AL296" s="240"/>
      <c r="AM296" s="352"/>
      <c r="AN296" s="352"/>
      <c r="AO296" s="352"/>
      <c r="AP296" s="352"/>
      <c r="AQ296" s="356"/>
      <c r="AR296" s="356"/>
      <c r="AS296" s="356"/>
      <c r="AT296" s="356"/>
      <c r="AU296" s="357"/>
      <c r="AV296" s="358"/>
      <c r="AW296" s="354"/>
      <c r="AX296" s="355"/>
      <c r="AY296" s="355"/>
      <c r="AZ296" s="355"/>
      <c r="BA296" s="238"/>
      <c r="BB296" s="238"/>
      <c r="BC296" s="238"/>
      <c r="BD296" s="238"/>
      <c r="BE296" s="103"/>
      <c r="BG296" s="235"/>
      <c r="BH296" s="235"/>
      <c r="BI296" s="235"/>
      <c r="BJ296" s="235"/>
      <c r="BK296" s="235"/>
      <c r="BL296" s="235"/>
      <c r="BM296" s="235"/>
      <c r="BN296" s="235"/>
      <c r="BO296" s="235"/>
      <c r="BP296" s="235"/>
      <c r="BQ296" s="235"/>
      <c r="BR296" s="235"/>
      <c r="BS296" s="235"/>
      <c r="BT296" s="235"/>
      <c r="BU296" s="235"/>
      <c r="BV296" s="235"/>
      <c r="BW296" s="235"/>
      <c r="BX296" s="235"/>
      <c r="BY296" s="235"/>
      <c r="BZ296" s="235"/>
      <c r="CA296" s="235"/>
      <c r="CB296" s="235"/>
      <c r="CC296" s="235"/>
      <c r="CD296" s="235"/>
      <c r="CE296" s="235"/>
      <c r="CF296" s="235"/>
      <c r="CG296" s="235"/>
      <c r="CH296" s="235"/>
      <c r="CI296" s="235"/>
      <c r="CJ296" s="235"/>
      <c r="CK296" s="235"/>
      <c r="CL296" s="235"/>
      <c r="CM296" s="235"/>
      <c r="CN296" s="235"/>
      <c r="CO296" s="235"/>
      <c r="CP296" s="235"/>
      <c r="CQ296" s="235"/>
      <c r="CR296" s="235"/>
    </row>
    <row r="297" spans="1:1018 1030:2042 2054:3066 3078:4090 4102:5114 5126:6138 6150:7162 7174:8186 8198:9210 9222:10234 10246:11258 11270:12282 12294:13306 13318:14330 14342:15354 15366:16176" s="229" customFormat="1" ht="35.1" customHeight="1">
      <c r="A297" s="83"/>
      <c r="B297" s="83"/>
      <c r="C297" s="83"/>
      <c r="D297" s="83"/>
      <c r="E297" s="83"/>
      <c r="F297" s="85"/>
      <c r="G297" s="93"/>
      <c r="H297" s="84"/>
      <c r="I297" s="84"/>
      <c r="J297" s="84"/>
      <c r="K297" s="109"/>
      <c r="L297" s="95"/>
      <c r="M297" s="95"/>
      <c r="N297" s="95"/>
      <c r="O297" s="95"/>
      <c r="P297" s="95"/>
      <c r="Q297" s="95"/>
      <c r="R297" s="95"/>
      <c r="S297" s="95"/>
      <c r="T297" s="238"/>
      <c r="U297" s="238"/>
      <c r="V297" s="238"/>
      <c r="W297" s="238"/>
      <c r="X297" s="239"/>
      <c r="Y297" s="239"/>
      <c r="Z297" s="239"/>
      <c r="AA297" s="239"/>
      <c r="AB297" s="238"/>
      <c r="AC297" s="238"/>
      <c r="AD297" s="238"/>
      <c r="AE297" s="238"/>
      <c r="AF297" s="239"/>
      <c r="AG297" s="239"/>
      <c r="AH297" s="239"/>
      <c r="AI297" s="239"/>
      <c r="AJ297" s="86"/>
      <c r="AK297" s="240"/>
      <c r="AL297" s="240"/>
      <c r="AM297" s="352"/>
      <c r="AN297" s="352"/>
      <c r="AO297" s="352"/>
      <c r="AP297" s="352"/>
      <c r="AQ297" s="356"/>
      <c r="AR297" s="356"/>
      <c r="AS297" s="356"/>
      <c r="AT297" s="356"/>
      <c r="AU297" s="357"/>
      <c r="AV297" s="358"/>
      <c r="AW297" s="354"/>
      <c r="AX297" s="355"/>
      <c r="AY297" s="355"/>
      <c r="AZ297" s="355"/>
      <c r="BA297" s="238"/>
      <c r="BB297" s="238"/>
      <c r="BC297" s="238"/>
      <c r="BD297" s="238"/>
      <c r="BE297" s="103"/>
      <c r="BG297" s="235"/>
      <c r="BH297" s="235"/>
      <c r="BI297" s="235"/>
      <c r="BJ297" s="235"/>
      <c r="BK297" s="235"/>
      <c r="BL297" s="235"/>
      <c r="BM297" s="235"/>
      <c r="BN297" s="235"/>
      <c r="BO297" s="235"/>
      <c r="BP297" s="235"/>
      <c r="BQ297" s="235"/>
      <c r="BR297" s="235"/>
      <c r="BS297" s="235"/>
      <c r="BT297" s="235"/>
      <c r="BU297" s="235"/>
      <c r="BV297" s="235"/>
      <c r="BW297" s="235"/>
      <c r="BX297" s="235"/>
      <c r="BY297" s="235"/>
      <c r="BZ297" s="235"/>
      <c r="CA297" s="235"/>
      <c r="CB297" s="235"/>
      <c r="CC297" s="235"/>
      <c r="CD297" s="235"/>
      <c r="CE297" s="235"/>
      <c r="CF297" s="235"/>
      <c r="CG297" s="235"/>
      <c r="CH297" s="235"/>
      <c r="CI297" s="235"/>
      <c r="CJ297" s="235"/>
      <c r="CK297" s="235"/>
      <c r="CL297" s="235"/>
      <c r="CM297" s="235"/>
      <c r="CN297" s="235"/>
      <c r="CO297" s="235"/>
      <c r="CP297" s="235"/>
      <c r="CQ297" s="235"/>
      <c r="CR297" s="235"/>
    </row>
    <row r="298" spans="1:1018 1030:2042 2054:3066 3078:4090 4102:5114 5126:6138 6150:7162 7174:8186 8198:9210 9222:10234 10246:11258 11270:12282 12294:13306 13318:14330 14342:15354 15366:16176" s="229" customFormat="1" ht="35.1" customHeight="1">
      <c r="A298" s="83"/>
      <c r="B298" s="83"/>
      <c r="C298" s="83"/>
      <c r="D298" s="83"/>
      <c r="E298" s="83"/>
      <c r="F298" s="85"/>
      <c r="G298" s="93"/>
      <c r="H298" s="84"/>
      <c r="I298" s="84"/>
      <c r="J298" s="84"/>
      <c r="K298" s="109"/>
      <c r="L298" s="95"/>
      <c r="M298" s="95"/>
      <c r="N298" s="95"/>
      <c r="O298" s="95"/>
      <c r="P298" s="95"/>
      <c r="Q298" s="95"/>
      <c r="R298" s="95"/>
      <c r="S298" s="95"/>
      <c r="T298" s="238"/>
      <c r="U298" s="238"/>
      <c r="V298" s="238"/>
      <c r="W298" s="238"/>
      <c r="X298" s="239"/>
      <c r="Y298" s="239"/>
      <c r="Z298" s="239"/>
      <c r="AA298" s="239"/>
      <c r="AB298" s="238"/>
      <c r="AC298" s="238"/>
      <c r="AD298" s="238"/>
      <c r="AE298" s="238"/>
      <c r="AF298" s="239"/>
      <c r="AG298" s="239"/>
      <c r="AH298" s="239"/>
      <c r="AI298" s="239"/>
      <c r="AJ298" s="86"/>
      <c r="AK298" s="240"/>
      <c r="AL298" s="240"/>
      <c r="AM298" s="352"/>
      <c r="AN298" s="352"/>
      <c r="AO298" s="352"/>
      <c r="AP298" s="352"/>
      <c r="AQ298" s="356"/>
      <c r="AR298" s="356"/>
      <c r="AS298" s="356"/>
      <c r="AT298" s="356"/>
      <c r="AU298" s="357"/>
      <c r="AV298" s="358"/>
      <c r="AW298" s="354"/>
      <c r="AX298" s="355"/>
      <c r="AY298" s="355"/>
      <c r="AZ298" s="355"/>
      <c r="BA298" s="238"/>
      <c r="BB298" s="238"/>
      <c r="BC298" s="238"/>
      <c r="BD298" s="238"/>
      <c r="BE298" s="103"/>
      <c r="BG298" s="235"/>
      <c r="BH298" s="235"/>
      <c r="BI298" s="235"/>
      <c r="BJ298" s="235"/>
      <c r="BK298" s="235"/>
      <c r="BL298" s="235"/>
      <c r="BM298" s="235"/>
      <c r="BN298" s="235"/>
      <c r="BO298" s="235"/>
      <c r="BP298" s="235"/>
      <c r="BQ298" s="235"/>
      <c r="BR298" s="235"/>
      <c r="BS298" s="235"/>
      <c r="BT298" s="235"/>
      <c r="BU298" s="235"/>
      <c r="BV298" s="235"/>
      <c r="BW298" s="235"/>
      <c r="BX298" s="235"/>
      <c r="BY298" s="235"/>
      <c r="BZ298" s="235"/>
      <c r="CA298" s="235"/>
      <c r="CB298" s="235"/>
      <c r="CC298" s="235"/>
      <c r="CD298" s="235"/>
      <c r="CE298" s="235"/>
      <c r="CF298" s="235"/>
      <c r="CG298" s="235"/>
      <c r="CH298" s="235"/>
      <c r="CI298" s="235"/>
      <c r="CJ298" s="235"/>
      <c r="CK298" s="235"/>
      <c r="CL298" s="235"/>
      <c r="CM298" s="235"/>
      <c r="CN298" s="235"/>
      <c r="CO298" s="235"/>
      <c r="CP298" s="235"/>
      <c r="CQ298" s="235"/>
      <c r="CR298" s="235"/>
    </row>
    <row r="299" spans="1:1018 1030:2042 2054:3066 3078:4090 4102:5114 5126:6138 6150:7162 7174:8186 8198:9210 9222:10234 10246:11258 11270:12282 12294:13306 13318:14330 14342:15354 15366:16176" s="229" customFormat="1" ht="35.1" customHeight="1">
      <c r="A299" s="83"/>
      <c r="B299" s="83"/>
      <c r="C299" s="83"/>
      <c r="D299" s="83"/>
      <c r="E299" s="83"/>
      <c r="F299" s="85"/>
      <c r="G299" s="93"/>
      <c r="H299" s="84"/>
      <c r="I299" s="84"/>
      <c r="J299" s="84"/>
      <c r="K299" s="109"/>
      <c r="L299" s="95"/>
      <c r="M299" s="95"/>
      <c r="N299" s="95"/>
      <c r="O299" s="95"/>
      <c r="P299" s="95"/>
      <c r="Q299" s="95"/>
      <c r="R299" s="95"/>
      <c r="S299" s="95"/>
      <c r="T299" s="238"/>
      <c r="U299" s="238"/>
      <c r="V299" s="238"/>
      <c r="W299" s="238"/>
      <c r="X299" s="239"/>
      <c r="Y299" s="239"/>
      <c r="Z299" s="239"/>
      <c r="AA299" s="239"/>
      <c r="AB299" s="238"/>
      <c r="AC299" s="238"/>
      <c r="AD299" s="238"/>
      <c r="AE299" s="238"/>
      <c r="AF299" s="239"/>
      <c r="AG299" s="239"/>
      <c r="AH299" s="239"/>
      <c r="AI299" s="239"/>
      <c r="AJ299" s="86"/>
      <c r="AK299" s="240"/>
      <c r="AL299" s="240"/>
      <c r="AM299" s="352"/>
      <c r="AN299" s="352"/>
      <c r="AO299" s="352"/>
      <c r="AP299" s="352"/>
      <c r="AQ299" s="356"/>
      <c r="AR299" s="356"/>
      <c r="AS299" s="356"/>
      <c r="AT299" s="356"/>
      <c r="AU299" s="357"/>
      <c r="AV299" s="358"/>
      <c r="AW299" s="354"/>
      <c r="AX299" s="355"/>
      <c r="AY299" s="355"/>
      <c r="AZ299" s="355"/>
      <c r="BA299" s="238"/>
      <c r="BB299" s="238"/>
      <c r="BC299" s="238"/>
      <c r="BD299" s="238"/>
      <c r="BE299" s="103"/>
      <c r="BG299" s="235"/>
      <c r="BH299" s="235"/>
      <c r="BI299" s="235"/>
      <c r="BJ299" s="235"/>
      <c r="BK299" s="235"/>
      <c r="BL299" s="235"/>
      <c r="BM299" s="235"/>
      <c r="BN299" s="235"/>
      <c r="BO299" s="235"/>
      <c r="BP299" s="235"/>
      <c r="BQ299" s="235"/>
      <c r="BR299" s="235"/>
      <c r="BS299" s="235"/>
      <c r="BT299" s="235"/>
      <c r="BU299" s="235"/>
      <c r="BV299" s="235"/>
      <c r="BW299" s="235"/>
      <c r="BX299" s="235"/>
      <c r="BY299" s="235"/>
      <c r="BZ299" s="235"/>
      <c r="CA299" s="235"/>
      <c r="CB299" s="235"/>
      <c r="CC299" s="235"/>
      <c r="CD299" s="235"/>
      <c r="CE299" s="235"/>
      <c r="CF299" s="235"/>
      <c r="CG299" s="235"/>
      <c r="CH299" s="235"/>
      <c r="CI299" s="235"/>
      <c r="CJ299" s="235"/>
      <c r="CK299" s="235"/>
      <c r="CL299" s="235"/>
      <c r="CM299" s="235"/>
      <c r="CN299" s="235"/>
      <c r="CO299" s="235"/>
      <c r="CP299" s="235"/>
      <c r="CQ299" s="235"/>
      <c r="CR299" s="235"/>
    </row>
    <row r="300" spans="1:1018 1030:2042 2054:3066 3078:4090 4102:5114 5126:6138 6150:7162 7174:8186 8198:9210 9222:10234 10246:11258 11270:12282 12294:13306 13318:14330 14342:15354 15366:16176" s="229" customFormat="1" ht="35.1" customHeight="1">
      <c r="A300" s="83"/>
      <c r="B300" s="83"/>
      <c r="C300" s="83"/>
      <c r="D300" s="83"/>
      <c r="E300" s="83"/>
      <c r="F300" s="85"/>
      <c r="G300" s="93"/>
      <c r="H300" s="84"/>
      <c r="I300" s="84"/>
      <c r="J300" s="84"/>
      <c r="K300" s="109"/>
      <c r="L300" s="95"/>
      <c r="M300" s="95"/>
      <c r="N300" s="95"/>
      <c r="O300" s="95"/>
      <c r="P300" s="95"/>
      <c r="Q300" s="95"/>
      <c r="R300" s="95"/>
      <c r="S300" s="95"/>
      <c r="T300" s="238"/>
      <c r="U300" s="238"/>
      <c r="V300" s="238"/>
      <c r="W300" s="238"/>
      <c r="X300" s="239"/>
      <c r="Y300" s="239"/>
      <c r="Z300" s="239"/>
      <c r="AA300" s="239"/>
      <c r="AB300" s="238"/>
      <c r="AC300" s="238"/>
      <c r="AD300" s="238"/>
      <c r="AE300" s="238"/>
      <c r="AF300" s="239"/>
      <c r="AG300" s="239"/>
      <c r="AH300" s="239"/>
      <c r="AI300" s="239"/>
      <c r="AJ300" s="86"/>
      <c r="AK300" s="240"/>
      <c r="AL300" s="240"/>
      <c r="AM300" s="352"/>
      <c r="AN300" s="352"/>
      <c r="AO300" s="352"/>
      <c r="AP300" s="352"/>
      <c r="AQ300" s="356"/>
      <c r="AR300" s="356"/>
      <c r="AS300" s="356"/>
      <c r="AT300" s="356"/>
      <c r="AU300" s="357"/>
      <c r="AV300" s="358"/>
      <c r="AW300" s="354"/>
      <c r="AX300" s="355"/>
      <c r="AY300" s="355"/>
      <c r="AZ300" s="355"/>
      <c r="BA300" s="238"/>
      <c r="BB300" s="238"/>
      <c r="BC300" s="238"/>
      <c r="BD300" s="238"/>
      <c r="BE300" s="103"/>
      <c r="BG300" s="235"/>
      <c r="BH300" s="235"/>
      <c r="BI300" s="235"/>
      <c r="BJ300" s="235"/>
      <c r="BK300" s="235"/>
      <c r="BL300" s="235"/>
      <c r="BM300" s="235"/>
      <c r="BN300" s="235"/>
      <c r="BO300" s="235"/>
      <c r="BP300" s="235"/>
      <c r="BQ300" s="235"/>
      <c r="BR300" s="235"/>
      <c r="BS300" s="235"/>
      <c r="BT300" s="235"/>
      <c r="BU300" s="235"/>
      <c r="BV300" s="235"/>
      <c r="BW300" s="235"/>
      <c r="BX300" s="235"/>
      <c r="BY300" s="235"/>
      <c r="BZ300" s="235"/>
      <c r="CA300" s="235"/>
      <c r="CB300" s="235"/>
      <c r="CC300" s="235"/>
      <c r="CD300" s="235"/>
      <c r="CE300" s="235"/>
      <c r="CF300" s="235"/>
      <c r="CG300" s="235"/>
      <c r="CH300" s="235"/>
      <c r="CI300" s="235"/>
      <c r="CJ300" s="235"/>
      <c r="CK300" s="235"/>
      <c r="CL300" s="235"/>
      <c r="CM300" s="235"/>
      <c r="CN300" s="235"/>
      <c r="CO300" s="235"/>
      <c r="CP300" s="235"/>
      <c r="CQ300" s="235"/>
      <c r="CR300" s="235"/>
    </row>
    <row r="301" spans="1:1018 1030:2042 2054:3066 3078:4090 4102:5114 5126:6138 6150:7162 7174:8186 8198:9210 9222:10234 10246:11258 11270:12282 12294:13306 13318:14330 14342:15354 15366:16176" s="229" customFormat="1" ht="35.1" customHeight="1">
      <c r="A301" s="83"/>
      <c r="B301" s="83"/>
      <c r="C301" s="83"/>
      <c r="D301" s="83"/>
      <c r="E301" s="83"/>
      <c r="F301" s="85"/>
      <c r="G301" s="93"/>
      <c r="H301" s="84"/>
      <c r="I301" s="84"/>
      <c r="J301" s="84"/>
      <c r="K301" s="109"/>
      <c r="L301" s="95"/>
      <c r="M301" s="95"/>
      <c r="N301" s="95"/>
      <c r="O301" s="95"/>
      <c r="P301" s="95"/>
      <c r="Q301" s="95"/>
      <c r="R301" s="95"/>
      <c r="S301" s="95"/>
      <c r="T301" s="238"/>
      <c r="U301" s="238"/>
      <c r="V301" s="238"/>
      <c r="W301" s="238"/>
      <c r="X301" s="239"/>
      <c r="Y301" s="239"/>
      <c r="Z301" s="239"/>
      <c r="AA301" s="239"/>
      <c r="AB301" s="238"/>
      <c r="AC301" s="238"/>
      <c r="AD301" s="238"/>
      <c r="AE301" s="238"/>
      <c r="AF301" s="239"/>
      <c r="AG301" s="239"/>
      <c r="AH301" s="239"/>
      <c r="AI301" s="239"/>
      <c r="AJ301" s="86"/>
      <c r="AK301" s="240"/>
      <c r="AL301" s="240"/>
      <c r="AM301" s="352"/>
      <c r="AN301" s="352"/>
      <c r="AO301" s="352"/>
      <c r="AP301" s="352"/>
      <c r="AQ301" s="356"/>
      <c r="AR301" s="356"/>
      <c r="AS301" s="356"/>
      <c r="AT301" s="356"/>
      <c r="AU301" s="357"/>
      <c r="AV301" s="358"/>
      <c r="AW301" s="354"/>
      <c r="AX301" s="355"/>
      <c r="AY301" s="355"/>
      <c r="AZ301" s="355"/>
      <c r="BA301" s="238"/>
      <c r="BB301" s="238"/>
      <c r="BC301" s="238"/>
      <c r="BD301" s="238"/>
      <c r="BE301" s="103"/>
      <c r="BG301" s="235"/>
      <c r="BH301" s="235"/>
      <c r="BI301" s="235"/>
      <c r="BJ301" s="235"/>
      <c r="BK301" s="235"/>
      <c r="BL301" s="235"/>
      <c r="BM301" s="235"/>
      <c r="BN301" s="235"/>
      <c r="BO301" s="235"/>
      <c r="BP301" s="235"/>
      <c r="BQ301" s="235"/>
      <c r="BR301" s="235"/>
      <c r="BS301" s="235"/>
      <c r="BT301" s="235"/>
      <c r="BU301" s="235"/>
      <c r="BV301" s="235"/>
      <c r="BW301" s="235"/>
      <c r="BX301" s="235"/>
      <c r="BY301" s="235"/>
      <c r="BZ301" s="235"/>
      <c r="CA301" s="235"/>
      <c r="CB301" s="235"/>
      <c r="CC301" s="235"/>
      <c r="CD301" s="235"/>
      <c r="CE301" s="235"/>
      <c r="CF301" s="235"/>
      <c r="CG301" s="235"/>
      <c r="CH301" s="235"/>
      <c r="CI301" s="235"/>
      <c r="CJ301" s="235"/>
      <c r="CK301" s="235"/>
      <c r="CL301" s="235"/>
      <c r="CM301" s="235"/>
      <c r="CN301" s="235"/>
      <c r="CO301" s="235"/>
      <c r="CP301" s="235"/>
      <c r="CQ301" s="235"/>
      <c r="CR301" s="235"/>
    </row>
    <row r="302" spans="1:1018 1030:2042 2054:3066 3078:4090 4102:5114 5126:6138 6150:7162 7174:8186 8198:9210 9222:10234 10246:11258 11270:12282 12294:13306 13318:14330 14342:15354 15366:16176" s="83" customFormat="1" ht="75" customHeight="1">
      <c r="A302" s="83" t="s">
        <v>6424</v>
      </c>
      <c r="B302" s="83" t="s">
        <v>6425</v>
      </c>
      <c r="C302" s="83" t="s">
        <v>6426</v>
      </c>
      <c r="D302" s="83" t="s">
        <v>6427</v>
      </c>
      <c r="E302" s="83" t="s">
        <v>348</v>
      </c>
      <c r="F302" s="55">
        <v>29</v>
      </c>
      <c r="G302" s="56" t="s">
        <v>4366</v>
      </c>
      <c r="H302" s="87" t="str">
        <f t="shared" si="2"/>
        <v>Đường Nguyễn Thành Đồng</v>
      </c>
      <c r="I302" s="87" t="s">
        <v>4371</v>
      </c>
      <c r="J302" s="84" t="s">
        <v>4367</v>
      </c>
      <c r="K302" s="32" t="s">
        <v>6894</v>
      </c>
      <c r="L302" s="107">
        <v>23000</v>
      </c>
      <c r="M302" s="107">
        <v>13000</v>
      </c>
      <c r="N302" s="107">
        <v>8000</v>
      </c>
      <c r="O302" s="107">
        <v>4500</v>
      </c>
      <c r="P302" s="95">
        <v>23000</v>
      </c>
      <c r="Q302" s="95">
        <v>13000</v>
      </c>
      <c r="R302" s="95">
        <v>8000</v>
      </c>
      <c r="S302" s="95">
        <v>4500</v>
      </c>
      <c r="T302" s="238"/>
      <c r="U302" s="238"/>
      <c r="V302" s="238" t="e">
        <v>#N/A</v>
      </c>
      <c r="W302" s="238"/>
      <c r="X302" s="239"/>
      <c r="Y302" s="239"/>
      <c r="Z302" s="239" t="e">
        <v>#N/A</v>
      </c>
      <c r="AA302" s="239"/>
      <c r="AB302" s="238"/>
      <c r="AC302" s="238"/>
      <c r="AD302" s="238"/>
      <c r="AE302" s="238"/>
      <c r="AF302" s="239"/>
      <c r="AG302" s="239"/>
      <c r="AH302" s="239"/>
      <c r="AI302" s="239"/>
      <c r="AJ302" s="86">
        <v>3.2307506196054256</v>
      </c>
      <c r="AK302" s="240"/>
      <c r="AL302" s="240">
        <v>1.9</v>
      </c>
      <c r="AM302" s="352">
        <v>43700</v>
      </c>
      <c r="AN302" s="352">
        <v>24700</v>
      </c>
      <c r="AO302" s="352">
        <v>15200</v>
      </c>
      <c r="AP302" s="352">
        <v>8550</v>
      </c>
      <c r="AQ302" s="356">
        <v>43700</v>
      </c>
      <c r="AR302" s="356">
        <v>24700</v>
      </c>
      <c r="AS302" s="356">
        <v>15200</v>
      </c>
      <c r="AT302" s="356">
        <v>8600</v>
      </c>
      <c r="AU302" s="357">
        <v>6555</v>
      </c>
      <c r="AV302" s="241" t="s">
        <v>348</v>
      </c>
      <c r="AW302" s="354">
        <v>20300</v>
      </c>
      <c r="AX302" s="355">
        <v>9800</v>
      </c>
      <c r="AY302" s="355">
        <v>5950</v>
      </c>
      <c r="AZ302" s="355">
        <v>3150</v>
      </c>
      <c r="BA302" s="238">
        <v>17400</v>
      </c>
      <c r="BB302" s="238">
        <v>8400</v>
      </c>
      <c r="BC302" s="238">
        <v>5100</v>
      </c>
      <c r="BD302" s="238">
        <v>2700</v>
      </c>
      <c r="BE302" s="103">
        <v>2045</v>
      </c>
      <c r="BF302" s="215"/>
      <c r="IM302" s="215"/>
      <c r="IN302" s="215"/>
      <c r="IO302" s="215"/>
      <c r="IP302" s="215"/>
      <c r="JB302" s="215"/>
      <c r="JC302" s="215"/>
      <c r="JD302" s="215"/>
      <c r="JE302" s="215"/>
      <c r="JF302" s="215"/>
      <c r="JG302" s="215"/>
      <c r="JH302" s="215"/>
      <c r="JI302" s="215"/>
      <c r="JJ302" s="215"/>
      <c r="JK302" s="215"/>
      <c r="JL302" s="215"/>
      <c r="JM302" s="215"/>
      <c r="JN302" s="215"/>
      <c r="JO302" s="215"/>
      <c r="JP302" s="215"/>
      <c r="JQ302" s="215"/>
      <c r="JR302" s="215"/>
      <c r="JS302" s="215"/>
      <c r="JT302" s="215"/>
      <c r="JU302" s="215"/>
      <c r="JV302" s="215"/>
      <c r="JW302" s="215"/>
      <c r="JX302" s="215"/>
      <c r="JY302" s="215"/>
      <c r="JZ302" s="215"/>
      <c r="KA302" s="215"/>
      <c r="KB302" s="215"/>
      <c r="KC302" s="215"/>
      <c r="KD302" s="215"/>
      <c r="KE302" s="215"/>
      <c r="KF302" s="215"/>
      <c r="KG302" s="215"/>
      <c r="KH302" s="215"/>
      <c r="KI302" s="215"/>
      <c r="KJ302" s="215"/>
      <c r="KK302" s="215"/>
      <c r="KL302" s="215"/>
      <c r="KM302" s="215"/>
      <c r="KN302" s="215"/>
      <c r="KO302" s="215"/>
      <c r="KP302" s="215"/>
      <c r="KQ302" s="215"/>
      <c r="KR302" s="215"/>
      <c r="SI302" s="215"/>
      <c r="SJ302" s="215"/>
      <c r="SK302" s="215"/>
      <c r="SL302" s="215"/>
      <c r="SX302" s="215"/>
      <c r="SY302" s="215"/>
      <c r="SZ302" s="215"/>
      <c r="TA302" s="215"/>
      <c r="TB302" s="215"/>
      <c r="TC302" s="215"/>
      <c r="TD302" s="215"/>
      <c r="TE302" s="215"/>
      <c r="TF302" s="215"/>
      <c r="TG302" s="215"/>
      <c r="TH302" s="215"/>
      <c r="TI302" s="215"/>
      <c r="TJ302" s="215"/>
      <c r="TK302" s="215"/>
      <c r="TL302" s="215"/>
      <c r="TM302" s="215"/>
      <c r="TN302" s="215"/>
      <c r="TO302" s="215"/>
      <c r="TP302" s="215"/>
      <c r="TQ302" s="215"/>
      <c r="TR302" s="215"/>
      <c r="TS302" s="215"/>
      <c r="TT302" s="215"/>
      <c r="TU302" s="215"/>
      <c r="TV302" s="215"/>
      <c r="TW302" s="215"/>
      <c r="TX302" s="215"/>
      <c r="TY302" s="215"/>
      <c r="TZ302" s="215"/>
      <c r="UA302" s="215"/>
      <c r="UB302" s="215"/>
      <c r="UC302" s="215"/>
      <c r="UD302" s="215"/>
      <c r="UE302" s="215"/>
      <c r="UF302" s="215"/>
      <c r="UG302" s="215"/>
      <c r="UH302" s="215"/>
      <c r="UI302" s="215"/>
      <c r="UJ302" s="215"/>
      <c r="UK302" s="215"/>
      <c r="UL302" s="215"/>
      <c r="UM302" s="215"/>
      <c r="UN302" s="215"/>
      <c r="ACE302" s="215"/>
      <c r="ACF302" s="215"/>
      <c r="ACG302" s="215"/>
      <c r="ACH302" s="215"/>
      <c r="ACT302" s="215"/>
      <c r="ACU302" s="215"/>
      <c r="ACV302" s="215"/>
      <c r="ACW302" s="215"/>
      <c r="ACX302" s="215"/>
      <c r="ACY302" s="215"/>
      <c r="ACZ302" s="215"/>
      <c r="ADA302" s="215"/>
      <c r="ADB302" s="215"/>
      <c r="ADC302" s="215"/>
      <c r="ADD302" s="215"/>
      <c r="ADE302" s="215"/>
      <c r="ADF302" s="215"/>
      <c r="ADG302" s="215"/>
      <c r="ADH302" s="215"/>
      <c r="ADI302" s="215"/>
      <c r="ADJ302" s="215"/>
      <c r="ADK302" s="215"/>
      <c r="ADL302" s="215"/>
      <c r="ADM302" s="215"/>
      <c r="ADN302" s="215"/>
      <c r="ADO302" s="215"/>
      <c r="ADP302" s="215"/>
      <c r="ADQ302" s="215"/>
      <c r="ADR302" s="215"/>
      <c r="ADS302" s="215"/>
      <c r="ADT302" s="215"/>
      <c r="ADU302" s="215"/>
      <c r="ADV302" s="215"/>
      <c r="ADW302" s="215"/>
      <c r="ADX302" s="215"/>
      <c r="ADY302" s="215"/>
      <c r="ADZ302" s="215"/>
      <c r="AEA302" s="215"/>
      <c r="AEB302" s="215"/>
      <c r="AEC302" s="215"/>
      <c r="AED302" s="215"/>
      <c r="AEE302" s="215"/>
      <c r="AEF302" s="215"/>
      <c r="AEG302" s="215"/>
      <c r="AEH302" s="215"/>
      <c r="AEI302" s="215"/>
      <c r="AEJ302" s="215"/>
      <c r="AMA302" s="215"/>
      <c r="AMB302" s="215"/>
      <c r="AMC302" s="215"/>
      <c r="AMD302" s="215"/>
      <c r="AMP302" s="215"/>
      <c r="AMQ302" s="215"/>
      <c r="AMR302" s="215"/>
      <c r="AMS302" s="215"/>
      <c r="AMT302" s="215"/>
      <c r="AMU302" s="215"/>
      <c r="AMV302" s="215"/>
      <c r="AMW302" s="215"/>
      <c r="AMX302" s="215"/>
      <c r="AMY302" s="215"/>
      <c r="AMZ302" s="215"/>
      <c r="ANA302" s="215"/>
      <c r="ANB302" s="215"/>
      <c r="ANC302" s="215"/>
      <c r="AND302" s="215"/>
      <c r="ANE302" s="215"/>
      <c r="ANF302" s="215"/>
      <c r="ANG302" s="215"/>
      <c r="ANH302" s="215"/>
      <c r="ANI302" s="215"/>
      <c r="ANJ302" s="215"/>
      <c r="ANK302" s="215"/>
      <c r="ANL302" s="215"/>
      <c r="ANM302" s="215"/>
      <c r="ANN302" s="215"/>
      <c r="ANO302" s="215"/>
      <c r="ANP302" s="215"/>
      <c r="ANQ302" s="215"/>
      <c r="ANR302" s="215"/>
      <c r="ANS302" s="215"/>
      <c r="ANT302" s="215"/>
      <c r="ANU302" s="215"/>
      <c r="ANV302" s="215"/>
      <c r="ANW302" s="215"/>
      <c r="ANX302" s="215"/>
      <c r="ANY302" s="215"/>
      <c r="ANZ302" s="215"/>
      <c r="AOA302" s="215"/>
      <c r="AOB302" s="215"/>
      <c r="AOC302" s="215"/>
      <c r="AOD302" s="215"/>
      <c r="AOE302" s="215"/>
      <c r="AOF302" s="215"/>
      <c r="AVW302" s="215"/>
      <c r="AVX302" s="215"/>
      <c r="AVY302" s="215"/>
      <c r="AVZ302" s="215"/>
      <c r="AWL302" s="215"/>
      <c r="AWM302" s="215"/>
      <c r="AWN302" s="215"/>
      <c r="AWO302" s="215"/>
      <c r="AWP302" s="215"/>
      <c r="AWQ302" s="215"/>
      <c r="AWR302" s="215"/>
      <c r="AWS302" s="215"/>
      <c r="AWT302" s="215"/>
      <c r="AWU302" s="215"/>
      <c r="AWV302" s="215"/>
      <c r="AWW302" s="215"/>
      <c r="AWX302" s="215"/>
      <c r="AWY302" s="215"/>
      <c r="AWZ302" s="215"/>
      <c r="AXA302" s="215"/>
      <c r="AXB302" s="215"/>
      <c r="AXC302" s="215"/>
      <c r="AXD302" s="215"/>
      <c r="AXE302" s="215"/>
      <c r="AXF302" s="215"/>
      <c r="AXG302" s="215"/>
      <c r="AXH302" s="215"/>
      <c r="AXI302" s="215"/>
      <c r="AXJ302" s="215"/>
      <c r="AXK302" s="215"/>
      <c r="AXL302" s="215"/>
      <c r="AXM302" s="215"/>
      <c r="AXN302" s="215"/>
      <c r="AXO302" s="215"/>
      <c r="AXP302" s="215"/>
      <c r="AXQ302" s="215"/>
      <c r="AXR302" s="215"/>
      <c r="AXS302" s="215"/>
      <c r="AXT302" s="215"/>
      <c r="AXU302" s="215"/>
      <c r="AXV302" s="215"/>
      <c r="AXW302" s="215"/>
      <c r="AXX302" s="215"/>
      <c r="AXY302" s="215"/>
      <c r="AXZ302" s="215"/>
      <c r="AYA302" s="215"/>
      <c r="AYB302" s="215"/>
      <c r="BFS302" s="215"/>
      <c r="BFT302" s="215"/>
      <c r="BFU302" s="215"/>
      <c r="BFV302" s="215"/>
      <c r="BGH302" s="215"/>
      <c r="BGI302" s="215"/>
      <c r="BGJ302" s="215"/>
      <c r="BGK302" s="215"/>
      <c r="BGL302" s="215"/>
      <c r="BGM302" s="215"/>
      <c r="BGN302" s="215"/>
      <c r="BGO302" s="215"/>
      <c r="BGP302" s="215"/>
      <c r="BGQ302" s="215"/>
      <c r="BGR302" s="215"/>
      <c r="BGS302" s="215"/>
      <c r="BGT302" s="215"/>
      <c r="BGU302" s="215"/>
      <c r="BGV302" s="215"/>
      <c r="BGW302" s="215"/>
      <c r="BGX302" s="215"/>
      <c r="BGY302" s="215"/>
      <c r="BGZ302" s="215"/>
      <c r="BHA302" s="215"/>
      <c r="BHB302" s="215"/>
      <c r="BHC302" s="215"/>
      <c r="BHD302" s="215"/>
      <c r="BHE302" s="215"/>
      <c r="BHF302" s="215"/>
      <c r="BHG302" s="215"/>
      <c r="BHH302" s="215"/>
      <c r="BHI302" s="215"/>
      <c r="BHJ302" s="215"/>
      <c r="BHK302" s="215"/>
      <c r="BHL302" s="215"/>
      <c r="BHM302" s="215"/>
      <c r="BHN302" s="215"/>
      <c r="BHO302" s="215"/>
      <c r="BHP302" s="215"/>
      <c r="BHQ302" s="215"/>
      <c r="BHR302" s="215"/>
      <c r="BHS302" s="215"/>
      <c r="BHT302" s="215"/>
      <c r="BHU302" s="215"/>
      <c r="BHV302" s="215"/>
      <c r="BHW302" s="215"/>
      <c r="BHX302" s="215"/>
      <c r="BPO302" s="215"/>
      <c r="BPP302" s="215"/>
      <c r="BPQ302" s="215"/>
      <c r="BPR302" s="215"/>
      <c r="BQD302" s="215"/>
      <c r="BQE302" s="215"/>
      <c r="BQF302" s="215"/>
      <c r="BQG302" s="215"/>
      <c r="BQH302" s="215"/>
      <c r="BQI302" s="215"/>
      <c r="BQJ302" s="215"/>
      <c r="BQK302" s="215"/>
      <c r="BQL302" s="215"/>
      <c r="BQM302" s="215"/>
      <c r="BQN302" s="215"/>
      <c r="BQO302" s="215"/>
      <c r="BQP302" s="215"/>
      <c r="BQQ302" s="215"/>
      <c r="BQR302" s="215"/>
      <c r="BQS302" s="215"/>
      <c r="BQT302" s="215"/>
      <c r="BQU302" s="215"/>
      <c r="BQV302" s="215"/>
      <c r="BQW302" s="215"/>
      <c r="BQX302" s="215"/>
      <c r="BQY302" s="215"/>
      <c r="BQZ302" s="215"/>
      <c r="BRA302" s="215"/>
      <c r="BRB302" s="215"/>
      <c r="BRC302" s="215"/>
      <c r="BRD302" s="215"/>
      <c r="BRE302" s="215"/>
      <c r="BRF302" s="215"/>
      <c r="BRG302" s="215"/>
      <c r="BRH302" s="215"/>
      <c r="BRI302" s="215"/>
      <c r="BRJ302" s="215"/>
      <c r="BRK302" s="215"/>
      <c r="BRL302" s="215"/>
      <c r="BRM302" s="215"/>
      <c r="BRN302" s="215"/>
      <c r="BRO302" s="215"/>
      <c r="BRP302" s="215"/>
      <c r="BRQ302" s="215"/>
      <c r="BRR302" s="215"/>
      <c r="BRS302" s="215"/>
      <c r="BRT302" s="215"/>
      <c r="BZK302" s="215"/>
      <c r="BZL302" s="215"/>
      <c r="BZM302" s="215"/>
      <c r="BZN302" s="215"/>
      <c r="BZZ302" s="215"/>
      <c r="CAA302" s="215"/>
      <c r="CAB302" s="215"/>
      <c r="CAC302" s="215"/>
      <c r="CAD302" s="215"/>
      <c r="CAE302" s="215"/>
      <c r="CAF302" s="215"/>
      <c r="CAG302" s="215"/>
      <c r="CAH302" s="215"/>
      <c r="CAI302" s="215"/>
      <c r="CAJ302" s="215"/>
      <c r="CAK302" s="215"/>
      <c r="CAL302" s="215"/>
      <c r="CAM302" s="215"/>
      <c r="CAN302" s="215"/>
      <c r="CAO302" s="215"/>
      <c r="CAP302" s="215"/>
      <c r="CAQ302" s="215"/>
      <c r="CAR302" s="215"/>
      <c r="CAS302" s="215"/>
      <c r="CAT302" s="215"/>
      <c r="CAU302" s="215"/>
      <c r="CAV302" s="215"/>
      <c r="CAW302" s="215"/>
      <c r="CAX302" s="215"/>
      <c r="CAY302" s="215"/>
      <c r="CAZ302" s="215"/>
      <c r="CBA302" s="215"/>
      <c r="CBB302" s="215"/>
      <c r="CBC302" s="215"/>
      <c r="CBD302" s="215"/>
      <c r="CBE302" s="215"/>
      <c r="CBF302" s="215"/>
      <c r="CBG302" s="215"/>
      <c r="CBH302" s="215"/>
      <c r="CBI302" s="215"/>
      <c r="CBJ302" s="215"/>
      <c r="CBK302" s="215"/>
      <c r="CBL302" s="215"/>
      <c r="CBM302" s="215"/>
      <c r="CBN302" s="215"/>
      <c r="CBO302" s="215"/>
      <c r="CBP302" s="215"/>
      <c r="CJG302" s="215"/>
      <c r="CJH302" s="215"/>
      <c r="CJI302" s="215"/>
      <c r="CJJ302" s="215"/>
      <c r="CJV302" s="215"/>
      <c r="CJW302" s="215"/>
      <c r="CJX302" s="215"/>
      <c r="CJY302" s="215"/>
      <c r="CJZ302" s="215"/>
      <c r="CKA302" s="215"/>
      <c r="CKB302" s="215"/>
      <c r="CKC302" s="215"/>
      <c r="CKD302" s="215"/>
      <c r="CKE302" s="215"/>
      <c r="CKF302" s="215"/>
      <c r="CKG302" s="215"/>
      <c r="CKH302" s="215"/>
      <c r="CKI302" s="215"/>
      <c r="CKJ302" s="215"/>
      <c r="CKK302" s="215"/>
      <c r="CKL302" s="215"/>
      <c r="CKM302" s="215"/>
      <c r="CKN302" s="215"/>
      <c r="CKO302" s="215"/>
      <c r="CKP302" s="215"/>
      <c r="CKQ302" s="215"/>
      <c r="CKR302" s="215"/>
      <c r="CKS302" s="215"/>
      <c r="CKT302" s="215"/>
      <c r="CKU302" s="215"/>
      <c r="CKV302" s="215"/>
      <c r="CKW302" s="215"/>
      <c r="CKX302" s="215"/>
      <c r="CKY302" s="215"/>
      <c r="CKZ302" s="215"/>
      <c r="CLA302" s="215"/>
      <c r="CLB302" s="215"/>
      <c r="CLC302" s="215"/>
      <c r="CLD302" s="215"/>
      <c r="CLE302" s="215"/>
      <c r="CLF302" s="215"/>
      <c r="CLG302" s="215"/>
      <c r="CLH302" s="215"/>
      <c r="CLI302" s="215"/>
      <c r="CLJ302" s="215"/>
      <c r="CLK302" s="215"/>
      <c r="CLL302" s="215"/>
      <c r="CTC302" s="215"/>
      <c r="CTD302" s="215"/>
      <c r="CTE302" s="215"/>
      <c r="CTF302" s="215"/>
      <c r="CTR302" s="215"/>
      <c r="CTS302" s="215"/>
      <c r="CTT302" s="215"/>
      <c r="CTU302" s="215"/>
      <c r="CTV302" s="215"/>
      <c r="CTW302" s="215"/>
      <c r="CTX302" s="215"/>
      <c r="CTY302" s="215"/>
      <c r="CTZ302" s="215"/>
      <c r="CUA302" s="215"/>
      <c r="CUB302" s="215"/>
      <c r="CUC302" s="215"/>
      <c r="CUD302" s="215"/>
      <c r="CUE302" s="215"/>
      <c r="CUF302" s="215"/>
      <c r="CUG302" s="215"/>
      <c r="CUH302" s="215"/>
      <c r="CUI302" s="215"/>
      <c r="CUJ302" s="215"/>
      <c r="CUK302" s="215"/>
      <c r="CUL302" s="215"/>
      <c r="CUM302" s="215"/>
      <c r="CUN302" s="215"/>
      <c r="CUO302" s="215"/>
      <c r="CUP302" s="215"/>
      <c r="CUQ302" s="215"/>
      <c r="CUR302" s="215"/>
      <c r="CUS302" s="215"/>
      <c r="CUT302" s="215"/>
      <c r="CUU302" s="215"/>
      <c r="CUV302" s="215"/>
      <c r="CUW302" s="215"/>
      <c r="CUX302" s="215"/>
      <c r="CUY302" s="215"/>
      <c r="CUZ302" s="215"/>
      <c r="CVA302" s="215"/>
      <c r="CVB302" s="215"/>
      <c r="CVC302" s="215"/>
      <c r="CVD302" s="215"/>
      <c r="CVE302" s="215"/>
      <c r="CVF302" s="215"/>
      <c r="CVG302" s="215"/>
      <c r="CVH302" s="215"/>
      <c r="DCY302" s="215"/>
      <c r="DCZ302" s="215"/>
      <c r="DDA302" s="215"/>
      <c r="DDB302" s="215"/>
      <c r="DDN302" s="215"/>
      <c r="DDO302" s="215"/>
      <c r="DDP302" s="215"/>
      <c r="DDQ302" s="215"/>
      <c r="DDR302" s="215"/>
      <c r="DDS302" s="215"/>
      <c r="DDT302" s="215"/>
      <c r="DDU302" s="215"/>
      <c r="DDV302" s="215"/>
      <c r="DDW302" s="215"/>
      <c r="DDX302" s="215"/>
      <c r="DDY302" s="215"/>
      <c r="DDZ302" s="215"/>
      <c r="DEA302" s="215"/>
      <c r="DEB302" s="215"/>
      <c r="DEC302" s="215"/>
      <c r="DED302" s="215"/>
      <c r="DEE302" s="215"/>
      <c r="DEF302" s="215"/>
      <c r="DEG302" s="215"/>
      <c r="DEH302" s="215"/>
      <c r="DEI302" s="215"/>
      <c r="DEJ302" s="215"/>
      <c r="DEK302" s="215"/>
      <c r="DEL302" s="215"/>
      <c r="DEM302" s="215"/>
      <c r="DEN302" s="215"/>
      <c r="DEO302" s="215"/>
      <c r="DEP302" s="215"/>
      <c r="DEQ302" s="215"/>
      <c r="DER302" s="215"/>
      <c r="DES302" s="215"/>
      <c r="DET302" s="215"/>
      <c r="DEU302" s="215"/>
      <c r="DEV302" s="215"/>
      <c r="DEW302" s="215"/>
      <c r="DEX302" s="215"/>
      <c r="DEY302" s="215"/>
      <c r="DEZ302" s="215"/>
      <c r="DFA302" s="215"/>
      <c r="DFB302" s="215"/>
      <c r="DFC302" s="215"/>
      <c r="DFD302" s="215"/>
      <c r="DMU302" s="215"/>
      <c r="DMV302" s="215"/>
      <c r="DMW302" s="215"/>
      <c r="DMX302" s="215"/>
      <c r="DNJ302" s="215"/>
      <c r="DNK302" s="215"/>
      <c r="DNL302" s="215"/>
      <c r="DNM302" s="215"/>
      <c r="DNN302" s="215"/>
      <c r="DNO302" s="215"/>
      <c r="DNP302" s="215"/>
      <c r="DNQ302" s="215"/>
      <c r="DNR302" s="215"/>
      <c r="DNS302" s="215"/>
      <c r="DNT302" s="215"/>
      <c r="DNU302" s="215"/>
      <c r="DNV302" s="215"/>
      <c r="DNW302" s="215"/>
      <c r="DNX302" s="215"/>
      <c r="DNY302" s="215"/>
      <c r="DNZ302" s="215"/>
      <c r="DOA302" s="215"/>
      <c r="DOB302" s="215"/>
      <c r="DOC302" s="215"/>
      <c r="DOD302" s="215"/>
      <c r="DOE302" s="215"/>
      <c r="DOF302" s="215"/>
      <c r="DOG302" s="215"/>
      <c r="DOH302" s="215"/>
      <c r="DOI302" s="215"/>
      <c r="DOJ302" s="215"/>
      <c r="DOK302" s="215"/>
      <c r="DOL302" s="215"/>
      <c r="DOM302" s="215"/>
      <c r="DON302" s="215"/>
      <c r="DOO302" s="215"/>
      <c r="DOP302" s="215"/>
      <c r="DOQ302" s="215"/>
      <c r="DOR302" s="215"/>
      <c r="DOS302" s="215"/>
      <c r="DOT302" s="215"/>
      <c r="DOU302" s="215"/>
      <c r="DOV302" s="215"/>
      <c r="DOW302" s="215"/>
      <c r="DOX302" s="215"/>
      <c r="DOY302" s="215"/>
      <c r="DOZ302" s="215"/>
      <c r="DWQ302" s="215"/>
      <c r="DWR302" s="215"/>
      <c r="DWS302" s="215"/>
      <c r="DWT302" s="215"/>
      <c r="DXF302" s="215"/>
      <c r="DXG302" s="215"/>
      <c r="DXH302" s="215"/>
      <c r="DXI302" s="215"/>
      <c r="DXJ302" s="215"/>
      <c r="DXK302" s="215"/>
      <c r="DXL302" s="215"/>
      <c r="DXM302" s="215"/>
      <c r="DXN302" s="215"/>
      <c r="DXO302" s="215"/>
      <c r="DXP302" s="215"/>
      <c r="DXQ302" s="215"/>
      <c r="DXR302" s="215"/>
      <c r="DXS302" s="215"/>
      <c r="DXT302" s="215"/>
      <c r="DXU302" s="215"/>
      <c r="DXV302" s="215"/>
      <c r="DXW302" s="215"/>
      <c r="DXX302" s="215"/>
      <c r="DXY302" s="215"/>
      <c r="DXZ302" s="215"/>
      <c r="DYA302" s="215"/>
      <c r="DYB302" s="215"/>
      <c r="DYC302" s="215"/>
      <c r="DYD302" s="215"/>
      <c r="DYE302" s="215"/>
      <c r="DYF302" s="215"/>
      <c r="DYG302" s="215"/>
      <c r="DYH302" s="215"/>
      <c r="DYI302" s="215"/>
      <c r="DYJ302" s="215"/>
      <c r="DYK302" s="215"/>
      <c r="DYL302" s="215"/>
      <c r="DYM302" s="215"/>
      <c r="DYN302" s="215"/>
      <c r="DYO302" s="215"/>
      <c r="DYP302" s="215"/>
      <c r="DYQ302" s="215"/>
      <c r="DYR302" s="215"/>
      <c r="DYS302" s="215"/>
      <c r="DYT302" s="215"/>
      <c r="DYU302" s="215"/>
      <c r="DYV302" s="215"/>
      <c r="EGM302" s="215"/>
      <c r="EGN302" s="215"/>
      <c r="EGO302" s="215"/>
      <c r="EGP302" s="215"/>
      <c r="EHB302" s="215"/>
      <c r="EHC302" s="215"/>
      <c r="EHD302" s="215"/>
      <c r="EHE302" s="215"/>
      <c r="EHF302" s="215"/>
      <c r="EHG302" s="215"/>
      <c r="EHH302" s="215"/>
      <c r="EHI302" s="215"/>
      <c r="EHJ302" s="215"/>
      <c r="EHK302" s="215"/>
      <c r="EHL302" s="215"/>
      <c r="EHM302" s="215"/>
      <c r="EHN302" s="215"/>
      <c r="EHO302" s="215"/>
      <c r="EHP302" s="215"/>
      <c r="EHQ302" s="215"/>
      <c r="EHR302" s="215"/>
      <c r="EHS302" s="215"/>
      <c r="EHT302" s="215"/>
      <c r="EHU302" s="215"/>
      <c r="EHV302" s="215"/>
      <c r="EHW302" s="215"/>
      <c r="EHX302" s="215"/>
      <c r="EHY302" s="215"/>
      <c r="EHZ302" s="215"/>
      <c r="EIA302" s="215"/>
      <c r="EIB302" s="215"/>
      <c r="EIC302" s="215"/>
      <c r="EID302" s="215"/>
      <c r="EIE302" s="215"/>
      <c r="EIF302" s="215"/>
      <c r="EIG302" s="215"/>
      <c r="EIH302" s="215"/>
      <c r="EII302" s="215"/>
      <c r="EIJ302" s="215"/>
      <c r="EIK302" s="215"/>
      <c r="EIL302" s="215"/>
      <c r="EIM302" s="215"/>
      <c r="EIN302" s="215"/>
      <c r="EIO302" s="215"/>
      <c r="EIP302" s="215"/>
      <c r="EIQ302" s="215"/>
      <c r="EIR302" s="215"/>
      <c r="EQI302" s="215"/>
      <c r="EQJ302" s="215"/>
      <c r="EQK302" s="215"/>
      <c r="EQL302" s="215"/>
      <c r="EQX302" s="215"/>
      <c r="EQY302" s="215"/>
      <c r="EQZ302" s="215"/>
      <c r="ERA302" s="215"/>
      <c r="ERB302" s="215"/>
      <c r="ERC302" s="215"/>
      <c r="ERD302" s="215"/>
      <c r="ERE302" s="215"/>
      <c r="ERF302" s="215"/>
      <c r="ERG302" s="215"/>
      <c r="ERH302" s="215"/>
      <c r="ERI302" s="215"/>
      <c r="ERJ302" s="215"/>
      <c r="ERK302" s="215"/>
      <c r="ERL302" s="215"/>
      <c r="ERM302" s="215"/>
      <c r="ERN302" s="215"/>
      <c r="ERO302" s="215"/>
      <c r="ERP302" s="215"/>
      <c r="ERQ302" s="215"/>
      <c r="ERR302" s="215"/>
      <c r="ERS302" s="215"/>
      <c r="ERT302" s="215"/>
      <c r="ERU302" s="215"/>
      <c r="ERV302" s="215"/>
      <c r="ERW302" s="215"/>
      <c r="ERX302" s="215"/>
      <c r="ERY302" s="215"/>
      <c r="ERZ302" s="215"/>
      <c r="ESA302" s="215"/>
      <c r="ESB302" s="215"/>
      <c r="ESC302" s="215"/>
      <c r="ESD302" s="215"/>
      <c r="ESE302" s="215"/>
      <c r="ESF302" s="215"/>
      <c r="ESG302" s="215"/>
      <c r="ESH302" s="215"/>
      <c r="ESI302" s="215"/>
      <c r="ESJ302" s="215"/>
      <c r="ESK302" s="215"/>
      <c r="ESL302" s="215"/>
      <c r="ESM302" s="215"/>
      <c r="ESN302" s="215"/>
      <c r="FAE302" s="215"/>
      <c r="FAF302" s="215"/>
      <c r="FAG302" s="215"/>
      <c r="FAH302" s="215"/>
      <c r="FAT302" s="215"/>
      <c r="FAU302" s="215"/>
      <c r="FAV302" s="215"/>
      <c r="FAW302" s="215"/>
      <c r="FAX302" s="215"/>
      <c r="FAY302" s="215"/>
      <c r="FAZ302" s="215"/>
      <c r="FBA302" s="215"/>
      <c r="FBB302" s="215"/>
      <c r="FBC302" s="215"/>
      <c r="FBD302" s="215"/>
      <c r="FBE302" s="215"/>
      <c r="FBF302" s="215"/>
      <c r="FBG302" s="215"/>
      <c r="FBH302" s="215"/>
      <c r="FBI302" s="215"/>
      <c r="FBJ302" s="215"/>
      <c r="FBK302" s="215"/>
      <c r="FBL302" s="215"/>
      <c r="FBM302" s="215"/>
      <c r="FBN302" s="215"/>
      <c r="FBO302" s="215"/>
      <c r="FBP302" s="215"/>
      <c r="FBQ302" s="215"/>
      <c r="FBR302" s="215"/>
      <c r="FBS302" s="215"/>
      <c r="FBT302" s="215"/>
      <c r="FBU302" s="215"/>
      <c r="FBV302" s="215"/>
      <c r="FBW302" s="215"/>
      <c r="FBX302" s="215"/>
      <c r="FBY302" s="215"/>
      <c r="FBZ302" s="215"/>
      <c r="FCA302" s="215"/>
      <c r="FCB302" s="215"/>
      <c r="FCC302" s="215"/>
      <c r="FCD302" s="215"/>
      <c r="FCE302" s="215"/>
      <c r="FCF302" s="215"/>
      <c r="FCG302" s="215"/>
      <c r="FCH302" s="215"/>
      <c r="FCI302" s="215"/>
      <c r="FCJ302" s="215"/>
      <c r="FKA302" s="215"/>
      <c r="FKB302" s="215"/>
      <c r="FKC302" s="215"/>
      <c r="FKD302" s="215"/>
      <c r="FKP302" s="215"/>
      <c r="FKQ302" s="215"/>
      <c r="FKR302" s="215"/>
      <c r="FKS302" s="215"/>
      <c r="FKT302" s="215"/>
      <c r="FKU302" s="215"/>
      <c r="FKV302" s="215"/>
      <c r="FKW302" s="215"/>
      <c r="FKX302" s="215"/>
      <c r="FKY302" s="215"/>
      <c r="FKZ302" s="215"/>
      <c r="FLA302" s="215"/>
      <c r="FLB302" s="215"/>
      <c r="FLC302" s="215"/>
      <c r="FLD302" s="215"/>
      <c r="FLE302" s="215"/>
      <c r="FLF302" s="215"/>
      <c r="FLG302" s="215"/>
      <c r="FLH302" s="215"/>
      <c r="FLI302" s="215"/>
      <c r="FLJ302" s="215"/>
      <c r="FLK302" s="215"/>
      <c r="FLL302" s="215"/>
      <c r="FLM302" s="215"/>
      <c r="FLN302" s="215"/>
      <c r="FLO302" s="215"/>
      <c r="FLP302" s="215"/>
      <c r="FLQ302" s="215"/>
      <c r="FLR302" s="215"/>
      <c r="FLS302" s="215"/>
      <c r="FLT302" s="215"/>
      <c r="FLU302" s="215"/>
      <c r="FLV302" s="215"/>
      <c r="FLW302" s="215"/>
      <c r="FLX302" s="215"/>
      <c r="FLY302" s="215"/>
      <c r="FLZ302" s="215"/>
      <c r="FMA302" s="215"/>
      <c r="FMB302" s="215"/>
      <c r="FMC302" s="215"/>
      <c r="FMD302" s="215"/>
      <c r="FME302" s="215"/>
      <c r="FMF302" s="215"/>
      <c r="FTW302" s="215"/>
      <c r="FTX302" s="215"/>
      <c r="FTY302" s="215"/>
      <c r="FTZ302" s="215"/>
      <c r="FUL302" s="215"/>
      <c r="FUM302" s="215"/>
      <c r="FUN302" s="215"/>
      <c r="FUO302" s="215"/>
      <c r="FUP302" s="215"/>
      <c r="FUQ302" s="215"/>
      <c r="FUR302" s="215"/>
      <c r="FUS302" s="215"/>
      <c r="FUT302" s="215"/>
      <c r="FUU302" s="215"/>
      <c r="FUV302" s="215"/>
      <c r="FUW302" s="215"/>
      <c r="FUX302" s="215"/>
      <c r="FUY302" s="215"/>
      <c r="FUZ302" s="215"/>
      <c r="FVA302" s="215"/>
      <c r="FVB302" s="215"/>
      <c r="FVC302" s="215"/>
      <c r="FVD302" s="215"/>
      <c r="FVE302" s="215"/>
      <c r="FVF302" s="215"/>
      <c r="FVG302" s="215"/>
      <c r="FVH302" s="215"/>
      <c r="FVI302" s="215"/>
      <c r="FVJ302" s="215"/>
      <c r="FVK302" s="215"/>
      <c r="FVL302" s="215"/>
      <c r="FVM302" s="215"/>
      <c r="FVN302" s="215"/>
      <c r="FVO302" s="215"/>
      <c r="FVP302" s="215"/>
      <c r="FVQ302" s="215"/>
      <c r="FVR302" s="215"/>
      <c r="FVS302" s="215"/>
      <c r="FVT302" s="215"/>
      <c r="FVU302" s="215"/>
      <c r="FVV302" s="215"/>
      <c r="FVW302" s="215"/>
      <c r="FVX302" s="215"/>
      <c r="FVY302" s="215"/>
      <c r="FVZ302" s="215"/>
      <c r="FWA302" s="215"/>
      <c r="FWB302" s="215"/>
      <c r="GDS302" s="215"/>
      <c r="GDT302" s="215"/>
      <c r="GDU302" s="215"/>
      <c r="GDV302" s="215"/>
      <c r="GEH302" s="215"/>
      <c r="GEI302" s="215"/>
      <c r="GEJ302" s="215"/>
      <c r="GEK302" s="215"/>
      <c r="GEL302" s="215"/>
      <c r="GEM302" s="215"/>
      <c r="GEN302" s="215"/>
      <c r="GEO302" s="215"/>
      <c r="GEP302" s="215"/>
      <c r="GEQ302" s="215"/>
      <c r="GER302" s="215"/>
      <c r="GES302" s="215"/>
      <c r="GET302" s="215"/>
      <c r="GEU302" s="215"/>
      <c r="GEV302" s="215"/>
      <c r="GEW302" s="215"/>
      <c r="GEX302" s="215"/>
      <c r="GEY302" s="215"/>
      <c r="GEZ302" s="215"/>
      <c r="GFA302" s="215"/>
      <c r="GFB302" s="215"/>
      <c r="GFC302" s="215"/>
      <c r="GFD302" s="215"/>
      <c r="GFE302" s="215"/>
      <c r="GFF302" s="215"/>
      <c r="GFG302" s="215"/>
      <c r="GFH302" s="215"/>
      <c r="GFI302" s="215"/>
      <c r="GFJ302" s="215"/>
      <c r="GFK302" s="215"/>
      <c r="GFL302" s="215"/>
      <c r="GFM302" s="215"/>
      <c r="GFN302" s="215"/>
      <c r="GFO302" s="215"/>
      <c r="GFP302" s="215"/>
      <c r="GFQ302" s="215"/>
      <c r="GFR302" s="215"/>
      <c r="GFS302" s="215"/>
      <c r="GFT302" s="215"/>
      <c r="GFU302" s="215"/>
      <c r="GFV302" s="215"/>
      <c r="GFW302" s="215"/>
      <c r="GFX302" s="215"/>
      <c r="GNO302" s="215"/>
      <c r="GNP302" s="215"/>
      <c r="GNQ302" s="215"/>
      <c r="GNR302" s="215"/>
      <c r="GOD302" s="215"/>
      <c r="GOE302" s="215"/>
      <c r="GOF302" s="215"/>
      <c r="GOG302" s="215"/>
      <c r="GOH302" s="215"/>
      <c r="GOI302" s="215"/>
      <c r="GOJ302" s="215"/>
      <c r="GOK302" s="215"/>
      <c r="GOL302" s="215"/>
      <c r="GOM302" s="215"/>
      <c r="GON302" s="215"/>
      <c r="GOO302" s="215"/>
      <c r="GOP302" s="215"/>
      <c r="GOQ302" s="215"/>
      <c r="GOR302" s="215"/>
      <c r="GOS302" s="215"/>
      <c r="GOT302" s="215"/>
      <c r="GOU302" s="215"/>
      <c r="GOV302" s="215"/>
      <c r="GOW302" s="215"/>
      <c r="GOX302" s="215"/>
      <c r="GOY302" s="215"/>
      <c r="GOZ302" s="215"/>
      <c r="GPA302" s="215"/>
      <c r="GPB302" s="215"/>
      <c r="GPC302" s="215"/>
      <c r="GPD302" s="215"/>
      <c r="GPE302" s="215"/>
      <c r="GPF302" s="215"/>
      <c r="GPG302" s="215"/>
      <c r="GPH302" s="215"/>
      <c r="GPI302" s="215"/>
      <c r="GPJ302" s="215"/>
      <c r="GPK302" s="215"/>
      <c r="GPL302" s="215"/>
      <c r="GPM302" s="215"/>
      <c r="GPN302" s="215"/>
      <c r="GPO302" s="215"/>
      <c r="GPP302" s="215"/>
      <c r="GPQ302" s="215"/>
      <c r="GPR302" s="215"/>
      <c r="GPS302" s="215"/>
      <c r="GPT302" s="215"/>
      <c r="GXK302" s="215"/>
      <c r="GXL302" s="215"/>
      <c r="GXM302" s="215"/>
      <c r="GXN302" s="215"/>
      <c r="GXZ302" s="215"/>
      <c r="GYA302" s="215"/>
      <c r="GYB302" s="215"/>
      <c r="GYC302" s="215"/>
      <c r="GYD302" s="215"/>
      <c r="GYE302" s="215"/>
      <c r="GYF302" s="215"/>
      <c r="GYG302" s="215"/>
      <c r="GYH302" s="215"/>
      <c r="GYI302" s="215"/>
      <c r="GYJ302" s="215"/>
      <c r="GYK302" s="215"/>
      <c r="GYL302" s="215"/>
      <c r="GYM302" s="215"/>
      <c r="GYN302" s="215"/>
      <c r="GYO302" s="215"/>
      <c r="GYP302" s="215"/>
      <c r="GYQ302" s="215"/>
      <c r="GYR302" s="215"/>
      <c r="GYS302" s="215"/>
      <c r="GYT302" s="215"/>
      <c r="GYU302" s="215"/>
      <c r="GYV302" s="215"/>
      <c r="GYW302" s="215"/>
      <c r="GYX302" s="215"/>
      <c r="GYY302" s="215"/>
      <c r="GYZ302" s="215"/>
      <c r="GZA302" s="215"/>
      <c r="GZB302" s="215"/>
      <c r="GZC302" s="215"/>
      <c r="GZD302" s="215"/>
      <c r="GZE302" s="215"/>
      <c r="GZF302" s="215"/>
      <c r="GZG302" s="215"/>
      <c r="GZH302" s="215"/>
      <c r="GZI302" s="215"/>
      <c r="GZJ302" s="215"/>
      <c r="GZK302" s="215"/>
      <c r="GZL302" s="215"/>
      <c r="GZM302" s="215"/>
      <c r="GZN302" s="215"/>
      <c r="GZO302" s="215"/>
      <c r="GZP302" s="215"/>
      <c r="HHG302" s="215"/>
      <c r="HHH302" s="215"/>
      <c r="HHI302" s="215"/>
      <c r="HHJ302" s="215"/>
      <c r="HHV302" s="215"/>
      <c r="HHW302" s="215"/>
      <c r="HHX302" s="215"/>
      <c r="HHY302" s="215"/>
      <c r="HHZ302" s="215"/>
      <c r="HIA302" s="215"/>
      <c r="HIB302" s="215"/>
      <c r="HIC302" s="215"/>
      <c r="HID302" s="215"/>
      <c r="HIE302" s="215"/>
      <c r="HIF302" s="215"/>
      <c r="HIG302" s="215"/>
      <c r="HIH302" s="215"/>
      <c r="HII302" s="215"/>
      <c r="HIJ302" s="215"/>
      <c r="HIK302" s="215"/>
      <c r="HIL302" s="215"/>
      <c r="HIM302" s="215"/>
      <c r="HIN302" s="215"/>
      <c r="HIO302" s="215"/>
      <c r="HIP302" s="215"/>
      <c r="HIQ302" s="215"/>
      <c r="HIR302" s="215"/>
      <c r="HIS302" s="215"/>
      <c r="HIT302" s="215"/>
      <c r="HIU302" s="215"/>
      <c r="HIV302" s="215"/>
      <c r="HIW302" s="215"/>
      <c r="HIX302" s="215"/>
      <c r="HIY302" s="215"/>
      <c r="HIZ302" s="215"/>
      <c r="HJA302" s="215"/>
      <c r="HJB302" s="215"/>
      <c r="HJC302" s="215"/>
      <c r="HJD302" s="215"/>
      <c r="HJE302" s="215"/>
      <c r="HJF302" s="215"/>
      <c r="HJG302" s="215"/>
      <c r="HJH302" s="215"/>
      <c r="HJI302" s="215"/>
      <c r="HJJ302" s="215"/>
      <c r="HJK302" s="215"/>
      <c r="HJL302" s="215"/>
      <c r="HRC302" s="215"/>
      <c r="HRD302" s="215"/>
      <c r="HRE302" s="215"/>
      <c r="HRF302" s="215"/>
      <c r="HRR302" s="215"/>
      <c r="HRS302" s="215"/>
      <c r="HRT302" s="215"/>
      <c r="HRU302" s="215"/>
      <c r="HRV302" s="215"/>
      <c r="HRW302" s="215"/>
      <c r="HRX302" s="215"/>
      <c r="HRY302" s="215"/>
      <c r="HRZ302" s="215"/>
      <c r="HSA302" s="215"/>
      <c r="HSB302" s="215"/>
      <c r="HSC302" s="215"/>
      <c r="HSD302" s="215"/>
      <c r="HSE302" s="215"/>
      <c r="HSF302" s="215"/>
      <c r="HSG302" s="215"/>
      <c r="HSH302" s="215"/>
      <c r="HSI302" s="215"/>
      <c r="HSJ302" s="215"/>
      <c r="HSK302" s="215"/>
      <c r="HSL302" s="215"/>
      <c r="HSM302" s="215"/>
      <c r="HSN302" s="215"/>
      <c r="HSO302" s="215"/>
      <c r="HSP302" s="215"/>
      <c r="HSQ302" s="215"/>
      <c r="HSR302" s="215"/>
      <c r="HSS302" s="215"/>
      <c r="HST302" s="215"/>
      <c r="HSU302" s="215"/>
      <c r="HSV302" s="215"/>
      <c r="HSW302" s="215"/>
      <c r="HSX302" s="215"/>
      <c r="HSY302" s="215"/>
      <c r="HSZ302" s="215"/>
      <c r="HTA302" s="215"/>
      <c r="HTB302" s="215"/>
      <c r="HTC302" s="215"/>
      <c r="HTD302" s="215"/>
      <c r="HTE302" s="215"/>
      <c r="HTF302" s="215"/>
      <c r="HTG302" s="215"/>
      <c r="HTH302" s="215"/>
      <c r="IAY302" s="215"/>
      <c r="IAZ302" s="215"/>
      <c r="IBA302" s="215"/>
      <c r="IBB302" s="215"/>
      <c r="IBN302" s="215"/>
      <c r="IBO302" s="215"/>
      <c r="IBP302" s="215"/>
      <c r="IBQ302" s="215"/>
      <c r="IBR302" s="215"/>
      <c r="IBS302" s="215"/>
      <c r="IBT302" s="215"/>
      <c r="IBU302" s="215"/>
      <c r="IBV302" s="215"/>
      <c r="IBW302" s="215"/>
      <c r="IBX302" s="215"/>
      <c r="IBY302" s="215"/>
      <c r="IBZ302" s="215"/>
      <c r="ICA302" s="215"/>
      <c r="ICB302" s="215"/>
      <c r="ICC302" s="215"/>
      <c r="ICD302" s="215"/>
      <c r="ICE302" s="215"/>
      <c r="ICF302" s="215"/>
      <c r="ICG302" s="215"/>
      <c r="ICH302" s="215"/>
      <c r="ICI302" s="215"/>
      <c r="ICJ302" s="215"/>
      <c r="ICK302" s="215"/>
      <c r="ICL302" s="215"/>
      <c r="ICM302" s="215"/>
      <c r="ICN302" s="215"/>
      <c r="ICO302" s="215"/>
      <c r="ICP302" s="215"/>
      <c r="ICQ302" s="215"/>
      <c r="ICR302" s="215"/>
      <c r="ICS302" s="215"/>
      <c r="ICT302" s="215"/>
      <c r="ICU302" s="215"/>
      <c r="ICV302" s="215"/>
      <c r="ICW302" s="215"/>
      <c r="ICX302" s="215"/>
      <c r="ICY302" s="215"/>
      <c r="ICZ302" s="215"/>
      <c r="IDA302" s="215"/>
      <c r="IDB302" s="215"/>
      <c r="IDC302" s="215"/>
      <c r="IDD302" s="215"/>
      <c r="IKU302" s="215"/>
      <c r="IKV302" s="215"/>
      <c r="IKW302" s="215"/>
      <c r="IKX302" s="215"/>
      <c r="ILJ302" s="215"/>
      <c r="ILK302" s="215"/>
      <c r="ILL302" s="215"/>
      <c r="ILM302" s="215"/>
      <c r="ILN302" s="215"/>
      <c r="ILO302" s="215"/>
      <c r="ILP302" s="215"/>
      <c r="ILQ302" s="215"/>
      <c r="ILR302" s="215"/>
      <c r="ILS302" s="215"/>
      <c r="ILT302" s="215"/>
      <c r="ILU302" s="215"/>
      <c r="ILV302" s="215"/>
      <c r="ILW302" s="215"/>
      <c r="ILX302" s="215"/>
      <c r="ILY302" s="215"/>
      <c r="ILZ302" s="215"/>
      <c r="IMA302" s="215"/>
      <c r="IMB302" s="215"/>
      <c r="IMC302" s="215"/>
      <c r="IMD302" s="215"/>
      <c r="IME302" s="215"/>
      <c r="IMF302" s="215"/>
      <c r="IMG302" s="215"/>
      <c r="IMH302" s="215"/>
      <c r="IMI302" s="215"/>
      <c r="IMJ302" s="215"/>
      <c r="IMK302" s="215"/>
      <c r="IML302" s="215"/>
      <c r="IMM302" s="215"/>
      <c r="IMN302" s="215"/>
      <c r="IMO302" s="215"/>
      <c r="IMP302" s="215"/>
      <c r="IMQ302" s="215"/>
      <c r="IMR302" s="215"/>
      <c r="IMS302" s="215"/>
      <c r="IMT302" s="215"/>
      <c r="IMU302" s="215"/>
      <c r="IMV302" s="215"/>
      <c r="IMW302" s="215"/>
      <c r="IMX302" s="215"/>
      <c r="IMY302" s="215"/>
      <c r="IMZ302" s="215"/>
      <c r="IUQ302" s="215"/>
      <c r="IUR302" s="215"/>
      <c r="IUS302" s="215"/>
      <c r="IUT302" s="215"/>
      <c r="IVF302" s="215"/>
      <c r="IVG302" s="215"/>
      <c r="IVH302" s="215"/>
      <c r="IVI302" s="215"/>
      <c r="IVJ302" s="215"/>
      <c r="IVK302" s="215"/>
      <c r="IVL302" s="215"/>
      <c r="IVM302" s="215"/>
      <c r="IVN302" s="215"/>
      <c r="IVO302" s="215"/>
      <c r="IVP302" s="215"/>
      <c r="IVQ302" s="215"/>
      <c r="IVR302" s="215"/>
      <c r="IVS302" s="215"/>
      <c r="IVT302" s="215"/>
      <c r="IVU302" s="215"/>
      <c r="IVV302" s="215"/>
      <c r="IVW302" s="215"/>
      <c r="IVX302" s="215"/>
      <c r="IVY302" s="215"/>
      <c r="IVZ302" s="215"/>
      <c r="IWA302" s="215"/>
      <c r="IWB302" s="215"/>
      <c r="IWC302" s="215"/>
      <c r="IWD302" s="215"/>
      <c r="IWE302" s="215"/>
      <c r="IWF302" s="215"/>
      <c r="IWG302" s="215"/>
      <c r="IWH302" s="215"/>
      <c r="IWI302" s="215"/>
      <c r="IWJ302" s="215"/>
      <c r="IWK302" s="215"/>
      <c r="IWL302" s="215"/>
      <c r="IWM302" s="215"/>
      <c r="IWN302" s="215"/>
      <c r="IWO302" s="215"/>
      <c r="IWP302" s="215"/>
      <c r="IWQ302" s="215"/>
      <c r="IWR302" s="215"/>
      <c r="IWS302" s="215"/>
      <c r="IWT302" s="215"/>
      <c r="IWU302" s="215"/>
      <c r="IWV302" s="215"/>
      <c r="JEM302" s="215"/>
      <c r="JEN302" s="215"/>
      <c r="JEO302" s="215"/>
      <c r="JEP302" s="215"/>
      <c r="JFB302" s="215"/>
      <c r="JFC302" s="215"/>
      <c r="JFD302" s="215"/>
      <c r="JFE302" s="215"/>
      <c r="JFF302" s="215"/>
      <c r="JFG302" s="215"/>
      <c r="JFH302" s="215"/>
      <c r="JFI302" s="215"/>
      <c r="JFJ302" s="215"/>
      <c r="JFK302" s="215"/>
      <c r="JFL302" s="215"/>
      <c r="JFM302" s="215"/>
      <c r="JFN302" s="215"/>
      <c r="JFO302" s="215"/>
      <c r="JFP302" s="215"/>
      <c r="JFQ302" s="215"/>
      <c r="JFR302" s="215"/>
      <c r="JFS302" s="215"/>
      <c r="JFT302" s="215"/>
      <c r="JFU302" s="215"/>
      <c r="JFV302" s="215"/>
      <c r="JFW302" s="215"/>
      <c r="JFX302" s="215"/>
      <c r="JFY302" s="215"/>
      <c r="JFZ302" s="215"/>
      <c r="JGA302" s="215"/>
      <c r="JGB302" s="215"/>
      <c r="JGC302" s="215"/>
      <c r="JGD302" s="215"/>
      <c r="JGE302" s="215"/>
      <c r="JGF302" s="215"/>
      <c r="JGG302" s="215"/>
      <c r="JGH302" s="215"/>
      <c r="JGI302" s="215"/>
      <c r="JGJ302" s="215"/>
      <c r="JGK302" s="215"/>
      <c r="JGL302" s="215"/>
      <c r="JGM302" s="215"/>
      <c r="JGN302" s="215"/>
      <c r="JGO302" s="215"/>
      <c r="JGP302" s="215"/>
      <c r="JGQ302" s="215"/>
      <c r="JGR302" s="215"/>
      <c r="JOI302" s="215"/>
      <c r="JOJ302" s="215"/>
      <c r="JOK302" s="215"/>
      <c r="JOL302" s="215"/>
      <c r="JOX302" s="215"/>
      <c r="JOY302" s="215"/>
      <c r="JOZ302" s="215"/>
      <c r="JPA302" s="215"/>
      <c r="JPB302" s="215"/>
      <c r="JPC302" s="215"/>
      <c r="JPD302" s="215"/>
      <c r="JPE302" s="215"/>
      <c r="JPF302" s="215"/>
      <c r="JPG302" s="215"/>
      <c r="JPH302" s="215"/>
      <c r="JPI302" s="215"/>
      <c r="JPJ302" s="215"/>
      <c r="JPK302" s="215"/>
      <c r="JPL302" s="215"/>
      <c r="JPM302" s="215"/>
      <c r="JPN302" s="215"/>
      <c r="JPO302" s="215"/>
      <c r="JPP302" s="215"/>
      <c r="JPQ302" s="215"/>
      <c r="JPR302" s="215"/>
      <c r="JPS302" s="215"/>
      <c r="JPT302" s="215"/>
      <c r="JPU302" s="215"/>
      <c r="JPV302" s="215"/>
      <c r="JPW302" s="215"/>
      <c r="JPX302" s="215"/>
      <c r="JPY302" s="215"/>
      <c r="JPZ302" s="215"/>
      <c r="JQA302" s="215"/>
      <c r="JQB302" s="215"/>
      <c r="JQC302" s="215"/>
      <c r="JQD302" s="215"/>
      <c r="JQE302" s="215"/>
      <c r="JQF302" s="215"/>
      <c r="JQG302" s="215"/>
      <c r="JQH302" s="215"/>
      <c r="JQI302" s="215"/>
      <c r="JQJ302" s="215"/>
      <c r="JQK302" s="215"/>
      <c r="JQL302" s="215"/>
      <c r="JQM302" s="215"/>
      <c r="JQN302" s="215"/>
      <c r="JYE302" s="215"/>
      <c r="JYF302" s="215"/>
      <c r="JYG302" s="215"/>
      <c r="JYH302" s="215"/>
      <c r="JYT302" s="215"/>
      <c r="JYU302" s="215"/>
      <c r="JYV302" s="215"/>
      <c r="JYW302" s="215"/>
      <c r="JYX302" s="215"/>
      <c r="JYY302" s="215"/>
      <c r="JYZ302" s="215"/>
      <c r="JZA302" s="215"/>
      <c r="JZB302" s="215"/>
      <c r="JZC302" s="215"/>
      <c r="JZD302" s="215"/>
      <c r="JZE302" s="215"/>
      <c r="JZF302" s="215"/>
      <c r="JZG302" s="215"/>
      <c r="JZH302" s="215"/>
      <c r="JZI302" s="215"/>
      <c r="JZJ302" s="215"/>
      <c r="JZK302" s="215"/>
      <c r="JZL302" s="215"/>
      <c r="JZM302" s="215"/>
      <c r="JZN302" s="215"/>
      <c r="JZO302" s="215"/>
      <c r="JZP302" s="215"/>
      <c r="JZQ302" s="215"/>
      <c r="JZR302" s="215"/>
      <c r="JZS302" s="215"/>
      <c r="JZT302" s="215"/>
      <c r="JZU302" s="215"/>
      <c r="JZV302" s="215"/>
      <c r="JZW302" s="215"/>
      <c r="JZX302" s="215"/>
      <c r="JZY302" s="215"/>
      <c r="JZZ302" s="215"/>
      <c r="KAA302" s="215"/>
      <c r="KAB302" s="215"/>
      <c r="KAC302" s="215"/>
      <c r="KAD302" s="215"/>
      <c r="KAE302" s="215"/>
      <c r="KAF302" s="215"/>
      <c r="KAG302" s="215"/>
      <c r="KAH302" s="215"/>
      <c r="KAI302" s="215"/>
      <c r="KAJ302" s="215"/>
      <c r="KIA302" s="215"/>
      <c r="KIB302" s="215"/>
      <c r="KIC302" s="215"/>
      <c r="KID302" s="215"/>
      <c r="KIP302" s="215"/>
      <c r="KIQ302" s="215"/>
      <c r="KIR302" s="215"/>
      <c r="KIS302" s="215"/>
      <c r="KIT302" s="215"/>
      <c r="KIU302" s="215"/>
      <c r="KIV302" s="215"/>
      <c r="KIW302" s="215"/>
      <c r="KIX302" s="215"/>
      <c r="KIY302" s="215"/>
      <c r="KIZ302" s="215"/>
      <c r="KJA302" s="215"/>
      <c r="KJB302" s="215"/>
      <c r="KJC302" s="215"/>
      <c r="KJD302" s="215"/>
      <c r="KJE302" s="215"/>
      <c r="KJF302" s="215"/>
      <c r="KJG302" s="215"/>
      <c r="KJH302" s="215"/>
      <c r="KJI302" s="215"/>
      <c r="KJJ302" s="215"/>
      <c r="KJK302" s="215"/>
      <c r="KJL302" s="215"/>
      <c r="KJM302" s="215"/>
      <c r="KJN302" s="215"/>
      <c r="KJO302" s="215"/>
      <c r="KJP302" s="215"/>
      <c r="KJQ302" s="215"/>
      <c r="KJR302" s="215"/>
      <c r="KJS302" s="215"/>
      <c r="KJT302" s="215"/>
      <c r="KJU302" s="215"/>
      <c r="KJV302" s="215"/>
      <c r="KJW302" s="215"/>
      <c r="KJX302" s="215"/>
      <c r="KJY302" s="215"/>
      <c r="KJZ302" s="215"/>
      <c r="KKA302" s="215"/>
      <c r="KKB302" s="215"/>
      <c r="KKC302" s="215"/>
      <c r="KKD302" s="215"/>
      <c r="KKE302" s="215"/>
      <c r="KKF302" s="215"/>
      <c r="KRW302" s="215"/>
      <c r="KRX302" s="215"/>
      <c r="KRY302" s="215"/>
      <c r="KRZ302" s="215"/>
      <c r="KSL302" s="215"/>
      <c r="KSM302" s="215"/>
      <c r="KSN302" s="215"/>
      <c r="KSO302" s="215"/>
      <c r="KSP302" s="215"/>
      <c r="KSQ302" s="215"/>
      <c r="KSR302" s="215"/>
      <c r="KSS302" s="215"/>
      <c r="KST302" s="215"/>
      <c r="KSU302" s="215"/>
      <c r="KSV302" s="215"/>
      <c r="KSW302" s="215"/>
      <c r="KSX302" s="215"/>
      <c r="KSY302" s="215"/>
      <c r="KSZ302" s="215"/>
      <c r="KTA302" s="215"/>
      <c r="KTB302" s="215"/>
      <c r="KTC302" s="215"/>
      <c r="KTD302" s="215"/>
      <c r="KTE302" s="215"/>
      <c r="KTF302" s="215"/>
      <c r="KTG302" s="215"/>
      <c r="KTH302" s="215"/>
      <c r="KTI302" s="215"/>
      <c r="KTJ302" s="215"/>
      <c r="KTK302" s="215"/>
      <c r="KTL302" s="215"/>
      <c r="KTM302" s="215"/>
      <c r="KTN302" s="215"/>
      <c r="KTO302" s="215"/>
      <c r="KTP302" s="215"/>
      <c r="KTQ302" s="215"/>
      <c r="KTR302" s="215"/>
      <c r="KTS302" s="215"/>
      <c r="KTT302" s="215"/>
      <c r="KTU302" s="215"/>
      <c r="KTV302" s="215"/>
      <c r="KTW302" s="215"/>
      <c r="KTX302" s="215"/>
      <c r="KTY302" s="215"/>
      <c r="KTZ302" s="215"/>
      <c r="KUA302" s="215"/>
      <c r="KUB302" s="215"/>
      <c r="LBS302" s="215"/>
      <c r="LBT302" s="215"/>
      <c r="LBU302" s="215"/>
      <c r="LBV302" s="215"/>
      <c r="LCH302" s="215"/>
      <c r="LCI302" s="215"/>
      <c r="LCJ302" s="215"/>
      <c r="LCK302" s="215"/>
      <c r="LCL302" s="215"/>
      <c r="LCM302" s="215"/>
      <c r="LCN302" s="215"/>
      <c r="LCO302" s="215"/>
      <c r="LCP302" s="215"/>
      <c r="LCQ302" s="215"/>
      <c r="LCR302" s="215"/>
      <c r="LCS302" s="215"/>
      <c r="LCT302" s="215"/>
      <c r="LCU302" s="215"/>
      <c r="LCV302" s="215"/>
      <c r="LCW302" s="215"/>
      <c r="LCX302" s="215"/>
      <c r="LCY302" s="215"/>
      <c r="LCZ302" s="215"/>
      <c r="LDA302" s="215"/>
      <c r="LDB302" s="215"/>
      <c r="LDC302" s="215"/>
      <c r="LDD302" s="215"/>
      <c r="LDE302" s="215"/>
      <c r="LDF302" s="215"/>
      <c r="LDG302" s="215"/>
      <c r="LDH302" s="215"/>
      <c r="LDI302" s="215"/>
      <c r="LDJ302" s="215"/>
      <c r="LDK302" s="215"/>
      <c r="LDL302" s="215"/>
      <c r="LDM302" s="215"/>
      <c r="LDN302" s="215"/>
      <c r="LDO302" s="215"/>
      <c r="LDP302" s="215"/>
      <c r="LDQ302" s="215"/>
      <c r="LDR302" s="215"/>
      <c r="LDS302" s="215"/>
      <c r="LDT302" s="215"/>
      <c r="LDU302" s="215"/>
      <c r="LDV302" s="215"/>
      <c r="LDW302" s="215"/>
      <c r="LDX302" s="215"/>
      <c r="LLO302" s="215"/>
      <c r="LLP302" s="215"/>
      <c r="LLQ302" s="215"/>
      <c r="LLR302" s="215"/>
      <c r="LMD302" s="215"/>
      <c r="LME302" s="215"/>
      <c r="LMF302" s="215"/>
      <c r="LMG302" s="215"/>
      <c r="LMH302" s="215"/>
      <c r="LMI302" s="215"/>
      <c r="LMJ302" s="215"/>
      <c r="LMK302" s="215"/>
      <c r="LML302" s="215"/>
      <c r="LMM302" s="215"/>
      <c r="LMN302" s="215"/>
      <c r="LMO302" s="215"/>
      <c r="LMP302" s="215"/>
      <c r="LMQ302" s="215"/>
      <c r="LMR302" s="215"/>
      <c r="LMS302" s="215"/>
      <c r="LMT302" s="215"/>
      <c r="LMU302" s="215"/>
      <c r="LMV302" s="215"/>
      <c r="LMW302" s="215"/>
      <c r="LMX302" s="215"/>
      <c r="LMY302" s="215"/>
      <c r="LMZ302" s="215"/>
      <c r="LNA302" s="215"/>
      <c r="LNB302" s="215"/>
      <c r="LNC302" s="215"/>
      <c r="LND302" s="215"/>
      <c r="LNE302" s="215"/>
      <c r="LNF302" s="215"/>
      <c r="LNG302" s="215"/>
      <c r="LNH302" s="215"/>
      <c r="LNI302" s="215"/>
      <c r="LNJ302" s="215"/>
      <c r="LNK302" s="215"/>
      <c r="LNL302" s="215"/>
      <c r="LNM302" s="215"/>
      <c r="LNN302" s="215"/>
      <c r="LNO302" s="215"/>
      <c r="LNP302" s="215"/>
      <c r="LNQ302" s="215"/>
      <c r="LNR302" s="215"/>
      <c r="LNS302" s="215"/>
      <c r="LNT302" s="215"/>
      <c r="LVK302" s="215"/>
      <c r="LVL302" s="215"/>
      <c r="LVM302" s="215"/>
      <c r="LVN302" s="215"/>
      <c r="LVZ302" s="215"/>
      <c r="LWA302" s="215"/>
      <c r="LWB302" s="215"/>
      <c r="LWC302" s="215"/>
      <c r="LWD302" s="215"/>
      <c r="LWE302" s="215"/>
      <c r="LWF302" s="215"/>
      <c r="LWG302" s="215"/>
      <c r="LWH302" s="215"/>
      <c r="LWI302" s="215"/>
      <c r="LWJ302" s="215"/>
      <c r="LWK302" s="215"/>
      <c r="LWL302" s="215"/>
      <c r="LWM302" s="215"/>
      <c r="LWN302" s="215"/>
      <c r="LWO302" s="215"/>
      <c r="LWP302" s="215"/>
      <c r="LWQ302" s="215"/>
      <c r="LWR302" s="215"/>
      <c r="LWS302" s="215"/>
      <c r="LWT302" s="215"/>
      <c r="LWU302" s="215"/>
      <c r="LWV302" s="215"/>
      <c r="LWW302" s="215"/>
      <c r="LWX302" s="215"/>
      <c r="LWY302" s="215"/>
      <c r="LWZ302" s="215"/>
      <c r="LXA302" s="215"/>
      <c r="LXB302" s="215"/>
      <c r="LXC302" s="215"/>
      <c r="LXD302" s="215"/>
      <c r="LXE302" s="215"/>
      <c r="LXF302" s="215"/>
      <c r="LXG302" s="215"/>
      <c r="LXH302" s="215"/>
      <c r="LXI302" s="215"/>
      <c r="LXJ302" s="215"/>
      <c r="LXK302" s="215"/>
      <c r="LXL302" s="215"/>
      <c r="LXM302" s="215"/>
      <c r="LXN302" s="215"/>
      <c r="LXO302" s="215"/>
      <c r="LXP302" s="215"/>
      <c r="MFG302" s="215"/>
      <c r="MFH302" s="215"/>
      <c r="MFI302" s="215"/>
      <c r="MFJ302" s="215"/>
      <c r="MFV302" s="215"/>
      <c r="MFW302" s="215"/>
      <c r="MFX302" s="215"/>
      <c r="MFY302" s="215"/>
      <c r="MFZ302" s="215"/>
      <c r="MGA302" s="215"/>
      <c r="MGB302" s="215"/>
      <c r="MGC302" s="215"/>
      <c r="MGD302" s="215"/>
      <c r="MGE302" s="215"/>
      <c r="MGF302" s="215"/>
      <c r="MGG302" s="215"/>
      <c r="MGH302" s="215"/>
      <c r="MGI302" s="215"/>
      <c r="MGJ302" s="215"/>
      <c r="MGK302" s="215"/>
      <c r="MGL302" s="215"/>
      <c r="MGM302" s="215"/>
      <c r="MGN302" s="215"/>
      <c r="MGO302" s="215"/>
      <c r="MGP302" s="215"/>
      <c r="MGQ302" s="215"/>
      <c r="MGR302" s="215"/>
      <c r="MGS302" s="215"/>
      <c r="MGT302" s="215"/>
      <c r="MGU302" s="215"/>
      <c r="MGV302" s="215"/>
      <c r="MGW302" s="215"/>
      <c r="MGX302" s="215"/>
      <c r="MGY302" s="215"/>
      <c r="MGZ302" s="215"/>
      <c r="MHA302" s="215"/>
      <c r="MHB302" s="215"/>
      <c r="MHC302" s="215"/>
      <c r="MHD302" s="215"/>
      <c r="MHE302" s="215"/>
      <c r="MHF302" s="215"/>
      <c r="MHG302" s="215"/>
      <c r="MHH302" s="215"/>
      <c r="MHI302" s="215"/>
      <c r="MHJ302" s="215"/>
      <c r="MHK302" s="215"/>
      <c r="MHL302" s="215"/>
      <c r="MPC302" s="215"/>
      <c r="MPD302" s="215"/>
      <c r="MPE302" s="215"/>
      <c r="MPF302" s="215"/>
      <c r="MPR302" s="215"/>
      <c r="MPS302" s="215"/>
      <c r="MPT302" s="215"/>
      <c r="MPU302" s="215"/>
      <c r="MPV302" s="215"/>
      <c r="MPW302" s="215"/>
      <c r="MPX302" s="215"/>
      <c r="MPY302" s="215"/>
      <c r="MPZ302" s="215"/>
      <c r="MQA302" s="215"/>
      <c r="MQB302" s="215"/>
      <c r="MQC302" s="215"/>
      <c r="MQD302" s="215"/>
      <c r="MQE302" s="215"/>
      <c r="MQF302" s="215"/>
      <c r="MQG302" s="215"/>
      <c r="MQH302" s="215"/>
      <c r="MQI302" s="215"/>
      <c r="MQJ302" s="215"/>
      <c r="MQK302" s="215"/>
      <c r="MQL302" s="215"/>
      <c r="MQM302" s="215"/>
      <c r="MQN302" s="215"/>
      <c r="MQO302" s="215"/>
      <c r="MQP302" s="215"/>
      <c r="MQQ302" s="215"/>
      <c r="MQR302" s="215"/>
      <c r="MQS302" s="215"/>
      <c r="MQT302" s="215"/>
      <c r="MQU302" s="215"/>
      <c r="MQV302" s="215"/>
      <c r="MQW302" s="215"/>
      <c r="MQX302" s="215"/>
      <c r="MQY302" s="215"/>
      <c r="MQZ302" s="215"/>
      <c r="MRA302" s="215"/>
      <c r="MRB302" s="215"/>
      <c r="MRC302" s="215"/>
      <c r="MRD302" s="215"/>
      <c r="MRE302" s="215"/>
      <c r="MRF302" s="215"/>
      <c r="MRG302" s="215"/>
      <c r="MRH302" s="215"/>
      <c r="MYY302" s="215"/>
      <c r="MYZ302" s="215"/>
      <c r="MZA302" s="215"/>
      <c r="MZB302" s="215"/>
      <c r="MZN302" s="215"/>
      <c r="MZO302" s="215"/>
      <c r="MZP302" s="215"/>
      <c r="MZQ302" s="215"/>
      <c r="MZR302" s="215"/>
      <c r="MZS302" s="215"/>
      <c r="MZT302" s="215"/>
      <c r="MZU302" s="215"/>
      <c r="MZV302" s="215"/>
      <c r="MZW302" s="215"/>
      <c r="MZX302" s="215"/>
      <c r="MZY302" s="215"/>
      <c r="MZZ302" s="215"/>
      <c r="NAA302" s="215"/>
      <c r="NAB302" s="215"/>
      <c r="NAC302" s="215"/>
      <c r="NAD302" s="215"/>
      <c r="NAE302" s="215"/>
      <c r="NAF302" s="215"/>
      <c r="NAG302" s="215"/>
      <c r="NAH302" s="215"/>
      <c r="NAI302" s="215"/>
      <c r="NAJ302" s="215"/>
      <c r="NAK302" s="215"/>
      <c r="NAL302" s="215"/>
      <c r="NAM302" s="215"/>
      <c r="NAN302" s="215"/>
      <c r="NAO302" s="215"/>
      <c r="NAP302" s="215"/>
      <c r="NAQ302" s="215"/>
      <c r="NAR302" s="215"/>
      <c r="NAS302" s="215"/>
      <c r="NAT302" s="215"/>
      <c r="NAU302" s="215"/>
      <c r="NAV302" s="215"/>
      <c r="NAW302" s="215"/>
      <c r="NAX302" s="215"/>
      <c r="NAY302" s="215"/>
      <c r="NAZ302" s="215"/>
      <c r="NBA302" s="215"/>
      <c r="NBB302" s="215"/>
      <c r="NBC302" s="215"/>
      <c r="NBD302" s="215"/>
      <c r="NIU302" s="215"/>
      <c r="NIV302" s="215"/>
      <c r="NIW302" s="215"/>
      <c r="NIX302" s="215"/>
      <c r="NJJ302" s="215"/>
      <c r="NJK302" s="215"/>
      <c r="NJL302" s="215"/>
      <c r="NJM302" s="215"/>
      <c r="NJN302" s="215"/>
      <c r="NJO302" s="215"/>
      <c r="NJP302" s="215"/>
      <c r="NJQ302" s="215"/>
      <c r="NJR302" s="215"/>
      <c r="NJS302" s="215"/>
      <c r="NJT302" s="215"/>
      <c r="NJU302" s="215"/>
      <c r="NJV302" s="215"/>
      <c r="NJW302" s="215"/>
      <c r="NJX302" s="215"/>
      <c r="NJY302" s="215"/>
      <c r="NJZ302" s="215"/>
      <c r="NKA302" s="215"/>
      <c r="NKB302" s="215"/>
      <c r="NKC302" s="215"/>
      <c r="NKD302" s="215"/>
      <c r="NKE302" s="215"/>
      <c r="NKF302" s="215"/>
      <c r="NKG302" s="215"/>
      <c r="NKH302" s="215"/>
      <c r="NKI302" s="215"/>
      <c r="NKJ302" s="215"/>
      <c r="NKK302" s="215"/>
      <c r="NKL302" s="215"/>
      <c r="NKM302" s="215"/>
      <c r="NKN302" s="215"/>
      <c r="NKO302" s="215"/>
      <c r="NKP302" s="215"/>
      <c r="NKQ302" s="215"/>
      <c r="NKR302" s="215"/>
      <c r="NKS302" s="215"/>
      <c r="NKT302" s="215"/>
      <c r="NKU302" s="215"/>
      <c r="NKV302" s="215"/>
      <c r="NKW302" s="215"/>
      <c r="NKX302" s="215"/>
      <c r="NKY302" s="215"/>
      <c r="NKZ302" s="215"/>
      <c r="NSQ302" s="215"/>
      <c r="NSR302" s="215"/>
      <c r="NSS302" s="215"/>
      <c r="NST302" s="215"/>
      <c r="NTF302" s="215"/>
      <c r="NTG302" s="215"/>
      <c r="NTH302" s="215"/>
      <c r="NTI302" s="215"/>
      <c r="NTJ302" s="215"/>
      <c r="NTK302" s="215"/>
      <c r="NTL302" s="215"/>
      <c r="NTM302" s="215"/>
      <c r="NTN302" s="215"/>
      <c r="NTO302" s="215"/>
      <c r="NTP302" s="215"/>
      <c r="NTQ302" s="215"/>
      <c r="NTR302" s="215"/>
      <c r="NTS302" s="215"/>
      <c r="NTT302" s="215"/>
      <c r="NTU302" s="215"/>
      <c r="NTV302" s="215"/>
      <c r="NTW302" s="215"/>
      <c r="NTX302" s="215"/>
      <c r="NTY302" s="215"/>
      <c r="NTZ302" s="215"/>
      <c r="NUA302" s="215"/>
      <c r="NUB302" s="215"/>
      <c r="NUC302" s="215"/>
      <c r="NUD302" s="215"/>
      <c r="NUE302" s="215"/>
      <c r="NUF302" s="215"/>
      <c r="NUG302" s="215"/>
      <c r="NUH302" s="215"/>
      <c r="NUI302" s="215"/>
      <c r="NUJ302" s="215"/>
      <c r="NUK302" s="215"/>
      <c r="NUL302" s="215"/>
      <c r="NUM302" s="215"/>
      <c r="NUN302" s="215"/>
      <c r="NUO302" s="215"/>
      <c r="NUP302" s="215"/>
      <c r="NUQ302" s="215"/>
      <c r="NUR302" s="215"/>
      <c r="NUS302" s="215"/>
      <c r="NUT302" s="215"/>
      <c r="NUU302" s="215"/>
      <c r="NUV302" s="215"/>
      <c r="OCM302" s="215"/>
      <c r="OCN302" s="215"/>
      <c r="OCO302" s="215"/>
      <c r="OCP302" s="215"/>
      <c r="ODB302" s="215"/>
      <c r="ODC302" s="215"/>
      <c r="ODD302" s="215"/>
      <c r="ODE302" s="215"/>
      <c r="ODF302" s="215"/>
      <c r="ODG302" s="215"/>
      <c r="ODH302" s="215"/>
      <c r="ODI302" s="215"/>
      <c r="ODJ302" s="215"/>
      <c r="ODK302" s="215"/>
      <c r="ODL302" s="215"/>
      <c r="ODM302" s="215"/>
      <c r="ODN302" s="215"/>
      <c r="ODO302" s="215"/>
      <c r="ODP302" s="215"/>
      <c r="ODQ302" s="215"/>
      <c r="ODR302" s="215"/>
      <c r="ODS302" s="215"/>
      <c r="ODT302" s="215"/>
      <c r="ODU302" s="215"/>
      <c r="ODV302" s="215"/>
      <c r="ODW302" s="215"/>
      <c r="ODX302" s="215"/>
      <c r="ODY302" s="215"/>
      <c r="ODZ302" s="215"/>
      <c r="OEA302" s="215"/>
      <c r="OEB302" s="215"/>
      <c r="OEC302" s="215"/>
      <c r="OED302" s="215"/>
      <c r="OEE302" s="215"/>
      <c r="OEF302" s="215"/>
      <c r="OEG302" s="215"/>
      <c r="OEH302" s="215"/>
      <c r="OEI302" s="215"/>
      <c r="OEJ302" s="215"/>
      <c r="OEK302" s="215"/>
      <c r="OEL302" s="215"/>
      <c r="OEM302" s="215"/>
      <c r="OEN302" s="215"/>
      <c r="OEO302" s="215"/>
      <c r="OEP302" s="215"/>
      <c r="OEQ302" s="215"/>
      <c r="OER302" s="215"/>
      <c r="OMI302" s="215"/>
      <c r="OMJ302" s="215"/>
      <c r="OMK302" s="215"/>
      <c r="OML302" s="215"/>
      <c r="OMX302" s="215"/>
      <c r="OMY302" s="215"/>
      <c r="OMZ302" s="215"/>
      <c r="ONA302" s="215"/>
      <c r="ONB302" s="215"/>
      <c r="ONC302" s="215"/>
      <c r="OND302" s="215"/>
      <c r="ONE302" s="215"/>
      <c r="ONF302" s="215"/>
      <c r="ONG302" s="215"/>
      <c r="ONH302" s="215"/>
      <c r="ONI302" s="215"/>
      <c r="ONJ302" s="215"/>
      <c r="ONK302" s="215"/>
      <c r="ONL302" s="215"/>
      <c r="ONM302" s="215"/>
      <c r="ONN302" s="215"/>
      <c r="ONO302" s="215"/>
      <c r="ONP302" s="215"/>
      <c r="ONQ302" s="215"/>
      <c r="ONR302" s="215"/>
      <c r="ONS302" s="215"/>
      <c r="ONT302" s="215"/>
      <c r="ONU302" s="215"/>
      <c r="ONV302" s="215"/>
      <c r="ONW302" s="215"/>
      <c r="ONX302" s="215"/>
      <c r="ONY302" s="215"/>
      <c r="ONZ302" s="215"/>
      <c r="OOA302" s="215"/>
      <c r="OOB302" s="215"/>
      <c r="OOC302" s="215"/>
      <c r="OOD302" s="215"/>
      <c r="OOE302" s="215"/>
      <c r="OOF302" s="215"/>
      <c r="OOG302" s="215"/>
      <c r="OOH302" s="215"/>
      <c r="OOI302" s="215"/>
      <c r="OOJ302" s="215"/>
      <c r="OOK302" s="215"/>
      <c r="OOL302" s="215"/>
      <c r="OOM302" s="215"/>
      <c r="OON302" s="215"/>
      <c r="OWE302" s="215"/>
      <c r="OWF302" s="215"/>
      <c r="OWG302" s="215"/>
      <c r="OWH302" s="215"/>
      <c r="OWT302" s="215"/>
      <c r="OWU302" s="215"/>
      <c r="OWV302" s="215"/>
      <c r="OWW302" s="215"/>
      <c r="OWX302" s="215"/>
      <c r="OWY302" s="215"/>
      <c r="OWZ302" s="215"/>
      <c r="OXA302" s="215"/>
      <c r="OXB302" s="215"/>
      <c r="OXC302" s="215"/>
      <c r="OXD302" s="215"/>
      <c r="OXE302" s="215"/>
      <c r="OXF302" s="215"/>
      <c r="OXG302" s="215"/>
      <c r="OXH302" s="215"/>
      <c r="OXI302" s="215"/>
      <c r="OXJ302" s="215"/>
      <c r="OXK302" s="215"/>
      <c r="OXL302" s="215"/>
      <c r="OXM302" s="215"/>
      <c r="OXN302" s="215"/>
      <c r="OXO302" s="215"/>
      <c r="OXP302" s="215"/>
      <c r="OXQ302" s="215"/>
      <c r="OXR302" s="215"/>
      <c r="OXS302" s="215"/>
      <c r="OXT302" s="215"/>
      <c r="OXU302" s="215"/>
      <c r="OXV302" s="215"/>
      <c r="OXW302" s="215"/>
      <c r="OXX302" s="215"/>
      <c r="OXY302" s="215"/>
      <c r="OXZ302" s="215"/>
      <c r="OYA302" s="215"/>
      <c r="OYB302" s="215"/>
      <c r="OYC302" s="215"/>
      <c r="OYD302" s="215"/>
      <c r="OYE302" s="215"/>
      <c r="OYF302" s="215"/>
      <c r="OYG302" s="215"/>
      <c r="OYH302" s="215"/>
      <c r="OYI302" s="215"/>
      <c r="OYJ302" s="215"/>
      <c r="PGA302" s="215"/>
      <c r="PGB302" s="215"/>
      <c r="PGC302" s="215"/>
      <c r="PGD302" s="215"/>
      <c r="PGP302" s="215"/>
      <c r="PGQ302" s="215"/>
      <c r="PGR302" s="215"/>
      <c r="PGS302" s="215"/>
      <c r="PGT302" s="215"/>
      <c r="PGU302" s="215"/>
      <c r="PGV302" s="215"/>
      <c r="PGW302" s="215"/>
      <c r="PGX302" s="215"/>
      <c r="PGY302" s="215"/>
      <c r="PGZ302" s="215"/>
      <c r="PHA302" s="215"/>
      <c r="PHB302" s="215"/>
      <c r="PHC302" s="215"/>
      <c r="PHD302" s="215"/>
      <c r="PHE302" s="215"/>
      <c r="PHF302" s="215"/>
      <c r="PHG302" s="215"/>
      <c r="PHH302" s="215"/>
      <c r="PHI302" s="215"/>
      <c r="PHJ302" s="215"/>
      <c r="PHK302" s="215"/>
      <c r="PHL302" s="215"/>
      <c r="PHM302" s="215"/>
      <c r="PHN302" s="215"/>
      <c r="PHO302" s="215"/>
      <c r="PHP302" s="215"/>
      <c r="PHQ302" s="215"/>
      <c r="PHR302" s="215"/>
      <c r="PHS302" s="215"/>
      <c r="PHT302" s="215"/>
      <c r="PHU302" s="215"/>
      <c r="PHV302" s="215"/>
      <c r="PHW302" s="215"/>
      <c r="PHX302" s="215"/>
      <c r="PHY302" s="215"/>
      <c r="PHZ302" s="215"/>
      <c r="PIA302" s="215"/>
      <c r="PIB302" s="215"/>
      <c r="PIC302" s="215"/>
      <c r="PID302" s="215"/>
      <c r="PIE302" s="215"/>
      <c r="PIF302" s="215"/>
      <c r="PPW302" s="215"/>
      <c r="PPX302" s="215"/>
      <c r="PPY302" s="215"/>
      <c r="PPZ302" s="215"/>
      <c r="PQL302" s="215"/>
      <c r="PQM302" s="215"/>
      <c r="PQN302" s="215"/>
      <c r="PQO302" s="215"/>
      <c r="PQP302" s="215"/>
      <c r="PQQ302" s="215"/>
      <c r="PQR302" s="215"/>
      <c r="PQS302" s="215"/>
      <c r="PQT302" s="215"/>
      <c r="PQU302" s="215"/>
      <c r="PQV302" s="215"/>
      <c r="PQW302" s="215"/>
      <c r="PQX302" s="215"/>
      <c r="PQY302" s="215"/>
      <c r="PQZ302" s="215"/>
      <c r="PRA302" s="215"/>
      <c r="PRB302" s="215"/>
      <c r="PRC302" s="215"/>
      <c r="PRD302" s="215"/>
      <c r="PRE302" s="215"/>
      <c r="PRF302" s="215"/>
      <c r="PRG302" s="215"/>
      <c r="PRH302" s="215"/>
      <c r="PRI302" s="215"/>
      <c r="PRJ302" s="215"/>
      <c r="PRK302" s="215"/>
      <c r="PRL302" s="215"/>
      <c r="PRM302" s="215"/>
      <c r="PRN302" s="215"/>
      <c r="PRO302" s="215"/>
      <c r="PRP302" s="215"/>
      <c r="PRQ302" s="215"/>
      <c r="PRR302" s="215"/>
      <c r="PRS302" s="215"/>
      <c r="PRT302" s="215"/>
      <c r="PRU302" s="215"/>
      <c r="PRV302" s="215"/>
      <c r="PRW302" s="215"/>
      <c r="PRX302" s="215"/>
      <c r="PRY302" s="215"/>
      <c r="PRZ302" s="215"/>
      <c r="PSA302" s="215"/>
      <c r="PSB302" s="215"/>
      <c r="PZS302" s="215"/>
      <c r="PZT302" s="215"/>
      <c r="PZU302" s="215"/>
      <c r="PZV302" s="215"/>
      <c r="QAH302" s="215"/>
      <c r="QAI302" s="215"/>
      <c r="QAJ302" s="215"/>
      <c r="QAK302" s="215"/>
      <c r="QAL302" s="215"/>
      <c r="QAM302" s="215"/>
      <c r="QAN302" s="215"/>
      <c r="QAO302" s="215"/>
      <c r="QAP302" s="215"/>
      <c r="QAQ302" s="215"/>
      <c r="QAR302" s="215"/>
      <c r="QAS302" s="215"/>
      <c r="QAT302" s="215"/>
      <c r="QAU302" s="215"/>
      <c r="QAV302" s="215"/>
      <c r="QAW302" s="215"/>
      <c r="QAX302" s="215"/>
      <c r="QAY302" s="215"/>
      <c r="QAZ302" s="215"/>
      <c r="QBA302" s="215"/>
      <c r="QBB302" s="215"/>
      <c r="QBC302" s="215"/>
      <c r="QBD302" s="215"/>
      <c r="QBE302" s="215"/>
      <c r="QBF302" s="215"/>
      <c r="QBG302" s="215"/>
      <c r="QBH302" s="215"/>
      <c r="QBI302" s="215"/>
      <c r="QBJ302" s="215"/>
      <c r="QBK302" s="215"/>
      <c r="QBL302" s="215"/>
      <c r="QBM302" s="215"/>
      <c r="QBN302" s="215"/>
      <c r="QBO302" s="215"/>
      <c r="QBP302" s="215"/>
      <c r="QBQ302" s="215"/>
      <c r="QBR302" s="215"/>
      <c r="QBS302" s="215"/>
      <c r="QBT302" s="215"/>
      <c r="QBU302" s="215"/>
      <c r="QBV302" s="215"/>
      <c r="QBW302" s="215"/>
      <c r="QBX302" s="215"/>
      <c r="QJO302" s="215"/>
      <c r="QJP302" s="215"/>
      <c r="QJQ302" s="215"/>
      <c r="QJR302" s="215"/>
      <c r="QKD302" s="215"/>
      <c r="QKE302" s="215"/>
      <c r="QKF302" s="215"/>
      <c r="QKG302" s="215"/>
      <c r="QKH302" s="215"/>
      <c r="QKI302" s="215"/>
      <c r="QKJ302" s="215"/>
      <c r="QKK302" s="215"/>
      <c r="QKL302" s="215"/>
      <c r="QKM302" s="215"/>
      <c r="QKN302" s="215"/>
      <c r="QKO302" s="215"/>
      <c r="QKP302" s="215"/>
      <c r="QKQ302" s="215"/>
      <c r="QKR302" s="215"/>
      <c r="QKS302" s="215"/>
      <c r="QKT302" s="215"/>
      <c r="QKU302" s="215"/>
      <c r="QKV302" s="215"/>
      <c r="QKW302" s="215"/>
      <c r="QKX302" s="215"/>
      <c r="QKY302" s="215"/>
      <c r="QKZ302" s="215"/>
      <c r="QLA302" s="215"/>
      <c r="QLB302" s="215"/>
      <c r="QLC302" s="215"/>
      <c r="QLD302" s="215"/>
      <c r="QLE302" s="215"/>
      <c r="QLF302" s="215"/>
      <c r="QLG302" s="215"/>
      <c r="QLH302" s="215"/>
      <c r="QLI302" s="215"/>
      <c r="QLJ302" s="215"/>
      <c r="QLK302" s="215"/>
      <c r="QLL302" s="215"/>
      <c r="QLM302" s="215"/>
      <c r="QLN302" s="215"/>
      <c r="QLO302" s="215"/>
      <c r="QLP302" s="215"/>
      <c r="QLQ302" s="215"/>
      <c r="QLR302" s="215"/>
      <c r="QLS302" s="215"/>
      <c r="QLT302" s="215"/>
      <c r="QTK302" s="215"/>
      <c r="QTL302" s="215"/>
      <c r="QTM302" s="215"/>
      <c r="QTN302" s="215"/>
      <c r="QTZ302" s="215"/>
      <c r="QUA302" s="215"/>
      <c r="QUB302" s="215"/>
      <c r="QUC302" s="215"/>
      <c r="QUD302" s="215"/>
      <c r="QUE302" s="215"/>
      <c r="QUF302" s="215"/>
      <c r="QUG302" s="215"/>
      <c r="QUH302" s="215"/>
      <c r="QUI302" s="215"/>
      <c r="QUJ302" s="215"/>
      <c r="QUK302" s="215"/>
      <c r="QUL302" s="215"/>
      <c r="QUM302" s="215"/>
      <c r="QUN302" s="215"/>
      <c r="QUO302" s="215"/>
      <c r="QUP302" s="215"/>
      <c r="QUQ302" s="215"/>
      <c r="QUR302" s="215"/>
      <c r="QUS302" s="215"/>
      <c r="QUT302" s="215"/>
      <c r="QUU302" s="215"/>
      <c r="QUV302" s="215"/>
      <c r="QUW302" s="215"/>
      <c r="QUX302" s="215"/>
      <c r="QUY302" s="215"/>
      <c r="QUZ302" s="215"/>
      <c r="QVA302" s="215"/>
      <c r="QVB302" s="215"/>
      <c r="QVC302" s="215"/>
      <c r="QVD302" s="215"/>
      <c r="QVE302" s="215"/>
      <c r="QVF302" s="215"/>
      <c r="QVG302" s="215"/>
      <c r="QVH302" s="215"/>
      <c r="QVI302" s="215"/>
      <c r="QVJ302" s="215"/>
      <c r="QVK302" s="215"/>
      <c r="QVL302" s="215"/>
      <c r="QVM302" s="215"/>
      <c r="QVN302" s="215"/>
      <c r="QVO302" s="215"/>
      <c r="QVP302" s="215"/>
      <c r="RDG302" s="215"/>
      <c r="RDH302" s="215"/>
      <c r="RDI302" s="215"/>
      <c r="RDJ302" s="215"/>
      <c r="RDV302" s="215"/>
      <c r="RDW302" s="215"/>
      <c r="RDX302" s="215"/>
      <c r="RDY302" s="215"/>
      <c r="RDZ302" s="215"/>
      <c r="REA302" s="215"/>
      <c r="REB302" s="215"/>
      <c r="REC302" s="215"/>
      <c r="RED302" s="215"/>
      <c r="REE302" s="215"/>
      <c r="REF302" s="215"/>
      <c r="REG302" s="215"/>
      <c r="REH302" s="215"/>
      <c r="REI302" s="215"/>
      <c r="REJ302" s="215"/>
      <c r="REK302" s="215"/>
      <c r="REL302" s="215"/>
      <c r="REM302" s="215"/>
      <c r="REN302" s="215"/>
      <c r="REO302" s="215"/>
      <c r="REP302" s="215"/>
      <c r="REQ302" s="215"/>
      <c r="RER302" s="215"/>
      <c r="RES302" s="215"/>
      <c r="RET302" s="215"/>
      <c r="REU302" s="215"/>
      <c r="REV302" s="215"/>
      <c r="REW302" s="215"/>
      <c r="REX302" s="215"/>
      <c r="REY302" s="215"/>
      <c r="REZ302" s="215"/>
      <c r="RFA302" s="215"/>
      <c r="RFB302" s="215"/>
      <c r="RFC302" s="215"/>
      <c r="RFD302" s="215"/>
      <c r="RFE302" s="215"/>
      <c r="RFF302" s="215"/>
      <c r="RFG302" s="215"/>
      <c r="RFH302" s="215"/>
      <c r="RFI302" s="215"/>
      <c r="RFJ302" s="215"/>
      <c r="RFK302" s="215"/>
      <c r="RFL302" s="215"/>
      <c r="RNC302" s="215"/>
      <c r="RND302" s="215"/>
      <c r="RNE302" s="215"/>
      <c r="RNF302" s="215"/>
      <c r="RNR302" s="215"/>
      <c r="RNS302" s="215"/>
      <c r="RNT302" s="215"/>
      <c r="RNU302" s="215"/>
      <c r="RNV302" s="215"/>
      <c r="RNW302" s="215"/>
      <c r="RNX302" s="215"/>
      <c r="RNY302" s="215"/>
      <c r="RNZ302" s="215"/>
      <c r="ROA302" s="215"/>
      <c r="ROB302" s="215"/>
      <c r="ROC302" s="215"/>
      <c r="ROD302" s="215"/>
      <c r="ROE302" s="215"/>
      <c r="ROF302" s="215"/>
      <c r="ROG302" s="215"/>
      <c r="ROH302" s="215"/>
      <c r="ROI302" s="215"/>
      <c r="ROJ302" s="215"/>
      <c r="ROK302" s="215"/>
      <c r="ROL302" s="215"/>
      <c r="ROM302" s="215"/>
      <c r="RON302" s="215"/>
      <c r="ROO302" s="215"/>
      <c r="ROP302" s="215"/>
      <c r="ROQ302" s="215"/>
      <c r="ROR302" s="215"/>
      <c r="ROS302" s="215"/>
      <c r="ROT302" s="215"/>
      <c r="ROU302" s="215"/>
      <c r="ROV302" s="215"/>
      <c r="ROW302" s="215"/>
      <c r="ROX302" s="215"/>
      <c r="ROY302" s="215"/>
      <c r="ROZ302" s="215"/>
      <c r="RPA302" s="215"/>
      <c r="RPB302" s="215"/>
      <c r="RPC302" s="215"/>
      <c r="RPD302" s="215"/>
      <c r="RPE302" s="215"/>
      <c r="RPF302" s="215"/>
      <c r="RPG302" s="215"/>
      <c r="RPH302" s="215"/>
      <c r="RWY302" s="215"/>
      <c r="RWZ302" s="215"/>
      <c r="RXA302" s="215"/>
      <c r="RXB302" s="215"/>
      <c r="RXN302" s="215"/>
      <c r="RXO302" s="215"/>
      <c r="RXP302" s="215"/>
      <c r="RXQ302" s="215"/>
      <c r="RXR302" s="215"/>
      <c r="RXS302" s="215"/>
      <c r="RXT302" s="215"/>
      <c r="RXU302" s="215"/>
      <c r="RXV302" s="215"/>
      <c r="RXW302" s="215"/>
      <c r="RXX302" s="215"/>
      <c r="RXY302" s="215"/>
      <c r="RXZ302" s="215"/>
      <c r="RYA302" s="215"/>
      <c r="RYB302" s="215"/>
      <c r="RYC302" s="215"/>
      <c r="RYD302" s="215"/>
      <c r="RYE302" s="215"/>
      <c r="RYF302" s="215"/>
      <c r="RYG302" s="215"/>
      <c r="RYH302" s="215"/>
      <c r="RYI302" s="215"/>
      <c r="RYJ302" s="215"/>
      <c r="RYK302" s="215"/>
      <c r="RYL302" s="215"/>
      <c r="RYM302" s="215"/>
      <c r="RYN302" s="215"/>
      <c r="RYO302" s="215"/>
      <c r="RYP302" s="215"/>
      <c r="RYQ302" s="215"/>
      <c r="RYR302" s="215"/>
      <c r="RYS302" s="215"/>
      <c r="RYT302" s="215"/>
      <c r="RYU302" s="215"/>
      <c r="RYV302" s="215"/>
      <c r="RYW302" s="215"/>
      <c r="RYX302" s="215"/>
      <c r="RYY302" s="215"/>
      <c r="RYZ302" s="215"/>
      <c r="RZA302" s="215"/>
      <c r="RZB302" s="215"/>
      <c r="RZC302" s="215"/>
      <c r="RZD302" s="215"/>
      <c r="SGU302" s="215"/>
      <c r="SGV302" s="215"/>
      <c r="SGW302" s="215"/>
      <c r="SGX302" s="215"/>
      <c r="SHJ302" s="215"/>
      <c r="SHK302" s="215"/>
      <c r="SHL302" s="215"/>
      <c r="SHM302" s="215"/>
      <c r="SHN302" s="215"/>
      <c r="SHO302" s="215"/>
      <c r="SHP302" s="215"/>
      <c r="SHQ302" s="215"/>
      <c r="SHR302" s="215"/>
      <c r="SHS302" s="215"/>
      <c r="SHT302" s="215"/>
      <c r="SHU302" s="215"/>
      <c r="SHV302" s="215"/>
      <c r="SHW302" s="215"/>
      <c r="SHX302" s="215"/>
      <c r="SHY302" s="215"/>
      <c r="SHZ302" s="215"/>
      <c r="SIA302" s="215"/>
      <c r="SIB302" s="215"/>
      <c r="SIC302" s="215"/>
      <c r="SID302" s="215"/>
      <c r="SIE302" s="215"/>
      <c r="SIF302" s="215"/>
      <c r="SIG302" s="215"/>
      <c r="SIH302" s="215"/>
      <c r="SII302" s="215"/>
      <c r="SIJ302" s="215"/>
      <c r="SIK302" s="215"/>
      <c r="SIL302" s="215"/>
      <c r="SIM302" s="215"/>
      <c r="SIN302" s="215"/>
      <c r="SIO302" s="215"/>
      <c r="SIP302" s="215"/>
      <c r="SIQ302" s="215"/>
      <c r="SIR302" s="215"/>
      <c r="SIS302" s="215"/>
      <c r="SIT302" s="215"/>
      <c r="SIU302" s="215"/>
      <c r="SIV302" s="215"/>
      <c r="SIW302" s="215"/>
      <c r="SIX302" s="215"/>
      <c r="SIY302" s="215"/>
      <c r="SIZ302" s="215"/>
      <c r="SQQ302" s="215"/>
      <c r="SQR302" s="215"/>
      <c r="SQS302" s="215"/>
      <c r="SQT302" s="215"/>
      <c r="SRF302" s="215"/>
      <c r="SRG302" s="215"/>
      <c r="SRH302" s="215"/>
      <c r="SRI302" s="215"/>
      <c r="SRJ302" s="215"/>
      <c r="SRK302" s="215"/>
      <c r="SRL302" s="215"/>
      <c r="SRM302" s="215"/>
      <c r="SRN302" s="215"/>
      <c r="SRO302" s="215"/>
      <c r="SRP302" s="215"/>
      <c r="SRQ302" s="215"/>
      <c r="SRR302" s="215"/>
      <c r="SRS302" s="215"/>
      <c r="SRT302" s="215"/>
      <c r="SRU302" s="215"/>
      <c r="SRV302" s="215"/>
      <c r="SRW302" s="215"/>
      <c r="SRX302" s="215"/>
      <c r="SRY302" s="215"/>
      <c r="SRZ302" s="215"/>
      <c r="SSA302" s="215"/>
      <c r="SSB302" s="215"/>
      <c r="SSC302" s="215"/>
      <c r="SSD302" s="215"/>
      <c r="SSE302" s="215"/>
      <c r="SSF302" s="215"/>
      <c r="SSG302" s="215"/>
      <c r="SSH302" s="215"/>
      <c r="SSI302" s="215"/>
      <c r="SSJ302" s="215"/>
      <c r="SSK302" s="215"/>
      <c r="SSL302" s="215"/>
      <c r="SSM302" s="215"/>
      <c r="SSN302" s="215"/>
      <c r="SSO302" s="215"/>
      <c r="SSP302" s="215"/>
      <c r="SSQ302" s="215"/>
      <c r="SSR302" s="215"/>
      <c r="SSS302" s="215"/>
      <c r="SST302" s="215"/>
      <c r="SSU302" s="215"/>
      <c r="SSV302" s="215"/>
      <c r="TAM302" s="215"/>
      <c r="TAN302" s="215"/>
      <c r="TAO302" s="215"/>
      <c r="TAP302" s="215"/>
      <c r="TBB302" s="215"/>
      <c r="TBC302" s="215"/>
      <c r="TBD302" s="215"/>
      <c r="TBE302" s="215"/>
      <c r="TBF302" s="215"/>
      <c r="TBG302" s="215"/>
      <c r="TBH302" s="215"/>
      <c r="TBI302" s="215"/>
      <c r="TBJ302" s="215"/>
      <c r="TBK302" s="215"/>
      <c r="TBL302" s="215"/>
      <c r="TBM302" s="215"/>
      <c r="TBN302" s="215"/>
      <c r="TBO302" s="215"/>
      <c r="TBP302" s="215"/>
      <c r="TBQ302" s="215"/>
      <c r="TBR302" s="215"/>
      <c r="TBS302" s="215"/>
      <c r="TBT302" s="215"/>
      <c r="TBU302" s="215"/>
      <c r="TBV302" s="215"/>
      <c r="TBW302" s="215"/>
      <c r="TBX302" s="215"/>
      <c r="TBY302" s="215"/>
      <c r="TBZ302" s="215"/>
      <c r="TCA302" s="215"/>
      <c r="TCB302" s="215"/>
      <c r="TCC302" s="215"/>
      <c r="TCD302" s="215"/>
      <c r="TCE302" s="215"/>
      <c r="TCF302" s="215"/>
      <c r="TCG302" s="215"/>
      <c r="TCH302" s="215"/>
      <c r="TCI302" s="215"/>
      <c r="TCJ302" s="215"/>
      <c r="TCK302" s="215"/>
      <c r="TCL302" s="215"/>
      <c r="TCM302" s="215"/>
      <c r="TCN302" s="215"/>
      <c r="TCO302" s="215"/>
      <c r="TCP302" s="215"/>
      <c r="TCQ302" s="215"/>
      <c r="TCR302" s="215"/>
      <c r="TKI302" s="215"/>
      <c r="TKJ302" s="215"/>
      <c r="TKK302" s="215"/>
      <c r="TKL302" s="215"/>
      <c r="TKX302" s="215"/>
      <c r="TKY302" s="215"/>
      <c r="TKZ302" s="215"/>
      <c r="TLA302" s="215"/>
      <c r="TLB302" s="215"/>
      <c r="TLC302" s="215"/>
      <c r="TLD302" s="215"/>
      <c r="TLE302" s="215"/>
      <c r="TLF302" s="215"/>
      <c r="TLG302" s="215"/>
      <c r="TLH302" s="215"/>
      <c r="TLI302" s="215"/>
      <c r="TLJ302" s="215"/>
      <c r="TLK302" s="215"/>
      <c r="TLL302" s="215"/>
      <c r="TLM302" s="215"/>
      <c r="TLN302" s="215"/>
      <c r="TLO302" s="215"/>
      <c r="TLP302" s="215"/>
      <c r="TLQ302" s="215"/>
      <c r="TLR302" s="215"/>
      <c r="TLS302" s="215"/>
      <c r="TLT302" s="215"/>
      <c r="TLU302" s="215"/>
      <c r="TLV302" s="215"/>
      <c r="TLW302" s="215"/>
      <c r="TLX302" s="215"/>
      <c r="TLY302" s="215"/>
      <c r="TLZ302" s="215"/>
      <c r="TMA302" s="215"/>
      <c r="TMB302" s="215"/>
      <c r="TMC302" s="215"/>
      <c r="TMD302" s="215"/>
      <c r="TME302" s="215"/>
      <c r="TMF302" s="215"/>
      <c r="TMG302" s="215"/>
      <c r="TMH302" s="215"/>
      <c r="TMI302" s="215"/>
      <c r="TMJ302" s="215"/>
      <c r="TMK302" s="215"/>
      <c r="TML302" s="215"/>
      <c r="TMM302" s="215"/>
      <c r="TMN302" s="215"/>
      <c r="TUE302" s="215"/>
      <c r="TUF302" s="215"/>
      <c r="TUG302" s="215"/>
      <c r="TUH302" s="215"/>
      <c r="TUT302" s="215"/>
      <c r="TUU302" s="215"/>
      <c r="TUV302" s="215"/>
      <c r="TUW302" s="215"/>
      <c r="TUX302" s="215"/>
      <c r="TUY302" s="215"/>
      <c r="TUZ302" s="215"/>
      <c r="TVA302" s="215"/>
      <c r="TVB302" s="215"/>
      <c r="TVC302" s="215"/>
      <c r="TVD302" s="215"/>
      <c r="TVE302" s="215"/>
      <c r="TVF302" s="215"/>
      <c r="TVG302" s="215"/>
      <c r="TVH302" s="215"/>
      <c r="TVI302" s="215"/>
      <c r="TVJ302" s="215"/>
      <c r="TVK302" s="215"/>
      <c r="TVL302" s="215"/>
      <c r="TVM302" s="215"/>
      <c r="TVN302" s="215"/>
      <c r="TVO302" s="215"/>
      <c r="TVP302" s="215"/>
      <c r="TVQ302" s="215"/>
      <c r="TVR302" s="215"/>
      <c r="TVS302" s="215"/>
      <c r="TVT302" s="215"/>
      <c r="TVU302" s="215"/>
      <c r="TVV302" s="215"/>
      <c r="TVW302" s="215"/>
      <c r="TVX302" s="215"/>
      <c r="TVY302" s="215"/>
      <c r="TVZ302" s="215"/>
      <c r="TWA302" s="215"/>
      <c r="TWB302" s="215"/>
      <c r="TWC302" s="215"/>
      <c r="TWD302" s="215"/>
      <c r="TWE302" s="215"/>
      <c r="TWF302" s="215"/>
      <c r="TWG302" s="215"/>
      <c r="TWH302" s="215"/>
      <c r="TWI302" s="215"/>
      <c r="TWJ302" s="215"/>
      <c r="UEA302" s="215"/>
      <c r="UEB302" s="215"/>
      <c r="UEC302" s="215"/>
      <c r="UED302" s="215"/>
      <c r="UEP302" s="215"/>
      <c r="UEQ302" s="215"/>
      <c r="UER302" s="215"/>
      <c r="UES302" s="215"/>
      <c r="UET302" s="215"/>
      <c r="UEU302" s="215"/>
      <c r="UEV302" s="215"/>
      <c r="UEW302" s="215"/>
      <c r="UEX302" s="215"/>
      <c r="UEY302" s="215"/>
      <c r="UEZ302" s="215"/>
      <c r="UFA302" s="215"/>
      <c r="UFB302" s="215"/>
      <c r="UFC302" s="215"/>
      <c r="UFD302" s="215"/>
      <c r="UFE302" s="215"/>
      <c r="UFF302" s="215"/>
      <c r="UFG302" s="215"/>
      <c r="UFH302" s="215"/>
      <c r="UFI302" s="215"/>
      <c r="UFJ302" s="215"/>
      <c r="UFK302" s="215"/>
      <c r="UFL302" s="215"/>
      <c r="UFM302" s="215"/>
      <c r="UFN302" s="215"/>
      <c r="UFO302" s="215"/>
      <c r="UFP302" s="215"/>
      <c r="UFQ302" s="215"/>
      <c r="UFR302" s="215"/>
      <c r="UFS302" s="215"/>
      <c r="UFT302" s="215"/>
      <c r="UFU302" s="215"/>
      <c r="UFV302" s="215"/>
      <c r="UFW302" s="215"/>
      <c r="UFX302" s="215"/>
      <c r="UFY302" s="215"/>
      <c r="UFZ302" s="215"/>
      <c r="UGA302" s="215"/>
      <c r="UGB302" s="215"/>
      <c r="UGC302" s="215"/>
      <c r="UGD302" s="215"/>
      <c r="UGE302" s="215"/>
      <c r="UGF302" s="215"/>
      <c r="UNW302" s="215"/>
      <c r="UNX302" s="215"/>
      <c r="UNY302" s="215"/>
      <c r="UNZ302" s="215"/>
      <c r="UOL302" s="215"/>
      <c r="UOM302" s="215"/>
      <c r="UON302" s="215"/>
      <c r="UOO302" s="215"/>
      <c r="UOP302" s="215"/>
      <c r="UOQ302" s="215"/>
      <c r="UOR302" s="215"/>
      <c r="UOS302" s="215"/>
      <c r="UOT302" s="215"/>
      <c r="UOU302" s="215"/>
      <c r="UOV302" s="215"/>
      <c r="UOW302" s="215"/>
      <c r="UOX302" s="215"/>
      <c r="UOY302" s="215"/>
      <c r="UOZ302" s="215"/>
      <c r="UPA302" s="215"/>
      <c r="UPB302" s="215"/>
      <c r="UPC302" s="215"/>
      <c r="UPD302" s="215"/>
      <c r="UPE302" s="215"/>
      <c r="UPF302" s="215"/>
      <c r="UPG302" s="215"/>
      <c r="UPH302" s="215"/>
      <c r="UPI302" s="215"/>
      <c r="UPJ302" s="215"/>
      <c r="UPK302" s="215"/>
      <c r="UPL302" s="215"/>
      <c r="UPM302" s="215"/>
      <c r="UPN302" s="215"/>
      <c r="UPO302" s="215"/>
      <c r="UPP302" s="215"/>
      <c r="UPQ302" s="215"/>
      <c r="UPR302" s="215"/>
      <c r="UPS302" s="215"/>
      <c r="UPT302" s="215"/>
      <c r="UPU302" s="215"/>
      <c r="UPV302" s="215"/>
      <c r="UPW302" s="215"/>
      <c r="UPX302" s="215"/>
      <c r="UPY302" s="215"/>
      <c r="UPZ302" s="215"/>
      <c r="UQA302" s="215"/>
      <c r="UQB302" s="215"/>
      <c r="UXS302" s="215"/>
      <c r="UXT302" s="215"/>
      <c r="UXU302" s="215"/>
      <c r="UXV302" s="215"/>
      <c r="UYH302" s="215"/>
      <c r="UYI302" s="215"/>
      <c r="UYJ302" s="215"/>
      <c r="UYK302" s="215"/>
      <c r="UYL302" s="215"/>
      <c r="UYM302" s="215"/>
      <c r="UYN302" s="215"/>
      <c r="UYO302" s="215"/>
      <c r="UYP302" s="215"/>
      <c r="UYQ302" s="215"/>
      <c r="UYR302" s="215"/>
      <c r="UYS302" s="215"/>
      <c r="UYT302" s="215"/>
      <c r="UYU302" s="215"/>
      <c r="UYV302" s="215"/>
      <c r="UYW302" s="215"/>
      <c r="UYX302" s="215"/>
      <c r="UYY302" s="215"/>
      <c r="UYZ302" s="215"/>
      <c r="UZA302" s="215"/>
      <c r="UZB302" s="215"/>
      <c r="UZC302" s="215"/>
      <c r="UZD302" s="215"/>
      <c r="UZE302" s="215"/>
      <c r="UZF302" s="215"/>
      <c r="UZG302" s="215"/>
      <c r="UZH302" s="215"/>
      <c r="UZI302" s="215"/>
      <c r="UZJ302" s="215"/>
      <c r="UZK302" s="215"/>
      <c r="UZL302" s="215"/>
      <c r="UZM302" s="215"/>
      <c r="UZN302" s="215"/>
      <c r="UZO302" s="215"/>
      <c r="UZP302" s="215"/>
      <c r="UZQ302" s="215"/>
      <c r="UZR302" s="215"/>
      <c r="UZS302" s="215"/>
      <c r="UZT302" s="215"/>
      <c r="UZU302" s="215"/>
      <c r="UZV302" s="215"/>
      <c r="UZW302" s="215"/>
      <c r="UZX302" s="215"/>
      <c r="VHO302" s="215"/>
      <c r="VHP302" s="215"/>
      <c r="VHQ302" s="215"/>
      <c r="VHR302" s="215"/>
      <c r="VID302" s="215"/>
      <c r="VIE302" s="215"/>
      <c r="VIF302" s="215"/>
      <c r="VIG302" s="215"/>
      <c r="VIH302" s="215"/>
      <c r="VII302" s="215"/>
      <c r="VIJ302" s="215"/>
      <c r="VIK302" s="215"/>
      <c r="VIL302" s="215"/>
      <c r="VIM302" s="215"/>
      <c r="VIN302" s="215"/>
      <c r="VIO302" s="215"/>
      <c r="VIP302" s="215"/>
      <c r="VIQ302" s="215"/>
      <c r="VIR302" s="215"/>
      <c r="VIS302" s="215"/>
      <c r="VIT302" s="215"/>
      <c r="VIU302" s="215"/>
      <c r="VIV302" s="215"/>
      <c r="VIW302" s="215"/>
      <c r="VIX302" s="215"/>
      <c r="VIY302" s="215"/>
      <c r="VIZ302" s="215"/>
      <c r="VJA302" s="215"/>
      <c r="VJB302" s="215"/>
      <c r="VJC302" s="215"/>
      <c r="VJD302" s="215"/>
      <c r="VJE302" s="215"/>
      <c r="VJF302" s="215"/>
      <c r="VJG302" s="215"/>
      <c r="VJH302" s="215"/>
      <c r="VJI302" s="215"/>
      <c r="VJJ302" s="215"/>
      <c r="VJK302" s="215"/>
      <c r="VJL302" s="215"/>
      <c r="VJM302" s="215"/>
      <c r="VJN302" s="215"/>
      <c r="VJO302" s="215"/>
      <c r="VJP302" s="215"/>
      <c r="VJQ302" s="215"/>
      <c r="VJR302" s="215"/>
      <c r="VJS302" s="215"/>
      <c r="VJT302" s="215"/>
      <c r="VRK302" s="215"/>
      <c r="VRL302" s="215"/>
      <c r="VRM302" s="215"/>
      <c r="VRN302" s="215"/>
      <c r="VRZ302" s="215"/>
      <c r="VSA302" s="215"/>
      <c r="VSB302" s="215"/>
      <c r="VSC302" s="215"/>
      <c r="VSD302" s="215"/>
      <c r="VSE302" s="215"/>
      <c r="VSF302" s="215"/>
      <c r="VSG302" s="215"/>
      <c r="VSH302" s="215"/>
      <c r="VSI302" s="215"/>
      <c r="VSJ302" s="215"/>
      <c r="VSK302" s="215"/>
      <c r="VSL302" s="215"/>
      <c r="VSM302" s="215"/>
      <c r="VSN302" s="215"/>
      <c r="VSO302" s="215"/>
      <c r="VSP302" s="215"/>
      <c r="VSQ302" s="215"/>
      <c r="VSR302" s="215"/>
      <c r="VSS302" s="215"/>
      <c r="VST302" s="215"/>
      <c r="VSU302" s="215"/>
      <c r="VSV302" s="215"/>
      <c r="VSW302" s="215"/>
      <c r="VSX302" s="215"/>
      <c r="VSY302" s="215"/>
      <c r="VSZ302" s="215"/>
      <c r="VTA302" s="215"/>
      <c r="VTB302" s="215"/>
      <c r="VTC302" s="215"/>
      <c r="VTD302" s="215"/>
      <c r="VTE302" s="215"/>
      <c r="VTF302" s="215"/>
      <c r="VTG302" s="215"/>
      <c r="VTH302" s="215"/>
      <c r="VTI302" s="215"/>
      <c r="VTJ302" s="215"/>
      <c r="VTK302" s="215"/>
      <c r="VTL302" s="215"/>
      <c r="VTM302" s="215"/>
      <c r="VTN302" s="215"/>
      <c r="VTO302" s="215"/>
      <c r="VTP302" s="215"/>
      <c r="WBG302" s="215"/>
      <c r="WBH302" s="215"/>
      <c r="WBI302" s="215"/>
      <c r="WBJ302" s="215"/>
      <c r="WBV302" s="215"/>
      <c r="WBW302" s="215"/>
      <c r="WBX302" s="215"/>
      <c r="WBY302" s="215"/>
      <c r="WBZ302" s="215"/>
      <c r="WCA302" s="215"/>
      <c r="WCB302" s="215"/>
      <c r="WCC302" s="215"/>
      <c r="WCD302" s="215"/>
      <c r="WCE302" s="215"/>
      <c r="WCF302" s="215"/>
      <c r="WCG302" s="215"/>
      <c r="WCH302" s="215"/>
      <c r="WCI302" s="215"/>
      <c r="WCJ302" s="215"/>
      <c r="WCK302" s="215"/>
      <c r="WCL302" s="215"/>
      <c r="WCM302" s="215"/>
      <c r="WCN302" s="215"/>
      <c r="WCO302" s="215"/>
      <c r="WCP302" s="215"/>
      <c r="WCQ302" s="215"/>
      <c r="WCR302" s="215"/>
      <c r="WCS302" s="215"/>
      <c r="WCT302" s="215"/>
      <c r="WCU302" s="215"/>
      <c r="WCV302" s="215"/>
      <c r="WCW302" s="215"/>
      <c r="WCX302" s="215"/>
      <c r="WCY302" s="215"/>
      <c r="WCZ302" s="215"/>
      <c r="WDA302" s="215"/>
      <c r="WDB302" s="215"/>
      <c r="WDC302" s="215"/>
      <c r="WDD302" s="215"/>
      <c r="WDE302" s="215"/>
      <c r="WDF302" s="215"/>
      <c r="WDG302" s="215"/>
      <c r="WDH302" s="215"/>
      <c r="WDI302" s="215"/>
      <c r="WDJ302" s="215"/>
      <c r="WDK302" s="215"/>
      <c r="WDL302" s="215"/>
      <c r="WLC302" s="215"/>
      <c r="WLD302" s="215"/>
      <c r="WLE302" s="215"/>
      <c r="WLF302" s="215"/>
      <c r="WLR302" s="215"/>
      <c r="WLS302" s="215"/>
      <c r="WLT302" s="215"/>
      <c r="WLU302" s="215"/>
      <c r="WLV302" s="215"/>
      <c r="WLW302" s="215"/>
      <c r="WLX302" s="215"/>
      <c r="WLY302" s="215"/>
      <c r="WLZ302" s="215"/>
      <c r="WMA302" s="215"/>
      <c r="WMB302" s="215"/>
      <c r="WMC302" s="215"/>
      <c r="WMD302" s="215"/>
      <c r="WME302" s="215"/>
      <c r="WMF302" s="215"/>
      <c r="WMG302" s="215"/>
      <c r="WMH302" s="215"/>
      <c r="WMI302" s="215"/>
      <c r="WMJ302" s="215"/>
      <c r="WMK302" s="215"/>
      <c r="WML302" s="215"/>
      <c r="WMM302" s="215"/>
      <c r="WMN302" s="215"/>
      <c r="WMO302" s="215"/>
      <c r="WMP302" s="215"/>
      <c r="WMQ302" s="215"/>
      <c r="WMR302" s="215"/>
      <c r="WMS302" s="215"/>
      <c r="WMT302" s="215"/>
      <c r="WMU302" s="215"/>
      <c r="WMV302" s="215"/>
      <c r="WMW302" s="215"/>
      <c r="WMX302" s="215"/>
      <c r="WMY302" s="215"/>
      <c r="WMZ302" s="215"/>
      <c r="WNA302" s="215"/>
      <c r="WNB302" s="215"/>
      <c r="WNC302" s="215"/>
      <c r="WND302" s="215"/>
      <c r="WNE302" s="215"/>
      <c r="WNF302" s="215"/>
      <c r="WNG302" s="215"/>
      <c r="WNH302" s="215"/>
      <c r="WUY302" s="215"/>
      <c r="WUZ302" s="215"/>
      <c r="WVA302" s="215"/>
      <c r="WVB302" s="215"/>
      <c r="WVN302" s="215"/>
      <c r="WVO302" s="215"/>
      <c r="WVP302" s="215"/>
      <c r="WVQ302" s="215"/>
      <c r="WVR302" s="215"/>
      <c r="WVS302" s="215"/>
      <c r="WVT302" s="215"/>
      <c r="WVU302" s="215"/>
      <c r="WVV302" s="215"/>
      <c r="WVW302" s="215"/>
      <c r="WVX302" s="215"/>
      <c r="WVY302" s="215"/>
      <c r="WVZ302" s="215"/>
      <c r="WWA302" s="215"/>
      <c r="WWB302" s="215"/>
      <c r="WWC302" s="215"/>
      <c r="WWD302" s="215"/>
      <c r="WWE302" s="215"/>
      <c r="WWF302" s="215"/>
      <c r="WWG302" s="215"/>
      <c r="WWH302" s="215"/>
      <c r="WWI302" s="215"/>
      <c r="WWJ302" s="215"/>
      <c r="WWK302" s="215"/>
      <c r="WWL302" s="215"/>
      <c r="WWM302" s="215"/>
      <c r="WWN302" s="215"/>
      <c r="WWO302" s="215"/>
      <c r="WWP302" s="215"/>
      <c r="WWQ302" s="215"/>
      <c r="WWR302" s="215"/>
      <c r="WWS302" s="215"/>
      <c r="WWT302" s="215"/>
      <c r="WWU302" s="215"/>
      <c r="WWV302" s="215"/>
      <c r="WWW302" s="215"/>
      <c r="WWX302" s="215"/>
      <c r="WWY302" s="215"/>
      <c r="WWZ302" s="215"/>
      <c r="WXA302" s="215"/>
      <c r="WXB302" s="215"/>
      <c r="WXC302" s="215"/>
      <c r="WXD302" s="215"/>
    </row>
    <row r="303" spans="1:1018 1030:2042 2054:3066 3078:4090 4102:5114 5126:6138 6150:7162 7174:8186 8198:9210 9222:10234 10246:11258 11270:12282 12294:13306 13318:14330 14342:15354 15366:16176" s="215" customFormat="1" ht="75" customHeight="1">
      <c r="A303" s="83"/>
      <c r="B303" s="83"/>
      <c r="C303" s="83"/>
      <c r="D303" s="83"/>
      <c r="E303" s="83"/>
      <c r="F303" s="85"/>
      <c r="G303" s="93"/>
      <c r="H303" s="84"/>
      <c r="I303" s="84"/>
      <c r="J303" s="84"/>
      <c r="K303" s="32"/>
      <c r="L303" s="95"/>
      <c r="M303" s="95"/>
      <c r="N303" s="95"/>
      <c r="O303" s="95"/>
      <c r="P303" s="95"/>
      <c r="Q303" s="95"/>
      <c r="R303" s="95"/>
      <c r="S303" s="95"/>
      <c r="T303" s="238"/>
      <c r="U303" s="238"/>
      <c r="V303" s="238"/>
      <c r="W303" s="238"/>
      <c r="X303" s="239"/>
      <c r="Y303" s="239"/>
      <c r="Z303" s="239"/>
      <c r="AA303" s="239"/>
      <c r="AB303" s="238"/>
      <c r="AC303" s="238"/>
      <c r="AD303" s="238"/>
      <c r="AE303" s="238"/>
      <c r="AF303" s="239"/>
      <c r="AG303" s="239"/>
      <c r="AH303" s="239"/>
      <c r="AI303" s="239"/>
      <c r="AJ303" s="86"/>
      <c r="AK303" s="240"/>
      <c r="AL303" s="240"/>
      <c r="AM303" s="352"/>
      <c r="AN303" s="352"/>
      <c r="AO303" s="352"/>
      <c r="AP303" s="352"/>
      <c r="AQ303" s="356"/>
      <c r="AR303" s="356"/>
      <c r="AS303" s="356"/>
      <c r="AT303" s="356"/>
      <c r="AU303" s="357"/>
      <c r="AV303" s="241"/>
      <c r="AW303" s="354"/>
      <c r="AX303" s="355"/>
      <c r="AY303" s="355"/>
      <c r="AZ303" s="355"/>
      <c r="BA303" s="238"/>
      <c r="BB303" s="238"/>
      <c r="BC303" s="238"/>
      <c r="BD303" s="238"/>
      <c r="BE303" s="103"/>
      <c r="BG303" s="83"/>
      <c r="BH303" s="83"/>
      <c r="BI303" s="83"/>
      <c r="BJ303" s="83"/>
      <c r="BK303" s="83"/>
      <c r="BL303" s="83"/>
      <c r="BM303" s="83"/>
      <c r="BN303" s="83"/>
      <c r="BO303" s="83"/>
      <c r="BP303" s="83"/>
      <c r="BQ303" s="83"/>
      <c r="BR303" s="83"/>
      <c r="BS303" s="83"/>
      <c r="BT303" s="83"/>
      <c r="BU303" s="83"/>
      <c r="BV303" s="83"/>
      <c r="BW303" s="83"/>
      <c r="BX303" s="83"/>
      <c r="BY303" s="83"/>
      <c r="BZ303" s="83"/>
      <c r="CA303" s="83"/>
      <c r="CB303" s="83"/>
      <c r="CC303" s="83"/>
      <c r="CD303" s="83"/>
      <c r="CE303" s="83"/>
      <c r="CF303" s="83"/>
      <c r="CG303" s="83"/>
      <c r="CH303" s="83"/>
      <c r="CI303" s="83"/>
      <c r="CJ303" s="83"/>
      <c r="CK303" s="83"/>
      <c r="CL303" s="83"/>
      <c r="CM303" s="83"/>
      <c r="CN303" s="83"/>
      <c r="CO303" s="83"/>
      <c r="CP303" s="83"/>
      <c r="CQ303" s="83"/>
      <c r="CR303" s="83"/>
    </row>
    <row r="304" spans="1:1018 1030:2042 2054:3066 3078:4090 4102:5114 5126:6138 6150:7162 7174:8186 8198:9210 9222:10234 10246:11258 11270:12282 12294:13306 13318:14330 14342:15354 15366:16176" s="215" customFormat="1" ht="75" customHeight="1">
      <c r="A304" s="83"/>
      <c r="B304" s="83"/>
      <c r="C304" s="83"/>
      <c r="D304" s="83"/>
      <c r="E304" s="83"/>
      <c r="F304" s="85"/>
      <c r="G304" s="93"/>
      <c r="H304" s="84"/>
      <c r="I304" s="84"/>
      <c r="J304" s="84"/>
      <c r="K304" s="32"/>
      <c r="L304" s="95"/>
      <c r="M304" s="95"/>
      <c r="N304" s="95"/>
      <c r="O304" s="95"/>
      <c r="P304" s="95"/>
      <c r="Q304" s="95"/>
      <c r="R304" s="95"/>
      <c r="S304" s="95"/>
      <c r="T304" s="238"/>
      <c r="U304" s="238"/>
      <c r="V304" s="238"/>
      <c r="W304" s="238"/>
      <c r="X304" s="239"/>
      <c r="Y304" s="239"/>
      <c r="Z304" s="239"/>
      <c r="AA304" s="239"/>
      <c r="AB304" s="238"/>
      <c r="AC304" s="238"/>
      <c r="AD304" s="238"/>
      <c r="AE304" s="238"/>
      <c r="AF304" s="239"/>
      <c r="AG304" s="239"/>
      <c r="AH304" s="239"/>
      <c r="AI304" s="239"/>
      <c r="AJ304" s="86"/>
      <c r="AK304" s="240"/>
      <c r="AL304" s="240"/>
      <c r="AM304" s="352"/>
      <c r="AN304" s="352"/>
      <c r="AO304" s="352"/>
      <c r="AP304" s="352"/>
      <c r="AQ304" s="356"/>
      <c r="AR304" s="356"/>
      <c r="AS304" s="356"/>
      <c r="AT304" s="356"/>
      <c r="AU304" s="357"/>
      <c r="AV304" s="241"/>
      <c r="AW304" s="354"/>
      <c r="AX304" s="355"/>
      <c r="AY304" s="355"/>
      <c r="AZ304" s="355"/>
      <c r="BA304" s="238"/>
      <c r="BB304" s="238"/>
      <c r="BC304" s="238"/>
      <c r="BD304" s="238"/>
      <c r="BE304" s="103"/>
      <c r="BG304" s="83"/>
      <c r="BH304" s="83"/>
      <c r="BI304" s="83"/>
      <c r="BJ304" s="83"/>
      <c r="BK304" s="83"/>
      <c r="BL304" s="83"/>
      <c r="BM304" s="83"/>
      <c r="BN304" s="83"/>
      <c r="BO304" s="83"/>
      <c r="BP304" s="83"/>
      <c r="BQ304" s="83"/>
      <c r="BR304" s="83"/>
      <c r="BS304" s="83"/>
      <c r="BT304" s="83"/>
      <c r="BU304" s="83"/>
      <c r="BV304" s="83"/>
      <c r="BW304" s="83"/>
      <c r="BX304" s="83"/>
      <c r="BY304" s="83"/>
      <c r="BZ304" s="83"/>
      <c r="CA304" s="83"/>
      <c r="CB304" s="83"/>
      <c r="CC304" s="83"/>
      <c r="CD304" s="83"/>
      <c r="CE304" s="83"/>
      <c r="CF304" s="83"/>
      <c r="CG304" s="83"/>
      <c r="CH304" s="83"/>
      <c r="CI304" s="83"/>
      <c r="CJ304" s="83"/>
      <c r="CK304" s="83"/>
      <c r="CL304" s="83"/>
      <c r="CM304" s="83"/>
      <c r="CN304" s="83"/>
      <c r="CO304" s="83"/>
      <c r="CP304" s="83"/>
      <c r="CQ304" s="83"/>
      <c r="CR304" s="83"/>
    </row>
    <row r="305" spans="1:1018 1030:2042 2054:3066 3078:4090 4102:5114 5126:6138 6150:7162 7174:8186 8198:9210 9222:10234 10246:11258 11270:12282 12294:13306 13318:14330 14342:15354 15366:16176" s="215" customFormat="1" ht="75" customHeight="1">
      <c r="A305" s="83"/>
      <c r="B305" s="83"/>
      <c r="C305" s="83"/>
      <c r="D305" s="83"/>
      <c r="E305" s="83"/>
      <c r="F305" s="85"/>
      <c r="G305" s="93"/>
      <c r="H305" s="84"/>
      <c r="I305" s="84"/>
      <c r="J305" s="84"/>
      <c r="K305" s="32"/>
      <c r="L305" s="95"/>
      <c r="M305" s="95"/>
      <c r="N305" s="95"/>
      <c r="O305" s="95"/>
      <c r="P305" s="95"/>
      <c r="Q305" s="95"/>
      <c r="R305" s="95"/>
      <c r="S305" s="95"/>
      <c r="T305" s="238"/>
      <c r="U305" s="238"/>
      <c r="V305" s="238"/>
      <c r="W305" s="238"/>
      <c r="X305" s="239"/>
      <c r="Y305" s="239"/>
      <c r="Z305" s="239"/>
      <c r="AA305" s="239"/>
      <c r="AB305" s="238"/>
      <c r="AC305" s="238"/>
      <c r="AD305" s="238"/>
      <c r="AE305" s="238"/>
      <c r="AF305" s="239"/>
      <c r="AG305" s="239"/>
      <c r="AH305" s="239"/>
      <c r="AI305" s="239"/>
      <c r="AJ305" s="86"/>
      <c r="AK305" s="240"/>
      <c r="AL305" s="240"/>
      <c r="AM305" s="352"/>
      <c r="AN305" s="352"/>
      <c r="AO305" s="352"/>
      <c r="AP305" s="352"/>
      <c r="AQ305" s="356"/>
      <c r="AR305" s="356"/>
      <c r="AS305" s="356"/>
      <c r="AT305" s="356"/>
      <c r="AU305" s="357"/>
      <c r="AV305" s="241"/>
      <c r="AW305" s="354"/>
      <c r="AX305" s="355"/>
      <c r="AY305" s="355"/>
      <c r="AZ305" s="355"/>
      <c r="BA305" s="238"/>
      <c r="BB305" s="238"/>
      <c r="BC305" s="238"/>
      <c r="BD305" s="238"/>
      <c r="BE305" s="103"/>
      <c r="BG305" s="83"/>
      <c r="BH305" s="83"/>
      <c r="BI305" s="83"/>
      <c r="BJ305" s="83"/>
      <c r="BK305" s="83"/>
      <c r="BL305" s="83"/>
      <c r="BM305" s="83"/>
      <c r="BN305" s="83"/>
      <c r="BO305" s="83"/>
      <c r="BP305" s="83"/>
      <c r="BQ305" s="83"/>
      <c r="BR305" s="83"/>
      <c r="BS305" s="83"/>
      <c r="BT305" s="83"/>
      <c r="BU305" s="83"/>
      <c r="BV305" s="83"/>
      <c r="BW305" s="83"/>
      <c r="BX305" s="83"/>
      <c r="BY305" s="83"/>
      <c r="BZ305" s="83"/>
      <c r="CA305" s="83"/>
      <c r="CB305" s="83"/>
      <c r="CC305" s="83"/>
      <c r="CD305" s="83"/>
      <c r="CE305" s="83"/>
      <c r="CF305" s="83"/>
      <c r="CG305" s="83"/>
      <c r="CH305" s="83"/>
      <c r="CI305" s="83"/>
      <c r="CJ305" s="83"/>
      <c r="CK305" s="83"/>
      <c r="CL305" s="83"/>
      <c r="CM305" s="83"/>
      <c r="CN305" s="83"/>
      <c r="CO305" s="83"/>
      <c r="CP305" s="83"/>
      <c r="CQ305" s="83"/>
      <c r="CR305" s="83"/>
    </row>
    <row r="306" spans="1:1018 1030:2042 2054:3066 3078:4090 4102:5114 5126:6138 6150:7162 7174:8186 8198:9210 9222:10234 10246:11258 11270:12282 12294:13306 13318:14330 14342:15354 15366:16176" s="215" customFormat="1" ht="75" customHeight="1">
      <c r="A306" s="83"/>
      <c r="B306" s="83"/>
      <c r="C306" s="83"/>
      <c r="D306" s="83"/>
      <c r="E306" s="83"/>
      <c r="F306" s="85"/>
      <c r="G306" s="93"/>
      <c r="H306" s="84"/>
      <c r="I306" s="84"/>
      <c r="J306" s="84"/>
      <c r="K306" s="32"/>
      <c r="L306" s="95"/>
      <c r="M306" s="95"/>
      <c r="N306" s="95"/>
      <c r="O306" s="95"/>
      <c r="P306" s="95"/>
      <c r="Q306" s="95"/>
      <c r="R306" s="95"/>
      <c r="S306" s="95"/>
      <c r="T306" s="238"/>
      <c r="U306" s="238"/>
      <c r="V306" s="238"/>
      <c r="W306" s="238"/>
      <c r="X306" s="239"/>
      <c r="Y306" s="239"/>
      <c r="Z306" s="239"/>
      <c r="AA306" s="239"/>
      <c r="AB306" s="238"/>
      <c r="AC306" s="238"/>
      <c r="AD306" s="238"/>
      <c r="AE306" s="238"/>
      <c r="AF306" s="239"/>
      <c r="AG306" s="239"/>
      <c r="AH306" s="239"/>
      <c r="AI306" s="239"/>
      <c r="AJ306" s="86"/>
      <c r="AK306" s="240"/>
      <c r="AL306" s="240"/>
      <c r="AM306" s="352"/>
      <c r="AN306" s="352"/>
      <c r="AO306" s="352"/>
      <c r="AP306" s="352"/>
      <c r="AQ306" s="356"/>
      <c r="AR306" s="356"/>
      <c r="AS306" s="356"/>
      <c r="AT306" s="356"/>
      <c r="AU306" s="357"/>
      <c r="AV306" s="241"/>
      <c r="AW306" s="354"/>
      <c r="AX306" s="355"/>
      <c r="AY306" s="355"/>
      <c r="AZ306" s="355"/>
      <c r="BA306" s="238"/>
      <c r="BB306" s="238"/>
      <c r="BC306" s="238"/>
      <c r="BD306" s="238"/>
      <c r="BE306" s="103"/>
      <c r="BG306" s="83"/>
      <c r="BH306" s="83"/>
      <c r="BI306" s="83"/>
      <c r="BJ306" s="83"/>
      <c r="BK306" s="83"/>
      <c r="BL306" s="83"/>
      <c r="BM306" s="83"/>
      <c r="BN306" s="83"/>
      <c r="BO306" s="83"/>
      <c r="BP306" s="83"/>
      <c r="BQ306" s="83"/>
      <c r="BR306" s="83"/>
      <c r="BS306" s="83"/>
      <c r="BT306" s="83"/>
      <c r="BU306" s="83"/>
      <c r="BV306" s="83"/>
      <c r="BW306" s="83"/>
      <c r="BX306" s="83"/>
      <c r="BY306" s="83"/>
      <c r="BZ306" s="83"/>
      <c r="CA306" s="83"/>
      <c r="CB306" s="83"/>
      <c r="CC306" s="83"/>
      <c r="CD306" s="83"/>
      <c r="CE306" s="83"/>
      <c r="CF306" s="83"/>
      <c r="CG306" s="83"/>
      <c r="CH306" s="83"/>
      <c r="CI306" s="83"/>
      <c r="CJ306" s="83"/>
      <c r="CK306" s="83"/>
      <c r="CL306" s="83"/>
      <c r="CM306" s="83"/>
      <c r="CN306" s="83"/>
      <c r="CO306" s="83"/>
      <c r="CP306" s="83"/>
      <c r="CQ306" s="83"/>
      <c r="CR306" s="83"/>
    </row>
    <row r="307" spans="1:1018 1030:2042 2054:3066 3078:4090 4102:5114 5126:6138 6150:7162 7174:8186 8198:9210 9222:10234 10246:11258 11270:12282 12294:13306 13318:14330 14342:15354 15366:16176" s="215" customFormat="1" ht="75" customHeight="1">
      <c r="A307" s="83"/>
      <c r="B307" s="83"/>
      <c r="C307" s="83"/>
      <c r="D307" s="83"/>
      <c r="E307" s="83"/>
      <c r="F307" s="85"/>
      <c r="G307" s="93"/>
      <c r="H307" s="84"/>
      <c r="I307" s="84"/>
      <c r="J307" s="84"/>
      <c r="K307" s="32"/>
      <c r="L307" s="95"/>
      <c r="M307" s="95"/>
      <c r="N307" s="95"/>
      <c r="O307" s="95"/>
      <c r="P307" s="95"/>
      <c r="Q307" s="95"/>
      <c r="R307" s="95"/>
      <c r="S307" s="95"/>
      <c r="T307" s="238"/>
      <c r="U307" s="238"/>
      <c r="V307" s="238"/>
      <c r="W307" s="238"/>
      <c r="X307" s="239"/>
      <c r="Y307" s="239"/>
      <c r="Z307" s="239"/>
      <c r="AA307" s="239"/>
      <c r="AB307" s="238"/>
      <c r="AC307" s="238"/>
      <c r="AD307" s="238"/>
      <c r="AE307" s="238"/>
      <c r="AF307" s="239"/>
      <c r="AG307" s="239"/>
      <c r="AH307" s="239"/>
      <c r="AI307" s="239"/>
      <c r="AJ307" s="86"/>
      <c r="AK307" s="240"/>
      <c r="AL307" s="240"/>
      <c r="AM307" s="352"/>
      <c r="AN307" s="352"/>
      <c r="AO307" s="352"/>
      <c r="AP307" s="352"/>
      <c r="AQ307" s="356"/>
      <c r="AR307" s="356"/>
      <c r="AS307" s="356"/>
      <c r="AT307" s="356"/>
      <c r="AU307" s="357"/>
      <c r="AV307" s="241"/>
      <c r="AW307" s="354"/>
      <c r="AX307" s="355"/>
      <c r="AY307" s="355"/>
      <c r="AZ307" s="355"/>
      <c r="BA307" s="238"/>
      <c r="BB307" s="238"/>
      <c r="BC307" s="238"/>
      <c r="BD307" s="238"/>
      <c r="BE307" s="103"/>
      <c r="BG307" s="83"/>
      <c r="BH307" s="83"/>
      <c r="BI307" s="83"/>
      <c r="BJ307" s="83"/>
      <c r="BK307" s="83"/>
      <c r="BL307" s="83"/>
      <c r="BM307" s="83"/>
      <c r="BN307" s="83"/>
      <c r="BO307" s="83"/>
      <c r="BP307" s="83"/>
      <c r="BQ307" s="83"/>
      <c r="BR307" s="83"/>
      <c r="BS307" s="83"/>
      <c r="BT307" s="83"/>
      <c r="BU307" s="83"/>
      <c r="BV307" s="83"/>
      <c r="BW307" s="83"/>
      <c r="BX307" s="83"/>
      <c r="BY307" s="83"/>
      <c r="BZ307" s="83"/>
      <c r="CA307" s="83"/>
      <c r="CB307" s="83"/>
      <c r="CC307" s="83"/>
      <c r="CD307" s="83"/>
      <c r="CE307" s="83"/>
      <c r="CF307" s="83"/>
      <c r="CG307" s="83"/>
      <c r="CH307" s="83"/>
      <c r="CI307" s="83"/>
      <c r="CJ307" s="83"/>
      <c r="CK307" s="83"/>
      <c r="CL307" s="83"/>
      <c r="CM307" s="83"/>
      <c r="CN307" s="83"/>
      <c r="CO307" s="83"/>
      <c r="CP307" s="83"/>
      <c r="CQ307" s="83"/>
      <c r="CR307" s="83"/>
    </row>
    <row r="308" spans="1:1018 1030:2042 2054:3066 3078:4090 4102:5114 5126:6138 6150:7162 7174:8186 8198:9210 9222:10234 10246:11258 11270:12282 12294:13306 13318:14330 14342:15354 15366:16176" s="215" customFormat="1" ht="75" customHeight="1">
      <c r="A308" s="83"/>
      <c r="B308" s="83"/>
      <c r="C308" s="83"/>
      <c r="D308" s="83"/>
      <c r="E308" s="83"/>
      <c r="F308" s="85"/>
      <c r="G308" s="93"/>
      <c r="H308" s="84"/>
      <c r="I308" s="84"/>
      <c r="J308" s="84"/>
      <c r="K308" s="32"/>
      <c r="L308" s="95"/>
      <c r="M308" s="95"/>
      <c r="N308" s="95"/>
      <c r="O308" s="95"/>
      <c r="P308" s="95"/>
      <c r="Q308" s="95"/>
      <c r="R308" s="95"/>
      <c r="S308" s="95"/>
      <c r="T308" s="238"/>
      <c r="U308" s="238"/>
      <c r="V308" s="238"/>
      <c r="W308" s="238"/>
      <c r="X308" s="239"/>
      <c r="Y308" s="239"/>
      <c r="Z308" s="239"/>
      <c r="AA308" s="239"/>
      <c r="AB308" s="238"/>
      <c r="AC308" s="238"/>
      <c r="AD308" s="238"/>
      <c r="AE308" s="238"/>
      <c r="AF308" s="239"/>
      <c r="AG308" s="239"/>
      <c r="AH308" s="239"/>
      <c r="AI308" s="239"/>
      <c r="AJ308" s="86"/>
      <c r="AK308" s="240"/>
      <c r="AL308" s="240"/>
      <c r="AM308" s="352"/>
      <c r="AN308" s="352"/>
      <c r="AO308" s="352"/>
      <c r="AP308" s="352"/>
      <c r="AQ308" s="356"/>
      <c r="AR308" s="356"/>
      <c r="AS308" s="356"/>
      <c r="AT308" s="356"/>
      <c r="AU308" s="357"/>
      <c r="AV308" s="241"/>
      <c r="AW308" s="354"/>
      <c r="AX308" s="355"/>
      <c r="AY308" s="355"/>
      <c r="AZ308" s="355"/>
      <c r="BA308" s="238"/>
      <c r="BB308" s="238"/>
      <c r="BC308" s="238"/>
      <c r="BD308" s="238"/>
      <c r="BE308" s="103"/>
      <c r="BG308" s="83"/>
      <c r="BH308" s="83"/>
      <c r="BI308" s="83"/>
      <c r="BJ308" s="83"/>
      <c r="BK308" s="83"/>
      <c r="BL308" s="83"/>
      <c r="BM308" s="83"/>
      <c r="BN308" s="83"/>
      <c r="BO308" s="83"/>
      <c r="BP308" s="83"/>
      <c r="BQ308" s="83"/>
      <c r="BR308" s="83"/>
      <c r="BS308" s="83"/>
      <c r="BT308" s="83"/>
      <c r="BU308" s="83"/>
      <c r="BV308" s="83"/>
      <c r="BW308" s="83"/>
      <c r="BX308" s="83"/>
      <c r="BY308" s="83"/>
      <c r="BZ308" s="83"/>
      <c r="CA308" s="83"/>
      <c r="CB308" s="83"/>
      <c r="CC308" s="83"/>
      <c r="CD308" s="83"/>
      <c r="CE308" s="83"/>
      <c r="CF308" s="83"/>
      <c r="CG308" s="83"/>
      <c r="CH308" s="83"/>
      <c r="CI308" s="83"/>
      <c r="CJ308" s="83"/>
      <c r="CK308" s="83"/>
      <c r="CL308" s="83"/>
      <c r="CM308" s="83"/>
      <c r="CN308" s="83"/>
      <c r="CO308" s="83"/>
      <c r="CP308" s="83"/>
      <c r="CQ308" s="83"/>
      <c r="CR308" s="83"/>
    </row>
    <row r="309" spans="1:1018 1030:2042 2054:3066 3078:4090 4102:5114 5126:6138 6150:7162 7174:8186 8198:9210 9222:10234 10246:11258 11270:12282 12294:13306 13318:14330 14342:15354 15366:16176" s="83" customFormat="1" ht="66">
      <c r="A309" s="83" t="s">
        <v>6429</v>
      </c>
      <c r="B309" s="83" t="s">
        <v>6430</v>
      </c>
      <c r="C309" s="83" t="s">
        <v>6431</v>
      </c>
      <c r="D309" s="83" t="s">
        <v>6432</v>
      </c>
      <c r="E309" s="83" t="s">
        <v>348</v>
      </c>
      <c r="F309" s="55">
        <v>30</v>
      </c>
      <c r="G309" s="56" t="s">
        <v>4369</v>
      </c>
      <c r="H309" s="87" t="str">
        <f t="shared" si="2"/>
        <v>Đường Nguyễn Thành Phương</v>
      </c>
      <c r="I309" s="87" t="s">
        <v>4371</v>
      </c>
      <c r="J309" s="84" t="s">
        <v>4370</v>
      </c>
      <c r="K309" s="6" t="s">
        <v>6895</v>
      </c>
      <c r="L309" s="107">
        <v>23000</v>
      </c>
      <c r="M309" s="107">
        <v>13000</v>
      </c>
      <c r="N309" s="107">
        <v>8000</v>
      </c>
      <c r="O309" s="107">
        <v>4500</v>
      </c>
      <c r="P309" s="95">
        <v>23000</v>
      </c>
      <c r="Q309" s="95">
        <v>13000</v>
      </c>
      <c r="R309" s="95">
        <v>8000</v>
      </c>
      <c r="S309" s="95">
        <v>4500</v>
      </c>
      <c r="T309" s="238"/>
      <c r="U309" s="238"/>
      <c r="V309" s="238"/>
      <c r="W309" s="238"/>
      <c r="X309" s="239"/>
      <c r="Y309" s="239"/>
      <c r="Z309" s="239"/>
      <c r="AA309" s="239"/>
      <c r="AB309" s="238"/>
      <c r="AC309" s="238"/>
      <c r="AD309" s="238"/>
      <c r="AE309" s="238"/>
      <c r="AF309" s="239"/>
      <c r="AG309" s="239"/>
      <c r="AH309" s="239"/>
      <c r="AI309" s="239"/>
      <c r="AJ309" s="86">
        <v>3.05</v>
      </c>
      <c r="AK309" s="240"/>
      <c r="AL309" s="240">
        <v>1.7993466864428302</v>
      </c>
      <c r="AM309" s="352">
        <v>41384.973788185096</v>
      </c>
      <c r="AN309" s="352">
        <v>23391.506923756795</v>
      </c>
      <c r="AO309" s="352">
        <v>14394.773491542643</v>
      </c>
      <c r="AP309" s="352">
        <v>8097.0600889927364</v>
      </c>
      <c r="AQ309" s="356">
        <v>41400</v>
      </c>
      <c r="AR309" s="356">
        <v>23400</v>
      </c>
      <c r="AS309" s="356">
        <v>14400</v>
      </c>
      <c r="AT309" s="356">
        <v>8100</v>
      </c>
      <c r="AU309" s="357">
        <v>6207.7460682277642</v>
      </c>
      <c r="AV309" s="241" t="s">
        <v>348</v>
      </c>
      <c r="AW309" s="354">
        <v>16100</v>
      </c>
      <c r="AX309" s="355">
        <v>9100</v>
      </c>
      <c r="AY309" s="355">
        <v>5600</v>
      </c>
      <c r="AZ309" s="355">
        <v>3150</v>
      </c>
      <c r="BA309" s="238">
        <v>13800</v>
      </c>
      <c r="BB309" s="238">
        <v>7800</v>
      </c>
      <c r="BC309" s="238">
        <v>4800</v>
      </c>
      <c r="BD309" s="238">
        <v>2700</v>
      </c>
      <c r="BE309" s="103">
        <v>1892.2539317722358</v>
      </c>
      <c r="BF309" s="215"/>
      <c r="IM309" s="215"/>
      <c r="IN309" s="215"/>
      <c r="IO309" s="215"/>
      <c r="IP309" s="215"/>
      <c r="JB309" s="215"/>
      <c r="JC309" s="215"/>
      <c r="JD309" s="215"/>
      <c r="JE309" s="215"/>
      <c r="JF309" s="215"/>
      <c r="JG309" s="215"/>
      <c r="JH309" s="215"/>
      <c r="JI309" s="215"/>
      <c r="JJ309" s="215"/>
      <c r="JK309" s="215"/>
      <c r="JL309" s="215"/>
      <c r="JM309" s="215"/>
      <c r="JN309" s="215"/>
      <c r="JO309" s="215"/>
      <c r="JP309" s="215"/>
      <c r="JQ309" s="215"/>
      <c r="JR309" s="215"/>
      <c r="JS309" s="215"/>
      <c r="JT309" s="215"/>
      <c r="JU309" s="215"/>
      <c r="JV309" s="215"/>
      <c r="JW309" s="215"/>
      <c r="JX309" s="215"/>
      <c r="JY309" s="215"/>
      <c r="JZ309" s="215"/>
      <c r="KA309" s="215"/>
      <c r="KB309" s="215"/>
      <c r="KC309" s="215"/>
      <c r="KD309" s="215"/>
      <c r="KE309" s="215"/>
      <c r="KF309" s="215"/>
      <c r="KG309" s="215"/>
      <c r="KH309" s="215"/>
      <c r="KI309" s="215"/>
      <c r="KJ309" s="215"/>
      <c r="KK309" s="215"/>
      <c r="KL309" s="215"/>
      <c r="KM309" s="215"/>
      <c r="KN309" s="215"/>
      <c r="KO309" s="215"/>
      <c r="KP309" s="215"/>
      <c r="KQ309" s="215"/>
      <c r="KR309" s="215"/>
      <c r="SI309" s="215"/>
      <c r="SJ309" s="215"/>
      <c r="SK309" s="215"/>
      <c r="SL309" s="215"/>
      <c r="SX309" s="215"/>
      <c r="SY309" s="215"/>
      <c r="SZ309" s="215"/>
      <c r="TA309" s="215"/>
      <c r="TB309" s="215"/>
      <c r="TC309" s="215"/>
      <c r="TD309" s="215"/>
      <c r="TE309" s="215"/>
      <c r="TF309" s="215"/>
      <c r="TG309" s="215"/>
      <c r="TH309" s="215"/>
      <c r="TI309" s="215"/>
      <c r="TJ309" s="215"/>
      <c r="TK309" s="215"/>
      <c r="TL309" s="215"/>
      <c r="TM309" s="215"/>
      <c r="TN309" s="215"/>
      <c r="TO309" s="215"/>
      <c r="TP309" s="215"/>
      <c r="TQ309" s="215"/>
      <c r="TR309" s="215"/>
      <c r="TS309" s="215"/>
      <c r="TT309" s="215"/>
      <c r="TU309" s="215"/>
      <c r="TV309" s="215"/>
      <c r="TW309" s="215"/>
      <c r="TX309" s="215"/>
      <c r="TY309" s="215"/>
      <c r="TZ309" s="215"/>
      <c r="UA309" s="215"/>
      <c r="UB309" s="215"/>
      <c r="UC309" s="215"/>
      <c r="UD309" s="215"/>
      <c r="UE309" s="215"/>
      <c r="UF309" s="215"/>
      <c r="UG309" s="215"/>
      <c r="UH309" s="215"/>
      <c r="UI309" s="215"/>
      <c r="UJ309" s="215"/>
      <c r="UK309" s="215"/>
      <c r="UL309" s="215"/>
      <c r="UM309" s="215"/>
      <c r="UN309" s="215"/>
      <c r="ACE309" s="215"/>
      <c r="ACF309" s="215"/>
      <c r="ACG309" s="215"/>
      <c r="ACH309" s="215"/>
      <c r="ACT309" s="215"/>
      <c r="ACU309" s="215"/>
      <c r="ACV309" s="215"/>
      <c r="ACW309" s="215"/>
      <c r="ACX309" s="215"/>
      <c r="ACY309" s="215"/>
      <c r="ACZ309" s="215"/>
      <c r="ADA309" s="215"/>
      <c r="ADB309" s="215"/>
      <c r="ADC309" s="215"/>
      <c r="ADD309" s="215"/>
      <c r="ADE309" s="215"/>
      <c r="ADF309" s="215"/>
      <c r="ADG309" s="215"/>
      <c r="ADH309" s="215"/>
      <c r="ADI309" s="215"/>
      <c r="ADJ309" s="215"/>
      <c r="ADK309" s="215"/>
      <c r="ADL309" s="215"/>
      <c r="ADM309" s="215"/>
      <c r="ADN309" s="215"/>
      <c r="ADO309" s="215"/>
      <c r="ADP309" s="215"/>
      <c r="ADQ309" s="215"/>
      <c r="ADR309" s="215"/>
      <c r="ADS309" s="215"/>
      <c r="ADT309" s="215"/>
      <c r="ADU309" s="215"/>
      <c r="ADV309" s="215"/>
      <c r="ADW309" s="215"/>
      <c r="ADX309" s="215"/>
      <c r="ADY309" s="215"/>
      <c r="ADZ309" s="215"/>
      <c r="AEA309" s="215"/>
      <c r="AEB309" s="215"/>
      <c r="AEC309" s="215"/>
      <c r="AED309" s="215"/>
      <c r="AEE309" s="215"/>
      <c r="AEF309" s="215"/>
      <c r="AEG309" s="215"/>
      <c r="AEH309" s="215"/>
      <c r="AEI309" s="215"/>
      <c r="AEJ309" s="215"/>
      <c r="AMA309" s="215"/>
      <c r="AMB309" s="215"/>
      <c r="AMC309" s="215"/>
      <c r="AMD309" s="215"/>
      <c r="AMP309" s="215"/>
      <c r="AMQ309" s="215"/>
      <c r="AMR309" s="215"/>
      <c r="AMS309" s="215"/>
      <c r="AMT309" s="215"/>
      <c r="AMU309" s="215"/>
      <c r="AMV309" s="215"/>
      <c r="AMW309" s="215"/>
      <c r="AMX309" s="215"/>
      <c r="AMY309" s="215"/>
      <c r="AMZ309" s="215"/>
      <c r="ANA309" s="215"/>
      <c r="ANB309" s="215"/>
      <c r="ANC309" s="215"/>
      <c r="AND309" s="215"/>
      <c r="ANE309" s="215"/>
      <c r="ANF309" s="215"/>
      <c r="ANG309" s="215"/>
      <c r="ANH309" s="215"/>
      <c r="ANI309" s="215"/>
      <c r="ANJ309" s="215"/>
      <c r="ANK309" s="215"/>
      <c r="ANL309" s="215"/>
      <c r="ANM309" s="215"/>
      <c r="ANN309" s="215"/>
      <c r="ANO309" s="215"/>
      <c r="ANP309" s="215"/>
      <c r="ANQ309" s="215"/>
      <c r="ANR309" s="215"/>
      <c r="ANS309" s="215"/>
      <c r="ANT309" s="215"/>
      <c r="ANU309" s="215"/>
      <c r="ANV309" s="215"/>
      <c r="ANW309" s="215"/>
      <c r="ANX309" s="215"/>
      <c r="ANY309" s="215"/>
      <c r="ANZ309" s="215"/>
      <c r="AOA309" s="215"/>
      <c r="AOB309" s="215"/>
      <c r="AOC309" s="215"/>
      <c r="AOD309" s="215"/>
      <c r="AOE309" s="215"/>
      <c r="AOF309" s="215"/>
      <c r="AVW309" s="215"/>
      <c r="AVX309" s="215"/>
      <c r="AVY309" s="215"/>
      <c r="AVZ309" s="215"/>
      <c r="AWL309" s="215"/>
      <c r="AWM309" s="215"/>
      <c r="AWN309" s="215"/>
      <c r="AWO309" s="215"/>
      <c r="AWP309" s="215"/>
      <c r="AWQ309" s="215"/>
      <c r="AWR309" s="215"/>
      <c r="AWS309" s="215"/>
      <c r="AWT309" s="215"/>
      <c r="AWU309" s="215"/>
      <c r="AWV309" s="215"/>
      <c r="AWW309" s="215"/>
      <c r="AWX309" s="215"/>
      <c r="AWY309" s="215"/>
      <c r="AWZ309" s="215"/>
      <c r="AXA309" s="215"/>
      <c r="AXB309" s="215"/>
      <c r="AXC309" s="215"/>
      <c r="AXD309" s="215"/>
      <c r="AXE309" s="215"/>
      <c r="AXF309" s="215"/>
      <c r="AXG309" s="215"/>
      <c r="AXH309" s="215"/>
      <c r="AXI309" s="215"/>
      <c r="AXJ309" s="215"/>
      <c r="AXK309" s="215"/>
      <c r="AXL309" s="215"/>
      <c r="AXM309" s="215"/>
      <c r="AXN309" s="215"/>
      <c r="AXO309" s="215"/>
      <c r="AXP309" s="215"/>
      <c r="AXQ309" s="215"/>
      <c r="AXR309" s="215"/>
      <c r="AXS309" s="215"/>
      <c r="AXT309" s="215"/>
      <c r="AXU309" s="215"/>
      <c r="AXV309" s="215"/>
      <c r="AXW309" s="215"/>
      <c r="AXX309" s="215"/>
      <c r="AXY309" s="215"/>
      <c r="AXZ309" s="215"/>
      <c r="AYA309" s="215"/>
      <c r="AYB309" s="215"/>
      <c r="BFS309" s="215"/>
      <c r="BFT309" s="215"/>
      <c r="BFU309" s="215"/>
      <c r="BFV309" s="215"/>
      <c r="BGH309" s="215"/>
      <c r="BGI309" s="215"/>
      <c r="BGJ309" s="215"/>
      <c r="BGK309" s="215"/>
      <c r="BGL309" s="215"/>
      <c r="BGM309" s="215"/>
      <c r="BGN309" s="215"/>
      <c r="BGO309" s="215"/>
      <c r="BGP309" s="215"/>
      <c r="BGQ309" s="215"/>
      <c r="BGR309" s="215"/>
      <c r="BGS309" s="215"/>
      <c r="BGT309" s="215"/>
      <c r="BGU309" s="215"/>
      <c r="BGV309" s="215"/>
      <c r="BGW309" s="215"/>
      <c r="BGX309" s="215"/>
      <c r="BGY309" s="215"/>
      <c r="BGZ309" s="215"/>
      <c r="BHA309" s="215"/>
      <c r="BHB309" s="215"/>
      <c r="BHC309" s="215"/>
      <c r="BHD309" s="215"/>
      <c r="BHE309" s="215"/>
      <c r="BHF309" s="215"/>
      <c r="BHG309" s="215"/>
      <c r="BHH309" s="215"/>
      <c r="BHI309" s="215"/>
      <c r="BHJ309" s="215"/>
      <c r="BHK309" s="215"/>
      <c r="BHL309" s="215"/>
      <c r="BHM309" s="215"/>
      <c r="BHN309" s="215"/>
      <c r="BHO309" s="215"/>
      <c r="BHP309" s="215"/>
      <c r="BHQ309" s="215"/>
      <c r="BHR309" s="215"/>
      <c r="BHS309" s="215"/>
      <c r="BHT309" s="215"/>
      <c r="BHU309" s="215"/>
      <c r="BHV309" s="215"/>
      <c r="BHW309" s="215"/>
      <c r="BHX309" s="215"/>
      <c r="BPO309" s="215"/>
      <c r="BPP309" s="215"/>
      <c r="BPQ309" s="215"/>
      <c r="BPR309" s="215"/>
      <c r="BQD309" s="215"/>
      <c r="BQE309" s="215"/>
      <c r="BQF309" s="215"/>
      <c r="BQG309" s="215"/>
      <c r="BQH309" s="215"/>
      <c r="BQI309" s="215"/>
      <c r="BQJ309" s="215"/>
      <c r="BQK309" s="215"/>
      <c r="BQL309" s="215"/>
      <c r="BQM309" s="215"/>
      <c r="BQN309" s="215"/>
      <c r="BQO309" s="215"/>
      <c r="BQP309" s="215"/>
      <c r="BQQ309" s="215"/>
      <c r="BQR309" s="215"/>
      <c r="BQS309" s="215"/>
      <c r="BQT309" s="215"/>
      <c r="BQU309" s="215"/>
      <c r="BQV309" s="215"/>
      <c r="BQW309" s="215"/>
      <c r="BQX309" s="215"/>
      <c r="BQY309" s="215"/>
      <c r="BQZ309" s="215"/>
      <c r="BRA309" s="215"/>
      <c r="BRB309" s="215"/>
      <c r="BRC309" s="215"/>
      <c r="BRD309" s="215"/>
      <c r="BRE309" s="215"/>
      <c r="BRF309" s="215"/>
      <c r="BRG309" s="215"/>
      <c r="BRH309" s="215"/>
      <c r="BRI309" s="215"/>
      <c r="BRJ309" s="215"/>
      <c r="BRK309" s="215"/>
      <c r="BRL309" s="215"/>
      <c r="BRM309" s="215"/>
      <c r="BRN309" s="215"/>
      <c r="BRO309" s="215"/>
      <c r="BRP309" s="215"/>
      <c r="BRQ309" s="215"/>
      <c r="BRR309" s="215"/>
      <c r="BRS309" s="215"/>
      <c r="BRT309" s="215"/>
      <c r="BZK309" s="215"/>
      <c r="BZL309" s="215"/>
      <c r="BZM309" s="215"/>
      <c r="BZN309" s="215"/>
      <c r="BZZ309" s="215"/>
      <c r="CAA309" s="215"/>
      <c r="CAB309" s="215"/>
      <c r="CAC309" s="215"/>
      <c r="CAD309" s="215"/>
      <c r="CAE309" s="215"/>
      <c r="CAF309" s="215"/>
      <c r="CAG309" s="215"/>
      <c r="CAH309" s="215"/>
      <c r="CAI309" s="215"/>
      <c r="CAJ309" s="215"/>
      <c r="CAK309" s="215"/>
      <c r="CAL309" s="215"/>
      <c r="CAM309" s="215"/>
      <c r="CAN309" s="215"/>
      <c r="CAO309" s="215"/>
      <c r="CAP309" s="215"/>
      <c r="CAQ309" s="215"/>
      <c r="CAR309" s="215"/>
      <c r="CAS309" s="215"/>
      <c r="CAT309" s="215"/>
      <c r="CAU309" s="215"/>
      <c r="CAV309" s="215"/>
      <c r="CAW309" s="215"/>
      <c r="CAX309" s="215"/>
      <c r="CAY309" s="215"/>
      <c r="CAZ309" s="215"/>
      <c r="CBA309" s="215"/>
      <c r="CBB309" s="215"/>
      <c r="CBC309" s="215"/>
      <c r="CBD309" s="215"/>
      <c r="CBE309" s="215"/>
      <c r="CBF309" s="215"/>
      <c r="CBG309" s="215"/>
      <c r="CBH309" s="215"/>
      <c r="CBI309" s="215"/>
      <c r="CBJ309" s="215"/>
      <c r="CBK309" s="215"/>
      <c r="CBL309" s="215"/>
      <c r="CBM309" s="215"/>
      <c r="CBN309" s="215"/>
      <c r="CBO309" s="215"/>
      <c r="CBP309" s="215"/>
      <c r="CJG309" s="215"/>
      <c r="CJH309" s="215"/>
      <c r="CJI309" s="215"/>
      <c r="CJJ309" s="215"/>
      <c r="CJV309" s="215"/>
      <c r="CJW309" s="215"/>
      <c r="CJX309" s="215"/>
      <c r="CJY309" s="215"/>
      <c r="CJZ309" s="215"/>
      <c r="CKA309" s="215"/>
      <c r="CKB309" s="215"/>
      <c r="CKC309" s="215"/>
      <c r="CKD309" s="215"/>
      <c r="CKE309" s="215"/>
      <c r="CKF309" s="215"/>
      <c r="CKG309" s="215"/>
      <c r="CKH309" s="215"/>
      <c r="CKI309" s="215"/>
      <c r="CKJ309" s="215"/>
      <c r="CKK309" s="215"/>
      <c r="CKL309" s="215"/>
      <c r="CKM309" s="215"/>
      <c r="CKN309" s="215"/>
      <c r="CKO309" s="215"/>
      <c r="CKP309" s="215"/>
      <c r="CKQ309" s="215"/>
      <c r="CKR309" s="215"/>
      <c r="CKS309" s="215"/>
      <c r="CKT309" s="215"/>
      <c r="CKU309" s="215"/>
      <c r="CKV309" s="215"/>
      <c r="CKW309" s="215"/>
      <c r="CKX309" s="215"/>
      <c r="CKY309" s="215"/>
      <c r="CKZ309" s="215"/>
      <c r="CLA309" s="215"/>
      <c r="CLB309" s="215"/>
      <c r="CLC309" s="215"/>
      <c r="CLD309" s="215"/>
      <c r="CLE309" s="215"/>
      <c r="CLF309" s="215"/>
      <c r="CLG309" s="215"/>
      <c r="CLH309" s="215"/>
      <c r="CLI309" s="215"/>
      <c r="CLJ309" s="215"/>
      <c r="CLK309" s="215"/>
      <c r="CLL309" s="215"/>
      <c r="CTC309" s="215"/>
      <c r="CTD309" s="215"/>
      <c r="CTE309" s="215"/>
      <c r="CTF309" s="215"/>
      <c r="CTR309" s="215"/>
      <c r="CTS309" s="215"/>
      <c r="CTT309" s="215"/>
      <c r="CTU309" s="215"/>
      <c r="CTV309" s="215"/>
      <c r="CTW309" s="215"/>
      <c r="CTX309" s="215"/>
      <c r="CTY309" s="215"/>
      <c r="CTZ309" s="215"/>
      <c r="CUA309" s="215"/>
      <c r="CUB309" s="215"/>
      <c r="CUC309" s="215"/>
      <c r="CUD309" s="215"/>
      <c r="CUE309" s="215"/>
      <c r="CUF309" s="215"/>
      <c r="CUG309" s="215"/>
      <c r="CUH309" s="215"/>
      <c r="CUI309" s="215"/>
      <c r="CUJ309" s="215"/>
      <c r="CUK309" s="215"/>
      <c r="CUL309" s="215"/>
      <c r="CUM309" s="215"/>
      <c r="CUN309" s="215"/>
      <c r="CUO309" s="215"/>
      <c r="CUP309" s="215"/>
      <c r="CUQ309" s="215"/>
      <c r="CUR309" s="215"/>
      <c r="CUS309" s="215"/>
      <c r="CUT309" s="215"/>
      <c r="CUU309" s="215"/>
      <c r="CUV309" s="215"/>
      <c r="CUW309" s="215"/>
      <c r="CUX309" s="215"/>
      <c r="CUY309" s="215"/>
      <c r="CUZ309" s="215"/>
      <c r="CVA309" s="215"/>
      <c r="CVB309" s="215"/>
      <c r="CVC309" s="215"/>
      <c r="CVD309" s="215"/>
      <c r="CVE309" s="215"/>
      <c r="CVF309" s="215"/>
      <c r="CVG309" s="215"/>
      <c r="CVH309" s="215"/>
      <c r="DCY309" s="215"/>
      <c r="DCZ309" s="215"/>
      <c r="DDA309" s="215"/>
      <c r="DDB309" s="215"/>
      <c r="DDN309" s="215"/>
      <c r="DDO309" s="215"/>
      <c r="DDP309" s="215"/>
      <c r="DDQ309" s="215"/>
      <c r="DDR309" s="215"/>
      <c r="DDS309" s="215"/>
      <c r="DDT309" s="215"/>
      <c r="DDU309" s="215"/>
      <c r="DDV309" s="215"/>
      <c r="DDW309" s="215"/>
      <c r="DDX309" s="215"/>
      <c r="DDY309" s="215"/>
      <c r="DDZ309" s="215"/>
      <c r="DEA309" s="215"/>
      <c r="DEB309" s="215"/>
      <c r="DEC309" s="215"/>
      <c r="DED309" s="215"/>
      <c r="DEE309" s="215"/>
      <c r="DEF309" s="215"/>
      <c r="DEG309" s="215"/>
      <c r="DEH309" s="215"/>
      <c r="DEI309" s="215"/>
      <c r="DEJ309" s="215"/>
      <c r="DEK309" s="215"/>
      <c r="DEL309" s="215"/>
      <c r="DEM309" s="215"/>
      <c r="DEN309" s="215"/>
      <c r="DEO309" s="215"/>
      <c r="DEP309" s="215"/>
      <c r="DEQ309" s="215"/>
      <c r="DER309" s="215"/>
      <c r="DES309" s="215"/>
      <c r="DET309" s="215"/>
      <c r="DEU309" s="215"/>
      <c r="DEV309" s="215"/>
      <c r="DEW309" s="215"/>
      <c r="DEX309" s="215"/>
      <c r="DEY309" s="215"/>
      <c r="DEZ309" s="215"/>
      <c r="DFA309" s="215"/>
      <c r="DFB309" s="215"/>
      <c r="DFC309" s="215"/>
      <c r="DFD309" s="215"/>
      <c r="DMU309" s="215"/>
      <c r="DMV309" s="215"/>
      <c r="DMW309" s="215"/>
      <c r="DMX309" s="215"/>
      <c r="DNJ309" s="215"/>
      <c r="DNK309" s="215"/>
      <c r="DNL309" s="215"/>
      <c r="DNM309" s="215"/>
      <c r="DNN309" s="215"/>
      <c r="DNO309" s="215"/>
      <c r="DNP309" s="215"/>
      <c r="DNQ309" s="215"/>
      <c r="DNR309" s="215"/>
      <c r="DNS309" s="215"/>
      <c r="DNT309" s="215"/>
      <c r="DNU309" s="215"/>
      <c r="DNV309" s="215"/>
      <c r="DNW309" s="215"/>
      <c r="DNX309" s="215"/>
      <c r="DNY309" s="215"/>
      <c r="DNZ309" s="215"/>
      <c r="DOA309" s="215"/>
      <c r="DOB309" s="215"/>
      <c r="DOC309" s="215"/>
      <c r="DOD309" s="215"/>
      <c r="DOE309" s="215"/>
      <c r="DOF309" s="215"/>
      <c r="DOG309" s="215"/>
      <c r="DOH309" s="215"/>
      <c r="DOI309" s="215"/>
      <c r="DOJ309" s="215"/>
      <c r="DOK309" s="215"/>
      <c r="DOL309" s="215"/>
      <c r="DOM309" s="215"/>
      <c r="DON309" s="215"/>
      <c r="DOO309" s="215"/>
      <c r="DOP309" s="215"/>
      <c r="DOQ309" s="215"/>
      <c r="DOR309" s="215"/>
      <c r="DOS309" s="215"/>
      <c r="DOT309" s="215"/>
      <c r="DOU309" s="215"/>
      <c r="DOV309" s="215"/>
      <c r="DOW309" s="215"/>
      <c r="DOX309" s="215"/>
      <c r="DOY309" s="215"/>
      <c r="DOZ309" s="215"/>
      <c r="DWQ309" s="215"/>
      <c r="DWR309" s="215"/>
      <c r="DWS309" s="215"/>
      <c r="DWT309" s="215"/>
      <c r="DXF309" s="215"/>
      <c r="DXG309" s="215"/>
      <c r="DXH309" s="215"/>
      <c r="DXI309" s="215"/>
      <c r="DXJ309" s="215"/>
      <c r="DXK309" s="215"/>
      <c r="DXL309" s="215"/>
      <c r="DXM309" s="215"/>
      <c r="DXN309" s="215"/>
      <c r="DXO309" s="215"/>
      <c r="DXP309" s="215"/>
      <c r="DXQ309" s="215"/>
      <c r="DXR309" s="215"/>
      <c r="DXS309" s="215"/>
      <c r="DXT309" s="215"/>
      <c r="DXU309" s="215"/>
      <c r="DXV309" s="215"/>
      <c r="DXW309" s="215"/>
      <c r="DXX309" s="215"/>
      <c r="DXY309" s="215"/>
      <c r="DXZ309" s="215"/>
      <c r="DYA309" s="215"/>
      <c r="DYB309" s="215"/>
      <c r="DYC309" s="215"/>
      <c r="DYD309" s="215"/>
      <c r="DYE309" s="215"/>
      <c r="DYF309" s="215"/>
      <c r="DYG309" s="215"/>
      <c r="DYH309" s="215"/>
      <c r="DYI309" s="215"/>
      <c r="DYJ309" s="215"/>
      <c r="DYK309" s="215"/>
      <c r="DYL309" s="215"/>
      <c r="DYM309" s="215"/>
      <c r="DYN309" s="215"/>
      <c r="DYO309" s="215"/>
      <c r="DYP309" s="215"/>
      <c r="DYQ309" s="215"/>
      <c r="DYR309" s="215"/>
      <c r="DYS309" s="215"/>
      <c r="DYT309" s="215"/>
      <c r="DYU309" s="215"/>
      <c r="DYV309" s="215"/>
      <c r="EGM309" s="215"/>
      <c r="EGN309" s="215"/>
      <c r="EGO309" s="215"/>
      <c r="EGP309" s="215"/>
      <c r="EHB309" s="215"/>
      <c r="EHC309" s="215"/>
      <c r="EHD309" s="215"/>
      <c r="EHE309" s="215"/>
      <c r="EHF309" s="215"/>
      <c r="EHG309" s="215"/>
      <c r="EHH309" s="215"/>
      <c r="EHI309" s="215"/>
      <c r="EHJ309" s="215"/>
      <c r="EHK309" s="215"/>
      <c r="EHL309" s="215"/>
      <c r="EHM309" s="215"/>
      <c r="EHN309" s="215"/>
      <c r="EHO309" s="215"/>
      <c r="EHP309" s="215"/>
      <c r="EHQ309" s="215"/>
      <c r="EHR309" s="215"/>
      <c r="EHS309" s="215"/>
      <c r="EHT309" s="215"/>
      <c r="EHU309" s="215"/>
      <c r="EHV309" s="215"/>
      <c r="EHW309" s="215"/>
      <c r="EHX309" s="215"/>
      <c r="EHY309" s="215"/>
      <c r="EHZ309" s="215"/>
      <c r="EIA309" s="215"/>
      <c r="EIB309" s="215"/>
      <c r="EIC309" s="215"/>
      <c r="EID309" s="215"/>
      <c r="EIE309" s="215"/>
      <c r="EIF309" s="215"/>
      <c r="EIG309" s="215"/>
      <c r="EIH309" s="215"/>
      <c r="EII309" s="215"/>
      <c r="EIJ309" s="215"/>
      <c r="EIK309" s="215"/>
      <c r="EIL309" s="215"/>
      <c r="EIM309" s="215"/>
      <c r="EIN309" s="215"/>
      <c r="EIO309" s="215"/>
      <c r="EIP309" s="215"/>
      <c r="EIQ309" s="215"/>
      <c r="EIR309" s="215"/>
      <c r="EQI309" s="215"/>
      <c r="EQJ309" s="215"/>
      <c r="EQK309" s="215"/>
      <c r="EQL309" s="215"/>
      <c r="EQX309" s="215"/>
      <c r="EQY309" s="215"/>
      <c r="EQZ309" s="215"/>
      <c r="ERA309" s="215"/>
      <c r="ERB309" s="215"/>
      <c r="ERC309" s="215"/>
      <c r="ERD309" s="215"/>
      <c r="ERE309" s="215"/>
      <c r="ERF309" s="215"/>
      <c r="ERG309" s="215"/>
      <c r="ERH309" s="215"/>
      <c r="ERI309" s="215"/>
      <c r="ERJ309" s="215"/>
      <c r="ERK309" s="215"/>
      <c r="ERL309" s="215"/>
      <c r="ERM309" s="215"/>
      <c r="ERN309" s="215"/>
      <c r="ERO309" s="215"/>
      <c r="ERP309" s="215"/>
      <c r="ERQ309" s="215"/>
      <c r="ERR309" s="215"/>
      <c r="ERS309" s="215"/>
      <c r="ERT309" s="215"/>
      <c r="ERU309" s="215"/>
      <c r="ERV309" s="215"/>
      <c r="ERW309" s="215"/>
      <c r="ERX309" s="215"/>
      <c r="ERY309" s="215"/>
      <c r="ERZ309" s="215"/>
      <c r="ESA309" s="215"/>
      <c r="ESB309" s="215"/>
      <c r="ESC309" s="215"/>
      <c r="ESD309" s="215"/>
      <c r="ESE309" s="215"/>
      <c r="ESF309" s="215"/>
      <c r="ESG309" s="215"/>
      <c r="ESH309" s="215"/>
      <c r="ESI309" s="215"/>
      <c r="ESJ309" s="215"/>
      <c r="ESK309" s="215"/>
      <c r="ESL309" s="215"/>
      <c r="ESM309" s="215"/>
      <c r="ESN309" s="215"/>
      <c r="FAE309" s="215"/>
      <c r="FAF309" s="215"/>
      <c r="FAG309" s="215"/>
      <c r="FAH309" s="215"/>
      <c r="FAT309" s="215"/>
      <c r="FAU309" s="215"/>
      <c r="FAV309" s="215"/>
      <c r="FAW309" s="215"/>
      <c r="FAX309" s="215"/>
      <c r="FAY309" s="215"/>
      <c r="FAZ309" s="215"/>
      <c r="FBA309" s="215"/>
      <c r="FBB309" s="215"/>
      <c r="FBC309" s="215"/>
      <c r="FBD309" s="215"/>
      <c r="FBE309" s="215"/>
      <c r="FBF309" s="215"/>
      <c r="FBG309" s="215"/>
      <c r="FBH309" s="215"/>
      <c r="FBI309" s="215"/>
      <c r="FBJ309" s="215"/>
      <c r="FBK309" s="215"/>
      <c r="FBL309" s="215"/>
      <c r="FBM309" s="215"/>
      <c r="FBN309" s="215"/>
      <c r="FBO309" s="215"/>
      <c r="FBP309" s="215"/>
      <c r="FBQ309" s="215"/>
      <c r="FBR309" s="215"/>
      <c r="FBS309" s="215"/>
      <c r="FBT309" s="215"/>
      <c r="FBU309" s="215"/>
      <c r="FBV309" s="215"/>
      <c r="FBW309" s="215"/>
      <c r="FBX309" s="215"/>
      <c r="FBY309" s="215"/>
      <c r="FBZ309" s="215"/>
      <c r="FCA309" s="215"/>
      <c r="FCB309" s="215"/>
      <c r="FCC309" s="215"/>
      <c r="FCD309" s="215"/>
      <c r="FCE309" s="215"/>
      <c r="FCF309" s="215"/>
      <c r="FCG309" s="215"/>
      <c r="FCH309" s="215"/>
      <c r="FCI309" s="215"/>
      <c r="FCJ309" s="215"/>
      <c r="FKA309" s="215"/>
      <c r="FKB309" s="215"/>
      <c r="FKC309" s="215"/>
      <c r="FKD309" s="215"/>
      <c r="FKP309" s="215"/>
      <c r="FKQ309" s="215"/>
      <c r="FKR309" s="215"/>
      <c r="FKS309" s="215"/>
      <c r="FKT309" s="215"/>
      <c r="FKU309" s="215"/>
      <c r="FKV309" s="215"/>
      <c r="FKW309" s="215"/>
      <c r="FKX309" s="215"/>
      <c r="FKY309" s="215"/>
      <c r="FKZ309" s="215"/>
      <c r="FLA309" s="215"/>
      <c r="FLB309" s="215"/>
      <c r="FLC309" s="215"/>
      <c r="FLD309" s="215"/>
      <c r="FLE309" s="215"/>
      <c r="FLF309" s="215"/>
      <c r="FLG309" s="215"/>
      <c r="FLH309" s="215"/>
      <c r="FLI309" s="215"/>
      <c r="FLJ309" s="215"/>
      <c r="FLK309" s="215"/>
      <c r="FLL309" s="215"/>
      <c r="FLM309" s="215"/>
      <c r="FLN309" s="215"/>
      <c r="FLO309" s="215"/>
      <c r="FLP309" s="215"/>
      <c r="FLQ309" s="215"/>
      <c r="FLR309" s="215"/>
      <c r="FLS309" s="215"/>
      <c r="FLT309" s="215"/>
      <c r="FLU309" s="215"/>
      <c r="FLV309" s="215"/>
      <c r="FLW309" s="215"/>
      <c r="FLX309" s="215"/>
      <c r="FLY309" s="215"/>
      <c r="FLZ309" s="215"/>
      <c r="FMA309" s="215"/>
      <c r="FMB309" s="215"/>
      <c r="FMC309" s="215"/>
      <c r="FMD309" s="215"/>
      <c r="FME309" s="215"/>
      <c r="FMF309" s="215"/>
      <c r="FTW309" s="215"/>
      <c r="FTX309" s="215"/>
      <c r="FTY309" s="215"/>
      <c r="FTZ309" s="215"/>
      <c r="FUL309" s="215"/>
      <c r="FUM309" s="215"/>
      <c r="FUN309" s="215"/>
      <c r="FUO309" s="215"/>
      <c r="FUP309" s="215"/>
      <c r="FUQ309" s="215"/>
      <c r="FUR309" s="215"/>
      <c r="FUS309" s="215"/>
      <c r="FUT309" s="215"/>
      <c r="FUU309" s="215"/>
      <c r="FUV309" s="215"/>
      <c r="FUW309" s="215"/>
      <c r="FUX309" s="215"/>
      <c r="FUY309" s="215"/>
      <c r="FUZ309" s="215"/>
      <c r="FVA309" s="215"/>
      <c r="FVB309" s="215"/>
      <c r="FVC309" s="215"/>
      <c r="FVD309" s="215"/>
      <c r="FVE309" s="215"/>
      <c r="FVF309" s="215"/>
      <c r="FVG309" s="215"/>
      <c r="FVH309" s="215"/>
      <c r="FVI309" s="215"/>
      <c r="FVJ309" s="215"/>
      <c r="FVK309" s="215"/>
      <c r="FVL309" s="215"/>
      <c r="FVM309" s="215"/>
      <c r="FVN309" s="215"/>
      <c r="FVO309" s="215"/>
      <c r="FVP309" s="215"/>
      <c r="FVQ309" s="215"/>
      <c r="FVR309" s="215"/>
      <c r="FVS309" s="215"/>
      <c r="FVT309" s="215"/>
      <c r="FVU309" s="215"/>
      <c r="FVV309" s="215"/>
      <c r="FVW309" s="215"/>
      <c r="FVX309" s="215"/>
      <c r="FVY309" s="215"/>
      <c r="FVZ309" s="215"/>
      <c r="FWA309" s="215"/>
      <c r="FWB309" s="215"/>
      <c r="GDS309" s="215"/>
      <c r="GDT309" s="215"/>
      <c r="GDU309" s="215"/>
      <c r="GDV309" s="215"/>
      <c r="GEH309" s="215"/>
      <c r="GEI309" s="215"/>
      <c r="GEJ309" s="215"/>
      <c r="GEK309" s="215"/>
      <c r="GEL309" s="215"/>
      <c r="GEM309" s="215"/>
      <c r="GEN309" s="215"/>
      <c r="GEO309" s="215"/>
      <c r="GEP309" s="215"/>
      <c r="GEQ309" s="215"/>
      <c r="GER309" s="215"/>
      <c r="GES309" s="215"/>
      <c r="GET309" s="215"/>
      <c r="GEU309" s="215"/>
      <c r="GEV309" s="215"/>
      <c r="GEW309" s="215"/>
      <c r="GEX309" s="215"/>
      <c r="GEY309" s="215"/>
      <c r="GEZ309" s="215"/>
      <c r="GFA309" s="215"/>
      <c r="GFB309" s="215"/>
      <c r="GFC309" s="215"/>
      <c r="GFD309" s="215"/>
      <c r="GFE309" s="215"/>
      <c r="GFF309" s="215"/>
      <c r="GFG309" s="215"/>
      <c r="GFH309" s="215"/>
      <c r="GFI309" s="215"/>
      <c r="GFJ309" s="215"/>
      <c r="GFK309" s="215"/>
      <c r="GFL309" s="215"/>
      <c r="GFM309" s="215"/>
      <c r="GFN309" s="215"/>
      <c r="GFO309" s="215"/>
      <c r="GFP309" s="215"/>
      <c r="GFQ309" s="215"/>
      <c r="GFR309" s="215"/>
      <c r="GFS309" s="215"/>
      <c r="GFT309" s="215"/>
      <c r="GFU309" s="215"/>
      <c r="GFV309" s="215"/>
      <c r="GFW309" s="215"/>
      <c r="GFX309" s="215"/>
      <c r="GNO309" s="215"/>
      <c r="GNP309" s="215"/>
      <c r="GNQ309" s="215"/>
      <c r="GNR309" s="215"/>
      <c r="GOD309" s="215"/>
      <c r="GOE309" s="215"/>
      <c r="GOF309" s="215"/>
      <c r="GOG309" s="215"/>
      <c r="GOH309" s="215"/>
      <c r="GOI309" s="215"/>
      <c r="GOJ309" s="215"/>
      <c r="GOK309" s="215"/>
      <c r="GOL309" s="215"/>
      <c r="GOM309" s="215"/>
      <c r="GON309" s="215"/>
      <c r="GOO309" s="215"/>
      <c r="GOP309" s="215"/>
      <c r="GOQ309" s="215"/>
      <c r="GOR309" s="215"/>
      <c r="GOS309" s="215"/>
      <c r="GOT309" s="215"/>
      <c r="GOU309" s="215"/>
      <c r="GOV309" s="215"/>
      <c r="GOW309" s="215"/>
      <c r="GOX309" s="215"/>
      <c r="GOY309" s="215"/>
      <c r="GOZ309" s="215"/>
      <c r="GPA309" s="215"/>
      <c r="GPB309" s="215"/>
      <c r="GPC309" s="215"/>
      <c r="GPD309" s="215"/>
      <c r="GPE309" s="215"/>
      <c r="GPF309" s="215"/>
      <c r="GPG309" s="215"/>
      <c r="GPH309" s="215"/>
      <c r="GPI309" s="215"/>
      <c r="GPJ309" s="215"/>
      <c r="GPK309" s="215"/>
      <c r="GPL309" s="215"/>
      <c r="GPM309" s="215"/>
      <c r="GPN309" s="215"/>
      <c r="GPO309" s="215"/>
      <c r="GPP309" s="215"/>
      <c r="GPQ309" s="215"/>
      <c r="GPR309" s="215"/>
      <c r="GPS309" s="215"/>
      <c r="GPT309" s="215"/>
      <c r="GXK309" s="215"/>
      <c r="GXL309" s="215"/>
      <c r="GXM309" s="215"/>
      <c r="GXN309" s="215"/>
      <c r="GXZ309" s="215"/>
      <c r="GYA309" s="215"/>
      <c r="GYB309" s="215"/>
      <c r="GYC309" s="215"/>
      <c r="GYD309" s="215"/>
      <c r="GYE309" s="215"/>
      <c r="GYF309" s="215"/>
      <c r="GYG309" s="215"/>
      <c r="GYH309" s="215"/>
      <c r="GYI309" s="215"/>
      <c r="GYJ309" s="215"/>
      <c r="GYK309" s="215"/>
      <c r="GYL309" s="215"/>
      <c r="GYM309" s="215"/>
      <c r="GYN309" s="215"/>
      <c r="GYO309" s="215"/>
      <c r="GYP309" s="215"/>
      <c r="GYQ309" s="215"/>
      <c r="GYR309" s="215"/>
      <c r="GYS309" s="215"/>
      <c r="GYT309" s="215"/>
      <c r="GYU309" s="215"/>
      <c r="GYV309" s="215"/>
      <c r="GYW309" s="215"/>
      <c r="GYX309" s="215"/>
      <c r="GYY309" s="215"/>
      <c r="GYZ309" s="215"/>
      <c r="GZA309" s="215"/>
      <c r="GZB309" s="215"/>
      <c r="GZC309" s="215"/>
      <c r="GZD309" s="215"/>
      <c r="GZE309" s="215"/>
      <c r="GZF309" s="215"/>
      <c r="GZG309" s="215"/>
      <c r="GZH309" s="215"/>
      <c r="GZI309" s="215"/>
      <c r="GZJ309" s="215"/>
      <c r="GZK309" s="215"/>
      <c r="GZL309" s="215"/>
      <c r="GZM309" s="215"/>
      <c r="GZN309" s="215"/>
      <c r="GZO309" s="215"/>
      <c r="GZP309" s="215"/>
      <c r="HHG309" s="215"/>
      <c r="HHH309" s="215"/>
      <c r="HHI309" s="215"/>
      <c r="HHJ309" s="215"/>
      <c r="HHV309" s="215"/>
      <c r="HHW309" s="215"/>
      <c r="HHX309" s="215"/>
      <c r="HHY309" s="215"/>
      <c r="HHZ309" s="215"/>
      <c r="HIA309" s="215"/>
      <c r="HIB309" s="215"/>
      <c r="HIC309" s="215"/>
      <c r="HID309" s="215"/>
      <c r="HIE309" s="215"/>
      <c r="HIF309" s="215"/>
      <c r="HIG309" s="215"/>
      <c r="HIH309" s="215"/>
      <c r="HII309" s="215"/>
      <c r="HIJ309" s="215"/>
      <c r="HIK309" s="215"/>
      <c r="HIL309" s="215"/>
      <c r="HIM309" s="215"/>
      <c r="HIN309" s="215"/>
      <c r="HIO309" s="215"/>
      <c r="HIP309" s="215"/>
      <c r="HIQ309" s="215"/>
      <c r="HIR309" s="215"/>
      <c r="HIS309" s="215"/>
      <c r="HIT309" s="215"/>
      <c r="HIU309" s="215"/>
      <c r="HIV309" s="215"/>
      <c r="HIW309" s="215"/>
      <c r="HIX309" s="215"/>
      <c r="HIY309" s="215"/>
      <c r="HIZ309" s="215"/>
      <c r="HJA309" s="215"/>
      <c r="HJB309" s="215"/>
      <c r="HJC309" s="215"/>
      <c r="HJD309" s="215"/>
      <c r="HJE309" s="215"/>
      <c r="HJF309" s="215"/>
      <c r="HJG309" s="215"/>
      <c r="HJH309" s="215"/>
      <c r="HJI309" s="215"/>
      <c r="HJJ309" s="215"/>
      <c r="HJK309" s="215"/>
      <c r="HJL309" s="215"/>
      <c r="HRC309" s="215"/>
      <c r="HRD309" s="215"/>
      <c r="HRE309" s="215"/>
      <c r="HRF309" s="215"/>
      <c r="HRR309" s="215"/>
      <c r="HRS309" s="215"/>
      <c r="HRT309" s="215"/>
      <c r="HRU309" s="215"/>
      <c r="HRV309" s="215"/>
      <c r="HRW309" s="215"/>
      <c r="HRX309" s="215"/>
      <c r="HRY309" s="215"/>
      <c r="HRZ309" s="215"/>
      <c r="HSA309" s="215"/>
      <c r="HSB309" s="215"/>
      <c r="HSC309" s="215"/>
      <c r="HSD309" s="215"/>
      <c r="HSE309" s="215"/>
      <c r="HSF309" s="215"/>
      <c r="HSG309" s="215"/>
      <c r="HSH309" s="215"/>
      <c r="HSI309" s="215"/>
      <c r="HSJ309" s="215"/>
      <c r="HSK309" s="215"/>
      <c r="HSL309" s="215"/>
      <c r="HSM309" s="215"/>
      <c r="HSN309" s="215"/>
      <c r="HSO309" s="215"/>
      <c r="HSP309" s="215"/>
      <c r="HSQ309" s="215"/>
      <c r="HSR309" s="215"/>
      <c r="HSS309" s="215"/>
      <c r="HST309" s="215"/>
      <c r="HSU309" s="215"/>
      <c r="HSV309" s="215"/>
      <c r="HSW309" s="215"/>
      <c r="HSX309" s="215"/>
      <c r="HSY309" s="215"/>
      <c r="HSZ309" s="215"/>
      <c r="HTA309" s="215"/>
      <c r="HTB309" s="215"/>
      <c r="HTC309" s="215"/>
      <c r="HTD309" s="215"/>
      <c r="HTE309" s="215"/>
      <c r="HTF309" s="215"/>
      <c r="HTG309" s="215"/>
      <c r="HTH309" s="215"/>
      <c r="IAY309" s="215"/>
      <c r="IAZ309" s="215"/>
      <c r="IBA309" s="215"/>
      <c r="IBB309" s="215"/>
      <c r="IBN309" s="215"/>
      <c r="IBO309" s="215"/>
      <c r="IBP309" s="215"/>
      <c r="IBQ309" s="215"/>
      <c r="IBR309" s="215"/>
      <c r="IBS309" s="215"/>
      <c r="IBT309" s="215"/>
      <c r="IBU309" s="215"/>
      <c r="IBV309" s="215"/>
      <c r="IBW309" s="215"/>
      <c r="IBX309" s="215"/>
      <c r="IBY309" s="215"/>
      <c r="IBZ309" s="215"/>
      <c r="ICA309" s="215"/>
      <c r="ICB309" s="215"/>
      <c r="ICC309" s="215"/>
      <c r="ICD309" s="215"/>
      <c r="ICE309" s="215"/>
      <c r="ICF309" s="215"/>
      <c r="ICG309" s="215"/>
      <c r="ICH309" s="215"/>
      <c r="ICI309" s="215"/>
      <c r="ICJ309" s="215"/>
      <c r="ICK309" s="215"/>
      <c r="ICL309" s="215"/>
      <c r="ICM309" s="215"/>
      <c r="ICN309" s="215"/>
      <c r="ICO309" s="215"/>
      <c r="ICP309" s="215"/>
      <c r="ICQ309" s="215"/>
      <c r="ICR309" s="215"/>
      <c r="ICS309" s="215"/>
      <c r="ICT309" s="215"/>
      <c r="ICU309" s="215"/>
      <c r="ICV309" s="215"/>
      <c r="ICW309" s="215"/>
      <c r="ICX309" s="215"/>
      <c r="ICY309" s="215"/>
      <c r="ICZ309" s="215"/>
      <c r="IDA309" s="215"/>
      <c r="IDB309" s="215"/>
      <c r="IDC309" s="215"/>
      <c r="IDD309" s="215"/>
      <c r="IKU309" s="215"/>
      <c r="IKV309" s="215"/>
      <c r="IKW309" s="215"/>
      <c r="IKX309" s="215"/>
      <c r="ILJ309" s="215"/>
      <c r="ILK309" s="215"/>
      <c r="ILL309" s="215"/>
      <c r="ILM309" s="215"/>
      <c r="ILN309" s="215"/>
      <c r="ILO309" s="215"/>
      <c r="ILP309" s="215"/>
      <c r="ILQ309" s="215"/>
      <c r="ILR309" s="215"/>
      <c r="ILS309" s="215"/>
      <c r="ILT309" s="215"/>
      <c r="ILU309" s="215"/>
      <c r="ILV309" s="215"/>
      <c r="ILW309" s="215"/>
      <c r="ILX309" s="215"/>
      <c r="ILY309" s="215"/>
      <c r="ILZ309" s="215"/>
      <c r="IMA309" s="215"/>
      <c r="IMB309" s="215"/>
      <c r="IMC309" s="215"/>
      <c r="IMD309" s="215"/>
      <c r="IME309" s="215"/>
      <c r="IMF309" s="215"/>
      <c r="IMG309" s="215"/>
      <c r="IMH309" s="215"/>
      <c r="IMI309" s="215"/>
      <c r="IMJ309" s="215"/>
      <c r="IMK309" s="215"/>
      <c r="IML309" s="215"/>
      <c r="IMM309" s="215"/>
      <c r="IMN309" s="215"/>
      <c r="IMO309" s="215"/>
      <c r="IMP309" s="215"/>
      <c r="IMQ309" s="215"/>
      <c r="IMR309" s="215"/>
      <c r="IMS309" s="215"/>
      <c r="IMT309" s="215"/>
      <c r="IMU309" s="215"/>
      <c r="IMV309" s="215"/>
      <c r="IMW309" s="215"/>
      <c r="IMX309" s="215"/>
      <c r="IMY309" s="215"/>
      <c r="IMZ309" s="215"/>
      <c r="IUQ309" s="215"/>
      <c r="IUR309" s="215"/>
      <c r="IUS309" s="215"/>
      <c r="IUT309" s="215"/>
      <c r="IVF309" s="215"/>
      <c r="IVG309" s="215"/>
      <c r="IVH309" s="215"/>
      <c r="IVI309" s="215"/>
      <c r="IVJ309" s="215"/>
      <c r="IVK309" s="215"/>
      <c r="IVL309" s="215"/>
      <c r="IVM309" s="215"/>
      <c r="IVN309" s="215"/>
      <c r="IVO309" s="215"/>
      <c r="IVP309" s="215"/>
      <c r="IVQ309" s="215"/>
      <c r="IVR309" s="215"/>
      <c r="IVS309" s="215"/>
      <c r="IVT309" s="215"/>
      <c r="IVU309" s="215"/>
      <c r="IVV309" s="215"/>
      <c r="IVW309" s="215"/>
      <c r="IVX309" s="215"/>
      <c r="IVY309" s="215"/>
      <c r="IVZ309" s="215"/>
      <c r="IWA309" s="215"/>
      <c r="IWB309" s="215"/>
      <c r="IWC309" s="215"/>
      <c r="IWD309" s="215"/>
      <c r="IWE309" s="215"/>
      <c r="IWF309" s="215"/>
      <c r="IWG309" s="215"/>
      <c r="IWH309" s="215"/>
      <c r="IWI309" s="215"/>
      <c r="IWJ309" s="215"/>
      <c r="IWK309" s="215"/>
      <c r="IWL309" s="215"/>
      <c r="IWM309" s="215"/>
      <c r="IWN309" s="215"/>
      <c r="IWO309" s="215"/>
      <c r="IWP309" s="215"/>
      <c r="IWQ309" s="215"/>
      <c r="IWR309" s="215"/>
      <c r="IWS309" s="215"/>
      <c r="IWT309" s="215"/>
      <c r="IWU309" s="215"/>
      <c r="IWV309" s="215"/>
      <c r="JEM309" s="215"/>
      <c r="JEN309" s="215"/>
      <c r="JEO309" s="215"/>
      <c r="JEP309" s="215"/>
      <c r="JFB309" s="215"/>
      <c r="JFC309" s="215"/>
      <c r="JFD309" s="215"/>
      <c r="JFE309" s="215"/>
      <c r="JFF309" s="215"/>
      <c r="JFG309" s="215"/>
      <c r="JFH309" s="215"/>
      <c r="JFI309" s="215"/>
      <c r="JFJ309" s="215"/>
      <c r="JFK309" s="215"/>
      <c r="JFL309" s="215"/>
      <c r="JFM309" s="215"/>
      <c r="JFN309" s="215"/>
      <c r="JFO309" s="215"/>
      <c r="JFP309" s="215"/>
      <c r="JFQ309" s="215"/>
      <c r="JFR309" s="215"/>
      <c r="JFS309" s="215"/>
      <c r="JFT309" s="215"/>
      <c r="JFU309" s="215"/>
      <c r="JFV309" s="215"/>
      <c r="JFW309" s="215"/>
      <c r="JFX309" s="215"/>
      <c r="JFY309" s="215"/>
      <c r="JFZ309" s="215"/>
      <c r="JGA309" s="215"/>
      <c r="JGB309" s="215"/>
      <c r="JGC309" s="215"/>
      <c r="JGD309" s="215"/>
      <c r="JGE309" s="215"/>
      <c r="JGF309" s="215"/>
      <c r="JGG309" s="215"/>
      <c r="JGH309" s="215"/>
      <c r="JGI309" s="215"/>
      <c r="JGJ309" s="215"/>
      <c r="JGK309" s="215"/>
      <c r="JGL309" s="215"/>
      <c r="JGM309" s="215"/>
      <c r="JGN309" s="215"/>
      <c r="JGO309" s="215"/>
      <c r="JGP309" s="215"/>
      <c r="JGQ309" s="215"/>
      <c r="JGR309" s="215"/>
      <c r="JOI309" s="215"/>
      <c r="JOJ309" s="215"/>
      <c r="JOK309" s="215"/>
      <c r="JOL309" s="215"/>
      <c r="JOX309" s="215"/>
      <c r="JOY309" s="215"/>
      <c r="JOZ309" s="215"/>
      <c r="JPA309" s="215"/>
      <c r="JPB309" s="215"/>
      <c r="JPC309" s="215"/>
      <c r="JPD309" s="215"/>
      <c r="JPE309" s="215"/>
      <c r="JPF309" s="215"/>
      <c r="JPG309" s="215"/>
      <c r="JPH309" s="215"/>
      <c r="JPI309" s="215"/>
      <c r="JPJ309" s="215"/>
      <c r="JPK309" s="215"/>
      <c r="JPL309" s="215"/>
      <c r="JPM309" s="215"/>
      <c r="JPN309" s="215"/>
      <c r="JPO309" s="215"/>
      <c r="JPP309" s="215"/>
      <c r="JPQ309" s="215"/>
      <c r="JPR309" s="215"/>
      <c r="JPS309" s="215"/>
      <c r="JPT309" s="215"/>
      <c r="JPU309" s="215"/>
      <c r="JPV309" s="215"/>
      <c r="JPW309" s="215"/>
      <c r="JPX309" s="215"/>
      <c r="JPY309" s="215"/>
      <c r="JPZ309" s="215"/>
      <c r="JQA309" s="215"/>
      <c r="JQB309" s="215"/>
      <c r="JQC309" s="215"/>
      <c r="JQD309" s="215"/>
      <c r="JQE309" s="215"/>
      <c r="JQF309" s="215"/>
      <c r="JQG309" s="215"/>
      <c r="JQH309" s="215"/>
      <c r="JQI309" s="215"/>
      <c r="JQJ309" s="215"/>
      <c r="JQK309" s="215"/>
      <c r="JQL309" s="215"/>
      <c r="JQM309" s="215"/>
      <c r="JQN309" s="215"/>
      <c r="JYE309" s="215"/>
      <c r="JYF309" s="215"/>
      <c r="JYG309" s="215"/>
      <c r="JYH309" s="215"/>
      <c r="JYT309" s="215"/>
      <c r="JYU309" s="215"/>
      <c r="JYV309" s="215"/>
      <c r="JYW309" s="215"/>
      <c r="JYX309" s="215"/>
      <c r="JYY309" s="215"/>
      <c r="JYZ309" s="215"/>
      <c r="JZA309" s="215"/>
      <c r="JZB309" s="215"/>
      <c r="JZC309" s="215"/>
      <c r="JZD309" s="215"/>
      <c r="JZE309" s="215"/>
      <c r="JZF309" s="215"/>
      <c r="JZG309" s="215"/>
      <c r="JZH309" s="215"/>
      <c r="JZI309" s="215"/>
      <c r="JZJ309" s="215"/>
      <c r="JZK309" s="215"/>
      <c r="JZL309" s="215"/>
      <c r="JZM309" s="215"/>
      <c r="JZN309" s="215"/>
      <c r="JZO309" s="215"/>
      <c r="JZP309" s="215"/>
      <c r="JZQ309" s="215"/>
      <c r="JZR309" s="215"/>
      <c r="JZS309" s="215"/>
      <c r="JZT309" s="215"/>
      <c r="JZU309" s="215"/>
      <c r="JZV309" s="215"/>
      <c r="JZW309" s="215"/>
      <c r="JZX309" s="215"/>
      <c r="JZY309" s="215"/>
      <c r="JZZ309" s="215"/>
      <c r="KAA309" s="215"/>
      <c r="KAB309" s="215"/>
      <c r="KAC309" s="215"/>
      <c r="KAD309" s="215"/>
      <c r="KAE309" s="215"/>
      <c r="KAF309" s="215"/>
      <c r="KAG309" s="215"/>
      <c r="KAH309" s="215"/>
      <c r="KAI309" s="215"/>
      <c r="KAJ309" s="215"/>
      <c r="KIA309" s="215"/>
      <c r="KIB309" s="215"/>
      <c r="KIC309" s="215"/>
      <c r="KID309" s="215"/>
      <c r="KIP309" s="215"/>
      <c r="KIQ309" s="215"/>
      <c r="KIR309" s="215"/>
      <c r="KIS309" s="215"/>
      <c r="KIT309" s="215"/>
      <c r="KIU309" s="215"/>
      <c r="KIV309" s="215"/>
      <c r="KIW309" s="215"/>
      <c r="KIX309" s="215"/>
      <c r="KIY309" s="215"/>
      <c r="KIZ309" s="215"/>
      <c r="KJA309" s="215"/>
      <c r="KJB309" s="215"/>
      <c r="KJC309" s="215"/>
      <c r="KJD309" s="215"/>
      <c r="KJE309" s="215"/>
      <c r="KJF309" s="215"/>
      <c r="KJG309" s="215"/>
      <c r="KJH309" s="215"/>
      <c r="KJI309" s="215"/>
      <c r="KJJ309" s="215"/>
      <c r="KJK309" s="215"/>
      <c r="KJL309" s="215"/>
      <c r="KJM309" s="215"/>
      <c r="KJN309" s="215"/>
      <c r="KJO309" s="215"/>
      <c r="KJP309" s="215"/>
      <c r="KJQ309" s="215"/>
      <c r="KJR309" s="215"/>
      <c r="KJS309" s="215"/>
      <c r="KJT309" s="215"/>
      <c r="KJU309" s="215"/>
      <c r="KJV309" s="215"/>
      <c r="KJW309" s="215"/>
      <c r="KJX309" s="215"/>
      <c r="KJY309" s="215"/>
      <c r="KJZ309" s="215"/>
      <c r="KKA309" s="215"/>
      <c r="KKB309" s="215"/>
      <c r="KKC309" s="215"/>
      <c r="KKD309" s="215"/>
      <c r="KKE309" s="215"/>
      <c r="KKF309" s="215"/>
      <c r="KRW309" s="215"/>
      <c r="KRX309" s="215"/>
      <c r="KRY309" s="215"/>
      <c r="KRZ309" s="215"/>
      <c r="KSL309" s="215"/>
      <c r="KSM309" s="215"/>
      <c r="KSN309" s="215"/>
      <c r="KSO309" s="215"/>
      <c r="KSP309" s="215"/>
      <c r="KSQ309" s="215"/>
      <c r="KSR309" s="215"/>
      <c r="KSS309" s="215"/>
      <c r="KST309" s="215"/>
      <c r="KSU309" s="215"/>
      <c r="KSV309" s="215"/>
      <c r="KSW309" s="215"/>
      <c r="KSX309" s="215"/>
      <c r="KSY309" s="215"/>
      <c r="KSZ309" s="215"/>
      <c r="KTA309" s="215"/>
      <c r="KTB309" s="215"/>
      <c r="KTC309" s="215"/>
      <c r="KTD309" s="215"/>
      <c r="KTE309" s="215"/>
      <c r="KTF309" s="215"/>
      <c r="KTG309" s="215"/>
      <c r="KTH309" s="215"/>
      <c r="KTI309" s="215"/>
      <c r="KTJ309" s="215"/>
      <c r="KTK309" s="215"/>
      <c r="KTL309" s="215"/>
      <c r="KTM309" s="215"/>
      <c r="KTN309" s="215"/>
      <c r="KTO309" s="215"/>
      <c r="KTP309" s="215"/>
      <c r="KTQ309" s="215"/>
      <c r="KTR309" s="215"/>
      <c r="KTS309" s="215"/>
      <c r="KTT309" s="215"/>
      <c r="KTU309" s="215"/>
      <c r="KTV309" s="215"/>
      <c r="KTW309" s="215"/>
      <c r="KTX309" s="215"/>
      <c r="KTY309" s="215"/>
      <c r="KTZ309" s="215"/>
      <c r="KUA309" s="215"/>
      <c r="KUB309" s="215"/>
      <c r="LBS309" s="215"/>
      <c r="LBT309" s="215"/>
      <c r="LBU309" s="215"/>
      <c r="LBV309" s="215"/>
      <c r="LCH309" s="215"/>
      <c r="LCI309" s="215"/>
      <c r="LCJ309" s="215"/>
      <c r="LCK309" s="215"/>
      <c r="LCL309" s="215"/>
      <c r="LCM309" s="215"/>
      <c r="LCN309" s="215"/>
      <c r="LCO309" s="215"/>
      <c r="LCP309" s="215"/>
      <c r="LCQ309" s="215"/>
      <c r="LCR309" s="215"/>
      <c r="LCS309" s="215"/>
      <c r="LCT309" s="215"/>
      <c r="LCU309" s="215"/>
      <c r="LCV309" s="215"/>
      <c r="LCW309" s="215"/>
      <c r="LCX309" s="215"/>
      <c r="LCY309" s="215"/>
      <c r="LCZ309" s="215"/>
      <c r="LDA309" s="215"/>
      <c r="LDB309" s="215"/>
      <c r="LDC309" s="215"/>
      <c r="LDD309" s="215"/>
      <c r="LDE309" s="215"/>
      <c r="LDF309" s="215"/>
      <c r="LDG309" s="215"/>
      <c r="LDH309" s="215"/>
      <c r="LDI309" s="215"/>
      <c r="LDJ309" s="215"/>
      <c r="LDK309" s="215"/>
      <c r="LDL309" s="215"/>
      <c r="LDM309" s="215"/>
      <c r="LDN309" s="215"/>
      <c r="LDO309" s="215"/>
      <c r="LDP309" s="215"/>
      <c r="LDQ309" s="215"/>
      <c r="LDR309" s="215"/>
      <c r="LDS309" s="215"/>
      <c r="LDT309" s="215"/>
      <c r="LDU309" s="215"/>
      <c r="LDV309" s="215"/>
      <c r="LDW309" s="215"/>
      <c r="LDX309" s="215"/>
      <c r="LLO309" s="215"/>
      <c r="LLP309" s="215"/>
      <c r="LLQ309" s="215"/>
      <c r="LLR309" s="215"/>
      <c r="LMD309" s="215"/>
      <c r="LME309" s="215"/>
      <c r="LMF309" s="215"/>
      <c r="LMG309" s="215"/>
      <c r="LMH309" s="215"/>
      <c r="LMI309" s="215"/>
      <c r="LMJ309" s="215"/>
      <c r="LMK309" s="215"/>
      <c r="LML309" s="215"/>
      <c r="LMM309" s="215"/>
      <c r="LMN309" s="215"/>
      <c r="LMO309" s="215"/>
      <c r="LMP309" s="215"/>
      <c r="LMQ309" s="215"/>
      <c r="LMR309" s="215"/>
      <c r="LMS309" s="215"/>
      <c r="LMT309" s="215"/>
      <c r="LMU309" s="215"/>
      <c r="LMV309" s="215"/>
      <c r="LMW309" s="215"/>
      <c r="LMX309" s="215"/>
      <c r="LMY309" s="215"/>
      <c r="LMZ309" s="215"/>
      <c r="LNA309" s="215"/>
      <c r="LNB309" s="215"/>
      <c r="LNC309" s="215"/>
      <c r="LND309" s="215"/>
      <c r="LNE309" s="215"/>
      <c r="LNF309" s="215"/>
      <c r="LNG309" s="215"/>
      <c r="LNH309" s="215"/>
      <c r="LNI309" s="215"/>
      <c r="LNJ309" s="215"/>
      <c r="LNK309" s="215"/>
      <c r="LNL309" s="215"/>
      <c r="LNM309" s="215"/>
      <c r="LNN309" s="215"/>
      <c r="LNO309" s="215"/>
      <c r="LNP309" s="215"/>
      <c r="LNQ309" s="215"/>
      <c r="LNR309" s="215"/>
      <c r="LNS309" s="215"/>
      <c r="LNT309" s="215"/>
      <c r="LVK309" s="215"/>
      <c r="LVL309" s="215"/>
      <c r="LVM309" s="215"/>
      <c r="LVN309" s="215"/>
      <c r="LVZ309" s="215"/>
      <c r="LWA309" s="215"/>
      <c r="LWB309" s="215"/>
      <c r="LWC309" s="215"/>
      <c r="LWD309" s="215"/>
      <c r="LWE309" s="215"/>
      <c r="LWF309" s="215"/>
      <c r="LWG309" s="215"/>
      <c r="LWH309" s="215"/>
      <c r="LWI309" s="215"/>
      <c r="LWJ309" s="215"/>
      <c r="LWK309" s="215"/>
      <c r="LWL309" s="215"/>
      <c r="LWM309" s="215"/>
      <c r="LWN309" s="215"/>
      <c r="LWO309" s="215"/>
      <c r="LWP309" s="215"/>
      <c r="LWQ309" s="215"/>
      <c r="LWR309" s="215"/>
      <c r="LWS309" s="215"/>
      <c r="LWT309" s="215"/>
      <c r="LWU309" s="215"/>
      <c r="LWV309" s="215"/>
      <c r="LWW309" s="215"/>
      <c r="LWX309" s="215"/>
      <c r="LWY309" s="215"/>
      <c r="LWZ309" s="215"/>
      <c r="LXA309" s="215"/>
      <c r="LXB309" s="215"/>
      <c r="LXC309" s="215"/>
      <c r="LXD309" s="215"/>
      <c r="LXE309" s="215"/>
      <c r="LXF309" s="215"/>
      <c r="LXG309" s="215"/>
      <c r="LXH309" s="215"/>
      <c r="LXI309" s="215"/>
      <c r="LXJ309" s="215"/>
      <c r="LXK309" s="215"/>
      <c r="LXL309" s="215"/>
      <c r="LXM309" s="215"/>
      <c r="LXN309" s="215"/>
      <c r="LXO309" s="215"/>
      <c r="LXP309" s="215"/>
      <c r="MFG309" s="215"/>
      <c r="MFH309" s="215"/>
      <c r="MFI309" s="215"/>
      <c r="MFJ309" s="215"/>
      <c r="MFV309" s="215"/>
      <c r="MFW309" s="215"/>
      <c r="MFX309" s="215"/>
      <c r="MFY309" s="215"/>
      <c r="MFZ309" s="215"/>
      <c r="MGA309" s="215"/>
      <c r="MGB309" s="215"/>
      <c r="MGC309" s="215"/>
      <c r="MGD309" s="215"/>
      <c r="MGE309" s="215"/>
      <c r="MGF309" s="215"/>
      <c r="MGG309" s="215"/>
      <c r="MGH309" s="215"/>
      <c r="MGI309" s="215"/>
      <c r="MGJ309" s="215"/>
      <c r="MGK309" s="215"/>
      <c r="MGL309" s="215"/>
      <c r="MGM309" s="215"/>
      <c r="MGN309" s="215"/>
      <c r="MGO309" s="215"/>
      <c r="MGP309" s="215"/>
      <c r="MGQ309" s="215"/>
      <c r="MGR309" s="215"/>
      <c r="MGS309" s="215"/>
      <c r="MGT309" s="215"/>
      <c r="MGU309" s="215"/>
      <c r="MGV309" s="215"/>
      <c r="MGW309" s="215"/>
      <c r="MGX309" s="215"/>
      <c r="MGY309" s="215"/>
      <c r="MGZ309" s="215"/>
      <c r="MHA309" s="215"/>
      <c r="MHB309" s="215"/>
      <c r="MHC309" s="215"/>
      <c r="MHD309" s="215"/>
      <c r="MHE309" s="215"/>
      <c r="MHF309" s="215"/>
      <c r="MHG309" s="215"/>
      <c r="MHH309" s="215"/>
      <c r="MHI309" s="215"/>
      <c r="MHJ309" s="215"/>
      <c r="MHK309" s="215"/>
      <c r="MHL309" s="215"/>
      <c r="MPC309" s="215"/>
      <c r="MPD309" s="215"/>
      <c r="MPE309" s="215"/>
      <c r="MPF309" s="215"/>
      <c r="MPR309" s="215"/>
      <c r="MPS309" s="215"/>
      <c r="MPT309" s="215"/>
      <c r="MPU309" s="215"/>
      <c r="MPV309" s="215"/>
      <c r="MPW309" s="215"/>
      <c r="MPX309" s="215"/>
      <c r="MPY309" s="215"/>
      <c r="MPZ309" s="215"/>
      <c r="MQA309" s="215"/>
      <c r="MQB309" s="215"/>
      <c r="MQC309" s="215"/>
      <c r="MQD309" s="215"/>
      <c r="MQE309" s="215"/>
      <c r="MQF309" s="215"/>
      <c r="MQG309" s="215"/>
      <c r="MQH309" s="215"/>
      <c r="MQI309" s="215"/>
      <c r="MQJ309" s="215"/>
      <c r="MQK309" s="215"/>
      <c r="MQL309" s="215"/>
      <c r="MQM309" s="215"/>
      <c r="MQN309" s="215"/>
      <c r="MQO309" s="215"/>
      <c r="MQP309" s="215"/>
      <c r="MQQ309" s="215"/>
      <c r="MQR309" s="215"/>
      <c r="MQS309" s="215"/>
      <c r="MQT309" s="215"/>
      <c r="MQU309" s="215"/>
      <c r="MQV309" s="215"/>
      <c r="MQW309" s="215"/>
      <c r="MQX309" s="215"/>
      <c r="MQY309" s="215"/>
      <c r="MQZ309" s="215"/>
      <c r="MRA309" s="215"/>
      <c r="MRB309" s="215"/>
      <c r="MRC309" s="215"/>
      <c r="MRD309" s="215"/>
      <c r="MRE309" s="215"/>
      <c r="MRF309" s="215"/>
      <c r="MRG309" s="215"/>
      <c r="MRH309" s="215"/>
      <c r="MYY309" s="215"/>
      <c r="MYZ309" s="215"/>
      <c r="MZA309" s="215"/>
      <c r="MZB309" s="215"/>
      <c r="MZN309" s="215"/>
      <c r="MZO309" s="215"/>
      <c r="MZP309" s="215"/>
      <c r="MZQ309" s="215"/>
      <c r="MZR309" s="215"/>
      <c r="MZS309" s="215"/>
      <c r="MZT309" s="215"/>
      <c r="MZU309" s="215"/>
      <c r="MZV309" s="215"/>
      <c r="MZW309" s="215"/>
      <c r="MZX309" s="215"/>
      <c r="MZY309" s="215"/>
      <c r="MZZ309" s="215"/>
      <c r="NAA309" s="215"/>
      <c r="NAB309" s="215"/>
      <c r="NAC309" s="215"/>
      <c r="NAD309" s="215"/>
      <c r="NAE309" s="215"/>
      <c r="NAF309" s="215"/>
      <c r="NAG309" s="215"/>
      <c r="NAH309" s="215"/>
      <c r="NAI309" s="215"/>
      <c r="NAJ309" s="215"/>
      <c r="NAK309" s="215"/>
      <c r="NAL309" s="215"/>
      <c r="NAM309" s="215"/>
      <c r="NAN309" s="215"/>
      <c r="NAO309" s="215"/>
      <c r="NAP309" s="215"/>
      <c r="NAQ309" s="215"/>
      <c r="NAR309" s="215"/>
      <c r="NAS309" s="215"/>
      <c r="NAT309" s="215"/>
      <c r="NAU309" s="215"/>
      <c r="NAV309" s="215"/>
      <c r="NAW309" s="215"/>
      <c r="NAX309" s="215"/>
      <c r="NAY309" s="215"/>
      <c r="NAZ309" s="215"/>
      <c r="NBA309" s="215"/>
      <c r="NBB309" s="215"/>
      <c r="NBC309" s="215"/>
      <c r="NBD309" s="215"/>
      <c r="NIU309" s="215"/>
      <c r="NIV309" s="215"/>
      <c r="NIW309" s="215"/>
      <c r="NIX309" s="215"/>
      <c r="NJJ309" s="215"/>
      <c r="NJK309" s="215"/>
      <c r="NJL309" s="215"/>
      <c r="NJM309" s="215"/>
      <c r="NJN309" s="215"/>
      <c r="NJO309" s="215"/>
      <c r="NJP309" s="215"/>
      <c r="NJQ309" s="215"/>
      <c r="NJR309" s="215"/>
      <c r="NJS309" s="215"/>
      <c r="NJT309" s="215"/>
      <c r="NJU309" s="215"/>
      <c r="NJV309" s="215"/>
      <c r="NJW309" s="215"/>
      <c r="NJX309" s="215"/>
      <c r="NJY309" s="215"/>
      <c r="NJZ309" s="215"/>
      <c r="NKA309" s="215"/>
      <c r="NKB309" s="215"/>
      <c r="NKC309" s="215"/>
      <c r="NKD309" s="215"/>
      <c r="NKE309" s="215"/>
      <c r="NKF309" s="215"/>
      <c r="NKG309" s="215"/>
      <c r="NKH309" s="215"/>
      <c r="NKI309" s="215"/>
      <c r="NKJ309" s="215"/>
      <c r="NKK309" s="215"/>
      <c r="NKL309" s="215"/>
      <c r="NKM309" s="215"/>
      <c r="NKN309" s="215"/>
      <c r="NKO309" s="215"/>
      <c r="NKP309" s="215"/>
      <c r="NKQ309" s="215"/>
      <c r="NKR309" s="215"/>
      <c r="NKS309" s="215"/>
      <c r="NKT309" s="215"/>
      <c r="NKU309" s="215"/>
      <c r="NKV309" s="215"/>
      <c r="NKW309" s="215"/>
      <c r="NKX309" s="215"/>
      <c r="NKY309" s="215"/>
      <c r="NKZ309" s="215"/>
      <c r="NSQ309" s="215"/>
      <c r="NSR309" s="215"/>
      <c r="NSS309" s="215"/>
      <c r="NST309" s="215"/>
      <c r="NTF309" s="215"/>
      <c r="NTG309" s="215"/>
      <c r="NTH309" s="215"/>
      <c r="NTI309" s="215"/>
      <c r="NTJ309" s="215"/>
      <c r="NTK309" s="215"/>
      <c r="NTL309" s="215"/>
      <c r="NTM309" s="215"/>
      <c r="NTN309" s="215"/>
      <c r="NTO309" s="215"/>
      <c r="NTP309" s="215"/>
      <c r="NTQ309" s="215"/>
      <c r="NTR309" s="215"/>
      <c r="NTS309" s="215"/>
      <c r="NTT309" s="215"/>
      <c r="NTU309" s="215"/>
      <c r="NTV309" s="215"/>
      <c r="NTW309" s="215"/>
      <c r="NTX309" s="215"/>
      <c r="NTY309" s="215"/>
      <c r="NTZ309" s="215"/>
      <c r="NUA309" s="215"/>
      <c r="NUB309" s="215"/>
      <c r="NUC309" s="215"/>
      <c r="NUD309" s="215"/>
      <c r="NUE309" s="215"/>
      <c r="NUF309" s="215"/>
      <c r="NUG309" s="215"/>
      <c r="NUH309" s="215"/>
      <c r="NUI309" s="215"/>
      <c r="NUJ309" s="215"/>
      <c r="NUK309" s="215"/>
      <c r="NUL309" s="215"/>
      <c r="NUM309" s="215"/>
      <c r="NUN309" s="215"/>
      <c r="NUO309" s="215"/>
      <c r="NUP309" s="215"/>
      <c r="NUQ309" s="215"/>
      <c r="NUR309" s="215"/>
      <c r="NUS309" s="215"/>
      <c r="NUT309" s="215"/>
      <c r="NUU309" s="215"/>
      <c r="NUV309" s="215"/>
      <c r="OCM309" s="215"/>
      <c r="OCN309" s="215"/>
      <c r="OCO309" s="215"/>
      <c r="OCP309" s="215"/>
      <c r="ODB309" s="215"/>
      <c r="ODC309" s="215"/>
      <c r="ODD309" s="215"/>
      <c r="ODE309" s="215"/>
      <c r="ODF309" s="215"/>
      <c r="ODG309" s="215"/>
      <c r="ODH309" s="215"/>
      <c r="ODI309" s="215"/>
      <c r="ODJ309" s="215"/>
      <c r="ODK309" s="215"/>
      <c r="ODL309" s="215"/>
      <c r="ODM309" s="215"/>
      <c r="ODN309" s="215"/>
      <c r="ODO309" s="215"/>
      <c r="ODP309" s="215"/>
      <c r="ODQ309" s="215"/>
      <c r="ODR309" s="215"/>
      <c r="ODS309" s="215"/>
      <c r="ODT309" s="215"/>
      <c r="ODU309" s="215"/>
      <c r="ODV309" s="215"/>
      <c r="ODW309" s="215"/>
      <c r="ODX309" s="215"/>
      <c r="ODY309" s="215"/>
      <c r="ODZ309" s="215"/>
      <c r="OEA309" s="215"/>
      <c r="OEB309" s="215"/>
      <c r="OEC309" s="215"/>
      <c r="OED309" s="215"/>
      <c r="OEE309" s="215"/>
      <c r="OEF309" s="215"/>
      <c r="OEG309" s="215"/>
      <c r="OEH309" s="215"/>
      <c r="OEI309" s="215"/>
      <c r="OEJ309" s="215"/>
      <c r="OEK309" s="215"/>
      <c r="OEL309" s="215"/>
      <c r="OEM309" s="215"/>
      <c r="OEN309" s="215"/>
      <c r="OEO309" s="215"/>
      <c r="OEP309" s="215"/>
      <c r="OEQ309" s="215"/>
      <c r="OER309" s="215"/>
      <c r="OMI309" s="215"/>
      <c r="OMJ309" s="215"/>
      <c r="OMK309" s="215"/>
      <c r="OML309" s="215"/>
      <c r="OMX309" s="215"/>
      <c r="OMY309" s="215"/>
      <c r="OMZ309" s="215"/>
      <c r="ONA309" s="215"/>
      <c r="ONB309" s="215"/>
      <c r="ONC309" s="215"/>
      <c r="OND309" s="215"/>
      <c r="ONE309" s="215"/>
      <c r="ONF309" s="215"/>
      <c r="ONG309" s="215"/>
      <c r="ONH309" s="215"/>
      <c r="ONI309" s="215"/>
      <c r="ONJ309" s="215"/>
      <c r="ONK309" s="215"/>
      <c r="ONL309" s="215"/>
      <c r="ONM309" s="215"/>
      <c r="ONN309" s="215"/>
      <c r="ONO309" s="215"/>
      <c r="ONP309" s="215"/>
      <c r="ONQ309" s="215"/>
      <c r="ONR309" s="215"/>
      <c r="ONS309" s="215"/>
      <c r="ONT309" s="215"/>
      <c r="ONU309" s="215"/>
      <c r="ONV309" s="215"/>
      <c r="ONW309" s="215"/>
      <c r="ONX309" s="215"/>
      <c r="ONY309" s="215"/>
      <c r="ONZ309" s="215"/>
      <c r="OOA309" s="215"/>
      <c r="OOB309" s="215"/>
      <c r="OOC309" s="215"/>
      <c r="OOD309" s="215"/>
      <c r="OOE309" s="215"/>
      <c r="OOF309" s="215"/>
      <c r="OOG309" s="215"/>
      <c r="OOH309" s="215"/>
      <c r="OOI309" s="215"/>
      <c r="OOJ309" s="215"/>
      <c r="OOK309" s="215"/>
      <c r="OOL309" s="215"/>
      <c r="OOM309" s="215"/>
      <c r="OON309" s="215"/>
      <c r="OWE309" s="215"/>
      <c r="OWF309" s="215"/>
      <c r="OWG309" s="215"/>
      <c r="OWH309" s="215"/>
      <c r="OWT309" s="215"/>
      <c r="OWU309" s="215"/>
      <c r="OWV309" s="215"/>
      <c r="OWW309" s="215"/>
      <c r="OWX309" s="215"/>
      <c r="OWY309" s="215"/>
      <c r="OWZ309" s="215"/>
      <c r="OXA309" s="215"/>
      <c r="OXB309" s="215"/>
      <c r="OXC309" s="215"/>
      <c r="OXD309" s="215"/>
      <c r="OXE309" s="215"/>
      <c r="OXF309" s="215"/>
      <c r="OXG309" s="215"/>
      <c r="OXH309" s="215"/>
      <c r="OXI309" s="215"/>
      <c r="OXJ309" s="215"/>
      <c r="OXK309" s="215"/>
      <c r="OXL309" s="215"/>
      <c r="OXM309" s="215"/>
      <c r="OXN309" s="215"/>
      <c r="OXO309" s="215"/>
      <c r="OXP309" s="215"/>
      <c r="OXQ309" s="215"/>
      <c r="OXR309" s="215"/>
      <c r="OXS309" s="215"/>
      <c r="OXT309" s="215"/>
      <c r="OXU309" s="215"/>
      <c r="OXV309" s="215"/>
      <c r="OXW309" s="215"/>
      <c r="OXX309" s="215"/>
      <c r="OXY309" s="215"/>
      <c r="OXZ309" s="215"/>
      <c r="OYA309" s="215"/>
      <c r="OYB309" s="215"/>
      <c r="OYC309" s="215"/>
      <c r="OYD309" s="215"/>
      <c r="OYE309" s="215"/>
      <c r="OYF309" s="215"/>
      <c r="OYG309" s="215"/>
      <c r="OYH309" s="215"/>
      <c r="OYI309" s="215"/>
      <c r="OYJ309" s="215"/>
      <c r="PGA309" s="215"/>
      <c r="PGB309" s="215"/>
      <c r="PGC309" s="215"/>
      <c r="PGD309" s="215"/>
      <c r="PGP309" s="215"/>
      <c r="PGQ309" s="215"/>
      <c r="PGR309" s="215"/>
      <c r="PGS309" s="215"/>
      <c r="PGT309" s="215"/>
      <c r="PGU309" s="215"/>
      <c r="PGV309" s="215"/>
      <c r="PGW309" s="215"/>
      <c r="PGX309" s="215"/>
      <c r="PGY309" s="215"/>
      <c r="PGZ309" s="215"/>
      <c r="PHA309" s="215"/>
      <c r="PHB309" s="215"/>
      <c r="PHC309" s="215"/>
      <c r="PHD309" s="215"/>
      <c r="PHE309" s="215"/>
      <c r="PHF309" s="215"/>
      <c r="PHG309" s="215"/>
      <c r="PHH309" s="215"/>
      <c r="PHI309" s="215"/>
      <c r="PHJ309" s="215"/>
      <c r="PHK309" s="215"/>
      <c r="PHL309" s="215"/>
      <c r="PHM309" s="215"/>
      <c r="PHN309" s="215"/>
      <c r="PHO309" s="215"/>
      <c r="PHP309" s="215"/>
      <c r="PHQ309" s="215"/>
      <c r="PHR309" s="215"/>
      <c r="PHS309" s="215"/>
      <c r="PHT309" s="215"/>
      <c r="PHU309" s="215"/>
      <c r="PHV309" s="215"/>
      <c r="PHW309" s="215"/>
      <c r="PHX309" s="215"/>
      <c r="PHY309" s="215"/>
      <c r="PHZ309" s="215"/>
      <c r="PIA309" s="215"/>
      <c r="PIB309" s="215"/>
      <c r="PIC309" s="215"/>
      <c r="PID309" s="215"/>
      <c r="PIE309" s="215"/>
      <c r="PIF309" s="215"/>
      <c r="PPW309" s="215"/>
      <c r="PPX309" s="215"/>
      <c r="PPY309" s="215"/>
      <c r="PPZ309" s="215"/>
      <c r="PQL309" s="215"/>
      <c r="PQM309" s="215"/>
      <c r="PQN309" s="215"/>
      <c r="PQO309" s="215"/>
      <c r="PQP309" s="215"/>
      <c r="PQQ309" s="215"/>
      <c r="PQR309" s="215"/>
      <c r="PQS309" s="215"/>
      <c r="PQT309" s="215"/>
      <c r="PQU309" s="215"/>
      <c r="PQV309" s="215"/>
      <c r="PQW309" s="215"/>
      <c r="PQX309" s="215"/>
      <c r="PQY309" s="215"/>
      <c r="PQZ309" s="215"/>
      <c r="PRA309" s="215"/>
      <c r="PRB309" s="215"/>
      <c r="PRC309" s="215"/>
      <c r="PRD309" s="215"/>
      <c r="PRE309" s="215"/>
      <c r="PRF309" s="215"/>
      <c r="PRG309" s="215"/>
      <c r="PRH309" s="215"/>
      <c r="PRI309" s="215"/>
      <c r="PRJ309" s="215"/>
      <c r="PRK309" s="215"/>
      <c r="PRL309" s="215"/>
      <c r="PRM309" s="215"/>
      <c r="PRN309" s="215"/>
      <c r="PRO309" s="215"/>
      <c r="PRP309" s="215"/>
      <c r="PRQ309" s="215"/>
      <c r="PRR309" s="215"/>
      <c r="PRS309" s="215"/>
      <c r="PRT309" s="215"/>
      <c r="PRU309" s="215"/>
      <c r="PRV309" s="215"/>
      <c r="PRW309" s="215"/>
      <c r="PRX309" s="215"/>
      <c r="PRY309" s="215"/>
      <c r="PRZ309" s="215"/>
      <c r="PSA309" s="215"/>
      <c r="PSB309" s="215"/>
      <c r="PZS309" s="215"/>
      <c r="PZT309" s="215"/>
      <c r="PZU309" s="215"/>
      <c r="PZV309" s="215"/>
      <c r="QAH309" s="215"/>
      <c r="QAI309" s="215"/>
      <c r="QAJ309" s="215"/>
      <c r="QAK309" s="215"/>
      <c r="QAL309" s="215"/>
      <c r="QAM309" s="215"/>
      <c r="QAN309" s="215"/>
      <c r="QAO309" s="215"/>
      <c r="QAP309" s="215"/>
      <c r="QAQ309" s="215"/>
      <c r="QAR309" s="215"/>
      <c r="QAS309" s="215"/>
      <c r="QAT309" s="215"/>
      <c r="QAU309" s="215"/>
      <c r="QAV309" s="215"/>
      <c r="QAW309" s="215"/>
      <c r="QAX309" s="215"/>
      <c r="QAY309" s="215"/>
      <c r="QAZ309" s="215"/>
      <c r="QBA309" s="215"/>
      <c r="QBB309" s="215"/>
      <c r="QBC309" s="215"/>
      <c r="QBD309" s="215"/>
      <c r="QBE309" s="215"/>
      <c r="QBF309" s="215"/>
      <c r="QBG309" s="215"/>
      <c r="QBH309" s="215"/>
      <c r="QBI309" s="215"/>
      <c r="QBJ309" s="215"/>
      <c r="QBK309" s="215"/>
      <c r="QBL309" s="215"/>
      <c r="QBM309" s="215"/>
      <c r="QBN309" s="215"/>
      <c r="QBO309" s="215"/>
      <c r="QBP309" s="215"/>
      <c r="QBQ309" s="215"/>
      <c r="QBR309" s="215"/>
      <c r="QBS309" s="215"/>
      <c r="QBT309" s="215"/>
      <c r="QBU309" s="215"/>
      <c r="QBV309" s="215"/>
      <c r="QBW309" s="215"/>
      <c r="QBX309" s="215"/>
      <c r="QJO309" s="215"/>
      <c r="QJP309" s="215"/>
      <c r="QJQ309" s="215"/>
      <c r="QJR309" s="215"/>
      <c r="QKD309" s="215"/>
      <c r="QKE309" s="215"/>
      <c r="QKF309" s="215"/>
      <c r="QKG309" s="215"/>
      <c r="QKH309" s="215"/>
      <c r="QKI309" s="215"/>
      <c r="QKJ309" s="215"/>
      <c r="QKK309" s="215"/>
      <c r="QKL309" s="215"/>
      <c r="QKM309" s="215"/>
      <c r="QKN309" s="215"/>
      <c r="QKO309" s="215"/>
      <c r="QKP309" s="215"/>
      <c r="QKQ309" s="215"/>
      <c r="QKR309" s="215"/>
      <c r="QKS309" s="215"/>
      <c r="QKT309" s="215"/>
      <c r="QKU309" s="215"/>
      <c r="QKV309" s="215"/>
      <c r="QKW309" s="215"/>
      <c r="QKX309" s="215"/>
      <c r="QKY309" s="215"/>
      <c r="QKZ309" s="215"/>
      <c r="QLA309" s="215"/>
      <c r="QLB309" s="215"/>
      <c r="QLC309" s="215"/>
      <c r="QLD309" s="215"/>
      <c r="QLE309" s="215"/>
      <c r="QLF309" s="215"/>
      <c r="QLG309" s="215"/>
      <c r="QLH309" s="215"/>
      <c r="QLI309" s="215"/>
      <c r="QLJ309" s="215"/>
      <c r="QLK309" s="215"/>
      <c r="QLL309" s="215"/>
      <c r="QLM309" s="215"/>
      <c r="QLN309" s="215"/>
      <c r="QLO309" s="215"/>
      <c r="QLP309" s="215"/>
      <c r="QLQ309" s="215"/>
      <c r="QLR309" s="215"/>
      <c r="QLS309" s="215"/>
      <c r="QLT309" s="215"/>
      <c r="QTK309" s="215"/>
      <c r="QTL309" s="215"/>
      <c r="QTM309" s="215"/>
      <c r="QTN309" s="215"/>
      <c r="QTZ309" s="215"/>
      <c r="QUA309" s="215"/>
      <c r="QUB309" s="215"/>
      <c r="QUC309" s="215"/>
      <c r="QUD309" s="215"/>
      <c r="QUE309" s="215"/>
      <c r="QUF309" s="215"/>
      <c r="QUG309" s="215"/>
      <c r="QUH309" s="215"/>
      <c r="QUI309" s="215"/>
      <c r="QUJ309" s="215"/>
      <c r="QUK309" s="215"/>
      <c r="QUL309" s="215"/>
      <c r="QUM309" s="215"/>
      <c r="QUN309" s="215"/>
      <c r="QUO309" s="215"/>
      <c r="QUP309" s="215"/>
      <c r="QUQ309" s="215"/>
      <c r="QUR309" s="215"/>
      <c r="QUS309" s="215"/>
      <c r="QUT309" s="215"/>
      <c r="QUU309" s="215"/>
      <c r="QUV309" s="215"/>
      <c r="QUW309" s="215"/>
      <c r="QUX309" s="215"/>
      <c r="QUY309" s="215"/>
      <c r="QUZ309" s="215"/>
      <c r="QVA309" s="215"/>
      <c r="QVB309" s="215"/>
      <c r="QVC309" s="215"/>
      <c r="QVD309" s="215"/>
      <c r="QVE309" s="215"/>
      <c r="QVF309" s="215"/>
      <c r="QVG309" s="215"/>
      <c r="QVH309" s="215"/>
      <c r="QVI309" s="215"/>
      <c r="QVJ309" s="215"/>
      <c r="QVK309" s="215"/>
      <c r="QVL309" s="215"/>
      <c r="QVM309" s="215"/>
      <c r="QVN309" s="215"/>
      <c r="QVO309" s="215"/>
      <c r="QVP309" s="215"/>
      <c r="RDG309" s="215"/>
      <c r="RDH309" s="215"/>
      <c r="RDI309" s="215"/>
      <c r="RDJ309" s="215"/>
      <c r="RDV309" s="215"/>
      <c r="RDW309" s="215"/>
      <c r="RDX309" s="215"/>
      <c r="RDY309" s="215"/>
      <c r="RDZ309" s="215"/>
      <c r="REA309" s="215"/>
      <c r="REB309" s="215"/>
      <c r="REC309" s="215"/>
      <c r="RED309" s="215"/>
      <c r="REE309" s="215"/>
      <c r="REF309" s="215"/>
      <c r="REG309" s="215"/>
      <c r="REH309" s="215"/>
      <c r="REI309" s="215"/>
      <c r="REJ309" s="215"/>
      <c r="REK309" s="215"/>
      <c r="REL309" s="215"/>
      <c r="REM309" s="215"/>
      <c r="REN309" s="215"/>
      <c r="REO309" s="215"/>
      <c r="REP309" s="215"/>
      <c r="REQ309" s="215"/>
      <c r="RER309" s="215"/>
      <c r="RES309" s="215"/>
      <c r="RET309" s="215"/>
      <c r="REU309" s="215"/>
      <c r="REV309" s="215"/>
      <c r="REW309" s="215"/>
      <c r="REX309" s="215"/>
      <c r="REY309" s="215"/>
      <c r="REZ309" s="215"/>
      <c r="RFA309" s="215"/>
      <c r="RFB309" s="215"/>
      <c r="RFC309" s="215"/>
      <c r="RFD309" s="215"/>
      <c r="RFE309" s="215"/>
      <c r="RFF309" s="215"/>
      <c r="RFG309" s="215"/>
      <c r="RFH309" s="215"/>
      <c r="RFI309" s="215"/>
      <c r="RFJ309" s="215"/>
      <c r="RFK309" s="215"/>
      <c r="RFL309" s="215"/>
      <c r="RNC309" s="215"/>
      <c r="RND309" s="215"/>
      <c r="RNE309" s="215"/>
      <c r="RNF309" s="215"/>
      <c r="RNR309" s="215"/>
      <c r="RNS309" s="215"/>
      <c r="RNT309" s="215"/>
      <c r="RNU309" s="215"/>
      <c r="RNV309" s="215"/>
      <c r="RNW309" s="215"/>
      <c r="RNX309" s="215"/>
      <c r="RNY309" s="215"/>
      <c r="RNZ309" s="215"/>
      <c r="ROA309" s="215"/>
      <c r="ROB309" s="215"/>
      <c r="ROC309" s="215"/>
      <c r="ROD309" s="215"/>
      <c r="ROE309" s="215"/>
      <c r="ROF309" s="215"/>
      <c r="ROG309" s="215"/>
      <c r="ROH309" s="215"/>
      <c r="ROI309" s="215"/>
      <c r="ROJ309" s="215"/>
      <c r="ROK309" s="215"/>
      <c r="ROL309" s="215"/>
      <c r="ROM309" s="215"/>
      <c r="RON309" s="215"/>
      <c r="ROO309" s="215"/>
      <c r="ROP309" s="215"/>
      <c r="ROQ309" s="215"/>
      <c r="ROR309" s="215"/>
      <c r="ROS309" s="215"/>
      <c r="ROT309" s="215"/>
      <c r="ROU309" s="215"/>
      <c r="ROV309" s="215"/>
      <c r="ROW309" s="215"/>
      <c r="ROX309" s="215"/>
      <c r="ROY309" s="215"/>
      <c r="ROZ309" s="215"/>
      <c r="RPA309" s="215"/>
      <c r="RPB309" s="215"/>
      <c r="RPC309" s="215"/>
      <c r="RPD309" s="215"/>
      <c r="RPE309" s="215"/>
      <c r="RPF309" s="215"/>
      <c r="RPG309" s="215"/>
      <c r="RPH309" s="215"/>
      <c r="RWY309" s="215"/>
      <c r="RWZ309" s="215"/>
      <c r="RXA309" s="215"/>
      <c r="RXB309" s="215"/>
      <c r="RXN309" s="215"/>
      <c r="RXO309" s="215"/>
      <c r="RXP309" s="215"/>
      <c r="RXQ309" s="215"/>
      <c r="RXR309" s="215"/>
      <c r="RXS309" s="215"/>
      <c r="RXT309" s="215"/>
      <c r="RXU309" s="215"/>
      <c r="RXV309" s="215"/>
      <c r="RXW309" s="215"/>
      <c r="RXX309" s="215"/>
      <c r="RXY309" s="215"/>
      <c r="RXZ309" s="215"/>
      <c r="RYA309" s="215"/>
      <c r="RYB309" s="215"/>
      <c r="RYC309" s="215"/>
      <c r="RYD309" s="215"/>
      <c r="RYE309" s="215"/>
      <c r="RYF309" s="215"/>
      <c r="RYG309" s="215"/>
      <c r="RYH309" s="215"/>
      <c r="RYI309" s="215"/>
      <c r="RYJ309" s="215"/>
      <c r="RYK309" s="215"/>
      <c r="RYL309" s="215"/>
      <c r="RYM309" s="215"/>
      <c r="RYN309" s="215"/>
      <c r="RYO309" s="215"/>
      <c r="RYP309" s="215"/>
      <c r="RYQ309" s="215"/>
      <c r="RYR309" s="215"/>
      <c r="RYS309" s="215"/>
      <c r="RYT309" s="215"/>
      <c r="RYU309" s="215"/>
      <c r="RYV309" s="215"/>
      <c r="RYW309" s="215"/>
      <c r="RYX309" s="215"/>
      <c r="RYY309" s="215"/>
      <c r="RYZ309" s="215"/>
      <c r="RZA309" s="215"/>
      <c r="RZB309" s="215"/>
      <c r="RZC309" s="215"/>
      <c r="RZD309" s="215"/>
      <c r="SGU309" s="215"/>
      <c r="SGV309" s="215"/>
      <c r="SGW309" s="215"/>
      <c r="SGX309" s="215"/>
      <c r="SHJ309" s="215"/>
      <c r="SHK309" s="215"/>
      <c r="SHL309" s="215"/>
      <c r="SHM309" s="215"/>
      <c r="SHN309" s="215"/>
      <c r="SHO309" s="215"/>
      <c r="SHP309" s="215"/>
      <c r="SHQ309" s="215"/>
      <c r="SHR309" s="215"/>
      <c r="SHS309" s="215"/>
      <c r="SHT309" s="215"/>
      <c r="SHU309" s="215"/>
      <c r="SHV309" s="215"/>
      <c r="SHW309" s="215"/>
      <c r="SHX309" s="215"/>
      <c r="SHY309" s="215"/>
      <c r="SHZ309" s="215"/>
      <c r="SIA309" s="215"/>
      <c r="SIB309" s="215"/>
      <c r="SIC309" s="215"/>
      <c r="SID309" s="215"/>
      <c r="SIE309" s="215"/>
      <c r="SIF309" s="215"/>
      <c r="SIG309" s="215"/>
      <c r="SIH309" s="215"/>
      <c r="SII309" s="215"/>
      <c r="SIJ309" s="215"/>
      <c r="SIK309" s="215"/>
      <c r="SIL309" s="215"/>
      <c r="SIM309" s="215"/>
      <c r="SIN309" s="215"/>
      <c r="SIO309" s="215"/>
      <c r="SIP309" s="215"/>
      <c r="SIQ309" s="215"/>
      <c r="SIR309" s="215"/>
      <c r="SIS309" s="215"/>
      <c r="SIT309" s="215"/>
      <c r="SIU309" s="215"/>
      <c r="SIV309" s="215"/>
      <c r="SIW309" s="215"/>
      <c r="SIX309" s="215"/>
      <c r="SIY309" s="215"/>
      <c r="SIZ309" s="215"/>
      <c r="SQQ309" s="215"/>
      <c r="SQR309" s="215"/>
      <c r="SQS309" s="215"/>
      <c r="SQT309" s="215"/>
      <c r="SRF309" s="215"/>
      <c r="SRG309" s="215"/>
      <c r="SRH309" s="215"/>
      <c r="SRI309" s="215"/>
      <c r="SRJ309" s="215"/>
      <c r="SRK309" s="215"/>
      <c r="SRL309" s="215"/>
      <c r="SRM309" s="215"/>
      <c r="SRN309" s="215"/>
      <c r="SRO309" s="215"/>
      <c r="SRP309" s="215"/>
      <c r="SRQ309" s="215"/>
      <c r="SRR309" s="215"/>
      <c r="SRS309" s="215"/>
      <c r="SRT309" s="215"/>
      <c r="SRU309" s="215"/>
      <c r="SRV309" s="215"/>
      <c r="SRW309" s="215"/>
      <c r="SRX309" s="215"/>
      <c r="SRY309" s="215"/>
      <c r="SRZ309" s="215"/>
      <c r="SSA309" s="215"/>
      <c r="SSB309" s="215"/>
      <c r="SSC309" s="215"/>
      <c r="SSD309" s="215"/>
      <c r="SSE309" s="215"/>
      <c r="SSF309" s="215"/>
      <c r="SSG309" s="215"/>
      <c r="SSH309" s="215"/>
      <c r="SSI309" s="215"/>
      <c r="SSJ309" s="215"/>
      <c r="SSK309" s="215"/>
      <c r="SSL309" s="215"/>
      <c r="SSM309" s="215"/>
      <c r="SSN309" s="215"/>
      <c r="SSO309" s="215"/>
      <c r="SSP309" s="215"/>
      <c r="SSQ309" s="215"/>
      <c r="SSR309" s="215"/>
      <c r="SSS309" s="215"/>
      <c r="SST309" s="215"/>
      <c r="SSU309" s="215"/>
      <c r="SSV309" s="215"/>
      <c r="TAM309" s="215"/>
      <c r="TAN309" s="215"/>
      <c r="TAO309" s="215"/>
      <c r="TAP309" s="215"/>
      <c r="TBB309" s="215"/>
      <c r="TBC309" s="215"/>
      <c r="TBD309" s="215"/>
      <c r="TBE309" s="215"/>
      <c r="TBF309" s="215"/>
      <c r="TBG309" s="215"/>
      <c r="TBH309" s="215"/>
      <c r="TBI309" s="215"/>
      <c r="TBJ309" s="215"/>
      <c r="TBK309" s="215"/>
      <c r="TBL309" s="215"/>
      <c r="TBM309" s="215"/>
      <c r="TBN309" s="215"/>
      <c r="TBO309" s="215"/>
      <c r="TBP309" s="215"/>
      <c r="TBQ309" s="215"/>
      <c r="TBR309" s="215"/>
      <c r="TBS309" s="215"/>
      <c r="TBT309" s="215"/>
      <c r="TBU309" s="215"/>
      <c r="TBV309" s="215"/>
      <c r="TBW309" s="215"/>
      <c r="TBX309" s="215"/>
      <c r="TBY309" s="215"/>
      <c r="TBZ309" s="215"/>
      <c r="TCA309" s="215"/>
      <c r="TCB309" s="215"/>
      <c r="TCC309" s="215"/>
      <c r="TCD309" s="215"/>
      <c r="TCE309" s="215"/>
      <c r="TCF309" s="215"/>
      <c r="TCG309" s="215"/>
      <c r="TCH309" s="215"/>
      <c r="TCI309" s="215"/>
      <c r="TCJ309" s="215"/>
      <c r="TCK309" s="215"/>
      <c r="TCL309" s="215"/>
      <c r="TCM309" s="215"/>
      <c r="TCN309" s="215"/>
      <c r="TCO309" s="215"/>
      <c r="TCP309" s="215"/>
      <c r="TCQ309" s="215"/>
      <c r="TCR309" s="215"/>
      <c r="TKI309" s="215"/>
      <c r="TKJ309" s="215"/>
      <c r="TKK309" s="215"/>
      <c r="TKL309" s="215"/>
      <c r="TKX309" s="215"/>
      <c r="TKY309" s="215"/>
      <c r="TKZ309" s="215"/>
      <c r="TLA309" s="215"/>
      <c r="TLB309" s="215"/>
      <c r="TLC309" s="215"/>
      <c r="TLD309" s="215"/>
      <c r="TLE309" s="215"/>
      <c r="TLF309" s="215"/>
      <c r="TLG309" s="215"/>
      <c r="TLH309" s="215"/>
      <c r="TLI309" s="215"/>
      <c r="TLJ309" s="215"/>
      <c r="TLK309" s="215"/>
      <c r="TLL309" s="215"/>
      <c r="TLM309" s="215"/>
      <c r="TLN309" s="215"/>
      <c r="TLO309" s="215"/>
      <c r="TLP309" s="215"/>
      <c r="TLQ309" s="215"/>
      <c r="TLR309" s="215"/>
      <c r="TLS309" s="215"/>
      <c r="TLT309" s="215"/>
      <c r="TLU309" s="215"/>
      <c r="TLV309" s="215"/>
      <c r="TLW309" s="215"/>
      <c r="TLX309" s="215"/>
      <c r="TLY309" s="215"/>
      <c r="TLZ309" s="215"/>
      <c r="TMA309" s="215"/>
      <c r="TMB309" s="215"/>
      <c r="TMC309" s="215"/>
      <c r="TMD309" s="215"/>
      <c r="TME309" s="215"/>
      <c r="TMF309" s="215"/>
      <c r="TMG309" s="215"/>
      <c r="TMH309" s="215"/>
      <c r="TMI309" s="215"/>
      <c r="TMJ309" s="215"/>
      <c r="TMK309" s="215"/>
      <c r="TML309" s="215"/>
      <c r="TMM309" s="215"/>
      <c r="TMN309" s="215"/>
      <c r="TUE309" s="215"/>
      <c r="TUF309" s="215"/>
      <c r="TUG309" s="215"/>
      <c r="TUH309" s="215"/>
      <c r="TUT309" s="215"/>
      <c r="TUU309" s="215"/>
      <c r="TUV309" s="215"/>
      <c r="TUW309" s="215"/>
      <c r="TUX309" s="215"/>
      <c r="TUY309" s="215"/>
      <c r="TUZ309" s="215"/>
      <c r="TVA309" s="215"/>
      <c r="TVB309" s="215"/>
      <c r="TVC309" s="215"/>
      <c r="TVD309" s="215"/>
      <c r="TVE309" s="215"/>
      <c r="TVF309" s="215"/>
      <c r="TVG309" s="215"/>
      <c r="TVH309" s="215"/>
      <c r="TVI309" s="215"/>
      <c r="TVJ309" s="215"/>
      <c r="TVK309" s="215"/>
      <c r="TVL309" s="215"/>
      <c r="TVM309" s="215"/>
      <c r="TVN309" s="215"/>
      <c r="TVO309" s="215"/>
      <c r="TVP309" s="215"/>
      <c r="TVQ309" s="215"/>
      <c r="TVR309" s="215"/>
      <c r="TVS309" s="215"/>
      <c r="TVT309" s="215"/>
      <c r="TVU309" s="215"/>
      <c r="TVV309" s="215"/>
      <c r="TVW309" s="215"/>
      <c r="TVX309" s="215"/>
      <c r="TVY309" s="215"/>
      <c r="TVZ309" s="215"/>
      <c r="TWA309" s="215"/>
      <c r="TWB309" s="215"/>
      <c r="TWC309" s="215"/>
      <c r="TWD309" s="215"/>
      <c r="TWE309" s="215"/>
      <c r="TWF309" s="215"/>
      <c r="TWG309" s="215"/>
      <c r="TWH309" s="215"/>
      <c r="TWI309" s="215"/>
      <c r="TWJ309" s="215"/>
      <c r="UEA309" s="215"/>
      <c r="UEB309" s="215"/>
      <c r="UEC309" s="215"/>
      <c r="UED309" s="215"/>
      <c r="UEP309" s="215"/>
      <c r="UEQ309" s="215"/>
      <c r="UER309" s="215"/>
      <c r="UES309" s="215"/>
      <c r="UET309" s="215"/>
      <c r="UEU309" s="215"/>
      <c r="UEV309" s="215"/>
      <c r="UEW309" s="215"/>
      <c r="UEX309" s="215"/>
      <c r="UEY309" s="215"/>
      <c r="UEZ309" s="215"/>
      <c r="UFA309" s="215"/>
      <c r="UFB309" s="215"/>
      <c r="UFC309" s="215"/>
      <c r="UFD309" s="215"/>
      <c r="UFE309" s="215"/>
      <c r="UFF309" s="215"/>
      <c r="UFG309" s="215"/>
      <c r="UFH309" s="215"/>
      <c r="UFI309" s="215"/>
      <c r="UFJ309" s="215"/>
      <c r="UFK309" s="215"/>
      <c r="UFL309" s="215"/>
      <c r="UFM309" s="215"/>
      <c r="UFN309" s="215"/>
      <c r="UFO309" s="215"/>
      <c r="UFP309" s="215"/>
      <c r="UFQ309" s="215"/>
      <c r="UFR309" s="215"/>
      <c r="UFS309" s="215"/>
      <c r="UFT309" s="215"/>
      <c r="UFU309" s="215"/>
      <c r="UFV309" s="215"/>
      <c r="UFW309" s="215"/>
      <c r="UFX309" s="215"/>
      <c r="UFY309" s="215"/>
      <c r="UFZ309" s="215"/>
      <c r="UGA309" s="215"/>
      <c r="UGB309" s="215"/>
      <c r="UGC309" s="215"/>
      <c r="UGD309" s="215"/>
      <c r="UGE309" s="215"/>
      <c r="UGF309" s="215"/>
      <c r="UNW309" s="215"/>
      <c r="UNX309" s="215"/>
      <c r="UNY309" s="215"/>
      <c r="UNZ309" s="215"/>
      <c r="UOL309" s="215"/>
      <c r="UOM309" s="215"/>
      <c r="UON309" s="215"/>
      <c r="UOO309" s="215"/>
      <c r="UOP309" s="215"/>
      <c r="UOQ309" s="215"/>
      <c r="UOR309" s="215"/>
      <c r="UOS309" s="215"/>
      <c r="UOT309" s="215"/>
      <c r="UOU309" s="215"/>
      <c r="UOV309" s="215"/>
      <c r="UOW309" s="215"/>
      <c r="UOX309" s="215"/>
      <c r="UOY309" s="215"/>
      <c r="UOZ309" s="215"/>
      <c r="UPA309" s="215"/>
      <c r="UPB309" s="215"/>
      <c r="UPC309" s="215"/>
      <c r="UPD309" s="215"/>
      <c r="UPE309" s="215"/>
      <c r="UPF309" s="215"/>
      <c r="UPG309" s="215"/>
      <c r="UPH309" s="215"/>
      <c r="UPI309" s="215"/>
      <c r="UPJ309" s="215"/>
      <c r="UPK309" s="215"/>
      <c r="UPL309" s="215"/>
      <c r="UPM309" s="215"/>
      <c r="UPN309" s="215"/>
      <c r="UPO309" s="215"/>
      <c r="UPP309" s="215"/>
      <c r="UPQ309" s="215"/>
      <c r="UPR309" s="215"/>
      <c r="UPS309" s="215"/>
      <c r="UPT309" s="215"/>
      <c r="UPU309" s="215"/>
      <c r="UPV309" s="215"/>
      <c r="UPW309" s="215"/>
      <c r="UPX309" s="215"/>
      <c r="UPY309" s="215"/>
      <c r="UPZ309" s="215"/>
      <c r="UQA309" s="215"/>
      <c r="UQB309" s="215"/>
      <c r="UXS309" s="215"/>
      <c r="UXT309" s="215"/>
      <c r="UXU309" s="215"/>
      <c r="UXV309" s="215"/>
      <c r="UYH309" s="215"/>
      <c r="UYI309" s="215"/>
      <c r="UYJ309" s="215"/>
      <c r="UYK309" s="215"/>
      <c r="UYL309" s="215"/>
      <c r="UYM309" s="215"/>
      <c r="UYN309" s="215"/>
      <c r="UYO309" s="215"/>
      <c r="UYP309" s="215"/>
      <c r="UYQ309" s="215"/>
      <c r="UYR309" s="215"/>
      <c r="UYS309" s="215"/>
      <c r="UYT309" s="215"/>
      <c r="UYU309" s="215"/>
      <c r="UYV309" s="215"/>
      <c r="UYW309" s="215"/>
      <c r="UYX309" s="215"/>
      <c r="UYY309" s="215"/>
      <c r="UYZ309" s="215"/>
      <c r="UZA309" s="215"/>
      <c r="UZB309" s="215"/>
      <c r="UZC309" s="215"/>
      <c r="UZD309" s="215"/>
      <c r="UZE309" s="215"/>
      <c r="UZF309" s="215"/>
      <c r="UZG309" s="215"/>
      <c r="UZH309" s="215"/>
      <c r="UZI309" s="215"/>
      <c r="UZJ309" s="215"/>
      <c r="UZK309" s="215"/>
      <c r="UZL309" s="215"/>
      <c r="UZM309" s="215"/>
      <c r="UZN309" s="215"/>
      <c r="UZO309" s="215"/>
      <c r="UZP309" s="215"/>
      <c r="UZQ309" s="215"/>
      <c r="UZR309" s="215"/>
      <c r="UZS309" s="215"/>
      <c r="UZT309" s="215"/>
      <c r="UZU309" s="215"/>
      <c r="UZV309" s="215"/>
      <c r="UZW309" s="215"/>
      <c r="UZX309" s="215"/>
      <c r="VHO309" s="215"/>
      <c r="VHP309" s="215"/>
      <c r="VHQ309" s="215"/>
      <c r="VHR309" s="215"/>
      <c r="VID309" s="215"/>
      <c r="VIE309" s="215"/>
      <c r="VIF309" s="215"/>
      <c r="VIG309" s="215"/>
      <c r="VIH309" s="215"/>
      <c r="VII309" s="215"/>
      <c r="VIJ309" s="215"/>
      <c r="VIK309" s="215"/>
      <c r="VIL309" s="215"/>
      <c r="VIM309" s="215"/>
      <c r="VIN309" s="215"/>
      <c r="VIO309" s="215"/>
      <c r="VIP309" s="215"/>
      <c r="VIQ309" s="215"/>
      <c r="VIR309" s="215"/>
      <c r="VIS309" s="215"/>
      <c r="VIT309" s="215"/>
      <c r="VIU309" s="215"/>
      <c r="VIV309" s="215"/>
      <c r="VIW309" s="215"/>
      <c r="VIX309" s="215"/>
      <c r="VIY309" s="215"/>
      <c r="VIZ309" s="215"/>
      <c r="VJA309" s="215"/>
      <c r="VJB309" s="215"/>
      <c r="VJC309" s="215"/>
      <c r="VJD309" s="215"/>
      <c r="VJE309" s="215"/>
      <c r="VJF309" s="215"/>
      <c r="VJG309" s="215"/>
      <c r="VJH309" s="215"/>
      <c r="VJI309" s="215"/>
      <c r="VJJ309" s="215"/>
      <c r="VJK309" s="215"/>
      <c r="VJL309" s="215"/>
      <c r="VJM309" s="215"/>
      <c r="VJN309" s="215"/>
      <c r="VJO309" s="215"/>
      <c r="VJP309" s="215"/>
      <c r="VJQ309" s="215"/>
      <c r="VJR309" s="215"/>
      <c r="VJS309" s="215"/>
      <c r="VJT309" s="215"/>
      <c r="VRK309" s="215"/>
      <c r="VRL309" s="215"/>
      <c r="VRM309" s="215"/>
      <c r="VRN309" s="215"/>
      <c r="VRZ309" s="215"/>
      <c r="VSA309" s="215"/>
      <c r="VSB309" s="215"/>
      <c r="VSC309" s="215"/>
      <c r="VSD309" s="215"/>
      <c r="VSE309" s="215"/>
      <c r="VSF309" s="215"/>
      <c r="VSG309" s="215"/>
      <c r="VSH309" s="215"/>
      <c r="VSI309" s="215"/>
      <c r="VSJ309" s="215"/>
      <c r="VSK309" s="215"/>
      <c r="VSL309" s="215"/>
      <c r="VSM309" s="215"/>
      <c r="VSN309" s="215"/>
      <c r="VSO309" s="215"/>
      <c r="VSP309" s="215"/>
      <c r="VSQ309" s="215"/>
      <c r="VSR309" s="215"/>
      <c r="VSS309" s="215"/>
      <c r="VST309" s="215"/>
      <c r="VSU309" s="215"/>
      <c r="VSV309" s="215"/>
      <c r="VSW309" s="215"/>
      <c r="VSX309" s="215"/>
      <c r="VSY309" s="215"/>
      <c r="VSZ309" s="215"/>
      <c r="VTA309" s="215"/>
      <c r="VTB309" s="215"/>
      <c r="VTC309" s="215"/>
      <c r="VTD309" s="215"/>
      <c r="VTE309" s="215"/>
      <c r="VTF309" s="215"/>
      <c r="VTG309" s="215"/>
      <c r="VTH309" s="215"/>
      <c r="VTI309" s="215"/>
      <c r="VTJ309" s="215"/>
      <c r="VTK309" s="215"/>
      <c r="VTL309" s="215"/>
      <c r="VTM309" s="215"/>
      <c r="VTN309" s="215"/>
      <c r="VTO309" s="215"/>
      <c r="VTP309" s="215"/>
      <c r="WBG309" s="215"/>
      <c r="WBH309" s="215"/>
      <c r="WBI309" s="215"/>
      <c r="WBJ309" s="215"/>
      <c r="WBV309" s="215"/>
      <c r="WBW309" s="215"/>
      <c r="WBX309" s="215"/>
      <c r="WBY309" s="215"/>
      <c r="WBZ309" s="215"/>
      <c r="WCA309" s="215"/>
      <c r="WCB309" s="215"/>
      <c r="WCC309" s="215"/>
      <c r="WCD309" s="215"/>
      <c r="WCE309" s="215"/>
      <c r="WCF309" s="215"/>
      <c r="WCG309" s="215"/>
      <c r="WCH309" s="215"/>
      <c r="WCI309" s="215"/>
      <c r="WCJ309" s="215"/>
      <c r="WCK309" s="215"/>
      <c r="WCL309" s="215"/>
      <c r="WCM309" s="215"/>
      <c r="WCN309" s="215"/>
      <c r="WCO309" s="215"/>
      <c r="WCP309" s="215"/>
      <c r="WCQ309" s="215"/>
      <c r="WCR309" s="215"/>
      <c r="WCS309" s="215"/>
      <c r="WCT309" s="215"/>
      <c r="WCU309" s="215"/>
      <c r="WCV309" s="215"/>
      <c r="WCW309" s="215"/>
      <c r="WCX309" s="215"/>
      <c r="WCY309" s="215"/>
      <c r="WCZ309" s="215"/>
      <c r="WDA309" s="215"/>
      <c r="WDB309" s="215"/>
      <c r="WDC309" s="215"/>
      <c r="WDD309" s="215"/>
      <c r="WDE309" s="215"/>
      <c r="WDF309" s="215"/>
      <c r="WDG309" s="215"/>
      <c r="WDH309" s="215"/>
      <c r="WDI309" s="215"/>
      <c r="WDJ309" s="215"/>
      <c r="WDK309" s="215"/>
      <c r="WDL309" s="215"/>
      <c r="WLC309" s="215"/>
      <c r="WLD309" s="215"/>
      <c r="WLE309" s="215"/>
      <c r="WLF309" s="215"/>
      <c r="WLR309" s="215"/>
      <c r="WLS309" s="215"/>
      <c r="WLT309" s="215"/>
      <c r="WLU309" s="215"/>
      <c r="WLV309" s="215"/>
      <c r="WLW309" s="215"/>
      <c r="WLX309" s="215"/>
      <c r="WLY309" s="215"/>
      <c r="WLZ309" s="215"/>
      <c r="WMA309" s="215"/>
      <c r="WMB309" s="215"/>
      <c r="WMC309" s="215"/>
      <c r="WMD309" s="215"/>
      <c r="WME309" s="215"/>
      <c r="WMF309" s="215"/>
      <c r="WMG309" s="215"/>
      <c r="WMH309" s="215"/>
      <c r="WMI309" s="215"/>
      <c r="WMJ309" s="215"/>
      <c r="WMK309" s="215"/>
      <c r="WML309" s="215"/>
      <c r="WMM309" s="215"/>
      <c r="WMN309" s="215"/>
      <c r="WMO309" s="215"/>
      <c r="WMP309" s="215"/>
      <c r="WMQ309" s="215"/>
      <c r="WMR309" s="215"/>
      <c r="WMS309" s="215"/>
      <c r="WMT309" s="215"/>
      <c r="WMU309" s="215"/>
      <c r="WMV309" s="215"/>
      <c r="WMW309" s="215"/>
      <c r="WMX309" s="215"/>
      <c r="WMY309" s="215"/>
      <c r="WMZ309" s="215"/>
      <c r="WNA309" s="215"/>
      <c r="WNB309" s="215"/>
      <c r="WNC309" s="215"/>
      <c r="WND309" s="215"/>
      <c r="WNE309" s="215"/>
      <c r="WNF309" s="215"/>
      <c r="WNG309" s="215"/>
      <c r="WNH309" s="215"/>
      <c r="WUY309" s="215"/>
      <c r="WUZ309" s="215"/>
      <c r="WVA309" s="215"/>
      <c r="WVB309" s="215"/>
      <c r="WVN309" s="215"/>
      <c r="WVO309" s="215"/>
      <c r="WVP309" s="215"/>
      <c r="WVQ309" s="215"/>
      <c r="WVR309" s="215"/>
      <c r="WVS309" s="215"/>
      <c r="WVT309" s="215"/>
      <c r="WVU309" s="215"/>
      <c r="WVV309" s="215"/>
      <c r="WVW309" s="215"/>
      <c r="WVX309" s="215"/>
      <c r="WVY309" s="215"/>
      <c r="WVZ309" s="215"/>
      <c r="WWA309" s="215"/>
      <c r="WWB309" s="215"/>
      <c r="WWC309" s="215"/>
      <c r="WWD309" s="215"/>
      <c r="WWE309" s="215"/>
      <c r="WWF309" s="215"/>
      <c r="WWG309" s="215"/>
      <c r="WWH309" s="215"/>
      <c r="WWI309" s="215"/>
      <c r="WWJ309" s="215"/>
      <c r="WWK309" s="215"/>
      <c r="WWL309" s="215"/>
      <c r="WWM309" s="215"/>
      <c r="WWN309" s="215"/>
      <c r="WWO309" s="215"/>
      <c r="WWP309" s="215"/>
      <c r="WWQ309" s="215"/>
      <c r="WWR309" s="215"/>
      <c r="WWS309" s="215"/>
      <c r="WWT309" s="215"/>
      <c r="WWU309" s="215"/>
      <c r="WWV309" s="215"/>
      <c r="WWW309" s="215"/>
      <c r="WWX309" s="215"/>
      <c r="WWY309" s="215"/>
      <c r="WWZ309" s="215"/>
      <c r="WXA309" s="215"/>
      <c r="WXB309" s="215"/>
      <c r="WXC309" s="215"/>
      <c r="WXD309" s="215"/>
    </row>
    <row r="310" spans="1:1018 1030:2042 2054:3066 3078:4090 4102:5114 5126:6138 6150:7162 7174:8186 8198:9210 9222:10234 10246:11258 11270:12282 12294:13306 13318:14330 14342:15354 15366:16176" s="215" customFormat="1" ht="16.5">
      <c r="A310" s="83"/>
      <c r="B310" s="83"/>
      <c r="C310" s="83"/>
      <c r="D310" s="83"/>
      <c r="E310" s="83"/>
      <c r="F310" s="85"/>
      <c r="G310" s="93"/>
      <c r="H310" s="84"/>
      <c r="I310" s="84"/>
      <c r="J310" s="84"/>
      <c r="K310" s="6"/>
      <c r="L310" s="95"/>
      <c r="M310" s="95"/>
      <c r="N310" s="95"/>
      <c r="O310" s="95"/>
      <c r="P310" s="95"/>
      <c r="Q310" s="95"/>
      <c r="R310" s="95"/>
      <c r="S310" s="95"/>
      <c r="T310" s="238"/>
      <c r="U310" s="238"/>
      <c r="V310" s="238"/>
      <c r="W310" s="238"/>
      <c r="X310" s="239"/>
      <c r="Y310" s="239"/>
      <c r="Z310" s="239"/>
      <c r="AA310" s="239"/>
      <c r="AB310" s="238"/>
      <c r="AC310" s="238"/>
      <c r="AD310" s="238"/>
      <c r="AE310" s="238"/>
      <c r="AF310" s="239"/>
      <c r="AG310" s="239"/>
      <c r="AH310" s="239"/>
      <c r="AI310" s="239"/>
      <c r="AJ310" s="86"/>
      <c r="AK310" s="240"/>
      <c r="AL310" s="240"/>
      <c r="AM310" s="352"/>
      <c r="AN310" s="352"/>
      <c r="AO310" s="352"/>
      <c r="AP310" s="352"/>
      <c r="AQ310" s="356"/>
      <c r="AR310" s="356"/>
      <c r="AS310" s="356"/>
      <c r="AT310" s="356"/>
      <c r="AU310" s="357"/>
      <c r="AV310" s="241"/>
      <c r="AW310" s="354"/>
      <c r="AX310" s="355"/>
      <c r="AY310" s="355"/>
      <c r="AZ310" s="355"/>
      <c r="BA310" s="238"/>
      <c r="BB310" s="238"/>
      <c r="BC310" s="238"/>
      <c r="BD310" s="238"/>
      <c r="BE310" s="103"/>
      <c r="BG310" s="83"/>
      <c r="BH310" s="83"/>
      <c r="BI310" s="83"/>
      <c r="BJ310" s="83"/>
      <c r="BK310" s="83"/>
      <c r="BL310" s="83"/>
      <c r="BM310" s="83"/>
      <c r="BN310" s="83"/>
      <c r="BO310" s="83"/>
      <c r="BP310" s="83"/>
      <c r="BQ310" s="83"/>
      <c r="BR310" s="83"/>
      <c r="BS310" s="83"/>
      <c r="BT310" s="83"/>
      <c r="BU310" s="83"/>
      <c r="BV310" s="83"/>
      <c r="BW310" s="83"/>
      <c r="BX310" s="83"/>
      <c r="BY310" s="83"/>
      <c r="BZ310" s="83"/>
      <c r="CA310" s="83"/>
      <c r="CB310" s="83"/>
      <c r="CC310" s="83"/>
      <c r="CD310" s="83"/>
      <c r="CE310" s="83"/>
      <c r="CF310" s="83"/>
      <c r="CG310" s="83"/>
      <c r="CH310" s="83"/>
      <c r="CI310" s="83"/>
      <c r="CJ310" s="83"/>
      <c r="CK310" s="83"/>
      <c r="CL310" s="83"/>
      <c r="CM310" s="83"/>
      <c r="CN310" s="83"/>
      <c r="CO310" s="83"/>
      <c r="CP310" s="83"/>
      <c r="CQ310" s="83"/>
      <c r="CR310" s="83"/>
    </row>
    <row r="311" spans="1:1018 1030:2042 2054:3066 3078:4090 4102:5114 5126:6138 6150:7162 7174:8186 8198:9210 9222:10234 10246:11258 11270:12282 12294:13306 13318:14330 14342:15354 15366:16176" s="215" customFormat="1" ht="16.5">
      <c r="A311" s="83"/>
      <c r="B311" s="83"/>
      <c r="C311" s="83"/>
      <c r="D311" s="83"/>
      <c r="E311" s="83"/>
      <c r="F311" s="85"/>
      <c r="G311" s="93"/>
      <c r="H311" s="84"/>
      <c r="I311" s="84"/>
      <c r="J311" s="84"/>
      <c r="K311" s="6"/>
      <c r="L311" s="95"/>
      <c r="M311" s="95"/>
      <c r="N311" s="95"/>
      <c r="O311" s="95"/>
      <c r="P311" s="95"/>
      <c r="Q311" s="95"/>
      <c r="R311" s="95"/>
      <c r="S311" s="95"/>
      <c r="T311" s="238"/>
      <c r="U311" s="238"/>
      <c r="V311" s="238"/>
      <c r="W311" s="238"/>
      <c r="X311" s="239"/>
      <c r="Y311" s="239"/>
      <c r="Z311" s="239"/>
      <c r="AA311" s="239"/>
      <c r="AB311" s="238"/>
      <c r="AC311" s="238"/>
      <c r="AD311" s="238"/>
      <c r="AE311" s="238"/>
      <c r="AF311" s="239"/>
      <c r="AG311" s="239"/>
      <c r="AH311" s="239"/>
      <c r="AI311" s="239"/>
      <c r="AJ311" s="86"/>
      <c r="AK311" s="240"/>
      <c r="AL311" s="240"/>
      <c r="AM311" s="352"/>
      <c r="AN311" s="352"/>
      <c r="AO311" s="352"/>
      <c r="AP311" s="352"/>
      <c r="AQ311" s="356"/>
      <c r="AR311" s="356"/>
      <c r="AS311" s="356"/>
      <c r="AT311" s="356"/>
      <c r="AU311" s="357"/>
      <c r="AV311" s="241"/>
      <c r="AW311" s="354"/>
      <c r="AX311" s="355"/>
      <c r="AY311" s="355"/>
      <c r="AZ311" s="355"/>
      <c r="BA311" s="238"/>
      <c r="BB311" s="238"/>
      <c r="BC311" s="238"/>
      <c r="BD311" s="238"/>
      <c r="BE311" s="103"/>
      <c r="BG311" s="83"/>
      <c r="BH311" s="83"/>
      <c r="BI311" s="83"/>
      <c r="BJ311" s="83"/>
      <c r="BK311" s="83"/>
      <c r="BL311" s="83"/>
      <c r="BM311" s="83"/>
      <c r="BN311" s="83"/>
      <c r="BO311" s="83"/>
      <c r="BP311" s="83"/>
      <c r="BQ311" s="83"/>
      <c r="BR311" s="83"/>
      <c r="BS311" s="83"/>
      <c r="BT311" s="83"/>
      <c r="BU311" s="83"/>
      <c r="BV311" s="83"/>
      <c r="BW311" s="83"/>
      <c r="BX311" s="83"/>
      <c r="BY311" s="83"/>
      <c r="BZ311" s="83"/>
      <c r="CA311" s="83"/>
      <c r="CB311" s="83"/>
      <c r="CC311" s="83"/>
      <c r="CD311" s="83"/>
      <c r="CE311" s="83"/>
      <c r="CF311" s="83"/>
      <c r="CG311" s="83"/>
      <c r="CH311" s="83"/>
      <c r="CI311" s="83"/>
      <c r="CJ311" s="83"/>
      <c r="CK311" s="83"/>
      <c r="CL311" s="83"/>
      <c r="CM311" s="83"/>
      <c r="CN311" s="83"/>
      <c r="CO311" s="83"/>
      <c r="CP311" s="83"/>
      <c r="CQ311" s="83"/>
      <c r="CR311" s="83"/>
    </row>
    <row r="312" spans="1:1018 1030:2042 2054:3066 3078:4090 4102:5114 5126:6138 6150:7162 7174:8186 8198:9210 9222:10234 10246:11258 11270:12282 12294:13306 13318:14330 14342:15354 15366:16176" s="215" customFormat="1" ht="16.5">
      <c r="A312" s="83"/>
      <c r="B312" s="83"/>
      <c r="C312" s="83"/>
      <c r="D312" s="83"/>
      <c r="E312" s="83"/>
      <c r="F312" s="85"/>
      <c r="G312" s="93"/>
      <c r="H312" s="84"/>
      <c r="I312" s="84"/>
      <c r="J312" s="84"/>
      <c r="K312" s="6"/>
      <c r="L312" s="95"/>
      <c r="M312" s="95"/>
      <c r="N312" s="95"/>
      <c r="O312" s="95"/>
      <c r="P312" s="95"/>
      <c r="Q312" s="95"/>
      <c r="R312" s="95"/>
      <c r="S312" s="95"/>
      <c r="T312" s="238"/>
      <c r="U312" s="238"/>
      <c r="V312" s="238"/>
      <c r="W312" s="238"/>
      <c r="X312" s="239"/>
      <c r="Y312" s="239"/>
      <c r="Z312" s="239"/>
      <c r="AA312" s="239"/>
      <c r="AB312" s="238"/>
      <c r="AC312" s="238"/>
      <c r="AD312" s="238"/>
      <c r="AE312" s="238"/>
      <c r="AF312" s="239"/>
      <c r="AG312" s="239"/>
      <c r="AH312" s="239"/>
      <c r="AI312" s="239"/>
      <c r="AJ312" s="86"/>
      <c r="AK312" s="240"/>
      <c r="AL312" s="240"/>
      <c r="AM312" s="352"/>
      <c r="AN312" s="352"/>
      <c r="AO312" s="352"/>
      <c r="AP312" s="352"/>
      <c r="AQ312" s="356"/>
      <c r="AR312" s="356"/>
      <c r="AS312" s="356"/>
      <c r="AT312" s="356"/>
      <c r="AU312" s="357"/>
      <c r="AV312" s="241"/>
      <c r="AW312" s="354"/>
      <c r="AX312" s="355"/>
      <c r="AY312" s="355"/>
      <c r="AZ312" s="355"/>
      <c r="BA312" s="238"/>
      <c r="BB312" s="238"/>
      <c r="BC312" s="238"/>
      <c r="BD312" s="238"/>
      <c r="BE312" s="103"/>
      <c r="BG312" s="83"/>
      <c r="BH312" s="83"/>
      <c r="BI312" s="83"/>
      <c r="BJ312" s="83"/>
      <c r="BK312" s="83"/>
      <c r="BL312" s="83"/>
      <c r="BM312" s="83"/>
      <c r="BN312" s="83"/>
      <c r="BO312" s="83"/>
      <c r="BP312" s="83"/>
      <c r="BQ312" s="83"/>
      <c r="BR312" s="83"/>
      <c r="BS312" s="83"/>
      <c r="BT312" s="83"/>
      <c r="BU312" s="83"/>
      <c r="BV312" s="83"/>
      <c r="BW312" s="83"/>
      <c r="BX312" s="83"/>
      <c r="BY312" s="83"/>
      <c r="BZ312" s="83"/>
      <c r="CA312" s="83"/>
      <c r="CB312" s="83"/>
      <c r="CC312" s="83"/>
      <c r="CD312" s="83"/>
      <c r="CE312" s="83"/>
      <c r="CF312" s="83"/>
      <c r="CG312" s="83"/>
      <c r="CH312" s="83"/>
      <c r="CI312" s="83"/>
      <c r="CJ312" s="83"/>
      <c r="CK312" s="83"/>
      <c r="CL312" s="83"/>
      <c r="CM312" s="83"/>
      <c r="CN312" s="83"/>
      <c r="CO312" s="83"/>
      <c r="CP312" s="83"/>
      <c r="CQ312" s="83"/>
      <c r="CR312" s="83"/>
    </row>
    <row r="313" spans="1:1018 1030:2042 2054:3066 3078:4090 4102:5114 5126:6138 6150:7162 7174:8186 8198:9210 9222:10234 10246:11258 11270:12282 12294:13306 13318:14330 14342:15354 15366:16176" s="215" customFormat="1" ht="16.5">
      <c r="A313" s="83"/>
      <c r="B313" s="83"/>
      <c r="C313" s="83"/>
      <c r="D313" s="83"/>
      <c r="E313" s="83"/>
      <c r="F313" s="85"/>
      <c r="G313" s="93"/>
      <c r="H313" s="84"/>
      <c r="I313" s="84"/>
      <c r="J313" s="84"/>
      <c r="K313" s="6"/>
      <c r="L313" s="95"/>
      <c r="M313" s="95"/>
      <c r="N313" s="95"/>
      <c r="O313" s="95"/>
      <c r="P313" s="95"/>
      <c r="Q313" s="95"/>
      <c r="R313" s="95"/>
      <c r="S313" s="95"/>
      <c r="T313" s="238"/>
      <c r="U313" s="238"/>
      <c r="V313" s="238"/>
      <c r="W313" s="238"/>
      <c r="X313" s="239"/>
      <c r="Y313" s="239"/>
      <c r="Z313" s="239"/>
      <c r="AA313" s="239"/>
      <c r="AB313" s="238"/>
      <c r="AC313" s="238"/>
      <c r="AD313" s="238"/>
      <c r="AE313" s="238"/>
      <c r="AF313" s="239"/>
      <c r="AG313" s="239"/>
      <c r="AH313" s="239"/>
      <c r="AI313" s="239"/>
      <c r="AJ313" s="86"/>
      <c r="AK313" s="240"/>
      <c r="AL313" s="240"/>
      <c r="AM313" s="352"/>
      <c r="AN313" s="352"/>
      <c r="AO313" s="352"/>
      <c r="AP313" s="352"/>
      <c r="AQ313" s="356"/>
      <c r="AR313" s="356"/>
      <c r="AS313" s="356"/>
      <c r="AT313" s="356"/>
      <c r="AU313" s="357"/>
      <c r="AV313" s="241"/>
      <c r="AW313" s="354"/>
      <c r="AX313" s="355"/>
      <c r="AY313" s="355"/>
      <c r="AZ313" s="355"/>
      <c r="BA313" s="238"/>
      <c r="BB313" s="238"/>
      <c r="BC313" s="238"/>
      <c r="BD313" s="238"/>
      <c r="BE313" s="103"/>
      <c r="BG313" s="83"/>
      <c r="BH313" s="83"/>
      <c r="BI313" s="83"/>
      <c r="BJ313" s="83"/>
      <c r="BK313" s="83"/>
      <c r="BL313" s="83"/>
      <c r="BM313" s="83"/>
      <c r="BN313" s="83"/>
      <c r="BO313" s="83"/>
      <c r="BP313" s="83"/>
      <c r="BQ313" s="83"/>
      <c r="BR313" s="83"/>
      <c r="BS313" s="83"/>
      <c r="BT313" s="83"/>
      <c r="BU313" s="83"/>
      <c r="BV313" s="83"/>
      <c r="BW313" s="83"/>
      <c r="BX313" s="83"/>
      <c r="BY313" s="83"/>
      <c r="BZ313" s="83"/>
      <c r="CA313" s="83"/>
      <c r="CB313" s="83"/>
      <c r="CC313" s="83"/>
      <c r="CD313" s="83"/>
      <c r="CE313" s="83"/>
      <c r="CF313" s="83"/>
      <c r="CG313" s="83"/>
      <c r="CH313" s="83"/>
      <c r="CI313" s="83"/>
      <c r="CJ313" s="83"/>
      <c r="CK313" s="83"/>
      <c r="CL313" s="83"/>
      <c r="CM313" s="83"/>
      <c r="CN313" s="83"/>
      <c r="CO313" s="83"/>
      <c r="CP313" s="83"/>
      <c r="CQ313" s="83"/>
      <c r="CR313" s="83"/>
    </row>
    <row r="314" spans="1:1018 1030:2042 2054:3066 3078:4090 4102:5114 5126:6138 6150:7162 7174:8186 8198:9210 9222:10234 10246:11258 11270:12282 12294:13306 13318:14330 14342:15354 15366:16176" s="215" customFormat="1" ht="16.5">
      <c r="A314" s="83"/>
      <c r="B314" s="83"/>
      <c r="C314" s="83"/>
      <c r="D314" s="83"/>
      <c r="E314" s="83"/>
      <c r="F314" s="85"/>
      <c r="G314" s="93"/>
      <c r="H314" s="84"/>
      <c r="I314" s="84"/>
      <c r="J314" s="84"/>
      <c r="K314" s="6"/>
      <c r="L314" s="95"/>
      <c r="M314" s="95"/>
      <c r="N314" s="95"/>
      <c r="O314" s="95"/>
      <c r="P314" s="95"/>
      <c r="Q314" s="95"/>
      <c r="R314" s="95"/>
      <c r="S314" s="95"/>
      <c r="T314" s="238"/>
      <c r="U314" s="238"/>
      <c r="V314" s="238"/>
      <c r="W314" s="238"/>
      <c r="X314" s="239"/>
      <c r="Y314" s="239"/>
      <c r="Z314" s="239"/>
      <c r="AA314" s="239"/>
      <c r="AB314" s="238"/>
      <c r="AC314" s="238"/>
      <c r="AD314" s="238"/>
      <c r="AE314" s="238"/>
      <c r="AF314" s="239"/>
      <c r="AG314" s="239"/>
      <c r="AH314" s="239"/>
      <c r="AI314" s="239"/>
      <c r="AJ314" s="86"/>
      <c r="AK314" s="240"/>
      <c r="AL314" s="240"/>
      <c r="AM314" s="352"/>
      <c r="AN314" s="352"/>
      <c r="AO314" s="352"/>
      <c r="AP314" s="352"/>
      <c r="AQ314" s="356"/>
      <c r="AR314" s="356"/>
      <c r="AS314" s="356"/>
      <c r="AT314" s="356"/>
      <c r="AU314" s="357"/>
      <c r="AV314" s="241"/>
      <c r="AW314" s="354"/>
      <c r="AX314" s="355"/>
      <c r="AY314" s="355"/>
      <c r="AZ314" s="355"/>
      <c r="BA314" s="238"/>
      <c r="BB314" s="238"/>
      <c r="BC314" s="238"/>
      <c r="BD314" s="238"/>
      <c r="BE314" s="103"/>
      <c r="BG314" s="83"/>
      <c r="BH314" s="83"/>
      <c r="BI314" s="83"/>
      <c r="BJ314" s="83"/>
      <c r="BK314" s="83"/>
      <c r="BL314" s="83"/>
      <c r="BM314" s="83"/>
      <c r="BN314" s="83"/>
      <c r="BO314" s="83"/>
      <c r="BP314" s="83"/>
      <c r="BQ314" s="83"/>
      <c r="BR314" s="83"/>
      <c r="BS314" s="83"/>
      <c r="BT314" s="83"/>
      <c r="BU314" s="83"/>
      <c r="BV314" s="83"/>
      <c r="BW314" s="83"/>
      <c r="BX314" s="83"/>
      <c r="BY314" s="83"/>
      <c r="BZ314" s="83"/>
      <c r="CA314" s="83"/>
      <c r="CB314" s="83"/>
      <c r="CC314" s="83"/>
      <c r="CD314" s="83"/>
      <c r="CE314" s="83"/>
      <c r="CF314" s="83"/>
      <c r="CG314" s="83"/>
      <c r="CH314" s="83"/>
      <c r="CI314" s="83"/>
      <c r="CJ314" s="83"/>
      <c r="CK314" s="83"/>
      <c r="CL314" s="83"/>
      <c r="CM314" s="83"/>
      <c r="CN314" s="83"/>
      <c r="CO314" s="83"/>
      <c r="CP314" s="83"/>
      <c r="CQ314" s="83"/>
      <c r="CR314" s="83"/>
    </row>
    <row r="315" spans="1:1018 1030:2042 2054:3066 3078:4090 4102:5114 5126:6138 6150:7162 7174:8186 8198:9210 9222:10234 10246:11258 11270:12282 12294:13306 13318:14330 14342:15354 15366:16176" s="215" customFormat="1" ht="16.5">
      <c r="A315" s="83"/>
      <c r="B315" s="83"/>
      <c r="C315" s="83"/>
      <c r="D315" s="83"/>
      <c r="E315" s="83"/>
      <c r="F315" s="85"/>
      <c r="G315" s="93"/>
      <c r="H315" s="84"/>
      <c r="I315" s="84"/>
      <c r="J315" s="84"/>
      <c r="K315" s="6"/>
      <c r="L315" s="95"/>
      <c r="M315" s="95"/>
      <c r="N315" s="95"/>
      <c r="O315" s="95"/>
      <c r="P315" s="95"/>
      <c r="Q315" s="95"/>
      <c r="R315" s="95"/>
      <c r="S315" s="95"/>
      <c r="T315" s="238"/>
      <c r="U315" s="238"/>
      <c r="V315" s="238"/>
      <c r="W315" s="238"/>
      <c r="X315" s="239"/>
      <c r="Y315" s="239"/>
      <c r="Z315" s="239"/>
      <c r="AA315" s="239"/>
      <c r="AB315" s="238"/>
      <c r="AC315" s="238"/>
      <c r="AD315" s="238"/>
      <c r="AE315" s="238"/>
      <c r="AF315" s="239"/>
      <c r="AG315" s="239"/>
      <c r="AH315" s="239"/>
      <c r="AI315" s="239"/>
      <c r="AJ315" s="86"/>
      <c r="AK315" s="240"/>
      <c r="AL315" s="240"/>
      <c r="AM315" s="352"/>
      <c r="AN315" s="352"/>
      <c r="AO315" s="352"/>
      <c r="AP315" s="352"/>
      <c r="AQ315" s="356"/>
      <c r="AR315" s="356"/>
      <c r="AS315" s="356"/>
      <c r="AT315" s="356"/>
      <c r="AU315" s="357"/>
      <c r="AV315" s="241"/>
      <c r="AW315" s="354"/>
      <c r="AX315" s="355"/>
      <c r="AY315" s="355"/>
      <c r="AZ315" s="355"/>
      <c r="BA315" s="238"/>
      <c r="BB315" s="238"/>
      <c r="BC315" s="238"/>
      <c r="BD315" s="238"/>
      <c r="BE315" s="103"/>
      <c r="BG315" s="83"/>
      <c r="BH315" s="83"/>
      <c r="BI315" s="83"/>
      <c r="BJ315" s="83"/>
      <c r="BK315" s="83"/>
      <c r="BL315" s="83"/>
      <c r="BM315" s="83"/>
      <c r="BN315" s="83"/>
      <c r="BO315" s="83"/>
      <c r="BP315" s="83"/>
      <c r="BQ315" s="83"/>
      <c r="BR315" s="83"/>
      <c r="BS315" s="83"/>
      <c r="BT315" s="83"/>
      <c r="BU315" s="83"/>
      <c r="BV315" s="83"/>
      <c r="BW315" s="83"/>
      <c r="BX315" s="83"/>
      <c r="BY315" s="83"/>
      <c r="BZ315" s="83"/>
      <c r="CA315" s="83"/>
      <c r="CB315" s="83"/>
      <c r="CC315" s="83"/>
      <c r="CD315" s="83"/>
      <c r="CE315" s="83"/>
      <c r="CF315" s="83"/>
      <c r="CG315" s="83"/>
      <c r="CH315" s="83"/>
      <c r="CI315" s="83"/>
      <c r="CJ315" s="83"/>
      <c r="CK315" s="83"/>
      <c r="CL315" s="83"/>
      <c r="CM315" s="83"/>
      <c r="CN315" s="83"/>
      <c r="CO315" s="83"/>
      <c r="CP315" s="83"/>
      <c r="CQ315" s="83"/>
      <c r="CR315" s="83"/>
    </row>
    <row r="316" spans="1:1018 1030:2042 2054:3066 3078:4090 4102:5114 5126:6138 6150:7162 7174:8186 8198:9210 9222:10234 10246:11258 11270:12282 12294:13306 13318:14330 14342:15354 15366:16176" s="83" customFormat="1" ht="35.1" customHeight="1">
      <c r="A316" s="83" t="str">
        <f t="shared" ref="A316:A358" si="22">$G316&amp;"+1"</f>
        <v>BH31DT_D1+1</v>
      </c>
      <c r="B316" s="83" t="str">
        <f t="shared" ref="B316:B358" si="23">$G316&amp;"+2"</f>
        <v>BH31DT_D1+2</v>
      </c>
      <c r="C316" s="83" t="str">
        <f t="shared" ref="C316:C358" si="24">$G316&amp;"+3"</f>
        <v>BH31DT_D1+3</v>
      </c>
      <c r="D316" s="83" t="str">
        <f t="shared" ref="D316:D358" si="25">$G316&amp;"+4"</f>
        <v>BH31DT_D1+4</v>
      </c>
      <c r="E316" s="83" t="s">
        <v>348</v>
      </c>
      <c r="F316" s="55"/>
      <c r="G316" s="56" t="s">
        <v>4373</v>
      </c>
      <c r="H316" s="87" t="str">
        <f t="shared" si="2"/>
        <v>Đường Võ Thị Sáu</v>
      </c>
      <c r="I316" s="87" t="s">
        <v>4304</v>
      </c>
      <c r="J316" s="84" t="s">
        <v>97</v>
      </c>
      <c r="K316" s="87" t="s">
        <v>4371</v>
      </c>
      <c r="L316" s="107">
        <v>31000</v>
      </c>
      <c r="M316" s="107">
        <v>14000</v>
      </c>
      <c r="N316" s="107">
        <v>9000</v>
      </c>
      <c r="O316" s="107">
        <v>5500</v>
      </c>
      <c r="P316" s="95" t="e">
        <f>VLOOKUP(G316&amp;"Vị trí 1",#REF!,9,0)</f>
        <v>#REF!</v>
      </c>
      <c r="Q316" s="95" t="e">
        <f>VLOOKUP(G316&amp;"Vị trí 2",#REF!,9,0)</f>
        <v>#REF!</v>
      </c>
      <c r="R316" s="95" t="e">
        <f>VLOOKUP(G316&amp;"Vị trí 3",#REF!,9,0)</f>
        <v>#REF!</v>
      </c>
      <c r="S316" s="95" t="e">
        <f>VLOOKUP(G316&amp;"Vị trí 4",#REF!,9,0)</f>
        <v>#REF!</v>
      </c>
      <c r="T316" s="238" t="e">
        <f>VLOOKUP(A316,#REF!,32,0)</f>
        <v>#REF!</v>
      </c>
      <c r="U316" s="238"/>
      <c r="V316" s="238" t="e">
        <f>VLOOKUP(C316,#REF!,32,0)</f>
        <v>#REF!</v>
      </c>
      <c r="W316" s="238"/>
      <c r="X316" s="239" t="e">
        <f>T316/L316</f>
        <v>#REF!</v>
      </c>
      <c r="Y316" s="239"/>
      <c r="Z316" s="239" t="e">
        <f>V316/N316</f>
        <v>#REF!</v>
      </c>
      <c r="AA316" s="239"/>
      <c r="AB316" s="238"/>
      <c r="AC316" s="238"/>
      <c r="AD316" s="238"/>
      <c r="AE316" s="238"/>
      <c r="AF316" s="239"/>
      <c r="AG316" s="239"/>
      <c r="AH316" s="239"/>
      <c r="AI316" s="239"/>
      <c r="AJ316" s="86">
        <v>2.6835628756028909</v>
      </c>
      <c r="AK316" s="240"/>
      <c r="AL316" s="240">
        <v>1.55</v>
      </c>
      <c r="AM316" s="352">
        <f t="shared" ref="AM316:AP358" si="26">L316*$AL316</f>
        <v>48050</v>
      </c>
      <c r="AN316" s="352">
        <f t="shared" si="26"/>
        <v>21700</v>
      </c>
      <c r="AO316" s="352">
        <f t="shared" si="26"/>
        <v>13950</v>
      </c>
      <c r="AP316" s="352">
        <f t="shared" si="26"/>
        <v>8525</v>
      </c>
      <c r="AQ316" s="356">
        <f t="shared" ref="AQ316:AT358" si="27">IF(AM316&lt;1000,ROUND(AM316,-1),ROUND(AM316,-2))</f>
        <v>48100</v>
      </c>
      <c r="AR316" s="356">
        <f t="shared" si="27"/>
        <v>21700</v>
      </c>
      <c r="AS316" s="356">
        <f t="shared" si="27"/>
        <v>14000</v>
      </c>
      <c r="AT316" s="356">
        <f t="shared" si="27"/>
        <v>8500</v>
      </c>
      <c r="AU316" s="357">
        <f>AM316*0.15</f>
        <v>7207.5</v>
      </c>
      <c r="AV316" s="241" t="s">
        <v>348</v>
      </c>
      <c r="AW316" s="354"/>
      <c r="AX316" s="355"/>
      <c r="AY316" s="355"/>
      <c r="AZ316" s="355"/>
      <c r="BA316" s="238"/>
      <c r="BB316" s="238"/>
      <c r="BC316" s="238"/>
      <c r="BD316" s="238"/>
      <c r="BE316" s="103">
        <f>AT316-AU316</f>
        <v>1292.5</v>
      </c>
      <c r="BF316" s="215"/>
      <c r="IM316" s="215"/>
      <c r="IN316" s="215"/>
      <c r="IO316" s="215"/>
      <c r="IP316" s="215"/>
      <c r="JB316" s="215"/>
      <c r="JC316" s="215"/>
      <c r="JD316" s="215"/>
      <c r="JE316" s="215"/>
      <c r="JF316" s="215"/>
      <c r="JG316" s="215"/>
      <c r="JH316" s="215"/>
      <c r="JI316" s="215"/>
      <c r="JJ316" s="215"/>
      <c r="JK316" s="215"/>
      <c r="JL316" s="215"/>
      <c r="JM316" s="215"/>
      <c r="JN316" s="215"/>
      <c r="JO316" s="215"/>
      <c r="JP316" s="215"/>
      <c r="JQ316" s="215"/>
      <c r="JR316" s="215"/>
      <c r="JS316" s="215"/>
      <c r="JT316" s="215"/>
      <c r="JU316" s="215"/>
      <c r="JV316" s="215"/>
      <c r="JW316" s="215"/>
      <c r="JX316" s="215"/>
      <c r="JY316" s="215"/>
      <c r="JZ316" s="215"/>
      <c r="KA316" s="215"/>
      <c r="KB316" s="215"/>
      <c r="KC316" s="215"/>
      <c r="KD316" s="215"/>
      <c r="KE316" s="215"/>
      <c r="KF316" s="215"/>
      <c r="KG316" s="215"/>
      <c r="KH316" s="215"/>
      <c r="KI316" s="215"/>
      <c r="KJ316" s="215"/>
      <c r="KK316" s="215"/>
      <c r="KL316" s="215"/>
      <c r="KM316" s="215"/>
      <c r="KN316" s="215"/>
      <c r="KO316" s="215"/>
      <c r="KP316" s="215"/>
      <c r="KQ316" s="215"/>
      <c r="KR316" s="215"/>
      <c r="SI316" s="215"/>
      <c r="SJ316" s="215"/>
      <c r="SK316" s="215"/>
      <c r="SL316" s="215"/>
      <c r="SX316" s="215"/>
      <c r="SY316" s="215"/>
      <c r="SZ316" s="215"/>
      <c r="TA316" s="215"/>
      <c r="TB316" s="215"/>
      <c r="TC316" s="215"/>
      <c r="TD316" s="215"/>
      <c r="TE316" s="215"/>
      <c r="TF316" s="215"/>
      <c r="TG316" s="215"/>
      <c r="TH316" s="215"/>
      <c r="TI316" s="215"/>
      <c r="TJ316" s="215"/>
      <c r="TK316" s="215"/>
      <c r="TL316" s="215"/>
      <c r="TM316" s="215"/>
      <c r="TN316" s="215"/>
      <c r="TO316" s="215"/>
      <c r="TP316" s="215"/>
      <c r="TQ316" s="215"/>
      <c r="TR316" s="215"/>
      <c r="TS316" s="215"/>
      <c r="TT316" s="215"/>
      <c r="TU316" s="215"/>
      <c r="TV316" s="215"/>
      <c r="TW316" s="215"/>
      <c r="TX316" s="215"/>
      <c r="TY316" s="215"/>
      <c r="TZ316" s="215"/>
      <c r="UA316" s="215"/>
      <c r="UB316" s="215"/>
      <c r="UC316" s="215"/>
      <c r="UD316" s="215"/>
      <c r="UE316" s="215"/>
      <c r="UF316" s="215"/>
      <c r="UG316" s="215"/>
      <c r="UH316" s="215"/>
      <c r="UI316" s="215"/>
      <c r="UJ316" s="215"/>
      <c r="UK316" s="215"/>
      <c r="UL316" s="215"/>
      <c r="UM316" s="215"/>
      <c r="UN316" s="215"/>
      <c r="ACE316" s="215"/>
      <c r="ACF316" s="215"/>
      <c r="ACG316" s="215"/>
      <c r="ACH316" s="215"/>
      <c r="ACT316" s="215"/>
      <c r="ACU316" s="215"/>
      <c r="ACV316" s="215"/>
      <c r="ACW316" s="215"/>
      <c r="ACX316" s="215"/>
      <c r="ACY316" s="215"/>
      <c r="ACZ316" s="215"/>
      <c r="ADA316" s="215"/>
      <c r="ADB316" s="215"/>
      <c r="ADC316" s="215"/>
      <c r="ADD316" s="215"/>
      <c r="ADE316" s="215"/>
      <c r="ADF316" s="215"/>
      <c r="ADG316" s="215"/>
      <c r="ADH316" s="215"/>
      <c r="ADI316" s="215"/>
      <c r="ADJ316" s="215"/>
      <c r="ADK316" s="215"/>
      <c r="ADL316" s="215"/>
      <c r="ADM316" s="215"/>
      <c r="ADN316" s="215"/>
      <c r="ADO316" s="215"/>
      <c r="ADP316" s="215"/>
      <c r="ADQ316" s="215"/>
      <c r="ADR316" s="215"/>
      <c r="ADS316" s="215"/>
      <c r="ADT316" s="215"/>
      <c r="ADU316" s="215"/>
      <c r="ADV316" s="215"/>
      <c r="ADW316" s="215"/>
      <c r="ADX316" s="215"/>
      <c r="ADY316" s="215"/>
      <c r="ADZ316" s="215"/>
      <c r="AEA316" s="215"/>
      <c r="AEB316" s="215"/>
      <c r="AEC316" s="215"/>
      <c r="AED316" s="215"/>
      <c r="AEE316" s="215"/>
      <c r="AEF316" s="215"/>
      <c r="AEG316" s="215"/>
      <c r="AEH316" s="215"/>
      <c r="AEI316" s="215"/>
      <c r="AEJ316" s="215"/>
      <c r="AMA316" s="215"/>
      <c r="AMB316" s="215"/>
      <c r="AMC316" s="215"/>
      <c r="AMD316" s="215"/>
      <c r="AMP316" s="215"/>
      <c r="AMQ316" s="215"/>
      <c r="AMR316" s="215"/>
      <c r="AMS316" s="215"/>
      <c r="AMT316" s="215"/>
      <c r="AMU316" s="215"/>
      <c r="AMV316" s="215"/>
      <c r="AMW316" s="215"/>
      <c r="AMX316" s="215"/>
      <c r="AMY316" s="215"/>
      <c r="AMZ316" s="215"/>
      <c r="ANA316" s="215"/>
      <c r="ANB316" s="215"/>
      <c r="ANC316" s="215"/>
      <c r="AND316" s="215"/>
      <c r="ANE316" s="215"/>
      <c r="ANF316" s="215"/>
      <c r="ANG316" s="215"/>
      <c r="ANH316" s="215"/>
      <c r="ANI316" s="215"/>
      <c r="ANJ316" s="215"/>
      <c r="ANK316" s="215"/>
      <c r="ANL316" s="215"/>
      <c r="ANM316" s="215"/>
      <c r="ANN316" s="215"/>
      <c r="ANO316" s="215"/>
      <c r="ANP316" s="215"/>
      <c r="ANQ316" s="215"/>
      <c r="ANR316" s="215"/>
      <c r="ANS316" s="215"/>
      <c r="ANT316" s="215"/>
      <c r="ANU316" s="215"/>
      <c r="ANV316" s="215"/>
      <c r="ANW316" s="215"/>
      <c r="ANX316" s="215"/>
      <c r="ANY316" s="215"/>
      <c r="ANZ316" s="215"/>
      <c r="AOA316" s="215"/>
      <c r="AOB316" s="215"/>
      <c r="AOC316" s="215"/>
      <c r="AOD316" s="215"/>
      <c r="AOE316" s="215"/>
      <c r="AOF316" s="215"/>
      <c r="AVW316" s="215"/>
      <c r="AVX316" s="215"/>
      <c r="AVY316" s="215"/>
      <c r="AVZ316" s="215"/>
      <c r="AWL316" s="215"/>
      <c r="AWM316" s="215"/>
      <c r="AWN316" s="215"/>
      <c r="AWO316" s="215"/>
      <c r="AWP316" s="215"/>
      <c r="AWQ316" s="215"/>
      <c r="AWR316" s="215"/>
      <c r="AWS316" s="215"/>
      <c r="AWT316" s="215"/>
      <c r="AWU316" s="215"/>
      <c r="AWV316" s="215"/>
      <c r="AWW316" s="215"/>
      <c r="AWX316" s="215"/>
      <c r="AWY316" s="215"/>
      <c r="AWZ316" s="215"/>
      <c r="AXA316" s="215"/>
      <c r="AXB316" s="215"/>
      <c r="AXC316" s="215"/>
      <c r="AXD316" s="215"/>
      <c r="AXE316" s="215"/>
      <c r="AXF316" s="215"/>
      <c r="AXG316" s="215"/>
      <c r="AXH316" s="215"/>
      <c r="AXI316" s="215"/>
      <c r="AXJ316" s="215"/>
      <c r="AXK316" s="215"/>
      <c r="AXL316" s="215"/>
      <c r="AXM316" s="215"/>
      <c r="AXN316" s="215"/>
      <c r="AXO316" s="215"/>
      <c r="AXP316" s="215"/>
      <c r="AXQ316" s="215"/>
      <c r="AXR316" s="215"/>
      <c r="AXS316" s="215"/>
      <c r="AXT316" s="215"/>
      <c r="AXU316" s="215"/>
      <c r="AXV316" s="215"/>
      <c r="AXW316" s="215"/>
      <c r="AXX316" s="215"/>
      <c r="AXY316" s="215"/>
      <c r="AXZ316" s="215"/>
      <c r="AYA316" s="215"/>
      <c r="AYB316" s="215"/>
      <c r="BFS316" s="215"/>
      <c r="BFT316" s="215"/>
      <c r="BFU316" s="215"/>
      <c r="BFV316" s="215"/>
      <c r="BGH316" s="215"/>
      <c r="BGI316" s="215"/>
      <c r="BGJ316" s="215"/>
      <c r="BGK316" s="215"/>
      <c r="BGL316" s="215"/>
      <c r="BGM316" s="215"/>
      <c r="BGN316" s="215"/>
      <c r="BGO316" s="215"/>
      <c r="BGP316" s="215"/>
      <c r="BGQ316" s="215"/>
      <c r="BGR316" s="215"/>
      <c r="BGS316" s="215"/>
      <c r="BGT316" s="215"/>
      <c r="BGU316" s="215"/>
      <c r="BGV316" s="215"/>
      <c r="BGW316" s="215"/>
      <c r="BGX316" s="215"/>
      <c r="BGY316" s="215"/>
      <c r="BGZ316" s="215"/>
      <c r="BHA316" s="215"/>
      <c r="BHB316" s="215"/>
      <c r="BHC316" s="215"/>
      <c r="BHD316" s="215"/>
      <c r="BHE316" s="215"/>
      <c r="BHF316" s="215"/>
      <c r="BHG316" s="215"/>
      <c r="BHH316" s="215"/>
      <c r="BHI316" s="215"/>
      <c r="BHJ316" s="215"/>
      <c r="BHK316" s="215"/>
      <c r="BHL316" s="215"/>
      <c r="BHM316" s="215"/>
      <c r="BHN316" s="215"/>
      <c r="BHO316" s="215"/>
      <c r="BHP316" s="215"/>
      <c r="BHQ316" s="215"/>
      <c r="BHR316" s="215"/>
      <c r="BHS316" s="215"/>
      <c r="BHT316" s="215"/>
      <c r="BHU316" s="215"/>
      <c r="BHV316" s="215"/>
      <c r="BHW316" s="215"/>
      <c r="BHX316" s="215"/>
      <c r="BPO316" s="215"/>
      <c r="BPP316" s="215"/>
      <c r="BPQ316" s="215"/>
      <c r="BPR316" s="215"/>
      <c r="BQD316" s="215"/>
      <c r="BQE316" s="215"/>
      <c r="BQF316" s="215"/>
      <c r="BQG316" s="215"/>
      <c r="BQH316" s="215"/>
      <c r="BQI316" s="215"/>
      <c r="BQJ316" s="215"/>
      <c r="BQK316" s="215"/>
      <c r="BQL316" s="215"/>
      <c r="BQM316" s="215"/>
      <c r="BQN316" s="215"/>
      <c r="BQO316" s="215"/>
      <c r="BQP316" s="215"/>
      <c r="BQQ316" s="215"/>
      <c r="BQR316" s="215"/>
      <c r="BQS316" s="215"/>
      <c r="BQT316" s="215"/>
      <c r="BQU316" s="215"/>
      <c r="BQV316" s="215"/>
      <c r="BQW316" s="215"/>
      <c r="BQX316" s="215"/>
      <c r="BQY316" s="215"/>
      <c r="BQZ316" s="215"/>
      <c r="BRA316" s="215"/>
      <c r="BRB316" s="215"/>
      <c r="BRC316" s="215"/>
      <c r="BRD316" s="215"/>
      <c r="BRE316" s="215"/>
      <c r="BRF316" s="215"/>
      <c r="BRG316" s="215"/>
      <c r="BRH316" s="215"/>
      <c r="BRI316" s="215"/>
      <c r="BRJ316" s="215"/>
      <c r="BRK316" s="215"/>
      <c r="BRL316" s="215"/>
      <c r="BRM316" s="215"/>
      <c r="BRN316" s="215"/>
      <c r="BRO316" s="215"/>
      <c r="BRP316" s="215"/>
      <c r="BRQ316" s="215"/>
      <c r="BRR316" s="215"/>
      <c r="BRS316" s="215"/>
      <c r="BRT316" s="215"/>
      <c r="BZK316" s="215"/>
      <c r="BZL316" s="215"/>
      <c r="BZM316" s="215"/>
      <c r="BZN316" s="215"/>
      <c r="BZZ316" s="215"/>
      <c r="CAA316" s="215"/>
      <c r="CAB316" s="215"/>
      <c r="CAC316" s="215"/>
      <c r="CAD316" s="215"/>
      <c r="CAE316" s="215"/>
      <c r="CAF316" s="215"/>
      <c r="CAG316" s="215"/>
      <c r="CAH316" s="215"/>
      <c r="CAI316" s="215"/>
      <c r="CAJ316" s="215"/>
      <c r="CAK316" s="215"/>
      <c r="CAL316" s="215"/>
      <c r="CAM316" s="215"/>
      <c r="CAN316" s="215"/>
      <c r="CAO316" s="215"/>
      <c r="CAP316" s="215"/>
      <c r="CAQ316" s="215"/>
      <c r="CAR316" s="215"/>
      <c r="CAS316" s="215"/>
      <c r="CAT316" s="215"/>
      <c r="CAU316" s="215"/>
      <c r="CAV316" s="215"/>
      <c r="CAW316" s="215"/>
      <c r="CAX316" s="215"/>
      <c r="CAY316" s="215"/>
      <c r="CAZ316" s="215"/>
      <c r="CBA316" s="215"/>
      <c r="CBB316" s="215"/>
      <c r="CBC316" s="215"/>
      <c r="CBD316" s="215"/>
      <c r="CBE316" s="215"/>
      <c r="CBF316" s="215"/>
      <c r="CBG316" s="215"/>
      <c r="CBH316" s="215"/>
      <c r="CBI316" s="215"/>
      <c r="CBJ316" s="215"/>
      <c r="CBK316" s="215"/>
      <c r="CBL316" s="215"/>
      <c r="CBM316" s="215"/>
      <c r="CBN316" s="215"/>
      <c r="CBO316" s="215"/>
      <c r="CBP316" s="215"/>
      <c r="CJG316" s="215"/>
      <c r="CJH316" s="215"/>
      <c r="CJI316" s="215"/>
      <c r="CJJ316" s="215"/>
      <c r="CJV316" s="215"/>
      <c r="CJW316" s="215"/>
      <c r="CJX316" s="215"/>
      <c r="CJY316" s="215"/>
      <c r="CJZ316" s="215"/>
      <c r="CKA316" s="215"/>
      <c r="CKB316" s="215"/>
      <c r="CKC316" s="215"/>
      <c r="CKD316" s="215"/>
      <c r="CKE316" s="215"/>
      <c r="CKF316" s="215"/>
      <c r="CKG316" s="215"/>
      <c r="CKH316" s="215"/>
      <c r="CKI316" s="215"/>
      <c r="CKJ316" s="215"/>
      <c r="CKK316" s="215"/>
      <c r="CKL316" s="215"/>
      <c r="CKM316" s="215"/>
      <c r="CKN316" s="215"/>
      <c r="CKO316" s="215"/>
      <c r="CKP316" s="215"/>
      <c r="CKQ316" s="215"/>
      <c r="CKR316" s="215"/>
      <c r="CKS316" s="215"/>
      <c r="CKT316" s="215"/>
      <c r="CKU316" s="215"/>
      <c r="CKV316" s="215"/>
      <c r="CKW316" s="215"/>
      <c r="CKX316" s="215"/>
      <c r="CKY316" s="215"/>
      <c r="CKZ316" s="215"/>
      <c r="CLA316" s="215"/>
      <c r="CLB316" s="215"/>
      <c r="CLC316" s="215"/>
      <c r="CLD316" s="215"/>
      <c r="CLE316" s="215"/>
      <c r="CLF316" s="215"/>
      <c r="CLG316" s="215"/>
      <c r="CLH316" s="215"/>
      <c r="CLI316" s="215"/>
      <c r="CLJ316" s="215"/>
      <c r="CLK316" s="215"/>
      <c r="CLL316" s="215"/>
      <c r="CTC316" s="215"/>
      <c r="CTD316" s="215"/>
      <c r="CTE316" s="215"/>
      <c r="CTF316" s="215"/>
      <c r="CTR316" s="215"/>
      <c r="CTS316" s="215"/>
      <c r="CTT316" s="215"/>
      <c r="CTU316" s="215"/>
      <c r="CTV316" s="215"/>
      <c r="CTW316" s="215"/>
      <c r="CTX316" s="215"/>
      <c r="CTY316" s="215"/>
      <c r="CTZ316" s="215"/>
      <c r="CUA316" s="215"/>
      <c r="CUB316" s="215"/>
      <c r="CUC316" s="215"/>
      <c r="CUD316" s="215"/>
      <c r="CUE316" s="215"/>
      <c r="CUF316" s="215"/>
      <c r="CUG316" s="215"/>
      <c r="CUH316" s="215"/>
      <c r="CUI316" s="215"/>
      <c r="CUJ316" s="215"/>
      <c r="CUK316" s="215"/>
      <c r="CUL316" s="215"/>
      <c r="CUM316" s="215"/>
      <c r="CUN316" s="215"/>
      <c r="CUO316" s="215"/>
      <c r="CUP316" s="215"/>
      <c r="CUQ316" s="215"/>
      <c r="CUR316" s="215"/>
      <c r="CUS316" s="215"/>
      <c r="CUT316" s="215"/>
      <c r="CUU316" s="215"/>
      <c r="CUV316" s="215"/>
      <c r="CUW316" s="215"/>
      <c r="CUX316" s="215"/>
      <c r="CUY316" s="215"/>
      <c r="CUZ316" s="215"/>
      <c r="CVA316" s="215"/>
      <c r="CVB316" s="215"/>
      <c r="CVC316" s="215"/>
      <c r="CVD316" s="215"/>
      <c r="CVE316" s="215"/>
      <c r="CVF316" s="215"/>
      <c r="CVG316" s="215"/>
      <c r="CVH316" s="215"/>
      <c r="DCY316" s="215"/>
      <c r="DCZ316" s="215"/>
      <c r="DDA316" s="215"/>
      <c r="DDB316" s="215"/>
      <c r="DDN316" s="215"/>
      <c r="DDO316" s="215"/>
      <c r="DDP316" s="215"/>
      <c r="DDQ316" s="215"/>
      <c r="DDR316" s="215"/>
      <c r="DDS316" s="215"/>
      <c r="DDT316" s="215"/>
      <c r="DDU316" s="215"/>
      <c r="DDV316" s="215"/>
      <c r="DDW316" s="215"/>
      <c r="DDX316" s="215"/>
      <c r="DDY316" s="215"/>
      <c r="DDZ316" s="215"/>
      <c r="DEA316" s="215"/>
      <c r="DEB316" s="215"/>
      <c r="DEC316" s="215"/>
      <c r="DED316" s="215"/>
      <c r="DEE316" s="215"/>
      <c r="DEF316" s="215"/>
      <c r="DEG316" s="215"/>
      <c r="DEH316" s="215"/>
      <c r="DEI316" s="215"/>
      <c r="DEJ316" s="215"/>
      <c r="DEK316" s="215"/>
      <c r="DEL316" s="215"/>
      <c r="DEM316" s="215"/>
      <c r="DEN316" s="215"/>
      <c r="DEO316" s="215"/>
      <c r="DEP316" s="215"/>
      <c r="DEQ316" s="215"/>
      <c r="DER316" s="215"/>
      <c r="DES316" s="215"/>
      <c r="DET316" s="215"/>
      <c r="DEU316" s="215"/>
      <c r="DEV316" s="215"/>
      <c r="DEW316" s="215"/>
      <c r="DEX316" s="215"/>
      <c r="DEY316" s="215"/>
      <c r="DEZ316" s="215"/>
      <c r="DFA316" s="215"/>
      <c r="DFB316" s="215"/>
      <c r="DFC316" s="215"/>
      <c r="DFD316" s="215"/>
      <c r="DMU316" s="215"/>
      <c r="DMV316" s="215"/>
      <c r="DMW316" s="215"/>
      <c r="DMX316" s="215"/>
      <c r="DNJ316" s="215"/>
      <c r="DNK316" s="215"/>
      <c r="DNL316" s="215"/>
      <c r="DNM316" s="215"/>
      <c r="DNN316" s="215"/>
      <c r="DNO316" s="215"/>
      <c r="DNP316" s="215"/>
      <c r="DNQ316" s="215"/>
      <c r="DNR316" s="215"/>
      <c r="DNS316" s="215"/>
      <c r="DNT316" s="215"/>
      <c r="DNU316" s="215"/>
      <c r="DNV316" s="215"/>
      <c r="DNW316" s="215"/>
      <c r="DNX316" s="215"/>
      <c r="DNY316" s="215"/>
      <c r="DNZ316" s="215"/>
      <c r="DOA316" s="215"/>
      <c r="DOB316" s="215"/>
      <c r="DOC316" s="215"/>
      <c r="DOD316" s="215"/>
      <c r="DOE316" s="215"/>
      <c r="DOF316" s="215"/>
      <c r="DOG316" s="215"/>
      <c r="DOH316" s="215"/>
      <c r="DOI316" s="215"/>
      <c r="DOJ316" s="215"/>
      <c r="DOK316" s="215"/>
      <c r="DOL316" s="215"/>
      <c r="DOM316" s="215"/>
      <c r="DON316" s="215"/>
      <c r="DOO316" s="215"/>
      <c r="DOP316" s="215"/>
      <c r="DOQ316" s="215"/>
      <c r="DOR316" s="215"/>
      <c r="DOS316" s="215"/>
      <c r="DOT316" s="215"/>
      <c r="DOU316" s="215"/>
      <c r="DOV316" s="215"/>
      <c r="DOW316" s="215"/>
      <c r="DOX316" s="215"/>
      <c r="DOY316" s="215"/>
      <c r="DOZ316" s="215"/>
      <c r="DWQ316" s="215"/>
      <c r="DWR316" s="215"/>
      <c r="DWS316" s="215"/>
      <c r="DWT316" s="215"/>
      <c r="DXF316" s="215"/>
      <c r="DXG316" s="215"/>
      <c r="DXH316" s="215"/>
      <c r="DXI316" s="215"/>
      <c r="DXJ316" s="215"/>
      <c r="DXK316" s="215"/>
      <c r="DXL316" s="215"/>
      <c r="DXM316" s="215"/>
      <c r="DXN316" s="215"/>
      <c r="DXO316" s="215"/>
      <c r="DXP316" s="215"/>
      <c r="DXQ316" s="215"/>
      <c r="DXR316" s="215"/>
      <c r="DXS316" s="215"/>
      <c r="DXT316" s="215"/>
      <c r="DXU316" s="215"/>
      <c r="DXV316" s="215"/>
      <c r="DXW316" s="215"/>
      <c r="DXX316" s="215"/>
      <c r="DXY316" s="215"/>
      <c r="DXZ316" s="215"/>
      <c r="DYA316" s="215"/>
      <c r="DYB316" s="215"/>
      <c r="DYC316" s="215"/>
      <c r="DYD316" s="215"/>
      <c r="DYE316" s="215"/>
      <c r="DYF316" s="215"/>
      <c r="DYG316" s="215"/>
      <c r="DYH316" s="215"/>
      <c r="DYI316" s="215"/>
      <c r="DYJ316" s="215"/>
      <c r="DYK316" s="215"/>
      <c r="DYL316" s="215"/>
      <c r="DYM316" s="215"/>
      <c r="DYN316" s="215"/>
      <c r="DYO316" s="215"/>
      <c r="DYP316" s="215"/>
      <c r="DYQ316" s="215"/>
      <c r="DYR316" s="215"/>
      <c r="DYS316" s="215"/>
      <c r="DYT316" s="215"/>
      <c r="DYU316" s="215"/>
      <c r="DYV316" s="215"/>
      <c r="EGM316" s="215"/>
      <c r="EGN316" s="215"/>
      <c r="EGO316" s="215"/>
      <c r="EGP316" s="215"/>
      <c r="EHB316" s="215"/>
      <c r="EHC316" s="215"/>
      <c r="EHD316" s="215"/>
      <c r="EHE316" s="215"/>
      <c r="EHF316" s="215"/>
      <c r="EHG316" s="215"/>
      <c r="EHH316" s="215"/>
      <c r="EHI316" s="215"/>
      <c r="EHJ316" s="215"/>
      <c r="EHK316" s="215"/>
      <c r="EHL316" s="215"/>
      <c r="EHM316" s="215"/>
      <c r="EHN316" s="215"/>
      <c r="EHO316" s="215"/>
      <c r="EHP316" s="215"/>
      <c r="EHQ316" s="215"/>
      <c r="EHR316" s="215"/>
      <c r="EHS316" s="215"/>
      <c r="EHT316" s="215"/>
      <c r="EHU316" s="215"/>
      <c r="EHV316" s="215"/>
      <c r="EHW316" s="215"/>
      <c r="EHX316" s="215"/>
      <c r="EHY316" s="215"/>
      <c r="EHZ316" s="215"/>
      <c r="EIA316" s="215"/>
      <c r="EIB316" s="215"/>
      <c r="EIC316" s="215"/>
      <c r="EID316" s="215"/>
      <c r="EIE316" s="215"/>
      <c r="EIF316" s="215"/>
      <c r="EIG316" s="215"/>
      <c r="EIH316" s="215"/>
      <c r="EII316" s="215"/>
      <c r="EIJ316" s="215"/>
      <c r="EIK316" s="215"/>
      <c r="EIL316" s="215"/>
      <c r="EIM316" s="215"/>
      <c r="EIN316" s="215"/>
      <c r="EIO316" s="215"/>
      <c r="EIP316" s="215"/>
      <c r="EIQ316" s="215"/>
      <c r="EIR316" s="215"/>
      <c r="EQI316" s="215"/>
      <c r="EQJ316" s="215"/>
      <c r="EQK316" s="215"/>
      <c r="EQL316" s="215"/>
      <c r="EQX316" s="215"/>
      <c r="EQY316" s="215"/>
      <c r="EQZ316" s="215"/>
      <c r="ERA316" s="215"/>
      <c r="ERB316" s="215"/>
      <c r="ERC316" s="215"/>
      <c r="ERD316" s="215"/>
      <c r="ERE316" s="215"/>
      <c r="ERF316" s="215"/>
      <c r="ERG316" s="215"/>
      <c r="ERH316" s="215"/>
      <c r="ERI316" s="215"/>
      <c r="ERJ316" s="215"/>
      <c r="ERK316" s="215"/>
      <c r="ERL316" s="215"/>
      <c r="ERM316" s="215"/>
      <c r="ERN316" s="215"/>
      <c r="ERO316" s="215"/>
      <c r="ERP316" s="215"/>
      <c r="ERQ316" s="215"/>
      <c r="ERR316" s="215"/>
      <c r="ERS316" s="215"/>
      <c r="ERT316" s="215"/>
      <c r="ERU316" s="215"/>
      <c r="ERV316" s="215"/>
      <c r="ERW316" s="215"/>
      <c r="ERX316" s="215"/>
      <c r="ERY316" s="215"/>
      <c r="ERZ316" s="215"/>
      <c r="ESA316" s="215"/>
      <c r="ESB316" s="215"/>
      <c r="ESC316" s="215"/>
      <c r="ESD316" s="215"/>
      <c r="ESE316" s="215"/>
      <c r="ESF316" s="215"/>
      <c r="ESG316" s="215"/>
      <c r="ESH316" s="215"/>
      <c r="ESI316" s="215"/>
      <c r="ESJ316" s="215"/>
      <c r="ESK316" s="215"/>
      <c r="ESL316" s="215"/>
      <c r="ESM316" s="215"/>
      <c r="ESN316" s="215"/>
      <c r="FAE316" s="215"/>
      <c r="FAF316" s="215"/>
      <c r="FAG316" s="215"/>
      <c r="FAH316" s="215"/>
      <c r="FAT316" s="215"/>
      <c r="FAU316" s="215"/>
      <c r="FAV316" s="215"/>
      <c r="FAW316" s="215"/>
      <c r="FAX316" s="215"/>
      <c r="FAY316" s="215"/>
      <c r="FAZ316" s="215"/>
      <c r="FBA316" s="215"/>
      <c r="FBB316" s="215"/>
      <c r="FBC316" s="215"/>
      <c r="FBD316" s="215"/>
      <c r="FBE316" s="215"/>
      <c r="FBF316" s="215"/>
      <c r="FBG316" s="215"/>
      <c r="FBH316" s="215"/>
      <c r="FBI316" s="215"/>
      <c r="FBJ316" s="215"/>
      <c r="FBK316" s="215"/>
      <c r="FBL316" s="215"/>
      <c r="FBM316" s="215"/>
      <c r="FBN316" s="215"/>
      <c r="FBO316" s="215"/>
      <c r="FBP316" s="215"/>
      <c r="FBQ316" s="215"/>
      <c r="FBR316" s="215"/>
      <c r="FBS316" s="215"/>
      <c r="FBT316" s="215"/>
      <c r="FBU316" s="215"/>
      <c r="FBV316" s="215"/>
      <c r="FBW316" s="215"/>
      <c r="FBX316" s="215"/>
      <c r="FBY316" s="215"/>
      <c r="FBZ316" s="215"/>
      <c r="FCA316" s="215"/>
      <c r="FCB316" s="215"/>
      <c r="FCC316" s="215"/>
      <c r="FCD316" s="215"/>
      <c r="FCE316" s="215"/>
      <c r="FCF316" s="215"/>
      <c r="FCG316" s="215"/>
      <c r="FCH316" s="215"/>
      <c r="FCI316" s="215"/>
      <c r="FCJ316" s="215"/>
      <c r="FKA316" s="215"/>
      <c r="FKB316" s="215"/>
      <c r="FKC316" s="215"/>
      <c r="FKD316" s="215"/>
      <c r="FKP316" s="215"/>
      <c r="FKQ316" s="215"/>
      <c r="FKR316" s="215"/>
      <c r="FKS316" s="215"/>
      <c r="FKT316" s="215"/>
      <c r="FKU316" s="215"/>
      <c r="FKV316" s="215"/>
      <c r="FKW316" s="215"/>
      <c r="FKX316" s="215"/>
      <c r="FKY316" s="215"/>
      <c r="FKZ316" s="215"/>
      <c r="FLA316" s="215"/>
      <c r="FLB316" s="215"/>
      <c r="FLC316" s="215"/>
      <c r="FLD316" s="215"/>
      <c r="FLE316" s="215"/>
      <c r="FLF316" s="215"/>
      <c r="FLG316" s="215"/>
      <c r="FLH316" s="215"/>
      <c r="FLI316" s="215"/>
      <c r="FLJ316" s="215"/>
      <c r="FLK316" s="215"/>
      <c r="FLL316" s="215"/>
      <c r="FLM316" s="215"/>
      <c r="FLN316" s="215"/>
      <c r="FLO316" s="215"/>
      <c r="FLP316" s="215"/>
      <c r="FLQ316" s="215"/>
      <c r="FLR316" s="215"/>
      <c r="FLS316" s="215"/>
      <c r="FLT316" s="215"/>
      <c r="FLU316" s="215"/>
      <c r="FLV316" s="215"/>
      <c r="FLW316" s="215"/>
      <c r="FLX316" s="215"/>
      <c r="FLY316" s="215"/>
      <c r="FLZ316" s="215"/>
      <c r="FMA316" s="215"/>
      <c r="FMB316" s="215"/>
      <c r="FMC316" s="215"/>
      <c r="FMD316" s="215"/>
      <c r="FME316" s="215"/>
      <c r="FMF316" s="215"/>
      <c r="FTW316" s="215"/>
      <c r="FTX316" s="215"/>
      <c r="FTY316" s="215"/>
      <c r="FTZ316" s="215"/>
      <c r="FUL316" s="215"/>
      <c r="FUM316" s="215"/>
      <c r="FUN316" s="215"/>
      <c r="FUO316" s="215"/>
      <c r="FUP316" s="215"/>
      <c r="FUQ316" s="215"/>
      <c r="FUR316" s="215"/>
      <c r="FUS316" s="215"/>
      <c r="FUT316" s="215"/>
      <c r="FUU316" s="215"/>
      <c r="FUV316" s="215"/>
      <c r="FUW316" s="215"/>
      <c r="FUX316" s="215"/>
      <c r="FUY316" s="215"/>
      <c r="FUZ316" s="215"/>
      <c r="FVA316" s="215"/>
      <c r="FVB316" s="215"/>
      <c r="FVC316" s="215"/>
      <c r="FVD316" s="215"/>
      <c r="FVE316" s="215"/>
      <c r="FVF316" s="215"/>
      <c r="FVG316" s="215"/>
      <c r="FVH316" s="215"/>
      <c r="FVI316" s="215"/>
      <c r="FVJ316" s="215"/>
      <c r="FVK316" s="215"/>
      <c r="FVL316" s="215"/>
      <c r="FVM316" s="215"/>
      <c r="FVN316" s="215"/>
      <c r="FVO316" s="215"/>
      <c r="FVP316" s="215"/>
      <c r="FVQ316" s="215"/>
      <c r="FVR316" s="215"/>
      <c r="FVS316" s="215"/>
      <c r="FVT316" s="215"/>
      <c r="FVU316" s="215"/>
      <c r="FVV316" s="215"/>
      <c r="FVW316" s="215"/>
      <c r="FVX316" s="215"/>
      <c r="FVY316" s="215"/>
      <c r="FVZ316" s="215"/>
      <c r="FWA316" s="215"/>
      <c r="FWB316" s="215"/>
      <c r="GDS316" s="215"/>
      <c r="GDT316" s="215"/>
      <c r="GDU316" s="215"/>
      <c r="GDV316" s="215"/>
      <c r="GEH316" s="215"/>
      <c r="GEI316" s="215"/>
      <c r="GEJ316" s="215"/>
      <c r="GEK316" s="215"/>
      <c r="GEL316" s="215"/>
      <c r="GEM316" s="215"/>
      <c r="GEN316" s="215"/>
      <c r="GEO316" s="215"/>
      <c r="GEP316" s="215"/>
      <c r="GEQ316" s="215"/>
      <c r="GER316" s="215"/>
      <c r="GES316" s="215"/>
      <c r="GET316" s="215"/>
      <c r="GEU316" s="215"/>
      <c r="GEV316" s="215"/>
      <c r="GEW316" s="215"/>
      <c r="GEX316" s="215"/>
      <c r="GEY316" s="215"/>
      <c r="GEZ316" s="215"/>
      <c r="GFA316" s="215"/>
      <c r="GFB316" s="215"/>
      <c r="GFC316" s="215"/>
      <c r="GFD316" s="215"/>
      <c r="GFE316" s="215"/>
      <c r="GFF316" s="215"/>
      <c r="GFG316" s="215"/>
      <c r="GFH316" s="215"/>
      <c r="GFI316" s="215"/>
      <c r="GFJ316" s="215"/>
      <c r="GFK316" s="215"/>
      <c r="GFL316" s="215"/>
      <c r="GFM316" s="215"/>
      <c r="GFN316" s="215"/>
      <c r="GFO316" s="215"/>
      <c r="GFP316" s="215"/>
      <c r="GFQ316" s="215"/>
      <c r="GFR316" s="215"/>
      <c r="GFS316" s="215"/>
      <c r="GFT316" s="215"/>
      <c r="GFU316" s="215"/>
      <c r="GFV316" s="215"/>
      <c r="GFW316" s="215"/>
      <c r="GFX316" s="215"/>
      <c r="GNO316" s="215"/>
      <c r="GNP316" s="215"/>
      <c r="GNQ316" s="215"/>
      <c r="GNR316" s="215"/>
      <c r="GOD316" s="215"/>
      <c r="GOE316" s="215"/>
      <c r="GOF316" s="215"/>
      <c r="GOG316" s="215"/>
      <c r="GOH316" s="215"/>
      <c r="GOI316" s="215"/>
      <c r="GOJ316" s="215"/>
      <c r="GOK316" s="215"/>
      <c r="GOL316" s="215"/>
      <c r="GOM316" s="215"/>
      <c r="GON316" s="215"/>
      <c r="GOO316" s="215"/>
      <c r="GOP316" s="215"/>
      <c r="GOQ316" s="215"/>
      <c r="GOR316" s="215"/>
      <c r="GOS316" s="215"/>
      <c r="GOT316" s="215"/>
      <c r="GOU316" s="215"/>
      <c r="GOV316" s="215"/>
      <c r="GOW316" s="215"/>
      <c r="GOX316" s="215"/>
      <c r="GOY316" s="215"/>
      <c r="GOZ316" s="215"/>
      <c r="GPA316" s="215"/>
      <c r="GPB316" s="215"/>
      <c r="GPC316" s="215"/>
      <c r="GPD316" s="215"/>
      <c r="GPE316" s="215"/>
      <c r="GPF316" s="215"/>
      <c r="GPG316" s="215"/>
      <c r="GPH316" s="215"/>
      <c r="GPI316" s="215"/>
      <c r="GPJ316" s="215"/>
      <c r="GPK316" s="215"/>
      <c r="GPL316" s="215"/>
      <c r="GPM316" s="215"/>
      <c r="GPN316" s="215"/>
      <c r="GPO316" s="215"/>
      <c r="GPP316" s="215"/>
      <c r="GPQ316" s="215"/>
      <c r="GPR316" s="215"/>
      <c r="GPS316" s="215"/>
      <c r="GPT316" s="215"/>
      <c r="GXK316" s="215"/>
      <c r="GXL316" s="215"/>
      <c r="GXM316" s="215"/>
      <c r="GXN316" s="215"/>
      <c r="GXZ316" s="215"/>
      <c r="GYA316" s="215"/>
      <c r="GYB316" s="215"/>
      <c r="GYC316" s="215"/>
      <c r="GYD316" s="215"/>
      <c r="GYE316" s="215"/>
      <c r="GYF316" s="215"/>
      <c r="GYG316" s="215"/>
      <c r="GYH316" s="215"/>
      <c r="GYI316" s="215"/>
      <c r="GYJ316" s="215"/>
      <c r="GYK316" s="215"/>
      <c r="GYL316" s="215"/>
      <c r="GYM316" s="215"/>
      <c r="GYN316" s="215"/>
      <c r="GYO316" s="215"/>
      <c r="GYP316" s="215"/>
      <c r="GYQ316" s="215"/>
      <c r="GYR316" s="215"/>
      <c r="GYS316" s="215"/>
      <c r="GYT316" s="215"/>
      <c r="GYU316" s="215"/>
      <c r="GYV316" s="215"/>
      <c r="GYW316" s="215"/>
      <c r="GYX316" s="215"/>
      <c r="GYY316" s="215"/>
      <c r="GYZ316" s="215"/>
      <c r="GZA316" s="215"/>
      <c r="GZB316" s="215"/>
      <c r="GZC316" s="215"/>
      <c r="GZD316" s="215"/>
      <c r="GZE316" s="215"/>
      <c r="GZF316" s="215"/>
      <c r="GZG316" s="215"/>
      <c r="GZH316" s="215"/>
      <c r="GZI316" s="215"/>
      <c r="GZJ316" s="215"/>
      <c r="GZK316" s="215"/>
      <c r="GZL316" s="215"/>
      <c r="GZM316" s="215"/>
      <c r="GZN316" s="215"/>
      <c r="GZO316" s="215"/>
      <c r="GZP316" s="215"/>
      <c r="HHG316" s="215"/>
      <c r="HHH316" s="215"/>
      <c r="HHI316" s="215"/>
      <c r="HHJ316" s="215"/>
      <c r="HHV316" s="215"/>
      <c r="HHW316" s="215"/>
      <c r="HHX316" s="215"/>
      <c r="HHY316" s="215"/>
      <c r="HHZ316" s="215"/>
      <c r="HIA316" s="215"/>
      <c r="HIB316" s="215"/>
      <c r="HIC316" s="215"/>
      <c r="HID316" s="215"/>
      <c r="HIE316" s="215"/>
      <c r="HIF316" s="215"/>
      <c r="HIG316" s="215"/>
      <c r="HIH316" s="215"/>
      <c r="HII316" s="215"/>
      <c r="HIJ316" s="215"/>
      <c r="HIK316" s="215"/>
      <c r="HIL316" s="215"/>
      <c r="HIM316" s="215"/>
      <c r="HIN316" s="215"/>
      <c r="HIO316" s="215"/>
      <c r="HIP316" s="215"/>
      <c r="HIQ316" s="215"/>
      <c r="HIR316" s="215"/>
      <c r="HIS316" s="215"/>
      <c r="HIT316" s="215"/>
      <c r="HIU316" s="215"/>
      <c r="HIV316" s="215"/>
      <c r="HIW316" s="215"/>
      <c r="HIX316" s="215"/>
      <c r="HIY316" s="215"/>
      <c r="HIZ316" s="215"/>
      <c r="HJA316" s="215"/>
      <c r="HJB316" s="215"/>
      <c r="HJC316" s="215"/>
      <c r="HJD316" s="215"/>
      <c r="HJE316" s="215"/>
      <c r="HJF316" s="215"/>
      <c r="HJG316" s="215"/>
      <c r="HJH316" s="215"/>
      <c r="HJI316" s="215"/>
      <c r="HJJ316" s="215"/>
      <c r="HJK316" s="215"/>
      <c r="HJL316" s="215"/>
      <c r="HRC316" s="215"/>
      <c r="HRD316" s="215"/>
      <c r="HRE316" s="215"/>
      <c r="HRF316" s="215"/>
      <c r="HRR316" s="215"/>
      <c r="HRS316" s="215"/>
      <c r="HRT316" s="215"/>
      <c r="HRU316" s="215"/>
      <c r="HRV316" s="215"/>
      <c r="HRW316" s="215"/>
      <c r="HRX316" s="215"/>
      <c r="HRY316" s="215"/>
      <c r="HRZ316" s="215"/>
      <c r="HSA316" s="215"/>
      <c r="HSB316" s="215"/>
      <c r="HSC316" s="215"/>
      <c r="HSD316" s="215"/>
      <c r="HSE316" s="215"/>
      <c r="HSF316" s="215"/>
      <c r="HSG316" s="215"/>
      <c r="HSH316" s="215"/>
      <c r="HSI316" s="215"/>
      <c r="HSJ316" s="215"/>
      <c r="HSK316" s="215"/>
      <c r="HSL316" s="215"/>
      <c r="HSM316" s="215"/>
      <c r="HSN316" s="215"/>
      <c r="HSO316" s="215"/>
      <c r="HSP316" s="215"/>
      <c r="HSQ316" s="215"/>
      <c r="HSR316" s="215"/>
      <c r="HSS316" s="215"/>
      <c r="HST316" s="215"/>
      <c r="HSU316" s="215"/>
      <c r="HSV316" s="215"/>
      <c r="HSW316" s="215"/>
      <c r="HSX316" s="215"/>
      <c r="HSY316" s="215"/>
      <c r="HSZ316" s="215"/>
      <c r="HTA316" s="215"/>
      <c r="HTB316" s="215"/>
      <c r="HTC316" s="215"/>
      <c r="HTD316" s="215"/>
      <c r="HTE316" s="215"/>
      <c r="HTF316" s="215"/>
      <c r="HTG316" s="215"/>
      <c r="HTH316" s="215"/>
      <c r="IAY316" s="215"/>
      <c r="IAZ316" s="215"/>
      <c r="IBA316" s="215"/>
      <c r="IBB316" s="215"/>
      <c r="IBN316" s="215"/>
      <c r="IBO316" s="215"/>
      <c r="IBP316" s="215"/>
      <c r="IBQ316" s="215"/>
      <c r="IBR316" s="215"/>
      <c r="IBS316" s="215"/>
      <c r="IBT316" s="215"/>
      <c r="IBU316" s="215"/>
      <c r="IBV316" s="215"/>
      <c r="IBW316" s="215"/>
      <c r="IBX316" s="215"/>
      <c r="IBY316" s="215"/>
      <c r="IBZ316" s="215"/>
      <c r="ICA316" s="215"/>
      <c r="ICB316" s="215"/>
      <c r="ICC316" s="215"/>
      <c r="ICD316" s="215"/>
      <c r="ICE316" s="215"/>
      <c r="ICF316" s="215"/>
      <c r="ICG316" s="215"/>
      <c r="ICH316" s="215"/>
      <c r="ICI316" s="215"/>
      <c r="ICJ316" s="215"/>
      <c r="ICK316" s="215"/>
      <c r="ICL316" s="215"/>
      <c r="ICM316" s="215"/>
      <c r="ICN316" s="215"/>
      <c r="ICO316" s="215"/>
      <c r="ICP316" s="215"/>
      <c r="ICQ316" s="215"/>
      <c r="ICR316" s="215"/>
      <c r="ICS316" s="215"/>
      <c r="ICT316" s="215"/>
      <c r="ICU316" s="215"/>
      <c r="ICV316" s="215"/>
      <c r="ICW316" s="215"/>
      <c r="ICX316" s="215"/>
      <c r="ICY316" s="215"/>
      <c r="ICZ316" s="215"/>
      <c r="IDA316" s="215"/>
      <c r="IDB316" s="215"/>
      <c r="IDC316" s="215"/>
      <c r="IDD316" s="215"/>
      <c r="IKU316" s="215"/>
      <c r="IKV316" s="215"/>
      <c r="IKW316" s="215"/>
      <c r="IKX316" s="215"/>
      <c r="ILJ316" s="215"/>
      <c r="ILK316" s="215"/>
      <c r="ILL316" s="215"/>
      <c r="ILM316" s="215"/>
      <c r="ILN316" s="215"/>
      <c r="ILO316" s="215"/>
      <c r="ILP316" s="215"/>
      <c r="ILQ316" s="215"/>
      <c r="ILR316" s="215"/>
      <c r="ILS316" s="215"/>
      <c r="ILT316" s="215"/>
      <c r="ILU316" s="215"/>
      <c r="ILV316" s="215"/>
      <c r="ILW316" s="215"/>
      <c r="ILX316" s="215"/>
      <c r="ILY316" s="215"/>
      <c r="ILZ316" s="215"/>
      <c r="IMA316" s="215"/>
      <c r="IMB316" s="215"/>
      <c r="IMC316" s="215"/>
      <c r="IMD316" s="215"/>
      <c r="IME316" s="215"/>
      <c r="IMF316" s="215"/>
      <c r="IMG316" s="215"/>
      <c r="IMH316" s="215"/>
      <c r="IMI316" s="215"/>
      <c r="IMJ316" s="215"/>
      <c r="IMK316" s="215"/>
      <c r="IML316" s="215"/>
      <c r="IMM316" s="215"/>
      <c r="IMN316" s="215"/>
      <c r="IMO316" s="215"/>
      <c r="IMP316" s="215"/>
      <c r="IMQ316" s="215"/>
      <c r="IMR316" s="215"/>
      <c r="IMS316" s="215"/>
      <c r="IMT316" s="215"/>
      <c r="IMU316" s="215"/>
      <c r="IMV316" s="215"/>
      <c r="IMW316" s="215"/>
      <c r="IMX316" s="215"/>
      <c r="IMY316" s="215"/>
      <c r="IMZ316" s="215"/>
      <c r="IUQ316" s="215"/>
      <c r="IUR316" s="215"/>
      <c r="IUS316" s="215"/>
      <c r="IUT316" s="215"/>
      <c r="IVF316" s="215"/>
      <c r="IVG316" s="215"/>
      <c r="IVH316" s="215"/>
      <c r="IVI316" s="215"/>
      <c r="IVJ316" s="215"/>
      <c r="IVK316" s="215"/>
      <c r="IVL316" s="215"/>
      <c r="IVM316" s="215"/>
      <c r="IVN316" s="215"/>
      <c r="IVO316" s="215"/>
      <c r="IVP316" s="215"/>
      <c r="IVQ316" s="215"/>
      <c r="IVR316" s="215"/>
      <c r="IVS316" s="215"/>
      <c r="IVT316" s="215"/>
      <c r="IVU316" s="215"/>
      <c r="IVV316" s="215"/>
      <c r="IVW316" s="215"/>
      <c r="IVX316" s="215"/>
      <c r="IVY316" s="215"/>
      <c r="IVZ316" s="215"/>
      <c r="IWA316" s="215"/>
      <c r="IWB316" s="215"/>
      <c r="IWC316" s="215"/>
      <c r="IWD316" s="215"/>
      <c r="IWE316" s="215"/>
      <c r="IWF316" s="215"/>
      <c r="IWG316" s="215"/>
      <c r="IWH316" s="215"/>
      <c r="IWI316" s="215"/>
      <c r="IWJ316" s="215"/>
      <c r="IWK316" s="215"/>
      <c r="IWL316" s="215"/>
      <c r="IWM316" s="215"/>
      <c r="IWN316" s="215"/>
      <c r="IWO316" s="215"/>
      <c r="IWP316" s="215"/>
      <c r="IWQ316" s="215"/>
      <c r="IWR316" s="215"/>
      <c r="IWS316" s="215"/>
      <c r="IWT316" s="215"/>
      <c r="IWU316" s="215"/>
      <c r="IWV316" s="215"/>
      <c r="JEM316" s="215"/>
      <c r="JEN316" s="215"/>
      <c r="JEO316" s="215"/>
      <c r="JEP316" s="215"/>
      <c r="JFB316" s="215"/>
      <c r="JFC316" s="215"/>
      <c r="JFD316" s="215"/>
      <c r="JFE316" s="215"/>
      <c r="JFF316" s="215"/>
      <c r="JFG316" s="215"/>
      <c r="JFH316" s="215"/>
      <c r="JFI316" s="215"/>
      <c r="JFJ316" s="215"/>
      <c r="JFK316" s="215"/>
      <c r="JFL316" s="215"/>
      <c r="JFM316" s="215"/>
      <c r="JFN316" s="215"/>
      <c r="JFO316" s="215"/>
      <c r="JFP316" s="215"/>
      <c r="JFQ316" s="215"/>
      <c r="JFR316" s="215"/>
      <c r="JFS316" s="215"/>
      <c r="JFT316" s="215"/>
      <c r="JFU316" s="215"/>
      <c r="JFV316" s="215"/>
      <c r="JFW316" s="215"/>
      <c r="JFX316" s="215"/>
      <c r="JFY316" s="215"/>
      <c r="JFZ316" s="215"/>
      <c r="JGA316" s="215"/>
      <c r="JGB316" s="215"/>
      <c r="JGC316" s="215"/>
      <c r="JGD316" s="215"/>
      <c r="JGE316" s="215"/>
      <c r="JGF316" s="215"/>
      <c r="JGG316" s="215"/>
      <c r="JGH316" s="215"/>
      <c r="JGI316" s="215"/>
      <c r="JGJ316" s="215"/>
      <c r="JGK316" s="215"/>
      <c r="JGL316" s="215"/>
      <c r="JGM316" s="215"/>
      <c r="JGN316" s="215"/>
      <c r="JGO316" s="215"/>
      <c r="JGP316" s="215"/>
      <c r="JGQ316" s="215"/>
      <c r="JGR316" s="215"/>
      <c r="JOI316" s="215"/>
      <c r="JOJ316" s="215"/>
      <c r="JOK316" s="215"/>
      <c r="JOL316" s="215"/>
      <c r="JOX316" s="215"/>
      <c r="JOY316" s="215"/>
      <c r="JOZ316" s="215"/>
      <c r="JPA316" s="215"/>
      <c r="JPB316" s="215"/>
      <c r="JPC316" s="215"/>
      <c r="JPD316" s="215"/>
      <c r="JPE316" s="215"/>
      <c r="JPF316" s="215"/>
      <c r="JPG316" s="215"/>
      <c r="JPH316" s="215"/>
      <c r="JPI316" s="215"/>
      <c r="JPJ316" s="215"/>
      <c r="JPK316" s="215"/>
      <c r="JPL316" s="215"/>
      <c r="JPM316" s="215"/>
      <c r="JPN316" s="215"/>
      <c r="JPO316" s="215"/>
      <c r="JPP316" s="215"/>
      <c r="JPQ316" s="215"/>
      <c r="JPR316" s="215"/>
      <c r="JPS316" s="215"/>
      <c r="JPT316" s="215"/>
      <c r="JPU316" s="215"/>
      <c r="JPV316" s="215"/>
      <c r="JPW316" s="215"/>
      <c r="JPX316" s="215"/>
      <c r="JPY316" s="215"/>
      <c r="JPZ316" s="215"/>
      <c r="JQA316" s="215"/>
      <c r="JQB316" s="215"/>
      <c r="JQC316" s="215"/>
      <c r="JQD316" s="215"/>
      <c r="JQE316" s="215"/>
      <c r="JQF316" s="215"/>
      <c r="JQG316" s="215"/>
      <c r="JQH316" s="215"/>
      <c r="JQI316" s="215"/>
      <c r="JQJ316" s="215"/>
      <c r="JQK316" s="215"/>
      <c r="JQL316" s="215"/>
      <c r="JQM316" s="215"/>
      <c r="JQN316" s="215"/>
      <c r="JYE316" s="215"/>
      <c r="JYF316" s="215"/>
      <c r="JYG316" s="215"/>
      <c r="JYH316" s="215"/>
      <c r="JYT316" s="215"/>
      <c r="JYU316" s="215"/>
      <c r="JYV316" s="215"/>
      <c r="JYW316" s="215"/>
      <c r="JYX316" s="215"/>
      <c r="JYY316" s="215"/>
      <c r="JYZ316" s="215"/>
      <c r="JZA316" s="215"/>
      <c r="JZB316" s="215"/>
      <c r="JZC316" s="215"/>
      <c r="JZD316" s="215"/>
      <c r="JZE316" s="215"/>
      <c r="JZF316" s="215"/>
      <c r="JZG316" s="215"/>
      <c r="JZH316" s="215"/>
      <c r="JZI316" s="215"/>
      <c r="JZJ316" s="215"/>
      <c r="JZK316" s="215"/>
      <c r="JZL316" s="215"/>
      <c r="JZM316" s="215"/>
      <c r="JZN316" s="215"/>
      <c r="JZO316" s="215"/>
      <c r="JZP316" s="215"/>
      <c r="JZQ316" s="215"/>
      <c r="JZR316" s="215"/>
      <c r="JZS316" s="215"/>
      <c r="JZT316" s="215"/>
      <c r="JZU316" s="215"/>
      <c r="JZV316" s="215"/>
      <c r="JZW316" s="215"/>
      <c r="JZX316" s="215"/>
      <c r="JZY316" s="215"/>
      <c r="JZZ316" s="215"/>
      <c r="KAA316" s="215"/>
      <c r="KAB316" s="215"/>
      <c r="KAC316" s="215"/>
      <c r="KAD316" s="215"/>
      <c r="KAE316" s="215"/>
      <c r="KAF316" s="215"/>
      <c r="KAG316" s="215"/>
      <c r="KAH316" s="215"/>
      <c r="KAI316" s="215"/>
      <c r="KAJ316" s="215"/>
      <c r="KIA316" s="215"/>
      <c r="KIB316" s="215"/>
      <c r="KIC316" s="215"/>
      <c r="KID316" s="215"/>
      <c r="KIP316" s="215"/>
      <c r="KIQ316" s="215"/>
      <c r="KIR316" s="215"/>
      <c r="KIS316" s="215"/>
      <c r="KIT316" s="215"/>
      <c r="KIU316" s="215"/>
      <c r="KIV316" s="215"/>
      <c r="KIW316" s="215"/>
      <c r="KIX316" s="215"/>
      <c r="KIY316" s="215"/>
      <c r="KIZ316" s="215"/>
      <c r="KJA316" s="215"/>
      <c r="KJB316" s="215"/>
      <c r="KJC316" s="215"/>
      <c r="KJD316" s="215"/>
      <c r="KJE316" s="215"/>
      <c r="KJF316" s="215"/>
      <c r="KJG316" s="215"/>
      <c r="KJH316" s="215"/>
      <c r="KJI316" s="215"/>
      <c r="KJJ316" s="215"/>
      <c r="KJK316" s="215"/>
      <c r="KJL316" s="215"/>
      <c r="KJM316" s="215"/>
      <c r="KJN316" s="215"/>
      <c r="KJO316" s="215"/>
      <c r="KJP316" s="215"/>
      <c r="KJQ316" s="215"/>
      <c r="KJR316" s="215"/>
      <c r="KJS316" s="215"/>
      <c r="KJT316" s="215"/>
      <c r="KJU316" s="215"/>
      <c r="KJV316" s="215"/>
      <c r="KJW316" s="215"/>
      <c r="KJX316" s="215"/>
      <c r="KJY316" s="215"/>
      <c r="KJZ316" s="215"/>
      <c r="KKA316" s="215"/>
      <c r="KKB316" s="215"/>
      <c r="KKC316" s="215"/>
      <c r="KKD316" s="215"/>
      <c r="KKE316" s="215"/>
      <c r="KKF316" s="215"/>
      <c r="KRW316" s="215"/>
      <c r="KRX316" s="215"/>
      <c r="KRY316" s="215"/>
      <c r="KRZ316" s="215"/>
      <c r="KSL316" s="215"/>
      <c r="KSM316" s="215"/>
      <c r="KSN316" s="215"/>
      <c r="KSO316" s="215"/>
      <c r="KSP316" s="215"/>
      <c r="KSQ316" s="215"/>
      <c r="KSR316" s="215"/>
      <c r="KSS316" s="215"/>
      <c r="KST316" s="215"/>
      <c r="KSU316" s="215"/>
      <c r="KSV316" s="215"/>
      <c r="KSW316" s="215"/>
      <c r="KSX316" s="215"/>
      <c r="KSY316" s="215"/>
      <c r="KSZ316" s="215"/>
      <c r="KTA316" s="215"/>
      <c r="KTB316" s="215"/>
      <c r="KTC316" s="215"/>
      <c r="KTD316" s="215"/>
      <c r="KTE316" s="215"/>
      <c r="KTF316" s="215"/>
      <c r="KTG316" s="215"/>
      <c r="KTH316" s="215"/>
      <c r="KTI316" s="215"/>
      <c r="KTJ316" s="215"/>
      <c r="KTK316" s="215"/>
      <c r="KTL316" s="215"/>
      <c r="KTM316" s="215"/>
      <c r="KTN316" s="215"/>
      <c r="KTO316" s="215"/>
      <c r="KTP316" s="215"/>
      <c r="KTQ316" s="215"/>
      <c r="KTR316" s="215"/>
      <c r="KTS316" s="215"/>
      <c r="KTT316" s="215"/>
      <c r="KTU316" s="215"/>
      <c r="KTV316" s="215"/>
      <c r="KTW316" s="215"/>
      <c r="KTX316" s="215"/>
      <c r="KTY316" s="215"/>
      <c r="KTZ316" s="215"/>
      <c r="KUA316" s="215"/>
      <c r="KUB316" s="215"/>
      <c r="LBS316" s="215"/>
      <c r="LBT316" s="215"/>
      <c r="LBU316" s="215"/>
      <c r="LBV316" s="215"/>
      <c r="LCH316" s="215"/>
      <c r="LCI316" s="215"/>
      <c r="LCJ316" s="215"/>
      <c r="LCK316" s="215"/>
      <c r="LCL316" s="215"/>
      <c r="LCM316" s="215"/>
      <c r="LCN316" s="215"/>
      <c r="LCO316" s="215"/>
      <c r="LCP316" s="215"/>
      <c r="LCQ316" s="215"/>
      <c r="LCR316" s="215"/>
      <c r="LCS316" s="215"/>
      <c r="LCT316" s="215"/>
      <c r="LCU316" s="215"/>
      <c r="LCV316" s="215"/>
      <c r="LCW316" s="215"/>
      <c r="LCX316" s="215"/>
      <c r="LCY316" s="215"/>
      <c r="LCZ316" s="215"/>
      <c r="LDA316" s="215"/>
      <c r="LDB316" s="215"/>
      <c r="LDC316" s="215"/>
      <c r="LDD316" s="215"/>
      <c r="LDE316" s="215"/>
      <c r="LDF316" s="215"/>
      <c r="LDG316" s="215"/>
      <c r="LDH316" s="215"/>
      <c r="LDI316" s="215"/>
      <c r="LDJ316" s="215"/>
      <c r="LDK316" s="215"/>
      <c r="LDL316" s="215"/>
      <c r="LDM316" s="215"/>
      <c r="LDN316" s="215"/>
      <c r="LDO316" s="215"/>
      <c r="LDP316" s="215"/>
      <c r="LDQ316" s="215"/>
      <c r="LDR316" s="215"/>
      <c r="LDS316" s="215"/>
      <c r="LDT316" s="215"/>
      <c r="LDU316" s="215"/>
      <c r="LDV316" s="215"/>
      <c r="LDW316" s="215"/>
      <c r="LDX316" s="215"/>
      <c r="LLO316" s="215"/>
      <c r="LLP316" s="215"/>
      <c r="LLQ316" s="215"/>
      <c r="LLR316" s="215"/>
      <c r="LMD316" s="215"/>
      <c r="LME316" s="215"/>
      <c r="LMF316" s="215"/>
      <c r="LMG316" s="215"/>
      <c r="LMH316" s="215"/>
      <c r="LMI316" s="215"/>
      <c r="LMJ316" s="215"/>
      <c r="LMK316" s="215"/>
      <c r="LML316" s="215"/>
      <c r="LMM316" s="215"/>
      <c r="LMN316" s="215"/>
      <c r="LMO316" s="215"/>
      <c r="LMP316" s="215"/>
      <c r="LMQ316" s="215"/>
      <c r="LMR316" s="215"/>
      <c r="LMS316" s="215"/>
      <c r="LMT316" s="215"/>
      <c r="LMU316" s="215"/>
      <c r="LMV316" s="215"/>
      <c r="LMW316" s="215"/>
      <c r="LMX316" s="215"/>
      <c r="LMY316" s="215"/>
      <c r="LMZ316" s="215"/>
      <c r="LNA316" s="215"/>
      <c r="LNB316" s="215"/>
      <c r="LNC316" s="215"/>
      <c r="LND316" s="215"/>
      <c r="LNE316" s="215"/>
      <c r="LNF316" s="215"/>
      <c r="LNG316" s="215"/>
      <c r="LNH316" s="215"/>
      <c r="LNI316" s="215"/>
      <c r="LNJ316" s="215"/>
      <c r="LNK316" s="215"/>
      <c r="LNL316" s="215"/>
      <c r="LNM316" s="215"/>
      <c r="LNN316" s="215"/>
      <c r="LNO316" s="215"/>
      <c r="LNP316" s="215"/>
      <c r="LNQ316" s="215"/>
      <c r="LNR316" s="215"/>
      <c r="LNS316" s="215"/>
      <c r="LNT316" s="215"/>
      <c r="LVK316" s="215"/>
      <c r="LVL316" s="215"/>
      <c r="LVM316" s="215"/>
      <c r="LVN316" s="215"/>
      <c r="LVZ316" s="215"/>
      <c r="LWA316" s="215"/>
      <c r="LWB316" s="215"/>
      <c r="LWC316" s="215"/>
      <c r="LWD316" s="215"/>
      <c r="LWE316" s="215"/>
      <c r="LWF316" s="215"/>
      <c r="LWG316" s="215"/>
      <c r="LWH316" s="215"/>
      <c r="LWI316" s="215"/>
      <c r="LWJ316" s="215"/>
      <c r="LWK316" s="215"/>
      <c r="LWL316" s="215"/>
      <c r="LWM316" s="215"/>
      <c r="LWN316" s="215"/>
      <c r="LWO316" s="215"/>
      <c r="LWP316" s="215"/>
      <c r="LWQ316" s="215"/>
      <c r="LWR316" s="215"/>
      <c r="LWS316" s="215"/>
      <c r="LWT316" s="215"/>
      <c r="LWU316" s="215"/>
      <c r="LWV316" s="215"/>
      <c r="LWW316" s="215"/>
      <c r="LWX316" s="215"/>
      <c r="LWY316" s="215"/>
      <c r="LWZ316" s="215"/>
      <c r="LXA316" s="215"/>
      <c r="LXB316" s="215"/>
      <c r="LXC316" s="215"/>
      <c r="LXD316" s="215"/>
      <c r="LXE316" s="215"/>
      <c r="LXF316" s="215"/>
      <c r="LXG316" s="215"/>
      <c r="LXH316" s="215"/>
      <c r="LXI316" s="215"/>
      <c r="LXJ316" s="215"/>
      <c r="LXK316" s="215"/>
      <c r="LXL316" s="215"/>
      <c r="LXM316" s="215"/>
      <c r="LXN316" s="215"/>
      <c r="LXO316" s="215"/>
      <c r="LXP316" s="215"/>
      <c r="MFG316" s="215"/>
      <c r="MFH316" s="215"/>
      <c r="MFI316" s="215"/>
      <c r="MFJ316" s="215"/>
      <c r="MFV316" s="215"/>
      <c r="MFW316" s="215"/>
      <c r="MFX316" s="215"/>
      <c r="MFY316" s="215"/>
      <c r="MFZ316" s="215"/>
      <c r="MGA316" s="215"/>
      <c r="MGB316" s="215"/>
      <c r="MGC316" s="215"/>
      <c r="MGD316" s="215"/>
      <c r="MGE316" s="215"/>
      <c r="MGF316" s="215"/>
      <c r="MGG316" s="215"/>
      <c r="MGH316" s="215"/>
      <c r="MGI316" s="215"/>
      <c r="MGJ316" s="215"/>
      <c r="MGK316" s="215"/>
      <c r="MGL316" s="215"/>
      <c r="MGM316" s="215"/>
      <c r="MGN316" s="215"/>
      <c r="MGO316" s="215"/>
      <c r="MGP316" s="215"/>
      <c r="MGQ316" s="215"/>
      <c r="MGR316" s="215"/>
      <c r="MGS316" s="215"/>
      <c r="MGT316" s="215"/>
      <c r="MGU316" s="215"/>
      <c r="MGV316" s="215"/>
      <c r="MGW316" s="215"/>
      <c r="MGX316" s="215"/>
      <c r="MGY316" s="215"/>
      <c r="MGZ316" s="215"/>
      <c r="MHA316" s="215"/>
      <c r="MHB316" s="215"/>
      <c r="MHC316" s="215"/>
      <c r="MHD316" s="215"/>
      <c r="MHE316" s="215"/>
      <c r="MHF316" s="215"/>
      <c r="MHG316" s="215"/>
      <c r="MHH316" s="215"/>
      <c r="MHI316" s="215"/>
      <c r="MHJ316" s="215"/>
      <c r="MHK316" s="215"/>
      <c r="MHL316" s="215"/>
      <c r="MPC316" s="215"/>
      <c r="MPD316" s="215"/>
      <c r="MPE316" s="215"/>
      <c r="MPF316" s="215"/>
      <c r="MPR316" s="215"/>
      <c r="MPS316" s="215"/>
      <c r="MPT316" s="215"/>
      <c r="MPU316" s="215"/>
      <c r="MPV316" s="215"/>
      <c r="MPW316" s="215"/>
      <c r="MPX316" s="215"/>
      <c r="MPY316" s="215"/>
      <c r="MPZ316" s="215"/>
      <c r="MQA316" s="215"/>
      <c r="MQB316" s="215"/>
      <c r="MQC316" s="215"/>
      <c r="MQD316" s="215"/>
      <c r="MQE316" s="215"/>
      <c r="MQF316" s="215"/>
      <c r="MQG316" s="215"/>
      <c r="MQH316" s="215"/>
      <c r="MQI316" s="215"/>
      <c r="MQJ316" s="215"/>
      <c r="MQK316" s="215"/>
      <c r="MQL316" s="215"/>
      <c r="MQM316" s="215"/>
      <c r="MQN316" s="215"/>
      <c r="MQO316" s="215"/>
      <c r="MQP316" s="215"/>
      <c r="MQQ316" s="215"/>
      <c r="MQR316" s="215"/>
      <c r="MQS316" s="215"/>
      <c r="MQT316" s="215"/>
      <c r="MQU316" s="215"/>
      <c r="MQV316" s="215"/>
      <c r="MQW316" s="215"/>
      <c r="MQX316" s="215"/>
      <c r="MQY316" s="215"/>
      <c r="MQZ316" s="215"/>
      <c r="MRA316" s="215"/>
      <c r="MRB316" s="215"/>
      <c r="MRC316" s="215"/>
      <c r="MRD316" s="215"/>
      <c r="MRE316" s="215"/>
      <c r="MRF316" s="215"/>
      <c r="MRG316" s="215"/>
      <c r="MRH316" s="215"/>
      <c r="MYY316" s="215"/>
      <c r="MYZ316" s="215"/>
      <c r="MZA316" s="215"/>
      <c r="MZB316" s="215"/>
      <c r="MZN316" s="215"/>
      <c r="MZO316" s="215"/>
      <c r="MZP316" s="215"/>
      <c r="MZQ316" s="215"/>
      <c r="MZR316" s="215"/>
      <c r="MZS316" s="215"/>
      <c r="MZT316" s="215"/>
      <c r="MZU316" s="215"/>
      <c r="MZV316" s="215"/>
      <c r="MZW316" s="215"/>
      <c r="MZX316" s="215"/>
      <c r="MZY316" s="215"/>
      <c r="MZZ316" s="215"/>
      <c r="NAA316" s="215"/>
      <c r="NAB316" s="215"/>
      <c r="NAC316" s="215"/>
      <c r="NAD316" s="215"/>
      <c r="NAE316" s="215"/>
      <c r="NAF316" s="215"/>
      <c r="NAG316" s="215"/>
      <c r="NAH316" s="215"/>
      <c r="NAI316" s="215"/>
      <c r="NAJ316" s="215"/>
      <c r="NAK316" s="215"/>
      <c r="NAL316" s="215"/>
      <c r="NAM316" s="215"/>
      <c r="NAN316" s="215"/>
      <c r="NAO316" s="215"/>
      <c r="NAP316" s="215"/>
      <c r="NAQ316" s="215"/>
      <c r="NAR316" s="215"/>
      <c r="NAS316" s="215"/>
      <c r="NAT316" s="215"/>
      <c r="NAU316" s="215"/>
      <c r="NAV316" s="215"/>
      <c r="NAW316" s="215"/>
      <c r="NAX316" s="215"/>
      <c r="NAY316" s="215"/>
      <c r="NAZ316" s="215"/>
      <c r="NBA316" s="215"/>
      <c r="NBB316" s="215"/>
      <c r="NBC316" s="215"/>
      <c r="NBD316" s="215"/>
      <c r="NIU316" s="215"/>
      <c r="NIV316" s="215"/>
      <c r="NIW316" s="215"/>
      <c r="NIX316" s="215"/>
      <c r="NJJ316" s="215"/>
      <c r="NJK316" s="215"/>
      <c r="NJL316" s="215"/>
      <c r="NJM316" s="215"/>
      <c r="NJN316" s="215"/>
      <c r="NJO316" s="215"/>
      <c r="NJP316" s="215"/>
      <c r="NJQ316" s="215"/>
      <c r="NJR316" s="215"/>
      <c r="NJS316" s="215"/>
      <c r="NJT316" s="215"/>
      <c r="NJU316" s="215"/>
      <c r="NJV316" s="215"/>
      <c r="NJW316" s="215"/>
      <c r="NJX316" s="215"/>
      <c r="NJY316" s="215"/>
      <c r="NJZ316" s="215"/>
      <c r="NKA316" s="215"/>
      <c r="NKB316" s="215"/>
      <c r="NKC316" s="215"/>
      <c r="NKD316" s="215"/>
      <c r="NKE316" s="215"/>
      <c r="NKF316" s="215"/>
      <c r="NKG316" s="215"/>
      <c r="NKH316" s="215"/>
      <c r="NKI316" s="215"/>
      <c r="NKJ316" s="215"/>
      <c r="NKK316" s="215"/>
      <c r="NKL316" s="215"/>
      <c r="NKM316" s="215"/>
      <c r="NKN316" s="215"/>
      <c r="NKO316" s="215"/>
      <c r="NKP316" s="215"/>
      <c r="NKQ316" s="215"/>
      <c r="NKR316" s="215"/>
      <c r="NKS316" s="215"/>
      <c r="NKT316" s="215"/>
      <c r="NKU316" s="215"/>
      <c r="NKV316" s="215"/>
      <c r="NKW316" s="215"/>
      <c r="NKX316" s="215"/>
      <c r="NKY316" s="215"/>
      <c r="NKZ316" s="215"/>
      <c r="NSQ316" s="215"/>
      <c r="NSR316" s="215"/>
      <c r="NSS316" s="215"/>
      <c r="NST316" s="215"/>
      <c r="NTF316" s="215"/>
      <c r="NTG316" s="215"/>
      <c r="NTH316" s="215"/>
      <c r="NTI316" s="215"/>
      <c r="NTJ316" s="215"/>
      <c r="NTK316" s="215"/>
      <c r="NTL316" s="215"/>
      <c r="NTM316" s="215"/>
      <c r="NTN316" s="215"/>
      <c r="NTO316" s="215"/>
      <c r="NTP316" s="215"/>
      <c r="NTQ316" s="215"/>
      <c r="NTR316" s="215"/>
      <c r="NTS316" s="215"/>
      <c r="NTT316" s="215"/>
      <c r="NTU316" s="215"/>
      <c r="NTV316" s="215"/>
      <c r="NTW316" s="215"/>
      <c r="NTX316" s="215"/>
      <c r="NTY316" s="215"/>
      <c r="NTZ316" s="215"/>
      <c r="NUA316" s="215"/>
      <c r="NUB316" s="215"/>
      <c r="NUC316" s="215"/>
      <c r="NUD316" s="215"/>
      <c r="NUE316" s="215"/>
      <c r="NUF316" s="215"/>
      <c r="NUG316" s="215"/>
      <c r="NUH316" s="215"/>
      <c r="NUI316" s="215"/>
      <c r="NUJ316" s="215"/>
      <c r="NUK316" s="215"/>
      <c r="NUL316" s="215"/>
      <c r="NUM316" s="215"/>
      <c r="NUN316" s="215"/>
      <c r="NUO316" s="215"/>
      <c r="NUP316" s="215"/>
      <c r="NUQ316" s="215"/>
      <c r="NUR316" s="215"/>
      <c r="NUS316" s="215"/>
      <c r="NUT316" s="215"/>
      <c r="NUU316" s="215"/>
      <c r="NUV316" s="215"/>
      <c r="OCM316" s="215"/>
      <c r="OCN316" s="215"/>
      <c r="OCO316" s="215"/>
      <c r="OCP316" s="215"/>
      <c r="ODB316" s="215"/>
      <c r="ODC316" s="215"/>
      <c r="ODD316" s="215"/>
      <c r="ODE316" s="215"/>
      <c r="ODF316" s="215"/>
      <c r="ODG316" s="215"/>
      <c r="ODH316" s="215"/>
      <c r="ODI316" s="215"/>
      <c r="ODJ316" s="215"/>
      <c r="ODK316" s="215"/>
      <c r="ODL316" s="215"/>
      <c r="ODM316" s="215"/>
      <c r="ODN316" s="215"/>
      <c r="ODO316" s="215"/>
      <c r="ODP316" s="215"/>
      <c r="ODQ316" s="215"/>
      <c r="ODR316" s="215"/>
      <c r="ODS316" s="215"/>
      <c r="ODT316" s="215"/>
      <c r="ODU316" s="215"/>
      <c r="ODV316" s="215"/>
      <c r="ODW316" s="215"/>
      <c r="ODX316" s="215"/>
      <c r="ODY316" s="215"/>
      <c r="ODZ316" s="215"/>
      <c r="OEA316" s="215"/>
      <c r="OEB316" s="215"/>
      <c r="OEC316" s="215"/>
      <c r="OED316" s="215"/>
      <c r="OEE316" s="215"/>
      <c r="OEF316" s="215"/>
      <c r="OEG316" s="215"/>
      <c r="OEH316" s="215"/>
      <c r="OEI316" s="215"/>
      <c r="OEJ316" s="215"/>
      <c r="OEK316" s="215"/>
      <c r="OEL316" s="215"/>
      <c r="OEM316" s="215"/>
      <c r="OEN316" s="215"/>
      <c r="OEO316" s="215"/>
      <c r="OEP316" s="215"/>
      <c r="OEQ316" s="215"/>
      <c r="OER316" s="215"/>
      <c r="OMI316" s="215"/>
      <c r="OMJ316" s="215"/>
      <c r="OMK316" s="215"/>
      <c r="OML316" s="215"/>
      <c r="OMX316" s="215"/>
      <c r="OMY316" s="215"/>
      <c r="OMZ316" s="215"/>
      <c r="ONA316" s="215"/>
      <c r="ONB316" s="215"/>
      <c r="ONC316" s="215"/>
      <c r="OND316" s="215"/>
      <c r="ONE316" s="215"/>
      <c r="ONF316" s="215"/>
      <c r="ONG316" s="215"/>
      <c r="ONH316" s="215"/>
      <c r="ONI316" s="215"/>
      <c r="ONJ316" s="215"/>
      <c r="ONK316" s="215"/>
      <c r="ONL316" s="215"/>
      <c r="ONM316" s="215"/>
      <c r="ONN316" s="215"/>
      <c r="ONO316" s="215"/>
      <c r="ONP316" s="215"/>
      <c r="ONQ316" s="215"/>
      <c r="ONR316" s="215"/>
      <c r="ONS316" s="215"/>
      <c r="ONT316" s="215"/>
      <c r="ONU316" s="215"/>
      <c r="ONV316" s="215"/>
      <c r="ONW316" s="215"/>
      <c r="ONX316" s="215"/>
      <c r="ONY316" s="215"/>
      <c r="ONZ316" s="215"/>
      <c r="OOA316" s="215"/>
      <c r="OOB316" s="215"/>
      <c r="OOC316" s="215"/>
      <c r="OOD316" s="215"/>
      <c r="OOE316" s="215"/>
      <c r="OOF316" s="215"/>
      <c r="OOG316" s="215"/>
      <c r="OOH316" s="215"/>
      <c r="OOI316" s="215"/>
      <c r="OOJ316" s="215"/>
      <c r="OOK316" s="215"/>
      <c r="OOL316" s="215"/>
      <c r="OOM316" s="215"/>
      <c r="OON316" s="215"/>
      <c r="OWE316" s="215"/>
      <c r="OWF316" s="215"/>
      <c r="OWG316" s="215"/>
      <c r="OWH316" s="215"/>
      <c r="OWT316" s="215"/>
      <c r="OWU316" s="215"/>
      <c r="OWV316" s="215"/>
      <c r="OWW316" s="215"/>
      <c r="OWX316" s="215"/>
      <c r="OWY316" s="215"/>
      <c r="OWZ316" s="215"/>
      <c r="OXA316" s="215"/>
      <c r="OXB316" s="215"/>
      <c r="OXC316" s="215"/>
      <c r="OXD316" s="215"/>
      <c r="OXE316" s="215"/>
      <c r="OXF316" s="215"/>
      <c r="OXG316" s="215"/>
      <c r="OXH316" s="215"/>
      <c r="OXI316" s="215"/>
      <c r="OXJ316" s="215"/>
      <c r="OXK316" s="215"/>
      <c r="OXL316" s="215"/>
      <c r="OXM316" s="215"/>
      <c r="OXN316" s="215"/>
      <c r="OXO316" s="215"/>
      <c r="OXP316" s="215"/>
      <c r="OXQ316" s="215"/>
      <c r="OXR316" s="215"/>
      <c r="OXS316" s="215"/>
      <c r="OXT316" s="215"/>
      <c r="OXU316" s="215"/>
      <c r="OXV316" s="215"/>
      <c r="OXW316" s="215"/>
      <c r="OXX316" s="215"/>
      <c r="OXY316" s="215"/>
      <c r="OXZ316" s="215"/>
      <c r="OYA316" s="215"/>
      <c r="OYB316" s="215"/>
      <c r="OYC316" s="215"/>
      <c r="OYD316" s="215"/>
      <c r="OYE316" s="215"/>
      <c r="OYF316" s="215"/>
      <c r="OYG316" s="215"/>
      <c r="OYH316" s="215"/>
      <c r="OYI316" s="215"/>
      <c r="OYJ316" s="215"/>
      <c r="PGA316" s="215"/>
      <c r="PGB316" s="215"/>
      <c r="PGC316" s="215"/>
      <c r="PGD316" s="215"/>
      <c r="PGP316" s="215"/>
      <c r="PGQ316" s="215"/>
      <c r="PGR316" s="215"/>
      <c r="PGS316" s="215"/>
      <c r="PGT316" s="215"/>
      <c r="PGU316" s="215"/>
      <c r="PGV316" s="215"/>
      <c r="PGW316" s="215"/>
      <c r="PGX316" s="215"/>
      <c r="PGY316" s="215"/>
      <c r="PGZ316" s="215"/>
      <c r="PHA316" s="215"/>
      <c r="PHB316" s="215"/>
      <c r="PHC316" s="215"/>
      <c r="PHD316" s="215"/>
      <c r="PHE316" s="215"/>
      <c r="PHF316" s="215"/>
      <c r="PHG316" s="215"/>
      <c r="PHH316" s="215"/>
      <c r="PHI316" s="215"/>
      <c r="PHJ316" s="215"/>
      <c r="PHK316" s="215"/>
      <c r="PHL316" s="215"/>
      <c r="PHM316" s="215"/>
      <c r="PHN316" s="215"/>
      <c r="PHO316" s="215"/>
      <c r="PHP316" s="215"/>
      <c r="PHQ316" s="215"/>
      <c r="PHR316" s="215"/>
      <c r="PHS316" s="215"/>
      <c r="PHT316" s="215"/>
      <c r="PHU316" s="215"/>
      <c r="PHV316" s="215"/>
      <c r="PHW316" s="215"/>
      <c r="PHX316" s="215"/>
      <c r="PHY316" s="215"/>
      <c r="PHZ316" s="215"/>
      <c r="PIA316" s="215"/>
      <c r="PIB316" s="215"/>
      <c r="PIC316" s="215"/>
      <c r="PID316" s="215"/>
      <c r="PIE316" s="215"/>
      <c r="PIF316" s="215"/>
      <c r="PPW316" s="215"/>
      <c r="PPX316" s="215"/>
      <c r="PPY316" s="215"/>
      <c r="PPZ316" s="215"/>
      <c r="PQL316" s="215"/>
      <c r="PQM316" s="215"/>
      <c r="PQN316" s="215"/>
      <c r="PQO316" s="215"/>
      <c r="PQP316" s="215"/>
      <c r="PQQ316" s="215"/>
      <c r="PQR316" s="215"/>
      <c r="PQS316" s="215"/>
      <c r="PQT316" s="215"/>
      <c r="PQU316" s="215"/>
      <c r="PQV316" s="215"/>
      <c r="PQW316" s="215"/>
      <c r="PQX316" s="215"/>
      <c r="PQY316" s="215"/>
      <c r="PQZ316" s="215"/>
      <c r="PRA316" s="215"/>
      <c r="PRB316" s="215"/>
      <c r="PRC316" s="215"/>
      <c r="PRD316" s="215"/>
      <c r="PRE316" s="215"/>
      <c r="PRF316" s="215"/>
      <c r="PRG316" s="215"/>
      <c r="PRH316" s="215"/>
      <c r="PRI316" s="215"/>
      <c r="PRJ316" s="215"/>
      <c r="PRK316" s="215"/>
      <c r="PRL316" s="215"/>
      <c r="PRM316" s="215"/>
      <c r="PRN316" s="215"/>
      <c r="PRO316" s="215"/>
      <c r="PRP316" s="215"/>
      <c r="PRQ316" s="215"/>
      <c r="PRR316" s="215"/>
      <c r="PRS316" s="215"/>
      <c r="PRT316" s="215"/>
      <c r="PRU316" s="215"/>
      <c r="PRV316" s="215"/>
      <c r="PRW316" s="215"/>
      <c r="PRX316" s="215"/>
      <c r="PRY316" s="215"/>
      <c r="PRZ316" s="215"/>
      <c r="PSA316" s="215"/>
      <c r="PSB316" s="215"/>
      <c r="PZS316" s="215"/>
      <c r="PZT316" s="215"/>
      <c r="PZU316" s="215"/>
      <c r="PZV316" s="215"/>
      <c r="QAH316" s="215"/>
      <c r="QAI316" s="215"/>
      <c r="QAJ316" s="215"/>
      <c r="QAK316" s="215"/>
      <c r="QAL316" s="215"/>
      <c r="QAM316" s="215"/>
      <c r="QAN316" s="215"/>
      <c r="QAO316" s="215"/>
      <c r="QAP316" s="215"/>
      <c r="QAQ316" s="215"/>
      <c r="QAR316" s="215"/>
      <c r="QAS316" s="215"/>
      <c r="QAT316" s="215"/>
      <c r="QAU316" s="215"/>
      <c r="QAV316" s="215"/>
      <c r="QAW316" s="215"/>
      <c r="QAX316" s="215"/>
      <c r="QAY316" s="215"/>
      <c r="QAZ316" s="215"/>
      <c r="QBA316" s="215"/>
      <c r="QBB316" s="215"/>
      <c r="QBC316" s="215"/>
      <c r="QBD316" s="215"/>
      <c r="QBE316" s="215"/>
      <c r="QBF316" s="215"/>
      <c r="QBG316" s="215"/>
      <c r="QBH316" s="215"/>
      <c r="QBI316" s="215"/>
      <c r="QBJ316" s="215"/>
      <c r="QBK316" s="215"/>
      <c r="QBL316" s="215"/>
      <c r="QBM316" s="215"/>
      <c r="QBN316" s="215"/>
      <c r="QBO316" s="215"/>
      <c r="QBP316" s="215"/>
      <c r="QBQ316" s="215"/>
      <c r="QBR316" s="215"/>
      <c r="QBS316" s="215"/>
      <c r="QBT316" s="215"/>
      <c r="QBU316" s="215"/>
      <c r="QBV316" s="215"/>
      <c r="QBW316" s="215"/>
      <c r="QBX316" s="215"/>
      <c r="QJO316" s="215"/>
      <c r="QJP316" s="215"/>
      <c r="QJQ316" s="215"/>
      <c r="QJR316" s="215"/>
      <c r="QKD316" s="215"/>
      <c r="QKE316" s="215"/>
      <c r="QKF316" s="215"/>
      <c r="QKG316" s="215"/>
      <c r="QKH316" s="215"/>
      <c r="QKI316" s="215"/>
      <c r="QKJ316" s="215"/>
      <c r="QKK316" s="215"/>
      <c r="QKL316" s="215"/>
      <c r="QKM316" s="215"/>
      <c r="QKN316" s="215"/>
      <c r="QKO316" s="215"/>
      <c r="QKP316" s="215"/>
      <c r="QKQ316" s="215"/>
      <c r="QKR316" s="215"/>
      <c r="QKS316" s="215"/>
      <c r="QKT316" s="215"/>
      <c r="QKU316" s="215"/>
      <c r="QKV316" s="215"/>
      <c r="QKW316" s="215"/>
      <c r="QKX316" s="215"/>
      <c r="QKY316" s="215"/>
      <c r="QKZ316" s="215"/>
      <c r="QLA316" s="215"/>
      <c r="QLB316" s="215"/>
      <c r="QLC316" s="215"/>
      <c r="QLD316" s="215"/>
      <c r="QLE316" s="215"/>
      <c r="QLF316" s="215"/>
      <c r="QLG316" s="215"/>
      <c r="QLH316" s="215"/>
      <c r="QLI316" s="215"/>
      <c r="QLJ316" s="215"/>
      <c r="QLK316" s="215"/>
      <c r="QLL316" s="215"/>
      <c r="QLM316" s="215"/>
      <c r="QLN316" s="215"/>
      <c r="QLO316" s="215"/>
      <c r="QLP316" s="215"/>
      <c r="QLQ316" s="215"/>
      <c r="QLR316" s="215"/>
      <c r="QLS316" s="215"/>
      <c r="QLT316" s="215"/>
      <c r="QTK316" s="215"/>
      <c r="QTL316" s="215"/>
      <c r="QTM316" s="215"/>
      <c r="QTN316" s="215"/>
      <c r="QTZ316" s="215"/>
      <c r="QUA316" s="215"/>
      <c r="QUB316" s="215"/>
      <c r="QUC316" s="215"/>
      <c r="QUD316" s="215"/>
      <c r="QUE316" s="215"/>
      <c r="QUF316" s="215"/>
      <c r="QUG316" s="215"/>
      <c r="QUH316" s="215"/>
      <c r="QUI316" s="215"/>
      <c r="QUJ316" s="215"/>
      <c r="QUK316" s="215"/>
      <c r="QUL316" s="215"/>
      <c r="QUM316" s="215"/>
      <c r="QUN316" s="215"/>
      <c r="QUO316" s="215"/>
      <c r="QUP316" s="215"/>
      <c r="QUQ316" s="215"/>
      <c r="QUR316" s="215"/>
      <c r="QUS316" s="215"/>
      <c r="QUT316" s="215"/>
      <c r="QUU316" s="215"/>
      <c r="QUV316" s="215"/>
      <c r="QUW316" s="215"/>
      <c r="QUX316" s="215"/>
      <c r="QUY316" s="215"/>
      <c r="QUZ316" s="215"/>
      <c r="QVA316" s="215"/>
      <c r="QVB316" s="215"/>
      <c r="QVC316" s="215"/>
      <c r="QVD316" s="215"/>
      <c r="QVE316" s="215"/>
      <c r="QVF316" s="215"/>
      <c r="QVG316" s="215"/>
      <c r="QVH316" s="215"/>
      <c r="QVI316" s="215"/>
      <c r="QVJ316" s="215"/>
      <c r="QVK316" s="215"/>
      <c r="QVL316" s="215"/>
      <c r="QVM316" s="215"/>
      <c r="QVN316" s="215"/>
      <c r="QVO316" s="215"/>
      <c r="QVP316" s="215"/>
      <c r="RDG316" s="215"/>
      <c r="RDH316" s="215"/>
      <c r="RDI316" s="215"/>
      <c r="RDJ316" s="215"/>
      <c r="RDV316" s="215"/>
      <c r="RDW316" s="215"/>
      <c r="RDX316" s="215"/>
      <c r="RDY316" s="215"/>
      <c r="RDZ316" s="215"/>
      <c r="REA316" s="215"/>
      <c r="REB316" s="215"/>
      <c r="REC316" s="215"/>
      <c r="RED316" s="215"/>
      <c r="REE316" s="215"/>
      <c r="REF316" s="215"/>
      <c r="REG316" s="215"/>
      <c r="REH316" s="215"/>
      <c r="REI316" s="215"/>
      <c r="REJ316" s="215"/>
      <c r="REK316" s="215"/>
      <c r="REL316" s="215"/>
      <c r="REM316" s="215"/>
      <c r="REN316" s="215"/>
      <c r="REO316" s="215"/>
      <c r="REP316" s="215"/>
      <c r="REQ316" s="215"/>
      <c r="RER316" s="215"/>
      <c r="RES316" s="215"/>
      <c r="RET316" s="215"/>
      <c r="REU316" s="215"/>
      <c r="REV316" s="215"/>
      <c r="REW316" s="215"/>
      <c r="REX316" s="215"/>
      <c r="REY316" s="215"/>
      <c r="REZ316" s="215"/>
      <c r="RFA316" s="215"/>
      <c r="RFB316" s="215"/>
      <c r="RFC316" s="215"/>
      <c r="RFD316" s="215"/>
      <c r="RFE316" s="215"/>
      <c r="RFF316" s="215"/>
      <c r="RFG316" s="215"/>
      <c r="RFH316" s="215"/>
      <c r="RFI316" s="215"/>
      <c r="RFJ316" s="215"/>
      <c r="RFK316" s="215"/>
      <c r="RFL316" s="215"/>
      <c r="RNC316" s="215"/>
      <c r="RND316" s="215"/>
      <c r="RNE316" s="215"/>
      <c r="RNF316" s="215"/>
      <c r="RNR316" s="215"/>
      <c r="RNS316" s="215"/>
      <c r="RNT316" s="215"/>
      <c r="RNU316" s="215"/>
      <c r="RNV316" s="215"/>
      <c r="RNW316" s="215"/>
      <c r="RNX316" s="215"/>
      <c r="RNY316" s="215"/>
      <c r="RNZ316" s="215"/>
      <c r="ROA316" s="215"/>
      <c r="ROB316" s="215"/>
      <c r="ROC316" s="215"/>
      <c r="ROD316" s="215"/>
      <c r="ROE316" s="215"/>
      <c r="ROF316" s="215"/>
      <c r="ROG316" s="215"/>
      <c r="ROH316" s="215"/>
      <c r="ROI316" s="215"/>
      <c r="ROJ316" s="215"/>
      <c r="ROK316" s="215"/>
      <c r="ROL316" s="215"/>
      <c r="ROM316" s="215"/>
      <c r="RON316" s="215"/>
      <c r="ROO316" s="215"/>
      <c r="ROP316" s="215"/>
      <c r="ROQ316" s="215"/>
      <c r="ROR316" s="215"/>
      <c r="ROS316" s="215"/>
      <c r="ROT316" s="215"/>
      <c r="ROU316" s="215"/>
      <c r="ROV316" s="215"/>
      <c r="ROW316" s="215"/>
      <c r="ROX316" s="215"/>
      <c r="ROY316" s="215"/>
      <c r="ROZ316" s="215"/>
      <c r="RPA316" s="215"/>
      <c r="RPB316" s="215"/>
      <c r="RPC316" s="215"/>
      <c r="RPD316" s="215"/>
      <c r="RPE316" s="215"/>
      <c r="RPF316" s="215"/>
      <c r="RPG316" s="215"/>
      <c r="RPH316" s="215"/>
      <c r="RWY316" s="215"/>
      <c r="RWZ316" s="215"/>
      <c r="RXA316" s="215"/>
      <c r="RXB316" s="215"/>
      <c r="RXN316" s="215"/>
      <c r="RXO316" s="215"/>
      <c r="RXP316" s="215"/>
      <c r="RXQ316" s="215"/>
      <c r="RXR316" s="215"/>
      <c r="RXS316" s="215"/>
      <c r="RXT316" s="215"/>
      <c r="RXU316" s="215"/>
      <c r="RXV316" s="215"/>
      <c r="RXW316" s="215"/>
      <c r="RXX316" s="215"/>
      <c r="RXY316" s="215"/>
      <c r="RXZ316" s="215"/>
      <c r="RYA316" s="215"/>
      <c r="RYB316" s="215"/>
      <c r="RYC316" s="215"/>
      <c r="RYD316" s="215"/>
      <c r="RYE316" s="215"/>
      <c r="RYF316" s="215"/>
      <c r="RYG316" s="215"/>
      <c r="RYH316" s="215"/>
      <c r="RYI316" s="215"/>
      <c r="RYJ316" s="215"/>
      <c r="RYK316" s="215"/>
      <c r="RYL316" s="215"/>
      <c r="RYM316" s="215"/>
      <c r="RYN316" s="215"/>
      <c r="RYO316" s="215"/>
      <c r="RYP316" s="215"/>
      <c r="RYQ316" s="215"/>
      <c r="RYR316" s="215"/>
      <c r="RYS316" s="215"/>
      <c r="RYT316" s="215"/>
      <c r="RYU316" s="215"/>
      <c r="RYV316" s="215"/>
      <c r="RYW316" s="215"/>
      <c r="RYX316" s="215"/>
      <c r="RYY316" s="215"/>
      <c r="RYZ316" s="215"/>
      <c r="RZA316" s="215"/>
      <c r="RZB316" s="215"/>
      <c r="RZC316" s="215"/>
      <c r="RZD316" s="215"/>
      <c r="SGU316" s="215"/>
      <c r="SGV316" s="215"/>
      <c r="SGW316" s="215"/>
      <c r="SGX316" s="215"/>
      <c r="SHJ316" s="215"/>
      <c r="SHK316" s="215"/>
      <c r="SHL316" s="215"/>
      <c r="SHM316" s="215"/>
      <c r="SHN316" s="215"/>
      <c r="SHO316" s="215"/>
      <c r="SHP316" s="215"/>
      <c r="SHQ316" s="215"/>
      <c r="SHR316" s="215"/>
      <c r="SHS316" s="215"/>
      <c r="SHT316" s="215"/>
      <c r="SHU316" s="215"/>
      <c r="SHV316" s="215"/>
      <c r="SHW316" s="215"/>
      <c r="SHX316" s="215"/>
      <c r="SHY316" s="215"/>
      <c r="SHZ316" s="215"/>
      <c r="SIA316" s="215"/>
      <c r="SIB316" s="215"/>
      <c r="SIC316" s="215"/>
      <c r="SID316" s="215"/>
      <c r="SIE316" s="215"/>
      <c r="SIF316" s="215"/>
      <c r="SIG316" s="215"/>
      <c r="SIH316" s="215"/>
      <c r="SII316" s="215"/>
      <c r="SIJ316" s="215"/>
      <c r="SIK316" s="215"/>
      <c r="SIL316" s="215"/>
      <c r="SIM316" s="215"/>
      <c r="SIN316" s="215"/>
      <c r="SIO316" s="215"/>
      <c r="SIP316" s="215"/>
      <c r="SIQ316" s="215"/>
      <c r="SIR316" s="215"/>
      <c r="SIS316" s="215"/>
      <c r="SIT316" s="215"/>
      <c r="SIU316" s="215"/>
      <c r="SIV316" s="215"/>
      <c r="SIW316" s="215"/>
      <c r="SIX316" s="215"/>
      <c r="SIY316" s="215"/>
      <c r="SIZ316" s="215"/>
      <c r="SQQ316" s="215"/>
      <c r="SQR316" s="215"/>
      <c r="SQS316" s="215"/>
      <c r="SQT316" s="215"/>
      <c r="SRF316" s="215"/>
      <c r="SRG316" s="215"/>
      <c r="SRH316" s="215"/>
      <c r="SRI316" s="215"/>
      <c r="SRJ316" s="215"/>
      <c r="SRK316" s="215"/>
      <c r="SRL316" s="215"/>
      <c r="SRM316" s="215"/>
      <c r="SRN316" s="215"/>
      <c r="SRO316" s="215"/>
      <c r="SRP316" s="215"/>
      <c r="SRQ316" s="215"/>
      <c r="SRR316" s="215"/>
      <c r="SRS316" s="215"/>
      <c r="SRT316" s="215"/>
      <c r="SRU316" s="215"/>
      <c r="SRV316" s="215"/>
      <c r="SRW316" s="215"/>
      <c r="SRX316" s="215"/>
      <c r="SRY316" s="215"/>
      <c r="SRZ316" s="215"/>
      <c r="SSA316" s="215"/>
      <c r="SSB316" s="215"/>
      <c r="SSC316" s="215"/>
      <c r="SSD316" s="215"/>
      <c r="SSE316" s="215"/>
      <c r="SSF316" s="215"/>
      <c r="SSG316" s="215"/>
      <c r="SSH316" s="215"/>
      <c r="SSI316" s="215"/>
      <c r="SSJ316" s="215"/>
      <c r="SSK316" s="215"/>
      <c r="SSL316" s="215"/>
      <c r="SSM316" s="215"/>
      <c r="SSN316" s="215"/>
      <c r="SSO316" s="215"/>
      <c r="SSP316" s="215"/>
      <c r="SSQ316" s="215"/>
      <c r="SSR316" s="215"/>
      <c r="SSS316" s="215"/>
      <c r="SST316" s="215"/>
      <c r="SSU316" s="215"/>
      <c r="SSV316" s="215"/>
      <c r="TAM316" s="215"/>
      <c r="TAN316" s="215"/>
      <c r="TAO316" s="215"/>
      <c r="TAP316" s="215"/>
      <c r="TBB316" s="215"/>
      <c r="TBC316" s="215"/>
      <c r="TBD316" s="215"/>
      <c r="TBE316" s="215"/>
      <c r="TBF316" s="215"/>
      <c r="TBG316" s="215"/>
      <c r="TBH316" s="215"/>
      <c r="TBI316" s="215"/>
      <c r="TBJ316" s="215"/>
      <c r="TBK316" s="215"/>
      <c r="TBL316" s="215"/>
      <c r="TBM316" s="215"/>
      <c r="TBN316" s="215"/>
      <c r="TBO316" s="215"/>
      <c r="TBP316" s="215"/>
      <c r="TBQ316" s="215"/>
      <c r="TBR316" s="215"/>
      <c r="TBS316" s="215"/>
      <c r="TBT316" s="215"/>
      <c r="TBU316" s="215"/>
      <c r="TBV316" s="215"/>
      <c r="TBW316" s="215"/>
      <c r="TBX316" s="215"/>
      <c r="TBY316" s="215"/>
      <c r="TBZ316" s="215"/>
      <c r="TCA316" s="215"/>
      <c r="TCB316" s="215"/>
      <c r="TCC316" s="215"/>
      <c r="TCD316" s="215"/>
      <c r="TCE316" s="215"/>
      <c r="TCF316" s="215"/>
      <c r="TCG316" s="215"/>
      <c r="TCH316" s="215"/>
      <c r="TCI316" s="215"/>
      <c r="TCJ316" s="215"/>
      <c r="TCK316" s="215"/>
      <c r="TCL316" s="215"/>
      <c r="TCM316" s="215"/>
      <c r="TCN316" s="215"/>
      <c r="TCO316" s="215"/>
      <c r="TCP316" s="215"/>
      <c r="TCQ316" s="215"/>
      <c r="TCR316" s="215"/>
      <c r="TKI316" s="215"/>
      <c r="TKJ316" s="215"/>
      <c r="TKK316" s="215"/>
      <c r="TKL316" s="215"/>
      <c r="TKX316" s="215"/>
      <c r="TKY316" s="215"/>
      <c r="TKZ316" s="215"/>
      <c r="TLA316" s="215"/>
      <c r="TLB316" s="215"/>
      <c r="TLC316" s="215"/>
      <c r="TLD316" s="215"/>
      <c r="TLE316" s="215"/>
      <c r="TLF316" s="215"/>
      <c r="TLG316" s="215"/>
      <c r="TLH316" s="215"/>
      <c r="TLI316" s="215"/>
      <c r="TLJ316" s="215"/>
      <c r="TLK316" s="215"/>
      <c r="TLL316" s="215"/>
      <c r="TLM316" s="215"/>
      <c r="TLN316" s="215"/>
      <c r="TLO316" s="215"/>
      <c r="TLP316" s="215"/>
      <c r="TLQ316" s="215"/>
      <c r="TLR316" s="215"/>
      <c r="TLS316" s="215"/>
      <c r="TLT316" s="215"/>
      <c r="TLU316" s="215"/>
      <c r="TLV316" s="215"/>
      <c r="TLW316" s="215"/>
      <c r="TLX316" s="215"/>
      <c r="TLY316" s="215"/>
      <c r="TLZ316" s="215"/>
      <c r="TMA316" s="215"/>
      <c r="TMB316" s="215"/>
      <c r="TMC316" s="215"/>
      <c r="TMD316" s="215"/>
      <c r="TME316" s="215"/>
      <c r="TMF316" s="215"/>
      <c r="TMG316" s="215"/>
      <c r="TMH316" s="215"/>
      <c r="TMI316" s="215"/>
      <c r="TMJ316" s="215"/>
      <c r="TMK316" s="215"/>
      <c r="TML316" s="215"/>
      <c r="TMM316" s="215"/>
      <c r="TMN316" s="215"/>
      <c r="TUE316" s="215"/>
      <c r="TUF316" s="215"/>
      <c r="TUG316" s="215"/>
      <c r="TUH316" s="215"/>
      <c r="TUT316" s="215"/>
      <c r="TUU316" s="215"/>
      <c r="TUV316" s="215"/>
      <c r="TUW316" s="215"/>
      <c r="TUX316" s="215"/>
      <c r="TUY316" s="215"/>
      <c r="TUZ316" s="215"/>
      <c r="TVA316" s="215"/>
      <c r="TVB316" s="215"/>
      <c r="TVC316" s="215"/>
      <c r="TVD316" s="215"/>
      <c r="TVE316" s="215"/>
      <c r="TVF316" s="215"/>
      <c r="TVG316" s="215"/>
      <c r="TVH316" s="215"/>
      <c r="TVI316" s="215"/>
      <c r="TVJ316" s="215"/>
      <c r="TVK316" s="215"/>
      <c r="TVL316" s="215"/>
      <c r="TVM316" s="215"/>
      <c r="TVN316" s="215"/>
      <c r="TVO316" s="215"/>
      <c r="TVP316" s="215"/>
      <c r="TVQ316" s="215"/>
      <c r="TVR316" s="215"/>
      <c r="TVS316" s="215"/>
      <c r="TVT316" s="215"/>
      <c r="TVU316" s="215"/>
      <c r="TVV316" s="215"/>
      <c r="TVW316" s="215"/>
      <c r="TVX316" s="215"/>
      <c r="TVY316" s="215"/>
      <c r="TVZ316" s="215"/>
      <c r="TWA316" s="215"/>
      <c r="TWB316" s="215"/>
      <c r="TWC316" s="215"/>
      <c r="TWD316" s="215"/>
      <c r="TWE316" s="215"/>
      <c r="TWF316" s="215"/>
      <c r="TWG316" s="215"/>
      <c r="TWH316" s="215"/>
      <c r="TWI316" s="215"/>
      <c r="TWJ316" s="215"/>
      <c r="UEA316" s="215"/>
      <c r="UEB316" s="215"/>
      <c r="UEC316" s="215"/>
      <c r="UED316" s="215"/>
      <c r="UEP316" s="215"/>
      <c r="UEQ316" s="215"/>
      <c r="UER316" s="215"/>
      <c r="UES316" s="215"/>
      <c r="UET316" s="215"/>
      <c r="UEU316" s="215"/>
      <c r="UEV316" s="215"/>
      <c r="UEW316" s="215"/>
      <c r="UEX316" s="215"/>
      <c r="UEY316" s="215"/>
      <c r="UEZ316" s="215"/>
      <c r="UFA316" s="215"/>
      <c r="UFB316" s="215"/>
      <c r="UFC316" s="215"/>
      <c r="UFD316" s="215"/>
      <c r="UFE316" s="215"/>
      <c r="UFF316" s="215"/>
      <c r="UFG316" s="215"/>
      <c r="UFH316" s="215"/>
      <c r="UFI316" s="215"/>
      <c r="UFJ316" s="215"/>
      <c r="UFK316" s="215"/>
      <c r="UFL316" s="215"/>
      <c r="UFM316" s="215"/>
      <c r="UFN316" s="215"/>
      <c r="UFO316" s="215"/>
      <c r="UFP316" s="215"/>
      <c r="UFQ316" s="215"/>
      <c r="UFR316" s="215"/>
      <c r="UFS316" s="215"/>
      <c r="UFT316" s="215"/>
      <c r="UFU316" s="215"/>
      <c r="UFV316" s="215"/>
      <c r="UFW316" s="215"/>
      <c r="UFX316" s="215"/>
      <c r="UFY316" s="215"/>
      <c r="UFZ316" s="215"/>
      <c r="UGA316" s="215"/>
      <c r="UGB316" s="215"/>
      <c r="UGC316" s="215"/>
      <c r="UGD316" s="215"/>
      <c r="UGE316" s="215"/>
      <c r="UGF316" s="215"/>
      <c r="UNW316" s="215"/>
      <c r="UNX316" s="215"/>
      <c r="UNY316" s="215"/>
      <c r="UNZ316" s="215"/>
      <c r="UOL316" s="215"/>
      <c r="UOM316" s="215"/>
      <c r="UON316" s="215"/>
      <c r="UOO316" s="215"/>
      <c r="UOP316" s="215"/>
      <c r="UOQ316" s="215"/>
      <c r="UOR316" s="215"/>
      <c r="UOS316" s="215"/>
      <c r="UOT316" s="215"/>
      <c r="UOU316" s="215"/>
      <c r="UOV316" s="215"/>
      <c r="UOW316" s="215"/>
      <c r="UOX316" s="215"/>
      <c r="UOY316" s="215"/>
      <c r="UOZ316" s="215"/>
      <c r="UPA316" s="215"/>
      <c r="UPB316" s="215"/>
      <c r="UPC316" s="215"/>
      <c r="UPD316" s="215"/>
      <c r="UPE316" s="215"/>
      <c r="UPF316" s="215"/>
      <c r="UPG316" s="215"/>
      <c r="UPH316" s="215"/>
      <c r="UPI316" s="215"/>
      <c r="UPJ316" s="215"/>
      <c r="UPK316" s="215"/>
      <c r="UPL316" s="215"/>
      <c r="UPM316" s="215"/>
      <c r="UPN316" s="215"/>
      <c r="UPO316" s="215"/>
      <c r="UPP316" s="215"/>
      <c r="UPQ316" s="215"/>
      <c r="UPR316" s="215"/>
      <c r="UPS316" s="215"/>
      <c r="UPT316" s="215"/>
      <c r="UPU316" s="215"/>
      <c r="UPV316" s="215"/>
      <c r="UPW316" s="215"/>
      <c r="UPX316" s="215"/>
      <c r="UPY316" s="215"/>
      <c r="UPZ316" s="215"/>
      <c r="UQA316" s="215"/>
      <c r="UQB316" s="215"/>
      <c r="UXS316" s="215"/>
      <c r="UXT316" s="215"/>
      <c r="UXU316" s="215"/>
      <c r="UXV316" s="215"/>
      <c r="UYH316" s="215"/>
      <c r="UYI316" s="215"/>
      <c r="UYJ316" s="215"/>
      <c r="UYK316" s="215"/>
      <c r="UYL316" s="215"/>
      <c r="UYM316" s="215"/>
      <c r="UYN316" s="215"/>
      <c r="UYO316" s="215"/>
      <c r="UYP316" s="215"/>
      <c r="UYQ316" s="215"/>
      <c r="UYR316" s="215"/>
      <c r="UYS316" s="215"/>
      <c r="UYT316" s="215"/>
      <c r="UYU316" s="215"/>
      <c r="UYV316" s="215"/>
      <c r="UYW316" s="215"/>
      <c r="UYX316" s="215"/>
      <c r="UYY316" s="215"/>
      <c r="UYZ316" s="215"/>
      <c r="UZA316" s="215"/>
      <c r="UZB316" s="215"/>
      <c r="UZC316" s="215"/>
      <c r="UZD316" s="215"/>
      <c r="UZE316" s="215"/>
      <c r="UZF316" s="215"/>
      <c r="UZG316" s="215"/>
      <c r="UZH316" s="215"/>
      <c r="UZI316" s="215"/>
      <c r="UZJ316" s="215"/>
      <c r="UZK316" s="215"/>
      <c r="UZL316" s="215"/>
      <c r="UZM316" s="215"/>
      <c r="UZN316" s="215"/>
      <c r="UZO316" s="215"/>
      <c r="UZP316" s="215"/>
      <c r="UZQ316" s="215"/>
      <c r="UZR316" s="215"/>
      <c r="UZS316" s="215"/>
      <c r="UZT316" s="215"/>
      <c r="UZU316" s="215"/>
      <c r="UZV316" s="215"/>
      <c r="UZW316" s="215"/>
      <c r="UZX316" s="215"/>
      <c r="VHO316" s="215"/>
      <c r="VHP316" s="215"/>
      <c r="VHQ316" s="215"/>
      <c r="VHR316" s="215"/>
      <c r="VID316" s="215"/>
      <c r="VIE316" s="215"/>
      <c r="VIF316" s="215"/>
      <c r="VIG316" s="215"/>
      <c r="VIH316" s="215"/>
      <c r="VII316" s="215"/>
      <c r="VIJ316" s="215"/>
      <c r="VIK316" s="215"/>
      <c r="VIL316" s="215"/>
      <c r="VIM316" s="215"/>
      <c r="VIN316" s="215"/>
      <c r="VIO316" s="215"/>
      <c r="VIP316" s="215"/>
      <c r="VIQ316" s="215"/>
      <c r="VIR316" s="215"/>
      <c r="VIS316" s="215"/>
      <c r="VIT316" s="215"/>
      <c r="VIU316" s="215"/>
      <c r="VIV316" s="215"/>
      <c r="VIW316" s="215"/>
      <c r="VIX316" s="215"/>
      <c r="VIY316" s="215"/>
      <c r="VIZ316" s="215"/>
      <c r="VJA316" s="215"/>
      <c r="VJB316" s="215"/>
      <c r="VJC316" s="215"/>
      <c r="VJD316" s="215"/>
      <c r="VJE316" s="215"/>
      <c r="VJF316" s="215"/>
      <c r="VJG316" s="215"/>
      <c r="VJH316" s="215"/>
      <c r="VJI316" s="215"/>
      <c r="VJJ316" s="215"/>
      <c r="VJK316" s="215"/>
      <c r="VJL316" s="215"/>
      <c r="VJM316" s="215"/>
      <c r="VJN316" s="215"/>
      <c r="VJO316" s="215"/>
      <c r="VJP316" s="215"/>
      <c r="VJQ316" s="215"/>
      <c r="VJR316" s="215"/>
      <c r="VJS316" s="215"/>
      <c r="VJT316" s="215"/>
      <c r="VRK316" s="215"/>
      <c r="VRL316" s="215"/>
      <c r="VRM316" s="215"/>
      <c r="VRN316" s="215"/>
      <c r="VRZ316" s="215"/>
      <c r="VSA316" s="215"/>
      <c r="VSB316" s="215"/>
      <c r="VSC316" s="215"/>
      <c r="VSD316" s="215"/>
      <c r="VSE316" s="215"/>
      <c r="VSF316" s="215"/>
      <c r="VSG316" s="215"/>
      <c r="VSH316" s="215"/>
      <c r="VSI316" s="215"/>
      <c r="VSJ316" s="215"/>
      <c r="VSK316" s="215"/>
      <c r="VSL316" s="215"/>
      <c r="VSM316" s="215"/>
      <c r="VSN316" s="215"/>
      <c r="VSO316" s="215"/>
      <c r="VSP316" s="215"/>
      <c r="VSQ316" s="215"/>
      <c r="VSR316" s="215"/>
      <c r="VSS316" s="215"/>
      <c r="VST316" s="215"/>
      <c r="VSU316" s="215"/>
      <c r="VSV316" s="215"/>
      <c r="VSW316" s="215"/>
      <c r="VSX316" s="215"/>
      <c r="VSY316" s="215"/>
      <c r="VSZ316" s="215"/>
      <c r="VTA316" s="215"/>
      <c r="VTB316" s="215"/>
      <c r="VTC316" s="215"/>
      <c r="VTD316" s="215"/>
      <c r="VTE316" s="215"/>
      <c r="VTF316" s="215"/>
      <c r="VTG316" s="215"/>
      <c r="VTH316" s="215"/>
      <c r="VTI316" s="215"/>
      <c r="VTJ316" s="215"/>
      <c r="VTK316" s="215"/>
      <c r="VTL316" s="215"/>
      <c r="VTM316" s="215"/>
      <c r="VTN316" s="215"/>
      <c r="VTO316" s="215"/>
      <c r="VTP316" s="215"/>
      <c r="WBG316" s="215"/>
      <c r="WBH316" s="215"/>
      <c r="WBI316" s="215"/>
      <c r="WBJ316" s="215"/>
      <c r="WBV316" s="215"/>
      <c r="WBW316" s="215"/>
      <c r="WBX316" s="215"/>
      <c r="WBY316" s="215"/>
      <c r="WBZ316" s="215"/>
      <c r="WCA316" s="215"/>
      <c r="WCB316" s="215"/>
      <c r="WCC316" s="215"/>
      <c r="WCD316" s="215"/>
      <c r="WCE316" s="215"/>
      <c r="WCF316" s="215"/>
      <c r="WCG316" s="215"/>
      <c r="WCH316" s="215"/>
      <c r="WCI316" s="215"/>
      <c r="WCJ316" s="215"/>
      <c r="WCK316" s="215"/>
      <c r="WCL316" s="215"/>
      <c r="WCM316" s="215"/>
      <c r="WCN316" s="215"/>
      <c r="WCO316" s="215"/>
      <c r="WCP316" s="215"/>
      <c r="WCQ316" s="215"/>
      <c r="WCR316" s="215"/>
      <c r="WCS316" s="215"/>
      <c r="WCT316" s="215"/>
      <c r="WCU316" s="215"/>
      <c r="WCV316" s="215"/>
      <c r="WCW316" s="215"/>
      <c r="WCX316" s="215"/>
      <c r="WCY316" s="215"/>
      <c r="WCZ316" s="215"/>
      <c r="WDA316" s="215"/>
      <c r="WDB316" s="215"/>
      <c r="WDC316" s="215"/>
      <c r="WDD316" s="215"/>
      <c r="WDE316" s="215"/>
      <c r="WDF316" s="215"/>
      <c r="WDG316" s="215"/>
      <c r="WDH316" s="215"/>
      <c r="WDI316" s="215"/>
      <c r="WDJ316" s="215"/>
      <c r="WDK316" s="215"/>
      <c r="WDL316" s="215"/>
      <c r="WLC316" s="215"/>
      <c r="WLD316" s="215"/>
      <c r="WLE316" s="215"/>
      <c r="WLF316" s="215"/>
      <c r="WLR316" s="215"/>
      <c r="WLS316" s="215"/>
      <c r="WLT316" s="215"/>
      <c r="WLU316" s="215"/>
      <c r="WLV316" s="215"/>
      <c r="WLW316" s="215"/>
      <c r="WLX316" s="215"/>
      <c r="WLY316" s="215"/>
      <c r="WLZ316" s="215"/>
      <c r="WMA316" s="215"/>
      <c r="WMB316" s="215"/>
      <c r="WMC316" s="215"/>
      <c r="WMD316" s="215"/>
      <c r="WME316" s="215"/>
      <c r="WMF316" s="215"/>
      <c r="WMG316" s="215"/>
      <c r="WMH316" s="215"/>
      <c r="WMI316" s="215"/>
      <c r="WMJ316" s="215"/>
      <c r="WMK316" s="215"/>
      <c r="WML316" s="215"/>
      <c r="WMM316" s="215"/>
      <c r="WMN316" s="215"/>
      <c r="WMO316" s="215"/>
      <c r="WMP316" s="215"/>
      <c r="WMQ316" s="215"/>
      <c r="WMR316" s="215"/>
      <c r="WMS316" s="215"/>
      <c r="WMT316" s="215"/>
      <c r="WMU316" s="215"/>
      <c r="WMV316" s="215"/>
      <c r="WMW316" s="215"/>
      <c r="WMX316" s="215"/>
      <c r="WMY316" s="215"/>
      <c r="WMZ316" s="215"/>
      <c r="WNA316" s="215"/>
      <c r="WNB316" s="215"/>
      <c r="WNC316" s="215"/>
      <c r="WND316" s="215"/>
      <c r="WNE316" s="215"/>
      <c r="WNF316" s="215"/>
      <c r="WNG316" s="215"/>
      <c r="WNH316" s="215"/>
      <c r="WUY316" s="215"/>
      <c r="WUZ316" s="215"/>
      <c r="WVA316" s="215"/>
      <c r="WVB316" s="215"/>
      <c r="WVN316" s="215"/>
      <c r="WVO316" s="215"/>
      <c r="WVP316" s="215"/>
      <c r="WVQ316" s="215"/>
      <c r="WVR316" s="215"/>
      <c r="WVS316" s="215"/>
      <c r="WVT316" s="215"/>
      <c r="WVU316" s="215"/>
      <c r="WVV316" s="215"/>
      <c r="WVW316" s="215"/>
      <c r="WVX316" s="215"/>
      <c r="WVY316" s="215"/>
      <c r="WVZ316" s="215"/>
      <c r="WWA316" s="215"/>
      <c r="WWB316" s="215"/>
      <c r="WWC316" s="215"/>
      <c r="WWD316" s="215"/>
      <c r="WWE316" s="215"/>
      <c r="WWF316" s="215"/>
      <c r="WWG316" s="215"/>
      <c r="WWH316" s="215"/>
      <c r="WWI316" s="215"/>
      <c r="WWJ316" s="215"/>
      <c r="WWK316" s="215"/>
      <c r="WWL316" s="215"/>
      <c r="WWM316" s="215"/>
      <c r="WWN316" s="215"/>
      <c r="WWO316" s="215"/>
      <c r="WWP316" s="215"/>
      <c r="WWQ316" s="215"/>
      <c r="WWR316" s="215"/>
      <c r="WWS316" s="215"/>
      <c r="WWT316" s="215"/>
      <c r="WWU316" s="215"/>
      <c r="WWV316" s="215"/>
      <c r="WWW316" s="215"/>
      <c r="WWX316" s="215"/>
      <c r="WWY316" s="215"/>
      <c r="WWZ316" s="215"/>
      <c r="WXA316" s="215"/>
      <c r="WXB316" s="215"/>
      <c r="WXC316" s="215"/>
      <c r="WXD316" s="215"/>
    </row>
    <row r="317" spans="1:1018 1030:2042 2054:3066 3078:4090 4102:5114 5126:6138 6150:7162 7174:8186 8198:9210 9222:10234 10246:11258 11270:12282 12294:13306 13318:14330 14342:15354 15366:16176" s="215" customFormat="1" ht="35.1" customHeight="1">
      <c r="A317" s="83"/>
      <c r="B317" s="83"/>
      <c r="C317" s="83"/>
      <c r="D317" s="83"/>
      <c r="E317" s="83"/>
      <c r="F317" s="85"/>
      <c r="G317" s="93"/>
      <c r="H317" s="84"/>
      <c r="I317" s="84"/>
      <c r="J317" s="84"/>
      <c r="K317" s="84"/>
      <c r="L317" s="95"/>
      <c r="M317" s="95"/>
      <c r="N317" s="95"/>
      <c r="O317" s="95"/>
      <c r="P317" s="95"/>
      <c r="Q317" s="95"/>
      <c r="R317" s="95"/>
      <c r="S317" s="95"/>
      <c r="T317" s="238"/>
      <c r="U317" s="238"/>
      <c r="V317" s="238"/>
      <c r="W317" s="238"/>
      <c r="X317" s="239"/>
      <c r="Y317" s="239"/>
      <c r="Z317" s="239"/>
      <c r="AA317" s="239"/>
      <c r="AB317" s="238"/>
      <c r="AC317" s="238"/>
      <c r="AD317" s="238"/>
      <c r="AE317" s="238"/>
      <c r="AF317" s="239"/>
      <c r="AG317" s="239"/>
      <c r="AH317" s="239"/>
      <c r="AI317" s="239"/>
      <c r="AJ317" s="86"/>
      <c r="AK317" s="240"/>
      <c r="AL317" s="240"/>
      <c r="AM317" s="352"/>
      <c r="AN317" s="352"/>
      <c r="AO317" s="352"/>
      <c r="AP317" s="352"/>
      <c r="AQ317" s="356"/>
      <c r="AR317" s="356"/>
      <c r="AS317" s="356"/>
      <c r="AT317" s="356"/>
      <c r="AU317" s="357"/>
      <c r="AV317" s="241"/>
      <c r="AW317" s="354"/>
      <c r="AX317" s="355"/>
      <c r="AY317" s="355"/>
      <c r="AZ317" s="355"/>
      <c r="BA317" s="238"/>
      <c r="BB317" s="238"/>
      <c r="BC317" s="238"/>
      <c r="BD317" s="238"/>
      <c r="BE317" s="103"/>
      <c r="BG317" s="83"/>
      <c r="BH317" s="83"/>
      <c r="BI317" s="83"/>
      <c r="BJ317" s="83"/>
      <c r="BK317" s="83"/>
      <c r="BL317" s="83"/>
      <c r="BM317" s="83"/>
      <c r="BN317" s="83"/>
      <c r="BO317" s="83"/>
      <c r="BP317" s="83"/>
      <c r="BQ317" s="83"/>
      <c r="BR317" s="83"/>
      <c r="BS317" s="83"/>
      <c r="BT317" s="83"/>
      <c r="BU317" s="83"/>
      <c r="BV317" s="83"/>
      <c r="BW317" s="83"/>
      <c r="BX317" s="83"/>
      <c r="BY317" s="83"/>
      <c r="BZ317" s="83"/>
      <c r="CA317" s="83"/>
      <c r="CB317" s="83"/>
      <c r="CC317" s="83"/>
      <c r="CD317" s="83"/>
      <c r="CE317" s="83"/>
      <c r="CF317" s="83"/>
      <c r="CG317" s="83"/>
      <c r="CH317" s="83"/>
      <c r="CI317" s="83"/>
      <c r="CJ317" s="83"/>
      <c r="CK317" s="83"/>
      <c r="CL317" s="83"/>
      <c r="CM317" s="83"/>
      <c r="CN317" s="83"/>
      <c r="CO317" s="83"/>
      <c r="CP317" s="83"/>
      <c r="CQ317" s="83"/>
      <c r="CR317" s="83"/>
    </row>
    <row r="318" spans="1:1018 1030:2042 2054:3066 3078:4090 4102:5114 5126:6138 6150:7162 7174:8186 8198:9210 9222:10234 10246:11258 11270:12282 12294:13306 13318:14330 14342:15354 15366:16176" s="215" customFormat="1" ht="35.1" customHeight="1">
      <c r="A318" s="83"/>
      <c r="B318" s="83"/>
      <c r="C318" s="83"/>
      <c r="D318" s="83"/>
      <c r="E318" s="83"/>
      <c r="F318" s="85"/>
      <c r="G318" s="93"/>
      <c r="H318" s="84"/>
      <c r="I318" s="84"/>
      <c r="J318" s="84"/>
      <c r="K318" s="84"/>
      <c r="L318" s="95"/>
      <c r="M318" s="95"/>
      <c r="N318" s="95"/>
      <c r="O318" s="95"/>
      <c r="P318" s="95"/>
      <c r="Q318" s="95"/>
      <c r="R318" s="95"/>
      <c r="S318" s="95"/>
      <c r="T318" s="238"/>
      <c r="U318" s="238"/>
      <c r="V318" s="238"/>
      <c r="W318" s="238"/>
      <c r="X318" s="239"/>
      <c r="Y318" s="239"/>
      <c r="Z318" s="239"/>
      <c r="AA318" s="239"/>
      <c r="AB318" s="238"/>
      <c r="AC318" s="238"/>
      <c r="AD318" s="238"/>
      <c r="AE318" s="238"/>
      <c r="AF318" s="239"/>
      <c r="AG318" s="239"/>
      <c r="AH318" s="239"/>
      <c r="AI318" s="239"/>
      <c r="AJ318" s="86"/>
      <c r="AK318" s="240"/>
      <c r="AL318" s="240"/>
      <c r="AM318" s="352"/>
      <c r="AN318" s="352"/>
      <c r="AO318" s="352"/>
      <c r="AP318" s="352"/>
      <c r="AQ318" s="356"/>
      <c r="AR318" s="356"/>
      <c r="AS318" s="356"/>
      <c r="AT318" s="356"/>
      <c r="AU318" s="357"/>
      <c r="AV318" s="241"/>
      <c r="AW318" s="354"/>
      <c r="AX318" s="355"/>
      <c r="AY318" s="355"/>
      <c r="AZ318" s="355"/>
      <c r="BA318" s="238"/>
      <c r="BB318" s="238"/>
      <c r="BC318" s="238"/>
      <c r="BD318" s="238"/>
      <c r="BE318" s="103"/>
      <c r="BG318" s="83"/>
      <c r="BH318" s="83"/>
      <c r="BI318" s="83"/>
      <c r="BJ318" s="83"/>
      <c r="BK318" s="83"/>
      <c r="BL318" s="83"/>
      <c r="BM318" s="83"/>
      <c r="BN318" s="83"/>
      <c r="BO318" s="83"/>
      <c r="BP318" s="83"/>
      <c r="BQ318" s="83"/>
      <c r="BR318" s="83"/>
      <c r="BS318" s="83"/>
      <c r="BT318" s="83"/>
      <c r="BU318" s="83"/>
      <c r="BV318" s="83"/>
      <c r="BW318" s="83"/>
      <c r="BX318" s="83"/>
      <c r="BY318" s="83"/>
      <c r="BZ318" s="83"/>
      <c r="CA318" s="83"/>
      <c r="CB318" s="83"/>
      <c r="CC318" s="83"/>
      <c r="CD318" s="83"/>
      <c r="CE318" s="83"/>
      <c r="CF318" s="83"/>
      <c r="CG318" s="83"/>
      <c r="CH318" s="83"/>
      <c r="CI318" s="83"/>
      <c r="CJ318" s="83"/>
      <c r="CK318" s="83"/>
      <c r="CL318" s="83"/>
      <c r="CM318" s="83"/>
      <c r="CN318" s="83"/>
      <c r="CO318" s="83"/>
      <c r="CP318" s="83"/>
      <c r="CQ318" s="83"/>
      <c r="CR318" s="83"/>
    </row>
    <row r="319" spans="1:1018 1030:2042 2054:3066 3078:4090 4102:5114 5126:6138 6150:7162 7174:8186 8198:9210 9222:10234 10246:11258 11270:12282 12294:13306 13318:14330 14342:15354 15366:16176" s="215" customFormat="1" ht="35.1" customHeight="1">
      <c r="A319" s="83"/>
      <c r="B319" s="83"/>
      <c r="C319" s="83"/>
      <c r="D319" s="83"/>
      <c r="E319" s="83"/>
      <c r="F319" s="85"/>
      <c r="G319" s="93"/>
      <c r="H319" s="84"/>
      <c r="I319" s="84"/>
      <c r="J319" s="84"/>
      <c r="K319" s="84"/>
      <c r="L319" s="95"/>
      <c r="M319" s="95"/>
      <c r="N319" s="95"/>
      <c r="O319" s="95"/>
      <c r="P319" s="95"/>
      <c r="Q319" s="95"/>
      <c r="R319" s="95"/>
      <c r="S319" s="95"/>
      <c r="T319" s="238"/>
      <c r="U319" s="238"/>
      <c r="V319" s="238"/>
      <c r="W319" s="238"/>
      <c r="X319" s="239"/>
      <c r="Y319" s="239"/>
      <c r="Z319" s="239"/>
      <c r="AA319" s="239"/>
      <c r="AB319" s="238"/>
      <c r="AC319" s="238"/>
      <c r="AD319" s="238"/>
      <c r="AE319" s="238"/>
      <c r="AF319" s="239"/>
      <c r="AG319" s="239"/>
      <c r="AH319" s="239"/>
      <c r="AI319" s="239"/>
      <c r="AJ319" s="86"/>
      <c r="AK319" s="240"/>
      <c r="AL319" s="240"/>
      <c r="AM319" s="352"/>
      <c r="AN319" s="352"/>
      <c r="AO319" s="352"/>
      <c r="AP319" s="352"/>
      <c r="AQ319" s="356"/>
      <c r="AR319" s="356"/>
      <c r="AS319" s="356"/>
      <c r="AT319" s="356"/>
      <c r="AU319" s="357"/>
      <c r="AV319" s="241"/>
      <c r="AW319" s="354"/>
      <c r="AX319" s="355"/>
      <c r="AY319" s="355"/>
      <c r="AZ319" s="355"/>
      <c r="BA319" s="238"/>
      <c r="BB319" s="238"/>
      <c r="BC319" s="238"/>
      <c r="BD319" s="238"/>
      <c r="BE319" s="103"/>
      <c r="BG319" s="83"/>
      <c r="BH319" s="83"/>
      <c r="BI319" s="83"/>
      <c r="BJ319" s="83"/>
      <c r="BK319" s="83"/>
      <c r="BL319" s="83"/>
      <c r="BM319" s="83"/>
      <c r="BN319" s="83"/>
      <c r="BO319" s="83"/>
      <c r="BP319" s="83"/>
      <c r="BQ319" s="83"/>
      <c r="BR319" s="83"/>
      <c r="BS319" s="83"/>
      <c r="BT319" s="83"/>
      <c r="BU319" s="83"/>
      <c r="BV319" s="83"/>
      <c r="BW319" s="83"/>
      <c r="BX319" s="83"/>
      <c r="BY319" s="83"/>
      <c r="BZ319" s="83"/>
      <c r="CA319" s="83"/>
      <c r="CB319" s="83"/>
      <c r="CC319" s="83"/>
      <c r="CD319" s="83"/>
      <c r="CE319" s="83"/>
      <c r="CF319" s="83"/>
      <c r="CG319" s="83"/>
      <c r="CH319" s="83"/>
      <c r="CI319" s="83"/>
      <c r="CJ319" s="83"/>
      <c r="CK319" s="83"/>
      <c r="CL319" s="83"/>
      <c r="CM319" s="83"/>
      <c r="CN319" s="83"/>
      <c r="CO319" s="83"/>
      <c r="CP319" s="83"/>
      <c r="CQ319" s="83"/>
      <c r="CR319" s="83"/>
    </row>
    <row r="320" spans="1:1018 1030:2042 2054:3066 3078:4090 4102:5114 5126:6138 6150:7162 7174:8186 8198:9210 9222:10234 10246:11258 11270:12282 12294:13306 13318:14330 14342:15354 15366:16176" s="215" customFormat="1" ht="35.1" customHeight="1">
      <c r="A320" s="83"/>
      <c r="B320" s="83"/>
      <c r="C320" s="83"/>
      <c r="D320" s="83"/>
      <c r="E320" s="83"/>
      <c r="F320" s="85"/>
      <c r="G320" s="93"/>
      <c r="H320" s="84"/>
      <c r="I320" s="84"/>
      <c r="J320" s="84"/>
      <c r="K320" s="84"/>
      <c r="L320" s="95"/>
      <c r="M320" s="95"/>
      <c r="N320" s="95"/>
      <c r="O320" s="95"/>
      <c r="P320" s="95"/>
      <c r="Q320" s="95"/>
      <c r="R320" s="95"/>
      <c r="S320" s="95"/>
      <c r="T320" s="238"/>
      <c r="U320" s="238"/>
      <c r="V320" s="238"/>
      <c r="W320" s="238"/>
      <c r="X320" s="239"/>
      <c r="Y320" s="239"/>
      <c r="Z320" s="239"/>
      <c r="AA320" s="239"/>
      <c r="AB320" s="238"/>
      <c r="AC320" s="238"/>
      <c r="AD320" s="238"/>
      <c r="AE320" s="238"/>
      <c r="AF320" s="239"/>
      <c r="AG320" s="239"/>
      <c r="AH320" s="239"/>
      <c r="AI320" s="239"/>
      <c r="AJ320" s="86"/>
      <c r="AK320" s="240"/>
      <c r="AL320" s="240"/>
      <c r="AM320" s="352"/>
      <c r="AN320" s="352"/>
      <c r="AO320" s="352"/>
      <c r="AP320" s="352"/>
      <c r="AQ320" s="356"/>
      <c r="AR320" s="356"/>
      <c r="AS320" s="356"/>
      <c r="AT320" s="356"/>
      <c r="AU320" s="357"/>
      <c r="AV320" s="241"/>
      <c r="AW320" s="354"/>
      <c r="AX320" s="355"/>
      <c r="AY320" s="355"/>
      <c r="AZ320" s="355"/>
      <c r="BA320" s="238"/>
      <c r="BB320" s="238"/>
      <c r="BC320" s="238"/>
      <c r="BD320" s="238"/>
      <c r="BE320" s="103"/>
      <c r="BG320" s="83"/>
      <c r="BH320" s="83"/>
      <c r="BI320" s="83"/>
      <c r="BJ320" s="83"/>
      <c r="BK320" s="83"/>
      <c r="BL320" s="83"/>
      <c r="BM320" s="83"/>
      <c r="BN320" s="83"/>
      <c r="BO320" s="83"/>
      <c r="BP320" s="83"/>
      <c r="BQ320" s="83"/>
      <c r="BR320" s="83"/>
      <c r="BS320" s="83"/>
      <c r="BT320" s="83"/>
      <c r="BU320" s="83"/>
      <c r="BV320" s="83"/>
      <c r="BW320" s="83"/>
      <c r="BX320" s="83"/>
      <c r="BY320" s="83"/>
      <c r="BZ320" s="83"/>
      <c r="CA320" s="83"/>
      <c r="CB320" s="83"/>
      <c r="CC320" s="83"/>
      <c r="CD320" s="83"/>
      <c r="CE320" s="83"/>
      <c r="CF320" s="83"/>
      <c r="CG320" s="83"/>
      <c r="CH320" s="83"/>
      <c r="CI320" s="83"/>
      <c r="CJ320" s="83"/>
      <c r="CK320" s="83"/>
      <c r="CL320" s="83"/>
      <c r="CM320" s="83"/>
      <c r="CN320" s="83"/>
      <c r="CO320" s="83"/>
      <c r="CP320" s="83"/>
      <c r="CQ320" s="83"/>
      <c r="CR320" s="83"/>
    </row>
    <row r="321" spans="1:1018 1030:2042 2054:3066 3078:4090 4102:5114 5126:6138 6150:7162 7174:8186 8198:9210 9222:10234 10246:11258 11270:12282 12294:13306 13318:14330 14342:15354 15366:16176" s="215" customFormat="1" ht="35.1" customHeight="1">
      <c r="A321" s="83"/>
      <c r="B321" s="83"/>
      <c r="C321" s="83"/>
      <c r="D321" s="83"/>
      <c r="E321" s="83"/>
      <c r="F321" s="85"/>
      <c r="G321" s="93"/>
      <c r="H321" s="84"/>
      <c r="I321" s="84"/>
      <c r="J321" s="84"/>
      <c r="K321" s="84"/>
      <c r="L321" s="95"/>
      <c r="M321" s="95"/>
      <c r="N321" s="95"/>
      <c r="O321" s="95"/>
      <c r="P321" s="95"/>
      <c r="Q321" s="95"/>
      <c r="R321" s="95"/>
      <c r="S321" s="95"/>
      <c r="T321" s="238"/>
      <c r="U321" s="238"/>
      <c r="V321" s="238"/>
      <c r="W321" s="238"/>
      <c r="X321" s="239"/>
      <c r="Y321" s="239"/>
      <c r="Z321" s="239"/>
      <c r="AA321" s="239"/>
      <c r="AB321" s="238"/>
      <c r="AC321" s="238"/>
      <c r="AD321" s="238"/>
      <c r="AE321" s="238"/>
      <c r="AF321" s="239"/>
      <c r="AG321" s="239"/>
      <c r="AH321" s="239"/>
      <c r="AI321" s="239"/>
      <c r="AJ321" s="86"/>
      <c r="AK321" s="240"/>
      <c r="AL321" s="240"/>
      <c r="AM321" s="352"/>
      <c r="AN321" s="352"/>
      <c r="AO321" s="352"/>
      <c r="AP321" s="352"/>
      <c r="AQ321" s="356"/>
      <c r="AR321" s="356"/>
      <c r="AS321" s="356"/>
      <c r="AT321" s="356"/>
      <c r="AU321" s="357"/>
      <c r="AV321" s="241"/>
      <c r="AW321" s="354"/>
      <c r="AX321" s="355"/>
      <c r="AY321" s="355"/>
      <c r="AZ321" s="355"/>
      <c r="BA321" s="238"/>
      <c r="BB321" s="238"/>
      <c r="BC321" s="238"/>
      <c r="BD321" s="238"/>
      <c r="BE321" s="103"/>
      <c r="BG321" s="83"/>
      <c r="BH321" s="83"/>
      <c r="BI321" s="83"/>
      <c r="BJ321" s="83"/>
      <c r="BK321" s="83"/>
      <c r="BL321" s="83"/>
      <c r="BM321" s="83"/>
      <c r="BN321" s="83"/>
      <c r="BO321" s="83"/>
      <c r="BP321" s="83"/>
      <c r="BQ321" s="83"/>
      <c r="BR321" s="83"/>
      <c r="BS321" s="83"/>
      <c r="BT321" s="83"/>
      <c r="BU321" s="83"/>
      <c r="BV321" s="83"/>
      <c r="BW321" s="83"/>
      <c r="BX321" s="83"/>
      <c r="BY321" s="83"/>
      <c r="BZ321" s="83"/>
      <c r="CA321" s="83"/>
      <c r="CB321" s="83"/>
      <c r="CC321" s="83"/>
      <c r="CD321" s="83"/>
      <c r="CE321" s="83"/>
      <c r="CF321" s="83"/>
      <c r="CG321" s="83"/>
      <c r="CH321" s="83"/>
      <c r="CI321" s="83"/>
      <c r="CJ321" s="83"/>
      <c r="CK321" s="83"/>
      <c r="CL321" s="83"/>
      <c r="CM321" s="83"/>
      <c r="CN321" s="83"/>
      <c r="CO321" s="83"/>
      <c r="CP321" s="83"/>
      <c r="CQ321" s="83"/>
      <c r="CR321" s="83"/>
    </row>
    <row r="322" spans="1:1018 1030:2042 2054:3066 3078:4090 4102:5114 5126:6138 6150:7162 7174:8186 8198:9210 9222:10234 10246:11258 11270:12282 12294:13306 13318:14330 14342:15354 15366:16176" s="215" customFormat="1" ht="35.1" customHeight="1">
      <c r="A322" s="83"/>
      <c r="B322" s="83"/>
      <c r="C322" s="83"/>
      <c r="D322" s="83"/>
      <c r="E322" s="83"/>
      <c r="F322" s="85"/>
      <c r="G322" s="93"/>
      <c r="H322" s="84"/>
      <c r="I322" s="84"/>
      <c r="J322" s="84"/>
      <c r="K322" s="84"/>
      <c r="L322" s="95"/>
      <c r="M322" s="95"/>
      <c r="N322" s="95"/>
      <c r="O322" s="95"/>
      <c r="P322" s="95"/>
      <c r="Q322" s="95"/>
      <c r="R322" s="95"/>
      <c r="S322" s="95"/>
      <c r="T322" s="238"/>
      <c r="U322" s="238"/>
      <c r="V322" s="238"/>
      <c r="W322" s="238"/>
      <c r="X322" s="239"/>
      <c r="Y322" s="239"/>
      <c r="Z322" s="239"/>
      <c r="AA322" s="239"/>
      <c r="AB322" s="238"/>
      <c r="AC322" s="238"/>
      <c r="AD322" s="238"/>
      <c r="AE322" s="238"/>
      <c r="AF322" s="239"/>
      <c r="AG322" s="239"/>
      <c r="AH322" s="239"/>
      <c r="AI322" s="239"/>
      <c r="AJ322" s="86"/>
      <c r="AK322" s="240"/>
      <c r="AL322" s="240"/>
      <c r="AM322" s="352"/>
      <c r="AN322" s="352"/>
      <c r="AO322" s="352"/>
      <c r="AP322" s="352"/>
      <c r="AQ322" s="356"/>
      <c r="AR322" s="356"/>
      <c r="AS322" s="356"/>
      <c r="AT322" s="356"/>
      <c r="AU322" s="357"/>
      <c r="AV322" s="241"/>
      <c r="AW322" s="354"/>
      <c r="AX322" s="355"/>
      <c r="AY322" s="355"/>
      <c r="AZ322" s="355"/>
      <c r="BA322" s="238"/>
      <c r="BB322" s="238"/>
      <c r="BC322" s="238"/>
      <c r="BD322" s="238"/>
      <c r="BE322" s="103"/>
      <c r="BG322" s="83"/>
      <c r="BH322" s="83"/>
      <c r="BI322" s="83"/>
      <c r="BJ322" s="83"/>
      <c r="BK322" s="83"/>
      <c r="BL322" s="83"/>
      <c r="BM322" s="83"/>
      <c r="BN322" s="83"/>
      <c r="BO322" s="83"/>
      <c r="BP322" s="83"/>
      <c r="BQ322" s="83"/>
      <c r="BR322" s="83"/>
      <c r="BS322" s="83"/>
      <c r="BT322" s="83"/>
      <c r="BU322" s="83"/>
      <c r="BV322" s="83"/>
      <c r="BW322" s="83"/>
      <c r="BX322" s="83"/>
      <c r="BY322" s="83"/>
      <c r="BZ322" s="83"/>
      <c r="CA322" s="83"/>
      <c r="CB322" s="83"/>
      <c r="CC322" s="83"/>
      <c r="CD322" s="83"/>
      <c r="CE322" s="83"/>
      <c r="CF322" s="83"/>
      <c r="CG322" s="83"/>
      <c r="CH322" s="83"/>
      <c r="CI322" s="83"/>
      <c r="CJ322" s="83"/>
      <c r="CK322" s="83"/>
      <c r="CL322" s="83"/>
      <c r="CM322" s="83"/>
      <c r="CN322" s="83"/>
      <c r="CO322" s="83"/>
      <c r="CP322" s="83"/>
      <c r="CQ322" s="83"/>
      <c r="CR322" s="83"/>
    </row>
    <row r="323" spans="1:1018 1030:2042 2054:3066 3078:4090 4102:5114 5126:6138 6150:7162 7174:8186 8198:9210 9222:10234 10246:11258 11270:12282 12294:13306 13318:14330 14342:15354 15366:16176" s="235" customFormat="1" ht="35.1" customHeight="1">
      <c r="A323" s="83" t="str">
        <f t="shared" si="22"/>
        <v>BH31DT_D2+1</v>
      </c>
      <c r="B323" s="83" t="str">
        <f t="shared" si="23"/>
        <v>BH31DT_D2+2</v>
      </c>
      <c r="C323" s="83" t="str">
        <f t="shared" si="24"/>
        <v>BH31DT_D2+3</v>
      </c>
      <c r="D323" s="83" t="str">
        <f t="shared" si="25"/>
        <v>BH31DT_D2+4</v>
      </c>
      <c r="E323" s="83" t="s">
        <v>348</v>
      </c>
      <c r="F323" s="55"/>
      <c r="G323" s="56" t="s">
        <v>4375</v>
      </c>
      <c r="H323" s="87" t="str">
        <f t="shared" si="2"/>
        <v>Đường Võ Thị Sáu</v>
      </c>
      <c r="I323" s="87" t="s">
        <v>4371</v>
      </c>
      <c r="J323" s="84" t="s">
        <v>97</v>
      </c>
      <c r="K323" s="87" t="s">
        <v>4359</v>
      </c>
      <c r="L323" s="107">
        <v>33000</v>
      </c>
      <c r="M323" s="107">
        <v>14000</v>
      </c>
      <c r="N323" s="107">
        <v>9000</v>
      </c>
      <c r="O323" s="107">
        <v>6000</v>
      </c>
      <c r="P323" s="95" t="e">
        <f>VLOOKUP(G323&amp;"Vị trí 1",#REF!,9,0)</f>
        <v>#REF!</v>
      </c>
      <c r="Q323" s="95" t="e">
        <f>VLOOKUP(G323&amp;"Vị trí 2",#REF!,9,0)</f>
        <v>#REF!</v>
      </c>
      <c r="R323" s="95" t="e">
        <f>VLOOKUP(G323&amp;"Vị trí 3",#REF!,9,0)</f>
        <v>#REF!</v>
      </c>
      <c r="S323" s="95" t="e">
        <f>VLOOKUP(G323&amp;"Vị trí 4",#REF!,9,0)</f>
        <v>#REF!</v>
      </c>
      <c r="T323" s="238" t="e">
        <f>VLOOKUP(A323,#REF!,32,0)</f>
        <v>#REF!</v>
      </c>
      <c r="U323" s="238" t="e">
        <f>VLOOKUP(B323,#REF!,32,0)</f>
        <v>#REF!</v>
      </c>
      <c r="V323" s="238"/>
      <c r="W323" s="238"/>
      <c r="X323" s="239" t="e">
        <f>T323/L323</f>
        <v>#REF!</v>
      </c>
      <c r="Y323" s="239" t="e">
        <f>U323/M323</f>
        <v>#REF!</v>
      </c>
      <c r="Z323" s="239"/>
      <c r="AA323" s="239"/>
      <c r="AB323" s="238">
        <f>VLOOKUP(G323,'[1]ONT,ODTCUTHE'!$H$5:$O$199,5,0)</f>
        <v>50380</v>
      </c>
      <c r="AC323" s="238"/>
      <c r="AD323" s="238"/>
      <c r="AE323" s="238"/>
      <c r="AF323" s="239">
        <f>AB323/L323</f>
        <v>1.5266666666666666</v>
      </c>
      <c r="AG323" s="239"/>
      <c r="AH323" s="239"/>
      <c r="AI323" s="239"/>
      <c r="AJ323" s="86">
        <v>2.677647345342713</v>
      </c>
      <c r="AK323" s="240">
        <f>AVERAGE(AF323:AI323)</f>
        <v>1.5266666666666666</v>
      </c>
      <c r="AL323" s="240">
        <v>1.55</v>
      </c>
      <c r="AM323" s="352">
        <f t="shared" si="26"/>
        <v>51150</v>
      </c>
      <c r="AN323" s="352">
        <f t="shared" si="26"/>
        <v>21700</v>
      </c>
      <c r="AO323" s="352">
        <f t="shared" si="26"/>
        <v>13950</v>
      </c>
      <c r="AP323" s="352">
        <f t="shared" si="26"/>
        <v>9300</v>
      </c>
      <c r="AQ323" s="356">
        <f t="shared" si="27"/>
        <v>51200</v>
      </c>
      <c r="AR323" s="356">
        <f t="shared" si="27"/>
        <v>21700</v>
      </c>
      <c r="AS323" s="356">
        <f t="shared" si="27"/>
        <v>14000</v>
      </c>
      <c r="AT323" s="356">
        <f t="shared" si="27"/>
        <v>9300</v>
      </c>
      <c r="AU323" s="357">
        <f>AM323*0.15</f>
        <v>7672.5</v>
      </c>
      <c r="AV323" s="245" t="s">
        <v>348</v>
      </c>
      <c r="AW323" s="354">
        <v>21700</v>
      </c>
      <c r="AX323" s="355">
        <v>9800</v>
      </c>
      <c r="AY323" s="355">
        <v>6300</v>
      </c>
      <c r="AZ323" s="355">
        <v>3850</v>
      </c>
      <c r="BA323" s="238">
        <v>18600</v>
      </c>
      <c r="BB323" s="238">
        <v>8400</v>
      </c>
      <c r="BC323" s="238">
        <v>5400</v>
      </c>
      <c r="BD323" s="238">
        <v>3300</v>
      </c>
      <c r="BE323" s="103">
        <f>AT323-AU323</f>
        <v>1627.5</v>
      </c>
      <c r="BF323" s="229"/>
      <c r="IM323" s="229"/>
      <c r="IN323" s="229"/>
      <c r="IO323" s="229"/>
      <c r="IP323" s="229"/>
      <c r="JB323" s="229"/>
      <c r="JC323" s="229"/>
      <c r="JD323" s="229"/>
      <c r="JE323" s="229"/>
      <c r="JF323" s="229"/>
      <c r="JG323" s="229"/>
      <c r="JH323" s="229"/>
      <c r="JI323" s="229"/>
      <c r="JJ323" s="229"/>
      <c r="JK323" s="229"/>
      <c r="JL323" s="229"/>
      <c r="JM323" s="229"/>
      <c r="JN323" s="229"/>
      <c r="JO323" s="229"/>
      <c r="JP323" s="229"/>
      <c r="JQ323" s="229"/>
      <c r="JR323" s="229"/>
      <c r="JS323" s="229"/>
      <c r="JT323" s="229"/>
      <c r="JU323" s="229"/>
      <c r="JV323" s="229"/>
      <c r="JW323" s="229"/>
      <c r="JX323" s="229"/>
      <c r="JY323" s="229"/>
      <c r="JZ323" s="229"/>
      <c r="KA323" s="229"/>
      <c r="KB323" s="229"/>
      <c r="KC323" s="229"/>
      <c r="KD323" s="229"/>
      <c r="KE323" s="229"/>
      <c r="KF323" s="229"/>
      <c r="KG323" s="229"/>
      <c r="KH323" s="229"/>
      <c r="KI323" s="229"/>
      <c r="KJ323" s="229"/>
      <c r="KK323" s="229"/>
      <c r="KL323" s="229"/>
      <c r="KM323" s="229"/>
      <c r="KN323" s="229"/>
      <c r="KO323" s="229"/>
      <c r="KP323" s="229"/>
      <c r="KQ323" s="229"/>
      <c r="KR323" s="229"/>
      <c r="SI323" s="229"/>
      <c r="SJ323" s="229"/>
      <c r="SK323" s="229"/>
      <c r="SL323" s="229"/>
      <c r="SX323" s="229"/>
      <c r="SY323" s="229"/>
      <c r="SZ323" s="229"/>
      <c r="TA323" s="229"/>
      <c r="TB323" s="229"/>
      <c r="TC323" s="229"/>
      <c r="TD323" s="229"/>
      <c r="TE323" s="229"/>
      <c r="TF323" s="229"/>
      <c r="TG323" s="229"/>
      <c r="TH323" s="229"/>
      <c r="TI323" s="229"/>
      <c r="TJ323" s="229"/>
      <c r="TK323" s="229"/>
      <c r="TL323" s="229"/>
      <c r="TM323" s="229"/>
      <c r="TN323" s="229"/>
      <c r="TO323" s="229"/>
      <c r="TP323" s="229"/>
      <c r="TQ323" s="229"/>
      <c r="TR323" s="229"/>
      <c r="TS323" s="229"/>
      <c r="TT323" s="229"/>
      <c r="TU323" s="229"/>
      <c r="TV323" s="229"/>
      <c r="TW323" s="229"/>
      <c r="TX323" s="229"/>
      <c r="TY323" s="229"/>
      <c r="TZ323" s="229"/>
      <c r="UA323" s="229"/>
      <c r="UB323" s="229"/>
      <c r="UC323" s="229"/>
      <c r="UD323" s="229"/>
      <c r="UE323" s="229"/>
      <c r="UF323" s="229"/>
      <c r="UG323" s="229"/>
      <c r="UH323" s="229"/>
      <c r="UI323" s="229"/>
      <c r="UJ323" s="229"/>
      <c r="UK323" s="229"/>
      <c r="UL323" s="229"/>
      <c r="UM323" s="229"/>
      <c r="UN323" s="229"/>
      <c r="ACE323" s="229"/>
      <c r="ACF323" s="229"/>
      <c r="ACG323" s="229"/>
      <c r="ACH323" s="229"/>
      <c r="ACT323" s="229"/>
      <c r="ACU323" s="229"/>
      <c r="ACV323" s="229"/>
      <c r="ACW323" s="229"/>
      <c r="ACX323" s="229"/>
      <c r="ACY323" s="229"/>
      <c r="ACZ323" s="229"/>
      <c r="ADA323" s="229"/>
      <c r="ADB323" s="229"/>
      <c r="ADC323" s="229"/>
      <c r="ADD323" s="229"/>
      <c r="ADE323" s="229"/>
      <c r="ADF323" s="229"/>
      <c r="ADG323" s="229"/>
      <c r="ADH323" s="229"/>
      <c r="ADI323" s="229"/>
      <c r="ADJ323" s="229"/>
      <c r="ADK323" s="229"/>
      <c r="ADL323" s="229"/>
      <c r="ADM323" s="229"/>
      <c r="ADN323" s="229"/>
      <c r="ADO323" s="229"/>
      <c r="ADP323" s="229"/>
      <c r="ADQ323" s="229"/>
      <c r="ADR323" s="229"/>
      <c r="ADS323" s="229"/>
      <c r="ADT323" s="229"/>
      <c r="ADU323" s="229"/>
      <c r="ADV323" s="229"/>
      <c r="ADW323" s="229"/>
      <c r="ADX323" s="229"/>
      <c r="ADY323" s="229"/>
      <c r="ADZ323" s="229"/>
      <c r="AEA323" s="229"/>
      <c r="AEB323" s="229"/>
      <c r="AEC323" s="229"/>
      <c r="AED323" s="229"/>
      <c r="AEE323" s="229"/>
      <c r="AEF323" s="229"/>
      <c r="AEG323" s="229"/>
      <c r="AEH323" s="229"/>
      <c r="AEI323" s="229"/>
      <c r="AEJ323" s="229"/>
      <c r="AMA323" s="229"/>
      <c r="AMB323" s="229"/>
      <c r="AMC323" s="229"/>
      <c r="AMD323" s="229"/>
      <c r="AMP323" s="229"/>
      <c r="AMQ323" s="229"/>
      <c r="AMR323" s="229"/>
      <c r="AMS323" s="229"/>
      <c r="AMT323" s="229"/>
      <c r="AMU323" s="229"/>
      <c r="AMV323" s="229"/>
      <c r="AMW323" s="229"/>
      <c r="AMX323" s="229"/>
      <c r="AMY323" s="229"/>
      <c r="AMZ323" s="229"/>
      <c r="ANA323" s="229"/>
      <c r="ANB323" s="229"/>
      <c r="ANC323" s="229"/>
      <c r="AND323" s="229"/>
      <c r="ANE323" s="229"/>
      <c r="ANF323" s="229"/>
      <c r="ANG323" s="229"/>
      <c r="ANH323" s="229"/>
      <c r="ANI323" s="229"/>
      <c r="ANJ323" s="229"/>
      <c r="ANK323" s="229"/>
      <c r="ANL323" s="229"/>
      <c r="ANM323" s="229"/>
      <c r="ANN323" s="229"/>
      <c r="ANO323" s="229"/>
      <c r="ANP323" s="229"/>
      <c r="ANQ323" s="229"/>
      <c r="ANR323" s="229"/>
      <c r="ANS323" s="229"/>
      <c r="ANT323" s="229"/>
      <c r="ANU323" s="229"/>
      <c r="ANV323" s="229"/>
      <c r="ANW323" s="229"/>
      <c r="ANX323" s="229"/>
      <c r="ANY323" s="229"/>
      <c r="ANZ323" s="229"/>
      <c r="AOA323" s="229"/>
      <c r="AOB323" s="229"/>
      <c r="AOC323" s="229"/>
      <c r="AOD323" s="229"/>
      <c r="AOE323" s="229"/>
      <c r="AOF323" s="229"/>
      <c r="AVW323" s="229"/>
      <c r="AVX323" s="229"/>
      <c r="AVY323" s="229"/>
      <c r="AVZ323" s="229"/>
      <c r="AWL323" s="229"/>
      <c r="AWM323" s="229"/>
      <c r="AWN323" s="229"/>
      <c r="AWO323" s="229"/>
      <c r="AWP323" s="229"/>
      <c r="AWQ323" s="229"/>
      <c r="AWR323" s="229"/>
      <c r="AWS323" s="229"/>
      <c r="AWT323" s="229"/>
      <c r="AWU323" s="229"/>
      <c r="AWV323" s="229"/>
      <c r="AWW323" s="229"/>
      <c r="AWX323" s="229"/>
      <c r="AWY323" s="229"/>
      <c r="AWZ323" s="229"/>
      <c r="AXA323" s="229"/>
      <c r="AXB323" s="229"/>
      <c r="AXC323" s="229"/>
      <c r="AXD323" s="229"/>
      <c r="AXE323" s="229"/>
      <c r="AXF323" s="229"/>
      <c r="AXG323" s="229"/>
      <c r="AXH323" s="229"/>
      <c r="AXI323" s="229"/>
      <c r="AXJ323" s="229"/>
      <c r="AXK323" s="229"/>
      <c r="AXL323" s="229"/>
      <c r="AXM323" s="229"/>
      <c r="AXN323" s="229"/>
      <c r="AXO323" s="229"/>
      <c r="AXP323" s="229"/>
      <c r="AXQ323" s="229"/>
      <c r="AXR323" s="229"/>
      <c r="AXS323" s="229"/>
      <c r="AXT323" s="229"/>
      <c r="AXU323" s="229"/>
      <c r="AXV323" s="229"/>
      <c r="AXW323" s="229"/>
      <c r="AXX323" s="229"/>
      <c r="AXY323" s="229"/>
      <c r="AXZ323" s="229"/>
      <c r="AYA323" s="229"/>
      <c r="AYB323" s="229"/>
      <c r="BFS323" s="229"/>
      <c r="BFT323" s="229"/>
      <c r="BFU323" s="229"/>
      <c r="BFV323" s="229"/>
      <c r="BGH323" s="229"/>
      <c r="BGI323" s="229"/>
      <c r="BGJ323" s="229"/>
      <c r="BGK323" s="229"/>
      <c r="BGL323" s="229"/>
      <c r="BGM323" s="229"/>
      <c r="BGN323" s="229"/>
      <c r="BGO323" s="229"/>
      <c r="BGP323" s="229"/>
      <c r="BGQ323" s="229"/>
      <c r="BGR323" s="229"/>
      <c r="BGS323" s="229"/>
      <c r="BGT323" s="229"/>
      <c r="BGU323" s="229"/>
      <c r="BGV323" s="229"/>
      <c r="BGW323" s="229"/>
      <c r="BGX323" s="229"/>
      <c r="BGY323" s="229"/>
      <c r="BGZ323" s="229"/>
      <c r="BHA323" s="229"/>
      <c r="BHB323" s="229"/>
      <c r="BHC323" s="229"/>
      <c r="BHD323" s="229"/>
      <c r="BHE323" s="229"/>
      <c r="BHF323" s="229"/>
      <c r="BHG323" s="229"/>
      <c r="BHH323" s="229"/>
      <c r="BHI323" s="229"/>
      <c r="BHJ323" s="229"/>
      <c r="BHK323" s="229"/>
      <c r="BHL323" s="229"/>
      <c r="BHM323" s="229"/>
      <c r="BHN323" s="229"/>
      <c r="BHO323" s="229"/>
      <c r="BHP323" s="229"/>
      <c r="BHQ323" s="229"/>
      <c r="BHR323" s="229"/>
      <c r="BHS323" s="229"/>
      <c r="BHT323" s="229"/>
      <c r="BHU323" s="229"/>
      <c r="BHV323" s="229"/>
      <c r="BHW323" s="229"/>
      <c r="BHX323" s="229"/>
      <c r="BPO323" s="229"/>
      <c r="BPP323" s="229"/>
      <c r="BPQ323" s="229"/>
      <c r="BPR323" s="229"/>
      <c r="BQD323" s="229"/>
      <c r="BQE323" s="229"/>
      <c r="BQF323" s="229"/>
      <c r="BQG323" s="229"/>
      <c r="BQH323" s="229"/>
      <c r="BQI323" s="229"/>
      <c r="BQJ323" s="229"/>
      <c r="BQK323" s="229"/>
      <c r="BQL323" s="229"/>
      <c r="BQM323" s="229"/>
      <c r="BQN323" s="229"/>
      <c r="BQO323" s="229"/>
      <c r="BQP323" s="229"/>
      <c r="BQQ323" s="229"/>
      <c r="BQR323" s="229"/>
      <c r="BQS323" s="229"/>
      <c r="BQT323" s="229"/>
      <c r="BQU323" s="229"/>
      <c r="BQV323" s="229"/>
      <c r="BQW323" s="229"/>
      <c r="BQX323" s="229"/>
      <c r="BQY323" s="229"/>
      <c r="BQZ323" s="229"/>
      <c r="BRA323" s="229"/>
      <c r="BRB323" s="229"/>
      <c r="BRC323" s="229"/>
      <c r="BRD323" s="229"/>
      <c r="BRE323" s="229"/>
      <c r="BRF323" s="229"/>
      <c r="BRG323" s="229"/>
      <c r="BRH323" s="229"/>
      <c r="BRI323" s="229"/>
      <c r="BRJ323" s="229"/>
      <c r="BRK323" s="229"/>
      <c r="BRL323" s="229"/>
      <c r="BRM323" s="229"/>
      <c r="BRN323" s="229"/>
      <c r="BRO323" s="229"/>
      <c r="BRP323" s="229"/>
      <c r="BRQ323" s="229"/>
      <c r="BRR323" s="229"/>
      <c r="BRS323" s="229"/>
      <c r="BRT323" s="229"/>
      <c r="BZK323" s="229"/>
      <c r="BZL323" s="229"/>
      <c r="BZM323" s="229"/>
      <c r="BZN323" s="229"/>
      <c r="BZZ323" s="229"/>
      <c r="CAA323" s="229"/>
      <c r="CAB323" s="229"/>
      <c r="CAC323" s="229"/>
      <c r="CAD323" s="229"/>
      <c r="CAE323" s="229"/>
      <c r="CAF323" s="229"/>
      <c r="CAG323" s="229"/>
      <c r="CAH323" s="229"/>
      <c r="CAI323" s="229"/>
      <c r="CAJ323" s="229"/>
      <c r="CAK323" s="229"/>
      <c r="CAL323" s="229"/>
      <c r="CAM323" s="229"/>
      <c r="CAN323" s="229"/>
      <c r="CAO323" s="229"/>
      <c r="CAP323" s="229"/>
      <c r="CAQ323" s="229"/>
      <c r="CAR323" s="229"/>
      <c r="CAS323" s="229"/>
      <c r="CAT323" s="229"/>
      <c r="CAU323" s="229"/>
      <c r="CAV323" s="229"/>
      <c r="CAW323" s="229"/>
      <c r="CAX323" s="229"/>
      <c r="CAY323" s="229"/>
      <c r="CAZ323" s="229"/>
      <c r="CBA323" s="229"/>
      <c r="CBB323" s="229"/>
      <c r="CBC323" s="229"/>
      <c r="CBD323" s="229"/>
      <c r="CBE323" s="229"/>
      <c r="CBF323" s="229"/>
      <c r="CBG323" s="229"/>
      <c r="CBH323" s="229"/>
      <c r="CBI323" s="229"/>
      <c r="CBJ323" s="229"/>
      <c r="CBK323" s="229"/>
      <c r="CBL323" s="229"/>
      <c r="CBM323" s="229"/>
      <c r="CBN323" s="229"/>
      <c r="CBO323" s="229"/>
      <c r="CBP323" s="229"/>
      <c r="CJG323" s="229"/>
      <c r="CJH323" s="229"/>
      <c r="CJI323" s="229"/>
      <c r="CJJ323" s="229"/>
      <c r="CJV323" s="229"/>
      <c r="CJW323" s="229"/>
      <c r="CJX323" s="229"/>
      <c r="CJY323" s="229"/>
      <c r="CJZ323" s="229"/>
      <c r="CKA323" s="229"/>
      <c r="CKB323" s="229"/>
      <c r="CKC323" s="229"/>
      <c r="CKD323" s="229"/>
      <c r="CKE323" s="229"/>
      <c r="CKF323" s="229"/>
      <c r="CKG323" s="229"/>
      <c r="CKH323" s="229"/>
      <c r="CKI323" s="229"/>
      <c r="CKJ323" s="229"/>
      <c r="CKK323" s="229"/>
      <c r="CKL323" s="229"/>
      <c r="CKM323" s="229"/>
      <c r="CKN323" s="229"/>
      <c r="CKO323" s="229"/>
      <c r="CKP323" s="229"/>
      <c r="CKQ323" s="229"/>
      <c r="CKR323" s="229"/>
      <c r="CKS323" s="229"/>
      <c r="CKT323" s="229"/>
      <c r="CKU323" s="229"/>
      <c r="CKV323" s="229"/>
      <c r="CKW323" s="229"/>
      <c r="CKX323" s="229"/>
      <c r="CKY323" s="229"/>
      <c r="CKZ323" s="229"/>
      <c r="CLA323" s="229"/>
      <c r="CLB323" s="229"/>
      <c r="CLC323" s="229"/>
      <c r="CLD323" s="229"/>
      <c r="CLE323" s="229"/>
      <c r="CLF323" s="229"/>
      <c r="CLG323" s="229"/>
      <c r="CLH323" s="229"/>
      <c r="CLI323" s="229"/>
      <c r="CLJ323" s="229"/>
      <c r="CLK323" s="229"/>
      <c r="CLL323" s="229"/>
      <c r="CTC323" s="229"/>
      <c r="CTD323" s="229"/>
      <c r="CTE323" s="229"/>
      <c r="CTF323" s="229"/>
      <c r="CTR323" s="229"/>
      <c r="CTS323" s="229"/>
      <c r="CTT323" s="229"/>
      <c r="CTU323" s="229"/>
      <c r="CTV323" s="229"/>
      <c r="CTW323" s="229"/>
      <c r="CTX323" s="229"/>
      <c r="CTY323" s="229"/>
      <c r="CTZ323" s="229"/>
      <c r="CUA323" s="229"/>
      <c r="CUB323" s="229"/>
      <c r="CUC323" s="229"/>
      <c r="CUD323" s="229"/>
      <c r="CUE323" s="229"/>
      <c r="CUF323" s="229"/>
      <c r="CUG323" s="229"/>
      <c r="CUH323" s="229"/>
      <c r="CUI323" s="229"/>
      <c r="CUJ323" s="229"/>
      <c r="CUK323" s="229"/>
      <c r="CUL323" s="229"/>
      <c r="CUM323" s="229"/>
      <c r="CUN323" s="229"/>
      <c r="CUO323" s="229"/>
      <c r="CUP323" s="229"/>
      <c r="CUQ323" s="229"/>
      <c r="CUR323" s="229"/>
      <c r="CUS323" s="229"/>
      <c r="CUT323" s="229"/>
      <c r="CUU323" s="229"/>
      <c r="CUV323" s="229"/>
      <c r="CUW323" s="229"/>
      <c r="CUX323" s="229"/>
      <c r="CUY323" s="229"/>
      <c r="CUZ323" s="229"/>
      <c r="CVA323" s="229"/>
      <c r="CVB323" s="229"/>
      <c r="CVC323" s="229"/>
      <c r="CVD323" s="229"/>
      <c r="CVE323" s="229"/>
      <c r="CVF323" s="229"/>
      <c r="CVG323" s="229"/>
      <c r="CVH323" s="229"/>
      <c r="DCY323" s="229"/>
      <c r="DCZ323" s="229"/>
      <c r="DDA323" s="229"/>
      <c r="DDB323" s="229"/>
      <c r="DDN323" s="229"/>
      <c r="DDO323" s="229"/>
      <c r="DDP323" s="229"/>
      <c r="DDQ323" s="229"/>
      <c r="DDR323" s="229"/>
      <c r="DDS323" s="229"/>
      <c r="DDT323" s="229"/>
      <c r="DDU323" s="229"/>
      <c r="DDV323" s="229"/>
      <c r="DDW323" s="229"/>
      <c r="DDX323" s="229"/>
      <c r="DDY323" s="229"/>
      <c r="DDZ323" s="229"/>
      <c r="DEA323" s="229"/>
      <c r="DEB323" s="229"/>
      <c r="DEC323" s="229"/>
      <c r="DED323" s="229"/>
      <c r="DEE323" s="229"/>
      <c r="DEF323" s="229"/>
      <c r="DEG323" s="229"/>
      <c r="DEH323" s="229"/>
      <c r="DEI323" s="229"/>
      <c r="DEJ323" s="229"/>
      <c r="DEK323" s="229"/>
      <c r="DEL323" s="229"/>
      <c r="DEM323" s="229"/>
      <c r="DEN323" s="229"/>
      <c r="DEO323" s="229"/>
      <c r="DEP323" s="229"/>
      <c r="DEQ323" s="229"/>
      <c r="DER323" s="229"/>
      <c r="DES323" s="229"/>
      <c r="DET323" s="229"/>
      <c r="DEU323" s="229"/>
      <c r="DEV323" s="229"/>
      <c r="DEW323" s="229"/>
      <c r="DEX323" s="229"/>
      <c r="DEY323" s="229"/>
      <c r="DEZ323" s="229"/>
      <c r="DFA323" s="229"/>
      <c r="DFB323" s="229"/>
      <c r="DFC323" s="229"/>
      <c r="DFD323" s="229"/>
      <c r="DMU323" s="229"/>
      <c r="DMV323" s="229"/>
      <c r="DMW323" s="229"/>
      <c r="DMX323" s="229"/>
      <c r="DNJ323" s="229"/>
      <c r="DNK323" s="229"/>
      <c r="DNL323" s="229"/>
      <c r="DNM323" s="229"/>
      <c r="DNN323" s="229"/>
      <c r="DNO323" s="229"/>
      <c r="DNP323" s="229"/>
      <c r="DNQ323" s="229"/>
      <c r="DNR323" s="229"/>
      <c r="DNS323" s="229"/>
      <c r="DNT323" s="229"/>
      <c r="DNU323" s="229"/>
      <c r="DNV323" s="229"/>
      <c r="DNW323" s="229"/>
      <c r="DNX323" s="229"/>
      <c r="DNY323" s="229"/>
      <c r="DNZ323" s="229"/>
      <c r="DOA323" s="229"/>
      <c r="DOB323" s="229"/>
      <c r="DOC323" s="229"/>
      <c r="DOD323" s="229"/>
      <c r="DOE323" s="229"/>
      <c r="DOF323" s="229"/>
      <c r="DOG323" s="229"/>
      <c r="DOH323" s="229"/>
      <c r="DOI323" s="229"/>
      <c r="DOJ323" s="229"/>
      <c r="DOK323" s="229"/>
      <c r="DOL323" s="229"/>
      <c r="DOM323" s="229"/>
      <c r="DON323" s="229"/>
      <c r="DOO323" s="229"/>
      <c r="DOP323" s="229"/>
      <c r="DOQ323" s="229"/>
      <c r="DOR323" s="229"/>
      <c r="DOS323" s="229"/>
      <c r="DOT323" s="229"/>
      <c r="DOU323" s="229"/>
      <c r="DOV323" s="229"/>
      <c r="DOW323" s="229"/>
      <c r="DOX323" s="229"/>
      <c r="DOY323" s="229"/>
      <c r="DOZ323" s="229"/>
      <c r="DWQ323" s="229"/>
      <c r="DWR323" s="229"/>
      <c r="DWS323" s="229"/>
      <c r="DWT323" s="229"/>
      <c r="DXF323" s="229"/>
      <c r="DXG323" s="229"/>
      <c r="DXH323" s="229"/>
      <c r="DXI323" s="229"/>
      <c r="DXJ323" s="229"/>
      <c r="DXK323" s="229"/>
      <c r="DXL323" s="229"/>
      <c r="DXM323" s="229"/>
      <c r="DXN323" s="229"/>
      <c r="DXO323" s="229"/>
      <c r="DXP323" s="229"/>
      <c r="DXQ323" s="229"/>
      <c r="DXR323" s="229"/>
      <c r="DXS323" s="229"/>
      <c r="DXT323" s="229"/>
      <c r="DXU323" s="229"/>
      <c r="DXV323" s="229"/>
      <c r="DXW323" s="229"/>
      <c r="DXX323" s="229"/>
      <c r="DXY323" s="229"/>
      <c r="DXZ323" s="229"/>
      <c r="DYA323" s="229"/>
      <c r="DYB323" s="229"/>
      <c r="DYC323" s="229"/>
      <c r="DYD323" s="229"/>
      <c r="DYE323" s="229"/>
      <c r="DYF323" s="229"/>
      <c r="DYG323" s="229"/>
      <c r="DYH323" s="229"/>
      <c r="DYI323" s="229"/>
      <c r="DYJ323" s="229"/>
      <c r="DYK323" s="229"/>
      <c r="DYL323" s="229"/>
      <c r="DYM323" s="229"/>
      <c r="DYN323" s="229"/>
      <c r="DYO323" s="229"/>
      <c r="DYP323" s="229"/>
      <c r="DYQ323" s="229"/>
      <c r="DYR323" s="229"/>
      <c r="DYS323" s="229"/>
      <c r="DYT323" s="229"/>
      <c r="DYU323" s="229"/>
      <c r="DYV323" s="229"/>
      <c r="EGM323" s="229"/>
      <c r="EGN323" s="229"/>
      <c r="EGO323" s="229"/>
      <c r="EGP323" s="229"/>
      <c r="EHB323" s="229"/>
      <c r="EHC323" s="229"/>
      <c r="EHD323" s="229"/>
      <c r="EHE323" s="229"/>
      <c r="EHF323" s="229"/>
      <c r="EHG323" s="229"/>
      <c r="EHH323" s="229"/>
      <c r="EHI323" s="229"/>
      <c r="EHJ323" s="229"/>
      <c r="EHK323" s="229"/>
      <c r="EHL323" s="229"/>
      <c r="EHM323" s="229"/>
      <c r="EHN323" s="229"/>
      <c r="EHO323" s="229"/>
      <c r="EHP323" s="229"/>
      <c r="EHQ323" s="229"/>
      <c r="EHR323" s="229"/>
      <c r="EHS323" s="229"/>
      <c r="EHT323" s="229"/>
      <c r="EHU323" s="229"/>
      <c r="EHV323" s="229"/>
      <c r="EHW323" s="229"/>
      <c r="EHX323" s="229"/>
      <c r="EHY323" s="229"/>
      <c r="EHZ323" s="229"/>
      <c r="EIA323" s="229"/>
      <c r="EIB323" s="229"/>
      <c r="EIC323" s="229"/>
      <c r="EID323" s="229"/>
      <c r="EIE323" s="229"/>
      <c r="EIF323" s="229"/>
      <c r="EIG323" s="229"/>
      <c r="EIH323" s="229"/>
      <c r="EII323" s="229"/>
      <c r="EIJ323" s="229"/>
      <c r="EIK323" s="229"/>
      <c r="EIL323" s="229"/>
      <c r="EIM323" s="229"/>
      <c r="EIN323" s="229"/>
      <c r="EIO323" s="229"/>
      <c r="EIP323" s="229"/>
      <c r="EIQ323" s="229"/>
      <c r="EIR323" s="229"/>
      <c r="EQI323" s="229"/>
      <c r="EQJ323" s="229"/>
      <c r="EQK323" s="229"/>
      <c r="EQL323" s="229"/>
      <c r="EQX323" s="229"/>
      <c r="EQY323" s="229"/>
      <c r="EQZ323" s="229"/>
      <c r="ERA323" s="229"/>
      <c r="ERB323" s="229"/>
      <c r="ERC323" s="229"/>
      <c r="ERD323" s="229"/>
      <c r="ERE323" s="229"/>
      <c r="ERF323" s="229"/>
      <c r="ERG323" s="229"/>
      <c r="ERH323" s="229"/>
      <c r="ERI323" s="229"/>
      <c r="ERJ323" s="229"/>
      <c r="ERK323" s="229"/>
      <c r="ERL323" s="229"/>
      <c r="ERM323" s="229"/>
      <c r="ERN323" s="229"/>
      <c r="ERO323" s="229"/>
      <c r="ERP323" s="229"/>
      <c r="ERQ323" s="229"/>
      <c r="ERR323" s="229"/>
      <c r="ERS323" s="229"/>
      <c r="ERT323" s="229"/>
      <c r="ERU323" s="229"/>
      <c r="ERV323" s="229"/>
      <c r="ERW323" s="229"/>
      <c r="ERX323" s="229"/>
      <c r="ERY323" s="229"/>
      <c r="ERZ323" s="229"/>
      <c r="ESA323" s="229"/>
      <c r="ESB323" s="229"/>
      <c r="ESC323" s="229"/>
      <c r="ESD323" s="229"/>
      <c r="ESE323" s="229"/>
      <c r="ESF323" s="229"/>
      <c r="ESG323" s="229"/>
      <c r="ESH323" s="229"/>
      <c r="ESI323" s="229"/>
      <c r="ESJ323" s="229"/>
      <c r="ESK323" s="229"/>
      <c r="ESL323" s="229"/>
      <c r="ESM323" s="229"/>
      <c r="ESN323" s="229"/>
      <c r="FAE323" s="229"/>
      <c r="FAF323" s="229"/>
      <c r="FAG323" s="229"/>
      <c r="FAH323" s="229"/>
      <c r="FAT323" s="229"/>
      <c r="FAU323" s="229"/>
      <c r="FAV323" s="229"/>
      <c r="FAW323" s="229"/>
      <c r="FAX323" s="229"/>
      <c r="FAY323" s="229"/>
      <c r="FAZ323" s="229"/>
      <c r="FBA323" s="229"/>
      <c r="FBB323" s="229"/>
      <c r="FBC323" s="229"/>
      <c r="FBD323" s="229"/>
      <c r="FBE323" s="229"/>
      <c r="FBF323" s="229"/>
      <c r="FBG323" s="229"/>
      <c r="FBH323" s="229"/>
      <c r="FBI323" s="229"/>
      <c r="FBJ323" s="229"/>
      <c r="FBK323" s="229"/>
      <c r="FBL323" s="229"/>
      <c r="FBM323" s="229"/>
      <c r="FBN323" s="229"/>
      <c r="FBO323" s="229"/>
      <c r="FBP323" s="229"/>
      <c r="FBQ323" s="229"/>
      <c r="FBR323" s="229"/>
      <c r="FBS323" s="229"/>
      <c r="FBT323" s="229"/>
      <c r="FBU323" s="229"/>
      <c r="FBV323" s="229"/>
      <c r="FBW323" s="229"/>
      <c r="FBX323" s="229"/>
      <c r="FBY323" s="229"/>
      <c r="FBZ323" s="229"/>
      <c r="FCA323" s="229"/>
      <c r="FCB323" s="229"/>
      <c r="FCC323" s="229"/>
      <c r="FCD323" s="229"/>
      <c r="FCE323" s="229"/>
      <c r="FCF323" s="229"/>
      <c r="FCG323" s="229"/>
      <c r="FCH323" s="229"/>
      <c r="FCI323" s="229"/>
      <c r="FCJ323" s="229"/>
      <c r="FKA323" s="229"/>
      <c r="FKB323" s="229"/>
      <c r="FKC323" s="229"/>
      <c r="FKD323" s="229"/>
      <c r="FKP323" s="229"/>
      <c r="FKQ323" s="229"/>
      <c r="FKR323" s="229"/>
      <c r="FKS323" s="229"/>
      <c r="FKT323" s="229"/>
      <c r="FKU323" s="229"/>
      <c r="FKV323" s="229"/>
      <c r="FKW323" s="229"/>
      <c r="FKX323" s="229"/>
      <c r="FKY323" s="229"/>
      <c r="FKZ323" s="229"/>
      <c r="FLA323" s="229"/>
      <c r="FLB323" s="229"/>
      <c r="FLC323" s="229"/>
      <c r="FLD323" s="229"/>
      <c r="FLE323" s="229"/>
      <c r="FLF323" s="229"/>
      <c r="FLG323" s="229"/>
      <c r="FLH323" s="229"/>
      <c r="FLI323" s="229"/>
      <c r="FLJ323" s="229"/>
      <c r="FLK323" s="229"/>
      <c r="FLL323" s="229"/>
      <c r="FLM323" s="229"/>
      <c r="FLN323" s="229"/>
      <c r="FLO323" s="229"/>
      <c r="FLP323" s="229"/>
      <c r="FLQ323" s="229"/>
      <c r="FLR323" s="229"/>
      <c r="FLS323" s="229"/>
      <c r="FLT323" s="229"/>
      <c r="FLU323" s="229"/>
      <c r="FLV323" s="229"/>
      <c r="FLW323" s="229"/>
      <c r="FLX323" s="229"/>
      <c r="FLY323" s="229"/>
      <c r="FLZ323" s="229"/>
      <c r="FMA323" s="229"/>
      <c r="FMB323" s="229"/>
      <c r="FMC323" s="229"/>
      <c r="FMD323" s="229"/>
      <c r="FME323" s="229"/>
      <c r="FMF323" s="229"/>
      <c r="FTW323" s="229"/>
      <c r="FTX323" s="229"/>
      <c r="FTY323" s="229"/>
      <c r="FTZ323" s="229"/>
      <c r="FUL323" s="229"/>
      <c r="FUM323" s="229"/>
      <c r="FUN323" s="229"/>
      <c r="FUO323" s="229"/>
      <c r="FUP323" s="229"/>
      <c r="FUQ323" s="229"/>
      <c r="FUR323" s="229"/>
      <c r="FUS323" s="229"/>
      <c r="FUT323" s="229"/>
      <c r="FUU323" s="229"/>
      <c r="FUV323" s="229"/>
      <c r="FUW323" s="229"/>
      <c r="FUX323" s="229"/>
      <c r="FUY323" s="229"/>
      <c r="FUZ323" s="229"/>
      <c r="FVA323" s="229"/>
      <c r="FVB323" s="229"/>
      <c r="FVC323" s="229"/>
      <c r="FVD323" s="229"/>
      <c r="FVE323" s="229"/>
      <c r="FVF323" s="229"/>
      <c r="FVG323" s="229"/>
      <c r="FVH323" s="229"/>
      <c r="FVI323" s="229"/>
      <c r="FVJ323" s="229"/>
      <c r="FVK323" s="229"/>
      <c r="FVL323" s="229"/>
      <c r="FVM323" s="229"/>
      <c r="FVN323" s="229"/>
      <c r="FVO323" s="229"/>
      <c r="FVP323" s="229"/>
      <c r="FVQ323" s="229"/>
      <c r="FVR323" s="229"/>
      <c r="FVS323" s="229"/>
      <c r="FVT323" s="229"/>
      <c r="FVU323" s="229"/>
      <c r="FVV323" s="229"/>
      <c r="FVW323" s="229"/>
      <c r="FVX323" s="229"/>
      <c r="FVY323" s="229"/>
      <c r="FVZ323" s="229"/>
      <c r="FWA323" s="229"/>
      <c r="FWB323" s="229"/>
      <c r="GDS323" s="229"/>
      <c r="GDT323" s="229"/>
      <c r="GDU323" s="229"/>
      <c r="GDV323" s="229"/>
      <c r="GEH323" s="229"/>
      <c r="GEI323" s="229"/>
      <c r="GEJ323" s="229"/>
      <c r="GEK323" s="229"/>
      <c r="GEL323" s="229"/>
      <c r="GEM323" s="229"/>
      <c r="GEN323" s="229"/>
      <c r="GEO323" s="229"/>
      <c r="GEP323" s="229"/>
      <c r="GEQ323" s="229"/>
      <c r="GER323" s="229"/>
      <c r="GES323" s="229"/>
      <c r="GET323" s="229"/>
      <c r="GEU323" s="229"/>
      <c r="GEV323" s="229"/>
      <c r="GEW323" s="229"/>
      <c r="GEX323" s="229"/>
      <c r="GEY323" s="229"/>
      <c r="GEZ323" s="229"/>
      <c r="GFA323" s="229"/>
      <c r="GFB323" s="229"/>
      <c r="GFC323" s="229"/>
      <c r="GFD323" s="229"/>
      <c r="GFE323" s="229"/>
      <c r="GFF323" s="229"/>
      <c r="GFG323" s="229"/>
      <c r="GFH323" s="229"/>
      <c r="GFI323" s="229"/>
      <c r="GFJ323" s="229"/>
      <c r="GFK323" s="229"/>
      <c r="GFL323" s="229"/>
      <c r="GFM323" s="229"/>
      <c r="GFN323" s="229"/>
      <c r="GFO323" s="229"/>
      <c r="GFP323" s="229"/>
      <c r="GFQ323" s="229"/>
      <c r="GFR323" s="229"/>
      <c r="GFS323" s="229"/>
      <c r="GFT323" s="229"/>
      <c r="GFU323" s="229"/>
      <c r="GFV323" s="229"/>
      <c r="GFW323" s="229"/>
      <c r="GFX323" s="229"/>
      <c r="GNO323" s="229"/>
      <c r="GNP323" s="229"/>
      <c r="GNQ323" s="229"/>
      <c r="GNR323" s="229"/>
      <c r="GOD323" s="229"/>
      <c r="GOE323" s="229"/>
      <c r="GOF323" s="229"/>
      <c r="GOG323" s="229"/>
      <c r="GOH323" s="229"/>
      <c r="GOI323" s="229"/>
      <c r="GOJ323" s="229"/>
      <c r="GOK323" s="229"/>
      <c r="GOL323" s="229"/>
      <c r="GOM323" s="229"/>
      <c r="GON323" s="229"/>
      <c r="GOO323" s="229"/>
      <c r="GOP323" s="229"/>
      <c r="GOQ323" s="229"/>
      <c r="GOR323" s="229"/>
      <c r="GOS323" s="229"/>
      <c r="GOT323" s="229"/>
      <c r="GOU323" s="229"/>
      <c r="GOV323" s="229"/>
      <c r="GOW323" s="229"/>
      <c r="GOX323" s="229"/>
      <c r="GOY323" s="229"/>
      <c r="GOZ323" s="229"/>
      <c r="GPA323" s="229"/>
      <c r="GPB323" s="229"/>
      <c r="GPC323" s="229"/>
      <c r="GPD323" s="229"/>
      <c r="GPE323" s="229"/>
      <c r="GPF323" s="229"/>
      <c r="GPG323" s="229"/>
      <c r="GPH323" s="229"/>
      <c r="GPI323" s="229"/>
      <c r="GPJ323" s="229"/>
      <c r="GPK323" s="229"/>
      <c r="GPL323" s="229"/>
      <c r="GPM323" s="229"/>
      <c r="GPN323" s="229"/>
      <c r="GPO323" s="229"/>
      <c r="GPP323" s="229"/>
      <c r="GPQ323" s="229"/>
      <c r="GPR323" s="229"/>
      <c r="GPS323" s="229"/>
      <c r="GPT323" s="229"/>
      <c r="GXK323" s="229"/>
      <c r="GXL323" s="229"/>
      <c r="GXM323" s="229"/>
      <c r="GXN323" s="229"/>
      <c r="GXZ323" s="229"/>
      <c r="GYA323" s="229"/>
      <c r="GYB323" s="229"/>
      <c r="GYC323" s="229"/>
      <c r="GYD323" s="229"/>
      <c r="GYE323" s="229"/>
      <c r="GYF323" s="229"/>
      <c r="GYG323" s="229"/>
      <c r="GYH323" s="229"/>
      <c r="GYI323" s="229"/>
      <c r="GYJ323" s="229"/>
      <c r="GYK323" s="229"/>
      <c r="GYL323" s="229"/>
      <c r="GYM323" s="229"/>
      <c r="GYN323" s="229"/>
      <c r="GYO323" s="229"/>
      <c r="GYP323" s="229"/>
      <c r="GYQ323" s="229"/>
      <c r="GYR323" s="229"/>
      <c r="GYS323" s="229"/>
      <c r="GYT323" s="229"/>
      <c r="GYU323" s="229"/>
      <c r="GYV323" s="229"/>
      <c r="GYW323" s="229"/>
      <c r="GYX323" s="229"/>
      <c r="GYY323" s="229"/>
      <c r="GYZ323" s="229"/>
      <c r="GZA323" s="229"/>
      <c r="GZB323" s="229"/>
      <c r="GZC323" s="229"/>
      <c r="GZD323" s="229"/>
      <c r="GZE323" s="229"/>
      <c r="GZF323" s="229"/>
      <c r="GZG323" s="229"/>
      <c r="GZH323" s="229"/>
      <c r="GZI323" s="229"/>
      <c r="GZJ323" s="229"/>
      <c r="GZK323" s="229"/>
      <c r="GZL323" s="229"/>
      <c r="GZM323" s="229"/>
      <c r="GZN323" s="229"/>
      <c r="GZO323" s="229"/>
      <c r="GZP323" s="229"/>
      <c r="HHG323" s="229"/>
      <c r="HHH323" s="229"/>
      <c r="HHI323" s="229"/>
      <c r="HHJ323" s="229"/>
      <c r="HHV323" s="229"/>
      <c r="HHW323" s="229"/>
      <c r="HHX323" s="229"/>
      <c r="HHY323" s="229"/>
      <c r="HHZ323" s="229"/>
      <c r="HIA323" s="229"/>
      <c r="HIB323" s="229"/>
      <c r="HIC323" s="229"/>
      <c r="HID323" s="229"/>
      <c r="HIE323" s="229"/>
      <c r="HIF323" s="229"/>
      <c r="HIG323" s="229"/>
      <c r="HIH323" s="229"/>
      <c r="HII323" s="229"/>
      <c r="HIJ323" s="229"/>
      <c r="HIK323" s="229"/>
      <c r="HIL323" s="229"/>
      <c r="HIM323" s="229"/>
      <c r="HIN323" s="229"/>
      <c r="HIO323" s="229"/>
      <c r="HIP323" s="229"/>
      <c r="HIQ323" s="229"/>
      <c r="HIR323" s="229"/>
      <c r="HIS323" s="229"/>
      <c r="HIT323" s="229"/>
      <c r="HIU323" s="229"/>
      <c r="HIV323" s="229"/>
      <c r="HIW323" s="229"/>
      <c r="HIX323" s="229"/>
      <c r="HIY323" s="229"/>
      <c r="HIZ323" s="229"/>
      <c r="HJA323" s="229"/>
      <c r="HJB323" s="229"/>
      <c r="HJC323" s="229"/>
      <c r="HJD323" s="229"/>
      <c r="HJE323" s="229"/>
      <c r="HJF323" s="229"/>
      <c r="HJG323" s="229"/>
      <c r="HJH323" s="229"/>
      <c r="HJI323" s="229"/>
      <c r="HJJ323" s="229"/>
      <c r="HJK323" s="229"/>
      <c r="HJL323" s="229"/>
      <c r="HRC323" s="229"/>
      <c r="HRD323" s="229"/>
      <c r="HRE323" s="229"/>
      <c r="HRF323" s="229"/>
      <c r="HRR323" s="229"/>
      <c r="HRS323" s="229"/>
      <c r="HRT323" s="229"/>
      <c r="HRU323" s="229"/>
      <c r="HRV323" s="229"/>
      <c r="HRW323" s="229"/>
      <c r="HRX323" s="229"/>
      <c r="HRY323" s="229"/>
      <c r="HRZ323" s="229"/>
      <c r="HSA323" s="229"/>
      <c r="HSB323" s="229"/>
      <c r="HSC323" s="229"/>
      <c r="HSD323" s="229"/>
      <c r="HSE323" s="229"/>
      <c r="HSF323" s="229"/>
      <c r="HSG323" s="229"/>
      <c r="HSH323" s="229"/>
      <c r="HSI323" s="229"/>
      <c r="HSJ323" s="229"/>
      <c r="HSK323" s="229"/>
      <c r="HSL323" s="229"/>
      <c r="HSM323" s="229"/>
      <c r="HSN323" s="229"/>
      <c r="HSO323" s="229"/>
      <c r="HSP323" s="229"/>
      <c r="HSQ323" s="229"/>
      <c r="HSR323" s="229"/>
      <c r="HSS323" s="229"/>
      <c r="HST323" s="229"/>
      <c r="HSU323" s="229"/>
      <c r="HSV323" s="229"/>
      <c r="HSW323" s="229"/>
      <c r="HSX323" s="229"/>
      <c r="HSY323" s="229"/>
      <c r="HSZ323" s="229"/>
      <c r="HTA323" s="229"/>
      <c r="HTB323" s="229"/>
      <c r="HTC323" s="229"/>
      <c r="HTD323" s="229"/>
      <c r="HTE323" s="229"/>
      <c r="HTF323" s="229"/>
      <c r="HTG323" s="229"/>
      <c r="HTH323" s="229"/>
      <c r="IAY323" s="229"/>
      <c r="IAZ323" s="229"/>
      <c r="IBA323" s="229"/>
      <c r="IBB323" s="229"/>
      <c r="IBN323" s="229"/>
      <c r="IBO323" s="229"/>
      <c r="IBP323" s="229"/>
      <c r="IBQ323" s="229"/>
      <c r="IBR323" s="229"/>
      <c r="IBS323" s="229"/>
      <c r="IBT323" s="229"/>
      <c r="IBU323" s="229"/>
      <c r="IBV323" s="229"/>
      <c r="IBW323" s="229"/>
      <c r="IBX323" s="229"/>
      <c r="IBY323" s="229"/>
      <c r="IBZ323" s="229"/>
      <c r="ICA323" s="229"/>
      <c r="ICB323" s="229"/>
      <c r="ICC323" s="229"/>
      <c r="ICD323" s="229"/>
      <c r="ICE323" s="229"/>
      <c r="ICF323" s="229"/>
      <c r="ICG323" s="229"/>
      <c r="ICH323" s="229"/>
      <c r="ICI323" s="229"/>
      <c r="ICJ323" s="229"/>
      <c r="ICK323" s="229"/>
      <c r="ICL323" s="229"/>
      <c r="ICM323" s="229"/>
      <c r="ICN323" s="229"/>
      <c r="ICO323" s="229"/>
      <c r="ICP323" s="229"/>
      <c r="ICQ323" s="229"/>
      <c r="ICR323" s="229"/>
      <c r="ICS323" s="229"/>
      <c r="ICT323" s="229"/>
      <c r="ICU323" s="229"/>
      <c r="ICV323" s="229"/>
      <c r="ICW323" s="229"/>
      <c r="ICX323" s="229"/>
      <c r="ICY323" s="229"/>
      <c r="ICZ323" s="229"/>
      <c r="IDA323" s="229"/>
      <c r="IDB323" s="229"/>
      <c r="IDC323" s="229"/>
      <c r="IDD323" s="229"/>
      <c r="IKU323" s="229"/>
      <c r="IKV323" s="229"/>
      <c r="IKW323" s="229"/>
      <c r="IKX323" s="229"/>
      <c r="ILJ323" s="229"/>
      <c r="ILK323" s="229"/>
      <c r="ILL323" s="229"/>
      <c r="ILM323" s="229"/>
      <c r="ILN323" s="229"/>
      <c r="ILO323" s="229"/>
      <c r="ILP323" s="229"/>
      <c r="ILQ323" s="229"/>
      <c r="ILR323" s="229"/>
      <c r="ILS323" s="229"/>
      <c r="ILT323" s="229"/>
      <c r="ILU323" s="229"/>
      <c r="ILV323" s="229"/>
      <c r="ILW323" s="229"/>
      <c r="ILX323" s="229"/>
      <c r="ILY323" s="229"/>
      <c r="ILZ323" s="229"/>
      <c r="IMA323" s="229"/>
      <c r="IMB323" s="229"/>
      <c r="IMC323" s="229"/>
      <c r="IMD323" s="229"/>
      <c r="IME323" s="229"/>
      <c r="IMF323" s="229"/>
      <c r="IMG323" s="229"/>
      <c r="IMH323" s="229"/>
      <c r="IMI323" s="229"/>
      <c r="IMJ323" s="229"/>
      <c r="IMK323" s="229"/>
      <c r="IML323" s="229"/>
      <c r="IMM323" s="229"/>
      <c r="IMN323" s="229"/>
      <c r="IMO323" s="229"/>
      <c r="IMP323" s="229"/>
      <c r="IMQ323" s="229"/>
      <c r="IMR323" s="229"/>
      <c r="IMS323" s="229"/>
      <c r="IMT323" s="229"/>
      <c r="IMU323" s="229"/>
      <c r="IMV323" s="229"/>
      <c r="IMW323" s="229"/>
      <c r="IMX323" s="229"/>
      <c r="IMY323" s="229"/>
      <c r="IMZ323" s="229"/>
      <c r="IUQ323" s="229"/>
      <c r="IUR323" s="229"/>
      <c r="IUS323" s="229"/>
      <c r="IUT323" s="229"/>
      <c r="IVF323" s="229"/>
      <c r="IVG323" s="229"/>
      <c r="IVH323" s="229"/>
      <c r="IVI323" s="229"/>
      <c r="IVJ323" s="229"/>
      <c r="IVK323" s="229"/>
      <c r="IVL323" s="229"/>
      <c r="IVM323" s="229"/>
      <c r="IVN323" s="229"/>
      <c r="IVO323" s="229"/>
      <c r="IVP323" s="229"/>
      <c r="IVQ323" s="229"/>
      <c r="IVR323" s="229"/>
      <c r="IVS323" s="229"/>
      <c r="IVT323" s="229"/>
      <c r="IVU323" s="229"/>
      <c r="IVV323" s="229"/>
      <c r="IVW323" s="229"/>
      <c r="IVX323" s="229"/>
      <c r="IVY323" s="229"/>
      <c r="IVZ323" s="229"/>
      <c r="IWA323" s="229"/>
      <c r="IWB323" s="229"/>
      <c r="IWC323" s="229"/>
      <c r="IWD323" s="229"/>
      <c r="IWE323" s="229"/>
      <c r="IWF323" s="229"/>
      <c r="IWG323" s="229"/>
      <c r="IWH323" s="229"/>
      <c r="IWI323" s="229"/>
      <c r="IWJ323" s="229"/>
      <c r="IWK323" s="229"/>
      <c r="IWL323" s="229"/>
      <c r="IWM323" s="229"/>
      <c r="IWN323" s="229"/>
      <c r="IWO323" s="229"/>
      <c r="IWP323" s="229"/>
      <c r="IWQ323" s="229"/>
      <c r="IWR323" s="229"/>
      <c r="IWS323" s="229"/>
      <c r="IWT323" s="229"/>
      <c r="IWU323" s="229"/>
      <c r="IWV323" s="229"/>
      <c r="JEM323" s="229"/>
      <c r="JEN323" s="229"/>
      <c r="JEO323" s="229"/>
      <c r="JEP323" s="229"/>
      <c r="JFB323" s="229"/>
      <c r="JFC323" s="229"/>
      <c r="JFD323" s="229"/>
      <c r="JFE323" s="229"/>
      <c r="JFF323" s="229"/>
      <c r="JFG323" s="229"/>
      <c r="JFH323" s="229"/>
      <c r="JFI323" s="229"/>
      <c r="JFJ323" s="229"/>
      <c r="JFK323" s="229"/>
      <c r="JFL323" s="229"/>
      <c r="JFM323" s="229"/>
      <c r="JFN323" s="229"/>
      <c r="JFO323" s="229"/>
      <c r="JFP323" s="229"/>
      <c r="JFQ323" s="229"/>
      <c r="JFR323" s="229"/>
      <c r="JFS323" s="229"/>
      <c r="JFT323" s="229"/>
      <c r="JFU323" s="229"/>
      <c r="JFV323" s="229"/>
      <c r="JFW323" s="229"/>
      <c r="JFX323" s="229"/>
      <c r="JFY323" s="229"/>
      <c r="JFZ323" s="229"/>
      <c r="JGA323" s="229"/>
      <c r="JGB323" s="229"/>
      <c r="JGC323" s="229"/>
      <c r="JGD323" s="229"/>
      <c r="JGE323" s="229"/>
      <c r="JGF323" s="229"/>
      <c r="JGG323" s="229"/>
      <c r="JGH323" s="229"/>
      <c r="JGI323" s="229"/>
      <c r="JGJ323" s="229"/>
      <c r="JGK323" s="229"/>
      <c r="JGL323" s="229"/>
      <c r="JGM323" s="229"/>
      <c r="JGN323" s="229"/>
      <c r="JGO323" s="229"/>
      <c r="JGP323" s="229"/>
      <c r="JGQ323" s="229"/>
      <c r="JGR323" s="229"/>
      <c r="JOI323" s="229"/>
      <c r="JOJ323" s="229"/>
      <c r="JOK323" s="229"/>
      <c r="JOL323" s="229"/>
      <c r="JOX323" s="229"/>
      <c r="JOY323" s="229"/>
      <c r="JOZ323" s="229"/>
      <c r="JPA323" s="229"/>
      <c r="JPB323" s="229"/>
      <c r="JPC323" s="229"/>
      <c r="JPD323" s="229"/>
      <c r="JPE323" s="229"/>
      <c r="JPF323" s="229"/>
      <c r="JPG323" s="229"/>
      <c r="JPH323" s="229"/>
      <c r="JPI323" s="229"/>
      <c r="JPJ323" s="229"/>
      <c r="JPK323" s="229"/>
      <c r="JPL323" s="229"/>
      <c r="JPM323" s="229"/>
      <c r="JPN323" s="229"/>
      <c r="JPO323" s="229"/>
      <c r="JPP323" s="229"/>
      <c r="JPQ323" s="229"/>
      <c r="JPR323" s="229"/>
      <c r="JPS323" s="229"/>
      <c r="JPT323" s="229"/>
      <c r="JPU323" s="229"/>
      <c r="JPV323" s="229"/>
      <c r="JPW323" s="229"/>
      <c r="JPX323" s="229"/>
      <c r="JPY323" s="229"/>
      <c r="JPZ323" s="229"/>
      <c r="JQA323" s="229"/>
      <c r="JQB323" s="229"/>
      <c r="JQC323" s="229"/>
      <c r="JQD323" s="229"/>
      <c r="JQE323" s="229"/>
      <c r="JQF323" s="229"/>
      <c r="JQG323" s="229"/>
      <c r="JQH323" s="229"/>
      <c r="JQI323" s="229"/>
      <c r="JQJ323" s="229"/>
      <c r="JQK323" s="229"/>
      <c r="JQL323" s="229"/>
      <c r="JQM323" s="229"/>
      <c r="JQN323" s="229"/>
      <c r="JYE323" s="229"/>
      <c r="JYF323" s="229"/>
      <c r="JYG323" s="229"/>
      <c r="JYH323" s="229"/>
      <c r="JYT323" s="229"/>
      <c r="JYU323" s="229"/>
      <c r="JYV323" s="229"/>
      <c r="JYW323" s="229"/>
      <c r="JYX323" s="229"/>
      <c r="JYY323" s="229"/>
      <c r="JYZ323" s="229"/>
      <c r="JZA323" s="229"/>
      <c r="JZB323" s="229"/>
      <c r="JZC323" s="229"/>
      <c r="JZD323" s="229"/>
      <c r="JZE323" s="229"/>
      <c r="JZF323" s="229"/>
      <c r="JZG323" s="229"/>
      <c r="JZH323" s="229"/>
      <c r="JZI323" s="229"/>
      <c r="JZJ323" s="229"/>
      <c r="JZK323" s="229"/>
      <c r="JZL323" s="229"/>
      <c r="JZM323" s="229"/>
      <c r="JZN323" s="229"/>
      <c r="JZO323" s="229"/>
      <c r="JZP323" s="229"/>
      <c r="JZQ323" s="229"/>
      <c r="JZR323" s="229"/>
      <c r="JZS323" s="229"/>
      <c r="JZT323" s="229"/>
      <c r="JZU323" s="229"/>
      <c r="JZV323" s="229"/>
      <c r="JZW323" s="229"/>
      <c r="JZX323" s="229"/>
      <c r="JZY323" s="229"/>
      <c r="JZZ323" s="229"/>
      <c r="KAA323" s="229"/>
      <c r="KAB323" s="229"/>
      <c r="KAC323" s="229"/>
      <c r="KAD323" s="229"/>
      <c r="KAE323" s="229"/>
      <c r="KAF323" s="229"/>
      <c r="KAG323" s="229"/>
      <c r="KAH323" s="229"/>
      <c r="KAI323" s="229"/>
      <c r="KAJ323" s="229"/>
      <c r="KIA323" s="229"/>
      <c r="KIB323" s="229"/>
      <c r="KIC323" s="229"/>
      <c r="KID323" s="229"/>
      <c r="KIP323" s="229"/>
      <c r="KIQ323" s="229"/>
      <c r="KIR323" s="229"/>
      <c r="KIS323" s="229"/>
      <c r="KIT323" s="229"/>
      <c r="KIU323" s="229"/>
      <c r="KIV323" s="229"/>
      <c r="KIW323" s="229"/>
      <c r="KIX323" s="229"/>
      <c r="KIY323" s="229"/>
      <c r="KIZ323" s="229"/>
      <c r="KJA323" s="229"/>
      <c r="KJB323" s="229"/>
      <c r="KJC323" s="229"/>
      <c r="KJD323" s="229"/>
      <c r="KJE323" s="229"/>
      <c r="KJF323" s="229"/>
      <c r="KJG323" s="229"/>
      <c r="KJH323" s="229"/>
      <c r="KJI323" s="229"/>
      <c r="KJJ323" s="229"/>
      <c r="KJK323" s="229"/>
      <c r="KJL323" s="229"/>
      <c r="KJM323" s="229"/>
      <c r="KJN323" s="229"/>
      <c r="KJO323" s="229"/>
      <c r="KJP323" s="229"/>
      <c r="KJQ323" s="229"/>
      <c r="KJR323" s="229"/>
      <c r="KJS323" s="229"/>
      <c r="KJT323" s="229"/>
      <c r="KJU323" s="229"/>
      <c r="KJV323" s="229"/>
      <c r="KJW323" s="229"/>
      <c r="KJX323" s="229"/>
      <c r="KJY323" s="229"/>
      <c r="KJZ323" s="229"/>
      <c r="KKA323" s="229"/>
      <c r="KKB323" s="229"/>
      <c r="KKC323" s="229"/>
      <c r="KKD323" s="229"/>
      <c r="KKE323" s="229"/>
      <c r="KKF323" s="229"/>
      <c r="KRW323" s="229"/>
      <c r="KRX323" s="229"/>
      <c r="KRY323" s="229"/>
      <c r="KRZ323" s="229"/>
      <c r="KSL323" s="229"/>
      <c r="KSM323" s="229"/>
      <c r="KSN323" s="229"/>
      <c r="KSO323" s="229"/>
      <c r="KSP323" s="229"/>
      <c r="KSQ323" s="229"/>
      <c r="KSR323" s="229"/>
      <c r="KSS323" s="229"/>
      <c r="KST323" s="229"/>
      <c r="KSU323" s="229"/>
      <c r="KSV323" s="229"/>
      <c r="KSW323" s="229"/>
      <c r="KSX323" s="229"/>
      <c r="KSY323" s="229"/>
      <c r="KSZ323" s="229"/>
      <c r="KTA323" s="229"/>
      <c r="KTB323" s="229"/>
      <c r="KTC323" s="229"/>
      <c r="KTD323" s="229"/>
      <c r="KTE323" s="229"/>
      <c r="KTF323" s="229"/>
      <c r="KTG323" s="229"/>
      <c r="KTH323" s="229"/>
      <c r="KTI323" s="229"/>
      <c r="KTJ323" s="229"/>
      <c r="KTK323" s="229"/>
      <c r="KTL323" s="229"/>
      <c r="KTM323" s="229"/>
      <c r="KTN323" s="229"/>
      <c r="KTO323" s="229"/>
      <c r="KTP323" s="229"/>
      <c r="KTQ323" s="229"/>
      <c r="KTR323" s="229"/>
      <c r="KTS323" s="229"/>
      <c r="KTT323" s="229"/>
      <c r="KTU323" s="229"/>
      <c r="KTV323" s="229"/>
      <c r="KTW323" s="229"/>
      <c r="KTX323" s="229"/>
      <c r="KTY323" s="229"/>
      <c r="KTZ323" s="229"/>
      <c r="KUA323" s="229"/>
      <c r="KUB323" s="229"/>
      <c r="LBS323" s="229"/>
      <c r="LBT323" s="229"/>
      <c r="LBU323" s="229"/>
      <c r="LBV323" s="229"/>
      <c r="LCH323" s="229"/>
      <c r="LCI323" s="229"/>
      <c r="LCJ323" s="229"/>
      <c r="LCK323" s="229"/>
      <c r="LCL323" s="229"/>
      <c r="LCM323" s="229"/>
      <c r="LCN323" s="229"/>
      <c r="LCO323" s="229"/>
      <c r="LCP323" s="229"/>
      <c r="LCQ323" s="229"/>
      <c r="LCR323" s="229"/>
      <c r="LCS323" s="229"/>
      <c r="LCT323" s="229"/>
      <c r="LCU323" s="229"/>
      <c r="LCV323" s="229"/>
      <c r="LCW323" s="229"/>
      <c r="LCX323" s="229"/>
      <c r="LCY323" s="229"/>
      <c r="LCZ323" s="229"/>
      <c r="LDA323" s="229"/>
      <c r="LDB323" s="229"/>
      <c r="LDC323" s="229"/>
      <c r="LDD323" s="229"/>
      <c r="LDE323" s="229"/>
      <c r="LDF323" s="229"/>
      <c r="LDG323" s="229"/>
      <c r="LDH323" s="229"/>
      <c r="LDI323" s="229"/>
      <c r="LDJ323" s="229"/>
      <c r="LDK323" s="229"/>
      <c r="LDL323" s="229"/>
      <c r="LDM323" s="229"/>
      <c r="LDN323" s="229"/>
      <c r="LDO323" s="229"/>
      <c r="LDP323" s="229"/>
      <c r="LDQ323" s="229"/>
      <c r="LDR323" s="229"/>
      <c r="LDS323" s="229"/>
      <c r="LDT323" s="229"/>
      <c r="LDU323" s="229"/>
      <c r="LDV323" s="229"/>
      <c r="LDW323" s="229"/>
      <c r="LDX323" s="229"/>
      <c r="LLO323" s="229"/>
      <c r="LLP323" s="229"/>
      <c r="LLQ323" s="229"/>
      <c r="LLR323" s="229"/>
      <c r="LMD323" s="229"/>
      <c r="LME323" s="229"/>
      <c r="LMF323" s="229"/>
      <c r="LMG323" s="229"/>
      <c r="LMH323" s="229"/>
      <c r="LMI323" s="229"/>
      <c r="LMJ323" s="229"/>
      <c r="LMK323" s="229"/>
      <c r="LML323" s="229"/>
      <c r="LMM323" s="229"/>
      <c r="LMN323" s="229"/>
      <c r="LMO323" s="229"/>
      <c r="LMP323" s="229"/>
      <c r="LMQ323" s="229"/>
      <c r="LMR323" s="229"/>
      <c r="LMS323" s="229"/>
      <c r="LMT323" s="229"/>
      <c r="LMU323" s="229"/>
      <c r="LMV323" s="229"/>
      <c r="LMW323" s="229"/>
      <c r="LMX323" s="229"/>
      <c r="LMY323" s="229"/>
      <c r="LMZ323" s="229"/>
      <c r="LNA323" s="229"/>
      <c r="LNB323" s="229"/>
      <c r="LNC323" s="229"/>
      <c r="LND323" s="229"/>
      <c r="LNE323" s="229"/>
      <c r="LNF323" s="229"/>
      <c r="LNG323" s="229"/>
      <c r="LNH323" s="229"/>
      <c r="LNI323" s="229"/>
      <c r="LNJ323" s="229"/>
      <c r="LNK323" s="229"/>
      <c r="LNL323" s="229"/>
      <c r="LNM323" s="229"/>
      <c r="LNN323" s="229"/>
      <c r="LNO323" s="229"/>
      <c r="LNP323" s="229"/>
      <c r="LNQ323" s="229"/>
      <c r="LNR323" s="229"/>
      <c r="LNS323" s="229"/>
      <c r="LNT323" s="229"/>
      <c r="LVK323" s="229"/>
      <c r="LVL323" s="229"/>
      <c r="LVM323" s="229"/>
      <c r="LVN323" s="229"/>
      <c r="LVZ323" s="229"/>
      <c r="LWA323" s="229"/>
      <c r="LWB323" s="229"/>
      <c r="LWC323" s="229"/>
      <c r="LWD323" s="229"/>
      <c r="LWE323" s="229"/>
      <c r="LWF323" s="229"/>
      <c r="LWG323" s="229"/>
      <c r="LWH323" s="229"/>
      <c r="LWI323" s="229"/>
      <c r="LWJ323" s="229"/>
      <c r="LWK323" s="229"/>
      <c r="LWL323" s="229"/>
      <c r="LWM323" s="229"/>
      <c r="LWN323" s="229"/>
      <c r="LWO323" s="229"/>
      <c r="LWP323" s="229"/>
      <c r="LWQ323" s="229"/>
      <c r="LWR323" s="229"/>
      <c r="LWS323" s="229"/>
      <c r="LWT323" s="229"/>
      <c r="LWU323" s="229"/>
      <c r="LWV323" s="229"/>
      <c r="LWW323" s="229"/>
      <c r="LWX323" s="229"/>
      <c r="LWY323" s="229"/>
      <c r="LWZ323" s="229"/>
      <c r="LXA323" s="229"/>
      <c r="LXB323" s="229"/>
      <c r="LXC323" s="229"/>
      <c r="LXD323" s="229"/>
      <c r="LXE323" s="229"/>
      <c r="LXF323" s="229"/>
      <c r="LXG323" s="229"/>
      <c r="LXH323" s="229"/>
      <c r="LXI323" s="229"/>
      <c r="LXJ323" s="229"/>
      <c r="LXK323" s="229"/>
      <c r="LXL323" s="229"/>
      <c r="LXM323" s="229"/>
      <c r="LXN323" s="229"/>
      <c r="LXO323" s="229"/>
      <c r="LXP323" s="229"/>
      <c r="MFG323" s="229"/>
      <c r="MFH323" s="229"/>
      <c r="MFI323" s="229"/>
      <c r="MFJ323" s="229"/>
      <c r="MFV323" s="229"/>
      <c r="MFW323" s="229"/>
      <c r="MFX323" s="229"/>
      <c r="MFY323" s="229"/>
      <c r="MFZ323" s="229"/>
      <c r="MGA323" s="229"/>
      <c r="MGB323" s="229"/>
      <c r="MGC323" s="229"/>
      <c r="MGD323" s="229"/>
      <c r="MGE323" s="229"/>
      <c r="MGF323" s="229"/>
      <c r="MGG323" s="229"/>
      <c r="MGH323" s="229"/>
      <c r="MGI323" s="229"/>
      <c r="MGJ323" s="229"/>
      <c r="MGK323" s="229"/>
      <c r="MGL323" s="229"/>
      <c r="MGM323" s="229"/>
      <c r="MGN323" s="229"/>
      <c r="MGO323" s="229"/>
      <c r="MGP323" s="229"/>
      <c r="MGQ323" s="229"/>
      <c r="MGR323" s="229"/>
      <c r="MGS323" s="229"/>
      <c r="MGT323" s="229"/>
      <c r="MGU323" s="229"/>
      <c r="MGV323" s="229"/>
      <c r="MGW323" s="229"/>
      <c r="MGX323" s="229"/>
      <c r="MGY323" s="229"/>
      <c r="MGZ323" s="229"/>
      <c r="MHA323" s="229"/>
      <c r="MHB323" s="229"/>
      <c r="MHC323" s="229"/>
      <c r="MHD323" s="229"/>
      <c r="MHE323" s="229"/>
      <c r="MHF323" s="229"/>
      <c r="MHG323" s="229"/>
      <c r="MHH323" s="229"/>
      <c r="MHI323" s="229"/>
      <c r="MHJ323" s="229"/>
      <c r="MHK323" s="229"/>
      <c r="MHL323" s="229"/>
      <c r="MPC323" s="229"/>
      <c r="MPD323" s="229"/>
      <c r="MPE323" s="229"/>
      <c r="MPF323" s="229"/>
      <c r="MPR323" s="229"/>
      <c r="MPS323" s="229"/>
      <c r="MPT323" s="229"/>
      <c r="MPU323" s="229"/>
      <c r="MPV323" s="229"/>
      <c r="MPW323" s="229"/>
      <c r="MPX323" s="229"/>
      <c r="MPY323" s="229"/>
      <c r="MPZ323" s="229"/>
      <c r="MQA323" s="229"/>
      <c r="MQB323" s="229"/>
      <c r="MQC323" s="229"/>
      <c r="MQD323" s="229"/>
      <c r="MQE323" s="229"/>
      <c r="MQF323" s="229"/>
      <c r="MQG323" s="229"/>
      <c r="MQH323" s="229"/>
      <c r="MQI323" s="229"/>
      <c r="MQJ323" s="229"/>
      <c r="MQK323" s="229"/>
      <c r="MQL323" s="229"/>
      <c r="MQM323" s="229"/>
      <c r="MQN323" s="229"/>
      <c r="MQO323" s="229"/>
      <c r="MQP323" s="229"/>
      <c r="MQQ323" s="229"/>
      <c r="MQR323" s="229"/>
      <c r="MQS323" s="229"/>
      <c r="MQT323" s="229"/>
      <c r="MQU323" s="229"/>
      <c r="MQV323" s="229"/>
      <c r="MQW323" s="229"/>
      <c r="MQX323" s="229"/>
      <c r="MQY323" s="229"/>
      <c r="MQZ323" s="229"/>
      <c r="MRA323" s="229"/>
      <c r="MRB323" s="229"/>
      <c r="MRC323" s="229"/>
      <c r="MRD323" s="229"/>
      <c r="MRE323" s="229"/>
      <c r="MRF323" s="229"/>
      <c r="MRG323" s="229"/>
      <c r="MRH323" s="229"/>
      <c r="MYY323" s="229"/>
      <c r="MYZ323" s="229"/>
      <c r="MZA323" s="229"/>
      <c r="MZB323" s="229"/>
      <c r="MZN323" s="229"/>
      <c r="MZO323" s="229"/>
      <c r="MZP323" s="229"/>
      <c r="MZQ323" s="229"/>
      <c r="MZR323" s="229"/>
      <c r="MZS323" s="229"/>
      <c r="MZT323" s="229"/>
      <c r="MZU323" s="229"/>
      <c r="MZV323" s="229"/>
      <c r="MZW323" s="229"/>
      <c r="MZX323" s="229"/>
      <c r="MZY323" s="229"/>
      <c r="MZZ323" s="229"/>
      <c r="NAA323" s="229"/>
      <c r="NAB323" s="229"/>
      <c r="NAC323" s="229"/>
      <c r="NAD323" s="229"/>
      <c r="NAE323" s="229"/>
      <c r="NAF323" s="229"/>
      <c r="NAG323" s="229"/>
      <c r="NAH323" s="229"/>
      <c r="NAI323" s="229"/>
      <c r="NAJ323" s="229"/>
      <c r="NAK323" s="229"/>
      <c r="NAL323" s="229"/>
      <c r="NAM323" s="229"/>
      <c r="NAN323" s="229"/>
      <c r="NAO323" s="229"/>
      <c r="NAP323" s="229"/>
      <c r="NAQ323" s="229"/>
      <c r="NAR323" s="229"/>
      <c r="NAS323" s="229"/>
      <c r="NAT323" s="229"/>
      <c r="NAU323" s="229"/>
      <c r="NAV323" s="229"/>
      <c r="NAW323" s="229"/>
      <c r="NAX323" s="229"/>
      <c r="NAY323" s="229"/>
      <c r="NAZ323" s="229"/>
      <c r="NBA323" s="229"/>
      <c r="NBB323" s="229"/>
      <c r="NBC323" s="229"/>
      <c r="NBD323" s="229"/>
      <c r="NIU323" s="229"/>
      <c r="NIV323" s="229"/>
      <c r="NIW323" s="229"/>
      <c r="NIX323" s="229"/>
      <c r="NJJ323" s="229"/>
      <c r="NJK323" s="229"/>
      <c r="NJL323" s="229"/>
      <c r="NJM323" s="229"/>
      <c r="NJN323" s="229"/>
      <c r="NJO323" s="229"/>
      <c r="NJP323" s="229"/>
      <c r="NJQ323" s="229"/>
      <c r="NJR323" s="229"/>
      <c r="NJS323" s="229"/>
      <c r="NJT323" s="229"/>
      <c r="NJU323" s="229"/>
      <c r="NJV323" s="229"/>
      <c r="NJW323" s="229"/>
      <c r="NJX323" s="229"/>
      <c r="NJY323" s="229"/>
      <c r="NJZ323" s="229"/>
      <c r="NKA323" s="229"/>
      <c r="NKB323" s="229"/>
      <c r="NKC323" s="229"/>
      <c r="NKD323" s="229"/>
      <c r="NKE323" s="229"/>
      <c r="NKF323" s="229"/>
      <c r="NKG323" s="229"/>
      <c r="NKH323" s="229"/>
      <c r="NKI323" s="229"/>
      <c r="NKJ323" s="229"/>
      <c r="NKK323" s="229"/>
      <c r="NKL323" s="229"/>
      <c r="NKM323" s="229"/>
      <c r="NKN323" s="229"/>
      <c r="NKO323" s="229"/>
      <c r="NKP323" s="229"/>
      <c r="NKQ323" s="229"/>
      <c r="NKR323" s="229"/>
      <c r="NKS323" s="229"/>
      <c r="NKT323" s="229"/>
      <c r="NKU323" s="229"/>
      <c r="NKV323" s="229"/>
      <c r="NKW323" s="229"/>
      <c r="NKX323" s="229"/>
      <c r="NKY323" s="229"/>
      <c r="NKZ323" s="229"/>
      <c r="NSQ323" s="229"/>
      <c r="NSR323" s="229"/>
      <c r="NSS323" s="229"/>
      <c r="NST323" s="229"/>
      <c r="NTF323" s="229"/>
      <c r="NTG323" s="229"/>
      <c r="NTH323" s="229"/>
      <c r="NTI323" s="229"/>
      <c r="NTJ323" s="229"/>
      <c r="NTK323" s="229"/>
      <c r="NTL323" s="229"/>
      <c r="NTM323" s="229"/>
      <c r="NTN323" s="229"/>
      <c r="NTO323" s="229"/>
      <c r="NTP323" s="229"/>
      <c r="NTQ323" s="229"/>
      <c r="NTR323" s="229"/>
      <c r="NTS323" s="229"/>
      <c r="NTT323" s="229"/>
      <c r="NTU323" s="229"/>
      <c r="NTV323" s="229"/>
      <c r="NTW323" s="229"/>
      <c r="NTX323" s="229"/>
      <c r="NTY323" s="229"/>
      <c r="NTZ323" s="229"/>
      <c r="NUA323" s="229"/>
      <c r="NUB323" s="229"/>
      <c r="NUC323" s="229"/>
      <c r="NUD323" s="229"/>
      <c r="NUE323" s="229"/>
      <c r="NUF323" s="229"/>
      <c r="NUG323" s="229"/>
      <c r="NUH323" s="229"/>
      <c r="NUI323" s="229"/>
      <c r="NUJ323" s="229"/>
      <c r="NUK323" s="229"/>
      <c r="NUL323" s="229"/>
      <c r="NUM323" s="229"/>
      <c r="NUN323" s="229"/>
      <c r="NUO323" s="229"/>
      <c r="NUP323" s="229"/>
      <c r="NUQ323" s="229"/>
      <c r="NUR323" s="229"/>
      <c r="NUS323" s="229"/>
      <c r="NUT323" s="229"/>
      <c r="NUU323" s="229"/>
      <c r="NUV323" s="229"/>
      <c r="OCM323" s="229"/>
      <c r="OCN323" s="229"/>
      <c r="OCO323" s="229"/>
      <c r="OCP323" s="229"/>
      <c r="ODB323" s="229"/>
      <c r="ODC323" s="229"/>
      <c r="ODD323" s="229"/>
      <c r="ODE323" s="229"/>
      <c r="ODF323" s="229"/>
      <c r="ODG323" s="229"/>
      <c r="ODH323" s="229"/>
      <c r="ODI323" s="229"/>
      <c r="ODJ323" s="229"/>
      <c r="ODK323" s="229"/>
      <c r="ODL323" s="229"/>
      <c r="ODM323" s="229"/>
      <c r="ODN323" s="229"/>
      <c r="ODO323" s="229"/>
      <c r="ODP323" s="229"/>
      <c r="ODQ323" s="229"/>
      <c r="ODR323" s="229"/>
      <c r="ODS323" s="229"/>
      <c r="ODT323" s="229"/>
      <c r="ODU323" s="229"/>
      <c r="ODV323" s="229"/>
      <c r="ODW323" s="229"/>
      <c r="ODX323" s="229"/>
      <c r="ODY323" s="229"/>
      <c r="ODZ323" s="229"/>
      <c r="OEA323" s="229"/>
      <c r="OEB323" s="229"/>
      <c r="OEC323" s="229"/>
      <c r="OED323" s="229"/>
      <c r="OEE323" s="229"/>
      <c r="OEF323" s="229"/>
      <c r="OEG323" s="229"/>
      <c r="OEH323" s="229"/>
      <c r="OEI323" s="229"/>
      <c r="OEJ323" s="229"/>
      <c r="OEK323" s="229"/>
      <c r="OEL323" s="229"/>
      <c r="OEM323" s="229"/>
      <c r="OEN323" s="229"/>
      <c r="OEO323" s="229"/>
      <c r="OEP323" s="229"/>
      <c r="OEQ323" s="229"/>
      <c r="OER323" s="229"/>
      <c r="OMI323" s="229"/>
      <c r="OMJ323" s="229"/>
      <c r="OMK323" s="229"/>
      <c r="OML323" s="229"/>
      <c r="OMX323" s="229"/>
      <c r="OMY323" s="229"/>
      <c r="OMZ323" s="229"/>
      <c r="ONA323" s="229"/>
      <c r="ONB323" s="229"/>
      <c r="ONC323" s="229"/>
      <c r="OND323" s="229"/>
      <c r="ONE323" s="229"/>
      <c r="ONF323" s="229"/>
      <c r="ONG323" s="229"/>
      <c r="ONH323" s="229"/>
      <c r="ONI323" s="229"/>
      <c r="ONJ323" s="229"/>
      <c r="ONK323" s="229"/>
      <c r="ONL323" s="229"/>
      <c r="ONM323" s="229"/>
      <c r="ONN323" s="229"/>
      <c r="ONO323" s="229"/>
      <c r="ONP323" s="229"/>
      <c r="ONQ323" s="229"/>
      <c r="ONR323" s="229"/>
      <c r="ONS323" s="229"/>
      <c r="ONT323" s="229"/>
      <c r="ONU323" s="229"/>
      <c r="ONV323" s="229"/>
      <c r="ONW323" s="229"/>
      <c r="ONX323" s="229"/>
      <c r="ONY323" s="229"/>
      <c r="ONZ323" s="229"/>
      <c r="OOA323" s="229"/>
      <c r="OOB323" s="229"/>
      <c r="OOC323" s="229"/>
      <c r="OOD323" s="229"/>
      <c r="OOE323" s="229"/>
      <c r="OOF323" s="229"/>
      <c r="OOG323" s="229"/>
      <c r="OOH323" s="229"/>
      <c r="OOI323" s="229"/>
      <c r="OOJ323" s="229"/>
      <c r="OOK323" s="229"/>
      <c r="OOL323" s="229"/>
      <c r="OOM323" s="229"/>
      <c r="OON323" s="229"/>
      <c r="OWE323" s="229"/>
      <c r="OWF323" s="229"/>
      <c r="OWG323" s="229"/>
      <c r="OWH323" s="229"/>
      <c r="OWT323" s="229"/>
      <c r="OWU323" s="229"/>
      <c r="OWV323" s="229"/>
      <c r="OWW323" s="229"/>
      <c r="OWX323" s="229"/>
      <c r="OWY323" s="229"/>
      <c r="OWZ323" s="229"/>
      <c r="OXA323" s="229"/>
      <c r="OXB323" s="229"/>
      <c r="OXC323" s="229"/>
      <c r="OXD323" s="229"/>
      <c r="OXE323" s="229"/>
      <c r="OXF323" s="229"/>
      <c r="OXG323" s="229"/>
      <c r="OXH323" s="229"/>
      <c r="OXI323" s="229"/>
      <c r="OXJ323" s="229"/>
      <c r="OXK323" s="229"/>
      <c r="OXL323" s="229"/>
      <c r="OXM323" s="229"/>
      <c r="OXN323" s="229"/>
      <c r="OXO323" s="229"/>
      <c r="OXP323" s="229"/>
      <c r="OXQ323" s="229"/>
      <c r="OXR323" s="229"/>
      <c r="OXS323" s="229"/>
      <c r="OXT323" s="229"/>
      <c r="OXU323" s="229"/>
      <c r="OXV323" s="229"/>
      <c r="OXW323" s="229"/>
      <c r="OXX323" s="229"/>
      <c r="OXY323" s="229"/>
      <c r="OXZ323" s="229"/>
      <c r="OYA323" s="229"/>
      <c r="OYB323" s="229"/>
      <c r="OYC323" s="229"/>
      <c r="OYD323" s="229"/>
      <c r="OYE323" s="229"/>
      <c r="OYF323" s="229"/>
      <c r="OYG323" s="229"/>
      <c r="OYH323" s="229"/>
      <c r="OYI323" s="229"/>
      <c r="OYJ323" s="229"/>
      <c r="PGA323" s="229"/>
      <c r="PGB323" s="229"/>
      <c r="PGC323" s="229"/>
      <c r="PGD323" s="229"/>
      <c r="PGP323" s="229"/>
      <c r="PGQ323" s="229"/>
      <c r="PGR323" s="229"/>
      <c r="PGS323" s="229"/>
      <c r="PGT323" s="229"/>
      <c r="PGU323" s="229"/>
      <c r="PGV323" s="229"/>
      <c r="PGW323" s="229"/>
      <c r="PGX323" s="229"/>
      <c r="PGY323" s="229"/>
      <c r="PGZ323" s="229"/>
      <c r="PHA323" s="229"/>
      <c r="PHB323" s="229"/>
      <c r="PHC323" s="229"/>
      <c r="PHD323" s="229"/>
      <c r="PHE323" s="229"/>
      <c r="PHF323" s="229"/>
      <c r="PHG323" s="229"/>
      <c r="PHH323" s="229"/>
      <c r="PHI323" s="229"/>
      <c r="PHJ323" s="229"/>
      <c r="PHK323" s="229"/>
      <c r="PHL323" s="229"/>
      <c r="PHM323" s="229"/>
      <c r="PHN323" s="229"/>
      <c r="PHO323" s="229"/>
      <c r="PHP323" s="229"/>
      <c r="PHQ323" s="229"/>
      <c r="PHR323" s="229"/>
      <c r="PHS323" s="229"/>
      <c r="PHT323" s="229"/>
      <c r="PHU323" s="229"/>
      <c r="PHV323" s="229"/>
      <c r="PHW323" s="229"/>
      <c r="PHX323" s="229"/>
      <c r="PHY323" s="229"/>
      <c r="PHZ323" s="229"/>
      <c r="PIA323" s="229"/>
      <c r="PIB323" s="229"/>
      <c r="PIC323" s="229"/>
      <c r="PID323" s="229"/>
      <c r="PIE323" s="229"/>
      <c r="PIF323" s="229"/>
      <c r="PPW323" s="229"/>
      <c r="PPX323" s="229"/>
      <c r="PPY323" s="229"/>
      <c r="PPZ323" s="229"/>
      <c r="PQL323" s="229"/>
      <c r="PQM323" s="229"/>
      <c r="PQN323" s="229"/>
      <c r="PQO323" s="229"/>
      <c r="PQP323" s="229"/>
      <c r="PQQ323" s="229"/>
      <c r="PQR323" s="229"/>
      <c r="PQS323" s="229"/>
      <c r="PQT323" s="229"/>
      <c r="PQU323" s="229"/>
      <c r="PQV323" s="229"/>
      <c r="PQW323" s="229"/>
      <c r="PQX323" s="229"/>
      <c r="PQY323" s="229"/>
      <c r="PQZ323" s="229"/>
      <c r="PRA323" s="229"/>
      <c r="PRB323" s="229"/>
      <c r="PRC323" s="229"/>
      <c r="PRD323" s="229"/>
      <c r="PRE323" s="229"/>
      <c r="PRF323" s="229"/>
      <c r="PRG323" s="229"/>
      <c r="PRH323" s="229"/>
      <c r="PRI323" s="229"/>
      <c r="PRJ323" s="229"/>
      <c r="PRK323" s="229"/>
      <c r="PRL323" s="229"/>
      <c r="PRM323" s="229"/>
      <c r="PRN323" s="229"/>
      <c r="PRO323" s="229"/>
      <c r="PRP323" s="229"/>
      <c r="PRQ323" s="229"/>
      <c r="PRR323" s="229"/>
      <c r="PRS323" s="229"/>
      <c r="PRT323" s="229"/>
      <c r="PRU323" s="229"/>
      <c r="PRV323" s="229"/>
      <c r="PRW323" s="229"/>
      <c r="PRX323" s="229"/>
      <c r="PRY323" s="229"/>
      <c r="PRZ323" s="229"/>
      <c r="PSA323" s="229"/>
      <c r="PSB323" s="229"/>
      <c r="PZS323" s="229"/>
      <c r="PZT323" s="229"/>
      <c r="PZU323" s="229"/>
      <c r="PZV323" s="229"/>
      <c r="QAH323" s="229"/>
      <c r="QAI323" s="229"/>
      <c r="QAJ323" s="229"/>
      <c r="QAK323" s="229"/>
      <c r="QAL323" s="229"/>
      <c r="QAM323" s="229"/>
      <c r="QAN323" s="229"/>
      <c r="QAO323" s="229"/>
      <c r="QAP323" s="229"/>
      <c r="QAQ323" s="229"/>
      <c r="QAR323" s="229"/>
      <c r="QAS323" s="229"/>
      <c r="QAT323" s="229"/>
      <c r="QAU323" s="229"/>
      <c r="QAV323" s="229"/>
      <c r="QAW323" s="229"/>
      <c r="QAX323" s="229"/>
      <c r="QAY323" s="229"/>
      <c r="QAZ323" s="229"/>
      <c r="QBA323" s="229"/>
      <c r="QBB323" s="229"/>
      <c r="QBC323" s="229"/>
      <c r="QBD323" s="229"/>
      <c r="QBE323" s="229"/>
      <c r="QBF323" s="229"/>
      <c r="QBG323" s="229"/>
      <c r="QBH323" s="229"/>
      <c r="QBI323" s="229"/>
      <c r="QBJ323" s="229"/>
      <c r="QBK323" s="229"/>
      <c r="QBL323" s="229"/>
      <c r="QBM323" s="229"/>
      <c r="QBN323" s="229"/>
      <c r="QBO323" s="229"/>
      <c r="QBP323" s="229"/>
      <c r="QBQ323" s="229"/>
      <c r="QBR323" s="229"/>
      <c r="QBS323" s="229"/>
      <c r="QBT323" s="229"/>
      <c r="QBU323" s="229"/>
      <c r="QBV323" s="229"/>
      <c r="QBW323" s="229"/>
      <c r="QBX323" s="229"/>
      <c r="QJO323" s="229"/>
      <c r="QJP323" s="229"/>
      <c r="QJQ323" s="229"/>
      <c r="QJR323" s="229"/>
      <c r="QKD323" s="229"/>
      <c r="QKE323" s="229"/>
      <c r="QKF323" s="229"/>
      <c r="QKG323" s="229"/>
      <c r="QKH323" s="229"/>
      <c r="QKI323" s="229"/>
      <c r="QKJ323" s="229"/>
      <c r="QKK323" s="229"/>
      <c r="QKL323" s="229"/>
      <c r="QKM323" s="229"/>
      <c r="QKN323" s="229"/>
      <c r="QKO323" s="229"/>
      <c r="QKP323" s="229"/>
      <c r="QKQ323" s="229"/>
      <c r="QKR323" s="229"/>
      <c r="QKS323" s="229"/>
      <c r="QKT323" s="229"/>
      <c r="QKU323" s="229"/>
      <c r="QKV323" s="229"/>
      <c r="QKW323" s="229"/>
      <c r="QKX323" s="229"/>
      <c r="QKY323" s="229"/>
      <c r="QKZ323" s="229"/>
      <c r="QLA323" s="229"/>
      <c r="QLB323" s="229"/>
      <c r="QLC323" s="229"/>
      <c r="QLD323" s="229"/>
      <c r="QLE323" s="229"/>
      <c r="QLF323" s="229"/>
      <c r="QLG323" s="229"/>
      <c r="QLH323" s="229"/>
      <c r="QLI323" s="229"/>
      <c r="QLJ323" s="229"/>
      <c r="QLK323" s="229"/>
      <c r="QLL323" s="229"/>
      <c r="QLM323" s="229"/>
      <c r="QLN323" s="229"/>
      <c r="QLO323" s="229"/>
      <c r="QLP323" s="229"/>
      <c r="QLQ323" s="229"/>
      <c r="QLR323" s="229"/>
      <c r="QLS323" s="229"/>
      <c r="QLT323" s="229"/>
      <c r="QTK323" s="229"/>
      <c r="QTL323" s="229"/>
      <c r="QTM323" s="229"/>
      <c r="QTN323" s="229"/>
      <c r="QTZ323" s="229"/>
      <c r="QUA323" s="229"/>
      <c r="QUB323" s="229"/>
      <c r="QUC323" s="229"/>
      <c r="QUD323" s="229"/>
      <c r="QUE323" s="229"/>
      <c r="QUF323" s="229"/>
      <c r="QUG323" s="229"/>
      <c r="QUH323" s="229"/>
      <c r="QUI323" s="229"/>
      <c r="QUJ323" s="229"/>
      <c r="QUK323" s="229"/>
      <c r="QUL323" s="229"/>
      <c r="QUM323" s="229"/>
      <c r="QUN323" s="229"/>
      <c r="QUO323" s="229"/>
      <c r="QUP323" s="229"/>
      <c r="QUQ323" s="229"/>
      <c r="QUR323" s="229"/>
      <c r="QUS323" s="229"/>
      <c r="QUT323" s="229"/>
      <c r="QUU323" s="229"/>
      <c r="QUV323" s="229"/>
      <c r="QUW323" s="229"/>
      <c r="QUX323" s="229"/>
      <c r="QUY323" s="229"/>
      <c r="QUZ323" s="229"/>
      <c r="QVA323" s="229"/>
      <c r="QVB323" s="229"/>
      <c r="QVC323" s="229"/>
      <c r="QVD323" s="229"/>
      <c r="QVE323" s="229"/>
      <c r="QVF323" s="229"/>
      <c r="QVG323" s="229"/>
      <c r="QVH323" s="229"/>
      <c r="QVI323" s="229"/>
      <c r="QVJ323" s="229"/>
      <c r="QVK323" s="229"/>
      <c r="QVL323" s="229"/>
      <c r="QVM323" s="229"/>
      <c r="QVN323" s="229"/>
      <c r="QVO323" s="229"/>
      <c r="QVP323" s="229"/>
      <c r="RDG323" s="229"/>
      <c r="RDH323" s="229"/>
      <c r="RDI323" s="229"/>
      <c r="RDJ323" s="229"/>
      <c r="RDV323" s="229"/>
      <c r="RDW323" s="229"/>
      <c r="RDX323" s="229"/>
      <c r="RDY323" s="229"/>
      <c r="RDZ323" s="229"/>
      <c r="REA323" s="229"/>
      <c r="REB323" s="229"/>
      <c r="REC323" s="229"/>
      <c r="RED323" s="229"/>
      <c r="REE323" s="229"/>
      <c r="REF323" s="229"/>
      <c r="REG323" s="229"/>
      <c r="REH323" s="229"/>
      <c r="REI323" s="229"/>
      <c r="REJ323" s="229"/>
      <c r="REK323" s="229"/>
      <c r="REL323" s="229"/>
      <c r="REM323" s="229"/>
      <c r="REN323" s="229"/>
      <c r="REO323" s="229"/>
      <c r="REP323" s="229"/>
      <c r="REQ323" s="229"/>
      <c r="RER323" s="229"/>
      <c r="RES323" s="229"/>
      <c r="RET323" s="229"/>
      <c r="REU323" s="229"/>
      <c r="REV323" s="229"/>
      <c r="REW323" s="229"/>
      <c r="REX323" s="229"/>
      <c r="REY323" s="229"/>
      <c r="REZ323" s="229"/>
      <c r="RFA323" s="229"/>
      <c r="RFB323" s="229"/>
      <c r="RFC323" s="229"/>
      <c r="RFD323" s="229"/>
      <c r="RFE323" s="229"/>
      <c r="RFF323" s="229"/>
      <c r="RFG323" s="229"/>
      <c r="RFH323" s="229"/>
      <c r="RFI323" s="229"/>
      <c r="RFJ323" s="229"/>
      <c r="RFK323" s="229"/>
      <c r="RFL323" s="229"/>
      <c r="RNC323" s="229"/>
      <c r="RND323" s="229"/>
      <c r="RNE323" s="229"/>
      <c r="RNF323" s="229"/>
      <c r="RNR323" s="229"/>
      <c r="RNS323" s="229"/>
      <c r="RNT323" s="229"/>
      <c r="RNU323" s="229"/>
      <c r="RNV323" s="229"/>
      <c r="RNW323" s="229"/>
      <c r="RNX323" s="229"/>
      <c r="RNY323" s="229"/>
      <c r="RNZ323" s="229"/>
      <c r="ROA323" s="229"/>
      <c r="ROB323" s="229"/>
      <c r="ROC323" s="229"/>
      <c r="ROD323" s="229"/>
      <c r="ROE323" s="229"/>
      <c r="ROF323" s="229"/>
      <c r="ROG323" s="229"/>
      <c r="ROH323" s="229"/>
      <c r="ROI323" s="229"/>
      <c r="ROJ323" s="229"/>
      <c r="ROK323" s="229"/>
      <c r="ROL323" s="229"/>
      <c r="ROM323" s="229"/>
      <c r="RON323" s="229"/>
      <c r="ROO323" s="229"/>
      <c r="ROP323" s="229"/>
      <c r="ROQ323" s="229"/>
      <c r="ROR323" s="229"/>
      <c r="ROS323" s="229"/>
      <c r="ROT323" s="229"/>
      <c r="ROU323" s="229"/>
      <c r="ROV323" s="229"/>
      <c r="ROW323" s="229"/>
      <c r="ROX323" s="229"/>
      <c r="ROY323" s="229"/>
      <c r="ROZ323" s="229"/>
      <c r="RPA323" s="229"/>
      <c r="RPB323" s="229"/>
      <c r="RPC323" s="229"/>
      <c r="RPD323" s="229"/>
      <c r="RPE323" s="229"/>
      <c r="RPF323" s="229"/>
      <c r="RPG323" s="229"/>
      <c r="RPH323" s="229"/>
      <c r="RWY323" s="229"/>
      <c r="RWZ323" s="229"/>
      <c r="RXA323" s="229"/>
      <c r="RXB323" s="229"/>
      <c r="RXN323" s="229"/>
      <c r="RXO323" s="229"/>
      <c r="RXP323" s="229"/>
      <c r="RXQ323" s="229"/>
      <c r="RXR323" s="229"/>
      <c r="RXS323" s="229"/>
      <c r="RXT323" s="229"/>
      <c r="RXU323" s="229"/>
      <c r="RXV323" s="229"/>
      <c r="RXW323" s="229"/>
      <c r="RXX323" s="229"/>
      <c r="RXY323" s="229"/>
      <c r="RXZ323" s="229"/>
      <c r="RYA323" s="229"/>
      <c r="RYB323" s="229"/>
      <c r="RYC323" s="229"/>
      <c r="RYD323" s="229"/>
      <c r="RYE323" s="229"/>
      <c r="RYF323" s="229"/>
      <c r="RYG323" s="229"/>
      <c r="RYH323" s="229"/>
      <c r="RYI323" s="229"/>
      <c r="RYJ323" s="229"/>
      <c r="RYK323" s="229"/>
      <c r="RYL323" s="229"/>
      <c r="RYM323" s="229"/>
      <c r="RYN323" s="229"/>
      <c r="RYO323" s="229"/>
      <c r="RYP323" s="229"/>
      <c r="RYQ323" s="229"/>
      <c r="RYR323" s="229"/>
      <c r="RYS323" s="229"/>
      <c r="RYT323" s="229"/>
      <c r="RYU323" s="229"/>
      <c r="RYV323" s="229"/>
      <c r="RYW323" s="229"/>
      <c r="RYX323" s="229"/>
      <c r="RYY323" s="229"/>
      <c r="RYZ323" s="229"/>
      <c r="RZA323" s="229"/>
      <c r="RZB323" s="229"/>
      <c r="RZC323" s="229"/>
      <c r="RZD323" s="229"/>
      <c r="SGU323" s="229"/>
      <c r="SGV323" s="229"/>
      <c r="SGW323" s="229"/>
      <c r="SGX323" s="229"/>
      <c r="SHJ323" s="229"/>
      <c r="SHK323" s="229"/>
      <c r="SHL323" s="229"/>
      <c r="SHM323" s="229"/>
      <c r="SHN323" s="229"/>
      <c r="SHO323" s="229"/>
      <c r="SHP323" s="229"/>
      <c r="SHQ323" s="229"/>
      <c r="SHR323" s="229"/>
      <c r="SHS323" s="229"/>
      <c r="SHT323" s="229"/>
      <c r="SHU323" s="229"/>
      <c r="SHV323" s="229"/>
      <c r="SHW323" s="229"/>
      <c r="SHX323" s="229"/>
      <c r="SHY323" s="229"/>
      <c r="SHZ323" s="229"/>
      <c r="SIA323" s="229"/>
      <c r="SIB323" s="229"/>
      <c r="SIC323" s="229"/>
      <c r="SID323" s="229"/>
      <c r="SIE323" s="229"/>
      <c r="SIF323" s="229"/>
      <c r="SIG323" s="229"/>
      <c r="SIH323" s="229"/>
      <c r="SII323" s="229"/>
      <c r="SIJ323" s="229"/>
      <c r="SIK323" s="229"/>
      <c r="SIL323" s="229"/>
      <c r="SIM323" s="229"/>
      <c r="SIN323" s="229"/>
      <c r="SIO323" s="229"/>
      <c r="SIP323" s="229"/>
      <c r="SIQ323" s="229"/>
      <c r="SIR323" s="229"/>
      <c r="SIS323" s="229"/>
      <c r="SIT323" s="229"/>
      <c r="SIU323" s="229"/>
      <c r="SIV323" s="229"/>
      <c r="SIW323" s="229"/>
      <c r="SIX323" s="229"/>
      <c r="SIY323" s="229"/>
      <c r="SIZ323" s="229"/>
      <c r="SQQ323" s="229"/>
      <c r="SQR323" s="229"/>
      <c r="SQS323" s="229"/>
      <c r="SQT323" s="229"/>
      <c r="SRF323" s="229"/>
      <c r="SRG323" s="229"/>
      <c r="SRH323" s="229"/>
      <c r="SRI323" s="229"/>
      <c r="SRJ323" s="229"/>
      <c r="SRK323" s="229"/>
      <c r="SRL323" s="229"/>
      <c r="SRM323" s="229"/>
      <c r="SRN323" s="229"/>
      <c r="SRO323" s="229"/>
      <c r="SRP323" s="229"/>
      <c r="SRQ323" s="229"/>
      <c r="SRR323" s="229"/>
      <c r="SRS323" s="229"/>
      <c r="SRT323" s="229"/>
      <c r="SRU323" s="229"/>
      <c r="SRV323" s="229"/>
      <c r="SRW323" s="229"/>
      <c r="SRX323" s="229"/>
      <c r="SRY323" s="229"/>
      <c r="SRZ323" s="229"/>
      <c r="SSA323" s="229"/>
      <c r="SSB323" s="229"/>
      <c r="SSC323" s="229"/>
      <c r="SSD323" s="229"/>
      <c r="SSE323" s="229"/>
      <c r="SSF323" s="229"/>
      <c r="SSG323" s="229"/>
      <c r="SSH323" s="229"/>
      <c r="SSI323" s="229"/>
      <c r="SSJ323" s="229"/>
      <c r="SSK323" s="229"/>
      <c r="SSL323" s="229"/>
      <c r="SSM323" s="229"/>
      <c r="SSN323" s="229"/>
      <c r="SSO323" s="229"/>
      <c r="SSP323" s="229"/>
      <c r="SSQ323" s="229"/>
      <c r="SSR323" s="229"/>
      <c r="SSS323" s="229"/>
      <c r="SST323" s="229"/>
      <c r="SSU323" s="229"/>
      <c r="SSV323" s="229"/>
      <c r="TAM323" s="229"/>
      <c r="TAN323" s="229"/>
      <c r="TAO323" s="229"/>
      <c r="TAP323" s="229"/>
      <c r="TBB323" s="229"/>
      <c r="TBC323" s="229"/>
      <c r="TBD323" s="229"/>
      <c r="TBE323" s="229"/>
      <c r="TBF323" s="229"/>
      <c r="TBG323" s="229"/>
      <c r="TBH323" s="229"/>
      <c r="TBI323" s="229"/>
      <c r="TBJ323" s="229"/>
      <c r="TBK323" s="229"/>
      <c r="TBL323" s="229"/>
      <c r="TBM323" s="229"/>
      <c r="TBN323" s="229"/>
      <c r="TBO323" s="229"/>
      <c r="TBP323" s="229"/>
      <c r="TBQ323" s="229"/>
      <c r="TBR323" s="229"/>
      <c r="TBS323" s="229"/>
      <c r="TBT323" s="229"/>
      <c r="TBU323" s="229"/>
      <c r="TBV323" s="229"/>
      <c r="TBW323" s="229"/>
      <c r="TBX323" s="229"/>
      <c r="TBY323" s="229"/>
      <c r="TBZ323" s="229"/>
      <c r="TCA323" s="229"/>
      <c r="TCB323" s="229"/>
      <c r="TCC323" s="229"/>
      <c r="TCD323" s="229"/>
      <c r="TCE323" s="229"/>
      <c r="TCF323" s="229"/>
      <c r="TCG323" s="229"/>
      <c r="TCH323" s="229"/>
      <c r="TCI323" s="229"/>
      <c r="TCJ323" s="229"/>
      <c r="TCK323" s="229"/>
      <c r="TCL323" s="229"/>
      <c r="TCM323" s="229"/>
      <c r="TCN323" s="229"/>
      <c r="TCO323" s="229"/>
      <c r="TCP323" s="229"/>
      <c r="TCQ323" s="229"/>
      <c r="TCR323" s="229"/>
      <c r="TKI323" s="229"/>
      <c r="TKJ323" s="229"/>
      <c r="TKK323" s="229"/>
      <c r="TKL323" s="229"/>
      <c r="TKX323" s="229"/>
      <c r="TKY323" s="229"/>
      <c r="TKZ323" s="229"/>
      <c r="TLA323" s="229"/>
      <c r="TLB323" s="229"/>
      <c r="TLC323" s="229"/>
      <c r="TLD323" s="229"/>
      <c r="TLE323" s="229"/>
      <c r="TLF323" s="229"/>
      <c r="TLG323" s="229"/>
      <c r="TLH323" s="229"/>
      <c r="TLI323" s="229"/>
      <c r="TLJ323" s="229"/>
      <c r="TLK323" s="229"/>
      <c r="TLL323" s="229"/>
      <c r="TLM323" s="229"/>
      <c r="TLN323" s="229"/>
      <c r="TLO323" s="229"/>
      <c r="TLP323" s="229"/>
      <c r="TLQ323" s="229"/>
      <c r="TLR323" s="229"/>
      <c r="TLS323" s="229"/>
      <c r="TLT323" s="229"/>
      <c r="TLU323" s="229"/>
      <c r="TLV323" s="229"/>
      <c r="TLW323" s="229"/>
      <c r="TLX323" s="229"/>
      <c r="TLY323" s="229"/>
      <c r="TLZ323" s="229"/>
      <c r="TMA323" s="229"/>
      <c r="TMB323" s="229"/>
      <c r="TMC323" s="229"/>
      <c r="TMD323" s="229"/>
      <c r="TME323" s="229"/>
      <c r="TMF323" s="229"/>
      <c r="TMG323" s="229"/>
      <c r="TMH323" s="229"/>
      <c r="TMI323" s="229"/>
      <c r="TMJ323" s="229"/>
      <c r="TMK323" s="229"/>
      <c r="TML323" s="229"/>
      <c r="TMM323" s="229"/>
      <c r="TMN323" s="229"/>
      <c r="TUE323" s="229"/>
      <c r="TUF323" s="229"/>
      <c r="TUG323" s="229"/>
      <c r="TUH323" s="229"/>
      <c r="TUT323" s="229"/>
      <c r="TUU323" s="229"/>
      <c r="TUV323" s="229"/>
      <c r="TUW323" s="229"/>
      <c r="TUX323" s="229"/>
      <c r="TUY323" s="229"/>
      <c r="TUZ323" s="229"/>
      <c r="TVA323" s="229"/>
      <c r="TVB323" s="229"/>
      <c r="TVC323" s="229"/>
      <c r="TVD323" s="229"/>
      <c r="TVE323" s="229"/>
      <c r="TVF323" s="229"/>
      <c r="TVG323" s="229"/>
      <c r="TVH323" s="229"/>
      <c r="TVI323" s="229"/>
      <c r="TVJ323" s="229"/>
      <c r="TVK323" s="229"/>
      <c r="TVL323" s="229"/>
      <c r="TVM323" s="229"/>
      <c r="TVN323" s="229"/>
      <c r="TVO323" s="229"/>
      <c r="TVP323" s="229"/>
      <c r="TVQ323" s="229"/>
      <c r="TVR323" s="229"/>
      <c r="TVS323" s="229"/>
      <c r="TVT323" s="229"/>
      <c r="TVU323" s="229"/>
      <c r="TVV323" s="229"/>
      <c r="TVW323" s="229"/>
      <c r="TVX323" s="229"/>
      <c r="TVY323" s="229"/>
      <c r="TVZ323" s="229"/>
      <c r="TWA323" s="229"/>
      <c r="TWB323" s="229"/>
      <c r="TWC323" s="229"/>
      <c r="TWD323" s="229"/>
      <c r="TWE323" s="229"/>
      <c r="TWF323" s="229"/>
      <c r="TWG323" s="229"/>
      <c r="TWH323" s="229"/>
      <c r="TWI323" s="229"/>
      <c r="TWJ323" s="229"/>
      <c r="UEA323" s="229"/>
      <c r="UEB323" s="229"/>
      <c r="UEC323" s="229"/>
      <c r="UED323" s="229"/>
      <c r="UEP323" s="229"/>
      <c r="UEQ323" s="229"/>
      <c r="UER323" s="229"/>
      <c r="UES323" s="229"/>
      <c r="UET323" s="229"/>
      <c r="UEU323" s="229"/>
      <c r="UEV323" s="229"/>
      <c r="UEW323" s="229"/>
      <c r="UEX323" s="229"/>
      <c r="UEY323" s="229"/>
      <c r="UEZ323" s="229"/>
      <c r="UFA323" s="229"/>
      <c r="UFB323" s="229"/>
      <c r="UFC323" s="229"/>
      <c r="UFD323" s="229"/>
      <c r="UFE323" s="229"/>
      <c r="UFF323" s="229"/>
      <c r="UFG323" s="229"/>
      <c r="UFH323" s="229"/>
      <c r="UFI323" s="229"/>
      <c r="UFJ323" s="229"/>
      <c r="UFK323" s="229"/>
      <c r="UFL323" s="229"/>
      <c r="UFM323" s="229"/>
      <c r="UFN323" s="229"/>
      <c r="UFO323" s="229"/>
      <c r="UFP323" s="229"/>
      <c r="UFQ323" s="229"/>
      <c r="UFR323" s="229"/>
      <c r="UFS323" s="229"/>
      <c r="UFT323" s="229"/>
      <c r="UFU323" s="229"/>
      <c r="UFV323" s="229"/>
      <c r="UFW323" s="229"/>
      <c r="UFX323" s="229"/>
      <c r="UFY323" s="229"/>
      <c r="UFZ323" s="229"/>
      <c r="UGA323" s="229"/>
      <c r="UGB323" s="229"/>
      <c r="UGC323" s="229"/>
      <c r="UGD323" s="229"/>
      <c r="UGE323" s="229"/>
      <c r="UGF323" s="229"/>
      <c r="UNW323" s="229"/>
      <c r="UNX323" s="229"/>
      <c r="UNY323" s="229"/>
      <c r="UNZ323" s="229"/>
      <c r="UOL323" s="229"/>
      <c r="UOM323" s="229"/>
      <c r="UON323" s="229"/>
      <c r="UOO323" s="229"/>
      <c r="UOP323" s="229"/>
      <c r="UOQ323" s="229"/>
      <c r="UOR323" s="229"/>
      <c r="UOS323" s="229"/>
      <c r="UOT323" s="229"/>
      <c r="UOU323" s="229"/>
      <c r="UOV323" s="229"/>
      <c r="UOW323" s="229"/>
      <c r="UOX323" s="229"/>
      <c r="UOY323" s="229"/>
      <c r="UOZ323" s="229"/>
      <c r="UPA323" s="229"/>
      <c r="UPB323" s="229"/>
      <c r="UPC323" s="229"/>
      <c r="UPD323" s="229"/>
      <c r="UPE323" s="229"/>
      <c r="UPF323" s="229"/>
      <c r="UPG323" s="229"/>
      <c r="UPH323" s="229"/>
      <c r="UPI323" s="229"/>
      <c r="UPJ323" s="229"/>
      <c r="UPK323" s="229"/>
      <c r="UPL323" s="229"/>
      <c r="UPM323" s="229"/>
      <c r="UPN323" s="229"/>
      <c r="UPO323" s="229"/>
      <c r="UPP323" s="229"/>
      <c r="UPQ323" s="229"/>
      <c r="UPR323" s="229"/>
      <c r="UPS323" s="229"/>
      <c r="UPT323" s="229"/>
      <c r="UPU323" s="229"/>
      <c r="UPV323" s="229"/>
      <c r="UPW323" s="229"/>
      <c r="UPX323" s="229"/>
      <c r="UPY323" s="229"/>
      <c r="UPZ323" s="229"/>
      <c r="UQA323" s="229"/>
      <c r="UQB323" s="229"/>
      <c r="UXS323" s="229"/>
      <c r="UXT323" s="229"/>
      <c r="UXU323" s="229"/>
      <c r="UXV323" s="229"/>
      <c r="UYH323" s="229"/>
      <c r="UYI323" s="229"/>
      <c r="UYJ323" s="229"/>
      <c r="UYK323" s="229"/>
      <c r="UYL323" s="229"/>
      <c r="UYM323" s="229"/>
      <c r="UYN323" s="229"/>
      <c r="UYO323" s="229"/>
      <c r="UYP323" s="229"/>
      <c r="UYQ323" s="229"/>
      <c r="UYR323" s="229"/>
      <c r="UYS323" s="229"/>
      <c r="UYT323" s="229"/>
      <c r="UYU323" s="229"/>
      <c r="UYV323" s="229"/>
      <c r="UYW323" s="229"/>
      <c r="UYX323" s="229"/>
      <c r="UYY323" s="229"/>
      <c r="UYZ323" s="229"/>
      <c r="UZA323" s="229"/>
      <c r="UZB323" s="229"/>
      <c r="UZC323" s="229"/>
      <c r="UZD323" s="229"/>
      <c r="UZE323" s="229"/>
      <c r="UZF323" s="229"/>
      <c r="UZG323" s="229"/>
      <c r="UZH323" s="229"/>
      <c r="UZI323" s="229"/>
      <c r="UZJ323" s="229"/>
      <c r="UZK323" s="229"/>
      <c r="UZL323" s="229"/>
      <c r="UZM323" s="229"/>
      <c r="UZN323" s="229"/>
      <c r="UZO323" s="229"/>
      <c r="UZP323" s="229"/>
      <c r="UZQ323" s="229"/>
      <c r="UZR323" s="229"/>
      <c r="UZS323" s="229"/>
      <c r="UZT323" s="229"/>
      <c r="UZU323" s="229"/>
      <c r="UZV323" s="229"/>
      <c r="UZW323" s="229"/>
      <c r="UZX323" s="229"/>
      <c r="VHO323" s="229"/>
      <c r="VHP323" s="229"/>
      <c r="VHQ323" s="229"/>
      <c r="VHR323" s="229"/>
      <c r="VID323" s="229"/>
      <c r="VIE323" s="229"/>
      <c r="VIF323" s="229"/>
      <c r="VIG323" s="229"/>
      <c r="VIH323" s="229"/>
      <c r="VII323" s="229"/>
      <c r="VIJ323" s="229"/>
      <c r="VIK323" s="229"/>
      <c r="VIL323" s="229"/>
      <c r="VIM323" s="229"/>
      <c r="VIN323" s="229"/>
      <c r="VIO323" s="229"/>
      <c r="VIP323" s="229"/>
      <c r="VIQ323" s="229"/>
      <c r="VIR323" s="229"/>
      <c r="VIS323" s="229"/>
      <c r="VIT323" s="229"/>
      <c r="VIU323" s="229"/>
      <c r="VIV323" s="229"/>
      <c r="VIW323" s="229"/>
      <c r="VIX323" s="229"/>
      <c r="VIY323" s="229"/>
      <c r="VIZ323" s="229"/>
      <c r="VJA323" s="229"/>
      <c r="VJB323" s="229"/>
      <c r="VJC323" s="229"/>
      <c r="VJD323" s="229"/>
      <c r="VJE323" s="229"/>
      <c r="VJF323" s="229"/>
      <c r="VJG323" s="229"/>
      <c r="VJH323" s="229"/>
      <c r="VJI323" s="229"/>
      <c r="VJJ323" s="229"/>
      <c r="VJK323" s="229"/>
      <c r="VJL323" s="229"/>
      <c r="VJM323" s="229"/>
      <c r="VJN323" s="229"/>
      <c r="VJO323" s="229"/>
      <c r="VJP323" s="229"/>
      <c r="VJQ323" s="229"/>
      <c r="VJR323" s="229"/>
      <c r="VJS323" s="229"/>
      <c r="VJT323" s="229"/>
      <c r="VRK323" s="229"/>
      <c r="VRL323" s="229"/>
      <c r="VRM323" s="229"/>
      <c r="VRN323" s="229"/>
      <c r="VRZ323" s="229"/>
      <c r="VSA323" s="229"/>
      <c r="VSB323" s="229"/>
      <c r="VSC323" s="229"/>
      <c r="VSD323" s="229"/>
      <c r="VSE323" s="229"/>
      <c r="VSF323" s="229"/>
      <c r="VSG323" s="229"/>
      <c r="VSH323" s="229"/>
      <c r="VSI323" s="229"/>
      <c r="VSJ323" s="229"/>
      <c r="VSK323" s="229"/>
      <c r="VSL323" s="229"/>
      <c r="VSM323" s="229"/>
      <c r="VSN323" s="229"/>
      <c r="VSO323" s="229"/>
      <c r="VSP323" s="229"/>
      <c r="VSQ323" s="229"/>
      <c r="VSR323" s="229"/>
      <c r="VSS323" s="229"/>
      <c r="VST323" s="229"/>
      <c r="VSU323" s="229"/>
      <c r="VSV323" s="229"/>
      <c r="VSW323" s="229"/>
      <c r="VSX323" s="229"/>
      <c r="VSY323" s="229"/>
      <c r="VSZ323" s="229"/>
      <c r="VTA323" s="229"/>
      <c r="VTB323" s="229"/>
      <c r="VTC323" s="229"/>
      <c r="VTD323" s="229"/>
      <c r="VTE323" s="229"/>
      <c r="VTF323" s="229"/>
      <c r="VTG323" s="229"/>
      <c r="VTH323" s="229"/>
      <c r="VTI323" s="229"/>
      <c r="VTJ323" s="229"/>
      <c r="VTK323" s="229"/>
      <c r="VTL323" s="229"/>
      <c r="VTM323" s="229"/>
      <c r="VTN323" s="229"/>
      <c r="VTO323" s="229"/>
      <c r="VTP323" s="229"/>
      <c r="WBG323" s="229"/>
      <c r="WBH323" s="229"/>
      <c r="WBI323" s="229"/>
      <c r="WBJ323" s="229"/>
      <c r="WBV323" s="229"/>
      <c r="WBW323" s="229"/>
      <c r="WBX323" s="229"/>
      <c r="WBY323" s="229"/>
      <c r="WBZ323" s="229"/>
      <c r="WCA323" s="229"/>
      <c r="WCB323" s="229"/>
      <c r="WCC323" s="229"/>
      <c r="WCD323" s="229"/>
      <c r="WCE323" s="229"/>
      <c r="WCF323" s="229"/>
      <c r="WCG323" s="229"/>
      <c r="WCH323" s="229"/>
      <c r="WCI323" s="229"/>
      <c r="WCJ323" s="229"/>
      <c r="WCK323" s="229"/>
      <c r="WCL323" s="229"/>
      <c r="WCM323" s="229"/>
      <c r="WCN323" s="229"/>
      <c r="WCO323" s="229"/>
      <c r="WCP323" s="229"/>
      <c r="WCQ323" s="229"/>
      <c r="WCR323" s="229"/>
      <c r="WCS323" s="229"/>
      <c r="WCT323" s="229"/>
      <c r="WCU323" s="229"/>
      <c r="WCV323" s="229"/>
      <c r="WCW323" s="229"/>
      <c r="WCX323" s="229"/>
      <c r="WCY323" s="229"/>
      <c r="WCZ323" s="229"/>
      <c r="WDA323" s="229"/>
      <c r="WDB323" s="229"/>
      <c r="WDC323" s="229"/>
      <c r="WDD323" s="229"/>
      <c r="WDE323" s="229"/>
      <c r="WDF323" s="229"/>
      <c r="WDG323" s="229"/>
      <c r="WDH323" s="229"/>
      <c r="WDI323" s="229"/>
      <c r="WDJ323" s="229"/>
      <c r="WDK323" s="229"/>
      <c r="WDL323" s="229"/>
      <c r="WLC323" s="229"/>
      <c r="WLD323" s="229"/>
      <c r="WLE323" s="229"/>
      <c r="WLF323" s="229"/>
      <c r="WLR323" s="229"/>
      <c r="WLS323" s="229"/>
      <c r="WLT323" s="229"/>
      <c r="WLU323" s="229"/>
      <c r="WLV323" s="229"/>
      <c r="WLW323" s="229"/>
      <c r="WLX323" s="229"/>
      <c r="WLY323" s="229"/>
      <c r="WLZ323" s="229"/>
      <c r="WMA323" s="229"/>
      <c r="WMB323" s="229"/>
      <c r="WMC323" s="229"/>
      <c r="WMD323" s="229"/>
      <c r="WME323" s="229"/>
      <c r="WMF323" s="229"/>
      <c r="WMG323" s="229"/>
      <c r="WMH323" s="229"/>
      <c r="WMI323" s="229"/>
      <c r="WMJ323" s="229"/>
      <c r="WMK323" s="229"/>
      <c r="WML323" s="229"/>
      <c r="WMM323" s="229"/>
      <c r="WMN323" s="229"/>
      <c r="WMO323" s="229"/>
      <c r="WMP323" s="229"/>
      <c r="WMQ323" s="229"/>
      <c r="WMR323" s="229"/>
      <c r="WMS323" s="229"/>
      <c r="WMT323" s="229"/>
      <c r="WMU323" s="229"/>
      <c r="WMV323" s="229"/>
      <c r="WMW323" s="229"/>
      <c r="WMX323" s="229"/>
      <c r="WMY323" s="229"/>
      <c r="WMZ323" s="229"/>
      <c r="WNA323" s="229"/>
      <c r="WNB323" s="229"/>
      <c r="WNC323" s="229"/>
      <c r="WND323" s="229"/>
      <c r="WNE323" s="229"/>
      <c r="WNF323" s="229"/>
      <c r="WNG323" s="229"/>
      <c r="WNH323" s="229"/>
      <c r="WUY323" s="229"/>
      <c r="WUZ323" s="229"/>
      <c r="WVA323" s="229"/>
      <c r="WVB323" s="229"/>
      <c r="WVN323" s="229"/>
      <c r="WVO323" s="229"/>
      <c r="WVP323" s="229"/>
      <c r="WVQ323" s="229"/>
      <c r="WVR323" s="229"/>
      <c r="WVS323" s="229"/>
      <c r="WVT323" s="229"/>
      <c r="WVU323" s="229"/>
      <c r="WVV323" s="229"/>
      <c r="WVW323" s="229"/>
      <c r="WVX323" s="229"/>
      <c r="WVY323" s="229"/>
      <c r="WVZ323" s="229"/>
      <c r="WWA323" s="229"/>
      <c r="WWB323" s="229"/>
      <c r="WWC323" s="229"/>
      <c r="WWD323" s="229"/>
      <c r="WWE323" s="229"/>
      <c r="WWF323" s="229"/>
      <c r="WWG323" s="229"/>
      <c r="WWH323" s="229"/>
      <c r="WWI323" s="229"/>
      <c r="WWJ323" s="229"/>
      <c r="WWK323" s="229"/>
      <c r="WWL323" s="229"/>
      <c r="WWM323" s="229"/>
      <c r="WWN323" s="229"/>
      <c r="WWO323" s="229"/>
      <c r="WWP323" s="229"/>
      <c r="WWQ323" s="229"/>
      <c r="WWR323" s="229"/>
      <c r="WWS323" s="229"/>
      <c r="WWT323" s="229"/>
      <c r="WWU323" s="229"/>
      <c r="WWV323" s="229"/>
      <c r="WWW323" s="229"/>
      <c r="WWX323" s="229"/>
      <c r="WWY323" s="229"/>
      <c r="WWZ323" s="229"/>
      <c r="WXA323" s="229"/>
      <c r="WXB323" s="229"/>
      <c r="WXC323" s="229"/>
      <c r="WXD323" s="229"/>
    </row>
    <row r="324" spans="1:1018 1030:2042 2054:3066 3078:4090 4102:5114 5126:6138 6150:7162 7174:8186 8198:9210 9222:10234 10246:11258 11270:12282 12294:13306 13318:14330 14342:15354 15366:16176" s="229" customFormat="1" ht="35.1" customHeight="1">
      <c r="A324" s="83"/>
      <c r="B324" s="83"/>
      <c r="C324" s="83"/>
      <c r="D324" s="83"/>
      <c r="E324" s="83"/>
      <c r="F324" s="85"/>
      <c r="G324" s="93"/>
      <c r="H324" s="84"/>
      <c r="I324" s="84"/>
      <c r="J324" s="84"/>
      <c r="K324" s="84"/>
      <c r="L324" s="95"/>
      <c r="M324" s="95"/>
      <c r="N324" s="95"/>
      <c r="O324" s="95"/>
      <c r="P324" s="95"/>
      <c r="Q324" s="95"/>
      <c r="R324" s="95"/>
      <c r="S324" s="95"/>
      <c r="T324" s="238"/>
      <c r="U324" s="238"/>
      <c r="V324" s="238"/>
      <c r="W324" s="238"/>
      <c r="X324" s="239"/>
      <c r="Y324" s="239"/>
      <c r="Z324" s="239"/>
      <c r="AA324" s="239"/>
      <c r="AB324" s="238"/>
      <c r="AC324" s="238"/>
      <c r="AD324" s="238"/>
      <c r="AE324" s="238"/>
      <c r="AF324" s="239"/>
      <c r="AG324" s="239"/>
      <c r="AH324" s="239"/>
      <c r="AI324" s="239"/>
      <c r="AJ324" s="86"/>
      <c r="AK324" s="240"/>
      <c r="AL324" s="240"/>
      <c r="AM324" s="352"/>
      <c r="AN324" s="352"/>
      <c r="AO324" s="352"/>
      <c r="AP324" s="352"/>
      <c r="AQ324" s="356"/>
      <c r="AR324" s="356"/>
      <c r="AS324" s="356"/>
      <c r="AT324" s="356"/>
      <c r="AU324" s="357"/>
      <c r="AV324" s="358"/>
      <c r="AW324" s="354"/>
      <c r="AX324" s="355"/>
      <c r="AY324" s="355"/>
      <c r="AZ324" s="355"/>
      <c r="BA324" s="238"/>
      <c r="BB324" s="238"/>
      <c r="BC324" s="238"/>
      <c r="BD324" s="238"/>
      <c r="BE324" s="103"/>
      <c r="BG324" s="235"/>
      <c r="BH324" s="235"/>
      <c r="BI324" s="235"/>
      <c r="BJ324" s="235"/>
      <c r="BK324" s="235"/>
      <c r="BL324" s="235"/>
      <c r="BM324" s="235"/>
      <c r="BN324" s="235"/>
      <c r="BO324" s="235"/>
      <c r="BP324" s="235"/>
      <c r="BQ324" s="235"/>
      <c r="BR324" s="235"/>
      <c r="BS324" s="235"/>
      <c r="BT324" s="235"/>
      <c r="BU324" s="235"/>
      <c r="BV324" s="235"/>
      <c r="BW324" s="235"/>
      <c r="BX324" s="235"/>
      <c r="BY324" s="235"/>
      <c r="BZ324" s="235"/>
      <c r="CA324" s="235"/>
      <c r="CB324" s="235"/>
      <c r="CC324" s="235"/>
      <c r="CD324" s="235"/>
      <c r="CE324" s="235"/>
      <c r="CF324" s="235"/>
      <c r="CG324" s="235"/>
      <c r="CH324" s="235"/>
      <c r="CI324" s="235"/>
      <c r="CJ324" s="235"/>
      <c r="CK324" s="235"/>
      <c r="CL324" s="235"/>
      <c r="CM324" s="235"/>
      <c r="CN324" s="235"/>
      <c r="CO324" s="235"/>
      <c r="CP324" s="235"/>
      <c r="CQ324" s="235"/>
      <c r="CR324" s="235"/>
    </row>
    <row r="325" spans="1:1018 1030:2042 2054:3066 3078:4090 4102:5114 5126:6138 6150:7162 7174:8186 8198:9210 9222:10234 10246:11258 11270:12282 12294:13306 13318:14330 14342:15354 15366:16176" s="229" customFormat="1" ht="35.1" customHeight="1">
      <c r="A325" s="83"/>
      <c r="B325" s="83"/>
      <c r="C325" s="83"/>
      <c r="D325" s="83"/>
      <c r="E325" s="83"/>
      <c r="F325" s="85"/>
      <c r="G325" s="93"/>
      <c r="H325" s="84"/>
      <c r="I325" s="84"/>
      <c r="J325" s="84"/>
      <c r="K325" s="84"/>
      <c r="L325" s="95"/>
      <c r="M325" s="95"/>
      <c r="N325" s="95"/>
      <c r="O325" s="95"/>
      <c r="P325" s="95"/>
      <c r="Q325" s="95"/>
      <c r="R325" s="95"/>
      <c r="S325" s="95"/>
      <c r="T325" s="238"/>
      <c r="U325" s="238"/>
      <c r="V325" s="238"/>
      <c r="W325" s="238"/>
      <c r="X325" s="239"/>
      <c r="Y325" s="239"/>
      <c r="Z325" s="239"/>
      <c r="AA325" s="239"/>
      <c r="AB325" s="238"/>
      <c r="AC325" s="238"/>
      <c r="AD325" s="238"/>
      <c r="AE325" s="238"/>
      <c r="AF325" s="239"/>
      <c r="AG325" s="239"/>
      <c r="AH325" s="239"/>
      <c r="AI325" s="239"/>
      <c r="AJ325" s="86"/>
      <c r="AK325" s="240"/>
      <c r="AL325" s="240"/>
      <c r="AM325" s="352"/>
      <c r="AN325" s="352"/>
      <c r="AO325" s="352"/>
      <c r="AP325" s="352"/>
      <c r="AQ325" s="356"/>
      <c r="AR325" s="356"/>
      <c r="AS325" s="356"/>
      <c r="AT325" s="356"/>
      <c r="AU325" s="357"/>
      <c r="AV325" s="358"/>
      <c r="AW325" s="354"/>
      <c r="AX325" s="355"/>
      <c r="AY325" s="355"/>
      <c r="AZ325" s="355"/>
      <c r="BA325" s="238"/>
      <c r="BB325" s="238"/>
      <c r="BC325" s="238"/>
      <c r="BD325" s="238"/>
      <c r="BE325" s="103"/>
      <c r="BG325" s="235"/>
      <c r="BH325" s="235"/>
      <c r="BI325" s="235"/>
      <c r="BJ325" s="235"/>
      <c r="BK325" s="235"/>
      <c r="BL325" s="235"/>
      <c r="BM325" s="235"/>
      <c r="BN325" s="235"/>
      <c r="BO325" s="235"/>
      <c r="BP325" s="235"/>
      <c r="BQ325" s="235"/>
      <c r="BR325" s="235"/>
      <c r="BS325" s="235"/>
      <c r="BT325" s="235"/>
      <c r="BU325" s="235"/>
      <c r="BV325" s="235"/>
      <c r="BW325" s="235"/>
      <c r="BX325" s="235"/>
      <c r="BY325" s="235"/>
      <c r="BZ325" s="235"/>
      <c r="CA325" s="235"/>
      <c r="CB325" s="235"/>
      <c r="CC325" s="235"/>
      <c r="CD325" s="235"/>
      <c r="CE325" s="235"/>
      <c r="CF325" s="235"/>
      <c r="CG325" s="235"/>
      <c r="CH325" s="235"/>
      <c r="CI325" s="235"/>
      <c r="CJ325" s="235"/>
      <c r="CK325" s="235"/>
      <c r="CL325" s="235"/>
      <c r="CM325" s="235"/>
      <c r="CN325" s="235"/>
      <c r="CO325" s="235"/>
      <c r="CP325" s="235"/>
      <c r="CQ325" s="235"/>
      <c r="CR325" s="235"/>
    </row>
    <row r="326" spans="1:1018 1030:2042 2054:3066 3078:4090 4102:5114 5126:6138 6150:7162 7174:8186 8198:9210 9222:10234 10246:11258 11270:12282 12294:13306 13318:14330 14342:15354 15366:16176" s="229" customFormat="1" ht="35.1" customHeight="1">
      <c r="A326" s="83"/>
      <c r="B326" s="83"/>
      <c r="C326" s="83"/>
      <c r="D326" s="83"/>
      <c r="E326" s="83"/>
      <c r="F326" s="85"/>
      <c r="G326" s="93"/>
      <c r="H326" s="84"/>
      <c r="I326" s="84"/>
      <c r="J326" s="84"/>
      <c r="K326" s="84"/>
      <c r="L326" s="95"/>
      <c r="M326" s="95"/>
      <c r="N326" s="95"/>
      <c r="O326" s="95"/>
      <c r="P326" s="95"/>
      <c r="Q326" s="95"/>
      <c r="R326" s="95"/>
      <c r="S326" s="95"/>
      <c r="T326" s="238"/>
      <c r="U326" s="238"/>
      <c r="V326" s="238"/>
      <c r="W326" s="238"/>
      <c r="X326" s="239"/>
      <c r="Y326" s="239"/>
      <c r="Z326" s="239"/>
      <c r="AA326" s="239"/>
      <c r="AB326" s="238"/>
      <c r="AC326" s="238"/>
      <c r="AD326" s="238"/>
      <c r="AE326" s="238"/>
      <c r="AF326" s="239"/>
      <c r="AG326" s="239"/>
      <c r="AH326" s="239"/>
      <c r="AI326" s="239"/>
      <c r="AJ326" s="86"/>
      <c r="AK326" s="240"/>
      <c r="AL326" s="240"/>
      <c r="AM326" s="352"/>
      <c r="AN326" s="352"/>
      <c r="AO326" s="352"/>
      <c r="AP326" s="352"/>
      <c r="AQ326" s="356"/>
      <c r="AR326" s="356"/>
      <c r="AS326" s="356"/>
      <c r="AT326" s="356"/>
      <c r="AU326" s="357"/>
      <c r="AV326" s="358"/>
      <c r="AW326" s="354"/>
      <c r="AX326" s="355"/>
      <c r="AY326" s="355"/>
      <c r="AZ326" s="355"/>
      <c r="BA326" s="238"/>
      <c r="BB326" s="238"/>
      <c r="BC326" s="238"/>
      <c r="BD326" s="238"/>
      <c r="BE326" s="103"/>
      <c r="BG326" s="235"/>
      <c r="BH326" s="235"/>
      <c r="BI326" s="235"/>
      <c r="BJ326" s="235"/>
      <c r="BK326" s="235"/>
      <c r="BL326" s="235"/>
      <c r="BM326" s="235"/>
      <c r="BN326" s="235"/>
      <c r="BO326" s="235"/>
      <c r="BP326" s="235"/>
      <c r="BQ326" s="235"/>
      <c r="BR326" s="235"/>
      <c r="BS326" s="235"/>
      <c r="BT326" s="235"/>
      <c r="BU326" s="235"/>
      <c r="BV326" s="235"/>
      <c r="BW326" s="235"/>
      <c r="BX326" s="235"/>
      <c r="BY326" s="235"/>
      <c r="BZ326" s="235"/>
      <c r="CA326" s="235"/>
      <c r="CB326" s="235"/>
      <c r="CC326" s="235"/>
      <c r="CD326" s="235"/>
      <c r="CE326" s="235"/>
      <c r="CF326" s="235"/>
      <c r="CG326" s="235"/>
      <c r="CH326" s="235"/>
      <c r="CI326" s="235"/>
      <c r="CJ326" s="235"/>
      <c r="CK326" s="235"/>
      <c r="CL326" s="235"/>
      <c r="CM326" s="235"/>
      <c r="CN326" s="235"/>
      <c r="CO326" s="235"/>
      <c r="CP326" s="235"/>
      <c r="CQ326" s="235"/>
      <c r="CR326" s="235"/>
    </row>
    <row r="327" spans="1:1018 1030:2042 2054:3066 3078:4090 4102:5114 5126:6138 6150:7162 7174:8186 8198:9210 9222:10234 10246:11258 11270:12282 12294:13306 13318:14330 14342:15354 15366:16176" s="229" customFormat="1" ht="35.1" customHeight="1">
      <c r="A327" s="83"/>
      <c r="B327" s="83"/>
      <c r="C327" s="83"/>
      <c r="D327" s="83"/>
      <c r="E327" s="83"/>
      <c r="F327" s="85"/>
      <c r="G327" s="93"/>
      <c r="H327" s="84"/>
      <c r="I327" s="84"/>
      <c r="J327" s="84"/>
      <c r="K327" s="84"/>
      <c r="L327" s="95"/>
      <c r="M327" s="95"/>
      <c r="N327" s="95"/>
      <c r="O327" s="95"/>
      <c r="P327" s="95"/>
      <c r="Q327" s="95"/>
      <c r="R327" s="95"/>
      <c r="S327" s="95"/>
      <c r="T327" s="238"/>
      <c r="U327" s="238"/>
      <c r="V327" s="238"/>
      <c r="W327" s="238"/>
      <c r="X327" s="239"/>
      <c r="Y327" s="239"/>
      <c r="Z327" s="239"/>
      <c r="AA327" s="239"/>
      <c r="AB327" s="238"/>
      <c r="AC327" s="238"/>
      <c r="AD327" s="238"/>
      <c r="AE327" s="238"/>
      <c r="AF327" s="239"/>
      <c r="AG327" s="239"/>
      <c r="AH327" s="239"/>
      <c r="AI327" s="239"/>
      <c r="AJ327" s="86"/>
      <c r="AK327" s="240"/>
      <c r="AL327" s="240"/>
      <c r="AM327" s="352"/>
      <c r="AN327" s="352"/>
      <c r="AO327" s="352"/>
      <c r="AP327" s="352"/>
      <c r="AQ327" s="356"/>
      <c r="AR327" s="356"/>
      <c r="AS327" s="356"/>
      <c r="AT327" s="356"/>
      <c r="AU327" s="357"/>
      <c r="AV327" s="358"/>
      <c r="AW327" s="354"/>
      <c r="AX327" s="355"/>
      <c r="AY327" s="355"/>
      <c r="AZ327" s="355"/>
      <c r="BA327" s="238"/>
      <c r="BB327" s="238"/>
      <c r="BC327" s="238"/>
      <c r="BD327" s="238"/>
      <c r="BE327" s="103"/>
      <c r="BG327" s="235"/>
      <c r="BH327" s="235"/>
      <c r="BI327" s="235"/>
      <c r="BJ327" s="235"/>
      <c r="BK327" s="235"/>
      <c r="BL327" s="235"/>
      <c r="BM327" s="235"/>
      <c r="BN327" s="235"/>
      <c r="BO327" s="235"/>
      <c r="BP327" s="235"/>
      <c r="BQ327" s="235"/>
      <c r="BR327" s="235"/>
      <c r="BS327" s="235"/>
      <c r="BT327" s="235"/>
      <c r="BU327" s="235"/>
      <c r="BV327" s="235"/>
      <c r="BW327" s="235"/>
      <c r="BX327" s="235"/>
      <c r="BY327" s="235"/>
      <c r="BZ327" s="235"/>
      <c r="CA327" s="235"/>
      <c r="CB327" s="235"/>
      <c r="CC327" s="235"/>
      <c r="CD327" s="235"/>
      <c r="CE327" s="235"/>
      <c r="CF327" s="235"/>
      <c r="CG327" s="235"/>
      <c r="CH327" s="235"/>
      <c r="CI327" s="235"/>
      <c r="CJ327" s="235"/>
      <c r="CK327" s="235"/>
      <c r="CL327" s="235"/>
      <c r="CM327" s="235"/>
      <c r="CN327" s="235"/>
      <c r="CO327" s="235"/>
      <c r="CP327" s="235"/>
      <c r="CQ327" s="235"/>
      <c r="CR327" s="235"/>
    </row>
    <row r="328" spans="1:1018 1030:2042 2054:3066 3078:4090 4102:5114 5126:6138 6150:7162 7174:8186 8198:9210 9222:10234 10246:11258 11270:12282 12294:13306 13318:14330 14342:15354 15366:16176" s="229" customFormat="1" ht="35.1" customHeight="1">
      <c r="A328" s="83"/>
      <c r="B328" s="83"/>
      <c r="C328" s="83"/>
      <c r="D328" s="83"/>
      <c r="E328" s="83"/>
      <c r="F328" s="85"/>
      <c r="G328" s="93"/>
      <c r="H328" s="84"/>
      <c r="I328" s="84"/>
      <c r="J328" s="84"/>
      <c r="K328" s="84"/>
      <c r="L328" s="95"/>
      <c r="M328" s="95"/>
      <c r="N328" s="95"/>
      <c r="O328" s="95"/>
      <c r="P328" s="95"/>
      <c r="Q328" s="95"/>
      <c r="R328" s="95"/>
      <c r="S328" s="95"/>
      <c r="T328" s="238"/>
      <c r="U328" s="238"/>
      <c r="V328" s="238"/>
      <c r="W328" s="238"/>
      <c r="X328" s="239"/>
      <c r="Y328" s="239"/>
      <c r="Z328" s="239"/>
      <c r="AA328" s="239"/>
      <c r="AB328" s="238"/>
      <c r="AC328" s="238"/>
      <c r="AD328" s="238"/>
      <c r="AE328" s="238"/>
      <c r="AF328" s="239"/>
      <c r="AG328" s="239"/>
      <c r="AH328" s="239"/>
      <c r="AI328" s="239"/>
      <c r="AJ328" s="86"/>
      <c r="AK328" s="240"/>
      <c r="AL328" s="240"/>
      <c r="AM328" s="352"/>
      <c r="AN328" s="352"/>
      <c r="AO328" s="352"/>
      <c r="AP328" s="352"/>
      <c r="AQ328" s="356"/>
      <c r="AR328" s="356"/>
      <c r="AS328" s="356"/>
      <c r="AT328" s="356"/>
      <c r="AU328" s="357"/>
      <c r="AV328" s="358"/>
      <c r="AW328" s="354"/>
      <c r="AX328" s="355"/>
      <c r="AY328" s="355"/>
      <c r="AZ328" s="355"/>
      <c r="BA328" s="238"/>
      <c r="BB328" s="238"/>
      <c r="BC328" s="238"/>
      <c r="BD328" s="238"/>
      <c r="BE328" s="103"/>
      <c r="BG328" s="235"/>
      <c r="BH328" s="235"/>
      <c r="BI328" s="235"/>
      <c r="BJ328" s="235"/>
      <c r="BK328" s="235"/>
      <c r="BL328" s="235"/>
      <c r="BM328" s="235"/>
      <c r="BN328" s="235"/>
      <c r="BO328" s="235"/>
      <c r="BP328" s="235"/>
      <c r="BQ328" s="235"/>
      <c r="BR328" s="235"/>
      <c r="BS328" s="235"/>
      <c r="BT328" s="235"/>
      <c r="BU328" s="235"/>
      <c r="BV328" s="235"/>
      <c r="BW328" s="235"/>
      <c r="BX328" s="235"/>
      <c r="BY328" s="235"/>
      <c r="BZ328" s="235"/>
      <c r="CA328" s="235"/>
      <c r="CB328" s="235"/>
      <c r="CC328" s="235"/>
      <c r="CD328" s="235"/>
      <c r="CE328" s="235"/>
      <c r="CF328" s="235"/>
      <c r="CG328" s="235"/>
      <c r="CH328" s="235"/>
      <c r="CI328" s="235"/>
      <c r="CJ328" s="235"/>
      <c r="CK328" s="235"/>
      <c r="CL328" s="235"/>
      <c r="CM328" s="235"/>
      <c r="CN328" s="235"/>
      <c r="CO328" s="235"/>
      <c r="CP328" s="235"/>
      <c r="CQ328" s="235"/>
      <c r="CR328" s="235"/>
    </row>
    <row r="329" spans="1:1018 1030:2042 2054:3066 3078:4090 4102:5114 5126:6138 6150:7162 7174:8186 8198:9210 9222:10234 10246:11258 11270:12282 12294:13306 13318:14330 14342:15354 15366:16176" s="229" customFormat="1" ht="35.1" customHeight="1">
      <c r="A329" s="83"/>
      <c r="B329" s="83"/>
      <c r="C329" s="83"/>
      <c r="D329" s="83"/>
      <c r="E329" s="83"/>
      <c r="F329" s="85"/>
      <c r="G329" s="93"/>
      <c r="H329" s="84"/>
      <c r="I329" s="84"/>
      <c r="J329" s="84"/>
      <c r="K329" s="84"/>
      <c r="L329" s="95"/>
      <c r="M329" s="95"/>
      <c r="N329" s="95"/>
      <c r="O329" s="95"/>
      <c r="P329" s="95"/>
      <c r="Q329" s="95"/>
      <c r="R329" s="95"/>
      <c r="S329" s="95"/>
      <c r="T329" s="238"/>
      <c r="U329" s="238"/>
      <c r="V329" s="238"/>
      <c r="W329" s="238"/>
      <c r="X329" s="239"/>
      <c r="Y329" s="239"/>
      <c r="Z329" s="239"/>
      <c r="AA329" s="239"/>
      <c r="AB329" s="238"/>
      <c r="AC329" s="238"/>
      <c r="AD329" s="238"/>
      <c r="AE329" s="238"/>
      <c r="AF329" s="239"/>
      <c r="AG329" s="239"/>
      <c r="AH329" s="239"/>
      <c r="AI329" s="239"/>
      <c r="AJ329" s="86"/>
      <c r="AK329" s="240"/>
      <c r="AL329" s="240"/>
      <c r="AM329" s="352"/>
      <c r="AN329" s="352"/>
      <c r="AO329" s="352"/>
      <c r="AP329" s="352"/>
      <c r="AQ329" s="356"/>
      <c r="AR329" s="356"/>
      <c r="AS329" s="356"/>
      <c r="AT329" s="356"/>
      <c r="AU329" s="357"/>
      <c r="AV329" s="358"/>
      <c r="AW329" s="354"/>
      <c r="AX329" s="355"/>
      <c r="AY329" s="355"/>
      <c r="AZ329" s="355"/>
      <c r="BA329" s="238"/>
      <c r="BB329" s="238"/>
      <c r="BC329" s="238"/>
      <c r="BD329" s="238"/>
      <c r="BE329" s="103"/>
      <c r="BG329" s="235"/>
      <c r="BH329" s="235"/>
      <c r="BI329" s="235"/>
      <c r="BJ329" s="235"/>
      <c r="BK329" s="235"/>
      <c r="BL329" s="235"/>
      <c r="BM329" s="235"/>
      <c r="BN329" s="235"/>
      <c r="BO329" s="235"/>
      <c r="BP329" s="235"/>
      <c r="BQ329" s="235"/>
      <c r="BR329" s="235"/>
      <c r="BS329" s="235"/>
      <c r="BT329" s="235"/>
      <c r="BU329" s="235"/>
      <c r="BV329" s="235"/>
      <c r="BW329" s="235"/>
      <c r="BX329" s="235"/>
      <c r="BY329" s="235"/>
      <c r="BZ329" s="235"/>
      <c r="CA329" s="235"/>
      <c r="CB329" s="235"/>
      <c r="CC329" s="235"/>
      <c r="CD329" s="235"/>
      <c r="CE329" s="235"/>
      <c r="CF329" s="235"/>
      <c r="CG329" s="235"/>
      <c r="CH329" s="235"/>
      <c r="CI329" s="235"/>
      <c r="CJ329" s="235"/>
      <c r="CK329" s="235"/>
      <c r="CL329" s="235"/>
      <c r="CM329" s="235"/>
      <c r="CN329" s="235"/>
      <c r="CO329" s="235"/>
      <c r="CP329" s="235"/>
      <c r="CQ329" s="235"/>
      <c r="CR329" s="235"/>
    </row>
    <row r="330" spans="1:1018 1030:2042 2054:3066 3078:4090 4102:5114 5126:6138 6150:7162 7174:8186 8198:9210 9222:10234 10246:11258 11270:12282 12294:13306 13318:14330 14342:15354 15366:16176" s="83" customFormat="1" ht="35.1" customHeight="1">
      <c r="A330" s="83" t="str">
        <f t="shared" si="22"/>
        <v>BH33DT+1</v>
      </c>
      <c r="B330" s="83" t="str">
        <f t="shared" si="23"/>
        <v>BH33DT+2</v>
      </c>
      <c r="C330" s="83" t="str">
        <f t="shared" si="24"/>
        <v>BH33DT+3</v>
      </c>
      <c r="D330" s="83" t="str">
        <f t="shared" si="25"/>
        <v>BH33DT+4</v>
      </c>
      <c r="E330" s="83" t="s">
        <v>348</v>
      </c>
      <c r="F330" s="55">
        <v>33</v>
      </c>
      <c r="G330" s="56" t="s">
        <v>4383</v>
      </c>
      <c r="H330" s="87" t="str">
        <f t="shared" si="2"/>
        <v>Đường Trịnh Hoài Đức</v>
      </c>
      <c r="I330" s="87" t="s">
        <v>4255</v>
      </c>
      <c r="J330" s="84" t="s">
        <v>180</v>
      </c>
      <c r="K330" s="87" t="s">
        <v>4233</v>
      </c>
      <c r="L330" s="107">
        <v>31000</v>
      </c>
      <c r="M330" s="107">
        <v>13000</v>
      </c>
      <c r="N330" s="107">
        <v>9000</v>
      </c>
      <c r="O330" s="107">
        <v>7000</v>
      </c>
      <c r="P330" s="95" t="e">
        <f>VLOOKUP(G330&amp;"Vị trí 1",#REF!,9,0)</f>
        <v>#REF!</v>
      </c>
      <c r="Q330" s="95" t="e">
        <f>VLOOKUP(G330&amp;"Vị trí 2",#REF!,9,0)</f>
        <v>#REF!</v>
      </c>
      <c r="R330" s="95" t="e">
        <f>VLOOKUP(G330&amp;"Vị trí 3",#REF!,9,0)</f>
        <v>#REF!</v>
      </c>
      <c r="S330" s="95" t="e">
        <f>VLOOKUP(G330&amp;"Vị trí 4",#REF!,9,0)</f>
        <v>#REF!</v>
      </c>
      <c r="T330" s="238"/>
      <c r="U330" s="238"/>
      <c r="V330" s="238"/>
      <c r="W330" s="238"/>
      <c r="X330" s="239"/>
      <c r="Y330" s="239"/>
      <c r="Z330" s="239"/>
      <c r="AA330" s="239"/>
      <c r="AB330" s="238"/>
      <c r="AC330" s="238"/>
      <c r="AD330" s="238"/>
      <c r="AE330" s="238"/>
      <c r="AF330" s="239"/>
      <c r="AG330" s="239"/>
      <c r="AH330" s="239"/>
      <c r="AI330" s="239"/>
      <c r="AJ330" s="86">
        <v>3.05</v>
      </c>
      <c r="AK330" s="240"/>
      <c r="AL330" s="240" t="e">
        <f>AJ330*#REF!/#REF!</f>
        <v>#REF!</v>
      </c>
      <c r="AM330" s="352" t="e">
        <f t="shared" si="26"/>
        <v>#REF!</v>
      </c>
      <c r="AN330" s="352" t="e">
        <f t="shared" si="26"/>
        <v>#REF!</v>
      </c>
      <c r="AO330" s="352" t="e">
        <f t="shared" si="26"/>
        <v>#REF!</v>
      </c>
      <c r="AP330" s="352" t="e">
        <f t="shared" si="26"/>
        <v>#REF!</v>
      </c>
      <c r="AQ330" s="356" t="e">
        <f t="shared" si="27"/>
        <v>#REF!</v>
      </c>
      <c r="AR330" s="356" t="e">
        <f t="shared" si="27"/>
        <v>#REF!</v>
      </c>
      <c r="AS330" s="356" t="e">
        <f t="shared" si="27"/>
        <v>#REF!</v>
      </c>
      <c r="AT330" s="356" t="e">
        <f t="shared" si="27"/>
        <v>#REF!</v>
      </c>
      <c r="AU330" s="357" t="e">
        <f>AM330*0.15</f>
        <v>#REF!</v>
      </c>
      <c r="AV330" s="241" t="s">
        <v>348</v>
      </c>
      <c r="AW330" s="354">
        <v>26600</v>
      </c>
      <c r="AX330" s="355">
        <v>11200</v>
      </c>
      <c r="AY330" s="355">
        <v>7000</v>
      </c>
      <c r="AZ330" s="355">
        <v>4900</v>
      </c>
      <c r="BA330" s="238">
        <v>22800</v>
      </c>
      <c r="BB330" s="238">
        <v>9600</v>
      </c>
      <c r="BC330" s="238">
        <v>6000</v>
      </c>
      <c r="BD330" s="238">
        <v>4200</v>
      </c>
      <c r="BE330" s="103" t="e">
        <f>AT330-AU330</f>
        <v>#REF!</v>
      </c>
      <c r="BF330" s="215"/>
      <c r="IM330" s="215"/>
      <c r="IN330" s="215"/>
      <c r="IO330" s="215"/>
      <c r="IP330" s="215"/>
      <c r="JB330" s="215"/>
      <c r="JC330" s="215"/>
      <c r="JD330" s="215"/>
      <c r="JE330" s="215"/>
      <c r="JF330" s="215"/>
      <c r="JG330" s="215"/>
      <c r="JH330" s="215"/>
      <c r="JI330" s="215"/>
      <c r="JJ330" s="215"/>
      <c r="JK330" s="215"/>
      <c r="JL330" s="215"/>
      <c r="JM330" s="215"/>
      <c r="JN330" s="215"/>
      <c r="JO330" s="215"/>
      <c r="JP330" s="215"/>
      <c r="JQ330" s="215"/>
      <c r="JR330" s="215"/>
      <c r="JS330" s="215"/>
      <c r="JT330" s="215"/>
      <c r="JU330" s="215"/>
      <c r="JV330" s="215"/>
      <c r="JW330" s="215"/>
      <c r="JX330" s="215"/>
      <c r="JY330" s="215"/>
      <c r="JZ330" s="215"/>
      <c r="KA330" s="215"/>
      <c r="KB330" s="215"/>
      <c r="KC330" s="215"/>
      <c r="KD330" s="215"/>
      <c r="KE330" s="215"/>
      <c r="KF330" s="215"/>
      <c r="KG330" s="215"/>
      <c r="KH330" s="215"/>
      <c r="KI330" s="215"/>
      <c r="KJ330" s="215"/>
      <c r="KK330" s="215"/>
      <c r="KL330" s="215"/>
      <c r="KM330" s="215"/>
      <c r="KN330" s="215"/>
      <c r="KO330" s="215"/>
      <c r="KP330" s="215"/>
      <c r="KQ330" s="215"/>
      <c r="KR330" s="215"/>
      <c r="SI330" s="215"/>
      <c r="SJ330" s="215"/>
      <c r="SK330" s="215"/>
      <c r="SL330" s="215"/>
      <c r="SX330" s="215"/>
      <c r="SY330" s="215"/>
      <c r="SZ330" s="215"/>
      <c r="TA330" s="215"/>
      <c r="TB330" s="215"/>
      <c r="TC330" s="215"/>
      <c r="TD330" s="215"/>
      <c r="TE330" s="215"/>
      <c r="TF330" s="215"/>
      <c r="TG330" s="215"/>
      <c r="TH330" s="215"/>
      <c r="TI330" s="215"/>
      <c r="TJ330" s="215"/>
      <c r="TK330" s="215"/>
      <c r="TL330" s="215"/>
      <c r="TM330" s="215"/>
      <c r="TN330" s="215"/>
      <c r="TO330" s="215"/>
      <c r="TP330" s="215"/>
      <c r="TQ330" s="215"/>
      <c r="TR330" s="215"/>
      <c r="TS330" s="215"/>
      <c r="TT330" s="215"/>
      <c r="TU330" s="215"/>
      <c r="TV330" s="215"/>
      <c r="TW330" s="215"/>
      <c r="TX330" s="215"/>
      <c r="TY330" s="215"/>
      <c r="TZ330" s="215"/>
      <c r="UA330" s="215"/>
      <c r="UB330" s="215"/>
      <c r="UC330" s="215"/>
      <c r="UD330" s="215"/>
      <c r="UE330" s="215"/>
      <c r="UF330" s="215"/>
      <c r="UG330" s="215"/>
      <c r="UH330" s="215"/>
      <c r="UI330" s="215"/>
      <c r="UJ330" s="215"/>
      <c r="UK330" s="215"/>
      <c r="UL330" s="215"/>
      <c r="UM330" s="215"/>
      <c r="UN330" s="215"/>
      <c r="ACE330" s="215"/>
      <c r="ACF330" s="215"/>
      <c r="ACG330" s="215"/>
      <c r="ACH330" s="215"/>
      <c r="ACT330" s="215"/>
      <c r="ACU330" s="215"/>
      <c r="ACV330" s="215"/>
      <c r="ACW330" s="215"/>
      <c r="ACX330" s="215"/>
      <c r="ACY330" s="215"/>
      <c r="ACZ330" s="215"/>
      <c r="ADA330" s="215"/>
      <c r="ADB330" s="215"/>
      <c r="ADC330" s="215"/>
      <c r="ADD330" s="215"/>
      <c r="ADE330" s="215"/>
      <c r="ADF330" s="215"/>
      <c r="ADG330" s="215"/>
      <c r="ADH330" s="215"/>
      <c r="ADI330" s="215"/>
      <c r="ADJ330" s="215"/>
      <c r="ADK330" s="215"/>
      <c r="ADL330" s="215"/>
      <c r="ADM330" s="215"/>
      <c r="ADN330" s="215"/>
      <c r="ADO330" s="215"/>
      <c r="ADP330" s="215"/>
      <c r="ADQ330" s="215"/>
      <c r="ADR330" s="215"/>
      <c r="ADS330" s="215"/>
      <c r="ADT330" s="215"/>
      <c r="ADU330" s="215"/>
      <c r="ADV330" s="215"/>
      <c r="ADW330" s="215"/>
      <c r="ADX330" s="215"/>
      <c r="ADY330" s="215"/>
      <c r="ADZ330" s="215"/>
      <c r="AEA330" s="215"/>
      <c r="AEB330" s="215"/>
      <c r="AEC330" s="215"/>
      <c r="AED330" s="215"/>
      <c r="AEE330" s="215"/>
      <c r="AEF330" s="215"/>
      <c r="AEG330" s="215"/>
      <c r="AEH330" s="215"/>
      <c r="AEI330" s="215"/>
      <c r="AEJ330" s="215"/>
      <c r="AMA330" s="215"/>
      <c r="AMB330" s="215"/>
      <c r="AMC330" s="215"/>
      <c r="AMD330" s="215"/>
      <c r="AMP330" s="215"/>
      <c r="AMQ330" s="215"/>
      <c r="AMR330" s="215"/>
      <c r="AMS330" s="215"/>
      <c r="AMT330" s="215"/>
      <c r="AMU330" s="215"/>
      <c r="AMV330" s="215"/>
      <c r="AMW330" s="215"/>
      <c r="AMX330" s="215"/>
      <c r="AMY330" s="215"/>
      <c r="AMZ330" s="215"/>
      <c r="ANA330" s="215"/>
      <c r="ANB330" s="215"/>
      <c r="ANC330" s="215"/>
      <c r="AND330" s="215"/>
      <c r="ANE330" s="215"/>
      <c r="ANF330" s="215"/>
      <c r="ANG330" s="215"/>
      <c r="ANH330" s="215"/>
      <c r="ANI330" s="215"/>
      <c r="ANJ330" s="215"/>
      <c r="ANK330" s="215"/>
      <c r="ANL330" s="215"/>
      <c r="ANM330" s="215"/>
      <c r="ANN330" s="215"/>
      <c r="ANO330" s="215"/>
      <c r="ANP330" s="215"/>
      <c r="ANQ330" s="215"/>
      <c r="ANR330" s="215"/>
      <c r="ANS330" s="215"/>
      <c r="ANT330" s="215"/>
      <c r="ANU330" s="215"/>
      <c r="ANV330" s="215"/>
      <c r="ANW330" s="215"/>
      <c r="ANX330" s="215"/>
      <c r="ANY330" s="215"/>
      <c r="ANZ330" s="215"/>
      <c r="AOA330" s="215"/>
      <c r="AOB330" s="215"/>
      <c r="AOC330" s="215"/>
      <c r="AOD330" s="215"/>
      <c r="AOE330" s="215"/>
      <c r="AOF330" s="215"/>
      <c r="AVW330" s="215"/>
      <c r="AVX330" s="215"/>
      <c r="AVY330" s="215"/>
      <c r="AVZ330" s="215"/>
      <c r="AWL330" s="215"/>
      <c r="AWM330" s="215"/>
      <c r="AWN330" s="215"/>
      <c r="AWO330" s="215"/>
      <c r="AWP330" s="215"/>
      <c r="AWQ330" s="215"/>
      <c r="AWR330" s="215"/>
      <c r="AWS330" s="215"/>
      <c r="AWT330" s="215"/>
      <c r="AWU330" s="215"/>
      <c r="AWV330" s="215"/>
      <c r="AWW330" s="215"/>
      <c r="AWX330" s="215"/>
      <c r="AWY330" s="215"/>
      <c r="AWZ330" s="215"/>
      <c r="AXA330" s="215"/>
      <c r="AXB330" s="215"/>
      <c r="AXC330" s="215"/>
      <c r="AXD330" s="215"/>
      <c r="AXE330" s="215"/>
      <c r="AXF330" s="215"/>
      <c r="AXG330" s="215"/>
      <c r="AXH330" s="215"/>
      <c r="AXI330" s="215"/>
      <c r="AXJ330" s="215"/>
      <c r="AXK330" s="215"/>
      <c r="AXL330" s="215"/>
      <c r="AXM330" s="215"/>
      <c r="AXN330" s="215"/>
      <c r="AXO330" s="215"/>
      <c r="AXP330" s="215"/>
      <c r="AXQ330" s="215"/>
      <c r="AXR330" s="215"/>
      <c r="AXS330" s="215"/>
      <c r="AXT330" s="215"/>
      <c r="AXU330" s="215"/>
      <c r="AXV330" s="215"/>
      <c r="AXW330" s="215"/>
      <c r="AXX330" s="215"/>
      <c r="AXY330" s="215"/>
      <c r="AXZ330" s="215"/>
      <c r="AYA330" s="215"/>
      <c r="AYB330" s="215"/>
      <c r="BFS330" s="215"/>
      <c r="BFT330" s="215"/>
      <c r="BFU330" s="215"/>
      <c r="BFV330" s="215"/>
      <c r="BGH330" s="215"/>
      <c r="BGI330" s="215"/>
      <c r="BGJ330" s="215"/>
      <c r="BGK330" s="215"/>
      <c r="BGL330" s="215"/>
      <c r="BGM330" s="215"/>
      <c r="BGN330" s="215"/>
      <c r="BGO330" s="215"/>
      <c r="BGP330" s="215"/>
      <c r="BGQ330" s="215"/>
      <c r="BGR330" s="215"/>
      <c r="BGS330" s="215"/>
      <c r="BGT330" s="215"/>
      <c r="BGU330" s="215"/>
      <c r="BGV330" s="215"/>
      <c r="BGW330" s="215"/>
      <c r="BGX330" s="215"/>
      <c r="BGY330" s="215"/>
      <c r="BGZ330" s="215"/>
      <c r="BHA330" s="215"/>
      <c r="BHB330" s="215"/>
      <c r="BHC330" s="215"/>
      <c r="BHD330" s="215"/>
      <c r="BHE330" s="215"/>
      <c r="BHF330" s="215"/>
      <c r="BHG330" s="215"/>
      <c r="BHH330" s="215"/>
      <c r="BHI330" s="215"/>
      <c r="BHJ330" s="215"/>
      <c r="BHK330" s="215"/>
      <c r="BHL330" s="215"/>
      <c r="BHM330" s="215"/>
      <c r="BHN330" s="215"/>
      <c r="BHO330" s="215"/>
      <c r="BHP330" s="215"/>
      <c r="BHQ330" s="215"/>
      <c r="BHR330" s="215"/>
      <c r="BHS330" s="215"/>
      <c r="BHT330" s="215"/>
      <c r="BHU330" s="215"/>
      <c r="BHV330" s="215"/>
      <c r="BHW330" s="215"/>
      <c r="BHX330" s="215"/>
      <c r="BPO330" s="215"/>
      <c r="BPP330" s="215"/>
      <c r="BPQ330" s="215"/>
      <c r="BPR330" s="215"/>
      <c r="BQD330" s="215"/>
      <c r="BQE330" s="215"/>
      <c r="BQF330" s="215"/>
      <c r="BQG330" s="215"/>
      <c r="BQH330" s="215"/>
      <c r="BQI330" s="215"/>
      <c r="BQJ330" s="215"/>
      <c r="BQK330" s="215"/>
      <c r="BQL330" s="215"/>
      <c r="BQM330" s="215"/>
      <c r="BQN330" s="215"/>
      <c r="BQO330" s="215"/>
      <c r="BQP330" s="215"/>
      <c r="BQQ330" s="215"/>
      <c r="BQR330" s="215"/>
      <c r="BQS330" s="215"/>
      <c r="BQT330" s="215"/>
      <c r="BQU330" s="215"/>
      <c r="BQV330" s="215"/>
      <c r="BQW330" s="215"/>
      <c r="BQX330" s="215"/>
      <c r="BQY330" s="215"/>
      <c r="BQZ330" s="215"/>
      <c r="BRA330" s="215"/>
      <c r="BRB330" s="215"/>
      <c r="BRC330" s="215"/>
      <c r="BRD330" s="215"/>
      <c r="BRE330" s="215"/>
      <c r="BRF330" s="215"/>
      <c r="BRG330" s="215"/>
      <c r="BRH330" s="215"/>
      <c r="BRI330" s="215"/>
      <c r="BRJ330" s="215"/>
      <c r="BRK330" s="215"/>
      <c r="BRL330" s="215"/>
      <c r="BRM330" s="215"/>
      <c r="BRN330" s="215"/>
      <c r="BRO330" s="215"/>
      <c r="BRP330" s="215"/>
      <c r="BRQ330" s="215"/>
      <c r="BRR330" s="215"/>
      <c r="BRS330" s="215"/>
      <c r="BRT330" s="215"/>
      <c r="BZK330" s="215"/>
      <c r="BZL330" s="215"/>
      <c r="BZM330" s="215"/>
      <c r="BZN330" s="215"/>
      <c r="BZZ330" s="215"/>
      <c r="CAA330" s="215"/>
      <c r="CAB330" s="215"/>
      <c r="CAC330" s="215"/>
      <c r="CAD330" s="215"/>
      <c r="CAE330" s="215"/>
      <c r="CAF330" s="215"/>
      <c r="CAG330" s="215"/>
      <c r="CAH330" s="215"/>
      <c r="CAI330" s="215"/>
      <c r="CAJ330" s="215"/>
      <c r="CAK330" s="215"/>
      <c r="CAL330" s="215"/>
      <c r="CAM330" s="215"/>
      <c r="CAN330" s="215"/>
      <c r="CAO330" s="215"/>
      <c r="CAP330" s="215"/>
      <c r="CAQ330" s="215"/>
      <c r="CAR330" s="215"/>
      <c r="CAS330" s="215"/>
      <c r="CAT330" s="215"/>
      <c r="CAU330" s="215"/>
      <c r="CAV330" s="215"/>
      <c r="CAW330" s="215"/>
      <c r="CAX330" s="215"/>
      <c r="CAY330" s="215"/>
      <c r="CAZ330" s="215"/>
      <c r="CBA330" s="215"/>
      <c r="CBB330" s="215"/>
      <c r="CBC330" s="215"/>
      <c r="CBD330" s="215"/>
      <c r="CBE330" s="215"/>
      <c r="CBF330" s="215"/>
      <c r="CBG330" s="215"/>
      <c r="CBH330" s="215"/>
      <c r="CBI330" s="215"/>
      <c r="CBJ330" s="215"/>
      <c r="CBK330" s="215"/>
      <c r="CBL330" s="215"/>
      <c r="CBM330" s="215"/>
      <c r="CBN330" s="215"/>
      <c r="CBO330" s="215"/>
      <c r="CBP330" s="215"/>
      <c r="CJG330" s="215"/>
      <c r="CJH330" s="215"/>
      <c r="CJI330" s="215"/>
      <c r="CJJ330" s="215"/>
      <c r="CJV330" s="215"/>
      <c r="CJW330" s="215"/>
      <c r="CJX330" s="215"/>
      <c r="CJY330" s="215"/>
      <c r="CJZ330" s="215"/>
      <c r="CKA330" s="215"/>
      <c r="CKB330" s="215"/>
      <c r="CKC330" s="215"/>
      <c r="CKD330" s="215"/>
      <c r="CKE330" s="215"/>
      <c r="CKF330" s="215"/>
      <c r="CKG330" s="215"/>
      <c r="CKH330" s="215"/>
      <c r="CKI330" s="215"/>
      <c r="CKJ330" s="215"/>
      <c r="CKK330" s="215"/>
      <c r="CKL330" s="215"/>
      <c r="CKM330" s="215"/>
      <c r="CKN330" s="215"/>
      <c r="CKO330" s="215"/>
      <c r="CKP330" s="215"/>
      <c r="CKQ330" s="215"/>
      <c r="CKR330" s="215"/>
      <c r="CKS330" s="215"/>
      <c r="CKT330" s="215"/>
      <c r="CKU330" s="215"/>
      <c r="CKV330" s="215"/>
      <c r="CKW330" s="215"/>
      <c r="CKX330" s="215"/>
      <c r="CKY330" s="215"/>
      <c r="CKZ330" s="215"/>
      <c r="CLA330" s="215"/>
      <c r="CLB330" s="215"/>
      <c r="CLC330" s="215"/>
      <c r="CLD330" s="215"/>
      <c r="CLE330" s="215"/>
      <c r="CLF330" s="215"/>
      <c r="CLG330" s="215"/>
      <c r="CLH330" s="215"/>
      <c r="CLI330" s="215"/>
      <c r="CLJ330" s="215"/>
      <c r="CLK330" s="215"/>
      <c r="CLL330" s="215"/>
      <c r="CTC330" s="215"/>
      <c r="CTD330" s="215"/>
      <c r="CTE330" s="215"/>
      <c r="CTF330" s="215"/>
      <c r="CTR330" s="215"/>
      <c r="CTS330" s="215"/>
      <c r="CTT330" s="215"/>
      <c r="CTU330" s="215"/>
      <c r="CTV330" s="215"/>
      <c r="CTW330" s="215"/>
      <c r="CTX330" s="215"/>
      <c r="CTY330" s="215"/>
      <c r="CTZ330" s="215"/>
      <c r="CUA330" s="215"/>
      <c r="CUB330" s="215"/>
      <c r="CUC330" s="215"/>
      <c r="CUD330" s="215"/>
      <c r="CUE330" s="215"/>
      <c r="CUF330" s="215"/>
      <c r="CUG330" s="215"/>
      <c r="CUH330" s="215"/>
      <c r="CUI330" s="215"/>
      <c r="CUJ330" s="215"/>
      <c r="CUK330" s="215"/>
      <c r="CUL330" s="215"/>
      <c r="CUM330" s="215"/>
      <c r="CUN330" s="215"/>
      <c r="CUO330" s="215"/>
      <c r="CUP330" s="215"/>
      <c r="CUQ330" s="215"/>
      <c r="CUR330" s="215"/>
      <c r="CUS330" s="215"/>
      <c r="CUT330" s="215"/>
      <c r="CUU330" s="215"/>
      <c r="CUV330" s="215"/>
      <c r="CUW330" s="215"/>
      <c r="CUX330" s="215"/>
      <c r="CUY330" s="215"/>
      <c r="CUZ330" s="215"/>
      <c r="CVA330" s="215"/>
      <c r="CVB330" s="215"/>
      <c r="CVC330" s="215"/>
      <c r="CVD330" s="215"/>
      <c r="CVE330" s="215"/>
      <c r="CVF330" s="215"/>
      <c r="CVG330" s="215"/>
      <c r="CVH330" s="215"/>
      <c r="DCY330" s="215"/>
      <c r="DCZ330" s="215"/>
      <c r="DDA330" s="215"/>
      <c r="DDB330" s="215"/>
      <c r="DDN330" s="215"/>
      <c r="DDO330" s="215"/>
      <c r="DDP330" s="215"/>
      <c r="DDQ330" s="215"/>
      <c r="DDR330" s="215"/>
      <c r="DDS330" s="215"/>
      <c r="DDT330" s="215"/>
      <c r="DDU330" s="215"/>
      <c r="DDV330" s="215"/>
      <c r="DDW330" s="215"/>
      <c r="DDX330" s="215"/>
      <c r="DDY330" s="215"/>
      <c r="DDZ330" s="215"/>
      <c r="DEA330" s="215"/>
      <c r="DEB330" s="215"/>
      <c r="DEC330" s="215"/>
      <c r="DED330" s="215"/>
      <c r="DEE330" s="215"/>
      <c r="DEF330" s="215"/>
      <c r="DEG330" s="215"/>
      <c r="DEH330" s="215"/>
      <c r="DEI330" s="215"/>
      <c r="DEJ330" s="215"/>
      <c r="DEK330" s="215"/>
      <c r="DEL330" s="215"/>
      <c r="DEM330" s="215"/>
      <c r="DEN330" s="215"/>
      <c r="DEO330" s="215"/>
      <c r="DEP330" s="215"/>
      <c r="DEQ330" s="215"/>
      <c r="DER330" s="215"/>
      <c r="DES330" s="215"/>
      <c r="DET330" s="215"/>
      <c r="DEU330" s="215"/>
      <c r="DEV330" s="215"/>
      <c r="DEW330" s="215"/>
      <c r="DEX330" s="215"/>
      <c r="DEY330" s="215"/>
      <c r="DEZ330" s="215"/>
      <c r="DFA330" s="215"/>
      <c r="DFB330" s="215"/>
      <c r="DFC330" s="215"/>
      <c r="DFD330" s="215"/>
      <c r="DMU330" s="215"/>
      <c r="DMV330" s="215"/>
      <c r="DMW330" s="215"/>
      <c r="DMX330" s="215"/>
      <c r="DNJ330" s="215"/>
      <c r="DNK330" s="215"/>
      <c r="DNL330" s="215"/>
      <c r="DNM330" s="215"/>
      <c r="DNN330" s="215"/>
      <c r="DNO330" s="215"/>
      <c r="DNP330" s="215"/>
      <c r="DNQ330" s="215"/>
      <c r="DNR330" s="215"/>
      <c r="DNS330" s="215"/>
      <c r="DNT330" s="215"/>
      <c r="DNU330" s="215"/>
      <c r="DNV330" s="215"/>
      <c r="DNW330" s="215"/>
      <c r="DNX330" s="215"/>
      <c r="DNY330" s="215"/>
      <c r="DNZ330" s="215"/>
      <c r="DOA330" s="215"/>
      <c r="DOB330" s="215"/>
      <c r="DOC330" s="215"/>
      <c r="DOD330" s="215"/>
      <c r="DOE330" s="215"/>
      <c r="DOF330" s="215"/>
      <c r="DOG330" s="215"/>
      <c r="DOH330" s="215"/>
      <c r="DOI330" s="215"/>
      <c r="DOJ330" s="215"/>
      <c r="DOK330" s="215"/>
      <c r="DOL330" s="215"/>
      <c r="DOM330" s="215"/>
      <c r="DON330" s="215"/>
      <c r="DOO330" s="215"/>
      <c r="DOP330" s="215"/>
      <c r="DOQ330" s="215"/>
      <c r="DOR330" s="215"/>
      <c r="DOS330" s="215"/>
      <c r="DOT330" s="215"/>
      <c r="DOU330" s="215"/>
      <c r="DOV330" s="215"/>
      <c r="DOW330" s="215"/>
      <c r="DOX330" s="215"/>
      <c r="DOY330" s="215"/>
      <c r="DOZ330" s="215"/>
      <c r="DWQ330" s="215"/>
      <c r="DWR330" s="215"/>
      <c r="DWS330" s="215"/>
      <c r="DWT330" s="215"/>
      <c r="DXF330" s="215"/>
      <c r="DXG330" s="215"/>
      <c r="DXH330" s="215"/>
      <c r="DXI330" s="215"/>
      <c r="DXJ330" s="215"/>
      <c r="DXK330" s="215"/>
      <c r="DXL330" s="215"/>
      <c r="DXM330" s="215"/>
      <c r="DXN330" s="215"/>
      <c r="DXO330" s="215"/>
      <c r="DXP330" s="215"/>
      <c r="DXQ330" s="215"/>
      <c r="DXR330" s="215"/>
      <c r="DXS330" s="215"/>
      <c r="DXT330" s="215"/>
      <c r="DXU330" s="215"/>
      <c r="DXV330" s="215"/>
      <c r="DXW330" s="215"/>
      <c r="DXX330" s="215"/>
      <c r="DXY330" s="215"/>
      <c r="DXZ330" s="215"/>
      <c r="DYA330" s="215"/>
      <c r="DYB330" s="215"/>
      <c r="DYC330" s="215"/>
      <c r="DYD330" s="215"/>
      <c r="DYE330" s="215"/>
      <c r="DYF330" s="215"/>
      <c r="DYG330" s="215"/>
      <c r="DYH330" s="215"/>
      <c r="DYI330" s="215"/>
      <c r="DYJ330" s="215"/>
      <c r="DYK330" s="215"/>
      <c r="DYL330" s="215"/>
      <c r="DYM330" s="215"/>
      <c r="DYN330" s="215"/>
      <c r="DYO330" s="215"/>
      <c r="DYP330" s="215"/>
      <c r="DYQ330" s="215"/>
      <c r="DYR330" s="215"/>
      <c r="DYS330" s="215"/>
      <c r="DYT330" s="215"/>
      <c r="DYU330" s="215"/>
      <c r="DYV330" s="215"/>
      <c r="EGM330" s="215"/>
      <c r="EGN330" s="215"/>
      <c r="EGO330" s="215"/>
      <c r="EGP330" s="215"/>
      <c r="EHB330" s="215"/>
      <c r="EHC330" s="215"/>
      <c r="EHD330" s="215"/>
      <c r="EHE330" s="215"/>
      <c r="EHF330" s="215"/>
      <c r="EHG330" s="215"/>
      <c r="EHH330" s="215"/>
      <c r="EHI330" s="215"/>
      <c r="EHJ330" s="215"/>
      <c r="EHK330" s="215"/>
      <c r="EHL330" s="215"/>
      <c r="EHM330" s="215"/>
      <c r="EHN330" s="215"/>
      <c r="EHO330" s="215"/>
      <c r="EHP330" s="215"/>
      <c r="EHQ330" s="215"/>
      <c r="EHR330" s="215"/>
      <c r="EHS330" s="215"/>
      <c r="EHT330" s="215"/>
      <c r="EHU330" s="215"/>
      <c r="EHV330" s="215"/>
      <c r="EHW330" s="215"/>
      <c r="EHX330" s="215"/>
      <c r="EHY330" s="215"/>
      <c r="EHZ330" s="215"/>
      <c r="EIA330" s="215"/>
      <c r="EIB330" s="215"/>
      <c r="EIC330" s="215"/>
      <c r="EID330" s="215"/>
      <c r="EIE330" s="215"/>
      <c r="EIF330" s="215"/>
      <c r="EIG330" s="215"/>
      <c r="EIH330" s="215"/>
      <c r="EII330" s="215"/>
      <c r="EIJ330" s="215"/>
      <c r="EIK330" s="215"/>
      <c r="EIL330" s="215"/>
      <c r="EIM330" s="215"/>
      <c r="EIN330" s="215"/>
      <c r="EIO330" s="215"/>
      <c r="EIP330" s="215"/>
      <c r="EIQ330" s="215"/>
      <c r="EIR330" s="215"/>
      <c r="EQI330" s="215"/>
      <c r="EQJ330" s="215"/>
      <c r="EQK330" s="215"/>
      <c r="EQL330" s="215"/>
      <c r="EQX330" s="215"/>
      <c r="EQY330" s="215"/>
      <c r="EQZ330" s="215"/>
      <c r="ERA330" s="215"/>
      <c r="ERB330" s="215"/>
      <c r="ERC330" s="215"/>
      <c r="ERD330" s="215"/>
      <c r="ERE330" s="215"/>
      <c r="ERF330" s="215"/>
      <c r="ERG330" s="215"/>
      <c r="ERH330" s="215"/>
      <c r="ERI330" s="215"/>
      <c r="ERJ330" s="215"/>
      <c r="ERK330" s="215"/>
      <c r="ERL330" s="215"/>
      <c r="ERM330" s="215"/>
      <c r="ERN330" s="215"/>
      <c r="ERO330" s="215"/>
      <c r="ERP330" s="215"/>
      <c r="ERQ330" s="215"/>
      <c r="ERR330" s="215"/>
      <c r="ERS330" s="215"/>
      <c r="ERT330" s="215"/>
      <c r="ERU330" s="215"/>
      <c r="ERV330" s="215"/>
      <c r="ERW330" s="215"/>
      <c r="ERX330" s="215"/>
      <c r="ERY330" s="215"/>
      <c r="ERZ330" s="215"/>
      <c r="ESA330" s="215"/>
      <c r="ESB330" s="215"/>
      <c r="ESC330" s="215"/>
      <c r="ESD330" s="215"/>
      <c r="ESE330" s="215"/>
      <c r="ESF330" s="215"/>
      <c r="ESG330" s="215"/>
      <c r="ESH330" s="215"/>
      <c r="ESI330" s="215"/>
      <c r="ESJ330" s="215"/>
      <c r="ESK330" s="215"/>
      <c r="ESL330" s="215"/>
      <c r="ESM330" s="215"/>
      <c r="ESN330" s="215"/>
      <c r="FAE330" s="215"/>
      <c r="FAF330" s="215"/>
      <c r="FAG330" s="215"/>
      <c r="FAH330" s="215"/>
      <c r="FAT330" s="215"/>
      <c r="FAU330" s="215"/>
      <c r="FAV330" s="215"/>
      <c r="FAW330" s="215"/>
      <c r="FAX330" s="215"/>
      <c r="FAY330" s="215"/>
      <c r="FAZ330" s="215"/>
      <c r="FBA330" s="215"/>
      <c r="FBB330" s="215"/>
      <c r="FBC330" s="215"/>
      <c r="FBD330" s="215"/>
      <c r="FBE330" s="215"/>
      <c r="FBF330" s="215"/>
      <c r="FBG330" s="215"/>
      <c r="FBH330" s="215"/>
      <c r="FBI330" s="215"/>
      <c r="FBJ330" s="215"/>
      <c r="FBK330" s="215"/>
      <c r="FBL330" s="215"/>
      <c r="FBM330" s="215"/>
      <c r="FBN330" s="215"/>
      <c r="FBO330" s="215"/>
      <c r="FBP330" s="215"/>
      <c r="FBQ330" s="215"/>
      <c r="FBR330" s="215"/>
      <c r="FBS330" s="215"/>
      <c r="FBT330" s="215"/>
      <c r="FBU330" s="215"/>
      <c r="FBV330" s="215"/>
      <c r="FBW330" s="215"/>
      <c r="FBX330" s="215"/>
      <c r="FBY330" s="215"/>
      <c r="FBZ330" s="215"/>
      <c r="FCA330" s="215"/>
      <c r="FCB330" s="215"/>
      <c r="FCC330" s="215"/>
      <c r="FCD330" s="215"/>
      <c r="FCE330" s="215"/>
      <c r="FCF330" s="215"/>
      <c r="FCG330" s="215"/>
      <c r="FCH330" s="215"/>
      <c r="FCI330" s="215"/>
      <c r="FCJ330" s="215"/>
      <c r="FKA330" s="215"/>
      <c r="FKB330" s="215"/>
      <c r="FKC330" s="215"/>
      <c r="FKD330" s="215"/>
      <c r="FKP330" s="215"/>
      <c r="FKQ330" s="215"/>
      <c r="FKR330" s="215"/>
      <c r="FKS330" s="215"/>
      <c r="FKT330" s="215"/>
      <c r="FKU330" s="215"/>
      <c r="FKV330" s="215"/>
      <c r="FKW330" s="215"/>
      <c r="FKX330" s="215"/>
      <c r="FKY330" s="215"/>
      <c r="FKZ330" s="215"/>
      <c r="FLA330" s="215"/>
      <c r="FLB330" s="215"/>
      <c r="FLC330" s="215"/>
      <c r="FLD330" s="215"/>
      <c r="FLE330" s="215"/>
      <c r="FLF330" s="215"/>
      <c r="FLG330" s="215"/>
      <c r="FLH330" s="215"/>
      <c r="FLI330" s="215"/>
      <c r="FLJ330" s="215"/>
      <c r="FLK330" s="215"/>
      <c r="FLL330" s="215"/>
      <c r="FLM330" s="215"/>
      <c r="FLN330" s="215"/>
      <c r="FLO330" s="215"/>
      <c r="FLP330" s="215"/>
      <c r="FLQ330" s="215"/>
      <c r="FLR330" s="215"/>
      <c r="FLS330" s="215"/>
      <c r="FLT330" s="215"/>
      <c r="FLU330" s="215"/>
      <c r="FLV330" s="215"/>
      <c r="FLW330" s="215"/>
      <c r="FLX330" s="215"/>
      <c r="FLY330" s="215"/>
      <c r="FLZ330" s="215"/>
      <c r="FMA330" s="215"/>
      <c r="FMB330" s="215"/>
      <c r="FMC330" s="215"/>
      <c r="FMD330" s="215"/>
      <c r="FME330" s="215"/>
      <c r="FMF330" s="215"/>
      <c r="FTW330" s="215"/>
      <c r="FTX330" s="215"/>
      <c r="FTY330" s="215"/>
      <c r="FTZ330" s="215"/>
      <c r="FUL330" s="215"/>
      <c r="FUM330" s="215"/>
      <c r="FUN330" s="215"/>
      <c r="FUO330" s="215"/>
      <c r="FUP330" s="215"/>
      <c r="FUQ330" s="215"/>
      <c r="FUR330" s="215"/>
      <c r="FUS330" s="215"/>
      <c r="FUT330" s="215"/>
      <c r="FUU330" s="215"/>
      <c r="FUV330" s="215"/>
      <c r="FUW330" s="215"/>
      <c r="FUX330" s="215"/>
      <c r="FUY330" s="215"/>
      <c r="FUZ330" s="215"/>
      <c r="FVA330" s="215"/>
      <c r="FVB330" s="215"/>
      <c r="FVC330" s="215"/>
      <c r="FVD330" s="215"/>
      <c r="FVE330" s="215"/>
      <c r="FVF330" s="215"/>
      <c r="FVG330" s="215"/>
      <c r="FVH330" s="215"/>
      <c r="FVI330" s="215"/>
      <c r="FVJ330" s="215"/>
      <c r="FVK330" s="215"/>
      <c r="FVL330" s="215"/>
      <c r="FVM330" s="215"/>
      <c r="FVN330" s="215"/>
      <c r="FVO330" s="215"/>
      <c r="FVP330" s="215"/>
      <c r="FVQ330" s="215"/>
      <c r="FVR330" s="215"/>
      <c r="FVS330" s="215"/>
      <c r="FVT330" s="215"/>
      <c r="FVU330" s="215"/>
      <c r="FVV330" s="215"/>
      <c r="FVW330" s="215"/>
      <c r="FVX330" s="215"/>
      <c r="FVY330" s="215"/>
      <c r="FVZ330" s="215"/>
      <c r="FWA330" s="215"/>
      <c r="FWB330" s="215"/>
      <c r="GDS330" s="215"/>
      <c r="GDT330" s="215"/>
      <c r="GDU330" s="215"/>
      <c r="GDV330" s="215"/>
      <c r="GEH330" s="215"/>
      <c r="GEI330" s="215"/>
      <c r="GEJ330" s="215"/>
      <c r="GEK330" s="215"/>
      <c r="GEL330" s="215"/>
      <c r="GEM330" s="215"/>
      <c r="GEN330" s="215"/>
      <c r="GEO330" s="215"/>
      <c r="GEP330" s="215"/>
      <c r="GEQ330" s="215"/>
      <c r="GER330" s="215"/>
      <c r="GES330" s="215"/>
      <c r="GET330" s="215"/>
      <c r="GEU330" s="215"/>
      <c r="GEV330" s="215"/>
      <c r="GEW330" s="215"/>
      <c r="GEX330" s="215"/>
      <c r="GEY330" s="215"/>
      <c r="GEZ330" s="215"/>
      <c r="GFA330" s="215"/>
      <c r="GFB330" s="215"/>
      <c r="GFC330" s="215"/>
      <c r="GFD330" s="215"/>
      <c r="GFE330" s="215"/>
      <c r="GFF330" s="215"/>
      <c r="GFG330" s="215"/>
      <c r="GFH330" s="215"/>
      <c r="GFI330" s="215"/>
      <c r="GFJ330" s="215"/>
      <c r="GFK330" s="215"/>
      <c r="GFL330" s="215"/>
      <c r="GFM330" s="215"/>
      <c r="GFN330" s="215"/>
      <c r="GFO330" s="215"/>
      <c r="GFP330" s="215"/>
      <c r="GFQ330" s="215"/>
      <c r="GFR330" s="215"/>
      <c r="GFS330" s="215"/>
      <c r="GFT330" s="215"/>
      <c r="GFU330" s="215"/>
      <c r="GFV330" s="215"/>
      <c r="GFW330" s="215"/>
      <c r="GFX330" s="215"/>
      <c r="GNO330" s="215"/>
      <c r="GNP330" s="215"/>
      <c r="GNQ330" s="215"/>
      <c r="GNR330" s="215"/>
      <c r="GOD330" s="215"/>
      <c r="GOE330" s="215"/>
      <c r="GOF330" s="215"/>
      <c r="GOG330" s="215"/>
      <c r="GOH330" s="215"/>
      <c r="GOI330" s="215"/>
      <c r="GOJ330" s="215"/>
      <c r="GOK330" s="215"/>
      <c r="GOL330" s="215"/>
      <c r="GOM330" s="215"/>
      <c r="GON330" s="215"/>
      <c r="GOO330" s="215"/>
      <c r="GOP330" s="215"/>
      <c r="GOQ330" s="215"/>
      <c r="GOR330" s="215"/>
      <c r="GOS330" s="215"/>
      <c r="GOT330" s="215"/>
      <c r="GOU330" s="215"/>
      <c r="GOV330" s="215"/>
      <c r="GOW330" s="215"/>
      <c r="GOX330" s="215"/>
      <c r="GOY330" s="215"/>
      <c r="GOZ330" s="215"/>
      <c r="GPA330" s="215"/>
      <c r="GPB330" s="215"/>
      <c r="GPC330" s="215"/>
      <c r="GPD330" s="215"/>
      <c r="GPE330" s="215"/>
      <c r="GPF330" s="215"/>
      <c r="GPG330" s="215"/>
      <c r="GPH330" s="215"/>
      <c r="GPI330" s="215"/>
      <c r="GPJ330" s="215"/>
      <c r="GPK330" s="215"/>
      <c r="GPL330" s="215"/>
      <c r="GPM330" s="215"/>
      <c r="GPN330" s="215"/>
      <c r="GPO330" s="215"/>
      <c r="GPP330" s="215"/>
      <c r="GPQ330" s="215"/>
      <c r="GPR330" s="215"/>
      <c r="GPS330" s="215"/>
      <c r="GPT330" s="215"/>
      <c r="GXK330" s="215"/>
      <c r="GXL330" s="215"/>
      <c r="GXM330" s="215"/>
      <c r="GXN330" s="215"/>
      <c r="GXZ330" s="215"/>
      <c r="GYA330" s="215"/>
      <c r="GYB330" s="215"/>
      <c r="GYC330" s="215"/>
      <c r="GYD330" s="215"/>
      <c r="GYE330" s="215"/>
      <c r="GYF330" s="215"/>
      <c r="GYG330" s="215"/>
      <c r="GYH330" s="215"/>
      <c r="GYI330" s="215"/>
      <c r="GYJ330" s="215"/>
      <c r="GYK330" s="215"/>
      <c r="GYL330" s="215"/>
      <c r="GYM330" s="215"/>
      <c r="GYN330" s="215"/>
      <c r="GYO330" s="215"/>
      <c r="GYP330" s="215"/>
      <c r="GYQ330" s="215"/>
      <c r="GYR330" s="215"/>
      <c r="GYS330" s="215"/>
      <c r="GYT330" s="215"/>
      <c r="GYU330" s="215"/>
      <c r="GYV330" s="215"/>
      <c r="GYW330" s="215"/>
      <c r="GYX330" s="215"/>
      <c r="GYY330" s="215"/>
      <c r="GYZ330" s="215"/>
      <c r="GZA330" s="215"/>
      <c r="GZB330" s="215"/>
      <c r="GZC330" s="215"/>
      <c r="GZD330" s="215"/>
      <c r="GZE330" s="215"/>
      <c r="GZF330" s="215"/>
      <c r="GZG330" s="215"/>
      <c r="GZH330" s="215"/>
      <c r="GZI330" s="215"/>
      <c r="GZJ330" s="215"/>
      <c r="GZK330" s="215"/>
      <c r="GZL330" s="215"/>
      <c r="GZM330" s="215"/>
      <c r="GZN330" s="215"/>
      <c r="GZO330" s="215"/>
      <c r="GZP330" s="215"/>
      <c r="HHG330" s="215"/>
      <c r="HHH330" s="215"/>
      <c r="HHI330" s="215"/>
      <c r="HHJ330" s="215"/>
      <c r="HHV330" s="215"/>
      <c r="HHW330" s="215"/>
      <c r="HHX330" s="215"/>
      <c r="HHY330" s="215"/>
      <c r="HHZ330" s="215"/>
      <c r="HIA330" s="215"/>
      <c r="HIB330" s="215"/>
      <c r="HIC330" s="215"/>
      <c r="HID330" s="215"/>
      <c r="HIE330" s="215"/>
      <c r="HIF330" s="215"/>
      <c r="HIG330" s="215"/>
      <c r="HIH330" s="215"/>
      <c r="HII330" s="215"/>
      <c r="HIJ330" s="215"/>
      <c r="HIK330" s="215"/>
      <c r="HIL330" s="215"/>
      <c r="HIM330" s="215"/>
      <c r="HIN330" s="215"/>
      <c r="HIO330" s="215"/>
      <c r="HIP330" s="215"/>
      <c r="HIQ330" s="215"/>
      <c r="HIR330" s="215"/>
      <c r="HIS330" s="215"/>
      <c r="HIT330" s="215"/>
      <c r="HIU330" s="215"/>
      <c r="HIV330" s="215"/>
      <c r="HIW330" s="215"/>
      <c r="HIX330" s="215"/>
      <c r="HIY330" s="215"/>
      <c r="HIZ330" s="215"/>
      <c r="HJA330" s="215"/>
      <c r="HJB330" s="215"/>
      <c r="HJC330" s="215"/>
      <c r="HJD330" s="215"/>
      <c r="HJE330" s="215"/>
      <c r="HJF330" s="215"/>
      <c r="HJG330" s="215"/>
      <c r="HJH330" s="215"/>
      <c r="HJI330" s="215"/>
      <c r="HJJ330" s="215"/>
      <c r="HJK330" s="215"/>
      <c r="HJL330" s="215"/>
      <c r="HRC330" s="215"/>
      <c r="HRD330" s="215"/>
      <c r="HRE330" s="215"/>
      <c r="HRF330" s="215"/>
      <c r="HRR330" s="215"/>
      <c r="HRS330" s="215"/>
      <c r="HRT330" s="215"/>
      <c r="HRU330" s="215"/>
      <c r="HRV330" s="215"/>
      <c r="HRW330" s="215"/>
      <c r="HRX330" s="215"/>
      <c r="HRY330" s="215"/>
      <c r="HRZ330" s="215"/>
      <c r="HSA330" s="215"/>
      <c r="HSB330" s="215"/>
      <c r="HSC330" s="215"/>
      <c r="HSD330" s="215"/>
      <c r="HSE330" s="215"/>
      <c r="HSF330" s="215"/>
      <c r="HSG330" s="215"/>
      <c r="HSH330" s="215"/>
      <c r="HSI330" s="215"/>
      <c r="HSJ330" s="215"/>
      <c r="HSK330" s="215"/>
      <c r="HSL330" s="215"/>
      <c r="HSM330" s="215"/>
      <c r="HSN330" s="215"/>
      <c r="HSO330" s="215"/>
      <c r="HSP330" s="215"/>
      <c r="HSQ330" s="215"/>
      <c r="HSR330" s="215"/>
      <c r="HSS330" s="215"/>
      <c r="HST330" s="215"/>
      <c r="HSU330" s="215"/>
      <c r="HSV330" s="215"/>
      <c r="HSW330" s="215"/>
      <c r="HSX330" s="215"/>
      <c r="HSY330" s="215"/>
      <c r="HSZ330" s="215"/>
      <c r="HTA330" s="215"/>
      <c r="HTB330" s="215"/>
      <c r="HTC330" s="215"/>
      <c r="HTD330" s="215"/>
      <c r="HTE330" s="215"/>
      <c r="HTF330" s="215"/>
      <c r="HTG330" s="215"/>
      <c r="HTH330" s="215"/>
      <c r="IAY330" s="215"/>
      <c r="IAZ330" s="215"/>
      <c r="IBA330" s="215"/>
      <c r="IBB330" s="215"/>
      <c r="IBN330" s="215"/>
      <c r="IBO330" s="215"/>
      <c r="IBP330" s="215"/>
      <c r="IBQ330" s="215"/>
      <c r="IBR330" s="215"/>
      <c r="IBS330" s="215"/>
      <c r="IBT330" s="215"/>
      <c r="IBU330" s="215"/>
      <c r="IBV330" s="215"/>
      <c r="IBW330" s="215"/>
      <c r="IBX330" s="215"/>
      <c r="IBY330" s="215"/>
      <c r="IBZ330" s="215"/>
      <c r="ICA330" s="215"/>
      <c r="ICB330" s="215"/>
      <c r="ICC330" s="215"/>
      <c r="ICD330" s="215"/>
      <c r="ICE330" s="215"/>
      <c r="ICF330" s="215"/>
      <c r="ICG330" s="215"/>
      <c r="ICH330" s="215"/>
      <c r="ICI330" s="215"/>
      <c r="ICJ330" s="215"/>
      <c r="ICK330" s="215"/>
      <c r="ICL330" s="215"/>
      <c r="ICM330" s="215"/>
      <c r="ICN330" s="215"/>
      <c r="ICO330" s="215"/>
      <c r="ICP330" s="215"/>
      <c r="ICQ330" s="215"/>
      <c r="ICR330" s="215"/>
      <c r="ICS330" s="215"/>
      <c r="ICT330" s="215"/>
      <c r="ICU330" s="215"/>
      <c r="ICV330" s="215"/>
      <c r="ICW330" s="215"/>
      <c r="ICX330" s="215"/>
      <c r="ICY330" s="215"/>
      <c r="ICZ330" s="215"/>
      <c r="IDA330" s="215"/>
      <c r="IDB330" s="215"/>
      <c r="IDC330" s="215"/>
      <c r="IDD330" s="215"/>
      <c r="IKU330" s="215"/>
      <c r="IKV330" s="215"/>
      <c r="IKW330" s="215"/>
      <c r="IKX330" s="215"/>
      <c r="ILJ330" s="215"/>
      <c r="ILK330" s="215"/>
      <c r="ILL330" s="215"/>
      <c r="ILM330" s="215"/>
      <c r="ILN330" s="215"/>
      <c r="ILO330" s="215"/>
      <c r="ILP330" s="215"/>
      <c r="ILQ330" s="215"/>
      <c r="ILR330" s="215"/>
      <c r="ILS330" s="215"/>
      <c r="ILT330" s="215"/>
      <c r="ILU330" s="215"/>
      <c r="ILV330" s="215"/>
      <c r="ILW330" s="215"/>
      <c r="ILX330" s="215"/>
      <c r="ILY330" s="215"/>
      <c r="ILZ330" s="215"/>
      <c r="IMA330" s="215"/>
      <c r="IMB330" s="215"/>
      <c r="IMC330" s="215"/>
      <c r="IMD330" s="215"/>
      <c r="IME330" s="215"/>
      <c r="IMF330" s="215"/>
      <c r="IMG330" s="215"/>
      <c r="IMH330" s="215"/>
      <c r="IMI330" s="215"/>
      <c r="IMJ330" s="215"/>
      <c r="IMK330" s="215"/>
      <c r="IML330" s="215"/>
      <c r="IMM330" s="215"/>
      <c r="IMN330" s="215"/>
      <c r="IMO330" s="215"/>
      <c r="IMP330" s="215"/>
      <c r="IMQ330" s="215"/>
      <c r="IMR330" s="215"/>
      <c r="IMS330" s="215"/>
      <c r="IMT330" s="215"/>
      <c r="IMU330" s="215"/>
      <c r="IMV330" s="215"/>
      <c r="IMW330" s="215"/>
      <c r="IMX330" s="215"/>
      <c r="IMY330" s="215"/>
      <c r="IMZ330" s="215"/>
      <c r="IUQ330" s="215"/>
      <c r="IUR330" s="215"/>
      <c r="IUS330" s="215"/>
      <c r="IUT330" s="215"/>
      <c r="IVF330" s="215"/>
      <c r="IVG330" s="215"/>
      <c r="IVH330" s="215"/>
      <c r="IVI330" s="215"/>
      <c r="IVJ330" s="215"/>
      <c r="IVK330" s="215"/>
      <c r="IVL330" s="215"/>
      <c r="IVM330" s="215"/>
      <c r="IVN330" s="215"/>
      <c r="IVO330" s="215"/>
      <c r="IVP330" s="215"/>
      <c r="IVQ330" s="215"/>
      <c r="IVR330" s="215"/>
      <c r="IVS330" s="215"/>
      <c r="IVT330" s="215"/>
      <c r="IVU330" s="215"/>
      <c r="IVV330" s="215"/>
      <c r="IVW330" s="215"/>
      <c r="IVX330" s="215"/>
      <c r="IVY330" s="215"/>
      <c r="IVZ330" s="215"/>
      <c r="IWA330" s="215"/>
      <c r="IWB330" s="215"/>
      <c r="IWC330" s="215"/>
      <c r="IWD330" s="215"/>
      <c r="IWE330" s="215"/>
      <c r="IWF330" s="215"/>
      <c r="IWG330" s="215"/>
      <c r="IWH330" s="215"/>
      <c r="IWI330" s="215"/>
      <c r="IWJ330" s="215"/>
      <c r="IWK330" s="215"/>
      <c r="IWL330" s="215"/>
      <c r="IWM330" s="215"/>
      <c r="IWN330" s="215"/>
      <c r="IWO330" s="215"/>
      <c r="IWP330" s="215"/>
      <c r="IWQ330" s="215"/>
      <c r="IWR330" s="215"/>
      <c r="IWS330" s="215"/>
      <c r="IWT330" s="215"/>
      <c r="IWU330" s="215"/>
      <c r="IWV330" s="215"/>
      <c r="JEM330" s="215"/>
      <c r="JEN330" s="215"/>
      <c r="JEO330" s="215"/>
      <c r="JEP330" s="215"/>
      <c r="JFB330" s="215"/>
      <c r="JFC330" s="215"/>
      <c r="JFD330" s="215"/>
      <c r="JFE330" s="215"/>
      <c r="JFF330" s="215"/>
      <c r="JFG330" s="215"/>
      <c r="JFH330" s="215"/>
      <c r="JFI330" s="215"/>
      <c r="JFJ330" s="215"/>
      <c r="JFK330" s="215"/>
      <c r="JFL330" s="215"/>
      <c r="JFM330" s="215"/>
      <c r="JFN330" s="215"/>
      <c r="JFO330" s="215"/>
      <c r="JFP330" s="215"/>
      <c r="JFQ330" s="215"/>
      <c r="JFR330" s="215"/>
      <c r="JFS330" s="215"/>
      <c r="JFT330" s="215"/>
      <c r="JFU330" s="215"/>
      <c r="JFV330" s="215"/>
      <c r="JFW330" s="215"/>
      <c r="JFX330" s="215"/>
      <c r="JFY330" s="215"/>
      <c r="JFZ330" s="215"/>
      <c r="JGA330" s="215"/>
      <c r="JGB330" s="215"/>
      <c r="JGC330" s="215"/>
      <c r="JGD330" s="215"/>
      <c r="JGE330" s="215"/>
      <c r="JGF330" s="215"/>
      <c r="JGG330" s="215"/>
      <c r="JGH330" s="215"/>
      <c r="JGI330" s="215"/>
      <c r="JGJ330" s="215"/>
      <c r="JGK330" s="215"/>
      <c r="JGL330" s="215"/>
      <c r="JGM330" s="215"/>
      <c r="JGN330" s="215"/>
      <c r="JGO330" s="215"/>
      <c r="JGP330" s="215"/>
      <c r="JGQ330" s="215"/>
      <c r="JGR330" s="215"/>
      <c r="JOI330" s="215"/>
      <c r="JOJ330" s="215"/>
      <c r="JOK330" s="215"/>
      <c r="JOL330" s="215"/>
      <c r="JOX330" s="215"/>
      <c r="JOY330" s="215"/>
      <c r="JOZ330" s="215"/>
      <c r="JPA330" s="215"/>
      <c r="JPB330" s="215"/>
      <c r="JPC330" s="215"/>
      <c r="JPD330" s="215"/>
      <c r="JPE330" s="215"/>
      <c r="JPF330" s="215"/>
      <c r="JPG330" s="215"/>
      <c r="JPH330" s="215"/>
      <c r="JPI330" s="215"/>
      <c r="JPJ330" s="215"/>
      <c r="JPK330" s="215"/>
      <c r="JPL330" s="215"/>
      <c r="JPM330" s="215"/>
      <c r="JPN330" s="215"/>
      <c r="JPO330" s="215"/>
      <c r="JPP330" s="215"/>
      <c r="JPQ330" s="215"/>
      <c r="JPR330" s="215"/>
      <c r="JPS330" s="215"/>
      <c r="JPT330" s="215"/>
      <c r="JPU330" s="215"/>
      <c r="JPV330" s="215"/>
      <c r="JPW330" s="215"/>
      <c r="JPX330" s="215"/>
      <c r="JPY330" s="215"/>
      <c r="JPZ330" s="215"/>
      <c r="JQA330" s="215"/>
      <c r="JQB330" s="215"/>
      <c r="JQC330" s="215"/>
      <c r="JQD330" s="215"/>
      <c r="JQE330" s="215"/>
      <c r="JQF330" s="215"/>
      <c r="JQG330" s="215"/>
      <c r="JQH330" s="215"/>
      <c r="JQI330" s="215"/>
      <c r="JQJ330" s="215"/>
      <c r="JQK330" s="215"/>
      <c r="JQL330" s="215"/>
      <c r="JQM330" s="215"/>
      <c r="JQN330" s="215"/>
      <c r="JYE330" s="215"/>
      <c r="JYF330" s="215"/>
      <c r="JYG330" s="215"/>
      <c r="JYH330" s="215"/>
      <c r="JYT330" s="215"/>
      <c r="JYU330" s="215"/>
      <c r="JYV330" s="215"/>
      <c r="JYW330" s="215"/>
      <c r="JYX330" s="215"/>
      <c r="JYY330" s="215"/>
      <c r="JYZ330" s="215"/>
      <c r="JZA330" s="215"/>
      <c r="JZB330" s="215"/>
      <c r="JZC330" s="215"/>
      <c r="JZD330" s="215"/>
      <c r="JZE330" s="215"/>
      <c r="JZF330" s="215"/>
      <c r="JZG330" s="215"/>
      <c r="JZH330" s="215"/>
      <c r="JZI330" s="215"/>
      <c r="JZJ330" s="215"/>
      <c r="JZK330" s="215"/>
      <c r="JZL330" s="215"/>
      <c r="JZM330" s="215"/>
      <c r="JZN330" s="215"/>
      <c r="JZO330" s="215"/>
      <c r="JZP330" s="215"/>
      <c r="JZQ330" s="215"/>
      <c r="JZR330" s="215"/>
      <c r="JZS330" s="215"/>
      <c r="JZT330" s="215"/>
      <c r="JZU330" s="215"/>
      <c r="JZV330" s="215"/>
      <c r="JZW330" s="215"/>
      <c r="JZX330" s="215"/>
      <c r="JZY330" s="215"/>
      <c r="JZZ330" s="215"/>
      <c r="KAA330" s="215"/>
      <c r="KAB330" s="215"/>
      <c r="KAC330" s="215"/>
      <c r="KAD330" s="215"/>
      <c r="KAE330" s="215"/>
      <c r="KAF330" s="215"/>
      <c r="KAG330" s="215"/>
      <c r="KAH330" s="215"/>
      <c r="KAI330" s="215"/>
      <c r="KAJ330" s="215"/>
      <c r="KIA330" s="215"/>
      <c r="KIB330" s="215"/>
      <c r="KIC330" s="215"/>
      <c r="KID330" s="215"/>
      <c r="KIP330" s="215"/>
      <c r="KIQ330" s="215"/>
      <c r="KIR330" s="215"/>
      <c r="KIS330" s="215"/>
      <c r="KIT330" s="215"/>
      <c r="KIU330" s="215"/>
      <c r="KIV330" s="215"/>
      <c r="KIW330" s="215"/>
      <c r="KIX330" s="215"/>
      <c r="KIY330" s="215"/>
      <c r="KIZ330" s="215"/>
      <c r="KJA330" s="215"/>
      <c r="KJB330" s="215"/>
      <c r="KJC330" s="215"/>
      <c r="KJD330" s="215"/>
      <c r="KJE330" s="215"/>
      <c r="KJF330" s="215"/>
      <c r="KJG330" s="215"/>
      <c r="KJH330" s="215"/>
      <c r="KJI330" s="215"/>
      <c r="KJJ330" s="215"/>
      <c r="KJK330" s="215"/>
      <c r="KJL330" s="215"/>
      <c r="KJM330" s="215"/>
      <c r="KJN330" s="215"/>
      <c r="KJO330" s="215"/>
      <c r="KJP330" s="215"/>
      <c r="KJQ330" s="215"/>
      <c r="KJR330" s="215"/>
      <c r="KJS330" s="215"/>
      <c r="KJT330" s="215"/>
      <c r="KJU330" s="215"/>
      <c r="KJV330" s="215"/>
      <c r="KJW330" s="215"/>
      <c r="KJX330" s="215"/>
      <c r="KJY330" s="215"/>
      <c r="KJZ330" s="215"/>
      <c r="KKA330" s="215"/>
      <c r="KKB330" s="215"/>
      <c r="KKC330" s="215"/>
      <c r="KKD330" s="215"/>
      <c r="KKE330" s="215"/>
      <c r="KKF330" s="215"/>
      <c r="KRW330" s="215"/>
      <c r="KRX330" s="215"/>
      <c r="KRY330" s="215"/>
      <c r="KRZ330" s="215"/>
      <c r="KSL330" s="215"/>
      <c r="KSM330" s="215"/>
      <c r="KSN330" s="215"/>
      <c r="KSO330" s="215"/>
      <c r="KSP330" s="215"/>
      <c r="KSQ330" s="215"/>
      <c r="KSR330" s="215"/>
      <c r="KSS330" s="215"/>
      <c r="KST330" s="215"/>
      <c r="KSU330" s="215"/>
      <c r="KSV330" s="215"/>
      <c r="KSW330" s="215"/>
      <c r="KSX330" s="215"/>
      <c r="KSY330" s="215"/>
      <c r="KSZ330" s="215"/>
      <c r="KTA330" s="215"/>
      <c r="KTB330" s="215"/>
      <c r="KTC330" s="215"/>
      <c r="KTD330" s="215"/>
      <c r="KTE330" s="215"/>
      <c r="KTF330" s="215"/>
      <c r="KTG330" s="215"/>
      <c r="KTH330" s="215"/>
      <c r="KTI330" s="215"/>
      <c r="KTJ330" s="215"/>
      <c r="KTK330" s="215"/>
      <c r="KTL330" s="215"/>
      <c r="KTM330" s="215"/>
      <c r="KTN330" s="215"/>
      <c r="KTO330" s="215"/>
      <c r="KTP330" s="215"/>
      <c r="KTQ330" s="215"/>
      <c r="KTR330" s="215"/>
      <c r="KTS330" s="215"/>
      <c r="KTT330" s="215"/>
      <c r="KTU330" s="215"/>
      <c r="KTV330" s="215"/>
      <c r="KTW330" s="215"/>
      <c r="KTX330" s="215"/>
      <c r="KTY330" s="215"/>
      <c r="KTZ330" s="215"/>
      <c r="KUA330" s="215"/>
      <c r="KUB330" s="215"/>
      <c r="LBS330" s="215"/>
      <c r="LBT330" s="215"/>
      <c r="LBU330" s="215"/>
      <c r="LBV330" s="215"/>
      <c r="LCH330" s="215"/>
      <c r="LCI330" s="215"/>
      <c r="LCJ330" s="215"/>
      <c r="LCK330" s="215"/>
      <c r="LCL330" s="215"/>
      <c r="LCM330" s="215"/>
      <c r="LCN330" s="215"/>
      <c r="LCO330" s="215"/>
      <c r="LCP330" s="215"/>
      <c r="LCQ330" s="215"/>
      <c r="LCR330" s="215"/>
      <c r="LCS330" s="215"/>
      <c r="LCT330" s="215"/>
      <c r="LCU330" s="215"/>
      <c r="LCV330" s="215"/>
      <c r="LCW330" s="215"/>
      <c r="LCX330" s="215"/>
      <c r="LCY330" s="215"/>
      <c r="LCZ330" s="215"/>
      <c r="LDA330" s="215"/>
      <c r="LDB330" s="215"/>
      <c r="LDC330" s="215"/>
      <c r="LDD330" s="215"/>
      <c r="LDE330" s="215"/>
      <c r="LDF330" s="215"/>
      <c r="LDG330" s="215"/>
      <c r="LDH330" s="215"/>
      <c r="LDI330" s="215"/>
      <c r="LDJ330" s="215"/>
      <c r="LDK330" s="215"/>
      <c r="LDL330" s="215"/>
      <c r="LDM330" s="215"/>
      <c r="LDN330" s="215"/>
      <c r="LDO330" s="215"/>
      <c r="LDP330" s="215"/>
      <c r="LDQ330" s="215"/>
      <c r="LDR330" s="215"/>
      <c r="LDS330" s="215"/>
      <c r="LDT330" s="215"/>
      <c r="LDU330" s="215"/>
      <c r="LDV330" s="215"/>
      <c r="LDW330" s="215"/>
      <c r="LDX330" s="215"/>
      <c r="LLO330" s="215"/>
      <c r="LLP330" s="215"/>
      <c r="LLQ330" s="215"/>
      <c r="LLR330" s="215"/>
      <c r="LMD330" s="215"/>
      <c r="LME330" s="215"/>
      <c r="LMF330" s="215"/>
      <c r="LMG330" s="215"/>
      <c r="LMH330" s="215"/>
      <c r="LMI330" s="215"/>
      <c r="LMJ330" s="215"/>
      <c r="LMK330" s="215"/>
      <c r="LML330" s="215"/>
      <c r="LMM330" s="215"/>
      <c r="LMN330" s="215"/>
      <c r="LMO330" s="215"/>
      <c r="LMP330" s="215"/>
      <c r="LMQ330" s="215"/>
      <c r="LMR330" s="215"/>
      <c r="LMS330" s="215"/>
      <c r="LMT330" s="215"/>
      <c r="LMU330" s="215"/>
      <c r="LMV330" s="215"/>
      <c r="LMW330" s="215"/>
      <c r="LMX330" s="215"/>
      <c r="LMY330" s="215"/>
      <c r="LMZ330" s="215"/>
      <c r="LNA330" s="215"/>
      <c r="LNB330" s="215"/>
      <c r="LNC330" s="215"/>
      <c r="LND330" s="215"/>
      <c r="LNE330" s="215"/>
      <c r="LNF330" s="215"/>
      <c r="LNG330" s="215"/>
      <c r="LNH330" s="215"/>
      <c r="LNI330" s="215"/>
      <c r="LNJ330" s="215"/>
      <c r="LNK330" s="215"/>
      <c r="LNL330" s="215"/>
      <c r="LNM330" s="215"/>
      <c r="LNN330" s="215"/>
      <c r="LNO330" s="215"/>
      <c r="LNP330" s="215"/>
      <c r="LNQ330" s="215"/>
      <c r="LNR330" s="215"/>
      <c r="LNS330" s="215"/>
      <c r="LNT330" s="215"/>
      <c r="LVK330" s="215"/>
      <c r="LVL330" s="215"/>
      <c r="LVM330" s="215"/>
      <c r="LVN330" s="215"/>
      <c r="LVZ330" s="215"/>
      <c r="LWA330" s="215"/>
      <c r="LWB330" s="215"/>
      <c r="LWC330" s="215"/>
      <c r="LWD330" s="215"/>
      <c r="LWE330" s="215"/>
      <c r="LWF330" s="215"/>
      <c r="LWG330" s="215"/>
      <c r="LWH330" s="215"/>
      <c r="LWI330" s="215"/>
      <c r="LWJ330" s="215"/>
      <c r="LWK330" s="215"/>
      <c r="LWL330" s="215"/>
      <c r="LWM330" s="215"/>
      <c r="LWN330" s="215"/>
      <c r="LWO330" s="215"/>
      <c r="LWP330" s="215"/>
      <c r="LWQ330" s="215"/>
      <c r="LWR330" s="215"/>
      <c r="LWS330" s="215"/>
      <c r="LWT330" s="215"/>
      <c r="LWU330" s="215"/>
      <c r="LWV330" s="215"/>
      <c r="LWW330" s="215"/>
      <c r="LWX330" s="215"/>
      <c r="LWY330" s="215"/>
      <c r="LWZ330" s="215"/>
      <c r="LXA330" s="215"/>
      <c r="LXB330" s="215"/>
      <c r="LXC330" s="215"/>
      <c r="LXD330" s="215"/>
      <c r="LXE330" s="215"/>
      <c r="LXF330" s="215"/>
      <c r="LXG330" s="215"/>
      <c r="LXH330" s="215"/>
      <c r="LXI330" s="215"/>
      <c r="LXJ330" s="215"/>
      <c r="LXK330" s="215"/>
      <c r="LXL330" s="215"/>
      <c r="LXM330" s="215"/>
      <c r="LXN330" s="215"/>
      <c r="LXO330" s="215"/>
      <c r="LXP330" s="215"/>
      <c r="MFG330" s="215"/>
      <c r="MFH330" s="215"/>
      <c r="MFI330" s="215"/>
      <c r="MFJ330" s="215"/>
      <c r="MFV330" s="215"/>
      <c r="MFW330" s="215"/>
      <c r="MFX330" s="215"/>
      <c r="MFY330" s="215"/>
      <c r="MFZ330" s="215"/>
      <c r="MGA330" s="215"/>
      <c r="MGB330" s="215"/>
      <c r="MGC330" s="215"/>
      <c r="MGD330" s="215"/>
      <c r="MGE330" s="215"/>
      <c r="MGF330" s="215"/>
      <c r="MGG330" s="215"/>
      <c r="MGH330" s="215"/>
      <c r="MGI330" s="215"/>
      <c r="MGJ330" s="215"/>
      <c r="MGK330" s="215"/>
      <c r="MGL330" s="215"/>
      <c r="MGM330" s="215"/>
      <c r="MGN330" s="215"/>
      <c r="MGO330" s="215"/>
      <c r="MGP330" s="215"/>
      <c r="MGQ330" s="215"/>
      <c r="MGR330" s="215"/>
      <c r="MGS330" s="215"/>
      <c r="MGT330" s="215"/>
      <c r="MGU330" s="215"/>
      <c r="MGV330" s="215"/>
      <c r="MGW330" s="215"/>
      <c r="MGX330" s="215"/>
      <c r="MGY330" s="215"/>
      <c r="MGZ330" s="215"/>
      <c r="MHA330" s="215"/>
      <c r="MHB330" s="215"/>
      <c r="MHC330" s="215"/>
      <c r="MHD330" s="215"/>
      <c r="MHE330" s="215"/>
      <c r="MHF330" s="215"/>
      <c r="MHG330" s="215"/>
      <c r="MHH330" s="215"/>
      <c r="MHI330" s="215"/>
      <c r="MHJ330" s="215"/>
      <c r="MHK330" s="215"/>
      <c r="MHL330" s="215"/>
      <c r="MPC330" s="215"/>
      <c r="MPD330" s="215"/>
      <c r="MPE330" s="215"/>
      <c r="MPF330" s="215"/>
      <c r="MPR330" s="215"/>
      <c r="MPS330" s="215"/>
      <c r="MPT330" s="215"/>
      <c r="MPU330" s="215"/>
      <c r="MPV330" s="215"/>
      <c r="MPW330" s="215"/>
      <c r="MPX330" s="215"/>
      <c r="MPY330" s="215"/>
      <c r="MPZ330" s="215"/>
      <c r="MQA330" s="215"/>
      <c r="MQB330" s="215"/>
      <c r="MQC330" s="215"/>
      <c r="MQD330" s="215"/>
      <c r="MQE330" s="215"/>
      <c r="MQF330" s="215"/>
      <c r="MQG330" s="215"/>
      <c r="MQH330" s="215"/>
      <c r="MQI330" s="215"/>
      <c r="MQJ330" s="215"/>
      <c r="MQK330" s="215"/>
      <c r="MQL330" s="215"/>
      <c r="MQM330" s="215"/>
      <c r="MQN330" s="215"/>
      <c r="MQO330" s="215"/>
      <c r="MQP330" s="215"/>
      <c r="MQQ330" s="215"/>
      <c r="MQR330" s="215"/>
      <c r="MQS330" s="215"/>
      <c r="MQT330" s="215"/>
      <c r="MQU330" s="215"/>
      <c r="MQV330" s="215"/>
      <c r="MQW330" s="215"/>
      <c r="MQX330" s="215"/>
      <c r="MQY330" s="215"/>
      <c r="MQZ330" s="215"/>
      <c r="MRA330" s="215"/>
      <c r="MRB330" s="215"/>
      <c r="MRC330" s="215"/>
      <c r="MRD330" s="215"/>
      <c r="MRE330" s="215"/>
      <c r="MRF330" s="215"/>
      <c r="MRG330" s="215"/>
      <c r="MRH330" s="215"/>
      <c r="MYY330" s="215"/>
      <c r="MYZ330" s="215"/>
      <c r="MZA330" s="215"/>
      <c r="MZB330" s="215"/>
      <c r="MZN330" s="215"/>
      <c r="MZO330" s="215"/>
      <c r="MZP330" s="215"/>
      <c r="MZQ330" s="215"/>
      <c r="MZR330" s="215"/>
      <c r="MZS330" s="215"/>
      <c r="MZT330" s="215"/>
      <c r="MZU330" s="215"/>
      <c r="MZV330" s="215"/>
      <c r="MZW330" s="215"/>
      <c r="MZX330" s="215"/>
      <c r="MZY330" s="215"/>
      <c r="MZZ330" s="215"/>
      <c r="NAA330" s="215"/>
      <c r="NAB330" s="215"/>
      <c r="NAC330" s="215"/>
      <c r="NAD330" s="215"/>
      <c r="NAE330" s="215"/>
      <c r="NAF330" s="215"/>
      <c r="NAG330" s="215"/>
      <c r="NAH330" s="215"/>
      <c r="NAI330" s="215"/>
      <c r="NAJ330" s="215"/>
      <c r="NAK330" s="215"/>
      <c r="NAL330" s="215"/>
      <c r="NAM330" s="215"/>
      <c r="NAN330" s="215"/>
      <c r="NAO330" s="215"/>
      <c r="NAP330" s="215"/>
      <c r="NAQ330" s="215"/>
      <c r="NAR330" s="215"/>
      <c r="NAS330" s="215"/>
      <c r="NAT330" s="215"/>
      <c r="NAU330" s="215"/>
      <c r="NAV330" s="215"/>
      <c r="NAW330" s="215"/>
      <c r="NAX330" s="215"/>
      <c r="NAY330" s="215"/>
      <c r="NAZ330" s="215"/>
      <c r="NBA330" s="215"/>
      <c r="NBB330" s="215"/>
      <c r="NBC330" s="215"/>
      <c r="NBD330" s="215"/>
      <c r="NIU330" s="215"/>
      <c r="NIV330" s="215"/>
      <c r="NIW330" s="215"/>
      <c r="NIX330" s="215"/>
      <c r="NJJ330" s="215"/>
      <c r="NJK330" s="215"/>
      <c r="NJL330" s="215"/>
      <c r="NJM330" s="215"/>
      <c r="NJN330" s="215"/>
      <c r="NJO330" s="215"/>
      <c r="NJP330" s="215"/>
      <c r="NJQ330" s="215"/>
      <c r="NJR330" s="215"/>
      <c r="NJS330" s="215"/>
      <c r="NJT330" s="215"/>
      <c r="NJU330" s="215"/>
      <c r="NJV330" s="215"/>
      <c r="NJW330" s="215"/>
      <c r="NJX330" s="215"/>
      <c r="NJY330" s="215"/>
      <c r="NJZ330" s="215"/>
      <c r="NKA330" s="215"/>
      <c r="NKB330" s="215"/>
      <c r="NKC330" s="215"/>
      <c r="NKD330" s="215"/>
      <c r="NKE330" s="215"/>
      <c r="NKF330" s="215"/>
      <c r="NKG330" s="215"/>
      <c r="NKH330" s="215"/>
      <c r="NKI330" s="215"/>
      <c r="NKJ330" s="215"/>
      <c r="NKK330" s="215"/>
      <c r="NKL330" s="215"/>
      <c r="NKM330" s="215"/>
      <c r="NKN330" s="215"/>
      <c r="NKO330" s="215"/>
      <c r="NKP330" s="215"/>
      <c r="NKQ330" s="215"/>
      <c r="NKR330" s="215"/>
      <c r="NKS330" s="215"/>
      <c r="NKT330" s="215"/>
      <c r="NKU330" s="215"/>
      <c r="NKV330" s="215"/>
      <c r="NKW330" s="215"/>
      <c r="NKX330" s="215"/>
      <c r="NKY330" s="215"/>
      <c r="NKZ330" s="215"/>
      <c r="NSQ330" s="215"/>
      <c r="NSR330" s="215"/>
      <c r="NSS330" s="215"/>
      <c r="NST330" s="215"/>
      <c r="NTF330" s="215"/>
      <c r="NTG330" s="215"/>
      <c r="NTH330" s="215"/>
      <c r="NTI330" s="215"/>
      <c r="NTJ330" s="215"/>
      <c r="NTK330" s="215"/>
      <c r="NTL330" s="215"/>
      <c r="NTM330" s="215"/>
      <c r="NTN330" s="215"/>
      <c r="NTO330" s="215"/>
      <c r="NTP330" s="215"/>
      <c r="NTQ330" s="215"/>
      <c r="NTR330" s="215"/>
      <c r="NTS330" s="215"/>
      <c r="NTT330" s="215"/>
      <c r="NTU330" s="215"/>
      <c r="NTV330" s="215"/>
      <c r="NTW330" s="215"/>
      <c r="NTX330" s="215"/>
      <c r="NTY330" s="215"/>
      <c r="NTZ330" s="215"/>
      <c r="NUA330" s="215"/>
      <c r="NUB330" s="215"/>
      <c r="NUC330" s="215"/>
      <c r="NUD330" s="215"/>
      <c r="NUE330" s="215"/>
      <c r="NUF330" s="215"/>
      <c r="NUG330" s="215"/>
      <c r="NUH330" s="215"/>
      <c r="NUI330" s="215"/>
      <c r="NUJ330" s="215"/>
      <c r="NUK330" s="215"/>
      <c r="NUL330" s="215"/>
      <c r="NUM330" s="215"/>
      <c r="NUN330" s="215"/>
      <c r="NUO330" s="215"/>
      <c r="NUP330" s="215"/>
      <c r="NUQ330" s="215"/>
      <c r="NUR330" s="215"/>
      <c r="NUS330" s="215"/>
      <c r="NUT330" s="215"/>
      <c r="NUU330" s="215"/>
      <c r="NUV330" s="215"/>
      <c r="OCM330" s="215"/>
      <c r="OCN330" s="215"/>
      <c r="OCO330" s="215"/>
      <c r="OCP330" s="215"/>
      <c r="ODB330" s="215"/>
      <c r="ODC330" s="215"/>
      <c r="ODD330" s="215"/>
      <c r="ODE330" s="215"/>
      <c r="ODF330" s="215"/>
      <c r="ODG330" s="215"/>
      <c r="ODH330" s="215"/>
      <c r="ODI330" s="215"/>
      <c r="ODJ330" s="215"/>
      <c r="ODK330" s="215"/>
      <c r="ODL330" s="215"/>
      <c r="ODM330" s="215"/>
      <c r="ODN330" s="215"/>
      <c r="ODO330" s="215"/>
      <c r="ODP330" s="215"/>
      <c r="ODQ330" s="215"/>
      <c r="ODR330" s="215"/>
      <c r="ODS330" s="215"/>
      <c r="ODT330" s="215"/>
      <c r="ODU330" s="215"/>
      <c r="ODV330" s="215"/>
      <c r="ODW330" s="215"/>
      <c r="ODX330" s="215"/>
      <c r="ODY330" s="215"/>
      <c r="ODZ330" s="215"/>
      <c r="OEA330" s="215"/>
      <c r="OEB330" s="215"/>
      <c r="OEC330" s="215"/>
      <c r="OED330" s="215"/>
      <c r="OEE330" s="215"/>
      <c r="OEF330" s="215"/>
      <c r="OEG330" s="215"/>
      <c r="OEH330" s="215"/>
      <c r="OEI330" s="215"/>
      <c r="OEJ330" s="215"/>
      <c r="OEK330" s="215"/>
      <c r="OEL330" s="215"/>
      <c r="OEM330" s="215"/>
      <c r="OEN330" s="215"/>
      <c r="OEO330" s="215"/>
      <c r="OEP330" s="215"/>
      <c r="OEQ330" s="215"/>
      <c r="OER330" s="215"/>
      <c r="OMI330" s="215"/>
      <c r="OMJ330" s="215"/>
      <c r="OMK330" s="215"/>
      <c r="OML330" s="215"/>
      <c r="OMX330" s="215"/>
      <c r="OMY330" s="215"/>
      <c r="OMZ330" s="215"/>
      <c r="ONA330" s="215"/>
      <c r="ONB330" s="215"/>
      <c r="ONC330" s="215"/>
      <c r="OND330" s="215"/>
      <c r="ONE330" s="215"/>
      <c r="ONF330" s="215"/>
      <c r="ONG330" s="215"/>
      <c r="ONH330" s="215"/>
      <c r="ONI330" s="215"/>
      <c r="ONJ330" s="215"/>
      <c r="ONK330" s="215"/>
      <c r="ONL330" s="215"/>
      <c r="ONM330" s="215"/>
      <c r="ONN330" s="215"/>
      <c r="ONO330" s="215"/>
      <c r="ONP330" s="215"/>
      <c r="ONQ330" s="215"/>
      <c r="ONR330" s="215"/>
      <c r="ONS330" s="215"/>
      <c r="ONT330" s="215"/>
      <c r="ONU330" s="215"/>
      <c r="ONV330" s="215"/>
      <c r="ONW330" s="215"/>
      <c r="ONX330" s="215"/>
      <c r="ONY330" s="215"/>
      <c r="ONZ330" s="215"/>
      <c r="OOA330" s="215"/>
      <c r="OOB330" s="215"/>
      <c r="OOC330" s="215"/>
      <c r="OOD330" s="215"/>
      <c r="OOE330" s="215"/>
      <c r="OOF330" s="215"/>
      <c r="OOG330" s="215"/>
      <c r="OOH330" s="215"/>
      <c r="OOI330" s="215"/>
      <c r="OOJ330" s="215"/>
      <c r="OOK330" s="215"/>
      <c r="OOL330" s="215"/>
      <c r="OOM330" s="215"/>
      <c r="OON330" s="215"/>
      <c r="OWE330" s="215"/>
      <c r="OWF330" s="215"/>
      <c r="OWG330" s="215"/>
      <c r="OWH330" s="215"/>
      <c r="OWT330" s="215"/>
      <c r="OWU330" s="215"/>
      <c r="OWV330" s="215"/>
      <c r="OWW330" s="215"/>
      <c r="OWX330" s="215"/>
      <c r="OWY330" s="215"/>
      <c r="OWZ330" s="215"/>
      <c r="OXA330" s="215"/>
      <c r="OXB330" s="215"/>
      <c r="OXC330" s="215"/>
      <c r="OXD330" s="215"/>
      <c r="OXE330" s="215"/>
      <c r="OXF330" s="215"/>
      <c r="OXG330" s="215"/>
      <c r="OXH330" s="215"/>
      <c r="OXI330" s="215"/>
      <c r="OXJ330" s="215"/>
      <c r="OXK330" s="215"/>
      <c r="OXL330" s="215"/>
      <c r="OXM330" s="215"/>
      <c r="OXN330" s="215"/>
      <c r="OXO330" s="215"/>
      <c r="OXP330" s="215"/>
      <c r="OXQ330" s="215"/>
      <c r="OXR330" s="215"/>
      <c r="OXS330" s="215"/>
      <c r="OXT330" s="215"/>
      <c r="OXU330" s="215"/>
      <c r="OXV330" s="215"/>
      <c r="OXW330" s="215"/>
      <c r="OXX330" s="215"/>
      <c r="OXY330" s="215"/>
      <c r="OXZ330" s="215"/>
      <c r="OYA330" s="215"/>
      <c r="OYB330" s="215"/>
      <c r="OYC330" s="215"/>
      <c r="OYD330" s="215"/>
      <c r="OYE330" s="215"/>
      <c r="OYF330" s="215"/>
      <c r="OYG330" s="215"/>
      <c r="OYH330" s="215"/>
      <c r="OYI330" s="215"/>
      <c r="OYJ330" s="215"/>
      <c r="PGA330" s="215"/>
      <c r="PGB330" s="215"/>
      <c r="PGC330" s="215"/>
      <c r="PGD330" s="215"/>
      <c r="PGP330" s="215"/>
      <c r="PGQ330" s="215"/>
      <c r="PGR330" s="215"/>
      <c r="PGS330" s="215"/>
      <c r="PGT330" s="215"/>
      <c r="PGU330" s="215"/>
      <c r="PGV330" s="215"/>
      <c r="PGW330" s="215"/>
      <c r="PGX330" s="215"/>
      <c r="PGY330" s="215"/>
      <c r="PGZ330" s="215"/>
      <c r="PHA330" s="215"/>
      <c r="PHB330" s="215"/>
      <c r="PHC330" s="215"/>
      <c r="PHD330" s="215"/>
      <c r="PHE330" s="215"/>
      <c r="PHF330" s="215"/>
      <c r="PHG330" s="215"/>
      <c r="PHH330" s="215"/>
      <c r="PHI330" s="215"/>
      <c r="PHJ330" s="215"/>
      <c r="PHK330" s="215"/>
      <c r="PHL330" s="215"/>
      <c r="PHM330" s="215"/>
      <c r="PHN330" s="215"/>
      <c r="PHO330" s="215"/>
      <c r="PHP330" s="215"/>
      <c r="PHQ330" s="215"/>
      <c r="PHR330" s="215"/>
      <c r="PHS330" s="215"/>
      <c r="PHT330" s="215"/>
      <c r="PHU330" s="215"/>
      <c r="PHV330" s="215"/>
      <c r="PHW330" s="215"/>
      <c r="PHX330" s="215"/>
      <c r="PHY330" s="215"/>
      <c r="PHZ330" s="215"/>
      <c r="PIA330" s="215"/>
      <c r="PIB330" s="215"/>
      <c r="PIC330" s="215"/>
      <c r="PID330" s="215"/>
      <c r="PIE330" s="215"/>
      <c r="PIF330" s="215"/>
      <c r="PPW330" s="215"/>
      <c r="PPX330" s="215"/>
      <c r="PPY330" s="215"/>
      <c r="PPZ330" s="215"/>
      <c r="PQL330" s="215"/>
      <c r="PQM330" s="215"/>
      <c r="PQN330" s="215"/>
      <c r="PQO330" s="215"/>
      <c r="PQP330" s="215"/>
      <c r="PQQ330" s="215"/>
      <c r="PQR330" s="215"/>
      <c r="PQS330" s="215"/>
      <c r="PQT330" s="215"/>
      <c r="PQU330" s="215"/>
      <c r="PQV330" s="215"/>
      <c r="PQW330" s="215"/>
      <c r="PQX330" s="215"/>
      <c r="PQY330" s="215"/>
      <c r="PQZ330" s="215"/>
      <c r="PRA330" s="215"/>
      <c r="PRB330" s="215"/>
      <c r="PRC330" s="215"/>
      <c r="PRD330" s="215"/>
      <c r="PRE330" s="215"/>
      <c r="PRF330" s="215"/>
      <c r="PRG330" s="215"/>
      <c r="PRH330" s="215"/>
      <c r="PRI330" s="215"/>
      <c r="PRJ330" s="215"/>
      <c r="PRK330" s="215"/>
      <c r="PRL330" s="215"/>
      <c r="PRM330" s="215"/>
      <c r="PRN330" s="215"/>
      <c r="PRO330" s="215"/>
      <c r="PRP330" s="215"/>
      <c r="PRQ330" s="215"/>
      <c r="PRR330" s="215"/>
      <c r="PRS330" s="215"/>
      <c r="PRT330" s="215"/>
      <c r="PRU330" s="215"/>
      <c r="PRV330" s="215"/>
      <c r="PRW330" s="215"/>
      <c r="PRX330" s="215"/>
      <c r="PRY330" s="215"/>
      <c r="PRZ330" s="215"/>
      <c r="PSA330" s="215"/>
      <c r="PSB330" s="215"/>
      <c r="PZS330" s="215"/>
      <c r="PZT330" s="215"/>
      <c r="PZU330" s="215"/>
      <c r="PZV330" s="215"/>
      <c r="QAH330" s="215"/>
      <c r="QAI330" s="215"/>
      <c r="QAJ330" s="215"/>
      <c r="QAK330" s="215"/>
      <c r="QAL330" s="215"/>
      <c r="QAM330" s="215"/>
      <c r="QAN330" s="215"/>
      <c r="QAO330" s="215"/>
      <c r="QAP330" s="215"/>
      <c r="QAQ330" s="215"/>
      <c r="QAR330" s="215"/>
      <c r="QAS330" s="215"/>
      <c r="QAT330" s="215"/>
      <c r="QAU330" s="215"/>
      <c r="QAV330" s="215"/>
      <c r="QAW330" s="215"/>
      <c r="QAX330" s="215"/>
      <c r="QAY330" s="215"/>
      <c r="QAZ330" s="215"/>
      <c r="QBA330" s="215"/>
      <c r="QBB330" s="215"/>
      <c r="QBC330" s="215"/>
      <c r="QBD330" s="215"/>
      <c r="QBE330" s="215"/>
      <c r="QBF330" s="215"/>
      <c r="QBG330" s="215"/>
      <c r="QBH330" s="215"/>
      <c r="QBI330" s="215"/>
      <c r="QBJ330" s="215"/>
      <c r="QBK330" s="215"/>
      <c r="QBL330" s="215"/>
      <c r="QBM330" s="215"/>
      <c r="QBN330" s="215"/>
      <c r="QBO330" s="215"/>
      <c r="QBP330" s="215"/>
      <c r="QBQ330" s="215"/>
      <c r="QBR330" s="215"/>
      <c r="QBS330" s="215"/>
      <c r="QBT330" s="215"/>
      <c r="QBU330" s="215"/>
      <c r="QBV330" s="215"/>
      <c r="QBW330" s="215"/>
      <c r="QBX330" s="215"/>
      <c r="QJO330" s="215"/>
      <c r="QJP330" s="215"/>
      <c r="QJQ330" s="215"/>
      <c r="QJR330" s="215"/>
      <c r="QKD330" s="215"/>
      <c r="QKE330" s="215"/>
      <c r="QKF330" s="215"/>
      <c r="QKG330" s="215"/>
      <c r="QKH330" s="215"/>
      <c r="QKI330" s="215"/>
      <c r="QKJ330" s="215"/>
      <c r="QKK330" s="215"/>
      <c r="QKL330" s="215"/>
      <c r="QKM330" s="215"/>
      <c r="QKN330" s="215"/>
      <c r="QKO330" s="215"/>
      <c r="QKP330" s="215"/>
      <c r="QKQ330" s="215"/>
      <c r="QKR330" s="215"/>
      <c r="QKS330" s="215"/>
      <c r="QKT330" s="215"/>
      <c r="QKU330" s="215"/>
      <c r="QKV330" s="215"/>
      <c r="QKW330" s="215"/>
      <c r="QKX330" s="215"/>
      <c r="QKY330" s="215"/>
      <c r="QKZ330" s="215"/>
      <c r="QLA330" s="215"/>
      <c r="QLB330" s="215"/>
      <c r="QLC330" s="215"/>
      <c r="QLD330" s="215"/>
      <c r="QLE330" s="215"/>
      <c r="QLF330" s="215"/>
      <c r="QLG330" s="215"/>
      <c r="QLH330" s="215"/>
      <c r="QLI330" s="215"/>
      <c r="QLJ330" s="215"/>
      <c r="QLK330" s="215"/>
      <c r="QLL330" s="215"/>
      <c r="QLM330" s="215"/>
      <c r="QLN330" s="215"/>
      <c r="QLO330" s="215"/>
      <c r="QLP330" s="215"/>
      <c r="QLQ330" s="215"/>
      <c r="QLR330" s="215"/>
      <c r="QLS330" s="215"/>
      <c r="QLT330" s="215"/>
      <c r="QTK330" s="215"/>
      <c r="QTL330" s="215"/>
      <c r="QTM330" s="215"/>
      <c r="QTN330" s="215"/>
      <c r="QTZ330" s="215"/>
      <c r="QUA330" s="215"/>
      <c r="QUB330" s="215"/>
      <c r="QUC330" s="215"/>
      <c r="QUD330" s="215"/>
      <c r="QUE330" s="215"/>
      <c r="QUF330" s="215"/>
      <c r="QUG330" s="215"/>
      <c r="QUH330" s="215"/>
      <c r="QUI330" s="215"/>
      <c r="QUJ330" s="215"/>
      <c r="QUK330" s="215"/>
      <c r="QUL330" s="215"/>
      <c r="QUM330" s="215"/>
      <c r="QUN330" s="215"/>
      <c r="QUO330" s="215"/>
      <c r="QUP330" s="215"/>
      <c r="QUQ330" s="215"/>
      <c r="QUR330" s="215"/>
      <c r="QUS330" s="215"/>
      <c r="QUT330" s="215"/>
      <c r="QUU330" s="215"/>
      <c r="QUV330" s="215"/>
      <c r="QUW330" s="215"/>
      <c r="QUX330" s="215"/>
      <c r="QUY330" s="215"/>
      <c r="QUZ330" s="215"/>
      <c r="QVA330" s="215"/>
      <c r="QVB330" s="215"/>
      <c r="QVC330" s="215"/>
      <c r="QVD330" s="215"/>
      <c r="QVE330" s="215"/>
      <c r="QVF330" s="215"/>
      <c r="QVG330" s="215"/>
      <c r="QVH330" s="215"/>
      <c r="QVI330" s="215"/>
      <c r="QVJ330" s="215"/>
      <c r="QVK330" s="215"/>
      <c r="QVL330" s="215"/>
      <c r="QVM330" s="215"/>
      <c r="QVN330" s="215"/>
      <c r="QVO330" s="215"/>
      <c r="QVP330" s="215"/>
      <c r="RDG330" s="215"/>
      <c r="RDH330" s="215"/>
      <c r="RDI330" s="215"/>
      <c r="RDJ330" s="215"/>
      <c r="RDV330" s="215"/>
      <c r="RDW330" s="215"/>
      <c r="RDX330" s="215"/>
      <c r="RDY330" s="215"/>
      <c r="RDZ330" s="215"/>
      <c r="REA330" s="215"/>
      <c r="REB330" s="215"/>
      <c r="REC330" s="215"/>
      <c r="RED330" s="215"/>
      <c r="REE330" s="215"/>
      <c r="REF330" s="215"/>
      <c r="REG330" s="215"/>
      <c r="REH330" s="215"/>
      <c r="REI330" s="215"/>
      <c r="REJ330" s="215"/>
      <c r="REK330" s="215"/>
      <c r="REL330" s="215"/>
      <c r="REM330" s="215"/>
      <c r="REN330" s="215"/>
      <c r="REO330" s="215"/>
      <c r="REP330" s="215"/>
      <c r="REQ330" s="215"/>
      <c r="RER330" s="215"/>
      <c r="RES330" s="215"/>
      <c r="RET330" s="215"/>
      <c r="REU330" s="215"/>
      <c r="REV330" s="215"/>
      <c r="REW330" s="215"/>
      <c r="REX330" s="215"/>
      <c r="REY330" s="215"/>
      <c r="REZ330" s="215"/>
      <c r="RFA330" s="215"/>
      <c r="RFB330" s="215"/>
      <c r="RFC330" s="215"/>
      <c r="RFD330" s="215"/>
      <c r="RFE330" s="215"/>
      <c r="RFF330" s="215"/>
      <c r="RFG330" s="215"/>
      <c r="RFH330" s="215"/>
      <c r="RFI330" s="215"/>
      <c r="RFJ330" s="215"/>
      <c r="RFK330" s="215"/>
      <c r="RFL330" s="215"/>
      <c r="RNC330" s="215"/>
      <c r="RND330" s="215"/>
      <c r="RNE330" s="215"/>
      <c r="RNF330" s="215"/>
      <c r="RNR330" s="215"/>
      <c r="RNS330" s="215"/>
      <c r="RNT330" s="215"/>
      <c r="RNU330" s="215"/>
      <c r="RNV330" s="215"/>
      <c r="RNW330" s="215"/>
      <c r="RNX330" s="215"/>
      <c r="RNY330" s="215"/>
      <c r="RNZ330" s="215"/>
      <c r="ROA330" s="215"/>
      <c r="ROB330" s="215"/>
      <c r="ROC330" s="215"/>
      <c r="ROD330" s="215"/>
      <c r="ROE330" s="215"/>
      <c r="ROF330" s="215"/>
      <c r="ROG330" s="215"/>
      <c r="ROH330" s="215"/>
      <c r="ROI330" s="215"/>
      <c r="ROJ330" s="215"/>
      <c r="ROK330" s="215"/>
      <c r="ROL330" s="215"/>
      <c r="ROM330" s="215"/>
      <c r="RON330" s="215"/>
      <c r="ROO330" s="215"/>
      <c r="ROP330" s="215"/>
      <c r="ROQ330" s="215"/>
      <c r="ROR330" s="215"/>
      <c r="ROS330" s="215"/>
      <c r="ROT330" s="215"/>
      <c r="ROU330" s="215"/>
      <c r="ROV330" s="215"/>
      <c r="ROW330" s="215"/>
      <c r="ROX330" s="215"/>
      <c r="ROY330" s="215"/>
      <c r="ROZ330" s="215"/>
      <c r="RPA330" s="215"/>
      <c r="RPB330" s="215"/>
      <c r="RPC330" s="215"/>
      <c r="RPD330" s="215"/>
      <c r="RPE330" s="215"/>
      <c r="RPF330" s="215"/>
      <c r="RPG330" s="215"/>
      <c r="RPH330" s="215"/>
      <c r="RWY330" s="215"/>
      <c r="RWZ330" s="215"/>
      <c r="RXA330" s="215"/>
      <c r="RXB330" s="215"/>
      <c r="RXN330" s="215"/>
      <c r="RXO330" s="215"/>
      <c r="RXP330" s="215"/>
      <c r="RXQ330" s="215"/>
      <c r="RXR330" s="215"/>
      <c r="RXS330" s="215"/>
      <c r="RXT330" s="215"/>
      <c r="RXU330" s="215"/>
      <c r="RXV330" s="215"/>
      <c r="RXW330" s="215"/>
      <c r="RXX330" s="215"/>
      <c r="RXY330" s="215"/>
      <c r="RXZ330" s="215"/>
      <c r="RYA330" s="215"/>
      <c r="RYB330" s="215"/>
      <c r="RYC330" s="215"/>
      <c r="RYD330" s="215"/>
      <c r="RYE330" s="215"/>
      <c r="RYF330" s="215"/>
      <c r="RYG330" s="215"/>
      <c r="RYH330" s="215"/>
      <c r="RYI330" s="215"/>
      <c r="RYJ330" s="215"/>
      <c r="RYK330" s="215"/>
      <c r="RYL330" s="215"/>
      <c r="RYM330" s="215"/>
      <c r="RYN330" s="215"/>
      <c r="RYO330" s="215"/>
      <c r="RYP330" s="215"/>
      <c r="RYQ330" s="215"/>
      <c r="RYR330" s="215"/>
      <c r="RYS330" s="215"/>
      <c r="RYT330" s="215"/>
      <c r="RYU330" s="215"/>
      <c r="RYV330" s="215"/>
      <c r="RYW330" s="215"/>
      <c r="RYX330" s="215"/>
      <c r="RYY330" s="215"/>
      <c r="RYZ330" s="215"/>
      <c r="RZA330" s="215"/>
      <c r="RZB330" s="215"/>
      <c r="RZC330" s="215"/>
      <c r="RZD330" s="215"/>
      <c r="SGU330" s="215"/>
      <c r="SGV330" s="215"/>
      <c r="SGW330" s="215"/>
      <c r="SGX330" s="215"/>
      <c r="SHJ330" s="215"/>
      <c r="SHK330" s="215"/>
      <c r="SHL330" s="215"/>
      <c r="SHM330" s="215"/>
      <c r="SHN330" s="215"/>
      <c r="SHO330" s="215"/>
      <c r="SHP330" s="215"/>
      <c r="SHQ330" s="215"/>
      <c r="SHR330" s="215"/>
      <c r="SHS330" s="215"/>
      <c r="SHT330" s="215"/>
      <c r="SHU330" s="215"/>
      <c r="SHV330" s="215"/>
      <c r="SHW330" s="215"/>
      <c r="SHX330" s="215"/>
      <c r="SHY330" s="215"/>
      <c r="SHZ330" s="215"/>
      <c r="SIA330" s="215"/>
      <c r="SIB330" s="215"/>
      <c r="SIC330" s="215"/>
      <c r="SID330" s="215"/>
      <c r="SIE330" s="215"/>
      <c r="SIF330" s="215"/>
      <c r="SIG330" s="215"/>
      <c r="SIH330" s="215"/>
      <c r="SII330" s="215"/>
      <c r="SIJ330" s="215"/>
      <c r="SIK330" s="215"/>
      <c r="SIL330" s="215"/>
      <c r="SIM330" s="215"/>
      <c r="SIN330" s="215"/>
      <c r="SIO330" s="215"/>
      <c r="SIP330" s="215"/>
      <c r="SIQ330" s="215"/>
      <c r="SIR330" s="215"/>
      <c r="SIS330" s="215"/>
      <c r="SIT330" s="215"/>
      <c r="SIU330" s="215"/>
      <c r="SIV330" s="215"/>
      <c r="SIW330" s="215"/>
      <c r="SIX330" s="215"/>
      <c r="SIY330" s="215"/>
      <c r="SIZ330" s="215"/>
      <c r="SQQ330" s="215"/>
      <c r="SQR330" s="215"/>
      <c r="SQS330" s="215"/>
      <c r="SQT330" s="215"/>
      <c r="SRF330" s="215"/>
      <c r="SRG330" s="215"/>
      <c r="SRH330" s="215"/>
      <c r="SRI330" s="215"/>
      <c r="SRJ330" s="215"/>
      <c r="SRK330" s="215"/>
      <c r="SRL330" s="215"/>
      <c r="SRM330" s="215"/>
      <c r="SRN330" s="215"/>
      <c r="SRO330" s="215"/>
      <c r="SRP330" s="215"/>
      <c r="SRQ330" s="215"/>
      <c r="SRR330" s="215"/>
      <c r="SRS330" s="215"/>
      <c r="SRT330" s="215"/>
      <c r="SRU330" s="215"/>
      <c r="SRV330" s="215"/>
      <c r="SRW330" s="215"/>
      <c r="SRX330" s="215"/>
      <c r="SRY330" s="215"/>
      <c r="SRZ330" s="215"/>
      <c r="SSA330" s="215"/>
      <c r="SSB330" s="215"/>
      <c r="SSC330" s="215"/>
      <c r="SSD330" s="215"/>
      <c r="SSE330" s="215"/>
      <c r="SSF330" s="215"/>
      <c r="SSG330" s="215"/>
      <c r="SSH330" s="215"/>
      <c r="SSI330" s="215"/>
      <c r="SSJ330" s="215"/>
      <c r="SSK330" s="215"/>
      <c r="SSL330" s="215"/>
      <c r="SSM330" s="215"/>
      <c r="SSN330" s="215"/>
      <c r="SSO330" s="215"/>
      <c r="SSP330" s="215"/>
      <c r="SSQ330" s="215"/>
      <c r="SSR330" s="215"/>
      <c r="SSS330" s="215"/>
      <c r="SST330" s="215"/>
      <c r="SSU330" s="215"/>
      <c r="SSV330" s="215"/>
      <c r="TAM330" s="215"/>
      <c r="TAN330" s="215"/>
      <c r="TAO330" s="215"/>
      <c r="TAP330" s="215"/>
      <c r="TBB330" s="215"/>
      <c r="TBC330" s="215"/>
      <c r="TBD330" s="215"/>
      <c r="TBE330" s="215"/>
      <c r="TBF330" s="215"/>
      <c r="TBG330" s="215"/>
      <c r="TBH330" s="215"/>
      <c r="TBI330" s="215"/>
      <c r="TBJ330" s="215"/>
      <c r="TBK330" s="215"/>
      <c r="TBL330" s="215"/>
      <c r="TBM330" s="215"/>
      <c r="TBN330" s="215"/>
      <c r="TBO330" s="215"/>
      <c r="TBP330" s="215"/>
      <c r="TBQ330" s="215"/>
      <c r="TBR330" s="215"/>
      <c r="TBS330" s="215"/>
      <c r="TBT330" s="215"/>
      <c r="TBU330" s="215"/>
      <c r="TBV330" s="215"/>
      <c r="TBW330" s="215"/>
      <c r="TBX330" s="215"/>
      <c r="TBY330" s="215"/>
      <c r="TBZ330" s="215"/>
      <c r="TCA330" s="215"/>
      <c r="TCB330" s="215"/>
      <c r="TCC330" s="215"/>
      <c r="TCD330" s="215"/>
      <c r="TCE330" s="215"/>
      <c r="TCF330" s="215"/>
      <c r="TCG330" s="215"/>
      <c r="TCH330" s="215"/>
      <c r="TCI330" s="215"/>
      <c r="TCJ330" s="215"/>
      <c r="TCK330" s="215"/>
      <c r="TCL330" s="215"/>
      <c r="TCM330" s="215"/>
      <c r="TCN330" s="215"/>
      <c r="TCO330" s="215"/>
      <c r="TCP330" s="215"/>
      <c r="TCQ330" s="215"/>
      <c r="TCR330" s="215"/>
      <c r="TKI330" s="215"/>
      <c r="TKJ330" s="215"/>
      <c r="TKK330" s="215"/>
      <c r="TKL330" s="215"/>
      <c r="TKX330" s="215"/>
      <c r="TKY330" s="215"/>
      <c r="TKZ330" s="215"/>
      <c r="TLA330" s="215"/>
      <c r="TLB330" s="215"/>
      <c r="TLC330" s="215"/>
      <c r="TLD330" s="215"/>
      <c r="TLE330" s="215"/>
      <c r="TLF330" s="215"/>
      <c r="TLG330" s="215"/>
      <c r="TLH330" s="215"/>
      <c r="TLI330" s="215"/>
      <c r="TLJ330" s="215"/>
      <c r="TLK330" s="215"/>
      <c r="TLL330" s="215"/>
      <c r="TLM330" s="215"/>
      <c r="TLN330" s="215"/>
      <c r="TLO330" s="215"/>
      <c r="TLP330" s="215"/>
      <c r="TLQ330" s="215"/>
      <c r="TLR330" s="215"/>
      <c r="TLS330" s="215"/>
      <c r="TLT330" s="215"/>
      <c r="TLU330" s="215"/>
      <c r="TLV330" s="215"/>
      <c r="TLW330" s="215"/>
      <c r="TLX330" s="215"/>
      <c r="TLY330" s="215"/>
      <c r="TLZ330" s="215"/>
      <c r="TMA330" s="215"/>
      <c r="TMB330" s="215"/>
      <c r="TMC330" s="215"/>
      <c r="TMD330" s="215"/>
      <c r="TME330" s="215"/>
      <c r="TMF330" s="215"/>
      <c r="TMG330" s="215"/>
      <c r="TMH330" s="215"/>
      <c r="TMI330" s="215"/>
      <c r="TMJ330" s="215"/>
      <c r="TMK330" s="215"/>
      <c r="TML330" s="215"/>
      <c r="TMM330" s="215"/>
      <c r="TMN330" s="215"/>
      <c r="TUE330" s="215"/>
      <c r="TUF330" s="215"/>
      <c r="TUG330" s="215"/>
      <c r="TUH330" s="215"/>
      <c r="TUT330" s="215"/>
      <c r="TUU330" s="215"/>
      <c r="TUV330" s="215"/>
      <c r="TUW330" s="215"/>
      <c r="TUX330" s="215"/>
      <c r="TUY330" s="215"/>
      <c r="TUZ330" s="215"/>
      <c r="TVA330" s="215"/>
      <c r="TVB330" s="215"/>
      <c r="TVC330" s="215"/>
      <c r="TVD330" s="215"/>
      <c r="TVE330" s="215"/>
      <c r="TVF330" s="215"/>
      <c r="TVG330" s="215"/>
      <c r="TVH330" s="215"/>
      <c r="TVI330" s="215"/>
      <c r="TVJ330" s="215"/>
      <c r="TVK330" s="215"/>
      <c r="TVL330" s="215"/>
      <c r="TVM330" s="215"/>
      <c r="TVN330" s="215"/>
      <c r="TVO330" s="215"/>
      <c r="TVP330" s="215"/>
      <c r="TVQ330" s="215"/>
      <c r="TVR330" s="215"/>
      <c r="TVS330" s="215"/>
      <c r="TVT330" s="215"/>
      <c r="TVU330" s="215"/>
      <c r="TVV330" s="215"/>
      <c r="TVW330" s="215"/>
      <c r="TVX330" s="215"/>
      <c r="TVY330" s="215"/>
      <c r="TVZ330" s="215"/>
      <c r="TWA330" s="215"/>
      <c r="TWB330" s="215"/>
      <c r="TWC330" s="215"/>
      <c r="TWD330" s="215"/>
      <c r="TWE330" s="215"/>
      <c r="TWF330" s="215"/>
      <c r="TWG330" s="215"/>
      <c r="TWH330" s="215"/>
      <c r="TWI330" s="215"/>
      <c r="TWJ330" s="215"/>
      <c r="UEA330" s="215"/>
      <c r="UEB330" s="215"/>
      <c r="UEC330" s="215"/>
      <c r="UED330" s="215"/>
      <c r="UEP330" s="215"/>
      <c r="UEQ330" s="215"/>
      <c r="UER330" s="215"/>
      <c r="UES330" s="215"/>
      <c r="UET330" s="215"/>
      <c r="UEU330" s="215"/>
      <c r="UEV330" s="215"/>
      <c r="UEW330" s="215"/>
      <c r="UEX330" s="215"/>
      <c r="UEY330" s="215"/>
      <c r="UEZ330" s="215"/>
      <c r="UFA330" s="215"/>
      <c r="UFB330" s="215"/>
      <c r="UFC330" s="215"/>
      <c r="UFD330" s="215"/>
      <c r="UFE330" s="215"/>
      <c r="UFF330" s="215"/>
      <c r="UFG330" s="215"/>
      <c r="UFH330" s="215"/>
      <c r="UFI330" s="215"/>
      <c r="UFJ330" s="215"/>
      <c r="UFK330" s="215"/>
      <c r="UFL330" s="215"/>
      <c r="UFM330" s="215"/>
      <c r="UFN330" s="215"/>
      <c r="UFO330" s="215"/>
      <c r="UFP330" s="215"/>
      <c r="UFQ330" s="215"/>
      <c r="UFR330" s="215"/>
      <c r="UFS330" s="215"/>
      <c r="UFT330" s="215"/>
      <c r="UFU330" s="215"/>
      <c r="UFV330" s="215"/>
      <c r="UFW330" s="215"/>
      <c r="UFX330" s="215"/>
      <c r="UFY330" s="215"/>
      <c r="UFZ330" s="215"/>
      <c r="UGA330" s="215"/>
      <c r="UGB330" s="215"/>
      <c r="UGC330" s="215"/>
      <c r="UGD330" s="215"/>
      <c r="UGE330" s="215"/>
      <c r="UGF330" s="215"/>
      <c r="UNW330" s="215"/>
      <c r="UNX330" s="215"/>
      <c r="UNY330" s="215"/>
      <c r="UNZ330" s="215"/>
      <c r="UOL330" s="215"/>
      <c r="UOM330" s="215"/>
      <c r="UON330" s="215"/>
      <c r="UOO330" s="215"/>
      <c r="UOP330" s="215"/>
      <c r="UOQ330" s="215"/>
      <c r="UOR330" s="215"/>
      <c r="UOS330" s="215"/>
      <c r="UOT330" s="215"/>
      <c r="UOU330" s="215"/>
      <c r="UOV330" s="215"/>
      <c r="UOW330" s="215"/>
      <c r="UOX330" s="215"/>
      <c r="UOY330" s="215"/>
      <c r="UOZ330" s="215"/>
      <c r="UPA330" s="215"/>
      <c r="UPB330" s="215"/>
      <c r="UPC330" s="215"/>
      <c r="UPD330" s="215"/>
      <c r="UPE330" s="215"/>
      <c r="UPF330" s="215"/>
      <c r="UPG330" s="215"/>
      <c r="UPH330" s="215"/>
      <c r="UPI330" s="215"/>
      <c r="UPJ330" s="215"/>
      <c r="UPK330" s="215"/>
      <c r="UPL330" s="215"/>
      <c r="UPM330" s="215"/>
      <c r="UPN330" s="215"/>
      <c r="UPO330" s="215"/>
      <c r="UPP330" s="215"/>
      <c r="UPQ330" s="215"/>
      <c r="UPR330" s="215"/>
      <c r="UPS330" s="215"/>
      <c r="UPT330" s="215"/>
      <c r="UPU330" s="215"/>
      <c r="UPV330" s="215"/>
      <c r="UPW330" s="215"/>
      <c r="UPX330" s="215"/>
      <c r="UPY330" s="215"/>
      <c r="UPZ330" s="215"/>
      <c r="UQA330" s="215"/>
      <c r="UQB330" s="215"/>
      <c r="UXS330" s="215"/>
      <c r="UXT330" s="215"/>
      <c r="UXU330" s="215"/>
      <c r="UXV330" s="215"/>
      <c r="UYH330" s="215"/>
      <c r="UYI330" s="215"/>
      <c r="UYJ330" s="215"/>
      <c r="UYK330" s="215"/>
      <c r="UYL330" s="215"/>
      <c r="UYM330" s="215"/>
      <c r="UYN330" s="215"/>
      <c r="UYO330" s="215"/>
      <c r="UYP330" s="215"/>
      <c r="UYQ330" s="215"/>
      <c r="UYR330" s="215"/>
      <c r="UYS330" s="215"/>
      <c r="UYT330" s="215"/>
      <c r="UYU330" s="215"/>
      <c r="UYV330" s="215"/>
      <c r="UYW330" s="215"/>
      <c r="UYX330" s="215"/>
      <c r="UYY330" s="215"/>
      <c r="UYZ330" s="215"/>
      <c r="UZA330" s="215"/>
      <c r="UZB330" s="215"/>
      <c r="UZC330" s="215"/>
      <c r="UZD330" s="215"/>
      <c r="UZE330" s="215"/>
      <c r="UZF330" s="215"/>
      <c r="UZG330" s="215"/>
      <c r="UZH330" s="215"/>
      <c r="UZI330" s="215"/>
      <c r="UZJ330" s="215"/>
      <c r="UZK330" s="215"/>
      <c r="UZL330" s="215"/>
      <c r="UZM330" s="215"/>
      <c r="UZN330" s="215"/>
      <c r="UZO330" s="215"/>
      <c r="UZP330" s="215"/>
      <c r="UZQ330" s="215"/>
      <c r="UZR330" s="215"/>
      <c r="UZS330" s="215"/>
      <c r="UZT330" s="215"/>
      <c r="UZU330" s="215"/>
      <c r="UZV330" s="215"/>
      <c r="UZW330" s="215"/>
      <c r="UZX330" s="215"/>
      <c r="VHO330" s="215"/>
      <c r="VHP330" s="215"/>
      <c r="VHQ330" s="215"/>
      <c r="VHR330" s="215"/>
      <c r="VID330" s="215"/>
      <c r="VIE330" s="215"/>
      <c r="VIF330" s="215"/>
      <c r="VIG330" s="215"/>
      <c r="VIH330" s="215"/>
      <c r="VII330" s="215"/>
      <c r="VIJ330" s="215"/>
      <c r="VIK330" s="215"/>
      <c r="VIL330" s="215"/>
      <c r="VIM330" s="215"/>
      <c r="VIN330" s="215"/>
      <c r="VIO330" s="215"/>
      <c r="VIP330" s="215"/>
      <c r="VIQ330" s="215"/>
      <c r="VIR330" s="215"/>
      <c r="VIS330" s="215"/>
      <c r="VIT330" s="215"/>
      <c r="VIU330" s="215"/>
      <c r="VIV330" s="215"/>
      <c r="VIW330" s="215"/>
      <c r="VIX330" s="215"/>
      <c r="VIY330" s="215"/>
      <c r="VIZ330" s="215"/>
      <c r="VJA330" s="215"/>
      <c r="VJB330" s="215"/>
      <c r="VJC330" s="215"/>
      <c r="VJD330" s="215"/>
      <c r="VJE330" s="215"/>
      <c r="VJF330" s="215"/>
      <c r="VJG330" s="215"/>
      <c r="VJH330" s="215"/>
      <c r="VJI330" s="215"/>
      <c r="VJJ330" s="215"/>
      <c r="VJK330" s="215"/>
      <c r="VJL330" s="215"/>
      <c r="VJM330" s="215"/>
      <c r="VJN330" s="215"/>
      <c r="VJO330" s="215"/>
      <c r="VJP330" s="215"/>
      <c r="VJQ330" s="215"/>
      <c r="VJR330" s="215"/>
      <c r="VJS330" s="215"/>
      <c r="VJT330" s="215"/>
      <c r="VRK330" s="215"/>
      <c r="VRL330" s="215"/>
      <c r="VRM330" s="215"/>
      <c r="VRN330" s="215"/>
      <c r="VRZ330" s="215"/>
      <c r="VSA330" s="215"/>
      <c r="VSB330" s="215"/>
      <c r="VSC330" s="215"/>
      <c r="VSD330" s="215"/>
      <c r="VSE330" s="215"/>
      <c r="VSF330" s="215"/>
      <c r="VSG330" s="215"/>
      <c r="VSH330" s="215"/>
      <c r="VSI330" s="215"/>
      <c r="VSJ330" s="215"/>
      <c r="VSK330" s="215"/>
      <c r="VSL330" s="215"/>
      <c r="VSM330" s="215"/>
      <c r="VSN330" s="215"/>
      <c r="VSO330" s="215"/>
      <c r="VSP330" s="215"/>
      <c r="VSQ330" s="215"/>
      <c r="VSR330" s="215"/>
      <c r="VSS330" s="215"/>
      <c r="VST330" s="215"/>
      <c r="VSU330" s="215"/>
      <c r="VSV330" s="215"/>
      <c r="VSW330" s="215"/>
      <c r="VSX330" s="215"/>
      <c r="VSY330" s="215"/>
      <c r="VSZ330" s="215"/>
      <c r="VTA330" s="215"/>
      <c r="VTB330" s="215"/>
      <c r="VTC330" s="215"/>
      <c r="VTD330" s="215"/>
      <c r="VTE330" s="215"/>
      <c r="VTF330" s="215"/>
      <c r="VTG330" s="215"/>
      <c r="VTH330" s="215"/>
      <c r="VTI330" s="215"/>
      <c r="VTJ330" s="215"/>
      <c r="VTK330" s="215"/>
      <c r="VTL330" s="215"/>
      <c r="VTM330" s="215"/>
      <c r="VTN330" s="215"/>
      <c r="VTO330" s="215"/>
      <c r="VTP330" s="215"/>
      <c r="WBG330" s="215"/>
      <c r="WBH330" s="215"/>
      <c r="WBI330" s="215"/>
      <c r="WBJ330" s="215"/>
      <c r="WBV330" s="215"/>
      <c r="WBW330" s="215"/>
      <c r="WBX330" s="215"/>
      <c r="WBY330" s="215"/>
      <c r="WBZ330" s="215"/>
      <c r="WCA330" s="215"/>
      <c r="WCB330" s="215"/>
      <c r="WCC330" s="215"/>
      <c r="WCD330" s="215"/>
      <c r="WCE330" s="215"/>
      <c r="WCF330" s="215"/>
      <c r="WCG330" s="215"/>
      <c r="WCH330" s="215"/>
      <c r="WCI330" s="215"/>
      <c r="WCJ330" s="215"/>
      <c r="WCK330" s="215"/>
      <c r="WCL330" s="215"/>
      <c r="WCM330" s="215"/>
      <c r="WCN330" s="215"/>
      <c r="WCO330" s="215"/>
      <c r="WCP330" s="215"/>
      <c r="WCQ330" s="215"/>
      <c r="WCR330" s="215"/>
      <c r="WCS330" s="215"/>
      <c r="WCT330" s="215"/>
      <c r="WCU330" s="215"/>
      <c r="WCV330" s="215"/>
      <c r="WCW330" s="215"/>
      <c r="WCX330" s="215"/>
      <c r="WCY330" s="215"/>
      <c r="WCZ330" s="215"/>
      <c r="WDA330" s="215"/>
      <c r="WDB330" s="215"/>
      <c r="WDC330" s="215"/>
      <c r="WDD330" s="215"/>
      <c r="WDE330" s="215"/>
      <c r="WDF330" s="215"/>
      <c r="WDG330" s="215"/>
      <c r="WDH330" s="215"/>
      <c r="WDI330" s="215"/>
      <c r="WDJ330" s="215"/>
      <c r="WDK330" s="215"/>
      <c r="WDL330" s="215"/>
      <c r="WLC330" s="215"/>
      <c r="WLD330" s="215"/>
      <c r="WLE330" s="215"/>
      <c r="WLF330" s="215"/>
      <c r="WLR330" s="215"/>
      <c r="WLS330" s="215"/>
      <c r="WLT330" s="215"/>
      <c r="WLU330" s="215"/>
      <c r="WLV330" s="215"/>
      <c r="WLW330" s="215"/>
      <c r="WLX330" s="215"/>
      <c r="WLY330" s="215"/>
      <c r="WLZ330" s="215"/>
      <c r="WMA330" s="215"/>
      <c r="WMB330" s="215"/>
      <c r="WMC330" s="215"/>
      <c r="WMD330" s="215"/>
      <c r="WME330" s="215"/>
      <c r="WMF330" s="215"/>
      <c r="WMG330" s="215"/>
      <c r="WMH330" s="215"/>
      <c r="WMI330" s="215"/>
      <c r="WMJ330" s="215"/>
      <c r="WMK330" s="215"/>
      <c r="WML330" s="215"/>
      <c r="WMM330" s="215"/>
      <c r="WMN330" s="215"/>
      <c r="WMO330" s="215"/>
      <c r="WMP330" s="215"/>
      <c r="WMQ330" s="215"/>
      <c r="WMR330" s="215"/>
      <c r="WMS330" s="215"/>
      <c r="WMT330" s="215"/>
      <c r="WMU330" s="215"/>
      <c r="WMV330" s="215"/>
      <c r="WMW330" s="215"/>
      <c r="WMX330" s="215"/>
      <c r="WMY330" s="215"/>
      <c r="WMZ330" s="215"/>
      <c r="WNA330" s="215"/>
      <c r="WNB330" s="215"/>
      <c r="WNC330" s="215"/>
      <c r="WND330" s="215"/>
      <c r="WNE330" s="215"/>
      <c r="WNF330" s="215"/>
      <c r="WNG330" s="215"/>
      <c r="WNH330" s="215"/>
      <c r="WUY330" s="215"/>
      <c r="WUZ330" s="215"/>
      <c r="WVA330" s="215"/>
      <c r="WVB330" s="215"/>
      <c r="WVN330" s="215"/>
      <c r="WVO330" s="215"/>
      <c r="WVP330" s="215"/>
      <c r="WVQ330" s="215"/>
      <c r="WVR330" s="215"/>
      <c r="WVS330" s="215"/>
      <c r="WVT330" s="215"/>
      <c r="WVU330" s="215"/>
      <c r="WVV330" s="215"/>
      <c r="WVW330" s="215"/>
      <c r="WVX330" s="215"/>
      <c r="WVY330" s="215"/>
      <c r="WVZ330" s="215"/>
      <c r="WWA330" s="215"/>
      <c r="WWB330" s="215"/>
      <c r="WWC330" s="215"/>
      <c r="WWD330" s="215"/>
      <c r="WWE330" s="215"/>
      <c r="WWF330" s="215"/>
      <c r="WWG330" s="215"/>
      <c r="WWH330" s="215"/>
      <c r="WWI330" s="215"/>
      <c r="WWJ330" s="215"/>
      <c r="WWK330" s="215"/>
      <c r="WWL330" s="215"/>
      <c r="WWM330" s="215"/>
      <c r="WWN330" s="215"/>
      <c r="WWO330" s="215"/>
      <c r="WWP330" s="215"/>
      <c r="WWQ330" s="215"/>
      <c r="WWR330" s="215"/>
      <c r="WWS330" s="215"/>
      <c r="WWT330" s="215"/>
      <c r="WWU330" s="215"/>
      <c r="WWV330" s="215"/>
      <c r="WWW330" s="215"/>
      <c r="WWX330" s="215"/>
      <c r="WWY330" s="215"/>
      <c r="WWZ330" s="215"/>
      <c r="WXA330" s="215"/>
      <c r="WXB330" s="215"/>
      <c r="WXC330" s="215"/>
      <c r="WXD330" s="215"/>
    </row>
    <row r="331" spans="1:1018 1030:2042 2054:3066 3078:4090 4102:5114 5126:6138 6150:7162 7174:8186 8198:9210 9222:10234 10246:11258 11270:12282 12294:13306 13318:14330 14342:15354 15366:16176" s="215" customFormat="1" ht="35.1" customHeight="1">
      <c r="A331" s="83"/>
      <c r="B331" s="83"/>
      <c r="C331" s="83"/>
      <c r="D331" s="83"/>
      <c r="E331" s="83"/>
      <c r="F331" s="85"/>
      <c r="G331" s="93"/>
      <c r="H331" s="84"/>
      <c r="I331" s="84"/>
      <c r="J331" s="84"/>
      <c r="K331" s="84"/>
      <c r="L331" s="95"/>
      <c r="M331" s="95"/>
      <c r="N331" s="95"/>
      <c r="O331" s="95"/>
      <c r="P331" s="95"/>
      <c r="Q331" s="95"/>
      <c r="R331" s="95"/>
      <c r="S331" s="95"/>
      <c r="T331" s="238"/>
      <c r="U331" s="238"/>
      <c r="V331" s="238"/>
      <c r="W331" s="238"/>
      <c r="X331" s="239"/>
      <c r="Y331" s="239"/>
      <c r="Z331" s="239"/>
      <c r="AA331" s="239"/>
      <c r="AB331" s="238"/>
      <c r="AC331" s="238"/>
      <c r="AD331" s="238"/>
      <c r="AE331" s="238"/>
      <c r="AF331" s="239"/>
      <c r="AG331" s="239"/>
      <c r="AH331" s="239"/>
      <c r="AI331" s="239"/>
      <c r="AJ331" s="86"/>
      <c r="AK331" s="240"/>
      <c r="AL331" s="240"/>
      <c r="AM331" s="352"/>
      <c r="AN331" s="352"/>
      <c r="AO331" s="352"/>
      <c r="AP331" s="352"/>
      <c r="AQ331" s="356"/>
      <c r="AR331" s="356"/>
      <c r="AS331" s="356"/>
      <c r="AT331" s="356"/>
      <c r="AU331" s="357"/>
      <c r="AV331" s="241"/>
      <c r="AW331" s="354"/>
      <c r="AX331" s="355"/>
      <c r="AY331" s="355"/>
      <c r="AZ331" s="355"/>
      <c r="BA331" s="238"/>
      <c r="BB331" s="238"/>
      <c r="BC331" s="238"/>
      <c r="BD331" s="238"/>
      <c r="BE331" s="103"/>
      <c r="BG331" s="83"/>
      <c r="BH331" s="83"/>
      <c r="BI331" s="83"/>
      <c r="BJ331" s="83"/>
      <c r="BK331" s="83"/>
      <c r="BL331" s="83"/>
      <c r="BM331" s="83"/>
      <c r="BN331" s="83"/>
      <c r="BO331" s="83"/>
      <c r="BP331" s="83"/>
      <c r="BQ331" s="83"/>
      <c r="BR331" s="83"/>
      <c r="BS331" s="83"/>
      <c r="BT331" s="83"/>
      <c r="BU331" s="83"/>
      <c r="BV331" s="83"/>
      <c r="BW331" s="83"/>
      <c r="BX331" s="83"/>
      <c r="BY331" s="83"/>
      <c r="BZ331" s="83"/>
      <c r="CA331" s="83"/>
      <c r="CB331" s="83"/>
      <c r="CC331" s="83"/>
      <c r="CD331" s="83"/>
      <c r="CE331" s="83"/>
      <c r="CF331" s="83"/>
      <c r="CG331" s="83"/>
      <c r="CH331" s="83"/>
      <c r="CI331" s="83"/>
      <c r="CJ331" s="83"/>
      <c r="CK331" s="83"/>
      <c r="CL331" s="83"/>
      <c r="CM331" s="83"/>
      <c r="CN331" s="83"/>
      <c r="CO331" s="83"/>
      <c r="CP331" s="83"/>
      <c r="CQ331" s="83"/>
      <c r="CR331" s="83"/>
    </row>
    <row r="332" spans="1:1018 1030:2042 2054:3066 3078:4090 4102:5114 5126:6138 6150:7162 7174:8186 8198:9210 9222:10234 10246:11258 11270:12282 12294:13306 13318:14330 14342:15354 15366:16176" s="215" customFormat="1" ht="35.1" customHeight="1">
      <c r="A332" s="83"/>
      <c r="B332" s="83"/>
      <c r="C332" s="83"/>
      <c r="D332" s="83"/>
      <c r="E332" s="83"/>
      <c r="F332" s="85"/>
      <c r="G332" s="93"/>
      <c r="H332" s="84"/>
      <c r="I332" s="84"/>
      <c r="J332" s="84"/>
      <c r="K332" s="84"/>
      <c r="L332" s="95"/>
      <c r="M332" s="95"/>
      <c r="N332" s="95"/>
      <c r="O332" s="95"/>
      <c r="P332" s="95"/>
      <c r="Q332" s="95"/>
      <c r="R332" s="95"/>
      <c r="S332" s="95"/>
      <c r="T332" s="238"/>
      <c r="U332" s="238"/>
      <c r="V332" s="238"/>
      <c r="W332" s="238"/>
      <c r="X332" s="239"/>
      <c r="Y332" s="239"/>
      <c r="Z332" s="239"/>
      <c r="AA332" s="239"/>
      <c r="AB332" s="238"/>
      <c r="AC332" s="238"/>
      <c r="AD332" s="238"/>
      <c r="AE332" s="238"/>
      <c r="AF332" s="239"/>
      <c r="AG332" s="239"/>
      <c r="AH332" s="239"/>
      <c r="AI332" s="239"/>
      <c r="AJ332" s="86"/>
      <c r="AK332" s="240"/>
      <c r="AL332" s="240"/>
      <c r="AM332" s="352"/>
      <c r="AN332" s="352"/>
      <c r="AO332" s="352"/>
      <c r="AP332" s="352"/>
      <c r="AQ332" s="356"/>
      <c r="AR332" s="356"/>
      <c r="AS332" s="356"/>
      <c r="AT332" s="356"/>
      <c r="AU332" s="357"/>
      <c r="AV332" s="241"/>
      <c r="AW332" s="354"/>
      <c r="AX332" s="355"/>
      <c r="AY332" s="355"/>
      <c r="AZ332" s="355"/>
      <c r="BA332" s="238"/>
      <c r="BB332" s="238"/>
      <c r="BC332" s="238"/>
      <c r="BD332" s="238"/>
      <c r="BE332" s="103"/>
      <c r="BG332" s="83"/>
      <c r="BH332" s="83"/>
      <c r="BI332" s="83"/>
      <c r="BJ332" s="83"/>
      <c r="BK332" s="83"/>
      <c r="BL332" s="83"/>
      <c r="BM332" s="83"/>
      <c r="BN332" s="83"/>
      <c r="BO332" s="83"/>
      <c r="BP332" s="83"/>
      <c r="BQ332" s="83"/>
      <c r="BR332" s="83"/>
      <c r="BS332" s="83"/>
      <c r="BT332" s="83"/>
      <c r="BU332" s="83"/>
      <c r="BV332" s="83"/>
      <c r="BW332" s="83"/>
      <c r="BX332" s="83"/>
      <c r="BY332" s="83"/>
      <c r="BZ332" s="83"/>
      <c r="CA332" s="83"/>
      <c r="CB332" s="83"/>
      <c r="CC332" s="83"/>
      <c r="CD332" s="83"/>
      <c r="CE332" s="83"/>
      <c r="CF332" s="83"/>
      <c r="CG332" s="83"/>
      <c r="CH332" s="83"/>
      <c r="CI332" s="83"/>
      <c r="CJ332" s="83"/>
      <c r="CK332" s="83"/>
      <c r="CL332" s="83"/>
      <c r="CM332" s="83"/>
      <c r="CN332" s="83"/>
      <c r="CO332" s="83"/>
      <c r="CP332" s="83"/>
      <c r="CQ332" s="83"/>
      <c r="CR332" s="83"/>
    </row>
    <row r="333" spans="1:1018 1030:2042 2054:3066 3078:4090 4102:5114 5126:6138 6150:7162 7174:8186 8198:9210 9222:10234 10246:11258 11270:12282 12294:13306 13318:14330 14342:15354 15366:16176" s="215" customFormat="1" ht="35.1" customHeight="1">
      <c r="A333" s="83"/>
      <c r="B333" s="83"/>
      <c r="C333" s="83"/>
      <c r="D333" s="83"/>
      <c r="E333" s="83"/>
      <c r="F333" s="85"/>
      <c r="G333" s="93"/>
      <c r="H333" s="84"/>
      <c r="I333" s="84"/>
      <c r="J333" s="84"/>
      <c r="K333" s="84"/>
      <c r="L333" s="95"/>
      <c r="M333" s="95"/>
      <c r="N333" s="95"/>
      <c r="O333" s="95"/>
      <c r="P333" s="95"/>
      <c r="Q333" s="95"/>
      <c r="R333" s="95"/>
      <c r="S333" s="95"/>
      <c r="T333" s="238"/>
      <c r="U333" s="238"/>
      <c r="V333" s="238"/>
      <c r="W333" s="238"/>
      <c r="X333" s="239"/>
      <c r="Y333" s="239"/>
      <c r="Z333" s="239"/>
      <c r="AA333" s="239"/>
      <c r="AB333" s="238"/>
      <c r="AC333" s="238"/>
      <c r="AD333" s="238"/>
      <c r="AE333" s="238"/>
      <c r="AF333" s="239"/>
      <c r="AG333" s="239"/>
      <c r="AH333" s="239"/>
      <c r="AI333" s="239"/>
      <c r="AJ333" s="86"/>
      <c r="AK333" s="240"/>
      <c r="AL333" s="240"/>
      <c r="AM333" s="352"/>
      <c r="AN333" s="352"/>
      <c r="AO333" s="352"/>
      <c r="AP333" s="352"/>
      <c r="AQ333" s="356"/>
      <c r="AR333" s="356"/>
      <c r="AS333" s="356"/>
      <c r="AT333" s="356"/>
      <c r="AU333" s="357"/>
      <c r="AV333" s="241"/>
      <c r="AW333" s="354"/>
      <c r="AX333" s="355"/>
      <c r="AY333" s="355"/>
      <c r="AZ333" s="355"/>
      <c r="BA333" s="238"/>
      <c r="BB333" s="238"/>
      <c r="BC333" s="238"/>
      <c r="BD333" s="238"/>
      <c r="BE333" s="103"/>
      <c r="BG333" s="83"/>
      <c r="BH333" s="83"/>
      <c r="BI333" s="83"/>
      <c r="BJ333" s="83"/>
      <c r="BK333" s="83"/>
      <c r="BL333" s="83"/>
      <c r="BM333" s="83"/>
      <c r="BN333" s="83"/>
      <c r="BO333" s="83"/>
      <c r="BP333" s="83"/>
      <c r="BQ333" s="83"/>
      <c r="BR333" s="83"/>
      <c r="BS333" s="83"/>
      <c r="BT333" s="83"/>
      <c r="BU333" s="83"/>
      <c r="BV333" s="83"/>
      <c r="BW333" s="83"/>
      <c r="BX333" s="83"/>
      <c r="BY333" s="83"/>
      <c r="BZ333" s="83"/>
      <c r="CA333" s="83"/>
      <c r="CB333" s="83"/>
      <c r="CC333" s="83"/>
      <c r="CD333" s="83"/>
      <c r="CE333" s="83"/>
      <c r="CF333" s="83"/>
      <c r="CG333" s="83"/>
      <c r="CH333" s="83"/>
      <c r="CI333" s="83"/>
      <c r="CJ333" s="83"/>
      <c r="CK333" s="83"/>
      <c r="CL333" s="83"/>
      <c r="CM333" s="83"/>
      <c r="CN333" s="83"/>
      <c r="CO333" s="83"/>
      <c r="CP333" s="83"/>
      <c r="CQ333" s="83"/>
      <c r="CR333" s="83"/>
    </row>
    <row r="334" spans="1:1018 1030:2042 2054:3066 3078:4090 4102:5114 5126:6138 6150:7162 7174:8186 8198:9210 9222:10234 10246:11258 11270:12282 12294:13306 13318:14330 14342:15354 15366:16176" s="215" customFormat="1" ht="35.1" customHeight="1">
      <c r="A334" s="83"/>
      <c r="B334" s="83"/>
      <c r="C334" s="83"/>
      <c r="D334" s="83"/>
      <c r="E334" s="83"/>
      <c r="F334" s="85"/>
      <c r="G334" s="93"/>
      <c r="H334" s="84"/>
      <c r="I334" s="84"/>
      <c r="J334" s="84"/>
      <c r="K334" s="84"/>
      <c r="L334" s="95"/>
      <c r="M334" s="95"/>
      <c r="N334" s="95"/>
      <c r="O334" s="95"/>
      <c r="P334" s="95"/>
      <c r="Q334" s="95"/>
      <c r="R334" s="95"/>
      <c r="S334" s="95"/>
      <c r="T334" s="238"/>
      <c r="U334" s="238"/>
      <c r="V334" s="238"/>
      <c r="W334" s="238"/>
      <c r="X334" s="239"/>
      <c r="Y334" s="239"/>
      <c r="Z334" s="239"/>
      <c r="AA334" s="239"/>
      <c r="AB334" s="238"/>
      <c r="AC334" s="238"/>
      <c r="AD334" s="238"/>
      <c r="AE334" s="238"/>
      <c r="AF334" s="239"/>
      <c r="AG334" s="239"/>
      <c r="AH334" s="239"/>
      <c r="AI334" s="239"/>
      <c r="AJ334" s="86"/>
      <c r="AK334" s="240"/>
      <c r="AL334" s="240"/>
      <c r="AM334" s="352"/>
      <c r="AN334" s="352"/>
      <c r="AO334" s="352"/>
      <c r="AP334" s="352"/>
      <c r="AQ334" s="356"/>
      <c r="AR334" s="356"/>
      <c r="AS334" s="356"/>
      <c r="AT334" s="356"/>
      <c r="AU334" s="357"/>
      <c r="AV334" s="241"/>
      <c r="AW334" s="354"/>
      <c r="AX334" s="355"/>
      <c r="AY334" s="355"/>
      <c r="AZ334" s="355"/>
      <c r="BA334" s="238"/>
      <c r="BB334" s="238"/>
      <c r="BC334" s="238"/>
      <c r="BD334" s="238"/>
      <c r="BE334" s="103"/>
      <c r="BG334" s="83"/>
      <c r="BH334" s="83"/>
      <c r="BI334" s="83"/>
      <c r="BJ334" s="83"/>
      <c r="BK334" s="83"/>
      <c r="BL334" s="83"/>
      <c r="BM334" s="83"/>
      <c r="BN334" s="83"/>
      <c r="BO334" s="83"/>
      <c r="BP334" s="83"/>
      <c r="BQ334" s="83"/>
      <c r="BR334" s="83"/>
      <c r="BS334" s="83"/>
      <c r="BT334" s="83"/>
      <c r="BU334" s="83"/>
      <c r="BV334" s="83"/>
      <c r="BW334" s="83"/>
      <c r="BX334" s="83"/>
      <c r="BY334" s="83"/>
      <c r="BZ334" s="83"/>
      <c r="CA334" s="83"/>
      <c r="CB334" s="83"/>
      <c r="CC334" s="83"/>
      <c r="CD334" s="83"/>
      <c r="CE334" s="83"/>
      <c r="CF334" s="83"/>
      <c r="CG334" s="83"/>
      <c r="CH334" s="83"/>
      <c r="CI334" s="83"/>
      <c r="CJ334" s="83"/>
      <c r="CK334" s="83"/>
      <c r="CL334" s="83"/>
      <c r="CM334" s="83"/>
      <c r="CN334" s="83"/>
      <c r="CO334" s="83"/>
      <c r="CP334" s="83"/>
      <c r="CQ334" s="83"/>
      <c r="CR334" s="83"/>
    </row>
    <row r="335" spans="1:1018 1030:2042 2054:3066 3078:4090 4102:5114 5126:6138 6150:7162 7174:8186 8198:9210 9222:10234 10246:11258 11270:12282 12294:13306 13318:14330 14342:15354 15366:16176" s="215" customFormat="1" ht="35.1" customHeight="1">
      <c r="A335" s="83"/>
      <c r="B335" s="83"/>
      <c r="C335" s="83"/>
      <c r="D335" s="83"/>
      <c r="E335" s="83"/>
      <c r="F335" s="85"/>
      <c r="G335" s="93"/>
      <c r="H335" s="84"/>
      <c r="I335" s="84"/>
      <c r="J335" s="84"/>
      <c r="K335" s="84"/>
      <c r="L335" s="95"/>
      <c r="M335" s="95"/>
      <c r="N335" s="95"/>
      <c r="O335" s="95"/>
      <c r="P335" s="95"/>
      <c r="Q335" s="95"/>
      <c r="R335" s="95"/>
      <c r="S335" s="95"/>
      <c r="T335" s="238"/>
      <c r="U335" s="238"/>
      <c r="V335" s="238"/>
      <c r="W335" s="238"/>
      <c r="X335" s="239"/>
      <c r="Y335" s="239"/>
      <c r="Z335" s="239"/>
      <c r="AA335" s="239"/>
      <c r="AB335" s="238"/>
      <c r="AC335" s="238"/>
      <c r="AD335" s="238"/>
      <c r="AE335" s="238"/>
      <c r="AF335" s="239"/>
      <c r="AG335" s="239"/>
      <c r="AH335" s="239"/>
      <c r="AI335" s="239"/>
      <c r="AJ335" s="86"/>
      <c r="AK335" s="240"/>
      <c r="AL335" s="240"/>
      <c r="AM335" s="352"/>
      <c r="AN335" s="352"/>
      <c r="AO335" s="352"/>
      <c r="AP335" s="352"/>
      <c r="AQ335" s="356"/>
      <c r="AR335" s="356"/>
      <c r="AS335" s="356"/>
      <c r="AT335" s="356"/>
      <c r="AU335" s="357"/>
      <c r="AV335" s="241"/>
      <c r="AW335" s="354"/>
      <c r="AX335" s="355"/>
      <c r="AY335" s="355"/>
      <c r="AZ335" s="355"/>
      <c r="BA335" s="238"/>
      <c r="BB335" s="238"/>
      <c r="BC335" s="238"/>
      <c r="BD335" s="238"/>
      <c r="BE335" s="103"/>
      <c r="BG335" s="83"/>
      <c r="BH335" s="83"/>
      <c r="BI335" s="83"/>
      <c r="BJ335" s="83"/>
      <c r="BK335" s="83"/>
      <c r="BL335" s="83"/>
      <c r="BM335" s="83"/>
      <c r="BN335" s="83"/>
      <c r="BO335" s="83"/>
      <c r="BP335" s="83"/>
      <c r="BQ335" s="83"/>
      <c r="BR335" s="83"/>
      <c r="BS335" s="83"/>
      <c r="BT335" s="83"/>
      <c r="BU335" s="83"/>
      <c r="BV335" s="83"/>
      <c r="BW335" s="83"/>
      <c r="BX335" s="83"/>
      <c r="BY335" s="83"/>
      <c r="BZ335" s="83"/>
      <c r="CA335" s="83"/>
      <c r="CB335" s="83"/>
      <c r="CC335" s="83"/>
      <c r="CD335" s="83"/>
      <c r="CE335" s="83"/>
      <c r="CF335" s="83"/>
      <c r="CG335" s="83"/>
      <c r="CH335" s="83"/>
      <c r="CI335" s="83"/>
      <c r="CJ335" s="83"/>
      <c r="CK335" s="83"/>
      <c r="CL335" s="83"/>
      <c r="CM335" s="83"/>
      <c r="CN335" s="83"/>
      <c r="CO335" s="83"/>
      <c r="CP335" s="83"/>
      <c r="CQ335" s="83"/>
      <c r="CR335" s="83"/>
    </row>
    <row r="336" spans="1:1018 1030:2042 2054:3066 3078:4090 4102:5114 5126:6138 6150:7162 7174:8186 8198:9210 9222:10234 10246:11258 11270:12282 12294:13306 13318:14330 14342:15354 15366:16176" s="215" customFormat="1" ht="35.1" customHeight="1">
      <c r="A336" s="83"/>
      <c r="B336" s="83"/>
      <c r="C336" s="83"/>
      <c r="D336" s="83"/>
      <c r="E336" s="83"/>
      <c r="F336" s="85"/>
      <c r="G336" s="93"/>
      <c r="H336" s="84"/>
      <c r="I336" s="84"/>
      <c r="J336" s="84"/>
      <c r="K336" s="84"/>
      <c r="L336" s="95"/>
      <c r="M336" s="95"/>
      <c r="N336" s="95"/>
      <c r="O336" s="95"/>
      <c r="P336" s="95"/>
      <c r="Q336" s="95"/>
      <c r="R336" s="95"/>
      <c r="S336" s="95"/>
      <c r="T336" s="238"/>
      <c r="U336" s="238"/>
      <c r="V336" s="238"/>
      <c r="W336" s="238"/>
      <c r="X336" s="239"/>
      <c r="Y336" s="239"/>
      <c r="Z336" s="239"/>
      <c r="AA336" s="239"/>
      <c r="AB336" s="238"/>
      <c r="AC336" s="238"/>
      <c r="AD336" s="238"/>
      <c r="AE336" s="238"/>
      <c r="AF336" s="239"/>
      <c r="AG336" s="239"/>
      <c r="AH336" s="239"/>
      <c r="AI336" s="239"/>
      <c r="AJ336" s="86"/>
      <c r="AK336" s="240"/>
      <c r="AL336" s="240"/>
      <c r="AM336" s="352"/>
      <c r="AN336" s="352"/>
      <c r="AO336" s="352"/>
      <c r="AP336" s="352"/>
      <c r="AQ336" s="356"/>
      <c r="AR336" s="356"/>
      <c r="AS336" s="356"/>
      <c r="AT336" s="356"/>
      <c r="AU336" s="357"/>
      <c r="AV336" s="241"/>
      <c r="AW336" s="354"/>
      <c r="AX336" s="355"/>
      <c r="AY336" s="355"/>
      <c r="AZ336" s="355"/>
      <c r="BA336" s="238"/>
      <c r="BB336" s="238"/>
      <c r="BC336" s="238"/>
      <c r="BD336" s="238"/>
      <c r="BE336" s="103"/>
      <c r="BG336" s="83"/>
      <c r="BH336" s="83"/>
      <c r="BI336" s="83"/>
      <c r="BJ336" s="83"/>
      <c r="BK336" s="83"/>
      <c r="BL336" s="83"/>
      <c r="BM336" s="83"/>
      <c r="BN336" s="83"/>
      <c r="BO336" s="83"/>
      <c r="BP336" s="83"/>
      <c r="BQ336" s="83"/>
      <c r="BR336" s="83"/>
      <c r="BS336" s="83"/>
      <c r="BT336" s="83"/>
      <c r="BU336" s="83"/>
      <c r="BV336" s="83"/>
      <c r="BW336" s="83"/>
      <c r="BX336" s="83"/>
      <c r="BY336" s="83"/>
      <c r="BZ336" s="83"/>
      <c r="CA336" s="83"/>
      <c r="CB336" s="83"/>
      <c r="CC336" s="83"/>
      <c r="CD336" s="83"/>
      <c r="CE336" s="83"/>
      <c r="CF336" s="83"/>
      <c r="CG336" s="83"/>
      <c r="CH336" s="83"/>
      <c r="CI336" s="83"/>
      <c r="CJ336" s="83"/>
      <c r="CK336" s="83"/>
      <c r="CL336" s="83"/>
      <c r="CM336" s="83"/>
      <c r="CN336" s="83"/>
      <c r="CO336" s="83"/>
      <c r="CP336" s="83"/>
      <c r="CQ336" s="83"/>
      <c r="CR336" s="83"/>
    </row>
    <row r="337" spans="1:1018 1030:2042 2054:3066 3078:4090 4102:5114 5126:6138 6150:7162 7174:8186 8198:9210 9222:10234 10246:11258 11270:12282 12294:13306 13318:14330 14342:15354 15366:16176" s="83" customFormat="1" ht="64.5" customHeight="1">
      <c r="A337" s="83" t="str">
        <f t="shared" si="22"/>
        <v>BH4DT_D1+1</v>
      </c>
      <c r="B337" s="83" t="str">
        <f t="shared" si="23"/>
        <v>BH4DT_D1+2</v>
      </c>
      <c r="C337" s="83" t="str">
        <f t="shared" si="24"/>
        <v>BH4DT_D1+3</v>
      </c>
      <c r="D337" s="83" t="str">
        <f t="shared" si="25"/>
        <v>BH4DT_D1+4</v>
      </c>
      <c r="E337" s="83" t="s">
        <v>348</v>
      </c>
      <c r="F337" s="55"/>
      <c r="G337" s="56" t="s">
        <v>4265</v>
      </c>
      <c r="H337" s="87" t="str">
        <f t="shared" si="2"/>
        <v>Đường Lữ Mành</v>
      </c>
      <c r="I337" s="87" t="s">
        <v>6915</v>
      </c>
      <c r="J337" s="84" t="s">
        <v>4262</v>
      </c>
      <c r="K337" s="87" t="s">
        <v>4267</v>
      </c>
      <c r="L337" s="107">
        <v>26000</v>
      </c>
      <c r="M337" s="107">
        <v>13000</v>
      </c>
      <c r="N337" s="107">
        <v>9500</v>
      </c>
      <c r="O337" s="107">
        <v>6500</v>
      </c>
      <c r="P337" s="95" t="e">
        <f>VLOOKUP(G337&amp;"Vị trí 1",#REF!,9,0)</f>
        <v>#REF!</v>
      </c>
      <c r="Q337" s="95" t="e">
        <f>VLOOKUP(G337&amp;"Vị trí 2",#REF!,9,0)</f>
        <v>#REF!</v>
      </c>
      <c r="R337" s="95" t="e">
        <f>VLOOKUP(G337&amp;"Vị trí 3",#REF!,9,0)</f>
        <v>#REF!</v>
      </c>
      <c r="S337" s="95" t="e">
        <f>VLOOKUP(G337&amp;"Vị trí 4",#REF!,9,0)</f>
        <v>#REF!</v>
      </c>
      <c r="T337" s="238"/>
      <c r="U337" s="238"/>
      <c r="V337" s="238"/>
      <c r="W337" s="238"/>
      <c r="X337" s="239"/>
      <c r="Y337" s="239"/>
      <c r="Z337" s="239"/>
      <c r="AA337" s="239"/>
      <c r="AB337" s="238"/>
      <c r="AC337" s="238"/>
      <c r="AD337" s="238"/>
      <c r="AE337" s="238"/>
      <c r="AF337" s="239"/>
      <c r="AG337" s="239"/>
      <c r="AH337" s="239"/>
      <c r="AI337" s="239"/>
      <c r="AJ337" s="86">
        <v>3.05</v>
      </c>
      <c r="AK337" s="240"/>
      <c r="AL337" s="240" t="e">
        <f>AJ337*#REF!/#REF!</f>
        <v>#REF!</v>
      </c>
      <c r="AM337" s="352" t="e">
        <f t="shared" si="26"/>
        <v>#REF!</v>
      </c>
      <c r="AN337" s="352" t="e">
        <f t="shared" si="26"/>
        <v>#REF!</v>
      </c>
      <c r="AO337" s="352" t="e">
        <f t="shared" si="26"/>
        <v>#REF!</v>
      </c>
      <c r="AP337" s="352" t="e">
        <f t="shared" si="26"/>
        <v>#REF!</v>
      </c>
      <c r="AQ337" s="356" t="e">
        <f t="shared" si="27"/>
        <v>#REF!</v>
      </c>
      <c r="AR337" s="356" t="e">
        <f t="shared" si="27"/>
        <v>#REF!</v>
      </c>
      <c r="AS337" s="356" t="e">
        <f t="shared" si="27"/>
        <v>#REF!</v>
      </c>
      <c r="AT337" s="356" t="e">
        <f t="shared" si="27"/>
        <v>#REF!</v>
      </c>
      <c r="AU337" s="357" t="e">
        <f>AM337*0.15</f>
        <v>#REF!</v>
      </c>
      <c r="AV337" s="241" t="s">
        <v>348</v>
      </c>
      <c r="AW337" s="354">
        <v>18200</v>
      </c>
      <c r="AX337" s="355">
        <v>9100</v>
      </c>
      <c r="AY337" s="355">
        <v>6650</v>
      </c>
      <c r="AZ337" s="355">
        <v>4550</v>
      </c>
      <c r="BA337" s="238">
        <v>15600</v>
      </c>
      <c r="BB337" s="238">
        <v>7800</v>
      </c>
      <c r="BC337" s="238">
        <v>5700</v>
      </c>
      <c r="BD337" s="238">
        <v>3900</v>
      </c>
      <c r="BE337" s="103" t="e">
        <f>AT337-AU337</f>
        <v>#REF!</v>
      </c>
      <c r="BF337" s="215"/>
      <c r="IM337" s="215"/>
      <c r="IN337" s="215"/>
      <c r="IO337" s="215"/>
      <c r="IP337" s="215"/>
      <c r="JB337" s="215"/>
      <c r="JC337" s="215"/>
      <c r="JD337" s="215"/>
      <c r="JE337" s="215"/>
      <c r="JF337" s="215"/>
      <c r="JG337" s="215"/>
      <c r="JH337" s="215"/>
      <c r="JI337" s="215"/>
      <c r="JJ337" s="215"/>
      <c r="JK337" s="215"/>
      <c r="JL337" s="215"/>
      <c r="JM337" s="215"/>
      <c r="JN337" s="215"/>
      <c r="JO337" s="215"/>
      <c r="JP337" s="215"/>
      <c r="JQ337" s="215"/>
      <c r="JR337" s="215"/>
      <c r="JS337" s="215"/>
      <c r="JT337" s="215"/>
      <c r="JU337" s="215"/>
      <c r="JV337" s="215"/>
      <c r="JW337" s="215"/>
      <c r="JX337" s="215"/>
      <c r="JY337" s="215"/>
      <c r="JZ337" s="215"/>
      <c r="KA337" s="215"/>
      <c r="KB337" s="215"/>
      <c r="KC337" s="215"/>
      <c r="KD337" s="215"/>
      <c r="KE337" s="215"/>
      <c r="KF337" s="215"/>
      <c r="KG337" s="215"/>
      <c r="KH337" s="215"/>
      <c r="KI337" s="215"/>
      <c r="KJ337" s="215"/>
      <c r="KK337" s="215"/>
      <c r="KL337" s="215"/>
      <c r="KM337" s="215"/>
      <c r="KN337" s="215"/>
      <c r="KO337" s="215"/>
      <c r="KP337" s="215"/>
      <c r="KQ337" s="215"/>
      <c r="KR337" s="215"/>
      <c r="SI337" s="215"/>
      <c r="SJ337" s="215"/>
      <c r="SK337" s="215"/>
      <c r="SL337" s="215"/>
      <c r="SX337" s="215"/>
      <c r="SY337" s="215"/>
      <c r="SZ337" s="215"/>
      <c r="TA337" s="215"/>
      <c r="TB337" s="215"/>
      <c r="TC337" s="215"/>
      <c r="TD337" s="215"/>
      <c r="TE337" s="215"/>
      <c r="TF337" s="215"/>
      <c r="TG337" s="215"/>
      <c r="TH337" s="215"/>
      <c r="TI337" s="215"/>
      <c r="TJ337" s="215"/>
      <c r="TK337" s="215"/>
      <c r="TL337" s="215"/>
      <c r="TM337" s="215"/>
      <c r="TN337" s="215"/>
      <c r="TO337" s="215"/>
      <c r="TP337" s="215"/>
      <c r="TQ337" s="215"/>
      <c r="TR337" s="215"/>
      <c r="TS337" s="215"/>
      <c r="TT337" s="215"/>
      <c r="TU337" s="215"/>
      <c r="TV337" s="215"/>
      <c r="TW337" s="215"/>
      <c r="TX337" s="215"/>
      <c r="TY337" s="215"/>
      <c r="TZ337" s="215"/>
      <c r="UA337" s="215"/>
      <c r="UB337" s="215"/>
      <c r="UC337" s="215"/>
      <c r="UD337" s="215"/>
      <c r="UE337" s="215"/>
      <c r="UF337" s="215"/>
      <c r="UG337" s="215"/>
      <c r="UH337" s="215"/>
      <c r="UI337" s="215"/>
      <c r="UJ337" s="215"/>
      <c r="UK337" s="215"/>
      <c r="UL337" s="215"/>
      <c r="UM337" s="215"/>
      <c r="UN337" s="215"/>
      <c r="ACE337" s="215"/>
      <c r="ACF337" s="215"/>
      <c r="ACG337" s="215"/>
      <c r="ACH337" s="215"/>
      <c r="ACT337" s="215"/>
      <c r="ACU337" s="215"/>
      <c r="ACV337" s="215"/>
      <c r="ACW337" s="215"/>
      <c r="ACX337" s="215"/>
      <c r="ACY337" s="215"/>
      <c r="ACZ337" s="215"/>
      <c r="ADA337" s="215"/>
      <c r="ADB337" s="215"/>
      <c r="ADC337" s="215"/>
      <c r="ADD337" s="215"/>
      <c r="ADE337" s="215"/>
      <c r="ADF337" s="215"/>
      <c r="ADG337" s="215"/>
      <c r="ADH337" s="215"/>
      <c r="ADI337" s="215"/>
      <c r="ADJ337" s="215"/>
      <c r="ADK337" s="215"/>
      <c r="ADL337" s="215"/>
      <c r="ADM337" s="215"/>
      <c r="ADN337" s="215"/>
      <c r="ADO337" s="215"/>
      <c r="ADP337" s="215"/>
      <c r="ADQ337" s="215"/>
      <c r="ADR337" s="215"/>
      <c r="ADS337" s="215"/>
      <c r="ADT337" s="215"/>
      <c r="ADU337" s="215"/>
      <c r="ADV337" s="215"/>
      <c r="ADW337" s="215"/>
      <c r="ADX337" s="215"/>
      <c r="ADY337" s="215"/>
      <c r="ADZ337" s="215"/>
      <c r="AEA337" s="215"/>
      <c r="AEB337" s="215"/>
      <c r="AEC337" s="215"/>
      <c r="AED337" s="215"/>
      <c r="AEE337" s="215"/>
      <c r="AEF337" s="215"/>
      <c r="AEG337" s="215"/>
      <c r="AEH337" s="215"/>
      <c r="AEI337" s="215"/>
      <c r="AEJ337" s="215"/>
      <c r="AMA337" s="215"/>
      <c r="AMB337" s="215"/>
      <c r="AMC337" s="215"/>
      <c r="AMD337" s="215"/>
      <c r="AMP337" s="215"/>
      <c r="AMQ337" s="215"/>
      <c r="AMR337" s="215"/>
      <c r="AMS337" s="215"/>
      <c r="AMT337" s="215"/>
      <c r="AMU337" s="215"/>
      <c r="AMV337" s="215"/>
      <c r="AMW337" s="215"/>
      <c r="AMX337" s="215"/>
      <c r="AMY337" s="215"/>
      <c r="AMZ337" s="215"/>
      <c r="ANA337" s="215"/>
      <c r="ANB337" s="215"/>
      <c r="ANC337" s="215"/>
      <c r="AND337" s="215"/>
      <c r="ANE337" s="215"/>
      <c r="ANF337" s="215"/>
      <c r="ANG337" s="215"/>
      <c r="ANH337" s="215"/>
      <c r="ANI337" s="215"/>
      <c r="ANJ337" s="215"/>
      <c r="ANK337" s="215"/>
      <c r="ANL337" s="215"/>
      <c r="ANM337" s="215"/>
      <c r="ANN337" s="215"/>
      <c r="ANO337" s="215"/>
      <c r="ANP337" s="215"/>
      <c r="ANQ337" s="215"/>
      <c r="ANR337" s="215"/>
      <c r="ANS337" s="215"/>
      <c r="ANT337" s="215"/>
      <c r="ANU337" s="215"/>
      <c r="ANV337" s="215"/>
      <c r="ANW337" s="215"/>
      <c r="ANX337" s="215"/>
      <c r="ANY337" s="215"/>
      <c r="ANZ337" s="215"/>
      <c r="AOA337" s="215"/>
      <c r="AOB337" s="215"/>
      <c r="AOC337" s="215"/>
      <c r="AOD337" s="215"/>
      <c r="AOE337" s="215"/>
      <c r="AOF337" s="215"/>
      <c r="AVW337" s="215"/>
      <c r="AVX337" s="215"/>
      <c r="AVY337" s="215"/>
      <c r="AVZ337" s="215"/>
      <c r="AWL337" s="215"/>
      <c r="AWM337" s="215"/>
      <c r="AWN337" s="215"/>
      <c r="AWO337" s="215"/>
      <c r="AWP337" s="215"/>
      <c r="AWQ337" s="215"/>
      <c r="AWR337" s="215"/>
      <c r="AWS337" s="215"/>
      <c r="AWT337" s="215"/>
      <c r="AWU337" s="215"/>
      <c r="AWV337" s="215"/>
      <c r="AWW337" s="215"/>
      <c r="AWX337" s="215"/>
      <c r="AWY337" s="215"/>
      <c r="AWZ337" s="215"/>
      <c r="AXA337" s="215"/>
      <c r="AXB337" s="215"/>
      <c r="AXC337" s="215"/>
      <c r="AXD337" s="215"/>
      <c r="AXE337" s="215"/>
      <c r="AXF337" s="215"/>
      <c r="AXG337" s="215"/>
      <c r="AXH337" s="215"/>
      <c r="AXI337" s="215"/>
      <c r="AXJ337" s="215"/>
      <c r="AXK337" s="215"/>
      <c r="AXL337" s="215"/>
      <c r="AXM337" s="215"/>
      <c r="AXN337" s="215"/>
      <c r="AXO337" s="215"/>
      <c r="AXP337" s="215"/>
      <c r="AXQ337" s="215"/>
      <c r="AXR337" s="215"/>
      <c r="AXS337" s="215"/>
      <c r="AXT337" s="215"/>
      <c r="AXU337" s="215"/>
      <c r="AXV337" s="215"/>
      <c r="AXW337" s="215"/>
      <c r="AXX337" s="215"/>
      <c r="AXY337" s="215"/>
      <c r="AXZ337" s="215"/>
      <c r="AYA337" s="215"/>
      <c r="AYB337" s="215"/>
      <c r="BFS337" s="215"/>
      <c r="BFT337" s="215"/>
      <c r="BFU337" s="215"/>
      <c r="BFV337" s="215"/>
      <c r="BGH337" s="215"/>
      <c r="BGI337" s="215"/>
      <c r="BGJ337" s="215"/>
      <c r="BGK337" s="215"/>
      <c r="BGL337" s="215"/>
      <c r="BGM337" s="215"/>
      <c r="BGN337" s="215"/>
      <c r="BGO337" s="215"/>
      <c r="BGP337" s="215"/>
      <c r="BGQ337" s="215"/>
      <c r="BGR337" s="215"/>
      <c r="BGS337" s="215"/>
      <c r="BGT337" s="215"/>
      <c r="BGU337" s="215"/>
      <c r="BGV337" s="215"/>
      <c r="BGW337" s="215"/>
      <c r="BGX337" s="215"/>
      <c r="BGY337" s="215"/>
      <c r="BGZ337" s="215"/>
      <c r="BHA337" s="215"/>
      <c r="BHB337" s="215"/>
      <c r="BHC337" s="215"/>
      <c r="BHD337" s="215"/>
      <c r="BHE337" s="215"/>
      <c r="BHF337" s="215"/>
      <c r="BHG337" s="215"/>
      <c r="BHH337" s="215"/>
      <c r="BHI337" s="215"/>
      <c r="BHJ337" s="215"/>
      <c r="BHK337" s="215"/>
      <c r="BHL337" s="215"/>
      <c r="BHM337" s="215"/>
      <c r="BHN337" s="215"/>
      <c r="BHO337" s="215"/>
      <c r="BHP337" s="215"/>
      <c r="BHQ337" s="215"/>
      <c r="BHR337" s="215"/>
      <c r="BHS337" s="215"/>
      <c r="BHT337" s="215"/>
      <c r="BHU337" s="215"/>
      <c r="BHV337" s="215"/>
      <c r="BHW337" s="215"/>
      <c r="BHX337" s="215"/>
      <c r="BPO337" s="215"/>
      <c r="BPP337" s="215"/>
      <c r="BPQ337" s="215"/>
      <c r="BPR337" s="215"/>
      <c r="BQD337" s="215"/>
      <c r="BQE337" s="215"/>
      <c r="BQF337" s="215"/>
      <c r="BQG337" s="215"/>
      <c r="BQH337" s="215"/>
      <c r="BQI337" s="215"/>
      <c r="BQJ337" s="215"/>
      <c r="BQK337" s="215"/>
      <c r="BQL337" s="215"/>
      <c r="BQM337" s="215"/>
      <c r="BQN337" s="215"/>
      <c r="BQO337" s="215"/>
      <c r="BQP337" s="215"/>
      <c r="BQQ337" s="215"/>
      <c r="BQR337" s="215"/>
      <c r="BQS337" s="215"/>
      <c r="BQT337" s="215"/>
      <c r="BQU337" s="215"/>
      <c r="BQV337" s="215"/>
      <c r="BQW337" s="215"/>
      <c r="BQX337" s="215"/>
      <c r="BQY337" s="215"/>
      <c r="BQZ337" s="215"/>
      <c r="BRA337" s="215"/>
      <c r="BRB337" s="215"/>
      <c r="BRC337" s="215"/>
      <c r="BRD337" s="215"/>
      <c r="BRE337" s="215"/>
      <c r="BRF337" s="215"/>
      <c r="BRG337" s="215"/>
      <c r="BRH337" s="215"/>
      <c r="BRI337" s="215"/>
      <c r="BRJ337" s="215"/>
      <c r="BRK337" s="215"/>
      <c r="BRL337" s="215"/>
      <c r="BRM337" s="215"/>
      <c r="BRN337" s="215"/>
      <c r="BRO337" s="215"/>
      <c r="BRP337" s="215"/>
      <c r="BRQ337" s="215"/>
      <c r="BRR337" s="215"/>
      <c r="BRS337" s="215"/>
      <c r="BRT337" s="215"/>
      <c r="BZK337" s="215"/>
      <c r="BZL337" s="215"/>
      <c r="BZM337" s="215"/>
      <c r="BZN337" s="215"/>
      <c r="BZZ337" s="215"/>
      <c r="CAA337" s="215"/>
      <c r="CAB337" s="215"/>
      <c r="CAC337" s="215"/>
      <c r="CAD337" s="215"/>
      <c r="CAE337" s="215"/>
      <c r="CAF337" s="215"/>
      <c r="CAG337" s="215"/>
      <c r="CAH337" s="215"/>
      <c r="CAI337" s="215"/>
      <c r="CAJ337" s="215"/>
      <c r="CAK337" s="215"/>
      <c r="CAL337" s="215"/>
      <c r="CAM337" s="215"/>
      <c r="CAN337" s="215"/>
      <c r="CAO337" s="215"/>
      <c r="CAP337" s="215"/>
      <c r="CAQ337" s="215"/>
      <c r="CAR337" s="215"/>
      <c r="CAS337" s="215"/>
      <c r="CAT337" s="215"/>
      <c r="CAU337" s="215"/>
      <c r="CAV337" s="215"/>
      <c r="CAW337" s="215"/>
      <c r="CAX337" s="215"/>
      <c r="CAY337" s="215"/>
      <c r="CAZ337" s="215"/>
      <c r="CBA337" s="215"/>
      <c r="CBB337" s="215"/>
      <c r="CBC337" s="215"/>
      <c r="CBD337" s="215"/>
      <c r="CBE337" s="215"/>
      <c r="CBF337" s="215"/>
      <c r="CBG337" s="215"/>
      <c r="CBH337" s="215"/>
      <c r="CBI337" s="215"/>
      <c r="CBJ337" s="215"/>
      <c r="CBK337" s="215"/>
      <c r="CBL337" s="215"/>
      <c r="CBM337" s="215"/>
      <c r="CBN337" s="215"/>
      <c r="CBO337" s="215"/>
      <c r="CBP337" s="215"/>
      <c r="CJG337" s="215"/>
      <c r="CJH337" s="215"/>
      <c r="CJI337" s="215"/>
      <c r="CJJ337" s="215"/>
      <c r="CJV337" s="215"/>
      <c r="CJW337" s="215"/>
      <c r="CJX337" s="215"/>
      <c r="CJY337" s="215"/>
      <c r="CJZ337" s="215"/>
      <c r="CKA337" s="215"/>
      <c r="CKB337" s="215"/>
      <c r="CKC337" s="215"/>
      <c r="CKD337" s="215"/>
      <c r="CKE337" s="215"/>
      <c r="CKF337" s="215"/>
      <c r="CKG337" s="215"/>
      <c r="CKH337" s="215"/>
      <c r="CKI337" s="215"/>
      <c r="CKJ337" s="215"/>
      <c r="CKK337" s="215"/>
      <c r="CKL337" s="215"/>
      <c r="CKM337" s="215"/>
      <c r="CKN337" s="215"/>
      <c r="CKO337" s="215"/>
      <c r="CKP337" s="215"/>
      <c r="CKQ337" s="215"/>
      <c r="CKR337" s="215"/>
      <c r="CKS337" s="215"/>
      <c r="CKT337" s="215"/>
      <c r="CKU337" s="215"/>
      <c r="CKV337" s="215"/>
      <c r="CKW337" s="215"/>
      <c r="CKX337" s="215"/>
      <c r="CKY337" s="215"/>
      <c r="CKZ337" s="215"/>
      <c r="CLA337" s="215"/>
      <c r="CLB337" s="215"/>
      <c r="CLC337" s="215"/>
      <c r="CLD337" s="215"/>
      <c r="CLE337" s="215"/>
      <c r="CLF337" s="215"/>
      <c r="CLG337" s="215"/>
      <c r="CLH337" s="215"/>
      <c r="CLI337" s="215"/>
      <c r="CLJ337" s="215"/>
      <c r="CLK337" s="215"/>
      <c r="CLL337" s="215"/>
      <c r="CTC337" s="215"/>
      <c r="CTD337" s="215"/>
      <c r="CTE337" s="215"/>
      <c r="CTF337" s="215"/>
      <c r="CTR337" s="215"/>
      <c r="CTS337" s="215"/>
      <c r="CTT337" s="215"/>
      <c r="CTU337" s="215"/>
      <c r="CTV337" s="215"/>
      <c r="CTW337" s="215"/>
      <c r="CTX337" s="215"/>
      <c r="CTY337" s="215"/>
      <c r="CTZ337" s="215"/>
      <c r="CUA337" s="215"/>
      <c r="CUB337" s="215"/>
      <c r="CUC337" s="215"/>
      <c r="CUD337" s="215"/>
      <c r="CUE337" s="215"/>
      <c r="CUF337" s="215"/>
      <c r="CUG337" s="215"/>
      <c r="CUH337" s="215"/>
      <c r="CUI337" s="215"/>
      <c r="CUJ337" s="215"/>
      <c r="CUK337" s="215"/>
      <c r="CUL337" s="215"/>
      <c r="CUM337" s="215"/>
      <c r="CUN337" s="215"/>
      <c r="CUO337" s="215"/>
      <c r="CUP337" s="215"/>
      <c r="CUQ337" s="215"/>
      <c r="CUR337" s="215"/>
      <c r="CUS337" s="215"/>
      <c r="CUT337" s="215"/>
      <c r="CUU337" s="215"/>
      <c r="CUV337" s="215"/>
      <c r="CUW337" s="215"/>
      <c r="CUX337" s="215"/>
      <c r="CUY337" s="215"/>
      <c r="CUZ337" s="215"/>
      <c r="CVA337" s="215"/>
      <c r="CVB337" s="215"/>
      <c r="CVC337" s="215"/>
      <c r="CVD337" s="215"/>
      <c r="CVE337" s="215"/>
      <c r="CVF337" s="215"/>
      <c r="CVG337" s="215"/>
      <c r="CVH337" s="215"/>
      <c r="DCY337" s="215"/>
      <c r="DCZ337" s="215"/>
      <c r="DDA337" s="215"/>
      <c r="DDB337" s="215"/>
      <c r="DDN337" s="215"/>
      <c r="DDO337" s="215"/>
      <c r="DDP337" s="215"/>
      <c r="DDQ337" s="215"/>
      <c r="DDR337" s="215"/>
      <c r="DDS337" s="215"/>
      <c r="DDT337" s="215"/>
      <c r="DDU337" s="215"/>
      <c r="DDV337" s="215"/>
      <c r="DDW337" s="215"/>
      <c r="DDX337" s="215"/>
      <c r="DDY337" s="215"/>
      <c r="DDZ337" s="215"/>
      <c r="DEA337" s="215"/>
      <c r="DEB337" s="215"/>
      <c r="DEC337" s="215"/>
      <c r="DED337" s="215"/>
      <c r="DEE337" s="215"/>
      <c r="DEF337" s="215"/>
      <c r="DEG337" s="215"/>
      <c r="DEH337" s="215"/>
      <c r="DEI337" s="215"/>
      <c r="DEJ337" s="215"/>
      <c r="DEK337" s="215"/>
      <c r="DEL337" s="215"/>
      <c r="DEM337" s="215"/>
      <c r="DEN337" s="215"/>
      <c r="DEO337" s="215"/>
      <c r="DEP337" s="215"/>
      <c r="DEQ337" s="215"/>
      <c r="DER337" s="215"/>
      <c r="DES337" s="215"/>
      <c r="DET337" s="215"/>
      <c r="DEU337" s="215"/>
      <c r="DEV337" s="215"/>
      <c r="DEW337" s="215"/>
      <c r="DEX337" s="215"/>
      <c r="DEY337" s="215"/>
      <c r="DEZ337" s="215"/>
      <c r="DFA337" s="215"/>
      <c r="DFB337" s="215"/>
      <c r="DFC337" s="215"/>
      <c r="DFD337" s="215"/>
      <c r="DMU337" s="215"/>
      <c r="DMV337" s="215"/>
      <c r="DMW337" s="215"/>
      <c r="DMX337" s="215"/>
      <c r="DNJ337" s="215"/>
      <c r="DNK337" s="215"/>
      <c r="DNL337" s="215"/>
      <c r="DNM337" s="215"/>
      <c r="DNN337" s="215"/>
      <c r="DNO337" s="215"/>
      <c r="DNP337" s="215"/>
      <c r="DNQ337" s="215"/>
      <c r="DNR337" s="215"/>
      <c r="DNS337" s="215"/>
      <c r="DNT337" s="215"/>
      <c r="DNU337" s="215"/>
      <c r="DNV337" s="215"/>
      <c r="DNW337" s="215"/>
      <c r="DNX337" s="215"/>
      <c r="DNY337" s="215"/>
      <c r="DNZ337" s="215"/>
      <c r="DOA337" s="215"/>
      <c r="DOB337" s="215"/>
      <c r="DOC337" s="215"/>
      <c r="DOD337" s="215"/>
      <c r="DOE337" s="215"/>
      <c r="DOF337" s="215"/>
      <c r="DOG337" s="215"/>
      <c r="DOH337" s="215"/>
      <c r="DOI337" s="215"/>
      <c r="DOJ337" s="215"/>
      <c r="DOK337" s="215"/>
      <c r="DOL337" s="215"/>
      <c r="DOM337" s="215"/>
      <c r="DON337" s="215"/>
      <c r="DOO337" s="215"/>
      <c r="DOP337" s="215"/>
      <c r="DOQ337" s="215"/>
      <c r="DOR337" s="215"/>
      <c r="DOS337" s="215"/>
      <c r="DOT337" s="215"/>
      <c r="DOU337" s="215"/>
      <c r="DOV337" s="215"/>
      <c r="DOW337" s="215"/>
      <c r="DOX337" s="215"/>
      <c r="DOY337" s="215"/>
      <c r="DOZ337" s="215"/>
      <c r="DWQ337" s="215"/>
      <c r="DWR337" s="215"/>
      <c r="DWS337" s="215"/>
      <c r="DWT337" s="215"/>
      <c r="DXF337" s="215"/>
      <c r="DXG337" s="215"/>
      <c r="DXH337" s="215"/>
      <c r="DXI337" s="215"/>
      <c r="DXJ337" s="215"/>
      <c r="DXK337" s="215"/>
      <c r="DXL337" s="215"/>
      <c r="DXM337" s="215"/>
      <c r="DXN337" s="215"/>
      <c r="DXO337" s="215"/>
      <c r="DXP337" s="215"/>
      <c r="DXQ337" s="215"/>
      <c r="DXR337" s="215"/>
      <c r="DXS337" s="215"/>
      <c r="DXT337" s="215"/>
      <c r="DXU337" s="215"/>
      <c r="DXV337" s="215"/>
      <c r="DXW337" s="215"/>
      <c r="DXX337" s="215"/>
      <c r="DXY337" s="215"/>
      <c r="DXZ337" s="215"/>
      <c r="DYA337" s="215"/>
      <c r="DYB337" s="215"/>
      <c r="DYC337" s="215"/>
      <c r="DYD337" s="215"/>
      <c r="DYE337" s="215"/>
      <c r="DYF337" s="215"/>
      <c r="DYG337" s="215"/>
      <c r="DYH337" s="215"/>
      <c r="DYI337" s="215"/>
      <c r="DYJ337" s="215"/>
      <c r="DYK337" s="215"/>
      <c r="DYL337" s="215"/>
      <c r="DYM337" s="215"/>
      <c r="DYN337" s="215"/>
      <c r="DYO337" s="215"/>
      <c r="DYP337" s="215"/>
      <c r="DYQ337" s="215"/>
      <c r="DYR337" s="215"/>
      <c r="DYS337" s="215"/>
      <c r="DYT337" s="215"/>
      <c r="DYU337" s="215"/>
      <c r="DYV337" s="215"/>
      <c r="EGM337" s="215"/>
      <c r="EGN337" s="215"/>
      <c r="EGO337" s="215"/>
      <c r="EGP337" s="215"/>
      <c r="EHB337" s="215"/>
      <c r="EHC337" s="215"/>
      <c r="EHD337" s="215"/>
      <c r="EHE337" s="215"/>
      <c r="EHF337" s="215"/>
      <c r="EHG337" s="215"/>
      <c r="EHH337" s="215"/>
      <c r="EHI337" s="215"/>
      <c r="EHJ337" s="215"/>
      <c r="EHK337" s="215"/>
      <c r="EHL337" s="215"/>
      <c r="EHM337" s="215"/>
      <c r="EHN337" s="215"/>
      <c r="EHO337" s="215"/>
      <c r="EHP337" s="215"/>
      <c r="EHQ337" s="215"/>
      <c r="EHR337" s="215"/>
      <c r="EHS337" s="215"/>
      <c r="EHT337" s="215"/>
      <c r="EHU337" s="215"/>
      <c r="EHV337" s="215"/>
      <c r="EHW337" s="215"/>
      <c r="EHX337" s="215"/>
      <c r="EHY337" s="215"/>
      <c r="EHZ337" s="215"/>
      <c r="EIA337" s="215"/>
      <c r="EIB337" s="215"/>
      <c r="EIC337" s="215"/>
      <c r="EID337" s="215"/>
      <c r="EIE337" s="215"/>
      <c r="EIF337" s="215"/>
      <c r="EIG337" s="215"/>
      <c r="EIH337" s="215"/>
      <c r="EII337" s="215"/>
      <c r="EIJ337" s="215"/>
      <c r="EIK337" s="215"/>
      <c r="EIL337" s="215"/>
      <c r="EIM337" s="215"/>
      <c r="EIN337" s="215"/>
      <c r="EIO337" s="215"/>
      <c r="EIP337" s="215"/>
      <c r="EIQ337" s="215"/>
      <c r="EIR337" s="215"/>
      <c r="EQI337" s="215"/>
      <c r="EQJ337" s="215"/>
      <c r="EQK337" s="215"/>
      <c r="EQL337" s="215"/>
      <c r="EQX337" s="215"/>
      <c r="EQY337" s="215"/>
      <c r="EQZ337" s="215"/>
      <c r="ERA337" s="215"/>
      <c r="ERB337" s="215"/>
      <c r="ERC337" s="215"/>
      <c r="ERD337" s="215"/>
      <c r="ERE337" s="215"/>
      <c r="ERF337" s="215"/>
      <c r="ERG337" s="215"/>
      <c r="ERH337" s="215"/>
      <c r="ERI337" s="215"/>
      <c r="ERJ337" s="215"/>
      <c r="ERK337" s="215"/>
      <c r="ERL337" s="215"/>
      <c r="ERM337" s="215"/>
      <c r="ERN337" s="215"/>
      <c r="ERO337" s="215"/>
      <c r="ERP337" s="215"/>
      <c r="ERQ337" s="215"/>
      <c r="ERR337" s="215"/>
      <c r="ERS337" s="215"/>
      <c r="ERT337" s="215"/>
      <c r="ERU337" s="215"/>
      <c r="ERV337" s="215"/>
      <c r="ERW337" s="215"/>
      <c r="ERX337" s="215"/>
      <c r="ERY337" s="215"/>
      <c r="ERZ337" s="215"/>
      <c r="ESA337" s="215"/>
      <c r="ESB337" s="215"/>
      <c r="ESC337" s="215"/>
      <c r="ESD337" s="215"/>
      <c r="ESE337" s="215"/>
      <c r="ESF337" s="215"/>
      <c r="ESG337" s="215"/>
      <c r="ESH337" s="215"/>
      <c r="ESI337" s="215"/>
      <c r="ESJ337" s="215"/>
      <c r="ESK337" s="215"/>
      <c r="ESL337" s="215"/>
      <c r="ESM337" s="215"/>
      <c r="ESN337" s="215"/>
      <c r="FAE337" s="215"/>
      <c r="FAF337" s="215"/>
      <c r="FAG337" s="215"/>
      <c r="FAH337" s="215"/>
      <c r="FAT337" s="215"/>
      <c r="FAU337" s="215"/>
      <c r="FAV337" s="215"/>
      <c r="FAW337" s="215"/>
      <c r="FAX337" s="215"/>
      <c r="FAY337" s="215"/>
      <c r="FAZ337" s="215"/>
      <c r="FBA337" s="215"/>
      <c r="FBB337" s="215"/>
      <c r="FBC337" s="215"/>
      <c r="FBD337" s="215"/>
      <c r="FBE337" s="215"/>
      <c r="FBF337" s="215"/>
      <c r="FBG337" s="215"/>
      <c r="FBH337" s="215"/>
      <c r="FBI337" s="215"/>
      <c r="FBJ337" s="215"/>
      <c r="FBK337" s="215"/>
      <c r="FBL337" s="215"/>
      <c r="FBM337" s="215"/>
      <c r="FBN337" s="215"/>
      <c r="FBO337" s="215"/>
      <c r="FBP337" s="215"/>
      <c r="FBQ337" s="215"/>
      <c r="FBR337" s="215"/>
      <c r="FBS337" s="215"/>
      <c r="FBT337" s="215"/>
      <c r="FBU337" s="215"/>
      <c r="FBV337" s="215"/>
      <c r="FBW337" s="215"/>
      <c r="FBX337" s="215"/>
      <c r="FBY337" s="215"/>
      <c r="FBZ337" s="215"/>
      <c r="FCA337" s="215"/>
      <c r="FCB337" s="215"/>
      <c r="FCC337" s="215"/>
      <c r="FCD337" s="215"/>
      <c r="FCE337" s="215"/>
      <c r="FCF337" s="215"/>
      <c r="FCG337" s="215"/>
      <c r="FCH337" s="215"/>
      <c r="FCI337" s="215"/>
      <c r="FCJ337" s="215"/>
      <c r="FKA337" s="215"/>
      <c r="FKB337" s="215"/>
      <c r="FKC337" s="215"/>
      <c r="FKD337" s="215"/>
      <c r="FKP337" s="215"/>
      <c r="FKQ337" s="215"/>
      <c r="FKR337" s="215"/>
      <c r="FKS337" s="215"/>
      <c r="FKT337" s="215"/>
      <c r="FKU337" s="215"/>
      <c r="FKV337" s="215"/>
      <c r="FKW337" s="215"/>
      <c r="FKX337" s="215"/>
      <c r="FKY337" s="215"/>
      <c r="FKZ337" s="215"/>
      <c r="FLA337" s="215"/>
      <c r="FLB337" s="215"/>
      <c r="FLC337" s="215"/>
      <c r="FLD337" s="215"/>
      <c r="FLE337" s="215"/>
      <c r="FLF337" s="215"/>
      <c r="FLG337" s="215"/>
      <c r="FLH337" s="215"/>
      <c r="FLI337" s="215"/>
      <c r="FLJ337" s="215"/>
      <c r="FLK337" s="215"/>
      <c r="FLL337" s="215"/>
      <c r="FLM337" s="215"/>
      <c r="FLN337" s="215"/>
      <c r="FLO337" s="215"/>
      <c r="FLP337" s="215"/>
      <c r="FLQ337" s="215"/>
      <c r="FLR337" s="215"/>
      <c r="FLS337" s="215"/>
      <c r="FLT337" s="215"/>
      <c r="FLU337" s="215"/>
      <c r="FLV337" s="215"/>
      <c r="FLW337" s="215"/>
      <c r="FLX337" s="215"/>
      <c r="FLY337" s="215"/>
      <c r="FLZ337" s="215"/>
      <c r="FMA337" s="215"/>
      <c r="FMB337" s="215"/>
      <c r="FMC337" s="215"/>
      <c r="FMD337" s="215"/>
      <c r="FME337" s="215"/>
      <c r="FMF337" s="215"/>
      <c r="FTW337" s="215"/>
      <c r="FTX337" s="215"/>
      <c r="FTY337" s="215"/>
      <c r="FTZ337" s="215"/>
      <c r="FUL337" s="215"/>
      <c r="FUM337" s="215"/>
      <c r="FUN337" s="215"/>
      <c r="FUO337" s="215"/>
      <c r="FUP337" s="215"/>
      <c r="FUQ337" s="215"/>
      <c r="FUR337" s="215"/>
      <c r="FUS337" s="215"/>
      <c r="FUT337" s="215"/>
      <c r="FUU337" s="215"/>
      <c r="FUV337" s="215"/>
      <c r="FUW337" s="215"/>
      <c r="FUX337" s="215"/>
      <c r="FUY337" s="215"/>
      <c r="FUZ337" s="215"/>
      <c r="FVA337" s="215"/>
      <c r="FVB337" s="215"/>
      <c r="FVC337" s="215"/>
      <c r="FVD337" s="215"/>
      <c r="FVE337" s="215"/>
      <c r="FVF337" s="215"/>
      <c r="FVG337" s="215"/>
      <c r="FVH337" s="215"/>
      <c r="FVI337" s="215"/>
      <c r="FVJ337" s="215"/>
      <c r="FVK337" s="215"/>
      <c r="FVL337" s="215"/>
      <c r="FVM337" s="215"/>
      <c r="FVN337" s="215"/>
      <c r="FVO337" s="215"/>
      <c r="FVP337" s="215"/>
      <c r="FVQ337" s="215"/>
      <c r="FVR337" s="215"/>
      <c r="FVS337" s="215"/>
      <c r="FVT337" s="215"/>
      <c r="FVU337" s="215"/>
      <c r="FVV337" s="215"/>
      <c r="FVW337" s="215"/>
      <c r="FVX337" s="215"/>
      <c r="FVY337" s="215"/>
      <c r="FVZ337" s="215"/>
      <c r="FWA337" s="215"/>
      <c r="FWB337" s="215"/>
      <c r="GDS337" s="215"/>
      <c r="GDT337" s="215"/>
      <c r="GDU337" s="215"/>
      <c r="GDV337" s="215"/>
      <c r="GEH337" s="215"/>
      <c r="GEI337" s="215"/>
      <c r="GEJ337" s="215"/>
      <c r="GEK337" s="215"/>
      <c r="GEL337" s="215"/>
      <c r="GEM337" s="215"/>
      <c r="GEN337" s="215"/>
      <c r="GEO337" s="215"/>
      <c r="GEP337" s="215"/>
      <c r="GEQ337" s="215"/>
      <c r="GER337" s="215"/>
      <c r="GES337" s="215"/>
      <c r="GET337" s="215"/>
      <c r="GEU337" s="215"/>
      <c r="GEV337" s="215"/>
      <c r="GEW337" s="215"/>
      <c r="GEX337" s="215"/>
      <c r="GEY337" s="215"/>
      <c r="GEZ337" s="215"/>
      <c r="GFA337" s="215"/>
      <c r="GFB337" s="215"/>
      <c r="GFC337" s="215"/>
      <c r="GFD337" s="215"/>
      <c r="GFE337" s="215"/>
      <c r="GFF337" s="215"/>
      <c r="GFG337" s="215"/>
      <c r="GFH337" s="215"/>
      <c r="GFI337" s="215"/>
      <c r="GFJ337" s="215"/>
      <c r="GFK337" s="215"/>
      <c r="GFL337" s="215"/>
      <c r="GFM337" s="215"/>
      <c r="GFN337" s="215"/>
      <c r="GFO337" s="215"/>
      <c r="GFP337" s="215"/>
      <c r="GFQ337" s="215"/>
      <c r="GFR337" s="215"/>
      <c r="GFS337" s="215"/>
      <c r="GFT337" s="215"/>
      <c r="GFU337" s="215"/>
      <c r="GFV337" s="215"/>
      <c r="GFW337" s="215"/>
      <c r="GFX337" s="215"/>
      <c r="GNO337" s="215"/>
      <c r="GNP337" s="215"/>
      <c r="GNQ337" s="215"/>
      <c r="GNR337" s="215"/>
      <c r="GOD337" s="215"/>
      <c r="GOE337" s="215"/>
      <c r="GOF337" s="215"/>
      <c r="GOG337" s="215"/>
      <c r="GOH337" s="215"/>
      <c r="GOI337" s="215"/>
      <c r="GOJ337" s="215"/>
      <c r="GOK337" s="215"/>
      <c r="GOL337" s="215"/>
      <c r="GOM337" s="215"/>
      <c r="GON337" s="215"/>
      <c r="GOO337" s="215"/>
      <c r="GOP337" s="215"/>
      <c r="GOQ337" s="215"/>
      <c r="GOR337" s="215"/>
      <c r="GOS337" s="215"/>
      <c r="GOT337" s="215"/>
      <c r="GOU337" s="215"/>
      <c r="GOV337" s="215"/>
      <c r="GOW337" s="215"/>
      <c r="GOX337" s="215"/>
      <c r="GOY337" s="215"/>
      <c r="GOZ337" s="215"/>
      <c r="GPA337" s="215"/>
      <c r="GPB337" s="215"/>
      <c r="GPC337" s="215"/>
      <c r="GPD337" s="215"/>
      <c r="GPE337" s="215"/>
      <c r="GPF337" s="215"/>
      <c r="GPG337" s="215"/>
      <c r="GPH337" s="215"/>
      <c r="GPI337" s="215"/>
      <c r="GPJ337" s="215"/>
      <c r="GPK337" s="215"/>
      <c r="GPL337" s="215"/>
      <c r="GPM337" s="215"/>
      <c r="GPN337" s="215"/>
      <c r="GPO337" s="215"/>
      <c r="GPP337" s="215"/>
      <c r="GPQ337" s="215"/>
      <c r="GPR337" s="215"/>
      <c r="GPS337" s="215"/>
      <c r="GPT337" s="215"/>
      <c r="GXK337" s="215"/>
      <c r="GXL337" s="215"/>
      <c r="GXM337" s="215"/>
      <c r="GXN337" s="215"/>
      <c r="GXZ337" s="215"/>
      <c r="GYA337" s="215"/>
      <c r="GYB337" s="215"/>
      <c r="GYC337" s="215"/>
      <c r="GYD337" s="215"/>
      <c r="GYE337" s="215"/>
      <c r="GYF337" s="215"/>
      <c r="GYG337" s="215"/>
      <c r="GYH337" s="215"/>
      <c r="GYI337" s="215"/>
      <c r="GYJ337" s="215"/>
      <c r="GYK337" s="215"/>
      <c r="GYL337" s="215"/>
      <c r="GYM337" s="215"/>
      <c r="GYN337" s="215"/>
      <c r="GYO337" s="215"/>
      <c r="GYP337" s="215"/>
      <c r="GYQ337" s="215"/>
      <c r="GYR337" s="215"/>
      <c r="GYS337" s="215"/>
      <c r="GYT337" s="215"/>
      <c r="GYU337" s="215"/>
      <c r="GYV337" s="215"/>
      <c r="GYW337" s="215"/>
      <c r="GYX337" s="215"/>
      <c r="GYY337" s="215"/>
      <c r="GYZ337" s="215"/>
      <c r="GZA337" s="215"/>
      <c r="GZB337" s="215"/>
      <c r="GZC337" s="215"/>
      <c r="GZD337" s="215"/>
      <c r="GZE337" s="215"/>
      <c r="GZF337" s="215"/>
      <c r="GZG337" s="215"/>
      <c r="GZH337" s="215"/>
      <c r="GZI337" s="215"/>
      <c r="GZJ337" s="215"/>
      <c r="GZK337" s="215"/>
      <c r="GZL337" s="215"/>
      <c r="GZM337" s="215"/>
      <c r="GZN337" s="215"/>
      <c r="GZO337" s="215"/>
      <c r="GZP337" s="215"/>
      <c r="HHG337" s="215"/>
      <c r="HHH337" s="215"/>
      <c r="HHI337" s="215"/>
      <c r="HHJ337" s="215"/>
      <c r="HHV337" s="215"/>
      <c r="HHW337" s="215"/>
      <c r="HHX337" s="215"/>
      <c r="HHY337" s="215"/>
      <c r="HHZ337" s="215"/>
      <c r="HIA337" s="215"/>
      <c r="HIB337" s="215"/>
      <c r="HIC337" s="215"/>
      <c r="HID337" s="215"/>
      <c r="HIE337" s="215"/>
      <c r="HIF337" s="215"/>
      <c r="HIG337" s="215"/>
      <c r="HIH337" s="215"/>
      <c r="HII337" s="215"/>
      <c r="HIJ337" s="215"/>
      <c r="HIK337" s="215"/>
      <c r="HIL337" s="215"/>
      <c r="HIM337" s="215"/>
      <c r="HIN337" s="215"/>
      <c r="HIO337" s="215"/>
      <c r="HIP337" s="215"/>
      <c r="HIQ337" s="215"/>
      <c r="HIR337" s="215"/>
      <c r="HIS337" s="215"/>
      <c r="HIT337" s="215"/>
      <c r="HIU337" s="215"/>
      <c r="HIV337" s="215"/>
      <c r="HIW337" s="215"/>
      <c r="HIX337" s="215"/>
      <c r="HIY337" s="215"/>
      <c r="HIZ337" s="215"/>
      <c r="HJA337" s="215"/>
      <c r="HJB337" s="215"/>
      <c r="HJC337" s="215"/>
      <c r="HJD337" s="215"/>
      <c r="HJE337" s="215"/>
      <c r="HJF337" s="215"/>
      <c r="HJG337" s="215"/>
      <c r="HJH337" s="215"/>
      <c r="HJI337" s="215"/>
      <c r="HJJ337" s="215"/>
      <c r="HJK337" s="215"/>
      <c r="HJL337" s="215"/>
      <c r="HRC337" s="215"/>
      <c r="HRD337" s="215"/>
      <c r="HRE337" s="215"/>
      <c r="HRF337" s="215"/>
      <c r="HRR337" s="215"/>
      <c r="HRS337" s="215"/>
      <c r="HRT337" s="215"/>
      <c r="HRU337" s="215"/>
      <c r="HRV337" s="215"/>
      <c r="HRW337" s="215"/>
      <c r="HRX337" s="215"/>
      <c r="HRY337" s="215"/>
      <c r="HRZ337" s="215"/>
      <c r="HSA337" s="215"/>
      <c r="HSB337" s="215"/>
      <c r="HSC337" s="215"/>
      <c r="HSD337" s="215"/>
      <c r="HSE337" s="215"/>
      <c r="HSF337" s="215"/>
      <c r="HSG337" s="215"/>
      <c r="HSH337" s="215"/>
      <c r="HSI337" s="215"/>
      <c r="HSJ337" s="215"/>
      <c r="HSK337" s="215"/>
      <c r="HSL337" s="215"/>
      <c r="HSM337" s="215"/>
      <c r="HSN337" s="215"/>
      <c r="HSO337" s="215"/>
      <c r="HSP337" s="215"/>
      <c r="HSQ337" s="215"/>
      <c r="HSR337" s="215"/>
      <c r="HSS337" s="215"/>
      <c r="HST337" s="215"/>
      <c r="HSU337" s="215"/>
      <c r="HSV337" s="215"/>
      <c r="HSW337" s="215"/>
      <c r="HSX337" s="215"/>
      <c r="HSY337" s="215"/>
      <c r="HSZ337" s="215"/>
      <c r="HTA337" s="215"/>
      <c r="HTB337" s="215"/>
      <c r="HTC337" s="215"/>
      <c r="HTD337" s="215"/>
      <c r="HTE337" s="215"/>
      <c r="HTF337" s="215"/>
      <c r="HTG337" s="215"/>
      <c r="HTH337" s="215"/>
      <c r="IAY337" s="215"/>
      <c r="IAZ337" s="215"/>
      <c r="IBA337" s="215"/>
      <c r="IBB337" s="215"/>
      <c r="IBN337" s="215"/>
      <c r="IBO337" s="215"/>
      <c r="IBP337" s="215"/>
      <c r="IBQ337" s="215"/>
      <c r="IBR337" s="215"/>
      <c r="IBS337" s="215"/>
      <c r="IBT337" s="215"/>
      <c r="IBU337" s="215"/>
      <c r="IBV337" s="215"/>
      <c r="IBW337" s="215"/>
      <c r="IBX337" s="215"/>
      <c r="IBY337" s="215"/>
      <c r="IBZ337" s="215"/>
      <c r="ICA337" s="215"/>
      <c r="ICB337" s="215"/>
      <c r="ICC337" s="215"/>
      <c r="ICD337" s="215"/>
      <c r="ICE337" s="215"/>
      <c r="ICF337" s="215"/>
      <c r="ICG337" s="215"/>
      <c r="ICH337" s="215"/>
      <c r="ICI337" s="215"/>
      <c r="ICJ337" s="215"/>
      <c r="ICK337" s="215"/>
      <c r="ICL337" s="215"/>
      <c r="ICM337" s="215"/>
      <c r="ICN337" s="215"/>
      <c r="ICO337" s="215"/>
      <c r="ICP337" s="215"/>
      <c r="ICQ337" s="215"/>
      <c r="ICR337" s="215"/>
      <c r="ICS337" s="215"/>
      <c r="ICT337" s="215"/>
      <c r="ICU337" s="215"/>
      <c r="ICV337" s="215"/>
      <c r="ICW337" s="215"/>
      <c r="ICX337" s="215"/>
      <c r="ICY337" s="215"/>
      <c r="ICZ337" s="215"/>
      <c r="IDA337" s="215"/>
      <c r="IDB337" s="215"/>
      <c r="IDC337" s="215"/>
      <c r="IDD337" s="215"/>
      <c r="IKU337" s="215"/>
      <c r="IKV337" s="215"/>
      <c r="IKW337" s="215"/>
      <c r="IKX337" s="215"/>
      <c r="ILJ337" s="215"/>
      <c r="ILK337" s="215"/>
      <c r="ILL337" s="215"/>
      <c r="ILM337" s="215"/>
      <c r="ILN337" s="215"/>
      <c r="ILO337" s="215"/>
      <c r="ILP337" s="215"/>
      <c r="ILQ337" s="215"/>
      <c r="ILR337" s="215"/>
      <c r="ILS337" s="215"/>
      <c r="ILT337" s="215"/>
      <c r="ILU337" s="215"/>
      <c r="ILV337" s="215"/>
      <c r="ILW337" s="215"/>
      <c r="ILX337" s="215"/>
      <c r="ILY337" s="215"/>
      <c r="ILZ337" s="215"/>
      <c r="IMA337" s="215"/>
      <c r="IMB337" s="215"/>
      <c r="IMC337" s="215"/>
      <c r="IMD337" s="215"/>
      <c r="IME337" s="215"/>
      <c r="IMF337" s="215"/>
      <c r="IMG337" s="215"/>
      <c r="IMH337" s="215"/>
      <c r="IMI337" s="215"/>
      <c r="IMJ337" s="215"/>
      <c r="IMK337" s="215"/>
      <c r="IML337" s="215"/>
      <c r="IMM337" s="215"/>
      <c r="IMN337" s="215"/>
      <c r="IMO337" s="215"/>
      <c r="IMP337" s="215"/>
      <c r="IMQ337" s="215"/>
      <c r="IMR337" s="215"/>
      <c r="IMS337" s="215"/>
      <c r="IMT337" s="215"/>
      <c r="IMU337" s="215"/>
      <c r="IMV337" s="215"/>
      <c r="IMW337" s="215"/>
      <c r="IMX337" s="215"/>
      <c r="IMY337" s="215"/>
      <c r="IMZ337" s="215"/>
      <c r="IUQ337" s="215"/>
      <c r="IUR337" s="215"/>
      <c r="IUS337" s="215"/>
      <c r="IUT337" s="215"/>
      <c r="IVF337" s="215"/>
      <c r="IVG337" s="215"/>
      <c r="IVH337" s="215"/>
      <c r="IVI337" s="215"/>
      <c r="IVJ337" s="215"/>
      <c r="IVK337" s="215"/>
      <c r="IVL337" s="215"/>
      <c r="IVM337" s="215"/>
      <c r="IVN337" s="215"/>
      <c r="IVO337" s="215"/>
      <c r="IVP337" s="215"/>
      <c r="IVQ337" s="215"/>
      <c r="IVR337" s="215"/>
      <c r="IVS337" s="215"/>
      <c r="IVT337" s="215"/>
      <c r="IVU337" s="215"/>
      <c r="IVV337" s="215"/>
      <c r="IVW337" s="215"/>
      <c r="IVX337" s="215"/>
      <c r="IVY337" s="215"/>
      <c r="IVZ337" s="215"/>
      <c r="IWA337" s="215"/>
      <c r="IWB337" s="215"/>
      <c r="IWC337" s="215"/>
      <c r="IWD337" s="215"/>
      <c r="IWE337" s="215"/>
      <c r="IWF337" s="215"/>
      <c r="IWG337" s="215"/>
      <c r="IWH337" s="215"/>
      <c r="IWI337" s="215"/>
      <c r="IWJ337" s="215"/>
      <c r="IWK337" s="215"/>
      <c r="IWL337" s="215"/>
      <c r="IWM337" s="215"/>
      <c r="IWN337" s="215"/>
      <c r="IWO337" s="215"/>
      <c r="IWP337" s="215"/>
      <c r="IWQ337" s="215"/>
      <c r="IWR337" s="215"/>
      <c r="IWS337" s="215"/>
      <c r="IWT337" s="215"/>
      <c r="IWU337" s="215"/>
      <c r="IWV337" s="215"/>
      <c r="JEM337" s="215"/>
      <c r="JEN337" s="215"/>
      <c r="JEO337" s="215"/>
      <c r="JEP337" s="215"/>
      <c r="JFB337" s="215"/>
      <c r="JFC337" s="215"/>
      <c r="JFD337" s="215"/>
      <c r="JFE337" s="215"/>
      <c r="JFF337" s="215"/>
      <c r="JFG337" s="215"/>
      <c r="JFH337" s="215"/>
      <c r="JFI337" s="215"/>
      <c r="JFJ337" s="215"/>
      <c r="JFK337" s="215"/>
      <c r="JFL337" s="215"/>
      <c r="JFM337" s="215"/>
      <c r="JFN337" s="215"/>
      <c r="JFO337" s="215"/>
      <c r="JFP337" s="215"/>
      <c r="JFQ337" s="215"/>
      <c r="JFR337" s="215"/>
      <c r="JFS337" s="215"/>
      <c r="JFT337" s="215"/>
      <c r="JFU337" s="215"/>
      <c r="JFV337" s="215"/>
      <c r="JFW337" s="215"/>
      <c r="JFX337" s="215"/>
      <c r="JFY337" s="215"/>
      <c r="JFZ337" s="215"/>
      <c r="JGA337" s="215"/>
      <c r="JGB337" s="215"/>
      <c r="JGC337" s="215"/>
      <c r="JGD337" s="215"/>
      <c r="JGE337" s="215"/>
      <c r="JGF337" s="215"/>
      <c r="JGG337" s="215"/>
      <c r="JGH337" s="215"/>
      <c r="JGI337" s="215"/>
      <c r="JGJ337" s="215"/>
      <c r="JGK337" s="215"/>
      <c r="JGL337" s="215"/>
      <c r="JGM337" s="215"/>
      <c r="JGN337" s="215"/>
      <c r="JGO337" s="215"/>
      <c r="JGP337" s="215"/>
      <c r="JGQ337" s="215"/>
      <c r="JGR337" s="215"/>
      <c r="JOI337" s="215"/>
      <c r="JOJ337" s="215"/>
      <c r="JOK337" s="215"/>
      <c r="JOL337" s="215"/>
      <c r="JOX337" s="215"/>
      <c r="JOY337" s="215"/>
      <c r="JOZ337" s="215"/>
      <c r="JPA337" s="215"/>
      <c r="JPB337" s="215"/>
      <c r="JPC337" s="215"/>
      <c r="JPD337" s="215"/>
      <c r="JPE337" s="215"/>
      <c r="JPF337" s="215"/>
      <c r="JPG337" s="215"/>
      <c r="JPH337" s="215"/>
      <c r="JPI337" s="215"/>
      <c r="JPJ337" s="215"/>
      <c r="JPK337" s="215"/>
      <c r="JPL337" s="215"/>
      <c r="JPM337" s="215"/>
      <c r="JPN337" s="215"/>
      <c r="JPO337" s="215"/>
      <c r="JPP337" s="215"/>
      <c r="JPQ337" s="215"/>
      <c r="JPR337" s="215"/>
      <c r="JPS337" s="215"/>
      <c r="JPT337" s="215"/>
      <c r="JPU337" s="215"/>
      <c r="JPV337" s="215"/>
      <c r="JPW337" s="215"/>
      <c r="JPX337" s="215"/>
      <c r="JPY337" s="215"/>
      <c r="JPZ337" s="215"/>
      <c r="JQA337" s="215"/>
      <c r="JQB337" s="215"/>
      <c r="JQC337" s="215"/>
      <c r="JQD337" s="215"/>
      <c r="JQE337" s="215"/>
      <c r="JQF337" s="215"/>
      <c r="JQG337" s="215"/>
      <c r="JQH337" s="215"/>
      <c r="JQI337" s="215"/>
      <c r="JQJ337" s="215"/>
      <c r="JQK337" s="215"/>
      <c r="JQL337" s="215"/>
      <c r="JQM337" s="215"/>
      <c r="JQN337" s="215"/>
      <c r="JYE337" s="215"/>
      <c r="JYF337" s="215"/>
      <c r="JYG337" s="215"/>
      <c r="JYH337" s="215"/>
      <c r="JYT337" s="215"/>
      <c r="JYU337" s="215"/>
      <c r="JYV337" s="215"/>
      <c r="JYW337" s="215"/>
      <c r="JYX337" s="215"/>
      <c r="JYY337" s="215"/>
      <c r="JYZ337" s="215"/>
      <c r="JZA337" s="215"/>
      <c r="JZB337" s="215"/>
      <c r="JZC337" s="215"/>
      <c r="JZD337" s="215"/>
      <c r="JZE337" s="215"/>
      <c r="JZF337" s="215"/>
      <c r="JZG337" s="215"/>
      <c r="JZH337" s="215"/>
      <c r="JZI337" s="215"/>
      <c r="JZJ337" s="215"/>
      <c r="JZK337" s="215"/>
      <c r="JZL337" s="215"/>
      <c r="JZM337" s="215"/>
      <c r="JZN337" s="215"/>
      <c r="JZO337" s="215"/>
      <c r="JZP337" s="215"/>
      <c r="JZQ337" s="215"/>
      <c r="JZR337" s="215"/>
      <c r="JZS337" s="215"/>
      <c r="JZT337" s="215"/>
      <c r="JZU337" s="215"/>
      <c r="JZV337" s="215"/>
      <c r="JZW337" s="215"/>
      <c r="JZX337" s="215"/>
      <c r="JZY337" s="215"/>
      <c r="JZZ337" s="215"/>
      <c r="KAA337" s="215"/>
      <c r="KAB337" s="215"/>
      <c r="KAC337" s="215"/>
      <c r="KAD337" s="215"/>
      <c r="KAE337" s="215"/>
      <c r="KAF337" s="215"/>
      <c r="KAG337" s="215"/>
      <c r="KAH337" s="215"/>
      <c r="KAI337" s="215"/>
      <c r="KAJ337" s="215"/>
      <c r="KIA337" s="215"/>
      <c r="KIB337" s="215"/>
      <c r="KIC337" s="215"/>
      <c r="KID337" s="215"/>
      <c r="KIP337" s="215"/>
      <c r="KIQ337" s="215"/>
      <c r="KIR337" s="215"/>
      <c r="KIS337" s="215"/>
      <c r="KIT337" s="215"/>
      <c r="KIU337" s="215"/>
      <c r="KIV337" s="215"/>
      <c r="KIW337" s="215"/>
      <c r="KIX337" s="215"/>
      <c r="KIY337" s="215"/>
      <c r="KIZ337" s="215"/>
      <c r="KJA337" s="215"/>
      <c r="KJB337" s="215"/>
      <c r="KJC337" s="215"/>
      <c r="KJD337" s="215"/>
      <c r="KJE337" s="215"/>
      <c r="KJF337" s="215"/>
      <c r="KJG337" s="215"/>
      <c r="KJH337" s="215"/>
      <c r="KJI337" s="215"/>
      <c r="KJJ337" s="215"/>
      <c r="KJK337" s="215"/>
      <c r="KJL337" s="215"/>
      <c r="KJM337" s="215"/>
      <c r="KJN337" s="215"/>
      <c r="KJO337" s="215"/>
      <c r="KJP337" s="215"/>
      <c r="KJQ337" s="215"/>
      <c r="KJR337" s="215"/>
      <c r="KJS337" s="215"/>
      <c r="KJT337" s="215"/>
      <c r="KJU337" s="215"/>
      <c r="KJV337" s="215"/>
      <c r="KJW337" s="215"/>
      <c r="KJX337" s="215"/>
      <c r="KJY337" s="215"/>
      <c r="KJZ337" s="215"/>
      <c r="KKA337" s="215"/>
      <c r="KKB337" s="215"/>
      <c r="KKC337" s="215"/>
      <c r="KKD337" s="215"/>
      <c r="KKE337" s="215"/>
      <c r="KKF337" s="215"/>
      <c r="KRW337" s="215"/>
      <c r="KRX337" s="215"/>
      <c r="KRY337" s="215"/>
      <c r="KRZ337" s="215"/>
      <c r="KSL337" s="215"/>
      <c r="KSM337" s="215"/>
      <c r="KSN337" s="215"/>
      <c r="KSO337" s="215"/>
      <c r="KSP337" s="215"/>
      <c r="KSQ337" s="215"/>
      <c r="KSR337" s="215"/>
      <c r="KSS337" s="215"/>
      <c r="KST337" s="215"/>
      <c r="KSU337" s="215"/>
      <c r="KSV337" s="215"/>
      <c r="KSW337" s="215"/>
      <c r="KSX337" s="215"/>
      <c r="KSY337" s="215"/>
      <c r="KSZ337" s="215"/>
      <c r="KTA337" s="215"/>
      <c r="KTB337" s="215"/>
      <c r="KTC337" s="215"/>
      <c r="KTD337" s="215"/>
      <c r="KTE337" s="215"/>
      <c r="KTF337" s="215"/>
      <c r="KTG337" s="215"/>
      <c r="KTH337" s="215"/>
      <c r="KTI337" s="215"/>
      <c r="KTJ337" s="215"/>
      <c r="KTK337" s="215"/>
      <c r="KTL337" s="215"/>
      <c r="KTM337" s="215"/>
      <c r="KTN337" s="215"/>
      <c r="KTO337" s="215"/>
      <c r="KTP337" s="215"/>
      <c r="KTQ337" s="215"/>
      <c r="KTR337" s="215"/>
      <c r="KTS337" s="215"/>
      <c r="KTT337" s="215"/>
      <c r="KTU337" s="215"/>
      <c r="KTV337" s="215"/>
      <c r="KTW337" s="215"/>
      <c r="KTX337" s="215"/>
      <c r="KTY337" s="215"/>
      <c r="KTZ337" s="215"/>
      <c r="KUA337" s="215"/>
      <c r="KUB337" s="215"/>
      <c r="LBS337" s="215"/>
      <c r="LBT337" s="215"/>
      <c r="LBU337" s="215"/>
      <c r="LBV337" s="215"/>
      <c r="LCH337" s="215"/>
      <c r="LCI337" s="215"/>
      <c r="LCJ337" s="215"/>
      <c r="LCK337" s="215"/>
      <c r="LCL337" s="215"/>
      <c r="LCM337" s="215"/>
      <c r="LCN337" s="215"/>
      <c r="LCO337" s="215"/>
      <c r="LCP337" s="215"/>
      <c r="LCQ337" s="215"/>
      <c r="LCR337" s="215"/>
      <c r="LCS337" s="215"/>
      <c r="LCT337" s="215"/>
      <c r="LCU337" s="215"/>
      <c r="LCV337" s="215"/>
      <c r="LCW337" s="215"/>
      <c r="LCX337" s="215"/>
      <c r="LCY337" s="215"/>
      <c r="LCZ337" s="215"/>
      <c r="LDA337" s="215"/>
      <c r="LDB337" s="215"/>
      <c r="LDC337" s="215"/>
      <c r="LDD337" s="215"/>
      <c r="LDE337" s="215"/>
      <c r="LDF337" s="215"/>
      <c r="LDG337" s="215"/>
      <c r="LDH337" s="215"/>
      <c r="LDI337" s="215"/>
      <c r="LDJ337" s="215"/>
      <c r="LDK337" s="215"/>
      <c r="LDL337" s="215"/>
      <c r="LDM337" s="215"/>
      <c r="LDN337" s="215"/>
      <c r="LDO337" s="215"/>
      <c r="LDP337" s="215"/>
      <c r="LDQ337" s="215"/>
      <c r="LDR337" s="215"/>
      <c r="LDS337" s="215"/>
      <c r="LDT337" s="215"/>
      <c r="LDU337" s="215"/>
      <c r="LDV337" s="215"/>
      <c r="LDW337" s="215"/>
      <c r="LDX337" s="215"/>
      <c r="LLO337" s="215"/>
      <c r="LLP337" s="215"/>
      <c r="LLQ337" s="215"/>
      <c r="LLR337" s="215"/>
      <c r="LMD337" s="215"/>
      <c r="LME337" s="215"/>
      <c r="LMF337" s="215"/>
      <c r="LMG337" s="215"/>
      <c r="LMH337" s="215"/>
      <c r="LMI337" s="215"/>
      <c r="LMJ337" s="215"/>
      <c r="LMK337" s="215"/>
      <c r="LML337" s="215"/>
      <c r="LMM337" s="215"/>
      <c r="LMN337" s="215"/>
      <c r="LMO337" s="215"/>
      <c r="LMP337" s="215"/>
      <c r="LMQ337" s="215"/>
      <c r="LMR337" s="215"/>
      <c r="LMS337" s="215"/>
      <c r="LMT337" s="215"/>
      <c r="LMU337" s="215"/>
      <c r="LMV337" s="215"/>
      <c r="LMW337" s="215"/>
      <c r="LMX337" s="215"/>
      <c r="LMY337" s="215"/>
      <c r="LMZ337" s="215"/>
      <c r="LNA337" s="215"/>
      <c r="LNB337" s="215"/>
      <c r="LNC337" s="215"/>
      <c r="LND337" s="215"/>
      <c r="LNE337" s="215"/>
      <c r="LNF337" s="215"/>
      <c r="LNG337" s="215"/>
      <c r="LNH337" s="215"/>
      <c r="LNI337" s="215"/>
      <c r="LNJ337" s="215"/>
      <c r="LNK337" s="215"/>
      <c r="LNL337" s="215"/>
      <c r="LNM337" s="215"/>
      <c r="LNN337" s="215"/>
      <c r="LNO337" s="215"/>
      <c r="LNP337" s="215"/>
      <c r="LNQ337" s="215"/>
      <c r="LNR337" s="215"/>
      <c r="LNS337" s="215"/>
      <c r="LNT337" s="215"/>
      <c r="LVK337" s="215"/>
      <c r="LVL337" s="215"/>
      <c r="LVM337" s="215"/>
      <c r="LVN337" s="215"/>
      <c r="LVZ337" s="215"/>
      <c r="LWA337" s="215"/>
      <c r="LWB337" s="215"/>
      <c r="LWC337" s="215"/>
      <c r="LWD337" s="215"/>
      <c r="LWE337" s="215"/>
      <c r="LWF337" s="215"/>
      <c r="LWG337" s="215"/>
      <c r="LWH337" s="215"/>
      <c r="LWI337" s="215"/>
      <c r="LWJ337" s="215"/>
      <c r="LWK337" s="215"/>
      <c r="LWL337" s="215"/>
      <c r="LWM337" s="215"/>
      <c r="LWN337" s="215"/>
      <c r="LWO337" s="215"/>
      <c r="LWP337" s="215"/>
      <c r="LWQ337" s="215"/>
      <c r="LWR337" s="215"/>
      <c r="LWS337" s="215"/>
      <c r="LWT337" s="215"/>
      <c r="LWU337" s="215"/>
      <c r="LWV337" s="215"/>
      <c r="LWW337" s="215"/>
      <c r="LWX337" s="215"/>
      <c r="LWY337" s="215"/>
      <c r="LWZ337" s="215"/>
      <c r="LXA337" s="215"/>
      <c r="LXB337" s="215"/>
      <c r="LXC337" s="215"/>
      <c r="LXD337" s="215"/>
      <c r="LXE337" s="215"/>
      <c r="LXF337" s="215"/>
      <c r="LXG337" s="215"/>
      <c r="LXH337" s="215"/>
      <c r="LXI337" s="215"/>
      <c r="LXJ337" s="215"/>
      <c r="LXK337" s="215"/>
      <c r="LXL337" s="215"/>
      <c r="LXM337" s="215"/>
      <c r="LXN337" s="215"/>
      <c r="LXO337" s="215"/>
      <c r="LXP337" s="215"/>
      <c r="MFG337" s="215"/>
      <c r="MFH337" s="215"/>
      <c r="MFI337" s="215"/>
      <c r="MFJ337" s="215"/>
      <c r="MFV337" s="215"/>
      <c r="MFW337" s="215"/>
      <c r="MFX337" s="215"/>
      <c r="MFY337" s="215"/>
      <c r="MFZ337" s="215"/>
      <c r="MGA337" s="215"/>
      <c r="MGB337" s="215"/>
      <c r="MGC337" s="215"/>
      <c r="MGD337" s="215"/>
      <c r="MGE337" s="215"/>
      <c r="MGF337" s="215"/>
      <c r="MGG337" s="215"/>
      <c r="MGH337" s="215"/>
      <c r="MGI337" s="215"/>
      <c r="MGJ337" s="215"/>
      <c r="MGK337" s="215"/>
      <c r="MGL337" s="215"/>
      <c r="MGM337" s="215"/>
      <c r="MGN337" s="215"/>
      <c r="MGO337" s="215"/>
      <c r="MGP337" s="215"/>
      <c r="MGQ337" s="215"/>
      <c r="MGR337" s="215"/>
      <c r="MGS337" s="215"/>
      <c r="MGT337" s="215"/>
      <c r="MGU337" s="215"/>
      <c r="MGV337" s="215"/>
      <c r="MGW337" s="215"/>
      <c r="MGX337" s="215"/>
      <c r="MGY337" s="215"/>
      <c r="MGZ337" s="215"/>
      <c r="MHA337" s="215"/>
      <c r="MHB337" s="215"/>
      <c r="MHC337" s="215"/>
      <c r="MHD337" s="215"/>
      <c r="MHE337" s="215"/>
      <c r="MHF337" s="215"/>
      <c r="MHG337" s="215"/>
      <c r="MHH337" s="215"/>
      <c r="MHI337" s="215"/>
      <c r="MHJ337" s="215"/>
      <c r="MHK337" s="215"/>
      <c r="MHL337" s="215"/>
      <c r="MPC337" s="215"/>
      <c r="MPD337" s="215"/>
      <c r="MPE337" s="215"/>
      <c r="MPF337" s="215"/>
      <c r="MPR337" s="215"/>
      <c r="MPS337" s="215"/>
      <c r="MPT337" s="215"/>
      <c r="MPU337" s="215"/>
      <c r="MPV337" s="215"/>
      <c r="MPW337" s="215"/>
      <c r="MPX337" s="215"/>
      <c r="MPY337" s="215"/>
      <c r="MPZ337" s="215"/>
      <c r="MQA337" s="215"/>
      <c r="MQB337" s="215"/>
      <c r="MQC337" s="215"/>
      <c r="MQD337" s="215"/>
      <c r="MQE337" s="215"/>
      <c r="MQF337" s="215"/>
      <c r="MQG337" s="215"/>
      <c r="MQH337" s="215"/>
      <c r="MQI337" s="215"/>
      <c r="MQJ337" s="215"/>
      <c r="MQK337" s="215"/>
      <c r="MQL337" s="215"/>
      <c r="MQM337" s="215"/>
      <c r="MQN337" s="215"/>
      <c r="MQO337" s="215"/>
      <c r="MQP337" s="215"/>
      <c r="MQQ337" s="215"/>
      <c r="MQR337" s="215"/>
      <c r="MQS337" s="215"/>
      <c r="MQT337" s="215"/>
      <c r="MQU337" s="215"/>
      <c r="MQV337" s="215"/>
      <c r="MQW337" s="215"/>
      <c r="MQX337" s="215"/>
      <c r="MQY337" s="215"/>
      <c r="MQZ337" s="215"/>
      <c r="MRA337" s="215"/>
      <c r="MRB337" s="215"/>
      <c r="MRC337" s="215"/>
      <c r="MRD337" s="215"/>
      <c r="MRE337" s="215"/>
      <c r="MRF337" s="215"/>
      <c r="MRG337" s="215"/>
      <c r="MRH337" s="215"/>
      <c r="MYY337" s="215"/>
      <c r="MYZ337" s="215"/>
      <c r="MZA337" s="215"/>
      <c r="MZB337" s="215"/>
      <c r="MZN337" s="215"/>
      <c r="MZO337" s="215"/>
      <c r="MZP337" s="215"/>
      <c r="MZQ337" s="215"/>
      <c r="MZR337" s="215"/>
      <c r="MZS337" s="215"/>
      <c r="MZT337" s="215"/>
      <c r="MZU337" s="215"/>
      <c r="MZV337" s="215"/>
      <c r="MZW337" s="215"/>
      <c r="MZX337" s="215"/>
      <c r="MZY337" s="215"/>
      <c r="MZZ337" s="215"/>
      <c r="NAA337" s="215"/>
      <c r="NAB337" s="215"/>
      <c r="NAC337" s="215"/>
      <c r="NAD337" s="215"/>
      <c r="NAE337" s="215"/>
      <c r="NAF337" s="215"/>
      <c r="NAG337" s="215"/>
      <c r="NAH337" s="215"/>
      <c r="NAI337" s="215"/>
      <c r="NAJ337" s="215"/>
      <c r="NAK337" s="215"/>
      <c r="NAL337" s="215"/>
      <c r="NAM337" s="215"/>
      <c r="NAN337" s="215"/>
      <c r="NAO337" s="215"/>
      <c r="NAP337" s="215"/>
      <c r="NAQ337" s="215"/>
      <c r="NAR337" s="215"/>
      <c r="NAS337" s="215"/>
      <c r="NAT337" s="215"/>
      <c r="NAU337" s="215"/>
      <c r="NAV337" s="215"/>
      <c r="NAW337" s="215"/>
      <c r="NAX337" s="215"/>
      <c r="NAY337" s="215"/>
      <c r="NAZ337" s="215"/>
      <c r="NBA337" s="215"/>
      <c r="NBB337" s="215"/>
      <c r="NBC337" s="215"/>
      <c r="NBD337" s="215"/>
      <c r="NIU337" s="215"/>
      <c r="NIV337" s="215"/>
      <c r="NIW337" s="215"/>
      <c r="NIX337" s="215"/>
      <c r="NJJ337" s="215"/>
      <c r="NJK337" s="215"/>
      <c r="NJL337" s="215"/>
      <c r="NJM337" s="215"/>
      <c r="NJN337" s="215"/>
      <c r="NJO337" s="215"/>
      <c r="NJP337" s="215"/>
      <c r="NJQ337" s="215"/>
      <c r="NJR337" s="215"/>
      <c r="NJS337" s="215"/>
      <c r="NJT337" s="215"/>
      <c r="NJU337" s="215"/>
      <c r="NJV337" s="215"/>
      <c r="NJW337" s="215"/>
      <c r="NJX337" s="215"/>
      <c r="NJY337" s="215"/>
      <c r="NJZ337" s="215"/>
      <c r="NKA337" s="215"/>
      <c r="NKB337" s="215"/>
      <c r="NKC337" s="215"/>
      <c r="NKD337" s="215"/>
      <c r="NKE337" s="215"/>
      <c r="NKF337" s="215"/>
      <c r="NKG337" s="215"/>
      <c r="NKH337" s="215"/>
      <c r="NKI337" s="215"/>
      <c r="NKJ337" s="215"/>
      <c r="NKK337" s="215"/>
      <c r="NKL337" s="215"/>
      <c r="NKM337" s="215"/>
      <c r="NKN337" s="215"/>
      <c r="NKO337" s="215"/>
      <c r="NKP337" s="215"/>
      <c r="NKQ337" s="215"/>
      <c r="NKR337" s="215"/>
      <c r="NKS337" s="215"/>
      <c r="NKT337" s="215"/>
      <c r="NKU337" s="215"/>
      <c r="NKV337" s="215"/>
      <c r="NKW337" s="215"/>
      <c r="NKX337" s="215"/>
      <c r="NKY337" s="215"/>
      <c r="NKZ337" s="215"/>
      <c r="NSQ337" s="215"/>
      <c r="NSR337" s="215"/>
      <c r="NSS337" s="215"/>
      <c r="NST337" s="215"/>
      <c r="NTF337" s="215"/>
      <c r="NTG337" s="215"/>
      <c r="NTH337" s="215"/>
      <c r="NTI337" s="215"/>
      <c r="NTJ337" s="215"/>
      <c r="NTK337" s="215"/>
      <c r="NTL337" s="215"/>
      <c r="NTM337" s="215"/>
      <c r="NTN337" s="215"/>
      <c r="NTO337" s="215"/>
      <c r="NTP337" s="215"/>
      <c r="NTQ337" s="215"/>
      <c r="NTR337" s="215"/>
      <c r="NTS337" s="215"/>
      <c r="NTT337" s="215"/>
      <c r="NTU337" s="215"/>
      <c r="NTV337" s="215"/>
      <c r="NTW337" s="215"/>
      <c r="NTX337" s="215"/>
      <c r="NTY337" s="215"/>
      <c r="NTZ337" s="215"/>
      <c r="NUA337" s="215"/>
      <c r="NUB337" s="215"/>
      <c r="NUC337" s="215"/>
      <c r="NUD337" s="215"/>
      <c r="NUE337" s="215"/>
      <c r="NUF337" s="215"/>
      <c r="NUG337" s="215"/>
      <c r="NUH337" s="215"/>
      <c r="NUI337" s="215"/>
      <c r="NUJ337" s="215"/>
      <c r="NUK337" s="215"/>
      <c r="NUL337" s="215"/>
      <c r="NUM337" s="215"/>
      <c r="NUN337" s="215"/>
      <c r="NUO337" s="215"/>
      <c r="NUP337" s="215"/>
      <c r="NUQ337" s="215"/>
      <c r="NUR337" s="215"/>
      <c r="NUS337" s="215"/>
      <c r="NUT337" s="215"/>
      <c r="NUU337" s="215"/>
      <c r="NUV337" s="215"/>
      <c r="OCM337" s="215"/>
      <c r="OCN337" s="215"/>
      <c r="OCO337" s="215"/>
      <c r="OCP337" s="215"/>
      <c r="ODB337" s="215"/>
      <c r="ODC337" s="215"/>
      <c r="ODD337" s="215"/>
      <c r="ODE337" s="215"/>
      <c r="ODF337" s="215"/>
      <c r="ODG337" s="215"/>
      <c r="ODH337" s="215"/>
      <c r="ODI337" s="215"/>
      <c r="ODJ337" s="215"/>
      <c r="ODK337" s="215"/>
      <c r="ODL337" s="215"/>
      <c r="ODM337" s="215"/>
      <c r="ODN337" s="215"/>
      <c r="ODO337" s="215"/>
      <c r="ODP337" s="215"/>
      <c r="ODQ337" s="215"/>
      <c r="ODR337" s="215"/>
      <c r="ODS337" s="215"/>
      <c r="ODT337" s="215"/>
      <c r="ODU337" s="215"/>
      <c r="ODV337" s="215"/>
      <c r="ODW337" s="215"/>
      <c r="ODX337" s="215"/>
      <c r="ODY337" s="215"/>
      <c r="ODZ337" s="215"/>
      <c r="OEA337" s="215"/>
      <c r="OEB337" s="215"/>
      <c r="OEC337" s="215"/>
      <c r="OED337" s="215"/>
      <c r="OEE337" s="215"/>
      <c r="OEF337" s="215"/>
      <c r="OEG337" s="215"/>
      <c r="OEH337" s="215"/>
      <c r="OEI337" s="215"/>
      <c r="OEJ337" s="215"/>
      <c r="OEK337" s="215"/>
      <c r="OEL337" s="215"/>
      <c r="OEM337" s="215"/>
      <c r="OEN337" s="215"/>
      <c r="OEO337" s="215"/>
      <c r="OEP337" s="215"/>
      <c r="OEQ337" s="215"/>
      <c r="OER337" s="215"/>
      <c r="OMI337" s="215"/>
      <c r="OMJ337" s="215"/>
      <c r="OMK337" s="215"/>
      <c r="OML337" s="215"/>
      <c r="OMX337" s="215"/>
      <c r="OMY337" s="215"/>
      <c r="OMZ337" s="215"/>
      <c r="ONA337" s="215"/>
      <c r="ONB337" s="215"/>
      <c r="ONC337" s="215"/>
      <c r="OND337" s="215"/>
      <c r="ONE337" s="215"/>
      <c r="ONF337" s="215"/>
      <c r="ONG337" s="215"/>
      <c r="ONH337" s="215"/>
      <c r="ONI337" s="215"/>
      <c r="ONJ337" s="215"/>
      <c r="ONK337" s="215"/>
      <c r="ONL337" s="215"/>
      <c r="ONM337" s="215"/>
      <c r="ONN337" s="215"/>
      <c r="ONO337" s="215"/>
      <c r="ONP337" s="215"/>
      <c r="ONQ337" s="215"/>
      <c r="ONR337" s="215"/>
      <c r="ONS337" s="215"/>
      <c r="ONT337" s="215"/>
      <c r="ONU337" s="215"/>
      <c r="ONV337" s="215"/>
      <c r="ONW337" s="215"/>
      <c r="ONX337" s="215"/>
      <c r="ONY337" s="215"/>
      <c r="ONZ337" s="215"/>
      <c r="OOA337" s="215"/>
      <c r="OOB337" s="215"/>
      <c r="OOC337" s="215"/>
      <c r="OOD337" s="215"/>
      <c r="OOE337" s="215"/>
      <c r="OOF337" s="215"/>
      <c r="OOG337" s="215"/>
      <c r="OOH337" s="215"/>
      <c r="OOI337" s="215"/>
      <c r="OOJ337" s="215"/>
      <c r="OOK337" s="215"/>
      <c r="OOL337" s="215"/>
      <c r="OOM337" s="215"/>
      <c r="OON337" s="215"/>
      <c r="OWE337" s="215"/>
      <c r="OWF337" s="215"/>
      <c r="OWG337" s="215"/>
      <c r="OWH337" s="215"/>
      <c r="OWT337" s="215"/>
      <c r="OWU337" s="215"/>
      <c r="OWV337" s="215"/>
      <c r="OWW337" s="215"/>
      <c r="OWX337" s="215"/>
      <c r="OWY337" s="215"/>
      <c r="OWZ337" s="215"/>
      <c r="OXA337" s="215"/>
      <c r="OXB337" s="215"/>
      <c r="OXC337" s="215"/>
      <c r="OXD337" s="215"/>
      <c r="OXE337" s="215"/>
      <c r="OXF337" s="215"/>
      <c r="OXG337" s="215"/>
      <c r="OXH337" s="215"/>
      <c r="OXI337" s="215"/>
      <c r="OXJ337" s="215"/>
      <c r="OXK337" s="215"/>
      <c r="OXL337" s="215"/>
      <c r="OXM337" s="215"/>
      <c r="OXN337" s="215"/>
      <c r="OXO337" s="215"/>
      <c r="OXP337" s="215"/>
      <c r="OXQ337" s="215"/>
      <c r="OXR337" s="215"/>
      <c r="OXS337" s="215"/>
      <c r="OXT337" s="215"/>
      <c r="OXU337" s="215"/>
      <c r="OXV337" s="215"/>
      <c r="OXW337" s="215"/>
      <c r="OXX337" s="215"/>
      <c r="OXY337" s="215"/>
      <c r="OXZ337" s="215"/>
      <c r="OYA337" s="215"/>
      <c r="OYB337" s="215"/>
      <c r="OYC337" s="215"/>
      <c r="OYD337" s="215"/>
      <c r="OYE337" s="215"/>
      <c r="OYF337" s="215"/>
      <c r="OYG337" s="215"/>
      <c r="OYH337" s="215"/>
      <c r="OYI337" s="215"/>
      <c r="OYJ337" s="215"/>
      <c r="PGA337" s="215"/>
      <c r="PGB337" s="215"/>
      <c r="PGC337" s="215"/>
      <c r="PGD337" s="215"/>
      <c r="PGP337" s="215"/>
      <c r="PGQ337" s="215"/>
      <c r="PGR337" s="215"/>
      <c r="PGS337" s="215"/>
      <c r="PGT337" s="215"/>
      <c r="PGU337" s="215"/>
      <c r="PGV337" s="215"/>
      <c r="PGW337" s="215"/>
      <c r="PGX337" s="215"/>
      <c r="PGY337" s="215"/>
      <c r="PGZ337" s="215"/>
      <c r="PHA337" s="215"/>
      <c r="PHB337" s="215"/>
      <c r="PHC337" s="215"/>
      <c r="PHD337" s="215"/>
      <c r="PHE337" s="215"/>
      <c r="PHF337" s="215"/>
      <c r="PHG337" s="215"/>
      <c r="PHH337" s="215"/>
      <c r="PHI337" s="215"/>
      <c r="PHJ337" s="215"/>
      <c r="PHK337" s="215"/>
      <c r="PHL337" s="215"/>
      <c r="PHM337" s="215"/>
      <c r="PHN337" s="215"/>
      <c r="PHO337" s="215"/>
      <c r="PHP337" s="215"/>
      <c r="PHQ337" s="215"/>
      <c r="PHR337" s="215"/>
      <c r="PHS337" s="215"/>
      <c r="PHT337" s="215"/>
      <c r="PHU337" s="215"/>
      <c r="PHV337" s="215"/>
      <c r="PHW337" s="215"/>
      <c r="PHX337" s="215"/>
      <c r="PHY337" s="215"/>
      <c r="PHZ337" s="215"/>
      <c r="PIA337" s="215"/>
      <c r="PIB337" s="215"/>
      <c r="PIC337" s="215"/>
      <c r="PID337" s="215"/>
      <c r="PIE337" s="215"/>
      <c r="PIF337" s="215"/>
      <c r="PPW337" s="215"/>
      <c r="PPX337" s="215"/>
      <c r="PPY337" s="215"/>
      <c r="PPZ337" s="215"/>
      <c r="PQL337" s="215"/>
      <c r="PQM337" s="215"/>
      <c r="PQN337" s="215"/>
      <c r="PQO337" s="215"/>
      <c r="PQP337" s="215"/>
      <c r="PQQ337" s="215"/>
      <c r="PQR337" s="215"/>
      <c r="PQS337" s="215"/>
      <c r="PQT337" s="215"/>
      <c r="PQU337" s="215"/>
      <c r="PQV337" s="215"/>
      <c r="PQW337" s="215"/>
      <c r="PQX337" s="215"/>
      <c r="PQY337" s="215"/>
      <c r="PQZ337" s="215"/>
      <c r="PRA337" s="215"/>
      <c r="PRB337" s="215"/>
      <c r="PRC337" s="215"/>
      <c r="PRD337" s="215"/>
      <c r="PRE337" s="215"/>
      <c r="PRF337" s="215"/>
      <c r="PRG337" s="215"/>
      <c r="PRH337" s="215"/>
      <c r="PRI337" s="215"/>
      <c r="PRJ337" s="215"/>
      <c r="PRK337" s="215"/>
      <c r="PRL337" s="215"/>
      <c r="PRM337" s="215"/>
      <c r="PRN337" s="215"/>
      <c r="PRO337" s="215"/>
      <c r="PRP337" s="215"/>
      <c r="PRQ337" s="215"/>
      <c r="PRR337" s="215"/>
      <c r="PRS337" s="215"/>
      <c r="PRT337" s="215"/>
      <c r="PRU337" s="215"/>
      <c r="PRV337" s="215"/>
      <c r="PRW337" s="215"/>
      <c r="PRX337" s="215"/>
      <c r="PRY337" s="215"/>
      <c r="PRZ337" s="215"/>
      <c r="PSA337" s="215"/>
      <c r="PSB337" s="215"/>
      <c r="PZS337" s="215"/>
      <c r="PZT337" s="215"/>
      <c r="PZU337" s="215"/>
      <c r="PZV337" s="215"/>
      <c r="QAH337" s="215"/>
      <c r="QAI337" s="215"/>
      <c r="QAJ337" s="215"/>
      <c r="QAK337" s="215"/>
      <c r="QAL337" s="215"/>
      <c r="QAM337" s="215"/>
      <c r="QAN337" s="215"/>
      <c r="QAO337" s="215"/>
      <c r="QAP337" s="215"/>
      <c r="QAQ337" s="215"/>
      <c r="QAR337" s="215"/>
      <c r="QAS337" s="215"/>
      <c r="QAT337" s="215"/>
      <c r="QAU337" s="215"/>
      <c r="QAV337" s="215"/>
      <c r="QAW337" s="215"/>
      <c r="QAX337" s="215"/>
      <c r="QAY337" s="215"/>
      <c r="QAZ337" s="215"/>
      <c r="QBA337" s="215"/>
      <c r="QBB337" s="215"/>
      <c r="QBC337" s="215"/>
      <c r="QBD337" s="215"/>
      <c r="QBE337" s="215"/>
      <c r="QBF337" s="215"/>
      <c r="QBG337" s="215"/>
      <c r="QBH337" s="215"/>
      <c r="QBI337" s="215"/>
      <c r="QBJ337" s="215"/>
      <c r="QBK337" s="215"/>
      <c r="QBL337" s="215"/>
      <c r="QBM337" s="215"/>
      <c r="QBN337" s="215"/>
      <c r="QBO337" s="215"/>
      <c r="QBP337" s="215"/>
      <c r="QBQ337" s="215"/>
      <c r="QBR337" s="215"/>
      <c r="QBS337" s="215"/>
      <c r="QBT337" s="215"/>
      <c r="QBU337" s="215"/>
      <c r="QBV337" s="215"/>
      <c r="QBW337" s="215"/>
      <c r="QBX337" s="215"/>
      <c r="QJO337" s="215"/>
      <c r="QJP337" s="215"/>
      <c r="QJQ337" s="215"/>
      <c r="QJR337" s="215"/>
      <c r="QKD337" s="215"/>
      <c r="QKE337" s="215"/>
      <c r="QKF337" s="215"/>
      <c r="QKG337" s="215"/>
      <c r="QKH337" s="215"/>
      <c r="QKI337" s="215"/>
      <c r="QKJ337" s="215"/>
      <c r="QKK337" s="215"/>
      <c r="QKL337" s="215"/>
      <c r="QKM337" s="215"/>
      <c r="QKN337" s="215"/>
      <c r="QKO337" s="215"/>
      <c r="QKP337" s="215"/>
      <c r="QKQ337" s="215"/>
      <c r="QKR337" s="215"/>
      <c r="QKS337" s="215"/>
      <c r="QKT337" s="215"/>
      <c r="QKU337" s="215"/>
      <c r="QKV337" s="215"/>
      <c r="QKW337" s="215"/>
      <c r="QKX337" s="215"/>
      <c r="QKY337" s="215"/>
      <c r="QKZ337" s="215"/>
      <c r="QLA337" s="215"/>
      <c r="QLB337" s="215"/>
      <c r="QLC337" s="215"/>
      <c r="QLD337" s="215"/>
      <c r="QLE337" s="215"/>
      <c r="QLF337" s="215"/>
      <c r="QLG337" s="215"/>
      <c r="QLH337" s="215"/>
      <c r="QLI337" s="215"/>
      <c r="QLJ337" s="215"/>
      <c r="QLK337" s="215"/>
      <c r="QLL337" s="215"/>
      <c r="QLM337" s="215"/>
      <c r="QLN337" s="215"/>
      <c r="QLO337" s="215"/>
      <c r="QLP337" s="215"/>
      <c r="QLQ337" s="215"/>
      <c r="QLR337" s="215"/>
      <c r="QLS337" s="215"/>
      <c r="QLT337" s="215"/>
      <c r="QTK337" s="215"/>
      <c r="QTL337" s="215"/>
      <c r="QTM337" s="215"/>
      <c r="QTN337" s="215"/>
      <c r="QTZ337" s="215"/>
      <c r="QUA337" s="215"/>
      <c r="QUB337" s="215"/>
      <c r="QUC337" s="215"/>
      <c r="QUD337" s="215"/>
      <c r="QUE337" s="215"/>
      <c r="QUF337" s="215"/>
      <c r="QUG337" s="215"/>
      <c r="QUH337" s="215"/>
      <c r="QUI337" s="215"/>
      <c r="QUJ337" s="215"/>
      <c r="QUK337" s="215"/>
      <c r="QUL337" s="215"/>
      <c r="QUM337" s="215"/>
      <c r="QUN337" s="215"/>
      <c r="QUO337" s="215"/>
      <c r="QUP337" s="215"/>
      <c r="QUQ337" s="215"/>
      <c r="QUR337" s="215"/>
      <c r="QUS337" s="215"/>
      <c r="QUT337" s="215"/>
      <c r="QUU337" s="215"/>
      <c r="QUV337" s="215"/>
      <c r="QUW337" s="215"/>
      <c r="QUX337" s="215"/>
      <c r="QUY337" s="215"/>
      <c r="QUZ337" s="215"/>
      <c r="QVA337" s="215"/>
      <c r="QVB337" s="215"/>
      <c r="QVC337" s="215"/>
      <c r="QVD337" s="215"/>
      <c r="QVE337" s="215"/>
      <c r="QVF337" s="215"/>
      <c r="QVG337" s="215"/>
      <c r="QVH337" s="215"/>
      <c r="QVI337" s="215"/>
      <c r="QVJ337" s="215"/>
      <c r="QVK337" s="215"/>
      <c r="QVL337" s="215"/>
      <c r="QVM337" s="215"/>
      <c r="QVN337" s="215"/>
      <c r="QVO337" s="215"/>
      <c r="QVP337" s="215"/>
      <c r="RDG337" s="215"/>
      <c r="RDH337" s="215"/>
      <c r="RDI337" s="215"/>
      <c r="RDJ337" s="215"/>
      <c r="RDV337" s="215"/>
      <c r="RDW337" s="215"/>
      <c r="RDX337" s="215"/>
      <c r="RDY337" s="215"/>
      <c r="RDZ337" s="215"/>
      <c r="REA337" s="215"/>
      <c r="REB337" s="215"/>
      <c r="REC337" s="215"/>
      <c r="RED337" s="215"/>
      <c r="REE337" s="215"/>
      <c r="REF337" s="215"/>
      <c r="REG337" s="215"/>
      <c r="REH337" s="215"/>
      <c r="REI337" s="215"/>
      <c r="REJ337" s="215"/>
      <c r="REK337" s="215"/>
      <c r="REL337" s="215"/>
      <c r="REM337" s="215"/>
      <c r="REN337" s="215"/>
      <c r="REO337" s="215"/>
      <c r="REP337" s="215"/>
      <c r="REQ337" s="215"/>
      <c r="RER337" s="215"/>
      <c r="RES337" s="215"/>
      <c r="RET337" s="215"/>
      <c r="REU337" s="215"/>
      <c r="REV337" s="215"/>
      <c r="REW337" s="215"/>
      <c r="REX337" s="215"/>
      <c r="REY337" s="215"/>
      <c r="REZ337" s="215"/>
      <c r="RFA337" s="215"/>
      <c r="RFB337" s="215"/>
      <c r="RFC337" s="215"/>
      <c r="RFD337" s="215"/>
      <c r="RFE337" s="215"/>
      <c r="RFF337" s="215"/>
      <c r="RFG337" s="215"/>
      <c r="RFH337" s="215"/>
      <c r="RFI337" s="215"/>
      <c r="RFJ337" s="215"/>
      <c r="RFK337" s="215"/>
      <c r="RFL337" s="215"/>
      <c r="RNC337" s="215"/>
      <c r="RND337" s="215"/>
      <c r="RNE337" s="215"/>
      <c r="RNF337" s="215"/>
      <c r="RNR337" s="215"/>
      <c r="RNS337" s="215"/>
      <c r="RNT337" s="215"/>
      <c r="RNU337" s="215"/>
      <c r="RNV337" s="215"/>
      <c r="RNW337" s="215"/>
      <c r="RNX337" s="215"/>
      <c r="RNY337" s="215"/>
      <c r="RNZ337" s="215"/>
      <c r="ROA337" s="215"/>
      <c r="ROB337" s="215"/>
      <c r="ROC337" s="215"/>
      <c r="ROD337" s="215"/>
      <c r="ROE337" s="215"/>
      <c r="ROF337" s="215"/>
      <c r="ROG337" s="215"/>
      <c r="ROH337" s="215"/>
      <c r="ROI337" s="215"/>
      <c r="ROJ337" s="215"/>
      <c r="ROK337" s="215"/>
      <c r="ROL337" s="215"/>
      <c r="ROM337" s="215"/>
      <c r="RON337" s="215"/>
      <c r="ROO337" s="215"/>
      <c r="ROP337" s="215"/>
      <c r="ROQ337" s="215"/>
      <c r="ROR337" s="215"/>
      <c r="ROS337" s="215"/>
      <c r="ROT337" s="215"/>
      <c r="ROU337" s="215"/>
      <c r="ROV337" s="215"/>
      <c r="ROW337" s="215"/>
      <c r="ROX337" s="215"/>
      <c r="ROY337" s="215"/>
      <c r="ROZ337" s="215"/>
      <c r="RPA337" s="215"/>
      <c r="RPB337" s="215"/>
      <c r="RPC337" s="215"/>
      <c r="RPD337" s="215"/>
      <c r="RPE337" s="215"/>
      <c r="RPF337" s="215"/>
      <c r="RPG337" s="215"/>
      <c r="RPH337" s="215"/>
      <c r="RWY337" s="215"/>
      <c r="RWZ337" s="215"/>
      <c r="RXA337" s="215"/>
      <c r="RXB337" s="215"/>
      <c r="RXN337" s="215"/>
      <c r="RXO337" s="215"/>
      <c r="RXP337" s="215"/>
      <c r="RXQ337" s="215"/>
      <c r="RXR337" s="215"/>
      <c r="RXS337" s="215"/>
      <c r="RXT337" s="215"/>
      <c r="RXU337" s="215"/>
      <c r="RXV337" s="215"/>
      <c r="RXW337" s="215"/>
      <c r="RXX337" s="215"/>
      <c r="RXY337" s="215"/>
      <c r="RXZ337" s="215"/>
      <c r="RYA337" s="215"/>
      <c r="RYB337" s="215"/>
      <c r="RYC337" s="215"/>
      <c r="RYD337" s="215"/>
      <c r="RYE337" s="215"/>
      <c r="RYF337" s="215"/>
      <c r="RYG337" s="215"/>
      <c r="RYH337" s="215"/>
      <c r="RYI337" s="215"/>
      <c r="RYJ337" s="215"/>
      <c r="RYK337" s="215"/>
      <c r="RYL337" s="215"/>
      <c r="RYM337" s="215"/>
      <c r="RYN337" s="215"/>
      <c r="RYO337" s="215"/>
      <c r="RYP337" s="215"/>
      <c r="RYQ337" s="215"/>
      <c r="RYR337" s="215"/>
      <c r="RYS337" s="215"/>
      <c r="RYT337" s="215"/>
      <c r="RYU337" s="215"/>
      <c r="RYV337" s="215"/>
      <c r="RYW337" s="215"/>
      <c r="RYX337" s="215"/>
      <c r="RYY337" s="215"/>
      <c r="RYZ337" s="215"/>
      <c r="RZA337" s="215"/>
      <c r="RZB337" s="215"/>
      <c r="RZC337" s="215"/>
      <c r="RZD337" s="215"/>
      <c r="SGU337" s="215"/>
      <c r="SGV337" s="215"/>
      <c r="SGW337" s="215"/>
      <c r="SGX337" s="215"/>
      <c r="SHJ337" s="215"/>
      <c r="SHK337" s="215"/>
      <c r="SHL337" s="215"/>
      <c r="SHM337" s="215"/>
      <c r="SHN337" s="215"/>
      <c r="SHO337" s="215"/>
      <c r="SHP337" s="215"/>
      <c r="SHQ337" s="215"/>
      <c r="SHR337" s="215"/>
      <c r="SHS337" s="215"/>
      <c r="SHT337" s="215"/>
      <c r="SHU337" s="215"/>
      <c r="SHV337" s="215"/>
      <c r="SHW337" s="215"/>
      <c r="SHX337" s="215"/>
      <c r="SHY337" s="215"/>
      <c r="SHZ337" s="215"/>
      <c r="SIA337" s="215"/>
      <c r="SIB337" s="215"/>
      <c r="SIC337" s="215"/>
      <c r="SID337" s="215"/>
      <c r="SIE337" s="215"/>
      <c r="SIF337" s="215"/>
      <c r="SIG337" s="215"/>
      <c r="SIH337" s="215"/>
      <c r="SII337" s="215"/>
      <c r="SIJ337" s="215"/>
      <c r="SIK337" s="215"/>
      <c r="SIL337" s="215"/>
      <c r="SIM337" s="215"/>
      <c r="SIN337" s="215"/>
      <c r="SIO337" s="215"/>
      <c r="SIP337" s="215"/>
      <c r="SIQ337" s="215"/>
      <c r="SIR337" s="215"/>
      <c r="SIS337" s="215"/>
      <c r="SIT337" s="215"/>
      <c r="SIU337" s="215"/>
      <c r="SIV337" s="215"/>
      <c r="SIW337" s="215"/>
      <c r="SIX337" s="215"/>
      <c r="SIY337" s="215"/>
      <c r="SIZ337" s="215"/>
      <c r="SQQ337" s="215"/>
      <c r="SQR337" s="215"/>
      <c r="SQS337" s="215"/>
      <c r="SQT337" s="215"/>
      <c r="SRF337" s="215"/>
      <c r="SRG337" s="215"/>
      <c r="SRH337" s="215"/>
      <c r="SRI337" s="215"/>
      <c r="SRJ337" s="215"/>
      <c r="SRK337" s="215"/>
      <c r="SRL337" s="215"/>
      <c r="SRM337" s="215"/>
      <c r="SRN337" s="215"/>
      <c r="SRO337" s="215"/>
      <c r="SRP337" s="215"/>
      <c r="SRQ337" s="215"/>
      <c r="SRR337" s="215"/>
      <c r="SRS337" s="215"/>
      <c r="SRT337" s="215"/>
      <c r="SRU337" s="215"/>
      <c r="SRV337" s="215"/>
      <c r="SRW337" s="215"/>
      <c r="SRX337" s="215"/>
      <c r="SRY337" s="215"/>
      <c r="SRZ337" s="215"/>
      <c r="SSA337" s="215"/>
      <c r="SSB337" s="215"/>
      <c r="SSC337" s="215"/>
      <c r="SSD337" s="215"/>
      <c r="SSE337" s="215"/>
      <c r="SSF337" s="215"/>
      <c r="SSG337" s="215"/>
      <c r="SSH337" s="215"/>
      <c r="SSI337" s="215"/>
      <c r="SSJ337" s="215"/>
      <c r="SSK337" s="215"/>
      <c r="SSL337" s="215"/>
      <c r="SSM337" s="215"/>
      <c r="SSN337" s="215"/>
      <c r="SSO337" s="215"/>
      <c r="SSP337" s="215"/>
      <c r="SSQ337" s="215"/>
      <c r="SSR337" s="215"/>
      <c r="SSS337" s="215"/>
      <c r="SST337" s="215"/>
      <c r="SSU337" s="215"/>
      <c r="SSV337" s="215"/>
      <c r="TAM337" s="215"/>
      <c r="TAN337" s="215"/>
      <c r="TAO337" s="215"/>
      <c r="TAP337" s="215"/>
      <c r="TBB337" s="215"/>
      <c r="TBC337" s="215"/>
      <c r="TBD337" s="215"/>
      <c r="TBE337" s="215"/>
      <c r="TBF337" s="215"/>
      <c r="TBG337" s="215"/>
      <c r="TBH337" s="215"/>
      <c r="TBI337" s="215"/>
      <c r="TBJ337" s="215"/>
      <c r="TBK337" s="215"/>
      <c r="TBL337" s="215"/>
      <c r="TBM337" s="215"/>
      <c r="TBN337" s="215"/>
      <c r="TBO337" s="215"/>
      <c r="TBP337" s="215"/>
      <c r="TBQ337" s="215"/>
      <c r="TBR337" s="215"/>
      <c r="TBS337" s="215"/>
      <c r="TBT337" s="215"/>
      <c r="TBU337" s="215"/>
      <c r="TBV337" s="215"/>
      <c r="TBW337" s="215"/>
      <c r="TBX337" s="215"/>
      <c r="TBY337" s="215"/>
      <c r="TBZ337" s="215"/>
      <c r="TCA337" s="215"/>
      <c r="TCB337" s="215"/>
      <c r="TCC337" s="215"/>
      <c r="TCD337" s="215"/>
      <c r="TCE337" s="215"/>
      <c r="TCF337" s="215"/>
      <c r="TCG337" s="215"/>
      <c r="TCH337" s="215"/>
      <c r="TCI337" s="215"/>
      <c r="TCJ337" s="215"/>
      <c r="TCK337" s="215"/>
      <c r="TCL337" s="215"/>
      <c r="TCM337" s="215"/>
      <c r="TCN337" s="215"/>
      <c r="TCO337" s="215"/>
      <c r="TCP337" s="215"/>
      <c r="TCQ337" s="215"/>
      <c r="TCR337" s="215"/>
      <c r="TKI337" s="215"/>
      <c r="TKJ337" s="215"/>
      <c r="TKK337" s="215"/>
      <c r="TKL337" s="215"/>
      <c r="TKX337" s="215"/>
      <c r="TKY337" s="215"/>
      <c r="TKZ337" s="215"/>
      <c r="TLA337" s="215"/>
      <c r="TLB337" s="215"/>
      <c r="TLC337" s="215"/>
      <c r="TLD337" s="215"/>
      <c r="TLE337" s="215"/>
      <c r="TLF337" s="215"/>
      <c r="TLG337" s="215"/>
      <c r="TLH337" s="215"/>
      <c r="TLI337" s="215"/>
      <c r="TLJ337" s="215"/>
      <c r="TLK337" s="215"/>
      <c r="TLL337" s="215"/>
      <c r="TLM337" s="215"/>
      <c r="TLN337" s="215"/>
      <c r="TLO337" s="215"/>
      <c r="TLP337" s="215"/>
      <c r="TLQ337" s="215"/>
      <c r="TLR337" s="215"/>
      <c r="TLS337" s="215"/>
      <c r="TLT337" s="215"/>
      <c r="TLU337" s="215"/>
      <c r="TLV337" s="215"/>
      <c r="TLW337" s="215"/>
      <c r="TLX337" s="215"/>
      <c r="TLY337" s="215"/>
      <c r="TLZ337" s="215"/>
      <c r="TMA337" s="215"/>
      <c r="TMB337" s="215"/>
      <c r="TMC337" s="215"/>
      <c r="TMD337" s="215"/>
      <c r="TME337" s="215"/>
      <c r="TMF337" s="215"/>
      <c r="TMG337" s="215"/>
      <c r="TMH337" s="215"/>
      <c r="TMI337" s="215"/>
      <c r="TMJ337" s="215"/>
      <c r="TMK337" s="215"/>
      <c r="TML337" s="215"/>
      <c r="TMM337" s="215"/>
      <c r="TMN337" s="215"/>
      <c r="TUE337" s="215"/>
      <c r="TUF337" s="215"/>
      <c r="TUG337" s="215"/>
      <c r="TUH337" s="215"/>
      <c r="TUT337" s="215"/>
      <c r="TUU337" s="215"/>
      <c r="TUV337" s="215"/>
      <c r="TUW337" s="215"/>
      <c r="TUX337" s="215"/>
      <c r="TUY337" s="215"/>
      <c r="TUZ337" s="215"/>
      <c r="TVA337" s="215"/>
      <c r="TVB337" s="215"/>
      <c r="TVC337" s="215"/>
      <c r="TVD337" s="215"/>
      <c r="TVE337" s="215"/>
      <c r="TVF337" s="215"/>
      <c r="TVG337" s="215"/>
      <c r="TVH337" s="215"/>
      <c r="TVI337" s="215"/>
      <c r="TVJ337" s="215"/>
      <c r="TVK337" s="215"/>
      <c r="TVL337" s="215"/>
      <c r="TVM337" s="215"/>
      <c r="TVN337" s="215"/>
      <c r="TVO337" s="215"/>
      <c r="TVP337" s="215"/>
      <c r="TVQ337" s="215"/>
      <c r="TVR337" s="215"/>
      <c r="TVS337" s="215"/>
      <c r="TVT337" s="215"/>
      <c r="TVU337" s="215"/>
      <c r="TVV337" s="215"/>
      <c r="TVW337" s="215"/>
      <c r="TVX337" s="215"/>
      <c r="TVY337" s="215"/>
      <c r="TVZ337" s="215"/>
      <c r="TWA337" s="215"/>
      <c r="TWB337" s="215"/>
      <c r="TWC337" s="215"/>
      <c r="TWD337" s="215"/>
      <c r="TWE337" s="215"/>
      <c r="TWF337" s="215"/>
      <c r="TWG337" s="215"/>
      <c r="TWH337" s="215"/>
      <c r="TWI337" s="215"/>
      <c r="TWJ337" s="215"/>
      <c r="UEA337" s="215"/>
      <c r="UEB337" s="215"/>
      <c r="UEC337" s="215"/>
      <c r="UED337" s="215"/>
      <c r="UEP337" s="215"/>
      <c r="UEQ337" s="215"/>
      <c r="UER337" s="215"/>
      <c r="UES337" s="215"/>
      <c r="UET337" s="215"/>
      <c r="UEU337" s="215"/>
      <c r="UEV337" s="215"/>
      <c r="UEW337" s="215"/>
      <c r="UEX337" s="215"/>
      <c r="UEY337" s="215"/>
      <c r="UEZ337" s="215"/>
      <c r="UFA337" s="215"/>
      <c r="UFB337" s="215"/>
      <c r="UFC337" s="215"/>
      <c r="UFD337" s="215"/>
      <c r="UFE337" s="215"/>
      <c r="UFF337" s="215"/>
      <c r="UFG337" s="215"/>
      <c r="UFH337" s="215"/>
      <c r="UFI337" s="215"/>
      <c r="UFJ337" s="215"/>
      <c r="UFK337" s="215"/>
      <c r="UFL337" s="215"/>
      <c r="UFM337" s="215"/>
      <c r="UFN337" s="215"/>
      <c r="UFO337" s="215"/>
      <c r="UFP337" s="215"/>
      <c r="UFQ337" s="215"/>
      <c r="UFR337" s="215"/>
      <c r="UFS337" s="215"/>
      <c r="UFT337" s="215"/>
      <c r="UFU337" s="215"/>
      <c r="UFV337" s="215"/>
      <c r="UFW337" s="215"/>
      <c r="UFX337" s="215"/>
      <c r="UFY337" s="215"/>
      <c r="UFZ337" s="215"/>
      <c r="UGA337" s="215"/>
      <c r="UGB337" s="215"/>
      <c r="UGC337" s="215"/>
      <c r="UGD337" s="215"/>
      <c r="UGE337" s="215"/>
      <c r="UGF337" s="215"/>
      <c r="UNW337" s="215"/>
      <c r="UNX337" s="215"/>
      <c r="UNY337" s="215"/>
      <c r="UNZ337" s="215"/>
      <c r="UOL337" s="215"/>
      <c r="UOM337" s="215"/>
      <c r="UON337" s="215"/>
      <c r="UOO337" s="215"/>
      <c r="UOP337" s="215"/>
      <c r="UOQ337" s="215"/>
      <c r="UOR337" s="215"/>
      <c r="UOS337" s="215"/>
      <c r="UOT337" s="215"/>
      <c r="UOU337" s="215"/>
      <c r="UOV337" s="215"/>
      <c r="UOW337" s="215"/>
      <c r="UOX337" s="215"/>
      <c r="UOY337" s="215"/>
      <c r="UOZ337" s="215"/>
      <c r="UPA337" s="215"/>
      <c r="UPB337" s="215"/>
      <c r="UPC337" s="215"/>
      <c r="UPD337" s="215"/>
      <c r="UPE337" s="215"/>
      <c r="UPF337" s="215"/>
      <c r="UPG337" s="215"/>
      <c r="UPH337" s="215"/>
      <c r="UPI337" s="215"/>
      <c r="UPJ337" s="215"/>
      <c r="UPK337" s="215"/>
      <c r="UPL337" s="215"/>
      <c r="UPM337" s="215"/>
      <c r="UPN337" s="215"/>
      <c r="UPO337" s="215"/>
      <c r="UPP337" s="215"/>
      <c r="UPQ337" s="215"/>
      <c r="UPR337" s="215"/>
      <c r="UPS337" s="215"/>
      <c r="UPT337" s="215"/>
      <c r="UPU337" s="215"/>
      <c r="UPV337" s="215"/>
      <c r="UPW337" s="215"/>
      <c r="UPX337" s="215"/>
      <c r="UPY337" s="215"/>
      <c r="UPZ337" s="215"/>
      <c r="UQA337" s="215"/>
      <c r="UQB337" s="215"/>
      <c r="UXS337" s="215"/>
      <c r="UXT337" s="215"/>
      <c r="UXU337" s="215"/>
      <c r="UXV337" s="215"/>
      <c r="UYH337" s="215"/>
      <c r="UYI337" s="215"/>
      <c r="UYJ337" s="215"/>
      <c r="UYK337" s="215"/>
      <c r="UYL337" s="215"/>
      <c r="UYM337" s="215"/>
      <c r="UYN337" s="215"/>
      <c r="UYO337" s="215"/>
      <c r="UYP337" s="215"/>
      <c r="UYQ337" s="215"/>
      <c r="UYR337" s="215"/>
      <c r="UYS337" s="215"/>
      <c r="UYT337" s="215"/>
      <c r="UYU337" s="215"/>
      <c r="UYV337" s="215"/>
      <c r="UYW337" s="215"/>
      <c r="UYX337" s="215"/>
      <c r="UYY337" s="215"/>
      <c r="UYZ337" s="215"/>
      <c r="UZA337" s="215"/>
      <c r="UZB337" s="215"/>
      <c r="UZC337" s="215"/>
      <c r="UZD337" s="215"/>
      <c r="UZE337" s="215"/>
      <c r="UZF337" s="215"/>
      <c r="UZG337" s="215"/>
      <c r="UZH337" s="215"/>
      <c r="UZI337" s="215"/>
      <c r="UZJ337" s="215"/>
      <c r="UZK337" s="215"/>
      <c r="UZL337" s="215"/>
      <c r="UZM337" s="215"/>
      <c r="UZN337" s="215"/>
      <c r="UZO337" s="215"/>
      <c r="UZP337" s="215"/>
      <c r="UZQ337" s="215"/>
      <c r="UZR337" s="215"/>
      <c r="UZS337" s="215"/>
      <c r="UZT337" s="215"/>
      <c r="UZU337" s="215"/>
      <c r="UZV337" s="215"/>
      <c r="UZW337" s="215"/>
      <c r="UZX337" s="215"/>
      <c r="VHO337" s="215"/>
      <c r="VHP337" s="215"/>
      <c r="VHQ337" s="215"/>
      <c r="VHR337" s="215"/>
      <c r="VID337" s="215"/>
      <c r="VIE337" s="215"/>
      <c r="VIF337" s="215"/>
      <c r="VIG337" s="215"/>
      <c r="VIH337" s="215"/>
      <c r="VII337" s="215"/>
      <c r="VIJ337" s="215"/>
      <c r="VIK337" s="215"/>
      <c r="VIL337" s="215"/>
      <c r="VIM337" s="215"/>
      <c r="VIN337" s="215"/>
      <c r="VIO337" s="215"/>
      <c r="VIP337" s="215"/>
      <c r="VIQ337" s="215"/>
      <c r="VIR337" s="215"/>
      <c r="VIS337" s="215"/>
      <c r="VIT337" s="215"/>
      <c r="VIU337" s="215"/>
      <c r="VIV337" s="215"/>
      <c r="VIW337" s="215"/>
      <c r="VIX337" s="215"/>
      <c r="VIY337" s="215"/>
      <c r="VIZ337" s="215"/>
      <c r="VJA337" s="215"/>
      <c r="VJB337" s="215"/>
      <c r="VJC337" s="215"/>
      <c r="VJD337" s="215"/>
      <c r="VJE337" s="215"/>
      <c r="VJF337" s="215"/>
      <c r="VJG337" s="215"/>
      <c r="VJH337" s="215"/>
      <c r="VJI337" s="215"/>
      <c r="VJJ337" s="215"/>
      <c r="VJK337" s="215"/>
      <c r="VJL337" s="215"/>
      <c r="VJM337" s="215"/>
      <c r="VJN337" s="215"/>
      <c r="VJO337" s="215"/>
      <c r="VJP337" s="215"/>
      <c r="VJQ337" s="215"/>
      <c r="VJR337" s="215"/>
      <c r="VJS337" s="215"/>
      <c r="VJT337" s="215"/>
      <c r="VRK337" s="215"/>
      <c r="VRL337" s="215"/>
      <c r="VRM337" s="215"/>
      <c r="VRN337" s="215"/>
      <c r="VRZ337" s="215"/>
      <c r="VSA337" s="215"/>
      <c r="VSB337" s="215"/>
      <c r="VSC337" s="215"/>
      <c r="VSD337" s="215"/>
      <c r="VSE337" s="215"/>
      <c r="VSF337" s="215"/>
      <c r="VSG337" s="215"/>
      <c r="VSH337" s="215"/>
      <c r="VSI337" s="215"/>
      <c r="VSJ337" s="215"/>
      <c r="VSK337" s="215"/>
      <c r="VSL337" s="215"/>
      <c r="VSM337" s="215"/>
      <c r="VSN337" s="215"/>
      <c r="VSO337" s="215"/>
      <c r="VSP337" s="215"/>
      <c r="VSQ337" s="215"/>
      <c r="VSR337" s="215"/>
      <c r="VSS337" s="215"/>
      <c r="VST337" s="215"/>
      <c r="VSU337" s="215"/>
      <c r="VSV337" s="215"/>
      <c r="VSW337" s="215"/>
      <c r="VSX337" s="215"/>
      <c r="VSY337" s="215"/>
      <c r="VSZ337" s="215"/>
      <c r="VTA337" s="215"/>
      <c r="VTB337" s="215"/>
      <c r="VTC337" s="215"/>
      <c r="VTD337" s="215"/>
      <c r="VTE337" s="215"/>
      <c r="VTF337" s="215"/>
      <c r="VTG337" s="215"/>
      <c r="VTH337" s="215"/>
      <c r="VTI337" s="215"/>
      <c r="VTJ337" s="215"/>
      <c r="VTK337" s="215"/>
      <c r="VTL337" s="215"/>
      <c r="VTM337" s="215"/>
      <c r="VTN337" s="215"/>
      <c r="VTO337" s="215"/>
      <c r="VTP337" s="215"/>
      <c r="WBG337" s="215"/>
      <c r="WBH337" s="215"/>
      <c r="WBI337" s="215"/>
      <c r="WBJ337" s="215"/>
      <c r="WBV337" s="215"/>
      <c r="WBW337" s="215"/>
      <c r="WBX337" s="215"/>
      <c r="WBY337" s="215"/>
      <c r="WBZ337" s="215"/>
      <c r="WCA337" s="215"/>
      <c r="WCB337" s="215"/>
      <c r="WCC337" s="215"/>
      <c r="WCD337" s="215"/>
      <c r="WCE337" s="215"/>
      <c r="WCF337" s="215"/>
      <c r="WCG337" s="215"/>
      <c r="WCH337" s="215"/>
      <c r="WCI337" s="215"/>
      <c r="WCJ337" s="215"/>
      <c r="WCK337" s="215"/>
      <c r="WCL337" s="215"/>
      <c r="WCM337" s="215"/>
      <c r="WCN337" s="215"/>
      <c r="WCO337" s="215"/>
      <c r="WCP337" s="215"/>
      <c r="WCQ337" s="215"/>
      <c r="WCR337" s="215"/>
      <c r="WCS337" s="215"/>
      <c r="WCT337" s="215"/>
      <c r="WCU337" s="215"/>
      <c r="WCV337" s="215"/>
      <c r="WCW337" s="215"/>
      <c r="WCX337" s="215"/>
      <c r="WCY337" s="215"/>
      <c r="WCZ337" s="215"/>
      <c r="WDA337" s="215"/>
      <c r="WDB337" s="215"/>
      <c r="WDC337" s="215"/>
      <c r="WDD337" s="215"/>
      <c r="WDE337" s="215"/>
      <c r="WDF337" s="215"/>
      <c r="WDG337" s="215"/>
      <c r="WDH337" s="215"/>
      <c r="WDI337" s="215"/>
      <c r="WDJ337" s="215"/>
      <c r="WDK337" s="215"/>
      <c r="WDL337" s="215"/>
      <c r="WLC337" s="215"/>
      <c r="WLD337" s="215"/>
      <c r="WLE337" s="215"/>
      <c r="WLF337" s="215"/>
      <c r="WLR337" s="215"/>
      <c r="WLS337" s="215"/>
      <c r="WLT337" s="215"/>
      <c r="WLU337" s="215"/>
      <c r="WLV337" s="215"/>
      <c r="WLW337" s="215"/>
      <c r="WLX337" s="215"/>
      <c r="WLY337" s="215"/>
      <c r="WLZ337" s="215"/>
      <c r="WMA337" s="215"/>
      <c r="WMB337" s="215"/>
      <c r="WMC337" s="215"/>
      <c r="WMD337" s="215"/>
      <c r="WME337" s="215"/>
      <c r="WMF337" s="215"/>
      <c r="WMG337" s="215"/>
      <c r="WMH337" s="215"/>
      <c r="WMI337" s="215"/>
      <c r="WMJ337" s="215"/>
      <c r="WMK337" s="215"/>
      <c r="WML337" s="215"/>
      <c r="WMM337" s="215"/>
      <c r="WMN337" s="215"/>
      <c r="WMO337" s="215"/>
      <c r="WMP337" s="215"/>
      <c r="WMQ337" s="215"/>
      <c r="WMR337" s="215"/>
      <c r="WMS337" s="215"/>
      <c r="WMT337" s="215"/>
      <c r="WMU337" s="215"/>
      <c r="WMV337" s="215"/>
      <c r="WMW337" s="215"/>
      <c r="WMX337" s="215"/>
      <c r="WMY337" s="215"/>
      <c r="WMZ337" s="215"/>
      <c r="WNA337" s="215"/>
      <c r="WNB337" s="215"/>
      <c r="WNC337" s="215"/>
      <c r="WND337" s="215"/>
      <c r="WNE337" s="215"/>
      <c r="WNF337" s="215"/>
      <c r="WNG337" s="215"/>
      <c r="WNH337" s="215"/>
      <c r="WUY337" s="215"/>
      <c r="WUZ337" s="215"/>
      <c r="WVA337" s="215"/>
      <c r="WVB337" s="215"/>
      <c r="WVN337" s="215"/>
      <c r="WVO337" s="215"/>
      <c r="WVP337" s="215"/>
      <c r="WVQ337" s="215"/>
      <c r="WVR337" s="215"/>
      <c r="WVS337" s="215"/>
      <c r="WVT337" s="215"/>
      <c r="WVU337" s="215"/>
      <c r="WVV337" s="215"/>
      <c r="WVW337" s="215"/>
      <c r="WVX337" s="215"/>
      <c r="WVY337" s="215"/>
      <c r="WVZ337" s="215"/>
      <c r="WWA337" s="215"/>
      <c r="WWB337" s="215"/>
      <c r="WWC337" s="215"/>
      <c r="WWD337" s="215"/>
      <c r="WWE337" s="215"/>
      <c r="WWF337" s="215"/>
      <c r="WWG337" s="215"/>
      <c r="WWH337" s="215"/>
      <c r="WWI337" s="215"/>
      <c r="WWJ337" s="215"/>
      <c r="WWK337" s="215"/>
      <c r="WWL337" s="215"/>
      <c r="WWM337" s="215"/>
      <c r="WWN337" s="215"/>
      <c r="WWO337" s="215"/>
      <c r="WWP337" s="215"/>
      <c r="WWQ337" s="215"/>
      <c r="WWR337" s="215"/>
      <c r="WWS337" s="215"/>
      <c r="WWT337" s="215"/>
      <c r="WWU337" s="215"/>
      <c r="WWV337" s="215"/>
      <c r="WWW337" s="215"/>
      <c r="WWX337" s="215"/>
      <c r="WWY337" s="215"/>
      <c r="WWZ337" s="215"/>
      <c r="WXA337" s="215"/>
      <c r="WXB337" s="215"/>
      <c r="WXC337" s="215"/>
      <c r="WXD337" s="215"/>
    </row>
    <row r="338" spans="1:1018 1030:2042 2054:3066 3078:4090 4102:5114 5126:6138 6150:7162 7174:8186 8198:9210 9222:10234 10246:11258 11270:12282 12294:13306 13318:14330 14342:15354 15366:16176" s="215" customFormat="1" ht="64.5" customHeight="1">
      <c r="A338" s="83"/>
      <c r="B338" s="83"/>
      <c r="C338" s="83"/>
      <c r="D338" s="83"/>
      <c r="E338" s="83"/>
      <c r="F338" s="85"/>
      <c r="G338" s="93"/>
      <c r="H338" s="84"/>
      <c r="I338" s="84"/>
      <c r="J338" s="84"/>
      <c r="K338" s="84"/>
      <c r="L338" s="95"/>
      <c r="M338" s="95"/>
      <c r="N338" s="95"/>
      <c r="O338" s="95"/>
      <c r="P338" s="95"/>
      <c r="Q338" s="95"/>
      <c r="R338" s="95"/>
      <c r="S338" s="95"/>
      <c r="T338" s="238"/>
      <c r="U338" s="238"/>
      <c r="V338" s="238"/>
      <c r="W338" s="238"/>
      <c r="X338" s="239"/>
      <c r="Y338" s="239"/>
      <c r="Z338" s="239"/>
      <c r="AA338" s="239"/>
      <c r="AB338" s="238"/>
      <c r="AC338" s="238"/>
      <c r="AD338" s="238"/>
      <c r="AE338" s="238"/>
      <c r="AF338" s="239"/>
      <c r="AG338" s="239"/>
      <c r="AH338" s="239"/>
      <c r="AI338" s="239"/>
      <c r="AJ338" s="86"/>
      <c r="AK338" s="240"/>
      <c r="AL338" s="240"/>
      <c r="AM338" s="352"/>
      <c r="AN338" s="352"/>
      <c r="AO338" s="352"/>
      <c r="AP338" s="352"/>
      <c r="AQ338" s="356"/>
      <c r="AR338" s="356"/>
      <c r="AS338" s="356"/>
      <c r="AT338" s="356"/>
      <c r="AU338" s="357"/>
      <c r="AV338" s="241"/>
      <c r="AW338" s="354"/>
      <c r="AX338" s="355"/>
      <c r="AY338" s="355"/>
      <c r="AZ338" s="355"/>
      <c r="BA338" s="238"/>
      <c r="BB338" s="238"/>
      <c r="BC338" s="238"/>
      <c r="BD338" s="238"/>
      <c r="BE338" s="103"/>
      <c r="BG338" s="83"/>
      <c r="BH338" s="83"/>
      <c r="BI338" s="83"/>
      <c r="BJ338" s="83"/>
      <c r="BK338" s="83"/>
      <c r="BL338" s="83"/>
      <c r="BM338" s="83"/>
      <c r="BN338" s="83"/>
      <c r="BO338" s="83"/>
      <c r="BP338" s="83"/>
      <c r="BQ338" s="83"/>
      <c r="BR338" s="83"/>
      <c r="BS338" s="83"/>
      <c r="BT338" s="83"/>
      <c r="BU338" s="83"/>
      <c r="BV338" s="83"/>
      <c r="BW338" s="83"/>
      <c r="BX338" s="83"/>
      <c r="BY338" s="83"/>
      <c r="BZ338" s="83"/>
      <c r="CA338" s="83"/>
      <c r="CB338" s="83"/>
      <c r="CC338" s="83"/>
      <c r="CD338" s="83"/>
      <c r="CE338" s="83"/>
      <c r="CF338" s="83"/>
      <c r="CG338" s="83"/>
      <c r="CH338" s="83"/>
      <c r="CI338" s="83"/>
      <c r="CJ338" s="83"/>
      <c r="CK338" s="83"/>
      <c r="CL338" s="83"/>
      <c r="CM338" s="83"/>
      <c r="CN338" s="83"/>
      <c r="CO338" s="83"/>
      <c r="CP338" s="83"/>
      <c r="CQ338" s="83"/>
      <c r="CR338" s="83"/>
    </row>
    <row r="339" spans="1:1018 1030:2042 2054:3066 3078:4090 4102:5114 5126:6138 6150:7162 7174:8186 8198:9210 9222:10234 10246:11258 11270:12282 12294:13306 13318:14330 14342:15354 15366:16176" s="215" customFormat="1" ht="64.5" customHeight="1">
      <c r="A339" s="83"/>
      <c r="B339" s="83"/>
      <c r="C339" s="83"/>
      <c r="D339" s="83"/>
      <c r="E339" s="83"/>
      <c r="F339" s="85"/>
      <c r="G339" s="93"/>
      <c r="H339" s="84"/>
      <c r="I339" s="84"/>
      <c r="J339" s="84"/>
      <c r="K339" s="84"/>
      <c r="L339" s="95"/>
      <c r="M339" s="95"/>
      <c r="N339" s="95"/>
      <c r="O339" s="95"/>
      <c r="P339" s="95"/>
      <c r="Q339" s="95"/>
      <c r="R339" s="95"/>
      <c r="S339" s="95"/>
      <c r="T339" s="238"/>
      <c r="U339" s="238"/>
      <c r="V339" s="238"/>
      <c r="W339" s="238"/>
      <c r="X339" s="239"/>
      <c r="Y339" s="239"/>
      <c r="Z339" s="239"/>
      <c r="AA339" s="239"/>
      <c r="AB339" s="238"/>
      <c r="AC339" s="238"/>
      <c r="AD339" s="238"/>
      <c r="AE339" s="238"/>
      <c r="AF339" s="239"/>
      <c r="AG339" s="239"/>
      <c r="AH339" s="239"/>
      <c r="AI339" s="239"/>
      <c r="AJ339" s="86"/>
      <c r="AK339" s="240"/>
      <c r="AL339" s="240"/>
      <c r="AM339" s="352"/>
      <c r="AN339" s="352"/>
      <c r="AO339" s="352"/>
      <c r="AP339" s="352"/>
      <c r="AQ339" s="356"/>
      <c r="AR339" s="356"/>
      <c r="AS339" s="356"/>
      <c r="AT339" s="356"/>
      <c r="AU339" s="357"/>
      <c r="AV339" s="241"/>
      <c r="AW339" s="354"/>
      <c r="AX339" s="355"/>
      <c r="AY339" s="355"/>
      <c r="AZ339" s="355"/>
      <c r="BA339" s="238"/>
      <c r="BB339" s="238"/>
      <c r="BC339" s="238"/>
      <c r="BD339" s="238"/>
      <c r="BE339" s="103"/>
      <c r="BG339" s="83"/>
      <c r="BH339" s="83"/>
      <c r="BI339" s="83"/>
      <c r="BJ339" s="83"/>
      <c r="BK339" s="83"/>
      <c r="BL339" s="83"/>
      <c r="BM339" s="83"/>
      <c r="BN339" s="83"/>
      <c r="BO339" s="83"/>
      <c r="BP339" s="83"/>
      <c r="BQ339" s="83"/>
      <c r="BR339" s="83"/>
      <c r="BS339" s="83"/>
      <c r="BT339" s="83"/>
      <c r="BU339" s="83"/>
      <c r="BV339" s="83"/>
      <c r="BW339" s="83"/>
      <c r="BX339" s="83"/>
      <c r="BY339" s="83"/>
      <c r="BZ339" s="83"/>
      <c r="CA339" s="83"/>
      <c r="CB339" s="83"/>
      <c r="CC339" s="83"/>
      <c r="CD339" s="83"/>
      <c r="CE339" s="83"/>
      <c r="CF339" s="83"/>
      <c r="CG339" s="83"/>
      <c r="CH339" s="83"/>
      <c r="CI339" s="83"/>
      <c r="CJ339" s="83"/>
      <c r="CK339" s="83"/>
      <c r="CL339" s="83"/>
      <c r="CM339" s="83"/>
      <c r="CN339" s="83"/>
      <c r="CO339" s="83"/>
      <c r="CP339" s="83"/>
      <c r="CQ339" s="83"/>
      <c r="CR339" s="83"/>
    </row>
    <row r="340" spans="1:1018 1030:2042 2054:3066 3078:4090 4102:5114 5126:6138 6150:7162 7174:8186 8198:9210 9222:10234 10246:11258 11270:12282 12294:13306 13318:14330 14342:15354 15366:16176" s="215" customFormat="1" ht="64.5" customHeight="1">
      <c r="A340" s="83"/>
      <c r="B340" s="83"/>
      <c r="C340" s="83"/>
      <c r="D340" s="83"/>
      <c r="E340" s="83"/>
      <c r="F340" s="85"/>
      <c r="G340" s="93"/>
      <c r="H340" s="84"/>
      <c r="I340" s="84"/>
      <c r="J340" s="84"/>
      <c r="K340" s="84"/>
      <c r="L340" s="95"/>
      <c r="M340" s="95"/>
      <c r="N340" s="95"/>
      <c r="O340" s="95"/>
      <c r="P340" s="95"/>
      <c r="Q340" s="95"/>
      <c r="R340" s="95"/>
      <c r="S340" s="95"/>
      <c r="T340" s="238"/>
      <c r="U340" s="238"/>
      <c r="V340" s="238"/>
      <c r="W340" s="238"/>
      <c r="X340" s="239"/>
      <c r="Y340" s="239"/>
      <c r="Z340" s="239"/>
      <c r="AA340" s="239"/>
      <c r="AB340" s="238"/>
      <c r="AC340" s="238"/>
      <c r="AD340" s="238"/>
      <c r="AE340" s="238"/>
      <c r="AF340" s="239"/>
      <c r="AG340" s="239"/>
      <c r="AH340" s="239"/>
      <c r="AI340" s="239"/>
      <c r="AJ340" s="86"/>
      <c r="AK340" s="240"/>
      <c r="AL340" s="240"/>
      <c r="AM340" s="352"/>
      <c r="AN340" s="352"/>
      <c r="AO340" s="352"/>
      <c r="AP340" s="352"/>
      <c r="AQ340" s="356"/>
      <c r="AR340" s="356"/>
      <c r="AS340" s="356"/>
      <c r="AT340" s="356"/>
      <c r="AU340" s="357"/>
      <c r="AV340" s="241"/>
      <c r="AW340" s="354"/>
      <c r="AX340" s="355"/>
      <c r="AY340" s="355"/>
      <c r="AZ340" s="355"/>
      <c r="BA340" s="238"/>
      <c r="BB340" s="238"/>
      <c r="BC340" s="238"/>
      <c r="BD340" s="238"/>
      <c r="BE340" s="103"/>
      <c r="BG340" s="83"/>
      <c r="BH340" s="83"/>
      <c r="BI340" s="83"/>
      <c r="BJ340" s="83"/>
      <c r="BK340" s="83"/>
      <c r="BL340" s="83"/>
      <c r="BM340" s="83"/>
      <c r="BN340" s="83"/>
      <c r="BO340" s="83"/>
      <c r="BP340" s="83"/>
      <c r="BQ340" s="83"/>
      <c r="BR340" s="83"/>
      <c r="BS340" s="83"/>
      <c r="BT340" s="83"/>
      <c r="BU340" s="83"/>
      <c r="BV340" s="83"/>
      <c r="BW340" s="83"/>
      <c r="BX340" s="83"/>
      <c r="BY340" s="83"/>
      <c r="BZ340" s="83"/>
      <c r="CA340" s="83"/>
      <c r="CB340" s="83"/>
      <c r="CC340" s="83"/>
      <c r="CD340" s="83"/>
      <c r="CE340" s="83"/>
      <c r="CF340" s="83"/>
      <c r="CG340" s="83"/>
      <c r="CH340" s="83"/>
      <c r="CI340" s="83"/>
      <c r="CJ340" s="83"/>
      <c r="CK340" s="83"/>
      <c r="CL340" s="83"/>
      <c r="CM340" s="83"/>
      <c r="CN340" s="83"/>
      <c r="CO340" s="83"/>
      <c r="CP340" s="83"/>
      <c r="CQ340" s="83"/>
      <c r="CR340" s="83"/>
    </row>
    <row r="341" spans="1:1018 1030:2042 2054:3066 3078:4090 4102:5114 5126:6138 6150:7162 7174:8186 8198:9210 9222:10234 10246:11258 11270:12282 12294:13306 13318:14330 14342:15354 15366:16176" s="215" customFormat="1" ht="64.5" customHeight="1">
      <c r="A341" s="83"/>
      <c r="B341" s="83"/>
      <c r="C341" s="83"/>
      <c r="D341" s="83"/>
      <c r="E341" s="83"/>
      <c r="F341" s="85"/>
      <c r="G341" s="93"/>
      <c r="H341" s="84"/>
      <c r="I341" s="84"/>
      <c r="J341" s="84"/>
      <c r="K341" s="84"/>
      <c r="L341" s="95"/>
      <c r="M341" s="95"/>
      <c r="N341" s="95"/>
      <c r="O341" s="95"/>
      <c r="P341" s="95"/>
      <c r="Q341" s="95"/>
      <c r="R341" s="95"/>
      <c r="S341" s="95"/>
      <c r="T341" s="238"/>
      <c r="U341" s="238"/>
      <c r="V341" s="238"/>
      <c r="W341" s="238"/>
      <c r="X341" s="239"/>
      <c r="Y341" s="239"/>
      <c r="Z341" s="239"/>
      <c r="AA341" s="239"/>
      <c r="AB341" s="238"/>
      <c r="AC341" s="238"/>
      <c r="AD341" s="238"/>
      <c r="AE341" s="238"/>
      <c r="AF341" s="239"/>
      <c r="AG341" s="239"/>
      <c r="AH341" s="239"/>
      <c r="AI341" s="239"/>
      <c r="AJ341" s="86"/>
      <c r="AK341" s="240"/>
      <c r="AL341" s="240"/>
      <c r="AM341" s="352"/>
      <c r="AN341" s="352"/>
      <c r="AO341" s="352"/>
      <c r="AP341" s="352"/>
      <c r="AQ341" s="356"/>
      <c r="AR341" s="356"/>
      <c r="AS341" s="356"/>
      <c r="AT341" s="356"/>
      <c r="AU341" s="357"/>
      <c r="AV341" s="241"/>
      <c r="AW341" s="354"/>
      <c r="AX341" s="355"/>
      <c r="AY341" s="355"/>
      <c r="AZ341" s="355"/>
      <c r="BA341" s="238"/>
      <c r="BB341" s="238"/>
      <c r="BC341" s="238"/>
      <c r="BD341" s="238"/>
      <c r="BE341" s="103"/>
      <c r="BG341" s="83"/>
      <c r="BH341" s="83"/>
      <c r="BI341" s="83"/>
      <c r="BJ341" s="83"/>
      <c r="BK341" s="83"/>
      <c r="BL341" s="83"/>
      <c r="BM341" s="83"/>
      <c r="BN341" s="83"/>
      <c r="BO341" s="83"/>
      <c r="BP341" s="83"/>
      <c r="BQ341" s="83"/>
      <c r="BR341" s="83"/>
      <c r="BS341" s="83"/>
      <c r="BT341" s="83"/>
      <c r="BU341" s="83"/>
      <c r="BV341" s="83"/>
      <c r="BW341" s="83"/>
      <c r="BX341" s="83"/>
      <c r="BY341" s="83"/>
      <c r="BZ341" s="83"/>
      <c r="CA341" s="83"/>
      <c r="CB341" s="83"/>
      <c r="CC341" s="83"/>
      <c r="CD341" s="83"/>
      <c r="CE341" s="83"/>
      <c r="CF341" s="83"/>
      <c r="CG341" s="83"/>
      <c r="CH341" s="83"/>
      <c r="CI341" s="83"/>
      <c r="CJ341" s="83"/>
      <c r="CK341" s="83"/>
      <c r="CL341" s="83"/>
      <c r="CM341" s="83"/>
      <c r="CN341" s="83"/>
      <c r="CO341" s="83"/>
      <c r="CP341" s="83"/>
      <c r="CQ341" s="83"/>
      <c r="CR341" s="83"/>
    </row>
    <row r="342" spans="1:1018 1030:2042 2054:3066 3078:4090 4102:5114 5126:6138 6150:7162 7174:8186 8198:9210 9222:10234 10246:11258 11270:12282 12294:13306 13318:14330 14342:15354 15366:16176" s="215" customFormat="1" ht="64.5" customHeight="1">
      <c r="A342" s="83"/>
      <c r="B342" s="83"/>
      <c r="C342" s="83"/>
      <c r="D342" s="83"/>
      <c r="E342" s="83"/>
      <c r="F342" s="85"/>
      <c r="G342" s="93"/>
      <c r="H342" s="84"/>
      <c r="I342" s="84"/>
      <c r="J342" s="84"/>
      <c r="K342" s="84"/>
      <c r="L342" s="95"/>
      <c r="M342" s="95"/>
      <c r="N342" s="95"/>
      <c r="O342" s="95"/>
      <c r="P342" s="95"/>
      <c r="Q342" s="95"/>
      <c r="R342" s="95"/>
      <c r="S342" s="95"/>
      <c r="T342" s="238"/>
      <c r="U342" s="238"/>
      <c r="V342" s="238"/>
      <c r="W342" s="238"/>
      <c r="X342" s="239"/>
      <c r="Y342" s="239"/>
      <c r="Z342" s="239"/>
      <c r="AA342" s="239"/>
      <c r="AB342" s="238"/>
      <c r="AC342" s="238"/>
      <c r="AD342" s="238"/>
      <c r="AE342" s="238"/>
      <c r="AF342" s="239"/>
      <c r="AG342" s="239"/>
      <c r="AH342" s="239"/>
      <c r="AI342" s="239"/>
      <c r="AJ342" s="86"/>
      <c r="AK342" s="240"/>
      <c r="AL342" s="240"/>
      <c r="AM342" s="352"/>
      <c r="AN342" s="352"/>
      <c r="AO342" s="352"/>
      <c r="AP342" s="352"/>
      <c r="AQ342" s="356"/>
      <c r="AR342" s="356"/>
      <c r="AS342" s="356"/>
      <c r="AT342" s="356"/>
      <c r="AU342" s="357"/>
      <c r="AV342" s="241"/>
      <c r="AW342" s="354"/>
      <c r="AX342" s="355"/>
      <c r="AY342" s="355"/>
      <c r="AZ342" s="355"/>
      <c r="BA342" s="238"/>
      <c r="BB342" s="238"/>
      <c r="BC342" s="238"/>
      <c r="BD342" s="238"/>
      <c r="BE342" s="103"/>
      <c r="BG342" s="83"/>
      <c r="BH342" s="83"/>
      <c r="BI342" s="83"/>
      <c r="BJ342" s="83"/>
      <c r="BK342" s="83"/>
      <c r="BL342" s="83"/>
      <c r="BM342" s="83"/>
      <c r="BN342" s="83"/>
      <c r="BO342" s="83"/>
      <c r="BP342" s="83"/>
      <c r="BQ342" s="83"/>
      <c r="BR342" s="83"/>
      <c r="BS342" s="83"/>
      <c r="BT342" s="83"/>
      <c r="BU342" s="83"/>
      <c r="BV342" s="83"/>
      <c r="BW342" s="83"/>
      <c r="BX342" s="83"/>
      <c r="BY342" s="83"/>
      <c r="BZ342" s="83"/>
      <c r="CA342" s="83"/>
      <c r="CB342" s="83"/>
      <c r="CC342" s="83"/>
      <c r="CD342" s="83"/>
      <c r="CE342" s="83"/>
      <c r="CF342" s="83"/>
      <c r="CG342" s="83"/>
      <c r="CH342" s="83"/>
      <c r="CI342" s="83"/>
      <c r="CJ342" s="83"/>
      <c r="CK342" s="83"/>
      <c r="CL342" s="83"/>
      <c r="CM342" s="83"/>
      <c r="CN342" s="83"/>
      <c r="CO342" s="83"/>
      <c r="CP342" s="83"/>
      <c r="CQ342" s="83"/>
      <c r="CR342" s="83"/>
    </row>
    <row r="343" spans="1:1018 1030:2042 2054:3066 3078:4090 4102:5114 5126:6138 6150:7162 7174:8186 8198:9210 9222:10234 10246:11258 11270:12282 12294:13306 13318:14330 14342:15354 15366:16176" s="215" customFormat="1" ht="64.5" customHeight="1">
      <c r="A343" s="83"/>
      <c r="B343" s="83"/>
      <c r="C343" s="83"/>
      <c r="D343" s="83"/>
      <c r="E343" s="83"/>
      <c r="F343" s="85"/>
      <c r="G343" s="93"/>
      <c r="H343" s="84"/>
      <c r="I343" s="84"/>
      <c r="J343" s="84"/>
      <c r="K343" s="84"/>
      <c r="L343" s="95"/>
      <c r="M343" s="95"/>
      <c r="N343" s="95"/>
      <c r="O343" s="95"/>
      <c r="P343" s="95"/>
      <c r="Q343" s="95"/>
      <c r="R343" s="95"/>
      <c r="S343" s="95"/>
      <c r="T343" s="238"/>
      <c r="U343" s="238"/>
      <c r="V343" s="238"/>
      <c r="W343" s="238"/>
      <c r="X343" s="239"/>
      <c r="Y343" s="239"/>
      <c r="Z343" s="239"/>
      <c r="AA343" s="239"/>
      <c r="AB343" s="238"/>
      <c r="AC343" s="238"/>
      <c r="AD343" s="238"/>
      <c r="AE343" s="238"/>
      <c r="AF343" s="239"/>
      <c r="AG343" s="239"/>
      <c r="AH343" s="239"/>
      <c r="AI343" s="239"/>
      <c r="AJ343" s="86"/>
      <c r="AK343" s="240"/>
      <c r="AL343" s="240"/>
      <c r="AM343" s="352"/>
      <c r="AN343" s="352"/>
      <c r="AO343" s="352"/>
      <c r="AP343" s="352"/>
      <c r="AQ343" s="356"/>
      <c r="AR343" s="356"/>
      <c r="AS343" s="356"/>
      <c r="AT343" s="356"/>
      <c r="AU343" s="357"/>
      <c r="AV343" s="241"/>
      <c r="AW343" s="354"/>
      <c r="AX343" s="355"/>
      <c r="AY343" s="355"/>
      <c r="AZ343" s="355"/>
      <c r="BA343" s="238"/>
      <c r="BB343" s="238"/>
      <c r="BC343" s="238"/>
      <c r="BD343" s="238"/>
      <c r="BE343" s="103"/>
      <c r="BG343" s="83"/>
      <c r="BH343" s="83"/>
      <c r="BI343" s="83"/>
      <c r="BJ343" s="83"/>
      <c r="BK343" s="83"/>
      <c r="BL343" s="83"/>
      <c r="BM343" s="83"/>
      <c r="BN343" s="83"/>
      <c r="BO343" s="83"/>
      <c r="BP343" s="83"/>
      <c r="BQ343" s="83"/>
      <c r="BR343" s="83"/>
      <c r="BS343" s="83"/>
      <c r="BT343" s="83"/>
      <c r="BU343" s="83"/>
      <c r="BV343" s="83"/>
      <c r="BW343" s="83"/>
      <c r="BX343" s="83"/>
      <c r="BY343" s="83"/>
      <c r="BZ343" s="83"/>
      <c r="CA343" s="83"/>
      <c r="CB343" s="83"/>
      <c r="CC343" s="83"/>
      <c r="CD343" s="83"/>
      <c r="CE343" s="83"/>
      <c r="CF343" s="83"/>
      <c r="CG343" s="83"/>
      <c r="CH343" s="83"/>
      <c r="CI343" s="83"/>
      <c r="CJ343" s="83"/>
      <c r="CK343" s="83"/>
      <c r="CL343" s="83"/>
      <c r="CM343" s="83"/>
      <c r="CN343" s="83"/>
      <c r="CO343" s="83"/>
      <c r="CP343" s="83"/>
      <c r="CQ343" s="83"/>
      <c r="CR343" s="83"/>
    </row>
    <row r="344" spans="1:1018 1030:2042 2054:3066 3078:4090 4102:5114 5126:6138 6150:7162 7174:8186 8198:9210 9222:10234 10246:11258 11270:12282 12294:13306 13318:14330 14342:15354 15366:16176" s="83" customFormat="1" ht="35.1" customHeight="1">
      <c r="A344" s="83" t="str">
        <f t="shared" si="22"/>
        <v>BH4DT_D2+1</v>
      </c>
      <c r="B344" s="83" t="str">
        <f t="shared" si="23"/>
        <v>BH4DT_D2+2</v>
      </c>
      <c r="C344" s="83" t="str">
        <f t="shared" si="24"/>
        <v>BH4DT_D2+3</v>
      </c>
      <c r="D344" s="83" t="str">
        <f t="shared" si="25"/>
        <v>BH4DT_D2+4</v>
      </c>
      <c r="E344" s="83" t="s">
        <v>348</v>
      </c>
      <c r="F344" s="55"/>
      <c r="G344" s="56" t="s">
        <v>4268</v>
      </c>
      <c r="H344" s="87" t="str">
        <f t="shared" si="2"/>
        <v>Đường Lữ Mành</v>
      </c>
      <c r="I344" s="87" t="s">
        <v>4270</v>
      </c>
      <c r="J344" s="84" t="s">
        <v>4262</v>
      </c>
      <c r="K344" s="87" t="s">
        <v>6434</v>
      </c>
      <c r="L344" s="107">
        <v>23000</v>
      </c>
      <c r="M344" s="107">
        <v>13000</v>
      </c>
      <c r="N344" s="107">
        <v>9500</v>
      </c>
      <c r="O344" s="107">
        <v>6500</v>
      </c>
      <c r="P344" s="95" t="e">
        <f>VLOOKUP(G344&amp;"Vị trí 1",#REF!,9,0)</f>
        <v>#REF!</v>
      </c>
      <c r="Q344" s="95" t="e">
        <f>VLOOKUP(G344&amp;"Vị trí 2",#REF!,9,0)</f>
        <v>#REF!</v>
      </c>
      <c r="R344" s="95" t="e">
        <f>VLOOKUP(G344&amp;"Vị trí 3",#REF!,9,0)</f>
        <v>#REF!</v>
      </c>
      <c r="S344" s="95" t="e">
        <f>VLOOKUP(G344&amp;"Vị trí 4",#REF!,9,0)</f>
        <v>#REF!</v>
      </c>
      <c r="T344" s="238"/>
      <c r="U344" s="238"/>
      <c r="V344" s="238"/>
      <c r="W344" s="238"/>
      <c r="X344" s="239"/>
      <c r="Y344" s="239"/>
      <c r="Z344" s="239"/>
      <c r="AA344" s="239"/>
      <c r="AB344" s="238"/>
      <c r="AC344" s="238"/>
      <c r="AD344" s="238"/>
      <c r="AE344" s="238"/>
      <c r="AF344" s="239"/>
      <c r="AG344" s="239"/>
      <c r="AH344" s="239"/>
      <c r="AI344" s="239"/>
      <c r="AJ344" s="86">
        <v>3.05</v>
      </c>
      <c r="AK344" s="240"/>
      <c r="AL344" s="240" t="e">
        <f>AJ344*#REF!/#REF!</f>
        <v>#REF!</v>
      </c>
      <c r="AM344" s="352" t="e">
        <f t="shared" si="26"/>
        <v>#REF!</v>
      </c>
      <c r="AN344" s="352" t="e">
        <f t="shared" si="26"/>
        <v>#REF!</v>
      </c>
      <c r="AO344" s="352" t="e">
        <f t="shared" si="26"/>
        <v>#REF!</v>
      </c>
      <c r="AP344" s="352" t="e">
        <f t="shared" si="26"/>
        <v>#REF!</v>
      </c>
      <c r="AQ344" s="356" t="e">
        <f t="shared" si="27"/>
        <v>#REF!</v>
      </c>
      <c r="AR344" s="356" t="e">
        <f t="shared" si="27"/>
        <v>#REF!</v>
      </c>
      <c r="AS344" s="356" t="e">
        <f t="shared" si="27"/>
        <v>#REF!</v>
      </c>
      <c r="AT344" s="356" t="e">
        <f t="shared" si="27"/>
        <v>#REF!</v>
      </c>
      <c r="AU344" s="357" t="e">
        <f>AM344*0.15</f>
        <v>#REF!</v>
      </c>
      <c r="AV344" s="241" t="s">
        <v>348</v>
      </c>
      <c r="AW344" s="242">
        <v>16100</v>
      </c>
      <c r="AX344" s="243">
        <v>9100</v>
      </c>
      <c r="AY344" s="243">
        <v>6650</v>
      </c>
      <c r="AZ344" s="243">
        <v>4550</v>
      </c>
      <c r="BA344" s="244">
        <v>13800</v>
      </c>
      <c r="BB344" s="244">
        <v>7800</v>
      </c>
      <c r="BC344" s="244">
        <v>5700</v>
      </c>
      <c r="BD344" s="244">
        <v>3900</v>
      </c>
      <c r="BE344" s="103" t="e">
        <f>AT344-AU344</f>
        <v>#REF!</v>
      </c>
      <c r="BF344" s="215"/>
      <c r="IM344" s="215"/>
      <c r="IN344" s="215"/>
      <c r="IO344" s="215"/>
      <c r="IP344" s="215"/>
      <c r="JB344" s="215"/>
      <c r="JC344" s="215"/>
      <c r="JD344" s="215"/>
      <c r="JE344" s="215"/>
      <c r="JF344" s="215"/>
      <c r="JG344" s="215"/>
      <c r="JH344" s="215"/>
      <c r="JI344" s="215"/>
      <c r="JJ344" s="215"/>
      <c r="JK344" s="215"/>
      <c r="JL344" s="215"/>
      <c r="JM344" s="215"/>
      <c r="JN344" s="215"/>
      <c r="JO344" s="215"/>
      <c r="JP344" s="215"/>
      <c r="JQ344" s="215"/>
      <c r="JR344" s="215"/>
      <c r="JS344" s="215"/>
      <c r="JT344" s="215"/>
      <c r="JU344" s="215"/>
      <c r="JV344" s="215"/>
      <c r="JW344" s="215"/>
      <c r="JX344" s="215"/>
      <c r="JY344" s="215"/>
      <c r="JZ344" s="215"/>
      <c r="KA344" s="215"/>
      <c r="KB344" s="215"/>
      <c r="KC344" s="215"/>
      <c r="KD344" s="215"/>
      <c r="KE344" s="215"/>
      <c r="KF344" s="215"/>
      <c r="KG344" s="215"/>
      <c r="KH344" s="215"/>
      <c r="KI344" s="215"/>
      <c r="KJ344" s="215"/>
      <c r="KK344" s="215"/>
      <c r="KL344" s="215"/>
      <c r="KM344" s="215"/>
      <c r="KN344" s="215"/>
      <c r="KO344" s="215"/>
      <c r="KP344" s="215"/>
      <c r="KQ344" s="215"/>
      <c r="KR344" s="215"/>
      <c r="SI344" s="215"/>
      <c r="SJ344" s="215"/>
      <c r="SK344" s="215"/>
      <c r="SL344" s="215"/>
      <c r="SX344" s="215"/>
      <c r="SY344" s="215"/>
      <c r="SZ344" s="215"/>
      <c r="TA344" s="215"/>
      <c r="TB344" s="215"/>
      <c r="TC344" s="215"/>
      <c r="TD344" s="215"/>
      <c r="TE344" s="215"/>
      <c r="TF344" s="215"/>
      <c r="TG344" s="215"/>
      <c r="TH344" s="215"/>
      <c r="TI344" s="215"/>
      <c r="TJ344" s="215"/>
      <c r="TK344" s="215"/>
      <c r="TL344" s="215"/>
      <c r="TM344" s="215"/>
      <c r="TN344" s="215"/>
      <c r="TO344" s="215"/>
      <c r="TP344" s="215"/>
      <c r="TQ344" s="215"/>
      <c r="TR344" s="215"/>
      <c r="TS344" s="215"/>
      <c r="TT344" s="215"/>
      <c r="TU344" s="215"/>
      <c r="TV344" s="215"/>
      <c r="TW344" s="215"/>
      <c r="TX344" s="215"/>
      <c r="TY344" s="215"/>
      <c r="TZ344" s="215"/>
      <c r="UA344" s="215"/>
      <c r="UB344" s="215"/>
      <c r="UC344" s="215"/>
      <c r="UD344" s="215"/>
      <c r="UE344" s="215"/>
      <c r="UF344" s="215"/>
      <c r="UG344" s="215"/>
      <c r="UH344" s="215"/>
      <c r="UI344" s="215"/>
      <c r="UJ344" s="215"/>
      <c r="UK344" s="215"/>
      <c r="UL344" s="215"/>
      <c r="UM344" s="215"/>
      <c r="UN344" s="215"/>
      <c r="ACE344" s="215"/>
      <c r="ACF344" s="215"/>
      <c r="ACG344" s="215"/>
      <c r="ACH344" s="215"/>
      <c r="ACT344" s="215"/>
      <c r="ACU344" s="215"/>
      <c r="ACV344" s="215"/>
      <c r="ACW344" s="215"/>
      <c r="ACX344" s="215"/>
      <c r="ACY344" s="215"/>
      <c r="ACZ344" s="215"/>
      <c r="ADA344" s="215"/>
      <c r="ADB344" s="215"/>
      <c r="ADC344" s="215"/>
      <c r="ADD344" s="215"/>
      <c r="ADE344" s="215"/>
      <c r="ADF344" s="215"/>
      <c r="ADG344" s="215"/>
      <c r="ADH344" s="215"/>
      <c r="ADI344" s="215"/>
      <c r="ADJ344" s="215"/>
      <c r="ADK344" s="215"/>
      <c r="ADL344" s="215"/>
      <c r="ADM344" s="215"/>
      <c r="ADN344" s="215"/>
      <c r="ADO344" s="215"/>
      <c r="ADP344" s="215"/>
      <c r="ADQ344" s="215"/>
      <c r="ADR344" s="215"/>
      <c r="ADS344" s="215"/>
      <c r="ADT344" s="215"/>
      <c r="ADU344" s="215"/>
      <c r="ADV344" s="215"/>
      <c r="ADW344" s="215"/>
      <c r="ADX344" s="215"/>
      <c r="ADY344" s="215"/>
      <c r="ADZ344" s="215"/>
      <c r="AEA344" s="215"/>
      <c r="AEB344" s="215"/>
      <c r="AEC344" s="215"/>
      <c r="AED344" s="215"/>
      <c r="AEE344" s="215"/>
      <c r="AEF344" s="215"/>
      <c r="AEG344" s="215"/>
      <c r="AEH344" s="215"/>
      <c r="AEI344" s="215"/>
      <c r="AEJ344" s="215"/>
      <c r="AMA344" s="215"/>
      <c r="AMB344" s="215"/>
      <c r="AMC344" s="215"/>
      <c r="AMD344" s="215"/>
      <c r="AMP344" s="215"/>
      <c r="AMQ344" s="215"/>
      <c r="AMR344" s="215"/>
      <c r="AMS344" s="215"/>
      <c r="AMT344" s="215"/>
      <c r="AMU344" s="215"/>
      <c r="AMV344" s="215"/>
      <c r="AMW344" s="215"/>
      <c r="AMX344" s="215"/>
      <c r="AMY344" s="215"/>
      <c r="AMZ344" s="215"/>
      <c r="ANA344" s="215"/>
      <c r="ANB344" s="215"/>
      <c r="ANC344" s="215"/>
      <c r="AND344" s="215"/>
      <c r="ANE344" s="215"/>
      <c r="ANF344" s="215"/>
      <c r="ANG344" s="215"/>
      <c r="ANH344" s="215"/>
      <c r="ANI344" s="215"/>
      <c r="ANJ344" s="215"/>
      <c r="ANK344" s="215"/>
      <c r="ANL344" s="215"/>
      <c r="ANM344" s="215"/>
      <c r="ANN344" s="215"/>
      <c r="ANO344" s="215"/>
      <c r="ANP344" s="215"/>
      <c r="ANQ344" s="215"/>
      <c r="ANR344" s="215"/>
      <c r="ANS344" s="215"/>
      <c r="ANT344" s="215"/>
      <c r="ANU344" s="215"/>
      <c r="ANV344" s="215"/>
      <c r="ANW344" s="215"/>
      <c r="ANX344" s="215"/>
      <c r="ANY344" s="215"/>
      <c r="ANZ344" s="215"/>
      <c r="AOA344" s="215"/>
      <c r="AOB344" s="215"/>
      <c r="AOC344" s="215"/>
      <c r="AOD344" s="215"/>
      <c r="AOE344" s="215"/>
      <c r="AOF344" s="215"/>
      <c r="AVW344" s="215"/>
      <c r="AVX344" s="215"/>
      <c r="AVY344" s="215"/>
      <c r="AVZ344" s="215"/>
      <c r="AWL344" s="215"/>
      <c r="AWM344" s="215"/>
      <c r="AWN344" s="215"/>
      <c r="AWO344" s="215"/>
      <c r="AWP344" s="215"/>
      <c r="AWQ344" s="215"/>
      <c r="AWR344" s="215"/>
      <c r="AWS344" s="215"/>
      <c r="AWT344" s="215"/>
      <c r="AWU344" s="215"/>
      <c r="AWV344" s="215"/>
      <c r="AWW344" s="215"/>
      <c r="AWX344" s="215"/>
      <c r="AWY344" s="215"/>
      <c r="AWZ344" s="215"/>
      <c r="AXA344" s="215"/>
      <c r="AXB344" s="215"/>
      <c r="AXC344" s="215"/>
      <c r="AXD344" s="215"/>
      <c r="AXE344" s="215"/>
      <c r="AXF344" s="215"/>
      <c r="AXG344" s="215"/>
      <c r="AXH344" s="215"/>
      <c r="AXI344" s="215"/>
      <c r="AXJ344" s="215"/>
      <c r="AXK344" s="215"/>
      <c r="AXL344" s="215"/>
      <c r="AXM344" s="215"/>
      <c r="AXN344" s="215"/>
      <c r="AXO344" s="215"/>
      <c r="AXP344" s="215"/>
      <c r="AXQ344" s="215"/>
      <c r="AXR344" s="215"/>
      <c r="AXS344" s="215"/>
      <c r="AXT344" s="215"/>
      <c r="AXU344" s="215"/>
      <c r="AXV344" s="215"/>
      <c r="AXW344" s="215"/>
      <c r="AXX344" s="215"/>
      <c r="AXY344" s="215"/>
      <c r="AXZ344" s="215"/>
      <c r="AYA344" s="215"/>
      <c r="AYB344" s="215"/>
      <c r="BFS344" s="215"/>
      <c r="BFT344" s="215"/>
      <c r="BFU344" s="215"/>
      <c r="BFV344" s="215"/>
      <c r="BGH344" s="215"/>
      <c r="BGI344" s="215"/>
      <c r="BGJ344" s="215"/>
      <c r="BGK344" s="215"/>
      <c r="BGL344" s="215"/>
      <c r="BGM344" s="215"/>
      <c r="BGN344" s="215"/>
      <c r="BGO344" s="215"/>
      <c r="BGP344" s="215"/>
      <c r="BGQ344" s="215"/>
      <c r="BGR344" s="215"/>
      <c r="BGS344" s="215"/>
      <c r="BGT344" s="215"/>
      <c r="BGU344" s="215"/>
      <c r="BGV344" s="215"/>
      <c r="BGW344" s="215"/>
      <c r="BGX344" s="215"/>
      <c r="BGY344" s="215"/>
      <c r="BGZ344" s="215"/>
      <c r="BHA344" s="215"/>
      <c r="BHB344" s="215"/>
      <c r="BHC344" s="215"/>
      <c r="BHD344" s="215"/>
      <c r="BHE344" s="215"/>
      <c r="BHF344" s="215"/>
      <c r="BHG344" s="215"/>
      <c r="BHH344" s="215"/>
      <c r="BHI344" s="215"/>
      <c r="BHJ344" s="215"/>
      <c r="BHK344" s="215"/>
      <c r="BHL344" s="215"/>
      <c r="BHM344" s="215"/>
      <c r="BHN344" s="215"/>
      <c r="BHO344" s="215"/>
      <c r="BHP344" s="215"/>
      <c r="BHQ344" s="215"/>
      <c r="BHR344" s="215"/>
      <c r="BHS344" s="215"/>
      <c r="BHT344" s="215"/>
      <c r="BHU344" s="215"/>
      <c r="BHV344" s="215"/>
      <c r="BHW344" s="215"/>
      <c r="BHX344" s="215"/>
      <c r="BPO344" s="215"/>
      <c r="BPP344" s="215"/>
      <c r="BPQ344" s="215"/>
      <c r="BPR344" s="215"/>
      <c r="BQD344" s="215"/>
      <c r="BQE344" s="215"/>
      <c r="BQF344" s="215"/>
      <c r="BQG344" s="215"/>
      <c r="BQH344" s="215"/>
      <c r="BQI344" s="215"/>
      <c r="BQJ344" s="215"/>
      <c r="BQK344" s="215"/>
      <c r="BQL344" s="215"/>
      <c r="BQM344" s="215"/>
      <c r="BQN344" s="215"/>
      <c r="BQO344" s="215"/>
      <c r="BQP344" s="215"/>
      <c r="BQQ344" s="215"/>
      <c r="BQR344" s="215"/>
      <c r="BQS344" s="215"/>
      <c r="BQT344" s="215"/>
      <c r="BQU344" s="215"/>
      <c r="BQV344" s="215"/>
      <c r="BQW344" s="215"/>
      <c r="BQX344" s="215"/>
      <c r="BQY344" s="215"/>
      <c r="BQZ344" s="215"/>
      <c r="BRA344" s="215"/>
      <c r="BRB344" s="215"/>
      <c r="BRC344" s="215"/>
      <c r="BRD344" s="215"/>
      <c r="BRE344" s="215"/>
      <c r="BRF344" s="215"/>
      <c r="BRG344" s="215"/>
      <c r="BRH344" s="215"/>
      <c r="BRI344" s="215"/>
      <c r="BRJ344" s="215"/>
      <c r="BRK344" s="215"/>
      <c r="BRL344" s="215"/>
      <c r="BRM344" s="215"/>
      <c r="BRN344" s="215"/>
      <c r="BRO344" s="215"/>
      <c r="BRP344" s="215"/>
      <c r="BRQ344" s="215"/>
      <c r="BRR344" s="215"/>
      <c r="BRS344" s="215"/>
      <c r="BRT344" s="215"/>
      <c r="BZK344" s="215"/>
      <c r="BZL344" s="215"/>
      <c r="BZM344" s="215"/>
      <c r="BZN344" s="215"/>
      <c r="BZZ344" s="215"/>
      <c r="CAA344" s="215"/>
      <c r="CAB344" s="215"/>
      <c r="CAC344" s="215"/>
      <c r="CAD344" s="215"/>
      <c r="CAE344" s="215"/>
      <c r="CAF344" s="215"/>
      <c r="CAG344" s="215"/>
      <c r="CAH344" s="215"/>
      <c r="CAI344" s="215"/>
      <c r="CAJ344" s="215"/>
      <c r="CAK344" s="215"/>
      <c r="CAL344" s="215"/>
      <c r="CAM344" s="215"/>
      <c r="CAN344" s="215"/>
      <c r="CAO344" s="215"/>
      <c r="CAP344" s="215"/>
      <c r="CAQ344" s="215"/>
      <c r="CAR344" s="215"/>
      <c r="CAS344" s="215"/>
      <c r="CAT344" s="215"/>
      <c r="CAU344" s="215"/>
      <c r="CAV344" s="215"/>
      <c r="CAW344" s="215"/>
      <c r="CAX344" s="215"/>
      <c r="CAY344" s="215"/>
      <c r="CAZ344" s="215"/>
      <c r="CBA344" s="215"/>
      <c r="CBB344" s="215"/>
      <c r="CBC344" s="215"/>
      <c r="CBD344" s="215"/>
      <c r="CBE344" s="215"/>
      <c r="CBF344" s="215"/>
      <c r="CBG344" s="215"/>
      <c r="CBH344" s="215"/>
      <c r="CBI344" s="215"/>
      <c r="CBJ344" s="215"/>
      <c r="CBK344" s="215"/>
      <c r="CBL344" s="215"/>
      <c r="CBM344" s="215"/>
      <c r="CBN344" s="215"/>
      <c r="CBO344" s="215"/>
      <c r="CBP344" s="215"/>
      <c r="CJG344" s="215"/>
      <c r="CJH344" s="215"/>
      <c r="CJI344" s="215"/>
      <c r="CJJ344" s="215"/>
      <c r="CJV344" s="215"/>
      <c r="CJW344" s="215"/>
      <c r="CJX344" s="215"/>
      <c r="CJY344" s="215"/>
      <c r="CJZ344" s="215"/>
      <c r="CKA344" s="215"/>
      <c r="CKB344" s="215"/>
      <c r="CKC344" s="215"/>
      <c r="CKD344" s="215"/>
      <c r="CKE344" s="215"/>
      <c r="CKF344" s="215"/>
      <c r="CKG344" s="215"/>
      <c r="CKH344" s="215"/>
      <c r="CKI344" s="215"/>
      <c r="CKJ344" s="215"/>
      <c r="CKK344" s="215"/>
      <c r="CKL344" s="215"/>
      <c r="CKM344" s="215"/>
      <c r="CKN344" s="215"/>
      <c r="CKO344" s="215"/>
      <c r="CKP344" s="215"/>
      <c r="CKQ344" s="215"/>
      <c r="CKR344" s="215"/>
      <c r="CKS344" s="215"/>
      <c r="CKT344" s="215"/>
      <c r="CKU344" s="215"/>
      <c r="CKV344" s="215"/>
      <c r="CKW344" s="215"/>
      <c r="CKX344" s="215"/>
      <c r="CKY344" s="215"/>
      <c r="CKZ344" s="215"/>
      <c r="CLA344" s="215"/>
      <c r="CLB344" s="215"/>
      <c r="CLC344" s="215"/>
      <c r="CLD344" s="215"/>
      <c r="CLE344" s="215"/>
      <c r="CLF344" s="215"/>
      <c r="CLG344" s="215"/>
      <c r="CLH344" s="215"/>
      <c r="CLI344" s="215"/>
      <c r="CLJ344" s="215"/>
      <c r="CLK344" s="215"/>
      <c r="CLL344" s="215"/>
      <c r="CTC344" s="215"/>
      <c r="CTD344" s="215"/>
      <c r="CTE344" s="215"/>
      <c r="CTF344" s="215"/>
      <c r="CTR344" s="215"/>
      <c r="CTS344" s="215"/>
      <c r="CTT344" s="215"/>
      <c r="CTU344" s="215"/>
      <c r="CTV344" s="215"/>
      <c r="CTW344" s="215"/>
      <c r="CTX344" s="215"/>
      <c r="CTY344" s="215"/>
      <c r="CTZ344" s="215"/>
      <c r="CUA344" s="215"/>
      <c r="CUB344" s="215"/>
      <c r="CUC344" s="215"/>
      <c r="CUD344" s="215"/>
      <c r="CUE344" s="215"/>
      <c r="CUF344" s="215"/>
      <c r="CUG344" s="215"/>
      <c r="CUH344" s="215"/>
      <c r="CUI344" s="215"/>
      <c r="CUJ344" s="215"/>
      <c r="CUK344" s="215"/>
      <c r="CUL344" s="215"/>
      <c r="CUM344" s="215"/>
      <c r="CUN344" s="215"/>
      <c r="CUO344" s="215"/>
      <c r="CUP344" s="215"/>
      <c r="CUQ344" s="215"/>
      <c r="CUR344" s="215"/>
      <c r="CUS344" s="215"/>
      <c r="CUT344" s="215"/>
      <c r="CUU344" s="215"/>
      <c r="CUV344" s="215"/>
      <c r="CUW344" s="215"/>
      <c r="CUX344" s="215"/>
      <c r="CUY344" s="215"/>
      <c r="CUZ344" s="215"/>
      <c r="CVA344" s="215"/>
      <c r="CVB344" s="215"/>
      <c r="CVC344" s="215"/>
      <c r="CVD344" s="215"/>
      <c r="CVE344" s="215"/>
      <c r="CVF344" s="215"/>
      <c r="CVG344" s="215"/>
      <c r="CVH344" s="215"/>
      <c r="DCY344" s="215"/>
      <c r="DCZ344" s="215"/>
      <c r="DDA344" s="215"/>
      <c r="DDB344" s="215"/>
      <c r="DDN344" s="215"/>
      <c r="DDO344" s="215"/>
      <c r="DDP344" s="215"/>
      <c r="DDQ344" s="215"/>
      <c r="DDR344" s="215"/>
      <c r="DDS344" s="215"/>
      <c r="DDT344" s="215"/>
      <c r="DDU344" s="215"/>
      <c r="DDV344" s="215"/>
      <c r="DDW344" s="215"/>
      <c r="DDX344" s="215"/>
      <c r="DDY344" s="215"/>
      <c r="DDZ344" s="215"/>
      <c r="DEA344" s="215"/>
      <c r="DEB344" s="215"/>
      <c r="DEC344" s="215"/>
      <c r="DED344" s="215"/>
      <c r="DEE344" s="215"/>
      <c r="DEF344" s="215"/>
      <c r="DEG344" s="215"/>
      <c r="DEH344" s="215"/>
      <c r="DEI344" s="215"/>
      <c r="DEJ344" s="215"/>
      <c r="DEK344" s="215"/>
      <c r="DEL344" s="215"/>
      <c r="DEM344" s="215"/>
      <c r="DEN344" s="215"/>
      <c r="DEO344" s="215"/>
      <c r="DEP344" s="215"/>
      <c r="DEQ344" s="215"/>
      <c r="DER344" s="215"/>
      <c r="DES344" s="215"/>
      <c r="DET344" s="215"/>
      <c r="DEU344" s="215"/>
      <c r="DEV344" s="215"/>
      <c r="DEW344" s="215"/>
      <c r="DEX344" s="215"/>
      <c r="DEY344" s="215"/>
      <c r="DEZ344" s="215"/>
      <c r="DFA344" s="215"/>
      <c r="DFB344" s="215"/>
      <c r="DFC344" s="215"/>
      <c r="DFD344" s="215"/>
      <c r="DMU344" s="215"/>
      <c r="DMV344" s="215"/>
      <c r="DMW344" s="215"/>
      <c r="DMX344" s="215"/>
      <c r="DNJ344" s="215"/>
      <c r="DNK344" s="215"/>
      <c r="DNL344" s="215"/>
      <c r="DNM344" s="215"/>
      <c r="DNN344" s="215"/>
      <c r="DNO344" s="215"/>
      <c r="DNP344" s="215"/>
      <c r="DNQ344" s="215"/>
      <c r="DNR344" s="215"/>
      <c r="DNS344" s="215"/>
      <c r="DNT344" s="215"/>
      <c r="DNU344" s="215"/>
      <c r="DNV344" s="215"/>
      <c r="DNW344" s="215"/>
      <c r="DNX344" s="215"/>
      <c r="DNY344" s="215"/>
      <c r="DNZ344" s="215"/>
      <c r="DOA344" s="215"/>
      <c r="DOB344" s="215"/>
      <c r="DOC344" s="215"/>
      <c r="DOD344" s="215"/>
      <c r="DOE344" s="215"/>
      <c r="DOF344" s="215"/>
      <c r="DOG344" s="215"/>
      <c r="DOH344" s="215"/>
      <c r="DOI344" s="215"/>
      <c r="DOJ344" s="215"/>
      <c r="DOK344" s="215"/>
      <c r="DOL344" s="215"/>
      <c r="DOM344" s="215"/>
      <c r="DON344" s="215"/>
      <c r="DOO344" s="215"/>
      <c r="DOP344" s="215"/>
      <c r="DOQ344" s="215"/>
      <c r="DOR344" s="215"/>
      <c r="DOS344" s="215"/>
      <c r="DOT344" s="215"/>
      <c r="DOU344" s="215"/>
      <c r="DOV344" s="215"/>
      <c r="DOW344" s="215"/>
      <c r="DOX344" s="215"/>
      <c r="DOY344" s="215"/>
      <c r="DOZ344" s="215"/>
      <c r="DWQ344" s="215"/>
      <c r="DWR344" s="215"/>
      <c r="DWS344" s="215"/>
      <c r="DWT344" s="215"/>
      <c r="DXF344" s="215"/>
      <c r="DXG344" s="215"/>
      <c r="DXH344" s="215"/>
      <c r="DXI344" s="215"/>
      <c r="DXJ344" s="215"/>
      <c r="DXK344" s="215"/>
      <c r="DXL344" s="215"/>
      <c r="DXM344" s="215"/>
      <c r="DXN344" s="215"/>
      <c r="DXO344" s="215"/>
      <c r="DXP344" s="215"/>
      <c r="DXQ344" s="215"/>
      <c r="DXR344" s="215"/>
      <c r="DXS344" s="215"/>
      <c r="DXT344" s="215"/>
      <c r="DXU344" s="215"/>
      <c r="DXV344" s="215"/>
      <c r="DXW344" s="215"/>
      <c r="DXX344" s="215"/>
      <c r="DXY344" s="215"/>
      <c r="DXZ344" s="215"/>
      <c r="DYA344" s="215"/>
      <c r="DYB344" s="215"/>
      <c r="DYC344" s="215"/>
      <c r="DYD344" s="215"/>
      <c r="DYE344" s="215"/>
      <c r="DYF344" s="215"/>
      <c r="DYG344" s="215"/>
      <c r="DYH344" s="215"/>
      <c r="DYI344" s="215"/>
      <c r="DYJ344" s="215"/>
      <c r="DYK344" s="215"/>
      <c r="DYL344" s="215"/>
      <c r="DYM344" s="215"/>
      <c r="DYN344" s="215"/>
      <c r="DYO344" s="215"/>
      <c r="DYP344" s="215"/>
      <c r="DYQ344" s="215"/>
      <c r="DYR344" s="215"/>
      <c r="DYS344" s="215"/>
      <c r="DYT344" s="215"/>
      <c r="DYU344" s="215"/>
      <c r="DYV344" s="215"/>
      <c r="EGM344" s="215"/>
      <c r="EGN344" s="215"/>
      <c r="EGO344" s="215"/>
      <c r="EGP344" s="215"/>
      <c r="EHB344" s="215"/>
      <c r="EHC344" s="215"/>
      <c r="EHD344" s="215"/>
      <c r="EHE344" s="215"/>
      <c r="EHF344" s="215"/>
      <c r="EHG344" s="215"/>
      <c r="EHH344" s="215"/>
      <c r="EHI344" s="215"/>
      <c r="EHJ344" s="215"/>
      <c r="EHK344" s="215"/>
      <c r="EHL344" s="215"/>
      <c r="EHM344" s="215"/>
      <c r="EHN344" s="215"/>
      <c r="EHO344" s="215"/>
      <c r="EHP344" s="215"/>
      <c r="EHQ344" s="215"/>
      <c r="EHR344" s="215"/>
      <c r="EHS344" s="215"/>
      <c r="EHT344" s="215"/>
      <c r="EHU344" s="215"/>
      <c r="EHV344" s="215"/>
      <c r="EHW344" s="215"/>
      <c r="EHX344" s="215"/>
      <c r="EHY344" s="215"/>
      <c r="EHZ344" s="215"/>
      <c r="EIA344" s="215"/>
      <c r="EIB344" s="215"/>
      <c r="EIC344" s="215"/>
      <c r="EID344" s="215"/>
      <c r="EIE344" s="215"/>
      <c r="EIF344" s="215"/>
      <c r="EIG344" s="215"/>
      <c r="EIH344" s="215"/>
      <c r="EII344" s="215"/>
      <c r="EIJ344" s="215"/>
      <c r="EIK344" s="215"/>
      <c r="EIL344" s="215"/>
      <c r="EIM344" s="215"/>
      <c r="EIN344" s="215"/>
      <c r="EIO344" s="215"/>
      <c r="EIP344" s="215"/>
      <c r="EIQ344" s="215"/>
      <c r="EIR344" s="215"/>
      <c r="EQI344" s="215"/>
      <c r="EQJ344" s="215"/>
      <c r="EQK344" s="215"/>
      <c r="EQL344" s="215"/>
      <c r="EQX344" s="215"/>
      <c r="EQY344" s="215"/>
      <c r="EQZ344" s="215"/>
      <c r="ERA344" s="215"/>
      <c r="ERB344" s="215"/>
      <c r="ERC344" s="215"/>
      <c r="ERD344" s="215"/>
      <c r="ERE344" s="215"/>
      <c r="ERF344" s="215"/>
      <c r="ERG344" s="215"/>
      <c r="ERH344" s="215"/>
      <c r="ERI344" s="215"/>
      <c r="ERJ344" s="215"/>
      <c r="ERK344" s="215"/>
      <c r="ERL344" s="215"/>
      <c r="ERM344" s="215"/>
      <c r="ERN344" s="215"/>
      <c r="ERO344" s="215"/>
      <c r="ERP344" s="215"/>
      <c r="ERQ344" s="215"/>
      <c r="ERR344" s="215"/>
      <c r="ERS344" s="215"/>
      <c r="ERT344" s="215"/>
      <c r="ERU344" s="215"/>
      <c r="ERV344" s="215"/>
      <c r="ERW344" s="215"/>
      <c r="ERX344" s="215"/>
      <c r="ERY344" s="215"/>
      <c r="ERZ344" s="215"/>
      <c r="ESA344" s="215"/>
      <c r="ESB344" s="215"/>
      <c r="ESC344" s="215"/>
      <c r="ESD344" s="215"/>
      <c r="ESE344" s="215"/>
      <c r="ESF344" s="215"/>
      <c r="ESG344" s="215"/>
      <c r="ESH344" s="215"/>
      <c r="ESI344" s="215"/>
      <c r="ESJ344" s="215"/>
      <c r="ESK344" s="215"/>
      <c r="ESL344" s="215"/>
      <c r="ESM344" s="215"/>
      <c r="ESN344" s="215"/>
      <c r="FAE344" s="215"/>
      <c r="FAF344" s="215"/>
      <c r="FAG344" s="215"/>
      <c r="FAH344" s="215"/>
      <c r="FAT344" s="215"/>
      <c r="FAU344" s="215"/>
      <c r="FAV344" s="215"/>
      <c r="FAW344" s="215"/>
      <c r="FAX344" s="215"/>
      <c r="FAY344" s="215"/>
      <c r="FAZ344" s="215"/>
      <c r="FBA344" s="215"/>
      <c r="FBB344" s="215"/>
      <c r="FBC344" s="215"/>
      <c r="FBD344" s="215"/>
      <c r="FBE344" s="215"/>
      <c r="FBF344" s="215"/>
      <c r="FBG344" s="215"/>
      <c r="FBH344" s="215"/>
      <c r="FBI344" s="215"/>
      <c r="FBJ344" s="215"/>
      <c r="FBK344" s="215"/>
      <c r="FBL344" s="215"/>
      <c r="FBM344" s="215"/>
      <c r="FBN344" s="215"/>
      <c r="FBO344" s="215"/>
      <c r="FBP344" s="215"/>
      <c r="FBQ344" s="215"/>
      <c r="FBR344" s="215"/>
      <c r="FBS344" s="215"/>
      <c r="FBT344" s="215"/>
      <c r="FBU344" s="215"/>
      <c r="FBV344" s="215"/>
      <c r="FBW344" s="215"/>
      <c r="FBX344" s="215"/>
      <c r="FBY344" s="215"/>
      <c r="FBZ344" s="215"/>
      <c r="FCA344" s="215"/>
      <c r="FCB344" s="215"/>
      <c r="FCC344" s="215"/>
      <c r="FCD344" s="215"/>
      <c r="FCE344" s="215"/>
      <c r="FCF344" s="215"/>
      <c r="FCG344" s="215"/>
      <c r="FCH344" s="215"/>
      <c r="FCI344" s="215"/>
      <c r="FCJ344" s="215"/>
      <c r="FKA344" s="215"/>
      <c r="FKB344" s="215"/>
      <c r="FKC344" s="215"/>
      <c r="FKD344" s="215"/>
      <c r="FKP344" s="215"/>
      <c r="FKQ344" s="215"/>
      <c r="FKR344" s="215"/>
      <c r="FKS344" s="215"/>
      <c r="FKT344" s="215"/>
      <c r="FKU344" s="215"/>
      <c r="FKV344" s="215"/>
      <c r="FKW344" s="215"/>
      <c r="FKX344" s="215"/>
      <c r="FKY344" s="215"/>
      <c r="FKZ344" s="215"/>
      <c r="FLA344" s="215"/>
      <c r="FLB344" s="215"/>
      <c r="FLC344" s="215"/>
      <c r="FLD344" s="215"/>
      <c r="FLE344" s="215"/>
      <c r="FLF344" s="215"/>
      <c r="FLG344" s="215"/>
      <c r="FLH344" s="215"/>
      <c r="FLI344" s="215"/>
      <c r="FLJ344" s="215"/>
      <c r="FLK344" s="215"/>
      <c r="FLL344" s="215"/>
      <c r="FLM344" s="215"/>
      <c r="FLN344" s="215"/>
      <c r="FLO344" s="215"/>
      <c r="FLP344" s="215"/>
      <c r="FLQ344" s="215"/>
      <c r="FLR344" s="215"/>
      <c r="FLS344" s="215"/>
      <c r="FLT344" s="215"/>
      <c r="FLU344" s="215"/>
      <c r="FLV344" s="215"/>
      <c r="FLW344" s="215"/>
      <c r="FLX344" s="215"/>
      <c r="FLY344" s="215"/>
      <c r="FLZ344" s="215"/>
      <c r="FMA344" s="215"/>
      <c r="FMB344" s="215"/>
      <c r="FMC344" s="215"/>
      <c r="FMD344" s="215"/>
      <c r="FME344" s="215"/>
      <c r="FMF344" s="215"/>
      <c r="FTW344" s="215"/>
      <c r="FTX344" s="215"/>
      <c r="FTY344" s="215"/>
      <c r="FTZ344" s="215"/>
      <c r="FUL344" s="215"/>
      <c r="FUM344" s="215"/>
      <c r="FUN344" s="215"/>
      <c r="FUO344" s="215"/>
      <c r="FUP344" s="215"/>
      <c r="FUQ344" s="215"/>
      <c r="FUR344" s="215"/>
      <c r="FUS344" s="215"/>
      <c r="FUT344" s="215"/>
      <c r="FUU344" s="215"/>
      <c r="FUV344" s="215"/>
      <c r="FUW344" s="215"/>
      <c r="FUX344" s="215"/>
      <c r="FUY344" s="215"/>
      <c r="FUZ344" s="215"/>
      <c r="FVA344" s="215"/>
      <c r="FVB344" s="215"/>
      <c r="FVC344" s="215"/>
      <c r="FVD344" s="215"/>
      <c r="FVE344" s="215"/>
      <c r="FVF344" s="215"/>
      <c r="FVG344" s="215"/>
      <c r="FVH344" s="215"/>
      <c r="FVI344" s="215"/>
      <c r="FVJ344" s="215"/>
      <c r="FVK344" s="215"/>
      <c r="FVL344" s="215"/>
      <c r="FVM344" s="215"/>
      <c r="FVN344" s="215"/>
      <c r="FVO344" s="215"/>
      <c r="FVP344" s="215"/>
      <c r="FVQ344" s="215"/>
      <c r="FVR344" s="215"/>
      <c r="FVS344" s="215"/>
      <c r="FVT344" s="215"/>
      <c r="FVU344" s="215"/>
      <c r="FVV344" s="215"/>
      <c r="FVW344" s="215"/>
      <c r="FVX344" s="215"/>
      <c r="FVY344" s="215"/>
      <c r="FVZ344" s="215"/>
      <c r="FWA344" s="215"/>
      <c r="FWB344" s="215"/>
      <c r="GDS344" s="215"/>
      <c r="GDT344" s="215"/>
      <c r="GDU344" s="215"/>
      <c r="GDV344" s="215"/>
      <c r="GEH344" s="215"/>
      <c r="GEI344" s="215"/>
      <c r="GEJ344" s="215"/>
      <c r="GEK344" s="215"/>
      <c r="GEL344" s="215"/>
      <c r="GEM344" s="215"/>
      <c r="GEN344" s="215"/>
      <c r="GEO344" s="215"/>
      <c r="GEP344" s="215"/>
      <c r="GEQ344" s="215"/>
      <c r="GER344" s="215"/>
      <c r="GES344" s="215"/>
      <c r="GET344" s="215"/>
      <c r="GEU344" s="215"/>
      <c r="GEV344" s="215"/>
      <c r="GEW344" s="215"/>
      <c r="GEX344" s="215"/>
      <c r="GEY344" s="215"/>
      <c r="GEZ344" s="215"/>
      <c r="GFA344" s="215"/>
      <c r="GFB344" s="215"/>
      <c r="GFC344" s="215"/>
      <c r="GFD344" s="215"/>
      <c r="GFE344" s="215"/>
      <c r="GFF344" s="215"/>
      <c r="GFG344" s="215"/>
      <c r="GFH344" s="215"/>
      <c r="GFI344" s="215"/>
      <c r="GFJ344" s="215"/>
      <c r="GFK344" s="215"/>
      <c r="GFL344" s="215"/>
      <c r="GFM344" s="215"/>
      <c r="GFN344" s="215"/>
      <c r="GFO344" s="215"/>
      <c r="GFP344" s="215"/>
      <c r="GFQ344" s="215"/>
      <c r="GFR344" s="215"/>
      <c r="GFS344" s="215"/>
      <c r="GFT344" s="215"/>
      <c r="GFU344" s="215"/>
      <c r="GFV344" s="215"/>
      <c r="GFW344" s="215"/>
      <c r="GFX344" s="215"/>
      <c r="GNO344" s="215"/>
      <c r="GNP344" s="215"/>
      <c r="GNQ344" s="215"/>
      <c r="GNR344" s="215"/>
      <c r="GOD344" s="215"/>
      <c r="GOE344" s="215"/>
      <c r="GOF344" s="215"/>
      <c r="GOG344" s="215"/>
      <c r="GOH344" s="215"/>
      <c r="GOI344" s="215"/>
      <c r="GOJ344" s="215"/>
      <c r="GOK344" s="215"/>
      <c r="GOL344" s="215"/>
      <c r="GOM344" s="215"/>
      <c r="GON344" s="215"/>
      <c r="GOO344" s="215"/>
      <c r="GOP344" s="215"/>
      <c r="GOQ344" s="215"/>
      <c r="GOR344" s="215"/>
      <c r="GOS344" s="215"/>
      <c r="GOT344" s="215"/>
      <c r="GOU344" s="215"/>
      <c r="GOV344" s="215"/>
      <c r="GOW344" s="215"/>
      <c r="GOX344" s="215"/>
      <c r="GOY344" s="215"/>
      <c r="GOZ344" s="215"/>
      <c r="GPA344" s="215"/>
      <c r="GPB344" s="215"/>
      <c r="GPC344" s="215"/>
      <c r="GPD344" s="215"/>
      <c r="GPE344" s="215"/>
      <c r="GPF344" s="215"/>
      <c r="GPG344" s="215"/>
      <c r="GPH344" s="215"/>
      <c r="GPI344" s="215"/>
      <c r="GPJ344" s="215"/>
      <c r="GPK344" s="215"/>
      <c r="GPL344" s="215"/>
      <c r="GPM344" s="215"/>
      <c r="GPN344" s="215"/>
      <c r="GPO344" s="215"/>
      <c r="GPP344" s="215"/>
      <c r="GPQ344" s="215"/>
      <c r="GPR344" s="215"/>
      <c r="GPS344" s="215"/>
      <c r="GPT344" s="215"/>
      <c r="GXK344" s="215"/>
      <c r="GXL344" s="215"/>
      <c r="GXM344" s="215"/>
      <c r="GXN344" s="215"/>
      <c r="GXZ344" s="215"/>
      <c r="GYA344" s="215"/>
      <c r="GYB344" s="215"/>
      <c r="GYC344" s="215"/>
      <c r="GYD344" s="215"/>
      <c r="GYE344" s="215"/>
      <c r="GYF344" s="215"/>
      <c r="GYG344" s="215"/>
      <c r="GYH344" s="215"/>
      <c r="GYI344" s="215"/>
      <c r="GYJ344" s="215"/>
      <c r="GYK344" s="215"/>
      <c r="GYL344" s="215"/>
      <c r="GYM344" s="215"/>
      <c r="GYN344" s="215"/>
      <c r="GYO344" s="215"/>
      <c r="GYP344" s="215"/>
      <c r="GYQ344" s="215"/>
      <c r="GYR344" s="215"/>
      <c r="GYS344" s="215"/>
      <c r="GYT344" s="215"/>
      <c r="GYU344" s="215"/>
      <c r="GYV344" s="215"/>
      <c r="GYW344" s="215"/>
      <c r="GYX344" s="215"/>
      <c r="GYY344" s="215"/>
      <c r="GYZ344" s="215"/>
      <c r="GZA344" s="215"/>
      <c r="GZB344" s="215"/>
      <c r="GZC344" s="215"/>
      <c r="GZD344" s="215"/>
      <c r="GZE344" s="215"/>
      <c r="GZF344" s="215"/>
      <c r="GZG344" s="215"/>
      <c r="GZH344" s="215"/>
      <c r="GZI344" s="215"/>
      <c r="GZJ344" s="215"/>
      <c r="GZK344" s="215"/>
      <c r="GZL344" s="215"/>
      <c r="GZM344" s="215"/>
      <c r="GZN344" s="215"/>
      <c r="GZO344" s="215"/>
      <c r="GZP344" s="215"/>
      <c r="HHG344" s="215"/>
      <c r="HHH344" s="215"/>
      <c r="HHI344" s="215"/>
      <c r="HHJ344" s="215"/>
      <c r="HHV344" s="215"/>
      <c r="HHW344" s="215"/>
      <c r="HHX344" s="215"/>
      <c r="HHY344" s="215"/>
      <c r="HHZ344" s="215"/>
      <c r="HIA344" s="215"/>
      <c r="HIB344" s="215"/>
      <c r="HIC344" s="215"/>
      <c r="HID344" s="215"/>
      <c r="HIE344" s="215"/>
      <c r="HIF344" s="215"/>
      <c r="HIG344" s="215"/>
      <c r="HIH344" s="215"/>
      <c r="HII344" s="215"/>
      <c r="HIJ344" s="215"/>
      <c r="HIK344" s="215"/>
      <c r="HIL344" s="215"/>
      <c r="HIM344" s="215"/>
      <c r="HIN344" s="215"/>
      <c r="HIO344" s="215"/>
      <c r="HIP344" s="215"/>
      <c r="HIQ344" s="215"/>
      <c r="HIR344" s="215"/>
      <c r="HIS344" s="215"/>
      <c r="HIT344" s="215"/>
      <c r="HIU344" s="215"/>
      <c r="HIV344" s="215"/>
      <c r="HIW344" s="215"/>
      <c r="HIX344" s="215"/>
      <c r="HIY344" s="215"/>
      <c r="HIZ344" s="215"/>
      <c r="HJA344" s="215"/>
      <c r="HJB344" s="215"/>
      <c r="HJC344" s="215"/>
      <c r="HJD344" s="215"/>
      <c r="HJE344" s="215"/>
      <c r="HJF344" s="215"/>
      <c r="HJG344" s="215"/>
      <c r="HJH344" s="215"/>
      <c r="HJI344" s="215"/>
      <c r="HJJ344" s="215"/>
      <c r="HJK344" s="215"/>
      <c r="HJL344" s="215"/>
      <c r="HRC344" s="215"/>
      <c r="HRD344" s="215"/>
      <c r="HRE344" s="215"/>
      <c r="HRF344" s="215"/>
      <c r="HRR344" s="215"/>
      <c r="HRS344" s="215"/>
      <c r="HRT344" s="215"/>
      <c r="HRU344" s="215"/>
      <c r="HRV344" s="215"/>
      <c r="HRW344" s="215"/>
      <c r="HRX344" s="215"/>
      <c r="HRY344" s="215"/>
      <c r="HRZ344" s="215"/>
      <c r="HSA344" s="215"/>
      <c r="HSB344" s="215"/>
      <c r="HSC344" s="215"/>
      <c r="HSD344" s="215"/>
      <c r="HSE344" s="215"/>
      <c r="HSF344" s="215"/>
      <c r="HSG344" s="215"/>
      <c r="HSH344" s="215"/>
      <c r="HSI344" s="215"/>
      <c r="HSJ344" s="215"/>
      <c r="HSK344" s="215"/>
      <c r="HSL344" s="215"/>
      <c r="HSM344" s="215"/>
      <c r="HSN344" s="215"/>
      <c r="HSO344" s="215"/>
      <c r="HSP344" s="215"/>
      <c r="HSQ344" s="215"/>
      <c r="HSR344" s="215"/>
      <c r="HSS344" s="215"/>
      <c r="HST344" s="215"/>
      <c r="HSU344" s="215"/>
      <c r="HSV344" s="215"/>
      <c r="HSW344" s="215"/>
      <c r="HSX344" s="215"/>
      <c r="HSY344" s="215"/>
      <c r="HSZ344" s="215"/>
      <c r="HTA344" s="215"/>
      <c r="HTB344" s="215"/>
      <c r="HTC344" s="215"/>
      <c r="HTD344" s="215"/>
      <c r="HTE344" s="215"/>
      <c r="HTF344" s="215"/>
      <c r="HTG344" s="215"/>
      <c r="HTH344" s="215"/>
      <c r="IAY344" s="215"/>
      <c r="IAZ344" s="215"/>
      <c r="IBA344" s="215"/>
      <c r="IBB344" s="215"/>
      <c r="IBN344" s="215"/>
      <c r="IBO344" s="215"/>
      <c r="IBP344" s="215"/>
      <c r="IBQ344" s="215"/>
      <c r="IBR344" s="215"/>
      <c r="IBS344" s="215"/>
      <c r="IBT344" s="215"/>
      <c r="IBU344" s="215"/>
      <c r="IBV344" s="215"/>
      <c r="IBW344" s="215"/>
      <c r="IBX344" s="215"/>
      <c r="IBY344" s="215"/>
      <c r="IBZ344" s="215"/>
      <c r="ICA344" s="215"/>
      <c r="ICB344" s="215"/>
      <c r="ICC344" s="215"/>
      <c r="ICD344" s="215"/>
      <c r="ICE344" s="215"/>
      <c r="ICF344" s="215"/>
      <c r="ICG344" s="215"/>
      <c r="ICH344" s="215"/>
      <c r="ICI344" s="215"/>
      <c r="ICJ344" s="215"/>
      <c r="ICK344" s="215"/>
      <c r="ICL344" s="215"/>
      <c r="ICM344" s="215"/>
      <c r="ICN344" s="215"/>
      <c r="ICO344" s="215"/>
      <c r="ICP344" s="215"/>
      <c r="ICQ344" s="215"/>
      <c r="ICR344" s="215"/>
      <c r="ICS344" s="215"/>
      <c r="ICT344" s="215"/>
      <c r="ICU344" s="215"/>
      <c r="ICV344" s="215"/>
      <c r="ICW344" s="215"/>
      <c r="ICX344" s="215"/>
      <c r="ICY344" s="215"/>
      <c r="ICZ344" s="215"/>
      <c r="IDA344" s="215"/>
      <c r="IDB344" s="215"/>
      <c r="IDC344" s="215"/>
      <c r="IDD344" s="215"/>
      <c r="IKU344" s="215"/>
      <c r="IKV344" s="215"/>
      <c r="IKW344" s="215"/>
      <c r="IKX344" s="215"/>
      <c r="ILJ344" s="215"/>
      <c r="ILK344" s="215"/>
      <c r="ILL344" s="215"/>
      <c r="ILM344" s="215"/>
      <c r="ILN344" s="215"/>
      <c r="ILO344" s="215"/>
      <c r="ILP344" s="215"/>
      <c r="ILQ344" s="215"/>
      <c r="ILR344" s="215"/>
      <c r="ILS344" s="215"/>
      <c r="ILT344" s="215"/>
      <c r="ILU344" s="215"/>
      <c r="ILV344" s="215"/>
      <c r="ILW344" s="215"/>
      <c r="ILX344" s="215"/>
      <c r="ILY344" s="215"/>
      <c r="ILZ344" s="215"/>
      <c r="IMA344" s="215"/>
      <c r="IMB344" s="215"/>
      <c r="IMC344" s="215"/>
      <c r="IMD344" s="215"/>
      <c r="IME344" s="215"/>
      <c r="IMF344" s="215"/>
      <c r="IMG344" s="215"/>
      <c r="IMH344" s="215"/>
      <c r="IMI344" s="215"/>
      <c r="IMJ344" s="215"/>
      <c r="IMK344" s="215"/>
      <c r="IML344" s="215"/>
      <c r="IMM344" s="215"/>
      <c r="IMN344" s="215"/>
      <c r="IMO344" s="215"/>
      <c r="IMP344" s="215"/>
      <c r="IMQ344" s="215"/>
      <c r="IMR344" s="215"/>
      <c r="IMS344" s="215"/>
      <c r="IMT344" s="215"/>
      <c r="IMU344" s="215"/>
      <c r="IMV344" s="215"/>
      <c r="IMW344" s="215"/>
      <c r="IMX344" s="215"/>
      <c r="IMY344" s="215"/>
      <c r="IMZ344" s="215"/>
      <c r="IUQ344" s="215"/>
      <c r="IUR344" s="215"/>
      <c r="IUS344" s="215"/>
      <c r="IUT344" s="215"/>
      <c r="IVF344" s="215"/>
      <c r="IVG344" s="215"/>
      <c r="IVH344" s="215"/>
      <c r="IVI344" s="215"/>
      <c r="IVJ344" s="215"/>
      <c r="IVK344" s="215"/>
      <c r="IVL344" s="215"/>
      <c r="IVM344" s="215"/>
      <c r="IVN344" s="215"/>
      <c r="IVO344" s="215"/>
      <c r="IVP344" s="215"/>
      <c r="IVQ344" s="215"/>
      <c r="IVR344" s="215"/>
      <c r="IVS344" s="215"/>
      <c r="IVT344" s="215"/>
      <c r="IVU344" s="215"/>
      <c r="IVV344" s="215"/>
      <c r="IVW344" s="215"/>
      <c r="IVX344" s="215"/>
      <c r="IVY344" s="215"/>
      <c r="IVZ344" s="215"/>
      <c r="IWA344" s="215"/>
      <c r="IWB344" s="215"/>
      <c r="IWC344" s="215"/>
      <c r="IWD344" s="215"/>
      <c r="IWE344" s="215"/>
      <c r="IWF344" s="215"/>
      <c r="IWG344" s="215"/>
      <c r="IWH344" s="215"/>
      <c r="IWI344" s="215"/>
      <c r="IWJ344" s="215"/>
      <c r="IWK344" s="215"/>
      <c r="IWL344" s="215"/>
      <c r="IWM344" s="215"/>
      <c r="IWN344" s="215"/>
      <c r="IWO344" s="215"/>
      <c r="IWP344" s="215"/>
      <c r="IWQ344" s="215"/>
      <c r="IWR344" s="215"/>
      <c r="IWS344" s="215"/>
      <c r="IWT344" s="215"/>
      <c r="IWU344" s="215"/>
      <c r="IWV344" s="215"/>
      <c r="JEM344" s="215"/>
      <c r="JEN344" s="215"/>
      <c r="JEO344" s="215"/>
      <c r="JEP344" s="215"/>
      <c r="JFB344" s="215"/>
      <c r="JFC344" s="215"/>
      <c r="JFD344" s="215"/>
      <c r="JFE344" s="215"/>
      <c r="JFF344" s="215"/>
      <c r="JFG344" s="215"/>
      <c r="JFH344" s="215"/>
      <c r="JFI344" s="215"/>
      <c r="JFJ344" s="215"/>
      <c r="JFK344" s="215"/>
      <c r="JFL344" s="215"/>
      <c r="JFM344" s="215"/>
      <c r="JFN344" s="215"/>
      <c r="JFO344" s="215"/>
      <c r="JFP344" s="215"/>
      <c r="JFQ344" s="215"/>
      <c r="JFR344" s="215"/>
      <c r="JFS344" s="215"/>
      <c r="JFT344" s="215"/>
      <c r="JFU344" s="215"/>
      <c r="JFV344" s="215"/>
      <c r="JFW344" s="215"/>
      <c r="JFX344" s="215"/>
      <c r="JFY344" s="215"/>
      <c r="JFZ344" s="215"/>
      <c r="JGA344" s="215"/>
      <c r="JGB344" s="215"/>
      <c r="JGC344" s="215"/>
      <c r="JGD344" s="215"/>
      <c r="JGE344" s="215"/>
      <c r="JGF344" s="215"/>
      <c r="JGG344" s="215"/>
      <c r="JGH344" s="215"/>
      <c r="JGI344" s="215"/>
      <c r="JGJ344" s="215"/>
      <c r="JGK344" s="215"/>
      <c r="JGL344" s="215"/>
      <c r="JGM344" s="215"/>
      <c r="JGN344" s="215"/>
      <c r="JGO344" s="215"/>
      <c r="JGP344" s="215"/>
      <c r="JGQ344" s="215"/>
      <c r="JGR344" s="215"/>
      <c r="JOI344" s="215"/>
      <c r="JOJ344" s="215"/>
      <c r="JOK344" s="215"/>
      <c r="JOL344" s="215"/>
      <c r="JOX344" s="215"/>
      <c r="JOY344" s="215"/>
      <c r="JOZ344" s="215"/>
      <c r="JPA344" s="215"/>
      <c r="JPB344" s="215"/>
      <c r="JPC344" s="215"/>
      <c r="JPD344" s="215"/>
      <c r="JPE344" s="215"/>
      <c r="JPF344" s="215"/>
      <c r="JPG344" s="215"/>
      <c r="JPH344" s="215"/>
      <c r="JPI344" s="215"/>
      <c r="JPJ344" s="215"/>
      <c r="JPK344" s="215"/>
      <c r="JPL344" s="215"/>
      <c r="JPM344" s="215"/>
      <c r="JPN344" s="215"/>
      <c r="JPO344" s="215"/>
      <c r="JPP344" s="215"/>
      <c r="JPQ344" s="215"/>
      <c r="JPR344" s="215"/>
      <c r="JPS344" s="215"/>
      <c r="JPT344" s="215"/>
      <c r="JPU344" s="215"/>
      <c r="JPV344" s="215"/>
      <c r="JPW344" s="215"/>
      <c r="JPX344" s="215"/>
      <c r="JPY344" s="215"/>
      <c r="JPZ344" s="215"/>
      <c r="JQA344" s="215"/>
      <c r="JQB344" s="215"/>
      <c r="JQC344" s="215"/>
      <c r="JQD344" s="215"/>
      <c r="JQE344" s="215"/>
      <c r="JQF344" s="215"/>
      <c r="JQG344" s="215"/>
      <c r="JQH344" s="215"/>
      <c r="JQI344" s="215"/>
      <c r="JQJ344" s="215"/>
      <c r="JQK344" s="215"/>
      <c r="JQL344" s="215"/>
      <c r="JQM344" s="215"/>
      <c r="JQN344" s="215"/>
      <c r="JYE344" s="215"/>
      <c r="JYF344" s="215"/>
      <c r="JYG344" s="215"/>
      <c r="JYH344" s="215"/>
      <c r="JYT344" s="215"/>
      <c r="JYU344" s="215"/>
      <c r="JYV344" s="215"/>
      <c r="JYW344" s="215"/>
      <c r="JYX344" s="215"/>
      <c r="JYY344" s="215"/>
      <c r="JYZ344" s="215"/>
      <c r="JZA344" s="215"/>
      <c r="JZB344" s="215"/>
      <c r="JZC344" s="215"/>
      <c r="JZD344" s="215"/>
      <c r="JZE344" s="215"/>
      <c r="JZF344" s="215"/>
      <c r="JZG344" s="215"/>
      <c r="JZH344" s="215"/>
      <c r="JZI344" s="215"/>
      <c r="JZJ344" s="215"/>
      <c r="JZK344" s="215"/>
      <c r="JZL344" s="215"/>
      <c r="JZM344" s="215"/>
      <c r="JZN344" s="215"/>
      <c r="JZO344" s="215"/>
      <c r="JZP344" s="215"/>
      <c r="JZQ344" s="215"/>
      <c r="JZR344" s="215"/>
      <c r="JZS344" s="215"/>
      <c r="JZT344" s="215"/>
      <c r="JZU344" s="215"/>
      <c r="JZV344" s="215"/>
      <c r="JZW344" s="215"/>
      <c r="JZX344" s="215"/>
      <c r="JZY344" s="215"/>
      <c r="JZZ344" s="215"/>
      <c r="KAA344" s="215"/>
      <c r="KAB344" s="215"/>
      <c r="KAC344" s="215"/>
      <c r="KAD344" s="215"/>
      <c r="KAE344" s="215"/>
      <c r="KAF344" s="215"/>
      <c r="KAG344" s="215"/>
      <c r="KAH344" s="215"/>
      <c r="KAI344" s="215"/>
      <c r="KAJ344" s="215"/>
      <c r="KIA344" s="215"/>
      <c r="KIB344" s="215"/>
      <c r="KIC344" s="215"/>
      <c r="KID344" s="215"/>
      <c r="KIP344" s="215"/>
      <c r="KIQ344" s="215"/>
      <c r="KIR344" s="215"/>
      <c r="KIS344" s="215"/>
      <c r="KIT344" s="215"/>
      <c r="KIU344" s="215"/>
      <c r="KIV344" s="215"/>
      <c r="KIW344" s="215"/>
      <c r="KIX344" s="215"/>
      <c r="KIY344" s="215"/>
      <c r="KIZ344" s="215"/>
      <c r="KJA344" s="215"/>
      <c r="KJB344" s="215"/>
      <c r="KJC344" s="215"/>
      <c r="KJD344" s="215"/>
      <c r="KJE344" s="215"/>
      <c r="KJF344" s="215"/>
      <c r="KJG344" s="215"/>
      <c r="KJH344" s="215"/>
      <c r="KJI344" s="215"/>
      <c r="KJJ344" s="215"/>
      <c r="KJK344" s="215"/>
      <c r="KJL344" s="215"/>
      <c r="KJM344" s="215"/>
      <c r="KJN344" s="215"/>
      <c r="KJO344" s="215"/>
      <c r="KJP344" s="215"/>
      <c r="KJQ344" s="215"/>
      <c r="KJR344" s="215"/>
      <c r="KJS344" s="215"/>
      <c r="KJT344" s="215"/>
      <c r="KJU344" s="215"/>
      <c r="KJV344" s="215"/>
      <c r="KJW344" s="215"/>
      <c r="KJX344" s="215"/>
      <c r="KJY344" s="215"/>
      <c r="KJZ344" s="215"/>
      <c r="KKA344" s="215"/>
      <c r="KKB344" s="215"/>
      <c r="KKC344" s="215"/>
      <c r="KKD344" s="215"/>
      <c r="KKE344" s="215"/>
      <c r="KKF344" s="215"/>
      <c r="KRW344" s="215"/>
      <c r="KRX344" s="215"/>
      <c r="KRY344" s="215"/>
      <c r="KRZ344" s="215"/>
      <c r="KSL344" s="215"/>
      <c r="KSM344" s="215"/>
      <c r="KSN344" s="215"/>
      <c r="KSO344" s="215"/>
      <c r="KSP344" s="215"/>
      <c r="KSQ344" s="215"/>
      <c r="KSR344" s="215"/>
      <c r="KSS344" s="215"/>
      <c r="KST344" s="215"/>
      <c r="KSU344" s="215"/>
      <c r="KSV344" s="215"/>
      <c r="KSW344" s="215"/>
      <c r="KSX344" s="215"/>
      <c r="KSY344" s="215"/>
      <c r="KSZ344" s="215"/>
      <c r="KTA344" s="215"/>
      <c r="KTB344" s="215"/>
      <c r="KTC344" s="215"/>
      <c r="KTD344" s="215"/>
      <c r="KTE344" s="215"/>
      <c r="KTF344" s="215"/>
      <c r="KTG344" s="215"/>
      <c r="KTH344" s="215"/>
      <c r="KTI344" s="215"/>
      <c r="KTJ344" s="215"/>
      <c r="KTK344" s="215"/>
      <c r="KTL344" s="215"/>
      <c r="KTM344" s="215"/>
      <c r="KTN344" s="215"/>
      <c r="KTO344" s="215"/>
      <c r="KTP344" s="215"/>
      <c r="KTQ344" s="215"/>
      <c r="KTR344" s="215"/>
      <c r="KTS344" s="215"/>
      <c r="KTT344" s="215"/>
      <c r="KTU344" s="215"/>
      <c r="KTV344" s="215"/>
      <c r="KTW344" s="215"/>
      <c r="KTX344" s="215"/>
      <c r="KTY344" s="215"/>
      <c r="KTZ344" s="215"/>
      <c r="KUA344" s="215"/>
      <c r="KUB344" s="215"/>
      <c r="LBS344" s="215"/>
      <c r="LBT344" s="215"/>
      <c r="LBU344" s="215"/>
      <c r="LBV344" s="215"/>
      <c r="LCH344" s="215"/>
      <c r="LCI344" s="215"/>
      <c r="LCJ344" s="215"/>
      <c r="LCK344" s="215"/>
      <c r="LCL344" s="215"/>
      <c r="LCM344" s="215"/>
      <c r="LCN344" s="215"/>
      <c r="LCO344" s="215"/>
      <c r="LCP344" s="215"/>
      <c r="LCQ344" s="215"/>
      <c r="LCR344" s="215"/>
      <c r="LCS344" s="215"/>
      <c r="LCT344" s="215"/>
      <c r="LCU344" s="215"/>
      <c r="LCV344" s="215"/>
      <c r="LCW344" s="215"/>
      <c r="LCX344" s="215"/>
      <c r="LCY344" s="215"/>
      <c r="LCZ344" s="215"/>
      <c r="LDA344" s="215"/>
      <c r="LDB344" s="215"/>
      <c r="LDC344" s="215"/>
      <c r="LDD344" s="215"/>
      <c r="LDE344" s="215"/>
      <c r="LDF344" s="215"/>
      <c r="LDG344" s="215"/>
      <c r="LDH344" s="215"/>
      <c r="LDI344" s="215"/>
      <c r="LDJ344" s="215"/>
      <c r="LDK344" s="215"/>
      <c r="LDL344" s="215"/>
      <c r="LDM344" s="215"/>
      <c r="LDN344" s="215"/>
      <c r="LDO344" s="215"/>
      <c r="LDP344" s="215"/>
      <c r="LDQ344" s="215"/>
      <c r="LDR344" s="215"/>
      <c r="LDS344" s="215"/>
      <c r="LDT344" s="215"/>
      <c r="LDU344" s="215"/>
      <c r="LDV344" s="215"/>
      <c r="LDW344" s="215"/>
      <c r="LDX344" s="215"/>
      <c r="LLO344" s="215"/>
      <c r="LLP344" s="215"/>
      <c r="LLQ344" s="215"/>
      <c r="LLR344" s="215"/>
      <c r="LMD344" s="215"/>
      <c r="LME344" s="215"/>
      <c r="LMF344" s="215"/>
      <c r="LMG344" s="215"/>
      <c r="LMH344" s="215"/>
      <c r="LMI344" s="215"/>
      <c r="LMJ344" s="215"/>
      <c r="LMK344" s="215"/>
      <c r="LML344" s="215"/>
      <c r="LMM344" s="215"/>
      <c r="LMN344" s="215"/>
      <c r="LMO344" s="215"/>
      <c r="LMP344" s="215"/>
      <c r="LMQ344" s="215"/>
      <c r="LMR344" s="215"/>
      <c r="LMS344" s="215"/>
      <c r="LMT344" s="215"/>
      <c r="LMU344" s="215"/>
      <c r="LMV344" s="215"/>
      <c r="LMW344" s="215"/>
      <c r="LMX344" s="215"/>
      <c r="LMY344" s="215"/>
      <c r="LMZ344" s="215"/>
      <c r="LNA344" s="215"/>
      <c r="LNB344" s="215"/>
      <c r="LNC344" s="215"/>
      <c r="LND344" s="215"/>
      <c r="LNE344" s="215"/>
      <c r="LNF344" s="215"/>
      <c r="LNG344" s="215"/>
      <c r="LNH344" s="215"/>
      <c r="LNI344" s="215"/>
      <c r="LNJ344" s="215"/>
      <c r="LNK344" s="215"/>
      <c r="LNL344" s="215"/>
      <c r="LNM344" s="215"/>
      <c r="LNN344" s="215"/>
      <c r="LNO344" s="215"/>
      <c r="LNP344" s="215"/>
      <c r="LNQ344" s="215"/>
      <c r="LNR344" s="215"/>
      <c r="LNS344" s="215"/>
      <c r="LNT344" s="215"/>
      <c r="LVK344" s="215"/>
      <c r="LVL344" s="215"/>
      <c r="LVM344" s="215"/>
      <c r="LVN344" s="215"/>
      <c r="LVZ344" s="215"/>
      <c r="LWA344" s="215"/>
      <c r="LWB344" s="215"/>
      <c r="LWC344" s="215"/>
      <c r="LWD344" s="215"/>
      <c r="LWE344" s="215"/>
      <c r="LWF344" s="215"/>
      <c r="LWG344" s="215"/>
      <c r="LWH344" s="215"/>
      <c r="LWI344" s="215"/>
      <c r="LWJ344" s="215"/>
      <c r="LWK344" s="215"/>
      <c r="LWL344" s="215"/>
      <c r="LWM344" s="215"/>
      <c r="LWN344" s="215"/>
      <c r="LWO344" s="215"/>
      <c r="LWP344" s="215"/>
      <c r="LWQ344" s="215"/>
      <c r="LWR344" s="215"/>
      <c r="LWS344" s="215"/>
      <c r="LWT344" s="215"/>
      <c r="LWU344" s="215"/>
      <c r="LWV344" s="215"/>
      <c r="LWW344" s="215"/>
      <c r="LWX344" s="215"/>
      <c r="LWY344" s="215"/>
      <c r="LWZ344" s="215"/>
      <c r="LXA344" s="215"/>
      <c r="LXB344" s="215"/>
      <c r="LXC344" s="215"/>
      <c r="LXD344" s="215"/>
      <c r="LXE344" s="215"/>
      <c r="LXF344" s="215"/>
      <c r="LXG344" s="215"/>
      <c r="LXH344" s="215"/>
      <c r="LXI344" s="215"/>
      <c r="LXJ344" s="215"/>
      <c r="LXK344" s="215"/>
      <c r="LXL344" s="215"/>
      <c r="LXM344" s="215"/>
      <c r="LXN344" s="215"/>
      <c r="LXO344" s="215"/>
      <c r="LXP344" s="215"/>
      <c r="MFG344" s="215"/>
      <c r="MFH344" s="215"/>
      <c r="MFI344" s="215"/>
      <c r="MFJ344" s="215"/>
      <c r="MFV344" s="215"/>
      <c r="MFW344" s="215"/>
      <c r="MFX344" s="215"/>
      <c r="MFY344" s="215"/>
      <c r="MFZ344" s="215"/>
      <c r="MGA344" s="215"/>
      <c r="MGB344" s="215"/>
      <c r="MGC344" s="215"/>
      <c r="MGD344" s="215"/>
      <c r="MGE344" s="215"/>
      <c r="MGF344" s="215"/>
      <c r="MGG344" s="215"/>
      <c r="MGH344" s="215"/>
      <c r="MGI344" s="215"/>
      <c r="MGJ344" s="215"/>
      <c r="MGK344" s="215"/>
      <c r="MGL344" s="215"/>
      <c r="MGM344" s="215"/>
      <c r="MGN344" s="215"/>
      <c r="MGO344" s="215"/>
      <c r="MGP344" s="215"/>
      <c r="MGQ344" s="215"/>
      <c r="MGR344" s="215"/>
      <c r="MGS344" s="215"/>
      <c r="MGT344" s="215"/>
      <c r="MGU344" s="215"/>
      <c r="MGV344" s="215"/>
      <c r="MGW344" s="215"/>
      <c r="MGX344" s="215"/>
      <c r="MGY344" s="215"/>
      <c r="MGZ344" s="215"/>
      <c r="MHA344" s="215"/>
      <c r="MHB344" s="215"/>
      <c r="MHC344" s="215"/>
      <c r="MHD344" s="215"/>
      <c r="MHE344" s="215"/>
      <c r="MHF344" s="215"/>
      <c r="MHG344" s="215"/>
      <c r="MHH344" s="215"/>
      <c r="MHI344" s="215"/>
      <c r="MHJ344" s="215"/>
      <c r="MHK344" s="215"/>
      <c r="MHL344" s="215"/>
      <c r="MPC344" s="215"/>
      <c r="MPD344" s="215"/>
      <c r="MPE344" s="215"/>
      <c r="MPF344" s="215"/>
      <c r="MPR344" s="215"/>
      <c r="MPS344" s="215"/>
      <c r="MPT344" s="215"/>
      <c r="MPU344" s="215"/>
      <c r="MPV344" s="215"/>
      <c r="MPW344" s="215"/>
      <c r="MPX344" s="215"/>
      <c r="MPY344" s="215"/>
      <c r="MPZ344" s="215"/>
      <c r="MQA344" s="215"/>
      <c r="MQB344" s="215"/>
      <c r="MQC344" s="215"/>
      <c r="MQD344" s="215"/>
      <c r="MQE344" s="215"/>
      <c r="MQF344" s="215"/>
      <c r="MQG344" s="215"/>
      <c r="MQH344" s="215"/>
      <c r="MQI344" s="215"/>
      <c r="MQJ344" s="215"/>
      <c r="MQK344" s="215"/>
      <c r="MQL344" s="215"/>
      <c r="MQM344" s="215"/>
      <c r="MQN344" s="215"/>
      <c r="MQO344" s="215"/>
      <c r="MQP344" s="215"/>
      <c r="MQQ344" s="215"/>
      <c r="MQR344" s="215"/>
      <c r="MQS344" s="215"/>
      <c r="MQT344" s="215"/>
      <c r="MQU344" s="215"/>
      <c r="MQV344" s="215"/>
      <c r="MQW344" s="215"/>
      <c r="MQX344" s="215"/>
      <c r="MQY344" s="215"/>
      <c r="MQZ344" s="215"/>
      <c r="MRA344" s="215"/>
      <c r="MRB344" s="215"/>
      <c r="MRC344" s="215"/>
      <c r="MRD344" s="215"/>
      <c r="MRE344" s="215"/>
      <c r="MRF344" s="215"/>
      <c r="MRG344" s="215"/>
      <c r="MRH344" s="215"/>
      <c r="MYY344" s="215"/>
      <c r="MYZ344" s="215"/>
      <c r="MZA344" s="215"/>
      <c r="MZB344" s="215"/>
      <c r="MZN344" s="215"/>
      <c r="MZO344" s="215"/>
      <c r="MZP344" s="215"/>
      <c r="MZQ344" s="215"/>
      <c r="MZR344" s="215"/>
      <c r="MZS344" s="215"/>
      <c r="MZT344" s="215"/>
      <c r="MZU344" s="215"/>
      <c r="MZV344" s="215"/>
      <c r="MZW344" s="215"/>
      <c r="MZX344" s="215"/>
      <c r="MZY344" s="215"/>
      <c r="MZZ344" s="215"/>
      <c r="NAA344" s="215"/>
      <c r="NAB344" s="215"/>
      <c r="NAC344" s="215"/>
      <c r="NAD344" s="215"/>
      <c r="NAE344" s="215"/>
      <c r="NAF344" s="215"/>
      <c r="NAG344" s="215"/>
      <c r="NAH344" s="215"/>
      <c r="NAI344" s="215"/>
      <c r="NAJ344" s="215"/>
      <c r="NAK344" s="215"/>
      <c r="NAL344" s="215"/>
      <c r="NAM344" s="215"/>
      <c r="NAN344" s="215"/>
      <c r="NAO344" s="215"/>
      <c r="NAP344" s="215"/>
      <c r="NAQ344" s="215"/>
      <c r="NAR344" s="215"/>
      <c r="NAS344" s="215"/>
      <c r="NAT344" s="215"/>
      <c r="NAU344" s="215"/>
      <c r="NAV344" s="215"/>
      <c r="NAW344" s="215"/>
      <c r="NAX344" s="215"/>
      <c r="NAY344" s="215"/>
      <c r="NAZ344" s="215"/>
      <c r="NBA344" s="215"/>
      <c r="NBB344" s="215"/>
      <c r="NBC344" s="215"/>
      <c r="NBD344" s="215"/>
      <c r="NIU344" s="215"/>
      <c r="NIV344" s="215"/>
      <c r="NIW344" s="215"/>
      <c r="NIX344" s="215"/>
      <c r="NJJ344" s="215"/>
      <c r="NJK344" s="215"/>
      <c r="NJL344" s="215"/>
      <c r="NJM344" s="215"/>
      <c r="NJN344" s="215"/>
      <c r="NJO344" s="215"/>
      <c r="NJP344" s="215"/>
      <c r="NJQ344" s="215"/>
      <c r="NJR344" s="215"/>
      <c r="NJS344" s="215"/>
      <c r="NJT344" s="215"/>
      <c r="NJU344" s="215"/>
      <c r="NJV344" s="215"/>
      <c r="NJW344" s="215"/>
      <c r="NJX344" s="215"/>
      <c r="NJY344" s="215"/>
      <c r="NJZ344" s="215"/>
      <c r="NKA344" s="215"/>
      <c r="NKB344" s="215"/>
      <c r="NKC344" s="215"/>
      <c r="NKD344" s="215"/>
      <c r="NKE344" s="215"/>
      <c r="NKF344" s="215"/>
      <c r="NKG344" s="215"/>
      <c r="NKH344" s="215"/>
      <c r="NKI344" s="215"/>
      <c r="NKJ344" s="215"/>
      <c r="NKK344" s="215"/>
      <c r="NKL344" s="215"/>
      <c r="NKM344" s="215"/>
      <c r="NKN344" s="215"/>
      <c r="NKO344" s="215"/>
      <c r="NKP344" s="215"/>
      <c r="NKQ344" s="215"/>
      <c r="NKR344" s="215"/>
      <c r="NKS344" s="215"/>
      <c r="NKT344" s="215"/>
      <c r="NKU344" s="215"/>
      <c r="NKV344" s="215"/>
      <c r="NKW344" s="215"/>
      <c r="NKX344" s="215"/>
      <c r="NKY344" s="215"/>
      <c r="NKZ344" s="215"/>
      <c r="NSQ344" s="215"/>
      <c r="NSR344" s="215"/>
      <c r="NSS344" s="215"/>
      <c r="NST344" s="215"/>
      <c r="NTF344" s="215"/>
      <c r="NTG344" s="215"/>
      <c r="NTH344" s="215"/>
      <c r="NTI344" s="215"/>
      <c r="NTJ344" s="215"/>
      <c r="NTK344" s="215"/>
      <c r="NTL344" s="215"/>
      <c r="NTM344" s="215"/>
      <c r="NTN344" s="215"/>
      <c r="NTO344" s="215"/>
      <c r="NTP344" s="215"/>
      <c r="NTQ344" s="215"/>
      <c r="NTR344" s="215"/>
      <c r="NTS344" s="215"/>
      <c r="NTT344" s="215"/>
      <c r="NTU344" s="215"/>
      <c r="NTV344" s="215"/>
      <c r="NTW344" s="215"/>
      <c r="NTX344" s="215"/>
      <c r="NTY344" s="215"/>
      <c r="NTZ344" s="215"/>
      <c r="NUA344" s="215"/>
      <c r="NUB344" s="215"/>
      <c r="NUC344" s="215"/>
      <c r="NUD344" s="215"/>
      <c r="NUE344" s="215"/>
      <c r="NUF344" s="215"/>
      <c r="NUG344" s="215"/>
      <c r="NUH344" s="215"/>
      <c r="NUI344" s="215"/>
      <c r="NUJ344" s="215"/>
      <c r="NUK344" s="215"/>
      <c r="NUL344" s="215"/>
      <c r="NUM344" s="215"/>
      <c r="NUN344" s="215"/>
      <c r="NUO344" s="215"/>
      <c r="NUP344" s="215"/>
      <c r="NUQ344" s="215"/>
      <c r="NUR344" s="215"/>
      <c r="NUS344" s="215"/>
      <c r="NUT344" s="215"/>
      <c r="NUU344" s="215"/>
      <c r="NUV344" s="215"/>
      <c r="OCM344" s="215"/>
      <c r="OCN344" s="215"/>
      <c r="OCO344" s="215"/>
      <c r="OCP344" s="215"/>
      <c r="ODB344" s="215"/>
      <c r="ODC344" s="215"/>
      <c r="ODD344" s="215"/>
      <c r="ODE344" s="215"/>
      <c r="ODF344" s="215"/>
      <c r="ODG344" s="215"/>
      <c r="ODH344" s="215"/>
      <c r="ODI344" s="215"/>
      <c r="ODJ344" s="215"/>
      <c r="ODK344" s="215"/>
      <c r="ODL344" s="215"/>
      <c r="ODM344" s="215"/>
      <c r="ODN344" s="215"/>
      <c r="ODO344" s="215"/>
      <c r="ODP344" s="215"/>
      <c r="ODQ344" s="215"/>
      <c r="ODR344" s="215"/>
      <c r="ODS344" s="215"/>
      <c r="ODT344" s="215"/>
      <c r="ODU344" s="215"/>
      <c r="ODV344" s="215"/>
      <c r="ODW344" s="215"/>
      <c r="ODX344" s="215"/>
      <c r="ODY344" s="215"/>
      <c r="ODZ344" s="215"/>
      <c r="OEA344" s="215"/>
      <c r="OEB344" s="215"/>
      <c r="OEC344" s="215"/>
      <c r="OED344" s="215"/>
      <c r="OEE344" s="215"/>
      <c r="OEF344" s="215"/>
      <c r="OEG344" s="215"/>
      <c r="OEH344" s="215"/>
      <c r="OEI344" s="215"/>
      <c r="OEJ344" s="215"/>
      <c r="OEK344" s="215"/>
      <c r="OEL344" s="215"/>
      <c r="OEM344" s="215"/>
      <c r="OEN344" s="215"/>
      <c r="OEO344" s="215"/>
      <c r="OEP344" s="215"/>
      <c r="OEQ344" s="215"/>
      <c r="OER344" s="215"/>
      <c r="OMI344" s="215"/>
      <c r="OMJ344" s="215"/>
      <c r="OMK344" s="215"/>
      <c r="OML344" s="215"/>
      <c r="OMX344" s="215"/>
      <c r="OMY344" s="215"/>
      <c r="OMZ344" s="215"/>
      <c r="ONA344" s="215"/>
      <c r="ONB344" s="215"/>
      <c r="ONC344" s="215"/>
      <c r="OND344" s="215"/>
      <c r="ONE344" s="215"/>
      <c r="ONF344" s="215"/>
      <c r="ONG344" s="215"/>
      <c r="ONH344" s="215"/>
      <c r="ONI344" s="215"/>
      <c r="ONJ344" s="215"/>
      <c r="ONK344" s="215"/>
      <c r="ONL344" s="215"/>
      <c r="ONM344" s="215"/>
      <c r="ONN344" s="215"/>
      <c r="ONO344" s="215"/>
      <c r="ONP344" s="215"/>
      <c r="ONQ344" s="215"/>
      <c r="ONR344" s="215"/>
      <c r="ONS344" s="215"/>
      <c r="ONT344" s="215"/>
      <c r="ONU344" s="215"/>
      <c r="ONV344" s="215"/>
      <c r="ONW344" s="215"/>
      <c r="ONX344" s="215"/>
      <c r="ONY344" s="215"/>
      <c r="ONZ344" s="215"/>
      <c r="OOA344" s="215"/>
      <c r="OOB344" s="215"/>
      <c r="OOC344" s="215"/>
      <c r="OOD344" s="215"/>
      <c r="OOE344" s="215"/>
      <c r="OOF344" s="215"/>
      <c r="OOG344" s="215"/>
      <c r="OOH344" s="215"/>
      <c r="OOI344" s="215"/>
      <c r="OOJ344" s="215"/>
      <c r="OOK344" s="215"/>
      <c r="OOL344" s="215"/>
      <c r="OOM344" s="215"/>
      <c r="OON344" s="215"/>
      <c r="OWE344" s="215"/>
      <c r="OWF344" s="215"/>
      <c r="OWG344" s="215"/>
      <c r="OWH344" s="215"/>
      <c r="OWT344" s="215"/>
      <c r="OWU344" s="215"/>
      <c r="OWV344" s="215"/>
      <c r="OWW344" s="215"/>
      <c r="OWX344" s="215"/>
      <c r="OWY344" s="215"/>
      <c r="OWZ344" s="215"/>
      <c r="OXA344" s="215"/>
      <c r="OXB344" s="215"/>
      <c r="OXC344" s="215"/>
      <c r="OXD344" s="215"/>
      <c r="OXE344" s="215"/>
      <c r="OXF344" s="215"/>
      <c r="OXG344" s="215"/>
      <c r="OXH344" s="215"/>
      <c r="OXI344" s="215"/>
      <c r="OXJ344" s="215"/>
      <c r="OXK344" s="215"/>
      <c r="OXL344" s="215"/>
      <c r="OXM344" s="215"/>
      <c r="OXN344" s="215"/>
      <c r="OXO344" s="215"/>
      <c r="OXP344" s="215"/>
      <c r="OXQ344" s="215"/>
      <c r="OXR344" s="215"/>
      <c r="OXS344" s="215"/>
      <c r="OXT344" s="215"/>
      <c r="OXU344" s="215"/>
      <c r="OXV344" s="215"/>
      <c r="OXW344" s="215"/>
      <c r="OXX344" s="215"/>
      <c r="OXY344" s="215"/>
      <c r="OXZ344" s="215"/>
      <c r="OYA344" s="215"/>
      <c r="OYB344" s="215"/>
      <c r="OYC344" s="215"/>
      <c r="OYD344" s="215"/>
      <c r="OYE344" s="215"/>
      <c r="OYF344" s="215"/>
      <c r="OYG344" s="215"/>
      <c r="OYH344" s="215"/>
      <c r="OYI344" s="215"/>
      <c r="OYJ344" s="215"/>
      <c r="PGA344" s="215"/>
      <c r="PGB344" s="215"/>
      <c r="PGC344" s="215"/>
      <c r="PGD344" s="215"/>
      <c r="PGP344" s="215"/>
      <c r="PGQ344" s="215"/>
      <c r="PGR344" s="215"/>
      <c r="PGS344" s="215"/>
      <c r="PGT344" s="215"/>
      <c r="PGU344" s="215"/>
      <c r="PGV344" s="215"/>
      <c r="PGW344" s="215"/>
      <c r="PGX344" s="215"/>
      <c r="PGY344" s="215"/>
      <c r="PGZ344" s="215"/>
      <c r="PHA344" s="215"/>
      <c r="PHB344" s="215"/>
      <c r="PHC344" s="215"/>
      <c r="PHD344" s="215"/>
      <c r="PHE344" s="215"/>
      <c r="PHF344" s="215"/>
      <c r="PHG344" s="215"/>
      <c r="PHH344" s="215"/>
      <c r="PHI344" s="215"/>
      <c r="PHJ344" s="215"/>
      <c r="PHK344" s="215"/>
      <c r="PHL344" s="215"/>
      <c r="PHM344" s="215"/>
      <c r="PHN344" s="215"/>
      <c r="PHO344" s="215"/>
      <c r="PHP344" s="215"/>
      <c r="PHQ344" s="215"/>
      <c r="PHR344" s="215"/>
      <c r="PHS344" s="215"/>
      <c r="PHT344" s="215"/>
      <c r="PHU344" s="215"/>
      <c r="PHV344" s="215"/>
      <c r="PHW344" s="215"/>
      <c r="PHX344" s="215"/>
      <c r="PHY344" s="215"/>
      <c r="PHZ344" s="215"/>
      <c r="PIA344" s="215"/>
      <c r="PIB344" s="215"/>
      <c r="PIC344" s="215"/>
      <c r="PID344" s="215"/>
      <c r="PIE344" s="215"/>
      <c r="PIF344" s="215"/>
      <c r="PPW344" s="215"/>
      <c r="PPX344" s="215"/>
      <c r="PPY344" s="215"/>
      <c r="PPZ344" s="215"/>
      <c r="PQL344" s="215"/>
      <c r="PQM344" s="215"/>
      <c r="PQN344" s="215"/>
      <c r="PQO344" s="215"/>
      <c r="PQP344" s="215"/>
      <c r="PQQ344" s="215"/>
      <c r="PQR344" s="215"/>
      <c r="PQS344" s="215"/>
      <c r="PQT344" s="215"/>
      <c r="PQU344" s="215"/>
      <c r="PQV344" s="215"/>
      <c r="PQW344" s="215"/>
      <c r="PQX344" s="215"/>
      <c r="PQY344" s="215"/>
      <c r="PQZ344" s="215"/>
      <c r="PRA344" s="215"/>
      <c r="PRB344" s="215"/>
      <c r="PRC344" s="215"/>
      <c r="PRD344" s="215"/>
      <c r="PRE344" s="215"/>
      <c r="PRF344" s="215"/>
      <c r="PRG344" s="215"/>
      <c r="PRH344" s="215"/>
      <c r="PRI344" s="215"/>
      <c r="PRJ344" s="215"/>
      <c r="PRK344" s="215"/>
      <c r="PRL344" s="215"/>
      <c r="PRM344" s="215"/>
      <c r="PRN344" s="215"/>
      <c r="PRO344" s="215"/>
      <c r="PRP344" s="215"/>
      <c r="PRQ344" s="215"/>
      <c r="PRR344" s="215"/>
      <c r="PRS344" s="215"/>
      <c r="PRT344" s="215"/>
      <c r="PRU344" s="215"/>
      <c r="PRV344" s="215"/>
      <c r="PRW344" s="215"/>
      <c r="PRX344" s="215"/>
      <c r="PRY344" s="215"/>
      <c r="PRZ344" s="215"/>
      <c r="PSA344" s="215"/>
      <c r="PSB344" s="215"/>
      <c r="PZS344" s="215"/>
      <c r="PZT344" s="215"/>
      <c r="PZU344" s="215"/>
      <c r="PZV344" s="215"/>
      <c r="QAH344" s="215"/>
      <c r="QAI344" s="215"/>
      <c r="QAJ344" s="215"/>
      <c r="QAK344" s="215"/>
      <c r="QAL344" s="215"/>
      <c r="QAM344" s="215"/>
      <c r="QAN344" s="215"/>
      <c r="QAO344" s="215"/>
      <c r="QAP344" s="215"/>
      <c r="QAQ344" s="215"/>
      <c r="QAR344" s="215"/>
      <c r="QAS344" s="215"/>
      <c r="QAT344" s="215"/>
      <c r="QAU344" s="215"/>
      <c r="QAV344" s="215"/>
      <c r="QAW344" s="215"/>
      <c r="QAX344" s="215"/>
      <c r="QAY344" s="215"/>
      <c r="QAZ344" s="215"/>
      <c r="QBA344" s="215"/>
      <c r="QBB344" s="215"/>
      <c r="QBC344" s="215"/>
      <c r="QBD344" s="215"/>
      <c r="QBE344" s="215"/>
      <c r="QBF344" s="215"/>
      <c r="QBG344" s="215"/>
      <c r="QBH344" s="215"/>
      <c r="QBI344" s="215"/>
      <c r="QBJ344" s="215"/>
      <c r="QBK344" s="215"/>
      <c r="QBL344" s="215"/>
      <c r="QBM344" s="215"/>
      <c r="QBN344" s="215"/>
      <c r="QBO344" s="215"/>
      <c r="QBP344" s="215"/>
      <c r="QBQ344" s="215"/>
      <c r="QBR344" s="215"/>
      <c r="QBS344" s="215"/>
      <c r="QBT344" s="215"/>
      <c r="QBU344" s="215"/>
      <c r="QBV344" s="215"/>
      <c r="QBW344" s="215"/>
      <c r="QBX344" s="215"/>
      <c r="QJO344" s="215"/>
      <c r="QJP344" s="215"/>
      <c r="QJQ344" s="215"/>
      <c r="QJR344" s="215"/>
      <c r="QKD344" s="215"/>
      <c r="QKE344" s="215"/>
      <c r="QKF344" s="215"/>
      <c r="QKG344" s="215"/>
      <c r="QKH344" s="215"/>
      <c r="QKI344" s="215"/>
      <c r="QKJ344" s="215"/>
      <c r="QKK344" s="215"/>
      <c r="QKL344" s="215"/>
      <c r="QKM344" s="215"/>
      <c r="QKN344" s="215"/>
      <c r="QKO344" s="215"/>
      <c r="QKP344" s="215"/>
      <c r="QKQ344" s="215"/>
      <c r="QKR344" s="215"/>
      <c r="QKS344" s="215"/>
      <c r="QKT344" s="215"/>
      <c r="QKU344" s="215"/>
      <c r="QKV344" s="215"/>
      <c r="QKW344" s="215"/>
      <c r="QKX344" s="215"/>
      <c r="QKY344" s="215"/>
      <c r="QKZ344" s="215"/>
      <c r="QLA344" s="215"/>
      <c r="QLB344" s="215"/>
      <c r="QLC344" s="215"/>
      <c r="QLD344" s="215"/>
      <c r="QLE344" s="215"/>
      <c r="QLF344" s="215"/>
      <c r="QLG344" s="215"/>
      <c r="QLH344" s="215"/>
      <c r="QLI344" s="215"/>
      <c r="QLJ344" s="215"/>
      <c r="QLK344" s="215"/>
      <c r="QLL344" s="215"/>
      <c r="QLM344" s="215"/>
      <c r="QLN344" s="215"/>
      <c r="QLO344" s="215"/>
      <c r="QLP344" s="215"/>
      <c r="QLQ344" s="215"/>
      <c r="QLR344" s="215"/>
      <c r="QLS344" s="215"/>
      <c r="QLT344" s="215"/>
      <c r="QTK344" s="215"/>
      <c r="QTL344" s="215"/>
      <c r="QTM344" s="215"/>
      <c r="QTN344" s="215"/>
      <c r="QTZ344" s="215"/>
      <c r="QUA344" s="215"/>
      <c r="QUB344" s="215"/>
      <c r="QUC344" s="215"/>
      <c r="QUD344" s="215"/>
      <c r="QUE344" s="215"/>
      <c r="QUF344" s="215"/>
      <c r="QUG344" s="215"/>
      <c r="QUH344" s="215"/>
      <c r="QUI344" s="215"/>
      <c r="QUJ344" s="215"/>
      <c r="QUK344" s="215"/>
      <c r="QUL344" s="215"/>
      <c r="QUM344" s="215"/>
      <c r="QUN344" s="215"/>
      <c r="QUO344" s="215"/>
      <c r="QUP344" s="215"/>
      <c r="QUQ344" s="215"/>
      <c r="QUR344" s="215"/>
      <c r="QUS344" s="215"/>
      <c r="QUT344" s="215"/>
      <c r="QUU344" s="215"/>
      <c r="QUV344" s="215"/>
      <c r="QUW344" s="215"/>
      <c r="QUX344" s="215"/>
      <c r="QUY344" s="215"/>
      <c r="QUZ344" s="215"/>
      <c r="QVA344" s="215"/>
      <c r="QVB344" s="215"/>
      <c r="QVC344" s="215"/>
      <c r="QVD344" s="215"/>
      <c r="QVE344" s="215"/>
      <c r="QVF344" s="215"/>
      <c r="QVG344" s="215"/>
      <c r="QVH344" s="215"/>
      <c r="QVI344" s="215"/>
      <c r="QVJ344" s="215"/>
      <c r="QVK344" s="215"/>
      <c r="QVL344" s="215"/>
      <c r="QVM344" s="215"/>
      <c r="QVN344" s="215"/>
      <c r="QVO344" s="215"/>
      <c r="QVP344" s="215"/>
      <c r="RDG344" s="215"/>
      <c r="RDH344" s="215"/>
      <c r="RDI344" s="215"/>
      <c r="RDJ344" s="215"/>
      <c r="RDV344" s="215"/>
      <c r="RDW344" s="215"/>
      <c r="RDX344" s="215"/>
      <c r="RDY344" s="215"/>
      <c r="RDZ344" s="215"/>
      <c r="REA344" s="215"/>
      <c r="REB344" s="215"/>
      <c r="REC344" s="215"/>
      <c r="RED344" s="215"/>
      <c r="REE344" s="215"/>
      <c r="REF344" s="215"/>
      <c r="REG344" s="215"/>
      <c r="REH344" s="215"/>
      <c r="REI344" s="215"/>
      <c r="REJ344" s="215"/>
      <c r="REK344" s="215"/>
      <c r="REL344" s="215"/>
      <c r="REM344" s="215"/>
      <c r="REN344" s="215"/>
      <c r="REO344" s="215"/>
      <c r="REP344" s="215"/>
      <c r="REQ344" s="215"/>
      <c r="RER344" s="215"/>
      <c r="RES344" s="215"/>
      <c r="RET344" s="215"/>
      <c r="REU344" s="215"/>
      <c r="REV344" s="215"/>
      <c r="REW344" s="215"/>
      <c r="REX344" s="215"/>
      <c r="REY344" s="215"/>
      <c r="REZ344" s="215"/>
      <c r="RFA344" s="215"/>
      <c r="RFB344" s="215"/>
      <c r="RFC344" s="215"/>
      <c r="RFD344" s="215"/>
      <c r="RFE344" s="215"/>
      <c r="RFF344" s="215"/>
      <c r="RFG344" s="215"/>
      <c r="RFH344" s="215"/>
      <c r="RFI344" s="215"/>
      <c r="RFJ344" s="215"/>
      <c r="RFK344" s="215"/>
      <c r="RFL344" s="215"/>
      <c r="RNC344" s="215"/>
      <c r="RND344" s="215"/>
      <c r="RNE344" s="215"/>
      <c r="RNF344" s="215"/>
      <c r="RNR344" s="215"/>
      <c r="RNS344" s="215"/>
      <c r="RNT344" s="215"/>
      <c r="RNU344" s="215"/>
      <c r="RNV344" s="215"/>
      <c r="RNW344" s="215"/>
      <c r="RNX344" s="215"/>
      <c r="RNY344" s="215"/>
      <c r="RNZ344" s="215"/>
      <c r="ROA344" s="215"/>
      <c r="ROB344" s="215"/>
      <c r="ROC344" s="215"/>
      <c r="ROD344" s="215"/>
      <c r="ROE344" s="215"/>
      <c r="ROF344" s="215"/>
      <c r="ROG344" s="215"/>
      <c r="ROH344" s="215"/>
      <c r="ROI344" s="215"/>
      <c r="ROJ344" s="215"/>
      <c r="ROK344" s="215"/>
      <c r="ROL344" s="215"/>
      <c r="ROM344" s="215"/>
      <c r="RON344" s="215"/>
      <c r="ROO344" s="215"/>
      <c r="ROP344" s="215"/>
      <c r="ROQ344" s="215"/>
      <c r="ROR344" s="215"/>
      <c r="ROS344" s="215"/>
      <c r="ROT344" s="215"/>
      <c r="ROU344" s="215"/>
      <c r="ROV344" s="215"/>
      <c r="ROW344" s="215"/>
      <c r="ROX344" s="215"/>
      <c r="ROY344" s="215"/>
      <c r="ROZ344" s="215"/>
      <c r="RPA344" s="215"/>
      <c r="RPB344" s="215"/>
      <c r="RPC344" s="215"/>
      <c r="RPD344" s="215"/>
      <c r="RPE344" s="215"/>
      <c r="RPF344" s="215"/>
      <c r="RPG344" s="215"/>
      <c r="RPH344" s="215"/>
      <c r="RWY344" s="215"/>
      <c r="RWZ344" s="215"/>
      <c r="RXA344" s="215"/>
      <c r="RXB344" s="215"/>
      <c r="RXN344" s="215"/>
      <c r="RXO344" s="215"/>
      <c r="RXP344" s="215"/>
      <c r="RXQ344" s="215"/>
      <c r="RXR344" s="215"/>
      <c r="RXS344" s="215"/>
      <c r="RXT344" s="215"/>
      <c r="RXU344" s="215"/>
      <c r="RXV344" s="215"/>
      <c r="RXW344" s="215"/>
      <c r="RXX344" s="215"/>
      <c r="RXY344" s="215"/>
      <c r="RXZ344" s="215"/>
      <c r="RYA344" s="215"/>
      <c r="RYB344" s="215"/>
      <c r="RYC344" s="215"/>
      <c r="RYD344" s="215"/>
      <c r="RYE344" s="215"/>
      <c r="RYF344" s="215"/>
      <c r="RYG344" s="215"/>
      <c r="RYH344" s="215"/>
      <c r="RYI344" s="215"/>
      <c r="RYJ344" s="215"/>
      <c r="RYK344" s="215"/>
      <c r="RYL344" s="215"/>
      <c r="RYM344" s="215"/>
      <c r="RYN344" s="215"/>
      <c r="RYO344" s="215"/>
      <c r="RYP344" s="215"/>
      <c r="RYQ344" s="215"/>
      <c r="RYR344" s="215"/>
      <c r="RYS344" s="215"/>
      <c r="RYT344" s="215"/>
      <c r="RYU344" s="215"/>
      <c r="RYV344" s="215"/>
      <c r="RYW344" s="215"/>
      <c r="RYX344" s="215"/>
      <c r="RYY344" s="215"/>
      <c r="RYZ344" s="215"/>
      <c r="RZA344" s="215"/>
      <c r="RZB344" s="215"/>
      <c r="RZC344" s="215"/>
      <c r="RZD344" s="215"/>
      <c r="SGU344" s="215"/>
      <c r="SGV344" s="215"/>
      <c r="SGW344" s="215"/>
      <c r="SGX344" s="215"/>
      <c r="SHJ344" s="215"/>
      <c r="SHK344" s="215"/>
      <c r="SHL344" s="215"/>
      <c r="SHM344" s="215"/>
      <c r="SHN344" s="215"/>
      <c r="SHO344" s="215"/>
      <c r="SHP344" s="215"/>
      <c r="SHQ344" s="215"/>
      <c r="SHR344" s="215"/>
      <c r="SHS344" s="215"/>
      <c r="SHT344" s="215"/>
      <c r="SHU344" s="215"/>
      <c r="SHV344" s="215"/>
      <c r="SHW344" s="215"/>
      <c r="SHX344" s="215"/>
      <c r="SHY344" s="215"/>
      <c r="SHZ344" s="215"/>
      <c r="SIA344" s="215"/>
      <c r="SIB344" s="215"/>
      <c r="SIC344" s="215"/>
      <c r="SID344" s="215"/>
      <c r="SIE344" s="215"/>
      <c r="SIF344" s="215"/>
      <c r="SIG344" s="215"/>
      <c r="SIH344" s="215"/>
      <c r="SII344" s="215"/>
      <c r="SIJ344" s="215"/>
      <c r="SIK344" s="215"/>
      <c r="SIL344" s="215"/>
      <c r="SIM344" s="215"/>
      <c r="SIN344" s="215"/>
      <c r="SIO344" s="215"/>
      <c r="SIP344" s="215"/>
      <c r="SIQ344" s="215"/>
      <c r="SIR344" s="215"/>
      <c r="SIS344" s="215"/>
      <c r="SIT344" s="215"/>
      <c r="SIU344" s="215"/>
      <c r="SIV344" s="215"/>
      <c r="SIW344" s="215"/>
      <c r="SIX344" s="215"/>
      <c r="SIY344" s="215"/>
      <c r="SIZ344" s="215"/>
      <c r="SQQ344" s="215"/>
      <c r="SQR344" s="215"/>
      <c r="SQS344" s="215"/>
      <c r="SQT344" s="215"/>
      <c r="SRF344" s="215"/>
      <c r="SRG344" s="215"/>
      <c r="SRH344" s="215"/>
      <c r="SRI344" s="215"/>
      <c r="SRJ344" s="215"/>
      <c r="SRK344" s="215"/>
      <c r="SRL344" s="215"/>
      <c r="SRM344" s="215"/>
      <c r="SRN344" s="215"/>
      <c r="SRO344" s="215"/>
      <c r="SRP344" s="215"/>
      <c r="SRQ344" s="215"/>
      <c r="SRR344" s="215"/>
      <c r="SRS344" s="215"/>
      <c r="SRT344" s="215"/>
      <c r="SRU344" s="215"/>
      <c r="SRV344" s="215"/>
      <c r="SRW344" s="215"/>
      <c r="SRX344" s="215"/>
      <c r="SRY344" s="215"/>
      <c r="SRZ344" s="215"/>
      <c r="SSA344" s="215"/>
      <c r="SSB344" s="215"/>
      <c r="SSC344" s="215"/>
      <c r="SSD344" s="215"/>
      <c r="SSE344" s="215"/>
      <c r="SSF344" s="215"/>
      <c r="SSG344" s="215"/>
      <c r="SSH344" s="215"/>
      <c r="SSI344" s="215"/>
      <c r="SSJ344" s="215"/>
      <c r="SSK344" s="215"/>
      <c r="SSL344" s="215"/>
      <c r="SSM344" s="215"/>
      <c r="SSN344" s="215"/>
      <c r="SSO344" s="215"/>
      <c r="SSP344" s="215"/>
      <c r="SSQ344" s="215"/>
      <c r="SSR344" s="215"/>
      <c r="SSS344" s="215"/>
      <c r="SST344" s="215"/>
      <c r="SSU344" s="215"/>
      <c r="SSV344" s="215"/>
      <c r="TAM344" s="215"/>
      <c r="TAN344" s="215"/>
      <c r="TAO344" s="215"/>
      <c r="TAP344" s="215"/>
      <c r="TBB344" s="215"/>
      <c r="TBC344" s="215"/>
      <c r="TBD344" s="215"/>
      <c r="TBE344" s="215"/>
      <c r="TBF344" s="215"/>
      <c r="TBG344" s="215"/>
      <c r="TBH344" s="215"/>
      <c r="TBI344" s="215"/>
      <c r="TBJ344" s="215"/>
      <c r="TBK344" s="215"/>
      <c r="TBL344" s="215"/>
      <c r="TBM344" s="215"/>
      <c r="TBN344" s="215"/>
      <c r="TBO344" s="215"/>
      <c r="TBP344" s="215"/>
      <c r="TBQ344" s="215"/>
      <c r="TBR344" s="215"/>
      <c r="TBS344" s="215"/>
      <c r="TBT344" s="215"/>
      <c r="TBU344" s="215"/>
      <c r="TBV344" s="215"/>
      <c r="TBW344" s="215"/>
      <c r="TBX344" s="215"/>
      <c r="TBY344" s="215"/>
      <c r="TBZ344" s="215"/>
      <c r="TCA344" s="215"/>
      <c r="TCB344" s="215"/>
      <c r="TCC344" s="215"/>
      <c r="TCD344" s="215"/>
      <c r="TCE344" s="215"/>
      <c r="TCF344" s="215"/>
      <c r="TCG344" s="215"/>
      <c r="TCH344" s="215"/>
      <c r="TCI344" s="215"/>
      <c r="TCJ344" s="215"/>
      <c r="TCK344" s="215"/>
      <c r="TCL344" s="215"/>
      <c r="TCM344" s="215"/>
      <c r="TCN344" s="215"/>
      <c r="TCO344" s="215"/>
      <c r="TCP344" s="215"/>
      <c r="TCQ344" s="215"/>
      <c r="TCR344" s="215"/>
      <c r="TKI344" s="215"/>
      <c r="TKJ344" s="215"/>
      <c r="TKK344" s="215"/>
      <c r="TKL344" s="215"/>
      <c r="TKX344" s="215"/>
      <c r="TKY344" s="215"/>
      <c r="TKZ344" s="215"/>
      <c r="TLA344" s="215"/>
      <c r="TLB344" s="215"/>
      <c r="TLC344" s="215"/>
      <c r="TLD344" s="215"/>
      <c r="TLE344" s="215"/>
      <c r="TLF344" s="215"/>
      <c r="TLG344" s="215"/>
      <c r="TLH344" s="215"/>
      <c r="TLI344" s="215"/>
      <c r="TLJ344" s="215"/>
      <c r="TLK344" s="215"/>
      <c r="TLL344" s="215"/>
      <c r="TLM344" s="215"/>
      <c r="TLN344" s="215"/>
      <c r="TLO344" s="215"/>
      <c r="TLP344" s="215"/>
      <c r="TLQ344" s="215"/>
      <c r="TLR344" s="215"/>
      <c r="TLS344" s="215"/>
      <c r="TLT344" s="215"/>
      <c r="TLU344" s="215"/>
      <c r="TLV344" s="215"/>
      <c r="TLW344" s="215"/>
      <c r="TLX344" s="215"/>
      <c r="TLY344" s="215"/>
      <c r="TLZ344" s="215"/>
      <c r="TMA344" s="215"/>
      <c r="TMB344" s="215"/>
      <c r="TMC344" s="215"/>
      <c r="TMD344" s="215"/>
      <c r="TME344" s="215"/>
      <c r="TMF344" s="215"/>
      <c r="TMG344" s="215"/>
      <c r="TMH344" s="215"/>
      <c r="TMI344" s="215"/>
      <c r="TMJ344" s="215"/>
      <c r="TMK344" s="215"/>
      <c r="TML344" s="215"/>
      <c r="TMM344" s="215"/>
      <c r="TMN344" s="215"/>
      <c r="TUE344" s="215"/>
      <c r="TUF344" s="215"/>
      <c r="TUG344" s="215"/>
      <c r="TUH344" s="215"/>
      <c r="TUT344" s="215"/>
      <c r="TUU344" s="215"/>
      <c r="TUV344" s="215"/>
      <c r="TUW344" s="215"/>
      <c r="TUX344" s="215"/>
      <c r="TUY344" s="215"/>
      <c r="TUZ344" s="215"/>
      <c r="TVA344" s="215"/>
      <c r="TVB344" s="215"/>
      <c r="TVC344" s="215"/>
      <c r="TVD344" s="215"/>
      <c r="TVE344" s="215"/>
      <c r="TVF344" s="215"/>
      <c r="TVG344" s="215"/>
      <c r="TVH344" s="215"/>
      <c r="TVI344" s="215"/>
      <c r="TVJ344" s="215"/>
      <c r="TVK344" s="215"/>
      <c r="TVL344" s="215"/>
      <c r="TVM344" s="215"/>
      <c r="TVN344" s="215"/>
      <c r="TVO344" s="215"/>
      <c r="TVP344" s="215"/>
      <c r="TVQ344" s="215"/>
      <c r="TVR344" s="215"/>
      <c r="TVS344" s="215"/>
      <c r="TVT344" s="215"/>
      <c r="TVU344" s="215"/>
      <c r="TVV344" s="215"/>
      <c r="TVW344" s="215"/>
      <c r="TVX344" s="215"/>
      <c r="TVY344" s="215"/>
      <c r="TVZ344" s="215"/>
      <c r="TWA344" s="215"/>
      <c r="TWB344" s="215"/>
      <c r="TWC344" s="215"/>
      <c r="TWD344" s="215"/>
      <c r="TWE344" s="215"/>
      <c r="TWF344" s="215"/>
      <c r="TWG344" s="215"/>
      <c r="TWH344" s="215"/>
      <c r="TWI344" s="215"/>
      <c r="TWJ344" s="215"/>
      <c r="UEA344" s="215"/>
      <c r="UEB344" s="215"/>
      <c r="UEC344" s="215"/>
      <c r="UED344" s="215"/>
      <c r="UEP344" s="215"/>
      <c r="UEQ344" s="215"/>
      <c r="UER344" s="215"/>
      <c r="UES344" s="215"/>
      <c r="UET344" s="215"/>
      <c r="UEU344" s="215"/>
      <c r="UEV344" s="215"/>
      <c r="UEW344" s="215"/>
      <c r="UEX344" s="215"/>
      <c r="UEY344" s="215"/>
      <c r="UEZ344" s="215"/>
      <c r="UFA344" s="215"/>
      <c r="UFB344" s="215"/>
      <c r="UFC344" s="215"/>
      <c r="UFD344" s="215"/>
      <c r="UFE344" s="215"/>
      <c r="UFF344" s="215"/>
      <c r="UFG344" s="215"/>
      <c r="UFH344" s="215"/>
      <c r="UFI344" s="215"/>
      <c r="UFJ344" s="215"/>
      <c r="UFK344" s="215"/>
      <c r="UFL344" s="215"/>
      <c r="UFM344" s="215"/>
      <c r="UFN344" s="215"/>
      <c r="UFO344" s="215"/>
      <c r="UFP344" s="215"/>
      <c r="UFQ344" s="215"/>
      <c r="UFR344" s="215"/>
      <c r="UFS344" s="215"/>
      <c r="UFT344" s="215"/>
      <c r="UFU344" s="215"/>
      <c r="UFV344" s="215"/>
      <c r="UFW344" s="215"/>
      <c r="UFX344" s="215"/>
      <c r="UFY344" s="215"/>
      <c r="UFZ344" s="215"/>
      <c r="UGA344" s="215"/>
      <c r="UGB344" s="215"/>
      <c r="UGC344" s="215"/>
      <c r="UGD344" s="215"/>
      <c r="UGE344" s="215"/>
      <c r="UGF344" s="215"/>
      <c r="UNW344" s="215"/>
      <c r="UNX344" s="215"/>
      <c r="UNY344" s="215"/>
      <c r="UNZ344" s="215"/>
      <c r="UOL344" s="215"/>
      <c r="UOM344" s="215"/>
      <c r="UON344" s="215"/>
      <c r="UOO344" s="215"/>
      <c r="UOP344" s="215"/>
      <c r="UOQ344" s="215"/>
      <c r="UOR344" s="215"/>
      <c r="UOS344" s="215"/>
      <c r="UOT344" s="215"/>
      <c r="UOU344" s="215"/>
      <c r="UOV344" s="215"/>
      <c r="UOW344" s="215"/>
      <c r="UOX344" s="215"/>
      <c r="UOY344" s="215"/>
      <c r="UOZ344" s="215"/>
      <c r="UPA344" s="215"/>
      <c r="UPB344" s="215"/>
      <c r="UPC344" s="215"/>
      <c r="UPD344" s="215"/>
      <c r="UPE344" s="215"/>
      <c r="UPF344" s="215"/>
      <c r="UPG344" s="215"/>
      <c r="UPH344" s="215"/>
      <c r="UPI344" s="215"/>
      <c r="UPJ344" s="215"/>
      <c r="UPK344" s="215"/>
      <c r="UPL344" s="215"/>
      <c r="UPM344" s="215"/>
      <c r="UPN344" s="215"/>
      <c r="UPO344" s="215"/>
      <c r="UPP344" s="215"/>
      <c r="UPQ344" s="215"/>
      <c r="UPR344" s="215"/>
      <c r="UPS344" s="215"/>
      <c r="UPT344" s="215"/>
      <c r="UPU344" s="215"/>
      <c r="UPV344" s="215"/>
      <c r="UPW344" s="215"/>
      <c r="UPX344" s="215"/>
      <c r="UPY344" s="215"/>
      <c r="UPZ344" s="215"/>
      <c r="UQA344" s="215"/>
      <c r="UQB344" s="215"/>
      <c r="UXS344" s="215"/>
      <c r="UXT344" s="215"/>
      <c r="UXU344" s="215"/>
      <c r="UXV344" s="215"/>
      <c r="UYH344" s="215"/>
      <c r="UYI344" s="215"/>
      <c r="UYJ344" s="215"/>
      <c r="UYK344" s="215"/>
      <c r="UYL344" s="215"/>
      <c r="UYM344" s="215"/>
      <c r="UYN344" s="215"/>
      <c r="UYO344" s="215"/>
      <c r="UYP344" s="215"/>
      <c r="UYQ344" s="215"/>
      <c r="UYR344" s="215"/>
      <c r="UYS344" s="215"/>
      <c r="UYT344" s="215"/>
      <c r="UYU344" s="215"/>
      <c r="UYV344" s="215"/>
      <c r="UYW344" s="215"/>
      <c r="UYX344" s="215"/>
      <c r="UYY344" s="215"/>
      <c r="UYZ344" s="215"/>
      <c r="UZA344" s="215"/>
      <c r="UZB344" s="215"/>
      <c r="UZC344" s="215"/>
      <c r="UZD344" s="215"/>
      <c r="UZE344" s="215"/>
      <c r="UZF344" s="215"/>
      <c r="UZG344" s="215"/>
      <c r="UZH344" s="215"/>
      <c r="UZI344" s="215"/>
      <c r="UZJ344" s="215"/>
      <c r="UZK344" s="215"/>
      <c r="UZL344" s="215"/>
      <c r="UZM344" s="215"/>
      <c r="UZN344" s="215"/>
      <c r="UZO344" s="215"/>
      <c r="UZP344" s="215"/>
      <c r="UZQ344" s="215"/>
      <c r="UZR344" s="215"/>
      <c r="UZS344" s="215"/>
      <c r="UZT344" s="215"/>
      <c r="UZU344" s="215"/>
      <c r="UZV344" s="215"/>
      <c r="UZW344" s="215"/>
      <c r="UZX344" s="215"/>
      <c r="VHO344" s="215"/>
      <c r="VHP344" s="215"/>
      <c r="VHQ344" s="215"/>
      <c r="VHR344" s="215"/>
      <c r="VID344" s="215"/>
      <c r="VIE344" s="215"/>
      <c r="VIF344" s="215"/>
      <c r="VIG344" s="215"/>
      <c r="VIH344" s="215"/>
      <c r="VII344" s="215"/>
      <c r="VIJ344" s="215"/>
      <c r="VIK344" s="215"/>
      <c r="VIL344" s="215"/>
      <c r="VIM344" s="215"/>
      <c r="VIN344" s="215"/>
      <c r="VIO344" s="215"/>
      <c r="VIP344" s="215"/>
      <c r="VIQ344" s="215"/>
      <c r="VIR344" s="215"/>
      <c r="VIS344" s="215"/>
      <c r="VIT344" s="215"/>
      <c r="VIU344" s="215"/>
      <c r="VIV344" s="215"/>
      <c r="VIW344" s="215"/>
      <c r="VIX344" s="215"/>
      <c r="VIY344" s="215"/>
      <c r="VIZ344" s="215"/>
      <c r="VJA344" s="215"/>
      <c r="VJB344" s="215"/>
      <c r="VJC344" s="215"/>
      <c r="VJD344" s="215"/>
      <c r="VJE344" s="215"/>
      <c r="VJF344" s="215"/>
      <c r="VJG344" s="215"/>
      <c r="VJH344" s="215"/>
      <c r="VJI344" s="215"/>
      <c r="VJJ344" s="215"/>
      <c r="VJK344" s="215"/>
      <c r="VJL344" s="215"/>
      <c r="VJM344" s="215"/>
      <c r="VJN344" s="215"/>
      <c r="VJO344" s="215"/>
      <c r="VJP344" s="215"/>
      <c r="VJQ344" s="215"/>
      <c r="VJR344" s="215"/>
      <c r="VJS344" s="215"/>
      <c r="VJT344" s="215"/>
      <c r="VRK344" s="215"/>
      <c r="VRL344" s="215"/>
      <c r="VRM344" s="215"/>
      <c r="VRN344" s="215"/>
      <c r="VRZ344" s="215"/>
      <c r="VSA344" s="215"/>
      <c r="VSB344" s="215"/>
      <c r="VSC344" s="215"/>
      <c r="VSD344" s="215"/>
      <c r="VSE344" s="215"/>
      <c r="VSF344" s="215"/>
      <c r="VSG344" s="215"/>
      <c r="VSH344" s="215"/>
      <c r="VSI344" s="215"/>
      <c r="VSJ344" s="215"/>
      <c r="VSK344" s="215"/>
      <c r="VSL344" s="215"/>
      <c r="VSM344" s="215"/>
      <c r="VSN344" s="215"/>
      <c r="VSO344" s="215"/>
      <c r="VSP344" s="215"/>
      <c r="VSQ344" s="215"/>
      <c r="VSR344" s="215"/>
      <c r="VSS344" s="215"/>
      <c r="VST344" s="215"/>
      <c r="VSU344" s="215"/>
      <c r="VSV344" s="215"/>
      <c r="VSW344" s="215"/>
      <c r="VSX344" s="215"/>
      <c r="VSY344" s="215"/>
      <c r="VSZ344" s="215"/>
      <c r="VTA344" s="215"/>
      <c r="VTB344" s="215"/>
      <c r="VTC344" s="215"/>
      <c r="VTD344" s="215"/>
      <c r="VTE344" s="215"/>
      <c r="VTF344" s="215"/>
      <c r="VTG344" s="215"/>
      <c r="VTH344" s="215"/>
      <c r="VTI344" s="215"/>
      <c r="VTJ344" s="215"/>
      <c r="VTK344" s="215"/>
      <c r="VTL344" s="215"/>
      <c r="VTM344" s="215"/>
      <c r="VTN344" s="215"/>
      <c r="VTO344" s="215"/>
      <c r="VTP344" s="215"/>
      <c r="WBG344" s="215"/>
      <c r="WBH344" s="215"/>
      <c r="WBI344" s="215"/>
      <c r="WBJ344" s="215"/>
      <c r="WBV344" s="215"/>
      <c r="WBW344" s="215"/>
      <c r="WBX344" s="215"/>
      <c r="WBY344" s="215"/>
      <c r="WBZ344" s="215"/>
      <c r="WCA344" s="215"/>
      <c r="WCB344" s="215"/>
      <c r="WCC344" s="215"/>
      <c r="WCD344" s="215"/>
      <c r="WCE344" s="215"/>
      <c r="WCF344" s="215"/>
      <c r="WCG344" s="215"/>
      <c r="WCH344" s="215"/>
      <c r="WCI344" s="215"/>
      <c r="WCJ344" s="215"/>
      <c r="WCK344" s="215"/>
      <c r="WCL344" s="215"/>
      <c r="WCM344" s="215"/>
      <c r="WCN344" s="215"/>
      <c r="WCO344" s="215"/>
      <c r="WCP344" s="215"/>
      <c r="WCQ344" s="215"/>
      <c r="WCR344" s="215"/>
      <c r="WCS344" s="215"/>
      <c r="WCT344" s="215"/>
      <c r="WCU344" s="215"/>
      <c r="WCV344" s="215"/>
      <c r="WCW344" s="215"/>
      <c r="WCX344" s="215"/>
      <c r="WCY344" s="215"/>
      <c r="WCZ344" s="215"/>
      <c r="WDA344" s="215"/>
      <c r="WDB344" s="215"/>
      <c r="WDC344" s="215"/>
      <c r="WDD344" s="215"/>
      <c r="WDE344" s="215"/>
      <c r="WDF344" s="215"/>
      <c r="WDG344" s="215"/>
      <c r="WDH344" s="215"/>
      <c r="WDI344" s="215"/>
      <c r="WDJ344" s="215"/>
      <c r="WDK344" s="215"/>
      <c r="WDL344" s="215"/>
      <c r="WLC344" s="215"/>
      <c r="WLD344" s="215"/>
      <c r="WLE344" s="215"/>
      <c r="WLF344" s="215"/>
      <c r="WLR344" s="215"/>
      <c r="WLS344" s="215"/>
      <c r="WLT344" s="215"/>
      <c r="WLU344" s="215"/>
      <c r="WLV344" s="215"/>
      <c r="WLW344" s="215"/>
      <c r="WLX344" s="215"/>
      <c r="WLY344" s="215"/>
      <c r="WLZ344" s="215"/>
      <c r="WMA344" s="215"/>
      <c r="WMB344" s="215"/>
      <c r="WMC344" s="215"/>
      <c r="WMD344" s="215"/>
      <c r="WME344" s="215"/>
      <c r="WMF344" s="215"/>
      <c r="WMG344" s="215"/>
      <c r="WMH344" s="215"/>
      <c r="WMI344" s="215"/>
      <c r="WMJ344" s="215"/>
      <c r="WMK344" s="215"/>
      <c r="WML344" s="215"/>
      <c r="WMM344" s="215"/>
      <c r="WMN344" s="215"/>
      <c r="WMO344" s="215"/>
      <c r="WMP344" s="215"/>
      <c r="WMQ344" s="215"/>
      <c r="WMR344" s="215"/>
      <c r="WMS344" s="215"/>
      <c r="WMT344" s="215"/>
      <c r="WMU344" s="215"/>
      <c r="WMV344" s="215"/>
      <c r="WMW344" s="215"/>
      <c r="WMX344" s="215"/>
      <c r="WMY344" s="215"/>
      <c r="WMZ344" s="215"/>
      <c r="WNA344" s="215"/>
      <c r="WNB344" s="215"/>
      <c r="WNC344" s="215"/>
      <c r="WND344" s="215"/>
      <c r="WNE344" s="215"/>
      <c r="WNF344" s="215"/>
      <c r="WNG344" s="215"/>
      <c r="WNH344" s="215"/>
      <c r="WUY344" s="215"/>
      <c r="WUZ344" s="215"/>
      <c r="WVA344" s="215"/>
      <c r="WVB344" s="215"/>
      <c r="WVN344" s="215"/>
      <c r="WVO344" s="215"/>
      <c r="WVP344" s="215"/>
      <c r="WVQ344" s="215"/>
      <c r="WVR344" s="215"/>
      <c r="WVS344" s="215"/>
      <c r="WVT344" s="215"/>
      <c r="WVU344" s="215"/>
      <c r="WVV344" s="215"/>
      <c r="WVW344" s="215"/>
      <c r="WVX344" s="215"/>
      <c r="WVY344" s="215"/>
      <c r="WVZ344" s="215"/>
      <c r="WWA344" s="215"/>
      <c r="WWB344" s="215"/>
      <c r="WWC344" s="215"/>
      <c r="WWD344" s="215"/>
      <c r="WWE344" s="215"/>
      <c r="WWF344" s="215"/>
      <c r="WWG344" s="215"/>
      <c r="WWH344" s="215"/>
      <c r="WWI344" s="215"/>
      <c r="WWJ344" s="215"/>
      <c r="WWK344" s="215"/>
      <c r="WWL344" s="215"/>
      <c r="WWM344" s="215"/>
      <c r="WWN344" s="215"/>
      <c r="WWO344" s="215"/>
      <c r="WWP344" s="215"/>
      <c r="WWQ344" s="215"/>
      <c r="WWR344" s="215"/>
      <c r="WWS344" s="215"/>
      <c r="WWT344" s="215"/>
      <c r="WWU344" s="215"/>
      <c r="WWV344" s="215"/>
      <c r="WWW344" s="215"/>
      <c r="WWX344" s="215"/>
      <c r="WWY344" s="215"/>
      <c r="WWZ344" s="215"/>
      <c r="WXA344" s="215"/>
      <c r="WXB344" s="215"/>
      <c r="WXC344" s="215"/>
      <c r="WXD344" s="215"/>
    </row>
    <row r="345" spans="1:1018 1030:2042 2054:3066 3078:4090 4102:5114 5126:6138 6150:7162 7174:8186 8198:9210 9222:10234 10246:11258 11270:12282 12294:13306 13318:14330 14342:15354 15366:16176" s="215" customFormat="1" ht="35.1" customHeight="1">
      <c r="A345" s="83"/>
      <c r="B345" s="83"/>
      <c r="C345" s="83"/>
      <c r="D345" s="83"/>
      <c r="E345" s="83"/>
      <c r="F345" s="85"/>
      <c r="G345" s="93"/>
      <c r="H345" s="84"/>
      <c r="I345" s="84"/>
      <c r="J345" s="84"/>
      <c r="K345" s="84"/>
      <c r="L345" s="95"/>
      <c r="M345" s="95"/>
      <c r="N345" s="95"/>
      <c r="O345" s="95"/>
      <c r="P345" s="95"/>
      <c r="Q345" s="95"/>
      <c r="R345" s="95"/>
      <c r="S345" s="95"/>
      <c r="T345" s="238"/>
      <c r="U345" s="238"/>
      <c r="V345" s="238"/>
      <c r="W345" s="238"/>
      <c r="X345" s="239"/>
      <c r="Y345" s="239"/>
      <c r="Z345" s="239"/>
      <c r="AA345" s="239"/>
      <c r="AB345" s="238"/>
      <c r="AC345" s="238"/>
      <c r="AD345" s="238"/>
      <c r="AE345" s="238"/>
      <c r="AF345" s="239"/>
      <c r="AG345" s="239"/>
      <c r="AH345" s="239"/>
      <c r="AI345" s="239"/>
      <c r="AJ345" s="86"/>
      <c r="AK345" s="240"/>
      <c r="AL345" s="240"/>
      <c r="AM345" s="352"/>
      <c r="AN345" s="352"/>
      <c r="AO345" s="352"/>
      <c r="AP345" s="352"/>
      <c r="AQ345" s="356"/>
      <c r="AR345" s="356"/>
      <c r="AS345" s="356"/>
      <c r="AT345" s="356"/>
      <c r="AU345" s="357"/>
      <c r="AV345" s="241"/>
      <c r="AW345" s="242"/>
      <c r="AX345" s="243"/>
      <c r="AY345" s="243"/>
      <c r="AZ345" s="243"/>
      <c r="BA345" s="244"/>
      <c r="BB345" s="244"/>
      <c r="BC345" s="244"/>
      <c r="BD345" s="244"/>
      <c r="BE345" s="103"/>
      <c r="BG345" s="83"/>
      <c r="BH345" s="83"/>
      <c r="BI345" s="83"/>
      <c r="BJ345" s="83"/>
      <c r="BK345" s="83"/>
      <c r="BL345" s="83"/>
      <c r="BM345" s="83"/>
      <c r="BN345" s="83"/>
      <c r="BO345" s="83"/>
      <c r="BP345" s="83"/>
      <c r="BQ345" s="83"/>
      <c r="BR345" s="83"/>
      <c r="BS345" s="83"/>
      <c r="BT345" s="83"/>
      <c r="BU345" s="83"/>
      <c r="BV345" s="83"/>
      <c r="BW345" s="83"/>
      <c r="BX345" s="83"/>
      <c r="BY345" s="83"/>
      <c r="BZ345" s="83"/>
      <c r="CA345" s="83"/>
      <c r="CB345" s="83"/>
      <c r="CC345" s="83"/>
      <c r="CD345" s="83"/>
      <c r="CE345" s="83"/>
      <c r="CF345" s="83"/>
      <c r="CG345" s="83"/>
      <c r="CH345" s="83"/>
      <c r="CI345" s="83"/>
      <c r="CJ345" s="83"/>
      <c r="CK345" s="83"/>
      <c r="CL345" s="83"/>
      <c r="CM345" s="83"/>
      <c r="CN345" s="83"/>
      <c r="CO345" s="83"/>
      <c r="CP345" s="83"/>
      <c r="CQ345" s="83"/>
      <c r="CR345" s="83"/>
    </row>
    <row r="346" spans="1:1018 1030:2042 2054:3066 3078:4090 4102:5114 5126:6138 6150:7162 7174:8186 8198:9210 9222:10234 10246:11258 11270:12282 12294:13306 13318:14330 14342:15354 15366:16176" s="215" customFormat="1" ht="35.1" customHeight="1">
      <c r="A346" s="83"/>
      <c r="B346" s="83"/>
      <c r="C346" s="83"/>
      <c r="D346" s="83"/>
      <c r="E346" s="83"/>
      <c r="F346" s="85"/>
      <c r="G346" s="93"/>
      <c r="H346" s="84"/>
      <c r="I346" s="84"/>
      <c r="J346" s="84"/>
      <c r="K346" s="84"/>
      <c r="L346" s="95"/>
      <c r="M346" s="95"/>
      <c r="N346" s="95"/>
      <c r="O346" s="95"/>
      <c r="P346" s="95"/>
      <c r="Q346" s="95"/>
      <c r="R346" s="95"/>
      <c r="S346" s="95"/>
      <c r="T346" s="238"/>
      <c r="U346" s="238"/>
      <c r="V346" s="238"/>
      <c r="W346" s="238"/>
      <c r="X346" s="239"/>
      <c r="Y346" s="239"/>
      <c r="Z346" s="239"/>
      <c r="AA346" s="239"/>
      <c r="AB346" s="238"/>
      <c r="AC346" s="238"/>
      <c r="AD346" s="238"/>
      <c r="AE346" s="238"/>
      <c r="AF346" s="239"/>
      <c r="AG346" s="239"/>
      <c r="AH346" s="239"/>
      <c r="AI346" s="239"/>
      <c r="AJ346" s="86"/>
      <c r="AK346" s="240"/>
      <c r="AL346" s="240"/>
      <c r="AM346" s="352"/>
      <c r="AN346" s="352"/>
      <c r="AO346" s="352"/>
      <c r="AP346" s="352"/>
      <c r="AQ346" s="356"/>
      <c r="AR346" s="356"/>
      <c r="AS346" s="356"/>
      <c r="AT346" s="356"/>
      <c r="AU346" s="357"/>
      <c r="AV346" s="241"/>
      <c r="AW346" s="242"/>
      <c r="AX346" s="243"/>
      <c r="AY346" s="243"/>
      <c r="AZ346" s="243"/>
      <c r="BA346" s="244"/>
      <c r="BB346" s="244"/>
      <c r="BC346" s="244"/>
      <c r="BD346" s="244"/>
      <c r="BE346" s="103"/>
      <c r="BG346" s="83"/>
      <c r="BH346" s="83"/>
      <c r="BI346" s="83"/>
      <c r="BJ346" s="83"/>
      <c r="BK346" s="83"/>
      <c r="BL346" s="83"/>
      <c r="BM346" s="83"/>
      <c r="BN346" s="83"/>
      <c r="BO346" s="83"/>
      <c r="BP346" s="83"/>
      <c r="BQ346" s="83"/>
      <c r="BR346" s="83"/>
      <c r="BS346" s="83"/>
      <c r="BT346" s="83"/>
      <c r="BU346" s="83"/>
      <c r="BV346" s="83"/>
      <c r="BW346" s="83"/>
      <c r="BX346" s="83"/>
      <c r="BY346" s="83"/>
      <c r="BZ346" s="83"/>
      <c r="CA346" s="83"/>
      <c r="CB346" s="83"/>
      <c r="CC346" s="83"/>
      <c r="CD346" s="83"/>
      <c r="CE346" s="83"/>
      <c r="CF346" s="83"/>
      <c r="CG346" s="83"/>
      <c r="CH346" s="83"/>
      <c r="CI346" s="83"/>
      <c r="CJ346" s="83"/>
      <c r="CK346" s="83"/>
      <c r="CL346" s="83"/>
      <c r="CM346" s="83"/>
      <c r="CN346" s="83"/>
      <c r="CO346" s="83"/>
      <c r="CP346" s="83"/>
      <c r="CQ346" s="83"/>
      <c r="CR346" s="83"/>
    </row>
    <row r="347" spans="1:1018 1030:2042 2054:3066 3078:4090 4102:5114 5126:6138 6150:7162 7174:8186 8198:9210 9222:10234 10246:11258 11270:12282 12294:13306 13318:14330 14342:15354 15366:16176" s="215" customFormat="1" ht="35.1" customHeight="1">
      <c r="A347" s="83"/>
      <c r="B347" s="83"/>
      <c r="C347" s="83"/>
      <c r="D347" s="83"/>
      <c r="E347" s="83"/>
      <c r="F347" s="85"/>
      <c r="G347" s="93"/>
      <c r="H347" s="84"/>
      <c r="I347" s="84"/>
      <c r="J347" s="84"/>
      <c r="K347" s="84"/>
      <c r="L347" s="95"/>
      <c r="M347" s="95"/>
      <c r="N347" s="95"/>
      <c r="O347" s="95"/>
      <c r="P347" s="95"/>
      <c r="Q347" s="95"/>
      <c r="R347" s="95"/>
      <c r="S347" s="95"/>
      <c r="T347" s="238"/>
      <c r="U347" s="238"/>
      <c r="V347" s="238"/>
      <c r="W347" s="238"/>
      <c r="X347" s="239"/>
      <c r="Y347" s="239"/>
      <c r="Z347" s="239"/>
      <c r="AA347" s="239"/>
      <c r="AB347" s="238"/>
      <c r="AC347" s="238"/>
      <c r="AD347" s="238"/>
      <c r="AE347" s="238"/>
      <c r="AF347" s="239"/>
      <c r="AG347" s="239"/>
      <c r="AH347" s="239"/>
      <c r="AI347" s="239"/>
      <c r="AJ347" s="86"/>
      <c r="AK347" s="240"/>
      <c r="AL347" s="240"/>
      <c r="AM347" s="352"/>
      <c r="AN347" s="352"/>
      <c r="AO347" s="352"/>
      <c r="AP347" s="352"/>
      <c r="AQ347" s="356"/>
      <c r="AR347" s="356"/>
      <c r="AS347" s="356"/>
      <c r="AT347" s="356"/>
      <c r="AU347" s="357"/>
      <c r="AV347" s="241"/>
      <c r="AW347" s="242"/>
      <c r="AX347" s="243"/>
      <c r="AY347" s="243"/>
      <c r="AZ347" s="243"/>
      <c r="BA347" s="244"/>
      <c r="BB347" s="244"/>
      <c r="BC347" s="244"/>
      <c r="BD347" s="244"/>
      <c r="BE347" s="103"/>
      <c r="BG347" s="83"/>
      <c r="BH347" s="83"/>
      <c r="BI347" s="83"/>
      <c r="BJ347" s="83"/>
      <c r="BK347" s="83"/>
      <c r="BL347" s="83"/>
      <c r="BM347" s="83"/>
      <c r="BN347" s="83"/>
      <c r="BO347" s="83"/>
      <c r="BP347" s="83"/>
      <c r="BQ347" s="83"/>
      <c r="BR347" s="83"/>
      <c r="BS347" s="83"/>
      <c r="BT347" s="83"/>
      <c r="BU347" s="83"/>
      <c r="BV347" s="83"/>
      <c r="BW347" s="83"/>
      <c r="BX347" s="83"/>
      <c r="BY347" s="83"/>
      <c r="BZ347" s="83"/>
      <c r="CA347" s="83"/>
      <c r="CB347" s="83"/>
      <c r="CC347" s="83"/>
      <c r="CD347" s="83"/>
      <c r="CE347" s="83"/>
      <c r="CF347" s="83"/>
      <c r="CG347" s="83"/>
      <c r="CH347" s="83"/>
      <c r="CI347" s="83"/>
      <c r="CJ347" s="83"/>
      <c r="CK347" s="83"/>
      <c r="CL347" s="83"/>
      <c r="CM347" s="83"/>
      <c r="CN347" s="83"/>
      <c r="CO347" s="83"/>
      <c r="CP347" s="83"/>
      <c r="CQ347" s="83"/>
      <c r="CR347" s="83"/>
    </row>
    <row r="348" spans="1:1018 1030:2042 2054:3066 3078:4090 4102:5114 5126:6138 6150:7162 7174:8186 8198:9210 9222:10234 10246:11258 11270:12282 12294:13306 13318:14330 14342:15354 15366:16176" s="215" customFormat="1" ht="35.1" customHeight="1">
      <c r="A348" s="83"/>
      <c r="B348" s="83"/>
      <c r="C348" s="83"/>
      <c r="D348" s="83"/>
      <c r="E348" s="83"/>
      <c r="F348" s="85"/>
      <c r="G348" s="93"/>
      <c r="H348" s="84"/>
      <c r="I348" s="84"/>
      <c r="J348" s="84"/>
      <c r="K348" s="84"/>
      <c r="L348" s="95"/>
      <c r="M348" s="95"/>
      <c r="N348" s="95"/>
      <c r="O348" s="95"/>
      <c r="P348" s="95"/>
      <c r="Q348" s="95"/>
      <c r="R348" s="95"/>
      <c r="S348" s="95"/>
      <c r="T348" s="238"/>
      <c r="U348" s="238"/>
      <c r="V348" s="238"/>
      <c r="W348" s="238"/>
      <c r="X348" s="239"/>
      <c r="Y348" s="239"/>
      <c r="Z348" s="239"/>
      <c r="AA348" s="239"/>
      <c r="AB348" s="238"/>
      <c r="AC348" s="238"/>
      <c r="AD348" s="238"/>
      <c r="AE348" s="238"/>
      <c r="AF348" s="239"/>
      <c r="AG348" s="239"/>
      <c r="AH348" s="239"/>
      <c r="AI348" s="239"/>
      <c r="AJ348" s="86"/>
      <c r="AK348" s="240"/>
      <c r="AL348" s="240"/>
      <c r="AM348" s="352"/>
      <c r="AN348" s="352"/>
      <c r="AO348" s="352"/>
      <c r="AP348" s="352"/>
      <c r="AQ348" s="356"/>
      <c r="AR348" s="356"/>
      <c r="AS348" s="356"/>
      <c r="AT348" s="356"/>
      <c r="AU348" s="357"/>
      <c r="AV348" s="241"/>
      <c r="AW348" s="242"/>
      <c r="AX348" s="243"/>
      <c r="AY348" s="243"/>
      <c r="AZ348" s="243"/>
      <c r="BA348" s="244"/>
      <c r="BB348" s="244"/>
      <c r="BC348" s="244"/>
      <c r="BD348" s="244"/>
      <c r="BE348" s="103"/>
      <c r="BG348" s="83"/>
      <c r="BH348" s="83"/>
      <c r="BI348" s="83"/>
      <c r="BJ348" s="83"/>
      <c r="BK348" s="83"/>
      <c r="BL348" s="83"/>
      <c r="BM348" s="83"/>
      <c r="BN348" s="83"/>
      <c r="BO348" s="83"/>
      <c r="BP348" s="83"/>
      <c r="BQ348" s="83"/>
      <c r="BR348" s="83"/>
      <c r="BS348" s="83"/>
      <c r="BT348" s="83"/>
      <c r="BU348" s="83"/>
      <c r="BV348" s="83"/>
      <c r="BW348" s="83"/>
      <c r="BX348" s="83"/>
      <c r="BY348" s="83"/>
      <c r="BZ348" s="83"/>
      <c r="CA348" s="83"/>
      <c r="CB348" s="83"/>
      <c r="CC348" s="83"/>
      <c r="CD348" s="83"/>
      <c r="CE348" s="83"/>
      <c r="CF348" s="83"/>
      <c r="CG348" s="83"/>
      <c r="CH348" s="83"/>
      <c r="CI348" s="83"/>
      <c r="CJ348" s="83"/>
      <c r="CK348" s="83"/>
      <c r="CL348" s="83"/>
      <c r="CM348" s="83"/>
      <c r="CN348" s="83"/>
      <c r="CO348" s="83"/>
      <c r="CP348" s="83"/>
      <c r="CQ348" s="83"/>
      <c r="CR348" s="83"/>
    </row>
    <row r="349" spans="1:1018 1030:2042 2054:3066 3078:4090 4102:5114 5126:6138 6150:7162 7174:8186 8198:9210 9222:10234 10246:11258 11270:12282 12294:13306 13318:14330 14342:15354 15366:16176" s="215" customFormat="1" ht="35.1" customHeight="1">
      <c r="A349" s="83"/>
      <c r="B349" s="83"/>
      <c r="C349" s="83"/>
      <c r="D349" s="83"/>
      <c r="E349" s="83"/>
      <c r="F349" s="85"/>
      <c r="G349" s="93"/>
      <c r="H349" s="84"/>
      <c r="I349" s="84"/>
      <c r="J349" s="84"/>
      <c r="K349" s="84"/>
      <c r="L349" s="95"/>
      <c r="M349" s="95"/>
      <c r="N349" s="95"/>
      <c r="O349" s="95"/>
      <c r="P349" s="95"/>
      <c r="Q349" s="95"/>
      <c r="R349" s="95"/>
      <c r="S349" s="95"/>
      <c r="T349" s="238"/>
      <c r="U349" s="238"/>
      <c r="V349" s="238"/>
      <c r="W349" s="238"/>
      <c r="X349" s="239"/>
      <c r="Y349" s="239"/>
      <c r="Z349" s="239"/>
      <c r="AA349" s="239"/>
      <c r="AB349" s="238"/>
      <c r="AC349" s="238"/>
      <c r="AD349" s="238"/>
      <c r="AE349" s="238"/>
      <c r="AF349" s="239"/>
      <c r="AG349" s="239"/>
      <c r="AH349" s="239"/>
      <c r="AI349" s="239"/>
      <c r="AJ349" s="86"/>
      <c r="AK349" s="240"/>
      <c r="AL349" s="240"/>
      <c r="AM349" s="352"/>
      <c r="AN349" s="352"/>
      <c r="AO349" s="352"/>
      <c r="AP349" s="352"/>
      <c r="AQ349" s="356"/>
      <c r="AR349" s="356"/>
      <c r="AS349" s="356"/>
      <c r="AT349" s="356"/>
      <c r="AU349" s="357"/>
      <c r="AV349" s="241"/>
      <c r="AW349" s="242"/>
      <c r="AX349" s="243"/>
      <c r="AY349" s="243"/>
      <c r="AZ349" s="243"/>
      <c r="BA349" s="244"/>
      <c r="BB349" s="244"/>
      <c r="BC349" s="244"/>
      <c r="BD349" s="244"/>
      <c r="BE349" s="103"/>
      <c r="BG349" s="83"/>
      <c r="BH349" s="83"/>
      <c r="BI349" s="83"/>
      <c r="BJ349" s="83"/>
      <c r="BK349" s="83"/>
      <c r="BL349" s="83"/>
      <c r="BM349" s="83"/>
      <c r="BN349" s="83"/>
      <c r="BO349" s="83"/>
      <c r="BP349" s="83"/>
      <c r="BQ349" s="83"/>
      <c r="BR349" s="83"/>
      <c r="BS349" s="83"/>
      <c r="BT349" s="83"/>
      <c r="BU349" s="83"/>
      <c r="BV349" s="83"/>
      <c r="BW349" s="83"/>
      <c r="BX349" s="83"/>
      <c r="BY349" s="83"/>
      <c r="BZ349" s="83"/>
      <c r="CA349" s="83"/>
      <c r="CB349" s="83"/>
      <c r="CC349" s="83"/>
      <c r="CD349" s="83"/>
      <c r="CE349" s="83"/>
      <c r="CF349" s="83"/>
      <c r="CG349" s="83"/>
      <c r="CH349" s="83"/>
      <c r="CI349" s="83"/>
      <c r="CJ349" s="83"/>
      <c r="CK349" s="83"/>
      <c r="CL349" s="83"/>
      <c r="CM349" s="83"/>
      <c r="CN349" s="83"/>
      <c r="CO349" s="83"/>
      <c r="CP349" s="83"/>
      <c r="CQ349" s="83"/>
      <c r="CR349" s="83"/>
    </row>
    <row r="350" spans="1:1018 1030:2042 2054:3066 3078:4090 4102:5114 5126:6138 6150:7162 7174:8186 8198:9210 9222:10234 10246:11258 11270:12282 12294:13306 13318:14330 14342:15354 15366:16176" s="215" customFormat="1" ht="35.1" customHeight="1">
      <c r="A350" s="83"/>
      <c r="B350" s="83"/>
      <c r="C350" s="83"/>
      <c r="D350" s="83"/>
      <c r="E350" s="83"/>
      <c r="F350" s="85"/>
      <c r="G350" s="93"/>
      <c r="H350" s="84"/>
      <c r="I350" s="84"/>
      <c r="J350" s="84"/>
      <c r="K350" s="84"/>
      <c r="L350" s="95"/>
      <c r="M350" s="95"/>
      <c r="N350" s="95"/>
      <c r="O350" s="95"/>
      <c r="P350" s="95"/>
      <c r="Q350" s="95"/>
      <c r="R350" s="95"/>
      <c r="S350" s="95"/>
      <c r="T350" s="238"/>
      <c r="U350" s="238"/>
      <c r="V350" s="238"/>
      <c r="W350" s="238"/>
      <c r="X350" s="239"/>
      <c r="Y350" s="239"/>
      <c r="Z350" s="239"/>
      <c r="AA350" s="239"/>
      <c r="AB350" s="238"/>
      <c r="AC350" s="238"/>
      <c r="AD350" s="238"/>
      <c r="AE350" s="238"/>
      <c r="AF350" s="239"/>
      <c r="AG350" s="239"/>
      <c r="AH350" s="239"/>
      <c r="AI350" s="239"/>
      <c r="AJ350" s="86"/>
      <c r="AK350" s="240"/>
      <c r="AL350" s="240"/>
      <c r="AM350" s="352"/>
      <c r="AN350" s="352"/>
      <c r="AO350" s="352"/>
      <c r="AP350" s="352"/>
      <c r="AQ350" s="356"/>
      <c r="AR350" s="356"/>
      <c r="AS350" s="356"/>
      <c r="AT350" s="356"/>
      <c r="AU350" s="357"/>
      <c r="AV350" s="241"/>
      <c r="AW350" s="242"/>
      <c r="AX350" s="243"/>
      <c r="AY350" s="243"/>
      <c r="AZ350" s="243"/>
      <c r="BA350" s="244"/>
      <c r="BB350" s="244"/>
      <c r="BC350" s="244"/>
      <c r="BD350" s="244"/>
      <c r="BE350" s="103"/>
      <c r="BG350" s="83"/>
      <c r="BH350" s="83"/>
      <c r="BI350" s="83"/>
      <c r="BJ350" s="83"/>
      <c r="BK350" s="83"/>
      <c r="BL350" s="83"/>
      <c r="BM350" s="83"/>
      <c r="BN350" s="83"/>
      <c r="BO350" s="83"/>
      <c r="BP350" s="83"/>
      <c r="BQ350" s="83"/>
      <c r="BR350" s="83"/>
      <c r="BS350" s="83"/>
      <c r="BT350" s="83"/>
      <c r="BU350" s="83"/>
      <c r="BV350" s="83"/>
      <c r="BW350" s="83"/>
      <c r="BX350" s="83"/>
      <c r="BY350" s="83"/>
      <c r="BZ350" s="83"/>
      <c r="CA350" s="83"/>
      <c r="CB350" s="83"/>
      <c r="CC350" s="83"/>
      <c r="CD350" s="83"/>
      <c r="CE350" s="83"/>
      <c r="CF350" s="83"/>
      <c r="CG350" s="83"/>
      <c r="CH350" s="83"/>
      <c r="CI350" s="83"/>
      <c r="CJ350" s="83"/>
      <c r="CK350" s="83"/>
      <c r="CL350" s="83"/>
      <c r="CM350" s="83"/>
      <c r="CN350" s="83"/>
      <c r="CO350" s="83"/>
      <c r="CP350" s="83"/>
      <c r="CQ350" s="83"/>
      <c r="CR350" s="83"/>
    </row>
    <row r="351" spans="1:1018 1030:2042 2054:3066 3078:4090 4102:5114 5126:6138 6150:7162 7174:8186 8198:9210 9222:10234 10246:11258 11270:12282 12294:13306 13318:14330 14342:15354 15366:16176" s="83" customFormat="1" ht="35.1" customHeight="1">
      <c r="A351" s="83" t="str">
        <f t="shared" si="22"/>
        <v>BH14DT+1</v>
      </c>
      <c r="B351" s="83" t="str">
        <f t="shared" si="23"/>
        <v>BH14DT+2</v>
      </c>
      <c r="C351" s="83" t="str">
        <f t="shared" si="24"/>
        <v>BH14DT+3</v>
      </c>
      <c r="D351" s="83" t="str">
        <f t="shared" si="25"/>
        <v>BH14DT+4</v>
      </c>
      <c r="E351" s="83" t="s">
        <v>348</v>
      </c>
      <c r="F351" s="55">
        <v>14</v>
      </c>
      <c r="G351" s="56" t="s">
        <v>4310</v>
      </c>
      <c r="H351" s="87" t="str">
        <f t="shared" si="2"/>
        <v>Đường Trần Minh Trí</v>
      </c>
      <c r="I351" s="87" t="s">
        <v>4255</v>
      </c>
      <c r="J351" s="84" t="s">
        <v>4270</v>
      </c>
      <c r="K351" s="87" t="s">
        <v>4233</v>
      </c>
      <c r="L351" s="107">
        <v>28000</v>
      </c>
      <c r="M351" s="107">
        <v>14000</v>
      </c>
      <c r="N351" s="107">
        <v>9000</v>
      </c>
      <c r="O351" s="107">
        <v>6000</v>
      </c>
      <c r="P351" s="95" t="e">
        <f>VLOOKUP(G351&amp;"Vị trí 1",#REF!,9,0)</f>
        <v>#REF!</v>
      </c>
      <c r="Q351" s="95" t="e">
        <f>VLOOKUP(G351&amp;"Vị trí 2",#REF!,9,0)</f>
        <v>#REF!</v>
      </c>
      <c r="R351" s="95" t="e">
        <f>VLOOKUP(G351&amp;"Vị trí 3",#REF!,9,0)</f>
        <v>#REF!</v>
      </c>
      <c r="S351" s="95" t="e">
        <f>VLOOKUP(G351&amp;"Vị trí 4",#REF!,9,0)</f>
        <v>#REF!</v>
      </c>
      <c r="T351" s="238"/>
      <c r="U351" s="238"/>
      <c r="V351" s="238"/>
      <c r="W351" s="238"/>
      <c r="X351" s="239"/>
      <c r="Y351" s="239"/>
      <c r="Z351" s="239"/>
      <c r="AA351" s="239"/>
      <c r="AB351" s="238"/>
      <c r="AC351" s="238"/>
      <c r="AD351" s="238"/>
      <c r="AE351" s="238"/>
      <c r="AF351" s="239"/>
      <c r="AG351" s="239"/>
      <c r="AH351" s="239"/>
      <c r="AI351" s="239"/>
      <c r="AJ351" s="86">
        <v>3.05</v>
      </c>
      <c r="AK351" s="240"/>
      <c r="AL351" s="240" t="e">
        <f>AJ351*#REF!/#REF!</f>
        <v>#REF!</v>
      </c>
      <c r="AM351" s="352" t="e">
        <f t="shared" si="26"/>
        <v>#REF!</v>
      </c>
      <c r="AN351" s="352" t="e">
        <f t="shared" si="26"/>
        <v>#REF!</v>
      </c>
      <c r="AO351" s="352" t="e">
        <f t="shared" si="26"/>
        <v>#REF!</v>
      </c>
      <c r="AP351" s="352" t="e">
        <f t="shared" si="26"/>
        <v>#REF!</v>
      </c>
      <c r="AQ351" s="356" t="e">
        <f t="shared" si="27"/>
        <v>#REF!</v>
      </c>
      <c r="AR351" s="356" t="e">
        <f t="shared" si="27"/>
        <v>#REF!</v>
      </c>
      <c r="AS351" s="356" t="e">
        <f t="shared" si="27"/>
        <v>#REF!</v>
      </c>
      <c r="AT351" s="356" t="e">
        <f t="shared" si="27"/>
        <v>#REF!</v>
      </c>
      <c r="AU351" s="357" t="e">
        <f>AM351*0.15</f>
        <v>#REF!</v>
      </c>
      <c r="AV351" s="241" t="s">
        <v>348</v>
      </c>
      <c r="AW351" s="354">
        <v>19600</v>
      </c>
      <c r="AX351" s="355">
        <v>9800</v>
      </c>
      <c r="AY351" s="355">
        <v>6300</v>
      </c>
      <c r="AZ351" s="355">
        <v>4200</v>
      </c>
      <c r="BA351" s="238">
        <v>16800</v>
      </c>
      <c r="BB351" s="238">
        <v>8400</v>
      </c>
      <c r="BC351" s="238">
        <v>5400</v>
      </c>
      <c r="BD351" s="238">
        <v>3600</v>
      </c>
      <c r="BE351" s="103" t="e">
        <f>AT351-AU351</f>
        <v>#REF!</v>
      </c>
      <c r="BF351" s="215"/>
      <c r="IM351" s="215"/>
      <c r="IN351" s="215"/>
      <c r="IO351" s="215"/>
      <c r="IP351" s="215"/>
      <c r="JB351" s="215"/>
      <c r="JC351" s="215"/>
      <c r="JD351" s="215"/>
      <c r="JE351" s="215"/>
      <c r="JF351" s="215"/>
      <c r="JG351" s="215"/>
      <c r="JH351" s="215"/>
      <c r="JI351" s="215"/>
      <c r="JJ351" s="215"/>
      <c r="JK351" s="215"/>
      <c r="JL351" s="215"/>
      <c r="JM351" s="215"/>
      <c r="JN351" s="215"/>
      <c r="JO351" s="215"/>
      <c r="JP351" s="215"/>
      <c r="JQ351" s="215"/>
      <c r="JR351" s="215"/>
      <c r="JS351" s="215"/>
      <c r="JT351" s="215"/>
      <c r="JU351" s="215"/>
      <c r="JV351" s="215"/>
      <c r="JW351" s="215"/>
      <c r="JX351" s="215"/>
      <c r="JY351" s="215"/>
      <c r="JZ351" s="215"/>
      <c r="KA351" s="215"/>
      <c r="KB351" s="215"/>
      <c r="KC351" s="215"/>
      <c r="KD351" s="215"/>
      <c r="KE351" s="215"/>
      <c r="KF351" s="215"/>
      <c r="KG351" s="215"/>
      <c r="KH351" s="215"/>
      <c r="KI351" s="215"/>
      <c r="KJ351" s="215"/>
      <c r="KK351" s="215"/>
      <c r="KL351" s="215"/>
      <c r="KM351" s="215"/>
      <c r="KN351" s="215"/>
      <c r="KO351" s="215"/>
      <c r="KP351" s="215"/>
      <c r="KQ351" s="215"/>
      <c r="KR351" s="215"/>
      <c r="SI351" s="215"/>
      <c r="SJ351" s="215"/>
      <c r="SK351" s="215"/>
      <c r="SL351" s="215"/>
      <c r="SX351" s="215"/>
      <c r="SY351" s="215"/>
      <c r="SZ351" s="215"/>
      <c r="TA351" s="215"/>
      <c r="TB351" s="215"/>
      <c r="TC351" s="215"/>
      <c r="TD351" s="215"/>
      <c r="TE351" s="215"/>
      <c r="TF351" s="215"/>
      <c r="TG351" s="215"/>
      <c r="TH351" s="215"/>
      <c r="TI351" s="215"/>
      <c r="TJ351" s="215"/>
      <c r="TK351" s="215"/>
      <c r="TL351" s="215"/>
      <c r="TM351" s="215"/>
      <c r="TN351" s="215"/>
      <c r="TO351" s="215"/>
      <c r="TP351" s="215"/>
      <c r="TQ351" s="215"/>
      <c r="TR351" s="215"/>
      <c r="TS351" s="215"/>
      <c r="TT351" s="215"/>
      <c r="TU351" s="215"/>
      <c r="TV351" s="215"/>
      <c r="TW351" s="215"/>
      <c r="TX351" s="215"/>
      <c r="TY351" s="215"/>
      <c r="TZ351" s="215"/>
      <c r="UA351" s="215"/>
      <c r="UB351" s="215"/>
      <c r="UC351" s="215"/>
      <c r="UD351" s="215"/>
      <c r="UE351" s="215"/>
      <c r="UF351" s="215"/>
      <c r="UG351" s="215"/>
      <c r="UH351" s="215"/>
      <c r="UI351" s="215"/>
      <c r="UJ351" s="215"/>
      <c r="UK351" s="215"/>
      <c r="UL351" s="215"/>
      <c r="UM351" s="215"/>
      <c r="UN351" s="215"/>
      <c r="ACE351" s="215"/>
      <c r="ACF351" s="215"/>
      <c r="ACG351" s="215"/>
      <c r="ACH351" s="215"/>
      <c r="ACT351" s="215"/>
      <c r="ACU351" s="215"/>
      <c r="ACV351" s="215"/>
      <c r="ACW351" s="215"/>
      <c r="ACX351" s="215"/>
      <c r="ACY351" s="215"/>
      <c r="ACZ351" s="215"/>
      <c r="ADA351" s="215"/>
      <c r="ADB351" s="215"/>
      <c r="ADC351" s="215"/>
      <c r="ADD351" s="215"/>
      <c r="ADE351" s="215"/>
      <c r="ADF351" s="215"/>
      <c r="ADG351" s="215"/>
      <c r="ADH351" s="215"/>
      <c r="ADI351" s="215"/>
      <c r="ADJ351" s="215"/>
      <c r="ADK351" s="215"/>
      <c r="ADL351" s="215"/>
      <c r="ADM351" s="215"/>
      <c r="ADN351" s="215"/>
      <c r="ADO351" s="215"/>
      <c r="ADP351" s="215"/>
      <c r="ADQ351" s="215"/>
      <c r="ADR351" s="215"/>
      <c r="ADS351" s="215"/>
      <c r="ADT351" s="215"/>
      <c r="ADU351" s="215"/>
      <c r="ADV351" s="215"/>
      <c r="ADW351" s="215"/>
      <c r="ADX351" s="215"/>
      <c r="ADY351" s="215"/>
      <c r="ADZ351" s="215"/>
      <c r="AEA351" s="215"/>
      <c r="AEB351" s="215"/>
      <c r="AEC351" s="215"/>
      <c r="AED351" s="215"/>
      <c r="AEE351" s="215"/>
      <c r="AEF351" s="215"/>
      <c r="AEG351" s="215"/>
      <c r="AEH351" s="215"/>
      <c r="AEI351" s="215"/>
      <c r="AEJ351" s="215"/>
      <c r="AMA351" s="215"/>
      <c r="AMB351" s="215"/>
      <c r="AMC351" s="215"/>
      <c r="AMD351" s="215"/>
      <c r="AMP351" s="215"/>
      <c r="AMQ351" s="215"/>
      <c r="AMR351" s="215"/>
      <c r="AMS351" s="215"/>
      <c r="AMT351" s="215"/>
      <c r="AMU351" s="215"/>
      <c r="AMV351" s="215"/>
      <c r="AMW351" s="215"/>
      <c r="AMX351" s="215"/>
      <c r="AMY351" s="215"/>
      <c r="AMZ351" s="215"/>
      <c r="ANA351" s="215"/>
      <c r="ANB351" s="215"/>
      <c r="ANC351" s="215"/>
      <c r="AND351" s="215"/>
      <c r="ANE351" s="215"/>
      <c r="ANF351" s="215"/>
      <c r="ANG351" s="215"/>
      <c r="ANH351" s="215"/>
      <c r="ANI351" s="215"/>
      <c r="ANJ351" s="215"/>
      <c r="ANK351" s="215"/>
      <c r="ANL351" s="215"/>
      <c r="ANM351" s="215"/>
      <c r="ANN351" s="215"/>
      <c r="ANO351" s="215"/>
      <c r="ANP351" s="215"/>
      <c r="ANQ351" s="215"/>
      <c r="ANR351" s="215"/>
      <c r="ANS351" s="215"/>
      <c r="ANT351" s="215"/>
      <c r="ANU351" s="215"/>
      <c r="ANV351" s="215"/>
      <c r="ANW351" s="215"/>
      <c r="ANX351" s="215"/>
      <c r="ANY351" s="215"/>
      <c r="ANZ351" s="215"/>
      <c r="AOA351" s="215"/>
      <c r="AOB351" s="215"/>
      <c r="AOC351" s="215"/>
      <c r="AOD351" s="215"/>
      <c r="AOE351" s="215"/>
      <c r="AOF351" s="215"/>
      <c r="AVW351" s="215"/>
      <c r="AVX351" s="215"/>
      <c r="AVY351" s="215"/>
      <c r="AVZ351" s="215"/>
      <c r="AWL351" s="215"/>
      <c r="AWM351" s="215"/>
      <c r="AWN351" s="215"/>
      <c r="AWO351" s="215"/>
      <c r="AWP351" s="215"/>
      <c r="AWQ351" s="215"/>
      <c r="AWR351" s="215"/>
      <c r="AWS351" s="215"/>
      <c r="AWT351" s="215"/>
      <c r="AWU351" s="215"/>
      <c r="AWV351" s="215"/>
      <c r="AWW351" s="215"/>
      <c r="AWX351" s="215"/>
      <c r="AWY351" s="215"/>
      <c r="AWZ351" s="215"/>
      <c r="AXA351" s="215"/>
      <c r="AXB351" s="215"/>
      <c r="AXC351" s="215"/>
      <c r="AXD351" s="215"/>
      <c r="AXE351" s="215"/>
      <c r="AXF351" s="215"/>
      <c r="AXG351" s="215"/>
      <c r="AXH351" s="215"/>
      <c r="AXI351" s="215"/>
      <c r="AXJ351" s="215"/>
      <c r="AXK351" s="215"/>
      <c r="AXL351" s="215"/>
      <c r="AXM351" s="215"/>
      <c r="AXN351" s="215"/>
      <c r="AXO351" s="215"/>
      <c r="AXP351" s="215"/>
      <c r="AXQ351" s="215"/>
      <c r="AXR351" s="215"/>
      <c r="AXS351" s="215"/>
      <c r="AXT351" s="215"/>
      <c r="AXU351" s="215"/>
      <c r="AXV351" s="215"/>
      <c r="AXW351" s="215"/>
      <c r="AXX351" s="215"/>
      <c r="AXY351" s="215"/>
      <c r="AXZ351" s="215"/>
      <c r="AYA351" s="215"/>
      <c r="AYB351" s="215"/>
      <c r="BFS351" s="215"/>
      <c r="BFT351" s="215"/>
      <c r="BFU351" s="215"/>
      <c r="BFV351" s="215"/>
      <c r="BGH351" s="215"/>
      <c r="BGI351" s="215"/>
      <c r="BGJ351" s="215"/>
      <c r="BGK351" s="215"/>
      <c r="BGL351" s="215"/>
      <c r="BGM351" s="215"/>
      <c r="BGN351" s="215"/>
      <c r="BGO351" s="215"/>
      <c r="BGP351" s="215"/>
      <c r="BGQ351" s="215"/>
      <c r="BGR351" s="215"/>
      <c r="BGS351" s="215"/>
      <c r="BGT351" s="215"/>
      <c r="BGU351" s="215"/>
      <c r="BGV351" s="215"/>
      <c r="BGW351" s="215"/>
      <c r="BGX351" s="215"/>
      <c r="BGY351" s="215"/>
      <c r="BGZ351" s="215"/>
      <c r="BHA351" s="215"/>
      <c r="BHB351" s="215"/>
      <c r="BHC351" s="215"/>
      <c r="BHD351" s="215"/>
      <c r="BHE351" s="215"/>
      <c r="BHF351" s="215"/>
      <c r="BHG351" s="215"/>
      <c r="BHH351" s="215"/>
      <c r="BHI351" s="215"/>
      <c r="BHJ351" s="215"/>
      <c r="BHK351" s="215"/>
      <c r="BHL351" s="215"/>
      <c r="BHM351" s="215"/>
      <c r="BHN351" s="215"/>
      <c r="BHO351" s="215"/>
      <c r="BHP351" s="215"/>
      <c r="BHQ351" s="215"/>
      <c r="BHR351" s="215"/>
      <c r="BHS351" s="215"/>
      <c r="BHT351" s="215"/>
      <c r="BHU351" s="215"/>
      <c r="BHV351" s="215"/>
      <c r="BHW351" s="215"/>
      <c r="BHX351" s="215"/>
      <c r="BPO351" s="215"/>
      <c r="BPP351" s="215"/>
      <c r="BPQ351" s="215"/>
      <c r="BPR351" s="215"/>
      <c r="BQD351" s="215"/>
      <c r="BQE351" s="215"/>
      <c r="BQF351" s="215"/>
      <c r="BQG351" s="215"/>
      <c r="BQH351" s="215"/>
      <c r="BQI351" s="215"/>
      <c r="BQJ351" s="215"/>
      <c r="BQK351" s="215"/>
      <c r="BQL351" s="215"/>
      <c r="BQM351" s="215"/>
      <c r="BQN351" s="215"/>
      <c r="BQO351" s="215"/>
      <c r="BQP351" s="215"/>
      <c r="BQQ351" s="215"/>
      <c r="BQR351" s="215"/>
      <c r="BQS351" s="215"/>
      <c r="BQT351" s="215"/>
      <c r="BQU351" s="215"/>
      <c r="BQV351" s="215"/>
      <c r="BQW351" s="215"/>
      <c r="BQX351" s="215"/>
      <c r="BQY351" s="215"/>
      <c r="BQZ351" s="215"/>
      <c r="BRA351" s="215"/>
      <c r="BRB351" s="215"/>
      <c r="BRC351" s="215"/>
      <c r="BRD351" s="215"/>
      <c r="BRE351" s="215"/>
      <c r="BRF351" s="215"/>
      <c r="BRG351" s="215"/>
      <c r="BRH351" s="215"/>
      <c r="BRI351" s="215"/>
      <c r="BRJ351" s="215"/>
      <c r="BRK351" s="215"/>
      <c r="BRL351" s="215"/>
      <c r="BRM351" s="215"/>
      <c r="BRN351" s="215"/>
      <c r="BRO351" s="215"/>
      <c r="BRP351" s="215"/>
      <c r="BRQ351" s="215"/>
      <c r="BRR351" s="215"/>
      <c r="BRS351" s="215"/>
      <c r="BRT351" s="215"/>
      <c r="BZK351" s="215"/>
      <c r="BZL351" s="215"/>
      <c r="BZM351" s="215"/>
      <c r="BZN351" s="215"/>
      <c r="BZZ351" s="215"/>
      <c r="CAA351" s="215"/>
      <c r="CAB351" s="215"/>
      <c r="CAC351" s="215"/>
      <c r="CAD351" s="215"/>
      <c r="CAE351" s="215"/>
      <c r="CAF351" s="215"/>
      <c r="CAG351" s="215"/>
      <c r="CAH351" s="215"/>
      <c r="CAI351" s="215"/>
      <c r="CAJ351" s="215"/>
      <c r="CAK351" s="215"/>
      <c r="CAL351" s="215"/>
      <c r="CAM351" s="215"/>
      <c r="CAN351" s="215"/>
      <c r="CAO351" s="215"/>
      <c r="CAP351" s="215"/>
      <c r="CAQ351" s="215"/>
      <c r="CAR351" s="215"/>
      <c r="CAS351" s="215"/>
      <c r="CAT351" s="215"/>
      <c r="CAU351" s="215"/>
      <c r="CAV351" s="215"/>
      <c r="CAW351" s="215"/>
      <c r="CAX351" s="215"/>
      <c r="CAY351" s="215"/>
      <c r="CAZ351" s="215"/>
      <c r="CBA351" s="215"/>
      <c r="CBB351" s="215"/>
      <c r="CBC351" s="215"/>
      <c r="CBD351" s="215"/>
      <c r="CBE351" s="215"/>
      <c r="CBF351" s="215"/>
      <c r="CBG351" s="215"/>
      <c r="CBH351" s="215"/>
      <c r="CBI351" s="215"/>
      <c r="CBJ351" s="215"/>
      <c r="CBK351" s="215"/>
      <c r="CBL351" s="215"/>
      <c r="CBM351" s="215"/>
      <c r="CBN351" s="215"/>
      <c r="CBO351" s="215"/>
      <c r="CBP351" s="215"/>
      <c r="CJG351" s="215"/>
      <c r="CJH351" s="215"/>
      <c r="CJI351" s="215"/>
      <c r="CJJ351" s="215"/>
      <c r="CJV351" s="215"/>
      <c r="CJW351" s="215"/>
      <c r="CJX351" s="215"/>
      <c r="CJY351" s="215"/>
      <c r="CJZ351" s="215"/>
      <c r="CKA351" s="215"/>
      <c r="CKB351" s="215"/>
      <c r="CKC351" s="215"/>
      <c r="CKD351" s="215"/>
      <c r="CKE351" s="215"/>
      <c r="CKF351" s="215"/>
      <c r="CKG351" s="215"/>
      <c r="CKH351" s="215"/>
      <c r="CKI351" s="215"/>
      <c r="CKJ351" s="215"/>
      <c r="CKK351" s="215"/>
      <c r="CKL351" s="215"/>
      <c r="CKM351" s="215"/>
      <c r="CKN351" s="215"/>
      <c r="CKO351" s="215"/>
      <c r="CKP351" s="215"/>
      <c r="CKQ351" s="215"/>
      <c r="CKR351" s="215"/>
      <c r="CKS351" s="215"/>
      <c r="CKT351" s="215"/>
      <c r="CKU351" s="215"/>
      <c r="CKV351" s="215"/>
      <c r="CKW351" s="215"/>
      <c r="CKX351" s="215"/>
      <c r="CKY351" s="215"/>
      <c r="CKZ351" s="215"/>
      <c r="CLA351" s="215"/>
      <c r="CLB351" s="215"/>
      <c r="CLC351" s="215"/>
      <c r="CLD351" s="215"/>
      <c r="CLE351" s="215"/>
      <c r="CLF351" s="215"/>
      <c r="CLG351" s="215"/>
      <c r="CLH351" s="215"/>
      <c r="CLI351" s="215"/>
      <c r="CLJ351" s="215"/>
      <c r="CLK351" s="215"/>
      <c r="CLL351" s="215"/>
      <c r="CTC351" s="215"/>
      <c r="CTD351" s="215"/>
      <c r="CTE351" s="215"/>
      <c r="CTF351" s="215"/>
      <c r="CTR351" s="215"/>
      <c r="CTS351" s="215"/>
      <c r="CTT351" s="215"/>
      <c r="CTU351" s="215"/>
      <c r="CTV351" s="215"/>
      <c r="CTW351" s="215"/>
      <c r="CTX351" s="215"/>
      <c r="CTY351" s="215"/>
      <c r="CTZ351" s="215"/>
      <c r="CUA351" s="215"/>
      <c r="CUB351" s="215"/>
      <c r="CUC351" s="215"/>
      <c r="CUD351" s="215"/>
      <c r="CUE351" s="215"/>
      <c r="CUF351" s="215"/>
      <c r="CUG351" s="215"/>
      <c r="CUH351" s="215"/>
      <c r="CUI351" s="215"/>
      <c r="CUJ351" s="215"/>
      <c r="CUK351" s="215"/>
      <c r="CUL351" s="215"/>
      <c r="CUM351" s="215"/>
      <c r="CUN351" s="215"/>
      <c r="CUO351" s="215"/>
      <c r="CUP351" s="215"/>
      <c r="CUQ351" s="215"/>
      <c r="CUR351" s="215"/>
      <c r="CUS351" s="215"/>
      <c r="CUT351" s="215"/>
      <c r="CUU351" s="215"/>
      <c r="CUV351" s="215"/>
      <c r="CUW351" s="215"/>
      <c r="CUX351" s="215"/>
      <c r="CUY351" s="215"/>
      <c r="CUZ351" s="215"/>
      <c r="CVA351" s="215"/>
      <c r="CVB351" s="215"/>
      <c r="CVC351" s="215"/>
      <c r="CVD351" s="215"/>
      <c r="CVE351" s="215"/>
      <c r="CVF351" s="215"/>
      <c r="CVG351" s="215"/>
      <c r="CVH351" s="215"/>
      <c r="DCY351" s="215"/>
      <c r="DCZ351" s="215"/>
      <c r="DDA351" s="215"/>
      <c r="DDB351" s="215"/>
      <c r="DDN351" s="215"/>
      <c r="DDO351" s="215"/>
      <c r="DDP351" s="215"/>
      <c r="DDQ351" s="215"/>
      <c r="DDR351" s="215"/>
      <c r="DDS351" s="215"/>
      <c r="DDT351" s="215"/>
      <c r="DDU351" s="215"/>
      <c r="DDV351" s="215"/>
      <c r="DDW351" s="215"/>
      <c r="DDX351" s="215"/>
      <c r="DDY351" s="215"/>
      <c r="DDZ351" s="215"/>
      <c r="DEA351" s="215"/>
      <c r="DEB351" s="215"/>
      <c r="DEC351" s="215"/>
      <c r="DED351" s="215"/>
      <c r="DEE351" s="215"/>
      <c r="DEF351" s="215"/>
      <c r="DEG351" s="215"/>
      <c r="DEH351" s="215"/>
      <c r="DEI351" s="215"/>
      <c r="DEJ351" s="215"/>
      <c r="DEK351" s="215"/>
      <c r="DEL351" s="215"/>
      <c r="DEM351" s="215"/>
      <c r="DEN351" s="215"/>
      <c r="DEO351" s="215"/>
      <c r="DEP351" s="215"/>
      <c r="DEQ351" s="215"/>
      <c r="DER351" s="215"/>
      <c r="DES351" s="215"/>
      <c r="DET351" s="215"/>
      <c r="DEU351" s="215"/>
      <c r="DEV351" s="215"/>
      <c r="DEW351" s="215"/>
      <c r="DEX351" s="215"/>
      <c r="DEY351" s="215"/>
      <c r="DEZ351" s="215"/>
      <c r="DFA351" s="215"/>
      <c r="DFB351" s="215"/>
      <c r="DFC351" s="215"/>
      <c r="DFD351" s="215"/>
      <c r="DMU351" s="215"/>
      <c r="DMV351" s="215"/>
      <c r="DMW351" s="215"/>
      <c r="DMX351" s="215"/>
      <c r="DNJ351" s="215"/>
      <c r="DNK351" s="215"/>
      <c r="DNL351" s="215"/>
      <c r="DNM351" s="215"/>
      <c r="DNN351" s="215"/>
      <c r="DNO351" s="215"/>
      <c r="DNP351" s="215"/>
      <c r="DNQ351" s="215"/>
      <c r="DNR351" s="215"/>
      <c r="DNS351" s="215"/>
      <c r="DNT351" s="215"/>
      <c r="DNU351" s="215"/>
      <c r="DNV351" s="215"/>
      <c r="DNW351" s="215"/>
      <c r="DNX351" s="215"/>
      <c r="DNY351" s="215"/>
      <c r="DNZ351" s="215"/>
      <c r="DOA351" s="215"/>
      <c r="DOB351" s="215"/>
      <c r="DOC351" s="215"/>
      <c r="DOD351" s="215"/>
      <c r="DOE351" s="215"/>
      <c r="DOF351" s="215"/>
      <c r="DOG351" s="215"/>
      <c r="DOH351" s="215"/>
      <c r="DOI351" s="215"/>
      <c r="DOJ351" s="215"/>
      <c r="DOK351" s="215"/>
      <c r="DOL351" s="215"/>
      <c r="DOM351" s="215"/>
      <c r="DON351" s="215"/>
      <c r="DOO351" s="215"/>
      <c r="DOP351" s="215"/>
      <c r="DOQ351" s="215"/>
      <c r="DOR351" s="215"/>
      <c r="DOS351" s="215"/>
      <c r="DOT351" s="215"/>
      <c r="DOU351" s="215"/>
      <c r="DOV351" s="215"/>
      <c r="DOW351" s="215"/>
      <c r="DOX351" s="215"/>
      <c r="DOY351" s="215"/>
      <c r="DOZ351" s="215"/>
      <c r="DWQ351" s="215"/>
      <c r="DWR351" s="215"/>
      <c r="DWS351" s="215"/>
      <c r="DWT351" s="215"/>
      <c r="DXF351" s="215"/>
      <c r="DXG351" s="215"/>
      <c r="DXH351" s="215"/>
      <c r="DXI351" s="215"/>
      <c r="DXJ351" s="215"/>
      <c r="DXK351" s="215"/>
      <c r="DXL351" s="215"/>
      <c r="DXM351" s="215"/>
      <c r="DXN351" s="215"/>
      <c r="DXO351" s="215"/>
      <c r="DXP351" s="215"/>
      <c r="DXQ351" s="215"/>
      <c r="DXR351" s="215"/>
      <c r="DXS351" s="215"/>
      <c r="DXT351" s="215"/>
      <c r="DXU351" s="215"/>
      <c r="DXV351" s="215"/>
      <c r="DXW351" s="215"/>
      <c r="DXX351" s="215"/>
      <c r="DXY351" s="215"/>
      <c r="DXZ351" s="215"/>
      <c r="DYA351" s="215"/>
      <c r="DYB351" s="215"/>
      <c r="DYC351" s="215"/>
      <c r="DYD351" s="215"/>
      <c r="DYE351" s="215"/>
      <c r="DYF351" s="215"/>
      <c r="DYG351" s="215"/>
      <c r="DYH351" s="215"/>
      <c r="DYI351" s="215"/>
      <c r="DYJ351" s="215"/>
      <c r="DYK351" s="215"/>
      <c r="DYL351" s="215"/>
      <c r="DYM351" s="215"/>
      <c r="DYN351" s="215"/>
      <c r="DYO351" s="215"/>
      <c r="DYP351" s="215"/>
      <c r="DYQ351" s="215"/>
      <c r="DYR351" s="215"/>
      <c r="DYS351" s="215"/>
      <c r="DYT351" s="215"/>
      <c r="DYU351" s="215"/>
      <c r="DYV351" s="215"/>
      <c r="EGM351" s="215"/>
      <c r="EGN351" s="215"/>
      <c r="EGO351" s="215"/>
      <c r="EGP351" s="215"/>
      <c r="EHB351" s="215"/>
      <c r="EHC351" s="215"/>
      <c r="EHD351" s="215"/>
      <c r="EHE351" s="215"/>
      <c r="EHF351" s="215"/>
      <c r="EHG351" s="215"/>
      <c r="EHH351" s="215"/>
      <c r="EHI351" s="215"/>
      <c r="EHJ351" s="215"/>
      <c r="EHK351" s="215"/>
      <c r="EHL351" s="215"/>
      <c r="EHM351" s="215"/>
      <c r="EHN351" s="215"/>
      <c r="EHO351" s="215"/>
      <c r="EHP351" s="215"/>
      <c r="EHQ351" s="215"/>
      <c r="EHR351" s="215"/>
      <c r="EHS351" s="215"/>
      <c r="EHT351" s="215"/>
      <c r="EHU351" s="215"/>
      <c r="EHV351" s="215"/>
      <c r="EHW351" s="215"/>
      <c r="EHX351" s="215"/>
      <c r="EHY351" s="215"/>
      <c r="EHZ351" s="215"/>
      <c r="EIA351" s="215"/>
      <c r="EIB351" s="215"/>
      <c r="EIC351" s="215"/>
      <c r="EID351" s="215"/>
      <c r="EIE351" s="215"/>
      <c r="EIF351" s="215"/>
      <c r="EIG351" s="215"/>
      <c r="EIH351" s="215"/>
      <c r="EII351" s="215"/>
      <c r="EIJ351" s="215"/>
      <c r="EIK351" s="215"/>
      <c r="EIL351" s="215"/>
      <c r="EIM351" s="215"/>
      <c r="EIN351" s="215"/>
      <c r="EIO351" s="215"/>
      <c r="EIP351" s="215"/>
      <c r="EIQ351" s="215"/>
      <c r="EIR351" s="215"/>
      <c r="EQI351" s="215"/>
      <c r="EQJ351" s="215"/>
      <c r="EQK351" s="215"/>
      <c r="EQL351" s="215"/>
      <c r="EQX351" s="215"/>
      <c r="EQY351" s="215"/>
      <c r="EQZ351" s="215"/>
      <c r="ERA351" s="215"/>
      <c r="ERB351" s="215"/>
      <c r="ERC351" s="215"/>
      <c r="ERD351" s="215"/>
      <c r="ERE351" s="215"/>
      <c r="ERF351" s="215"/>
      <c r="ERG351" s="215"/>
      <c r="ERH351" s="215"/>
      <c r="ERI351" s="215"/>
      <c r="ERJ351" s="215"/>
      <c r="ERK351" s="215"/>
      <c r="ERL351" s="215"/>
      <c r="ERM351" s="215"/>
      <c r="ERN351" s="215"/>
      <c r="ERO351" s="215"/>
      <c r="ERP351" s="215"/>
      <c r="ERQ351" s="215"/>
      <c r="ERR351" s="215"/>
      <c r="ERS351" s="215"/>
      <c r="ERT351" s="215"/>
      <c r="ERU351" s="215"/>
      <c r="ERV351" s="215"/>
      <c r="ERW351" s="215"/>
      <c r="ERX351" s="215"/>
      <c r="ERY351" s="215"/>
      <c r="ERZ351" s="215"/>
      <c r="ESA351" s="215"/>
      <c r="ESB351" s="215"/>
      <c r="ESC351" s="215"/>
      <c r="ESD351" s="215"/>
      <c r="ESE351" s="215"/>
      <c r="ESF351" s="215"/>
      <c r="ESG351" s="215"/>
      <c r="ESH351" s="215"/>
      <c r="ESI351" s="215"/>
      <c r="ESJ351" s="215"/>
      <c r="ESK351" s="215"/>
      <c r="ESL351" s="215"/>
      <c r="ESM351" s="215"/>
      <c r="ESN351" s="215"/>
      <c r="FAE351" s="215"/>
      <c r="FAF351" s="215"/>
      <c r="FAG351" s="215"/>
      <c r="FAH351" s="215"/>
      <c r="FAT351" s="215"/>
      <c r="FAU351" s="215"/>
      <c r="FAV351" s="215"/>
      <c r="FAW351" s="215"/>
      <c r="FAX351" s="215"/>
      <c r="FAY351" s="215"/>
      <c r="FAZ351" s="215"/>
      <c r="FBA351" s="215"/>
      <c r="FBB351" s="215"/>
      <c r="FBC351" s="215"/>
      <c r="FBD351" s="215"/>
      <c r="FBE351" s="215"/>
      <c r="FBF351" s="215"/>
      <c r="FBG351" s="215"/>
      <c r="FBH351" s="215"/>
      <c r="FBI351" s="215"/>
      <c r="FBJ351" s="215"/>
      <c r="FBK351" s="215"/>
      <c r="FBL351" s="215"/>
      <c r="FBM351" s="215"/>
      <c r="FBN351" s="215"/>
      <c r="FBO351" s="215"/>
      <c r="FBP351" s="215"/>
      <c r="FBQ351" s="215"/>
      <c r="FBR351" s="215"/>
      <c r="FBS351" s="215"/>
      <c r="FBT351" s="215"/>
      <c r="FBU351" s="215"/>
      <c r="FBV351" s="215"/>
      <c r="FBW351" s="215"/>
      <c r="FBX351" s="215"/>
      <c r="FBY351" s="215"/>
      <c r="FBZ351" s="215"/>
      <c r="FCA351" s="215"/>
      <c r="FCB351" s="215"/>
      <c r="FCC351" s="215"/>
      <c r="FCD351" s="215"/>
      <c r="FCE351" s="215"/>
      <c r="FCF351" s="215"/>
      <c r="FCG351" s="215"/>
      <c r="FCH351" s="215"/>
      <c r="FCI351" s="215"/>
      <c r="FCJ351" s="215"/>
      <c r="FKA351" s="215"/>
      <c r="FKB351" s="215"/>
      <c r="FKC351" s="215"/>
      <c r="FKD351" s="215"/>
      <c r="FKP351" s="215"/>
      <c r="FKQ351" s="215"/>
      <c r="FKR351" s="215"/>
      <c r="FKS351" s="215"/>
      <c r="FKT351" s="215"/>
      <c r="FKU351" s="215"/>
      <c r="FKV351" s="215"/>
      <c r="FKW351" s="215"/>
      <c r="FKX351" s="215"/>
      <c r="FKY351" s="215"/>
      <c r="FKZ351" s="215"/>
      <c r="FLA351" s="215"/>
      <c r="FLB351" s="215"/>
      <c r="FLC351" s="215"/>
      <c r="FLD351" s="215"/>
      <c r="FLE351" s="215"/>
      <c r="FLF351" s="215"/>
      <c r="FLG351" s="215"/>
      <c r="FLH351" s="215"/>
      <c r="FLI351" s="215"/>
      <c r="FLJ351" s="215"/>
      <c r="FLK351" s="215"/>
      <c r="FLL351" s="215"/>
      <c r="FLM351" s="215"/>
      <c r="FLN351" s="215"/>
      <c r="FLO351" s="215"/>
      <c r="FLP351" s="215"/>
      <c r="FLQ351" s="215"/>
      <c r="FLR351" s="215"/>
      <c r="FLS351" s="215"/>
      <c r="FLT351" s="215"/>
      <c r="FLU351" s="215"/>
      <c r="FLV351" s="215"/>
      <c r="FLW351" s="215"/>
      <c r="FLX351" s="215"/>
      <c r="FLY351" s="215"/>
      <c r="FLZ351" s="215"/>
      <c r="FMA351" s="215"/>
      <c r="FMB351" s="215"/>
      <c r="FMC351" s="215"/>
      <c r="FMD351" s="215"/>
      <c r="FME351" s="215"/>
      <c r="FMF351" s="215"/>
      <c r="FTW351" s="215"/>
      <c r="FTX351" s="215"/>
      <c r="FTY351" s="215"/>
      <c r="FTZ351" s="215"/>
      <c r="FUL351" s="215"/>
      <c r="FUM351" s="215"/>
      <c r="FUN351" s="215"/>
      <c r="FUO351" s="215"/>
      <c r="FUP351" s="215"/>
      <c r="FUQ351" s="215"/>
      <c r="FUR351" s="215"/>
      <c r="FUS351" s="215"/>
      <c r="FUT351" s="215"/>
      <c r="FUU351" s="215"/>
      <c r="FUV351" s="215"/>
      <c r="FUW351" s="215"/>
      <c r="FUX351" s="215"/>
      <c r="FUY351" s="215"/>
      <c r="FUZ351" s="215"/>
      <c r="FVA351" s="215"/>
      <c r="FVB351" s="215"/>
      <c r="FVC351" s="215"/>
      <c r="FVD351" s="215"/>
      <c r="FVE351" s="215"/>
      <c r="FVF351" s="215"/>
      <c r="FVG351" s="215"/>
      <c r="FVH351" s="215"/>
      <c r="FVI351" s="215"/>
      <c r="FVJ351" s="215"/>
      <c r="FVK351" s="215"/>
      <c r="FVL351" s="215"/>
      <c r="FVM351" s="215"/>
      <c r="FVN351" s="215"/>
      <c r="FVO351" s="215"/>
      <c r="FVP351" s="215"/>
      <c r="FVQ351" s="215"/>
      <c r="FVR351" s="215"/>
      <c r="FVS351" s="215"/>
      <c r="FVT351" s="215"/>
      <c r="FVU351" s="215"/>
      <c r="FVV351" s="215"/>
      <c r="FVW351" s="215"/>
      <c r="FVX351" s="215"/>
      <c r="FVY351" s="215"/>
      <c r="FVZ351" s="215"/>
      <c r="FWA351" s="215"/>
      <c r="FWB351" s="215"/>
      <c r="GDS351" s="215"/>
      <c r="GDT351" s="215"/>
      <c r="GDU351" s="215"/>
      <c r="GDV351" s="215"/>
      <c r="GEH351" s="215"/>
      <c r="GEI351" s="215"/>
      <c r="GEJ351" s="215"/>
      <c r="GEK351" s="215"/>
      <c r="GEL351" s="215"/>
      <c r="GEM351" s="215"/>
      <c r="GEN351" s="215"/>
      <c r="GEO351" s="215"/>
      <c r="GEP351" s="215"/>
      <c r="GEQ351" s="215"/>
      <c r="GER351" s="215"/>
      <c r="GES351" s="215"/>
      <c r="GET351" s="215"/>
      <c r="GEU351" s="215"/>
      <c r="GEV351" s="215"/>
      <c r="GEW351" s="215"/>
      <c r="GEX351" s="215"/>
      <c r="GEY351" s="215"/>
      <c r="GEZ351" s="215"/>
      <c r="GFA351" s="215"/>
      <c r="GFB351" s="215"/>
      <c r="GFC351" s="215"/>
      <c r="GFD351" s="215"/>
      <c r="GFE351" s="215"/>
      <c r="GFF351" s="215"/>
      <c r="GFG351" s="215"/>
      <c r="GFH351" s="215"/>
      <c r="GFI351" s="215"/>
      <c r="GFJ351" s="215"/>
      <c r="GFK351" s="215"/>
      <c r="GFL351" s="215"/>
      <c r="GFM351" s="215"/>
      <c r="GFN351" s="215"/>
      <c r="GFO351" s="215"/>
      <c r="GFP351" s="215"/>
      <c r="GFQ351" s="215"/>
      <c r="GFR351" s="215"/>
      <c r="GFS351" s="215"/>
      <c r="GFT351" s="215"/>
      <c r="GFU351" s="215"/>
      <c r="GFV351" s="215"/>
      <c r="GFW351" s="215"/>
      <c r="GFX351" s="215"/>
      <c r="GNO351" s="215"/>
      <c r="GNP351" s="215"/>
      <c r="GNQ351" s="215"/>
      <c r="GNR351" s="215"/>
      <c r="GOD351" s="215"/>
      <c r="GOE351" s="215"/>
      <c r="GOF351" s="215"/>
      <c r="GOG351" s="215"/>
      <c r="GOH351" s="215"/>
      <c r="GOI351" s="215"/>
      <c r="GOJ351" s="215"/>
      <c r="GOK351" s="215"/>
      <c r="GOL351" s="215"/>
      <c r="GOM351" s="215"/>
      <c r="GON351" s="215"/>
      <c r="GOO351" s="215"/>
      <c r="GOP351" s="215"/>
      <c r="GOQ351" s="215"/>
      <c r="GOR351" s="215"/>
      <c r="GOS351" s="215"/>
      <c r="GOT351" s="215"/>
      <c r="GOU351" s="215"/>
      <c r="GOV351" s="215"/>
      <c r="GOW351" s="215"/>
      <c r="GOX351" s="215"/>
      <c r="GOY351" s="215"/>
      <c r="GOZ351" s="215"/>
      <c r="GPA351" s="215"/>
      <c r="GPB351" s="215"/>
      <c r="GPC351" s="215"/>
      <c r="GPD351" s="215"/>
      <c r="GPE351" s="215"/>
      <c r="GPF351" s="215"/>
      <c r="GPG351" s="215"/>
      <c r="GPH351" s="215"/>
      <c r="GPI351" s="215"/>
      <c r="GPJ351" s="215"/>
      <c r="GPK351" s="215"/>
      <c r="GPL351" s="215"/>
      <c r="GPM351" s="215"/>
      <c r="GPN351" s="215"/>
      <c r="GPO351" s="215"/>
      <c r="GPP351" s="215"/>
      <c r="GPQ351" s="215"/>
      <c r="GPR351" s="215"/>
      <c r="GPS351" s="215"/>
      <c r="GPT351" s="215"/>
      <c r="GXK351" s="215"/>
      <c r="GXL351" s="215"/>
      <c r="GXM351" s="215"/>
      <c r="GXN351" s="215"/>
      <c r="GXZ351" s="215"/>
      <c r="GYA351" s="215"/>
      <c r="GYB351" s="215"/>
      <c r="GYC351" s="215"/>
      <c r="GYD351" s="215"/>
      <c r="GYE351" s="215"/>
      <c r="GYF351" s="215"/>
      <c r="GYG351" s="215"/>
      <c r="GYH351" s="215"/>
      <c r="GYI351" s="215"/>
      <c r="GYJ351" s="215"/>
      <c r="GYK351" s="215"/>
      <c r="GYL351" s="215"/>
      <c r="GYM351" s="215"/>
      <c r="GYN351" s="215"/>
      <c r="GYO351" s="215"/>
      <c r="GYP351" s="215"/>
      <c r="GYQ351" s="215"/>
      <c r="GYR351" s="215"/>
      <c r="GYS351" s="215"/>
      <c r="GYT351" s="215"/>
      <c r="GYU351" s="215"/>
      <c r="GYV351" s="215"/>
      <c r="GYW351" s="215"/>
      <c r="GYX351" s="215"/>
      <c r="GYY351" s="215"/>
      <c r="GYZ351" s="215"/>
      <c r="GZA351" s="215"/>
      <c r="GZB351" s="215"/>
      <c r="GZC351" s="215"/>
      <c r="GZD351" s="215"/>
      <c r="GZE351" s="215"/>
      <c r="GZF351" s="215"/>
      <c r="GZG351" s="215"/>
      <c r="GZH351" s="215"/>
      <c r="GZI351" s="215"/>
      <c r="GZJ351" s="215"/>
      <c r="GZK351" s="215"/>
      <c r="GZL351" s="215"/>
      <c r="GZM351" s="215"/>
      <c r="GZN351" s="215"/>
      <c r="GZO351" s="215"/>
      <c r="GZP351" s="215"/>
      <c r="HHG351" s="215"/>
      <c r="HHH351" s="215"/>
      <c r="HHI351" s="215"/>
      <c r="HHJ351" s="215"/>
      <c r="HHV351" s="215"/>
      <c r="HHW351" s="215"/>
      <c r="HHX351" s="215"/>
      <c r="HHY351" s="215"/>
      <c r="HHZ351" s="215"/>
      <c r="HIA351" s="215"/>
      <c r="HIB351" s="215"/>
      <c r="HIC351" s="215"/>
      <c r="HID351" s="215"/>
      <c r="HIE351" s="215"/>
      <c r="HIF351" s="215"/>
      <c r="HIG351" s="215"/>
      <c r="HIH351" s="215"/>
      <c r="HII351" s="215"/>
      <c r="HIJ351" s="215"/>
      <c r="HIK351" s="215"/>
      <c r="HIL351" s="215"/>
      <c r="HIM351" s="215"/>
      <c r="HIN351" s="215"/>
      <c r="HIO351" s="215"/>
      <c r="HIP351" s="215"/>
      <c r="HIQ351" s="215"/>
      <c r="HIR351" s="215"/>
      <c r="HIS351" s="215"/>
      <c r="HIT351" s="215"/>
      <c r="HIU351" s="215"/>
      <c r="HIV351" s="215"/>
      <c r="HIW351" s="215"/>
      <c r="HIX351" s="215"/>
      <c r="HIY351" s="215"/>
      <c r="HIZ351" s="215"/>
      <c r="HJA351" s="215"/>
      <c r="HJB351" s="215"/>
      <c r="HJC351" s="215"/>
      <c r="HJD351" s="215"/>
      <c r="HJE351" s="215"/>
      <c r="HJF351" s="215"/>
      <c r="HJG351" s="215"/>
      <c r="HJH351" s="215"/>
      <c r="HJI351" s="215"/>
      <c r="HJJ351" s="215"/>
      <c r="HJK351" s="215"/>
      <c r="HJL351" s="215"/>
      <c r="HRC351" s="215"/>
      <c r="HRD351" s="215"/>
      <c r="HRE351" s="215"/>
      <c r="HRF351" s="215"/>
      <c r="HRR351" s="215"/>
      <c r="HRS351" s="215"/>
      <c r="HRT351" s="215"/>
      <c r="HRU351" s="215"/>
      <c r="HRV351" s="215"/>
      <c r="HRW351" s="215"/>
      <c r="HRX351" s="215"/>
      <c r="HRY351" s="215"/>
      <c r="HRZ351" s="215"/>
      <c r="HSA351" s="215"/>
      <c r="HSB351" s="215"/>
      <c r="HSC351" s="215"/>
      <c r="HSD351" s="215"/>
      <c r="HSE351" s="215"/>
      <c r="HSF351" s="215"/>
      <c r="HSG351" s="215"/>
      <c r="HSH351" s="215"/>
      <c r="HSI351" s="215"/>
      <c r="HSJ351" s="215"/>
      <c r="HSK351" s="215"/>
      <c r="HSL351" s="215"/>
      <c r="HSM351" s="215"/>
      <c r="HSN351" s="215"/>
      <c r="HSO351" s="215"/>
      <c r="HSP351" s="215"/>
      <c r="HSQ351" s="215"/>
      <c r="HSR351" s="215"/>
      <c r="HSS351" s="215"/>
      <c r="HST351" s="215"/>
      <c r="HSU351" s="215"/>
      <c r="HSV351" s="215"/>
      <c r="HSW351" s="215"/>
      <c r="HSX351" s="215"/>
      <c r="HSY351" s="215"/>
      <c r="HSZ351" s="215"/>
      <c r="HTA351" s="215"/>
      <c r="HTB351" s="215"/>
      <c r="HTC351" s="215"/>
      <c r="HTD351" s="215"/>
      <c r="HTE351" s="215"/>
      <c r="HTF351" s="215"/>
      <c r="HTG351" s="215"/>
      <c r="HTH351" s="215"/>
      <c r="IAY351" s="215"/>
      <c r="IAZ351" s="215"/>
      <c r="IBA351" s="215"/>
      <c r="IBB351" s="215"/>
      <c r="IBN351" s="215"/>
      <c r="IBO351" s="215"/>
      <c r="IBP351" s="215"/>
      <c r="IBQ351" s="215"/>
      <c r="IBR351" s="215"/>
      <c r="IBS351" s="215"/>
      <c r="IBT351" s="215"/>
      <c r="IBU351" s="215"/>
      <c r="IBV351" s="215"/>
      <c r="IBW351" s="215"/>
      <c r="IBX351" s="215"/>
      <c r="IBY351" s="215"/>
      <c r="IBZ351" s="215"/>
      <c r="ICA351" s="215"/>
      <c r="ICB351" s="215"/>
      <c r="ICC351" s="215"/>
      <c r="ICD351" s="215"/>
      <c r="ICE351" s="215"/>
      <c r="ICF351" s="215"/>
      <c r="ICG351" s="215"/>
      <c r="ICH351" s="215"/>
      <c r="ICI351" s="215"/>
      <c r="ICJ351" s="215"/>
      <c r="ICK351" s="215"/>
      <c r="ICL351" s="215"/>
      <c r="ICM351" s="215"/>
      <c r="ICN351" s="215"/>
      <c r="ICO351" s="215"/>
      <c r="ICP351" s="215"/>
      <c r="ICQ351" s="215"/>
      <c r="ICR351" s="215"/>
      <c r="ICS351" s="215"/>
      <c r="ICT351" s="215"/>
      <c r="ICU351" s="215"/>
      <c r="ICV351" s="215"/>
      <c r="ICW351" s="215"/>
      <c r="ICX351" s="215"/>
      <c r="ICY351" s="215"/>
      <c r="ICZ351" s="215"/>
      <c r="IDA351" s="215"/>
      <c r="IDB351" s="215"/>
      <c r="IDC351" s="215"/>
      <c r="IDD351" s="215"/>
      <c r="IKU351" s="215"/>
      <c r="IKV351" s="215"/>
      <c r="IKW351" s="215"/>
      <c r="IKX351" s="215"/>
      <c r="ILJ351" s="215"/>
      <c r="ILK351" s="215"/>
      <c r="ILL351" s="215"/>
      <c r="ILM351" s="215"/>
      <c r="ILN351" s="215"/>
      <c r="ILO351" s="215"/>
      <c r="ILP351" s="215"/>
      <c r="ILQ351" s="215"/>
      <c r="ILR351" s="215"/>
      <c r="ILS351" s="215"/>
      <c r="ILT351" s="215"/>
      <c r="ILU351" s="215"/>
      <c r="ILV351" s="215"/>
      <c r="ILW351" s="215"/>
      <c r="ILX351" s="215"/>
      <c r="ILY351" s="215"/>
      <c r="ILZ351" s="215"/>
      <c r="IMA351" s="215"/>
      <c r="IMB351" s="215"/>
      <c r="IMC351" s="215"/>
      <c r="IMD351" s="215"/>
      <c r="IME351" s="215"/>
      <c r="IMF351" s="215"/>
      <c r="IMG351" s="215"/>
      <c r="IMH351" s="215"/>
      <c r="IMI351" s="215"/>
      <c r="IMJ351" s="215"/>
      <c r="IMK351" s="215"/>
      <c r="IML351" s="215"/>
      <c r="IMM351" s="215"/>
      <c r="IMN351" s="215"/>
      <c r="IMO351" s="215"/>
      <c r="IMP351" s="215"/>
      <c r="IMQ351" s="215"/>
      <c r="IMR351" s="215"/>
      <c r="IMS351" s="215"/>
      <c r="IMT351" s="215"/>
      <c r="IMU351" s="215"/>
      <c r="IMV351" s="215"/>
      <c r="IMW351" s="215"/>
      <c r="IMX351" s="215"/>
      <c r="IMY351" s="215"/>
      <c r="IMZ351" s="215"/>
      <c r="IUQ351" s="215"/>
      <c r="IUR351" s="215"/>
      <c r="IUS351" s="215"/>
      <c r="IUT351" s="215"/>
      <c r="IVF351" s="215"/>
      <c r="IVG351" s="215"/>
      <c r="IVH351" s="215"/>
      <c r="IVI351" s="215"/>
      <c r="IVJ351" s="215"/>
      <c r="IVK351" s="215"/>
      <c r="IVL351" s="215"/>
      <c r="IVM351" s="215"/>
      <c r="IVN351" s="215"/>
      <c r="IVO351" s="215"/>
      <c r="IVP351" s="215"/>
      <c r="IVQ351" s="215"/>
      <c r="IVR351" s="215"/>
      <c r="IVS351" s="215"/>
      <c r="IVT351" s="215"/>
      <c r="IVU351" s="215"/>
      <c r="IVV351" s="215"/>
      <c r="IVW351" s="215"/>
      <c r="IVX351" s="215"/>
      <c r="IVY351" s="215"/>
      <c r="IVZ351" s="215"/>
      <c r="IWA351" s="215"/>
      <c r="IWB351" s="215"/>
      <c r="IWC351" s="215"/>
      <c r="IWD351" s="215"/>
      <c r="IWE351" s="215"/>
      <c r="IWF351" s="215"/>
      <c r="IWG351" s="215"/>
      <c r="IWH351" s="215"/>
      <c r="IWI351" s="215"/>
      <c r="IWJ351" s="215"/>
      <c r="IWK351" s="215"/>
      <c r="IWL351" s="215"/>
      <c r="IWM351" s="215"/>
      <c r="IWN351" s="215"/>
      <c r="IWO351" s="215"/>
      <c r="IWP351" s="215"/>
      <c r="IWQ351" s="215"/>
      <c r="IWR351" s="215"/>
      <c r="IWS351" s="215"/>
      <c r="IWT351" s="215"/>
      <c r="IWU351" s="215"/>
      <c r="IWV351" s="215"/>
      <c r="JEM351" s="215"/>
      <c r="JEN351" s="215"/>
      <c r="JEO351" s="215"/>
      <c r="JEP351" s="215"/>
      <c r="JFB351" s="215"/>
      <c r="JFC351" s="215"/>
      <c r="JFD351" s="215"/>
      <c r="JFE351" s="215"/>
      <c r="JFF351" s="215"/>
      <c r="JFG351" s="215"/>
      <c r="JFH351" s="215"/>
      <c r="JFI351" s="215"/>
      <c r="JFJ351" s="215"/>
      <c r="JFK351" s="215"/>
      <c r="JFL351" s="215"/>
      <c r="JFM351" s="215"/>
      <c r="JFN351" s="215"/>
      <c r="JFO351" s="215"/>
      <c r="JFP351" s="215"/>
      <c r="JFQ351" s="215"/>
      <c r="JFR351" s="215"/>
      <c r="JFS351" s="215"/>
      <c r="JFT351" s="215"/>
      <c r="JFU351" s="215"/>
      <c r="JFV351" s="215"/>
      <c r="JFW351" s="215"/>
      <c r="JFX351" s="215"/>
      <c r="JFY351" s="215"/>
      <c r="JFZ351" s="215"/>
      <c r="JGA351" s="215"/>
      <c r="JGB351" s="215"/>
      <c r="JGC351" s="215"/>
      <c r="JGD351" s="215"/>
      <c r="JGE351" s="215"/>
      <c r="JGF351" s="215"/>
      <c r="JGG351" s="215"/>
      <c r="JGH351" s="215"/>
      <c r="JGI351" s="215"/>
      <c r="JGJ351" s="215"/>
      <c r="JGK351" s="215"/>
      <c r="JGL351" s="215"/>
      <c r="JGM351" s="215"/>
      <c r="JGN351" s="215"/>
      <c r="JGO351" s="215"/>
      <c r="JGP351" s="215"/>
      <c r="JGQ351" s="215"/>
      <c r="JGR351" s="215"/>
      <c r="JOI351" s="215"/>
      <c r="JOJ351" s="215"/>
      <c r="JOK351" s="215"/>
      <c r="JOL351" s="215"/>
      <c r="JOX351" s="215"/>
      <c r="JOY351" s="215"/>
      <c r="JOZ351" s="215"/>
      <c r="JPA351" s="215"/>
      <c r="JPB351" s="215"/>
      <c r="JPC351" s="215"/>
      <c r="JPD351" s="215"/>
      <c r="JPE351" s="215"/>
      <c r="JPF351" s="215"/>
      <c r="JPG351" s="215"/>
      <c r="JPH351" s="215"/>
      <c r="JPI351" s="215"/>
      <c r="JPJ351" s="215"/>
      <c r="JPK351" s="215"/>
      <c r="JPL351" s="215"/>
      <c r="JPM351" s="215"/>
      <c r="JPN351" s="215"/>
      <c r="JPO351" s="215"/>
      <c r="JPP351" s="215"/>
      <c r="JPQ351" s="215"/>
      <c r="JPR351" s="215"/>
      <c r="JPS351" s="215"/>
      <c r="JPT351" s="215"/>
      <c r="JPU351" s="215"/>
      <c r="JPV351" s="215"/>
      <c r="JPW351" s="215"/>
      <c r="JPX351" s="215"/>
      <c r="JPY351" s="215"/>
      <c r="JPZ351" s="215"/>
      <c r="JQA351" s="215"/>
      <c r="JQB351" s="215"/>
      <c r="JQC351" s="215"/>
      <c r="JQD351" s="215"/>
      <c r="JQE351" s="215"/>
      <c r="JQF351" s="215"/>
      <c r="JQG351" s="215"/>
      <c r="JQH351" s="215"/>
      <c r="JQI351" s="215"/>
      <c r="JQJ351" s="215"/>
      <c r="JQK351" s="215"/>
      <c r="JQL351" s="215"/>
      <c r="JQM351" s="215"/>
      <c r="JQN351" s="215"/>
      <c r="JYE351" s="215"/>
      <c r="JYF351" s="215"/>
      <c r="JYG351" s="215"/>
      <c r="JYH351" s="215"/>
      <c r="JYT351" s="215"/>
      <c r="JYU351" s="215"/>
      <c r="JYV351" s="215"/>
      <c r="JYW351" s="215"/>
      <c r="JYX351" s="215"/>
      <c r="JYY351" s="215"/>
      <c r="JYZ351" s="215"/>
      <c r="JZA351" s="215"/>
      <c r="JZB351" s="215"/>
      <c r="JZC351" s="215"/>
      <c r="JZD351" s="215"/>
      <c r="JZE351" s="215"/>
      <c r="JZF351" s="215"/>
      <c r="JZG351" s="215"/>
      <c r="JZH351" s="215"/>
      <c r="JZI351" s="215"/>
      <c r="JZJ351" s="215"/>
      <c r="JZK351" s="215"/>
      <c r="JZL351" s="215"/>
      <c r="JZM351" s="215"/>
      <c r="JZN351" s="215"/>
      <c r="JZO351" s="215"/>
      <c r="JZP351" s="215"/>
      <c r="JZQ351" s="215"/>
      <c r="JZR351" s="215"/>
      <c r="JZS351" s="215"/>
      <c r="JZT351" s="215"/>
      <c r="JZU351" s="215"/>
      <c r="JZV351" s="215"/>
      <c r="JZW351" s="215"/>
      <c r="JZX351" s="215"/>
      <c r="JZY351" s="215"/>
      <c r="JZZ351" s="215"/>
      <c r="KAA351" s="215"/>
      <c r="KAB351" s="215"/>
      <c r="KAC351" s="215"/>
      <c r="KAD351" s="215"/>
      <c r="KAE351" s="215"/>
      <c r="KAF351" s="215"/>
      <c r="KAG351" s="215"/>
      <c r="KAH351" s="215"/>
      <c r="KAI351" s="215"/>
      <c r="KAJ351" s="215"/>
      <c r="KIA351" s="215"/>
      <c r="KIB351" s="215"/>
      <c r="KIC351" s="215"/>
      <c r="KID351" s="215"/>
      <c r="KIP351" s="215"/>
      <c r="KIQ351" s="215"/>
      <c r="KIR351" s="215"/>
      <c r="KIS351" s="215"/>
      <c r="KIT351" s="215"/>
      <c r="KIU351" s="215"/>
      <c r="KIV351" s="215"/>
      <c r="KIW351" s="215"/>
      <c r="KIX351" s="215"/>
      <c r="KIY351" s="215"/>
      <c r="KIZ351" s="215"/>
      <c r="KJA351" s="215"/>
      <c r="KJB351" s="215"/>
      <c r="KJC351" s="215"/>
      <c r="KJD351" s="215"/>
      <c r="KJE351" s="215"/>
      <c r="KJF351" s="215"/>
      <c r="KJG351" s="215"/>
      <c r="KJH351" s="215"/>
      <c r="KJI351" s="215"/>
      <c r="KJJ351" s="215"/>
      <c r="KJK351" s="215"/>
      <c r="KJL351" s="215"/>
      <c r="KJM351" s="215"/>
      <c r="KJN351" s="215"/>
      <c r="KJO351" s="215"/>
      <c r="KJP351" s="215"/>
      <c r="KJQ351" s="215"/>
      <c r="KJR351" s="215"/>
      <c r="KJS351" s="215"/>
      <c r="KJT351" s="215"/>
      <c r="KJU351" s="215"/>
      <c r="KJV351" s="215"/>
      <c r="KJW351" s="215"/>
      <c r="KJX351" s="215"/>
      <c r="KJY351" s="215"/>
      <c r="KJZ351" s="215"/>
      <c r="KKA351" s="215"/>
      <c r="KKB351" s="215"/>
      <c r="KKC351" s="215"/>
      <c r="KKD351" s="215"/>
      <c r="KKE351" s="215"/>
      <c r="KKF351" s="215"/>
      <c r="KRW351" s="215"/>
      <c r="KRX351" s="215"/>
      <c r="KRY351" s="215"/>
      <c r="KRZ351" s="215"/>
      <c r="KSL351" s="215"/>
      <c r="KSM351" s="215"/>
      <c r="KSN351" s="215"/>
      <c r="KSO351" s="215"/>
      <c r="KSP351" s="215"/>
      <c r="KSQ351" s="215"/>
      <c r="KSR351" s="215"/>
      <c r="KSS351" s="215"/>
      <c r="KST351" s="215"/>
      <c r="KSU351" s="215"/>
      <c r="KSV351" s="215"/>
      <c r="KSW351" s="215"/>
      <c r="KSX351" s="215"/>
      <c r="KSY351" s="215"/>
      <c r="KSZ351" s="215"/>
      <c r="KTA351" s="215"/>
      <c r="KTB351" s="215"/>
      <c r="KTC351" s="215"/>
      <c r="KTD351" s="215"/>
      <c r="KTE351" s="215"/>
      <c r="KTF351" s="215"/>
      <c r="KTG351" s="215"/>
      <c r="KTH351" s="215"/>
      <c r="KTI351" s="215"/>
      <c r="KTJ351" s="215"/>
      <c r="KTK351" s="215"/>
      <c r="KTL351" s="215"/>
      <c r="KTM351" s="215"/>
      <c r="KTN351" s="215"/>
      <c r="KTO351" s="215"/>
      <c r="KTP351" s="215"/>
      <c r="KTQ351" s="215"/>
      <c r="KTR351" s="215"/>
      <c r="KTS351" s="215"/>
      <c r="KTT351" s="215"/>
      <c r="KTU351" s="215"/>
      <c r="KTV351" s="215"/>
      <c r="KTW351" s="215"/>
      <c r="KTX351" s="215"/>
      <c r="KTY351" s="215"/>
      <c r="KTZ351" s="215"/>
      <c r="KUA351" s="215"/>
      <c r="KUB351" s="215"/>
      <c r="LBS351" s="215"/>
      <c r="LBT351" s="215"/>
      <c r="LBU351" s="215"/>
      <c r="LBV351" s="215"/>
      <c r="LCH351" s="215"/>
      <c r="LCI351" s="215"/>
      <c r="LCJ351" s="215"/>
      <c r="LCK351" s="215"/>
      <c r="LCL351" s="215"/>
      <c r="LCM351" s="215"/>
      <c r="LCN351" s="215"/>
      <c r="LCO351" s="215"/>
      <c r="LCP351" s="215"/>
      <c r="LCQ351" s="215"/>
      <c r="LCR351" s="215"/>
      <c r="LCS351" s="215"/>
      <c r="LCT351" s="215"/>
      <c r="LCU351" s="215"/>
      <c r="LCV351" s="215"/>
      <c r="LCW351" s="215"/>
      <c r="LCX351" s="215"/>
      <c r="LCY351" s="215"/>
      <c r="LCZ351" s="215"/>
      <c r="LDA351" s="215"/>
      <c r="LDB351" s="215"/>
      <c r="LDC351" s="215"/>
      <c r="LDD351" s="215"/>
      <c r="LDE351" s="215"/>
      <c r="LDF351" s="215"/>
      <c r="LDG351" s="215"/>
      <c r="LDH351" s="215"/>
      <c r="LDI351" s="215"/>
      <c r="LDJ351" s="215"/>
      <c r="LDK351" s="215"/>
      <c r="LDL351" s="215"/>
      <c r="LDM351" s="215"/>
      <c r="LDN351" s="215"/>
      <c r="LDO351" s="215"/>
      <c r="LDP351" s="215"/>
      <c r="LDQ351" s="215"/>
      <c r="LDR351" s="215"/>
      <c r="LDS351" s="215"/>
      <c r="LDT351" s="215"/>
      <c r="LDU351" s="215"/>
      <c r="LDV351" s="215"/>
      <c r="LDW351" s="215"/>
      <c r="LDX351" s="215"/>
      <c r="LLO351" s="215"/>
      <c r="LLP351" s="215"/>
      <c r="LLQ351" s="215"/>
      <c r="LLR351" s="215"/>
      <c r="LMD351" s="215"/>
      <c r="LME351" s="215"/>
      <c r="LMF351" s="215"/>
      <c r="LMG351" s="215"/>
      <c r="LMH351" s="215"/>
      <c r="LMI351" s="215"/>
      <c r="LMJ351" s="215"/>
      <c r="LMK351" s="215"/>
      <c r="LML351" s="215"/>
      <c r="LMM351" s="215"/>
      <c r="LMN351" s="215"/>
      <c r="LMO351" s="215"/>
      <c r="LMP351" s="215"/>
      <c r="LMQ351" s="215"/>
      <c r="LMR351" s="215"/>
      <c r="LMS351" s="215"/>
      <c r="LMT351" s="215"/>
      <c r="LMU351" s="215"/>
      <c r="LMV351" s="215"/>
      <c r="LMW351" s="215"/>
      <c r="LMX351" s="215"/>
      <c r="LMY351" s="215"/>
      <c r="LMZ351" s="215"/>
      <c r="LNA351" s="215"/>
      <c r="LNB351" s="215"/>
      <c r="LNC351" s="215"/>
      <c r="LND351" s="215"/>
      <c r="LNE351" s="215"/>
      <c r="LNF351" s="215"/>
      <c r="LNG351" s="215"/>
      <c r="LNH351" s="215"/>
      <c r="LNI351" s="215"/>
      <c r="LNJ351" s="215"/>
      <c r="LNK351" s="215"/>
      <c r="LNL351" s="215"/>
      <c r="LNM351" s="215"/>
      <c r="LNN351" s="215"/>
      <c r="LNO351" s="215"/>
      <c r="LNP351" s="215"/>
      <c r="LNQ351" s="215"/>
      <c r="LNR351" s="215"/>
      <c r="LNS351" s="215"/>
      <c r="LNT351" s="215"/>
      <c r="LVK351" s="215"/>
      <c r="LVL351" s="215"/>
      <c r="LVM351" s="215"/>
      <c r="LVN351" s="215"/>
      <c r="LVZ351" s="215"/>
      <c r="LWA351" s="215"/>
      <c r="LWB351" s="215"/>
      <c r="LWC351" s="215"/>
      <c r="LWD351" s="215"/>
      <c r="LWE351" s="215"/>
      <c r="LWF351" s="215"/>
      <c r="LWG351" s="215"/>
      <c r="LWH351" s="215"/>
      <c r="LWI351" s="215"/>
      <c r="LWJ351" s="215"/>
      <c r="LWK351" s="215"/>
      <c r="LWL351" s="215"/>
      <c r="LWM351" s="215"/>
      <c r="LWN351" s="215"/>
      <c r="LWO351" s="215"/>
      <c r="LWP351" s="215"/>
      <c r="LWQ351" s="215"/>
      <c r="LWR351" s="215"/>
      <c r="LWS351" s="215"/>
      <c r="LWT351" s="215"/>
      <c r="LWU351" s="215"/>
      <c r="LWV351" s="215"/>
      <c r="LWW351" s="215"/>
      <c r="LWX351" s="215"/>
      <c r="LWY351" s="215"/>
      <c r="LWZ351" s="215"/>
      <c r="LXA351" s="215"/>
      <c r="LXB351" s="215"/>
      <c r="LXC351" s="215"/>
      <c r="LXD351" s="215"/>
      <c r="LXE351" s="215"/>
      <c r="LXF351" s="215"/>
      <c r="LXG351" s="215"/>
      <c r="LXH351" s="215"/>
      <c r="LXI351" s="215"/>
      <c r="LXJ351" s="215"/>
      <c r="LXK351" s="215"/>
      <c r="LXL351" s="215"/>
      <c r="LXM351" s="215"/>
      <c r="LXN351" s="215"/>
      <c r="LXO351" s="215"/>
      <c r="LXP351" s="215"/>
      <c r="MFG351" s="215"/>
      <c r="MFH351" s="215"/>
      <c r="MFI351" s="215"/>
      <c r="MFJ351" s="215"/>
      <c r="MFV351" s="215"/>
      <c r="MFW351" s="215"/>
      <c r="MFX351" s="215"/>
      <c r="MFY351" s="215"/>
      <c r="MFZ351" s="215"/>
      <c r="MGA351" s="215"/>
      <c r="MGB351" s="215"/>
      <c r="MGC351" s="215"/>
      <c r="MGD351" s="215"/>
      <c r="MGE351" s="215"/>
      <c r="MGF351" s="215"/>
      <c r="MGG351" s="215"/>
      <c r="MGH351" s="215"/>
      <c r="MGI351" s="215"/>
      <c r="MGJ351" s="215"/>
      <c r="MGK351" s="215"/>
      <c r="MGL351" s="215"/>
      <c r="MGM351" s="215"/>
      <c r="MGN351" s="215"/>
      <c r="MGO351" s="215"/>
      <c r="MGP351" s="215"/>
      <c r="MGQ351" s="215"/>
      <c r="MGR351" s="215"/>
      <c r="MGS351" s="215"/>
      <c r="MGT351" s="215"/>
      <c r="MGU351" s="215"/>
      <c r="MGV351" s="215"/>
      <c r="MGW351" s="215"/>
      <c r="MGX351" s="215"/>
      <c r="MGY351" s="215"/>
      <c r="MGZ351" s="215"/>
      <c r="MHA351" s="215"/>
      <c r="MHB351" s="215"/>
      <c r="MHC351" s="215"/>
      <c r="MHD351" s="215"/>
      <c r="MHE351" s="215"/>
      <c r="MHF351" s="215"/>
      <c r="MHG351" s="215"/>
      <c r="MHH351" s="215"/>
      <c r="MHI351" s="215"/>
      <c r="MHJ351" s="215"/>
      <c r="MHK351" s="215"/>
      <c r="MHL351" s="215"/>
      <c r="MPC351" s="215"/>
      <c r="MPD351" s="215"/>
      <c r="MPE351" s="215"/>
      <c r="MPF351" s="215"/>
      <c r="MPR351" s="215"/>
      <c r="MPS351" s="215"/>
      <c r="MPT351" s="215"/>
      <c r="MPU351" s="215"/>
      <c r="MPV351" s="215"/>
      <c r="MPW351" s="215"/>
      <c r="MPX351" s="215"/>
      <c r="MPY351" s="215"/>
      <c r="MPZ351" s="215"/>
      <c r="MQA351" s="215"/>
      <c r="MQB351" s="215"/>
      <c r="MQC351" s="215"/>
      <c r="MQD351" s="215"/>
      <c r="MQE351" s="215"/>
      <c r="MQF351" s="215"/>
      <c r="MQG351" s="215"/>
      <c r="MQH351" s="215"/>
      <c r="MQI351" s="215"/>
      <c r="MQJ351" s="215"/>
      <c r="MQK351" s="215"/>
      <c r="MQL351" s="215"/>
      <c r="MQM351" s="215"/>
      <c r="MQN351" s="215"/>
      <c r="MQO351" s="215"/>
      <c r="MQP351" s="215"/>
      <c r="MQQ351" s="215"/>
      <c r="MQR351" s="215"/>
      <c r="MQS351" s="215"/>
      <c r="MQT351" s="215"/>
      <c r="MQU351" s="215"/>
      <c r="MQV351" s="215"/>
      <c r="MQW351" s="215"/>
      <c r="MQX351" s="215"/>
      <c r="MQY351" s="215"/>
      <c r="MQZ351" s="215"/>
      <c r="MRA351" s="215"/>
      <c r="MRB351" s="215"/>
      <c r="MRC351" s="215"/>
      <c r="MRD351" s="215"/>
      <c r="MRE351" s="215"/>
      <c r="MRF351" s="215"/>
      <c r="MRG351" s="215"/>
      <c r="MRH351" s="215"/>
      <c r="MYY351" s="215"/>
      <c r="MYZ351" s="215"/>
      <c r="MZA351" s="215"/>
      <c r="MZB351" s="215"/>
      <c r="MZN351" s="215"/>
      <c r="MZO351" s="215"/>
      <c r="MZP351" s="215"/>
      <c r="MZQ351" s="215"/>
      <c r="MZR351" s="215"/>
      <c r="MZS351" s="215"/>
      <c r="MZT351" s="215"/>
      <c r="MZU351" s="215"/>
      <c r="MZV351" s="215"/>
      <c r="MZW351" s="215"/>
      <c r="MZX351" s="215"/>
      <c r="MZY351" s="215"/>
      <c r="MZZ351" s="215"/>
      <c r="NAA351" s="215"/>
      <c r="NAB351" s="215"/>
      <c r="NAC351" s="215"/>
      <c r="NAD351" s="215"/>
      <c r="NAE351" s="215"/>
      <c r="NAF351" s="215"/>
      <c r="NAG351" s="215"/>
      <c r="NAH351" s="215"/>
      <c r="NAI351" s="215"/>
      <c r="NAJ351" s="215"/>
      <c r="NAK351" s="215"/>
      <c r="NAL351" s="215"/>
      <c r="NAM351" s="215"/>
      <c r="NAN351" s="215"/>
      <c r="NAO351" s="215"/>
      <c r="NAP351" s="215"/>
      <c r="NAQ351" s="215"/>
      <c r="NAR351" s="215"/>
      <c r="NAS351" s="215"/>
      <c r="NAT351" s="215"/>
      <c r="NAU351" s="215"/>
      <c r="NAV351" s="215"/>
      <c r="NAW351" s="215"/>
      <c r="NAX351" s="215"/>
      <c r="NAY351" s="215"/>
      <c r="NAZ351" s="215"/>
      <c r="NBA351" s="215"/>
      <c r="NBB351" s="215"/>
      <c r="NBC351" s="215"/>
      <c r="NBD351" s="215"/>
      <c r="NIU351" s="215"/>
      <c r="NIV351" s="215"/>
      <c r="NIW351" s="215"/>
      <c r="NIX351" s="215"/>
      <c r="NJJ351" s="215"/>
      <c r="NJK351" s="215"/>
      <c r="NJL351" s="215"/>
      <c r="NJM351" s="215"/>
      <c r="NJN351" s="215"/>
      <c r="NJO351" s="215"/>
      <c r="NJP351" s="215"/>
      <c r="NJQ351" s="215"/>
      <c r="NJR351" s="215"/>
      <c r="NJS351" s="215"/>
      <c r="NJT351" s="215"/>
      <c r="NJU351" s="215"/>
      <c r="NJV351" s="215"/>
      <c r="NJW351" s="215"/>
      <c r="NJX351" s="215"/>
      <c r="NJY351" s="215"/>
      <c r="NJZ351" s="215"/>
      <c r="NKA351" s="215"/>
      <c r="NKB351" s="215"/>
      <c r="NKC351" s="215"/>
      <c r="NKD351" s="215"/>
      <c r="NKE351" s="215"/>
      <c r="NKF351" s="215"/>
      <c r="NKG351" s="215"/>
      <c r="NKH351" s="215"/>
      <c r="NKI351" s="215"/>
      <c r="NKJ351" s="215"/>
      <c r="NKK351" s="215"/>
      <c r="NKL351" s="215"/>
      <c r="NKM351" s="215"/>
      <c r="NKN351" s="215"/>
      <c r="NKO351" s="215"/>
      <c r="NKP351" s="215"/>
      <c r="NKQ351" s="215"/>
      <c r="NKR351" s="215"/>
      <c r="NKS351" s="215"/>
      <c r="NKT351" s="215"/>
      <c r="NKU351" s="215"/>
      <c r="NKV351" s="215"/>
      <c r="NKW351" s="215"/>
      <c r="NKX351" s="215"/>
      <c r="NKY351" s="215"/>
      <c r="NKZ351" s="215"/>
      <c r="NSQ351" s="215"/>
      <c r="NSR351" s="215"/>
      <c r="NSS351" s="215"/>
      <c r="NST351" s="215"/>
      <c r="NTF351" s="215"/>
      <c r="NTG351" s="215"/>
      <c r="NTH351" s="215"/>
      <c r="NTI351" s="215"/>
      <c r="NTJ351" s="215"/>
      <c r="NTK351" s="215"/>
      <c r="NTL351" s="215"/>
      <c r="NTM351" s="215"/>
      <c r="NTN351" s="215"/>
      <c r="NTO351" s="215"/>
      <c r="NTP351" s="215"/>
      <c r="NTQ351" s="215"/>
      <c r="NTR351" s="215"/>
      <c r="NTS351" s="215"/>
      <c r="NTT351" s="215"/>
      <c r="NTU351" s="215"/>
      <c r="NTV351" s="215"/>
      <c r="NTW351" s="215"/>
      <c r="NTX351" s="215"/>
      <c r="NTY351" s="215"/>
      <c r="NTZ351" s="215"/>
      <c r="NUA351" s="215"/>
      <c r="NUB351" s="215"/>
      <c r="NUC351" s="215"/>
      <c r="NUD351" s="215"/>
      <c r="NUE351" s="215"/>
      <c r="NUF351" s="215"/>
      <c r="NUG351" s="215"/>
      <c r="NUH351" s="215"/>
      <c r="NUI351" s="215"/>
      <c r="NUJ351" s="215"/>
      <c r="NUK351" s="215"/>
      <c r="NUL351" s="215"/>
      <c r="NUM351" s="215"/>
      <c r="NUN351" s="215"/>
      <c r="NUO351" s="215"/>
      <c r="NUP351" s="215"/>
      <c r="NUQ351" s="215"/>
      <c r="NUR351" s="215"/>
      <c r="NUS351" s="215"/>
      <c r="NUT351" s="215"/>
      <c r="NUU351" s="215"/>
      <c r="NUV351" s="215"/>
      <c r="OCM351" s="215"/>
      <c r="OCN351" s="215"/>
      <c r="OCO351" s="215"/>
      <c r="OCP351" s="215"/>
      <c r="ODB351" s="215"/>
      <c r="ODC351" s="215"/>
      <c r="ODD351" s="215"/>
      <c r="ODE351" s="215"/>
      <c r="ODF351" s="215"/>
      <c r="ODG351" s="215"/>
      <c r="ODH351" s="215"/>
      <c r="ODI351" s="215"/>
      <c r="ODJ351" s="215"/>
      <c r="ODK351" s="215"/>
      <c r="ODL351" s="215"/>
      <c r="ODM351" s="215"/>
      <c r="ODN351" s="215"/>
      <c r="ODO351" s="215"/>
      <c r="ODP351" s="215"/>
      <c r="ODQ351" s="215"/>
      <c r="ODR351" s="215"/>
      <c r="ODS351" s="215"/>
      <c r="ODT351" s="215"/>
      <c r="ODU351" s="215"/>
      <c r="ODV351" s="215"/>
      <c r="ODW351" s="215"/>
      <c r="ODX351" s="215"/>
      <c r="ODY351" s="215"/>
      <c r="ODZ351" s="215"/>
      <c r="OEA351" s="215"/>
      <c r="OEB351" s="215"/>
      <c r="OEC351" s="215"/>
      <c r="OED351" s="215"/>
      <c r="OEE351" s="215"/>
      <c r="OEF351" s="215"/>
      <c r="OEG351" s="215"/>
      <c r="OEH351" s="215"/>
      <c r="OEI351" s="215"/>
      <c r="OEJ351" s="215"/>
      <c r="OEK351" s="215"/>
      <c r="OEL351" s="215"/>
      <c r="OEM351" s="215"/>
      <c r="OEN351" s="215"/>
      <c r="OEO351" s="215"/>
      <c r="OEP351" s="215"/>
      <c r="OEQ351" s="215"/>
      <c r="OER351" s="215"/>
      <c r="OMI351" s="215"/>
      <c r="OMJ351" s="215"/>
      <c r="OMK351" s="215"/>
      <c r="OML351" s="215"/>
      <c r="OMX351" s="215"/>
      <c r="OMY351" s="215"/>
      <c r="OMZ351" s="215"/>
      <c r="ONA351" s="215"/>
      <c r="ONB351" s="215"/>
      <c r="ONC351" s="215"/>
      <c r="OND351" s="215"/>
      <c r="ONE351" s="215"/>
      <c r="ONF351" s="215"/>
      <c r="ONG351" s="215"/>
      <c r="ONH351" s="215"/>
      <c r="ONI351" s="215"/>
      <c r="ONJ351" s="215"/>
      <c r="ONK351" s="215"/>
      <c r="ONL351" s="215"/>
      <c r="ONM351" s="215"/>
      <c r="ONN351" s="215"/>
      <c r="ONO351" s="215"/>
      <c r="ONP351" s="215"/>
      <c r="ONQ351" s="215"/>
      <c r="ONR351" s="215"/>
      <c r="ONS351" s="215"/>
      <c r="ONT351" s="215"/>
      <c r="ONU351" s="215"/>
      <c r="ONV351" s="215"/>
      <c r="ONW351" s="215"/>
      <c r="ONX351" s="215"/>
      <c r="ONY351" s="215"/>
      <c r="ONZ351" s="215"/>
      <c r="OOA351" s="215"/>
      <c r="OOB351" s="215"/>
      <c r="OOC351" s="215"/>
      <c r="OOD351" s="215"/>
      <c r="OOE351" s="215"/>
      <c r="OOF351" s="215"/>
      <c r="OOG351" s="215"/>
      <c r="OOH351" s="215"/>
      <c r="OOI351" s="215"/>
      <c r="OOJ351" s="215"/>
      <c r="OOK351" s="215"/>
      <c r="OOL351" s="215"/>
      <c r="OOM351" s="215"/>
      <c r="OON351" s="215"/>
      <c r="OWE351" s="215"/>
      <c r="OWF351" s="215"/>
      <c r="OWG351" s="215"/>
      <c r="OWH351" s="215"/>
      <c r="OWT351" s="215"/>
      <c r="OWU351" s="215"/>
      <c r="OWV351" s="215"/>
      <c r="OWW351" s="215"/>
      <c r="OWX351" s="215"/>
      <c r="OWY351" s="215"/>
      <c r="OWZ351" s="215"/>
      <c r="OXA351" s="215"/>
      <c r="OXB351" s="215"/>
      <c r="OXC351" s="215"/>
      <c r="OXD351" s="215"/>
      <c r="OXE351" s="215"/>
      <c r="OXF351" s="215"/>
      <c r="OXG351" s="215"/>
      <c r="OXH351" s="215"/>
      <c r="OXI351" s="215"/>
      <c r="OXJ351" s="215"/>
      <c r="OXK351" s="215"/>
      <c r="OXL351" s="215"/>
      <c r="OXM351" s="215"/>
      <c r="OXN351" s="215"/>
      <c r="OXO351" s="215"/>
      <c r="OXP351" s="215"/>
      <c r="OXQ351" s="215"/>
      <c r="OXR351" s="215"/>
      <c r="OXS351" s="215"/>
      <c r="OXT351" s="215"/>
      <c r="OXU351" s="215"/>
      <c r="OXV351" s="215"/>
      <c r="OXW351" s="215"/>
      <c r="OXX351" s="215"/>
      <c r="OXY351" s="215"/>
      <c r="OXZ351" s="215"/>
      <c r="OYA351" s="215"/>
      <c r="OYB351" s="215"/>
      <c r="OYC351" s="215"/>
      <c r="OYD351" s="215"/>
      <c r="OYE351" s="215"/>
      <c r="OYF351" s="215"/>
      <c r="OYG351" s="215"/>
      <c r="OYH351" s="215"/>
      <c r="OYI351" s="215"/>
      <c r="OYJ351" s="215"/>
      <c r="PGA351" s="215"/>
      <c r="PGB351" s="215"/>
      <c r="PGC351" s="215"/>
      <c r="PGD351" s="215"/>
      <c r="PGP351" s="215"/>
      <c r="PGQ351" s="215"/>
      <c r="PGR351" s="215"/>
      <c r="PGS351" s="215"/>
      <c r="PGT351" s="215"/>
      <c r="PGU351" s="215"/>
      <c r="PGV351" s="215"/>
      <c r="PGW351" s="215"/>
      <c r="PGX351" s="215"/>
      <c r="PGY351" s="215"/>
      <c r="PGZ351" s="215"/>
      <c r="PHA351" s="215"/>
      <c r="PHB351" s="215"/>
      <c r="PHC351" s="215"/>
      <c r="PHD351" s="215"/>
      <c r="PHE351" s="215"/>
      <c r="PHF351" s="215"/>
      <c r="PHG351" s="215"/>
      <c r="PHH351" s="215"/>
      <c r="PHI351" s="215"/>
      <c r="PHJ351" s="215"/>
      <c r="PHK351" s="215"/>
      <c r="PHL351" s="215"/>
      <c r="PHM351" s="215"/>
      <c r="PHN351" s="215"/>
      <c r="PHO351" s="215"/>
      <c r="PHP351" s="215"/>
      <c r="PHQ351" s="215"/>
      <c r="PHR351" s="215"/>
      <c r="PHS351" s="215"/>
      <c r="PHT351" s="215"/>
      <c r="PHU351" s="215"/>
      <c r="PHV351" s="215"/>
      <c r="PHW351" s="215"/>
      <c r="PHX351" s="215"/>
      <c r="PHY351" s="215"/>
      <c r="PHZ351" s="215"/>
      <c r="PIA351" s="215"/>
      <c r="PIB351" s="215"/>
      <c r="PIC351" s="215"/>
      <c r="PID351" s="215"/>
      <c r="PIE351" s="215"/>
      <c r="PIF351" s="215"/>
      <c r="PPW351" s="215"/>
      <c r="PPX351" s="215"/>
      <c r="PPY351" s="215"/>
      <c r="PPZ351" s="215"/>
      <c r="PQL351" s="215"/>
      <c r="PQM351" s="215"/>
      <c r="PQN351" s="215"/>
      <c r="PQO351" s="215"/>
      <c r="PQP351" s="215"/>
      <c r="PQQ351" s="215"/>
      <c r="PQR351" s="215"/>
      <c r="PQS351" s="215"/>
      <c r="PQT351" s="215"/>
      <c r="PQU351" s="215"/>
      <c r="PQV351" s="215"/>
      <c r="PQW351" s="215"/>
      <c r="PQX351" s="215"/>
      <c r="PQY351" s="215"/>
      <c r="PQZ351" s="215"/>
      <c r="PRA351" s="215"/>
      <c r="PRB351" s="215"/>
      <c r="PRC351" s="215"/>
      <c r="PRD351" s="215"/>
      <c r="PRE351" s="215"/>
      <c r="PRF351" s="215"/>
      <c r="PRG351" s="215"/>
      <c r="PRH351" s="215"/>
      <c r="PRI351" s="215"/>
      <c r="PRJ351" s="215"/>
      <c r="PRK351" s="215"/>
      <c r="PRL351" s="215"/>
      <c r="PRM351" s="215"/>
      <c r="PRN351" s="215"/>
      <c r="PRO351" s="215"/>
      <c r="PRP351" s="215"/>
      <c r="PRQ351" s="215"/>
      <c r="PRR351" s="215"/>
      <c r="PRS351" s="215"/>
      <c r="PRT351" s="215"/>
      <c r="PRU351" s="215"/>
      <c r="PRV351" s="215"/>
      <c r="PRW351" s="215"/>
      <c r="PRX351" s="215"/>
      <c r="PRY351" s="215"/>
      <c r="PRZ351" s="215"/>
      <c r="PSA351" s="215"/>
      <c r="PSB351" s="215"/>
      <c r="PZS351" s="215"/>
      <c r="PZT351" s="215"/>
      <c r="PZU351" s="215"/>
      <c r="PZV351" s="215"/>
      <c r="QAH351" s="215"/>
      <c r="QAI351" s="215"/>
      <c r="QAJ351" s="215"/>
      <c r="QAK351" s="215"/>
      <c r="QAL351" s="215"/>
      <c r="QAM351" s="215"/>
      <c r="QAN351" s="215"/>
      <c r="QAO351" s="215"/>
      <c r="QAP351" s="215"/>
      <c r="QAQ351" s="215"/>
      <c r="QAR351" s="215"/>
      <c r="QAS351" s="215"/>
      <c r="QAT351" s="215"/>
      <c r="QAU351" s="215"/>
      <c r="QAV351" s="215"/>
      <c r="QAW351" s="215"/>
      <c r="QAX351" s="215"/>
      <c r="QAY351" s="215"/>
      <c r="QAZ351" s="215"/>
      <c r="QBA351" s="215"/>
      <c r="QBB351" s="215"/>
      <c r="QBC351" s="215"/>
      <c r="QBD351" s="215"/>
      <c r="QBE351" s="215"/>
      <c r="QBF351" s="215"/>
      <c r="QBG351" s="215"/>
      <c r="QBH351" s="215"/>
      <c r="QBI351" s="215"/>
      <c r="QBJ351" s="215"/>
      <c r="QBK351" s="215"/>
      <c r="QBL351" s="215"/>
      <c r="QBM351" s="215"/>
      <c r="QBN351" s="215"/>
      <c r="QBO351" s="215"/>
      <c r="QBP351" s="215"/>
      <c r="QBQ351" s="215"/>
      <c r="QBR351" s="215"/>
      <c r="QBS351" s="215"/>
      <c r="QBT351" s="215"/>
      <c r="QBU351" s="215"/>
      <c r="QBV351" s="215"/>
      <c r="QBW351" s="215"/>
      <c r="QBX351" s="215"/>
      <c r="QJO351" s="215"/>
      <c r="QJP351" s="215"/>
      <c r="QJQ351" s="215"/>
      <c r="QJR351" s="215"/>
      <c r="QKD351" s="215"/>
      <c r="QKE351" s="215"/>
      <c r="QKF351" s="215"/>
      <c r="QKG351" s="215"/>
      <c r="QKH351" s="215"/>
      <c r="QKI351" s="215"/>
      <c r="QKJ351" s="215"/>
      <c r="QKK351" s="215"/>
      <c r="QKL351" s="215"/>
      <c r="QKM351" s="215"/>
      <c r="QKN351" s="215"/>
      <c r="QKO351" s="215"/>
      <c r="QKP351" s="215"/>
      <c r="QKQ351" s="215"/>
      <c r="QKR351" s="215"/>
      <c r="QKS351" s="215"/>
      <c r="QKT351" s="215"/>
      <c r="QKU351" s="215"/>
      <c r="QKV351" s="215"/>
      <c r="QKW351" s="215"/>
      <c r="QKX351" s="215"/>
      <c r="QKY351" s="215"/>
      <c r="QKZ351" s="215"/>
      <c r="QLA351" s="215"/>
      <c r="QLB351" s="215"/>
      <c r="QLC351" s="215"/>
      <c r="QLD351" s="215"/>
      <c r="QLE351" s="215"/>
      <c r="QLF351" s="215"/>
      <c r="QLG351" s="215"/>
      <c r="QLH351" s="215"/>
      <c r="QLI351" s="215"/>
      <c r="QLJ351" s="215"/>
      <c r="QLK351" s="215"/>
      <c r="QLL351" s="215"/>
      <c r="QLM351" s="215"/>
      <c r="QLN351" s="215"/>
      <c r="QLO351" s="215"/>
      <c r="QLP351" s="215"/>
      <c r="QLQ351" s="215"/>
      <c r="QLR351" s="215"/>
      <c r="QLS351" s="215"/>
      <c r="QLT351" s="215"/>
      <c r="QTK351" s="215"/>
      <c r="QTL351" s="215"/>
      <c r="QTM351" s="215"/>
      <c r="QTN351" s="215"/>
      <c r="QTZ351" s="215"/>
      <c r="QUA351" s="215"/>
      <c r="QUB351" s="215"/>
      <c r="QUC351" s="215"/>
      <c r="QUD351" s="215"/>
      <c r="QUE351" s="215"/>
      <c r="QUF351" s="215"/>
      <c r="QUG351" s="215"/>
      <c r="QUH351" s="215"/>
      <c r="QUI351" s="215"/>
      <c r="QUJ351" s="215"/>
      <c r="QUK351" s="215"/>
      <c r="QUL351" s="215"/>
      <c r="QUM351" s="215"/>
      <c r="QUN351" s="215"/>
      <c r="QUO351" s="215"/>
      <c r="QUP351" s="215"/>
      <c r="QUQ351" s="215"/>
      <c r="QUR351" s="215"/>
      <c r="QUS351" s="215"/>
      <c r="QUT351" s="215"/>
      <c r="QUU351" s="215"/>
      <c r="QUV351" s="215"/>
      <c r="QUW351" s="215"/>
      <c r="QUX351" s="215"/>
      <c r="QUY351" s="215"/>
      <c r="QUZ351" s="215"/>
      <c r="QVA351" s="215"/>
      <c r="QVB351" s="215"/>
      <c r="QVC351" s="215"/>
      <c r="QVD351" s="215"/>
      <c r="QVE351" s="215"/>
      <c r="QVF351" s="215"/>
      <c r="QVG351" s="215"/>
      <c r="QVH351" s="215"/>
      <c r="QVI351" s="215"/>
      <c r="QVJ351" s="215"/>
      <c r="QVK351" s="215"/>
      <c r="QVL351" s="215"/>
      <c r="QVM351" s="215"/>
      <c r="QVN351" s="215"/>
      <c r="QVO351" s="215"/>
      <c r="QVP351" s="215"/>
      <c r="RDG351" s="215"/>
      <c r="RDH351" s="215"/>
      <c r="RDI351" s="215"/>
      <c r="RDJ351" s="215"/>
      <c r="RDV351" s="215"/>
      <c r="RDW351" s="215"/>
      <c r="RDX351" s="215"/>
      <c r="RDY351" s="215"/>
      <c r="RDZ351" s="215"/>
      <c r="REA351" s="215"/>
      <c r="REB351" s="215"/>
      <c r="REC351" s="215"/>
      <c r="RED351" s="215"/>
      <c r="REE351" s="215"/>
      <c r="REF351" s="215"/>
      <c r="REG351" s="215"/>
      <c r="REH351" s="215"/>
      <c r="REI351" s="215"/>
      <c r="REJ351" s="215"/>
      <c r="REK351" s="215"/>
      <c r="REL351" s="215"/>
      <c r="REM351" s="215"/>
      <c r="REN351" s="215"/>
      <c r="REO351" s="215"/>
      <c r="REP351" s="215"/>
      <c r="REQ351" s="215"/>
      <c r="RER351" s="215"/>
      <c r="RES351" s="215"/>
      <c r="RET351" s="215"/>
      <c r="REU351" s="215"/>
      <c r="REV351" s="215"/>
      <c r="REW351" s="215"/>
      <c r="REX351" s="215"/>
      <c r="REY351" s="215"/>
      <c r="REZ351" s="215"/>
      <c r="RFA351" s="215"/>
      <c r="RFB351" s="215"/>
      <c r="RFC351" s="215"/>
      <c r="RFD351" s="215"/>
      <c r="RFE351" s="215"/>
      <c r="RFF351" s="215"/>
      <c r="RFG351" s="215"/>
      <c r="RFH351" s="215"/>
      <c r="RFI351" s="215"/>
      <c r="RFJ351" s="215"/>
      <c r="RFK351" s="215"/>
      <c r="RFL351" s="215"/>
      <c r="RNC351" s="215"/>
      <c r="RND351" s="215"/>
      <c r="RNE351" s="215"/>
      <c r="RNF351" s="215"/>
      <c r="RNR351" s="215"/>
      <c r="RNS351" s="215"/>
      <c r="RNT351" s="215"/>
      <c r="RNU351" s="215"/>
      <c r="RNV351" s="215"/>
      <c r="RNW351" s="215"/>
      <c r="RNX351" s="215"/>
      <c r="RNY351" s="215"/>
      <c r="RNZ351" s="215"/>
      <c r="ROA351" s="215"/>
      <c r="ROB351" s="215"/>
      <c r="ROC351" s="215"/>
      <c r="ROD351" s="215"/>
      <c r="ROE351" s="215"/>
      <c r="ROF351" s="215"/>
      <c r="ROG351" s="215"/>
      <c r="ROH351" s="215"/>
      <c r="ROI351" s="215"/>
      <c r="ROJ351" s="215"/>
      <c r="ROK351" s="215"/>
      <c r="ROL351" s="215"/>
      <c r="ROM351" s="215"/>
      <c r="RON351" s="215"/>
      <c r="ROO351" s="215"/>
      <c r="ROP351" s="215"/>
      <c r="ROQ351" s="215"/>
      <c r="ROR351" s="215"/>
      <c r="ROS351" s="215"/>
      <c r="ROT351" s="215"/>
      <c r="ROU351" s="215"/>
      <c r="ROV351" s="215"/>
      <c r="ROW351" s="215"/>
      <c r="ROX351" s="215"/>
      <c r="ROY351" s="215"/>
      <c r="ROZ351" s="215"/>
      <c r="RPA351" s="215"/>
      <c r="RPB351" s="215"/>
      <c r="RPC351" s="215"/>
      <c r="RPD351" s="215"/>
      <c r="RPE351" s="215"/>
      <c r="RPF351" s="215"/>
      <c r="RPG351" s="215"/>
      <c r="RPH351" s="215"/>
      <c r="RWY351" s="215"/>
      <c r="RWZ351" s="215"/>
      <c r="RXA351" s="215"/>
      <c r="RXB351" s="215"/>
      <c r="RXN351" s="215"/>
      <c r="RXO351" s="215"/>
      <c r="RXP351" s="215"/>
      <c r="RXQ351" s="215"/>
      <c r="RXR351" s="215"/>
      <c r="RXS351" s="215"/>
      <c r="RXT351" s="215"/>
      <c r="RXU351" s="215"/>
      <c r="RXV351" s="215"/>
      <c r="RXW351" s="215"/>
      <c r="RXX351" s="215"/>
      <c r="RXY351" s="215"/>
      <c r="RXZ351" s="215"/>
      <c r="RYA351" s="215"/>
      <c r="RYB351" s="215"/>
      <c r="RYC351" s="215"/>
      <c r="RYD351" s="215"/>
      <c r="RYE351" s="215"/>
      <c r="RYF351" s="215"/>
      <c r="RYG351" s="215"/>
      <c r="RYH351" s="215"/>
      <c r="RYI351" s="215"/>
      <c r="RYJ351" s="215"/>
      <c r="RYK351" s="215"/>
      <c r="RYL351" s="215"/>
      <c r="RYM351" s="215"/>
      <c r="RYN351" s="215"/>
      <c r="RYO351" s="215"/>
      <c r="RYP351" s="215"/>
      <c r="RYQ351" s="215"/>
      <c r="RYR351" s="215"/>
      <c r="RYS351" s="215"/>
      <c r="RYT351" s="215"/>
      <c r="RYU351" s="215"/>
      <c r="RYV351" s="215"/>
      <c r="RYW351" s="215"/>
      <c r="RYX351" s="215"/>
      <c r="RYY351" s="215"/>
      <c r="RYZ351" s="215"/>
      <c r="RZA351" s="215"/>
      <c r="RZB351" s="215"/>
      <c r="RZC351" s="215"/>
      <c r="RZD351" s="215"/>
      <c r="SGU351" s="215"/>
      <c r="SGV351" s="215"/>
      <c r="SGW351" s="215"/>
      <c r="SGX351" s="215"/>
      <c r="SHJ351" s="215"/>
      <c r="SHK351" s="215"/>
      <c r="SHL351" s="215"/>
      <c r="SHM351" s="215"/>
      <c r="SHN351" s="215"/>
      <c r="SHO351" s="215"/>
      <c r="SHP351" s="215"/>
      <c r="SHQ351" s="215"/>
      <c r="SHR351" s="215"/>
      <c r="SHS351" s="215"/>
      <c r="SHT351" s="215"/>
      <c r="SHU351" s="215"/>
      <c r="SHV351" s="215"/>
      <c r="SHW351" s="215"/>
      <c r="SHX351" s="215"/>
      <c r="SHY351" s="215"/>
      <c r="SHZ351" s="215"/>
      <c r="SIA351" s="215"/>
      <c r="SIB351" s="215"/>
      <c r="SIC351" s="215"/>
      <c r="SID351" s="215"/>
      <c r="SIE351" s="215"/>
      <c r="SIF351" s="215"/>
      <c r="SIG351" s="215"/>
      <c r="SIH351" s="215"/>
      <c r="SII351" s="215"/>
      <c r="SIJ351" s="215"/>
      <c r="SIK351" s="215"/>
      <c r="SIL351" s="215"/>
      <c r="SIM351" s="215"/>
      <c r="SIN351" s="215"/>
      <c r="SIO351" s="215"/>
      <c r="SIP351" s="215"/>
      <c r="SIQ351" s="215"/>
      <c r="SIR351" s="215"/>
      <c r="SIS351" s="215"/>
      <c r="SIT351" s="215"/>
      <c r="SIU351" s="215"/>
      <c r="SIV351" s="215"/>
      <c r="SIW351" s="215"/>
      <c r="SIX351" s="215"/>
      <c r="SIY351" s="215"/>
      <c r="SIZ351" s="215"/>
      <c r="SQQ351" s="215"/>
      <c r="SQR351" s="215"/>
      <c r="SQS351" s="215"/>
      <c r="SQT351" s="215"/>
      <c r="SRF351" s="215"/>
      <c r="SRG351" s="215"/>
      <c r="SRH351" s="215"/>
      <c r="SRI351" s="215"/>
      <c r="SRJ351" s="215"/>
      <c r="SRK351" s="215"/>
      <c r="SRL351" s="215"/>
      <c r="SRM351" s="215"/>
      <c r="SRN351" s="215"/>
      <c r="SRO351" s="215"/>
      <c r="SRP351" s="215"/>
      <c r="SRQ351" s="215"/>
      <c r="SRR351" s="215"/>
      <c r="SRS351" s="215"/>
      <c r="SRT351" s="215"/>
      <c r="SRU351" s="215"/>
      <c r="SRV351" s="215"/>
      <c r="SRW351" s="215"/>
      <c r="SRX351" s="215"/>
      <c r="SRY351" s="215"/>
      <c r="SRZ351" s="215"/>
      <c r="SSA351" s="215"/>
      <c r="SSB351" s="215"/>
      <c r="SSC351" s="215"/>
      <c r="SSD351" s="215"/>
      <c r="SSE351" s="215"/>
      <c r="SSF351" s="215"/>
      <c r="SSG351" s="215"/>
      <c r="SSH351" s="215"/>
      <c r="SSI351" s="215"/>
      <c r="SSJ351" s="215"/>
      <c r="SSK351" s="215"/>
      <c r="SSL351" s="215"/>
      <c r="SSM351" s="215"/>
      <c r="SSN351" s="215"/>
      <c r="SSO351" s="215"/>
      <c r="SSP351" s="215"/>
      <c r="SSQ351" s="215"/>
      <c r="SSR351" s="215"/>
      <c r="SSS351" s="215"/>
      <c r="SST351" s="215"/>
      <c r="SSU351" s="215"/>
      <c r="SSV351" s="215"/>
      <c r="TAM351" s="215"/>
      <c r="TAN351" s="215"/>
      <c r="TAO351" s="215"/>
      <c r="TAP351" s="215"/>
      <c r="TBB351" s="215"/>
      <c r="TBC351" s="215"/>
      <c r="TBD351" s="215"/>
      <c r="TBE351" s="215"/>
      <c r="TBF351" s="215"/>
      <c r="TBG351" s="215"/>
      <c r="TBH351" s="215"/>
      <c r="TBI351" s="215"/>
      <c r="TBJ351" s="215"/>
      <c r="TBK351" s="215"/>
      <c r="TBL351" s="215"/>
      <c r="TBM351" s="215"/>
      <c r="TBN351" s="215"/>
      <c r="TBO351" s="215"/>
      <c r="TBP351" s="215"/>
      <c r="TBQ351" s="215"/>
      <c r="TBR351" s="215"/>
      <c r="TBS351" s="215"/>
      <c r="TBT351" s="215"/>
      <c r="TBU351" s="215"/>
      <c r="TBV351" s="215"/>
      <c r="TBW351" s="215"/>
      <c r="TBX351" s="215"/>
      <c r="TBY351" s="215"/>
      <c r="TBZ351" s="215"/>
      <c r="TCA351" s="215"/>
      <c r="TCB351" s="215"/>
      <c r="TCC351" s="215"/>
      <c r="TCD351" s="215"/>
      <c r="TCE351" s="215"/>
      <c r="TCF351" s="215"/>
      <c r="TCG351" s="215"/>
      <c r="TCH351" s="215"/>
      <c r="TCI351" s="215"/>
      <c r="TCJ351" s="215"/>
      <c r="TCK351" s="215"/>
      <c r="TCL351" s="215"/>
      <c r="TCM351" s="215"/>
      <c r="TCN351" s="215"/>
      <c r="TCO351" s="215"/>
      <c r="TCP351" s="215"/>
      <c r="TCQ351" s="215"/>
      <c r="TCR351" s="215"/>
      <c r="TKI351" s="215"/>
      <c r="TKJ351" s="215"/>
      <c r="TKK351" s="215"/>
      <c r="TKL351" s="215"/>
      <c r="TKX351" s="215"/>
      <c r="TKY351" s="215"/>
      <c r="TKZ351" s="215"/>
      <c r="TLA351" s="215"/>
      <c r="TLB351" s="215"/>
      <c r="TLC351" s="215"/>
      <c r="TLD351" s="215"/>
      <c r="TLE351" s="215"/>
      <c r="TLF351" s="215"/>
      <c r="TLG351" s="215"/>
      <c r="TLH351" s="215"/>
      <c r="TLI351" s="215"/>
      <c r="TLJ351" s="215"/>
      <c r="TLK351" s="215"/>
      <c r="TLL351" s="215"/>
      <c r="TLM351" s="215"/>
      <c r="TLN351" s="215"/>
      <c r="TLO351" s="215"/>
      <c r="TLP351" s="215"/>
      <c r="TLQ351" s="215"/>
      <c r="TLR351" s="215"/>
      <c r="TLS351" s="215"/>
      <c r="TLT351" s="215"/>
      <c r="TLU351" s="215"/>
      <c r="TLV351" s="215"/>
      <c r="TLW351" s="215"/>
      <c r="TLX351" s="215"/>
      <c r="TLY351" s="215"/>
      <c r="TLZ351" s="215"/>
      <c r="TMA351" s="215"/>
      <c r="TMB351" s="215"/>
      <c r="TMC351" s="215"/>
      <c r="TMD351" s="215"/>
      <c r="TME351" s="215"/>
      <c r="TMF351" s="215"/>
      <c r="TMG351" s="215"/>
      <c r="TMH351" s="215"/>
      <c r="TMI351" s="215"/>
      <c r="TMJ351" s="215"/>
      <c r="TMK351" s="215"/>
      <c r="TML351" s="215"/>
      <c r="TMM351" s="215"/>
      <c r="TMN351" s="215"/>
      <c r="TUE351" s="215"/>
      <c r="TUF351" s="215"/>
      <c r="TUG351" s="215"/>
      <c r="TUH351" s="215"/>
      <c r="TUT351" s="215"/>
      <c r="TUU351" s="215"/>
      <c r="TUV351" s="215"/>
      <c r="TUW351" s="215"/>
      <c r="TUX351" s="215"/>
      <c r="TUY351" s="215"/>
      <c r="TUZ351" s="215"/>
      <c r="TVA351" s="215"/>
      <c r="TVB351" s="215"/>
      <c r="TVC351" s="215"/>
      <c r="TVD351" s="215"/>
      <c r="TVE351" s="215"/>
      <c r="TVF351" s="215"/>
      <c r="TVG351" s="215"/>
      <c r="TVH351" s="215"/>
      <c r="TVI351" s="215"/>
      <c r="TVJ351" s="215"/>
      <c r="TVK351" s="215"/>
      <c r="TVL351" s="215"/>
      <c r="TVM351" s="215"/>
      <c r="TVN351" s="215"/>
      <c r="TVO351" s="215"/>
      <c r="TVP351" s="215"/>
      <c r="TVQ351" s="215"/>
      <c r="TVR351" s="215"/>
      <c r="TVS351" s="215"/>
      <c r="TVT351" s="215"/>
      <c r="TVU351" s="215"/>
      <c r="TVV351" s="215"/>
      <c r="TVW351" s="215"/>
      <c r="TVX351" s="215"/>
      <c r="TVY351" s="215"/>
      <c r="TVZ351" s="215"/>
      <c r="TWA351" s="215"/>
      <c r="TWB351" s="215"/>
      <c r="TWC351" s="215"/>
      <c r="TWD351" s="215"/>
      <c r="TWE351" s="215"/>
      <c r="TWF351" s="215"/>
      <c r="TWG351" s="215"/>
      <c r="TWH351" s="215"/>
      <c r="TWI351" s="215"/>
      <c r="TWJ351" s="215"/>
      <c r="UEA351" s="215"/>
      <c r="UEB351" s="215"/>
      <c r="UEC351" s="215"/>
      <c r="UED351" s="215"/>
      <c r="UEP351" s="215"/>
      <c r="UEQ351" s="215"/>
      <c r="UER351" s="215"/>
      <c r="UES351" s="215"/>
      <c r="UET351" s="215"/>
      <c r="UEU351" s="215"/>
      <c r="UEV351" s="215"/>
      <c r="UEW351" s="215"/>
      <c r="UEX351" s="215"/>
      <c r="UEY351" s="215"/>
      <c r="UEZ351" s="215"/>
      <c r="UFA351" s="215"/>
      <c r="UFB351" s="215"/>
      <c r="UFC351" s="215"/>
      <c r="UFD351" s="215"/>
      <c r="UFE351" s="215"/>
      <c r="UFF351" s="215"/>
      <c r="UFG351" s="215"/>
      <c r="UFH351" s="215"/>
      <c r="UFI351" s="215"/>
      <c r="UFJ351" s="215"/>
      <c r="UFK351" s="215"/>
      <c r="UFL351" s="215"/>
      <c r="UFM351" s="215"/>
      <c r="UFN351" s="215"/>
      <c r="UFO351" s="215"/>
      <c r="UFP351" s="215"/>
      <c r="UFQ351" s="215"/>
      <c r="UFR351" s="215"/>
      <c r="UFS351" s="215"/>
      <c r="UFT351" s="215"/>
      <c r="UFU351" s="215"/>
      <c r="UFV351" s="215"/>
      <c r="UFW351" s="215"/>
      <c r="UFX351" s="215"/>
      <c r="UFY351" s="215"/>
      <c r="UFZ351" s="215"/>
      <c r="UGA351" s="215"/>
      <c r="UGB351" s="215"/>
      <c r="UGC351" s="215"/>
      <c r="UGD351" s="215"/>
      <c r="UGE351" s="215"/>
      <c r="UGF351" s="215"/>
      <c r="UNW351" s="215"/>
      <c r="UNX351" s="215"/>
      <c r="UNY351" s="215"/>
      <c r="UNZ351" s="215"/>
      <c r="UOL351" s="215"/>
      <c r="UOM351" s="215"/>
      <c r="UON351" s="215"/>
      <c r="UOO351" s="215"/>
      <c r="UOP351" s="215"/>
      <c r="UOQ351" s="215"/>
      <c r="UOR351" s="215"/>
      <c r="UOS351" s="215"/>
      <c r="UOT351" s="215"/>
      <c r="UOU351" s="215"/>
      <c r="UOV351" s="215"/>
      <c r="UOW351" s="215"/>
      <c r="UOX351" s="215"/>
      <c r="UOY351" s="215"/>
      <c r="UOZ351" s="215"/>
      <c r="UPA351" s="215"/>
      <c r="UPB351" s="215"/>
      <c r="UPC351" s="215"/>
      <c r="UPD351" s="215"/>
      <c r="UPE351" s="215"/>
      <c r="UPF351" s="215"/>
      <c r="UPG351" s="215"/>
      <c r="UPH351" s="215"/>
      <c r="UPI351" s="215"/>
      <c r="UPJ351" s="215"/>
      <c r="UPK351" s="215"/>
      <c r="UPL351" s="215"/>
      <c r="UPM351" s="215"/>
      <c r="UPN351" s="215"/>
      <c r="UPO351" s="215"/>
      <c r="UPP351" s="215"/>
      <c r="UPQ351" s="215"/>
      <c r="UPR351" s="215"/>
      <c r="UPS351" s="215"/>
      <c r="UPT351" s="215"/>
      <c r="UPU351" s="215"/>
      <c r="UPV351" s="215"/>
      <c r="UPW351" s="215"/>
      <c r="UPX351" s="215"/>
      <c r="UPY351" s="215"/>
      <c r="UPZ351" s="215"/>
      <c r="UQA351" s="215"/>
      <c r="UQB351" s="215"/>
      <c r="UXS351" s="215"/>
      <c r="UXT351" s="215"/>
      <c r="UXU351" s="215"/>
      <c r="UXV351" s="215"/>
      <c r="UYH351" s="215"/>
      <c r="UYI351" s="215"/>
      <c r="UYJ351" s="215"/>
      <c r="UYK351" s="215"/>
      <c r="UYL351" s="215"/>
      <c r="UYM351" s="215"/>
      <c r="UYN351" s="215"/>
      <c r="UYO351" s="215"/>
      <c r="UYP351" s="215"/>
      <c r="UYQ351" s="215"/>
      <c r="UYR351" s="215"/>
      <c r="UYS351" s="215"/>
      <c r="UYT351" s="215"/>
      <c r="UYU351" s="215"/>
      <c r="UYV351" s="215"/>
      <c r="UYW351" s="215"/>
      <c r="UYX351" s="215"/>
      <c r="UYY351" s="215"/>
      <c r="UYZ351" s="215"/>
      <c r="UZA351" s="215"/>
      <c r="UZB351" s="215"/>
      <c r="UZC351" s="215"/>
      <c r="UZD351" s="215"/>
      <c r="UZE351" s="215"/>
      <c r="UZF351" s="215"/>
      <c r="UZG351" s="215"/>
      <c r="UZH351" s="215"/>
      <c r="UZI351" s="215"/>
      <c r="UZJ351" s="215"/>
      <c r="UZK351" s="215"/>
      <c r="UZL351" s="215"/>
      <c r="UZM351" s="215"/>
      <c r="UZN351" s="215"/>
      <c r="UZO351" s="215"/>
      <c r="UZP351" s="215"/>
      <c r="UZQ351" s="215"/>
      <c r="UZR351" s="215"/>
      <c r="UZS351" s="215"/>
      <c r="UZT351" s="215"/>
      <c r="UZU351" s="215"/>
      <c r="UZV351" s="215"/>
      <c r="UZW351" s="215"/>
      <c r="UZX351" s="215"/>
      <c r="VHO351" s="215"/>
      <c r="VHP351" s="215"/>
      <c r="VHQ351" s="215"/>
      <c r="VHR351" s="215"/>
      <c r="VID351" s="215"/>
      <c r="VIE351" s="215"/>
      <c r="VIF351" s="215"/>
      <c r="VIG351" s="215"/>
      <c r="VIH351" s="215"/>
      <c r="VII351" s="215"/>
      <c r="VIJ351" s="215"/>
      <c r="VIK351" s="215"/>
      <c r="VIL351" s="215"/>
      <c r="VIM351" s="215"/>
      <c r="VIN351" s="215"/>
      <c r="VIO351" s="215"/>
      <c r="VIP351" s="215"/>
      <c r="VIQ351" s="215"/>
      <c r="VIR351" s="215"/>
      <c r="VIS351" s="215"/>
      <c r="VIT351" s="215"/>
      <c r="VIU351" s="215"/>
      <c r="VIV351" s="215"/>
      <c r="VIW351" s="215"/>
      <c r="VIX351" s="215"/>
      <c r="VIY351" s="215"/>
      <c r="VIZ351" s="215"/>
      <c r="VJA351" s="215"/>
      <c r="VJB351" s="215"/>
      <c r="VJC351" s="215"/>
      <c r="VJD351" s="215"/>
      <c r="VJE351" s="215"/>
      <c r="VJF351" s="215"/>
      <c r="VJG351" s="215"/>
      <c r="VJH351" s="215"/>
      <c r="VJI351" s="215"/>
      <c r="VJJ351" s="215"/>
      <c r="VJK351" s="215"/>
      <c r="VJL351" s="215"/>
      <c r="VJM351" s="215"/>
      <c r="VJN351" s="215"/>
      <c r="VJO351" s="215"/>
      <c r="VJP351" s="215"/>
      <c r="VJQ351" s="215"/>
      <c r="VJR351" s="215"/>
      <c r="VJS351" s="215"/>
      <c r="VJT351" s="215"/>
      <c r="VRK351" s="215"/>
      <c r="VRL351" s="215"/>
      <c r="VRM351" s="215"/>
      <c r="VRN351" s="215"/>
      <c r="VRZ351" s="215"/>
      <c r="VSA351" s="215"/>
      <c r="VSB351" s="215"/>
      <c r="VSC351" s="215"/>
      <c r="VSD351" s="215"/>
      <c r="VSE351" s="215"/>
      <c r="VSF351" s="215"/>
      <c r="VSG351" s="215"/>
      <c r="VSH351" s="215"/>
      <c r="VSI351" s="215"/>
      <c r="VSJ351" s="215"/>
      <c r="VSK351" s="215"/>
      <c r="VSL351" s="215"/>
      <c r="VSM351" s="215"/>
      <c r="VSN351" s="215"/>
      <c r="VSO351" s="215"/>
      <c r="VSP351" s="215"/>
      <c r="VSQ351" s="215"/>
      <c r="VSR351" s="215"/>
      <c r="VSS351" s="215"/>
      <c r="VST351" s="215"/>
      <c r="VSU351" s="215"/>
      <c r="VSV351" s="215"/>
      <c r="VSW351" s="215"/>
      <c r="VSX351" s="215"/>
      <c r="VSY351" s="215"/>
      <c r="VSZ351" s="215"/>
      <c r="VTA351" s="215"/>
      <c r="VTB351" s="215"/>
      <c r="VTC351" s="215"/>
      <c r="VTD351" s="215"/>
      <c r="VTE351" s="215"/>
      <c r="VTF351" s="215"/>
      <c r="VTG351" s="215"/>
      <c r="VTH351" s="215"/>
      <c r="VTI351" s="215"/>
      <c r="VTJ351" s="215"/>
      <c r="VTK351" s="215"/>
      <c r="VTL351" s="215"/>
      <c r="VTM351" s="215"/>
      <c r="VTN351" s="215"/>
      <c r="VTO351" s="215"/>
      <c r="VTP351" s="215"/>
      <c r="WBG351" s="215"/>
      <c r="WBH351" s="215"/>
      <c r="WBI351" s="215"/>
      <c r="WBJ351" s="215"/>
      <c r="WBV351" s="215"/>
      <c r="WBW351" s="215"/>
      <c r="WBX351" s="215"/>
      <c r="WBY351" s="215"/>
      <c r="WBZ351" s="215"/>
      <c r="WCA351" s="215"/>
      <c r="WCB351" s="215"/>
      <c r="WCC351" s="215"/>
      <c r="WCD351" s="215"/>
      <c r="WCE351" s="215"/>
      <c r="WCF351" s="215"/>
      <c r="WCG351" s="215"/>
      <c r="WCH351" s="215"/>
      <c r="WCI351" s="215"/>
      <c r="WCJ351" s="215"/>
      <c r="WCK351" s="215"/>
      <c r="WCL351" s="215"/>
      <c r="WCM351" s="215"/>
      <c r="WCN351" s="215"/>
      <c r="WCO351" s="215"/>
      <c r="WCP351" s="215"/>
      <c r="WCQ351" s="215"/>
      <c r="WCR351" s="215"/>
      <c r="WCS351" s="215"/>
      <c r="WCT351" s="215"/>
      <c r="WCU351" s="215"/>
      <c r="WCV351" s="215"/>
      <c r="WCW351" s="215"/>
      <c r="WCX351" s="215"/>
      <c r="WCY351" s="215"/>
      <c r="WCZ351" s="215"/>
      <c r="WDA351" s="215"/>
      <c r="WDB351" s="215"/>
      <c r="WDC351" s="215"/>
      <c r="WDD351" s="215"/>
      <c r="WDE351" s="215"/>
      <c r="WDF351" s="215"/>
      <c r="WDG351" s="215"/>
      <c r="WDH351" s="215"/>
      <c r="WDI351" s="215"/>
      <c r="WDJ351" s="215"/>
      <c r="WDK351" s="215"/>
      <c r="WDL351" s="215"/>
      <c r="WLC351" s="215"/>
      <c r="WLD351" s="215"/>
      <c r="WLE351" s="215"/>
      <c r="WLF351" s="215"/>
      <c r="WLR351" s="215"/>
      <c r="WLS351" s="215"/>
      <c r="WLT351" s="215"/>
      <c r="WLU351" s="215"/>
      <c r="WLV351" s="215"/>
      <c r="WLW351" s="215"/>
      <c r="WLX351" s="215"/>
      <c r="WLY351" s="215"/>
      <c r="WLZ351" s="215"/>
      <c r="WMA351" s="215"/>
      <c r="WMB351" s="215"/>
      <c r="WMC351" s="215"/>
      <c r="WMD351" s="215"/>
      <c r="WME351" s="215"/>
      <c r="WMF351" s="215"/>
      <c r="WMG351" s="215"/>
      <c r="WMH351" s="215"/>
      <c r="WMI351" s="215"/>
      <c r="WMJ351" s="215"/>
      <c r="WMK351" s="215"/>
      <c r="WML351" s="215"/>
      <c r="WMM351" s="215"/>
      <c r="WMN351" s="215"/>
      <c r="WMO351" s="215"/>
      <c r="WMP351" s="215"/>
      <c r="WMQ351" s="215"/>
      <c r="WMR351" s="215"/>
      <c r="WMS351" s="215"/>
      <c r="WMT351" s="215"/>
      <c r="WMU351" s="215"/>
      <c r="WMV351" s="215"/>
      <c r="WMW351" s="215"/>
      <c r="WMX351" s="215"/>
      <c r="WMY351" s="215"/>
      <c r="WMZ351" s="215"/>
      <c r="WNA351" s="215"/>
      <c r="WNB351" s="215"/>
      <c r="WNC351" s="215"/>
      <c r="WND351" s="215"/>
      <c r="WNE351" s="215"/>
      <c r="WNF351" s="215"/>
      <c r="WNG351" s="215"/>
      <c r="WNH351" s="215"/>
      <c r="WUY351" s="215"/>
      <c r="WUZ351" s="215"/>
      <c r="WVA351" s="215"/>
      <c r="WVB351" s="215"/>
      <c r="WVN351" s="215"/>
      <c r="WVO351" s="215"/>
      <c r="WVP351" s="215"/>
      <c r="WVQ351" s="215"/>
      <c r="WVR351" s="215"/>
      <c r="WVS351" s="215"/>
      <c r="WVT351" s="215"/>
      <c r="WVU351" s="215"/>
      <c r="WVV351" s="215"/>
      <c r="WVW351" s="215"/>
      <c r="WVX351" s="215"/>
      <c r="WVY351" s="215"/>
      <c r="WVZ351" s="215"/>
      <c r="WWA351" s="215"/>
      <c r="WWB351" s="215"/>
      <c r="WWC351" s="215"/>
      <c r="WWD351" s="215"/>
      <c r="WWE351" s="215"/>
      <c r="WWF351" s="215"/>
      <c r="WWG351" s="215"/>
      <c r="WWH351" s="215"/>
      <c r="WWI351" s="215"/>
      <c r="WWJ351" s="215"/>
      <c r="WWK351" s="215"/>
      <c r="WWL351" s="215"/>
      <c r="WWM351" s="215"/>
      <c r="WWN351" s="215"/>
      <c r="WWO351" s="215"/>
      <c r="WWP351" s="215"/>
      <c r="WWQ351" s="215"/>
      <c r="WWR351" s="215"/>
      <c r="WWS351" s="215"/>
      <c r="WWT351" s="215"/>
      <c r="WWU351" s="215"/>
      <c r="WWV351" s="215"/>
      <c r="WWW351" s="215"/>
      <c r="WWX351" s="215"/>
      <c r="WWY351" s="215"/>
      <c r="WWZ351" s="215"/>
      <c r="WXA351" s="215"/>
      <c r="WXB351" s="215"/>
      <c r="WXC351" s="215"/>
      <c r="WXD351" s="215"/>
    </row>
    <row r="352" spans="1:1018 1030:2042 2054:3066 3078:4090 4102:5114 5126:6138 6150:7162 7174:8186 8198:9210 9222:10234 10246:11258 11270:12282 12294:13306 13318:14330 14342:15354 15366:16176" s="215" customFormat="1" ht="35.1" customHeight="1">
      <c r="A352" s="83"/>
      <c r="B352" s="83"/>
      <c r="C352" s="83"/>
      <c r="D352" s="83"/>
      <c r="E352" s="83"/>
      <c r="F352" s="85"/>
      <c r="G352" s="93"/>
      <c r="H352" s="84"/>
      <c r="I352" s="84"/>
      <c r="J352" s="84"/>
      <c r="K352" s="84"/>
      <c r="L352" s="95"/>
      <c r="M352" s="95"/>
      <c r="N352" s="95"/>
      <c r="O352" s="95"/>
      <c r="P352" s="95"/>
      <c r="Q352" s="95"/>
      <c r="R352" s="95"/>
      <c r="S352" s="95"/>
      <c r="T352" s="238"/>
      <c r="U352" s="238"/>
      <c r="V352" s="238"/>
      <c r="W352" s="238"/>
      <c r="X352" s="239"/>
      <c r="Y352" s="239"/>
      <c r="Z352" s="239"/>
      <c r="AA352" s="239"/>
      <c r="AB352" s="238"/>
      <c r="AC352" s="238"/>
      <c r="AD352" s="238"/>
      <c r="AE352" s="238"/>
      <c r="AF352" s="239"/>
      <c r="AG352" s="239"/>
      <c r="AH352" s="239"/>
      <c r="AI352" s="239"/>
      <c r="AJ352" s="86"/>
      <c r="AK352" s="240"/>
      <c r="AL352" s="240"/>
      <c r="AM352" s="352"/>
      <c r="AN352" s="352"/>
      <c r="AO352" s="352"/>
      <c r="AP352" s="352"/>
      <c r="AQ352" s="356"/>
      <c r="AR352" s="356"/>
      <c r="AS352" s="356"/>
      <c r="AT352" s="356"/>
      <c r="AU352" s="357"/>
      <c r="AV352" s="241"/>
      <c r="AW352" s="354"/>
      <c r="AX352" s="355"/>
      <c r="AY352" s="355"/>
      <c r="AZ352" s="355"/>
      <c r="BA352" s="238"/>
      <c r="BB352" s="238"/>
      <c r="BC352" s="238"/>
      <c r="BD352" s="238"/>
      <c r="BE352" s="103"/>
      <c r="BG352" s="83"/>
      <c r="BH352" s="83"/>
      <c r="BI352" s="83"/>
      <c r="BJ352" s="83"/>
      <c r="BK352" s="83"/>
      <c r="BL352" s="83"/>
      <c r="BM352" s="83"/>
      <c r="BN352" s="83"/>
      <c r="BO352" s="83"/>
      <c r="BP352" s="83"/>
      <c r="BQ352" s="83"/>
      <c r="BR352" s="83"/>
      <c r="BS352" s="83"/>
      <c r="BT352" s="83"/>
      <c r="BU352" s="83"/>
      <c r="BV352" s="83"/>
      <c r="BW352" s="83"/>
      <c r="BX352" s="83"/>
      <c r="BY352" s="83"/>
      <c r="BZ352" s="83"/>
      <c r="CA352" s="83"/>
      <c r="CB352" s="83"/>
      <c r="CC352" s="83"/>
      <c r="CD352" s="83"/>
      <c r="CE352" s="83"/>
      <c r="CF352" s="83"/>
      <c r="CG352" s="83"/>
      <c r="CH352" s="83"/>
      <c r="CI352" s="83"/>
      <c r="CJ352" s="83"/>
      <c r="CK352" s="83"/>
      <c r="CL352" s="83"/>
      <c r="CM352" s="83"/>
      <c r="CN352" s="83"/>
      <c r="CO352" s="83"/>
      <c r="CP352" s="83"/>
      <c r="CQ352" s="83"/>
      <c r="CR352" s="83"/>
    </row>
    <row r="353" spans="1:1018 1030:2042 2054:3066 3078:4090 4102:5114 5126:6138 6150:7162 7174:8186 8198:9210 9222:10234 10246:11258 11270:12282 12294:13306 13318:14330 14342:15354 15366:16176" s="215" customFormat="1" ht="35.1" customHeight="1">
      <c r="A353" s="83"/>
      <c r="B353" s="83"/>
      <c r="C353" s="83"/>
      <c r="D353" s="83"/>
      <c r="E353" s="83"/>
      <c r="F353" s="85"/>
      <c r="G353" s="93"/>
      <c r="H353" s="84"/>
      <c r="I353" s="84"/>
      <c r="J353" s="84"/>
      <c r="K353" s="84"/>
      <c r="L353" s="95"/>
      <c r="M353" s="95"/>
      <c r="N353" s="95"/>
      <c r="O353" s="95"/>
      <c r="P353" s="95"/>
      <c r="Q353" s="95"/>
      <c r="R353" s="95"/>
      <c r="S353" s="95"/>
      <c r="T353" s="238"/>
      <c r="U353" s="238"/>
      <c r="V353" s="238"/>
      <c r="W353" s="238"/>
      <c r="X353" s="239"/>
      <c r="Y353" s="239"/>
      <c r="Z353" s="239"/>
      <c r="AA353" s="239"/>
      <c r="AB353" s="238"/>
      <c r="AC353" s="238"/>
      <c r="AD353" s="238"/>
      <c r="AE353" s="238"/>
      <c r="AF353" s="239"/>
      <c r="AG353" s="239"/>
      <c r="AH353" s="239"/>
      <c r="AI353" s="239"/>
      <c r="AJ353" s="86"/>
      <c r="AK353" s="240"/>
      <c r="AL353" s="240"/>
      <c r="AM353" s="352"/>
      <c r="AN353" s="352"/>
      <c r="AO353" s="352"/>
      <c r="AP353" s="352"/>
      <c r="AQ353" s="356"/>
      <c r="AR353" s="356"/>
      <c r="AS353" s="356"/>
      <c r="AT353" s="356"/>
      <c r="AU353" s="357"/>
      <c r="AV353" s="241"/>
      <c r="AW353" s="354"/>
      <c r="AX353" s="355"/>
      <c r="AY353" s="355"/>
      <c r="AZ353" s="355"/>
      <c r="BA353" s="238"/>
      <c r="BB353" s="238"/>
      <c r="BC353" s="238"/>
      <c r="BD353" s="238"/>
      <c r="BE353" s="103"/>
      <c r="BG353" s="83"/>
      <c r="BH353" s="83"/>
      <c r="BI353" s="83"/>
      <c r="BJ353" s="83"/>
      <c r="BK353" s="83"/>
      <c r="BL353" s="83"/>
      <c r="BM353" s="83"/>
      <c r="BN353" s="83"/>
      <c r="BO353" s="83"/>
      <c r="BP353" s="83"/>
      <c r="BQ353" s="83"/>
      <c r="BR353" s="83"/>
      <c r="BS353" s="83"/>
      <c r="BT353" s="83"/>
      <c r="BU353" s="83"/>
      <c r="BV353" s="83"/>
      <c r="BW353" s="83"/>
      <c r="BX353" s="83"/>
      <c r="BY353" s="83"/>
      <c r="BZ353" s="83"/>
      <c r="CA353" s="83"/>
      <c r="CB353" s="83"/>
      <c r="CC353" s="83"/>
      <c r="CD353" s="83"/>
      <c r="CE353" s="83"/>
      <c r="CF353" s="83"/>
      <c r="CG353" s="83"/>
      <c r="CH353" s="83"/>
      <c r="CI353" s="83"/>
      <c r="CJ353" s="83"/>
      <c r="CK353" s="83"/>
      <c r="CL353" s="83"/>
      <c r="CM353" s="83"/>
      <c r="CN353" s="83"/>
      <c r="CO353" s="83"/>
      <c r="CP353" s="83"/>
      <c r="CQ353" s="83"/>
      <c r="CR353" s="83"/>
    </row>
    <row r="354" spans="1:1018 1030:2042 2054:3066 3078:4090 4102:5114 5126:6138 6150:7162 7174:8186 8198:9210 9222:10234 10246:11258 11270:12282 12294:13306 13318:14330 14342:15354 15366:16176" s="215" customFormat="1" ht="35.1" customHeight="1">
      <c r="A354" s="83"/>
      <c r="B354" s="83"/>
      <c r="C354" s="83"/>
      <c r="D354" s="83"/>
      <c r="E354" s="83"/>
      <c r="F354" s="85"/>
      <c r="G354" s="93"/>
      <c r="H354" s="84"/>
      <c r="I354" s="84"/>
      <c r="J354" s="84"/>
      <c r="K354" s="84"/>
      <c r="L354" s="95"/>
      <c r="M354" s="95"/>
      <c r="N354" s="95"/>
      <c r="O354" s="95"/>
      <c r="P354" s="95"/>
      <c r="Q354" s="95"/>
      <c r="R354" s="95"/>
      <c r="S354" s="95"/>
      <c r="T354" s="238"/>
      <c r="U354" s="238"/>
      <c r="V354" s="238"/>
      <c r="W354" s="238"/>
      <c r="X354" s="239"/>
      <c r="Y354" s="239"/>
      <c r="Z354" s="239"/>
      <c r="AA354" s="239"/>
      <c r="AB354" s="238"/>
      <c r="AC354" s="238"/>
      <c r="AD354" s="238"/>
      <c r="AE354" s="238"/>
      <c r="AF354" s="239"/>
      <c r="AG354" s="239"/>
      <c r="AH354" s="239"/>
      <c r="AI354" s="239"/>
      <c r="AJ354" s="86"/>
      <c r="AK354" s="240"/>
      <c r="AL354" s="240"/>
      <c r="AM354" s="352"/>
      <c r="AN354" s="352"/>
      <c r="AO354" s="352"/>
      <c r="AP354" s="352"/>
      <c r="AQ354" s="356"/>
      <c r="AR354" s="356"/>
      <c r="AS354" s="356"/>
      <c r="AT354" s="356"/>
      <c r="AU354" s="357"/>
      <c r="AV354" s="241"/>
      <c r="AW354" s="354"/>
      <c r="AX354" s="355"/>
      <c r="AY354" s="355"/>
      <c r="AZ354" s="355"/>
      <c r="BA354" s="238"/>
      <c r="BB354" s="238"/>
      <c r="BC354" s="238"/>
      <c r="BD354" s="238"/>
      <c r="BE354" s="103"/>
      <c r="BG354" s="83"/>
      <c r="BH354" s="83"/>
      <c r="BI354" s="83"/>
      <c r="BJ354" s="83"/>
      <c r="BK354" s="83"/>
      <c r="BL354" s="83"/>
      <c r="BM354" s="83"/>
      <c r="BN354" s="83"/>
      <c r="BO354" s="83"/>
      <c r="BP354" s="83"/>
      <c r="BQ354" s="83"/>
      <c r="BR354" s="83"/>
      <c r="BS354" s="83"/>
      <c r="BT354" s="83"/>
      <c r="BU354" s="83"/>
      <c r="BV354" s="83"/>
      <c r="BW354" s="83"/>
      <c r="BX354" s="83"/>
      <c r="BY354" s="83"/>
      <c r="BZ354" s="83"/>
      <c r="CA354" s="83"/>
      <c r="CB354" s="83"/>
      <c r="CC354" s="83"/>
      <c r="CD354" s="83"/>
      <c r="CE354" s="83"/>
      <c r="CF354" s="83"/>
      <c r="CG354" s="83"/>
      <c r="CH354" s="83"/>
      <c r="CI354" s="83"/>
      <c r="CJ354" s="83"/>
      <c r="CK354" s="83"/>
      <c r="CL354" s="83"/>
      <c r="CM354" s="83"/>
      <c r="CN354" s="83"/>
      <c r="CO354" s="83"/>
      <c r="CP354" s="83"/>
      <c r="CQ354" s="83"/>
      <c r="CR354" s="83"/>
    </row>
    <row r="355" spans="1:1018 1030:2042 2054:3066 3078:4090 4102:5114 5126:6138 6150:7162 7174:8186 8198:9210 9222:10234 10246:11258 11270:12282 12294:13306 13318:14330 14342:15354 15366:16176" s="215" customFormat="1" ht="35.1" customHeight="1">
      <c r="A355" s="83"/>
      <c r="B355" s="83"/>
      <c r="C355" s="83"/>
      <c r="D355" s="83"/>
      <c r="E355" s="83"/>
      <c r="F355" s="85"/>
      <c r="G355" s="93"/>
      <c r="H355" s="84"/>
      <c r="I355" s="84"/>
      <c r="J355" s="84"/>
      <c r="K355" s="84"/>
      <c r="L355" s="95"/>
      <c r="M355" s="95"/>
      <c r="N355" s="95"/>
      <c r="O355" s="95"/>
      <c r="P355" s="95"/>
      <c r="Q355" s="95"/>
      <c r="R355" s="95"/>
      <c r="S355" s="95"/>
      <c r="T355" s="238"/>
      <c r="U355" s="238"/>
      <c r="V355" s="238"/>
      <c r="W355" s="238"/>
      <c r="X355" s="239"/>
      <c r="Y355" s="239"/>
      <c r="Z355" s="239"/>
      <c r="AA355" s="239"/>
      <c r="AB355" s="238"/>
      <c r="AC355" s="238"/>
      <c r="AD355" s="238"/>
      <c r="AE355" s="238"/>
      <c r="AF355" s="239"/>
      <c r="AG355" s="239"/>
      <c r="AH355" s="239"/>
      <c r="AI355" s="239"/>
      <c r="AJ355" s="86"/>
      <c r="AK355" s="240"/>
      <c r="AL355" s="240"/>
      <c r="AM355" s="352"/>
      <c r="AN355" s="352"/>
      <c r="AO355" s="352"/>
      <c r="AP355" s="352"/>
      <c r="AQ355" s="356"/>
      <c r="AR355" s="356"/>
      <c r="AS355" s="356"/>
      <c r="AT355" s="356"/>
      <c r="AU355" s="357"/>
      <c r="AV355" s="241"/>
      <c r="AW355" s="354"/>
      <c r="AX355" s="355"/>
      <c r="AY355" s="355"/>
      <c r="AZ355" s="355"/>
      <c r="BA355" s="238"/>
      <c r="BB355" s="238"/>
      <c r="BC355" s="238"/>
      <c r="BD355" s="238"/>
      <c r="BE355" s="103"/>
      <c r="BG355" s="83"/>
      <c r="BH355" s="83"/>
      <c r="BI355" s="83"/>
      <c r="BJ355" s="83"/>
      <c r="BK355" s="83"/>
      <c r="BL355" s="83"/>
      <c r="BM355" s="83"/>
      <c r="BN355" s="83"/>
      <c r="BO355" s="83"/>
      <c r="BP355" s="83"/>
      <c r="BQ355" s="83"/>
      <c r="BR355" s="83"/>
      <c r="BS355" s="83"/>
      <c r="BT355" s="83"/>
      <c r="BU355" s="83"/>
      <c r="BV355" s="83"/>
      <c r="BW355" s="83"/>
      <c r="BX355" s="83"/>
      <c r="BY355" s="83"/>
      <c r="BZ355" s="83"/>
      <c r="CA355" s="83"/>
      <c r="CB355" s="83"/>
      <c r="CC355" s="83"/>
      <c r="CD355" s="83"/>
      <c r="CE355" s="83"/>
      <c r="CF355" s="83"/>
      <c r="CG355" s="83"/>
      <c r="CH355" s="83"/>
      <c r="CI355" s="83"/>
      <c r="CJ355" s="83"/>
      <c r="CK355" s="83"/>
      <c r="CL355" s="83"/>
      <c r="CM355" s="83"/>
      <c r="CN355" s="83"/>
      <c r="CO355" s="83"/>
      <c r="CP355" s="83"/>
      <c r="CQ355" s="83"/>
      <c r="CR355" s="83"/>
    </row>
    <row r="356" spans="1:1018 1030:2042 2054:3066 3078:4090 4102:5114 5126:6138 6150:7162 7174:8186 8198:9210 9222:10234 10246:11258 11270:12282 12294:13306 13318:14330 14342:15354 15366:16176" s="215" customFormat="1" ht="35.1" customHeight="1">
      <c r="A356" s="83"/>
      <c r="B356" s="83"/>
      <c r="C356" s="83"/>
      <c r="D356" s="83"/>
      <c r="E356" s="83"/>
      <c r="F356" s="85"/>
      <c r="G356" s="93"/>
      <c r="H356" s="84"/>
      <c r="I356" s="84"/>
      <c r="J356" s="84"/>
      <c r="K356" s="84"/>
      <c r="L356" s="95"/>
      <c r="M356" s="95"/>
      <c r="N356" s="95"/>
      <c r="O356" s="95"/>
      <c r="P356" s="95"/>
      <c r="Q356" s="95"/>
      <c r="R356" s="95"/>
      <c r="S356" s="95"/>
      <c r="T356" s="238"/>
      <c r="U356" s="238"/>
      <c r="V356" s="238"/>
      <c r="W356" s="238"/>
      <c r="X356" s="239"/>
      <c r="Y356" s="239"/>
      <c r="Z356" s="239"/>
      <c r="AA356" s="239"/>
      <c r="AB356" s="238"/>
      <c r="AC356" s="238"/>
      <c r="AD356" s="238"/>
      <c r="AE356" s="238"/>
      <c r="AF356" s="239"/>
      <c r="AG356" s="239"/>
      <c r="AH356" s="239"/>
      <c r="AI356" s="239"/>
      <c r="AJ356" s="86"/>
      <c r="AK356" s="240"/>
      <c r="AL356" s="240"/>
      <c r="AM356" s="352"/>
      <c r="AN356" s="352"/>
      <c r="AO356" s="352"/>
      <c r="AP356" s="352"/>
      <c r="AQ356" s="356"/>
      <c r="AR356" s="356"/>
      <c r="AS356" s="356"/>
      <c r="AT356" s="356"/>
      <c r="AU356" s="357"/>
      <c r="AV356" s="241"/>
      <c r="AW356" s="354"/>
      <c r="AX356" s="355"/>
      <c r="AY356" s="355"/>
      <c r="AZ356" s="355"/>
      <c r="BA356" s="238"/>
      <c r="BB356" s="238"/>
      <c r="BC356" s="238"/>
      <c r="BD356" s="238"/>
      <c r="BE356" s="103"/>
      <c r="BG356" s="83"/>
      <c r="BH356" s="83"/>
      <c r="BI356" s="83"/>
      <c r="BJ356" s="83"/>
      <c r="BK356" s="83"/>
      <c r="BL356" s="83"/>
      <c r="BM356" s="83"/>
      <c r="BN356" s="83"/>
      <c r="BO356" s="83"/>
      <c r="BP356" s="83"/>
      <c r="BQ356" s="83"/>
      <c r="BR356" s="83"/>
      <c r="BS356" s="83"/>
      <c r="BT356" s="83"/>
      <c r="BU356" s="83"/>
      <c r="BV356" s="83"/>
      <c r="BW356" s="83"/>
      <c r="BX356" s="83"/>
      <c r="BY356" s="83"/>
      <c r="BZ356" s="83"/>
      <c r="CA356" s="83"/>
      <c r="CB356" s="83"/>
      <c r="CC356" s="83"/>
      <c r="CD356" s="83"/>
      <c r="CE356" s="83"/>
      <c r="CF356" s="83"/>
      <c r="CG356" s="83"/>
      <c r="CH356" s="83"/>
      <c r="CI356" s="83"/>
      <c r="CJ356" s="83"/>
      <c r="CK356" s="83"/>
      <c r="CL356" s="83"/>
      <c r="CM356" s="83"/>
      <c r="CN356" s="83"/>
      <c r="CO356" s="83"/>
      <c r="CP356" s="83"/>
      <c r="CQ356" s="83"/>
      <c r="CR356" s="83"/>
    </row>
    <row r="357" spans="1:1018 1030:2042 2054:3066 3078:4090 4102:5114 5126:6138 6150:7162 7174:8186 8198:9210 9222:10234 10246:11258 11270:12282 12294:13306 13318:14330 14342:15354 15366:16176" s="215" customFormat="1" ht="35.1" customHeight="1">
      <c r="A357" s="83"/>
      <c r="B357" s="83"/>
      <c r="C357" s="83"/>
      <c r="D357" s="83"/>
      <c r="E357" s="83"/>
      <c r="F357" s="85"/>
      <c r="G357" s="93"/>
      <c r="H357" s="84"/>
      <c r="I357" s="84"/>
      <c r="J357" s="84"/>
      <c r="K357" s="84"/>
      <c r="L357" s="95"/>
      <c r="M357" s="95"/>
      <c r="N357" s="95"/>
      <c r="O357" s="95"/>
      <c r="P357" s="95"/>
      <c r="Q357" s="95"/>
      <c r="R357" s="95"/>
      <c r="S357" s="95"/>
      <c r="T357" s="238"/>
      <c r="U357" s="238"/>
      <c r="V357" s="238"/>
      <c r="W357" s="238"/>
      <c r="X357" s="239"/>
      <c r="Y357" s="239"/>
      <c r="Z357" s="239"/>
      <c r="AA357" s="239"/>
      <c r="AB357" s="238"/>
      <c r="AC357" s="238"/>
      <c r="AD357" s="238"/>
      <c r="AE357" s="238"/>
      <c r="AF357" s="239"/>
      <c r="AG357" s="239"/>
      <c r="AH357" s="239"/>
      <c r="AI357" s="239"/>
      <c r="AJ357" s="86"/>
      <c r="AK357" s="240"/>
      <c r="AL357" s="240"/>
      <c r="AM357" s="352"/>
      <c r="AN357" s="352"/>
      <c r="AO357" s="352"/>
      <c r="AP357" s="352"/>
      <c r="AQ357" s="356"/>
      <c r="AR357" s="356"/>
      <c r="AS357" s="356"/>
      <c r="AT357" s="356"/>
      <c r="AU357" s="357"/>
      <c r="AV357" s="241"/>
      <c r="AW357" s="354"/>
      <c r="AX357" s="355"/>
      <c r="AY357" s="355"/>
      <c r="AZ357" s="355"/>
      <c r="BA357" s="238"/>
      <c r="BB357" s="238"/>
      <c r="BC357" s="238"/>
      <c r="BD357" s="238"/>
      <c r="BE357" s="103"/>
      <c r="BG357" s="83"/>
      <c r="BH357" s="83"/>
      <c r="BI357" s="83"/>
      <c r="BJ357" s="83"/>
      <c r="BK357" s="83"/>
      <c r="BL357" s="83"/>
      <c r="BM357" s="83"/>
      <c r="BN357" s="83"/>
      <c r="BO357" s="83"/>
      <c r="BP357" s="83"/>
      <c r="BQ357" s="83"/>
      <c r="BR357" s="83"/>
      <c r="BS357" s="83"/>
      <c r="BT357" s="83"/>
      <c r="BU357" s="83"/>
      <c r="BV357" s="83"/>
      <c r="BW357" s="83"/>
      <c r="BX357" s="83"/>
      <c r="BY357" s="83"/>
      <c r="BZ357" s="83"/>
      <c r="CA357" s="83"/>
      <c r="CB357" s="83"/>
      <c r="CC357" s="83"/>
      <c r="CD357" s="83"/>
      <c r="CE357" s="83"/>
      <c r="CF357" s="83"/>
      <c r="CG357" s="83"/>
      <c r="CH357" s="83"/>
      <c r="CI357" s="83"/>
      <c r="CJ357" s="83"/>
      <c r="CK357" s="83"/>
      <c r="CL357" s="83"/>
      <c r="CM357" s="83"/>
      <c r="CN357" s="83"/>
      <c r="CO357" s="83"/>
      <c r="CP357" s="83"/>
      <c r="CQ357" s="83"/>
      <c r="CR357" s="83"/>
    </row>
    <row r="358" spans="1:1018 1030:2042 2054:3066 3078:4090 4102:5114 5126:6138 6150:7162 7174:8186 8198:9210 9222:10234 10246:11258 11270:12282 12294:13306 13318:14330 14342:15354 15366:16176" s="235" customFormat="1" ht="35.1" customHeight="1">
      <c r="A358" s="83" t="str">
        <f t="shared" si="22"/>
        <v>BH105DT+1</v>
      </c>
      <c r="B358" s="83" t="str">
        <f t="shared" si="23"/>
        <v>BH105DT+2</v>
      </c>
      <c r="C358" s="83" t="str">
        <f t="shared" si="24"/>
        <v>BH105DT+3</v>
      </c>
      <c r="D358" s="83" t="str">
        <f t="shared" si="25"/>
        <v>BH105DT+4</v>
      </c>
      <c r="E358" s="83" t="s">
        <v>348</v>
      </c>
      <c r="F358" s="55">
        <v>105</v>
      </c>
      <c r="G358" s="56" t="s">
        <v>4768</v>
      </c>
      <c r="H358" s="87" t="str">
        <f t="shared" si="2"/>
        <v>Đường Phạm Văn Thuận</v>
      </c>
      <c r="I358" s="87" t="s">
        <v>6435</v>
      </c>
      <c r="J358" s="84" t="s">
        <v>4359</v>
      </c>
      <c r="K358" s="87" t="s">
        <v>6423</v>
      </c>
      <c r="L358" s="107">
        <v>35000</v>
      </c>
      <c r="M358" s="107">
        <v>14000</v>
      </c>
      <c r="N358" s="107">
        <v>8500</v>
      </c>
      <c r="O358" s="107">
        <v>6000</v>
      </c>
      <c r="P358" s="95" t="e">
        <f>VLOOKUP(G358&amp;"Vị trí 1",#REF!,9,0)</f>
        <v>#REF!</v>
      </c>
      <c r="Q358" s="95" t="e">
        <f>VLOOKUP(G358&amp;"Vị trí 2",#REF!,9,0)</f>
        <v>#REF!</v>
      </c>
      <c r="R358" s="95" t="e">
        <f>VLOOKUP(G358&amp;"Vị trí 3",#REF!,9,0)</f>
        <v>#REF!</v>
      </c>
      <c r="S358" s="95" t="e">
        <f>VLOOKUP(G358&amp;"Vị trí 4",#REF!,9,0)</f>
        <v>#REF!</v>
      </c>
      <c r="T358" s="238" t="e">
        <f>VLOOKUP(A358,#REF!,32,0)</f>
        <v>#REF!</v>
      </c>
      <c r="U358" s="238" t="e">
        <f>VLOOKUP(B358,#REF!,32,0)</f>
        <v>#REF!</v>
      </c>
      <c r="V358" s="238" t="e">
        <f>VLOOKUP(C358,#REF!,32,0)</f>
        <v>#REF!</v>
      </c>
      <c r="W358" s="238" t="e">
        <f>VLOOKUP(D358,#REF!,32,0)</f>
        <v>#REF!</v>
      </c>
      <c r="X358" s="239" t="e">
        <f>T358/L358</f>
        <v>#REF!</v>
      </c>
      <c r="Y358" s="239" t="e">
        <f>U358/M358</f>
        <v>#REF!</v>
      </c>
      <c r="Z358" s="239" t="e">
        <f>V358/N358</f>
        <v>#REF!</v>
      </c>
      <c r="AA358" s="239" t="e">
        <f>W358/O358</f>
        <v>#REF!</v>
      </c>
      <c r="AB358" s="238">
        <f>VLOOKUP(G358,'[1]ONT,ODTCUTHE'!$H$5:$O$199,5,0)</f>
        <v>41976</v>
      </c>
      <c r="AC358" s="238"/>
      <c r="AD358" s="238"/>
      <c r="AE358" s="238"/>
      <c r="AF358" s="239">
        <f>AB358/L358</f>
        <v>1.1993142857142858</v>
      </c>
      <c r="AG358" s="239"/>
      <c r="AH358" s="239"/>
      <c r="AI358" s="239"/>
      <c r="AJ358" s="86">
        <v>2.8830441197781771</v>
      </c>
      <c r="AK358" s="240">
        <f>AVERAGE(AF358:AI358)</f>
        <v>1.1993142857142858</v>
      </c>
      <c r="AL358" s="240" t="e">
        <f>AJ358*#REF!/#REF!</f>
        <v>#REF!</v>
      </c>
      <c r="AM358" s="352" t="e">
        <f t="shared" si="26"/>
        <v>#REF!</v>
      </c>
      <c r="AN358" s="352" t="e">
        <f t="shared" si="26"/>
        <v>#REF!</v>
      </c>
      <c r="AO358" s="352" t="e">
        <f t="shared" si="26"/>
        <v>#REF!</v>
      </c>
      <c r="AP358" s="352" t="e">
        <f t="shared" si="26"/>
        <v>#REF!</v>
      </c>
      <c r="AQ358" s="356" t="e">
        <f t="shared" si="27"/>
        <v>#REF!</v>
      </c>
      <c r="AR358" s="356" t="e">
        <f t="shared" si="27"/>
        <v>#REF!</v>
      </c>
      <c r="AS358" s="356" t="e">
        <f t="shared" si="27"/>
        <v>#REF!</v>
      </c>
      <c r="AT358" s="356" t="e">
        <f t="shared" si="27"/>
        <v>#REF!</v>
      </c>
      <c r="AU358" s="357" t="e">
        <f>AM358*0.15</f>
        <v>#REF!</v>
      </c>
      <c r="AV358" s="245" t="s">
        <v>348</v>
      </c>
      <c r="AW358" s="354">
        <v>15400</v>
      </c>
      <c r="AX358" s="355">
        <v>7700</v>
      </c>
      <c r="AY358" s="355">
        <v>4200</v>
      </c>
      <c r="AZ358" s="355">
        <v>2730</v>
      </c>
      <c r="BA358" s="238">
        <v>13200</v>
      </c>
      <c r="BB358" s="238">
        <v>6600</v>
      </c>
      <c r="BC358" s="238">
        <v>3600</v>
      </c>
      <c r="BD358" s="238">
        <v>2340</v>
      </c>
      <c r="BE358" s="103" t="e">
        <f>AT358-AU358</f>
        <v>#REF!</v>
      </c>
      <c r="BF358" s="229"/>
      <c r="IM358" s="229"/>
      <c r="IN358" s="229"/>
      <c r="IO358" s="229"/>
      <c r="IP358" s="229"/>
      <c r="JB358" s="229"/>
      <c r="JC358" s="229"/>
      <c r="JD358" s="229"/>
      <c r="JE358" s="229"/>
      <c r="JF358" s="229"/>
      <c r="JG358" s="229"/>
      <c r="JH358" s="229"/>
      <c r="JI358" s="229"/>
      <c r="JJ358" s="229"/>
      <c r="JK358" s="229"/>
      <c r="JL358" s="229"/>
      <c r="JM358" s="229"/>
      <c r="JN358" s="229"/>
      <c r="JO358" s="229"/>
      <c r="JP358" s="229"/>
      <c r="JQ358" s="229"/>
      <c r="JR358" s="229"/>
      <c r="JS358" s="229"/>
      <c r="JT358" s="229"/>
      <c r="JU358" s="229"/>
      <c r="JV358" s="229"/>
      <c r="JW358" s="229"/>
      <c r="JX358" s="229"/>
      <c r="JY358" s="229"/>
      <c r="JZ358" s="229"/>
      <c r="KA358" s="229"/>
      <c r="KB358" s="229"/>
      <c r="KC358" s="229"/>
      <c r="KD358" s="229"/>
      <c r="KE358" s="229"/>
      <c r="KF358" s="229"/>
      <c r="KG358" s="229"/>
      <c r="KH358" s="229"/>
      <c r="KI358" s="229"/>
      <c r="KJ358" s="229"/>
      <c r="KK358" s="229"/>
      <c r="KL358" s="229"/>
      <c r="KM358" s="229"/>
      <c r="KN358" s="229"/>
      <c r="KO358" s="229"/>
      <c r="KP358" s="229"/>
      <c r="KQ358" s="229"/>
      <c r="KR358" s="229"/>
      <c r="SI358" s="229"/>
      <c r="SJ358" s="229"/>
      <c r="SK358" s="229"/>
      <c r="SL358" s="229"/>
      <c r="SX358" s="229"/>
      <c r="SY358" s="229"/>
      <c r="SZ358" s="229"/>
      <c r="TA358" s="229"/>
      <c r="TB358" s="229"/>
      <c r="TC358" s="229"/>
      <c r="TD358" s="229"/>
      <c r="TE358" s="229"/>
      <c r="TF358" s="229"/>
      <c r="TG358" s="229"/>
      <c r="TH358" s="229"/>
      <c r="TI358" s="229"/>
      <c r="TJ358" s="229"/>
      <c r="TK358" s="229"/>
      <c r="TL358" s="229"/>
      <c r="TM358" s="229"/>
      <c r="TN358" s="229"/>
      <c r="TO358" s="229"/>
      <c r="TP358" s="229"/>
      <c r="TQ358" s="229"/>
      <c r="TR358" s="229"/>
      <c r="TS358" s="229"/>
      <c r="TT358" s="229"/>
      <c r="TU358" s="229"/>
      <c r="TV358" s="229"/>
      <c r="TW358" s="229"/>
      <c r="TX358" s="229"/>
      <c r="TY358" s="229"/>
      <c r="TZ358" s="229"/>
      <c r="UA358" s="229"/>
      <c r="UB358" s="229"/>
      <c r="UC358" s="229"/>
      <c r="UD358" s="229"/>
      <c r="UE358" s="229"/>
      <c r="UF358" s="229"/>
      <c r="UG358" s="229"/>
      <c r="UH358" s="229"/>
      <c r="UI358" s="229"/>
      <c r="UJ358" s="229"/>
      <c r="UK358" s="229"/>
      <c r="UL358" s="229"/>
      <c r="UM358" s="229"/>
      <c r="UN358" s="229"/>
      <c r="ACE358" s="229"/>
      <c r="ACF358" s="229"/>
      <c r="ACG358" s="229"/>
      <c r="ACH358" s="229"/>
      <c r="ACT358" s="229"/>
      <c r="ACU358" s="229"/>
      <c r="ACV358" s="229"/>
      <c r="ACW358" s="229"/>
      <c r="ACX358" s="229"/>
      <c r="ACY358" s="229"/>
      <c r="ACZ358" s="229"/>
      <c r="ADA358" s="229"/>
      <c r="ADB358" s="229"/>
      <c r="ADC358" s="229"/>
      <c r="ADD358" s="229"/>
      <c r="ADE358" s="229"/>
      <c r="ADF358" s="229"/>
      <c r="ADG358" s="229"/>
      <c r="ADH358" s="229"/>
      <c r="ADI358" s="229"/>
      <c r="ADJ358" s="229"/>
      <c r="ADK358" s="229"/>
      <c r="ADL358" s="229"/>
      <c r="ADM358" s="229"/>
      <c r="ADN358" s="229"/>
      <c r="ADO358" s="229"/>
      <c r="ADP358" s="229"/>
      <c r="ADQ358" s="229"/>
      <c r="ADR358" s="229"/>
      <c r="ADS358" s="229"/>
      <c r="ADT358" s="229"/>
      <c r="ADU358" s="229"/>
      <c r="ADV358" s="229"/>
      <c r="ADW358" s="229"/>
      <c r="ADX358" s="229"/>
      <c r="ADY358" s="229"/>
      <c r="ADZ358" s="229"/>
      <c r="AEA358" s="229"/>
      <c r="AEB358" s="229"/>
      <c r="AEC358" s="229"/>
      <c r="AED358" s="229"/>
      <c r="AEE358" s="229"/>
      <c r="AEF358" s="229"/>
      <c r="AEG358" s="229"/>
      <c r="AEH358" s="229"/>
      <c r="AEI358" s="229"/>
      <c r="AEJ358" s="229"/>
      <c r="AMA358" s="229"/>
      <c r="AMB358" s="229"/>
      <c r="AMC358" s="229"/>
      <c r="AMD358" s="229"/>
      <c r="AMP358" s="229"/>
      <c r="AMQ358" s="229"/>
      <c r="AMR358" s="229"/>
      <c r="AMS358" s="229"/>
      <c r="AMT358" s="229"/>
      <c r="AMU358" s="229"/>
      <c r="AMV358" s="229"/>
      <c r="AMW358" s="229"/>
      <c r="AMX358" s="229"/>
      <c r="AMY358" s="229"/>
      <c r="AMZ358" s="229"/>
      <c r="ANA358" s="229"/>
      <c r="ANB358" s="229"/>
      <c r="ANC358" s="229"/>
      <c r="AND358" s="229"/>
      <c r="ANE358" s="229"/>
      <c r="ANF358" s="229"/>
      <c r="ANG358" s="229"/>
      <c r="ANH358" s="229"/>
      <c r="ANI358" s="229"/>
      <c r="ANJ358" s="229"/>
      <c r="ANK358" s="229"/>
      <c r="ANL358" s="229"/>
      <c r="ANM358" s="229"/>
      <c r="ANN358" s="229"/>
      <c r="ANO358" s="229"/>
      <c r="ANP358" s="229"/>
      <c r="ANQ358" s="229"/>
      <c r="ANR358" s="229"/>
      <c r="ANS358" s="229"/>
      <c r="ANT358" s="229"/>
      <c r="ANU358" s="229"/>
      <c r="ANV358" s="229"/>
      <c r="ANW358" s="229"/>
      <c r="ANX358" s="229"/>
      <c r="ANY358" s="229"/>
      <c r="ANZ358" s="229"/>
      <c r="AOA358" s="229"/>
      <c r="AOB358" s="229"/>
      <c r="AOC358" s="229"/>
      <c r="AOD358" s="229"/>
      <c r="AOE358" s="229"/>
      <c r="AOF358" s="229"/>
      <c r="AVW358" s="229"/>
      <c r="AVX358" s="229"/>
      <c r="AVY358" s="229"/>
      <c r="AVZ358" s="229"/>
      <c r="AWL358" s="229"/>
      <c r="AWM358" s="229"/>
      <c r="AWN358" s="229"/>
      <c r="AWO358" s="229"/>
      <c r="AWP358" s="229"/>
      <c r="AWQ358" s="229"/>
      <c r="AWR358" s="229"/>
      <c r="AWS358" s="229"/>
      <c r="AWT358" s="229"/>
      <c r="AWU358" s="229"/>
      <c r="AWV358" s="229"/>
      <c r="AWW358" s="229"/>
      <c r="AWX358" s="229"/>
      <c r="AWY358" s="229"/>
      <c r="AWZ358" s="229"/>
      <c r="AXA358" s="229"/>
      <c r="AXB358" s="229"/>
      <c r="AXC358" s="229"/>
      <c r="AXD358" s="229"/>
      <c r="AXE358" s="229"/>
      <c r="AXF358" s="229"/>
      <c r="AXG358" s="229"/>
      <c r="AXH358" s="229"/>
      <c r="AXI358" s="229"/>
      <c r="AXJ358" s="229"/>
      <c r="AXK358" s="229"/>
      <c r="AXL358" s="229"/>
      <c r="AXM358" s="229"/>
      <c r="AXN358" s="229"/>
      <c r="AXO358" s="229"/>
      <c r="AXP358" s="229"/>
      <c r="AXQ358" s="229"/>
      <c r="AXR358" s="229"/>
      <c r="AXS358" s="229"/>
      <c r="AXT358" s="229"/>
      <c r="AXU358" s="229"/>
      <c r="AXV358" s="229"/>
      <c r="AXW358" s="229"/>
      <c r="AXX358" s="229"/>
      <c r="AXY358" s="229"/>
      <c r="AXZ358" s="229"/>
      <c r="AYA358" s="229"/>
      <c r="AYB358" s="229"/>
      <c r="BFS358" s="229"/>
      <c r="BFT358" s="229"/>
      <c r="BFU358" s="229"/>
      <c r="BFV358" s="229"/>
      <c r="BGH358" s="229"/>
      <c r="BGI358" s="229"/>
      <c r="BGJ358" s="229"/>
      <c r="BGK358" s="229"/>
      <c r="BGL358" s="229"/>
      <c r="BGM358" s="229"/>
      <c r="BGN358" s="229"/>
      <c r="BGO358" s="229"/>
      <c r="BGP358" s="229"/>
      <c r="BGQ358" s="229"/>
      <c r="BGR358" s="229"/>
      <c r="BGS358" s="229"/>
      <c r="BGT358" s="229"/>
      <c r="BGU358" s="229"/>
      <c r="BGV358" s="229"/>
      <c r="BGW358" s="229"/>
      <c r="BGX358" s="229"/>
      <c r="BGY358" s="229"/>
      <c r="BGZ358" s="229"/>
      <c r="BHA358" s="229"/>
      <c r="BHB358" s="229"/>
      <c r="BHC358" s="229"/>
      <c r="BHD358" s="229"/>
      <c r="BHE358" s="229"/>
      <c r="BHF358" s="229"/>
      <c r="BHG358" s="229"/>
      <c r="BHH358" s="229"/>
      <c r="BHI358" s="229"/>
      <c r="BHJ358" s="229"/>
      <c r="BHK358" s="229"/>
      <c r="BHL358" s="229"/>
      <c r="BHM358" s="229"/>
      <c r="BHN358" s="229"/>
      <c r="BHO358" s="229"/>
      <c r="BHP358" s="229"/>
      <c r="BHQ358" s="229"/>
      <c r="BHR358" s="229"/>
      <c r="BHS358" s="229"/>
      <c r="BHT358" s="229"/>
      <c r="BHU358" s="229"/>
      <c r="BHV358" s="229"/>
      <c r="BHW358" s="229"/>
      <c r="BHX358" s="229"/>
      <c r="BPO358" s="229"/>
      <c r="BPP358" s="229"/>
      <c r="BPQ358" s="229"/>
      <c r="BPR358" s="229"/>
      <c r="BQD358" s="229"/>
      <c r="BQE358" s="229"/>
      <c r="BQF358" s="229"/>
      <c r="BQG358" s="229"/>
      <c r="BQH358" s="229"/>
      <c r="BQI358" s="229"/>
      <c r="BQJ358" s="229"/>
      <c r="BQK358" s="229"/>
      <c r="BQL358" s="229"/>
      <c r="BQM358" s="229"/>
      <c r="BQN358" s="229"/>
      <c r="BQO358" s="229"/>
      <c r="BQP358" s="229"/>
      <c r="BQQ358" s="229"/>
      <c r="BQR358" s="229"/>
      <c r="BQS358" s="229"/>
      <c r="BQT358" s="229"/>
      <c r="BQU358" s="229"/>
      <c r="BQV358" s="229"/>
      <c r="BQW358" s="229"/>
      <c r="BQX358" s="229"/>
      <c r="BQY358" s="229"/>
      <c r="BQZ358" s="229"/>
      <c r="BRA358" s="229"/>
      <c r="BRB358" s="229"/>
      <c r="BRC358" s="229"/>
      <c r="BRD358" s="229"/>
      <c r="BRE358" s="229"/>
      <c r="BRF358" s="229"/>
      <c r="BRG358" s="229"/>
      <c r="BRH358" s="229"/>
      <c r="BRI358" s="229"/>
      <c r="BRJ358" s="229"/>
      <c r="BRK358" s="229"/>
      <c r="BRL358" s="229"/>
      <c r="BRM358" s="229"/>
      <c r="BRN358" s="229"/>
      <c r="BRO358" s="229"/>
      <c r="BRP358" s="229"/>
      <c r="BRQ358" s="229"/>
      <c r="BRR358" s="229"/>
      <c r="BRS358" s="229"/>
      <c r="BRT358" s="229"/>
      <c r="BZK358" s="229"/>
      <c r="BZL358" s="229"/>
      <c r="BZM358" s="229"/>
      <c r="BZN358" s="229"/>
      <c r="BZZ358" s="229"/>
      <c r="CAA358" s="229"/>
      <c r="CAB358" s="229"/>
      <c r="CAC358" s="229"/>
      <c r="CAD358" s="229"/>
      <c r="CAE358" s="229"/>
      <c r="CAF358" s="229"/>
      <c r="CAG358" s="229"/>
      <c r="CAH358" s="229"/>
      <c r="CAI358" s="229"/>
      <c r="CAJ358" s="229"/>
      <c r="CAK358" s="229"/>
      <c r="CAL358" s="229"/>
      <c r="CAM358" s="229"/>
      <c r="CAN358" s="229"/>
      <c r="CAO358" s="229"/>
      <c r="CAP358" s="229"/>
      <c r="CAQ358" s="229"/>
      <c r="CAR358" s="229"/>
      <c r="CAS358" s="229"/>
      <c r="CAT358" s="229"/>
      <c r="CAU358" s="229"/>
      <c r="CAV358" s="229"/>
      <c r="CAW358" s="229"/>
      <c r="CAX358" s="229"/>
      <c r="CAY358" s="229"/>
      <c r="CAZ358" s="229"/>
      <c r="CBA358" s="229"/>
      <c r="CBB358" s="229"/>
      <c r="CBC358" s="229"/>
      <c r="CBD358" s="229"/>
      <c r="CBE358" s="229"/>
      <c r="CBF358" s="229"/>
      <c r="CBG358" s="229"/>
      <c r="CBH358" s="229"/>
      <c r="CBI358" s="229"/>
      <c r="CBJ358" s="229"/>
      <c r="CBK358" s="229"/>
      <c r="CBL358" s="229"/>
      <c r="CBM358" s="229"/>
      <c r="CBN358" s="229"/>
      <c r="CBO358" s="229"/>
      <c r="CBP358" s="229"/>
      <c r="CJG358" s="229"/>
      <c r="CJH358" s="229"/>
      <c r="CJI358" s="229"/>
      <c r="CJJ358" s="229"/>
      <c r="CJV358" s="229"/>
      <c r="CJW358" s="229"/>
      <c r="CJX358" s="229"/>
      <c r="CJY358" s="229"/>
      <c r="CJZ358" s="229"/>
      <c r="CKA358" s="229"/>
      <c r="CKB358" s="229"/>
      <c r="CKC358" s="229"/>
      <c r="CKD358" s="229"/>
      <c r="CKE358" s="229"/>
      <c r="CKF358" s="229"/>
      <c r="CKG358" s="229"/>
      <c r="CKH358" s="229"/>
      <c r="CKI358" s="229"/>
      <c r="CKJ358" s="229"/>
      <c r="CKK358" s="229"/>
      <c r="CKL358" s="229"/>
      <c r="CKM358" s="229"/>
      <c r="CKN358" s="229"/>
      <c r="CKO358" s="229"/>
      <c r="CKP358" s="229"/>
      <c r="CKQ358" s="229"/>
      <c r="CKR358" s="229"/>
      <c r="CKS358" s="229"/>
      <c r="CKT358" s="229"/>
      <c r="CKU358" s="229"/>
      <c r="CKV358" s="229"/>
      <c r="CKW358" s="229"/>
      <c r="CKX358" s="229"/>
      <c r="CKY358" s="229"/>
      <c r="CKZ358" s="229"/>
      <c r="CLA358" s="229"/>
      <c r="CLB358" s="229"/>
      <c r="CLC358" s="229"/>
      <c r="CLD358" s="229"/>
      <c r="CLE358" s="229"/>
      <c r="CLF358" s="229"/>
      <c r="CLG358" s="229"/>
      <c r="CLH358" s="229"/>
      <c r="CLI358" s="229"/>
      <c r="CLJ358" s="229"/>
      <c r="CLK358" s="229"/>
      <c r="CLL358" s="229"/>
      <c r="CTC358" s="229"/>
      <c r="CTD358" s="229"/>
      <c r="CTE358" s="229"/>
      <c r="CTF358" s="229"/>
      <c r="CTR358" s="229"/>
      <c r="CTS358" s="229"/>
      <c r="CTT358" s="229"/>
      <c r="CTU358" s="229"/>
      <c r="CTV358" s="229"/>
      <c r="CTW358" s="229"/>
      <c r="CTX358" s="229"/>
      <c r="CTY358" s="229"/>
      <c r="CTZ358" s="229"/>
      <c r="CUA358" s="229"/>
      <c r="CUB358" s="229"/>
      <c r="CUC358" s="229"/>
      <c r="CUD358" s="229"/>
      <c r="CUE358" s="229"/>
      <c r="CUF358" s="229"/>
      <c r="CUG358" s="229"/>
      <c r="CUH358" s="229"/>
      <c r="CUI358" s="229"/>
      <c r="CUJ358" s="229"/>
      <c r="CUK358" s="229"/>
      <c r="CUL358" s="229"/>
      <c r="CUM358" s="229"/>
      <c r="CUN358" s="229"/>
      <c r="CUO358" s="229"/>
      <c r="CUP358" s="229"/>
      <c r="CUQ358" s="229"/>
      <c r="CUR358" s="229"/>
      <c r="CUS358" s="229"/>
      <c r="CUT358" s="229"/>
      <c r="CUU358" s="229"/>
      <c r="CUV358" s="229"/>
      <c r="CUW358" s="229"/>
      <c r="CUX358" s="229"/>
      <c r="CUY358" s="229"/>
      <c r="CUZ358" s="229"/>
      <c r="CVA358" s="229"/>
      <c r="CVB358" s="229"/>
      <c r="CVC358" s="229"/>
      <c r="CVD358" s="229"/>
      <c r="CVE358" s="229"/>
      <c r="CVF358" s="229"/>
      <c r="CVG358" s="229"/>
      <c r="CVH358" s="229"/>
      <c r="DCY358" s="229"/>
      <c r="DCZ358" s="229"/>
      <c r="DDA358" s="229"/>
      <c r="DDB358" s="229"/>
      <c r="DDN358" s="229"/>
      <c r="DDO358" s="229"/>
      <c r="DDP358" s="229"/>
      <c r="DDQ358" s="229"/>
      <c r="DDR358" s="229"/>
      <c r="DDS358" s="229"/>
      <c r="DDT358" s="229"/>
      <c r="DDU358" s="229"/>
      <c r="DDV358" s="229"/>
      <c r="DDW358" s="229"/>
      <c r="DDX358" s="229"/>
      <c r="DDY358" s="229"/>
      <c r="DDZ358" s="229"/>
      <c r="DEA358" s="229"/>
      <c r="DEB358" s="229"/>
      <c r="DEC358" s="229"/>
      <c r="DED358" s="229"/>
      <c r="DEE358" s="229"/>
      <c r="DEF358" s="229"/>
      <c r="DEG358" s="229"/>
      <c r="DEH358" s="229"/>
      <c r="DEI358" s="229"/>
      <c r="DEJ358" s="229"/>
      <c r="DEK358" s="229"/>
      <c r="DEL358" s="229"/>
      <c r="DEM358" s="229"/>
      <c r="DEN358" s="229"/>
      <c r="DEO358" s="229"/>
      <c r="DEP358" s="229"/>
      <c r="DEQ358" s="229"/>
      <c r="DER358" s="229"/>
      <c r="DES358" s="229"/>
      <c r="DET358" s="229"/>
      <c r="DEU358" s="229"/>
      <c r="DEV358" s="229"/>
      <c r="DEW358" s="229"/>
      <c r="DEX358" s="229"/>
      <c r="DEY358" s="229"/>
      <c r="DEZ358" s="229"/>
      <c r="DFA358" s="229"/>
      <c r="DFB358" s="229"/>
      <c r="DFC358" s="229"/>
      <c r="DFD358" s="229"/>
      <c r="DMU358" s="229"/>
      <c r="DMV358" s="229"/>
      <c r="DMW358" s="229"/>
      <c r="DMX358" s="229"/>
      <c r="DNJ358" s="229"/>
      <c r="DNK358" s="229"/>
      <c r="DNL358" s="229"/>
      <c r="DNM358" s="229"/>
      <c r="DNN358" s="229"/>
      <c r="DNO358" s="229"/>
      <c r="DNP358" s="229"/>
      <c r="DNQ358" s="229"/>
      <c r="DNR358" s="229"/>
      <c r="DNS358" s="229"/>
      <c r="DNT358" s="229"/>
      <c r="DNU358" s="229"/>
      <c r="DNV358" s="229"/>
      <c r="DNW358" s="229"/>
      <c r="DNX358" s="229"/>
      <c r="DNY358" s="229"/>
      <c r="DNZ358" s="229"/>
      <c r="DOA358" s="229"/>
      <c r="DOB358" s="229"/>
      <c r="DOC358" s="229"/>
      <c r="DOD358" s="229"/>
      <c r="DOE358" s="229"/>
      <c r="DOF358" s="229"/>
      <c r="DOG358" s="229"/>
      <c r="DOH358" s="229"/>
      <c r="DOI358" s="229"/>
      <c r="DOJ358" s="229"/>
      <c r="DOK358" s="229"/>
      <c r="DOL358" s="229"/>
      <c r="DOM358" s="229"/>
      <c r="DON358" s="229"/>
      <c r="DOO358" s="229"/>
      <c r="DOP358" s="229"/>
      <c r="DOQ358" s="229"/>
      <c r="DOR358" s="229"/>
      <c r="DOS358" s="229"/>
      <c r="DOT358" s="229"/>
      <c r="DOU358" s="229"/>
      <c r="DOV358" s="229"/>
      <c r="DOW358" s="229"/>
      <c r="DOX358" s="229"/>
      <c r="DOY358" s="229"/>
      <c r="DOZ358" s="229"/>
      <c r="DWQ358" s="229"/>
      <c r="DWR358" s="229"/>
      <c r="DWS358" s="229"/>
      <c r="DWT358" s="229"/>
      <c r="DXF358" s="229"/>
      <c r="DXG358" s="229"/>
      <c r="DXH358" s="229"/>
      <c r="DXI358" s="229"/>
      <c r="DXJ358" s="229"/>
      <c r="DXK358" s="229"/>
      <c r="DXL358" s="229"/>
      <c r="DXM358" s="229"/>
      <c r="DXN358" s="229"/>
      <c r="DXO358" s="229"/>
      <c r="DXP358" s="229"/>
      <c r="DXQ358" s="229"/>
      <c r="DXR358" s="229"/>
      <c r="DXS358" s="229"/>
      <c r="DXT358" s="229"/>
      <c r="DXU358" s="229"/>
      <c r="DXV358" s="229"/>
      <c r="DXW358" s="229"/>
      <c r="DXX358" s="229"/>
      <c r="DXY358" s="229"/>
      <c r="DXZ358" s="229"/>
      <c r="DYA358" s="229"/>
      <c r="DYB358" s="229"/>
      <c r="DYC358" s="229"/>
      <c r="DYD358" s="229"/>
      <c r="DYE358" s="229"/>
      <c r="DYF358" s="229"/>
      <c r="DYG358" s="229"/>
      <c r="DYH358" s="229"/>
      <c r="DYI358" s="229"/>
      <c r="DYJ358" s="229"/>
      <c r="DYK358" s="229"/>
      <c r="DYL358" s="229"/>
      <c r="DYM358" s="229"/>
      <c r="DYN358" s="229"/>
      <c r="DYO358" s="229"/>
      <c r="DYP358" s="229"/>
      <c r="DYQ358" s="229"/>
      <c r="DYR358" s="229"/>
      <c r="DYS358" s="229"/>
      <c r="DYT358" s="229"/>
      <c r="DYU358" s="229"/>
      <c r="DYV358" s="229"/>
      <c r="EGM358" s="229"/>
      <c r="EGN358" s="229"/>
      <c r="EGO358" s="229"/>
      <c r="EGP358" s="229"/>
      <c r="EHB358" s="229"/>
      <c r="EHC358" s="229"/>
      <c r="EHD358" s="229"/>
      <c r="EHE358" s="229"/>
      <c r="EHF358" s="229"/>
      <c r="EHG358" s="229"/>
      <c r="EHH358" s="229"/>
      <c r="EHI358" s="229"/>
      <c r="EHJ358" s="229"/>
      <c r="EHK358" s="229"/>
      <c r="EHL358" s="229"/>
      <c r="EHM358" s="229"/>
      <c r="EHN358" s="229"/>
      <c r="EHO358" s="229"/>
      <c r="EHP358" s="229"/>
      <c r="EHQ358" s="229"/>
      <c r="EHR358" s="229"/>
      <c r="EHS358" s="229"/>
      <c r="EHT358" s="229"/>
      <c r="EHU358" s="229"/>
      <c r="EHV358" s="229"/>
      <c r="EHW358" s="229"/>
      <c r="EHX358" s="229"/>
      <c r="EHY358" s="229"/>
      <c r="EHZ358" s="229"/>
      <c r="EIA358" s="229"/>
      <c r="EIB358" s="229"/>
      <c r="EIC358" s="229"/>
      <c r="EID358" s="229"/>
      <c r="EIE358" s="229"/>
      <c r="EIF358" s="229"/>
      <c r="EIG358" s="229"/>
      <c r="EIH358" s="229"/>
      <c r="EII358" s="229"/>
      <c r="EIJ358" s="229"/>
      <c r="EIK358" s="229"/>
      <c r="EIL358" s="229"/>
      <c r="EIM358" s="229"/>
      <c r="EIN358" s="229"/>
      <c r="EIO358" s="229"/>
      <c r="EIP358" s="229"/>
      <c r="EIQ358" s="229"/>
      <c r="EIR358" s="229"/>
      <c r="EQI358" s="229"/>
      <c r="EQJ358" s="229"/>
      <c r="EQK358" s="229"/>
      <c r="EQL358" s="229"/>
      <c r="EQX358" s="229"/>
      <c r="EQY358" s="229"/>
      <c r="EQZ358" s="229"/>
      <c r="ERA358" s="229"/>
      <c r="ERB358" s="229"/>
      <c r="ERC358" s="229"/>
      <c r="ERD358" s="229"/>
      <c r="ERE358" s="229"/>
      <c r="ERF358" s="229"/>
      <c r="ERG358" s="229"/>
      <c r="ERH358" s="229"/>
      <c r="ERI358" s="229"/>
      <c r="ERJ358" s="229"/>
      <c r="ERK358" s="229"/>
      <c r="ERL358" s="229"/>
      <c r="ERM358" s="229"/>
      <c r="ERN358" s="229"/>
      <c r="ERO358" s="229"/>
      <c r="ERP358" s="229"/>
      <c r="ERQ358" s="229"/>
      <c r="ERR358" s="229"/>
      <c r="ERS358" s="229"/>
      <c r="ERT358" s="229"/>
      <c r="ERU358" s="229"/>
      <c r="ERV358" s="229"/>
      <c r="ERW358" s="229"/>
      <c r="ERX358" s="229"/>
      <c r="ERY358" s="229"/>
      <c r="ERZ358" s="229"/>
      <c r="ESA358" s="229"/>
      <c r="ESB358" s="229"/>
      <c r="ESC358" s="229"/>
      <c r="ESD358" s="229"/>
      <c r="ESE358" s="229"/>
      <c r="ESF358" s="229"/>
      <c r="ESG358" s="229"/>
      <c r="ESH358" s="229"/>
      <c r="ESI358" s="229"/>
      <c r="ESJ358" s="229"/>
      <c r="ESK358" s="229"/>
      <c r="ESL358" s="229"/>
      <c r="ESM358" s="229"/>
      <c r="ESN358" s="229"/>
      <c r="FAE358" s="229"/>
      <c r="FAF358" s="229"/>
      <c r="FAG358" s="229"/>
      <c r="FAH358" s="229"/>
      <c r="FAT358" s="229"/>
      <c r="FAU358" s="229"/>
      <c r="FAV358" s="229"/>
      <c r="FAW358" s="229"/>
      <c r="FAX358" s="229"/>
      <c r="FAY358" s="229"/>
      <c r="FAZ358" s="229"/>
      <c r="FBA358" s="229"/>
      <c r="FBB358" s="229"/>
      <c r="FBC358" s="229"/>
      <c r="FBD358" s="229"/>
      <c r="FBE358" s="229"/>
      <c r="FBF358" s="229"/>
      <c r="FBG358" s="229"/>
      <c r="FBH358" s="229"/>
      <c r="FBI358" s="229"/>
      <c r="FBJ358" s="229"/>
      <c r="FBK358" s="229"/>
      <c r="FBL358" s="229"/>
      <c r="FBM358" s="229"/>
      <c r="FBN358" s="229"/>
      <c r="FBO358" s="229"/>
      <c r="FBP358" s="229"/>
      <c r="FBQ358" s="229"/>
      <c r="FBR358" s="229"/>
      <c r="FBS358" s="229"/>
      <c r="FBT358" s="229"/>
      <c r="FBU358" s="229"/>
      <c r="FBV358" s="229"/>
      <c r="FBW358" s="229"/>
      <c r="FBX358" s="229"/>
      <c r="FBY358" s="229"/>
      <c r="FBZ358" s="229"/>
      <c r="FCA358" s="229"/>
      <c r="FCB358" s="229"/>
      <c r="FCC358" s="229"/>
      <c r="FCD358" s="229"/>
      <c r="FCE358" s="229"/>
      <c r="FCF358" s="229"/>
      <c r="FCG358" s="229"/>
      <c r="FCH358" s="229"/>
      <c r="FCI358" s="229"/>
      <c r="FCJ358" s="229"/>
      <c r="FKA358" s="229"/>
      <c r="FKB358" s="229"/>
      <c r="FKC358" s="229"/>
      <c r="FKD358" s="229"/>
      <c r="FKP358" s="229"/>
      <c r="FKQ358" s="229"/>
      <c r="FKR358" s="229"/>
      <c r="FKS358" s="229"/>
      <c r="FKT358" s="229"/>
      <c r="FKU358" s="229"/>
      <c r="FKV358" s="229"/>
      <c r="FKW358" s="229"/>
      <c r="FKX358" s="229"/>
      <c r="FKY358" s="229"/>
      <c r="FKZ358" s="229"/>
      <c r="FLA358" s="229"/>
      <c r="FLB358" s="229"/>
      <c r="FLC358" s="229"/>
      <c r="FLD358" s="229"/>
      <c r="FLE358" s="229"/>
      <c r="FLF358" s="229"/>
      <c r="FLG358" s="229"/>
      <c r="FLH358" s="229"/>
      <c r="FLI358" s="229"/>
      <c r="FLJ358" s="229"/>
      <c r="FLK358" s="229"/>
      <c r="FLL358" s="229"/>
      <c r="FLM358" s="229"/>
      <c r="FLN358" s="229"/>
      <c r="FLO358" s="229"/>
      <c r="FLP358" s="229"/>
      <c r="FLQ358" s="229"/>
      <c r="FLR358" s="229"/>
      <c r="FLS358" s="229"/>
      <c r="FLT358" s="229"/>
      <c r="FLU358" s="229"/>
      <c r="FLV358" s="229"/>
      <c r="FLW358" s="229"/>
      <c r="FLX358" s="229"/>
      <c r="FLY358" s="229"/>
      <c r="FLZ358" s="229"/>
      <c r="FMA358" s="229"/>
      <c r="FMB358" s="229"/>
      <c r="FMC358" s="229"/>
      <c r="FMD358" s="229"/>
      <c r="FME358" s="229"/>
      <c r="FMF358" s="229"/>
      <c r="FTW358" s="229"/>
      <c r="FTX358" s="229"/>
      <c r="FTY358" s="229"/>
      <c r="FTZ358" s="229"/>
      <c r="FUL358" s="229"/>
      <c r="FUM358" s="229"/>
      <c r="FUN358" s="229"/>
      <c r="FUO358" s="229"/>
      <c r="FUP358" s="229"/>
      <c r="FUQ358" s="229"/>
      <c r="FUR358" s="229"/>
      <c r="FUS358" s="229"/>
      <c r="FUT358" s="229"/>
      <c r="FUU358" s="229"/>
      <c r="FUV358" s="229"/>
      <c r="FUW358" s="229"/>
      <c r="FUX358" s="229"/>
      <c r="FUY358" s="229"/>
      <c r="FUZ358" s="229"/>
      <c r="FVA358" s="229"/>
      <c r="FVB358" s="229"/>
      <c r="FVC358" s="229"/>
      <c r="FVD358" s="229"/>
      <c r="FVE358" s="229"/>
      <c r="FVF358" s="229"/>
      <c r="FVG358" s="229"/>
      <c r="FVH358" s="229"/>
      <c r="FVI358" s="229"/>
      <c r="FVJ358" s="229"/>
      <c r="FVK358" s="229"/>
      <c r="FVL358" s="229"/>
      <c r="FVM358" s="229"/>
      <c r="FVN358" s="229"/>
      <c r="FVO358" s="229"/>
      <c r="FVP358" s="229"/>
      <c r="FVQ358" s="229"/>
      <c r="FVR358" s="229"/>
      <c r="FVS358" s="229"/>
      <c r="FVT358" s="229"/>
      <c r="FVU358" s="229"/>
      <c r="FVV358" s="229"/>
      <c r="FVW358" s="229"/>
      <c r="FVX358" s="229"/>
      <c r="FVY358" s="229"/>
      <c r="FVZ358" s="229"/>
      <c r="FWA358" s="229"/>
      <c r="FWB358" s="229"/>
      <c r="GDS358" s="229"/>
      <c r="GDT358" s="229"/>
      <c r="GDU358" s="229"/>
      <c r="GDV358" s="229"/>
      <c r="GEH358" s="229"/>
      <c r="GEI358" s="229"/>
      <c r="GEJ358" s="229"/>
      <c r="GEK358" s="229"/>
      <c r="GEL358" s="229"/>
      <c r="GEM358" s="229"/>
      <c r="GEN358" s="229"/>
      <c r="GEO358" s="229"/>
      <c r="GEP358" s="229"/>
      <c r="GEQ358" s="229"/>
      <c r="GER358" s="229"/>
      <c r="GES358" s="229"/>
      <c r="GET358" s="229"/>
      <c r="GEU358" s="229"/>
      <c r="GEV358" s="229"/>
      <c r="GEW358" s="229"/>
      <c r="GEX358" s="229"/>
      <c r="GEY358" s="229"/>
      <c r="GEZ358" s="229"/>
      <c r="GFA358" s="229"/>
      <c r="GFB358" s="229"/>
      <c r="GFC358" s="229"/>
      <c r="GFD358" s="229"/>
      <c r="GFE358" s="229"/>
      <c r="GFF358" s="229"/>
      <c r="GFG358" s="229"/>
      <c r="GFH358" s="229"/>
      <c r="GFI358" s="229"/>
      <c r="GFJ358" s="229"/>
      <c r="GFK358" s="229"/>
      <c r="GFL358" s="229"/>
      <c r="GFM358" s="229"/>
      <c r="GFN358" s="229"/>
      <c r="GFO358" s="229"/>
      <c r="GFP358" s="229"/>
      <c r="GFQ358" s="229"/>
      <c r="GFR358" s="229"/>
      <c r="GFS358" s="229"/>
      <c r="GFT358" s="229"/>
      <c r="GFU358" s="229"/>
      <c r="GFV358" s="229"/>
      <c r="GFW358" s="229"/>
      <c r="GFX358" s="229"/>
      <c r="GNO358" s="229"/>
      <c r="GNP358" s="229"/>
      <c r="GNQ358" s="229"/>
      <c r="GNR358" s="229"/>
      <c r="GOD358" s="229"/>
      <c r="GOE358" s="229"/>
      <c r="GOF358" s="229"/>
      <c r="GOG358" s="229"/>
      <c r="GOH358" s="229"/>
      <c r="GOI358" s="229"/>
      <c r="GOJ358" s="229"/>
      <c r="GOK358" s="229"/>
      <c r="GOL358" s="229"/>
      <c r="GOM358" s="229"/>
      <c r="GON358" s="229"/>
      <c r="GOO358" s="229"/>
      <c r="GOP358" s="229"/>
      <c r="GOQ358" s="229"/>
      <c r="GOR358" s="229"/>
      <c r="GOS358" s="229"/>
      <c r="GOT358" s="229"/>
      <c r="GOU358" s="229"/>
      <c r="GOV358" s="229"/>
      <c r="GOW358" s="229"/>
      <c r="GOX358" s="229"/>
      <c r="GOY358" s="229"/>
      <c r="GOZ358" s="229"/>
      <c r="GPA358" s="229"/>
      <c r="GPB358" s="229"/>
      <c r="GPC358" s="229"/>
      <c r="GPD358" s="229"/>
      <c r="GPE358" s="229"/>
      <c r="GPF358" s="229"/>
      <c r="GPG358" s="229"/>
      <c r="GPH358" s="229"/>
      <c r="GPI358" s="229"/>
      <c r="GPJ358" s="229"/>
      <c r="GPK358" s="229"/>
      <c r="GPL358" s="229"/>
      <c r="GPM358" s="229"/>
      <c r="GPN358" s="229"/>
      <c r="GPO358" s="229"/>
      <c r="GPP358" s="229"/>
      <c r="GPQ358" s="229"/>
      <c r="GPR358" s="229"/>
      <c r="GPS358" s="229"/>
      <c r="GPT358" s="229"/>
      <c r="GXK358" s="229"/>
      <c r="GXL358" s="229"/>
      <c r="GXM358" s="229"/>
      <c r="GXN358" s="229"/>
      <c r="GXZ358" s="229"/>
      <c r="GYA358" s="229"/>
      <c r="GYB358" s="229"/>
      <c r="GYC358" s="229"/>
      <c r="GYD358" s="229"/>
      <c r="GYE358" s="229"/>
      <c r="GYF358" s="229"/>
      <c r="GYG358" s="229"/>
      <c r="GYH358" s="229"/>
      <c r="GYI358" s="229"/>
      <c r="GYJ358" s="229"/>
      <c r="GYK358" s="229"/>
      <c r="GYL358" s="229"/>
      <c r="GYM358" s="229"/>
      <c r="GYN358" s="229"/>
      <c r="GYO358" s="229"/>
      <c r="GYP358" s="229"/>
      <c r="GYQ358" s="229"/>
      <c r="GYR358" s="229"/>
      <c r="GYS358" s="229"/>
      <c r="GYT358" s="229"/>
      <c r="GYU358" s="229"/>
      <c r="GYV358" s="229"/>
      <c r="GYW358" s="229"/>
      <c r="GYX358" s="229"/>
      <c r="GYY358" s="229"/>
      <c r="GYZ358" s="229"/>
      <c r="GZA358" s="229"/>
      <c r="GZB358" s="229"/>
      <c r="GZC358" s="229"/>
      <c r="GZD358" s="229"/>
      <c r="GZE358" s="229"/>
      <c r="GZF358" s="229"/>
      <c r="GZG358" s="229"/>
      <c r="GZH358" s="229"/>
      <c r="GZI358" s="229"/>
      <c r="GZJ358" s="229"/>
      <c r="GZK358" s="229"/>
      <c r="GZL358" s="229"/>
      <c r="GZM358" s="229"/>
      <c r="GZN358" s="229"/>
      <c r="GZO358" s="229"/>
      <c r="GZP358" s="229"/>
      <c r="HHG358" s="229"/>
      <c r="HHH358" s="229"/>
      <c r="HHI358" s="229"/>
      <c r="HHJ358" s="229"/>
      <c r="HHV358" s="229"/>
      <c r="HHW358" s="229"/>
      <c r="HHX358" s="229"/>
      <c r="HHY358" s="229"/>
      <c r="HHZ358" s="229"/>
      <c r="HIA358" s="229"/>
      <c r="HIB358" s="229"/>
      <c r="HIC358" s="229"/>
      <c r="HID358" s="229"/>
      <c r="HIE358" s="229"/>
      <c r="HIF358" s="229"/>
      <c r="HIG358" s="229"/>
      <c r="HIH358" s="229"/>
      <c r="HII358" s="229"/>
      <c r="HIJ358" s="229"/>
      <c r="HIK358" s="229"/>
      <c r="HIL358" s="229"/>
      <c r="HIM358" s="229"/>
      <c r="HIN358" s="229"/>
      <c r="HIO358" s="229"/>
      <c r="HIP358" s="229"/>
      <c r="HIQ358" s="229"/>
      <c r="HIR358" s="229"/>
      <c r="HIS358" s="229"/>
      <c r="HIT358" s="229"/>
      <c r="HIU358" s="229"/>
      <c r="HIV358" s="229"/>
      <c r="HIW358" s="229"/>
      <c r="HIX358" s="229"/>
      <c r="HIY358" s="229"/>
      <c r="HIZ358" s="229"/>
      <c r="HJA358" s="229"/>
      <c r="HJB358" s="229"/>
      <c r="HJC358" s="229"/>
      <c r="HJD358" s="229"/>
      <c r="HJE358" s="229"/>
      <c r="HJF358" s="229"/>
      <c r="HJG358" s="229"/>
      <c r="HJH358" s="229"/>
      <c r="HJI358" s="229"/>
      <c r="HJJ358" s="229"/>
      <c r="HJK358" s="229"/>
      <c r="HJL358" s="229"/>
      <c r="HRC358" s="229"/>
      <c r="HRD358" s="229"/>
      <c r="HRE358" s="229"/>
      <c r="HRF358" s="229"/>
      <c r="HRR358" s="229"/>
      <c r="HRS358" s="229"/>
      <c r="HRT358" s="229"/>
      <c r="HRU358" s="229"/>
      <c r="HRV358" s="229"/>
      <c r="HRW358" s="229"/>
      <c r="HRX358" s="229"/>
      <c r="HRY358" s="229"/>
      <c r="HRZ358" s="229"/>
      <c r="HSA358" s="229"/>
      <c r="HSB358" s="229"/>
      <c r="HSC358" s="229"/>
      <c r="HSD358" s="229"/>
      <c r="HSE358" s="229"/>
      <c r="HSF358" s="229"/>
      <c r="HSG358" s="229"/>
      <c r="HSH358" s="229"/>
      <c r="HSI358" s="229"/>
      <c r="HSJ358" s="229"/>
      <c r="HSK358" s="229"/>
      <c r="HSL358" s="229"/>
      <c r="HSM358" s="229"/>
      <c r="HSN358" s="229"/>
      <c r="HSO358" s="229"/>
      <c r="HSP358" s="229"/>
      <c r="HSQ358" s="229"/>
      <c r="HSR358" s="229"/>
      <c r="HSS358" s="229"/>
      <c r="HST358" s="229"/>
      <c r="HSU358" s="229"/>
      <c r="HSV358" s="229"/>
      <c r="HSW358" s="229"/>
      <c r="HSX358" s="229"/>
      <c r="HSY358" s="229"/>
      <c r="HSZ358" s="229"/>
      <c r="HTA358" s="229"/>
      <c r="HTB358" s="229"/>
      <c r="HTC358" s="229"/>
      <c r="HTD358" s="229"/>
      <c r="HTE358" s="229"/>
      <c r="HTF358" s="229"/>
      <c r="HTG358" s="229"/>
      <c r="HTH358" s="229"/>
      <c r="IAY358" s="229"/>
      <c r="IAZ358" s="229"/>
      <c r="IBA358" s="229"/>
      <c r="IBB358" s="229"/>
      <c r="IBN358" s="229"/>
      <c r="IBO358" s="229"/>
      <c r="IBP358" s="229"/>
      <c r="IBQ358" s="229"/>
      <c r="IBR358" s="229"/>
      <c r="IBS358" s="229"/>
      <c r="IBT358" s="229"/>
      <c r="IBU358" s="229"/>
      <c r="IBV358" s="229"/>
      <c r="IBW358" s="229"/>
      <c r="IBX358" s="229"/>
      <c r="IBY358" s="229"/>
      <c r="IBZ358" s="229"/>
      <c r="ICA358" s="229"/>
      <c r="ICB358" s="229"/>
      <c r="ICC358" s="229"/>
      <c r="ICD358" s="229"/>
      <c r="ICE358" s="229"/>
      <c r="ICF358" s="229"/>
      <c r="ICG358" s="229"/>
      <c r="ICH358" s="229"/>
      <c r="ICI358" s="229"/>
      <c r="ICJ358" s="229"/>
      <c r="ICK358" s="229"/>
      <c r="ICL358" s="229"/>
      <c r="ICM358" s="229"/>
      <c r="ICN358" s="229"/>
      <c r="ICO358" s="229"/>
      <c r="ICP358" s="229"/>
      <c r="ICQ358" s="229"/>
      <c r="ICR358" s="229"/>
      <c r="ICS358" s="229"/>
      <c r="ICT358" s="229"/>
      <c r="ICU358" s="229"/>
      <c r="ICV358" s="229"/>
      <c r="ICW358" s="229"/>
      <c r="ICX358" s="229"/>
      <c r="ICY358" s="229"/>
      <c r="ICZ358" s="229"/>
      <c r="IDA358" s="229"/>
      <c r="IDB358" s="229"/>
      <c r="IDC358" s="229"/>
      <c r="IDD358" s="229"/>
      <c r="IKU358" s="229"/>
      <c r="IKV358" s="229"/>
      <c r="IKW358" s="229"/>
      <c r="IKX358" s="229"/>
      <c r="ILJ358" s="229"/>
      <c r="ILK358" s="229"/>
      <c r="ILL358" s="229"/>
      <c r="ILM358" s="229"/>
      <c r="ILN358" s="229"/>
      <c r="ILO358" s="229"/>
      <c r="ILP358" s="229"/>
      <c r="ILQ358" s="229"/>
      <c r="ILR358" s="229"/>
      <c r="ILS358" s="229"/>
      <c r="ILT358" s="229"/>
      <c r="ILU358" s="229"/>
      <c r="ILV358" s="229"/>
      <c r="ILW358" s="229"/>
      <c r="ILX358" s="229"/>
      <c r="ILY358" s="229"/>
      <c r="ILZ358" s="229"/>
      <c r="IMA358" s="229"/>
      <c r="IMB358" s="229"/>
      <c r="IMC358" s="229"/>
      <c r="IMD358" s="229"/>
      <c r="IME358" s="229"/>
      <c r="IMF358" s="229"/>
      <c r="IMG358" s="229"/>
      <c r="IMH358" s="229"/>
      <c r="IMI358" s="229"/>
      <c r="IMJ358" s="229"/>
      <c r="IMK358" s="229"/>
      <c r="IML358" s="229"/>
      <c r="IMM358" s="229"/>
      <c r="IMN358" s="229"/>
      <c r="IMO358" s="229"/>
      <c r="IMP358" s="229"/>
      <c r="IMQ358" s="229"/>
      <c r="IMR358" s="229"/>
      <c r="IMS358" s="229"/>
      <c r="IMT358" s="229"/>
      <c r="IMU358" s="229"/>
      <c r="IMV358" s="229"/>
      <c r="IMW358" s="229"/>
      <c r="IMX358" s="229"/>
      <c r="IMY358" s="229"/>
      <c r="IMZ358" s="229"/>
      <c r="IUQ358" s="229"/>
      <c r="IUR358" s="229"/>
      <c r="IUS358" s="229"/>
      <c r="IUT358" s="229"/>
      <c r="IVF358" s="229"/>
      <c r="IVG358" s="229"/>
      <c r="IVH358" s="229"/>
      <c r="IVI358" s="229"/>
      <c r="IVJ358" s="229"/>
      <c r="IVK358" s="229"/>
      <c r="IVL358" s="229"/>
      <c r="IVM358" s="229"/>
      <c r="IVN358" s="229"/>
      <c r="IVO358" s="229"/>
      <c r="IVP358" s="229"/>
      <c r="IVQ358" s="229"/>
      <c r="IVR358" s="229"/>
      <c r="IVS358" s="229"/>
      <c r="IVT358" s="229"/>
      <c r="IVU358" s="229"/>
      <c r="IVV358" s="229"/>
      <c r="IVW358" s="229"/>
      <c r="IVX358" s="229"/>
      <c r="IVY358" s="229"/>
      <c r="IVZ358" s="229"/>
      <c r="IWA358" s="229"/>
      <c r="IWB358" s="229"/>
      <c r="IWC358" s="229"/>
      <c r="IWD358" s="229"/>
      <c r="IWE358" s="229"/>
      <c r="IWF358" s="229"/>
      <c r="IWG358" s="229"/>
      <c r="IWH358" s="229"/>
      <c r="IWI358" s="229"/>
      <c r="IWJ358" s="229"/>
      <c r="IWK358" s="229"/>
      <c r="IWL358" s="229"/>
      <c r="IWM358" s="229"/>
      <c r="IWN358" s="229"/>
      <c r="IWO358" s="229"/>
      <c r="IWP358" s="229"/>
      <c r="IWQ358" s="229"/>
      <c r="IWR358" s="229"/>
      <c r="IWS358" s="229"/>
      <c r="IWT358" s="229"/>
      <c r="IWU358" s="229"/>
      <c r="IWV358" s="229"/>
      <c r="JEM358" s="229"/>
      <c r="JEN358" s="229"/>
      <c r="JEO358" s="229"/>
      <c r="JEP358" s="229"/>
      <c r="JFB358" s="229"/>
      <c r="JFC358" s="229"/>
      <c r="JFD358" s="229"/>
      <c r="JFE358" s="229"/>
      <c r="JFF358" s="229"/>
      <c r="JFG358" s="229"/>
      <c r="JFH358" s="229"/>
      <c r="JFI358" s="229"/>
      <c r="JFJ358" s="229"/>
      <c r="JFK358" s="229"/>
      <c r="JFL358" s="229"/>
      <c r="JFM358" s="229"/>
      <c r="JFN358" s="229"/>
      <c r="JFO358" s="229"/>
      <c r="JFP358" s="229"/>
      <c r="JFQ358" s="229"/>
      <c r="JFR358" s="229"/>
      <c r="JFS358" s="229"/>
      <c r="JFT358" s="229"/>
      <c r="JFU358" s="229"/>
      <c r="JFV358" s="229"/>
      <c r="JFW358" s="229"/>
      <c r="JFX358" s="229"/>
      <c r="JFY358" s="229"/>
      <c r="JFZ358" s="229"/>
      <c r="JGA358" s="229"/>
      <c r="JGB358" s="229"/>
      <c r="JGC358" s="229"/>
      <c r="JGD358" s="229"/>
      <c r="JGE358" s="229"/>
      <c r="JGF358" s="229"/>
      <c r="JGG358" s="229"/>
      <c r="JGH358" s="229"/>
      <c r="JGI358" s="229"/>
      <c r="JGJ358" s="229"/>
      <c r="JGK358" s="229"/>
      <c r="JGL358" s="229"/>
      <c r="JGM358" s="229"/>
      <c r="JGN358" s="229"/>
      <c r="JGO358" s="229"/>
      <c r="JGP358" s="229"/>
      <c r="JGQ358" s="229"/>
      <c r="JGR358" s="229"/>
      <c r="JOI358" s="229"/>
      <c r="JOJ358" s="229"/>
      <c r="JOK358" s="229"/>
      <c r="JOL358" s="229"/>
      <c r="JOX358" s="229"/>
      <c r="JOY358" s="229"/>
      <c r="JOZ358" s="229"/>
      <c r="JPA358" s="229"/>
      <c r="JPB358" s="229"/>
      <c r="JPC358" s="229"/>
      <c r="JPD358" s="229"/>
      <c r="JPE358" s="229"/>
      <c r="JPF358" s="229"/>
      <c r="JPG358" s="229"/>
      <c r="JPH358" s="229"/>
      <c r="JPI358" s="229"/>
      <c r="JPJ358" s="229"/>
      <c r="JPK358" s="229"/>
      <c r="JPL358" s="229"/>
      <c r="JPM358" s="229"/>
      <c r="JPN358" s="229"/>
      <c r="JPO358" s="229"/>
      <c r="JPP358" s="229"/>
      <c r="JPQ358" s="229"/>
      <c r="JPR358" s="229"/>
      <c r="JPS358" s="229"/>
      <c r="JPT358" s="229"/>
      <c r="JPU358" s="229"/>
      <c r="JPV358" s="229"/>
      <c r="JPW358" s="229"/>
      <c r="JPX358" s="229"/>
      <c r="JPY358" s="229"/>
      <c r="JPZ358" s="229"/>
      <c r="JQA358" s="229"/>
      <c r="JQB358" s="229"/>
      <c r="JQC358" s="229"/>
      <c r="JQD358" s="229"/>
      <c r="JQE358" s="229"/>
      <c r="JQF358" s="229"/>
      <c r="JQG358" s="229"/>
      <c r="JQH358" s="229"/>
      <c r="JQI358" s="229"/>
      <c r="JQJ358" s="229"/>
      <c r="JQK358" s="229"/>
      <c r="JQL358" s="229"/>
      <c r="JQM358" s="229"/>
      <c r="JQN358" s="229"/>
      <c r="JYE358" s="229"/>
      <c r="JYF358" s="229"/>
      <c r="JYG358" s="229"/>
      <c r="JYH358" s="229"/>
      <c r="JYT358" s="229"/>
      <c r="JYU358" s="229"/>
      <c r="JYV358" s="229"/>
      <c r="JYW358" s="229"/>
      <c r="JYX358" s="229"/>
      <c r="JYY358" s="229"/>
      <c r="JYZ358" s="229"/>
      <c r="JZA358" s="229"/>
      <c r="JZB358" s="229"/>
      <c r="JZC358" s="229"/>
      <c r="JZD358" s="229"/>
      <c r="JZE358" s="229"/>
      <c r="JZF358" s="229"/>
      <c r="JZG358" s="229"/>
      <c r="JZH358" s="229"/>
      <c r="JZI358" s="229"/>
      <c r="JZJ358" s="229"/>
      <c r="JZK358" s="229"/>
      <c r="JZL358" s="229"/>
      <c r="JZM358" s="229"/>
      <c r="JZN358" s="229"/>
      <c r="JZO358" s="229"/>
      <c r="JZP358" s="229"/>
      <c r="JZQ358" s="229"/>
      <c r="JZR358" s="229"/>
      <c r="JZS358" s="229"/>
      <c r="JZT358" s="229"/>
      <c r="JZU358" s="229"/>
      <c r="JZV358" s="229"/>
      <c r="JZW358" s="229"/>
      <c r="JZX358" s="229"/>
      <c r="JZY358" s="229"/>
      <c r="JZZ358" s="229"/>
      <c r="KAA358" s="229"/>
      <c r="KAB358" s="229"/>
      <c r="KAC358" s="229"/>
      <c r="KAD358" s="229"/>
      <c r="KAE358" s="229"/>
      <c r="KAF358" s="229"/>
      <c r="KAG358" s="229"/>
      <c r="KAH358" s="229"/>
      <c r="KAI358" s="229"/>
      <c r="KAJ358" s="229"/>
      <c r="KIA358" s="229"/>
      <c r="KIB358" s="229"/>
      <c r="KIC358" s="229"/>
      <c r="KID358" s="229"/>
      <c r="KIP358" s="229"/>
      <c r="KIQ358" s="229"/>
      <c r="KIR358" s="229"/>
      <c r="KIS358" s="229"/>
      <c r="KIT358" s="229"/>
      <c r="KIU358" s="229"/>
      <c r="KIV358" s="229"/>
      <c r="KIW358" s="229"/>
      <c r="KIX358" s="229"/>
      <c r="KIY358" s="229"/>
      <c r="KIZ358" s="229"/>
      <c r="KJA358" s="229"/>
      <c r="KJB358" s="229"/>
      <c r="KJC358" s="229"/>
      <c r="KJD358" s="229"/>
      <c r="KJE358" s="229"/>
      <c r="KJF358" s="229"/>
      <c r="KJG358" s="229"/>
      <c r="KJH358" s="229"/>
      <c r="KJI358" s="229"/>
      <c r="KJJ358" s="229"/>
      <c r="KJK358" s="229"/>
      <c r="KJL358" s="229"/>
      <c r="KJM358" s="229"/>
      <c r="KJN358" s="229"/>
      <c r="KJO358" s="229"/>
      <c r="KJP358" s="229"/>
      <c r="KJQ358" s="229"/>
      <c r="KJR358" s="229"/>
      <c r="KJS358" s="229"/>
      <c r="KJT358" s="229"/>
      <c r="KJU358" s="229"/>
      <c r="KJV358" s="229"/>
      <c r="KJW358" s="229"/>
      <c r="KJX358" s="229"/>
      <c r="KJY358" s="229"/>
      <c r="KJZ358" s="229"/>
      <c r="KKA358" s="229"/>
      <c r="KKB358" s="229"/>
      <c r="KKC358" s="229"/>
      <c r="KKD358" s="229"/>
      <c r="KKE358" s="229"/>
      <c r="KKF358" s="229"/>
      <c r="KRW358" s="229"/>
      <c r="KRX358" s="229"/>
      <c r="KRY358" s="229"/>
      <c r="KRZ358" s="229"/>
      <c r="KSL358" s="229"/>
      <c r="KSM358" s="229"/>
      <c r="KSN358" s="229"/>
      <c r="KSO358" s="229"/>
      <c r="KSP358" s="229"/>
      <c r="KSQ358" s="229"/>
      <c r="KSR358" s="229"/>
      <c r="KSS358" s="229"/>
      <c r="KST358" s="229"/>
      <c r="KSU358" s="229"/>
      <c r="KSV358" s="229"/>
      <c r="KSW358" s="229"/>
      <c r="KSX358" s="229"/>
      <c r="KSY358" s="229"/>
      <c r="KSZ358" s="229"/>
      <c r="KTA358" s="229"/>
      <c r="KTB358" s="229"/>
      <c r="KTC358" s="229"/>
      <c r="KTD358" s="229"/>
      <c r="KTE358" s="229"/>
      <c r="KTF358" s="229"/>
      <c r="KTG358" s="229"/>
      <c r="KTH358" s="229"/>
      <c r="KTI358" s="229"/>
      <c r="KTJ358" s="229"/>
      <c r="KTK358" s="229"/>
      <c r="KTL358" s="229"/>
      <c r="KTM358" s="229"/>
      <c r="KTN358" s="229"/>
      <c r="KTO358" s="229"/>
      <c r="KTP358" s="229"/>
      <c r="KTQ358" s="229"/>
      <c r="KTR358" s="229"/>
      <c r="KTS358" s="229"/>
      <c r="KTT358" s="229"/>
      <c r="KTU358" s="229"/>
      <c r="KTV358" s="229"/>
      <c r="KTW358" s="229"/>
      <c r="KTX358" s="229"/>
      <c r="KTY358" s="229"/>
      <c r="KTZ358" s="229"/>
      <c r="KUA358" s="229"/>
      <c r="KUB358" s="229"/>
      <c r="LBS358" s="229"/>
      <c r="LBT358" s="229"/>
      <c r="LBU358" s="229"/>
      <c r="LBV358" s="229"/>
      <c r="LCH358" s="229"/>
      <c r="LCI358" s="229"/>
      <c r="LCJ358" s="229"/>
      <c r="LCK358" s="229"/>
      <c r="LCL358" s="229"/>
      <c r="LCM358" s="229"/>
      <c r="LCN358" s="229"/>
      <c r="LCO358" s="229"/>
      <c r="LCP358" s="229"/>
      <c r="LCQ358" s="229"/>
      <c r="LCR358" s="229"/>
      <c r="LCS358" s="229"/>
      <c r="LCT358" s="229"/>
      <c r="LCU358" s="229"/>
      <c r="LCV358" s="229"/>
      <c r="LCW358" s="229"/>
      <c r="LCX358" s="229"/>
      <c r="LCY358" s="229"/>
      <c r="LCZ358" s="229"/>
      <c r="LDA358" s="229"/>
      <c r="LDB358" s="229"/>
      <c r="LDC358" s="229"/>
      <c r="LDD358" s="229"/>
      <c r="LDE358" s="229"/>
      <c r="LDF358" s="229"/>
      <c r="LDG358" s="229"/>
      <c r="LDH358" s="229"/>
      <c r="LDI358" s="229"/>
      <c r="LDJ358" s="229"/>
      <c r="LDK358" s="229"/>
      <c r="LDL358" s="229"/>
      <c r="LDM358" s="229"/>
      <c r="LDN358" s="229"/>
      <c r="LDO358" s="229"/>
      <c r="LDP358" s="229"/>
      <c r="LDQ358" s="229"/>
      <c r="LDR358" s="229"/>
      <c r="LDS358" s="229"/>
      <c r="LDT358" s="229"/>
      <c r="LDU358" s="229"/>
      <c r="LDV358" s="229"/>
      <c r="LDW358" s="229"/>
      <c r="LDX358" s="229"/>
      <c r="LLO358" s="229"/>
      <c r="LLP358" s="229"/>
      <c r="LLQ358" s="229"/>
      <c r="LLR358" s="229"/>
      <c r="LMD358" s="229"/>
      <c r="LME358" s="229"/>
      <c r="LMF358" s="229"/>
      <c r="LMG358" s="229"/>
      <c r="LMH358" s="229"/>
      <c r="LMI358" s="229"/>
      <c r="LMJ358" s="229"/>
      <c r="LMK358" s="229"/>
      <c r="LML358" s="229"/>
      <c r="LMM358" s="229"/>
      <c r="LMN358" s="229"/>
      <c r="LMO358" s="229"/>
      <c r="LMP358" s="229"/>
      <c r="LMQ358" s="229"/>
      <c r="LMR358" s="229"/>
      <c r="LMS358" s="229"/>
      <c r="LMT358" s="229"/>
      <c r="LMU358" s="229"/>
      <c r="LMV358" s="229"/>
      <c r="LMW358" s="229"/>
      <c r="LMX358" s="229"/>
      <c r="LMY358" s="229"/>
      <c r="LMZ358" s="229"/>
      <c r="LNA358" s="229"/>
      <c r="LNB358" s="229"/>
      <c r="LNC358" s="229"/>
      <c r="LND358" s="229"/>
      <c r="LNE358" s="229"/>
      <c r="LNF358" s="229"/>
      <c r="LNG358" s="229"/>
      <c r="LNH358" s="229"/>
      <c r="LNI358" s="229"/>
      <c r="LNJ358" s="229"/>
      <c r="LNK358" s="229"/>
      <c r="LNL358" s="229"/>
      <c r="LNM358" s="229"/>
      <c r="LNN358" s="229"/>
      <c r="LNO358" s="229"/>
      <c r="LNP358" s="229"/>
      <c r="LNQ358" s="229"/>
      <c r="LNR358" s="229"/>
      <c r="LNS358" s="229"/>
      <c r="LNT358" s="229"/>
      <c r="LVK358" s="229"/>
      <c r="LVL358" s="229"/>
      <c r="LVM358" s="229"/>
      <c r="LVN358" s="229"/>
      <c r="LVZ358" s="229"/>
      <c r="LWA358" s="229"/>
      <c r="LWB358" s="229"/>
      <c r="LWC358" s="229"/>
      <c r="LWD358" s="229"/>
      <c r="LWE358" s="229"/>
      <c r="LWF358" s="229"/>
      <c r="LWG358" s="229"/>
      <c r="LWH358" s="229"/>
      <c r="LWI358" s="229"/>
      <c r="LWJ358" s="229"/>
      <c r="LWK358" s="229"/>
      <c r="LWL358" s="229"/>
      <c r="LWM358" s="229"/>
      <c r="LWN358" s="229"/>
      <c r="LWO358" s="229"/>
      <c r="LWP358" s="229"/>
      <c r="LWQ358" s="229"/>
      <c r="LWR358" s="229"/>
      <c r="LWS358" s="229"/>
      <c r="LWT358" s="229"/>
      <c r="LWU358" s="229"/>
      <c r="LWV358" s="229"/>
      <c r="LWW358" s="229"/>
      <c r="LWX358" s="229"/>
      <c r="LWY358" s="229"/>
      <c r="LWZ358" s="229"/>
      <c r="LXA358" s="229"/>
      <c r="LXB358" s="229"/>
      <c r="LXC358" s="229"/>
      <c r="LXD358" s="229"/>
      <c r="LXE358" s="229"/>
      <c r="LXF358" s="229"/>
      <c r="LXG358" s="229"/>
      <c r="LXH358" s="229"/>
      <c r="LXI358" s="229"/>
      <c r="LXJ358" s="229"/>
      <c r="LXK358" s="229"/>
      <c r="LXL358" s="229"/>
      <c r="LXM358" s="229"/>
      <c r="LXN358" s="229"/>
      <c r="LXO358" s="229"/>
      <c r="LXP358" s="229"/>
      <c r="MFG358" s="229"/>
      <c r="MFH358" s="229"/>
      <c r="MFI358" s="229"/>
      <c r="MFJ358" s="229"/>
      <c r="MFV358" s="229"/>
      <c r="MFW358" s="229"/>
      <c r="MFX358" s="229"/>
      <c r="MFY358" s="229"/>
      <c r="MFZ358" s="229"/>
      <c r="MGA358" s="229"/>
      <c r="MGB358" s="229"/>
      <c r="MGC358" s="229"/>
      <c r="MGD358" s="229"/>
      <c r="MGE358" s="229"/>
      <c r="MGF358" s="229"/>
      <c r="MGG358" s="229"/>
      <c r="MGH358" s="229"/>
      <c r="MGI358" s="229"/>
      <c r="MGJ358" s="229"/>
      <c r="MGK358" s="229"/>
      <c r="MGL358" s="229"/>
      <c r="MGM358" s="229"/>
      <c r="MGN358" s="229"/>
      <c r="MGO358" s="229"/>
      <c r="MGP358" s="229"/>
      <c r="MGQ358" s="229"/>
      <c r="MGR358" s="229"/>
      <c r="MGS358" s="229"/>
      <c r="MGT358" s="229"/>
      <c r="MGU358" s="229"/>
      <c r="MGV358" s="229"/>
      <c r="MGW358" s="229"/>
      <c r="MGX358" s="229"/>
      <c r="MGY358" s="229"/>
      <c r="MGZ358" s="229"/>
      <c r="MHA358" s="229"/>
      <c r="MHB358" s="229"/>
      <c r="MHC358" s="229"/>
      <c r="MHD358" s="229"/>
      <c r="MHE358" s="229"/>
      <c r="MHF358" s="229"/>
      <c r="MHG358" s="229"/>
      <c r="MHH358" s="229"/>
      <c r="MHI358" s="229"/>
      <c r="MHJ358" s="229"/>
      <c r="MHK358" s="229"/>
      <c r="MHL358" s="229"/>
      <c r="MPC358" s="229"/>
      <c r="MPD358" s="229"/>
      <c r="MPE358" s="229"/>
      <c r="MPF358" s="229"/>
      <c r="MPR358" s="229"/>
      <c r="MPS358" s="229"/>
      <c r="MPT358" s="229"/>
      <c r="MPU358" s="229"/>
      <c r="MPV358" s="229"/>
      <c r="MPW358" s="229"/>
      <c r="MPX358" s="229"/>
      <c r="MPY358" s="229"/>
      <c r="MPZ358" s="229"/>
      <c r="MQA358" s="229"/>
      <c r="MQB358" s="229"/>
      <c r="MQC358" s="229"/>
      <c r="MQD358" s="229"/>
      <c r="MQE358" s="229"/>
      <c r="MQF358" s="229"/>
      <c r="MQG358" s="229"/>
      <c r="MQH358" s="229"/>
      <c r="MQI358" s="229"/>
      <c r="MQJ358" s="229"/>
      <c r="MQK358" s="229"/>
      <c r="MQL358" s="229"/>
      <c r="MQM358" s="229"/>
      <c r="MQN358" s="229"/>
      <c r="MQO358" s="229"/>
      <c r="MQP358" s="229"/>
      <c r="MQQ358" s="229"/>
      <c r="MQR358" s="229"/>
      <c r="MQS358" s="229"/>
      <c r="MQT358" s="229"/>
      <c r="MQU358" s="229"/>
      <c r="MQV358" s="229"/>
      <c r="MQW358" s="229"/>
      <c r="MQX358" s="229"/>
      <c r="MQY358" s="229"/>
      <c r="MQZ358" s="229"/>
      <c r="MRA358" s="229"/>
      <c r="MRB358" s="229"/>
      <c r="MRC358" s="229"/>
      <c r="MRD358" s="229"/>
      <c r="MRE358" s="229"/>
      <c r="MRF358" s="229"/>
      <c r="MRG358" s="229"/>
      <c r="MRH358" s="229"/>
      <c r="MYY358" s="229"/>
      <c r="MYZ358" s="229"/>
      <c r="MZA358" s="229"/>
      <c r="MZB358" s="229"/>
      <c r="MZN358" s="229"/>
      <c r="MZO358" s="229"/>
      <c r="MZP358" s="229"/>
      <c r="MZQ358" s="229"/>
      <c r="MZR358" s="229"/>
      <c r="MZS358" s="229"/>
      <c r="MZT358" s="229"/>
      <c r="MZU358" s="229"/>
      <c r="MZV358" s="229"/>
      <c r="MZW358" s="229"/>
      <c r="MZX358" s="229"/>
      <c r="MZY358" s="229"/>
      <c r="MZZ358" s="229"/>
      <c r="NAA358" s="229"/>
      <c r="NAB358" s="229"/>
      <c r="NAC358" s="229"/>
      <c r="NAD358" s="229"/>
      <c r="NAE358" s="229"/>
      <c r="NAF358" s="229"/>
      <c r="NAG358" s="229"/>
      <c r="NAH358" s="229"/>
      <c r="NAI358" s="229"/>
      <c r="NAJ358" s="229"/>
      <c r="NAK358" s="229"/>
      <c r="NAL358" s="229"/>
      <c r="NAM358" s="229"/>
      <c r="NAN358" s="229"/>
      <c r="NAO358" s="229"/>
      <c r="NAP358" s="229"/>
      <c r="NAQ358" s="229"/>
      <c r="NAR358" s="229"/>
      <c r="NAS358" s="229"/>
      <c r="NAT358" s="229"/>
      <c r="NAU358" s="229"/>
      <c r="NAV358" s="229"/>
      <c r="NAW358" s="229"/>
      <c r="NAX358" s="229"/>
      <c r="NAY358" s="229"/>
      <c r="NAZ358" s="229"/>
      <c r="NBA358" s="229"/>
      <c r="NBB358" s="229"/>
      <c r="NBC358" s="229"/>
      <c r="NBD358" s="229"/>
      <c r="NIU358" s="229"/>
      <c r="NIV358" s="229"/>
      <c r="NIW358" s="229"/>
      <c r="NIX358" s="229"/>
      <c r="NJJ358" s="229"/>
      <c r="NJK358" s="229"/>
      <c r="NJL358" s="229"/>
      <c r="NJM358" s="229"/>
      <c r="NJN358" s="229"/>
      <c r="NJO358" s="229"/>
      <c r="NJP358" s="229"/>
      <c r="NJQ358" s="229"/>
      <c r="NJR358" s="229"/>
      <c r="NJS358" s="229"/>
      <c r="NJT358" s="229"/>
      <c r="NJU358" s="229"/>
      <c r="NJV358" s="229"/>
      <c r="NJW358" s="229"/>
      <c r="NJX358" s="229"/>
      <c r="NJY358" s="229"/>
      <c r="NJZ358" s="229"/>
      <c r="NKA358" s="229"/>
      <c r="NKB358" s="229"/>
      <c r="NKC358" s="229"/>
      <c r="NKD358" s="229"/>
      <c r="NKE358" s="229"/>
      <c r="NKF358" s="229"/>
      <c r="NKG358" s="229"/>
      <c r="NKH358" s="229"/>
      <c r="NKI358" s="229"/>
      <c r="NKJ358" s="229"/>
      <c r="NKK358" s="229"/>
      <c r="NKL358" s="229"/>
      <c r="NKM358" s="229"/>
      <c r="NKN358" s="229"/>
      <c r="NKO358" s="229"/>
      <c r="NKP358" s="229"/>
      <c r="NKQ358" s="229"/>
      <c r="NKR358" s="229"/>
      <c r="NKS358" s="229"/>
      <c r="NKT358" s="229"/>
      <c r="NKU358" s="229"/>
      <c r="NKV358" s="229"/>
      <c r="NKW358" s="229"/>
      <c r="NKX358" s="229"/>
      <c r="NKY358" s="229"/>
      <c r="NKZ358" s="229"/>
      <c r="NSQ358" s="229"/>
      <c r="NSR358" s="229"/>
      <c r="NSS358" s="229"/>
      <c r="NST358" s="229"/>
      <c r="NTF358" s="229"/>
      <c r="NTG358" s="229"/>
      <c r="NTH358" s="229"/>
      <c r="NTI358" s="229"/>
      <c r="NTJ358" s="229"/>
      <c r="NTK358" s="229"/>
      <c r="NTL358" s="229"/>
      <c r="NTM358" s="229"/>
      <c r="NTN358" s="229"/>
      <c r="NTO358" s="229"/>
      <c r="NTP358" s="229"/>
      <c r="NTQ358" s="229"/>
      <c r="NTR358" s="229"/>
      <c r="NTS358" s="229"/>
      <c r="NTT358" s="229"/>
      <c r="NTU358" s="229"/>
      <c r="NTV358" s="229"/>
      <c r="NTW358" s="229"/>
      <c r="NTX358" s="229"/>
      <c r="NTY358" s="229"/>
      <c r="NTZ358" s="229"/>
      <c r="NUA358" s="229"/>
      <c r="NUB358" s="229"/>
      <c r="NUC358" s="229"/>
      <c r="NUD358" s="229"/>
      <c r="NUE358" s="229"/>
      <c r="NUF358" s="229"/>
      <c r="NUG358" s="229"/>
      <c r="NUH358" s="229"/>
      <c r="NUI358" s="229"/>
      <c r="NUJ358" s="229"/>
      <c r="NUK358" s="229"/>
      <c r="NUL358" s="229"/>
      <c r="NUM358" s="229"/>
      <c r="NUN358" s="229"/>
      <c r="NUO358" s="229"/>
      <c r="NUP358" s="229"/>
      <c r="NUQ358" s="229"/>
      <c r="NUR358" s="229"/>
      <c r="NUS358" s="229"/>
      <c r="NUT358" s="229"/>
      <c r="NUU358" s="229"/>
      <c r="NUV358" s="229"/>
      <c r="OCM358" s="229"/>
      <c r="OCN358" s="229"/>
      <c r="OCO358" s="229"/>
      <c r="OCP358" s="229"/>
      <c r="ODB358" s="229"/>
      <c r="ODC358" s="229"/>
      <c r="ODD358" s="229"/>
      <c r="ODE358" s="229"/>
      <c r="ODF358" s="229"/>
      <c r="ODG358" s="229"/>
      <c r="ODH358" s="229"/>
      <c r="ODI358" s="229"/>
      <c r="ODJ358" s="229"/>
      <c r="ODK358" s="229"/>
      <c r="ODL358" s="229"/>
      <c r="ODM358" s="229"/>
      <c r="ODN358" s="229"/>
      <c r="ODO358" s="229"/>
      <c r="ODP358" s="229"/>
      <c r="ODQ358" s="229"/>
      <c r="ODR358" s="229"/>
      <c r="ODS358" s="229"/>
      <c r="ODT358" s="229"/>
      <c r="ODU358" s="229"/>
      <c r="ODV358" s="229"/>
      <c r="ODW358" s="229"/>
      <c r="ODX358" s="229"/>
      <c r="ODY358" s="229"/>
      <c r="ODZ358" s="229"/>
      <c r="OEA358" s="229"/>
      <c r="OEB358" s="229"/>
      <c r="OEC358" s="229"/>
      <c r="OED358" s="229"/>
      <c r="OEE358" s="229"/>
      <c r="OEF358" s="229"/>
      <c r="OEG358" s="229"/>
      <c r="OEH358" s="229"/>
      <c r="OEI358" s="229"/>
      <c r="OEJ358" s="229"/>
      <c r="OEK358" s="229"/>
      <c r="OEL358" s="229"/>
      <c r="OEM358" s="229"/>
      <c r="OEN358" s="229"/>
      <c r="OEO358" s="229"/>
      <c r="OEP358" s="229"/>
      <c r="OEQ358" s="229"/>
      <c r="OER358" s="229"/>
      <c r="OMI358" s="229"/>
      <c r="OMJ358" s="229"/>
      <c r="OMK358" s="229"/>
      <c r="OML358" s="229"/>
      <c r="OMX358" s="229"/>
      <c r="OMY358" s="229"/>
      <c r="OMZ358" s="229"/>
      <c r="ONA358" s="229"/>
      <c r="ONB358" s="229"/>
      <c r="ONC358" s="229"/>
      <c r="OND358" s="229"/>
      <c r="ONE358" s="229"/>
      <c r="ONF358" s="229"/>
      <c r="ONG358" s="229"/>
      <c r="ONH358" s="229"/>
      <c r="ONI358" s="229"/>
      <c r="ONJ358" s="229"/>
      <c r="ONK358" s="229"/>
      <c r="ONL358" s="229"/>
      <c r="ONM358" s="229"/>
      <c r="ONN358" s="229"/>
      <c r="ONO358" s="229"/>
      <c r="ONP358" s="229"/>
      <c r="ONQ358" s="229"/>
      <c r="ONR358" s="229"/>
      <c r="ONS358" s="229"/>
      <c r="ONT358" s="229"/>
      <c r="ONU358" s="229"/>
      <c r="ONV358" s="229"/>
      <c r="ONW358" s="229"/>
      <c r="ONX358" s="229"/>
      <c r="ONY358" s="229"/>
      <c r="ONZ358" s="229"/>
      <c r="OOA358" s="229"/>
      <c r="OOB358" s="229"/>
      <c r="OOC358" s="229"/>
      <c r="OOD358" s="229"/>
      <c r="OOE358" s="229"/>
      <c r="OOF358" s="229"/>
      <c r="OOG358" s="229"/>
      <c r="OOH358" s="229"/>
      <c r="OOI358" s="229"/>
      <c r="OOJ358" s="229"/>
      <c r="OOK358" s="229"/>
      <c r="OOL358" s="229"/>
      <c r="OOM358" s="229"/>
      <c r="OON358" s="229"/>
      <c r="OWE358" s="229"/>
      <c r="OWF358" s="229"/>
      <c r="OWG358" s="229"/>
      <c r="OWH358" s="229"/>
      <c r="OWT358" s="229"/>
      <c r="OWU358" s="229"/>
      <c r="OWV358" s="229"/>
      <c r="OWW358" s="229"/>
      <c r="OWX358" s="229"/>
      <c r="OWY358" s="229"/>
      <c r="OWZ358" s="229"/>
      <c r="OXA358" s="229"/>
      <c r="OXB358" s="229"/>
      <c r="OXC358" s="229"/>
      <c r="OXD358" s="229"/>
      <c r="OXE358" s="229"/>
      <c r="OXF358" s="229"/>
      <c r="OXG358" s="229"/>
      <c r="OXH358" s="229"/>
      <c r="OXI358" s="229"/>
      <c r="OXJ358" s="229"/>
      <c r="OXK358" s="229"/>
      <c r="OXL358" s="229"/>
      <c r="OXM358" s="229"/>
      <c r="OXN358" s="229"/>
      <c r="OXO358" s="229"/>
      <c r="OXP358" s="229"/>
      <c r="OXQ358" s="229"/>
      <c r="OXR358" s="229"/>
      <c r="OXS358" s="229"/>
      <c r="OXT358" s="229"/>
      <c r="OXU358" s="229"/>
      <c r="OXV358" s="229"/>
      <c r="OXW358" s="229"/>
      <c r="OXX358" s="229"/>
      <c r="OXY358" s="229"/>
      <c r="OXZ358" s="229"/>
      <c r="OYA358" s="229"/>
      <c r="OYB358" s="229"/>
      <c r="OYC358" s="229"/>
      <c r="OYD358" s="229"/>
      <c r="OYE358" s="229"/>
      <c r="OYF358" s="229"/>
      <c r="OYG358" s="229"/>
      <c r="OYH358" s="229"/>
      <c r="OYI358" s="229"/>
      <c r="OYJ358" s="229"/>
      <c r="PGA358" s="229"/>
      <c r="PGB358" s="229"/>
      <c r="PGC358" s="229"/>
      <c r="PGD358" s="229"/>
      <c r="PGP358" s="229"/>
      <c r="PGQ358" s="229"/>
      <c r="PGR358" s="229"/>
      <c r="PGS358" s="229"/>
      <c r="PGT358" s="229"/>
      <c r="PGU358" s="229"/>
      <c r="PGV358" s="229"/>
      <c r="PGW358" s="229"/>
      <c r="PGX358" s="229"/>
      <c r="PGY358" s="229"/>
      <c r="PGZ358" s="229"/>
      <c r="PHA358" s="229"/>
      <c r="PHB358" s="229"/>
      <c r="PHC358" s="229"/>
      <c r="PHD358" s="229"/>
      <c r="PHE358" s="229"/>
      <c r="PHF358" s="229"/>
      <c r="PHG358" s="229"/>
      <c r="PHH358" s="229"/>
      <c r="PHI358" s="229"/>
      <c r="PHJ358" s="229"/>
      <c r="PHK358" s="229"/>
      <c r="PHL358" s="229"/>
      <c r="PHM358" s="229"/>
      <c r="PHN358" s="229"/>
      <c r="PHO358" s="229"/>
      <c r="PHP358" s="229"/>
      <c r="PHQ358" s="229"/>
      <c r="PHR358" s="229"/>
      <c r="PHS358" s="229"/>
      <c r="PHT358" s="229"/>
      <c r="PHU358" s="229"/>
      <c r="PHV358" s="229"/>
      <c r="PHW358" s="229"/>
      <c r="PHX358" s="229"/>
      <c r="PHY358" s="229"/>
      <c r="PHZ358" s="229"/>
      <c r="PIA358" s="229"/>
      <c r="PIB358" s="229"/>
      <c r="PIC358" s="229"/>
      <c r="PID358" s="229"/>
      <c r="PIE358" s="229"/>
      <c r="PIF358" s="229"/>
      <c r="PPW358" s="229"/>
      <c r="PPX358" s="229"/>
      <c r="PPY358" s="229"/>
      <c r="PPZ358" s="229"/>
      <c r="PQL358" s="229"/>
      <c r="PQM358" s="229"/>
      <c r="PQN358" s="229"/>
      <c r="PQO358" s="229"/>
      <c r="PQP358" s="229"/>
      <c r="PQQ358" s="229"/>
      <c r="PQR358" s="229"/>
      <c r="PQS358" s="229"/>
      <c r="PQT358" s="229"/>
      <c r="PQU358" s="229"/>
      <c r="PQV358" s="229"/>
      <c r="PQW358" s="229"/>
      <c r="PQX358" s="229"/>
      <c r="PQY358" s="229"/>
      <c r="PQZ358" s="229"/>
      <c r="PRA358" s="229"/>
      <c r="PRB358" s="229"/>
      <c r="PRC358" s="229"/>
      <c r="PRD358" s="229"/>
      <c r="PRE358" s="229"/>
      <c r="PRF358" s="229"/>
      <c r="PRG358" s="229"/>
      <c r="PRH358" s="229"/>
      <c r="PRI358" s="229"/>
      <c r="PRJ358" s="229"/>
      <c r="PRK358" s="229"/>
      <c r="PRL358" s="229"/>
      <c r="PRM358" s="229"/>
      <c r="PRN358" s="229"/>
      <c r="PRO358" s="229"/>
      <c r="PRP358" s="229"/>
      <c r="PRQ358" s="229"/>
      <c r="PRR358" s="229"/>
      <c r="PRS358" s="229"/>
      <c r="PRT358" s="229"/>
      <c r="PRU358" s="229"/>
      <c r="PRV358" s="229"/>
      <c r="PRW358" s="229"/>
      <c r="PRX358" s="229"/>
      <c r="PRY358" s="229"/>
      <c r="PRZ358" s="229"/>
      <c r="PSA358" s="229"/>
      <c r="PSB358" s="229"/>
      <c r="PZS358" s="229"/>
      <c r="PZT358" s="229"/>
      <c r="PZU358" s="229"/>
      <c r="PZV358" s="229"/>
      <c r="QAH358" s="229"/>
      <c r="QAI358" s="229"/>
      <c r="QAJ358" s="229"/>
      <c r="QAK358" s="229"/>
      <c r="QAL358" s="229"/>
      <c r="QAM358" s="229"/>
      <c r="QAN358" s="229"/>
      <c r="QAO358" s="229"/>
      <c r="QAP358" s="229"/>
      <c r="QAQ358" s="229"/>
      <c r="QAR358" s="229"/>
      <c r="QAS358" s="229"/>
      <c r="QAT358" s="229"/>
      <c r="QAU358" s="229"/>
      <c r="QAV358" s="229"/>
      <c r="QAW358" s="229"/>
      <c r="QAX358" s="229"/>
      <c r="QAY358" s="229"/>
      <c r="QAZ358" s="229"/>
      <c r="QBA358" s="229"/>
      <c r="QBB358" s="229"/>
      <c r="QBC358" s="229"/>
      <c r="QBD358" s="229"/>
      <c r="QBE358" s="229"/>
      <c r="QBF358" s="229"/>
      <c r="QBG358" s="229"/>
      <c r="QBH358" s="229"/>
      <c r="QBI358" s="229"/>
      <c r="QBJ358" s="229"/>
      <c r="QBK358" s="229"/>
      <c r="QBL358" s="229"/>
      <c r="QBM358" s="229"/>
      <c r="QBN358" s="229"/>
      <c r="QBO358" s="229"/>
      <c r="QBP358" s="229"/>
      <c r="QBQ358" s="229"/>
      <c r="QBR358" s="229"/>
      <c r="QBS358" s="229"/>
      <c r="QBT358" s="229"/>
      <c r="QBU358" s="229"/>
      <c r="QBV358" s="229"/>
      <c r="QBW358" s="229"/>
      <c r="QBX358" s="229"/>
      <c r="QJO358" s="229"/>
      <c r="QJP358" s="229"/>
      <c r="QJQ358" s="229"/>
      <c r="QJR358" s="229"/>
      <c r="QKD358" s="229"/>
      <c r="QKE358" s="229"/>
      <c r="QKF358" s="229"/>
      <c r="QKG358" s="229"/>
      <c r="QKH358" s="229"/>
      <c r="QKI358" s="229"/>
      <c r="QKJ358" s="229"/>
      <c r="QKK358" s="229"/>
      <c r="QKL358" s="229"/>
      <c r="QKM358" s="229"/>
      <c r="QKN358" s="229"/>
      <c r="QKO358" s="229"/>
      <c r="QKP358" s="229"/>
      <c r="QKQ358" s="229"/>
      <c r="QKR358" s="229"/>
      <c r="QKS358" s="229"/>
      <c r="QKT358" s="229"/>
      <c r="QKU358" s="229"/>
      <c r="QKV358" s="229"/>
      <c r="QKW358" s="229"/>
      <c r="QKX358" s="229"/>
      <c r="QKY358" s="229"/>
      <c r="QKZ358" s="229"/>
      <c r="QLA358" s="229"/>
      <c r="QLB358" s="229"/>
      <c r="QLC358" s="229"/>
      <c r="QLD358" s="229"/>
      <c r="QLE358" s="229"/>
      <c r="QLF358" s="229"/>
      <c r="QLG358" s="229"/>
      <c r="QLH358" s="229"/>
      <c r="QLI358" s="229"/>
      <c r="QLJ358" s="229"/>
      <c r="QLK358" s="229"/>
      <c r="QLL358" s="229"/>
      <c r="QLM358" s="229"/>
      <c r="QLN358" s="229"/>
      <c r="QLO358" s="229"/>
      <c r="QLP358" s="229"/>
      <c r="QLQ358" s="229"/>
      <c r="QLR358" s="229"/>
      <c r="QLS358" s="229"/>
      <c r="QLT358" s="229"/>
      <c r="QTK358" s="229"/>
      <c r="QTL358" s="229"/>
      <c r="QTM358" s="229"/>
      <c r="QTN358" s="229"/>
      <c r="QTZ358" s="229"/>
      <c r="QUA358" s="229"/>
      <c r="QUB358" s="229"/>
      <c r="QUC358" s="229"/>
      <c r="QUD358" s="229"/>
      <c r="QUE358" s="229"/>
      <c r="QUF358" s="229"/>
      <c r="QUG358" s="229"/>
      <c r="QUH358" s="229"/>
      <c r="QUI358" s="229"/>
      <c r="QUJ358" s="229"/>
      <c r="QUK358" s="229"/>
      <c r="QUL358" s="229"/>
      <c r="QUM358" s="229"/>
      <c r="QUN358" s="229"/>
      <c r="QUO358" s="229"/>
      <c r="QUP358" s="229"/>
      <c r="QUQ358" s="229"/>
      <c r="QUR358" s="229"/>
      <c r="QUS358" s="229"/>
      <c r="QUT358" s="229"/>
      <c r="QUU358" s="229"/>
      <c r="QUV358" s="229"/>
      <c r="QUW358" s="229"/>
      <c r="QUX358" s="229"/>
      <c r="QUY358" s="229"/>
      <c r="QUZ358" s="229"/>
      <c r="QVA358" s="229"/>
      <c r="QVB358" s="229"/>
      <c r="QVC358" s="229"/>
      <c r="QVD358" s="229"/>
      <c r="QVE358" s="229"/>
      <c r="QVF358" s="229"/>
      <c r="QVG358" s="229"/>
      <c r="QVH358" s="229"/>
      <c r="QVI358" s="229"/>
      <c r="QVJ358" s="229"/>
      <c r="QVK358" s="229"/>
      <c r="QVL358" s="229"/>
      <c r="QVM358" s="229"/>
      <c r="QVN358" s="229"/>
      <c r="QVO358" s="229"/>
      <c r="QVP358" s="229"/>
      <c r="RDG358" s="229"/>
      <c r="RDH358" s="229"/>
      <c r="RDI358" s="229"/>
      <c r="RDJ358" s="229"/>
      <c r="RDV358" s="229"/>
      <c r="RDW358" s="229"/>
      <c r="RDX358" s="229"/>
      <c r="RDY358" s="229"/>
      <c r="RDZ358" s="229"/>
      <c r="REA358" s="229"/>
      <c r="REB358" s="229"/>
      <c r="REC358" s="229"/>
      <c r="RED358" s="229"/>
      <c r="REE358" s="229"/>
      <c r="REF358" s="229"/>
      <c r="REG358" s="229"/>
      <c r="REH358" s="229"/>
      <c r="REI358" s="229"/>
      <c r="REJ358" s="229"/>
      <c r="REK358" s="229"/>
      <c r="REL358" s="229"/>
      <c r="REM358" s="229"/>
      <c r="REN358" s="229"/>
      <c r="REO358" s="229"/>
      <c r="REP358" s="229"/>
      <c r="REQ358" s="229"/>
      <c r="RER358" s="229"/>
      <c r="RES358" s="229"/>
      <c r="RET358" s="229"/>
      <c r="REU358" s="229"/>
      <c r="REV358" s="229"/>
      <c r="REW358" s="229"/>
      <c r="REX358" s="229"/>
      <c r="REY358" s="229"/>
      <c r="REZ358" s="229"/>
      <c r="RFA358" s="229"/>
      <c r="RFB358" s="229"/>
      <c r="RFC358" s="229"/>
      <c r="RFD358" s="229"/>
      <c r="RFE358" s="229"/>
      <c r="RFF358" s="229"/>
      <c r="RFG358" s="229"/>
      <c r="RFH358" s="229"/>
      <c r="RFI358" s="229"/>
      <c r="RFJ358" s="229"/>
      <c r="RFK358" s="229"/>
      <c r="RFL358" s="229"/>
      <c r="RNC358" s="229"/>
      <c r="RND358" s="229"/>
      <c r="RNE358" s="229"/>
      <c r="RNF358" s="229"/>
      <c r="RNR358" s="229"/>
      <c r="RNS358" s="229"/>
      <c r="RNT358" s="229"/>
      <c r="RNU358" s="229"/>
      <c r="RNV358" s="229"/>
      <c r="RNW358" s="229"/>
      <c r="RNX358" s="229"/>
      <c r="RNY358" s="229"/>
      <c r="RNZ358" s="229"/>
      <c r="ROA358" s="229"/>
      <c r="ROB358" s="229"/>
      <c r="ROC358" s="229"/>
      <c r="ROD358" s="229"/>
      <c r="ROE358" s="229"/>
      <c r="ROF358" s="229"/>
      <c r="ROG358" s="229"/>
      <c r="ROH358" s="229"/>
      <c r="ROI358" s="229"/>
      <c r="ROJ358" s="229"/>
      <c r="ROK358" s="229"/>
      <c r="ROL358" s="229"/>
      <c r="ROM358" s="229"/>
      <c r="RON358" s="229"/>
      <c r="ROO358" s="229"/>
      <c r="ROP358" s="229"/>
      <c r="ROQ358" s="229"/>
      <c r="ROR358" s="229"/>
      <c r="ROS358" s="229"/>
      <c r="ROT358" s="229"/>
      <c r="ROU358" s="229"/>
      <c r="ROV358" s="229"/>
      <c r="ROW358" s="229"/>
      <c r="ROX358" s="229"/>
      <c r="ROY358" s="229"/>
      <c r="ROZ358" s="229"/>
      <c r="RPA358" s="229"/>
      <c r="RPB358" s="229"/>
      <c r="RPC358" s="229"/>
      <c r="RPD358" s="229"/>
      <c r="RPE358" s="229"/>
      <c r="RPF358" s="229"/>
      <c r="RPG358" s="229"/>
      <c r="RPH358" s="229"/>
      <c r="RWY358" s="229"/>
      <c r="RWZ358" s="229"/>
      <c r="RXA358" s="229"/>
      <c r="RXB358" s="229"/>
      <c r="RXN358" s="229"/>
      <c r="RXO358" s="229"/>
      <c r="RXP358" s="229"/>
      <c r="RXQ358" s="229"/>
      <c r="RXR358" s="229"/>
      <c r="RXS358" s="229"/>
      <c r="RXT358" s="229"/>
      <c r="RXU358" s="229"/>
      <c r="RXV358" s="229"/>
      <c r="RXW358" s="229"/>
      <c r="RXX358" s="229"/>
      <c r="RXY358" s="229"/>
      <c r="RXZ358" s="229"/>
      <c r="RYA358" s="229"/>
      <c r="RYB358" s="229"/>
      <c r="RYC358" s="229"/>
      <c r="RYD358" s="229"/>
      <c r="RYE358" s="229"/>
      <c r="RYF358" s="229"/>
      <c r="RYG358" s="229"/>
      <c r="RYH358" s="229"/>
      <c r="RYI358" s="229"/>
      <c r="RYJ358" s="229"/>
      <c r="RYK358" s="229"/>
      <c r="RYL358" s="229"/>
      <c r="RYM358" s="229"/>
      <c r="RYN358" s="229"/>
      <c r="RYO358" s="229"/>
      <c r="RYP358" s="229"/>
      <c r="RYQ358" s="229"/>
      <c r="RYR358" s="229"/>
      <c r="RYS358" s="229"/>
      <c r="RYT358" s="229"/>
      <c r="RYU358" s="229"/>
      <c r="RYV358" s="229"/>
      <c r="RYW358" s="229"/>
      <c r="RYX358" s="229"/>
      <c r="RYY358" s="229"/>
      <c r="RYZ358" s="229"/>
      <c r="RZA358" s="229"/>
      <c r="RZB358" s="229"/>
      <c r="RZC358" s="229"/>
      <c r="RZD358" s="229"/>
      <c r="SGU358" s="229"/>
      <c r="SGV358" s="229"/>
      <c r="SGW358" s="229"/>
      <c r="SGX358" s="229"/>
      <c r="SHJ358" s="229"/>
      <c r="SHK358" s="229"/>
      <c r="SHL358" s="229"/>
      <c r="SHM358" s="229"/>
      <c r="SHN358" s="229"/>
      <c r="SHO358" s="229"/>
      <c r="SHP358" s="229"/>
      <c r="SHQ358" s="229"/>
      <c r="SHR358" s="229"/>
      <c r="SHS358" s="229"/>
      <c r="SHT358" s="229"/>
      <c r="SHU358" s="229"/>
      <c r="SHV358" s="229"/>
      <c r="SHW358" s="229"/>
      <c r="SHX358" s="229"/>
      <c r="SHY358" s="229"/>
      <c r="SHZ358" s="229"/>
      <c r="SIA358" s="229"/>
      <c r="SIB358" s="229"/>
      <c r="SIC358" s="229"/>
      <c r="SID358" s="229"/>
      <c r="SIE358" s="229"/>
      <c r="SIF358" s="229"/>
      <c r="SIG358" s="229"/>
      <c r="SIH358" s="229"/>
      <c r="SII358" s="229"/>
      <c r="SIJ358" s="229"/>
      <c r="SIK358" s="229"/>
      <c r="SIL358" s="229"/>
      <c r="SIM358" s="229"/>
      <c r="SIN358" s="229"/>
      <c r="SIO358" s="229"/>
      <c r="SIP358" s="229"/>
      <c r="SIQ358" s="229"/>
      <c r="SIR358" s="229"/>
      <c r="SIS358" s="229"/>
      <c r="SIT358" s="229"/>
      <c r="SIU358" s="229"/>
      <c r="SIV358" s="229"/>
      <c r="SIW358" s="229"/>
      <c r="SIX358" s="229"/>
      <c r="SIY358" s="229"/>
      <c r="SIZ358" s="229"/>
      <c r="SQQ358" s="229"/>
      <c r="SQR358" s="229"/>
      <c r="SQS358" s="229"/>
      <c r="SQT358" s="229"/>
      <c r="SRF358" s="229"/>
      <c r="SRG358" s="229"/>
      <c r="SRH358" s="229"/>
      <c r="SRI358" s="229"/>
      <c r="SRJ358" s="229"/>
      <c r="SRK358" s="229"/>
      <c r="SRL358" s="229"/>
      <c r="SRM358" s="229"/>
      <c r="SRN358" s="229"/>
      <c r="SRO358" s="229"/>
      <c r="SRP358" s="229"/>
      <c r="SRQ358" s="229"/>
      <c r="SRR358" s="229"/>
      <c r="SRS358" s="229"/>
      <c r="SRT358" s="229"/>
      <c r="SRU358" s="229"/>
      <c r="SRV358" s="229"/>
      <c r="SRW358" s="229"/>
      <c r="SRX358" s="229"/>
      <c r="SRY358" s="229"/>
      <c r="SRZ358" s="229"/>
      <c r="SSA358" s="229"/>
      <c r="SSB358" s="229"/>
      <c r="SSC358" s="229"/>
      <c r="SSD358" s="229"/>
      <c r="SSE358" s="229"/>
      <c r="SSF358" s="229"/>
      <c r="SSG358" s="229"/>
      <c r="SSH358" s="229"/>
      <c r="SSI358" s="229"/>
      <c r="SSJ358" s="229"/>
      <c r="SSK358" s="229"/>
      <c r="SSL358" s="229"/>
      <c r="SSM358" s="229"/>
      <c r="SSN358" s="229"/>
      <c r="SSO358" s="229"/>
      <c r="SSP358" s="229"/>
      <c r="SSQ358" s="229"/>
      <c r="SSR358" s="229"/>
      <c r="SSS358" s="229"/>
      <c r="SST358" s="229"/>
      <c r="SSU358" s="229"/>
      <c r="SSV358" s="229"/>
      <c r="TAM358" s="229"/>
      <c r="TAN358" s="229"/>
      <c r="TAO358" s="229"/>
      <c r="TAP358" s="229"/>
      <c r="TBB358" s="229"/>
      <c r="TBC358" s="229"/>
      <c r="TBD358" s="229"/>
      <c r="TBE358" s="229"/>
      <c r="TBF358" s="229"/>
      <c r="TBG358" s="229"/>
      <c r="TBH358" s="229"/>
      <c r="TBI358" s="229"/>
      <c r="TBJ358" s="229"/>
      <c r="TBK358" s="229"/>
      <c r="TBL358" s="229"/>
      <c r="TBM358" s="229"/>
      <c r="TBN358" s="229"/>
      <c r="TBO358" s="229"/>
      <c r="TBP358" s="229"/>
      <c r="TBQ358" s="229"/>
      <c r="TBR358" s="229"/>
      <c r="TBS358" s="229"/>
      <c r="TBT358" s="229"/>
      <c r="TBU358" s="229"/>
      <c r="TBV358" s="229"/>
      <c r="TBW358" s="229"/>
      <c r="TBX358" s="229"/>
      <c r="TBY358" s="229"/>
      <c r="TBZ358" s="229"/>
      <c r="TCA358" s="229"/>
      <c r="TCB358" s="229"/>
      <c r="TCC358" s="229"/>
      <c r="TCD358" s="229"/>
      <c r="TCE358" s="229"/>
      <c r="TCF358" s="229"/>
      <c r="TCG358" s="229"/>
      <c r="TCH358" s="229"/>
      <c r="TCI358" s="229"/>
      <c r="TCJ358" s="229"/>
      <c r="TCK358" s="229"/>
      <c r="TCL358" s="229"/>
      <c r="TCM358" s="229"/>
      <c r="TCN358" s="229"/>
      <c r="TCO358" s="229"/>
      <c r="TCP358" s="229"/>
      <c r="TCQ358" s="229"/>
      <c r="TCR358" s="229"/>
      <c r="TKI358" s="229"/>
      <c r="TKJ358" s="229"/>
      <c r="TKK358" s="229"/>
      <c r="TKL358" s="229"/>
      <c r="TKX358" s="229"/>
      <c r="TKY358" s="229"/>
      <c r="TKZ358" s="229"/>
      <c r="TLA358" s="229"/>
      <c r="TLB358" s="229"/>
      <c r="TLC358" s="229"/>
      <c r="TLD358" s="229"/>
      <c r="TLE358" s="229"/>
      <c r="TLF358" s="229"/>
      <c r="TLG358" s="229"/>
      <c r="TLH358" s="229"/>
      <c r="TLI358" s="229"/>
      <c r="TLJ358" s="229"/>
      <c r="TLK358" s="229"/>
      <c r="TLL358" s="229"/>
      <c r="TLM358" s="229"/>
      <c r="TLN358" s="229"/>
      <c r="TLO358" s="229"/>
      <c r="TLP358" s="229"/>
      <c r="TLQ358" s="229"/>
      <c r="TLR358" s="229"/>
      <c r="TLS358" s="229"/>
      <c r="TLT358" s="229"/>
      <c r="TLU358" s="229"/>
      <c r="TLV358" s="229"/>
      <c r="TLW358" s="229"/>
      <c r="TLX358" s="229"/>
      <c r="TLY358" s="229"/>
      <c r="TLZ358" s="229"/>
      <c r="TMA358" s="229"/>
      <c r="TMB358" s="229"/>
      <c r="TMC358" s="229"/>
      <c r="TMD358" s="229"/>
      <c r="TME358" s="229"/>
      <c r="TMF358" s="229"/>
      <c r="TMG358" s="229"/>
      <c r="TMH358" s="229"/>
      <c r="TMI358" s="229"/>
      <c r="TMJ358" s="229"/>
      <c r="TMK358" s="229"/>
      <c r="TML358" s="229"/>
      <c r="TMM358" s="229"/>
      <c r="TMN358" s="229"/>
      <c r="TUE358" s="229"/>
      <c r="TUF358" s="229"/>
      <c r="TUG358" s="229"/>
      <c r="TUH358" s="229"/>
      <c r="TUT358" s="229"/>
      <c r="TUU358" s="229"/>
      <c r="TUV358" s="229"/>
      <c r="TUW358" s="229"/>
      <c r="TUX358" s="229"/>
      <c r="TUY358" s="229"/>
      <c r="TUZ358" s="229"/>
      <c r="TVA358" s="229"/>
      <c r="TVB358" s="229"/>
      <c r="TVC358" s="229"/>
      <c r="TVD358" s="229"/>
      <c r="TVE358" s="229"/>
      <c r="TVF358" s="229"/>
      <c r="TVG358" s="229"/>
      <c r="TVH358" s="229"/>
      <c r="TVI358" s="229"/>
      <c r="TVJ358" s="229"/>
      <c r="TVK358" s="229"/>
      <c r="TVL358" s="229"/>
      <c r="TVM358" s="229"/>
      <c r="TVN358" s="229"/>
      <c r="TVO358" s="229"/>
      <c r="TVP358" s="229"/>
      <c r="TVQ358" s="229"/>
      <c r="TVR358" s="229"/>
      <c r="TVS358" s="229"/>
      <c r="TVT358" s="229"/>
      <c r="TVU358" s="229"/>
      <c r="TVV358" s="229"/>
      <c r="TVW358" s="229"/>
      <c r="TVX358" s="229"/>
      <c r="TVY358" s="229"/>
      <c r="TVZ358" s="229"/>
      <c r="TWA358" s="229"/>
      <c r="TWB358" s="229"/>
      <c r="TWC358" s="229"/>
      <c r="TWD358" s="229"/>
      <c r="TWE358" s="229"/>
      <c r="TWF358" s="229"/>
      <c r="TWG358" s="229"/>
      <c r="TWH358" s="229"/>
      <c r="TWI358" s="229"/>
      <c r="TWJ358" s="229"/>
      <c r="UEA358" s="229"/>
      <c r="UEB358" s="229"/>
      <c r="UEC358" s="229"/>
      <c r="UED358" s="229"/>
      <c r="UEP358" s="229"/>
      <c r="UEQ358" s="229"/>
      <c r="UER358" s="229"/>
      <c r="UES358" s="229"/>
      <c r="UET358" s="229"/>
      <c r="UEU358" s="229"/>
      <c r="UEV358" s="229"/>
      <c r="UEW358" s="229"/>
      <c r="UEX358" s="229"/>
      <c r="UEY358" s="229"/>
      <c r="UEZ358" s="229"/>
      <c r="UFA358" s="229"/>
      <c r="UFB358" s="229"/>
      <c r="UFC358" s="229"/>
      <c r="UFD358" s="229"/>
      <c r="UFE358" s="229"/>
      <c r="UFF358" s="229"/>
      <c r="UFG358" s="229"/>
      <c r="UFH358" s="229"/>
      <c r="UFI358" s="229"/>
      <c r="UFJ358" s="229"/>
      <c r="UFK358" s="229"/>
      <c r="UFL358" s="229"/>
      <c r="UFM358" s="229"/>
      <c r="UFN358" s="229"/>
      <c r="UFO358" s="229"/>
      <c r="UFP358" s="229"/>
      <c r="UFQ358" s="229"/>
      <c r="UFR358" s="229"/>
      <c r="UFS358" s="229"/>
      <c r="UFT358" s="229"/>
      <c r="UFU358" s="229"/>
      <c r="UFV358" s="229"/>
      <c r="UFW358" s="229"/>
      <c r="UFX358" s="229"/>
      <c r="UFY358" s="229"/>
      <c r="UFZ358" s="229"/>
      <c r="UGA358" s="229"/>
      <c r="UGB358" s="229"/>
      <c r="UGC358" s="229"/>
      <c r="UGD358" s="229"/>
      <c r="UGE358" s="229"/>
      <c r="UGF358" s="229"/>
      <c r="UNW358" s="229"/>
      <c r="UNX358" s="229"/>
      <c r="UNY358" s="229"/>
      <c r="UNZ358" s="229"/>
      <c r="UOL358" s="229"/>
      <c r="UOM358" s="229"/>
      <c r="UON358" s="229"/>
      <c r="UOO358" s="229"/>
      <c r="UOP358" s="229"/>
      <c r="UOQ358" s="229"/>
      <c r="UOR358" s="229"/>
      <c r="UOS358" s="229"/>
      <c r="UOT358" s="229"/>
      <c r="UOU358" s="229"/>
      <c r="UOV358" s="229"/>
      <c r="UOW358" s="229"/>
      <c r="UOX358" s="229"/>
      <c r="UOY358" s="229"/>
      <c r="UOZ358" s="229"/>
      <c r="UPA358" s="229"/>
      <c r="UPB358" s="229"/>
      <c r="UPC358" s="229"/>
      <c r="UPD358" s="229"/>
      <c r="UPE358" s="229"/>
      <c r="UPF358" s="229"/>
      <c r="UPG358" s="229"/>
      <c r="UPH358" s="229"/>
      <c r="UPI358" s="229"/>
      <c r="UPJ358" s="229"/>
      <c r="UPK358" s="229"/>
      <c r="UPL358" s="229"/>
      <c r="UPM358" s="229"/>
      <c r="UPN358" s="229"/>
      <c r="UPO358" s="229"/>
      <c r="UPP358" s="229"/>
      <c r="UPQ358" s="229"/>
      <c r="UPR358" s="229"/>
      <c r="UPS358" s="229"/>
      <c r="UPT358" s="229"/>
      <c r="UPU358" s="229"/>
      <c r="UPV358" s="229"/>
      <c r="UPW358" s="229"/>
      <c r="UPX358" s="229"/>
      <c r="UPY358" s="229"/>
      <c r="UPZ358" s="229"/>
      <c r="UQA358" s="229"/>
      <c r="UQB358" s="229"/>
      <c r="UXS358" s="229"/>
      <c r="UXT358" s="229"/>
      <c r="UXU358" s="229"/>
      <c r="UXV358" s="229"/>
      <c r="UYH358" s="229"/>
      <c r="UYI358" s="229"/>
      <c r="UYJ358" s="229"/>
      <c r="UYK358" s="229"/>
      <c r="UYL358" s="229"/>
      <c r="UYM358" s="229"/>
      <c r="UYN358" s="229"/>
      <c r="UYO358" s="229"/>
      <c r="UYP358" s="229"/>
      <c r="UYQ358" s="229"/>
      <c r="UYR358" s="229"/>
      <c r="UYS358" s="229"/>
      <c r="UYT358" s="229"/>
      <c r="UYU358" s="229"/>
      <c r="UYV358" s="229"/>
      <c r="UYW358" s="229"/>
      <c r="UYX358" s="229"/>
      <c r="UYY358" s="229"/>
      <c r="UYZ358" s="229"/>
      <c r="UZA358" s="229"/>
      <c r="UZB358" s="229"/>
      <c r="UZC358" s="229"/>
      <c r="UZD358" s="229"/>
      <c r="UZE358" s="229"/>
      <c r="UZF358" s="229"/>
      <c r="UZG358" s="229"/>
      <c r="UZH358" s="229"/>
      <c r="UZI358" s="229"/>
      <c r="UZJ358" s="229"/>
      <c r="UZK358" s="229"/>
      <c r="UZL358" s="229"/>
      <c r="UZM358" s="229"/>
      <c r="UZN358" s="229"/>
      <c r="UZO358" s="229"/>
      <c r="UZP358" s="229"/>
      <c r="UZQ358" s="229"/>
      <c r="UZR358" s="229"/>
      <c r="UZS358" s="229"/>
      <c r="UZT358" s="229"/>
      <c r="UZU358" s="229"/>
      <c r="UZV358" s="229"/>
      <c r="UZW358" s="229"/>
      <c r="UZX358" s="229"/>
      <c r="VHO358" s="229"/>
      <c r="VHP358" s="229"/>
      <c r="VHQ358" s="229"/>
      <c r="VHR358" s="229"/>
      <c r="VID358" s="229"/>
      <c r="VIE358" s="229"/>
      <c r="VIF358" s="229"/>
      <c r="VIG358" s="229"/>
      <c r="VIH358" s="229"/>
      <c r="VII358" s="229"/>
      <c r="VIJ358" s="229"/>
      <c r="VIK358" s="229"/>
      <c r="VIL358" s="229"/>
      <c r="VIM358" s="229"/>
      <c r="VIN358" s="229"/>
      <c r="VIO358" s="229"/>
      <c r="VIP358" s="229"/>
      <c r="VIQ358" s="229"/>
      <c r="VIR358" s="229"/>
      <c r="VIS358" s="229"/>
      <c r="VIT358" s="229"/>
      <c r="VIU358" s="229"/>
      <c r="VIV358" s="229"/>
      <c r="VIW358" s="229"/>
      <c r="VIX358" s="229"/>
      <c r="VIY358" s="229"/>
      <c r="VIZ358" s="229"/>
      <c r="VJA358" s="229"/>
      <c r="VJB358" s="229"/>
      <c r="VJC358" s="229"/>
      <c r="VJD358" s="229"/>
      <c r="VJE358" s="229"/>
      <c r="VJF358" s="229"/>
      <c r="VJG358" s="229"/>
      <c r="VJH358" s="229"/>
      <c r="VJI358" s="229"/>
      <c r="VJJ358" s="229"/>
      <c r="VJK358" s="229"/>
      <c r="VJL358" s="229"/>
      <c r="VJM358" s="229"/>
      <c r="VJN358" s="229"/>
      <c r="VJO358" s="229"/>
      <c r="VJP358" s="229"/>
      <c r="VJQ358" s="229"/>
      <c r="VJR358" s="229"/>
      <c r="VJS358" s="229"/>
      <c r="VJT358" s="229"/>
      <c r="VRK358" s="229"/>
      <c r="VRL358" s="229"/>
      <c r="VRM358" s="229"/>
      <c r="VRN358" s="229"/>
      <c r="VRZ358" s="229"/>
      <c r="VSA358" s="229"/>
      <c r="VSB358" s="229"/>
      <c r="VSC358" s="229"/>
      <c r="VSD358" s="229"/>
      <c r="VSE358" s="229"/>
      <c r="VSF358" s="229"/>
      <c r="VSG358" s="229"/>
      <c r="VSH358" s="229"/>
      <c r="VSI358" s="229"/>
      <c r="VSJ358" s="229"/>
      <c r="VSK358" s="229"/>
      <c r="VSL358" s="229"/>
      <c r="VSM358" s="229"/>
      <c r="VSN358" s="229"/>
      <c r="VSO358" s="229"/>
      <c r="VSP358" s="229"/>
      <c r="VSQ358" s="229"/>
      <c r="VSR358" s="229"/>
      <c r="VSS358" s="229"/>
      <c r="VST358" s="229"/>
      <c r="VSU358" s="229"/>
      <c r="VSV358" s="229"/>
      <c r="VSW358" s="229"/>
      <c r="VSX358" s="229"/>
      <c r="VSY358" s="229"/>
      <c r="VSZ358" s="229"/>
      <c r="VTA358" s="229"/>
      <c r="VTB358" s="229"/>
      <c r="VTC358" s="229"/>
      <c r="VTD358" s="229"/>
      <c r="VTE358" s="229"/>
      <c r="VTF358" s="229"/>
      <c r="VTG358" s="229"/>
      <c r="VTH358" s="229"/>
      <c r="VTI358" s="229"/>
      <c r="VTJ358" s="229"/>
      <c r="VTK358" s="229"/>
      <c r="VTL358" s="229"/>
      <c r="VTM358" s="229"/>
      <c r="VTN358" s="229"/>
      <c r="VTO358" s="229"/>
      <c r="VTP358" s="229"/>
      <c r="WBG358" s="229"/>
      <c r="WBH358" s="229"/>
      <c r="WBI358" s="229"/>
      <c r="WBJ358" s="229"/>
      <c r="WBV358" s="229"/>
      <c r="WBW358" s="229"/>
      <c r="WBX358" s="229"/>
      <c r="WBY358" s="229"/>
      <c r="WBZ358" s="229"/>
      <c r="WCA358" s="229"/>
      <c r="WCB358" s="229"/>
      <c r="WCC358" s="229"/>
      <c r="WCD358" s="229"/>
      <c r="WCE358" s="229"/>
      <c r="WCF358" s="229"/>
      <c r="WCG358" s="229"/>
      <c r="WCH358" s="229"/>
      <c r="WCI358" s="229"/>
      <c r="WCJ358" s="229"/>
      <c r="WCK358" s="229"/>
      <c r="WCL358" s="229"/>
      <c r="WCM358" s="229"/>
      <c r="WCN358" s="229"/>
      <c r="WCO358" s="229"/>
      <c r="WCP358" s="229"/>
      <c r="WCQ358" s="229"/>
      <c r="WCR358" s="229"/>
      <c r="WCS358" s="229"/>
      <c r="WCT358" s="229"/>
      <c r="WCU358" s="229"/>
      <c r="WCV358" s="229"/>
      <c r="WCW358" s="229"/>
      <c r="WCX358" s="229"/>
      <c r="WCY358" s="229"/>
      <c r="WCZ358" s="229"/>
      <c r="WDA358" s="229"/>
      <c r="WDB358" s="229"/>
      <c r="WDC358" s="229"/>
      <c r="WDD358" s="229"/>
      <c r="WDE358" s="229"/>
      <c r="WDF358" s="229"/>
      <c r="WDG358" s="229"/>
      <c r="WDH358" s="229"/>
      <c r="WDI358" s="229"/>
      <c r="WDJ358" s="229"/>
      <c r="WDK358" s="229"/>
      <c r="WDL358" s="229"/>
      <c r="WLC358" s="229"/>
      <c r="WLD358" s="229"/>
      <c r="WLE358" s="229"/>
      <c r="WLF358" s="229"/>
      <c r="WLR358" s="229"/>
      <c r="WLS358" s="229"/>
      <c r="WLT358" s="229"/>
      <c r="WLU358" s="229"/>
      <c r="WLV358" s="229"/>
      <c r="WLW358" s="229"/>
      <c r="WLX358" s="229"/>
      <c r="WLY358" s="229"/>
      <c r="WLZ358" s="229"/>
      <c r="WMA358" s="229"/>
      <c r="WMB358" s="229"/>
      <c r="WMC358" s="229"/>
      <c r="WMD358" s="229"/>
      <c r="WME358" s="229"/>
      <c r="WMF358" s="229"/>
      <c r="WMG358" s="229"/>
      <c r="WMH358" s="229"/>
      <c r="WMI358" s="229"/>
      <c r="WMJ358" s="229"/>
      <c r="WMK358" s="229"/>
      <c r="WML358" s="229"/>
      <c r="WMM358" s="229"/>
      <c r="WMN358" s="229"/>
      <c r="WMO358" s="229"/>
      <c r="WMP358" s="229"/>
      <c r="WMQ358" s="229"/>
      <c r="WMR358" s="229"/>
      <c r="WMS358" s="229"/>
      <c r="WMT358" s="229"/>
      <c r="WMU358" s="229"/>
      <c r="WMV358" s="229"/>
      <c r="WMW358" s="229"/>
      <c r="WMX358" s="229"/>
      <c r="WMY358" s="229"/>
      <c r="WMZ358" s="229"/>
      <c r="WNA358" s="229"/>
      <c r="WNB358" s="229"/>
      <c r="WNC358" s="229"/>
      <c r="WND358" s="229"/>
      <c r="WNE358" s="229"/>
      <c r="WNF358" s="229"/>
      <c r="WNG358" s="229"/>
      <c r="WNH358" s="229"/>
      <c r="WUY358" s="229"/>
      <c r="WUZ358" s="229"/>
      <c r="WVA358" s="229"/>
      <c r="WVB358" s="229"/>
      <c r="WVN358" s="229"/>
      <c r="WVO358" s="229"/>
      <c r="WVP358" s="229"/>
      <c r="WVQ358" s="229"/>
      <c r="WVR358" s="229"/>
      <c r="WVS358" s="229"/>
      <c r="WVT358" s="229"/>
      <c r="WVU358" s="229"/>
      <c r="WVV358" s="229"/>
      <c r="WVW358" s="229"/>
      <c r="WVX358" s="229"/>
      <c r="WVY358" s="229"/>
      <c r="WVZ358" s="229"/>
      <c r="WWA358" s="229"/>
      <c r="WWB358" s="229"/>
      <c r="WWC358" s="229"/>
      <c r="WWD358" s="229"/>
      <c r="WWE358" s="229"/>
      <c r="WWF358" s="229"/>
      <c r="WWG358" s="229"/>
      <c r="WWH358" s="229"/>
      <c r="WWI358" s="229"/>
      <c r="WWJ358" s="229"/>
      <c r="WWK358" s="229"/>
      <c r="WWL358" s="229"/>
      <c r="WWM358" s="229"/>
      <c r="WWN358" s="229"/>
      <c r="WWO358" s="229"/>
      <c r="WWP358" s="229"/>
      <c r="WWQ358" s="229"/>
      <c r="WWR358" s="229"/>
      <c r="WWS358" s="229"/>
      <c r="WWT358" s="229"/>
      <c r="WWU358" s="229"/>
      <c r="WWV358" s="229"/>
      <c r="WWW358" s="229"/>
      <c r="WWX358" s="229"/>
      <c r="WWY358" s="229"/>
      <c r="WWZ358" s="229"/>
      <c r="WXA358" s="229"/>
      <c r="WXB358" s="229"/>
      <c r="WXC358" s="229"/>
      <c r="WXD358" s="229"/>
    </row>
    <row r="359" spans="1:1018 1030:2042 2054:3066 3078:4090 4102:5114 5126:6138 6150:7162 7174:8186 8198:9210 9222:10234 10246:11258 11270:12282 12294:13306 13318:14330 14342:15354 15366:16176" s="229" customFormat="1" ht="35.1" customHeight="1">
      <c r="A359" s="83"/>
      <c r="B359" s="83"/>
      <c r="C359" s="83"/>
      <c r="D359" s="83"/>
      <c r="E359" s="83"/>
      <c r="F359" s="85"/>
      <c r="G359" s="93"/>
      <c r="H359" s="84"/>
      <c r="I359" s="84"/>
      <c r="J359" s="84"/>
      <c r="K359" s="84"/>
      <c r="L359" s="95"/>
      <c r="M359" s="95"/>
      <c r="N359" s="95"/>
      <c r="O359" s="95"/>
      <c r="P359" s="95"/>
      <c r="Q359" s="95"/>
      <c r="R359" s="95"/>
      <c r="S359" s="95"/>
      <c r="T359" s="238"/>
      <c r="U359" s="238"/>
      <c r="V359" s="238"/>
      <c r="W359" s="238"/>
      <c r="X359" s="239"/>
      <c r="Y359" s="239"/>
      <c r="Z359" s="239"/>
      <c r="AA359" s="239"/>
      <c r="AB359" s="238"/>
      <c r="AC359" s="238"/>
      <c r="AD359" s="238"/>
      <c r="AE359" s="238"/>
      <c r="AF359" s="239"/>
      <c r="AG359" s="239"/>
      <c r="AH359" s="239"/>
      <c r="AI359" s="239"/>
      <c r="AJ359" s="86"/>
      <c r="AK359" s="240"/>
      <c r="AL359" s="240"/>
      <c r="AM359" s="352"/>
      <c r="AN359" s="352"/>
      <c r="AO359" s="352"/>
      <c r="AP359" s="352"/>
      <c r="AQ359" s="356"/>
      <c r="AR359" s="356"/>
      <c r="AS359" s="356"/>
      <c r="AT359" s="356"/>
      <c r="AU359" s="357"/>
      <c r="AV359" s="358"/>
      <c r="AW359" s="354"/>
      <c r="AX359" s="355"/>
      <c r="AY359" s="355"/>
      <c r="AZ359" s="355"/>
      <c r="BA359" s="238"/>
      <c r="BB359" s="238"/>
      <c r="BC359" s="238"/>
      <c r="BD359" s="238"/>
      <c r="BE359" s="103"/>
    </row>
    <row r="360" spans="1:1018 1030:2042 2054:3066 3078:4090 4102:5114 5126:6138 6150:7162 7174:8186 8198:9210 9222:10234 10246:11258 11270:12282 12294:13306 13318:14330 14342:15354 15366:16176" s="229" customFormat="1" ht="35.1" customHeight="1">
      <c r="A360" s="83"/>
      <c r="B360" s="83"/>
      <c r="C360" s="83"/>
      <c r="D360" s="83"/>
      <c r="E360" s="83"/>
      <c r="F360" s="85"/>
      <c r="G360" s="93"/>
      <c r="H360" s="84"/>
      <c r="I360" s="84"/>
      <c r="J360" s="84"/>
      <c r="K360" s="84"/>
      <c r="L360" s="95"/>
      <c r="M360" s="95"/>
      <c r="N360" s="95"/>
      <c r="O360" s="95"/>
      <c r="P360" s="95"/>
      <c r="Q360" s="95"/>
      <c r="R360" s="95"/>
      <c r="S360" s="95"/>
      <c r="T360" s="238"/>
      <c r="U360" s="238"/>
      <c r="V360" s="238"/>
      <c r="W360" s="238"/>
      <c r="X360" s="239"/>
      <c r="Y360" s="239"/>
      <c r="Z360" s="239"/>
      <c r="AA360" s="239"/>
      <c r="AB360" s="238"/>
      <c r="AC360" s="238"/>
      <c r="AD360" s="238"/>
      <c r="AE360" s="238"/>
      <c r="AF360" s="239"/>
      <c r="AG360" s="239"/>
      <c r="AH360" s="239"/>
      <c r="AI360" s="239"/>
      <c r="AJ360" s="86"/>
      <c r="AK360" s="240"/>
      <c r="AL360" s="240"/>
      <c r="AM360" s="352"/>
      <c r="AN360" s="352"/>
      <c r="AO360" s="352"/>
      <c r="AP360" s="352"/>
      <c r="AQ360" s="356"/>
      <c r="AR360" s="356"/>
      <c r="AS360" s="356"/>
      <c r="AT360" s="356"/>
      <c r="AU360" s="357"/>
      <c r="AV360" s="358"/>
      <c r="AW360" s="354"/>
      <c r="AX360" s="355"/>
      <c r="AY360" s="355"/>
      <c r="AZ360" s="355"/>
      <c r="BA360" s="238"/>
      <c r="BB360" s="238"/>
      <c r="BC360" s="238"/>
      <c r="BD360" s="238"/>
      <c r="BE360" s="103"/>
    </row>
    <row r="361" spans="1:1018 1030:2042 2054:3066 3078:4090 4102:5114 5126:6138 6150:7162 7174:8186 8198:9210 9222:10234 10246:11258 11270:12282 12294:13306 13318:14330 14342:15354 15366:16176" s="229" customFormat="1" ht="35.1" customHeight="1">
      <c r="A361" s="83"/>
      <c r="B361" s="83"/>
      <c r="C361" s="83"/>
      <c r="D361" s="83"/>
      <c r="E361" s="83"/>
      <c r="F361" s="85"/>
      <c r="G361" s="93"/>
      <c r="H361" s="84"/>
      <c r="I361" s="84"/>
      <c r="J361" s="84"/>
      <c r="K361" s="84"/>
      <c r="L361" s="95"/>
      <c r="M361" s="95"/>
      <c r="N361" s="95"/>
      <c r="O361" s="95"/>
      <c r="P361" s="95"/>
      <c r="Q361" s="95"/>
      <c r="R361" s="95"/>
      <c r="S361" s="95"/>
      <c r="T361" s="238"/>
      <c r="U361" s="238"/>
      <c r="V361" s="238"/>
      <c r="W361" s="238"/>
      <c r="X361" s="239"/>
      <c r="Y361" s="239"/>
      <c r="Z361" s="239"/>
      <c r="AA361" s="239"/>
      <c r="AB361" s="238"/>
      <c r="AC361" s="238"/>
      <c r="AD361" s="238"/>
      <c r="AE361" s="238"/>
      <c r="AF361" s="239"/>
      <c r="AG361" s="239"/>
      <c r="AH361" s="239"/>
      <c r="AI361" s="239"/>
      <c r="AJ361" s="86"/>
      <c r="AK361" s="240"/>
      <c r="AL361" s="240"/>
      <c r="AM361" s="352"/>
      <c r="AN361" s="352"/>
      <c r="AO361" s="352"/>
      <c r="AP361" s="352"/>
      <c r="AQ361" s="356"/>
      <c r="AR361" s="356"/>
      <c r="AS361" s="356"/>
      <c r="AT361" s="356"/>
      <c r="AU361" s="357"/>
      <c r="AV361" s="358"/>
      <c r="AW361" s="354"/>
      <c r="AX361" s="355"/>
      <c r="AY361" s="355"/>
      <c r="AZ361" s="355"/>
      <c r="BA361" s="238"/>
      <c r="BB361" s="238"/>
      <c r="BC361" s="238"/>
      <c r="BD361" s="238"/>
      <c r="BE361" s="103"/>
    </row>
    <row r="362" spans="1:1018 1030:2042 2054:3066 3078:4090 4102:5114 5126:6138 6150:7162 7174:8186 8198:9210 9222:10234 10246:11258 11270:12282 12294:13306 13318:14330 14342:15354 15366:16176" s="229" customFormat="1" ht="35.1" customHeight="1">
      <c r="A362" s="83"/>
      <c r="B362" s="83"/>
      <c r="C362" s="83"/>
      <c r="D362" s="83"/>
      <c r="E362" s="83"/>
      <c r="F362" s="85"/>
      <c r="G362" s="93"/>
      <c r="H362" s="84"/>
      <c r="I362" s="84"/>
      <c r="J362" s="84"/>
      <c r="K362" s="84"/>
      <c r="L362" s="95"/>
      <c r="M362" s="95"/>
      <c r="N362" s="95"/>
      <c r="O362" s="95"/>
      <c r="P362" s="95"/>
      <c r="Q362" s="95"/>
      <c r="R362" s="95"/>
      <c r="S362" s="95"/>
      <c r="T362" s="238"/>
      <c r="U362" s="238"/>
      <c r="V362" s="238"/>
      <c r="W362" s="238"/>
      <c r="X362" s="239"/>
      <c r="Y362" s="239"/>
      <c r="Z362" s="239"/>
      <c r="AA362" s="239"/>
      <c r="AB362" s="238"/>
      <c r="AC362" s="238"/>
      <c r="AD362" s="238"/>
      <c r="AE362" s="238"/>
      <c r="AF362" s="239"/>
      <c r="AG362" s="239"/>
      <c r="AH362" s="239"/>
      <c r="AI362" s="239"/>
      <c r="AJ362" s="86"/>
      <c r="AK362" s="240"/>
      <c r="AL362" s="240"/>
      <c r="AM362" s="352"/>
      <c r="AN362" s="352"/>
      <c r="AO362" s="352"/>
      <c r="AP362" s="352"/>
      <c r="AQ362" s="356"/>
      <c r="AR362" s="356"/>
      <c r="AS362" s="356"/>
      <c r="AT362" s="356"/>
      <c r="AU362" s="357"/>
      <c r="AV362" s="358"/>
      <c r="AW362" s="354"/>
      <c r="AX362" s="355"/>
      <c r="AY362" s="355"/>
      <c r="AZ362" s="355"/>
      <c r="BA362" s="238"/>
      <c r="BB362" s="238"/>
      <c r="BC362" s="238"/>
      <c r="BD362" s="238"/>
      <c r="BE362" s="103"/>
    </row>
    <row r="363" spans="1:1018 1030:2042 2054:3066 3078:4090 4102:5114 5126:6138 6150:7162 7174:8186 8198:9210 9222:10234 10246:11258 11270:12282 12294:13306 13318:14330 14342:15354 15366:16176" s="229" customFormat="1" ht="35.1" customHeight="1">
      <c r="A363" s="83"/>
      <c r="B363" s="83"/>
      <c r="C363" s="83"/>
      <c r="D363" s="83"/>
      <c r="E363" s="83"/>
      <c r="F363" s="85"/>
      <c r="G363" s="93"/>
      <c r="H363" s="84"/>
      <c r="I363" s="84"/>
      <c r="J363" s="84"/>
      <c r="K363" s="84"/>
      <c r="L363" s="95"/>
      <c r="M363" s="95"/>
      <c r="N363" s="95"/>
      <c r="O363" s="95"/>
      <c r="P363" s="95"/>
      <c r="Q363" s="95"/>
      <c r="R363" s="95"/>
      <c r="S363" s="95"/>
      <c r="T363" s="238"/>
      <c r="U363" s="238"/>
      <c r="V363" s="238"/>
      <c r="W363" s="238"/>
      <c r="X363" s="239"/>
      <c r="Y363" s="239"/>
      <c r="Z363" s="239"/>
      <c r="AA363" s="239"/>
      <c r="AB363" s="238"/>
      <c r="AC363" s="238"/>
      <c r="AD363" s="238"/>
      <c r="AE363" s="238"/>
      <c r="AF363" s="239"/>
      <c r="AG363" s="239"/>
      <c r="AH363" s="239"/>
      <c r="AI363" s="239"/>
      <c r="AJ363" s="86"/>
      <c r="AK363" s="240"/>
      <c r="AL363" s="240"/>
      <c r="AM363" s="352"/>
      <c r="AN363" s="352"/>
      <c r="AO363" s="352"/>
      <c r="AP363" s="352"/>
      <c r="AQ363" s="356"/>
      <c r="AR363" s="356"/>
      <c r="AS363" s="356"/>
      <c r="AT363" s="356"/>
      <c r="AU363" s="357"/>
      <c r="AV363" s="358"/>
      <c r="AW363" s="354"/>
      <c r="AX363" s="355"/>
      <c r="AY363" s="355"/>
      <c r="AZ363" s="355"/>
      <c r="BA363" s="238"/>
      <c r="BB363" s="238"/>
      <c r="BC363" s="238"/>
      <c r="BD363" s="238"/>
      <c r="BE363" s="103"/>
    </row>
    <row r="364" spans="1:1018 1030:2042 2054:3066 3078:4090 4102:5114 5126:6138 6150:7162 7174:8186 8198:9210 9222:10234 10246:11258 11270:12282 12294:13306 13318:14330 14342:15354 15366:16176" s="229" customFormat="1" ht="35.1" customHeight="1">
      <c r="A364" s="83"/>
      <c r="B364" s="83"/>
      <c r="C364" s="83"/>
      <c r="D364" s="83"/>
      <c r="E364" s="83"/>
      <c r="F364" s="85"/>
      <c r="G364" s="93"/>
      <c r="H364" s="84"/>
      <c r="I364" s="84"/>
      <c r="J364" s="84"/>
      <c r="K364" s="84"/>
      <c r="L364" s="95"/>
      <c r="M364" s="95"/>
      <c r="N364" s="95"/>
      <c r="O364" s="95"/>
      <c r="P364" s="95"/>
      <c r="Q364" s="95"/>
      <c r="R364" s="95"/>
      <c r="S364" s="95"/>
      <c r="T364" s="238"/>
      <c r="U364" s="238"/>
      <c r="V364" s="238"/>
      <c r="W364" s="238"/>
      <c r="X364" s="239"/>
      <c r="Y364" s="239"/>
      <c r="Z364" s="239"/>
      <c r="AA364" s="239"/>
      <c r="AB364" s="238"/>
      <c r="AC364" s="238"/>
      <c r="AD364" s="238"/>
      <c r="AE364" s="238"/>
      <c r="AF364" s="239"/>
      <c r="AG364" s="239"/>
      <c r="AH364" s="239"/>
      <c r="AI364" s="239"/>
      <c r="AJ364" s="86"/>
      <c r="AK364" s="240"/>
      <c r="AL364" s="240"/>
      <c r="AM364" s="352"/>
      <c r="AN364" s="352"/>
      <c r="AO364" s="352"/>
      <c r="AP364" s="352"/>
      <c r="AQ364" s="356"/>
      <c r="AR364" s="356"/>
      <c r="AS364" s="356"/>
      <c r="AT364" s="356"/>
      <c r="AU364" s="357"/>
      <c r="AV364" s="358"/>
      <c r="AW364" s="354"/>
      <c r="AX364" s="355"/>
      <c r="AY364" s="355"/>
      <c r="AZ364" s="355"/>
      <c r="BA364" s="238"/>
      <c r="BB364" s="238"/>
      <c r="BC364" s="238"/>
      <c r="BD364" s="238"/>
      <c r="BE364" s="103"/>
    </row>
    <row r="365" spans="1:1018 1030:2042 2054:3066 3078:4090 4102:5114 5126:6138 6150:7162 7174:8186 8198:9210 9222:10234 10246:11258 11270:12282 12294:13306 13318:14330 14342:15354 15366:16176" s="83" customFormat="1" ht="63">
      <c r="A365" s="83" t="str">
        <f>$G365&amp;"+1"</f>
        <v>BH86DT_D1+1</v>
      </c>
      <c r="B365" s="83" t="str">
        <f>$G365&amp;"+2"</f>
        <v>BH86DT_D1+2</v>
      </c>
      <c r="C365" s="83" t="str">
        <f>$G365&amp;"+3"</f>
        <v>BH86DT_D1+3</v>
      </c>
      <c r="D365" s="83" t="str">
        <f>$G365&amp;"+4"</f>
        <v>BH86DT_D1+4</v>
      </c>
      <c r="E365" s="83" t="s">
        <v>348</v>
      </c>
      <c r="F365" s="55"/>
      <c r="G365" s="56" t="s">
        <v>4693</v>
      </c>
      <c r="H365" s="87" t="str">
        <f t="shared" si="2"/>
        <v>Đường Đặng Đại Độ</v>
      </c>
      <c r="I365" s="87" t="s">
        <v>4664</v>
      </c>
      <c r="J365" s="84" t="s">
        <v>4691</v>
      </c>
      <c r="K365" s="87" t="s">
        <v>6436</v>
      </c>
      <c r="L365" s="107">
        <v>13000</v>
      </c>
      <c r="M365" s="107">
        <v>5000</v>
      </c>
      <c r="N365" s="107">
        <v>3600</v>
      </c>
      <c r="O365" s="107">
        <v>2600</v>
      </c>
      <c r="P365" s="95" t="e">
        <f>VLOOKUP(G365&amp;"Vị trí 1",#REF!,9,0)</f>
        <v>#REF!</v>
      </c>
      <c r="Q365" s="95" t="e">
        <f>VLOOKUP(G365&amp;"Vị trí 2",#REF!,9,0)</f>
        <v>#REF!</v>
      </c>
      <c r="R365" s="95" t="e">
        <f>VLOOKUP(G365&amp;"Vị trí 3",#REF!,9,0)</f>
        <v>#REF!</v>
      </c>
      <c r="S365" s="95" t="e">
        <f>VLOOKUP(G365&amp;"Vị trí 4",#REF!,9,0)</f>
        <v>#REF!</v>
      </c>
      <c r="T365" s="238" t="e">
        <f>VLOOKUP(A365,#REF!,32,0)</f>
        <v>#REF!</v>
      </c>
      <c r="U365" s="238"/>
      <c r="V365" s="238"/>
      <c r="W365" s="238"/>
      <c r="X365" s="239" t="e">
        <f>T365/L365</f>
        <v>#REF!</v>
      </c>
      <c r="Y365" s="239"/>
      <c r="Z365" s="239"/>
      <c r="AA365" s="239"/>
      <c r="AB365" s="238"/>
      <c r="AC365" s="238"/>
      <c r="AD365" s="238"/>
      <c r="AE365" s="238"/>
      <c r="AF365" s="239"/>
      <c r="AG365" s="239"/>
      <c r="AH365" s="239"/>
      <c r="AI365" s="239"/>
      <c r="AJ365" s="86">
        <v>1.3762357117474919</v>
      </c>
      <c r="AK365" s="240"/>
      <c r="AL365" s="240">
        <v>1.1000000000000001</v>
      </c>
      <c r="AM365" s="352">
        <f>L365*$AL365</f>
        <v>14300.000000000002</v>
      </c>
      <c r="AN365" s="352">
        <f>M365*$AL365</f>
        <v>5500</v>
      </c>
      <c r="AO365" s="352">
        <f>N365*$AL365</f>
        <v>3960.0000000000005</v>
      </c>
      <c r="AP365" s="352">
        <f>O365*$AL365</f>
        <v>2860.0000000000005</v>
      </c>
      <c r="AQ365" s="356">
        <f>IF(AM365&lt;1000,ROUND(AM365,-1),ROUND(AM365,-2))</f>
        <v>14300</v>
      </c>
      <c r="AR365" s="356">
        <f>IF(AN365&lt;1000,ROUND(AN365,-1),ROUND(AN365,-2))</f>
        <v>5500</v>
      </c>
      <c r="AS365" s="356">
        <f>IF(AO365&lt;1000,ROUND(AO365,-1),ROUND(AO365,-2))</f>
        <v>4000</v>
      </c>
      <c r="AT365" s="356">
        <f>IF(AP365&lt;1000,ROUND(AP365,-1),ROUND(AP365,-2))</f>
        <v>2900</v>
      </c>
      <c r="AU365" s="357">
        <f>AM365*0.15</f>
        <v>2145</v>
      </c>
      <c r="AV365" s="241" t="s">
        <v>348</v>
      </c>
      <c r="AW365" s="354"/>
      <c r="AX365" s="355"/>
      <c r="AY365" s="355"/>
      <c r="AZ365" s="355"/>
      <c r="BA365" s="238"/>
      <c r="BB365" s="238"/>
      <c r="BC365" s="238"/>
      <c r="BD365" s="238"/>
      <c r="BE365" s="103">
        <f>AT365-AU365</f>
        <v>755</v>
      </c>
      <c r="BF365" s="215"/>
      <c r="IM365" s="215"/>
      <c r="IN365" s="215"/>
      <c r="IO365" s="215"/>
      <c r="IP365" s="215"/>
      <c r="JB365" s="215"/>
      <c r="JC365" s="215"/>
      <c r="JD365" s="215"/>
      <c r="JE365" s="215"/>
      <c r="JF365" s="215"/>
      <c r="JG365" s="215"/>
      <c r="JH365" s="215"/>
      <c r="JI365" s="215"/>
      <c r="JJ365" s="215"/>
      <c r="JK365" s="215"/>
      <c r="JL365" s="215"/>
      <c r="JM365" s="215"/>
      <c r="JN365" s="215"/>
      <c r="JO365" s="215"/>
      <c r="JP365" s="215"/>
      <c r="JQ365" s="215"/>
      <c r="JR365" s="215"/>
      <c r="JS365" s="215"/>
      <c r="JT365" s="215"/>
      <c r="JU365" s="215"/>
      <c r="JV365" s="215"/>
      <c r="JW365" s="215"/>
      <c r="JX365" s="215"/>
      <c r="JY365" s="215"/>
      <c r="JZ365" s="215"/>
      <c r="KA365" s="215"/>
      <c r="KB365" s="215"/>
      <c r="KC365" s="215"/>
      <c r="KD365" s="215"/>
      <c r="KE365" s="215"/>
      <c r="KF365" s="215"/>
      <c r="KG365" s="215"/>
      <c r="KH365" s="215"/>
      <c r="KI365" s="215"/>
      <c r="KJ365" s="215"/>
      <c r="KK365" s="215"/>
      <c r="KL365" s="215"/>
      <c r="KM365" s="215"/>
      <c r="KN365" s="215"/>
      <c r="KO365" s="215"/>
      <c r="KP365" s="215"/>
      <c r="KQ365" s="215"/>
      <c r="KR365" s="215"/>
      <c r="SI365" s="215"/>
      <c r="SJ365" s="215"/>
      <c r="SK365" s="215"/>
      <c r="SL365" s="215"/>
      <c r="SX365" s="215"/>
      <c r="SY365" s="215"/>
      <c r="SZ365" s="215"/>
      <c r="TA365" s="215"/>
      <c r="TB365" s="215"/>
      <c r="TC365" s="215"/>
      <c r="TD365" s="215"/>
      <c r="TE365" s="215"/>
      <c r="TF365" s="215"/>
      <c r="TG365" s="215"/>
      <c r="TH365" s="215"/>
      <c r="TI365" s="215"/>
      <c r="TJ365" s="215"/>
      <c r="TK365" s="215"/>
      <c r="TL365" s="215"/>
      <c r="TM365" s="215"/>
      <c r="TN365" s="215"/>
      <c r="TO365" s="215"/>
      <c r="TP365" s="215"/>
      <c r="TQ365" s="215"/>
      <c r="TR365" s="215"/>
      <c r="TS365" s="215"/>
      <c r="TT365" s="215"/>
      <c r="TU365" s="215"/>
      <c r="TV365" s="215"/>
      <c r="TW365" s="215"/>
      <c r="TX365" s="215"/>
      <c r="TY365" s="215"/>
      <c r="TZ365" s="215"/>
      <c r="UA365" s="215"/>
      <c r="UB365" s="215"/>
      <c r="UC365" s="215"/>
      <c r="UD365" s="215"/>
      <c r="UE365" s="215"/>
      <c r="UF365" s="215"/>
      <c r="UG365" s="215"/>
      <c r="UH365" s="215"/>
      <c r="UI365" s="215"/>
      <c r="UJ365" s="215"/>
      <c r="UK365" s="215"/>
      <c r="UL365" s="215"/>
      <c r="UM365" s="215"/>
      <c r="UN365" s="215"/>
      <c r="ACE365" s="215"/>
      <c r="ACF365" s="215"/>
      <c r="ACG365" s="215"/>
      <c r="ACH365" s="215"/>
      <c r="ACT365" s="215"/>
      <c r="ACU365" s="215"/>
      <c r="ACV365" s="215"/>
      <c r="ACW365" s="215"/>
      <c r="ACX365" s="215"/>
      <c r="ACY365" s="215"/>
      <c r="ACZ365" s="215"/>
      <c r="ADA365" s="215"/>
      <c r="ADB365" s="215"/>
      <c r="ADC365" s="215"/>
      <c r="ADD365" s="215"/>
      <c r="ADE365" s="215"/>
      <c r="ADF365" s="215"/>
      <c r="ADG365" s="215"/>
      <c r="ADH365" s="215"/>
      <c r="ADI365" s="215"/>
      <c r="ADJ365" s="215"/>
      <c r="ADK365" s="215"/>
      <c r="ADL365" s="215"/>
      <c r="ADM365" s="215"/>
      <c r="ADN365" s="215"/>
      <c r="ADO365" s="215"/>
      <c r="ADP365" s="215"/>
      <c r="ADQ365" s="215"/>
      <c r="ADR365" s="215"/>
      <c r="ADS365" s="215"/>
      <c r="ADT365" s="215"/>
      <c r="ADU365" s="215"/>
      <c r="ADV365" s="215"/>
      <c r="ADW365" s="215"/>
      <c r="ADX365" s="215"/>
      <c r="ADY365" s="215"/>
      <c r="ADZ365" s="215"/>
      <c r="AEA365" s="215"/>
      <c r="AEB365" s="215"/>
      <c r="AEC365" s="215"/>
      <c r="AED365" s="215"/>
      <c r="AEE365" s="215"/>
      <c r="AEF365" s="215"/>
      <c r="AEG365" s="215"/>
      <c r="AEH365" s="215"/>
      <c r="AEI365" s="215"/>
      <c r="AEJ365" s="215"/>
      <c r="AMA365" s="215"/>
      <c r="AMB365" s="215"/>
      <c r="AMC365" s="215"/>
      <c r="AMD365" s="215"/>
      <c r="AMP365" s="215"/>
      <c r="AMQ365" s="215"/>
      <c r="AMR365" s="215"/>
      <c r="AMS365" s="215"/>
      <c r="AMT365" s="215"/>
      <c r="AMU365" s="215"/>
      <c r="AMV365" s="215"/>
      <c r="AMW365" s="215"/>
      <c r="AMX365" s="215"/>
      <c r="AMY365" s="215"/>
      <c r="AMZ365" s="215"/>
      <c r="ANA365" s="215"/>
      <c r="ANB365" s="215"/>
      <c r="ANC365" s="215"/>
      <c r="AND365" s="215"/>
      <c r="ANE365" s="215"/>
      <c r="ANF365" s="215"/>
      <c r="ANG365" s="215"/>
      <c r="ANH365" s="215"/>
      <c r="ANI365" s="215"/>
      <c r="ANJ365" s="215"/>
      <c r="ANK365" s="215"/>
      <c r="ANL365" s="215"/>
      <c r="ANM365" s="215"/>
      <c r="ANN365" s="215"/>
      <c r="ANO365" s="215"/>
      <c r="ANP365" s="215"/>
      <c r="ANQ365" s="215"/>
      <c r="ANR365" s="215"/>
      <c r="ANS365" s="215"/>
      <c r="ANT365" s="215"/>
      <c r="ANU365" s="215"/>
      <c r="ANV365" s="215"/>
      <c r="ANW365" s="215"/>
      <c r="ANX365" s="215"/>
      <c r="ANY365" s="215"/>
      <c r="ANZ365" s="215"/>
      <c r="AOA365" s="215"/>
      <c r="AOB365" s="215"/>
      <c r="AOC365" s="215"/>
      <c r="AOD365" s="215"/>
      <c r="AOE365" s="215"/>
      <c r="AOF365" s="215"/>
      <c r="AVW365" s="215"/>
      <c r="AVX365" s="215"/>
      <c r="AVY365" s="215"/>
      <c r="AVZ365" s="215"/>
      <c r="AWL365" s="215"/>
      <c r="AWM365" s="215"/>
      <c r="AWN365" s="215"/>
      <c r="AWO365" s="215"/>
      <c r="AWP365" s="215"/>
      <c r="AWQ365" s="215"/>
      <c r="AWR365" s="215"/>
      <c r="AWS365" s="215"/>
      <c r="AWT365" s="215"/>
      <c r="AWU365" s="215"/>
      <c r="AWV365" s="215"/>
      <c r="AWW365" s="215"/>
      <c r="AWX365" s="215"/>
      <c r="AWY365" s="215"/>
      <c r="AWZ365" s="215"/>
      <c r="AXA365" s="215"/>
      <c r="AXB365" s="215"/>
      <c r="AXC365" s="215"/>
      <c r="AXD365" s="215"/>
      <c r="AXE365" s="215"/>
      <c r="AXF365" s="215"/>
      <c r="AXG365" s="215"/>
      <c r="AXH365" s="215"/>
      <c r="AXI365" s="215"/>
      <c r="AXJ365" s="215"/>
      <c r="AXK365" s="215"/>
      <c r="AXL365" s="215"/>
      <c r="AXM365" s="215"/>
      <c r="AXN365" s="215"/>
      <c r="AXO365" s="215"/>
      <c r="AXP365" s="215"/>
      <c r="AXQ365" s="215"/>
      <c r="AXR365" s="215"/>
      <c r="AXS365" s="215"/>
      <c r="AXT365" s="215"/>
      <c r="AXU365" s="215"/>
      <c r="AXV365" s="215"/>
      <c r="AXW365" s="215"/>
      <c r="AXX365" s="215"/>
      <c r="AXY365" s="215"/>
      <c r="AXZ365" s="215"/>
      <c r="AYA365" s="215"/>
      <c r="AYB365" s="215"/>
      <c r="BFS365" s="215"/>
      <c r="BFT365" s="215"/>
      <c r="BFU365" s="215"/>
      <c r="BFV365" s="215"/>
      <c r="BGH365" s="215"/>
      <c r="BGI365" s="215"/>
      <c r="BGJ365" s="215"/>
      <c r="BGK365" s="215"/>
      <c r="BGL365" s="215"/>
      <c r="BGM365" s="215"/>
      <c r="BGN365" s="215"/>
      <c r="BGO365" s="215"/>
      <c r="BGP365" s="215"/>
      <c r="BGQ365" s="215"/>
      <c r="BGR365" s="215"/>
      <c r="BGS365" s="215"/>
      <c r="BGT365" s="215"/>
      <c r="BGU365" s="215"/>
      <c r="BGV365" s="215"/>
      <c r="BGW365" s="215"/>
      <c r="BGX365" s="215"/>
      <c r="BGY365" s="215"/>
      <c r="BGZ365" s="215"/>
      <c r="BHA365" s="215"/>
      <c r="BHB365" s="215"/>
      <c r="BHC365" s="215"/>
      <c r="BHD365" s="215"/>
      <c r="BHE365" s="215"/>
      <c r="BHF365" s="215"/>
      <c r="BHG365" s="215"/>
      <c r="BHH365" s="215"/>
      <c r="BHI365" s="215"/>
      <c r="BHJ365" s="215"/>
      <c r="BHK365" s="215"/>
      <c r="BHL365" s="215"/>
      <c r="BHM365" s="215"/>
      <c r="BHN365" s="215"/>
      <c r="BHO365" s="215"/>
      <c r="BHP365" s="215"/>
      <c r="BHQ365" s="215"/>
      <c r="BHR365" s="215"/>
      <c r="BHS365" s="215"/>
      <c r="BHT365" s="215"/>
      <c r="BHU365" s="215"/>
      <c r="BHV365" s="215"/>
      <c r="BHW365" s="215"/>
      <c r="BHX365" s="215"/>
      <c r="BPO365" s="215"/>
      <c r="BPP365" s="215"/>
      <c r="BPQ365" s="215"/>
      <c r="BPR365" s="215"/>
      <c r="BQD365" s="215"/>
      <c r="BQE365" s="215"/>
      <c r="BQF365" s="215"/>
      <c r="BQG365" s="215"/>
      <c r="BQH365" s="215"/>
      <c r="BQI365" s="215"/>
      <c r="BQJ365" s="215"/>
      <c r="BQK365" s="215"/>
      <c r="BQL365" s="215"/>
      <c r="BQM365" s="215"/>
      <c r="BQN365" s="215"/>
      <c r="BQO365" s="215"/>
      <c r="BQP365" s="215"/>
      <c r="BQQ365" s="215"/>
      <c r="BQR365" s="215"/>
      <c r="BQS365" s="215"/>
      <c r="BQT365" s="215"/>
      <c r="BQU365" s="215"/>
      <c r="BQV365" s="215"/>
      <c r="BQW365" s="215"/>
      <c r="BQX365" s="215"/>
      <c r="BQY365" s="215"/>
      <c r="BQZ365" s="215"/>
      <c r="BRA365" s="215"/>
      <c r="BRB365" s="215"/>
      <c r="BRC365" s="215"/>
      <c r="BRD365" s="215"/>
      <c r="BRE365" s="215"/>
      <c r="BRF365" s="215"/>
      <c r="BRG365" s="215"/>
      <c r="BRH365" s="215"/>
      <c r="BRI365" s="215"/>
      <c r="BRJ365" s="215"/>
      <c r="BRK365" s="215"/>
      <c r="BRL365" s="215"/>
      <c r="BRM365" s="215"/>
      <c r="BRN365" s="215"/>
      <c r="BRO365" s="215"/>
      <c r="BRP365" s="215"/>
      <c r="BRQ365" s="215"/>
      <c r="BRR365" s="215"/>
      <c r="BRS365" s="215"/>
      <c r="BRT365" s="215"/>
      <c r="BZK365" s="215"/>
      <c r="BZL365" s="215"/>
      <c r="BZM365" s="215"/>
      <c r="BZN365" s="215"/>
      <c r="BZZ365" s="215"/>
      <c r="CAA365" s="215"/>
      <c r="CAB365" s="215"/>
      <c r="CAC365" s="215"/>
      <c r="CAD365" s="215"/>
      <c r="CAE365" s="215"/>
      <c r="CAF365" s="215"/>
      <c r="CAG365" s="215"/>
      <c r="CAH365" s="215"/>
      <c r="CAI365" s="215"/>
      <c r="CAJ365" s="215"/>
      <c r="CAK365" s="215"/>
      <c r="CAL365" s="215"/>
      <c r="CAM365" s="215"/>
      <c r="CAN365" s="215"/>
      <c r="CAO365" s="215"/>
      <c r="CAP365" s="215"/>
      <c r="CAQ365" s="215"/>
      <c r="CAR365" s="215"/>
      <c r="CAS365" s="215"/>
      <c r="CAT365" s="215"/>
      <c r="CAU365" s="215"/>
      <c r="CAV365" s="215"/>
      <c r="CAW365" s="215"/>
      <c r="CAX365" s="215"/>
      <c r="CAY365" s="215"/>
      <c r="CAZ365" s="215"/>
      <c r="CBA365" s="215"/>
      <c r="CBB365" s="215"/>
      <c r="CBC365" s="215"/>
      <c r="CBD365" s="215"/>
      <c r="CBE365" s="215"/>
      <c r="CBF365" s="215"/>
      <c r="CBG365" s="215"/>
      <c r="CBH365" s="215"/>
      <c r="CBI365" s="215"/>
      <c r="CBJ365" s="215"/>
      <c r="CBK365" s="215"/>
      <c r="CBL365" s="215"/>
      <c r="CBM365" s="215"/>
      <c r="CBN365" s="215"/>
      <c r="CBO365" s="215"/>
      <c r="CBP365" s="215"/>
      <c r="CJG365" s="215"/>
      <c r="CJH365" s="215"/>
      <c r="CJI365" s="215"/>
      <c r="CJJ365" s="215"/>
      <c r="CJV365" s="215"/>
      <c r="CJW365" s="215"/>
      <c r="CJX365" s="215"/>
      <c r="CJY365" s="215"/>
      <c r="CJZ365" s="215"/>
      <c r="CKA365" s="215"/>
      <c r="CKB365" s="215"/>
      <c r="CKC365" s="215"/>
      <c r="CKD365" s="215"/>
      <c r="CKE365" s="215"/>
      <c r="CKF365" s="215"/>
      <c r="CKG365" s="215"/>
      <c r="CKH365" s="215"/>
      <c r="CKI365" s="215"/>
      <c r="CKJ365" s="215"/>
      <c r="CKK365" s="215"/>
      <c r="CKL365" s="215"/>
      <c r="CKM365" s="215"/>
      <c r="CKN365" s="215"/>
      <c r="CKO365" s="215"/>
      <c r="CKP365" s="215"/>
      <c r="CKQ365" s="215"/>
      <c r="CKR365" s="215"/>
      <c r="CKS365" s="215"/>
      <c r="CKT365" s="215"/>
      <c r="CKU365" s="215"/>
      <c r="CKV365" s="215"/>
      <c r="CKW365" s="215"/>
      <c r="CKX365" s="215"/>
      <c r="CKY365" s="215"/>
      <c r="CKZ365" s="215"/>
      <c r="CLA365" s="215"/>
      <c r="CLB365" s="215"/>
      <c r="CLC365" s="215"/>
      <c r="CLD365" s="215"/>
      <c r="CLE365" s="215"/>
      <c r="CLF365" s="215"/>
      <c r="CLG365" s="215"/>
      <c r="CLH365" s="215"/>
      <c r="CLI365" s="215"/>
      <c r="CLJ365" s="215"/>
      <c r="CLK365" s="215"/>
      <c r="CLL365" s="215"/>
      <c r="CTC365" s="215"/>
      <c r="CTD365" s="215"/>
      <c r="CTE365" s="215"/>
      <c r="CTF365" s="215"/>
      <c r="CTR365" s="215"/>
      <c r="CTS365" s="215"/>
      <c r="CTT365" s="215"/>
      <c r="CTU365" s="215"/>
      <c r="CTV365" s="215"/>
      <c r="CTW365" s="215"/>
      <c r="CTX365" s="215"/>
      <c r="CTY365" s="215"/>
      <c r="CTZ365" s="215"/>
      <c r="CUA365" s="215"/>
      <c r="CUB365" s="215"/>
      <c r="CUC365" s="215"/>
      <c r="CUD365" s="215"/>
      <c r="CUE365" s="215"/>
      <c r="CUF365" s="215"/>
      <c r="CUG365" s="215"/>
      <c r="CUH365" s="215"/>
      <c r="CUI365" s="215"/>
      <c r="CUJ365" s="215"/>
      <c r="CUK365" s="215"/>
      <c r="CUL365" s="215"/>
      <c r="CUM365" s="215"/>
      <c r="CUN365" s="215"/>
      <c r="CUO365" s="215"/>
      <c r="CUP365" s="215"/>
      <c r="CUQ365" s="215"/>
      <c r="CUR365" s="215"/>
      <c r="CUS365" s="215"/>
      <c r="CUT365" s="215"/>
      <c r="CUU365" s="215"/>
      <c r="CUV365" s="215"/>
      <c r="CUW365" s="215"/>
      <c r="CUX365" s="215"/>
      <c r="CUY365" s="215"/>
      <c r="CUZ365" s="215"/>
      <c r="CVA365" s="215"/>
      <c r="CVB365" s="215"/>
      <c r="CVC365" s="215"/>
      <c r="CVD365" s="215"/>
      <c r="CVE365" s="215"/>
      <c r="CVF365" s="215"/>
      <c r="CVG365" s="215"/>
      <c r="CVH365" s="215"/>
      <c r="DCY365" s="215"/>
      <c r="DCZ365" s="215"/>
      <c r="DDA365" s="215"/>
      <c r="DDB365" s="215"/>
      <c r="DDN365" s="215"/>
      <c r="DDO365" s="215"/>
      <c r="DDP365" s="215"/>
      <c r="DDQ365" s="215"/>
      <c r="DDR365" s="215"/>
      <c r="DDS365" s="215"/>
      <c r="DDT365" s="215"/>
      <c r="DDU365" s="215"/>
      <c r="DDV365" s="215"/>
      <c r="DDW365" s="215"/>
      <c r="DDX365" s="215"/>
      <c r="DDY365" s="215"/>
      <c r="DDZ365" s="215"/>
      <c r="DEA365" s="215"/>
      <c r="DEB365" s="215"/>
      <c r="DEC365" s="215"/>
      <c r="DED365" s="215"/>
      <c r="DEE365" s="215"/>
      <c r="DEF365" s="215"/>
      <c r="DEG365" s="215"/>
      <c r="DEH365" s="215"/>
      <c r="DEI365" s="215"/>
      <c r="DEJ365" s="215"/>
      <c r="DEK365" s="215"/>
      <c r="DEL365" s="215"/>
      <c r="DEM365" s="215"/>
      <c r="DEN365" s="215"/>
      <c r="DEO365" s="215"/>
      <c r="DEP365" s="215"/>
      <c r="DEQ365" s="215"/>
      <c r="DER365" s="215"/>
      <c r="DES365" s="215"/>
      <c r="DET365" s="215"/>
      <c r="DEU365" s="215"/>
      <c r="DEV365" s="215"/>
      <c r="DEW365" s="215"/>
      <c r="DEX365" s="215"/>
      <c r="DEY365" s="215"/>
      <c r="DEZ365" s="215"/>
      <c r="DFA365" s="215"/>
      <c r="DFB365" s="215"/>
      <c r="DFC365" s="215"/>
      <c r="DFD365" s="215"/>
      <c r="DMU365" s="215"/>
      <c r="DMV365" s="215"/>
      <c r="DMW365" s="215"/>
      <c r="DMX365" s="215"/>
      <c r="DNJ365" s="215"/>
      <c r="DNK365" s="215"/>
      <c r="DNL365" s="215"/>
      <c r="DNM365" s="215"/>
      <c r="DNN365" s="215"/>
      <c r="DNO365" s="215"/>
      <c r="DNP365" s="215"/>
      <c r="DNQ365" s="215"/>
      <c r="DNR365" s="215"/>
      <c r="DNS365" s="215"/>
      <c r="DNT365" s="215"/>
      <c r="DNU365" s="215"/>
      <c r="DNV365" s="215"/>
      <c r="DNW365" s="215"/>
      <c r="DNX365" s="215"/>
      <c r="DNY365" s="215"/>
      <c r="DNZ365" s="215"/>
      <c r="DOA365" s="215"/>
      <c r="DOB365" s="215"/>
      <c r="DOC365" s="215"/>
      <c r="DOD365" s="215"/>
      <c r="DOE365" s="215"/>
      <c r="DOF365" s="215"/>
      <c r="DOG365" s="215"/>
      <c r="DOH365" s="215"/>
      <c r="DOI365" s="215"/>
      <c r="DOJ365" s="215"/>
      <c r="DOK365" s="215"/>
      <c r="DOL365" s="215"/>
      <c r="DOM365" s="215"/>
      <c r="DON365" s="215"/>
      <c r="DOO365" s="215"/>
      <c r="DOP365" s="215"/>
      <c r="DOQ365" s="215"/>
      <c r="DOR365" s="215"/>
      <c r="DOS365" s="215"/>
      <c r="DOT365" s="215"/>
      <c r="DOU365" s="215"/>
      <c r="DOV365" s="215"/>
      <c r="DOW365" s="215"/>
      <c r="DOX365" s="215"/>
      <c r="DOY365" s="215"/>
      <c r="DOZ365" s="215"/>
      <c r="DWQ365" s="215"/>
      <c r="DWR365" s="215"/>
      <c r="DWS365" s="215"/>
      <c r="DWT365" s="215"/>
      <c r="DXF365" s="215"/>
      <c r="DXG365" s="215"/>
      <c r="DXH365" s="215"/>
      <c r="DXI365" s="215"/>
      <c r="DXJ365" s="215"/>
      <c r="DXK365" s="215"/>
      <c r="DXL365" s="215"/>
      <c r="DXM365" s="215"/>
      <c r="DXN365" s="215"/>
      <c r="DXO365" s="215"/>
      <c r="DXP365" s="215"/>
      <c r="DXQ365" s="215"/>
      <c r="DXR365" s="215"/>
      <c r="DXS365" s="215"/>
      <c r="DXT365" s="215"/>
      <c r="DXU365" s="215"/>
      <c r="DXV365" s="215"/>
      <c r="DXW365" s="215"/>
      <c r="DXX365" s="215"/>
      <c r="DXY365" s="215"/>
      <c r="DXZ365" s="215"/>
      <c r="DYA365" s="215"/>
      <c r="DYB365" s="215"/>
      <c r="DYC365" s="215"/>
      <c r="DYD365" s="215"/>
      <c r="DYE365" s="215"/>
      <c r="DYF365" s="215"/>
      <c r="DYG365" s="215"/>
      <c r="DYH365" s="215"/>
      <c r="DYI365" s="215"/>
      <c r="DYJ365" s="215"/>
      <c r="DYK365" s="215"/>
      <c r="DYL365" s="215"/>
      <c r="DYM365" s="215"/>
      <c r="DYN365" s="215"/>
      <c r="DYO365" s="215"/>
      <c r="DYP365" s="215"/>
      <c r="DYQ365" s="215"/>
      <c r="DYR365" s="215"/>
      <c r="DYS365" s="215"/>
      <c r="DYT365" s="215"/>
      <c r="DYU365" s="215"/>
      <c r="DYV365" s="215"/>
      <c r="EGM365" s="215"/>
      <c r="EGN365" s="215"/>
      <c r="EGO365" s="215"/>
      <c r="EGP365" s="215"/>
      <c r="EHB365" s="215"/>
      <c r="EHC365" s="215"/>
      <c r="EHD365" s="215"/>
      <c r="EHE365" s="215"/>
      <c r="EHF365" s="215"/>
      <c r="EHG365" s="215"/>
      <c r="EHH365" s="215"/>
      <c r="EHI365" s="215"/>
      <c r="EHJ365" s="215"/>
      <c r="EHK365" s="215"/>
      <c r="EHL365" s="215"/>
      <c r="EHM365" s="215"/>
      <c r="EHN365" s="215"/>
      <c r="EHO365" s="215"/>
      <c r="EHP365" s="215"/>
      <c r="EHQ365" s="215"/>
      <c r="EHR365" s="215"/>
      <c r="EHS365" s="215"/>
      <c r="EHT365" s="215"/>
      <c r="EHU365" s="215"/>
      <c r="EHV365" s="215"/>
      <c r="EHW365" s="215"/>
      <c r="EHX365" s="215"/>
      <c r="EHY365" s="215"/>
      <c r="EHZ365" s="215"/>
      <c r="EIA365" s="215"/>
      <c r="EIB365" s="215"/>
      <c r="EIC365" s="215"/>
      <c r="EID365" s="215"/>
      <c r="EIE365" s="215"/>
      <c r="EIF365" s="215"/>
      <c r="EIG365" s="215"/>
      <c r="EIH365" s="215"/>
      <c r="EII365" s="215"/>
      <c r="EIJ365" s="215"/>
      <c r="EIK365" s="215"/>
      <c r="EIL365" s="215"/>
      <c r="EIM365" s="215"/>
      <c r="EIN365" s="215"/>
      <c r="EIO365" s="215"/>
      <c r="EIP365" s="215"/>
      <c r="EIQ365" s="215"/>
      <c r="EIR365" s="215"/>
      <c r="EQI365" s="215"/>
      <c r="EQJ365" s="215"/>
      <c r="EQK365" s="215"/>
      <c r="EQL365" s="215"/>
      <c r="EQX365" s="215"/>
      <c r="EQY365" s="215"/>
      <c r="EQZ365" s="215"/>
      <c r="ERA365" s="215"/>
      <c r="ERB365" s="215"/>
      <c r="ERC365" s="215"/>
      <c r="ERD365" s="215"/>
      <c r="ERE365" s="215"/>
      <c r="ERF365" s="215"/>
      <c r="ERG365" s="215"/>
      <c r="ERH365" s="215"/>
      <c r="ERI365" s="215"/>
      <c r="ERJ365" s="215"/>
      <c r="ERK365" s="215"/>
      <c r="ERL365" s="215"/>
      <c r="ERM365" s="215"/>
      <c r="ERN365" s="215"/>
      <c r="ERO365" s="215"/>
      <c r="ERP365" s="215"/>
      <c r="ERQ365" s="215"/>
      <c r="ERR365" s="215"/>
      <c r="ERS365" s="215"/>
      <c r="ERT365" s="215"/>
      <c r="ERU365" s="215"/>
      <c r="ERV365" s="215"/>
      <c r="ERW365" s="215"/>
      <c r="ERX365" s="215"/>
      <c r="ERY365" s="215"/>
      <c r="ERZ365" s="215"/>
      <c r="ESA365" s="215"/>
      <c r="ESB365" s="215"/>
      <c r="ESC365" s="215"/>
      <c r="ESD365" s="215"/>
      <c r="ESE365" s="215"/>
      <c r="ESF365" s="215"/>
      <c r="ESG365" s="215"/>
      <c r="ESH365" s="215"/>
      <c r="ESI365" s="215"/>
      <c r="ESJ365" s="215"/>
      <c r="ESK365" s="215"/>
      <c r="ESL365" s="215"/>
      <c r="ESM365" s="215"/>
      <c r="ESN365" s="215"/>
      <c r="FAE365" s="215"/>
      <c r="FAF365" s="215"/>
      <c r="FAG365" s="215"/>
      <c r="FAH365" s="215"/>
      <c r="FAT365" s="215"/>
      <c r="FAU365" s="215"/>
      <c r="FAV365" s="215"/>
      <c r="FAW365" s="215"/>
      <c r="FAX365" s="215"/>
      <c r="FAY365" s="215"/>
      <c r="FAZ365" s="215"/>
      <c r="FBA365" s="215"/>
      <c r="FBB365" s="215"/>
      <c r="FBC365" s="215"/>
      <c r="FBD365" s="215"/>
      <c r="FBE365" s="215"/>
      <c r="FBF365" s="215"/>
      <c r="FBG365" s="215"/>
      <c r="FBH365" s="215"/>
      <c r="FBI365" s="215"/>
      <c r="FBJ365" s="215"/>
      <c r="FBK365" s="215"/>
      <c r="FBL365" s="215"/>
      <c r="FBM365" s="215"/>
      <c r="FBN365" s="215"/>
      <c r="FBO365" s="215"/>
      <c r="FBP365" s="215"/>
      <c r="FBQ365" s="215"/>
      <c r="FBR365" s="215"/>
      <c r="FBS365" s="215"/>
      <c r="FBT365" s="215"/>
      <c r="FBU365" s="215"/>
      <c r="FBV365" s="215"/>
      <c r="FBW365" s="215"/>
      <c r="FBX365" s="215"/>
      <c r="FBY365" s="215"/>
      <c r="FBZ365" s="215"/>
      <c r="FCA365" s="215"/>
      <c r="FCB365" s="215"/>
      <c r="FCC365" s="215"/>
      <c r="FCD365" s="215"/>
      <c r="FCE365" s="215"/>
      <c r="FCF365" s="215"/>
      <c r="FCG365" s="215"/>
      <c r="FCH365" s="215"/>
      <c r="FCI365" s="215"/>
      <c r="FCJ365" s="215"/>
      <c r="FKA365" s="215"/>
      <c r="FKB365" s="215"/>
      <c r="FKC365" s="215"/>
      <c r="FKD365" s="215"/>
      <c r="FKP365" s="215"/>
      <c r="FKQ365" s="215"/>
      <c r="FKR365" s="215"/>
      <c r="FKS365" s="215"/>
      <c r="FKT365" s="215"/>
      <c r="FKU365" s="215"/>
      <c r="FKV365" s="215"/>
      <c r="FKW365" s="215"/>
      <c r="FKX365" s="215"/>
      <c r="FKY365" s="215"/>
      <c r="FKZ365" s="215"/>
      <c r="FLA365" s="215"/>
      <c r="FLB365" s="215"/>
      <c r="FLC365" s="215"/>
      <c r="FLD365" s="215"/>
      <c r="FLE365" s="215"/>
      <c r="FLF365" s="215"/>
      <c r="FLG365" s="215"/>
      <c r="FLH365" s="215"/>
      <c r="FLI365" s="215"/>
      <c r="FLJ365" s="215"/>
      <c r="FLK365" s="215"/>
      <c r="FLL365" s="215"/>
      <c r="FLM365" s="215"/>
      <c r="FLN365" s="215"/>
      <c r="FLO365" s="215"/>
      <c r="FLP365" s="215"/>
      <c r="FLQ365" s="215"/>
      <c r="FLR365" s="215"/>
      <c r="FLS365" s="215"/>
      <c r="FLT365" s="215"/>
      <c r="FLU365" s="215"/>
      <c r="FLV365" s="215"/>
      <c r="FLW365" s="215"/>
      <c r="FLX365" s="215"/>
      <c r="FLY365" s="215"/>
      <c r="FLZ365" s="215"/>
      <c r="FMA365" s="215"/>
      <c r="FMB365" s="215"/>
      <c r="FMC365" s="215"/>
      <c r="FMD365" s="215"/>
      <c r="FME365" s="215"/>
      <c r="FMF365" s="215"/>
      <c r="FTW365" s="215"/>
      <c r="FTX365" s="215"/>
      <c r="FTY365" s="215"/>
      <c r="FTZ365" s="215"/>
      <c r="FUL365" s="215"/>
      <c r="FUM365" s="215"/>
      <c r="FUN365" s="215"/>
      <c r="FUO365" s="215"/>
      <c r="FUP365" s="215"/>
      <c r="FUQ365" s="215"/>
      <c r="FUR365" s="215"/>
      <c r="FUS365" s="215"/>
      <c r="FUT365" s="215"/>
      <c r="FUU365" s="215"/>
      <c r="FUV365" s="215"/>
      <c r="FUW365" s="215"/>
      <c r="FUX365" s="215"/>
      <c r="FUY365" s="215"/>
      <c r="FUZ365" s="215"/>
      <c r="FVA365" s="215"/>
      <c r="FVB365" s="215"/>
      <c r="FVC365" s="215"/>
      <c r="FVD365" s="215"/>
      <c r="FVE365" s="215"/>
      <c r="FVF365" s="215"/>
      <c r="FVG365" s="215"/>
      <c r="FVH365" s="215"/>
      <c r="FVI365" s="215"/>
      <c r="FVJ365" s="215"/>
      <c r="FVK365" s="215"/>
      <c r="FVL365" s="215"/>
      <c r="FVM365" s="215"/>
      <c r="FVN365" s="215"/>
      <c r="FVO365" s="215"/>
      <c r="FVP365" s="215"/>
      <c r="FVQ365" s="215"/>
      <c r="FVR365" s="215"/>
      <c r="FVS365" s="215"/>
      <c r="FVT365" s="215"/>
      <c r="FVU365" s="215"/>
      <c r="FVV365" s="215"/>
      <c r="FVW365" s="215"/>
      <c r="FVX365" s="215"/>
      <c r="FVY365" s="215"/>
      <c r="FVZ365" s="215"/>
      <c r="FWA365" s="215"/>
      <c r="FWB365" s="215"/>
      <c r="GDS365" s="215"/>
      <c r="GDT365" s="215"/>
      <c r="GDU365" s="215"/>
      <c r="GDV365" s="215"/>
      <c r="GEH365" s="215"/>
      <c r="GEI365" s="215"/>
      <c r="GEJ365" s="215"/>
      <c r="GEK365" s="215"/>
      <c r="GEL365" s="215"/>
      <c r="GEM365" s="215"/>
      <c r="GEN365" s="215"/>
      <c r="GEO365" s="215"/>
      <c r="GEP365" s="215"/>
      <c r="GEQ365" s="215"/>
      <c r="GER365" s="215"/>
      <c r="GES365" s="215"/>
      <c r="GET365" s="215"/>
      <c r="GEU365" s="215"/>
      <c r="GEV365" s="215"/>
      <c r="GEW365" s="215"/>
      <c r="GEX365" s="215"/>
      <c r="GEY365" s="215"/>
      <c r="GEZ365" s="215"/>
      <c r="GFA365" s="215"/>
      <c r="GFB365" s="215"/>
      <c r="GFC365" s="215"/>
      <c r="GFD365" s="215"/>
      <c r="GFE365" s="215"/>
      <c r="GFF365" s="215"/>
      <c r="GFG365" s="215"/>
      <c r="GFH365" s="215"/>
      <c r="GFI365" s="215"/>
      <c r="GFJ365" s="215"/>
      <c r="GFK365" s="215"/>
      <c r="GFL365" s="215"/>
      <c r="GFM365" s="215"/>
      <c r="GFN365" s="215"/>
      <c r="GFO365" s="215"/>
      <c r="GFP365" s="215"/>
      <c r="GFQ365" s="215"/>
      <c r="GFR365" s="215"/>
      <c r="GFS365" s="215"/>
      <c r="GFT365" s="215"/>
      <c r="GFU365" s="215"/>
      <c r="GFV365" s="215"/>
      <c r="GFW365" s="215"/>
      <c r="GFX365" s="215"/>
      <c r="GNO365" s="215"/>
      <c r="GNP365" s="215"/>
      <c r="GNQ365" s="215"/>
      <c r="GNR365" s="215"/>
      <c r="GOD365" s="215"/>
      <c r="GOE365" s="215"/>
      <c r="GOF365" s="215"/>
      <c r="GOG365" s="215"/>
      <c r="GOH365" s="215"/>
      <c r="GOI365" s="215"/>
      <c r="GOJ365" s="215"/>
      <c r="GOK365" s="215"/>
      <c r="GOL365" s="215"/>
      <c r="GOM365" s="215"/>
      <c r="GON365" s="215"/>
      <c r="GOO365" s="215"/>
      <c r="GOP365" s="215"/>
      <c r="GOQ365" s="215"/>
      <c r="GOR365" s="215"/>
      <c r="GOS365" s="215"/>
      <c r="GOT365" s="215"/>
      <c r="GOU365" s="215"/>
      <c r="GOV365" s="215"/>
      <c r="GOW365" s="215"/>
      <c r="GOX365" s="215"/>
      <c r="GOY365" s="215"/>
      <c r="GOZ365" s="215"/>
      <c r="GPA365" s="215"/>
      <c r="GPB365" s="215"/>
      <c r="GPC365" s="215"/>
      <c r="GPD365" s="215"/>
      <c r="GPE365" s="215"/>
      <c r="GPF365" s="215"/>
      <c r="GPG365" s="215"/>
      <c r="GPH365" s="215"/>
      <c r="GPI365" s="215"/>
      <c r="GPJ365" s="215"/>
      <c r="GPK365" s="215"/>
      <c r="GPL365" s="215"/>
      <c r="GPM365" s="215"/>
      <c r="GPN365" s="215"/>
      <c r="GPO365" s="215"/>
      <c r="GPP365" s="215"/>
      <c r="GPQ365" s="215"/>
      <c r="GPR365" s="215"/>
      <c r="GPS365" s="215"/>
      <c r="GPT365" s="215"/>
      <c r="GXK365" s="215"/>
      <c r="GXL365" s="215"/>
      <c r="GXM365" s="215"/>
      <c r="GXN365" s="215"/>
      <c r="GXZ365" s="215"/>
      <c r="GYA365" s="215"/>
      <c r="GYB365" s="215"/>
      <c r="GYC365" s="215"/>
      <c r="GYD365" s="215"/>
      <c r="GYE365" s="215"/>
      <c r="GYF365" s="215"/>
      <c r="GYG365" s="215"/>
      <c r="GYH365" s="215"/>
      <c r="GYI365" s="215"/>
      <c r="GYJ365" s="215"/>
      <c r="GYK365" s="215"/>
      <c r="GYL365" s="215"/>
      <c r="GYM365" s="215"/>
      <c r="GYN365" s="215"/>
      <c r="GYO365" s="215"/>
      <c r="GYP365" s="215"/>
      <c r="GYQ365" s="215"/>
      <c r="GYR365" s="215"/>
      <c r="GYS365" s="215"/>
      <c r="GYT365" s="215"/>
      <c r="GYU365" s="215"/>
      <c r="GYV365" s="215"/>
      <c r="GYW365" s="215"/>
      <c r="GYX365" s="215"/>
      <c r="GYY365" s="215"/>
      <c r="GYZ365" s="215"/>
      <c r="GZA365" s="215"/>
      <c r="GZB365" s="215"/>
      <c r="GZC365" s="215"/>
      <c r="GZD365" s="215"/>
      <c r="GZE365" s="215"/>
      <c r="GZF365" s="215"/>
      <c r="GZG365" s="215"/>
      <c r="GZH365" s="215"/>
      <c r="GZI365" s="215"/>
      <c r="GZJ365" s="215"/>
      <c r="GZK365" s="215"/>
      <c r="GZL365" s="215"/>
      <c r="GZM365" s="215"/>
      <c r="GZN365" s="215"/>
      <c r="GZO365" s="215"/>
      <c r="GZP365" s="215"/>
      <c r="HHG365" s="215"/>
      <c r="HHH365" s="215"/>
      <c r="HHI365" s="215"/>
      <c r="HHJ365" s="215"/>
      <c r="HHV365" s="215"/>
      <c r="HHW365" s="215"/>
      <c r="HHX365" s="215"/>
      <c r="HHY365" s="215"/>
      <c r="HHZ365" s="215"/>
      <c r="HIA365" s="215"/>
      <c r="HIB365" s="215"/>
      <c r="HIC365" s="215"/>
      <c r="HID365" s="215"/>
      <c r="HIE365" s="215"/>
      <c r="HIF365" s="215"/>
      <c r="HIG365" s="215"/>
      <c r="HIH365" s="215"/>
      <c r="HII365" s="215"/>
      <c r="HIJ365" s="215"/>
      <c r="HIK365" s="215"/>
      <c r="HIL365" s="215"/>
      <c r="HIM365" s="215"/>
      <c r="HIN365" s="215"/>
      <c r="HIO365" s="215"/>
      <c r="HIP365" s="215"/>
      <c r="HIQ365" s="215"/>
      <c r="HIR365" s="215"/>
      <c r="HIS365" s="215"/>
      <c r="HIT365" s="215"/>
      <c r="HIU365" s="215"/>
      <c r="HIV365" s="215"/>
      <c r="HIW365" s="215"/>
      <c r="HIX365" s="215"/>
      <c r="HIY365" s="215"/>
      <c r="HIZ365" s="215"/>
      <c r="HJA365" s="215"/>
      <c r="HJB365" s="215"/>
      <c r="HJC365" s="215"/>
      <c r="HJD365" s="215"/>
      <c r="HJE365" s="215"/>
      <c r="HJF365" s="215"/>
      <c r="HJG365" s="215"/>
      <c r="HJH365" s="215"/>
      <c r="HJI365" s="215"/>
      <c r="HJJ365" s="215"/>
      <c r="HJK365" s="215"/>
      <c r="HJL365" s="215"/>
      <c r="HRC365" s="215"/>
      <c r="HRD365" s="215"/>
      <c r="HRE365" s="215"/>
      <c r="HRF365" s="215"/>
      <c r="HRR365" s="215"/>
      <c r="HRS365" s="215"/>
      <c r="HRT365" s="215"/>
      <c r="HRU365" s="215"/>
      <c r="HRV365" s="215"/>
      <c r="HRW365" s="215"/>
      <c r="HRX365" s="215"/>
      <c r="HRY365" s="215"/>
      <c r="HRZ365" s="215"/>
      <c r="HSA365" s="215"/>
      <c r="HSB365" s="215"/>
      <c r="HSC365" s="215"/>
      <c r="HSD365" s="215"/>
      <c r="HSE365" s="215"/>
      <c r="HSF365" s="215"/>
      <c r="HSG365" s="215"/>
      <c r="HSH365" s="215"/>
      <c r="HSI365" s="215"/>
      <c r="HSJ365" s="215"/>
      <c r="HSK365" s="215"/>
      <c r="HSL365" s="215"/>
      <c r="HSM365" s="215"/>
      <c r="HSN365" s="215"/>
      <c r="HSO365" s="215"/>
      <c r="HSP365" s="215"/>
      <c r="HSQ365" s="215"/>
      <c r="HSR365" s="215"/>
      <c r="HSS365" s="215"/>
      <c r="HST365" s="215"/>
      <c r="HSU365" s="215"/>
      <c r="HSV365" s="215"/>
      <c r="HSW365" s="215"/>
      <c r="HSX365" s="215"/>
      <c r="HSY365" s="215"/>
      <c r="HSZ365" s="215"/>
      <c r="HTA365" s="215"/>
      <c r="HTB365" s="215"/>
      <c r="HTC365" s="215"/>
      <c r="HTD365" s="215"/>
      <c r="HTE365" s="215"/>
      <c r="HTF365" s="215"/>
      <c r="HTG365" s="215"/>
      <c r="HTH365" s="215"/>
      <c r="IAY365" s="215"/>
      <c r="IAZ365" s="215"/>
      <c r="IBA365" s="215"/>
      <c r="IBB365" s="215"/>
      <c r="IBN365" s="215"/>
      <c r="IBO365" s="215"/>
      <c r="IBP365" s="215"/>
      <c r="IBQ365" s="215"/>
      <c r="IBR365" s="215"/>
      <c r="IBS365" s="215"/>
      <c r="IBT365" s="215"/>
      <c r="IBU365" s="215"/>
      <c r="IBV365" s="215"/>
      <c r="IBW365" s="215"/>
      <c r="IBX365" s="215"/>
      <c r="IBY365" s="215"/>
      <c r="IBZ365" s="215"/>
      <c r="ICA365" s="215"/>
      <c r="ICB365" s="215"/>
      <c r="ICC365" s="215"/>
      <c r="ICD365" s="215"/>
      <c r="ICE365" s="215"/>
      <c r="ICF365" s="215"/>
      <c r="ICG365" s="215"/>
      <c r="ICH365" s="215"/>
      <c r="ICI365" s="215"/>
      <c r="ICJ365" s="215"/>
      <c r="ICK365" s="215"/>
      <c r="ICL365" s="215"/>
      <c r="ICM365" s="215"/>
      <c r="ICN365" s="215"/>
      <c r="ICO365" s="215"/>
      <c r="ICP365" s="215"/>
      <c r="ICQ365" s="215"/>
      <c r="ICR365" s="215"/>
      <c r="ICS365" s="215"/>
      <c r="ICT365" s="215"/>
      <c r="ICU365" s="215"/>
      <c r="ICV365" s="215"/>
      <c r="ICW365" s="215"/>
      <c r="ICX365" s="215"/>
      <c r="ICY365" s="215"/>
      <c r="ICZ365" s="215"/>
      <c r="IDA365" s="215"/>
      <c r="IDB365" s="215"/>
      <c r="IDC365" s="215"/>
      <c r="IDD365" s="215"/>
      <c r="IKU365" s="215"/>
      <c r="IKV365" s="215"/>
      <c r="IKW365" s="215"/>
      <c r="IKX365" s="215"/>
      <c r="ILJ365" s="215"/>
      <c r="ILK365" s="215"/>
      <c r="ILL365" s="215"/>
      <c r="ILM365" s="215"/>
      <c r="ILN365" s="215"/>
      <c r="ILO365" s="215"/>
      <c r="ILP365" s="215"/>
      <c r="ILQ365" s="215"/>
      <c r="ILR365" s="215"/>
      <c r="ILS365" s="215"/>
      <c r="ILT365" s="215"/>
      <c r="ILU365" s="215"/>
      <c r="ILV365" s="215"/>
      <c r="ILW365" s="215"/>
      <c r="ILX365" s="215"/>
      <c r="ILY365" s="215"/>
      <c r="ILZ365" s="215"/>
      <c r="IMA365" s="215"/>
      <c r="IMB365" s="215"/>
      <c r="IMC365" s="215"/>
      <c r="IMD365" s="215"/>
      <c r="IME365" s="215"/>
      <c r="IMF365" s="215"/>
      <c r="IMG365" s="215"/>
      <c r="IMH365" s="215"/>
      <c r="IMI365" s="215"/>
      <c r="IMJ365" s="215"/>
      <c r="IMK365" s="215"/>
      <c r="IML365" s="215"/>
      <c r="IMM365" s="215"/>
      <c r="IMN365" s="215"/>
      <c r="IMO365" s="215"/>
      <c r="IMP365" s="215"/>
      <c r="IMQ365" s="215"/>
      <c r="IMR365" s="215"/>
      <c r="IMS365" s="215"/>
      <c r="IMT365" s="215"/>
      <c r="IMU365" s="215"/>
      <c r="IMV365" s="215"/>
      <c r="IMW365" s="215"/>
      <c r="IMX365" s="215"/>
      <c r="IMY365" s="215"/>
      <c r="IMZ365" s="215"/>
      <c r="IUQ365" s="215"/>
      <c r="IUR365" s="215"/>
      <c r="IUS365" s="215"/>
      <c r="IUT365" s="215"/>
      <c r="IVF365" s="215"/>
      <c r="IVG365" s="215"/>
      <c r="IVH365" s="215"/>
      <c r="IVI365" s="215"/>
      <c r="IVJ365" s="215"/>
      <c r="IVK365" s="215"/>
      <c r="IVL365" s="215"/>
      <c r="IVM365" s="215"/>
      <c r="IVN365" s="215"/>
      <c r="IVO365" s="215"/>
      <c r="IVP365" s="215"/>
      <c r="IVQ365" s="215"/>
      <c r="IVR365" s="215"/>
      <c r="IVS365" s="215"/>
      <c r="IVT365" s="215"/>
      <c r="IVU365" s="215"/>
      <c r="IVV365" s="215"/>
      <c r="IVW365" s="215"/>
      <c r="IVX365" s="215"/>
      <c r="IVY365" s="215"/>
      <c r="IVZ365" s="215"/>
      <c r="IWA365" s="215"/>
      <c r="IWB365" s="215"/>
      <c r="IWC365" s="215"/>
      <c r="IWD365" s="215"/>
      <c r="IWE365" s="215"/>
      <c r="IWF365" s="215"/>
      <c r="IWG365" s="215"/>
      <c r="IWH365" s="215"/>
      <c r="IWI365" s="215"/>
      <c r="IWJ365" s="215"/>
      <c r="IWK365" s="215"/>
      <c r="IWL365" s="215"/>
      <c r="IWM365" s="215"/>
      <c r="IWN365" s="215"/>
      <c r="IWO365" s="215"/>
      <c r="IWP365" s="215"/>
      <c r="IWQ365" s="215"/>
      <c r="IWR365" s="215"/>
      <c r="IWS365" s="215"/>
      <c r="IWT365" s="215"/>
      <c r="IWU365" s="215"/>
      <c r="IWV365" s="215"/>
      <c r="JEM365" s="215"/>
      <c r="JEN365" s="215"/>
      <c r="JEO365" s="215"/>
      <c r="JEP365" s="215"/>
      <c r="JFB365" s="215"/>
      <c r="JFC365" s="215"/>
      <c r="JFD365" s="215"/>
      <c r="JFE365" s="215"/>
      <c r="JFF365" s="215"/>
      <c r="JFG365" s="215"/>
      <c r="JFH365" s="215"/>
      <c r="JFI365" s="215"/>
      <c r="JFJ365" s="215"/>
      <c r="JFK365" s="215"/>
      <c r="JFL365" s="215"/>
      <c r="JFM365" s="215"/>
      <c r="JFN365" s="215"/>
      <c r="JFO365" s="215"/>
      <c r="JFP365" s="215"/>
      <c r="JFQ365" s="215"/>
      <c r="JFR365" s="215"/>
      <c r="JFS365" s="215"/>
      <c r="JFT365" s="215"/>
      <c r="JFU365" s="215"/>
      <c r="JFV365" s="215"/>
      <c r="JFW365" s="215"/>
      <c r="JFX365" s="215"/>
      <c r="JFY365" s="215"/>
      <c r="JFZ365" s="215"/>
      <c r="JGA365" s="215"/>
      <c r="JGB365" s="215"/>
      <c r="JGC365" s="215"/>
      <c r="JGD365" s="215"/>
      <c r="JGE365" s="215"/>
      <c r="JGF365" s="215"/>
      <c r="JGG365" s="215"/>
      <c r="JGH365" s="215"/>
      <c r="JGI365" s="215"/>
      <c r="JGJ365" s="215"/>
      <c r="JGK365" s="215"/>
      <c r="JGL365" s="215"/>
      <c r="JGM365" s="215"/>
      <c r="JGN365" s="215"/>
      <c r="JGO365" s="215"/>
      <c r="JGP365" s="215"/>
      <c r="JGQ365" s="215"/>
      <c r="JGR365" s="215"/>
      <c r="JOI365" s="215"/>
      <c r="JOJ365" s="215"/>
      <c r="JOK365" s="215"/>
      <c r="JOL365" s="215"/>
      <c r="JOX365" s="215"/>
      <c r="JOY365" s="215"/>
      <c r="JOZ365" s="215"/>
      <c r="JPA365" s="215"/>
      <c r="JPB365" s="215"/>
      <c r="JPC365" s="215"/>
      <c r="JPD365" s="215"/>
      <c r="JPE365" s="215"/>
      <c r="JPF365" s="215"/>
      <c r="JPG365" s="215"/>
      <c r="JPH365" s="215"/>
      <c r="JPI365" s="215"/>
      <c r="JPJ365" s="215"/>
      <c r="JPK365" s="215"/>
      <c r="JPL365" s="215"/>
      <c r="JPM365" s="215"/>
      <c r="JPN365" s="215"/>
      <c r="JPO365" s="215"/>
      <c r="JPP365" s="215"/>
      <c r="JPQ365" s="215"/>
      <c r="JPR365" s="215"/>
      <c r="JPS365" s="215"/>
      <c r="JPT365" s="215"/>
      <c r="JPU365" s="215"/>
      <c r="JPV365" s="215"/>
      <c r="JPW365" s="215"/>
      <c r="JPX365" s="215"/>
      <c r="JPY365" s="215"/>
      <c r="JPZ365" s="215"/>
      <c r="JQA365" s="215"/>
      <c r="JQB365" s="215"/>
      <c r="JQC365" s="215"/>
      <c r="JQD365" s="215"/>
      <c r="JQE365" s="215"/>
      <c r="JQF365" s="215"/>
      <c r="JQG365" s="215"/>
      <c r="JQH365" s="215"/>
      <c r="JQI365" s="215"/>
      <c r="JQJ365" s="215"/>
      <c r="JQK365" s="215"/>
      <c r="JQL365" s="215"/>
      <c r="JQM365" s="215"/>
      <c r="JQN365" s="215"/>
      <c r="JYE365" s="215"/>
      <c r="JYF365" s="215"/>
      <c r="JYG365" s="215"/>
      <c r="JYH365" s="215"/>
      <c r="JYT365" s="215"/>
      <c r="JYU365" s="215"/>
      <c r="JYV365" s="215"/>
      <c r="JYW365" s="215"/>
      <c r="JYX365" s="215"/>
      <c r="JYY365" s="215"/>
      <c r="JYZ365" s="215"/>
      <c r="JZA365" s="215"/>
      <c r="JZB365" s="215"/>
      <c r="JZC365" s="215"/>
      <c r="JZD365" s="215"/>
      <c r="JZE365" s="215"/>
      <c r="JZF365" s="215"/>
      <c r="JZG365" s="215"/>
      <c r="JZH365" s="215"/>
      <c r="JZI365" s="215"/>
      <c r="JZJ365" s="215"/>
      <c r="JZK365" s="215"/>
      <c r="JZL365" s="215"/>
      <c r="JZM365" s="215"/>
      <c r="JZN365" s="215"/>
      <c r="JZO365" s="215"/>
      <c r="JZP365" s="215"/>
      <c r="JZQ365" s="215"/>
      <c r="JZR365" s="215"/>
      <c r="JZS365" s="215"/>
      <c r="JZT365" s="215"/>
      <c r="JZU365" s="215"/>
      <c r="JZV365" s="215"/>
      <c r="JZW365" s="215"/>
      <c r="JZX365" s="215"/>
      <c r="JZY365" s="215"/>
      <c r="JZZ365" s="215"/>
      <c r="KAA365" s="215"/>
      <c r="KAB365" s="215"/>
      <c r="KAC365" s="215"/>
      <c r="KAD365" s="215"/>
      <c r="KAE365" s="215"/>
      <c r="KAF365" s="215"/>
      <c r="KAG365" s="215"/>
      <c r="KAH365" s="215"/>
      <c r="KAI365" s="215"/>
      <c r="KAJ365" s="215"/>
      <c r="KIA365" s="215"/>
      <c r="KIB365" s="215"/>
      <c r="KIC365" s="215"/>
      <c r="KID365" s="215"/>
      <c r="KIP365" s="215"/>
      <c r="KIQ365" s="215"/>
      <c r="KIR365" s="215"/>
      <c r="KIS365" s="215"/>
      <c r="KIT365" s="215"/>
      <c r="KIU365" s="215"/>
      <c r="KIV365" s="215"/>
      <c r="KIW365" s="215"/>
      <c r="KIX365" s="215"/>
      <c r="KIY365" s="215"/>
      <c r="KIZ365" s="215"/>
      <c r="KJA365" s="215"/>
      <c r="KJB365" s="215"/>
      <c r="KJC365" s="215"/>
      <c r="KJD365" s="215"/>
      <c r="KJE365" s="215"/>
      <c r="KJF365" s="215"/>
      <c r="KJG365" s="215"/>
      <c r="KJH365" s="215"/>
      <c r="KJI365" s="215"/>
      <c r="KJJ365" s="215"/>
      <c r="KJK365" s="215"/>
      <c r="KJL365" s="215"/>
      <c r="KJM365" s="215"/>
      <c r="KJN365" s="215"/>
      <c r="KJO365" s="215"/>
      <c r="KJP365" s="215"/>
      <c r="KJQ365" s="215"/>
      <c r="KJR365" s="215"/>
      <c r="KJS365" s="215"/>
      <c r="KJT365" s="215"/>
      <c r="KJU365" s="215"/>
      <c r="KJV365" s="215"/>
      <c r="KJW365" s="215"/>
      <c r="KJX365" s="215"/>
      <c r="KJY365" s="215"/>
      <c r="KJZ365" s="215"/>
      <c r="KKA365" s="215"/>
      <c r="KKB365" s="215"/>
      <c r="KKC365" s="215"/>
      <c r="KKD365" s="215"/>
      <c r="KKE365" s="215"/>
      <c r="KKF365" s="215"/>
      <c r="KRW365" s="215"/>
      <c r="KRX365" s="215"/>
      <c r="KRY365" s="215"/>
      <c r="KRZ365" s="215"/>
      <c r="KSL365" s="215"/>
      <c r="KSM365" s="215"/>
      <c r="KSN365" s="215"/>
      <c r="KSO365" s="215"/>
      <c r="KSP365" s="215"/>
      <c r="KSQ365" s="215"/>
      <c r="KSR365" s="215"/>
      <c r="KSS365" s="215"/>
      <c r="KST365" s="215"/>
      <c r="KSU365" s="215"/>
      <c r="KSV365" s="215"/>
      <c r="KSW365" s="215"/>
      <c r="KSX365" s="215"/>
      <c r="KSY365" s="215"/>
      <c r="KSZ365" s="215"/>
      <c r="KTA365" s="215"/>
      <c r="KTB365" s="215"/>
      <c r="KTC365" s="215"/>
      <c r="KTD365" s="215"/>
      <c r="KTE365" s="215"/>
      <c r="KTF365" s="215"/>
      <c r="KTG365" s="215"/>
      <c r="KTH365" s="215"/>
      <c r="KTI365" s="215"/>
      <c r="KTJ365" s="215"/>
      <c r="KTK365" s="215"/>
      <c r="KTL365" s="215"/>
      <c r="KTM365" s="215"/>
      <c r="KTN365" s="215"/>
      <c r="KTO365" s="215"/>
      <c r="KTP365" s="215"/>
      <c r="KTQ365" s="215"/>
      <c r="KTR365" s="215"/>
      <c r="KTS365" s="215"/>
      <c r="KTT365" s="215"/>
      <c r="KTU365" s="215"/>
      <c r="KTV365" s="215"/>
      <c r="KTW365" s="215"/>
      <c r="KTX365" s="215"/>
      <c r="KTY365" s="215"/>
      <c r="KTZ365" s="215"/>
      <c r="KUA365" s="215"/>
      <c r="KUB365" s="215"/>
      <c r="LBS365" s="215"/>
      <c r="LBT365" s="215"/>
      <c r="LBU365" s="215"/>
      <c r="LBV365" s="215"/>
      <c r="LCH365" s="215"/>
      <c r="LCI365" s="215"/>
      <c r="LCJ365" s="215"/>
      <c r="LCK365" s="215"/>
      <c r="LCL365" s="215"/>
      <c r="LCM365" s="215"/>
      <c r="LCN365" s="215"/>
      <c r="LCO365" s="215"/>
      <c r="LCP365" s="215"/>
      <c r="LCQ365" s="215"/>
      <c r="LCR365" s="215"/>
      <c r="LCS365" s="215"/>
      <c r="LCT365" s="215"/>
      <c r="LCU365" s="215"/>
      <c r="LCV365" s="215"/>
      <c r="LCW365" s="215"/>
      <c r="LCX365" s="215"/>
      <c r="LCY365" s="215"/>
      <c r="LCZ365" s="215"/>
      <c r="LDA365" s="215"/>
      <c r="LDB365" s="215"/>
      <c r="LDC365" s="215"/>
      <c r="LDD365" s="215"/>
      <c r="LDE365" s="215"/>
      <c r="LDF365" s="215"/>
      <c r="LDG365" s="215"/>
      <c r="LDH365" s="215"/>
      <c r="LDI365" s="215"/>
      <c r="LDJ365" s="215"/>
      <c r="LDK365" s="215"/>
      <c r="LDL365" s="215"/>
      <c r="LDM365" s="215"/>
      <c r="LDN365" s="215"/>
      <c r="LDO365" s="215"/>
      <c r="LDP365" s="215"/>
      <c r="LDQ365" s="215"/>
      <c r="LDR365" s="215"/>
      <c r="LDS365" s="215"/>
      <c r="LDT365" s="215"/>
      <c r="LDU365" s="215"/>
      <c r="LDV365" s="215"/>
      <c r="LDW365" s="215"/>
      <c r="LDX365" s="215"/>
      <c r="LLO365" s="215"/>
      <c r="LLP365" s="215"/>
      <c r="LLQ365" s="215"/>
      <c r="LLR365" s="215"/>
      <c r="LMD365" s="215"/>
      <c r="LME365" s="215"/>
      <c r="LMF365" s="215"/>
      <c r="LMG365" s="215"/>
      <c r="LMH365" s="215"/>
      <c r="LMI365" s="215"/>
      <c r="LMJ365" s="215"/>
      <c r="LMK365" s="215"/>
      <c r="LML365" s="215"/>
      <c r="LMM365" s="215"/>
      <c r="LMN365" s="215"/>
      <c r="LMO365" s="215"/>
      <c r="LMP365" s="215"/>
      <c r="LMQ365" s="215"/>
      <c r="LMR365" s="215"/>
      <c r="LMS365" s="215"/>
      <c r="LMT365" s="215"/>
      <c r="LMU365" s="215"/>
      <c r="LMV365" s="215"/>
      <c r="LMW365" s="215"/>
      <c r="LMX365" s="215"/>
      <c r="LMY365" s="215"/>
      <c r="LMZ365" s="215"/>
      <c r="LNA365" s="215"/>
      <c r="LNB365" s="215"/>
      <c r="LNC365" s="215"/>
      <c r="LND365" s="215"/>
      <c r="LNE365" s="215"/>
      <c r="LNF365" s="215"/>
      <c r="LNG365" s="215"/>
      <c r="LNH365" s="215"/>
      <c r="LNI365" s="215"/>
      <c r="LNJ365" s="215"/>
      <c r="LNK365" s="215"/>
      <c r="LNL365" s="215"/>
      <c r="LNM365" s="215"/>
      <c r="LNN365" s="215"/>
      <c r="LNO365" s="215"/>
      <c r="LNP365" s="215"/>
      <c r="LNQ365" s="215"/>
      <c r="LNR365" s="215"/>
      <c r="LNS365" s="215"/>
      <c r="LNT365" s="215"/>
      <c r="LVK365" s="215"/>
      <c r="LVL365" s="215"/>
      <c r="LVM365" s="215"/>
      <c r="LVN365" s="215"/>
      <c r="LVZ365" s="215"/>
      <c r="LWA365" s="215"/>
      <c r="LWB365" s="215"/>
      <c r="LWC365" s="215"/>
      <c r="LWD365" s="215"/>
      <c r="LWE365" s="215"/>
      <c r="LWF365" s="215"/>
      <c r="LWG365" s="215"/>
      <c r="LWH365" s="215"/>
      <c r="LWI365" s="215"/>
      <c r="LWJ365" s="215"/>
      <c r="LWK365" s="215"/>
      <c r="LWL365" s="215"/>
      <c r="LWM365" s="215"/>
      <c r="LWN365" s="215"/>
      <c r="LWO365" s="215"/>
      <c r="LWP365" s="215"/>
      <c r="LWQ365" s="215"/>
      <c r="LWR365" s="215"/>
      <c r="LWS365" s="215"/>
      <c r="LWT365" s="215"/>
      <c r="LWU365" s="215"/>
      <c r="LWV365" s="215"/>
      <c r="LWW365" s="215"/>
      <c r="LWX365" s="215"/>
      <c r="LWY365" s="215"/>
      <c r="LWZ365" s="215"/>
      <c r="LXA365" s="215"/>
      <c r="LXB365" s="215"/>
      <c r="LXC365" s="215"/>
      <c r="LXD365" s="215"/>
      <c r="LXE365" s="215"/>
      <c r="LXF365" s="215"/>
      <c r="LXG365" s="215"/>
      <c r="LXH365" s="215"/>
      <c r="LXI365" s="215"/>
      <c r="LXJ365" s="215"/>
      <c r="LXK365" s="215"/>
      <c r="LXL365" s="215"/>
      <c r="LXM365" s="215"/>
      <c r="LXN365" s="215"/>
      <c r="LXO365" s="215"/>
      <c r="LXP365" s="215"/>
      <c r="MFG365" s="215"/>
      <c r="MFH365" s="215"/>
      <c r="MFI365" s="215"/>
      <c r="MFJ365" s="215"/>
      <c r="MFV365" s="215"/>
      <c r="MFW365" s="215"/>
      <c r="MFX365" s="215"/>
      <c r="MFY365" s="215"/>
      <c r="MFZ365" s="215"/>
      <c r="MGA365" s="215"/>
      <c r="MGB365" s="215"/>
      <c r="MGC365" s="215"/>
      <c r="MGD365" s="215"/>
      <c r="MGE365" s="215"/>
      <c r="MGF365" s="215"/>
      <c r="MGG365" s="215"/>
      <c r="MGH365" s="215"/>
      <c r="MGI365" s="215"/>
      <c r="MGJ365" s="215"/>
      <c r="MGK365" s="215"/>
      <c r="MGL365" s="215"/>
      <c r="MGM365" s="215"/>
      <c r="MGN365" s="215"/>
      <c r="MGO365" s="215"/>
      <c r="MGP365" s="215"/>
      <c r="MGQ365" s="215"/>
      <c r="MGR365" s="215"/>
      <c r="MGS365" s="215"/>
      <c r="MGT365" s="215"/>
      <c r="MGU365" s="215"/>
      <c r="MGV365" s="215"/>
      <c r="MGW365" s="215"/>
      <c r="MGX365" s="215"/>
      <c r="MGY365" s="215"/>
      <c r="MGZ365" s="215"/>
      <c r="MHA365" s="215"/>
      <c r="MHB365" s="215"/>
      <c r="MHC365" s="215"/>
      <c r="MHD365" s="215"/>
      <c r="MHE365" s="215"/>
      <c r="MHF365" s="215"/>
      <c r="MHG365" s="215"/>
      <c r="MHH365" s="215"/>
      <c r="MHI365" s="215"/>
      <c r="MHJ365" s="215"/>
      <c r="MHK365" s="215"/>
      <c r="MHL365" s="215"/>
      <c r="MPC365" s="215"/>
      <c r="MPD365" s="215"/>
      <c r="MPE365" s="215"/>
      <c r="MPF365" s="215"/>
      <c r="MPR365" s="215"/>
      <c r="MPS365" s="215"/>
      <c r="MPT365" s="215"/>
      <c r="MPU365" s="215"/>
      <c r="MPV365" s="215"/>
      <c r="MPW365" s="215"/>
      <c r="MPX365" s="215"/>
      <c r="MPY365" s="215"/>
      <c r="MPZ365" s="215"/>
      <c r="MQA365" s="215"/>
      <c r="MQB365" s="215"/>
      <c r="MQC365" s="215"/>
      <c r="MQD365" s="215"/>
      <c r="MQE365" s="215"/>
      <c r="MQF365" s="215"/>
      <c r="MQG365" s="215"/>
      <c r="MQH365" s="215"/>
      <c r="MQI365" s="215"/>
      <c r="MQJ365" s="215"/>
      <c r="MQK365" s="215"/>
      <c r="MQL365" s="215"/>
      <c r="MQM365" s="215"/>
      <c r="MQN365" s="215"/>
      <c r="MQO365" s="215"/>
      <c r="MQP365" s="215"/>
      <c r="MQQ365" s="215"/>
      <c r="MQR365" s="215"/>
      <c r="MQS365" s="215"/>
      <c r="MQT365" s="215"/>
      <c r="MQU365" s="215"/>
      <c r="MQV365" s="215"/>
      <c r="MQW365" s="215"/>
      <c r="MQX365" s="215"/>
      <c r="MQY365" s="215"/>
      <c r="MQZ365" s="215"/>
      <c r="MRA365" s="215"/>
      <c r="MRB365" s="215"/>
      <c r="MRC365" s="215"/>
      <c r="MRD365" s="215"/>
      <c r="MRE365" s="215"/>
      <c r="MRF365" s="215"/>
      <c r="MRG365" s="215"/>
      <c r="MRH365" s="215"/>
      <c r="MYY365" s="215"/>
      <c r="MYZ365" s="215"/>
      <c r="MZA365" s="215"/>
      <c r="MZB365" s="215"/>
      <c r="MZN365" s="215"/>
      <c r="MZO365" s="215"/>
      <c r="MZP365" s="215"/>
      <c r="MZQ365" s="215"/>
      <c r="MZR365" s="215"/>
      <c r="MZS365" s="215"/>
      <c r="MZT365" s="215"/>
      <c r="MZU365" s="215"/>
      <c r="MZV365" s="215"/>
      <c r="MZW365" s="215"/>
      <c r="MZX365" s="215"/>
      <c r="MZY365" s="215"/>
      <c r="MZZ365" s="215"/>
      <c r="NAA365" s="215"/>
      <c r="NAB365" s="215"/>
      <c r="NAC365" s="215"/>
      <c r="NAD365" s="215"/>
      <c r="NAE365" s="215"/>
      <c r="NAF365" s="215"/>
      <c r="NAG365" s="215"/>
      <c r="NAH365" s="215"/>
      <c r="NAI365" s="215"/>
      <c r="NAJ365" s="215"/>
      <c r="NAK365" s="215"/>
      <c r="NAL365" s="215"/>
      <c r="NAM365" s="215"/>
      <c r="NAN365" s="215"/>
      <c r="NAO365" s="215"/>
      <c r="NAP365" s="215"/>
      <c r="NAQ365" s="215"/>
      <c r="NAR365" s="215"/>
      <c r="NAS365" s="215"/>
      <c r="NAT365" s="215"/>
      <c r="NAU365" s="215"/>
      <c r="NAV365" s="215"/>
      <c r="NAW365" s="215"/>
      <c r="NAX365" s="215"/>
      <c r="NAY365" s="215"/>
      <c r="NAZ365" s="215"/>
      <c r="NBA365" s="215"/>
      <c r="NBB365" s="215"/>
      <c r="NBC365" s="215"/>
      <c r="NBD365" s="215"/>
      <c r="NIU365" s="215"/>
      <c r="NIV365" s="215"/>
      <c r="NIW365" s="215"/>
      <c r="NIX365" s="215"/>
      <c r="NJJ365" s="215"/>
      <c r="NJK365" s="215"/>
      <c r="NJL365" s="215"/>
      <c r="NJM365" s="215"/>
      <c r="NJN365" s="215"/>
      <c r="NJO365" s="215"/>
      <c r="NJP365" s="215"/>
      <c r="NJQ365" s="215"/>
      <c r="NJR365" s="215"/>
      <c r="NJS365" s="215"/>
      <c r="NJT365" s="215"/>
      <c r="NJU365" s="215"/>
      <c r="NJV365" s="215"/>
      <c r="NJW365" s="215"/>
      <c r="NJX365" s="215"/>
      <c r="NJY365" s="215"/>
      <c r="NJZ365" s="215"/>
      <c r="NKA365" s="215"/>
      <c r="NKB365" s="215"/>
      <c r="NKC365" s="215"/>
      <c r="NKD365" s="215"/>
      <c r="NKE365" s="215"/>
      <c r="NKF365" s="215"/>
      <c r="NKG365" s="215"/>
      <c r="NKH365" s="215"/>
      <c r="NKI365" s="215"/>
      <c r="NKJ365" s="215"/>
      <c r="NKK365" s="215"/>
      <c r="NKL365" s="215"/>
      <c r="NKM365" s="215"/>
      <c r="NKN365" s="215"/>
      <c r="NKO365" s="215"/>
      <c r="NKP365" s="215"/>
      <c r="NKQ365" s="215"/>
      <c r="NKR365" s="215"/>
      <c r="NKS365" s="215"/>
      <c r="NKT365" s="215"/>
      <c r="NKU365" s="215"/>
      <c r="NKV365" s="215"/>
      <c r="NKW365" s="215"/>
      <c r="NKX365" s="215"/>
      <c r="NKY365" s="215"/>
      <c r="NKZ365" s="215"/>
      <c r="NSQ365" s="215"/>
      <c r="NSR365" s="215"/>
      <c r="NSS365" s="215"/>
      <c r="NST365" s="215"/>
      <c r="NTF365" s="215"/>
      <c r="NTG365" s="215"/>
      <c r="NTH365" s="215"/>
      <c r="NTI365" s="215"/>
      <c r="NTJ365" s="215"/>
      <c r="NTK365" s="215"/>
      <c r="NTL365" s="215"/>
      <c r="NTM365" s="215"/>
      <c r="NTN365" s="215"/>
      <c r="NTO365" s="215"/>
      <c r="NTP365" s="215"/>
      <c r="NTQ365" s="215"/>
      <c r="NTR365" s="215"/>
      <c r="NTS365" s="215"/>
      <c r="NTT365" s="215"/>
      <c r="NTU365" s="215"/>
      <c r="NTV365" s="215"/>
      <c r="NTW365" s="215"/>
      <c r="NTX365" s="215"/>
      <c r="NTY365" s="215"/>
      <c r="NTZ365" s="215"/>
      <c r="NUA365" s="215"/>
      <c r="NUB365" s="215"/>
      <c r="NUC365" s="215"/>
      <c r="NUD365" s="215"/>
      <c r="NUE365" s="215"/>
      <c r="NUF365" s="215"/>
      <c r="NUG365" s="215"/>
      <c r="NUH365" s="215"/>
      <c r="NUI365" s="215"/>
      <c r="NUJ365" s="215"/>
      <c r="NUK365" s="215"/>
      <c r="NUL365" s="215"/>
      <c r="NUM365" s="215"/>
      <c r="NUN365" s="215"/>
      <c r="NUO365" s="215"/>
      <c r="NUP365" s="215"/>
      <c r="NUQ365" s="215"/>
      <c r="NUR365" s="215"/>
      <c r="NUS365" s="215"/>
      <c r="NUT365" s="215"/>
      <c r="NUU365" s="215"/>
      <c r="NUV365" s="215"/>
      <c r="OCM365" s="215"/>
      <c r="OCN365" s="215"/>
      <c r="OCO365" s="215"/>
      <c r="OCP365" s="215"/>
      <c r="ODB365" s="215"/>
      <c r="ODC365" s="215"/>
      <c r="ODD365" s="215"/>
      <c r="ODE365" s="215"/>
      <c r="ODF365" s="215"/>
      <c r="ODG365" s="215"/>
      <c r="ODH365" s="215"/>
      <c r="ODI365" s="215"/>
      <c r="ODJ365" s="215"/>
      <c r="ODK365" s="215"/>
      <c r="ODL365" s="215"/>
      <c r="ODM365" s="215"/>
      <c r="ODN365" s="215"/>
      <c r="ODO365" s="215"/>
      <c r="ODP365" s="215"/>
      <c r="ODQ365" s="215"/>
      <c r="ODR365" s="215"/>
      <c r="ODS365" s="215"/>
      <c r="ODT365" s="215"/>
      <c r="ODU365" s="215"/>
      <c r="ODV365" s="215"/>
      <c r="ODW365" s="215"/>
      <c r="ODX365" s="215"/>
      <c r="ODY365" s="215"/>
      <c r="ODZ365" s="215"/>
      <c r="OEA365" s="215"/>
      <c r="OEB365" s="215"/>
      <c r="OEC365" s="215"/>
      <c r="OED365" s="215"/>
      <c r="OEE365" s="215"/>
      <c r="OEF365" s="215"/>
      <c r="OEG365" s="215"/>
      <c r="OEH365" s="215"/>
      <c r="OEI365" s="215"/>
      <c r="OEJ365" s="215"/>
      <c r="OEK365" s="215"/>
      <c r="OEL365" s="215"/>
      <c r="OEM365" s="215"/>
      <c r="OEN365" s="215"/>
      <c r="OEO365" s="215"/>
      <c r="OEP365" s="215"/>
      <c r="OEQ365" s="215"/>
      <c r="OER365" s="215"/>
      <c r="OMI365" s="215"/>
      <c r="OMJ365" s="215"/>
      <c r="OMK365" s="215"/>
      <c r="OML365" s="215"/>
      <c r="OMX365" s="215"/>
      <c r="OMY365" s="215"/>
      <c r="OMZ365" s="215"/>
      <c r="ONA365" s="215"/>
      <c r="ONB365" s="215"/>
      <c r="ONC365" s="215"/>
      <c r="OND365" s="215"/>
      <c r="ONE365" s="215"/>
      <c r="ONF365" s="215"/>
      <c r="ONG365" s="215"/>
      <c r="ONH365" s="215"/>
      <c r="ONI365" s="215"/>
      <c r="ONJ365" s="215"/>
      <c r="ONK365" s="215"/>
      <c r="ONL365" s="215"/>
      <c r="ONM365" s="215"/>
      <c r="ONN365" s="215"/>
      <c r="ONO365" s="215"/>
      <c r="ONP365" s="215"/>
      <c r="ONQ365" s="215"/>
      <c r="ONR365" s="215"/>
      <c r="ONS365" s="215"/>
      <c r="ONT365" s="215"/>
      <c r="ONU365" s="215"/>
      <c r="ONV365" s="215"/>
      <c r="ONW365" s="215"/>
      <c r="ONX365" s="215"/>
      <c r="ONY365" s="215"/>
      <c r="ONZ365" s="215"/>
      <c r="OOA365" s="215"/>
      <c r="OOB365" s="215"/>
      <c r="OOC365" s="215"/>
      <c r="OOD365" s="215"/>
      <c r="OOE365" s="215"/>
      <c r="OOF365" s="215"/>
      <c r="OOG365" s="215"/>
      <c r="OOH365" s="215"/>
      <c r="OOI365" s="215"/>
      <c r="OOJ365" s="215"/>
      <c r="OOK365" s="215"/>
      <c r="OOL365" s="215"/>
      <c r="OOM365" s="215"/>
      <c r="OON365" s="215"/>
      <c r="OWE365" s="215"/>
      <c r="OWF365" s="215"/>
      <c r="OWG365" s="215"/>
      <c r="OWH365" s="215"/>
      <c r="OWT365" s="215"/>
      <c r="OWU365" s="215"/>
      <c r="OWV365" s="215"/>
      <c r="OWW365" s="215"/>
      <c r="OWX365" s="215"/>
      <c r="OWY365" s="215"/>
      <c r="OWZ365" s="215"/>
      <c r="OXA365" s="215"/>
      <c r="OXB365" s="215"/>
      <c r="OXC365" s="215"/>
      <c r="OXD365" s="215"/>
      <c r="OXE365" s="215"/>
      <c r="OXF365" s="215"/>
      <c r="OXG365" s="215"/>
      <c r="OXH365" s="215"/>
      <c r="OXI365" s="215"/>
      <c r="OXJ365" s="215"/>
      <c r="OXK365" s="215"/>
      <c r="OXL365" s="215"/>
      <c r="OXM365" s="215"/>
      <c r="OXN365" s="215"/>
      <c r="OXO365" s="215"/>
      <c r="OXP365" s="215"/>
      <c r="OXQ365" s="215"/>
      <c r="OXR365" s="215"/>
      <c r="OXS365" s="215"/>
      <c r="OXT365" s="215"/>
      <c r="OXU365" s="215"/>
      <c r="OXV365" s="215"/>
      <c r="OXW365" s="215"/>
      <c r="OXX365" s="215"/>
      <c r="OXY365" s="215"/>
      <c r="OXZ365" s="215"/>
      <c r="OYA365" s="215"/>
      <c r="OYB365" s="215"/>
      <c r="OYC365" s="215"/>
      <c r="OYD365" s="215"/>
      <c r="OYE365" s="215"/>
      <c r="OYF365" s="215"/>
      <c r="OYG365" s="215"/>
      <c r="OYH365" s="215"/>
      <c r="OYI365" s="215"/>
      <c r="OYJ365" s="215"/>
      <c r="PGA365" s="215"/>
      <c r="PGB365" s="215"/>
      <c r="PGC365" s="215"/>
      <c r="PGD365" s="215"/>
      <c r="PGP365" s="215"/>
      <c r="PGQ365" s="215"/>
      <c r="PGR365" s="215"/>
      <c r="PGS365" s="215"/>
      <c r="PGT365" s="215"/>
      <c r="PGU365" s="215"/>
      <c r="PGV365" s="215"/>
      <c r="PGW365" s="215"/>
      <c r="PGX365" s="215"/>
      <c r="PGY365" s="215"/>
      <c r="PGZ365" s="215"/>
      <c r="PHA365" s="215"/>
      <c r="PHB365" s="215"/>
      <c r="PHC365" s="215"/>
      <c r="PHD365" s="215"/>
      <c r="PHE365" s="215"/>
      <c r="PHF365" s="215"/>
      <c r="PHG365" s="215"/>
      <c r="PHH365" s="215"/>
      <c r="PHI365" s="215"/>
      <c r="PHJ365" s="215"/>
      <c r="PHK365" s="215"/>
      <c r="PHL365" s="215"/>
      <c r="PHM365" s="215"/>
      <c r="PHN365" s="215"/>
      <c r="PHO365" s="215"/>
      <c r="PHP365" s="215"/>
      <c r="PHQ365" s="215"/>
      <c r="PHR365" s="215"/>
      <c r="PHS365" s="215"/>
      <c r="PHT365" s="215"/>
      <c r="PHU365" s="215"/>
      <c r="PHV365" s="215"/>
      <c r="PHW365" s="215"/>
      <c r="PHX365" s="215"/>
      <c r="PHY365" s="215"/>
      <c r="PHZ365" s="215"/>
      <c r="PIA365" s="215"/>
      <c r="PIB365" s="215"/>
      <c r="PIC365" s="215"/>
      <c r="PID365" s="215"/>
      <c r="PIE365" s="215"/>
      <c r="PIF365" s="215"/>
      <c r="PPW365" s="215"/>
      <c r="PPX365" s="215"/>
      <c r="PPY365" s="215"/>
      <c r="PPZ365" s="215"/>
      <c r="PQL365" s="215"/>
      <c r="PQM365" s="215"/>
      <c r="PQN365" s="215"/>
      <c r="PQO365" s="215"/>
      <c r="PQP365" s="215"/>
      <c r="PQQ365" s="215"/>
      <c r="PQR365" s="215"/>
      <c r="PQS365" s="215"/>
      <c r="PQT365" s="215"/>
      <c r="PQU365" s="215"/>
      <c r="PQV365" s="215"/>
      <c r="PQW365" s="215"/>
      <c r="PQX365" s="215"/>
      <c r="PQY365" s="215"/>
      <c r="PQZ365" s="215"/>
      <c r="PRA365" s="215"/>
      <c r="PRB365" s="215"/>
      <c r="PRC365" s="215"/>
      <c r="PRD365" s="215"/>
      <c r="PRE365" s="215"/>
      <c r="PRF365" s="215"/>
      <c r="PRG365" s="215"/>
      <c r="PRH365" s="215"/>
      <c r="PRI365" s="215"/>
      <c r="PRJ365" s="215"/>
      <c r="PRK365" s="215"/>
      <c r="PRL365" s="215"/>
      <c r="PRM365" s="215"/>
      <c r="PRN365" s="215"/>
      <c r="PRO365" s="215"/>
      <c r="PRP365" s="215"/>
      <c r="PRQ365" s="215"/>
      <c r="PRR365" s="215"/>
      <c r="PRS365" s="215"/>
      <c r="PRT365" s="215"/>
      <c r="PRU365" s="215"/>
      <c r="PRV365" s="215"/>
      <c r="PRW365" s="215"/>
      <c r="PRX365" s="215"/>
      <c r="PRY365" s="215"/>
      <c r="PRZ365" s="215"/>
      <c r="PSA365" s="215"/>
      <c r="PSB365" s="215"/>
      <c r="PZS365" s="215"/>
      <c r="PZT365" s="215"/>
      <c r="PZU365" s="215"/>
      <c r="PZV365" s="215"/>
      <c r="QAH365" s="215"/>
      <c r="QAI365" s="215"/>
      <c r="QAJ365" s="215"/>
      <c r="QAK365" s="215"/>
      <c r="QAL365" s="215"/>
      <c r="QAM365" s="215"/>
      <c r="QAN365" s="215"/>
      <c r="QAO365" s="215"/>
      <c r="QAP365" s="215"/>
      <c r="QAQ365" s="215"/>
      <c r="QAR365" s="215"/>
      <c r="QAS365" s="215"/>
      <c r="QAT365" s="215"/>
      <c r="QAU365" s="215"/>
      <c r="QAV365" s="215"/>
      <c r="QAW365" s="215"/>
      <c r="QAX365" s="215"/>
      <c r="QAY365" s="215"/>
      <c r="QAZ365" s="215"/>
      <c r="QBA365" s="215"/>
      <c r="QBB365" s="215"/>
      <c r="QBC365" s="215"/>
      <c r="QBD365" s="215"/>
      <c r="QBE365" s="215"/>
      <c r="QBF365" s="215"/>
      <c r="QBG365" s="215"/>
      <c r="QBH365" s="215"/>
      <c r="QBI365" s="215"/>
      <c r="QBJ365" s="215"/>
      <c r="QBK365" s="215"/>
      <c r="QBL365" s="215"/>
      <c r="QBM365" s="215"/>
      <c r="QBN365" s="215"/>
      <c r="QBO365" s="215"/>
      <c r="QBP365" s="215"/>
      <c r="QBQ365" s="215"/>
      <c r="QBR365" s="215"/>
      <c r="QBS365" s="215"/>
      <c r="QBT365" s="215"/>
      <c r="QBU365" s="215"/>
      <c r="QBV365" s="215"/>
      <c r="QBW365" s="215"/>
      <c r="QBX365" s="215"/>
      <c r="QJO365" s="215"/>
      <c r="QJP365" s="215"/>
      <c r="QJQ365" s="215"/>
      <c r="QJR365" s="215"/>
      <c r="QKD365" s="215"/>
      <c r="QKE365" s="215"/>
      <c r="QKF365" s="215"/>
      <c r="QKG365" s="215"/>
      <c r="QKH365" s="215"/>
      <c r="QKI365" s="215"/>
      <c r="QKJ365" s="215"/>
      <c r="QKK365" s="215"/>
      <c r="QKL365" s="215"/>
      <c r="QKM365" s="215"/>
      <c r="QKN365" s="215"/>
      <c r="QKO365" s="215"/>
      <c r="QKP365" s="215"/>
      <c r="QKQ365" s="215"/>
      <c r="QKR365" s="215"/>
      <c r="QKS365" s="215"/>
      <c r="QKT365" s="215"/>
      <c r="QKU365" s="215"/>
      <c r="QKV365" s="215"/>
      <c r="QKW365" s="215"/>
      <c r="QKX365" s="215"/>
      <c r="QKY365" s="215"/>
      <c r="QKZ365" s="215"/>
      <c r="QLA365" s="215"/>
      <c r="QLB365" s="215"/>
      <c r="QLC365" s="215"/>
      <c r="QLD365" s="215"/>
      <c r="QLE365" s="215"/>
      <c r="QLF365" s="215"/>
      <c r="QLG365" s="215"/>
      <c r="QLH365" s="215"/>
      <c r="QLI365" s="215"/>
      <c r="QLJ365" s="215"/>
      <c r="QLK365" s="215"/>
      <c r="QLL365" s="215"/>
      <c r="QLM365" s="215"/>
      <c r="QLN365" s="215"/>
      <c r="QLO365" s="215"/>
      <c r="QLP365" s="215"/>
      <c r="QLQ365" s="215"/>
      <c r="QLR365" s="215"/>
      <c r="QLS365" s="215"/>
      <c r="QLT365" s="215"/>
      <c r="QTK365" s="215"/>
      <c r="QTL365" s="215"/>
      <c r="QTM365" s="215"/>
      <c r="QTN365" s="215"/>
      <c r="QTZ365" s="215"/>
      <c r="QUA365" s="215"/>
      <c r="QUB365" s="215"/>
      <c r="QUC365" s="215"/>
      <c r="QUD365" s="215"/>
      <c r="QUE365" s="215"/>
      <c r="QUF365" s="215"/>
      <c r="QUG365" s="215"/>
      <c r="QUH365" s="215"/>
      <c r="QUI365" s="215"/>
      <c r="QUJ365" s="215"/>
      <c r="QUK365" s="215"/>
      <c r="QUL365" s="215"/>
      <c r="QUM365" s="215"/>
      <c r="QUN365" s="215"/>
      <c r="QUO365" s="215"/>
      <c r="QUP365" s="215"/>
      <c r="QUQ365" s="215"/>
      <c r="QUR365" s="215"/>
      <c r="QUS365" s="215"/>
      <c r="QUT365" s="215"/>
      <c r="QUU365" s="215"/>
      <c r="QUV365" s="215"/>
      <c r="QUW365" s="215"/>
      <c r="QUX365" s="215"/>
      <c r="QUY365" s="215"/>
      <c r="QUZ365" s="215"/>
      <c r="QVA365" s="215"/>
      <c r="QVB365" s="215"/>
      <c r="QVC365" s="215"/>
      <c r="QVD365" s="215"/>
      <c r="QVE365" s="215"/>
      <c r="QVF365" s="215"/>
      <c r="QVG365" s="215"/>
      <c r="QVH365" s="215"/>
      <c r="QVI365" s="215"/>
      <c r="QVJ365" s="215"/>
      <c r="QVK365" s="215"/>
      <c r="QVL365" s="215"/>
      <c r="QVM365" s="215"/>
      <c r="QVN365" s="215"/>
      <c r="QVO365" s="215"/>
      <c r="QVP365" s="215"/>
      <c r="RDG365" s="215"/>
      <c r="RDH365" s="215"/>
      <c r="RDI365" s="215"/>
      <c r="RDJ365" s="215"/>
      <c r="RDV365" s="215"/>
      <c r="RDW365" s="215"/>
      <c r="RDX365" s="215"/>
      <c r="RDY365" s="215"/>
      <c r="RDZ365" s="215"/>
      <c r="REA365" s="215"/>
      <c r="REB365" s="215"/>
      <c r="REC365" s="215"/>
      <c r="RED365" s="215"/>
      <c r="REE365" s="215"/>
      <c r="REF365" s="215"/>
      <c r="REG365" s="215"/>
      <c r="REH365" s="215"/>
      <c r="REI365" s="215"/>
      <c r="REJ365" s="215"/>
      <c r="REK365" s="215"/>
      <c r="REL365" s="215"/>
      <c r="REM365" s="215"/>
      <c r="REN365" s="215"/>
      <c r="REO365" s="215"/>
      <c r="REP365" s="215"/>
      <c r="REQ365" s="215"/>
      <c r="RER365" s="215"/>
      <c r="RES365" s="215"/>
      <c r="RET365" s="215"/>
      <c r="REU365" s="215"/>
      <c r="REV365" s="215"/>
      <c r="REW365" s="215"/>
      <c r="REX365" s="215"/>
      <c r="REY365" s="215"/>
      <c r="REZ365" s="215"/>
      <c r="RFA365" s="215"/>
      <c r="RFB365" s="215"/>
      <c r="RFC365" s="215"/>
      <c r="RFD365" s="215"/>
      <c r="RFE365" s="215"/>
      <c r="RFF365" s="215"/>
      <c r="RFG365" s="215"/>
      <c r="RFH365" s="215"/>
      <c r="RFI365" s="215"/>
      <c r="RFJ365" s="215"/>
      <c r="RFK365" s="215"/>
      <c r="RFL365" s="215"/>
      <c r="RNC365" s="215"/>
      <c r="RND365" s="215"/>
      <c r="RNE365" s="215"/>
      <c r="RNF365" s="215"/>
      <c r="RNR365" s="215"/>
      <c r="RNS365" s="215"/>
      <c r="RNT365" s="215"/>
      <c r="RNU365" s="215"/>
      <c r="RNV365" s="215"/>
      <c r="RNW365" s="215"/>
      <c r="RNX365" s="215"/>
      <c r="RNY365" s="215"/>
      <c r="RNZ365" s="215"/>
      <c r="ROA365" s="215"/>
      <c r="ROB365" s="215"/>
      <c r="ROC365" s="215"/>
      <c r="ROD365" s="215"/>
      <c r="ROE365" s="215"/>
      <c r="ROF365" s="215"/>
      <c r="ROG365" s="215"/>
      <c r="ROH365" s="215"/>
      <c r="ROI365" s="215"/>
      <c r="ROJ365" s="215"/>
      <c r="ROK365" s="215"/>
      <c r="ROL365" s="215"/>
      <c r="ROM365" s="215"/>
      <c r="RON365" s="215"/>
      <c r="ROO365" s="215"/>
      <c r="ROP365" s="215"/>
      <c r="ROQ365" s="215"/>
      <c r="ROR365" s="215"/>
      <c r="ROS365" s="215"/>
      <c r="ROT365" s="215"/>
      <c r="ROU365" s="215"/>
      <c r="ROV365" s="215"/>
      <c r="ROW365" s="215"/>
      <c r="ROX365" s="215"/>
      <c r="ROY365" s="215"/>
      <c r="ROZ365" s="215"/>
      <c r="RPA365" s="215"/>
      <c r="RPB365" s="215"/>
      <c r="RPC365" s="215"/>
      <c r="RPD365" s="215"/>
      <c r="RPE365" s="215"/>
      <c r="RPF365" s="215"/>
      <c r="RPG365" s="215"/>
      <c r="RPH365" s="215"/>
      <c r="RWY365" s="215"/>
      <c r="RWZ365" s="215"/>
      <c r="RXA365" s="215"/>
      <c r="RXB365" s="215"/>
      <c r="RXN365" s="215"/>
      <c r="RXO365" s="215"/>
      <c r="RXP365" s="215"/>
      <c r="RXQ365" s="215"/>
      <c r="RXR365" s="215"/>
      <c r="RXS365" s="215"/>
      <c r="RXT365" s="215"/>
      <c r="RXU365" s="215"/>
      <c r="RXV365" s="215"/>
      <c r="RXW365" s="215"/>
      <c r="RXX365" s="215"/>
      <c r="RXY365" s="215"/>
      <c r="RXZ365" s="215"/>
      <c r="RYA365" s="215"/>
      <c r="RYB365" s="215"/>
      <c r="RYC365" s="215"/>
      <c r="RYD365" s="215"/>
      <c r="RYE365" s="215"/>
      <c r="RYF365" s="215"/>
      <c r="RYG365" s="215"/>
      <c r="RYH365" s="215"/>
      <c r="RYI365" s="215"/>
      <c r="RYJ365" s="215"/>
      <c r="RYK365" s="215"/>
      <c r="RYL365" s="215"/>
      <c r="RYM365" s="215"/>
      <c r="RYN365" s="215"/>
      <c r="RYO365" s="215"/>
      <c r="RYP365" s="215"/>
      <c r="RYQ365" s="215"/>
      <c r="RYR365" s="215"/>
      <c r="RYS365" s="215"/>
      <c r="RYT365" s="215"/>
      <c r="RYU365" s="215"/>
      <c r="RYV365" s="215"/>
      <c r="RYW365" s="215"/>
      <c r="RYX365" s="215"/>
      <c r="RYY365" s="215"/>
      <c r="RYZ365" s="215"/>
      <c r="RZA365" s="215"/>
      <c r="RZB365" s="215"/>
      <c r="RZC365" s="215"/>
      <c r="RZD365" s="215"/>
      <c r="SGU365" s="215"/>
      <c r="SGV365" s="215"/>
      <c r="SGW365" s="215"/>
      <c r="SGX365" s="215"/>
      <c r="SHJ365" s="215"/>
      <c r="SHK365" s="215"/>
      <c r="SHL365" s="215"/>
      <c r="SHM365" s="215"/>
      <c r="SHN365" s="215"/>
      <c r="SHO365" s="215"/>
      <c r="SHP365" s="215"/>
      <c r="SHQ365" s="215"/>
      <c r="SHR365" s="215"/>
      <c r="SHS365" s="215"/>
      <c r="SHT365" s="215"/>
      <c r="SHU365" s="215"/>
      <c r="SHV365" s="215"/>
      <c r="SHW365" s="215"/>
      <c r="SHX365" s="215"/>
      <c r="SHY365" s="215"/>
      <c r="SHZ365" s="215"/>
      <c r="SIA365" s="215"/>
      <c r="SIB365" s="215"/>
      <c r="SIC365" s="215"/>
      <c r="SID365" s="215"/>
      <c r="SIE365" s="215"/>
      <c r="SIF365" s="215"/>
      <c r="SIG365" s="215"/>
      <c r="SIH365" s="215"/>
      <c r="SII365" s="215"/>
      <c r="SIJ365" s="215"/>
      <c r="SIK365" s="215"/>
      <c r="SIL365" s="215"/>
      <c r="SIM365" s="215"/>
      <c r="SIN365" s="215"/>
      <c r="SIO365" s="215"/>
      <c r="SIP365" s="215"/>
      <c r="SIQ365" s="215"/>
      <c r="SIR365" s="215"/>
      <c r="SIS365" s="215"/>
      <c r="SIT365" s="215"/>
      <c r="SIU365" s="215"/>
      <c r="SIV365" s="215"/>
      <c r="SIW365" s="215"/>
      <c r="SIX365" s="215"/>
      <c r="SIY365" s="215"/>
      <c r="SIZ365" s="215"/>
      <c r="SQQ365" s="215"/>
      <c r="SQR365" s="215"/>
      <c r="SQS365" s="215"/>
      <c r="SQT365" s="215"/>
      <c r="SRF365" s="215"/>
      <c r="SRG365" s="215"/>
      <c r="SRH365" s="215"/>
      <c r="SRI365" s="215"/>
      <c r="SRJ365" s="215"/>
      <c r="SRK365" s="215"/>
      <c r="SRL365" s="215"/>
      <c r="SRM365" s="215"/>
      <c r="SRN365" s="215"/>
      <c r="SRO365" s="215"/>
      <c r="SRP365" s="215"/>
      <c r="SRQ365" s="215"/>
      <c r="SRR365" s="215"/>
      <c r="SRS365" s="215"/>
      <c r="SRT365" s="215"/>
      <c r="SRU365" s="215"/>
      <c r="SRV365" s="215"/>
      <c r="SRW365" s="215"/>
      <c r="SRX365" s="215"/>
      <c r="SRY365" s="215"/>
      <c r="SRZ365" s="215"/>
      <c r="SSA365" s="215"/>
      <c r="SSB365" s="215"/>
      <c r="SSC365" s="215"/>
      <c r="SSD365" s="215"/>
      <c r="SSE365" s="215"/>
      <c r="SSF365" s="215"/>
      <c r="SSG365" s="215"/>
      <c r="SSH365" s="215"/>
      <c r="SSI365" s="215"/>
      <c r="SSJ365" s="215"/>
      <c r="SSK365" s="215"/>
      <c r="SSL365" s="215"/>
      <c r="SSM365" s="215"/>
      <c r="SSN365" s="215"/>
      <c r="SSO365" s="215"/>
      <c r="SSP365" s="215"/>
      <c r="SSQ365" s="215"/>
      <c r="SSR365" s="215"/>
      <c r="SSS365" s="215"/>
      <c r="SST365" s="215"/>
      <c r="SSU365" s="215"/>
      <c r="SSV365" s="215"/>
      <c r="TAM365" s="215"/>
      <c r="TAN365" s="215"/>
      <c r="TAO365" s="215"/>
      <c r="TAP365" s="215"/>
      <c r="TBB365" s="215"/>
      <c r="TBC365" s="215"/>
      <c r="TBD365" s="215"/>
      <c r="TBE365" s="215"/>
      <c r="TBF365" s="215"/>
      <c r="TBG365" s="215"/>
      <c r="TBH365" s="215"/>
      <c r="TBI365" s="215"/>
      <c r="TBJ365" s="215"/>
      <c r="TBK365" s="215"/>
      <c r="TBL365" s="215"/>
      <c r="TBM365" s="215"/>
      <c r="TBN365" s="215"/>
      <c r="TBO365" s="215"/>
      <c r="TBP365" s="215"/>
      <c r="TBQ365" s="215"/>
      <c r="TBR365" s="215"/>
      <c r="TBS365" s="215"/>
      <c r="TBT365" s="215"/>
      <c r="TBU365" s="215"/>
      <c r="TBV365" s="215"/>
      <c r="TBW365" s="215"/>
      <c r="TBX365" s="215"/>
      <c r="TBY365" s="215"/>
      <c r="TBZ365" s="215"/>
      <c r="TCA365" s="215"/>
      <c r="TCB365" s="215"/>
      <c r="TCC365" s="215"/>
      <c r="TCD365" s="215"/>
      <c r="TCE365" s="215"/>
      <c r="TCF365" s="215"/>
      <c r="TCG365" s="215"/>
      <c r="TCH365" s="215"/>
      <c r="TCI365" s="215"/>
      <c r="TCJ365" s="215"/>
      <c r="TCK365" s="215"/>
      <c r="TCL365" s="215"/>
      <c r="TCM365" s="215"/>
      <c r="TCN365" s="215"/>
      <c r="TCO365" s="215"/>
      <c r="TCP365" s="215"/>
      <c r="TCQ365" s="215"/>
      <c r="TCR365" s="215"/>
      <c r="TKI365" s="215"/>
      <c r="TKJ365" s="215"/>
      <c r="TKK365" s="215"/>
      <c r="TKL365" s="215"/>
      <c r="TKX365" s="215"/>
      <c r="TKY365" s="215"/>
      <c r="TKZ365" s="215"/>
      <c r="TLA365" s="215"/>
      <c r="TLB365" s="215"/>
      <c r="TLC365" s="215"/>
      <c r="TLD365" s="215"/>
      <c r="TLE365" s="215"/>
      <c r="TLF365" s="215"/>
      <c r="TLG365" s="215"/>
      <c r="TLH365" s="215"/>
      <c r="TLI365" s="215"/>
      <c r="TLJ365" s="215"/>
      <c r="TLK365" s="215"/>
      <c r="TLL365" s="215"/>
      <c r="TLM365" s="215"/>
      <c r="TLN365" s="215"/>
      <c r="TLO365" s="215"/>
      <c r="TLP365" s="215"/>
      <c r="TLQ365" s="215"/>
      <c r="TLR365" s="215"/>
      <c r="TLS365" s="215"/>
      <c r="TLT365" s="215"/>
      <c r="TLU365" s="215"/>
      <c r="TLV365" s="215"/>
      <c r="TLW365" s="215"/>
      <c r="TLX365" s="215"/>
      <c r="TLY365" s="215"/>
      <c r="TLZ365" s="215"/>
      <c r="TMA365" s="215"/>
      <c r="TMB365" s="215"/>
      <c r="TMC365" s="215"/>
      <c r="TMD365" s="215"/>
      <c r="TME365" s="215"/>
      <c r="TMF365" s="215"/>
      <c r="TMG365" s="215"/>
      <c r="TMH365" s="215"/>
      <c r="TMI365" s="215"/>
      <c r="TMJ365" s="215"/>
      <c r="TMK365" s="215"/>
      <c r="TML365" s="215"/>
      <c r="TMM365" s="215"/>
      <c r="TMN365" s="215"/>
      <c r="TUE365" s="215"/>
      <c r="TUF365" s="215"/>
      <c r="TUG365" s="215"/>
      <c r="TUH365" s="215"/>
      <c r="TUT365" s="215"/>
      <c r="TUU365" s="215"/>
      <c r="TUV365" s="215"/>
      <c r="TUW365" s="215"/>
      <c r="TUX365" s="215"/>
      <c r="TUY365" s="215"/>
      <c r="TUZ365" s="215"/>
      <c r="TVA365" s="215"/>
      <c r="TVB365" s="215"/>
      <c r="TVC365" s="215"/>
      <c r="TVD365" s="215"/>
      <c r="TVE365" s="215"/>
      <c r="TVF365" s="215"/>
      <c r="TVG365" s="215"/>
      <c r="TVH365" s="215"/>
      <c r="TVI365" s="215"/>
      <c r="TVJ365" s="215"/>
      <c r="TVK365" s="215"/>
      <c r="TVL365" s="215"/>
      <c r="TVM365" s="215"/>
      <c r="TVN365" s="215"/>
      <c r="TVO365" s="215"/>
      <c r="TVP365" s="215"/>
      <c r="TVQ365" s="215"/>
      <c r="TVR365" s="215"/>
      <c r="TVS365" s="215"/>
      <c r="TVT365" s="215"/>
      <c r="TVU365" s="215"/>
      <c r="TVV365" s="215"/>
      <c r="TVW365" s="215"/>
      <c r="TVX365" s="215"/>
      <c r="TVY365" s="215"/>
      <c r="TVZ365" s="215"/>
      <c r="TWA365" s="215"/>
      <c r="TWB365" s="215"/>
      <c r="TWC365" s="215"/>
      <c r="TWD365" s="215"/>
      <c r="TWE365" s="215"/>
      <c r="TWF365" s="215"/>
      <c r="TWG365" s="215"/>
      <c r="TWH365" s="215"/>
      <c r="TWI365" s="215"/>
      <c r="TWJ365" s="215"/>
      <c r="UEA365" s="215"/>
      <c r="UEB365" s="215"/>
      <c r="UEC365" s="215"/>
      <c r="UED365" s="215"/>
      <c r="UEP365" s="215"/>
      <c r="UEQ365" s="215"/>
      <c r="UER365" s="215"/>
      <c r="UES365" s="215"/>
      <c r="UET365" s="215"/>
      <c r="UEU365" s="215"/>
      <c r="UEV365" s="215"/>
      <c r="UEW365" s="215"/>
      <c r="UEX365" s="215"/>
      <c r="UEY365" s="215"/>
      <c r="UEZ365" s="215"/>
      <c r="UFA365" s="215"/>
      <c r="UFB365" s="215"/>
      <c r="UFC365" s="215"/>
      <c r="UFD365" s="215"/>
      <c r="UFE365" s="215"/>
      <c r="UFF365" s="215"/>
      <c r="UFG365" s="215"/>
      <c r="UFH365" s="215"/>
      <c r="UFI365" s="215"/>
      <c r="UFJ365" s="215"/>
      <c r="UFK365" s="215"/>
      <c r="UFL365" s="215"/>
      <c r="UFM365" s="215"/>
      <c r="UFN365" s="215"/>
      <c r="UFO365" s="215"/>
      <c r="UFP365" s="215"/>
      <c r="UFQ365" s="215"/>
      <c r="UFR365" s="215"/>
      <c r="UFS365" s="215"/>
      <c r="UFT365" s="215"/>
      <c r="UFU365" s="215"/>
      <c r="UFV365" s="215"/>
      <c r="UFW365" s="215"/>
      <c r="UFX365" s="215"/>
      <c r="UFY365" s="215"/>
      <c r="UFZ365" s="215"/>
      <c r="UGA365" s="215"/>
      <c r="UGB365" s="215"/>
      <c r="UGC365" s="215"/>
      <c r="UGD365" s="215"/>
      <c r="UGE365" s="215"/>
      <c r="UGF365" s="215"/>
      <c r="UNW365" s="215"/>
      <c r="UNX365" s="215"/>
      <c r="UNY365" s="215"/>
      <c r="UNZ365" s="215"/>
      <c r="UOL365" s="215"/>
      <c r="UOM365" s="215"/>
      <c r="UON365" s="215"/>
      <c r="UOO365" s="215"/>
      <c r="UOP365" s="215"/>
      <c r="UOQ365" s="215"/>
      <c r="UOR365" s="215"/>
      <c r="UOS365" s="215"/>
      <c r="UOT365" s="215"/>
      <c r="UOU365" s="215"/>
      <c r="UOV365" s="215"/>
      <c r="UOW365" s="215"/>
      <c r="UOX365" s="215"/>
      <c r="UOY365" s="215"/>
      <c r="UOZ365" s="215"/>
      <c r="UPA365" s="215"/>
      <c r="UPB365" s="215"/>
      <c r="UPC365" s="215"/>
      <c r="UPD365" s="215"/>
      <c r="UPE365" s="215"/>
      <c r="UPF365" s="215"/>
      <c r="UPG365" s="215"/>
      <c r="UPH365" s="215"/>
      <c r="UPI365" s="215"/>
      <c r="UPJ365" s="215"/>
      <c r="UPK365" s="215"/>
      <c r="UPL365" s="215"/>
      <c r="UPM365" s="215"/>
      <c r="UPN365" s="215"/>
      <c r="UPO365" s="215"/>
      <c r="UPP365" s="215"/>
      <c r="UPQ365" s="215"/>
      <c r="UPR365" s="215"/>
      <c r="UPS365" s="215"/>
      <c r="UPT365" s="215"/>
      <c r="UPU365" s="215"/>
      <c r="UPV365" s="215"/>
      <c r="UPW365" s="215"/>
      <c r="UPX365" s="215"/>
      <c r="UPY365" s="215"/>
      <c r="UPZ365" s="215"/>
      <c r="UQA365" s="215"/>
      <c r="UQB365" s="215"/>
      <c r="UXS365" s="215"/>
      <c r="UXT365" s="215"/>
      <c r="UXU365" s="215"/>
      <c r="UXV365" s="215"/>
      <c r="UYH365" s="215"/>
      <c r="UYI365" s="215"/>
      <c r="UYJ365" s="215"/>
      <c r="UYK365" s="215"/>
      <c r="UYL365" s="215"/>
      <c r="UYM365" s="215"/>
      <c r="UYN365" s="215"/>
      <c r="UYO365" s="215"/>
      <c r="UYP365" s="215"/>
      <c r="UYQ365" s="215"/>
      <c r="UYR365" s="215"/>
      <c r="UYS365" s="215"/>
      <c r="UYT365" s="215"/>
      <c r="UYU365" s="215"/>
      <c r="UYV365" s="215"/>
      <c r="UYW365" s="215"/>
      <c r="UYX365" s="215"/>
      <c r="UYY365" s="215"/>
      <c r="UYZ365" s="215"/>
      <c r="UZA365" s="215"/>
      <c r="UZB365" s="215"/>
      <c r="UZC365" s="215"/>
      <c r="UZD365" s="215"/>
      <c r="UZE365" s="215"/>
      <c r="UZF365" s="215"/>
      <c r="UZG365" s="215"/>
      <c r="UZH365" s="215"/>
      <c r="UZI365" s="215"/>
      <c r="UZJ365" s="215"/>
      <c r="UZK365" s="215"/>
      <c r="UZL365" s="215"/>
      <c r="UZM365" s="215"/>
      <c r="UZN365" s="215"/>
      <c r="UZO365" s="215"/>
      <c r="UZP365" s="215"/>
      <c r="UZQ365" s="215"/>
      <c r="UZR365" s="215"/>
      <c r="UZS365" s="215"/>
      <c r="UZT365" s="215"/>
      <c r="UZU365" s="215"/>
      <c r="UZV365" s="215"/>
      <c r="UZW365" s="215"/>
      <c r="UZX365" s="215"/>
      <c r="VHO365" s="215"/>
      <c r="VHP365" s="215"/>
      <c r="VHQ365" s="215"/>
      <c r="VHR365" s="215"/>
      <c r="VID365" s="215"/>
      <c r="VIE365" s="215"/>
      <c r="VIF365" s="215"/>
      <c r="VIG365" s="215"/>
      <c r="VIH365" s="215"/>
      <c r="VII365" s="215"/>
      <c r="VIJ365" s="215"/>
      <c r="VIK365" s="215"/>
      <c r="VIL365" s="215"/>
      <c r="VIM365" s="215"/>
      <c r="VIN365" s="215"/>
      <c r="VIO365" s="215"/>
      <c r="VIP365" s="215"/>
      <c r="VIQ365" s="215"/>
      <c r="VIR365" s="215"/>
      <c r="VIS365" s="215"/>
      <c r="VIT365" s="215"/>
      <c r="VIU365" s="215"/>
      <c r="VIV365" s="215"/>
      <c r="VIW365" s="215"/>
      <c r="VIX365" s="215"/>
      <c r="VIY365" s="215"/>
      <c r="VIZ365" s="215"/>
      <c r="VJA365" s="215"/>
      <c r="VJB365" s="215"/>
      <c r="VJC365" s="215"/>
      <c r="VJD365" s="215"/>
      <c r="VJE365" s="215"/>
      <c r="VJF365" s="215"/>
      <c r="VJG365" s="215"/>
      <c r="VJH365" s="215"/>
      <c r="VJI365" s="215"/>
      <c r="VJJ365" s="215"/>
      <c r="VJK365" s="215"/>
      <c r="VJL365" s="215"/>
      <c r="VJM365" s="215"/>
      <c r="VJN365" s="215"/>
      <c r="VJO365" s="215"/>
      <c r="VJP365" s="215"/>
      <c r="VJQ365" s="215"/>
      <c r="VJR365" s="215"/>
      <c r="VJS365" s="215"/>
      <c r="VJT365" s="215"/>
      <c r="VRK365" s="215"/>
      <c r="VRL365" s="215"/>
      <c r="VRM365" s="215"/>
      <c r="VRN365" s="215"/>
      <c r="VRZ365" s="215"/>
      <c r="VSA365" s="215"/>
      <c r="VSB365" s="215"/>
      <c r="VSC365" s="215"/>
      <c r="VSD365" s="215"/>
      <c r="VSE365" s="215"/>
      <c r="VSF365" s="215"/>
      <c r="VSG365" s="215"/>
      <c r="VSH365" s="215"/>
      <c r="VSI365" s="215"/>
      <c r="VSJ365" s="215"/>
      <c r="VSK365" s="215"/>
      <c r="VSL365" s="215"/>
      <c r="VSM365" s="215"/>
      <c r="VSN365" s="215"/>
      <c r="VSO365" s="215"/>
      <c r="VSP365" s="215"/>
      <c r="VSQ365" s="215"/>
      <c r="VSR365" s="215"/>
      <c r="VSS365" s="215"/>
      <c r="VST365" s="215"/>
      <c r="VSU365" s="215"/>
      <c r="VSV365" s="215"/>
      <c r="VSW365" s="215"/>
      <c r="VSX365" s="215"/>
      <c r="VSY365" s="215"/>
      <c r="VSZ365" s="215"/>
      <c r="VTA365" s="215"/>
      <c r="VTB365" s="215"/>
      <c r="VTC365" s="215"/>
      <c r="VTD365" s="215"/>
      <c r="VTE365" s="215"/>
      <c r="VTF365" s="215"/>
      <c r="VTG365" s="215"/>
      <c r="VTH365" s="215"/>
      <c r="VTI365" s="215"/>
      <c r="VTJ365" s="215"/>
      <c r="VTK365" s="215"/>
      <c r="VTL365" s="215"/>
      <c r="VTM365" s="215"/>
      <c r="VTN365" s="215"/>
      <c r="VTO365" s="215"/>
      <c r="VTP365" s="215"/>
      <c r="WBG365" s="215"/>
      <c r="WBH365" s="215"/>
      <c r="WBI365" s="215"/>
      <c r="WBJ365" s="215"/>
      <c r="WBV365" s="215"/>
      <c r="WBW365" s="215"/>
      <c r="WBX365" s="215"/>
      <c r="WBY365" s="215"/>
      <c r="WBZ365" s="215"/>
      <c r="WCA365" s="215"/>
      <c r="WCB365" s="215"/>
      <c r="WCC365" s="215"/>
      <c r="WCD365" s="215"/>
      <c r="WCE365" s="215"/>
      <c r="WCF365" s="215"/>
      <c r="WCG365" s="215"/>
      <c r="WCH365" s="215"/>
      <c r="WCI365" s="215"/>
      <c r="WCJ365" s="215"/>
      <c r="WCK365" s="215"/>
      <c r="WCL365" s="215"/>
      <c r="WCM365" s="215"/>
      <c r="WCN365" s="215"/>
      <c r="WCO365" s="215"/>
      <c r="WCP365" s="215"/>
      <c r="WCQ365" s="215"/>
      <c r="WCR365" s="215"/>
      <c r="WCS365" s="215"/>
      <c r="WCT365" s="215"/>
      <c r="WCU365" s="215"/>
      <c r="WCV365" s="215"/>
      <c r="WCW365" s="215"/>
      <c r="WCX365" s="215"/>
      <c r="WCY365" s="215"/>
      <c r="WCZ365" s="215"/>
      <c r="WDA365" s="215"/>
      <c r="WDB365" s="215"/>
      <c r="WDC365" s="215"/>
      <c r="WDD365" s="215"/>
      <c r="WDE365" s="215"/>
      <c r="WDF365" s="215"/>
      <c r="WDG365" s="215"/>
      <c r="WDH365" s="215"/>
      <c r="WDI365" s="215"/>
      <c r="WDJ365" s="215"/>
      <c r="WDK365" s="215"/>
      <c r="WDL365" s="215"/>
      <c r="WLC365" s="215"/>
      <c r="WLD365" s="215"/>
      <c r="WLE365" s="215"/>
      <c r="WLF365" s="215"/>
      <c r="WLR365" s="215"/>
      <c r="WLS365" s="215"/>
      <c r="WLT365" s="215"/>
      <c r="WLU365" s="215"/>
      <c r="WLV365" s="215"/>
      <c r="WLW365" s="215"/>
      <c r="WLX365" s="215"/>
      <c r="WLY365" s="215"/>
      <c r="WLZ365" s="215"/>
      <c r="WMA365" s="215"/>
      <c r="WMB365" s="215"/>
      <c r="WMC365" s="215"/>
      <c r="WMD365" s="215"/>
      <c r="WME365" s="215"/>
      <c r="WMF365" s="215"/>
      <c r="WMG365" s="215"/>
      <c r="WMH365" s="215"/>
      <c r="WMI365" s="215"/>
      <c r="WMJ365" s="215"/>
      <c r="WMK365" s="215"/>
      <c r="WML365" s="215"/>
      <c r="WMM365" s="215"/>
      <c r="WMN365" s="215"/>
      <c r="WMO365" s="215"/>
      <c r="WMP365" s="215"/>
      <c r="WMQ365" s="215"/>
      <c r="WMR365" s="215"/>
      <c r="WMS365" s="215"/>
      <c r="WMT365" s="215"/>
      <c r="WMU365" s="215"/>
      <c r="WMV365" s="215"/>
      <c r="WMW365" s="215"/>
      <c r="WMX365" s="215"/>
      <c r="WMY365" s="215"/>
      <c r="WMZ365" s="215"/>
      <c r="WNA365" s="215"/>
      <c r="WNB365" s="215"/>
      <c r="WNC365" s="215"/>
      <c r="WND365" s="215"/>
      <c r="WNE365" s="215"/>
      <c r="WNF365" s="215"/>
      <c r="WNG365" s="215"/>
      <c r="WNH365" s="215"/>
      <c r="WUY365" s="215"/>
      <c r="WUZ365" s="215"/>
      <c r="WVA365" s="215"/>
      <c r="WVB365" s="215"/>
      <c r="WVN365" s="215"/>
      <c r="WVO365" s="215"/>
      <c r="WVP365" s="215"/>
      <c r="WVQ365" s="215"/>
      <c r="WVR365" s="215"/>
      <c r="WVS365" s="215"/>
      <c r="WVT365" s="215"/>
      <c r="WVU365" s="215"/>
      <c r="WVV365" s="215"/>
      <c r="WVW365" s="215"/>
      <c r="WVX365" s="215"/>
      <c r="WVY365" s="215"/>
      <c r="WVZ365" s="215"/>
      <c r="WWA365" s="215"/>
      <c r="WWB365" s="215"/>
      <c r="WWC365" s="215"/>
      <c r="WWD365" s="215"/>
      <c r="WWE365" s="215"/>
      <c r="WWF365" s="215"/>
      <c r="WWG365" s="215"/>
      <c r="WWH365" s="215"/>
      <c r="WWI365" s="215"/>
      <c r="WWJ365" s="215"/>
      <c r="WWK365" s="215"/>
      <c r="WWL365" s="215"/>
      <c r="WWM365" s="215"/>
      <c r="WWN365" s="215"/>
      <c r="WWO365" s="215"/>
      <c r="WWP365" s="215"/>
      <c r="WWQ365" s="215"/>
      <c r="WWR365" s="215"/>
      <c r="WWS365" s="215"/>
      <c r="WWT365" s="215"/>
      <c r="WWU365" s="215"/>
      <c r="WWV365" s="215"/>
      <c r="WWW365" s="215"/>
      <c r="WWX365" s="215"/>
      <c r="WWY365" s="215"/>
      <c r="WWZ365" s="215"/>
      <c r="WXA365" s="215"/>
      <c r="WXB365" s="215"/>
      <c r="WXC365" s="215"/>
      <c r="WXD365" s="215"/>
    </row>
    <row r="366" spans="1:1018 1030:2042 2054:3066 3078:4090 4102:5114 5126:6138 6150:7162 7174:8186 8198:9210 9222:10234 10246:11258 11270:12282 12294:13306 13318:14330 14342:15354 15366:16176" s="215" customFormat="1" ht="15.75">
      <c r="A366" s="83"/>
      <c r="B366" s="83"/>
      <c r="C366" s="83"/>
      <c r="D366" s="83"/>
      <c r="E366" s="83"/>
      <c r="F366" s="85"/>
      <c r="G366" s="93"/>
      <c r="H366" s="84"/>
      <c r="I366" s="84"/>
      <c r="J366" s="84"/>
      <c r="K366" s="84"/>
      <c r="L366" s="95"/>
      <c r="M366" s="95"/>
      <c r="N366" s="95"/>
      <c r="O366" s="95"/>
      <c r="P366" s="95"/>
      <c r="Q366" s="95"/>
      <c r="R366" s="95"/>
      <c r="S366" s="95"/>
      <c r="T366" s="238"/>
      <c r="U366" s="238"/>
      <c r="V366" s="238"/>
      <c r="W366" s="238"/>
      <c r="X366" s="239"/>
      <c r="Y366" s="239"/>
      <c r="Z366" s="239"/>
      <c r="AA366" s="239"/>
      <c r="AB366" s="238"/>
      <c r="AC366" s="238"/>
      <c r="AD366" s="238"/>
      <c r="AE366" s="238"/>
      <c r="AF366" s="239"/>
      <c r="AG366" s="239"/>
      <c r="AH366" s="239"/>
      <c r="AI366" s="239"/>
      <c r="AJ366" s="86"/>
      <c r="AK366" s="240"/>
      <c r="AL366" s="240"/>
      <c r="AM366" s="352"/>
      <c r="AN366" s="352"/>
      <c r="AO366" s="352"/>
      <c r="AP366" s="352"/>
      <c r="AQ366" s="356"/>
      <c r="AR366" s="356"/>
      <c r="AS366" s="356"/>
      <c r="AT366" s="356"/>
      <c r="AU366" s="357"/>
      <c r="AV366" s="241"/>
      <c r="AW366" s="354"/>
      <c r="AX366" s="355"/>
      <c r="AY366" s="355"/>
      <c r="AZ366" s="355"/>
      <c r="BA366" s="238"/>
      <c r="BB366" s="238"/>
      <c r="BC366" s="238"/>
      <c r="BD366" s="238"/>
      <c r="BE366" s="103"/>
      <c r="BG366" s="83"/>
      <c r="BH366" s="83"/>
      <c r="BI366" s="83"/>
      <c r="BJ366" s="83"/>
      <c r="BK366" s="83"/>
      <c r="BL366" s="83"/>
      <c r="BM366" s="83"/>
      <c r="BN366" s="83"/>
      <c r="BO366" s="83"/>
      <c r="BP366" s="83"/>
      <c r="BQ366" s="83"/>
      <c r="BR366" s="83"/>
      <c r="BS366" s="83"/>
      <c r="BT366" s="83"/>
      <c r="BU366" s="83"/>
      <c r="BV366" s="83"/>
      <c r="BW366" s="83"/>
      <c r="BX366" s="83"/>
      <c r="BY366" s="83"/>
      <c r="BZ366" s="83"/>
      <c r="CA366" s="83"/>
      <c r="CB366" s="83"/>
      <c r="CC366" s="83"/>
      <c r="CD366" s="83"/>
      <c r="CE366" s="83"/>
      <c r="CF366" s="83"/>
      <c r="CG366" s="83"/>
      <c r="CH366" s="83"/>
      <c r="CI366" s="83"/>
      <c r="CJ366" s="83"/>
      <c r="CK366" s="83"/>
      <c r="CL366" s="83"/>
      <c r="CM366" s="83"/>
      <c r="CN366" s="83"/>
      <c r="CO366" s="83"/>
      <c r="CP366" s="83"/>
      <c r="CQ366" s="83"/>
      <c r="CR366" s="83"/>
    </row>
    <row r="367" spans="1:1018 1030:2042 2054:3066 3078:4090 4102:5114 5126:6138 6150:7162 7174:8186 8198:9210 9222:10234 10246:11258 11270:12282 12294:13306 13318:14330 14342:15354 15366:16176" s="215" customFormat="1" ht="15.75">
      <c r="A367" s="83"/>
      <c r="B367" s="83"/>
      <c r="C367" s="83"/>
      <c r="D367" s="83"/>
      <c r="E367" s="83"/>
      <c r="F367" s="85"/>
      <c r="G367" s="93"/>
      <c r="H367" s="84"/>
      <c r="I367" s="84"/>
      <c r="J367" s="84"/>
      <c r="K367" s="84"/>
      <c r="L367" s="95"/>
      <c r="M367" s="95"/>
      <c r="N367" s="95"/>
      <c r="O367" s="95"/>
      <c r="P367" s="95"/>
      <c r="Q367" s="95"/>
      <c r="R367" s="95"/>
      <c r="S367" s="95"/>
      <c r="T367" s="238"/>
      <c r="U367" s="238"/>
      <c r="V367" s="238"/>
      <c r="W367" s="238"/>
      <c r="X367" s="239"/>
      <c r="Y367" s="239"/>
      <c r="Z367" s="239"/>
      <c r="AA367" s="239"/>
      <c r="AB367" s="238"/>
      <c r="AC367" s="238"/>
      <c r="AD367" s="238"/>
      <c r="AE367" s="238"/>
      <c r="AF367" s="239"/>
      <c r="AG367" s="239"/>
      <c r="AH367" s="239"/>
      <c r="AI367" s="239"/>
      <c r="AJ367" s="86"/>
      <c r="AK367" s="240"/>
      <c r="AL367" s="240"/>
      <c r="AM367" s="352"/>
      <c r="AN367" s="352"/>
      <c r="AO367" s="352"/>
      <c r="AP367" s="352"/>
      <c r="AQ367" s="356"/>
      <c r="AR367" s="356"/>
      <c r="AS367" s="356"/>
      <c r="AT367" s="356"/>
      <c r="AU367" s="357"/>
      <c r="AV367" s="241"/>
      <c r="AW367" s="354"/>
      <c r="AX367" s="355"/>
      <c r="AY367" s="355"/>
      <c r="AZ367" s="355"/>
      <c r="BA367" s="238"/>
      <c r="BB367" s="238"/>
      <c r="BC367" s="238"/>
      <c r="BD367" s="238"/>
      <c r="BE367" s="103"/>
      <c r="BG367" s="83"/>
      <c r="BH367" s="83"/>
      <c r="BI367" s="83"/>
      <c r="BJ367" s="83"/>
      <c r="BK367" s="83"/>
      <c r="BL367" s="83"/>
      <c r="BM367" s="83"/>
      <c r="BN367" s="83"/>
      <c r="BO367" s="83"/>
      <c r="BP367" s="83"/>
      <c r="BQ367" s="83"/>
      <c r="BR367" s="83"/>
      <c r="BS367" s="83"/>
      <c r="BT367" s="83"/>
      <c r="BU367" s="83"/>
      <c r="BV367" s="83"/>
      <c r="BW367" s="83"/>
      <c r="BX367" s="83"/>
      <c r="BY367" s="83"/>
      <c r="BZ367" s="83"/>
      <c r="CA367" s="83"/>
      <c r="CB367" s="83"/>
      <c r="CC367" s="83"/>
      <c r="CD367" s="83"/>
      <c r="CE367" s="83"/>
      <c r="CF367" s="83"/>
      <c r="CG367" s="83"/>
      <c r="CH367" s="83"/>
      <c r="CI367" s="83"/>
      <c r="CJ367" s="83"/>
      <c r="CK367" s="83"/>
      <c r="CL367" s="83"/>
      <c r="CM367" s="83"/>
      <c r="CN367" s="83"/>
      <c r="CO367" s="83"/>
      <c r="CP367" s="83"/>
      <c r="CQ367" s="83"/>
      <c r="CR367" s="83"/>
    </row>
    <row r="368" spans="1:1018 1030:2042 2054:3066 3078:4090 4102:5114 5126:6138 6150:7162 7174:8186 8198:9210 9222:10234 10246:11258 11270:12282 12294:13306 13318:14330 14342:15354 15366:16176" s="215" customFormat="1" ht="15.75">
      <c r="A368" s="83"/>
      <c r="B368" s="83"/>
      <c r="C368" s="83"/>
      <c r="D368" s="83"/>
      <c r="E368" s="83"/>
      <c r="F368" s="85"/>
      <c r="G368" s="93"/>
      <c r="H368" s="84"/>
      <c r="I368" s="84"/>
      <c r="J368" s="84"/>
      <c r="K368" s="84"/>
      <c r="L368" s="95"/>
      <c r="M368" s="95"/>
      <c r="N368" s="95"/>
      <c r="O368" s="95"/>
      <c r="P368" s="95"/>
      <c r="Q368" s="95"/>
      <c r="R368" s="95"/>
      <c r="S368" s="95"/>
      <c r="T368" s="238"/>
      <c r="U368" s="238"/>
      <c r="V368" s="238"/>
      <c r="W368" s="238"/>
      <c r="X368" s="239"/>
      <c r="Y368" s="239"/>
      <c r="Z368" s="239"/>
      <c r="AA368" s="239"/>
      <c r="AB368" s="238"/>
      <c r="AC368" s="238"/>
      <c r="AD368" s="238"/>
      <c r="AE368" s="238"/>
      <c r="AF368" s="239"/>
      <c r="AG368" s="239"/>
      <c r="AH368" s="239"/>
      <c r="AI368" s="239"/>
      <c r="AJ368" s="86"/>
      <c r="AK368" s="240"/>
      <c r="AL368" s="240"/>
      <c r="AM368" s="352"/>
      <c r="AN368" s="352"/>
      <c r="AO368" s="352"/>
      <c r="AP368" s="352"/>
      <c r="AQ368" s="356"/>
      <c r="AR368" s="356"/>
      <c r="AS368" s="356"/>
      <c r="AT368" s="356"/>
      <c r="AU368" s="357"/>
      <c r="AV368" s="241"/>
      <c r="AW368" s="354"/>
      <c r="AX368" s="355"/>
      <c r="AY368" s="355"/>
      <c r="AZ368" s="355"/>
      <c r="BA368" s="238"/>
      <c r="BB368" s="238"/>
      <c r="BC368" s="238"/>
      <c r="BD368" s="238"/>
      <c r="BE368" s="103"/>
      <c r="BG368" s="83"/>
      <c r="BH368" s="83"/>
      <c r="BI368" s="83"/>
      <c r="BJ368" s="83"/>
      <c r="BK368" s="83"/>
      <c r="BL368" s="83"/>
      <c r="BM368" s="83"/>
      <c r="BN368" s="83"/>
      <c r="BO368" s="83"/>
      <c r="BP368" s="83"/>
      <c r="BQ368" s="83"/>
      <c r="BR368" s="83"/>
      <c r="BS368" s="83"/>
      <c r="BT368" s="83"/>
      <c r="BU368" s="83"/>
      <c r="BV368" s="83"/>
      <c r="BW368" s="83"/>
      <c r="BX368" s="83"/>
      <c r="BY368" s="83"/>
      <c r="BZ368" s="83"/>
      <c r="CA368" s="83"/>
      <c r="CB368" s="83"/>
      <c r="CC368" s="83"/>
      <c r="CD368" s="83"/>
      <c r="CE368" s="83"/>
      <c r="CF368" s="83"/>
      <c r="CG368" s="83"/>
      <c r="CH368" s="83"/>
      <c r="CI368" s="83"/>
      <c r="CJ368" s="83"/>
      <c r="CK368" s="83"/>
      <c r="CL368" s="83"/>
      <c r="CM368" s="83"/>
      <c r="CN368" s="83"/>
      <c r="CO368" s="83"/>
      <c r="CP368" s="83"/>
      <c r="CQ368" s="83"/>
      <c r="CR368" s="83"/>
    </row>
    <row r="369" spans="1:1018 1030:2042 2054:3066 3078:4090 4102:5114 5126:6138 6150:7162 7174:8186 8198:9210 9222:10234 10246:11258 11270:12282 12294:13306 13318:14330 14342:15354 15366:16176" s="215" customFormat="1" ht="15.75">
      <c r="A369" s="83"/>
      <c r="B369" s="83"/>
      <c r="C369" s="83"/>
      <c r="D369" s="83"/>
      <c r="E369" s="83"/>
      <c r="F369" s="85"/>
      <c r="G369" s="93"/>
      <c r="H369" s="84"/>
      <c r="I369" s="84"/>
      <c r="J369" s="84"/>
      <c r="K369" s="84"/>
      <c r="L369" s="95"/>
      <c r="M369" s="95"/>
      <c r="N369" s="95"/>
      <c r="O369" s="95"/>
      <c r="P369" s="95"/>
      <c r="Q369" s="95"/>
      <c r="R369" s="95"/>
      <c r="S369" s="95"/>
      <c r="T369" s="238"/>
      <c r="U369" s="238"/>
      <c r="V369" s="238"/>
      <c r="W369" s="238"/>
      <c r="X369" s="239"/>
      <c r="Y369" s="239"/>
      <c r="Z369" s="239"/>
      <c r="AA369" s="239"/>
      <c r="AB369" s="238"/>
      <c r="AC369" s="238"/>
      <c r="AD369" s="238"/>
      <c r="AE369" s="238"/>
      <c r="AF369" s="239"/>
      <c r="AG369" s="239"/>
      <c r="AH369" s="239"/>
      <c r="AI369" s="239"/>
      <c r="AJ369" s="86"/>
      <c r="AK369" s="240"/>
      <c r="AL369" s="240"/>
      <c r="AM369" s="352"/>
      <c r="AN369" s="352"/>
      <c r="AO369" s="352"/>
      <c r="AP369" s="352"/>
      <c r="AQ369" s="356"/>
      <c r="AR369" s="356"/>
      <c r="AS369" s="356"/>
      <c r="AT369" s="356"/>
      <c r="AU369" s="357"/>
      <c r="AV369" s="241"/>
      <c r="AW369" s="354"/>
      <c r="AX369" s="355"/>
      <c r="AY369" s="355"/>
      <c r="AZ369" s="355"/>
      <c r="BA369" s="238"/>
      <c r="BB369" s="238"/>
      <c r="BC369" s="238"/>
      <c r="BD369" s="238"/>
      <c r="BE369" s="103"/>
      <c r="BG369" s="83"/>
      <c r="BH369" s="83"/>
      <c r="BI369" s="83"/>
      <c r="BJ369" s="83"/>
      <c r="BK369" s="83"/>
      <c r="BL369" s="83"/>
      <c r="BM369" s="83"/>
      <c r="BN369" s="83"/>
      <c r="BO369" s="83"/>
      <c r="BP369" s="83"/>
      <c r="BQ369" s="83"/>
      <c r="BR369" s="83"/>
      <c r="BS369" s="83"/>
      <c r="BT369" s="83"/>
      <c r="BU369" s="83"/>
      <c r="BV369" s="83"/>
      <c r="BW369" s="83"/>
      <c r="BX369" s="83"/>
      <c r="BY369" s="83"/>
      <c r="BZ369" s="83"/>
      <c r="CA369" s="83"/>
      <c r="CB369" s="83"/>
      <c r="CC369" s="83"/>
      <c r="CD369" s="83"/>
      <c r="CE369" s="83"/>
      <c r="CF369" s="83"/>
      <c r="CG369" s="83"/>
      <c r="CH369" s="83"/>
      <c r="CI369" s="83"/>
      <c r="CJ369" s="83"/>
      <c r="CK369" s="83"/>
      <c r="CL369" s="83"/>
      <c r="CM369" s="83"/>
      <c r="CN369" s="83"/>
      <c r="CO369" s="83"/>
      <c r="CP369" s="83"/>
      <c r="CQ369" s="83"/>
      <c r="CR369" s="83"/>
    </row>
    <row r="370" spans="1:1018 1030:2042 2054:3066 3078:4090 4102:5114 5126:6138 6150:7162 7174:8186 8198:9210 9222:10234 10246:11258 11270:12282 12294:13306 13318:14330 14342:15354 15366:16176" s="215" customFormat="1" ht="15.75">
      <c r="A370" s="83"/>
      <c r="B370" s="83"/>
      <c r="C370" s="83"/>
      <c r="D370" s="83"/>
      <c r="E370" s="83"/>
      <c r="F370" s="85"/>
      <c r="G370" s="93"/>
      <c r="H370" s="84"/>
      <c r="I370" s="84"/>
      <c r="J370" s="84"/>
      <c r="K370" s="84"/>
      <c r="L370" s="95"/>
      <c r="M370" s="95"/>
      <c r="N370" s="95"/>
      <c r="O370" s="95"/>
      <c r="P370" s="95"/>
      <c r="Q370" s="95"/>
      <c r="R370" s="95"/>
      <c r="S370" s="95"/>
      <c r="T370" s="238"/>
      <c r="U370" s="238"/>
      <c r="V370" s="238"/>
      <c r="W370" s="238"/>
      <c r="X370" s="239"/>
      <c r="Y370" s="239"/>
      <c r="Z370" s="239"/>
      <c r="AA370" s="239"/>
      <c r="AB370" s="238"/>
      <c r="AC370" s="238"/>
      <c r="AD370" s="238"/>
      <c r="AE370" s="238"/>
      <c r="AF370" s="239"/>
      <c r="AG370" s="239"/>
      <c r="AH370" s="239"/>
      <c r="AI370" s="239"/>
      <c r="AJ370" s="86"/>
      <c r="AK370" s="240"/>
      <c r="AL370" s="240"/>
      <c r="AM370" s="352"/>
      <c r="AN370" s="352"/>
      <c r="AO370" s="352"/>
      <c r="AP370" s="352"/>
      <c r="AQ370" s="356"/>
      <c r="AR370" s="356"/>
      <c r="AS370" s="356"/>
      <c r="AT370" s="356"/>
      <c r="AU370" s="357"/>
      <c r="AV370" s="241"/>
      <c r="AW370" s="354"/>
      <c r="AX370" s="355"/>
      <c r="AY370" s="355"/>
      <c r="AZ370" s="355"/>
      <c r="BA370" s="238"/>
      <c r="BB370" s="238"/>
      <c r="BC370" s="238"/>
      <c r="BD370" s="238"/>
      <c r="BE370" s="103"/>
      <c r="BG370" s="83"/>
      <c r="BH370" s="83"/>
      <c r="BI370" s="83"/>
      <c r="BJ370" s="83"/>
      <c r="BK370" s="83"/>
      <c r="BL370" s="83"/>
      <c r="BM370" s="83"/>
      <c r="BN370" s="83"/>
      <c r="BO370" s="83"/>
      <c r="BP370" s="83"/>
      <c r="BQ370" s="83"/>
      <c r="BR370" s="83"/>
      <c r="BS370" s="83"/>
      <c r="BT370" s="83"/>
      <c r="BU370" s="83"/>
      <c r="BV370" s="83"/>
      <c r="BW370" s="83"/>
      <c r="BX370" s="83"/>
      <c r="BY370" s="83"/>
      <c r="BZ370" s="83"/>
      <c r="CA370" s="83"/>
      <c r="CB370" s="83"/>
      <c r="CC370" s="83"/>
      <c r="CD370" s="83"/>
      <c r="CE370" s="83"/>
      <c r="CF370" s="83"/>
      <c r="CG370" s="83"/>
      <c r="CH370" s="83"/>
      <c r="CI370" s="83"/>
      <c r="CJ370" s="83"/>
      <c r="CK370" s="83"/>
      <c r="CL370" s="83"/>
      <c r="CM370" s="83"/>
      <c r="CN370" s="83"/>
      <c r="CO370" s="83"/>
      <c r="CP370" s="83"/>
      <c r="CQ370" s="83"/>
      <c r="CR370" s="83"/>
    </row>
    <row r="371" spans="1:1018 1030:2042 2054:3066 3078:4090 4102:5114 5126:6138 6150:7162 7174:8186 8198:9210 9222:10234 10246:11258 11270:12282 12294:13306 13318:14330 14342:15354 15366:16176" s="215" customFormat="1" ht="15.75">
      <c r="A371" s="83"/>
      <c r="B371" s="83"/>
      <c r="C371" s="83"/>
      <c r="D371" s="83"/>
      <c r="E371" s="83"/>
      <c r="F371" s="85"/>
      <c r="G371" s="93"/>
      <c r="H371" s="84"/>
      <c r="I371" s="84"/>
      <c r="J371" s="84"/>
      <c r="K371" s="84"/>
      <c r="L371" s="95"/>
      <c r="M371" s="95"/>
      <c r="N371" s="95"/>
      <c r="O371" s="95"/>
      <c r="P371" s="95"/>
      <c r="Q371" s="95"/>
      <c r="R371" s="95"/>
      <c r="S371" s="95"/>
      <c r="T371" s="238"/>
      <c r="U371" s="238"/>
      <c r="V371" s="238"/>
      <c r="W371" s="238"/>
      <c r="X371" s="239"/>
      <c r="Y371" s="239"/>
      <c r="Z371" s="239"/>
      <c r="AA371" s="239"/>
      <c r="AB371" s="238"/>
      <c r="AC371" s="238"/>
      <c r="AD371" s="238"/>
      <c r="AE371" s="238"/>
      <c r="AF371" s="239"/>
      <c r="AG371" s="239"/>
      <c r="AH371" s="239"/>
      <c r="AI371" s="239"/>
      <c r="AJ371" s="86"/>
      <c r="AK371" s="240"/>
      <c r="AL371" s="240"/>
      <c r="AM371" s="352"/>
      <c r="AN371" s="352"/>
      <c r="AO371" s="352"/>
      <c r="AP371" s="352"/>
      <c r="AQ371" s="356"/>
      <c r="AR371" s="356"/>
      <c r="AS371" s="356"/>
      <c r="AT371" s="356"/>
      <c r="AU371" s="357"/>
      <c r="AV371" s="241"/>
      <c r="AW371" s="354"/>
      <c r="AX371" s="355"/>
      <c r="AY371" s="355"/>
      <c r="AZ371" s="355"/>
      <c r="BA371" s="238"/>
      <c r="BB371" s="238"/>
      <c r="BC371" s="238"/>
      <c r="BD371" s="238"/>
      <c r="BE371" s="103"/>
      <c r="BG371" s="83"/>
      <c r="BH371" s="83"/>
      <c r="BI371" s="83"/>
      <c r="BJ371" s="83"/>
      <c r="BK371" s="83"/>
      <c r="BL371" s="83"/>
      <c r="BM371" s="83"/>
      <c r="BN371" s="83"/>
      <c r="BO371" s="83"/>
      <c r="BP371" s="83"/>
      <c r="BQ371" s="83"/>
      <c r="BR371" s="83"/>
      <c r="BS371" s="83"/>
      <c r="BT371" s="83"/>
      <c r="BU371" s="83"/>
      <c r="BV371" s="83"/>
      <c r="BW371" s="83"/>
      <c r="BX371" s="83"/>
      <c r="BY371" s="83"/>
      <c r="BZ371" s="83"/>
      <c r="CA371" s="83"/>
      <c r="CB371" s="83"/>
      <c r="CC371" s="83"/>
      <c r="CD371" s="83"/>
      <c r="CE371" s="83"/>
      <c r="CF371" s="83"/>
      <c r="CG371" s="83"/>
      <c r="CH371" s="83"/>
      <c r="CI371" s="83"/>
      <c r="CJ371" s="83"/>
      <c r="CK371" s="83"/>
      <c r="CL371" s="83"/>
      <c r="CM371" s="83"/>
      <c r="CN371" s="83"/>
      <c r="CO371" s="83"/>
      <c r="CP371" s="83"/>
      <c r="CQ371" s="83"/>
      <c r="CR371" s="83"/>
    </row>
    <row r="372" spans="1:1018 1030:2042 2054:3066 3078:4090 4102:5114 5126:6138 6150:7162 7174:8186 8198:9210 9222:10234 10246:11258 11270:12282 12294:13306 13318:14330 14342:15354 15366:16176" s="83" customFormat="1" ht="35.1" customHeight="1">
      <c r="A372" s="83" t="s">
        <v>6437</v>
      </c>
      <c r="B372" s="83" t="s">
        <v>6438</v>
      </c>
      <c r="C372" s="83" t="s">
        <v>6439</v>
      </c>
      <c r="D372" s="83" t="s">
        <v>6440</v>
      </c>
      <c r="E372" s="83" t="s">
        <v>348</v>
      </c>
      <c r="F372" s="55"/>
      <c r="G372" s="56" t="s">
        <v>4696</v>
      </c>
      <c r="H372" s="87" t="str">
        <f t="shared" si="2"/>
        <v>Đường Đặng Đại Độ</v>
      </c>
      <c r="I372" s="87" t="s">
        <v>6436</v>
      </c>
      <c r="J372" s="84" t="s">
        <v>4691</v>
      </c>
      <c r="K372" s="87" t="s">
        <v>6441</v>
      </c>
      <c r="L372" s="107">
        <v>9000</v>
      </c>
      <c r="M372" s="107">
        <v>4000</v>
      </c>
      <c r="N372" s="107">
        <v>3300</v>
      </c>
      <c r="O372" s="107">
        <v>2300</v>
      </c>
      <c r="P372" s="95">
        <v>9000</v>
      </c>
      <c r="Q372" s="95">
        <v>4000</v>
      </c>
      <c r="R372" s="95">
        <v>3300</v>
      </c>
      <c r="S372" s="95">
        <v>2300</v>
      </c>
      <c r="T372" s="238"/>
      <c r="U372" s="238"/>
      <c r="V372" s="238"/>
      <c r="W372" s="238"/>
      <c r="X372" s="239"/>
      <c r="Y372" s="239"/>
      <c r="Z372" s="239"/>
      <c r="AA372" s="239"/>
      <c r="AB372" s="238"/>
      <c r="AC372" s="238"/>
      <c r="AD372" s="238"/>
      <c r="AE372" s="238"/>
      <c r="AF372" s="239"/>
      <c r="AG372" s="239"/>
      <c r="AH372" s="239"/>
      <c r="AI372" s="239"/>
      <c r="AJ372" s="86">
        <v>3.05</v>
      </c>
      <c r="AK372" s="240"/>
      <c r="AL372" s="240">
        <v>1.7993466864428302</v>
      </c>
      <c r="AM372" s="352">
        <v>16194.120177985473</v>
      </c>
      <c r="AN372" s="352">
        <v>7197.3867457713213</v>
      </c>
      <c r="AO372" s="352">
        <v>5937.8440652613399</v>
      </c>
      <c r="AP372" s="352">
        <v>4138.4973788185098</v>
      </c>
      <c r="AQ372" s="356">
        <v>16200</v>
      </c>
      <c r="AR372" s="356">
        <v>7200</v>
      </c>
      <c r="AS372" s="356">
        <v>5900</v>
      </c>
      <c r="AT372" s="356">
        <v>4100</v>
      </c>
      <c r="AU372" s="357">
        <v>2429.1180266978208</v>
      </c>
      <c r="AV372" s="241" t="s">
        <v>348</v>
      </c>
      <c r="AW372" s="354">
        <v>9100</v>
      </c>
      <c r="AX372" s="355">
        <v>3500</v>
      </c>
      <c r="AY372" s="355">
        <v>2520</v>
      </c>
      <c r="AZ372" s="355">
        <v>1820</v>
      </c>
      <c r="BA372" s="238">
        <v>7800</v>
      </c>
      <c r="BB372" s="238">
        <v>3000</v>
      </c>
      <c r="BC372" s="238">
        <v>2160</v>
      </c>
      <c r="BD372" s="238">
        <v>1560</v>
      </c>
      <c r="BE372" s="103">
        <v>1670.8819733021792</v>
      </c>
      <c r="BF372" s="215"/>
      <c r="IM372" s="215"/>
      <c r="IN372" s="215"/>
      <c r="IO372" s="215"/>
      <c r="IP372" s="215"/>
      <c r="JB372" s="215"/>
      <c r="JC372" s="215"/>
      <c r="JD372" s="215"/>
      <c r="JE372" s="215"/>
      <c r="JF372" s="215"/>
      <c r="JG372" s="215"/>
      <c r="JH372" s="215"/>
      <c r="JI372" s="215"/>
      <c r="JJ372" s="215"/>
      <c r="JK372" s="215"/>
      <c r="JL372" s="215"/>
      <c r="JM372" s="215"/>
      <c r="JN372" s="215"/>
      <c r="JO372" s="215"/>
      <c r="JP372" s="215"/>
      <c r="JQ372" s="215"/>
      <c r="JR372" s="215"/>
      <c r="JS372" s="215"/>
      <c r="JT372" s="215"/>
      <c r="JU372" s="215"/>
      <c r="JV372" s="215"/>
      <c r="JW372" s="215"/>
      <c r="JX372" s="215"/>
      <c r="JY372" s="215"/>
      <c r="JZ372" s="215"/>
      <c r="KA372" s="215"/>
      <c r="KB372" s="215"/>
      <c r="KC372" s="215"/>
      <c r="KD372" s="215"/>
      <c r="KE372" s="215"/>
      <c r="KF372" s="215"/>
      <c r="KG372" s="215"/>
      <c r="KH372" s="215"/>
      <c r="KI372" s="215"/>
      <c r="KJ372" s="215"/>
      <c r="KK372" s="215"/>
      <c r="KL372" s="215"/>
      <c r="KM372" s="215"/>
      <c r="KN372" s="215"/>
      <c r="KO372" s="215"/>
      <c r="KP372" s="215"/>
      <c r="KQ372" s="215"/>
      <c r="KR372" s="215"/>
      <c r="SI372" s="215"/>
      <c r="SJ372" s="215"/>
      <c r="SK372" s="215"/>
      <c r="SL372" s="215"/>
      <c r="SX372" s="215"/>
      <c r="SY372" s="215"/>
      <c r="SZ372" s="215"/>
      <c r="TA372" s="215"/>
      <c r="TB372" s="215"/>
      <c r="TC372" s="215"/>
      <c r="TD372" s="215"/>
      <c r="TE372" s="215"/>
      <c r="TF372" s="215"/>
      <c r="TG372" s="215"/>
      <c r="TH372" s="215"/>
      <c r="TI372" s="215"/>
      <c r="TJ372" s="215"/>
      <c r="TK372" s="215"/>
      <c r="TL372" s="215"/>
      <c r="TM372" s="215"/>
      <c r="TN372" s="215"/>
      <c r="TO372" s="215"/>
      <c r="TP372" s="215"/>
      <c r="TQ372" s="215"/>
      <c r="TR372" s="215"/>
      <c r="TS372" s="215"/>
      <c r="TT372" s="215"/>
      <c r="TU372" s="215"/>
      <c r="TV372" s="215"/>
      <c r="TW372" s="215"/>
      <c r="TX372" s="215"/>
      <c r="TY372" s="215"/>
      <c r="TZ372" s="215"/>
      <c r="UA372" s="215"/>
      <c r="UB372" s="215"/>
      <c r="UC372" s="215"/>
      <c r="UD372" s="215"/>
      <c r="UE372" s="215"/>
      <c r="UF372" s="215"/>
      <c r="UG372" s="215"/>
      <c r="UH372" s="215"/>
      <c r="UI372" s="215"/>
      <c r="UJ372" s="215"/>
      <c r="UK372" s="215"/>
      <c r="UL372" s="215"/>
      <c r="UM372" s="215"/>
      <c r="UN372" s="215"/>
      <c r="ACE372" s="215"/>
      <c r="ACF372" s="215"/>
      <c r="ACG372" s="215"/>
      <c r="ACH372" s="215"/>
      <c r="ACT372" s="215"/>
      <c r="ACU372" s="215"/>
      <c r="ACV372" s="215"/>
      <c r="ACW372" s="215"/>
      <c r="ACX372" s="215"/>
      <c r="ACY372" s="215"/>
      <c r="ACZ372" s="215"/>
      <c r="ADA372" s="215"/>
      <c r="ADB372" s="215"/>
      <c r="ADC372" s="215"/>
      <c r="ADD372" s="215"/>
      <c r="ADE372" s="215"/>
      <c r="ADF372" s="215"/>
      <c r="ADG372" s="215"/>
      <c r="ADH372" s="215"/>
      <c r="ADI372" s="215"/>
      <c r="ADJ372" s="215"/>
      <c r="ADK372" s="215"/>
      <c r="ADL372" s="215"/>
      <c r="ADM372" s="215"/>
      <c r="ADN372" s="215"/>
      <c r="ADO372" s="215"/>
      <c r="ADP372" s="215"/>
      <c r="ADQ372" s="215"/>
      <c r="ADR372" s="215"/>
      <c r="ADS372" s="215"/>
      <c r="ADT372" s="215"/>
      <c r="ADU372" s="215"/>
      <c r="ADV372" s="215"/>
      <c r="ADW372" s="215"/>
      <c r="ADX372" s="215"/>
      <c r="ADY372" s="215"/>
      <c r="ADZ372" s="215"/>
      <c r="AEA372" s="215"/>
      <c r="AEB372" s="215"/>
      <c r="AEC372" s="215"/>
      <c r="AED372" s="215"/>
      <c r="AEE372" s="215"/>
      <c r="AEF372" s="215"/>
      <c r="AEG372" s="215"/>
      <c r="AEH372" s="215"/>
      <c r="AEI372" s="215"/>
      <c r="AEJ372" s="215"/>
      <c r="AMA372" s="215"/>
      <c r="AMB372" s="215"/>
      <c r="AMC372" s="215"/>
      <c r="AMD372" s="215"/>
      <c r="AMP372" s="215"/>
      <c r="AMQ372" s="215"/>
      <c r="AMR372" s="215"/>
      <c r="AMS372" s="215"/>
      <c r="AMT372" s="215"/>
      <c r="AMU372" s="215"/>
      <c r="AMV372" s="215"/>
      <c r="AMW372" s="215"/>
      <c r="AMX372" s="215"/>
      <c r="AMY372" s="215"/>
      <c r="AMZ372" s="215"/>
      <c r="ANA372" s="215"/>
      <c r="ANB372" s="215"/>
      <c r="ANC372" s="215"/>
      <c r="AND372" s="215"/>
      <c r="ANE372" s="215"/>
      <c r="ANF372" s="215"/>
      <c r="ANG372" s="215"/>
      <c r="ANH372" s="215"/>
      <c r="ANI372" s="215"/>
      <c r="ANJ372" s="215"/>
      <c r="ANK372" s="215"/>
      <c r="ANL372" s="215"/>
      <c r="ANM372" s="215"/>
      <c r="ANN372" s="215"/>
      <c r="ANO372" s="215"/>
      <c r="ANP372" s="215"/>
      <c r="ANQ372" s="215"/>
      <c r="ANR372" s="215"/>
      <c r="ANS372" s="215"/>
      <c r="ANT372" s="215"/>
      <c r="ANU372" s="215"/>
      <c r="ANV372" s="215"/>
      <c r="ANW372" s="215"/>
      <c r="ANX372" s="215"/>
      <c r="ANY372" s="215"/>
      <c r="ANZ372" s="215"/>
      <c r="AOA372" s="215"/>
      <c r="AOB372" s="215"/>
      <c r="AOC372" s="215"/>
      <c r="AOD372" s="215"/>
      <c r="AOE372" s="215"/>
      <c r="AOF372" s="215"/>
      <c r="AVW372" s="215"/>
      <c r="AVX372" s="215"/>
      <c r="AVY372" s="215"/>
      <c r="AVZ372" s="215"/>
      <c r="AWL372" s="215"/>
      <c r="AWM372" s="215"/>
      <c r="AWN372" s="215"/>
      <c r="AWO372" s="215"/>
      <c r="AWP372" s="215"/>
      <c r="AWQ372" s="215"/>
      <c r="AWR372" s="215"/>
      <c r="AWS372" s="215"/>
      <c r="AWT372" s="215"/>
      <c r="AWU372" s="215"/>
      <c r="AWV372" s="215"/>
      <c r="AWW372" s="215"/>
      <c r="AWX372" s="215"/>
      <c r="AWY372" s="215"/>
      <c r="AWZ372" s="215"/>
      <c r="AXA372" s="215"/>
      <c r="AXB372" s="215"/>
      <c r="AXC372" s="215"/>
      <c r="AXD372" s="215"/>
      <c r="AXE372" s="215"/>
      <c r="AXF372" s="215"/>
      <c r="AXG372" s="215"/>
      <c r="AXH372" s="215"/>
      <c r="AXI372" s="215"/>
      <c r="AXJ372" s="215"/>
      <c r="AXK372" s="215"/>
      <c r="AXL372" s="215"/>
      <c r="AXM372" s="215"/>
      <c r="AXN372" s="215"/>
      <c r="AXO372" s="215"/>
      <c r="AXP372" s="215"/>
      <c r="AXQ372" s="215"/>
      <c r="AXR372" s="215"/>
      <c r="AXS372" s="215"/>
      <c r="AXT372" s="215"/>
      <c r="AXU372" s="215"/>
      <c r="AXV372" s="215"/>
      <c r="AXW372" s="215"/>
      <c r="AXX372" s="215"/>
      <c r="AXY372" s="215"/>
      <c r="AXZ372" s="215"/>
      <c r="AYA372" s="215"/>
      <c r="AYB372" s="215"/>
      <c r="BFS372" s="215"/>
      <c r="BFT372" s="215"/>
      <c r="BFU372" s="215"/>
      <c r="BFV372" s="215"/>
      <c r="BGH372" s="215"/>
      <c r="BGI372" s="215"/>
      <c r="BGJ372" s="215"/>
      <c r="BGK372" s="215"/>
      <c r="BGL372" s="215"/>
      <c r="BGM372" s="215"/>
      <c r="BGN372" s="215"/>
      <c r="BGO372" s="215"/>
      <c r="BGP372" s="215"/>
      <c r="BGQ372" s="215"/>
      <c r="BGR372" s="215"/>
      <c r="BGS372" s="215"/>
      <c r="BGT372" s="215"/>
      <c r="BGU372" s="215"/>
      <c r="BGV372" s="215"/>
      <c r="BGW372" s="215"/>
      <c r="BGX372" s="215"/>
      <c r="BGY372" s="215"/>
      <c r="BGZ372" s="215"/>
      <c r="BHA372" s="215"/>
      <c r="BHB372" s="215"/>
      <c r="BHC372" s="215"/>
      <c r="BHD372" s="215"/>
      <c r="BHE372" s="215"/>
      <c r="BHF372" s="215"/>
      <c r="BHG372" s="215"/>
      <c r="BHH372" s="215"/>
      <c r="BHI372" s="215"/>
      <c r="BHJ372" s="215"/>
      <c r="BHK372" s="215"/>
      <c r="BHL372" s="215"/>
      <c r="BHM372" s="215"/>
      <c r="BHN372" s="215"/>
      <c r="BHO372" s="215"/>
      <c r="BHP372" s="215"/>
      <c r="BHQ372" s="215"/>
      <c r="BHR372" s="215"/>
      <c r="BHS372" s="215"/>
      <c r="BHT372" s="215"/>
      <c r="BHU372" s="215"/>
      <c r="BHV372" s="215"/>
      <c r="BHW372" s="215"/>
      <c r="BHX372" s="215"/>
      <c r="BPO372" s="215"/>
      <c r="BPP372" s="215"/>
      <c r="BPQ372" s="215"/>
      <c r="BPR372" s="215"/>
      <c r="BQD372" s="215"/>
      <c r="BQE372" s="215"/>
      <c r="BQF372" s="215"/>
      <c r="BQG372" s="215"/>
      <c r="BQH372" s="215"/>
      <c r="BQI372" s="215"/>
      <c r="BQJ372" s="215"/>
      <c r="BQK372" s="215"/>
      <c r="BQL372" s="215"/>
      <c r="BQM372" s="215"/>
      <c r="BQN372" s="215"/>
      <c r="BQO372" s="215"/>
      <c r="BQP372" s="215"/>
      <c r="BQQ372" s="215"/>
      <c r="BQR372" s="215"/>
      <c r="BQS372" s="215"/>
      <c r="BQT372" s="215"/>
      <c r="BQU372" s="215"/>
      <c r="BQV372" s="215"/>
      <c r="BQW372" s="215"/>
      <c r="BQX372" s="215"/>
      <c r="BQY372" s="215"/>
      <c r="BQZ372" s="215"/>
      <c r="BRA372" s="215"/>
      <c r="BRB372" s="215"/>
      <c r="BRC372" s="215"/>
      <c r="BRD372" s="215"/>
      <c r="BRE372" s="215"/>
      <c r="BRF372" s="215"/>
      <c r="BRG372" s="215"/>
      <c r="BRH372" s="215"/>
      <c r="BRI372" s="215"/>
      <c r="BRJ372" s="215"/>
      <c r="BRK372" s="215"/>
      <c r="BRL372" s="215"/>
      <c r="BRM372" s="215"/>
      <c r="BRN372" s="215"/>
      <c r="BRO372" s="215"/>
      <c r="BRP372" s="215"/>
      <c r="BRQ372" s="215"/>
      <c r="BRR372" s="215"/>
      <c r="BRS372" s="215"/>
      <c r="BRT372" s="215"/>
      <c r="BZK372" s="215"/>
      <c r="BZL372" s="215"/>
      <c r="BZM372" s="215"/>
      <c r="BZN372" s="215"/>
      <c r="BZZ372" s="215"/>
      <c r="CAA372" s="215"/>
      <c r="CAB372" s="215"/>
      <c r="CAC372" s="215"/>
      <c r="CAD372" s="215"/>
      <c r="CAE372" s="215"/>
      <c r="CAF372" s="215"/>
      <c r="CAG372" s="215"/>
      <c r="CAH372" s="215"/>
      <c r="CAI372" s="215"/>
      <c r="CAJ372" s="215"/>
      <c r="CAK372" s="215"/>
      <c r="CAL372" s="215"/>
      <c r="CAM372" s="215"/>
      <c r="CAN372" s="215"/>
      <c r="CAO372" s="215"/>
      <c r="CAP372" s="215"/>
      <c r="CAQ372" s="215"/>
      <c r="CAR372" s="215"/>
      <c r="CAS372" s="215"/>
      <c r="CAT372" s="215"/>
      <c r="CAU372" s="215"/>
      <c r="CAV372" s="215"/>
      <c r="CAW372" s="215"/>
      <c r="CAX372" s="215"/>
      <c r="CAY372" s="215"/>
      <c r="CAZ372" s="215"/>
      <c r="CBA372" s="215"/>
      <c r="CBB372" s="215"/>
      <c r="CBC372" s="215"/>
      <c r="CBD372" s="215"/>
      <c r="CBE372" s="215"/>
      <c r="CBF372" s="215"/>
      <c r="CBG372" s="215"/>
      <c r="CBH372" s="215"/>
      <c r="CBI372" s="215"/>
      <c r="CBJ372" s="215"/>
      <c r="CBK372" s="215"/>
      <c r="CBL372" s="215"/>
      <c r="CBM372" s="215"/>
      <c r="CBN372" s="215"/>
      <c r="CBO372" s="215"/>
      <c r="CBP372" s="215"/>
      <c r="CJG372" s="215"/>
      <c r="CJH372" s="215"/>
      <c r="CJI372" s="215"/>
      <c r="CJJ372" s="215"/>
      <c r="CJV372" s="215"/>
      <c r="CJW372" s="215"/>
      <c r="CJX372" s="215"/>
      <c r="CJY372" s="215"/>
      <c r="CJZ372" s="215"/>
      <c r="CKA372" s="215"/>
      <c r="CKB372" s="215"/>
      <c r="CKC372" s="215"/>
      <c r="CKD372" s="215"/>
      <c r="CKE372" s="215"/>
      <c r="CKF372" s="215"/>
      <c r="CKG372" s="215"/>
      <c r="CKH372" s="215"/>
      <c r="CKI372" s="215"/>
      <c r="CKJ372" s="215"/>
      <c r="CKK372" s="215"/>
      <c r="CKL372" s="215"/>
      <c r="CKM372" s="215"/>
      <c r="CKN372" s="215"/>
      <c r="CKO372" s="215"/>
      <c r="CKP372" s="215"/>
      <c r="CKQ372" s="215"/>
      <c r="CKR372" s="215"/>
      <c r="CKS372" s="215"/>
      <c r="CKT372" s="215"/>
      <c r="CKU372" s="215"/>
      <c r="CKV372" s="215"/>
      <c r="CKW372" s="215"/>
      <c r="CKX372" s="215"/>
      <c r="CKY372" s="215"/>
      <c r="CKZ372" s="215"/>
      <c r="CLA372" s="215"/>
      <c r="CLB372" s="215"/>
      <c r="CLC372" s="215"/>
      <c r="CLD372" s="215"/>
      <c r="CLE372" s="215"/>
      <c r="CLF372" s="215"/>
      <c r="CLG372" s="215"/>
      <c r="CLH372" s="215"/>
      <c r="CLI372" s="215"/>
      <c r="CLJ372" s="215"/>
      <c r="CLK372" s="215"/>
      <c r="CLL372" s="215"/>
      <c r="CTC372" s="215"/>
      <c r="CTD372" s="215"/>
      <c r="CTE372" s="215"/>
      <c r="CTF372" s="215"/>
      <c r="CTR372" s="215"/>
      <c r="CTS372" s="215"/>
      <c r="CTT372" s="215"/>
      <c r="CTU372" s="215"/>
      <c r="CTV372" s="215"/>
      <c r="CTW372" s="215"/>
      <c r="CTX372" s="215"/>
      <c r="CTY372" s="215"/>
      <c r="CTZ372" s="215"/>
      <c r="CUA372" s="215"/>
      <c r="CUB372" s="215"/>
      <c r="CUC372" s="215"/>
      <c r="CUD372" s="215"/>
      <c r="CUE372" s="215"/>
      <c r="CUF372" s="215"/>
      <c r="CUG372" s="215"/>
      <c r="CUH372" s="215"/>
      <c r="CUI372" s="215"/>
      <c r="CUJ372" s="215"/>
      <c r="CUK372" s="215"/>
      <c r="CUL372" s="215"/>
      <c r="CUM372" s="215"/>
      <c r="CUN372" s="215"/>
      <c r="CUO372" s="215"/>
      <c r="CUP372" s="215"/>
      <c r="CUQ372" s="215"/>
      <c r="CUR372" s="215"/>
      <c r="CUS372" s="215"/>
      <c r="CUT372" s="215"/>
      <c r="CUU372" s="215"/>
      <c r="CUV372" s="215"/>
      <c r="CUW372" s="215"/>
      <c r="CUX372" s="215"/>
      <c r="CUY372" s="215"/>
      <c r="CUZ372" s="215"/>
      <c r="CVA372" s="215"/>
      <c r="CVB372" s="215"/>
      <c r="CVC372" s="215"/>
      <c r="CVD372" s="215"/>
      <c r="CVE372" s="215"/>
      <c r="CVF372" s="215"/>
      <c r="CVG372" s="215"/>
      <c r="CVH372" s="215"/>
      <c r="DCY372" s="215"/>
      <c r="DCZ372" s="215"/>
      <c r="DDA372" s="215"/>
      <c r="DDB372" s="215"/>
      <c r="DDN372" s="215"/>
      <c r="DDO372" s="215"/>
      <c r="DDP372" s="215"/>
      <c r="DDQ372" s="215"/>
      <c r="DDR372" s="215"/>
      <c r="DDS372" s="215"/>
      <c r="DDT372" s="215"/>
      <c r="DDU372" s="215"/>
      <c r="DDV372" s="215"/>
      <c r="DDW372" s="215"/>
      <c r="DDX372" s="215"/>
      <c r="DDY372" s="215"/>
      <c r="DDZ372" s="215"/>
      <c r="DEA372" s="215"/>
      <c r="DEB372" s="215"/>
      <c r="DEC372" s="215"/>
      <c r="DED372" s="215"/>
      <c r="DEE372" s="215"/>
      <c r="DEF372" s="215"/>
      <c r="DEG372" s="215"/>
      <c r="DEH372" s="215"/>
      <c r="DEI372" s="215"/>
      <c r="DEJ372" s="215"/>
      <c r="DEK372" s="215"/>
      <c r="DEL372" s="215"/>
      <c r="DEM372" s="215"/>
      <c r="DEN372" s="215"/>
      <c r="DEO372" s="215"/>
      <c r="DEP372" s="215"/>
      <c r="DEQ372" s="215"/>
      <c r="DER372" s="215"/>
      <c r="DES372" s="215"/>
      <c r="DET372" s="215"/>
      <c r="DEU372" s="215"/>
      <c r="DEV372" s="215"/>
      <c r="DEW372" s="215"/>
      <c r="DEX372" s="215"/>
      <c r="DEY372" s="215"/>
      <c r="DEZ372" s="215"/>
      <c r="DFA372" s="215"/>
      <c r="DFB372" s="215"/>
      <c r="DFC372" s="215"/>
      <c r="DFD372" s="215"/>
      <c r="DMU372" s="215"/>
      <c r="DMV372" s="215"/>
      <c r="DMW372" s="215"/>
      <c r="DMX372" s="215"/>
      <c r="DNJ372" s="215"/>
      <c r="DNK372" s="215"/>
      <c r="DNL372" s="215"/>
      <c r="DNM372" s="215"/>
      <c r="DNN372" s="215"/>
      <c r="DNO372" s="215"/>
      <c r="DNP372" s="215"/>
      <c r="DNQ372" s="215"/>
      <c r="DNR372" s="215"/>
      <c r="DNS372" s="215"/>
      <c r="DNT372" s="215"/>
      <c r="DNU372" s="215"/>
      <c r="DNV372" s="215"/>
      <c r="DNW372" s="215"/>
      <c r="DNX372" s="215"/>
      <c r="DNY372" s="215"/>
      <c r="DNZ372" s="215"/>
      <c r="DOA372" s="215"/>
      <c r="DOB372" s="215"/>
      <c r="DOC372" s="215"/>
      <c r="DOD372" s="215"/>
      <c r="DOE372" s="215"/>
      <c r="DOF372" s="215"/>
      <c r="DOG372" s="215"/>
      <c r="DOH372" s="215"/>
      <c r="DOI372" s="215"/>
      <c r="DOJ372" s="215"/>
      <c r="DOK372" s="215"/>
      <c r="DOL372" s="215"/>
      <c r="DOM372" s="215"/>
      <c r="DON372" s="215"/>
      <c r="DOO372" s="215"/>
      <c r="DOP372" s="215"/>
      <c r="DOQ372" s="215"/>
      <c r="DOR372" s="215"/>
      <c r="DOS372" s="215"/>
      <c r="DOT372" s="215"/>
      <c r="DOU372" s="215"/>
      <c r="DOV372" s="215"/>
      <c r="DOW372" s="215"/>
      <c r="DOX372" s="215"/>
      <c r="DOY372" s="215"/>
      <c r="DOZ372" s="215"/>
      <c r="DWQ372" s="215"/>
      <c r="DWR372" s="215"/>
      <c r="DWS372" s="215"/>
      <c r="DWT372" s="215"/>
      <c r="DXF372" s="215"/>
      <c r="DXG372" s="215"/>
      <c r="DXH372" s="215"/>
      <c r="DXI372" s="215"/>
      <c r="DXJ372" s="215"/>
      <c r="DXK372" s="215"/>
      <c r="DXL372" s="215"/>
      <c r="DXM372" s="215"/>
      <c r="DXN372" s="215"/>
      <c r="DXO372" s="215"/>
      <c r="DXP372" s="215"/>
      <c r="DXQ372" s="215"/>
      <c r="DXR372" s="215"/>
      <c r="DXS372" s="215"/>
      <c r="DXT372" s="215"/>
      <c r="DXU372" s="215"/>
      <c r="DXV372" s="215"/>
      <c r="DXW372" s="215"/>
      <c r="DXX372" s="215"/>
      <c r="DXY372" s="215"/>
      <c r="DXZ372" s="215"/>
      <c r="DYA372" s="215"/>
      <c r="DYB372" s="215"/>
      <c r="DYC372" s="215"/>
      <c r="DYD372" s="215"/>
      <c r="DYE372" s="215"/>
      <c r="DYF372" s="215"/>
      <c r="DYG372" s="215"/>
      <c r="DYH372" s="215"/>
      <c r="DYI372" s="215"/>
      <c r="DYJ372" s="215"/>
      <c r="DYK372" s="215"/>
      <c r="DYL372" s="215"/>
      <c r="DYM372" s="215"/>
      <c r="DYN372" s="215"/>
      <c r="DYO372" s="215"/>
      <c r="DYP372" s="215"/>
      <c r="DYQ372" s="215"/>
      <c r="DYR372" s="215"/>
      <c r="DYS372" s="215"/>
      <c r="DYT372" s="215"/>
      <c r="DYU372" s="215"/>
      <c r="DYV372" s="215"/>
      <c r="EGM372" s="215"/>
      <c r="EGN372" s="215"/>
      <c r="EGO372" s="215"/>
      <c r="EGP372" s="215"/>
      <c r="EHB372" s="215"/>
      <c r="EHC372" s="215"/>
      <c r="EHD372" s="215"/>
      <c r="EHE372" s="215"/>
      <c r="EHF372" s="215"/>
      <c r="EHG372" s="215"/>
      <c r="EHH372" s="215"/>
      <c r="EHI372" s="215"/>
      <c r="EHJ372" s="215"/>
      <c r="EHK372" s="215"/>
      <c r="EHL372" s="215"/>
      <c r="EHM372" s="215"/>
      <c r="EHN372" s="215"/>
      <c r="EHO372" s="215"/>
      <c r="EHP372" s="215"/>
      <c r="EHQ372" s="215"/>
      <c r="EHR372" s="215"/>
      <c r="EHS372" s="215"/>
      <c r="EHT372" s="215"/>
      <c r="EHU372" s="215"/>
      <c r="EHV372" s="215"/>
      <c r="EHW372" s="215"/>
      <c r="EHX372" s="215"/>
      <c r="EHY372" s="215"/>
      <c r="EHZ372" s="215"/>
      <c r="EIA372" s="215"/>
      <c r="EIB372" s="215"/>
      <c r="EIC372" s="215"/>
      <c r="EID372" s="215"/>
      <c r="EIE372" s="215"/>
      <c r="EIF372" s="215"/>
      <c r="EIG372" s="215"/>
      <c r="EIH372" s="215"/>
      <c r="EII372" s="215"/>
      <c r="EIJ372" s="215"/>
      <c r="EIK372" s="215"/>
      <c r="EIL372" s="215"/>
      <c r="EIM372" s="215"/>
      <c r="EIN372" s="215"/>
      <c r="EIO372" s="215"/>
      <c r="EIP372" s="215"/>
      <c r="EIQ372" s="215"/>
      <c r="EIR372" s="215"/>
      <c r="EQI372" s="215"/>
      <c r="EQJ372" s="215"/>
      <c r="EQK372" s="215"/>
      <c r="EQL372" s="215"/>
      <c r="EQX372" s="215"/>
      <c r="EQY372" s="215"/>
      <c r="EQZ372" s="215"/>
      <c r="ERA372" s="215"/>
      <c r="ERB372" s="215"/>
      <c r="ERC372" s="215"/>
      <c r="ERD372" s="215"/>
      <c r="ERE372" s="215"/>
      <c r="ERF372" s="215"/>
      <c r="ERG372" s="215"/>
      <c r="ERH372" s="215"/>
      <c r="ERI372" s="215"/>
      <c r="ERJ372" s="215"/>
      <c r="ERK372" s="215"/>
      <c r="ERL372" s="215"/>
      <c r="ERM372" s="215"/>
      <c r="ERN372" s="215"/>
      <c r="ERO372" s="215"/>
      <c r="ERP372" s="215"/>
      <c r="ERQ372" s="215"/>
      <c r="ERR372" s="215"/>
      <c r="ERS372" s="215"/>
      <c r="ERT372" s="215"/>
      <c r="ERU372" s="215"/>
      <c r="ERV372" s="215"/>
      <c r="ERW372" s="215"/>
      <c r="ERX372" s="215"/>
      <c r="ERY372" s="215"/>
      <c r="ERZ372" s="215"/>
      <c r="ESA372" s="215"/>
      <c r="ESB372" s="215"/>
      <c r="ESC372" s="215"/>
      <c r="ESD372" s="215"/>
      <c r="ESE372" s="215"/>
      <c r="ESF372" s="215"/>
      <c r="ESG372" s="215"/>
      <c r="ESH372" s="215"/>
      <c r="ESI372" s="215"/>
      <c r="ESJ372" s="215"/>
      <c r="ESK372" s="215"/>
      <c r="ESL372" s="215"/>
      <c r="ESM372" s="215"/>
      <c r="ESN372" s="215"/>
      <c r="FAE372" s="215"/>
      <c r="FAF372" s="215"/>
      <c r="FAG372" s="215"/>
      <c r="FAH372" s="215"/>
      <c r="FAT372" s="215"/>
      <c r="FAU372" s="215"/>
      <c r="FAV372" s="215"/>
      <c r="FAW372" s="215"/>
      <c r="FAX372" s="215"/>
      <c r="FAY372" s="215"/>
      <c r="FAZ372" s="215"/>
      <c r="FBA372" s="215"/>
      <c r="FBB372" s="215"/>
      <c r="FBC372" s="215"/>
      <c r="FBD372" s="215"/>
      <c r="FBE372" s="215"/>
      <c r="FBF372" s="215"/>
      <c r="FBG372" s="215"/>
      <c r="FBH372" s="215"/>
      <c r="FBI372" s="215"/>
      <c r="FBJ372" s="215"/>
      <c r="FBK372" s="215"/>
      <c r="FBL372" s="215"/>
      <c r="FBM372" s="215"/>
      <c r="FBN372" s="215"/>
      <c r="FBO372" s="215"/>
      <c r="FBP372" s="215"/>
      <c r="FBQ372" s="215"/>
      <c r="FBR372" s="215"/>
      <c r="FBS372" s="215"/>
      <c r="FBT372" s="215"/>
      <c r="FBU372" s="215"/>
      <c r="FBV372" s="215"/>
      <c r="FBW372" s="215"/>
      <c r="FBX372" s="215"/>
      <c r="FBY372" s="215"/>
      <c r="FBZ372" s="215"/>
      <c r="FCA372" s="215"/>
      <c r="FCB372" s="215"/>
      <c r="FCC372" s="215"/>
      <c r="FCD372" s="215"/>
      <c r="FCE372" s="215"/>
      <c r="FCF372" s="215"/>
      <c r="FCG372" s="215"/>
      <c r="FCH372" s="215"/>
      <c r="FCI372" s="215"/>
      <c r="FCJ372" s="215"/>
      <c r="FKA372" s="215"/>
      <c r="FKB372" s="215"/>
      <c r="FKC372" s="215"/>
      <c r="FKD372" s="215"/>
      <c r="FKP372" s="215"/>
      <c r="FKQ372" s="215"/>
      <c r="FKR372" s="215"/>
      <c r="FKS372" s="215"/>
      <c r="FKT372" s="215"/>
      <c r="FKU372" s="215"/>
      <c r="FKV372" s="215"/>
      <c r="FKW372" s="215"/>
      <c r="FKX372" s="215"/>
      <c r="FKY372" s="215"/>
      <c r="FKZ372" s="215"/>
      <c r="FLA372" s="215"/>
      <c r="FLB372" s="215"/>
      <c r="FLC372" s="215"/>
      <c r="FLD372" s="215"/>
      <c r="FLE372" s="215"/>
      <c r="FLF372" s="215"/>
      <c r="FLG372" s="215"/>
      <c r="FLH372" s="215"/>
      <c r="FLI372" s="215"/>
      <c r="FLJ372" s="215"/>
      <c r="FLK372" s="215"/>
      <c r="FLL372" s="215"/>
      <c r="FLM372" s="215"/>
      <c r="FLN372" s="215"/>
      <c r="FLO372" s="215"/>
      <c r="FLP372" s="215"/>
      <c r="FLQ372" s="215"/>
      <c r="FLR372" s="215"/>
      <c r="FLS372" s="215"/>
      <c r="FLT372" s="215"/>
      <c r="FLU372" s="215"/>
      <c r="FLV372" s="215"/>
      <c r="FLW372" s="215"/>
      <c r="FLX372" s="215"/>
      <c r="FLY372" s="215"/>
      <c r="FLZ372" s="215"/>
      <c r="FMA372" s="215"/>
      <c r="FMB372" s="215"/>
      <c r="FMC372" s="215"/>
      <c r="FMD372" s="215"/>
      <c r="FME372" s="215"/>
      <c r="FMF372" s="215"/>
      <c r="FTW372" s="215"/>
      <c r="FTX372" s="215"/>
      <c r="FTY372" s="215"/>
      <c r="FTZ372" s="215"/>
      <c r="FUL372" s="215"/>
      <c r="FUM372" s="215"/>
      <c r="FUN372" s="215"/>
      <c r="FUO372" s="215"/>
      <c r="FUP372" s="215"/>
      <c r="FUQ372" s="215"/>
      <c r="FUR372" s="215"/>
      <c r="FUS372" s="215"/>
      <c r="FUT372" s="215"/>
      <c r="FUU372" s="215"/>
      <c r="FUV372" s="215"/>
      <c r="FUW372" s="215"/>
      <c r="FUX372" s="215"/>
      <c r="FUY372" s="215"/>
      <c r="FUZ372" s="215"/>
      <c r="FVA372" s="215"/>
      <c r="FVB372" s="215"/>
      <c r="FVC372" s="215"/>
      <c r="FVD372" s="215"/>
      <c r="FVE372" s="215"/>
      <c r="FVF372" s="215"/>
      <c r="FVG372" s="215"/>
      <c r="FVH372" s="215"/>
      <c r="FVI372" s="215"/>
      <c r="FVJ372" s="215"/>
      <c r="FVK372" s="215"/>
      <c r="FVL372" s="215"/>
      <c r="FVM372" s="215"/>
      <c r="FVN372" s="215"/>
      <c r="FVO372" s="215"/>
      <c r="FVP372" s="215"/>
      <c r="FVQ372" s="215"/>
      <c r="FVR372" s="215"/>
      <c r="FVS372" s="215"/>
      <c r="FVT372" s="215"/>
      <c r="FVU372" s="215"/>
      <c r="FVV372" s="215"/>
      <c r="FVW372" s="215"/>
      <c r="FVX372" s="215"/>
      <c r="FVY372" s="215"/>
      <c r="FVZ372" s="215"/>
      <c r="FWA372" s="215"/>
      <c r="FWB372" s="215"/>
      <c r="GDS372" s="215"/>
      <c r="GDT372" s="215"/>
      <c r="GDU372" s="215"/>
      <c r="GDV372" s="215"/>
      <c r="GEH372" s="215"/>
      <c r="GEI372" s="215"/>
      <c r="GEJ372" s="215"/>
      <c r="GEK372" s="215"/>
      <c r="GEL372" s="215"/>
      <c r="GEM372" s="215"/>
      <c r="GEN372" s="215"/>
      <c r="GEO372" s="215"/>
      <c r="GEP372" s="215"/>
      <c r="GEQ372" s="215"/>
      <c r="GER372" s="215"/>
      <c r="GES372" s="215"/>
      <c r="GET372" s="215"/>
      <c r="GEU372" s="215"/>
      <c r="GEV372" s="215"/>
      <c r="GEW372" s="215"/>
      <c r="GEX372" s="215"/>
      <c r="GEY372" s="215"/>
      <c r="GEZ372" s="215"/>
      <c r="GFA372" s="215"/>
      <c r="GFB372" s="215"/>
      <c r="GFC372" s="215"/>
      <c r="GFD372" s="215"/>
      <c r="GFE372" s="215"/>
      <c r="GFF372" s="215"/>
      <c r="GFG372" s="215"/>
      <c r="GFH372" s="215"/>
      <c r="GFI372" s="215"/>
      <c r="GFJ372" s="215"/>
      <c r="GFK372" s="215"/>
      <c r="GFL372" s="215"/>
      <c r="GFM372" s="215"/>
      <c r="GFN372" s="215"/>
      <c r="GFO372" s="215"/>
      <c r="GFP372" s="215"/>
      <c r="GFQ372" s="215"/>
      <c r="GFR372" s="215"/>
      <c r="GFS372" s="215"/>
      <c r="GFT372" s="215"/>
      <c r="GFU372" s="215"/>
      <c r="GFV372" s="215"/>
      <c r="GFW372" s="215"/>
      <c r="GFX372" s="215"/>
      <c r="GNO372" s="215"/>
      <c r="GNP372" s="215"/>
      <c r="GNQ372" s="215"/>
      <c r="GNR372" s="215"/>
      <c r="GOD372" s="215"/>
      <c r="GOE372" s="215"/>
      <c r="GOF372" s="215"/>
      <c r="GOG372" s="215"/>
      <c r="GOH372" s="215"/>
      <c r="GOI372" s="215"/>
      <c r="GOJ372" s="215"/>
      <c r="GOK372" s="215"/>
      <c r="GOL372" s="215"/>
      <c r="GOM372" s="215"/>
      <c r="GON372" s="215"/>
      <c r="GOO372" s="215"/>
      <c r="GOP372" s="215"/>
      <c r="GOQ372" s="215"/>
      <c r="GOR372" s="215"/>
      <c r="GOS372" s="215"/>
      <c r="GOT372" s="215"/>
      <c r="GOU372" s="215"/>
      <c r="GOV372" s="215"/>
      <c r="GOW372" s="215"/>
      <c r="GOX372" s="215"/>
      <c r="GOY372" s="215"/>
      <c r="GOZ372" s="215"/>
      <c r="GPA372" s="215"/>
      <c r="GPB372" s="215"/>
      <c r="GPC372" s="215"/>
      <c r="GPD372" s="215"/>
      <c r="GPE372" s="215"/>
      <c r="GPF372" s="215"/>
      <c r="GPG372" s="215"/>
      <c r="GPH372" s="215"/>
      <c r="GPI372" s="215"/>
      <c r="GPJ372" s="215"/>
      <c r="GPK372" s="215"/>
      <c r="GPL372" s="215"/>
      <c r="GPM372" s="215"/>
      <c r="GPN372" s="215"/>
      <c r="GPO372" s="215"/>
      <c r="GPP372" s="215"/>
      <c r="GPQ372" s="215"/>
      <c r="GPR372" s="215"/>
      <c r="GPS372" s="215"/>
      <c r="GPT372" s="215"/>
      <c r="GXK372" s="215"/>
      <c r="GXL372" s="215"/>
      <c r="GXM372" s="215"/>
      <c r="GXN372" s="215"/>
      <c r="GXZ372" s="215"/>
      <c r="GYA372" s="215"/>
      <c r="GYB372" s="215"/>
      <c r="GYC372" s="215"/>
      <c r="GYD372" s="215"/>
      <c r="GYE372" s="215"/>
      <c r="GYF372" s="215"/>
      <c r="GYG372" s="215"/>
      <c r="GYH372" s="215"/>
      <c r="GYI372" s="215"/>
      <c r="GYJ372" s="215"/>
      <c r="GYK372" s="215"/>
      <c r="GYL372" s="215"/>
      <c r="GYM372" s="215"/>
      <c r="GYN372" s="215"/>
      <c r="GYO372" s="215"/>
      <c r="GYP372" s="215"/>
      <c r="GYQ372" s="215"/>
      <c r="GYR372" s="215"/>
      <c r="GYS372" s="215"/>
      <c r="GYT372" s="215"/>
      <c r="GYU372" s="215"/>
      <c r="GYV372" s="215"/>
      <c r="GYW372" s="215"/>
      <c r="GYX372" s="215"/>
      <c r="GYY372" s="215"/>
      <c r="GYZ372" s="215"/>
      <c r="GZA372" s="215"/>
      <c r="GZB372" s="215"/>
      <c r="GZC372" s="215"/>
      <c r="GZD372" s="215"/>
      <c r="GZE372" s="215"/>
      <c r="GZF372" s="215"/>
      <c r="GZG372" s="215"/>
      <c r="GZH372" s="215"/>
      <c r="GZI372" s="215"/>
      <c r="GZJ372" s="215"/>
      <c r="GZK372" s="215"/>
      <c r="GZL372" s="215"/>
      <c r="GZM372" s="215"/>
      <c r="GZN372" s="215"/>
      <c r="GZO372" s="215"/>
      <c r="GZP372" s="215"/>
      <c r="HHG372" s="215"/>
      <c r="HHH372" s="215"/>
      <c r="HHI372" s="215"/>
      <c r="HHJ372" s="215"/>
      <c r="HHV372" s="215"/>
      <c r="HHW372" s="215"/>
      <c r="HHX372" s="215"/>
      <c r="HHY372" s="215"/>
      <c r="HHZ372" s="215"/>
      <c r="HIA372" s="215"/>
      <c r="HIB372" s="215"/>
      <c r="HIC372" s="215"/>
      <c r="HID372" s="215"/>
      <c r="HIE372" s="215"/>
      <c r="HIF372" s="215"/>
      <c r="HIG372" s="215"/>
      <c r="HIH372" s="215"/>
      <c r="HII372" s="215"/>
      <c r="HIJ372" s="215"/>
      <c r="HIK372" s="215"/>
      <c r="HIL372" s="215"/>
      <c r="HIM372" s="215"/>
      <c r="HIN372" s="215"/>
      <c r="HIO372" s="215"/>
      <c r="HIP372" s="215"/>
      <c r="HIQ372" s="215"/>
      <c r="HIR372" s="215"/>
      <c r="HIS372" s="215"/>
      <c r="HIT372" s="215"/>
      <c r="HIU372" s="215"/>
      <c r="HIV372" s="215"/>
      <c r="HIW372" s="215"/>
      <c r="HIX372" s="215"/>
      <c r="HIY372" s="215"/>
      <c r="HIZ372" s="215"/>
      <c r="HJA372" s="215"/>
      <c r="HJB372" s="215"/>
      <c r="HJC372" s="215"/>
      <c r="HJD372" s="215"/>
      <c r="HJE372" s="215"/>
      <c r="HJF372" s="215"/>
      <c r="HJG372" s="215"/>
      <c r="HJH372" s="215"/>
      <c r="HJI372" s="215"/>
      <c r="HJJ372" s="215"/>
      <c r="HJK372" s="215"/>
      <c r="HJL372" s="215"/>
      <c r="HRC372" s="215"/>
      <c r="HRD372" s="215"/>
      <c r="HRE372" s="215"/>
      <c r="HRF372" s="215"/>
      <c r="HRR372" s="215"/>
      <c r="HRS372" s="215"/>
      <c r="HRT372" s="215"/>
      <c r="HRU372" s="215"/>
      <c r="HRV372" s="215"/>
      <c r="HRW372" s="215"/>
      <c r="HRX372" s="215"/>
      <c r="HRY372" s="215"/>
      <c r="HRZ372" s="215"/>
      <c r="HSA372" s="215"/>
      <c r="HSB372" s="215"/>
      <c r="HSC372" s="215"/>
      <c r="HSD372" s="215"/>
      <c r="HSE372" s="215"/>
      <c r="HSF372" s="215"/>
      <c r="HSG372" s="215"/>
      <c r="HSH372" s="215"/>
      <c r="HSI372" s="215"/>
      <c r="HSJ372" s="215"/>
      <c r="HSK372" s="215"/>
      <c r="HSL372" s="215"/>
      <c r="HSM372" s="215"/>
      <c r="HSN372" s="215"/>
      <c r="HSO372" s="215"/>
      <c r="HSP372" s="215"/>
      <c r="HSQ372" s="215"/>
      <c r="HSR372" s="215"/>
      <c r="HSS372" s="215"/>
      <c r="HST372" s="215"/>
      <c r="HSU372" s="215"/>
      <c r="HSV372" s="215"/>
      <c r="HSW372" s="215"/>
      <c r="HSX372" s="215"/>
      <c r="HSY372" s="215"/>
      <c r="HSZ372" s="215"/>
      <c r="HTA372" s="215"/>
      <c r="HTB372" s="215"/>
      <c r="HTC372" s="215"/>
      <c r="HTD372" s="215"/>
      <c r="HTE372" s="215"/>
      <c r="HTF372" s="215"/>
      <c r="HTG372" s="215"/>
      <c r="HTH372" s="215"/>
      <c r="IAY372" s="215"/>
      <c r="IAZ372" s="215"/>
      <c r="IBA372" s="215"/>
      <c r="IBB372" s="215"/>
      <c r="IBN372" s="215"/>
      <c r="IBO372" s="215"/>
      <c r="IBP372" s="215"/>
      <c r="IBQ372" s="215"/>
      <c r="IBR372" s="215"/>
      <c r="IBS372" s="215"/>
      <c r="IBT372" s="215"/>
      <c r="IBU372" s="215"/>
      <c r="IBV372" s="215"/>
      <c r="IBW372" s="215"/>
      <c r="IBX372" s="215"/>
      <c r="IBY372" s="215"/>
      <c r="IBZ372" s="215"/>
      <c r="ICA372" s="215"/>
      <c r="ICB372" s="215"/>
      <c r="ICC372" s="215"/>
      <c r="ICD372" s="215"/>
      <c r="ICE372" s="215"/>
      <c r="ICF372" s="215"/>
      <c r="ICG372" s="215"/>
      <c r="ICH372" s="215"/>
      <c r="ICI372" s="215"/>
      <c r="ICJ372" s="215"/>
      <c r="ICK372" s="215"/>
      <c r="ICL372" s="215"/>
      <c r="ICM372" s="215"/>
      <c r="ICN372" s="215"/>
      <c r="ICO372" s="215"/>
      <c r="ICP372" s="215"/>
      <c r="ICQ372" s="215"/>
      <c r="ICR372" s="215"/>
      <c r="ICS372" s="215"/>
      <c r="ICT372" s="215"/>
      <c r="ICU372" s="215"/>
      <c r="ICV372" s="215"/>
      <c r="ICW372" s="215"/>
      <c r="ICX372" s="215"/>
      <c r="ICY372" s="215"/>
      <c r="ICZ372" s="215"/>
      <c r="IDA372" s="215"/>
      <c r="IDB372" s="215"/>
      <c r="IDC372" s="215"/>
      <c r="IDD372" s="215"/>
      <c r="IKU372" s="215"/>
      <c r="IKV372" s="215"/>
      <c r="IKW372" s="215"/>
      <c r="IKX372" s="215"/>
      <c r="ILJ372" s="215"/>
      <c r="ILK372" s="215"/>
      <c r="ILL372" s="215"/>
      <c r="ILM372" s="215"/>
      <c r="ILN372" s="215"/>
      <c r="ILO372" s="215"/>
      <c r="ILP372" s="215"/>
      <c r="ILQ372" s="215"/>
      <c r="ILR372" s="215"/>
      <c r="ILS372" s="215"/>
      <c r="ILT372" s="215"/>
      <c r="ILU372" s="215"/>
      <c r="ILV372" s="215"/>
      <c r="ILW372" s="215"/>
      <c r="ILX372" s="215"/>
      <c r="ILY372" s="215"/>
      <c r="ILZ372" s="215"/>
      <c r="IMA372" s="215"/>
      <c r="IMB372" s="215"/>
      <c r="IMC372" s="215"/>
      <c r="IMD372" s="215"/>
      <c r="IME372" s="215"/>
      <c r="IMF372" s="215"/>
      <c r="IMG372" s="215"/>
      <c r="IMH372" s="215"/>
      <c r="IMI372" s="215"/>
      <c r="IMJ372" s="215"/>
      <c r="IMK372" s="215"/>
      <c r="IML372" s="215"/>
      <c r="IMM372" s="215"/>
      <c r="IMN372" s="215"/>
      <c r="IMO372" s="215"/>
      <c r="IMP372" s="215"/>
      <c r="IMQ372" s="215"/>
      <c r="IMR372" s="215"/>
      <c r="IMS372" s="215"/>
      <c r="IMT372" s="215"/>
      <c r="IMU372" s="215"/>
      <c r="IMV372" s="215"/>
      <c r="IMW372" s="215"/>
      <c r="IMX372" s="215"/>
      <c r="IMY372" s="215"/>
      <c r="IMZ372" s="215"/>
      <c r="IUQ372" s="215"/>
      <c r="IUR372" s="215"/>
      <c r="IUS372" s="215"/>
      <c r="IUT372" s="215"/>
      <c r="IVF372" s="215"/>
      <c r="IVG372" s="215"/>
      <c r="IVH372" s="215"/>
      <c r="IVI372" s="215"/>
      <c r="IVJ372" s="215"/>
      <c r="IVK372" s="215"/>
      <c r="IVL372" s="215"/>
      <c r="IVM372" s="215"/>
      <c r="IVN372" s="215"/>
      <c r="IVO372" s="215"/>
      <c r="IVP372" s="215"/>
      <c r="IVQ372" s="215"/>
      <c r="IVR372" s="215"/>
      <c r="IVS372" s="215"/>
      <c r="IVT372" s="215"/>
      <c r="IVU372" s="215"/>
      <c r="IVV372" s="215"/>
      <c r="IVW372" s="215"/>
      <c r="IVX372" s="215"/>
      <c r="IVY372" s="215"/>
      <c r="IVZ372" s="215"/>
      <c r="IWA372" s="215"/>
      <c r="IWB372" s="215"/>
      <c r="IWC372" s="215"/>
      <c r="IWD372" s="215"/>
      <c r="IWE372" s="215"/>
      <c r="IWF372" s="215"/>
      <c r="IWG372" s="215"/>
      <c r="IWH372" s="215"/>
      <c r="IWI372" s="215"/>
      <c r="IWJ372" s="215"/>
      <c r="IWK372" s="215"/>
      <c r="IWL372" s="215"/>
      <c r="IWM372" s="215"/>
      <c r="IWN372" s="215"/>
      <c r="IWO372" s="215"/>
      <c r="IWP372" s="215"/>
      <c r="IWQ372" s="215"/>
      <c r="IWR372" s="215"/>
      <c r="IWS372" s="215"/>
      <c r="IWT372" s="215"/>
      <c r="IWU372" s="215"/>
      <c r="IWV372" s="215"/>
      <c r="JEM372" s="215"/>
      <c r="JEN372" s="215"/>
      <c r="JEO372" s="215"/>
      <c r="JEP372" s="215"/>
      <c r="JFB372" s="215"/>
      <c r="JFC372" s="215"/>
      <c r="JFD372" s="215"/>
      <c r="JFE372" s="215"/>
      <c r="JFF372" s="215"/>
      <c r="JFG372" s="215"/>
      <c r="JFH372" s="215"/>
      <c r="JFI372" s="215"/>
      <c r="JFJ372" s="215"/>
      <c r="JFK372" s="215"/>
      <c r="JFL372" s="215"/>
      <c r="JFM372" s="215"/>
      <c r="JFN372" s="215"/>
      <c r="JFO372" s="215"/>
      <c r="JFP372" s="215"/>
      <c r="JFQ372" s="215"/>
      <c r="JFR372" s="215"/>
      <c r="JFS372" s="215"/>
      <c r="JFT372" s="215"/>
      <c r="JFU372" s="215"/>
      <c r="JFV372" s="215"/>
      <c r="JFW372" s="215"/>
      <c r="JFX372" s="215"/>
      <c r="JFY372" s="215"/>
      <c r="JFZ372" s="215"/>
      <c r="JGA372" s="215"/>
      <c r="JGB372" s="215"/>
      <c r="JGC372" s="215"/>
      <c r="JGD372" s="215"/>
      <c r="JGE372" s="215"/>
      <c r="JGF372" s="215"/>
      <c r="JGG372" s="215"/>
      <c r="JGH372" s="215"/>
      <c r="JGI372" s="215"/>
      <c r="JGJ372" s="215"/>
      <c r="JGK372" s="215"/>
      <c r="JGL372" s="215"/>
      <c r="JGM372" s="215"/>
      <c r="JGN372" s="215"/>
      <c r="JGO372" s="215"/>
      <c r="JGP372" s="215"/>
      <c r="JGQ372" s="215"/>
      <c r="JGR372" s="215"/>
      <c r="JOI372" s="215"/>
      <c r="JOJ372" s="215"/>
      <c r="JOK372" s="215"/>
      <c r="JOL372" s="215"/>
      <c r="JOX372" s="215"/>
      <c r="JOY372" s="215"/>
      <c r="JOZ372" s="215"/>
      <c r="JPA372" s="215"/>
      <c r="JPB372" s="215"/>
      <c r="JPC372" s="215"/>
      <c r="JPD372" s="215"/>
      <c r="JPE372" s="215"/>
      <c r="JPF372" s="215"/>
      <c r="JPG372" s="215"/>
      <c r="JPH372" s="215"/>
      <c r="JPI372" s="215"/>
      <c r="JPJ372" s="215"/>
      <c r="JPK372" s="215"/>
      <c r="JPL372" s="215"/>
      <c r="JPM372" s="215"/>
      <c r="JPN372" s="215"/>
      <c r="JPO372" s="215"/>
      <c r="JPP372" s="215"/>
      <c r="JPQ372" s="215"/>
      <c r="JPR372" s="215"/>
      <c r="JPS372" s="215"/>
      <c r="JPT372" s="215"/>
      <c r="JPU372" s="215"/>
      <c r="JPV372" s="215"/>
      <c r="JPW372" s="215"/>
      <c r="JPX372" s="215"/>
      <c r="JPY372" s="215"/>
      <c r="JPZ372" s="215"/>
      <c r="JQA372" s="215"/>
      <c r="JQB372" s="215"/>
      <c r="JQC372" s="215"/>
      <c r="JQD372" s="215"/>
      <c r="JQE372" s="215"/>
      <c r="JQF372" s="215"/>
      <c r="JQG372" s="215"/>
      <c r="JQH372" s="215"/>
      <c r="JQI372" s="215"/>
      <c r="JQJ372" s="215"/>
      <c r="JQK372" s="215"/>
      <c r="JQL372" s="215"/>
      <c r="JQM372" s="215"/>
      <c r="JQN372" s="215"/>
      <c r="JYE372" s="215"/>
      <c r="JYF372" s="215"/>
      <c r="JYG372" s="215"/>
      <c r="JYH372" s="215"/>
      <c r="JYT372" s="215"/>
      <c r="JYU372" s="215"/>
      <c r="JYV372" s="215"/>
      <c r="JYW372" s="215"/>
      <c r="JYX372" s="215"/>
      <c r="JYY372" s="215"/>
      <c r="JYZ372" s="215"/>
      <c r="JZA372" s="215"/>
      <c r="JZB372" s="215"/>
      <c r="JZC372" s="215"/>
      <c r="JZD372" s="215"/>
      <c r="JZE372" s="215"/>
      <c r="JZF372" s="215"/>
      <c r="JZG372" s="215"/>
      <c r="JZH372" s="215"/>
      <c r="JZI372" s="215"/>
      <c r="JZJ372" s="215"/>
      <c r="JZK372" s="215"/>
      <c r="JZL372" s="215"/>
      <c r="JZM372" s="215"/>
      <c r="JZN372" s="215"/>
      <c r="JZO372" s="215"/>
      <c r="JZP372" s="215"/>
      <c r="JZQ372" s="215"/>
      <c r="JZR372" s="215"/>
      <c r="JZS372" s="215"/>
      <c r="JZT372" s="215"/>
      <c r="JZU372" s="215"/>
      <c r="JZV372" s="215"/>
      <c r="JZW372" s="215"/>
      <c r="JZX372" s="215"/>
      <c r="JZY372" s="215"/>
      <c r="JZZ372" s="215"/>
      <c r="KAA372" s="215"/>
      <c r="KAB372" s="215"/>
      <c r="KAC372" s="215"/>
      <c r="KAD372" s="215"/>
      <c r="KAE372" s="215"/>
      <c r="KAF372" s="215"/>
      <c r="KAG372" s="215"/>
      <c r="KAH372" s="215"/>
      <c r="KAI372" s="215"/>
      <c r="KAJ372" s="215"/>
      <c r="KIA372" s="215"/>
      <c r="KIB372" s="215"/>
      <c r="KIC372" s="215"/>
      <c r="KID372" s="215"/>
      <c r="KIP372" s="215"/>
      <c r="KIQ372" s="215"/>
      <c r="KIR372" s="215"/>
      <c r="KIS372" s="215"/>
      <c r="KIT372" s="215"/>
      <c r="KIU372" s="215"/>
      <c r="KIV372" s="215"/>
      <c r="KIW372" s="215"/>
      <c r="KIX372" s="215"/>
      <c r="KIY372" s="215"/>
      <c r="KIZ372" s="215"/>
      <c r="KJA372" s="215"/>
      <c r="KJB372" s="215"/>
      <c r="KJC372" s="215"/>
      <c r="KJD372" s="215"/>
      <c r="KJE372" s="215"/>
      <c r="KJF372" s="215"/>
      <c r="KJG372" s="215"/>
      <c r="KJH372" s="215"/>
      <c r="KJI372" s="215"/>
      <c r="KJJ372" s="215"/>
      <c r="KJK372" s="215"/>
      <c r="KJL372" s="215"/>
      <c r="KJM372" s="215"/>
      <c r="KJN372" s="215"/>
      <c r="KJO372" s="215"/>
      <c r="KJP372" s="215"/>
      <c r="KJQ372" s="215"/>
      <c r="KJR372" s="215"/>
      <c r="KJS372" s="215"/>
      <c r="KJT372" s="215"/>
      <c r="KJU372" s="215"/>
      <c r="KJV372" s="215"/>
      <c r="KJW372" s="215"/>
      <c r="KJX372" s="215"/>
      <c r="KJY372" s="215"/>
      <c r="KJZ372" s="215"/>
      <c r="KKA372" s="215"/>
      <c r="KKB372" s="215"/>
      <c r="KKC372" s="215"/>
      <c r="KKD372" s="215"/>
      <c r="KKE372" s="215"/>
      <c r="KKF372" s="215"/>
      <c r="KRW372" s="215"/>
      <c r="KRX372" s="215"/>
      <c r="KRY372" s="215"/>
      <c r="KRZ372" s="215"/>
      <c r="KSL372" s="215"/>
      <c r="KSM372" s="215"/>
      <c r="KSN372" s="215"/>
      <c r="KSO372" s="215"/>
      <c r="KSP372" s="215"/>
      <c r="KSQ372" s="215"/>
      <c r="KSR372" s="215"/>
      <c r="KSS372" s="215"/>
      <c r="KST372" s="215"/>
      <c r="KSU372" s="215"/>
      <c r="KSV372" s="215"/>
      <c r="KSW372" s="215"/>
      <c r="KSX372" s="215"/>
      <c r="KSY372" s="215"/>
      <c r="KSZ372" s="215"/>
      <c r="KTA372" s="215"/>
      <c r="KTB372" s="215"/>
      <c r="KTC372" s="215"/>
      <c r="KTD372" s="215"/>
      <c r="KTE372" s="215"/>
      <c r="KTF372" s="215"/>
      <c r="KTG372" s="215"/>
      <c r="KTH372" s="215"/>
      <c r="KTI372" s="215"/>
      <c r="KTJ372" s="215"/>
      <c r="KTK372" s="215"/>
      <c r="KTL372" s="215"/>
      <c r="KTM372" s="215"/>
      <c r="KTN372" s="215"/>
      <c r="KTO372" s="215"/>
      <c r="KTP372" s="215"/>
      <c r="KTQ372" s="215"/>
      <c r="KTR372" s="215"/>
      <c r="KTS372" s="215"/>
      <c r="KTT372" s="215"/>
      <c r="KTU372" s="215"/>
      <c r="KTV372" s="215"/>
      <c r="KTW372" s="215"/>
      <c r="KTX372" s="215"/>
      <c r="KTY372" s="215"/>
      <c r="KTZ372" s="215"/>
      <c r="KUA372" s="215"/>
      <c r="KUB372" s="215"/>
      <c r="LBS372" s="215"/>
      <c r="LBT372" s="215"/>
      <c r="LBU372" s="215"/>
      <c r="LBV372" s="215"/>
      <c r="LCH372" s="215"/>
      <c r="LCI372" s="215"/>
      <c r="LCJ372" s="215"/>
      <c r="LCK372" s="215"/>
      <c r="LCL372" s="215"/>
      <c r="LCM372" s="215"/>
      <c r="LCN372" s="215"/>
      <c r="LCO372" s="215"/>
      <c r="LCP372" s="215"/>
      <c r="LCQ372" s="215"/>
      <c r="LCR372" s="215"/>
      <c r="LCS372" s="215"/>
      <c r="LCT372" s="215"/>
      <c r="LCU372" s="215"/>
      <c r="LCV372" s="215"/>
      <c r="LCW372" s="215"/>
      <c r="LCX372" s="215"/>
      <c r="LCY372" s="215"/>
      <c r="LCZ372" s="215"/>
      <c r="LDA372" s="215"/>
      <c r="LDB372" s="215"/>
      <c r="LDC372" s="215"/>
      <c r="LDD372" s="215"/>
      <c r="LDE372" s="215"/>
      <c r="LDF372" s="215"/>
      <c r="LDG372" s="215"/>
      <c r="LDH372" s="215"/>
      <c r="LDI372" s="215"/>
      <c r="LDJ372" s="215"/>
      <c r="LDK372" s="215"/>
      <c r="LDL372" s="215"/>
      <c r="LDM372" s="215"/>
      <c r="LDN372" s="215"/>
      <c r="LDO372" s="215"/>
      <c r="LDP372" s="215"/>
      <c r="LDQ372" s="215"/>
      <c r="LDR372" s="215"/>
      <c r="LDS372" s="215"/>
      <c r="LDT372" s="215"/>
      <c r="LDU372" s="215"/>
      <c r="LDV372" s="215"/>
      <c r="LDW372" s="215"/>
      <c r="LDX372" s="215"/>
      <c r="LLO372" s="215"/>
      <c r="LLP372" s="215"/>
      <c r="LLQ372" s="215"/>
      <c r="LLR372" s="215"/>
      <c r="LMD372" s="215"/>
      <c r="LME372" s="215"/>
      <c r="LMF372" s="215"/>
      <c r="LMG372" s="215"/>
      <c r="LMH372" s="215"/>
      <c r="LMI372" s="215"/>
      <c r="LMJ372" s="215"/>
      <c r="LMK372" s="215"/>
      <c r="LML372" s="215"/>
      <c r="LMM372" s="215"/>
      <c r="LMN372" s="215"/>
      <c r="LMO372" s="215"/>
      <c r="LMP372" s="215"/>
      <c r="LMQ372" s="215"/>
      <c r="LMR372" s="215"/>
      <c r="LMS372" s="215"/>
      <c r="LMT372" s="215"/>
      <c r="LMU372" s="215"/>
      <c r="LMV372" s="215"/>
      <c r="LMW372" s="215"/>
      <c r="LMX372" s="215"/>
      <c r="LMY372" s="215"/>
      <c r="LMZ372" s="215"/>
      <c r="LNA372" s="215"/>
      <c r="LNB372" s="215"/>
      <c r="LNC372" s="215"/>
      <c r="LND372" s="215"/>
      <c r="LNE372" s="215"/>
      <c r="LNF372" s="215"/>
      <c r="LNG372" s="215"/>
      <c r="LNH372" s="215"/>
      <c r="LNI372" s="215"/>
      <c r="LNJ372" s="215"/>
      <c r="LNK372" s="215"/>
      <c r="LNL372" s="215"/>
      <c r="LNM372" s="215"/>
      <c r="LNN372" s="215"/>
      <c r="LNO372" s="215"/>
      <c r="LNP372" s="215"/>
      <c r="LNQ372" s="215"/>
      <c r="LNR372" s="215"/>
      <c r="LNS372" s="215"/>
      <c r="LNT372" s="215"/>
      <c r="LVK372" s="215"/>
      <c r="LVL372" s="215"/>
      <c r="LVM372" s="215"/>
      <c r="LVN372" s="215"/>
      <c r="LVZ372" s="215"/>
      <c r="LWA372" s="215"/>
      <c r="LWB372" s="215"/>
      <c r="LWC372" s="215"/>
      <c r="LWD372" s="215"/>
      <c r="LWE372" s="215"/>
      <c r="LWF372" s="215"/>
      <c r="LWG372" s="215"/>
      <c r="LWH372" s="215"/>
      <c r="LWI372" s="215"/>
      <c r="LWJ372" s="215"/>
      <c r="LWK372" s="215"/>
      <c r="LWL372" s="215"/>
      <c r="LWM372" s="215"/>
      <c r="LWN372" s="215"/>
      <c r="LWO372" s="215"/>
      <c r="LWP372" s="215"/>
      <c r="LWQ372" s="215"/>
      <c r="LWR372" s="215"/>
      <c r="LWS372" s="215"/>
      <c r="LWT372" s="215"/>
      <c r="LWU372" s="215"/>
      <c r="LWV372" s="215"/>
      <c r="LWW372" s="215"/>
      <c r="LWX372" s="215"/>
      <c r="LWY372" s="215"/>
      <c r="LWZ372" s="215"/>
      <c r="LXA372" s="215"/>
      <c r="LXB372" s="215"/>
      <c r="LXC372" s="215"/>
      <c r="LXD372" s="215"/>
      <c r="LXE372" s="215"/>
      <c r="LXF372" s="215"/>
      <c r="LXG372" s="215"/>
      <c r="LXH372" s="215"/>
      <c r="LXI372" s="215"/>
      <c r="LXJ372" s="215"/>
      <c r="LXK372" s="215"/>
      <c r="LXL372" s="215"/>
      <c r="LXM372" s="215"/>
      <c r="LXN372" s="215"/>
      <c r="LXO372" s="215"/>
      <c r="LXP372" s="215"/>
      <c r="MFG372" s="215"/>
      <c r="MFH372" s="215"/>
      <c r="MFI372" s="215"/>
      <c r="MFJ372" s="215"/>
      <c r="MFV372" s="215"/>
      <c r="MFW372" s="215"/>
      <c r="MFX372" s="215"/>
      <c r="MFY372" s="215"/>
      <c r="MFZ372" s="215"/>
      <c r="MGA372" s="215"/>
      <c r="MGB372" s="215"/>
      <c r="MGC372" s="215"/>
      <c r="MGD372" s="215"/>
      <c r="MGE372" s="215"/>
      <c r="MGF372" s="215"/>
      <c r="MGG372" s="215"/>
      <c r="MGH372" s="215"/>
      <c r="MGI372" s="215"/>
      <c r="MGJ372" s="215"/>
      <c r="MGK372" s="215"/>
      <c r="MGL372" s="215"/>
      <c r="MGM372" s="215"/>
      <c r="MGN372" s="215"/>
      <c r="MGO372" s="215"/>
      <c r="MGP372" s="215"/>
      <c r="MGQ372" s="215"/>
      <c r="MGR372" s="215"/>
      <c r="MGS372" s="215"/>
      <c r="MGT372" s="215"/>
      <c r="MGU372" s="215"/>
      <c r="MGV372" s="215"/>
      <c r="MGW372" s="215"/>
      <c r="MGX372" s="215"/>
      <c r="MGY372" s="215"/>
      <c r="MGZ372" s="215"/>
      <c r="MHA372" s="215"/>
      <c r="MHB372" s="215"/>
      <c r="MHC372" s="215"/>
      <c r="MHD372" s="215"/>
      <c r="MHE372" s="215"/>
      <c r="MHF372" s="215"/>
      <c r="MHG372" s="215"/>
      <c r="MHH372" s="215"/>
      <c r="MHI372" s="215"/>
      <c r="MHJ372" s="215"/>
      <c r="MHK372" s="215"/>
      <c r="MHL372" s="215"/>
      <c r="MPC372" s="215"/>
      <c r="MPD372" s="215"/>
      <c r="MPE372" s="215"/>
      <c r="MPF372" s="215"/>
      <c r="MPR372" s="215"/>
      <c r="MPS372" s="215"/>
      <c r="MPT372" s="215"/>
      <c r="MPU372" s="215"/>
      <c r="MPV372" s="215"/>
      <c r="MPW372" s="215"/>
      <c r="MPX372" s="215"/>
      <c r="MPY372" s="215"/>
      <c r="MPZ372" s="215"/>
      <c r="MQA372" s="215"/>
      <c r="MQB372" s="215"/>
      <c r="MQC372" s="215"/>
      <c r="MQD372" s="215"/>
      <c r="MQE372" s="215"/>
      <c r="MQF372" s="215"/>
      <c r="MQG372" s="215"/>
      <c r="MQH372" s="215"/>
      <c r="MQI372" s="215"/>
      <c r="MQJ372" s="215"/>
      <c r="MQK372" s="215"/>
      <c r="MQL372" s="215"/>
      <c r="MQM372" s="215"/>
      <c r="MQN372" s="215"/>
      <c r="MQO372" s="215"/>
      <c r="MQP372" s="215"/>
      <c r="MQQ372" s="215"/>
      <c r="MQR372" s="215"/>
      <c r="MQS372" s="215"/>
      <c r="MQT372" s="215"/>
      <c r="MQU372" s="215"/>
      <c r="MQV372" s="215"/>
      <c r="MQW372" s="215"/>
      <c r="MQX372" s="215"/>
      <c r="MQY372" s="215"/>
      <c r="MQZ372" s="215"/>
      <c r="MRA372" s="215"/>
      <c r="MRB372" s="215"/>
      <c r="MRC372" s="215"/>
      <c r="MRD372" s="215"/>
      <c r="MRE372" s="215"/>
      <c r="MRF372" s="215"/>
      <c r="MRG372" s="215"/>
      <c r="MRH372" s="215"/>
      <c r="MYY372" s="215"/>
      <c r="MYZ372" s="215"/>
      <c r="MZA372" s="215"/>
      <c r="MZB372" s="215"/>
      <c r="MZN372" s="215"/>
      <c r="MZO372" s="215"/>
      <c r="MZP372" s="215"/>
      <c r="MZQ372" s="215"/>
      <c r="MZR372" s="215"/>
      <c r="MZS372" s="215"/>
      <c r="MZT372" s="215"/>
      <c r="MZU372" s="215"/>
      <c r="MZV372" s="215"/>
      <c r="MZW372" s="215"/>
      <c r="MZX372" s="215"/>
      <c r="MZY372" s="215"/>
      <c r="MZZ372" s="215"/>
      <c r="NAA372" s="215"/>
      <c r="NAB372" s="215"/>
      <c r="NAC372" s="215"/>
      <c r="NAD372" s="215"/>
      <c r="NAE372" s="215"/>
      <c r="NAF372" s="215"/>
      <c r="NAG372" s="215"/>
      <c r="NAH372" s="215"/>
      <c r="NAI372" s="215"/>
      <c r="NAJ372" s="215"/>
      <c r="NAK372" s="215"/>
      <c r="NAL372" s="215"/>
      <c r="NAM372" s="215"/>
      <c r="NAN372" s="215"/>
      <c r="NAO372" s="215"/>
      <c r="NAP372" s="215"/>
      <c r="NAQ372" s="215"/>
      <c r="NAR372" s="215"/>
      <c r="NAS372" s="215"/>
      <c r="NAT372" s="215"/>
      <c r="NAU372" s="215"/>
      <c r="NAV372" s="215"/>
      <c r="NAW372" s="215"/>
      <c r="NAX372" s="215"/>
      <c r="NAY372" s="215"/>
      <c r="NAZ372" s="215"/>
      <c r="NBA372" s="215"/>
      <c r="NBB372" s="215"/>
      <c r="NBC372" s="215"/>
      <c r="NBD372" s="215"/>
      <c r="NIU372" s="215"/>
      <c r="NIV372" s="215"/>
      <c r="NIW372" s="215"/>
      <c r="NIX372" s="215"/>
      <c r="NJJ372" s="215"/>
      <c r="NJK372" s="215"/>
      <c r="NJL372" s="215"/>
      <c r="NJM372" s="215"/>
      <c r="NJN372" s="215"/>
      <c r="NJO372" s="215"/>
      <c r="NJP372" s="215"/>
      <c r="NJQ372" s="215"/>
      <c r="NJR372" s="215"/>
      <c r="NJS372" s="215"/>
      <c r="NJT372" s="215"/>
      <c r="NJU372" s="215"/>
      <c r="NJV372" s="215"/>
      <c r="NJW372" s="215"/>
      <c r="NJX372" s="215"/>
      <c r="NJY372" s="215"/>
      <c r="NJZ372" s="215"/>
      <c r="NKA372" s="215"/>
      <c r="NKB372" s="215"/>
      <c r="NKC372" s="215"/>
      <c r="NKD372" s="215"/>
      <c r="NKE372" s="215"/>
      <c r="NKF372" s="215"/>
      <c r="NKG372" s="215"/>
      <c r="NKH372" s="215"/>
      <c r="NKI372" s="215"/>
      <c r="NKJ372" s="215"/>
      <c r="NKK372" s="215"/>
      <c r="NKL372" s="215"/>
      <c r="NKM372" s="215"/>
      <c r="NKN372" s="215"/>
      <c r="NKO372" s="215"/>
      <c r="NKP372" s="215"/>
      <c r="NKQ372" s="215"/>
      <c r="NKR372" s="215"/>
      <c r="NKS372" s="215"/>
      <c r="NKT372" s="215"/>
      <c r="NKU372" s="215"/>
      <c r="NKV372" s="215"/>
      <c r="NKW372" s="215"/>
      <c r="NKX372" s="215"/>
      <c r="NKY372" s="215"/>
      <c r="NKZ372" s="215"/>
      <c r="NSQ372" s="215"/>
      <c r="NSR372" s="215"/>
      <c r="NSS372" s="215"/>
      <c r="NST372" s="215"/>
      <c r="NTF372" s="215"/>
      <c r="NTG372" s="215"/>
      <c r="NTH372" s="215"/>
      <c r="NTI372" s="215"/>
      <c r="NTJ372" s="215"/>
      <c r="NTK372" s="215"/>
      <c r="NTL372" s="215"/>
      <c r="NTM372" s="215"/>
      <c r="NTN372" s="215"/>
      <c r="NTO372" s="215"/>
      <c r="NTP372" s="215"/>
      <c r="NTQ372" s="215"/>
      <c r="NTR372" s="215"/>
      <c r="NTS372" s="215"/>
      <c r="NTT372" s="215"/>
      <c r="NTU372" s="215"/>
      <c r="NTV372" s="215"/>
      <c r="NTW372" s="215"/>
      <c r="NTX372" s="215"/>
      <c r="NTY372" s="215"/>
      <c r="NTZ372" s="215"/>
      <c r="NUA372" s="215"/>
      <c r="NUB372" s="215"/>
      <c r="NUC372" s="215"/>
      <c r="NUD372" s="215"/>
      <c r="NUE372" s="215"/>
      <c r="NUF372" s="215"/>
      <c r="NUG372" s="215"/>
      <c r="NUH372" s="215"/>
      <c r="NUI372" s="215"/>
      <c r="NUJ372" s="215"/>
      <c r="NUK372" s="215"/>
      <c r="NUL372" s="215"/>
      <c r="NUM372" s="215"/>
      <c r="NUN372" s="215"/>
      <c r="NUO372" s="215"/>
      <c r="NUP372" s="215"/>
      <c r="NUQ372" s="215"/>
      <c r="NUR372" s="215"/>
      <c r="NUS372" s="215"/>
      <c r="NUT372" s="215"/>
      <c r="NUU372" s="215"/>
      <c r="NUV372" s="215"/>
      <c r="OCM372" s="215"/>
      <c r="OCN372" s="215"/>
      <c r="OCO372" s="215"/>
      <c r="OCP372" s="215"/>
      <c r="ODB372" s="215"/>
      <c r="ODC372" s="215"/>
      <c r="ODD372" s="215"/>
      <c r="ODE372" s="215"/>
      <c r="ODF372" s="215"/>
      <c r="ODG372" s="215"/>
      <c r="ODH372" s="215"/>
      <c r="ODI372" s="215"/>
      <c r="ODJ372" s="215"/>
      <c r="ODK372" s="215"/>
      <c r="ODL372" s="215"/>
      <c r="ODM372" s="215"/>
      <c r="ODN372" s="215"/>
      <c r="ODO372" s="215"/>
      <c r="ODP372" s="215"/>
      <c r="ODQ372" s="215"/>
      <c r="ODR372" s="215"/>
      <c r="ODS372" s="215"/>
      <c r="ODT372" s="215"/>
      <c r="ODU372" s="215"/>
      <c r="ODV372" s="215"/>
      <c r="ODW372" s="215"/>
      <c r="ODX372" s="215"/>
      <c r="ODY372" s="215"/>
      <c r="ODZ372" s="215"/>
      <c r="OEA372" s="215"/>
      <c r="OEB372" s="215"/>
      <c r="OEC372" s="215"/>
      <c r="OED372" s="215"/>
      <c r="OEE372" s="215"/>
      <c r="OEF372" s="215"/>
      <c r="OEG372" s="215"/>
      <c r="OEH372" s="215"/>
      <c r="OEI372" s="215"/>
      <c r="OEJ372" s="215"/>
      <c r="OEK372" s="215"/>
      <c r="OEL372" s="215"/>
      <c r="OEM372" s="215"/>
      <c r="OEN372" s="215"/>
      <c r="OEO372" s="215"/>
      <c r="OEP372" s="215"/>
      <c r="OEQ372" s="215"/>
      <c r="OER372" s="215"/>
      <c r="OMI372" s="215"/>
      <c r="OMJ372" s="215"/>
      <c r="OMK372" s="215"/>
      <c r="OML372" s="215"/>
      <c r="OMX372" s="215"/>
      <c r="OMY372" s="215"/>
      <c r="OMZ372" s="215"/>
      <c r="ONA372" s="215"/>
      <c r="ONB372" s="215"/>
      <c r="ONC372" s="215"/>
      <c r="OND372" s="215"/>
      <c r="ONE372" s="215"/>
      <c r="ONF372" s="215"/>
      <c r="ONG372" s="215"/>
      <c r="ONH372" s="215"/>
      <c r="ONI372" s="215"/>
      <c r="ONJ372" s="215"/>
      <c r="ONK372" s="215"/>
      <c r="ONL372" s="215"/>
      <c r="ONM372" s="215"/>
      <c r="ONN372" s="215"/>
      <c r="ONO372" s="215"/>
      <c r="ONP372" s="215"/>
      <c r="ONQ372" s="215"/>
      <c r="ONR372" s="215"/>
      <c r="ONS372" s="215"/>
      <c r="ONT372" s="215"/>
      <c r="ONU372" s="215"/>
      <c r="ONV372" s="215"/>
      <c r="ONW372" s="215"/>
      <c r="ONX372" s="215"/>
      <c r="ONY372" s="215"/>
      <c r="ONZ372" s="215"/>
      <c r="OOA372" s="215"/>
      <c r="OOB372" s="215"/>
      <c r="OOC372" s="215"/>
      <c r="OOD372" s="215"/>
      <c r="OOE372" s="215"/>
      <c r="OOF372" s="215"/>
      <c r="OOG372" s="215"/>
      <c r="OOH372" s="215"/>
      <c r="OOI372" s="215"/>
      <c r="OOJ372" s="215"/>
      <c r="OOK372" s="215"/>
      <c r="OOL372" s="215"/>
      <c r="OOM372" s="215"/>
      <c r="OON372" s="215"/>
      <c r="OWE372" s="215"/>
      <c r="OWF372" s="215"/>
      <c r="OWG372" s="215"/>
      <c r="OWH372" s="215"/>
      <c r="OWT372" s="215"/>
      <c r="OWU372" s="215"/>
      <c r="OWV372" s="215"/>
      <c r="OWW372" s="215"/>
      <c r="OWX372" s="215"/>
      <c r="OWY372" s="215"/>
      <c r="OWZ372" s="215"/>
      <c r="OXA372" s="215"/>
      <c r="OXB372" s="215"/>
      <c r="OXC372" s="215"/>
      <c r="OXD372" s="215"/>
      <c r="OXE372" s="215"/>
      <c r="OXF372" s="215"/>
      <c r="OXG372" s="215"/>
      <c r="OXH372" s="215"/>
      <c r="OXI372" s="215"/>
      <c r="OXJ372" s="215"/>
      <c r="OXK372" s="215"/>
      <c r="OXL372" s="215"/>
      <c r="OXM372" s="215"/>
      <c r="OXN372" s="215"/>
      <c r="OXO372" s="215"/>
      <c r="OXP372" s="215"/>
      <c r="OXQ372" s="215"/>
      <c r="OXR372" s="215"/>
      <c r="OXS372" s="215"/>
      <c r="OXT372" s="215"/>
      <c r="OXU372" s="215"/>
      <c r="OXV372" s="215"/>
      <c r="OXW372" s="215"/>
      <c r="OXX372" s="215"/>
      <c r="OXY372" s="215"/>
      <c r="OXZ372" s="215"/>
      <c r="OYA372" s="215"/>
      <c r="OYB372" s="215"/>
      <c r="OYC372" s="215"/>
      <c r="OYD372" s="215"/>
      <c r="OYE372" s="215"/>
      <c r="OYF372" s="215"/>
      <c r="OYG372" s="215"/>
      <c r="OYH372" s="215"/>
      <c r="OYI372" s="215"/>
      <c r="OYJ372" s="215"/>
      <c r="PGA372" s="215"/>
      <c r="PGB372" s="215"/>
      <c r="PGC372" s="215"/>
      <c r="PGD372" s="215"/>
      <c r="PGP372" s="215"/>
      <c r="PGQ372" s="215"/>
      <c r="PGR372" s="215"/>
      <c r="PGS372" s="215"/>
      <c r="PGT372" s="215"/>
      <c r="PGU372" s="215"/>
      <c r="PGV372" s="215"/>
      <c r="PGW372" s="215"/>
      <c r="PGX372" s="215"/>
      <c r="PGY372" s="215"/>
      <c r="PGZ372" s="215"/>
      <c r="PHA372" s="215"/>
      <c r="PHB372" s="215"/>
      <c r="PHC372" s="215"/>
      <c r="PHD372" s="215"/>
      <c r="PHE372" s="215"/>
      <c r="PHF372" s="215"/>
      <c r="PHG372" s="215"/>
      <c r="PHH372" s="215"/>
      <c r="PHI372" s="215"/>
      <c r="PHJ372" s="215"/>
      <c r="PHK372" s="215"/>
      <c r="PHL372" s="215"/>
      <c r="PHM372" s="215"/>
      <c r="PHN372" s="215"/>
      <c r="PHO372" s="215"/>
      <c r="PHP372" s="215"/>
      <c r="PHQ372" s="215"/>
      <c r="PHR372" s="215"/>
      <c r="PHS372" s="215"/>
      <c r="PHT372" s="215"/>
      <c r="PHU372" s="215"/>
      <c r="PHV372" s="215"/>
      <c r="PHW372" s="215"/>
      <c r="PHX372" s="215"/>
      <c r="PHY372" s="215"/>
      <c r="PHZ372" s="215"/>
      <c r="PIA372" s="215"/>
      <c r="PIB372" s="215"/>
      <c r="PIC372" s="215"/>
      <c r="PID372" s="215"/>
      <c r="PIE372" s="215"/>
      <c r="PIF372" s="215"/>
      <c r="PPW372" s="215"/>
      <c r="PPX372" s="215"/>
      <c r="PPY372" s="215"/>
      <c r="PPZ372" s="215"/>
      <c r="PQL372" s="215"/>
      <c r="PQM372" s="215"/>
      <c r="PQN372" s="215"/>
      <c r="PQO372" s="215"/>
      <c r="PQP372" s="215"/>
      <c r="PQQ372" s="215"/>
      <c r="PQR372" s="215"/>
      <c r="PQS372" s="215"/>
      <c r="PQT372" s="215"/>
      <c r="PQU372" s="215"/>
      <c r="PQV372" s="215"/>
      <c r="PQW372" s="215"/>
      <c r="PQX372" s="215"/>
      <c r="PQY372" s="215"/>
      <c r="PQZ372" s="215"/>
      <c r="PRA372" s="215"/>
      <c r="PRB372" s="215"/>
      <c r="PRC372" s="215"/>
      <c r="PRD372" s="215"/>
      <c r="PRE372" s="215"/>
      <c r="PRF372" s="215"/>
      <c r="PRG372" s="215"/>
      <c r="PRH372" s="215"/>
      <c r="PRI372" s="215"/>
      <c r="PRJ372" s="215"/>
      <c r="PRK372" s="215"/>
      <c r="PRL372" s="215"/>
      <c r="PRM372" s="215"/>
      <c r="PRN372" s="215"/>
      <c r="PRO372" s="215"/>
      <c r="PRP372" s="215"/>
      <c r="PRQ372" s="215"/>
      <c r="PRR372" s="215"/>
      <c r="PRS372" s="215"/>
      <c r="PRT372" s="215"/>
      <c r="PRU372" s="215"/>
      <c r="PRV372" s="215"/>
      <c r="PRW372" s="215"/>
      <c r="PRX372" s="215"/>
      <c r="PRY372" s="215"/>
      <c r="PRZ372" s="215"/>
      <c r="PSA372" s="215"/>
      <c r="PSB372" s="215"/>
      <c r="PZS372" s="215"/>
      <c r="PZT372" s="215"/>
      <c r="PZU372" s="215"/>
      <c r="PZV372" s="215"/>
      <c r="QAH372" s="215"/>
      <c r="QAI372" s="215"/>
      <c r="QAJ372" s="215"/>
      <c r="QAK372" s="215"/>
      <c r="QAL372" s="215"/>
      <c r="QAM372" s="215"/>
      <c r="QAN372" s="215"/>
      <c r="QAO372" s="215"/>
      <c r="QAP372" s="215"/>
      <c r="QAQ372" s="215"/>
      <c r="QAR372" s="215"/>
      <c r="QAS372" s="215"/>
      <c r="QAT372" s="215"/>
      <c r="QAU372" s="215"/>
      <c r="QAV372" s="215"/>
      <c r="QAW372" s="215"/>
      <c r="QAX372" s="215"/>
      <c r="QAY372" s="215"/>
      <c r="QAZ372" s="215"/>
      <c r="QBA372" s="215"/>
      <c r="QBB372" s="215"/>
      <c r="QBC372" s="215"/>
      <c r="QBD372" s="215"/>
      <c r="QBE372" s="215"/>
      <c r="QBF372" s="215"/>
      <c r="QBG372" s="215"/>
      <c r="QBH372" s="215"/>
      <c r="QBI372" s="215"/>
      <c r="QBJ372" s="215"/>
      <c r="QBK372" s="215"/>
      <c r="QBL372" s="215"/>
      <c r="QBM372" s="215"/>
      <c r="QBN372" s="215"/>
      <c r="QBO372" s="215"/>
      <c r="QBP372" s="215"/>
      <c r="QBQ372" s="215"/>
      <c r="QBR372" s="215"/>
      <c r="QBS372" s="215"/>
      <c r="QBT372" s="215"/>
      <c r="QBU372" s="215"/>
      <c r="QBV372" s="215"/>
      <c r="QBW372" s="215"/>
      <c r="QBX372" s="215"/>
      <c r="QJO372" s="215"/>
      <c r="QJP372" s="215"/>
      <c r="QJQ372" s="215"/>
      <c r="QJR372" s="215"/>
      <c r="QKD372" s="215"/>
      <c r="QKE372" s="215"/>
      <c r="QKF372" s="215"/>
      <c r="QKG372" s="215"/>
      <c r="QKH372" s="215"/>
      <c r="QKI372" s="215"/>
      <c r="QKJ372" s="215"/>
      <c r="QKK372" s="215"/>
      <c r="QKL372" s="215"/>
      <c r="QKM372" s="215"/>
      <c r="QKN372" s="215"/>
      <c r="QKO372" s="215"/>
      <c r="QKP372" s="215"/>
      <c r="QKQ372" s="215"/>
      <c r="QKR372" s="215"/>
      <c r="QKS372" s="215"/>
      <c r="QKT372" s="215"/>
      <c r="QKU372" s="215"/>
      <c r="QKV372" s="215"/>
      <c r="QKW372" s="215"/>
      <c r="QKX372" s="215"/>
      <c r="QKY372" s="215"/>
      <c r="QKZ372" s="215"/>
      <c r="QLA372" s="215"/>
      <c r="QLB372" s="215"/>
      <c r="QLC372" s="215"/>
      <c r="QLD372" s="215"/>
      <c r="QLE372" s="215"/>
      <c r="QLF372" s="215"/>
      <c r="QLG372" s="215"/>
      <c r="QLH372" s="215"/>
      <c r="QLI372" s="215"/>
      <c r="QLJ372" s="215"/>
      <c r="QLK372" s="215"/>
      <c r="QLL372" s="215"/>
      <c r="QLM372" s="215"/>
      <c r="QLN372" s="215"/>
      <c r="QLO372" s="215"/>
      <c r="QLP372" s="215"/>
      <c r="QLQ372" s="215"/>
      <c r="QLR372" s="215"/>
      <c r="QLS372" s="215"/>
      <c r="QLT372" s="215"/>
      <c r="QTK372" s="215"/>
      <c r="QTL372" s="215"/>
      <c r="QTM372" s="215"/>
      <c r="QTN372" s="215"/>
      <c r="QTZ372" s="215"/>
      <c r="QUA372" s="215"/>
      <c r="QUB372" s="215"/>
      <c r="QUC372" s="215"/>
      <c r="QUD372" s="215"/>
      <c r="QUE372" s="215"/>
      <c r="QUF372" s="215"/>
      <c r="QUG372" s="215"/>
      <c r="QUH372" s="215"/>
      <c r="QUI372" s="215"/>
      <c r="QUJ372" s="215"/>
      <c r="QUK372" s="215"/>
      <c r="QUL372" s="215"/>
      <c r="QUM372" s="215"/>
      <c r="QUN372" s="215"/>
      <c r="QUO372" s="215"/>
      <c r="QUP372" s="215"/>
      <c r="QUQ372" s="215"/>
      <c r="QUR372" s="215"/>
      <c r="QUS372" s="215"/>
      <c r="QUT372" s="215"/>
      <c r="QUU372" s="215"/>
      <c r="QUV372" s="215"/>
      <c r="QUW372" s="215"/>
      <c r="QUX372" s="215"/>
      <c r="QUY372" s="215"/>
      <c r="QUZ372" s="215"/>
      <c r="QVA372" s="215"/>
      <c r="QVB372" s="215"/>
      <c r="QVC372" s="215"/>
      <c r="QVD372" s="215"/>
      <c r="QVE372" s="215"/>
      <c r="QVF372" s="215"/>
      <c r="QVG372" s="215"/>
      <c r="QVH372" s="215"/>
      <c r="QVI372" s="215"/>
      <c r="QVJ372" s="215"/>
      <c r="QVK372" s="215"/>
      <c r="QVL372" s="215"/>
      <c r="QVM372" s="215"/>
      <c r="QVN372" s="215"/>
      <c r="QVO372" s="215"/>
      <c r="QVP372" s="215"/>
      <c r="RDG372" s="215"/>
      <c r="RDH372" s="215"/>
      <c r="RDI372" s="215"/>
      <c r="RDJ372" s="215"/>
      <c r="RDV372" s="215"/>
      <c r="RDW372" s="215"/>
      <c r="RDX372" s="215"/>
      <c r="RDY372" s="215"/>
      <c r="RDZ372" s="215"/>
      <c r="REA372" s="215"/>
      <c r="REB372" s="215"/>
      <c r="REC372" s="215"/>
      <c r="RED372" s="215"/>
      <c r="REE372" s="215"/>
      <c r="REF372" s="215"/>
      <c r="REG372" s="215"/>
      <c r="REH372" s="215"/>
      <c r="REI372" s="215"/>
      <c r="REJ372" s="215"/>
      <c r="REK372" s="215"/>
      <c r="REL372" s="215"/>
      <c r="REM372" s="215"/>
      <c r="REN372" s="215"/>
      <c r="REO372" s="215"/>
      <c r="REP372" s="215"/>
      <c r="REQ372" s="215"/>
      <c r="RER372" s="215"/>
      <c r="RES372" s="215"/>
      <c r="RET372" s="215"/>
      <c r="REU372" s="215"/>
      <c r="REV372" s="215"/>
      <c r="REW372" s="215"/>
      <c r="REX372" s="215"/>
      <c r="REY372" s="215"/>
      <c r="REZ372" s="215"/>
      <c r="RFA372" s="215"/>
      <c r="RFB372" s="215"/>
      <c r="RFC372" s="215"/>
      <c r="RFD372" s="215"/>
      <c r="RFE372" s="215"/>
      <c r="RFF372" s="215"/>
      <c r="RFG372" s="215"/>
      <c r="RFH372" s="215"/>
      <c r="RFI372" s="215"/>
      <c r="RFJ372" s="215"/>
      <c r="RFK372" s="215"/>
      <c r="RFL372" s="215"/>
      <c r="RNC372" s="215"/>
      <c r="RND372" s="215"/>
      <c r="RNE372" s="215"/>
      <c r="RNF372" s="215"/>
      <c r="RNR372" s="215"/>
      <c r="RNS372" s="215"/>
      <c r="RNT372" s="215"/>
      <c r="RNU372" s="215"/>
      <c r="RNV372" s="215"/>
      <c r="RNW372" s="215"/>
      <c r="RNX372" s="215"/>
      <c r="RNY372" s="215"/>
      <c r="RNZ372" s="215"/>
      <c r="ROA372" s="215"/>
      <c r="ROB372" s="215"/>
      <c r="ROC372" s="215"/>
      <c r="ROD372" s="215"/>
      <c r="ROE372" s="215"/>
      <c r="ROF372" s="215"/>
      <c r="ROG372" s="215"/>
      <c r="ROH372" s="215"/>
      <c r="ROI372" s="215"/>
      <c r="ROJ372" s="215"/>
      <c r="ROK372" s="215"/>
      <c r="ROL372" s="215"/>
      <c r="ROM372" s="215"/>
      <c r="RON372" s="215"/>
      <c r="ROO372" s="215"/>
      <c r="ROP372" s="215"/>
      <c r="ROQ372" s="215"/>
      <c r="ROR372" s="215"/>
      <c r="ROS372" s="215"/>
      <c r="ROT372" s="215"/>
      <c r="ROU372" s="215"/>
      <c r="ROV372" s="215"/>
      <c r="ROW372" s="215"/>
      <c r="ROX372" s="215"/>
      <c r="ROY372" s="215"/>
      <c r="ROZ372" s="215"/>
      <c r="RPA372" s="215"/>
      <c r="RPB372" s="215"/>
      <c r="RPC372" s="215"/>
      <c r="RPD372" s="215"/>
      <c r="RPE372" s="215"/>
      <c r="RPF372" s="215"/>
      <c r="RPG372" s="215"/>
      <c r="RPH372" s="215"/>
      <c r="RWY372" s="215"/>
      <c r="RWZ372" s="215"/>
      <c r="RXA372" s="215"/>
      <c r="RXB372" s="215"/>
      <c r="RXN372" s="215"/>
      <c r="RXO372" s="215"/>
      <c r="RXP372" s="215"/>
      <c r="RXQ372" s="215"/>
      <c r="RXR372" s="215"/>
      <c r="RXS372" s="215"/>
      <c r="RXT372" s="215"/>
      <c r="RXU372" s="215"/>
      <c r="RXV372" s="215"/>
      <c r="RXW372" s="215"/>
      <c r="RXX372" s="215"/>
      <c r="RXY372" s="215"/>
      <c r="RXZ372" s="215"/>
      <c r="RYA372" s="215"/>
      <c r="RYB372" s="215"/>
      <c r="RYC372" s="215"/>
      <c r="RYD372" s="215"/>
      <c r="RYE372" s="215"/>
      <c r="RYF372" s="215"/>
      <c r="RYG372" s="215"/>
      <c r="RYH372" s="215"/>
      <c r="RYI372" s="215"/>
      <c r="RYJ372" s="215"/>
      <c r="RYK372" s="215"/>
      <c r="RYL372" s="215"/>
      <c r="RYM372" s="215"/>
      <c r="RYN372" s="215"/>
      <c r="RYO372" s="215"/>
      <c r="RYP372" s="215"/>
      <c r="RYQ372" s="215"/>
      <c r="RYR372" s="215"/>
      <c r="RYS372" s="215"/>
      <c r="RYT372" s="215"/>
      <c r="RYU372" s="215"/>
      <c r="RYV372" s="215"/>
      <c r="RYW372" s="215"/>
      <c r="RYX372" s="215"/>
      <c r="RYY372" s="215"/>
      <c r="RYZ372" s="215"/>
      <c r="RZA372" s="215"/>
      <c r="RZB372" s="215"/>
      <c r="RZC372" s="215"/>
      <c r="RZD372" s="215"/>
      <c r="SGU372" s="215"/>
      <c r="SGV372" s="215"/>
      <c r="SGW372" s="215"/>
      <c r="SGX372" s="215"/>
      <c r="SHJ372" s="215"/>
      <c r="SHK372" s="215"/>
      <c r="SHL372" s="215"/>
      <c r="SHM372" s="215"/>
      <c r="SHN372" s="215"/>
      <c r="SHO372" s="215"/>
      <c r="SHP372" s="215"/>
      <c r="SHQ372" s="215"/>
      <c r="SHR372" s="215"/>
      <c r="SHS372" s="215"/>
      <c r="SHT372" s="215"/>
      <c r="SHU372" s="215"/>
      <c r="SHV372" s="215"/>
      <c r="SHW372" s="215"/>
      <c r="SHX372" s="215"/>
      <c r="SHY372" s="215"/>
      <c r="SHZ372" s="215"/>
      <c r="SIA372" s="215"/>
      <c r="SIB372" s="215"/>
      <c r="SIC372" s="215"/>
      <c r="SID372" s="215"/>
      <c r="SIE372" s="215"/>
      <c r="SIF372" s="215"/>
      <c r="SIG372" s="215"/>
      <c r="SIH372" s="215"/>
      <c r="SII372" s="215"/>
      <c r="SIJ372" s="215"/>
      <c r="SIK372" s="215"/>
      <c r="SIL372" s="215"/>
      <c r="SIM372" s="215"/>
      <c r="SIN372" s="215"/>
      <c r="SIO372" s="215"/>
      <c r="SIP372" s="215"/>
      <c r="SIQ372" s="215"/>
      <c r="SIR372" s="215"/>
      <c r="SIS372" s="215"/>
      <c r="SIT372" s="215"/>
      <c r="SIU372" s="215"/>
      <c r="SIV372" s="215"/>
      <c r="SIW372" s="215"/>
      <c r="SIX372" s="215"/>
      <c r="SIY372" s="215"/>
      <c r="SIZ372" s="215"/>
      <c r="SQQ372" s="215"/>
      <c r="SQR372" s="215"/>
      <c r="SQS372" s="215"/>
      <c r="SQT372" s="215"/>
      <c r="SRF372" s="215"/>
      <c r="SRG372" s="215"/>
      <c r="SRH372" s="215"/>
      <c r="SRI372" s="215"/>
      <c r="SRJ372" s="215"/>
      <c r="SRK372" s="215"/>
      <c r="SRL372" s="215"/>
      <c r="SRM372" s="215"/>
      <c r="SRN372" s="215"/>
      <c r="SRO372" s="215"/>
      <c r="SRP372" s="215"/>
      <c r="SRQ372" s="215"/>
      <c r="SRR372" s="215"/>
      <c r="SRS372" s="215"/>
      <c r="SRT372" s="215"/>
      <c r="SRU372" s="215"/>
      <c r="SRV372" s="215"/>
      <c r="SRW372" s="215"/>
      <c r="SRX372" s="215"/>
      <c r="SRY372" s="215"/>
      <c r="SRZ372" s="215"/>
      <c r="SSA372" s="215"/>
      <c r="SSB372" s="215"/>
      <c r="SSC372" s="215"/>
      <c r="SSD372" s="215"/>
      <c r="SSE372" s="215"/>
      <c r="SSF372" s="215"/>
      <c r="SSG372" s="215"/>
      <c r="SSH372" s="215"/>
      <c r="SSI372" s="215"/>
      <c r="SSJ372" s="215"/>
      <c r="SSK372" s="215"/>
      <c r="SSL372" s="215"/>
      <c r="SSM372" s="215"/>
      <c r="SSN372" s="215"/>
      <c r="SSO372" s="215"/>
      <c r="SSP372" s="215"/>
      <c r="SSQ372" s="215"/>
      <c r="SSR372" s="215"/>
      <c r="SSS372" s="215"/>
      <c r="SST372" s="215"/>
      <c r="SSU372" s="215"/>
      <c r="SSV372" s="215"/>
      <c r="TAM372" s="215"/>
      <c r="TAN372" s="215"/>
      <c r="TAO372" s="215"/>
      <c r="TAP372" s="215"/>
      <c r="TBB372" s="215"/>
      <c r="TBC372" s="215"/>
      <c r="TBD372" s="215"/>
      <c r="TBE372" s="215"/>
      <c r="TBF372" s="215"/>
      <c r="TBG372" s="215"/>
      <c r="TBH372" s="215"/>
      <c r="TBI372" s="215"/>
      <c r="TBJ372" s="215"/>
      <c r="TBK372" s="215"/>
      <c r="TBL372" s="215"/>
      <c r="TBM372" s="215"/>
      <c r="TBN372" s="215"/>
      <c r="TBO372" s="215"/>
      <c r="TBP372" s="215"/>
      <c r="TBQ372" s="215"/>
      <c r="TBR372" s="215"/>
      <c r="TBS372" s="215"/>
      <c r="TBT372" s="215"/>
      <c r="TBU372" s="215"/>
      <c r="TBV372" s="215"/>
      <c r="TBW372" s="215"/>
      <c r="TBX372" s="215"/>
      <c r="TBY372" s="215"/>
      <c r="TBZ372" s="215"/>
      <c r="TCA372" s="215"/>
      <c r="TCB372" s="215"/>
      <c r="TCC372" s="215"/>
      <c r="TCD372" s="215"/>
      <c r="TCE372" s="215"/>
      <c r="TCF372" s="215"/>
      <c r="TCG372" s="215"/>
      <c r="TCH372" s="215"/>
      <c r="TCI372" s="215"/>
      <c r="TCJ372" s="215"/>
      <c r="TCK372" s="215"/>
      <c r="TCL372" s="215"/>
      <c r="TCM372" s="215"/>
      <c r="TCN372" s="215"/>
      <c r="TCO372" s="215"/>
      <c r="TCP372" s="215"/>
      <c r="TCQ372" s="215"/>
      <c r="TCR372" s="215"/>
      <c r="TKI372" s="215"/>
      <c r="TKJ372" s="215"/>
      <c r="TKK372" s="215"/>
      <c r="TKL372" s="215"/>
      <c r="TKX372" s="215"/>
      <c r="TKY372" s="215"/>
      <c r="TKZ372" s="215"/>
      <c r="TLA372" s="215"/>
      <c r="TLB372" s="215"/>
      <c r="TLC372" s="215"/>
      <c r="TLD372" s="215"/>
      <c r="TLE372" s="215"/>
      <c r="TLF372" s="215"/>
      <c r="TLG372" s="215"/>
      <c r="TLH372" s="215"/>
      <c r="TLI372" s="215"/>
      <c r="TLJ372" s="215"/>
      <c r="TLK372" s="215"/>
      <c r="TLL372" s="215"/>
      <c r="TLM372" s="215"/>
      <c r="TLN372" s="215"/>
      <c r="TLO372" s="215"/>
      <c r="TLP372" s="215"/>
      <c r="TLQ372" s="215"/>
      <c r="TLR372" s="215"/>
      <c r="TLS372" s="215"/>
      <c r="TLT372" s="215"/>
      <c r="TLU372" s="215"/>
      <c r="TLV372" s="215"/>
      <c r="TLW372" s="215"/>
      <c r="TLX372" s="215"/>
      <c r="TLY372" s="215"/>
      <c r="TLZ372" s="215"/>
      <c r="TMA372" s="215"/>
      <c r="TMB372" s="215"/>
      <c r="TMC372" s="215"/>
      <c r="TMD372" s="215"/>
      <c r="TME372" s="215"/>
      <c r="TMF372" s="215"/>
      <c r="TMG372" s="215"/>
      <c r="TMH372" s="215"/>
      <c r="TMI372" s="215"/>
      <c r="TMJ372" s="215"/>
      <c r="TMK372" s="215"/>
      <c r="TML372" s="215"/>
      <c r="TMM372" s="215"/>
      <c r="TMN372" s="215"/>
      <c r="TUE372" s="215"/>
      <c r="TUF372" s="215"/>
      <c r="TUG372" s="215"/>
      <c r="TUH372" s="215"/>
      <c r="TUT372" s="215"/>
      <c r="TUU372" s="215"/>
      <c r="TUV372" s="215"/>
      <c r="TUW372" s="215"/>
      <c r="TUX372" s="215"/>
      <c r="TUY372" s="215"/>
      <c r="TUZ372" s="215"/>
      <c r="TVA372" s="215"/>
      <c r="TVB372" s="215"/>
      <c r="TVC372" s="215"/>
      <c r="TVD372" s="215"/>
      <c r="TVE372" s="215"/>
      <c r="TVF372" s="215"/>
      <c r="TVG372" s="215"/>
      <c r="TVH372" s="215"/>
      <c r="TVI372" s="215"/>
      <c r="TVJ372" s="215"/>
      <c r="TVK372" s="215"/>
      <c r="TVL372" s="215"/>
      <c r="TVM372" s="215"/>
      <c r="TVN372" s="215"/>
      <c r="TVO372" s="215"/>
      <c r="TVP372" s="215"/>
      <c r="TVQ372" s="215"/>
      <c r="TVR372" s="215"/>
      <c r="TVS372" s="215"/>
      <c r="TVT372" s="215"/>
      <c r="TVU372" s="215"/>
      <c r="TVV372" s="215"/>
      <c r="TVW372" s="215"/>
      <c r="TVX372" s="215"/>
      <c r="TVY372" s="215"/>
      <c r="TVZ372" s="215"/>
      <c r="TWA372" s="215"/>
      <c r="TWB372" s="215"/>
      <c r="TWC372" s="215"/>
      <c r="TWD372" s="215"/>
      <c r="TWE372" s="215"/>
      <c r="TWF372" s="215"/>
      <c r="TWG372" s="215"/>
      <c r="TWH372" s="215"/>
      <c r="TWI372" s="215"/>
      <c r="TWJ372" s="215"/>
      <c r="UEA372" s="215"/>
      <c r="UEB372" s="215"/>
      <c r="UEC372" s="215"/>
      <c r="UED372" s="215"/>
      <c r="UEP372" s="215"/>
      <c r="UEQ372" s="215"/>
      <c r="UER372" s="215"/>
      <c r="UES372" s="215"/>
      <c r="UET372" s="215"/>
      <c r="UEU372" s="215"/>
      <c r="UEV372" s="215"/>
      <c r="UEW372" s="215"/>
      <c r="UEX372" s="215"/>
      <c r="UEY372" s="215"/>
      <c r="UEZ372" s="215"/>
      <c r="UFA372" s="215"/>
      <c r="UFB372" s="215"/>
      <c r="UFC372" s="215"/>
      <c r="UFD372" s="215"/>
      <c r="UFE372" s="215"/>
      <c r="UFF372" s="215"/>
      <c r="UFG372" s="215"/>
      <c r="UFH372" s="215"/>
      <c r="UFI372" s="215"/>
      <c r="UFJ372" s="215"/>
      <c r="UFK372" s="215"/>
      <c r="UFL372" s="215"/>
      <c r="UFM372" s="215"/>
      <c r="UFN372" s="215"/>
      <c r="UFO372" s="215"/>
      <c r="UFP372" s="215"/>
      <c r="UFQ372" s="215"/>
      <c r="UFR372" s="215"/>
      <c r="UFS372" s="215"/>
      <c r="UFT372" s="215"/>
      <c r="UFU372" s="215"/>
      <c r="UFV372" s="215"/>
      <c r="UFW372" s="215"/>
      <c r="UFX372" s="215"/>
      <c r="UFY372" s="215"/>
      <c r="UFZ372" s="215"/>
      <c r="UGA372" s="215"/>
      <c r="UGB372" s="215"/>
      <c r="UGC372" s="215"/>
      <c r="UGD372" s="215"/>
      <c r="UGE372" s="215"/>
      <c r="UGF372" s="215"/>
      <c r="UNW372" s="215"/>
      <c r="UNX372" s="215"/>
      <c r="UNY372" s="215"/>
      <c r="UNZ372" s="215"/>
      <c r="UOL372" s="215"/>
      <c r="UOM372" s="215"/>
      <c r="UON372" s="215"/>
      <c r="UOO372" s="215"/>
      <c r="UOP372" s="215"/>
      <c r="UOQ372" s="215"/>
      <c r="UOR372" s="215"/>
      <c r="UOS372" s="215"/>
      <c r="UOT372" s="215"/>
      <c r="UOU372" s="215"/>
      <c r="UOV372" s="215"/>
      <c r="UOW372" s="215"/>
      <c r="UOX372" s="215"/>
      <c r="UOY372" s="215"/>
      <c r="UOZ372" s="215"/>
      <c r="UPA372" s="215"/>
      <c r="UPB372" s="215"/>
      <c r="UPC372" s="215"/>
      <c r="UPD372" s="215"/>
      <c r="UPE372" s="215"/>
      <c r="UPF372" s="215"/>
      <c r="UPG372" s="215"/>
      <c r="UPH372" s="215"/>
      <c r="UPI372" s="215"/>
      <c r="UPJ372" s="215"/>
      <c r="UPK372" s="215"/>
      <c r="UPL372" s="215"/>
      <c r="UPM372" s="215"/>
      <c r="UPN372" s="215"/>
      <c r="UPO372" s="215"/>
      <c r="UPP372" s="215"/>
      <c r="UPQ372" s="215"/>
      <c r="UPR372" s="215"/>
      <c r="UPS372" s="215"/>
      <c r="UPT372" s="215"/>
      <c r="UPU372" s="215"/>
      <c r="UPV372" s="215"/>
      <c r="UPW372" s="215"/>
      <c r="UPX372" s="215"/>
      <c r="UPY372" s="215"/>
      <c r="UPZ372" s="215"/>
      <c r="UQA372" s="215"/>
      <c r="UQB372" s="215"/>
      <c r="UXS372" s="215"/>
      <c r="UXT372" s="215"/>
      <c r="UXU372" s="215"/>
      <c r="UXV372" s="215"/>
      <c r="UYH372" s="215"/>
      <c r="UYI372" s="215"/>
      <c r="UYJ372" s="215"/>
      <c r="UYK372" s="215"/>
      <c r="UYL372" s="215"/>
      <c r="UYM372" s="215"/>
      <c r="UYN372" s="215"/>
      <c r="UYO372" s="215"/>
      <c r="UYP372" s="215"/>
      <c r="UYQ372" s="215"/>
      <c r="UYR372" s="215"/>
      <c r="UYS372" s="215"/>
      <c r="UYT372" s="215"/>
      <c r="UYU372" s="215"/>
      <c r="UYV372" s="215"/>
      <c r="UYW372" s="215"/>
      <c r="UYX372" s="215"/>
      <c r="UYY372" s="215"/>
      <c r="UYZ372" s="215"/>
      <c r="UZA372" s="215"/>
      <c r="UZB372" s="215"/>
      <c r="UZC372" s="215"/>
      <c r="UZD372" s="215"/>
      <c r="UZE372" s="215"/>
      <c r="UZF372" s="215"/>
      <c r="UZG372" s="215"/>
      <c r="UZH372" s="215"/>
      <c r="UZI372" s="215"/>
      <c r="UZJ372" s="215"/>
      <c r="UZK372" s="215"/>
      <c r="UZL372" s="215"/>
      <c r="UZM372" s="215"/>
      <c r="UZN372" s="215"/>
      <c r="UZO372" s="215"/>
      <c r="UZP372" s="215"/>
      <c r="UZQ372" s="215"/>
      <c r="UZR372" s="215"/>
      <c r="UZS372" s="215"/>
      <c r="UZT372" s="215"/>
      <c r="UZU372" s="215"/>
      <c r="UZV372" s="215"/>
      <c r="UZW372" s="215"/>
      <c r="UZX372" s="215"/>
      <c r="VHO372" s="215"/>
      <c r="VHP372" s="215"/>
      <c r="VHQ372" s="215"/>
      <c r="VHR372" s="215"/>
      <c r="VID372" s="215"/>
      <c r="VIE372" s="215"/>
      <c r="VIF372" s="215"/>
      <c r="VIG372" s="215"/>
      <c r="VIH372" s="215"/>
      <c r="VII372" s="215"/>
      <c r="VIJ372" s="215"/>
      <c r="VIK372" s="215"/>
      <c r="VIL372" s="215"/>
      <c r="VIM372" s="215"/>
      <c r="VIN372" s="215"/>
      <c r="VIO372" s="215"/>
      <c r="VIP372" s="215"/>
      <c r="VIQ372" s="215"/>
      <c r="VIR372" s="215"/>
      <c r="VIS372" s="215"/>
      <c r="VIT372" s="215"/>
      <c r="VIU372" s="215"/>
      <c r="VIV372" s="215"/>
      <c r="VIW372" s="215"/>
      <c r="VIX372" s="215"/>
      <c r="VIY372" s="215"/>
      <c r="VIZ372" s="215"/>
      <c r="VJA372" s="215"/>
      <c r="VJB372" s="215"/>
      <c r="VJC372" s="215"/>
      <c r="VJD372" s="215"/>
      <c r="VJE372" s="215"/>
      <c r="VJF372" s="215"/>
      <c r="VJG372" s="215"/>
      <c r="VJH372" s="215"/>
      <c r="VJI372" s="215"/>
      <c r="VJJ372" s="215"/>
      <c r="VJK372" s="215"/>
      <c r="VJL372" s="215"/>
      <c r="VJM372" s="215"/>
      <c r="VJN372" s="215"/>
      <c r="VJO372" s="215"/>
      <c r="VJP372" s="215"/>
      <c r="VJQ372" s="215"/>
      <c r="VJR372" s="215"/>
      <c r="VJS372" s="215"/>
      <c r="VJT372" s="215"/>
      <c r="VRK372" s="215"/>
      <c r="VRL372" s="215"/>
      <c r="VRM372" s="215"/>
      <c r="VRN372" s="215"/>
      <c r="VRZ372" s="215"/>
      <c r="VSA372" s="215"/>
      <c r="VSB372" s="215"/>
      <c r="VSC372" s="215"/>
      <c r="VSD372" s="215"/>
      <c r="VSE372" s="215"/>
      <c r="VSF372" s="215"/>
      <c r="VSG372" s="215"/>
      <c r="VSH372" s="215"/>
      <c r="VSI372" s="215"/>
      <c r="VSJ372" s="215"/>
      <c r="VSK372" s="215"/>
      <c r="VSL372" s="215"/>
      <c r="VSM372" s="215"/>
      <c r="VSN372" s="215"/>
      <c r="VSO372" s="215"/>
      <c r="VSP372" s="215"/>
      <c r="VSQ372" s="215"/>
      <c r="VSR372" s="215"/>
      <c r="VSS372" s="215"/>
      <c r="VST372" s="215"/>
      <c r="VSU372" s="215"/>
      <c r="VSV372" s="215"/>
      <c r="VSW372" s="215"/>
      <c r="VSX372" s="215"/>
      <c r="VSY372" s="215"/>
      <c r="VSZ372" s="215"/>
      <c r="VTA372" s="215"/>
      <c r="VTB372" s="215"/>
      <c r="VTC372" s="215"/>
      <c r="VTD372" s="215"/>
      <c r="VTE372" s="215"/>
      <c r="VTF372" s="215"/>
      <c r="VTG372" s="215"/>
      <c r="VTH372" s="215"/>
      <c r="VTI372" s="215"/>
      <c r="VTJ372" s="215"/>
      <c r="VTK372" s="215"/>
      <c r="VTL372" s="215"/>
      <c r="VTM372" s="215"/>
      <c r="VTN372" s="215"/>
      <c r="VTO372" s="215"/>
      <c r="VTP372" s="215"/>
      <c r="WBG372" s="215"/>
      <c r="WBH372" s="215"/>
      <c r="WBI372" s="215"/>
      <c r="WBJ372" s="215"/>
      <c r="WBV372" s="215"/>
      <c r="WBW372" s="215"/>
      <c r="WBX372" s="215"/>
      <c r="WBY372" s="215"/>
      <c r="WBZ372" s="215"/>
      <c r="WCA372" s="215"/>
      <c r="WCB372" s="215"/>
      <c r="WCC372" s="215"/>
      <c r="WCD372" s="215"/>
      <c r="WCE372" s="215"/>
      <c r="WCF372" s="215"/>
      <c r="WCG372" s="215"/>
      <c r="WCH372" s="215"/>
      <c r="WCI372" s="215"/>
      <c r="WCJ372" s="215"/>
      <c r="WCK372" s="215"/>
      <c r="WCL372" s="215"/>
      <c r="WCM372" s="215"/>
      <c r="WCN372" s="215"/>
      <c r="WCO372" s="215"/>
      <c r="WCP372" s="215"/>
      <c r="WCQ372" s="215"/>
      <c r="WCR372" s="215"/>
      <c r="WCS372" s="215"/>
      <c r="WCT372" s="215"/>
      <c r="WCU372" s="215"/>
      <c r="WCV372" s="215"/>
      <c r="WCW372" s="215"/>
      <c r="WCX372" s="215"/>
      <c r="WCY372" s="215"/>
      <c r="WCZ372" s="215"/>
      <c r="WDA372" s="215"/>
      <c r="WDB372" s="215"/>
      <c r="WDC372" s="215"/>
      <c r="WDD372" s="215"/>
      <c r="WDE372" s="215"/>
      <c r="WDF372" s="215"/>
      <c r="WDG372" s="215"/>
      <c r="WDH372" s="215"/>
      <c r="WDI372" s="215"/>
      <c r="WDJ372" s="215"/>
      <c r="WDK372" s="215"/>
      <c r="WDL372" s="215"/>
      <c r="WLC372" s="215"/>
      <c r="WLD372" s="215"/>
      <c r="WLE372" s="215"/>
      <c r="WLF372" s="215"/>
      <c r="WLR372" s="215"/>
      <c r="WLS372" s="215"/>
      <c r="WLT372" s="215"/>
      <c r="WLU372" s="215"/>
      <c r="WLV372" s="215"/>
      <c r="WLW372" s="215"/>
      <c r="WLX372" s="215"/>
      <c r="WLY372" s="215"/>
      <c r="WLZ372" s="215"/>
      <c r="WMA372" s="215"/>
      <c r="WMB372" s="215"/>
      <c r="WMC372" s="215"/>
      <c r="WMD372" s="215"/>
      <c r="WME372" s="215"/>
      <c r="WMF372" s="215"/>
      <c r="WMG372" s="215"/>
      <c r="WMH372" s="215"/>
      <c r="WMI372" s="215"/>
      <c r="WMJ372" s="215"/>
      <c r="WMK372" s="215"/>
      <c r="WML372" s="215"/>
      <c r="WMM372" s="215"/>
      <c r="WMN372" s="215"/>
      <c r="WMO372" s="215"/>
      <c r="WMP372" s="215"/>
      <c r="WMQ372" s="215"/>
      <c r="WMR372" s="215"/>
      <c r="WMS372" s="215"/>
      <c r="WMT372" s="215"/>
      <c r="WMU372" s="215"/>
      <c r="WMV372" s="215"/>
      <c r="WMW372" s="215"/>
      <c r="WMX372" s="215"/>
      <c r="WMY372" s="215"/>
      <c r="WMZ372" s="215"/>
      <c r="WNA372" s="215"/>
      <c r="WNB372" s="215"/>
      <c r="WNC372" s="215"/>
      <c r="WND372" s="215"/>
      <c r="WNE372" s="215"/>
      <c r="WNF372" s="215"/>
      <c r="WNG372" s="215"/>
      <c r="WNH372" s="215"/>
      <c r="WUY372" s="215"/>
      <c r="WUZ372" s="215"/>
      <c r="WVA372" s="215"/>
      <c r="WVB372" s="215"/>
      <c r="WVN372" s="215"/>
      <c r="WVO372" s="215"/>
      <c r="WVP372" s="215"/>
      <c r="WVQ372" s="215"/>
      <c r="WVR372" s="215"/>
      <c r="WVS372" s="215"/>
      <c r="WVT372" s="215"/>
      <c r="WVU372" s="215"/>
      <c r="WVV372" s="215"/>
      <c r="WVW372" s="215"/>
      <c r="WVX372" s="215"/>
      <c r="WVY372" s="215"/>
      <c r="WVZ372" s="215"/>
      <c r="WWA372" s="215"/>
      <c r="WWB372" s="215"/>
      <c r="WWC372" s="215"/>
      <c r="WWD372" s="215"/>
      <c r="WWE372" s="215"/>
      <c r="WWF372" s="215"/>
      <c r="WWG372" s="215"/>
      <c r="WWH372" s="215"/>
      <c r="WWI372" s="215"/>
      <c r="WWJ372" s="215"/>
      <c r="WWK372" s="215"/>
      <c r="WWL372" s="215"/>
      <c r="WWM372" s="215"/>
      <c r="WWN372" s="215"/>
      <c r="WWO372" s="215"/>
      <c r="WWP372" s="215"/>
      <c r="WWQ372" s="215"/>
      <c r="WWR372" s="215"/>
      <c r="WWS372" s="215"/>
      <c r="WWT372" s="215"/>
      <c r="WWU372" s="215"/>
      <c r="WWV372" s="215"/>
      <c r="WWW372" s="215"/>
      <c r="WWX372" s="215"/>
      <c r="WWY372" s="215"/>
      <c r="WWZ372" s="215"/>
      <c r="WXA372" s="215"/>
      <c r="WXB372" s="215"/>
      <c r="WXC372" s="215"/>
      <c r="WXD372" s="215"/>
    </row>
    <row r="373" spans="1:1018 1030:2042 2054:3066 3078:4090 4102:5114 5126:6138 6150:7162 7174:8186 8198:9210 9222:10234 10246:11258 11270:12282 12294:13306 13318:14330 14342:15354 15366:16176" s="215" customFormat="1" ht="35.1" customHeight="1">
      <c r="A373" s="83"/>
      <c r="B373" s="83"/>
      <c r="C373" s="83"/>
      <c r="D373" s="83"/>
      <c r="E373" s="83"/>
      <c r="F373" s="85"/>
      <c r="G373" s="93"/>
      <c r="H373" s="84"/>
      <c r="I373" s="84"/>
      <c r="J373" s="84"/>
      <c r="K373" s="84"/>
      <c r="L373" s="95"/>
      <c r="M373" s="95"/>
      <c r="N373" s="95"/>
      <c r="O373" s="95"/>
      <c r="P373" s="95"/>
      <c r="Q373" s="95"/>
      <c r="R373" s="95"/>
      <c r="S373" s="95"/>
      <c r="T373" s="238"/>
      <c r="U373" s="238"/>
      <c r="V373" s="238"/>
      <c r="W373" s="238"/>
      <c r="X373" s="239"/>
      <c r="Y373" s="239"/>
      <c r="Z373" s="239"/>
      <c r="AA373" s="239"/>
      <c r="AB373" s="238"/>
      <c r="AC373" s="238"/>
      <c r="AD373" s="238"/>
      <c r="AE373" s="238"/>
      <c r="AF373" s="239"/>
      <c r="AG373" s="239"/>
      <c r="AH373" s="239"/>
      <c r="AI373" s="239"/>
      <c r="AJ373" s="86"/>
      <c r="AK373" s="240"/>
      <c r="AL373" s="240"/>
      <c r="AM373" s="352"/>
      <c r="AN373" s="352"/>
      <c r="AO373" s="352"/>
      <c r="AP373" s="352"/>
      <c r="AQ373" s="356"/>
      <c r="AR373" s="356"/>
      <c r="AS373" s="356"/>
      <c r="AT373" s="356"/>
      <c r="AU373" s="357"/>
      <c r="AV373" s="241"/>
      <c r="AW373" s="354"/>
      <c r="AX373" s="355"/>
      <c r="AY373" s="355"/>
      <c r="AZ373" s="355"/>
      <c r="BA373" s="238"/>
      <c r="BB373" s="238"/>
      <c r="BC373" s="238"/>
      <c r="BD373" s="238"/>
      <c r="BE373" s="103"/>
      <c r="BG373" s="83"/>
      <c r="BH373" s="83"/>
      <c r="BI373" s="83"/>
      <c r="BJ373" s="83"/>
      <c r="BK373" s="83"/>
      <c r="BL373" s="83"/>
      <c r="BM373" s="83"/>
      <c r="BN373" s="83"/>
      <c r="BO373" s="83"/>
      <c r="BP373" s="83"/>
      <c r="BQ373" s="83"/>
      <c r="BR373" s="83"/>
      <c r="BS373" s="83"/>
      <c r="BT373" s="83"/>
      <c r="BU373" s="83"/>
      <c r="BV373" s="83"/>
      <c r="BW373" s="83"/>
      <c r="BX373" s="83"/>
      <c r="BY373" s="83"/>
      <c r="BZ373" s="83"/>
      <c r="CA373" s="83"/>
      <c r="CB373" s="83"/>
      <c r="CC373" s="83"/>
      <c r="CD373" s="83"/>
      <c r="CE373" s="83"/>
      <c r="CF373" s="83"/>
      <c r="CG373" s="83"/>
      <c r="CH373" s="83"/>
      <c r="CI373" s="83"/>
      <c r="CJ373" s="83"/>
      <c r="CK373" s="83"/>
      <c r="CL373" s="83"/>
      <c r="CM373" s="83"/>
      <c r="CN373" s="83"/>
      <c r="CO373" s="83"/>
      <c r="CP373" s="83"/>
      <c r="CQ373" s="83"/>
      <c r="CR373" s="83"/>
    </row>
    <row r="374" spans="1:1018 1030:2042 2054:3066 3078:4090 4102:5114 5126:6138 6150:7162 7174:8186 8198:9210 9222:10234 10246:11258 11270:12282 12294:13306 13318:14330 14342:15354 15366:16176" s="215" customFormat="1" ht="35.1" customHeight="1">
      <c r="A374" s="83"/>
      <c r="B374" s="83"/>
      <c r="C374" s="83"/>
      <c r="D374" s="83"/>
      <c r="E374" s="83"/>
      <c r="F374" s="85"/>
      <c r="G374" s="93"/>
      <c r="H374" s="84"/>
      <c r="I374" s="84"/>
      <c r="J374" s="84"/>
      <c r="K374" s="84"/>
      <c r="L374" s="95"/>
      <c r="M374" s="95"/>
      <c r="N374" s="95"/>
      <c r="O374" s="95"/>
      <c r="P374" s="95"/>
      <c r="Q374" s="95"/>
      <c r="R374" s="95"/>
      <c r="S374" s="95"/>
      <c r="T374" s="238"/>
      <c r="U374" s="238"/>
      <c r="V374" s="238"/>
      <c r="W374" s="238"/>
      <c r="X374" s="239"/>
      <c r="Y374" s="239"/>
      <c r="Z374" s="239"/>
      <c r="AA374" s="239"/>
      <c r="AB374" s="238"/>
      <c r="AC374" s="238"/>
      <c r="AD374" s="238"/>
      <c r="AE374" s="238"/>
      <c r="AF374" s="239"/>
      <c r="AG374" s="239"/>
      <c r="AH374" s="239"/>
      <c r="AI374" s="239"/>
      <c r="AJ374" s="86"/>
      <c r="AK374" s="240"/>
      <c r="AL374" s="240"/>
      <c r="AM374" s="352"/>
      <c r="AN374" s="352"/>
      <c r="AO374" s="352"/>
      <c r="AP374" s="352"/>
      <c r="AQ374" s="356"/>
      <c r="AR374" s="356"/>
      <c r="AS374" s="356"/>
      <c r="AT374" s="356"/>
      <c r="AU374" s="357"/>
      <c r="AV374" s="241"/>
      <c r="AW374" s="354"/>
      <c r="AX374" s="355"/>
      <c r="AY374" s="355"/>
      <c r="AZ374" s="355"/>
      <c r="BA374" s="238"/>
      <c r="BB374" s="238"/>
      <c r="BC374" s="238"/>
      <c r="BD374" s="238"/>
      <c r="BE374" s="103"/>
      <c r="BG374" s="83"/>
      <c r="BH374" s="83"/>
      <c r="BI374" s="83"/>
      <c r="BJ374" s="83"/>
      <c r="BK374" s="83"/>
      <c r="BL374" s="83"/>
      <c r="BM374" s="83"/>
      <c r="BN374" s="83"/>
      <c r="BO374" s="83"/>
      <c r="BP374" s="83"/>
      <c r="BQ374" s="83"/>
      <c r="BR374" s="83"/>
      <c r="BS374" s="83"/>
      <c r="BT374" s="83"/>
      <c r="BU374" s="83"/>
      <c r="BV374" s="83"/>
      <c r="BW374" s="83"/>
      <c r="BX374" s="83"/>
      <c r="BY374" s="83"/>
      <c r="BZ374" s="83"/>
      <c r="CA374" s="83"/>
      <c r="CB374" s="83"/>
      <c r="CC374" s="83"/>
      <c r="CD374" s="83"/>
      <c r="CE374" s="83"/>
      <c r="CF374" s="83"/>
      <c r="CG374" s="83"/>
      <c r="CH374" s="83"/>
      <c r="CI374" s="83"/>
      <c r="CJ374" s="83"/>
      <c r="CK374" s="83"/>
      <c r="CL374" s="83"/>
      <c r="CM374" s="83"/>
      <c r="CN374" s="83"/>
      <c r="CO374" s="83"/>
      <c r="CP374" s="83"/>
      <c r="CQ374" s="83"/>
      <c r="CR374" s="83"/>
    </row>
    <row r="375" spans="1:1018 1030:2042 2054:3066 3078:4090 4102:5114 5126:6138 6150:7162 7174:8186 8198:9210 9222:10234 10246:11258 11270:12282 12294:13306 13318:14330 14342:15354 15366:16176" s="215" customFormat="1" ht="35.1" customHeight="1">
      <c r="A375" s="83"/>
      <c r="B375" s="83"/>
      <c r="C375" s="83"/>
      <c r="D375" s="83"/>
      <c r="E375" s="83"/>
      <c r="F375" s="85"/>
      <c r="G375" s="93"/>
      <c r="H375" s="84"/>
      <c r="I375" s="84"/>
      <c r="J375" s="84"/>
      <c r="K375" s="84"/>
      <c r="L375" s="95"/>
      <c r="M375" s="95"/>
      <c r="N375" s="95"/>
      <c r="O375" s="95"/>
      <c r="P375" s="95"/>
      <c r="Q375" s="95"/>
      <c r="R375" s="95"/>
      <c r="S375" s="95"/>
      <c r="T375" s="238"/>
      <c r="U375" s="238"/>
      <c r="V375" s="238"/>
      <c r="W375" s="238"/>
      <c r="X375" s="239"/>
      <c r="Y375" s="239"/>
      <c r="Z375" s="239"/>
      <c r="AA375" s="239"/>
      <c r="AB375" s="238"/>
      <c r="AC375" s="238"/>
      <c r="AD375" s="238"/>
      <c r="AE375" s="238"/>
      <c r="AF375" s="239"/>
      <c r="AG375" s="239"/>
      <c r="AH375" s="239"/>
      <c r="AI375" s="239"/>
      <c r="AJ375" s="86"/>
      <c r="AK375" s="240"/>
      <c r="AL375" s="240"/>
      <c r="AM375" s="352"/>
      <c r="AN375" s="352"/>
      <c r="AO375" s="352"/>
      <c r="AP375" s="352"/>
      <c r="AQ375" s="356"/>
      <c r="AR375" s="356"/>
      <c r="AS375" s="356"/>
      <c r="AT375" s="356"/>
      <c r="AU375" s="357"/>
      <c r="AV375" s="241"/>
      <c r="AW375" s="354"/>
      <c r="AX375" s="355"/>
      <c r="AY375" s="355"/>
      <c r="AZ375" s="355"/>
      <c r="BA375" s="238"/>
      <c r="BB375" s="238"/>
      <c r="BC375" s="238"/>
      <c r="BD375" s="238"/>
      <c r="BE375" s="103"/>
      <c r="BG375" s="83"/>
      <c r="BH375" s="83"/>
      <c r="BI375" s="83"/>
      <c r="BJ375" s="83"/>
      <c r="BK375" s="83"/>
      <c r="BL375" s="83"/>
      <c r="BM375" s="83"/>
      <c r="BN375" s="83"/>
      <c r="BO375" s="83"/>
      <c r="BP375" s="83"/>
      <c r="BQ375" s="83"/>
      <c r="BR375" s="83"/>
      <c r="BS375" s="83"/>
      <c r="BT375" s="83"/>
      <c r="BU375" s="83"/>
      <c r="BV375" s="83"/>
      <c r="BW375" s="83"/>
      <c r="BX375" s="83"/>
      <c r="BY375" s="83"/>
      <c r="BZ375" s="83"/>
      <c r="CA375" s="83"/>
      <c r="CB375" s="83"/>
      <c r="CC375" s="83"/>
      <c r="CD375" s="83"/>
      <c r="CE375" s="83"/>
      <c r="CF375" s="83"/>
      <c r="CG375" s="83"/>
      <c r="CH375" s="83"/>
      <c r="CI375" s="83"/>
      <c r="CJ375" s="83"/>
      <c r="CK375" s="83"/>
      <c r="CL375" s="83"/>
      <c r="CM375" s="83"/>
      <c r="CN375" s="83"/>
      <c r="CO375" s="83"/>
      <c r="CP375" s="83"/>
      <c r="CQ375" s="83"/>
      <c r="CR375" s="83"/>
    </row>
    <row r="376" spans="1:1018 1030:2042 2054:3066 3078:4090 4102:5114 5126:6138 6150:7162 7174:8186 8198:9210 9222:10234 10246:11258 11270:12282 12294:13306 13318:14330 14342:15354 15366:16176" s="215" customFormat="1" ht="35.1" customHeight="1">
      <c r="A376" s="83"/>
      <c r="B376" s="83"/>
      <c r="C376" s="83"/>
      <c r="D376" s="83"/>
      <c r="E376" s="83"/>
      <c r="F376" s="85"/>
      <c r="G376" s="93"/>
      <c r="H376" s="84"/>
      <c r="I376" s="84"/>
      <c r="J376" s="84"/>
      <c r="K376" s="84"/>
      <c r="L376" s="95"/>
      <c r="M376" s="95"/>
      <c r="N376" s="95"/>
      <c r="O376" s="95"/>
      <c r="P376" s="95"/>
      <c r="Q376" s="95"/>
      <c r="R376" s="95"/>
      <c r="S376" s="95"/>
      <c r="T376" s="238"/>
      <c r="U376" s="238"/>
      <c r="V376" s="238"/>
      <c r="W376" s="238"/>
      <c r="X376" s="239"/>
      <c r="Y376" s="239"/>
      <c r="Z376" s="239"/>
      <c r="AA376" s="239"/>
      <c r="AB376" s="238"/>
      <c r="AC376" s="238"/>
      <c r="AD376" s="238"/>
      <c r="AE376" s="238"/>
      <c r="AF376" s="239"/>
      <c r="AG376" s="239"/>
      <c r="AH376" s="239"/>
      <c r="AI376" s="239"/>
      <c r="AJ376" s="86"/>
      <c r="AK376" s="240"/>
      <c r="AL376" s="240"/>
      <c r="AM376" s="352"/>
      <c r="AN376" s="352"/>
      <c r="AO376" s="352"/>
      <c r="AP376" s="352"/>
      <c r="AQ376" s="356"/>
      <c r="AR376" s="356"/>
      <c r="AS376" s="356"/>
      <c r="AT376" s="356"/>
      <c r="AU376" s="357"/>
      <c r="AV376" s="241"/>
      <c r="AW376" s="354"/>
      <c r="AX376" s="355"/>
      <c r="AY376" s="355"/>
      <c r="AZ376" s="355"/>
      <c r="BA376" s="238"/>
      <c r="BB376" s="238"/>
      <c r="BC376" s="238"/>
      <c r="BD376" s="238"/>
      <c r="BE376" s="103"/>
      <c r="BG376" s="83"/>
      <c r="BH376" s="83"/>
      <c r="BI376" s="83"/>
      <c r="BJ376" s="83"/>
      <c r="BK376" s="83"/>
      <c r="BL376" s="83"/>
      <c r="BM376" s="83"/>
      <c r="BN376" s="83"/>
      <c r="BO376" s="83"/>
      <c r="BP376" s="83"/>
      <c r="BQ376" s="83"/>
      <c r="BR376" s="83"/>
      <c r="BS376" s="83"/>
      <c r="BT376" s="83"/>
      <c r="BU376" s="83"/>
      <c r="BV376" s="83"/>
      <c r="BW376" s="83"/>
      <c r="BX376" s="83"/>
      <c r="BY376" s="83"/>
      <c r="BZ376" s="83"/>
      <c r="CA376" s="83"/>
      <c r="CB376" s="83"/>
      <c r="CC376" s="83"/>
      <c r="CD376" s="83"/>
      <c r="CE376" s="83"/>
      <c r="CF376" s="83"/>
      <c r="CG376" s="83"/>
      <c r="CH376" s="83"/>
      <c r="CI376" s="83"/>
      <c r="CJ376" s="83"/>
      <c r="CK376" s="83"/>
      <c r="CL376" s="83"/>
      <c r="CM376" s="83"/>
      <c r="CN376" s="83"/>
      <c r="CO376" s="83"/>
      <c r="CP376" s="83"/>
      <c r="CQ376" s="83"/>
      <c r="CR376" s="83"/>
    </row>
    <row r="377" spans="1:1018 1030:2042 2054:3066 3078:4090 4102:5114 5126:6138 6150:7162 7174:8186 8198:9210 9222:10234 10246:11258 11270:12282 12294:13306 13318:14330 14342:15354 15366:16176" s="215" customFormat="1" ht="35.1" customHeight="1">
      <c r="A377" s="83"/>
      <c r="B377" s="83"/>
      <c r="C377" s="83"/>
      <c r="D377" s="83"/>
      <c r="E377" s="83"/>
      <c r="F377" s="85"/>
      <c r="G377" s="93"/>
      <c r="H377" s="84"/>
      <c r="I377" s="84"/>
      <c r="J377" s="84"/>
      <c r="K377" s="84"/>
      <c r="L377" s="95"/>
      <c r="M377" s="95"/>
      <c r="N377" s="95"/>
      <c r="O377" s="95"/>
      <c r="P377" s="95"/>
      <c r="Q377" s="95"/>
      <c r="R377" s="95"/>
      <c r="S377" s="95"/>
      <c r="T377" s="238"/>
      <c r="U377" s="238"/>
      <c r="V377" s="238"/>
      <c r="W377" s="238"/>
      <c r="X377" s="239"/>
      <c r="Y377" s="239"/>
      <c r="Z377" s="239"/>
      <c r="AA377" s="239"/>
      <c r="AB377" s="238"/>
      <c r="AC377" s="238"/>
      <c r="AD377" s="238"/>
      <c r="AE377" s="238"/>
      <c r="AF377" s="239"/>
      <c r="AG377" s="239"/>
      <c r="AH377" s="239"/>
      <c r="AI377" s="239"/>
      <c r="AJ377" s="86"/>
      <c r="AK377" s="240"/>
      <c r="AL377" s="240"/>
      <c r="AM377" s="352"/>
      <c r="AN377" s="352"/>
      <c r="AO377" s="352"/>
      <c r="AP377" s="352"/>
      <c r="AQ377" s="356"/>
      <c r="AR377" s="356"/>
      <c r="AS377" s="356"/>
      <c r="AT377" s="356"/>
      <c r="AU377" s="357"/>
      <c r="AV377" s="241"/>
      <c r="AW377" s="354"/>
      <c r="AX377" s="355"/>
      <c r="AY377" s="355"/>
      <c r="AZ377" s="355"/>
      <c r="BA377" s="238"/>
      <c r="BB377" s="238"/>
      <c r="BC377" s="238"/>
      <c r="BD377" s="238"/>
      <c r="BE377" s="103"/>
      <c r="BG377" s="83"/>
      <c r="BH377" s="83"/>
      <c r="BI377" s="83"/>
      <c r="BJ377" s="83"/>
      <c r="BK377" s="83"/>
      <c r="BL377" s="83"/>
      <c r="BM377" s="83"/>
      <c r="BN377" s="83"/>
      <c r="BO377" s="83"/>
      <c r="BP377" s="83"/>
      <c r="BQ377" s="83"/>
      <c r="BR377" s="83"/>
      <c r="BS377" s="83"/>
      <c r="BT377" s="83"/>
      <c r="BU377" s="83"/>
      <c r="BV377" s="83"/>
      <c r="BW377" s="83"/>
      <c r="BX377" s="83"/>
      <c r="BY377" s="83"/>
      <c r="BZ377" s="83"/>
      <c r="CA377" s="83"/>
      <c r="CB377" s="83"/>
      <c r="CC377" s="83"/>
      <c r="CD377" s="83"/>
      <c r="CE377" s="83"/>
      <c r="CF377" s="83"/>
      <c r="CG377" s="83"/>
      <c r="CH377" s="83"/>
      <c r="CI377" s="83"/>
      <c r="CJ377" s="83"/>
      <c r="CK377" s="83"/>
      <c r="CL377" s="83"/>
      <c r="CM377" s="83"/>
      <c r="CN377" s="83"/>
      <c r="CO377" s="83"/>
      <c r="CP377" s="83"/>
      <c r="CQ377" s="83"/>
      <c r="CR377" s="83"/>
    </row>
    <row r="378" spans="1:1018 1030:2042 2054:3066 3078:4090 4102:5114 5126:6138 6150:7162 7174:8186 8198:9210 9222:10234 10246:11258 11270:12282 12294:13306 13318:14330 14342:15354 15366:16176" s="215" customFormat="1" ht="35.1" customHeight="1">
      <c r="A378" s="83"/>
      <c r="B378" s="83"/>
      <c r="C378" s="83"/>
      <c r="D378" s="83"/>
      <c r="E378" s="83"/>
      <c r="F378" s="85"/>
      <c r="G378" s="93"/>
      <c r="H378" s="84"/>
      <c r="I378" s="84"/>
      <c r="J378" s="84"/>
      <c r="K378" s="84"/>
      <c r="L378" s="95"/>
      <c r="M378" s="95"/>
      <c r="N378" s="95"/>
      <c r="O378" s="95"/>
      <c r="P378" s="95"/>
      <c r="Q378" s="95"/>
      <c r="R378" s="95"/>
      <c r="S378" s="95"/>
      <c r="T378" s="238"/>
      <c r="U378" s="238"/>
      <c r="V378" s="238"/>
      <c r="W378" s="238"/>
      <c r="X378" s="239"/>
      <c r="Y378" s="239"/>
      <c r="Z378" s="239"/>
      <c r="AA378" s="239"/>
      <c r="AB378" s="238"/>
      <c r="AC378" s="238"/>
      <c r="AD378" s="238"/>
      <c r="AE378" s="238"/>
      <c r="AF378" s="239"/>
      <c r="AG378" s="239"/>
      <c r="AH378" s="239"/>
      <c r="AI378" s="239"/>
      <c r="AJ378" s="86"/>
      <c r="AK378" s="240"/>
      <c r="AL378" s="240"/>
      <c r="AM378" s="352"/>
      <c r="AN378" s="352"/>
      <c r="AO378" s="352"/>
      <c r="AP378" s="352"/>
      <c r="AQ378" s="356"/>
      <c r="AR378" s="356"/>
      <c r="AS378" s="356"/>
      <c r="AT378" s="356"/>
      <c r="AU378" s="357"/>
      <c r="AV378" s="241"/>
      <c r="AW378" s="354"/>
      <c r="AX378" s="355"/>
      <c r="AY378" s="355"/>
      <c r="AZ378" s="355"/>
      <c r="BA378" s="238"/>
      <c r="BB378" s="238"/>
      <c r="BC378" s="238"/>
      <c r="BD378" s="238"/>
      <c r="BE378" s="103"/>
      <c r="BG378" s="83"/>
      <c r="BH378" s="83"/>
      <c r="BI378" s="83"/>
      <c r="BJ378" s="83"/>
      <c r="BK378" s="83"/>
      <c r="BL378" s="83"/>
      <c r="BM378" s="83"/>
      <c r="BN378" s="83"/>
      <c r="BO378" s="83"/>
      <c r="BP378" s="83"/>
      <c r="BQ378" s="83"/>
      <c r="BR378" s="83"/>
      <c r="BS378" s="83"/>
      <c r="BT378" s="83"/>
      <c r="BU378" s="83"/>
      <c r="BV378" s="83"/>
      <c r="BW378" s="83"/>
      <c r="BX378" s="83"/>
      <c r="BY378" s="83"/>
      <c r="BZ378" s="83"/>
      <c r="CA378" s="83"/>
      <c r="CB378" s="83"/>
      <c r="CC378" s="83"/>
      <c r="CD378" s="83"/>
      <c r="CE378" s="83"/>
      <c r="CF378" s="83"/>
      <c r="CG378" s="83"/>
      <c r="CH378" s="83"/>
      <c r="CI378" s="83"/>
      <c r="CJ378" s="83"/>
      <c r="CK378" s="83"/>
      <c r="CL378" s="83"/>
      <c r="CM378" s="83"/>
      <c r="CN378" s="83"/>
      <c r="CO378" s="83"/>
      <c r="CP378" s="83"/>
      <c r="CQ378" s="83"/>
      <c r="CR378" s="83"/>
    </row>
    <row r="379" spans="1:1018 1030:2042 2054:3066 3078:4090 4102:5114 5126:6138 6150:7162 7174:8186 8198:9210 9222:10234 10246:11258 11270:12282 12294:13306 13318:14330 14342:15354 15366:16176" s="83" customFormat="1" ht="35.1" customHeight="1">
      <c r="A379" s="83" t="e">
        <f>#REF!&amp;"+1"</f>
        <v>#REF!</v>
      </c>
      <c r="B379" s="83" t="e">
        <f>#REF!&amp;"+2"</f>
        <v>#REF!</v>
      </c>
      <c r="C379" s="83" t="e">
        <f>#REF!&amp;"+3"</f>
        <v>#REF!</v>
      </c>
      <c r="D379" s="83" t="e">
        <f>#REF!&amp;"+4"</f>
        <v>#REF!</v>
      </c>
      <c r="E379" s="83" t="s">
        <v>348</v>
      </c>
      <c r="F379" s="55">
        <v>27</v>
      </c>
      <c r="G379" s="56" t="s">
        <v>6880</v>
      </c>
      <c r="H379" s="87" t="str">
        <f t="shared" si="2"/>
        <v>Đường Nguyễn Văn Hoa</v>
      </c>
      <c r="I379" s="87" t="s">
        <v>4359</v>
      </c>
      <c r="J379" s="84" t="s">
        <v>4355</v>
      </c>
      <c r="K379" s="87" t="s">
        <v>97</v>
      </c>
      <c r="L379" s="107">
        <v>21000</v>
      </c>
      <c r="M379" s="107">
        <v>11000</v>
      </c>
      <c r="N379" s="107">
        <v>6500</v>
      </c>
      <c r="O379" s="107">
        <v>4500</v>
      </c>
      <c r="P379" s="95" t="e">
        <f>VLOOKUP(#REF!&amp;"Vị trí 1",#REF!,9,0)</f>
        <v>#REF!</v>
      </c>
      <c r="Q379" s="95" t="e">
        <f>VLOOKUP(#REF!&amp;"Vị trí 2",#REF!,9,0)</f>
        <v>#REF!</v>
      </c>
      <c r="R379" s="95" t="e">
        <f>VLOOKUP(#REF!&amp;"Vị trí 3",#REF!,9,0)</f>
        <v>#REF!</v>
      </c>
      <c r="S379" s="95" t="e">
        <f>VLOOKUP(#REF!&amp;"Vị trí 4",#REF!,9,0)</f>
        <v>#REF!</v>
      </c>
      <c r="T379" s="238" t="e">
        <f>VLOOKUP(A379,#REF!,32,0)</f>
        <v>#REF!</v>
      </c>
      <c r="U379" s="238"/>
      <c r="V379" s="238" t="e">
        <f>VLOOKUP(C379,#REF!,32,0)</f>
        <v>#REF!</v>
      </c>
      <c r="W379" s="238"/>
      <c r="X379" s="239" t="e">
        <f>T379/L379</f>
        <v>#REF!</v>
      </c>
      <c r="Y379" s="239"/>
      <c r="Z379" s="239" t="e">
        <f>V379/N379</f>
        <v>#REF!</v>
      </c>
      <c r="AA379" s="239"/>
      <c r="AB379" s="238"/>
      <c r="AC379" s="238"/>
      <c r="AD379" s="238"/>
      <c r="AE379" s="238"/>
      <c r="AF379" s="239"/>
      <c r="AG379" s="239"/>
      <c r="AH379" s="239"/>
      <c r="AI379" s="239"/>
      <c r="AJ379" s="86">
        <v>2.8018856262909928</v>
      </c>
      <c r="AK379" s="240"/>
      <c r="AL379" s="240" t="e">
        <f>AJ379*#REF!/#REF!</f>
        <v>#REF!</v>
      </c>
      <c r="AM379" s="352" t="e">
        <f t="shared" ref="AM379:AP484" si="28">L379*$AL379</f>
        <v>#REF!</v>
      </c>
      <c r="AN379" s="352" t="e">
        <f t="shared" si="28"/>
        <v>#REF!</v>
      </c>
      <c r="AO379" s="352" t="e">
        <f t="shared" si="28"/>
        <v>#REF!</v>
      </c>
      <c r="AP379" s="352" t="e">
        <f t="shared" si="28"/>
        <v>#REF!</v>
      </c>
      <c r="AQ379" s="356" t="e">
        <f t="shared" ref="AQ379:AT484" si="29">IF(AM379&lt;1000,ROUND(AM379,-1),ROUND(AM379,-2))</f>
        <v>#REF!</v>
      </c>
      <c r="AR379" s="356" t="e">
        <f t="shared" si="29"/>
        <v>#REF!</v>
      </c>
      <c r="AS379" s="356" t="e">
        <f t="shared" si="29"/>
        <v>#REF!</v>
      </c>
      <c r="AT379" s="356" t="e">
        <f t="shared" si="29"/>
        <v>#REF!</v>
      </c>
      <c r="AU379" s="357" t="e">
        <f>AM379*0.15</f>
        <v>#REF!</v>
      </c>
      <c r="AV379" s="241" t="s">
        <v>348</v>
      </c>
      <c r="AW379" s="354"/>
      <c r="AX379" s="355"/>
      <c r="AY379" s="355"/>
      <c r="AZ379" s="355"/>
      <c r="BA379" s="238"/>
      <c r="BB379" s="238"/>
      <c r="BC379" s="238"/>
      <c r="BD379" s="238"/>
      <c r="BE379" s="103" t="e">
        <f>AT379-AU379</f>
        <v>#REF!</v>
      </c>
      <c r="BF379" s="215"/>
      <c r="IM379" s="215"/>
      <c r="IN379" s="215"/>
      <c r="IO379" s="215"/>
      <c r="IP379" s="215"/>
      <c r="JB379" s="215"/>
      <c r="JC379" s="215"/>
      <c r="JD379" s="215"/>
      <c r="JE379" s="215"/>
      <c r="JF379" s="215"/>
      <c r="JG379" s="215"/>
      <c r="JH379" s="215"/>
      <c r="JI379" s="215"/>
      <c r="JJ379" s="215"/>
      <c r="JK379" s="215"/>
      <c r="JL379" s="215"/>
      <c r="JM379" s="215"/>
      <c r="JN379" s="215"/>
      <c r="JO379" s="215"/>
      <c r="JP379" s="215"/>
      <c r="JQ379" s="215"/>
      <c r="JR379" s="215"/>
      <c r="JS379" s="215"/>
      <c r="JT379" s="215"/>
      <c r="JU379" s="215"/>
      <c r="JV379" s="215"/>
      <c r="JW379" s="215"/>
      <c r="JX379" s="215"/>
      <c r="JY379" s="215"/>
      <c r="JZ379" s="215"/>
      <c r="KA379" s="215"/>
      <c r="KB379" s="215"/>
      <c r="KC379" s="215"/>
      <c r="KD379" s="215"/>
      <c r="KE379" s="215"/>
      <c r="KF379" s="215"/>
      <c r="KG379" s="215"/>
      <c r="KH379" s="215"/>
      <c r="KI379" s="215"/>
      <c r="KJ379" s="215"/>
      <c r="KK379" s="215"/>
      <c r="KL379" s="215"/>
      <c r="KM379" s="215"/>
      <c r="KN379" s="215"/>
      <c r="KO379" s="215"/>
      <c r="KP379" s="215"/>
      <c r="KQ379" s="215"/>
      <c r="KR379" s="215"/>
      <c r="SI379" s="215"/>
      <c r="SJ379" s="215"/>
      <c r="SK379" s="215"/>
      <c r="SL379" s="215"/>
      <c r="SX379" s="215"/>
      <c r="SY379" s="215"/>
      <c r="SZ379" s="215"/>
      <c r="TA379" s="215"/>
      <c r="TB379" s="215"/>
      <c r="TC379" s="215"/>
      <c r="TD379" s="215"/>
      <c r="TE379" s="215"/>
      <c r="TF379" s="215"/>
      <c r="TG379" s="215"/>
      <c r="TH379" s="215"/>
      <c r="TI379" s="215"/>
      <c r="TJ379" s="215"/>
      <c r="TK379" s="215"/>
      <c r="TL379" s="215"/>
      <c r="TM379" s="215"/>
      <c r="TN379" s="215"/>
      <c r="TO379" s="215"/>
      <c r="TP379" s="215"/>
      <c r="TQ379" s="215"/>
      <c r="TR379" s="215"/>
      <c r="TS379" s="215"/>
      <c r="TT379" s="215"/>
      <c r="TU379" s="215"/>
      <c r="TV379" s="215"/>
      <c r="TW379" s="215"/>
      <c r="TX379" s="215"/>
      <c r="TY379" s="215"/>
      <c r="TZ379" s="215"/>
      <c r="UA379" s="215"/>
      <c r="UB379" s="215"/>
      <c r="UC379" s="215"/>
      <c r="UD379" s="215"/>
      <c r="UE379" s="215"/>
      <c r="UF379" s="215"/>
      <c r="UG379" s="215"/>
      <c r="UH379" s="215"/>
      <c r="UI379" s="215"/>
      <c r="UJ379" s="215"/>
      <c r="UK379" s="215"/>
      <c r="UL379" s="215"/>
      <c r="UM379" s="215"/>
      <c r="UN379" s="215"/>
      <c r="ACE379" s="215"/>
      <c r="ACF379" s="215"/>
      <c r="ACG379" s="215"/>
      <c r="ACH379" s="215"/>
      <c r="ACT379" s="215"/>
      <c r="ACU379" s="215"/>
      <c r="ACV379" s="215"/>
      <c r="ACW379" s="215"/>
      <c r="ACX379" s="215"/>
      <c r="ACY379" s="215"/>
      <c r="ACZ379" s="215"/>
      <c r="ADA379" s="215"/>
      <c r="ADB379" s="215"/>
      <c r="ADC379" s="215"/>
      <c r="ADD379" s="215"/>
      <c r="ADE379" s="215"/>
      <c r="ADF379" s="215"/>
      <c r="ADG379" s="215"/>
      <c r="ADH379" s="215"/>
      <c r="ADI379" s="215"/>
      <c r="ADJ379" s="215"/>
      <c r="ADK379" s="215"/>
      <c r="ADL379" s="215"/>
      <c r="ADM379" s="215"/>
      <c r="ADN379" s="215"/>
      <c r="ADO379" s="215"/>
      <c r="ADP379" s="215"/>
      <c r="ADQ379" s="215"/>
      <c r="ADR379" s="215"/>
      <c r="ADS379" s="215"/>
      <c r="ADT379" s="215"/>
      <c r="ADU379" s="215"/>
      <c r="ADV379" s="215"/>
      <c r="ADW379" s="215"/>
      <c r="ADX379" s="215"/>
      <c r="ADY379" s="215"/>
      <c r="ADZ379" s="215"/>
      <c r="AEA379" s="215"/>
      <c r="AEB379" s="215"/>
      <c r="AEC379" s="215"/>
      <c r="AED379" s="215"/>
      <c r="AEE379" s="215"/>
      <c r="AEF379" s="215"/>
      <c r="AEG379" s="215"/>
      <c r="AEH379" s="215"/>
      <c r="AEI379" s="215"/>
      <c r="AEJ379" s="215"/>
      <c r="AMA379" s="215"/>
      <c r="AMB379" s="215"/>
      <c r="AMC379" s="215"/>
      <c r="AMD379" s="215"/>
      <c r="AMP379" s="215"/>
      <c r="AMQ379" s="215"/>
      <c r="AMR379" s="215"/>
      <c r="AMS379" s="215"/>
      <c r="AMT379" s="215"/>
      <c r="AMU379" s="215"/>
      <c r="AMV379" s="215"/>
      <c r="AMW379" s="215"/>
      <c r="AMX379" s="215"/>
      <c r="AMY379" s="215"/>
      <c r="AMZ379" s="215"/>
      <c r="ANA379" s="215"/>
      <c r="ANB379" s="215"/>
      <c r="ANC379" s="215"/>
      <c r="AND379" s="215"/>
      <c r="ANE379" s="215"/>
      <c r="ANF379" s="215"/>
      <c r="ANG379" s="215"/>
      <c r="ANH379" s="215"/>
      <c r="ANI379" s="215"/>
      <c r="ANJ379" s="215"/>
      <c r="ANK379" s="215"/>
      <c r="ANL379" s="215"/>
      <c r="ANM379" s="215"/>
      <c r="ANN379" s="215"/>
      <c r="ANO379" s="215"/>
      <c r="ANP379" s="215"/>
      <c r="ANQ379" s="215"/>
      <c r="ANR379" s="215"/>
      <c r="ANS379" s="215"/>
      <c r="ANT379" s="215"/>
      <c r="ANU379" s="215"/>
      <c r="ANV379" s="215"/>
      <c r="ANW379" s="215"/>
      <c r="ANX379" s="215"/>
      <c r="ANY379" s="215"/>
      <c r="ANZ379" s="215"/>
      <c r="AOA379" s="215"/>
      <c r="AOB379" s="215"/>
      <c r="AOC379" s="215"/>
      <c r="AOD379" s="215"/>
      <c r="AOE379" s="215"/>
      <c r="AOF379" s="215"/>
      <c r="AVW379" s="215"/>
      <c r="AVX379" s="215"/>
      <c r="AVY379" s="215"/>
      <c r="AVZ379" s="215"/>
      <c r="AWL379" s="215"/>
      <c r="AWM379" s="215"/>
      <c r="AWN379" s="215"/>
      <c r="AWO379" s="215"/>
      <c r="AWP379" s="215"/>
      <c r="AWQ379" s="215"/>
      <c r="AWR379" s="215"/>
      <c r="AWS379" s="215"/>
      <c r="AWT379" s="215"/>
      <c r="AWU379" s="215"/>
      <c r="AWV379" s="215"/>
      <c r="AWW379" s="215"/>
      <c r="AWX379" s="215"/>
      <c r="AWY379" s="215"/>
      <c r="AWZ379" s="215"/>
      <c r="AXA379" s="215"/>
      <c r="AXB379" s="215"/>
      <c r="AXC379" s="215"/>
      <c r="AXD379" s="215"/>
      <c r="AXE379" s="215"/>
      <c r="AXF379" s="215"/>
      <c r="AXG379" s="215"/>
      <c r="AXH379" s="215"/>
      <c r="AXI379" s="215"/>
      <c r="AXJ379" s="215"/>
      <c r="AXK379" s="215"/>
      <c r="AXL379" s="215"/>
      <c r="AXM379" s="215"/>
      <c r="AXN379" s="215"/>
      <c r="AXO379" s="215"/>
      <c r="AXP379" s="215"/>
      <c r="AXQ379" s="215"/>
      <c r="AXR379" s="215"/>
      <c r="AXS379" s="215"/>
      <c r="AXT379" s="215"/>
      <c r="AXU379" s="215"/>
      <c r="AXV379" s="215"/>
      <c r="AXW379" s="215"/>
      <c r="AXX379" s="215"/>
      <c r="AXY379" s="215"/>
      <c r="AXZ379" s="215"/>
      <c r="AYA379" s="215"/>
      <c r="AYB379" s="215"/>
      <c r="BFS379" s="215"/>
      <c r="BFT379" s="215"/>
      <c r="BFU379" s="215"/>
      <c r="BFV379" s="215"/>
      <c r="BGH379" s="215"/>
      <c r="BGI379" s="215"/>
      <c r="BGJ379" s="215"/>
      <c r="BGK379" s="215"/>
      <c r="BGL379" s="215"/>
      <c r="BGM379" s="215"/>
      <c r="BGN379" s="215"/>
      <c r="BGO379" s="215"/>
      <c r="BGP379" s="215"/>
      <c r="BGQ379" s="215"/>
      <c r="BGR379" s="215"/>
      <c r="BGS379" s="215"/>
      <c r="BGT379" s="215"/>
      <c r="BGU379" s="215"/>
      <c r="BGV379" s="215"/>
      <c r="BGW379" s="215"/>
      <c r="BGX379" s="215"/>
      <c r="BGY379" s="215"/>
      <c r="BGZ379" s="215"/>
      <c r="BHA379" s="215"/>
      <c r="BHB379" s="215"/>
      <c r="BHC379" s="215"/>
      <c r="BHD379" s="215"/>
      <c r="BHE379" s="215"/>
      <c r="BHF379" s="215"/>
      <c r="BHG379" s="215"/>
      <c r="BHH379" s="215"/>
      <c r="BHI379" s="215"/>
      <c r="BHJ379" s="215"/>
      <c r="BHK379" s="215"/>
      <c r="BHL379" s="215"/>
      <c r="BHM379" s="215"/>
      <c r="BHN379" s="215"/>
      <c r="BHO379" s="215"/>
      <c r="BHP379" s="215"/>
      <c r="BHQ379" s="215"/>
      <c r="BHR379" s="215"/>
      <c r="BHS379" s="215"/>
      <c r="BHT379" s="215"/>
      <c r="BHU379" s="215"/>
      <c r="BHV379" s="215"/>
      <c r="BHW379" s="215"/>
      <c r="BHX379" s="215"/>
      <c r="BPO379" s="215"/>
      <c r="BPP379" s="215"/>
      <c r="BPQ379" s="215"/>
      <c r="BPR379" s="215"/>
      <c r="BQD379" s="215"/>
      <c r="BQE379" s="215"/>
      <c r="BQF379" s="215"/>
      <c r="BQG379" s="215"/>
      <c r="BQH379" s="215"/>
      <c r="BQI379" s="215"/>
      <c r="BQJ379" s="215"/>
      <c r="BQK379" s="215"/>
      <c r="BQL379" s="215"/>
      <c r="BQM379" s="215"/>
      <c r="BQN379" s="215"/>
      <c r="BQO379" s="215"/>
      <c r="BQP379" s="215"/>
      <c r="BQQ379" s="215"/>
      <c r="BQR379" s="215"/>
      <c r="BQS379" s="215"/>
      <c r="BQT379" s="215"/>
      <c r="BQU379" s="215"/>
      <c r="BQV379" s="215"/>
      <c r="BQW379" s="215"/>
      <c r="BQX379" s="215"/>
      <c r="BQY379" s="215"/>
      <c r="BQZ379" s="215"/>
      <c r="BRA379" s="215"/>
      <c r="BRB379" s="215"/>
      <c r="BRC379" s="215"/>
      <c r="BRD379" s="215"/>
      <c r="BRE379" s="215"/>
      <c r="BRF379" s="215"/>
      <c r="BRG379" s="215"/>
      <c r="BRH379" s="215"/>
      <c r="BRI379" s="215"/>
      <c r="BRJ379" s="215"/>
      <c r="BRK379" s="215"/>
      <c r="BRL379" s="215"/>
      <c r="BRM379" s="215"/>
      <c r="BRN379" s="215"/>
      <c r="BRO379" s="215"/>
      <c r="BRP379" s="215"/>
      <c r="BRQ379" s="215"/>
      <c r="BRR379" s="215"/>
      <c r="BRS379" s="215"/>
      <c r="BRT379" s="215"/>
      <c r="BZK379" s="215"/>
      <c r="BZL379" s="215"/>
      <c r="BZM379" s="215"/>
      <c r="BZN379" s="215"/>
      <c r="BZZ379" s="215"/>
      <c r="CAA379" s="215"/>
      <c r="CAB379" s="215"/>
      <c r="CAC379" s="215"/>
      <c r="CAD379" s="215"/>
      <c r="CAE379" s="215"/>
      <c r="CAF379" s="215"/>
      <c r="CAG379" s="215"/>
      <c r="CAH379" s="215"/>
      <c r="CAI379" s="215"/>
      <c r="CAJ379" s="215"/>
      <c r="CAK379" s="215"/>
      <c r="CAL379" s="215"/>
      <c r="CAM379" s="215"/>
      <c r="CAN379" s="215"/>
      <c r="CAO379" s="215"/>
      <c r="CAP379" s="215"/>
      <c r="CAQ379" s="215"/>
      <c r="CAR379" s="215"/>
      <c r="CAS379" s="215"/>
      <c r="CAT379" s="215"/>
      <c r="CAU379" s="215"/>
      <c r="CAV379" s="215"/>
      <c r="CAW379" s="215"/>
      <c r="CAX379" s="215"/>
      <c r="CAY379" s="215"/>
      <c r="CAZ379" s="215"/>
      <c r="CBA379" s="215"/>
      <c r="CBB379" s="215"/>
      <c r="CBC379" s="215"/>
      <c r="CBD379" s="215"/>
      <c r="CBE379" s="215"/>
      <c r="CBF379" s="215"/>
      <c r="CBG379" s="215"/>
      <c r="CBH379" s="215"/>
      <c r="CBI379" s="215"/>
      <c r="CBJ379" s="215"/>
      <c r="CBK379" s="215"/>
      <c r="CBL379" s="215"/>
      <c r="CBM379" s="215"/>
      <c r="CBN379" s="215"/>
      <c r="CBO379" s="215"/>
      <c r="CBP379" s="215"/>
      <c r="CJG379" s="215"/>
      <c r="CJH379" s="215"/>
      <c r="CJI379" s="215"/>
      <c r="CJJ379" s="215"/>
      <c r="CJV379" s="215"/>
      <c r="CJW379" s="215"/>
      <c r="CJX379" s="215"/>
      <c r="CJY379" s="215"/>
      <c r="CJZ379" s="215"/>
      <c r="CKA379" s="215"/>
      <c r="CKB379" s="215"/>
      <c r="CKC379" s="215"/>
      <c r="CKD379" s="215"/>
      <c r="CKE379" s="215"/>
      <c r="CKF379" s="215"/>
      <c r="CKG379" s="215"/>
      <c r="CKH379" s="215"/>
      <c r="CKI379" s="215"/>
      <c r="CKJ379" s="215"/>
      <c r="CKK379" s="215"/>
      <c r="CKL379" s="215"/>
      <c r="CKM379" s="215"/>
      <c r="CKN379" s="215"/>
      <c r="CKO379" s="215"/>
      <c r="CKP379" s="215"/>
      <c r="CKQ379" s="215"/>
      <c r="CKR379" s="215"/>
      <c r="CKS379" s="215"/>
      <c r="CKT379" s="215"/>
      <c r="CKU379" s="215"/>
      <c r="CKV379" s="215"/>
      <c r="CKW379" s="215"/>
      <c r="CKX379" s="215"/>
      <c r="CKY379" s="215"/>
      <c r="CKZ379" s="215"/>
      <c r="CLA379" s="215"/>
      <c r="CLB379" s="215"/>
      <c r="CLC379" s="215"/>
      <c r="CLD379" s="215"/>
      <c r="CLE379" s="215"/>
      <c r="CLF379" s="215"/>
      <c r="CLG379" s="215"/>
      <c r="CLH379" s="215"/>
      <c r="CLI379" s="215"/>
      <c r="CLJ379" s="215"/>
      <c r="CLK379" s="215"/>
      <c r="CLL379" s="215"/>
      <c r="CTC379" s="215"/>
      <c r="CTD379" s="215"/>
      <c r="CTE379" s="215"/>
      <c r="CTF379" s="215"/>
      <c r="CTR379" s="215"/>
      <c r="CTS379" s="215"/>
      <c r="CTT379" s="215"/>
      <c r="CTU379" s="215"/>
      <c r="CTV379" s="215"/>
      <c r="CTW379" s="215"/>
      <c r="CTX379" s="215"/>
      <c r="CTY379" s="215"/>
      <c r="CTZ379" s="215"/>
      <c r="CUA379" s="215"/>
      <c r="CUB379" s="215"/>
      <c r="CUC379" s="215"/>
      <c r="CUD379" s="215"/>
      <c r="CUE379" s="215"/>
      <c r="CUF379" s="215"/>
      <c r="CUG379" s="215"/>
      <c r="CUH379" s="215"/>
      <c r="CUI379" s="215"/>
      <c r="CUJ379" s="215"/>
      <c r="CUK379" s="215"/>
      <c r="CUL379" s="215"/>
      <c r="CUM379" s="215"/>
      <c r="CUN379" s="215"/>
      <c r="CUO379" s="215"/>
      <c r="CUP379" s="215"/>
      <c r="CUQ379" s="215"/>
      <c r="CUR379" s="215"/>
      <c r="CUS379" s="215"/>
      <c r="CUT379" s="215"/>
      <c r="CUU379" s="215"/>
      <c r="CUV379" s="215"/>
      <c r="CUW379" s="215"/>
      <c r="CUX379" s="215"/>
      <c r="CUY379" s="215"/>
      <c r="CUZ379" s="215"/>
      <c r="CVA379" s="215"/>
      <c r="CVB379" s="215"/>
      <c r="CVC379" s="215"/>
      <c r="CVD379" s="215"/>
      <c r="CVE379" s="215"/>
      <c r="CVF379" s="215"/>
      <c r="CVG379" s="215"/>
      <c r="CVH379" s="215"/>
      <c r="DCY379" s="215"/>
      <c r="DCZ379" s="215"/>
      <c r="DDA379" s="215"/>
      <c r="DDB379" s="215"/>
      <c r="DDN379" s="215"/>
      <c r="DDO379" s="215"/>
      <c r="DDP379" s="215"/>
      <c r="DDQ379" s="215"/>
      <c r="DDR379" s="215"/>
      <c r="DDS379" s="215"/>
      <c r="DDT379" s="215"/>
      <c r="DDU379" s="215"/>
      <c r="DDV379" s="215"/>
      <c r="DDW379" s="215"/>
      <c r="DDX379" s="215"/>
      <c r="DDY379" s="215"/>
      <c r="DDZ379" s="215"/>
      <c r="DEA379" s="215"/>
      <c r="DEB379" s="215"/>
      <c r="DEC379" s="215"/>
      <c r="DED379" s="215"/>
      <c r="DEE379" s="215"/>
      <c r="DEF379" s="215"/>
      <c r="DEG379" s="215"/>
      <c r="DEH379" s="215"/>
      <c r="DEI379" s="215"/>
      <c r="DEJ379" s="215"/>
      <c r="DEK379" s="215"/>
      <c r="DEL379" s="215"/>
      <c r="DEM379" s="215"/>
      <c r="DEN379" s="215"/>
      <c r="DEO379" s="215"/>
      <c r="DEP379" s="215"/>
      <c r="DEQ379" s="215"/>
      <c r="DER379" s="215"/>
      <c r="DES379" s="215"/>
      <c r="DET379" s="215"/>
      <c r="DEU379" s="215"/>
      <c r="DEV379" s="215"/>
      <c r="DEW379" s="215"/>
      <c r="DEX379" s="215"/>
      <c r="DEY379" s="215"/>
      <c r="DEZ379" s="215"/>
      <c r="DFA379" s="215"/>
      <c r="DFB379" s="215"/>
      <c r="DFC379" s="215"/>
      <c r="DFD379" s="215"/>
      <c r="DMU379" s="215"/>
      <c r="DMV379" s="215"/>
      <c r="DMW379" s="215"/>
      <c r="DMX379" s="215"/>
      <c r="DNJ379" s="215"/>
      <c r="DNK379" s="215"/>
      <c r="DNL379" s="215"/>
      <c r="DNM379" s="215"/>
      <c r="DNN379" s="215"/>
      <c r="DNO379" s="215"/>
      <c r="DNP379" s="215"/>
      <c r="DNQ379" s="215"/>
      <c r="DNR379" s="215"/>
      <c r="DNS379" s="215"/>
      <c r="DNT379" s="215"/>
      <c r="DNU379" s="215"/>
      <c r="DNV379" s="215"/>
      <c r="DNW379" s="215"/>
      <c r="DNX379" s="215"/>
      <c r="DNY379" s="215"/>
      <c r="DNZ379" s="215"/>
      <c r="DOA379" s="215"/>
      <c r="DOB379" s="215"/>
      <c r="DOC379" s="215"/>
      <c r="DOD379" s="215"/>
      <c r="DOE379" s="215"/>
      <c r="DOF379" s="215"/>
      <c r="DOG379" s="215"/>
      <c r="DOH379" s="215"/>
      <c r="DOI379" s="215"/>
      <c r="DOJ379" s="215"/>
      <c r="DOK379" s="215"/>
      <c r="DOL379" s="215"/>
      <c r="DOM379" s="215"/>
      <c r="DON379" s="215"/>
      <c r="DOO379" s="215"/>
      <c r="DOP379" s="215"/>
      <c r="DOQ379" s="215"/>
      <c r="DOR379" s="215"/>
      <c r="DOS379" s="215"/>
      <c r="DOT379" s="215"/>
      <c r="DOU379" s="215"/>
      <c r="DOV379" s="215"/>
      <c r="DOW379" s="215"/>
      <c r="DOX379" s="215"/>
      <c r="DOY379" s="215"/>
      <c r="DOZ379" s="215"/>
      <c r="DWQ379" s="215"/>
      <c r="DWR379" s="215"/>
      <c r="DWS379" s="215"/>
      <c r="DWT379" s="215"/>
      <c r="DXF379" s="215"/>
      <c r="DXG379" s="215"/>
      <c r="DXH379" s="215"/>
      <c r="DXI379" s="215"/>
      <c r="DXJ379" s="215"/>
      <c r="DXK379" s="215"/>
      <c r="DXL379" s="215"/>
      <c r="DXM379" s="215"/>
      <c r="DXN379" s="215"/>
      <c r="DXO379" s="215"/>
      <c r="DXP379" s="215"/>
      <c r="DXQ379" s="215"/>
      <c r="DXR379" s="215"/>
      <c r="DXS379" s="215"/>
      <c r="DXT379" s="215"/>
      <c r="DXU379" s="215"/>
      <c r="DXV379" s="215"/>
      <c r="DXW379" s="215"/>
      <c r="DXX379" s="215"/>
      <c r="DXY379" s="215"/>
      <c r="DXZ379" s="215"/>
      <c r="DYA379" s="215"/>
      <c r="DYB379" s="215"/>
      <c r="DYC379" s="215"/>
      <c r="DYD379" s="215"/>
      <c r="DYE379" s="215"/>
      <c r="DYF379" s="215"/>
      <c r="DYG379" s="215"/>
      <c r="DYH379" s="215"/>
      <c r="DYI379" s="215"/>
      <c r="DYJ379" s="215"/>
      <c r="DYK379" s="215"/>
      <c r="DYL379" s="215"/>
      <c r="DYM379" s="215"/>
      <c r="DYN379" s="215"/>
      <c r="DYO379" s="215"/>
      <c r="DYP379" s="215"/>
      <c r="DYQ379" s="215"/>
      <c r="DYR379" s="215"/>
      <c r="DYS379" s="215"/>
      <c r="DYT379" s="215"/>
      <c r="DYU379" s="215"/>
      <c r="DYV379" s="215"/>
      <c r="EGM379" s="215"/>
      <c r="EGN379" s="215"/>
      <c r="EGO379" s="215"/>
      <c r="EGP379" s="215"/>
      <c r="EHB379" s="215"/>
      <c r="EHC379" s="215"/>
      <c r="EHD379" s="215"/>
      <c r="EHE379" s="215"/>
      <c r="EHF379" s="215"/>
      <c r="EHG379" s="215"/>
      <c r="EHH379" s="215"/>
      <c r="EHI379" s="215"/>
      <c r="EHJ379" s="215"/>
      <c r="EHK379" s="215"/>
      <c r="EHL379" s="215"/>
      <c r="EHM379" s="215"/>
      <c r="EHN379" s="215"/>
      <c r="EHO379" s="215"/>
      <c r="EHP379" s="215"/>
      <c r="EHQ379" s="215"/>
      <c r="EHR379" s="215"/>
      <c r="EHS379" s="215"/>
      <c r="EHT379" s="215"/>
      <c r="EHU379" s="215"/>
      <c r="EHV379" s="215"/>
      <c r="EHW379" s="215"/>
      <c r="EHX379" s="215"/>
      <c r="EHY379" s="215"/>
      <c r="EHZ379" s="215"/>
      <c r="EIA379" s="215"/>
      <c r="EIB379" s="215"/>
      <c r="EIC379" s="215"/>
      <c r="EID379" s="215"/>
      <c r="EIE379" s="215"/>
      <c r="EIF379" s="215"/>
      <c r="EIG379" s="215"/>
      <c r="EIH379" s="215"/>
      <c r="EII379" s="215"/>
      <c r="EIJ379" s="215"/>
      <c r="EIK379" s="215"/>
      <c r="EIL379" s="215"/>
      <c r="EIM379" s="215"/>
      <c r="EIN379" s="215"/>
      <c r="EIO379" s="215"/>
      <c r="EIP379" s="215"/>
      <c r="EIQ379" s="215"/>
      <c r="EIR379" s="215"/>
      <c r="EQI379" s="215"/>
      <c r="EQJ379" s="215"/>
      <c r="EQK379" s="215"/>
      <c r="EQL379" s="215"/>
      <c r="EQX379" s="215"/>
      <c r="EQY379" s="215"/>
      <c r="EQZ379" s="215"/>
      <c r="ERA379" s="215"/>
      <c r="ERB379" s="215"/>
      <c r="ERC379" s="215"/>
      <c r="ERD379" s="215"/>
      <c r="ERE379" s="215"/>
      <c r="ERF379" s="215"/>
      <c r="ERG379" s="215"/>
      <c r="ERH379" s="215"/>
      <c r="ERI379" s="215"/>
      <c r="ERJ379" s="215"/>
      <c r="ERK379" s="215"/>
      <c r="ERL379" s="215"/>
      <c r="ERM379" s="215"/>
      <c r="ERN379" s="215"/>
      <c r="ERO379" s="215"/>
      <c r="ERP379" s="215"/>
      <c r="ERQ379" s="215"/>
      <c r="ERR379" s="215"/>
      <c r="ERS379" s="215"/>
      <c r="ERT379" s="215"/>
      <c r="ERU379" s="215"/>
      <c r="ERV379" s="215"/>
      <c r="ERW379" s="215"/>
      <c r="ERX379" s="215"/>
      <c r="ERY379" s="215"/>
      <c r="ERZ379" s="215"/>
      <c r="ESA379" s="215"/>
      <c r="ESB379" s="215"/>
      <c r="ESC379" s="215"/>
      <c r="ESD379" s="215"/>
      <c r="ESE379" s="215"/>
      <c r="ESF379" s="215"/>
      <c r="ESG379" s="215"/>
      <c r="ESH379" s="215"/>
      <c r="ESI379" s="215"/>
      <c r="ESJ379" s="215"/>
      <c r="ESK379" s="215"/>
      <c r="ESL379" s="215"/>
      <c r="ESM379" s="215"/>
      <c r="ESN379" s="215"/>
      <c r="FAE379" s="215"/>
      <c r="FAF379" s="215"/>
      <c r="FAG379" s="215"/>
      <c r="FAH379" s="215"/>
      <c r="FAT379" s="215"/>
      <c r="FAU379" s="215"/>
      <c r="FAV379" s="215"/>
      <c r="FAW379" s="215"/>
      <c r="FAX379" s="215"/>
      <c r="FAY379" s="215"/>
      <c r="FAZ379" s="215"/>
      <c r="FBA379" s="215"/>
      <c r="FBB379" s="215"/>
      <c r="FBC379" s="215"/>
      <c r="FBD379" s="215"/>
      <c r="FBE379" s="215"/>
      <c r="FBF379" s="215"/>
      <c r="FBG379" s="215"/>
      <c r="FBH379" s="215"/>
      <c r="FBI379" s="215"/>
      <c r="FBJ379" s="215"/>
      <c r="FBK379" s="215"/>
      <c r="FBL379" s="215"/>
      <c r="FBM379" s="215"/>
      <c r="FBN379" s="215"/>
      <c r="FBO379" s="215"/>
      <c r="FBP379" s="215"/>
      <c r="FBQ379" s="215"/>
      <c r="FBR379" s="215"/>
      <c r="FBS379" s="215"/>
      <c r="FBT379" s="215"/>
      <c r="FBU379" s="215"/>
      <c r="FBV379" s="215"/>
      <c r="FBW379" s="215"/>
      <c r="FBX379" s="215"/>
      <c r="FBY379" s="215"/>
      <c r="FBZ379" s="215"/>
      <c r="FCA379" s="215"/>
      <c r="FCB379" s="215"/>
      <c r="FCC379" s="215"/>
      <c r="FCD379" s="215"/>
      <c r="FCE379" s="215"/>
      <c r="FCF379" s="215"/>
      <c r="FCG379" s="215"/>
      <c r="FCH379" s="215"/>
      <c r="FCI379" s="215"/>
      <c r="FCJ379" s="215"/>
      <c r="FKA379" s="215"/>
      <c r="FKB379" s="215"/>
      <c r="FKC379" s="215"/>
      <c r="FKD379" s="215"/>
      <c r="FKP379" s="215"/>
      <c r="FKQ379" s="215"/>
      <c r="FKR379" s="215"/>
      <c r="FKS379" s="215"/>
      <c r="FKT379" s="215"/>
      <c r="FKU379" s="215"/>
      <c r="FKV379" s="215"/>
      <c r="FKW379" s="215"/>
      <c r="FKX379" s="215"/>
      <c r="FKY379" s="215"/>
      <c r="FKZ379" s="215"/>
      <c r="FLA379" s="215"/>
      <c r="FLB379" s="215"/>
      <c r="FLC379" s="215"/>
      <c r="FLD379" s="215"/>
      <c r="FLE379" s="215"/>
      <c r="FLF379" s="215"/>
      <c r="FLG379" s="215"/>
      <c r="FLH379" s="215"/>
      <c r="FLI379" s="215"/>
      <c r="FLJ379" s="215"/>
      <c r="FLK379" s="215"/>
      <c r="FLL379" s="215"/>
      <c r="FLM379" s="215"/>
      <c r="FLN379" s="215"/>
      <c r="FLO379" s="215"/>
      <c r="FLP379" s="215"/>
      <c r="FLQ379" s="215"/>
      <c r="FLR379" s="215"/>
      <c r="FLS379" s="215"/>
      <c r="FLT379" s="215"/>
      <c r="FLU379" s="215"/>
      <c r="FLV379" s="215"/>
      <c r="FLW379" s="215"/>
      <c r="FLX379" s="215"/>
      <c r="FLY379" s="215"/>
      <c r="FLZ379" s="215"/>
      <c r="FMA379" s="215"/>
      <c r="FMB379" s="215"/>
      <c r="FMC379" s="215"/>
      <c r="FMD379" s="215"/>
      <c r="FME379" s="215"/>
      <c r="FMF379" s="215"/>
      <c r="FTW379" s="215"/>
      <c r="FTX379" s="215"/>
      <c r="FTY379" s="215"/>
      <c r="FTZ379" s="215"/>
      <c r="FUL379" s="215"/>
      <c r="FUM379" s="215"/>
      <c r="FUN379" s="215"/>
      <c r="FUO379" s="215"/>
      <c r="FUP379" s="215"/>
      <c r="FUQ379" s="215"/>
      <c r="FUR379" s="215"/>
      <c r="FUS379" s="215"/>
      <c r="FUT379" s="215"/>
      <c r="FUU379" s="215"/>
      <c r="FUV379" s="215"/>
      <c r="FUW379" s="215"/>
      <c r="FUX379" s="215"/>
      <c r="FUY379" s="215"/>
      <c r="FUZ379" s="215"/>
      <c r="FVA379" s="215"/>
      <c r="FVB379" s="215"/>
      <c r="FVC379" s="215"/>
      <c r="FVD379" s="215"/>
      <c r="FVE379" s="215"/>
      <c r="FVF379" s="215"/>
      <c r="FVG379" s="215"/>
      <c r="FVH379" s="215"/>
      <c r="FVI379" s="215"/>
      <c r="FVJ379" s="215"/>
      <c r="FVK379" s="215"/>
      <c r="FVL379" s="215"/>
      <c r="FVM379" s="215"/>
      <c r="FVN379" s="215"/>
      <c r="FVO379" s="215"/>
      <c r="FVP379" s="215"/>
      <c r="FVQ379" s="215"/>
      <c r="FVR379" s="215"/>
      <c r="FVS379" s="215"/>
      <c r="FVT379" s="215"/>
      <c r="FVU379" s="215"/>
      <c r="FVV379" s="215"/>
      <c r="FVW379" s="215"/>
      <c r="FVX379" s="215"/>
      <c r="FVY379" s="215"/>
      <c r="FVZ379" s="215"/>
      <c r="FWA379" s="215"/>
      <c r="FWB379" s="215"/>
      <c r="GDS379" s="215"/>
      <c r="GDT379" s="215"/>
      <c r="GDU379" s="215"/>
      <c r="GDV379" s="215"/>
      <c r="GEH379" s="215"/>
      <c r="GEI379" s="215"/>
      <c r="GEJ379" s="215"/>
      <c r="GEK379" s="215"/>
      <c r="GEL379" s="215"/>
      <c r="GEM379" s="215"/>
      <c r="GEN379" s="215"/>
      <c r="GEO379" s="215"/>
      <c r="GEP379" s="215"/>
      <c r="GEQ379" s="215"/>
      <c r="GER379" s="215"/>
      <c r="GES379" s="215"/>
      <c r="GET379" s="215"/>
      <c r="GEU379" s="215"/>
      <c r="GEV379" s="215"/>
      <c r="GEW379" s="215"/>
      <c r="GEX379" s="215"/>
      <c r="GEY379" s="215"/>
      <c r="GEZ379" s="215"/>
      <c r="GFA379" s="215"/>
      <c r="GFB379" s="215"/>
      <c r="GFC379" s="215"/>
      <c r="GFD379" s="215"/>
      <c r="GFE379" s="215"/>
      <c r="GFF379" s="215"/>
      <c r="GFG379" s="215"/>
      <c r="GFH379" s="215"/>
      <c r="GFI379" s="215"/>
      <c r="GFJ379" s="215"/>
      <c r="GFK379" s="215"/>
      <c r="GFL379" s="215"/>
      <c r="GFM379" s="215"/>
      <c r="GFN379" s="215"/>
      <c r="GFO379" s="215"/>
      <c r="GFP379" s="215"/>
      <c r="GFQ379" s="215"/>
      <c r="GFR379" s="215"/>
      <c r="GFS379" s="215"/>
      <c r="GFT379" s="215"/>
      <c r="GFU379" s="215"/>
      <c r="GFV379" s="215"/>
      <c r="GFW379" s="215"/>
      <c r="GFX379" s="215"/>
      <c r="GNO379" s="215"/>
      <c r="GNP379" s="215"/>
      <c r="GNQ379" s="215"/>
      <c r="GNR379" s="215"/>
      <c r="GOD379" s="215"/>
      <c r="GOE379" s="215"/>
      <c r="GOF379" s="215"/>
      <c r="GOG379" s="215"/>
      <c r="GOH379" s="215"/>
      <c r="GOI379" s="215"/>
      <c r="GOJ379" s="215"/>
      <c r="GOK379" s="215"/>
      <c r="GOL379" s="215"/>
      <c r="GOM379" s="215"/>
      <c r="GON379" s="215"/>
      <c r="GOO379" s="215"/>
      <c r="GOP379" s="215"/>
      <c r="GOQ379" s="215"/>
      <c r="GOR379" s="215"/>
      <c r="GOS379" s="215"/>
      <c r="GOT379" s="215"/>
      <c r="GOU379" s="215"/>
      <c r="GOV379" s="215"/>
      <c r="GOW379" s="215"/>
      <c r="GOX379" s="215"/>
      <c r="GOY379" s="215"/>
      <c r="GOZ379" s="215"/>
      <c r="GPA379" s="215"/>
      <c r="GPB379" s="215"/>
      <c r="GPC379" s="215"/>
      <c r="GPD379" s="215"/>
      <c r="GPE379" s="215"/>
      <c r="GPF379" s="215"/>
      <c r="GPG379" s="215"/>
      <c r="GPH379" s="215"/>
      <c r="GPI379" s="215"/>
      <c r="GPJ379" s="215"/>
      <c r="GPK379" s="215"/>
      <c r="GPL379" s="215"/>
      <c r="GPM379" s="215"/>
      <c r="GPN379" s="215"/>
      <c r="GPO379" s="215"/>
      <c r="GPP379" s="215"/>
      <c r="GPQ379" s="215"/>
      <c r="GPR379" s="215"/>
      <c r="GPS379" s="215"/>
      <c r="GPT379" s="215"/>
      <c r="GXK379" s="215"/>
      <c r="GXL379" s="215"/>
      <c r="GXM379" s="215"/>
      <c r="GXN379" s="215"/>
      <c r="GXZ379" s="215"/>
      <c r="GYA379" s="215"/>
      <c r="GYB379" s="215"/>
      <c r="GYC379" s="215"/>
      <c r="GYD379" s="215"/>
      <c r="GYE379" s="215"/>
      <c r="GYF379" s="215"/>
      <c r="GYG379" s="215"/>
      <c r="GYH379" s="215"/>
      <c r="GYI379" s="215"/>
      <c r="GYJ379" s="215"/>
      <c r="GYK379" s="215"/>
      <c r="GYL379" s="215"/>
      <c r="GYM379" s="215"/>
      <c r="GYN379" s="215"/>
      <c r="GYO379" s="215"/>
      <c r="GYP379" s="215"/>
      <c r="GYQ379" s="215"/>
      <c r="GYR379" s="215"/>
      <c r="GYS379" s="215"/>
      <c r="GYT379" s="215"/>
      <c r="GYU379" s="215"/>
      <c r="GYV379" s="215"/>
      <c r="GYW379" s="215"/>
      <c r="GYX379" s="215"/>
      <c r="GYY379" s="215"/>
      <c r="GYZ379" s="215"/>
      <c r="GZA379" s="215"/>
      <c r="GZB379" s="215"/>
      <c r="GZC379" s="215"/>
      <c r="GZD379" s="215"/>
      <c r="GZE379" s="215"/>
      <c r="GZF379" s="215"/>
      <c r="GZG379" s="215"/>
      <c r="GZH379" s="215"/>
      <c r="GZI379" s="215"/>
      <c r="GZJ379" s="215"/>
      <c r="GZK379" s="215"/>
      <c r="GZL379" s="215"/>
      <c r="GZM379" s="215"/>
      <c r="GZN379" s="215"/>
      <c r="GZO379" s="215"/>
      <c r="GZP379" s="215"/>
      <c r="HHG379" s="215"/>
      <c r="HHH379" s="215"/>
      <c r="HHI379" s="215"/>
      <c r="HHJ379" s="215"/>
      <c r="HHV379" s="215"/>
      <c r="HHW379" s="215"/>
      <c r="HHX379" s="215"/>
      <c r="HHY379" s="215"/>
      <c r="HHZ379" s="215"/>
      <c r="HIA379" s="215"/>
      <c r="HIB379" s="215"/>
      <c r="HIC379" s="215"/>
      <c r="HID379" s="215"/>
      <c r="HIE379" s="215"/>
      <c r="HIF379" s="215"/>
      <c r="HIG379" s="215"/>
      <c r="HIH379" s="215"/>
      <c r="HII379" s="215"/>
      <c r="HIJ379" s="215"/>
      <c r="HIK379" s="215"/>
      <c r="HIL379" s="215"/>
      <c r="HIM379" s="215"/>
      <c r="HIN379" s="215"/>
      <c r="HIO379" s="215"/>
      <c r="HIP379" s="215"/>
      <c r="HIQ379" s="215"/>
      <c r="HIR379" s="215"/>
      <c r="HIS379" s="215"/>
      <c r="HIT379" s="215"/>
      <c r="HIU379" s="215"/>
      <c r="HIV379" s="215"/>
      <c r="HIW379" s="215"/>
      <c r="HIX379" s="215"/>
      <c r="HIY379" s="215"/>
      <c r="HIZ379" s="215"/>
      <c r="HJA379" s="215"/>
      <c r="HJB379" s="215"/>
      <c r="HJC379" s="215"/>
      <c r="HJD379" s="215"/>
      <c r="HJE379" s="215"/>
      <c r="HJF379" s="215"/>
      <c r="HJG379" s="215"/>
      <c r="HJH379" s="215"/>
      <c r="HJI379" s="215"/>
      <c r="HJJ379" s="215"/>
      <c r="HJK379" s="215"/>
      <c r="HJL379" s="215"/>
      <c r="HRC379" s="215"/>
      <c r="HRD379" s="215"/>
      <c r="HRE379" s="215"/>
      <c r="HRF379" s="215"/>
      <c r="HRR379" s="215"/>
      <c r="HRS379" s="215"/>
      <c r="HRT379" s="215"/>
      <c r="HRU379" s="215"/>
      <c r="HRV379" s="215"/>
      <c r="HRW379" s="215"/>
      <c r="HRX379" s="215"/>
      <c r="HRY379" s="215"/>
      <c r="HRZ379" s="215"/>
      <c r="HSA379" s="215"/>
      <c r="HSB379" s="215"/>
      <c r="HSC379" s="215"/>
      <c r="HSD379" s="215"/>
      <c r="HSE379" s="215"/>
      <c r="HSF379" s="215"/>
      <c r="HSG379" s="215"/>
      <c r="HSH379" s="215"/>
      <c r="HSI379" s="215"/>
      <c r="HSJ379" s="215"/>
      <c r="HSK379" s="215"/>
      <c r="HSL379" s="215"/>
      <c r="HSM379" s="215"/>
      <c r="HSN379" s="215"/>
      <c r="HSO379" s="215"/>
      <c r="HSP379" s="215"/>
      <c r="HSQ379" s="215"/>
      <c r="HSR379" s="215"/>
      <c r="HSS379" s="215"/>
      <c r="HST379" s="215"/>
      <c r="HSU379" s="215"/>
      <c r="HSV379" s="215"/>
      <c r="HSW379" s="215"/>
      <c r="HSX379" s="215"/>
      <c r="HSY379" s="215"/>
      <c r="HSZ379" s="215"/>
      <c r="HTA379" s="215"/>
      <c r="HTB379" s="215"/>
      <c r="HTC379" s="215"/>
      <c r="HTD379" s="215"/>
      <c r="HTE379" s="215"/>
      <c r="HTF379" s="215"/>
      <c r="HTG379" s="215"/>
      <c r="HTH379" s="215"/>
      <c r="IAY379" s="215"/>
      <c r="IAZ379" s="215"/>
      <c r="IBA379" s="215"/>
      <c r="IBB379" s="215"/>
      <c r="IBN379" s="215"/>
      <c r="IBO379" s="215"/>
      <c r="IBP379" s="215"/>
      <c r="IBQ379" s="215"/>
      <c r="IBR379" s="215"/>
      <c r="IBS379" s="215"/>
      <c r="IBT379" s="215"/>
      <c r="IBU379" s="215"/>
      <c r="IBV379" s="215"/>
      <c r="IBW379" s="215"/>
      <c r="IBX379" s="215"/>
      <c r="IBY379" s="215"/>
      <c r="IBZ379" s="215"/>
      <c r="ICA379" s="215"/>
      <c r="ICB379" s="215"/>
      <c r="ICC379" s="215"/>
      <c r="ICD379" s="215"/>
      <c r="ICE379" s="215"/>
      <c r="ICF379" s="215"/>
      <c r="ICG379" s="215"/>
      <c r="ICH379" s="215"/>
      <c r="ICI379" s="215"/>
      <c r="ICJ379" s="215"/>
      <c r="ICK379" s="215"/>
      <c r="ICL379" s="215"/>
      <c r="ICM379" s="215"/>
      <c r="ICN379" s="215"/>
      <c r="ICO379" s="215"/>
      <c r="ICP379" s="215"/>
      <c r="ICQ379" s="215"/>
      <c r="ICR379" s="215"/>
      <c r="ICS379" s="215"/>
      <c r="ICT379" s="215"/>
      <c r="ICU379" s="215"/>
      <c r="ICV379" s="215"/>
      <c r="ICW379" s="215"/>
      <c r="ICX379" s="215"/>
      <c r="ICY379" s="215"/>
      <c r="ICZ379" s="215"/>
      <c r="IDA379" s="215"/>
      <c r="IDB379" s="215"/>
      <c r="IDC379" s="215"/>
      <c r="IDD379" s="215"/>
      <c r="IKU379" s="215"/>
      <c r="IKV379" s="215"/>
      <c r="IKW379" s="215"/>
      <c r="IKX379" s="215"/>
      <c r="ILJ379" s="215"/>
      <c r="ILK379" s="215"/>
      <c r="ILL379" s="215"/>
      <c r="ILM379" s="215"/>
      <c r="ILN379" s="215"/>
      <c r="ILO379" s="215"/>
      <c r="ILP379" s="215"/>
      <c r="ILQ379" s="215"/>
      <c r="ILR379" s="215"/>
      <c r="ILS379" s="215"/>
      <c r="ILT379" s="215"/>
      <c r="ILU379" s="215"/>
      <c r="ILV379" s="215"/>
      <c r="ILW379" s="215"/>
      <c r="ILX379" s="215"/>
      <c r="ILY379" s="215"/>
      <c r="ILZ379" s="215"/>
      <c r="IMA379" s="215"/>
      <c r="IMB379" s="215"/>
      <c r="IMC379" s="215"/>
      <c r="IMD379" s="215"/>
      <c r="IME379" s="215"/>
      <c r="IMF379" s="215"/>
      <c r="IMG379" s="215"/>
      <c r="IMH379" s="215"/>
      <c r="IMI379" s="215"/>
      <c r="IMJ379" s="215"/>
      <c r="IMK379" s="215"/>
      <c r="IML379" s="215"/>
      <c r="IMM379" s="215"/>
      <c r="IMN379" s="215"/>
      <c r="IMO379" s="215"/>
      <c r="IMP379" s="215"/>
      <c r="IMQ379" s="215"/>
      <c r="IMR379" s="215"/>
      <c r="IMS379" s="215"/>
      <c r="IMT379" s="215"/>
      <c r="IMU379" s="215"/>
      <c r="IMV379" s="215"/>
      <c r="IMW379" s="215"/>
      <c r="IMX379" s="215"/>
      <c r="IMY379" s="215"/>
      <c r="IMZ379" s="215"/>
      <c r="IUQ379" s="215"/>
      <c r="IUR379" s="215"/>
      <c r="IUS379" s="215"/>
      <c r="IUT379" s="215"/>
      <c r="IVF379" s="215"/>
      <c r="IVG379" s="215"/>
      <c r="IVH379" s="215"/>
      <c r="IVI379" s="215"/>
      <c r="IVJ379" s="215"/>
      <c r="IVK379" s="215"/>
      <c r="IVL379" s="215"/>
      <c r="IVM379" s="215"/>
      <c r="IVN379" s="215"/>
      <c r="IVO379" s="215"/>
      <c r="IVP379" s="215"/>
      <c r="IVQ379" s="215"/>
      <c r="IVR379" s="215"/>
      <c r="IVS379" s="215"/>
      <c r="IVT379" s="215"/>
      <c r="IVU379" s="215"/>
      <c r="IVV379" s="215"/>
      <c r="IVW379" s="215"/>
      <c r="IVX379" s="215"/>
      <c r="IVY379" s="215"/>
      <c r="IVZ379" s="215"/>
      <c r="IWA379" s="215"/>
      <c r="IWB379" s="215"/>
      <c r="IWC379" s="215"/>
      <c r="IWD379" s="215"/>
      <c r="IWE379" s="215"/>
      <c r="IWF379" s="215"/>
      <c r="IWG379" s="215"/>
      <c r="IWH379" s="215"/>
      <c r="IWI379" s="215"/>
      <c r="IWJ379" s="215"/>
      <c r="IWK379" s="215"/>
      <c r="IWL379" s="215"/>
      <c r="IWM379" s="215"/>
      <c r="IWN379" s="215"/>
      <c r="IWO379" s="215"/>
      <c r="IWP379" s="215"/>
      <c r="IWQ379" s="215"/>
      <c r="IWR379" s="215"/>
      <c r="IWS379" s="215"/>
      <c r="IWT379" s="215"/>
      <c r="IWU379" s="215"/>
      <c r="IWV379" s="215"/>
      <c r="JEM379" s="215"/>
      <c r="JEN379" s="215"/>
      <c r="JEO379" s="215"/>
      <c r="JEP379" s="215"/>
      <c r="JFB379" s="215"/>
      <c r="JFC379" s="215"/>
      <c r="JFD379" s="215"/>
      <c r="JFE379" s="215"/>
      <c r="JFF379" s="215"/>
      <c r="JFG379" s="215"/>
      <c r="JFH379" s="215"/>
      <c r="JFI379" s="215"/>
      <c r="JFJ379" s="215"/>
      <c r="JFK379" s="215"/>
      <c r="JFL379" s="215"/>
      <c r="JFM379" s="215"/>
      <c r="JFN379" s="215"/>
      <c r="JFO379" s="215"/>
      <c r="JFP379" s="215"/>
      <c r="JFQ379" s="215"/>
      <c r="JFR379" s="215"/>
      <c r="JFS379" s="215"/>
      <c r="JFT379" s="215"/>
      <c r="JFU379" s="215"/>
      <c r="JFV379" s="215"/>
      <c r="JFW379" s="215"/>
      <c r="JFX379" s="215"/>
      <c r="JFY379" s="215"/>
      <c r="JFZ379" s="215"/>
      <c r="JGA379" s="215"/>
      <c r="JGB379" s="215"/>
      <c r="JGC379" s="215"/>
      <c r="JGD379" s="215"/>
      <c r="JGE379" s="215"/>
      <c r="JGF379" s="215"/>
      <c r="JGG379" s="215"/>
      <c r="JGH379" s="215"/>
      <c r="JGI379" s="215"/>
      <c r="JGJ379" s="215"/>
      <c r="JGK379" s="215"/>
      <c r="JGL379" s="215"/>
      <c r="JGM379" s="215"/>
      <c r="JGN379" s="215"/>
      <c r="JGO379" s="215"/>
      <c r="JGP379" s="215"/>
      <c r="JGQ379" s="215"/>
      <c r="JGR379" s="215"/>
      <c r="JOI379" s="215"/>
      <c r="JOJ379" s="215"/>
      <c r="JOK379" s="215"/>
      <c r="JOL379" s="215"/>
      <c r="JOX379" s="215"/>
      <c r="JOY379" s="215"/>
      <c r="JOZ379" s="215"/>
      <c r="JPA379" s="215"/>
      <c r="JPB379" s="215"/>
      <c r="JPC379" s="215"/>
      <c r="JPD379" s="215"/>
      <c r="JPE379" s="215"/>
      <c r="JPF379" s="215"/>
      <c r="JPG379" s="215"/>
      <c r="JPH379" s="215"/>
      <c r="JPI379" s="215"/>
      <c r="JPJ379" s="215"/>
      <c r="JPK379" s="215"/>
      <c r="JPL379" s="215"/>
      <c r="JPM379" s="215"/>
      <c r="JPN379" s="215"/>
      <c r="JPO379" s="215"/>
      <c r="JPP379" s="215"/>
      <c r="JPQ379" s="215"/>
      <c r="JPR379" s="215"/>
      <c r="JPS379" s="215"/>
      <c r="JPT379" s="215"/>
      <c r="JPU379" s="215"/>
      <c r="JPV379" s="215"/>
      <c r="JPW379" s="215"/>
      <c r="JPX379" s="215"/>
      <c r="JPY379" s="215"/>
      <c r="JPZ379" s="215"/>
      <c r="JQA379" s="215"/>
      <c r="JQB379" s="215"/>
      <c r="JQC379" s="215"/>
      <c r="JQD379" s="215"/>
      <c r="JQE379" s="215"/>
      <c r="JQF379" s="215"/>
      <c r="JQG379" s="215"/>
      <c r="JQH379" s="215"/>
      <c r="JQI379" s="215"/>
      <c r="JQJ379" s="215"/>
      <c r="JQK379" s="215"/>
      <c r="JQL379" s="215"/>
      <c r="JQM379" s="215"/>
      <c r="JQN379" s="215"/>
      <c r="JYE379" s="215"/>
      <c r="JYF379" s="215"/>
      <c r="JYG379" s="215"/>
      <c r="JYH379" s="215"/>
      <c r="JYT379" s="215"/>
      <c r="JYU379" s="215"/>
      <c r="JYV379" s="215"/>
      <c r="JYW379" s="215"/>
      <c r="JYX379" s="215"/>
      <c r="JYY379" s="215"/>
      <c r="JYZ379" s="215"/>
      <c r="JZA379" s="215"/>
      <c r="JZB379" s="215"/>
      <c r="JZC379" s="215"/>
      <c r="JZD379" s="215"/>
      <c r="JZE379" s="215"/>
      <c r="JZF379" s="215"/>
      <c r="JZG379" s="215"/>
      <c r="JZH379" s="215"/>
      <c r="JZI379" s="215"/>
      <c r="JZJ379" s="215"/>
      <c r="JZK379" s="215"/>
      <c r="JZL379" s="215"/>
      <c r="JZM379" s="215"/>
      <c r="JZN379" s="215"/>
      <c r="JZO379" s="215"/>
      <c r="JZP379" s="215"/>
      <c r="JZQ379" s="215"/>
      <c r="JZR379" s="215"/>
      <c r="JZS379" s="215"/>
      <c r="JZT379" s="215"/>
      <c r="JZU379" s="215"/>
      <c r="JZV379" s="215"/>
      <c r="JZW379" s="215"/>
      <c r="JZX379" s="215"/>
      <c r="JZY379" s="215"/>
      <c r="JZZ379" s="215"/>
      <c r="KAA379" s="215"/>
      <c r="KAB379" s="215"/>
      <c r="KAC379" s="215"/>
      <c r="KAD379" s="215"/>
      <c r="KAE379" s="215"/>
      <c r="KAF379" s="215"/>
      <c r="KAG379" s="215"/>
      <c r="KAH379" s="215"/>
      <c r="KAI379" s="215"/>
      <c r="KAJ379" s="215"/>
      <c r="KIA379" s="215"/>
      <c r="KIB379" s="215"/>
      <c r="KIC379" s="215"/>
      <c r="KID379" s="215"/>
      <c r="KIP379" s="215"/>
      <c r="KIQ379" s="215"/>
      <c r="KIR379" s="215"/>
      <c r="KIS379" s="215"/>
      <c r="KIT379" s="215"/>
      <c r="KIU379" s="215"/>
      <c r="KIV379" s="215"/>
      <c r="KIW379" s="215"/>
      <c r="KIX379" s="215"/>
      <c r="KIY379" s="215"/>
      <c r="KIZ379" s="215"/>
      <c r="KJA379" s="215"/>
      <c r="KJB379" s="215"/>
      <c r="KJC379" s="215"/>
      <c r="KJD379" s="215"/>
      <c r="KJE379" s="215"/>
      <c r="KJF379" s="215"/>
      <c r="KJG379" s="215"/>
      <c r="KJH379" s="215"/>
      <c r="KJI379" s="215"/>
      <c r="KJJ379" s="215"/>
      <c r="KJK379" s="215"/>
      <c r="KJL379" s="215"/>
      <c r="KJM379" s="215"/>
      <c r="KJN379" s="215"/>
      <c r="KJO379" s="215"/>
      <c r="KJP379" s="215"/>
      <c r="KJQ379" s="215"/>
      <c r="KJR379" s="215"/>
      <c r="KJS379" s="215"/>
      <c r="KJT379" s="215"/>
      <c r="KJU379" s="215"/>
      <c r="KJV379" s="215"/>
      <c r="KJW379" s="215"/>
      <c r="KJX379" s="215"/>
      <c r="KJY379" s="215"/>
      <c r="KJZ379" s="215"/>
      <c r="KKA379" s="215"/>
      <c r="KKB379" s="215"/>
      <c r="KKC379" s="215"/>
      <c r="KKD379" s="215"/>
      <c r="KKE379" s="215"/>
      <c r="KKF379" s="215"/>
      <c r="KRW379" s="215"/>
      <c r="KRX379" s="215"/>
      <c r="KRY379" s="215"/>
      <c r="KRZ379" s="215"/>
      <c r="KSL379" s="215"/>
      <c r="KSM379" s="215"/>
      <c r="KSN379" s="215"/>
      <c r="KSO379" s="215"/>
      <c r="KSP379" s="215"/>
      <c r="KSQ379" s="215"/>
      <c r="KSR379" s="215"/>
      <c r="KSS379" s="215"/>
      <c r="KST379" s="215"/>
      <c r="KSU379" s="215"/>
      <c r="KSV379" s="215"/>
      <c r="KSW379" s="215"/>
      <c r="KSX379" s="215"/>
      <c r="KSY379" s="215"/>
      <c r="KSZ379" s="215"/>
      <c r="KTA379" s="215"/>
      <c r="KTB379" s="215"/>
      <c r="KTC379" s="215"/>
      <c r="KTD379" s="215"/>
      <c r="KTE379" s="215"/>
      <c r="KTF379" s="215"/>
      <c r="KTG379" s="215"/>
      <c r="KTH379" s="215"/>
      <c r="KTI379" s="215"/>
      <c r="KTJ379" s="215"/>
      <c r="KTK379" s="215"/>
      <c r="KTL379" s="215"/>
      <c r="KTM379" s="215"/>
      <c r="KTN379" s="215"/>
      <c r="KTO379" s="215"/>
      <c r="KTP379" s="215"/>
      <c r="KTQ379" s="215"/>
      <c r="KTR379" s="215"/>
      <c r="KTS379" s="215"/>
      <c r="KTT379" s="215"/>
      <c r="KTU379" s="215"/>
      <c r="KTV379" s="215"/>
      <c r="KTW379" s="215"/>
      <c r="KTX379" s="215"/>
      <c r="KTY379" s="215"/>
      <c r="KTZ379" s="215"/>
      <c r="KUA379" s="215"/>
      <c r="KUB379" s="215"/>
      <c r="LBS379" s="215"/>
      <c r="LBT379" s="215"/>
      <c r="LBU379" s="215"/>
      <c r="LBV379" s="215"/>
      <c r="LCH379" s="215"/>
      <c r="LCI379" s="215"/>
      <c r="LCJ379" s="215"/>
      <c r="LCK379" s="215"/>
      <c r="LCL379" s="215"/>
      <c r="LCM379" s="215"/>
      <c r="LCN379" s="215"/>
      <c r="LCO379" s="215"/>
      <c r="LCP379" s="215"/>
      <c r="LCQ379" s="215"/>
      <c r="LCR379" s="215"/>
      <c r="LCS379" s="215"/>
      <c r="LCT379" s="215"/>
      <c r="LCU379" s="215"/>
      <c r="LCV379" s="215"/>
      <c r="LCW379" s="215"/>
      <c r="LCX379" s="215"/>
      <c r="LCY379" s="215"/>
      <c r="LCZ379" s="215"/>
      <c r="LDA379" s="215"/>
      <c r="LDB379" s="215"/>
      <c r="LDC379" s="215"/>
      <c r="LDD379" s="215"/>
      <c r="LDE379" s="215"/>
      <c r="LDF379" s="215"/>
      <c r="LDG379" s="215"/>
      <c r="LDH379" s="215"/>
      <c r="LDI379" s="215"/>
      <c r="LDJ379" s="215"/>
      <c r="LDK379" s="215"/>
      <c r="LDL379" s="215"/>
      <c r="LDM379" s="215"/>
      <c r="LDN379" s="215"/>
      <c r="LDO379" s="215"/>
      <c r="LDP379" s="215"/>
      <c r="LDQ379" s="215"/>
      <c r="LDR379" s="215"/>
      <c r="LDS379" s="215"/>
      <c r="LDT379" s="215"/>
      <c r="LDU379" s="215"/>
      <c r="LDV379" s="215"/>
      <c r="LDW379" s="215"/>
      <c r="LDX379" s="215"/>
      <c r="LLO379" s="215"/>
      <c r="LLP379" s="215"/>
      <c r="LLQ379" s="215"/>
      <c r="LLR379" s="215"/>
      <c r="LMD379" s="215"/>
      <c r="LME379" s="215"/>
      <c r="LMF379" s="215"/>
      <c r="LMG379" s="215"/>
      <c r="LMH379" s="215"/>
      <c r="LMI379" s="215"/>
      <c r="LMJ379" s="215"/>
      <c r="LMK379" s="215"/>
      <c r="LML379" s="215"/>
      <c r="LMM379" s="215"/>
      <c r="LMN379" s="215"/>
      <c r="LMO379" s="215"/>
      <c r="LMP379" s="215"/>
      <c r="LMQ379" s="215"/>
      <c r="LMR379" s="215"/>
      <c r="LMS379" s="215"/>
      <c r="LMT379" s="215"/>
      <c r="LMU379" s="215"/>
      <c r="LMV379" s="215"/>
      <c r="LMW379" s="215"/>
      <c r="LMX379" s="215"/>
      <c r="LMY379" s="215"/>
      <c r="LMZ379" s="215"/>
      <c r="LNA379" s="215"/>
      <c r="LNB379" s="215"/>
      <c r="LNC379" s="215"/>
      <c r="LND379" s="215"/>
      <c r="LNE379" s="215"/>
      <c r="LNF379" s="215"/>
      <c r="LNG379" s="215"/>
      <c r="LNH379" s="215"/>
      <c r="LNI379" s="215"/>
      <c r="LNJ379" s="215"/>
      <c r="LNK379" s="215"/>
      <c r="LNL379" s="215"/>
      <c r="LNM379" s="215"/>
      <c r="LNN379" s="215"/>
      <c r="LNO379" s="215"/>
      <c r="LNP379" s="215"/>
      <c r="LNQ379" s="215"/>
      <c r="LNR379" s="215"/>
      <c r="LNS379" s="215"/>
      <c r="LNT379" s="215"/>
      <c r="LVK379" s="215"/>
      <c r="LVL379" s="215"/>
      <c r="LVM379" s="215"/>
      <c r="LVN379" s="215"/>
      <c r="LVZ379" s="215"/>
      <c r="LWA379" s="215"/>
      <c r="LWB379" s="215"/>
      <c r="LWC379" s="215"/>
      <c r="LWD379" s="215"/>
      <c r="LWE379" s="215"/>
      <c r="LWF379" s="215"/>
      <c r="LWG379" s="215"/>
      <c r="LWH379" s="215"/>
      <c r="LWI379" s="215"/>
      <c r="LWJ379" s="215"/>
      <c r="LWK379" s="215"/>
      <c r="LWL379" s="215"/>
      <c r="LWM379" s="215"/>
      <c r="LWN379" s="215"/>
      <c r="LWO379" s="215"/>
      <c r="LWP379" s="215"/>
      <c r="LWQ379" s="215"/>
      <c r="LWR379" s="215"/>
      <c r="LWS379" s="215"/>
      <c r="LWT379" s="215"/>
      <c r="LWU379" s="215"/>
      <c r="LWV379" s="215"/>
      <c r="LWW379" s="215"/>
      <c r="LWX379" s="215"/>
      <c r="LWY379" s="215"/>
      <c r="LWZ379" s="215"/>
      <c r="LXA379" s="215"/>
      <c r="LXB379" s="215"/>
      <c r="LXC379" s="215"/>
      <c r="LXD379" s="215"/>
      <c r="LXE379" s="215"/>
      <c r="LXF379" s="215"/>
      <c r="LXG379" s="215"/>
      <c r="LXH379" s="215"/>
      <c r="LXI379" s="215"/>
      <c r="LXJ379" s="215"/>
      <c r="LXK379" s="215"/>
      <c r="LXL379" s="215"/>
      <c r="LXM379" s="215"/>
      <c r="LXN379" s="215"/>
      <c r="LXO379" s="215"/>
      <c r="LXP379" s="215"/>
      <c r="MFG379" s="215"/>
      <c r="MFH379" s="215"/>
      <c r="MFI379" s="215"/>
      <c r="MFJ379" s="215"/>
      <c r="MFV379" s="215"/>
      <c r="MFW379" s="215"/>
      <c r="MFX379" s="215"/>
      <c r="MFY379" s="215"/>
      <c r="MFZ379" s="215"/>
      <c r="MGA379" s="215"/>
      <c r="MGB379" s="215"/>
      <c r="MGC379" s="215"/>
      <c r="MGD379" s="215"/>
      <c r="MGE379" s="215"/>
      <c r="MGF379" s="215"/>
      <c r="MGG379" s="215"/>
      <c r="MGH379" s="215"/>
      <c r="MGI379" s="215"/>
      <c r="MGJ379" s="215"/>
      <c r="MGK379" s="215"/>
      <c r="MGL379" s="215"/>
      <c r="MGM379" s="215"/>
      <c r="MGN379" s="215"/>
      <c r="MGO379" s="215"/>
      <c r="MGP379" s="215"/>
      <c r="MGQ379" s="215"/>
      <c r="MGR379" s="215"/>
      <c r="MGS379" s="215"/>
      <c r="MGT379" s="215"/>
      <c r="MGU379" s="215"/>
      <c r="MGV379" s="215"/>
      <c r="MGW379" s="215"/>
      <c r="MGX379" s="215"/>
      <c r="MGY379" s="215"/>
      <c r="MGZ379" s="215"/>
      <c r="MHA379" s="215"/>
      <c r="MHB379" s="215"/>
      <c r="MHC379" s="215"/>
      <c r="MHD379" s="215"/>
      <c r="MHE379" s="215"/>
      <c r="MHF379" s="215"/>
      <c r="MHG379" s="215"/>
      <c r="MHH379" s="215"/>
      <c r="MHI379" s="215"/>
      <c r="MHJ379" s="215"/>
      <c r="MHK379" s="215"/>
      <c r="MHL379" s="215"/>
      <c r="MPC379" s="215"/>
      <c r="MPD379" s="215"/>
      <c r="MPE379" s="215"/>
      <c r="MPF379" s="215"/>
      <c r="MPR379" s="215"/>
      <c r="MPS379" s="215"/>
      <c r="MPT379" s="215"/>
      <c r="MPU379" s="215"/>
      <c r="MPV379" s="215"/>
      <c r="MPW379" s="215"/>
      <c r="MPX379" s="215"/>
      <c r="MPY379" s="215"/>
      <c r="MPZ379" s="215"/>
      <c r="MQA379" s="215"/>
      <c r="MQB379" s="215"/>
      <c r="MQC379" s="215"/>
      <c r="MQD379" s="215"/>
      <c r="MQE379" s="215"/>
      <c r="MQF379" s="215"/>
      <c r="MQG379" s="215"/>
      <c r="MQH379" s="215"/>
      <c r="MQI379" s="215"/>
      <c r="MQJ379" s="215"/>
      <c r="MQK379" s="215"/>
      <c r="MQL379" s="215"/>
      <c r="MQM379" s="215"/>
      <c r="MQN379" s="215"/>
      <c r="MQO379" s="215"/>
      <c r="MQP379" s="215"/>
      <c r="MQQ379" s="215"/>
      <c r="MQR379" s="215"/>
      <c r="MQS379" s="215"/>
      <c r="MQT379" s="215"/>
      <c r="MQU379" s="215"/>
      <c r="MQV379" s="215"/>
      <c r="MQW379" s="215"/>
      <c r="MQX379" s="215"/>
      <c r="MQY379" s="215"/>
      <c r="MQZ379" s="215"/>
      <c r="MRA379" s="215"/>
      <c r="MRB379" s="215"/>
      <c r="MRC379" s="215"/>
      <c r="MRD379" s="215"/>
      <c r="MRE379" s="215"/>
      <c r="MRF379" s="215"/>
      <c r="MRG379" s="215"/>
      <c r="MRH379" s="215"/>
      <c r="MYY379" s="215"/>
      <c r="MYZ379" s="215"/>
      <c r="MZA379" s="215"/>
      <c r="MZB379" s="215"/>
      <c r="MZN379" s="215"/>
      <c r="MZO379" s="215"/>
      <c r="MZP379" s="215"/>
      <c r="MZQ379" s="215"/>
      <c r="MZR379" s="215"/>
      <c r="MZS379" s="215"/>
      <c r="MZT379" s="215"/>
      <c r="MZU379" s="215"/>
      <c r="MZV379" s="215"/>
      <c r="MZW379" s="215"/>
      <c r="MZX379" s="215"/>
      <c r="MZY379" s="215"/>
      <c r="MZZ379" s="215"/>
      <c r="NAA379" s="215"/>
      <c r="NAB379" s="215"/>
      <c r="NAC379" s="215"/>
      <c r="NAD379" s="215"/>
      <c r="NAE379" s="215"/>
      <c r="NAF379" s="215"/>
      <c r="NAG379" s="215"/>
      <c r="NAH379" s="215"/>
      <c r="NAI379" s="215"/>
      <c r="NAJ379" s="215"/>
      <c r="NAK379" s="215"/>
      <c r="NAL379" s="215"/>
      <c r="NAM379" s="215"/>
      <c r="NAN379" s="215"/>
      <c r="NAO379" s="215"/>
      <c r="NAP379" s="215"/>
      <c r="NAQ379" s="215"/>
      <c r="NAR379" s="215"/>
      <c r="NAS379" s="215"/>
      <c r="NAT379" s="215"/>
      <c r="NAU379" s="215"/>
      <c r="NAV379" s="215"/>
      <c r="NAW379" s="215"/>
      <c r="NAX379" s="215"/>
      <c r="NAY379" s="215"/>
      <c r="NAZ379" s="215"/>
      <c r="NBA379" s="215"/>
      <c r="NBB379" s="215"/>
      <c r="NBC379" s="215"/>
      <c r="NBD379" s="215"/>
      <c r="NIU379" s="215"/>
      <c r="NIV379" s="215"/>
      <c r="NIW379" s="215"/>
      <c r="NIX379" s="215"/>
      <c r="NJJ379" s="215"/>
      <c r="NJK379" s="215"/>
      <c r="NJL379" s="215"/>
      <c r="NJM379" s="215"/>
      <c r="NJN379" s="215"/>
      <c r="NJO379" s="215"/>
      <c r="NJP379" s="215"/>
      <c r="NJQ379" s="215"/>
      <c r="NJR379" s="215"/>
      <c r="NJS379" s="215"/>
      <c r="NJT379" s="215"/>
      <c r="NJU379" s="215"/>
      <c r="NJV379" s="215"/>
      <c r="NJW379" s="215"/>
      <c r="NJX379" s="215"/>
      <c r="NJY379" s="215"/>
      <c r="NJZ379" s="215"/>
      <c r="NKA379" s="215"/>
      <c r="NKB379" s="215"/>
      <c r="NKC379" s="215"/>
      <c r="NKD379" s="215"/>
      <c r="NKE379" s="215"/>
      <c r="NKF379" s="215"/>
      <c r="NKG379" s="215"/>
      <c r="NKH379" s="215"/>
      <c r="NKI379" s="215"/>
      <c r="NKJ379" s="215"/>
      <c r="NKK379" s="215"/>
      <c r="NKL379" s="215"/>
      <c r="NKM379" s="215"/>
      <c r="NKN379" s="215"/>
      <c r="NKO379" s="215"/>
      <c r="NKP379" s="215"/>
      <c r="NKQ379" s="215"/>
      <c r="NKR379" s="215"/>
      <c r="NKS379" s="215"/>
      <c r="NKT379" s="215"/>
      <c r="NKU379" s="215"/>
      <c r="NKV379" s="215"/>
      <c r="NKW379" s="215"/>
      <c r="NKX379" s="215"/>
      <c r="NKY379" s="215"/>
      <c r="NKZ379" s="215"/>
      <c r="NSQ379" s="215"/>
      <c r="NSR379" s="215"/>
      <c r="NSS379" s="215"/>
      <c r="NST379" s="215"/>
      <c r="NTF379" s="215"/>
      <c r="NTG379" s="215"/>
      <c r="NTH379" s="215"/>
      <c r="NTI379" s="215"/>
      <c r="NTJ379" s="215"/>
      <c r="NTK379" s="215"/>
      <c r="NTL379" s="215"/>
      <c r="NTM379" s="215"/>
      <c r="NTN379" s="215"/>
      <c r="NTO379" s="215"/>
      <c r="NTP379" s="215"/>
      <c r="NTQ379" s="215"/>
      <c r="NTR379" s="215"/>
      <c r="NTS379" s="215"/>
      <c r="NTT379" s="215"/>
      <c r="NTU379" s="215"/>
      <c r="NTV379" s="215"/>
      <c r="NTW379" s="215"/>
      <c r="NTX379" s="215"/>
      <c r="NTY379" s="215"/>
      <c r="NTZ379" s="215"/>
      <c r="NUA379" s="215"/>
      <c r="NUB379" s="215"/>
      <c r="NUC379" s="215"/>
      <c r="NUD379" s="215"/>
      <c r="NUE379" s="215"/>
      <c r="NUF379" s="215"/>
      <c r="NUG379" s="215"/>
      <c r="NUH379" s="215"/>
      <c r="NUI379" s="215"/>
      <c r="NUJ379" s="215"/>
      <c r="NUK379" s="215"/>
      <c r="NUL379" s="215"/>
      <c r="NUM379" s="215"/>
      <c r="NUN379" s="215"/>
      <c r="NUO379" s="215"/>
      <c r="NUP379" s="215"/>
      <c r="NUQ379" s="215"/>
      <c r="NUR379" s="215"/>
      <c r="NUS379" s="215"/>
      <c r="NUT379" s="215"/>
      <c r="NUU379" s="215"/>
      <c r="NUV379" s="215"/>
      <c r="OCM379" s="215"/>
      <c r="OCN379" s="215"/>
      <c r="OCO379" s="215"/>
      <c r="OCP379" s="215"/>
      <c r="ODB379" s="215"/>
      <c r="ODC379" s="215"/>
      <c r="ODD379" s="215"/>
      <c r="ODE379" s="215"/>
      <c r="ODF379" s="215"/>
      <c r="ODG379" s="215"/>
      <c r="ODH379" s="215"/>
      <c r="ODI379" s="215"/>
      <c r="ODJ379" s="215"/>
      <c r="ODK379" s="215"/>
      <c r="ODL379" s="215"/>
      <c r="ODM379" s="215"/>
      <c r="ODN379" s="215"/>
      <c r="ODO379" s="215"/>
      <c r="ODP379" s="215"/>
      <c r="ODQ379" s="215"/>
      <c r="ODR379" s="215"/>
      <c r="ODS379" s="215"/>
      <c r="ODT379" s="215"/>
      <c r="ODU379" s="215"/>
      <c r="ODV379" s="215"/>
      <c r="ODW379" s="215"/>
      <c r="ODX379" s="215"/>
      <c r="ODY379" s="215"/>
      <c r="ODZ379" s="215"/>
      <c r="OEA379" s="215"/>
      <c r="OEB379" s="215"/>
      <c r="OEC379" s="215"/>
      <c r="OED379" s="215"/>
      <c r="OEE379" s="215"/>
      <c r="OEF379" s="215"/>
      <c r="OEG379" s="215"/>
      <c r="OEH379" s="215"/>
      <c r="OEI379" s="215"/>
      <c r="OEJ379" s="215"/>
      <c r="OEK379" s="215"/>
      <c r="OEL379" s="215"/>
      <c r="OEM379" s="215"/>
      <c r="OEN379" s="215"/>
      <c r="OEO379" s="215"/>
      <c r="OEP379" s="215"/>
      <c r="OEQ379" s="215"/>
      <c r="OER379" s="215"/>
      <c r="OMI379" s="215"/>
      <c r="OMJ379" s="215"/>
      <c r="OMK379" s="215"/>
      <c r="OML379" s="215"/>
      <c r="OMX379" s="215"/>
      <c r="OMY379" s="215"/>
      <c r="OMZ379" s="215"/>
      <c r="ONA379" s="215"/>
      <c r="ONB379" s="215"/>
      <c r="ONC379" s="215"/>
      <c r="OND379" s="215"/>
      <c r="ONE379" s="215"/>
      <c r="ONF379" s="215"/>
      <c r="ONG379" s="215"/>
      <c r="ONH379" s="215"/>
      <c r="ONI379" s="215"/>
      <c r="ONJ379" s="215"/>
      <c r="ONK379" s="215"/>
      <c r="ONL379" s="215"/>
      <c r="ONM379" s="215"/>
      <c r="ONN379" s="215"/>
      <c r="ONO379" s="215"/>
      <c r="ONP379" s="215"/>
      <c r="ONQ379" s="215"/>
      <c r="ONR379" s="215"/>
      <c r="ONS379" s="215"/>
      <c r="ONT379" s="215"/>
      <c r="ONU379" s="215"/>
      <c r="ONV379" s="215"/>
      <c r="ONW379" s="215"/>
      <c r="ONX379" s="215"/>
      <c r="ONY379" s="215"/>
      <c r="ONZ379" s="215"/>
      <c r="OOA379" s="215"/>
      <c r="OOB379" s="215"/>
      <c r="OOC379" s="215"/>
      <c r="OOD379" s="215"/>
      <c r="OOE379" s="215"/>
      <c r="OOF379" s="215"/>
      <c r="OOG379" s="215"/>
      <c r="OOH379" s="215"/>
      <c r="OOI379" s="215"/>
      <c r="OOJ379" s="215"/>
      <c r="OOK379" s="215"/>
      <c r="OOL379" s="215"/>
      <c r="OOM379" s="215"/>
      <c r="OON379" s="215"/>
      <c r="OWE379" s="215"/>
      <c r="OWF379" s="215"/>
      <c r="OWG379" s="215"/>
      <c r="OWH379" s="215"/>
      <c r="OWT379" s="215"/>
      <c r="OWU379" s="215"/>
      <c r="OWV379" s="215"/>
      <c r="OWW379" s="215"/>
      <c r="OWX379" s="215"/>
      <c r="OWY379" s="215"/>
      <c r="OWZ379" s="215"/>
      <c r="OXA379" s="215"/>
      <c r="OXB379" s="215"/>
      <c r="OXC379" s="215"/>
      <c r="OXD379" s="215"/>
      <c r="OXE379" s="215"/>
      <c r="OXF379" s="215"/>
      <c r="OXG379" s="215"/>
      <c r="OXH379" s="215"/>
      <c r="OXI379" s="215"/>
      <c r="OXJ379" s="215"/>
      <c r="OXK379" s="215"/>
      <c r="OXL379" s="215"/>
      <c r="OXM379" s="215"/>
      <c r="OXN379" s="215"/>
      <c r="OXO379" s="215"/>
      <c r="OXP379" s="215"/>
      <c r="OXQ379" s="215"/>
      <c r="OXR379" s="215"/>
      <c r="OXS379" s="215"/>
      <c r="OXT379" s="215"/>
      <c r="OXU379" s="215"/>
      <c r="OXV379" s="215"/>
      <c r="OXW379" s="215"/>
      <c r="OXX379" s="215"/>
      <c r="OXY379" s="215"/>
      <c r="OXZ379" s="215"/>
      <c r="OYA379" s="215"/>
      <c r="OYB379" s="215"/>
      <c r="OYC379" s="215"/>
      <c r="OYD379" s="215"/>
      <c r="OYE379" s="215"/>
      <c r="OYF379" s="215"/>
      <c r="OYG379" s="215"/>
      <c r="OYH379" s="215"/>
      <c r="OYI379" s="215"/>
      <c r="OYJ379" s="215"/>
      <c r="PGA379" s="215"/>
      <c r="PGB379" s="215"/>
      <c r="PGC379" s="215"/>
      <c r="PGD379" s="215"/>
      <c r="PGP379" s="215"/>
      <c r="PGQ379" s="215"/>
      <c r="PGR379" s="215"/>
      <c r="PGS379" s="215"/>
      <c r="PGT379" s="215"/>
      <c r="PGU379" s="215"/>
      <c r="PGV379" s="215"/>
      <c r="PGW379" s="215"/>
      <c r="PGX379" s="215"/>
      <c r="PGY379" s="215"/>
      <c r="PGZ379" s="215"/>
      <c r="PHA379" s="215"/>
      <c r="PHB379" s="215"/>
      <c r="PHC379" s="215"/>
      <c r="PHD379" s="215"/>
      <c r="PHE379" s="215"/>
      <c r="PHF379" s="215"/>
      <c r="PHG379" s="215"/>
      <c r="PHH379" s="215"/>
      <c r="PHI379" s="215"/>
      <c r="PHJ379" s="215"/>
      <c r="PHK379" s="215"/>
      <c r="PHL379" s="215"/>
      <c r="PHM379" s="215"/>
      <c r="PHN379" s="215"/>
      <c r="PHO379" s="215"/>
      <c r="PHP379" s="215"/>
      <c r="PHQ379" s="215"/>
      <c r="PHR379" s="215"/>
      <c r="PHS379" s="215"/>
      <c r="PHT379" s="215"/>
      <c r="PHU379" s="215"/>
      <c r="PHV379" s="215"/>
      <c r="PHW379" s="215"/>
      <c r="PHX379" s="215"/>
      <c r="PHY379" s="215"/>
      <c r="PHZ379" s="215"/>
      <c r="PIA379" s="215"/>
      <c r="PIB379" s="215"/>
      <c r="PIC379" s="215"/>
      <c r="PID379" s="215"/>
      <c r="PIE379" s="215"/>
      <c r="PIF379" s="215"/>
      <c r="PPW379" s="215"/>
      <c r="PPX379" s="215"/>
      <c r="PPY379" s="215"/>
      <c r="PPZ379" s="215"/>
      <c r="PQL379" s="215"/>
      <c r="PQM379" s="215"/>
      <c r="PQN379" s="215"/>
      <c r="PQO379" s="215"/>
      <c r="PQP379" s="215"/>
      <c r="PQQ379" s="215"/>
      <c r="PQR379" s="215"/>
      <c r="PQS379" s="215"/>
      <c r="PQT379" s="215"/>
      <c r="PQU379" s="215"/>
      <c r="PQV379" s="215"/>
      <c r="PQW379" s="215"/>
      <c r="PQX379" s="215"/>
      <c r="PQY379" s="215"/>
      <c r="PQZ379" s="215"/>
      <c r="PRA379" s="215"/>
      <c r="PRB379" s="215"/>
      <c r="PRC379" s="215"/>
      <c r="PRD379" s="215"/>
      <c r="PRE379" s="215"/>
      <c r="PRF379" s="215"/>
      <c r="PRG379" s="215"/>
      <c r="PRH379" s="215"/>
      <c r="PRI379" s="215"/>
      <c r="PRJ379" s="215"/>
      <c r="PRK379" s="215"/>
      <c r="PRL379" s="215"/>
      <c r="PRM379" s="215"/>
      <c r="PRN379" s="215"/>
      <c r="PRO379" s="215"/>
      <c r="PRP379" s="215"/>
      <c r="PRQ379" s="215"/>
      <c r="PRR379" s="215"/>
      <c r="PRS379" s="215"/>
      <c r="PRT379" s="215"/>
      <c r="PRU379" s="215"/>
      <c r="PRV379" s="215"/>
      <c r="PRW379" s="215"/>
      <c r="PRX379" s="215"/>
      <c r="PRY379" s="215"/>
      <c r="PRZ379" s="215"/>
      <c r="PSA379" s="215"/>
      <c r="PSB379" s="215"/>
      <c r="PZS379" s="215"/>
      <c r="PZT379" s="215"/>
      <c r="PZU379" s="215"/>
      <c r="PZV379" s="215"/>
      <c r="QAH379" s="215"/>
      <c r="QAI379" s="215"/>
      <c r="QAJ379" s="215"/>
      <c r="QAK379" s="215"/>
      <c r="QAL379" s="215"/>
      <c r="QAM379" s="215"/>
      <c r="QAN379" s="215"/>
      <c r="QAO379" s="215"/>
      <c r="QAP379" s="215"/>
      <c r="QAQ379" s="215"/>
      <c r="QAR379" s="215"/>
      <c r="QAS379" s="215"/>
      <c r="QAT379" s="215"/>
      <c r="QAU379" s="215"/>
      <c r="QAV379" s="215"/>
      <c r="QAW379" s="215"/>
      <c r="QAX379" s="215"/>
      <c r="QAY379" s="215"/>
      <c r="QAZ379" s="215"/>
      <c r="QBA379" s="215"/>
      <c r="QBB379" s="215"/>
      <c r="QBC379" s="215"/>
      <c r="QBD379" s="215"/>
      <c r="QBE379" s="215"/>
      <c r="QBF379" s="215"/>
      <c r="QBG379" s="215"/>
      <c r="QBH379" s="215"/>
      <c r="QBI379" s="215"/>
      <c r="QBJ379" s="215"/>
      <c r="QBK379" s="215"/>
      <c r="QBL379" s="215"/>
      <c r="QBM379" s="215"/>
      <c r="QBN379" s="215"/>
      <c r="QBO379" s="215"/>
      <c r="QBP379" s="215"/>
      <c r="QBQ379" s="215"/>
      <c r="QBR379" s="215"/>
      <c r="QBS379" s="215"/>
      <c r="QBT379" s="215"/>
      <c r="QBU379" s="215"/>
      <c r="QBV379" s="215"/>
      <c r="QBW379" s="215"/>
      <c r="QBX379" s="215"/>
      <c r="QJO379" s="215"/>
      <c r="QJP379" s="215"/>
      <c r="QJQ379" s="215"/>
      <c r="QJR379" s="215"/>
      <c r="QKD379" s="215"/>
      <c r="QKE379" s="215"/>
      <c r="QKF379" s="215"/>
      <c r="QKG379" s="215"/>
      <c r="QKH379" s="215"/>
      <c r="QKI379" s="215"/>
      <c r="QKJ379" s="215"/>
      <c r="QKK379" s="215"/>
      <c r="QKL379" s="215"/>
      <c r="QKM379" s="215"/>
      <c r="QKN379" s="215"/>
      <c r="QKO379" s="215"/>
      <c r="QKP379" s="215"/>
      <c r="QKQ379" s="215"/>
      <c r="QKR379" s="215"/>
      <c r="QKS379" s="215"/>
      <c r="QKT379" s="215"/>
      <c r="QKU379" s="215"/>
      <c r="QKV379" s="215"/>
      <c r="QKW379" s="215"/>
      <c r="QKX379" s="215"/>
      <c r="QKY379" s="215"/>
      <c r="QKZ379" s="215"/>
      <c r="QLA379" s="215"/>
      <c r="QLB379" s="215"/>
      <c r="QLC379" s="215"/>
      <c r="QLD379" s="215"/>
      <c r="QLE379" s="215"/>
      <c r="QLF379" s="215"/>
      <c r="QLG379" s="215"/>
      <c r="QLH379" s="215"/>
      <c r="QLI379" s="215"/>
      <c r="QLJ379" s="215"/>
      <c r="QLK379" s="215"/>
      <c r="QLL379" s="215"/>
      <c r="QLM379" s="215"/>
      <c r="QLN379" s="215"/>
      <c r="QLO379" s="215"/>
      <c r="QLP379" s="215"/>
      <c r="QLQ379" s="215"/>
      <c r="QLR379" s="215"/>
      <c r="QLS379" s="215"/>
      <c r="QLT379" s="215"/>
      <c r="QTK379" s="215"/>
      <c r="QTL379" s="215"/>
      <c r="QTM379" s="215"/>
      <c r="QTN379" s="215"/>
      <c r="QTZ379" s="215"/>
      <c r="QUA379" s="215"/>
      <c r="QUB379" s="215"/>
      <c r="QUC379" s="215"/>
      <c r="QUD379" s="215"/>
      <c r="QUE379" s="215"/>
      <c r="QUF379" s="215"/>
      <c r="QUG379" s="215"/>
      <c r="QUH379" s="215"/>
      <c r="QUI379" s="215"/>
      <c r="QUJ379" s="215"/>
      <c r="QUK379" s="215"/>
      <c r="QUL379" s="215"/>
      <c r="QUM379" s="215"/>
      <c r="QUN379" s="215"/>
      <c r="QUO379" s="215"/>
      <c r="QUP379" s="215"/>
      <c r="QUQ379" s="215"/>
      <c r="QUR379" s="215"/>
      <c r="QUS379" s="215"/>
      <c r="QUT379" s="215"/>
      <c r="QUU379" s="215"/>
      <c r="QUV379" s="215"/>
      <c r="QUW379" s="215"/>
      <c r="QUX379" s="215"/>
      <c r="QUY379" s="215"/>
      <c r="QUZ379" s="215"/>
      <c r="QVA379" s="215"/>
      <c r="QVB379" s="215"/>
      <c r="QVC379" s="215"/>
      <c r="QVD379" s="215"/>
      <c r="QVE379" s="215"/>
      <c r="QVF379" s="215"/>
      <c r="QVG379" s="215"/>
      <c r="QVH379" s="215"/>
      <c r="QVI379" s="215"/>
      <c r="QVJ379" s="215"/>
      <c r="QVK379" s="215"/>
      <c r="QVL379" s="215"/>
      <c r="QVM379" s="215"/>
      <c r="QVN379" s="215"/>
      <c r="QVO379" s="215"/>
      <c r="QVP379" s="215"/>
      <c r="RDG379" s="215"/>
      <c r="RDH379" s="215"/>
      <c r="RDI379" s="215"/>
      <c r="RDJ379" s="215"/>
      <c r="RDV379" s="215"/>
      <c r="RDW379" s="215"/>
      <c r="RDX379" s="215"/>
      <c r="RDY379" s="215"/>
      <c r="RDZ379" s="215"/>
      <c r="REA379" s="215"/>
      <c r="REB379" s="215"/>
      <c r="REC379" s="215"/>
      <c r="RED379" s="215"/>
      <c r="REE379" s="215"/>
      <c r="REF379" s="215"/>
      <c r="REG379" s="215"/>
      <c r="REH379" s="215"/>
      <c r="REI379" s="215"/>
      <c r="REJ379" s="215"/>
      <c r="REK379" s="215"/>
      <c r="REL379" s="215"/>
      <c r="REM379" s="215"/>
      <c r="REN379" s="215"/>
      <c r="REO379" s="215"/>
      <c r="REP379" s="215"/>
      <c r="REQ379" s="215"/>
      <c r="RER379" s="215"/>
      <c r="RES379" s="215"/>
      <c r="RET379" s="215"/>
      <c r="REU379" s="215"/>
      <c r="REV379" s="215"/>
      <c r="REW379" s="215"/>
      <c r="REX379" s="215"/>
      <c r="REY379" s="215"/>
      <c r="REZ379" s="215"/>
      <c r="RFA379" s="215"/>
      <c r="RFB379" s="215"/>
      <c r="RFC379" s="215"/>
      <c r="RFD379" s="215"/>
      <c r="RFE379" s="215"/>
      <c r="RFF379" s="215"/>
      <c r="RFG379" s="215"/>
      <c r="RFH379" s="215"/>
      <c r="RFI379" s="215"/>
      <c r="RFJ379" s="215"/>
      <c r="RFK379" s="215"/>
      <c r="RFL379" s="215"/>
      <c r="RNC379" s="215"/>
      <c r="RND379" s="215"/>
      <c r="RNE379" s="215"/>
      <c r="RNF379" s="215"/>
      <c r="RNR379" s="215"/>
      <c r="RNS379" s="215"/>
      <c r="RNT379" s="215"/>
      <c r="RNU379" s="215"/>
      <c r="RNV379" s="215"/>
      <c r="RNW379" s="215"/>
      <c r="RNX379" s="215"/>
      <c r="RNY379" s="215"/>
      <c r="RNZ379" s="215"/>
      <c r="ROA379" s="215"/>
      <c r="ROB379" s="215"/>
      <c r="ROC379" s="215"/>
      <c r="ROD379" s="215"/>
      <c r="ROE379" s="215"/>
      <c r="ROF379" s="215"/>
      <c r="ROG379" s="215"/>
      <c r="ROH379" s="215"/>
      <c r="ROI379" s="215"/>
      <c r="ROJ379" s="215"/>
      <c r="ROK379" s="215"/>
      <c r="ROL379" s="215"/>
      <c r="ROM379" s="215"/>
      <c r="RON379" s="215"/>
      <c r="ROO379" s="215"/>
      <c r="ROP379" s="215"/>
      <c r="ROQ379" s="215"/>
      <c r="ROR379" s="215"/>
      <c r="ROS379" s="215"/>
      <c r="ROT379" s="215"/>
      <c r="ROU379" s="215"/>
      <c r="ROV379" s="215"/>
      <c r="ROW379" s="215"/>
      <c r="ROX379" s="215"/>
      <c r="ROY379" s="215"/>
      <c r="ROZ379" s="215"/>
      <c r="RPA379" s="215"/>
      <c r="RPB379" s="215"/>
      <c r="RPC379" s="215"/>
      <c r="RPD379" s="215"/>
      <c r="RPE379" s="215"/>
      <c r="RPF379" s="215"/>
      <c r="RPG379" s="215"/>
      <c r="RPH379" s="215"/>
      <c r="RWY379" s="215"/>
      <c r="RWZ379" s="215"/>
      <c r="RXA379" s="215"/>
      <c r="RXB379" s="215"/>
      <c r="RXN379" s="215"/>
      <c r="RXO379" s="215"/>
      <c r="RXP379" s="215"/>
      <c r="RXQ379" s="215"/>
      <c r="RXR379" s="215"/>
      <c r="RXS379" s="215"/>
      <c r="RXT379" s="215"/>
      <c r="RXU379" s="215"/>
      <c r="RXV379" s="215"/>
      <c r="RXW379" s="215"/>
      <c r="RXX379" s="215"/>
      <c r="RXY379" s="215"/>
      <c r="RXZ379" s="215"/>
      <c r="RYA379" s="215"/>
      <c r="RYB379" s="215"/>
      <c r="RYC379" s="215"/>
      <c r="RYD379" s="215"/>
      <c r="RYE379" s="215"/>
      <c r="RYF379" s="215"/>
      <c r="RYG379" s="215"/>
      <c r="RYH379" s="215"/>
      <c r="RYI379" s="215"/>
      <c r="RYJ379" s="215"/>
      <c r="RYK379" s="215"/>
      <c r="RYL379" s="215"/>
      <c r="RYM379" s="215"/>
      <c r="RYN379" s="215"/>
      <c r="RYO379" s="215"/>
      <c r="RYP379" s="215"/>
      <c r="RYQ379" s="215"/>
      <c r="RYR379" s="215"/>
      <c r="RYS379" s="215"/>
      <c r="RYT379" s="215"/>
      <c r="RYU379" s="215"/>
      <c r="RYV379" s="215"/>
      <c r="RYW379" s="215"/>
      <c r="RYX379" s="215"/>
      <c r="RYY379" s="215"/>
      <c r="RYZ379" s="215"/>
      <c r="RZA379" s="215"/>
      <c r="RZB379" s="215"/>
      <c r="RZC379" s="215"/>
      <c r="RZD379" s="215"/>
      <c r="SGU379" s="215"/>
      <c r="SGV379" s="215"/>
      <c r="SGW379" s="215"/>
      <c r="SGX379" s="215"/>
      <c r="SHJ379" s="215"/>
      <c r="SHK379" s="215"/>
      <c r="SHL379" s="215"/>
      <c r="SHM379" s="215"/>
      <c r="SHN379" s="215"/>
      <c r="SHO379" s="215"/>
      <c r="SHP379" s="215"/>
      <c r="SHQ379" s="215"/>
      <c r="SHR379" s="215"/>
      <c r="SHS379" s="215"/>
      <c r="SHT379" s="215"/>
      <c r="SHU379" s="215"/>
      <c r="SHV379" s="215"/>
      <c r="SHW379" s="215"/>
      <c r="SHX379" s="215"/>
      <c r="SHY379" s="215"/>
      <c r="SHZ379" s="215"/>
      <c r="SIA379" s="215"/>
      <c r="SIB379" s="215"/>
      <c r="SIC379" s="215"/>
      <c r="SID379" s="215"/>
      <c r="SIE379" s="215"/>
      <c r="SIF379" s="215"/>
      <c r="SIG379" s="215"/>
      <c r="SIH379" s="215"/>
      <c r="SII379" s="215"/>
      <c r="SIJ379" s="215"/>
      <c r="SIK379" s="215"/>
      <c r="SIL379" s="215"/>
      <c r="SIM379" s="215"/>
      <c r="SIN379" s="215"/>
      <c r="SIO379" s="215"/>
      <c r="SIP379" s="215"/>
      <c r="SIQ379" s="215"/>
      <c r="SIR379" s="215"/>
      <c r="SIS379" s="215"/>
      <c r="SIT379" s="215"/>
      <c r="SIU379" s="215"/>
      <c r="SIV379" s="215"/>
      <c r="SIW379" s="215"/>
      <c r="SIX379" s="215"/>
      <c r="SIY379" s="215"/>
      <c r="SIZ379" s="215"/>
      <c r="SQQ379" s="215"/>
      <c r="SQR379" s="215"/>
      <c r="SQS379" s="215"/>
      <c r="SQT379" s="215"/>
      <c r="SRF379" s="215"/>
      <c r="SRG379" s="215"/>
      <c r="SRH379" s="215"/>
      <c r="SRI379" s="215"/>
      <c r="SRJ379" s="215"/>
      <c r="SRK379" s="215"/>
      <c r="SRL379" s="215"/>
      <c r="SRM379" s="215"/>
      <c r="SRN379" s="215"/>
      <c r="SRO379" s="215"/>
      <c r="SRP379" s="215"/>
      <c r="SRQ379" s="215"/>
      <c r="SRR379" s="215"/>
      <c r="SRS379" s="215"/>
      <c r="SRT379" s="215"/>
      <c r="SRU379" s="215"/>
      <c r="SRV379" s="215"/>
      <c r="SRW379" s="215"/>
      <c r="SRX379" s="215"/>
      <c r="SRY379" s="215"/>
      <c r="SRZ379" s="215"/>
      <c r="SSA379" s="215"/>
      <c r="SSB379" s="215"/>
      <c r="SSC379" s="215"/>
      <c r="SSD379" s="215"/>
      <c r="SSE379" s="215"/>
      <c r="SSF379" s="215"/>
      <c r="SSG379" s="215"/>
      <c r="SSH379" s="215"/>
      <c r="SSI379" s="215"/>
      <c r="SSJ379" s="215"/>
      <c r="SSK379" s="215"/>
      <c r="SSL379" s="215"/>
      <c r="SSM379" s="215"/>
      <c r="SSN379" s="215"/>
      <c r="SSO379" s="215"/>
      <c r="SSP379" s="215"/>
      <c r="SSQ379" s="215"/>
      <c r="SSR379" s="215"/>
      <c r="SSS379" s="215"/>
      <c r="SST379" s="215"/>
      <c r="SSU379" s="215"/>
      <c r="SSV379" s="215"/>
      <c r="TAM379" s="215"/>
      <c r="TAN379" s="215"/>
      <c r="TAO379" s="215"/>
      <c r="TAP379" s="215"/>
      <c r="TBB379" s="215"/>
      <c r="TBC379" s="215"/>
      <c r="TBD379" s="215"/>
      <c r="TBE379" s="215"/>
      <c r="TBF379" s="215"/>
      <c r="TBG379" s="215"/>
      <c r="TBH379" s="215"/>
      <c r="TBI379" s="215"/>
      <c r="TBJ379" s="215"/>
      <c r="TBK379" s="215"/>
      <c r="TBL379" s="215"/>
      <c r="TBM379" s="215"/>
      <c r="TBN379" s="215"/>
      <c r="TBO379" s="215"/>
      <c r="TBP379" s="215"/>
      <c r="TBQ379" s="215"/>
      <c r="TBR379" s="215"/>
      <c r="TBS379" s="215"/>
      <c r="TBT379" s="215"/>
      <c r="TBU379" s="215"/>
      <c r="TBV379" s="215"/>
      <c r="TBW379" s="215"/>
      <c r="TBX379" s="215"/>
      <c r="TBY379" s="215"/>
      <c r="TBZ379" s="215"/>
      <c r="TCA379" s="215"/>
      <c r="TCB379" s="215"/>
      <c r="TCC379" s="215"/>
      <c r="TCD379" s="215"/>
      <c r="TCE379" s="215"/>
      <c r="TCF379" s="215"/>
      <c r="TCG379" s="215"/>
      <c r="TCH379" s="215"/>
      <c r="TCI379" s="215"/>
      <c r="TCJ379" s="215"/>
      <c r="TCK379" s="215"/>
      <c r="TCL379" s="215"/>
      <c r="TCM379" s="215"/>
      <c r="TCN379" s="215"/>
      <c r="TCO379" s="215"/>
      <c r="TCP379" s="215"/>
      <c r="TCQ379" s="215"/>
      <c r="TCR379" s="215"/>
      <c r="TKI379" s="215"/>
      <c r="TKJ379" s="215"/>
      <c r="TKK379" s="215"/>
      <c r="TKL379" s="215"/>
      <c r="TKX379" s="215"/>
      <c r="TKY379" s="215"/>
      <c r="TKZ379" s="215"/>
      <c r="TLA379" s="215"/>
      <c r="TLB379" s="215"/>
      <c r="TLC379" s="215"/>
      <c r="TLD379" s="215"/>
      <c r="TLE379" s="215"/>
      <c r="TLF379" s="215"/>
      <c r="TLG379" s="215"/>
      <c r="TLH379" s="215"/>
      <c r="TLI379" s="215"/>
      <c r="TLJ379" s="215"/>
      <c r="TLK379" s="215"/>
      <c r="TLL379" s="215"/>
      <c r="TLM379" s="215"/>
      <c r="TLN379" s="215"/>
      <c r="TLO379" s="215"/>
      <c r="TLP379" s="215"/>
      <c r="TLQ379" s="215"/>
      <c r="TLR379" s="215"/>
      <c r="TLS379" s="215"/>
      <c r="TLT379" s="215"/>
      <c r="TLU379" s="215"/>
      <c r="TLV379" s="215"/>
      <c r="TLW379" s="215"/>
      <c r="TLX379" s="215"/>
      <c r="TLY379" s="215"/>
      <c r="TLZ379" s="215"/>
      <c r="TMA379" s="215"/>
      <c r="TMB379" s="215"/>
      <c r="TMC379" s="215"/>
      <c r="TMD379" s="215"/>
      <c r="TME379" s="215"/>
      <c r="TMF379" s="215"/>
      <c r="TMG379" s="215"/>
      <c r="TMH379" s="215"/>
      <c r="TMI379" s="215"/>
      <c r="TMJ379" s="215"/>
      <c r="TMK379" s="215"/>
      <c r="TML379" s="215"/>
      <c r="TMM379" s="215"/>
      <c r="TMN379" s="215"/>
      <c r="TUE379" s="215"/>
      <c r="TUF379" s="215"/>
      <c r="TUG379" s="215"/>
      <c r="TUH379" s="215"/>
      <c r="TUT379" s="215"/>
      <c r="TUU379" s="215"/>
      <c r="TUV379" s="215"/>
      <c r="TUW379" s="215"/>
      <c r="TUX379" s="215"/>
      <c r="TUY379" s="215"/>
      <c r="TUZ379" s="215"/>
      <c r="TVA379" s="215"/>
      <c r="TVB379" s="215"/>
      <c r="TVC379" s="215"/>
      <c r="TVD379" s="215"/>
      <c r="TVE379" s="215"/>
      <c r="TVF379" s="215"/>
      <c r="TVG379" s="215"/>
      <c r="TVH379" s="215"/>
      <c r="TVI379" s="215"/>
      <c r="TVJ379" s="215"/>
      <c r="TVK379" s="215"/>
      <c r="TVL379" s="215"/>
      <c r="TVM379" s="215"/>
      <c r="TVN379" s="215"/>
      <c r="TVO379" s="215"/>
      <c r="TVP379" s="215"/>
      <c r="TVQ379" s="215"/>
      <c r="TVR379" s="215"/>
      <c r="TVS379" s="215"/>
      <c r="TVT379" s="215"/>
      <c r="TVU379" s="215"/>
      <c r="TVV379" s="215"/>
      <c r="TVW379" s="215"/>
      <c r="TVX379" s="215"/>
      <c r="TVY379" s="215"/>
      <c r="TVZ379" s="215"/>
      <c r="TWA379" s="215"/>
      <c r="TWB379" s="215"/>
      <c r="TWC379" s="215"/>
      <c r="TWD379" s="215"/>
      <c r="TWE379" s="215"/>
      <c r="TWF379" s="215"/>
      <c r="TWG379" s="215"/>
      <c r="TWH379" s="215"/>
      <c r="TWI379" s="215"/>
      <c r="TWJ379" s="215"/>
      <c r="UEA379" s="215"/>
      <c r="UEB379" s="215"/>
      <c r="UEC379" s="215"/>
      <c r="UED379" s="215"/>
      <c r="UEP379" s="215"/>
      <c r="UEQ379" s="215"/>
      <c r="UER379" s="215"/>
      <c r="UES379" s="215"/>
      <c r="UET379" s="215"/>
      <c r="UEU379" s="215"/>
      <c r="UEV379" s="215"/>
      <c r="UEW379" s="215"/>
      <c r="UEX379" s="215"/>
      <c r="UEY379" s="215"/>
      <c r="UEZ379" s="215"/>
      <c r="UFA379" s="215"/>
      <c r="UFB379" s="215"/>
      <c r="UFC379" s="215"/>
      <c r="UFD379" s="215"/>
      <c r="UFE379" s="215"/>
      <c r="UFF379" s="215"/>
      <c r="UFG379" s="215"/>
      <c r="UFH379" s="215"/>
      <c r="UFI379" s="215"/>
      <c r="UFJ379" s="215"/>
      <c r="UFK379" s="215"/>
      <c r="UFL379" s="215"/>
      <c r="UFM379" s="215"/>
      <c r="UFN379" s="215"/>
      <c r="UFO379" s="215"/>
      <c r="UFP379" s="215"/>
      <c r="UFQ379" s="215"/>
      <c r="UFR379" s="215"/>
      <c r="UFS379" s="215"/>
      <c r="UFT379" s="215"/>
      <c r="UFU379" s="215"/>
      <c r="UFV379" s="215"/>
      <c r="UFW379" s="215"/>
      <c r="UFX379" s="215"/>
      <c r="UFY379" s="215"/>
      <c r="UFZ379" s="215"/>
      <c r="UGA379" s="215"/>
      <c r="UGB379" s="215"/>
      <c r="UGC379" s="215"/>
      <c r="UGD379" s="215"/>
      <c r="UGE379" s="215"/>
      <c r="UGF379" s="215"/>
      <c r="UNW379" s="215"/>
      <c r="UNX379" s="215"/>
      <c r="UNY379" s="215"/>
      <c r="UNZ379" s="215"/>
      <c r="UOL379" s="215"/>
      <c r="UOM379" s="215"/>
      <c r="UON379" s="215"/>
      <c r="UOO379" s="215"/>
      <c r="UOP379" s="215"/>
      <c r="UOQ379" s="215"/>
      <c r="UOR379" s="215"/>
      <c r="UOS379" s="215"/>
      <c r="UOT379" s="215"/>
      <c r="UOU379" s="215"/>
      <c r="UOV379" s="215"/>
      <c r="UOW379" s="215"/>
      <c r="UOX379" s="215"/>
      <c r="UOY379" s="215"/>
      <c r="UOZ379" s="215"/>
      <c r="UPA379" s="215"/>
      <c r="UPB379" s="215"/>
      <c r="UPC379" s="215"/>
      <c r="UPD379" s="215"/>
      <c r="UPE379" s="215"/>
      <c r="UPF379" s="215"/>
      <c r="UPG379" s="215"/>
      <c r="UPH379" s="215"/>
      <c r="UPI379" s="215"/>
      <c r="UPJ379" s="215"/>
      <c r="UPK379" s="215"/>
      <c r="UPL379" s="215"/>
      <c r="UPM379" s="215"/>
      <c r="UPN379" s="215"/>
      <c r="UPO379" s="215"/>
      <c r="UPP379" s="215"/>
      <c r="UPQ379" s="215"/>
      <c r="UPR379" s="215"/>
      <c r="UPS379" s="215"/>
      <c r="UPT379" s="215"/>
      <c r="UPU379" s="215"/>
      <c r="UPV379" s="215"/>
      <c r="UPW379" s="215"/>
      <c r="UPX379" s="215"/>
      <c r="UPY379" s="215"/>
      <c r="UPZ379" s="215"/>
      <c r="UQA379" s="215"/>
      <c r="UQB379" s="215"/>
      <c r="UXS379" s="215"/>
      <c r="UXT379" s="215"/>
      <c r="UXU379" s="215"/>
      <c r="UXV379" s="215"/>
      <c r="UYH379" s="215"/>
      <c r="UYI379" s="215"/>
      <c r="UYJ379" s="215"/>
      <c r="UYK379" s="215"/>
      <c r="UYL379" s="215"/>
      <c r="UYM379" s="215"/>
      <c r="UYN379" s="215"/>
      <c r="UYO379" s="215"/>
      <c r="UYP379" s="215"/>
      <c r="UYQ379" s="215"/>
      <c r="UYR379" s="215"/>
      <c r="UYS379" s="215"/>
      <c r="UYT379" s="215"/>
      <c r="UYU379" s="215"/>
      <c r="UYV379" s="215"/>
      <c r="UYW379" s="215"/>
      <c r="UYX379" s="215"/>
      <c r="UYY379" s="215"/>
      <c r="UYZ379" s="215"/>
      <c r="UZA379" s="215"/>
      <c r="UZB379" s="215"/>
      <c r="UZC379" s="215"/>
      <c r="UZD379" s="215"/>
      <c r="UZE379" s="215"/>
      <c r="UZF379" s="215"/>
      <c r="UZG379" s="215"/>
      <c r="UZH379" s="215"/>
      <c r="UZI379" s="215"/>
      <c r="UZJ379" s="215"/>
      <c r="UZK379" s="215"/>
      <c r="UZL379" s="215"/>
      <c r="UZM379" s="215"/>
      <c r="UZN379" s="215"/>
      <c r="UZO379" s="215"/>
      <c r="UZP379" s="215"/>
      <c r="UZQ379" s="215"/>
      <c r="UZR379" s="215"/>
      <c r="UZS379" s="215"/>
      <c r="UZT379" s="215"/>
      <c r="UZU379" s="215"/>
      <c r="UZV379" s="215"/>
      <c r="UZW379" s="215"/>
      <c r="UZX379" s="215"/>
      <c r="VHO379" s="215"/>
      <c r="VHP379" s="215"/>
      <c r="VHQ379" s="215"/>
      <c r="VHR379" s="215"/>
      <c r="VID379" s="215"/>
      <c r="VIE379" s="215"/>
      <c r="VIF379" s="215"/>
      <c r="VIG379" s="215"/>
      <c r="VIH379" s="215"/>
      <c r="VII379" s="215"/>
      <c r="VIJ379" s="215"/>
      <c r="VIK379" s="215"/>
      <c r="VIL379" s="215"/>
      <c r="VIM379" s="215"/>
      <c r="VIN379" s="215"/>
      <c r="VIO379" s="215"/>
      <c r="VIP379" s="215"/>
      <c r="VIQ379" s="215"/>
      <c r="VIR379" s="215"/>
      <c r="VIS379" s="215"/>
      <c r="VIT379" s="215"/>
      <c r="VIU379" s="215"/>
      <c r="VIV379" s="215"/>
      <c r="VIW379" s="215"/>
      <c r="VIX379" s="215"/>
      <c r="VIY379" s="215"/>
      <c r="VIZ379" s="215"/>
      <c r="VJA379" s="215"/>
      <c r="VJB379" s="215"/>
      <c r="VJC379" s="215"/>
      <c r="VJD379" s="215"/>
      <c r="VJE379" s="215"/>
      <c r="VJF379" s="215"/>
      <c r="VJG379" s="215"/>
      <c r="VJH379" s="215"/>
      <c r="VJI379" s="215"/>
      <c r="VJJ379" s="215"/>
      <c r="VJK379" s="215"/>
      <c r="VJL379" s="215"/>
      <c r="VJM379" s="215"/>
      <c r="VJN379" s="215"/>
      <c r="VJO379" s="215"/>
      <c r="VJP379" s="215"/>
      <c r="VJQ379" s="215"/>
      <c r="VJR379" s="215"/>
      <c r="VJS379" s="215"/>
      <c r="VJT379" s="215"/>
      <c r="VRK379" s="215"/>
      <c r="VRL379" s="215"/>
      <c r="VRM379" s="215"/>
      <c r="VRN379" s="215"/>
      <c r="VRZ379" s="215"/>
      <c r="VSA379" s="215"/>
      <c r="VSB379" s="215"/>
      <c r="VSC379" s="215"/>
      <c r="VSD379" s="215"/>
      <c r="VSE379" s="215"/>
      <c r="VSF379" s="215"/>
      <c r="VSG379" s="215"/>
      <c r="VSH379" s="215"/>
      <c r="VSI379" s="215"/>
      <c r="VSJ379" s="215"/>
      <c r="VSK379" s="215"/>
      <c r="VSL379" s="215"/>
      <c r="VSM379" s="215"/>
      <c r="VSN379" s="215"/>
      <c r="VSO379" s="215"/>
      <c r="VSP379" s="215"/>
      <c r="VSQ379" s="215"/>
      <c r="VSR379" s="215"/>
      <c r="VSS379" s="215"/>
      <c r="VST379" s="215"/>
      <c r="VSU379" s="215"/>
      <c r="VSV379" s="215"/>
      <c r="VSW379" s="215"/>
      <c r="VSX379" s="215"/>
      <c r="VSY379" s="215"/>
      <c r="VSZ379" s="215"/>
      <c r="VTA379" s="215"/>
      <c r="VTB379" s="215"/>
      <c r="VTC379" s="215"/>
      <c r="VTD379" s="215"/>
      <c r="VTE379" s="215"/>
      <c r="VTF379" s="215"/>
      <c r="VTG379" s="215"/>
      <c r="VTH379" s="215"/>
      <c r="VTI379" s="215"/>
      <c r="VTJ379" s="215"/>
      <c r="VTK379" s="215"/>
      <c r="VTL379" s="215"/>
      <c r="VTM379" s="215"/>
      <c r="VTN379" s="215"/>
      <c r="VTO379" s="215"/>
      <c r="VTP379" s="215"/>
      <c r="WBG379" s="215"/>
      <c r="WBH379" s="215"/>
      <c r="WBI379" s="215"/>
      <c r="WBJ379" s="215"/>
      <c r="WBV379" s="215"/>
      <c r="WBW379" s="215"/>
      <c r="WBX379" s="215"/>
      <c r="WBY379" s="215"/>
      <c r="WBZ379" s="215"/>
      <c r="WCA379" s="215"/>
      <c r="WCB379" s="215"/>
      <c r="WCC379" s="215"/>
      <c r="WCD379" s="215"/>
      <c r="WCE379" s="215"/>
      <c r="WCF379" s="215"/>
      <c r="WCG379" s="215"/>
      <c r="WCH379" s="215"/>
      <c r="WCI379" s="215"/>
      <c r="WCJ379" s="215"/>
      <c r="WCK379" s="215"/>
      <c r="WCL379" s="215"/>
      <c r="WCM379" s="215"/>
      <c r="WCN379" s="215"/>
      <c r="WCO379" s="215"/>
      <c r="WCP379" s="215"/>
      <c r="WCQ379" s="215"/>
      <c r="WCR379" s="215"/>
      <c r="WCS379" s="215"/>
      <c r="WCT379" s="215"/>
      <c r="WCU379" s="215"/>
      <c r="WCV379" s="215"/>
      <c r="WCW379" s="215"/>
      <c r="WCX379" s="215"/>
      <c r="WCY379" s="215"/>
      <c r="WCZ379" s="215"/>
      <c r="WDA379" s="215"/>
      <c r="WDB379" s="215"/>
      <c r="WDC379" s="215"/>
      <c r="WDD379" s="215"/>
      <c r="WDE379" s="215"/>
      <c r="WDF379" s="215"/>
      <c r="WDG379" s="215"/>
      <c r="WDH379" s="215"/>
      <c r="WDI379" s="215"/>
      <c r="WDJ379" s="215"/>
      <c r="WDK379" s="215"/>
      <c r="WDL379" s="215"/>
      <c r="WLC379" s="215"/>
      <c r="WLD379" s="215"/>
      <c r="WLE379" s="215"/>
      <c r="WLF379" s="215"/>
      <c r="WLR379" s="215"/>
      <c r="WLS379" s="215"/>
      <c r="WLT379" s="215"/>
      <c r="WLU379" s="215"/>
      <c r="WLV379" s="215"/>
      <c r="WLW379" s="215"/>
      <c r="WLX379" s="215"/>
      <c r="WLY379" s="215"/>
      <c r="WLZ379" s="215"/>
      <c r="WMA379" s="215"/>
      <c r="WMB379" s="215"/>
      <c r="WMC379" s="215"/>
      <c r="WMD379" s="215"/>
      <c r="WME379" s="215"/>
      <c r="WMF379" s="215"/>
      <c r="WMG379" s="215"/>
      <c r="WMH379" s="215"/>
      <c r="WMI379" s="215"/>
      <c r="WMJ379" s="215"/>
      <c r="WMK379" s="215"/>
      <c r="WML379" s="215"/>
      <c r="WMM379" s="215"/>
      <c r="WMN379" s="215"/>
      <c r="WMO379" s="215"/>
      <c r="WMP379" s="215"/>
      <c r="WMQ379" s="215"/>
      <c r="WMR379" s="215"/>
      <c r="WMS379" s="215"/>
      <c r="WMT379" s="215"/>
      <c r="WMU379" s="215"/>
      <c r="WMV379" s="215"/>
      <c r="WMW379" s="215"/>
      <c r="WMX379" s="215"/>
      <c r="WMY379" s="215"/>
      <c r="WMZ379" s="215"/>
      <c r="WNA379" s="215"/>
      <c r="WNB379" s="215"/>
      <c r="WNC379" s="215"/>
      <c r="WND379" s="215"/>
      <c r="WNE379" s="215"/>
      <c r="WNF379" s="215"/>
      <c r="WNG379" s="215"/>
      <c r="WNH379" s="215"/>
      <c r="WUY379" s="215"/>
      <c r="WUZ379" s="215"/>
      <c r="WVA379" s="215"/>
      <c r="WVB379" s="215"/>
      <c r="WVN379" s="215"/>
      <c r="WVO379" s="215"/>
      <c r="WVP379" s="215"/>
      <c r="WVQ379" s="215"/>
      <c r="WVR379" s="215"/>
      <c r="WVS379" s="215"/>
      <c r="WVT379" s="215"/>
      <c r="WVU379" s="215"/>
      <c r="WVV379" s="215"/>
      <c r="WVW379" s="215"/>
      <c r="WVX379" s="215"/>
      <c r="WVY379" s="215"/>
      <c r="WVZ379" s="215"/>
      <c r="WWA379" s="215"/>
      <c r="WWB379" s="215"/>
      <c r="WWC379" s="215"/>
      <c r="WWD379" s="215"/>
      <c r="WWE379" s="215"/>
      <c r="WWF379" s="215"/>
      <c r="WWG379" s="215"/>
      <c r="WWH379" s="215"/>
      <c r="WWI379" s="215"/>
      <c r="WWJ379" s="215"/>
      <c r="WWK379" s="215"/>
      <c r="WWL379" s="215"/>
      <c r="WWM379" s="215"/>
      <c r="WWN379" s="215"/>
      <c r="WWO379" s="215"/>
      <c r="WWP379" s="215"/>
      <c r="WWQ379" s="215"/>
      <c r="WWR379" s="215"/>
      <c r="WWS379" s="215"/>
      <c r="WWT379" s="215"/>
      <c r="WWU379" s="215"/>
      <c r="WWV379" s="215"/>
      <c r="WWW379" s="215"/>
      <c r="WWX379" s="215"/>
      <c r="WWY379" s="215"/>
      <c r="WWZ379" s="215"/>
      <c r="WXA379" s="215"/>
      <c r="WXB379" s="215"/>
      <c r="WXC379" s="215"/>
      <c r="WXD379" s="215"/>
    </row>
    <row r="380" spans="1:1018 1030:2042 2054:3066 3078:4090 4102:5114 5126:6138 6150:7162 7174:8186 8198:9210 9222:10234 10246:11258 11270:12282 12294:13306 13318:14330 14342:15354 15366:16176" s="215" customFormat="1" ht="35.1" customHeight="1">
      <c r="A380" s="83"/>
      <c r="B380" s="83"/>
      <c r="C380" s="83"/>
      <c r="D380" s="83"/>
      <c r="E380" s="83"/>
      <c r="F380" s="85"/>
      <c r="G380" s="93"/>
      <c r="H380" s="84"/>
      <c r="I380" s="84"/>
      <c r="J380" s="84"/>
      <c r="K380" s="84"/>
      <c r="L380" s="95"/>
      <c r="M380" s="95"/>
      <c r="N380" s="95"/>
      <c r="O380" s="95"/>
      <c r="P380" s="95"/>
      <c r="Q380" s="95"/>
      <c r="R380" s="95"/>
      <c r="S380" s="95"/>
      <c r="T380" s="238"/>
      <c r="U380" s="238"/>
      <c r="V380" s="238"/>
      <c r="W380" s="238"/>
      <c r="X380" s="239"/>
      <c r="Y380" s="239"/>
      <c r="Z380" s="239"/>
      <c r="AA380" s="239"/>
      <c r="AB380" s="238"/>
      <c r="AC380" s="238"/>
      <c r="AD380" s="238"/>
      <c r="AE380" s="238"/>
      <c r="AF380" s="239"/>
      <c r="AG380" s="239"/>
      <c r="AH380" s="239"/>
      <c r="AI380" s="239"/>
      <c r="AJ380" s="86"/>
      <c r="AK380" s="240"/>
      <c r="AL380" s="240"/>
      <c r="AM380" s="352"/>
      <c r="AN380" s="352"/>
      <c r="AO380" s="352"/>
      <c r="AP380" s="352"/>
      <c r="AQ380" s="356"/>
      <c r="AR380" s="356"/>
      <c r="AS380" s="356"/>
      <c r="AT380" s="356"/>
      <c r="AU380" s="357"/>
      <c r="AV380" s="241"/>
      <c r="AW380" s="354"/>
      <c r="AX380" s="355"/>
      <c r="AY380" s="355"/>
      <c r="AZ380" s="355"/>
      <c r="BA380" s="238"/>
      <c r="BB380" s="238"/>
      <c r="BC380" s="238"/>
      <c r="BD380" s="238"/>
      <c r="BE380" s="103"/>
      <c r="BG380" s="83"/>
      <c r="BH380" s="83"/>
      <c r="BI380" s="83"/>
      <c r="BJ380" s="83"/>
      <c r="BK380" s="83"/>
      <c r="BL380" s="83"/>
      <c r="BM380" s="83"/>
      <c r="BN380" s="83"/>
      <c r="BO380" s="83"/>
      <c r="BP380" s="83"/>
      <c r="BQ380" s="83"/>
      <c r="BR380" s="83"/>
      <c r="BS380" s="83"/>
      <c r="BT380" s="83"/>
      <c r="BU380" s="83"/>
      <c r="BV380" s="83"/>
      <c r="BW380" s="83"/>
      <c r="BX380" s="83"/>
      <c r="BY380" s="83"/>
      <c r="BZ380" s="83"/>
      <c r="CA380" s="83"/>
      <c r="CB380" s="83"/>
      <c r="CC380" s="83"/>
      <c r="CD380" s="83"/>
      <c r="CE380" s="83"/>
      <c r="CF380" s="83"/>
      <c r="CG380" s="83"/>
      <c r="CH380" s="83"/>
      <c r="CI380" s="83"/>
      <c r="CJ380" s="83"/>
      <c r="CK380" s="83"/>
      <c r="CL380" s="83"/>
      <c r="CM380" s="83"/>
      <c r="CN380" s="83"/>
      <c r="CO380" s="83"/>
      <c r="CP380" s="83"/>
      <c r="CQ380" s="83"/>
      <c r="CR380" s="83"/>
    </row>
    <row r="381" spans="1:1018 1030:2042 2054:3066 3078:4090 4102:5114 5126:6138 6150:7162 7174:8186 8198:9210 9222:10234 10246:11258 11270:12282 12294:13306 13318:14330 14342:15354 15366:16176" s="215" customFormat="1" ht="35.1" customHeight="1">
      <c r="A381" s="83"/>
      <c r="B381" s="83"/>
      <c r="C381" s="83"/>
      <c r="D381" s="83"/>
      <c r="E381" s="83"/>
      <c r="F381" s="85"/>
      <c r="G381" s="93"/>
      <c r="H381" s="84"/>
      <c r="I381" s="84"/>
      <c r="J381" s="84"/>
      <c r="K381" s="84"/>
      <c r="L381" s="95"/>
      <c r="M381" s="95"/>
      <c r="N381" s="95"/>
      <c r="O381" s="95"/>
      <c r="P381" s="95"/>
      <c r="Q381" s="95"/>
      <c r="R381" s="95"/>
      <c r="S381" s="95"/>
      <c r="T381" s="238"/>
      <c r="U381" s="238"/>
      <c r="V381" s="238"/>
      <c r="W381" s="238"/>
      <c r="X381" s="239"/>
      <c r="Y381" s="239"/>
      <c r="Z381" s="239"/>
      <c r="AA381" s="239"/>
      <c r="AB381" s="238"/>
      <c r="AC381" s="238"/>
      <c r="AD381" s="238"/>
      <c r="AE381" s="238"/>
      <c r="AF381" s="239"/>
      <c r="AG381" s="239"/>
      <c r="AH381" s="239"/>
      <c r="AI381" s="239"/>
      <c r="AJ381" s="86"/>
      <c r="AK381" s="240"/>
      <c r="AL381" s="240"/>
      <c r="AM381" s="352"/>
      <c r="AN381" s="352"/>
      <c r="AO381" s="352"/>
      <c r="AP381" s="352"/>
      <c r="AQ381" s="356"/>
      <c r="AR381" s="356"/>
      <c r="AS381" s="356"/>
      <c r="AT381" s="356"/>
      <c r="AU381" s="357"/>
      <c r="AV381" s="241"/>
      <c r="AW381" s="354"/>
      <c r="AX381" s="355"/>
      <c r="AY381" s="355"/>
      <c r="AZ381" s="355"/>
      <c r="BA381" s="238"/>
      <c r="BB381" s="238"/>
      <c r="BC381" s="238"/>
      <c r="BD381" s="238"/>
      <c r="BE381" s="103"/>
      <c r="BG381" s="83"/>
      <c r="BH381" s="83"/>
      <c r="BI381" s="83"/>
      <c r="BJ381" s="83"/>
      <c r="BK381" s="83"/>
      <c r="BL381" s="83"/>
      <c r="BM381" s="83"/>
      <c r="BN381" s="83"/>
      <c r="BO381" s="83"/>
      <c r="BP381" s="83"/>
      <c r="BQ381" s="83"/>
      <c r="BR381" s="83"/>
      <c r="BS381" s="83"/>
      <c r="BT381" s="83"/>
      <c r="BU381" s="83"/>
      <c r="BV381" s="83"/>
      <c r="BW381" s="83"/>
      <c r="BX381" s="83"/>
      <c r="BY381" s="83"/>
      <c r="BZ381" s="83"/>
      <c r="CA381" s="83"/>
      <c r="CB381" s="83"/>
      <c r="CC381" s="83"/>
      <c r="CD381" s="83"/>
      <c r="CE381" s="83"/>
      <c r="CF381" s="83"/>
      <c r="CG381" s="83"/>
      <c r="CH381" s="83"/>
      <c r="CI381" s="83"/>
      <c r="CJ381" s="83"/>
      <c r="CK381" s="83"/>
      <c r="CL381" s="83"/>
      <c r="CM381" s="83"/>
      <c r="CN381" s="83"/>
      <c r="CO381" s="83"/>
      <c r="CP381" s="83"/>
      <c r="CQ381" s="83"/>
      <c r="CR381" s="83"/>
    </row>
    <row r="382" spans="1:1018 1030:2042 2054:3066 3078:4090 4102:5114 5126:6138 6150:7162 7174:8186 8198:9210 9222:10234 10246:11258 11270:12282 12294:13306 13318:14330 14342:15354 15366:16176" s="215" customFormat="1" ht="35.1" customHeight="1">
      <c r="A382" s="83"/>
      <c r="B382" s="83"/>
      <c r="C382" s="83"/>
      <c r="D382" s="83"/>
      <c r="E382" s="83"/>
      <c r="F382" s="85"/>
      <c r="G382" s="93"/>
      <c r="H382" s="84"/>
      <c r="I382" s="84"/>
      <c r="J382" s="84"/>
      <c r="K382" s="84"/>
      <c r="L382" s="95"/>
      <c r="M382" s="95"/>
      <c r="N382" s="95"/>
      <c r="O382" s="95"/>
      <c r="P382" s="95"/>
      <c r="Q382" s="95"/>
      <c r="R382" s="95"/>
      <c r="S382" s="95"/>
      <c r="T382" s="238"/>
      <c r="U382" s="238"/>
      <c r="V382" s="238"/>
      <c r="W382" s="238"/>
      <c r="X382" s="239"/>
      <c r="Y382" s="239"/>
      <c r="Z382" s="239"/>
      <c r="AA382" s="239"/>
      <c r="AB382" s="238"/>
      <c r="AC382" s="238"/>
      <c r="AD382" s="238"/>
      <c r="AE382" s="238"/>
      <c r="AF382" s="239"/>
      <c r="AG382" s="239"/>
      <c r="AH382" s="239"/>
      <c r="AI382" s="239"/>
      <c r="AJ382" s="86"/>
      <c r="AK382" s="240"/>
      <c r="AL382" s="240"/>
      <c r="AM382" s="352"/>
      <c r="AN382" s="352"/>
      <c r="AO382" s="352"/>
      <c r="AP382" s="352"/>
      <c r="AQ382" s="356"/>
      <c r="AR382" s="356"/>
      <c r="AS382" s="356"/>
      <c r="AT382" s="356"/>
      <c r="AU382" s="357"/>
      <c r="AV382" s="241"/>
      <c r="AW382" s="354"/>
      <c r="AX382" s="355"/>
      <c r="AY382" s="355"/>
      <c r="AZ382" s="355"/>
      <c r="BA382" s="238"/>
      <c r="BB382" s="238"/>
      <c r="BC382" s="238"/>
      <c r="BD382" s="238"/>
      <c r="BE382" s="103"/>
      <c r="BG382" s="83"/>
      <c r="BH382" s="83"/>
      <c r="BI382" s="83"/>
      <c r="BJ382" s="83"/>
      <c r="BK382" s="83"/>
      <c r="BL382" s="83"/>
      <c r="BM382" s="83"/>
      <c r="BN382" s="83"/>
      <c r="BO382" s="83"/>
      <c r="BP382" s="83"/>
      <c r="BQ382" s="83"/>
      <c r="BR382" s="83"/>
      <c r="BS382" s="83"/>
      <c r="BT382" s="83"/>
      <c r="BU382" s="83"/>
      <c r="BV382" s="83"/>
      <c r="BW382" s="83"/>
      <c r="BX382" s="83"/>
      <c r="BY382" s="83"/>
      <c r="BZ382" s="83"/>
      <c r="CA382" s="83"/>
      <c r="CB382" s="83"/>
      <c r="CC382" s="83"/>
      <c r="CD382" s="83"/>
      <c r="CE382" s="83"/>
      <c r="CF382" s="83"/>
      <c r="CG382" s="83"/>
      <c r="CH382" s="83"/>
      <c r="CI382" s="83"/>
      <c r="CJ382" s="83"/>
      <c r="CK382" s="83"/>
      <c r="CL382" s="83"/>
      <c r="CM382" s="83"/>
      <c r="CN382" s="83"/>
      <c r="CO382" s="83"/>
      <c r="CP382" s="83"/>
      <c r="CQ382" s="83"/>
      <c r="CR382" s="83"/>
    </row>
    <row r="383" spans="1:1018 1030:2042 2054:3066 3078:4090 4102:5114 5126:6138 6150:7162 7174:8186 8198:9210 9222:10234 10246:11258 11270:12282 12294:13306 13318:14330 14342:15354 15366:16176" s="215" customFormat="1" ht="35.1" customHeight="1">
      <c r="A383" s="83"/>
      <c r="B383" s="83"/>
      <c r="C383" s="83"/>
      <c r="D383" s="83"/>
      <c r="E383" s="83"/>
      <c r="F383" s="85"/>
      <c r="G383" s="93"/>
      <c r="H383" s="84"/>
      <c r="I383" s="84"/>
      <c r="J383" s="84"/>
      <c r="K383" s="84"/>
      <c r="L383" s="95"/>
      <c r="M383" s="95"/>
      <c r="N383" s="95"/>
      <c r="O383" s="95"/>
      <c r="P383" s="95"/>
      <c r="Q383" s="95"/>
      <c r="R383" s="95"/>
      <c r="S383" s="95"/>
      <c r="T383" s="238"/>
      <c r="U383" s="238"/>
      <c r="V383" s="238"/>
      <c r="W383" s="238"/>
      <c r="X383" s="239"/>
      <c r="Y383" s="239"/>
      <c r="Z383" s="239"/>
      <c r="AA383" s="239"/>
      <c r="AB383" s="238"/>
      <c r="AC383" s="238"/>
      <c r="AD383" s="238"/>
      <c r="AE383" s="238"/>
      <c r="AF383" s="239"/>
      <c r="AG383" s="239"/>
      <c r="AH383" s="239"/>
      <c r="AI383" s="239"/>
      <c r="AJ383" s="86"/>
      <c r="AK383" s="240"/>
      <c r="AL383" s="240"/>
      <c r="AM383" s="352"/>
      <c r="AN383" s="352"/>
      <c r="AO383" s="352"/>
      <c r="AP383" s="352"/>
      <c r="AQ383" s="356"/>
      <c r="AR383" s="356"/>
      <c r="AS383" s="356"/>
      <c r="AT383" s="356"/>
      <c r="AU383" s="357"/>
      <c r="AV383" s="241"/>
      <c r="AW383" s="354"/>
      <c r="AX383" s="355"/>
      <c r="AY383" s="355"/>
      <c r="AZ383" s="355"/>
      <c r="BA383" s="238"/>
      <c r="BB383" s="238"/>
      <c r="BC383" s="238"/>
      <c r="BD383" s="238"/>
      <c r="BE383" s="103"/>
      <c r="BG383" s="83"/>
      <c r="BH383" s="83"/>
      <c r="BI383" s="83"/>
      <c r="BJ383" s="83"/>
      <c r="BK383" s="83"/>
      <c r="BL383" s="83"/>
      <c r="BM383" s="83"/>
      <c r="BN383" s="83"/>
      <c r="BO383" s="83"/>
      <c r="BP383" s="83"/>
      <c r="BQ383" s="83"/>
      <c r="BR383" s="83"/>
      <c r="BS383" s="83"/>
      <c r="BT383" s="83"/>
      <c r="BU383" s="83"/>
      <c r="BV383" s="83"/>
      <c r="BW383" s="83"/>
      <c r="BX383" s="83"/>
      <c r="BY383" s="83"/>
      <c r="BZ383" s="83"/>
      <c r="CA383" s="83"/>
      <c r="CB383" s="83"/>
      <c r="CC383" s="83"/>
      <c r="CD383" s="83"/>
      <c r="CE383" s="83"/>
      <c r="CF383" s="83"/>
      <c r="CG383" s="83"/>
      <c r="CH383" s="83"/>
      <c r="CI383" s="83"/>
      <c r="CJ383" s="83"/>
      <c r="CK383" s="83"/>
      <c r="CL383" s="83"/>
      <c r="CM383" s="83"/>
      <c r="CN383" s="83"/>
      <c r="CO383" s="83"/>
      <c r="CP383" s="83"/>
      <c r="CQ383" s="83"/>
      <c r="CR383" s="83"/>
    </row>
    <row r="384" spans="1:1018 1030:2042 2054:3066 3078:4090 4102:5114 5126:6138 6150:7162 7174:8186 8198:9210 9222:10234 10246:11258 11270:12282 12294:13306 13318:14330 14342:15354 15366:16176" s="215" customFormat="1" ht="35.1" customHeight="1">
      <c r="A384" s="83"/>
      <c r="B384" s="83"/>
      <c r="C384" s="83"/>
      <c r="D384" s="83"/>
      <c r="E384" s="83"/>
      <c r="F384" s="85"/>
      <c r="G384" s="93"/>
      <c r="H384" s="84"/>
      <c r="I384" s="84"/>
      <c r="J384" s="84"/>
      <c r="K384" s="84"/>
      <c r="L384" s="95"/>
      <c r="M384" s="95"/>
      <c r="N384" s="95"/>
      <c r="O384" s="95"/>
      <c r="P384" s="95"/>
      <c r="Q384" s="95"/>
      <c r="R384" s="95"/>
      <c r="S384" s="95"/>
      <c r="T384" s="238"/>
      <c r="U384" s="238"/>
      <c r="V384" s="238"/>
      <c r="W384" s="238"/>
      <c r="X384" s="239"/>
      <c r="Y384" s="239"/>
      <c r="Z384" s="239"/>
      <c r="AA384" s="239"/>
      <c r="AB384" s="238"/>
      <c r="AC384" s="238"/>
      <c r="AD384" s="238"/>
      <c r="AE384" s="238"/>
      <c r="AF384" s="239"/>
      <c r="AG384" s="239"/>
      <c r="AH384" s="239"/>
      <c r="AI384" s="239"/>
      <c r="AJ384" s="86"/>
      <c r="AK384" s="240"/>
      <c r="AL384" s="240"/>
      <c r="AM384" s="352"/>
      <c r="AN384" s="352"/>
      <c r="AO384" s="352"/>
      <c r="AP384" s="352"/>
      <c r="AQ384" s="356"/>
      <c r="AR384" s="356"/>
      <c r="AS384" s="356"/>
      <c r="AT384" s="356"/>
      <c r="AU384" s="357"/>
      <c r="AV384" s="241"/>
      <c r="AW384" s="354"/>
      <c r="AX384" s="355"/>
      <c r="AY384" s="355"/>
      <c r="AZ384" s="355"/>
      <c r="BA384" s="238"/>
      <c r="BB384" s="238"/>
      <c r="BC384" s="238"/>
      <c r="BD384" s="238"/>
      <c r="BE384" s="103"/>
      <c r="BG384" s="83"/>
      <c r="BH384" s="83"/>
      <c r="BI384" s="83"/>
      <c r="BJ384" s="83"/>
      <c r="BK384" s="83"/>
      <c r="BL384" s="83"/>
      <c r="BM384" s="83"/>
      <c r="BN384" s="83"/>
      <c r="BO384" s="83"/>
      <c r="BP384" s="83"/>
      <c r="BQ384" s="83"/>
      <c r="BR384" s="83"/>
      <c r="BS384" s="83"/>
      <c r="BT384" s="83"/>
      <c r="BU384" s="83"/>
      <c r="BV384" s="83"/>
      <c r="BW384" s="83"/>
      <c r="BX384" s="83"/>
      <c r="BY384" s="83"/>
      <c r="BZ384" s="83"/>
      <c r="CA384" s="83"/>
      <c r="CB384" s="83"/>
      <c r="CC384" s="83"/>
      <c r="CD384" s="83"/>
      <c r="CE384" s="83"/>
      <c r="CF384" s="83"/>
      <c r="CG384" s="83"/>
      <c r="CH384" s="83"/>
      <c r="CI384" s="83"/>
      <c r="CJ384" s="83"/>
      <c r="CK384" s="83"/>
      <c r="CL384" s="83"/>
      <c r="CM384" s="83"/>
      <c r="CN384" s="83"/>
      <c r="CO384" s="83"/>
      <c r="CP384" s="83"/>
      <c r="CQ384" s="83"/>
      <c r="CR384" s="83"/>
    </row>
    <row r="385" spans="1:1018 1030:2042 2054:3066 3078:4090 4102:5114 5126:6138 6150:7162 7174:8186 8198:9210 9222:10234 10246:11258 11270:12282 12294:13306 13318:14330 14342:15354 15366:16176" s="215" customFormat="1" ht="35.1" customHeight="1">
      <c r="A385" s="83"/>
      <c r="B385" s="83"/>
      <c r="C385" s="83"/>
      <c r="D385" s="83"/>
      <c r="E385" s="83"/>
      <c r="F385" s="85"/>
      <c r="G385" s="93"/>
      <c r="H385" s="84"/>
      <c r="I385" s="84"/>
      <c r="J385" s="84"/>
      <c r="K385" s="84"/>
      <c r="L385" s="95"/>
      <c r="M385" s="95"/>
      <c r="N385" s="95"/>
      <c r="O385" s="95"/>
      <c r="P385" s="95"/>
      <c r="Q385" s="95"/>
      <c r="R385" s="95"/>
      <c r="S385" s="95"/>
      <c r="T385" s="238"/>
      <c r="U385" s="238"/>
      <c r="V385" s="238"/>
      <c r="W385" s="238"/>
      <c r="X385" s="239"/>
      <c r="Y385" s="239"/>
      <c r="Z385" s="239"/>
      <c r="AA385" s="239"/>
      <c r="AB385" s="238"/>
      <c r="AC385" s="238"/>
      <c r="AD385" s="238"/>
      <c r="AE385" s="238"/>
      <c r="AF385" s="239"/>
      <c r="AG385" s="239"/>
      <c r="AH385" s="239"/>
      <c r="AI385" s="239"/>
      <c r="AJ385" s="86"/>
      <c r="AK385" s="240"/>
      <c r="AL385" s="240"/>
      <c r="AM385" s="352"/>
      <c r="AN385" s="352"/>
      <c r="AO385" s="352"/>
      <c r="AP385" s="352"/>
      <c r="AQ385" s="356"/>
      <c r="AR385" s="356"/>
      <c r="AS385" s="356"/>
      <c r="AT385" s="356"/>
      <c r="AU385" s="357"/>
      <c r="AV385" s="241"/>
      <c r="AW385" s="354"/>
      <c r="AX385" s="355"/>
      <c r="AY385" s="355"/>
      <c r="AZ385" s="355"/>
      <c r="BA385" s="238"/>
      <c r="BB385" s="238"/>
      <c r="BC385" s="238"/>
      <c r="BD385" s="238"/>
      <c r="BE385" s="103"/>
      <c r="BG385" s="83"/>
      <c r="BH385" s="83"/>
      <c r="BI385" s="83"/>
      <c r="BJ385" s="83"/>
      <c r="BK385" s="83"/>
      <c r="BL385" s="83"/>
      <c r="BM385" s="83"/>
      <c r="BN385" s="83"/>
      <c r="BO385" s="83"/>
      <c r="BP385" s="83"/>
      <c r="BQ385" s="83"/>
      <c r="BR385" s="83"/>
      <c r="BS385" s="83"/>
      <c r="BT385" s="83"/>
      <c r="BU385" s="83"/>
      <c r="BV385" s="83"/>
      <c r="BW385" s="83"/>
      <c r="BX385" s="83"/>
      <c r="BY385" s="83"/>
      <c r="BZ385" s="83"/>
      <c r="CA385" s="83"/>
      <c r="CB385" s="83"/>
      <c r="CC385" s="83"/>
      <c r="CD385" s="83"/>
      <c r="CE385" s="83"/>
      <c r="CF385" s="83"/>
      <c r="CG385" s="83"/>
      <c r="CH385" s="83"/>
      <c r="CI385" s="83"/>
      <c r="CJ385" s="83"/>
      <c r="CK385" s="83"/>
      <c r="CL385" s="83"/>
      <c r="CM385" s="83"/>
      <c r="CN385" s="83"/>
      <c r="CO385" s="83"/>
      <c r="CP385" s="83"/>
      <c r="CQ385" s="83"/>
      <c r="CR385" s="83"/>
    </row>
    <row r="386" spans="1:1018 1030:2042 2054:3066 3078:4090 4102:5114 5126:6138 6150:7162 7174:8186 8198:9210 9222:10234 10246:11258 11270:12282 12294:13306 13318:14330 14342:15354 15366:16176" s="83" customFormat="1" ht="47.25">
      <c r="A386" s="83" t="str">
        <f t="shared" ref="A386:A519" si="30">$G386&amp;"+1"</f>
        <v>BH35DT+1</v>
      </c>
      <c r="B386" s="83" t="str">
        <f t="shared" ref="B386:B519" si="31">$G386&amp;"+2"</f>
        <v>BH35DT+2</v>
      </c>
      <c r="C386" s="83" t="str">
        <f t="shared" ref="C386:C519" si="32">$G386&amp;"+3"</f>
        <v>BH35DT+3</v>
      </c>
      <c r="D386" s="83" t="str">
        <f t="shared" ref="D386:D519" si="33">$G386&amp;"+4"</f>
        <v>BH35DT+4</v>
      </c>
      <c r="E386" s="83" t="s">
        <v>348</v>
      </c>
      <c r="F386" s="55">
        <v>35</v>
      </c>
      <c r="G386" s="56" t="s">
        <v>4386</v>
      </c>
      <c r="H386" s="87" t="str">
        <f t="shared" si="2"/>
        <v>Đường Huỳnh Văn Hớn</v>
      </c>
      <c r="I386" s="87" t="s">
        <v>97</v>
      </c>
      <c r="J386" s="84" t="s">
        <v>4387</v>
      </c>
      <c r="K386" s="87" t="s">
        <v>6910</v>
      </c>
      <c r="L386" s="107">
        <v>20000</v>
      </c>
      <c r="M386" s="107">
        <v>11000</v>
      </c>
      <c r="N386" s="107">
        <v>8000</v>
      </c>
      <c r="O386" s="107">
        <v>4500</v>
      </c>
      <c r="P386" s="95" t="e">
        <f>VLOOKUP(G386&amp;"Vị trí 1",#REF!,9,0)</f>
        <v>#REF!</v>
      </c>
      <c r="Q386" s="95" t="e">
        <f>VLOOKUP(G386&amp;"Vị trí 2",#REF!,9,0)</f>
        <v>#REF!</v>
      </c>
      <c r="R386" s="95" t="e">
        <f>VLOOKUP(G386&amp;"Vị trí 3",#REF!,9,0)</f>
        <v>#REF!</v>
      </c>
      <c r="S386" s="95" t="e">
        <f>VLOOKUP(G386&amp;"Vị trí 4",#REF!,9,0)</f>
        <v>#REF!</v>
      </c>
      <c r="T386" s="238"/>
      <c r="U386" s="238" t="e">
        <f>VLOOKUP(B386,#REF!,32,0)</f>
        <v>#REF!</v>
      </c>
      <c r="V386" s="238" t="e">
        <f>VLOOKUP(C386,#REF!,32,0)</f>
        <v>#REF!</v>
      </c>
      <c r="W386" s="238"/>
      <c r="X386" s="239"/>
      <c r="Y386" s="239" t="e">
        <f>U386/M386</f>
        <v>#REF!</v>
      </c>
      <c r="Z386" s="239" t="e">
        <f>V386/N386</f>
        <v>#REF!</v>
      </c>
      <c r="AA386" s="239"/>
      <c r="AB386" s="238"/>
      <c r="AC386" s="238"/>
      <c r="AD386" s="238"/>
      <c r="AE386" s="238"/>
      <c r="AF386" s="239"/>
      <c r="AG386" s="239"/>
      <c r="AH386" s="239"/>
      <c r="AI386" s="239"/>
      <c r="AJ386" s="86">
        <v>2.7797957848462076</v>
      </c>
      <c r="AK386" s="240"/>
      <c r="AL386" s="240">
        <v>1.6</v>
      </c>
      <c r="AM386" s="352">
        <f t="shared" si="28"/>
        <v>32000</v>
      </c>
      <c r="AN386" s="352">
        <f t="shared" si="28"/>
        <v>17600</v>
      </c>
      <c r="AO386" s="352">
        <f t="shared" si="28"/>
        <v>12800</v>
      </c>
      <c r="AP386" s="352">
        <f t="shared" si="28"/>
        <v>7200</v>
      </c>
      <c r="AQ386" s="356">
        <f t="shared" si="29"/>
        <v>32000</v>
      </c>
      <c r="AR386" s="356">
        <f t="shared" si="29"/>
        <v>17600</v>
      </c>
      <c r="AS386" s="356">
        <f t="shared" si="29"/>
        <v>12800</v>
      </c>
      <c r="AT386" s="356">
        <f t="shared" si="29"/>
        <v>7200</v>
      </c>
      <c r="AU386" s="357">
        <f>AM386*0.15</f>
        <v>4800</v>
      </c>
      <c r="AV386" s="241" t="s">
        <v>348</v>
      </c>
      <c r="AW386" s="354">
        <v>15400</v>
      </c>
      <c r="AX386" s="355">
        <v>9100</v>
      </c>
      <c r="AY386" s="355">
        <v>4130</v>
      </c>
      <c r="AZ386" s="355">
        <v>2730</v>
      </c>
      <c r="BA386" s="238">
        <v>13200</v>
      </c>
      <c r="BB386" s="238">
        <v>7800</v>
      </c>
      <c r="BC386" s="238">
        <v>3540</v>
      </c>
      <c r="BD386" s="238">
        <v>2340</v>
      </c>
      <c r="BE386" s="103">
        <f>AT386-AU386</f>
        <v>2400</v>
      </c>
      <c r="BF386" s="215"/>
      <c r="IM386" s="215"/>
      <c r="IN386" s="215"/>
      <c r="IO386" s="215"/>
      <c r="IP386" s="215"/>
      <c r="JB386" s="215"/>
      <c r="JC386" s="215"/>
      <c r="JD386" s="215"/>
      <c r="JE386" s="215"/>
      <c r="JF386" s="215"/>
      <c r="JG386" s="215"/>
      <c r="JH386" s="215"/>
      <c r="JI386" s="215"/>
      <c r="JJ386" s="215"/>
      <c r="JK386" s="215"/>
      <c r="JL386" s="215"/>
      <c r="JM386" s="215"/>
      <c r="JN386" s="215"/>
      <c r="JO386" s="215"/>
      <c r="JP386" s="215"/>
      <c r="JQ386" s="215"/>
      <c r="JR386" s="215"/>
      <c r="JS386" s="215"/>
      <c r="JT386" s="215"/>
      <c r="JU386" s="215"/>
      <c r="JV386" s="215"/>
      <c r="JW386" s="215"/>
      <c r="JX386" s="215"/>
      <c r="JY386" s="215"/>
      <c r="JZ386" s="215"/>
      <c r="KA386" s="215"/>
      <c r="KB386" s="215"/>
      <c r="KC386" s="215"/>
      <c r="KD386" s="215"/>
      <c r="KE386" s="215"/>
      <c r="KF386" s="215"/>
      <c r="KG386" s="215"/>
      <c r="KH386" s="215"/>
      <c r="KI386" s="215"/>
      <c r="KJ386" s="215"/>
      <c r="KK386" s="215"/>
      <c r="KL386" s="215"/>
      <c r="KM386" s="215"/>
      <c r="KN386" s="215"/>
      <c r="KO386" s="215"/>
      <c r="KP386" s="215"/>
      <c r="KQ386" s="215"/>
      <c r="KR386" s="215"/>
      <c r="SI386" s="215"/>
      <c r="SJ386" s="215"/>
      <c r="SK386" s="215"/>
      <c r="SL386" s="215"/>
      <c r="SX386" s="215"/>
      <c r="SY386" s="215"/>
      <c r="SZ386" s="215"/>
      <c r="TA386" s="215"/>
      <c r="TB386" s="215"/>
      <c r="TC386" s="215"/>
      <c r="TD386" s="215"/>
      <c r="TE386" s="215"/>
      <c r="TF386" s="215"/>
      <c r="TG386" s="215"/>
      <c r="TH386" s="215"/>
      <c r="TI386" s="215"/>
      <c r="TJ386" s="215"/>
      <c r="TK386" s="215"/>
      <c r="TL386" s="215"/>
      <c r="TM386" s="215"/>
      <c r="TN386" s="215"/>
      <c r="TO386" s="215"/>
      <c r="TP386" s="215"/>
      <c r="TQ386" s="215"/>
      <c r="TR386" s="215"/>
      <c r="TS386" s="215"/>
      <c r="TT386" s="215"/>
      <c r="TU386" s="215"/>
      <c r="TV386" s="215"/>
      <c r="TW386" s="215"/>
      <c r="TX386" s="215"/>
      <c r="TY386" s="215"/>
      <c r="TZ386" s="215"/>
      <c r="UA386" s="215"/>
      <c r="UB386" s="215"/>
      <c r="UC386" s="215"/>
      <c r="UD386" s="215"/>
      <c r="UE386" s="215"/>
      <c r="UF386" s="215"/>
      <c r="UG386" s="215"/>
      <c r="UH386" s="215"/>
      <c r="UI386" s="215"/>
      <c r="UJ386" s="215"/>
      <c r="UK386" s="215"/>
      <c r="UL386" s="215"/>
      <c r="UM386" s="215"/>
      <c r="UN386" s="215"/>
      <c r="ACE386" s="215"/>
      <c r="ACF386" s="215"/>
      <c r="ACG386" s="215"/>
      <c r="ACH386" s="215"/>
      <c r="ACT386" s="215"/>
      <c r="ACU386" s="215"/>
      <c r="ACV386" s="215"/>
      <c r="ACW386" s="215"/>
      <c r="ACX386" s="215"/>
      <c r="ACY386" s="215"/>
      <c r="ACZ386" s="215"/>
      <c r="ADA386" s="215"/>
      <c r="ADB386" s="215"/>
      <c r="ADC386" s="215"/>
      <c r="ADD386" s="215"/>
      <c r="ADE386" s="215"/>
      <c r="ADF386" s="215"/>
      <c r="ADG386" s="215"/>
      <c r="ADH386" s="215"/>
      <c r="ADI386" s="215"/>
      <c r="ADJ386" s="215"/>
      <c r="ADK386" s="215"/>
      <c r="ADL386" s="215"/>
      <c r="ADM386" s="215"/>
      <c r="ADN386" s="215"/>
      <c r="ADO386" s="215"/>
      <c r="ADP386" s="215"/>
      <c r="ADQ386" s="215"/>
      <c r="ADR386" s="215"/>
      <c r="ADS386" s="215"/>
      <c r="ADT386" s="215"/>
      <c r="ADU386" s="215"/>
      <c r="ADV386" s="215"/>
      <c r="ADW386" s="215"/>
      <c r="ADX386" s="215"/>
      <c r="ADY386" s="215"/>
      <c r="ADZ386" s="215"/>
      <c r="AEA386" s="215"/>
      <c r="AEB386" s="215"/>
      <c r="AEC386" s="215"/>
      <c r="AED386" s="215"/>
      <c r="AEE386" s="215"/>
      <c r="AEF386" s="215"/>
      <c r="AEG386" s="215"/>
      <c r="AEH386" s="215"/>
      <c r="AEI386" s="215"/>
      <c r="AEJ386" s="215"/>
      <c r="AMA386" s="215"/>
      <c r="AMB386" s="215"/>
      <c r="AMC386" s="215"/>
      <c r="AMD386" s="215"/>
      <c r="AMP386" s="215"/>
      <c r="AMQ386" s="215"/>
      <c r="AMR386" s="215"/>
      <c r="AMS386" s="215"/>
      <c r="AMT386" s="215"/>
      <c r="AMU386" s="215"/>
      <c r="AMV386" s="215"/>
      <c r="AMW386" s="215"/>
      <c r="AMX386" s="215"/>
      <c r="AMY386" s="215"/>
      <c r="AMZ386" s="215"/>
      <c r="ANA386" s="215"/>
      <c r="ANB386" s="215"/>
      <c r="ANC386" s="215"/>
      <c r="AND386" s="215"/>
      <c r="ANE386" s="215"/>
      <c r="ANF386" s="215"/>
      <c r="ANG386" s="215"/>
      <c r="ANH386" s="215"/>
      <c r="ANI386" s="215"/>
      <c r="ANJ386" s="215"/>
      <c r="ANK386" s="215"/>
      <c r="ANL386" s="215"/>
      <c r="ANM386" s="215"/>
      <c r="ANN386" s="215"/>
      <c r="ANO386" s="215"/>
      <c r="ANP386" s="215"/>
      <c r="ANQ386" s="215"/>
      <c r="ANR386" s="215"/>
      <c r="ANS386" s="215"/>
      <c r="ANT386" s="215"/>
      <c r="ANU386" s="215"/>
      <c r="ANV386" s="215"/>
      <c r="ANW386" s="215"/>
      <c r="ANX386" s="215"/>
      <c r="ANY386" s="215"/>
      <c r="ANZ386" s="215"/>
      <c r="AOA386" s="215"/>
      <c r="AOB386" s="215"/>
      <c r="AOC386" s="215"/>
      <c r="AOD386" s="215"/>
      <c r="AOE386" s="215"/>
      <c r="AOF386" s="215"/>
      <c r="AVW386" s="215"/>
      <c r="AVX386" s="215"/>
      <c r="AVY386" s="215"/>
      <c r="AVZ386" s="215"/>
      <c r="AWL386" s="215"/>
      <c r="AWM386" s="215"/>
      <c r="AWN386" s="215"/>
      <c r="AWO386" s="215"/>
      <c r="AWP386" s="215"/>
      <c r="AWQ386" s="215"/>
      <c r="AWR386" s="215"/>
      <c r="AWS386" s="215"/>
      <c r="AWT386" s="215"/>
      <c r="AWU386" s="215"/>
      <c r="AWV386" s="215"/>
      <c r="AWW386" s="215"/>
      <c r="AWX386" s="215"/>
      <c r="AWY386" s="215"/>
      <c r="AWZ386" s="215"/>
      <c r="AXA386" s="215"/>
      <c r="AXB386" s="215"/>
      <c r="AXC386" s="215"/>
      <c r="AXD386" s="215"/>
      <c r="AXE386" s="215"/>
      <c r="AXF386" s="215"/>
      <c r="AXG386" s="215"/>
      <c r="AXH386" s="215"/>
      <c r="AXI386" s="215"/>
      <c r="AXJ386" s="215"/>
      <c r="AXK386" s="215"/>
      <c r="AXL386" s="215"/>
      <c r="AXM386" s="215"/>
      <c r="AXN386" s="215"/>
      <c r="AXO386" s="215"/>
      <c r="AXP386" s="215"/>
      <c r="AXQ386" s="215"/>
      <c r="AXR386" s="215"/>
      <c r="AXS386" s="215"/>
      <c r="AXT386" s="215"/>
      <c r="AXU386" s="215"/>
      <c r="AXV386" s="215"/>
      <c r="AXW386" s="215"/>
      <c r="AXX386" s="215"/>
      <c r="AXY386" s="215"/>
      <c r="AXZ386" s="215"/>
      <c r="AYA386" s="215"/>
      <c r="AYB386" s="215"/>
      <c r="BFS386" s="215"/>
      <c r="BFT386" s="215"/>
      <c r="BFU386" s="215"/>
      <c r="BFV386" s="215"/>
      <c r="BGH386" s="215"/>
      <c r="BGI386" s="215"/>
      <c r="BGJ386" s="215"/>
      <c r="BGK386" s="215"/>
      <c r="BGL386" s="215"/>
      <c r="BGM386" s="215"/>
      <c r="BGN386" s="215"/>
      <c r="BGO386" s="215"/>
      <c r="BGP386" s="215"/>
      <c r="BGQ386" s="215"/>
      <c r="BGR386" s="215"/>
      <c r="BGS386" s="215"/>
      <c r="BGT386" s="215"/>
      <c r="BGU386" s="215"/>
      <c r="BGV386" s="215"/>
      <c r="BGW386" s="215"/>
      <c r="BGX386" s="215"/>
      <c r="BGY386" s="215"/>
      <c r="BGZ386" s="215"/>
      <c r="BHA386" s="215"/>
      <c r="BHB386" s="215"/>
      <c r="BHC386" s="215"/>
      <c r="BHD386" s="215"/>
      <c r="BHE386" s="215"/>
      <c r="BHF386" s="215"/>
      <c r="BHG386" s="215"/>
      <c r="BHH386" s="215"/>
      <c r="BHI386" s="215"/>
      <c r="BHJ386" s="215"/>
      <c r="BHK386" s="215"/>
      <c r="BHL386" s="215"/>
      <c r="BHM386" s="215"/>
      <c r="BHN386" s="215"/>
      <c r="BHO386" s="215"/>
      <c r="BHP386" s="215"/>
      <c r="BHQ386" s="215"/>
      <c r="BHR386" s="215"/>
      <c r="BHS386" s="215"/>
      <c r="BHT386" s="215"/>
      <c r="BHU386" s="215"/>
      <c r="BHV386" s="215"/>
      <c r="BHW386" s="215"/>
      <c r="BHX386" s="215"/>
      <c r="BPO386" s="215"/>
      <c r="BPP386" s="215"/>
      <c r="BPQ386" s="215"/>
      <c r="BPR386" s="215"/>
      <c r="BQD386" s="215"/>
      <c r="BQE386" s="215"/>
      <c r="BQF386" s="215"/>
      <c r="BQG386" s="215"/>
      <c r="BQH386" s="215"/>
      <c r="BQI386" s="215"/>
      <c r="BQJ386" s="215"/>
      <c r="BQK386" s="215"/>
      <c r="BQL386" s="215"/>
      <c r="BQM386" s="215"/>
      <c r="BQN386" s="215"/>
      <c r="BQO386" s="215"/>
      <c r="BQP386" s="215"/>
      <c r="BQQ386" s="215"/>
      <c r="BQR386" s="215"/>
      <c r="BQS386" s="215"/>
      <c r="BQT386" s="215"/>
      <c r="BQU386" s="215"/>
      <c r="BQV386" s="215"/>
      <c r="BQW386" s="215"/>
      <c r="BQX386" s="215"/>
      <c r="BQY386" s="215"/>
      <c r="BQZ386" s="215"/>
      <c r="BRA386" s="215"/>
      <c r="BRB386" s="215"/>
      <c r="BRC386" s="215"/>
      <c r="BRD386" s="215"/>
      <c r="BRE386" s="215"/>
      <c r="BRF386" s="215"/>
      <c r="BRG386" s="215"/>
      <c r="BRH386" s="215"/>
      <c r="BRI386" s="215"/>
      <c r="BRJ386" s="215"/>
      <c r="BRK386" s="215"/>
      <c r="BRL386" s="215"/>
      <c r="BRM386" s="215"/>
      <c r="BRN386" s="215"/>
      <c r="BRO386" s="215"/>
      <c r="BRP386" s="215"/>
      <c r="BRQ386" s="215"/>
      <c r="BRR386" s="215"/>
      <c r="BRS386" s="215"/>
      <c r="BRT386" s="215"/>
      <c r="BZK386" s="215"/>
      <c r="BZL386" s="215"/>
      <c r="BZM386" s="215"/>
      <c r="BZN386" s="215"/>
      <c r="BZZ386" s="215"/>
      <c r="CAA386" s="215"/>
      <c r="CAB386" s="215"/>
      <c r="CAC386" s="215"/>
      <c r="CAD386" s="215"/>
      <c r="CAE386" s="215"/>
      <c r="CAF386" s="215"/>
      <c r="CAG386" s="215"/>
      <c r="CAH386" s="215"/>
      <c r="CAI386" s="215"/>
      <c r="CAJ386" s="215"/>
      <c r="CAK386" s="215"/>
      <c r="CAL386" s="215"/>
      <c r="CAM386" s="215"/>
      <c r="CAN386" s="215"/>
      <c r="CAO386" s="215"/>
      <c r="CAP386" s="215"/>
      <c r="CAQ386" s="215"/>
      <c r="CAR386" s="215"/>
      <c r="CAS386" s="215"/>
      <c r="CAT386" s="215"/>
      <c r="CAU386" s="215"/>
      <c r="CAV386" s="215"/>
      <c r="CAW386" s="215"/>
      <c r="CAX386" s="215"/>
      <c r="CAY386" s="215"/>
      <c r="CAZ386" s="215"/>
      <c r="CBA386" s="215"/>
      <c r="CBB386" s="215"/>
      <c r="CBC386" s="215"/>
      <c r="CBD386" s="215"/>
      <c r="CBE386" s="215"/>
      <c r="CBF386" s="215"/>
      <c r="CBG386" s="215"/>
      <c r="CBH386" s="215"/>
      <c r="CBI386" s="215"/>
      <c r="CBJ386" s="215"/>
      <c r="CBK386" s="215"/>
      <c r="CBL386" s="215"/>
      <c r="CBM386" s="215"/>
      <c r="CBN386" s="215"/>
      <c r="CBO386" s="215"/>
      <c r="CBP386" s="215"/>
      <c r="CJG386" s="215"/>
      <c r="CJH386" s="215"/>
      <c r="CJI386" s="215"/>
      <c r="CJJ386" s="215"/>
      <c r="CJV386" s="215"/>
      <c r="CJW386" s="215"/>
      <c r="CJX386" s="215"/>
      <c r="CJY386" s="215"/>
      <c r="CJZ386" s="215"/>
      <c r="CKA386" s="215"/>
      <c r="CKB386" s="215"/>
      <c r="CKC386" s="215"/>
      <c r="CKD386" s="215"/>
      <c r="CKE386" s="215"/>
      <c r="CKF386" s="215"/>
      <c r="CKG386" s="215"/>
      <c r="CKH386" s="215"/>
      <c r="CKI386" s="215"/>
      <c r="CKJ386" s="215"/>
      <c r="CKK386" s="215"/>
      <c r="CKL386" s="215"/>
      <c r="CKM386" s="215"/>
      <c r="CKN386" s="215"/>
      <c r="CKO386" s="215"/>
      <c r="CKP386" s="215"/>
      <c r="CKQ386" s="215"/>
      <c r="CKR386" s="215"/>
      <c r="CKS386" s="215"/>
      <c r="CKT386" s="215"/>
      <c r="CKU386" s="215"/>
      <c r="CKV386" s="215"/>
      <c r="CKW386" s="215"/>
      <c r="CKX386" s="215"/>
      <c r="CKY386" s="215"/>
      <c r="CKZ386" s="215"/>
      <c r="CLA386" s="215"/>
      <c r="CLB386" s="215"/>
      <c r="CLC386" s="215"/>
      <c r="CLD386" s="215"/>
      <c r="CLE386" s="215"/>
      <c r="CLF386" s="215"/>
      <c r="CLG386" s="215"/>
      <c r="CLH386" s="215"/>
      <c r="CLI386" s="215"/>
      <c r="CLJ386" s="215"/>
      <c r="CLK386" s="215"/>
      <c r="CLL386" s="215"/>
      <c r="CTC386" s="215"/>
      <c r="CTD386" s="215"/>
      <c r="CTE386" s="215"/>
      <c r="CTF386" s="215"/>
      <c r="CTR386" s="215"/>
      <c r="CTS386" s="215"/>
      <c r="CTT386" s="215"/>
      <c r="CTU386" s="215"/>
      <c r="CTV386" s="215"/>
      <c r="CTW386" s="215"/>
      <c r="CTX386" s="215"/>
      <c r="CTY386" s="215"/>
      <c r="CTZ386" s="215"/>
      <c r="CUA386" s="215"/>
      <c r="CUB386" s="215"/>
      <c r="CUC386" s="215"/>
      <c r="CUD386" s="215"/>
      <c r="CUE386" s="215"/>
      <c r="CUF386" s="215"/>
      <c r="CUG386" s="215"/>
      <c r="CUH386" s="215"/>
      <c r="CUI386" s="215"/>
      <c r="CUJ386" s="215"/>
      <c r="CUK386" s="215"/>
      <c r="CUL386" s="215"/>
      <c r="CUM386" s="215"/>
      <c r="CUN386" s="215"/>
      <c r="CUO386" s="215"/>
      <c r="CUP386" s="215"/>
      <c r="CUQ386" s="215"/>
      <c r="CUR386" s="215"/>
      <c r="CUS386" s="215"/>
      <c r="CUT386" s="215"/>
      <c r="CUU386" s="215"/>
      <c r="CUV386" s="215"/>
      <c r="CUW386" s="215"/>
      <c r="CUX386" s="215"/>
      <c r="CUY386" s="215"/>
      <c r="CUZ386" s="215"/>
      <c r="CVA386" s="215"/>
      <c r="CVB386" s="215"/>
      <c r="CVC386" s="215"/>
      <c r="CVD386" s="215"/>
      <c r="CVE386" s="215"/>
      <c r="CVF386" s="215"/>
      <c r="CVG386" s="215"/>
      <c r="CVH386" s="215"/>
      <c r="DCY386" s="215"/>
      <c r="DCZ386" s="215"/>
      <c r="DDA386" s="215"/>
      <c r="DDB386" s="215"/>
      <c r="DDN386" s="215"/>
      <c r="DDO386" s="215"/>
      <c r="DDP386" s="215"/>
      <c r="DDQ386" s="215"/>
      <c r="DDR386" s="215"/>
      <c r="DDS386" s="215"/>
      <c r="DDT386" s="215"/>
      <c r="DDU386" s="215"/>
      <c r="DDV386" s="215"/>
      <c r="DDW386" s="215"/>
      <c r="DDX386" s="215"/>
      <c r="DDY386" s="215"/>
      <c r="DDZ386" s="215"/>
      <c r="DEA386" s="215"/>
      <c r="DEB386" s="215"/>
      <c r="DEC386" s="215"/>
      <c r="DED386" s="215"/>
      <c r="DEE386" s="215"/>
      <c r="DEF386" s="215"/>
      <c r="DEG386" s="215"/>
      <c r="DEH386" s="215"/>
      <c r="DEI386" s="215"/>
      <c r="DEJ386" s="215"/>
      <c r="DEK386" s="215"/>
      <c r="DEL386" s="215"/>
      <c r="DEM386" s="215"/>
      <c r="DEN386" s="215"/>
      <c r="DEO386" s="215"/>
      <c r="DEP386" s="215"/>
      <c r="DEQ386" s="215"/>
      <c r="DER386" s="215"/>
      <c r="DES386" s="215"/>
      <c r="DET386" s="215"/>
      <c r="DEU386" s="215"/>
      <c r="DEV386" s="215"/>
      <c r="DEW386" s="215"/>
      <c r="DEX386" s="215"/>
      <c r="DEY386" s="215"/>
      <c r="DEZ386" s="215"/>
      <c r="DFA386" s="215"/>
      <c r="DFB386" s="215"/>
      <c r="DFC386" s="215"/>
      <c r="DFD386" s="215"/>
      <c r="DMU386" s="215"/>
      <c r="DMV386" s="215"/>
      <c r="DMW386" s="215"/>
      <c r="DMX386" s="215"/>
      <c r="DNJ386" s="215"/>
      <c r="DNK386" s="215"/>
      <c r="DNL386" s="215"/>
      <c r="DNM386" s="215"/>
      <c r="DNN386" s="215"/>
      <c r="DNO386" s="215"/>
      <c r="DNP386" s="215"/>
      <c r="DNQ386" s="215"/>
      <c r="DNR386" s="215"/>
      <c r="DNS386" s="215"/>
      <c r="DNT386" s="215"/>
      <c r="DNU386" s="215"/>
      <c r="DNV386" s="215"/>
      <c r="DNW386" s="215"/>
      <c r="DNX386" s="215"/>
      <c r="DNY386" s="215"/>
      <c r="DNZ386" s="215"/>
      <c r="DOA386" s="215"/>
      <c r="DOB386" s="215"/>
      <c r="DOC386" s="215"/>
      <c r="DOD386" s="215"/>
      <c r="DOE386" s="215"/>
      <c r="DOF386" s="215"/>
      <c r="DOG386" s="215"/>
      <c r="DOH386" s="215"/>
      <c r="DOI386" s="215"/>
      <c r="DOJ386" s="215"/>
      <c r="DOK386" s="215"/>
      <c r="DOL386" s="215"/>
      <c r="DOM386" s="215"/>
      <c r="DON386" s="215"/>
      <c r="DOO386" s="215"/>
      <c r="DOP386" s="215"/>
      <c r="DOQ386" s="215"/>
      <c r="DOR386" s="215"/>
      <c r="DOS386" s="215"/>
      <c r="DOT386" s="215"/>
      <c r="DOU386" s="215"/>
      <c r="DOV386" s="215"/>
      <c r="DOW386" s="215"/>
      <c r="DOX386" s="215"/>
      <c r="DOY386" s="215"/>
      <c r="DOZ386" s="215"/>
      <c r="DWQ386" s="215"/>
      <c r="DWR386" s="215"/>
      <c r="DWS386" s="215"/>
      <c r="DWT386" s="215"/>
      <c r="DXF386" s="215"/>
      <c r="DXG386" s="215"/>
      <c r="DXH386" s="215"/>
      <c r="DXI386" s="215"/>
      <c r="DXJ386" s="215"/>
      <c r="DXK386" s="215"/>
      <c r="DXL386" s="215"/>
      <c r="DXM386" s="215"/>
      <c r="DXN386" s="215"/>
      <c r="DXO386" s="215"/>
      <c r="DXP386" s="215"/>
      <c r="DXQ386" s="215"/>
      <c r="DXR386" s="215"/>
      <c r="DXS386" s="215"/>
      <c r="DXT386" s="215"/>
      <c r="DXU386" s="215"/>
      <c r="DXV386" s="215"/>
      <c r="DXW386" s="215"/>
      <c r="DXX386" s="215"/>
      <c r="DXY386" s="215"/>
      <c r="DXZ386" s="215"/>
      <c r="DYA386" s="215"/>
      <c r="DYB386" s="215"/>
      <c r="DYC386" s="215"/>
      <c r="DYD386" s="215"/>
      <c r="DYE386" s="215"/>
      <c r="DYF386" s="215"/>
      <c r="DYG386" s="215"/>
      <c r="DYH386" s="215"/>
      <c r="DYI386" s="215"/>
      <c r="DYJ386" s="215"/>
      <c r="DYK386" s="215"/>
      <c r="DYL386" s="215"/>
      <c r="DYM386" s="215"/>
      <c r="DYN386" s="215"/>
      <c r="DYO386" s="215"/>
      <c r="DYP386" s="215"/>
      <c r="DYQ386" s="215"/>
      <c r="DYR386" s="215"/>
      <c r="DYS386" s="215"/>
      <c r="DYT386" s="215"/>
      <c r="DYU386" s="215"/>
      <c r="DYV386" s="215"/>
      <c r="EGM386" s="215"/>
      <c r="EGN386" s="215"/>
      <c r="EGO386" s="215"/>
      <c r="EGP386" s="215"/>
      <c r="EHB386" s="215"/>
      <c r="EHC386" s="215"/>
      <c r="EHD386" s="215"/>
      <c r="EHE386" s="215"/>
      <c r="EHF386" s="215"/>
      <c r="EHG386" s="215"/>
      <c r="EHH386" s="215"/>
      <c r="EHI386" s="215"/>
      <c r="EHJ386" s="215"/>
      <c r="EHK386" s="215"/>
      <c r="EHL386" s="215"/>
      <c r="EHM386" s="215"/>
      <c r="EHN386" s="215"/>
      <c r="EHO386" s="215"/>
      <c r="EHP386" s="215"/>
      <c r="EHQ386" s="215"/>
      <c r="EHR386" s="215"/>
      <c r="EHS386" s="215"/>
      <c r="EHT386" s="215"/>
      <c r="EHU386" s="215"/>
      <c r="EHV386" s="215"/>
      <c r="EHW386" s="215"/>
      <c r="EHX386" s="215"/>
      <c r="EHY386" s="215"/>
      <c r="EHZ386" s="215"/>
      <c r="EIA386" s="215"/>
      <c r="EIB386" s="215"/>
      <c r="EIC386" s="215"/>
      <c r="EID386" s="215"/>
      <c r="EIE386" s="215"/>
      <c r="EIF386" s="215"/>
      <c r="EIG386" s="215"/>
      <c r="EIH386" s="215"/>
      <c r="EII386" s="215"/>
      <c r="EIJ386" s="215"/>
      <c r="EIK386" s="215"/>
      <c r="EIL386" s="215"/>
      <c r="EIM386" s="215"/>
      <c r="EIN386" s="215"/>
      <c r="EIO386" s="215"/>
      <c r="EIP386" s="215"/>
      <c r="EIQ386" s="215"/>
      <c r="EIR386" s="215"/>
      <c r="EQI386" s="215"/>
      <c r="EQJ386" s="215"/>
      <c r="EQK386" s="215"/>
      <c r="EQL386" s="215"/>
      <c r="EQX386" s="215"/>
      <c r="EQY386" s="215"/>
      <c r="EQZ386" s="215"/>
      <c r="ERA386" s="215"/>
      <c r="ERB386" s="215"/>
      <c r="ERC386" s="215"/>
      <c r="ERD386" s="215"/>
      <c r="ERE386" s="215"/>
      <c r="ERF386" s="215"/>
      <c r="ERG386" s="215"/>
      <c r="ERH386" s="215"/>
      <c r="ERI386" s="215"/>
      <c r="ERJ386" s="215"/>
      <c r="ERK386" s="215"/>
      <c r="ERL386" s="215"/>
      <c r="ERM386" s="215"/>
      <c r="ERN386" s="215"/>
      <c r="ERO386" s="215"/>
      <c r="ERP386" s="215"/>
      <c r="ERQ386" s="215"/>
      <c r="ERR386" s="215"/>
      <c r="ERS386" s="215"/>
      <c r="ERT386" s="215"/>
      <c r="ERU386" s="215"/>
      <c r="ERV386" s="215"/>
      <c r="ERW386" s="215"/>
      <c r="ERX386" s="215"/>
      <c r="ERY386" s="215"/>
      <c r="ERZ386" s="215"/>
      <c r="ESA386" s="215"/>
      <c r="ESB386" s="215"/>
      <c r="ESC386" s="215"/>
      <c r="ESD386" s="215"/>
      <c r="ESE386" s="215"/>
      <c r="ESF386" s="215"/>
      <c r="ESG386" s="215"/>
      <c r="ESH386" s="215"/>
      <c r="ESI386" s="215"/>
      <c r="ESJ386" s="215"/>
      <c r="ESK386" s="215"/>
      <c r="ESL386" s="215"/>
      <c r="ESM386" s="215"/>
      <c r="ESN386" s="215"/>
      <c r="FAE386" s="215"/>
      <c r="FAF386" s="215"/>
      <c r="FAG386" s="215"/>
      <c r="FAH386" s="215"/>
      <c r="FAT386" s="215"/>
      <c r="FAU386" s="215"/>
      <c r="FAV386" s="215"/>
      <c r="FAW386" s="215"/>
      <c r="FAX386" s="215"/>
      <c r="FAY386" s="215"/>
      <c r="FAZ386" s="215"/>
      <c r="FBA386" s="215"/>
      <c r="FBB386" s="215"/>
      <c r="FBC386" s="215"/>
      <c r="FBD386" s="215"/>
      <c r="FBE386" s="215"/>
      <c r="FBF386" s="215"/>
      <c r="FBG386" s="215"/>
      <c r="FBH386" s="215"/>
      <c r="FBI386" s="215"/>
      <c r="FBJ386" s="215"/>
      <c r="FBK386" s="215"/>
      <c r="FBL386" s="215"/>
      <c r="FBM386" s="215"/>
      <c r="FBN386" s="215"/>
      <c r="FBO386" s="215"/>
      <c r="FBP386" s="215"/>
      <c r="FBQ386" s="215"/>
      <c r="FBR386" s="215"/>
      <c r="FBS386" s="215"/>
      <c r="FBT386" s="215"/>
      <c r="FBU386" s="215"/>
      <c r="FBV386" s="215"/>
      <c r="FBW386" s="215"/>
      <c r="FBX386" s="215"/>
      <c r="FBY386" s="215"/>
      <c r="FBZ386" s="215"/>
      <c r="FCA386" s="215"/>
      <c r="FCB386" s="215"/>
      <c r="FCC386" s="215"/>
      <c r="FCD386" s="215"/>
      <c r="FCE386" s="215"/>
      <c r="FCF386" s="215"/>
      <c r="FCG386" s="215"/>
      <c r="FCH386" s="215"/>
      <c r="FCI386" s="215"/>
      <c r="FCJ386" s="215"/>
      <c r="FKA386" s="215"/>
      <c r="FKB386" s="215"/>
      <c r="FKC386" s="215"/>
      <c r="FKD386" s="215"/>
      <c r="FKP386" s="215"/>
      <c r="FKQ386" s="215"/>
      <c r="FKR386" s="215"/>
      <c r="FKS386" s="215"/>
      <c r="FKT386" s="215"/>
      <c r="FKU386" s="215"/>
      <c r="FKV386" s="215"/>
      <c r="FKW386" s="215"/>
      <c r="FKX386" s="215"/>
      <c r="FKY386" s="215"/>
      <c r="FKZ386" s="215"/>
      <c r="FLA386" s="215"/>
      <c r="FLB386" s="215"/>
      <c r="FLC386" s="215"/>
      <c r="FLD386" s="215"/>
      <c r="FLE386" s="215"/>
      <c r="FLF386" s="215"/>
      <c r="FLG386" s="215"/>
      <c r="FLH386" s="215"/>
      <c r="FLI386" s="215"/>
      <c r="FLJ386" s="215"/>
      <c r="FLK386" s="215"/>
      <c r="FLL386" s="215"/>
      <c r="FLM386" s="215"/>
      <c r="FLN386" s="215"/>
      <c r="FLO386" s="215"/>
      <c r="FLP386" s="215"/>
      <c r="FLQ386" s="215"/>
      <c r="FLR386" s="215"/>
      <c r="FLS386" s="215"/>
      <c r="FLT386" s="215"/>
      <c r="FLU386" s="215"/>
      <c r="FLV386" s="215"/>
      <c r="FLW386" s="215"/>
      <c r="FLX386" s="215"/>
      <c r="FLY386" s="215"/>
      <c r="FLZ386" s="215"/>
      <c r="FMA386" s="215"/>
      <c r="FMB386" s="215"/>
      <c r="FMC386" s="215"/>
      <c r="FMD386" s="215"/>
      <c r="FME386" s="215"/>
      <c r="FMF386" s="215"/>
      <c r="FTW386" s="215"/>
      <c r="FTX386" s="215"/>
      <c r="FTY386" s="215"/>
      <c r="FTZ386" s="215"/>
      <c r="FUL386" s="215"/>
      <c r="FUM386" s="215"/>
      <c r="FUN386" s="215"/>
      <c r="FUO386" s="215"/>
      <c r="FUP386" s="215"/>
      <c r="FUQ386" s="215"/>
      <c r="FUR386" s="215"/>
      <c r="FUS386" s="215"/>
      <c r="FUT386" s="215"/>
      <c r="FUU386" s="215"/>
      <c r="FUV386" s="215"/>
      <c r="FUW386" s="215"/>
      <c r="FUX386" s="215"/>
      <c r="FUY386" s="215"/>
      <c r="FUZ386" s="215"/>
      <c r="FVA386" s="215"/>
      <c r="FVB386" s="215"/>
      <c r="FVC386" s="215"/>
      <c r="FVD386" s="215"/>
      <c r="FVE386" s="215"/>
      <c r="FVF386" s="215"/>
      <c r="FVG386" s="215"/>
      <c r="FVH386" s="215"/>
      <c r="FVI386" s="215"/>
      <c r="FVJ386" s="215"/>
      <c r="FVK386" s="215"/>
      <c r="FVL386" s="215"/>
      <c r="FVM386" s="215"/>
      <c r="FVN386" s="215"/>
      <c r="FVO386" s="215"/>
      <c r="FVP386" s="215"/>
      <c r="FVQ386" s="215"/>
      <c r="FVR386" s="215"/>
      <c r="FVS386" s="215"/>
      <c r="FVT386" s="215"/>
      <c r="FVU386" s="215"/>
      <c r="FVV386" s="215"/>
      <c r="FVW386" s="215"/>
      <c r="FVX386" s="215"/>
      <c r="FVY386" s="215"/>
      <c r="FVZ386" s="215"/>
      <c r="FWA386" s="215"/>
      <c r="FWB386" s="215"/>
      <c r="GDS386" s="215"/>
      <c r="GDT386" s="215"/>
      <c r="GDU386" s="215"/>
      <c r="GDV386" s="215"/>
      <c r="GEH386" s="215"/>
      <c r="GEI386" s="215"/>
      <c r="GEJ386" s="215"/>
      <c r="GEK386" s="215"/>
      <c r="GEL386" s="215"/>
      <c r="GEM386" s="215"/>
      <c r="GEN386" s="215"/>
      <c r="GEO386" s="215"/>
      <c r="GEP386" s="215"/>
      <c r="GEQ386" s="215"/>
      <c r="GER386" s="215"/>
      <c r="GES386" s="215"/>
      <c r="GET386" s="215"/>
      <c r="GEU386" s="215"/>
      <c r="GEV386" s="215"/>
      <c r="GEW386" s="215"/>
      <c r="GEX386" s="215"/>
      <c r="GEY386" s="215"/>
      <c r="GEZ386" s="215"/>
      <c r="GFA386" s="215"/>
      <c r="GFB386" s="215"/>
      <c r="GFC386" s="215"/>
      <c r="GFD386" s="215"/>
      <c r="GFE386" s="215"/>
      <c r="GFF386" s="215"/>
      <c r="GFG386" s="215"/>
      <c r="GFH386" s="215"/>
      <c r="GFI386" s="215"/>
      <c r="GFJ386" s="215"/>
      <c r="GFK386" s="215"/>
      <c r="GFL386" s="215"/>
      <c r="GFM386" s="215"/>
      <c r="GFN386" s="215"/>
      <c r="GFO386" s="215"/>
      <c r="GFP386" s="215"/>
      <c r="GFQ386" s="215"/>
      <c r="GFR386" s="215"/>
      <c r="GFS386" s="215"/>
      <c r="GFT386" s="215"/>
      <c r="GFU386" s="215"/>
      <c r="GFV386" s="215"/>
      <c r="GFW386" s="215"/>
      <c r="GFX386" s="215"/>
      <c r="GNO386" s="215"/>
      <c r="GNP386" s="215"/>
      <c r="GNQ386" s="215"/>
      <c r="GNR386" s="215"/>
      <c r="GOD386" s="215"/>
      <c r="GOE386" s="215"/>
      <c r="GOF386" s="215"/>
      <c r="GOG386" s="215"/>
      <c r="GOH386" s="215"/>
      <c r="GOI386" s="215"/>
      <c r="GOJ386" s="215"/>
      <c r="GOK386" s="215"/>
      <c r="GOL386" s="215"/>
      <c r="GOM386" s="215"/>
      <c r="GON386" s="215"/>
      <c r="GOO386" s="215"/>
      <c r="GOP386" s="215"/>
      <c r="GOQ386" s="215"/>
      <c r="GOR386" s="215"/>
      <c r="GOS386" s="215"/>
      <c r="GOT386" s="215"/>
      <c r="GOU386" s="215"/>
      <c r="GOV386" s="215"/>
      <c r="GOW386" s="215"/>
      <c r="GOX386" s="215"/>
      <c r="GOY386" s="215"/>
      <c r="GOZ386" s="215"/>
      <c r="GPA386" s="215"/>
      <c r="GPB386" s="215"/>
      <c r="GPC386" s="215"/>
      <c r="GPD386" s="215"/>
      <c r="GPE386" s="215"/>
      <c r="GPF386" s="215"/>
      <c r="GPG386" s="215"/>
      <c r="GPH386" s="215"/>
      <c r="GPI386" s="215"/>
      <c r="GPJ386" s="215"/>
      <c r="GPK386" s="215"/>
      <c r="GPL386" s="215"/>
      <c r="GPM386" s="215"/>
      <c r="GPN386" s="215"/>
      <c r="GPO386" s="215"/>
      <c r="GPP386" s="215"/>
      <c r="GPQ386" s="215"/>
      <c r="GPR386" s="215"/>
      <c r="GPS386" s="215"/>
      <c r="GPT386" s="215"/>
      <c r="GXK386" s="215"/>
      <c r="GXL386" s="215"/>
      <c r="GXM386" s="215"/>
      <c r="GXN386" s="215"/>
      <c r="GXZ386" s="215"/>
      <c r="GYA386" s="215"/>
      <c r="GYB386" s="215"/>
      <c r="GYC386" s="215"/>
      <c r="GYD386" s="215"/>
      <c r="GYE386" s="215"/>
      <c r="GYF386" s="215"/>
      <c r="GYG386" s="215"/>
      <c r="GYH386" s="215"/>
      <c r="GYI386" s="215"/>
      <c r="GYJ386" s="215"/>
      <c r="GYK386" s="215"/>
      <c r="GYL386" s="215"/>
      <c r="GYM386" s="215"/>
      <c r="GYN386" s="215"/>
      <c r="GYO386" s="215"/>
      <c r="GYP386" s="215"/>
      <c r="GYQ386" s="215"/>
      <c r="GYR386" s="215"/>
      <c r="GYS386" s="215"/>
      <c r="GYT386" s="215"/>
      <c r="GYU386" s="215"/>
      <c r="GYV386" s="215"/>
      <c r="GYW386" s="215"/>
      <c r="GYX386" s="215"/>
      <c r="GYY386" s="215"/>
      <c r="GYZ386" s="215"/>
      <c r="GZA386" s="215"/>
      <c r="GZB386" s="215"/>
      <c r="GZC386" s="215"/>
      <c r="GZD386" s="215"/>
      <c r="GZE386" s="215"/>
      <c r="GZF386" s="215"/>
      <c r="GZG386" s="215"/>
      <c r="GZH386" s="215"/>
      <c r="GZI386" s="215"/>
      <c r="GZJ386" s="215"/>
      <c r="GZK386" s="215"/>
      <c r="GZL386" s="215"/>
      <c r="GZM386" s="215"/>
      <c r="GZN386" s="215"/>
      <c r="GZO386" s="215"/>
      <c r="GZP386" s="215"/>
      <c r="HHG386" s="215"/>
      <c r="HHH386" s="215"/>
      <c r="HHI386" s="215"/>
      <c r="HHJ386" s="215"/>
      <c r="HHV386" s="215"/>
      <c r="HHW386" s="215"/>
      <c r="HHX386" s="215"/>
      <c r="HHY386" s="215"/>
      <c r="HHZ386" s="215"/>
      <c r="HIA386" s="215"/>
      <c r="HIB386" s="215"/>
      <c r="HIC386" s="215"/>
      <c r="HID386" s="215"/>
      <c r="HIE386" s="215"/>
      <c r="HIF386" s="215"/>
      <c r="HIG386" s="215"/>
      <c r="HIH386" s="215"/>
      <c r="HII386" s="215"/>
      <c r="HIJ386" s="215"/>
      <c r="HIK386" s="215"/>
      <c r="HIL386" s="215"/>
      <c r="HIM386" s="215"/>
      <c r="HIN386" s="215"/>
      <c r="HIO386" s="215"/>
      <c r="HIP386" s="215"/>
      <c r="HIQ386" s="215"/>
      <c r="HIR386" s="215"/>
      <c r="HIS386" s="215"/>
      <c r="HIT386" s="215"/>
      <c r="HIU386" s="215"/>
      <c r="HIV386" s="215"/>
      <c r="HIW386" s="215"/>
      <c r="HIX386" s="215"/>
      <c r="HIY386" s="215"/>
      <c r="HIZ386" s="215"/>
      <c r="HJA386" s="215"/>
      <c r="HJB386" s="215"/>
      <c r="HJC386" s="215"/>
      <c r="HJD386" s="215"/>
      <c r="HJE386" s="215"/>
      <c r="HJF386" s="215"/>
      <c r="HJG386" s="215"/>
      <c r="HJH386" s="215"/>
      <c r="HJI386" s="215"/>
      <c r="HJJ386" s="215"/>
      <c r="HJK386" s="215"/>
      <c r="HJL386" s="215"/>
      <c r="HRC386" s="215"/>
      <c r="HRD386" s="215"/>
      <c r="HRE386" s="215"/>
      <c r="HRF386" s="215"/>
      <c r="HRR386" s="215"/>
      <c r="HRS386" s="215"/>
      <c r="HRT386" s="215"/>
      <c r="HRU386" s="215"/>
      <c r="HRV386" s="215"/>
      <c r="HRW386" s="215"/>
      <c r="HRX386" s="215"/>
      <c r="HRY386" s="215"/>
      <c r="HRZ386" s="215"/>
      <c r="HSA386" s="215"/>
      <c r="HSB386" s="215"/>
      <c r="HSC386" s="215"/>
      <c r="HSD386" s="215"/>
      <c r="HSE386" s="215"/>
      <c r="HSF386" s="215"/>
      <c r="HSG386" s="215"/>
      <c r="HSH386" s="215"/>
      <c r="HSI386" s="215"/>
      <c r="HSJ386" s="215"/>
      <c r="HSK386" s="215"/>
      <c r="HSL386" s="215"/>
      <c r="HSM386" s="215"/>
      <c r="HSN386" s="215"/>
      <c r="HSO386" s="215"/>
      <c r="HSP386" s="215"/>
      <c r="HSQ386" s="215"/>
      <c r="HSR386" s="215"/>
      <c r="HSS386" s="215"/>
      <c r="HST386" s="215"/>
      <c r="HSU386" s="215"/>
      <c r="HSV386" s="215"/>
      <c r="HSW386" s="215"/>
      <c r="HSX386" s="215"/>
      <c r="HSY386" s="215"/>
      <c r="HSZ386" s="215"/>
      <c r="HTA386" s="215"/>
      <c r="HTB386" s="215"/>
      <c r="HTC386" s="215"/>
      <c r="HTD386" s="215"/>
      <c r="HTE386" s="215"/>
      <c r="HTF386" s="215"/>
      <c r="HTG386" s="215"/>
      <c r="HTH386" s="215"/>
      <c r="IAY386" s="215"/>
      <c r="IAZ386" s="215"/>
      <c r="IBA386" s="215"/>
      <c r="IBB386" s="215"/>
      <c r="IBN386" s="215"/>
      <c r="IBO386" s="215"/>
      <c r="IBP386" s="215"/>
      <c r="IBQ386" s="215"/>
      <c r="IBR386" s="215"/>
      <c r="IBS386" s="215"/>
      <c r="IBT386" s="215"/>
      <c r="IBU386" s="215"/>
      <c r="IBV386" s="215"/>
      <c r="IBW386" s="215"/>
      <c r="IBX386" s="215"/>
      <c r="IBY386" s="215"/>
      <c r="IBZ386" s="215"/>
      <c r="ICA386" s="215"/>
      <c r="ICB386" s="215"/>
      <c r="ICC386" s="215"/>
      <c r="ICD386" s="215"/>
      <c r="ICE386" s="215"/>
      <c r="ICF386" s="215"/>
      <c r="ICG386" s="215"/>
      <c r="ICH386" s="215"/>
      <c r="ICI386" s="215"/>
      <c r="ICJ386" s="215"/>
      <c r="ICK386" s="215"/>
      <c r="ICL386" s="215"/>
      <c r="ICM386" s="215"/>
      <c r="ICN386" s="215"/>
      <c r="ICO386" s="215"/>
      <c r="ICP386" s="215"/>
      <c r="ICQ386" s="215"/>
      <c r="ICR386" s="215"/>
      <c r="ICS386" s="215"/>
      <c r="ICT386" s="215"/>
      <c r="ICU386" s="215"/>
      <c r="ICV386" s="215"/>
      <c r="ICW386" s="215"/>
      <c r="ICX386" s="215"/>
      <c r="ICY386" s="215"/>
      <c r="ICZ386" s="215"/>
      <c r="IDA386" s="215"/>
      <c r="IDB386" s="215"/>
      <c r="IDC386" s="215"/>
      <c r="IDD386" s="215"/>
      <c r="IKU386" s="215"/>
      <c r="IKV386" s="215"/>
      <c r="IKW386" s="215"/>
      <c r="IKX386" s="215"/>
      <c r="ILJ386" s="215"/>
      <c r="ILK386" s="215"/>
      <c r="ILL386" s="215"/>
      <c r="ILM386" s="215"/>
      <c r="ILN386" s="215"/>
      <c r="ILO386" s="215"/>
      <c r="ILP386" s="215"/>
      <c r="ILQ386" s="215"/>
      <c r="ILR386" s="215"/>
      <c r="ILS386" s="215"/>
      <c r="ILT386" s="215"/>
      <c r="ILU386" s="215"/>
      <c r="ILV386" s="215"/>
      <c r="ILW386" s="215"/>
      <c r="ILX386" s="215"/>
      <c r="ILY386" s="215"/>
      <c r="ILZ386" s="215"/>
      <c r="IMA386" s="215"/>
      <c r="IMB386" s="215"/>
      <c r="IMC386" s="215"/>
      <c r="IMD386" s="215"/>
      <c r="IME386" s="215"/>
      <c r="IMF386" s="215"/>
      <c r="IMG386" s="215"/>
      <c r="IMH386" s="215"/>
      <c r="IMI386" s="215"/>
      <c r="IMJ386" s="215"/>
      <c r="IMK386" s="215"/>
      <c r="IML386" s="215"/>
      <c r="IMM386" s="215"/>
      <c r="IMN386" s="215"/>
      <c r="IMO386" s="215"/>
      <c r="IMP386" s="215"/>
      <c r="IMQ386" s="215"/>
      <c r="IMR386" s="215"/>
      <c r="IMS386" s="215"/>
      <c r="IMT386" s="215"/>
      <c r="IMU386" s="215"/>
      <c r="IMV386" s="215"/>
      <c r="IMW386" s="215"/>
      <c r="IMX386" s="215"/>
      <c r="IMY386" s="215"/>
      <c r="IMZ386" s="215"/>
      <c r="IUQ386" s="215"/>
      <c r="IUR386" s="215"/>
      <c r="IUS386" s="215"/>
      <c r="IUT386" s="215"/>
      <c r="IVF386" s="215"/>
      <c r="IVG386" s="215"/>
      <c r="IVH386" s="215"/>
      <c r="IVI386" s="215"/>
      <c r="IVJ386" s="215"/>
      <c r="IVK386" s="215"/>
      <c r="IVL386" s="215"/>
      <c r="IVM386" s="215"/>
      <c r="IVN386" s="215"/>
      <c r="IVO386" s="215"/>
      <c r="IVP386" s="215"/>
      <c r="IVQ386" s="215"/>
      <c r="IVR386" s="215"/>
      <c r="IVS386" s="215"/>
      <c r="IVT386" s="215"/>
      <c r="IVU386" s="215"/>
      <c r="IVV386" s="215"/>
      <c r="IVW386" s="215"/>
      <c r="IVX386" s="215"/>
      <c r="IVY386" s="215"/>
      <c r="IVZ386" s="215"/>
      <c r="IWA386" s="215"/>
      <c r="IWB386" s="215"/>
      <c r="IWC386" s="215"/>
      <c r="IWD386" s="215"/>
      <c r="IWE386" s="215"/>
      <c r="IWF386" s="215"/>
      <c r="IWG386" s="215"/>
      <c r="IWH386" s="215"/>
      <c r="IWI386" s="215"/>
      <c r="IWJ386" s="215"/>
      <c r="IWK386" s="215"/>
      <c r="IWL386" s="215"/>
      <c r="IWM386" s="215"/>
      <c r="IWN386" s="215"/>
      <c r="IWO386" s="215"/>
      <c r="IWP386" s="215"/>
      <c r="IWQ386" s="215"/>
      <c r="IWR386" s="215"/>
      <c r="IWS386" s="215"/>
      <c r="IWT386" s="215"/>
      <c r="IWU386" s="215"/>
      <c r="IWV386" s="215"/>
      <c r="JEM386" s="215"/>
      <c r="JEN386" s="215"/>
      <c r="JEO386" s="215"/>
      <c r="JEP386" s="215"/>
      <c r="JFB386" s="215"/>
      <c r="JFC386" s="215"/>
      <c r="JFD386" s="215"/>
      <c r="JFE386" s="215"/>
      <c r="JFF386" s="215"/>
      <c r="JFG386" s="215"/>
      <c r="JFH386" s="215"/>
      <c r="JFI386" s="215"/>
      <c r="JFJ386" s="215"/>
      <c r="JFK386" s="215"/>
      <c r="JFL386" s="215"/>
      <c r="JFM386" s="215"/>
      <c r="JFN386" s="215"/>
      <c r="JFO386" s="215"/>
      <c r="JFP386" s="215"/>
      <c r="JFQ386" s="215"/>
      <c r="JFR386" s="215"/>
      <c r="JFS386" s="215"/>
      <c r="JFT386" s="215"/>
      <c r="JFU386" s="215"/>
      <c r="JFV386" s="215"/>
      <c r="JFW386" s="215"/>
      <c r="JFX386" s="215"/>
      <c r="JFY386" s="215"/>
      <c r="JFZ386" s="215"/>
      <c r="JGA386" s="215"/>
      <c r="JGB386" s="215"/>
      <c r="JGC386" s="215"/>
      <c r="JGD386" s="215"/>
      <c r="JGE386" s="215"/>
      <c r="JGF386" s="215"/>
      <c r="JGG386" s="215"/>
      <c r="JGH386" s="215"/>
      <c r="JGI386" s="215"/>
      <c r="JGJ386" s="215"/>
      <c r="JGK386" s="215"/>
      <c r="JGL386" s="215"/>
      <c r="JGM386" s="215"/>
      <c r="JGN386" s="215"/>
      <c r="JGO386" s="215"/>
      <c r="JGP386" s="215"/>
      <c r="JGQ386" s="215"/>
      <c r="JGR386" s="215"/>
      <c r="JOI386" s="215"/>
      <c r="JOJ386" s="215"/>
      <c r="JOK386" s="215"/>
      <c r="JOL386" s="215"/>
      <c r="JOX386" s="215"/>
      <c r="JOY386" s="215"/>
      <c r="JOZ386" s="215"/>
      <c r="JPA386" s="215"/>
      <c r="JPB386" s="215"/>
      <c r="JPC386" s="215"/>
      <c r="JPD386" s="215"/>
      <c r="JPE386" s="215"/>
      <c r="JPF386" s="215"/>
      <c r="JPG386" s="215"/>
      <c r="JPH386" s="215"/>
      <c r="JPI386" s="215"/>
      <c r="JPJ386" s="215"/>
      <c r="JPK386" s="215"/>
      <c r="JPL386" s="215"/>
      <c r="JPM386" s="215"/>
      <c r="JPN386" s="215"/>
      <c r="JPO386" s="215"/>
      <c r="JPP386" s="215"/>
      <c r="JPQ386" s="215"/>
      <c r="JPR386" s="215"/>
      <c r="JPS386" s="215"/>
      <c r="JPT386" s="215"/>
      <c r="JPU386" s="215"/>
      <c r="JPV386" s="215"/>
      <c r="JPW386" s="215"/>
      <c r="JPX386" s="215"/>
      <c r="JPY386" s="215"/>
      <c r="JPZ386" s="215"/>
      <c r="JQA386" s="215"/>
      <c r="JQB386" s="215"/>
      <c r="JQC386" s="215"/>
      <c r="JQD386" s="215"/>
      <c r="JQE386" s="215"/>
      <c r="JQF386" s="215"/>
      <c r="JQG386" s="215"/>
      <c r="JQH386" s="215"/>
      <c r="JQI386" s="215"/>
      <c r="JQJ386" s="215"/>
      <c r="JQK386" s="215"/>
      <c r="JQL386" s="215"/>
      <c r="JQM386" s="215"/>
      <c r="JQN386" s="215"/>
      <c r="JYE386" s="215"/>
      <c r="JYF386" s="215"/>
      <c r="JYG386" s="215"/>
      <c r="JYH386" s="215"/>
      <c r="JYT386" s="215"/>
      <c r="JYU386" s="215"/>
      <c r="JYV386" s="215"/>
      <c r="JYW386" s="215"/>
      <c r="JYX386" s="215"/>
      <c r="JYY386" s="215"/>
      <c r="JYZ386" s="215"/>
      <c r="JZA386" s="215"/>
      <c r="JZB386" s="215"/>
      <c r="JZC386" s="215"/>
      <c r="JZD386" s="215"/>
      <c r="JZE386" s="215"/>
      <c r="JZF386" s="215"/>
      <c r="JZG386" s="215"/>
      <c r="JZH386" s="215"/>
      <c r="JZI386" s="215"/>
      <c r="JZJ386" s="215"/>
      <c r="JZK386" s="215"/>
      <c r="JZL386" s="215"/>
      <c r="JZM386" s="215"/>
      <c r="JZN386" s="215"/>
      <c r="JZO386" s="215"/>
      <c r="JZP386" s="215"/>
      <c r="JZQ386" s="215"/>
      <c r="JZR386" s="215"/>
      <c r="JZS386" s="215"/>
      <c r="JZT386" s="215"/>
      <c r="JZU386" s="215"/>
      <c r="JZV386" s="215"/>
      <c r="JZW386" s="215"/>
      <c r="JZX386" s="215"/>
      <c r="JZY386" s="215"/>
      <c r="JZZ386" s="215"/>
      <c r="KAA386" s="215"/>
      <c r="KAB386" s="215"/>
      <c r="KAC386" s="215"/>
      <c r="KAD386" s="215"/>
      <c r="KAE386" s="215"/>
      <c r="KAF386" s="215"/>
      <c r="KAG386" s="215"/>
      <c r="KAH386" s="215"/>
      <c r="KAI386" s="215"/>
      <c r="KAJ386" s="215"/>
      <c r="KIA386" s="215"/>
      <c r="KIB386" s="215"/>
      <c r="KIC386" s="215"/>
      <c r="KID386" s="215"/>
      <c r="KIP386" s="215"/>
      <c r="KIQ386" s="215"/>
      <c r="KIR386" s="215"/>
      <c r="KIS386" s="215"/>
      <c r="KIT386" s="215"/>
      <c r="KIU386" s="215"/>
      <c r="KIV386" s="215"/>
      <c r="KIW386" s="215"/>
      <c r="KIX386" s="215"/>
      <c r="KIY386" s="215"/>
      <c r="KIZ386" s="215"/>
      <c r="KJA386" s="215"/>
      <c r="KJB386" s="215"/>
      <c r="KJC386" s="215"/>
      <c r="KJD386" s="215"/>
      <c r="KJE386" s="215"/>
      <c r="KJF386" s="215"/>
      <c r="KJG386" s="215"/>
      <c r="KJH386" s="215"/>
      <c r="KJI386" s="215"/>
      <c r="KJJ386" s="215"/>
      <c r="KJK386" s="215"/>
      <c r="KJL386" s="215"/>
      <c r="KJM386" s="215"/>
      <c r="KJN386" s="215"/>
      <c r="KJO386" s="215"/>
      <c r="KJP386" s="215"/>
      <c r="KJQ386" s="215"/>
      <c r="KJR386" s="215"/>
      <c r="KJS386" s="215"/>
      <c r="KJT386" s="215"/>
      <c r="KJU386" s="215"/>
      <c r="KJV386" s="215"/>
      <c r="KJW386" s="215"/>
      <c r="KJX386" s="215"/>
      <c r="KJY386" s="215"/>
      <c r="KJZ386" s="215"/>
      <c r="KKA386" s="215"/>
      <c r="KKB386" s="215"/>
      <c r="KKC386" s="215"/>
      <c r="KKD386" s="215"/>
      <c r="KKE386" s="215"/>
      <c r="KKF386" s="215"/>
      <c r="KRW386" s="215"/>
      <c r="KRX386" s="215"/>
      <c r="KRY386" s="215"/>
      <c r="KRZ386" s="215"/>
      <c r="KSL386" s="215"/>
      <c r="KSM386" s="215"/>
      <c r="KSN386" s="215"/>
      <c r="KSO386" s="215"/>
      <c r="KSP386" s="215"/>
      <c r="KSQ386" s="215"/>
      <c r="KSR386" s="215"/>
      <c r="KSS386" s="215"/>
      <c r="KST386" s="215"/>
      <c r="KSU386" s="215"/>
      <c r="KSV386" s="215"/>
      <c r="KSW386" s="215"/>
      <c r="KSX386" s="215"/>
      <c r="KSY386" s="215"/>
      <c r="KSZ386" s="215"/>
      <c r="KTA386" s="215"/>
      <c r="KTB386" s="215"/>
      <c r="KTC386" s="215"/>
      <c r="KTD386" s="215"/>
      <c r="KTE386" s="215"/>
      <c r="KTF386" s="215"/>
      <c r="KTG386" s="215"/>
      <c r="KTH386" s="215"/>
      <c r="KTI386" s="215"/>
      <c r="KTJ386" s="215"/>
      <c r="KTK386" s="215"/>
      <c r="KTL386" s="215"/>
      <c r="KTM386" s="215"/>
      <c r="KTN386" s="215"/>
      <c r="KTO386" s="215"/>
      <c r="KTP386" s="215"/>
      <c r="KTQ386" s="215"/>
      <c r="KTR386" s="215"/>
      <c r="KTS386" s="215"/>
      <c r="KTT386" s="215"/>
      <c r="KTU386" s="215"/>
      <c r="KTV386" s="215"/>
      <c r="KTW386" s="215"/>
      <c r="KTX386" s="215"/>
      <c r="KTY386" s="215"/>
      <c r="KTZ386" s="215"/>
      <c r="KUA386" s="215"/>
      <c r="KUB386" s="215"/>
      <c r="LBS386" s="215"/>
      <c r="LBT386" s="215"/>
      <c r="LBU386" s="215"/>
      <c r="LBV386" s="215"/>
      <c r="LCH386" s="215"/>
      <c r="LCI386" s="215"/>
      <c r="LCJ386" s="215"/>
      <c r="LCK386" s="215"/>
      <c r="LCL386" s="215"/>
      <c r="LCM386" s="215"/>
      <c r="LCN386" s="215"/>
      <c r="LCO386" s="215"/>
      <c r="LCP386" s="215"/>
      <c r="LCQ386" s="215"/>
      <c r="LCR386" s="215"/>
      <c r="LCS386" s="215"/>
      <c r="LCT386" s="215"/>
      <c r="LCU386" s="215"/>
      <c r="LCV386" s="215"/>
      <c r="LCW386" s="215"/>
      <c r="LCX386" s="215"/>
      <c r="LCY386" s="215"/>
      <c r="LCZ386" s="215"/>
      <c r="LDA386" s="215"/>
      <c r="LDB386" s="215"/>
      <c r="LDC386" s="215"/>
      <c r="LDD386" s="215"/>
      <c r="LDE386" s="215"/>
      <c r="LDF386" s="215"/>
      <c r="LDG386" s="215"/>
      <c r="LDH386" s="215"/>
      <c r="LDI386" s="215"/>
      <c r="LDJ386" s="215"/>
      <c r="LDK386" s="215"/>
      <c r="LDL386" s="215"/>
      <c r="LDM386" s="215"/>
      <c r="LDN386" s="215"/>
      <c r="LDO386" s="215"/>
      <c r="LDP386" s="215"/>
      <c r="LDQ386" s="215"/>
      <c r="LDR386" s="215"/>
      <c r="LDS386" s="215"/>
      <c r="LDT386" s="215"/>
      <c r="LDU386" s="215"/>
      <c r="LDV386" s="215"/>
      <c r="LDW386" s="215"/>
      <c r="LDX386" s="215"/>
      <c r="LLO386" s="215"/>
      <c r="LLP386" s="215"/>
      <c r="LLQ386" s="215"/>
      <c r="LLR386" s="215"/>
      <c r="LMD386" s="215"/>
      <c r="LME386" s="215"/>
      <c r="LMF386" s="215"/>
      <c r="LMG386" s="215"/>
      <c r="LMH386" s="215"/>
      <c r="LMI386" s="215"/>
      <c r="LMJ386" s="215"/>
      <c r="LMK386" s="215"/>
      <c r="LML386" s="215"/>
      <c r="LMM386" s="215"/>
      <c r="LMN386" s="215"/>
      <c r="LMO386" s="215"/>
      <c r="LMP386" s="215"/>
      <c r="LMQ386" s="215"/>
      <c r="LMR386" s="215"/>
      <c r="LMS386" s="215"/>
      <c r="LMT386" s="215"/>
      <c r="LMU386" s="215"/>
      <c r="LMV386" s="215"/>
      <c r="LMW386" s="215"/>
      <c r="LMX386" s="215"/>
      <c r="LMY386" s="215"/>
      <c r="LMZ386" s="215"/>
      <c r="LNA386" s="215"/>
      <c r="LNB386" s="215"/>
      <c r="LNC386" s="215"/>
      <c r="LND386" s="215"/>
      <c r="LNE386" s="215"/>
      <c r="LNF386" s="215"/>
      <c r="LNG386" s="215"/>
      <c r="LNH386" s="215"/>
      <c r="LNI386" s="215"/>
      <c r="LNJ386" s="215"/>
      <c r="LNK386" s="215"/>
      <c r="LNL386" s="215"/>
      <c r="LNM386" s="215"/>
      <c r="LNN386" s="215"/>
      <c r="LNO386" s="215"/>
      <c r="LNP386" s="215"/>
      <c r="LNQ386" s="215"/>
      <c r="LNR386" s="215"/>
      <c r="LNS386" s="215"/>
      <c r="LNT386" s="215"/>
      <c r="LVK386" s="215"/>
      <c r="LVL386" s="215"/>
      <c r="LVM386" s="215"/>
      <c r="LVN386" s="215"/>
      <c r="LVZ386" s="215"/>
      <c r="LWA386" s="215"/>
      <c r="LWB386" s="215"/>
      <c r="LWC386" s="215"/>
      <c r="LWD386" s="215"/>
      <c r="LWE386" s="215"/>
      <c r="LWF386" s="215"/>
      <c r="LWG386" s="215"/>
      <c r="LWH386" s="215"/>
      <c r="LWI386" s="215"/>
      <c r="LWJ386" s="215"/>
      <c r="LWK386" s="215"/>
      <c r="LWL386" s="215"/>
      <c r="LWM386" s="215"/>
      <c r="LWN386" s="215"/>
      <c r="LWO386" s="215"/>
      <c r="LWP386" s="215"/>
      <c r="LWQ386" s="215"/>
      <c r="LWR386" s="215"/>
      <c r="LWS386" s="215"/>
      <c r="LWT386" s="215"/>
      <c r="LWU386" s="215"/>
      <c r="LWV386" s="215"/>
      <c r="LWW386" s="215"/>
      <c r="LWX386" s="215"/>
      <c r="LWY386" s="215"/>
      <c r="LWZ386" s="215"/>
      <c r="LXA386" s="215"/>
      <c r="LXB386" s="215"/>
      <c r="LXC386" s="215"/>
      <c r="LXD386" s="215"/>
      <c r="LXE386" s="215"/>
      <c r="LXF386" s="215"/>
      <c r="LXG386" s="215"/>
      <c r="LXH386" s="215"/>
      <c r="LXI386" s="215"/>
      <c r="LXJ386" s="215"/>
      <c r="LXK386" s="215"/>
      <c r="LXL386" s="215"/>
      <c r="LXM386" s="215"/>
      <c r="LXN386" s="215"/>
      <c r="LXO386" s="215"/>
      <c r="LXP386" s="215"/>
      <c r="MFG386" s="215"/>
      <c r="MFH386" s="215"/>
      <c r="MFI386" s="215"/>
      <c r="MFJ386" s="215"/>
      <c r="MFV386" s="215"/>
      <c r="MFW386" s="215"/>
      <c r="MFX386" s="215"/>
      <c r="MFY386" s="215"/>
      <c r="MFZ386" s="215"/>
      <c r="MGA386" s="215"/>
      <c r="MGB386" s="215"/>
      <c r="MGC386" s="215"/>
      <c r="MGD386" s="215"/>
      <c r="MGE386" s="215"/>
      <c r="MGF386" s="215"/>
      <c r="MGG386" s="215"/>
      <c r="MGH386" s="215"/>
      <c r="MGI386" s="215"/>
      <c r="MGJ386" s="215"/>
      <c r="MGK386" s="215"/>
      <c r="MGL386" s="215"/>
      <c r="MGM386" s="215"/>
      <c r="MGN386" s="215"/>
      <c r="MGO386" s="215"/>
      <c r="MGP386" s="215"/>
      <c r="MGQ386" s="215"/>
      <c r="MGR386" s="215"/>
      <c r="MGS386" s="215"/>
      <c r="MGT386" s="215"/>
      <c r="MGU386" s="215"/>
      <c r="MGV386" s="215"/>
      <c r="MGW386" s="215"/>
      <c r="MGX386" s="215"/>
      <c r="MGY386" s="215"/>
      <c r="MGZ386" s="215"/>
      <c r="MHA386" s="215"/>
      <c r="MHB386" s="215"/>
      <c r="MHC386" s="215"/>
      <c r="MHD386" s="215"/>
      <c r="MHE386" s="215"/>
      <c r="MHF386" s="215"/>
      <c r="MHG386" s="215"/>
      <c r="MHH386" s="215"/>
      <c r="MHI386" s="215"/>
      <c r="MHJ386" s="215"/>
      <c r="MHK386" s="215"/>
      <c r="MHL386" s="215"/>
      <c r="MPC386" s="215"/>
      <c r="MPD386" s="215"/>
      <c r="MPE386" s="215"/>
      <c r="MPF386" s="215"/>
      <c r="MPR386" s="215"/>
      <c r="MPS386" s="215"/>
      <c r="MPT386" s="215"/>
      <c r="MPU386" s="215"/>
      <c r="MPV386" s="215"/>
      <c r="MPW386" s="215"/>
      <c r="MPX386" s="215"/>
      <c r="MPY386" s="215"/>
      <c r="MPZ386" s="215"/>
      <c r="MQA386" s="215"/>
      <c r="MQB386" s="215"/>
      <c r="MQC386" s="215"/>
      <c r="MQD386" s="215"/>
      <c r="MQE386" s="215"/>
      <c r="MQF386" s="215"/>
      <c r="MQG386" s="215"/>
      <c r="MQH386" s="215"/>
      <c r="MQI386" s="215"/>
      <c r="MQJ386" s="215"/>
      <c r="MQK386" s="215"/>
      <c r="MQL386" s="215"/>
      <c r="MQM386" s="215"/>
      <c r="MQN386" s="215"/>
      <c r="MQO386" s="215"/>
      <c r="MQP386" s="215"/>
      <c r="MQQ386" s="215"/>
      <c r="MQR386" s="215"/>
      <c r="MQS386" s="215"/>
      <c r="MQT386" s="215"/>
      <c r="MQU386" s="215"/>
      <c r="MQV386" s="215"/>
      <c r="MQW386" s="215"/>
      <c r="MQX386" s="215"/>
      <c r="MQY386" s="215"/>
      <c r="MQZ386" s="215"/>
      <c r="MRA386" s="215"/>
      <c r="MRB386" s="215"/>
      <c r="MRC386" s="215"/>
      <c r="MRD386" s="215"/>
      <c r="MRE386" s="215"/>
      <c r="MRF386" s="215"/>
      <c r="MRG386" s="215"/>
      <c r="MRH386" s="215"/>
      <c r="MYY386" s="215"/>
      <c r="MYZ386" s="215"/>
      <c r="MZA386" s="215"/>
      <c r="MZB386" s="215"/>
      <c r="MZN386" s="215"/>
      <c r="MZO386" s="215"/>
      <c r="MZP386" s="215"/>
      <c r="MZQ386" s="215"/>
      <c r="MZR386" s="215"/>
      <c r="MZS386" s="215"/>
      <c r="MZT386" s="215"/>
      <c r="MZU386" s="215"/>
      <c r="MZV386" s="215"/>
      <c r="MZW386" s="215"/>
      <c r="MZX386" s="215"/>
      <c r="MZY386" s="215"/>
      <c r="MZZ386" s="215"/>
      <c r="NAA386" s="215"/>
      <c r="NAB386" s="215"/>
      <c r="NAC386" s="215"/>
      <c r="NAD386" s="215"/>
      <c r="NAE386" s="215"/>
      <c r="NAF386" s="215"/>
      <c r="NAG386" s="215"/>
      <c r="NAH386" s="215"/>
      <c r="NAI386" s="215"/>
      <c r="NAJ386" s="215"/>
      <c r="NAK386" s="215"/>
      <c r="NAL386" s="215"/>
      <c r="NAM386" s="215"/>
      <c r="NAN386" s="215"/>
      <c r="NAO386" s="215"/>
      <c r="NAP386" s="215"/>
      <c r="NAQ386" s="215"/>
      <c r="NAR386" s="215"/>
      <c r="NAS386" s="215"/>
      <c r="NAT386" s="215"/>
      <c r="NAU386" s="215"/>
      <c r="NAV386" s="215"/>
      <c r="NAW386" s="215"/>
      <c r="NAX386" s="215"/>
      <c r="NAY386" s="215"/>
      <c r="NAZ386" s="215"/>
      <c r="NBA386" s="215"/>
      <c r="NBB386" s="215"/>
      <c r="NBC386" s="215"/>
      <c r="NBD386" s="215"/>
      <c r="NIU386" s="215"/>
      <c r="NIV386" s="215"/>
      <c r="NIW386" s="215"/>
      <c r="NIX386" s="215"/>
      <c r="NJJ386" s="215"/>
      <c r="NJK386" s="215"/>
      <c r="NJL386" s="215"/>
      <c r="NJM386" s="215"/>
      <c r="NJN386" s="215"/>
      <c r="NJO386" s="215"/>
      <c r="NJP386" s="215"/>
      <c r="NJQ386" s="215"/>
      <c r="NJR386" s="215"/>
      <c r="NJS386" s="215"/>
      <c r="NJT386" s="215"/>
      <c r="NJU386" s="215"/>
      <c r="NJV386" s="215"/>
      <c r="NJW386" s="215"/>
      <c r="NJX386" s="215"/>
      <c r="NJY386" s="215"/>
      <c r="NJZ386" s="215"/>
      <c r="NKA386" s="215"/>
      <c r="NKB386" s="215"/>
      <c r="NKC386" s="215"/>
      <c r="NKD386" s="215"/>
      <c r="NKE386" s="215"/>
      <c r="NKF386" s="215"/>
      <c r="NKG386" s="215"/>
      <c r="NKH386" s="215"/>
      <c r="NKI386" s="215"/>
      <c r="NKJ386" s="215"/>
      <c r="NKK386" s="215"/>
      <c r="NKL386" s="215"/>
      <c r="NKM386" s="215"/>
      <c r="NKN386" s="215"/>
      <c r="NKO386" s="215"/>
      <c r="NKP386" s="215"/>
      <c r="NKQ386" s="215"/>
      <c r="NKR386" s="215"/>
      <c r="NKS386" s="215"/>
      <c r="NKT386" s="215"/>
      <c r="NKU386" s="215"/>
      <c r="NKV386" s="215"/>
      <c r="NKW386" s="215"/>
      <c r="NKX386" s="215"/>
      <c r="NKY386" s="215"/>
      <c r="NKZ386" s="215"/>
      <c r="NSQ386" s="215"/>
      <c r="NSR386" s="215"/>
      <c r="NSS386" s="215"/>
      <c r="NST386" s="215"/>
      <c r="NTF386" s="215"/>
      <c r="NTG386" s="215"/>
      <c r="NTH386" s="215"/>
      <c r="NTI386" s="215"/>
      <c r="NTJ386" s="215"/>
      <c r="NTK386" s="215"/>
      <c r="NTL386" s="215"/>
      <c r="NTM386" s="215"/>
      <c r="NTN386" s="215"/>
      <c r="NTO386" s="215"/>
      <c r="NTP386" s="215"/>
      <c r="NTQ386" s="215"/>
      <c r="NTR386" s="215"/>
      <c r="NTS386" s="215"/>
      <c r="NTT386" s="215"/>
      <c r="NTU386" s="215"/>
      <c r="NTV386" s="215"/>
      <c r="NTW386" s="215"/>
      <c r="NTX386" s="215"/>
      <c r="NTY386" s="215"/>
      <c r="NTZ386" s="215"/>
      <c r="NUA386" s="215"/>
      <c r="NUB386" s="215"/>
      <c r="NUC386" s="215"/>
      <c r="NUD386" s="215"/>
      <c r="NUE386" s="215"/>
      <c r="NUF386" s="215"/>
      <c r="NUG386" s="215"/>
      <c r="NUH386" s="215"/>
      <c r="NUI386" s="215"/>
      <c r="NUJ386" s="215"/>
      <c r="NUK386" s="215"/>
      <c r="NUL386" s="215"/>
      <c r="NUM386" s="215"/>
      <c r="NUN386" s="215"/>
      <c r="NUO386" s="215"/>
      <c r="NUP386" s="215"/>
      <c r="NUQ386" s="215"/>
      <c r="NUR386" s="215"/>
      <c r="NUS386" s="215"/>
      <c r="NUT386" s="215"/>
      <c r="NUU386" s="215"/>
      <c r="NUV386" s="215"/>
      <c r="OCM386" s="215"/>
      <c r="OCN386" s="215"/>
      <c r="OCO386" s="215"/>
      <c r="OCP386" s="215"/>
      <c r="ODB386" s="215"/>
      <c r="ODC386" s="215"/>
      <c r="ODD386" s="215"/>
      <c r="ODE386" s="215"/>
      <c r="ODF386" s="215"/>
      <c r="ODG386" s="215"/>
      <c r="ODH386" s="215"/>
      <c r="ODI386" s="215"/>
      <c r="ODJ386" s="215"/>
      <c r="ODK386" s="215"/>
      <c r="ODL386" s="215"/>
      <c r="ODM386" s="215"/>
      <c r="ODN386" s="215"/>
      <c r="ODO386" s="215"/>
      <c r="ODP386" s="215"/>
      <c r="ODQ386" s="215"/>
      <c r="ODR386" s="215"/>
      <c r="ODS386" s="215"/>
      <c r="ODT386" s="215"/>
      <c r="ODU386" s="215"/>
      <c r="ODV386" s="215"/>
      <c r="ODW386" s="215"/>
      <c r="ODX386" s="215"/>
      <c r="ODY386" s="215"/>
      <c r="ODZ386" s="215"/>
      <c r="OEA386" s="215"/>
      <c r="OEB386" s="215"/>
      <c r="OEC386" s="215"/>
      <c r="OED386" s="215"/>
      <c r="OEE386" s="215"/>
      <c r="OEF386" s="215"/>
      <c r="OEG386" s="215"/>
      <c r="OEH386" s="215"/>
      <c r="OEI386" s="215"/>
      <c r="OEJ386" s="215"/>
      <c r="OEK386" s="215"/>
      <c r="OEL386" s="215"/>
      <c r="OEM386" s="215"/>
      <c r="OEN386" s="215"/>
      <c r="OEO386" s="215"/>
      <c r="OEP386" s="215"/>
      <c r="OEQ386" s="215"/>
      <c r="OER386" s="215"/>
      <c r="OMI386" s="215"/>
      <c r="OMJ386" s="215"/>
      <c r="OMK386" s="215"/>
      <c r="OML386" s="215"/>
      <c r="OMX386" s="215"/>
      <c r="OMY386" s="215"/>
      <c r="OMZ386" s="215"/>
      <c r="ONA386" s="215"/>
      <c r="ONB386" s="215"/>
      <c r="ONC386" s="215"/>
      <c r="OND386" s="215"/>
      <c r="ONE386" s="215"/>
      <c r="ONF386" s="215"/>
      <c r="ONG386" s="215"/>
      <c r="ONH386" s="215"/>
      <c r="ONI386" s="215"/>
      <c r="ONJ386" s="215"/>
      <c r="ONK386" s="215"/>
      <c r="ONL386" s="215"/>
      <c r="ONM386" s="215"/>
      <c r="ONN386" s="215"/>
      <c r="ONO386" s="215"/>
      <c r="ONP386" s="215"/>
      <c r="ONQ386" s="215"/>
      <c r="ONR386" s="215"/>
      <c r="ONS386" s="215"/>
      <c r="ONT386" s="215"/>
      <c r="ONU386" s="215"/>
      <c r="ONV386" s="215"/>
      <c r="ONW386" s="215"/>
      <c r="ONX386" s="215"/>
      <c r="ONY386" s="215"/>
      <c r="ONZ386" s="215"/>
      <c r="OOA386" s="215"/>
      <c r="OOB386" s="215"/>
      <c r="OOC386" s="215"/>
      <c r="OOD386" s="215"/>
      <c r="OOE386" s="215"/>
      <c r="OOF386" s="215"/>
      <c r="OOG386" s="215"/>
      <c r="OOH386" s="215"/>
      <c r="OOI386" s="215"/>
      <c r="OOJ386" s="215"/>
      <c r="OOK386" s="215"/>
      <c r="OOL386" s="215"/>
      <c r="OOM386" s="215"/>
      <c r="OON386" s="215"/>
      <c r="OWE386" s="215"/>
      <c r="OWF386" s="215"/>
      <c r="OWG386" s="215"/>
      <c r="OWH386" s="215"/>
      <c r="OWT386" s="215"/>
      <c r="OWU386" s="215"/>
      <c r="OWV386" s="215"/>
      <c r="OWW386" s="215"/>
      <c r="OWX386" s="215"/>
      <c r="OWY386" s="215"/>
      <c r="OWZ386" s="215"/>
      <c r="OXA386" s="215"/>
      <c r="OXB386" s="215"/>
      <c r="OXC386" s="215"/>
      <c r="OXD386" s="215"/>
      <c r="OXE386" s="215"/>
      <c r="OXF386" s="215"/>
      <c r="OXG386" s="215"/>
      <c r="OXH386" s="215"/>
      <c r="OXI386" s="215"/>
      <c r="OXJ386" s="215"/>
      <c r="OXK386" s="215"/>
      <c r="OXL386" s="215"/>
      <c r="OXM386" s="215"/>
      <c r="OXN386" s="215"/>
      <c r="OXO386" s="215"/>
      <c r="OXP386" s="215"/>
      <c r="OXQ386" s="215"/>
      <c r="OXR386" s="215"/>
      <c r="OXS386" s="215"/>
      <c r="OXT386" s="215"/>
      <c r="OXU386" s="215"/>
      <c r="OXV386" s="215"/>
      <c r="OXW386" s="215"/>
      <c r="OXX386" s="215"/>
      <c r="OXY386" s="215"/>
      <c r="OXZ386" s="215"/>
      <c r="OYA386" s="215"/>
      <c r="OYB386" s="215"/>
      <c r="OYC386" s="215"/>
      <c r="OYD386" s="215"/>
      <c r="OYE386" s="215"/>
      <c r="OYF386" s="215"/>
      <c r="OYG386" s="215"/>
      <c r="OYH386" s="215"/>
      <c r="OYI386" s="215"/>
      <c r="OYJ386" s="215"/>
      <c r="PGA386" s="215"/>
      <c r="PGB386" s="215"/>
      <c r="PGC386" s="215"/>
      <c r="PGD386" s="215"/>
      <c r="PGP386" s="215"/>
      <c r="PGQ386" s="215"/>
      <c r="PGR386" s="215"/>
      <c r="PGS386" s="215"/>
      <c r="PGT386" s="215"/>
      <c r="PGU386" s="215"/>
      <c r="PGV386" s="215"/>
      <c r="PGW386" s="215"/>
      <c r="PGX386" s="215"/>
      <c r="PGY386" s="215"/>
      <c r="PGZ386" s="215"/>
      <c r="PHA386" s="215"/>
      <c r="PHB386" s="215"/>
      <c r="PHC386" s="215"/>
      <c r="PHD386" s="215"/>
      <c r="PHE386" s="215"/>
      <c r="PHF386" s="215"/>
      <c r="PHG386" s="215"/>
      <c r="PHH386" s="215"/>
      <c r="PHI386" s="215"/>
      <c r="PHJ386" s="215"/>
      <c r="PHK386" s="215"/>
      <c r="PHL386" s="215"/>
      <c r="PHM386" s="215"/>
      <c r="PHN386" s="215"/>
      <c r="PHO386" s="215"/>
      <c r="PHP386" s="215"/>
      <c r="PHQ386" s="215"/>
      <c r="PHR386" s="215"/>
      <c r="PHS386" s="215"/>
      <c r="PHT386" s="215"/>
      <c r="PHU386" s="215"/>
      <c r="PHV386" s="215"/>
      <c r="PHW386" s="215"/>
      <c r="PHX386" s="215"/>
      <c r="PHY386" s="215"/>
      <c r="PHZ386" s="215"/>
      <c r="PIA386" s="215"/>
      <c r="PIB386" s="215"/>
      <c r="PIC386" s="215"/>
      <c r="PID386" s="215"/>
      <c r="PIE386" s="215"/>
      <c r="PIF386" s="215"/>
      <c r="PPW386" s="215"/>
      <c r="PPX386" s="215"/>
      <c r="PPY386" s="215"/>
      <c r="PPZ386" s="215"/>
      <c r="PQL386" s="215"/>
      <c r="PQM386" s="215"/>
      <c r="PQN386" s="215"/>
      <c r="PQO386" s="215"/>
      <c r="PQP386" s="215"/>
      <c r="PQQ386" s="215"/>
      <c r="PQR386" s="215"/>
      <c r="PQS386" s="215"/>
      <c r="PQT386" s="215"/>
      <c r="PQU386" s="215"/>
      <c r="PQV386" s="215"/>
      <c r="PQW386" s="215"/>
      <c r="PQX386" s="215"/>
      <c r="PQY386" s="215"/>
      <c r="PQZ386" s="215"/>
      <c r="PRA386" s="215"/>
      <c r="PRB386" s="215"/>
      <c r="PRC386" s="215"/>
      <c r="PRD386" s="215"/>
      <c r="PRE386" s="215"/>
      <c r="PRF386" s="215"/>
      <c r="PRG386" s="215"/>
      <c r="PRH386" s="215"/>
      <c r="PRI386" s="215"/>
      <c r="PRJ386" s="215"/>
      <c r="PRK386" s="215"/>
      <c r="PRL386" s="215"/>
      <c r="PRM386" s="215"/>
      <c r="PRN386" s="215"/>
      <c r="PRO386" s="215"/>
      <c r="PRP386" s="215"/>
      <c r="PRQ386" s="215"/>
      <c r="PRR386" s="215"/>
      <c r="PRS386" s="215"/>
      <c r="PRT386" s="215"/>
      <c r="PRU386" s="215"/>
      <c r="PRV386" s="215"/>
      <c r="PRW386" s="215"/>
      <c r="PRX386" s="215"/>
      <c r="PRY386" s="215"/>
      <c r="PRZ386" s="215"/>
      <c r="PSA386" s="215"/>
      <c r="PSB386" s="215"/>
      <c r="PZS386" s="215"/>
      <c r="PZT386" s="215"/>
      <c r="PZU386" s="215"/>
      <c r="PZV386" s="215"/>
      <c r="QAH386" s="215"/>
      <c r="QAI386" s="215"/>
      <c r="QAJ386" s="215"/>
      <c r="QAK386" s="215"/>
      <c r="QAL386" s="215"/>
      <c r="QAM386" s="215"/>
      <c r="QAN386" s="215"/>
      <c r="QAO386" s="215"/>
      <c r="QAP386" s="215"/>
      <c r="QAQ386" s="215"/>
      <c r="QAR386" s="215"/>
      <c r="QAS386" s="215"/>
      <c r="QAT386" s="215"/>
      <c r="QAU386" s="215"/>
      <c r="QAV386" s="215"/>
      <c r="QAW386" s="215"/>
      <c r="QAX386" s="215"/>
      <c r="QAY386" s="215"/>
      <c r="QAZ386" s="215"/>
      <c r="QBA386" s="215"/>
      <c r="QBB386" s="215"/>
      <c r="QBC386" s="215"/>
      <c r="QBD386" s="215"/>
      <c r="QBE386" s="215"/>
      <c r="QBF386" s="215"/>
      <c r="QBG386" s="215"/>
      <c r="QBH386" s="215"/>
      <c r="QBI386" s="215"/>
      <c r="QBJ386" s="215"/>
      <c r="QBK386" s="215"/>
      <c r="QBL386" s="215"/>
      <c r="QBM386" s="215"/>
      <c r="QBN386" s="215"/>
      <c r="QBO386" s="215"/>
      <c r="QBP386" s="215"/>
      <c r="QBQ386" s="215"/>
      <c r="QBR386" s="215"/>
      <c r="QBS386" s="215"/>
      <c r="QBT386" s="215"/>
      <c r="QBU386" s="215"/>
      <c r="QBV386" s="215"/>
      <c r="QBW386" s="215"/>
      <c r="QBX386" s="215"/>
      <c r="QJO386" s="215"/>
      <c r="QJP386" s="215"/>
      <c r="QJQ386" s="215"/>
      <c r="QJR386" s="215"/>
      <c r="QKD386" s="215"/>
      <c r="QKE386" s="215"/>
      <c r="QKF386" s="215"/>
      <c r="QKG386" s="215"/>
      <c r="QKH386" s="215"/>
      <c r="QKI386" s="215"/>
      <c r="QKJ386" s="215"/>
      <c r="QKK386" s="215"/>
      <c r="QKL386" s="215"/>
      <c r="QKM386" s="215"/>
      <c r="QKN386" s="215"/>
      <c r="QKO386" s="215"/>
      <c r="QKP386" s="215"/>
      <c r="QKQ386" s="215"/>
      <c r="QKR386" s="215"/>
      <c r="QKS386" s="215"/>
      <c r="QKT386" s="215"/>
      <c r="QKU386" s="215"/>
      <c r="QKV386" s="215"/>
      <c r="QKW386" s="215"/>
      <c r="QKX386" s="215"/>
      <c r="QKY386" s="215"/>
      <c r="QKZ386" s="215"/>
      <c r="QLA386" s="215"/>
      <c r="QLB386" s="215"/>
      <c r="QLC386" s="215"/>
      <c r="QLD386" s="215"/>
      <c r="QLE386" s="215"/>
      <c r="QLF386" s="215"/>
      <c r="QLG386" s="215"/>
      <c r="QLH386" s="215"/>
      <c r="QLI386" s="215"/>
      <c r="QLJ386" s="215"/>
      <c r="QLK386" s="215"/>
      <c r="QLL386" s="215"/>
      <c r="QLM386" s="215"/>
      <c r="QLN386" s="215"/>
      <c r="QLO386" s="215"/>
      <c r="QLP386" s="215"/>
      <c r="QLQ386" s="215"/>
      <c r="QLR386" s="215"/>
      <c r="QLS386" s="215"/>
      <c r="QLT386" s="215"/>
      <c r="QTK386" s="215"/>
      <c r="QTL386" s="215"/>
      <c r="QTM386" s="215"/>
      <c r="QTN386" s="215"/>
      <c r="QTZ386" s="215"/>
      <c r="QUA386" s="215"/>
      <c r="QUB386" s="215"/>
      <c r="QUC386" s="215"/>
      <c r="QUD386" s="215"/>
      <c r="QUE386" s="215"/>
      <c r="QUF386" s="215"/>
      <c r="QUG386" s="215"/>
      <c r="QUH386" s="215"/>
      <c r="QUI386" s="215"/>
      <c r="QUJ386" s="215"/>
      <c r="QUK386" s="215"/>
      <c r="QUL386" s="215"/>
      <c r="QUM386" s="215"/>
      <c r="QUN386" s="215"/>
      <c r="QUO386" s="215"/>
      <c r="QUP386" s="215"/>
      <c r="QUQ386" s="215"/>
      <c r="QUR386" s="215"/>
      <c r="QUS386" s="215"/>
      <c r="QUT386" s="215"/>
      <c r="QUU386" s="215"/>
      <c r="QUV386" s="215"/>
      <c r="QUW386" s="215"/>
      <c r="QUX386" s="215"/>
      <c r="QUY386" s="215"/>
      <c r="QUZ386" s="215"/>
      <c r="QVA386" s="215"/>
      <c r="QVB386" s="215"/>
      <c r="QVC386" s="215"/>
      <c r="QVD386" s="215"/>
      <c r="QVE386" s="215"/>
      <c r="QVF386" s="215"/>
      <c r="QVG386" s="215"/>
      <c r="QVH386" s="215"/>
      <c r="QVI386" s="215"/>
      <c r="QVJ386" s="215"/>
      <c r="QVK386" s="215"/>
      <c r="QVL386" s="215"/>
      <c r="QVM386" s="215"/>
      <c r="QVN386" s="215"/>
      <c r="QVO386" s="215"/>
      <c r="QVP386" s="215"/>
      <c r="RDG386" s="215"/>
      <c r="RDH386" s="215"/>
      <c r="RDI386" s="215"/>
      <c r="RDJ386" s="215"/>
      <c r="RDV386" s="215"/>
      <c r="RDW386" s="215"/>
      <c r="RDX386" s="215"/>
      <c r="RDY386" s="215"/>
      <c r="RDZ386" s="215"/>
      <c r="REA386" s="215"/>
      <c r="REB386" s="215"/>
      <c r="REC386" s="215"/>
      <c r="RED386" s="215"/>
      <c r="REE386" s="215"/>
      <c r="REF386" s="215"/>
      <c r="REG386" s="215"/>
      <c r="REH386" s="215"/>
      <c r="REI386" s="215"/>
      <c r="REJ386" s="215"/>
      <c r="REK386" s="215"/>
      <c r="REL386" s="215"/>
      <c r="REM386" s="215"/>
      <c r="REN386" s="215"/>
      <c r="REO386" s="215"/>
      <c r="REP386" s="215"/>
      <c r="REQ386" s="215"/>
      <c r="RER386" s="215"/>
      <c r="RES386" s="215"/>
      <c r="RET386" s="215"/>
      <c r="REU386" s="215"/>
      <c r="REV386" s="215"/>
      <c r="REW386" s="215"/>
      <c r="REX386" s="215"/>
      <c r="REY386" s="215"/>
      <c r="REZ386" s="215"/>
      <c r="RFA386" s="215"/>
      <c r="RFB386" s="215"/>
      <c r="RFC386" s="215"/>
      <c r="RFD386" s="215"/>
      <c r="RFE386" s="215"/>
      <c r="RFF386" s="215"/>
      <c r="RFG386" s="215"/>
      <c r="RFH386" s="215"/>
      <c r="RFI386" s="215"/>
      <c r="RFJ386" s="215"/>
      <c r="RFK386" s="215"/>
      <c r="RFL386" s="215"/>
      <c r="RNC386" s="215"/>
      <c r="RND386" s="215"/>
      <c r="RNE386" s="215"/>
      <c r="RNF386" s="215"/>
      <c r="RNR386" s="215"/>
      <c r="RNS386" s="215"/>
      <c r="RNT386" s="215"/>
      <c r="RNU386" s="215"/>
      <c r="RNV386" s="215"/>
      <c r="RNW386" s="215"/>
      <c r="RNX386" s="215"/>
      <c r="RNY386" s="215"/>
      <c r="RNZ386" s="215"/>
      <c r="ROA386" s="215"/>
      <c r="ROB386" s="215"/>
      <c r="ROC386" s="215"/>
      <c r="ROD386" s="215"/>
      <c r="ROE386" s="215"/>
      <c r="ROF386" s="215"/>
      <c r="ROG386" s="215"/>
      <c r="ROH386" s="215"/>
      <c r="ROI386" s="215"/>
      <c r="ROJ386" s="215"/>
      <c r="ROK386" s="215"/>
      <c r="ROL386" s="215"/>
      <c r="ROM386" s="215"/>
      <c r="RON386" s="215"/>
      <c r="ROO386" s="215"/>
      <c r="ROP386" s="215"/>
      <c r="ROQ386" s="215"/>
      <c r="ROR386" s="215"/>
      <c r="ROS386" s="215"/>
      <c r="ROT386" s="215"/>
      <c r="ROU386" s="215"/>
      <c r="ROV386" s="215"/>
      <c r="ROW386" s="215"/>
      <c r="ROX386" s="215"/>
      <c r="ROY386" s="215"/>
      <c r="ROZ386" s="215"/>
      <c r="RPA386" s="215"/>
      <c r="RPB386" s="215"/>
      <c r="RPC386" s="215"/>
      <c r="RPD386" s="215"/>
      <c r="RPE386" s="215"/>
      <c r="RPF386" s="215"/>
      <c r="RPG386" s="215"/>
      <c r="RPH386" s="215"/>
      <c r="RWY386" s="215"/>
      <c r="RWZ386" s="215"/>
      <c r="RXA386" s="215"/>
      <c r="RXB386" s="215"/>
      <c r="RXN386" s="215"/>
      <c r="RXO386" s="215"/>
      <c r="RXP386" s="215"/>
      <c r="RXQ386" s="215"/>
      <c r="RXR386" s="215"/>
      <c r="RXS386" s="215"/>
      <c r="RXT386" s="215"/>
      <c r="RXU386" s="215"/>
      <c r="RXV386" s="215"/>
      <c r="RXW386" s="215"/>
      <c r="RXX386" s="215"/>
      <c r="RXY386" s="215"/>
      <c r="RXZ386" s="215"/>
      <c r="RYA386" s="215"/>
      <c r="RYB386" s="215"/>
      <c r="RYC386" s="215"/>
      <c r="RYD386" s="215"/>
      <c r="RYE386" s="215"/>
      <c r="RYF386" s="215"/>
      <c r="RYG386" s="215"/>
      <c r="RYH386" s="215"/>
      <c r="RYI386" s="215"/>
      <c r="RYJ386" s="215"/>
      <c r="RYK386" s="215"/>
      <c r="RYL386" s="215"/>
      <c r="RYM386" s="215"/>
      <c r="RYN386" s="215"/>
      <c r="RYO386" s="215"/>
      <c r="RYP386" s="215"/>
      <c r="RYQ386" s="215"/>
      <c r="RYR386" s="215"/>
      <c r="RYS386" s="215"/>
      <c r="RYT386" s="215"/>
      <c r="RYU386" s="215"/>
      <c r="RYV386" s="215"/>
      <c r="RYW386" s="215"/>
      <c r="RYX386" s="215"/>
      <c r="RYY386" s="215"/>
      <c r="RYZ386" s="215"/>
      <c r="RZA386" s="215"/>
      <c r="RZB386" s="215"/>
      <c r="RZC386" s="215"/>
      <c r="RZD386" s="215"/>
      <c r="SGU386" s="215"/>
      <c r="SGV386" s="215"/>
      <c r="SGW386" s="215"/>
      <c r="SGX386" s="215"/>
      <c r="SHJ386" s="215"/>
      <c r="SHK386" s="215"/>
      <c r="SHL386" s="215"/>
      <c r="SHM386" s="215"/>
      <c r="SHN386" s="215"/>
      <c r="SHO386" s="215"/>
      <c r="SHP386" s="215"/>
      <c r="SHQ386" s="215"/>
      <c r="SHR386" s="215"/>
      <c r="SHS386" s="215"/>
      <c r="SHT386" s="215"/>
      <c r="SHU386" s="215"/>
      <c r="SHV386" s="215"/>
      <c r="SHW386" s="215"/>
      <c r="SHX386" s="215"/>
      <c r="SHY386" s="215"/>
      <c r="SHZ386" s="215"/>
      <c r="SIA386" s="215"/>
      <c r="SIB386" s="215"/>
      <c r="SIC386" s="215"/>
      <c r="SID386" s="215"/>
      <c r="SIE386" s="215"/>
      <c r="SIF386" s="215"/>
      <c r="SIG386" s="215"/>
      <c r="SIH386" s="215"/>
      <c r="SII386" s="215"/>
      <c r="SIJ386" s="215"/>
      <c r="SIK386" s="215"/>
      <c r="SIL386" s="215"/>
      <c r="SIM386" s="215"/>
      <c r="SIN386" s="215"/>
      <c r="SIO386" s="215"/>
      <c r="SIP386" s="215"/>
      <c r="SIQ386" s="215"/>
      <c r="SIR386" s="215"/>
      <c r="SIS386" s="215"/>
      <c r="SIT386" s="215"/>
      <c r="SIU386" s="215"/>
      <c r="SIV386" s="215"/>
      <c r="SIW386" s="215"/>
      <c r="SIX386" s="215"/>
      <c r="SIY386" s="215"/>
      <c r="SIZ386" s="215"/>
      <c r="SQQ386" s="215"/>
      <c r="SQR386" s="215"/>
      <c r="SQS386" s="215"/>
      <c r="SQT386" s="215"/>
      <c r="SRF386" s="215"/>
      <c r="SRG386" s="215"/>
      <c r="SRH386" s="215"/>
      <c r="SRI386" s="215"/>
      <c r="SRJ386" s="215"/>
      <c r="SRK386" s="215"/>
      <c r="SRL386" s="215"/>
      <c r="SRM386" s="215"/>
      <c r="SRN386" s="215"/>
      <c r="SRO386" s="215"/>
      <c r="SRP386" s="215"/>
      <c r="SRQ386" s="215"/>
      <c r="SRR386" s="215"/>
      <c r="SRS386" s="215"/>
      <c r="SRT386" s="215"/>
      <c r="SRU386" s="215"/>
      <c r="SRV386" s="215"/>
      <c r="SRW386" s="215"/>
      <c r="SRX386" s="215"/>
      <c r="SRY386" s="215"/>
      <c r="SRZ386" s="215"/>
      <c r="SSA386" s="215"/>
      <c r="SSB386" s="215"/>
      <c r="SSC386" s="215"/>
      <c r="SSD386" s="215"/>
      <c r="SSE386" s="215"/>
      <c r="SSF386" s="215"/>
      <c r="SSG386" s="215"/>
      <c r="SSH386" s="215"/>
      <c r="SSI386" s="215"/>
      <c r="SSJ386" s="215"/>
      <c r="SSK386" s="215"/>
      <c r="SSL386" s="215"/>
      <c r="SSM386" s="215"/>
      <c r="SSN386" s="215"/>
      <c r="SSO386" s="215"/>
      <c r="SSP386" s="215"/>
      <c r="SSQ386" s="215"/>
      <c r="SSR386" s="215"/>
      <c r="SSS386" s="215"/>
      <c r="SST386" s="215"/>
      <c r="SSU386" s="215"/>
      <c r="SSV386" s="215"/>
      <c r="TAM386" s="215"/>
      <c r="TAN386" s="215"/>
      <c r="TAO386" s="215"/>
      <c r="TAP386" s="215"/>
      <c r="TBB386" s="215"/>
      <c r="TBC386" s="215"/>
      <c r="TBD386" s="215"/>
      <c r="TBE386" s="215"/>
      <c r="TBF386" s="215"/>
      <c r="TBG386" s="215"/>
      <c r="TBH386" s="215"/>
      <c r="TBI386" s="215"/>
      <c r="TBJ386" s="215"/>
      <c r="TBK386" s="215"/>
      <c r="TBL386" s="215"/>
      <c r="TBM386" s="215"/>
      <c r="TBN386" s="215"/>
      <c r="TBO386" s="215"/>
      <c r="TBP386" s="215"/>
      <c r="TBQ386" s="215"/>
      <c r="TBR386" s="215"/>
      <c r="TBS386" s="215"/>
      <c r="TBT386" s="215"/>
      <c r="TBU386" s="215"/>
      <c r="TBV386" s="215"/>
      <c r="TBW386" s="215"/>
      <c r="TBX386" s="215"/>
      <c r="TBY386" s="215"/>
      <c r="TBZ386" s="215"/>
      <c r="TCA386" s="215"/>
      <c r="TCB386" s="215"/>
      <c r="TCC386" s="215"/>
      <c r="TCD386" s="215"/>
      <c r="TCE386" s="215"/>
      <c r="TCF386" s="215"/>
      <c r="TCG386" s="215"/>
      <c r="TCH386" s="215"/>
      <c r="TCI386" s="215"/>
      <c r="TCJ386" s="215"/>
      <c r="TCK386" s="215"/>
      <c r="TCL386" s="215"/>
      <c r="TCM386" s="215"/>
      <c r="TCN386" s="215"/>
      <c r="TCO386" s="215"/>
      <c r="TCP386" s="215"/>
      <c r="TCQ386" s="215"/>
      <c r="TCR386" s="215"/>
      <c r="TKI386" s="215"/>
      <c r="TKJ386" s="215"/>
      <c r="TKK386" s="215"/>
      <c r="TKL386" s="215"/>
      <c r="TKX386" s="215"/>
      <c r="TKY386" s="215"/>
      <c r="TKZ386" s="215"/>
      <c r="TLA386" s="215"/>
      <c r="TLB386" s="215"/>
      <c r="TLC386" s="215"/>
      <c r="TLD386" s="215"/>
      <c r="TLE386" s="215"/>
      <c r="TLF386" s="215"/>
      <c r="TLG386" s="215"/>
      <c r="TLH386" s="215"/>
      <c r="TLI386" s="215"/>
      <c r="TLJ386" s="215"/>
      <c r="TLK386" s="215"/>
      <c r="TLL386" s="215"/>
      <c r="TLM386" s="215"/>
      <c r="TLN386" s="215"/>
      <c r="TLO386" s="215"/>
      <c r="TLP386" s="215"/>
      <c r="TLQ386" s="215"/>
      <c r="TLR386" s="215"/>
      <c r="TLS386" s="215"/>
      <c r="TLT386" s="215"/>
      <c r="TLU386" s="215"/>
      <c r="TLV386" s="215"/>
      <c r="TLW386" s="215"/>
      <c r="TLX386" s="215"/>
      <c r="TLY386" s="215"/>
      <c r="TLZ386" s="215"/>
      <c r="TMA386" s="215"/>
      <c r="TMB386" s="215"/>
      <c r="TMC386" s="215"/>
      <c r="TMD386" s="215"/>
      <c r="TME386" s="215"/>
      <c r="TMF386" s="215"/>
      <c r="TMG386" s="215"/>
      <c r="TMH386" s="215"/>
      <c r="TMI386" s="215"/>
      <c r="TMJ386" s="215"/>
      <c r="TMK386" s="215"/>
      <c r="TML386" s="215"/>
      <c r="TMM386" s="215"/>
      <c r="TMN386" s="215"/>
      <c r="TUE386" s="215"/>
      <c r="TUF386" s="215"/>
      <c r="TUG386" s="215"/>
      <c r="TUH386" s="215"/>
      <c r="TUT386" s="215"/>
      <c r="TUU386" s="215"/>
      <c r="TUV386" s="215"/>
      <c r="TUW386" s="215"/>
      <c r="TUX386" s="215"/>
      <c r="TUY386" s="215"/>
      <c r="TUZ386" s="215"/>
      <c r="TVA386" s="215"/>
      <c r="TVB386" s="215"/>
      <c r="TVC386" s="215"/>
      <c r="TVD386" s="215"/>
      <c r="TVE386" s="215"/>
      <c r="TVF386" s="215"/>
      <c r="TVG386" s="215"/>
      <c r="TVH386" s="215"/>
      <c r="TVI386" s="215"/>
      <c r="TVJ386" s="215"/>
      <c r="TVK386" s="215"/>
      <c r="TVL386" s="215"/>
      <c r="TVM386" s="215"/>
      <c r="TVN386" s="215"/>
      <c r="TVO386" s="215"/>
      <c r="TVP386" s="215"/>
      <c r="TVQ386" s="215"/>
      <c r="TVR386" s="215"/>
      <c r="TVS386" s="215"/>
      <c r="TVT386" s="215"/>
      <c r="TVU386" s="215"/>
      <c r="TVV386" s="215"/>
      <c r="TVW386" s="215"/>
      <c r="TVX386" s="215"/>
      <c r="TVY386" s="215"/>
      <c r="TVZ386" s="215"/>
      <c r="TWA386" s="215"/>
      <c r="TWB386" s="215"/>
      <c r="TWC386" s="215"/>
      <c r="TWD386" s="215"/>
      <c r="TWE386" s="215"/>
      <c r="TWF386" s="215"/>
      <c r="TWG386" s="215"/>
      <c r="TWH386" s="215"/>
      <c r="TWI386" s="215"/>
      <c r="TWJ386" s="215"/>
      <c r="UEA386" s="215"/>
      <c r="UEB386" s="215"/>
      <c r="UEC386" s="215"/>
      <c r="UED386" s="215"/>
      <c r="UEP386" s="215"/>
      <c r="UEQ386" s="215"/>
      <c r="UER386" s="215"/>
      <c r="UES386" s="215"/>
      <c r="UET386" s="215"/>
      <c r="UEU386" s="215"/>
      <c r="UEV386" s="215"/>
      <c r="UEW386" s="215"/>
      <c r="UEX386" s="215"/>
      <c r="UEY386" s="215"/>
      <c r="UEZ386" s="215"/>
      <c r="UFA386" s="215"/>
      <c r="UFB386" s="215"/>
      <c r="UFC386" s="215"/>
      <c r="UFD386" s="215"/>
      <c r="UFE386" s="215"/>
      <c r="UFF386" s="215"/>
      <c r="UFG386" s="215"/>
      <c r="UFH386" s="215"/>
      <c r="UFI386" s="215"/>
      <c r="UFJ386" s="215"/>
      <c r="UFK386" s="215"/>
      <c r="UFL386" s="215"/>
      <c r="UFM386" s="215"/>
      <c r="UFN386" s="215"/>
      <c r="UFO386" s="215"/>
      <c r="UFP386" s="215"/>
      <c r="UFQ386" s="215"/>
      <c r="UFR386" s="215"/>
      <c r="UFS386" s="215"/>
      <c r="UFT386" s="215"/>
      <c r="UFU386" s="215"/>
      <c r="UFV386" s="215"/>
      <c r="UFW386" s="215"/>
      <c r="UFX386" s="215"/>
      <c r="UFY386" s="215"/>
      <c r="UFZ386" s="215"/>
      <c r="UGA386" s="215"/>
      <c r="UGB386" s="215"/>
      <c r="UGC386" s="215"/>
      <c r="UGD386" s="215"/>
      <c r="UGE386" s="215"/>
      <c r="UGF386" s="215"/>
      <c r="UNW386" s="215"/>
      <c r="UNX386" s="215"/>
      <c r="UNY386" s="215"/>
      <c r="UNZ386" s="215"/>
      <c r="UOL386" s="215"/>
      <c r="UOM386" s="215"/>
      <c r="UON386" s="215"/>
      <c r="UOO386" s="215"/>
      <c r="UOP386" s="215"/>
      <c r="UOQ386" s="215"/>
      <c r="UOR386" s="215"/>
      <c r="UOS386" s="215"/>
      <c r="UOT386" s="215"/>
      <c r="UOU386" s="215"/>
      <c r="UOV386" s="215"/>
      <c r="UOW386" s="215"/>
      <c r="UOX386" s="215"/>
      <c r="UOY386" s="215"/>
      <c r="UOZ386" s="215"/>
      <c r="UPA386" s="215"/>
      <c r="UPB386" s="215"/>
      <c r="UPC386" s="215"/>
      <c r="UPD386" s="215"/>
      <c r="UPE386" s="215"/>
      <c r="UPF386" s="215"/>
      <c r="UPG386" s="215"/>
      <c r="UPH386" s="215"/>
      <c r="UPI386" s="215"/>
      <c r="UPJ386" s="215"/>
      <c r="UPK386" s="215"/>
      <c r="UPL386" s="215"/>
      <c r="UPM386" s="215"/>
      <c r="UPN386" s="215"/>
      <c r="UPO386" s="215"/>
      <c r="UPP386" s="215"/>
      <c r="UPQ386" s="215"/>
      <c r="UPR386" s="215"/>
      <c r="UPS386" s="215"/>
      <c r="UPT386" s="215"/>
      <c r="UPU386" s="215"/>
      <c r="UPV386" s="215"/>
      <c r="UPW386" s="215"/>
      <c r="UPX386" s="215"/>
      <c r="UPY386" s="215"/>
      <c r="UPZ386" s="215"/>
      <c r="UQA386" s="215"/>
      <c r="UQB386" s="215"/>
      <c r="UXS386" s="215"/>
      <c r="UXT386" s="215"/>
      <c r="UXU386" s="215"/>
      <c r="UXV386" s="215"/>
      <c r="UYH386" s="215"/>
      <c r="UYI386" s="215"/>
      <c r="UYJ386" s="215"/>
      <c r="UYK386" s="215"/>
      <c r="UYL386" s="215"/>
      <c r="UYM386" s="215"/>
      <c r="UYN386" s="215"/>
      <c r="UYO386" s="215"/>
      <c r="UYP386" s="215"/>
      <c r="UYQ386" s="215"/>
      <c r="UYR386" s="215"/>
      <c r="UYS386" s="215"/>
      <c r="UYT386" s="215"/>
      <c r="UYU386" s="215"/>
      <c r="UYV386" s="215"/>
      <c r="UYW386" s="215"/>
      <c r="UYX386" s="215"/>
      <c r="UYY386" s="215"/>
      <c r="UYZ386" s="215"/>
      <c r="UZA386" s="215"/>
      <c r="UZB386" s="215"/>
      <c r="UZC386" s="215"/>
      <c r="UZD386" s="215"/>
      <c r="UZE386" s="215"/>
      <c r="UZF386" s="215"/>
      <c r="UZG386" s="215"/>
      <c r="UZH386" s="215"/>
      <c r="UZI386" s="215"/>
      <c r="UZJ386" s="215"/>
      <c r="UZK386" s="215"/>
      <c r="UZL386" s="215"/>
      <c r="UZM386" s="215"/>
      <c r="UZN386" s="215"/>
      <c r="UZO386" s="215"/>
      <c r="UZP386" s="215"/>
      <c r="UZQ386" s="215"/>
      <c r="UZR386" s="215"/>
      <c r="UZS386" s="215"/>
      <c r="UZT386" s="215"/>
      <c r="UZU386" s="215"/>
      <c r="UZV386" s="215"/>
      <c r="UZW386" s="215"/>
      <c r="UZX386" s="215"/>
      <c r="VHO386" s="215"/>
      <c r="VHP386" s="215"/>
      <c r="VHQ386" s="215"/>
      <c r="VHR386" s="215"/>
      <c r="VID386" s="215"/>
      <c r="VIE386" s="215"/>
      <c r="VIF386" s="215"/>
      <c r="VIG386" s="215"/>
      <c r="VIH386" s="215"/>
      <c r="VII386" s="215"/>
      <c r="VIJ386" s="215"/>
      <c r="VIK386" s="215"/>
      <c r="VIL386" s="215"/>
      <c r="VIM386" s="215"/>
      <c r="VIN386" s="215"/>
      <c r="VIO386" s="215"/>
      <c r="VIP386" s="215"/>
      <c r="VIQ386" s="215"/>
      <c r="VIR386" s="215"/>
      <c r="VIS386" s="215"/>
      <c r="VIT386" s="215"/>
      <c r="VIU386" s="215"/>
      <c r="VIV386" s="215"/>
      <c r="VIW386" s="215"/>
      <c r="VIX386" s="215"/>
      <c r="VIY386" s="215"/>
      <c r="VIZ386" s="215"/>
      <c r="VJA386" s="215"/>
      <c r="VJB386" s="215"/>
      <c r="VJC386" s="215"/>
      <c r="VJD386" s="215"/>
      <c r="VJE386" s="215"/>
      <c r="VJF386" s="215"/>
      <c r="VJG386" s="215"/>
      <c r="VJH386" s="215"/>
      <c r="VJI386" s="215"/>
      <c r="VJJ386" s="215"/>
      <c r="VJK386" s="215"/>
      <c r="VJL386" s="215"/>
      <c r="VJM386" s="215"/>
      <c r="VJN386" s="215"/>
      <c r="VJO386" s="215"/>
      <c r="VJP386" s="215"/>
      <c r="VJQ386" s="215"/>
      <c r="VJR386" s="215"/>
      <c r="VJS386" s="215"/>
      <c r="VJT386" s="215"/>
      <c r="VRK386" s="215"/>
      <c r="VRL386" s="215"/>
      <c r="VRM386" s="215"/>
      <c r="VRN386" s="215"/>
      <c r="VRZ386" s="215"/>
      <c r="VSA386" s="215"/>
      <c r="VSB386" s="215"/>
      <c r="VSC386" s="215"/>
      <c r="VSD386" s="215"/>
      <c r="VSE386" s="215"/>
      <c r="VSF386" s="215"/>
      <c r="VSG386" s="215"/>
      <c r="VSH386" s="215"/>
      <c r="VSI386" s="215"/>
      <c r="VSJ386" s="215"/>
      <c r="VSK386" s="215"/>
      <c r="VSL386" s="215"/>
      <c r="VSM386" s="215"/>
      <c r="VSN386" s="215"/>
      <c r="VSO386" s="215"/>
      <c r="VSP386" s="215"/>
      <c r="VSQ386" s="215"/>
      <c r="VSR386" s="215"/>
      <c r="VSS386" s="215"/>
      <c r="VST386" s="215"/>
      <c r="VSU386" s="215"/>
      <c r="VSV386" s="215"/>
      <c r="VSW386" s="215"/>
      <c r="VSX386" s="215"/>
      <c r="VSY386" s="215"/>
      <c r="VSZ386" s="215"/>
      <c r="VTA386" s="215"/>
      <c r="VTB386" s="215"/>
      <c r="VTC386" s="215"/>
      <c r="VTD386" s="215"/>
      <c r="VTE386" s="215"/>
      <c r="VTF386" s="215"/>
      <c r="VTG386" s="215"/>
      <c r="VTH386" s="215"/>
      <c r="VTI386" s="215"/>
      <c r="VTJ386" s="215"/>
      <c r="VTK386" s="215"/>
      <c r="VTL386" s="215"/>
      <c r="VTM386" s="215"/>
      <c r="VTN386" s="215"/>
      <c r="VTO386" s="215"/>
      <c r="VTP386" s="215"/>
      <c r="WBG386" s="215"/>
      <c r="WBH386" s="215"/>
      <c r="WBI386" s="215"/>
      <c r="WBJ386" s="215"/>
      <c r="WBV386" s="215"/>
      <c r="WBW386" s="215"/>
      <c r="WBX386" s="215"/>
      <c r="WBY386" s="215"/>
      <c r="WBZ386" s="215"/>
      <c r="WCA386" s="215"/>
      <c r="WCB386" s="215"/>
      <c r="WCC386" s="215"/>
      <c r="WCD386" s="215"/>
      <c r="WCE386" s="215"/>
      <c r="WCF386" s="215"/>
      <c r="WCG386" s="215"/>
      <c r="WCH386" s="215"/>
      <c r="WCI386" s="215"/>
      <c r="WCJ386" s="215"/>
      <c r="WCK386" s="215"/>
      <c r="WCL386" s="215"/>
      <c r="WCM386" s="215"/>
      <c r="WCN386" s="215"/>
      <c r="WCO386" s="215"/>
      <c r="WCP386" s="215"/>
      <c r="WCQ386" s="215"/>
      <c r="WCR386" s="215"/>
      <c r="WCS386" s="215"/>
      <c r="WCT386" s="215"/>
      <c r="WCU386" s="215"/>
      <c r="WCV386" s="215"/>
      <c r="WCW386" s="215"/>
      <c r="WCX386" s="215"/>
      <c r="WCY386" s="215"/>
      <c r="WCZ386" s="215"/>
      <c r="WDA386" s="215"/>
      <c r="WDB386" s="215"/>
      <c r="WDC386" s="215"/>
      <c r="WDD386" s="215"/>
      <c r="WDE386" s="215"/>
      <c r="WDF386" s="215"/>
      <c r="WDG386" s="215"/>
      <c r="WDH386" s="215"/>
      <c r="WDI386" s="215"/>
      <c r="WDJ386" s="215"/>
      <c r="WDK386" s="215"/>
      <c r="WDL386" s="215"/>
      <c r="WLC386" s="215"/>
      <c r="WLD386" s="215"/>
      <c r="WLE386" s="215"/>
      <c r="WLF386" s="215"/>
      <c r="WLR386" s="215"/>
      <c r="WLS386" s="215"/>
      <c r="WLT386" s="215"/>
      <c r="WLU386" s="215"/>
      <c r="WLV386" s="215"/>
      <c r="WLW386" s="215"/>
      <c r="WLX386" s="215"/>
      <c r="WLY386" s="215"/>
      <c r="WLZ386" s="215"/>
      <c r="WMA386" s="215"/>
      <c r="WMB386" s="215"/>
      <c r="WMC386" s="215"/>
      <c r="WMD386" s="215"/>
      <c r="WME386" s="215"/>
      <c r="WMF386" s="215"/>
      <c r="WMG386" s="215"/>
      <c r="WMH386" s="215"/>
      <c r="WMI386" s="215"/>
      <c r="WMJ386" s="215"/>
      <c r="WMK386" s="215"/>
      <c r="WML386" s="215"/>
      <c r="WMM386" s="215"/>
      <c r="WMN386" s="215"/>
      <c r="WMO386" s="215"/>
      <c r="WMP386" s="215"/>
      <c r="WMQ386" s="215"/>
      <c r="WMR386" s="215"/>
      <c r="WMS386" s="215"/>
      <c r="WMT386" s="215"/>
      <c r="WMU386" s="215"/>
      <c r="WMV386" s="215"/>
      <c r="WMW386" s="215"/>
      <c r="WMX386" s="215"/>
      <c r="WMY386" s="215"/>
      <c r="WMZ386" s="215"/>
      <c r="WNA386" s="215"/>
      <c r="WNB386" s="215"/>
      <c r="WNC386" s="215"/>
      <c r="WND386" s="215"/>
      <c r="WNE386" s="215"/>
      <c r="WNF386" s="215"/>
      <c r="WNG386" s="215"/>
      <c r="WNH386" s="215"/>
      <c r="WUY386" s="215"/>
      <c r="WUZ386" s="215"/>
      <c r="WVA386" s="215"/>
      <c r="WVB386" s="215"/>
      <c r="WVN386" s="215"/>
      <c r="WVO386" s="215"/>
      <c r="WVP386" s="215"/>
      <c r="WVQ386" s="215"/>
      <c r="WVR386" s="215"/>
      <c r="WVS386" s="215"/>
      <c r="WVT386" s="215"/>
      <c r="WVU386" s="215"/>
      <c r="WVV386" s="215"/>
      <c r="WVW386" s="215"/>
      <c r="WVX386" s="215"/>
      <c r="WVY386" s="215"/>
      <c r="WVZ386" s="215"/>
      <c r="WWA386" s="215"/>
      <c r="WWB386" s="215"/>
      <c r="WWC386" s="215"/>
      <c r="WWD386" s="215"/>
      <c r="WWE386" s="215"/>
      <c r="WWF386" s="215"/>
      <c r="WWG386" s="215"/>
      <c r="WWH386" s="215"/>
      <c r="WWI386" s="215"/>
      <c r="WWJ386" s="215"/>
      <c r="WWK386" s="215"/>
      <c r="WWL386" s="215"/>
      <c r="WWM386" s="215"/>
      <c r="WWN386" s="215"/>
      <c r="WWO386" s="215"/>
      <c r="WWP386" s="215"/>
      <c r="WWQ386" s="215"/>
      <c r="WWR386" s="215"/>
      <c r="WWS386" s="215"/>
      <c r="WWT386" s="215"/>
      <c r="WWU386" s="215"/>
      <c r="WWV386" s="215"/>
      <c r="WWW386" s="215"/>
      <c r="WWX386" s="215"/>
      <c r="WWY386" s="215"/>
      <c r="WWZ386" s="215"/>
      <c r="WXA386" s="215"/>
      <c r="WXB386" s="215"/>
      <c r="WXC386" s="215"/>
      <c r="WXD386" s="215"/>
    </row>
    <row r="387" spans="1:1018 1030:2042 2054:3066 3078:4090 4102:5114 5126:6138 6150:7162 7174:8186 8198:9210 9222:10234 10246:11258 11270:12282 12294:13306 13318:14330 14342:15354 15366:16176" s="215" customFormat="1" ht="15.75">
      <c r="A387" s="83"/>
      <c r="B387" s="83"/>
      <c r="C387" s="83"/>
      <c r="D387" s="83"/>
      <c r="E387" s="83"/>
      <c r="F387" s="85"/>
      <c r="G387" s="93"/>
      <c r="H387" s="84"/>
      <c r="I387" s="84"/>
      <c r="J387" s="84"/>
      <c r="K387" s="84"/>
      <c r="L387" s="95"/>
      <c r="M387" s="95"/>
      <c r="N387" s="95"/>
      <c r="O387" s="95"/>
      <c r="P387" s="95"/>
      <c r="Q387" s="95"/>
      <c r="R387" s="95"/>
      <c r="S387" s="95"/>
      <c r="T387" s="238"/>
      <c r="U387" s="238"/>
      <c r="V387" s="238"/>
      <c r="W387" s="238"/>
      <c r="X387" s="239"/>
      <c r="Y387" s="239"/>
      <c r="Z387" s="239"/>
      <c r="AA387" s="239"/>
      <c r="AB387" s="238"/>
      <c r="AC387" s="238"/>
      <c r="AD387" s="238"/>
      <c r="AE387" s="238"/>
      <c r="AF387" s="239"/>
      <c r="AG387" s="239"/>
      <c r="AH387" s="239"/>
      <c r="AI387" s="239"/>
      <c r="AJ387" s="86"/>
      <c r="AK387" s="240"/>
      <c r="AL387" s="240"/>
      <c r="AM387" s="352"/>
      <c r="AN387" s="352"/>
      <c r="AO387" s="352"/>
      <c r="AP387" s="352"/>
      <c r="AQ387" s="356"/>
      <c r="AR387" s="356"/>
      <c r="AS387" s="356"/>
      <c r="AT387" s="356"/>
      <c r="AU387" s="357"/>
      <c r="AV387" s="241"/>
      <c r="AW387" s="354"/>
      <c r="AX387" s="355"/>
      <c r="AY387" s="355"/>
      <c r="AZ387" s="355"/>
      <c r="BA387" s="238"/>
      <c r="BB387" s="238"/>
      <c r="BC387" s="238"/>
      <c r="BD387" s="238"/>
      <c r="BE387" s="103"/>
      <c r="BG387" s="83"/>
      <c r="BH387" s="83"/>
      <c r="BI387" s="83"/>
      <c r="BJ387" s="83"/>
      <c r="BK387" s="83"/>
      <c r="BL387" s="83"/>
      <c r="BM387" s="83"/>
      <c r="BN387" s="83"/>
      <c r="BO387" s="83"/>
      <c r="BP387" s="83"/>
      <c r="BQ387" s="83"/>
      <c r="BR387" s="83"/>
      <c r="BS387" s="83"/>
      <c r="BT387" s="83"/>
      <c r="BU387" s="83"/>
      <c r="BV387" s="83"/>
      <c r="BW387" s="83"/>
      <c r="BX387" s="83"/>
      <c r="BY387" s="83"/>
      <c r="BZ387" s="83"/>
      <c r="CA387" s="83"/>
      <c r="CB387" s="83"/>
      <c r="CC387" s="83"/>
      <c r="CD387" s="83"/>
      <c r="CE387" s="83"/>
      <c r="CF387" s="83"/>
      <c r="CG387" s="83"/>
      <c r="CH387" s="83"/>
      <c r="CI387" s="83"/>
      <c r="CJ387" s="83"/>
      <c r="CK387" s="83"/>
      <c r="CL387" s="83"/>
      <c r="CM387" s="83"/>
      <c r="CN387" s="83"/>
      <c r="CO387" s="83"/>
      <c r="CP387" s="83"/>
      <c r="CQ387" s="83"/>
      <c r="CR387" s="83"/>
    </row>
    <row r="388" spans="1:1018 1030:2042 2054:3066 3078:4090 4102:5114 5126:6138 6150:7162 7174:8186 8198:9210 9222:10234 10246:11258 11270:12282 12294:13306 13318:14330 14342:15354 15366:16176" s="215" customFormat="1" ht="15.75">
      <c r="A388" s="83"/>
      <c r="B388" s="83"/>
      <c r="C388" s="83"/>
      <c r="D388" s="83"/>
      <c r="E388" s="83"/>
      <c r="F388" s="85"/>
      <c r="G388" s="93"/>
      <c r="H388" s="84"/>
      <c r="I388" s="84"/>
      <c r="J388" s="84"/>
      <c r="K388" s="84"/>
      <c r="L388" s="95"/>
      <c r="M388" s="95"/>
      <c r="N388" s="95"/>
      <c r="O388" s="95"/>
      <c r="P388" s="95"/>
      <c r="Q388" s="95"/>
      <c r="R388" s="95"/>
      <c r="S388" s="95"/>
      <c r="T388" s="238"/>
      <c r="U388" s="238"/>
      <c r="V388" s="238"/>
      <c r="W388" s="238"/>
      <c r="X388" s="239"/>
      <c r="Y388" s="239"/>
      <c r="Z388" s="239"/>
      <c r="AA388" s="239"/>
      <c r="AB388" s="238"/>
      <c r="AC388" s="238"/>
      <c r="AD388" s="238"/>
      <c r="AE388" s="238"/>
      <c r="AF388" s="239"/>
      <c r="AG388" s="239"/>
      <c r="AH388" s="239"/>
      <c r="AI388" s="239"/>
      <c r="AJ388" s="86"/>
      <c r="AK388" s="240"/>
      <c r="AL388" s="240"/>
      <c r="AM388" s="352"/>
      <c r="AN388" s="352"/>
      <c r="AO388" s="352"/>
      <c r="AP388" s="352"/>
      <c r="AQ388" s="356"/>
      <c r="AR388" s="356"/>
      <c r="AS388" s="356"/>
      <c r="AT388" s="356"/>
      <c r="AU388" s="357"/>
      <c r="AV388" s="241"/>
      <c r="AW388" s="354"/>
      <c r="AX388" s="355"/>
      <c r="AY388" s="355"/>
      <c r="AZ388" s="355"/>
      <c r="BA388" s="238"/>
      <c r="BB388" s="238"/>
      <c r="BC388" s="238"/>
      <c r="BD388" s="238"/>
      <c r="BE388" s="103"/>
      <c r="BG388" s="83"/>
      <c r="BH388" s="83"/>
      <c r="BI388" s="83"/>
      <c r="BJ388" s="83"/>
      <c r="BK388" s="83"/>
      <c r="BL388" s="83"/>
      <c r="BM388" s="83"/>
      <c r="BN388" s="83"/>
      <c r="BO388" s="83"/>
      <c r="BP388" s="83"/>
      <c r="BQ388" s="83"/>
      <c r="BR388" s="83"/>
      <c r="BS388" s="83"/>
      <c r="BT388" s="83"/>
      <c r="BU388" s="83"/>
      <c r="BV388" s="83"/>
      <c r="BW388" s="83"/>
      <c r="BX388" s="83"/>
      <c r="BY388" s="83"/>
      <c r="BZ388" s="83"/>
      <c r="CA388" s="83"/>
      <c r="CB388" s="83"/>
      <c r="CC388" s="83"/>
      <c r="CD388" s="83"/>
      <c r="CE388" s="83"/>
      <c r="CF388" s="83"/>
      <c r="CG388" s="83"/>
      <c r="CH388" s="83"/>
      <c r="CI388" s="83"/>
      <c r="CJ388" s="83"/>
      <c r="CK388" s="83"/>
      <c r="CL388" s="83"/>
      <c r="CM388" s="83"/>
      <c r="CN388" s="83"/>
      <c r="CO388" s="83"/>
      <c r="CP388" s="83"/>
      <c r="CQ388" s="83"/>
      <c r="CR388" s="83"/>
    </row>
    <row r="389" spans="1:1018 1030:2042 2054:3066 3078:4090 4102:5114 5126:6138 6150:7162 7174:8186 8198:9210 9222:10234 10246:11258 11270:12282 12294:13306 13318:14330 14342:15354 15366:16176" s="215" customFormat="1" ht="15.75">
      <c r="A389" s="83"/>
      <c r="B389" s="83"/>
      <c r="C389" s="83"/>
      <c r="D389" s="83"/>
      <c r="E389" s="83"/>
      <c r="F389" s="85"/>
      <c r="G389" s="93"/>
      <c r="H389" s="84"/>
      <c r="I389" s="84"/>
      <c r="J389" s="84"/>
      <c r="K389" s="84"/>
      <c r="L389" s="95"/>
      <c r="M389" s="95"/>
      <c r="N389" s="95"/>
      <c r="O389" s="95"/>
      <c r="P389" s="95"/>
      <c r="Q389" s="95"/>
      <c r="R389" s="95"/>
      <c r="S389" s="95"/>
      <c r="T389" s="238"/>
      <c r="U389" s="238"/>
      <c r="V389" s="238"/>
      <c r="W389" s="238"/>
      <c r="X389" s="239"/>
      <c r="Y389" s="239"/>
      <c r="Z389" s="239"/>
      <c r="AA389" s="239"/>
      <c r="AB389" s="238"/>
      <c r="AC389" s="238"/>
      <c r="AD389" s="238"/>
      <c r="AE389" s="238"/>
      <c r="AF389" s="239"/>
      <c r="AG389" s="239"/>
      <c r="AH389" s="239"/>
      <c r="AI389" s="239"/>
      <c r="AJ389" s="86"/>
      <c r="AK389" s="240"/>
      <c r="AL389" s="240"/>
      <c r="AM389" s="352"/>
      <c r="AN389" s="352"/>
      <c r="AO389" s="352"/>
      <c r="AP389" s="352"/>
      <c r="AQ389" s="356"/>
      <c r="AR389" s="356"/>
      <c r="AS389" s="356"/>
      <c r="AT389" s="356"/>
      <c r="AU389" s="357"/>
      <c r="AV389" s="241"/>
      <c r="AW389" s="354"/>
      <c r="AX389" s="355"/>
      <c r="AY389" s="355"/>
      <c r="AZ389" s="355"/>
      <c r="BA389" s="238"/>
      <c r="BB389" s="238"/>
      <c r="BC389" s="238"/>
      <c r="BD389" s="238"/>
      <c r="BE389" s="103"/>
      <c r="BG389" s="83"/>
      <c r="BH389" s="83"/>
      <c r="BI389" s="83"/>
      <c r="BJ389" s="83"/>
      <c r="BK389" s="83"/>
      <c r="BL389" s="83"/>
      <c r="BM389" s="83"/>
      <c r="BN389" s="83"/>
      <c r="BO389" s="83"/>
      <c r="BP389" s="83"/>
      <c r="BQ389" s="83"/>
      <c r="BR389" s="83"/>
      <c r="BS389" s="83"/>
      <c r="BT389" s="83"/>
      <c r="BU389" s="83"/>
      <c r="BV389" s="83"/>
      <c r="BW389" s="83"/>
      <c r="BX389" s="83"/>
      <c r="BY389" s="83"/>
      <c r="BZ389" s="83"/>
      <c r="CA389" s="83"/>
      <c r="CB389" s="83"/>
      <c r="CC389" s="83"/>
      <c r="CD389" s="83"/>
      <c r="CE389" s="83"/>
      <c r="CF389" s="83"/>
      <c r="CG389" s="83"/>
      <c r="CH389" s="83"/>
      <c r="CI389" s="83"/>
      <c r="CJ389" s="83"/>
      <c r="CK389" s="83"/>
      <c r="CL389" s="83"/>
      <c r="CM389" s="83"/>
      <c r="CN389" s="83"/>
      <c r="CO389" s="83"/>
      <c r="CP389" s="83"/>
      <c r="CQ389" s="83"/>
      <c r="CR389" s="83"/>
    </row>
    <row r="390" spans="1:1018 1030:2042 2054:3066 3078:4090 4102:5114 5126:6138 6150:7162 7174:8186 8198:9210 9222:10234 10246:11258 11270:12282 12294:13306 13318:14330 14342:15354 15366:16176" s="215" customFormat="1" ht="15.75">
      <c r="A390" s="83"/>
      <c r="B390" s="83"/>
      <c r="C390" s="83"/>
      <c r="D390" s="83"/>
      <c r="E390" s="83"/>
      <c r="F390" s="85"/>
      <c r="G390" s="93"/>
      <c r="H390" s="84"/>
      <c r="I390" s="84"/>
      <c r="J390" s="84"/>
      <c r="K390" s="84"/>
      <c r="L390" s="95"/>
      <c r="M390" s="95"/>
      <c r="N390" s="95"/>
      <c r="O390" s="95"/>
      <c r="P390" s="95"/>
      <c r="Q390" s="95"/>
      <c r="R390" s="95"/>
      <c r="S390" s="95"/>
      <c r="T390" s="238"/>
      <c r="U390" s="238"/>
      <c r="V390" s="238"/>
      <c r="W390" s="238"/>
      <c r="X390" s="239"/>
      <c r="Y390" s="239"/>
      <c r="Z390" s="239"/>
      <c r="AA390" s="239"/>
      <c r="AB390" s="238"/>
      <c r="AC390" s="238"/>
      <c r="AD390" s="238"/>
      <c r="AE390" s="238"/>
      <c r="AF390" s="239"/>
      <c r="AG390" s="239"/>
      <c r="AH390" s="239"/>
      <c r="AI390" s="239"/>
      <c r="AJ390" s="86"/>
      <c r="AK390" s="240"/>
      <c r="AL390" s="240"/>
      <c r="AM390" s="352"/>
      <c r="AN390" s="352"/>
      <c r="AO390" s="352"/>
      <c r="AP390" s="352"/>
      <c r="AQ390" s="356"/>
      <c r="AR390" s="356"/>
      <c r="AS390" s="356"/>
      <c r="AT390" s="356"/>
      <c r="AU390" s="357"/>
      <c r="AV390" s="241"/>
      <c r="AW390" s="354"/>
      <c r="AX390" s="355"/>
      <c r="AY390" s="355"/>
      <c r="AZ390" s="355"/>
      <c r="BA390" s="238"/>
      <c r="BB390" s="238"/>
      <c r="BC390" s="238"/>
      <c r="BD390" s="238"/>
      <c r="BE390" s="103"/>
      <c r="BG390" s="83"/>
      <c r="BH390" s="83"/>
      <c r="BI390" s="83"/>
      <c r="BJ390" s="83"/>
      <c r="BK390" s="83"/>
      <c r="BL390" s="83"/>
      <c r="BM390" s="83"/>
      <c r="BN390" s="83"/>
      <c r="BO390" s="83"/>
      <c r="BP390" s="83"/>
      <c r="BQ390" s="83"/>
      <c r="BR390" s="83"/>
      <c r="BS390" s="83"/>
      <c r="BT390" s="83"/>
      <c r="BU390" s="83"/>
      <c r="BV390" s="83"/>
      <c r="BW390" s="83"/>
      <c r="BX390" s="83"/>
      <c r="BY390" s="83"/>
      <c r="BZ390" s="83"/>
      <c r="CA390" s="83"/>
      <c r="CB390" s="83"/>
      <c r="CC390" s="83"/>
      <c r="CD390" s="83"/>
      <c r="CE390" s="83"/>
      <c r="CF390" s="83"/>
      <c r="CG390" s="83"/>
      <c r="CH390" s="83"/>
      <c r="CI390" s="83"/>
      <c r="CJ390" s="83"/>
      <c r="CK390" s="83"/>
      <c r="CL390" s="83"/>
      <c r="CM390" s="83"/>
      <c r="CN390" s="83"/>
      <c r="CO390" s="83"/>
      <c r="CP390" s="83"/>
      <c r="CQ390" s="83"/>
      <c r="CR390" s="83"/>
    </row>
    <row r="391" spans="1:1018 1030:2042 2054:3066 3078:4090 4102:5114 5126:6138 6150:7162 7174:8186 8198:9210 9222:10234 10246:11258 11270:12282 12294:13306 13318:14330 14342:15354 15366:16176" s="215" customFormat="1" ht="15.75">
      <c r="A391" s="83"/>
      <c r="B391" s="83"/>
      <c r="C391" s="83"/>
      <c r="D391" s="83"/>
      <c r="E391" s="83"/>
      <c r="F391" s="85"/>
      <c r="G391" s="93"/>
      <c r="H391" s="84"/>
      <c r="I391" s="84"/>
      <c r="J391" s="84"/>
      <c r="K391" s="84"/>
      <c r="L391" s="95"/>
      <c r="M391" s="95"/>
      <c r="N391" s="95"/>
      <c r="O391" s="95"/>
      <c r="P391" s="95"/>
      <c r="Q391" s="95"/>
      <c r="R391" s="95"/>
      <c r="S391" s="95"/>
      <c r="T391" s="238"/>
      <c r="U391" s="238"/>
      <c r="V391" s="238"/>
      <c r="W391" s="238"/>
      <c r="X391" s="239"/>
      <c r="Y391" s="239"/>
      <c r="Z391" s="239"/>
      <c r="AA391" s="239"/>
      <c r="AB391" s="238"/>
      <c r="AC391" s="238"/>
      <c r="AD391" s="238"/>
      <c r="AE391" s="238"/>
      <c r="AF391" s="239"/>
      <c r="AG391" s="239"/>
      <c r="AH391" s="239"/>
      <c r="AI391" s="239"/>
      <c r="AJ391" s="86"/>
      <c r="AK391" s="240"/>
      <c r="AL391" s="240"/>
      <c r="AM391" s="352"/>
      <c r="AN391" s="352"/>
      <c r="AO391" s="352"/>
      <c r="AP391" s="352"/>
      <c r="AQ391" s="356"/>
      <c r="AR391" s="356"/>
      <c r="AS391" s="356"/>
      <c r="AT391" s="356"/>
      <c r="AU391" s="357"/>
      <c r="AV391" s="241"/>
      <c r="AW391" s="354"/>
      <c r="AX391" s="355"/>
      <c r="AY391" s="355"/>
      <c r="AZ391" s="355"/>
      <c r="BA391" s="238"/>
      <c r="BB391" s="238"/>
      <c r="BC391" s="238"/>
      <c r="BD391" s="238"/>
      <c r="BE391" s="103"/>
      <c r="BG391" s="83"/>
      <c r="BH391" s="83"/>
      <c r="BI391" s="83"/>
      <c r="BJ391" s="83"/>
      <c r="BK391" s="83"/>
      <c r="BL391" s="83"/>
      <c r="BM391" s="83"/>
      <c r="BN391" s="83"/>
      <c r="BO391" s="83"/>
      <c r="BP391" s="83"/>
      <c r="BQ391" s="83"/>
      <c r="BR391" s="83"/>
      <c r="BS391" s="83"/>
      <c r="BT391" s="83"/>
      <c r="BU391" s="83"/>
      <c r="BV391" s="83"/>
      <c r="BW391" s="83"/>
      <c r="BX391" s="83"/>
      <c r="BY391" s="83"/>
      <c r="BZ391" s="83"/>
      <c r="CA391" s="83"/>
      <c r="CB391" s="83"/>
      <c r="CC391" s="83"/>
      <c r="CD391" s="83"/>
      <c r="CE391" s="83"/>
      <c r="CF391" s="83"/>
      <c r="CG391" s="83"/>
      <c r="CH391" s="83"/>
      <c r="CI391" s="83"/>
      <c r="CJ391" s="83"/>
      <c r="CK391" s="83"/>
      <c r="CL391" s="83"/>
      <c r="CM391" s="83"/>
      <c r="CN391" s="83"/>
      <c r="CO391" s="83"/>
      <c r="CP391" s="83"/>
      <c r="CQ391" s="83"/>
      <c r="CR391" s="83"/>
    </row>
    <row r="392" spans="1:1018 1030:2042 2054:3066 3078:4090 4102:5114 5126:6138 6150:7162 7174:8186 8198:9210 9222:10234 10246:11258 11270:12282 12294:13306 13318:14330 14342:15354 15366:16176" s="215" customFormat="1" ht="15.75">
      <c r="A392" s="83"/>
      <c r="B392" s="83"/>
      <c r="C392" s="83"/>
      <c r="D392" s="83"/>
      <c r="E392" s="83"/>
      <c r="F392" s="85"/>
      <c r="G392" s="93"/>
      <c r="H392" s="84"/>
      <c r="I392" s="84"/>
      <c r="J392" s="84"/>
      <c r="K392" s="84"/>
      <c r="L392" s="95"/>
      <c r="M392" s="95"/>
      <c r="N392" s="95"/>
      <c r="O392" s="95"/>
      <c r="P392" s="95"/>
      <c r="Q392" s="95"/>
      <c r="R392" s="95"/>
      <c r="S392" s="95"/>
      <c r="T392" s="238"/>
      <c r="U392" s="238"/>
      <c r="V392" s="238"/>
      <c r="W392" s="238"/>
      <c r="X392" s="239"/>
      <c r="Y392" s="239"/>
      <c r="Z392" s="239"/>
      <c r="AA392" s="239"/>
      <c r="AB392" s="238"/>
      <c r="AC392" s="238"/>
      <c r="AD392" s="238"/>
      <c r="AE392" s="238"/>
      <c r="AF392" s="239"/>
      <c r="AG392" s="239"/>
      <c r="AH392" s="239"/>
      <c r="AI392" s="239"/>
      <c r="AJ392" s="86"/>
      <c r="AK392" s="240"/>
      <c r="AL392" s="240"/>
      <c r="AM392" s="352"/>
      <c r="AN392" s="352"/>
      <c r="AO392" s="352"/>
      <c r="AP392" s="352"/>
      <c r="AQ392" s="356"/>
      <c r="AR392" s="356"/>
      <c r="AS392" s="356"/>
      <c r="AT392" s="356"/>
      <c r="AU392" s="357"/>
      <c r="AV392" s="241"/>
      <c r="AW392" s="354"/>
      <c r="AX392" s="355"/>
      <c r="AY392" s="355"/>
      <c r="AZ392" s="355"/>
      <c r="BA392" s="238"/>
      <c r="BB392" s="238"/>
      <c r="BC392" s="238"/>
      <c r="BD392" s="238"/>
      <c r="BE392" s="103"/>
      <c r="BG392" s="83"/>
      <c r="BH392" s="83"/>
      <c r="BI392" s="83"/>
      <c r="BJ392" s="83"/>
      <c r="BK392" s="83"/>
      <c r="BL392" s="83"/>
      <c r="BM392" s="83"/>
      <c r="BN392" s="83"/>
      <c r="BO392" s="83"/>
      <c r="BP392" s="83"/>
      <c r="BQ392" s="83"/>
      <c r="BR392" s="83"/>
      <c r="BS392" s="83"/>
      <c r="BT392" s="83"/>
      <c r="BU392" s="83"/>
      <c r="BV392" s="83"/>
      <c r="BW392" s="83"/>
      <c r="BX392" s="83"/>
      <c r="BY392" s="83"/>
      <c r="BZ392" s="83"/>
      <c r="CA392" s="83"/>
      <c r="CB392" s="83"/>
      <c r="CC392" s="83"/>
      <c r="CD392" s="83"/>
      <c r="CE392" s="83"/>
      <c r="CF392" s="83"/>
      <c r="CG392" s="83"/>
      <c r="CH392" s="83"/>
      <c r="CI392" s="83"/>
      <c r="CJ392" s="83"/>
      <c r="CK392" s="83"/>
      <c r="CL392" s="83"/>
      <c r="CM392" s="83"/>
      <c r="CN392" s="83"/>
      <c r="CO392" s="83"/>
      <c r="CP392" s="83"/>
      <c r="CQ392" s="83"/>
      <c r="CR392" s="83"/>
    </row>
    <row r="393" spans="1:1018 1030:2042 2054:3066 3078:4090 4102:5114 5126:6138 6150:7162 7174:8186 8198:9210 9222:10234 10246:11258 11270:12282 12294:13306 13318:14330 14342:15354 15366:16176" s="83" customFormat="1" ht="35.1" customHeight="1">
      <c r="A393" s="83" t="str">
        <f t="shared" si="30"/>
        <v>BH89DT+1</v>
      </c>
      <c r="B393" s="83" t="str">
        <f t="shared" si="31"/>
        <v>BH89DT+2</v>
      </c>
      <c r="C393" s="83" t="str">
        <f t="shared" si="32"/>
        <v>BH89DT+3</v>
      </c>
      <c r="D393" s="83" t="str">
        <f t="shared" si="33"/>
        <v>BH89DT+4</v>
      </c>
      <c r="E393" s="83" t="s">
        <v>348</v>
      </c>
      <c r="F393" s="55">
        <v>37</v>
      </c>
      <c r="G393" s="56" t="s">
        <v>4719</v>
      </c>
      <c r="H393" s="87" t="s">
        <v>4720</v>
      </c>
      <c r="I393" s="87"/>
      <c r="J393" s="84" t="s">
        <v>4407</v>
      </c>
      <c r="K393" s="87"/>
      <c r="L393" s="107">
        <v>17000</v>
      </c>
      <c r="M393" s="107">
        <v>8000</v>
      </c>
      <c r="N393" s="107">
        <v>3500</v>
      </c>
      <c r="O393" s="107">
        <v>2600</v>
      </c>
      <c r="P393" s="95" t="e">
        <f>VLOOKUP(G393&amp;"Vị trí 1",#REF!,9,0)</f>
        <v>#REF!</v>
      </c>
      <c r="Q393" s="95" t="e">
        <f>VLOOKUP(G393&amp;"Vị trí 2",#REF!,9,0)</f>
        <v>#REF!</v>
      </c>
      <c r="R393" s="95" t="e">
        <f>VLOOKUP(G393&amp;"Vị trí 3",#REF!,9,0)</f>
        <v>#REF!</v>
      </c>
      <c r="S393" s="95" t="e">
        <f>VLOOKUP(G393&amp;"Vị trí 4",#REF!,9,0)</f>
        <v>#REF!</v>
      </c>
      <c r="T393" s="238"/>
      <c r="U393" s="238"/>
      <c r="V393" s="238"/>
      <c r="W393" s="238"/>
      <c r="X393" s="239"/>
      <c r="Y393" s="239"/>
      <c r="Z393" s="239"/>
      <c r="AA393" s="239"/>
      <c r="AB393" s="238"/>
      <c r="AC393" s="238"/>
      <c r="AD393" s="238"/>
      <c r="AE393" s="238"/>
      <c r="AF393" s="239"/>
      <c r="AG393" s="239"/>
      <c r="AH393" s="239"/>
      <c r="AI393" s="239"/>
      <c r="AJ393" s="86">
        <v>3.05</v>
      </c>
      <c r="AK393" s="240"/>
      <c r="AL393" s="240" t="e">
        <f>AJ393*#REF!/#REF!</f>
        <v>#REF!</v>
      </c>
      <c r="AM393" s="352" t="e">
        <f t="shared" si="28"/>
        <v>#REF!</v>
      </c>
      <c r="AN393" s="352" t="e">
        <f t="shared" si="28"/>
        <v>#REF!</v>
      </c>
      <c r="AO393" s="352" t="e">
        <f t="shared" si="28"/>
        <v>#REF!</v>
      </c>
      <c r="AP393" s="352" t="e">
        <f t="shared" si="28"/>
        <v>#REF!</v>
      </c>
      <c r="AQ393" s="356" t="e">
        <f t="shared" si="29"/>
        <v>#REF!</v>
      </c>
      <c r="AR393" s="356" t="e">
        <f t="shared" si="29"/>
        <v>#REF!</v>
      </c>
      <c r="AS393" s="356" t="e">
        <f t="shared" si="29"/>
        <v>#REF!</v>
      </c>
      <c r="AT393" s="356" t="e">
        <f t="shared" si="29"/>
        <v>#REF!</v>
      </c>
      <c r="AU393" s="357" t="e">
        <f>AM393*0.15</f>
        <v>#REF!</v>
      </c>
      <c r="AV393" s="241" t="s">
        <v>348</v>
      </c>
      <c r="AW393" s="354">
        <v>11900</v>
      </c>
      <c r="AX393" s="355">
        <v>5600</v>
      </c>
      <c r="AY393" s="355">
        <v>3220</v>
      </c>
      <c r="AZ393" s="355">
        <v>1820</v>
      </c>
      <c r="BA393" s="238">
        <v>10200</v>
      </c>
      <c r="BB393" s="238">
        <v>4800</v>
      </c>
      <c r="BC393" s="238">
        <v>2760</v>
      </c>
      <c r="BD393" s="238">
        <v>1560</v>
      </c>
      <c r="BE393" s="103" t="e">
        <f>AT393-AU393</f>
        <v>#REF!</v>
      </c>
      <c r="BF393" s="215"/>
      <c r="IM393" s="215"/>
      <c r="IN393" s="215"/>
      <c r="IO393" s="215"/>
      <c r="IP393" s="215"/>
      <c r="JB393" s="215"/>
      <c r="JC393" s="215"/>
      <c r="JD393" s="215"/>
      <c r="JE393" s="215"/>
      <c r="JF393" s="215"/>
      <c r="JG393" s="215"/>
      <c r="JH393" s="215"/>
      <c r="JI393" s="215"/>
      <c r="JJ393" s="215"/>
      <c r="JK393" s="215"/>
      <c r="JL393" s="215"/>
      <c r="JM393" s="215"/>
      <c r="JN393" s="215"/>
      <c r="JO393" s="215"/>
      <c r="JP393" s="215"/>
      <c r="JQ393" s="215"/>
      <c r="JR393" s="215"/>
      <c r="JS393" s="215"/>
      <c r="JT393" s="215"/>
      <c r="JU393" s="215"/>
      <c r="JV393" s="215"/>
      <c r="JW393" s="215"/>
      <c r="JX393" s="215"/>
      <c r="JY393" s="215"/>
      <c r="JZ393" s="215"/>
      <c r="KA393" s="215"/>
      <c r="KB393" s="215"/>
      <c r="KC393" s="215"/>
      <c r="KD393" s="215"/>
      <c r="KE393" s="215"/>
      <c r="KF393" s="215"/>
      <c r="KG393" s="215"/>
      <c r="KH393" s="215"/>
      <c r="KI393" s="215"/>
      <c r="KJ393" s="215"/>
      <c r="KK393" s="215"/>
      <c r="KL393" s="215"/>
      <c r="KM393" s="215"/>
      <c r="KN393" s="215"/>
      <c r="KO393" s="215"/>
      <c r="KP393" s="215"/>
      <c r="KQ393" s="215"/>
      <c r="KR393" s="215"/>
      <c r="SI393" s="215"/>
      <c r="SJ393" s="215"/>
      <c r="SK393" s="215"/>
      <c r="SL393" s="215"/>
      <c r="SX393" s="215"/>
      <c r="SY393" s="215"/>
      <c r="SZ393" s="215"/>
      <c r="TA393" s="215"/>
      <c r="TB393" s="215"/>
      <c r="TC393" s="215"/>
      <c r="TD393" s="215"/>
      <c r="TE393" s="215"/>
      <c r="TF393" s="215"/>
      <c r="TG393" s="215"/>
      <c r="TH393" s="215"/>
      <c r="TI393" s="215"/>
      <c r="TJ393" s="215"/>
      <c r="TK393" s="215"/>
      <c r="TL393" s="215"/>
      <c r="TM393" s="215"/>
      <c r="TN393" s="215"/>
      <c r="TO393" s="215"/>
      <c r="TP393" s="215"/>
      <c r="TQ393" s="215"/>
      <c r="TR393" s="215"/>
      <c r="TS393" s="215"/>
      <c r="TT393" s="215"/>
      <c r="TU393" s="215"/>
      <c r="TV393" s="215"/>
      <c r="TW393" s="215"/>
      <c r="TX393" s="215"/>
      <c r="TY393" s="215"/>
      <c r="TZ393" s="215"/>
      <c r="UA393" s="215"/>
      <c r="UB393" s="215"/>
      <c r="UC393" s="215"/>
      <c r="UD393" s="215"/>
      <c r="UE393" s="215"/>
      <c r="UF393" s="215"/>
      <c r="UG393" s="215"/>
      <c r="UH393" s="215"/>
      <c r="UI393" s="215"/>
      <c r="UJ393" s="215"/>
      <c r="UK393" s="215"/>
      <c r="UL393" s="215"/>
      <c r="UM393" s="215"/>
      <c r="UN393" s="215"/>
      <c r="ACE393" s="215"/>
      <c r="ACF393" s="215"/>
      <c r="ACG393" s="215"/>
      <c r="ACH393" s="215"/>
      <c r="ACT393" s="215"/>
      <c r="ACU393" s="215"/>
      <c r="ACV393" s="215"/>
      <c r="ACW393" s="215"/>
      <c r="ACX393" s="215"/>
      <c r="ACY393" s="215"/>
      <c r="ACZ393" s="215"/>
      <c r="ADA393" s="215"/>
      <c r="ADB393" s="215"/>
      <c r="ADC393" s="215"/>
      <c r="ADD393" s="215"/>
      <c r="ADE393" s="215"/>
      <c r="ADF393" s="215"/>
      <c r="ADG393" s="215"/>
      <c r="ADH393" s="215"/>
      <c r="ADI393" s="215"/>
      <c r="ADJ393" s="215"/>
      <c r="ADK393" s="215"/>
      <c r="ADL393" s="215"/>
      <c r="ADM393" s="215"/>
      <c r="ADN393" s="215"/>
      <c r="ADO393" s="215"/>
      <c r="ADP393" s="215"/>
      <c r="ADQ393" s="215"/>
      <c r="ADR393" s="215"/>
      <c r="ADS393" s="215"/>
      <c r="ADT393" s="215"/>
      <c r="ADU393" s="215"/>
      <c r="ADV393" s="215"/>
      <c r="ADW393" s="215"/>
      <c r="ADX393" s="215"/>
      <c r="ADY393" s="215"/>
      <c r="ADZ393" s="215"/>
      <c r="AEA393" s="215"/>
      <c r="AEB393" s="215"/>
      <c r="AEC393" s="215"/>
      <c r="AED393" s="215"/>
      <c r="AEE393" s="215"/>
      <c r="AEF393" s="215"/>
      <c r="AEG393" s="215"/>
      <c r="AEH393" s="215"/>
      <c r="AEI393" s="215"/>
      <c r="AEJ393" s="215"/>
      <c r="AMA393" s="215"/>
      <c r="AMB393" s="215"/>
      <c r="AMC393" s="215"/>
      <c r="AMD393" s="215"/>
      <c r="AMP393" s="215"/>
      <c r="AMQ393" s="215"/>
      <c r="AMR393" s="215"/>
      <c r="AMS393" s="215"/>
      <c r="AMT393" s="215"/>
      <c r="AMU393" s="215"/>
      <c r="AMV393" s="215"/>
      <c r="AMW393" s="215"/>
      <c r="AMX393" s="215"/>
      <c r="AMY393" s="215"/>
      <c r="AMZ393" s="215"/>
      <c r="ANA393" s="215"/>
      <c r="ANB393" s="215"/>
      <c r="ANC393" s="215"/>
      <c r="AND393" s="215"/>
      <c r="ANE393" s="215"/>
      <c r="ANF393" s="215"/>
      <c r="ANG393" s="215"/>
      <c r="ANH393" s="215"/>
      <c r="ANI393" s="215"/>
      <c r="ANJ393" s="215"/>
      <c r="ANK393" s="215"/>
      <c r="ANL393" s="215"/>
      <c r="ANM393" s="215"/>
      <c r="ANN393" s="215"/>
      <c r="ANO393" s="215"/>
      <c r="ANP393" s="215"/>
      <c r="ANQ393" s="215"/>
      <c r="ANR393" s="215"/>
      <c r="ANS393" s="215"/>
      <c r="ANT393" s="215"/>
      <c r="ANU393" s="215"/>
      <c r="ANV393" s="215"/>
      <c r="ANW393" s="215"/>
      <c r="ANX393" s="215"/>
      <c r="ANY393" s="215"/>
      <c r="ANZ393" s="215"/>
      <c r="AOA393" s="215"/>
      <c r="AOB393" s="215"/>
      <c r="AOC393" s="215"/>
      <c r="AOD393" s="215"/>
      <c r="AOE393" s="215"/>
      <c r="AOF393" s="215"/>
      <c r="AVW393" s="215"/>
      <c r="AVX393" s="215"/>
      <c r="AVY393" s="215"/>
      <c r="AVZ393" s="215"/>
      <c r="AWL393" s="215"/>
      <c r="AWM393" s="215"/>
      <c r="AWN393" s="215"/>
      <c r="AWO393" s="215"/>
      <c r="AWP393" s="215"/>
      <c r="AWQ393" s="215"/>
      <c r="AWR393" s="215"/>
      <c r="AWS393" s="215"/>
      <c r="AWT393" s="215"/>
      <c r="AWU393" s="215"/>
      <c r="AWV393" s="215"/>
      <c r="AWW393" s="215"/>
      <c r="AWX393" s="215"/>
      <c r="AWY393" s="215"/>
      <c r="AWZ393" s="215"/>
      <c r="AXA393" s="215"/>
      <c r="AXB393" s="215"/>
      <c r="AXC393" s="215"/>
      <c r="AXD393" s="215"/>
      <c r="AXE393" s="215"/>
      <c r="AXF393" s="215"/>
      <c r="AXG393" s="215"/>
      <c r="AXH393" s="215"/>
      <c r="AXI393" s="215"/>
      <c r="AXJ393" s="215"/>
      <c r="AXK393" s="215"/>
      <c r="AXL393" s="215"/>
      <c r="AXM393" s="215"/>
      <c r="AXN393" s="215"/>
      <c r="AXO393" s="215"/>
      <c r="AXP393" s="215"/>
      <c r="AXQ393" s="215"/>
      <c r="AXR393" s="215"/>
      <c r="AXS393" s="215"/>
      <c r="AXT393" s="215"/>
      <c r="AXU393" s="215"/>
      <c r="AXV393" s="215"/>
      <c r="AXW393" s="215"/>
      <c r="AXX393" s="215"/>
      <c r="AXY393" s="215"/>
      <c r="AXZ393" s="215"/>
      <c r="AYA393" s="215"/>
      <c r="AYB393" s="215"/>
      <c r="BFS393" s="215"/>
      <c r="BFT393" s="215"/>
      <c r="BFU393" s="215"/>
      <c r="BFV393" s="215"/>
      <c r="BGH393" s="215"/>
      <c r="BGI393" s="215"/>
      <c r="BGJ393" s="215"/>
      <c r="BGK393" s="215"/>
      <c r="BGL393" s="215"/>
      <c r="BGM393" s="215"/>
      <c r="BGN393" s="215"/>
      <c r="BGO393" s="215"/>
      <c r="BGP393" s="215"/>
      <c r="BGQ393" s="215"/>
      <c r="BGR393" s="215"/>
      <c r="BGS393" s="215"/>
      <c r="BGT393" s="215"/>
      <c r="BGU393" s="215"/>
      <c r="BGV393" s="215"/>
      <c r="BGW393" s="215"/>
      <c r="BGX393" s="215"/>
      <c r="BGY393" s="215"/>
      <c r="BGZ393" s="215"/>
      <c r="BHA393" s="215"/>
      <c r="BHB393" s="215"/>
      <c r="BHC393" s="215"/>
      <c r="BHD393" s="215"/>
      <c r="BHE393" s="215"/>
      <c r="BHF393" s="215"/>
      <c r="BHG393" s="215"/>
      <c r="BHH393" s="215"/>
      <c r="BHI393" s="215"/>
      <c r="BHJ393" s="215"/>
      <c r="BHK393" s="215"/>
      <c r="BHL393" s="215"/>
      <c r="BHM393" s="215"/>
      <c r="BHN393" s="215"/>
      <c r="BHO393" s="215"/>
      <c r="BHP393" s="215"/>
      <c r="BHQ393" s="215"/>
      <c r="BHR393" s="215"/>
      <c r="BHS393" s="215"/>
      <c r="BHT393" s="215"/>
      <c r="BHU393" s="215"/>
      <c r="BHV393" s="215"/>
      <c r="BHW393" s="215"/>
      <c r="BHX393" s="215"/>
      <c r="BPO393" s="215"/>
      <c r="BPP393" s="215"/>
      <c r="BPQ393" s="215"/>
      <c r="BPR393" s="215"/>
      <c r="BQD393" s="215"/>
      <c r="BQE393" s="215"/>
      <c r="BQF393" s="215"/>
      <c r="BQG393" s="215"/>
      <c r="BQH393" s="215"/>
      <c r="BQI393" s="215"/>
      <c r="BQJ393" s="215"/>
      <c r="BQK393" s="215"/>
      <c r="BQL393" s="215"/>
      <c r="BQM393" s="215"/>
      <c r="BQN393" s="215"/>
      <c r="BQO393" s="215"/>
      <c r="BQP393" s="215"/>
      <c r="BQQ393" s="215"/>
      <c r="BQR393" s="215"/>
      <c r="BQS393" s="215"/>
      <c r="BQT393" s="215"/>
      <c r="BQU393" s="215"/>
      <c r="BQV393" s="215"/>
      <c r="BQW393" s="215"/>
      <c r="BQX393" s="215"/>
      <c r="BQY393" s="215"/>
      <c r="BQZ393" s="215"/>
      <c r="BRA393" s="215"/>
      <c r="BRB393" s="215"/>
      <c r="BRC393" s="215"/>
      <c r="BRD393" s="215"/>
      <c r="BRE393" s="215"/>
      <c r="BRF393" s="215"/>
      <c r="BRG393" s="215"/>
      <c r="BRH393" s="215"/>
      <c r="BRI393" s="215"/>
      <c r="BRJ393" s="215"/>
      <c r="BRK393" s="215"/>
      <c r="BRL393" s="215"/>
      <c r="BRM393" s="215"/>
      <c r="BRN393" s="215"/>
      <c r="BRO393" s="215"/>
      <c r="BRP393" s="215"/>
      <c r="BRQ393" s="215"/>
      <c r="BRR393" s="215"/>
      <c r="BRS393" s="215"/>
      <c r="BRT393" s="215"/>
      <c r="BZK393" s="215"/>
      <c r="BZL393" s="215"/>
      <c r="BZM393" s="215"/>
      <c r="BZN393" s="215"/>
      <c r="BZZ393" s="215"/>
      <c r="CAA393" s="215"/>
      <c r="CAB393" s="215"/>
      <c r="CAC393" s="215"/>
      <c r="CAD393" s="215"/>
      <c r="CAE393" s="215"/>
      <c r="CAF393" s="215"/>
      <c r="CAG393" s="215"/>
      <c r="CAH393" s="215"/>
      <c r="CAI393" s="215"/>
      <c r="CAJ393" s="215"/>
      <c r="CAK393" s="215"/>
      <c r="CAL393" s="215"/>
      <c r="CAM393" s="215"/>
      <c r="CAN393" s="215"/>
      <c r="CAO393" s="215"/>
      <c r="CAP393" s="215"/>
      <c r="CAQ393" s="215"/>
      <c r="CAR393" s="215"/>
      <c r="CAS393" s="215"/>
      <c r="CAT393" s="215"/>
      <c r="CAU393" s="215"/>
      <c r="CAV393" s="215"/>
      <c r="CAW393" s="215"/>
      <c r="CAX393" s="215"/>
      <c r="CAY393" s="215"/>
      <c r="CAZ393" s="215"/>
      <c r="CBA393" s="215"/>
      <c r="CBB393" s="215"/>
      <c r="CBC393" s="215"/>
      <c r="CBD393" s="215"/>
      <c r="CBE393" s="215"/>
      <c r="CBF393" s="215"/>
      <c r="CBG393" s="215"/>
      <c r="CBH393" s="215"/>
      <c r="CBI393" s="215"/>
      <c r="CBJ393" s="215"/>
      <c r="CBK393" s="215"/>
      <c r="CBL393" s="215"/>
      <c r="CBM393" s="215"/>
      <c r="CBN393" s="215"/>
      <c r="CBO393" s="215"/>
      <c r="CBP393" s="215"/>
      <c r="CJG393" s="215"/>
      <c r="CJH393" s="215"/>
      <c r="CJI393" s="215"/>
      <c r="CJJ393" s="215"/>
      <c r="CJV393" s="215"/>
      <c r="CJW393" s="215"/>
      <c r="CJX393" s="215"/>
      <c r="CJY393" s="215"/>
      <c r="CJZ393" s="215"/>
      <c r="CKA393" s="215"/>
      <c r="CKB393" s="215"/>
      <c r="CKC393" s="215"/>
      <c r="CKD393" s="215"/>
      <c r="CKE393" s="215"/>
      <c r="CKF393" s="215"/>
      <c r="CKG393" s="215"/>
      <c r="CKH393" s="215"/>
      <c r="CKI393" s="215"/>
      <c r="CKJ393" s="215"/>
      <c r="CKK393" s="215"/>
      <c r="CKL393" s="215"/>
      <c r="CKM393" s="215"/>
      <c r="CKN393" s="215"/>
      <c r="CKO393" s="215"/>
      <c r="CKP393" s="215"/>
      <c r="CKQ393" s="215"/>
      <c r="CKR393" s="215"/>
      <c r="CKS393" s="215"/>
      <c r="CKT393" s="215"/>
      <c r="CKU393" s="215"/>
      <c r="CKV393" s="215"/>
      <c r="CKW393" s="215"/>
      <c r="CKX393" s="215"/>
      <c r="CKY393" s="215"/>
      <c r="CKZ393" s="215"/>
      <c r="CLA393" s="215"/>
      <c r="CLB393" s="215"/>
      <c r="CLC393" s="215"/>
      <c r="CLD393" s="215"/>
      <c r="CLE393" s="215"/>
      <c r="CLF393" s="215"/>
      <c r="CLG393" s="215"/>
      <c r="CLH393" s="215"/>
      <c r="CLI393" s="215"/>
      <c r="CLJ393" s="215"/>
      <c r="CLK393" s="215"/>
      <c r="CLL393" s="215"/>
      <c r="CTC393" s="215"/>
      <c r="CTD393" s="215"/>
      <c r="CTE393" s="215"/>
      <c r="CTF393" s="215"/>
      <c r="CTR393" s="215"/>
      <c r="CTS393" s="215"/>
      <c r="CTT393" s="215"/>
      <c r="CTU393" s="215"/>
      <c r="CTV393" s="215"/>
      <c r="CTW393" s="215"/>
      <c r="CTX393" s="215"/>
      <c r="CTY393" s="215"/>
      <c r="CTZ393" s="215"/>
      <c r="CUA393" s="215"/>
      <c r="CUB393" s="215"/>
      <c r="CUC393" s="215"/>
      <c r="CUD393" s="215"/>
      <c r="CUE393" s="215"/>
      <c r="CUF393" s="215"/>
      <c r="CUG393" s="215"/>
      <c r="CUH393" s="215"/>
      <c r="CUI393" s="215"/>
      <c r="CUJ393" s="215"/>
      <c r="CUK393" s="215"/>
      <c r="CUL393" s="215"/>
      <c r="CUM393" s="215"/>
      <c r="CUN393" s="215"/>
      <c r="CUO393" s="215"/>
      <c r="CUP393" s="215"/>
      <c r="CUQ393" s="215"/>
      <c r="CUR393" s="215"/>
      <c r="CUS393" s="215"/>
      <c r="CUT393" s="215"/>
      <c r="CUU393" s="215"/>
      <c r="CUV393" s="215"/>
      <c r="CUW393" s="215"/>
      <c r="CUX393" s="215"/>
      <c r="CUY393" s="215"/>
      <c r="CUZ393" s="215"/>
      <c r="CVA393" s="215"/>
      <c r="CVB393" s="215"/>
      <c r="CVC393" s="215"/>
      <c r="CVD393" s="215"/>
      <c r="CVE393" s="215"/>
      <c r="CVF393" s="215"/>
      <c r="CVG393" s="215"/>
      <c r="CVH393" s="215"/>
      <c r="DCY393" s="215"/>
      <c r="DCZ393" s="215"/>
      <c r="DDA393" s="215"/>
      <c r="DDB393" s="215"/>
      <c r="DDN393" s="215"/>
      <c r="DDO393" s="215"/>
      <c r="DDP393" s="215"/>
      <c r="DDQ393" s="215"/>
      <c r="DDR393" s="215"/>
      <c r="DDS393" s="215"/>
      <c r="DDT393" s="215"/>
      <c r="DDU393" s="215"/>
      <c r="DDV393" s="215"/>
      <c r="DDW393" s="215"/>
      <c r="DDX393" s="215"/>
      <c r="DDY393" s="215"/>
      <c r="DDZ393" s="215"/>
      <c r="DEA393" s="215"/>
      <c r="DEB393" s="215"/>
      <c r="DEC393" s="215"/>
      <c r="DED393" s="215"/>
      <c r="DEE393" s="215"/>
      <c r="DEF393" s="215"/>
      <c r="DEG393" s="215"/>
      <c r="DEH393" s="215"/>
      <c r="DEI393" s="215"/>
      <c r="DEJ393" s="215"/>
      <c r="DEK393" s="215"/>
      <c r="DEL393" s="215"/>
      <c r="DEM393" s="215"/>
      <c r="DEN393" s="215"/>
      <c r="DEO393" s="215"/>
      <c r="DEP393" s="215"/>
      <c r="DEQ393" s="215"/>
      <c r="DER393" s="215"/>
      <c r="DES393" s="215"/>
      <c r="DET393" s="215"/>
      <c r="DEU393" s="215"/>
      <c r="DEV393" s="215"/>
      <c r="DEW393" s="215"/>
      <c r="DEX393" s="215"/>
      <c r="DEY393" s="215"/>
      <c r="DEZ393" s="215"/>
      <c r="DFA393" s="215"/>
      <c r="DFB393" s="215"/>
      <c r="DFC393" s="215"/>
      <c r="DFD393" s="215"/>
      <c r="DMU393" s="215"/>
      <c r="DMV393" s="215"/>
      <c r="DMW393" s="215"/>
      <c r="DMX393" s="215"/>
      <c r="DNJ393" s="215"/>
      <c r="DNK393" s="215"/>
      <c r="DNL393" s="215"/>
      <c r="DNM393" s="215"/>
      <c r="DNN393" s="215"/>
      <c r="DNO393" s="215"/>
      <c r="DNP393" s="215"/>
      <c r="DNQ393" s="215"/>
      <c r="DNR393" s="215"/>
      <c r="DNS393" s="215"/>
      <c r="DNT393" s="215"/>
      <c r="DNU393" s="215"/>
      <c r="DNV393" s="215"/>
      <c r="DNW393" s="215"/>
      <c r="DNX393" s="215"/>
      <c r="DNY393" s="215"/>
      <c r="DNZ393" s="215"/>
      <c r="DOA393" s="215"/>
      <c r="DOB393" s="215"/>
      <c r="DOC393" s="215"/>
      <c r="DOD393" s="215"/>
      <c r="DOE393" s="215"/>
      <c r="DOF393" s="215"/>
      <c r="DOG393" s="215"/>
      <c r="DOH393" s="215"/>
      <c r="DOI393" s="215"/>
      <c r="DOJ393" s="215"/>
      <c r="DOK393" s="215"/>
      <c r="DOL393" s="215"/>
      <c r="DOM393" s="215"/>
      <c r="DON393" s="215"/>
      <c r="DOO393" s="215"/>
      <c r="DOP393" s="215"/>
      <c r="DOQ393" s="215"/>
      <c r="DOR393" s="215"/>
      <c r="DOS393" s="215"/>
      <c r="DOT393" s="215"/>
      <c r="DOU393" s="215"/>
      <c r="DOV393" s="215"/>
      <c r="DOW393" s="215"/>
      <c r="DOX393" s="215"/>
      <c r="DOY393" s="215"/>
      <c r="DOZ393" s="215"/>
      <c r="DWQ393" s="215"/>
      <c r="DWR393" s="215"/>
      <c r="DWS393" s="215"/>
      <c r="DWT393" s="215"/>
      <c r="DXF393" s="215"/>
      <c r="DXG393" s="215"/>
      <c r="DXH393" s="215"/>
      <c r="DXI393" s="215"/>
      <c r="DXJ393" s="215"/>
      <c r="DXK393" s="215"/>
      <c r="DXL393" s="215"/>
      <c r="DXM393" s="215"/>
      <c r="DXN393" s="215"/>
      <c r="DXO393" s="215"/>
      <c r="DXP393" s="215"/>
      <c r="DXQ393" s="215"/>
      <c r="DXR393" s="215"/>
      <c r="DXS393" s="215"/>
      <c r="DXT393" s="215"/>
      <c r="DXU393" s="215"/>
      <c r="DXV393" s="215"/>
      <c r="DXW393" s="215"/>
      <c r="DXX393" s="215"/>
      <c r="DXY393" s="215"/>
      <c r="DXZ393" s="215"/>
      <c r="DYA393" s="215"/>
      <c r="DYB393" s="215"/>
      <c r="DYC393" s="215"/>
      <c r="DYD393" s="215"/>
      <c r="DYE393" s="215"/>
      <c r="DYF393" s="215"/>
      <c r="DYG393" s="215"/>
      <c r="DYH393" s="215"/>
      <c r="DYI393" s="215"/>
      <c r="DYJ393" s="215"/>
      <c r="DYK393" s="215"/>
      <c r="DYL393" s="215"/>
      <c r="DYM393" s="215"/>
      <c r="DYN393" s="215"/>
      <c r="DYO393" s="215"/>
      <c r="DYP393" s="215"/>
      <c r="DYQ393" s="215"/>
      <c r="DYR393" s="215"/>
      <c r="DYS393" s="215"/>
      <c r="DYT393" s="215"/>
      <c r="DYU393" s="215"/>
      <c r="DYV393" s="215"/>
      <c r="EGM393" s="215"/>
      <c r="EGN393" s="215"/>
      <c r="EGO393" s="215"/>
      <c r="EGP393" s="215"/>
      <c r="EHB393" s="215"/>
      <c r="EHC393" s="215"/>
      <c r="EHD393" s="215"/>
      <c r="EHE393" s="215"/>
      <c r="EHF393" s="215"/>
      <c r="EHG393" s="215"/>
      <c r="EHH393" s="215"/>
      <c r="EHI393" s="215"/>
      <c r="EHJ393" s="215"/>
      <c r="EHK393" s="215"/>
      <c r="EHL393" s="215"/>
      <c r="EHM393" s="215"/>
      <c r="EHN393" s="215"/>
      <c r="EHO393" s="215"/>
      <c r="EHP393" s="215"/>
      <c r="EHQ393" s="215"/>
      <c r="EHR393" s="215"/>
      <c r="EHS393" s="215"/>
      <c r="EHT393" s="215"/>
      <c r="EHU393" s="215"/>
      <c r="EHV393" s="215"/>
      <c r="EHW393" s="215"/>
      <c r="EHX393" s="215"/>
      <c r="EHY393" s="215"/>
      <c r="EHZ393" s="215"/>
      <c r="EIA393" s="215"/>
      <c r="EIB393" s="215"/>
      <c r="EIC393" s="215"/>
      <c r="EID393" s="215"/>
      <c r="EIE393" s="215"/>
      <c r="EIF393" s="215"/>
      <c r="EIG393" s="215"/>
      <c r="EIH393" s="215"/>
      <c r="EII393" s="215"/>
      <c r="EIJ393" s="215"/>
      <c r="EIK393" s="215"/>
      <c r="EIL393" s="215"/>
      <c r="EIM393" s="215"/>
      <c r="EIN393" s="215"/>
      <c r="EIO393" s="215"/>
      <c r="EIP393" s="215"/>
      <c r="EIQ393" s="215"/>
      <c r="EIR393" s="215"/>
      <c r="EQI393" s="215"/>
      <c r="EQJ393" s="215"/>
      <c r="EQK393" s="215"/>
      <c r="EQL393" s="215"/>
      <c r="EQX393" s="215"/>
      <c r="EQY393" s="215"/>
      <c r="EQZ393" s="215"/>
      <c r="ERA393" s="215"/>
      <c r="ERB393" s="215"/>
      <c r="ERC393" s="215"/>
      <c r="ERD393" s="215"/>
      <c r="ERE393" s="215"/>
      <c r="ERF393" s="215"/>
      <c r="ERG393" s="215"/>
      <c r="ERH393" s="215"/>
      <c r="ERI393" s="215"/>
      <c r="ERJ393" s="215"/>
      <c r="ERK393" s="215"/>
      <c r="ERL393" s="215"/>
      <c r="ERM393" s="215"/>
      <c r="ERN393" s="215"/>
      <c r="ERO393" s="215"/>
      <c r="ERP393" s="215"/>
      <c r="ERQ393" s="215"/>
      <c r="ERR393" s="215"/>
      <c r="ERS393" s="215"/>
      <c r="ERT393" s="215"/>
      <c r="ERU393" s="215"/>
      <c r="ERV393" s="215"/>
      <c r="ERW393" s="215"/>
      <c r="ERX393" s="215"/>
      <c r="ERY393" s="215"/>
      <c r="ERZ393" s="215"/>
      <c r="ESA393" s="215"/>
      <c r="ESB393" s="215"/>
      <c r="ESC393" s="215"/>
      <c r="ESD393" s="215"/>
      <c r="ESE393" s="215"/>
      <c r="ESF393" s="215"/>
      <c r="ESG393" s="215"/>
      <c r="ESH393" s="215"/>
      <c r="ESI393" s="215"/>
      <c r="ESJ393" s="215"/>
      <c r="ESK393" s="215"/>
      <c r="ESL393" s="215"/>
      <c r="ESM393" s="215"/>
      <c r="ESN393" s="215"/>
      <c r="FAE393" s="215"/>
      <c r="FAF393" s="215"/>
      <c r="FAG393" s="215"/>
      <c r="FAH393" s="215"/>
      <c r="FAT393" s="215"/>
      <c r="FAU393" s="215"/>
      <c r="FAV393" s="215"/>
      <c r="FAW393" s="215"/>
      <c r="FAX393" s="215"/>
      <c r="FAY393" s="215"/>
      <c r="FAZ393" s="215"/>
      <c r="FBA393" s="215"/>
      <c r="FBB393" s="215"/>
      <c r="FBC393" s="215"/>
      <c r="FBD393" s="215"/>
      <c r="FBE393" s="215"/>
      <c r="FBF393" s="215"/>
      <c r="FBG393" s="215"/>
      <c r="FBH393" s="215"/>
      <c r="FBI393" s="215"/>
      <c r="FBJ393" s="215"/>
      <c r="FBK393" s="215"/>
      <c r="FBL393" s="215"/>
      <c r="FBM393" s="215"/>
      <c r="FBN393" s="215"/>
      <c r="FBO393" s="215"/>
      <c r="FBP393" s="215"/>
      <c r="FBQ393" s="215"/>
      <c r="FBR393" s="215"/>
      <c r="FBS393" s="215"/>
      <c r="FBT393" s="215"/>
      <c r="FBU393" s="215"/>
      <c r="FBV393" s="215"/>
      <c r="FBW393" s="215"/>
      <c r="FBX393" s="215"/>
      <c r="FBY393" s="215"/>
      <c r="FBZ393" s="215"/>
      <c r="FCA393" s="215"/>
      <c r="FCB393" s="215"/>
      <c r="FCC393" s="215"/>
      <c r="FCD393" s="215"/>
      <c r="FCE393" s="215"/>
      <c r="FCF393" s="215"/>
      <c r="FCG393" s="215"/>
      <c r="FCH393" s="215"/>
      <c r="FCI393" s="215"/>
      <c r="FCJ393" s="215"/>
      <c r="FKA393" s="215"/>
      <c r="FKB393" s="215"/>
      <c r="FKC393" s="215"/>
      <c r="FKD393" s="215"/>
      <c r="FKP393" s="215"/>
      <c r="FKQ393" s="215"/>
      <c r="FKR393" s="215"/>
      <c r="FKS393" s="215"/>
      <c r="FKT393" s="215"/>
      <c r="FKU393" s="215"/>
      <c r="FKV393" s="215"/>
      <c r="FKW393" s="215"/>
      <c r="FKX393" s="215"/>
      <c r="FKY393" s="215"/>
      <c r="FKZ393" s="215"/>
      <c r="FLA393" s="215"/>
      <c r="FLB393" s="215"/>
      <c r="FLC393" s="215"/>
      <c r="FLD393" s="215"/>
      <c r="FLE393" s="215"/>
      <c r="FLF393" s="215"/>
      <c r="FLG393" s="215"/>
      <c r="FLH393" s="215"/>
      <c r="FLI393" s="215"/>
      <c r="FLJ393" s="215"/>
      <c r="FLK393" s="215"/>
      <c r="FLL393" s="215"/>
      <c r="FLM393" s="215"/>
      <c r="FLN393" s="215"/>
      <c r="FLO393" s="215"/>
      <c r="FLP393" s="215"/>
      <c r="FLQ393" s="215"/>
      <c r="FLR393" s="215"/>
      <c r="FLS393" s="215"/>
      <c r="FLT393" s="215"/>
      <c r="FLU393" s="215"/>
      <c r="FLV393" s="215"/>
      <c r="FLW393" s="215"/>
      <c r="FLX393" s="215"/>
      <c r="FLY393" s="215"/>
      <c r="FLZ393" s="215"/>
      <c r="FMA393" s="215"/>
      <c r="FMB393" s="215"/>
      <c r="FMC393" s="215"/>
      <c r="FMD393" s="215"/>
      <c r="FME393" s="215"/>
      <c r="FMF393" s="215"/>
      <c r="FTW393" s="215"/>
      <c r="FTX393" s="215"/>
      <c r="FTY393" s="215"/>
      <c r="FTZ393" s="215"/>
      <c r="FUL393" s="215"/>
      <c r="FUM393" s="215"/>
      <c r="FUN393" s="215"/>
      <c r="FUO393" s="215"/>
      <c r="FUP393" s="215"/>
      <c r="FUQ393" s="215"/>
      <c r="FUR393" s="215"/>
      <c r="FUS393" s="215"/>
      <c r="FUT393" s="215"/>
      <c r="FUU393" s="215"/>
      <c r="FUV393" s="215"/>
      <c r="FUW393" s="215"/>
      <c r="FUX393" s="215"/>
      <c r="FUY393" s="215"/>
      <c r="FUZ393" s="215"/>
      <c r="FVA393" s="215"/>
      <c r="FVB393" s="215"/>
      <c r="FVC393" s="215"/>
      <c r="FVD393" s="215"/>
      <c r="FVE393" s="215"/>
      <c r="FVF393" s="215"/>
      <c r="FVG393" s="215"/>
      <c r="FVH393" s="215"/>
      <c r="FVI393" s="215"/>
      <c r="FVJ393" s="215"/>
      <c r="FVK393" s="215"/>
      <c r="FVL393" s="215"/>
      <c r="FVM393" s="215"/>
      <c r="FVN393" s="215"/>
      <c r="FVO393" s="215"/>
      <c r="FVP393" s="215"/>
      <c r="FVQ393" s="215"/>
      <c r="FVR393" s="215"/>
      <c r="FVS393" s="215"/>
      <c r="FVT393" s="215"/>
      <c r="FVU393" s="215"/>
      <c r="FVV393" s="215"/>
      <c r="FVW393" s="215"/>
      <c r="FVX393" s="215"/>
      <c r="FVY393" s="215"/>
      <c r="FVZ393" s="215"/>
      <c r="FWA393" s="215"/>
      <c r="FWB393" s="215"/>
      <c r="GDS393" s="215"/>
      <c r="GDT393" s="215"/>
      <c r="GDU393" s="215"/>
      <c r="GDV393" s="215"/>
      <c r="GEH393" s="215"/>
      <c r="GEI393" s="215"/>
      <c r="GEJ393" s="215"/>
      <c r="GEK393" s="215"/>
      <c r="GEL393" s="215"/>
      <c r="GEM393" s="215"/>
      <c r="GEN393" s="215"/>
      <c r="GEO393" s="215"/>
      <c r="GEP393" s="215"/>
      <c r="GEQ393" s="215"/>
      <c r="GER393" s="215"/>
      <c r="GES393" s="215"/>
      <c r="GET393" s="215"/>
      <c r="GEU393" s="215"/>
      <c r="GEV393" s="215"/>
      <c r="GEW393" s="215"/>
      <c r="GEX393" s="215"/>
      <c r="GEY393" s="215"/>
      <c r="GEZ393" s="215"/>
      <c r="GFA393" s="215"/>
      <c r="GFB393" s="215"/>
      <c r="GFC393" s="215"/>
      <c r="GFD393" s="215"/>
      <c r="GFE393" s="215"/>
      <c r="GFF393" s="215"/>
      <c r="GFG393" s="215"/>
      <c r="GFH393" s="215"/>
      <c r="GFI393" s="215"/>
      <c r="GFJ393" s="215"/>
      <c r="GFK393" s="215"/>
      <c r="GFL393" s="215"/>
      <c r="GFM393" s="215"/>
      <c r="GFN393" s="215"/>
      <c r="GFO393" s="215"/>
      <c r="GFP393" s="215"/>
      <c r="GFQ393" s="215"/>
      <c r="GFR393" s="215"/>
      <c r="GFS393" s="215"/>
      <c r="GFT393" s="215"/>
      <c r="GFU393" s="215"/>
      <c r="GFV393" s="215"/>
      <c r="GFW393" s="215"/>
      <c r="GFX393" s="215"/>
      <c r="GNO393" s="215"/>
      <c r="GNP393" s="215"/>
      <c r="GNQ393" s="215"/>
      <c r="GNR393" s="215"/>
      <c r="GOD393" s="215"/>
      <c r="GOE393" s="215"/>
      <c r="GOF393" s="215"/>
      <c r="GOG393" s="215"/>
      <c r="GOH393" s="215"/>
      <c r="GOI393" s="215"/>
      <c r="GOJ393" s="215"/>
      <c r="GOK393" s="215"/>
      <c r="GOL393" s="215"/>
      <c r="GOM393" s="215"/>
      <c r="GON393" s="215"/>
      <c r="GOO393" s="215"/>
      <c r="GOP393" s="215"/>
      <c r="GOQ393" s="215"/>
      <c r="GOR393" s="215"/>
      <c r="GOS393" s="215"/>
      <c r="GOT393" s="215"/>
      <c r="GOU393" s="215"/>
      <c r="GOV393" s="215"/>
      <c r="GOW393" s="215"/>
      <c r="GOX393" s="215"/>
      <c r="GOY393" s="215"/>
      <c r="GOZ393" s="215"/>
      <c r="GPA393" s="215"/>
      <c r="GPB393" s="215"/>
      <c r="GPC393" s="215"/>
      <c r="GPD393" s="215"/>
      <c r="GPE393" s="215"/>
      <c r="GPF393" s="215"/>
      <c r="GPG393" s="215"/>
      <c r="GPH393" s="215"/>
      <c r="GPI393" s="215"/>
      <c r="GPJ393" s="215"/>
      <c r="GPK393" s="215"/>
      <c r="GPL393" s="215"/>
      <c r="GPM393" s="215"/>
      <c r="GPN393" s="215"/>
      <c r="GPO393" s="215"/>
      <c r="GPP393" s="215"/>
      <c r="GPQ393" s="215"/>
      <c r="GPR393" s="215"/>
      <c r="GPS393" s="215"/>
      <c r="GPT393" s="215"/>
      <c r="GXK393" s="215"/>
      <c r="GXL393" s="215"/>
      <c r="GXM393" s="215"/>
      <c r="GXN393" s="215"/>
      <c r="GXZ393" s="215"/>
      <c r="GYA393" s="215"/>
      <c r="GYB393" s="215"/>
      <c r="GYC393" s="215"/>
      <c r="GYD393" s="215"/>
      <c r="GYE393" s="215"/>
      <c r="GYF393" s="215"/>
      <c r="GYG393" s="215"/>
      <c r="GYH393" s="215"/>
      <c r="GYI393" s="215"/>
      <c r="GYJ393" s="215"/>
      <c r="GYK393" s="215"/>
      <c r="GYL393" s="215"/>
      <c r="GYM393" s="215"/>
      <c r="GYN393" s="215"/>
      <c r="GYO393" s="215"/>
      <c r="GYP393" s="215"/>
      <c r="GYQ393" s="215"/>
      <c r="GYR393" s="215"/>
      <c r="GYS393" s="215"/>
      <c r="GYT393" s="215"/>
      <c r="GYU393" s="215"/>
      <c r="GYV393" s="215"/>
      <c r="GYW393" s="215"/>
      <c r="GYX393" s="215"/>
      <c r="GYY393" s="215"/>
      <c r="GYZ393" s="215"/>
      <c r="GZA393" s="215"/>
      <c r="GZB393" s="215"/>
      <c r="GZC393" s="215"/>
      <c r="GZD393" s="215"/>
      <c r="GZE393" s="215"/>
      <c r="GZF393" s="215"/>
      <c r="GZG393" s="215"/>
      <c r="GZH393" s="215"/>
      <c r="GZI393" s="215"/>
      <c r="GZJ393" s="215"/>
      <c r="GZK393" s="215"/>
      <c r="GZL393" s="215"/>
      <c r="GZM393" s="215"/>
      <c r="GZN393" s="215"/>
      <c r="GZO393" s="215"/>
      <c r="GZP393" s="215"/>
      <c r="HHG393" s="215"/>
      <c r="HHH393" s="215"/>
      <c r="HHI393" s="215"/>
      <c r="HHJ393" s="215"/>
      <c r="HHV393" s="215"/>
      <c r="HHW393" s="215"/>
      <c r="HHX393" s="215"/>
      <c r="HHY393" s="215"/>
      <c r="HHZ393" s="215"/>
      <c r="HIA393" s="215"/>
      <c r="HIB393" s="215"/>
      <c r="HIC393" s="215"/>
      <c r="HID393" s="215"/>
      <c r="HIE393" s="215"/>
      <c r="HIF393" s="215"/>
      <c r="HIG393" s="215"/>
      <c r="HIH393" s="215"/>
      <c r="HII393" s="215"/>
      <c r="HIJ393" s="215"/>
      <c r="HIK393" s="215"/>
      <c r="HIL393" s="215"/>
      <c r="HIM393" s="215"/>
      <c r="HIN393" s="215"/>
      <c r="HIO393" s="215"/>
      <c r="HIP393" s="215"/>
      <c r="HIQ393" s="215"/>
      <c r="HIR393" s="215"/>
      <c r="HIS393" s="215"/>
      <c r="HIT393" s="215"/>
      <c r="HIU393" s="215"/>
      <c r="HIV393" s="215"/>
      <c r="HIW393" s="215"/>
      <c r="HIX393" s="215"/>
      <c r="HIY393" s="215"/>
      <c r="HIZ393" s="215"/>
      <c r="HJA393" s="215"/>
      <c r="HJB393" s="215"/>
      <c r="HJC393" s="215"/>
      <c r="HJD393" s="215"/>
      <c r="HJE393" s="215"/>
      <c r="HJF393" s="215"/>
      <c r="HJG393" s="215"/>
      <c r="HJH393" s="215"/>
      <c r="HJI393" s="215"/>
      <c r="HJJ393" s="215"/>
      <c r="HJK393" s="215"/>
      <c r="HJL393" s="215"/>
      <c r="HRC393" s="215"/>
      <c r="HRD393" s="215"/>
      <c r="HRE393" s="215"/>
      <c r="HRF393" s="215"/>
      <c r="HRR393" s="215"/>
      <c r="HRS393" s="215"/>
      <c r="HRT393" s="215"/>
      <c r="HRU393" s="215"/>
      <c r="HRV393" s="215"/>
      <c r="HRW393" s="215"/>
      <c r="HRX393" s="215"/>
      <c r="HRY393" s="215"/>
      <c r="HRZ393" s="215"/>
      <c r="HSA393" s="215"/>
      <c r="HSB393" s="215"/>
      <c r="HSC393" s="215"/>
      <c r="HSD393" s="215"/>
      <c r="HSE393" s="215"/>
      <c r="HSF393" s="215"/>
      <c r="HSG393" s="215"/>
      <c r="HSH393" s="215"/>
      <c r="HSI393" s="215"/>
      <c r="HSJ393" s="215"/>
      <c r="HSK393" s="215"/>
      <c r="HSL393" s="215"/>
      <c r="HSM393" s="215"/>
      <c r="HSN393" s="215"/>
      <c r="HSO393" s="215"/>
      <c r="HSP393" s="215"/>
      <c r="HSQ393" s="215"/>
      <c r="HSR393" s="215"/>
      <c r="HSS393" s="215"/>
      <c r="HST393" s="215"/>
      <c r="HSU393" s="215"/>
      <c r="HSV393" s="215"/>
      <c r="HSW393" s="215"/>
      <c r="HSX393" s="215"/>
      <c r="HSY393" s="215"/>
      <c r="HSZ393" s="215"/>
      <c r="HTA393" s="215"/>
      <c r="HTB393" s="215"/>
      <c r="HTC393" s="215"/>
      <c r="HTD393" s="215"/>
      <c r="HTE393" s="215"/>
      <c r="HTF393" s="215"/>
      <c r="HTG393" s="215"/>
      <c r="HTH393" s="215"/>
      <c r="IAY393" s="215"/>
      <c r="IAZ393" s="215"/>
      <c r="IBA393" s="215"/>
      <c r="IBB393" s="215"/>
      <c r="IBN393" s="215"/>
      <c r="IBO393" s="215"/>
      <c r="IBP393" s="215"/>
      <c r="IBQ393" s="215"/>
      <c r="IBR393" s="215"/>
      <c r="IBS393" s="215"/>
      <c r="IBT393" s="215"/>
      <c r="IBU393" s="215"/>
      <c r="IBV393" s="215"/>
      <c r="IBW393" s="215"/>
      <c r="IBX393" s="215"/>
      <c r="IBY393" s="215"/>
      <c r="IBZ393" s="215"/>
      <c r="ICA393" s="215"/>
      <c r="ICB393" s="215"/>
      <c r="ICC393" s="215"/>
      <c r="ICD393" s="215"/>
      <c r="ICE393" s="215"/>
      <c r="ICF393" s="215"/>
      <c r="ICG393" s="215"/>
      <c r="ICH393" s="215"/>
      <c r="ICI393" s="215"/>
      <c r="ICJ393" s="215"/>
      <c r="ICK393" s="215"/>
      <c r="ICL393" s="215"/>
      <c r="ICM393" s="215"/>
      <c r="ICN393" s="215"/>
      <c r="ICO393" s="215"/>
      <c r="ICP393" s="215"/>
      <c r="ICQ393" s="215"/>
      <c r="ICR393" s="215"/>
      <c r="ICS393" s="215"/>
      <c r="ICT393" s="215"/>
      <c r="ICU393" s="215"/>
      <c r="ICV393" s="215"/>
      <c r="ICW393" s="215"/>
      <c r="ICX393" s="215"/>
      <c r="ICY393" s="215"/>
      <c r="ICZ393" s="215"/>
      <c r="IDA393" s="215"/>
      <c r="IDB393" s="215"/>
      <c r="IDC393" s="215"/>
      <c r="IDD393" s="215"/>
      <c r="IKU393" s="215"/>
      <c r="IKV393" s="215"/>
      <c r="IKW393" s="215"/>
      <c r="IKX393" s="215"/>
      <c r="ILJ393" s="215"/>
      <c r="ILK393" s="215"/>
      <c r="ILL393" s="215"/>
      <c r="ILM393" s="215"/>
      <c r="ILN393" s="215"/>
      <c r="ILO393" s="215"/>
      <c r="ILP393" s="215"/>
      <c r="ILQ393" s="215"/>
      <c r="ILR393" s="215"/>
      <c r="ILS393" s="215"/>
      <c r="ILT393" s="215"/>
      <c r="ILU393" s="215"/>
      <c r="ILV393" s="215"/>
      <c r="ILW393" s="215"/>
      <c r="ILX393" s="215"/>
      <c r="ILY393" s="215"/>
      <c r="ILZ393" s="215"/>
      <c r="IMA393" s="215"/>
      <c r="IMB393" s="215"/>
      <c r="IMC393" s="215"/>
      <c r="IMD393" s="215"/>
      <c r="IME393" s="215"/>
      <c r="IMF393" s="215"/>
      <c r="IMG393" s="215"/>
      <c r="IMH393" s="215"/>
      <c r="IMI393" s="215"/>
      <c r="IMJ393" s="215"/>
      <c r="IMK393" s="215"/>
      <c r="IML393" s="215"/>
      <c r="IMM393" s="215"/>
      <c r="IMN393" s="215"/>
      <c r="IMO393" s="215"/>
      <c r="IMP393" s="215"/>
      <c r="IMQ393" s="215"/>
      <c r="IMR393" s="215"/>
      <c r="IMS393" s="215"/>
      <c r="IMT393" s="215"/>
      <c r="IMU393" s="215"/>
      <c r="IMV393" s="215"/>
      <c r="IMW393" s="215"/>
      <c r="IMX393" s="215"/>
      <c r="IMY393" s="215"/>
      <c r="IMZ393" s="215"/>
      <c r="IUQ393" s="215"/>
      <c r="IUR393" s="215"/>
      <c r="IUS393" s="215"/>
      <c r="IUT393" s="215"/>
      <c r="IVF393" s="215"/>
      <c r="IVG393" s="215"/>
      <c r="IVH393" s="215"/>
      <c r="IVI393" s="215"/>
      <c r="IVJ393" s="215"/>
      <c r="IVK393" s="215"/>
      <c r="IVL393" s="215"/>
      <c r="IVM393" s="215"/>
      <c r="IVN393" s="215"/>
      <c r="IVO393" s="215"/>
      <c r="IVP393" s="215"/>
      <c r="IVQ393" s="215"/>
      <c r="IVR393" s="215"/>
      <c r="IVS393" s="215"/>
      <c r="IVT393" s="215"/>
      <c r="IVU393" s="215"/>
      <c r="IVV393" s="215"/>
      <c r="IVW393" s="215"/>
      <c r="IVX393" s="215"/>
      <c r="IVY393" s="215"/>
      <c r="IVZ393" s="215"/>
      <c r="IWA393" s="215"/>
      <c r="IWB393" s="215"/>
      <c r="IWC393" s="215"/>
      <c r="IWD393" s="215"/>
      <c r="IWE393" s="215"/>
      <c r="IWF393" s="215"/>
      <c r="IWG393" s="215"/>
      <c r="IWH393" s="215"/>
      <c r="IWI393" s="215"/>
      <c r="IWJ393" s="215"/>
      <c r="IWK393" s="215"/>
      <c r="IWL393" s="215"/>
      <c r="IWM393" s="215"/>
      <c r="IWN393" s="215"/>
      <c r="IWO393" s="215"/>
      <c r="IWP393" s="215"/>
      <c r="IWQ393" s="215"/>
      <c r="IWR393" s="215"/>
      <c r="IWS393" s="215"/>
      <c r="IWT393" s="215"/>
      <c r="IWU393" s="215"/>
      <c r="IWV393" s="215"/>
      <c r="JEM393" s="215"/>
      <c r="JEN393" s="215"/>
      <c r="JEO393" s="215"/>
      <c r="JEP393" s="215"/>
      <c r="JFB393" s="215"/>
      <c r="JFC393" s="215"/>
      <c r="JFD393" s="215"/>
      <c r="JFE393" s="215"/>
      <c r="JFF393" s="215"/>
      <c r="JFG393" s="215"/>
      <c r="JFH393" s="215"/>
      <c r="JFI393" s="215"/>
      <c r="JFJ393" s="215"/>
      <c r="JFK393" s="215"/>
      <c r="JFL393" s="215"/>
      <c r="JFM393" s="215"/>
      <c r="JFN393" s="215"/>
      <c r="JFO393" s="215"/>
      <c r="JFP393" s="215"/>
      <c r="JFQ393" s="215"/>
      <c r="JFR393" s="215"/>
      <c r="JFS393" s="215"/>
      <c r="JFT393" s="215"/>
      <c r="JFU393" s="215"/>
      <c r="JFV393" s="215"/>
      <c r="JFW393" s="215"/>
      <c r="JFX393" s="215"/>
      <c r="JFY393" s="215"/>
      <c r="JFZ393" s="215"/>
      <c r="JGA393" s="215"/>
      <c r="JGB393" s="215"/>
      <c r="JGC393" s="215"/>
      <c r="JGD393" s="215"/>
      <c r="JGE393" s="215"/>
      <c r="JGF393" s="215"/>
      <c r="JGG393" s="215"/>
      <c r="JGH393" s="215"/>
      <c r="JGI393" s="215"/>
      <c r="JGJ393" s="215"/>
      <c r="JGK393" s="215"/>
      <c r="JGL393" s="215"/>
      <c r="JGM393" s="215"/>
      <c r="JGN393" s="215"/>
      <c r="JGO393" s="215"/>
      <c r="JGP393" s="215"/>
      <c r="JGQ393" s="215"/>
      <c r="JGR393" s="215"/>
      <c r="JOI393" s="215"/>
      <c r="JOJ393" s="215"/>
      <c r="JOK393" s="215"/>
      <c r="JOL393" s="215"/>
      <c r="JOX393" s="215"/>
      <c r="JOY393" s="215"/>
      <c r="JOZ393" s="215"/>
      <c r="JPA393" s="215"/>
      <c r="JPB393" s="215"/>
      <c r="JPC393" s="215"/>
      <c r="JPD393" s="215"/>
      <c r="JPE393" s="215"/>
      <c r="JPF393" s="215"/>
      <c r="JPG393" s="215"/>
      <c r="JPH393" s="215"/>
      <c r="JPI393" s="215"/>
      <c r="JPJ393" s="215"/>
      <c r="JPK393" s="215"/>
      <c r="JPL393" s="215"/>
      <c r="JPM393" s="215"/>
      <c r="JPN393" s="215"/>
      <c r="JPO393" s="215"/>
      <c r="JPP393" s="215"/>
      <c r="JPQ393" s="215"/>
      <c r="JPR393" s="215"/>
      <c r="JPS393" s="215"/>
      <c r="JPT393" s="215"/>
      <c r="JPU393" s="215"/>
      <c r="JPV393" s="215"/>
      <c r="JPW393" s="215"/>
      <c r="JPX393" s="215"/>
      <c r="JPY393" s="215"/>
      <c r="JPZ393" s="215"/>
      <c r="JQA393" s="215"/>
      <c r="JQB393" s="215"/>
      <c r="JQC393" s="215"/>
      <c r="JQD393" s="215"/>
      <c r="JQE393" s="215"/>
      <c r="JQF393" s="215"/>
      <c r="JQG393" s="215"/>
      <c r="JQH393" s="215"/>
      <c r="JQI393" s="215"/>
      <c r="JQJ393" s="215"/>
      <c r="JQK393" s="215"/>
      <c r="JQL393" s="215"/>
      <c r="JQM393" s="215"/>
      <c r="JQN393" s="215"/>
      <c r="JYE393" s="215"/>
      <c r="JYF393" s="215"/>
      <c r="JYG393" s="215"/>
      <c r="JYH393" s="215"/>
      <c r="JYT393" s="215"/>
      <c r="JYU393" s="215"/>
      <c r="JYV393" s="215"/>
      <c r="JYW393" s="215"/>
      <c r="JYX393" s="215"/>
      <c r="JYY393" s="215"/>
      <c r="JYZ393" s="215"/>
      <c r="JZA393" s="215"/>
      <c r="JZB393" s="215"/>
      <c r="JZC393" s="215"/>
      <c r="JZD393" s="215"/>
      <c r="JZE393" s="215"/>
      <c r="JZF393" s="215"/>
      <c r="JZG393" s="215"/>
      <c r="JZH393" s="215"/>
      <c r="JZI393" s="215"/>
      <c r="JZJ393" s="215"/>
      <c r="JZK393" s="215"/>
      <c r="JZL393" s="215"/>
      <c r="JZM393" s="215"/>
      <c r="JZN393" s="215"/>
      <c r="JZO393" s="215"/>
      <c r="JZP393" s="215"/>
      <c r="JZQ393" s="215"/>
      <c r="JZR393" s="215"/>
      <c r="JZS393" s="215"/>
      <c r="JZT393" s="215"/>
      <c r="JZU393" s="215"/>
      <c r="JZV393" s="215"/>
      <c r="JZW393" s="215"/>
      <c r="JZX393" s="215"/>
      <c r="JZY393" s="215"/>
      <c r="JZZ393" s="215"/>
      <c r="KAA393" s="215"/>
      <c r="KAB393" s="215"/>
      <c r="KAC393" s="215"/>
      <c r="KAD393" s="215"/>
      <c r="KAE393" s="215"/>
      <c r="KAF393" s="215"/>
      <c r="KAG393" s="215"/>
      <c r="KAH393" s="215"/>
      <c r="KAI393" s="215"/>
      <c r="KAJ393" s="215"/>
      <c r="KIA393" s="215"/>
      <c r="KIB393" s="215"/>
      <c r="KIC393" s="215"/>
      <c r="KID393" s="215"/>
      <c r="KIP393" s="215"/>
      <c r="KIQ393" s="215"/>
      <c r="KIR393" s="215"/>
      <c r="KIS393" s="215"/>
      <c r="KIT393" s="215"/>
      <c r="KIU393" s="215"/>
      <c r="KIV393" s="215"/>
      <c r="KIW393" s="215"/>
      <c r="KIX393" s="215"/>
      <c r="KIY393" s="215"/>
      <c r="KIZ393" s="215"/>
      <c r="KJA393" s="215"/>
      <c r="KJB393" s="215"/>
      <c r="KJC393" s="215"/>
      <c r="KJD393" s="215"/>
      <c r="KJE393" s="215"/>
      <c r="KJF393" s="215"/>
      <c r="KJG393" s="215"/>
      <c r="KJH393" s="215"/>
      <c r="KJI393" s="215"/>
      <c r="KJJ393" s="215"/>
      <c r="KJK393" s="215"/>
      <c r="KJL393" s="215"/>
      <c r="KJM393" s="215"/>
      <c r="KJN393" s="215"/>
      <c r="KJO393" s="215"/>
      <c r="KJP393" s="215"/>
      <c r="KJQ393" s="215"/>
      <c r="KJR393" s="215"/>
      <c r="KJS393" s="215"/>
      <c r="KJT393" s="215"/>
      <c r="KJU393" s="215"/>
      <c r="KJV393" s="215"/>
      <c r="KJW393" s="215"/>
      <c r="KJX393" s="215"/>
      <c r="KJY393" s="215"/>
      <c r="KJZ393" s="215"/>
      <c r="KKA393" s="215"/>
      <c r="KKB393" s="215"/>
      <c r="KKC393" s="215"/>
      <c r="KKD393" s="215"/>
      <c r="KKE393" s="215"/>
      <c r="KKF393" s="215"/>
      <c r="KRW393" s="215"/>
      <c r="KRX393" s="215"/>
      <c r="KRY393" s="215"/>
      <c r="KRZ393" s="215"/>
      <c r="KSL393" s="215"/>
      <c r="KSM393" s="215"/>
      <c r="KSN393" s="215"/>
      <c r="KSO393" s="215"/>
      <c r="KSP393" s="215"/>
      <c r="KSQ393" s="215"/>
      <c r="KSR393" s="215"/>
      <c r="KSS393" s="215"/>
      <c r="KST393" s="215"/>
      <c r="KSU393" s="215"/>
      <c r="KSV393" s="215"/>
      <c r="KSW393" s="215"/>
      <c r="KSX393" s="215"/>
      <c r="KSY393" s="215"/>
      <c r="KSZ393" s="215"/>
      <c r="KTA393" s="215"/>
      <c r="KTB393" s="215"/>
      <c r="KTC393" s="215"/>
      <c r="KTD393" s="215"/>
      <c r="KTE393" s="215"/>
      <c r="KTF393" s="215"/>
      <c r="KTG393" s="215"/>
      <c r="KTH393" s="215"/>
      <c r="KTI393" s="215"/>
      <c r="KTJ393" s="215"/>
      <c r="KTK393" s="215"/>
      <c r="KTL393" s="215"/>
      <c r="KTM393" s="215"/>
      <c r="KTN393" s="215"/>
      <c r="KTO393" s="215"/>
      <c r="KTP393" s="215"/>
      <c r="KTQ393" s="215"/>
      <c r="KTR393" s="215"/>
      <c r="KTS393" s="215"/>
      <c r="KTT393" s="215"/>
      <c r="KTU393" s="215"/>
      <c r="KTV393" s="215"/>
      <c r="KTW393" s="215"/>
      <c r="KTX393" s="215"/>
      <c r="KTY393" s="215"/>
      <c r="KTZ393" s="215"/>
      <c r="KUA393" s="215"/>
      <c r="KUB393" s="215"/>
      <c r="LBS393" s="215"/>
      <c r="LBT393" s="215"/>
      <c r="LBU393" s="215"/>
      <c r="LBV393" s="215"/>
      <c r="LCH393" s="215"/>
      <c r="LCI393" s="215"/>
      <c r="LCJ393" s="215"/>
      <c r="LCK393" s="215"/>
      <c r="LCL393" s="215"/>
      <c r="LCM393" s="215"/>
      <c r="LCN393" s="215"/>
      <c r="LCO393" s="215"/>
      <c r="LCP393" s="215"/>
      <c r="LCQ393" s="215"/>
      <c r="LCR393" s="215"/>
      <c r="LCS393" s="215"/>
      <c r="LCT393" s="215"/>
      <c r="LCU393" s="215"/>
      <c r="LCV393" s="215"/>
      <c r="LCW393" s="215"/>
      <c r="LCX393" s="215"/>
      <c r="LCY393" s="215"/>
      <c r="LCZ393" s="215"/>
      <c r="LDA393" s="215"/>
      <c r="LDB393" s="215"/>
      <c r="LDC393" s="215"/>
      <c r="LDD393" s="215"/>
      <c r="LDE393" s="215"/>
      <c r="LDF393" s="215"/>
      <c r="LDG393" s="215"/>
      <c r="LDH393" s="215"/>
      <c r="LDI393" s="215"/>
      <c r="LDJ393" s="215"/>
      <c r="LDK393" s="215"/>
      <c r="LDL393" s="215"/>
      <c r="LDM393" s="215"/>
      <c r="LDN393" s="215"/>
      <c r="LDO393" s="215"/>
      <c r="LDP393" s="215"/>
      <c r="LDQ393" s="215"/>
      <c r="LDR393" s="215"/>
      <c r="LDS393" s="215"/>
      <c r="LDT393" s="215"/>
      <c r="LDU393" s="215"/>
      <c r="LDV393" s="215"/>
      <c r="LDW393" s="215"/>
      <c r="LDX393" s="215"/>
      <c r="LLO393" s="215"/>
      <c r="LLP393" s="215"/>
      <c r="LLQ393" s="215"/>
      <c r="LLR393" s="215"/>
      <c r="LMD393" s="215"/>
      <c r="LME393" s="215"/>
      <c r="LMF393" s="215"/>
      <c r="LMG393" s="215"/>
      <c r="LMH393" s="215"/>
      <c r="LMI393" s="215"/>
      <c r="LMJ393" s="215"/>
      <c r="LMK393" s="215"/>
      <c r="LML393" s="215"/>
      <c r="LMM393" s="215"/>
      <c r="LMN393" s="215"/>
      <c r="LMO393" s="215"/>
      <c r="LMP393" s="215"/>
      <c r="LMQ393" s="215"/>
      <c r="LMR393" s="215"/>
      <c r="LMS393" s="215"/>
      <c r="LMT393" s="215"/>
      <c r="LMU393" s="215"/>
      <c r="LMV393" s="215"/>
      <c r="LMW393" s="215"/>
      <c r="LMX393" s="215"/>
      <c r="LMY393" s="215"/>
      <c r="LMZ393" s="215"/>
      <c r="LNA393" s="215"/>
      <c r="LNB393" s="215"/>
      <c r="LNC393" s="215"/>
      <c r="LND393" s="215"/>
      <c r="LNE393" s="215"/>
      <c r="LNF393" s="215"/>
      <c r="LNG393" s="215"/>
      <c r="LNH393" s="215"/>
      <c r="LNI393" s="215"/>
      <c r="LNJ393" s="215"/>
      <c r="LNK393" s="215"/>
      <c r="LNL393" s="215"/>
      <c r="LNM393" s="215"/>
      <c r="LNN393" s="215"/>
      <c r="LNO393" s="215"/>
      <c r="LNP393" s="215"/>
      <c r="LNQ393" s="215"/>
      <c r="LNR393" s="215"/>
      <c r="LNS393" s="215"/>
      <c r="LNT393" s="215"/>
      <c r="LVK393" s="215"/>
      <c r="LVL393" s="215"/>
      <c r="LVM393" s="215"/>
      <c r="LVN393" s="215"/>
      <c r="LVZ393" s="215"/>
      <c r="LWA393" s="215"/>
      <c r="LWB393" s="215"/>
      <c r="LWC393" s="215"/>
      <c r="LWD393" s="215"/>
      <c r="LWE393" s="215"/>
      <c r="LWF393" s="215"/>
      <c r="LWG393" s="215"/>
      <c r="LWH393" s="215"/>
      <c r="LWI393" s="215"/>
      <c r="LWJ393" s="215"/>
      <c r="LWK393" s="215"/>
      <c r="LWL393" s="215"/>
      <c r="LWM393" s="215"/>
      <c r="LWN393" s="215"/>
      <c r="LWO393" s="215"/>
      <c r="LWP393" s="215"/>
      <c r="LWQ393" s="215"/>
      <c r="LWR393" s="215"/>
      <c r="LWS393" s="215"/>
      <c r="LWT393" s="215"/>
      <c r="LWU393" s="215"/>
      <c r="LWV393" s="215"/>
      <c r="LWW393" s="215"/>
      <c r="LWX393" s="215"/>
      <c r="LWY393" s="215"/>
      <c r="LWZ393" s="215"/>
      <c r="LXA393" s="215"/>
      <c r="LXB393" s="215"/>
      <c r="LXC393" s="215"/>
      <c r="LXD393" s="215"/>
      <c r="LXE393" s="215"/>
      <c r="LXF393" s="215"/>
      <c r="LXG393" s="215"/>
      <c r="LXH393" s="215"/>
      <c r="LXI393" s="215"/>
      <c r="LXJ393" s="215"/>
      <c r="LXK393" s="215"/>
      <c r="LXL393" s="215"/>
      <c r="LXM393" s="215"/>
      <c r="LXN393" s="215"/>
      <c r="LXO393" s="215"/>
      <c r="LXP393" s="215"/>
      <c r="MFG393" s="215"/>
      <c r="MFH393" s="215"/>
      <c r="MFI393" s="215"/>
      <c r="MFJ393" s="215"/>
      <c r="MFV393" s="215"/>
      <c r="MFW393" s="215"/>
      <c r="MFX393" s="215"/>
      <c r="MFY393" s="215"/>
      <c r="MFZ393" s="215"/>
      <c r="MGA393" s="215"/>
      <c r="MGB393" s="215"/>
      <c r="MGC393" s="215"/>
      <c r="MGD393" s="215"/>
      <c r="MGE393" s="215"/>
      <c r="MGF393" s="215"/>
      <c r="MGG393" s="215"/>
      <c r="MGH393" s="215"/>
      <c r="MGI393" s="215"/>
      <c r="MGJ393" s="215"/>
      <c r="MGK393" s="215"/>
      <c r="MGL393" s="215"/>
      <c r="MGM393" s="215"/>
      <c r="MGN393" s="215"/>
      <c r="MGO393" s="215"/>
      <c r="MGP393" s="215"/>
      <c r="MGQ393" s="215"/>
      <c r="MGR393" s="215"/>
      <c r="MGS393" s="215"/>
      <c r="MGT393" s="215"/>
      <c r="MGU393" s="215"/>
      <c r="MGV393" s="215"/>
      <c r="MGW393" s="215"/>
      <c r="MGX393" s="215"/>
      <c r="MGY393" s="215"/>
      <c r="MGZ393" s="215"/>
      <c r="MHA393" s="215"/>
      <c r="MHB393" s="215"/>
      <c r="MHC393" s="215"/>
      <c r="MHD393" s="215"/>
      <c r="MHE393" s="215"/>
      <c r="MHF393" s="215"/>
      <c r="MHG393" s="215"/>
      <c r="MHH393" s="215"/>
      <c r="MHI393" s="215"/>
      <c r="MHJ393" s="215"/>
      <c r="MHK393" s="215"/>
      <c r="MHL393" s="215"/>
      <c r="MPC393" s="215"/>
      <c r="MPD393" s="215"/>
      <c r="MPE393" s="215"/>
      <c r="MPF393" s="215"/>
      <c r="MPR393" s="215"/>
      <c r="MPS393" s="215"/>
      <c r="MPT393" s="215"/>
      <c r="MPU393" s="215"/>
      <c r="MPV393" s="215"/>
      <c r="MPW393" s="215"/>
      <c r="MPX393" s="215"/>
      <c r="MPY393" s="215"/>
      <c r="MPZ393" s="215"/>
      <c r="MQA393" s="215"/>
      <c r="MQB393" s="215"/>
      <c r="MQC393" s="215"/>
      <c r="MQD393" s="215"/>
      <c r="MQE393" s="215"/>
      <c r="MQF393" s="215"/>
      <c r="MQG393" s="215"/>
      <c r="MQH393" s="215"/>
      <c r="MQI393" s="215"/>
      <c r="MQJ393" s="215"/>
      <c r="MQK393" s="215"/>
      <c r="MQL393" s="215"/>
      <c r="MQM393" s="215"/>
      <c r="MQN393" s="215"/>
      <c r="MQO393" s="215"/>
      <c r="MQP393" s="215"/>
      <c r="MQQ393" s="215"/>
      <c r="MQR393" s="215"/>
      <c r="MQS393" s="215"/>
      <c r="MQT393" s="215"/>
      <c r="MQU393" s="215"/>
      <c r="MQV393" s="215"/>
      <c r="MQW393" s="215"/>
      <c r="MQX393" s="215"/>
      <c r="MQY393" s="215"/>
      <c r="MQZ393" s="215"/>
      <c r="MRA393" s="215"/>
      <c r="MRB393" s="215"/>
      <c r="MRC393" s="215"/>
      <c r="MRD393" s="215"/>
      <c r="MRE393" s="215"/>
      <c r="MRF393" s="215"/>
      <c r="MRG393" s="215"/>
      <c r="MRH393" s="215"/>
      <c r="MYY393" s="215"/>
      <c r="MYZ393" s="215"/>
      <c r="MZA393" s="215"/>
      <c r="MZB393" s="215"/>
      <c r="MZN393" s="215"/>
      <c r="MZO393" s="215"/>
      <c r="MZP393" s="215"/>
      <c r="MZQ393" s="215"/>
      <c r="MZR393" s="215"/>
      <c r="MZS393" s="215"/>
      <c r="MZT393" s="215"/>
      <c r="MZU393" s="215"/>
      <c r="MZV393" s="215"/>
      <c r="MZW393" s="215"/>
      <c r="MZX393" s="215"/>
      <c r="MZY393" s="215"/>
      <c r="MZZ393" s="215"/>
      <c r="NAA393" s="215"/>
      <c r="NAB393" s="215"/>
      <c r="NAC393" s="215"/>
      <c r="NAD393" s="215"/>
      <c r="NAE393" s="215"/>
      <c r="NAF393" s="215"/>
      <c r="NAG393" s="215"/>
      <c r="NAH393" s="215"/>
      <c r="NAI393" s="215"/>
      <c r="NAJ393" s="215"/>
      <c r="NAK393" s="215"/>
      <c r="NAL393" s="215"/>
      <c r="NAM393" s="215"/>
      <c r="NAN393" s="215"/>
      <c r="NAO393" s="215"/>
      <c r="NAP393" s="215"/>
      <c r="NAQ393" s="215"/>
      <c r="NAR393" s="215"/>
      <c r="NAS393" s="215"/>
      <c r="NAT393" s="215"/>
      <c r="NAU393" s="215"/>
      <c r="NAV393" s="215"/>
      <c r="NAW393" s="215"/>
      <c r="NAX393" s="215"/>
      <c r="NAY393" s="215"/>
      <c r="NAZ393" s="215"/>
      <c r="NBA393" s="215"/>
      <c r="NBB393" s="215"/>
      <c r="NBC393" s="215"/>
      <c r="NBD393" s="215"/>
      <c r="NIU393" s="215"/>
      <c r="NIV393" s="215"/>
      <c r="NIW393" s="215"/>
      <c r="NIX393" s="215"/>
      <c r="NJJ393" s="215"/>
      <c r="NJK393" s="215"/>
      <c r="NJL393" s="215"/>
      <c r="NJM393" s="215"/>
      <c r="NJN393" s="215"/>
      <c r="NJO393" s="215"/>
      <c r="NJP393" s="215"/>
      <c r="NJQ393" s="215"/>
      <c r="NJR393" s="215"/>
      <c r="NJS393" s="215"/>
      <c r="NJT393" s="215"/>
      <c r="NJU393" s="215"/>
      <c r="NJV393" s="215"/>
      <c r="NJW393" s="215"/>
      <c r="NJX393" s="215"/>
      <c r="NJY393" s="215"/>
      <c r="NJZ393" s="215"/>
      <c r="NKA393" s="215"/>
      <c r="NKB393" s="215"/>
      <c r="NKC393" s="215"/>
      <c r="NKD393" s="215"/>
      <c r="NKE393" s="215"/>
      <c r="NKF393" s="215"/>
      <c r="NKG393" s="215"/>
      <c r="NKH393" s="215"/>
      <c r="NKI393" s="215"/>
      <c r="NKJ393" s="215"/>
      <c r="NKK393" s="215"/>
      <c r="NKL393" s="215"/>
      <c r="NKM393" s="215"/>
      <c r="NKN393" s="215"/>
      <c r="NKO393" s="215"/>
      <c r="NKP393" s="215"/>
      <c r="NKQ393" s="215"/>
      <c r="NKR393" s="215"/>
      <c r="NKS393" s="215"/>
      <c r="NKT393" s="215"/>
      <c r="NKU393" s="215"/>
      <c r="NKV393" s="215"/>
      <c r="NKW393" s="215"/>
      <c r="NKX393" s="215"/>
      <c r="NKY393" s="215"/>
      <c r="NKZ393" s="215"/>
      <c r="NSQ393" s="215"/>
      <c r="NSR393" s="215"/>
      <c r="NSS393" s="215"/>
      <c r="NST393" s="215"/>
      <c r="NTF393" s="215"/>
      <c r="NTG393" s="215"/>
      <c r="NTH393" s="215"/>
      <c r="NTI393" s="215"/>
      <c r="NTJ393" s="215"/>
      <c r="NTK393" s="215"/>
      <c r="NTL393" s="215"/>
      <c r="NTM393" s="215"/>
      <c r="NTN393" s="215"/>
      <c r="NTO393" s="215"/>
      <c r="NTP393" s="215"/>
      <c r="NTQ393" s="215"/>
      <c r="NTR393" s="215"/>
      <c r="NTS393" s="215"/>
      <c r="NTT393" s="215"/>
      <c r="NTU393" s="215"/>
      <c r="NTV393" s="215"/>
      <c r="NTW393" s="215"/>
      <c r="NTX393" s="215"/>
      <c r="NTY393" s="215"/>
      <c r="NTZ393" s="215"/>
      <c r="NUA393" s="215"/>
      <c r="NUB393" s="215"/>
      <c r="NUC393" s="215"/>
      <c r="NUD393" s="215"/>
      <c r="NUE393" s="215"/>
      <c r="NUF393" s="215"/>
      <c r="NUG393" s="215"/>
      <c r="NUH393" s="215"/>
      <c r="NUI393" s="215"/>
      <c r="NUJ393" s="215"/>
      <c r="NUK393" s="215"/>
      <c r="NUL393" s="215"/>
      <c r="NUM393" s="215"/>
      <c r="NUN393" s="215"/>
      <c r="NUO393" s="215"/>
      <c r="NUP393" s="215"/>
      <c r="NUQ393" s="215"/>
      <c r="NUR393" s="215"/>
      <c r="NUS393" s="215"/>
      <c r="NUT393" s="215"/>
      <c r="NUU393" s="215"/>
      <c r="NUV393" s="215"/>
      <c r="OCM393" s="215"/>
      <c r="OCN393" s="215"/>
      <c r="OCO393" s="215"/>
      <c r="OCP393" s="215"/>
      <c r="ODB393" s="215"/>
      <c r="ODC393" s="215"/>
      <c r="ODD393" s="215"/>
      <c r="ODE393" s="215"/>
      <c r="ODF393" s="215"/>
      <c r="ODG393" s="215"/>
      <c r="ODH393" s="215"/>
      <c r="ODI393" s="215"/>
      <c r="ODJ393" s="215"/>
      <c r="ODK393" s="215"/>
      <c r="ODL393" s="215"/>
      <c r="ODM393" s="215"/>
      <c r="ODN393" s="215"/>
      <c r="ODO393" s="215"/>
      <c r="ODP393" s="215"/>
      <c r="ODQ393" s="215"/>
      <c r="ODR393" s="215"/>
      <c r="ODS393" s="215"/>
      <c r="ODT393" s="215"/>
      <c r="ODU393" s="215"/>
      <c r="ODV393" s="215"/>
      <c r="ODW393" s="215"/>
      <c r="ODX393" s="215"/>
      <c r="ODY393" s="215"/>
      <c r="ODZ393" s="215"/>
      <c r="OEA393" s="215"/>
      <c r="OEB393" s="215"/>
      <c r="OEC393" s="215"/>
      <c r="OED393" s="215"/>
      <c r="OEE393" s="215"/>
      <c r="OEF393" s="215"/>
      <c r="OEG393" s="215"/>
      <c r="OEH393" s="215"/>
      <c r="OEI393" s="215"/>
      <c r="OEJ393" s="215"/>
      <c r="OEK393" s="215"/>
      <c r="OEL393" s="215"/>
      <c r="OEM393" s="215"/>
      <c r="OEN393" s="215"/>
      <c r="OEO393" s="215"/>
      <c r="OEP393" s="215"/>
      <c r="OEQ393" s="215"/>
      <c r="OER393" s="215"/>
      <c r="OMI393" s="215"/>
      <c r="OMJ393" s="215"/>
      <c r="OMK393" s="215"/>
      <c r="OML393" s="215"/>
      <c r="OMX393" s="215"/>
      <c r="OMY393" s="215"/>
      <c r="OMZ393" s="215"/>
      <c r="ONA393" s="215"/>
      <c r="ONB393" s="215"/>
      <c r="ONC393" s="215"/>
      <c r="OND393" s="215"/>
      <c r="ONE393" s="215"/>
      <c r="ONF393" s="215"/>
      <c r="ONG393" s="215"/>
      <c r="ONH393" s="215"/>
      <c r="ONI393" s="215"/>
      <c r="ONJ393" s="215"/>
      <c r="ONK393" s="215"/>
      <c r="ONL393" s="215"/>
      <c r="ONM393" s="215"/>
      <c r="ONN393" s="215"/>
      <c r="ONO393" s="215"/>
      <c r="ONP393" s="215"/>
      <c r="ONQ393" s="215"/>
      <c r="ONR393" s="215"/>
      <c r="ONS393" s="215"/>
      <c r="ONT393" s="215"/>
      <c r="ONU393" s="215"/>
      <c r="ONV393" s="215"/>
      <c r="ONW393" s="215"/>
      <c r="ONX393" s="215"/>
      <c r="ONY393" s="215"/>
      <c r="ONZ393" s="215"/>
      <c r="OOA393" s="215"/>
      <c r="OOB393" s="215"/>
      <c r="OOC393" s="215"/>
      <c r="OOD393" s="215"/>
      <c r="OOE393" s="215"/>
      <c r="OOF393" s="215"/>
      <c r="OOG393" s="215"/>
      <c r="OOH393" s="215"/>
      <c r="OOI393" s="215"/>
      <c r="OOJ393" s="215"/>
      <c r="OOK393" s="215"/>
      <c r="OOL393" s="215"/>
      <c r="OOM393" s="215"/>
      <c r="OON393" s="215"/>
      <c r="OWE393" s="215"/>
      <c r="OWF393" s="215"/>
      <c r="OWG393" s="215"/>
      <c r="OWH393" s="215"/>
      <c r="OWT393" s="215"/>
      <c r="OWU393" s="215"/>
      <c r="OWV393" s="215"/>
      <c r="OWW393" s="215"/>
      <c r="OWX393" s="215"/>
      <c r="OWY393" s="215"/>
      <c r="OWZ393" s="215"/>
      <c r="OXA393" s="215"/>
      <c r="OXB393" s="215"/>
      <c r="OXC393" s="215"/>
      <c r="OXD393" s="215"/>
      <c r="OXE393" s="215"/>
      <c r="OXF393" s="215"/>
      <c r="OXG393" s="215"/>
      <c r="OXH393" s="215"/>
      <c r="OXI393" s="215"/>
      <c r="OXJ393" s="215"/>
      <c r="OXK393" s="215"/>
      <c r="OXL393" s="215"/>
      <c r="OXM393" s="215"/>
      <c r="OXN393" s="215"/>
      <c r="OXO393" s="215"/>
      <c r="OXP393" s="215"/>
      <c r="OXQ393" s="215"/>
      <c r="OXR393" s="215"/>
      <c r="OXS393" s="215"/>
      <c r="OXT393" s="215"/>
      <c r="OXU393" s="215"/>
      <c r="OXV393" s="215"/>
      <c r="OXW393" s="215"/>
      <c r="OXX393" s="215"/>
      <c r="OXY393" s="215"/>
      <c r="OXZ393" s="215"/>
      <c r="OYA393" s="215"/>
      <c r="OYB393" s="215"/>
      <c r="OYC393" s="215"/>
      <c r="OYD393" s="215"/>
      <c r="OYE393" s="215"/>
      <c r="OYF393" s="215"/>
      <c r="OYG393" s="215"/>
      <c r="OYH393" s="215"/>
      <c r="OYI393" s="215"/>
      <c r="OYJ393" s="215"/>
      <c r="PGA393" s="215"/>
      <c r="PGB393" s="215"/>
      <c r="PGC393" s="215"/>
      <c r="PGD393" s="215"/>
      <c r="PGP393" s="215"/>
      <c r="PGQ393" s="215"/>
      <c r="PGR393" s="215"/>
      <c r="PGS393" s="215"/>
      <c r="PGT393" s="215"/>
      <c r="PGU393" s="215"/>
      <c r="PGV393" s="215"/>
      <c r="PGW393" s="215"/>
      <c r="PGX393" s="215"/>
      <c r="PGY393" s="215"/>
      <c r="PGZ393" s="215"/>
      <c r="PHA393" s="215"/>
      <c r="PHB393" s="215"/>
      <c r="PHC393" s="215"/>
      <c r="PHD393" s="215"/>
      <c r="PHE393" s="215"/>
      <c r="PHF393" s="215"/>
      <c r="PHG393" s="215"/>
      <c r="PHH393" s="215"/>
      <c r="PHI393" s="215"/>
      <c r="PHJ393" s="215"/>
      <c r="PHK393" s="215"/>
      <c r="PHL393" s="215"/>
      <c r="PHM393" s="215"/>
      <c r="PHN393" s="215"/>
      <c r="PHO393" s="215"/>
      <c r="PHP393" s="215"/>
      <c r="PHQ393" s="215"/>
      <c r="PHR393" s="215"/>
      <c r="PHS393" s="215"/>
      <c r="PHT393" s="215"/>
      <c r="PHU393" s="215"/>
      <c r="PHV393" s="215"/>
      <c r="PHW393" s="215"/>
      <c r="PHX393" s="215"/>
      <c r="PHY393" s="215"/>
      <c r="PHZ393" s="215"/>
      <c r="PIA393" s="215"/>
      <c r="PIB393" s="215"/>
      <c r="PIC393" s="215"/>
      <c r="PID393" s="215"/>
      <c r="PIE393" s="215"/>
      <c r="PIF393" s="215"/>
      <c r="PPW393" s="215"/>
      <c r="PPX393" s="215"/>
      <c r="PPY393" s="215"/>
      <c r="PPZ393" s="215"/>
      <c r="PQL393" s="215"/>
      <c r="PQM393" s="215"/>
      <c r="PQN393" s="215"/>
      <c r="PQO393" s="215"/>
      <c r="PQP393" s="215"/>
      <c r="PQQ393" s="215"/>
      <c r="PQR393" s="215"/>
      <c r="PQS393" s="215"/>
      <c r="PQT393" s="215"/>
      <c r="PQU393" s="215"/>
      <c r="PQV393" s="215"/>
      <c r="PQW393" s="215"/>
      <c r="PQX393" s="215"/>
      <c r="PQY393" s="215"/>
      <c r="PQZ393" s="215"/>
      <c r="PRA393" s="215"/>
      <c r="PRB393" s="215"/>
      <c r="PRC393" s="215"/>
      <c r="PRD393" s="215"/>
      <c r="PRE393" s="215"/>
      <c r="PRF393" s="215"/>
      <c r="PRG393" s="215"/>
      <c r="PRH393" s="215"/>
      <c r="PRI393" s="215"/>
      <c r="PRJ393" s="215"/>
      <c r="PRK393" s="215"/>
      <c r="PRL393" s="215"/>
      <c r="PRM393" s="215"/>
      <c r="PRN393" s="215"/>
      <c r="PRO393" s="215"/>
      <c r="PRP393" s="215"/>
      <c r="PRQ393" s="215"/>
      <c r="PRR393" s="215"/>
      <c r="PRS393" s="215"/>
      <c r="PRT393" s="215"/>
      <c r="PRU393" s="215"/>
      <c r="PRV393" s="215"/>
      <c r="PRW393" s="215"/>
      <c r="PRX393" s="215"/>
      <c r="PRY393" s="215"/>
      <c r="PRZ393" s="215"/>
      <c r="PSA393" s="215"/>
      <c r="PSB393" s="215"/>
      <c r="PZS393" s="215"/>
      <c r="PZT393" s="215"/>
      <c r="PZU393" s="215"/>
      <c r="PZV393" s="215"/>
      <c r="QAH393" s="215"/>
      <c r="QAI393" s="215"/>
      <c r="QAJ393" s="215"/>
      <c r="QAK393" s="215"/>
      <c r="QAL393" s="215"/>
      <c r="QAM393" s="215"/>
      <c r="QAN393" s="215"/>
      <c r="QAO393" s="215"/>
      <c r="QAP393" s="215"/>
      <c r="QAQ393" s="215"/>
      <c r="QAR393" s="215"/>
      <c r="QAS393" s="215"/>
      <c r="QAT393" s="215"/>
      <c r="QAU393" s="215"/>
      <c r="QAV393" s="215"/>
      <c r="QAW393" s="215"/>
      <c r="QAX393" s="215"/>
      <c r="QAY393" s="215"/>
      <c r="QAZ393" s="215"/>
      <c r="QBA393" s="215"/>
      <c r="QBB393" s="215"/>
      <c r="QBC393" s="215"/>
      <c r="QBD393" s="215"/>
      <c r="QBE393" s="215"/>
      <c r="QBF393" s="215"/>
      <c r="QBG393" s="215"/>
      <c r="QBH393" s="215"/>
      <c r="QBI393" s="215"/>
      <c r="QBJ393" s="215"/>
      <c r="QBK393" s="215"/>
      <c r="QBL393" s="215"/>
      <c r="QBM393" s="215"/>
      <c r="QBN393" s="215"/>
      <c r="QBO393" s="215"/>
      <c r="QBP393" s="215"/>
      <c r="QBQ393" s="215"/>
      <c r="QBR393" s="215"/>
      <c r="QBS393" s="215"/>
      <c r="QBT393" s="215"/>
      <c r="QBU393" s="215"/>
      <c r="QBV393" s="215"/>
      <c r="QBW393" s="215"/>
      <c r="QBX393" s="215"/>
      <c r="QJO393" s="215"/>
      <c r="QJP393" s="215"/>
      <c r="QJQ393" s="215"/>
      <c r="QJR393" s="215"/>
      <c r="QKD393" s="215"/>
      <c r="QKE393" s="215"/>
      <c r="QKF393" s="215"/>
      <c r="QKG393" s="215"/>
      <c r="QKH393" s="215"/>
      <c r="QKI393" s="215"/>
      <c r="QKJ393" s="215"/>
      <c r="QKK393" s="215"/>
      <c r="QKL393" s="215"/>
      <c r="QKM393" s="215"/>
      <c r="QKN393" s="215"/>
      <c r="QKO393" s="215"/>
      <c r="QKP393" s="215"/>
      <c r="QKQ393" s="215"/>
      <c r="QKR393" s="215"/>
      <c r="QKS393" s="215"/>
      <c r="QKT393" s="215"/>
      <c r="QKU393" s="215"/>
      <c r="QKV393" s="215"/>
      <c r="QKW393" s="215"/>
      <c r="QKX393" s="215"/>
      <c r="QKY393" s="215"/>
      <c r="QKZ393" s="215"/>
      <c r="QLA393" s="215"/>
      <c r="QLB393" s="215"/>
      <c r="QLC393" s="215"/>
      <c r="QLD393" s="215"/>
      <c r="QLE393" s="215"/>
      <c r="QLF393" s="215"/>
      <c r="QLG393" s="215"/>
      <c r="QLH393" s="215"/>
      <c r="QLI393" s="215"/>
      <c r="QLJ393" s="215"/>
      <c r="QLK393" s="215"/>
      <c r="QLL393" s="215"/>
      <c r="QLM393" s="215"/>
      <c r="QLN393" s="215"/>
      <c r="QLO393" s="215"/>
      <c r="QLP393" s="215"/>
      <c r="QLQ393" s="215"/>
      <c r="QLR393" s="215"/>
      <c r="QLS393" s="215"/>
      <c r="QLT393" s="215"/>
      <c r="QTK393" s="215"/>
      <c r="QTL393" s="215"/>
      <c r="QTM393" s="215"/>
      <c r="QTN393" s="215"/>
      <c r="QTZ393" s="215"/>
      <c r="QUA393" s="215"/>
      <c r="QUB393" s="215"/>
      <c r="QUC393" s="215"/>
      <c r="QUD393" s="215"/>
      <c r="QUE393" s="215"/>
      <c r="QUF393" s="215"/>
      <c r="QUG393" s="215"/>
      <c r="QUH393" s="215"/>
      <c r="QUI393" s="215"/>
      <c r="QUJ393" s="215"/>
      <c r="QUK393" s="215"/>
      <c r="QUL393" s="215"/>
      <c r="QUM393" s="215"/>
      <c r="QUN393" s="215"/>
      <c r="QUO393" s="215"/>
      <c r="QUP393" s="215"/>
      <c r="QUQ393" s="215"/>
      <c r="QUR393" s="215"/>
      <c r="QUS393" s="215"/>
      <c r="QUT393" s="215"/>
      <c r="QUU393" s="215"/>
      <c r="QUV393" s="215"/>
      <c r="QUW393" s="215"/>
      <c r="QUX393" s="215"/>
      <c r="QUY393" s="215"/>
      <c r="QUZ393" s="215"/>
      <c r="QVA393" s="215"/>
      <c r="QVB393" s="215"/>
      <c r="QVC393" s="215"/>
      <c r="QVD393" s="215"/>
      <c r="QVE393" s="215"/>
      <c r="QVF393" s="215"/>
      <c r="QVG393" s="215"/>
      <c r="QVH393" s="215"/>
      <c r="QVI393" s="215"/>
      <c r="QVJ393" s="215"/>
      <c r="QVK393" s="215"/>
      <c r="QVL393" s="215"/>
      <c r="QVM393" s="215"/>
      <c r="QVN393" s="215"/>
      <c r="QVO393" s="215"/>
      <c r="QVP393" s="215"/>
      <c r="RDG393" s="215"/>
      <c r="RDH393" s="215"/>
      <c r="RDI393" s="215"/>
      <c r="RDJ393" s="215"/>
      <c r="RDV393" s="215"/>
      <c r="RDW393" s="215"/>
      <c r="RDX393" s="215"/>
      <c r="RDY393" s="215"/>
      <c r="RDZ393" s="215"/>
      <c r="REA393" s="215"/>
      <c r="REB393" s="215"/>
      <c r="REC393" s="215"/>
      <c r="RED393" s="215"/>
      <c r="REE393" s="215"/>
      <c r="REF393" s="215"/>
      <c r="REG393" s="215"/>
      <c r="REH393" s="215"/>
      <c r="REI393" s="215"/>
      <c r="REJ393" s="215"/>
      <c r="REK393" s="215"/>
      <c r="REL393" s="215"/>
      <c r="REM393" s="215"/>
      <c r="REN393" s="215"/>
      <c r="REO393" s="215"/>
      <c r="REP393" s="215"/>
      <c r="REQ393" s="215"/>
      <c r="RER393" s="215"/>
      <c r="RES393" s="215"/>
      <c r="RET393" s="215"/>
      <c r="REU393" s="215"/>
      <c r="REV393" s="215"/>
      <c r="REW393" s="215"/>
      <c r="REX393" s="215"/>
      <c r="REY393" s="215"/>
      <c r="REZ393" s="215"/>
      <c r="RFA393" s="215"/>
      <c r="RFB393" s="215"/>
      <c r="RFC393" s="215"/>
      <c r="RFD393" s="215"/>
      <c r="RFE393" s="215"/>
      <c r="RFF393" s="215"/>
      <c r="RFG393" s="215"/>
      <c r="RFH393" s="215"/>
      <c r="RFI393" s="215"/>
      <c r="RFJ393" s="215"/>
      <c r="RFK393" s="215"/>
      <c r="RFL393" s="215"/>
      <c r="RNC393" s="215"/>
      <c r="RND393" s="215"/>
      <c r="RNE393" s="215"/>
      <c r="RNF393" s="215"/>
      <c r="RNR393" s="215"/>
      <c r="RNS393" s="215"/>
      <c r="RNT393" s="215"/>
      <c r="RNU393" s="215"/>
      <c r="RNV393" s="215"/>
      <c r="RNW393" s="215"/>
      <c r="RNX393" s="215"/>
      <c r="RNY393" s="215"/>
      <c r="RNZ393" s="215"/>
      <c r="ROA393" s="215"/>
      <c r="ROB393" s="215"/>
      <c r="ROC393" s="215"/>
      <c r="ROD393" s="215"/>
      <c r="ROE393" s="215"/>
      <c r="ROF393" s="215"/>
      <c r="ROG393" s="215"/>
      <c r="ROH393" s="215"/>
      <c r="ROI393" s="215"/>
      <c r="ROJ393" s="215"/>
      <c r="ROK393" s="215"/>
      <c r="ROL393" s="215"/>
      <c r="ROM393" s="215"/>
      <c r="RON393" s="215"/>
      <c r="ROO393" s="215"/>
      <c r="ROP393" s="215"/>
      <c r="ROQ393" s="215"/>
      <c r="ROR393" s="215"/>
      <c r="ROS393" s="215"/>
      <c r="ROT393" s="215"/>
      <c r="ROU393" s="215"/>
      <c r="ROV393" s="215"/>
      <c r="ROW393" s="215"/>
      <c r="ROX393" s="215"/>
      <c r="ROY393" s="215"/>
      <c r="ROZ393" s="215"/>
      <c r="RPA393" s="215"/>
      <c r="RPB393" s="215"/>
      <c r="RPC393" s="215"/>
      <c r="RPD393" s="215"/>
      <c r="RPE393" s="215"/>
      <c r="RPF393" s="215"/>
      <c r="RPG393" s="215"/>
      <c r="RPH393" s="215"/>
      <c r="RWY393" s="215"/>
      <c r="RWZ393" s="215"/>
      <c r="RXA393" s="215"/>
      <c r="RXB393" s="215"/>
      <c r="RXN393" s="215"/>
      <c r="RXO393" s="215"/>
      <c r="RXP393" s="215"/>
      <c r="RXQ393" s="215"/>
      <c r="RXR393" s="215"/>
      <c r="RXS393" s="215"/>
      <c r="RXT393" s="215"/>
      <c r="RXU393" s="215"/>
      <c r="RXV393" s="215"/>
      <c r="RXW393" s="215"/>
      <c r="RXX393" s="215"/>
      <c r="RXY393" s="215"/>
      <c r="RXZ393" s="215"/>
      <c r="RYA393" s="215"/>
      <c r="RYB393" s="215"/>
      <c r="RYC393" s="215"/>
      <c r="RYD393" s="215"/>
      <c r="RYE393" s="215"/>
      <c r="RYF393" s="215"/>
      <c r="RYG393" s="215"/>
      <c r="RYH393" s="215"/>
      <c r="RYI393" s="215"/>
      <c r="RYJ393" s="215"/>
      <c r="RYK393" s="215"/>
      <c r="RYL393" s="215"/>
      <c r="RYM393" s="215"/>
      <c r="RYN393" s="215"/>
      <c r="RYO393" s="215"/>
      <c r="RYP393" s="215"/>
      <c r="RYQ393" s="215"/>
      <c r="RYR393" s="215"/>
      <c r="RYS393" s="215"/>
      <c r="RYT393" s="215"/>
      <c r="RYU393" s="215"/>
      <c r="RYV393" s="215"/>
      <c r="RYW393" s="215"/>
      <c r="RYX393" s="215"/>
      <c r="RYY393" s="215"/>
      <c r="RYZ393" s="215"/>
      <c r="RZA393" s="215"/>
      <c r="RZB393" s="215"/>
      <c r="RZC393" s="215"/>
      <c r="RZD393" s="215"/>
      <c r="SGU393" s="215"/>
      <c r="SGV393" s="215"/>
      <c r="SGW393" s="215"/>
      <c r="SGX393" s="215"/>
      <c r="SHJ393" s="215"/>
      <c r="SHK393" s="215"/>
      <c r="SHL393" s="215"/>
      <c r="SHM393" s="215"/>
      <c r="SHN393" s="215"/>
      <c r="SHO393" s="215"/>
      <c r="SHP393" s="215"/>
      <c r="SHQ393" s="215"/>
      <c r="SHR393" s="215"/>
      <c r="SHS393" s="215"/>
      <c r="SHT393" s="215"/>
      <c r="SHU393" s="215"/>
      <c r="SHV393" s="215"/>
      <c r="SHW393" s="215"/>
      <c r="SHX393" s="215"/>
      <c r="SHY393" s="215"/>
      <c r="SHZ393" s="215"/>
      <c r="SIA393" s="215"/>
      <c r="SIB393" s="215"/>
      <c r="SIC393" s="215"/>
      <c r="SID393" s="215"/>
      <c r="SIE393" s="215"/>
      <c r="SIF393" s="215"/>
      <c r="SIG393" s="215"/>
      <c r="SIH393" s="215"/>
      <c r="SII393" s="215"/>
      <c r="SIJ393" s="215"/>
      <c r="SIK393" s="215"/>
      <c r="SIL393" s="215"/>
      <c r="SIM393" s="215"/>
      <c r="SIN393" s="215"/>
      <c r="SIO393" s="215"/>
      <c r="SIP393" s="215"/>
      <c r="SIQ393" s="215"/>
      <c r="SIR393" s="215"/>
      <c r="SIS393" s="215"/>
      <c r="SIT393" s="215"/>
      <c r="SIU393" s="215"/>
      <c r="SIV393" s="215"/>
      <c r="SIW393" s="215"/>
      <c r="SIX393" s="215"/>
      <c r="SIY393" s="215"/>
      <c r="SIZ393" s="215"/>
      <c r="SQQ393" s="215"/>
      <c r="SQR393" s="215"/>
      <c r="SQS393" s="215"/>
      <c r="SQT393" s="215"/>
      <c r="SRF393" s="215"/>
      <c r="SRG393" s="215"/>
      <c r="SRH393" s="215"/>
      <c r="SRI393" s="215"/>
      <c r="SRJ393" s="215"/>
      <c r="SRK393" s="215"/>
      <c r="SRL393" s="215"/>
      <c r="SRM393" s="215"/>
      <c r="SRN393" s="215"/>
      <c r="SRO393" s="215"/>
      <c r="SRP393" s="215"/>
      <c r="SRQ393" s="215"/>
      <c r="SRR393" s="215"/>
      <c r="SRS393" s="215"/>
      <c r="SRT393" s="215"/>
      <c r="SRU393" s="215"/>
      <c r="SRV393" s="215"/>
      <c r="SRW393" s="215"/>
      <c r="SRX393" s="215"/>
      <c r="SRY393" s="215"/>
      <c r="SRZ393" s="215"/>
      <c r="SSA393" s="215"/>
      <c r="SSB393" s="215"/>
      <c r="SSC393" s="215"/>
      <c r="SSD393" s="215"/>
      <c r="SSE393" s="215"/>
      <c r="SSF393" s="215"/>
      <c r="SSG393" s="215"/>
      <c r="SSH393" s="215"/>
      <c r="SSI393" s="215"/>
      <c r="SSJ393" s="215"/>
      <c r="SSK393" s="215"/>
      <c r="SSL393" s="215"/>
      <c r="SSM393" s="215"/>
      <c r="SSN393" s="215"/>
      <c r="SSO393" s="215"/>
      <c r="SSP393" s="215"/>
      <c r="SSQ393" s="215"/>
      <c r="SSR393" s="215"/>
      <c r="SSS393" s="215"/>
      <c r="SST393" s="215"/>
      <c r="SSU393" s="215"/>
      <c r="SSV393" s="215"/>
      <c r="TAM393" s="215"/>
      <c r="TAN393" s="215"/>
      <c r="TAO393" s="215"/>
      <c r="TAP393" s="215"/>
      <c r="TBB393" s="215"/>
      <c r="TBC393" s="215"/>
      <c r="TBD393" s="215"/>
      <c r="TBE393" s="215"/>
      <c r="TBF393" s="215"/>
      <c r="TBG393" s="215"/>
      <c r="TBH393" s="215"/>
      <c r="TBI393" s="215"/>
      <c r="TBJ393" s="215"/>
      <c r="TBK393" s="215"/>
      <c r="TBL393" s="215"/>
      <c r="TBM393" s="215"/>
      <c r="TBN393" s="215"/>
      <c r="TBO393" s="215"/>
      <c r="TBP393" s="215"/>
      <c r="TBQ393" s="215"/>
      <c r="TBR393" s="215"/>
      <c r="TBS393" s="215"/>
      <c r="TBT393" s="215"/>
      <c r="TBU393" s="215"/>
      <c r="TBV393" s="215"/>
      <c r="TBW393" s="215"/>
      <c r="TBX393" s="215"/>
      <c r="TBY393" s="215"/>
      <c r="TBZ393" s="215"/>
      <c r="TCA393" s="215"/>
      <c r="TCB393" s="215"/>
      <c r="TCC393" s="215"/>
      <c r="TCD393" s="215"/>
      <c r="TCE393" s="215"/>
      <c r="TCF393" s="215"/>
      <c r="TCG393" s="215"/>
      <c r="TCH393" s="215"/>
      <c r="TCI393" s="215"/>
      <c r="TCJ393" s="215"/>
      <c r="TCK393" s="215"/>
      <c r="TCL393" s="215"/>
      <c r="TCM393" s="215"/>
      <c r="TCN393" s="215"/>
      <c r="TCO393" s="215"/>
      <c r="TCP393" s="215"/>
      <c r="TCQ393" s="215"/>
      <c r="TCR393" s="215"/>
      <c r="TKI393" s="215"/>
      <c r="TKJ393" s="215"/>
      <c r="TKK393" s="215"/>
      <c r="TKL393" s="215"/>
      <c r="TKX393" s="215"/>
      <c r="TKY393" s="215"/>
      <c r="TKZ393" s="215"/>
      <c r="TLA393" s="215"/>
      <c r="TLB393" s="215"/>
      <c r="TLC393" s="215"/>
      <c r="TLD393" s="215"/>
      <c r="TLE393" s="215"/>
      <c r="TLF393" s="215"/>
      <c r="TLG393" s="215"/>
      <c r="TLH393" s="215"/>
      <c r="TLI393" s="215"/>
      <c r="TLJ393" s="215"/>
      <c r="TLK393" s="215"/>
      <c r="TLL393" s="215"/>
      <c r="TLM393" s="215"/>
      <c r="TLN393" s="215"/>
      <c r="TLO393" s="215"/>
      <c r="TLP393" s="215"/>
      <c r="TLQ393" s="215"/>
      <c r="TLR393" s="215"/>
      <c r="TLS393" s="215"/>
      <c r="TLT393" s="215"/>
      <c r="TLU393" s="215"/>
      <c r="TLV393" s="215"/>
      <c r="TLW393" s="215"/>
      <c r="TLX393" s="215"/>
      <c r="TLY393" s="215"/>
      <c r="TLZ393" s="215"/>
      <c r="TMA393" s="215"/>
      <c r="TMB393" s="215"/>
      <c r="TMC393" s="215"/>
      <c r="TMD393" s="215"/>
      <c r="TME393" s="215"/>
      <c r="TMF393" s="215"/>
      <c r="TMG393" s="215"/>
      <c r="TMH393" s="215"/>
      <c r="TMI393" s="215"/>
      <c r="TMJ393" s="215"/>
      <c r="TMK393" s="215"/>
      <c r="TML393" s="215"/>
      <c r="TMM393" s="215"/>
      <c r="TMN393" s="215"/>
      <c r="TUE393" s="215"/>
      <c r="TUF393" s="215"/>
      <c r="TUG393" s="215"/>
      <c r="TUH393" s="215"/>
      <c r="TUT393" s="215"/>
      <c r="TUU393" s="215"/>
      <c r="TUV393" s="215"/>
      <c r="TUW393" s="215"/>
      <c r="TUX393" s="215"/>
      <c r="TUY393" s="215"/>
      <c r="TUZ393" s="215"/>
      <c r="TVA393" s="215"/>
      <c r="TVB393" s="215"/>
      <c r="TVC393" s="215"/>
      <c r="TVD393" s="215"/>
      <c r="TVE393" s="215"/>
      <c r="TVF393" s="215"/>
      <c r="TVG393" s="215"/>
      <c r="TVH393" s="215"/>
      <c r="TVI393" s="215"/>
      <c r="TVJ393" s="215"/>
      <c r="TVK393" s="215"/>
      <c r="TVL393" s="215"/>
      <c r="TVM393" s="215"/>
      <c r="TVN393" s="215"/>
      <c r="TVO393" s="215"/>
      <c r="TVP393" s="215"/>
      <c r="TVQ393" s="215"/>
      <c r="TVR393" s="215"/>
      <c r="TVS393" s="215"/>
      <c r="TVT393" s="215"/>
      <c r="TVU393" s="215"/>
      <c r="TVV393" s="215"/>
      <c r="TVW393" s="215"/>
      <c r="TVX393" s="215"/>
      <c r="TVY393" s="215"/>
      <c r="TVZ393" s="215"/>
      <c r="TWA393" s="215"/>
      <c r="TWB393" s="215"/>
      <c r="TWC393" s="215"/>
      <c r="TWD393" s="215"/>
      <c r="TWE393" s="215"/>
      <c r="TWF393" s="215"/>
      <c r="TWG393" s="215"/>
      <c r="TWH393" s="215"/>
      <c r="TWI393" s="215"/>
      <c r="TWJ393" s="215"/>
      <c r="UEA393" s="215"/>
      <c r="UEB393" s="215"/>
      <c r="UEC393" s="215"/>
      <c r="UED393" s="215"/>
      <c r="UEP393" s="215"/>
      <c r="UEQ393" s="215"/>
      <c r="UER393" s="215"/>
      <c r="UES393" s="215"/>
      <c r="UET393" s="215"/>
      <c r="UEU393" s="215"/>
      <c r="UEV393" s="215"/>
      <c r="UEW393" s="215"/>
      <c r="UEX393" s="215"/>
      <c r="UEY393" s="215"/>
      <c r="UEZ393" s="215"/>
      <c r="UFA393" s="215"/>
      <c r="UFB393" s="215"/>
      <c r="UFC393" s="215"/>
      <c r="UFD393" s="215"/>
      <c r="UFE393" s="215"/>
      <c r="UFF393" s="215"/>
      <c r="UFG393" s="215"/>
      <c r="UFH393" s="215"/>
      <c r="UFI393" s="215"/>
      <c r="UFJ393" s="215"/>
      <c r="UFK393" s="215"/>
      <c r="UFL393" s="215"/>
      <c r="UFM393" s="215"/>
      <c r="UFN393" s="215"/>
      <c r="UFO393" s="215"/>
      <c r="UFP393" s="215"/>
      <c r="UFQ393" s="215"/>
      <c r="UFR393" s="215"/>
      <c r="UFS393" s="215"/>
      <c r="UFT393" s="215"/>
      <c r="UFU393" s="215"/>
      <c r="UFV393" s="215"/>
      <c r="UFW393" s="215"/>
      <c r="UFX393" s="215"/>
      <c r="UFY393" s="215"/>
      <c r="UFZ393" s="215"/>
      <c r="UGA393" s="215"/>
      <c r="UGB393" s="215"/>
      <c r="UGC393" s="215"/>
      <c r="UGD393" s="215"/>
      <c r="UGE393" s="215"/>
      <c r="UGF393" s="215"/>
      <c r="UNW393" s="215"/>
      <c r="UNX393" s="215"/>
      <c r="UNY393" s="215"/>
      <c r="UNZ393" s="215"/>
      <c r="UOL393" s="215"/>
      <c r="UOM393" s="215"/>
      <c r="UON393" s="215"/>
      <c r="UOO393" s="215"/>
      <c r="UOP393" s="215"/>
      <c r="UOQ393" s="215"/>
      <c r="UOR393" s="215"/>
      <c r="UOS393" s="215"/>
      <c r="UOT393" s="215"/>
      <c r="UOU393" s="215"/>
      <c r="UOV393" s="215"/>
      <c r="UOW393" s="215"/>
      <c r="UOX393" s="215"/>
      <c r="UOY393" s="215"/>
      <c r="UOZ393" s="215"/>
      <c r="UPA393" s="215"/>
      <c r="UPB393" s="215"/>
      <c r="UPC393" s="215"/>
      <c r="UPD393" s="215"/>
      <c r="UPE393" s="215"/>
      <c r="UPF393" s="215"/>
      <c r="UPG393" s="215"/>
      <c r="UPH393" s="215"/>
      <c r="UPI393" s="215"/>
      <c r="UPJ393" s="215"/>
      <c r="UPK393" s="215"/>
      <c r="UPL393" s="215"/>
      <c r="UPM393" s="215"/>
      <c r="UPN393" s="215"/>
      <c r="UPO393" s="215"/>
      <c r="UPP393" s="215"/>
      <c r="UPQ393" s="215"/>
      <c r="UPR393" s="215"/>
      <c r="UPS393" s="215"/>
      <c r="UPT393" s="215"/>
      <c r="UPU393" s="215"/>
      <c r="UPV393" s="215"/>
      <c r="UPW393" s="215"/>
      <c r="UPX393" s="215"/>
      <c r="UPY393" s="215"/>
      <c r="UPZ393" s="215"/>
      <c r="UQA393" s="215"/>
      <c r="UQB393" s="215"/>
      <c r="UXS393" s="215"/>
      <c r="UXT393" s="215"/>
      <c r="UXU393" s="215"/>
      <c r="UXV393" s="215"/>
      <c r="UYH393" s="215"/>
      <c r="UYI393" s="215"/>
      <c r="UYJ393" s="215"/>
      <c r="UYK393" s="215"/>
      <c r="UYL393" s="215"/>
      <c r="UYM393" s="215"/>
      <c r="UYN393" s="215"/>
      <c r="UYO393" s="215"/>
      <c r="UYP393" s="215"/>
      <c r="UYQ393" s="215"/>
      <c r="UYR393" s="215"/>
      <c r="UYS393" s="215"/>
      <c r="UYT393" s="215"/>
      <c r="UYU393" s="215"/>
      <c r="UYV393" s="215"/>
      <c r="UYW393" s="215"/>
      <c r="UYX393" s="215"/>
      <c r="UYY393" s="215"/>
      <c r="UYZ393" s="215"/>
      <c r="UZA393" s="215"/>
      <c r="UZB393" s="215"/>
      <c r="UZC393" s="215"/>
      <c r="UZD393" s="215"/>
      <c r="UZE393" s="215"/>
      <c r="UZF393" s="215"/>
      <c r="UZG393" s="215"/>
      <c r="UZH393" s="215"/>
      <c r="UZI393" s="215"/>
      <c r="UZJ393" s="215"/>
      <c r="UZK393" s="215"/>
      <c r="UZL393" s="215"/>
      <c r="UZM393" s="215"/>
      <c r="UZN393" s="215"/>
      <c r="UZO393" s="215"/>
      <c r="UZP393" s="215"/>
      <c r="UZQ393" s="215"/>
      <c r="UZR393" s="215"/>
      <c r="UZS393" s="215"/>
      <c r="UZT393" s="215"/>
      <c r="UZU393" s="215"/>
      <c r="UZV393" s="215"/>
      <c r="UZW393" s="215"/>
      <c r="UZX393" s="215"/>
      <c r="VHO393" s="215"/>
      <c r="VHP393" s="215"/>
      <c r="VHQ393" s="215"/>
      <c r="VHR393" s="215"/>
      <c r="VID393" s="215"/>
      <c r="VIE393" s="215"/>
      <c r="VIF393" s="215"/>
      <c r="VIG393" s="215"/>
      <c r="VIH393" s="215"/>
      <c r="VII393" s="215"/>
      <c r="VIJ393" s="215"/>
      <c r="VIK393" s="215"/>
      <c r="VIL393" s="215"/>
      <c r="VIM393" s="215"/>
      <c r="VIN393" s="215"/>
      <c r="VIO393" s="215"/>
      <c r="VIP393" s="215"/>
      <c r="VIQ393" s="215"/>
      <c r="VIR393" s="215"/>
      <c r="VIS393" s="215"/>
      <c r="VIT393" s="215"/>
      <c r="VIU393" s="215"/>
      <c r="VIV393" s="215"/>
      <c r="VIW393" s="215"/>
      <c r="VIX393" s="215"/>
      <c r="VIY393" s="215"/>
      <c r="VIZ393" s="215"/>
      <c r="VJA393" s="215"/>
      <c r="VJB393" s="215"/>
      <c r="VJC393" s="215"/>
      <c r="VJD393" s="215"/>
      <c r="VJE393" s="215"/>
      <c r="VJF393" s="215"/>
      <c r="VJG393" s="215"/>
      <c r="VJH393" s="215"/>
      <c r="VJI393" s="215"/>
      <c r="VJJ393" s="215"/>
      <c r="VJK393" s="215"/>
      <c r="VJL393" s="215"/>
      <c r="VJM393" s="215"/>
      <c r="VJN393" s="215"/>
      <c r="VJO393" s="215"/>
      <c r="VJP393" s="215"/>
      <c r="VJQ393" s="215"/>
      <c r="VJR393" s="215"/>
      <c r="VJS393" s="215"/>
      <c r="VJT393" s="215"/>
      <c r="VRK393" s="215"/>
      <c r="VRL393" s="215"/>
      <c r="VRM393" s="215"/>
      <c r="VRN393" s="215"/>
      <c r="VRZ393" s="215"/>
      <c r="VSA393" s="215"/>
      <c r="VSB393" s="215"/>
      <c r="VSC393" s="215"/>
      <c r="VSD393" s="215"/>
      <c r="VSE393" s="215"/>
      <c r="VSF393" s="215"/>
      <c r="VSG393" s="215"/>
      <c r="VSH393" s="215"/>
      <c r="VSI393" s="215"/>
      <c r="VSJ393" s="215"/>
      <c r="VSK393" s="215"/>
      <c r="VSL393" s="215"/>
      <c r="VSM393" s="215"/>
      <c r="VSN393" s="215"/>
      <c r="VSO393" s="215"/>
      <c r="VSP393" s="215"/>
      <c r="VSQ393" s="215"/>
      <c r="VSR393" s="215"/>
      <c r="VSS393" s="215"/>
      <c r="VST393" s="215"/>
      <c r="VSU393" s="215"/>
      <c r="VSV393" s="215"/>
      <c r="VSW393" s="215"/>
      <c r="VSX393" s="215"/>
      <c r="VSY393" s="215"/>
      <c r="VSZ393" s="215"/>
      <c r="VTA393" s="215"/>
      <c r="VTB393" s="215"/>
      <c r="VTC393" s="215"/>
      <c r="VTD393" s="215"/>
      <c r="VTE393" s="215"/>
      <c r="VTF393" s="215"/>
      <c r="VTG393" s="215"/>
      <c r="VTH393" s="215"/>
      <c r="VTI393" s="215"/>
      <c r="VTJ393" s="215"/>
      <c r="VTK393" s="215"/>
      <c r="VTL393" s="215"/>
      <c r="VTM393" s="215"/>
      <c r="VTN393" s="215"/>
      <c r="VTO393" s="215"/>
      <c r="VTP393" s="215"/>
      <c r="WBG393" s="215"/>
      <c r="WBH393" s="215"/>
      <c r="WBI393" s="215"/>
      <c r="WBJ393" s="215"/>
      <c r="WBV393" s="215"/>
      <c r="WBW393" s="215"/>
      <c r="WBX393" s="215"/>
      <c r="WBY393" s="215"/>
      <c r="WBZ393" s="215"/>
      <c r="WCA393" s="215"/>
      <c r="WCB393" s="215"/>
      <c r="WCC393" s="215"/>
      <c r="WCD393" s="215"/>
      <c r="WCE393" s="215"/>
      <c r="WCF393" s="215"/>
      <c r="WCG393" s="215"/>
      <c r="WCH393" s="215"/>
      <c r="WCI393" s="215"/>
      <c r="WCJ393" s="215"/>
      <c r="WCK393" s="215"/>
      <c r="WCL393" s="215"/>
      <c r="WCM393" s="215"/>
      <c r="WCN393" s="215"/>
      <c r="WCO393" s="215"/>
      <c r="WCP393" s="215"/>
      <c r="WCQ393" s="215"/>
      <c r="WCR393" s="215"/>
      <c r="WCS393" s="215"/>
      <c r="WCT393" s="215"/>
      <c r="WCU393" s="215"/>
      <c r="WCV393" s="215"/>
      <c r="WCW393" s="215"/>
      <c r="WCX393" s="215"/>
      <c r="WCY393" s="215"/>
      <c r="WCZ393" s="215"/>
      <c r="WDA393" s="215"/>
      <c r="WDB393" s="215"/>
      <c r="WDC393" s="215"/>
      <c r="WDD393" s="215"/>
      <c r="WDE393" s="215"/>
      <c r="WDF393" s="215"/>
      <c r="WDG393" s="215"/>
      <c r="WDH393" s="215"/>
      <c r="WDI393" s="215"/>
      <c r="WDJ393" s="215"/>
      <c r="WDK393" s="215"/>
      <c r="WDL393" s="215"/>
      <c r="WLC393" s="215"/>
      <c r="WLD393" s="215"/>
      <c r="WLE393" s="215"/>
      <c r="WLF393" s="215"/>
      <c r="WLR393" s="215"/>
      <c r="WLS393" s="215"/>
      <c r="WLT393" s="215"/>
      <c r="WLU393" s="215"/>
      <c r="WLV393" s="215"/>
      <c r="WLW393" s="215"/>
      <c r="WLX393" s="215"/>
      <c r="WLY393" s="215"/>
      <c r="WLZ393" s="215"/>
      <c r="WMA393" s="215"/>
      <c r="WMB393" s="215"/>
      <c r="WMC393" s="215"/>
      <c r="WMD393" s="215"/>
      <c r="WME393" s="215"/>
      <c r="WMF393" s="215"/>
      <c r="WMG393" s="215"/>
      <c r="WMH393" s="215"/>
      <c r="WMI393" s="215"/>
      <c r="WMJ393" s="215"/>
      <c r="WMK393" s="215"/>
      <c r="WML393" s="215"/>
      <c r="WMM393" s="215"/>
      <c r="WMN393" s="215"/>
      <c r="WMO393" s="215"/>
      <c r="WMP393" s="215"/>
      <c r="WMQ393" s="215"/>
      <c r="WMR393" s="215"/>
      <c r="WMS393" s="215"/>
      <c r="WMT393" s="215"/>
      <c r="WMU393" s="215"/>
      <c r="WMV393" s="215"/>
      <c r="WMW393" s="215"/>
      <c r="WMX393" s="215"/>
      <c r="WMY393" s="215"/>
      <c r="WMZ393" s="215"/>
      <c r="WNA393" s="215"/>
      <c r="WNB393" s="215"/>
      <c r="WNC393" s="215"/>
      <c r="WND393" s="215"/>
      <c r="WNE393" s="215"/>
      <c r="WNF393" s="215"/>
      <c r="WNG393" s="215"/>
      <c r="WNH393" s="215"/>
      <c r="WUY393" s="215"/>
      <c r="WUZ393" s="215"/>
      <c r="WVA393" s="215"/>
      <c r="WVB393" s="215"/>
      <c r="WVN393" s="215"/>
      <c r="WVO393" s="215"/>
      <c r="WVP393" s="215"/>
      <c r="WVQ393" s="215"/>
      <c r="WVR393" s="215"/>
      <c r="WVS393" s="215"/>
      <c r="WVT393" s="215"/>
      <c r="WVU393" s="215"/>
      <c r="WVV393" s="215"/>
      <c r="WVW393" s="215"/>
      <c r="WVX393" s="215"/>
      <c r="WVY393" s="215"/>
      <c r="WVZ393" s="215"/>
      <c r="WWA393" s="215"/>
      <c r="WWB393" s="215"/>
      <c r="WWC393" s="215"/>
      <c r="WWD393" s="215"/>
      <c r="WWE393" s="215"/>
      <c r="WWF393" s="215"/>
      <c r="WWG393" s="215"/>
      <c r="WWH393" s="215"/>
      <c r="WWI393" s="215"/>
      <c r="WWJ393" s="215"/>
      <c r="WWK393" s="215"/>
      <c r="WWL393" s="215"/>
      <c r="WWM393" s="215"/>
      <c r="WWN393" s="215"/>
      <c r="WWO393" s="215"/>
      <c r="WWP393" s="215"/>
      <c r="WWQ393" s="215"/>
      <c r="WWR393" s="215"/>
      <c r="WWS393" s="215"/>
      <c r="WWT393" s="215"/>
      <c r="WWU393" s="215"/>
      <c r="WWV393" s="215"/>
      <c r="WWW393" s="215"/>
      <c r="WWX393" s="215"/>
      <c r="WWY393" s="215"/>
      <c r="WWZ393" s="215"/>
      <c r="WXA393" s="215"/>
      <c r="WXB393" s="215"/>
      <c r="WXC393" s="215"/>
      <c r="WXD393" s="215"/>
    </row>
    <row r="394" spans="1:1018 1030:2042 2054:3066 3078:4090 4102:5114 5126:6138 6150:7162 7174:8186 8198:9210 9222:10234 10246:11258 11270:12282 12294:13306 13318:14330 14342:15354 15366:16176" s="215" customFormat="1" ht="35.1" customHeight="1">
      <c r="A394" s="83"/>
      <c r="B394" s="83"/>
      <c r="C394" s="83"/>
      <c r="D394" s="83"/>
      <c r="E394" s="83"/>
      <c r="F394" s="55"/>
      <c r="G394" s="56"/>
      <c r="H394" s="84"/>
      <c r="I394" s="84"/>
      <c r="J394" s="84"/>
      <c r="K394" s="84"/>
      <c r="L394" s="95"/>
      <c r="M394" s="95"/>
      <c r="N394" s="95"/>
      <c r="O394" s="95"/>
      <c r="P394" s="95"/>
      <c r="Q394" s="95"/>
      <c r="R394" s="95"/>
      <c r="S394" s="95"/>
      <c r="T394" s="238"/>
      <c r="U394" s="238"/>
      <c r="V394" s="238"/>
      <c r="W394" s="238"/>
      <c r="X394" s="239"/>
      <c r="Y394" s="239"/>
      <c r="Z394" s="239"/>
      <c r="AA394" s="239"/>
      <c r="AB394" s="238"/>
      <c r="AC394" s="238"/>
      <c r="AD394" s="238"/>
      <c r="AE394" s="238"/>
      <c r="AF394" s="239"/>
      <c r="AG394" s="239"/>
      <c r="AH394" s="239"/>
      <c r="AI394" s="239"/>
      <c r="AJ394" s="86"/>
      <c r="AK394" s="240"/>
      <c r="AL394" s="240"/>
      <c r="AM394" s="352"/>
      <c r="AN394" s="352"/>
      <c r="AO394" s="352"/>
      <c r="AP394" s="352"/>
      <c r="AQ394" s="356"/>
      <c r="AR394" s="356"/>
      <c r="AS394" s="356"/>
      <c r="AT394" s="356"/>
      <c r="AU394" s="357"/>
      <c r="AV394" s="241"/>
      <c r="AW394" s="354"/>
      <c r="AX394" s="355"/>
      <c r="AY394" s="355"/>
      <c r="AZ394" s="355"/>
      <c r="BA394" s="238"/>
      <c r="BB394" s="238"/>
      <c r="BC394" s="238"/>
      <c r="BD394" s="238"/>
      <c r="BE394" s="103"/>
      <c r="BG394" s="83"/>
      <c r="BH394" s="83"/>
      <c r="BI394" s="83"/>
      <c r="BJ394" s="83"/>
      <c r="BK394" s="83"/>
      <c r="BL394" s="83"/>
      <c r="BM394" s="83"/>
      <c r="BN394" s="83"/>
      <c r="BO394" s="83"/>
      <c r="BP394" s="83"/>
      <c r="BQ394" s="83"/>
      <c r="BR394" s="83"/>
      <c r="BS394" s="83"/>
      <c r="BT394" s="83"/>
      <c r="BU394" s="83"/>
      <c r="BV394" s="83"/>
      <c r="BW394" s="83"/>
      <c r="BX394" s="83"/>
      <c r="BY394" s="83"/>
      <c r="BZ394" s="83"/>
      <c r="CA394" s="83"/>
      <c r="CB394" s="83"/>
      <c r="CC394" s="83"/>
      <c r="CD394" s="83"/>
      <c r="CE394" s="83"/>
      <c r="CF394" s="83"/>
      <c r="CG394" s="83"/>
      <c r="CH394" s="83"/>
      <c r="CI394" s="83"/>
      <c r="CJ394" s="83"/>
      <c r="CK394" s="83"/>
      <c r="CL394" s="83"/>
      <c r="CM394" s="83"/>
      <c r="CN394" s="83"/>
      <c r="CO394" s="83"/>
      <c r="CP394" s="83"/>
      <c r="CQ394" s="83"/>
      <c r="CR394" s="83"/>
    </row>
    <row r="395" spans="1:1018 1030:2042 2054:3066 3078:4090 4102:5114 5126:6138 6150:7162 7174:8186 8198:9210 9222:10234 10246:11258 11270:12282 12294:13306 13318:14330 14342:15354 15366:16176" s="215" customFormat="1" ht="35.1" customHeight="1">
      <c r="A395" s="83"/>
      <c r="B395" s="83"/>
      <c r="C395" s="83"/>
      <c r="D395" s="83"/>
      <c r="E395" s="83"/>
      <c r="F395" s="55"/>
      <c r="G395" s="56"/>
      <c r="H395" s="84"/>
      <c r="I395" s="84"/>
      <c r="J395" s="84"/>
      <c r="K395" s="84"/>
      <c r="L395" s="95"/>
      <c r="M395" s="95"/>
      <c r="N395" s="95"/>
      <c r="O395" s="95"/>
      <c r="P395" s="95"/>
      <c r="Q395" s="95"/>
      <c r="R395" s="95"/>
      <c r="S395" s="95"/>
      <c r="T395" s="238"/>
      <c r="U395" s="238"/>
      <c r="V395" s="238"/>
      <c r="W395" s="238"/>
      <c r="X395" s="239"/>
      <c r="Y395" s="239"/>
      <c r="Z395" s="239"/>
      <c r="AA395" s="239"/>
      <c r="AB395" s="238"/>
      <c r="AC395" s="238"/>
      <c r="AD395" s="238"/>
      <c r="AE395" s="238"/>
      <c r="AF395" s="239"/>
      <c r="AG395" s="239"/>
      <c r="AH395" s="239"/>
      <c r="AI395" s="239"/>
      <c r="AJ395" s="86"/>
      <c r="AK395" s="240"/>
      <c r="AL395" s="240"/>
      <c r="AM395" s="352"/>
      <c r="AN395" s="352"/>
      <c r="AO395" s="352"/>
      <c r="AP395" s="352"/>
      <c r="AQ395" s="356"/>
      <c r="AR395" s="356"/>
      <c r="AS395" s="356"/>
      <c r="AT395" s="356"/>
      <c r="AU395" s="357"/>
      <c r="AV395" s="241"/>
      <c r="AW395" s="354"/>
      <c r="AX395" s="355"/>
      <c r="AY395" s="355"/>
      <c r="AZ395" s="355"/>
      <c r="BA395" s="238"/>
      <c r="BB395" s="238"/>
      <c r="BC395" s="238"/>
      <c r="BD395" s="238"/>
      <c r="BE395" s="103"/>
      <c r="BG395" s="83"/>
      <c r="BH395" s="83"/>
      <c r="BI395" s="83"/>
      <c r="BJ395" s="83"/>
      <c r="BK395" s="83"/>
      <c r="BL395" s="83"/>
      <c r="BM395" s="83"/>
      <c r="BN395" s="83"/>
      <c r="BO395" s="83"/>
      <c r="BP395" s="83"/>
      <c r="BQ395" s="83"/>
      <c r="BR395" s="83"/>
      <c r="BS395" s="83"/>
      <c r="BT395" s="83"/>
      <c r="BU395" s="83"/>
      <c r="BV395" s="83"/>
      <c r="BW395" s="83"/>
      <c r="BX395" s="83"/>
      <c r="BY395" s="83"/>
      <c r="BZ395" s="83"/>
      <c r="CA395" s="83"/>
      <c r="CB395" s="83"/>
      <c r="CC395" s="83"/>
      <c r="CD395" s="83"/>
      <c r="CE395" s="83"/>
      <c r="CF395" s="83"/>
      <c r="CG395" s="83"/>
      <c r="CH395" s="83"/>
      <c r="CI395" s="83"/>
      <c r="CJ395" s="83"/>
      <c r="CK395" s="83"/>
      <c r="CL395" s="83"/>
      <c r="CM395" s="83"/>
      <c r="CN395" s="83"/>
      <c r="CO395" s="83"/>
      <c r="CP395" s="83"/>
      <c r="CQ395" s="83"/>
      <c r="CR395" s="83"/>
    </row>
    <row r="396" spans="1:1018 1030:2042 2054:3066 3078:4090 4102:5114 5126:6138 6150:7162 7174:8186 8198:9210 9222:10234 10246:11258 11270:12282 12294:13306 13318:14330 14342:15354 15366:16176" s="215" customFormat="1" ht="35.1" customHeight="1">
      <c r="A396" s="83"/>
      <c r="B396" s="83"/>
      <c r="C396" s="83"/>
      <c r="D396" s="83"/>
      <c r="E396" s="83"/>
      <c r="F396" s="55"/>
      <c r="G396" s="56"/>
      <c r="H396" s="84"/>
      <c r="I396" s="84"/>
      <c r="J396" s="84"/>
      <c r="K396" s="84"/>
      <c r="L396" s="95"/>
      <c r="M396" s="95"/>
      <c r="N396" s="95"/>
      <c r="O396" s="95"/>
      <c r="P396" s="95"/>
      <c r="Q396" s="95"/>
      <c r="R396" s="95"/>
      <c r="S396" s="95"/>
      <c r="T396" s="238"/>
      <c r="U396" s="238"/>
      <c r="V396" s="238"/>
      <c r="W396" s="238"/>
      <c r="X396" s="239"/>
      <c r="Y396" s="239"/>
      <c r="Z396" s="239"/>
      <c r="AA396" s="239"/>
      <c r="AB396" s="238"/>
      <c r="AC396" s="238"/>
      <c r="AD396" s="238"/>
      <c r="AE396" s="238"/>
      <c r="AF396" s="239"/>
      <c r="AG396" s="239"/>
      <c r="AH396" s="239"/>
      <c r="AI396" s="239"/>
      <c r="AJ396" s="86"/>
      <c r="AK396" s="240"/>
      <c r="AL396" s="240"/>
      <c r="AM396" s="352"/>
      <c r="AN396" s="352"/>
      <c r="AO396" s="352"/>
      <c r="AP396" s="352"/>
      <c r="AQ396" s="356"/>
      <c r="AR396" s="356"/>
      <c r="AS396" s="356"/>
      <c r="AT396" s="356"/>
      <c r="AU396" s="357"/>
      <c r="AV396" s="241"/>
      <c r="AW396" s="354"/>
      <c r="AX396" s="355"/>
      <c r="AY396" s="355"/>
      <c r="AZ396" s="355"/>
      <c r="BA396" s="238"/>
      <c r="BB396" s="238"/>
      <c r="BC396" s="238"/>
      <c r="BD396" s="238"/>
      <c r="BE396" s="103"/>
      <c r="BG396" s="83"/>
      <c r="BH396" s="83"/>
      <c r="BI396" s="83"/>
      <c r="BJ396" s="83"/>
      <c r="BK396" s="83"/>
      <c r="BL396" s="83"/>
      <c r="BM396" s="83"/>
      <c r="BN396" s="83"/>
      <c r="BO396" s="83"/>
      <c r="BP396" s="83"/>
      <c r="BQ396" s="83"/>
      <c r="BR396" s="83"/>
      <c r="BS396" s="83"/>
      <c r="BT396" s="83"/>
      <c r="BU396" s="83"/>
      <c r="BV396" s="83"/>
      <c r="BW396" s="83"/>
      <c r="BX396" s="83"/>
      <c r="BY396" s="83"/>
      <c r="BZ396" s="83"/>
      <c r="CA396" s="83"/>
      <c r="CB396" s="83"/>
      <c r="CC396" s="83"/>
      <c r="CD396" s="83"/>
      <c r="CE396" s="83"/>
      <c r="CF396" s="83"/>
      <c r="CG396" s="83"/>
      <c r="CH396" s="83"/>
      <c r="CI396" s="83"/>
      <c r="CJ396" s="83"/>
      <c r="CK396" s="83"/>
      <c r="CL396" s="83"/>
      <c r="CM396" s="83"/>
      <c r="CN396" s="83"/>
      <c r="CO396" s="83"/>
      <c r="CP396" s="83"/>
      <c r="CQ396" s="83"/>
      <c r="CR396" s="83"/>
    </row>
    <row r="397" spans="1:1018 1030:2042 2054:3066 3078:4090 4102:5114 5126:6138 6150:7162 7174:8186 8198:9210 9222:10234 10246:11258 11270:12282 12294:13306 13318:14330 14342:15354 15366:16176" s="215" customFormat="1" ht="35.1" customHeight="1">
      <c r="A397" s="83"/>
      <c r="B397" s="83"/>
      <c r="C397" s="83"/>
      <c r="D397" s="83"/>
      <c r="E397" s="83"/>
      <c r="F397" s="55"/>
      <c r="G397" s="56"/>
      <c r="H397" s="84"/>
      <c r="I397" s="84"/>
      <c r="J397" s="84"/>
      <c r="K397" s="84"/>
      <c r="L397" s="95"/>
      <c r="M397" s="95"/>
      <c r="N397" s="95"/>
      <c r="O397" s="95"/>
      <c r="P397" s="95"/>
      <c r="Q397" s="95"/>
      <c r="R397" s="95"/>
      <c r="S397" s="95"/>
      <c r="T397" s="238"/>
      <c r="U397" s="238"/>
      <c r="V397" s="238"/>
      <c r="W397" s="238"/>
      <c r="X397" s="239"/>
      <c r="Y397" s="239"/>
      <c r="Z397" s="239"/>
      <c r="AA397" s="239"/>
      <c r="AB397" s="238"/>
      <c r="AC397" s="238"/>
      <c r="AD397" s="238"/>
      <c r="AE397" s="238"/>
      <c r="AF397" s="239"/>
      <c r="AG397" s="239"/>
      <c r="AH397" s="239"/>
      <c r="AI397" s="239"/>
      <c r="AJ397" s="86"/>
      <c r="AK397" s="240"/>
      <c r="AL397" s="240"/>
      <c r="AM397" s="352"/>
      <c r="AN397" s="352"/>
      <c r="AO397" s="352"/>
      <c r="AP397" s="352"/>
      <c r="AQ397" s="356"/>
      <c r="AR397" s="356"/>
      <c r="AS397" s="356"/>
      <c r="AT397" s="356"/>
      <c r="AU397" s="357"/>
      <c r="AV397" s="241"/>
      <c r="AW397" s="354"/>
      <c r="AX397" s="355"/>
      <c r="AY397" s="355"/>
      <c r="AZ397" s="355"/>
      <c r="BA397" s="238"/>
      <c r="BB397" s="238"/>
      <c r="BC397" s="238"/>
      <c r="BD397" s="238"/>
      <c r="BE397" s="103"/>
      <c r="BG397" s="83"/>
      <c r="BH397" s="83"/>
      <c r="BI397" s="83"/>
      <c r="BJ397" s="83"/>
      <c r="BK397" s="83"/>
      <c r="BL397" s="83"/>
      <c r="BM397" s="83"/>
      <c r="BN397" s="83"/>
      <c r="BO397" s="83"/>
      <c r="BP397" s="83"/>
      <c r="BQ397" s="83"/>
      <c r="BR397" s="83"/>
      <c r="BS397" s="83"/>
      <c r="BT397" s="83"/>
      <c r="BU397" s="83"/>
      <c r="BV397" s="83"/>
      <c r="BW397" s="83"/>
      <c r="BX397" s="83"/>
      <c r="BY397" s="83"/>
      <c r="BZ397" s="83"/>
      <c r="CA397" s="83"/>
      <c r="CB397" s="83"/>
      <c r="CC397" s="83"/>
      <c r="CD397" s="83"/>
      <c r="CE397" s="83"/>
      <c r="CF397" s="83"/>
      <c r="CG397" s="83"/>
      <c r="CH397" s="83"/>
      <c r="CI397" s="83"/>
      <c r="CJ397" s="83"/>
      <c r="CK397" s="83"/>
      <c r="CL397" s="83"/>
      <c r="CM397" s="83"/>
      <c r="CN397" s="83"/>
      <c r="CO397" s="83"/>
      <c r="CP397" s="83"/>
      <c r="CQ397" s="83"/>
      <c r="CR397" s="83"/>
    </row>
    <row r="398" spans="1:1018 1030:2042 2054:3066 3078:4090 4102:5114 5126:6138 6150:7162 7174:8186 8198:9210 9222:10234 10246:11258 11270:12282 12294:13306 13318:14330 14342:15354 15366:16176" s="215" customFormat="1" ht="35.1" customHeight="1">
      <c r="A398" s="83"/>
      <c r="B398" s="83"/>
      <c r="C398" s="83"/>
      <c r="D398" s="83"/>
      <c r="E398" s="83"/>
      <c r="F398" s="55"/>
      <c r="G398" s="56"/>
      <c r="H398" s="84"/>
      <c r="I398" s="84"/>
      <c r="J398" s="84"/>
      <c r="K398" s="84"/>
      <c r="L398" s="95"/>
      <c r="M398" s="95"/>
      <c r="N398" s="95"/>
      <c r="O398" s="95"/>
      <c r="P398" s="95"/>
      <c r="Q398" s="95"/>
      <c r="R398" s="95"/>
      <c r="S398" s="95"/>
      <c r="T398" s="238"/>
      <c r="U398" s="238"/>
      <c r="V398" s="238"/>
      <c r="W398" s="238"/>
      <c r="X398" s="239"/>
      <c r="Y398" s="239"/>
      <c r="Z398" s="239"/>
      <c r="AA398" s="239"/>
      <c r="AB398" s="238"/>
      <c r="AC398" s="238"/>
      <c r="AD398" s="238"/>
      <c r="AE398" s="238"/>
      <c r="AF398" s="239"/>
      <c r="AG398" s="239"/>
      <c r="AH398" s="239"/>
      <c r="AI398" s="239"/>
      <c r="AJ398" s="86"/>
      <c r="AK398" s="240"/>
      <c r="AL398" s="240"/>
      <c r="AM398" s="352"/>
      <c r="AN398" s="352"/>
      <c r="AO398" s="352"/>
      <c r="AP398" s="352"/>
      <c r="AQ398" s="356"/>
      <c r="AR398" s="356"/>
      <c r="AS398" s="356"/>
      <c r="AT398" s="356"/>
      <c r="AU398" s="357"/>
      <c r="AV398" s="241"/>
      <c r="AW398" s="354"/>
      <c r="AX398" s="355"/>
      <c r="AY398" s="355"/>
      <c r="AZ398" s="355"/>
      <c r="BA398" s="238"/>
      <c r="BB398" s="238"/>
      <c r="BC398" s="238"/>
      <c r="BD398" s="238"/>
      <c r="BE398" s="103"/>
      <c r="BG398" s="83"/>
      <c r="BH398" s="83"/>
      <c r="BI398" s="83"/>
      <c r="BJ398" s="83"/>
      <c r="BK398" s="83"/>
      <c r="BL398" s="83"/>
      <c r="BM398" s="83"/>
      <c r="BN398" s="83"/>
      <c r="BO398" s="83"/>
      <c r="BP398" s="83"/>
      <c r="BQ398" s="83"/>
      <c r="BR398" s="83"/>
      <c r="BS398" s="83"/>
      <c r="BT398" s="83"/>
      <c r="BU398" s="83"/>
      <c r="BV398" s="83"/>
      <c r="BW398" s="83"/>
      <c r="BX398" s="83"/>
      <c r="BY398" s="83"/>
      <c r="BZ398" s="83"/>
      <c r="CA398" s="83"/>
      <c r="CB398" s="83"/>
      <c r="CC398" s="83"/>
      <c r="CD398" s="83"/>
      <c r="CE398" s="83"/>
      <c r="CF398" s="83"/>
      <c r="CG398" s="83"/>
      <c r="CH398" s="83"/>
      <c r="CI398" s="83"/>
      <c r="CJ398" s="83"/>
      <c r="CK398" s="83"/>
      <c r="CL398" s="83"/>
      <c r="CM398" s="83"/>
      <c r="CN398" s="83"/>
      <c r="CO398" s="83"/>
      <c r="CP398" s="83"/>
      <c r="CQ398" s="83"/>
      <c r="CR398" s="83"/>
    </row>
    <row r="399" spans="1:1018 1030:2042 2054:3066 3078:4090 4102:5114 5126:6138 6150:7162 7174:8186 8198:9210 9222:10234 10246:11258 11270:12282 12294:13306 13318:14330 14342:15354 15366:16176" s="215" customFormat="1" ht="35.1" customHeight="1">
      <c r="A399" s="83"/>
      <c r="B399" s="83"/>
      <c r="C399" s="83"/>
      <c r="D399" s="83"/>
      <c r="E399" s="83"/>
      <c r="F399" s="55"/>
      <c r="G399" s="56"/>
      <c r="H399" s="84"/>
      <c r="I399" s="84"/>
      <c r="J399" s="84"/>
      <c r="K399" s="84"/>
      <c r="L399" s="95"/>
      <c r="M399" s="95"/>
      <c r="N399" s="95"/>
      <c r="O399" s="95"/>
      <c r="P399" s="95"/>
      <c r="Q399" s="95"/>
      <c r="R399" s="95"/>
      <c r="S399" s="95"/>
      <c r="T399" s="238"/>
      <c r="U399" s="238"/>
      <c r="V399" s="238"/>
      <c r="W399" s="238"/>
      <c r="X399" s="239"/>
      <c r="Y399" s="239"/>
      <c r="Z399" s="239"/>
      <c r="AA399" s="239"/>
      <c r="AB399" s="238"/>
      <c r="AC399" s="238"/>
      <c r="AD399" s="238"/>
      <c r="AE399" s="238"/>
      <c r="AF399" s="239"/>
      <c r="AG399" s="239"/>
      <c r="AH399" s="239"/>
      <c r="AI399" s="239"/>
      <c r="AJ399" s="86"/>
      <c r="AK399" s="240"/>
      <c r="AL399" s="240"/>
      <c r="AM399" s="352"/>
      <c r="AN399" s="352"/>
      <c r="AO399" s="352"/>
      <c r="AP399" s="352"/>
      <c r="AQ399" s="356"/>
      <c r="AR399" s="356"/>
      <c r="AS399" s="356"/>
      <c r="AT399" s="356"/>
      <c r="AU399" s="357"/>
      <c r="AV399" s="241"/>
      <c r="AW399" s="354"/>
      <c r="AX399" s="355"/>
      <c r="AY399" s="355"/>
      <c r="AZ399" s="355"/>
      <c r="BA399" s="238"/>
      <c r="BB399" s="238"/>
      <c r="BC399" s="238"/>
      <c r="BD399" s="238"/>
      <c r="BE399" s="103"/>
      <c r="BG399" s="83"/>
      <c r="BH399" s="83"/>
      <c r="BI399" s="83"/>
      <c r="BJ399" s="83"/>
      <c r="BK399" s="83"/>
      <c r="BL399" s="83"/>
      <c r="BM399" s="83"/>
      <c r="BN399" s="83"/>
      <c r="BO399" s="83"/>
      <c r="BP399" s="83"/>
      <c r="BQ399" s="83"/>
      <c r="BR399" s="83"/>
      <c r="BS399" s="83"/>
      <c r="BT399" s="83"/>
      <c r="BU399" s="83"/>
      <c r="BV399" s="83"/>
      <c r="BW399" s="83"/>
      <c r="BX399" s="83"/>
      <c r="BY399" s="83"/>
      <c r="BZ399" s="83"/>
      <c r="CA399" s="83"/>
      <c r="CB399" s="83"/>
      <c r="CC399" s="83"/>
      <c r="CD399" s="83"/>
      <c r="CE399" s="83"/>
      <c r="CF399" s="83"/>
      <c r="CG399" s="83"/>
      <c r="CH399" s="83"/>
      <c r="CI399" s="83"/>
      <c r="CJ399" s="83"/>
      <c r="CK399" s="83"/>
      <c r="CL399" s="83"/>
      <c r="CM399" s="83"/>
      <c r="CN399" s="83"/>
      <c r="CO399" s="83"/>
      <c r="CP399" s="83"/>
      <c r="CQ399" s="83"/>
      <c r="CR399" s="83"/>
    </row>
    <row r="400" spans="1:1018 1030:2042 2054:3066 3078:4090 4102:5114 5126:6138 6150:7162 7174:8186 8198:9210 9222:10234 10246:11258 11270:12282 12294:13306 13318:14330 14342:15354 15366:16176" s="235" customFormat="1" ht="56.25" customHeight="1">
      <c r="A400" s="83" t="str">
        <f t="shared" si="30"/>
        <v>BH87DT_D1+1</v>
      </c>
      <c r="B400" s="83" t="str">
        <f t="shared" si="31"/>
        <v>BH87DT_D1+2</v>
      </c>
      <c r="C400" s="83" t="str">
        <f t="shared" si="32"/>
        <v>BH87DT_D1+3</v>
      </c>
      <c r="D400" s="83" t="str">
        <f t="shared" si="33"/>
        <v>BH87DT_D1+4</v>
      </c>
      <c r="E400" s="83" t="s">
        <v>348</v>
      </c>
      <c r="F400" s="55"/>
      <c r="G400" s="56" t="s">
        <v>4702</v>
      </c>
      <c r="H400" s="87" t="str">
        <f t="shared" si="2"/>
        <v>Đường Đỗ Văn Thi</v>
      </c>
      <c r="I400" s="87" t="s">
        <v>4664</v>
      </c>
      <c r="J400" s="84" t="s">
        <v>4700</v>
      </c>
      <c r="K400" s="87" t="s">
        <v>6911</v>
      </c>
      <c r="L400" s="107">
        <v>20000</v>
      </c>
      <c r="M400" s="107">
        <v>9000</v>
      </c>
      <c r="N400" s="107">
        <v>4700</v>
      </c>
      <c r="O400" s="107">
        <v>3300</v>
      </c>
      <c r="P400" s="95" t="e">
        <f>VLOOKUP(G400&amp;"Vị trí 1",#REF!,9,0)</f>
        <v>#REF!</v>
      </c>
      <c r="Q400" s="95" t="e">
        <f>VLOOKUP(G400&amp;"Vị trí 2",#REF!,9,0)</f>
        <v>#REF!</v>
      </c>
      <c r="R400" s="95" t="e">
        <f>VLOOKUP(G400&amp;"Vị trí 3",#REF!,9,0)</f>
        <v>#REF!</v>
      </c>
      <c r="S400" s="95" t="e">
        <f>VLOOKUP(G400&amp;"Vị trí 4",#REF!,9,0)</f>
        <v>#REF!</v>
      </c>
      <c r="T400" s="238"/>
      <c r="U400" s="238"/>
      <c r="V400" s="238" t="e">
        <f>VLOOKUP(C400,#REF!,32,0)</f>
        <v>#REF!</v>
      </c>
      <c r="W400" s="238" t="e">
        <f>VLOOKUP(D400,#REF!,32,0)</f>
        <v>#REF!</v>
      </c>
      <c r="X400" s="239"/>
      <c r="Y400" s="239"/>
      <c r="Z400" s="239" t="e">
        <f>V400/N400</f>
        <v>#REF!</v>
      </c>
      <c r="AA400" s="239" t="e">
        <f>W400/O400</f>
        <v>#REF!</v>
      </c>
      <c r="AB400" s="238">
        <f>VLOOKUP(G400,'[1]ONT,ODTCUTHE'!$H$5:$O$199,5,0)</f>
        <v>28532</v>
      </c>
      <c r="AC400" s="238"/>
      <c r="AD400" s="238"/>
      <c r="AE400" s="238"/>
      <c r="AF400" s="239">
        <f>AB400/L400</f>
        <v>1.4266000000000001</v>
      </c>
      <c r="AG400" s="239"/>
      <c r="AH400" s="239"/>
      <c r="AI400" s="239"/>
      <c r="AJ400" s="86">
        <v>3.4826903472071571</v>
      </c>
      <c r="AK400" s="240">
        <f>AVERAGE(AF400:AI400)</f>
        <v>1.4266000000000001</v>
      </c>
      <c r="AL400" s="240" t="e">
        <f>ROUNDDOWN(AJ400*#REF!/#REF!,1)</f>
        <v>#REF!</v>
      </c>
      <c r="AM400" s="352" t="e">
        <f t="shared" si="28"/>
        <v>#REF!</v>
      </c>
      <c r="AN400" s="352" t="e">
        <f t="shared" si="28"/>
        <v>#REF!</v>
      </c>
      <c r="AO400" s="352" t="e">
        <f t="shared" si="28"/>
        <v>#REF!</v>
      </c>
      <c r="AP400" s="352" t="e">
        <f t="shared" si="28"/>
        <v>#REF!</v>
      </c>
      <c r="AQ400" s="356" t="e">
        <f t="shared" si="29"/>
        <v>#REF!</v>
      </c>
      <c r="AR400" s="356" t="e">
        <f t="shared" si="29"/>
        <v>#REF!</v>
      </c>
      <c r="AS400" s="356" t="e">
        <f t="shared" si="29"/>
        <v>#REF!</v>
      </c>
      <c r="AT400" s="356" t="e">
        <f t="shared" si="29"/>
        <v>#REF!</v>
      </c>
      <c r="AU400" s="357" t="e">
        <f>AM400*0.15</f>
        <v>#REF!</v>
      </c>
      <c r="AV400" s="247" t="s">
        <v>348</v>
      </c>
      <c r="AW400" s="354"/>
      <c r="AX400" s="355"/>
      <c r="AY400" s="355"/>
      <c r="AZ400" s="355"/>
      <c r="BA400" s="238"/>
      <c r="BB400" s="238"/>
      <c r="BC400" s="238"/>
      <c r="BD400" s="238"/>
      <c r="BE400" s="103" t="e">
        <f>AT400-AU400</f>
        <v>#REF!</v>
      </c>
      <c r="BF400" s="229"/>
      <c r="IM400" s="229"/>
      <c r="IN400" s="229"/>
      <c r="IO400" s="229"/>
      <c r="IP400" s="229"/>
      <c r="JB400" s="229"/>
      <c r="JC400" s="229"/>
      <c r="JD400" s="229"/>
      <c r="JE400" s="229"/>
      <c r="JF400" s="229"/>
      <c r="JG400" s="229"/>
      <c r="JH400" s="229"/>
      <c r="JI400" s="229"/>
      <c r="JJ400" s="229"/>
      <c r="JK400" s="229"/>
      <c r="JL400" s="229"/>
      <c r="JM400" s="229"/>
      <c r="JN400" s="229"/>
      <c r="JO400" s="229"/>
      <c r="JP400" s="229"/>
      <c r="JQ400" s="229"/>
      <c r="JR400" s="229"/>
      <c r="JS400" s="229"/>
      <c r="JT400" s="229"/>
      <c r="JU400" s="229"/>
      <c r="JV400" s="229"/>
      <c r="JW400" s="229"/>
      <c r="JX400" s="229"/>
      <c r="JY400" s="229"/>
      <c r="JZ400" s="229"/>
      <c r="KA400" s="229"/>
      <c r="KB400" s="229"/>
      <c r="KC400" s="229"/>
      <c r="KD400" s="229"/>
      <c r="KE400" s="229"/>
      <c r="KF400" s="229"/>
      <c r="KG400" s="229"/>
      <c r="KH400" s="229"/>
      <c r="KI400" s="229"/>
      <c r="KJ400" s="229"/>
      <c r="KK400" s="229"/>
      <c r="KL400" s="229"/>
      <c r="KM400" s="229"/>
      <c r="KN400" s="229"/>
      <c r="KO400" s="229"/>
      <c r="KP400" s="229"/>
      <c r="KQ400" s="229"/>
      <c r="KR400" s="229"/>
      <c r="SI400" s="229"/>
      <c r="SJ400" s="229"/>
      <c r="SK400" s="229"/>
      <c r="SL400" s="229"/>
      <c r="SX400" s="229"/>
      <c r="SY400" s="229"/>
      <c r="SZ400" s="229"/>
      <c r="TA400" s="229"/>
      <c r="TB400" s="229"/>
      <c r="TC400" s="229"/>
      <c r="TD400" s="229"/>
      <c r="TE400" s="229"/>
      <c r="TF400" s="229"/>
      <c r="TG400" s="229"/>
      <c r="TH400" s="229"/>
      <c r="TI400" s="229"/>
      <c r="TJ400" s="229"/>
      <c r="TK400" s="229"/>
      <c r="TL400" s="229"/>
      <c r="TM400" s="229"/>
      <c r="TN400" s="229"/>
      <c r="TO400" s="229"/>
      <c r="TP400" s="229"/>
      <c r="TQ400" s="229"/>
      <c r="TR400" s="229"/>
      <c r="TS400" s="229"/>
      <c r="TT400" s="229"/>
      <c r="TU400" s="229"/>
      <c r="TV400" s="229"/>
      <c r="TW400" s="229"/>
      <c r="TX400" s="229"/>
      <c r="TY400" s="229"/>
      <c r="TZ400" s="229"/>
      <c r="UA400" s="229"/>
      <c r="UB400" s="229"/>
      <c r="UC400" s="229"/>
      <c r="UD400" s="229"/>
      <c r="UE400" s="229"/>
      <c r="UF400" s="229"/>
      <c r="UG400" s="229"/>
      <c r="UH400" s="229"/>
      <c r="UI400" s="229"/>
      <c r="UJ400" s="229"/>
      <c r="UK400" s="229"/>
      <c r="UL400" s="229"/>
      <c r="UM400" s="229"/>
      <c r="UN400" s="229"/>
      <c r="ACE400" s="229"/>
      <c r="ACF400" s="229"/>
      <c r="ACG400" s="229"/>
      <c r="ACH400" s="229"/>
      <c r="ACT400" s="229"/>
      <c r="ACU400" s="229"/>
      <c r="ACV400" s="229"/>
      <c r="ACW400" s="229"/>
      <c r="ACX400" s="229"/>
      <c r="ACY400" s="229"/>
      <c r="ACZ400" s="229"/>
      <c r="ADA400" s="229"/>
      <c r="ADB400" s="229"/>
      <c r="ADC400" s="229"/>
      <c r="ADD400" s="229"/>
      <c r="ADE400" s="229"/>
      <c r="ADF400" s="229"/>
      <c r="ADG400" s="229"/>
      <c r="ADH400" s="229"/>
      <c r="ADI400" s="229"/>
      <c r="ADJ400" s="229"/>
      <c r="ADK400" s="229"/>
      <c r="ADL400" s="229"/>
      <c r="ADM400" s="229"/>
      <c r="ADN400" s="229"/>
      <c r="ADO400" s="229"/>
      <c r="ADP400" s="229"/>
      <c r="ADQ400" s="229"/>
      <c r="ADR400" s="229"/>
      <c r="ADS400" s="229"/>
      <c r="ADT400" s="229"/>
      <c r="ADU400" s="229"/>
      <c r="ADV400" s="229"/>
      <c r="ADW400" s="229"/>
      <c r="ADX400" s="229"/>
      <c r="ADY400" s="229"/>
      <c r="ADZ400" s="229"/>
      <c r="AEA400" s="229"/>
      <c r="AEB400" s="229"/>
      <c r="AEC400" s="229"/>
      <c r="AED400" s="229"/>
      <c r="AEE400" s="229"/>
      <c r="AEF400" s="229"/>
      <c r="AEG400" s="229"/>
      <c r="AEH400" s="229"/>
      <c r="AEI400" s="229"/>
      <c r="AEJ400" s="229"/>
      <c r="AMA400" s="229"/>
      <c r="AMB400" s="229"/>
      <c r="AMC400" s="229"/>
      <c r="AMD400" s="229"/>
      <c r="AMP400" s="229"/>
      <c r="AMQ400" s="229"/>
      <c r="AMR400" s="229"/>
      <c r="AMS400" s="229"/>
      <c r="AMT400" s="229"/>
      <c r="AMU400" s="229"/>
      <c r="AMV400" s="229"/>
      <c r="AMW400" s="229"/>
      <c r="AMX400" s="229"/>
      <c r="AMY400" s="229"/>
      <c r="AMZ400" s="229"/>
      <c r="ANA400" s="229"/>
      <c r="ANB400" s="229"/>
      <c r="ANC400" s="229"/>
      <c r="AND400" s="229"/>
      <c r="ANE400" s="229"/>
      <c r="ANF400" s="229"/>
      <c r="ANG400" s="229"/>
      <c r="ANH400" s="229"/>
      <c r="ANI400" s="229"/>
      <c r="ANJ400" s="229"/>
      <c r="ANK400" s="229"/>
      <c r="ANL400" s="229"/>
      <c r="ANM400" s="229"/>
      <c r="ANN400" s="229"/>
      <c r="ANO400" s="229"/>
      <c r="ANP400" s="229"/>
      <c r="ANQ400" s="229"/>
      <c r="ANR400" s="229"/>
      <c r="ANS400" s="229"/>
      <c r="ANT400" s="229"/>
      <c r="ANU400" s="229"/>
      <c r="ANV400" s="229"/>
      <c r="ANW400" s="229"/>
      <c r="ANX400" s="229"/>
      <c r="ANY400" s="229"/>
      <c r="ANZ400" s="229"/>
      <c r="AOA400" s="229"/>
      <c r="AOB400" s="229"/>
      <c r="AOC400" s="229"/>
      <c r="AOD400" s="229"/>
      <c r="AOE400" s="229"/>
      <c r="AOF400" s="229"/>
      <c r="AVW400" s="229"/>
      <c r="AVX400" s="229"/>
      <c r="AVY400" s="229"/>
      <c r="AVZ400" s="229"/>
      <c r="AWL400" s="229"/>
      <c r="AWM400" s="229"/>
      <c r="AWN400" s="229"/>
      <c r="AWO400" s="229"/>
      <c r="AWP400" s="229"/>
      <c r="AWQ400" s="229"/>
      <c r="AWR400" s="229"/>
      <c r="AWS400" s="229"/>
      <c r="AWT400" s="229"/>
      <c r="AWU400" s="229"/>
      <c r="AWV400" s="229"/>
      <c r="AWW400" s="229"/>
      <c r="AWX400" s="229"/>
      <c r="AWY400" s="229"/>
      <c r="AWZ400" s="229"/>
      <c r="AXA400" s="229"/>
      <c r="AXB400" s="229"/>
      <c r="AXC400" s="229"/>
      <c r="AXD400" s="229"/>
      <c r="AXE400" s="229"/>
      <c r="AXF400" s="229"/>
      <c r="AXG400" s="229"/>
      <c r="AXH400" s="229"/>
      <c r="AXI400" s="229"/>
      <c r="AXJ400" s="229"/>
      <c r="AXK400" s="229"/>
      <c r="AXL400" s="229"/>
      <c r="AXM400" s="229"/>
      <c r="AXN400" s="229"/>
      <c r="AXO400" s="229"/>
      <c r="AXP400" s="229"/>
      <c r="AXQ400" s="229"/>
      <c r="AXR400" s="229"/>
      <c r="AXS400" s="229"/>
      <c r="AXT400" s="229"/>
      <c r="AXU400" s="229"/>
      <c r="AXV400" s="229"/>
      <c r="AXW400" s="229"/>
      <c r="AXX400" s="229"/>
      <c r="AXY400" s="229"/>
      <c r="AXZ400" s="229"/>
      <c r="AYA400" s="229"/>
      <c r="AYB400" s="229"/>
      <c r="BFS400" s="229"/>
      <c r="BFT400" s="229"/>
      <c r="BFU400" s="229"/>
      <c r="BFV400" s="229"/>
      <c r="BGH400" s="229"/>
      <c r="BGI400" s="229"/>
      <c r="BGJ400" s="229"/>
      <c r="BGK400" s="229"/>
      <c r="BGL400" s="229"/>
      <c r="BGM400" s="229"/>
      <c r="BGN400" s="229"/>
      <c r="BGO400" s="229"/>
      <c r="BGP400" s="229"/>
      <c r="BGQ400" s="229"/>
      <c r="BGR400" s="229"/>
      <c r="BGS400" s="229"/>
      <c r="BGT400" s="229"/>
      <c r="BGU400" s="229"/>
      <c r="BGV400" s="229"/>
      <c r="BGW400" s="229"/>
      <c r="BGX400" s="229"/>
      <c r="BGY400" s="229"/>
      <c r="BGZ400" s="229"/>
      <c r="BHA400" s="229"/>
      <c r="BHB400" s="229"/>
      <c r="BHC400" s="229"/>
      <c r="BHD400" s="229"/>
      <c r="BHE400" s="229"/>
      <c r="BHF400" s="229"/>
      <c r="BHG400" s="229"/>
      <c r="BHH400" s="229"/>
      <c r="BHI400" s="229"/>
      <c r="BHJ400" s="229"/>
      <c r="BHK400" s="229"/>
      <c r="BHL400" s="229"/>
      <c r="BHM400" s="229"/>
      <c r="BHN400" s="229"/>
      <c r="BHO400" s="229"/>
      <c r="BHP400" s="229"/>
      <c r="BHQ400" s="229"/>
      <c r="BHR400" s="229"/>
      <c r="BHS400" s="229"/>
      <c r="BHT400" s="229"/>
      <c r="BHU400" s="229"/>
      <c r="BHV400" s="229"/>
      <c r="BHW400" s="229"/>
      <c r="BHX400" s="229"/>
      <c r="BPO400" s="229"/>
      <c r="BPP400" s="229"/>
      <c r="BPQ400" s="229"/>
      <c r="BPR400" s="229"/>
      <c r="BQD400" s="229"/>
      <c r="BQE400" s="229"/>
      <c r="BQF400" s="229"/>
      <c r="BQG400" s="229"/>
      <c r="BQH400" s="229"/>
      <c r="BQI400" s="229"/>
      <c r="BQJ400" s="229"/>
      <c r="BQK400" s="229"/>
      <c r="BQL400" s="229"/>
      <c r="BQM400" s="229"/>
      <c r="BQN400" s="229"/>
      <c r="BQO400" s="229"/>
      <c r="BQP400" s="229"/>
      <c r="BQQ400" s="229"/>
      <c r="BQR400" s="229"/>
      <c r="BQS400" s="229"/>
      <c r="BQT400" s="229"/>
      <c r="BQU400" s="229"/>
      <c r="BQV400" s="229"/>
      <c r="BQW400" s="229"/>
      <c r="BQX400" s="229"/>
      <c r="BQY400" s="229"/>
      <c r="BQZ400" s="229"/>
      <c r="BRA400" s="229"/>
      <c r="BRB400" s="229"/>
      <c r="BRC400" s="229"/>
      <c r="BRD400" s="229"/>
      <c r="BRE400" s="229"/>
      <c r="BRF400" s="229"/>
      <c r="BRG400" s="229"/>
      <c r="BRH400" s="229"/>
      <c r="BRI400" s="229"/>
      <c r="BRJ400" s="229"/>
      <c r="BRK400" s="229"/>
      <c r="BRL400" s="229"/>
      <c r="BRM400" s="229"/>
      <c r="BRN400" s="229"/>
      <c r="BRO400" s="229"/>
      <c r="BRP400" s="229"/>
      <c r="BRQ400" s="229"/>
      <c r="BRR400" s="229"/>
      <c r="BRS400" s="229"/>
      <c r="BRT400" s="229"/>
      <c r="BZK400" s="229"/>
      <c r="BZL400" s="229"/>
      <c r="BZM400" s="229"/>
      <c r="BZN400" s="229"/>
      <c r="BZZ400" s="229"/>
      <c r="CAA400" s="229"/>
      <c r="CAB400" s="229"/>
      <c r="CAC400" s="229"/>
      <c r="CAD400" s="229"/>
      <c r="CAE400" s="229"/>
      <c r="CAF400" s="229"/>
      <c r="CAG400" s="229"/>
      <c r="CAH400" s="229"/>
      <c r="CAI400" s="229"/>
      <c r="CAJ400" s="229"/>
      <c r="CAK400" s="229"/>
      <c r="CAL400" s="229"/>
      <c r="CAM400" s="229"/>
      <c r="CAN400" s="229"/>
      <c r="CAO400" s="229"/>
      <c r="CAP400" s="229"/>
      <c r="CAQ400" s="229"/>
      <c r="CAR400" s="229"/>
      <c r="CAS400" s="229"/>
      <c r="CAT400" s="229"/>
      <c r="CAU400" s="229"/>
      <c r="CAV400" s="229"/>
      <c r="CAW400" s="229"/>
      <c r="CAX400" s="229"/>
      <c r="CAY400" s="229"/>
      <c r="CAZ400" s="229"/>
      <c r="CBA400" s="229"/>
      <c r="CBB400" s="229"/>
      <c r="CBC400" s="229"/>
      <c r="CBD400" s="229"/>
      <c r="CBE400" s="229"/>
      <c r="CBF400" s="229"/>
      <c r="CBG400" s="229"/>
      <c r="CBH400" s="229"/>
      <c r="CBI400" s="229"/>
      <c r="CBJ400" s="229"/>
      <c r="CBK400" s="229"/>
      <c r="CBL400" s="229"/>
      <c r="CBM400" s="229"/>
      <c r="CBN400" s="229"/>
      <c r="CBO400" s="229"/>
      <c r="CBP400" s="229"/>
      <c r="CJG400" s="229"/>
      <c r="CJH400" s="229"/>
      <c r="CJI400" s="229"/>
      <c r="CJJ400" s="229"/>
      <c r="CJV400" s="229"/>
      <c r="CJW400" s="229"/>
      <c r="CJX400" s="229"/>
      <c r="CJY400" s="229"/>
      <c r="CJZ400" s="229"/>
      <c r="CKA400" s="229"/>
      <c r="CKB400" s="229"/>
      <c r="CKC400" s="229"/>
      <c r="CKD400" s="229"/>
      <c r="CKE400" s="229"/>
      <c r="CKF400" s="229"/>
      <c r="CKG400" s="229"/>
      <c r="CKH400" s="229"/>
      <c r="CKI400" s="229"/>
      <c r="CKJ400" s="229"/>
      <c r="CKK400" s="229"/>
      <c r="CKL400" s="229"/>
      <c r="CKM400" s="229"/>
      <c r="CKN400" s="229"/>
      <c r="CKO400" s="229"/>
      <c r="CKP400" s="229"/>
      <c r="CKQ400" s="229"/>
      <c r="CKR400" s="229"/>
      <c r="CKS400" s="229"/>
      <c r="CKT400" s="229"/>
      <c r="CKU400" s="229"/>
      <c r="CKV400" s="229"/>
      <c r="CKW400" s="229"/>
      <c r="CKX400" s="229"/>
      <c r="CKY400" s="229"/>
      <c r="CKZ400" s="229"/>
      <c r="CLA400" s="229"/>
      <c r="CLB400" s="229"/>
      <c r="CLC400" s="229"/>
      <c r="CLD400" s="229"/>
      <c r="CLE400" s="229"/>
      <c r="CLF400" s="229"/>
      <c r="CLG400" s="229"/>
      <c r="CLH400" s="229"/>
      <c r="CLI400" s="229"/>
      <c r="CLJ400" s="229"/>
      <c r="CLK400" s="229"/>
      <c r="CLL400" s="229"/>
      <c r="CTC400" s="229"/>
      <c r="CTD400" s="229"/>
      <c r="CTE400" s="229"/>
      <c r="CTF400" s="229"/>
      <c r="CTR400" s="229"/>
      <c r="CTS400" s="229"/>
      <c r="CTT400" s="229"/>
      <c r="CTU400" s="229"/>
      <c r="CTV400" s="229"/>
      <c r="CTW400" s="229"/>
      <c r="CTX400" s="229"/>
      <c r="CTY400" s="229"/>
      <c r="CTZ400" s="229"/>
      <c r="CUA400" s="229"/>
      <c r="CUB400" s="229"/>
      <c r="CUC400" s="229"/>
      <c r="CUD400" s="229"/>
      <c r="CUE400" s="229"/>
      <c r="CUF400" s="229"/>
      <c r="CUG400" s="229"/>
      <c r="CUH400" s="229"/>
      <c r="CUI400" s="229"/>
      <c r="CUJ400" s="229"/>
      <c r="CUK400" s="229"/>
      <c r="CUL400" s="229"/>
      <c r="CUM400" s="229"/>
      <c r="CUN400" s="229"/>
      <c r="CUO400" s="229"/>
      <c r="CUP400" s="229"/>
      <c r="CUQ400" s="229"/>
      <c r="CUR400" s="229"/>
      <c r="CUS400" s="229"/>
      <c r="CUT400" s="229"/>
      <c r="CUU400" s="229"/>
      <c r="CUV400" s="229"/>
      <c r="CUW400" s="229"/>
      <c r="CUX400" s="229"/>
      <c r="CUY400" s="229"/>
      <c r="CUZ400" s="229"/>
      <c r="CVA400" s="229"/>
      <c r="CVB400" s="229"/>
      <c r="CVC400" s="229"/>
      <c r="CVD400" s="229"/>
      <c r="CVE400" s="229"/>
      <c r="CVF400" s="229"/>
      <c r="CVG400" s="229"/>
      <c r="CVH400" s="229"/>
      <c r="DCY400" s="229"/>
      <c r="DCZ400" s="229"/>
      <c r="DDA400" s="229"/>
      <c r="DDB400" s="229"/>
      <c r="DDN400" s="229"/>
      <c r="DDO400" s="229"/>
      <c r="DDP400" s="229"/>
      <c r="DDQ400" s="229"/>
      <c r="DDR400" s="229"/>
      <c r="DDS400" s="229"/>
      <c r="DDT400" s="229"/>
      <c r="DDU400" s="229"/>
      <c r="DDV400" s="229"/>
      <c r="DDW400" s="229"/>
      <c r="DDX400" s="229"/>
      <c r="DDY400" s="229"/>
      <c r="DDZ400" s="229"/>
      <c r="DEA400" s="229"/>
      <c r="DEB400" s="229"/>
      <c r="DEC400" s="229"/>
      <c r="DED400" s="229"/>
      <c r="DEE400" s="229"/>
      <c r="DEF400" s="229"/>
      <c r="DEG400" s="229"/>
      <c r="DEH400" s="229"/>
      <c r="DEI400" s="229"/>
      <c r="DEJ400" s="229"/>
      <c r="DEK400" s="229"/>
      <c r="DEL400" s="229"/>
      <c r="DEM400" s="229"/>
      <c r="DEN400" s="229"/>
      <c r="DEO400" s="229"/>
      <c r="DEP400" s="229"/>
      <c r="DEQ400" s="229"/>
      <c r="DER400" s="229"/>
      <c r="DES400" s="229"/>
      <c r="DET400" s="229"/>
      <c r="DEU400" s="229"/>
      <c r="DEV400" s="229"/>
      <c r="DEW400" s="229"/>
      <c r="DEX400" s="229"/>
      <c r="DEY400" s="229"/>
      <c r="DEZ400" s="229"/>
      <c r="DFA400" s="229"/>
      <c r="DFB400" s="229"/>
      <c r="DFC400" s="229"/>
      <c r="DFD400" s="229"/>
      <c r="DMU400" s="229"/>
      <c r="DMV400" s="229"/>
      <c r="DMW400" s="229"/>
      <c r="DMX400" s="229"/>
      <c r="DNJ400" s="229"/>
      <c r="DNK400" s="229"/>
      <c r="DNL400" s="229"/>
      <c r="DNM400" s="229"/>
      <c r="DNN400" s="229"/>
      <c r="DNO400" s="229"/>
      <c r="DNP400" s="229"/>
      <c r="DNQ400" s="229"/>
      <c r="DNR400" s="229"/>
      <c r="DNS400" s="229"/>
      <c r="DNT400" s="229"/>
      <c r="DNU400" s="229"/>
      <c r="DNV400" s="229"/>
      <c r="DNW400" s="229"/>
      <c r="DNX400" s="229"/>
      <c r="DNY400" s="229"/>
      <c r="DNZ400" s="229"/>
      <c r="DOA400" s="229"/>
      <c r="DOB400" s="229"/>
      <c r="DOC400" s="229"/>
      <c r="DOD400" s="229"/>
      <c r="DOE400" s="229"/>
      <c r="DOF400" s="229"/>
      <c r="DOG400" s="229"/>
      <c r="DOH400" s="229"/>
      <c r="DOI400" s="229"/>
      <c r="DOJ400" s="229"/>
      <c r="DOK400" s="229"/>
      <c r="DOL400" s="229"/>
      <c r="DOM400" s="229"/>
      <c r="DON400" s="229"/>
      <c r="DOO400" s="229"/>
      <c r="DOP400" s="229"/>
      <c r="DOQ400" s="229"/>
      <c r="DOR400" s="229"/>
      <c r="DOS400" s="229"/>
      <c r="DOT400" s="229"/>
      <c r="DOU400" s="229"/>
      <c r="DOV400" s="229"/>
      <c r="DOW400" s="229"/>
      <c r="DOX400" s="229"/>
      <c r="DOY400" s="229"/>
      <c r="DOZ400" s="229"/>
      <c r="DWQ400" s="229"/>
      <c r="DWR400" s="229"/>
      <c r="DWS400" s="229"/>
      <c r="DWT400" s="229"/>
      <c r="DXF400" s="229"/>
      <c r="DXG400" s="229"/>
      <c r="DXH400" s="229"/>
      <c r="DXI400" s="229"/>
      <c r="DXJ400" s="229"/>
      <c r="DXK400" s="229"/>
      <c r="DXL400" s="229"/>
      <c r="DXM400" s="229"/>
      <c r="DXN400" s="229"/>
      <c r="DXO400" s="229"/>
      <c r="DXP400" s="229"/>
      <c r="DXQ400" s="229"/>
      <c r="DXR400" s="229"/>
      <c r="DXS400" s="229"/>
      <c r="DXT400" s="229"/>
      <c r="DXU400" s="229"/>
      <c r="DXV400" s="229"/>
      <c r="DXW400" s="229"/>
      <c r="DXX400" s="229"/>
      <c r="DXY400" s="229"/>
      <c r="DXZ400" s="229"/>
      <c r="DYA400" s="229"/>
      <c r="DYB400" s="229"/>
      <c r="DYC400" s="229"/>
      <c r="DYD400" s="229"/>
      <c r="DYE400" s="229"/>
      <c r="DYF400" s="229"/>
      <c r="DYG400" s="229"/>
      <c r="DYH400" s="229"/>
      <c r="DYI400" s="229"/>
      <c r="DYJ400" s="229"/>
      <c r="DYK400" s="229"/>
      <c r="DYL400" s="229"/>
      <c r="DYM400" s="229"/>
      <c r="DYN400" s="229"/>
      <c r="DYO400" s="229"/>
      <c r="DYP400" s="229"/>
      <c r="DYQ400" s="229"/>
      <c r="DYR400" s="229"/>
      <c r="DYS400" s="229"/>
      <c r="DYT400" s="229"/>
      <c r="DYU400" s="229"/>
      <c r="DYV400" s="229"/>
      <c r="EGM400" s="229"/>
      <c r="EGN400" s="229"/>
      <c r="EGO400" s="229"/>
      <c r="EGP400" s="229"/>
      <c r="EHB400" s="229"/>
      <c r="EHC400" s="229"/>
      <c r="EHD400" s="229"/>
      <c r="EHE400" s="229"/>
      <c r="EHF400" s="229"/>
      <c r="EHG400" s="229"/>
      <c r="EHH400" s="229"/>
      <c r="EHI400" s="229"/>
      <c r="EHJ400" s="229"/>
      <c r="EHK400" s="229"/>
      <c r="EHL400" s="229"/>
      <c r="EHM400" s="229"/>
      <c r="EHN400" s="229"/>
      <c r="EHO400" s="229"/>
      <c r="EHP400" s="229"/>
      <c r="EHQ400" s="229"/>
      <c r="EHR400" s="229"/>
      <c r="EHS400" s="229"/>
      <c r="EHT400" s="229"/>
      <c r="EHU400" s="229"/>
      <c r="EHV400" s="229"/>
      <c r="EHW400" s="229"/>
      <c r="EHX400" s="229"/>
      <c r="EHY400" s="229"/>
      <c r="EHZ400" s="229"/>
      <c r="EIA400" s="229"/>
      <c r="EIB400" s="229"/>
      <c r="EIC400" s="229"/>
      <c r="EID400" s="229"/>
      <c r="EIE400" s="229"/>
      <c r="EIF400" s="229"/>
      <c r="EIG400" s="229"/>
      <c r="EIH400" s="229"/>
      <c r="EII400" s="229"/>
      <c r="EIJ400" s="229"/>
      <c r="EIK400" s="229"/>
      <c r="EIL400" s="229"/>
      <c r="EIM400" s="229"/>
      <c r="EIN400" s="229"/>
      <c r="EIO400" s="229"/>
      <c r="EIP400" s="229"/>
      <c r="EIQ400" s="229"/>
      <c r="EIR400" s="229"/>
      <c r="EQI400" s="229"/>
      <c r="EQJ400" s="229"/>
      <c r="EQK400" s="229"/>
      <c r="EQL400" s="229"/>
      <c r="EQX400" s="229"/>
      <c r="EQY400" s="229"/>
      <c r="EQZ400" s="229"/>
      <c r="ERA400" s="229"/>
      <c r="ERB400" s="229"/>
      <c r="ERC400" s="229"/>
      <c r="ERD400" s="229"/>
      <c r="ERE400" s="229"/>
      <c r="ERF400" s="229"/>
      <c r="ERG400" s="229"/>
      <c r="ERH400" s="229"/>
      <c r="ERI400" s="229"/>
      <c r="ERJ400" s="229"/>
      <c r="ERK400" s="229"/>
      <c r="ERL400" s="229"/>
      <c r="ERM400" s="229"/>
      <c r="ERN400" s="229"/>
      <c r="ERO400" s="229"/>
      <c r="ERP400" s="229"/>
      <c r="ERQ400" s="229"/>
      <c r="ERR400" s="229"/>
      <c r="ERS400" s="229"/>
      <c r="ERT400" s="229"/>
      <c r="ERU400" s="229"/>
      <c r="ERV400" s="229"/>
      <c r="ERW400" s="229"/>
      <c r="ERX400" s="229"/>
      <c r="ERY400" s="229"/>
      <c r="ERZ400" s="229"/>
      <c r="ESA400" s="229"/>
      <c r="ESB400" s="229"/>
      <c r="ESC400" s="229"/>
      <c r="ESD400" s="229"/>
      <c r="ESE400" s="229"/>
      <c r="ESF400" s="229"/>
      <c r="ESG400" s="229"/>
      <c r="ESH400" s="229"/>
      <c r="ESI400" s="229"/>
      <c r="ESJ400" s="229"/>
      <c r="ESK400" s="229"/>
      <c r="ESL400" s="229"/>
      <c r="ESM400" s="229"/>
      <c r="ESN400" s="229"/>
      <c r="FAE400" s="229"/>
      <c r="FAF400" s="229"/>
      <c r="FAG400" s="229"/>
      <c r="FAH400" s="229"/>
      <c r="FAT400" s="229"/>
      <c r="FAU400" s="229"/>
      <c r="FAV400" s="229"/>
      <c r="FAW400" s="229"/>
      <c r="FAX400" s="229"/>
      <c r="FAY400" s="229"/>
      <c r="FAZ400" s="229"/>
      <c r="FBA400" s="229"/>
      <c r="FBB400" s="229"/>
      <c r="FBC400" s="229"/>
      <c r="FBD400" s="229"/>
      <c r="FBE400" s="229"/>
      <c r="FBF400" s="229"/>
      <c r="FBG400" s="229"/>
      <c r="FBH400" s="229"/>
      <c r="FBI400" s="229"/>
      <c r="FBJ400" s="229"/>
      <c r="FBK400" s="229"/>
      <c r="FBL400" s="229"/>
      <c r="FBM400" s="229"/>
      <c r="FBN400" s="229"/>
      <c r="FBO400" s="229"/>
      <c r="FBP400" s="229"/>
      <c r="FBQ400" s="229"/>
      <c r="FBR400" s="229"/>
      <c r="FBS400" s="229"/>
      <c r="FBT400" s="229"/>
      <c r="FBU400" s="229"/>
      <c r="FBV400" s="229"/>
      <c r="FBW400" s="229"/>
      <c r="FBX400" s="229"/>
      <c r="FBY400" s="229"/>
      <c r="FBZ400" s="229"/>
      <c r="FCA400" s="229"/>
      <c r="FCB400" s="229"/>
      <c r="FCC400" s="229"/>
      <c r="FCD400" s="229"/>
      <c r="FCE400" s="229"/>
      <c r="FCF400" s="229"/>
      <c r="FCG400" s="229"/>
      <c r="FCH400" s="229"/>
      <c r="FCI400" s="229"/>
      <c r="FCJ400" s="229"/>
      <c r="FKA400" s="229"/>
      <c r="FKB400" s="229"/>
      <c r="FKC400" s="229"/>
      <c r="FKD400" s="229"/>
      <c r="FKP400" s="229"/>
      <c r="FKQ400" s="229"/>
      <c r="FKR400" s="229"/>
      <c r="FKS400" s="229"/>
      <c r="FKT400" s="229"/>
      <c r="FKU400" s="229"/>
      <c r="FKV400" s="229"/>
      <c r="FKW400" s="229"/>
      <c r="FKX400" s="229"/>
      <c r="FKY400" s="229"/>
      <c r="FKZ400" s="229"/>
      <c r="FLA400" s="229"/>
      <c r="FLB400" s="229"/>
      <c r="FLC400" s="229"/>
      <c r="FLD400" s="229"/>
      <c r="FLE400" s="229"/>
      <c r="FLF400" s="229"/>
      <c r="FLG400" s="229"/>
      <c r="FLH400" s="229"/>
      <c r="FLI400" s="229"/>
      <c r="FLJ400" s="229"/>
      <c r="FLK400" s="229"/>
      <c r="FLL400" s="229"/>
      <c r="FLM400" s="229"/>
      <c r="FLN400" s="229"/>
      <c r="FLO400" s="229"/>
      <c r="FLP400" s="229"/>
      <c r="FLQ400" s="229"/>
      <c r="FLR400" s="229"/>
      <c r="FLS400" s="229"/>
      <c r="FLT400" s="229"/>
      <c r="FLU400" s="229"/>
      <c r="FLV400" s="229"/>
      <c r="FLW400" s="229"/>
      <c r="FLX400" s="229"/>
      <c r="FLY400" s="229"/>
      <c r="FLZ400" s="229"/>
      <c r="FMA400" s="229"/>
      <c r="FMB400" s="229"/>
      <c r="FMC400" s="229"/>
      <c r="FMD400" s="229"/>
      <c r="FME400" s="229"/>
      <c r="FMF400" s="229"/>
      <c r="FTW400" s="229"/>
      <c r="FTX400" s="229"/>
      <c r="FTY400" s="229"/>
      <c r="FTZ400" s="229"/>
      <c r="FUL400" s="229"/>
      <c r="FUM400" s="229"/>
      <c r="FUN400" s="229"/>
      <c r="FUO400" s="229"/>
      <c r="FUP400" s="229"/>
      <c r="FUQ400" s="229"/>
      <c r="FUR400" s="229"/>
      <c r="FUS400" s="229"/>
      <c r="FUT400" s="229"/>
      <c r="FUU400" s="229"/>
      <c r="FUV400" s="229"/>
      <c r="FUW400" s="229"/>
      <c r="FUX400" s="229"/>
      <c r="FUY400" s="229"/>
      <c r="FUZ400" s="229"/>
      <c r="FVA400" s="229"/>
      <c r="FVB400" s="229"/>
      <c r="FVC400" s="229"/>
      <c r="FVD400" s="229"/>
      <c r="FVE400" s="229"/>
      <c r="FVF400" s="229"/>
      <c r="FVG400" s="229"/>
      <c r="FVH400" s="229"/>
      <c r="FVI400" s="229"/>
      <c r="FVJ400" s="229"/>
      <c r="FVK400" s="229"/>
      <c r="FVL400" s="229"/>
      <c r="FVM400" s="229"/>
      <c r="FVN400" s="229"/>
      <c r="FVO400" s="229"/>
      <c r="FVP400" s="229"/>
      <c r="FVQ400" s="229"/>
      <c r="FVR400" s="229"/>
      <c r="FVS400" s="229"/>
      <c r="FVT400" s="229"/>
      <c r="FVU400" s="229"/>
      <c r="FVV400" s="229"/>
      <c r="FVW400" s="229"/>
      <c r="FVX400" s="229"/>
      <c r="FVY400" s="229"/>
      <c r="FVZ400" s="229"/>
      <c r="FWA400" s="229"/>
      <c r="FWB400" s="229"/>
      <c r="GDS400" s="229"/>
      <c r="GDT400" s="229"/>
      <c r="GDU400" s="229"/>
      <c r="GDV400" s="229"/>
      <c r="GEH400" s="229"/>
      <c r="GEI400" s="229"/>
      <c r="GEJ400" s="229"/>
      <c r="GEK400" s="229"/>
      <c r="GEL400" s="229"/>
      <c r="GEM400" s="229"/>
      <c r="GEN400" s="229"/>
      <c r="GEO400" s="229"/>
      <c r="GEP400" s="229"/>
      <c r="GEQ400" s="229"/>
      <c r="GER400" s="229"/>
      <c r="GES400" s="229"/>
      <c r="GET400" s="229"/>
      <c r="GEU400" s="229"/>
      <c r="GEV400" s="229"/>
      <c r="GEW400" s="229"/>
      <c r="GEX400" s="229"/>
      <c r="GEY400" s="229"/>
      <c r="GEZ400" s="229"/>
      <c r="GFA400" s="229"/>
      <c r="GFB400" s="229"/>
      <c r="GFC400" s="229"/>
      <c r="GFD400" s="229"/>
      <c r="GFE400" s="229"/>
      <c r="GFF400" s="229"/>
      <c r="GFG400" s="229"/>
      <c r="GFH400" s="229"/>
      <c r="GFI400" s="229"/>
      <c r="GFJ400" s="229"/>
      <c r="GFK400" s="229"/>
      <c r="GFL400" s="229"/>
      <c r="GFM400" s="229"/>
      <c r="GFN400" s="229"/>
      <c r="GFO400" s="229"/>
      <c r="GFP400" s="229"/>
      <c r="GFQ400" s="229"/>
      <c r="GFR400" s="229"/>
      <c r="GFS400" s="229"/>
      <c r="GFT400" s="229"/>
      <c r="GFU400" s="229"/>
      <c r="GFV400" s="229"/>
      <c r="GFW400" s="229"/>
      <c r="GFX400" s="229"/>
      <c r="GNO400" s="229"/>
      <c r="GNP400" s="229"/>
      <c r="GNQ400" s="229"/>
      <c r="GNR400" s="229"/>
      <c r="GOD400" s="229"/>
      <c r="GOE400" s="229"/>
      <c r="GOF400" s="229"/>
      <c r="GOG400" s="229"/>
      <c r="GOH400" s="229"/>
      <c r="GOI400" s="229"/>
      <c r="GOJ400" s="229"/>
      <c r="GOK400" s="229"/>
      <c r="GOL400" s="229"/>
      <c r="GOM400" s="229"/>
      <c r="GON400" s="229"/>
      <c r="GOO400" s="229"/>
      <c r="GOP400" s="229"/>
      <c r="GOQ400" s="229"/>
      <c r="GOR400" s="229"/>
      <c r="GOS400" s="229"/>
      <c r="GOT400" s="229"/>
      <c r="GOU400" s="229"/>
      <c r="GOV400" s="229"/>
      <c r="GOW400" s="229"/>
      <c r="GOX400" s="229"/>
      <c r="GOY400" s="229"/>
      <c r="GOZ400" s="229"/>
      <c r="GPA400" s="229"/>
      <c r="GPB400" s="229"/>
      <c r="GPC400" s="229"/>
      <c r="GPD400" s="229"/>
      <c r="GPE400" s="229"/>
      <c r="GPF400" s="229"/>
      <c r="GPG400" s="229"/>
      <c r="GPH400" s="229"/>
      <c r="GPI400" s="229"/>
      <c r="GPJ400" s="229"/>
      <c r="GPK400" s="229"/>
      <c r="GPL400" s="229"/>
      <c r="GPM400" s="229"/>
      <c r="GPN400" s="229"/>
      <c r="GPO400" s="229"/>
      <c r="GPP400" s="229"/>
      <c r="GPQ400" s="229"/>
      <c r="GPR400" s="229"/>
      <c r="GPS400" s="229"/>
      <c r="GPT400" s="229"/>
      <c r="GXK400" s="229"/>
      <c r="GXL400" s="229"/>
      <c r="GXM400" s="229"/>
      <c r="GXN400" s="229"/>
      <c r="GXZ400" s="229"/>
      <c r="GYA400" s="229"/>
      <c r="GYB400" s="229"/>
      <c r="GYC400" s="229"/>
      <c r="GYD400" s="229"/>
      <c r="GYE400" s="229"/>
      <c r="GYF400" s="229"/>
      <c r="GYG400" s="229"/>
      <c r="GYH400" s="229"/>
      <c r="GYI400" s="229"/>
      <c r="GYJ400" s="229"/>
      <c r="GYK400" s="229"/>
      <c r="GYL400" s="229"/>
      <c r="GYM400" s="229"/>
      <c r="GYN400" s="229"/>
      <c r="GYO400" s="229"/>
      <c r="GYP400" s="229"/>
      <c r="GYQ400" s="229"/>
      <c r="GYR400" s="229"/>
      <c r="GYS400" s="229"/>
      <c r="GYT400" s="229"/>
      <c r="GYU400" s="229"/>
      <c r="GYV400" s="229"/>
      <c r="GYW400" s="229"/>
      <c r="GYX400" s="229"/>
      <c r="GYY400" s="229"/>
      <c r="GYZ400" s="229"/>
      <c r="GZA400" s="229"/>
      <c r="GZB400" s="229"/>
      <c r="GZC400" s="229"/>
      <c r="GZD400" s="229"/>
      <c r="GZE400" s="229"/>
      <c r="GZF400" s="229"/>
      <c r="GZG400" s="229"/>
      <c r="GZH400" s="229"/>
      <c r="GZI400" s="229"/>
      <c r="GZJ400" s="229"/>
      <c r="GZK400" s="229"/>
      <c r="GZL400" s="229"/>
      <c r="GZM400" s="229"/>
      <c r="GZN400" s="229"/>
      <c r="GZO400" s="229"/>
      <c r="GZP400" s="229"/>
      <c r="HHG400" s="229"/>
      <c r="HHH400" s="229"/>
      <c r="HHI400" s="229"/>
      <c r="HHJ400" s="229"/>
      <c r="HHV400" s="229"/>
      <c r="HHW400" s="229"/>
      <c r="HHX400" s="229"/>
      <c r="HHY400" s="229"/>
      <c r="HHZ400" s="229"/>
      <c r="HIA400" s="229"/>
      <c r="HIB400" s="229"/>
      <c r="HIC400" s="229"/>
      <c r="HID400" s="229"/>
      <c r="HIE400" s="229"/>
      <c r="HIF400" s="229"/>
      <c r="HIG400" s="229"/>
      <c r="HIH400" s="229"/>
      <c r="HII400" s="229"/>
      <c r="HIJ400" s="229"/>
      <c r="HIK400" s="229"/>
      <c r="HIL400" s="229"/>
      <c r="HIM400" s="229"/>
      <c r="HIN400" s="229"/>
      <c r="HIO400" s="229"/>
      <c r="HIP400" s="229"/>
      <c r="HIQ400" s="229"/>
      <c r="HIR400" s="229"/>
      <c r="HIS400" s="229"/>
      <c r="HIT400" s="229"/>
      <c r="HIU400" s="229"/>
      <c r="HIV400" s="229"/>
      <c r="HIW400" s="229"/>
      <c r="HIX400" s="229"/>
      <c r="HIY400" s="229"/>
      <c r="HIZ400" s="229"/>
      <c r="HJA400" s="229"/>
      <c r="HJB400" s="229"/>
      <c r="HJC400" s="229"/>
      <c r="HJD400" s="229"/>
      <c r="HJE400" s="229"/>
      <c r="HJF400" s="229"/>
      <c r="HJG400" s="229"/>
      <c r="HJH400" s="229"/>
      <c r="HJI400" s="229"/>
      <c r="HJJ400" s="229"/>
      <c r="HJK400" s="229"/>
      <c r="HJL400" s="229"/>
      <c r="HRC400" s="229"/>
      <c r="HRD400" s="229"/>
      <c r="HRE400" s="229"/>
      <c r="HRF400" s="229"/>
      <c r="HRR400" s="229"/>
      <c r="HRS400" s="229"/>
      <c r="HRT400" s="229"/>
      <c r="HRU400" s="229"/>
      <c r="HRV400" s="229"/>
      <c r="HRW400" s="229"/>
      <c r="HRX400" s="229"/>
      <c r="HRY400" s="229"/>
      <c r="HRZ400" s="229"/>
      <c r="HSA400" s="229"/>
      <c r="HSB400" s="229"/>
      <c r="HSC400" s="229"/>
      <c r="HSD400" s="229"/>
      <c r="HSE400" s="229"/>
      <c r="HSF400" s="229"/>
      <c r="HSG400" s="229"/>
      <c r="HSH400" s="229"/>
      <c r="HSI400" s="229"/>
      <c r="HSJ400" s="229"/>
      <c r="HSK400" s="229"/>
      <c r="HSL400" s="229"/>
      <c r="HSM400" s="229"/>
      <c r="HSN400" s="229"/>
      <c r="HSO400" s="229"/>
      <c r="HSP400" s="229"/>
      <c r="HSQ400" s="229"/>
      <c r="HSR400" s="229"/>
      <c r="HSS400" s="229"/>
      <c r="HST400" s="229"/>
      <c r="HSU400" s="229"/>
      <c r="HSV400" s="229"/>
      <c r="HSW400" s="229"/>
      <c r="HSX400" s="229"/>
      <c r="HSY400" s="229"/>
      <c r="HSZ400" s="229"/>
      <c r="HTA400" s="229"/>
      <c r="HTB400" s="229"/>
      <c r="HTC400" s="229"/>
      <c r="HTD400" s="229"/>
      <c r="HTE400" s="229"/>
      <c r="HTF400" s="229"/>
      <c r="HTG400" s="229"/>
      <c r="HTH400" s="229"/>
      <c r="IAY400" s="229"/>
      <c r="IAZ400" s="229"/>
      <c r="IBA400" s="229"/>
      <c r="IBB400" s="229"/>
      <c r="IBN400" s="229"/>
      <c r="IBO400" s="229"/>
      <c r="IBP400" s="229"/>
      <c r="IBQ400" s="229"/>
      <c r="IBR400" s="229"/>
      <c r="IBS400" s="229"/>
      <c r="IBT400" s="229"/>
      <c r="IBU400" s="229"/>
      <c r="IBV400" s="229"/>
      <c r="IBW400" s="229"/>
      <c r="IBX400" s="229"/>
      <c r="IBY400" s="229"/>
      <c r="IBZ400" s="229"/>
      <c r="ICA400" s="229"/>
      <c r="ICB400" s="229"/>
      <c r="ICC400" s="229"/>
      <c r="ICD400" s="229"/>
      <c r="ICE400" s="229"/>
      <c r="ICF400" s="229"/>
      <c r="ICG400" s="229"/>
      <c r="ICH400" s="229"/>
      <c r="ICI400" s="229"/>
      <c r="ICJ400" s="229"/>
      <c r="ICK400" s="229"/>
      <c r="ICL400" s="229"/>
      <c r="ICM400" s="229"/>
      <c r="ICN400" s="229"/>
      <c r="ICO400" s="229"/>
      <c r="ICP400" s="229"/>
      <c r="ICQ400" s="229"/>
      <c r="ICR400" s="229"/>
      <c r="ICS400" s="229"/>
      <c r="ICT400" s="229"/>
      <c r="ICU400" s="229"/>
      <c r="ICV400" s="229"/>
      <c r="ICW400" s="229"/>
      <c r="ICX400" s="229"/>
      <c r="ICY400" s="229"/>
      <c r="ICZ400" s="229"/>
      <c r="IDA400" s="229"/>
      <c r="IDB400" s="229"/>
      <c r="IDC400" s="229"/>
      <c r="IDD400" s="229"/>
      <c r="IKU400" s="229"/>
      <c r="IKV400" s="229"/>
      <c r="IKW400" s="229"/>
      <c r="IKX400" s="229"/>
      <c r="ILJ400" s="229"/>
      <c r="ILK400" s="229"/>
      <c r="ILL400" s="229"/>
      <c r="ILM400" s="229"/>
      <c r="ILN400" s="229"/>
      <c r="ILO400" s="229"/>
      <c r="ILP400" s="229"/>
      <c r="ILQ400" s="229"/>
      <c r="ILR400" s="229"/>
      <c r="ILS400" s="229"/>
      <c r="ILT400" s="229"/>
      <c r="ILU400" s="229"/>
      <c r="ILV400" s="229"/>
      <c r="ILW400" s="229"/>
      <c r="ILX400" s="229"/>
      <c r="ILY400" s="229"/>
      <c r="ILZ400" s="229"/>
      <c r="IMA400" s="229"/>
      <c r="IMB400" s="229"/>
      <c r="IMC400" s="229"/>
      <c r="IMD400" s="229"/>
      <c r="IME400" s="229"/>
      <c r="IMF400" s="229"/>
      <c r="IMG400" s="229"/>
      <c r="IMH400" s="229"/>
      <c r="IMI400" s="229"/>
      <c r="IMJ400" s="229"/>
      <c r="IMK400" s="229"/>
      <c r="IML400" s="229"/>
      <c r="IMM400" s="229"/>
      <c r="IMN400" s="229"/>
      <c r="IMO400" s="229"/>
      <c r="IMP400" s="229"/>
      <c r="IMQ400" s="229"/>
      <c r="IMR400" s="229"/>
      <c r="IMS400" s="229"/>
      <c r="IMT400" s="229"/>
      <c r="IMU400" s="229"/>
      <c r="IMV400" s="229"/>
      <c r="IMW400" s="229"/>
      <c r="IMX400" s="229"/>
      <c r="IMY400" s="229"/>
      <c r="IMZ400" s="229"/>
      <c r="IUQ400" s="229"/>
      <c r="IUR400" s="229"/>
      <c r="IUS400" s="229"/>
      <c r="IUT400" s="229"/>
      <c r="IVF400" s="229"/>
      <c r="IVG400" s="229"/>
      <c r="IVH400" s="229"/>
      <c r="IVI400" s="229"/>
      <c r="IVJ400" s="229"/>
      <c r="IVK400" s="229"/>
      <c r="IVL400" s="229"/>
      <c r="IVM400" s="229"/>
      <c r="IVN400" s="229"/>
      <c r="IVO400" s="229"/>
      <c r="IVP400" s="229"/>
      <c r="IVQ400" s="229"/>
      <c r="IVR400" s="229"/>
      <c r="IVS400" s="229"/>
      <c r="IVT400" s="229"/>
      <c r="IVU400" s="229"/>
      <c r="IVV400" s="229"/>
      <c r="IVW400" s="229"/>
      <c r="IVX400" s="229"/>
      <c r="IVY400" s="229"/>
      <c r="IVZ400" s="229"/>
      <c r="IWA400" s="229"/>
      <c r="IWB400" s="229"/>
      <c r="IWC400" s="229"/>
      <c r="IWD400" s="229"/>
      <c r="IWE400" s="229"/>
      <c r="IWF400" s="229"/>
      <c r="IWG400" s="229"/>
      <c r="IWH400" s="229"/>
      <c r="IWI400" s="229"/>
      <c r="IWJ400" s="229"/>
      <c r="IWK400" s="229"/>
      <c r="IWL400" s="229"/>
      <c r="IWM400" s="229"/>
      <c r="IWN400" s="229"/>
      <c r="IWO400" s="229"/>
      <c r="IWP400" s="229"/>
      <c r="IWQ400" s="229"/>
      <c r="IWR400" s="229"/>
      <c r="IWS400" s="229"/>
      <c r="IWT400" s="229"/>
      <c r="IWU400" s="229"/>
      <c r="IWV400" s="229"/>
      <c r="JEM400" s="229"/>
      <c r="JEN400" s="229"/>
      <c r="JEO400" s="229"/>
      <c r="JEP400" s="229"/>
      <c r="JFB400" s="229"/>
      <c r="JFC400" s="229"/>
      <c r="JFD400" s="229"/>
      <c r="JFE400" s="229"/>
      <c r="JFF400" s="229"/>
      <c r="JFG400" s="229"/>
      <c r="JFH400" s="229"/>
      <c r="JFI400" s="229"/>
      <c r="JFJ400" s="229"/>
      <c r="JFK400" s="229"/>
      <c r="JFL400" s="229"/>
      <c r="JFM400" s="229"/>
      <c r="JFN400" s="229"/>
      <c r="JFO400" s="229"/>
      <c r="JFP400" s="229"/>
      <c r="JFQ400" s="229"/>
      <c r="JFR400" s="229"/>
      <c r="JFS400" s="229"/>
      <c r="JFT400" s="229"/>
      <c r="JFU400" s="229"/>
      <c r="JFV400" s="229"/>
      <c r="JFW400" s="229"/>
      <c r="JFX400" s="229"/>
      <c r="JFY400" s="229"/>
      <c r="JFZ400" s="229"/>
      <c r="JGA400" s="229"/>
      <c r="JGB400" s="229"/>
      <c r="JGC400" s="229"/>
      <c r="JGD400" s="229"/>
      <c r="JGE400" s="229"/>
      <c r="JGF400" s="229"/>
      <c r="JGG400" s="229"/>
      <c r="JGH400" s="229"/>
      <c r="JGI400" s="229"/>
      <c r="JGJ400" s="229"/>
      <c r="JGK400" s="229"/>
      <c r="JGL400" s="229"/>
      <c r="JGM400" s="229"/>
      <c r="JGN400" s="229"/>
      <c r="JGO400" s="229"/>
      <c r="JGP400" s="229"/>
      <c r="JGQ400" s="229"/>
      <c r="JGR400" s="229"/>
      <c r="JOI400" s="229"/>
      <c r="JOJ400" s="229"/>
      <c r="JOK400" s="229"/>
      <c r="JOL400" s="229"/>
      <c r="JOX400" s="229"/>
      <c r="JOY400" s="229"/>
      <c r="JOZ400" s="229"/>
      <c r="JPA400" s="229"/>
      <c r="JPB400" s="229"/>
      <c r="JPC400" s="229"/>
      <c r="JPD400" s="229"/>
      <c r="JPE400" s="229"/>
      <c r="JPF400" s="229"/>
      <c r="JPG400" s="229"/>
      <c r="JPH400" s="229"/>
      <c r="JPI400" s="229"/>
      <c r="JPJ400" s="229"/>
      <c r="JPK400" s="229"/>
      <c r="JPL400" s="229"/>
      <c r="JPM400" s="229"/>
      <c r="JPN400" s="229"/>
      <c r="JPO400" s="229"/>
      <c r="JPP400" s="229"/>
      <c r="JPQ400" s="229"/>
      <c r="JPR400" s="229"/>
      <c r="JPS400" s="229"/>
      <c r="JPT400" s="229"/>
      <c r="JPU400" s="229"/>
      <c r="JPV400" s="229"/>
      <c r="JPW400" s="229"/>
      <c r="JPX400" s="229"/>
      <c r="JPY400" s="229"/>
      <c r="JPZ400" s="229"/>
      <c r="JQA400" s="229"/>
      <c r="JQB400" s="229"/>
      <c r="JQC400" s="229"/>
      <c r="JQD400" s="229"/>
      <c r="JQE400" s="229"/>
      <c r="JQF400" s="229"/>
      <c r="JQG400" s="229"/>
      <c r="JQH400" s="229"/>
      <c r="JQI400" s="229"/>
      <c r="JQJ400" s="229"/>
      <c r="JQK400" s="229"/>
      <c r="JQL400" s="229"/>
      <c r="JQM400" s="229"/>
      <c r="JQN400" s="229"/>
      <c r="JYE400" s="229"/>
      <c r="JYF400" s="229"/>
      <c r="JYG400" s="229"/>
      <c r="JYH400" s="229"/>
      <c r="JYT400" s="229"/>
      <c r="JYU400" s="229"/>
      <c r="JYV400" s="229"/>
      <c r="JYW400" s="229"/>
      <c r="JYX400" s="229"/>
      <c r="JYY400" s="229"/>
      <c r="JYZ400" s="229"/>
      <c r="JZA400" s="229"/>
      <c r="JZB400" s="229"/>
      <c r="JZC400" s="229"/>
      <c r="JZD400" s="229"/>
      <c r="JZE400" s="229"/>
      <c r="JZF400" s="229"/>
      <c r="JZG400" s="229"/>
      <c r="JZH400" s="229"/>
      <c r="JZI400" s="229"/>
      <c r="JZJ400" s="229"/>
      <c r="JZK400" s="229"/>
      <c r="JZL400" s="229"/>
      <c r="JZM400" s="229"/>
      <c r="JZN400" s="229"/>
      <c r="JZO400" s="229"/>
      <c r="JZP400" s="229"/>
      <c r="JZQ400" s="229"/>
      <c r="JZR400" s="229"/>
      <c r="JZS400" s="229"/>
      <c r="JZT400" s="229"/>
      <c r="JZU400" s="229"/>
      <c r="JZV400" s="229"/>
      <c r="JZW400" s="229"/>
      <c r="JZX400" s="229"/>
      <c r="JZY400" s="229"/>
      <c r="JZZ400" s="229"/>
      <c r="KAA400" s="229"/>
      <c r="KAB400" s="229"/>
      <c r="KAC400" s="229"/>
      <c r="KAD400" s="229"/>
      <c r="KAE400" s="229"/>
      <c r="KAF400" s="229"/>
      <c r="KAG400" s="229"/>
      <c r="KAH400" s="229"/>
      <c r="KAI400" s="229"/>
      <c r="KAJ400" s="229"/>
      <c r="KIA400" s="229"/>
      <c r="KIB400" s="229"/>
      <c r="KIC400" s="229"/>
      <c r="KID400" s="229"/>
      <c r="KIP400" s="229"/>
      <c r="KIQ400" s="229"/>
      <c r="KIR400" s="229"/>
      <c r="KIS400" s="229"/>
      <c r="KIT400" s="229"/>
      <c r="KIU400" s="229"/>
      <c r="KIV400" s="229"/>
      <c r="KIW400" s="229"/>
      <c r="KIX400" s="229"/>
      <c r="KIY400" s="229"/>
      <c r="KIZ400" s="229"/>
      <c r="KJA400" s="229"/>
      <c r="KJB400" s="229"/>
      <c r="KJC400" s="229"/>
      <c r="KJD400" s="229"/>
      <c r="KJE400" s="229"/>
      <c r="KJF400" s="229"/>
      <c r="KJG400" s="229"/>
      <c r="KJH400" s="229"/>
      <c r="KJI400" s="229"/>
      <c r="KJJ400" s="229"/>
      <c r="KJK400" s="229"/>
      <c r="KJL400" s="229"/>
      <c r="KJM400" s="229"/>
      <c r="KJN400" s="229"/>
      <c r="KJO400" s="229"/>
      <c r="KJP400" s="229"/>
      <c r="KJQ400" s="229"/>
      <c r="KJR400" s="229"/>
      <c r="KJS400" s="229"/>
      <c r="KJT400" s="229"/>
      <c r="KJU400" s="229"/>
      <c r="KJV400" s="229"/>
      <c r="KJW400" s="229"/>
      <c r="KJX400" s="229"/>
      <c r="KJY400" s="229"/>
      <c r="KJZ400" s="229"/>
      <c r="KKA400" s="229"/>
      <c r="KKB400" s="229"/>
      <c r="KKC400" s="229"/>
      <c r="KKD400" s="229"/>
      <c r="KKE400" s="229"/>
      <c r="KKF400" s="229"/>
      <c r="KRW400" s="229"/>
      <c r="KRX400" s="229"/>
      <c r="KRY400" s="229"/>
      <c r="KRZ400" s="229"/>
      <c r="KSL400" s="229"/>
      <c r="KSM400" s="229"/>
      <c r="KSN400" s="229"/>
      <c r="KSO400" s="229"/>
      <c r="KSP400" s="229"/>
      <c r="KSQ400" s="229"/>
      <c r="KSR400" s="229"/>
      <c r="KSS400" s="229"/>
      <c r="KST400" s="229"/>
      <c r="KSU400" s="229"/>
      <c r="KSV400" s="229"/>
      <c r="KSW400" s="229"/>
      <c r="KSX400" s="229"/>
      <c r="KSY400" s="229"/>
      <c r="KSZ400" s="229"/>
      <c r="KTA400" s="229"/>
      <c r="KTB400" s="229"/>
      <c r="KTC400" s="229"/>
      <c r="KTD400" s="229"/>
      <c r="KTE400" s="229"/>
      <c r="KTF400" s="229"/>
      <c r="KTG400" s="229"/>
      <c r="KTH400" s="229"/>
      <c r="KTI400" s="229"/>
      <c r="KTJ400" s="229"/>
      <c r="KTK400" s="229"/>
      <c r="KTL400" s="229"/>
      <c r="KTM400" s="229"/>
      <c r="KTN400" s="229"/>
      <c r="KTO400" s="229"/>
      <c r="KTP400" s="229"/>
      <c r="KTQ400" s="229"/>
      <c r="KTR400" s="229"/>
      <c r="KTS400" s="229"/>
      <c r="KTT400" s="229"/>
      <c r="KTU400" s="229"/>
      <c r="KTV400" s="229"/>
      <c r="KTW400" s="229"/>
      <c r="KTX400" s="229"/>
      <c r="KTY400" s="229"/>
      <c r="KTZ400" s="229"/>
      <c r="KUA400" s="229"/>
      <c r="KUB400" s="229"/>
      <c r="LBS400" s="229"/>
      <c r="LBT400" s="229"/>
      <c r="LBU400" s="229"/>
      <c r="LBV400" s="229"/>
      <c r="LCH400" s="229"/>
      <c r="LCI400" s="229"/>
      <c r="LCJ400" s="229"/>
      <c r="LCK400" s="229"/>
      <c r="LCL400" s="229"/>
      <c r="LCM400" s="229"/>
      <c r="LCN400" s="229"/>
      <c r="LCO400" s="229"/>
      <c r="LCP400" s="229"/>
      <c r="LCQ400" s="229"/>
      <c r="LCR400" s="229"/>
      <c r="LCS400" s="229"/>
      <c r="LCT400" s="229"/>
      <c r="LCU400" s="229"/>
      <c r="LCV400" s="229"/>
      <c r="LCW400" s="229"/>
      <c r="LCX400" s="229"/>
      <c r="LCY400" s="229"/>
      <c r="LCZ400" s="229"/>
      <c r="LDA400" s="229"/>
      <c r="LDB400" s="229"/>
      <c r="LDC400" s="229"/>
      <c r="LDD400" s="229"/>
      <c r="LDE400" s="229"/>
      <c r="LDF400" s="229"/>
      <c r="LDG400" s="229"/>
      <c r="LDH400" s="229"/>
      <c r="LDI400" s="229"/>
      <c r="LDJ400" s="229"/>
      <c r="LDK400" s="229"/>
      <c r="LDL400" s="229"/>
      <c r="LDM400" s="229"/>
      <c r="LDN400" s="229"/>
      <c r="LDO400" s="229"/>
      <c r="LDP400" s="229"/>
      <c r="LDQ400" s="229"/>
      <c r="LDR400" s="229"/>
      <c r="LDS400" s="229"/>
      <c r="LDT400" s="229"/>
      <c r="LDU400" s="229"/>
      <c r="LDV400" s="229"/>
      <c r="LDW400" s="229"/>
      <c r="LDX400" s="229"/>
      <c r="LLO400" s="229"/>
      <c r="LLP400" s="229"/>
      <c r="LLQ400" s="229"/>
      <c r="LLR400" s="229"/>
      <c r="LMD400" s="229"/>
      <c r="LME400" s="229"/>
      <c r="LMF400" s="229"/>
      <c r="LMG400" s="229"/>
      <c r="LMH400" s="229"/>
      <c r="LMI400" s="229"/>
      <c r="LMJ400" s="229"/>
      <c r="LMK400" s="229"/>
      <c r="LML400" s="229"/>
      <c r="LMM400" s="229"/>
      <c r="LMN400" s="229"/>
      <c r="LMO400" s="229"/>
      <c r="LMP400" s="229"/>
      <c r="LMQ400" s="229"/>
      <c r="LMR400" s="229"/>
      <c r="LMS400" s="229"/>
      <c r="LMT400" s="229"/>
      <c r="LMU400" s="229"/>
      <c r="LMV400" s="229"/>
      <c r="LMW400" s="229"/>
      <c r="LMX400" s="229"/>
      <c r="LMY400" s="229"/>
      <c r="LMZ400" s="229"/>
      <c r="LNA400" s="229"/>
      <c r="LNB400" s="229"/>
      <c r="LNC400" s="229"/>
      <c r="LND400" s="229"/>
      <c r="LNE400" s="229"/>
      <c r="LNF400" s="229"/>
      <c r="LNG400" s="229"/>
      <c r="LNH400" s="229"/>
      <c r="LNI400" s="229"/>
      <c r="LNJ400" s="229"/>
      <c r="LNK400" s="229"/>
      <c r="LNL400" s="229"/>
      <c r="LNM400" s="229"/>
      <c r="LNN400" s="229"/>
      <c r="LNO400" s="229"/>
      <c r="LNP400" s="229"/>
      <c r="LNQ400" s="229"/>
      <c r="LNR400" s="229"/>
      <c r="LNS400" s="229"/>
      <c r="LNT400" s="229"/>
      <c r="LVK400" s="229"/>
      <c r="LVL400" s="229"/>
      <c r="LVM400" s="229"/>
      <c r="LVN400" s="229"/>
      <c r="LVZ400" s="229"/>
      <c r="LWA400" s="229"/>
      <c r="LWB400" s="229"/>
      <c r="LWC400" s="229"/>
      <c r="LWD400" s="229"/>
      <c r="LWE400" s="229"/>
      <c r="LWF400" s="229"/>
      <c r="LWG400" s="229"/>
      <c r="LWH400" s="229"/>
      <c r="LWI400" s="229"/>
      <c r="LWJ400" s="229"/>
      <c r="LWK400" s="229"/>
      <c r="LWL400" s="229"/>
      <c r="LWM400" s="229"/>
      <c r="LWN400" s="229"/>
      <c r="LWO400" s="229"/>
      <c r="LWP400" s="229"/>
      <c r="LWQ400" s="229"/>
      <c r="LWR400" s="229"/>
      <c r="LWS400" s="229"/>
      <c r="LWT400" s="229"/>
      <c r="LWU400" s="229"/>
      <c r="LWV400" s="229"/>
      <c r="LWW400" s="229"/>
      <c r="LWX400" s="229"/>
      <c r="LWY400" s="229"/>
      <c r="LWZ400" s="229"/>
      <c r="LXA400" s="229"/>
      <c r="LXB400" s="229"/>
      <c r="LXC400" s="229"/>
      <c r="LXD400" s="229"/>
      <c r="LXE400" s="229"/>
      <c r="LXF400" s="229"/>
      <c r="LXG400" s="229"/>
      <c r="LXH400" s="229"/>
      <c r="LXI400" s="229"/>
      <c r="LXJ400" s="229"/>
      <c r="LXK400" s="229"/>
      <c r="LXL400" s="229"/>
      <c r="LXM400" s="229"/>
      <c r="LXN400" s="229"/>
      <c r="LXO400" s="229"/>
      <c r="LXP400" s="229"/>
      <c r="MFG400" s="229"/>
      <c r="MFH400" s="229"/>
      <c r="MFI400" s="229"/>
      <c r="MFJ400" s="229"/>
      <c r="MFV400" s="229"/>
      <c r="MFW400" s="229"/>
      <c r="MFX400" s="229"/>
      <c r="MFY400" s="229"/>
      <c r="MFZ400" s="229"/>
      <c r="MGA400" s="229"/>
      <c r="MGB400" s="229"/>
      <c r="MGC400" s="229"/>
      <c r="MGD400" s="229"/>
      <c r="MGE400" s="229"/>
      <c r="MGF400" s="229"/>
      <c r="MGG400" s="229"/>
      <c r="MGH400" s="229"/>
      <c r="MGI400" s="229"/>
      <c r="MGJ400" s="229"/>
      <c r="MGK400" s="229"/>
      <c r="MGL400" s="229"/>
      <c r="MGM400" s="229"/>
      <c r="MGN400" s="229"/>
      <c r="MGO400" s="229"/>
      <c r="MGP400" s="229"/>
      <c r="MGQ400" s="229"/>
      <c r="MGR400" s="229"/>
      <c r="MGS400" s="229"/>
      <c r="MGT400" s="229"/>
      <c r="MGU400" s="229"/>
      <c r="MGV400" s="229"/>
      <c r="MGW400" s="229"/>
      <c r="MGX400" s="229"/>
      <c r="MGY400" s="229"/>
      <c r="MGZ400" s="229"/>
      <c r="MHA400" s="229"/>
      <c r="MHB400" s="229"/>
      <c r="MHC400" s="229"/>
      <c r="MHD400" s="229"/>
      <c r="MHE400" s="229"/>
      <c r="MHF400" s="229"/>
      <c r="MHG400" s="229"/>
      <c r="MHH400" s="229"/>
      <c r="MHI400" s="229"/>
      <c r="MHJ400" s="229"/>
      <c r="MHK400" s="229"/>
      <c r="MHL400" s="229"/>
      <c r="MPC400" s="229"/>
      <c r="MPD400" s="229"/>
      <c r="MPE400" s="229"/>
      <c r="MPF400" s="229"/>
      <c r="MPR400" s="229"/>
      <c r="MPS400" s="229"/>
      <c r="MPT400" s="229"/>
      <c r="MPU400" s="229"/>
      <c r="MPV400" s="229"/>
      <c r="MPW400" s="229"/>
      <c r="MPX400" s="229"/>
      <c r="MPY400" s="229"/>
      <c r="MPZ400" s="229"/>
      <c r="MQA400" s="229"/>
      <c r="MQB400" s="229"/>
      <c r="MQC400" s="229"/>
      <c r="MQD400" s="229"/>
      <c r="MQE400" s="229"/>
      <c r="MQF400" s="229"/>
      <c r="MQG400" s="229"/>
      <c r="MQH400" s="229"/>
      <c r="MQI400" s="229"/>
      <c r="MQJ400" s="229"/>
      <c r="MQK400" s="229"/>
      <c r="MQL400" s="229"/>
      <c r="MQM400" s="229"/>
      <c r="MQN400" s="229"/>
      <c r="MQO400" s="229"/>
      <c r="MQP400" s="229"/>
      <c r="MQQ400" s="229"/>
      <c r="MQR400" s="229"/>
      <c r="MQS400" s="229"/>
      <c r="MQT400" s="229"/>
      <c r="MQU400" s="229"/>
      <c r="MQV400" s="229"/>
      <c r="MQW400" s="229"/>
      <c r="MQX400" s="229"/>
      <c r="MQY400" s="229"/>
      <c r="MQZ400" s="229"/>
      <c r="MRA400" s="229"/>
      <c r="MRB400" s="229"/>
      <c r="MRC400" s="229"/>
      <c r="MRD400" s="229"/>
      <c r="MRE400" s="229"/>
      <c r="MRF400" s="229"/>
      <c r="MRG400" s="229"/>
      <c r="MRH400" s="229"/>
      <c r="MYY400" s="229"/>
      <c r="MYZ400" s="229"/>
      <c r="MZA400" s="229"/>
      <c r="MZB400" s="229"/>
      <c r="MZN400" s="229"/>
      <c r="MZO400" s="229"/>
      <c r="MZP400" s="229"/>
      <c r="MZQ400" s="229"/>
      <c r="MZR400" s="229"/>
      <c r="MZS400" s="229"/>
      <c r="MZT400" s="229"/>
      <c r="MZU400" s="229"/>
      <c r="MZV400" s="229"/>
      <c r="MZW400" s="229"/>
      <c r="MZX400" s="229"/>
      <c r="MZY400" s="229"/>
      <c r="MZZ400" s="229"/>
      <c r="NAA400" s="229"/>
      <c r="NAB400" s="229"/>
      <c r="NAC400" s="229"/>
      <c r="NAD400" s="229"/>
      <c r="NAE400" s="229"/>
      <c r="NAF400" s="229"/>
      <c r="NAG400" s="229"/>
      <c r="NAH400" s="229"/>
      <c r="NAI400" s="229"/>
      <c r="NAJ400" s="229"/>
      <c r="NAK400" s="229"/>
      <c r="NAL400" s="229"/>
      <c r="NAM400" s="229"/>
      <c r="NAN400" s="229"/>
      <c r="NAO400" s="229"/>
      <c r="NAP400" s="229"/>
      <c r="NAQ400" s="229"/>
      <c r="NAR400" s="229"/>
      <c r="NAS400" s="229"/>
      <c r="NAT400" s="229"/>
      <c r="NAU400" s="229"/>
      <c r="NAV400" s="229"/>
      <c r="NAW400" s="229"/>
      <c r="NAX400" s="229"/>
      <c r="NAY400" s="229"/>
      <c r="NAZ400" s="229"/>
      <c r="NBA400" s="229"/>
      <c r="NBB400" s="229"/>
      <c r="NBC400" s="229"/>
      <c r="NBD400" s="229"/>
      <c r="NIU400" s="229"/>
      <c r="NIV400" s="229"/>
      <c r="NIW400" s="229"/>
      <c r="NIX400" s="229"/>
      <c r="NJJ400" s="229"/>
      <c r="NJK400" s="229"/>
      <c r="NJL400" s="229"/>
      <c r="NJM400" s="229"/>
      <c r="NJN400" s="229"/>
      <c r="NJO400" s="229"/>
      <c r="NJP400" s="229"/>
      <c r="NJQ400" s="229"/>
      <c r="NJR400" s="229"/>
      <c r="NJS400" s="229"/>
      <c r="NJT400" s="229"/>
      <c r="NJU400" s="229"/>
      <c r="NJV400" s="229"/>
      <c r="NJW400" s="229"/>
      <c r="NJX400" s="229"/>
      <c r="NJY400" s="229"/>
      <c r="NJZ400" s="229"/>
      <c r="NKA400" s="229"/>
      <c r="NKB400" s="229"/>
      <c r="NKC400" s="229"/>
      <c r="NKD400" s="229"/>
      <c r="NKE400" s="229"/>
      <c r="NKF400" s="229"/>
      <c r="NKG400" s="229"/>
      <c r="NKH400" s="229"/>
      <c r="NKI400" s="229"/>
      <c r="NKJ400" s="229"/>
      <c r="NKK400" s="229"/>
      <c r="NKL400" s="229"/>
      <c r="NKM400" s="229"/>
      <c r="NKN400" s="229"/>
      <c r="NKO400" s="229"/>
      <c r="NKP400" s="229"/>
      <c r="NKQ400" s="229"/>
      <c r="NKR400" s="229"/>
      <c r="NKS400" s="229"/>
      <c r="NKT400" s="229"/>
      <c r="NKU400" s="229"/>
      <c r="NKV400" s="229"/>
      <c r="NKW400" s="229"/>
      <c r="NKX400" s="229"/>
      <c r="NKY400" s="229"/>
      <c r="NKZ400" s="229"/>
      <c r="NSQ400" s="229"/>
      <c r="NSR400" s="229"/>
      <c r="NSS400" s="229"/>
      <c r="NST400" s="229"/>
      <c r="NTF400" s="229"/>
      <c r="NTG400" s="229"/>
      <c r="NTH400" s="229"/>
      <c r="NTI400" s="229"/>
      <c r="NTJ400" s="229"/>
      <c r="NTK400" s="229"/>
      <c r="NTL400" s="229"/>
      <c r="NTM400" s="229"/>
      <c r="NTN400" s="229"/>
      <c r="NTO400" s="229"/>
      <c r="NTP400" s="229"/>
      <c r="NTQ400" s="229"/>
      <c r="NTR400" s="229"/>
      <c r="NTS400" s="229"/>
      <c r="NTT400" s="229"/>
      <c r="NTU400" s="229"/>
      <c r="NTV400" s="229"/>
      <c r="NTW400" s="229"/>
      <c r="NTX400" s="229"/>
      <c r="NTY400" s="229"/>
      <c r="NTZ400" s="229"/>
      <c r="NUA400" s="229"/>
      <c r="NUB400" s="229"/>
      <c r="NUC400" s="229"/>
      <c r="NUD400" s="229"/>
      <c r="NUE400" s="229"/>
      <c r="NUF400" s="229"/>
      <c r="NUG400" s="229"/>
      <c r="NUH400" s="229"/>
      <c r="NUI400" s="229"/>
      <c r="NUJ400" s="229"/>
      <c r="NUK400" s="229"/>
      <c r="NUL400" s="229"/>
      <c r="NUM400" s="229"/>
      <c r="NUN400" s="229"/>
      <c r="NUO400" s="229"/>
      <c r="NUP400" s="229"/>
      <c r="NUQ400" s="229"/>
      <c r="NUR400" s="229"/>
      <c r="NUS400" s="229"/>
      <c r="NUT400" s="229"/>
      <c r="NUU400" s="229"/>
      <c r="NUV400" s="229"/>
      <c r="OCM400" s="229"/>
      <c r="OCN400" s="229"/>
      <c r="OCO400" s="229"/>
      <c r="OCP400" s="229"/>
      <c r="ODB400" s="229"/>
      <c r="ODC400" s="229"/>
      <c r="ODD400" s="229"/>
      <c r="ODE400" s="229"/>
      <c r="ODF400" s="229"/>
      <c r="ODG400" s="229"/>
      <c r="ODH400" s="229"/>
      <c r="ODI400" s="229"/>
      <c r="ODJ400" s="229"/>
      <c r="ODK400" s="229"/>
      <c r="ODL400" s="229"/>
      <c r="ODM400" s="229"/>
      <c r="ODN400" s="229"/>
      <c r="ODO400" s="229"/>
      <c r="ODP400" s="229"/>
      <c r="ODQ400" s="229"/>
      <c r="ODR400" s="229"/>
      <c r="ODS400" s="229"/>
      <c r="ODT400" s="229"/>
      <c r="ODU400" s="229"/>
      <c r="ODV400" s="229"/>
      <c r="ODW400" s="229"/>
      <c r="ODX400" s="229"/>
      <c r="ODY400" s="229"/>
      <c r="ODZ400" s="229"/>
      <c r="OEA400" s="229"/>
      <c r="OEB400" s="229"/>
      <c r="OEC400" s="229"/>
      <c r="OED400" s="229"/>
      <c r="OEE400" s="229"/>
      <c r="OEF400" s="229"/>
      <c r="OEG400" s="229"/>
      <c r="OEH400" s="229"/>
      <c r="OEI400" s="229"/>
      <c r="OEJ400" s="229"/>
      <c r="OEK400" s="229"/>
      <c r="OEL400" s="229"/>
      <c r="OEM400" s="229"/>
      <c r="OEN400" s="229"/>
      <c r="OEO400" s="229"/>
      <c r="OEP400" s="229"/>
      <c r="OEQ400" s="229"/>
      <c r="OER400" s="229"/>
      <c r="OMI400" s="229"/>
      <c r="OMJ400" s="229"/>
      <c r="OMK400" s="229"/>
      <c r="OML400" s="229"/>
      <c r="OMX400" s="229"/>
      <c r="OMY400" s="229"/>
      <c r="OMZ400" s="229"/>
      <c r="ONA400" s="229"/>
      <c r="ONB400" s="229"/>
      <c r="ONC400" s="229"/>
      <c r="OND400" s="229"/>
      <c r="ONE400" s="229"/>
      <c r="ONF400" s="229"/>
      <c r="ONG400" s="229"/>
      <c r="ONH400" s="229"/>
      <c r="ONI400" s="229"/>
      <c r="ONJ400" s="229"/>
      <c r="ONK400" s="229"/>
      <c r="ONL400" s="229"/>
      <c r="ONM400" s="229"/>
      <c r="ONN400" s="229"/>
      <c r="ONO400" s="229"/>
      <c r="ONP400" s="229"/>
      <c r="ONQ400" s="229"/>
      <c r="ONR400" s="229"/>
      <c r="ONS400" s="229"/>
      <c r="ONT400" s="229"/>
      <c r="ONU400" s="229"/>
      <c r="ONV400" s="229"/>
      <c r="ONW400" s="229"/>
      <c r="ONX400" s="229"/>
      <c r="ONY400" s="229"/>
      <c r="ONZ400" s="229"/>
      <c r="OOA400" s="229"/>
      <c r="OOB400" s="229"/>
      <c r="OOC400" s="229"/>
      <c r="OOD400" s="229"/>
      <c r="OOE400" s="229"/>
      <c r="OOF400" s="229"/>
      <c r="OOG400" s="229"/>
      <c r="OOH400" s="229"/>
      <c r="OOI400" s="229"/>
      <c r="OOJ400" s="229"/>
      <c r="OOK400" s="229"/>
      <c r="OOL400" s="229"/>
      <c r="OOM400" s="229"/>
      <c r="OON400" s="229"/>
      <c r="OWE400" s="229"/>
      <c r="OWF400" s="229"/>
      <c r="OWG400" s="229"/>
      <c r="OWH400" s="229"/>
      <c r="OWT400" s="229"/>
      <c r="OWU400" s="229"/>
      <c r="OWV400" s="229"/>
      <c r="OWW400" s="229"/>
      <c r="OWX400" s="229"/>
      <c r="OWY400" s="229"/>
      <c r="OWZ400" s="229"/>
      <c r="OXA400" s="229"/>
      <c r="OXB400" s="229"/>
      <c r="OXC400" s="229"/>
      <c r="OXD400" s="229"/>
      <c r="OXE400" s="229"/>
      <c r="OXF400" s="229"/>
      <c r="OXG400" s="229"/>
      <c r="OXH400" s="229"/>
      <c r="OXI400" s="229"/>
      <c r="OXJ400" s="229"/>
      <c r="OXK400" s="229"/>
      <c r="OXL400" s="229"/>
      <c r="OXM400" s="229"/>
      <c r="OXN400" s="229"/>
      <c r="OXO400" s="229"/>
      <c r="OXP400" s="229"/>
      <c r="OXQ400" s="229"/>
      <c r="OXR400" s="229"/>
      <c r="OXS400" s="229"/>
      <c r="OXT400" s="229"/>
      <c r="OXU400" s="229"/>
      <c r="OXV400" s="229"/>
      <c r="OXW400" s="229"/>
      <c r="OXX400" s="229"/>
      <c r="OXY400" s="229"/>
      <c r="OXZ400" s="229"/>
      <c r="OYA400" s="229"/>
      <c r="OYB400" s="229"/>
      <c r="OYC400" s="229"/>
      <c r="OYD400" s="229"/>
      <c r="OYE400" s="229"/>
      <c r="OYF400" s="229"/>
      <c r="OYG400" s="229"/>
      <c r="OYH400" s="229"/>
      <c r="OYI400" s="229"/>
      <c r="OYJ400" s="229"/>
      <c r="PGA400" s="229"/>
      <c r="PGB400" s="229"/>
      <c r="PGC400" s="229"/>
      <c r="PGD400" s="229"/>
      <c r="PGP400" s="229"/>
      <c r="PGQ400" s="229"/>
      <c r="PGR400" s="229"/>
      <c r="PGS400" s="229"/>
      <c r="PGT400" s="229"/>
      <c r="PGU400" s="229"/>
      <c r="PGV400" s="229"/>
      <c r="PGW400" s="229"/>
      <c r="PGX400" s="229"/>
      <c r="PGY400" s="229"/>
      <c r="PGZ400" s="229"/>
      <c r="PHA400" s="229"/>
      <c r="PHB400" s="229"/>
      <c r="PHC400" s="229"/>
      <c r="PHD400" s="229"/>
      <c r="PHE400" s="229"/>
      <c r="PHF400" s="229"/>
      <c r="PHG400" s="229"/>
      <c r="PHH400" s="229"/>
      <c r="PHI400" s="229"/>
      <c r="PHJ400" s="229"/>
      <c r="PHK400" s="229"/>
      <c r="PHL400" s="229"/>
      <c r="PHM400" s="229"/>
      <c r="PHN400" s="229"/>
      <c r="PHO400" s="229"/>
      <c r="PHP400" s="229"/>
      <c r="PHQ400" s="229"/>
      <c r="PHR400" s="229"/>
      <c r="PHS400" s="229"/>
      <c r="PHT400" s="229"/>
      <c r="PHU400" s="229"/>
      <c r="PHV400" s="229"/>
      <c r="PHW400" s="229"/>
      <c r="PHX400" s="229"/>
      <c r="PHY400" s="229"/>
      <c r="PHZ400" s="229"/>
      <c r="PIA400" s="229"/>
      <c r="PIB400" s="229"/>
      <c r="PIC400" s="229"/>
      <c r="PID400" s="229"/>
      <c r="PIE400" s="229"/>
      <c r="PIF400" s="229"/>
      <c r="PPW400" s="229"/>
      <c r="PPX400" s="229"/>
      <c r="PPY400" s="229"/>
      <c r="PPZ400" s="229"/>
      <c r="PQL400" s="229"/>
      <c r="PQM400" s="229"/>
      <c r="PQN400" s="229"/>
      <c r="PQO400" s="229"/>
      <c r="PQP400" s="229"/>
      <c r="PQQ400" s="229"/>
      <c r="PQR400" s="229"/>
      <c r="PQS400" s="229"/>
      <c r="PQT400" s="229"/>
      <c r="PQU400" s="229"/>
      <c r="PQV400" s="229"/>
      <c r="PQW400" s="229"/>
      <c r="PQX400" s="229"/>
      <c r="PQY400" s="229"/>
      <c r="PQZ400" s="229"/>
      <c r="PRA400" s="229"/>
      <c r="PRB400" s="229"/>
      <c r="PRC400" s="229"/>
      <c r="PRD400" s="229"/>
      <c r="PRE400" s="229"/>
      <c r="PRF400" s="229"/>
      <c r="PRG400" s="229"/>
      <c r="PRH400" s="229"/>
      <c r="PRI400" s="229"/>
      <c r="PRJ400" s="229"/>
      <c r="PRK400" s="229"/>
      <c r="PRL400" s="229"/>
      <c r="PRM400" s="229"/>
      <c r="PRN400" s="229"/>
      <c r="PRO400" s="229"/>
      <c r="PRP400" s="229"/>
      <c r="PRQ400" s="229"/>
      <c r="PRR400" s="229"/>
      <c r="PRS400" s="229"/>
      <c r="PRT400" s="229"/>
      <c r="PRU400" s="229"/>
      <c r="PRV400" s="229"/>
      <c r="PRW400" s="229"/>
      <c r="PRX400" s="229"/>
      <c r="PRY400" s="229"/>
      <c r="PRZ400" s="229"/>
      <c r="PSA400" s="229"/>
      <c r="PSB400" s="229"/>
      <c r="PZS400" s="229"/>
      <c r="PZT400" s="229"/>
      <c r="PZU400" s="229"/>
      <c r="PZV400" s="229"/>
      <c r="QAH400" s="229"/>
      <c r="QAI400" s="229"/>
      <c r="QAJ400" s="229"/>
      <c r="QAK400" s="229"/>
      <c r="QAL400" s="229"/>
      <c r="QAM400" s="229"/>
      <c r="QAN400" s="229"/>
      <c r="QAO400" s="229"/>
      <c r="QAP400" s="229"/>
      <c r="QAQ400" s="229"/>
      <c r="QAR400" s="229"/>
      <c r="QAS400" s="229"/>
      <c r="QAT400" s="229"/>
      <c r="QAU400" s="229"/>
      <c r="QAV400" s="229"/>
      <c r="QAW400" s="229"/>
      <c r="QAX400" s="229"/>
      <c r="QAY400" s="229"/>
      <c r="QAZ400" s="229"/>
      <c r="QBA400" s="229"/>
      <c r="QBB400" s="229"/>
      <c r="QBC400" s="229"/>
      <c r="QBD400" s="229"/>
      <c r="QBE400" s="229"/>
      <c r="QBF400" s="229"/>
      <c r="QBG400" s="229"/>
      <c r="QBH400" s="229"/>
      <c r="QBI400" s="229"/>
      <c r="QBJ400" s="229"/>
      <c r="QBK400" s="229"/>
      <c r="QBL400" s="229"/>
      <c r="QBM400" s="229"/>
      <c r="QBN400" s="229"/>
      <c r="QBO400" s="229"/>
      <c r="QBP400" s="229"/>
      <c r="QBQ400" s="229"/>
      <c r="QBR400" s="229"/>
      <c r="QBS400" s="229"/>
      <c r="QBT400" s="229"/>
      <c r="QBU400" s="229"/>
      <c r="QBV400" s="229"/>
      <c r="QBW400" s="229"/>
      <c r="QBX400" s="229"/>
      <c r="QJO400" s="229"/>
      <c r="QJP400" s="229"/>
      <c r="QJQ400" s="229"/>
      <c r="QJR400" s="229"/>
      <c r="QKD400" s="229"/>
      <c r="QKE400" s="229"/>
      <c r="QKF400" s="229"/>
      <c r="QKG400" s="229"/>
      <c r="QKH400" s="229"/>
      <c r="QKI400" s="229"/>
      <c r="QKJ400" s="229"/>
      <c r="QKK400" s="229"/>
      <c r="QKL400" s="229"/>
      <c r="QKM400" s="229"/>
      <c r="QKN400" s="229"/>
      <c r="QKO400" s="229"/>
      <c r="QKP400" s="229"/>
      <c r="QKQ400" s="229"/>
      <c r="QKR400" s="229"/>
      <c r="QKS400" s="229"/>
      <c r="QKT400" s="229"/>
      <c r="QKU400" s="229"/>
      <c r="QKV400" s="229"/>
      <c r="QKW400" s="229"/>
      <c r="QKX400" s="229"/>
      <c r="QKY400" s="229"/>
      <c r="QKZ400" s="229"/>
      <c r="QLA400" s="229"/>
      <c r="QLB400" s="229"/>
      <c r="QLC400" s="229"/>
      <c r="QLD400" s="229"/>
      <c r="QLE400" s="229"/>
      <c r="QLF400" s="229"/>
      <c r="QLG400" s="229"/>
      <c r="QLH400" s="229"/>
      <c r="QLI400" s="229"/>
      <c r="QLJ400" s="229"/>
      <c r="QLK400" s="229"/>
      <c r="QLL400" s="229"/>
      <c r="QLM400" s="229"/>
      <c r="QLN400" s="229"/>
      <c r="QLO400" s="229"/>
      <c r="QLP400" s="229"/>
      <c r="QLQ400" s="229"/>
      <c r="QLR400" s="229"/>
      <c r="QLS400" s="229"/>
      <c r="QLT400" s="229"/>
      <c r="QTK400" s="229"/>
      <c r="QTL400" s="229"/>
      <c r="QTM400" s="229"/>
      <c r="QTN400" s="229"/>
      <c r="QTZ400" s="229"/>
      <c r="QUA400" s="229"/>
      <c r="QUB400" s="229"/>
      <c r="QUC400" s="229"/>
      <c r="QUD400" s="229"/>
      <c r="QUE400" s="229"/>
      <c r="QUF400" s="229"/>
      <c r="QUG400" s="229"/>
      <c r="QUH400" s="229"/>
      <c r="QUI400" s="229"/>
      <c r="QUJ400" s="229"/>
      <c r="QUK400" s="229"/>
      <c r="QUL400" s="229"/>
      <c r="QUM400" s="229"/>
      <c r="QUN400" s="229"/>
      <c r="QUO400" s="229"/>
      <c r="QUP400" s="229"/>
      <c r="QUQ400" s="229"/>
      <c r="QUR400" s="229"/>
      <c r="QUS400" s="229"/>
      <c r="QUT400" s="229"/>
      <c r="QUU400" s="229"/>
      <c r="QUV400" s="229"/>
      <c r="QUW400" s="229"/>
      <c r="QUX400" s="229"/>
      <c r="QUY400" s="229"/>
      <c r="QUZ400" s="229"/>
      <c r="QVA400" s="229"/>
      <c r="QVB400" s="229"/>
      <c r="QVC400" s="229"/>
      <c r="QVD400" s="229"/>
      <c r="QVE400" s="229"/>
      <c r="QVF400" s="229"/>
      <c r="QVG400" s="229"/>
      <c r="QVH400" s="229"/>
      <c r="QVI400" s="229"/>
      <c r="QVJ400" s="229"/>
      <c r="QVK400" s="229"/>
      <c r="QVL400" s="229"/>
      <c r="QVM400" s="229"/>
      <c r="QVN400" s="229"/>
      <c r="QVO400" s="229"/>
      <c r="QVP400" s="229"/>
      <c r="RDG400" s="229"/>
      <c r="RDH400" s="229"/>
      <c r="RDI400" s="229"/>
      <c r="RDJ400" s="229"/>
      <c r="RDV400" s="229"/>
      <c r="RDW400" s="229"/>
      <c r="RDX400" s="229"/>
      <c r="RDY400" s="229"/>
      <c r="RDZ400" s="229"/>
      <c r="REA400" s="229"/>
      <c r="REB400" s="229"/>
      <c r="REC400" s="229"/>
      <c r="RED400" s="229"/>
      <c r="REE400" s="229"/>
      <c r="REF400" s="229"/>
      <c r="REG400" s="229"/>
      <c r="REH400" s="229"/>
      <c r="REI400" s="229"/>
      <c r="REJ400" s="229"/>
      <c r="REK400" s="229"/>
      <c r="REL400" s="229"/>
      <c r="REM400" s="229"/>
      <c r="REN400" s="229"/>
      <c r="REO400" s="229"/>
      <c r="REP400" s="229"/>
      <c r="REQ400" s="229"/>
      <c r="RER400" s="229"/>
      <c r="RES400" s="229"/>
      <c r="RET400" s="229"/>
      <c r="REU400" s="229"/>
      <c r="REV400" s="229"/>
      <c r="REW400" s="229"/>
      <c r="REX400" s="229"/>
      <c r="REY400" s="229"/>
      <c r="REZ400" s="229"/>
      <c r="RFA400" s="229"/>
      <c r="RFB400" s="229"/>
      <c r="RFC400" s="229"/>
      <c r="RFD400" s="229"/>
      <c r="RFE400" s="229"/>
      <c r="RFF400" s="229"/>
      <c r="RFG400" s="229"/>
      <c r="RFH400" s="229"/>
      <c r="RFI400" s="229"/>
      <c r="RFJ400" s="229"/>
      <c r="RFK400" s="229"/>
      <c r="RFL400" s="229"/>
      <c r="RNC400" s="229"/>
      <c r="RND400" s="229"/>
      <c r="RNE400" s="229"/>
      <c r="RNF400" s="229"/>
      <c r="RNR400" s="229"/>
      <c r="RNS400" s="229"/>
      <c r="RNT400" s="229"/>
      <c r="RNU400" s="229"/>
      <c r="RNV400" s="229"/>
      <c r="RNW400" s="229"/>
      <c r="RNX400" s="229"/>
      <c r="RNY400" s="229"/>
      <c r="RNZ400" s="229"/>
      <c r="ROA400" s="229"/>
      <c r="ROB400" s="229"/>
      <c r="ROC400" s="229"/>
      <c r="ROD400" s="229"/>
      <c r="ROE400" s="229"/>
      <c r="ROF400" s="229"/>
      <c r="ROG400" s="229"/>
      <c r="ROH400" s="229"/>
      <c r="ROI400" s="229"/>
      <c r="ROJ400" s="229"/>
      <c r="ROK400" s="229"/>
      <c r="ROL400" s="229"/>
      <c r="ROM400" s="229"/>
      <c r="RON400" s="229"/>
      <c r="ROO400" s="229"/>
      <c r="ROP400" s="229"/>
      <c r="ROQ400" s="229"/>
      <c r="ROR400" s="229"/>
      <c r="ROS400" s="229"/>
      <c r="ROT400" s="229"/>
      <c r="ROU400" s="229"/>
      <c r="ROV400" s="229"/>
      <c r="ROW400" s="229"/>
      <c r="ROX400" s="229"/>
      <c r="ROY400" s="229"/>
      <c r="ROZ400" s="229"/>
      <c r="RPA400" s="229"/>
      <c r="RPB400" s="229"/>
      <c r="RPC400" s="229"/>
      <c r="RPD400" s="229"/>
      <c r="RPE400" s="229"/>
      <c r="RPF400" s="229"/>
      <c r="RPG400" s="229"/>
      <c r="RPH400" s="229"/>
      <c r="RWY400" s="229"/>
      <c r="RWZ400" s="229"/>
      <c r="RXA400" s="229"/>
      <c r="RXB400" s="229"/>
      <c r="RXN400" s="229"/>
      <c r="RXO400" s="229"/>
      <c r="RXP400" s="229"/>
      <c r="RXQ400" s="229"/>
      <c r="RXR400" s="229"/>
      <c r="RXS400" s="229"/>
      <c r="RXT400" s="229"/>
      <c r="RXU400" s="229"/>
      <c r="RXV400" s="229"/>
      <c r="RXW400" s="229"/>
      <c r="RXX400" s="229"/>
      <c r="RXY400" s="229"/>
      <c r="RXZ400" s="229"/>
      <c r="RYA400" s="229"/>
      <c r="RYB400" s="229"/>
      <c r="RYC400" s="229"/>
      <c r="RYD400" s="229"/>
      <c r="RYE400" s="229"/>
      <c r="RYF400" s="229"/>
      <c r="RYG400" s="229"/>
      <c r="RYH400" s="229"/>
      <c r="RYI400" s="229"/>
      <c r="RYJ400" s="229"/>
      <c r="RYK400" s="229"/>
      <c r="RYL400" s="229"/>
      <c r="RYM400" s="229"/>
      <c r="RYN400" s="229"/>
      <c r="RYO400" s="229"/>
      <c r="RYP400" s="229"/>
      <c r="RYQ400" s="229"/>
      <c r="RYR400" s="229"/>
      <c r="RYS400" s="229"/>
      <c r="RYT400" s="229"/>
      <c r="RYU400" s="229"/>
      <c r="RYV400" s="229"/>
      <c r="RYW400" s="229"/>
      <c r="RYX400" s="229"/>
      <c r="RYY400" s="229"/>
      <c r="RYZ400" s="229"/>
      <c r="RZA400" s="229"/>
      <c r="RZB400" s="229"/>
      <c r="RZC400" s="229"/>
      <c r="RZD400" s="229"/>
      <c r="SGU400" s="229"/>
      <c r="SGV400" s="229"/>
      <c r="SGW400" s="229"/>
      <c r="SGX400" s="229"/>
      <c r="SHJ400" s="229"/>
      <c r="SHK400" s="229"/>
      <c r="SHL400" s="229"/>
      <c r="SHM400" s="229"/>
      <c r="SHN400" s="229"/>
      <c r="SHO400" s="229"/>
      <c r="SHP400" s="229"/>
      <c r="SHQ400" s="229"/>
      <c r="SHR400" s="229"/>
      <c r="SHS400" s="229"/>
      <c r="SHT400" s="229"/>
      <c r="SHU400" s="229"/>
      <c r="SHV400" s="229"/>
      <c r="SHW400" s="229"/>
      <c r="SHX400" s="229"/>
      <c r="SHY400" s="229"/>
      <c r="SHZ400" s="229"/>
      <c r="SIA400" s="229"/>
      <c r="SIB400" s="229"/>
      <c r="SIC400" s="229"/>
      <c r="SID400" s="229"/>
      <c r="SIE400" s="229"/>
      <c r="SIF400" s="229"/>
      <c r="SIG400" s="229"/>
      <c r="SIH400" s="229"/>
      <c r="SII400" s="229"/>
      <c r="SIJ400" s="229"/>
      <c r="SIK400" s="229"/>
      <c r="SIL400" s="229"/>
      <c r="SIM400" s="229"/>
      <c r="SIN400" s="229"/>
      <c r="SIO400" s="229"/>
      <c r="SIP400" s="229"/>
      <c r="SIQ400" s="229"/>
      <c r="SIR400" s="229"/>
      <c r="SIS400" s="229"/>
      <c r="SIT400" s="229"/>
      <c r="SIU400" s="229"/>
      <c r="SIV400" s="229"/>
      <c r="SIW400" s="229"/>
      <c r="SIX400" s="229"/>
      <c r="SIY400" s="229"/>
      <c r="SIZ400" s="229"/>
      <c r="SQQ400" s="229"/>
      <c r="SQR400" s="229"/>
      <c r="SQS400" s="229"/>
      <c r="SQT400" s="229"/>
      <c r="SRF400" s="229"/>
      <c r="SRG400" s="229"/>
      <c r="SRH400" s="229"/>
      <c r="SRI400" s="229"/>
      <c r="SRJ400" s="229"/>
      <c r="SRK400" s="229"/>
      <c r="SRL400" s="229"/>
      <c r="SRM400" s="229"/>
      <c r="SRN400" s="229"/>
      <c r="SRO400" s="229"/>
      <c r="SRP400" s="229"/>
      <c r="SRQ400" s="229"/>
      <c r="SRR400" s="229"/>
      <c r="SRS400" s="229"/>
      <c r="SRT400" s="229"/>
      <c r="SRU400" s="229"/>
      <c r="SRV400" s="229"/>
      <c r="SRW400" s="229"/>
      <c r="SRX400" s="229"/>
      <c r="SRY400" s="229"/>
      <c r="SRZ400" s="229"/>
      <c r="SSA400" s="229"/>
      <c r="SSB400" s="229"/>
      <c r="SSC400" s="229"/>
      <c r="SSD400" s="229"/>
      <c r="SSE400" s="229"/>
      <c r="SSF400" s="229"/>
      <c r="SSG400" s="229"/>
      <c r="SSH400" s="229"/>
      <c r="SSI400" s="229"/>
      <c r="SSJ400" s="229"/>
      <c r="SSK400" s="229"/>
      <c r="SSL400" s="229"/>
      <c r="SSM400" s="229"/>
      <c r="SSN400" s="229"/>
      <c r="SSO400" s="229"/>
      <c r="SSP400" s="229"/>
      <c r="SSQ400" s="229"/>
      <c r="SSR400" s="229"/>
      <c r="SSS400" s="229"/>
      <c r="SST400" s="229"/>
      <c r="SSU400" s="229"/>
      <c r="SSV400" s="229"/>
      <c r="TAM400" s="229"/>
      <c r="TAN400" s="229"/>
      <c r="TAO400" s="229"/>
      <c r="TAP400" s="229"/>
      <c r="TBB400" s="229"/>
      <c r="TBC400" s="229"/>
      <c r="TBD400" s="229"/>
      <c r="TBE400" s="229"/>
      <c r="TBF400" s="229"/>
      <c r="TBG400" s="229"/>
      <c r="TBH400" s="229"/>
      <c r="TBI400" s="229"/>
      <c r="TBJ400" s="229"/>
      <c r="TBK400" s="229"/>
      <c r="TBL400" s="229"/>
      <c r="TBM400" s="229"/>
      <c r="TBN400" s="229"/>
      <c r="TBO400" s="229"/>
      <c r="TBP400" s="229"/>
      <c r="TBQ400" s="229"/>
      <c r="TBR400" s="229"/>
      <c r="TBS400" s="229"/>
      <c r="TBT400" s="229"/>
      <c r="TBU400" s="229"/>
      <c r="TBV400" s="229"/>
      <c r="TBW400" s="229"/>
      <c r="TBX400" s="229"/>
      <c r="TBY400" s="229"/>
      <c r="TBZ400" s="229"/>
      <c r="TCA400" s="229"/>
      <c r="TCB400" s="229"/>
      <c r="TCC400" s="229"/>
      <c r="TCD400" s="229"/>
      <c r="TCE400" s="229"/>
      <c r="TCF400" s="229"/>
      <c r="TCG400" s="229"/>
      <c r="TCH400" s="229"/>
      <c r="TCI400" s="229"/>
      <c r="TCJ400" s="229"/>
      <c r="TCK400" s="229"/>
      <c r="TCL400" s="229"/>
      <c r="TCM400" s="229"/>
      <c r="TCN400" s="229"/>
      <c r="TCO400" s="229"/>
      <c r="TCP400" s="229"/>
      <c r="TCQ400" s="229"/>
      <c r="TCR400" s="229"/>
      <c r="TKI400" s="229"/>
      <c r="TKJ400" s="229"/>
      <c r="TKK400" s="229"/>
      <c r="TKL400" s="229"/>
      <c r="TKX400" s="229"/>
      <c r="TKY400" s="229"/>
      <c r="TKZ400" s="229"/>
      <c r="TLA400" s="229"/>
      <c r="TLB400" s="229"/>
      <c r="TLC400" s="229"/>
      <c r="TLD400" s="229"/>
      <c r="TLE400" s="229"/>
      <c r="TLF400" s="229"/>
      <c r="TLG400" s="229"/>
      <c r="TLH400" s="229"/>
      <c r="TLI400" s="229"/>
      <c r="TLJ400" s="229"/>
      <c r="TLK400" s="229"/>
      <c r="TLL400" s="229"/>
      <c r="TLM400" s="229"/>
      <c r="TLN400" s="229"/>
      <c r="TLO400" s="229"/>
      <c r="TLP400" s="229"/>
      <c r="TLQ400" s="229"/>
      <c r="TLR400" s="229"/>
      <c r="TLS400" s="229"/>
      <c r="TLT400" s="229"/>
      <c r="TLU400" s="229"/>
      <c r="TLV400" s="229"/>
      <c r="TLW400" s="229"/>
      <c r="TLX400" s="229"/>
      <c r="TLY400" s="229"/>
      <c r="TLZ400" s="229"/>
      <c r="TMA400" s="229"/>
      <c r="TMB400" s="229"/>
      <c r="TMC400" s="229"/>
      <c r="TMD400" s="229"/>
      <c r="TME400" s="229"/>
      <c r="TMF400" s="229"/>
      <c r="TMG400" s="229"/>
      <c r="TMH400" s="229"/>
      <c r="TMI400" s="229"/>
      <c r="TMJ400" s="229"/>
      <c r="TMK400" s="229"/>
      <c r="TML400" s="229"/>
      <c r="TMM400" s="229"/>
      <c r="TMN400" s="229"/>
      <c r="TUE400" s="229"/>
      <c r="TUF400" s="229"/>
      <c r="TUG400" s="229"/>
      <c r="TUH400" s="229"/>
      <c r="TUT400" s="229"/>
      <c r="TUU400" s="229"/>
      <c r="TUV400" s="229"/>
      <c r="TUW400" s="229"/>
      <c r="TUX400" s="229"/>
      <c r="TUY400" s="229"/>
      <c r="TUZ400" s="229"/>
      <c r="TVA400" s="229"/>
      <c r="TVB400" s="229"/>
      <c r="TVC400" s="229"/>
      <c r="TVD400" s="229"/>
      <c r="TVE400" s="229"/>
      <c r="TVF400" s="229"/>
      <c r="TVG400" s="229"/>
      <c r="TVH400" s="229"/>
      <c r="TVI400" s="229"/>
      <c r="TVJ400" s="229"/>
      <c r="TVK400" s="229"/>
      <c r="TVL400" s="229"/>
      <c r="TVM400" s="229"/>
      <c r="TVN400" s="229"/>
      <c r="TVO400" s="229"/>
      <c r="TVP400" s="229"/>
      <c r="TVQ400" s="229"/>
      <c r="TVR400" s="229"/>
      <c r="TVS400" s="229"/>
      <c r="TVT400" s="229"/>
      <c r="TVU400" s="229"/>
      <c r="TVV400" s="229"/>
      <c r="TVW400" s="229"/>
      <c r="TVX400" s="229"/>
      <c r="TVY400" s="229"/>
      <c r="TVZ400" s="229"/>
      <c r="TWA400" s="229"/>
      <c r="TWB400" s="229"/>
      <c r="TWC400" s="229"/>
      <c r="TWD400" s="229"/>
      <c r="TWE400" s="229"/>
      <c r="TWF400" s="229"/>
      <c r="TWG400" s="229"/>
      <c r="TWH400" s="229"/>
      <c r="TWI400" s="229"/>
      <c r="TWJ400" s="229"/>
      <c r="UEA400" s="229"/>
      <c r="UEB400" s="229"/>
      <c r="UEC400" s="229"/>
      <c r="UED400" s="229"/>
      <c r="UEP400" s="229"/>
      <c r="UEQ400" s="229"/>
      <c r="UER400" s="229"/>
      <c r="UES400" s="229"/>
      <c r="UET400" s="229"/>
      <c r="UEU400" s="229"/>
      <c r="UEV400" s="229"/>
      <c r="UEW400" s="229"/>
      <c r="UEX400" s="229"/>
      <c r="UEY400" s="229"/>
      <c r="UEZ400" s="229"/>
      <c r="UFA400" s="229"/>
      <c r="UFB400" s="229"/>
      <c r="UFC400" s="229"/>
      <c r="UFD400" s="229"/>
      <c r="UFE400" s="229"/>
      <c r="UFF400" s="229"/>
      <c r="UFG400" s="229"/>
      <c r="UFH400" s="229"/>
      <c r="UFI400" s="229"/>
      <c r="UFJ400" s="229"/>
      <c r="UFK400" s="229"/>
      <c r="UFL400" s="229"/>
      <c r="UFM400" s="229"/>
      <c r="UFN400" s="229"/>
      <c r="UFO400" s="229"/>
      <c r="UFP400" s="229"/>
      <c r="UFQ400" s="229"/>
      <c r="UFR400" s="229"/>
      <c r="UFS400" s="229"/>
      <c r="UFT400" s="229"/>
      <c r="UFU400" s="229"/>
      <c r="UFV400" s="229"/>
      <c r="UFW400" s="229"/>
      <c r="UFX400" s="229"/>
      <c r="UFY400" s="229"/>
      <c r="UFZ400" s="229"/>
      <c r="UGA400" s="229"/>
      <c r="UGB400" s="229"/>
      <c r="UGC400" s="229"/>
      <c r="UGD400" s="229"/>
      <c r="UGE400" s="229"/>
      <c r="UGF400" s="229"/>
      <c r="UNW400" s="229"/>
      <c r="UNX400" s="229"/>
      <c r="UNY400" s="229"/>
      <c r="UNZ400" s="229"/>
      <c r="UOL400" s="229"/>
      <c r="UOM400" s="229"/>
      <c r="UON400" s="229"/>
      <c r="UOO400" s="229"/>
      <c r="UOP400" s="229"/>
      <c r="UOQ400" s="229"/>
      <c r="UOR400" s="229"/>
      <c r="UOS400" s="229"/>
      <c r="UOT400" s="229"/>
      <c r="UOU400" s="229"/>
      <c r="UOV400" s="229"/>
      <c r="UOW400" s="229"/>
      <c r="UOX400" s="229"/>
      <c r="UOY400" s="229"/>
      <c r="UOZ400" s="229"/>
      <c r="UPA400" s="229"/>
      <c r="UPB400" s="229"/>
      <c r="UPC400" s="229"/>
      <c r="UPD400" s="229"/>
      <c r="UPE400" s="229"/>
      <c r="UPF400" s="229"/>
      <c r="UPG400" s="229"/>
      <c r="UPH400" s="229"/>
      <c r="UPI400" s="229"/>
      <c r="UPJ400" s="229"/>
      <c r="UPK400" s="229"/>
      <c r="UPL400" s="229"/>
      <c r="UPM400" s="229"/>
      <c r="UPN400" s="229"/>
      <c r="UPO400" s="229"/>
      <c r="UPP400" s="229"/>
      <c r="UPQ400" s="229"/>
      <c r="UPR400" s="229"/>
      <c r="UPS400" s="229"/>
      <c r="UPT400" s="229"/>
      <c r="UPU400" s="229"/>
      <c r="UPV400" s="229"/>
      <c r="UPW400" s="229"/>
      <c r="UPX400" s="229"/>
      <c r="UPY400" s="229"/>
      <c r="UPZ400" s="229"/>
      <c r="UQA400" s="229"/>
      <c r="UQB400" s="229"/>
      <c r="UXS400" s="229"/>
      <c r="UXT400" s="229"/>
      <c r="UXU400" s="229"/>
      <c r="UXV400" s="229"/>
      <c r="UYH400" s="229"/>
      <c r="UYI400" s="229"/>
      <c r="UYJ400" s="229"/>
      <c r="UYK400" s="229"/>
      <c r="UYL400" s="229"/>
      <c r="UYM400" s="229"/>
      <c r="UYN400" s="229"/>
      <c r="UYO400" s="229"/>
      <c r="UYP400" s="229"/>
      <c r="UYQ400" s="229"/>
      <c r="UYR400" s="229"/>
      <c r="UYS400" s="229"/>
      <c r="UYT400" s="229"/>
      <c r="UYU400" s="229"/>
      <c r="UYV400" s="229"/>
      <c r="UYW400" s="229"/>
      <c r="UYX400" s="229"/>
      <c r="UYY400" s="229"/>
      <c r="UYZ400" s="229"/>
      <c r="UZA400" s="229"/>
      <c r="UZB400" s="229"/>
      <c r="UZC400" s="229"/>
      <c r="UZD400" s="229"/>
      <c r="UZE400" s="229"/>
      <c r="UZF400" s="229"/>
      <c r="UZG400" s="229"/>
      <c r="UZH400" s="229"/>
      <c r="UZI400" s="229"/>
      <c r="UZJ400" s="229"/>
      <c r="UZK400" s="229"/>
      <c r="UZL400" s="229"/>
      <c r="UZM400" s="229"/>
      <c r="UZN400" s="229"/>
      <c r="UZO400" s="229"/>
      <c r="UZP400" s="229"/>
      <c r="UZQ400" s="229"/>
      <c r="UZR400" s="229"/>
      <c r="UZS400" s="229"/>
      <c r="UZT400" s="229"/>
      <c r="UZU400" s="229"/>
      <c r="UZV400" s="229"/>
      <c r="UZW400" s="229"/>
      <c r="UZX400" s="229"/>
      <c r="VHO400" s="229"/>
      <c r="VHP400" s="229"/>
      <c r="VHQ400" s="229"/>
      <c r="VHR400" s="229"/>
      <c r="VID400" s="229"/>
      <c r="VIE400" s="229"/>
      <c r="VIF400" s="229"/>
      <c r="VIG400" s="229"/>
      <c r="VIH400" s="229"/>
      <c r="VII400" s="229"/>
      <c r="VIJ400" s="229"/>
      <c r="VIK400" s="229"/>
      <c r="VIL400" s="229"/>
      <c r="VIM400" s="229"/>
      <c r="VIN400" s="229"/>
      <c r="VIO400" s="229"/>
      <c r="VIP400" s="229"/>
      <c r="VIQ400" s="229"/>
      <c r="VIR400" s="229"/>
      <c r="VIS400" s="229"/>
      <c r="VIT400" s="229"/>
      <c r="VIU400" s="229"/>
      <c r="VIV400" s="229"/>
      <c r="VIW400" s="229"/>
      <c r="VIX400" s="229"/>
      <c r="VIY400" s="229"/>
      <c r="VIZ400" s="229"/>
      <c r="VJA400" s="229"/>
      <c r="VJB400" s="229"/>
      <c r="VJC400" s="229"/>
      <c r="VJD400" s="229"/>
      <c r="VJE400" s="229"/>
      <c r="VJF400" s="229"/>
      <c r="VJG400" s="229"/>
      <c r="VJH400" s="229"/>
      <c r="VJI400" s="229"/>
      <c r="VJJ400" s="229"/>
      <c r="VJK400" s="229"/>
      <c r="VJL400" s="229"/>
      <c r="VJM400" s="229"/>
      <c r="VJN400" s="229"/>
      <c r="VJO400" s="229"/>
      <c r="VJP400" s="229"/>
      <c r="VJQ400" s="229"/>
      <c r="VJR400" s="229"/>
      <c r="VJS400" s="229"/>
      <c r="VJT400" s="229"/>
      <c r="VRK400" s="229"/>
      <c r="VRL400" s="229"/>
      <c r="VRM400" s="229"/>
      <c r="VRN400" s="229"/>
      <c r="VRZ400" s="229"/>
      <c r="VSA400" s="229"/>
      <c r="VSB400" s="229"/>
      <c r="VSC400" s="229"/>
      <c r="VSD400" s="229"/>
      <c r="VSE400" s="229"/>
      <c r="VSF400" s="229"/>
      <c r="VSG400" s="229"/>
      <c r="VSH400" s="229"/>
      <c r="VSI400" s="229"/>
      <c r="VSJ400" s="229"/>
      <c r="VSK400" s="229"/>
      <c r="VSL400" s="229"/>
      <c r="VSM400" s="229"/>
      <c r="VSN400" s="229"/>
      <c r="VSO400" s="229"/>
      <c r="VSP400" s="229"/>
      <c r="VSQ400" s="229"/>
      <c r="VSR400" s="229"/>
      <c r="VSS400" s="229"/>
      <c r="VST400" s="229"/>
      <c r="VSU400" s="229"/>
      <c r="VSV400" s="229"/>
      <c r="VSW400" s="229"/>
      <c r="VSX400" s="229"/>
      <c r="VSY400" s="229"/>
      <c r="VSZ400" s="229"/>
      <c r="VTA400" s="229"/>
      <c r="VTB400" s="229"/>
      <c r="VTC400" s="229"/>
      <c r="VTD400" s="229"/>
      <c r="VTE400" s="229"/>
      <c r="VTF400" s="229"/>
      <c r="VTG400" s="229"/>
      <c r="VTH400" s="229"/>
      <c r="VTI400" s="229"/>
      <c r="VTJ400" s="229"/>
      <c r="VTK400" s="229"/>
      <c r="VTL400" s="229"/>
      <c r="VTM400" s="229"/>
      <c r="VTN400" s="229"/>
      <c r="VTO400" s="229"/>
      <c r="VTP400" s="229"/>
      <c r="WBG400" s="229"/>
      <c r="WBH400" s="229"/>
      <c r="WBI400" s="229"/>
      <c r="WBJ400" s="229"/>
      <c r="WBV400" s="229"/>
      <c r="WBW400" s="229"/>
      <c r="WBX400" s="229"/>
      <c r="WBY400" s="229"/>
      <c r="WBZ400" s="229"/>
      <c r="WCA400" s="229"/>
      <c r="WCB400" s="229"/>
      <c r="WCC400" s="229"/>
      <c r="WCD400" s="229"/>
      <c r="WCE400" s="229"/>
      <c r="WCF400" s="229"/>
      <c r="WCG400" s="229"/>
      <c r="WCH400" s="229"/>
      <c r="WCI400" s="229"/>
      <c r="WCJ400" s="229"/>
      <c r="WCK400" s="229"/>
      <c r="WCL400" s="229"/>
      <c r="WCM400" s="229"/>
      <c r="WCN400" s="229"/>
      <c r="WCO400" s="229"/>
      <c r="WCP400" s="229"/>
      <c r="WCQ400" s="229"/>
      <c r="WCR400" s="229"/>
      <c r="WCS400" s="229"/>
      <c r="WCT400" s="229"/>
      <c r="WCU400" s="229"/>
      <c r="WCV400" s="229"/>
      <c r="WCW400" s="229"/>
      <c r="WCX400" s="229"/>
      <c r="WCY400" s="229"/>
      <c r="WCZ400" s="229"/>
      <c r="WDA400" s="229"/>
      <c r="WDB400" s="229"/>
      <c r="WDC400" s="229"/>
      <c r="WDD400" s="229"/>
      <c r="WDE400" s="229"/>
      <c r="WDF400" s="229"/>
      <c r="WDG400" s="229"/>
      <c r="WDH400" s="229"/>
      <c r="WDI400" s="229"/>
      <c r="WDJ400" s="229"/>
      <c r="WDK400" s="229"/>
      <c r="WDL400" s="229"/>
      <c r="WLC400" s="229"/>
      <c r="WLD400" s="229"/>
      <c r="WLE400" s="229"/>
      <c r="WLF400" s="229"/>
      <c r="WLR400" s="229"/>
      <c r="WLS400" s="229"/>
      <c r="WLT400" s="229"/>
      <c r="WLU400" s="229"/>
      <c r="WLV400" s="229"/>
      <c r="WLW400" s="229"/>
      <c r="WLX400" s="229"/>
      <c r="WLY400" s="229"/>
      <c r="WLZ400" s="229"/>
      <c r="WMA400" s="229"/>
      <c r="WMB400" s="229"/>
      <c r="WMC400" s="229"/>
      <c r="WMD400" s="229"/>
      <c r="WME400" s="229"/>
      <c r="WMF400" s="229"/>
      <c r="WMG400" s="229"/>
      <c r="WMH400" s="229"/>
      <c r="WMI400" s="229"/>
      <c r="WMJ400" s="229"/>
      <c r="WMK400" s="229"/>
      <c r="WML400" s="229"/>
      <c r="WMM400" s="229"/>
      <c r="WMN400" s="229"/>
      <c r="WMO400" s="229"/>
      <c r="WMP400" s="229"/>
      <c r="WMQ400" s="229"/>
      <c r="WMR400" s="229"/>
      <c r="WMS400" s="229"/>
      <c r="WMT400" s="229"/>
      <c r="WMU400" s="229"/>
      <c r="WMV400" s="229"/>
      <c r="WMW400" s="229"/>
      <c r="WMX400" s="229"/>
      <c r="WMY400" s="229"/>
      <c r="WMZ400" s="229"/>
      <c r="WNA400" s="229"/>
      <c r="WNB400" s="229"/>
      <c r="WNC400" s="229"/>
      <c r="WND400" s="229"/>
      <c r="WNE400" s="229"/>
      <c r="WNF400" s="229"/>
      <c r="WNG400" s="229"/>
      <c r="WNH400" s="229"/>
      <c r="WUY400" s="229"/>
      <c r="WUZ400" s="229"/>
      <c r="WVA400" s="229"/>
      <c r="WVB400" s="229"/>
      <c r="WVN400" s="229"/>
      <c r="WVO400" s="229"/>
      <c r="WVP400" s="229"/>
      <c r="WVQ400" s="229"/>
      <c r="WVR400" s="229"/>
      <c r="WVS400" s="229"/>
      <c r="WVT400" s="229"/>
      <c r="WVU400" s="229"/>
      <c r="WVV400" s="229"/>
      <c r="WVW400" s="229"/>
      <c r="WVX400" s="229"/>
      <c r="WVY400" s="229"/>
      <c r="WVZ400" s="229"/>
      <c r="WWA400" s="229"/>
      <c r="WWB400" s="229"/>
      <c r="WWC400" s="229"/>
      <c r="WWD400" s="229"/>
      <c r="WWE400" s="229"/>
      <c r="WWF400" s="229"/>
      <c r="WWG400" s="229"/>
      <c r="WWH400" s="229"/>
      <c r="WWI400" s="229"/>
      <c r="WWJ400" s="229"/>
      <c r="WWK400" s="229"/>
      <c r="WWL400" s="229"/>
      <c r="WWM400" s="229"/>
      <c r="WWN400" s="229"/>
      <c r="WWO400" s="229"/>
      <c r="WWP400" s="229"/>
      <c r="WWQ400" s="229"/>
      <c r="WWR400" s="229"/>
      <c r="WWS400" s="229"/>
      <c r="WWT400" s="229"/>
      <c r="WWU400" s="229"/>
      <c r="WWV400" s="229"/>
      <c r="WWW400" s="229"/>
      <c r="WWX400" s="229"/>
      <c r="WWY400" s="229"/>
      <c r="WWZ400" s="229"/>
      <c r="WXA400" s="229"/>
      <c r="WXB400" s="229"/>
      <c r="WXC400" s="229"/>
      <c r="WXD400" s="229"/>
    </row>
    <row r="401" spans="1:1018 1030:2042 2054:3066 3078:4090 4102:5114 5126:6138 6150:7162 7174:8186 8198:9210 9222:10234 10246:11258 11270:12282 12294:13306 13318:14330 14342:15354 15366:16176" s="229" customFormat="1" ht="56.25" customHeight="1">
      <c r="A401" s="83"/>
      <c r="B401" s="83"/>
      <c r="C401" s="83"/>
      <c r="D401" s="83"/>
      <c r="E401" s="83"/>
      <c r="F401" s="85"/>
      <c r="G401" s="93"/>
      <c r="H401" s="84"/>
      <c r="I401" s="84"/>
      <c r="J401" s="84"/>
      <c r="K401" s="84"/>
      <c r="L401" s="95"/>
      <c r="M401" s="95"/>
      <c r="N401" s="95"/>
      <c r="O401" s="95"/>
      <c r="P401" s="95"/>
      <c r="Q401" s="95"/>
      <c r="R401" s="95"/>
      <c r="S401" s="95"/>
      <c r="T401" s="238"/>
      <c r="U401" s="238"/>
      <c r="V401" s="238"/>
      <c r="W401" s="238"/>
      <c r="X401" s="239"/>
      <c r="Y401" s="239"/>
      <c r="Z401" s="239"/>
      <c r="AA401" s="239"/>
      <c r="AB401" s="238"/>
      <c r="AC401" s="238"/>
      <c r="AD401" s="238"/>
      <c r="AE401" s="238"/>
      <c r="AF401" s="239"/>
      <c r="AG401" s="239"/>
      <c r="AH401" s="239"/>
      <c r="AI401" s="239"/>
      <c r="AJ401" s="86"/>
      <c r="AK401" s="240"/>
      <c r="AL401" s="240"/>
      <c r="AM401" s="352"/>
      <c r="AN401" s="352"/>
      <c r="AO401" s="352"/>
      <c r="AP401" s="352"/>
      <c r="AQ401" s="356"/>
      <c r="AR401" s="356"/>
      <c r="AS401" s="356"/>
      <c r="AT401" s="356"/>
      <c r="AU401" s="357"/>
      <c r="AV401" s="359"/>
      <c r="AW401" s="354"/>
      <c r="AX401" s="355"/>
      <c r="AY401" s="355"/>
      <c r="AZ401" s="355"/>
      <c r="BA401" s="238"/>
      <c r="BB401" s="238"/>
      <c r="BC401" s="238"/>
      <c r="BD401" s="238"/>
      <c r="BE401" s="103"/>
      <c r="BG401" s="235"/>
      <c r="BH401" s="235"/>
      <c r="BI401" s="235"/>
      <c r="BJ401" s="235"/>
      <c r="BK401" s="235"/>
      <c r="BL401" s="235"/>
      <c r="BM401" s="235"/>
      <c r="BN401" s="235"/>
      <c r="BO401" s="235"/>
      <c r="BP401" s="235"/>
      <c r="BQ401" s="235"/>
      <c r="BR401" s="235"/>
      <c r="BS401" s="235"/>
      <c r="BT401" s="235"/>
      <c r="BU401" s="235"/>
      <c r="BV401" s="235"/>
      <c r="BW401" s="235"/>
      <c r="BX401" s="235"/>
      <c r="BY401" s="235"/>
      <c r="BZ401" s="235"/>
      <c r="CA401" s="235"/>
      <c r="CB401" s="235"/>
      <c r="CC401" s="235"/>
      <c r="CD401" s="235"/>
      <c r="CE401" s="235"/>
      <c r="CF401" s="235"/>
      <c r="CG401" s="235"/>
      <c r="CH401" s="235"/>
      <c r="CI401" s="235"/>
      <c r="CJ401" s="235"/>
      <c r="CK401" s="235"/>
      <c r="CL401" s="235"/>
      <c r="CM401" s="235"/>
      <c r="CN401" s="235"/>
      <c r="CO401" s="235"/>
      <c r="CP401" s="235"/>
      <c r="CQ401" s="235"/>
      <c r="CR401" s="235"/>
    </row>
    <row r="402" spans="1:1018 1030:2042 2054:3066 3078:4090 4102:5114 5126:6138 6150:7162 7174:8186 8198:9210 9222:10234 10246:11258 11270:12282 12294:13306 13318:14330 14342:15354 15366:16176" s="229" customFormat="1" ht="56.25" customHeight="1">
      <c r="A402" s="83"/>
      <c r="B402" s="83"/>
      <c r="C402" s="83"/>
      <c r="D402" s="83"/>
      <c r="E402" s="83"/>
      <c r="F402" s="85"/>
      <c r="G402" s="93"/>
      <c r="H402" s="84"/>
      <c r="I402" s="84"/>
      <c r="J402" s="84"/>
      <c r="K402" s="84"/>
      <c r="L402" s="95"/>
      <c r="M402" s="95"/>
      <c r="N402" s="95"/>
      <c r="O402" s="95"/>
      <c r="P402" s="95"/>
      <c r="Q402" s="95"/>
      <c r="R402" s="95"/>
      <c r="S402" s="95"/>
      <c r="T402" s="238"/>
      <c r="U402" s="238"/>
      <c r="V402" s="238"/>
      <c r="W402" s="238"/>
      <c r="X402" s="239"/>
      <c r="Y402" s="239"/>
      <c r="Z402" s="239"/>
      <c r="AA402" s="239"/>
      <c r="AB402" s="238"/>
      <c r="AC402" s="238"/>
      <c r="AD402" s="238"/>
      <c r="AE402" s="238"/>
      <c r="AF402" s="239"/>
      <c r="AG402" s="239"/>
      <c r="AH402" s="239"/>
      <c r="AI402" s="239"/>
      <c r="AJ402" s="86"/>
      <c r="AK402" s="240"/>
      <c r="AL402" s="240"/>
      <c r="AM402" s="352"/>
      <c r="AN402" s="352"/>
      <c r="AO402" s="352"/>
      <c r="AP402" s="352"/>
      <c r="AQ402" s="356"/>
      <c r="AR402" s="356"/>
      <c r="AS402" s="356"/>
      <c r="AT402" s="356"/>
      <c r="AU402" s="357"/>
      <c r="AV402" s="359"/>
      <c r="AW402" s="354"/>
      <c r="AX402" s="355"/>
      <c r="AY402" s="355"/>
      <c r="AZ402" s="355"/>
      <c r="BA402" s="238"/>
      <c r="BB402" s="238"/>
      <c r="BC402" s="238"/>
      <c r="BD402" s="238"/>
      <c r="BE402" s="103"/>
      <c r="BG402" s="235"/>
      <c r="BH402" s="235"/>
      <c r="BI402" s="235"/>
      <c r="BJ402" s="235"/>
      <c r="BK402" s="235"/>
      <c r="BL402" s="235"/>
      <c r="BM402" s="235"/>
      <c r="BN402" s="235"/>
      <c r="BO402" s="235"/>
      <c r="BP402" s="235"/>
      <c r="BQ402" s="235"/>
      <c r="BR402" s="235"/>
      <c r="BS402" s="235"/>
      <c r="BT402" s="235"/>
      <c r="BU402" s="235"/>
      <c r="BV402" s="235"/>
      <c r="BW402" s="235"/>
      <c r="BX402" s="235"/>
      <c r="BY402" s="235"/>
      <c r="BZ402" s="235"/>
      <c r="CA402" s="235"/>
      <c r="CB402" s="235"/>
      <c r="CC402" s="235"/>
      <c r="CD402" s="235"/>
      <c r="CE402" s="235"/>
      <c r="CF402" s="235"/>
      <c r="CG402" s="235"/>
      <c r="CH402" s="235"/>
      <c r="CI402" s="235"/>
      <c r="CJ402" s="235"/>
      <c r="CK402" s="235"/>
      <c r="CL402" s="235"/>
      <c r="CM402" s="235"/>
      <c r="CN402" s="235"/>
      <c r="CO402" s="235"/>
      <c r="CP402" s="235"/>
      <c r="CQ402" s="235"/>
      <c r="CR402" s="235"/>
    </row>
    <row r="403" spans="1:1018 1030:2042 2054:3066 3078:4090 4102:5114 5126:6138 6150:7162 7174:8186 8198:9210 9222:10234 10246:11258 11270:12282 12294:13306 13318:14330 14342:15354 15366:16176" s="229" customFormat="1" ht="56.25" customHeight="1">
      <c r="A403" s="83"/>
      <c r="B403" s="83"/>
      <c r="C403" s="83"/>
      <c r="D403" s="83"/>
      <c r="E403" s="83"/>
      <c r="F403" s="85"/>
      <c r="G403" s="93"/>
      <c r="H403" s="84"/>
      <c r="I403" s="84"/>
      <c r="J403" s="84"/>
      <c r="K403" s="84"/>
      <c r="L403" s="95"/>
      <c r="M403" s="95"/>
      <c r="N403" s="95"/>
      <c r="O403" s="95"/>
      <c r="P403" s="95"/>
      <c r="Q403" s="95"/>
      <c r="R403" s="95"/>
      <c r="S403" s="95"/>
      <c r="T403" s="238"/>
      <c r="U403" s="238"/>
      <c r="V403" s="238"/>
      <c r="W403" s="238"/>
      <c r="X403" s="239"/>
      <c r="Y403" s="239"/>
      <c r="Z403" s="239"/>
      <c r="AA403" s="239"/>
      <c r="AB403" s="238"/>
      <c r="AC403" s="238"/>
      <c r="AD403" s="238"/>
      <c r="AE403" s="238"/>
      <c r="AF403" s="239"/>
      <c r="AG403" s="239"/>
      <c r="AH403" s="239"/>
      <c r="AI403" s="239"/>
      <c r="AJ403" s="86"/>
      <c r="AK403" s="240"/>
      <c r="AL403" s="240"/>
      <c r="AM403" s="352"/>
      <c r="AN403" s="352"/>
      <c r="AO403" s="352"/>
      <c r="AP403" s="352"/>
      <c r="AQ403" s="356"/>
      <c r="AR403" s="356"/>
      <c r="AS403" s="356"/>
      <c r="AT403" s="356"/>
      <c r="AU403" s="357"/>
      <c r="AV403" s="359"/>
      <c r="AW403" s="354"/>
      <c r="AX403" s="355"/>
      <c r="AY403" s="355"/>
      <c r="AZ403" s="355"/>
      <c r="BA403" s="238"/>
      <c r="BB403" s="238"/>
      <c r="BC403" s="238"/>
      <c r="BD403" s="238"/>
      <c r="BE403" s="103"/>
      <c r="BG403" s="235"/>
      <c r="BH403" s="235"/>
      <c r="BI403" s="235"/>
      <c r="BJ403" s="235"/>
      <c r="BK403" s="235"/>
      <c r="BL403" s="235"/>
      <c r="BM403" s="235"/>
      <c r="BN403" s="235"/>
      <c r="BO403" s="235"/>
      <c r="BP403" s="235"/>
      <c r="BQ403" s="235"/>
      <c r="BR403" s="235"/>
      <c r="BS403" s="235"/>
      <c r="BT403" s="235"/>
      <c r="BU403" s="235"/>
      <c r="BV403" s="235"/>
      <c r="BW403" s="235"/>
      <c r="BX403" s="235"/>
      <c r="BY403" s="235"/>
      <c r="BZ403" s="235"/>
      <c r="CA403" s="235"/>
      <c r="CB403" s="235"/>
      <c r="CC403" s="235"/>
      <c r="CD403" s="235"/>
      <c r="CE403" s="235"/>
      <c r="CF403" s="235"/>
      <c r="CG403" s="235"/>
      <c r="CH403" s="235"/>
      <c r="CI403" s="235"/>
      <c r="CJ403" s="235"/>
      <c r="CK403" s="235"/>
      <c r="CL403" s="235"/>
      <c r="CM403" s="235"/>
      <c r="CN403" s="235"/>
      <c r="CO403" s="235"/>
      <c r="CP403" s="235"/>
      <c r="CQ403" s="235"/>
      <c r="CR403" s="235"/>
    </row>
    <row r="404" spans="1:1018 1030:2042 2054:3066 3078:4090 4102:5114 5126:6138 6150:7162 7174:8186 8198:9210 9222:10234 10246:11258 11270:12282 12294:13306 13318:14330 14342:15354 15366:16176" s="229" customFormat="1" ht="56.25" customHeight="1">
      <c r="A404" s="83"/>
      <c r="B404" s="83"/>
      <c r="C404" s="83"/>
      <c r="D404" s="83"/>
      <c r="E404" s="83"/>
      <c r="F404" s="85"/>
      <c r="G404" s="93"/>
      <c r="H404" s="84"/>
      <c r="I404" s="84"/>
      <c r="J404" s="84"/>
      <c r="K404" s="84"/>
      <c r="L404" s="95"/>
      <c r="M404" s="95"/>
      <c r="N404" s="95"/>
      <c r="O404" s="95"/>
      <c r="P404" s="95"/>
      <c r="Q404" s="95"/>
      <c r="R404" s="95"/>
      <c r="S404" s="95"/>
      <c r="T404" s="238"/>
      <c r="U404" s="238"/>
      <c r="V404" s="238"/>
      <c r="W404" s="238"/>
      <c r="X404" s="239"/>
      <c r="Y404" s="239"/>
      <c r="Z404" s="239"/>
      <c r="AA404" s="239"/>
      <c r="AB404" s="238"/>
      <c r="AC404" s="238"/>
      <c r="AD404" s="238"/>
      <c r="AE404" s="238"/>
      <c r="AF404" s="239"/>
      <c r="AG404" s="239"/>
      <c r="AH404" s="239"/>
      <c r="AI404" s="239"/>
      <c r="AJ404" s="86"/>
      <c r="AK404" s="240"/>
      <c r="AL404" s="240"/>
      <c r="AM404" s="352"/>
      <c r="AN404" s="352"/>
      <c r="AO404" s="352"/>
      <c r="AP404" s="352"/>
      <c r="AQ404" s="356"/>
      <c r="AR404" s="356"/>
      <c r="AS404" s="356"/>
      <c r="AT404" s="356"/>
      <c r="AU404" s="357"/>
      <c r="AV404" s="359"/>
      <c r="AW404" s="354"/>
      <c r="AX404" s="355"/>
      <c r="AY404" s="355"/>
      <c r="AZ404" s="355"/>
      <c r="BA404" s="238"/>
      <c r="BB404" s="238"/>
      <c r="BC404" s="238"/>
      <c r="BD404" s="238"/>
      <c r="BE404" s="103"/>
      <c r="BG404" s="235"/>
      <c r="BH404" s="235"/>
      <c r="BI404" s="235"/>
      <c r="BJ404" s="235"/>
      <c r="BK404" s="235"/>
      <c r="BL404" s="235"/>
      <c r="BM404" s="235"/>
      <c r="BN404" s="235"/>
      <c r="BO404" s="235"/>
      <c r="BP404" s="235"/>
      <c r="BQ404" s="235"/>
      <c r="BR404" s="235"/>
      <c r="BS404" s="235"/>
      <c r="BT404" s="235"/>
      <c r="BU404" s="235"/>
      <c r="BV404" s="235"/>
      <c r="BW404" s="235"/>
      <c r="BX404" s="235"/>
      <c r="BY404" s="235"/>
      <c r="BZ404" s="235"/>
      <c r="CA404" s="235"/>
      <c r="CB404" s="235"/>
      <c r="CC404" s="235"/>
      <c r="CD404" s="235"/>
      <c r="CE404" s="235"/>
      <c r="CF404" s="235"/>
      <c r="CG404" s="235"/>
      <c r="CH404" s="235"/>
      <c r="CI404" s="235"/>
      <c r="CJ404" s="235"/>
      <c r="CK404" s="235"/>
      <c r="CL404" s="235"/>
      <c r="CM404" s="235"/>
      <c r="CN404" s="235"/>
      <c r="CO404" s="235"/>
      <c r="CP404" s="235"/>
      <c r="CQ404" s="235"/>
      <c r="CR404" s="235"/>
    </row>
    <row r="405" spans="1:1018 1030:2042 2054:3066 3078:4090 4102:5114 5126:6138 6150:7162 7174:8186 8198:9210 9222:10234 10246:11258 11270:12282 12294:13306 13318:14330 14342:15354 15366:16176" s="229" customFormat="1" ht="56.25" customHeight="1">
      <c r="A405" s="83"/>
      <c r="B405" s="83"/>
      <c r="C405" s="83"/>
      <c r="D405" s="83"/>
      <c r="E405" s="83"/>
      <c r="F405" s="85"/>
      <c r="G405" s="93"/>
      <c r="H405" s="84"/>
      <c r="I405" s="84"/>
      <c r="J405" s="84"/>
      <c r="K405" s="84"/>
      <c r="L405" s="95"/>
      <c r="M405" s="95"/>
      <c r="N405" s="95"/>
      <c r="O405" s="95"/>
      <c r="P405" s="95"/>
      <c r="Q405" s="95"/>
      <c r="R405" s="95"/>
      <c r="S405" s="95"/>
      <c r="T405" s="238"/>
      <c r="U405" s="238"/>
      <c r="V405" s="238"/>
      <c r="W405" s="238"/>
      <c r="X405" s="239"/>
      <c r="Y405" s="239"/>
      <c r="Z405" s="239"/>
      <c r="AA405" s="239"/>
      <c r="AB405" s="238"/>
      <c r="AC405" s="238"/>
      <c r="AD405" s="238"/>
      <c r="AE405" s="238"/>
      <c r="AF405" s="239"/>
      <c r="AG405" s="239"/>
      <c r="AH405" s="239"/>
      <c r="AI405" s="239"/>
      <c r="AJ405" s="86"/>
      <c r="AK405" s="240"/>
      <c r="AL405" s="240"/>
      <c r="AM405" s="352"/>
      <c r="AN405" s="352"/>
      <c r="AO405" s="352"/>
      <c r="AP405" s="352"/>
      <c r="AQ405" s="356"/>
      <c r="AR405" s="356"/>
      <c r="AS405" s="356"/>
      <c r="AT405" s="356"/>
      <c r="AU405" s="357"/>
      <c r="AV405" s="359"/>
      <c r="AW405" s="354"/>
      <c r="AX405" s="355"/>
      <c r="AY405" s="355"/>
      <c r="AZ405" s="355"/>
      <c r="BA405" s="238"/>
      <c r="BB405" s="238"/>
      <c r="BC405" s="238"/>
      <c r="BD405" s="238"/>
      <c r="BE405" s="103"/>
      <c r="BG405" s="235"/>
      <c r="BH405" s="235"/>
      <c r="BI405" s="235"/>
      <c r="BJ405" s="235"/>
      <c r="BK405" s="235"/>
      <c r="BL405" s="235"/>
      <c r="BM405" s="235"/>
      <c r="BN405" s="235"/>
      <c r="BO405" s="235"/>
      <c r="BP405" s="235"/>
      <c r="BQ405" s="235"/>
      <c r="BR405" s="235"/>
      <c r="BS405" s="235"/>
      <c r="BT405" s="235"/>
      <c r="BU405" s="235"/>
      <c r="BV405" s="235"/>
      <c r="BW405" s="235"/>
      <c r="BX405" s="235"/>
      <c r="BY405" s="235"/>
      <c r="BZ405" s="235"/>
      <c r="CA405" s="235"/>
      <c r="CB405" s="235"/>
      <c r="CC405" s="235"/>
      <c r="CD405" s="235"/>
      <c r="CE405" s="235"/>
      <c r="CF405" s="235"/>
      <c r="CG405" s="235"/>
      <c r="CH405" s="235"/>
      <c r="CI405" s="235"/>
      <c r="CJ405" s="235"/>
      <c r="CK405" s="235"/>
      <c r="CL405" s="235"/>
      <c r="CM405" s="235"/>
      <c r="CN405" s="235"/>
      <c r="CO405" s="235"/>
      <c r="CP405" s="235"/>
      <c r="CQ405" s="235"/>
      <c r="CR405" s="235"/>
    </row>
    <row r="406" spans="1:1018 1030:2042 2054:3066 3078:4090 4102:5114 5126:6138 6150:7162 7174:8186 8198:9210 9222:10234 10246:11258 11270:12282 12294:13306 13318:14330 14342:15354 15366:16176" s="229" customFormat="1" ht="56.25" customHeight="1">
      <c r="A406" s="83"/>
      <c r="B406" s="83"/>
      <c r="C406" s="83"/>
      <c r="D406" s="83"/>
      <c r="E406" s="83"/>
      <c r="F406" s="85"/>
      <c r="G406" s="93"/>
      <c r="H406" s="84"/>
      <c r="I406" s="84"/>
      <c r="J406" s="84"/>
      <c r="K406" s="84"/>
      <c r="L406" s="95"/>
      <c r="M406" s="95"/>
      <c r="N406" s="95"/>
      <c r="O406" s="95"/>
      <c r="P406" s="95"/>
      <c r="Q406" s="95"/>
      <c r="R406" s="95"/>
      <c r="S406" s="95"/>
      <c r="T406" s="238"/>
      <c r="U406" s="238"/>
      <c r="V406" s="238"/>
      <c r="W406" s="238"/>
      <c r="X406" s="239"/>
      <c r="Y406" s="239"/>
      <c r="Z406" s="239"/>
      <c r="AA406" s="239"/>
      <c r="AB406" s="238"/>
      <c r="AC406" s="238"/>
      <c r="AD406" s="238"/>
      <c r="AE406" s="238"/>
      <c r="AF406" s="239"/>
      <c r="AG406" s="239"/>
      <c r="AH406" s="239"/>
      <c r="AI406" s="239"/>
      <c r="AJ406" s="86"/>
      <c r="AK406" s="240"/>
      <c r="AL406" s="240"/>
      <c r="AM406" s="352"/>
      <c r="AN406" s="352"/>
      <c r="AO406" s="352"/>
      <c r="AP406" s="352"/>
      <c r="AQ406" s="356"/>
      <c r="AR406" s="356"/>
      <c r="AS406" s="356"/>
      <c r="AT406" s="356"/>
      <c r="AU406" s="357"/>
      <c r="AV406" s="359"/>
      <c r="AW406" s="354"/>
      <c r="AX406" s="355"/>
      <c r="AY406" s="355"/>
      <c r="AZ406" s="355"/>
      <c r="BA406" s="238"/>
      <c r="BB406" s="238"/>
      <c r="BC406" s="238"/>
      <c r="BD406" s="238"/>
      <c r="BE406" s="103"/>
      <c r="BG406" s="235"/>
      <c r="BH406" s="235"/>
      <c r="BI406" s="235"/>
      <c r="BJ406" s="235"/>
      <c r="BK406" s="235"/>
      <c r="BL406" s="235"/>
      <c r="BM406" s="235"/>
      <c r="BN406" s="235"/>
      <c r="BO406" s="235"/>
      <c r="BP406" s="235"/>
      <c r="BQ406" s="235"/>
      <c r="BR406" s="235"/>
      <c r="BS406" s="235"/>
      <c r="BT406" s="235"/>
      <c r="BU406" s="235"/>
      <c r="BV406" s="235"/>
      <c r="BW406" s="235"/>
      <c r="BX406" s="235"/>
      <c r="BY406" s="235"/>
      <c r="BZ406" s="235"/>
      <c r="CA406" s="235"/>
      <c r="CB406" s="235"/>
      <c r="CC406" s="235"/>
      <c r="CD406" s="235"/>
      <c r="CE406" s="235"/>
      <c r="CF406" s="235"/>
      <c r="CG406" s="235"/>
      <c r="CH406" s="235"/>
      <c r="CI406" s="235"/>
      <c r="CJ406" s="235"/>
      <c r="CK406" s="235"/>
      <c r="CL406" s="235"/>
      <c r="CM406" s="235"/>
      <c r="CN406" s="235"/>
      <c r="CO406" s="235"/>
      <c r="CP406" s="235"/>
      <c r="CQ406" s="235"/>
      <c r="CR406" s="235"/>
    </row>
    <row r="407" spans="1:1018 1030:2042 2054:3066 3078:4090 4102:5114 5126:6138 6150:7162 7174:8186 8198:9210 9222:10234 10246:11258 11270:12282 12294:13306 13318:14330 14342:15354 15366:16176" s="235" customFormat="1" ht="35.1" customHeight="1">
      <c r="A407" s="83" t="str">
        <f t="shared" si="30"/>
        <v>BH87DT_D2+1</v>
      </c>
      <c r="B407" s="83" t="str">
        <f t="shared" si="31"/>
        <v>BH87DT_D2+2</v>
      </c>
      <c r="C407" s="83" t="str">
        <f t="shared" si="32"/>
        <v>BH87DT_D2+3</v>
      </c>
      <c r="D407" s="83" t="str">
        <f t="shared" si="33"/>
        <v>BH87DT_D2+4</v>
      </c>
      <c r="E407" s="83" t="s">
        <v>348</v>
      </c>
      <c r="F407" s="55"/>
      <c r="G407" s="56" t="s">
        <v>4706</v>
      </c>
      <c r="H407" s="87" t="str">
        <f t="shared" si="2"/>
        <v>Đường Đỗ Văn Thi</v>
      </c>
      <c r="I407" s="87" t="s">
        <v>6916</v>
      </c>
      <c r="J407" s="84" t="s">
        <v>4700</v>
      </c>
      <c r="K407" s="87" t="s">
        <v>6445</v>
      </c>
      <c r="L407" s="107">
        <v>16000</v>
      </c>
      <c r="M407" s="107">
        <v>7000</v>
      </c>
      <c r="N407" s="107">
        <v>3900</v>
      </c>
      <c r="O407" s="107">
        <v>2700</v>
      </c>
      <c r="P407" s="95" t="e">
        <f>VLOOKUP(G407&amp;"Vị trí 1",#REF!,9,0)</f>
        <v>#REF!</v>
      </c>
      <c r="Q407" s="95" t="e">
        <f>VLOOKUP(G407&amp;"Vị trí 2",#REF!,9,0)</f>
        <v>#REF!</v>
      </c>
      <c r="R407" s="95" t="e">
        <f>VLOOKUP(G407&amp;"Vị trí 3",#REF!,9,0)</f>
        <v>#REF!</v>
      </c>
      <c r="S407" s="95" t="e">
        <f>VLOOKUP(G407&amp;"Vị trí 4",#REF!,9,0)</f>
        <v>#REF!</v>
      </c>
      <c r="T407" s="238"/>
      <c r="U407" s="238"/>
      <c r="V407" s="238"/>
      <c r="W407" s="238" t="e">
        <f>VLOOKUP(D407,#REF!,32,0)</f>
        <v>#REF!</v>
      </c>
      <c r="X407" s="239"/>
      <c r="Y407" s="239"/>
      <c r="Z407" s="239"/>
      <c r="AA407" s="239" t="e">
        <f>W407/O407</f>
        <v>#REF!</v>
      </c>
      <c r="AB407" s="238">
        <f>VLOOKUP(G407,'[1]ONT,ODTCUTHE'!$H$5:$O$199,5,0)</f>
        <v>28532</v>
      </c>
      <c r="AC407" s="238"/>
      <c r="AD407" s="238"/>
      <c r="AE407" s="238"/>
      <c r="AF407" s="239">
        <f>AB407/L407</f>
        <v>1.78325</v>
      </c>
      <c r="AG407" s="239"/>
      <c r="AH407" s="239"/>
      <c r="AI407" s="239"/>
      <c r="AJ407" s="86">
        <v>5.2910052910052912</v>
      </c>
      <c r="AK407" s="240">
        <f>AVERAGE(AF407:AI407)</f>
        <v>1.78325</v>
      </c>
      <c r="AL407" s="240" t="e">
        <f>ROUNDDOWN(AJ407*#REF!/#REF!,1)</f>
        <v>#REF!</v>
      </c>
      <c r="AM407" s="352" t="e">
        <f t="shared" si="28"/>
        <v>#REF!</v>
      </c>
      <c r="AN407" s="352" t="e">
        <f t="shared" si="28"/>
        <v>#REF!</v>
      </c>
      <c r="AO407" s="352" t="e">
        <f t="shared" si="28"/>
        <v>#REF!</v>
      </c>
      <c r="AP407" s="352" t="e">
        <f t="shared" si="28"/>
        <v>#REF!</v>
      </c>
      <c r="AQ407" s="356" t="e">
        <f t="shared" si="29"/>
        <v>#REF!</v>
      </c>
      <c r="AR407" s="356" t="e">
        <f t="shared" si="29"/>
        <v>#REF!</v>
      </c>
      <c r="AS407" s="356" t="e">
        <f t="shared" si="29"/>
        <v>#REF!</v>
      </c>
      <c r="AT407" s="356" t="e">
        <f t="shared" si="29"/>
        <v>#REF!</v>
      </c>
      <c r="AU407" s="357" t="e">
        <f>AM407*0.15</f>
        <v>#REF!</v>
      </c>
      <c r="AV407" s="231" t="s">
        <v>348</v>
      </c>
      <c r="AW407" s="354">
        <v>14000</v>
      </c>
      <c r="AX407" s="355">
        <v>6300</v>
      </c>
      <c r="AY407" s="355">
        <v>3290</v>
      </c>
      <c r="AZ407" s="355">
        <v>2310</v>
      </c>
      <c r="BA407" s="238">
        <v>12000</v>
      </c>
      <c r="BB407" s="238">
        <v>5400</v>
      </c>
      <c r="BC407" s="238">
        <v>2820</v>
      </c>
      <c r="BD407" s="238">
        <v>1980</v>
      </c>
      <c r="BE407" s="103" t="e">
        <f>AT407-AU407</f>
        <v>#REF!</v>
      </c>
      <c r="BF407" s="229"/>
      <c r="IM407" s="229"/>
      <c r="IN407" s="229"/>
      <c r="IO407" s="229"/>
      <c r="IP407" s="229"/>
      <c r="JB407" s="229"/>
      <c r="JC407" s="229"/>
      <c r="JD407" s="229"/>
      <c r="JE407" s="229"/>
      <c r="JF407" s="229"/>
      <c r="JG407" s="229"/>
      <c r="JH407" s="229"/>
      <c r="JI407" s="229"/>
      <c r="JJ407" s="229"/>
      <c r="JK407" s="229"/>
      <c r="JL407" s="229"/>
      <c r="JM407" s="229"/>
      <c r="JN407" s="229"/>
      <c r="JO407" s="229"/>
      <c r="JP407" s="229"/>
      <c r="JQ407" s="229"/>
      <c r="JR407" s="229"/>
      <c r="JS407" s="229"/>
      <c r="JT407" s="229"/>
      <c r="JU407" s="229"/>
      <c r="JV407" s="229"/>
      <c r="JW407" s="229"/>
      <c r="JX407" s="229"/>
      <c r="JY407" s="229"/>
      <c r="JZ407" s="229"/>
      <c r="KA407" s="229"/>
      <c r="KB407" s="229"/>
      <c r="KC407" s="229"/>
      <c r="KD407" s="229"/>
      <c r="KE407" s="229"/>
      <c r="KF407" s="229"/>
      <c r="KG407" s="229"/>
      <c r="KH407" s="229"/>
      <c r="KI407" s="229"/>
      <c r="KJ407" s="229"/>
      <c r="KK407" s="229"/>
      <c r="KL407" s="229"/>
      <c r="KM407" s="229"/>
      <c r="KN407" s="229"/>
      <c r="KO407" s="229"/>
      <c r="KP407" s="229"/>
      <c r="KQ407" s="229"/>
      <c r="KR407" s="229"/>
      <c r="SI407" s="229"/>
      <c r="SJ407" s="229"/>
      <c r="SK407" s="229"/>
      <c r="SL407" s="229"/>
      <c r="SX407" s="229"/>
      <c r="SY407" s="229"/>
      <c r="SZ407" s="229"/>
      <c r="TA407" s="229"/>
      <c r="TB407" s="229"/>
      <c r="TC407" s="229"/>
      <c r="TD407" s="229"/>
      <c r="TE407" s="229"/>
      <c r="TF407" s="229"/>
      <c r="TG407" s="229"/>
      <c r="TH407" s="229"/>
      <c r="TI407" s="229"/>
      <c r="TJ407" s="229"/>
      <c r="TK407" s="229"/>
      <c r="TL407" s="229"/>
      <c r="TM407" s="229"/>
      <c r="TN407" s="229"/>
      <c r="TO407" s="229"/>
      <c r="TP407" s="229"/>
      <c r="TQ407" s="229"/>
      <c r="TR407" s="229"/>
      <c r="TS407" s="229"/>
      <c r="TT407" s="229"/>
      <c r="TU407" s="229"/>
      <c r="TV407" s="229"/>
      <c r="TW407" s="229"/>
      <c r="TX407" s="229"/>
      <c r="TY407" s="229"/>
      <c r="TZ407" s="229"/>
      <c r="UA407" s="229"/>
      <c r="UB407" s="229"/>
      <c r="UC407" s="229"/>
      <c r="UD407" s="229"/>
      <c r="UE407" s="229"/>
      <c r="UF407" s="229"/>
      <c r="UG407" s="229"/>
      <c r="UH407" s="229"/>
      <c r="UI407" s="229"/>
      <c r="UJ407" s="229"/>
      <c r="UK407" s="229"/>
      <c r="UL407" s="229"/>
      <c r="UM407" s="229"/>
      <c r="UN407" s="229"/>
      <c r="ACE407" s="229"/>
      <c r="ACF407" s="229"/>
      <c r="ACG407" s="229"/>
      <c r="ACH407" s="229"/>
      <c r="ACT407" s="229"/>
      <c r="ACU407" s="229"/>
      <c r="ACV407" s="229"/>
      <c r="ACW407" s="229"/>
      <c r="ACX407" s="229"/>
      <c r="ACY407" s="229"/>
      <c r="ACZ407" s="229"/>
      <c r="ADA407" s="229"/>
      <c r="ADB407" s="229"/>
      <c r="ADC407" s="229"/>
      <c r="ADD407" s="229"/>
      <c r="ADE407" s="229"/>
      <c r="ADF407" s="229"/>
      <c r="ADG407" s="229"/>
      <c r="ADH407" s="229"/>
      <c r="ADI407" s="229"/>
      <c r="ADJ407" s="229"/>
      <c r="ADK407" s="229"/>
      <c r="ADL407" s="229"/>
      <c r="ADM407" s="229"/>
      <c r="ADN407" s="229"/>
      <c r="ADO407" s="229"/>
      <c r="ADP407" s="229"/>
      <c r="ADQ407" s="229"/>
      <c r="ADR407" s="229"/>
      <c r="ADS407" s="229"/>
      <c r="ADT407" s="229"/>
      <c r="ADU407" s="229"/>
      <c r="ADV407" s="229"/>
      <c r="ADW407" s="229"/>
      <c r="ADX407" s="229"/>
      <c r="ADY407" s="229"/>
      <c r="ADZ407" s="229"/>
      <c r="AEA407" s="229"/>
      <c r="AEB407" s="229"/>
      <c r="AEC407" s="229"/>
      <c r="AED407" s="229"/>
      <c r="AEE407" s="229"/>
      <c r="AEF407" s="229"/>
      <c r="AEG407" s="229"/>
      <c r="AEH407" s="229"/>
      <c r="AEI407" s="229"/>
      <c r="AEJ407" s="229"/>
      <c r="AMA407" s="229"/>
      <c r="AMB407" s="229"/>
      <c r="AMC407" s="229"/>
      <c r="AMD407" s="229"/>
      <c r="AMP407" s="229"/>
      <c r="AMQ407" s="229"/>
      <c r="AMR407" s="229"/>
      <c r="AMS407" s="229"/>
      <c r="AMT407" s="229"/>
      <c r="AMU407" s="229"/>
      <c r="AMV407" s="229"/>
      <c r="AMW407" s="229"/>
      <c r="AMX407" s="229"/>
      <c r="AMY407" s="229"/>
      <c r="AMZ407" s="229"/>
      <c r="ANA407" s="229"/>
      <c r="ANB407" s="229"/>
      <c r="ANC407" s="229"/>
      <c r="AND407" s="229"/>
      <c r="ANE407" s="229"/>
      <c r="ANF407" s="229"/>
      <c r="ANG407" s="229"/>
      <c r="ANH407" s="229"/>
      <c r="ANI407" s="229"/>
      <c r="ANJ407" s="229"/>
      <c r="ANK407" s="229"/>
      <c r="ANL407" s="229"/>
      <c r="ANM407" s="229"/>
      <c r="ANN407" s="229"/>
      <c r="ANO407" s="229"/>
      <c r="ANP407" s="229"/>
      <c r="ANQ407" s="229"/>
      <c r="ANR407" s="229"/>
      <c r="ANS407" s="229"/>
      <c r="ANT407" s="229"/>
      <c r="ANU407" s="229"/>
      <c r="ANV407" s="229"/>
      <c r="ANW407" s="229"/>
      <c r="ANX407" s="229"/>
      <c r="ANY407" s="229"/>
      <c r="ANZ407" s="229"/>
      <c r="AOA407" s="229"/>
      <c r="AOB407" s="229"/>
      <c r="AOC407" s="229"/>
      <c r="AOD407" s="229"/>
      <c r="AOE407" s="229"/>
      <c r="AOF407" s="229"/>
      <c r="AVW407" s="229"/>
      <c r="AVX407" s="229"/>
      <c r="AVY407" s="229"/>
      <c r="AVZ407" s="229"/>
      <c r="AWL407" s="229"/>
      <c r="AWM407" s="229"/>
      <c r="AWN407" s="229"/>
      <c r="AWO407" s="229"/>
      <c r="AWP407" s="229"/>
      <c r="AWQ407" s="229"/>
      <c r="AWR407" s="229"/>
      <c r="AWS407" s="229"/>
      <c r="AWT407" s="229"/>
      <c r="AWU407" s="229"/>
      <c r="AWV407" s="229"/>
      <c r="AWW407" s="229"/>
      <c r="AWX407" s="229"/>
      <c r="AWY407" s="229"/>
      <c r="AWZ407" s="229"/>
      <c r="AXA407" s="229"/>
      <c r="AXB407" s="229"/>
      <c r="AXC407" s="229"/>
      <c r="AXD407" s="229"/>
      <c r="AXE407" s="229"/>
      <c r="AXF407" s="229"/>
      <c r="AXG407" s="229"/>
      <c r="AXH407" s="229"/>
      <c r="AXI407" s="229"/>
      <c r="AXJ407" s="229"/>
      <c r="AXK407" s="229"/>
      <c r="AXL407" s="229"/>
      <c r="AXM407" s="229"/>
      <c r="AXN407" s="229"/>
      <c r="AXO407" s="229"/>
      <c r="AXP407" s="229"/>
      <c r="AXQ407" s="229"/>
      <c r="AXR407" s="229"/>
      <c r="AXS407" s="229"/>
      <c r="AXT407" s="229"/>
      <c r="AXU407" s="229"/>
      <c r="AXV407" s="229"/>
      <c r="AXW407" s="229"/>
      <c r="AXX407" s="229"/>
      <c r="AXY407" s="229"/>
      <c r="AXZ407" s="229"/>
      <c r="AYA407" s="229"/>
      <c r="AYB407" s="229"/>
      <c r="BFS407" s="229"/>
      <c r="BFT407" s="229"/>
      <c r="BFU407" s="229"/>
      <c r="BFV407" s="229"/>
      <c r="BGH407" s="229"/>
      <c r="BGI407" s="229"/>
      <c r="BGJ407" s="229"/>
      <c r="BGK407" s="229"/>
      <c r="BGL407" s="229"/>
      <c r="BGM407" s="229"/>
      <c r="BGN407" s="229"/>
      <c r="BGO407" s="229"/>
      <c r="BGP407" s="229"/>
      <c r="BGQ407" s="229"/>
      <c r="BGR407" s="229"/>
      <c r="BGS407" s="229"/>
      <c r="BGT407" s="229"/>
      <c r="BGU407" s="229"/>
      <c r="BGV407" s="229"/>
      <c r="BGW407" s="229"/>
      <c r="BGX407" s="229"/>
      <c r="BGY407" s="229"/>
      <c r="BGZ407" s="229"/>
      <c r="BHA407" s="229"/>
      <c r="BHB407" s="229"/>
      <c r="BHC407" s="229"/>
      <c r="BHD407" s="229"/>
      <c r="BHE407" s="229"/>
      <c r="BHF407" s="229"/>
      <c r="BHG407" s="229"/>
      <c r="BHH407" s="229"/>
      <c r="BHI407" s="229"/>
      <c r="BHJ407" s="229"/>
      <c r="BHK407" s="229"/>
      <c r="BHL407" s="229"/>
      <c r="BHM407" s="229"/>
      <c r="BHN407" s="229"/>
      <c r="BHO407" s="229"/>
      <c r="BHP407" s="229"/>
      <c r="BHQ407" s="229"/>
      <c r="BHR407" s="229"/>
      <c r="BHS407" s="229"/>
      <c r="BHT407" s="229"/>
      <c r="BHU407" s="229"/>
      <c r="BHV407" s="229"/>
      <c r="BHW407" s="229"/>
      <c r="BHX407" s="229"/>
      <c r="BPO407" s="229"/>
      <c r="BPP407" s="229"/>
      <c r="BPQ407" s="229"/>
      <c r="BPR407" s="229"/>
      <c r="BQD407" s="229"/>
      <c r="BQE407" s="229"/>
      <c r="BQF407" s="229"/>
      <c r="BQG407" s="229"/>
      <c r="BQH407" s="229"/>
      <c r="BQI407" s="229"/>
      <c r="BQJ407" s="229"/>
      <c r="BQK407" s="229"/>
      <c r="BQL407" s="229"/>
      <c r="BQM407" s="229"/>
      <c r="BQN407" s="229"/>
      <c r="BQO407" s="229"/>
      <c r="BQP407" s="229"/>
      <c r="BQQ407" s="229"/>
      <c r="BQR407" s="229"/>
      <c r="BQS407" s="229"/>
      <c r="BQT407" s="229"/>
      <c r="BQU407" s="229"/>
      <c r="BQV407" s="229"/>
      <c r="BQW407" s="229"/>
      <c r="BQX407" s="229"/>
      <c r="BQY407" s="229"/>
      <c r="BQZ407" s="229"/>
      <c r="BRA407" s="229"/>
      <c r="BRB407" s="229"/>
      <c r="BRC407" s="229"/>
      <c r="BRD407" s="229"/>
      <c r="BRE407" s="229"/>
      <c r="BRF407" s="229"/>
      <c r="BRG407" s="229"/>
      <c r="BRH407" s="229"/>
      <c r="BRI407" s="229"/>
      <c r="BRJ407" s="229"/>
      <c r="BRK407" s="229"/>
      <c r="BRL407" s="229"/>
      <c r="BRM407" s="229"/>
      <c r="BRN407" s="229"/>
      <c r="BRO407" s="229"/>
      <c r="BRP407" s="229"/>
      <c r="BRQ407" s="229"/>
      <c r="BRR407" s="229"/>
      <c r="BRS407" s="229"/>
      <c r="BRT407" s="229"/>
      <c r="BZK407" s="229"/>
      <c r="BZL407" s="229"/>
      <c r="BZM407" s="229"/>
      <c r="BZN407" s="229"/>
      <c r="BZZ407" s="229"/>
      <c r="CAA407" s="229"/>
      <c r="CAB407" s="229"/>
      <c r="CAC407" s="229"/>
      <c r="CAD407" s="229"/>
      <c r="CAE407" s="229"/>
      <c r="CAF407" s="229"/>
      <c r="CAG407" s="229"/>
      <c r="CAH407" s="229"/>
      <c r="CAI407" s="229"/>
      <c r="CAJ407" s="229"/>
      <c r="CAK407" s="229"/>
      <c r="CAL407" s="229"/>
      <c r="CAM407" s="229"/>
      <c r="CAN407" s="229"/>
      <c r="CAO407" s="229"/>
      <c r="CAP407" s="229"/>
      <c r="CAQ407" s="229"/>
      <c r="CAR407" s="229"/>
      <c r="CAS407" s="229"/>
      <c r="CAT407" s="229"/>
      <c r="CAU407" s="229"/>
      <c r="CAV407" s="229"/>
      <c r="CAW407" s="229"/>
      <c r="CAX407" s="229"/>
      <c r="CAY407" s="229"/>
      <c r="CAZ407" s="229"/>
      <c r="CBA407" s="229"/>
      <c r="CBB407" s="229"/>
      <c r="CBC407" s="229"/>
      <c r="CBD407" s="229"/>
      <c r="CBE407" s="229"/>
      <c r="CBF407" s="229"/>
      <c r="CBG407" s="229"/>
      <c r="CBH407" s="229"/>
      <c r="CBI407" s="229"/>
      <c r="CBJ407" s="229"/>
      <c r="CBK407" s="229"/>
      <c r="CBL407" s="229"/>
      <c r="CBM407" s="229"/>
      <c r="CBN407" s="229"/>
      <c r="CBO407" s="229"/>
      <c r="CBP407" s="229"/>
      <c r="CJG407" s="229"/>
      <c r="CJH407" s="229"/>
      <c r="CJI407" s="229"/>
      <c r="CJJ407" s="229"/>
      <c r="CJV407" s="229"/>
      <c r="CJW407" s="229"/>
      <c r="CJX407" s="229"/>
      <c r="CJY407" s="229"/>
      <c r="CJZ407" s="229"/>
      <c r="CKA407" s="229"/>
      <c r="CKB407" s="229"/>
      <c r="CKC407" s="229"/>
      <c r="CKD407" s="229"/>
      <c r="CKE407" s="229"/>
      <c r="CKF407" s="229"/>
      <c r="CKG407" s="229"/>
      <c r="CKH407" s="229"/>
      <c r="CKI407" s="229"/>
      <c r="CKJ407" s="229"/>
      <c r="CKK407" s="229"/>
      <c r="CKL407" s="229"/>
      <c r="CKM407" s="229"/>
      <c r="CKN407" s="229"/>
      <c r="CKO407" s="229"/>
      <c r="CKP407" s="229"/>
      <c r="CKQ407" s="229"/>
      <c r="CKR407" s="229"/>
      <c r="CKS407" s="229"/>
      <c r="CKT407" s="229"/>
      <c r="CKU407" s="229"/>
      <c r="CKV407" s="229"/>
      <c r="CKW407" s="229"/>
      <c r="CKX407" s="229"/>
      <c r="CKY407" s="229"/>
      <c r="CKZ407" s="229"/>
      <c r="CLA407" s="229"/>
      <c r="CLB407" s="229"/>
      <c r="CLC407" s="229"/>
      <c r="CLD407" s="229"/>
      <c r="CLE407" s="229"/>
      <c r="CLF407" s="229"/>
      <c r="CLG407" s="229"/>
      <c r="CLH407" s="229"/>
      <c r="CLI407" s="229"/>
      <c r="CLJ407" s="229"/>
      <c r="CLK407" s="229"/>
      <c r="CLL407" s="229"/>
      <c r="CTC407" s="229"/>
      <c r="CTD407" s="229"/>
      <c r="CTE407" s="229"/>
      <c r="CTF407" s="229"/>
      <c r="CTR407" s="229"/>
      <c r="CTS407" s="229"/>
      <c r="CTT407" s="229"/>
      <c r="CTU407" s="229"/>
      <c r="CTV407" s="229"/>
      <c r="CTW407" s="229"/>
      <c r="CTX407" s="229"/>
      <c r="CTY407" s="229"/>
      <c r="CTZ407" s="229"/>
      <c r="CUA407" s="229"/>
      <c r="CUB407" s="229"/>
      <c r="CUC407" s="229"/>
      <c r="CUD407" s="229"/>
      <c r="CUE407" s="229"/>
      <c r="CUF407" s="229"/>
      <c r="CUG407" s="229"/>
      <c r="CUH407" s="229"/>
      <c r="CUI407" s="229"/>
      <c r="CUJ407" s="229"/>
      <c r="CUK407" s="229"/>
      <c r="CUL407" s="229"/>
      <c r="CUM407" s="229"/>
      <c r="CUN407" s="229"/>
      <c r="CUO407" s="229"/>
      <c r="CUP407" s="229"/>
      <c r="CUQ407" s="229"/>
      <c r="CUR407" s="229"/>
      <c r="CUS407" s="229"/>
      <c r="CUT407" s="229"/>
      <c r="CUU407" s="229"/>
      <c r="CUV407" s="229"/>
      <c r="CUW407" s="229"/>
      <c r="CUX407" s="229"/>
      <c r="CUY407" s="229"/>
      <c r="CUZ407" s="229"/>
      <c r="CVA407" s="229"/>
      <c r="CVB407" s="229"/>
      <c r="CVC407" s="229"/>
      <c r="CVD407" s="229"/>
      <c r="CVE407" s="229"/>
      <c r="CVF407" s="229"/>
      <c r="CVG407" s="229"/>
      <c r="CVH407" s="229"/>
      <c r="DCY407" s="229"/>
      <c r="DCZ407" s="229"/>
      <c r="DDA407" s="229"/>
      <c r="DDB407" s="229"/>
      <c r="DDN407" s="229"/>
      <c r="DDO407" s="229"/>
      <c r="DDP407" s="229"/>
      <c r="DDQ407" s="229"/>
      <c r="DDR407" s="229"/>
      <c r="DDS407" s="229"/>
      <c r="DDT407" s="229"/>
      <c r="DDU407" s="229"/>
      <c r="DDV407" s="229"/>
      <c r="DDW407" s="229"/>
      <c r="DDX407" s="229"/>
      <c r="DDY407" s="229"/>
      <c r="DDZ407" s="229"/>
      <c r="DEA407" s="229"/>
      <c r="DEB407" s="229"/>
      <c r="DEC407" s="229"/>
      <c r="DED407" s="229"/>
      <c r="DEE407" s="229"/>
      <c r="DEF407" s="229"/>
      <c r="DEG407" s="229"/>
      <c r="DEH407" s="229"/>
      <c r="DEI407" s="229"/>
      <c r="DEJ407" s="229"/>
      <c r="DEK407" s="229"/>
      <c r="DEL407" s="229"/>
      <c r="DEM407" s="229"/>
      <c r="DEN407" s="229"/>
      <c r="DEO407" s="229"/>
      <c r="DEP407" s="229"/>
      <c r="DEQ407" s="229"/>
      <c r="DER407" s="229"/>
      <c r="DES407" s="229"/>
      <c r="DET407" s="229"/>
      <c r="DEU407" s="229"/>
      <c r="DEV407" s="229"/>
      <c r="DEW407" s="229"/>
      <c r="DEX407" s="229"/>
      <c r="DEY407" s="229"/>
      <c r="DEZ407" s="229"/>
      <c r="DFA407" s="229"/>
      <c r="DFB407" s="229"/>
      <c r="DFC407" s="229"/>
      <c r="DFD407" s="229"/>
      <c r="DMU407" s="229"/>
      <c r="DMV407" s="229"/>
      <c r="DMW407" s="229"/>
      <c r="DMX407" s="229"/>
      <c r="DNJ407" s="229"/>
      <c r="DNK407" s="229"/>
      <c r="DNL407" s="229"/>
      <c r="DNM407" s="229"/>
      <c r="DNN407" s="229"/>
      <c r="DNO407" s="229"/>
      <c r="DNP407" s="229"/>
      <c r="DNQ407" s="229"/>
      <c r="DNR407" s="229"/>
      <c r="DNS407" s="229"/>
      <c r="DNT407" s="229"/>
      <c r="DNU407" s="229"/>
      <c r="DNV407" s="229"/>
      <c r="DNW407" s="229"/>
      <c r="DNX407" s="229"/>
      <c r="DNY407" s="229"/>
      <c r="DNZ407" s="229"/>
      <c r="DOA407" s="229"/>
      <c r="DOB407" s="229"/>
      <c r="DOC407" s="229"/>
      <c r="DOD407" s="229"/>
      <c r="DOE407" s="229"/>
      <c r="DOF407" s="229"/>
      <c r="DOG407" s="229"/>
      <c r="DOH407" s="229"/>
      <c r="DOI407" s="229"/>
      <c r="DOJ407" s="229"/>
      <c r="DOK407" s="229"/>
      <c r="DOL407" s="229"/>
      <c r="DOM407" s="229"/>
      <c r="DON407" s="229"/>
      <c r="DOO407" s="229"/>
      <c r="DOP407" s="229"/>
      <c r="DOQ407" s="229"/>
      <c r="DOR407" s="229"/>
      <c r="DOS407" s="229"/>
      <c r="DOT407" s="229"/>
      <c r="DOU407" s="229"/>
      <c r="DOV407" s="229"/>
      <c r="DOW407" s="229"/>
      <c r="DOX407" s="229"/>
      <c r="DOY407" s="229"/>
      <c r="DOZ407" s="229"/>
      <c r="DWQ407" s="229"/>
      <c r="DWR407" s="229"/>
      <c r="DWS407" s="229"/>
      <c r="DWT407" s="229"/>
      <c r="DXF407" s="229"/>
      <c r="DXG407" s="229"/>
      <c r="DXH407" s="229"/>
      <c r="DXI407" s="229"/>
      <c r="DXJ407" s="229"/>
      <c r="DXK407" s="229"/>
      <c r="DXL407" s="229"/>
      <c r="DXM407" s="229"/>
      <c r="DXN407" s="229"/>
      <c r="DXO407" s="229"/>
      <c r="DXP407" s="229"/>
      <c r="DXQ407" s="229"/>
      <c r="DXR407" s="229"/>
      <c r="DXS407" s="229"/>
      <c r="DXT407" s="229"/>
      <c r="DXU407" s="229"/>
      <c r="DXV407" s="229"/>
      <c r="DXW407" s="229"/>
      <c r="DXX407" s="229"/>
      <c r="DXY407" s="229"/>
      <c r="DXZ407" s="229"/>
      <c r="DYA407" s="229"/>
      <c r="DYB407" s="229"/>
      <c r="DYC407" s="229"/>
      <c r="DYD407" s="229"/>
      <c r="DYE407" s="229"/>
      <c r="DYF407" s="229"/>
      <c r="DYG407" s="229"/>
      <c r="DYH407" s="229"/>
      <c r="DYI407" s="229"/>
      <c r="DYJ407" s="229"/>
      <c r="DYK407" s="229"/>
      <c r="DYL407" s="229"/>
      <c r="DYM407" s="229"/>
      <c r="DYN407" s="229"/>
      <c r="DYO407" s="229"/>
      <c r="DYP407" s="229"/>
      <c r="DYQ407" s="229"/>
      <c r="DYR407" s="229"/>
      <c r="DYS407" s="229"/>
      <c r="DYT407" s="229"/>
      <c r="DYU407" s="229"/>
      <c r="DYV407" s="229"/>
      <c r="EGM407" s="229"/>
      <c r="EGN407" s="229"/>
      <c r="EGO407" s="229"/>
      <c r="EGP407" s="229"/>
      <c r="EHB407" s="229"/>
      <c r="EHC407" s="229"/>
      <c r="EHD407" s="229"/>
      <c r="EHE407" s="229"/>
      <c r="EHF407" s="229"/>
      <c r="EHG407" s="229"/>
      <c r="EHH407" s="229"/>
      <c r="EHI407" s="229"/>
      <c r="EHJ407" s="229"/>
      <c r="EHK407" s="229"/>
      <c r="EHL407" s="229"/>
      <c r="EHM407" s="229"/>
      <c r="EHN407" s="229"/>
      <c r="EHO407" s="229"/>
      <c r="EHP407" s="229"/>
      <c r="EHQ407" s="229"/>
      <c r="EHR407" s="229"/>
      <c r="EHS407" s="229"/>
      <c r="EHT407" s="229"/>
      <c r="EHU407" s="229"/>
      <c r="EHV407" s="229"/>
      <c r="EHW407" s="229"/>
      <c r="EHX407" s="229"/>
      <c r="EHY407" s="229"/>
      <c r="EHZ407" s="229"/>
      <c r="EIA407" s="229"/>
      <c r="EIB407" s="229"/>
      <c r="EIC407" s="229"/>
      <c r="EID407" s="229"/>
      <c r="EIE407" s="229"/>
      <c r="EIF407" s="229"/>
      <c r="EIG407" s="229"/>
      <c r="EIH407" s="229"/>
      <c r="EII407" s="229"/>
      <c r="EIJ407" s="229"/>
      <c r="EIK407" s="229"/>
      <c r="EIL407" s="229"/>
      <c r="EIM407" s="229"/>
      <c r="EIN407" s="229"/>
      <c r="EIO407" s="229"/>
      <c r="EIP407" s="229"/>
      <c r="EIQ407" s="229"/>
      <c r="EIR407" s="229"/>
      <c r="EQI407" s="229"/>
      <c r="EQJ407" s="229"/>
      <c r="EQK407" s="229"/>
      <c r="EQL407" s="229"/>
      <c r="EQX407" s="229"/>
      <c r="EQY407" s="229"/>
      <c r="EQZ407" s="229"/>
      <c r="ERA407" s="229"/>
      <c r="ERB407" s="229"/>
      <c r="ERC407" s="229"/>
      <c r="ERD407" s="229"/>
      <c r="ERE407" s="229"/>
      <c r="ERF407" s="229"/>
      <c r="ERG407" s="229"/>
      <c r="ERH407" s="229"/>
      <c r="ERI407" s="229"/>
      <c r="ERJ407" s="229"/>
      <c r="ERK407" s="229"/>
      <c r="ERL407" s="229"/>
      <c r="ERM407" s="229"/>
      <c r="ERN407" s="229"/>
      <c r="ERO407" s="229"/>
      <c r="ERP407" s="229"/>
      <c r="ERQ407" s="229"/>
      <c r="ERR407" s="229"/>
      <c r="ERS407" s="229"/>
      <c r="ERT407" s="229"/>
      <c r="ERU407" s="229"/>
      <c r="ERV407" s="229"/>
      <c r="ERW407" s="229"/>
      <c r="ERX407" s="229"/>
      <c r="ERY407" s="229"/>
      <c r="ERZ407" s="229"/>
      <c r="ESA407" s="229"/>
      <c r="ESB407" s="229"/>
      <c r="ESC407" s="229"/>
      <c r="ESD407" s="229"/>
      <c r="ESE407" s="229"/>
      <c r="ESF407" s="229"/>
      <c r="ESG407" s="229"/>
      <c r="ESH407" s="229"/>
      <c r="ESI407" s="229"/>
      <c r="ESJ407" s="229"/>
      <c r="ESK407" s="229"/>
      <c r="ESL407" s="229"/>
      <c r="ESM407" s="229"/>
      <c r="ESN407" s="229"/>
      <c r="FAE407" s="229"/>
      <c r="FAF407" s="229"/>
      <c r="FAG407" s="229"/>
      <c r="FAH407" s="229"/>
      <c r="FAT407" s="229"/>
      <c r="FAU407" s="229"/>
      <c r="FAV407" s="229"/>
      <c r="FAW407" s="229"/>
      <c r="FAX407" s="229"/>
      <c r="FAY407" s="229"/>
      <c r="FAZ407" s="229"/>
      <c r="FBA407" s="229"/>
      <c r="FBB407" s="229"/>
      <c r="FBC407" s="229"/>
      <c r="FBD407" s="229"/>
      <c r="FBE407" s="229"/>
      <c r="FBF407" s="229"/>
      <c r="FBG407" s="229"/>
      <c r="FBH407" s="229"/>
      <c r="FBI407" s="229"/>
      <c r="FBJ407" s="229"/>
      <c r="FBK407" s="229"/>
      <c r="FBL407" s="229"/>
      <c r="FBM407" s="229"/>
      <c r="FBN407" s="229"/>
      <c r="FBO407" s="229"/>
      <c r="FBP407" s="229"/>
      <c r="FBQ407" s="229"/>
      <c r="FBR407" s="229"/>
      <c r="FBS407" s="229"/>
      <c r="FBT407" s="229"/>
      <c r="FBU407" s="229"/>
      <c r="FBV407" s="229"/>
      <c r="FBW407" s="229"/>
      <c r="FBX407" s="229"/>
      <c r="FBY407" s="229"/>
      <c r="FBZ407" s="229"/>
      <c r="FCA407" s="229"/>
      <c r="FCB407" s="229"/>
      <c r="FCC407" s="229"/>
      <c r="FCD407" s="229"/>
      <c r="FCE407" s="229"/>
      <c r="FCF407" s="229"/>
      <c r="FCG407" s="229"/>
      <c r="FCH407" s="229"/>
      <c r="FCI407" s="229"/>
      <c r="FCJ407" s="229"/>
      <c r="FKA407" s="229"/>
      <c r="FKB407" s="229"/>
      <c r="FKC407" s="229"/>
      <c r="FKD407" s="229"/>
      <c r="FKP407" s="229"/>
      <c r="FKQ407" s="229"/>
      <c r="FKR407" s="229"/>
      <c r="FKS407" s="229"/>
      <c r="FKT407" s="229"/>
      <c r="FKU407" s="229"/>
      <c r="FKV407" s="229"/>
      <c r="FKW407" s="229"/>
      <c r="FKX407" s="229"/>
      <c r="FKY407" s="229"/>
      <c r="FKZ407" s="229"/>
      <c r="FLA407" s="229"/>
      <c r="FLB407" s="229"/>
      <c r="FLC407" s="229"/>
      <c r="FLD407" s="229"/>
      <c r="FLE407" s="229"/>
      <c r="FLF407" s="229"/>
      <c r="FLG407" s="229"/>
      <c r="FLH407" s="229"/>
      <c r="FLI407" s="229"/>
      <c r="FLJ407" s="229"/>
      <c r="FLK407" s="229"/>
      <c r="FLL407" s="229"/>
      <c r="FLM407" s="229"/>
      <c r="FLN407" s="229"/>
      <c r="FLO407" s="229"/>
      <c r="FLP407" s="229"/>
      <c r="FLQ407" s="229"/>
      <c r="FLR407" s="229"/>
      <c r="FLS407" s="229"/>
      <c r="FLT407" s="229"/>
      <c r="FLU407" s="229"/>
      <c r="FLV407" s="229"/>
      <c r="FLW407" s="229"/>
      <c r="FLX407" s="229"/>
      <c r="FLY407" s="229"/>
      <c r="FLZ407" s="229"/>
      <c r="FMA407" s="229"/>
      <c r="FMB407" s="229"/>
      <c r="FMC407" s="229"/>
      <c r="FMD407" s="229"/>
      <c r="FME407" s="229"/>
      <c r="FMF407" s="229"/>
      <c r="FTW407" s="229"/>
      <c r="FTX407" s="229"/>
      <c r="FTY407" s="229"/>
      <c r="FTZ407" s="229"/>
      <c r="FUL407" s="229"/>
      <c r="FUM407" s="229"/>
      <c r="FUN407" s="229"/>
      <c r="FUO407" s="229"/>
      <c r="FUP407" s="229"/>
      <c r="FUQ407" s="229"/>
      <c r="FUR407" s="229"/>
      <c r="FUS407" s="229"/>
      <c r="FUT407" s="229"/>
      <c r="FUU407" s="229"/>
      <c r="FUV407" s="229"/>
      <c r="FUW407" s="229"/>
      <c r="FUX407" s="229"/>
      <c r="FUY407" s="229"/>
      <c r="FUZ407" s="229"/>
      <c r="FVA407" s="229"/>
      <c r="FVB407" s="229"/>
      <c r="FVC407" s="229"/>
      <c r="FVD407" s="229"/>
      <c r="FVE407" s="229"/>
      <c r="FVF407" s="229"/>
      <c r="FVG407" s="229"/>
      <c r="FVH407" s="229"/>
      <c r="FVI407" s="229"/>
      <c r="FVJ407" s="229"/>
      <c r="FVK407" s="229"/>
      <c r="FVL407" s="229"/>
      <c r="FVM407" s="229"/>
      <c r="FVN407" s="229"/>
      <c r="FVO407" s="229"/>
      <c r="FVP407" s="229"/>
      <c r="FVQ407" s="229"/>
      <c r="FVR407" s="229"/>
      <c r="FVS407" s="229"/>
      <c r="FVT407" s="229"/>
      <c r="FVU407" s="229"/>
      <c r="FVV407" s="229"/>
      <c r="FVW407" s="229"/>
      <c r="FVX407" s="229"/>
      <c r="FVY407" s="229"/>
      <c r="FVZ407" s="229"/>
      <c r="FWA407" s="229"/>
      <c r="FWB407" s="229"/>
      <c r="GDS407" s="229"/>
      <c r="GDT407" s="229"/>
      <c r="GDU407" s="229"/>
      <c r="GDV407" s="229"/>
      <c r="GEH407" s="229"/>
      <c r="GEI407" s="229"/>
      <c r="GEJ407" s="229"/>
      <c r="GEK407" s="229"/>
      <c r="GEL407" s="229"/>
      <c r="GEM407" s="229"/>
      <c r="GEN407" s="229"/>
      <c r="GEO407" s="229"/>
      <c r="GEP407" s="229"/>
      <c r="GEQ407" s="229"/>
      <c r="GER407" s="229"/>
      <c r="GES407" s="229"/>
      <c r="GET407" s="229"/>
      <c r="GEU407" s="229"/>
      <c r="GEV407" s="229"/>
      <c r="GEW407" s="229"/>
      <c r="GEX407" s="229"/>
      <c r="GEY407" s="229"/>
      <c r="GEZ407" s="229"/>
      <c r="GFA407" s="229"/>
      <c r="GFB407" s="229"/>
      <c r="GFC407" s="229"/>
      <c r="GFD407" s="229"/>
      <c r="GFE407" s="229"/>
      <c r="GFF407" s="229"/>
      <c r="GFG407" s="229"/>
      <c r="GFH407" s="229"/>
      <c r="GFI407" s="229"/>
      <c r="GFJ407" s="229"/>
      <c r="GFK407" s="229"/>
      <c r="GFL407" s="229"/>
      <c r="GFM407" s="229"/>
      <c r="GFN407" s="229"/>
      <c r="GFO407" s="229"/>
      <c r="GFP407" s="229"/>
      <c r="GFQ407" s="229"/>
      <c r="GFR407" s="229"/>
      <c r="GFS407" s="229"/>
      <c r="GFT407" s="229"/>
      <c r="GFU407" s="229"/>
      <c r="GFV407" s="229"/>
      <c r="GFW407" s="229"/>
      <c r="GFX407" s="229"/>
      <c r="GNO407" s="229"/>
      <c r="GNP407" s="229"/>
      <c r="GNQ407" s="229"/>
      <c r="GNR407" s="229"/>
      <c r="GOD407" s="229"/>
      <c r="GOE407" s="229"/>
      <c r="GOF407" s="229"/>
      <c r="GOG407" s="229"/>
      <c r="GOH407" s="229"/>
      <c r="GOI407" s="229"/>
      <c r="GOJ407" s="229"/>
      <c r="GOK407" s="229"/>
      <c r="GOL407" s="229"/>
      <c r="GOM407" s="229"/>
      <c r="GON407" s="229"/>
      <c r="GOO407" s="229"/>
      <c r="GOP407" s="229"/>
      <c r="GOQ407" s="229"/>
      <c r="GOR407" s="229"/>
      <c r="GOS407" s="229"/>
      <c r="GOT407" s="229"/>
      <c r="GOU407" s="229"/>
      <c r="GOV407" s="229"/>
      <c r="GOW407" s="229"/>
      <c r="GOX407" s="229"/>
      <c r="GOY407" s="229"/>
      <c r="GOZ407" s="229"/>
      <c r="GPA407" s="229"/>
      <c r="GPB407" s="229"/>
      <c r="GPC407" s="229"/>
      <c r="GPD407" s="229"/>
      <c r="GPE407" s="229"/>
      <c r="GPF407" s="229"/>
      <c r="GPG407" s="229"/>
      <c r="GPH407" s="229"/>
      <c r="GPI407" s="229"/>
      <c r="GPJ407" s="229"/>
      <c r="GPK407" s="229"/>
      <c r="GPL407" s="229"/>
      <c r="GPM407" s="229"/>
      <c r="GPN407" s="229"/>
      <c r="GPO407" s="229"/>
      <c r="GPP407" s="229"/>
      <c r="GPQ407" s="229"/>
      <c r="GPR407" s="229"/>
      <c r="GPS407" s="229"/>
      <c r="GPT407" s="229"/>
      <c r="GXK407" s="229"/>
      <c r="GXL407" s="229"/>
      <c r="GXM407" s="229"/>
      <c r="GXN407" s="229"/>
      <c r="GXZ407" s="229"/>
      <c r="GYA407" s="229"/>
      <c r="GYB407" s="229"/>
      <c r="GYC407" s="229"/>
      <c r="GYD407" s="229"/>
      <c r="GYE407" s="229"/>
      <c r="GYF407" s="229"/>
      <c r="GYG407" s="229"/>
      <c r="GYH407" s="229"/>
      <c r="GYI407" s="229"/>
      <c r="GYJ407" s="229"/>
      <c r="GYK407" s="229"/>
      <c r="GYL407" s="229"/>
      <c r="GYM407" s="229"/>
      <c r="GYN407" s="229"/>
      <c r="GYO407" s="229"/>
      <c r="GYP407" s="229"/>
      <c r="GYQ407" s="229"/>
      <c r="GYR407" s="229"/>
      <c r="GYS407" s="229"/>
      <c r="GYT407" s="229"/>
      <c r="GYU407" s="229"/>
      <c r="GYV407" s="229"/>
      <c r="GYW407" s="229"/>
      <c r="GYX407" s="229"/>
      <c r="GYY407" s="229"/>
      <c r="GYZ407" s="229"/>
      <c r="GZA407" s="229"/>
      <c r="GZB407" s="229"/>
      <c r="GZC407" s="229"/>
      <c r="GZD407" s="229"/>
      <c r="GZE407" s="229"/>
      <c r="GZF407" s="229"/>
      <c r="GZG407" s="229"/>
      <c r="GZH407" s="229"/>
      <c r="GZI407" s="229"/>
      <c r="GZJ407" s="229"/>
      <c r="GZK407" s="229"/>
      <c r="GZL407" s="229"/>
      <c r="GZM407" s="229"/>
      <c r="GZN407" s="229"/>
      <c r="GZO407" s="229"/>
      <c r="GZP407" s="229"/>
      <c r="HHG407" s="229"/>
      <c r="HHH407" s="229"/>
      <c r="HHI407" s="229"/>
      <c r="HHJ407" s="229"/>
      <c r="HHV407" s="229"/>
      <c r="HHW407" s="229"/>
      <c r="HHX407" s="229"/>
      <c r="HHY407" s="229"/>
      <c r="HHZ407" s="229"/>
      <c r="HIA407" s="229"/>
      <c r="HIB407" s="229"/>
      <c r="HIC407" s="229"/>
      <c r="HID407" s="229"/>
      <c r="HIE407" s="229"/>
      <c r="HIF407" s="229"/>
      <c r="HIG407" s="229"/>
      <c r="HIH407" s="229"/>
      <c r="HII407" s="229"/>
      <c r="HIJ407" s="229"/>
      <c r="HIK407" s="229"/>
      <c r="HIL407" s="229"/>
      <c r="HIM407" s="229"/>
      <c r="HIN407" s="229"/>
      <c r="HIO407" s="229"/>
      <c r="HIP407" s="229"/>
      <c r="HIQ407" s="229"/>
      <c r="HIR407" s="229"/>
      <c r="HIS407" s="229"/>
      <c r="HIT407" s="229"/>
      <c r="HIU407" s="229"/>
      <c r="HIV407" s="229"/>
      <c r="HIW407" s="229"/>
      <c r="HIX407" s="229"/>
      <c r="HIY407" s="229"/>
      <c r="HIZ407" s="229"/>
      <c r="HJA407" s="229"/>
      <c r="HJB407" s="229"/>
      <c r="HJC407" s="229"/>
      <c r="HJD407" s="229"/>
      <c r="HJE407" s="229"/>
      <c r="HJF407" s="229"/>
      <c r="HJG407" s="229"/>
      <c r="HJH407" s="229"/>
      <c r="HJI407" s="229"/>
      <c r="HJJ407" s="229"/>
      <c r="HJK407" s="229"/>
      <c r="HJL407" s="229"/>
      <c r="HRC407" s="229"/>
      <c r="HRD407" s="229"/>
      <c r="HRE407" s="229"/>
      <c r="HRF407" s="229"/>
      <c r="HRR407" s="229"/>
      <c r="HRS407" s="229"/>
      <c r="HRT407" s="229"/>
      <c r="HRU407" s="229"/>
      <c r="HRV407" s="229"/>
      <c r="HRW407" s="229"/>
      <c r="HRX407" s="229"/>
      <c r="HRY407" s="229"/>
      <c r="HRZ407" s="229"/>
      <c r="HSA407" s="229"/>
      <c r="HSB407" s="229"/>
      <c r="HSC407" s="229"/>
      <c r="HSD407" s="229"/>
      <c r="HSE407" s="229"/>
      <c r="HSF407" s="229"/>
      <c r="HSG407" s="229"/>
      <c r="HSH407" s="229"/>
      <c r="HSI407" s="229"/>
      <c r="HSJ407" s="229"/>
      <c r="HSK407" s="229"/>
      <c r="HSL407" s="229"/>
      <c r="HSM407" s="229"/>
      <c r="HSN407" s="229"/>
      <c r="HSO407" s="229"/>
      <c r="HSP407" s="229"/>
      <c r="HSQ407" s="229"/>
      <c r="HSR407" s="229"/>
      <c r="HSS407" s="229"/>
      <c r="HST407" s="229"/>
      <c r="HSU407" s="229"/>
      <c r="HSV407" s="229"/>
      <c r="HSW407" s="229"/>
      <c r="HSX407" s="229"/>
      <c r="HSY407" s="229"/>
      <c r="HSZ407" s="229"/>
      <c r="HTA407" s="229"/>
      <c r="HTB407" s="229"/>
      <c r="HTC407" s="229"/>
      <c r="HTD407" s="229"/>
      <c r="HTE407" s="229"/>
      <c r="HTF407" s="229"/>
      <c r="HTG407" s="229"/>
      <c r="HTH407" s="229"/>
      <c r="IAY407" s="229"/>
      <c r="IAZ407" s="229"/>
      <c r="IBA407" s="229"/>
      <c r="IBB407" s="229"/>
      <c r="IBN407" s="229"/>
      <c r="IBO407" s="229"/>
      <c r="IBP407" s="229"/>
      <c r="IBQ407" s="229"/>
      <c r="IBR407" s="229"/>
      <c r="IBS407" s="229"/>
      <c r="IBT407" s="229"/>
      <c r="IBU407" s="229"/>
      <c r="IBV407" s="229"/>
      <c r="IBW407" s="229"/>
      <c r="IBX407" s="229"/>
      <c r="IBY407" s="229"/>
      <c r="IBZ407" s="229"/>
      <c r="ICA407" s="229"/>
      <c r="ICB407" s="229"/>
      <c r="ICC407" s="229"/>
      <c r="ICD407" s="229"/>
      <c r="ICE407" s="229"/>
      <c r="ICF407" s="229"/>
      <c r="ICG407" s="229"/>
      <c r="ICH407" s="229"/>
      <c r="ICI407" s="229"/>
      <c r="ICJ407" s="229"/>
      <c r="ICK407" s="229"/>
      <c r="ICL407" s="229"/>
      <c r="ICM407" s="229"/>
      <c r="ICN407" s="229"/>
      <c r="ICO407" s="229"/>
      <c r="ICP407" s="229"/>
      <c r="ICQ407" s="229"/>
      <c r="ICR407" s="229"/>
      <c r="ICS407" s="229"/>
      <c r="ICT407" s="229"/>
      <c r="ICU407" s="229"/>
      <c r="ICV407" s="229"/>
      <c r="ICW407" s="229"/>
      <c r="ICX407" s="229"/>
      <c r="ICY407" s="229"/>
      <c r="ICZ407" s="229"/>
      <c r="IDA407" s="229"/>
      <c r="IDB407" s="229"/>
      <c r="IDC407" s="229"/>
      <c r="IDD407" s="229"/>
      <c r="IKU407" s="229"/>
      <c r="IKV407" s="229"/>
      <c r="IKW407" s="229"/>
      <c r="IKX407" s="229"/>
      <c r="ILJ407" s="229"/>
      <c r="ILK407" s="229"/>
      <c r="ILL407" s="229"/>
      <c r="ILM407" s="229"/>
      <c r="ILN407" s="229"/>
      <c r="ILO407" s="229"/>
      <c r="ILP407" s="229"/>
      <c r="ILQ407" s="229"/>
      <c r="ILR407" s="229"/>
      <c r="ILS407" s="229"/>
      <c r="ILT407" s="229"/>
      <c r="ILU407" s="229"/>
      <c r="ILV407" s="229"/>
      <c r="ILW407" s="229"/>
      <c r="ILX407" s="229"/>
      <c r="ILY407" s="229"/>
      <c r="ILZ407" s="229"/>
      <c r="IMA407" s="229"/>
      <c r="IMB407" s="229"/>
      <c r="IMC407" s="229"/>
      <c r="IMD407" s="229"/>
      <c r="IME407" s="229"/>
      <c r="IMF407" s="229"/>
      <c r="IMG407" s="229"/>
      <c r="IMH407" s="229"/>
      <c r="IMI407" s="229"/>
      <c r="IMJ407" s="229"/>
      <c r="IMK407" s="229"/>
      <c r="IML407" s="229"/>
      <c r="IMM407" s="229"/>
      <c r="IMN407" s="229"/>
      <c r="IMO407" s="229"/>
      <c r="IMP407" s="229"/>
      <c r="IMQ407" s="229"/>
      <c r="IMR407" s="229"/>
      <c r="IMS407" s="229"/>
      <c r="IMT407" s="229"/>
      <c r="IMU407" s="229"/>
      <c r="IMV407" s="229"/>
      <c r="IMW407" s="229"/>
      <c r="IMX407" s="229"/>
      <c r="IMY407" s="229"/>
      <c r="IMZ407" s="229"/>
      <c r="IUQ407" s="229"/>
      <c r="IUR407" s="229"/>
      <c r="IUS407" s="229"/>
      <c r="IUT407" s="229"/>
      <c r="IVF407" s="229"/>
      <c r="IVG407" s="229"/>
      <c r="IVH407" s="229"/>
      <c r="IVI407" s="229"/>
      <c r="IVJ407" s="229"/>
      <c r="IVK407" s="229"/>
      <c r="IVL407" s="229"/>
      <c r="IVM407" s="229"/>
      <c r="IVN407" s="229"/>
      <c r="IVO407" s="229"/>
      <c r="IVP407" s="229"/>
      <c r="IVQ407" s="229"/>
      <c r="IVR407" s="229"/>
      <c r="IVS407" s="229"/>
      <c r="IVT407" s="229"/>
      <c r="IVU407" s="229"/>
      <c r="IVV407" s="229"/>
      <c r="IVW407" s="229"/>
      <c r="IVX407" s="229"/>
      <c r="IVY407" s="229"/>
      <c r="IVZ407" s="229"/>
      <c r="IWA407" s="229"/>
      <c r="IWB407" s="229"/>
      <c r="IWC407" s="229"/>
      <c r="IWD407" s="229"/>
      <c r="IWE407" s="229"/>
      <c r="IWF407" s="229"/>
      <c r="IWG407" s="229"/>
      <c r="IWH407" s="229"/>
      <c r="IWI407" s="229"/>
      <c r="IWJ407" s="229"/>
      <c r="IWK407" s="229"/>
      <c r="IWL407" s="229"/>
      <c r="IWM407" s="229"/>
      <c r="IWN407" s="229"/>
      <c r="IWO407" s="229"/>
      <c r="IWP407" s="229"/>
      <c r="IWQ407" s="229"/>
      <c r="IWR407" s="229"/>
      <c r="IWS407" s="229"/>
      <c r="IWT407" s="229"/>
      <c r="IWU407" s="229"/>
      <c r="IWV407" s="229"/>
      <c r="JEM407" s="229"/>
      <c r="JEN407" s="229"/>
      <c r="JEO407" s="229"/>
      <c r="JEP407" s="229"/>
      <c r="JFB407" s="229"/>
      <c r="JFC407" s="229"/>
      <c r="JFD407" s="229"/>
      <c r="JFE407" s="229"/>
      <c r="JFF407" s="229"/>
      <c r="JFG407" s="229"/>
      <c r="JFH407" s="229"/>
      <c r="JFI407" s="229"/>
      <c r="JFJ407" s="229"/>
      <c r="JFK407" s="229"/>
      <c r="JFL407" s="229"/>
      <c r="JFM407" s="229"/>
      <c r="JFN407" s="229"/>
      <c r="JFO407" s="229"/>
      <c r="JFP407" s="229"/>
      <c r="JFQ407" s="229"/>
      <c r="JFR407" s="229"/>
      <c r="JFS407" s="229"/>
      <c r="JFT407" s="229"/>
      <c r="JFU407" s="229"/>
      <c r="JFV407" s="229"/>
      <c r="JFW407" s="229"/>
      <c r="JFX407" s="229"/>
      <c r="JFY407" s="229"/>
      <c r="JFZ407" s="229"/>
      <c r="JGA407" s="229"/>
      <c r="JGB407" s="229"/>
      <c r="JGC407" s="229"/>
      <c r="JGD407" s="229"/>
      <c r="JGE407" s="229"/>
      <c r="JGF407" s="229"/>
      <c r="JGG407" s="229"/>
      <c r="JGH407" s="229"/>
      <c r="JGI407" s="229"/>
      <c r="JGJ407" s="229"/>
      <c r="JGK407" s="229"/>
      <c r="JGL407" s="229"/>
      <c r="JGM407" s="229"/>
      <c r="JGN407" s="229"/>
      <c r="JGO407" s="229"/>
      <c r="JGP407" s="229"/>
      <c r="JGQ407" s="229"/>
      <c r="JGR407" s="229"/>
      <c r="JOI407" s="229"/>
      <c r="JOJ407" s="229"/>
      <c r="JOK407" s="229"/>
      <c r="JOL407" s="229"/>
      <c r="JOX407" s="229"/>
      <c r="JOY407" s="229"/>
      <c r="JOZ407" s="229"/>
      <c r="JPA407" s="229"/>
      <c r="JPB407" s="229"/>
      <c r="JPC407" s="229"/>
      <c r="JPD407" s="229"/>
      <c r="JPE407" s="229"/>
      <c r="JPF407" s="229"/>
      <c r="JPG407" s="229"/>
      <c r="JPH407" s="229"/>
      <c r="JPI407" s="229"/>
      <c r="JPJ407" s="229"/>
      <c r="JPK407" s="229"/>
      <c r="JPL407" s="229"/>
      <c r="JPM407" s="229"/>
      <c r="JPN407" s="229"/>
      <c r="JPO407" s="229"/>
      <c r="JPP407" s="229"/>
      <c r="JPQ407" s="229"/>
      <c r="JPR407" s="229"/>
      <c r="JPS407" s="229"/>
      <c r="JPT407" s="229"/>
      <c r="JPU407" s="229"/>
      <c r="JPV407" s="229"/>
      <c r="JPW407" s="229"/>
      <c r="JPX407" s="229"/>
      <c r="JPY407" s="229"/>
      <c r="JPZ407" s="229"/>
      <c r="JQA407" s="229"/>
      <c r="JQB407" s="229"/>
      <c r="JQC407" s="229"/>
      <c r="JQD407" s="229"/>
      <c r="JQE407" s="229"/>
      <c r="JQF407" s="229"/>
      <c r="JQG407" s="229"/>
      <c r="JQH407" s="229"/>
      <c r="JQI407" s="229"/>
      <c r="JQJ407" s="229"/>
      <c r="JQK407" s="229"/>
      <c r="JQL407" s="229"/>
      <c r="JQM407" s="229"/>
      <c r="JQN407" s="229"/>
      <c r="JYE407" s="229"/>
      <c r="JYF407" s="229"/>
      <c r="JYG407" s="229"/>
      <c r="JYH407" s="229"/>
      <c r="JYT407" s="229"/>
      <c r="JYU407" s="229"/>
      <c r="JYV407" s="229"/>
      <c r="JYW407" s="229"/>
      <c r="JYX407" s="229"/>
      <c r="JYY407" s="229"/>
      <c r="JYZ407" s="229"/>
      <c r="JZA407" s="229"/>
      <c r="JZB407" s="229"/>
      <c r="JZC407" s="229"/>
      <c r="JZD407" s="229"/>
      <c r="JZE407" s="229"/>
      <c r="JZF407" s="229"/>
      <c r="JZG407" s="229"/>
      <c r="JZH407" s="229"/>
      <c r="JZI407" s="229"/>
      <c r="JZJ407" s="229"/>
      <c r="JZK407" s="229"/>
      <c r="JZL407" s="229"/>
      <c r="JZM407" s="229"/>
      <c r="JZN407" s="229"/>
      <c r="JZO407" s="229"/>
      <c r="JZP407" s="229"/>
      <c r="JZQ407" s="229"/>
      <c r="JZR407" s="229"/>
      <c r="JZS407" s="229"/>
      <c r="JZT407" s="229"/>
      <c r="JZU407" s="229"/>
      <c r="JZV407" s="229"/>
      <c r="JZW407" s="229"/>
      <c r="JZX407" s="229"/>
      <c r="JZY407" s="229"/>
      <c r="JZZ407" s="229"/>
      <c r="KAA407" s="229"/>
      <c r="KAB407" s="229"/>
      <c r="KAC407" s="229"/>
      <c r="KAD407" s="229"/>
      <c r="KAE407" s="229"/>
      <c r="KAF407" s="229"/>
      <c r="KAG407" s="229"/>
      <c r="KAH407" s="229"/>
      <c r="KAI407" s="229"/>
      <c r="KAJ407" s="229"/>
      <c r="KIA407" s="229"/>
      <c r="KIB407" s="229"/>
      <c r="KIC407" s="229"/>
      <c r="KID407" s="229"/>
      <c r="KIP407" s="229"/>
      <c r="KIQ407" s="229"/>
      <c r="KIR407" s="229"/>
      <c r="KIS407" s="229"/>
      <c r="KIT407" s="229"/>
      <c r="KIU407" s="229"/>
      <c r="KIV407" s="229"/>
      <c r="KIW407" s="229"/>
      <c r="KIX407" s="229"/>
      <c r="KIY407" s="229"/>
      <c r="KIZ407" s="229"/>
      <c r="KJA407" s="229"/>
      <c r="KJB407" s="229"/>
      <c r="KJC407" s="229"/>
      <c r="KJD407" s="229"/>
      <c r="KJE407" s="229"/>
      <c r="KJF407" s="229"/>
      <c r="KJG407" s="229"/>
      <c r="KJH407" s="229"/>
      <c r="KJI407" s="229"/>
      <c r="KJJ407" s="229"/>
      <c r="KJK407" s="229"/>
      <c r="KJL407" s="229"/>
      <c r="KJM407" s="229"/>
      <c r="KJN407" s="229"/>
      <c r="KJO407" s="229"/>
      <c r="KJP407" s="229"/>
      <c r="KJQ407" s="229"/>
      <c r="KJR407" s="229"/>
      <c r="KJS407" s="229"/>
      <c r="KJT407" s="229"/>
      <c r="KJU407" s="229"/>
      <c r="KJV407" s="229"/>
      <c r="KJW407" s="229"/>
      <c r="KJX407" s="229"/>
      <c r="KJY407" s="229"/>
      <c r="KJZ407" s="229"/>
      <c r="KKA407" s="229"/>
      <c r="KKB407" s="229"/>
      <c r="KKC407" s="229"/>
      <c r="KKD407" s="229"/>
      <c r="KKE407" s="229"/>
      <c r="KKF407" s="229"/>
      <c r="KRW407" s="229"/>
      <c r="KRX407" s="229"/>
      <c r="KRY407" s="229"/>
      <c r="KRZ407" s="229"/>
      <c r="KSL407" s="229"/>
      <c r="KSM407" s="229"/>
      <c r="KSN407" s="229"/>
      <c r="KSO407" s="229"/>
      <c r="KSP407" s="229"/>
      <c r="KSQ407" s="229"/>
      <c r="KSR407" s="229"/>
      <c r="KSS407" s="229"/>
      <c r="KST407" s="229"/>
      <c r="KSU407" s="229"/>
      <c r="KSV407" s="229"/>
      <c r="KSW407" s="229"/>
      <c r="KSX407" s="229"/>
      <c r="KSY407" s="229"/>
      <c r="KSZ407" s="229"/>
      <c r="KTA407" s="229"/>
      <c r="KTB407" s="229"/>
      <c r="KTC407" s="229"/>
      <c r="KTD407" s="229"/>
      <c r="KTE407" s="229"/>
      <c r="KTF407" s="229"/>
      <c r="KTG407" s="229"/>
      <c r="KTH407" s="229"/>
      <c r="KTI407" s="229"/>
      <c r="KTJ407" s="229"/>
      <c r="KTK407" s="229"/>
      <c r="KTL407" s="229"/>
      <c r="KTM407" s="229"/>
      <c r="KTN407" s="229"/>
      <c r="KTO407" s="229"/>
      <c r="KTP407" s="229"/>
      <c r="KTQ407" s="229"/>
      <c r="KTR407" s="229"/>
      <c r="KTS407" s="229"/>
      <c r="KTT407" s="229"/>
      <c r="KTU407" s="229"/>
      <c r="KTV407" s="229"/>
      <c r="KTW407" s="229"/>
      <c r="KTX407" s="229"/>
      <c r="KTY407" s="229"/>
      <c r="KTZ407" s="229"/>
      <c r="KUA407" s="229"/>
      <c r="KUB407" s="229"/>
      <c r="LBS407" s="229"/>
      <c r="LBT407" s="229"/>
      <c r="LBU407" s="229"/>
      <c r="LBV407" s="229"/>
      <c r="LCH407" s="229"/>
      <c r="LCI407" s="229"/>
      <c r="LCJ407" s="229"/>
      <c r="LCK407" s="229"/>
      <c r="LCL407" s="229"/>
      <c r="LCM407" s="229"/>
      <c r="LCN407" s="229"/>
      <c r="LCO407" s="229"/>
      <c r="LCP407" s="229"/>
      <c r="LCQ407" s="229"/>
      <c r="LCR407" s="229"/>
      <c r="LCS407" s="229"/>
      <c r="LCT407" s="229"/>
      <c r="LCU407" s="229"/>
      <c r="LCV407" s="229"/>
      <c r="LCW407" s="229"/>
      <c r="LCX407" s="229"/>
      <c r="LCY407" s="229"/>
      <c r="LCZ407" s="229"/>
      <c r="LDA407" s="229"/>
      <c r="LDB407" s="229"/>
      <c r="LDC407" s="229"/>
      <c r="LDD407" s="229"/>
      <c r="LDE407" s="229"/>
      <c r="LDF407" s="229"/>
      <c r="LDG407" s="229"/>
      <c r="LDH407" s="229"/>
      <c r="LDI407" s="229"/>
      <c r="LDJ407" s="229"/>
      <c r="LDK407" s="229"/>
      <c r="LDL407" s="229"/>
      <c r="LDM407" s="229"/>
      <c r="LDN407" s="229"/>
      <c r="LDO407" s="229"/>
      <c r="LDP407" s="229"/>
      <c r="LDQ407" s="229"/>
      <c r="LDR407" s="229"/>
      <c r="LDS407" s="229"/>
      <c r="LDT407" s="229"/>
      <c r="LDU407" s="229"/>
      <c r="LDV407" s="229"/>
      <c r="LDW407" s="229"/>
      <c r="LDX407" s="229"/>
      <c r="LLO407" s="229"/>
      <c r="LLP407" s="229"/>
      <c r="LLQ407" s="229"/>
      <c r="LLR407" s="229"/>
      <c r="LMD407" s="229"/>
      <c r="LME407" s="229"/>
      <c r="LMF407" s="229"/>
      <c r="LMG407" s="229"/>
      <c r="LMH407" s="229"/>
      <c r="LMI407" s="229"/>
      <c r="LMJ407" s="229"/>
      <c r="LMK407" s="229"/>
      <c r="LML407" s="229"/>
      <c r="LMM407" s="229"/>
      <c r="LMN407" s="229"/>
      <c r="LMO407" s="229"/>
      <c r="LMP407" s="229"/>
      <c r="LMQ407" s="229"/>
      <c r="LMR407" s="229"/>
      <c r="LMS407" s="229"/>
      <c r="LMT407" s="229"/>
      <c r="LMU407" s="229"/>
      <c r="LMV407" s="229"/>
      <c r="LMW407" s="229"/>
      <c r="LMX407" s="229"/>
      <c r="LMY407" s="229"/>
      <c r="LMZ407" s="229"/>
      <c r="LNA407" s="229"/>
      <c r="LNB407" s="229"/>
      <c r="LNC407" s="229"/>
      <c r="LND407" s="229"/>
      <c r="LNE407" s="229"/>
      <c r="LNF407" s="229"/>
      <c r="LNG407" s="229"/>
      <c r="LNH407" s="229"/>
      <c r="LNI407" s="229"/>
      <c r="LNJ407" s="229"/>
      <c r="LNK407" s="229"/>
      <c r="LNL407" s="229"/>
      <c r="LNM407" s="229"/>
      <c r="LNN407" s="229"/>
      <c r="LNO407" s="229"/>
      <c r="LNP407" s="229"/>
      <c r="LNQ407" s="229"/>
      <c r="LNR407" s="229"/>
      <c r="LNS407" s="229"/>
      <c r="LNT407" s="229"/>
      <c r="LVK407" s="229"/>
      <c r="LVL407" s="229"/>
      <c r="LVM407" s="229"/>
      <c r="LVN407" s="229"/>
      <c r="LVZ407" s="229"/>
      <c r="LWA407" s="229"/>
      <c r="LWB407" s="229"/>
      <c r="LWC407" s="229"/>
      <c r="LWD407" s="229"/>
      <c r="LWE407" s="229"/>
      <c r="LWF407" s="229"/>
      <c r="LWG407" s="229"/>
      <c r="LWH407" s="229"/>
      <c r="LWI407" s="229"/>
      <c r="LWJ407" s="229"/>
      <c r="LWK407" s="229"/>
      <c r="LWL407" s="229"/>
      <c r="LWM407" s="229"/>
      <c r="LWN407" s="229"/>
      <c r="LWO407" s="229"/>
      <c r="LWP407" s="229"/>
      <c r="LWQ407" s="229"/>
      <c r="LWR407" s="229"/>
      <c r="LWS407" s="229"/>
      <c r="LWT407" s="229"/>
      <c r="LWU407" s="229"/>
      <c r="LWV407" s="229"/>
      <c r="LWW407" s="229"/>
      <c r="LWX407" s="229"/>
      <c r="LWY407" s="229"/>
      <c r="LWZ407" s="229"/>
      <c r="LXA407" s="229"/>
      <c r="LXB407" s="229"/>
      <c r="LXC407" s="229"/>
      <c r="LXD407" s="229"/>
      <c r="LXE407" s="229"/>
      <c r="LXF407" s="229"/>
      <c r="LXG407" s="229"/>
      <c r="LXH407" s="229"/>
      <c r="LXI407" s="229"/>
      <c r="LXJ407" s="229"/>
      <c r="LXK407" s="229"/>
      <c r="LXL407" s="229"/>
      <c r="LXM407" s="229"/>
      <c r="LXN407" s="229"/>
      <c r="LXO407" s="229"/>
      <c r="LXP407" s="229"/>
      <c r="MFG407" s="229"/>
      <c r="MFH407" s="229"/>
      <c r="MFI407" s="229"/>
      <c r="MFJ407" s="229"/>
      <c r="MFV407" s="229"/>
      <c r="MFW407" s="229"/>
      <c r="MFX407" s="229"/>
      <c r="MFY407" s="229"/>
      <c r="MFZ407" s="229"/>
      <c r="MGA407" s="229"/>
      <c r="MGB407" s="229"/>
      <c r="MGC407" s="229"/>
      <c r="MGD407" s="229"/>
      <c r="MGE407" s="229"/>
      <c r="MGF407" s="229"/>
      <c r="MGG407" s="229"/>
      <c r="MGH407" s="229"/>
      <c r="MGI407" s="229"/>
      <c r="MGJ407" s="229"/>
      <c r="MGK407" s="229"/>
      <c r="MGL407" s="229"/>
      <c r="MGM407" s="229"/>
      <c r="MGN407" s="229"/>
      <c r="MGO407" s="229"/>
      <c r="MGP407" s="229"/>
      <c r="MGQ407" s="229"/>
      <c r="MGR407" s="229"/>
      <c r="MGS407" s="229"/>
      <c r="MGT407" s="229"/>
      <c r="MGU407" s="229"/>
      <c r="MGV407" s="229"/>
      <c r="MGW407" s="229"/>
      <c r="MGX407" s="229"/>
      <c r="MGY407" s="229"/>
      <c r="MGZ407" s="229"/>
      <c r="MHA407" s="229"/>
      <c r="MHB407" s="229"/>
      <c r="MHC407" s="229"/>
      <c r="MHD407" s="229"/>
      <c r="MHE407" s="229"/>
      <c r="MHF407" s="229"/>
      <c r="MHG407" s="229"/>
      <c r="MHH407" s="229"/>
      <c r="MHI407" s="229"/>
      <c r="MHJ407" s="229"/>
      <c r="MHK407" s="229"/>
      <c r="MHL407" s="229"/>
      <c r="MPC407" s="229"/>
      <c r="MPD407" s="229"/>
      <c r="MPE407" s="229"/>
      <c r="MPF407" s="229"/>
      <c r="MPR407" s="229"/>
      <c r="MPS407" s="229"/>
      <c r="MPT407" s="229"/>
      <c r="MPU407" s="229"/>
      <c r="MPV407" s="229"/>
      <c r="MPW407" s="229"/>
      <c r="MPX407" s="229"/>
      <c r="MPY407" s="229"/>
      <c r="MPZ407" s="229"/>
      <c r="MQA407" s="229"/>
      <c r="MQB407" s="229"/>
      <c r="MQC407" s="229"/>
      <c r="MQD407" s="229"/>
      <c r="MQE407" s="229"/>
      <c r="MQF407" s="229"/>
      <c r="MQG407" s="229"/>
      <c r="MQH407" s="229"/>
      <c r="MQI407" s="229"/>
      <c r="MQJ407" s="229"/>
      <c r="MQK407" s="229"/>
      <c r="MQL407" s="229"/>
      <c r="MQM407" s="229"/>
      <c r="MQN407" s="229"/>
      <c r="MQO407" s="229"/>
      <c r="MQP407" s="229"/>
      <c r="MQQ407" s="229"/>
      <c r="MQR407" s="229"/>
      <c r="MQS407" s="229"/>
      <c r="MQT407" s="229"/>
      <c r="MQU407" s="229"/>
      <c r="MQV407" s="229"/>
      <c r="MQW407" s="229"/>
      <c r="MQX407" s="229"/>
      <c r="MQY407" s="229"/>
      <c r="MQZ407" s="229"/>
      <c r="MRA407" s="229"/>
      <c r="MRB407" s="229"/>
      <c r="MRC407" s="229"/>
      <c r="MRD407" s="229"/>
      <c r="MRE407" s="229"/>
      <c r="MRF407" s="229"/>
      <c r="MRG407" s="229"/>
      <c r="MRH407" s="229"/>
      <c r="MYY407" s="229"/>
      <c r="MYZ407" s="229"/>
      <c r="MZA407" s="229"/>
      <c r="MZB407" s="229"/>
      <c r="MZN407" s="229"/>
      <c r="MZO407" s="229"/>
      <c r="MZP407" s="229"/>
      <c r="MZQ407" s="229"/>
      <c r="MZR407" s="229"/>
      <c r="MZS407" s="229"/>
      <c r="MZT407" s="229"/>
      <c r="MZU407" s="229"/>
      <c r="MZV407" s="229"/>
      <c r="MZW407" s="229"/>
      <c r="MZX407" s="229"/>
      <c r="MZY407" s="229"/>
      <c r="MZZ407" s="229"/>
      <c r="NAA407" s="229"/>
      <c r="NAB407" s="229"/>
      <c r="NAC407" s="229"/>
      <c r="NAD407" s="229"/>
      <c r="NAE407" s="229"/>
      <c r="NAF407" s="229"/>
      <c r="NAG407" s="229"/>
      <c r="NAH407" s="229"/>
      <c r="NAI407" s="229"/>
      <c r="NAJ407" s="229"/>
      <c r="NAK407" s="229"/>
      <c r="NAL407" s="229"/>
      <c r="NAM407" s="229"/>
      <c r="NAN407" s="229"/>
      <c r="NAO407" s="229"/>
      <c r="NAP407" s="229"/>
      <c r="NAQ407" s="229"/>
      <c r="NAR407" s="229"/>
      <c r="NAS407" s="229"/>
      <c r="NAT407" s="229"/>
      <c r="NAU407" s="229"/>
      <c r="NAV407" s="229"/>
      <c r="NAW407" s="229"/>
      <c r="NAX407" s="229"/>
      <c r="NAY407" s="229"/>
      <c r="NAZ407" s="229"/>
      <c r="NBA407" s="229"/>
      <c r="NBB407" s="229"/>
      <c r="NBC407" s="229"/>
      <c r="NBD407" s="229"/>
      <c r="NIU407" s="229"/>
      <c r="NIV407" s="229"/>
      <c r="NIW407" s="229"/>
      <c r="NIX407" s="229"/>
      <c r="NJJ407" s="229"/>
      <c r="NJK407" s="229"/>
      <c r="NJL407" s="229"/>
      <c r="NJM407" s="229"/>
      <c r="NJN407" s="229"/>
      <c r="NJO407" s="229"/>
      <c r="NJP407" s="229"/>
      <c r="NJQ407" s="229"/>
      <c r="NJR407" s="229"/>
      <c r="NJS407" s="229"/>
      <c r="NJT407" s="229"/>
      <c r="NJU407" s="229"/>
      <c r="NJV407" s="229"/>
      <c r="NJW407" s="229"/>
      <c r="NJX407" s="229"/>
      <c r="NJY407" s="229"/>
      <c r="NJZ407" s="229"/>
      <c r="NKA407" s="229"/>
      <c r="NKB407" s="229"/>
      <c r="NKC407" s="229"/>
      <c r="NKD407" s="229"/>
      <c r="NKE407" s="229"/>
      <c r="NKF407" s="229"/>
      <c r="NKG407" s="229"/>
      <c r="NKH407" s="229"/>
      <c r="NKI407" s="229"/>
      <c r="NKJ407" s="229"/>
      <c r="NKK407" s="229"/>
      <c r="NKL407" s="229"/>
      <c r="NKM407" s="229"/>
      <c r="NKN407" s="229"/>
      <c r="NKO407" s="229"/>
      <c r="NKP407" s="229"/>
      <c r="NKQ407" s="229"/>
      <c r="NKR407" s="229"/>
      <c r="NKS407" s="229"/>
      <c r="NKT407" s="229"/>
      <c r="NKU407" s="229"/>
      <c r="NKV407" s="229"/>
      <c r="NKW407" s="229"/>
      <c r="NKX407" s="229"/>
      <c r="NKY407" s="229"/>
      <c r="NKZ407" s="229"/>
      <c r="NSQ407" s="229"/>
      <c r="NSR407" s="229"/>
      <c r="NSS407" s="229"/>
      <c r="NST407" s="229"/>
      <c r="NTF407" s="229"/>
      <c r="NTG407" s="229"/>
      <c r="NTH407" s="229"/>
      <c r="NTI407" s="229"/>
      <c r="NTJ407" s="229"/>
      <c r="NTK407" s="229"/>
      <c r="NTL407" s="229"/>
      <c r="NTM407" s="229"/>
      <c r="NTN407" s="229"/>
      <c r="NTO407" s="229"/>
      <c r="NTP407" s="229"/>
      <c r="NTQ407" s="229"/>
      <c r="NTR407" s="229"/>
      <c r="NTS407" s="229"/>
      <c r="NTT407" s="229"/>
      <c r="NTU407" s="229"/>
      <c r="NTV407" s="229"/>
      <c r="NTW407" s="229"/>
      <c r="NTX407" s="229"/>
      <c r="NTY407" s="229"/>
      <c r="NTZ407" s="229"/>
      <c r="NUA407" s="229"/>
      <c r="NUB407" s="229"/>
      <c r="NUC407" s="229"/>
      <c r="NUD407" s="229"/>
      <c r="NUE407" s="229"/>
      <c r="NUF407" s="229"/>
      <c r="NUG407" s="229"/>
      <c r="NUH407" s="229"/>
      <c r="NUI407" s="229"/>
      <c r="NUJ407" s="229"/>
      <c r="NUK407" s="229"/>
      <c r="NUL407" s="229"/>
      <c r="NUM407" s="229"/>
      <c r="NUN407" s="229"/>
      <c r="NUO407" s="229"/>
      <c r="NUP407" s="229"/>
      <c r="NUQ407" s="229"/>
      <c r="NUR407" s="229"/>
      <c r="NUS407" s="229"/>
      <c r="NUT407" s="229"/>
      <c r="NUU407" s="229"/>
      <c r="NUV407" s="229"/>
      <c r="OCM407" s="229"/>
      <c r="OCN407" s="229"/>
      <c r="OCO407" s="229"/>
      <c r="OCP407" s="229"/>
      <c r="ODB407" s="229"/>
      <c r="ODC407" s="229"/>
      <c r="ODD407" s="229"/>
      <c r="ODE407" s="229"/>
      <c r="ODF407" s="229"/>
      <c r="ODG407" s="229"/>
      <c r="ODH407" s="229"/>
      <c r="ODI407" s="229"/>
      <c r="ODJ407" s="229"/>
      <c r="ODK407" s="229"/>
      <c r="ODL407" s="229"/>
      <c r="ODM407" s="229"/>
      <c r="ODN407" s="229"/>
      <c r="ODO407" s="229"/>
      <c r="ODP407" s="229"/>
      <c r="ODQ407" s="229"/>
      <c r="ODR407" s="229"/>
      <c r="ODS407" s="229"/>
      <c r="ODT407" s="229"/>
      <c r="ODU407" s="229"/>
      <c r="ODV407" s="229"/>
      <c r="ODW407" s="229"/>
      <c r="ODX407" s="229"/>
      <c r="ODY407" s="229"/>
      <c r="ODZ407" s="229"/>
      <c r="OEA407" s="229"/>
      <c r="OEB407" s="229"/>
      <c r="OEC407" s="229"/>
      <c r="OED407" s="229"/>
      <c r="OEE407" s="229"/>
      <c r="OEF407" s="229"/>
      <c r="OEG407" s="229"/>
      <c r="OEH407" s="229"/>
      <c r="OEI407" s="229"/>
      <c r="OEJ407" s="229"/>
      <c r="OEK407" s="229"/>
      <c r="OEL407" s="229"/>
      <c r="OEM407" s="229"/>
      <c r="OEN407" s="229"/>
      <c r="OEO407" s="229"/>
      <c r="OEP407" s="229"/>
      <c r="OEQ407" s="229"/>
      <c r="OER407" s="229"/>
      <c r="OMI407" s="229"/>
      <c r="OMJ407" s="229"/>
      <c r="OMK407" s="229"/>
      <c r="OML407" s="229"/>
      <c r="OMX407" s="229"/>
      <c r="OMY407" s="229"/>
      <c r="OMZ407" s="229"/>
      <c r="ONA407" s="229"/>
      <c r="ONB407" s="229"/>
      <c r="ONC407" s="229"/>
      <c r="OND407" s="229"/>
      <c r="ONE407" s="229"/>
      <c r="ONF407" s="229"/>
      <c r="ONG407" s="229"/>
      <c r="ONH407" s="229"/>
      <c r="ONI407" s="229"/>
      <c r="ONJ407" s="229"/>
      <c r="ONK407" s="229"/>
      <c r="ONL407" s="229"/>
      <c r="ONM407" s="229"/>
      <c r="ONN407" s="229"/>
      <c r="ONO407" s="229"/>
      <c r="ONP407" s="229"/>
      <c r="ONQ407" s="229"/>
      <c r="ONR407" s="229"/>
      <c r="ONS407" s="229"/>
      <c r="ONT407" s="229"/>
      <c r="ONU407" s="229"/>
      <c r="ONV407" s="229"/>
      <c r="ONW407" s="229"/>
      <c r="ONX407" s="229"/>
      <c r="ONY407" s="229"/>
      <c r="ONZ407" s="229"/>
      <c r="OOA407" s="229"/>
      <c r="OOB407" s="229"/>
      <c r="OOC407" s="229"/>
      <c r="OOD407" s="229"/>
      <c r="OOE407" s="229"/>
      <c r="OOF407" s="229"/>
      <c r="OOG407" s="229"/>
      <c r="OOH407" s="229"/>
      <c r="OOI407" s="229"/>
      <c r="OOJ407" s="229"/>
      <c r="OOK407" s="229"/>
      <c r="OOL407" s="229"/>
      <c r="OOM407" s="229"/>
      <c r="OON407" s="229"/>
      <c r="OWE407" s="229"/>
      <c r="OWF407" s="229"/>
      <c r="OWG407" s="229"/>
      <c r="OWH407" s="229"/>
      <c r="OWT407" s="229"/>
      <c r="OWU407" s="229"/>
      <c r="OWV407" s="229"/>
      <c r="OWW407" s="229"/>
      <c r="OWX407" s="229"/>
      <c r="OWY407" s="229"/>
      <c r="OWZ407" s="229"/>
      <c r="OXA407" s="229"/>
      <c r="OXB407" s="229"/>
      <c r="OXC407" s="229"/>
      <c r="OXD407" s="229"/>
      <c r="OXE407" s="229"/>
      <c r="OXF407" s="229"/>
      <c r="OXG407" s="229"/>
      <c r="OXH407" s="229"/>
      <c r="OXI407" s="229"/>
      <c r="OXJ407" s="229"/>
      <c r="OXK407" s="229"/>
      <c r="OXL407" s="229"/>
      <c r="OXM407" s="229"/>
      <c r="OXN407" s="229"/>
      <c r="OXO407" s="229"/>
      <c r="OXP407" s="229"/>
      <c r="OXQ407" s="229"/>
      <c r="OXR407" s="229"/>
      <c r="OXS407" s="229"/>
      <c r="OXT407" s="229"/>
      <c r="OXU407" s="229"/>
      <c r="OXV407" s="229"/>
      <c r="OXW407" s="229"/>
      <c r="OXX407" s="229"/>
      <c r="OXY407" s="229"/>
      <c r="OXZ407" s="229"/>
      <c r="OYA407" s="229"/>
      <c r="OYB407" s="229"/>
      <c r="OYC407" s="229"/>
      <c r="OYD407" s="229"/>
      <c r="OYE407" s="229"/>
      <c r="OYF407" s="229"/>
      <c r="OYG407" s="229"/>
      <c r="OYH407" s="229"/>
      <c r="OYI407" s="229"/>
      <c r="OYJ407" s="229"/>
      <c r="PGA407" s="229"/>
      <c r="PGB407" s="229"/>
      <c r="PGC407" s="229"/>
      <c r="PGD407" s="229"/>
      <c r="PGP407" s="229"/>
      <c r="PGQ407" s="229"/>
      <c r="PGR407" s="229"/>
      <c r="PGS407" s="229"/>
      <c r="PGT407" s="229"/>
      <c r="PGU407" s="229"/>
      <c r="PGV407" s="229"/>
      <c r="PGW407" s="229"/>
      <c r="PGX407" s="229"/>
      <c r="PGY407" s="229"/>
      <c r="PGZ407" s="229"/>
      <c r="PHA407" s="229"/>
      <c r="PHB407" s="229"/>
      <c r="PHC407" s="229"/>
      <c r="PHD407" s="229"/>
      <c r="PHE407" s="229"/>
      <c r="PHF407" s="229"/>
      <c r="PHG407" s="229"/>
      <c r="PHH407" s="229"/>
      <c r="PHI407" s="229"/>
      <c r="PHJ407" s="229"/>
      <c r="PHK407" s="229"/>
      <c r="PHL407" s="229"/>
      <c r="PHM407" s="229"/>
      <c r="PHN407" s="229"/>
      <c r="PHO407" s="229"/>
      <c r="PHP407" s="229"/>
      <c r="PHQ407" s="229"/>
      <c r="PHR407" s="229"/>
      <c r="PHS407" s="229"/>
      <c r="PHT407" s="229"/>
      <c r="PHU407" s="229"/>
      <c r="PHV407" s="229"/>
      <c r="PHW407" s="229"/>
      <c r="PHX407" s="229"/>
      <c r="PHY407" s="229"/>
      <c r="PHZ407" s="229"/>
      <c r="PIA407" s="229"/>
      <c r="PIB407" s="229"/>
      <c r="PIC407" s="229"/>
      <c r="PID407" s="229"/>
      <c r="PIE407" s="229"/>
      <c r="PIF407" s="229"/>
      <c r="PPW407" s="229"/>
      <c r="PPX407" s="229"/>
      <c r="PPY407" s="229"/>
      <c r="PPZ407" s="229"/>
      <c r="PQL407" s="229"/>
      <c r="PQM407" s="229"/>
      <c r="PQN407" s="229"/>
      <c r="PQO407" s="229"/>
      <c r="PQP407" s="229"/>
      <c r="PQQ407" s="229"/>
      <c r="PQR407" s="229"/>
      <c r="PQS407" s="229"/>
      <c r="PQT407" s="229"/>
      <c r="PQU407" s="229"/>
      <c r="PQV407" s="229"/>
      <c r="PQW407" s="229"/>
      <c r="PQX407" s="229"/>
      <c r="PQY407" s="229"/>
      <c r="PQZ407" s="229"/>
      <c r="PRA407" s="229"/>
      <c r="PRB407" s="229"/>
      <c r="PRC407" s="229"/>
      <c r="PRD407" s="229"/>
      <c r="PRE407" s="229"/>
      <c r="PRF407" s="229"/>
      <c r="PRG407" s="229"/>
      <c r="PRH407" s="229"/>
      <c r="PRI407" s="229"/>
      <c r="PRJ407" s="229"/>
      <c r="PRK407" s="229"/>
      <c r="PRL407" s="229"/>
      <c r="PRM407" s="229"/>
      <c r="PRN407" s="229"/>
      <c r="PRO407" s="229"/>
      <c r="PRP407" s="229"/>
      <c r="PRQ407" s="229"/>
      <c r="PRR407" s="229"/>
      <c r="PRS407" s="229"/>
      <c r="PRT407" s="229"/>
      <c r="PRU407" s="229"/>
      <c r="PRV407" s="229"/>
      <c r="PRW407" s="229"/>
      <c r="PRX407" s="229"/>
      <c r="PRY407" s="229"/>
      <c r="PRZ407" s="229"/>
      <c r="PSA407" s="229"/>
      <c r="PSB407" s="229"/>
      <c r="PZS407" s="229"/>
      <c r="PZT407" s="229"/>
      <c r="PZU407" s="229"/>
      <c r="PZV407" s="229"/>
      <c r="QAH407" s="229"/>
      <c r="QAI407" s="229"/>
      <c r="QAJ407" s="229"/>
      <c r="QAK407" s="229"/>
      <c r="QAL407" s="229"/>
      <c r="QAM407" s="229"/>
      <c r="QAN407" s="229"/>
      <c r="QAO407" s="229"/>
      <c r="QAP407" s="229"/>
      <c r="QAQ407" s="229"/>
      <c r="QAR407" s="229"/>
      <c r="QAS407" s="229"/>
      <c r="QAT407" s="229"/>
      <c r="QAU407" s="229"/>
      <c r="QAV407" s="229"/>
      <c r="QAW407" s="229"/>
      <c r="QAX407" s="229"/>
      <c r="QAY407" s="229"/>
      <c r="QAZ407" s="229"/>
      <c r="QBA407" s="229"/>
      <c r="QBB407" s="229"/>
      <c r="QBC407" s="229"/>
      <c r="QBD407" s="229"/>
      <c r="QBE407" s="229"/>
      <c r="QBF407" s="229"/>
      <c r="QBG407" s="229"/>
      <c r="QBH407" s="229"/>
      <c r="QBI407" s="229"/>
      <c r="QBJ407" s="229"/>
      <c r="QBK407" s="229"/>
      <c r="QBL407" s="229"/>
      <c r="QBM407" s="229"/>
      <c r="QBN407" s="229"/>
      <c r="QBO407" s="229"/>
      <c r="QBP407" s="229"/>
      <c r="QBQ407" s="229"/>
      <c r="QBR407" s="229"/>
      <c r="QBS407" s="229"/>
      <c r="QBT407" s="229"/>
      <c r="QBU407" s="229"/>
      <c r="QBV407" s="229"/>
      <c r="QBW407" s="229"/>
      <c r="QBX407" s="229"/>
      <c r="QJO407" s="229"/>
      <c r="QJP407" s="229"/>
      <c r="QJQ407" s="229"/>
      <c r="QJR407" s="229"/>
      <c r="QKD407" s="229"/>
      <c r="QKE407" s="229"/>
      <c r="QKF407" s="229"/>
      <c r="QKG407" s="229"/>
      <c r="QKH407" s="229"/>
      <c r="QKI407" s="229"/>
      <c r="QKJ407" s="229"/>
      <c r="QKK407" s="229"/>
      <c r="QKL407" s="229"/>
      <c r="QKM407" s="229"/>
      <c r="QKN407" s="229"/>
      <c r="QKO407" s="229"/>
      <c r="QKP407" s="229"/>
      <c r="QKQ407" s="229"/>
      <c r="QKR407" s="229"/>
      <c r="QKS407" s="229"/>
      <c r="QKT407" s="229"/>
      <c r="QKU407" s="229"/>
      <c r="QKV407" s="229"/>
      <c r="QKW407" s="229"/>
      <c r="QKX407" s="229"/>
      <c r="QKY407" s="229"/>
      <c r="QKZ407" s="229"/>
      <c r="QLA407" s="229"/>
      <c r="QLB407" s="229"/>
      <c r="QLC407" s="229"/>
      <c r="QLD407" s="229"/>
      <c r="QLE407" s="229"/>
      <c r="QLF407" s="229"/>
      <c r="QLG407" s="229"/>
      <c r="QLH407" s="229"/>
      <c r="QLI407" s="229"/>
      <c r="QLJ407" s="229"/>
      <c r="QLK407" s="229"/>
      <c r="QLL407" s="229"/>
      <c r="QLM407" s="229"/>
      <c r="QLN407" s="229"/>
      <c r="QLO407" s="229"/>
      <c r="QLP407" s="229"/>
      <c r="QLQ407" s="229"/>
      <c r="QLR407" s="229"/>
      <c r="QLS407" s="229"/>
      <c r="QLT407" s="229"/>
      <c r="QTK407" s="229"/>
      <c r="QTL407" s="229"/>
      <c r="QTM407" s="229"/>
      <c r="QTN407" s="229"/>
      <c r="QTZ407" s="229"/>
      <c r="QUA407" s="229"/>
      <c r="QUB407" s="229"/>
      <c r="QUC407" s="229"/>
      <c r="QUD407" s="229"/>
      <c r="QUE407" s="229"/>
      <c r="QUF407" s="229"/>
      <c r="QUG407" s="229"/>
      <c r="QUH407" s="229"/>
      <c r="QUI407" s="229"/>
      <c r="QUJ407" s="229"/>
      <c r="QUK407" s="229"/>
      <c r="QUL407" s="229"/>
      <c r="QUM407" s="229"/>
      <c r="QUN407" s="229"/>
      <c r="QUO407" s="229"/>
      <c r="QUP407" s="229"/>
      <c r="QUQ407" s="229"/>
      <c r="QUR407" s="229"/>
      <c r="QUS407" s="229"/>
      <c r="QUT407" s="229"/>
      <c r="QUU407" s="229"/>
      <c r="QUV407" s="229"/>
      <c r="QUW407" s="229"/>
      <c r="QUX407" s="229"/>
      <c r="QUY407" s="229"/>
      <c r="QUZ407" s="229"/>
      <c r="QVA407" s="229"/>
      <c r="QVB407" s="229"/>
      <c r="QVC407" s="229"/>
      <c r="QVD407" s="229"/>
      <c r="QVE407" s="229"/>
      <c r="QVF407" s="229"/>
      <c r="QVG407" s="229"/>
      <c r="QVH407" s="229"/>
      <c r="QVI407" s="229"/>
      <c r="QVJ407" s="229"/>
      <c r="QVK407" s="229"/>
      <c r="QVL407" s="229"/>
      <c r="QVM407" s="229"/>
      <c r="QVN407" s="229"/>
      <c r="QVO407" s="229"/>
      <c r="QVP407" s="229"/>
      <c r="RDG407" s="229"/>
      <c r="RDH407" s="229"/>
      <c r="RDI407" s="229"/>
      <c r="RDJ407" s="229"/>
      <c r="RDV407" s="229"/>
      <c r="RDW407" s="229"/>
      <c r="RDX407" s="229"/>
      <c r="RDY407" s="229"/>
      <c r="RDZ407" s="229"/>
      <c r="REA407" s="229"/>
      <c r="REB407" s="229"/>
      <c r="REC407" s="229"/>
      <c r="RED407" s="229"/>
      <c r="REE407" s="229"/>
      <c r="REF407" s="229"/>
      <c r="REG407" s="229"/>
      <c r="REH407" s="229"/>
      <c r="REI407" s="229"/>
      <c r="REJ407" s="229"/>
      <c r="REK407" s="229"/>
      <c r="REL407" s="229"/>
      <c r="REM407" s="229"/>
      <c r="REN407" s="229"/>
      <c r="REO407" s="229"/>
      <c r="REP407" s="229"/>
      <c r="REQ407" s="229"/>
      <c r="RER407" s="229"/>
      <c r="RES407" s="229"/>
      <c r="RET407" s="229"/>
      <c r="REU407" s="229"/>
      <c r="REV407" s="229"/>
      <c r="REW407" s="229"/>
      <c r="REX407" s="229"/>
      <c r="REY407" s="229"/>
      <c r="REZ407" s="229"/>
      <c r="RFA407" s="229"/>
      <c r="RFB407" s="229"/>
      <c r="RFC407" s="229"/>
      <c r="RFD407" s="229"/>
      <c r="RFE407" s="229"/>
      <c r="RFF407" s="229"/>
      <c r="RFG407" s="229"/>
      <c r="RFH407" s="229"/>
      <c r="RFI407" s="229"/>
      <c r="RFJ407" s="229"/>
      <c r="RFK407" s="229"/>
      <c r="RFL407" s="229"/>
      <c r="RNC407" s="229"/>
      <c r="RND407" s="229"/>
      <c r="RNE407" s="229"/>
      <c r="RNF407" s="229"/>
      <c r="RNR407" s="229"/>
      <c r="RNS407" s="229"/>
      <c r="RNT407" s="229"/>
      <c r="RNU407" s="229"/>
      <c r="RNV407" s="229"/>
      <c r="RNW407" s="229"/>
      <c r="RNX407" s="229"/>
      <c r="RNY407" s="229"/>
      <c r="RNZ407" s="229"/>
      <c r="ROA407" s="229"/>
      <c r="ROB407" s="229"/>
      <c r="ROC407" s="229"/>
      <c r="ROD407" s="229"/>
      <c r="ROE407" s="229"/>
      <c r="ROF407" s="229"/>
      <c r="ROG407" s="229"/>
      <c r="ROH407" s="229"/>
      <c r="ROI407" s="229"/>
      <c r="ROJ407" s="229"/>
      <c r="ROK407" s="229"/>
      <c r="ROL407" s="229"/>
      <c r="ROM407" s="229"/>
      <c r="RON407" s="229"/>
      <c r="ROO407" s="229"/>
      <c r="ROP407" s="229"/>
      <c r="ROQ407" s="229"/>
      <c r="ROR407" s="229"/>
      <c r="ROS407" s="229"/>
      <c r="ROT407" s="229"/>
      <c r="ROU407" s="229"/>
      <c r="ROV407" s="229"/>
      <c r="ROW407" s="229"/>
      <c r="ROX407" s="229"/>
      <c r="ROY407" s="229"/>
      <c r="ROZ407" s="229"/>
      <c r="RPA407" s="229"/>
      <c r="RPB407" s="229"/>
      <c r="RPC407" s="229"/>
      <c r="RPD407" s="229"/>
      <c r="RPE407" s="229"/>
      <c r="RPF407" s="229"/>
      <c r="RPG407" s="229"/>
      <c r="RPH407" s="229"/>
      <c r="RWY407" s="229"/>
      <c r="RWZ407" s="229"/>
      <c r="RXA407" s="229"/>
      <c r="RXB407" s="229"/>
      <c r="RXN407" s="229"/>
      <c r="RXO407" s="229"/>
      <c r="RXP407" s="229"/>
      <c r="RXQ407" s="229"/>
      <c r="RXR407" s="229"/>
      <c r="RXS407" s="229"/>
      <c r="RXT407" s="229"/>
      <c r="RXU407" s="229"/>
      <c r="RXV407" s="229"/>
      <c r="RXW407" s="229"/>
      <c r="RXX407" s="229"/>
      <c r="RXY407" s="229"/>
      <c r="RXZ407" s="229"/>
      <c r="RYA407" s="229"/>
      <c r="RYB407" s="229"/>
      <c r="RYC407" s="229"/>
      <c r="RYD407" s="229"/>
      <c r="RYE407" s="229"/>
      <c r="RYF407" s="229"/>
      <c r="RYG407" s="229"/>
      <c r="RYH407" s="229"/>
      <c r="RYI407" s="229"/>
      <c r="RYJ407" s="229"/>
      <c r="RYK407" s="229"/>
      <c r="RYL407" s="229"/>
      <c r="RYM407" s="229"/>
      <c r="RYN407" s="229"/>
      <c r="RYO407" s="229"/>
      <c r="RYP407" s="229"/>
      <c r="RYQ407" s="229"/>
      <c r="RYR407" s="229"/>
      <c r="RYS407" s="229"/>
      <c r="RYT407" s="229"/>
      <c r="RYU407" s="229"/>
      <c r="RYV407" s="229"/>
      <c r="RYW407" s="229"/>
      <c r="RYX407" s="229"/>
      <c r="RYY407" s="229"/>
      <c r="RYZ407" s="229"/>
      <c r="RZA407" s="229"/>
      <c r="RZB407" s="229"/>
      <c r="RZC407" s="229"/>
      <c r="RZD407" s="229"/>
      <c r="SGU407" s="229"/>
      <c r="SGV407" s="229"/>
      <c r="SGW407" s="229"/>
      <c r="SGX407" s="229"/>
      <c r="SHJ407" s="229"/>
      <c r="SHK407" s="229"/>
      <c r="SHL407" s="229"/>
      <c r="SHM407" s="229"/>
      <c r="SHN407" s="229"/>
      <c r="SHO407" s="229"/>
      <c r="SHP407" s="229"/>
      <c r="SHQ407" s="229"/>
      <c r="SHR407" s="229"/>
      <c r="SHS407" s="229"/>
      <c r="SHT407" s="229"/>
      <c r="SHU407" s="229"/>
      <c r="SHV407" s="229"/>
      <c r="SHW407" s="229"/>
      <c r="SHX407" s="229"/>
      <c r="SHY407" s="229"/>
      <c r="SHZ407" s="229"/>
      <c r="SIA407" s="229"/>
      <c r="SIB407" s="229"/>
      <c r="SIC407" s="229"/>
      <c r="SID407" s="229"/>
      <c r="SIE407" s="229"/>
      <c r="SIF407" s="229"/>
      <c r="SIG407" s="229"/>
      <c r="SIH407" s="229"/>
      <c r="SII407" s="229"/>
      <c r="SIJ407" s="229"/>
      <c r="SIK407" s="229"/>
      <c r="SIL407" s="229"/>
      <c r="SIM407" s="229"/>
      <c r="SIN407" s="229"/>
      <c r="SIO407" s="229"/>
      <c r="SIP407" s="229"/>
      <c r="SIQ407" s="229"/>
      <c r="SIR407" s="229"/>
      <c r="SIS407" s="229"/>
      <c r="SIT407" s="229"/>
      <c r="SIU407" s="229"/>
      <c r="SIV407" s="229"/>
      <c r="SIW407" s="229"/>
      <c r="SIX407" s="229"/>
      <c r="SIY407" s="229"/>
      <c r="SIZ407" s="229"/>
      <c r="SQQ407" s="229"/>
      <c r="SQR407" s="229"/>
      <c r="SQS407" s="229"/>
      <c r="SQT407" s="229"/>
      <c r="SRF407" s="229"/>
      <c r="SRG407" s="229"/>
      <c r="SRH407" s="229"/>
      <c r="SRI407" s="229"/>
      <c r="SRJ407" s="229"/>
      <c r="SRK407" s="229"/>
      <c r="SRL407" s="229"/>
      <c r="SRM407" s="229"/>
      <c r="SRN407" s="229"/>
      <c r="SRO407" s="229"/>
      <c r="SRP407" s="229"/>
      <c r="SRQ407" s="229"/>
      <c r="SRR407" s="229"/>
      <c r="SRS407" s="229"/>
      <c r="SRT407" s="229"/>
      <c r="SRU407" s="229"/>
      <c r="SRV407" s="229"/>
      <c r="SRW407" s="229"/>
      <c r="SRX407" s="229"/>
      <c r="SRY407" s="229"/>
      <c r="SRZ407" s="229"/>
      <c r="SSA407" s="229"/>
      <c r="SSB407" s="229"/>
      <c r="SSC407" s="229"/>
      <c r="SSD407" s="229"/>
      <c r="SSE407" s="229"/>
      <c r="SSF407" s="229"/>
      <c r="SSG407" s="229"/>
      <c r="SSH407" s="229"/>
      <c r="SSI407" s="229"/>
      <c r="SSJ407" s="229"/>
      <c r="SSK407" s="229"/>
      <c r="SSL407" s="229"/>
      <c r="SSM407" s="229"/>
      <c r="SSN407" s="229"/>
      <c r="SSO407" s="229"/>
      <c r="SSP407" s="229"/>
      <c r="SSQ407" s="229"/>
      <c r="SSR407" s="229"/>
      <c r="SSS407" s="229"/>
      <c r="SST407" s="229"/>
      <c r="SSU407" s="229"/>
      <c r="SSV407" s="229"/>
      <c r="TAM407" s="229"/>
      <c r="TAN407" s="229"/>
      <c r="TAO407" s="229"/>
      <c r="TAP407" s="229"/>
      <c r="TBB407" s="229"/>
      <c r="TBC407" s="229"/>
      <c r="TBD407" s="229"/>
      <c r="TBE407" s="229"/>
      <c r="TBF407" s="229"/>
      <c r="TBG407" s="229"/>
      <c r="TBH407" s="229"/>
      <c r="TBI407" s="229"/>
      <c r="TBJ407" s="229"/>
      <c r="TBK407" s="229"/>
      <c r="TBL407" s="229"/>
      <c r="TBM407" s="229"/>
      <c r="TBN407" s="229"/>
      <c r="TBO407" s="229"/>
      <c r="TBP407" s="229"/>
      <c r="TBQ407" s="229"/>
      <c r="TBR407" s="229"/>
      <c r="TBS407" s="229"/>
      <c r="TBT407" s="229"/>
      <c r="TBU407" s="229"/>
      <c r="TBV407" s="229"/>
      <c r="TBW407" s="229"/>
      <c r="TBX407" s="229"/>
      <c r="TBY407" s="229"/>
      <c r="TBZ407" s="229"/>
      <c r="TCA407" s="229"/>
      <c r="TCB407" s="229"/>
      <c r="TCC407" s="229"/>
      <c r="TCD407" s="229"/>
      <c r="TCE407" s="229"/>
      <c r="TCF407" s="229"/>
      <c r="TCG407" s="229"/>
      <c r="TCH407" s="229"/>
      <c r="TCI407" s="229"/>
      <c r="TCJ407" s="229"/>
      <c r="TCK407" s="229"/>
      <c r="TCL407" s="229"/>
      <c r="TCM407" s="229"/>
      <c r="TCN407" s="229"/>
      <c r="TCO407" s="229"/>
      <c r="TCP407" s="229"/>
      <c r="TCQ407" s="229"/>
      <c r="TCR407" s="229"/>
      <c r="TKI407" s="229"/>
      <c r="TKJ407" s="229"/>
      <c r="TKK407" s="229"/>
      <c r="TKL407" s="229"/>
      <c r="TKX407" s="229"/>
      <c r="TKY407" s="229"/>
      <c r="TKZ407" s="229"/>
      <c r="TLA407" s="229"/>
      <c r="TLB407" s="229"/>
      <c r="TLC407" s="229"/>
      <c r="TLD407" s="229"/>
      <c r="TLE407" s="229"/>
      <c r="TLF407" s="229"/>
      <c r="TLG407" s="229"/>
      <c r="TLH407" s="229"/>
      <c r="TLI407" s="229"/>
      <c r="TLJ407" s="229"/>
      <c r="TLK407" s="229"/>
      <c r="TLL407" s="229"/>
      <c r="TLM407" s="229"/>
      <c r="TLN407" s="229"/>
      <c r="TLO407" s="229"/>
      <c r="TLP407" s="229"/>
      <c r="TLQ407" s="229"/>
      <c r="TLR407" s="229"/>
      <c r="TLS407" s="229"/>
      <c r="TLT407" s="229"/>
      <c r="TLU407" s="229"/>
      <c r="TLV407" s="229"/>
      <c r="TLW407" s="229"/>
      <c r="TLX407" s="229"/>
      <c r="TLY407" s="229"/>
      <c r="TLZ407" s="229"/>
      <c r="TMA407" s="229"/>
      <c r="TMB407" s="229"/>
      <c r="TMC407" s="229"/>
      <c r="TMD407" s="229"/>
      <c r="TME407" s="229"/>
      <c r="TMF407" s="229"/>
      <c r="TMG407" s="229"/>
      <c r="TMH407" s="229"/>
      <c r="TMI407" s="229"/>
      <c r="TMJ407" s="229"/>
      <c r="TMK407" s="229"/>
      <c r="TML407" s="229"/>
      <c r="TMM407" s="229"/>
      <c r="TMN407" s="229"/>
      <c r="TUE407" s="229"/>
      <c r="TUF407" s="229"/>
      <c r="TUG407" s="229"/>
      <c r="TUH407" s="229"/>
      <c r="TUT407" s="229"/>
      <c r="TUU407" s="229"/>
      <c r="TUV407" s="229"/>
      <c r="TUW407" s="229"/>
      <c r="TUX407" s="229"/>
      <c r="TUY407" s="229"/>
      <c r="TUZ407" s="229"/>
      <c r="TVA407" s="229"/>
      <c r="TVB407" s="229"/>
      <c r="TVC407" s="229"/>
      <c r="TVD407" s="229"/>
      <c r="TVE407" s="229"/>
      <c r="TVF407" s="229"/>
      <c r="TVG407" s="229"/>
      <c r="TVH407" s="229"/>
      <c r="TVI407" s="229"/>
      <c r="TVJ407" s="229"/>
      <c r="TVK407" s="229"/>
      <c r="TVL407" s="229"/>
      <c r="TVM407" s="229"/>
      <c r="TVN407" s="229"/>
      <c r="TVO407" s="229"/>
      <c r="TVP407" s="229"/>
      <c r="TVQ407" s="229"/>
      <c r="TVR407" s="229"/>
      <c r="TVS407" s="229"/>
      <c r="TVT407" s="229"/>
      <c r="TVU407" s="229"/>
      <c r="TVV407" s="229"/>
      <c r="TVW407" s="229"/>
      <c r="TVX407" s="229"/>
      <c r="TVY407" s="229"/>
      <c r="TVZ407" s="229"/>
      <c r="TWA407" s="229"/>
      <c r="TWB407" s="229"/>
      <c r="TWC407" s="229"/>
      <c r="TWD407" s="229"/>
      <c r="TWE407" s="229"/>
      <c r="TWF407" s="229"/>
      <c r="TWG407" s="229"/>
      <c r="TWH407" s="229"/>
      <c r="TWI407" s="229"/>
      <c r="TWJ407" s="229"/>
      <c r="UEA407" s="229"/>
      <c r="UEB407" s="229"/>
      <c r="UEC407" s="229"/>
      <c r="UED407" s="229"/>
      <c r="UEP407" s="229"/>
      <c r="UEQ407" s="229"/>
      <c r="UER407" s="229"/>
      <c r="UES407" s="229"/>
      <c r="UET407" s="229"/>
      <c r="UEU407" s="229"/>
      <c r="UEV407" s="229"/>
      <c r="UEW407" s="229"/>
      <c r="UEX407" s="229"/>
      <c r="UEY407" s="229"/>
      <c r="UEZ407" s="229"/>
      <c r="UFA407" s="229"/>
      <c r="UFB407" s="229"/>
      <c r="UFC407" s="229"/>
      <c r="UFD407" s="229"/>
      <c r="UFE407" s="229"/>
      <c r="UFF407" s="229"/>
      <c r="UFG407" s="229"/>
      <c r="UFH407" s="229"/>
      <c r="UFI407" s="229"/>
      <c r="UFJ407" s="229"/>
      <c r="UFK407" s="229"/>
      <c r="UFL407" s="229"/>
      <c r="UFM407" s="229"/>
      <c r="UFN407" s="229"/>
      <c r="UFO407" s="229"/>
      <c r="UFP407" s="229"/>
      <c r="UFQ407" s="229"/>
      <c r="UFR407" s="229"/>
      <c r="UFS407" s="229"/>
      <c r="UFT407" s="229"/>
      <c r="UFU407" s="229"/>
      <c r="UFV407" s="229"/>
      <c r="UFW407" s="229"/>
      <c r="UFX407" s="229"/>
      <c r="UFY407" s="229"/>
      <c r="UFZ407" s="229"/>
      <c r="UGA407" s="229"/>
      <c r="UGB407" s="229"/>
      <c r="UGC407" s="229"/>
      <c r="UGD407" s="229"/>
      <c r="UGE407" s="229"/>
      <c r="UGF407" s="229"/>
      <c r="UNW407" s="229"/>
      <c r="UNX407" s="229"/>
      <c r="UNY407" s="229"/>
      <c r="UNZ407" s="229"/>
      <c r="UOL407" s="229"/>
      <c r="UOM407" s="229"/>
      <c r="UON407" s="229"/>
      <c r="UOO407" s="229"/>
      <c r="UOP407" s="229"/>
      <c r="UOQ407" s="229"/>
      <c r="UOR407" s="229"/>
      <c r="UOS407" s="229"/>
      <c r="UOT407" s="229"/>
      <c r="UOU407" s="229"/>
      <c r="UOV407" s="229"/>
      <c r="UOW407" s="229"/>
      <c r="UOX407" s="229"/>
      <c r="UOY407" s="229"/>
      <c r="UOZ407" s="229"/>
      <c r="UPA407" s="229"/>
      <c r="UPB407" s="229"/>
      <c r="UPC407" s="229"/>
      <c r="UPD407" s="229"/>
      <c r="UPE407" s="229"/>
      <c r="UPF407" s="229"/>
      <c r="UPG407" s="229"/>
      <c r="UPH407" s="229"/>
      <c r="UPI407" s="229"/>
      <c r="UPJ407" s="229"/>
      <c r="UPK407" s="229"/>
      <c r="UPL407" s="229"/>
      <c r="UPM407" s="229"/>
      <c r="UPN407" s="229"/>
      <c r="UPO407" s="229"/>
      <c r="UPP407" s="229"/>
      <c r="UPQ407" s="229"/>
      <c r="UPR407" s="229"/>
      <c r="UPS407" s="229"/>
      <c r="UPT407" s="229"/>
      <c r="UPU407" s="229"/>
      <c r="UPV407" s="229"/>
      <c r="UPW407" s="229"/>
      <c r="UPX407" s="229"/>
      <c r="UPY407" s="229"/>
      <c r="UPZ407" s="229"/>
      <c r="UQA407" s="229"/>
      <c r="UQB407" s="229"/>
      <c r="UXS407" s="229"/>
      <c r="UXT407" s="229"/>
      <c r="UXU407" s="229"/>
      <c r="UXV407" s="229"/>
      <c r="UYH407" s="229"/>
      <c r="UYI407" s="229"/>
      <c r="UYJ407" s="229"/>
      <c r="UYK407" s="229"/>
      <c r="UYL407" s="229"/>
      <c r="UYM407" s="229"/>
      <c r="UYN407" s="229"/>
      <c r="UYO407" s="229"/>
      <c r="UYP407" s="229"/>
      <c r="UYQ407" s="229"/>
      <c r="UYR407" s="229"/>
      <c r="UYS407" s="229"/>
      <c r="UYT407" s="229"/>
      <c r="UYU407" s="229"/>
      <c r="UYV407" s="229"/>
      <c r="UYW407" s="229"/>
      <c r="UYX407" s="229"/>
      <c r="UYY407" s="229"/>
      <c r="UYZ407" s="229"/>
      <c r="UZA407" s="229"/>
      <c r="UZB407" s="229"/>
      <c r="UZC407" s="229"/>
      <c r="UZD407" s="229"/>
      <c r="UZE407" s="229"/>
      <c r="UZF407" s="229"/>
      <c r="UZG407" s="229"/>
      <c r="UZH407" s="229"/>
      <c r="UZI407" s="229"/>
      <c r="UZJ407" s="229"/>
      <c r="UZK407" s="229"/>
      <c r="UZL407" s="229"/>
      <c r="UZM407" s="229"/>
      <c r="UZN407" s="229"/>
      <c r="UZO407" s="229"/>
      <c r="UZP407" s="229"/>
      <c r="UZQ407" s="229"/>
      <c r="UZR407" s="229"/>
      <c r="UZS407" s="229"/>
      <c r="UZT407" s="229"/>
      <c r="UZU407" s="229"/>
      <c r="UZV407" s="229"/>
      <c r="UZW407" s="229"/>
      <c r="UZX407" s="229"/>
      <c r="VHO407" s="229"/>
      <c r="VHP407" s="229"/>
      <c r="VHQ407" s="229"/>
      <c r="VHR407" s="229"/>
      <c r="VID407" s="229"/>
      <c r="VIE407" s="229"/>
      <c r="VIF407" s="229"/>
      <c r="VIG407" s="229"/>
      <c r="VIH407" s="229"/>
      <c r="VII407" s="229"/>
      <c r="VIJ407" s="229"/>
      <c r="VIK407" s="229"/>
      <c r="VIL407" s="229"/>
      <c r="VIM407" s="229"/>
      <c r="VIN407" s="229"/>
      <c r="VIO407" s="229"/>
      <c r="VIP407" s="229"/>
      <c r="VIQ407" s="229"/>
      <c r="VIR407" s="229"/>
      <c r="VIS407" s="229"/>
      <c r="VIT407" s="229"/>
      <c r="VIU407" s="229"/>
      <c r="VIV407" s="229"/>
      <c r="VIW407" s="229"/>
      <c r="VIX407" s="229"/>
      <c r="VIY407" s="229"/>
      <c r="VIZ407" s="229"/>
      <c r="VJA407" s="229"/>
      <c r="VJB407" s="229"/>
      <c r="VJC407" s="229"/>
      <c r="VJD407" s="229"/>
      <c r="VJE407" s="229"/>
      <c r="VJF407" s="229"/>
      <c r="VJG407" s="229"/>
      <c r="VJH407" s="229"/>
      <c r="VJI407" s="229"/>
      <c r="VJJ407" s="229"/>
      <c r="VJK407" s="229"/>
      <c r="VJL407" s="229"/>
      <c r="VJM407" s="229"/>
      <c r="VJN407" s="229"/>
      <c r="VJO407" s="229"/>
      <c r="VJP407" s="229"/>
      <c r="VJQ407" s="229"/>
      <c r="VJR407" s="229"/>
      <c r="VJS407" s="229"/>
      <c r="VJT407" s="229"/>
      <c r="VRK407" s="229"/>
      <c r="VRL407" s="229"/>
      <c r="VRM407" s="229"/>
      <c r="VRN407" s="229"/>
      <c r="VRZ407" s="229"/>
      <c r="VSA407" s="229"/>
      <c r="VSB407" s="229"/>
      <c r="VSC407" s="229"/>
      <c r="VSD407" s="229"/>
      <c r="VSE407" s="229"/>
      <c r="VSF407" s="229"/>
      <c r="VSG407" s="229"/>
      <c r="VSH407" s="229"/>
      <c r="VSI407" s="229"/>
      <c r="VSJ407" s="229"/>
      <c r="VSK407" s="229"/>
      <c r="VSL407" s="229"/>
      <c r="VSM407" s="229"/>
      <c r="VSN407" s="229"/>
      <c r="VSO407" s="229"/>
      <c r="VSP407" s="229"/>
      <c r="VSQ407" s="229"/>
      <c r="VSR407" s="229"/>
      <c r="VSS407" s="229"/>
      <c r="VST407" s="229"/>
      <c r="VSU407" s="229"/>
      <c r="VSV407" s="229"/>
      <c r="VSW407" s="229"/>
      <c r="VSX407" s="229"/>
      <c r="VSY407" s="229"/>
      <c r="VSZ407" s="229"/>
      <c r="VTA407" s="229"/>
      <c r="VTB407" s="229"/>
      <c r="VTC407" s="229"/>
      <c r="VTD407" s="229"/>
      <c r="VTE407" s="229"/>
      <c r="VTF407" s="229"/>
      <c r="VTG407" s="229"/>
      <c r="VTH407" s="229"/>
      <c r="VTI407" s="229"/>
      <c r="VTJ407" s="229"/>
      <c r="VTK407" s="229"/>
      <c r="VTL407" s="229"/>
      <c r="VTM407" s="229"/>
      <c r="VTN407" s="229"/>
      <c r="VTO407" s="229"/>
      <c r="VTP407" s="229"/>
      <c r="WBG407" s="229"/>
      <c r="WBH407" s="229"/>
      <c r="WBI407" s="229"/>
      <c r="WBJ407" s="229"/>
      <c r="WBV407" s="229"/>
      <c r="WBW407" s="229"/>
      <c r="WBX407" s="229"/>
      <c r="WBY407" s="229"/>
      <c r="WBZ407" s="229"/>
      <c r="WCA407" s="229"/>
      <c r="WCB407" s="229"/>
      <c r="WCC407" s="229"/>
      <c r="WCD407" s="229"/>
      <c r="WCE407" s="229"/>
      <c r="WCF407" s="229"/>
      <c r="WCG407" s="229"/>
      <c r="WCH407" s="229"/>
      <c r="WCI407" s="229"/>
      <c r="WCJ407" s="229"/>
      <c r="WCK407" s="229"/>
      <c r="WCL407" s="229"/>
      <c r="WCM407" s="229"/>
      <c r="WCN407" s="229"/>
      <c r="WCO407" s="229"/>
      <c r="WCP407" s="229"/>
      <c r="WCQ407" s="229"/>
      <c r="WCR407" s="229"/>
      <c r="WCS407" s="229"/>
      <c r="WCT407" s="229"/>
      <c r="WCU407" s="229"/>
      <c r="WCV407" s="229"/>
      <c r="WCW407" s="229"/>
      <c r="WCX407" s="229"/>
      <c r="WCY407" s="229"/>
      <c r="WCZ407" s="229"/>
      <c r="WDA407" s="229"/>
      <c r="WDB407" s="229"/>
      <c r="WDC407" s="229"/>
      <c r="WDD407" s="229"/>
      <c r="WDE407" s="229"/>
      <c r="WDF407" s="229"/>
      <c r="WDG407" s="229"/>
      <c r="WDH407" s="229"/>
      <c r="WDI407" s="229"/>
      <c r="WDJ407" s="229"/>
      <c r="WDK407" s="229"/>
      <c r="WDL407" s="229"/>
      <c r="WLC407" s="229"/>
      <c r="WLD407" s="229"/>
      <c r="WLE407" s="229"/>
      <c r="WLF407" s="229"/>
      <c r="WLR407" s="229"/>
      <c r="WLS407" s="229"/>
      <c r="WLT407" s="229"/>
      <c r="WLU407" s="229"/>
      <c r="WLV407" s="229"/>
      <c r="WLW407" s="229"/>
      <c r="WLX407" s="229"/>
      <c r="WLY407" s="229"/>
      <c r="WLZ407" s="229"/>
      <c r="WMA407" s="229"/>
      <c r="WMB407" s="229"/>
      <c r="WMC407" s="229"/>
      <c r="WMD407" s="229"/>
      <c r="WME407" s="229"/>
      <c r="WMF407" s="229"/>
      <c r="WMG407" s="229"/>
      <c r="WMH407" s="229"/>
      <c r="WMI407" s="229"/>
      <c r="WMJ407" s="229"/>
      <c r="WMK407" s="229"/>
      <c r="WML407" s="229"/>
      <c r="WMM407" s="229"/>
      <c r="WMN407" s="229"/>
      <c r="WMO407" s="229"/>
      <c r="WMP407" s="229"/>
      <c r="WMQ407" s="229"/>
      <c r="WMR407" s="229"/>
      <c r="WMS407" s="229"/>
      <c r="WMT407" s="229"/>
      <c r="WMU407" s="229"/>
      <c r="WMV407" s="229"/>
      <c r="WMW407" s="229"/>
      <c r="WMX407" s="229"/>
      <c r="WMY407" s="229"/>
      <c r="WMZ407" s="229"/>
      <c r="WNA407" s="229"/>
      <c r="WNB407" s="229"/>
      <c r="WNC407" s="229"/>
      <c r="WND407" s="229"/>
      <c r="WNE407" s="229"/>
      <c r="WNF407" s="229"/>
      <c r="WNG407" s="229"/>
      <c r="WNH407" s="229"/>
      <c r="WUY407" s="229"/>
      <c r="WUZ407" s="229"/>
      <c r="WVA407" s="229"/>
      <c r="WVB407" s="229"/>
      <c r="WVN407" s="229"/>
      <c r="WVO407" s="229"/>
      <c r="WVP407" s="229"/>
      <c r="WVQ407" s="229"/>
      <c r="WVR407" s="229"/>
      <c r="WVS407" s="229"/>
      <c r="WVT407" s="229"/>
      <c r="WVU407" s="229"/>
      <c r="WVV407" s="229"/>
      <c r="WVW407" s="229"/>
      <c r="WVX407" s="229"/>
      <c r="WVY407" s="229"/>
      <c r="WVZ407" s="229"/>
      <c r="WWA407" s="229"/>
      <c r="WWB407" s="229"/>
      <c r="WWC407" s="229"/>
      <c r="WWD407" s="229"/>
      <c r="WWE407" s="229"/>
      <c r="WWF407" s="229"/>
      <c r="WWG407" s="229"/>
      <c r="WWH407" s="229"/>
      <c r="WWI407" s="229"/>
      <c r="WWJ407" s="229"/>
      <c r="WWK407" s="229"/>
      <c r="WWL407" s="229"/>
      <c r="WWM407" s="229"/>
      <c r="WWN407" s="229"/>
      <c r="WWO407" s="229"/>
      <c r="WWP407" s="229"/>
      <c r="WWQ407" s="229"/>
      <c r="WWR407" s="229"/>
      <c r="WWS407" s="229"/>
      <c r="WWT407" s="229"/>
      <c r="WWU407" s="229"/>
      <c r="WWV407" s="229"/>
      <c r="WWW407" s="229"/>
      <c r="WWX407" s="229"/>
      <c r="WWY407" s="229"/>
      <c r="WWZ407" s="229"/>
      <c r="WXA407" s="229"/>
      <c r="WXB407" s="229"/>
      <c r="WXC407" s="229"/>
      <c r="WXD407" s="229"/>
    </row>
    <row r="408" spans="1:1018 1030:2042 2054:3066 3078:4090 4102:5114 5126:6138 6150:7162 7174:8186 8198:9210 9222:10234 10246:11258 11270:12282 12294:13306 13318:14330 14342:15354 15366:16176" s="229" customFormat="1" ht="35.1" customHeight="1">
      <c r="A408" s="83"/>
      <c r="B408" s="83"/>
      <c r="C408" s="83"/>
      <c r="D408" s="83"/>
      <c r="E408" s="83"/>
      <c r="F408" s="85"/>
      <c r="G408" s="93"/>
      <c r="H408" s="84"/>
      <c r="I408" s="84"/>
      <c r="J408" s="84"/>
      <c r="K408" s="84"/>
      <c r="L408" s="95"/>
      <c r="M408" s="95"/>
      <c r="N408" s="95"/>
      <c r="O408" s="95"/>
      <c r="P408" s="95"/>
      <c r="Q408" s="95"/>
      <c r="R408" s="95"/>
      <c r="S408" s="95"/>
      <c r="T408" s="238"/>
      <c r="U408" s="238"/>
      <c r="V408" s="238"/>
      <c r="W408" s="238"/>
      <c r="X408" s="239"/>
      <c r="Y408" s="239"/>
      <c r="Z408" s="239"/>
      <c r="AA408" s="239"/>
      <c r="AB408" s="238"/>
      <c r="AC408" s="238"/>
      <c r="AD408" s="238"/>
      <c r="AE408" s="238"/>
      <c r="AF408" s="239"/>
      <c r="AG408" s="239"/>
      <c r="AH408" s="239"/>
      <c r="AI408" s="239"/>
      <c r="AJ408" s="86"/>
      <c r="AK408" s="240"/>
      <c r="AL408" s="240"/>
      <c r="AM408" s="352"/>
      <c r="AN408" s="352"/>
      <c r="AO408" s="352"/>
      <c r="AP408" s="352"/>
      <c r="AQ408" s="356"/>
      <c r="AR408" s="356"/>
      <c r="AS408" s="356"/>
      <c r="AT408" s="356"/>
      <c r="AU408" s="357"/>
      <c r="AV408" s="358"/>
      <c r="AW408" s="354"/>
      <c r="AX408" s="355"/>
      <c r="AY408" s="355"/>
      <c r="AZ408" s="355"/>
      <c r="BA408" s="238"/>
      <c r="BB408" s="238"/>
      <c r="BC408" s="238"/>
      <c r="BD408" s="238"/>
      <c r="BE408" s="103"/>
      <c r="BG408" s="235"/>
      <c r="BH408" s="235"/>
      <c r="BI408" s="235"/>
      <c r="BJ408" s="235"/>
      <c r="BK408" s="235"/>
      <c r="BL408" s="235"/>
      <c r="BM408" s="235"/>
      <c r="BN408" s="235"/>
      <c r="BO408" s="235"/>
      <c r="BP408" s="235"/>
      <c r="BQ408" s="235"/>
      <c r="BR408" s="235"/>
      <c r="BS408" s="235"/>
      <c r="BT408" s="235"/>
      <c r="BU408" s="235"/>
      <c r="BV408" s="235"/>
      <c r="BW408" s="235"/>
      <c r="BX408" s="235"/>
      <c r="BY408" s="235"/>
      <c r="BZ408" s="235"/>
      <c r="CA408" s="235"/>
      <c r="CB408" s="235"/>
      <c r="CC408" s="235"/>
      <c r="CD408" s="235"/>
      <c r="CE408" s="235"/>
      <c r="CF408" s="235"/>
      <c r="CG408" s="235"/>
      <c r="CH408" s="235"/>
      <c r="CI408" s="235"/>
      <c r="CJ408" s="235"/>
      <c r="CK408" s="235"/>
      <c r="CL408" s="235"/>
      <c r="CM408" s="235"/>
      <c r="CN408" s="235"/>
      <c r="CO408" s="235"/>
      <c r="CP408" s="235"/>
      <c r="CQ408" s="235"/>
      <c r="CR408" s="235"/>
    </row>
    <row r="409" spans="1:1018 1030:2042 2054:3066 3078:4090 4102:5114 5126:6138 6150:7162 7174:8186 8198:9210 9222:10234 10246:11258 11270:12282 12294:13306 13318:14330 14342:15354 15366:16176" s="229" customFormat="1" ht="35.1" customHeight="1">
      <c r="A409" s="83"/>
      <c r="B409" s="83"/>
      <c r="C409" s="83"/>
      <c r="D409" s="83"/>
      <c r="E409" s="83"/>
      <c r="F409" s="85"/>
      <c r="G409" s="93"/>
      <c r="H409" s="84"/>
      <c r="I409" s="84"/>
      <c r="J409" s="84"/>
      <c r="K409" s="84"/>
      <c r="L409" s="95"/>
      <c r="M409" s="95"/>
      <c r="N409" s="95"/>
      <c r="O409" s="95"/>
      <c r="P409" s="95"/>
      <c r="Q409" s="95"/>
      <c r="R409" s="95"/>
      <c r="S409" s="95"/>
      <c r="T409" s="238"/>
      <c r="U409" s="238"/>
      <c r="V409" s="238"/>
      <c r="W409" s="238"/>
      <c r="X409" s="239"/>
      <c r="Y409" s="239"/>
      <c r="Z409" s="239"/>
      <c r="AA409" s="239"/>
      <c r="AB409" s="238"/>
      <c r="AC409" s="238"/>
      <c r="AD409" s="238"/>
      <c r="AE409" s="238"/>
      <c r="AF409" s="239"/>
      <c r="AG409" s="239"/>
      <c r="AH409" s="239"/>
      <c r="AI409" s="239"/>
      <c r="AJ409" s="86"/>
      <c r="AK409" s="240"/>
      <c r="AL409" s="240"/>
      <c r="AM409" s="352"/>
      <c r="AN409" s="352"/>
      <c r="AO409" s="352"/>
      <c r="AP409" s="352"/>
      <c r="AQ409" s="356"/>
      <c r="AR409" s="356"/>
      <c r="AS409" s="356"/>
      <c r="AT409" s="356"/>
      <c r="AU409" s="357"/>
      <c r="AV409" s="358"/>
      <c r="AW409" s="354"/>
      <c r="AX409" s="355"/>
      <c r="AY409" s="355"/>
      <c r="AZ409" s="355"/>
      <c r="BA409" s="238"/>
      <c r="BB409" s="238"/>
      <c r="BC409" s="238"/>
      <c r="BD409" s="238"/>
      <c r="BE409" s="103"/>
      <c r="BG409" s="235"/>
      <c r="BH409" s="235"/>
      <c r="BI409" s="235"/>
      <c r="BJ409" s="235"/>
      <c r="BK409" s="235"/>
      <c r="BL409" s="235"/>
      <c r="BM409" s="235"/>
      <c r="BN409" s="235"/>
      <c r="BO409" s="235"/>
      <c r="BP409" s="235"/>
      <c r="BQ409" s="235"/>
      <c r="BR409" s="235"/>
      <c r="BS409" s="235"/>
      <c r="BT409" s="235"/>
      <c r="BU409" s="235"/>
      <c r="BV409" s="235"/>
      <c r="BW409" s="235"/>
      <c r="BX409" s="235"/>
      <c r="BY409" s="235"/>
      <c r="BZ409" s="235"/>
      <c r="CA409" s="235"/>
      <c r="CB409" s="235"/>
      <c r="CC409" s="235"/>
      <c r="CD409" s="235"/>
      <c r="CE409" s="235"/>
      <c r="CF409" s="235"/>
      <c r="CG409" s="235"/>
      <c r="CH409" s="235"/>
      <c r="CI409" s="235"/>
      <c r="CJ409" s="235"/>
      <c r="CK409" s="235"/>
      <c r="CL409" s="235"/>
      <c r="CM409" s="235"/>
      <c r="CN409" s="235"/>
      <c r="CO409" s="235"/>
      <c r="CP409" s="235"/>
      <c r="CQ409" s="235"/>
      <c r="CR409" s="235"/>
    </row>
    <row r="410" spans="1:1018 1030:2042 2054:3066 3078:4090 4102:5114 5126:6138 6150:7162 7174:8186 8198:9210 9222:10234 10246:11258 11270:12282 12294:13306 13318:14330 14342:15354 15366:16176" s="229" customFormat="1" ht="35.1" customHeight="1">
      <c r="A410" s="83"/>
      <c r="B410" s="83"/>
      <c r="C410" s="83"/>
      <c r="D410" s="83"/>
      <c r="E410" s="83"/>
      <c r="F410" s="85"/>
      <c r="G410" s="93"/>
      <c r="H410" s="84"/>
      <c r="I410" s="84"/>
      <c r="J410" s="84"/>
      <c r="K410" s="84"/>
      <c r="L410" s="95"/>
      <c r="M410" s="95"/>
      <c r="N410" s="95"/>
      <c r="O410" s="95"/>
      <c r="P410" s="95"/>
      <c r="Q410" s="95"/>
      <c r="R410" s="95"/>
      <c r="S410" s="95"/>
      <c r="T410" s="238"/>
      <c r="U410" s="238"/>
      <c r="V410" s="238"/>
      <c r="W410" s="238"/>
      <c r="X410" s="239"/>
      <c r="Y410" s="239"/>
      <c r="Z410" s="239"/>
      <c r="AA410" s="239"/>
      <c r="AB410" s="238"/>
      <c r="AC410" s="238"/>
      <c r="AD410" s="238"/>
      <c r="AE410" s="238"/>
      <c r="AF410" s="239"/>
      <c r="AG410" s="239"/>
      <c r="AH410" s="239"/>
      <c r="AI410" s="239"/>
      <c r="AJ410" s="86"/>
      <c r="AK410" s="240"/>
      <c r="AL410" s="240"/>
      <c r="AM410" s="352"/>
      <c r="AN410" s="352"/>
      <c r="AO410" s="352"/>
      <c r="AP410" s="352"/>
      <c r="AQ410" s="356"/>
      <c r="AR410" s="356"/>
      <c r="AS410" s="356"/>
      <c r="AT410" s="356"/>
      <c r="AU410" s="357"/>
      <c r="AV410" s="358"/>
      <c r="AW410" s="354"/>
      <c r="AX410" s="355"/>
      <c r="AY410" s="355"/>
      <c r="AZ410" s="355"/>
      <c r="BA410" s="238"/>
      <c r="BB410" s="238"/>
      <c r="BC410" s="238"/>
      <c r="BD410" s="238"/>
      <c r="BE410" s="103"/>
      <c r="BG410" s="235"/>
      <c r="BH410" s="235"/>
      <c r="BI410" s="235"/>
      <c r="BJ410" s="235"/>
      <c r="BK410" s="235"/>
      <c r="BL410" s="235"/>
      <c r="BM410" s="235"/>
      <c r="BN410" s="235"/>
      <c r="BO410" s="235"/>
      <c r="BP410" s="235"/>
      <c r="BQ410" s="235"/>
      <c r="BR410" s="235"/>
      <c r="BS410" s="235"/>
      <c r="BT410" s="235"/>
      <c r="BU410" s="235"/>
      <c r="BV410" s="235"/>
      <c r="BW410" s="235"/>
      <c r="BX410" s="235"/>
      <c r="BY410" s="235"/>
      <c r="BZ410" s="235"/>
      <c r="CA410" s="235"/>
      <c r="CB410" s="235"/>
      <c r="CC410" s="235"/>
      <c r="CD410" s="235"/>
      <c r="CE410" s="235"/>
      <c r="CF410" s="235"/>
      <c r="CG410" s="235"/>
      <c r="CH410" s="235"/>
      <c r="CI410" s="235"/>
      <c r="CJ410" s="235"/>
      <c r="CK410" s="235"/>
      <c r="CL410" s="235"/>
      <c r="CM410" s="235"/>
      <c r="CN410" s="235"/>
      <c r="CO410" s="235"/>
      <c r="CP410" s="235"/>
      <c r="CQ410" s="235"/>
      <c r="CR410" s="235"/>
    </row>
    <row r="411" spans="1:1018 1030:2042 2054:3066 3078:4090 4102:5114 5126:6138 6150:7162 7174:8186 8198:9210 9222:10234 10246:11258 11270:12282 12294:13306 13318:14330 14342:15354 15366:16176" s="229" customFormat="1" ht="35.1" customHeight="1">
      <c r="A411" s="83"/>
      <c r="B411" s="83"/>
      <c r="C411" s="83"/>
      <c r="D411" s="83"/>
      <c r="E411" s="83"/>
      <c r="F411" s="85"/>
      <c r="G411" s="93"/>
      <c r="H411" s="84"/>
      <c r="I411" s="84"/>
      <c r="J411" s="84"/>
      <c r="K411" s="84"/>
      <c r="L411" s="95"/>
      <c r="M411" s="95"/>
      <c r="N411" s="95"/>
      <c r="O411" s="95"/>
      <c r="P411" s="95"/>
      <c r="Q411" s="95"/>
      <c r="R411" s="95"/>
      <c r="S411" s="95"/>
      <c r="T411" s="238"/>
      <c r="U411" s="238"/>
      <c r="V411" s="238"/>
      <c r="W411" s="238"/>
      <c r="X411" s="239"/>
      <c r="Y411" s="239"/>
      <c r="Z411" s="239"/>
      <c r="AA411" s="239"/>
      <c r="AB411" s="238"/>
      <c r="AC411" s="238"/>
      <c r="AD411" s="238"/>
      <c r="AE411" s="238"/>
      <c r="AF411" s="239"/>
      <c r="AG411" s="239"/>
      <c r="AH411" s="239"/>
      <c r="AI411" s="239"/>
      <c r="AJ411" s="86"/>
      <c r="AK411" s="240"/>
      <c r="AL411" s="240"/>
      <c r="AM411" s="352"/>
      <c r="AN411" s="352"/>
      <c r="AO411" s="352"/>
      <c r="AP411" s="352"/>
      <c r="AQ411" s="356"/>
      <c r="AR411" s="356"/>
      <c r="AS411" s="356"/>
      <c r="AT411" s="356"/>
      <c r="AU411" s="357"/>
      <c r="AV411" s="358"/>
      <c r="AW411" s="354"/>
      <c r="AX411" s="355"/>
      <c r="AY411" s="355"/>
      <c r="AZ411" s="355"/>
      <c r="BA411" s="238"/>
      <c r="BB411" s="238"/>
      <c r="BC411" s="238"/>
      <c r="BD411" s="238"/>
      <c r="BE411" s="103"/>
      <c r="BG411" s="235"/>
      <c r="BH411" s="235"/>
      <c r="BI411" s="235"/>
      <c r="BJ411" s="235"/>
      <c r="BK411" s="235"/>
      <c r="BL411" s="235"/>
      <c r="BM411" s="235"/>
      <c r="BN411" s="235"/>
      <c r="BO411" s="235"/>
      <c r="BP411" s="235"/>
      <c r="BQ411" s="235"/>
      <c r="BR411" s="235"/>
      <c r="BS411" s="235"/>
      <c r="BT411" s="235"/>
      <c r="BU411" s="235"/>
      <c r="BV411" s="235"/>
      <c r="BW411" s="235"/>
      <c r="BX411" s="235"/>
      <c r="BY411" s="235"/>
      <c r="BZ411" s="235"/>
      <c r="CA411" s="235"/>
      <c r="CB411" s="235"/>
      <c r="CC411" s="235"/>
      <c r="CD411" s="235"/>
      <c r="CE411" s="235"/>
      <c r="CF411" s="235"/>
      <c r="CG411" s="235"/>
      <c r="CH411" s="235"/>
      <c r="CI411" s="235"/>
      <c r="CJ411" s="235"/>
      <c r="CK411" s="235"/>
      <c r="CL411" s="235"/>
      <c r="CM411" s="235"/>
      <c r="CN411" s="235"/>
      <c r="CO411" s="235"/>
      <c r="CP411" s="235"/>
      <c r="CQ411" s="235"/>
      <c r="CR411" s="235"/>
    </row>
    <row r="412" spans="1:1018 1030:2042 2054:3066 3078:4090 4102:5114 5126:6138 6150:7162 7174:8186 8198:9210 9222:10234 10246:11258 11270:12282 12294:13306 13318:14330 14342:15354 15366:16176" s="229" customFormat="1" ht="35.1" customHeight="1">
      <c r="A412" s="83"/>
      <c r="B412" s="83"/>
      <c r="C412" s="83"/>
      <c r="D412" s="83"/>
      <c r="E412" s="83"/>
      <c r="F412" s="85"/>
      <c r="G412" s="93"/>
      <c r="H412" s="84"/>
      <c r="I412" s="84"/>
      <c r="J412" s="84"/>
      <c r="K412" s="84"/>
      <c r="L412" s="95"/>
      <c r="M412" s="95"/>
      <c r="N412" s="95"/>
      <c r="O412" s="95"/>
      <c r="P412" s="95"/>
      <c r="Q412" s="95"/>
      <c r="R412" s="95"/>
      <c r="S412" s="95"/>
      <c r="T412" s="238"/>
      <c r="U412" s="238"/>
      <c r="V412" s="238"/>
      <c r="W412" s="238"/>
      <c r="X412" s="239"/>
      <c r="Y412" s="239"/>
      <c r="Z412" s="239"/>
      <c r="AA412" s="239"/>
      <c r="AB412" s="238"/>
      <c r="AC412" s="238"/>
      <c r="AD412" s="238"/>
      <c r="AE412" s="238"/>
      <c r="AF412" s="239"/>
      <c r="AG412" s="239"/>
      <c r="AH412" s="239"/>
      <c r="AI412" s="239"/>
      <c r="AJ412" s="86"/>
      <c r="AK412" s="240"/>
      <c r="AL412" s="240"/>
      <c r="AM412" s="352"/>
      <c r="AN412" s="352"/>
      <c r="AO412" s="352"/>
      <c r="AP412" s="352"/>
      <c r="AQ412" s="356"/>
      <c r="AR412" s="356"/>
      <c r="AS412" s="356"/>
      <c r="AT412" s="356"/>
      <c r="AU412" s="357"/>
      <c r="AV412" s="358"/>
      <c r="AW412" s="354"/>
      <c r="AX412" s="355"/>
      <c r="AY412" s="355"/>
      <c r="AZ412" s="355"/>
      <c r="BA412" s="238"/>
      <c r="BB412" s="238"/>
      <c r="BC412" s="238"/>
      <c r="BD412" s="238"/>
      <c r="BE412" s="103"/>
      <c r="BG412" s="235"/>
      <c r="BH412" s="235"/>
      <c r="BI412" s="235"/>
      <c r="BJ412" s="235"/>
      <c r="BK412" s="235"/>
      <c r="BL412" s="235"/>
      <c r="BM412" s="235"/>
      <c r="BN412" s="235"/>
      <c r="BO412" s="235"/>
      <c r="BP412" s="235"/>
      <c r="BQ412" s="235"/>
      <c r="BR412" s="235"/>
      <c r="BS412" s="235"/>
      <c r="BT412" s="235"/>
      <c r="BU412" s="235"/>
      <c r="BV412" s="235"/>
      <c r="BW412" s="235"/>
      <c r="BX412" s="235"/>
      <c r="BY412" s="235"/>
      <c r="BZ412" s="235"/>
      <c r="CA412" s="235"/>
      <c r="CB412" s="235"/>
      <c r="CC412" s="235"/>
      <c r="CD412" s="235"/>
      <c r="CE412" s="235"/>
      <c r="CF412" s="235"/>
      <c r="CG412" s="235"/>
      <c r="CH412" s="235"/>
      <c r="CI412" s="235"/>
      <c r="CJ412" s="235"/>
      <c r="CK412" s="235"/>
      <c r="CL412" s="235"/>
      <c r="CM412" s="235"/>
      <c r="CN412" s="235"/>
      <c r="CO412" s="235"/>
      <c r="CP412" s="235"/>
      <c r="CQ412" s="235"/>
      <c r="CR412" s="235"/>
    </row>
    <row r="413" spans="1:1018 1030:2042 2054:3066 3078:4090 4102:5114 5126:6138 6150:7162 7174:8186 8198:9210 9222:10234 10246:11258 11270:12282 12294:13306 13318:14330 14342:15354 15366:16176" s="229" customFormat="1" ht="35.1" customHeight="1">
      <c r="A413" s="83"/>
      <c r="B413" s="83"/>
      <c r="C413" s="83"/>
      <c r="D413" s="83"/>
      <c r="E413" s="83"/>
      <c r="F413" s="85"/>
      <c r="G413" s="93"/>
      <c r="H413" s="84"/>
      <c r="I413" s="84"/>
      <c r="J413" s="84"/>
      <c r="K413" s="84"/>
      <c r="L413" s="95"/>
      <c r="M413" s="95"/>
      <c r="N413" s="95"/>
      <c r="O413" s="95"/>
      <c r="P413" s="95"/>
      <c r="Q413" s="95"/>
      <c r="R413" s="95"/>
      <c r="S413" s="95"/>
      <c r="T413" s="238"/>
      <c r="U413" s="238"/>
      <c r="V413" s="238"/>
      <c r="W413" s="238"/>
      <c r="X413" s="239"/>
      <c r="Y413" s="239"/>
      <c r="Z413" s="239"/>
      <c r="AA413" s="239"/>
      <c r="AB413" s="238"/>
      <c r="AC413" s="238"/>
      <c r="AD413" s="238"/>
      <c r="AE413" s="238"/>
      <c r="AF413" s="239"/>
      <c r="AG413" s="239"/>
      <c r="AH413" s="239"/>
      <c r="AI413" s="239"/>
      <c r="AJ413" s="86"/>
      <c r="AK413" s="240"/>
      <c r="AL413" s="240"/>
      <c r="AM413" s="352"/>
      <c r="AN413" s="352"/>
      <c r="AO413" s="352"/>
      <c r="AP413" s="352"/>
      <c r="AQ413" s="356"/>
      <c r="AR413" s="356"/>
      <c r="AS413" s="356"/>
      <c r="AT413" s="356"/>
      <c r="AU413" s="357"/>
      <c r="AV413" s="358"/>
      <c r="AW413" s="354"/>
      <c r="AX413" s="355"/>
      <c r="AY413" s="355"/>
      <c r="AZ413" s="355"/>
      <c r="BA413" s="238"/>
      <c r="BB413" s="238"/>
      <c r="BC413" s="238"/>
      <c r="BD413" s="238"/>
      <c r="BE413" s="103"/>
      <c r="BG413" s="235"/>
      <c r="BH413" s="235"/>
      <c r="BI413" s="235"/>
      <c r="BJ413" s="235"/>
      <c r="BK413" s="235"/>
      <c r="BL413" s="235"/>
      <c r="BM413" s="235"/>
      <c r="BN413" s="235"/>
      <c r="BO413" s="235"/>
      <c r="BP413" s="235"/>
      <c r="BQ413" s="235"/>
      <c r="BR413" s="235"/>
      <c r="BS413" s="235"/>
      <c r="BT413" s="235"/>
      <c r="BU413" s="235"/>
      <c r="BV413" s="235"/>
      <c r="BW413" s="235"/>
      <c r="BX413" s="235"/>
      <c r="BY413" s="235"/>
      <c r="BZ413" s="235"/>
      <c r="CA413" s="235"/>
      <c r="CB413" s="235"/>
      <c r="CC413" s="235"/>
      <c r="CD413" s="235"/>
      <c r="CE413" s="235"/>
      <c r="CF413" s="235"/>
      <c r="CG413" s="235"/>
      <c r="CH413" s="235"/>
      <c r="CI413" s="235"/>
      <c r="CJ413" s="235"/>
      <c r="CK413" s="235"/>
      <c r="CL413" s="235"/>
      <c r="CM413" s="235"/>
      <c r="CN413" s="235"/>
      <c r="CO413" s="235"/>
      <c r="CP413" s="235"/>
      <c r="CQ413" s="235"/>
      <c r="CR413" s="235"/>
    </row>
    <row r="414" spans="1:1018 1030:2042 2054:3066 3078:4090 4102:5114 5126:6138 6150:7162 7174:8186 8198:9210 9222:10234 10246:11258 11270:12282 12294:13306 13318:14330 14342:15354 15366:16176" s="83" customFormat="1" ht="35.1" customHeight="1">
      <c r="A414" s="83" t="str">
        <f t="shared" si="30"/>
        <v>BH36DT_D1+1</v>
      </c>
      <c r="B414" s="83" t="str">
        <f t="shared" si="31"/>
        <v>BH36DT_D1+2</v>
      </c>
      <c r="C414" s="83" t="str">
        <f t="shared" si="32"/>
        <v>BH36DT_D1+3</v>
      </c>
      <c r="D414" s="83" t="str">
        <f t="shared" si="33"/>
        <v>BH36DT_D1+4</v>
      </c>
      <c r="E414" s="83" t="s">
        <v>348</v>
      </c>
      <c r="F414" s="55"/>
      <c r="G414" s="56" t="s">
        <v>4389</v>
      </c>
      <c r="H414" s="87" t="str">
        <f t="shared" si="2"/>
        <v>Đường Đồng Khởi</v>
      </c>
      <c r="I414" s="87" t="s">
        <v>6917</v>
      </c>
      <c r="J414" s="84" t="s">
        <v>3950</v>
      </c>
      <c r="K414" s="87" t="s">
        <v>6918</v>
      </c>
      <c r="L414" s="107">
        <v>35000</v>
      </c>
      <c r="M414" s="107">
        <v>16000</v>
      </c>
      <c r="N414" s="107">
        <v>9000</v>
      </c>
      <c r="O414" s="107">
        <v>6000</v>
      </c>
      <c r="P414" s="95" t="e">
        <f>VLOOKUP(G414&amp;"Vị trí 1",#REF!,9,0)</f>
        <v>#REF!</v>
      </c>
      <c r="Q414" s="95" t="e">
        <f>VLOOKUP(G414&amp;"Vị trí 2",#REF!,9,0)</f>
        <v>#REF!</v>
      </c>
      <c r="R414" s="95" t="e">
        <f>VLOOKUP(G414&amp;"Vị trí 3",#REF!,9,0)</f>
        <v>#REF!</v>
      </c>
      <c r="S414" s="95" t="e">
        <f>VLOOKUP(G414&amp;"Vị trí 4",#REF!,9,0)</f>
        <v>#REF!</v>
      </c>
      <c r="T414" s="238" t="e">
        <f>VLOOKUP(A414,#REF!,32,0)</f>
        <v>#REF!</v>
      </c>
      <c r="U414" s="238" t="e">
        <f>VLOOKUP(B414,#REF!,32,0)</f>
        <v>#REF!</v>
      </c>
      <c r="V414" s="238"/>
      <c r="W414" s="238"/>
      <c r="X414" s="239" t="e">
        <f>T414/L414</f>
        <v>#REF!</v>
      </c>
      <c r="Y414" s="239" t="e">
        <f>U414/M414</f>
        <v>#REF!</v>
      </c>
      <c r="Z414" s="239"/>
      <c r="AA414" s="239"/>
      <c r="AB414" s="238"/>
      <c r="AC414" s="238"/>
      <c r="AD414" s="238"/>
      <c r="AE414" s="238"/>
      <c r="AF414" s="239"/>
      <c r="AG414" s="239"/>
      <c r="AH414" s="239"/>
      <c r="AI414" s="239"/>
      <c r="AJ414" s="86">
        <v>2.7836527555169002</v>
      </c>
      <c r="AK414" s="240"/>
      <c r="AL414" s="240">
        <v>1.6</v>
      </c>
      <c r="AM414" s="352">
        <f t="shared" si="28"/>
        <v>56000</v>
      </c>
      <c r="AN414" s="352">
        <f t="shared" si="28"/>
        <v>25600</v>
      </c>
      <c r="AO414" s="352">
        <f t="shared" si="28"/>
        <v>14400</v>
      </c>
      <c r="AP414" s="352">
        <f t="shared" si="28"/>
        <v>9600</v>
      </c>
      <c r="AQ414" s="356">
        <f t="shared" si="29"/>
        <v>56000</v>
      </c>
      <c r="AR414" s="356">
        <f t="shared" si="29"/>
        <v>25600</v>
      </c>
      <c r="AS414" s="356">
        <f t="shared" si="29"/>
        <v>14400</v>
      </c>
      <c r="AT414" s="356">
        <f t="shared" si="29"/>
        <v>9600</v>
      </c>
      <c r="AU414" s="357">
        <f>AM414*0.15</f>
        <v>8400</v>
      </c>
      <c r="AV414" s="241" t="s">
        <v>348</v>
      </c>
      <c r="AW414" s="354"/>
      <c r="AX414" s="355"/>
      <c r="AY414" s="355"/>
      <c r="AZ414" s="355"/>
      <c r="BA414" s="238"/>
      <c r="BB414" s="238"/>
      <c r="BC414" s="238"/>
      <c r="BD414" s="238"/>
      <c r="BE414" s="103">
        <f>AT414-AU414</f>
        <v>1200</v>
      </c>
      <c r="BF414" s="215"/>
      <c r="IM414" s="215"/>
      <c r="IN414" s="215"/>
      <c r="IO414" s="215"/>
      <c r="IP414" s="215"/>
      <c r="JB414" s="215"/>
      <c r="JC414" s="215"/>
      <c r="JD414" s="215"/>
      <c r="JE414" s="215"/>
      <c r="JF414" s="215"/>
      <c r="JG414" s="215"/>
      <c r="JH414" s="215"/>
      <c r="JI414" s="215"/>
      <c r="JJ414" s="215"/>
      <c r="JK414" s="215"/>
      <c r="JL414" s="215"/>
      <c r="JM414" s="215"/>
      <c r="JN414" s="215"/>
      <c r="JO414" s="215"/>
      <c r="JP414" s="215"/>
      <c r="JQ414" s="215"/>
      <c r="JR414" s="215"/>
      <c r="JS414" s="215"/>
      <c r="JT414" s="215"/>
      <c r="JU414" s="215"/>
      <c r="JV414" s="215"/>
      <c r="JW414" s="215"/>
      <c r="JX414" s="215"/>
      <c r="JY414" s="215"/>
      <c r="JZ414" s="215"/>
      <c r="KA414" s="215"/>
      <c r="KB414" s="215"/>
      <c r="KC414" s="215"/>
      <c r="KD414" s="215"/>
      <c r="KE414" s="215"/>
      <c r="KF414" s="215"/>
      <c r="KG414" s="215"/>
      <c r="KH414" s="215"/>
      <c r="KI414" s="215"/>
      <c r="KJ414" s="215"/>
      <c r="KK414" s="215"/>
      <c r="KL414" s="215"/>
      <c r="KM414" s="215"/>
      <c r="KN414" s="215"/>
      <c r="KO414" s="215"/>
      <c r="KP414" s="215"/>
      <c r="KQ414" s="215"/>
      <c r="KR414" s="215"/>
      <c r="SI414" s="215"/>
      <c r="SJ414" s="215"/>
      <c r="SK414" s="215"/>
      <c r="SL414" s="215"/>
      <c r="SX414" s="215"/>
      <c r="SY414" s="215"/>
      <c r="SZ414" s="215"/>
      <c r="TA414" s="215"/>
      <c r="TB414" s="215"/>
      <c r="TC414" s="215"/>
      <c r="TD414" s="215"/>
      <c r="TE414" s="215"/>
      <c r="TF414" s="215"/>
      <c r="TG414" s="215"/>
      <c r="TH414" s="215"/>
      <c r="TI414" s="215"/>
      <c r="TJ414" s="215"/>
      <c r="TK414" s="215"/>
      <c r="TL414" s="215"/>
      <c r="TM414" s="215"/>
      <c r="TN414" s="215"/>
      <c r="TO414" s="215"/>
      <c r="TP414" s="215"/>
      <c r="TQ414" s="215"/>
      <c r="TR414" s="215"/>
      <c r="TS414" s="215"/>
      <c r="TT414" s="215"/>
      <c r="TU414" s="215"/>
      <c r="TV414" s="215"/>
      <c r="TW414" s="215"/>
      <c r="TX414" s="215"/>
      <c r="TY414" s="215"/>
      <c r="TZ414" s="215"/>
      <c r="UA414" s="215"/>
      <c r="UB414" s="215"/>
      <c r="UC414" s="215"/>
      <c r="UD414" s="215"/>
      <c r="UE414" s="215"/>
      <c r="UF414" s="215"/>
      <c r="UG414" s="215"/>
      <c r="UH414" s="215"/>
      <c r="UI414" s="215"/>
      <c r="UJ414" s="215"/>
      <c r="UK414" s="215"/>
      <c r="UL414" s="215"/>
      <c r="UM414" s="215"/>
      <c r="UN414" s="215"/>
      <c r="ACE414" s="215"/>
      <c r="ACF414" s="215"/>
      <c r="ACG414" s="215"/>
      <c r="ACH414" s="215"/>
      <c r="ACT414" s="215"/>
      <c r="ACU414" s="215"/>
      <c r="ACV414" s="215"/>
      <c r="ACW414" s="215"/>
      <c r="ACX414" s="215"/>
      <c r="ACY414" s="215"/>
      <c r="ACZ414" s="215"/>
      <c r="ADA414" s="215"/>
      <c r="ADB414" s="215"/>
      <c r="ADC414" s="215"/>
      <c r="ADD414" s="215"/>
      <c r="ADE414" s="215"/>
      <c r="ADF414" s="215"/>
      <c r="ADG414" s="215"/>
      <c r="ADH414" s="215"/>
      <c r="ADI414" s="215"/>
      <c r="ADJ414" s="215"/>
      <c r="ADK414" s="215"/>
      <c r="ADL414" s="215"/>
      <c r="ADM414" s="215"/>
      <c r="ADN414" s="215"/>
      <c r="ADO414" s="215"/>
      <c r="ADP414" s="215"/>
      <c r="ADQ414" s="215"/>
      <c r="ADR414" s="215"/>
      <c r="ADS414" s="215"/>
      <c r="ADT414" s="215"/>
      <c r="ADU414" s="215"/>
      <c r="ADV414" s="215"/>
      <c r="ADW414" s="215"/>
      <c r="ADX414" s="215"/>
      <c r="ADY414" s="215"/>
      <c r="ADZ414" s="215"/>
      <c r="AEA414" s="215"/>
      <c r="AEB414" s="215"/>
      <c r="AEC414" s="215"/>
      <c r="AED414" s="215"/>
      <c r="AEE414" s="215"/>
      <c r="AEF414" s="215"/>
      <c r="AEG414" s="215"/>
      <c r="AEH414" s="215"/>
      <c r="AEI414" s="215"/>
      <c r="AEJ414" s="215"/>
      <c r="AMA414" s="215"/>
      <c r="AMB414" s="215"/>
      <c r="AMC414" s="215"/>
      <c r="AMD414" s="215"/>
      <c r="AMP414" s="215"/>
      <c r="AMQ414" s="215"/>
      <c r="AMR414" s="215"/>
      <c r="AMS414" s="215"/>
      <c r="AMT414" s="215"/>
      <c r="AMU414" s="215"/>
      <c r="AMV414" s="215"/>
      <c r="AMW414" s="215"/>
      <c r="AMX414" s="215"/>
      <c r="AMY414" s="215"/>
      <c r="AMZ414" s="215"/>
      <c r="ANA414" s="215"/>
      <c r="ANB414" s="215"/>
      <c r="ANC414" s="215"/>
      <c r="AND414" s="215"/>
      <c r="ANE414" s="215"/>
      <c r="ANF414" s="215"/>
      <c r="ANG414" s="215"/>
      <c r="ANH414" s="215"/>
      <c r="ANI414" s="215"/>
      <c r="ANJ414" s="215"/>
      <c r="ANK414" s="215"/>
      <c r="ANL414" s="215"/>
      <c r="ANM414" s="215"/>
      <c r="ANN414" s="215"/>
      <c r="ANO414" s="215"/>
      <c r="ANP414" s="215"/>
      <c r="ANQ414" s="215"/>
      <c r="ANR414" s="215"/>
      <c r="ANS414" s="215"/>
      <c r="ANT414" s="215"/>
      <c r="ANU414" s="215"/>
      <c r="ANV414" s="215"/>
      <c r="ANW414" s="215"/>
      <c r="ANX414" s="215"/>
      <c r="ANY414" s="215"/>
      <c r="ANZ414" s="215"/>
      <c r="AOA414" s="215"/>
      <c r="AOB414" s="215"/>
      <c r="AOC414" s="215"/>
      <c r="AOD414" s="215"/>
      <c r="AOE414" s="215"/>
      <c r="AOF414" s="215"/>
      <c r="AVW414" s="215"/>
      <c r="AVX414" s="215"/>
      <c r="AVY414" s="215"/>
      <c r="AVZ414" s="215"/>
      <c r="AWL414" s="215"/>
      <c r="AWM414" s="215"/>
      <c r="AWN414" s="215"/>
      <c r="AWO414" s="215"/>
      <c r="AWP414" s="215"/>
      <c r="AWQ414" s="215"/>
      <c r="AWR414" s="215"/>
      <c r="AWS414" s="215"/>
      <c r="AWT414" s="215"/>
      <c r="AWU414" s="215"/>
      <c r="AWV414" s="215"/>
      <c r="AWW414" s="215"/>
      <c r="AWX414" s="215"/>
      <c r="AWY414" s="215"/>
      <c r="AWZ414" s="215"/>
      <c r="AXA414" s="215"/>
      <c r="AXB414" s="215"/>
      <c r="AXC414" s="215"/>
      <c r="AXD414" s="215"/>
      <c r="AXE414" s="215"/>
      <c r="AXF414" s="215"/>
      <c r="AXG414" s="215"/>
      <c r="AXH414" s="215"/>
      <c r="AXI414" s="215"/>
      <c r="AXJ414" s="215"/>
      <c r="AXK414" s="215"/>
      <c r="AXL414" s="215"/>
      <c r="AXM414" s="215"/>
      <c r="AXN414" s="215"/>
      <c r="AXO414" s="215"/>
      <c r="AXP414" s="215"/>
      <c r="AXQ414" s="215"/>
      <c r="AXR414" s="215"/>
      <c r="AXS414" s="215"/>
      <c r="AXT414" s="215"/>
      <c r="AXU414" s="215"/>
      <c r="AXV414" s="215"/>
      <c r="AXW414" s="215"/>
      <c r="AXX414" s="215"/>
      <c r="AXY414" s="215"/>
      <c r="AXZ414" s="215"/>
      <c r="AYA414" s="215"/>
      <c r="AYB414" s="215"/>
      <c r="BFS414" s="215"/>
      <c r="BFT414" s="215"/>
      <c r="BFU414" s="215"/>
      <c r="BFV414" s="215"/>
      <c r="BGH414" s="215"/>
      <c r="BGI414" s="215"/>
      <c r="BGJ414" s="215"/>
      <c r="BGK414" s="215"/>
      <c r="BGL414" s="215"/>
      <c r="BGM414" s="215"/>
      <c r="BGN414" s="215"/>
      <c r="BGO414" s="215"/>
      <c r="BGP414" s="215"/>
      <c r="BGQ414" s="215"/>
      <c r="BGR414" s="215"/>
      <c r="BGS414" s="215"/>
      <c r="BGT414" s="215"/>
      <c r="BGU414" s="215"/>
      <c r="BGV414" s="215"/>
      <c r="BGW414" s="215"/>
      <c r="BGX414" s="215"/>
      <c r="BGY414" s="215"/>
      <c r="BGZ414" s="215"/>
      <c r="BHA414" s="215"/>
      <c r="BHB414" s="215"/>
      <c r="BHC414" s="215"/>
      <c r="BHD414" s="215"/>
      <c r="BHE414" s="215"/>
      <c r="BHF414" s="215"/>
      <c r="BHG414" s="215"/>
      <c r="BHH414" s="215"/>
      <c r="BHI414" s="215"/>
      <c r="BHJ414" s="215"/>
      <c r="BHK414" s="215"/>
      <c r="BHL414" s="215"/>
      <c r="BHM414" s="215"/>
      <c r="BHN414" s="215"/>
      <c r="BHO414" s="215"/>
      <c r="BHP414" s="215"/>
      <c r="BHQ414" s="215"/>
      <c r="BHR414" s="215"/>
      <c r="BHS414" s="215"/>
      <c r="BHT414" s="215"/>
      <c r="BHU414" s="215"/>
      <c r="BHV414" s="215"/>
      <c r="BHW414" s="215"/>
      <c r="BHX414" s="215"/>
      <c r="BPO414" s="215"/>
      <c r="BPP414" s="215"/>
      <c r="BPQ414" s="215"/>
      <c r="BPR414" s="215"/>
      <c r="BQD414" s="215"/>
      <c r="BQE414" s="215"/>
      <c r="BQF414" s="215"/>
      <c r="BQG414" s="215"/>
      <c r="BQH414" s="215"/>
      <c r="BQI414" s="215"/>
      <c r="BQJ414" s="215"/>
      <c r="BQK414" s="215"/>
      <c r="BQL414" s="215"/>
      <c r="BQM414" s="215"/>
      <c r="BQN414" s="215"/>
      <c r="BQO414" s="215"/>
      <c r="BQP414" s="215"/>
      <c r="BQQ414" s="215"/>
      <c r="BQR414" s="215"/>
      <c r="BQS414" s="215"/>
      <c r="BQT414" s="215"/>
      <c r="BQU414" s="215"/>
      <c r="BQV414" s="215"/>
      <c r="BQW414" s="215"/>
      <c r="BQX414" s="215"/>
      <c r="BQY414" s="215"/>
      <c r="BQZ414" s="215"/>
      <c r="BRA414" s="215"/>
      <c r="BRB414" s="215"/>
      <c r="BRC414" s="215"/>
      <c r="BRD414" s="215"/>
      <c r="BRE414" s="215"/>
      <c r="BRF414" s="215"/>
      <c r="BRG414" s="215"/>
      <c r="BRH414" s="215"/>
      <c r="BRI414" s="215"/>
      <c r="BRJ414" s="215"/>
      <c r="BRK414" s="215"/>
      <c r="BRL414" s="215"/>
      <c r="BRM414" s="215"/>
      <c r="BRN414" s="215"/>
      <c r="BRO414" s="215"/>
      <c r="BRP414" s="215"/>
      <c r="BRQ414" s="215"/>
      <c r="BRR414" s="215"/>
      <c r="BRS414" s="215"/>
      <c r="BRT414" s="215"/>
      <c r="BZK414" s="215"/>
      <c r="BZL414" s="215"/>
      <c r="BZM414" s="215"/>
      <c r="BZN414" s="215"/>
      <c r="BZZ414" s="215"/>
      <c r="CAA414" s="215"/>
      <c r="CAB414" s="215"/>
      <c r="CAC414" s="215"/>
      <c r="CAD414" s="215"/>
      <c r="CAE414" s="215"/>
      <c r="CAF414" s="215"/>
      <c r="CAG414" s="215"/>
      <c r="CAH414" s="215"/>
      <c r="CAI414" s="215"/>
      <c r="CAJ414" s="215"/>
      <c r="CAK414" s="215"/>
      <c r="CAL414" s="215"/>
      <c r="CAM414" s="215"/>
      <c r="CAN414" s="215"/>
      <c r="CAO414" s="215"/>
      <c r="CAP414" s="215"/>
      <c r="CAQ414" s="215"/>
      <c r="CAR414" s="215"/>
      <c r="CAS414" s="215"/>
      <c r="CAT414" s="215"/>
      <c r="CAU414" s="215"/>
      <c r="CAV414" s="215"/>
      <c r="CAW414" s="215"/>
      <c r="CAX414" s="215"/>
      <c r="CAY414" s="215"/>
      <c r="CAZ414" s="215"/>
      <c r="CBA414" s="215"/>
      <c r="CBB414" s="215"/>
      <c r="CBC414" s="215"/>
      <c r="CBD414" s="215"/>
      <c r="CBE414" s="215"/>
      <c r="CBF414" s="215"/>
      <c r="CBG414" s="215"/>
      <c r="CBH414" s="215"/>
      <c r="CBI414" s="215"/>
      <c r="CBJ414" s="215"/>
      <c r="CBK414" s="215"/>
      <c r="CBL414" s="215"/>
      <c r="CBM414" s="215"/>
      <c r="CBN414" s="215"/>
      <c r="CBO414" s="215"/>
      <c r="CBP414" s="215"/>
      <c r="CJG414" s="215"/>
      <c r="CJH414" s="215"/>
      <c r="CJI414" s="215"/>
      <c r="CJJ414" s="215"/>
      <c r="CJV414" s="215"/>
      <c r="CJW414" s="215"/>
      <c r="CJX414" s="215"/>
      <c r="CJY414" s="215"/>
      <c r="CJZ414" s="215"/>
      <c r="CKA414" s="215"/>
      <c r="CKB414" s="215"/>
      <c r="CKC414" s="215"/>
      <c r="CKD414" s="215"/>
      <c r="CKE414" s="215"/>
      <c r="CKF414" s="215"/>
      <c r="CKG414" s="215"/>
      <c r="CKH414" s="215"/>
      <c r="CKI414" s="215"/>
      <c r="CKJ414" s="215"/>
      <c r="CKK414" s="215"/>
      <c r="CKL414" s="215"/>
      <c r="CKM414" s="215"/>
      <c r="CKN414" s="215"/>
      <c r="CKO414" s="215"/>
      <c r="CKP414" s="215"/>
      <c r="CKQ414" s="215"/>
      <c r="CKR414" s="215"/>
      <c r="CKS414" s="215"/>
      <c r="CKT414" s="215"/>
      <c r="CKU414" s="215"/>
      <c r="CKV414" s="215"/>
      <c r="CKW414" s="215"/>
      <c r="CKX414" s="215"/>
      <c r="CKY414" s="215"/>
      <c r="CKZ414" s="215"/>
      <c r="CLA414" s="215"/>
      <c r="CLB414" s="215"/>
      <c r="CLC414" s="215"/>
      <c r="CLD414" s="215"/>
      <c r="CLE414" s="215"/>
      <c r="CLF414" s="215"/>
      <c r="CLG414" s="215"/>
      <c r="CLH414" s="215"/>
      <c r="CLI414" s="215"/>
      <c r="CLJ414" s="215"/>
      <c r="CLK414" s="215"/>
      <c r="CLL414" s="215"/>
      <c r="CTC414" s="215"/>
      <c r="CTD414" s="215"/>
      <c r="CTE414" s="215"/>
      <c r="CTF414" s="215"/>
      <c r="CTR414" s="215"/>
      <c r="CTS414" s="215"/>
      <c r="CTT414" s="215"/>
      <c r="CTU414" s="215"/>
      <c r="CTV414" s="215"/>
      <c r="CTW414" s="215"/>
      <c r="CTX414" s="215"/>
      <c r="CTY414" s="215"/>
      <c r="CTZ414" s="215"/>
      <c r="CUA414" s="215"/>
      <c r="CUB414" s="215"/>
      <c r="CUC414" s="215"/>
      <c r="CUD414" s="215"/>
      <c r="CUE414" s="215"/>
      <c r="CUF414" s="215"/>
      <c r="CUG414" s="215"/>
      <c r="CUH414" s="215"/>
      <c r="CUI414" s="215"/>
      <c r="CUJ414" s="215"/>
      <c r="CUK414" s="215"/>
      <c r="CUL414" s="215"/>
      <c r="CUM414" s="215"/>
      <c r="CUN414" s="215"/>
      <c r="CUO414" s="215"/>
      <c r="CUP414" s="215"/>
      <c r="CUQ414" s="215"/>
      <c r="CUR414" s="215"/>
      <c r="CUS414" s="215"/>
      <c r="CUT414" s="215"/>
      <c r="CUU414" s="215"/>
      <c r="CUV414" s="215"/>
      <c r="CUW414" s="215"/>
      <c r="CUX414" s="215"/>
      <c r="CUY414" s="215"/>
      <c r="CUZ414" s="215"/>
      <c r="CVA414" s="215"/>
      <c r="CVB414" s="215"/>
      <c r="CVC414" s="215"/>
      <c r="CVD414" s="215"/>
      <c r="CVE414" s="215"/>
      <c r="CVF414" s="215"/>
      <c r="CVG414" s="215"/>
      <c r="CVH414" s="215"/>
      <c r="DCY414" s="215"/>
      <c r="DCZ414" s="215"/>
      <c r="DDA414" s="215"/>
      <c r="DDB414" s="215"/>
      <c r="DDN414" s="215"/>
      <c r="DDO414" s="215"/>
      <c r="DDP414" s="215"/>
      <c r="DDQ414" s="215"/>
      <c r="DDR414" s="215"/>
      <c r="DDS414" s="215"/>
      <c r="DDT414" s="215"/>
      <c r="DDU414" s="215"/>
      <c r="DDV414" s="215"/>
      <c r="DDW414" s="215"/>
      <c r="DDX414" s="215"/>
      <c r="DDY414" s="215"/>
      <c r="DDZ414" s="215"/>
      <c r="DEA414" s="215"/>
      <c r="DEB414" s="215"/>
      <c r="DEC414" s="215"/>
      <c r="DED414" s="215"/>
      <c r="DEE414" s="215"/>
      <c r="DEF414" s="215"/>
      <c r="DEG414" s="215"/>
      <c r="DEH414" s="215"/>
      <c r="DEI414" s="215"/>
      <c r="DEJ414" s="215"/>
      <c r="DEK414" s="215"/>
      <c r="DEL414" s="215"/>
      <c r="DEM414" s="215"/>
      <c r="DEN414" s="215"/>
      <c r="DEO414" s="215"/>
      <c r="DEP414" s="215"/>
      <c r="DEQ414" s="215"/>
      <c r="DER414" s="215"/>
      <c r="DES414" s="215"/>
      <c r="DET414" s="215"/>
      <c r="DEU414" s="215"/>
      <c r="DEV414" s="215"/>
      <c r="DEW414" s="215"/>
      <c r="DEX414" s="215"/>
      <c r="DEY414" s="215"/>
      <c r="DEZ414" s="215"/>
      <c r="DFA414" s="215"/>
      <c r="DFB414" s="215"/>
      <c r="DFC414" s="215"/>
      <c r="DFD414" s="215"/>
      <c r="DMU414" s="215"/>
      <c r="DMV414" s="215"/>
      <c r="DMW414" s="215"/>
      <c r="DMX414" s="215"/>
      <c r="DNJ414" s="215"/>
      <c r="DNK414" s="215"/>
      <c r="DNL414" s="215"/>
      <c r="DNM414" s="215"/>
      <c r="DNN414" s="215"/>
      <c r="DNO414" s="215"/>
      <c r="DNP414" s="215"/>
      <c r="DNQ414" s="215"/>
      <c r="DNR414" s="215"/>
      <c r="DNS414" s="215"/>
      <c r="DNT414" s="215"/>
      <c r="DNU414" s="215"/>
      <c r="DNV414" s="215"/>
      <c r="DNW414" s="215"/>
      <c r="DNX414" s="215"/>
      <c r="DNY414" s="215"/>
      <c r="DNZ414" s="215"/>
      <c r="DOA414" s="215"/>
      <c r="DOB414" s="215"/>
      <c r="DOC414" s="215"/>
      <c r="DOD414" s="215"/>
      <c r="DOE414" s="215"/>
      <c r="DOF414" s="215"/>
      <c r="DOG414" s="215"/>
      <c r="DOH414" s="215"/>
      <c r="DOI414" s="215"/>
      <c r="DOJ414" s="215"/>
      <c r="DOK414" s="215"/>
      <c r="DOL414" s="215"/>
      <c r="DOM414" s="215"/>
      <c r="DON414" s="215"/>
      <c r="DOO414" s="215"/>
      <c r="DOP414" s="215"/>
      <c r="DOQ414" s="215"/>
      <c r="DOR414" s="215"/>
      <c r="DOS414" s="215"/>
      <c r="DOT414" s="215"/>
      <c r="DOU414" s="215"/>
      <c r="DOV414" s="215"/>
      <c r="DOW414" s="215"/>
      <c r="DOX414" s="215"/>
      <c r="DOY414" s="215"/>
      <c r="DOZ414" s="215"/>
      <c r="DWQ414" s="215"/>
      <c r="DWR414" s="215"/>
      <c r="DWS414" s="215"/>
      <c r="DWT414" s="215"/>
      <c r="DXF414" s="215"/>
      <c r="DXG414" s="215"/>
      <c r="DXH414" s="215"/>
      <c r="DXI414" s="215"/>
      <c r="DXJ414" s="215"/>
      <c r="DXK414" s="215"/>
      <c r="DXL414" s="215"/>
      <c r="DXM414" s="215"/>
      <c r="DXN414" s="215"/>
      <c r="DXO414" s="215"/>
      <c r="DXP414" s="215"/>
      <c r="DXQ414" s="215"/>
      <c r="DXR414" s="215"/>
      <c r="DXS414" s="215"/>
      <c r="DXT414" s="215"/>
      <c r="DXU414" s="215"/>
      <c r="DXV414" s="215"/>
      <c r="DXW414" s="215"/>
      <c r="DXX414" s="215"/>
      <c r="DXY414" s="215"/>
      <c r="DXZ414" s="215"/>
      <c r="DYA414" s="215"/>
      <c r="DYB414" s="215"/>
      <c r="DYC414" s="215"/>
      <c r="DYD414" s="215"/>
      <c r="DYE414" s="215"/>
      <c r="DYF414" s="215"/>
      <c r="DYG414" s="215"/>
      <c r="DYH414" s="215"/>
      <c r="DYI414" s="215"/>
      <c r="DYJ414" s="215"/>
      <c r="DYK414" s="215"/>
      <c r="DYL414" s="215"/>
      <c r="DYM414" s="215"/>
      <c r="DYN414" s="215"/>
      <c r="DYO414" s="215"/>
      <c r="DYP414" s="215"/>
      <c r="DYQ414" s="215"/>
      <c r="DYR414" s="215"/>
      <c r="DYS414" s="215"/>
      <c r="DYT414" s="215"/>
      <c r="DYU414" s="215"/>
      <c r="DYV414" s="215"/>
      <c r="EGM414" s="215"/>
      <c r="EGN414" s="215"/>
      <c r="EGO414" s="215"/>
      <c r="EGP414" s="215"/>
      <c r="EHB414" s="215"/>
      <c r="EHC414" s="215"/>
      <c r="EHD414" s="215"/>
      <c r="EHE414" s="215"/>
      <c r="EHF414" s="215"/>
      <c r="EHG414" s="215"/>
      <c r="EHH414" s="215"/>
      <c r="EHI414" s="215"/>
      <c r="EHJ414" s="215"/>
      <c r="EHK414" s="215"/>
      <c r="EHL414" s="215"/>
      <c r="EHM414" s="215"/>
      <c r="EHN414" s="215"/>
      <c r="EHO414" s="215"/>
      <c r="EHP414" s="215"/>
      <c r="EHQ414" s="215"/>
      <c r="EHR414" s="215"/>
      <c r="EHS414" s="215"/>
      <c r="EHT414" s="215"/>
      <c r="EHU414" s="215"/>
      <c r="EHV414" s="215"/>
      <c r="EHW414" s="215"/>
      <c r="EHX414" s="215"/>
      <c r="EHY414" s="215"/>
      <c r="EHZ414" s="215"/>
      <c r="EIA414" s="215"/>
      <c r="EIB414" s="215"/>
      <c r="EIC414" s="215"/>
      <c r="EID414" s="215"/>
      <c r="EIE414" s="215"/>
      <c r="EIF414" s="215"/>
      <c r="EIG414" s="215"/>
      <c r="EIH414" s="215"/>
      <c r="EII414" s="215"/>
      <c r="EIJ414" s="215"/>
      <c r="EIK414" s="215"/>
      <c r="EIL414" s="215"/>
      <c r="EIM414" s="215"/>
      <c r="EIN414" s="215"/>
      <c r="EIO414" s="215"/>
      <c r="EIP414" s="215"/>
      <c r="EIQ414" s="215"/>
      <c r="EIR414" s="215"/>
      <c r="EQI414" s="215"/>
      <c r="EQJ414" s="215"/>
      <c r="EQK414" s="215"/>
      <c r="EQL414" s="215"/>
      <c r="EQX414" s="215"/>
      <c r="EQY414" s="215"/>
      <c r="EQZ414" s="215"/>
      <c r="ERA414" s="215"/>
      <c r="ERB414" s="215"/>
      <c r="ERC414" s="215"/>
      <c r="ERD414" s="215"/>
      <c r="ERE414" s="215"/>
      <c r="ERF414" s="215"/>
      <c r="ERG414" s="215"/>
      <c r="ERH414" s="215"/>
      <c r="ERI414" s="215"/>
      <c r="ERJ414" s="215"/>
      <c r="ERK414" s="215"/>
      <c r="ERL414" s="215"/>
      <c r="ERM414" s="215"/>
      <c r="ERN414" s="215"/>
      <c r="ERO414" s="215"/>
      <c r="ERP414" s="215"/>
      <c r="ERQ414" s="215"/>
      <c r="ERR414" s="215"/>
      <c r="ERS414" s="215"/>
      <c r="ERT414" s="215"/>
      <c r="ERU414" s="215"/>
      <c r="ERV414" s="215"/>
      <c r="ERW414" s="215"/>
      <c r="ERX414" s="215"/>
      <c r="ERY414" s="215"/>
      <c r="ERZ414" s="215"/>
      <c r="ESA414" s="215"/>
      <c r="ESB414" s="215"/>
      <c r="ESC414" s="215"/>
      <c r="ESD414" s="215"/>
      <c r="ESE414" s="215"/>
      <c r="ESF414" s="215"/>
      <c r="ESG414" s="215"/>
      <c r="ESH414" s="215"/>
      <c r="ESI414" s="215"/>
      <c r="ESJ414" s="215"/>
      <c r="ESK414" s="215"/>
      <c r="ESL414" s="215"/>
      <c r="ESM414" s="215"/>
      <c r="ESN414" s="215"/>
      <c r="FAE414" s="215"/>
      <c r="FAF414" s="215"/>
      <c r="FAG414" s="215"/>
      <c r="FAH414" s="215"/>
      <c r="FAT414" s="215"/>
      <c r="FAU414" s="215"/>
      <c r="FAV414" s="215"/>
      <c r="FAW414" s="215"/>
      <c r="FAX414" s="215"/>
      <c r="FAY414" s="215"/>
      <c r="FAZ414" s="215"/>
      <c r="FBA414" s="215"/>
      <c r="FBB414" s="215"/>
      <c r="FBC414" s="215"/>
      <c r="FBD414" s="215"/>
      <c r="FBE414" s="215"/>
      <c r="FBF414" s="215"/>
      <c r="FBG414" s="215"/>
      <c r="FBH414" s="215"/>
      <c r="FBI414" s="215"/>
      <c r="FBJ414" s="215"/>
      <c r="FBK414" s="215"/>
      <c r="FBL414" s="215"/>
      <c r="FBM414" s="215"/>
      <c r="FBN414" s="215"/>
      <c r="FBO414" s="215"/>
      <c r="FBP414" s="215"/>
      <c r="FBQ414" s="215"/>
      <c r="FBR414" s="215"/>
      <c r="FBS414" s="215"/>
      <c r="FBT414" s="215"/>
      <c r="FBU414" s="215"/>
      <c r="FBV414" s="215"/>
      <c r="FBW414" s="215"/>
      <c r="FBX414" s="215"/>
      <c r="FBY414" s="215"/>
      <c r="FBZ414" s="215"/>
      <c r="FCA414" s="215"/>
      <c r="FCB414" s="215"/>
      <c r="FCC414" s="215"/>
      <c r="FCD414" s="215"/>
      <c r="FCE414" s="215"/>
      <c r="FCF414" s="215"/>
      <c r="FCG414" s="215"/>
      <c r="FCH414" s="215"/>
      <c r="FCI414" s="215"/>
      <c r="FCJ414" s="215"/>
      <c r="FKA414" s="215"/>
      <c r="FKB414" s="215"/>
      <c r="FKC414" s="215"/>
      <c r="FKD414" s="215"/>
      <c r="FKP414" s="215"/>
      <c r="FKQ414" s="215"/>
      <c r="FKR414" s="215"/>
      <c r="FKS414" s="215"/>
      <c r="FKT414" s="215"/>
      <c r="FKU414" s="215"/>
      <c r="FKV414" s="215"/>
      <c r="FKW414" s="215"/>
      <c r="FKX414" s="215"/>
      <c r="FKY414" s="215"/>
      <c r="FKZ414" s="215"/>
      <c r="FLA414" s="215"/>
      <c r="FLB414" s="215"/>
      <c r="FLC414" s="215"/>
      <c r="FLD414" s="215"/>
      <c r="FLE414" s="215"/>
      <c r="FLF414" s="215"/>
      <c r="FLG414" s="215"/>
      <c r="FLH414" s="215"/>
      <c r="FLI414" s="215"/>
      <c r="FLJ414" s="215"/>
      <c r="FLK414" s="215"/>
      <c r="FLL414" s="215"/>
      <c r="FLM414" s="215"/>
      <c r="FLN414" s="215"/>
      <c r="FLO414" s="215"/>
      <c r="FLP414" s="215"/>
      <c r="FLQ414" s="215"/>
      <c r="FLR414" s="215"/>
      <c r="FLS414" s="215"/>
      <c r="FLT414" s="215"/>
      <c r="FLU414" s="215"/>
      <c r="FLV414" s="215"/>
      <c r="FLW414" s="215"/>
      <c r="FLX414" s="215"/>
      <c r="FLY414" s="215"/>
      <c r="FLZ414" s="215"/>
      <c r="FMA414" s="215"/>
      <c r="FMB414" s="215"/>
      <c r="FMC414" s="215"/>
      <c r="FMD414" s="215"/>
      <c r="FME414" s="215"/>
      <c r="FMF414" s="215"/>
      <c r="FTW414" s="215"/>
      <c r="FTX414" s="215"/>
      <c r="FTY414" s="215"/>
      <c r="FTZ414" s="215"/>
      <c r="FUL414" s="215"/>
      <c r="FUM414" s="215"/>
      <c r="FUN414" s="215"/>
      <c r="FUO414" s="215"/>
      <c r="FUP414" s="215"/>
      <c r="FUQ414" s="215"/>
      <c r="FUR414" s="215"/>
      <c r="FUS414" s="215"/>
      <c r="FUT414" s="215"/>
      <c r="FUU414" s="215"/>
      <c r="FUV414" s="215"/>
      <c r="FUW414" s="215"/>
      <c r="FUX414" s="215"/>
      <c r="FUY414" s="215"/>
      <c r="FUZ414" s="215"/>
      <c r="FVA414" s="215"/>
      <c r="FVB414" s="215"/>
      <c r="FVC414" s="215"/>
      <c r="FVD414" s="215"/>
      <c r="FVE414" s="215"/>
      <c r="FVF414" s="215"/>
      <c r="FVG414" s="215"/>
      <c r="FVH414" s="215"/>
      <c r="FVI414" s="215"/>
      <c r="FVJ414" s="215"/>
      <c r="FVK414" s="215"/>
      <c r="FVL414" s="215"/>
      <c r="FVM414" s="215"/>
      <c r="FVN414" s="215"/>
      <c r="FVO414" s="215"/>
      <c r="FVP414" s="215"/>
      <c r="FVQ414" s="215"/>
      <c r="FVR414" s="215"/>
      <c r="FVS414" s="215"/>
      <c r="FVT414" s="215"/>
      <c r="FVU414" s="215"/>
      <c r="FVV414" s="215"/>
      <c r="FVW414" s="215"/>
      <c r="FVX414" s="215"/>
      <c r="FVY414" s="215"/>
      <c r="FVZ414" s="215"/>
      <c r="FWA414" s="215"/>
      <c r="FWB414" s="215"/>
      <c r="GDS414" s="215"/>
      <c r="GDT414" s="215"/>
      <c r="GDU414" s="215"/>
      <c r="GDV414" s="215"/>
      <c r="GEH414" s="215"/>
      <c r="GEI414" s="215"/>
      <c r="GEJ414" s="215"/>
      <c r="GEK414" s="215"/>
      <c r="GEL414" s="215"/>
      <c r="GEM414" s="215"/>
      <c r="GEN414" s="215"/>
      <c r="GEO414" s="215"/>
      <c r="GEP414" s="215"/>
      <c r="GEQ414" s="215"/>
      <c r="GER414" s="215"/>
      <c r="GES414" s="215"/>
      <c r="GET414" s="215"/>
      <c r="GEU414" s="215"/>
      <c r="GEV414" s="215"/>
      <c r="GEW414" s="215"/>
      <c r="GEX414" s="215"/>
      <c r="GEY414" s="215"/>
      <c r="GEZ414" s="215"/>
      <c r="GFA414" s="215"/>
      <c r="GFB414" s="215"/>
      <c r="GFC414" s="215"/>
      <c r="GFD414" s="215"/>
      <c r="GFE414" s="215"/>
      <c r="GFF414" s="215"/>
      <c r="GFG414" s="215"/>
      <c r="GFH414" s="215"/>
      <c r="GFI414" s="215"/>
      <c r="GFJ414" s="215"/>
      <c r="GFK414" s="215"/>
      <c r="GFL414" s="215"/>
      <c r="GFM414" s="215"/>
      <c r="GFN414" s="215"/>
      <c r="GFO414" s="215"/>
      <c r="GFP414" s="215"/>
      <c r="GFQ414" s="215"/>
      <c r="GFR414" s="215"/>
      <c r="GFS414" s="215"/>
      <c r="GFT414" s="215"/>
      <c r="GFU414" s="215"/>
      <c r="GFV414" s="215"/>
      <c r="GFW414" s="215"/>
      <c r="GFX414" s="215"/>
      <c r="GNO414" s="215"/>
      <c r="GNP414" s="215"/>
      <c r="GNQ414" s="215"/>
      <c r="GNR414" s="215"/>
      <c r="GOD414" s="215"/>
      <c r="GOE414" s="215"/>
      <c r="GOF414" s="215"/>
      <c r="GOG414" s="215"/>
      <c r="GOH414" s="215"/>
      <c r="GOI414" s="215"/>
      <c r="GOJ414" s="215"/>
      <c r="GOK414" s="215"/>
      <c r="GOL414" s="215"/>
      <c r="GOM414" s="215"/>
      <c r="GON414" s="215"/>
      <c r="GOO414" s="215"/>
      <c r="GOP414" s="215"/>
      <c r="GOQ414" s="215"/>
      <c r="GOR414" s="215"/>
      <c r="GOS414" s="215"/>
      <c r="GOT414" s="215"/>
      <c r="GOU414" s="215"/>
      <c r="GOV414" s="215"/>
      <c r="GOW414" s="215"/>
      <c r="GOX414" s="215"/>
      <c r="GOY414" s="215"/>
      <c r="GOZ414" s="215"/>
      <c r="GPA414" s="215"/>
      <c r="GPB414" s="215"/>
      <c r="GPC414" s="215"/>
      <c r="GPD414" s="215"/>
      <c r="GPE414" s="215"/>
      <c r="GPF414" s="215"/>
      <c r="GPG414" s="215"/>
      <c r="GPH414" s="215"/>
      <c r="GPI414" s="215"/>
      <c r="GPJ414" s="215"/>
      <c r="GPK414" s="215"/>
      <c r="GPL414" s="215"/>
      <c r="GPM414" s="215"/>
      <c r="GPN414" s="215"/>
      <c r="GPO414" s="215"/>
      <c r="GPP414" s="215"/>
      <c r="GPQ414" s="215"/>
      <c r="GPR414" s="215"/>
      <c r="GPS414" s="215"/>
      <c r="GPT414" s="215"/>
      <c r="GXK414" s="215"/>
      <c r="GXL414" s="215"/>
      <c r="GXM414" s="215"/>
      <c r="GXN414" s="215"/>
      <c r="GXZ414" s="215"/>
      <c r="GYA414" s="215"/>
      <c r="GYB414" s="215"/>
      <c r="GYC414" s="215"/>
      <c r="GYD414" s="215"/>
      <c r="GYE414" s="215"/>
      <c r="GYF414" s="215"/>
      <c r="GYG414" s="215"/>
      <c r="GYH414" s="215"/>
      <c r="GYI414" s="215"/>
      <c r="GYJ414" s="215"/>
      <c r="GYK414" s="215"/>
      <c r="GYL414" s="215"/>
      <c r="GYM414" s="215"/>
      <c r="GYN414" s="215"/>
      <c r="GYO414" s="215"/>
      <c r="GYP414" s="215"/>
      <c r="GYQ414" s="215"/>
      <c r="GYR414" s="215"/>
      <c r="GYS414" s="215"/>
      <c r="GYT414" s="215"/>
      <c r="GYU414" s="215"/>
      <c r="GYV414" s="215"/>
      <c r="GYW414" s="215"/>
      <c r="GYX414" s="215"/>
      <c r="GYY414" s="215"/>
      <c r="GYZ414" s="215"/>
      <c r="GZA414" s="215"/>
      <c r="GZB414" s="215"/>
      <c r="GZC414" s="215"/>
      <c r="GZD414" s="215"/>
      <c r="GZE414" s="215"/>
      <c r="GZF414" s="215"/>
      <c r="GZG414" s="215"/>
      <c r="GZH414" s="215"/>
      <c r="GZI414" s="215"/>
      <c r="GZJ414" s="215"/>
      <c r="GZK414" s="215"/>
      <c r="GZL414" s="215"/>
      <c r="GZM414" s="215"/>
      <c r="GZN414" s="215"/>
      <c r="GZO414" s="215"/>
      <c r="GZP414" s="215"/>
      <c r="HHG414" s="215"/>
      <c r="HHH414" s="215"/>
      <c r="HHI414" s="215"/>
      <c r="HHJ414" s="215"/>
      <c r="HHV414" s="215"/>
      <c r="HHW414" s="215"/>
      <c r="HHX414" s="215"/>
      <c r="HHY414" s="215"/>
      <c r="HHZ414" s="215"/>
      <c r="HIA414" s="215"/>
      <c r="HIB414" s="215"/>
      <c r="HIC414" s="215"/>
      <c r="HID414" s="215"/>
      <c r="HIE414" s="215"/>
      <c r="HIF414" s="215"/>
      <c r="HIG414" s="215"/>
      <c r="HIH414" s="215"/>
      <c r="HII414" s="215"/>
      <c r="HIJ414" s="215"/>
      <c r="HIK414" s="215"/>
      <c r="HIL414" s="215"/>
      <c r="HIM414" s="215"/>
      <c r="HIN414" s="215"/>
      <c r="HIO414" s="215"/>
      <c r="HIP414" s="215"/>
      <c r="HIQ414" s="215"/>
      <c r="HIR414" s="215"/>
      <c r="HIS414" s="215"/>
      <c r="HIT414" s="215"/>
      <c r="HIU414" s="215"/>
      <c r="HIV414" s="215"/>
      <c r="HIW414" s="215"/>
      <c r="HIX414" s="215"/>
      <c r="HIY414" s="215"/>
      <c r="HIZ414" s="215"/>
      <c r="HJA414" s="215"/>
      <c r="HJB414" s="215"/>
      <c r="HJC414" s="215"/>
      <c r="HJD414" s="215"/>
      <c r="HJE414" s="215"/>
      <c r="HJF414" s="215"/>
      <c r="HJG414" s="215"/>
      <c r="HJH414" s="215"/>
      <c r="HJI414" s="215"/>
      <c r="HJJ414" s="215"/>
      <c r="HJK414" s="215"/>
      <c r="HJL414" s="215"/>
      <c r="HRC414" s="215"/>
      <c r="HRD414" s="215"/>
      <c r="HRE414" s="215"/>
      <c r="HRF414" s="215"/>
      <c r="HRR414" s="215"/>
      <c r="HRS414" s="215"/>
      <c r="HRT414" s="215"/>
      <c r="HRU414" s="215"/>
      <c r="HRV414" s="215"/>
      <c r="HRW414" s="215"/>
      <c r="HRX414" s="215"/>
      <c r="HRY414" s="215"/>
      <c r="HRZ414" s="215"/>
      <c r="HSA414" s="215"/>
      <c r="HSB414" s="215"/>
      <c r="HSC414" s="215"/>
      <c r="HSD414" s="215"/>
      <c r="HSE414" s="215"/>
      <c r="HSF414" s="215"/>
      <c r="HSG414" s="215"/>
      <c r="HSH414" s="215"/>
      <c r="HSI414" s="215"/>
      <c r="HSJ414" s="215"/>
      <c r="HSK414" s="215"/>
      <c r="HSL414" s="215"/>
      <c r="HSM414" s="215"/>
      <c r="HSN414" s="215"/>
      <c r="HSO414" s="215"/>
      <c r="HSP414" s="215"/>
      <c r="HSQ414" s="215"/>
      <c r="HSR414" s="215"/>
      <c r="HSS414" s="215"/>
      <c r="HST414" s="215"/>
      <c r="HSU414" s="215"/>
      <c r="HSV414" s="215"/>
      <c r="HSW414" s="215"/>
      <c r="HSX414" s="215"/>
      <c r="HSY414" s="215"/>
      <c r="HSZ414" s="215"/>
      <c r="HTA414" s="215"/>
      <c r="HTB414" s="215"/>
      <c r="HTC414" s="215"/>
      <c r="HTD414" s="215"/>
      <c r="HTE414" s="215"/>
      <c r="HTF414" s="215"/>
      <c r="HTG414" s="215"/>
      <c r="HTH414" s="215"/>
      <c r="IAY414" s="215"/>
      <c r="IAZ414" s="215"/>
      <c r="IBA414" s="215"/>
      <c r="IBB414" s="215"/>
      <c r="IBN414" s="215"/>
      <c r="IBO414" s="215"/>
      <c r="IBP414" s="215"/>
      <c r="IBQ414" s="215"/>
      <c r="IBR414" s="215"/>
      <c r="IBS414" s="215"/>
      <c r="IBT414" s="215"/>
      <c r="IBU414" s="215"/>
      <c r="IBV414" s="215"/>
      <c r="IBW414" s="215"/>
      <c r="IBX414" s="215"/>
      <c r="IBY414" s="215"/>
      <c r="IBZ414" s="215"/>
      <c r="ICA414" s="215"/>
      <c r="ICB414" s="215"/>
      <c r="ICC414" s="215"/>
      <c r="ICD414" s="215"/>
      <c r="ICE414" s="215"/>
      <c r="ICF414" s="215"/>
      <c r="ICG414" s="215"/>
      <c r="ICH414" s="215"/>
      <c r="ICI414" s="215"/>
      <c r="ICJ414" s="215"/>
      <c r="ICK414" s="215"/>
      <c r="ICL414" s="215"/>
      <c r="ICM414" s="215"/>
      <c r="ICN414" s="215"/>
      <c r="ICO414" s="215"/>
      <c r="ICP414" s="215"/>
      <c r="ICQ414" s="215"/>
      <c r="ICR414" s="215"/>
      <c r="ICS414" s="215"/>
      <c r="ICT414" s="215"/>
      <c r="ICU414" s="215"/>
      <c r="ICV414" s="215"/>
      <c r="ICW414" s="215"/>
      <c r="ICX414" s="215"/>
      <c r="ICY414" s="215"/>
      <c r="ICZ414" s="215"/>
      <c r="IDA414" s="215"/>
      <c r="IDB414" s="215"/>
      <c r="IDC414" s="215"/>
      <c r="IDD414" s="215"/>
      <c r="IKU414" s="215"/>
      <c r="IKV414" s="215"/>
      <c r="IKW414" s="215"/>
      <c r="IKX414" s="215"/>
      <c r="ILJ414" s="215"/>
      <c r="ILK414" s="215"/>
      <c r="ILL414" s="215"/>
      <c r="ILM414" s="215"/>
      <c r="ILN414" s="215"/>
      <c r="ILO414" s="215"/>
      <c r="ILP414" s="215"/>
      <c r="ILQ414" s="215"/>
      <c r="ILR414" s="215"/>
      <c r="ILS414" s="215"/>
      <c r="ILT414" s="215"/>
      <c r="ILU414" s="215"/>
      <c r="ILV414" s="215"/>
      <c r="ILW414" s="215"/>
      <c r="ILX414" s="215"/>
      <c r="ILY414" s="215"/>
      <c r="ILZ414" s="215"/>
      <c r="IMA414" s="215"/>
      <c r="IMB414" s="215"/>
      <c r="IMC414" s="215"/>
      <c r="IMD414" s="215"/>
      <c r="IME414" s="215"/>
      <c r="IMF414" s="215"/>
      <c r="IMG414" s="215"/>
      <c r="IMH414" s="215"/>
      <c r="IMI414" s="215"/>
      <c r="IMJ414" s="215"/>
      <c r="IMK414" s="215"/>
      <c r="IML414" s="215"/>
      <c r="IMM414" s="215"/>
      <c r="IMN414" s="215"/>
      <c r="IMO414" s="215"/>
      <c r="IMP414" s="215"/>
      <c r="IMQ414" s="215"/>
      <c r="IMR414" s="215"/>
      <c r="IMS414" s="215"/>
      <c r="IMT414" s="215"/>
      <c r="IMU414" s="215"/>
      <c r="IMV414" s="215"/>
      <c r="IMW414" s="215"/>
      <c r="IMX414" s="215"/>
      <c r="IMY414" s="215"/>
      <c r="IMZ414" s="215"/>
      <c r="IUQ414" s="215"/>
      <c r="IUR414" s="215"/>
      <c r="IUS414" s="215"/>
      <c r="IUT414" s="215"/>
      <c r="IVF414" s="215"/>
      <c r="IVG414" s="215"/>
      <c r="IVH414" s="215"/>
      <c r="IVI414" s="215"/>
      <c r="IVJ414" s="215"/>
      <c r="IVK414" s="215"/>
      <c r="IVL414" s="215"/>
      <c r="IVM414" s="215"/>
      <c r="IVN414" s="215"/>
      <c r="IVO414" s="215"/>
      <c r="IVP414" s="215"/>
      <c r="IVQ414" s="215"/>
      <c r="IVR414" s="215"/>
      <c r="IVS414" s="215"/>
      <c r="IVT414" s="215"/>
      <c r="IVU414" s="215"/>
      <c r="IVV414" s="215"/>
      <c r="IVW414" s="215"/>
      <c r="IVX414" s="215"/>
      <c r="IVY414" s="215"/>
      <c r="IVZ414" s="215"/>
      <c r="IWA414" s="215"/>
      <c r="IWB414" s="215"/>
      <c r="IWC414" s="215"/>
      <c r="IWD414" s="215"/>
      <c r="IWE414" s="215"/>
      <c r="IWF414" s="215"/>
      <c r="IWG414" s="215"/>
      <c r="IWH414" s="215"/>
      <c r="IWI414" s="215"/>
      <c r="IWJ414" s="215"/>
      <c r="IWK414" s="215"/>
      <c r="IWL414" s="215"/>
      <c r="IWM414" s="215"/>
      <c r="IWN414" s="215"/>
      <c r="IWO414" s="215"/>
      <c r="IWP414" s="215"/>
      <c r="IWQ414" s="215"/>
      <c r="IWR414" s="215"/>
      <c r="IWS414" s="215"/>
      <c r="IWT414" s="215"/>
      <c r="IWU414" s="215"/>
      <c r="IWV414" s="215"/>
      <c r="JEM414" s="215"/>
      <c r="JEN414" s="215"/>
      <c r="JEO414" s="215"/>
      <c r="JEP414" s="215"/>
      <c r="JFB414" s="215"/>
      <c r="JFC414" s="215"/>
      <c r="JFD414" s="215"/>
      <c r="JFE414" s="215"/>
      <c r="JFF414" s="215"/>
      <c r="JFG414" s="215"/>
      <c r="JFH414" s="215"/>
      <c r="JFI414" s="215"/>
      <c r="JFJ414" s="215"/>
      <c r="JFK414" s="215"/>
      <c r="JFL414" s="215"/>
      <c r="JFM414" s="215"/>
      <c r="JFN414" s="215"/>
      <c r="JFO414" s="215"/>
      <c r="JFP414" s="215"/>
      <c r="JFQ414" s="215"/>
      <c r="JFR414" s="215"/>
      <c r="JFS414" s="215"/>
      <c r="JFT414" s="215"/>
      <c r="JFU414" s="215"/>
      <c r="JFV414" s="215"/>
      <c r="JFW414" s="215"/>
      <c r="JFX414" s="215"/>
      <c r="JFY414" s="215"/>
      <c r="JFZ414" s="215"/>
      <c r="JGA414" s="215"/>
      <c r="JGB414" s="215"/>
      <c r="JGC414" s="215"/>
      <c r="JGD414" s="215"/>
      <c r="JGE414" s="215"/>
      <c r="JGF414" s="215"/>
      <c r="JGG414" s="215"/>
      <c r="JGH414" s="215"/>
      <c r="JGI414" s="215"/>
      <c r="JGJ414" s="215"/>
      <c r="JGK414" s="215"/>
      <c r="JGL414" s="215"/>
      <c r="JGM414" s="215"/>
      <c r="JGN414" s="215"/>
      <c r="JGO414" s="215"/>
      <c r="JGP414" s="215"/>
      <c r="JGQ414" s="215"/>
      <c r="JGR414" s="215"/>
      <c r="JOI414" s="215"/>
      <c r="JOJ414" s="215"/>
      <c r="JOK414" s="215"/>
      <c r="JOL414" s="215"/>
      <c r="JOX414" s="215"/>
      <c r="JOY414" s="215"/>
      <c r="JOZ414" s="215"/>
      <c r="JPA414" s="215"/>
      <c r="JPB414" s="215"/>
      <c r="JPC414" s="215"/>
      <c r="JPD414" s="215"/>
      <c r="JPE414" s="215"/>
      <c r="JPF414" s="215"/>
      <c r="JPG414" s="215"/>
      <c r="JPH414" s="215"/>
      <c r="JPI414" s="215"/>
      <c r="JPJ414" s="215"/>
      <c r="JPK414" s="215"/>
      <c r="JPL414" s="215"/>
      <c r="JPM414" s="215"/>
      <c r="JPN414" s="215"/>
      <c r="JPO414" s="215"/>
      <c r="JPP414" s="215"/>
      <c r="JPQ414" s="215"/>
      <c r="JPR414" s="215"/>
      <c r="JPS414" s="215"/>
      <c r="JPT414" s="215"/>
      <c r="JPU414" s="215"/>
      <c r="JPV414" s="215"/>
      <c r="JPW414" s="215"/>
      <c r="JPX414" s="215"/>
      <c r="JPY414" s="215"/>
      <c r="JPZ414" s="215"/>
      <c r="JQA414" s="215"/>
      <c r="JQB414" s="215"/>
      <c r="JQC414" s="215"/>
      <c r="JQD414" s="215"/>
      <c r="JQE414" s="215"/>
      <c r="JQF414" s="215"/>
      <c r="JQG414" s="215"/>
      <c r="JQH414" s="215"/>
      <c r="JQI414" s="215"/>
      <c r="JQJ414" s="215"/>
      <c r="JQK414" s="215"/>
      <c r="JQL414" s="215"/>
      <c r="JQM414" s="215"/>
      <c r="JQN414" s="215"/>
      <c r="JYE414" s="215"/>
      <c r="JYF414" s="215"/>
      <c r="JYG414" s="215"/>
      <c r="JYH414" s="215"/>
      <c r="JYT414" s="215"/>
      <c r="JYU414" s="215"/>
      <c r="JYV414" s="215"/>
      <c r="JYW414" s="215"/>
      <c r="JYX414" s="215"/>
      <c r="JYY414" s="215"/>
      <c r="JYZ414" s="215"/>
      <c r="JZA414" s="215"/>
      <c r="JZB414" s="215"/>
      <c r="JZC414" s="215"/>
      <c r="JZD414" s="215"/>
      <c r="JZE414" s="215"/>
      <c r="JZF414" s="215"/>
      <c r="JZG414" s="215"/>
      <c r="JZH414" s="215"/>
      <c r="JZI414" s="215"/>
      <c r="JZJ414" s="215"/>
      <c r="JZK414" s="215"/>
      <c r="JZL414" s="215"/>
      <c r="JZM414" s="215"/>
      <c r="JZN414" s="215"/>
      <c r="JZO414" s="215"/>
      <c r="JZP414" s="215"/>
      <c r="JZQ414" s="215"/>
      <c r="JZR414" s="215"/>
      <c r="JZS414" s="215"/>
      <c r="JZT414" s="215"/>
      <c r="JZU414" s="215"/>
      <c r="JZV414" s="215"/>
      <c r="JZW414" s="215"/>
      <c r="JZX414" s="215"/>
      <c r="JZY414" s="215"/>
      <c r="JZZ414" s="215"/>
      <c r="KAA414" s="215"/>
      <c r="KAB414" s="215"/>
      <c r="KAC414" s="215"/>
      <c r="KAD414" s="215"/>
      <c r="KAE414" s="215"/>
      <c r="KAF414" s="215"/>
      <c r="KAG414" s="215"/>
      <c r="KAH414" s="215"/>
      <c r="KAI414" s="215"/>
      <c r="KAJ414" s="215"/>
      <c r="KIA414" s="215"/>
      <c r="KIB414" s="215"/>
      <c r="KIC414" s="215"/>
      <c r="KID414" s="215"/>
      <c r="KIP414" s="215"/>
      <c r="KIQ414" s="215"/>
      <c r="KIR414" s="215"/>
      <c r="KIS414" s="215"/>
      <c r="KIT414" s="215"/>
      <c r="KIU414" s="215"/>
      <c r="KIV414" s="215"/>
      <c r="KIW414" s="215"/>
      <c r="KIX414" s="215"/>
      <c r="KIY414" s="215"/>
      <c r="KIZ414" s="215"/>
      <c r="KJA414" s="215"/>
      <c r="KJB414" s="215"/>
      <c r="KJC414" s="215"/>
      <c r="KJD414" s="215"/>
      <c r="KJE414" s="215"/>
      <c r="KJF414" s="215"/>
      <c r="KJG414" s="215"/>
      <c r="KJH414" s="215"/>
      <c r="KJI414" s="215"/>
      <c r="KJJ414" s="215"/>
      <c r="KJK414" s="215"/>
      <c r="KJL414" s="215"/>
      <c r="KJM414" s="215"/>
      <c r="KJN414" s="215"/>
      <c r="KJO414" s="215"/>
      <c r="KJP414" s="215"/>
      <c r="KJQ414" s="215"/>
      <c r="KJR414" s="215"/>
      <c r="KJS414" s="215"/>
      <c r="KJT414" s="215"/>
      <c r="KJU414" s="215"/>
      <c r="KJV414" s="215"/>
      <c r="KJW414" s="215"/>
      <c r="KJX414" s="215"/>
      <c r="KJY414" s="215"/>
      <c r="KJZ414" s="215"/>
      <c r="KKA414" s="215"/>
      <c r="KKB414" s="215"/>
      <c r="KKC414" s="215"/>
      <c r="KKD414" s="215"/>
      <c r="KKE414" s="215"/>
      <c r="KKF414" s="215"/>
      <c r="KRW414" s="215"/>
      <c r="KRX414" s="215"/>
      <c r="KRY414" s="215"/>
      <c r="KRZ414" s="215"/>
      <c r="KSL414" s="215"/>
      <c r="KSM414" s="215"/>
      <c r="KSN414" s="215"/>
      <c r="KSO414" s="215"/>
      <c r="KSP414" s="215"/>
      <c r="KSQ414" s="215"/>
      <c r="KSR414" s="215"/>
      <c r="KSS414" s="215"/>
      <c r="KST414" s="215"/>
      <c r="KSU414" s="215"/>
      <c r="KSV414" s="215"/>
      <c r="KSW414" s="215"/>
      <c r="KSX414" s="215"/>
      <c r="KSY414" s="215"/>
      <c r="KSZ414" s="215"/>
      <c r="KTA414" s="215"/>
      <c r="KTB414" s="215"/>
      <c r="KTC414" s="215"/>
      <c r="KTD414" s="215"/>
      <c r="KTE414" s="215"/>
      <c r="KTF414" s="215"/>
      <c r="KTG414" s="215"/>
      <c r="KTH414" s="215"/>
      <c r="KTI414" s="215"/>
      <c r="KTJ414" s="215"/>
      <c r="KTK414" s="215"/>
      <c r="KTL414" s="215"/>
      <c r="KTM414" s="215"/>
      <c r="KTN414" s="215"/>
      <c r="KTO414" s="215"/>
      <c r="KTP414" s="215"/>
      <c r="KTQ414" s="215"/>
      <c r="KTR414" s="215"/>
      <c r="KTS414" s="215"/>
      <c r="KTT414" s="215"/>
      <c r="KTU414" s="215"/>
      <c r="KTV414" s="215"/>
      <c r="KTW414" s="215"/>
      <c r="KTX414" s="215"/>
      <c r="KTY414" s="215"/>
      <c r="KTZ414" s="215"/>
      <c r="KUA414" s="215"/>
      <c r="KUB414" s="215"/>
      <c r="LBS414" s="215"/>
      <c r="LBT414" s="215"/>
      <c r="LBU414" s="215"/>
      <c r="LBV414" s="215"/>
      <c r="LCH414" s="215"/>
      <c r="LCI414" s="215"/>
      <c r="LCJ414" s="215"/>
      <c r="LCK414" s="215"/>
      <c r="LCL414" s="215"/>
      <c r="LCM414" s="215"/>
      <c r="LCN414" s="215"/>
      <c r="LCO414" s="215"/>
      <c r="LCP414" s="215"/>
      <c r="LCQ414" s="215"/>
      <c r="LCR414" s="215"/>
      <c r="LCS414" s="215"/>
      <c r="LCT414" s="215"/>
      <c r="LCU414" s="215"/>
      <c r="LCV414" s="215"/>
      <c r="LCW414" s="215"/>
      <c r="LCX414" s="215"/>
      <c r="LCY414" s="215"/>
      <c r="LCZ414" s="215"/>
      <c r="LDA414" s="215"/>
      <c r="LDB414" s="215"/>
      <c r="LDC414" s="215"/>
      <c r="LDD414" s="215"/>
      <c r="LDE414" s="215"/>
      <c r="LDF414" s="215"/>
      <c r="LDG414" s="215"/>
      <c r="LDH414" s="215"/>
      <c r="LDI414" s="215"/>
      <c r="LDJ414" s="215"/>
      <c r="LDK414" s="215"/>
      <c r="LDL414" s="215"/>
      <c r="LDM414" s="215"/>
      <c r="LDN414" s="215"/>
      <c r="LDO414" s="215"/>
      <c r="LDP414" s="215"/>
      <c r="LDQ414" s="215"/>
      <c r="LDR414" s="215"/>
      <c r="LDS414" s="215"/>
      <c r="LDT414" s="215"/>
      <c r="LDU414" s="215"/>
      <c r="LDV414" s="215"/>
      <c r="LDW414" s="215"/>
      <c r="LDX414" s="215"/>
      <c r="LLO414" s="215"/>
      <c r="LLP414" s="215"/>
      <c r="LLQ414" s="215"/>
      <c r="LLR414" s="215"/>
      <c r="LMD414" s="215"/>
      <c r="LME414" s="215"/>
      <c r="LMF414" s="215"/>
      <c r="LMG414" s="215"/>
      <c r="LMH414" s="215"/>
      <c r="LMI414" s="215"/>
      <c r="LMJ414" s="215"/>
      <c r="LMK414" s="215"/>
      <c r="LML414" s="215"/>
      <c r="LMM414" s="215"/>
      <c r="LMN414" s="215"/>
      <c r="LMO414" s="215"/>
      <c r="LMP414" s="215"/>
      <c r="LMQ414" s="215"/>
      <c r="LMR414" s="215"/>
      <c r="LMS414" s="215"/>
      <c r="LMT414" s="215"/>
      <c r="LMU414" s="215"/>
      <c r="LMV414" s="215"/>
      <c r="LMW414" s="215"/>
      <c r="LMX414" s="215"/>
      <c r="LMY414" s="215"/>
      <c r="LMZ414" s="215"/>
      <c r="LNA414" s="215"/>
      <c r="LNB414" s="215"/>
      <c r="LNC414" s="215"/>
      <c r="LND414" s="215"/>
      <c r="LNE414" s="215"/>
      <c r="LNF414" s="215"/>
      <c r="LNG414" s="215"/>
      <c r="LNH414" s="215"/>
      <c r="LNI414" s="215"/>
      <c r="LNJ414" s="215"/>
      <c r="LNK414" s="215"/>
      <c r="LNL414" s="215"/>
      <c r="LNM414" s="215"/>
      <c r="LNN414" s="215"/>
      <c r="LNO414" s="215"/>
      <c r="LNP414" s="215"/>
      <c r="LNQ414" s="215"/>
      <c r="LNR414" s="215"/>
      <c r="LNS414" s="215"/>
      <c r="LNT414" s="215"/>
      <c r="LVK414" s="215"/>
      <c r="LVL414" s="215"/>
      <c r="LVM414" s="215"/>
      <c r="LVN414" s="215"/>
      <c r="LVZ414" s="215"/>
      <c r="LWA414" s="215"/>
      <c r="LWB414" s="215"/>
      <c r="LWC414" s="215"/>
      <c r="LWD414" s="215"/>
      <c r="LWE414" s="215"/>
      <c r="LWF414" s="215"/>
      <c r="LWG414" s="215"/>
      <c r="LWH414" s="215"/>
      <c r="LWI414" s="215"/>
      <c r="LWJ414" s="215"/>
      <c r="LWK414" s="215"/>
      <c r="LWL414" s="215"/>
      <c r="LWM414" s="215"/>
      <c r="LWN414" s="215"/>
      <c r="LWO414" s="215"/>
      <c r="LWP414" s="215"/>
      <c r="LWQ414" s="215"/>
      <c r="LWR414" s="215"/>
      <c r="LWS414" s="215"/>
      <c r="LWT414" s="215"/>
      <c r="LWU414" s="215"/>
      <c r="LWV414" s="215"/>
      <c r="LWW414" s="215"/>
      <c r="LWX414" s="215"/>
      <c r="LWY414" s="215"/>
      <c r="LWZ414" s="215"/>
      <c r="LXA414" s="215"/>
      <c r="LXB414" s="215"/>
      <c r="LXC414" s="215"/>
      <c r="LXD414" s="215"/>
      <c r="LXE414" s="215"/>
      <c r="LXF414" s="215"/>
      <c r="LXG414" s="215"/>
      <c r="LXH414" s="215"/>
      <c r="LXI414" s="215"/>
      <c r="LXJ414" s="215"/>
      <c r="LXK414" s="215"/>
      <c r="LXL414" s="215"/>
      <c r="LXM414" s="215"/>
      <c r="LXN414" s="215"/>
      <c r="LXO414" s="215"/>
      <c r="LXP414" s="215"/>
      <c r="MFG414" s="215"/>
      <c r="MFH414" s="215"/>
      <c r="MFI414" s="215"/>
      <c r="MFJ414" s="215"/>
      <c r="MFV414" s="215"/>
      <c r="MFW414" s="215"/>
      <c r="MFX414" s="215"/>
      <c r="MFY414" s="215"/>
      <c r="MFZ414" s="215"/>
      <c r="MGA414" s="215"/>
      <c r="MGB414" s="215"/>
      <c r="MGC414" s="215"/>
      <c r="MGD414" s="215"/>
      <c r="MGE414" s="215"/>
      <c r="MGF414" s="215"/>
      <c r="MGG414" s="215"/>
      <c r="MGH414" s="215"/>
      <c r="MGI414" s="215"/>
      <c r="MGJ414" s="215"/>
      <c r="MGK414" s="215"/>
      <c r="MGL414" s="215"/>
      <c r="MGM414" s="215"/>
      <c r="MGN414" s="215"/>
      <c r="MGO414" s="215"/>
      <c r="MGP414" s="215"/>
      <c r="MGQ414" s="215"/>
      <c r="MGR414" s="215"/>
      <c r="MGS414" s="215"/>
      <c r="MGT414" s="215"/>
      <c r="MGU414" s="215"/>
      <c r="MGV414" s="215"/>
      <c r="MGW414" s="215"/>
      <c r="MGX414" s="215"/>
      <c r="MGY414" s="215"/>
      <c r="MGZ414" s="215"/>
      <c r="MHA414" s="215"/>
      <c r="MHB414" s="215"/>
      <c r="MHC414" s="215"/>
      <c r="MHD414" s="215"/>
      <c r="MHE414" s="215"/>
      <c r="MHF414" s="215"/>
      <c r="MHG414" s="215"/>
      <c r="MHH414" s="215"/>
      <c r="MHI414" s="215"/>
      <c r="MHJ414" s="215"/>
      <c r="MHK414" s="215"/>
      <c r="MHL414" s="215"/>
      <c r="MPC414" s="215"/>
      <c r="MPD414" s="215"/>
      <c r="MPE414" s="215"/>
      <c r="MPF414" s="215"/>
      <c r="MPR414" s="215"/>
      <c r="MPS414" s="215"/>
      <c r="MPT414" s="215"/>
      <c r="MPU414" s="215"/>
      <c r="MPV414" s="215"/>
      <c r="MPW414" s="215"/>
      <c r="MPX414" s="215"/>
      <c r="MPY414" s="215"/>
      <c r="MPZ414" s="215"/>
      <c r="MQA414" s="215"/>
      <c r="MQB414" s="215"/>
      <c r="MQC414" s="215"/>
      <c r="MQD414" s="215"/>
      <c r="MQE414" s="215"/>
      <c r="MQF414" s="215"/>
      <c r="MQG414" s="215"/>
      <c r="MQH414" s="215"/>
      <c r="MQI414" s="215"/>
      <c r="MQJ414" s="215"/>
      <c r="MQK414" s="215"/>
      <c r="MQL414" s="215"/>
      <c r="MQM414" s="215"/>
      <c r="MQN414" s="215"/>
      <c r="MQO414" s="215"/>
      <c r="MQP414" s="215"/>
      <c r="MQQ414" s="215"/>
      <c r="MQR414" s="215"/>
      <c r="MQS414" s="215"/>
      <c r="MQT414" s="215"/>
      <c r="MQU414" s="215"/>
      <c r="MQV414" s="215"/>
      <c r="MQW414" s="215"/>
      <c r="MQX414" s="215"/>
      <c r="MQY414" s="215"/>
      <c r="MQZ414" s="215"/>
      <c r="MRA414" s="215"/>
      <c r="MRB414" s="215"/>
      <c r="MRC414" s="215"/>
      <c r="MRD414" s="215"/>
      <c r="MRE414" s="215"/>
      <c r="MRF414" s="215"/>
      <c r="MRG414" s="215"/>
      <c r="MRH414" s="215"/>
      <c r="MYY414" s="215"/>
      <c r="MYZ414" s="215"/>
      <c r="MZA414" s="215"/>
      <c r="MZB414" s="215"/>
      <c r="MZN414" s="215"/>
      <c r="MZO414" s="215"/>
      <c r="MZP414" s="215"/>
      <c r="MZQ414" s="215"/>
      <c r="MZR414" s="215"/>
      <c r="MZS414" s="215"/>
      <c r="MZT414" s="215"/>
      <c r="MZU414" s="215"/>
      <c r="MZV414" s="215"/>
      <c r="MZW414" s="215"/>
      <c r="MZX414" s="215"/>
      <c r="MZY414" s="215"/>
      <c r="MZZ414" s="215"/>
      <c r="NAA414" s="215"/>
      <c r="NAB414" s="215"/>
      <c r="NAC414" s="215"/>
      <c r="NAD414" s="215"/>
      <c r="NAE414" s="215"/>
      <c r="NAF414" s="215"/>
      <c r="NAG414" s="215"/>
      <c r="NAH414" s="215"/>
      <c r="NAI414" s="215"/>
      <c r="NAJ414" s="215"/>
      <c r="NAK414" s="215"/>
      <c r="NAL414" s="215"/>
      <c r="NAM414" s="215"/>
      <c r="NAN414" s="215"/>
      <c r="NAO414" s="215"/>
      <c r="NAP414" s="215"/>
      <c r="NAQ414" s="215"/>
      <c r="NAR414" s="215"/>
      <c r="NAS414" s="215"/>
      <c r="NAT414" s="215"/>
      <c r="NAU414" s="215"/>
      <c r="NAV414" s="215"/>
      <c r="NAW414" s="215"/>
      <c r="NAX414" s="215"/>
      <c r="NAY414" s="215"/>
      <c r="NAZ414" s="215"/>
      <c r="NBA414" s="215"/>
      <c r="NBB414" s="215"/>
      <c r="NBC414" s="215"/>
      <c r="NBD414" s="215"/>
      <c r="NIU414" s="215"/>
      <c r="NIV414" s="215"/>
      <c r="NIW414" s="215"/>
      <c r="NIX414" s="215"/>
      <c r="NJJ414" s="215"/>
      <c r="NJK414" s="215"/>
      <c r="NJL414" s="215"/>
      <c r="NJM414" s="215"/>
      <c r="NJN414" s="215"/>
      <c r="NJO414" s="215"/>
      <c r="NJP414" s="215"/>
      <c r="NJQ414" s="215"/>
      <c r="NJR414" s="215"/>
      <c r="NJS414" s="215"/>
      <c r="NJT414" s="215"/>
      <c r="NJU414" s="215"/>
      <c r="NJV414" s="215"/>
      <c r="NJW414" s="215"/>
      <c r="NJX414" s="215"/>
      <c r="NJY414" s="215"/>
      <c r="NJZ414" s="215"/>
      <c r="NKA414" s="215"/>
      <c r="NKB414" s="215"/>
      <c r="NKC414" s="215"/>
      <c r="NKD414" s="215"/>
      <c r="NKE414" s="215"/>
      <c r="NKF414" s="215"/>
      <c r="NKG414" s="215"/>
      <c r="NKH414" s="215"/>
      <c r="NKI414" s="215"/>
      <c r="NKJ414" s="215"/>
      <c r="NKK414" s="215"/>
      <c r="NKL414" s="215"/>
      <c r="NKM414" s="215"/>
      <c r="NKN414" s="215"/>
      <c r="NKO414" s="215"/>
      <c r="NKP414" s="215"/>
      <c r="NKQ414" s="215"/>
      <c r="NKR414" s="215"/>
      <c r="NKS414" s="215"/>
      <c r="NKT414" s="215"/>
      <c r="NKU414" s="215"/>
      <c r="NKV414" s="215"/>
      <c r="NKW414" s="215"/>
      <c r="NKX414" s="215"/>
      <c r="NKY414" s="215"/>
      <c r="NKZ414" s="215"/>
      <c r="NSQ414" s="215"/>
      <c r="NSR414" s="215"/>
      <c r="NSS414" s="215"/>
      <c r="NST414" s="215"/>
      <c r="NTF414" s="215"/>
      <c r="NTG414" s="215"/>
      <c r="NTH414" s="215"/>
      <c r="NTI414" s="215"/>
      <c r="NTJ414" s="215"/>
      <c r="NTK414" s="215"/>
      <c r="NTL414" s="215"/>
      <c r="NTM414" s="215"/>
      <c r="NTN414" s="215"/>
      <c r="NTO414" s="215"/>
      <c r="NTP414" s="215"/>
      <c r="NTQ414" s="215"/>
      <c r="NTR414" s="215"/>
      <c r="NTS414" s="215"/>
      <c r="NTT414" s="215"/>
      <c r="NTU414" s="215"/>
      <c r="NTV414" s="215"/>
      <c r="NTW414" s="215"/>
      <c r="NTX414" s="215"/>
      <c r="NTY414" s="215"/>
      <c r="NTZ414" s="215"/>
      <c r="NUA414" s="215"/>
      <c r="NUB414" s="215"/>
      <c r="NUC414" s="215"/>
      <c r="NUD414" s="215"/>
      <c r="NUE414" s="215"/>
      <c r="NUF414" s="215"/>
      <c r="NUG414" s="215"/>
      <c r="NUH414" s="215"/>
      <c r="NUI414" s="215"/>
      <c r="NUJ414" s="215"/>
      <c r="NUK414" s="215"/>
      <c r="NUL414" s="215"/>
      <c r="NUM414" s="215"/>
      <c r="NUN414" s="215"/>
      <c r="NUO414" s="215"/>
      <c r="NUP414" s="215"/>
      <c r="NUQ414" s="215"/>
      <c r="NUR414" s="215"/>
      <c r="NUS414" s="215"/>
      <c r="NUT414" s="215"/>
      <c r="NUU414" s="215"/>
      <c r="NUV414" s="215"/>
      <c r="OCM414" s="215"/>
      <c r="OCN414" s="215"/>
      <c r="OCO414" s="215"/>
      <c r="OCP414" s="215"/>
      <c r="ODB414" s="215"/>
      <c r="ODC414" s="215"/>
      <c r="ODD414" s="215"/>
      <c r="ODE414" s="215"/>
      <c r="ODF414" s="215"/>
      <c r="ODG414" s="215"/>
      <c r="ODH414" s="215"/>
      <c r="ODI414" s="215"/>
      <c r="ODJ414" s="215"/>
      <c r="ODK414" s="215"/>
      <c r="ODL414" s="215"/>
      <c r="ODM414" s="215"/>
      <c r="ODN414" s="215"/>
      <c r="ODO414" s="215"/>
      <c r="ODP414" s="215"/>
      <c r="ODQ414" s="215"/>
      <c r="ODR414" s="215"/>
      <c r="ODS414" s="215"/>
      <c r="ODT414" s="215"/>
      <c r="ODU414" s="215"/>
      <c r="ODV414" s="215"/>
      <c r="ODW414" s="215"/>
      <c r="ODX414" s="215"/>
      <c r="ODY414" s="215"/>
      <c r="ODZ414" s="215"/>
      <c r="OEA414" s="215"/>
      <c r="OEB414" s="215"/>
      <c r="OEC414" s="215"/>
      <c r="OED414" s="215"/>
      <c r="OEE414" s="215"/>
      <c r="OEF414" s="215"/>
      <c r="OEG414" s="215"/>
      <c r="OEH414" s="215"/>
      <c r="OEI414" s="215"/>
      <c r="OEJ414" s="215"/>
      <c r="OEK414" s="215"/>
      <c r="OEL414" s="215"/>
      <c r="OEM414" s="215"/>
      <c r="OEN414" s="215"/>
      <c r="OEO414" s="215"/>
      <c r="OEP414" s="215"/>
      <c r="OEQ414" s="215"/>
      <c r="OER414" s="215"/>
      <c r="OMI414" s="215"/>
      <c r="OMJ414" s="215"/>
      <c r="OMK414" s="215"/>
      <c r="OML414" s="215"/>
      <c r="OMX414" s="215"/>
      <c r="OMY414" s="215"/>
      <c r="OMZ414" s="215"/>
      <c r="ONA414" s="215"/>
      <c r="ONB414" s="215"/>
      <c r="ONC414" s="215"/>
      <c r="OND414" s="215"/>
      <c r="ONE414" s="215"/>
      <c r="ONF414" s="215"/>
      <c r="ONG414" s="215"/>
      <c r="ONH414" s="215"/>
      <c r="ONI414" s="215"/>
      <c r="ONJ414" s="215"/>
      <c r="ONK414" s="215"/>
      <c r="ONL414" s="215"/>
      <c r="ONM414" s="215"/>
      <c r="ONN414" s="215"/>
      <c r="ONO414" s="215"/>
      <c r="ONP414" s="215"/>
      <c r="ONQ414" s="215"/>
      <c r="ONR414" s="215"/>
      <c r="ONS414" s="215"/>
      <c r="ONT414" s="215"/>
      <c r="ONU414" s="215"/>
      <c r="ONV414" s="215"/>
      <c r="ONW414" s="215"/>
      <c r="ONX414" s="215"/>
      <c r="ONY414" s="215"/>
      <c r="ONZ414" s="215"/>
      <c r="OOA414" s="215"/>
      <c r="OOB414" s="215"/>
      <c r="OOC414" s="215"/>
      <c r="OOD414" s="215"/>
      <c r="OOE414" s="215"/>
      <c r="OOF414" s="215"/>
      <c r="OOG414" s="215"/>
      <c r="OOH414" s="215"/>
      <c r="OOI414" s="215"/>
      <c r="OOJ414" s="215"/>
      <c r="OOK414" s="215"/>
      <c r="OOL414" s="215"/>
      <c r="OOM414" s="215"/>
      <c r="OON414" s="215"/>
      <c r="OWE414" s="215"/>
      <c r="OWF414" s="215"/>
      <c r="OWG414" s="215"/>
      <c r="OWH414" s="215"/>
      <c r="OWT414" s="215"/>
      <c r="OWU414" s="215"/>
      <c r="OWV414" s="215"/>
      <c r="OWW414" s="215"/>
      <c r="OWX414" s="215"/>
      <c r="OWY414" s="215"/>
      <c r="OWZ414" s="215"/>
      <c r="OXA414" s="215"/>
      <c r="OXB414" s="215"/>
      <c r="OXC414" s="215"/>
      <c r="OXD414" s="215"/>
      <c r="OXE414" s="215"/>
      <c r="OXF414" s="215"/>
      <c r="OXG414" s="215"/>
      <c r="OXH414" s="215"/>
      <c r="OXI414" s="215"/>
      <c r="OXJ414" s="215"/>
      <c r="OXK414" s="215"/>
      <c r="OXL414" s="215"/>
      <c r="OXM414" s="215"/>
      <c r="OXN414" s="215"/>
      <c r="OXO414" s="215"/>
      <c r="OXP414" s="215"/>
      <c r="OXQ414" s="215"/>
      <c r="OXR414" s="215"/>
      <c r="OXS414" s="215"/>
      <c r="OXT414" s="215"/>
      <c r="OXU414" s="215"/>
      <c r="OXV414" s="215"/>
      <c r="OXW414" s="215"/>
      <c r="OXX414" s="215"/>
      <c r="OXY414" s="215"/>
      <c r="OXZ414" s="215"/>
      <c r="OYA414" s="215"/>
      <c r="OYB414" s="215"/>
      <c r="OYC414" s="215"/>
      <c r="OYD414" s="215"/>
      <c r="OYE414" s="215"/>
      <c r="OYF414" s="215"/>
      <c r="OYG414" s="215"/>
      <c r="OYH414" s="215"/>
      <c r="OYI414" s="215"/>
      <c r="OYJ414" s="215"/>
      <c r="PGA414" s="215"/>
      <c r="PGB414" s="215"/>
      <c r="PGC414" s="215"/>
      <c r="PGD414" s="215"/>
      <c r="PGP414" s="215"/>
      <c r="PGQ414" s="215"/>
      <c r="PGR414" s="215"/>
      <c r="PGS414" s="215"/>
      <c r="PGT414" s="215"/>
      <c r="PGU414" s="215"/>
      <c r="PGV414" s="215"/>
      <c r="PGW414" s="215"/>
      <c r="PGX414" s="215"/>
      <c r="PGY414" s="215"/>
      <c r="PGZ414" s="215"/>
      <c r="PHA414" s="215"/>
      <c r="PHB414" s="215"/>
      <c r="PHC414" s="215"/>
      <c r="PHD414" s="215"/>
      <c r="PHE414" s="215"/>
      <c r="PHF414" s="215"/>
      <c r="PHG414" s="215"/>
      <c r="PHH414" s="215"/>
      <c r="PHI414" s="215"/>
      <c r="PHJ414" s="215"/>
      <c r="PHK414" s="215"/>
      <c r="PHL414" s="215"/>
      <c r="PHM414" s="215"/>
      <c r="PHN414" s="215"/>
      <c r="PHO414" s="215"/>
      <c r="PHP414" s="215"/>
      <c r="PHQ414" s="215"/>
      <c r="PHR414" s="215"/>
      <c r="PHS414" s="215"/>
      <c r="PHT414" s="215"/>
      <c r="PHU414" s="215"/>
      <c r="PHV414" s="215"/>
      <c r="PHW414" s="215"/>
      <c r="PHX414" s="215"/>
      <c r="PHY414" s="215"/>
      <c r="PHZ414" s="215"/>
      <c r="PIA414" s="215"/>
      <c r="PIB414" s="215"/>
      <c r="PIC414" s="215"/>
      <c r="PID414" s="215"/>
      <c r="PIE414" s="215"/>
      <c r="PIF414" s="215"/>
      <c r="PPW414" s="215"/>
      <c r="PPX414" s="215"/>
      <c r="PPY414" s="215"/>
      <c r="PPZ414" s="215"/>
      <c r="PQL414" s="215"/>
      <c r="PQM414" s="215"/>
      <c r="PQN414" s="215"/>
      <c r="PQO414" s="215"/>
      <c r="PQP414" s="215"/>
      <c r="PQQ414" s="215"/>
      <c r="PQR414" s="215"/>
      <c r="PQS414" s="215"/>
      <c r="PQT414" s="215"/>
      <c r="PQU414" s="215"/>
      <c r="PQV414" s="215"/>
      <c r="PQW414" s="215"/>
      <c r="PQX414" s="215"/>
      <c r="PQY414" s="215"/>
      <c r="PQZ414" s="215"/>
      <c r="PRA414" s="215"/>
      <c r="PRB414" s="215"/>
      <c r="PRC414" s="215"/>
      <c r="PRD414" s="215"/>
      <c r="PRE414" s="215"/>
      <c r="PRF414" s="215"/>
      <c r="PRG414" s="215"/>
      <c r="PRH414" s="215"/>
      <c r="PRI414" s="215"/>
      <c r="PRJ414" s="215"/>
      <c r="PRK414" s="215"/>
      <c r="PRL414" s="215"/>
      <c r="PRM414" s="215"/>
      <c r="PRN414" s="215"/>
      <c r="PRO414" s="215"/>
      <c r="PRP414" s="215"/>
      <c r="PRQ414" s="215"/>
      <c r="PRR414" s="215"/>
      <c r="PRS414" s="215"/>
      <c r="PRT414" s="215"/>
      <c r="PRU414" s="215"/>
      <c r="PRV414" s="215"/>
      <c r="PRW414" s="215"/>
      <c r="PRX414" s="215"/>
      <c r="PRY414" s="215"/>
      <c r="PRZ414" s="215"/>
      <c r="PSA414" s="215"/>
      <c r="PSB414" s="215"/>
      <c r="PZS414" s="215"/>
      <c r="PZT414" s="215"/>
      <c r="PZU414" s="215"/>
      <c r="PZV414" s="215"/>
      <c r="QAH414" s="215"/>
      <c r="QAI414" s="215"/>
      <c r="QAJ414" s="215"/>
      <c r="QAK414" s="215"/>
      <c r="QAL414" s="215"/>
      <c r="QAM414" s="215"/>
      <c r="QAN414" s="215"/>
      <c r="QAO414" s="215"/>
      <c r="QAP414" s="215"/>
      <c r="QAQ414" s="215"/>
      <c r="QAR414" s="215"/>
      <c r="QAS414" s="215"/>
      <c r="QAT414" s="215"/>
      <c r="QAU414" s="215"/>
      <c r="QAV414" s="215"/>
      <c r="QAW414" s="215"/>
      <c r="QAX414" s="215"/>
      <c r="QAY414" s="215"/>
      <c r="QAZ414" s="215"/>
      <c r="QBA414" s="215"/>
      <c r="QBB414" s="215"/>
      <c r="QBC414" s="215"/>
      <c r="QBD414" s="215"/>
      <c r="QBE414" s="215"/>
      <c r="QBF414" s="215"/>
      <c r="QBG414" s="215"/>
      <c r="QBH414" s="215"/>
      <c r="QBI414" s="215"/>
      <c r="QBJ414" s="215"/>
      <c r="QBK414" s="215"/>
      <c r="QBL414" s="215"/>
      <c r="QBM414" s="215"/>
      <c r="QBN414" s="215"/>
      <c r="QBO414" s="215"/>
      <c r="QBP414" s="215"/>
      <c r="QBQ414" s="215"/>
      <c r="QBR414" s="215"/>
      <c r="QBS414" s="215"/>
      <c r="QBT414" s="215"/>
      <c r="QBU414" s="215"/>
      <c r="QBV414" s="215"/>
      <c r="QBW414" s="215"/>
      <c r="QBX414" s="215"/>
      <c r="QJO414" s="215"/>
      <c r="QJP414" s="215"/>
      <c r="QJQ414" s="215"/>
      <c r="QJR414" s="215"/>
      <c r="QKD414" s="215"/>
      <c r="QKE414" s="215"/>
      <c r="QKF414" s="215"/>
      <c r="QKG414" s="215"/>
      <c r="QKH414" s="215"/>
      <c r="QKI414" s="215"/>
      <c r="QKJ414" s="215"/>
      <c r="QKK414" s="215"/>
      <c r="QKL414" s="215"/>
      <c r="QKM414" s="215"/>
      <c r="QKN414" s="215"/>
      <c r="QKO414" s="215"/>
      <c r="QKP414" s="215"/>
      <c r="QKQ414" s="215"/>
      <c r="QKR414" s="215"/>
      <c r="QKS414" s="215"/>
      <c r="QKT414" s="215"/>
      <c r="QKU414" s="215"/>
      <c r="QKV414" s="215"/>
      <c r="QKW414" s="215"/>
      <c r="QKX414" s="215"/>
      <c r="QKY414" s="215"/>
      <c r="QKZ414" s="215"/>
      <c r="QLA414" s="215"/>
      <c r="QLB414" s="215"/>
      <c r="QLC414" s="215"/>
      <c r="QLD414" s="215"/>
      <c r="QLE414" s="215"/>
      <c r="QLF414" s="215"/>
      <c r="QLG414" s="215"/>
      <c r="QLH414" s="215"/>
      <c r="QLI414" s="215"/>
      <c r="QLJ414" s="215"/>
      <c r="QLK414" s="215"/>
      <c r="QLL414" s="215"/>
      <c r="QLM414" s="215"/>
      <c r="QLN414" s="215"/>
      <c r="QLO414" s="215"/>
      <c r="QLP414" s="215"/>
      <c r="QLQ414" s="215"/>
      <c r="QLR414" s="215"/>
      <c r="QLS414" s="215"/>
      <c r="QLT414" s="215"/>
      <c r="QTK414" s="215"/>
      <c r="QTL414" s="215"/>
      <c r="QTM414" s="215"/>
      <c r="QTN414" s="215"/>
      <c r="QTZ414" s="215"/>
      <c r="QUA414" s="215"/>
      <c r="QUB414" s="215"/>
      <c r="QUC414" s="215"/>
      <c r="QUD414" s="215"/>
      <c r="QUE414" s="215"/>
      <c r="QUF414" s="215"/>
      <c r="QUG414" s="215"/>
      <c r="QUH414" s="215"/>
      <c r="QUI414" s="215"/>
      <c r="QUJ414" s="215"/>
      <c r="QUK414" s="215"/>
      <c r="QUL414" s="215"/>
      <c r="QUM414" s="215"/>
      <c r="QUN414" s="215"/>
      <c r="QUO414" s="215"/>
      <c r="QUP414" s="215"/>
      <c r="QUQ414" s="215"/>
      <c r="QUR414" s="215"/>
      <c r="QUS414" s="215"/>
      <c r="QUT414" s="215"/>
      <c r="QUU414" s="215"/>
      <c r="QUV414" s="215"/>
      <c r="QUW414" s="215"/>
      <c r="QUX414" s="215"/>
      <c r="QUY414" s="215"/>
      <c r="QUZ414" s="215"/>
      <c r="QVA414" s="215"/>
      <c r="QVB414" s="215"/>
      <c r="QVC414" s="215"/>
      <c r="QVD414" s="215"/>
      <c r="QVE414" s="215"/>
      <c r="QVF414" s="215"/>
      <c r="QVG414" s="215"/>
      <c r="QVH414" s="215"/>
      <c r="QVI414" s="215"/>
      <c r="QVJ414" s="215"/>
      <c r="QVK414" s="215"/>
      <c r="QVL414" s="215"/>
      <c r="QVM414" s="215"/>
      <c r="QVN414" s="215"/>
      <c r="QVO414" s="215"/>
      <c r="QVP414" s="215"/>
      <c r="RDG414" s="215"/>
      <c r="RDH414" s="215"/>
      <c r="RDI414" s="215"/>
      <c r="RDJ414" s="215"/>
      <c r="RDV414" s="215"/>
      <c r="RDW414" s="215"/>
      <c r="RDX414" s="215"/>
      <c r="RDY414" s="215"/>
      <c r="RDZ414" s="215"/>
      <c r="REA414" s="215"/>
      <c r="REB414" s="215"/>
      <c r="REC414" s="215"/>
      <c r="RED414" s="215"/>
      <c r="REE414" s="215"/>
      <c r="REF414" s="215"/>
      <c r="REG414" s="215"/>
      <c r="REH414" s="215"/>
      <c r="REI414" s="215"/>
      <c r="REJ414" s="215"/>
      <c r="REK414" s="215"/>
      <c r="REL414" s="215"/>
      <c r="REM414" s="215"/>
      <c r="REN414" s="215"/>
      <c r="REO414" s="215"/>
      <c r="REP414" s="215"/>
      <c r="REQ414" s="215"/>
      <c r="RER414" s="215"/>
      <c r="RES414" s="215"/>
      <c r="RET414" s="215"/>
      <c r="REU414" s="215"/>
      <c r="REV414" s="215"/>
      <c r="REW414" s="215"/>
      <c r="REX414" s="215"/>
      <c r="REY414" s="215"/>
      <c r="REZ414" s="215"/>
      <c r="RFA414" s="215"/>
      <c r="RFB414" s="215"/>
      <c r="RFC414" s="215"/>
      <c r="RFD414" s="215"/>
      <c r="RFE414" s="215"/>
      <c r="RFF414" s="215"/>
      <c r="RFG414" s="215"/>
      <c r="RFH414" s="215"/>
      <c r="RFI414" s="215"/>
      <c r="RFJ414" s="215"/>
      <c r="RFK414" s="215"/>
      <c r="RFL414" s="215"/>
      <c r="RNC414" s="215"/>
      <c r="RND414" s="215"/>
      <c r="RNE414" s="215"/>
      <c r="RNF414" s="215"/>
      <c r="RNR414" s="215"/>
      <c r="RNS414" s="215"/>
      <c r="RNT414" s="215"/>
      <c r="RNU414" s="215"/>
      <c r="RNV414" s="215"/>
      <c r="RNW414" s="215"/>
      <c r="RNX414" s="215"/>
      <c r="RNY414" s="215"/>
      <c r="RNZ414" s="215"/>
      <c r="ROA414" s="215"/>
      <c r="ROB414" s="215"/>
      <c r="ROC414" s="215"/>
      <c r="ROD414" s="215"/>
      <c r="ROE414" s="215"/>
      <c r="ROF414" s="215"/>
      <c r="ROG414" s="215"/>
      <c r="ROH414" s="215"/>
      <c r="ROI414" s="215"/>
      <c r="ROJ414" s="215"/>
      <c r="ROK414" s="215"/>
      <c r="ROL414" s="215"/>
      <c r="ROM414" s="215"/>
      <c r="RON414" s="215"/>
      <c r="ROO414" s="215"/>
      <c r="ROP414" s="215"/>
      <c r="ROQ414" s="215"/>
      <c r="ROR414" s="215"/>
      <c r="ROS414" s="215"/>
      <c r="ROT414" s="215"/>
      <c r="ROU414" s="215"/>
      <c r="ROV414" s="215"/>
      <c r="ROW414" s="215"/>
      <c r="ROX414" s="215"/>
      <c r="ROY414" s="215"/>
      <c r="ROZ414" s="215"/>
      <c r="RPA414" s="215"/>
      <c r="RPB414" s="215"/>
      <c r="RPC414" s="215"/>
      <c r="RPD414" s="215"/>
      <c r="RPE414" s="215"/>
      <c r="RPF414" s="215"/>
      <c r="RPG414" s="215"/>
      <c r="RPH414" s="215"/>
      <c r="RWY414" s="215"/>
      <c r="RWZ414" s="215"/>
      <c r="RXA414" s="215"/>
      <c r="RXB414" s="215"/>
      <c r="RXN414" s="215"/>
      <c r="RXO414" s="215"/>
      <c r="RXP414" s="215"/>
      <c r="RXQ414" s="215"/>
      <c r="RXR414" s="215"/>
      <c r="RXS414" s="215"/>
      <c r="RXT414" s="215"/>
      <c r="RXU414" s="215"/>
      <c r="RXV414" s="215"/>
      <c r="RXW414" s="215"/>
      <c r="RXX414" s="215"/>
      <c r="RXY414" s="215"/>
      <c r="RXZ414" s="215"/>
      <c r="RYA414" s="215"/>
      <c r="RYB414" s="215"/>
      <c r="RYC414" s="215"/>
      <c r="RYD414" s="215"/>
      <c r="RYE414" s="215"/>
      <c r="RYF414" s="215"/>
      <c r="RYG414" s="215"/>
      <c r="RYH414" s="215"/>
      <c r="RYI414" s="215"/>
      <c r="RYJ414" s="215"/>
      <c r="RYK414" s="215"/>
      <c r="RYL414" s="215"/>
      <c r="RYM414" s="215"/>
      <c r="RYN414" s="215"/>
      <c r="RYO414" s="215"/>
      <c r="RYP414" s="215"/>
      <c r="RYQ414" s="215"/>
      <c r="RYR414" s="215"/>
      <c r="RYS414" s="215"/>
      <c r="RYT414" s="215"/>
      <c r="RYU414" s="215"/>
      <c r="RYV414" s="215"/>
      <c r="RYW414" s="215"/>
      <c r="RYX414" s="215"/>
      <c r="RYY414" s="215"/>
      <c r="RYZ414" s="215"/>
      <c r="RZA414" s="215"/>
      <c r="RZB414" s="215"/>
      <c r="RZC414" s="215"/>
      <c r="RZD414" s="215"/>
      <c r="SGU414" s="215"/>
      <c r="SGV414" s="215"/>
      <c r="SGW414" s="215"/>
      <c r="SGX414" s="215"/>
      <c r="SHJ414" s="215"/>
      <c r="SHK414" s="215"/>
      <c r="SHL414" s="215"/>
      <c r="SHM414" s="215"/>
      <c r="SHN414" s="215"/>
      <c r="SHO414" s="215"/>
      <c r="SHP414" s="215"/>
      <c r="SHQ414" s="215"/>
      <c r="SHR414" s="215"/>
      <c r="SHS414" s="215"/>
      <c r="SHT414" s="215"/>
      <c r="SHU414" s="215"/>
      <c r="SHV414" s="215"/>
      <c r="SHW414" s="215"/>
      <c r="SHX414" s="215"/>
      <c r="SHY414" s="215"/>
      <c r="SHZ414" s="215"/>
      <c r="SIA414" s="215"/>
      <c r="SIB414" s="215"/>
      <c r="SIC414" s="215"/>
      <c r="SID414" s="215"/>
      <c r="SIE414" s="215"/>
      <c r="SIF414" s="215"/>
      <c r="SIG414" s="215"/>
      <c r="SIH414" s="215"/>
      <c r="SII414" s="215"/>
      <c r="SIJ414" s="215"/>
      <c r="SIK414" s="215"/>
      <c r="SIL414" s="215"/>
      <c r="SIM414" s="215"/>
      <c r="SIN414" s="215"/>
      <c r="SIO414" s="215"/>
      <c r="SIP414" s="215"/>
      <c r="SIQ414" s="215"/>
      <c r="SIR414" s="215"/>
      <c r="SIS414" s="215"/>
      <c r="SIT414" s="215"/>
      <c r="SIU414" s="215"/>
      <c r="SIV414" s="215"/>
      <c r="SIW414" s="215"/>
      <c r="SIX414" s="215"/>
      <c r="SIY414" s="215"/>
      <c r="SIZ414" s="215"/>
      <c r="SQQ414" s="215"/>
      <c r="SQR414" s="215"/>
      <c r="SQS414" s="215"/>
      <c r="SQT414" s="215"/>
      <c r="SRF414" s="215"/>
      <c r="SRG414" s="215"/>
      <c r="SRH414" s="215"/>
      <c r="SRI414" s="215"/>
      <c r="SRJ414" s="215"/>
      <c r="SRK414" s="215"/>
      <c r="SRL414" s="215"/>
      <c r="SRM414" s="215"/>
      <c r="SRN414" s="215"/>
      <c r="SRO414" s="215"/>
      <c r="SRP414" s="215"/>
      <c r="SRQ414" s="215"/>
      <c r="SRR414" s="215"/>
      <c r="SRS414" s="215"/>
      <c r="SRT414" s="215"/>
      <c r="SRU414" s="215"/>
      <c r="SRV414" s="215"/>
      <c r="SRW414" s="215"/>
      <c r="SRX414" s="215"/>
      <c r="SRY414" s="215"/>
      <c r="SRZ414" s="215"/>
      <c r="SSA414" s="215"/>
      <c r="SSB414" s="215"/>
      <c r="SSC414" s="215"/>
      <c r="SSD414" s="215"/>
      <c r="SSE414" s="215"/>
      <c r="SSF414" s="215"/>
      <c r="SSG414" s="215"/>
      <c r="SSH414" s="215"/>
      <c r="SSI414" s="215"/>
      <c r="SSJ414" s="215"/>
      <c r="SSK414" s="215"/>
      <c r="SSL414" s="215"/>
      <c r="SSM414" s="215"/>
      <c r="SSN414" s="215"/>
      <c r="SSO414" s="215"/>
      <c r="SSP414" s="215"/>
      <c r="SSQ414" s="215"/>
      <c r="SSR414" s="215"/>
      <c r="SSS414" s="215"/>
      <c r="SST414" s="215"/>
      <c r="SSU414" s="215"/>
      <c r="SSV414" s="215"/>
      <c r="TAM414" s="215"/>
      <c r="TAN414" s="215"/>
      <c r="TAO414" s="215"/>
      <c r="TAP414" s="215"/>
      <c r="TBB414" s="215"/>
      <c r="TBC414" s="215"/>
      <c r="TBD414" s="215"/>
      <c r="TBE414" s="215"/>
      <c r="TBF414" s="215"/>
      <c r="TBG414" s="215"/>
      <c r="TBH414" s="215"/>
      <c r="TBI414" s="215"/>
      <c r="TBJ414" s="215"/>
      <c r="TBK414" s="215"/>
      <c r="TBL414" s="215"/>
      <c r="TBM414" s="215"/>
      <c r="TBN414" s="215"/>
      <c r="TBO414" s="215"/>
      <c r="TBP414" s="215"/>
      <c r="TBQ414" s="215"/>
      <c r="TBR414" s="215"/>
      <c r="TBS414" s="215"/>
      <c r="TBT414" s="215"/>
      <c r="TBU414" s="215"/>
      <c r="TBV414" s="215"/>
      <c r="TBW414" s="215"/>
      <c r="TBX414" s="215"/>
      <c r="TBY414" s="215"/>
      <c r="TBZ414" s="215"/>
      <c r="TCA414" s="215"/>
      <c r="TCB414" s="215"/>
      <c r="TCC414" s="215"/>
      <c r="TCD414" s="215"/>
      <c r="TCE414" s="215"/>
      <c r="TCF414" s="215"/>
      <c r="TCG414" s="215"/>
      <c r="TCH414" s="215"/>
      <c r="TCI414" s="215"/>
      <c r="TCJ414" s="215"/>
      <c r="TCK414" s="215"/>
      <c r="TCL414" s="215"/>
      <c r="TCM414" s="215"/>
      <c r="TCN414" s="215"/>
      <c r="TCO414" s="215"/>
      <c r="TCP414" s="215"/>
      <c r="TCQ414" s="215"/>
      <c r="TCR414" s="215"/>
      <c r="TKI414" s="215"/>
      <c r="TKJ414" s="215"/>
      <c r="TKK414" s="215"/>
      <c r="TKL414" s="215"/>
      <c r="TKX414" s="215"/>
      <c r="TKY414" s="215"/>
      <c r="TKZ414" s="215"/>
      <c r="TLA414" s="215"/>
      <c r="TLB414" s="215"/>
      <c r="TLC414" s="215"/>
      <c r="TLD414" s="215"/>
      <c r="TLE414" s="215"/>
      <c r="TLF414" s="215"/>
      <c r="TLG414" s="215"/>
      <c r="TLH414" s="215"/>
      <c r="TLI414" s="215"/>
      <c r="TLJ414" s="215"/>
      <c r="TLK414" s="215"/>
      <c r="TLL414" s="215"/>
      <c r="TLM414" s="215"/>
      <c r="TLN414" s="215"/>
      <c r="TLO414" s="215"/>
      <c r="TLP414" s="215"/>
      <c r="TLQ414" s="215"/>
      <c r="TLR414" s="215"/>
      <c r="TLS414" s="215"/>
      <c r="TLT414" s="215"/>
      <c r="TLU414" s="215"/>
      <c r="TLV414" s="215"/>
      <c r="TLW414" s="215"/>
      <c r="TLX414" s="215"/>
      <c r="TLY414" s="215"/>
      <c r="TLZ414" s="215"/>
      <c r="TMA414" s="215"/>
      <c r="TMB414" s="215"/>
      <c r="TMC414" s="215"/>
      <c r="TMD414" s="215"/>
      <c r="TME414" s="215"/>
      <c r="TMF414" s="215"/>
      <c r="TMG414" s="215"/>
      <c r="TMH414" s="215"/>
      <c r="TMI414" s="215"/>
      <c r="TMJ414" s="215"/>
      <c r="TMK414" s="215"/>
      <c r="TML414" s="215"/>
      <c r="TMM414" s="215"/>
      <c r="TMN414" s="215"/>
      <c r="TUE414" s="215"/>
      <c r="TUF414" s="215"/>
      <c r="TUG414" s="215"/>
      <c r="TUH414" s="215"/>
      <c r="TUT414" s="215"/>
      <c r="TUU414" s="215"/>
      <c r="TUV414" s="215"/>
      <c r="TUW414" s="215"/>
      <c r="TUX414" s="215"/>
      <c r="TUY414" s="215"/>
      <c r="TUZ414" s="215"/>
      <c r="TVA414" s="215"/>
      <c r="TVB414" s="215"/>
      <c r="TVC414" s="215"/>
      <c r="TVD414" s="215"/>
      <c r="TVE414" s="215"/>
      <c r="TVF414" s="215"/>
      <c r="TVG414" s="215"/>
      <c r="TVH414" s="215"/>
      <c r="TVI414" s="215"/>
      <c r="TVJ414" s="215"/>
      <c r="TVK414" s="215"/>
      <c r="TVL414" s="215"/>
      <c r="TVM414" s="215"/>
      <c r="TVN414" s="215"/>
      <c r="TVO414" s="215"/>
      <c r="TVP414" s="215"/>
      <c r="TVQ414" s="215"/>
      <c r="TVR414" s="215"/>
      <c r="TVS414" s="215"/>
      <c r="TVT414" s="215"/>
      <c r="TVU414" s="215"/>
      <c r="TVV414" s="215"/>
      <c r="TVW414" s="215"/>
      <c r="TVX414" s="215"/>
      <c r="TVY414" s="215"/>
      <c r="TVZ414" s="215"/>
      <c r="TWA414" s="215"/>
      <c r="TWB414" s="215"/>
      <c r="TWC414" s="215"/>
      <c r="TWD414" s="215"/>
      <c r="TWE414" s="215"/>
      <c r="TWF414" s="215"/>
      <c r="TWG414" s="215"/>
      <c r="TWH414" s="215"/>
      <c r="TWI414" s="215"/>
      <c r="TWJ414" s="215"/>
      <c r="UEA414" s="215"/>
      <c r="UEB414" s="215"/>
      <c r="UEC414" s="215"/>
      <c r="UED414" s="215"/>
      <c r="UEP414" s="215"/>
      <c r="UEQ414" s="215"/>
      <c r="UER414" s="215"/>
      <c r="UES414" s="215"/>
      <c r="UET414" s="215"/>
      <c r="UEU414" s="215"/>
      <c r="UEV414" s="215"/>
      <c r="UEW414" s="215"/>
      <c r="UEX414" s="215"/>
      <c r="UEY414" s="215"/>
      <c r="UEZ414" s="215"/>
      <c r="UFA414" s="215"/>
      <c r="UFB414" s="215"/>
      <c r="UFC414" s="215"/>
      <c r="UFD414" s="215"/>
      <c r="UFE414" s="215"/>
      <c r="UFF414" s="215"/>
      <c r="UFG414" s="215"/>
      <c r="UFH414" s="215"/>
      <c r="UFI414" s="215"/>
      <c r="UFJ414" s="215"/>
      <c r="UFK414" s="215"/>
      <c r="UFL414" s="215"/>
      <c r="UFM414" s="215"/>
      <c r="UFN414" s="215"/>
      <c r="UFO414" s="215"/>
      <c r="UFP414" s="215"/>
      <c r="UFQ414" s="215"/>
      <c r="UFR414" s="215"/>
      <c r="UFS414" s="215"/>
      <c r="UFT414" s="215"/>
      <c r="UFU414" s="215"/>
      <c r="UFV414" s="215"/>
      <c r="UFW414" s="215"/>
      <c r="UFX414" s="215"/>
      <c r="UFY414" s="215"/>
      <c r="UFZ414" s="215"/>
      <c r="UGA414" s="215"/>
      <c r="UGB414" s="215"/>
      <c r="UGC414" s="215"/>
      <c r="UGD414" s="215"/>
      <c r="UGE414" s="215"/>
      <c r="UGF414" s="215"/>
      <c r="UNW414" s="215"/>
      <c r="UNX414" s="215"/>
      <c r="UNY414" s="215"/>
      <c r="UNZ414" s="215"/>
      <c r="UOL414" s="215"/>
      <c r="UOM414" s="215"/>
      <c r="UON414" s="215"/>
      <c r="UOO414" s="215"/>
      <c r="UOP414" s="215"/>
      <c r="UOQ414" s="215"/>
      <c r="UOR414" s="215"/>
      <c r="UOS414" s="215"/>
      <c r="UOT414" s="215"/>
      <c r="UOU414" s="215"/>
      <c r="UOV414" s="215"/>
      <c r="UOW414" s="215"/>
      <c r="UOX414" s="215"/>
      <c r="UOY414" s="215"/>
      <c r="UOZ414" s="215"/>
      <c r="UPA414" s="215"/>
      <c r="UPB414" s="215"/>
      <c r="UPC414" s="215"/>
      <c r="UPD414" s="215"/>
      <c r="UPE414" s="215"/>
      <c r="UPF414" s="215"/>
      <c r="UPG414" s="215"/>
      <c r="UPH414" s="215"/>
      <c r="UPI414" s="215"/>
      <c r="UPJ414" s="215"/>
      <c r="UPK414" s="215"/>
      <c r="UPL414" s="215"/>
      <c r="UPM414" s="215"/>
      <c r="UPN414" s="215"/>
      <c r="UPO414" s="215"/>
      <c r="UPP414" s="215"/>
      <c r="UPQ414" s="215"/>
      <c r="UPR414" s="215"/>
      <c r="UPS414" s="215"/>
      <c r="UPT414" s="215"/>
      <c r="UPU414" s="215"/>
      <c r="UPV414" s="215"/>
      <c r="UPW414" s="215"/>
      <c r="UPX414" s="215"/>
      <c r="UPY414" s="215"/>
      <c r="UPZ414" s="215"/>
      <c r="UQA414" s="215"/>
      <c r="UQB414" s="215"/>
      <c r="UXS414" s="215"/>
      <c r="UXT414" s="215"/>
      <c r="UXU414" s="215"/>
      <c r="UXV414" s="215"/>
      <c r="UYH414" s="215"/>
      <c r="UYI414" s="215"/>
      <c r="UYJ414" s="215"/>
      <c r="UYK414" s="215"/>
      <c r="UYL414" s="215"/>
      <c r="UYM414" s="215"/>
      <c r="UYN414" s="215"/>
      <c r="UYO414" s="215"/>
      <c r="UYP414" s="215"/>
      <c r="UYQ414" s="215"/>
      <c r="UYR414" s="215"/>
      <c r="UYS414" s="215"/>
      <c r="UYT414" s="215"/>
      <c r="UYU414" s="215"/>
      <c r="UYV414" s="215"/>
      <c r="UYW414" s="215"/>
      <c r="UYX414" s="215"/>
      <c r="UYY414" s="215"/>
      <c r="UYZ414" s="215"/>
      <c r="UZA414" s="215"/>
      <c r="UZB414" s="215"/>
      <c r="UZC414" s="215"/>
      <c r="UZD414" s="215"/>
      <c r="UZE414" s="215"/>
      <c r="UZF414" s="215"/>
      <c r="UZG414" s="215"/>
      <c r="UZH414" s="215"/>
      <c r="UZI414" s="215"/>
      <c r="UZJ414" s="215"/>
      <c r="UZK414" s="215"/>
      <c r="UZL414" s="215"/>
      <c r="UZM414" s="215"/>
      <c r="UZN414" s="215"/>
      <c r="UZO414" s="215"/>
      <c r="UZP414" s="215"/>
      <c r="UZQ414" s="215"/>
      <c r="UZR414" s="215"/>
      <c r="UZS414" s="215"/>
      <c r="UZT414" s="215"/>
      <c r="UZU414" s="215"/>
      <c r="UZV414" s="215"/>
      <c r="UZW414" s="215"/>
      <c r="UZX414" s="215"/>
      <c r="VHO414" s="215"/>
      <c r="VHP414" s="215"/>
      <c r="VHQ414" s="215"/>
      <c r="VHR414" s="215"/>
      <c r="VID414" s="215"/>
      <c r="VIE414" s="215"/>
      <c r="VIF414" s="215"/>
      <c r="VIG414" s="215"/>
      <c r="VIH414" s="215"/>
      <c r="VII414" s="215"/>
      <c r="VIJ414" s="215"/>
      <c r="VIK414" s="215"/>
      <c r="VIL414" s="215"/>
      <c r="VIM414" s="215"/>
      <c r="VIN414" s="215"/>
      <c r="VIO414" s="215"/>
      <c r="VIP414" s="215"/>
      <c r="VIQ414" s="215"/>
      <c r="VIR414" s="215"/>
      <c r="VIS414" s="215"/>
      <c r="VIT414" s="215"/>
      <c r="VIU414" s="215"/>
      <c r="VIV414" s="215"/>
      <c r="VIW414" s="215"/>
      <c r="VIX414" s="215"/>
      <c r="VIY414" s="215"/>
      <c r="VIZ414" s="215"/>
      <c r="VJA414" s="215"/>
      <c r="VJB414" s="215"/>
      <c r="VJC414" s="215"/>
      <c r="VJD414" s="215"/>
      <c r="VJE414" s="215"/>
      <c r="VJF414" s="215"/>
      <c r="VJG414" s="215"/>
      <c r="VJH414" s="215"/>
      <c r="VJI414" s="215"/>
      <c r="VJJ414" s="215"/>
      <c r="VJK414" s="215"/>
      <c r="VJL414" s="215"/>
      <c r="VJM414" s="215"/>
      <c r="VJN414" s="215"/>
      <c r="VJO414" s="215"/>
      <c r="VJP414" s="215"/>
      <c r="VJQ414" s="215"/>
      <c r="VJR414" s="215"/>
      <c r="VJS414" s="215"/>
      <c r="VJT414" s="215"/>
      <c r="VRK414" s="215"/>
      <c r="VRL414" s="215"/>
      <c r="VRM414" s="215"/>
      <c r="VRN414" s="215"/>
      <c r="VRZ414" s="215"/>
      <c r="VSA414" s="215"/>
      <c r="VSB414" s="215"/>
      <c r="VSC414" s="215"/>
      <c r="VSD414" s="215"/>
      <c r="VSE414" s="215"/>
      <c r="VSF414" s="215"/>
      <c r="VSG414" s="215"/>
      <c r="VSH414" s="215"/>
      <c r="VSI414" s="215"/>
      <c r="VSJ414" s="215"/>
      <c r="VSK414" s="215"/>
      <c r="VSL414" s="215"/>
      <c r="VSM414" s="215"/>
      <c r="VSN414" s="215"/>
      <c r="VSO414" s="215"/>
      <c r="VSP414" s="215"/>
      <c r="VSQ414" s="215"/>
      <c r="VSR414" s="215"/>
      <c r="VSS414" s="215"/>
      <c r="VST414" s="215"/>
      <c r="VSU414" s="215"/>
      <c r="VSV414" s="215"/>
      <c r="VSW414" s="215"/>
      <c r="VSX414" s="215"/>
      <c r="VSY414" s="215"/>
      <c r="VSZ414" s="215"/>
      <c r="VTA414" s="215"/>
      <c r="VTB414" s="215"/>
      <c r="VTC414" s="215"/>
      <c r="VTD414" s="215"/>
      <c r="VTE414" s="215"/>
      <c r="VTF414" s="215"/>
      <c r="VTG414" s="215"/>
      <c r="VTH414" s="215"/>
      <c r="VTI414" s="215"/>
      <c r="VTJ414" s="215"/>
      <c r="VTK414" s="215"/>
      <c r="VTL414" s="215"/>
      <c r="VTM414" s="215"/>
      <c r="VTN414" s="215"/>
      <c r="VTO414" s="215"/>
      <c r="VTP414" s="215"/>
      <c r="WBG414" s="215"/>
      <c r="WBH414" s="215"/>
      <c r="WBI414" s="215"/>
      <c r="WBJ414" s="215"/>
      <c r="WBV414" s="215"/>
      <c r="WBW414" s="215"/>
      <c r="WBX414" s="215"/>
      <c r="WBY414" s="215"/>
      <c r="WBZ414" s="215"/>
      <c r="WCA414" s="215"/>
      <c r="WCB414" s="215"/>
      <c r="WCC414" s="215"/>
      <c r="WCD414" s="215"/>
      <c r="WCE414" s="215"/>
      <c r="WCF414" s="215"/>
      <c r="WCG414" s="215"/>
      <c r="WCH414" s="215"/>
      <c r="WCI414" s="215"/>
      <c r="WCJ414" s="215"/>
      <c r="WCK414" s="215"/>
      <c r="WCL414" s="215"/>
      <c r="WCM414" s="215"/>
      <c r="WCN414" s="215"/>
      <c r="WCO414" s="215"/>
      <c r="WCP414" s="215"/>
      <c r="WCQ414" s="215"/>
      <c r="WCR414" s="215"/>
      <c r="WCS414" s="215"/>
      <c r="WCT414" s="215"/>
      <c r="WCU414" s="215"/>
      <c r="WCV414" s="215"/>
      <c r="WCW414" s="215"/>
      <c r="WCX414" s="215"/>
      <c r="WCY414" s="215"/>
      <c r="WCZ414" s="215"/>
      <c r="WDA414" s="215"/>
      <c r="WDB414" s="215"/>
      <c r="WDC414" s="215"/>
      <c r="WDD414" s="215"/>
      <c r="WDE414" s="215"/>
      <c r="WDF414" s="215"/>
      <c r="WDG414" s="215"/>
      <c r="WDH414" s="215"/>
      <c r="WDI414" s="215"/>
      <c r="WDJ414" s="215"/>
      <c r="WDK414" s="215"/>
      <c r="WDL414" s="215"/>
      <c r="WLC414" s="215"/>
      <c r="WLD414" s="215"/>
      <c r="WLE414" s="215"/>
      <c r="WLF414" s="215"/>
      <c r="WLR414" s="215"/>
      <c r="WLS414" s="215"/>
      <c r="WLT414" s="215"/>
      <c r="WLU414" s="215"/>
      <c r="WLV414" s="215"/>
      <c r="WLW414" s="215"/>
      <c r="WLX414" s="215"/>
      <c r="WLY414" s="215"/>
      <c r="WLZ414" s="215"/>
      <c r="WMA414" s="215"/>
      <c r="WMB414" s="215"/>
      <c r="WMC414" s="215"/>
      <c r="WMD414" s="215"/>
      <c r="WME414" s="215"/>
      <c r="WMF414" s="215"/>
      <c r="WMG414" s="215"/>
      <c r="WMH414" s="215"/>
      <c r="WMI414" s="215"/>
      <c r="WMJ414" s="215"/>
      <c r="WMK414" s="215"/>
      <c r="WML414" s="215"/>
      <c r="WMM414" s="215"/>
      <c r="WMN414" s="215"/>
      <c r="WMO414" s="215"/>
      <c r="WMP414" s="215"/>
      <c r="WMQ414" s="215"/>
      <c r="WMR414" s="215"/>
      <c r="WMS414" s="215"/>
      <c r="WMT414" s="215"/>
      <c r="WMU414" s="215"/>
      <c r="WMV414" s="215"/>
      <c r="WMW414" s="215"/>
      <c r="WMX414" s="215"/>
      <c r="WMY414" s="215"/>
      <c r="WMZ414" s="215"/>
      <c r="WNA414" s="215"/>
      <c r="WNB414" s="215"/>
      <c r="WNC414" s="215"/>
      <c r="WND414" s="215"/>
      <c r="WNE414" s="215"/>
      <c r="WNF414" s="215"/>
      <c r="WNG414" s="215"/>
      <c r="WNH414" s="215"/>
      <c r="WUY414" s="215"/>
      <c r="WUZ414" s="215"/>
      <c r="WVA414" s="215"/>
      <c r="WVB414" s="215"/>
      <c r="WVN414" s="215"/>
      <c r="WVO414" s="215"/>
      <c r="WVP414" s="215"/>
      <c r="WVQ414" s="215"/>
      <c r="WVR414" s="215"/>
      <c r="WVS414" s="215"/>
      <c r="WVT414" s="215"/>
      <c r="WVU414" s="215"/>
      <c r="WVV414" s="215"/>
      <c r="WVW414" s="215"/>
      <c r="WVX414" s="215"/>
      <c r="WVY414" s="215"/>
      <c r="WVZ414" s="215"/>
      <c r="WWA414" s="215"/>
      <c r="WWB414" s="215"/>
      <c r="WWC414" s="215"/>
      <c r="WWD414" s="215"/>
      <c r="WWE414" s="215"/>
      <c r="WWF414" s="215"/>
      <c r="WWG414" s="215"/>
      <c r="WWH414" s="215"/>
      <c r="WWI414" s="215"/>
      <c r="WWJ414" s="215"/>
      <c r="WWK414" s="215"/>
      <c r="WWL414" s="215"/>
      <c r="WWM414" s="215"/>
      <c r="WWN414" s="215"/>
      <c r="WWO414" s="215"/>
      <c r="WWP414" s="215"/>
      <c r="WWQ414" s="215"/>
      <c r="WWR414" s="215"/>
      <c r="WWS414" s="215"/>
      <c r="WWT414" s="215"/>
      <c r="WWU414" s="215"/>
      <c r="WWV414" s="215"/>
      <c r="WWW414" s="215"/>
      <c r="WWX414" s="215"/>
      <c r="WWY414" s="215"/>
      <c r="WWZ414" s="215"/>
      <c r="WXA414" s="215"/>
      <c r="WXB414" s="215"/>
      <c r="WXC414" s="215"/>
      <c r="WXD414" s="215"/>
    </row>
    <row r="415" spans="1:1018 1030:2042 2054:3066 3078:4090 4102:5114 5126:6138 6150:7162 7174:8186 8198:9210 9222:10234 10246:11258 11270:12282 12294:13306 13318:14330 14342:15354 15366:16176" s="215" customFormat="1" ht="35.1" customHeight="1">
      <c r="A415" s="83"/>
      <c r="B415" s="83"/>
      <c r="C415" s="83"/>
      <c r="D415" s="83"/>
      <c r="E415" s="83"/>
      <c r="F415" s="85"/>
      <c r="G415" s="93"/>
      <c r="H415" s="84"/>
      <c r="I415" s="84"/>
      <c r="J415" s="84"/>
      <c r="K415" s="84"/>
      <c r="L415" s="95"/>
      <c r="M415" s="95"/>
      <c r="N415" s="95"/>
      <c r="O415" s="95"/>
      <c r="P415" s="95"/>
      <c r="Q415" s="95"/>
      <c r="R415" s="95"/>
      <c r="S415" s="95"/>
      <c r="T415" s="238"/>
      <c r="U415" s="238"/>
      <c r="V415" s="238"/>
      <c r="W415" s="238"/>
      <c r="X415" s="239"/>
      <c r="Y415" s="239"/>
      <c r="Z415" s="239"/>
      <c r="AA415" s="239"/>
      <c r="AB415" s="238"/>
      <c r="AC415" s="238"/>
      <c r="AD415" s="238"/>
      <c r="AE415" s="238"/>
      <c r="AF415" s="239"/>
      <c r="AG415" s="239"/>
      <c r="AH415" s="239"/>
      <c r="AI415" s="239"/>
      <c r="AJ415" s="86"/>
      <c r="AK415" s="240"/>
      <c r="AL415" s="240"/>
      <c r="AM415" s="352"/>
      <c r="AN415" s="352"/>
      <c r="AO415" s="352"/>
      <c r="AP415" s="352"/>
      <c r="AQ415" s="356"/>
      <c r="AR415" s="356"/>
      <c r="AS415" s="356"/>
      <c r="AT415" s="356"/>
      <c r="AU415" s="357"/>
      <c r="AV415" s="241"/>
      <c r="AW415" s="354"/>
      <c r="AX415" s="355"/>
      <c r="AY415" s="355"/>
      <c r="AZ415" s="355"/>
      <c r="BA415" s="238"/>
      <c r="BB415" s="238"/>
      <c r="BC415" s="238"/>
      <c r="BD415" s="238"/>
      <c r="BE415" s="103"/>
      <c r="BG415" s="83"/>
      <c r="BH415" s="83"/>
      <c r="BI415" s="83"/>
      <c r="BJ415" s="83"/>
      <c r="BK415" s="83"/>
      <c r="BL415" s="83"/>
      <c r="BM415" s="83"/>
      <c r="BN415" s="83"/>
      <c r="BO415" s="83"/>
      <c r="BP415" s="83"/>
      <c r="BQ415" s="83"/>
      <c r="BR415" s="83"/>
      <c r="BS415" s="83"/>
      <c r="BT415" s="83"/>
      <c r="BU415" s="83"/>
      <c r="BV415" s="83"/>
      <c r="BW415" s="83"/>
      <c r="BX415" s="83"/>
      <c r="BY415" s="83"/>
      <c r="BZ415" s="83"/>
      <c r="CA415" s="83"/>
      <c r="CB415" s="83"/>
      <c r="CC415" s="83"/>
      <c r="CD415" s="83"/>
      <c r="CE415" s="83"/>
      <c r="CF415" s="83"/>
      <c r="CG415" s="83"/>
      <c r="CH415" s="83"/>
      <c r="CI415" s="83"/>
      <c r="CJ415" s="83"/>
      <c r="CK415" s="83"/>
      <c r="CL415" s="83"/>
      <c r="CM415" s="83"/>
      <c r="CN415" s="83"/>
      <c r="CO415" s="83"/>
      <c r="CP415" s="83"/>
      <c r="CQ415" s="83"/>
      <c r="CR415" s="83"/>
    </row>
    <row r="416" spans="1:1018 1030:2042 2054:3066 3078:4090 4102:5114 5126:6138 6150:7162 7174:8186 8198:9210 9222:10234 10246:11258 11270:12282 12294:13306 13318:14330 14342:15354 15366:16176" s="215" customFormat="1" ht="35.1" customHeight="1">
      <c r="A416" s="83"/>
      <c r="B416" s="83"/>
      <c r="C416" s="83"/>
      <c r="D416" s="83"/>
      <c r="E416" s="83"/>
      <c r="F416" s="85"/>
      <c r="G416" s="93"/>
      <c r="H416" s="84"/>
      <c r="I416" s="84"/>
      <c r="J416" s="84"/>
      <c r="K416" s="84"/>
      <c r="L416" s="95"/>
      <c r="M416" s="95"/>
      <c r="N416" s="95"/>
      <c r="O416" s="95"/>
      <c r="P416" s="95"/>
      <c r="Q416" s="95"/>
      <c r="R416" s="95"/>
      <c r="S416" s="95"/>
      <c r="T416" s="238"/>
      <c r="U416" s="238"/>
      <c r="V416" s="238"/>
      <c r="W416" s="238"/>
      <c r="X416" s="239"/>
      <c r="Y416" s="239"/>
      <c r="Z416" s="239"/>
      <c r="AA416" s="239"/>
      <c r="AB416" s="238"/>
      <c r="AC416" s="238"/>
      <c r="AD416" s="238"/>
      <c r="AE416" s="238"/>
      <c r="AF416" s="239"/>
      <c r="AG416" s="239"/>
      <c r="AH416" s="239"/>
      <c r="AI416" s="239"/>
      <c r="AJ416" s="86"/>
      <c r="AK416" s="240"/>
      <c r="AL416" s="240"/>
      <c r="AM416" s="352"/>
      <c r="AN416" s="352"/>
      <c r="AO416" s="352"/>
      <c r="AP416" s="352"/>
      <c r="AQ416" s="356"/>
      <c r="AR416" s="356"/>
      <c r="AS416" s="356"/>
      <c r="AT416" s="356"/>
      <c r="AU416" s="357"/>
      <c r="AV416" s="241"/>
      <c r="AW416" s="354"/>
      <c r="AX416" s="355"/>
      <c r="AY416" s="355"/>
      <c r="AZ416" s="355"/>
      <c r="BA416" s="238"/>
      <c r="BB416" s="238"/>
      <c r="BC416" s="238"/>
      <c r="BD416" s="238"/>
      <c r="BE416" s="103"/>
      <c r="BG416" s="83"/>
      <c r="BH416" s="83"/>
      <c r="BI416" s="83"/>
      <c r="BJ416" s="83"/>
      <c r="BK416" s="83"/>
      <c r="BL416" s="83"/>
      <c r="BM416" s="83"/>
      <c r="BN416" s="83"/>
      <c r="BO416" s="83"/>
      <c r="BP416" s="83"/>
      <c r="BQ416" s="83"/>
      <c r="BR416" s="83"/>
      <c r="BS416" s="83"/>
      <c r="BT416" s="83"/>
      <c r="BU416" s="83"/>
      <c r="BV416" s="83"/>
      <c r="BW416" s="83"/>
      <c r="BX416" s="83"/>
      <c r="BY416" s="83"/>
      <c r="BZ416" s="83"/>
      <c r="CA416" s="83"/>
      <c r="CB416" s="83"/>
      <c r="CC416" s="83"/>
      <c r="CD416" s="83"/>
      <c r="CE416" s="83"/>
      <c r="CF416" s="83"/>
      <c r="CG416" s="83"/>
      <c r="CH416" s="83"/>
      <c r="CI416" s="83"/>
      <c r="CJ416" s="83"/>
      <c r="CK416" s="83"/>
      <c r="CL416" s="83"/>
      <c r="CM416" s="83"/>
      <c r="CN416" s="83"/>
      <c r="CO416" s="83"/>
      <c r="CP416" s="83"/>
      <c r="CQ416" s="83"/>
      <c r="CR416" s="83"/>
    </row>
    <row r="417" spans="1:1018 1030:2042 2054:3066 3078:4090 4102:5114 5126:6138 6150:7162 7174:8186 8198:9210 9222:10234 10246:11258 11270:12282 12294:13306 13318:14330 14342:15354 15366:16176" s="215" customFormat="1" ht="35.1" customHeight="1">
      <c r="A417" s="83"/>
      <c r="B417" s="83"/>
      <c r="C417" s="83"/>
      <c r="D417" s="83"/>
      <c r="E417" s="83"/>
      <c r="F417" s="85"/>
      <c r="G417" s="93"/>
      <c r="H417" s="84"/>
      <c r="I417" s="84"/>
      <c r="J417" s="84"/>
      <c r="K417" s="84"/>
      <c r="L417" s="95"/>
      <c r="M417" s="95"/>
      <c r="N417" s="95"/>
      <c r="O417" s="95"/>
      <c r="P417" s="95"/>
      <c r="Q417" s="95"/>
      <c r="R417" s="95"/>
      <c r="S417" s="95"/>
      <c r="T417" s="238"/>
      <c r="U417" s="238"/>
      <c r="V417" s="238"/>
      <c r="W417" s="238"/>
      <c r="X417" s="239"/>
      <c r="Y417" s="239"/>
      <c r="Z417" s="239"/>
      <c r="AA417" s="239"/>
      <c r="AB417" s="238"/>
      <c r="AC417" s="238"/>
      <c r="AD417" s="238"/>
      <c r="AE417" s="238"/>
      <c r="AF417" s="239"/>
      <c r="AG417" s="239"/>
      <c r="AH417" s="239"/>
      <c r="AI417" s="239"/>
      <c r="AJ417" s="86"/>
      <c r="AK417" s="240"/>
      <c r="AL417" s="240"/>
      <c r="AM417" s="352"/>
      <c r="AN417" s="352"/>
      <c r="AO417" s="352"/>
      <c r="AP417" s="352"/>
      <c r="AQ417" s="356"/>
      <c r="AR417" s="356"/>
      <c r="AS417" s="356"/>
      <c r="AT417" s="356"/>
      <c r="AU417" s="357"/>
      <c r="AV417" s="241"/>
      <c r="AW417" s="354"/>
      <c r="AX417" s="355"/>
      <c r="AY417" s="355"/>
      <c r="AZ417" s="355"/>
      <c r="BA417" s="238"/>
      <c r="BB417" s="238"/>
      <c r="BC417" s="238"/>
      <c r="BD417" s="238"/>
      <c r="BE417" s="103"/>
      <c r="BG417" s="83"/>
      <c r="BH417" s="83"/>
      <c r="BI417" s="83"/>
      <c r="BJ417" s="83"/>
      <c r="BK417" s="83"/>
      <c r="BL417" s="83"/>
      <c r="BM417" s="83"/>
      <c r="BN417" s="83"/>
      <c r="BO417" s="83"/>
      <c r="BP417" s="83"/>
      <c r="BQ417" s="83"/>
      <c r="BR417" s="83"/>
      <c r="BS417" s="83"/>
      <c r="BT417" s="83"/>
      <c r="BU417" s="83"/>
      <c r="BV417" s="83"/>
      <c r="BW417" s="83"/>
      <c r="BX417" s="83"/>
      <c r="BY417" s="83"/>
      <c r="BZ417" s="83"/>
      <c r="CA417" s="83"/>
      <c r="CB417" s="83"/>
      <c r="CC417" s="83"/>
      <c r="CD417" s="83"/>
      <c r="CE417" s="83"/>
      <c r="CF417" s="83"/>
      <c r="CG417" s="83"/>
      <c r="CH417" s="83"/>
      <c r="CI417" s="83"/>
      <c r="CJ417" s="83"/>
      <c r="CK417" s="83"/>
      <c r="CL417" s="83"/>
      <c r="CM417" s="83"/>
      <c r="CN417" s="83"/>
      <c r="CO417" s="83"/>
      <c r="CP417" s="83"/>
      <c r="CQ417" s="83"/>
      <c r="CR417" s="83"/>
    </row>
    <row r="418" spans="1:1018 1030:2042 2054:3066 3078:4090 4102:5114 5126:6138 6150:7162 7174:8186 8198:9210 9222:10234 10246:11258 11270:12282 12294:13306 13318:14330 14342:15354 15366:16176" s="215" customFormat="1" ht="35.1" customHeight="1">
      <c r="A418" s="83"/>
      <c r="B418" s="83"/>
      <c r="C418" s="83"/>
      <c r="D418" s="83"/>
      <c r="E418" s="83"/>
      <c r="F418" s="85"/>
      <c r="G418" s="93"/>
      <c r="H418" s="84"/>
      <c r="I418" s="84"/>
      <c r="J418" s="84"/>
      <c r="K418" s="84"/>
      <c r="L418" s="95"/>
      <c r="M418" s="95"/>
      <c r="N418" s="95"/>
      <c r="O418" s="95"/>
      <c r="P418" s="95"/>
      <c r="Q418" s="95"/>
      <c r="R418" s="95"/>
      <c r="S418" s="95"/>
      <c r="T418" s="238"/>
      <c r="U418" s="238"/>
      <c r="V418" s="238"/>
      <c r="W418" s="238"/>
      <c r="X418" s="239"/>
      <c r="Y418" s="239"/>
      <c r="Z418" s="239"/>
      <c r="AA418" s="239"/>
      <c r="AB418" s="238"/>
      <c r="AC418" s="238"/>
      <c r="AD418" s="238"/>
      <c r="AE418" s="238"/>
      <c r="AF418" s="239"/>
      <c r="AG418" s="239"/>
      <c r="AH418" s="239"/>
      <c r="AI418" s="239"/>
      <c r="AJ418" s="86"/>
      <c r="AK418" s="240"/>
      <c r="AL418" s="240"/>
      <c r="AM418" s="352"/>
      <c r="AN418" s="352"/>
      <c r="AO418" s="352"/>
      <c r="AP418" s="352"/>
      <c r="AQ418" s="356"/>
      <c r="AR418" s="356"/>
      <c r="AS418" s="356"/>
      <c r="AT418" s="356"/>
      <c r="AU418" s="357"/>
      <c r="AV418" s="241"/>
      <c r="AW418" s="354"/>
      <c r="AX418" s="355"/>
      <c r="AY418" s="355"/>
      <c r="AZ418" s="355"/>
      <c r="BA418" s="238"/>
      <c r="BB418" s="238"/>
      <c r="BC418" s="238"/>
      <c r="BD418" s="238"/>
      <c r="BE418" s="103"/>
      <c r="BG418" s="83"/>
      <c r="BH418" s="83"/>
      <c r="BI418" s="83"/>
      <c r="BJ418" s="83"/>
      <c r="BK418" s="83"/>
      <c r="BL418" s="83"/>
      <c r="BM418" s="83"/>
      <c r="BN418" s="83"/>
      <c r="BO418" s="83"/>
      <c r="BP418" s="83"/>
      <c r="BQ418" s="83"/>
      <c r="BR418" s="83"/>
      <c r="BS418" s="83"/>
      <c r="BT418" s="83"/>
      <c r="BU418" s="83"/>
      <c r="BV418" s="83"/>
      <c r="BW418" s="83"/>
      <c r="BX418" s="83"/>
      <c r="BY418" s="83"/>
      <c r="BZ418" s="83"/>
      <c r="CA418" s="83"/>
      <c r="CB418" s="83"/>
      <c r="CC418" s="83"/>
      <c r="CD418" s="83"/>
      <c r="CE418" s="83"/>
      <c r="CF418" s="83"/>
      <c r="CG418" s="83"/>
      <c r="CH418" s="83"/>
      <c r="CI418" s="83"/>
      <c r="CJ418" s="83"/>
      <c r="CK418" s="83"/>
      <c r="CL418" s="83"/>
      <c r="CM418" s="83"/>
      <c r="CN418" s="83"/>
      <c r="CO418" s="83"/>
      <c r="CP418" s="83"/>
      <c r="CQ418" s="83"/>
      <c r="CR418" s="83"/>
    </row>
    <row r="419" spans="1:1018 1030:2042 2054:3066 3078:4090 4102:5114 5126:6138 6150:7162 7174:8186 8198:9210 9222:10234 10246:11258 11270:12282 12294:13306 13318:14330 14342:15354 15366:16176" s="215" customFormat="1" ht="35.1" customHeight="1">
      <c r="A419" s="83"/>
      <c r="B419" s="83"/>
      <c r="C419" s="83"/>
      <c r="D419" s="83"/>
      <c r="E419" s="83"/>
      <c r="F419" s="85"/>
      <c r="G419" s="93"/>
      <c r="H419" s="84"/>
      <c r="I419" s="84"/>
      <c r="J419" s="84"/>
      <c r="K419" s="84"/>
      <c r="L419" s="95"/>
      <c r="M419" s="95"/>
      <c r="N419" s="95"/>
      <c r="O419" s="95"/>
      <c r="P419" s="95"/>
      <c r="Q419" s="95"/>
      <c r="R419" s="95"/>
      <c r="S419" s="95"/>
      <c r="T419" s="238"/>
      <c r="U419" s="238"/>
      <c r="V419" s="238"/>
      <c r="W419" s="238"/>
      <c r="X419" s="239"/>
      <c r="Y419" s="239"/>
      <c r="Z419" s="239"/>
      <c r="AA419" s="239"/>
      <c r="AB419" s="238"/>
      <c r="AC419" s="238"/>
      <c r="AD419" s="238"/>
      <c r="AE419" s="238"/>
      <c r="AF419" s="239"/>
      <c r="AG419" s="239"/>
      <c r="AH419" s="239"/>
      <c r="AI419" s="239"/>
      <c r="AJ419" s="86"/>
      <c r="AK419" s="240"/>
      <c r="AL419" s="240"/>
      <c r="AM419" s="352"/>
      <c r="AN419" s="352"/>
      <c r="AO419" s="352"/>
      <c r="AP419" s="352"/>
      <c r="AQ419" s="356"/>
      <c r="AR419" s="356"/>
      <c r="AS419" s="356"/>
      <c r="AT419" s="356"/>
      <c r="AU419" s="357"/>
      <c r="AV419" s="241"/>
      <c r="AW419" s="354"/>
      <c r="AX419" s="355"/>
      <c r="AY419" s="355"/>
      <c r="AZ419" s="355"/>
      <c r="BA419" s="238"/>
      <c r="BB419" s="238"/>
      <c r="BC419" s="238"/>
      <c r="BD419" s="238"/>
      <c r="BE419" s="103"/>
      <c r="BG419" s="83"/>
      <c r="BH419" s="83"/>
      <c r="BI419" s="83"/>
      <c r="BJ419" s="83"/>
      <c r="BK419" s="83"/>
      <c r="BL419" s="83"/>
      <c r="BM419" s="83"/>
      <c r="BN419" s="83"/>
      <c r="BO419" s="83"/>
      <c r="BP419" s="83"/>
      <c r="BQ419" s="83"/>
      <c r="BR419" s="83"/>
      <c r="BS419" s="83"/>
      <c r="BT419" s="83"/>
      <c r="BU419" s="83"/>
      <c r="BV419" s="83"/>
      <c r="BW419" s="83"/>
      <c r="BX419" s="83"/>
      <c r="BY419" s="83"/>
      <c r="BZ419" s="83"/>
      <c r="CA419" s="83"/>
      <c r="CB419" s="83"/>
      <c r="CC419" s="83"/>
      <c r="CD419" s="83"/>
      <c r="CE419" s="83"/>
      <c r="CF419" s="83"/>
      <c r="CG419" s="83"/>
      <c r="CH419" s="83"/>
      <c r="CI419" s="83"/>
      <c r="CJ419" s="83"/>
      <c r="CK419" s="83"/>
      <c r="CL419" s="83"/>
      <c r="CM419" s="83"/>
      <c r="CN419" s="83"/>
      <c r="CO419" s="83"/>
      <c r="CP419" s="83"/>
      <c r="CQ419" s="83"/>
      <c r="CR419" s="83"/>
    </row>
    <row r="420" spans="1:1018 1030:2042 2054:3066 3078:4090 4102:5114 5126:6138 6150:7162 7174:8186 8198:9210 9222:10234 10246:11258 11270:12282 12294:13306 13318:14330 14342:15354 15366:16176" s="215" customFormat="1" ht="35.1" customHeight="1">
      <c r="A420" s="83"/>
      <c r="B420" s="83"/>
      <c r="C420" s="83"/>
      <c r="D420" s="83"/>
      <c r="E420" s="83"/>
      <c r="F420" s="85"/>
      <c r="G420" s="93"/>
      <c r="H420" s="84"/>
      <c r="I420" s="84"/>
      <c r="J420" s="84"/>
      <c r="K420" s="84"/>
      <c r="L420" s="95"/>
      <c r="M420" s="95"/>
      <c r="N420" s="95"/>
      <c r="O420" s="95"/>
      <c r="P420" s="95"/>
      <c r="Q420" s="95"/>
      <c r="R420" s="95"/>
      <c r="S420" s="95"/>
      <c r="T420" s="238"/>
      <c r="U420" s="238"/>
      <c r="V420" s="238"/>
      <c r="W420" s="238"/>
      <c r="X420" s="239"/>
      <c r="Y420" s="239"/>
      <c r="Z420" s="239"/>
      <c r="AA420" s="239"/>
      <c r="AB420" s="238"/>
      <c r="AC420" s="238"/>
      <c r="AD420" s="238"/>
      <c r="AE420" s="238"/>
      <c r="AF420" s="239"/>
      <c r="AG420" s="239"/>
      <c r="AH420" s="239"/>
      <c r="AI420" s="239"/>
      <c r="AJ420" s="86"/>
      <c r="AK420" s="240"/>
      <c r="AL420" s="240"/>
      <c r="AM420" s="352"/>
      <c r="AN420" s="352"/>
      <c r="AO420" s="352"/>
      <c r="AP420" s="352"/>
      <c r="AQ420" s="356"/>
      <c r="AR420" s="356"/>
      <c r="AS420" s="356"/>
      <c r="AT420" s="356"/>
      <c r="AU420" s="357"/>
      <c r="AV420" s="241"/>
      <c r="AW420" s="354"/>
      <c r="AX420" s="355"/>
      <c r="AY420" s="355"/>
      <c r="AZ420" s="355"/>
      <c r="BA420" s="238"/>
      <c r="BB420" s="238"/>
      <c r="BC420" s="238"/>
      <c r="BD420" s="238"/>
      <c r="BE420" s="103"/>
      <c r="BG420" s="83"/>
      <c r="BH420" s="83"/>
      <c r="BI420" s="83"/>
      <c r="BJ420" s="83"/>
      <c r="BK420" s="83"/>
      <c r="BL420" s="83"/>
      <c r="BM420" s="83"/>
      <c r="BN420" s="83"/>
      <c r="BO420" s="83"/>
      <c r="BP420" s="83"/>
      <c r="BQ420" s="83"/>
      <c r="BR420" s="83"/>
      <c r="BS420" s="83"/>
      <c r="BT420" s="83"/>
      <c r="BU420" s="83"/>
      <c r="BV420" s="83"/>
      <c r="BW420" s="83"/>
      <c r="BX420" s="83"/>
      <c r="BY420" s="83"/>
      <c r="BZ420" s="83"/>
      <c r="CA420" s="83"/>
      <c r="CB420" s="83"/>
      <c r="CC420" s="83"/>
      <c r="CD420" s="83"/>
      <c r="CE420" s="83"/>
      <c r="CF420" s="83"/>
      <c r="CG420" s="83"/>
      <c r="CH420" s="83"/>
      <c r="CI420" s="83"/>
      <c r="CJ420" s="83"/>
      <c r="CK420" s="83"/>
      <c r="CL420" s="83"/>
      <c r="CM420" s="83"/>
      <c r="CN420" s="83"/>
      <c r="CO420" s="83"/>
      <c r="CP420" s="83"/>
      <c r="CQ420" s="83"/>
      <c r="CR420" s="83"/>
    </row>
    <row r="421" spans="1:1018 1030:2042 2054:3066 3078:4090 4102:5114 5126:6138 6150:7162 7174:8186 8198:9210 9222:10234 10246:11258 11270:12282 12294:13306 13318:14330 14342:15354 15366:16176" s="83" customFormat="1" ht="35.1" customHeight="1">
      <c r="A421" s="83" t="str">
        <f t="shared" si="30"/>
        <v>BH36DT_D2+1</v>
      </c>
      <c r="B421" s="83" t="str">
        <f t="shared" si="31"/>
        <v>BH36DT_D2+2</v>
      </c>
      <c r="C421" s="83" t="str">
        <f t="shared" si="32"/>
        <v>BH36DT_D2+3</v>
      </c>
      <c r="D421" s="83" t="str">
        <f t="shared" si="33"/>
        <v>BH36DT_D2+4</v>
      </c>
      <c r="E421" s="83" t="s">
        <v>348</v>
      </c>
      <c r="F421" s="55"/>
      <c r="G421" s="56" t="s">
        <v>4393</v>
      </c>
      <c r="H421" s="87" t="str">
        <f t="shared" si="2"/>
        <v>Đường Đồng Khởi</v>
      </c>
      <c r="I421" s="87" t="s">
        <v>4395</v>
      </c>
      <c r="J421" s="84" t="s">
        <v>3950</v>
      </c>
      <c r="K421" s="87" t="s">
        <v>4252</v>
      </c>
      <c r="L421" s="107">
        <v>31000</v>
      </c>
      <c r="M421" s="107">
        <v>13000</v>
      </c>
      <c r="N421" s="107">
        <v>9000</v>
      </c>
      <c r="O421" s="107">
        <v>5500</v>
      </c>
      <c r="P421" s="95" t="e">
        <f>VLOOKUP(G421&amp;"Vị trí 1",#REF!,9,0)</f>
        <v>#REF!</v>
      </c>
      <c r="Q421" s="95" t="e">
        <f>VLOOKUP(G421&amp;"Vị trí 2",#REF!,9,0)</f>
        <v>#REF!</v>
      </c>
      <c r="R421" s="95" t="e">
        <f>VLOOKUP(G421&amp;"Vị trí 3",#REF!,9,0)</f>
        <v>#REF!</v>
      </c>
      <c r="S421" s="95" t="e">
        <f>VLOOKUP(G421&amp;"Vị trí 4",#REF!,9,0)</f>
        <v>#REF!</v>
      </c>
      <c r="T421" s="238" t="e">
        <f>VLOOKUP(A421,#REF!,32,0)</f>
        <v>#REF!</v>
      </c>
      <c r="U421" s="238" t="e">
        <f>VLOOKUP(B421,#REF!,32,0)</f>
        <v>#REF!</v>
      </c>
      <c r="V421" s="238"/>
      <c r="W421" s="238" t="e">
        <f>VLOOKUP(D421,#REF!,32,0)</f>
        <v>#REF!</v>
      </c>
      <c r="X421" s="239" t="e">
        <f>T421/L421</f>
        <v>#REF!</v>
      </c>
      <c r="Y421" s="239" t="e">
        <f>U421/M421</f>
        <v>#REF!</v>
      </c>
      <c r="Z421" s="239"/>
      <c r="AA421" s="239" t="e">
        <f>W421/O421</f>
        <v>#REF!</v>
      </c>
      <c r="AB421" s="238"/>
      <c r="AC421" s="238"/>
      <c r="AD421" s="238"/>
      <c r="AE421" s="238"/>
      <c r="AF421" s="239"/>
      <c r="AG421" s="239"/>
      <c r="AH421" s="239"/>
      <c r="AI421" s="239"/>
      <c r="AJ421" s="86">
        <v>2.8039414253648061</v>
      </c>
      <c r="AK421" s="240"/>
      <c r="AL421" s="240" t="e">
        <f>AJ421*#REF!/#REF!</f>
        <v>#REF!</v>
      </c>
      <c r="AM421" s="352" t="e">
        <f t="shared" si="28"/>
        <v>#REF!</v>
      </c>
      <c r="AN421" s="352" t="e">
        <f t="shared" si="28"/>
        <v>#REF!</v>
      </c>
      <c r="AO421" s="352" t="e">
        <f t="shared" si="28"/>
        <v>#REF!</v>
      </c>
      <c r="AP421" s="352" t="e">
        <f t="shared" si="28"/>
        <v>#REF!</v>
      </c>
      <c r="AQ421" s="356" t="e">
        <f t="shared" si="29"/>
        <v>#REF!</v>
      </c>
      <c r="AR421" s="356" t="e">
        <f t="shared" si="29"/>
        <v>#REF!</v>
      </c>
      <c r="AS421" s="356" t="e">
        <f t="shared" si="29"/>
        <v>#REF!</v>
      </c>
      <c r="AT421" s="356" t="e">
        <f t="shared" si="29"/>
        <v>#REF!</v>
      </c>
      <c r="AU421" s="357" t="e">
        <f>AM421*0.15</f>
        <v>#REF!</v>
      </c>
      <c r="AV421" s="241" t="s">
        <v>348</v>
      </c>
      <c r="AW421" s="354">
        <v>24500</v>
      </c>
      <c r="AX421" s="355">
        <v>11200</v>
      </c>
      <c r="AY421" s="355">
        <v>6300</v>
      </c>
      <c r="AZ421" s="355">
        <v>4200</v>
      </c>
      <c r="BA421" s="238">
        <v>21000</v>
      </c>
      <c r="BB421" s="238">
        <v>9600</v>
      </c>
      <c r="BC421" s="238">
        <v>5400</v>
      </c>
      <c r="BD421" s="238">
        <v>3600</v>
      </c>
      <c r="BE421" s="103" t="e">
        <f>AT421-AU421</f>
        <v>#REF!</v>
      </c>
      <c r="BF421" s="215"/>
      <c r="IM421" s="215"/>
      <c r="IN421" s="215"/>
      <c r="IO421" s="215"/>
      <c r="IP421" s="215"/>
      <c r="JB421" s="215"/>
      <c r="JC421" s="215"/>
      <c r="JD421" s="215"/>
      <c r="JE421" s="215"/>
      <c r="JF421" s="215"/>
      <c r="JG421" s="215"/>
      <c r="JH421" s="215"/>
      <c r="JI421" s="215"/>
      <c r="JJ421" s="215"/>
      <c r="JK421" s="215"/>
      <c r="JL421" s="215"/>
      <c r="JM421" s="215"/>
      <c r="JN421" s="215"/>
      <c r="JO421" s="215"/>
      <c r="JP421" s="215"/>
      <c r="JQ421" s="215"/>
      <c r="JR421" s="215"/>
      <c r="JS421" s="215"/>
      <c r="JT421" s="215"/>
      <c r="JU421" s="215"/>
      <c r="JV421" s="215"/>
      <c r="JW421" s="215"/>
      <c r="JX421" s="215"/>
      <c r="JY421" s="215"/>
      <c r="JZ421" s="215"/>
      <c r="KA421" s="215"/>
      <c r="KB421" s="215"/>
      <c r="KC421" s="215"/>
      <c r="KD421" s="215"/>
      <c r="KE421" s="215"/>
      <c r="KF421" s="215"/>
      <c r="KG421" s="215"/>
      <c r="KH421" s="215"/>
      <c r="KI421" s="215"/>
      <c r="KJ421" s="215"/>
      <c r="KK421" s="215"/>
      <c r="KL421" s="215"/>
      <c r="KM421" s="215"/>
      <c r="KN421" s="215"/>
      <c r="KO421" s="215"/>
      <c r="KP421" s="215"/>
      <c r="KQ421" s="215"/>
      <c r="KR421" s="215"/>
      <c r="SI421" s="215"/>
      <c r="SJ421" s="215"/>
      <c r="SK421" s="215"/>
      <c r="SL421" s="215"/>
      <c r="SX421" s="215"/>
      <c r="SY421" s="215"/>
      <c r="SZ421" s="215"/>
      <c r="TA421" s="215"/>
      <c r="TB421" s="215"/>
      <c r="TC421" s="215"/>
      <c r="TD421" s="215"/>
      <c r="TE421" s="215"/>
      <c r="TF421" s="215"/>
      <c r="TG421" s="215"/>
      <c r="TH421" s="215"/>
      <c r="TI421" s="215"/>
      <c r="TJ421" s="215"/>
      <c r="TK421" s="215"/>
      <c r="TL421" s="215"/>
      <c r="TM421" s="215"/>
      <c r="TN421" s="215"/>
      <c r="TO421" s="215"/>
      <c r="TP421" s="215"/>
      <c r="TQ421" s="215"/>
      <c r="TR421" s="215"/>
      <c r="TS421" s="215"/>
      <c r="TT421" s="215"/>
      <c r="TU421" s="215"/>
      <c r="TV421" s="215"/>
      <c r="TW421" s="215"/>
      <c r="TX421" s="215"/>
      <c r="TY421" s="215"/>
      <c r="TZ421" s="215"/>
      <c r="UA421" s="215"/>
      <c r="UB421" s="215"/>
      <c r="UC421" s="215"/>
      <c r="UD421" s="215"/>
      <c r="UE421" s="215"/>
      <c r="UF421" s="215"/>
      <c r="UG421" s="215"/>
      <c r="UH421" s="215"/>
      <c r="UI421" s="215"/>
      <c r="UJ421" s="215"/>
      <c r="UK421" s="215"/>
      <c r="UL421" s="215"/>
      <c r="UM421" s="215"/>
      <c r="UN421" s="215"/>
      <c r="ACE421" s="215"/>
      <c r="ACF421" s="215"/>
      <c r="ACG421" s="215"/>
      <c r="ACH421" s="215"/>
      <c r="ACT421" s="215"/>
      <c r="ACU421" s="215"/>
      <c r="ACV421" s="215"/>
      <c r="ACW421" s="215"/>
      <c r="ACX421" s="215"/>
      <c r="ACY421" s="215"/>
      <c r="ACZ421" s="215"/>
      <c r="ADA421" s="215"/>
      <c r="ADB421" s="215"/>
      <c r="ADC421" s="215"/>
      <c r="ADD421" s="215"/>
      <c r="ADE421" s="215"/>
      <c r="ADF421" s="215"/>
      <c r="ADG421" s="215"/>
      <c r="ADH421" s="215"/>
      <c r="ADI421" s="215"/>
      <c r="ADJ421" s="215"/>
      <c r="ADK421" s="215"/>
      <c r="ADL421" s="215"/>
      <c r="ADM421" s="215"/>
      <c r="ADN421" s="215"/>
      <c r="ADO421" s="215"/>
      <c r="ADP421" s="215"/>
      <c r="ADQ421" s="215"/>
      <c r="ADR421" s="215"/>
      <c r="ADS421" s="215"/>
      <c r="ADT421" s="215"/>
      <c r="ADU421" s="215"/>
      <c r="ADV421" s="215"/>
      <c r="ADW421" s="215"/>
      <c r="ADX421" s="215"/>
      <c r="ADY421" s="215"/>
      <c r="ADZ421" s="215"/>
      <c r="AEA421" s="215"/>
      <c r="AEB421" s="215"/>
      <c r="AEC421" s="215"/>
      <c r="AED421" s="215"/>
      <c r="AEE421" s="215"/>
      <c r="AEF421" s="215"/>
      <c r="AEG421" s="215"/>
      <c r="AEH421" s="215"/>
      <c r="AEI421" s="215"/>
      <c r="AEJ421" s="215"/>
      <c r="AMA421" s="215"/>
      <c r="AMB421" s="215"/>
      <c r="AMC421" s="215"/>
      <c r="AMD421" s="215"/>
      <c r="AMP421" s="215"/>
      <c r="AMQ421" s="215"/>
      <c r="AMR421" s="215"/>
      <c r="AMS421" s="215"/>
      <c r="AMT421" s="215"/>
      <c r="AMU421" s="215"/>
      <c r="AMV421" s="215"/>
      <c r="AMW421" s="215"/>
      <c r="AMX421" s="215"/>
      <c r="AMY421" s="215"/>
      <c r="AMZ421" s="215"/>
      <c r="ANA421" s="215"/>
      <c r="ANB421" s="215"/>
      <c r="ANC421" s="215"/>
      <c r="AND421" s="215"/>
      <c r="ANE421" s="215"/>
      <c r="ANF421" s="215"/>
      <c r="ANG421" s="215"/>
      <c r="ANH421" s="215"/>
      <c r="ANI421" s="215"/>
      <c r="ANJ421" s="215"/>
      <c r="ANK421" s="215"/>
      <c r="ANL421" s="215"/>
      <c r="ANM421" s="215"/>
      <c r="ANN421" s="215"/>
      <c r="ANO421" s="215"/>
      <c r="ANP421" s="215"/>
      <c r="ANQ421" s="215"/>
      <c r="ANR421" s="215"/>
      <c r="ANS421" s="215"/>
      <c r="ANT421" s="215"/>
      <c r="ANU421" s="215"/>
      <c r="ANV421" s="215"/>
      <c r="ANW421" s="215"/>
      <c r="ANX421" s="215"/>
      <c r="ANY421" s="215"/>
      <c r="ANZ421" s="215"/>
      <c r="AOA421" s="215"/>
      <c r="AOB421" s="215"/>
      <c r="AOC421" s="215"/>
      <c r="AOD421" s="215"/>
      <c r="AOE421" s="215"/>
      <c r="AOF421" s="215"/>
      <c r="AVW421" s="215"/>
      <c r="AVX421" s="215"/>
      <c r="AVY421" s="215"/>
      <c r="AVZ421" s="215"/>
      <c r="AWL421" s="215"/>
      <c r="AWM421" s="215"/>
      <c r="AWN421" s="215"/>
      <c r="AWO421" s="215"/>
      <c r="AWP421" s="215"/>
      <c r="AWQ421" s="215"/>
      <c r="AWR421" s="215"/>
      <c r="AWS421" s="215"/>
      <c r="AWT421" s="215"/>
      <c r="AWU421" s="215"/>
      <c r="AWV421" s="215"/>
      <c r="AWW421" s="215"/>
      <c r="AWX421" s="215"/>
      <c r="AWY421" s="215"/>
      <c r="AWZ421" s="215"/>
      <c r="AXA421" s="215"/>
      <c r="AXB421" s="215"/>
      <c r="AXC421" s="215"/>
      <c r="AXD421" s="215"/>
      <c r="AXE421" s="215"/>
      <c r="AXF421" s="215"/>
      <c r="AXG421" s="215"/>
      <c r="AXH421" s="215"/>
      <c r="AXI421" s="215"/>
      <c r="AXJ421" s="215"/>
      <c r="AXK421" s="215"/>
      <c r="AXL421" s="215"/>
      <c r="AXM421" s="215"/>
      <c r="AXN421" s="215"/>
      <c r="AXO421" s="215"/>
      <c r="AXP421" s="215"/>
      <c r="AXQ421" s="215"/>
      <c r="AXR421" s="215"/>
      <c r="AXS421" s="215"/>
      <c r="AXT421" s="215"/>
      <c r="AXU421" s="215"/>
      <c r="AXV421" s="215"/>
      <c r="AXW421" s="215"/>
      <c r="AXX421" s="215"/>
      <c r="AXY421" s="215"/>
      <c r="AXZ421" s="215"/>
      <c r="AYA421" s="215"/>
      <c r="AYB421" s="215"/>
      <c r="BFS421" s="215"/>
      <c r="BFT421" s="215"/>
      <c r="BFU421" s="215"/>
      <c r="BFV421" s="215"/>
      <c r="BGH421" s="215"/>
      <c r="BGI421" s="215"/>
      <c r="BGJ421" s="215"/>
      <c r="BGK421" s="215"/>
      <c r="BGL421" s="215"/>
      <c r="BGM421" s="215"/>
      <c r="BGN421" s="215"/>
      <c r="BGO421" s="215"/>
      <c r="BGP421" s="215"/>
      <c r="BGQ421" s="215"/>
      <c r="BGR421" s="215"/>
      <c r="BGS421" s="215"/>
      <c r="BGT421" s="215"/>
      <c r="BGU421" s="215"/>
      <c r="BGV421" s="215"/>
      <c r="BGW421" s="215"/>
      <c r="BGX421" s="215"/>
      <c r="BGY421" s="215"/>
      <c r="BGZ421" s="215"/>
      <c r="BHA421" s="215"/>
      <c r="BHB421" s="215"/>
      <c r="BHC421" s="215"/>
      <c r="BHD421" s="215"/>
      <c r="BHE421" s="215"/>
      <c r="BHF421" s="215"/>
      <c r="BHG421" s="215"/>
      <c r="BHH421" s="215"/>
      <c r="BHI421" s="215"/>
      <c r="BHJ421" s="215"/>
      <c r="BHK421" s="215"/>
      <c r="BHL421" s="215"/>
      <c r="BHM421" s="215"/>
      <c r="BHN421" s="215"/>
      <c r="BHO421" s="215"/>
      <c r="BHP421" s="215"/>
      <c r="BHQ421" s="215"/>
      <c r="BHR421" s="215"/>
      <c r="BHS421" s="215"/>
      <c r="BHT421" s="215"/>
      <c r="BHU421" s="215"/>
      <c r="BHV421" s="215"/>
      <c r="BHW421" s="215"/>
      <c r="BHX421" s="215"/>
      <c r="BPO421" s="215"/>
      <c r="BPP421" s="215"/>
      <c r="BPQ421" s="215"/>
      <c r="BPR421" s="215"/>
      <c r="BQD421" s="215"/>
      <c r="BQE421" s="215"/>
      <c r="BQF421" s="215"/>
      <c r="BQG421" s="215"/>
      <c r="BQH421" s="215"/>
      <c r="BQI421" s="215"/>
      <c r="BQJ421" s="215"/>
      <c r="BQK421" s="215"/>
      <c r="BQL421" s="215"/>
      <c r="BQM421" s="215"/>
      <c r="BQN421" s="215"/>
      <c r="BQO421" s="215"/>
      <c r="BQP421" s="215"/>
      <c r="BQQ421" s="215"/>
      <c r="BQR421" s="215"/>
      <c r="BQS421" s="215"/>
      <c r="BQT421" s="215"/>
      <c r="BQU421" s="215"/>
      <c r="BQV421" s="215"/>
      <c r="BQW421" s="215"/>
      <c r="BQX421" s="215"/>
      <c r="BQY421" s="215"/>
      <c r="BQZ421" s="215"/>
      <c r="BRA421" s="215"/>
      <c r="BRB421" s="215"/>
      <c r="BRC421" s="215"/>
      <c r="BRD421" s="215"/>
      <c r="BRE421" s="215"/>
      <c r="BRF421" s="215"/>
      <c r="BRG421" s="215"/>
      <c r="BRH421" s="215"/>
      <c r="BRI421" s="215"/>
      <c r="BRJ421" s="215"/>
      <c r="BRK421" s="215"/>
      <c r="BRL421" s="215"/>
      <c r="BRM421" s="215"/>
      <c r="BRN421" s="215"/>
      <c r="BRO421" s="215"/>
      <c r="BRP421" s="215"/>
      <c r="BRQ421" s="215"/>
      <c r="BRR421" s="215"/>
      <c r="BRS421" s="215"/>
      <c r="BRT421" s="215"/>
      <c r="BZK421" s="215"/>
      <c r="BZL421" s="215"/>
      <c r="BZM421" s="215"/>
      <c r="BZN421" s="215"/>
      <c r="BZZ421" s="215"/>
      <c r="CAA421" s="215"/>
      <c r="CAB421" s="215"/>
      <c r="CAC421" s="215"/>
      <c r="CAD421" s="215"/>
      <c r="CAE421" s="215"/>
      <c r="CAF421" s="215"/>
      <c r="CAG421" s="215"/>
      <c r="CAH421" s="215"/>
      <c r="CAI421" s="215"/>
      <c r="CAJ421" s="215"/>
      <c r="CAK421" s="215"/>
      <c r="CAL421" s="215"/>
      <c r="CAM421" s="215"/>
      <c r="CAN421" s="215"/>
      <c r="CAO421" s="215"/>
      <c r="CAP421" s="215"/>
      <c r="CAQ421" s="215"/>
      <c r="CAR421" s="215"/>
      <c r="CAS421" s="215"/>
      <c r="CAT421" s="215"/>
      <c r="CAU421" s="215"/>
      <c r="CAV421" s="215"/>
      <c r="CAW421" s="215"/>
      <c r="CAX421" s="215"/>
      <c r="CAY421" s="215"/>
      <c r="CAZ421" s="215"/>
      <c r="CBA421" s="215"/>
      <c r="CBB421" s="215"/>
      <c r="CBC421" s="215"/>
      <c r="CBD421" s="215"/>
      <c r="CBE421" s="215"/>
      <c r="CBF421" s="215"/>
      <c r="CBG421" s="215"/>
      <c r="CBH421" s="215"/>
      <c r="CBI421" s="215"/>
      <c r="CBJ421" s="215"/>
      <c r="CBK421" s="215"/>
      <c r="CBL421" s="215"/>
      <c r="CBM421" s="215"/>
      <c r="CBN421" s="215"/>
      <c r="CBO421" s="215"/>
      <c r="CBP421" s="215"/>
      <c r="CJG421" s="215"/>
      <c r="CJH421" s="215"/>
      <c r="CJI421" s="215"/>
      <c r="CJJ421" s="215"/>
      <c r="CJV421" s="215"/>
      <c r="CJW421" s="215"/>
      <c r="CJX421" s="215"/>
      <c r="CJY421" s="215"/>
      <c r="CJZ421" s="215"/>
      <c r="CKA421" s="215"/>
      <c r="CKB421" s="215"/>
      <c r="CKC421" s="215"/>
      <c r="CKD421" s="215"/>
      <c r="CKE421" s="215"/>
      <c r="CKF421" s="215"/>
      <c r="CKG421" s="215"/>
      <c r="CKH421" s="215"/>
      <c r="CKI421" s="215"/>
      <c r="CKJ421" s="215"/>
      <c r="CKK421" s="215"/>
      <c r="CKL421" s="215"/>
      <c r="CKM421" s="215"/>
      <c r="CKN421" s="215"/>
      <c r="CKO421" s="215"/>
      <c r="CKP421" s="215"/>
      <c r="CKQ421" s="215"/>
      <c r="CKR421" s="215"/>
      <c r="CKS421" s="215"/>
      <c r="CKT421" s="215"/>
      <c r="CKU421" s="215"/>
      <c r="CKV421" s="215"/>
      <c r="CKW421" s="215"/>
      <c r="CKX421" s="215"/>
      <c r="CKY421" s="215"/>
      <c r="CKZ421" s="215"/>
      <c r="CLA421" s="215"/>
      <c r="CLB421" s="215"/>
      <c r="CLC421" s="215"/>
      <c r="CLD421" s="215"/>
      <c r="CLE421" s="215"/>
      <c r="CLF421" s="215"/>
      <c r="CLG421" s="215"/>
      <c r="CLH421" s="215"/>
      <c r="CLI421" s="215"/>
      <c r="CLJ421" s="215"/>
      <c r="CLK421" s="215"/>
      <c r="CLL421" s="215"/>
      <c r="CTC421" s="215"/>
      <c r="CTD421" s="215"/>
      <c r="CTE421" s="215"/>
      <c r="CTF421" s="215"/>
      <c r="CTR421" s="215"/>
      <c r="CTS421" s="215"/>
      <c r="CTT421" s="215"/>
      <c r="CTU421" s="215"/>
      <c r="CTV421" s="215"/>
      <c r="CTW421" s="215"/>
      <c r="CTX421" s="215"/>
      <c r="CTY421" s="215"/>
      <c r="CTZ421" s="215"/>
      <c r="CUA421" s="215"/>
      <c r="CUB421" s="215"/>
      <c r="CUC421" s="215"/>
      <c r="CUD421" s="215"/>
      <c r="CUE421" s="215"/>
      <c r="CUF421" s="215"/>
      <c r="CUG421" s="215"/>
      <c r="CUH421" s="215"/>
      <c r="CUI421" s="215"/>
      <c r="CUJ421" s="215"/>
      <c r="CUK421" s="215"/>
      <c r="CUL421" s="215"/>
      <c r="CUM421" s="215"/>
      <c r="CUN421" s="215"/>
      <c r="CUO421" s="215"/>
      <c r="CUP421" s="215"/>
      <c r="CUQ421" s="215"/>
      <c r="CUR421" s="215"/>
      <c r="CUS421" s="215"/>
      <c r="CUT421" s="215"/>
      <c r="CUU421" s="215"/>
      <c r="CUV421" s="215"/>
      <c r="CUW421" s="215"/>
      <c r="CUX421" s="215"/>
      <c r="CUY421" s="215"/>
      <c r="CUZ421" s="215"/>
      <c r="CVA421" s="215"/>
      <c r="CVB421" s="215"/>
      <c r="CVC421" s="215"/>
      <c r="CVD421" s="215"/>
      <c r="CVE421" s="215"/>
      <c r="CVF421" s="215"/>
      <c r="CVG421" s="215"/>
      <c r="CVH421" s="215"/>
      <c r="DCY421" s="215"/>
      <c r="DCZ421" s="215"/>
      <c r="DDA421" s="215"/>
      <c r="DDB421" s="215"/>
      <c r="DDN421" s="215"/>
      <c r="DDO421" s="215"/>
      <c r="DDP421" s="215"/>
      <c r="DDQ421" s="215"/>
      <c r="DDR421" s="215"/>
      <c r="DDS421" s="215"/>
      <c r="DDT421" s="215"/>
      <c r="DDU421" s="215"/>
      <c r="DDV421" s="215"/>
      <c r="DDW421" s="215"/>
      <c r="DDX421" s="215"/>
      <c r="DDY421" s="215"/>
      <c r="DDZ421" s="215"/>
      <c r="DEA421" s="215"/>
      <c r="DEB421" s="215"/>
      <c r="DEC421" s="215"/>
      <c r="DED421" s="215"/>
      <c r="DEE421" s="215"/>
      <c r="DEF421" s="215"/>
      <c r="DEG421" s="215"/>
      <c r="DEH421" s="215"/>
      <c r="DEI421" s="215"/>
      <c r="DEJ421" s="215"/>
      <c r="DEK421" s="215"/>
      <c r="DEL421" s="215"/>
      <c r="DEM421" s="215"/>
      <c r="DEN421" s="215"/>
      <c r="DEO421" s="215"/>
      <c r="DEP421" s="215"/>
      <c r="DEQ421" s="215"/>
      <c r="DER421" s="215"/>
      <c r="DES421" s="215"/>
      <c r="DET421" s="215"/>
      <c r="DEU421" s="215"/>
      <c r="DEV421" s="215"/>
      <c r="DEW421" s="215"/>
      <c r="DEX421" s="215"/>
      <c r="DEY421" s="215"/>
      <c r="DEZ421" s="215"/>
      <c r="DFA421" s="215"/>
      <c r="DFB421" s="215"/>
      <c r="DFC421" s="215"/>
      <c r="DFD421" s="215"/>
      <c r="DMU421" s="215"/>
      <c r="DMV421" s="215"/>
      <c r="DMW421" s="215"/>
      <c r="DMX421" s="215"/>
      <c r="DNJ421" s="215"/>
      <c r="DNK421" s="215"/>
      <c r="DNL421" s="215"/>
      <c r="DNM421" s="215"/>
      <c r="DNN421" s="215"/>
      <c r="DNO421" s="215"/>
      <c r="DNP421" s="215"/>
      <c r="DNQ421" s="215"/>
      <c r="DNR421" s="215"/>
      <c r="DNS421" s="215"/>
      <c r="DNT421" s="215"/>
      <c r="DNU421" s="215"/>
      <c r="DNV421" s="215"/>
      <c r="DNW421" s="215"/>
      <c r="DNX421" s="215"/>
      <c r="DNY421" s="215"/>
      <c r="DNZ421" s="215"/>
      <c r="DOA421" s="215"/>
      <c r="DOB421" s="215"/>
      <c r="DOC421" s="215"/>
      <c r="DOD421" s="215"/>
      <c r="DOE421" s="215"/>
      <c r="DOF421" s="215"/>
      <c r="DOG421" s="215"/>
      <c r="DOH421" s="215"/>
      <c r="DOI421" s="215"/>
      <c r="DOJ421" s="215"/>
      <c r="DOK421" s="215"/>
      <c r="DOL421" s="215"/>
      <c r="DOM421" s="215"/>
      <c r="DON421" s="215"/>
      <c r="DOO421" s="215"/>
      <c r="DOP421" s="215"/>
      <c r="DOQ421" s="215"/>
      <c r="DOR421" s="215"/>
      <c r="DOS421" s="215"/>
      <c r="DOT421" s="215"/>
      <c r="DOU421" s="215"/>
      <c r="DOV421" s="215"/>
      <c r="DOW421" s="215"/>
      <c r="DOX421" s="215"/>
      <c r="DOY421" s="215"/>
      <c r="DOZ421" s="215"/>
      <c r="DWQ421" s="215"/>
      <c r="DWR421" s="215"/>
      <c r="DWS421" s="215"/>
      <c r="DWT421" s="215"/>
      <c r="DXF421" s="215"/>
      <c r="DXG421" s="215"/>
      <c r="DXH421" s="215"/>
      <c r="DXI421" s="215"/>
      <c r="DXJ421" s="215"/>
      <c r="DXK421" s="215"/>
      <c r="DXL421" s="215"/>
      <c r="DXM421" s="215"/>
      <c r="DXN421" s="215"/>
      <c r="DXO421" s="215"/>
      <c r="DXP421" s="215"/>
      <c r="DXQ421" s="215"/>
      <c r="DXR421" s="215"/>
      <c r="DXS421" s="215"/>
      <c r="DXT421" s="215"/>
      <c r="DXU421" s="215"/>
      <c r="DXV421" s="215"/>
      <c r="DXW421" s="215"/>
      <c r="DXX421" s="215"/>
      <c r="DXY421" s="215"/>
      <c r="DXZ421" s="215"/>
      <c r="DYA421" s="215"/>
      <c r="DYB421" s="215"/>
      <c r="DYC421" s="215"/>
      <c r="DYD421" s="215"/>
      <c r="DYE421" s="215"/>
      <c r="DYF421" s="215"/>
      <c r="DYG421" s="215"/>
      <c r="DYH421" s="215"/>
      <c r="DYI421" s="215"/>
      <c r="DYJ421" s="215"/>
      <c r="DYK421" s="215"/>
      <c r="DYL421" s="215"/>
      <c r="DYM421" s="215"/>
      <c r="DYN421" s="215"/>
      <c r="DYO421" s="215"/>
      <c r="DYP421" s="215"/>
      <c r="DYQ421" s="215"/>
      <c r="DYR421" s="215"/>
      <c r="DYS421" s="215"/>
      <c r="DYT421" s="215"/>
      <c r="DYU421" s="215"/>
      <c r="DYV421" s="215"/>
      <c r="EGM421" s="215"/>
      <c r="EGN421" s="215"/>
      <c r="EGO421" s="215"/>
      <c r="EGP421" s="215"/>
      <c r="EHB421" s="215"/>
      <c r="EHC421" s="215"/>
      <c r="EHD421" s="215"/>
      <c r="EHE421" s="215"/>
      <c r="EHF421" s="215"/>
      <c r="EHG421" s="215"/>
      <c r="EHH421" s="215"/>
      <c r="EHI421" s="215"/>
      <c r="EHJ421" s="215"/>
      <c r="EHK421" s="215"/>
      <c r="EHL421" s="215"/>
      <c r="EHM421" s="215"/>
      <c r="EHN421" s="215"/>
      <c r="EHO421" s="215"/>
      <c r="EHP421" s="215"/>
      <c r="EHQ421" s="215"/>
      <c r="EHR421" s="215"/>
      <c r="EHS421" s="215"/>
      <c r="EHT421" s="215"/>
      <c r="EHU421" s="215"/>
      <c r="EHV421" s="215"/>
      <c r="EHW421" s="215"/>
      <c r="EHX421" s="215"/>
      <c r="EHY421" s="215"/>
      <c r="EHZ421" s="215"/>
      <c r="EIA421" s="215"/>
      <c r="EIB421" s="215"/>
      <c r="EIC421" s="215"/>
      <c r="EID421" s="215"/>
      <c r="EIE421" s="215"/>
      <c r="EIF421" s="215"/>
      <c r="EIG421" s="215"/>
      <c r="EIH421" s="215"/>
      <c r="EII421" s="215"/>
      <c r="EIJ421" s="215"/>
      <c r="EIK421" s="215"/>
      <c r="EIL421" s="215"/>
      <c r="EIM421" s="215"/>
      <c r="EIN421" s="215"/>
      <c r="EIO421" s="215"/>
      <c r="EIP421" s="215"/>
      <c r="EIQ421" s="215"/>
      <c r="EIR421" s="215"/>
      <c r="EQI421" s="215"/>
      <c r="EQJ421" s="215"/>
      <c r="EQK421" s="215"/>
      <c r="EQL421" s="215"/>
      <c r="EQX421" s="215"/>
      <c r="EQY421" s="215"/>
      <c r="EQZ421" s="215"/>
      <c r="ERA421" s="215"/>
      <c r="ERB421" s="215"/>
      <c r="ERC421" s="215"/>
      <c r="ERD421" s="215"/>
      <c r="ERE421" s="215"/>
      <c r="ERF421" s="215"/>
      <c r="ERG421" s="215"/>
      <c r="ERH421" s="215"/>
      <c r="ERI421" s="215"/>
      <c r="ERJ421" s="215"/>
      <c r="ERK421" s="215"/>
      <c r="ERL421" s="215"/>
      <c r="ERM421" s="215"/>
      <c r="ERN421" s="215"/>
      <c r="ERO421" s="215"/>
      <c r="ERP421" s="215"/>
      <c r="ERQ421" s="215"/>
      <c r="ERR421" s="215"/>
      <c r="ERS421" s="215"/>
      <c r="ERT421" s="215"/>
      <c r="ERU421" s="215"/>
      <c r="ERV421" s="215"/>
      <c r="ERW421" s="215"/>
      <c r="ERX421" s="215"/>
      <c r="ERY421" s="215"/>
      <c r="ERZ421" s="215"/>
      <c r="ESA421" s="215"/>
      <c r="ESB421" s="215"/>
      <c r="ESC421" s="215"/>
      <c r="ESD421" s="215"/>
      <c r="ESE421" s="215"/>
      <c r="ESF421" s="215"/>
      <c r="ESG421" s="215"/>
      <c r="ESH421" s="215"/>
      <c r="ESI421" s="215"/>
      <c r="ESJ421" s="215"/>
      <c r="ESK421" s="215"/>
      <c r="ESL421" s="215"/>
      <c r="ESM421" s="215"/>
      <c r="ESN421" s="215"/>
      <c r="FAE421" s="215"/>
      <c r="FAF421" s="215"/>
      <c r="FAG421" s="215"/>
      <c r="FAH421" s="215"/>
      <c r="FAT421" s="215"/>
      <c r="FAU421" s="215"/>
      <c r="FAV421" s="215"/>
      <c r="FAW421" s="215"/>
      <c r="FAX421" s="215"/>
      <c r="FAY421" s="215"/>
      <c r="FAZ421" s="215"/>
      <c r="FBA421" s="215"/>
      <c r="FBB421" s="215"/>
      <c r="FBC421" s="215"/>
      <c r="FBD421" s="215"/>
      <c r="FBE421" s="215"/>
      <c r="FBF421" s="215"/>
      <c r="FBG421" s="215"/>
      <c r="FBH421" s="215"/>
      <c r="FBI421" s="215"/>
      <c r="FBJ421" s="215"/>
      <c r="FBK421" s="215"/>
      <c r="FBL421" s="215"/>
      <c r="FBM421" s="215"/>
      <c r="FBN421" s="215"/>
      <c r="FBO421" s="215"/>
      <c r="FBP421" s="215"/>
      <c r="FBQ421" s="215"/>
      <c r="FBR421" s="215"/>
      <c r="FBS421" s="215"/>
      <c r="FBT421" s="215"/>
      <c r="FBU421" s="215"/>
      <c r="FBV421" s="215"/>
      <c r="FBW421" s="215"/>
      <c r="FBX421" s="215"/>
      <c r="FBY421" s="215"/>
      <c r="FBZ421" s="215"/>
      <c r="FCA421" s="215"/>
      <c r="FCB421" s="215"/>
      <c r="FCC421" s="215"/>
      <c r="FCD421" s="215"/>
      <c r="FCE421" s="215"/>
      <c r="FCF421" s="215"/>
      <c r="FCG421" s="215"/>
      <c r="FCH421" s="215"/>
      <c r="FCI421" s="215"/>
      <c r="FCJ421" s="215"/>
      <c r="FKA421" s="215"/>
      <c r="FKB421" s="215"/>
      <c r="FKC421" s="215"/>
      <c r="FKD421" s="215"/>
      <c r="FKP421" s="215"/>
      <c r="FKQ421" s="215"/>
      <c r="FKR421" s="215"/>
      <c r="FKS421" s="215"/>
      <c r="FKT421" s="215"/>
      <c r="FKU421" s="215"/>
      <c r="FKV421" s="215"/>
      <c r="FKW421" s="215"/>
      <c r="FKX421" s="215"/>
      <c r="FKY421" s="215"/>
      <c r="FKZ421" s="215"/>
      <c r="FLA421" s="215"/>
      <c r="FLB421" s="215"/>
      <c r="FLC421" s="215"/>
      <c r="FLD421" s="215"/>
      <c r="FLE421" s="215"/>
      <c r="FLF421" s="215"/>
      <c r="FLG421" s="215"/>
      <c r="FLH421" s="215"/>
      <c r="FLI421" s="215"/>
      <c r="FLJ421" s="215"/>
      <c r="FLK421" s="215"/>
      <c r="FLL421" s="215"/>
      <c r="FLM421" s="215"/>
      <c r="FLN421" s="215"/>
      <c r="FLO421" s="215"/>
      <c r="FLP421" s="215"/>
      <c r="FLQ421" s="215"/>
      <c r="FLR421" s="215"/>
      <c r="FLS421" s="215"/>
      <c r="FLT421" s="215"/>
      <c r="FLU421" s="215"/>
      <c r="FLV421" s="215"/>
      <c r="FLW421" s="215"/>
      <c r="FLX421" s="215"/>
      <c r="FLY421" s="215"/>
      <c r="FLZ421" s="215"/>
      <c r="FMA421" s="215"/>
      <c r="FMB421" s="215"/>
      <c r="FMC421" s="215"/>
      <c r="FMD421" s="215"/>
      <c r="FME421" s="215"/>
      <c r="FMF421" s="215"/>
      <c r="FTW421" s="215"/>
      <c r="FTX421" s="215"/>
      <c r="FTY421" s="215"/>
      <c r="FTZ421" s="215"/>
      <c r="FUL421" s="215"/>
      <c r="FUM421" s="215"/>
      <c r="FUN421" s="215"/>
      <c r="FUO421" s="215"/>
      <c r="FUP421" s="215"/>
      <c r="FUQ421" s="215"/>
      <c r="FUR421" s="215"/>
      <c r="FUS421" s="215"/>
      <c r="FUT421" s="215"/>
      <c r="FUU421" s="215"/>
      <c r="FUV421" s="215"/>
      <c r="FUW421" s="215"/>
      <c r="FUX421" s="215"/>
      <c r="FUY421" s="215"/>
      <c r="FUZ421" s="215"/>
      <c r="FVA421" s="215"/>
      <c r="FVB421" s="215"/>
      <c r="FVC421" s="215"/>
      <c r="FVD421" s="215"/>
      <c r="FVE421" s="215"/>
      <c r="FVF421" s="215"/>
      <c r="FVG421" s="215"/>
      <c r="FVH421" s="215"/>
      <c r="FVI421" s="215"/>
      <c r="FVJ421" s="215"/>
      <c r="FVK421" s="215"/>
      <c r="FVL421" s="215"/>
      <c r="FVM421" s="215"/>
      <c r="FVN421" s="215"/>
      <c r="FVO421" s="215"/>
      <c r="FVP421" s="215"/>
      <c r="FVQ421" s="215"/>
      <c r="FVR421" s="215"/>
      <c r="FVS421" s="215"/>
      <c r="FVT421" s="215"/>
      <c r="FVU421" s="215"/>
      <c r="FVV421" s="215"/>
      <c r="FVW421" s="215"/>
      <c r="FVX421" s="215"/>
      <c r="FVY421" s="215"/>
      <c r="FVZ421" s="215"/>
      <c r="FWA421" s="215"/>
      <c r="FWB421" s="215"/>
      <c r="GDS421" s="215"/>
      <c r="GDT421" s="215"/>
      <c r="GDU421" s="215"/>
      <c r="GDV421" s="215"/>
      <c r="GEH421" s="215"/>
      <c r="GEI421" s="215"/>
      <c r="GEJ421" s="215"/>
      <c r="GEK421" s="215"/>
      <c r="GEL421" s="215"/>
      <c r="GEM421" s="215"/>
      <c r="GEN421" s="215"/>
      <c r="GEO421" s="215"/>
      <c r="GEP421" s="215"/>
      <c r="GEQ421" s="215"/>
      <c r="GER421" s="215"/>
      <c r="GES421" s="215"/>
      <c r="GET421" s="215"/>
      <c r="GEU421" s="215"/>
      <c r="GEV421" s="215"/>
      <c r="GEW421" s="215"/>
      <c r="GEX421" s="215"/>
      <c r="GEY421" s="215"/>
      <c r="GEZ421" s="215"/>
      <c r="GFA421" s="215"/>
      <c r="GFB421" s="215"/>
      <c r="GFC421" s="215"/>
      <c r="GFD421" s="215"/>
      <c r="GFE421" s="215"/>
      <c r="GFF421" s="215"/>
      <c r="GFG421" s="215"/>
      <c r="GFH421" s="215"/>
      <c r="GFI421" s="215"/>
      <c r="GFJ421" s="215"/>
      <c r="GFK421" s="215"/>
      <c r="GFL421" s="215"/>
      <c r="GFM421" s="215"/>
      <c r="GFN421" s="215"/>
      <c r="GFO421" s="215"/>
      <c r="GFP421" s="215"/>
      <c r="GFQ421" s="215"/>
      <c r="GFR421" s="215"/>
      <c r="GFS421" s="215"/>
      <c r="GFT421" s="215"/>
      <c r="GFU421" s="215"/>
      <c r="GFV421" s="215"/>
      <c r="GFW421" s="215"/>
      <c r="GFX421" s="215"/>
      <c r="GNO421" s="215"/>
      <c r="GNP421" s="215"/>
      <c r="GNQ421" s="215"/>
      <c r="GNR421" s="215"/>
      <c r="GOD421" s="215"/>
      <c r="GOE421" s="215"/>
      <c r="GOF421" s="215"/>
      <c r="GOG421" s="215"/>
      <c r="GOH421" s="215"/>
      <c r="GOI421" s="215"/>
      <c r="GOJ421" s="215"/>
      <c r="GOK421" s="215"/>
      <c r="GOL421" s="215"/>
      <c r="GOM421" s="215"/>
      <c r="GON421" s="215"/>
      <c r="GOO421" s="215"/>
      <c r="GOP421" s="215"/>
      <c r="GOQ421" s="215"/>
      <c r="GOR421" s="215"/>
      <c r="GOS421" s="215"/>
      <c r="GOT421" s="215"/>
      <c r="GOU421" s="215"/>
      <c r="GOV421" s="215"/>
      <c r="GOW421" s="215"/>
      <c r="GOX421" s="215"/>
      <c r="GOY421" s="215"/>
      <c r="GOZ421" s="215"/>
      <c r="GPA421" s="215"/>
      <c r="GPB421" s="215"/>
      <c r="GPC421" s="215"/>
      <c r="GPD421" s="215"/>
      <c r="GPE421" s="215"/>
      <c r="GPF421" s="215"/>
      <c r="GPG421" s="215"/>
      <c r="GPH421" s="215"/>
      <c r="GPI421" s="215"/>
      <c r="GPJ421" s="215"/>
      <c r="GPK421" s="215"/>
      <c r="GPL421" s="215"/>
      <c r="GPM421" s="215"/>
      <c r="GPN421" s="215"/>
      <c r="GPO421" s="215"/>
      <c r="GPP421" s="215"/>
      <c r="GPQ421" s="215"/>
      <c r="GPR421" s="215"/>
      <c r="GPS421" s="215"/>
      <c r="GPT421" s="215"/>
      <c r="GXK421" s="215"/>
      <c r="GXL421" s="215"/>
      <c r="GXM421" s="215"/>
      <c r="GXN421" s="215"/>
      <c r="GXZ421" s="215"/>
      <c r="GYA421" s="215"/>
      <c r="GYB421" s="215"/>
      <c r="GYC421" s="215"/>
      <c r="GYD421" s="215"/>
      <c r="GYE421" s="215"/>
      <c r="GYF421" s="215"/>
      <c r="GYG421" s="215"/>
      <c r="GYH421" s="215"/>
      <c r="GYI421" s="215"/>
      <c r="GYJ421" s="215"/>
      <c r="GYK421" s="215"/>
      <c r="GYL421" s="215"/>
      <c r="GYM421" s="215"/>
      <c r="GYN421" s="215"/>
      <c r="GYO421" s="215"/>
      <c r="GYP421" s="215"/>
      <c r="GYQ421" s="215"/>
      <c r="GYR421" s="215"/>
      <c r="GYS421" s="215"/>
      <c r="GYT421" s="215"/>
      <c r="GYU421" s="215"/>
      <c r="GYV421" s="215"/>
      <c r="GYW421" s="215"/>
      <c r="GYX421" s="215"/>
      <c r="GYY421" s="215"/>
      <c r="GYZ421" s="215"/>
      <c r="GZA421" s="215"/>
      <c r="GZB421" s="215"/>
      <c r="GZC421" s="215"/>
      <c r="GZD421" s="215"/>
      <c r="GZE421" s="215"/>
      <c r="GZF421" s="215"/>
      <c r="GZG421" s="215"/>
      <c r="GZH421" s="215"/>
      <c r="GZI421" s="215"/>
      <c r="GZJ421" s="215"/>
      <c r="GZK421" s="215"/>
      <c r="GZL421" s="215"/>
      <c r="GZM421" s="215"/>
      <c r="GZN421" s="215"/>
      <c r="GZO421" s="215"/>
      <c r="GZP421" s="215"/>
      <c r="HHG421" s="215"/>
      <c r="HHH421" s="215"/>
      <c r="HHI421" s="215"/>
      <c r="HHJ421" s="215"/>
      <c r="HHV421" s="215"/>
      <c r="HHW421" s="215"/>
      <c r="HHX421" s="215"/>
      <c r="HHY421" s="215"/>
      <c r="HHZ421" s="215"/>
      <c r="HIA421" s="215"/>
      <c r="HIB421" s="215"/>
      <c r="HIC421" s="215"/>
      <c r="HID421" s="215"/>
      <c r="HIE421" s="215"/>
      <c r="HIF421" s="215"/>
      <c r="HIG421" s="215"/>
      <c r="HIH421" s="215"/>
      <c r="HII421" s="215"/>
      <c r="HIJ421" s="215"/>
      <c r="HIK421" s="215"/>
      <c r="HIL421" s="215"/>
      <c r="HIM421" s="215"/>
      <c r="HIN421" s="215"/>
      <c r="HIO421" s="215"/>
      <c r="HIP421" s="215"/>
      <c r="HIQ421" s="215"/>
      <c r="HIR421" s="215"/>
      <c r="HIS421" s="215"/>
      <c r="HIT421" s="215"/>
      <c r="HIU421" s="215"/>
      <c r="HIV421" s="215"/>
      <c r="HIW421" s="215"/>
      <c r="HIX421" s="215"/>
      <c r="HIY421" s="215"/>
      <c r="HIZ421" s="215"/>
      <c r="HJA421" s="215"/>
      <c r="HJB421" s="215"/>
      <c r="HJC421" s="215"/>
      <c r="HJD421" s="215"/>
      <c r="HJE421" s="215"/>
      <c r="HJF421" s="215"/>
      <c r="HJG421" s="215"/>
      <c r="HJH421" s="215"/>
      <c r="HJI421" s="215"/>
      <c r="HJJ421" s="215"/>
      <c r="HJK421" s="215"/>
      <c r="HJL421" s="215"/>
      <c r="HRC421" s="215"/>
      <c r="HRD421" s="215"/>
      <c r="HRE421" s="215"/>
      <c r="HRF421" s="215"/>
      <c r="HRR421" s="215"/>
      <c r="HRS421" s="215"/>
      <c r="HRT421" s="215"/>
      <c r="HRU421" s="215"/>
      <c r="HRV421" s="215"/>
      <c r="HRW421" s="215"/>
      <c r="HRX421" s="215"/>
      <c r="HRY421" s="215"/>
      <c r="HRZ421" s="215"/>
      <c r="HSA421" s="215"/>
      <c r="HSB421" s="215"/>
      <c r="HSC421" s="215"/>
      <c r="HSD421" s="215"/>
      <c r="HSE421" s="215"/>
      <c r="HSF421" s="215"/>
      <c r="HSG421" s="215"/>
      <c r="HSH421" s="215"/>
      <c r="HSI421" s="215"/>
      <c r="HSJ421" s="215"/>
      <c r="HSK421" s="215"/>
      <c r="HSL421" s="215"/>
      <c r="HSM421" s="215"/>
      <c r="HSN421" s="215"/>
      <c r="HSO421" s="215"/>
      <c r="HSP421" s="215"/>
      <c r="HSQ421" s="215"/>
      <c r="HSR421" s="215"/>
      <c r="HSS421" s="215"/>
      <c r="HST421" s="215"/>
      <c r="HSU421" s="215"/>
      <c r="HSV421" s="215"/>
      <c r="HSW421" s="215"/>
      <c r="HSX421" s="215"/>
      <c r="HSY421" s="215"/>
      <c r="HSZ421" s="215"/>
      <c r="HTA421" s="215"/>
      <c r="HTB421" s="215"/>
      <c r="HTC421" s="215"/>
      <c r="HTD421" s="215"/>
      <c r="HTE421" s="215"/>
      <c r="HTF421" s="215"/>
      <c r="HTG421" s="215"/>
      <c r="HTH421" s="215"/>
      <c r="IAY421" s="215"/>
      <c r="IAZ421" s="215"/>
      <c r="IBA421" s="215"/>
      <c r="IBB421" s="215"/>
      <c r="IBN421" s="215"/>
      <c r="IBO421" s="215"/>
      <c r="IBP421" s="215"/>
      <c r="IBQ421" s="215"/>
      <c r="IBR421" s="215"/>
      <c r="IBS421" s="215"/>
      <c r="IBT421" s="215"/>
      <c r="IBU421" s="215"/>
      <c r="IBV421" s="215"/>
      <c r="IBW421" s="215"/>
      <c r="IBX421" s="215"/>
      <c r="IBY421" s="215"/>
      <c r="IBZ421" s="215"/>
      <c r="ICA421" s="215"/>
      <c r="ICB421" s="215"/>
      <c r="ICC421" s="215"/>
      <c r="ICD421" s="215"/>
      <c r="ICE421" s="215"/>
      <c r="ICF421" s="215"/>
      <c r="ICG421" s="215"/>
      <c r="ICH421" s="215"/>
      <c r="ICI421" s="215"/>
      <c r="ICJ421" s="215"/>
      <c r="ICK421" s="215"/>
      <c r="ICL421" s="215"/>
      <c r="ICM421" s="215"/>
      <c r="ICN421" s="215"/>
      <c r="ICO421" s="215"/>
      <c r="ICP421" s="215"/>
      <c r="ICQ421" s="215"/>
      <c r="ICR421" s="215"/>
      <c r="ICS421" s="215"/>
      <c r="ICT421" s="215"/>
      <c r="ICU421" s="215"/>
      <c r="ICV421" s="215"/>
      <c r="ICW421" s="215"/>
      <c r="ICX421" s="215"/>
      <c r="ICY421" s="215"/>
      <c r="ICZ421" s="215"/>
      <c r="IDA421" s="215"/>
      <c r="IDB421" s="215"/>
      <c r="IDC421" s="215"/>
      <c r="IDD421" s="215"/>
      <c r="IKU421" s="215"/>
      <c r="IKV421" s="215"/>
      <c r="IKW421" s="215"/>
      <c r="IKX421" s="215"/>
      <c r="ILJ421" s="215"/>
      <c r="ILK421" s="215"/>
      <c r="ILL421" s="215"/>
      <c r="ILM421" s="215"/>
      <c r="ILN421" s="215"/>
      <c r="ILO421" s="215"/>
      <c r="ILP421" s="215"/>
      <c r="ILQ421" s="215"/>
      <c r="ILR421" s="215"/>
      <c r="ILS421" s="215"/>
      <c r="ILT421" s="215"/>
      <c r="ILU421" s="215"/>
      <c r="ILV421" s="215"/>
      <c r="ILW421" s="215"/>
      <c r="ILX421" s="215"/>
      <c r="ILY421" s="215"/>
      <c r="ILZ421" s="215"/>
      <c r="IMA421" s="215"/>
      <c r="IMB421" s="215"/>
      <c r="IMC421" s="215"/>
      <c r="IMD421" s="215"/>
      <c r="IME421" s="215"/>
      <c r="IMF421" s="215"/>
      <c r="IMG421" s="215"/>
      <c r="IMH421" s="215"/>
      <c r="IMI421" s="215"/>
      <c r="IMJ421" s="215"/>
      <c r="IMK421" s="215"/>
      <c r="IML421" s="215"/>
      <c r="IMM421" s="215"/>
      <c r="IMN421" s="215"/>
      <c r="IMO421" s="215"/>
      <c r="IMP421" s="215"/>
      <c r="IMQ421" s="215"/>
      <c r="IMR421" s="215"/>
      <c r="IMS421" s="215"/>
      <c r="IMT421" s="215"/>
      <c r="IMU421" s="215"/>
      <c r="IMV421" s="215"/>
      <c r="IMW421" s="215"/>
      <c r="IMX421" s="215"/>
      <c r="IMY421" s="215"/>
      <c r="IMZ421" s="215"/>
      <c r="IUQ421" s="215"/>
      <c r="IUR421" s="215"/>
      <c r="IUS421" s="215"/>
      <c r="IUT421" s="215"/>
      <c r="IVF421" s="215"/>
      <c r="IVG421" s="215"/>
      <c r="IVH421" s="215"/>
      <c r="IVI421" s="215"/>
      <c r="IVJ421" s="215"/>
      <c r="IVK421" s="215"/>
      <c r="IVL421" s="215"/>
      <c r="IVM421" s="215"/>
      <c r="IVN421" s="215"/>
      <c r="IVO421" s="215"/>
      <c r="IVP421" s="215"/>
      <c r="IVQ421" s="215"/>
      <c r="IVR421" s="215"/>
      <c r="IVS421" s="215"/>
      <c r="IVT421" s="215"/>
      <c r="IVU421" s="215"/>
      <c r="IVV421" s="215"/>
      <c r="IVW421" s="215"/>
      <c r="IVX421" s="215"/>
      <c r="IVY421" s="215"/>
      <c r="IVZ421" s="215"/>
      <c r="IWA421" s="215"/>
      <c r="IWB421" s="215"/>
      <c r="IWC421" s="215"/>
      <c r="IWD421" s="215"/>
      <c r="IWE421" s="215"/>
      <c r="IWF421" s="215"/>
      <c r="IWG421" s="215"/>
      <c r="IWH421" s="215"/>
      <c r="IWI421" s="215"/>
      <c r="IWJ421" s="215"/>
      <c r="IWK421" s="215"/>
      <c r="IWL421" s="215"/>
      <c r="IWM421" s="215"/>
      <c r="IWN421" s="215"/>
      <c r="IWO421" s="215"/>
      <c r="IWP421" s="215"/>
      <c r="IWQ421" s="215"/>
      <c r="IWR421" s="215"/>
      <c r="IWS421" s="215"/>
      <c r="IWT421" s="215"/>
      <c r="IWU421" s="215"/>
      <c r="IWV421" s="215"/>
      <c r="JEM421" s="215"/>
      <c r="JEN421" s="215"/>
      <c r="JEO421" s="215"/>
      <c r="JEP421" s="215"/>
      <c r="JFB421" s="215"/>
      <c r="JFC421" s="215"/>
      <c r="JFD421" s="215"/>
      <c r="JFE421" s="215"/>
      <c r="JFF421" s="215"/>
      <c r="JFG421" s="215"/>
      <c r="JFH421" s="215"/>
      <c r="JFI421" s="215"/>
      <c r="JFJ421" s="215"/>
      <c r="JFK421" s="215"/>
      <c r="JFL421" s="215"/>
      <c r="JFM421" s="215"/>
      <c r="JFN421" s="215"/>
      <c r="JFO421" s="215"/>
      <c r="JFP421" s="215"/>
      <c r="JFQ421" s="215"/>
      <c r="JFR421" s="215"/>
      <c r="JFS421" s="215"/>
      <c r="JFT421" s="215"/>
      <c r="JFU421" s="215"/>
      <c r="JFV421" s="215"/>
      <c r="JFW421" s="215"/>
      <c r="JFX421" s="215"/>
      <c r="JFY421" s="215"/>
      <c r="JFZ421" s="215"/>
      <c r="JGA421" s="215"/>
      <c r="JGB421" s="215"/>
      <c r="JGC421" s="215"/>
      <c r="JGD421" s="215"/>
      <c r="JGE421" s="215"/>
      <c r="JGF421" s="215"/>
      <c r="JGG421" s="215"/>
      <c r="JGH421" s="215"/>
      <c r="JGI421" s="215"/>
      <c r="JGJ421" s="215"/>
      <c r="JGK421" s="215"/>
      <c r="JGL421" s="215"/>
      <c r="JGM421" s="215"/>
      <c r="JGN421" s="215"/>
      <c r="JGO421" s="215"/>
      <c r="JGP421" s="215"/>
      <c r="JGQ421" s="215"/>
      <c r="JGR421" s="215"/>
      <c r="JOI421" s="215"/>
      <c r="JOJ421" s="215"/>
      <c r="JOK421" s="215"/>
      <c r="JOL421" s="215"/>
      <c r="JOX421" s="215"/>
      <c r="JOY421" s="215"/>
      <c r="JOZ421" s="215"/>
      <c r="JPA421" s="215"/>
      <c r="JPB421" s="215"/>
      <c r="JPC421" s="215"/>
      <c r="JPD421" s="215"/>
      <c r="JPE421" s="215"/>
      <c r="JPF421" s="215"/>
      <c r="JPG421" s="215"/>
      <c r="JPH421" s="215"/>
      <c r="JPI421" s="215"/>
      <c r="JPJ421" s="215"/>
      <c r="JPK421" s="215"/>
      <c r="JPL421" s="215"/>
      <c r="JPM421" s="215"/>
      <c r="JPN421" s="215"/>
      <c r="JPO421" s="215"/>
      <c r="JPP421" s="215"/>
      <c r="JPQ421" s="215"/>
      <c r="JPR421" s="215"/>
      <c r="JPS421" s="215"/>
      <c r="JPT421" s="215"/>
      <c r="JPU421" s="215"/>
      <c r="JPV421" s="215"/>
      <c r="JPW421" s="215"/>
      <c r="JPX421" s="215"/>
      <c r="JPY421" s="215"/>
      <c r="JPZ421" s="215"/>
      <c r="JQA421" s="215"/>
      <c r="JQB421" s="215"/>
      <c r="JQC421" s="215"/>
      <c r="JQD421" s="215"/>
      <c r="JQE421" s="215"/>
      <c r="JQF421" s="215"/>
      <c r="JQG421" s="215"/>
      <c r="JQH421" s="215"/>
      <c r="JQI421" s="215"/>
      <c r="JQJ421" s="215"/>
      <c r="JQK421" s="215"/>
      <c r="JQL421" s="215"/>
      <c r="JQM421" s="215"/>
      <c r="JQN421" s="215"/>
      <c r="JYE421" s="215"/>
      <c r="JYF421" s="215"/>
      <c r="JYG421" s="215"/>
      <c r="JYH421" s="215"/>
      <c r="JYT421" s="215"/>
      <c r="JYU421" s="215"/>
      <c r="JYV421" s="215"/>
      <c r="JYW421" s="215"/>
      <c r="JYX421" s="215"/>
      <c r="JYY421" s="215"/>
      <c r="JYZ421" s="215"/>
      <c r="JZA421" s="215"/>
      <c r="JZB421" s="215"/>
      <c r="JZC421" s="215"/>
      <c r="JZD421" s="215"/>
      <c r="JZE421" s="215"/>
      <c r="JZF421" s="215"/>
      <c r="JZG421" s="215"/>
      <c r="JZH421" s="215"/>
      <c r="JZI421" s="215"/>
      <c r="JZJ421" s="215"/>
      <c r="JZK421" s="215"/>
      <c r="JZL421" s="215"/>
      <c r="JZM421" s="215"/>
      <c r="JZN421" s="215"/>
      <c r="JZO421" s="215"/>
      <c r="JZP421" s="215"/>
      <c r="JZQ421" s="215"/>
      <c r="JZR421" s="215"/>
      <c r="JZS421" s="215"/>
      <c r="JZT421" s="215"/>
      <c r="JZU421" s="215"/>
      <c r="JZV421" s="215"/>
      <c r="JZW421" s="215"/>
      <c r="JZX421" s="215"/>
      <c r="JZY421" s="215"/>
      <c r="JZZ421" s="215"/>
      <c r="KAA421" s="215"/>
      <c r="KAB421" s="215"/>
      <c r="KAC421" s="215"/>
      <c r="KAD421" s="215"/>
      <c r="KAE421" s="215"/>
      <c r="KAF421" s="215"/>
      <c r="KAG421" s="215"/>
      <c r="KAH421" s="215"/>
      <c r="KAI421" s="215"/>
      <c r="KAJ421" s="215"/>
      <c r="KIA421" s="215"/>
      <c r="KIB421" s="215"/>
      <c r="KIC421" s="215"/>
      <c r="KID421" s="215"/>
      <c r="KIP421" s="215"/>
      <c r="KIQ421" s="215"/>
      <c r="KIR421" s="215"/>
      <c r="KIS421" s="215"/>
      <c r="KIT421" s="215"/>
      <c r="KIU421" s="215"/>
      <c r="KIV421" s="215"/>
      <c r="KIW421" s="215"/>
      <c r="KIX421" s="215"/>
      <c r="KIY421" s="215"/>
      <c r="KIZ421" s="215"/>
      <c r="KJA421" s="215"/>
      <c r="KJB421" s="215"/>
      <c r="KJC421" s="215"/>
      <c r="KJD421" s="215"/>
      <c r="KJE421" s="215"/>
      <c r="KJF421" s="215"/>
      <c r="KJG421" s="215"/>
      <c r="KJH421" s="215"/>
      <c r="KJI421" s="215"/>
      <c r="KJJ421" s="215"/>
      <c r="KJK421" s="215"/>
      <c r="KJL421" s="215"/>
      <c r="KJM421" s="215"/>
      <c r="KJN421" s="215"/>
      <c r="KJO421" s="215"/>
      <c r="KJP421" s="215"/>
      <c r="KJQ421" s="215"/>
      <c r="KJR421" s="215"/>
      <c r="KJS421" s="215"/>
      <c r="KJT421" s="215"/>
      <c r="KJU421" s="215"/>
      <c r="KJV421" s="215"/>
      <c r="KJW421" s="215"/>
      <c r="KJX421" s="215"/>
      <c r="KJY421" s="215"/>
      <c r="KJZ421" s="215"/>
      <c r="KKA421" s="215"/>
      <c r="KKB421" s="215"/>
      <c r="KKC421" s="215"/>
      <c r="KKD421" s="215"/>
      <c r="KKE421" s="215"/>
      <c r="KKF421" s="215"/>
      <c r="KRW421" s="215"/>
      <c r="KRX421" s="215"/>
      <c r="KRY421" s="215"/>
      <c r="KRZ421" s="215"/>
      <c r="KSL421" s="215"/>
      <c r="KSM421" s="215"/>
      <c r="KSN421" s="215"/>
      <c r="KSO421" s="215"/>
      <c r="KSP421" s="215"/>
      <c r="KSQ421" s="215"/>
      <c r="KSR421" s="215"/>
      <c r="KSS421" s="215"/>
      <c r="KST421" s="215"/>
      <c r="KSU421" s="215"/>
      <c r="KSV421" s="215"/>
      <c r="KSW421" s="215"/>
      <c r="KSX421" s="215"/>
      <c r="KSY421" s="215"/>
      <c r="KSZ421" s="215"/>
      <c r="KTA421" s="215"/>
      <c r="KTB421" s="215"/>
      <c r="KTC421" s="215"/>
      <c r="KTD421" s="215"/>
      <c r="KTE421" s="215"/>
      <c r="KTF421" s="215"/>
      <c r="KTG421" s="215"/>
      <c r="KTH421" s="215"/>
      <c r="KTI421" s="215"/>
      <c r="KTJ421" s="215"/>
      <c r="KTK421" s="215"/>
      <c r="KTL421" s="215"/>
      <c r="KTM421" s="215"/>
      <c r="KTN421" s="215"/>
      <c r="KTO421" s="215"/>
      <c r="KTP421" s="215"/>
      <c r="KTQ421" s="215"/>
      <c r="KTR421" s="215"/>
      <c r="KTS421" s="215"/>
      <c r="KTT421" s="215"/>
      <c r="KTU421" s="215"/>
      <c r="KTV421" s="215"/>
      <c r="KTW421" s="215"/>
      <c r="KTX421" s="215"/>
      <c r="KTY421" s="215"/>
      <c r="KTZ421" s="215"/>
      <c r="KUA421" s="215"/>
      <c r="KUB421" s="215"/>
      <c r="LBS421" s="215"/>
      <c r="LBT421" s="215"/>
      <c r="LBU421" s="215"/>
      <c r="LBV421" s="215"/>
      <c r="LCH421" s="215"/>
      <c r="LCI421" s="215"/>
      <c r="LCJ421" s="215"/>
      <c r="LCK421" s="215"/>
      <c r="LCL421" s="215"/>
      <c r="LCM421" s="215"/>
      <c r="LCN421" s="215"/>
      <c r="LCO421" s="215"/>
      <c r="LCP421" s="215"/>
      <c r="LCQ421" s="215"/>
      <c r="LCR421" s="215"/>
      <c r="LCS421" s="215"/>
      <c r="LCT421" s="215"/>
      <c r="LCU421" s="215"/>
      <c r="LCV421" s="215"/>
      <c r="LCW421" s="215"/>
      <c r="LCX421" s="215"/>
      <c r="LCY421" s="215"/>
      <c r="LCZ421" s="215"/>
      <c r="LDA421" s="215"/>
      <c r="LDB421" s="215"/>
      <c r="LDC421" s="215"/>
      <c r="LDD421" s="215"/>
      <c r="LDE421" s="215"/>
      <c r="LDF421" s="215"/>
      <c r="LDG421" s="215"/>
      <c r="LDH421" s="215"/>
      <c r="LDI421" s="215"/>
      <c r="LDJ421" s="215"/>
      <c r="LDK421" s="215"/>
      <c r="LDL421" s="215"/>
      <c r="LDM421" s="215"/>
      <c r="LDN421" s="215"/>
      <c r="LDO421" s="215"/>
      <c r="LDP421" s="215"/>
      <c r="LDQ421" s="215"/>
      <c r="LDR421" s="215"/>
      <c r="LDS421" s="215"/>
      <c r="LDT421" s="215"/>
      <c r="LDU421" s="215"/>
      <c r="LDV421" s="215"/>
      <c r="LDW421" s="215"/>
      <c r="LDX421" s="215"/>
      <c r="LLO421" s="215"/>
      <c r="LLP421" s="215"/>
      <c r="LLQ421" s="215"/>
      <c r="LLR421" s="215"/>
      <c r="LMD421" s="215"/>
      <c r="LME421" s="215"/>
      <c r="LMF421" s="215"/>
      <c r="LMG421" s="215"/>
      <c r="LMH421" s="215"/>
      <c r="LMI421" s="215"/>
      <c r="LMJ421" s="215"/>
      <c r="LMK421" s="215"/>
      <c r="LML421" s="215"/>
      <c r="LMM421" s="215"/>
      <c r="LMN421" s="215"/>
      <c r="LMO421" s="215"/>
      <c r="LMP421" s="215"/>
      <c r="LMQ421" s="215"/>
      <c r="LMR421" s="215"/>
      <c r="LMS421" s="215"/>
      <c r="LMT421" s="215"/>
      <c r="LMU421" s="215"/>
      <c r="LMV421" s="215"/>
      <c r="LMW421" s="215"/>
      <c r="LMX421" s="215"/>
      <c r="LMY421" s="215"/>
      <c r="LMZ421" s="215"/>
      <c r="LNA421" s="215"/>
      <c r="LNB421" s="215"/>
      <c r="LNC421" s="215"/>
      <c r="LND421" s="215"/>
      <c r="LNE421" s="215"/>
      <c r="LNF421" s="215"/>
      <c r="LNG421" s="215"/>
      <c r="LNH421" s="215"/>
      <c r="LNI421" s="215"/>
      <c r="LNJ421" s="215"/>
      <c r="LNK421" s="215"/>
      <c r="LNL421" s="215"/>
      <c r="LNM421" s="215"/>
      <c r="LNN421" s="215"/>
      <c r="LNO421" s="215"/>
      <c r="LNP421" s="215"/>
      <c r="LNQ421" s="215"/>
      <c r="LNR421" s="215"/>
      <c r="LNS421" s="215"/>
      <c r="LNT421" s="215"/>
      <c r="LVK421" s="215"/>
      <c r="LVL421" s="215"/>
      <c r="LVM421" s="215"/>
      <c r="LVN421" s="215"/>
      <c r="LVZ421" s="215"/>
      <c r="LWA421" s="215"/>
      <c r="LWB421" s="215"/>
      <c r="LWC421" s="215"/>
      <c r="LWD421" s="215"/>
      <c r="LWE421" s="215"/>
      <c r="LWF421" s="215"/>
      <c r="LWG421" s="215"/>
      <c r="LWH421" s="215"/>
      <c r="LWI421" s="215"/>
      <c r="LWJ421" s="215"/>
      <c r="LWK421" s="215"/>
      <c r="LWL421" s="215"/>
      <c r="LWM421" s="215"/>
      <c r="LWN421" s="215"/>
      <c r="LWO421" s="215"/>
      <c r="LWP421" s="215"/>
      <c r="LWQ421" s="215"/>
      <c r="LWR421" s="215"/>
      <c r="LWS421" s="215"/>
      <c r="LWT421" s="215"/>
      <c r="LWU421" s="215"/>
      <c r="LWV421" s="215"/>
      <c r="LWW421" s="215"/>
      <c r="LWX421" s="215"/>
      <c r="LWY421" s="215"/>
      <c r="LWZ421" s="215"/>
      <c r="LXA421" s="215"/>
      <c r="LXB421" s="215"/>
      <c r="LXC421" s="215"/>
      <c r="LXD421" s="215"/>
      <c r="LXE421" s="215"/>
      <c r="LXF421" s="215"/>
      <c r="LXG421" s="215"/>
      <c r="LXH421" s="215"/>
      <c r="LXI421" s="215"/>
      <c r="LXJ421" s="215"/>
      <c r="LXK421" s="215"/>
      <c r="LXL421" s="215"/>
      <c r="LXM421" s="215"/>
      <c r="LXN421" s="215"/>
      <c r="LXO421" s="215"/>
      <c r="LXP421" s="215"/>
      <c r="MFG421" s="215"/>
      <c r="MFH421" s="215"/>
      <c r="MFI421" s="215"/>
      <c r="MFJ421" s="215"/>
      <c r="MFV421" s="215"/>
      <c r="MFW421" s="215"/>
      <c r="MFX421" s="215"/>
      <c r="MFY421" s="215"/>
      <c r="MFZ421" s="215"/>
      <c r="MGA421" s="215"/>
      <c r="MGB421" s="215"/>
      <c r="MGC421" s="215"/>
      <c r="MGD421" s="215"/>
      <c r="MGE421" s="215"/>
      <c r="MGF421" s="215"/>
      <c r="MGG421" s="215"/>
      <c r="MGH421" s="215"/>
      <c r="MGI421" s="215"/>
      <c r="MGJ421" s="215"/>
      <c r="MGK421" s="215"/>
      <c r="MGL421" s="215"/>
      <c r="MGM421" s="215"/>
      <c r="MGN421" s="215"/>
      <c r="MGO421" s="215"/>
      <c r="MGP421" s="215"/>
      <c r="MGQ421" s="215"/>
      <c r="MGR421" s="215"/>
      <c r="MGS421" s="215"/>
      <c r="MGT421" s="215"/>
      <c r="MGU421" s="215"/>
      <c r="MGV421" s="215"/>
      <c r="MGW421" s="215"/>
      <c r="MGX421" s="215"/>
      <c r="MGY421" s="215"/>
      <c r="MGZ421" s="215"/>
      <c r="MHA421" s="215"/>
      <c r="MHB421" s="215"/>
      <c r="MHC421" s="215"/>
      <c r="MHD421" s="215"/>
      <c r="MHE421" s="215"/>
      <c r="MHF421" s="215"/>
      <c r="MHG421" s="215"/>
      <c r="MHH421" s="215"/>
      <c r="MHI421" s="215"/>
      <c r="MHJ421" s="215"/>
      <c r="MHK421" s="215"/>
      <c r="MHL421" s="215"/>
      <c r="MPC421" s="215"/>
      <c r="MPD421" s="215"/>
      <c r="MPE421" s="215"/>
      <c r="MPF421" s="215"/>
      <c r="MPR421" s="215"/>
      <c r="MPS421" s="215"/>
      <c r="MPT421" s="215"/>
      <c r="MPU421" s="215"/>
      <c r="MPV421" s="215"/>
      <c r="MPW421" s="215"/>
      <c r="MPX421" s="215"/>
      <c r="MPY421" s="215"/>
      <c r="MPZ421" s="215"/>
      <c r="MQA421" s="215"/>
      <c r="MQB421" s="215"/>
      <c r="MQC421" s="215"/>
      <c r="MQD421" s="215"/>
      <c r="MQE421" s="215"/>
      <c r="MQF421" s="215"/>
      <c r="MQG421" s="215"/>
      <c r="MQH421" s="215"/>
      <c r="MQI421" s="215"/>
      <c r="MQJ421" s="215"/>
      <c r="MQK421" s="215"/>
      <c r="MQL421" s="215"/>
      <c r="MQM421" s="215"/>
      <c r="MQN421" s="215"/>
      <c r="MQO421" s="215"/>
      <c r="MQP421" s="215"/>
      <c r="MQQ421" s="215"/>
      <c r="MQR421" s="215"/>
      <c r="MQS421" s="215"/>
      <c r="MQT421" s="215"/>
      <c r="MQU421" s="215"/>
      <c r="MQV421" s="215"/>
      <c r="MQW421" s="215"/>
      <c r="MQX421" s="215"/>
      <c r="MQY421" s="215"/>
      <c r="MQZ421" s="215"/>
      <c r="MRA421" s="215"/>
      <c r="MRB421" s="215"/>
      <c r="MRC421" s="215"/>
      <c r="MRD421" s="215"/>
      <c r="MRE421" s="215"/>
      <c r="MRF421" s="215"/>
      <c r="MRG421" s="215"/>
      <c r="MRH421" s="215"/>
      <c r="MYY421" s="215"/>
      <c r="MYZ421" s="215"/>
      <c r="MZA421" s="215"/>
      <c r="MZB421" s="215"/>
      <c r="MZN421" s="215"/>
      <c r="MZO421" s="215"/>
      <c r="MZP421" s="215"/>
      <c r="MZQ421" s="215"/>
      <c r="MZR421" s="215"/>
      <c r="MZS421" s="215"/>
      <c r="MZT421" s="215"/>
      <c r="MZU421" s="215"/>
      <c r="MZV421" s="215"/>
      <c r="MZW421" s="215"/>
      <c r="MZX421" s="215"/>
      <c r="MZY421" s="215"/>
      <c r="MZZ421" s="215"/>
      <c r="NAA421" s="215"/>
      <c r="NAB421" s="215"/>
      <c r="NAC421" s="215"/>
      <c r="NAD421" s="215"/>
      <c r="NAE421" s="215"/>
      <c r="NAF421" s="215"/>
      <c r="NAG421" s="215"/>
      <c r="NAH421" s="215"/>
      <c r="NAI421" s="215"/>
      <c r="NAJ421" s="215"/>
      <c r="NAK421" s="215"/>
      <c r="NAL421" s="215"/>
      <c r="NAM421" s="215"/>
      <c r="NAN421" s="215"/>
      <c r="NAO421" s="215"/>
      <c r="NAP421" s="215"/>
      <c r="NAQ421" s="215"/>
      <c r="NAR421" s="215"/>
      <c r="NAS421" s="215"/>
      <c r="NAT421" s="215"/>
      <c r="NAU421" s="215"/>
      <c r="NAV421" s="215"/>
      <c r="NAW421" s="215"/>
      <c r="NAX421" s="215"/>
      <c r="NAY421" s="215"/>
      <c r="NAZ421" s="215"/>
      <c r="NBA421" s="215"/>
      <c r="NBB421" s="215"/>
      <c r="NBC421" s="215"/>
      <c r="NBD421" s="215"/>
      <c r="NIU421" s="215"/>
      <c r="NIV421" s="215"/>
      <c r="NIW421" s="215"/>
      <c r="NIX421" s="215"/>
      <c r="NJJ421" s="215"/>
      <c r="NJK421" s="215"/>
      <c r="NJL421" s="215"/>
      <c r="NJM421" s="215"/>
      <c r="NJN421" s="215"/>
      <c r="NJO421" s="215"/>
      <c r="NJP421" s="215"/>
      <c r="NJQ421" s="215"/>
      <c r="NJR421" s="215"/>
      <c r="NJS421" s="215"/>
      <c r="NJT421" s="215"/>
      <c r="NJU421" s="215"/>
      <c r="NJV421" s="215"/>
      <c r="NJW421" s="215"/>
      <c r="NJX421" s="215"/>
      <c r="NJY421" s="215"/>
      <c r="NJZ421" s="215"/>
      <c r="NKA421" s="215"/>
      <c r="NKB421" s="215"/>
      <c r="NKC421" s="215"/>
      <c r="NKD421" s="215"/>
      <c r="NKE421" s="215"/>
      <c r="NKF421" s="215"/>
      <c r="NKG421" s="215"/>
      <c r="NKH421" s="215"/>
      <c r="NKI421" s="215"/>
      <c r="NKJ421" s="215"/>
      <c r="NKK421" s="215"/>
      <c r="NKL421" s="215"/>
      <c r="NKM421" s="215"/>
      <c r="NKN421" s="215"/>
      <c r="NKO421" s="215"/>
      <c r="NKP421" s="215"/>
      <c r="NKQ421" s="215"/>
      <c r="NKR421" s="215"/>
      <c r="NKS421" s="215"/>
      <c r="NKT421" s="215"/>
      <c r="NKU421" s="215"/>
      <c r="NKV421" s="215"/>
      <c r="NKW421" s="215"/>
      <c r="NKX421" s="215"/>
      <c r="NKY421" s="215"/>
      <c r="NKZ421" s="215"/>
      <c r="NSQ421" s="215"/>
      <c r="NSR421" s="215"/>
      <c r="NSS421" s="215"/>
      <c r="NST421" s="215"/>
      <c r="NTF421" s="215"/>
      <c r="NTG421" s="215"/>
      <c r="NTH421" s="215"/>
      <c r="NTI421" s="215"/>
      <c r="NTJ421" s="215"/>
      <c r="NTK421" s="215"/>
      <c r="NTL421" s="215"/>
      <c r="NTM421" s="215"/>
      <c r="NTN421" s="215"/>
      <c r="NTO421" s="215"/>
      <c r="NTP421" s="215"/>
      <c r="NTQ421" s="215"/>
      <c r="NTR421" s="215"/>
      <c r="NTS421" s="215"/>
      <c r="NTT421" s="215"/>
      <c r="NTU421" s="215"/>
      <c r="NTV421" s="215"/>
      <c r="NTW421" s="215"/>
      <c r="NTX421" s="215"/>
      <c r="NTY421" s="215"/>
      <c r="NTZ421" s="215"/>
      <c r="NUA421" s="215"/>
      <c r="NUB421" s="215"/>
      <c r="NUC421" s="215"/>
      <c r="NUD421" s="215"/>
      <c r="NUE421" s="215"/>
      <c r="NUF421" s="215"/>
      <c r="NUG421" s="215"/>
      <c r="NUH421" s="215"/>
      <c r="NUI421" s="215"/>
      <c r="NUJ421" s="215"/>
      <c r="NUK421" s="215"/>
      <c r="NUL421" s="215"/>
      <c r="NUM421" s="215"/>
      <c r="NUN421" s="215"/>
      <c r="NUO421" s="215"/>
      <c r="NUP421" s="215"/>
      <c r="NUQ421" s="215"/>
      <c r="NUR421" s="215"/>
      <c r="NUS421" s="215"/>
      <c r="NUT421" s="215"/>
      <c r="NUU421" s="215"/>
      <c r="NUV421" s="215"/>
      <c r="OCM421" s="215"/>
      <c r="OCN421" s="215"/>
      <c r="OCO421" s="215"/>
      <c r="OCP421" s="215"/>
      <c r="ODB421" s="215"/>
      <c r="ODC421" s="215"/>
      <c r="ODD421" s="215"/>
      <c r="ODE421" s="215"/>
      <c r="ODF421" s="215"/>
      <c r="ODG421" s="215"/>
      <c r="ODH421" s="215"/>
      <c r="ODI421" s="215"/>
      <c r="ODJ421" s="215"/>
      <c r="ODK421" s="215"/>
      <c r="ODL421" s="215"/>
      <c r="ODM421" s="215"/>
      <c r="ODN421" s="215"/>
      <c r="ODO421" s="215"/>
      <c r="ODP421" s="215"/>
      <c r="ODQ421" s="215"/>
      <c r="ODR421" s="215"/>
      <c r="ODS421" s="215"/>
      <c r="ODT421" s="215"/>
      <c r="ODU421" s="215"/>
      <c r="ODV421" s="215"/>
      <c r="ODW421" s="215"/>
      <c r="ODX421" s="215"/>
      <c r="ODY421" s="215"/>
      <c r="ODZ421" s="215"/>
      <c r="OEA421" s="215"/>
      <c r="OEB421" s="215"/>
      <c r="OEC421" s="215"/>
      <c r="OED421" s="215"/>
      <c r="OEE421" s="215"/>
      <c r="OEF421" s="215"/>
      <c r="OEG421" s="215"/>
      <c r="OEH421" s="215"/>
      <c r="OEI421" s="215"/>
      <c r="OEJ421" s="215"/>
      <c r="OEK421" s="215"/>
      <c r="OEL421" s="215"/>
      <c r="OEM421" s="215"/>
      <c r="OEN421" s="215"/>
      <c r="OEO421" s="215"/>
      <c r="OEP421" s="215"/>
      <c r="OEQ421" s="215"/>
      <c r="OER421" s="215"/>
      <c r="OMI421" s="215"/>
      <c r="OMJ421" s="215"/>
      <c r="OMK421" s="215"/>
      <c r="OML421" s="215"/>
      <c r="OMX421" s="215"/>
      <c r="OMY421" s="215"/>
      <c r="OMZ421" s="215"/>
      <c r="ONA421" s="215"/>
      <c r="ONB421" s="215"/>
      <c r="ONC421" s="215"/>
      <c r="OND421" s="215"/>
      <c r="ONE421" s="215"/>
      <c r="ONF421" s="215"/>
      <c r="ONG421" s="215"/>
      <c r="ONH421" s="215"/>
      <c r="ONI421" s="215"/>
      <c r="ONJ421" s="215"/>
      <c r="ONK421" s="215"/>
      <c r="ONL421" s="215"/>
      <c r="ONM421" s="215"/>
      <c r="ONN421" s="215"/>
      <c r="ONO421" s="215"/>
      <c r="ONP421" s="215"/>
      <c r="ONQ421" s="215"/>
      <c r="ONR421" s="215"/>
      <c r="ONS421" s="215"/>
      <c r="ONT421" s="215"/>
      <c r="ONU421" s="215"/>
      <c r="ONV421" s="215"/>
      <c r="ONW421" s="215"/>
      <c r="ONX421" s="215"/>
      <c r="ONY421" s="215"/>
      <c r="ONZ421" s="215"/>
      <c r="OOA421" s="215"/>
      <c r="OOB421" s="215"/>
      <c r="OOC421" s="215"/>
      <c r="OOD421" s="215"/>
      <c r="OOE421" s="215"/>
      <c r="OOF421" s="215"/>
      <c r="OOG421" s="215"/>
      <c r="OOH421" s="215"/>
      <c r="OOI421" s="215"/>
      <c r="OOJ421" s="215"/>
      <c r="OOK421" s="215"/>
      <c r="OOL421" s="215"/>
      <c r="OOM421" s="215"/>
      <c r="OON421" s="215"/>
      <c r="OWE421" s="215"/>
      <c r="OWF421" s="215"/>
      <c r="OWG421" s="215"/>
      <c r="OWH421" s="215"/>
      <c r="OWT421" s="215"/>
      <c r="OWU421" s="215"/>
      <c r="OWV421" s="215"/>
      <c r="OWW421" s="215"/>
      <c r="OWX421" s="215"/>
      <c r="OWY421" s="215"/>
      <c r="OWZ421" s="215"/>
      <c r="OXA421" s="215"/>
      <c r="OXB421" s="215"/>
      <c r="OXC421" s="215"/>
      <c r="OXD421" s="215"/>
      <c r="OXE421" s="215"/>
      <c r="OXF421" s="215"/>
      <c r="OXG421" s="215"/>
      <c r="OXH421" s="215"/>
      <c r="OXI421" s="215"/>
      <c r="OXJ421" s="215"/>
      <c r="OXK421" s="215"/>
      <c r="OXL421" s="215"/>
      <c r="OXM421" s="215"/>
      <c r="OXN421" s="215"/>
      <c r="OXO421" s="215"/>
      <c r="OXP421" s="215"/>
      <c r="OXQ421" s="215"/>
      <c r="OXR421" s="215"/>
      <c r="OXS421" s="215"/>
      <c r="OXT421" s="215"/>
      <c r="OXU421" s="215"/>
      <c r="OXV421" s="215"/>
      <c r="OXW421" s="215"/>
      <c r="OXX421" s="215"/>
      <c r="OXY421" s="215"/>
      <c r="OXZ421" s="215"/>
      <c r="OYA421" s="215"/>
      <c r="OYB421" s="215"/>
      <c r="OYC421" s="215"/>
      <c r="OYD421" s="215"/>
      <c r="OYE421" s="215"/>
      <c r="OYF421" s="215"/>
      <c r="OYG421" s="215"/>
      <c r="OYH421" s="215"/>
      <c r="OYI421" s="215"/>
      <c r="OYJ421" s="215"/>
      <c r="PGA421" s="215"/>
      <c r="PGB421" s="215"/>
      <c r="PGC421" s="215"/>
      <c r="PGD421" s="215"/>
      <c r="PGP421" s="215"/>
      <c r="PGQ421" s="215"/>
      <c r="PGR421" s="215"/>
      <c r="PGS421" s="215"/>
      <c r="PGT421" s="215"/>
      <c r="PGU421" s="215"/>
      <c r="PGV421" s="215"/>
      <c r="PGW421" s="215"/>
      <c r="PGX421" s="215"/>
      <c r="PGY421" s="215"/>
      <c r="PGZ421" s="215"/>
      <c r="PHA421" s="215"/>
      <c r="PHB421" s="215"/>
      <c r="PHC421" s="215"/>
      <c r="PHD421" s="215"/>
      <c r="PHE421" s="215"/>
      <c r="PHF421" s="215"/>
      <c r="PHG421" s="215"/>
      <c r="PHH421" s="215"/>
      <c r="PHI421" s="215"/>
      <c r="PHJ421" s="215"/>
      <c r="PHK421" s="215"/>
      <c r="PHL421" s="215"/>
      <c r="PHM421" s="215"/>
      <c r="PHN421" s="215"/>
      <c r="PHO421" s="215"/>
      <c r="PHP421" s="215"/>
      <c r="PHQ421" s="215"/>
      <c r="PHR421" s="215"/>
      <c r="PHS421" s="215"/>
      <c r="PHT421" s="215"/>
      <c r="PHU421" s="215"/>
      <c r="PHV421" s="215"/>
      <c r="PHW421" s="215"/>
      <c r="PHX421" s="215"/>
      <c r="PHY421" s="215"/>
      <c r="PHZ421" s="215"/>
      <c r="PIA421" s="215"/>
      <c r="PIB421" s="215"/>
      <c r="PIC421" s="215"/>
      <c r="PID421" s="215"/>
      <c r="PIE421" s="215"/>
      <c r="PIF421" s="215"/>
      <c r="PPW421" s="215"/>
      <c r="PPX421" s="215"/>
      <c r="PPY421" s="215"/>
      <c r="PPZ421" s="215"/>
      <c r="PQL421" s="215"/>
      <c r="PQM421" s="215"/>
      <c r="PQN421" s="215"/>
      <c r="PQO421" s="215"/>
      <c r="PQP421" s="215"/>
      <c r="PQQ421" s="215"/>
      <c r="PQR421" s="215"/>
      <c r="PQS421" s="215"/>
      <c r="PQT421" s="215"/>
      <c r="PQU421" s="215"/>
      <c r="PQV421" s="215"/>
      <c r="PQW421" s="215"/>
      <c r="PQX421" s="215"/>
      <c r="PQY421" s="215"/>
      <c r="PQZ421" s="215"/>
      <c r="PRA421" s="215"/>
      <c r="PRB421" s="215"/>
      <c r="PRC421" s="215"/>
      <c r="PRD421" s="215"/>
      <c r="PRE421" s="215"/>
      <c r="PRF421" s="215"/>
      <c r="PRG421" s="215"/>
      <c r="PRH421" s="215"/>
      <c r="PRI421" s="215"/>
      <c r="PRJ421" s="215"/>
      <c r="PRK421" s="215"/>
      <c r="PRL421" s="215"/>
      <c r="PRM421" s="215"/>
      <c r="PRN421" s="215"/>
      <c r="PRO421" s="215"/>
      <c r="PRP421" s="215"/>
      <c r="PRQ421" s="215"/>
      <c r="PRR421" s="215"/>
      <c r="PRS421" s="215"/>
      <c r="PRT421" s="215"/>
      <c r="PRU421" s="215"/>
      <c r="PRV421" s="215"/>
      <c r="PRW421" s="215"/>
      <c r="PRX421" s="215"/>
      <c r="PRY421" s="215"/>
      <c r="PRZ421" s="215"/>
      <c r="PSA421" s="215"/>
      <c r="PSB421" s="215"/>
      <c r="PZS421" s="215"/>
      <c r="PZT421" s="215"/>
      <c r="PZU421" s="215"/>
      <c r="PZV421" s="215"/>
      <c r="QAH421" s="215"/>
      <c r="QAI421" s="215"/>
      <c r="QAJ421" s="215"/>
      <c r="QAK421" s="215"/>
      <c r="QAL421" s="215"/>
      <c r="QAM421" s="215"/>
      <c r="QAN421" s="215"/>
      <c r="QAO421" s="215"/>
      <c r="QAP421" s="215"/>
      <c r="QAQ421" s="215"/>
      <c r="QAR421" s="215"/>
      <c r="QAS421" s="215"/>
      <c r="QAT421" s="215"/>
      <c r="QAU421" s="215"/>
      <c r="QAV421" s="215"/>
      <c r="QAW421" s="215"/>
      <c r="QAX421" s="215"/>
      <c r="QAY421" s="215"/>
      <c r="QAZ421" s="215"/>
      <c r="QBA421" s="215"/>
      <c r="QBB421" s="215"/>
      <c r="QBC421" s="215"/>
      <c r="QBD421" s="215"/>
      <c r="QBE421" s="215"/>
      <c r="QBF421" s="215"/>
      <c r="QBG421" s="215"/>
      <c r="QBH421" s="215"/>
      <c r="QBI421" s="215"/>
      <c r="QBJ421" s="215"/>
      <c r="QBK421" s="215"/>
      <c r="QBL421" s="215"/>
      <c r="QBM421" s="215"/>
      <c r="QBN421" s="215"/>
      <c r="QBO421" s="215"/>
      <c r="QBP421" s="215"/>
      <c r="QBQ421" s="215"/>
      <c r="QBR421" s="215"/>
      <c r="QBS421" s="215"/>
      <c r="QBT421" s="215"/>
      <c r="QBU421" s="215"/>
      <c r="QBV421" s="215"/>
      <c r="QBW421" s="215"/>
      <c r="QBX421" s="215"/>
      <c r="QJO421" s="215"/>
      <c r="QJP421" s="215"/>
      <c r="QJQ421" s="215"/>
      <c r="QJR421" s="215"/>
      <c r="QKD421" s="215"/>
      <c r="QKE421" s="215"/>
      <c r="QKF421" s="215"/>
      <c r="QKG421" s="215"/>
      <c r="QKH421" s="215"/>
      <c r="QKI421" s="215"/>
      <c r="QKJ421" s="215"/>
      <c r="QKK421" s="215"/>
      <c r="QKL421" s="215"/>
      <c r="QKM421" s="215"/>
      <c r="QKN421" s="215"/>
      <c r="QKO421" s="215"/>
      <c r="QKP421" s="215"/>
      <c r="QKQ421" s="215"/>
      <c r="QKR421" s="215"/>
      <c r="QKS421" s="215"/>
      <c r="QKT421" s="215"/>
      <c r="QKU421" s="215"/>
      <c r="QKV421" s="215"/>
      <c r="QKW421" s="215"/>
      <c r="QKX421" s="215"/>
      <c r="QKY421" s="215"/>
      <c r="QKZ421" s="215"/>
      <c r="QLA421" s="215"/>
      <c r="QLB421" s="215"/>
      <c r="QLC421" s="215"/>
      <c r="QLD421" s="215"/>
      <c r="QLE421" s="215"/>
      <c r="QLF421" s="215"/>
      <c r="QLG421" s="215"/>
      <c r="QLH421" s="215"/>
      <c r="QLI421" s="215"/>
      <c r="QLJ421" s="215"/>
      <c r="QLK421" s="215"/>
      <c r="QLL421" s="215"/>
      <c r="QLM421" s="215"/>
      <c r="QLN421" s="215"/>
      <c r="QLO421" s="215"/>
      <c r="QLP421" s="215"/>
      <c r="QLQ421" s="215"/>
      <c r="QLR421" s="215"/>
      <c r="QLS421" s="215"/>
      <c r="QLT421" s="215"/>
      <c r="QTK421" s="215"/>
      <c r="QTL421" s="215"/>
      <c r="QTM421" s="215"/>
      <c r="QTN421" s="215"/>
      <c r="QTZ421" s="215"/>
      <c r="QUA421" s="215"/>
      <c r="QUB421" s="215"/>
      <c r="QUC421" s="215"/>
      <c r="QUD421" s="215"/>
      <c r="QUE421" s="215"/>
      <c r="QUF421" s="215"/>
      <c r="QUG421" s="215"/>
      <c r="QUH421" s="215"/>
      <c r="QUI421" s="215"/>
      <c r="QUJ421" s="215"/>
      <c r="QUK421" s="215"/>
      <c r="QUL421" s="215"/>
      <c r="QUM421" s="215"/>
      <c r="QUN421" s="215"/>
      <c r="QUO421" s="215"/>
      <c r="QUP421" s="215"/>
      <c r="QUQ421" s="215"/>
      <c r="QUR421" s="215"/>
      <c r="QUS421" s="215"/>
      <c r="QUT421" s="215"/>
      <c r="QUU421" s="215"/>
      <c r="QUV421" s="215"/>
      <c r="QUW421" s="215"/>
      <c r="QUX421" s="215"/>
      <c r="QUY421" s="215"/>
      <c r="QUZ421" s="215"/>
      <c r="QVA421" s="215"/>
      <c r="QVB421" s="215"/>
      <c r="QVC421" s="215"/>
      <c r="QVD421" s="215"/>
      <c r="QVE421" s="215"/>
      <c r="QVF421" s="215"/>
      <c r="QVG421" s="215"/>
      <c r="QVH421" s="215"/>
      <c r="QVI421" s="215"/>
      <c r="QVJ421" s="215"/>
      <c r="QVK421" s="215"/>
      <c r="QVL421" s="215"/>
      <c r="QVM421" s="215"/>
      <c r="QVN421" s="215"/>
      <c r="QVO421" s="215"/>
      <c r="QVP421" s="215"/>
      <c r="RDG421" s="215"/>
      <c r="RDH421" s="215"/>
      <c r="RDI421" s="215"/>
      <c r="RDJ421" s="215"/>
      <c r="RDV421" s="215"/>
      <c r="RDW421" s="215"/>
      <c r="RDX421" s="215"/>
      <c r="RDY421" s="215"/>
      <c r="RDZ421" s="215"/>
      <c r="REA421" s="215"/>
      <c r="REB421" s="215"/>
      <c r="REC421" s="215"/>
      <c r="RED421" s="215"/>
      <c r="REE421" s="215"/>
      <c r="REF421" s="215"/>
      <c r="REG421" s="215"/>
      <c r="REH421" s="215"/>
      <c r="REI421" s="215"/>
      <c r="REJ421" s="215"/>
      <c r="REK421" s="215"/>
      <c r="REL421" s="215"/>
      <c r="REM421" s="215"/>
      <c r="REN421" s="215"/>
      <c r="REO421" s="215"/>
      <c r="REP421" s="215"/>
      <c r="REQ421" s="215"/>
      <c r="RER421" s="215"/>
      <c r="RES421" s="215"/>
      <c r="RET421" s="215"/>
      <c r="REU421" s="215"/>
      <c r="REV421" s="215"/>
      <c r="REW421" s="215"/>
      <c r="REX421" s="215"/>
      <c r="REY421" s="215"/>
      <c r="REZ421" s="215"/>
      <c r="RFA421" s="215"/>
      <c r="RFB421" s="215"/>
      <c r="RFC421" s="215"/>
      <c r="RFD421" s="215"/>
      <c r="RFE421" s="215"/>
      <c r="RFF421" s="215"/>
      <c r="RFG421" s="215"/>
      <c r="RFH421" s="215"/>
      <c r="RFI421" s="215"/>
      <c r="RFJ421" s="215"/>
      <c r="RFK421" s="215"/>
      <c r="RFL421" s="215"/>
      <c r="RNC421" s="215"/>
      <c r="RND421" s="215"/>
      <c r="RNE421" s="215"/>
      <c r="RNF421" s="215"/>
      <c r="RNR421" s="215"/>
      <c r="RNS421" s="215"/>
      <c r="RNT421" s="215"/>
      <c r="RNU421" s="215"/>
      <c r="RNV421" s="215"/>
      <c r="RNW421" s="215"/>
      <c r="RNX421" s="215"/>
      <c r="RNY421" s="215"/>
      <c r="RNZ421" s="215"/>
      <c r="ROA421" s="215"/>
      <c r="ROB421" s="215"/>
      <c r="ROC421" s="215"/>
      <c r="ROD421" s="215"/>
      <c r="ROE421" s="215"/>
      <c r="ROF421" s="215"/>
      <c r="ROG421" s="215"/>
      <c r="ROH421" s="215"/>
      <c r="ROI421" s="215"/>
      <c r="ROJ421" s="215"/>
      <c r="ROK421" s="215"/>
      <c r="ROL421" s="215"/>
      <c r="ROM421" s="215"/>
      <c r="RON421" s="215"/>
      <c r="ROO421" s="215"/>
      <c r="ROP421" s="215"/>
      <c r="ROQ421" s="215"/>
      <c r="ROR421" s="215"/>
      <c r="ROS421" s="215"/>
      <c r="ROT421" s="215"/>
      <c r="ROU421" s="215"/>
      <c r="ROV421" s="215"/>
      <c r="ROW421" s="215"/>
      <c r="ROX421" s="215"/>
      <c r="ROY421" s="215"/>
      <c r="ROZ421" s="215"/>
      <c r="RPA421" s="215"/>
      <c r="RPB421" s="215"/>
      <c r="RPC421" s="215"/>
      <c r="RPD421" s="215"/>
      <c r="RPE421" s="215"/>
      <c r="RPF421" s="215"/>
      <c r="RPG421" s="215"/>
      <c r="RPH421" s="215"/>
      <c r="RWY421" s="215"/>
      <c r="RWZ421" s="215"/>
      <c r="RXA421" s="215"/>
      <c r="RXB421" s="215"/>
      <c r="RXN421" s="215"/>
      <c r="RXO421" s="215"/>
      <c r="RXP421" s="215"/>
      <c r="RXQ421" s="215"/>
      <c r="RXR421" s="215"/>
      <c r="RXS421" s="215"/>
      <c r="RXT421" s="215"/>
      <c r="RXU421" s="215"/>
      <c r="RXV421" s="215"/>
      <c r="RXW421" s="215"/>
      <c r="RXX421" s="215"/>
      <c r="RXY421" s="215"/>
      <c r="RXZ421" s="215"/>
      <c r="RYA421" s="215"/>
      <c r="RYB421" s="215"/>
      <c r="RYC421" s="215"/>
      <c r="RYD421" s="215"/>
      <c r="RYE421" s="215"/>
      <c r="RYF421" s="215"/>
      <c r="RYG421" s="215"/>
      <c r="RYH421" s="215"/>
      <c r="RYI421" s="215"/>
      <c r="RYJ421" s="215"/>
      <c r="RYK421" s="215"/>
      <c r="RYL421" s="215"/>
      <c r="RYM421" s="215"/>
      <c r="RYN421" s="215"/>
      <c r="RYO421" s="215"/>
      <c r="RYP421" s="215"/>
      <c r="RYQ421" s="215"/>
      <c r="RYR421" s="215"/>
      <c r="RYS421" s="215"/>
      <c r="RYT421" s="215"/>
      <c r="RYU421" s="215"/>
      <c r="RYV421" s="215"/>
      <c r="RYW421" s="215"/>
      <c r="RYX421" s="215"/>
      <c r="RYY421" s="215"/>
      <c r="RYZ421" s="215"/>
      <c r="RZA421" s="215"/>
      <c r="RZB421" s="215"/>
      <c r="RZC421" s="215"/>
      <c r="RZD421" s="215"/>
      <c r="SGU421" s="215"/>
      <c r="SGV421" s="215"/>
      <c r="SGW421" s="215"/>
      <c r="SGX421" s="215"/>
      <c r="SHJ421" s="215"/>
      <c r="SHK421" s="215"/>
      <c r="SHL421" s="215"/>
      <c r="SHM421" s="215"/>
      <c r="SHN421" s="215"/>
      <c r="SHO421" s="215"/>
      <c r="SHP421" s="215"/>
      <c r="SHQ421" s="215"/>
      <c r="SHR421" s="215"/>
      <c r="SHS421" s="215"/>
      <c r="SHT421" s="215"/>
      <c r="SHU421" s="215"/>
      <c r="SHV421" s="215"/>
      <c r="SHW421" s="215"/>
      <c r="SHX421" s="215"/>
      <c r="SHY421" s="215"/>
      <c r="SHZ421" s="215"/>
      <c r="SIA421" s="215"/>
      <c r="SIB421" s="215"/>
      <c r="SIC421" s="215"/>
      <c r="SID421" s="215"/>
      <c r="SIE421" s="215"/>
      <c r="SIF421" s="215"/>
      <c r="SIG421" s="215"/>
      <c r="SIH421" s="215"/>
      <c r="SII421" s="215"/>
      <c r="SIJ421" s="215"/>
      <c r="SIK421" s="215"/>
      <c r="SIL421" s="215"/>
      <c r="SIM421" s="215"/>
      <c r="SIN421" s="215"/>
      <c r="SIO421" s="215"/>
      <c r="SIP421" s="215"/>
      <c r="SIQ421" s="215"/>
      <c r="SIR421" s="215"/>
      <c r="SIS421" s="215"/>
      <c r="SIT421" s="215"/>
      <c r="SIU421" s="215"/>
      <c r="SIV421" s="215"/>
      <c r="SIW421" s="215"/>
      <c r="SIX421" s="215"/>
      <c r="SIY421" s="215"/>
      <c r="SIZ421" s="215"/>
      <c r="SQQ421" s="215"/>
      <c r="SQR421" s="215"/>
      <c r="SQS421" s="215"/>
      <c r="SQT421" s="215"/>
      <c r="SRF421" s="215"/>
      <c r="SRG421" s="215"/>
      <c r="SRH421" s="215"/>
      <c r="SRI421" s="215"/>
      <c r="SRJ421" s="215"/>
      <c r="SRK421" s="215"/>
      <c r="SRL421" s="215"/>
      <c r="SRM421" s="215"/>
      <c r="SRN421" s="215"/>
      <c r="SRO421" s="215"/>
      <c r="SRP421" s="215"/>
      <c r="SRQ421" s="215"/>
      <c r="SRR421" s="215"/>
      <c r="SRS421" s="215"/>
      <c r="SRT421" s="215"/>
      <c r="SRU421" s="215"/>
      <c r="SRV421" s="215"/>
      <c r="SRW421" s="215"/>
      <c r="SRX421" s="215"/>
      <c r="SRY421" s="215"/>
      <c r="SRZ421" s="215"/>
      <c r="SSA421" s="215"/>
      <c r="SSB421" s="215"/>
      <c r="SSC421" s="215"/>
      <c r="SSD421" s="215"/>
      <c r="SSE421" s="215"/>
      <c r="SSF421" s="215"/>
      <c r="SSG421" s="215"/>
      <c r="SSH421" s="215"/>
      <c r="SSI421" s="215"/>
      <c r="SSJ421" s="215"/>
      <c r="SSK421" s="215"/>
      <c r="SSL421" s="215"/>
      <c r="SSM421" s="215"/>
      <c r="SSN421" s="215"/>
      <c r="SSO421" s="215"/>
      <c r="SSP421" s="215"/>
      <c r="SSQ421" s="215"/>
      <c r="SSR421" s="215"/>
      <c r="SSS421" s="215"/>
      <c r="SST421" s="215"/>
      <c r="SSU421" s="215"/>
      <c r="SSV421" s="215"/>
      <c r="TAM421" s="215"/>
      <c r="TAN421" s="215"/>
      <c r="TAO421" s="215"/>
      <c r="TAP421" s="215"/>
      <c r="TBB421" s="215"/>
      <c r="TBC421" s="215"/>
      <c r="TBD421" s="215"/>
      <c r="TBE421" s="215"/>
      <c r="TBF421" s="215"/>
      <c r="TBG421" s="215"/>
      <c r="TBH421" s="215"/>
      <c r="TBI421" s="215"/>
      <c r="TBJ421" s="215"/>
      <c r="TBK421" s="215"/>
      <c r="TBL421" s="215"/>
      <c r="TBM421" s="215"/>
      <c r="TBN421" s="215"/>
      <c r="TBO421" s="215"/>
      <c r="TBP421" s="215"/>
      <c r="TBQ421" s="215"/>
      <c r="TBR421" s="215"/>
      <c r="TBS421" s="215"/>
      <c r="TBT421" s="215"/>
      <c r="TBU421" s="215"/>
      <c r="TBV421" s="215"/>
      <c r="TBW421" s="215"/>
      <c r="TBX421" s="215"/>
      <c r="TBY421" s="215"/>
      <c r="TBZ421" s="215"/>
      <c r="TCA421" s="215"/>
      <c r="TCB421" s="215"/>
      <c r="TCC421" s="215"/>
      <c r="TCD421" s="215"/>
      <c r="TCE421" s="215"/>
      <c r="TCF421" s="215"/>
      <c r="TCG421" s="215"/>
      <c r="TCH421" s="215"/>
      <c r="TCI421" s="215"/>
      <c r="TCJ421" s="215"/>
      <c r="TCK421" s="215"/>
      <c r="TCL421" s="215"/>
      <c r="TCM421" s="215"/>
      <c r="TCN421" s="215"/>
      <c r="TCO421" s="215"/>
      <c r="TCP421" s="215"/>
      <c r="TCQ421" s="215"/>
      <c r="TCR421" s="215"/>
      <c r="TKI421" s="215"/>
      <c r="TKJ421" s="215"/>
      <c r="TKK421" s="215"/>
      <c r="TKL421" s="215"/>
      <c r="TKX421" s="215"/>
      <c r="TKY421" s="215"/>
      <c r="TKZ421" s="215"/>
      <c r="TLA421" s="215"/>
      <c r="TLB421" s="215"/>
      <c r="TLC421" s="215"/>
      <c r="TLD421" s="215"/>
      <c r="TLE421" s="215"/>
      <c r="TLF421" s="215"/>
      <c r="TLG421" s="215"/>
      <c r="TLH421" s="215"/>
      <c r="TLI421" s="215"/>
      <c r="TLJ421" s="215"/>
      <c r="TLK421" s="215"/>
      <c r="TLL421" s="215"/>
      <c r="TLM421" s="215"/>
      <c r="TLN421" s="215"/>
      <c r="TLO421" s="215"/>
      <c r="TLP421" s="215"/>
      <c r="TLQ421" s="215"/>
      <c r="TLR421" s="215"/>
      <c r="TLS421" s="215"/>
      <c r="TLT421" s="215"/>
      <c r="TLU421" s="215"/>
      <c r="TLV421" s="215"/>
      <c r="TLW421" s="215"/>
      <c r="TLX421" s="215"/>
      <c r="TLY421" s="215"/>
      <c r="TLZ421" s="215"/>
      <c r="TMA421" s="215"/>
      <c r="TMB421" s="215"/>
      <c r="TMC421" s="215"/>
      <c r="TMD421" s="215"/>
      <c r="TME421" s="215"/>
      <c r="TMF421" s="215"/>
      <c r="TMG421" s="215"/>
      <c r="TMH421" s="215"/>
      <c r="TMI421" s="215"/>
      <c r="TMJ421" s="215"/>
      <c r="TMK421" s="215"/>
      <c r="TML421" s="215"/>
      <c r="TMM421" s="215"/>
      <c r="TMN421" s="215"/>
      <c r="TUE421" s="215"/>
      <c r="TUF421" s="215"/>
      <c r="TUG421" s="215"/>
      <c r="TUH421" s="215"/>
      <c r="TUT421" s="215"/>
      <c r="TUU421" s="215"/>
      <c r="TUV421" s="215"/>
      <c r="TUW421" s="215"/>
      <c r="TUX421" s="215"/>
      <c r="TUY421" s="215"/>
      <c r="TUZ421" s="215"/>
      <c r="TVA421" s="215"/>
      <c r="TVB421" s="215"/>
      <c r="TVC421" s="215"/>
      <c r="TVD421" s="215"/>
      <c r="TVE421" s="215"/>
      <c r="TVF421" s="215"/>
      <c r="TVG421" s="215"/>
      <c r="TVH421" s="215"/>
      <c r="TVI421" s="215"/>
      <c r="TVJ421" s="215"/>
      <c r="TVK421" s="215"/>
      <c r="TVL421" s="215"/>
      <c r="TVM421" s="215"/>
      <c r="TVN421" s="215"/>
      <c r="TVO421" s="215"/>
      <c r="TVP421" s="215"/>
      <c r="TVQ421" s="215"/>
      <c r="TVR421" s="215"/>
      <c r="TVS421" s="215"/>
      <c r="TVT421" s="215"/>
      <c r="TVU421" s="215"/>
      <c r="TVV421" s="215"/>
      <c r="TVW421" s="215"/>
      <c r="TVX421" s="215"/>
      <c r="TVY421" s="215"/>
      <c r="TVZ421" s="215"/>
      <c r="TWA421" s="215"/>
      <c r="TWB421" s="215"/>
      <c r="TWC421" s="215"/>
      <c r="TWD421" s="215"/>
      <c r="TWE421" s="215"/>
      <c r="TWF421" s="215"/>
      <c r="TWG421" s="215"/>
      <c r="TWH421" s="215"/>
      <c r="TWI421" s="215"/>
      <c r="TWJ421" s="215"/>
      <c r="UEA421" s="215"/>
      <c r="UEB421" s="215"/>
      <c r="UEC421" s="215"/>
      <c r="UED421" s="215"/>
      <c r="UEP421" s="215"/>
      <c r="UEQ421" s="215"/>
      <c r="UER421" s="215"/>
      <c r="UES421" s="215"/>
      <c r="UET421" s="215"/>
      <c r="UEU421" s="215"/>
      <c r="UEV421" s="215"/>
      <c r="UEW421" s="215"/>
      <c r="UEX421" s="215"/>
      <c r="UEY421" s="215"/>
      <c r="UEZ421" s="215"/>
      <c r="UFA421" s="215"/>
      <c r="UFB421" s="215"/>
      <c r="UFC421" s="215"/>
      <c r="UFD421" s="215"/>
      <c r="UFE421" s="215"/>
      <c r="UFF421" s="215"/>
      <c r="UFG421" s="215"/>
      <c r="UFH421" s="215"/>
      <c r="UFI421" s="215"/>
      <c r="UFJ421" s="215"/>
      <c r="UFK421" s="215"/>
      <c r="UFL421" s="215"/>
      <c r="UFM421" s="215"/>
      <c r="UFN421" s="215"/>
      <c r="UFO421" s="215"/>
      <c r="UFP421" s="215"/>
      <c r="UFQ421" s="215"/>
      <c r="UFR421" s="215"/>
      <c r="UFS421" s="215"/>
      <c r="UFT421" s="215"/>
      <c r="UFU421" s="215"/>
      <c r="UFV421" s="215"/>
      <c r="UFW421" s="215"/>
      <c r="UFX421" s="215"/>
      <c r="UFY421" s="215"/>
      <c r="UFZ421" s="215"/>
      <c r="UGA421" s="215"/>
      <c r="UGB421" s="215"/>
      <c r="UGC421" s="215"/>
      <c r="UGD421" s="215"/>
      <c r="UGE421" s="215"/>
      <c r="UGF421" s="215"/>
      <c r="UNW421" s="215"/>
      <c r="UNX421" s="215"/>
      <c r="UNY421" s="215"/>
      <c r="UNZ421" s="215"/>
      <c r="UOL421" s="215"/>
      <c r="UOM421" s="215"/>
      <c r="UON421" s="215"/>
      <c r="UOO421" s="215"/>
      <c r="UOP421" s="215"/>
      <c r="UOQ421" s="215"/>
      <c r="UOR421" s="215"/>
      <c r="UOS421" s="215"/>
      <c r="UOT421" s="215"/>
      <c r="UOU421" s="215"/>
      <c r="UOV421" s="215"/>
      <c r="UOW421" s="215"/>
      <c r="UOX421" s="215"/>
      <c r="UOY421" s="215"/>
      <c r="UOZ421" s="215"/>
      <c r="UPA421" s="215"/>
      <c r="UPB421" s="215"/>
      <c r="UPC421" s="215"/>
      <c r="UPD421" s="215"/>
      <c r="UPE421" s="215"/>
      <c r="UPF421" s="215"/>
      <c r="UPG421" s="215"/>
      <c r="UPH421" s="215"/>
      <c r="UPI421" s="215"/>
      <c r="UPJ421" s="215"/>
      <c r="UPK421" s="215"/>
      <c r="UPL421" s="215"/>
      <c r="UPM421" s="215"/>
      <c r="UPN421" s="215"/>
      <c r="UPO421" s="215"/>
      <c r="UPP421" s="215"/>
      <c r="UPQ421" s="215"/>
      <c r="UPR421" s="215"/>
      <c r="UPS421" s="215"/>
      <c r="UPT421" s="215"/>
      <c r="UPU421" s="215"/>
      <c r="UPV421" s="215"/>
      <c r="UPW421" s="215"/>
      <c r="UPX421" s="215"/>
      <c r="UPY421" s="215"/>
      <c r="UPZ421" s="215"/>
      <c r="UQA421" s="215"/>
      <c r="UQB421" s="215"/>
      <c r="UXS421" s="215"/>
      <c r="UXT421" s="215"/>
      <c r="UXU421" s="215"/>
      <c r="UXV421" s="215"/>
      <c r="UYH421" s="215"/>
      <c r="UYI421" s="215"/>
      <c r="UYJ421" s="215"/>
      <c r="UYK421" s="215"/>
      <c r="UYL421" s="215"/>
      <c r="UYM421" s="215"/>
      <c r="UYN421" s="215"/>
      <c r="UYO421" s="215"/>
      <c r="UYP421" s="215"/>
      <c r="UYQ421" s="215"/>
      <c r="UYR421" s="215"/>
      <c r="UYS421" s="215"/>
      <c r="UYT421" s="215"/>
      <c r="UYU421" s="215"/>
      <c r="UYV421" s="215"/>
      <c r="UYW421" s="215"/>
      <c r="UYX421" s="215"/>
      <c r="UYY421" s="215"/>
      <c r="UYZ421" s="215"/>
      <c r="UZA421" s="215"/>
      <c r="UZB421" s="215"/>
      <c r="UZC421" s="215"/>
      <c r="UZD421" s="215"/>
      <c r="UZE421" s="215"/>
      <c r="UZF421" s="215"/>
      <c r="UZG421" s="215"/>
      <c r="UZH421" s="215"/>
      <c r="UZI421" s="215"/>
      <c r="UZJ421" s="215"/>
      <c r="UZK421" s="215"/>
      <c r="UZL421" s="215"/>
      <c r="UZM421" s="215"/>
      <c r="UZN421" s="215"/>
      <c r="UZO421" s="215"/>
      <c r="UZP421" s="215"/>
      <c r="UZQ421" s="215"/>
      <c r="UZR421" s="215"/>
      <c r="UZS421" s="215"/>
      <c r="UZT421" s="215"/>
      <c r="UZU421" s="215"/>
      <c r="UZV421" s="215"/>
      <c r="UZW421" s="215"/>
      <c r="UZX421" s="215"/>
      <c r="VHO421" s="215"/>
      <c r="VHP421" s="215"/>
      <c r="VHQ421" s="215"/>
      <c r="VHR421" s="215"/>
      <c r="VID421" s="215"/>
      <c r="VIE421" s="215"/>
      <c r="VIF421" s="215"/>
      <c r="VIG421" s="215"/>
      <c r="VIH421" s="215"/>
      <c r="VII421" s="215"/>
      <c r="VIJ421" s="215"/>
      <c r="VIK421" s="215"/>
      <c r="VIL421" s="215"/>
      <c r="VIM421" s="215"/>
      <c r="VIN421" s="215"/>
      <c r="VIO421" s="215"/>
      <c r="VIP421" s="215"/>
      <c r="VIQ421" s="215"/>
      <c r="VIR421" s="215"/>
      <c r="VIS421" s="215"/>
      <c r="VIT421" s="215"/>
      <c r="VIU421" s="215"/>
      <c r="VIV421" s="215"/>
      <c r="VIW421" s="215"/>
      <c r="VIX421" s="215"/>
      <c r="VIY421" s="215"/>
      <c r="VIZ421" s="215"/>
      <c r="VJA421" s="215"/>
      <c r="VJB421" s="215"/>
      <c r="VJC421" s="215"/>
      <c r="VJD421" s="215"/>
      <c r="VJE421" s="215"/>
      <c r="VJF421" s="215"/>
      <c r="VJG421" s="215"/>
      <c r="VJH421" s="215"/>
      <c r="VJI421" s="215"/>
      <c r="VJJ421" s="215"/>
      <c r="VJK421" s="215"/>
      <c r="VJL421" s="215"/>
      <c r="VJM421" s="215"/>
      <c r="VJN421" s="215"/>
      <c r="VJO421" s="215"/>
      <c r="VJP421" s="215"/>
      <c r="VJQ421" s="215"/>
      <c r="VJR421" s="215"/>
      <c r="VJS421" s="215"/>
      <c r="VJT421" s="215"/>
      <c r="VRK421" s="215"/>
      <c r="VRL421" s="215"/>
      <c r="VRM421" s="215"/>
      <c r="VRN421" s="215"/>
      <c r="VRZ421" s="215"/>
      <c r="VSA421" s="215"/>
      <c r="VSB421" s="215"/>
      <c r="VSC421" s="215"/>
      <c r="VSD421" s="215"/>
      <c r="VSE421" s="215"/>
      <c r="VSF421" s="215"/>
      <c r="VSG421" s="215"/>
      <c r="VSH421" s="215"/>
      <c r="VSI421" s="215"/>
      <c r="VSJ421" s="215"/>
      <c r="VSK421" s="215"/>
      <c r="VSL421" s="215"/>
      <c r="VSM421" s="215"/>
      <c r="VSN421" s="215"/>
      <c r="VSO421" s="215"/>
      <c r="VSP421" s="215"/>
      <c r="VSQ421" s="215"/>
      <c r="VSR421" s="215"/>
      <c r="VSS421" s="215"/>
      <c r="VST421" s="215"/>
      <c r="VSU421" s="215"/>
      <c r="VSV421" s="215"/>
      <c r="VSW421" s="215"/>
      <c r="VSX421" s="215"/>
      <c r="VSY421" s="215"/>
      <c r="VSZ421" s="215"/>
      <c r="VTA421" s="215"/>
      <c r="VTB421" s="215"/>
      <c r="VTC421" s="215"/>
      <c r="VTD421" s="215"/>
      <c r="VTE421" s="215"/>
      <c r="VTF421" s="215"/>
      <c r="VTG421" s="215"/>
      <c r="VTH421" s="215"/>
      <c r="VTI421" s="215"/>
      <c r="VTJ421" s="215"/>
      <c r="VTK421" s="215"/>
      <c r="VTL421" s="215"/>
      <c r="VTM421" s="215"/>
      <c r="VTN421" s="215"/>
      <c r="VTO421" s="215"/>
      <c r="VTP421" s="215"/>
      <c r="WBG421" s="215"/>
      <c r="WBH421" s="215"/>
      <c r="WBI421" s="215"/>
      <c r="WBJ421" s="215"/>
      <c r="WBV421" s="215"/>
      <c r="WBW421" s="215"/>
      <c r="WBX421" s="215"/>
      <c r="WBY421" s="215"/>
      <c r="WBZ421" s="215"/>
      <c r="WCA421" s="215"/>
      <c r="WCB421" s="215"/>
      <c r="WCC421" s="215"/>
      <c r="WCD421" s="215"/>
      <c r="WCE421" s="215"/>
      <c r="WCF421" s="215"/>
      <c r="WCG421" s="215"/>
      <c r="WCH421" s="215"/>
      <c r="WCI421" s="215"/>
      <c r="WCJ421" s="215"/>
      <c r="WCK421" s="215"/>
      <c r="WCL421" s="215"/>
      <c r="WCM421" s="215"/>
      <c r="WCN421" s="215"/>
      <c r="WCO421" s="215"/>
      <c r="WCP421" s="215"/>
      <c r="WCQ421" s="215"/>
      <c r="WCR421" s="215"/>
      <c r="WCS421" s="215"/>
      <c r="WCT421" s="215"/>
      <c r="WCU421" s="215"/>
      <c r="WCV421" s="215"/>
      <c r="WCW421" s="215"/>
      <c r="WCX421" s="215"/>
      <c r="WCY421" s="215"/>
      <c r="WCZ421" s="215"/>
      <c r="WDA421" s="215"/>
      <c r="WDB421" s="215"/>
      <c r="WDC421" s="215"/>
      <c r="WDD421" s="215"/>
      <c r="WDE421" s="215"/>
      <c r="WDF421" s="215"/>
      <c r="WDG421" s="215"/>
      <c r="WDH421" s="215"/>
      <c r="WDI421" s="215"/>
      <c r="WDJ421" s="215"/>
      <c r="WDK421" s="215"/>
      <c r="WDL421" s="215"/>
      <c r="WLC421" s="215"/>
      <c r="WLD421" s="215"/>
      <c r="WLE421" s="215"/>
      <c r="WLF421" s="215"/>
      <c r="WLR421" s="215"/>
      <c r="WLS421" s="215"/>
      <c r="WLT421" s="215"/>
      <c r="WLU421" s="215"/>
      <c r="WLV421" s="215"/>
      <c r="WLW421" s="215"/>
      <c r="WLX421" s="215"/>
      <c r="WLY421" s="215"/>
      <c r="WLZ421" s="215"/>
      <c r="WMA421" s="215"/>
      <c r="WMB421" s="215"/>
      <c r="WMC421" s="215"/>
      <c r="WMD421" s="215"/>
      <c r="WME421" s="215"/>
      <c r="WMF421" s="215"/>
      <c r="WMG421" s="215"/>
      <c r="WMH421" s="215"/>
      <c r="WMI421" s="215"/>
      <c r="WMJ421" s="215"/>
      <c r="WMK421" s="215"/>
      <c r="WML421" s="215"/>
      <c r="WMM421" s="215"/>
      <c r="WMN421" s="215"/>
      <c r="WMO421" s="215"/>
      <c r="WMP421" s="215"/>
      <c r="WMQ421" s="215"/>
      <c r="WMR421" s="215"/>
      <c r="WMS421" s="215"/>
      <c r="WMT421" s="215"/>
      <c r="WMU421" s="215"/>
      <c r="WMV421" s="215"/>
      <c r="WMW421" s="215"/>
      <c r="WMX421" s="215"/>
      <c r="WMY421" s="215"/>
      <c r="WMZ421" s="215"/>
      <c r="WNA421" s="215"/>
      <c r="WNB421" s="215"/>
      <c r="WNC421" s="215"/>
      <c r="WND421" s="215"/>
      <c r="WNE421" s="215"/>
      <c r="WNF421" s="215"/>
      <c r="WNG421" s="215"/>
      <c r="WNH421" s="215"/>
      <c r="WUY421" s="215"/>
      <c r="WUZ421" s="215"/>
      <c r="WVA421" s="215"/>
      <c r="WVB421" s="215"/>
      <c r="WVN421" s="215"/>
      <c r="WVO421" s="215"/>
      <c r="WVP421" s="215"/>
      <c r="WVQ421" s="215"/>
      <c r="WVR421" s="215"/>
      <c r="WVS421" s="215"/>
      <c r="WVT421" s="215"/>
      <c r="WVU421" s="215"/>
      <c r="WVV421" s="215"/>
      <c r="WVW421" s="215"/>
      <c r="WVX421" s="215"/>
      <c r="WVY421" s="215"/>
      <c r="WVZ421" s="215"/>
      <c r="WWA421" s="215"/>
      <c r="WWB421" s="215"/>
      <c r="WWC421" s="215"/>
      <c r="WWD421" s="215"/>
      <c r="WWE421" s="215"/>
      <c r="WWF421" s="215"/>
      <c r="WWG421" s="215"/>
      <c r="WWH421" s="215"/>
      <c r="WWI421" s="215"/>
      <c r="WWJ421" s="215"/>
      <c r="WWK421" s="215"/>
      <c r="WWL421" s="215"/>
      <c r="WWM421" s="215"/>
      <c r="WWN421" s="215"/>
      <c r="WWO421" s="215"/>
      <c r="WWP421" s="215"/>
      <c r="WWQ421" s="215"/>
      <c r="WWR421" s="215"/>
      <c r="WWS421" s="215"/>
      <c r="WWT421" s="215"/>
      <c r="WWU421" s="215"/>
      <c r="WWV421" s="215"/>
      <c r="WWW421" s="215"/>
      <c r="WWX421" s="215"/>
      <c r="WWY421" s="215"/>
      <c r="WWZ421" s="215"/>
      <c r="WXA421" s="215"/>
      <c r="WXB421" s="215"/>
      <c r="WXC421" s="215"/>
      <c r="WXD421" s="215"/>
    </row>
    <row r="422" spans="1:1018 1030:2042 2054:3066 3078:4090 4102:5114 5126:6138 6150:7162 7174:8186 8198:9210 9222:10234 10246:11258 11270:12282 12294:13306 13318:14330 14342:15354 15366:16176" s="215" customFormat="1" ht="35.1" customHeight="1">
      <c r="A422" s="83"/>
      <c r="B422" s="83"/>
      <c r="C422" s="83"/>
      <c r="D422" s="83"/>
      <c r="E422" s="83"/>
      <c r="F422" s="85"/>
      <c r="G422" s="93"/>
      <c r="H422" s="84"/>
      <c r="I422" s="84"/>
      <c r="J422" s="84"/>
      <c r="K422" s="84"/>
      <c r="L422" s="95"/>
      <c r="M422" s="95"/>
      <c r="N422" s="95"/>
      <c r="O422" s="95"/>
      <c r="P422" s="95"/>
      <c r="Q422" s="95"/>
      <c r="R422" s="95"/>
      <c r="S422" s="95"/>
      <c r="T422" s="238"/>
      <c r="U422" s="238"/>
      <c r="V422" s="238"/>
      <c r="W422" s="238"/>
      <c r="X422" s="239"/>
      <c r="Y422" s="239"/>
      <c r="Z422" s="239"/>
      <c r="AA422" s="239"/>
      <c r="AB422" s="238"/>
      <c r="AC422" s="238"/>
      <c r="AD422" s="238"/>
      <c r="AE422" s="238"/>
      <c r="AF422" s="239"/>
      <c r="AG422" s="239"/>
      <c r="AH422" s="239"/>
      <c r="AI422" s="239"/>
      <c r="AJ422" s="86"/>
      <c r="AK422" s="240"/>
      <c r="AL422" s="240"/>
      <c r="AM422" s="352"/>
      <c r="AN422" s="352"/>
      <c r="AO422" s="352"/>
      <c r="AP422" s="352"/>
      <c r="AQ422" s="356"/>
      <c r="AR422" s="356"/>
      <c r="AS422" s="356"/>
      <c r="AT422" s="356"/>
      <c r="AU422" s="357"/>
      <c r="AV422" s="241"/>
      <c r="AW422" s="354"/>
      <c r="AX422" s="355"/>
      <c r="AY422" s="355"/>
      <c r="AZ422" s="355"/>
      <c r="BA422" s="238"/>
      <c r="BB422" s="238"/>
      <c r="BC422" s="238"/>
      <c r="BD422" s="238"/>
      <c r="BE422" s="103"/>
      <c r="BG422" s="83"/>
      <c r="BH422" s="83"/>
      <c r="BI422" s="83"/>
      <c r="BJ422" s="83"/>
      <c r="BK422" s="83"/>
      <c r="BL422" s="83"/>
      <c r="BM422" s="83"/>
      <c r="BN422" s="83"/>
      <c r="BO422" s="83"/>
      <c r="BP422" s="83"/>
      <c r="BQ422" s="83"/>
      <c r="BR422" s="83"/>
      <c r="BS422" s="83"/>
      <c r="BT422" s="83"/>
      <c r="BU422" s="83"/>
      <c r="BV422" s="83"/>
      <c r="BW422" s="83"/>
      <c r="BX422" s="83"/>
      <c r="BY422" s="83"/>
      <c r="BZ422" s="83"/>
      <c r="CA422" s="83"/>
      <c r="CB422" s="83"/>
      <c r="CC422" s="83"/>
      <c r="CD422" s="83"/>
      <c r="CE422" s="83"/>
      <c r="CF422" s="83"/>
      <c r="CG422" s="83"/>
      <c r="CH422" s="83"/>
      <c r="CI422" s="83"/>
      <c r="CJ422" s="83"/>
      <c r="CK422" s="83"/>
      <c r="CL422" s="83"/>
      <c r="CM422" s="83"/>
      <c r="CN422" s="83"/>
      <c r="CO422" s="83"/>
      <c r="CP422" s="83"/>
      <c r="CQ422" s="83"/>
      <c r="CR422" s="83"/>
    </row>
    <row r="423" spans="1:1018 1030:2042 2054:3066 3078:4090 4102:5114 5126:6138 6150:7162 7174:8186 8198:9210 9222:10234 10246:11258 11270:12282 12294:13306 13318:14330 14342:15354 15366:16176" s="215" customFormat="1" ht="35.1" customHeight="1">
      <c r="A423" s="83"/>
      <c r="B423" s="83"/>
      <c r="C423" s="83"/>
      <c r="D423" s="83"/>
      <c r="E423" s="83"/>
      <c r="F423" s="85"/>
      <c r="G423" s="93"/>
      <c r="H423" s="84"/>
      <c r="I423" s="84"/>
      <c r="J423" s="84"/>
      <c r="K423" s="84"/>
      <c r="L423" s="95"/>
      <c r="M423" s="95"/>
      <c r="N423" s="95"/>
      <c r="O423" s="95"/>
      <c r="P423" s="95"/>
      <c r="Q423" s="95"/>
      <c r="R423" s="95"/>
      <c r="S423" s="95"/>
      <c r="T423" s="238"/>
      <c r="U423" s="238"/>
      <c r="V423" s="238"/>
      <c r="W423" s="238"/>
      <c r="X423" s="239"/>
      <c r="Y423" s="239"/>
      <c r="Z423" s="239"/>
      <c r="AA423" s="239"/>
      <c r="AB423" s="238"/>
      <c r="AC423" s="238"/>
      <c r="AD423" s="238"/>
      <c r="AE423" s="238"/>
      <c r="AF423" s="239"/>
      <c r="AG423" s="239"/>
      <c r="AH423" s="239"/>
      <c r="AI423" s="239"/>
      <c r="AJ423" s="86"/>
      <c r="AK423" s="240"/>
      <c r="AL423" s="240"/>
      <c r="AM423" s="352"/>
      <c r="AN423" s="352"/>
      <c r="AO423" s="352"/>
      <c r="AP423" s="352"/>
      <c r="AQ423" s="356"/>
      <c r="AR423" s="356"/>
      <c r="AS423" s="356"/>
      <c r="AT423" s="356"/>
      <c r="AU423" s="357"/>
      <c r="AV423" s="241"/>
      <c r="AW423" s="354"/>
      <c r="AX423" s="355"/>
      <c r="AY423" s="355"/>
      <c r="AZ423" s="355"/>
      <c r="BA423" s="238"/>
      <c r="BB423" s="238"/>
      <c r="BC423" s="238"/>
      <c r="BD423" s="238"/>
      <c r="BE423" s="103"/>
      <c r="BG423" s="83"/>
      <c r="BH423" s="83"/>
      <c r="BI423" s="83"/>
      <c r="BJ423" s="83"/>
      <c r="BK423" s="83"/>
      <c r="BL423" s="83"/>
      <c r="BM423" s="83"/>
      <c r="BN423" s="83"/>
      <c r="BO423" s="83"/>
      <c r="BP423" s="83"/>
      <c r="BQ423" s="83"/>
      <c r="BR423" s="83"/>
      <c r="BS423" s="83"/>
      <c r="BT423" s="83"/>
      <c r="BU423" s="83"/>
      <c r="BV423" s="83"/>
      <c r="BW423" s="83"/>
      <c r="BX423" s="83"/>
      <c r="BY423" s="83"/>
      <c r="BZ423" s="83"/>
      <c r="CA423" s="83"/>
      <c r="CB423" s="83"/>
      <c r="CC423" s="83"/>
      <c r="CD423" s="83"/>
      <c r="CE423" s="83"/>
      <c r="CF423" s="83"/>
      <c r="CG423" s="83"/>
      <c r="CH423" s="83"/>
      <c r="CI423" s="83"/>
      <c r="CJ423" s="83"/>
      <c r="CK423" s="83"/>
      <c r="CL423" s="83"/>
      <c r="CM423" s="83"/>
      <c r="CN423" s="83"/>
      <c r="CO423" s="83"/>
      <c r="CP423" s="83"/>
      <c r="CQ423" s="83"/>
      <c r="CR423" s="83"/>
    </row>
    <row r="424" spans="1:1018 1030:2042 2054:3066 3078:4090 4102:5114 5126:6138 6150:7162 7174:8186 8198:9210 9222:10234 10246:11258 11270:12282 12294:13306 13318:14330 14342:15354 15366:16176" s="215" customFormat="1" ht="35.1" customHeight="1">
      <c r="A424" s="83"/>
      <c r="B424" s="83"/>
      <c r="C424" s="83"/>
      <c r="D424" s="83"/>
      <c r="E424" s="83"/>
      <c r="F424" s="85"/>
      <c r="G424" s="93"/>
      <c r="H424" s="84"/>
      <c r="I424" s="84"/>
      <c r="J424" s="84"/>
      <c r="K424" s="84"/>
      <c r="L424" s="95"/>
      <c r="M424" s="95"/>
      <c r="N424" s="95"/>
      <c r="O424" s="95"/>
      <c r="P424" s="95"/>
      <c r="Q424" s="95"/>
      <c r="R424" s="95"/>
      <c r="S424" s="95"/>
      <c r="T424" s="238"/>
      <c r="U424" s="238"/>
      <c r="V424" s="238"/>
      <c r="W424" s="238"/>
      <c r="X424" s="239"/>
      <c r="Y424" s="239"/>
      <c r="Z424" s="239"/>
      <c r="AA424" s="239"/>
      <c r="AB424" s="238"/>
      <c r="AC424" s="238"/>
      <c r="AD424" s="238"/>
      <c r="AE424" s="238"/>
      <c r="AF424" s="239"/>
      <c r="AG424" s="239"/>
      <c r="AH424" s="239"/>
      <c r="AI424" s="239"/>
      <c r="AJ424" s="86"/>
      <c r="AK424" s="240"/>
      <c r="AL424" s="240"/>
      <c r="AM424" s="352"/>
      <c r="AN424" s="352"/>
      <c r="AO424" s="352"/>
      <c r="AP424" s="352"/>
      <c r="AQ424" s="356"/>
      <c r="AR424" s="356"/>
      <c r="AS424" s="356"/>
      <c r="AT424" s="356"/>
      <c r="AU424" s="357"/>
      <c r="AV424" s="241"/>
      <c r="AW424" s="354"/>
      <c r="AX424" s="355"/>
      <c r="AY424" s="355"/>
      <c r="AZ424" s="355"/>
      <c r="BA424" s="238"/>
      <c r="BB424" s="238"/>
      <c r="BC424" s="238"/>
      <c r="BD424" s="238"/>
      <c r="BE424" s="103"/>
      <c r="BG424" s="83"/>
      <c r="BH424" s="83"/>
      <c r="BI424" s="83"/>
      <c r="BJ424" s="83"/>
      <c r="BK424" s="83"/>
      <c r="BL424" s="83"/>
      <c r="BM424" s="83"/>
      <c r="BN424" s="83"/>
      <c r="BO424" s="83"/>
      <c r="BP424" s="83"/>
      <c r="BQ424" s="83"/>
      <c r="BR424" s="83"/>
      <c r="BS424" s="83"/>
      <c r="BT424" s="83"/>
      <c r="BU424" s="83"/>
      <c r="BV424" s="83"/>
      <c r="BW424" s="83"/>
      <c r="BX424" s="83"/>
      <c r="BY424" s="83"/>
      <c r="BZ424" s="83"/>
      <c r="CA424" s="83"/>
      <c r="CB424" s="83"/>
      <c r="CC424" s="83"/>
      <c r="CD424" s="83"/>
      <c r="CE424" s="83"/>
      <c r="CF424" s="83"/>
      <c r="CG424" s="83"/>
      <c r="CH424" s="83"/>
      <c r="CI424" s="83"/>
      <c r="CJ424" s="83"/>
      <c r="CK424" s="83"/>
      <c r="CL424" s="83"/>
      <c r="CM424" s="83"/>
      <c r="CN424" s="83"/>
      <c r="CO424" s="83"/>
      <c r="CP424" s="83"/>
      <c r="CQ424" s="83"/>
      <c r="CR424" s="83"/>
    </row>
    <row r="425" spans="1:1018 1030:2042 2054:3066 3078:4090 4102:5114 5126:6138 6150:7162 7174:8186 8198:9210 9222:10234 10246:11258 11270:12282 12294:13306 13318:14330 14342:15354 15366:16176" s="215" customFormat="1" ht="35.1" customHeight="1">
      <c r="A425" s="83"/>
      <c r="B425" s="83"/>
      <c r="C425" s="83"/>
      <c r="D425" s="83"/>
      <c r="E425" s="83"/>
      <c r="F425" s="85"/>
      <c r="G425" s="93"/>
      <c r="H425" s="84"/>
      <c r="I425" s="84"/>
      <c r="J425" s="84"/>
      <c r="K425" s="84"/>
      <c r="L425" s="95"/>
      <c r="M425" s="95"/>
      <c r="N425" s="95"/>
      <c r="O425" s="95"/>
      <c r="P425" s="95"/>
      <c r="Q425" s="95"/>
      <c r="R425" s="95"/>
      <c r="S425" s="95"/>
      <c r="T425" s="238"/>
      <c r="U425" s="238"/>
      <c r="V425" s="238"/>
      <c r="W425" s="238"/>
      <c r="X425" s="239"/>
      <c r="Y425" s="239"/>
      <c r="Z425" s="239"/>
      <c r="AA425" s="239"/>
      <c r="AB425" s="238"/>
      <c r="AC425" s="238"/>
      <c r="AD425" s="238"/>
      <c r="AE425" s="238"/>
      <c r="AF425" s="239"/>
      <c r="AG425" s="239"/>
      <c r="AH425" s="239"/>
      <c r="AI425" s="239"/>
      <c r="AJ425" s="86"/>
      <c r="AK425" s="240"/>
      <c r="AL425" s="240"/>
      <c r="AM425" s="352"/>
      <c r="AN425" s="352"/>
      <c r="AO425" s="352"/>
      <c r="AP425" s="352"/>
      <c r="AQ425" s="356"/>
      <c r="AR425" s="356"/>
      <c r="AS425" s="356"/>
      <c r="AT425" s="356"/>
      <c r="AU425" s="357"/>
      <c r="AV425" s="241"/>
      <c r="AW425" s="354"/>
      <c r="AX425" s="355"/>
      <c r="AY425" s="355"/>
      <c r="AZ425" s="355"/>
      <c r="BA425" s="238"/>
      <c r="BB425" s="238"/>
      <c r="BC425" s="238"/>
      <c r="BD425" s="238"/>
      <c r="BE425" s="103"/>
      <c r="BG425" s="83"/>
      <c r="BH425" s="83"/>
      <c r="BI425" s="83"/>
      <c r="BJ425" s="83"/>
      <c r="BK425" s="83"/>
      <c r="BL425" s="83"/>
      <c r="BM425" s="83"/>
      <c r="BN425" s="83"/>
      <c r="BO425" s="83"/>
      <c r="BP425" s="83"/>
      <c r="BQ425" s="83"/>
      <c r="BR425" s="83"/>
      <c r="BS425" s="83"/>
      <c r="BT425" s="83"/>
      <c r="BU425" s="83"/>
      <c r="BV425" s="83"/>
      <c r="BW425" s="83"/>
      <c r="BX425" s="83"/>
      <c r="BY425" s="83"/>
      <c r="BZ425" s="83"/>
      <c r="CA425" s="83"/>
      <c r="CB425" s="83"/>
      <c r="CC425" s="83"/>
      <c r="CD425" s="83"/>
      <c r="CE425" s="83"/>
      <c r="CF425" s="83"/>
      <c r="CG425" s="83"/>
      <c r="CH425" s="83"/>
      <c r="CI425" s="83"/>
      <c r="CJ425" s="83"/>
      <c r="CK425" s="83"/>
      <c r="CL425" s="83"/>
      <c r="CM425" s="83"/>
      <c r="CN425" s="83"/>
      <c r="CO425" s="83"/>
      <c r="CP425" s="83"/>
      <c r="CQ425" s="83"/>
      <c r="CR425" s="83"/>
    </row>
    <row r="426" spans="1:1018 1030:2042 2054:3066 3078:4090 4102:5114 5126:6138 6150:7162 7174:8186 8198:9210 9222:10234 10246:11258 11270:12282 12294:13306 13318:14330 14342:15354 15366:16176" s="215" customFormat="1" ht="35.1" customHeight="1">
      <c r="A426" s="83"/>
      <c r="B426" s="83"/>
      <c r="C426" s="83"/>
      <c r="D426" s="83"/>
      <c r="E426" s="83"/>
      <c r="F426" s="85"/>
      <c r="G426" s="93"/>
      <c r="H426" s="84"/>
      <c r="I426" s="84"/>
      <c r="J426" s="84"/>
      <c r="K426" s="84"/>
      <c r="L426" s="95"/>
      <c r="M426" s="95"/>
      <c r="N426" s="95"/>
      <c r="O426" s="95"/>
      <c r="P426" s="95"/>
      <c r="Q426" s="95"/>
      <c r="R426" s="95"/>
      <c r="S426" s="95"/>
      <c r="T426" s="238"/>
      <c r="U426" s="238"/>
      <c r="V426" s="238"/>
      <c r="W426" s="238"/>
      <c r="X426" s="239"/>
      <c r="Y426" s="239"/>
      <c r="Z426" s="239"/>
      <c r="AA426" s="239"/>
      <c r="AB426" s="238"/>
      <c r="AC426" s="238"/>
      <c r="AD426" s="238"/>
      <c r="AE426" s="238"/>
      <c r="AF426" s="239"/>
      <c r="AG426" s="239"/>
      <c r="AH426" s="239"/>
      <c r="AI426" s="239"/>
      <c r="AJ426" s="86"/>
      <c r="AK426" s="240"/>
      <c r="AL426" s="240"/>
      <c r="AM426" s="352"/>
      <c r="AN426" s="352"/>
      <c r="AO426" s="352"/>
      <c r="AP426" s="352"/>
      <c r="AQ426" s="356"/>
      <c r="AR426" s="356"/>
      <c r="AS426" s="356"/>
      <c r="AT426" s="356"/>
      <c r="AU426" s="357"/>
      <c r="AV426" s="241"/>
      <c r="AW426" s="354"/>
      <c r="AX426" s="355"/>
      <c r="AY426" s="355"/>
      <c r="AZ426" s="355"/>
      <c r="BA426" s="238"/>
      <c r="BB426" s="238"/>
      <c r="BC426" s="238"/>
      <c r="BD426" s="238"/>
      <c r="BE426" s="103"/>
      <c r="BG426" s="83"/>
      <c r="BH426" s="83"/>
      <c r="BI426" s="83"/>
      <c r="BJ426" s="83"/>
      <c r="BK426" s="83"/>
      <c r="BL426" s="83"/>
      <c r="BM426" s="83"/>
      <c r="BN426" s="83"/>
      <c r="BO426" s="83"/>
      <c r="BP426" s="83"/>
      <c r="BQ426" s="83"/>
      <c r="BR426" s="83"/>
      <c r="BS426" s="83"/>
      <c r="BT426" s="83"/>
      <c r="BU426" s="83"/>
      <c r="BV426" s="83"/>
      <c r="BW426" s="83"/>
      <c r="BX426" s="83"/>
      <c r="BY426" s="83"/>
      <c r="BZ426" s="83"/>
      <c r="CA426" s="83"/>
      <c r="CB426" s="83"/>
      <c r="CC426" s="83"/>
      <c r="CD426" s="83"/>
      <c r="CE426" s="83"/>
      <c r="CF426" s="83"/>
      <c r="CG426" s="83"/>
      <c r="CH426" s="83"/>
      <c r="CI426" s="83"/>
      <c r="CJ426" s="83"/>
      <c r="CK426" s="83"/>
      <c r="CL426" s="83"/>
      <c r="CM426" s="83"/>
      <c r="CN426" s="83"/>
      <c r="CO426" s="83"/>
      <c r="CP426" s="83"/>
      <c r="CQ426" s="83"/>
      <c r="CR426" s="83"/>
    </row>
    <row r="427" spans="1:1018 1030:2042 2054:3066 3078:4090 4102:5114 5126:6138 6150:7162 7174:8186 8198:9210 9222:10234 10246:11258 11270:12282 12294:13306 13318:14330 14342:15354 15366:16176" s="215" customFormat="1" ht="35.1" customHeight="1">
      <c r="A427" s="83"/>
      <c r="B427" s="83"/>
      <c r="C427" s="83"/>
      <c r="D427" s="83"/>
      <c r="E427" s="83"/>
      <c r="F427" s="85"/>
      <c r="G427" s="93"/>
      <c r="H427" s="84"/>
      <c r="I427" s="84"/>
      <c r="J427" s="84"/>
      <c r="K427" s="84"/>
      <c r="L427" s="95"/>
      <c r="M427" s="95"/>
      <c r="N427" s="95"/>
      <c r="O427" s="95"/>
      <c r="P427" s="95"/>
      <c r="Q427" s="95"/>
      <c r="R427" s="95"/>
      <c r="S427" s="95"/>
      <c r="T427" s="238"/>
      <c r="U427" s="238"/>
      <c r="V427" s="238"/>
      <c r="W427" s="238"/>
      <c r="X427" s="239"/>
      <c r="Y427" s="239"/>
      <c r="Z427" s="239"/>
      <c r="AA427" s="239"/>
      <c r="AB427" s="238"/>
      <c r="AC427" s="238"/>
      <c r="AD427" s="238"/>
      <c r="AE427" s="238"/>
      <c r="AF427" s="239"/>
      <c r="AG427" s="239"/>
      <c r="AH427" s="239"/>
      <c r="AI427" s="239"/>
      <c r="AJ427" s="86"/>
      <c r="AK427" s="240"/>
      <c r="AL427" s="240"/>
      <c r="AM427" s="352"/>
      <c r="AN427" s="352"/>
      <c r="AO427" s="352"/>
      <c r="AP427" s="352"/>
      <c r="AQ427" s="356"/>
      <c r="AR427" s="356"/>
      <c r="AS427" s="356"/>
      <c r="AT427" s="356"/>
      <c r="AU427" s="357"/>
      <c r="AV427" s="241"/>
      <c r="AW427" s="354"/>
      <c r="AX427" s="355"/>
      <c r="AY427" s="355"/>
      <c r="AZ427" s="355"/>
      <c r="BA427" s="238"/>
      <c r="BB427" s="238"/>
      <c r="BC427" s="238"/>
      <c r="BD427" s="238"/>
      <c r="BE427" s="103"/>
      <c r="BG427" s="83"/>
      <c r="BH427" s="83"/>
      <c r="BI427" s="83"/>
      <c r="BJ427" s="83"/>
      <c r="BK427" s="83"/>
      <c r="BL427" s="83"/>
      <c r="BM427" s="83"/>
      <c r="BN427" s="83"/>
      <c r="BO427" s="83"/>
      <c r="BP427" s="83"/>
      <c r="BQ427" s="83"/>
      <c r="BR427" s="83"/>
      <c r="BS427" s="83"/>
      <c r="BT427" s="83"/>
      <c r="BU427" s="83"/>
      <c r="BV427" s="83"/>
      <c r="BW427" s="83"/>
      <c r="BX427" s="83"/>
      <c r="BY427" s="83"/>
      <c r="BZ427" s="83"/>
      <c r="CA427" s="83"/>
      <c r="CB427" s="83"/>
      <c r="CC427" s="83"/>
      <c r="CD427" s="83"/>
      <c r="CE427" s="83"/>
      <c r="CF427" s="83"/>
      <c r="CG427" s="83"/>
      <c r="CH427" s="83"/>
      <c r="CI427" s="83"/>
      <c r="CJ427" s="83"/>
      <c r="CK427" s="83"/>
      <c r="CL427" s="83"/>
      <c r="CM427" s="83"/>
      <c r="CN427" s="83"/>
      <c r="CO427" s="83"/>
      <c r="CP427" s="83"/>
      <c r="CQ427" s="83"/>
      <c r="CR427" s="83"/>
    </row>
    <row r="428" spans="1:1018 1030:2042 2054:3066 3078:4090 4102:5114 5126:6138 6150:7162 7174:8186 8198:9210 9222:10234 10246:11258 11270:12282 12294:13306 13318:14330 14342:15354 15366:16176" s="235" customFormat="1" ht="35.1" customHeight="1">
      <c r="A428" s="83" t="str">
        <f t="shared" si="30"/>
        <v>BH88DT_D1+1</v>
      </c>
      <c r="B428" s="83" t="str">
        <f t="shared" si="31"/>
        <v>BH88DT_D1+2</v>
      </c>
      <c r="C428" s="83" t="str">
        <f t="shared" si="32"/>
        <v>BH88DT_D1+3</v>
      </c>
      <c r="D428" s="83" t="str">
        <f t="shared" si="33"/>
        <v>BH88DT_D1+4</v>
      </c>
      <c r="E428" s="83" t="s">
        <v>348</v>
      </c>
      <c r="F428" s="55"/>
      <c r="G428" s="56" t="s">
        <v>4711</v>
      </c>
      <c r="H428" s="87" t="str">
        <f t="shared" si="2"/>
        <v>Đường Đặng Văn Trơn</v>
      </c>
      <c r="I428" s="87" t="s">
        <v>4713</v>
      </c>
      <c r="J428" s="84" t="s">
        <v>4695</v>
      </c>
      <c r="K428" s="87" t="s">
        <v>6896</v>
      </c>
      <c r="L428" s="107">
        <v>21000</v>
      </c>
      <c r="M428" s="107">
        <v>10000</v>
      </c>
      <c r="N428" s="107">
        <v>4600</v>
      </c>
      <c r="O428" s="107">
        <v>3300</v>
      </c>
      <c r="P428" s="95" t="e">
        <f>VLOOKUP(G428&amp;"Vị trí 1",#REF!,9,0)</f>
        <v>#REF!</v>
      </c>
      <c r="Q428" s="95" t="e">
        <f>VLOOKUP(G428&amp;"Vị trí 2",#REF!,9,0)</f>
        <v>#REF!</v>
      </c>
      <c r="R428" s="95" t="e">
        <f>VLOOKUP(G428&amp;"Vị trí 3",#REF!,9,0)</f>
        <v>#REF!</v>
      </c>
      <c r="S428" s="95" t="e">
        <f>VLOOKUP(G428&amp;"Vị trí 4",#REF!,9,0)</f>
        <v>#REF!</v>
      </c>
      <c r="T428" s="238" t="e">
        <f>VLOOKUP(A428,#REF!,32,0)</f>
        <v>#REF!</v>
      </c>
      <c r="U428" s="238" t="e">
        <f>VLOOKUP(B428,#REF!,32,0)</f>
        <v>#REF!</v>
      </c>
      <c r="V428" s="238"/>
      <c r="W428" s="238" t="e">
        <f>VLOOKUP(D428,#REF!,32,0)</f>
        <v>#REF!</v>
      </c>
      <c r="X428" s="239" t="e">
        <f>T428/L428</f>
        <v>#REF!</v>
      </c>
      <c r="Y428" s="239" t="e">
        <f>U428/M428</f>
        <v>#REF!</v>
      </c>
      <c r="Z428" s="239"/>
      <c r="AA428" s="239" t="e">
        <f>W428/O428</f>
        <v>#REF!</v>
      </c>
      <c r="AB428" s="238">
        <f>VLOOKUP(G428,'[1]ONT,ODTCUTHE'!$H$5:$O$199,5,0)</f>
        <v>34222</v>
      </c>
      <c r="AC428" s="238"/>
      <c r="AD428" s="238"/>
      <c r="AE428" s="238"/>
      <c r="AF428" s="239">
        <f>AB428/L428</f>
        <v>1.6296190476190475</v>
      </c>
      <c r="AG428" s="239"/>
      <c r="AH428" s="239"/>
      <c r="AI428" s="239"/>
      <c r="AJ428" s="86">
        <v>3.9386322092673667</v>
      </c>
      <c r="AK428" s="240">
        <f>AVERAGE(AF428:AI428)</f>
        <v>1.6296190476190475</v>
      </c>
      <c r="AL428" s="240" t="e">
        <f>ROUNDDOWN(AJ428*#REF!/#REF!,1)</f>
        <v>#REF!</v>
      </c>
      <c r="AM428" s="352" t="e">
        <f t="shared" si="28"/>
        <v>#REF!</v>
      </c>
      <c r="AN428" s="352" t="e">
        <f t="shared" si="28"/>
        <v>#REF!</v>
      </c>
      <c r="AO428" s="352" t="e">
        <f t="shared" si="28"/>
        <v>#REF!</v>
      </c>
      <c r="AP428" s="352" t="e">
        <f t="shared" si="28"/>
        <v>#REF!</v>
      </c>
      <c r="AQ428" s="356" t="e">
        <f t="shared" si="29"/>
        <v>#REF!</v>
      </c>
      <c r="AR428" s="356" t="e">
        <f t="shared" si="29"/>
        <v>#REF!</v>
      </c>
      <c r="AS428" s="356" t="e">
        <f t="shared" si="29"/>
        <v>#REF!</v>
      </c>
      <c r="AT428" s="356" t="e">
        <f t="shared" si="29"/>
        <v>#REF!</v>
      </c>
      <c r="AU428" s="357" t="e">
        <f t="shared" ref="AU428:AU519" si="34">AM428*0.15</f>
        <v>#REF!</v>
      </c>
      <c r="AV428" s="247" t="s">
        <v>348</v>
      </c>
      <c r="AW428" s="354"/>
      <c r="AX428" s="355"/>
      <c r="AY428" s="355"/>
      <c r="AZ428" s="355"/>
      <c r="BA428" s="238"/>
      <c r="BB428" s="238"/>
      <c r="BC428" s="238"/>
      <c r="BD428" s="238"/>
      <c r="BE428" s="103" t="e">
        <f t="shared" ref="BE428:BE519" si="35">AT428-AU428</f>
        <v>#REF!</v>
      </c>
      <c r="BF428" s="229"/>
      <c r="IM428" s="229"/>
      <c r="IN428" s="229"/>
      <c r="IO428" s="229"/>
      <c r="IP428" s="229"/>
      <c r="JB428" s="229"/>
      <c r="JC428" s="229"/>
      <c r="JD428" s="229"/>
      <c r="JE428" s="229"/>
      <c r="JF428" s="229"/>
      <c r="JG428" s="229"/>
      <c r="JH428" s="229"/>
      <c r="JI428" s="229"/>
      <c r="JJ428" s="229"/>
      <c r="JK428" s="229"/>
      <c r="JL428" s="229"/>
      <c r="JM428" s="229"/>
      <c r="JN428" s="229"/>
      <c r="JO428" s="229"/>
      <c r="JP428" s="229"/>
      <c r="JQ428" s="229"/>
      <c r="JR428" s="229"/>
      <c r="JS428" s="229"/>
      <c r="JT428" s="229"/>
      <c r="JU428" s="229"/>
      <c r="JV428" s="229"/>
      <c r="JW428" s="229"/>
      <c r="JX428" s="229"/>
      <c r="JY428" s="229"/>
      <c r="JZ428" s="229"/>
      <c r="KA428" s="229"/>
      <c r="KB428" s="229"/>
      <c r="KC428" s="229"/>
      <c r="KD428" s="229"/>
      <c r="KE428" s="229"/>
      <c r="KF428" s="229"/>
      <c r="KG428" s="229"/>
      <c r="KH428" s="229"/>
      <c r="KI428" s="229"/>
      <c r="KJ428" s="229"/>
      <c r="KK428" s="229"/>
      <c r="KL428" s="229"/>
      <c r="KM428" s="229"/>
      <c r="KN428" s="229"/>
      <c r="KO428" s="229"/>
      <c r="KP428" s="229"/>
      <c r="KQ428" s="229"/>
      <c r="KR428" s="229"/>
      <c r="SI428" s="229"/>
      <c r="SJ428" s="229"/>
      <c r="SK428" s="229"/>
      <c r="SL428" s="229"/>
      <c r="SX428" s="229"/>
      <c r="SY428" s="229"/>
      <c r="SZ428" s="229"/>
      <c r="TA428" s="229"/>
      <c r="TB428" s="229"/>
      <c r="TC428" s="229"/>
      <c r="TD428" s="229"/>
      <c r="TE428" s="229"/>
      <c r="TF428" s="229"/>
      <c r="TG428" s="229"/>
      <c r="TH428" s="229"/>
      <c r="TI428" s="229"/>
      <c r="TJ428" s="229"/>
      <c r="TK428" s="229"/>
      <c r="TL428" s="229"/>
      <c r="TM428" s="229"/>
      <c r="TN428" s="229"/>
      <c r="TO428" s="229"/>
      <c r="TP428" s="229"/>
      <c r="TQ428" s="229"/>
      <c r="TR428" s="229"/>
      <c r="TS428" s="229"/>
      <c r="TT428" s="229"/>
      <c r="TU428" s="229"/>
      <c r="TV428" s="229"/>
      <c r="TW428" s="229"/>
      <c r="TX428" s="229"/>
      <c r="TY428" s="229"/>
      <c r="TZ428" s="229"/>
      <c r="UA428" s="229"/>
      <c r="UB428" s="229"/>
      <c r="UC428" s="229"/>
      <c r="UD428" s="229"/>
      <c r="UE428" s="229"/>
      <c r="UF428" s="229"/>
      <c r="UG428" s="229"/>
      <c r="UH428" s="229"/>
      <c r="UI428" s="229"/>
      <c r="UJ428" s="229"/>
      <c r="UK428" s="229"/>
      <c r="UL428" s="229"/>
      <c r="UM428" s="229"/>
      <c r="UN428" s="229"/>
      <c r="ACE428" s="229"/>
      <c r="ACF428" s="229"/>
      <c r="ACG428" s="229"/>
      <c r="ACH428" s="229"/>
      <c r="ACT428" s="229"/>
      <c r="ACU428" s="229"/>
      <c r="ACV428" s="229"/>
      <c r="ACW428" s="229"/>
      <c r="ACX428" s="229"/>
      <c r="ACY428" s="229"/>
      <c r="ACZ428" s="229"/>
      <c r="ADA428" s="229"/>
      <c r="ADB428" s="229"/>
      <c r="ADC428" s="229"/>
      <c r="ADD428" s="229"/>
      <c r="ADE428" s="229"/>
      <c r="ADF428" s="229"/>
      <c r="ADG428" s="229"/>
      <c r="ADH428" s="229"/>
      <c r="ADI428" s="229"/>
      <c r="ADJ428" s="229"/>
      <c r="ADK428" s="229"/>
      <c r="ADL428" s="229"/>
      <c r="ADM428" s="229"/>
      <c r="ADN428" s="229"/>
      <c r="ADO428" s="229"/>
      <c r="ADP428" s="229"/>
      <c r="ADQ428" s="229"/>
      <c r="ADR428" s="229"/>
      <c r="ADS428" s="229"/>
      <c r="ADT428" s="229"/>
      <c r="ADU428" s="229"/>
      <c r="ADV428" s="229"/>
      <c r="ADW428" s="229"/>
      <c r="ADX428" s="229"/>
      <c r="ADY428" s="229"/>
      <c r="ADZ428" s="229"/>
      <c r="AEA428" s="229"/>
      <c r="AEB428" s="229"/>
      <c r="AEC428" s="229"/>
      <c r="AED428" s="229"/>
      <c r="AEE428" s="229"/>
      <c r="AEF428" s="229"/>
      <c r="AEG428" s="229"/>
      <c r="AEH428" s="229"/>
      <c r="AEI428" s="229"/>
      <c r="AEJ428" s="229"/>
      <c r="AMA428" s="229"/>
      <c r="AMB428" s="229"/>
      <c r="AMC428" s="229"/>
      <c r="AMD428" s="229"/>
      <c r="AMP428" s="229"/>
      <c r="AMQ428" s="229"/>
      <c r="AMR428" s="229"/>
      <c r="AMS428" s="229"/>
      <c r="AMT428" s="229"/>
      <c r="AMU428" s="229"/>
      <c r="AMV428" s="229"/>
      <c r="AMW428" s="229"/>
      <c r="AMX428" s="229"/>
      <c r="AMY428" s="229"/>
      <c r="AMZ428" s="229"/>
      <c r="ANA428" s="229"/>
      <c r="ANB428" s="229"/>
      <c r="ANC428" s="229"/>
      <c r="AND428" s="229"/>
      <c r="ANE428" s="229"/>
      <c r="ANF428" s="229"/>
      <c r="ANG428" s="229"/>
      <c r="ANH428" s="229"/>
      <c r="ANI428" s="229"/>
      <c r="ANJ428" s="229"/>
      <c r="ANK428" s="229"/>
      <c r="ANL428" s="229"/>
      <c r="ANM428" s="229"/>
      <c r="ANN428" s="229"/>
      <c r="ANO428" s="229"/>
      <c r="ANP428" s="229"/>
      <c r="ANQ428" s="229"/>
      <c r="ANR428" s="229"/>
      <c r="ANS428" s="229"/>
      <c r="ANT428" s="229"/>
      <c r="ANU428" s="229"/>
      <c r="ANV428" s="229"/>
      <c r="ANW428" s="229"/>
      <c r="ANX428" s="229"/>
      <c r="ANY428" s="229"/>
      <c r="ANZ428" s="229"/>
      <c r="AOA428" s="229"/>
      <c r="AOB428" s="229"/>
      <c r="AOC428" s="229"/>
      <c r="AOD428" s="229"/>
      <c r="AOE428" s="229"/>
      <c r="AOF428" s="229"/>
      <c r="AVW428" s="229"/>
      <c r="AVX428" s="229"/>
      <c r="AVY428" s="229"/>
      <c r="AVZ428" s="229"/>
      <c r="AWL428" s="229"/>
      <c r="AWM428" s="229"/>
      <c r="AWN428" s="229"/>
      <c r="AWO428" s="229"/>
      <c r="AWP428" s="229"/>
      <c r="AWQ428" s="229"/>
      <c r="AWR428" s="229"/>
      <c r="AWS428" s="229"/>
      <c r="AWT428" s="229"/>
      <c r="AWU428" s="229"/>
      <c r="AWV428" s="229"/>
      <c r="AWW428" s="229"/>
      <c r="AWX428" s="229"/>
      <c r="AWY428" s="229"/>
      <c r="AWZ428" s="229"/>
      <c r="AXA428" s="229"/>
      <c r="AXB428" s="229"/>
      <c r="AXC428" s="229"/>
      <c r="AXD428" s="229"/>
      <c r="AXE428" s="229"/>
      <c r="AXF428" s="229"/>
      <c r="AXG428" s="229"/>
      <c r="AXH428" s="229"/>
      <c r="AXI428" s="229"/>
      <c r="AXJ428" s="229"/>
      <c r="AXK428" s="229"/>
      <c r="AXL428" s="229"/>
      <c r="AXM428" s="229"/>
      <c r="AXN428" s="229"/>
      <c r="AXO428" s="229"/>
      <c r="AXP428" s="229"/>
      <c r="AXQ428" s="229"/>
      <c r="AXR428" s="229"/>
      <c r="AXS428" s="229"/>
      <c r="AXT428" s="229"/>
      <c r="AXU428" s="229"/>
      <c r="AXV428" s="229"/>
      <c r="AXW428" s="229"/>
      <c r="AXX428" s="229"/>
      <c r="AXY428" s="229"/>
      <c r="AXZ428" s="229"/>
      <c r="AYA428" s="229"/>
      <c r="AYB428" s="229"/>
      <c r="BFS428" s="229"/>
      <c r="BFT428" s="229"/>
      <c r="BFU428" s="229"/>
      <c r="BFV428" s="229"/>
      <c r="BGH428" s="229"/>
      <c r="BGI428" s="229"/>
      <c r="BGJ428" s="229"/>
      <c r="BGK428" s="229"/>
      <c r="BGL428" s="229"/>
      <c r="BGM428" s="229"/>
      <c r="BGN428" s="229"/>
      <c r="BGO428" s="229"/>
      <c r="BGP428" s="229"/>
      <c r="BGQ428" s="229"/>
      <c r="BGR428" s="229"/>
      <c r="BGS428" s="229"/>
      <c r="BGT428" s="229"/>
      <c r="BGU428" s="229"/>
      <c r="BGV428" s="229"/>
      <c r="BGW428" s="229"/>
      <c r="BGX428" s="229"/>
      <c r="BGY428" s="229"/>
      <c r="BGZ428" s="229"/>
      <c r="BHA428" s="229"/>
      <c r="BHB428" s="229"/>
      <c r="BHC428" s="229"/>
      <c r="BHD428" s="229"/>
      <c r="BHE428" s="229"/>
      <c r="BHF428" s="229"/>
      <c r="BHG428" s="229"/>
      <c r="BHH428" s="229"/>
      <c r="BHI428" s="229"/>
      <c r="BHJ428" s="229"/>
      <c r="BHK428" s="229"/>
      <c r="BHL428" s="229"/>
      <c r="BHM428" s="229"/>
      <c r="BHN428" s="229"/>
      <c r="BHO428" s="229"/>
      <c r="BHP428" s="229"/>
      <c r="BHQ428" s="229"/>
      <c r="BHR428" s="229"/>
      <c r="BHS428" s="229"/>
      <c r="BHT428" s="229"/>
      <c r="BHU428" s="229"/>
      <c r="BHV428" s="229"/>
      <c r="BHW428" s="229"/>
      <c r="BHX428" s="229"/>
      <c r="BPO428" s="229"/>
      <c r="BPP428" s="229"/>
      <c r="BPQ428" s="229"/>
      <c r="BPR428" s="229"/>
      <c r="BQD428" s="229"/>
      <c r="BQE428" s="229"/>
      <c r="BQF428" s="229"/>
      <c r="BQG428" s="229"/>
      <c r="BQH428" s="229"/>
      <c r="BQI428" s="229"/>
      <c r="BQJ428" s="229"/>
      <c r="BQK428" s="229"/>
      <c r="BQL428" s="229"/>
      <c r="BQM428" s="229"/>
      <c r="BQN428" s="229"/>
      <c r="BQO428" s="229"/>
      <c r="BQP428" s="229"/>
      <c r="BQQ428" s="229"/>
      <c r="BQR428" s="229"/>
      <c r="BQS428" s="229"/>
      <c r="BQT428" s="229"/>
      <c r="BQU428" s="229"/>
      <c r="BQV428" s="229"/>
      <c r="BQW428" s="229"/>
      <c r="BQX428" s="229"/>
      <c r="BQY428" s="229"/>
      <c r="BQZ428" s="229"/>
      <c r="BRA428" s="229"/>
      <c r="BRB428" s="229"/>
      <c r="BRC428" s="229"/>
      <c r="BRD428" s="229"/>
      <c r="BRE428" s="229"/>
      <c r="BRF428" s="229"/>
      <c r="BRG428" s="229"/>
      <c r="BRH428" s="229"/>
      <c r="BRI428" s="229"/>
      <c r="BRJ428" s="229"/>
      <c r="BRK428" s="229"/>
      <c r="BRL428" s="229"/>
      <c r="BRM428" s="229"/>
      <c r="BRN428" s="229"/>
      <c r="BRO428" s="229"/>
      <c r="BRP428" s="229"/>
      <c r="BRQ428" s="229"/>
      <c r="BRR428" s="229"/>
      <c r="BRS428" s="229"/>
      <c r="BRT428" s="229"/>
      <c r="BZK428" s="229"/>
      <c r="BZL428" s="229"/>
      <c r="BZM428" s="229"/>
      <c r="BZN428" s="229"/>
      <c r="BZZ428" s="229"/>
      <c r="CAA428" s="229"/>
      <c r="CAB428" s="229"/>
      <c r="CAC428" s="229"/>
      <c r="CAD428" s="229"/>
      <c r="CAE428" s="229"/>
      <c r="CAF428" s="229"/>
      <c r="CAG428" s="229"/>
      <c r="CAH428" s="229"/>
      <c r="CAI428" s="229"/>
      <c r="CAJ428" s="229"/>
      <c r="CAK428" s="229"/>
      <c r="CAL428" s="229"/>
      <c r="CAM428" s="229"/>
      <c r="CAN428" s="229"/>
      <c r="CAO428" s="229"/>
      <c r="CAP428" s="229"/>
      <c r="CAQ428" s="229"/>
      <c r="CAR428" s="229"/>
      <c r="CAS428" s="229"/>
      <c r="CAT428" s="229"/>
      <c r="CAU428" s="229"/>
      <c r="CAV428" s="229"/>
      <c r="CAW428" s="229"/>
      <c r="CAX428" s="229"/>
      <c r="CAY428" s="229"/>
      <c r="CAZ428" s="229"/>
      <c r="CBA428" s="229"/>
      <c r="CBB428" s="229"/>
      <c r="CBC428" s="229"/>
      <c r="CBD428" s="229"/>
      <c r="CBE428" s="229"/>
      <c r="CBF428" s="229"/>
      <c r="CBG428" s="229"/>
      <c r="CBH428" s="229"/>
      <c r="CBI428" s="229"/>
      <c r="CBJ428" s="229"/>
      <c r="CBK428" s="229"/>
      <c r="CBL428" s="229"/>
      <c r="CBM428" s="229"/>
      <c r="CBN428" s="229"/>
      <c r="CBO428" s="229"/>
      <c r="CBP428" s="229"/>
      <c r="CJG428" s="229"/>
      <c r="CJH428" s="229"/>
      <c r="CJI428" s="229"/>
      <c r="CJJ428" s="229"/>
      <c r="CJV428" s="229"/>
      <c r="CJW428" s="229"/>
      <c r="CJX428" s="229"/>
      <c r="CJY428" s="229"/>
      <c r="CJZ428" s="229"/>
      <c r="CKA428" s="229"/>
      <c r="CKB428" s="229"/>
      <c r="CKC428" s="229"/>
      <c r="CKD428" s="229"/>
      <c r="CKE428" s="229"/>
      <c r="CKF428" s="229"/>
      <c r="CKG428" s="229"/>
      <c r="CKH428" s="229"/>
      <c r="CKI428" s="229"/>
      <c r="CKJ428" s="229"/>
      <c r="CKK428" s="229"/>
      <c r="CKL428" s="229"/>
      <c r="CKM428" s="229"/>
      <c r="CKN428" s="229"/>
      <c r="CKO428" s="229"/>
      <c r="CKP428" s="229"/>
      <c r="CKQ428" s="229"/>
      <c r="CKR428" s="229"/>
      <c r="CKS428" s="229"/>
      <c r="CKT428" s="229"/>
      <c r="CKU428" s="229"/>
      <c r="CKV428" s="229"/>
      <c r="CKW428" s="229"/>
      <c r="CKX428" s="229"/>
      <c r="CKY428" s="229"/>
      <c r="CKZ428" s="229"/>
      <c r="CLA428" s="229"/>
      <c r="CLB428" s="229"/>
      <c r="CLC428" s="229"/>
      <c r="CLD428" s="229"/>
      <c r="CLE428" s="229"/>
      <c r="CLF428" s="229"/>
      <c r="CLG428" s="229"/>
      <c r="CLH428" s="229"/>
      <c r="CLI428" s="229"/>
      <c r="CLJ428" s="229"/>
      <c r="CLK428" s="229"/>
      <c r="CLL428" s="229"/>
      <c r="CTC428" s="229"/>
      <c r="CTD428" s="229"/>
      <c r="CTE428" s="229"/>
      <c r="CTF428" s="229"/>
      <c r="CTR428" s="229"/>
      <c r="CTS428" s="229"/>
      <c r="CTT428" s="229"/>
      <c r="CTU428" s="229"/>
      <c r="CTV428" s="229"/>
      <c r="CTW428" s="229"/>
      <c r="CTX428" s="229"/>
      <c r="CTY428" s="229"/>
      <c r="CTZ428" s="229"/>
      <c r="CUA428" s="229"/>
      <c r="CUB428" s="229"/>
      <c r="CUC428" s="229"/>
      <c r="CUD428" s="229"/>
      <c r="CUE428" s="229"/>
      <c r="CUF428" s="229"/>
      <c r="CUG428" s="229"/>
      <c r="CUH428" s="229"/>
      <c r="CUI428" s="229"/>
      <c r="CUJ428" s="229"/>
      <c r="CUK428" s="229"/>
      <c r="CUL428" s="229"/>
      <c r="CUM428" s="229"/>
      <c r="CUN428" s="229"/>
      <c r="CUO428" s="229"/>
      <c r="CUP428" s="229"/>
      <c r="CUQ428" s="229"/>
      <c r="CUR428" s="229"/>
      <c r="CUS428" s="229"/>
      <c r="CUT428" s="229"/>
      <c r="CUU428" s="229"/>
      <c r="CUV428" s="229"/>
      <c r="CUW428" s="229"/>
      <c r="CUX428" s="229"/>
      <c r="CUY428" s="229"/>
      <c r="CUZ428" s="229"/>
      <c r="CVA428" s="229"/>
      <c r="CVB428" s="229"/>
      <c r="CVC428" s="229"/>
      <c r="CVD428" s="229"/>
      <c r="CVE428" s="229"/>
      <c r="CVF428" s="229"/>
      <c r="CVG428" s="229"/>
      <c r="CVH428" s="229"/>
      <c r="DCY428" s="229"/>
      <c r="DCZ428" s="229"/>
      <c r="DDA428" s="229"/>
      <c r="DDB428" s="229"/>
      <c r="DDN428" s="229"/>
      <c r="DDO428" s="229"/>
      <c r="DDP428" s="229"/>
      <c r="DDQ428" s="229"/>
      <c r="DDR428" s="229"/>
      <c r="DDS428" s="229"/>
      <c r="DDT428" s="229"/>
      <c r="DDU428" s="229"/>
      <c r="DDV428" s="229"/>
      <c r="DDW428" s="229"/>
      <c r="DDX428" s="229"/>
      <c r="DDY428" s="229"/>
      <c r="DDZ428" s="229"/>
      <c r="DEA428" s="229"/>
      <c r="DEB428" s="229"/>
      <c r="DEC428" s="229"/>
      <c r="DED428" s="229"/>
      <c r="DEE428" s="229"/>
      <c r="DEF428" s="229"/>
      <c r="DEG428" s="229"/>
      <c r="DEH428" s="229"/>
      <c r="DEI428" s="229"/>
      <c r="DEJ428" s="229"/>
      <c r="DEK428" s="229"/>
      <c r="DEL428" s="229"/>
      <c r="DEM428" s="229"/>
      <c r="DEN428" s="229"/>
      <c r="DEO428" s="229"/>
      <c r="DEP428" s="229"/>
      <c r="DEQ428" s="229"/>
      <c r="DER428" s="229"/>
      <c r="DES428" s="229"/>
      <c r="DET428" s="229"/>
      <c r="DEU428" s="229"/>
      <c r="DEV428" s="229"/>
      <c r="DEW428" s="229"/>
      <c r="DEX428" s="229"/>
      <c r="DEY428" s="229"/>
      <c r="DEZ428" s="229"/>
      <c r="DFA428" s="229"/>
      <c r="DFB428" s="229"/>
      <c r="DFC428" s="229"/>
      <c r="DFD428" s="229"/>
      <c r="DMU428" s="229"/>
      <c r="DMV428" s="229"/>
      <c r="DMW428" s="229"/>
      <c r="DMX428" s="229"/>
      <c r="DNJ428" s="229"/>
      <c r="DNK428" s="229"/>
      <c r="DNL428" s="229"/>
      <c r="DNM428" s="229"/>
      <c r="DNN428" s="229"/>
      <c r="DNO428" s="229"/>
      <c r="DNP428" s="229"/>
      <c r="DNQ428" s="229"/>
      <c r="DNR428" s="229"/>
      <c r="DNS428" s="229"/>
      <c r="DNT428" s="229"/>
      <c r="DNU428" s="229"/>
      <c r="DNV428" s="229"/>
      <c r="DNW428" s="229"/>
      <c r="DNX428" s="229"/>
      <c r="DNY428" s="229"/>
      <c r="DNZ428" s="229"/>
      <c r="DOA428" s="229"/>
      <c r="DOB428" s="229"/>
      <c r="DOC428" s="229"/>
      <c r="DOD428" s="229"/>
      <c r="DOE428" s="229"/>
      <c r="DOF428" s="229"/>
      <c r="DOG428" s="229"/>
      <c r="DOH428" s="229"/>
      <c r="DOI428" s="229"/>
      <c r="DOJ428" s="229"/>
      <c r="DOK428" s="229"/>
      <c r="DOL428" s="229"/>
      <c r="DOM428" s="229"/>
      <c r="DON428" s="229"/>
      <c r="DOO428" s="229"/>
      <c r="DOP428" s="229"/>
      <c r="DOQ428" s="229"/>
      <c r="DOR428" s="229"/>
      <c r="DOS428" s="229"/>
      <c r="DOT428" s="229"/>
      <c r="DOU428" s="229"/>
      <c r="DOV428" s="229"/>
      <c r="DOW428" s="229"/>
      <c r="DOX428" s="229"/>
      <c r="DOY428" s="229"/>
      <c r="DOZ428" s="229"/>
      <c r="DWQ428" s="229"/>
      <c r="DWR428" s="229"/>
      <c r="DWS428" s="229"/>
      <c r="DWT428" s="229"/>
      <c r="DXF428" s="229"/>
      <c r="DXG428" s="229"/>
      <c r="DXH428" s="229"/>
      <c r="DXI428" s="229"/>
      <c r="DXJ428" s="229"/>
      <c r="DXK428" s="229"/>
      <c r="DXL428" s="229"/>
      <c r="DXM428" s="229"/>
      <c r="DXN428" s="229"/>
      <c r="DXO428" s="229"/>
      <c r="DXP428" s="229"/>
      <c r="DXQ428" s="229"/>
      <c r="DXR428" s="229"/>
      <c r="DXS428" s="229"/>
      <c r="DXT428" s="229"/>
      <c r="DXU428" s="229"/>
      <c r="DXV428" s="229"/>
      <c r="DXW428" s="229"/>
      <c r="DXX428" s="229"/>
      <c r="DXY428" s="229"/>
      <c r="DXZ428" s="229"/>
      <c r="DYA428" s="229"/>
      <c r="DYB428" s="229"/>
      <c r="DYC428" s="229"/>
      <c r="DYD428" s="229"/>
      <c r="DYE428" s="229"/>
      <c r="DYF428" s="229"/>
      <c r="DYG428" s="229"/>
      <c r="DYH428" s="229"/>
      <c r="DYI428" s="229"/>
      <c r="DYJ428" s="229"/>
      <c r="DYK428" s="229"/>
      <c r="DYL428" s="229"/>
      <c r="DYM428" s="229"/>
      <c r="DYN428" s="229"/>
      <c r="DYO428" s="229"/>
      <c r="DYP428" s="229"/>
      <c r="DYQ428" s="229"/>
      <c r="DYR428" s="229"/>
      <c r="DYS428" s="229"/>
      <c r="DYT428" s="229"/>
      <c r="DYU428" s="229"/>
      <c r="DYV428" s="229"/>
      <c r="EGM428" s="229"/>
      <c r="EGN428" s="229"/>
      <c r="EGO428" s="229"/>
      <c r="EGP428" s="229"/>
      <c r="EHB428" s="229"/>
      <c r="EHC428" s="229"/>
      <c r="EHD428" s="229"/>
      <c r="EHE428" s="229"/>
      <c r="EHF428" s="229"/>
      <c r="EHG428" s="229"/>
      <c r="EHH428" s="229"/>
      <c r="EHI428" s="229"/>
      <c r="EHJ428" s="229"/>
      <c r="EHK428" s="229"/>
      <c r="EHL428" s="229"/>
      <c r="EHM428" s="229"/>
      <c r="EHN428" s="229"/>
      <c r="EHO428" s="229"/>
      <c r="EHP428" s="229"/>
      <c r="EHQ428" s="229"/>
      <c r="EHR428" s="229"/>
      <c r="EHS428" s="229"/>
      <c r="EHT428" s="229"/>
      <c r="EHU428" s="229"/>
      <c r="EHV428" s="229"/>
      <c r="EHW428" s="229"/>
      <c r="EHX428" s="229"/>
      <c r="EHY428" s="229"/>
      <c r="EHZ428" s="229"/>
      <c r="EIA428" s="229"/>
      <c r="EIB428" s="229"/>
      <c r="EIC428" s="229"/>
      <c r="EID428" s="229"/>
      <c r="EIE428" s="229"/>
      <c r="EIF428" s="229"/>
      <c r="EIG428" s="229"/>
      <c r="EIH428" s="229"/>
      <c r="EII428" s="229"/>
      <c r="EIJ428" s="229"/>
      <c r="EIK428" s="229"/>
      <c r="EIL428" s="229"/>
      <c r="EIM428" s="229"/>
      <c r="EIN428" s="229"/>
      <c r="EIO428" s="229"/>
      <c r="EIP428" s="229"/>
      <c r="EIQ428" s="229"/>
      <c r="EIR428" s="229"/>
      <c r="EQI428" s="229"/>
      <c r="EQJ428" s="229"/>
      <c r="EQK428" s="229"/>
      <c r="EQL428" s="229"/>
      <c r="EQX428" s="229"/>
      <c r="EQY428" s="229"/>
      <c r="EQZ428" s="229"/>
      <c r="ERA428" s="229"/>
      <c r="ERB428" s="229"/>
      <c r="ERC428" s="229"/>
      <c r="ERD428" s="229"/>
      <c r="ERE428" s="229"/>
      <c r="ERF428" s="229"/>
      <c r="ERG428" s="229"/>
      <c r="ERH428" s="229"/>
      <c r="ERI428" s="229"/>
      <c r="ERJ428" s="229"/>
      <c r="ERK428" s="229"/>
      <c r="ERL428" s="229"/>
      <c r="ERM428" s="229"/>
      <c r="ERN428" s="229"/>
      <c r="ERO428" s="229"/>
      <c r="ERP428" s="229"/>
      <c r="ERQ428" s="229"/>
      <c r="ERR428" s="229"/>
      <c r="ERS428" s="229"/>
      <c r="ERT428" s="229"/>
      <c r="ERU428" s="229"/>
      <c r="ERV428" s="229"/>
      <c r="ERW428" s="229"/>
      <c r="ERX428" s="229"/>
      <c r="ERY428" s="229"/>
      <c r="ERZ428" s="229"/>
      <c r="ESA428" s="229"/>
      <c r="ESB428" s="229"/>
      <c r="ESC428" s="229"/>
      <c r="ESD428" s="229"/>
      <c r="ESE428" s="229"/>
      <c r="ESF428" s="229"/>
      <c r="ESG428" s="229"/>
      <c r="ESH428" s="229"/>
      <c r="ESI428" s="229"/>
      <c r="ESJ428" s="229"/>
      <c r="ESK428" s="229"/>
      <c r="ESL428" s="229"/>
      <c r="ESM428" s="229"/>
      <c r="ESN428" s="229"/>
      <c r="FAE428" s="229"/>
      <c r="FAF428" s="229"/>
      <c r="FAG428" s="229"/>
      <c r="FAH428" s="229"/>
      <c r="FAT428" s="229"/>
      <c r="FAU428" s="229"/>
      <c r="FAV428" s="229"/>
      <c r="FAW428" s="229"/>
      <c r="FAX428" s="229"/>
      <c r="FAY428" s="229"/>
      <c r="FAZ428" s="229"/>
      <c r="FBA428" s="229"/>
      <c r="FBB428" s="229"/>
      <c r="FBC428" s="229"/>
      <c r="FBD428" s="229"/>
      <c r="FBE428" s="229"/>
      <c r="FBF428" s="229"/>
      <c r="FBG428" s="229"/>
      <c r="FBH428" s="229"/>
      <c r="FBI428" s="229"/>
      <c r="FBJ428" s="229"/>
      <c r="FBK428" s="229"/>
      <c r="FBL428" s="229"/>
      <c r="FBM428" s="229"/>
      <c r="FBN428" s="229"/>
      <c r="FBO428" s="229"/>
      <c r="FBP428" s="229"/>
      <c r="FBQ428" s="229"/>
      <c r="FBR428" s="229"/>
      <c r="FBS428" s="229"/>
      <c r="FBT428" s="229"/>
      <c r="FBU428" s="229"/>
      <c r="FBV428" s="229"/>
      <c r="FBW428" s="229"/>
      <c r="FBX428" s="229"/>
      <c r="FBY428" s="229"/>
      <c r="FBZ428" s="229"/>
      <c r="FCA428" s="229"/>
      <c r="FCB428" s="229"/>
      <c r="FCC428" s="229"/>
      <c r="FCD428" s="229"/>
      <c r="FCE428" s="229"/>
      <c r="FCF428" s="229"/>
      <c r="FCG428" s="229"/>
      <c r="FCH428" s="229"/>
      <c r="FCI428" s="229"/>
      <c r="FCJ428" s="229"/>
      <c r="FKA428" s="229"/>
      <c r="FKB428" s="229"/>
      <c r="FKC428" s="229"/>
      <c r="FKD428" s="229"/>
      <c r="FKP428" s="229"/>
      <c r="FKQ428" s="229"/>
      <c r="FKR428" s="229"/>
      <c r="FKS428" s="229"/>
      <c r="FKT428" s="229"/>
      <c r="FKU428" s="229"/>
      <c r="FKV428" s="229"/>
      <c r="FKW428" s="229"/>
      <c r="FKX428" s="229"/>
      <c r="FKY428" s="229"/>
      <c r="FKZ428" s="229"/>
      <c r="FLA428" s="229"/>
      <c r="FLB428" s="229"/>
      <c r="FLC428" s="229"/>
      <c r="FLD428" s="229"/>
      <c r="FLE428" s="229"/>
      <c r="FLF428" s="229"/>
      <c r="FLG428" s="229"/>
      <c r="FLH428" s="229"/>
      <c r="FLI428" s="229"/>
      <c r="FLJ428" s="229"/>
      <c r="FLK428" s="229"/>
      <c r="FLL428" s="229"/>
      <c r="FLM428" s="229"/>
      <c r="FLN428" s="229"/>
      <c r="FLO428" s="229"/>
      <c r="FLP428" s="229"/>
      <c r="FLQ428" s="229"/>
      <c r="FLR428" s="229"/>
      <c r="FLS428" s="229"/>
      <c r="FLT428" s="229"/>
      <c r="FLU428" s="229"/>
      <c r="FLV428" s="229"/>
      <c r="FLW428" s="229"/>
      <c r="FLX428" s="229"/>
      <c r="FLY428" s="229"/>
      <c r="FLZ428" s="229"/>
      <c r="FMA428" s="229"/>
      <c r="FMB428" s="229"/>
      <c r="FMC428" s="229"/>
      <c r="FMD428" s="229"/>
      <c r="FME428" s="229"/>
      <c r="FMF428" s="229"/>
      <c r="FTW428" s="229"/>
      <c r="FTX428" s="229"/>
      <c r="FTY428" s="229"/>
      <c r="FTZ428" s="229"/>
      <c r="FUL428" s="229"/>
      <c r="FUM428" s="229"/>
      <c r="FUN428" s="229"/>
      <c r="FUO428" s="229"/>
      <c r="FUP428" s="229"/>
      <c r="FUQ428" s="229"/>
      <c r="FUR428" s="229"/>
      <c r="FUS428" s="229"/>
      <c r="FUT428" s="229"/>
      <c r="FUU428" s="229"/>
      <c r="FUV428" s="229"/>
      <c r="FUW428" s="229"/>
      <c r="FUX428" s="229"/>
      <c r="FUY428" s="229"/>
      <c r="FUZ428" s="229"/>
      <c r="FVA428" s="229"/>
      <c r="FVB428" s="229"/>
      <c r="FVC428" s="229"/>
      <c r="FVD428" s="229"/>
      <c r="FVE428" s="229"/>
      <c r="FVF428" s="229"/>
      <c r="FVG428" s="229"/>
      <c r="FVH428" s="229"/>
      <c r="FVI428" s="229"/>
      <c r="FVJ428" s="229"/>
      <c r="FVK428" s="229"/>
      <c r="FVL428" s="229"/>
      <c r="FVM428" s="229"/>
      <c r="FVN428" s="229"/>
      <c r="FVO428" s="229"/>
      <c r="FVP428" s="229"/>
      <c r="FVQ428" s="229"/>
      <c r="FVR428" s="229"/>
      <c r="FVS428" s="229"/>
      <c r="FVT428" s="229"/>
      <c r="FVU428" s="229"/>
      <c r="FVV428" s="229"/>
      <c r="FVW428" s="229"/>
      <c r="FVX428" s="229"/>
      <c r="FVY428" s="229"/>
      <c r="FVZ428" s="229"/>
      <c r="FWA428" s="229"/>
      <c r="FWB428" s="229"/>
      <c r="GDS428" s="229"/>
      <c r="GDT428" s="229"/>
      <c r="GDU428" s="229"/>
      <c r="GDV428" s="229"/>
      <c r="GEH428" s="229"/>
      <c r="GEI428" s="229"/>
      <c r="GEJ428" s="229"/>
      <c r="GEK428" s="229"/>
      <c r="GEL428" s="229"/>
      <c r="GEM428" s="229"/>
      <c r="GEN428" s="229"/>
      <c r="GEO428" s="229"/>
      <c r="GEP428" s="229"/>
      <c r="GEQ428" s="229"/>
      <c r="GER428" s="229"/>
      <c r="GES428" s="229"/>
      <c r="GET428" s="229"/>
      <c r="GEU428" s="229"/>
      <c r="GEV428" s="229"/>
      <c r="GEW428" s="229"/>
      <c r="GEX428" s="229"/>
      <c r="GEY428" s="229"/>
      <c r="GEZ428" s="229"/>
      <c r="GFA428" s="229"/>
      <c r="GFB428" s="229"/>
      <c r="GFC428" s="229"/>
      <c r="GFD428" s="229"/>
      <c r="GFE428" s="229"/>
      <c r="GFF428" s="229"/>
      <c r="GFG428" s="229"/>
      <c r="GFH428" s="229"/>
      <c r="GFI428" s="229"/>
      <c r="GFJ428" s="229"/>
      <c r="GFK428" s="229"/>
      <c r="GFL428" s="229"/>
      <c r="GFM428" s="229"/>
      <c r="GFN428" s="229"/>
      <c r="GFO428" s="229"/>
      <c r="GFP428" s="229"/>
      <c r="GFQ428" s="229"/>
      <c r="GFR428" s="229"/>
      <c r="GFS428" s="229"/>
      <c r="GFT428" s="229"/>
      <c r="GFU428" s="229"/>
      <c r="GFV428" s="229"/>
      <c r="GFW428" s="229"/>
      <c r="GFX428" s="229"/>
      <c r="GNO428" s="229"/>
      <c r="GNP428" s="229"/>
      <c r="GNQ428" s="229"/>
      <c r="GNR428" s="229"/>
      <c r="GOD428" s="229"/>
      <c r="GOE428" s="229"/>
      <c r="GOF428" s="229"/>
      <c r="GOG428" s="229"/>
      <c r="GOH428" s="229"/>
      <c r="GOI428" s="229"/>
      <c r="GOJ428" s="229"/>
      <c r="GOK428" s="229"/>
      <c r="GOL428" s="229"/>
      <c r="GOM428" s="229"/>
      <c r="GON428" s="229"/>
      <c r="GOO428" s="229"/>
      <c r="GOP428" s="229"/>
      <c r="GOQ428" s="229"/>
      <c r="GOR428" s="229"/>
      <c r="GOS428" s="229"/>
      <c r="GOT428" s="229"/>
      <c r="GOU428" s="229"/>
      <c r="GOV428" s="229"/>
      <c r="GOW428" s="229"/>
      <c r="GOX428" s="229"/>
      <c r="GOY428" s="229"/>
      <c r="GOZ428" s="229"/>
      <c r="GPA428" s="229"/>
      <c r="GPB428" s="229"/>
      <c r="GPC428" s="229"/>
      <c r="GPD428" s="229"/>
      <c r="GPE428" s="229"/>
      <c r="GPF428" s="229"/>
      <c r="GPG428" s="229"/>
      <c r="GPH428" s="229"/>
      <c r="GPI428" s="229"/>
      <c r="GPJ428" s="229"/>
      <c r="GPK428" s="229"/>
      <c r="GPL428" s="229"/>
      <c r="GPM428" s="229"/>
      <c r="GPN428" s="229"/>
      <c r="GPO428" s="229"/>
      <c r="GPP428" s="229"/>
      <c r="GPQ428" s="229"/>
      <c r="GPR428" s="229"/>
      <c r="GPS428" s="229"/>
      <c r="GPT428" s="229"/>
      <c r="GXK428" s="229"/>
      <c r="GXL428" s="229"/>
      <c r="GXM428" s="229"/>
      <c r="GXN428" s="229"/>
      <c r="GXZ428" s="229"/>
      <c r="GYA428" s="229"/>
      <c r="GYB428" s="229"/>
      <c r="GYC428" s="229"/>
      <c r="GYD428" s="229"/>
      <c r="GYE428" s="229"/>
      <c r="GYF428" s="229"/>
      <c r="GYG428" s="229"/>
      <c r="GYH428" s="229"/>
      <c r="GYI428" s="229"/>
      <c r="GYJ428" s="229"/>
      <c r="GYK428" s="229"/>
      <c r="GYL428" s="229"/>
      <c r="GYM428" s="229"/>
      <c r="GYN428" s="229"/>
      <c r="GYO428" s="229"/>
      <c r="GYP428" s="229"/>
      <c r="GYQ428" s="229"/>
      <c r="GYR428" s="229"/>
      <c r="GYS428" s="229"/>
      <c r="GYT428" s="229"/>
      <c r="GYU428" s="229"/>
      <c r="GYV428" s="229"/>
      <c r="GYW428" s="229"/>
      <c r="GYX428" s="229"/>
      <c r="GYY428" s="229"/>
      <c r="GYZ428" s="229"/>
      <c r="GZA428" s="229"/>
      <c r="GZB428" s="229"/>
      <c r="GZC428" s="229"/>
      <c r="GZD428" s="229"/>
      <c r="GZE428" s="229"/>
      <c r="GZF428" s="229"/>
      <c r="GZG428" s="229"/>
      <c r="GZH428" s="229"/>
      <c r="GZI428" s="229"/>
      <c r="GZJ428" s="229"/>
      <c r="GZK428" s="229"/>
      <c r="GZL428" s="229"/>
      <c r="GZM428" s="229"/>
      <c r="GZN428" s="229"/>
      <c r="GZO428" s="229"/>
      <c r="GZP428" s="229"/>
      <c r="HHG428" s="229"/>
      <c r="HHH428" s="229"/>
      <c r="HHI428" s="229"/>
      <c r="HHJ428" s="229"/>
      <c r="HHV428" s="229"/>
      <c r="HHW428" s="229"/>
      <c r="HHX428" s="229"/>
      <c r="HHY428" s="229"/>
      <c r="HHZ428" s="229"/>
      <c r="HIA428" s="229"/>
      <c r="HIB428" s="229"/>
      <c r="HIC428" s="229"/>
      <c r="HID428" s="229"/>
      <c r="HIE428" s="229"/>
      <c r="HIF428" s="229"/>
      <c r="HIG428" s="229"/>
      <c r="HIH428" s="229"/>
      <c r="HII428" s="229"/>
      <c r="HIJ428" s="229"/>
      <c r="HIK428" s="229"/>
      <c r="HIL428" s="229"/>
      <c r="HIM428" s="229"/>
      <c r="HIN428" s="229"/>
      <c r="HIO428" s="229"/>
      <c r="HIP428" s="229"/>
      <c r="HIQ428" s="229"/>
      <c r="HIR428" s="229"/>
      <c r="HIS428" s="229"/>
      <c r="HIT428" s="229"/>
      <c r="HIU428" s="229"/>
      <c r="HIV428" s="229"/>
      <c r="HIW428" s="229"/>
      <c r="HIX428" s="229"/>
      <c r="HIY428" s="229"/>
      <c r="HIZ428" s="229"/>
      <c r="HJA428" s="229"/>
      <c r="HJB428" s="229"/>
      <c r="HJC428" s="229"/>
      <c r="HJD428" s="229"/>
      <c r="HJE428" s="229"/>
      <c r="HJF428" s="229"/>
      <c r="HJG428" s="229"/>
      <c r="HJH428" s="229"/>
      <c r="HJI428" s="229"/>
      <c r="HJJ428" s="229"/>
      <c r="HJK428" s="229"/>
      <c r="HJL428" s="229"/>
      <c r="HRC428" s="229"/>
      <c r="HRD428" s="229"/>
      <c r="HRE428" s="229"/>
      <c r="HRF428" s="229"/>
      <c r="HRR428" s="229"/>
      <c r="HRS428" s="229"/>
      <c r="HRT428" s="229"/>
      <c r="HRU428" s="229"/>
      <c r="HRV428" s="229"/>
      <c r="HRW428" s="229"/>
      <c r="HRX428" s="229"/>
      <c r="HRY428" s="229"/>
      <c r="HRZ428" s="229"/>
      <c r="HSA428" s="229"/>
      <c r="HSB428" s="229"/>
      <c r="HSC428" s="229"/>
      <c r="HSD428" s="229"/>
      <c r="HSE428" s="229"/>
      <c r="HSF428" s="229"/>
      <c r="HSG428" s="229"/>
      <c r="HSH428" s="229"/>
      <c r="HSI428" s="229"/>
      <c r="HSJ428" s="229"/>
      <c r="HSK428" s="229"/>
      <c r="HSL428" s="229"/>
      <c r="HSM428" s="229"/>
      <c r="HSN428" s="229"/>
      <c r="HSO428" s="229"/>
      <c r="HSP428" s="229"/>
      <c r="HSQ428" s="229"/>
      <c r="HSR428" s="229"/>
      <c r="HSS428" s="229"/>
      <c r="HST428" s="229"/>
      <c r="HSU428" s="229"/>
      <c r="HSV428" s="229"/>
      <c r="HSW428" s="229"/>
      <c r="HSX428" s="229"/>
      <c r="HSY428" s="229"/>
      <c r="HSZ428" s="229"/>
      <c r="HTA428" s="229"/>
      <c r="HTB428" s="229"/>
      <c r="HTC428" s="229"/>
      <c r="HTD428" s="229"/>
      <c r="HTE428" s="229"/>
      <c r="HTF428" s="229"/>
      <c r="HTG428" s="229"/>
      <c r="HTH428" s="229"/>
      <c r="IAY428" s="229"/>
      <c r="IAZ428" s="229"/>
      <c r="IBA428" s="229"/>
      <c r="IBB428" s="229"/>
      <c r="IBN428" s="229"/>
      <c r="IBO428" s="229"/>
      <c r="IBP428" s="229"/>
      <c r="IBQ428" s="229"/>
      <c r="IBR428" s="229"/>
      <c r="IBS428" s="229"/>
      <c r="IBT428" s="229"/>
      <c r="IBU428" s="229"/>
      <c r="IBV428" s="229"/>
      <c r="IBW428" s="229"/>
      <c r="IBX428" s="229"/>
      <c r="IBY428" s="229"/>
      <c r="IBZ428" s="229"/>
      <c r="ICA428" s="229"/>
      <c r="ICB428" s="229"/>
      <c r="ICC428" s="229"/>
      <c r="ICD428" s="229"/>
      <c r="ICE428" s="229"/>
      <c r="ICF428" s="229"/>
      <c r="ICG428" s="229"/>
      <c r="ICH428" s="229"/>
      <c r="ICI428" s="229"/>
      <c r="ICJ428" s="229"/>
      <c r="ICK428" s="229"/>
      <c r="ICL428" s="229"/>
      <c r="ICM428" s="229"/>
      <c r="ICN428" s="229"/>
      <c r="ICO428" s="229"/>
      <c r="ICP428" s="229"/>
      <c r="ICQ428" s="229"/>
      <c r="ICR428" s="229"/>
      <c r="ICS428" s="229"/>
      <c r="ICT428" s="229"/>
      <c r="ICU428" s="229"/>
      <c r="ICV428" s="229"/>
      <c r="ICW428" s="229"/>
      <c r="ICX428" s="229"/>
      <c r="ICY428" s="229"/>
      <c r="ICZ428" s="229"/>
      <c r="IDA428" s="229"/>
      <c r="IDB428" s="229"/>
      <c r="IDC428" s="229"/>
      <c r="IDD428" s="229"/>
      <c r="IKU428" s="229"/>
      <c r="IKV428" s="229"/>
      <c r="IKW428" s="229"/>
      <c r="IKX428" s="229"/>
      <c r="ILJ428" s="229"/>
      <c r="ILK428" s="229"/>
      <c r="ILL428" s="229"/>
      <c r="ILM428" s="229"/>
      <c r="ILN428" s="229"/>
      <c r="ILO428" s="229"/>
      <c r="ILP428" s="229"/>
      <c r="ILQ428" s="229"/>
      <c r="ILR428" s="229"/>
      <c r="ILS428" s="229"/>
      <c r="ILT428" s="229"/>
      <c r="ILU428" s="229"/>
      <c r="ILV428" s="229"/>
      <c r="ILW428" s="229"/>
      <c r="ILX428" s="229"/>
      <c r="ILY428" s="229"/>
      <c r="ILZ428" s="229"/>
      <c r="IMA428" s="229"/>
      <c r="IMB428" s="229"/>
      <c r="IMC428" s="229"/>
      <c r="IMD428" s="229"/>
      <c r="IME428" s="229"/>
      <c r="IMF428" s="229"/>
      <c r="IMG428" s="229"/>
      <c r="IMH428" s="229"/>
      <c r="IMI428" s="229"/>
      <c r="IMJ428" s="229"/>
      <c r="IMK428" s="229"/>
      <c r="IML428" s="229"/>
      <c r="IMM428" s="229"/>
      <c r="IMN428" s="229"/>
      <c r="IMO428" s="229"/>
      <c r="IMP428" s="229"/>
      <c r="IMQ428" s="229"/>
      <c r="IMR428" s="229"/>
      <c r="IMS428" s="229"/>
      <c r="IMT428" s="229"/>
      <c r="IMU428" s="229"/>
      <c r="IMV428" s="229"/>
      <c r="IMW428" s="229"/>
      <c r="IMX428" s="229"/>
      <c r="IMY428" s="229"/>
      <c r="IMZ428" s="229"/>
      <c r="IUQ428" s="229"/>
      <c r="IUR428" s="229"/>
      <c r="IUS428" s="229"/>
      <c r="IUT428" s="229"/>
      <c r="IVF428" s="229"/>
      <c r="IVG428" s="229"/>
      <c r="IVH428" s="229"/>
      <c r="IVI428" s="229"/>
      <c r="IVJ428" s="229"/>
      <c r="IVK428" s="229"/>
      <c r="IVL428" s="229"/>
      <c r="IVM428" s="229"/>
      <c r="IVN428" s="229"/>
      <c r="IVO428" s="229"/>
      <c r="IVP428" s="229"/>
      <c r="IVQ428" s="229"/>
      <c r="IVR428" s="229"/>
      <c r="IVS428" s="229"/>
      <c r="IVT428" s="229"/>
      <c r="IVU428" s="229"/>
      <c r="IVV428" s="229"/>
      <c r="IVW428" s="229"/>
      <c r="IVX428" s="229"/>
      <c r="IVY428" s="229"/>
      <c r="IVZ428" s="229"/>
      <c r="IWA428" s="229"/>
      <c r="IWB428" s="229"/>
      <c r="IWC428" s="229"/>
      <c r="IWD428" s="229"/>
      <c r="IWE428" s="229"/>
      <c r="IWF428" s="229"/>
      <c r="IWG428" s="229"/>
      <c r="IWH428" s="229"/>
      <c r="IWI428" s="229"/>
      <c r="IWJ428" s="229"/>
      <c r="IWK428" s="229"/>
      <c r="IWL428" s="229"/>
      <c r="IWM428" s="229"/>
      <c r="IWN428" s="229"/>
      <c r="IWO428" s="229"/>
      <c r="IWP428" s="229"/>
      <c r="IWQ428" s="229"/>
      <c r="IWR428" s="229"/>
      <c r="IWS428" s="229"/>
      <c r="IWT428" s="229"/>
      <c r="IWU428" s="229"/>
      <c r="IWV428" s="229"/>
      <c r="JEM428" s="229"/>
      <c r="JEN428" s="229"/>
      <c r="JEO428" s="229"/>
      <c r="JEP428" s="229"/>
      <c r="JFB428" s="229"/>
      <c r="JFC428" s="229"/>
      <c r="JFD428" s="229"/>
      <c r="JFE428" s="229"/>
      <c r="JFF428" s="229"/>
      <c r="JFG428" s="229"/>
      <c r="JFH428" s="229"/>
      <c r="JFI428" s="229"/>
      <c r="JFJ428" s="229"/>
      <c r="JFK428" s="229"/>
      <c r="JFL428" s="229"/>
      <c r="JFM428" s="229"/>
      <c r="JFN428" s="229"/>
      <c r="JFO428" s="229"/>
      <c r="JFP428" s="229"/>
      <c r="JFQ428" s="229"/>
      <c r="JFR428" s="229"/>
      <c r="JFS428" s="229"/>
      <c r="JFT428" s="229"/>
      <c r="JFU428" s="229"/>
      <c r="JFV428" s="229"/>
      <c r="JFW428" s="229"/>
      <c r="JFX428" s="229"/>
      <c r="JFY428" s="229"/>
      <c r="JFZ428" s="229"/>
      <c r="JGA428" s="229"/>
      <c r="JGB428" s="229"/>
      <c r="JGC428" s="229"/>
      <c r="JGD428" s="229"/>
      <c r="JGE428" s="229"/>
      <c r="JGF428" s="229"/>
      <c r="JGG428" s="229"/>
      <c r="JGH428" s="229"/>
      <c r="JGI428" s="229"/>
      <c r="JGJ428" s="229"/>
      <c r="JGK428" s="229"/>
      <c r="JGL428" s="229"/>
      <c r="JGM428" s="229"/>
      <c r="JGN428" s="229"/>
      <c r="JGO428" s="229"/>
      <c r="JGP428" s="229"/>
      <c r="JGQ428" s="229"/>
      <c r="JGR428" s="229"/>
      <c r="JOI428" s="229"/>
      <c r="JOJ428" s="229"/>
      <c r="JOK428" s="229"/>
      <c r="JOL428" s="229"/>
      <c r="JOX428" s="229"/>
      <c r="JOY428" s="229"/>
      <c r="JOZ428" s="229"/>
      <c r="JPA428" s="229"/>
      <c r="JPB428" s="229"/>
      <c r="JPC428" s="229"/>
      <c r="JPD428" s="229"/>
      <c r="JPE428" s="229"/>
      <c r="JPF428" s="229"/>
      <c r="JPG428" s="229"/>
      <c r="JPH428" s="229"/>
      <c r="JPI428" s="229"/>
      <c r="JPJ428" s="229"/>
      <c r="JPK428" s="229"/>
      <c r="JPL428" s="229"/>
      <c r="JPM428" s="229"/>
      <c r="JPN428" s="229"/>
      <c r="JPO428" s="229"/>
      <c r="JPP428" s="229"/>
      <c r="JPQ428" s="229"/>
      <c r="JPR428" s="229"/>
      <c r="JPS428" s="229"/>
      <c r="JPT428" s="229"/>
      <c r="JPU428" s="229"/>
      <c r="JPV428" s="229"/>
      <c r="JPW428" s="229"/>
      <c r="JPX428" s="229"/>
      <c r="JPY428" s="229"/>
      <c r="JPZ428" s="229"/>
      <c r="JQA428" s="229"/>
      <c r="JQB428" s="229"/>
      <c r="JQC428" s="229"/>
      <c r="JQD428" s="229"/>
      <c r="JQE428" s="229"/>
      <c r="JQF428" s="229"/>
      <c r="JQG428" s="229"/>
      <c r="JQH428" s="229"/>
      <c r="JQI428" s="229"/>
      <c r="JQJ428" s="229"/>
      <c r="JQK428" s="229"/>
      <c r="JQL428" s="229"/>
      <c r="JQM428" s="229"/>
      <c r="JQN428" s="229"/>
      <c r="JYE428" s="229"/>
      <c r="JYF428" s="229"/>
      <c r="JYG428" s="229"/>
      <c r="JYH428" s="229"/>
      <c r="JYT428" s="229"/>
      <c r="JYU428" s="229"/>
      <c r="JYV428" s="229"/>
      <c r="JYW428" s="229"/>
      <c r="JYX428" s="229"/>
      <c r="JYY428" s="229"/>
      <c r="JYZ428" s="229"/>
      <c r="JZA428" s="229"/>
      <c r="JZB428" s="229"/>
      <c r="JZC428" s="229"/>
      <c r="JZD428" s="229"/>
      <c r="JZE428" s="229"/>
      <c r="JZF428" s="229"/>
      <c r="JZG428" s="229"/>
      <c r="JZH428" s="229"/>
      <c r="JZI428" s="229"/>
      <c r="JZJ428" s="229"/>
      <c r="JZK428" s="229"/>
      <c r="JZL428" s="229"/>
      <c r="JZM428" s="229"/>
      <c r="JZN428" s="229"/>
      <c r="JZO428" s="229"/>
      <c r="JZP428" s="229"/>
      <c r="JZQ428" s="229"/>
      <c r="JZR428" s="229"/>
      <c r="JZS428" s="229"/>
      <c r="JZT428" s="229"/>
      <c r="JZU428" s="229"/>
      <c r="JZV428" s="229"/>
      <c r="JZW428" s="229"/>
      <c r="JZX428" s="229"/>
      <c r="JZY428" s="229"/>
      <c r="JZZ428" s="229"/>
      <c r="KAA428" s="229"/>
      <c r="KAB428" s="229"/>
      <c r="KAC428" s="229"/>
      <c r="KAD428" s="229"/>
      <c r="KAE428" s="229"/>
      <c r="KAF428" s="229"/>
      <c r="KAG428" s="229"/>
      <c r="KAH428" s="229"/>
      <c r="KAI428" s="229"/>
      <c r="KAJ428" s="229"/>
      <c r="KIA428" s="229"/>
      <c r="KIB428" s="229"/>
      <c r="KIC428" s="229"/>
      <c r="KID428" s="229"/>
      <c r="KIP428" s="229"/>
      <c r="KIQ428" s="229"/>
      <c r="KIR428" s="229"/>
      <c r="KIS428" s="229"/>
      <c r="KIT428" s="229"/>
      <c r="KIU428" s="229"/>
      <c r="KIV428" s="229"/>
      <c r="KIW428" s="229"/>
      <c r="KIX428" s="229"/>
      <c r="KIY428" s="229"/>
      <c r="KIZ428" s="229"/>
      <c r="KJA428" s="229"/>
      <c r="KJB428" s="229"/>
      <c r="KJC428" s="229"/>
      <c r="KJD428" s="229"/>
      <c r="KJE428" s="229"/>
      <c r="KJF428" s="229"/>
      <c r="KJG428" s="229"/>
      <c r="KJH428" s="229"/>
      <c r="KJI428" s="229"/>
      <c r="KJJ428" s="229"/>
      <c r="KJK428" s="229"/>
      <c r="KJL428" s="229"/>
      <c r="KJM428" s="229"/>
      <c r="KJN428" s="229"/>
      <c r="KJO428" s="229"/>
      <c r="KJP428" s="229"/>
      <c r="KJQ428" s="229"/>
      <c r="KJR428" s="229"/>
      <c r="KJS428" s="229"/>
      <c r="KJT428" s="229"/>
      <c r="KJU428" s="229"/>
      <c r="KJV428" s="229"/>
      <c r="KJW428" s="229"/>
      <c r="KJX428" s="229"/>
      <c r="KJY428" s="229"/>
      <c r="KJZ428" s="229"/>
      <c r="KKA428" s="229"/>
      <c r="KKB428" s="229"/>
      <c r="KKC428" s="229"/>
      <c r="KKD428" s="229"/>
      <c r="KKE428" s="229"/>
      <c r="KKF428" s="229"/>
      <c r="KRW428" s="229"/>
      <c r="KRX428" s="229"/>
      <c r="KRY428" s="229"/>
      <c r="KRZ428" s="229"/>
      <c r="KSL428" s="229"/>
      <c r="KSM428" s="229"/>
      <c r="KSN428" s="229"/>
      <c r="KSO428" s="229"/>
      <c r="KSP428" s="229"/>
      <c r="KSQ428" s="229"/>
      <c r="KSR428" s="229"/>
      <c r="KSS428" s="229"/>
      <c r="KST428" s="229"/>
      <c r="KSU428" s="229"/>
      <c r="KSV428" s="229"/>
      <c r="KSW428" s="229"/>
      <c r="KSX428" s="229"/>
      <c r="KSY428" s="229"/>
      <c r="KSZ428" s="229"/>
      <c r="KTA428" s="229"/>
      <c r="KTB428" s="229"/>
      <c r="KTC428" s="229"/>
      <c r="KTD428" s="229"/>
      <c r="KTE428" s="229"/>
      <c r="KTF428" s="229"/>
      <c r="KTG428" s="229"/>
      <c r="KTH428" s="229"/>
      <c r="KTI428" s="229"/>
      <c r="KTJ428" s="229"/>
      <c r="KTK428" s="229"/>
      <c r="KTL428" s="229"/>
      <c r="KTM428" s="229"/>
      <c r="KTN428" s="229"/>
      <c r="KTO428" s="229"/>
      <c r="KTP428" s="229"/>
      <c r="KTQ428" s="229"/>
      <c r="KTR428" s="229"/>
      <c r="KTS428" s="229"/>
      <c r="KTT428" s="229"/>
      <c r="KTU428" s="229"/>
      <c r="KTV428" s="229"/>
      <c r="KTW428" s="229"/>
      <c r="KTX428" s="229"/>
      <c r="KTY428" s="229"/>
      <c r="KTZ428" s="229"/>
      <c r="KUA428" s="229"/>
      <c r="KUB428" s="229"/>
      <c r="LBS428" s="229"/>
      <c r="LBT428" s="229"/>
      <c r="LBU428" s="229"/>
      <c r="LBV428" s="229"/>
      <c r="LCH428" s="229"/>
      <c r="LCI428" s="229"/>
      <c r="LCJ428" s="229"/>
      <c r="LCK428" s="229"/>
      <c r="LCL428" s="229"/>
      <c r="LCM428" s="229"/>
      <c r="LCN428" s="229"/>
      <c r="LCO428" s="229"/>
      <c r="LCP428" s="229"/>
      <c r="LCQ428" s="229"/>
      <c r="LCR428" s="229"/>
      <c r="LCS428" s="229"/>
      <c r="LCT428" s="229"/>
      <c r="LCU428" s="229"/>
      <c r="LCV428" s="229"/>
      <c r="LCW428" s="229"/>
      <c r="LCX428" s="229"/>
      <c r="LCY428" s="229"/>
      <c r="LCZ428" s="229"/>
      <c r="LDA428" s="229"/>
      <c r="LDB428" s="229"/>
      <c r="LDC428" s="229"/>
      <c r="LDD428" s="229"/>
      <c r="LDE428" s="229"/>
      <c r="LDF428" s="229"/>
      <c r="LDG428" s="229"/>
      <c r="LDH428" s="229"/>
      <c r="LDI428" s="229"/>
      <c r="LDJ428" s="229"/>
      <c r="LDK428" s="229"/>
      <c r="LDL428" s="229"/>
      <c r="LDM428" s="229"/>
      <c r="LDN428" s="229"/>
      <c r="LDO428" s="229"/>
      <c r="LDP428" s="229"/>
      <c r="LDQ428" s="229"/>
      <c r="LDR428" s="229"/>
      <c r="LDS428" s="229"/>
      <c r="LDT428" s="229"/>
      <c r="LDU428" s="229"/>
      <c r="LDV428" s="229"/>
      <c r="LDW428" s="229"/>
      <c r="LDX428" s="229"/>
      <c r="LLO428" s="229"/>
      <c r="LLP428" s="229"/>
      <c r="LLQ428" s="229"/>
      <c r="LLR428" s="229"/>
      <c r="LMD428" s="229"/>
      <c r="LME428" s="229"/>
      <c r="LMF428" s="229"/>
      <c r="LMG428" s="229"/>
      <c r="LMH428" s="229"/>
      <c r="LMI428" s="229"/>
      <c r="LMJ428" s="229"/>
      <c r="LMK428" s="229"/>
      <c r="LML428" s="229"/>
      <c r="LMM428" s="229"/>
      <c r="LMN428" s="229"/>
      <c r="LMO428" s="229"/>
      <c r="LMP428" s="229"/>
      <c r="LMQ428" s="229"/>
      <c r="LMR428" s="229"/>
      <c r="LMS428" s="229"/>
      <c r="LMT428" s="229"/>
      <c r="LMU428" s="229"/>
      <c r="LMV428" s="229"/>
      <c r="LMW428" s="229"/>
      <c r="LMX428" s="229"/>
      <c r="LMY428" s="229"/>
      <c r="LMZ428" s="229"/>
      <c r="LNA428" s="229"/>
      <c r="LNB428" s="229"/>
      <c r="LNC428" s="229"/>
      <c r="LND428" s="229"/>
      <c r="LNE428" s="229"/>
      <c r="LNF428" s="229"/>
      <c r="LNG428" s="229"/>
      <c r="LNH428" s="229"/>
      <c r="LNI428" s="229"/>
      <c r="LNJ428" s="229"/>
      <c r="LNK428" s="229"/>
      <c r="LNL428" s="229"/>
      <c r="LNM428" s="229"/>
      <c r="LNN428" s="229"/>
      <c r="LNO428" s="229"/>
      <c r="LNP428" s="229"/>
      <c r="LNQ428" s="229"/>
      <c r="LNR428" s="229"/>
      <c r="LNS428" s="229"/>
      <c r="LNT428" s="229"/>
      <c r="LVK428" s="229"/>
      <c r="LVL428" s="229"/>
      <c r="LVM428" s="229"/>
      <c r="LVN428" s="229"/>
      <c r="LVZ428" s="229"/>
      <c r="LWA428" s="229"/>
      <c r="LWB428" s="229"/>
      <c r="LWC428" s="229"/>
      <c r="LWD428" s="229"/>
      <c r="LWE428" s="229"/>
      <c r="LWF428" s="229"/>
      <c r="LWG428" s="229"/>
      <c r="LWH428" s="229"/>
      <c r="LWI428" s="229"/>
      <c r="LWJ428" s="229"/>
      <c r="LWK428" s="229"/>
      <c r="LWL428" s="229"/>
      <c r="LWM428" s="229"/>
      <c r="LWN428" s="229"/>
      <c r="LWO428" s="229"/>
      <c r="LWP428" s="229"/>
      <c r="LWQ428" s="229"/>
      <c r="LWR428" s="229"/>
      <c r="LWS428" s="229"/>
      <c r="LWT428" s="229"/>
      <c r="LWU428" s="229"/>
      <c r="LWV428" s="229"/>
      <c r="LWW428" s="229"/>
      <c r="LWX428" s="229"/>
      <c r="LWY428" s="229"/>
      <c r="LWZ428" s="229"/>
      <c r="LXA428" s="229"/>
      <c r="LXB428" s="229"/>
      <c r="LXC428" s="229"/>
      <c r="LXD428" s="229"/>
      <c r="LXE428" s="229"/>
      <c r="LXF428" s="229"/>
      <c r="LXG428" s="229"/>
      <c r="LXH428" s="229"/>
      <c r="LXI428" s="229"/>
      <c r="LXJ428" s="229"/>
      <c r="LXK428" s="229"/>
      <c r="LXL428" s="229"/>
      <c r="LXM428" s="229"/>
      <c r="LXN428" s="229"/>
      <c r="LXO428" s="229"/>
      <c r="LXP428" s="229"/>
      <c r="MFG428" s="229"/>
      <c r="MFH428" s="229"/>
      <c r="MFI428" s="229"/>
      <c r="MFJ428" s="229"/>
      <c r="MFV428" s="229"/>
      <c r="MFW428" s="229"/>
      <c r="MFX428" s="229"/>
      <c r="MFY428" s="229"/>
      <c r="MFZ428" s="229"/>
      <c r="MGA428" s="229"/>
      <c r="MGB428" s="229"/>
      <c r="MGC428" s="229"/>
      <c r="MGD428" s="229"/>
      <c r="MGE428" s="229"/>
      <c r="MGF428" s="229"/>
      <c r="MGG428" s="229"/>
      <c r="MGH428" s="229"/>
      <c r="MGI428" s="229"/>
      <c r="MGJ428" s="229"/>
      <c r="MGK428" s="229"/>
      <c r="MGL428" s="229"/>
      <c r="MGM428" s="229"/>
      <c r="MGN428" s="229"/>
      <c r="MGO428" s="229"/>
      <c r="MGP428" s="229"/>
      <c r="MGQ428" s="229"/>
      <c r="MGR428" s="229"/>
      <c r="MGS428" s="229"/>
      <c r="MGT428" s="229"/>
      <c r="MGU428" s="229"/>
      <c r="MGV428" s="229"/>
      <c r="MGW428" s="229"/>
      <c r="MGX428" s="229"/>
      <c r="MGY428" s="229"/>
      <c r="MGZ428" s="229"/>
      <c r="MHA428" s="229"/>
      <c r="MHB428" s="229"/>
      <c r="MHC428" s="229"/>
      <c r="MHD428" s="229"/>
      <c r="MHE428" s="229"/>
      <c r="MHF428" s="229"/>
      <c r="MHG428" s="229"/>
      <c r="MHH428" s="229"/>
      <c r="MHI428" s="229"/>
      <c r="MHJ428" s="229"/>
      <c r="MHK428" s="229"/>
      <c r="MHL428" s="229"/>
      <c r="MPC428" s="229"/>
      <c r="MPD428" s="229"/>
      <c r="MPE428" s="229"/>
      <c r="MPF428" s="229"/>
      <c r="MPR428" s="229"/>
      <c r="MPS428" s="229"/>
      <c r="MPT428" s="229"/>
      <c r="MPU428" s="229"/>
      <c r="MPV428" s="229"/>
      <c r="MPW428" s="229"/>
      <c r="MPX428" s="229"/>
      <c r="MPY428" s="229"/>
      <c r="MPZ428" s="229"/>
      <c r="MQA428" s="229"/>
      <c r="MQB428" s="229"/>
      <c r="MQC428" s="229"/>
      <c r="MQD428" s="229"/>
      <c r="MQE428" s="229"/>
      <c r="MQF428" s="229"/>
      <c r="MQG428" s="229"/>
      <c r="MQH428" s="229"/>
      <c r="MQI428" s="229"/>
      <c r="MQJ428" s="229"/>
      <c r="MQK428" s="229"/>
      <c r="MQL428" s="229"/>
      <c r="MQM428" s="229"/>
      <c r="MQN428" s="229"/>
      <c r="MQO428" s="229"/>
      <c r="MQP428" s="229"/>
      <c r="MQQ428" s="229"/>
      <c r="MQR428" s="229"/>
      <c r="MQS428" s="229"/>
      <c r="MQT428" s="229"/>
      <c r="MQU428" s="229"/>
      <c r="MQV428" s="229"/>
      <c r="MQW428" s="229"/>
      <c r="MQX428" s="229"/>
      <c r="MQY428" s="229"/>
      <c r="MQZ428" s="229"/>
      <c r="MRA428" s="229"/>
      <c r="MRB428" s="229"/>
      <c r="MRC428" s="229"/>
      <c r="MRD428" s="229"/>
      <c r="MRE428" s="229"/>
      <c r="MRF428" s="229"/>
      <c r="MRG428" s="229"/>
      <c r="MRH428" s="229"/>
      <c r="MYY428" s="229"/>
      <c r="MYZ428" s="229"/>
      <c r="MZA428" s="229"/>
      <c r="MZB428" s="229"/>
      <c r="MZN428" s="229"/>
      <c r="MZO428" s="229"/>
      <c r="MZP428" s="229"/>
      <c r="MZQ428" s="229"/>
      <c r="MZR428" s="229"/>
      <c r="MZS428" s="229"/>
      <c r="MZT428" s="229"/>
      <c r="MZU428" s="229"/>
      <c r="MZV428" s="229"/>
      <c r="MZW428" s="229"/>
      <c r="MZX428" s="229"/>
      <c r="MZY428" s="229"/>
      <c r="MZZ428" s="229"/>
      <c r="NAA428" s="229"/>
      <c r="NAB428" s="229"/>
      <c r="NAC428" s="229"/>
      <c r="NAD428" s="229"/>
      <c r="NAE428" s="229"/>
      <c r="NAF428" s="229"/>
      <c r="NAG428" s="229"/>
      <c r="NAH428" s="229"/>
      <c r="NAI428" s="229"/>
      <c r="NAJ428" s="229"/>
      <c r="NAK428" s="229"/>
      <c r="NAL428" s="229"/>
      <c r="NAM428" s="229"/>
      <c r="NAN428" s="229"/>
      <c r="NAO428" s="229"/>
      <c r="NAP428" s="229"/>
      <c r="NAQ428" s="229"/>
      <c r="NAR428" s="229"/>
      <c r="NAS428" s="229"/>
      <c r="NAT428" s="229"/>
      <c r="NAU428" s="229"/>
      <c r="NAV428" s="229"/>
      <c r="NAW428" s="229"/>
      <c r="NAX428" s="229"/>
      <c r="NAY428" s="229"/>
      <c r="NAZ428" s="229"/>
      <c r="NBA428" s="229"/>
      <c r="NBB428" s="229"/>
      <c r="NBC428" s="229"/>
      <c r="NBD428" s="229"/>
      <c r="NIU428" s="229"/>
      <c r="NIV428" s="229"/>
      <c r="NIW428" s="229"/>
      <c r="NIX428" s="229"/>
      <c r="NJJ428" s="229"/>
      <c r="NJK428" s="229"/>
      <c r="NJL428" s="229"/>
      <c r="NJM428" s="229"/>
      <c r="NJN428" s="229"/>
      <c r="NJO428" s="229"/>
      <c r="NJP428" s="229"/>
      <c r="NJQ428" s="229"/>
      <c r="NJR428" s="229"/>
      <c r="NJS428" s="229"/>
      <c r="NJT428" s="229"/>
      <c r="NJU428" s="229"/>
      <c r="NJV428" s="229"/>
      <c r="NJW428" s="229"/>
      <c r="NJX428" s="229"/>
      <c r="NJY428" s="229"/>
      <c r="NJZ428" s="229"/>
      <c r="NKA428" s="229"/>
      <c r="NKB428" s="229"/>
      <c r="NKC428" s="229"/>
      <c r="NKD428" s="229"/>
      <c r="NKE428" s="229"/>
      <c r="NKF428" s="229"/>
      <c r="NKG428" s="229"/>
      <c r="NKH428" s="229"/>
      <c r="NKI428" s="229"/>
      <c r="NKJ428" s="229"/>
      <c r="NKK428" s="229"/>
      <c r="NKL428" s="229"/>
      <c r="NKM428" s="229"/>
      <c r="NKN428" s="229"/>
      <c r="NKO428" s="229"/>
      <c r="NKP428" s="229"/>
      <c r="NKQ428" s="229"/>
      <c r="NKR428" s="229"/>
      <c r="NKS428" s="229"/>
      <c r="NKT428" s="229"/>
      <c r="NKU428" s="229"/>
      <c r="NKV428" s="229"/>
      <c r="NKW428" s="229"/>
      <c r="NKX428" s="229"/>
      <c r="NKY428" s="229"/>
      <c r="NKZ428" s="229"/>
      <c r="NSQ428" s="229"/>
      <c r="NSR428" s="229"/>
      <c r="NSS428" s="229"/>
      <c r="NST428" s="229"/>
      <c r="NTF428" s="229"/>
      <c r="NTG428" s="229"/>
      <c r="NTH428" s="229"/>
      <c r="NTI428" s="229"/>
      <c r="NTJ428" s="229"/>
      <c r="NTK428" s="229"/>
      <c r="NTL428" s="229"/>
      <c r="NTM428" s="229"/>
      <c r="NTN428" s="229"/>
      <c r="NTO428" s="229"/>
      <c r="NTP428" s="229"/>
      <c r="NTQ428" s="229"/>
      <c r="NTR428" s="229"/>
      <c r="NTS428" s="229"/>
      <c r="NTT428" s="229"/>
      <c r="NTU428" s="229"/>
      <c r="NTV428" s="229"/>
      <c r="NTW428" s="229"/>
      <c r="NTX428" s="229"/>
      <c r="NTY428" s="229"/>
      <c r="NTZ428" s="229"/>
      <c r="NUA428" s="229"/>
      <c r="NUB428" s="229"/>
      <c r="NUC428" s="229"/>
      <c r="NUD428" s="229"/>
      <c r="NUE428" s="229"/>
      <c r="NUF428" s="229"/>
      <c r="NUG428" s="229"/>
      <c r="NUH428" s="229"/>
      <c r="NUI428" s="229"/>
      <c r="NUJ428" s="229"/>
      <c r="NUK428" s="229"/>
      <c r="NUL428" s="229"/>
      <c r="NUM428" s="229"/>
      <c r="NUN428" s="229"/>
      <c r="NUO428" s="229"/>
      <c r="NUP428" s="229"/>
      <c r="NUQ428" s="229"/>
      <c r="NUR428" s="229"/>
      <c r="NUS428" s="229"/>
      <c r="NUT428" s="229"/>
      <c r="NUU428" s="229"/>
      <c r="NUV428" s="229"/>
      <c r="OCM428" s="229"/>
      <c r="OCN428" s="229"/>
      <c r="OCO428" s="229"/>
      <c r="OCP428" s="229"/>
      <c r="ODB428" s="229"/>
      <c r="ODC428" s="229"/>
      <c r="ODD428" s="229"/>
      <c r="ODE428" s="229"/>
      <c r="ODF428" s="229"/>
      <c r="ODG428" s="229"/>
      <c r="ODH428" s="229"/>
      <c r="ODI428" s="229"/>
      <c r="ODJ428" s="229"/>
      <c r="ODK428" s="229"/>
      <c r="ODL428" s="229"/>
      <c r="ODM428" s="229"/>
      <c r="ODN428" s="229"/>
      <c r="ODO428" s="229"/>
      <c r="ODP428" s="229"/>
      <c r="ODQ428" s="229"/>
      <c r="ODR428" s="229"/>
      <c r="ODS428" s="229"/>
      <c r="ODT428" s="229"/>
      <c r="ODU428" s="229"/>
      <c r="ODV428" s="229"/>
      <c r="ODW428" s="229"/>
      <c r="ODX428" s="229"/>
      <c r="ODY428" s="229"/>
      <c r="ODZ428" s="229"/>
      <c r="OEA428" s="229"/>
      <c r="OEB428" s="229"/>
      <c r="OEC428" s="229"/>
      <c r="OED428" s="229"/>
      <c r="OEE428" s="229"/>
      <c r="OEF428" s="229"/>
      <c r="OEG428" s="229"/>
      <c r="OEH428" s="229"/>
      <c r="OEI428" s="229"/>
      <c r="OEJ428" s="229"/>
      <c r="OEK428" s="229"/>
      <c r="OEL428" s="229"/>
      <c r="OEM428" s="229"/>
      <c r="OEN428" s="229"/>
      <c r="OEO428" s="229"/>
      <c r="OEP428" s="229"/>
      <c r="OEQ428" s="229"/>
      <c r="OER428" s="229"/>
      <c r="OMI428" s="229"/>
      <c r="OMJ428" s="229"/>
      <c r="OMK428" s="229"/>
      <c r="OML428" s="229"/>
      <c r="OMX428" s="229"/>
      <c r="OMY428" s="229"/>
      <c r="OMZ428" s="229"/>
      <c r="ONA428" s="229"/>
      <c r="ONB428" s="229"/>
      <c r="ONC428" s="229"/>
      <c r="OND428" s="229"/>
      <c r="ONE428" s="229"/>
      <c r="ONF428" s="229"/>
      <c r="ONG428" s="229"/>
      <c r="ONH428" s="229"/>
      <c r="ONI428" s="229"/>
      <c r="ONJ428" s="229"/>
      <c r="ONK428" s="229"/>
      <c r="ONL428" s="229"/>
      <c r="ONM428" s="229"/>
      <c r="ONN428" s="229"/>
      <c r="ONO428" s="229"/>
      <c r="ONP428" s="229"/>
      <c r="ONQ428" s="229"/>
      <c r="ONR428" s="229"/>
      <c r="ONS428" s="229"/>
      <c r="ONT428" s="229"/>
      <c r="ONU428" s="229"/>
      <c r="ONV428" s="229"/>
      <c r="ONW428" s="229"/>
      <c r="ONX428" s="229"/>
      <c r="ONY428" s="229"/>
      <c r="ONZ428" s="229"/>
      <c r="OOA428" s="229"/>
      <c r="OOB428" s="229"/>
      <c r="OOC428" s="229"/>
      <c r="OOD428" s="229"/>
      <c r="OOE428" s="229"/>
      <c r="OOF428" s="229"/>
      <c r="OOG428" s="229"/>
      <c r="OOH428" s="229"/>
      <c r="OOI428" s="229"/>
      <c r="OOJ428" s="229"/>
      <c r="OOK428" s="229"/>
      <c r="OOL428" s="229"/>
      <c r="OOM428" s="229"/>
      <c r="OON428" s="229"/>
      <c r="OWE428" s="229"/>
      <c r="OWF428" s="229"/>
      <c r="OWG428" s="229"/>
      <c r="OWH428" s="229"/>
      <c r="OWT428" s="229"/>
      <c r="OWU428" s="229"/>
      <c r="OWV428" s="229"/>
      <c r="OWW428" s="229"/>
      <c r="OWX428" s="229"/>
      <c r="OWY428" s="229"/>
      <c r="OWZ428" s="229"/>
      <c r="OXA428" s="229"/>
      <c r="OXB428" s="229"/>
      <c r="OXC428" s="229"/>
      <c r="OXD428" s="229"/>
      <c r="OXE428" s="229"/>
      <c r="OXF428" s="229"/>
      <c r="OXG428" s="229"/>
      <c r="OXH428" s="229"/>
      <c r="OXI428" s="229"/>
      <c r="OXJ428" s="229"/>
      <c r="OXK428" s="229"/>
      <c r="OXL428" s="229"/>
      <c r="OXM428" s="229"/>
      <c r="OXN428" s="229"/>
      <c r="OXO428" s="229"/>
      <c r="OXP428" s="229"/>
      <c r="OXQ428" s="229"/>
      <c r="OXR428" s="229"/>
      <c r="OXS428" s="229"/>
      <c r="OXT428" s="229"/>
      <c r="OXU428" s="229"/>
      <c r="OXV428" s="229"/>
      <c r="OXW428" s="229"/>
      <c r="OXX428" s="229"/>
      <c r="OXY428" s="229"/>
      <c r="OXZ428" s="229"/>
      <c r="OYA428" s="229"/>
      <c r="OYB428" s="229"/>
      <c r="OYC428" s="229"/>
      <c r="OYD428" s="229"/>
      <c r="OYE428" s="229"/>
      <c r="OYF428" s="229"/>
      <c r="OYG428" s="229"/>
      <c r="OYH428" s="229"/>
      <c r="OYI428" s="229"/>
      <c r="OYJ428" s="229"/>
      <c r="PGA428" s="229"/>
      <c r="PGB428" s="229"/>
      <c r="PGC428" s="229"/>
      <c r="PGD428" s="229"/>
      <c r="PGP428" s="229"/>
      <c r="PGQ428" s="229"/>
      <c r="PGR428" s="229"/>
      <c r="PGS428" s="229"/>
      <c r="PGT428" s="229"/>
      <c r="PGU428" s="229"/>
      <c r="PGV428" s="229"/>
      <c r="PGW428" s="229"/>
      <c r="PGX428" s="229"/>
      <c r="PGY428" s="229"/>
      <c r="PGZ428" s="229"/>
      <c r="PHA428" s="229"/>
      <c r="PHB428" s="229"/>
      <c r="PHC428" s="229"/>
      <c r="PHD428" s="229"/>
      <c r="PHE428" s="229"/>
      <c r="PHF428" s="229"/>
      <c r="PHG428" s="229"/>
      <c r="PHH428" s="229"/>
      <c r="PHI428" s="229"/>
      <c r="PHJ428" s="229"/>
      <c r="PHK428" s="229"/>
      <c r="PHL428" s="229"/>
      <c r="PHM428" s="229"/>
      <c r="PHN428" s="229"/>
      <c r="PHO428" s="229"/>
      <c r="PHP428" s="229"/>
      <c r="PHQ428" s="229"/>
      <c r="PHR428" s="229"/>
      <c r="PHS428" s="229"/>
      <c r="PHT428" s="229"/>
      <c r="PHU428" s="229"/>
      <c r="PHV428" s="229"/>
      <c r="PHW428" s="229"/>
      <c r="PHX428" s="229"/>
      <c r="PHY428" s="229"/>
      <c r="PHZ428" s="229"/>
      <c r="PIA428" s="229"/>
      <c r="PIB428" s="229"/>
      <c r="PIC428" s="229"/>
      <c r="PID428" s="229"/>
      <c r="PIE428" s="229"/>
      <c r="PIF428" s="229"/>
      <c r="PPW428" s="229"/>
      <c r="PPX428" s="229"/>
      <c r="PPY428" s="229"/>
      <c r="PPZ428" s="229"/>
      <c r="PQL428" s="229"/>
      <c r="PQM428" s="229"/>
      <c r="PQN428" s="229"/>
      <c r="PQO428" s="229"/>
      <c r="PQP428" s="229"/>
      <c r="PQQ428" s="229"/>
      <c r="PQR428" s="229"/>
      <c r="PQS428" s="229"/>
      <c r="PQT428" s="229"/>
      <c r="PQU428" s="229"/>
      <c r="PQV428" s="229"/>
      <c r="PQW428" s="229"/>
      <c r="PQX428" s="229"/>
      <c r="PQY428" s="229"/>
      <c r="PQZ428" s="229"/>
      <c r="PRA428" s="229"/>
      <c r="PRB428" s="229"/>
      <c r="PRC428" s="229"/>
      <c r="PRD428" s="229"/>
      <c r="PRE428" s="229"/>
      <c r="PRF428" s="229"/>
      <c r="PRG428" s="229"/>
      <c r="PRH428" s="229"/>
      <c r="PRI428" s="229"/>
      <c r="PRJ428" s="229"/>
      <c r="PRK428" s="229"/>
      <c r="PRL428" s="229"/>
      <c r="PRM428" s="229"/>
      <c r="PRN428" s="229"/>
      <c r="PRO428" s="229"/>
      <c r="PRP428" s="229"/>
      <c r="PRQ428" s="229"/>
      <c r="PRR428" s="229"/>
      <c r="PRS428" s="229"/>
      <c r="PRT428" s="229"/>
      <c r="PRU428" s="229"/>
      <c r="PRV428" s="229"/>
      <c r="PRW428" s="229"/>
      <c r="PRX428" s="229"/>
      <c r="PRY428" s="229"/>
      <c r="PRZ428" s="229"/>
      <c r="PSA428" s="229"/>
      <c r="PSB428" s="229"/>
      <c r="PZS428" s="229"/>
      <c r="PZT428" s="229"/>
      <c r="PZU428" s="229"/>
      <c r="PZV428" s="229"/>
      <c r="QAH428" s="229"/>
      <c r="QAI428" s="229"/>
      <c r="QAJ428" s="229"/>
      <c r="QAK428" s="229"/>
      <c r="QAL428" s="229"/>
      <c r="QAM428" s="229"/>
      <c r="QAN428" s="229"/>
      <c r="QAO428" s="229"/>
      <c r="QAP428" s="229"/>
      <c r="QAQ428" s="229"/>
      <c r="QAR428" s="229"/>
      <c r="QAS428" s="229"/>
      <c r="QAT428" s="229"/>
      <c r="QAU428" s="229"/>
      <c r="QAV428" s="229"/>
      <c r="QAW428" s="229"/>
      <c r="QAX428" s="229"/>
      <c r="QAY428" s="229"/>
      <c r="QAZ428" s="229"/>
      <c r="QBA428" s="229"/>
      <c r="QBB428" s="229"/>
      <c r="QBC428" s="229"/>
      <c r="QBD428" s="229"/>
      <c r="QBE428" s="229"/>
      <c r="QBF428" s="229"/>
      <c r="QBG428" s="229"/>
      <c r="QBH428" s="229"/>
      <c r="QBI428" s="229"/>
      <c r="QBJ428" s="229"/>
      <c r="QBK428" s="229"/>
      <c r="QBL428" s="229"/>
      <c r="QBM428" s="229"/>
      <c r="QBN428" s="229"/>
      <c r="QBO428" s="229"/>
      <c r="QBP428" s="229"/>
      <c r="QBQ428" s="229"/>
      <c r="QBR428" s="229"/>
      <c r="QBS428" s="229"/>
      <c r="QBT428" s="229"/>
      <c r="QBU428" s="229"/>
      <c r="QBV428" s="229"/>
      <c r="QBW428" s="229"/>
      <c r="QBX428" s="229"/>
      <c r="QJO428" s="229"/>
      <c r="QJP428" s="229"/>
      <c r="QJQ428" s="229"/>
      <c r="QJR428" s="229"/>
      <c r="QKD428" s="229"/>
      <c r="QKE428" s="229"/>
      <c r="QKF428" s="229"/>
      <c r="QKG428" s="229"/>
      <c r="QKH428" s="229"/>
      <c r="QKI428" s="229"/>
      <c r="QKJ428" s="229"/>
      <c r="QKK428" s="229"/>
      <c r="QKL428" s="229"/>
      <c r="QKM428" s="229"/>
      <c r="QKN428" s="229"/>
      <c r="QKO428" s="229"/>
      <c r="QKP428" s="229"/>
      <c r="QKQ428" s="229"/>
      <c r="QKR428" s="229"/>
      <c r="QKS428" s="229"/>
      <c r="QKT428" s="229"/>
      <c r="QKU428" s="229"/>
      <c r="QKV428" s="229"/>
      <c r="QKW428" s="229"/>
      <c r="QKX428" s="229"/>
      <c r="QKY428" s="229"/>
      <c r="QKZ428" s="229"/>
      <c r="QLA428" s="229"/>
      <c r="QLB428" s="229"/>
      <c r="QLC428" s="229"/>
      <c r="QLD428" s="229"/>
      <c r="QLE428" s="229"/>
      <c r="QLF428" s="229"/>
      <c r="QLG428" s="229"/>
      <c r="QLH428" s="229"/>
      <c r="QLI428" s="229"/>
      <c r="QLJ428" s="229"/>
      <c r="QLK428" s="229"/>
      <c r="QLL428" s="229"/>
      <c r="QLM428" s="229"/>
      <c r="QLN428" s="229"/>
      <c r="QLO428" s="229"/>
      <c r="QLP428" s="229"/>
      <c r="QLQ428" s="229"/>
      <c r="QLR428" s="229"/>
      <c r="QLS428" s="229"/>
      <c r="QLT428" s="229"/>
      <c r="QTK428" s="229"/>
      <c r="QTL428" s="229"/>
      <c r="QTM428" s="229"/>
      <c r="QTN428" s="229"/>
      <c r="QTZ428" s="229"/>
      <c r="QUA428" s="229"/>
      <c r="QUB428" s="229"/>
      <c r="QUC428" s="229"/>
      <c r="QUD428" s="229"/>
      <c r="QUE428" s="229"/>
      <c r="QUF428" s="229"/>
      <c r="QUG428" s="229"/>
      <c r="QUH428" s="229"/>
      <c r="QUI428" s="229"/>
      <c r="QUJ428" s="229"/>
      <c r="QUK428" s="229"/>
      <c r="QUL428" s="229"/>
      <c r="QUM428" s="229"/>
      <c r="QUN428" s="229"/>
      <c r="QUO428" s="229"/>
      <c r="QUP428" s="229"/>
      <c r="QUQ428" s="229"/>
      <c r="QUR428" s="229"/>
      <c r="QUS428" s="229"/>
      <c r="QUT428" s="229"/>
      <c r="QUU428" s="229"/>
      <c r="QUV428" s="229"/>
      <c r="QUW428" s="229"/>
      <c r="QUX428" s="229"/>
      <c r="QUY428" s="229"/>
      <c r="QUZ428" s="229"/>
      <c r="QVA428" s="229"/>
      <c r="QVB428" s="229"/>
      <c r="QVC428" s="229"/>
      <c r="QVD428" s="229"/>
      <c r="QVE428" s="229"/>
      <c r="QVF428" s="229"/>
      <c r="QVG428" s="229"/>
      <c r="QVH428" s="229"/>
      <c r="QVI428" s="229"/>
      <c r="QVJ428" s="229"/>
      <c r="QVK428" s="229"/>
      <c r="QVL428" s="229"/>
      <c r="QVM428" s="229"/>
      <c r="QVN428" s="229"/>
      <c r="QVO428" s="229"/>
      <c r="QVP428" s="229"/>
      <c r="RDG428" s="229"/>
      <c r="RDH428" s="229"/>
      <c r="RDI428" s="229"/>
      <c r="RDJ428" s="229"/>
      <c r="RDV428" s="229"/>
      <c r="RDW428" s="229"/>
      <c r="RDX428" s="229"/>
      <c r="RDY428" s="229"/>
      <c r="RDZ428" s="229"/>
      <c r="REA428" s="229"/>
      <c r="REB428" s="229"/>
      <c r="REC428" s="229"/>
      <c r="RED428" s="229"/>
      <c r="REE428" s="229"/>
      <c r="REF428" s="229"/>
      <c r="REG428" s="229"/>
      <c r="REH428" s="229"/>
      <c r="REI428" s="229"/>
      <c r="REJ428" s="229"/>
      <c r="REK428" s="229"/>
      <c r="REL428" s="229"/>
      <c r="REM428" s="229"/>
      <c r="REN428" s="229"/>
      <c r="REO428" s="229"/>
      <c r="REP428" s="229"/>
      <c r="REQ428" s="229"/>
      <c r="RER428" s="229"/>
      <c r="RES428" s="229"/>
      <c r="RET428" s="229"/>
      <c r="REU428" s="229"/>
      <c r="REV428" s="229"/>
      <c r="REW428" s="229"/>
      <c r="REX428" s="229"/>
      <c r="REY428" s="229"/>
      <c r="REZ428" s="229"/>
      <c r="RFA428" s="229"/>
      <c r="RFB428" s="229"/>
      <c r="RFC428" s="229"/>
      <c r="RFD428" s="229"/>
      <c r="RFE428" s="229"/>
      <c r="RFF428" s="229"/>
      <c r="RFG428" s="229"/>
      <c r="RFH428" s="229"/>
      <c r="RFI428" s="229"/>
      <c r="RFJ428" s="229"/>
      <c r="RFK428" s="229"/>
      <c r="RFL428" s="229"/>
      <c r="RNC428" s="229"/>
      <c r="RND428" s="229"/>
      <c r="RNE428" s="229"/>
      <c r="RNF428" s="229"/>
      <c r="RNR428" s="229"/>
      <c r="RNS428" s="229"/>
      <c r="RNT428" s="229"/>
      <c r="RNU428" s="229"/>
      <c r="RNV428" s="229"/>
      <c r="RNW428" s="229"/>
      <c r="RNX428" s="229"/>
      <c r="RNY428" s="229"/>
      <c r="RNZ428" s="229"/>
      <c r="ROA428" s="229"/>
      <c r="ROB428" s="229"/>
      <c r="ROC428" s="229"/>
      <c r="ROD428" s="229"/>
      <c r="ROE428" s="229"/>
      <c r="ROF428" s="229"/>
      <c r="ROG428" s="229"/>
      <c r="ROH428" s="229"/>
      <c r="ROI428" s="229"/>
      <c r="ROJ428" s="229"/>
      <c r="ROK428" s="229"/>
      <c r="ROL428" s="229"/>
      <c r="ROM428" s="229"/>
      <c r="RON428" s="229"/>
      <c r="ROO428" s="229"/>
      <c r="ROP428" s="229"/>
      <c r="ROQ428" s="229"/>
      <c r="ROR428" s="229"/>
      <c r="ROS428" s="229"/>
      <c r="ROT428" s="229"/>
      <c r="ROU428" s="229"/>
      <c r="ROV428" s="229"/>
      <c r="ROW428" s="229"/>
      <c r="ROX428" s="229"/>
      <c r="ROY428" s="229"/>
      <c r="ROZ428" s="229"/>
      <c r="RPA428" s="229"/>
      <c r="RPB428" s="229"/>
      <c r="RPC428" s="229"/>
      <c r="RPD428" s="229"/>
      <c r="RPE428" s="229"/>
      <c r="RPF428" s="229"/>
      <c r="RPG428" s="229"/>
      <c r="RPH428" s="229"/>
      <c r="RWY428" s="229"/>
      <c r="RWZ428" s="229"/>
      <c r="RXA428" s="229"/>
      <c r="RXB428" s="229"/>
      <c r="RXN428" s="229"/>
      <c r="RXO428" s="229"/>
      <c r="RXP428" s="229"/>
      <c r="RXQ428" s="229"/>
      <c r="RXR428" s="229"/>
      <c r="RXS428" s="229"/>
      <c r="RXT428" s="229"/>
      <c r="RXU428" s="229"/>
      <c r="RXV428" s="229"/>
      <c r="RXW428" s="229"/>
      <c r="RXX428" s="229"/>
      <c r="RXY428" s="229"/>
      <c r="RXZ428" s="229"/>
      <c r="RYA428" s="229"/>
      <c r="RYB428" s="229"/>
      <c r="RYC428" s="229"/>
      <c r="RYD428" s="229"/>
      <c r="RYE428" s="229"/>
      <c r="RYF428" s="229"/>
      <c r="RYG428" s="229"/>
      <c r="RYH428" s="229"/>
      <c r="RYI428" s="229"/>
      <c r="RYJ428" s="229"/>
      <c r="RYK428" s="229"/>
      <c r="RYL428" s="229"/>
      <c r="RYM428" s="229"/>
      <c r="RYN428" s="229"/>
      <c r="RYO428" s="229"/>
      <c r="RYP428" s="229"/>
      <c r="RYQ428" s="229"/>
      <c r="RYR428" s="229"/>
      <c r="RYS428" s="229"/>
      <c r="RYT428" s="229"/>
      <c r="RYU428" s="229"/>
      <c r="RYV428" s="229"/>
      <c r="RYW428" s="229"/>
      <c r="RYX428" s="229"/>
      <c r="RYY428" s="229"/>
      <c r="RYZ428" s="229"/>
      <c r="RZA428" s="229"/>
      <c r="RZB428" s="229"/>
      <c r="RZC428" s="229"/>
      <c r="RZD428" s="229"/>
      <c r="SGU428" s="229"/>
      <c r="SGV428" s="229"/>
      <c r="SGW428" s="229"/>
      <c r="SGX428" s="229"/>
      <c r="SHJ428" s="229"/>
      <c r="SHK428" s="229"/>
      <c r="SHL428" s="229"/>
      <c r="SHM428" s="229"/>
      <c r="SHN428" s="229"/>
      <c r="SHO428" s="229"/>
      <c r="SHP428" s="229"/>
      <c r="SHQ428" s="229"/>
      <c r="SHR428" s="229"/>
      <c r="SHS428" s="229"/>
      <c r="SHT428" s="229"/>
      <c r="SHU428" s="229"/>
      <c r="SHV428" s="229"/>
      <c r="SHW428" s="229"/>
      <c r="SHX428" s="229"/>
      <c r="SHY428" s="229"/>
      <c r="SHZ428" s="229"/>
      <c r="SIA428" s="229"/>
      <c r="SIB428" s="229"/>
      <c r="SIC428" s="229"/>
      <c r="SID428" s="229"/>
      <c r="SIE428" s="229"/>
      <c r="SIF428" s="229"/>
      <c r="SIG428" s="229"/>
      <c r="SIH428" s="229"/>
      <c r="SII428" s="229"/>
      <c r="SIJ428" s="229"/>
      <c r="SIK428" s="229"/>
      <c r="SIL428" s="229"/>
      <c r="SIM428" s="229"/>
      <c r="SIN428" s="229"/>
      <c r="SIO428" s="229"/>
      <c r="SIP428" s="229"/>
      <c r="SIQ428" s="229"/>
      <c r="SIR428" s="229"/>
      <c r="SIS428" s="229"/>
      <c r="SIT428" s="229"/>
      <c r="SIU428" s="229"/>
      <c r="SIV428" s="229"/>
      <c r="SIW428" s="229"/>
      <c r="SIX428" s="229"/>
      <c r="SIY428" s="229"/>
      <c r="SIZ428" s="229"/>
      <c r="SQQ428" s="229"/>
      <c r="SQR428" s="229"/>
      <c r="SQS428" s="229"/>
      <c r="SQT428" s="229"/>
      <c r="SRF428" s="229"/>
      <c r="SRG428" s="229"/>
      <c r="SRH428" s="229"/>
      <c r="SRI428" s="229"/>
      <c r="SRJ428" s="229"/>
      <c r="SRK428" s="229"/>
      <c r="SRL428" s="229"/>
      <c r="SRM428" s="229"/>
      <c r="SRN428" s="229"/>
      <c r="SRO428" s="229"/>
      <c r="SRP428" s="229"/>
      <c r="SRQ428" s="229"/>
      <c r="SRR428" s="229"/>
      <c r="SRS428" s="229"/>
      <c r="SRT428" s="229"/>
      <c r="SRU428" s="229"/>
      <c r="SRV428" s="229"/>
      <c r="SRW428" s="229"/>
      <c r="SRX428" s="229"/>
      <c r="SRY428" s="229"/>
      <c r="SRZ428" s="229"/>
      <c r="SSA428" s="229"/>
      <c r="SSB428" s="229"/>
      <c r="SSC428" s="229"/>
      <c r="SSD428" s="229"/>
      <c r="SSE428" s="229"/>
      <c r="SSF428" s="229"/>
      <c r="SSG428" s="229"/>
      <c r="SSH428" s="229"/>
      <c r="SSI428" s="229"/>
      <c r="SSJ428" s="229"/>
      <c r="SSK428" s="229"/>
      <c r="SSL428" s="229"/>
      <c r="SSM428" s="229"/>
      <c r="SSN428" s="229"/>
      <c r="SSO428" s="229"/>
      <c r="SSP428" s="229"/>
      <c r="SSQ428" s="229"/>
      <c r="SSR428" s="229"/>
      <c r="SSS428" s="229"/>
      <c r="SST428" s="229"/>
      <c r="SSU428" s="229"/>
      <c r="SSV428" s="229"/>
      <c r="TAM428" s="229"/>
      <c r="TAN428" s="229"/>
      <c r="TAO428" s="229"/>
      <c r="TAP428" s="229"/>
      <c r="TBB428" s="229"/>
      <c r="TBC428" s="229"/>
      <c r="TBD428" s="229"/>
      <c r="TBE428" s="229"/>
      <c r="TBF428" s="229"/>
      <c r="TBG428" s="229"/>
      <c r="TBH428" s="229"/>
      <c r="TBI428" s="229"/>
      <c r="TBJ428" s="229"/>
      <c r="TBK428" s="229"/>
      <c r="TBL428" s="229"/>
      <c r="TBM428" s="229"/>
      <c r="TBN428" s="229"/>
      <c r="TBO428" s="229"/>
      <c r="TBP428" s="229"/>
      <c r="TBQ428" s="229"/>
      <c r="TBR428" s="229"/>
      <c r="TBS428" s="229"/>
      <c r="TBT428" s="229"/>
      <c r="TBU428" s="229"/>
      <c r="TBV428" s="229"/>
      <c r="TBW428" s="229"/>
      <c r="TBX428" s="229"/>
      <c r="TBY428" s="229"/>
      <c r="TBZ428" s="229"/>
      <c r="TCA428" s="229"/>
      <c r="TCB428" s="229"/>
      <c r="TCC428" s="229"/>
      <c r="TCD428" s="229"/>
      <c r="TCE428" s="229"/>
      <c r="TCF428" s="229"/>
      <c r="TCG428" s="229"/>
      <c r="TCH428" s="229"/>
      <c r="TCI428" s="229"/>
      <c r="TCJ428" s="229"/>
      <c r="TCK428" s="229"/>
      <c r="TCL428" s="229"/>
      <c r="TCM428" s="229"/>
      <c r="TCN428" s="229"/>
      <c r="TCO428" s="229"/>
      <c r="TCP428" s="229"/>
      <c r="TCQ428" s="229"/>
      <c r="TCR428" s="229"/>
      <c r="TKI428" s="229"/>
      <c r="TKJ428" s="229"/>
      <c r="TKK428" s="229"/>
      <c r="TKL428" s="229"/>
      <c r="TKX428" s="229"/>
      <c r="TKY428" s="229"/>
      <c r="TKZ428" s="229"/>
      <c r="TLA428" s="229"/>
      <c r="TLB428" s="229"/>
      <c r="TLC428" s="229"/>
      <c r="TLD428" s="229"/>
      <c r="TLE428" s="229"/>
      <c r="TLF428" s="229"/>
      <c r="TLG428" s="229"/>
      <c r="TLH428" s="229"/>
      <c r="TLI428" s="229"/>
      <c r="TLJ428" s="229"/>
      <c r="TLK428" s="229"/>
      <c r="TLL428" s="229"/>
      <c r="TLM428" s="229"/>
      <c r="TLN428" s="229"/>
      <c r="TLO428" s="229"/>
      <c r="TLP428" s="229"/>
      <c r="TLQ428" s="229"/>
      <c r="TLR428" s="229"/>
      <c r="TLS428" s="229"/>
      <c r="TLT428" s="229"/>
      <c r="TLU428" s="229"/>
      <c r="TLV428" s="229"/>
      <c r="TLW428" s="229"/>
      <c r="TLX428" s="229"/>
      <c r="TLY428" s="229"/>
      <c r="TLZ428" s="229"/>
      <c r="TMA428" s="229"/>
      <c r="TMB428" s="229"/>
      <c r="TMC428" s="229"/>
      <c r="TMD428" s="229"/>
      <c r="TME428" s="229"/>
      <c r="TMF428" s="229"/>
      <c r="TMG428" s="229"/>
      <c r="TMH428" s="229"/>
      <c r="TMI428" s="229"/>
      <c r="TMJ428" s="229"/>
      <c r="TMK428" s="229"/>
      <c r="TML428" s="229"/>
      <c r="TMM428" s="229"/>
      <c r="TMN428" s="229"/>
      <c r="TUE428" s="229"/>
      <c r="TUF428" s="229"/>
      <c r="TUG428" s="229"/>
      <c r="TUH428" s="229"/>
      <c r="TUT428" s="229"/>
      <c r="TUU428" s="229"/>
      <c r="TUV428" s="229"/>
      <c r="TUW428" s="229"/>
      <c r="TUX428" s="229"/>
      <c r="TUY428" s="229"/>
      <c r="TUZ428" s="229"/>
      <c r="TVA428" s="229"/>
      <c r="TVB428" s="229"/>
      <c r="TVC428" s="229"/>
      <c r="TVD428" s="229"/>
      <c r="TVE428" s="229"/>
      <c r="TVF428" s="229"/>
      <c r="TVG428" s="229"/>
      <c r="TVH428" s="229"/>
      <c r="TVI428" s="229"/>
      <c r="TVJ428" s="229"/>
      <c r="TVK428" s="229"/>
      <c r="TVL428" s="229"/>
      <c r="TVM428" s="229"/>
      <c r="TVN428" s="229"/>
      <c r="TVO428" s="229"/>
      <c r="TVP428" s="229"/>
      <c r="TVQ428" s="229"/>
      <c r="TVR428" s="229"/>
      <c r="TVS428" s="229"/>
      <c r="TVT428" s="229"/>
      <c r="TVU428" s="229"/>
      <c r="TVV428" s="229"/>
      <c r="TVW428" s="229"/>
      <c r="TVX428" s="229"/>
      <c r="TVY428" s="229"/>
      <c r="TVZ428" s="229"/>
      <c r="TWA428" s="229"/>
      <c r="TWB428" s="229"/>
      <c r="TWC428" s="229"/>
      <c r="TWD428" s="229"/>
      <c r="TWE428" s="229"/>
      <c r="TWF428" s="229"/>
      <c r="TWG428" s="229"/>
      <c r="TWH428" s="229"/>
      <c r="TWI428" s="229"/>
      <c r="TWJ428" s="229"/>
      <c r="UEA428" s="229"/>
      <c r="UEB428" s="229"/>
      <c r="UEC428" s="229"/>
      <c r="UED428" s="229"/>
      <c r="UEP428" s="229"/>
      <c r="UEQ428" s="229"/>
      <c r="UER428" s="229"/>
      <c r="UES428" s="229"/>
      <c r="UET428" s="229"/>
      <c r="UEU428" s="229"/>
      <c r="UEV428" s="229"/>
      <c r="UEW428" s="229"/>
      <c r="UEX428" s="229"/>
      <c r="UEY428" s="229"/>
      <c r="UEZ428" s="229"/>
      <c r="UFA428" s="229"/>
      <c r="UFB428" s="229"/>
      <c r="UFC428" s="229"/>
      <c r="UFD428" s="229"/>
      <c r="UFE428" s="229"/>
      <c r="UFF428" s="229"/>
      <c r="UFG428" s="229"/>
      <c r="UFH428" s="229"/>
      <c r="UFI428" s="229"/>
      <c r="UFJ428" s="229"/>
      <c r="UFK428" s="229"/>
      <c r="UFL428" s="229"/>
      <c r="UFM428" s="229"/>
      <c r="UFN428" s="229"/>
      <c r="UFO428" s="229"/>
      <c r="UFP428" s="229"/>
      <c r="UFQ428" s="229"/>
      <c r="UFR428" s="229"/>
      <c r="UFS428" s="229"/>
      <c r="UFT428" s="229"/>
      <c r="UFU428" s="229"/>
      <c r="UFV428" s="229"/>
      <c r="UFW428" s="229"/>
      <c r="UFX428" s="229"/>
      <c r="UFY428" s="229"/>
      <c r="UFZ428" s="229"/>
      <c r="UGA428" s="229"/>
      <c r="UGB428" s="229"/>
      <c r="UGC428" s="229"/>
      <c r="UGD428" s="229"/>
      <c r="UGE428" s="229"/>
      <c r="UGF428" s="229"/>
      <c r="UNW428" s="229"/>
      <c r="UNX428" s="229"/>
      <c r="UNY428" s="229"/>
      <c r="UNZ428" s="229"/>
      <c r="UOL428" s="229"/>
      <c r="UOM428" s="229"/>
      <c r="UON428" s="229"/>
      <c r="UOO428" s="229"/>
      <c r="UOP428" s="229"/>
      <c r="UOQ428" s="229"/>
      <c r="UOR428" s="229"/>
      <c r="UOS428" s="229"/>
      <c r="UOT428" s="229"/>
      <c r="UOU428" s="229"/>
      <c r="UOV428" s="229"/>
      <c r="UOW428" s="229"/>
      <c r="UOX428" s="229"/>
      <c r="UOY428" s="229"/>
      <c r="UOZ428" s="229"/>
      <c r="UPA428" s="229"/>
      <c r="UPB428" s="229"/>
      <c r="UPC428" s="229"/>
      <c r="UPD428" s="229"/>
      <c r="UPE428" s="229"/>
      <c r="UPF428" s="229"/>
      <c r="UPG428" s="229"/>
      <c r="UPH428" s="229"/>
      <c r="UPI428" s="229"/>
      <c r="UPJ428" s="229"/>
      <c r="UPK428" s="229"/>
      <c r="UPL428" s="229"/>
      <c r="UPM428" s="229"/>
      <c r="UPN428" s="229"/>
      <c r="UPO428" s="229"/>
      <c r="UPP428" s="229"/>
      <c r="UPQ428" s="229"/>
      <c r="UPR428" s="229"/>
      <c r="UPS428" s="229"/>
      <c r="UPT428" s="229"/>
      <c r="UPU428" s="229"/>
      <c r="UPV428" s="229"/>
      <c r="UPW428" s="229"/>
      <c r="UPX428" s="229"/>
      <c r="UPY428" s="229"/>
      <c r="UPZ428" s="229"/>
      <c r="UQA428" s="229"/>
      <c r="UQB428" s="229"/>
      <c r="UXS428" s="229"/>
      <c r="UXT428" s="229"/>
      <c r="UXU428" s="229"/>
      <c r="UXV428" s="229"/>
      <c r="UYH428" s="229"/>
      <c r="UYI428" s="229"/>
      <c r="UYJ428" s="229"/>
      <c r="UYK428" s="229"/>
      <c r="UYL428" s="229"/>
      <c r="UYM428" s="229"/>
      <c r="UYN428" s="229"/>
      <c r="UYO428" s="229"/>
      <c r="UYP428" s="229"/>
      <c r="UYQ428" s="229"/>
      <c r="UYR428" s="229"/>
      <c r="UYS428" s="229"/>
      <c r="UYT428" s="229"/>
      <c r="UYU428" s="229"/>
      <c r="UYV428" s="229"/>
      <c r="UYW428" s="229"/>
      <c r="UYX428" s="229"/>
      <c r="UYY428" s="229"/>
      <c r="UYZ428" s="229"/>
      <c r="UZA428" s="229"/>
      <c r="UZB428" s="229"/>
      <c r="UZC428" s="229"/>
      <c r="UZD428" s="229"/>
      <c r="UZE428" s="229"/>
      <c r="UZF428" s="229"/>
      <c r="UZG428" s="229"/>
      <c r="UZH428" s="229"/>
      <c r="UZI428" s="229"/>
      <c r="UZJ428" s="229"/>
      <c r="UZK428" s="229"/>
      <c r="UZL428" s="229"/>
      <c r="UZM428" s="229"/>
      <c r="UZN428" s="229"/>
      <c r="UZO428" s="229"/>
      <c r="UZP428" s="229"/>
      <c r="UZQ428" s="229"/>
      <c r="UZR428" s="229"/>
      <c r="UZS428" s="229"/>
      <c r="UZT428" s="229"/>
      <c r="UZU428" s="229"/>
      <c r="UZV428" s="229"/>
      <c r="UZW428" s="229"/>
      <c r="UZX428" s="229"/>
      <c r="VHO428" s="229"/>
      <c r="VHP428" s="229"/>
      <c r="VHQ428" s="229"/>
      <c r="VHR428" s="229"/>
      <c r="VID428" s="229"/>
      <c r="VIE428" s="229"/>
      <c r="VIF428" s="229"/>
      <c r="VIG428" s="229"/>
      <c r="VIH428" s="229"/>
      <c r="VII428" s="229"/>
      <c r="VIJ428" s="229"/>
      <c r="VIK428" s="229"/>
      <c r="VIL428" s="229"/>
      <c r="VIM428" s="229"/>
      <c r="VIN428" s="229"/>
      <c r="VIO428" s="229"/>
      <c r="VIP428" s="229"/>
      <c r="VIQ428" s="229"/>
      <c r="VIR428" s="229"/>
      <c r="VIS428" s="229"/>
      <c r="VIT428" s="229"/>
      <c r="VIU428" s="229"/>
      <c r="VIV428" s="229"/>
      <c r="VIW428" s="229"/>
      <c r="VIX428" s="229"/>
      <c r="VIY428" s="229"/>
      <c r="VIZ428" s="229"/>
      <c r="VJA428" s="229"/>
      <c r="VJB428" s="229"/>
      <c r="VJC428" s="229"/>
      <c r="VJD428" s="229"/>
      <c r="VJE428" s="229"/>
      <c r="VJF428" s="229"/>
      <c r="VJG428" s="229"/>
      <c r="VJH428" s="229"/>
      <c r="VJI428" s="229"/>
      <c r="VJJ428" s="229"/>
      <c r="VJK428" s="229"/>
      <c r="VJL428" s="229"/>
      <c r="VJM428" s="229"/>
      <c r="VJN428" s="229"/>
      <c r="VJO428" s="229"/>
      <c r="VJP428" s="229"/>
      <c r="VJQ428" s="229"/>
      <c r="VJR428" s="229"/>
      <c r="VJS428" s="229"/>
      <c r="VJT428" s="229"/>
      <c r="VRK428" s="229"/>
      <c r="VRL428" s="229"/>
      <c r="VRM428" s="229"/>
      <c r="VRN428" s="229"/>
      <c r="VRZ428" s="229"/>
      <c r="VSA428" s="229"/>
      <c r="VSB428" s="229"/>
      <c r="VSC428" s="229"/>
      <c r="VSD428" s="229"/>
      <c r="VSE428" s="229"/>
      <c r="VSF428" s="229"/>
      <c r="VSG428" s="229"/>
      <c r="VSH428" s="229"/>
      <c r="VSI428" s="229"/>
      <c r="VSJ428" s="229"/>
      <c r="VSK428" s="229"/>
      <c r="VSL428" s="229"/>
      <c r="VSM428" s="229"/>
      <c r="VSN428" s="229"/>
      <c r="VSO428" s="229"/>
      <c r="VSP428" s="229"/>
      <c r="VSQ428" s="229"/>
      <c r="VSR428" s="229"/>
      <c r="VSS428" s="229"/>
      <c r="VST428" s="229"/>
      <c r="VSU428" s="229"/>
      <c r="VSV428" s="229"/>
      <c r="VSW428" s="229"/>
      <c r="VSX428" s="229"/>
      <c r="VSY428" s="229"/>
      <c r="VSZ428" s="229"/>
      <c r="VTA428" s="229"/>
      <c r="VTB428" s="229"/>
      <c r="VTC428" s="229"/>
      <c r="VTD428" s="229"/>
      <c r="VTE428" s="229"/>
      <c r="VTF428" s="229"/>
      <c r="VTG428" s="229"/>
      <c r="VTH428" s="229"/>
      <c r="VTI428" s="229"/>
      <c r="VTJ428" s="229"/>
      <c r="VTK428" s="229"/>
      <c r="VTL428" s="229"/>
      <c r="VTM428" s="229"/>
      <c r="VTN428" s="229"/>
      <c r="VTO428" s="229"/>
      <c r="VTP428" s="229"/>
      <c r="WBG428" s="229"/>
      <c r="WBH428" s="229"/>
      <c r="WBI428" s="229"/>
      <c r="WBJ428" s="229"/>
      <c r="WBV428" s="229"/>
      <c r="WBW428" s="229"/>
      <c r="WBX428" s="229"/>
      <c r="WBY428" s="229"/>
      <c r="WBZ428" s="229"/>
      <c r="WCA428" s="229"/>
      <c r="WCB428" s="229"/>
      <c r="WCC428" s="229"/>
      <c r="WCD428" s="229"/>
      <c r="WCE428" s="229"/>
      <c r="WCF428" s="229"/>
      <c r="WCG428" s="229"/>
      <c r="WCH428" s="229"/>
      <c r="WCI428" s="229"/>
      <c r="WCJ428" s="229"/>
      <c r="WCK428" s="229"/>
      <c r="WCL428" s="229"/>
      <c r="WCM428" s="229"/>
      <c r="WCN428" s="229"/>
      <c r="WCO428" s="229"/>
      <c r="WCP428" s="229"/>
      <c r="WCQ428" s="229"/>
      <c r="WCR428" s="229"/>
      <c r="WCS428" s="229"/>
      <c r="WCT428" s="229"/>
      <c r="WCU428" s="229"/>
      <c r="WCV428" s="229"/>
      <c r="WCW428" s="229"/>
      <c r="WCX428" s="229"/>
      <c r="WCY428" s="229"/>
      <c r="WCZ428" s="229"/>
      <c r="WDA428" s="229"/>
      <c r="WDB428" s="229"/>
      <c r="WDC428" s="229"/>
      <c r="WDD428" s="229"/>
      <c r="WDE428" s="229"/>
      <c r="WDF428" s="229"/>
      <c r="WDG428" s="229"/>
      <c r="WDH428" s="229"/>
      <c r="WDI428" s="229"/>
      <c r="WDJ428" s="229"/>
      <c r="WDK428" s="229"/>
      <c r="WDL428" s="229"/>
      <c r="WLC428" s="229"/>
      <c r="WLD428" s="229"/>
      <c r="WLE428" s="229"/>
      <c r="WLF428" s="229"/>
      <c r="WLR428" s="229"/>
      <c r="WLS428" s="229"/>
      <c r="WLT428" s="229"/>
      <c r="WLU428" s="229"/>
      <c r="WLV428" s="229"/>
      <c r="WLW428" s="229"/>
      <c r="WLX428" s="229"/>
      <c r="WLY428" s="229"/>
      <c r="WLZ428" s="229"/>
      <c r="WMA428" s="229"/>
      <c r="WMB428" s="229"/>
      <c r="WMC428" s="229"/>
      <c r="WMD428" s="229"/>
      <c r="WME428" s="229"/>
      <c r="WMF428" s="229"/>
      <c r="WMG428" s="229"/>
      <c r="WMH428" s="229"/>
      <c r="WMI428" s="229"/>
      <c r="WMJ428" s="229"/>
      <c r="WMK428" s="229"/>
      <c r="WML428" s="229"/>
      <c r="WMM428" s="229"/>
      <c r="WMN428" s="229"/>
      <c r="WMO428" s="229"/>
      <c r="WMP428" s="229"/>
      <c r="WMQ428" s="229"/>
      <c r="WMR428" s="229"/>
      <c r="WMS428" s="229"/>
      <c r="WMT428" s="229"/>
      <c r="WMU428" s="229"/>
      <c r="WMV428" s="229"/>
      <c r="WMW428" s="229"/>
      <c r="WMX428" s="229"/>
      <c r="WMY428" s="229"/>
      <c r="WMZ428" s="229"/>
      <c r="WNA428" s="229"/>
      <c r="WNB428" s="229"/>
      <c r="WNC428" s="229"/>
      <c r="WND428" s="229"/>
      <c r="WNE428" s="229"/>
      <c r="WNF428" s="229"/>
      <c r="WNG428" s="229"/>
      <c r="WNH428" s="229"/>
      <c r="WUY428" s="229"/>
      <c r="WUZ428" s="229"/>
      <c r="WVA428" s="229"/>
      <c r="WVB428" s="229"/>
      <c r="WVN428" s="229"/>
      <c r="WVO428" s="229"/>
      <c r="WVP428" s="229"/>
      <c r="WVQ428" s="229"/>
      <c r="WVR428" s="229"/>
      <c r="WVS428" s="229"/>
      <c r="WVT428" s="229"/>
      <c r="WVU428" s="229"/>
      <c r="WVV428" s="229"/>
      <c r="WVW428" s="229"/>
      <c r="WVX428" s="229"/>
      <c r="WVY428" s="229"/>
      <c r="WVZ428" s="229"/>
      <c r="WWA428" s="229"/>
      <c r="WWB428" s="229"/>
      <c r="WWC428" s="229"/>
      <c r="WWD428" s="229"/>
      <c r="WWE428" s="229"/>
      <c r="WWF428" s="229"/>
      <c r="WWG428" s="229"/>
      <c r="WWH428" s="229"/>
      <c r="WWI428" s="229"/>
      <c r="WWJ428" s="229"/>
      <c r="WWK428" s="229"/>
      <c r="WWL428" s="229"/>
      <c r="WWM428" s="229"/>
      <c r="WWN428" s="229"/>
      <c r="WWO428" s="229"/>
      <c r="WWP428" s="229"/>
      <c r="WWQ428" s="229"/>
      <c r="WWR428" s="229"/>
      <c r="WWS428" s="229"/>
      <c r="WWT428" s="229"/>
      <c r="WWU428" s="229"/>
      <c r="WWV428" s="229"/>
      <c r="WWW428" s="229"/>
      <c r="WWX428" s="229"/>
      <c r="WWY428" s="229"/>
      <c r="WWZ428" s="229"/>
      <c r="WXA428" s="229"/>
      <c r="WXB428" s="229"/>
      <c r="WXC428" s="229"/>
      <c r="WXD428" s="229"/>
    </row>
    <row r="429" spans="1:1018 1030:2042 2054:3066 3078:4090 4102:5114 5126:6138 6150:7162 7174:8186 8198:9210 9222:10234 10246:11258 11270:12282 12294:13306 13318:14330 14342:15354 15366:16176" s="229" customFormat="1" ht="35.1" customHeight="1">
      <c r="A429" s="83"/>
      <c r="B429" s="83"/>
      <c r="C429" s="83"/>
      <c r="D429" s="83"/>
      <c r="E429" s="83"/>
      <c r="F429" s="85"/>
      <c r="G429" s="93"/>
      <c r="H429" s="84"/>
      <c r="I429" s="84"/>
      <c r="J429" s="84"/>
      <c r="K429" s="84"/>
      <c r="L429" s="95"/>
      <c r="M429" s="95"/>
      <c r="N429" s="95"/>
      <c r="O429" s="95"/>
      <c r="P429" s="95"/>
      <c r="Q429" s="95"/>
      <c r="R429" s="95"/>
      <c r="S429" s="95"/>
      <c r="T429" s="238"/>
      <c r="U429" s="238"/>
      <c r="V429" s="238"/>
      <c r="W429" s="238"/>
      <c r="X429" s="239"/>
      <c r="Y429" s="239"/>
      <c r="Z429" s="239"/>
      <c r="AA429" s="239"/>
      <c r="AB429" s="238"/>
      <c r="AC429" s="238"/>
      <c r="AD429" s="238"/>
      <c r="AE429" s="238"/>
      <c r="AF429" s="239"/>
      <c r="AG429" s="239"/>
      <c r="AH429" s="239"/>
      <c r="AI429" s="239"/>
      <c r="AJ429" s="86"/>
      <c r="AK429" s="240"/>
      <c r="AL429" s="240"/>
      <c r="AM429" s="352"/>
      <c r="AN429" s="352"/>
      <c r="AO429" s="352"/>
      <c r="AP429" s="352"/>
      <c r="AQ429" s="356"/>
      <c r="AR429" s="356"/>
      <c r="AS429" s="356"/>
      <c r="AT429" s="356"/>
      <c r="AU429" s="357"/>
      <c r="AV429" s="360"/>
      <c r="AW429" s="354"/>
      <c r="AX429" s="355"/>
      <c r="AY429" s="355"/>
      <c r="AZ429" s="355"/>
      <c r="BA429" s="238"/>
      <c r="BB429" s="238"/>
      <c r="BC429" s="238"/>
      <c r="BD429" s="238"/>
      <c r="BE429" s="103"/>
      <c r="BG429" s="235"/>
      <c r="BH429" s="235"/>
      <c r="BI429" s="235"/>
      <c r="BJ429" s="235"/>
      <c r="BK429" s="235"/>
      <c r="BL429" s="235"/>
      <c r="BM429" s="235"/>
      <c r="BN429" s="235"/>
      <c r="BO429" s="235"/>
      <c r="BP429" s="235"/>
      <c r="BQ429" s="235"/>
      <c r="BR429" s="235"/>
      <c r="BS429" s="235"/>
      <c r="BT429" s="235"/>
      <c r="BU429" s="235"/>
      <c r="BV429" s="235"/>
      <c r="BW429" s="235"/>
      <c r="BX429" s="235"/>
      <c r="BY429" s="235"/>
      <c r="BZ429" s="235"/>
      <c r="CA429" s="235"/>
      <c r="CB429" s="235"/>
      <c r="CC429" s="235"/>
      <c r="CD429" s="235"/>
      <c r="CE429" s="235"/>
      <c r="CF429" s="235"/>
      <c r="CG429" s="235"/>
      <c r="CH429" s="235"/>
      <c r="CI429" s="235"/>
      <c r="CJ429" s="235"/>
      <c r="CK429" s="235"/>
      <c r="CL429" s="235"/>
      <c r="CM429" s="235"/>
      <c r="CN429" s="235"/>
      <c r="CO429" s="235"/>
      <c r="CP429" s="235"/>
      <c r="CQ429" s="235"/>
      <c r="CR429" s="235"/>
    </row>
    <row r="430" spans="1:1018 1030:2042 2054:3066 3078:4090 4102:5114 5126:6138 6150:7162 7174:8186 8198:9210 9222:10234 10246:11258 11270:12282 12294:13306 13318:14330 14342:15354 15366:16176" s="229" customFormat="1" ht="35.1" customHeight="1">
      <c r="A430" s="83"/>
      <c r="B430" s="83"/>
      <c r="C430" s="83"/>
      <c r="D430" s="83"/>
      <c r="E430" s="83"/>
      <c r="F430" s="85"/>
      <c r="G430" s="93"/>
      <c r="H430" s="84"/>
      <c r="I430" s="84"/>
      <c r="J430" s="84"/>
      <c r="K430" s="84"/>
      <c r="L430" s="95"/>
      <c r="M430" s="95"/>
      <c r="N430" s="95"/>
      <c r="O430" s="95"/>
      <c r="P430" s="95"/>
      <c r="Q430" s="95"/>
      <c r="R430" s="95"/>
      <c r="S430" s="95"/>
      <c r="T430" s="238"/>
      <c r="U430" s="238"/>
      <c r="V430" s="238"/>
      <c r="W430" s="238"/>
      <c r="X430" s="239"/>
      <c r="Y430" s="239"/>
      <c r="Z430" s="239"/>
      <c r="AA430" s="239"/>
      <c r="AB430" s="238"/>
      <c r="AC430" s="238"/>
      <c r="AD430" s="238"/>
      <c r="AE430" s="238"/>
      <c r="AF430" s="239"/>
      <c r="AG430" s="239"/>
      <c r="AH430" s="239"/>
      <c r="AI430" s="239"/>
      <c r="AJ430" s="86"/>
      <c r="AK430" s="240"/>
      <c r="AL430" s="240"/>
      <c r="AM430" s="352"/>
      <c r="AN430" s="352"/>
      <c r="AO430" s="352"/>
      <c r="AP430" s="352"/>
      <c r="AQ430" s="356"/>
      <c r="AR430" s="356"/>
      <c r="AS430" s="356"/>
      <c r="AT430" s="356"/>
      <c r="AU430" s="357"/>
      <c r="AV430" s="360"/>
      <c r="AW430" s="354"/>
      <c r="AX430" s="355"/>
      <c r="AY430" s="355"/>
      <c r="AZ430" s="355"/>
      <c r="BA430" s="238"/>
      <c r="BB430" s="238"/>
      <c r="BC430" s="238"/>
      <c r="BD430" s="238"/>
      <c r="BE430" s="103"/>
      <c r="BG430" s="235"/>
      <c r="BH430" s="235"/>
      <c r="BI430" s="235"/>
      <c r="BJ430" s="235"/>
      <c r="BK430" s="235"/>
      <c r="BL430" s="235"/>
      <c r="BM430" s="235"/>
      <c r="BN430" s="235"/>
      <c r="BO430" s="235"/>
      <c r="BP430" s="235"/>
      <c r="BQ430" s="235"/>
      <c r="BR430" s="235"/>
      <c r="BS430" s="235"/>
      <c r="BT430" s="235"/>
      <c r="BU430" s="235"/>
      <c r="BV430" s="235"/>
      <c r="BW430" s="235"/>
      <c r="BX430" s="235"/>
      <c r="BY430" s="235"/>
      <c r="BZ430" s="235"/>
      <c r="CA430" s="235"/>
      <c r="CB430" s="235"/>
      <c r="CC430" s="235"/>
      <c r="CD430" s="235"/>
      <c r="CE430" s="235"/>
      <c r="CF430" s="235"/>
      <c r="CG430" s="235"/>
      <c r="CH430" s="235"/>
      <c r="CI430" s="235"/>
      <c r="CJ430" s="235"/>
      <c r="CK430" s="235"/>
      <c r="CL430" s="235"/>
      <c r="CM430" s="235"/>
      <c r="CN430" s="235"/>
      <c r="CO430" s="235"/>
      <c r="CP430" s="235"/>
      <c r="CQ430" s="235"/>
      <c r="CR430" s="235"/>
    </row>
    <row r="431" spans="1:1018 1030:2042 2054:3066 3078:4090 4102:5114 5126:6138 6150:7162 7174:8186 8198:9210 9222:10234 10246:11258 11270:12282 12294:13306 13318:14330 14342:15354 15366:16176" s="229" customFormat="1" ht="35.1" customHeight="1">
      <c r="A431" s="83"/>
      <c r="B431" s="83"/>
      <c r="C431" s="83"/>
      <c r="D431" s="83"/>
      <c r="E431" s="83"/>
      <c r="F431" s="85"/>
      <c r="G431" s="93"/>
      <c r="H431" s="84"/>
      <c r="I431" s="84"/>
      <c r="J431" s="84"/>
      <c r="K431" s="84"/>
      <c r="L431" s="95"/>
      <c r="M431" s="95"/>
      <c r="N431" s="95"/>
      <c r="O431" s="95"/>
      <c r="P431" s="95"/>
      <c r="Q431" s="95"/>
      <c r="R431" s="95"/>
      <c r="S431" s="95"/>
      <c r="T431" s="238"/>
      <c r="U431" s="238"/>
      <c r="V431" s="238"/>
      <c r="W431" s="238"/>
      <c r="X431" s="239"/>
      <c r="Y431" s="239"/>
      <c r="Z431" s="239"/>
      <c r="AA431" s="239"/>
      <c r="AB431" s="238"/>
      <c r="AC431" s="238"/>
      <c r="AD431" s="238"/>
      <c r="AE431" s="238"/>
      <c r="AF431" s="239"/>
      <c r="AG431" s="239"/>
      <c r="AH431" s="239"/>
      <c r="AI431" s="239"/>
      <c r="AJ431" s="86"/>
      <c r="AK431" s="240"/>
      <c r="AL431" s="240"/>
      <c r="AM431" s="352"/>
      <c r="AN431" s="352"/>
      <c r="AO431" s="352"/>
      <c r="AP431" s="352"/>
      <c r="AQ431" s="356"/>
      <c r="AR431" s="356"/>
      <c r="AS431" s="356"/>
      <c r="AT431" s="356"/>
      <c r="AU431" s="357"/>
      <c r="AV431" s="360"/>
      <c r="AW431" s="354"/>
      <c r="AX431" s="355"/>
      <c r="AY431" s="355"/>
      <c r="AZ431" s="355"/>
      <c r="BA431" s="238"/>
      <c r="BB431" s="238"/>
      <c r="BC431" s="238"/>
      <c r="BD431" s="238"/>
      <c r="BE431" s="103"/>
      <c r="BG431" s="235"/>
      <c r="BH431" s="235"/>
      <c r="BI431" s="235"/>
      <c r="BJ431" s="235"/>
      <c r="BK431" s="235"/>
      <c r="BL431" s="235"/>
      <c r="BM431" s="235"/>
      <c r="BN431" s="235"/>
      <c r="BO431" s="235"/>
      <c r="BP431" s="235"/>
      <c r="BQ431" s="235"/>
      <c r="BR431" s="235"/>
      <c r="BS431" s="235"/>
      <c r="BT431" s="235"/>
      <c r="BU431" s="235"/>
      <c r="BV431" s="235"/>
      <c r="BW431" s="235"/>
      <c r="BX431" s="235"/>
      <c r="BY431" s="235"/>
      <c r="BZ431" s="235"/>
      <c r="CA431" s="235"/>
      <c r="CB431" s="235"/>
      <c r="CC431" s="235"/>
      <c r="CD431" s="235"/>
      <c r="CE431" s="235"/>
      <c r="CF431" s="235"/>
      <c r="CG431" s="235"/>
      <c r="CH431" s="235"/>
      <c r="CI431" s="235"/>
      <c r="CJ431" s="235"/>
      <c r="CK431" s="235"/>
      <c r="CL431" s="235"/>
      <c r="CM431" s="235"/>
      <c r="CN431" s="235"/>
      <c r="CO431" s="235"/>
      <c r="CP431" s="235"/>
      <c r="CQ431" s="235"/>
      <c r="CR431" s="235"/>
    </row>
    <row r="432" spans="1:1018 1030:2042 2054:3066 3078:4090 4102:5114 5126:6138 6150:7162 7174:8186 8198:9210 9222:10234 10246:11258 11270:12282 12294:13306 13318:14330 14342:15354 15366:16176" s="229" customFormat="1" ht="35.1" customHeight="1">
      <c r="A432" s="83"/>
      <c r="B432" s="83"/>
      <c r="C432" s="83"/>
      <c r="D432" s="83"/>
      <c r="E432" s="83"/>
      <c r="F432" s="85"/>
      <c r="G432" s="93"/>
      <c r="H432" s="84"/>
      <c r="I432" s="84"/>
      <c r="J432" s="84"/>
      <c r="K432" s="84"/>
      <c r="L432" s="95"/>
      <c r="M432" s="95"/>
      <c r="N432" s="95"/>
      <c r="O432" s="95"/>
      <c r="P432" s="95"/>
      <c r="Q432" s="95"/>
      <c r="R432" s="95"/>
      <c r="S432" s="95"/>
      <c r="T432" s="238"/>
      <c r="U432" s="238"/>
      <c r="V432" s="238"/>
      <c r="W432" s="238"/>
      <c r="X432" s="239"/>
      <c r="Y432" s="239"/>
      <c r="Z432" s="239"/>
      <c r="AA432" s="239"/>
      <c r="AB432" s="238"/>
      <c r="AC432" s="238"/>
      <c r="AD432" s="238"/>
      <c r="AE432" s="238"/>
      <c r="AF432" s="239"/>
      <c r="AG432" s="239"/>
      <c r="AH432" s="239"/>
      <c r="AI432" s="239"/>
      <c r="AJ432" s="86"/>
      <c r="AK432" s="240"/>
      <c r="AL432" s="240"/>
      <c r="AM432" s="352"/>
      <c r="AN432" s="352"/>
      <c r="AO432" s="352"/>
      <c r="AP432" s="352"/>
      <c r="AQ432" s="356"/>
      <c r="AR432" s="356"/>
      <c r="AS432" s="356"/>
      <c r="AT432" s="356"/>
      <c r="AU432" s="357"/>
      <c r="AV432" s="360"/>
      <c r="AW432" s="354"/>
      <c r="AX432" s="355"/>
      <c r="AY432" s="355"/>
      <c r="AZ432" s="355"/>
      <c r="BA432" s="238"/>
      <c r="BB432" s="238"/>
      <c r="BC432" s="238"/>
      <c r="BD432" s="238"/>
      <c r="BE432" s="103"/>
      <c r="BG432" s="235"/>
      <c r="BH432" s="235"/>
      <c r="BI432" s="235"/>
      <c r="BJ432" s="235"/>
      <c r="BK432" s="235"/>
      <c r="BL432" s="235"/>
      <c r="BM432" s="235"/>
      <c r="BN432" s="235"/>
      <c r="BO432" s="235"/>
      <c r="BP432" s="235"/>
      <c r="BQ432" s="235"/>
      <c r="BR432" s="235"/>
      <c r="BS432" s="235"/>
      <c r="BT432" s="235"/>
      <c r="BU432" s="235"/>
      <c r="BV432" s="235"/>
      <c r="BW432" s="235"/>
      <c r="BX432" s="235"/>
      <c r="BY432" s="235"/>
      <c r="BZ432" s="235"/>
      <c r="CA432" s="235"/>
      <c r="CB432" s="235"/>
      <c r="CC432" s="235"/>
      <c r="CD432" s="235"/>
      <c r="CE432" s="235"/>
      <c r="CF432" s="235"/>
      <c r="CG432" s="235"/>
      <c r="CH432" s="235"/>
      <c r="CI432" s="235"/>
      <c r="CJ432" s="235"/>
      <c r="CK432" s="235"/>
      <c r="CL432" s="235"/>
      <c r="CM432" s="235"/>
      <c r="CN432" s="235"/>
      <c r="CO432" s="235"/>
      <c r="CP432" s="235"/>
      <c r="CQ432" s="235"/>
      <c r="CR432" s="235"/>
    </row>
    <row r="433" spans="1:1018 1030:2042 2054:3066 3078:4090 4102:5114 5126:6138 6150:7162 7174:8186 8198:9210 9222:10234 10246:11258 11270:12282 12294:13306 13318:14330 14342:15354 15366:16176" s="229" customFormat="1" ht="35.1" customHeight="1">
      <c r="A433" s="83"/>
      <c r="B433" s="83"/>
      <c r="C433" s="83"/>
      <c r="D433" s="83"/>
      <c r="E433" s="83"/>
      <c r="F433" s="85"/>
      <c r="G433" s="93"/>
      <c r="H433" s="84"/>
      <c r="I433" s="84"/>
      <c r="J433" s="84"/>
      <c r="K433" s="84"/>
      <c r="L433" s="95"/>
      <c r="M433" s="95"/>
      <c r="N433" s="95"/>
      <c r="O433" s="95"/>
      <c r="P433" s="95"/>
      <c r="Q433" s="95"/>
      <c r="R433" s="95"/>
      <c r="S433" s="95"/>
      <c r="T433" s="238"/>
      <c r="U433" s="238"/>
      <c r="V433" s="238"/>
      <c r="W433" s="238"/>
      <c r="X433" s="239"/>
      <c r="Y433" s="239"/>
      <c r="Z433" s="239"/>
      <c r="AA433" s="239"/>
      <c r="AB433" s="238"/>
      <c r="AC433" s="238"/>
      <c r="AD433" s="238"/>
      <c r="AE433" s="238"/>
      <c r="AF433" s="239"/>
      <c r="AG433" s="239"/>
      <c r="AH433" s="239"/>
      <c r="AI433" s="239"/>
      <c r="AJ433" s="86"/>
      <c r="AK433" s="240"/>
      <c r="AL433" s="240"/>
      <c r="AM433" s="352"/>
      <c r="AN433" s="352"/>
      <c r="AO433" s="352"/>
      <c r="AP433" s="352"/>
      <c r="AQ433" s="356"/>
      <c r="AR433" s="356"/>
      <c r="AS433" s="356"/>
      <c r="AT433" s="356"/>
      <c r="AU433" s="357"/>
      <c r="AV433" s="360"/>
      <c r="AW433" s="354"/>
      <c r="AX433" s="355"/>
      <c r="AY433" s="355"/>
      <c r="AZ433" s="355"/>
      <c r="BA433" s="238"/>
      <c r="BB433" s="238"/>
      <c r="BC433" s="238"/>
      <c r="BD433" s="238"/>
      <c r="BE433" s="103"/>
      <c r="BG433" s="235"/>
      <c r="BH433" s="235"/>
      <c r="BI433" s="235"/>
      <c r="BJ433" s="235"/>
      <c r="BK433" s="235"/>
      <c r="BL433" s="235"/>
      <c r="BM433" s="235"/>
      <c r="BN433" s="235"/>
      <c r="BO433" s="235"/>
      <c r="BP433" s="235"/>
      <c r="BQ433" s="235"/>
      <c r="BR433" s="235"/>
      <c r="BS433" s="235"/>
      <c r="BT433" s="235"/>
      <c r="BU433" s="235"/>
      <c r="BV433" s="235"/>
      <c r="BW433" s="235"/>
      <c r="BX433" s="235"/>
      <c r="BY433" s="235"/>
      <c r="BZ433" s="235"/>
      <c r="CA433" s="235"/>
      <c r="CB433" s="235"/>
      <c r="CC433" s="235"/>
      <c r="CD433" s="235"/>
      <c r="CE433" s="235"/>
      <c r="CF433" s="235"/>
      <c r="CG433" s="235"/>
      <c r="CH433" s="235"/>
      <c r="CI433" s="235"/>
      <c r="CJ433" s="235"/>
      <c r="CK433" s="235"/>
      <c r="CL433" s="235"/>
      <c r="CM433" s="235"/>
      <c r="CN433" s="235"/>
      <c r="CO433" s="235"/>
      <c r="CP433" s="235"/>
      <c r="CQ433" s="235"/>
      <c r="CR433" s="235"/>
    </row>
    <row r="434" spans="1:1018 1030:2042 2054:3066 3078:4090 4102:5114 5126:6138 6150:7162 7174:8186 8198:9210 9222:10234 10246:11258 11270:12282 12294:13306 13318:14330 14342:15354 15366:16176" s="229" customFormat="1" ht="35.1" customHeight="1">
      <c r="A434" s="83"/>
      <c r="B434" s="83"/>
      <c r="C434" s="83"/>
      <c r="D434" s="83"/>
      <c r="E434" s="83"/>
      <c r="F434" s="85"/>
      <c r="G434" s="93"/>
      <c r="H434" s="84"/>
      <c r="I434" s="84"/>
      <c r="J434" s="84"/>
      <c r="K434" s="84"/>
      <c r="L434" s="95"/>
      <c r="M434" s="95"/>
      <c r="N434" s="95"/>
      <c r="O434" s="95"/>
      <c r="P434" s="95"/>
      <c r="Q434" s="95"/>
      <c r="R434" s="95"/>
      <c r="S434" s="95"/>
      <c r="T434" s="238"/>
      <c r="U434" s="238"/>
      <c r="V434" s="238"/>
      <c r="W434" s="238"/>
      <c r="X434" s="239"/>
      <c r="Y434" s="239"/>
      <c r="Z434" s="239"/>
      <c r="AA434" s="239"/>
      <c r="AB434" s="238"/>
      <c r="AC434" s="238"/>
      <c r="AD434" s="238"/>
      <c r="AE434" s="238"/>
      <c r="AF434" s="239"/>
      <c r="AG434" s="239"/>
      <c r="AH434" s="239"/>
      <c r="AI434" s="239"/>
      <c r="AJ434" s="86"/>
      <c r="AK434" s="240"/>
      <c r="AL434" s="240"/>
      <c r="AM434" s="352"/>
      <c r="AN434" s="352"/>
      <c r="AO434" s="352"/>
      <c r="AP434" s="352"/>
      <c r="AQ434" s="356"/>
      <c r="AR434" s="356"/>
      <c r="AS434" s="356"/>
      <c r="AT434" s="356"/>
      <c r="AU434" s="357"/>
      <c r="AV434" s="360"/>
      <c r="AW434" s="354"/>
      <c r="AX434" s="355"/>
      <c r="AY434" s="355"/>
      <c r="AZ434" s="355"/>
      <c r="BA434" s="238"/>
      <c r="BB434" s="238"/>
      <c r="BC434" s="238"/>
      <c r="BD434" s="238"/>
      <c r="BE434" s="103"/>
      <c r="BG434" s="235"/>
      <c r="BH434" s="235"/>
      <c r="BI434" s="235"/>
      <c r="BJ434" s="235"/>
      <c r="BK434" s="235"/>
      <c r="BL434" s="235"/>
      <c r="BM434" s="235"/>
      <c r="BN434" s="235"/>
      <c r="BO434" s="235"/>
      <c r="BP434" s="235"/>
      <c r="BQ434" s="235"/>
      <c r="BR434" s="235"/>
      <c r="BS434" s="235"/>
      <c r="BT434" s="235"/>
      <c r="BU434" s="235"/>
      <c r="BV434" s="235"/>
      <c r="BW434" s="235"/>
      <c r="BX434" s="235"/>
      <c r="BY434" s="235"/>
      <c r="BZ434" s="235"/>
      <c r="CA434" s="235"/>
      <c r="CB434" s="235"/>
      <c r="CC434" s="235"/>
      <c r="CD434" s="235"/>
      <c r="CE434" s="235"/>
      <c r="CF434" s="235"/>
      <c r="CG434" s="235"/>
      <c r="CH434" s="235"/>
      <c r="CI434" s="235"/>
      <c r="CJ434" s="235"/>
      <c r="CK434" s="235"/>
      <c r="CL434" s="235"/>
      <c r="CM434" s="235"/>
      <c r="CN434" s="235"/>
      <c r="CO434" s="235"/>
      <c r="CP434" s="235"/>
      <c r="CQ434" s="235"/>
      <c r="CR434" s="235"/>
    </row>
    <row r="435" spans="1:1018 1030:2042 2054:3066 3078:4090 4102:5114 5126:6138 6150:7162 7174:8186 8198:9210 9222:10234 10246:11258 11270:12282 12294:13306 13318:14330 14342:15354 15366:16176" s="235" customFormat="1" ht="35.1" customHeight="1">
      <c r="A435" s="83" t="str">
        <f t="shared" si="30"/>
        <v>BH88DT_D2+1</v>
      </c>
      <c r="B435" s="83" t="str">
        <f t="shared" si="31"/>
        <v>BH88DT_D2+2</v>
      </c>
      <c r="C435" s="83" t="str">
        <f t="shared" si="32"/>
        <v>BH88DT_D2+3</v>
      </c>
      <c r="D435" s="83" t="str">
        <f t="shared" si="33"/>
        <v>BH88DT_D2+4</v>
      </c>
      <c r="E435" s="83" t="s">
        <v>348</v>
      </c>
      <c r="F435" s="55"/>
      <c r="G435" s="56" t="s">
        <v>4715</v>
      </c>
      <c r="H435" s="87" t="str">
        <f t="shared" si="2"/>
        <v>Đường Đặng Văn Trơn</v>
      </c>
      <c r="I435" s="87" t="s">
        <v>6896</v>
      </c>
      <c r="J435" s="84" t="s">
        <v>4695</v>
      </c>
      <c r="K435" s="87" t="s">
        <v>6445</v>
      </c>
      <c r="L435" s="107">
        <v>18000</v>
      </c>
      <c r="M435" s="107">
        <v>8000</v>
      </c>
      <c r="N435" s="107">
        <v>3900</v>
      </c>
      <c r="O435" s="107">
        <v>3000</v>
      </c>
      <c r="P435" s="95" t="e">
        <f>VLOOKUP(G435&amp;"Vị trí 1",#REF!,9,0)</f>
        <v>#REF!</v>
      </c>
      <c r="Q435" s="95" t="e">
        <f>VLOOKUP(G435&amp;"Vị trí 2",#REF!,9,0)</f>
        <v>#REF!</v>
      </c>
      <c r="R435" s="95" t="e">
        <f>VLOOKUP(G435&amp;"Vị trí 3",#REF!,9,0)</f>
        <v>#REF!</v>
      </c>
      <c r="S435" s="95" t="e">
        <f>VLOOKUP(G435&amp;"Vị trí 4",#REF!,9,0)</f>
        <v>#REF!</v>
      </c>
      <c r="T435" s="238"/>
      <c r="U435" s="238"/>
      <c r="V435" s="238"/>
      <c r="W435" s="238"/>
      <c r="X435" s="239"/>
      <c r="Y435" s="239"/>
      <c r="Z435" s="239"/>
      <c r="AA435" s="239"/>
      <c r="AB435" s="238">
        <f>VLOOKUP(G435,'[1]ONT,ODTCUTHE'!$H$5:$O$199,5,0)</f>
        <v>34222</v>
      </c>
      <c r="AC435" s="238"/>
      <c r="AD435" s="238"/>
      <c r="AE435" s="238"/>
      <c r="AF435" s="239">
        <f>AB435/L435</f>
        <v>1.9012222222222221</v>
      </c>
      <c r="AG435" s="239"/>
      <c r="AH435" s="239"/>
      <c r="AI435" s="239"/>
      <c r="AJ435" s="86">
        <v>3.05</v>
      </c>
      <c r="AK435" s="240">
        <f>AVERAGE(AF435:AI435)</f>
        <v>1.9012222222222221</v>
      </c>
      <c r="AL435" s="240" t="e">
        <f>AJ435*#REF!/#REF!</f>
        <v>#REF!</v>
      </c>
      <c r="AM435" s="352" t="e">
        <f t="shared" si="28"/>
        <v>#REF!</v>
      </c>
      <c r="AN435" s="352" t="e">
        <f t="shared" si="28"/>
        <v>#REF!</v>
      </c>
      <c r="AO435" s="352" t="e">
        <f t="shared" si="28"/>
        <v>#REF!</v>
      </c>
      <c r="AP435" s="352" t="e">
        <f t="shared" si="28"/>
        <v>#REF!</v>
      </c>
      <c r="AQ435" s="356" t="e">
        <f t="shared" si="29"/>
        <v>#REF!</v>
      </c>
      <c r="AR435" s="356" t="e">
        <f t="shared" si="29"/>
        <v>#REF!</v>
      </c>
      <c r="AS435" s="356" t="e">
        <f t="shared" si="29"/>
        <v>#REF!</v>
      </c>
      <c r="AT435" s="356" t="e">
        <f t="shared" si="29"/>
        <v>#REF!</v>
      </c>
      <c r="AU435" s="357" t="e">
        <f t="shared" si="34"/>
        <v>#REF!</v>
      </c>
      <c r="AV435" s="248" t="s">
        <v>348</v>
      </c>
      <c r="AW435" s="354">
        <v>14700</v>
      </c>
      <c r="AX435" s="355">
        <v>7000</v>
      </c>
      <c r="AY435" s="355">
        <v>3220</v>
      </c>
      <c r="AZ435" s="355">
        <v>2310</v>
      </c>
      <c r="BA435" s="238">
        <v>12600</v>
      </c>
      <c r="BB435" s="238">
        <v>6000</v>
      </c>
      <c r="BC435" s="238">
        <v>2760</v>
      </c>
      <c r="BD435" s="238">
        <v>1980</v>
      </c>
      <c r="BE435" s="103" t="e">
        <f t="shared" si="35"/>
        <v>#REF!</v>
      </c>
      <c r="BF435" s="229"/>
      <c r="IM435" s="229"/>
      <c r="IN435" s="229"/>
      <c r="IO435" s="229"/>
      <c r="IP435" s="229"/>
      <c r="JB435" s="229"/>
      <c r="JC435" s="229"/>
      <c r="JD435" s="229"/>
      <c r="JE435" s="229"/>
      <c r="JF435" s="229"/>
      <c r="JG435" s="229"/>
      <c r="JH435" s="229"/>
      <c r="JI435" s="229"/>
      <c r="JJ435" s="229"/>
      <c r="JK435" s="229"/>
      <c r="JL435" s="229"/>
      <c r="JM435" s="229"/>
      <c r="JN435" s="229"/>
      <c r="JO435" s="229"/>
      <c r="JP435" s="229"/>
      <c r="JQ435" s="229"/>
      <c r="JR435" s="229"/>
      <c r="JS435" s="229"/>
      <c r="JT435" s="229"/>
      <c r="JU435" s="229"/>
      <c r="JV435" s="229"/>
      <c r="JW435" s="229"/>
      <c r="JX435" s="229"/>
      <c r="JY435" s="229"/>
      <c r="JZ435" s="229"/>
      <c r="KA435" s="229"/>
      <c r="KB435" s="229"/>
      <c r="KC435" s="229"/>
      <c r="KD435" s="229"/>
      <c r="KE435" s="229"/>
      <c r="KF435" s="229"/>
      <c r="KG435" s="229"/>
      <c r="KH435" s="229"/>
      <c r="KI435" s="229"/>
      <c r="KJ435" s="229"/>
      <c r="KK435" s="229"/>
      <c r="KL435" s="229"/>
      <c r="KM435" s="229"/>
      <c r="KN435" s="229"/>
      <c r="KO435" s="229"/>
      <c r="KP435" s="229"/>
      <c r="KQ435" s="229"/>
      <c r="KR435" s="229"/>
      <c r="SI435" s="229"/>
      <c r="SJ435" s="229"/>
      <c r="SK435" s="229"/>
      <c r="SL435" s="229"/>
      <c r="SX435" s="229"/>
      <c r="SY435" s="229"/>
      <c r="SZ435" s="229"/>
      <c r="TA435" s="229"/>
      <c r="TB435" s="229"/>
      <c r="TC435" s="229"/>
      <c r="TD435" s="229"/>
      <c r="TE435" s="229"/>
      <c r="TF435" s="229"/>
      <c r="TG435" s="229"/>
      <c r="TH435" s="229"/>
      <c r="TI435" s="229"/>
      <c r="TJ435" s="229"/>
      <c r="TK435" s="229"/>
      <c r="TL435" s="229"/>
      <c r="TM435" s="229"/>
      <c r="TN435" s="229"/>
      <c r="TO435" s="229"/>
      <c r="TP435" s="229"/>
      <c r="TQ435" s="229"/>
      <c r="TR435" s="229"/>
      <c r="TS435" s="229"/>
      <c r="TT435" s="229"/>
      <c r="TU435" s="229"/>
      <c r="TV435" s="229"/>
      <c r="TW435" s="229"/>
      <c r="TX435" s="229"/>
      <c r="TY435" s="229"/>
      <c r="TZ435" s="229"/>
      <c r="UA435" s="229"/>
      <c r="UB435" s="229"/>
      <c r="UC435" s="229"/>
      <c r="UD435" s="229"/>
      <c r="UE435" s="229"/>
      <c r="UF435" s="229"/>
      <c r="UG435" s="229"/>
      <c r="UH435" s="229"/>
      <c r="UI435" s="229"/>
      <c r="UJ435" s="229"/>
      <c r="UK435" s="229"/>
      <c r="UL435" s="229"/>
      <c r="UM435" s="229"/>
      <c r="UN435" s="229"/>
      <c r="ACE435" s="229"/>
      <c r="ACF435" s="229"/>
      <c r="ACG435" s="229"/>
      <c r="ACH435" s="229"/>
      <c r="ACT435" s="229"/>
      <c r="ACU435" s="229"/>
      <c r="ACV435" s="229"/>
      <c r="ACW435" s="229"/>
      <c r="ACX435" s="229"/>
      <c r="ACY435" s="229"/>
      <c r="ACZ435" s="229"/>
      <c r="ADA435" s="229"/>
      <c r="ADB435" s="229"/>
      <c r="ADC435" s="229"/>
      <c r="ADD435" s="229"/>
      <c r="ADE435" s="229"/>
      <c r="ADF435" s="229"/>
      <c r="ADG435" s="229"/>
      <c r="ADH435" s="229"/>
      <c r="ADI435" s="229"/>
      <c r="ADJ435" s="229"/>
      <c r="ADK435" s="229"/>
      <c r="ADL435" s="229"/>
      <c r="ADM435" s="229"/>
      <c r="ADN435" s="229"/>
      <c r="ADO435" s="229"/>
      <c r="ADP435" s="229"/>
      <c r="ADQ435" s="229"/>
      <c r="ADR435" s="229"/>
      <c r="ADS435" s="229"/>
      <c r="ADT435" s="229"/>
      <c r="ADU435" s="229"/>
      <c r="ADV435" s="229"/>
      <c r="ADW435" s="229"/>
      <c r="ADX435" s="229"/>
      <c r="ADY435" s="229"/>
      <c r="ADZ435" s="229"/>
      <c r="AEA435" s="229"/>
      <c r="AEB435" s="229"/>
      <c r="AEC435" s="229"/>
      <c r="AED435" s="229"/>
      <c r="AEE435" s="229"/>
      <c r="AEF435" s="229"/>
      <c r="AEG435" s="229"/>
      <c r="AEH435" s="229"/>
      <c r="AEI435" s="229"/>
      <c r="AEJ435" s="229"/>
      <c r="AMA435" s="229"/>
      <c r="AMB435" s="229"/>
      <c r="AMC435" s="229"/>
      <c r="AMD435" s="229"/>
      <c r="AMP435" s="229"/>
      <c r="AMQ435" s="229"/>
      <c r="AMR435" s="229"/>
      <c r="AMS435" s="229"/>
      <c r="AMT435" s="229"/>
      <c r="AMU435" s="229"/>
      <c r="AMV435" s="229"/>
      <c r="AMW435" s="229"/>
      <c r="AMX435" s="229"/>
      <c r="AMY435" s="229"/>
      <c r="AMZ435" s="229"/>
      <c r="ANA435" s="229"/>
      <c r="ANB435" s="229"/>
      <c r="ANC435" s="229"/>
      <c r="AND435" s="229"/>
      <c r="ANE435" s="229"/>
      <c r="ANF435" s="229"/>
      <c r="ANG435" s="229"/>
      <c r="ANH435" s="229"/>
      <c r="ANI435" s="229"/>
      <c r="ANJ435" s="229"/>
      <c r="ANK435" s="229"/>
      <c r="ANL435" s="229"/>
      <c r="ANM435" s="229"/>
      <c r="ANN435" s="229"/>
      <c r="ANO435" s="229"/>
      <c r="ANP435" s="229"/>
      <c r="ANQ435" s="229"/>
      <c r="ANR435" s="229"/>
      <c r="ANS435" s="229"/>
      <c r="ANT435" s="229"/>
      <c r="ANU435" s="229"/>
      <c r="ANV435" s="229"/>
      <c r="ANW435" s="229"/>
      <c r="ANX435" s="229"/>
      <c r="ANY435" s="229"/>
      <c r="ANZ435" s="229"/>
      <c r="AOA435" s="229"/>
      <c r="AOB435" s="229"/>
      <c r="AOC435" s="229"/>
      <c r="AOD435" s="229"/>
      <c r="AOE435" s="229"/>
      <c r="AOF435" s="229"/>
      <c r="AVW435" s="229"/>
      <c r="AVX435" s="229"/>
      <c r="AVY435" s="229"/>
      <c r="AVZ435" s="229"/>
      <c r="AWL435" s="229"/>
      <c r="AWM435" s="229"/>
      <c r="AWN435" s="229"/>
      <c r="AWO435" s="229"/>
      <c r="AWP435" s="229"/>
      <c r="AWQ435" s="229"/>
      <c r="AWR435" s="229"/>
      <c r="AWS435" s="229"/>
      <c r="AWT435" s="229"/>
      <c r="AWU435" s="229"/>
      <c r="AWV435" s="229"/>
      <c r="AWW435" s="229"/>
      <c r="AWX435" s="229"/>
      <c r="AWY435" s="229"/>
      <c r="AWZ435" s="229"/>
      <c r="AXA435" s="229"/>
      <c r="AXB435" s="229"/>
      <c r="AXC435" s="229"/>
      <c r="AXD435" s="229"/>
      <c r="AXE435" s="229"/>
      <c r="AXF435" s="229"/>
      <c r="AXG435" s="229"/>
      <c r="AXH435" s="229"/>
      <c r="AXI435" s="229"/>
      <c r="AXJ435" s="229"/>
      <c r="AXK435" s="229"/>
      <c r="AXL435" s="229"/>
      <c r="AXM435" s="229"/>
      <c r="AXN435" s="229"/>
      <c r="AXO435" s="229"/>
      <c r="AXP435" s="229"/>
      <c r="AXQ435" s="229"/>
      <c r="AXR435" s="229"/>
      <c r="AXS435" s="229"/>
      <c r="AXT435" s="229"/>
      <c r="AXU435" s="229"/>
      <c r="AXV435" s="229"/>
      <c r="AXW435" s="229"/>
      <c r="AXX435" s="229"/>
      <c r="AXY435" s="229"/>
      <c r="AXZ435" s="229"/>
      <c r="AYA435" s="229"/>
      <c r="AYB435" s="229"/>
      <c r="BFS435" s="229"/>
      <c r="BFT435" s="229"/>
      <c r="BFU435" s="229"/>
      <c r="BFV435" s="229"/>
      <c r="BGH435" s="229"/>
      <c r="BGI435" s="229"/>
      <c r="BGJ435" s="229"/>
      <c r="BGK435" s="229"/>
      <c r="BGL435" s="229"/>
      <c r="BGM435" s="229"/>
      <c r="BGN435" s="229"/>
      <c r="BGO435" s="229"/>
      <c r="BGP435" s="229"/>
      <c r="BGQ435" s="229"/>
      <c r="BGR435" s="229"/>
      <c r="BGS435" s="229"/>
      <c r="BGT435" s="229"/>
      <c r="BGU435" s="229"/>
      <c r="BGV435" s="229"/>
      <c r="BGW435" s="229"/>
      <c r="BGX435" s="229"/>
      <c r="BGY435" s="229"/>
      <c r="BGZ435" s="229"/>
      <c r="BHA435" s="229"/>
      <c r="BHB435" s="229"/>
      <c r="BHC435" s="229"/>
      <c r="BHD435" s="229"/>
      <c r="BHE435" s="229"/>
      <c r="BHF435" s="229"/>
      <c r="BHG435" s="229"/>
      <c r="BHH435" s="229"/>
      <c r="BHI435" s="229"/>
      <c r="BHJ435" s="229"/>
      <c r="BHK435" s="229"/>
      <c r="BHL435" s="229"/>
      <c r="BHM435" s="229"/>
      <c r="BHN435" s="229"/>
      <c r="BHO435" s="229"/>
      <c r="BHP435" s="229"/>
      <c r="BHQ435" s="229"/>
      <c r="BHR435" s="229"/>
      <c r="BHS435" s="229"/>
      <c r="BHT435" s="229"/>
      <c r="BHU435" s="229"/>
      <c r="BHV435" s="229"/>
      <c r="BHW435" s="229"/>
      <c r="BHX435" s="229"/>
      <c r="BPO435" s="229"/>
      <c r="BPP435" s="229"/>
      <c r="BPQ435" s="229"/>
      <c r="BPR435" s="229"/>
      <c r="BQD435" s="229"/>
      <c r="BQE435" s="229"/>
      <c r="BQF435" s="229"/>
      <c r="BQG435" s="229"/>
      <c r="BQH435" s="229"/>
      <c r="BQI435" s="229"/>
      <c r="BQJ435" s="229"/>
      <c r="BQK435" s="229"/>
      <c r="BQL435" s="229"/>
      <c r="BQM435" s="229"/>
      <c r="BQN435" s="229"/>
      <c r="BQO435" s="229"/>
      <c r="BQP435" s="229"/>
      <c r="BQQ435" s="229"/>
      <c r="BQR435" s="229"/>
      <c r="BQS435" s="229"/>
      <c r="BQT435" s="229"/>
      <c r="BQU435" s="229"/>
      <c r="BQV435" s="229"/>
      <c r="BQW435" s="229"/>
      <c r="BQX435" s="229"/>
      <c r="BQY435" s="229"/>
      <c r="BQZ435" s="229"/>
      <c r="BRA435" s="229"/>
      <c r="BRB435" s="229"/>
      <c r="BRC435" s="229"/>
      <c r="BRD435" s="229"/>
      <c r="BRE435" s="229"/>
      <c r="BRF435" s="229"/>
      <c r="BRG435" s="229"/>
      <c r="BRH435" s="229"/>
      <c r="BRI435" s="229"/>
      <c r="BRJ435" s="229"/>
      <c r="BRK435" s="229"/>
      <c r="BRL435" s="229"/>
      <c r="BRM435" s="229"/>
      <c r="BRN435" s="229"/>
      <c r="BRO435" s="229"/>
      <c r="BRP435" s="229"/>
      <c r="BRQ435" s="229"/>
      <c r="BRR435" s="229"/>
      <c r="BRS435" s="229"/>
      <c r="BRT435" s="229"/>
      <c r="BZK435" s="229"/>
      <c r="BZL435" s="229"/>
      <c r="BZM435" s="229"/>
      <c r="BZN435" s="229"/>
      <c r="BZZ435" s="229"/>
      <c r="CAA435" s="229"/>
      <c r="CAB435" s="229"/>
      <c r="CAC435" s="229"/>
      <c r="CAD435" s="229"/>
      <c r="CAE435" s="229"/>
      <c r="CAF435" s="229"/>
      <c r="CAG435" s="229"/>
      <c r="CAH435" s="229"/>
      <c r="CAI435" s="229"/>
      <c r="CAJ435" s="229"/>
      <c r="CAK435" s="229"/>
      <c r="CAL435" s="229"/>
      <c r="CAM435" s="229"/>
      <c r="CAN435" s="229"/>
      <c r="CAO435" s="229"/>
      <c r="CAP435" s="229"/>
      <c r="CAQ435" s="229"/>
      <c r="CAR435" s="229"/>
      <c r="CAS435" s="229"/>
      <c r="CAT435" s="229"/>
      <c r="CAU435" s="229"/>
      <c r="CAV435" s="229"/>
      <c r="CAW435" s="229"/>
      <c r="CAX435" s="229"/>
      <c r="CAY435" s="229"/>
      <c r="CAZ435" s="229"/>
      <c r="CBA435" s="229"/>
      <c r="CBB435" s="229"/>
      <c r="CBC435" s="229"/>
      <c r="CBD435" s="229"/>
      <c r="CBE435" s="229"/>
      <c r="CBF435" s="229"/>
      <c r="CBG435" s="229"/>
      <c r="CBH435" s="229"/>
      <c r="CBI435" s="229"/>
      <c r="CBJ435" s="229"/>
      <c r="CBK435" s="229"/>
      <c r="CBL435" s="229"/>
      <c r="CBM435" s="229"/>
      <c r="CBN435" s="229"/>
      <c r="CBO435" s="229"/>
      <c r="CBP435" s="229"/>
      <c r="CJG435" s="229"/>
      <c r="CJH435" s="229"/>
      <c r="CJI435" s="229"/>
      <c r="CJJ435" s="229"/>
      <c r="CJV435" s="229"/>
      <c r="CJW435" s="229"/>
      <c r="CJX435" s="229"/>
      <c r="CJY435" s="229"/>
      <c r="CJZ435" s="229"/>
      <c r="CKA435" s="229"/>
      <c r="CKB435" s="229"/>
      <c r="CKC435" s="229"/>
      <c r="CKD435" s="229"/>
      <c r="CKE435" s="229"/>
      <c r="CKF435" s="229"/>
      <c r="CKG435" s="229"/>
      <c r="CKH435" s="229"/>
      <c r="CKI435" s="229"/>
      <c r="CKJ435" s="229"/>
      <c r="CKK435" s="229"/>
      <c r="CKL435" s="229"/>
      <c r="CKM435" s="229"/>
      <c r="CKN435" s="229"/>
      <c r="CKO435" s="229"/>
      <c r="CKP435" s="229"/>
      <c r="CKQ435" s="229"/>
      <c r="CKR435" s="229"/>
      <c r="CKS435" s="229"/>
      <c r="CKT435" s="229"/>
      <c r="CKU435" s="229"/>
      <c r="CKV435" s="229"/>
      <c r="CKW435" s="229"/>
      <c r="CKX435" s="229"/>
      <c r="CKY435" s="229"/>
      <c r="CKZ435" s="229"/>
      <c r="CLA435" s="229"/>
      <c r="CLB435" s="229"/>
      <c r="CLC435" s="229"/>
      <c r="CLD435" s="229"/>
      <c r="CLE435" s="229"/>
      <c r="CLF435" s="229"/>
      <c r="CLG435" s="229"/>
      <c r="CLH435" s="229"/>
      <c r="CLI435" s="229"/>
      <c r="CLJ435" s="229"/>
      <c r="CLK435" s="229"/>
      <c r="CLL435" s="229"/>
      <c r="CTC435" s="229"/>
      <c r="CTD435" s="229"/>
      <c r="CTE435" s="229"/>
      <c r="CTF435" s="229"/>
      <c r="CTR435" s="229"/>
      <c r="CTS435" s="229"/>
      <c r="CTT435" s="229"/>
      <c r="CTU435" s="229"/>
      <c r="CTV435" s="229"/>
      <c r="CTW435" s="229"/>
      <c r="CTX435" s="229"/>
      <c r="CTY435" s="229"/>
      <c r="CTZ435" s="229"/>
      <c r="CUA435" s="229"/>
      <c r="CUB435" s="229"/>
      <c r="CUC435" s="229"/>
      <c r="CUD435" s="229"/>
      <c r="CUE435" s="229"/>
      <c r="CUF435" s="229"/>
      <c r="CUG435" s="229"/>
      <c r="CUH435" s="229"/>
      <c r="CUI435" s="229"/>
      <c r="CUJ435" s="229"/>
      <c r="CUK435" s="229"/>
      <c r="CUL435" s="229"/>
      <c r="CUM435" s="229"/>
      <c r="CUN435" s="229"/>
      <c r="CUO435" s="229"/>
      <c r="CUP435" s="229"/>
      <c r="CUQ435" s="229"/>
      <c r="CUR435" s="229"/>
      <c r="CUS435" s="229"/>
      <c r="CUT435" s="229"/>
      <c r="CUU435" s="229"/>
      <c r="CUV435" s="229"/>
      <c r="CUW435" s="229"/>
      <c r="CUX435" s="229"/>
      <c r="CUY435" s="229"/>
      <c r="CUZ435" s="229"/>
      <c r="CVA435" s="229"/>
      <c r="CVB435" s="229"/>
      <c r="CVC435" s="229"/>
      <c r="CVD435" s="229"/>
      <c r="CVE435" s="229"/>
      <c r="CVF435" s="229"/>
      <c r="CVG435" s="229"/>
      <c r="CVH435" s="229"/>
      <c r="DCY435" s="229"/>
      <c r="DCZ435" s="229"/>
      <c r="DDA435" s="229"/>
      <c r="DDB435" s="229"/>
      <c r="DDN435" s="229"/>
      <c r="DDO435" s="229"/>
      <c r="DDP435" s="229"/>
      <c r="DDQ435" s="229"/>
      <c r="DDR435" s="229"/>
      <c r="DDS435" s="229"/>
      <c r="DDT435" s="229"/>
      <c r="DDU435" s="229"/>
      <c r="DDV435" s="229"/>
      <c r="DDW435" s="229"/>
      <c r="DDX435" s="229"/>
      <c r="DDY435" s="229"/>
      <c r="DDZ435" s="229"/>
      <c r="DEA435" s="229"/>
      <c r="DEB435" s="229"/>
      <c r="DEC435" s="229"/>
      <c r="DED435" s="229"/>
      <c r="DEE435" s="229"/>
      <c r="DEF435" s="229"/>
      <c r="DEG435" s="229"/>
      <c r="DEH435" s="229"/>
      <c r="DEI435" s="229"/>
      <c r="DEJ435" s="229"/>
      <c r="DEK435" s="229"/>
      <c r="DEL435" s="229"/>
      <c r="DEM435" s="229"/>
      <c r="DEN435" s="229"/>
      <c r="DEO435" s="229"/>
      <c r="DEP435" s="229"/>
      <c r="DEQ435" s="229"/>
      <c r="DER435" s="229"/>
      <c r="DES435" s="229"/>
      <c r="DET435" s="229"/>
      <c r="DEU435" s="229"/>
      <c r="DEV435" s="229"/>
      <c r="DEW435" s="229"/>
      <c r="DEX435" s="229"/>
      <c r="DEY435" s="229"/>
      <c r="DEZ435" s="229"/>
      <c r="DFA435" s="229"/>
      <c r="DFB435" s="229"/>
      <c r="DFC435" s="229"/>
      <c r="DFD435" s="229"/>
      <c r="DMU435" s="229"/>
      <c r="DMV435" s="229"/>
      <c r="DMW435" s="229"/>
      <c r="DMX435" s="229"/>
      <c r="DNJ435" s="229"/>
      <c r="DNK435" s="229"/>
      <c r="DNL435" s="229"/>
      <c r="DNM435" s="229"/>
      <c r="DNN435" s="229"/>
      <c r="DNO435" s="229"/>
      <c r="DNP435" s="229"/>
      <c r="DNQ435" s="229"/>
      <c r="DNR435" s="229"/>
      <c r="DNS435" s="229"/>
      <c r="DNT435" s="229"/>
      <c r="DNU435" s="229"/>
      <c r="DNV435" s="229"/>
      <c r="DNW435" s="229"/>
      <c r="DNX435" s="229"/>
      <c r="DNY435" s="229"/>
      <c r="DNZ435" s="229"/>
      <c r="DOA435" s="229"/>
      <c r="DOB435" s="229"/>
      <c r="DOC435" s="229"/>
      <c r="DOD435" s="229"/>
      <c r="DOE435" s="229"/>
      <c r="DOF435" s="229"/>
      <c r="DOG435" s="229"/>
      <c r="DOH435" s="229"/>
      <c r="DOI435" s="229"/>
      <c r="DOJ435" s="229"/>
      <c r="DOK435" s="229"/>
      <c r="DOL435" s="229"/>
      <c r="DOM435" s="229"/>
      <c r="DON435" s="229"/>
      <c r="DOO435" s="229"/>
      <c r="DOP435" s="229"/>
      <c r="DOQ435" s="229"/>
      <c r="DOR435" s="229"/>
      <c r="DOS435" s="229"/>
      <c r="DOT435" s="229"/>
      <c r="DOU435" s="229"/>
      <c r="DOV435" s="229"/>
      <c r="DOW435" s="229"/>
      <c r="DOX435" s="229"/>
      <c r="DOY435" s="229"/>
      <c r="DOZ435" s="229"/>
      <c r="DWQ435" s="229"/>
      <c r="DWR435" s="229"/>
      <c r="DWS435" s="229"/>
      <c r="DWT435" s="229"/>
      <c r="DXF435" s="229"/>
      <c r="DXG435" s="229"/>
      <c r="DXH435" s="229"/>
      <c r="DXI435" s="229"/>
      <c r="DXJ435" s="229"/>
      <c r="DXK435" s="229"/>
      <c r="DXL435" s="229"/>
      <c r="DXM435" s="229"/>
      <c r="DXN435" s="229"/>
      <c r="DXO435" s="229"/>
      <c r="DXP435" s="229"/>
      <c r="DXQ435" s="229"/>
      <c r="DXR435" s="229"/>
      <c r="DXS435" s="229"/>
      <c r="DXT435" s="229"/>
      <c r="DXU435" s="229"/>
      <c r="DXV435" s="229"/>
      <c r="DXW435" s="229"/>
      <c r="DXX435" s="229"/>
      <c r="DXY435" s="229"/>
      <c r="DXZ435" s="229"/>
      <c r="DYA435" s="229"/>
      <c r="DYB435" s="229"/>
      <c r="DYC435" s="229"/>
      <c r="DYD435" s="229"/>
      <c r="DYE435" s="229"/>
      <c r="DYF435" s="229"/>
      <c r="DYG435" s="229"/>
      <c r="DYH435" s="229"/>
      <c r="DYI435" s="229"/>
      <c r="DYJ435" s="229"/>
      <c r="DYK435" s="229"/>
      <c r="DYL435" s="229"/>
      <c r="DYM435" s="229"/>
      <c r="DYN435" s="229"/>
      <c r="DYO435" s="229"/>
      <c r="DYP435" s="229"/>
      <c r="DYQ435" s="229"/>
      <c r="DYR435" s="229"/>
      <c r="DYS435" s="229"/>
      <c r="DYT435" s="229"/>
      <c r="DYU435" s="229"/>
      <c r="DYV435" s="229"/>
      <c r="EGM435" s="229"/>
      <c r="EGN435" s="229"/>
      <c r="EGO435" s="229"/>
      <c r="EGP435" s="229"/>
      <c r="EHB435" s="229"/>
      <c r="EHC435" s="229"/>
      <c r="EHD435" s="229"/>
      <c r="EHE435" s="229"/>
      <c r="EHF435" s="229"/>
      <c r="EHG435" s="229"/>
      <c r="EHH435" s="229"/>
      <c r="EHI435" s="229"/>
      <c r="EHJ435" s="229"/>
      <c r="EHK435" s="229"/>
      <c r="EHL435" s="229"/>
      <c r="EHM435" s="229"/>
      <c r="EHN435" s="229"/>
      <c r="EHO435" s="229"/>
      <c r="EHP435" s="229"/>
      <c r="EHQ435" s="229"/>
      <c r="EHR435" s="229"/>
      <c r="EHS435" s="229"/>
      <c r="EHT435" s="229"/>
      <c r="EHU435" s="229"/>
      <c r="EHV435" s="229"/>
      <c r="EHW435" s="229"/>
      <c r="EHX435" s="229"/>
      <c r="EHY435" s="229"/>
      <c r="EHZ435" s="229"/>
      <c r="EIA435" s="229"/>
      <c r="EIB435" s="229"/>
      <c r="EIC435" s="229"/>
      <c r="EID435" s="229"/>
      <c r="EIE435" s="229"/>
      <c r="EIF435" s="229"/>
      <c r="EIG435" s="229"/>
      <c r="EIH435" s="229"/>
      <c r="EII435" s="229"/>
      <c r="EIJ435" s="229"/>
      <c r="EIK435" s="229"/>
      <c r="EIL435" s="229"/>
      <c r="EIM435" s="229"/>
      <c r="EIN435" s="229"/>
      <c r="EIO435" s="229"/>
      <c r="EIP435" s="229"/>
      <c r="EIQ435" s="229"/>
      <c r="EIR435" s="229"/>
      <c r="EQI435" s="229"/>
      <c r="EQJ435" s="229"/>
      <c r="EQK435" s="229"/>
      <c r="EQL435" s="229"/>
      <c r="EQX435" s="229"/>
      <c r="EQY435" s="229"/>
      <c r="EQZ435" s="229"/>
      <c r="ERA435" s="229"/>
      <c r="ERB435" s="229"/>
      <c r="ERC435" s="229"/>
      <c r="ERD435" s="229"/>
      <c r="ERE435" s="229"/>
      <c r="ERF435" s="229"/>
      <c r="ERG435" s="229"/>
      <c r="ERH435" s="229"/>
      <c r="ERI435" s="229"/>
      <c r="ERJ435" s="229"/>
      <c r="ERK435" s="229"/>
      <c r="ERL435" s="229"/>
      <c r="ERM435" s="229"/>
      <c r="ERN435" s="229"/>
      <c r="ERO435" s="229"/>
      <c r="ERP435" s="229"/>
      <c r="ERQ435" s="229"/>
      <c r="ERR435" s="229"/>
      <c r="ERS435" s="229"/>
      <c r="ERT435" s="229"/>
      <c r="ERU435" s="229"/>
      <c r="ERV435" s="229"/>
      <c r="ERW435" s="229"/>
      <c r="ERX435" s="229"/>
      <c r="ERY435" s="229"/>
      <c r="ERZ435" s="229"/>
      <c r="ESA435" s="229"/>
      <c r="ESB435" s="229"/>
      <c r="ESC435" s="229"/>
      <c r="ESD435" s="229"/>
      <c r="ESE435" s="229"/>
      <c r="ESF435" s="229"/>
      <c r="ESG435" s="229"/>
      <c r="ESH435" s="229"/>
      <c r="ESI435" s="229"/>
      <c r="ESJ435" s="229"/>
      <c r="ESK435" s="229"/>
      <c r="ESL435" s="229"/>
      <c r="ESM435" s="229"/>
      <c r="ESN435" s="229"/>
      <c r="FAE435" s="229"/>
      <c r="FAF435" s="229"/>
      <c r="FAG435" s="229"/>
      <c r="FAH435" s="229"/>
      <c r="FAT435" s="229"/>
      <c r="FAU435" s="229"/>
      <c r="FAV435" s="229"/>
      <c r="FAW435" s="229"/>
      <c r="FAX435" s="229"/>
      <c r="FAY435" s="229"/>
      <c r="FAZ435" s="229"/>
      <c r="FBA435" s="229"/>
      <c r="FBB435" s="229"/>
      <c r="FBC435" s="229"/>
      <c r="FBD435" s="229"/>
      <c r="FBE435" s="229"/>
      <c r="FBF435" s="229"/>
      <c r="FBG435" s="229"/>
      <c r="FBH435" s="229"/>
      <c r="FBI435" s="229"/>
      <c r="FBJ435" s="229"/>
      <c r="FBK435" s="229"/>
      <c r="FBL435" s="229"/>
      <c r="FBM435" s="229"/>
      <c r="FBN435" s="229"/>
      <c r="FBO435" s="229"/>
      <c r="FBP435" s="229"/>
      <c r="FBQ435" s="229"/>
      <c r="FBR435" s="229"/>
      <c r="FBS435" s="229"/>
      <c r="FBT435" s="229"/>
      <c r="FBU435" s="229"/>
      <c r="FBV435" s="229"/>
      <c r="FBW435" s="229"/>
      <c r="FBX435" s="229"/>
      <c r="FBY435" s="229"/>
      <c r="FBZ435" s="229"/>
      <c r="FCA435" s="229"/>
      <c r="FCB435" s="229"/>
      <c r="FCC435" s="229"/>
      <c r="FCD435" s="229"/>
      <c r="FCE435" s="229"/>
      <c r="FCF435" s="229"/>
      <c r="FCG435" s="229"/>
      <c r="FCH435" s="229"/>
      <c r="FCI435" s="229"/>
      <c r="FCJ435" s="229"/>
      <c r="FKA435" s="229"/>
      <c r="FKB435" s="229"/>
      <c r="FKC435" s="229"/>
      <c r="FKD435" s="229"/>
      <c r="FKP435" s="229"/>
      <c r="FKQ435" s="229"/>
      <c r="FKR435" s="229"/>
      <c r="FKS435" s="229"/>
      <c r="FKT435" s="229"/>
      <c r="FKU435" s="229"/>
      <c r="FKV435" s="229"/>
      <c r="FKW435" s="229"/>
      <c r="FKX435" s="229"/>
      <c r="FKY435" s="229"/>
      <c r="FKZ435" s="229"/>
      <c r="FLA435" s="229"/>
      <c r="FLB435" s="229"/>
      <c r="FLC435" s="229"/>
      <c r="FLD435" s="229"/>
      <c r="FLE435" s="229"/>
      <c r="FLF435" s="229"/>
      <c r="FLG435" s="229"/>
      <c r="FLH435" s="229"/>
      <c r="FLI435" s="229"/>
      <c r="FLJ435" s="229"/>
      <c r="FLK435" s="229"/>
      <c r="FLL435" s="229"/>
      <c r="FLM435" s="229"/>
      <c r="FLN435" s="229"/>
      <c r="FLO435" s="229"/>
      <c r="FLP435" s="229"/>
      <c r="FLQ435" s="229"/>
      <c r="FLR435" s="229"/>
      <c r="FLS435" s="229"/>
      <c r="FLT435" s="229"/>
      <c r="FLU435" s="229"/>
      <c r="FLV435" s="229"/>
      <c r="FLW435" s="229"/>
      <c r="FLX435" s="229"/>
      <c r="FLY435" s="229"/>
      <c r="FLZ435" s="229"/>
      <c r="FMA435" s="229"/>
      <c r="FMB435" s="229"/>
      <c r="FMC435" s="229"/>
      <c r="FMD435" s="229"/>
      <c r="FME435" s="229"/>
      <c r="FMF435" s="229"/>
      <c r="FTW435" s="229"/>
      <c r="FTX435" s="229"/>
      <c r="FTY435" s="229"/>
      <c r="FTZ435" s="229"/>
      <c r="FUL435" s="229"/>
      <c r="FUM435" s="229"/>
      <c r="FUN435" s="229"/>
      <c r="FUO435" s="229"/>
      <c r="FUP435" s="229"/>
      <c r="FUQ435" s="229"/>
      <c r="FUR435" s="229"/>
      <c r="FUS435" s="229"/>
      <c r="FUT435" s="229"/>
      <c r="FUU435" s="229"/>
      <c r="FUV435" s="229"/>
      <c r="FUW435" s="229"/>
      <c r="FUX435" s="229"/>
      <c r="FUY435" s="229"/>
      <c r="FUZ435" s="229"/>
      <c r="FVA435" s="229"/>
      <c r="FVB435" s="229"/>
      <c r="FVC435" s="229"/>
      <c r="FVD435" s="229"/>
      <c r="FVE435" s="229"/>
      <c r="FVF435" s="229"/>
      <c r="FVG435" s="229"/>
      <c r="FVH435" s="229"/>
      <c r="FVI435" s="229"/>
      <c r="FVJ435" s="229"/>
      <c r="FVK435" s="229"/>
      <c r="FVL435" s="229"/>
      <c r="FVM435" s="229"/>
      <c r="FVN435" s="229"/>
      <c r="FVO435" s="229"/>
      <c r="FVP435" s="229"/>
      <c r="FVQ435" s="229"/>
      <c r="FVR435" s="229"/>
      <c r="FVS435" s="229"/>
      <c r="FVT435" s="229"/>
      <c r="FVU435" s="229"/>
      <c r="FVV435" s="229"/>
      <c r="FVW435" s="229"/>
      <c r="FVX435" s="229"/>
      <c r="FVY435" s="229"/>
      <c r="FVZ435" s="229"/>
      <c r="FWA435" s="229"/>
      <c r="FWB435" s="229"/>
      <c r="GDS435" s="229"/>
      <c r="GDT435" s="229"/>
      <c r="GDU435" s="229"/>
      <c r="GDV435" s="229"/>
      <c r="GEH435" s="229"/>
      <c r="GEI435" s="229"/>
      <c r="GEJ435" s="229"/>
      <c r="GEK435" s="229"/>
      <c r="GEL435" s="229"/>
      <c r="GEM435" s="229"/>
      <c r="GEN435" s="229"/>
      <c r="GEO435" s="229"/>
      <c r="GEP435" s="229"/>
      <c r="GEQ435" s="229"/>
      <c r="GER435" s="229"/>
      <c r="GES435" s="229"/>
      <c r="GET435" s="229"/>
      <c r="GEU435" s="229"/>
      <c r="GEV435" s="229"/>
      <c r="GEW435" s="229"/>
      <c r="GEX435" s="229"/>
      <c r="GEY435" s="229"/>
      <c r="GEZ435" s="229"/>
      <c r="GFA435" s="229"/>
      <c r="GFB435" s="229"/>
      <c r="GFC435" s="229"/>
      <c r="GFD435" s="229"/>
      <c r="GFE435" s="229"/>
      <c r="GFF435" s="229"/>
      <c r="GFG435" s="229"/>
      <c r="GFH435" s="229"/>
      <c r="GFI435" s="229"/>
      <c r="GFJ435" s="229"/>
      <c r="GFK435" s="229"/>
      <c r="GFL435" s="229"/>
      <c r="GFM435" s="229"/>
      <c r="GFN435" s="229"/>
      <c r="GFO435" s="229"/>
      <c r="GFP435" s="229"/>
      <c r="GFQ435" s="229"/>
      <c r="GFR435" s="229"/>
      <c r="GFS435" s="229"/>
      <c r="GFT435" s="229"/>
      <c r="GFU435" s="229"/>
      <c r="GFV435" s="229"/>
      <c r="GFW435" s="229"/>
      <c r="GFX435" s="229"/>
      <c r="GNO435" s="229"/>
      <c r="GNP435" s="229"/>
      <c r="GNQ435" s="229"/>
      <c r="GNR435" s="229"/>
      <c r="GOD435" s="229"/>
      <c r="GOE435" s="229"/>
      <c r="GOF435" s="229"/>
      <c r="GOG435" s="229"/>
      <c r="GOH435" s="229"/>
      <c r="GOI435" s="229"/>
      <c r="GOJ435" s="229"/>
      <c r="GOK435" s="229"/>
      <c r="GOL435" s="229"/>
      <c r="GOM435" s="229"/>
      <c r="GON435" s="229"/>
      <c r="GOO435" s="229"/>
      <c r="GOP435" s="229"/>
      <c r="GOQ435" s="229"/>
      <c r="GOR435" s="229"/>
      <c r="GOS435" s="229"/>
      <c r="GOT435" s="229"/>
      <c r="GOU435" s="229"/>
      <c r="GOV435" s="229"/>
      <c r="GOW435" s="229"/>
      <c r="GOX435" s="229"/>
      <c r="GOY435" s="229"/>
      <c r="GOZ435" s="229"/>
      <c r="GPA435" s="229"/>
      <c r="GPB435" s="229"/>
      <c r="GPC435" s="229"/>
      <c r="GPD435" s="229"/>
      <c r="GPE435" s="229"/>
      <c r="GPF435" s="229"/>
      <c r="GPG435" s="229"/>
      <c r="GPH435" s="229"/>
      <c r="GPI435" s="229"/>
      <c r="GPJ435" s="229"/>
      <c r="GPK435" s="229"/>
      <c r="GPL435" s="229"/>
      <c r="GPM435" s="229"/>
      <c r="GPN435" s="229"/>
      <c r="GPO435" s="229"/>
      <c r="GPP435" s="229"/>
      <c r="GPQ435" s="229"/>
      <c r="GPR435" s="229"/>
      <c r="GPS435" s="229"/>
      <c r="GPT435" s="229"/>
      <c r="GXK435" s="229"/>
      <c r="GXL435" s="229"/>
      <c r="GXM435" s="229"/>
      <c r="GXN435" s="229"/>
      <c r="GXZ435" s="229"/>
      <c r="GYA435" s="229"/>
      <c r="GYB435" s="229"/>
      <c r="GYC435" s="229"/>
      <c r="GYD435" s="229"/>
      <c r="GYE435" s="229"/>
      <c r="GYF435" s="229"/>
      <c r="GYG435" s="229"/>
      <c r="GYH435" s="229"/>
      <c r="GYI435" s="229"/>
      <c r="GYJ435" s="229"/>
      <c r="GYK435" s="229"/>
      <c r="GYL435" s="229"/>
      <c r="GYM435" s="229"/>
      <c r="GYN435" s="229"/>
      <c r="GYO435" s="229"/>
      <c r="GYP435" s="229"/>
      <c r="GYQ435" s="229"/>
      <c r="GYR435" s="229"/>
      <c r="GYS435" s="229"/>
      <c r="GYT435" s="229"/>
      <c r="GYU435" s="229"/>
      <c r="GYV435" s="229"/>
      <c r="GYW435" s="229"/>
      <c r="GYX435" s="229"/>
      <c r="GYY435" s="229"/>
      <c r="GYZ435" s="229"/>
      <c r="GZA435" s="229"/>
      <c r="GZB435" s="229"/>
      <c r="GZC435" s="229"/>
      <c r="GZD435" s="229"/>
      <c r="GZE435" s="229"/>
      <c r="GZF435" s="229"/>
      <c r="GZG435" s="229"/>
      <c r="GZH435" s="229"/>
      <c r="GZI435" s="229"/>
      <c r="GZJ435" s="229"/>
      <c r="GZK435" s="229"/>
      <c r="GZL435" s="229"/>
      <c r="GZM435" s="229"/>
      <c r="GZN435" s="229"/>
      <c r="GZO435" s="229"/>
      <c r="GZP435" s="229"/>
      <c r="HHG435" s="229"/>
      <c r="HHH435" s="229"/>
      <c r="HHI435" s="229"/>
      <c r="HHJ435" s="229"/>
      <c r="HHV435" s="229"/>
      <c r="HHW435" s="229"/>
      <c r="HHX435" s="229"/>
      <c r="HHY435" s="229"/>
      <c r="HHZ435" s="229"/>
      <c r="HIA435" s="229"/>
      <c r="HIB435" s="229"/>
      <c r="HIC435" s="229"/>
      <c r="HID435" s="229"/>
      <c r="HIE435" s="229"/>
      <c r="HIF435" s="229"/>
      <c r="HIG435" s="229"/>
      <c r="HIH435" s="229"/>
      <c r="HII435" s="229"/>
      <c r="HIJ435" s="229"/>
      <c r="HIK435" s="229"/>
      <c r="HIL435" s="229"/>
      <c r="HIM435" s="229"/>
      <c r="HIN435" s="229"/>
      <c r="HIO435" s="229"/>
      <c r="HIP435" s="229"/>
      <c r="HIQ435" s="229"/>
      <c r="HIR435" s="229"/>
      <c r="HIS435" s="229"/>
      <c r="HIT435" s="229"/>
      <c r="HIU435" s="229"/>
      <c r="HIV435" s="229"/>
      <c r="HIW435" s="229"/>
      <c r="HIX435" s="229"/>
      <c r="HIY435" s="229"/>
      <c r="HIZ435" s="229"/>
      <c r="HJA435" s="229"/>
      <c r="HJB435" s="229"/>
      <c r="HJC435" s="229"/>
      <c r="HJD435" s="229"/>
      <c r="HJE435" s="229"/>
      <c r="HJF435" s="229"/>
      <c r="HJG435" s="229"/>
      <c r="HJH435" s="229"/>
      <c r="HJI435" s="229"/>
      <c r="HJJ435" s="229"/>
      <c r="HJK435" s="229"/>
      <c r="HJL435" s="229"/>
      <c r="HRC435" s="229"/>
      <c r="HRD435" s="229"/>
      <c r="HRE435" s="229"/>
      <c r="HRF435" s="229"/>
      <c r="HRR435" s="229"/>
      <c r="HRS435" s="229"/>
      <c r="HRT435" s="229"/>
      <c r="HRU435" s="229"/>
      <c r="HRV435" s="229"/>
      <c r="HRW435" s="229"/>
      <c r="HRX435" s="229"/>
      <c r="HRY435" s="229"/>
      <c r="HRZ435" s="229"/>
      <c r="HSA435" s="229"/>
      <c r="HSB435" s="229"/>
      <c r="HSC435" s="229"/>
      <c r="HSD435" s="229"/>
      <c r="HSE435" s="229"/>
      <c r="HSF435" s="229"/>
      <c r="HSG435" s="229"/>
      <c r="HSH435" s="229"/>
      <c r="HSI435" s="229"/>
      <c r="HSJ435" s="229"/>
      <c r="HSK435" s="229"/>
      <c r="HSL435" s="229"/>
      <c r="HSM435" s="229"/>
      <c r="HSN435" s="229"/>
      <c r="HSO435" s="229"/>
      <c r="HSP435" s="229"/>
      <c r="HSQ435" s="229"/>
      <c r="HSR435" s="229"/>
      <c r="HSS435" s="229"/>
      <c r="HST435" s="229"/>
      <c r="HSU435" s="229"/>
      <c r="HSV435" s="229"/>
      <c r="HSW435" s="229"/>
      <c r="HSX435" s="229"/>
      <c r="HSY435" s="229"/>
      <c r="HSZ435" s="229"/>
      <c r="HTA435" s="229"/>
      <c r="HTB435" s="229"/>
      <c r="HTC435" s="229"/>
      <c r="HTD435" s="229"/>
      <c r="HTE435" s="229"/>
      <c r="HTF435" s="229"/>
      <c r="HTG435" s="229"/>
      <c r="HTH435" s="229"/>
      <c r="IAY435" s="229"/>
      <c r="IAZ435" s="229"/>
      <c r="IBA435" s="229"/>
      <c r="IBB435" s="229"/>
      <c r="IBN435" s="229"/>
      <c r="IBO435" s="229"/>
      <c r="IBP435" s="229"/>
      <c r="IBQ435" s="229"/>
      <c r="IBR435" s="229"/>
      <c r="IBS435" s="229"/>
      <c r="IBT435" s="229"/>
      <c r="IBU435" s="229"/>
      <c r="IBV435" s="229"/>
      <c r="IBW435" s="229"/>
      <c r="IBX435" s="229"/>
      <c r="IBY435" s="229"/>
      <c r="IBZ435" s="229"/>
      <c r="ICA435" s="229"/>
      <c r="ICB435" s="229"/>
      <c r="ICC435" s="229"/>
      <c r="ICD435" s="229"/>
      <c r="ICE435" s="229"/>
      <c r="ICF435" s="229"/>
      <c r="ICG435" s="229"/>
      <c r="ICH435" s="229"/>
      <c r="ICI435" s="229"/>
      <c r="ICJ435" s="229"/>
      <c r="ICK435" s="229"/>
      <c r="ICL435" s="229"/>
      <c r="ICM435" s="229"/>
      <c r="ICN435" s="229"/>
      <c r="ICO435" s="229"/>
      <c r="ICP435" s="229"/>
      <c r="ICQ435" s="229"/>
      <c r="ICR435" s="229"/>
      <c r="ICS435" s="229"/>
      <c r="ICT435" s="229"/>
      <c r="ICU435" s="229"/>
      <c r="ICV435" s="229"/>
      <c r="ICW435" s="229"/>
      <c r="ICX435" s="229"/>
      <c r="ICY435" s="229"/>
      <c r="ICZ435" s="229"/>
      <c r="IDA435" s="229"/>
      <c r="IDB435" s="229"/>
      <c r="IDC435" s="229"/>
      <c r="IDD435" s="229"/>
      <c r="IKU435" s="229"/>
      <c r="IKV435" s="229"/>
      <c r="IKW435" s="229"/>
      <c r="IKX435" s="229"/>
      <c r="ILJ435" s="229"/>
      <c r="ILK435" s="229"/>
      <c r="ILL435" s="229"/>
      <c r="ILM435" s="229"/>
      <c r="ILN435" s="229"/>
      <c r="ILO435" s="229"/>
      <c r="ILP435" s="229"/>
      <c r="ILQ435" s="229"/>
      <c r="ILR435" s="229"/>
      <c r="ILS435" s="229"/>
      <c r="ILT435" s="229"/>
      <c r="ILU435" s="229"/>
      <c r="ILV435" s="229"/>
      <c r="ILW435" s="229"/>
      <c r="ILX435" s="229"/>
      <c r="ILY435" s="229"/>
      <c r="ILZ435" s="229"/>
      <c r="IMA435" s="229"/>
      <c r="IMB435" s="229"/>
      <c r="IMC435" s="229"/>
      <c r="IMD435" s="229"/>
      <c r="IME435" s="229"/>
      <c r="IMF435" s="229"/>
      <c r="IMG435" s="229"/>
      <c r="IMH435" s="229"/>
      <c r="IMI435" s="229"/>
      <c r="IMJ435" s="229"/>
      <c r="IMK435" s="229"/>
      <c r="IML435" s="229"/>
      <c r="IMM435" s="229"/>
      <c r="IMN435" s="229"/>
      <c r="IMO435" s="229"/>
      <c r="IMP435" s="229"/>
      <c r="IMQ435" s="229"/>
      <c r="IMR435" s="229"/>
      <c r="IMS435" s="229"/>
      <c r="IMT435" s="229"/>
      <c r="IMU435" s="229"/>
      <c r="IMV435" s="229"/>
      <c r="IMW435" s="229"/>
      <c r="IMX435" s="229"/>
      <c r="IMY435" s="229"/>
      <c r="IMZ435" s="229"/>
      <c r="IUQ435" s="229"/>
      <c r="IUR435" s="229"/>
      <c r="IUS435" s="229"/>
      <c r="IUT435" s="229"/>
      <c r="IVF435" s="229"/>
      <c r="IVG435" s="229"/>
      <c r="IVH435" s="229"/>
      <c r="IVI435" s="229"/>
      <c r="IVJ435" s="229"/>
      <c r="IVK435" s="229"/>
      <c r="IVL435" s="229"/>
      <c r="IVM435" s="229"/>
      <c r="IVN435" s="229"/>
      <c r="IVO435" s="229"/>
      <c r="IVP435" s="229"/>
      <c r="IVQ435" s="229"/>
      <c r="IVR435" s="229"/>
      <c r="IVS435" s="229"/>
      <c r="IVT435" s="229"/>
      <c r="IVU435" s="229"/>
      <c r="IVV435" s="229"/>
      <c r="IVW435" s="229"/>
      <c r="IVX435" s="229"/>
      <c r="IVY435" s="229"/>
      <c r="IVZ435" s="229"/>
      <c r="IWA435" s="229"/>
      <c r="IWB435" s="229"/>
      <c r="IWC435" s="229"/>
      <c r="IWD435" s="229"/>
      <c r="IWE435" s="229"/>
      <c r="IWF435" s="229"/>
      <c r="IWG435" s="229"/>
      <c r="IWH435" s="229"/>
      <c r="IWI435" s="229"/>
      <c r="IWJ435" s="229"/>
      <c r="IWK435" s="229"/>
      <c r="IWL435" s="229"/>
      <c r="IWM435" s="229"/>
      <c r="IWN435" s="229"/>
      <c r="IWO435" s="229"/>
      <c r="IWP435" s="229"/>
      <c r="IWQ435" s="229"/>
      <c r="IWR435" s="229"/>
      <c r="IWS435" s="229"/>
      <c r="IWT435" s="229"/>
      <c r="IWU435" s="229"/>
      <c r="IWV435" s="229"/>
      <c r="JEM435" s="229"/>
      <c r="JEN435" s="229"/>
      <c r="JEO435" s="229"/>
      <c r="JEP435" s="229"/>
      <c r="JFB435" s="229"/>
      <c r="JFC435" s="229"/>
      <c r="JFD435" s="229"/>
      <c r="JFE435" s="229"/>
      <c r="JFF435" s="229"/>
      <c r="JFG435" s="229"/>
      <c r="JFH435" s="229"/>
      <c r="JFI435" s="229"/>
      <c r="JFJ435" s="229"/>
      <c r="JFK435" s="229"/>
      <c r="JFL435" s="229"/>
      <c r="JFM435" s="229"/>
      <c r="JFN435" s="229"/>
      <c r="JFO435" s="229"/>
      <c r="JFP435" s="229"/>
      <c r="JFQ435" s="229"/>
      <c r="JFR435" s="229"/>
      <c r="JFS435" s="229"/>
      <c r="JFT435" s="229"/>
      <c r="JFU435" s="229"/>
      <c r="JFV435" s="229"/>
      <c r="JFW435" s="229"/>
      <c r="JFX435" s="229"/>
      <c r="JFY435" s="229"/>
      <c r="JFZ435" s="229"/>
      <c r="JGA435" s="229"/>
      <c r="JGB435" s="229"/>
      <c r="JGC435" s="229"/>
      <c r="JGD435" s="229"/>
      <c r="JGE435" s="229"/>
      <c r="JGF435" s="229"/>
      <c r="JGG435" s="229"/>
      <c r="JGH435" s="229"/>
      <c r="JGI435" s="229"/>
      <c r="JGJ435" s="229"/>
      <c r="JGK435" s="229"/>
      <c r="JGL435" s="229"/>
      <c r="JGM435" s="229"/>
      <c r="JGN435" s="229"/>
      <c r="JGO435" s="229"/>
      <c r="JGP435" s="229"/>
      <c r="JGQ435" s="229"/>
      <c r="JGR435" s="229"/>
      <c r="JOI435" s="229"/>
      <c r="JOJ435" s="229"/>
      <c r="JOK435" s="229"/>
      <c r="JOL435" s="229"/>
      <c r="JOX435" s="229"/>
      <c r="JOY435" s="229"/>
      <c r="JOZ435" s="229"/>
      <c r="JPA435" s="229"/>
      <c r="JPB435" s="229"/>
      <c r="JPC435" s="229"/>
      <c r="JPD435" s="229"/>
      <c r="JPE435" s="229"/>
      <c r="JPF435" s="229"/>
      <c r="JPG435" s="229"/>
      <c r="JPH435" s="229"/>
      <c r="JPI435" s="229"/>
      <c r="JPJ435" s="229"/>
      <c r="JPK435" s="229"/>
      <c r="JPL435" s="229"/>
      <c r="JPM435" s="229"/>
      <c r="JPN435" s="229"/>
      <c r="JPO435" s="229"/>
      <c r="JPP435" s="229"/>
      <c r="JPQ435" s="229"/>
      <c r="JPR435" s="229"/>
      <c r="JPS435" s="229"/>
      <c r="JPT435" s="229"/>
      <c r="JPU435" s="229"/>
      <c r="JPV435" s="229"/>
      <c r="JPW435" s="229"/>
      <c r="JPX435" s="229"/>
      <c r="JPY435" s="229"/>
      <c r="JPZ435" s="229"/>
      <c r="JQA435" s="229"/>
      <c r="JQB435" s="229"/>
      <c r="JQC435" s="229"/>
      <c r="JQD435" s="229"/>
      <c r="JQE435" s="229"/>
      <c r="JQF435" s="229"/>
      <c r="JQG435" s="229"/>
      <c r="JQH435" s="229"/>
      <c r="JQI435" s="229"/>
      <c r="JQJ435" s="229"/>
      <c r="JQK435" s="229"/>
      <c r="JQL435" s="229"/>
      <c r="JQM435" s="229"/>
      <c r="JQN435" s="229"/>
      <c r="JYE435" s="229"/>
      <c r="JYF435" s="229"/>
      <c r="JYG435" s="229"/>
      <c r="JYH435" s="229"/>
      <c r="JYT435" s="229"/>
      <c r="JYU435" s="229"/>
      <c r="JYV435" s="229"/>
      <c r="JYW435" s="229"/>
      <c r="JYX435" s="229"/>
      <c r="JYY435" s="229"/>
      <c r="JYZ435" s="229"/>
      <c r="JZA435" s="229"/>
      <c r="JZB435" s="229"/>
      <c r="JZC435" s="229"/>
      <c r="JZD435" s="229"/>
      <c r="JZE435" s="229"/>
      <c r="JZF435" s="229"/>
      <c r="JZG435" s="229"/>
      <c r="JZH435" s="229"/>
      <c r="JZI435" s="229"/>
      <c r="JZJ435" s="229"/>
      <c r="JZK435" s="229"/>
      <c r="JZL435" s="229"/>
      <c r="JZM435" s="229"/>
      <c r="JZN435" s="229"/>
      <c r="JZO435" s="229"/>
      <c r="JZP435" s="229"/>
      <c r="JZQ435" s="229"/>
      <c r="JZR435" s="229"/>
      <c r="JZS435" s="229"/>
      <c r="JZT435" s="229"/>
      <c r="JZU435" s="229"/>
      <c r="JZV435" s="229"/>
      <c r="JZW435" s="229"/>
      <c r="JZX435" s="229"/>
      <c r="JZY435" s="229"/>
      <c r="JZZ435" s="229"/>
      <c r="KAA435" s="229"/>
      <c r="KAB435" s="229"/>
      <c r="KAC435" s="229"/>
      <c r="KAD435" s="229"/>
      <c r="KAE435" s="229"/>
      <c r="KAF435" s="229"/>
      <c r="KAG435" s="229"/>
      <c r="KAH435" s="229"/>
      <c r="KAI435" s="229"/>
      <c r="KAJ435" s="229"/>
      <c r="KIA435" s="229"/>
      <c r="KIB435" s="229"/>
      <c r="KIC435" s="229"/>
      <c r="KID435" s="229"/>
      <c r="KIP435" s="229"/>
      <c r="KIQ435" s="229"/>
      <c r="KIR435" s="229"/>
      <c r="KIS435" s="229"/>
      <c r="KIT435" s="229"/>
      <c r="KIU435" s="229"/>
      <c r="KIV435" s="229"/>
      <c r="KIW435" s="229"/>
      <c r="KIX435" s="229"/>
      <c r="KIY435" s="229"/>
      <c r="KIZ435" s="229"/>
      <c r="KJA435" s="229"/>
      <c r="KJB435" s="229"/>
      <c r="KJC435" s="229"/>
      <c r="KJD435" s="229"/>
      <c r="KJE435" s="229"/>
      <c r="KJF435" s="229"/>
      <c r="KJG435" s="229"/>
      <c r="KJH435" s="229"/>
      <c r="KJI435" s="229"/>
      <c r="KJJ435" s="229"/>
      <c r="KJK435" s="229"/>
      <c r="KJL435" s="229"/>
      <c r="KJM435" s="229"/>
      <c r="KJN435" s="229"/>
      <c r="KJO435" s="229"/>
      <c r="KJP435" s="229"/>
      <c r="KJQ435" s="229"/>
      <c r="KJR435" s="229"/>
      <c r="KJS435" s="229"/>
      <c r="KJT435" s="229"/>
      <c r="KJU435" s="229"/>
      <c r="KJV435" s="229"/>
      <c r="KJW435" s="229"/>
      <c r="KJX435" s="229"/>
      <c r="KJY435" s="229"/>
      <c r="KJZ435" s="229"/>
      <c r="KKA435" s="229"/>
      <c r="KKB435" s="229"/>
      <c r="KKC435" s="229"/>
      <c r="KKD435" s="229"/>
      <c r="KKE435" s="229"/>
      <c r="KKF435" s="229"/>
      <c r="KRW435" s="229"/>
      <c r="KRX435" s="229"/>
      <c r="KRY435" s="229"/>
      <c r="KRZ435" s="229"/>
      <c r="KSL435" s="229"/>
      <c r="KSM435" s="229"/>
      <c r="KSN435" s="229"/>
      <c r="KSO435" s="229"/>
      <c r="KSP435" s="229"/>
      <c r="KSQ435" s="229"/>
      <c r="KSR435" s="229"/>
      <c r="KSS435" s="229"/>
      <c r="KST435" s="229"/>
      <c r="KSU435" s="229"/>
      <c r="KSV435" s="229"/>
      <c r="KSW435" s="229"/>
      <c r="KSX435" s="229"/>
      <c r="KSY435" s="229"/>
      <c r="KSZ435" s="229"/>
      <c r="KTA435" s="229"/>
      <c r="KTB435" s="229"/>
      <c r="KTC435" s="229"/>
      <c r="KTD435" s="229"/>
      <c r="KTE435" s="229"/>
      <c r="KTF435" s="229"/>
      <c r="KTG435" s="229"/>
      <c r="KTH435" s="229"/>
      <c r="KTI435" s="229"/>
      <c r="KTJ435" s="229"/>
      <c r="KTK435" s="229"/>
      <c r="KTL435" s="229"/>
      <c r="KTM435" s="229"/>
      <c r="KTN435" s="229"/>
      <c r="KTO435" s="229"/>
      <c r="KTP435" s="229"/>
      <c r="KTQ435" s="229"/>
      <c r="KTR435" s="229"/>
      <c r="KTS435" s="229"/>
      <c r="KTT435" s="229"/>
      <c r="KTU435" s="229"/>
      <c r="KTV435" s="229"/>
      <c r="KTW435" s="229"/>
      <c r="KTX435" s="229"/>
      <c r="KTY435" s="229"/>
      <c r="KTZ435" s="229"/>
      <c r="KUA435" s="229"/>
      <c r="KUB435" s="229"/>
      <c r="LBS435" s="229"/>
      <c r="LBT435" s="229"/>
      <c r="LBU435" s="229"/>
      <c r="LBV435" s="229"/>
      <c r="LCH435" s="229"/>
      <c r="LCI435" s="229"/>
      <c r="LCJ435" s="229"/>
      <c r="LCK435" s="229"/>
      <c r="LCL435" s="229"/>
      <c r="LCM435" s="229"/>
      <c r="LCN435" s="229"/>
      <c r="LCO435" s="229"/>
      <c r="LCP435" s="229"/>
      <c r="LCQ435" s="229"/>
      <c r="LCR435" s="229"/>
      <c r="LCS435" s="229"/>
      <c r="LCT435" s="229"/>
      <c r="LCU435" s="229"/>
      <c r="LCV435" s="229"/>
      <c r="LCW435" s="229"/>
      <c r="LCX435" s="229"/>
      <c r="LCY435" s="229"/>
      <c r="LCZ435" s="229"/>
      <c r="LDA435" s="229"/>
      <c r="LDB435" s="229"/>
      <c r="LDC435" s="229"/>
      <c r="LDD435" s="229"/>
      <c r="LDE435" s="229"/>
      <c r="LDF435" s="229"/>
      <c r="LDG435" s="229"/>
      <c r="LDH435" s="229"/>
      <c r="LDI435" s="229"/>
      <c r="LDJ435" s="229"/>
      <c r="LDK435" s="229"/>
      <c r="LDL435" s="229"/>
      <c r="LDM435" s="229"/>
      <c r="LDN435" s="229"/>
      <c r="LDO435" s="229"/>
      <c r="LDP435" s="229"/>
      <c r="LDQ435" s="229"/>
      <c r="LDR435" s="229"/>
      <c r="LDS435" s="229"/>
      <c r="LDT435" s="229"/>
      <c r="LDU435" s="229"/>
      <c r="LDV435" s="229"/>
      <c r="LDW435" s="229"/>
      <c r="LDX435" s="229"/>
      <c r="LLO435" s="229"/>
      <c r="LLP435" s="229"/>
      <c r="LLQ435" s="229"/>
      <c r="LLR435" s="229"/>
      <c r="LMD435" s="229"/>
      <c r="LME435" s="229"/>
      <c r="LMF435" s="229"/>
      <c r="LMG435" s="229"/>
      <c r="LMH435" s="229"/>
      <c r="LMI435" s="229"/>
      <c r="LMJ435" s="229"/>
      <c r="LMK435" s="229"/>
      <c r="LML435" s="229"/>
      <c r="LMM435" s="229"/>
      <c r="LMN435" s="229"/>
      <c r="LMO435" s="229"/>
      <c r="LMP435" s="229"/>
      <c r="LMQ435" s="229"/>
      <c r="LMR435" s="229"/>
      <c r="LMS435" s="229"/>
      <c r="LMT435" s="229"/>
      <c r="LMU435" s="229"/>
      <c r="LMV435" s="229"/>
      <c r="LMW435" s="229"/>
      <c r="LMX435" s="229"/>
      <c r="LMY435" s="229"/>
      <c r="LMZ435" s="229"/>
      <c r="LNA435" s="229"/>
      <c r="LNB435" s="229"/>
      <c r="LNC435" s="229"/>
      <c r="LND435" s="229"/>
      <c r="LNE435" s="229"/>
      <c r="LNF435" s="229"/>
      <c r="LNG435" s="229"/>
      <c r="LNH435" s="229"/>
      <c r="LNI435" s="229"/>
      <c r="LNJ435" s="229"/>
      <c r="LNK435" s="229"/>
      <c r="LNL435" s="229"/>
      <c r="LNM435" s="229"/>
      <c r="LNN435" s="229"/>
      <c r="LNO435" s="229"/>
      <c r="LNP435" s="229"/>
      <c r="LNQ435" s="229"/>
      <c r="LNR435" s="229"/>
      <c r="LNS435" s="229"/>
      <c r="LNT435" s="229"/>
      <c r="LVK435" s="229"/>
      <c r="LVL435" s="229"/>
      <c r="LVM435" s="229"/>
      <c r="LVN435" s="229"/>
      <c r="LVZ435" s="229"/>
      <c r="LWA435" s="229"/>
      <c r="LWB435" s="229"/>
      <c r="LWC435" s="229"/>
      <c r="LWD435" s="229"/>
      <c r="LWE435" s="229"/>
      <c r="LWF435" s="229"/>
      <c r="LWG435" s="229"/>
      <c r="LWH435" s="229"/>
      <c r="LWI435" s="229"/>
      <c r="LWJ435" s="229"/>
      <c r="LWK435" s="229"/>
      <c r="LWL435" s="229"/>
      <c r="LWM435" s="229"/>
      <c r="LWN435" s="229"/>
      <c r="LWO435" s="229"/>
      <c r="LWP435" s="229"/>
      <c r="LWQ435" s="229"/>
      <c r="LWR435" s="229"/>
      <c r="LWS435" s="229"/>
      <c r="LWT435" s="229"/>
      <c r="LWU435" s="229"/>
      <c r="LWV435" s="229"/>
      <c r="LWW435" s="229"/>
      <c r="LWX435" s="229"/>
      <c r="LWY435" s="229"/>
      <c r="LWZ435" s="229"/>
      <c r="LXA435" s="229"/>
      <c r="LXB435" s="229"/>
      <c r="LXC435" s="229"/>
      <c r="LXD435" s="229"/>
      <c r="LXE435" s="229"/>
      <c r="LXF435" s="229"/>
      <c r="LXG435" s="229"/>
      <c r="LXH435" s="229"/>
      <c r="LXI435" s="229"/>
      <c r="LXJ435" s="229"/>
      <c r="LXK435" s="229"/>
      <c r="LXL435" s="229"/>
      <c r="LXM435" s="229"/>
      <c r="LXN435" s="229"/>
      <c r="LXO435" s="229"/>
      <c r="LXP435" s="229"/>
      <c r="MFG435" s="229"/>
      <c r="MFH435" s="229"/>
      <c r="MFI435" s="229"/>
      <c r="MFJ435" s="229"/>
      <c r="MFV435" s="229"/>
      <c r="MFW435" s="229"/>
      <c r="MFX435" s="229"/>
      <c r="MFY435" s="229"/>
      <c r="MFZ435" s="229"/>
      <c r="MGA435" s="229"/>
      <c r="MGB435" s="229"/>
      <c r="MGC435" s="229"/>
      <c r="MGD435" s="229"/>
      <c r="MGE435" s="229"/>
      <c r="MGF435" s="229"/>
      <c r="MGG435" s="229"/>
      <c r="MGH435" s="229"/>
      <c r="MGI435" s="229"/>
      <c r="MGJ435" s="229"/>
      <c r="MGK435" s="229"/>
      <c r="MGL435" s="229"/>
      <c r="MGM435" s="229"/>
      <c r="MGN435" s="229"/>
      <c r="MGO435" s="229"/>
      <c r="MGP435" s="229"/>
      <c r="MGQ435" s="229"/>
      <c r="MGR435" s="229"/>
      <c r="MGS435" s="229"/>
      <c r="MGT435" s="229"/>
      <c r="MGU435" s="229"/>
      <c r="MGV435" s="229"/>
      <c r="MGW435" s="229"/>
      <c r="MGX435" s="229"/>
      <c r="MGY435" s="229"/>
      <c r="MGZ435" s="229"/>
      <c r="MHA435" s="229"/>
      <c r="MHB435" s="229"/>
      <c r="MHC435" s="229"/>
      <c r="MHD435" s="229"/>
      <c r="MHE435" s="229"/>
      <c r="MHF435" s="229"/>
      <c r="MHG435" s="229"/>
      <c r="MHH435" s="229"/>
      <c r="MHI435" s="229"/>
      <c r="MHJ435" s="229"/>
      <c r="MHK435" s="229"/>
      <c r="MHL435" s="229"/>
      <c r="MPC435" s="229"/>
      <c r="MPD435" s="229"/>
      <c r="MPE435" s="229"/>
      <c r="MPF435" s="229"/>
      <c r="MPR435" s="229"/>
      <c r="MPS435" s="229"/>
      <c r="MPT435" s="229"/>
      <c r="MPU435" s="229"/>
      <c r="MPV435" s="229"/>
      <c r="MPW435" s="229"/>
      <c r="MPX435" s="229"/>
      <c r="MPY435" s="229"/>
      <c r="MPZ435" s="229"/>
      <c r="MQA435" s="229"/>
      <c r="MQB435" s="229"/>
      <c r="MQC435" s="229"/>
      <c r="MQD435" s="229"/>
      <c r="MQE435" s="229"/>
      <c r="MQF435" s="229"/>
      <c r="MQG435" s="229"/>
      <c r="MQH435" s="229"/>
      <c r="MQI435" s="229"/>
      <c r="MQJ435" s="229"/>
      <c r="MQK435" s="229"/>
      <c r="MQL435" s="229"/>
      <c r="MQM435" s="229"/>
      <c r="MQN435" s="229"/>
      <c r="MQO435" s="229"/>
      <c r="MQP435" s="229"/>
      <c r="MQQ435" s="229"/>
      <c r="MQR435" s="229"/>
      <c r="MQS435" s="229"/>
      <c r="MQT435" s="229"/>
      <c r="MQU435" s="229"/>
      <c r="MQV435" s="229"/>
      <c r="MQW435" s="229"/>
      <c r="MQX435" s="229"/>
      <c r="MQY435" s="229"/>
      <c r="MQZ435" s="229"/>
      <c r="MRA435" s="229"/>
      <c r="MRB435" s="229"/>
      <c r="MRC435" s="229"/>
      <c r="MRD435" s="229"/>
      <c r="MRE435" s="229"/>
      <c r="MRF435" s="229"/>
      <c r="MRG435" s="229"/>
      <c r="MRH435" s="229"/>
      <c r="MYY435" s="229"/>
      <c r="MYZ435" s="229"/>
      <c r="MZA435" s="229"/>
      <c r="MZB435" s="229"/>
      <c r="MZN435" s="229"/>
      <c r="MZO435" s="229"/>
      <c r="MZP435" s="229"/>
      <c r="MZQ435" s="229"/>
      <c r="MZR435" s="229"/>
      <c r="MZS435" s="229"/>
      <c r="MZT435" s="229"/>
      <c r="MZU435" s="229"/>
      <c r="MZV435" s="229"/>
      <c r="MZW435" s="229"/>
      <c r="MZX435" s="229"/>
      <c r="MZY435" s="229"/>
      <c r="MZZ435" s="229"/>
      <c r="NAA435" s="229"/>
      <c r="NAB435" s="229"/>
      <c r="NAC435" s="229"/>
      <c r="NAD435" s="229"/>
      <c r="NAE435" s="229"/>
      <c r="NAF435" s="229"/>
      <c r="NAG435" s="229"/>
      <c r="NAH435" s="229"/>
      <c r="NAI435" s="229"/>
      <c r="NAJ435" s="229"/>
      <c r="NAK435" s="229"/>
      <c r="NAL435" s="229"/>
      <c r="NAM435" s="229"/>
      <c r="NAN435" s="229"/>
      <c r="NAO435" s="229"/>
      <c r="NAP435" s="229"/>
      <c r="NAQ435" s="229"/>
      <c r="NAR435" s="229"/>
      <c r="NAS435" s="229"/>
      <c r="NAT435" s="229"/>
      <c r="NAU435" s="229"/>
      <c r="NAV435" s="229"/>
      <c r="NAW435" s="229"/>
      <c r="NAX435" s="229"/>
      <c r="NAY435" s="229"/>
      <c r="NAZ435" s="229"/>
      <c r="NBA435" s="229"/>
      <c r="NBB435" s="229"/>
      <c r="NBC435" s="229"/>
      <c r="NBD435" s="229"/>
      <c r="NIU435" s="229"/>
      <c r="NIV435" s="229"/>
      <c r="NIW435" s="229"/>
      <c r="NIX435" s="229"/>
      <c r="NJJ435" s="229"/>
      <c r="NJK435" s="229"/>
      <c r="NJL435" s="229"/>
      <c r="NJM435" s="229"/>
      <c r="NJN435" s="229"/>
      <c r="NJO435" s="229"/>
      <c r="NJP435" s="229"/>
      <c r="NJQ435" s="229"/>
      <c r="NJR435" s="229"/>
      <c r="NJS435" s="229"/>
      <c r="NJT435" s="229"/>
      <c r="NJU435" s="229"/>
      <c r="NJV435" s="229"/>
      <c r="NJW435" s="229"/>
      <c r="NJX435" s="229"/>
      <c r="NJY435" s="229"/>
      <c r="NJZ435" s="229"/>
      <c r="NKA435" s="229"/>
      <c r="NKB435" s="229"/>
      <c r="NKC435" s="229"/>
      <c r="NKD435" s="229"/>
      <c r="NKE435" s="229"/>
      <c r="NKF435" s="229"/>
      <c r="NKG435" s="229"/>
      <c r="NKH435" s="229"/>
      <c r="NKI435" s="229"/>
      <c r="NKJ435" s="229"/>
      <c r="NKK435" s="229"/>
      <c r="NKL435" s="229"/>
      <c r="NKM435" s="229"/>
      <c r="NKN435" s="229"/>
      <c r="NKO435" s="229"/>
      <c r="NKP435" s="229"/>
      <c r="NKQ435" s="229"/>
      <c r="NKR435" s="229"/>
      <c r="NKS435" s="229"/>
      <c r="NKT435" s="229"/>
      <c r="NKU435" s="229"/>
      <c r="NKV435" s="229"/>
      <c r="NKW435" s="229"/>
      <c r="NKX435" s="229"/>
      <c r="NKY435" s="229"/>
      <c r="NKZ435" s="229"/>
      <c r="NSQ435" s="229"/>
      <c r="NSR435" s="229"/>
      <c r="NSS435" s="229"/>
      <c r="NST435" s="229"/>
      <c r="NTF435" s="229"/>
      <c r="NTG435" s="229"/>
      <c r="NTH435" s="229"/>
      <c r="NTI435" s="229"/>
      <c r="NTJ435" s="229"/>
      <c r="NTK435" s="229"/>
      <c r="NTL435" s="229"/>
      <c r="NTM435" s="229"/>
      <c r="NTN435" s="229"/>
      <c r="NTO435" s="229"/>
      <c r="NTP435" s="229"/>
      <c r="NTQ435" s="229"/>
      <c r="NTR435" s="229"/>
      <c r="NTS435" s="229"/>
      <c r="NTT435" s="229"/>
      <c r="NTU435" s="229"/>
      <c r="NTV435" s="229"/>
      <c r="NTW435" s="229"/>
      <c r="NTX435" s="229"/>
      <c r="NTY435" s="229"/>
      <c r="NTZ435" s="229"/>
      <c r="NUA435" s="229"/>
      <c r="NUB435" s="229"/>
      <c r="NUC435" s="229"/>
      <c r="NUD435" s="229"/>
      <c r="NUE435" s="229"/>
      <c r="NUF435" s="229"/>
      <c r="NUG435" s="229"/>
      <c r="NUH435" s="229"/>
      <c r="NUI435" s="229"/>
      <c r="NUJ435" s="229"/>
      <c r="NUK435" s="229"/>
      <c r="NUL435" s="229"/>
      <c r="NUM435" s="229"/>
      <c r="NUN435" s="229"/>
      <c r="NUO435" s="229"/>
      <c r="NUP435" s="229"/>
      <c r="NUQ435" s="229"/>
      <c r="NUR435" s="229"/>
      <c r="NUS435" s="229"/>
      <c r="NUT435" s="229"/>
      <c r="NUU435" s="229"/>
      <c r="NUV435" s="229"/>
      <c r="OCM435" s="229"/>
      <c r="OCN435" s="229"/>
      <c r="OCO435" s="229"/>
      <c r="OCP435" s="229"/>
      <c r="ODB435" s="229"/>
      <c r="ODC435" s="229"/>
      <c r="ODD435" s="229"/>
      <c r="ODE435" s="229"/>
      <c r="ODF435" s="229"/>
      <c r="ODG435" s="229"/>
      <c r="ODH435" s="229"/>
      <c r="ODI435" s="229"/>
      <c r="ODJ435" s="229"/>
      <c r="ODK435" s="229"/>
      <c r="ODL435" s="229"/>
      <c r="ODM435" s="229"/>
      <c r="ODN435" s="229"/>
      <c r="ODO435" s="229"/>
      <c r="ODP435" s="229"/>
      <c r="ODQ435" s="229"/>
      <c r="ODR435" s="229"/>
      <c r="ODS435" s="229"/>
      <c r="ODT435" s="229"/>
      <c r="ODU435" s="229"/>
      <c r="ODV435" s="229"/>
      <c r="ODW435" s="229"/>
      <c r="ODX435" s="229"/>
      <c r="ODY435" s="229"/>
      <c r="ODZ435" s="229"/>
      <c r="OEA435" s="229"/>
      <c r="OEB435" s="229"/>
      <c r="OEC435" s="229"/>
      <c r="OED435" s="229"/>
      <c r="OEE435" s="229"/>
      <c r="OEF435" s="229"/>
      <c r="OEG435" s="229"/>
      <c r="OEH435" s="229"/>
      <c r="OEI435" s="229"/>
      <c r="OEJ435" s="229"/>
      <c r="OEK435" s="229"/>
      <c r="OEL435" s="229"/>
      <c r="OEM435" s="229"/>
      <c r="OEN435" s="229"/>
      <c r="OEO435" s="229"/>
      <c r="OEP435" s="229"/>
      <c r="OEQ435" s="229"/>
      <c r="OER435" s="229"/>
      <c r="OMI435" s="229"/>
      <c r="OMJ435" s="229"/>
      <c r="OMK435" s="229"/>
      <c r="OML435" s="229"/>
      <c r="OMX435" s="229"/>
      <c r="OMY435" s="229"/>
      <c r="OMZ435" s="229"/>
      <c r="ONA435" s="229"/>
      <c r="ONB435" s="229"/>
      <c r="ONC435" s="229"/>
      <c r="OND435" s="229"/>
      <c r="ONE435" s="229"/>
      <c r="ONF435" s="229"/>
      <c r="ONG435" s="229"/>
      <c r="ONH435" s="229"/>
      <c r="ONI435" s="229"/>
      <c r="ONJ435" s="229"/>
      <c r="ONK435" s="229"/>
      <c r="ONL435" s="229"/>
      <c r="ONM435" s="229"/>
      <c r="ONN435" s="229"/>
      <c r="ONO435" s="229"/>
      <c r="ONP435" s="229"/>
      <c r="ONQ435" s="229"/>
      <c r="ONR435" s="229"/>
      <c r="ONS435" s="229"/>
      <c r="ONT435" s="229"/>
      <c r="ONU435" s="229"/>
      <c r="ONV435" s="229"/>
      <c r="ONW435" s="229"/>
      <c r="ONX435" s="229"/>
      <c r="ONY435" s="229"/>
      <c r="ONZ435" s="229"/>
      <c r="OOA435" s="229"/>
      <c r="OOB435" s="229"/>
      <c r="OOC435" s="229"/>
      <c r="OOD435" s="229"/>
      <c r="OOE435" s="229"/>
      <c r="OOF435" s="229"/>
      <c r="OOG435" s="229"/>
      <c r="OOH435" s="229"/>
      <c r="OOI435" s="229"/>
      <c r="OOJ435" s="229"/>
      <c r="OOK435" s="229"/>
      <c r="OOL435" s="229"/>
      <c r="OOM435" s="229"/>
      <c r="OON435" s="229"/>
      <c r="OWE435" s="229"/>
      <c r="OWF435" s="229"/>
      <c r="OWG435" s="229"/>
      <c r="OWH435" s="229"/>
      <c r="OWT435" s="229"/>
      <c r="OWU435" s="229"/>
      <c r="OWV435" s="229"/>
      <c r="OWW435" s="229"/>
      <c r="OWX435" s="229"/>
      <c r="OWY435" s="229"/>
      <c r="OWZ435" s="229"/>
      <c r="OXA435" s="229"/>
      <c r="OXB435" s="229"/>
      <c r="OXC435" s="229"/>
      <c r="OXD435" s="229"/>
      <c r="OXE435" s="229"/>
      <c r="OXF435" s="229"/>
      <c r="OXG435" s="229"/>
      <c r="OXH435" s="229"/>
      <c r="OXI435" s="229"/>
      <c r="OXJ435" s="229"/>
      <c r="OXK435" s="229"/>
      <c r="OXL435" s="229"/>
      <c r="OXM435" s="229"/>
      <c r="OXN435" s="229"/>
      <c r="OXO435" s="229"/>
      <c r="OXP435" s="229"/>
      <c r="OXQ435" s="229"/>
      <c r="OXR435" s="229"/>
      <c r="OXS435" s="229"/>
      <c r="OXT435" s="229"/>
      <c r="OXU435" s="229"/>
      <c r="OXV435" s="229"/>
      <c r="OXW435" s="229"/>
      <c r="OXX435" s="229"/>
      <c r="OXY435" s="229"/>
      <c r="OXZ435" s="229"/>
      <c r="OYA435" s="229"/>
      <c r="OYB435" s="229"/>
      <c r="OYC435" s="229"/>
      <c r="OYD435" s="229"/>
      <c r="OYE435" s="229"/>
      <c r="OYF435" s="229"/>
      <c r="OYG435" s="229"/>
      <c r="OYH435" s="229"/>
      <c r="OYI435" s="229"/>
      <c r="OYJ435" s="229"/>
      <c r="PGA435" s="229"/>
      <c r="PGB435" s="229"/>
      <c r="PGC435" s="229"/>
      <c r="PGD435" s="229"/>
      <c r="PGP435" s="229"/>
      <c r="PGQ435" s="229"/>
      <c r="PGR435" s="229"/>
      <c r="PGS435" s="229"/>
      <c r="PGT435" s="229"/>
      <c r="PGU435" s="229"/>
      <c r="PGV435" s="229"/>
      <c r="PGW435" s="229"/>
      <c r="PGX435" s="229"/>
      <c r="PGY435" s="229"/>
      <c r="PGZ435" s="229"/>
      <c r="PHA435" s="229"/>
      <c r="PHB435" s="229"/>
      <c r="PHC435" s="229"/>
      <c r="PHD435" s="229"/>
      <c r="PHE435" s="229"/>
      <c r="PHF435" s="229"/>
      <c r="PHG435" s="229"/>
      <c r="PHH435" s="229"/>
      <c r="PHI435" s="229"/>
      <c r="PHJ435" s="229"/>
      <c r="PHK435" s="229"/>
      <c r="PHL435" s="229"/>
      <c r="PHM435" s="229"/>
      <c r="PHN435" s="229"/>
      <c r="PHO435" s="229"/>
      <c r="PHP435" s="229"/>
      <c r="PHQ435" s="229"/>
      <c r="PHR435" s="229"/>
      <c r="PHS435" s="229"/>
      <c r="PHT435" s="229"/>
      <c r="PHU435" s="229"/>
      <c r="PHV435" s="229"/>
      <c r="PHW435" s="229"/>
      <c r="PHX435" s="229"/>
      <c r="PHY435" s="229"/>
      <c r="PHZ435" s="229"/>
      <c r="PIA435" s="229"/>
      <c r="PIB435" s="229"/>
      <c r="PIC435" s="229"/>
      <c r="PID435" s="229"/>
      <c r="PIE435" s="229"/>
      <c r="PIF435" s="229"/>
      <c r="PPW435" s="229"/>
      <c r="PPX435" s="229"/>
      <c r="PPY435" s="229"/>
      <c r="PPZ435" s="229"/>
      <c r="PQL435" s="229"/>
      <c r="PQM435" s="229"/>
      <c r="PQN435" s="229"/>
      <c r="PQO435" s="229"/>
      <c r="PQP435" s="229"/>
      <c r="PQQ435" s="229"/>
      <c r="PQR435" s="229"/>
      <c r="PQS435" s="229"/>
      <c r="PQT435" s="229"/>
      <c r="PQU435" s="229"/>
      <c r="PQV435" s="229"/>
      <c r="PQW435" s="229"/>
      <c r="PQX435" s="229"/>
      <c r="PQY435" s="229"/>
      <c r="PQZ435" s="229"/>
      <c r="PRA435" s="229"/>
      <c r="PRB435" s="229"/>
      <c r="PRC435" s="229"/>
      <c r="PRD435" s="229"/>
      <c r="PRE435" s="229"/>
      <c r="PRF435" s="229"/>
      <c r="PRG435" s="229"/>
      <c r="PRH435" s="229"/>
      <c r="PRI435" s="229"/>
      <c r="PRJ435" s="229"/>
      <c r="PRK435" s="229"/>
      <c r="PRL435" s="229"/>
      <c r="PRM435" s="229"/>
      <c r="PRN435" s="229"/>
      <c r="PRO435" s="229"/>
      <c r="PRP435" s="229"/>
      <c r="PRQ435" s="229"/>
      <c r="PRR435" s="229"/>
      <c r="PRS435" s="229"/>
      <c r="PRT435" s="229"/>
      <c r="PRU435" s="229"/>
      <c r="PRV435" s="229"/>
      <c r="PRW435" s="229"/>
      <c r="PRX435" s="229"/>
      <c r="PRY435" s="229"/>
      <c r="PRZ435" s="229"/>
      <c r="PSA435" s="229"/>
      <c r="PSB435" s="229"/>
      <c r="PZS435" s="229"/>
      <c r="PZT435" s="229"/>
      <c r="PZU435" s="229"/>
      <c r="PZV435" s="229"/>
      <c r="QAH435" s="229"/>
      <c r="QAI435" s="229"/>
      <c r="QAJ435" s="229"/>
      <c r="QAK435" s="229"/>
      <c r="QAL435" s="229"/>
      <c r="QAM435" s="229"/>
      <c r="QAN435" s="229"/>
      <c r="QAO435" s="229"/>
      <c r="QAP435" s="229"/>
      <c r="QAQ435" s="229"/>
      <c r="QAR435" s="229"/>
      <c r="QAS435" s="229"/>
      <c r="QAT435" s="229"/>
      <c r="QAU435" s="229"/>
      <c r="QAV435" s="229"/>
      <c r="QAW435" s="229"/>
      <c r="QAX435" s="229"/>
      <c r="QAY435" s="229"/>
      <c r="QAZ435" s="229"/>
      <c r="QBA435" s="229"/>
      <c r="QBB435" s="229"/>
      <c r="QBC435" s="229"/>
      <c r="QBD435" s="229"/>
      <c r="QBE435" s="229"/>
      <c r="QBF435" s="229"/>
      <c r="QBG435" s="229"/>
      <c r="QBH435" s="229"/>
      <c r="QBI435" s="229"/>
      <c r="QBJ435" s="229"/>
      <c r="QBK435" s="229"/>
      <c r="QBL435" s="229"/>
      <c r="QBM435" s="229"/>
      <c r="QBN435" s="229"/>
      <c r="QBO435" s="229"/>
      <c r="QBP435" s="229"/>
      <c r="QBQ435" s="229"/>
      <c r="QBR435" s="229"/>
      <c r="QBS435" s="229"/>
      <c r="QBT435" s="229"/>
      <c r="QBU435" s="229"/>
      <c r="QBV435" s="229"/>
      <c r="QBW435" s="229"/>
      <c r="QBX435" s="229"/>
      <c r="QJO435" s="229"/>
      <c r="QJP435" s="229"/>
      <c r="QJQ435" s="229"/>
      <c r="QJR435" s="229"/>
      <c r="QKD435" s="229"/>
      <c r="QKE435" s="229"/>
      <c r="QKF435" s="229"/>
      <c r="QKG435" s="229"/>
      <c r="QKH435" s="229"/>
      <c r="QKI435" s="229"/>
      <c r="QKJ435" s="229"/>
      <c r="QKK435" s="229"/>
      <c r="QKL435" s="229"/>
      <c r="QKM435" s="229"/>
      <c r="QKN435" s="229"/>
      <c r="QKO435" s="229"/>
      <c r="QKP435" s="229"/>
      <c r="QKQ435" s="229"/>
      <c r="QKR435" s="229"/>
      <c r="QKS435" s="229"/>
      <c r="QKT435" s="229"/>
      <c r="QKU435" s="229"/>
      <c r="QKV435" s="229"/>
      <c r="QKW435" s="229"/>
      <c r="QKX435" s="229"/>
      <c r="QKY435" s="229"/>
      <c r="QKZ435" s="229"/>
      <c r="QLA435" s="229"/>
      <c r="QLB435" s="229"/>
      <c r="QLC435" s="229"/>
      <c r="QLD435" s="229"/>
      <c r="QLE435" s="229"/>
      <c r="QLF435" s="229"/>
      <c r="QLG435" s="229"/>
      <c r="QLH435" s="229"/>
      <c r="QLI435" s="229"/>
      <c r="QLJ435" s="229"/>
      <c r="QLK435" s="229"/>
      <c r="QLL435" s="229"/>
      <c r="QLM435" s="229"/>
      <c r="QLN435" s="229"/>
      <c r="QLO435" s="229"/>
      <c r="QLP435" s="229"/>
      <c r="QLQ435" s="229"/>
      <c r="QLR435" s="229"/>
      <c r="QLS435" s="229"/>
      <c r="QLT435" s="229"/>
      <c r="QTK435" s="229"/>
      <c r="QTL435" s="229"/>
      <c r="QTM435" s="229"/>
      <c r="QTN435" s="229"/>
      <c r="QTZ435" s="229"/>
      <c r="QUA435" s="229"/>
      <c r="QUB435" s="229"/>
      <c r="QUC435" s="229"/>
      <c r="QUD435" s="229"/>
      <c r="QUE435" s="229"/>
      <c r="QUF435" s="229"/>
      <c r="QUG435" s="229"/>
      <c r="QUH435" s="229"/>
      <c r="QUI435" s="229"/>
      <c r="QUJ435" s="229"/>
      <c r="QUK435" s="229"/>
      <c r="QUL435" s="229"/>
      <c r="QUM435" s="229"/>
      <c r="QUN435" s="229"/>
      <c r="QUO435" s="229"/>
      <c r="QUP435" s="229"/>
      <c r="QUQ435" s="229"/>
      <c r="QUR435" s="229"/>
      <c r="QUS435" s="229"/>
      <c r="QUT435" s="229"/>
      <c r="QUU435" s="229"/>
      <c r="QUV435" s="229"/>
      <c r="QUW435" s="229"/>
      <c r="QUX435" s="229"/>
      <c r="QUY435" s="229"/>
      <c r="QUZ435" s="229"/>
      <c r="QVA435" s="229"/>
      <c r="QVB435" s="229"/>
      <c r="QVC435" s="229"/>
      <c r="QVD435" s="229"/>
      <c r="QVE435" s="229"/>
      <c r="QVF435" s="229"/>
      <c r="QVG435" s="229"/>
      <c r="QVH435" s="229"/>
      <c r="QVI435" s="229"/>
      <c r="QVJ435" s="229"/>
      <c r="QVK435" s="229"/>
      <c r="QVL435" s="229"/>
      <c r="QVM435" s="229"/>
      <c r="QVN435" s="229"/>
      <c r="QVO435" s="229"/>
      <c r="QVP435" s="229"/>
      <c r="RDG435" s="229"/>
      <c r="RDH435" s="229"/>
      <c r="RDI435" s="229"/>
      <c r="RDJ435" s="229"/>
      <c r="RDV435" s="229"/>
      <c r="RDW435" s="229"/>
      <c r="RDX435" s="229"/>
      <c r="RDY435" s="229"/>
      <c r="RDZ435" s="229"/>
      <c r="REA435" s="229"/>
      <c r="REB435" s="229"/>
      <c r="REC435" s="229"/>
      <c r="RED435" s="229"/>
      <c r="REE435" s="229"/>
      <c r="REF435" s="229"/>
      <c r="REG435" s="229"/>
      <c r="REH435" s="229"/>
      <c r="REI435" s="229"/>
      <c r="REJ435" s="229"/>
      <c r="REK435" s="229"/>
      <c r="REL435" s="229"/>
      <c r="REM435" s="229"/>
      <c r="REN435" s="229"/>
      <c r="REO435" s="229"/>
      <c r="REP435" s="229"/>
      <c r="REQ435" s="229"/>
      <c r="RER435" s="229"/>
      <c r="RES435" s="229"/>
      <c r="RET435" s="229"/>
      <c r="REU435" s="229"/>
      <c r="REV435" s="229"/>
      <c r="REW435" s="229"/>
      <c r="REX435" s="229"/>
      <c r="REY435" s="229"/>
      <c r="REZ435" s="229"/>
      <c r="RFA435" s="229"/>
      <c r="RFB435" s="229"/>
      <c r="RFC435" s="229"/>
      <c r="RFD435" s="229"/>
      <c r="RFE435" s="229"/>
      <c r="RFF435" s="229"/>
      <c r="RFG435" s="229"/>
      <c r="RFH435" s="229"/>
      <c r="RFI435" s="229"/>
      <c r="RFJ435" s="229"/>
      <c r="RFK435" s="229"/>
      <c r="RFL435" s="229"/>
      <c r="RNC435" s="229"/>
      <c r="RND435" s="229"/>
      <c r="RNE435" s="229"/>
      <c r="RNF435" s="229"/>
      <c r="RNR435" s="229"/>
      <c r="RNS435" s="229"/>
      <c r="RNT435" s="229"/>
      <c r="RNU435" s="229"/>
      <c r="RNV435" s="229"/>
      <c r="RNW435" s="229"/>
      <c r="RNX435" s="229"/>
      <c r="RNY435" s="229"/>
      <c r="RNZ435" s="229"/>
      <c r="ROA435" s="229"/>
      <c r="ROB435" s="229"/>
      <c r="ROC435" s="229"/>
      <c r="ROD435" s="229"/>
      <c r="ROE435" s="229"/>
      <c r="ROF435" s="229"/>
      <c r="ROG435" s="229"/>
      <c r="ROH435" s="229"/>
      <c r="ROI435" s="229"/>
      <c r="ROJ435" s="229"/>
      <c r="ROK435" s="229"/>
      <c r="ROL435" s="229"/>
      <c r="ROM435" s="229"/>
      <c r="RON435" s="229"/>
      <c r="ROO435" s="229"/>
      <c r="ROP435" s="229"/>
      <c r="ROQ435" s="229"/>
      <c r="ROR435" s="229"/>
      <c r="ROS435" s="229"/>
      <c r="ROT435" s="229"/>
      <c r="ROU435" s="229"/>
      <c r="ROV435" s="229"/>
      <c r="ROW435" s="229"/>
      <c r="ROX435" s="229"/>
      <c r="ROY435" s="229"/>
      <c r="ROZ435" s="229"/>
      <c r="RPA435" s="229"/>
      <c r="RPB435" s="229"/>
      <c r="RPC435" s="229"/>
      <c r="RPD435" s="229"/>
      <c r="RPE435" s="229"/>
      <c r="RPF435" s="229"/>
      <c r="RPG435" s="229"/>
      <c r="RPH435" s="229"/>
      <c r="RWY435" s="229"/>
      <c r="RWZ435" s="229"/>
      <c r="RXA435" s="229"/>
      <c r="RXB435" s="229"/>
      <c r="RXN435" s="229"/>
      <c r="RXO435" s="229"/>
      <c r="RXP435" s="229"/>
      <c r="RXQ435" s="229"/>
      <c r="RXR435" s="229"/>
      <c r="RXS435" s="229"/>
      <c r="RXT435" s="229"/>
      <c r="RXU435" s="229"/>
      <c r="RXV435" s="229"/>
      <c r="RXW435" s="229"/>
      <c r="RXX435" s="229"/>
      <c r="RXY435" s="229"/>
      <c r="RXZ435" s="229"/>
      <c r="RYA435" s="229"/>
      <c r="RYB435" s="229"/>
      <c r="RYC435" s="229"/>
      <c r="RYD435" s="229"/>
      <c r="RYE435" s="229"/>
      <c r="RYF435" s="229"/>
      <c r="RYG435" s="229"/>
      <c r="RYH435" s="229"/>
      <c r="RYI435" s="229"/>
      <c r="RYJ435" s="229"/>
      <c r="RYK435" s="229"/>
      <c r="RYL435" s="229"/>
      <c r="RYM435" s="229"/>
      <c r="RYN435" s="229"/>
      <c r="RYO435" s="229"/>
      <c r="RYP435" s="229"/>
      <c r="RYQ435" s="229"/>
      <c r="RYR435" s="229"/>
      <c r="RYS435" s="229"/>
      <c r="RYT435" s="229"/>
      <c r="RYU435" s="229"/>
      <c r="RYV435" s="229"/>
      <c r="RYW435" s="229"/>
      <c r="RYX435" s="229"/>
      <c r="RYY435" s="229"/>
      <c r="RYZ435" s="229"/>
      <c r="RZA435" s="229"/>
      <c r="RZB435" s="229"/>
      <c r="RZC435" s="229"/>
      <c r="RZD435" s="229"/>
      <c r="SGU435" s="229"/>
      <c r="SGV435" s="229"/>
      <c r="SGW435" s="229"/>
      <c r="SGX435" s="229"/>
      <c r="SHJ435" s="229"/>
      <c r="SHK435" s="229"/>
      <c r="SHL435" s="229"/>
      <c r="SHM435" s="229"/>
      <c r="SHN435" s="229"/>
      <c r="SHO435" s="229"/>
      <c r="SHP435" s="229"/>
      <c r="SHQ435" s="229"/>
      <c r="SHR435" s="229"/>
      <c r="SHS435" s="229"/>
      <c r="SHT435" s="229"/>
      <c r="SHU435" s="229"/>
      <c r="SHV435" s="229"/>
      <c r="SHW435" s="229"/>
      <c r="SHX435" s="229"/>
      <c r="SHY435" s="229"/>
      <c r="SHZ435" s="229"/>
      <c r="SIA435" s="229"/>
      <c r="SIB435" s="229"/>
      <c r="SIC435" s="229"/>
      <c r="SID435" s="229"/>
      <c r="SIE435" s="229"/>
      <c r="SIF435" s="229"/>
      <c r="SIG435" s="229"/>
      <c r="SIH435" s="229"/>
      <c r="SII435" s="229"/>
      <c r="SIJ435" s="229"/>
      <c r="SIK435" s="229"/>
      <c r="SIL435" s="229"/>
      <c r="SIM435" s="229"/>
      <c r="SIN435" s="229"/>
      <c r="SIO435" s="229"/>
      <c r="SIP435" s="229"/>
      <c r="SIQ435" s="229"/>
      <c r="SIR435" s="229"/>
      <c r="SIS435" s="229"/>
      <c r="SIT435" s="229"/>
      <c r="SIU435" s="229"/>
      <c r="SIV435" s="229"/>
      <c r="SIW435" s="229"/>
      <c r="SIX435" s="229"/>
      <c r="SIY435" s="229"/>
      <c r="SIZ435" s="229"/>
      <c r="SQQ435" s="229"/>
      <c r="SQR435" s="229"/>
      <c r="SQS435" s="229"/>
      <c r="SQT435" s="229"/>
      <c r="SRF435" s="229"/>
      <c r="SRG435" s="229"/>
      <c r="SRH435" s="229"/>
      <c r="SRI435" s="229"/>
      <c r="SRJ435" s="229"/>
      <c r="SRK435" s="229"/>
      <c r="SRL435" s="229"/>
      <c r="SRM435" s="229"/>
      <c r="SRN435" s="229"/>
      <c r="SRO435" s="229"/>
      <c r="SRP435" s="229"/>
      <c r="SRQ435" s="229"/>
      <c r="SRR435" s="229"/>
      <c r="SRS435" s="229"/>
      <c r="SRT435" s="229"/>
      <c r="SRU435" s="229"/>
      <c r="SRV435" s="229"/>
      <c r="SRW435" s="229"/>
      <c r="SRX435" s="229"/>
      <c r="SRY435" s="229"/>
      <c r="SRZ435" s="229"/>
      <c r="SSA435" s="229"/>
      <c r="SSB435" s="229"/>
      <c r="SSC435" s="229"/>
      <c r="SSD435" s="229"/>
      <c r="SSE435" s="229"/>
      <c r="SSF435" s="229"/>
      <c r="SSG435" s="229"/>
      <c r="SSH435" s="229"/>
      <c r="SSI435" s="229"/>
      <c r="SSJ435" s="229"/>
      <c r="SSK435" s="229"/>
      <c r="SSL435" s="229"/>
      <c r="SSM435" s="229"/>
      <c r="SSN435" s="229"/>
      <c r="SSO435" s="229"/>
      <c r="SSP435" s="229"/>
      <c r="SSQ435" s="229"/>
      <c r="SSR435" s="229"/>
      <c r="SSS435" s="229"/>
      <c r="SST435" s="229"/>
      <c r="SSU435" s="229"/>
      <c r="SSV435" s="229"/>
      <c r="TAM435" s="229"/>
      <c r="TAN435" s="229"/>
      <c r="TAO435" s="229"/>
      <c r="TAP435" s="229"/>
      <c r="TBB435" s="229"/>
      <c r="TBC435" s="229"/>
      <c r="TBD435" s="229"/>
      <c r="TBE435" s="229"/>
      <c r="TBF435" s="229"/>
      <c r="TBG435" s="229"/>
      <c r="TBH435" s="229"/>
      <c r="TBI435" s="229"/>
      <c r="TBJ435" s="229"/>
      <c r="TBK435" s="229"/>
      <c r="TBL435" s="229"/>
      <c r="TBM435" s="229"/>
      <c r="TBN435" s="229"/>
      <c r="TBO435" s="229"/>
      <c r="TBP435" s="229"/>
      <c r="TBQ435" s="229"/>
      <c r="TBR435" s="229"/>
      <c r="TBS435" s="229"/>
      <c r="TBT435" s="229"/>
      <c r="TBU435" s="229"/>
      <c r="TBV435" s="229"/>
      <c r="TBW435" s="229"/>
      <c r="TBX435" s="229"/>
      <c r="TBY435" s="229"/>
      <c r="TBZ435" s="229"/>
      <c r="TCA435" s="229"/>
      <c r="TCB435" s="229"/>
      <c r="TCC435" s="229"/>
      <c r="TCD435" s="229"/>
      <c r="TCE435" s="229"/>
      <c r="TCF435" s="229"/>
      <c r="TCG435" s="229"/>
      <c r="TCH435" s="229"/>
      <c r="TCI435" s="229"/>
      <c r="TCJ435" s="229"/>
      <c r="TCK435" s="229"/>
      <c r="TCL435" s="229"/>
      <c r="TCM435" s="229"/>
      <c r="TCN435" s="229"/>
      <c r="TCO435" s="229"/>
      <c r="TCP435" s="229"/>
      <c r="TCQ435" s="229"/>
      <c r="TCR435" s="229"/>
      <c r="TKI435" s="229"/>
      <c r="TKJ435" s="229"/>
      <c r="TKK435" s="229"/>
      <c r="TKL435" s="229"/>
      <c r="TKX435" s="229"/>
      <c r="TKY435" s="229"/>
      <c r="TKZ435" s="229"/>
      <c r="TLA435" s="229"/>
      <c r="TLB435" s="229"/>
      <c r="TLC435" s="229"/>
      <c r="TLD435" s="229"/>
      <c r="TLE435" s="229"/>
      <c r="TLF435" s="229"/>
      <c r="TLG435" s="229"/>
      <c r="TLH435" s="229"/>
      <c r="TLI435" s="229"/>
      <c r="TLJ435" s="229"/>
      <c r="TLK435" s="229"/>
      <c r="TLL435" s="229"/>
      <c r="TLM435" s="229"/>
      <c r="TLN435" s="229"/>
      <c r="TLO435" s="229"/>
      <c r="TLP435" s="229"/>
      <c r="TLQ435" s="229"/>
      <c r="TLR435" s="229"/>
      <c r="TLS435" s="229"/>
      <c r="TLT435" s="229"/>
      <c r="TLU435" s="229"/>
      <c r="TLV435" s="229"/>
      <c r="TLW435" s="229"/>
      <c r="TLX435" s="229"/>
      <c r="TLY435" s="229"/>
      <c r="TLZ435" s="229"/>
      <c r="TMA435" s="229"/>
      <c r="TMB435" s="229"/>
      <c r="TMC435" s="229"/>
      <c r="TMD435" s="229"/>
      <c r="TME435" s="229"/>
      <c r="TMF435" s="229"/>
      <c r="TMG435" s="229"/>
      <c r="TMH435" s="229"/>
      <c r="TMI435" s="229"/>
      <c r="TMJ435" s="229"/>
      <c r="TMK435" s="229"/>
      <c r="TML435" s="229"/>
      <c r="TMM435" s="229"/>
      <c r="TMN435" s="229"/>
      <c r="TUE435" s="229"/>
      <c r="TUF435" s="229"/>
      <c r="TUG435" s="229"/>
      <c r="TUH435" s="229"/>
      <c r="TUT435" s="229"/>
      <c r="TUU435" s="229"/>
      <c r="TUV435" s="229"/>
      <c r="TUW435" s="229"/>
      <c r="TUX435" s="229"/>
      <c r="TUY435" s="229"/>
      <c r="TUZ435" s="229"/>
      <c r="TVA435" s="229"/>
      <c r="TVB435" s="229"/>
      <c r="TVC435" s="229"/>
      <c r="TVD435" s="229"/>
      <c r="TVE435" s="229"/>
      <c r="TVF435" s="229"/>
      <c r="TVG435" s="229"/>
      <c r="TVH435" s="229"/>
      <c r="TVI435" s="229"/>
      <c r="TVJ435" s="229"/>
      <c r="TVK435" s="229"/>
      <c r="TVL435" s="229"/>
      <c r="TVM435" s="229"/>
      <c r="TVN435" s="229"/>
      <c r="TVO435" s="229"/>
      <c r="TVP435" s="229"/>
      <c r="TVQ435" s="229"/>
      <c r="TVR435" s="229"/>
      <c r="TVS435" s="229"/>
      <c r="TVT435" s="229"/>
      <c r="TVU435" s="229"/>
      <c r="TVV435" s="229"/>
      <c r="TVW435" s="229"/>
      <c r="TVX435" s="229"/>
      <c r="TVY435" s="229"/>
      <c r="TVZ435" s="229"/>
      <c r="TWA435" s="229"/>
      <c r="TWB435" s="229"/>
      <c r="TWC435" s="229"/>
      <c r="TWD435" s="229"/>
      <c r="TWE435" s="229"/>
      <c r="TWF435" s="229"/>
      <c r="TWG435" s="229"/>
      <c r="TWH435" s="229"/>
      <c r="TWI435" s="229"/>
      <c r="TWJ435" s="229"/>
      <c r="UEA435" s="229"/>
      <c r="UEB435" s="229"/>
      <c r="UEC435" s="229"/>
      <c r="UED435" s="229"/>
      <c r="UEP435" s="229"/>
      <c r="UEQ435" s="229"/>
      <c r="UER435" s="229"/>
      <c r="UES435" s="229"/>
      <c r="UET435" s="229"/>
      <c r="UEU435" s="229"/>
      <c r="UEV435" s="229"/>
      <c r="UEW435" s="229"/>
      <c r="UEX435" s="229"/>
      <c r="UEY435" s="229"/>
      <c r="UEZ435" s="229"/>
      <c r="UFA435" s="229"/>
      <c r="UFB435" s="229"/>
      <c r="UFC435" s="229"/>
      <c r="UFD435" s="229"/>
      <c r="UFE435" s="229"/>
      <c r="UFF435" s="229"/>
      <c r="UFG435" s="229"/>
      <c r="UFH435" s="229"/>
      <c r="UFI435" s="229"/>
      <c r="UFJ435" s="229"/>
      <c r="UFK435" s="229"/>
      <c r="UFL435" s="229"/>
      <c r="UFM435" s="229"/>
      <c r="UFN435" s="229"/>
      <c r="UFO435" s="229"/>
      <c r="UFP435" s="229"/>
      <c r="UFQ435" s="229"/>
      <c r="UFR435" s="229"/>
      <c r="UFS435" s="229"/>
      <c r="UFT435" s="229"/>
      <c r="UFU435" s="229"/>
      <c r="UFV435" s="229"/>
      <c r="UFW435" s="229"/>
      <c r="UFX435" s="229"/>
      <c r="UFY435" s="229"/>
      <c r="UFZ435" s="229"/>
      <c r="UGA435" s="229"/>
      <c r="UGB435" s="229"/>
      <c r="UGC435" s="229"/>
      <c r="UGD435" s="229"/>
      <c r="UGE435" s="229"/>
      <c r="UGF435" s="229"/>
      <c r="UNW435" s="229"/>
      <c r="UNX435" s="229"/>
      <c r="UNY435" s="229"/>
      <c r="UNZ435" s="229"/>
      <c r="UOL435" s="229"/>
      <c r="UOM435" s="229"/>
      <c r="UON435" s="229"/>
      <c r="UOO435" s="229"/>
      <c r="UOP435" s="229"/>
      <c r="UOQ435" s="229"/>
      <c r="UOR435" s="229"/>
      <c r="UOS435" s="229"/>
      <c r="UOT435" s="229"/>
      <c r="UOU435" s="229"/>
      <c r="UOV435" s="229"/>
      <c r="UOW435" s="229"/>
      <c r="UOX435" s="229"/>
      <c r="UOY435" s="229"/>
      <c r="UOZ435" s="229"/>
      <c r="UPA435" s="229"/>
      <c r="UPB435" s="229"/>
      <c r="UPC435" s="229"/>
      <c r="UPD435" s="229"/>
      <c r="UPE435" s="229"/>
      <c r="UPF435" s="229"/>
      <c r="UPG435" s="229"/>
      <c r="UPH435" s="229"/>
      <c r="UPI435" s="229"/>
      <c r="UPJ435" s="229"/>
      <c r="UPK435" s="229"/>
      <c r="UPL435" s="229"/>
      <c r="UPM435" s="229"/>
      <c r="UPN435" s="229"/>
      <c r="UPO435" s="229"/>
      <c r="UPP435" s="229"/>
      <c r="UPQ435" s="229"/>
      <c r="UPR435" s="229"/>
      <c r="UPS435" s="229"/>
      <c r="UPT435" s="229"/>
      <c r="UPU435" s="229"/>
      <c r="UPV435" s="229"/>
      <c r="UPW435" s="229"/>
      <c r="UPX435" s="229"/>
      <c r="UPY435" s="229"/>
      <c r="UPZ435" s="229"/>
      <c r="UQA435" s="229"/>
      <c r="UQB435" s="229"/>
      <c r="UXS435" s="229"/>
      <c r="UXT435" s="229"/>
      <c r="UXU435" s="229"/>
      <c r="UXV435" s="229"/>
      <c r="UYH435" s="229"/>
      <c r="UYI435" s="229"/>
      <c r="UYJ435" s="229"/>
      <c r="UYK435" s="229"/>
      <c r="UYL435" s="229"/>
      <c r="UYM435" s="229"/>
      <c r="UYN435" s="229"/>
      <c r="UYO435" s="229"/>
      <c r="UYP435" s="229"/>
      <c r="UYQ435" s="229"/>
      <c r="UYR435" s="229"/>
      <c r="UYS435" s="229"/>
      <c r="UYT435" s="229"/>
      <c r="UYU435" s="229"/>
      <c r="UYV435" s="229"/>
      <c r="UYW435" s="229"/>
      <c r="UYX435" s="229"/>
      <c r="UYY435" s="229"/>
      <c r="UYZ435" s="229"/>
      <c r="UZA435" s="229"/>
      <c r="UZB435" s="229"/>
      <c r="UZC435" s="229"/>
      <c r="UZD435" s="229"/>
      <c r="UZE435" s="229"/>
      <c r="UZF435" s="229"/>
      <c r="UZG435" s="229"/>
      <c r="UZH435" s="229"/>
      <c r="UZI435" s="229"/>
      <c r="UZJ435" s="229"/>
      <c r="UZK435" s="229"/>
      <c r="UZL435" s="229"/>
      <c r="UZM435" s="229"/>
      <c r="UZN435" s="229"/>
      <c r="UZO435" s="229"/>
      <c r="UZP435" s="229"/>
      <c r="UZQ435" s="229"/>
      <c r="UZR435" s="229"/>
      <c r="UZS435" s="229"/>
      <c r="UZT435" s="229"/>
      <c r="UZU435" s="229"/>
      <c r="UZV435" s="229"/>
      <c r="UZW435" s="229"/>
      <c r="UZX435" s="229"/>
      <c r="VHO435" s="229"/>
      <c r="VHP435" s="229"/>
      <c r="VHQ435" s="229"/>
      <c r="VHR435" s="229"/>
      <c r="VID435" s="229"/>
      <c r="VIE435" s="229"/>
      <c r="VIF435" s="229"/>
      <c r="VIG435" s="229"/>
      <c r="VIH435" s="229"/>
      <c r="VII435" s="229"/>
      <c r="VIJ435" s="229"/>
      <c r="VIK435" s="229"/>
      <c r="VIL435" s="229"/>
      <c r="VIM435" s="229"/>
      <c r="VIN435" s="229"/>
      <c r="VIO435" s="229"/>
      <c r="VIP435" s="229"/>
      <c r="VIQ435" s="229"/>
      <c r="VIR435" s="229"/>
      <c r="VIS435" s="229"/>
      <c r="VIT435" s="229"/>
      <c r="VIU435" s="229"/>
      <c r="VIV435" s="229"/>
      <c r="VIW435" s="229"/>
      <c r="VIX435" s="229"/>
      <c r="VIY435" s="229"/>
      <c r="VIZ435" s="229"/>
      <c r="VJA435" s="229"/>
      <c r="VJB435" s="229"/>
      <c r="VJC435" s="229"/>
      <c r="VJD435" s="229"/>
      <c r="VJE435" s="229"/>
      <c r="VJF435" s="229"/>
      <c r="VJG435" s="229"/>
      <c r="VJH435" s="229"/>
      <c r="VJI435" s="229"/>
      <c r="VJJ435" s="229"/>
      <c r="VJK435" s="229"/>
      <c r="VJL435" s="229"/>
      <c r="VJM435" s="229"/>
      <c r="VJN435" s="229"/>
      <c r="VJO435" s="229"/>
      <c r="VJP435" s="229"/>
      <c r="VJQ435" s="229"/>
      <c r="VJR435" s="229"/>
      <c r="VJS435" s="229"/>
      <c r="VJT435" s="229"/>
      <c r="VRK435" s="229"/>
      <c r="VRL435" s="229"/>
      <c r="VRM435" s="229"/>
      <c r="VRN435" s="229"/>
      <c r="VRZ435" s="229"/>
      <c r="VSA435" s="229"/>
      <c r="VSB435" s="229"/>
      <c r="VSC435" s="229"/>
      <c r="VSD435" s="229"/>
      <c r="VSE435" s="229"/>
      <c r="VSF435" s="229"/>
      <c r="VSG435" s="229"/>
      <c r="VSH435" s="229"/>
      <c r="VSI435" s="229"/>
      <c r="VSJ435" s="229"/>
      <c r="VSK435" s="229"/>
      <c r="VSL435" s="229"/>
      <c r="VSM435" s="229"/>
      <c r="VSN435" s="229"/>
      <c r="VSO435" s="229"/>
      <c r="VSP435" s="229"/>
      <c r="VSQ435" s="229"/>
      <c r="VSR435" s="229"/>
      <c r="VSS435" s="229"/>
      <c r="VST435" s="229"/>
      <c r="VSU435" s="229"/>
      <c r="VSV435" s="229"/>
      <c r="VSW435" s="229"/>
      <c r="VSX435" s="229"/>
      <c r="VSY435" s="229"/>
      <c r="VSZ435" s="229"/>
      <c r="VTA435" s="229"/>
      <c r="VTB435" s="229"/>
      <c r="VTC435" s="229"/>
      <c r="VTD435" s="229"/>
      <c r="VTE435" s="229"/>
      <c r="VTF435" s="229"/>
      <c r="VTG435" s="229"/>
      <c r="VTH435" s="229"/>
      <c r="VTI435" s="229"/>
      <c r="VTJ435" s="229"/>
      <c r="VTK435" s="229"/>
      <c r="VTL435" s="229"/>
      <c r="VTM435" s="229"/>
      <c r="VTN435" s="229"/>
      <c r="VTO435" s="229"/>
      <c r="VTP435" s="229"/>
      <c r="WBG435" s="229"/>
      <c r="WBH435" s="229"/>
      <c r="WBI435" s="229"/>
      <c r="WBJ435" s="229"/>
      <c r="WBV435" s="229"/>
      <c r="WBW435" s="229"/>
      <c r="WBX435" s="229"/>
      <c r="WBY435" s="229"/>
      <c r="WBZ435" s="229"/>
      <c r="WCA435" s="229"/>
      <c r="WCB435" s="229"/>
      <c r="WCC435" s="229"/>
      <c r="WCD435" s="229"/>
      <c r="WCE435" s="229"/>
      <c r="WCF435" s="229"/>
      <c r="WCG435" s="229"/>
      <c r="WCH435" s="229"/>
      <c r="WCI435" s="229"/>
      <c r="WCJ435" s="229"/>
      <c r="WCK435" s="229"/>
      <c r="WCL435" s="229"/>
      <c r="WCM435" s="229"/>
      <c r="WCN435" s="229"/>
      <c r="WCO435" s="229"/>
      <c r="WCP435" s="229"/>
      <c r="WCQ435" s="229"/>
      <c r="WCR435" s="229"/>
      <c r="WCS435" s="229"/>
      <c r="WCT435" s="229"/>
      <c r="WCU435" s="229"/>
      <c r="WCV435" s="229"/>
      <c r="WCW435" s="229"/>
      <c r="WCX435" s="229"/>
      <c r="WCY435" s="229"/>
      <c r="WCZ435" s="229"/>
      <c r="WDA435" s="229"/>
      <c r="WDB435" s="229"/>
      <c r="WDC435" s="229"/>
      <c r="WDD435" s="229"/>
      <c r="WDE435" s="229"/>
      <c r="WDF435" s="229"/>
      <c r="WDG435" s="229"/>
      <c r="WDH435" s="229"/>
      <c r="WDI435" s="229"/>
      <c r="WDJ435" s="229"/>
      <c r="WDK435" s="229"/>
      <c r="WDL435" s="229"/>
      <c r="WLC435" s="229"/>
      <c r="WLD435" s="229"/>
      <c r="WLE435" s="229"/>
      <c r="WLF435" s="229"/>
      <c r="WLR435" s="229"/>
      <c r="WLS435" s="229"/>
      <c r="WLT435" s="229"/>
      <c r="WLU435" s="229"/>
      <c r="WLV435" s="229"/>
      <c r="WLW435" s="229"/>
      <c r="WLX435" s="229"/>
      <c r="WLY435" s="229"/>
      <c r="WLZ435" s="229"/>
      <c r="WMA435" s="229"/>
      <c r="WMB435" s="229"/>
      <c r="WMC435" s="229"/>
      <c r="WMD435" s="229"/>
      <c r="WME435" s="229"/>
      <c r="WMF435" s="229"/>
      <c r="WMG435" s="229"/>
      <c r="WMH435" s="229"/>
      <c r="WMI435" s="229"/>
      <c r="WMJ435" s="229"/>
      <c r="WMK435" s="229"/>
      <c r="WML435" s="229"/>
      <c r="WMM435" s="229"/>
      <c r="WMN435" s="229"/>
      <c r="WMO435" s="229"/>
      <c r="WMP435" s="229"/>
      <c r="WMQ435" s="229"/>
      <c r="WMR435" s="229"/>
      <c r="WMS435" s="229"/>
      <c r="WMT435" s="229"/>
      <c r="WMU435" s="229"/>
      <c r="WMV435" s="229"/>
      <c r="WMW435" s="229"/>
      <c r="WMX435" s="229"/>
      <c r="WMY435" s="229"/>
      <c r="WMZ435" s="229"/>
      <c r="WNA435" s="229"/>
      <c r="WNB435" s="229"/>
      <c r="WNC435" s="229"/>
      <c r="WND435" s="229"/>
      <c r="WNE435" s="229"/>
      <c r="WNF435" s="229"/>
      <c r="WNG435" s="229"/>
      <c r="WNH435" s="229"/>
      <c r="WUY435" s="229"/>
      <c r="WUZ435" s="229"/>
      <c r="WVA435" s="229"/>
      <c r="WVB435" s="229"/>
      <c r="WVN435" s="229"/>
      <c r="WVO435" s="229"/>
      <c r="WVP435" s="229"/>
      <c r="WVQ435" s="229"/>
      <c r="WVR435" s="229"/>
      <c r="WVS435" s="229"/>
      <c r="WVT435" s="229"/>
      <c r="WVU435" s="229"/>
      <c r="WVV435" s="229"/>
      <c r="WVW435" s="229"/>
      <c r="WVX435" s="229"/>
      <c r="WVY435" s="229"/>
      <c r="WVZ435" s="229"/>
      <c r="WWA435" s="229"/>
      <c r="WWB435" s="229"/>
      <c r="WWC435" s="229"/>
      <c r="WWD435" s="229"/>
      <c r="WWE435" s="229"/>
      <c r="WWF435" s="229"/>
      <c r="WWG435" s="229"/>
      <c r="WWH435" s="229"/>
      <c r="WWI435" s="229"/>
      <c r="WWJ435" s="229"/>
      <c r="WWK435" s="229"/>
      <c r="WWL435" s="229"/>
      <c r="WWM435" s="229"/>
      <c r="WWN435" s="229"/>
      <c r="WWO435" s="229"/>
      <c r="WWP435" s="229"/>
      <c r="WWQ435" s="229"/>
      <c r="WWR435" s="229"/>
      <c r="WWS435" s="229"/>
      <c r="WWT435" s="229"/>
      <c r="WWU435" s="229"/>
      <c r="WWV435" s="229"/>
      <c r="WWW435" s="229"/>
      <c r="WWX435" s="229"/>
      <c r="WWY435" s="229"/>
      <c r="WWZ435" s="229"/>
      <c r="WXA435" s="229"/>
      <c r="WXB435" s="229"/>
      <c r="WXC435" s="229"/>
      <c r="WXD435" s="229"/>
    </row>
    <row r="436" spans="1:1018 1030:2042 2054:3066 3078:4090 4102:5114 5126:6138 6150:7162 7174:8186 8198:9210 9222:10234 10246:11258 11270:12282 12294:13306 13318:14330 14342:15354 15366:16176" s="229" customFormat="1" ht="35.1" customHeight="1">
      <c r="A436" s="83"/>
      <c r="B436" s="83"/>
      <c r="C436" s="83"/>
      <c r="D436" s="83"/>
      <c r="E436" s="83"/>
      <c r="F436" s="85"/>
      <c r="G436" s="93"/>
      <c r="H436" s="84"/>
      <c r="I436" s="84"/>
      <c r="J436" s="84"/>
      <c r="K436" s="84"/>
      <c r="L436" s="95"/>
      <c r="M436" s="95"/>
      <c r="N436" s="95"/>
      <c r="O436" s="95"/>
      <c r="P436" s="95"/>
      <c r="Q436" s="95"/>
      <c r="R436" s="95"/>
      <c r="S436" s="95"/>
      <c r="T436" s="238"/>
      <c r="U436" s="238"/>
      <c r="V436" s="238"/>
      <c r="W436" s="238"/>
      <c r="X436" s="239"/>
      <c r="Y436" s="239"/>
      <c r="Z436" s="239"/>
      <c r="AA436" s="239"/>
      <c r="AB436" s="238"/>
      <c r="AC436" s="238"/>
      <c r="AD436" s="238"/>
      <c r="AE436" s="238"/>
      <c r="AF436" s="239"/>
      <c r="AG436" s="239"/>
      <c r="AH436" s="239"/>
      <c r="AI436" s="239"/>
      <c r="AJ436" s="86"/>
      <c r="AK436" s="240"/>
      <c r="AL436" s="240"/>
      <c r="AM436" s="352"/>
      <c r="AN436" s="352"/>
      <c r="AO436" s="352"/>
      <c r="AP436" s="352"/>
      <c r="AQ436" s="356"/>
      <c r="AR436" s="356"/>
      <c r="AS436" s="356"/>
      <c r="AT436" s="356"/>
      <c r="AU436" s="357"/>
      <c r="AV436" s="358"/>
      <c r="AW436" s="354"/>
      <c r="AX436" s="355"/>
      <c r="AY436" s="355"/>
      <c r="AZ436" s="355"/>
      <c r="BA436" s="238"/>
      <c r="BB436" s="238"/>
      <c r="BC436" s="238"/>
      <c r="BD436" s="238"/>
      <c r="BE436" s="103"/>
      <c r="BG436" s="235"/>
      <c r="BH436" s="235"/>
      <c r="BI436" s="235"/>
      <c r="BJ436" s="235"/>
      <c r="BK436" s="235"/>
      <c r="BL436" s="235"/>
      <c r="BM436" s="235"/>
      <c r="BN436" s="235"/>
      <c r="BO436" s="235"/>
      <c r="BP436" s="235"/>
      <c r="BQ436" s="235"/>
      <c r="BR436" s="235"/>
      <c r="BS436" s="235"/>
      <c r="BT436" s="235"/>
      <c r="BU436" s="235"/>
      <c r="BV436" s="235"/>
      <c r="BW436" s="235"/>
      <c r="BX436" s="235"/>
      <c r="BY436" s="235"/>
      <c r="BZ436" s="235"/>
      <c r="CA436" s="235"/>
      <c r="CB436" s="235"/>
      <c r="CC436" s="235"/>
      <c r="CD436" s="235"/>
      <c r="CE436" s="235"/>
      <c r="CF436" s="235"/>
      <c r="CG436" s="235"/>
      <c r="CH436" s="235"/>
      <c r="CI436" s="235"/>
      <c r="CJ436" s="235"/>
      <c r="CK436" s="235"/>
      <c r="CL436" s="235"/>
      <c r="CM436" s="235"/>
      <c r="CN436" s="235"/>
      <c r="CO436" s="235"/>
      <c r="CP436" s="235"/>
      <c r="CQ436" s="235"/>
      <c r="CR436" s="235"/>
    </row>
    <row r="437" spans="1:1018 1030:2042 2054:3066 3078:4090 4102:5114 5126:6138 6150:7162 7174:8186 8198:9210 9222:10234 10246:11258 11270:12282 12294:13306 13318:14330 14342:15354 15366:16176" s="229" customFormat="1" ht="35.1" customHeight="1">
      <c r="A437" s="83"/>
      <c r="B437" s="83"/>
      <c r="C437" s="83"/>
      <c r="D437" s="83"/>
      <c r="E437" s="83"/>
      <c r="F437" s="85"/>
      <c r="G437" s="93"/>
      <c r="H437" s="84"/>
      <c r="I437" s="84"/>
      <c r="J437" s="84"/>
      <c r="K437" s="84"/>
      <c r="L437" s="95"/>
      <c r="M437" s="95"/>
      <c r="N437" s="95"/>
      <c r="O437" s="95"/>
      <c r="P437" s="95"/>
      <c r="Q437" s="95"/>
      <c r="R437" s="95"/>
      <c r="S437" s="95"/>
      <c r="T437" s="238"/>
      <c r="U437" s="238"/>
      <c r="V437" s="238"/>
      <c r="W437" s="238"/>
      <c r="X437" s="239"/>
      <c r="Y437" s="239"/>
      <c r="Z437" s="239"/>
      <c r="AA437" s="239"/>
      <c r="AB437" s="238"/>
      <c r="AC437" s="238"/>
      <c r="AD437" s="238"/>
      <c r="AE437" s="238"/>
      <c r="AF437" s="239"/>
      <c r="AG437" s="239"/>
      <c r="AH437" s="239"/>
      <c r="AI437" s="239"/>
      <c r="AJ437" s="86"/>
      <c r="AK437" s="240"/>
      <c r="AL437" s="240"/>
      <c r="AM437" s="352"/>
      <c r="AN437" s="352"/>
      <c r="AO437" s="352"/>
      <c r="AP437" s="352"/>
      <c r="AQ437" s="356"/>
      <c r="AR437" s="356"/>
      <c r="AS437" s="356"/>
      <c r="AT437" s="356"/>
      <c r="AU437" s="357"/>
      <c r="AV437" s="358"/>
      <c r="AW437" s="354"/>
      <c r="AX437" s="355"/>
      <c r="AY437" s="355"/>
      <c r="AZ437" s="355"/>
      <c r="BA437" s="238"/>
      <c r="BB437" s="238"/>
      <c r="BC437" s="238"/>
      <c r="BD437" s="238"/>
      <c r="BE437" s="103"/>
      <c r="BG437" s="235"/>
      <c r="BH437" s="235"/>
      <c r="BI437" s="235"/>
      <c r="BJ437" s="235"/>
      <c r="BK437" s="235"/>
      <c r="BL437" s="235"/>
      <c r="BM437" s="235"/>
      <c r="BN437" s="235"/>
      <c r="BO437" s="235"/>
      <c r="BP437" s="235"/>
      <c r="BQ437" s="235"/>
      <c r="BR437" s="235"/>
      <c r="BS437" s="235"/>
      <c r="BT437" s="235"/>
      <c r="BU437" s="235"/>
      <c r="BV437" s="235"/>
      <c r="BW437" s="235"/>
      <c r="BX437" s="235"/>
      <c r="BY437" s="235"/>
      <c r="BZ437" s="235"/>
      <c r="CA437" s="235"/>
      <c r="CB437" s="235"/>
      <c r="CC437" s="235"/>
      <c r="CD437" s="235"/>
      <c r="CE437" s="235"/>
      <c r="CF437" s="235"/>
      <c r="CG437" s="235"/>
      <c r="CH437" s="235"/>
      <c r="CI437" s="235"/>
      <c r="CJ437" s="235"/>
      <c r="CK437" s="235"/>
      <c r="CL437" s="235"/>
      <c r="CM437" s="235"/>
      <c r="CN437" s="235"/>
      <c r="CO437" s="235"/>
      <c r="CP437" s="235"/>
      <c r="CQ437" s="235"/>
      <c r="CR437" s="235"/>
    </row>
    <row r="438" spans="1:1018 1030:2042 2054:3066 3078:4090 4102:5114 5126:6138 6150:7162 7174:8186 8198:9210 9222:10234 10246:11258 11270:12282 12294:13306 13318:14330 14342:15354 15366:16176" s="229" customFormat="1" ht="35.1" customHeight="1">
      <c r="A438" s="83"/>
      <c r="B438" s="83"/>
      <c r="C438" s="83"/>
      <c r="D438" s="83"/>
      <c r="E438" s="83"/>
      <c r="F438" s="85"/>
      <c r="G438" s="93"/>
      <c r="H438" s="84"/>
      <c r="I438" s="84"/>
      <c r="J438" s="84"/>
      <c r="K438" s="84"/>
      <c r="L438" s="95"/>
      <c r="M438" s="95"/>
      <c r="N438" s="95"/>
      <c r="O438" s="95"/>
      <c r="P438" s="95"/>
      <c r="Q438" s="95"/>
      <c r="R438" s="95"/>
      <c r="S438" s="95"/>
      <c r="T438" s="238"/>
      <c r="U438" s="238"/>
      <c r="V438" s="238"/>
      <c r="W438" s="238"/>
      <c r="X438" s="239"/>
      <c r="Y438" s="239"/>
      <c r="Z438" s="239"/>
      <c r="AA438" s="239"/>
      <c r="AB438" s="238"/>
      <c r="AC438" s="238"/>
      <c r="AD438" s="238"/>
      <c r="AE438" s="238"/>
      <c r="AF438" s="239"/>
      <c r="AG438" s="239"/>
      <c r="AH438" s="239"/>
      <c r="AI438" s="239"/>
      <c r="AJ438" s="86"/>
      <c r="AK438" s="240"/>
      <c r="AL438" s="240"/>
      <c r="AM438" s="352"/>
      <c r="AN438" s="352"/>
      <c r="AO438" s="352"/>
      <c r="AP438" s="352"/>
      <c r="AQ438" s="356"/>
      <c r="AR438" s="356"/>
      <c r="AS438" s="356"/>
      <c r="AT438" s="356"/>
      <c r="AU438" s="357"/>
      <c r="AV438" s="358"/>
      <c r="AW438" s="354"/>
      <c r="AX438" s="355"/>
      <c r="AY438" s="355"/>
      <c r="AZ438" s="355"/>
      <c r="BA438" s="238"/>
      <c r="BB438" s="238"/>
      <c r="BC438" s="238"/>
      <c r="BD438" s="238"/>
      <c r="BE438" s="103"/>
      <c r="BG438" s="235"/>
      <c r="BH438" s="235"/>
      <c r="BI438" s="235"/>
      <c r="BJ438" s="235"/>
      <c r="BK438" s="235"/>
      <c r="BL438" s="235"/>
      <c r="BM438" s="235"/>
      <c r="BN438" s="235"/>
      <c r="BO438" s="235"/>
      <c r="BP438" s="235"/>
      <c r="BQ438" s="235"/>
      <c r="BR438" s="235"/>
      <c r="BS438" s="235"/>
      <c r="BT438" s="235"/>
      <c r="BU438" s="235"/>
      <c r="BV438" s="235"/>
      <c r="BW438" s="235"/>
      <c r="BX438" s="235"/>
      <c r="BY438" s="235"/>
      <c r="BZ438" s="235"/>
      <c r="CA438" s="235"/>
      <c r="CB438" s="235"/>
      <c r="CC438" s="235"/>
      <c r="CD438" s="235"/>
      <c r="CE438" s="235"/>
      <c r="CF438" s="235"/>
      <c r="CG438" s="235"/>
      <c r="CH438" s="235"/>
      <c r="CI438" s="235"/>
      <c r="CJ438" s="235"/>
      <c r="CK438" s="235"/>
      <c r="CL438" s="235"/>
      <c r="CM438" s="235"/>
      <c r="CN438" s="235"/>
      <c r="CO438" s="235"/>
      <c r="CP438" s="235"/>
      <c r="CQ438" s="235"/>
      <c r="CR438" s="235"/>
    </row>
    <row r="439" spans="1:1018 1030:2042 2054:3066 3078:4090 4102:5114 5126:6138 6150:7162 7174:8186 8198:9210 9222:10234 10246:11258 11270:12282 12294:13306 13318:14330 14342:15354 15366:16176" s="229" customFormat="1" ht="35.1" customHeight="1">
      <c r="A439" s="83"/>
      <c r="B439" s="83"/>
      <c r="C439" s="83"/>
      <c r="D439" s="83"/>
      <c r="E439" s="83"/>
      <c r="F439" s="85"/>
      <c r="G439" s="93"/>
      <c r="H439" s="84"/>
      <c r="I439" s="84"/>
      <c r="J439" s="84"/>
      <c r="K439" s="84"/>
      <c r="L439" s="95"/>
      <c r="M439" s="95"/>
      <c r="N439" s="95"/>
      <c r="O439" s="95"/>
      <c r="P439" s="95"/>
      <c r="Q439" s="95"/>
      <c r="R439" s="95"/>
      <c r="S439" s="95"/>
      <c r="T439" s="238"/>
      <c r="U439" s="238"/>
      <c r="V439" s="238"/>
      <c r="W439" s="238"/>
      <c r="X439" s="239"/>
      <c r="Y439" s="239"/>
      <c r="Z439" s="239"/>
      <c r="AA439" s="239"/>
      <c r="AB439" s="238"/>
      <c r="AC439" s="238"/>
      <c r="AD439" s="238"/>
      <c r="AE439" s="238"/>
      <c r="AF439" s="239"/>
      <c r="AG439" s="239"/>
      <c r="AH439" s="239"/>
      <c r="AI439" s="239"/>
      <c r="AJ439" s="86"/>
      <c r="AK439" s="240"/>
      <c r="AL439" s="240"/>
      <c r="AM439" s="352"/>
      <c r="AN439" s="352"/>
      <c r="AO439" s="352"/>
      <c r="AP439" s="352"/>
      <c r="AQ439" s="356"/>
      <c r="AR439" s="356"/>
      <c r="AS439" s="356"/>
      <c r="AT439" s="356"/>
      <c r="AU439" s="357"/>
      <c r="AV439" s="358"/>
      <c r="AW439" s="354"/>
      <c r="AX439" s="355"/>
      <c r="AY439" s="355"/>
      <c r="AZ439" s="355"/>
      <c r="BA439" s="238"/>
      <c r="BB439" s="238"/>
      <c r="BC439" s="238"/>
      <c r="BD439" s="238"/>
      <c r="BE439" s="103"/>
      <c r="BG439" s="235"/>
      <c r="BH439" s="235"/>
      <c r="BI439" s="235"/>
      <c r="BJ439" s="235"/>
      <c r="BK439" s="235"/>
      <c r="BL439" s="235"/>
      <c r="BM439" s="235"/>
      <c r="BN439" s="235"/>
      <c r="BO439" s="235"/>
      <c r="BP439" s="235"/>
      <c r="BQ439" s="235"/>
      <c r="BR439" s="235"/>
      <c r="BS439" s="235"/>
      <c r="BT439" s="235"/>
      <c r="BU439" s="235"/>
      <c r="BV439" s="235"/>
      <c r="BW439" s="235"/>
      <c r="BX439" s="235"/>
      <c r="BY439" s="235"/>
      <c r="BZ439" s="235"/>
      <c r="CA439" s="235"/>
      <c r="CB439" s="235"/>
      <c r="CC439" s="235"/>
      <c r="CD439" s="235"/>
      <c r="CE439" s="235"/>
      <c r="CF439" s="235"/>
      <c r="CG439" s="235"/>
      <c r="CH439" s="235"/>
      <c r="CI439" s="235"/>
      <c r="CJ439" s="235"/>
      <c r="CK439" s="235"/>
      <c r="CL439" s="235"/>
      <c r="CM439" s="235"/>
      <c r="CN439" s="235"/>
      <c r="CO439" s="235"/>
      <c r="CP439" s="235"/>
      <c r="CQ439" s="235"/>
      <c r="CR439" s="235"/>
    </row>
    <row r="440" spans="1:1018 1030:2042 2054:3066 3078:4090 4102:5114 5126:6138 6150:7162 7174:8186 8198:9210 9222:10234 10246:11258 11270:12282 12294:13306 13318:14330 14342:15354 15366:16176" s="229" customFormat="1" ht="35.1" customHeight="1">
      <c r="A440" s="83"/>
      <c r="B440" s="83"/>
      <c r="C440" s="83"/>
      <c r="D440" s="83"/>
      <c r="E440" s="83"/>
      <c r="F440" s="85"/>
      <c r="G440" s="93"/>
      <c r="H440" s="84"/>
      <c r="I440" s="84"/>
      <c r="J440" s="84"/>
      <c r="K440" s="84"/>
      <c r="L440" s="95"/>
      <c r="M440" s="95"/>
      <c r="N440" s="95"/>
      <c r="O440" s="95"/>
      <c r="P440" s="95"/>
      <c r="Q440" s="95"/>
      <c r="R440" s="95"/>
      <c r="S440" s="95"/>
      <c r="T440" s="238"/>
      <c r="U440" s="238"/>
      <c r="V440" s="238"/>
      <c r="W440" s="238"/>
      <c r="X440" s="239"/>
      <c r="Y440" s="239"/>
      <c r="Z440" s="239"/>
      <c r="AA440" s="239"/>
      <c r="AB440" s="238"/>
      <c r="AC440" s="238"/>
      <c r="AD440" s="238"/>
      <c r="AE440" s="238"/>
      <c r="AF440" s="239"/>
      <c r="AG440" s="239"/>
      <c r="AH440" s="239"/>
      <c r="AI440" s="239"/>
      <c r="AJ440" s="86"/>
      <c r="AK440" s="240"/>
      <c r="AL440" s="240"/>
      <c r="AM440" s="352"/>
      <c r="AN440" s="352"/>
      <c r="AO440" s="352"/>
      <c r="AP440" s="352"/>
      <c r="AQ440" s="356"/>
      <c r="AR440" s="356"/>
      <c r="AS440" s="356"/>
      <c r="AT440" s="356"/>
      <c r="AU440" s="357"/>
      <c r="AV440" s="358"/>
      <c r="AW440" s="354"/>
      <c r="AX440" s="355"/>
      <c r="AY440" s="355"/>
      <c r="AZ440" s="355"/>
      <c r="BA440" s="238"/>
      <c r="BB440" s="238"/>
      <c r="BC440" s="238"/>
      <c r="BD440" s="238"/>
      <c r="BE440" s="103"/>
      <c r="BG440" s="235"/>
      <c r="BH440" s="235"/>
      <c r="BI440" s="235"/>
      <c r="BJ440" s="235"/>
      <c r="BK440" s="235"/>
      <c r="BL440" s="235"/>
      <c r="BM440" s="235"/>
      <c r="BN440" s="235"/>
      <c r="BO440" s="235"/>
      <c r="BP440" s="235"/>
      <c r="BQ440" s="235"/>
      <c r="BR440" s="235"/>
      <c r="BS440" s="235"/>
      <c r="BT440" s="235"/>
      <c r="BU440" s="235"/>
      <c r="BV440" s="235"/>
      <c r="BW440" s="235"/>
      <c r="BX440" s="235"/>
      <c r="BY440" s="235"/>
      <c r="BZ440" s="235"/>
      <c r="CA440" s="235"/>
      <c r="CB440" s="235"/>
      <c r="CC440" s="235"/>
      <c r="CD440" s="235"/>
      <c r="CE440" s="235"/>
      <c r="CF440" s="235"/>
      <c r="CG440" s="235"/>
      <c r="CH440" s="235"/>
      <c r="CI440" s="235"/>
      <c r="CJ440" s="235"/>
      <c r="CK440" s="235"/>
      <c r="CL440" s="235"/>
      <c r="CM440" s="235"/>
      <c r="CN440" s="235"/>
      <c r="CO440" s="235"/>
      <c r="CP440" s="235"/>
      <c r="CQ440" s="235"/>
      <c r="CR440" s="235"/>
    </row>
    <row r="441" spans="1:1018 1030:2042 2054:3066 3078:4090 4102:5114 5126:6138 6150:7162 7174:8186 8198:9210 9222:10234 10246:11258 11270:12282 12294:13306 13318:14330 14342:15354 15366:16176" s="229" customFormat="1" ht="35.1" customHeight="1">
      <c r="A441" s="83"/>
      <c r="B441" s="83"/>
      <c r="C441" s="83"/>
      <c r="D441" s="83"/>
      <c r="E441" s="83"/>
      <c r="F441" s="85"/>
      <c r="G441" s="93"/>
      <c r="H441" s="84"/>
      <c r="I441" s="84"/>
      <c r="J441" s="84"/>
      <c r="K441" s="84"/>
      <c r="L441" s="95"/>
      <c r="M441" s="95"/>
      <c r="N441" s="95"/>
      <c r="O441" s="95"/>
      <c r="P441" s="95"/>
      <c r="Q441" s="95"/>
      <c r="R441" s="95"/>
      <c r="S441" s="95"/>
      <c r="T441" s="238"/>
      <c r="U441" s="238"/>
      <c r="V441" s="238"/>
      <c r="W441" s="238"/>
      <c r="X441" s="239"/>
      <c r="Y441" s="239"/>
      <c r="Z441" s="239"/>
      <c r="AA441" s="239"/>
      <c r="AB441" s="238"/>
      <c r="AC441" s="238"/>
      <c r="AD441" s="238"/>
      <c r="AE441" s="238"/>
      <c r="AF441" s="239"/>
      <c r="AG441" s="239"/>
      <c r="AH441" s="239"/>
      <c r="AI441" s="239"/>
      <c r="AJ441" s="86"/>
      <c r="AK441" s="240"/>
      <c r="AL441" s="240"/>
      <c r="AM441" s="352"/>
      <c r="AN441" s="352"/>
      <c r="AO441" s="352"/>
      <c r="AP441" s="352"/>
      <c r="AQ441" s="356"/>
      <c r="AR441" s="356"/>
      <c r="AS441" s="356"/>
      <c r="AT441" s="356"/>
      <c r="AU441" s="357"/>
      <c r="AV441" s="358"/>
      <c r="AW441" s="354"/>
      <c r="AX441" s="355"/>
      <c r="AY441" s="355"/>
      <c r="AZ441" s="355"/>
      <c r="BA441" s="238"/>
      <c r="BB441" s="238"/>
      <c r="BC441" s="238"/>
      <c r="BD441" s="238"/>
      <c r="BE441" s="103"/>
      <c r="BG441" s="235"/>
      <c r="BH441" s="235"/>
      <c r="BI441" s="235"/>
      <c r="BJ441" s="235"/>
      <c r="BK441" s="235"/>
      <c r="BL441" s="235"/>
      <c r="BM441" s="235"/>
      <c r="BN441" s="235"/>
      <c r="BO441" s="235"/>
      <c r="BP441" s="235"/>
      <c r="BQ441" s="235"/>
      <c r="BR441" s="235"/>
      <c r="BS441" s="235"/>
      <c r="BT441" s="235"/>
      <c r="BU441" s="235"/>
      <c r="BV441" s="235"/>
      <c r="BW441" s="235"/>
      <c r="BX441" s="235"/>
      <c r="BY441" s="235"/>
      <c r="BZ441" s="235"/>
      <c r="CA441" s="235"/>
      <c r="CB441" s="235"/>
      <c r="CC441" s="235"/>
      <c r="CD441" s="235"/>
      <c r="CE441" s="235"/>
      <c r="CF441" s="235"/>
      <c r="CG441" s="235"/>
      <c r="CH441" s="235"/>
      <c r="CI441" s="235"/>
      <c r="CJ441" s="235"/>
      <c r="CK441" s="235"/>
      <c r="CL441" s="235"/>
      <c r="CM441" s="235"/>
      <c r="CN441" s="235"/>
      <c r="CO441" s="235"/>
      <c r="CP441" s="235"/>
      <c r="CQ441" s="235"/>
      <c r="CR441" s="235"/>
    </row>
    <row r="442" spans="1:1018 1030:2042 2054:3066 3078:4090 4102:5114 5126:6138 6150:7162 7174:8186 8198:9210 9222:10234 10246:11258 11270:12282 12294:13306 13318:14330 14342:15354 15366:16176" s="83" customFormat="1" ht="110.25">
      <c r="A442" s="83" t="str">
        <f t="shared" si="30"/>
        <v>BH109DT+1</v>
      </c>
      <c r="B442" s="83" t="str">
        <f t="shared" si="31"/>
        <v>BH109DT+2</v>
      </c>
      <c r="C442" s="83" t="str">
        <f t="shared" si="32"/>
        <v>BH109DT+3</v>
      </c>
      <c r="D442" s="83" t="str">
        <f t="shared" si="33"/>
        <v>BH109DT+4</v>
      </c>
      <c r="E442" s="83" t="s">
        <v>348</v>
      </c>
      <c r="F442" s="55">
        <v>109</v>
      </c>
      <c r="G442" s="56" t="s">
        <v>4784</v>
      </c>
      <c r="H442" s="87" t="str">
        <f t="shared" si="2"/>
        <v>Đường 9 (đường trong KCN Biên Hòa 1, từ đường Trần Quốc Toản đến công ty cổ phần Việt Pháp PROCONCO)</v>
      </c>
      <c r="I442" s="87" t="s">
        <v>4770</v>
      </c>
      <c r="J442" s="84" t="s">
        <v>4785</v>
      </c>
      <c r="K442" s="87" t="s">
        <v>6897</v>
      </c>
      <c r="L442" s="107">
        <v>10000</v>
      </c>
      <c r="M442" s="107">
        <v>6000</v>
      </c>
      <c r="N442" s="107">
        <v>3900</v>
      </c>
      <c r="O442" s="107">
        <v>3000</v>
      </c>
      <c r="P442" s="95" t="e">
        <f>VLOOKUP(G442&amp;"Vị trí 1",#REF!,9,0)</f>
        <v>#REF!</v>
      </c>
      <c r="Q442" s="95" t="e">
        <f>VLOOKUP(G442&amp;"Vị trí 2",#REF!,9,0)</f>
        <v>#REF!</v>
      </c>
      <c r="R442" s="95" t="e">
        <f>VLOOKUP(G442&amp;"Vị trí 3",#REF!,9,0)</f>
        <v>#REF!</v>
      </c>
      <c r="S442" s="95" t="e">
        <f>VLOOKUP(G442&amp;"Vị trí 4",#REF!,9,0)</f>
        <v>#REF!</v>
      </c>
      <c r="T442" s="238"/>
      <c r="U442" s="238"/>
      <c r="V442" s="238"/>
      <c r="W442" s="238"/>
      <c r="X442" s="239"/>
      <c r="Y442" s="239"/>
      <c r="Z442" s="239"/>
      <c r="AA442" s="239"/>
      <c r="AB442" s="238"/>
      <c r="AC442" s="238"/>
      <c r="AD442" s="238"/>
      <c r="AE442" s="238"/>
      <c r="AF442" s="239"/>
      <c r="AG442" s="239"/>
      <c r="AH442" s="239"/>
      <c r="AI442" s="239"/>
      <c r="AJ442" s="86">
        <v>3.05</v>
      </c>
      <c r="AK442" s="240"/>
      <c r="AL442" s="240" t="e">
        <f>AJ442*#REF!/#REF!</f>
        <v>#REF!</v>
      </c>
      <c r="AM442" s="352" t="e">
        <f t="shared" si="28"/>
        <v>#REF!</v>
      </c>
      <c r="AN442" s="352" t="e">
        <f t="shared" si="28"/>
        <v>#REF!</v>
      </c>
      <c r="AO442" s="352" t="e">
        <f t="shared" si="28"/>
        <v>#REF!</v>
      </c>
      <c r="AP442" s="352" t="e">
        <f t="shared" si="28"/>
        <v>#REF!</v>
      </c>
      <c r="AQ442" s="356" t="e">
        <f t="shared" si="29"/>
        <v>#REF!</v>
      </c>
      <c r="AR442" s="356" t="e">
        <f t="shared" si="29"/>
        <v>#REF!</v>
      </c>
      <c r="AS442" s="356" t="e">
        <f t="shared" si="29"/>
        <v>#REF!</v>
      </c>
      <c r="AT442" s="356" t="e">
        <f t="shared" si="29"/>
        <v>#REF!</v>
      </c>
      <c r="AU442" s="357" t="e">
        <f t="shared" si="34"/>
        <v>#REF!</v>
      </c>
      <c r="AV442" s="241" t="s">
        <v>348</v>
      </c>
      <c r="AW442" s="354">
        <v>8400</v>
      </c>
      <c r="AX442" s="355">
        <v>4900</v>
      </c>
      <c r="AY442" s="355">
        <v>2940</v>
      </c>
      <c r="AZ442" s="355">
        <v>2170</v>
      </c>
      <c r="BA442" s="238">
        <v>7200</v>
      </c>
      <c r="BB442" s="238">
        <v>4200</v>
      </c>
      <c r="BC442" s="238">
        <v>2520</v>
      </c>
      <c r="BD442" s="238">
        <v>1860</v>
      </c>
      <c r="BE442" s="103" t="e">
        <f t="shared" si="35"/>
        <v>#REF!</v>
      </c>
      <c r="BF442" s="215"/>
      <c r="IM442" s="215"/>
      <c r="IN442" s="215"/>
      <c r="IO442" s="215"/>
      <c r="IP442" s="215"/>
      <c r="JB442" s="215"/>
      <c r="JC442" s="215"/>
      <c r="JD442" s="215"/>
      <c r="JE442" s="215"/>
      <c r="JF442" s="215"/>
      <c r="JG442" s="215"/>
      <c r="JH442" s="215"/>
      <c r="JI442" s="215"/>
      <c r="JJ442" s="215"/>
      <c r="JK442" s="215"/>
      <c r="JL442" s="215"/>
      <c r="JM442" s="215"/>
      <c r="JN442" s="215"/>
      <c r="JO442" s="215"/>
      <c r="JP442" s="215"/>
      <c r="JQ442" s="215"/>
      <c r="JR442" s="215"/>
      <c r="JS442" s="215"/>
      <c r="JT442" s="215"/>
      <c r="JU442" s="215"/>
      <c r="JV442" s="215"/>
      <c r="JW442" s="215"/>
      <c r="JX442" s="215"/>
      <c r="JY442" s="215"/>
      <c r="JZ442" s="215"/>
      <c r="KA442" s="215"/>
      <c r="KB442" s="215"/>
      <c r="KC442" s="215"/>
      <c r="KD442" s="215"/>
      <c r="KE442" s="215"/>
      <c r="KF442" s="215"/>
      <c r="KG442" s="215"/>
      <c r="KH442" s="215"/>
      <c r="KI442" s="215"/>
      <c r="KJ442" s="215"/>
      <c r="KK442" s="215"/>
      <c r="KL442" s="215"/>
      <c r="KM442" s="215"/>
      <c r="KN442" s="215"/>
      <c r="KO442" s="215"/>
      <c r="KP442" s="215"/>
      <c r="KQ442" s="215"/>
      <c r="KR442" s="215"/>
      <c r="SI442" s="215"/>
      <c r="SJ442" s="215"/>
      <c r="SK442" s="215"/>
      <c r="SL442" s="215"/>
      <c r="SX442" s="215"/>
      <c r="SY442" s="215"/>
      <c r="SZ442" s="215"/>
      <c r="TA442" s="215"/>
      <c r="TB442" s="215"/>
      <c r="TC442" s="215"/>
      <c r="TD442" s="215"/>
      <c r="TE442" s="215"/>
      <c r="TF442" s="215"/>
      <c r="TG442" s="215"/>
      <c r="TH442" s="215"/>
      <c r="TI442" s="215"/>
      <c r="TJ442" s="215"/>
      <c r="TK442" s="215"/>
      <c r="TL442" s="215"/>
      <c r="TM442" s="215"/>
      <c r="TN442" s="215"/>
      <c r="TO442" s="215"/>
      <c r="TP442" s="215"/>
      <c r="TQ442" s="215"/>
      <c r="TR442" s="215"/>
      <c r="TS442" s="215"/>
      <c r="TT442" s="215"/>
      <c r="TU442" s="215"/>
      <c r="TV442" s="215"/>
      <c r="TW442" s="215"/>
      <c r="TX442" s="215"/>
      <c r="TY442" s="215"/>
      <c r="TZ442" s="215"/>
      <c r="UA442" s="215"/>
      <c r="UB442" s="215"/>
      <c r="UC442" s="215"/>
      <c r="UD442" s="215"/>
      <c r="UE442" s="215"/>
      <c r="UF442" s="215"/>
      <c r="UG442" s="215"/>
      <c r="UH442" s="215"/>
      <c r="UI442" s="215"/>
      <c r="UJ442" s="215"/>
      <c r="UK442" s="215"/>
      <c r="UL442" s="215"/>
      <c r="UM442" s="215"/>
      <c r="UN442" s="215"/>
      <c r="ACE442" s="215"/>
      <c r="ACF442" s="215"/>
      <c r="ACG442" s="215"/>
      <c r="ACH442" s="215"/>
      <c r="ACT442" s="215"/>
      <c r="ACU442" s="215"/>
      <c r="ACV442" s="215"/>
      <c r="ACW442" s="215"/>
      <c r="ACX442" s="215"/>
      <c r="ACY442" s="215"/>
      <c r="ACZ442" s="215"/>
      <c r="ADA442" s="215"/>
      <c r="ADB442" s="215"/>
      <c r="ADC442" s="215"/>
      <c r="ADD442" s="215"/>
      <c r="ADE442" s="215"/>
      <c r="ADF442" s="215"/>
      <c r="ADG442" s="215"/>
      <c r="ADH442" s="215"/>
      <c r="ADI442" s="215"/>
      <c r="ADJ442" s="215"/>
      <c r="ADK442" s="215"/>
      <c r="ADL442" s="215"/>
      <c r="ADM442" s="215"/>
      <c r="ADN442" s="215"/>
      <c r="ADO442" s="215"/>
      <c r="ADP442" s="215"/>
      <c r="ADQ442" s="215"/>
      <c r="ADR442" s="215"/>
      <c r="ADS442" s="215"/>
      <c r="ADT442" s="215"/>
      <c r="ADU442" s="215"/>
      <c r="ADV442" s="215"/>
      <c r="ADW442" s="215"/>
      <c r="ADX442" s="215"/>
      <c r="ADY442" s="215"/>
      <c r="ADZ442" s="215"/>
      <c r="AEA442" s="215"/>
      <c r="AEB442" s="215"/>
      <c r="AEC442" s="215"/>
      <c r="AED442" s="215"/>
      <c r="AEE442" s="215"/>
      <c r="AEF442" s="215"/>
      <c r="AEG442" s="215"/>
      <c r="AEH442" s="215"/>
      <c r="AEI442" s="215"/>
      <c r="AEJ442" s="215"/>
      <c r="AMA442" s="215"/>
      <c r="AMB442" s="215"/>
      <c r="AMC442" s="215"/>
      <c r="AMD442" s="215"/>
      <c r="AMP442" s="215"/>
      <c r="AMQ442" s="215"/>
      <c r="AMR442" s="215"/>
      <c r="AMS442" s="215"/>
      <c r="AMT442" s="215"/>
      <c r="AMU442" s="215"/>
      <c r="AMV442" s="215"/>
      <c r="AMW442" s="215"/>
      <c r="AMX442" s="215"/>
      <c r="AMY442" s="215"/>
      <c r="AMZ442" s="215"/>
      <c r="ANA442" s="215"/>
      <c r="ANB442" s="215"/>
      <c r="ANC442" s="215"/>
      <c r="AND442" s="215"/>
      <c r="ANE442" s="215"/>
      <c r="ANF442" s="215"/>
      <c r="ANG442" s="215"/>
      <c r="ANH442" s="215"/>
      <c r="ANI442" s="215"/>
      <c r="ANJ442" s="215"/>
      <c r="ANK442" s="215"/>
      <c r="ANL442" s="215"/>
      <c r="ANM442" s="215"/>
      <c r="ANN442" s="215"/>
      <c r="ANO442" s="215"/>
      <c r="ANP442" s="215"/>
      <c r="ANQ442" s="215"/>
      <c r="ANR442" s="215"/>
      <c r="ANS442" s="215"/>
      <c r="ANT442" s="215"/>
      <c r="ANU442" s="215"/>
      <c r="ANV442" s="215"/>
      <c r="ANW442" s="215"/>
      <c r="ANX442" s="215"/>
      <c r="ANY442" s="215"/>
      <c r="ANZ442" s="215"/>
      <c r="AOA442" s="215"/>
      <c r="AOB442" s="215"/>
      <c r="AOC442" s="215"/>
      <c r="AOD442" s="215"/>
      <c r="AOE442" s="215"/>
      <c r="AOF442" s="215"/>
      <c r="AVW442" s="215"/>
      <c r="AVX442" s="215"/>
      <c r="AVY442" s="215"/>
      <c r="AVZ442" s="215"/>
      <c r="AWL442" s="215"/>
      <c r="AWM442" s="215"/>
      <c r="AWN442" s="215"/>
      <c r="AWO442" s="215"/>
      <c r="AWP442" s="215"/>
      <c r="AWQ442" s="215"/>
      <c r="AWR442" s="215"/>
      <c r="AWS442" s="215"/>
      <c r="AWT442" s="215"/>
      <c r="AWU442" s="215"/>
      <c r="AWV442" s="215"/>
      <c r="AWW442" s="215"/>
      <c r="AWX442" s="215"/>
      <c r="AWY442" s="215"/>
      <c r="AWZ442" s="215"/>
      <c r="AXA442" s="215"/>
      <c r="AXB442" s="215"/>
      <c r="AXC442" s="215"/>
      <c r="AXD442" s="215"/>
      <c r="AXE442" s="215"/>
      <c r="AXF442" s="215"/>
      <c r="AXG442" s="215"/>
      <c r="AXH442" s="215"/>
      <c r="AXI442" s="215"/>
      <c r="AXJ442" s="215"/>
      <c r="AXK442" s="215"/>
      <c r="AXL442" s="215"/>
      <c r="AXM442" s="215"/>
      <c r="AXN442" s="215"/>
      <c r="AXO442" s="215"/>
      <c r="AXP442" s="215"/>
      <c r="AXQ442" s="215"/>
      <c r="AXR442" s="215"/>
      <c r="AXS442" s="215"/>
      <c r="AXT442" s="215"/>
      <c r="AXU442" s="215"/>
      <c r="AXV442" s="215"/>
      <c r="AXW442" s="215"/>
      <c r="AXX442" s="215"/>
      <c r="AXY442" s="215"/>
      <c r="AXZ442" s="215"/>
      <c r="AYA442" s="215"/>
      <c r="AYB442" s="215"/>
      <c r="BFS442" s="215"/>
      <c r="BFT442" s="215"/>
      <c r="BFU442" s="215"/>
      <c r="BFV442" s="215"/>
      <c r="BGH442" s="215"/>
      <c r="BGI442" s="215"/>
      <c r="BGJ442" s="215"/>
      <c r="BGK442" s="215"/>
      <c r="BGL442" s="215"/>
      <c r="BGM442" s="215"/>
      <c r="BGN442" s="215"/>
      <c r="BGO442" s="215"/>
      <c r="BGP442" s="215"/>
      <c r="BGQ442" s="215"/>
      <c r="BGR442" s="215"/>
      <c r="BGS442" s="215"/>
      <c r="BGT442" s="215"/>
      <c r="BGU442" s="215"/>
      <c r="BGV442" s="215"/>
      <c r="BGW442" s="215"/>
      <c r="BGX442" s="215"/>
      <c r="BGY442" s="215"/>
      <c r="BGZ442" s="215"/>
      <c r="BHA442" s="215"/>
      <c r="BHB442" s="215"/>
      <c r="BHC442" s="215"/>
      <c r="BHD442" s="215"/>
      <c r="BHE442" s="215"/>
      <c r="BHF442" s="215"/>
      <c r="BHG442" s="215"/>
      <c r="BHH442" s="215"/>
      <c r="BHI442" s="215"/>
      <c r="BHJ442" s="215"/>
      <c r="BHK442" s="215"/>
      <c r="BHL442" s="215"/>
      <c r="BHM442" s="215"/>
      <c r="BHN442" s="215"/>
      <c r="BHO442" s="215"/>
      <c r="BHP442" s="215"/>
      <c r="BHQ442" s="215"/>
      <c r="BHR442" s="215"/>
      <c r="BHS442" s="215"/>
      <c r="BHT442" s="215"/>
      <c r="BHU442" s="215"/>
      <c r="BHV442" s="215"/>
      <c r="BHW442" s="215"/>
      <c r="BHX442" s="215"/>
      <c r="BPO442" s="215"/>
      <c r="BPP442" s="215"/>
      <c r="BPQ442" s="215"/>
      <c r="BPR442" s="215"/>
      <c r="BQD442" s="215"/>
      <c r="BQE442" s="215"/>
      <c r="BQF442" s="215"/>
      <c r="BQG442" s="215"/>
      <c r="BQH442" s="215"/>
      <c r="BQI442" s="215"/>
      <c r="BQJ442" s="215"/>
      <c r="BQK442" s="215"/>
      <c r="BQL442" s="215"/>
      <c r="BQM442" s="215"/>
      <c r="BQN442" s="215"/>
      <c r="BQO442" s="215"/>
      <c r="BQP442" s="215"/>
      <c r="BQQ442" s="215"/>
      <c r="BQR442" s="215"/>
      <c r="BQS442" s="215"/>
      <c r="BQT442" s="215"/>
      <c r="BQU442" s="215"/>
      <c r="BQV442" s="215"/>
      <c r="BQW442" s="215"/>
      <c r="BQX442" s="215"/>
      <c r="BQY442" s="215"/>
      <c r="BQZ442" s="215"/>
      <c r="BRA442" s="215"/>
      <c r="BRB442" s="215"/>
      <c r="BRC442" s="215"/>
      <c r="BRD442" s="215"/>
      <c r="BRE442" s="215"/>
      <c r="BRF442" s="215"/>
      <c r="BRG442" s="215"/>
      <c r="BRH442" s="215"/>
      <c r="BRI442" s="215"/>
      <c r="BRJ442" s="215"/>
      <c r="BRK442" s="215"/>
      <c r="BRL442" s="215"/>
      <c r="BRM442" s="215"/>
      <c r="BRN442" s="215"/>
      <c r="BRO442" s="215"/>
      <c r="BRP442" s="215"/>
      <c r="BRQ442" s="215"/>
      <c r="BRR442" s="215"/>
      <c r="BRS442" s="215"/>
      <c r="BRT442" s="215"/>
      <c r="BZK442" s="215"/>
      <c r="BZL442" s="215"/>
      <c r="BZM442" s="215"/>
      <c r="BZN442" s="215"/>
      <c r="BZZ442" s="215"/>
      <c r="CAA442" s="215"/>
      <c r="CAB442" s="215"/>
      <c r="CAC442" s="215"/>
      <c r="CAD442" s="215"/>
      <c r="CAE442" s="215"/>
      <c r="CAF442" s="215"/>
      <c r="CAG442" s="215"/>
      <c r="CAH442" s="215"/>
      <c r="CAI442" s="215"/>
      <c r="CAJ442" s="215"/>
      <c r="CAK442" s="215"/>
      <c r="CAL442" s="215"/>
      <c r="CAM442" s="215"/>
      <c r="CAN442" s="215"/>
      <c r="CAO442" s="215"/>
      <c r="CAP442" s="215"/>
      <c r="CAQ442" s="215"/>
      <c r="CAR442" s="215"/>
      <c r="CAS442" s="215"/>
      <c r="CAT442" s="215"/>
      <c r="CAU442" s="215"/>
      <c r="CAV442" s="215"/>
      <c r="CAW442" s="215"/>
      <c r="CAX442" s="215"/>
      <c r="CAY442" s="215"/>
      <c r="CAZ442" s="215"/>
      <c r="CBA442" s="215"/>
      <c r="CBB442" s="215"/>
      <c r="CBC442" s="215"/>
      <c r="CBD442" s="215"/>
      <c r="CBE442" s="215"/>
      <c r="CBF442" s="215"/>
      <c r="CBG442" s="215"/>
      <c r="CBH442" s="215"/>
      <c r="CBI442" s="215"/>
      <c r="CBJ442" s="215"/>
      <c r="CBK442" s="215"/>
      <c r="CBL442" s="215"/>
      <c r="CBM442" s="215"/>
      <c r="CBN442" s="215"/>
      <c r="CBO442" s="215"/>
      <c r="CBP442" s="215"/>
      <c r="CJG442" s="215"/>
      <c r="CJH442" s="215"/>
      <c r="CJI442" s="215"/>
      <c r="CJJ442" s="215"/>
      <c r="CJV442" s="215"/>
      <c r="CJW442" s="215"/>
      <c r="CJX442" s="215"/>
      <c r="CJY442" s="215"/>
      <c r="CJZ442" s="215"/>
      <c r="CKA442" s="215"/>
      <c r="CKB442" s="215"/>
      <c r="CKC442" s="215"/>
      <c r="CKD442" s="215"/>
      <c r="CKE442" s="215"/>
      <c r="CKF442" s="215"/>
      <c r="CKG442" s="215"/>
      <c r="CKH442" s="215"/>
      <c r="CKI442" s="215"/>
      <c r="CKJ442" s="215"/>
      <c r="CKK442" s="215"/>
      <c r="CKL442" s="215"/>
      <c r="CKM442" s="215"/>
      <c r="CKN442" s="215"/>
      <c r="CKO442" s="215"/>
      <c r="CKP442" s="215"/>
      <c r="CKQ442" s="215"/>
      <c r="CKR442" s="215"/>
      <c r="CKS442" s="215"/>
      <c r="CKT442" s="215"/>
      <c r="CKU442" s="215"/>
      <c r="CKV442" s="215"/>
      <c r="CKW442" s="215"/>
      <c r="CKX442" s="215"/>
      <c r="CKY442" s="215"/>
      <c r="CKZ442" s="215"/>
      <c r="CLA442" s="215"/>
      <c r="CLB442" s="215"/>
      <c r="CLC442" s="215"/>
      <c r="CLD442" s="215"/>
      <c r="CLE442" s="215"/>
      <c r="CLF442" s="215"/>
      <c r="CLG442" s="215"/>
      <c r="CLH442" s="215"/>
      <c r="CLI442" s="215"/>
      <c r="CLJ442" s="215"/>
      <c r="CLK442" s="215"/>
      <c r="CLL442" s="215"/>
      <c r="CTC442" s="215"/>
      <c r="CTD442" s="215"/>
      <c r="CTE442" s="215"/>
      <c r="CTF442" s="215"/>
      <c r="CTR442" s="215"/>
      <c r="CTS442" s="215"/>
      <c r="CTT442" s="215"/>
      <c r="CTU442" s="215"/>
      <c r="CTV442" s="215"/>
      <c r="CTW442" s="215"/>
      <c r="CTX442" s="215"/>
      <c r="CTY442" s="215"/>
      <c r="CTZ442" s="215"/>
      <c r="CUA442" s="215"/>
      <c r="CUB442" s="215"/>
      <c r="CUC442" s="215"/>
      <c r="CUD442" s="215"/>
      <c r="CUE442" s="215"/>
      <c r="CUF442" s="215"/>
      <c r="CUG442" s="215"/>
      <c r="CUH442" s="215"/>
      <c r="CUI442" s="215"/>
      <c r="CUJ442" s="215"/>
      <c r="CUK442" s="215"/>
      <c r="CUL442" s="215"/>
      <c r="CUM442" s="215"/>
      <c r="CUN442" s="215"/>
      <c r="CUO442" s="215"/>
      <c r="CUP442" s="215"/>
      <c r="CUQ442" s="215"/>
      <c r="CUR442" s="215"/>
      <c r="CUS442" s="215"/>
      <c r="CUT442" s="215"/>
      <c r="CUU442" s="215"/>
      <c r="CUV442" s="215"/>
      <c r="CUW442" s="215"/>
      <c r="CUX442" s="215"/>
      <c r="CUY442" s="215"/>
      <c r="CUZ442" s="215"/>
      <c r="CVA442" s="215"/>
      <c r="CVB442" s="215"/>
      <c r="CVC442" s="215"/>
      <c r="CVD442" s="215"/>
      <c r="CVE442" s="215"/>
      <c r="CVF442" s="215"/>
      <c r="CVG442" s="215"/>
      <c r="CVH442" s="215"/>
      <c r="DCY442" s="215"/>
      <c r="DCZ442" s="215"/>
      <c r="DDA442" s="215"/>
      <c r="DDB442" s="215"/>
      <c r="DDN442" s="215"/>
      <c r="DDO442" s="215"/>
      <c r="DDP442" s="215"/>
      <c r="DDQ442" s="215"/>
      <c r="DDR442" s="215"/>
      <c r="DDS442" s="215"/>
      <c r="DDT442" s="215"/>
      <c r="DDU442" s="215"/>
      <c r="DDV442" s="215"/>
      <c r="DDW442" s="215"/>
      <c r="DDX442" s="215"/>
      <c r="DDY442" s="215"/>
      <c r="DDZ442" s="215"/>
      <c r="DEA442" s="215"/>
      <c r="DEB442" s="215"/>
      <c r="DEC442" s="215"/>
      <c r="DED442" s="215"/>
      <c r="DEE442" s="215"/>
      <c r="DEF442" s="215"/>
      <c r="DEG442" s="215"/>
      <c r="DEH442" s="215"/>
      <c r="DEI442" s="215"/>
      <c r="DEJ442" s="215"/>
      <c r="DEK442" s="215"/>
      <c r="DEL442" s="215"/>
      <c r="DEM442" s="215"/>
      <c r="DEN442" s="215"/>
      <c r="DEO442" s="215"/>
      <c r="DEP442" s="215"/>
      <c r="DEQ442" s="215"/>
      <c r="DER442" s="215"/>
      <c r="DES442" s="215"/>
      <c r="DET442" s="215"/>
      <c r="DEU442" s="215"/>
      <c r="DEV442" s="215"/>
      <c r="DEW442" s="215"/>
      <c r="DEX442" s="215"/>
      <c r="DEY442" s="215"/>
      <c r="DEZ442" s="215"/>
      <c r="DFA442" s="215"/>
      <c r="DFB442" s="215"/>
      <c r="DFC442" s="215"/>
      <c r="DFD442" s="215"/>
      <c r="DMU442" s="215"/>
      <c r="DMV442" s="215"/>
      <c r="DMW442" s="215"/>
      <c r="DMX442" s="215"/>
      <c r="DNJ442" s="215"/>
      <c r="DNK442" s="215"/>
      <c r="DNL442" s="215"/>
      <c r="DNM442" s="215"/>
      <c r="DNN442" s="215"/>
      <c r="DNO442" s="215"/>
      <c r="DNP442" s="215"/>
      <c r="DNQ442" s="215"/>
      <c r="DNR442" s="215"/>
      <c r="DNS442" s="215"/>
      <c r="DNT442" s="215"/>
      <c r="DNU442" s="215"/>
      <c r="DNV442" s="215"/>
      <c r="DNW442" s="215"/>
      <c r="DNX442" s="215"/>
      <c r="DNY442" s="215"/>
      <c r="DNZ442" s="215"/>
      <c r="DOA442" s="215"/>
      <c r="DOB442" s="215"/>
      <c r="DOC442" s="215"/>
      <c r="DOD442" s="215"/>
      <c r="DOE442" s="215"/>
      <c r="DOF442" s="215"/>
      <c r="DOG442" s="215"/>
      <c r="DOH442" s="215"/>
      <c r="DOI442" s="215"/>
      <c r="DOJ442" s="215"/>
      <c r="DOK442" s="215"/>
      <c r="DOL442" s="215"/>
      <c r="DOM442" s="215"/>
      <c r="DON442" s="215"/>
      <c r="DOO442" s="215"/>
      <c r="DOP442" s="215"/>
      <c r="DOQ442" s="215"/>
      <c r="DOR442" s="215"/>
      <c r="DOS442" s="215"/>
      <c r="DOT442" s="215"/>
      <c r="DOU442" s="215"/>
      <c r="DOV442" s="215"/>
      <c r="DOW442" s="215"/>
      <c r="DOX442" s="215"/>
      <c r="DOY442" s="215"/>
      <c r="DOZ442" s="215"/>
      <c r="DWQ442" s="215"/>
      <c r="DWR442" s="215"/>
      <c r="DWS442" s="215"/>
      <c r="DWT442" s="215"/>
      <c r="DXF442" s="215"/>
      <c r="DXG442" s="215"/>
      <c r="DXH442" s="215"/>
      <c r="DXI442" s="215"/>
      <c r="DXJ442" s="215"/>
      <c r="DXK442" s="215"/>
      <c r="DXL442" s="215"/>
      <c r="DXM442" s="215"/>
      <c r="DXN442" s="215"/>
      <c r="DXO442" s="215"/>
      <c r="DXP442" s="215"/>
      <c r="DXQ442" s="215"/>
      <c r="DXR442" s="215"/>
      <c r="DXS442" s="215"/>
      <c r="DXT442" s="215"/>
      <c r="DXU442" s="215"/>
      <c r="DXV442" s="215"/>
      <c r="DXW442" s="215"/>
      <c r="DXX442" s="215"/>
      <c r="DXY442" s="215"/>
      <c r="DXZ442" s="215"/>
      <c r="DYA442" s="215"/>
      <c r="DYB442" s="215"/>
      <c r="DYC442" s="215"/>
      <c r="DYD442" s="215"/>
      <c r="DYE442" s="215"/>
      <c r="DYF442" s="215"/>
      <c r="DYG442" s="215"/>
      <c r="DYH442" s="215"/>
      <c r="DYI442" s="215"/>
      <c r="DYJ442" s="215"/>
      <c r="DYK442" s="215"/>
      <c r="DYL442" s="215"/>
      <c r="DYM442" s="215"/>
      <c r="DYN442" s="215"/>
      <c r="DYO442" s="215"/>
      <c r="DYP442" s="215"/>
      <c r="DYQ442" s="215"/>
      <c r="DYR442" s="215"/>
      <c r="DYS442" s="215"/>
      <c r="DYT442" s="215"/>
      <c r="DYU442" s="215"/>
      <c r="DYV442" s="215"/>
      <c r="EGM442" s="215"/>
      <c r="EGN442" s="215"/>
      <c r="EGO442" s="215"/>
      <c r="EGP442" s="215"/>
      <c r="EHB442" s="215"/>
      <c r="EHC442" s="215"/>
      <c r="EHD442" s="215"/>
      <c r="EHE442" s="215"/>
      <c r="EHF442" s="215"/>
      <c r="EHG442" s="215"/>
      <c r="EHH442" s="215"/>
      <c r="EHI442" s="215"/>
      <c r="EHJ442" s="215"/>
      <c r="EHK442" s="215"/>
      <c r="EHL442" s="215"/>
      <c r="EHM442" s="215"/>
      <c r="EHN442" s="215"/>
      <c r="EHO442" s="215"/>
      <c r="EHP442" s="215"/>
      <c r="EHQ442" s="215"/>
      <c r="EHR442" s="215"/>
      <c r="EHS442" s="215"/>
      <c r="EHT442" s="215"/>
      <c r="EHU442" s="215"/>
      <c r="EHV442" s="215"/>
      <c r="EHW442" s="215"/>
      <c r="EHX442" s="215"/>
      <c r="EHY442" s="215"/>
      <c r="EHZ442" s="215"/>
      <c r="EIA442" s="215"/>
      <c r="EIB442" s="215"/>
      <c r="EIC442" s="215"/>
      <c r="EID442" s="215"/>
      <c r="EIE442" s="215"/>
      <c r="EIF442" s="215"/>
      <c r="EIG442" s="215"/>
      <c r="EIH442" s="215"/>
      <c r="EII442" s="215"/>
      <c r="EIJ442" s="215"/>
      <c r="EIK442" s="215"/>
      <c r="EIL442" s="215"/>
      <c r="EIM442" s="215"/>
      <c r="EIN442" s="215"/>
      <c r="EIO442" s="215"/>
      <c r="EIP442" s="215"/>
      <c r="EIQ442" s="215"/>
      <c r="EIR442" s="215"/>
      <c r="EQI442" s="215"/>
      <c r="EQJ442" s="215"/>
      <c r="EQK442" s="215"/>
      <c r="EQL442" s="215"/>
      <c r="EQX442" s="215"/>
      <c r="EQY442" s="215"/>
      <c r="EQZ442" s="215"/>
      <c r="ERA442" s="215"/>
      <c r="ERB442" s="215"/>
      <c r="ERC442" s="215"/>
      <c r="ERD442" s="215"/>
      <c r="ERE442" s="215"/>
      <c r="ERF442" s="215"/>
      <c r="ERG442" s="215"/>
      <c r="ERH442" s="215"/>
      <c r="ERI442" s="215"/>
      <c r="ERJ442" s="215"/>
      <c r="ERK442" s="215"/>
      <c r="ERL442" s="215"/>
      <c r="ERM442" s="215"/>
      <c r="ERN442" s="215"/>
      <c r="ERO442" s="215"/>
      <c r="ERP442" s="215"/>
      <c r="ERQ442" s="215"/>
      <c r="ERR442" s="215"/>
      <c r="ERS442" s="215"/>
      <c r="ERT442" s="215"/>
      <c r="ERU442" s="215"/>
      <c r="ERV442" s="215"/>
      <c r="ERW442" s="215"/>
      <c r="ERX442" s="215"/>
      <c r="ERY442" s="215"/>
      <c r="ERZ442" s="215"/>
      <c r="ESA442" s="215"/>
      <c r="ESB442" s="215"/>
      <c r="ESC442" s="215"/>
      <c r="ESD442" s="215"/>
      <c r="ESE442" s="215"/>
      <c r="ESF442" s="215"/>
      <c r="ESG442" s="215"/>
      <c r="ESH442" s="215"/>
      <c r="ESI442" s="215"/>
      <c r="ESJ442" s="215"/>
      <c r="ESK442" s="215"/>
      <c r="ESL442" s="215"/>
      <c r="ESM442" s="215"/>
      <c r="ESN442" s="215"/>
      <c r="FAE442" s="215"/>
      <c r="FAF442" s="215"/>
      <c r="FAG442" s="215"/>
      <c r="FAH442" s="215"/>
      <c r="FAT442" s="215"/>
      <c r="FAU442" s="215"/>
      <c r="FAV442" s="215"/>
      <c r="FAW442" s="215"/>
      <c r="FAX442" s="215"/>
      <c r="FAY442" s="215"/>
      <c r="FAZ442" s="215"/>
      <c r="FBA442" s="215"/>
      <c r="FBB442" s="215"/>
      <c r="FBC442" s="215"/>
      <c r="FBD442" s="215"/>
      <c r="FBE442" s="215"/>
      <c r="FBF442" s="215"/>
      <c r="FBG442" s="215"/>
      <c r="FBH442" s="215"/>
      <c r="FBI442" s="215"/>
      <c r="FBJ442" s="215"/>
      <c r="FBK442" s="215"/>
      <c r="FBL442" s="215"/>
      <c r="FBM442" s="215"/>
      <c r="FBN442" s="215"/>
      <c r="FBO442" s="215"/>
      <c r="FBP442" s="215"/>
      <c r="FBQ442" s="215"/>
      <c r="FBR442" s="215"/>
      <c r="FBS442" s="215"/>
      <c r="FBT442" s="215"/>
      <c r="FBU442" s="215"/>
      <c r="FBV442" s="215"/>
      <c r="FBW442" s="215"/>
      <c r="FBX442" s="215"/>
      <c r="FBY442" s="215"/>
      <c r="FBZ442" s="215"/>
      <c r="FCA442" s="215"/>
      <c r="FCB442" s="215"/>
      <c r="FCC442" s="215"/>
      <c r="FCD442" s="215"/>
      <c r="FCE442" s="215"/>
      <c r="FCF442" s="215"/>
      <c r="FCG442" s="215"/>
      <c r="FCH442" s="215"/>
      <c r="FCI442" s="215"/>
      <c r="FCJ442" s="215"/>
      <c r="FKA442" s="215"/>
      <c r="FKB442" s="215"/>
      <c r="FKC442" s="215"/>
      <c r="FKD442" s="215"/>
      <c r="FKP442" s="215"/>
      <c r="FKQ442" s="215"/>
      <c r="FKR442" s="215"/>
      <c r="FKS442" s="215"/>
      <c r="FKT442" s="215"/>
      <c r="FKU442" s="215"/>
      <c r="FKV442" s="215"/>
      <c r="FKW442" s="215"/>
      <c r="FKX442" s="215"/>
      <c r="FKY442" s="215"/>
      <c r="FKZ442" s="215"/>
      <c r="FLA442" s="215"/>
      <c r="FLB442" s="215"/>
      <c r="FLC442" s="215"/>
      <c r="FLD442" s="215"/>
      <c r="FLE442" s="215"/>
      <c r="FLF442" s="215"/>
      <c r="FLG442" s="215"/>
      <c r="FLH442" s="215"/>
      <c r="FLI442" s="215"/>
      <c r="FLJ442" s="215"/>
      <c r="FLK442" s="215"/>
      <c r="FLL442" s="215"/>
      <c r="FLM442" s="215"/>
      <c r="FLN442" s="215"/>
      <c r="FLO442" s="215"/>
      <c r="FLP442" s="215"/>
      <c r="FLQ442" s="215"/>
      <c r="FLR442" s="215"/>
      <c r="FLS442" s="215"/>
      <c r="FLT442" s="215"/>
      <c r="FLU442" s="215"/>
      <c r="FLV442" s="215"/>
      <c r="FLW442" s="215"/>
      <c r="FLX442" s="215"/>
      <c r="FLY442" s="215"/>
      <c r="FLZ442" s="215"/>
      <c r="FMA442" s="215"/>
      <c r="FMB442" s="215"/>
      <c r="FMC442" s="215"/>
      <c r="FMD442" s="215"/>
      <c r="FME442" s="215"/>
      <c r="FMF442" s="215"/>
      <c r="FTW442" s="215"/>
      <c r="FTX442" s="215"/>
      <c r="FTY442" s="215"/>
      <c r="FTZ442" s="215"/>
      <c r="FUL442" s="215"/>
      <c r="FUM442" s="215"/>
      <c r="FUN442" s="215"/>
      <c r="FUO442" s="215"/>
      <c r="FUP442" s="215"/>
      <c r="FUQ442" s="215"/>
      <c r="FUR442" s="215"/>
      <c r="FUS442" s="215"/>
      <c r="FUT442" s="215"/>
      <c r="FUU442" s="215"/>
      <c r="FUV442" s="215"/>
      <c r="FUW442" s="215"/>
      <c r="FUX442" s="215"/>
      <c r="FUY442" s="215"/>
      <c r="FUZ442" s="215"/>
      <c r="FVA442" s="215"/>
      <c r="FVB442" s="215"/>
      <c r="FVC442" s="215"/>
      <c r="FVD442" s="215"/>
      <c r="FVE442" s="215"/>
      <c r="FVF442" s="215"/>
      <c r="FVG442" s="215"/>
      <c r="FVH442" s="215"/>
      <c r="FVI442" s="215"/>
      <c r="FVJ442" s="215"/>
      <c r="FVK442" s="215"/>
      <c r="FVL442" s="215"/>
      <c r="FVM442" s="215"/>
      <c r="FVN442" s="215"/>
      <c r="FVO442" s="215"/>
      <c r="FVP442" s="215"/>
      <c r="FVQ442" s="215"/>
      <c r="FVR442" s="215"/>
      <c r="FVS442" s="215"/>
      <c r="FVT442" s="215"/>
      <c r="FVU442" s="215"/>
      <c r="FVV442" s="215"/>
      <c r="FVW442" s="215"/>
      <c r="FVX442" s="215"/>
      <c r="FVY442" s="215"/>
      <c r="FVZ442" s="215"/>
      <c r="FWA442" s="215"/>
      <c r="FWB442" s="215"/>
      <c r="GDS442" s="215"/>
      <c r="GDT442" s="215"/>
      <c r="GDU442" s="215"/>
      <c r="GDV442" s="215"/>
      <c r="GEH442" s="215"/>
      <c r="GEI442" s="215"/>
      <c r="GEJ442" s="215"/>
      <c r="GEK442" s="215"/>
      <c r="GEL442" s="215"/>
      <c r="GEM442" s="215"/>
      <c r="GEN442" s="215"/>
      <c r="GEO442" s="215"/>
      <c r="GEP442" s="215"/>
      <c r="GEQ442" s="215"/>
      <c r="GER442" s="215"/>
      <c r="GES442" s="215"/>
      <c r="GET442" s="215"/>
      <c r="GEU442" s="215"/>
      <c r="GEV442" s="215"/>
      <c r="GEW442" s="215"/>
      <c r="GEX442" s="215"/>
      <c r="GEY442" s="215"/>
      <c r="GEZ442" s="215"/>
      <c r="GFA442" s="215"/>
      <c r="GFB442" s="215"/>
      <c r="GFC442" s="215"/>
      <c r="GFD442" s="215"/>
      <c r="GFE442" s="215"/>
      <c r="GFF442" s="215"/>
      <c r="GFG442" s="215"/>
      <c r="GFH442" s="215"/>
      <c r="GFI442" s="215"/>
      <c r="GFJ442" s="215"/>
      <c r="GFK442" s="215"/>
      <c r="GFL442" s="215"/>
      <c r="GFM442" s="215"/>
      <c r="GFN442" s="215"/>
      <c r="GFO442" s="215"/>
      <c r="GFP442" s="215"/>
      <c r="GFQ442" s="215"/>
      <c r="GFR442" s="215"/>
      <c r="GFS442" s="215"/>
      <c r="GFT442" s="215"/>
      <c r="GFU442" s="215"/>
      <c r="GFV442" s="215"/>
      <c r="GFW442" s="215"/>
      <c r="GFX442" s="215"/>
      <c r="GNO442" s="215"/>
      <c r="GNP442" s="215"/>
      <c r="GNQ442" s="215"/>
      <c r="GNR442" s="215"/>
      <c r="GOD442" s="215"/>
      <c r="GOE442" s="215"/>
      <c r="GOF442" s="215"/>
      <c r="GOG442" s="215"/>
      <c r="GOH442" s="215"/>
      <c r="GOI442" s="215"/>
      <c r="GOJ442" s="215"/>
      <c r="GOK442" s="215"/>
      <c r="GOL442" s="215"/>
      <c r="GOM442" s="215"/>
      <c r="GON442" s="215"/>
      <c r="GOO442" s="215"/>
      <c r="GOP442" s="215"/>
      <c r="GOQ442" s="215"/>
      <c r="GOR442" s="215"/>
      <c r="GOS442" s="215"/>
      <c r="GOT442" s="215"/>
      <c r="GOU442" s="215"/>
      <c r="GOV442" s="215"/>
      <c r="GOW442" s="215"/>
      <c r="GOX442" s="215"/>
      <c r="GOY442" s="215"/>
      <c r="GOZ442" s="215"/>
      <c r="GPA442" s="215"/>
      <c r="GPB442" s="215"/>
      <c r="GPC442" s="215"/>
      <c r="GPD442" s="215"/>
      <c r="GPE442" s="215"/>
      <c r="GPF442" s="215"/>
      <c r="GPG442" s="215"/>
      <c r="GPH442" s="215"/>
      <c r="GPI442" s="215"/>
      <c r="GPJ442" s="215"/>
      <c r="GPK442" s="215"/>
      <c r="GPL442" s="215"/>
      <c r="GPM442" s="215"/>
      <c r="GPN442" s="215"/>
      <c r="GPO442" s="215"/>
      <c r="GPP442" s="215"/>
      <c r="GPQ442" s="215"/>
      <c r="GPR442" s="215"/>
      <c r="GPS442" s="215"/>
      <c r="GPT442" s="215"/>
      <c r="GXK442" s="215"/>
      <c r="GXL442" s="215"/>
      <c r="GXM442" s="215"/>
      <c r="GXN442" s="215"/>
      <c r="GXZ442" s="215"/>
      <c r="GYA442" s="215"/>
      <c r="GYB442" s="215"/>
      <c r="GYC442" s="215"/>
      <c r="GYD442" s="215"/>
      <c r="GYE442" s="215"/>
      <c r="GYF442" s="215"/>
      <c r="GYG442" s="215"/>
      <c r="GYH442" s="215"/>
      <c r="GYI442" s="215"/>
      <c r="GYJ442" s="215"/>
      <c r="GYK442" s="215"/>
      <c r="GYL442" s="215"/>
      <c r="GYM442" s="215"/>
      <c r="GYN442" s="215"/>
      <c r="GYO442" s="215"/>
      <c r="GYP442" s="215"/>
      <c r="GYQ442" s="215"/>
      <c r="GYR442" s="215"/>
      <c r="GYS442" s="215"/>
      <c r="GYT442" s="215"/>
      <c r="GYU442" s="215"/>
      <c r="GYV442" s="215"/>
      <c r="GYW442" s="215"/>
      <c r="GYX442" s="215"/>
      <c r="GYY442" s="215"/>
      <c r="GYZ442" s="215"/>
      <c r="GZA442" s="215"/>
      <c r="GZB442" s="215"/>
      <c r="GZC442" s="215"/>
      <c r="GZD442" s="215"/>
      <c r="GZE442" s="215"/>
      <c r="GZF442" s="215"/>
      <c r="GZG442" s="215"/>
      <c r="GZH442" s="215"/>
      <c r="GZI442" s="215"/>
      <c r="GZJ442" s="215"/>
      <c r="GZK442" s="215"/>
      <c r="GZL442" s="215"/>
      <c r="GZM442" s="215"/>
      <c r="GZN442" s="215"/>
      <c r="GZO442" s="215"/>
      <c r="GZP442" s="215"/>
      <c r="HHG442" s="215"/>
      <c r="HHH442" s="215"/>
      <c r="HHI442" s="215"/>
      <c r="HHJ442" s="215"/>
      <c r="HHV442" s="215"/>
      <c r="HHW442" s="215"/>
      <c r="HHX442" s="215"/>
      <c r="HHY442" s="215"/>
      <c r="HHZ442" s="215"/>
      <c r="HIA442" s="215"/>
      <c r="HIB442" s="215"/>
      <c r="HIC442" s="215"/>
      <c r="HID442" s="215"/>
      <c r="HIE442" s="215"/>
      <c r="HIF442" s="215"/>
      <c r="HIG442" s="215"/>
      <c r="HIH442" s="215"/>
      <c r="HII442" s="215"/>
      <c r="HIJ442" s="215"/>
      <c r="HIK442" s="215"/>
      <c r="HIL442" s="215"/>
      <c r="HIM442" s="215"/>
      <c r="HIN442" s="215"/>
      <c r="HIO442" s="215"/>
      <c r="HIP442" s="215"/>
      <c r="HIQ442" s="215"/>
      <c r="HIR442" s="215"/>
      <c r="HIS442" s="215"/>
      <c r="HIT442" s="215"/>
      <c r="HIU442" s="215"/>
      <c r="HIV442" s="215"/>
      <c r="HIW442" s="215"/>
      <c r="HIX442" s="215"/>
      <c r="HIY442" s="215"/>
      <c r="HIZ442" s="215"/>
      <c r="HJA442" s="215"/>
      <c r="HJB442" s="215"/>
      <c r="HJC442" s="215"/>
      <c r="HJD442" s="215"/>
      <c r="HJE442" s="215"/>
      <c r="HJF442" s="215"/>
      <c r="HJG442" s="215"/>
      <c r="HJH442" s="215"/>
      <c r="HJI442" s="215"/>
      <c r="HJJ442" s="215"/>
      <c r="HJK442" s="215"/>
      <c r="HJL442" s="215"/>
      <c r="HRC442" s="215"/>
      <c r="HRD442" s="215"/>
      <c r="HRE442" s="215"/>
      <c r="HRF442" s="215"/>
      <c r="HRR442" s="215"/>
      <c r="HRS442" s="215"/>
      <c r="HRT442" s="215"/>
      <c r="HRU442" s="215"/>
      <c r="HRV442" s="215"/>
      <c r="HRW442" s="215"/>
      <c r="HRX442" s="215"/>
      <c r="HRY442" s="215"/>
      <c r="HRZ442" s="215"/>
      <c r="HSA442" s="215"/>
      <c r="HSB442" s="215"/>
      <c r="HSC442" s="215"/>
      <c r="HSD442" s="215"/>
      <c r="HSE442" s="215"/>
      <c r="HSF442" s="215"/>
      <c r="HSG442" s="215"/>
      <c r="HSH442" s="215"/>
      <c r="HSI442" s="215"/>
      <c r="HSJ442" s="215"/>
      <c r="HSK442" s="215"/>
      <c r="HSL442" s="215"/>
      <c r="HSM442" s="215"/>
      <c r="HSN442" s="215"/>
      <c r="HSO442" s="215"/>
      <c r="HSP442" s="215"/>
      <c r="HSQ442" s="215"/>
      <c r="HSR442" s="215"/>
      <c r="HSS442" s="215"/>
      <c r="HST442" s="215"/>
      <c r="HSU442" s="215"/>
      <c r="HSV442" s="215"/>
      <c r="HSW442" s="215"/>
      <c r="HSX442" s="215"/>
      <c r="HSY442" s="215"/>
      <c r="HSZ442" s="215"/>
      <c r="HTA442" s="215"/>
      <c r="HTB442" s="215"/>
      <c r="HTC442" s="215"/>
      <c r="HTD442" s="215"/>
      <c r="HTE442" s="215"/>
      <c r="HTF442" s="215"/>
      <c r="HTG442" s="215"/>
      <c r="HTH442" s="215"/>
      <c r="IAY442" s="215"/>
      <c r="IAZ442" s="215"/>
      <c r="IBA442" s="215"/>
      <c r="IBB442" s="215"/>
      <c r="IBN442" s="215"/>
      <c r="IBO442" s="215"/>
      <c r="IBP442" s="215"/>
      <c r="IBQ442" s="215"/>
      <c r="IBR442" s="215"/>
      <c r="IBS442" s="215"/>
      <c r="IBT442" s="215"/>
      <c r="IBU442" s="215"/>
      <c r="IBV442" s="215"/>
      <c r="IBW442" s="215"/>
      <c r="IBX442" s="215"/>
      <c r="IBY442" s="215"/>
      <c r="IBZ442" s="215"/>
      <c r="ICA442" s="215"/>
      <c r="ICB442" s="215"/>
      <c r="ICC442" s="215"/>
      <c r="ICD442" s="215"/>
      <c r="ICE442" s="215"/>
      <c r="ICF442" s="215"/>
      <c r="ICG442" s="215"/>
      <c r="ICH442" s="215"/>
      <c r="ICI442" s="215"/>
      <c r="ICJ442" s="215"/>
      <c r="ICK442" s="215"/>
      <c r="ICL442" s="215"/>
      <c r="ICM442" s="215"/>
      <c r="ICN442" s="215"/>
      <c r="ICO442" s="215"/>
      <c r="ICP442" s="215"/>
      <c r="ICQ442" s="215"/>
      <c r="ICR442" s="215"/>
      <c r="ICS442" s="215"/>
      <c r="ICT442" s="215"/>
      <c r="ICU442" s="215"/>
      <c r="ICV442" s="215"/>
      <c r="ICW442" s="215"/>
      <c r="ICX442" s="215"/>
      <c r="ICY442" s="215"/>
      <c r="ICZ442" s="215"/>
      <c r="IDA442" s="215"/>
      <c r="IDB442" s="215"/>
      <c r="IDC442" s="215"/>
      <c r="IDD442" s="215"/>
      <c r="IKU442" s="215"/>
      <c r="IKV442" s="215"/>
      <c r="IKW442" s="215"/>
      <c r="IKX442" s="215"/>
      <c r="ILJ442" s="215"/>
      <c r="ILK442" s="215"/>
      <c r="ILL442" s="215"/>
      <c r="ILM442" s="215"/>
      <c r="ILN442" s="215"/>
      <c r="ILO442" s="215"/>
      <c r="ILP442" s="215"/>
      <c r="ILQ442" s="215"/>
      <c r="ILR442" s="215"/>
      <c r="ILS442" s="215"/>
      <c r="ILT442" s="215"/>
      <c r="ILU442" s="215"/>
      <c r="ILV442" s="215"/>
      <c r="ILW442" s="215"/>
      <c r="ILX442" s="215"/>
      <c r="ILY442" s="215"/>
      <c r="ILZ442" s="215"/>
      <c r="IMA442" s="215"/>
      <c r="IMB442" s="215"/>
      <c r="IMC442" s="215"/>
      <c r="IMD442" s="215"/>
      <c r="IME442" s="215"/>
      <c r="IMF442" s="215"/>
      <c r="IMG442" s="215"/>
      <c r="IMH442" s="215"/>
      <c r="IMI442" s="215"/>
      <c r="IMJ442" s="215"/>
      <c r="IMK442" s="215"/>
      <c r="IML442" s="215"/>
      <c r="IMM442" s="215"/>
      <c r="IMN442" s="215"/>
      <c r="IMO442" s="215"/>
      <c r="IMP442" s="215"/>
      <c r="IMQ442" s="215"/>
      <c r="IMR442" s="215"/>
      <c r="IMS442" s="215"/>
      <c r="IMT442" s="215"/>
      <c r="IMU442" s="215"/>
      <c r="IMV442" s="215"/>
      <c r="IMW442" s="215"/>
      <c r="IMX442" s="215"/>
      <c r="IMY442" s="215"/>
      <c r="IMZ442" s="215"/>
      <c r="IUQ442" s="215"/>
      <c r="IUR442" s="215"/>
      <c r="IUS442" s="215"/>
      <c r="IUT442" s="215"/>
      <c r="IVF442" s="215"/>
      <c r="IVG442" s="215"/>
      <c r="IVH442" s="215"/>
      <c r="IVI442" s="215"/>
      <c r="IVJ442" s="215"/>
      <c r="IVK442" s="215"/>
      <c r="IVL442" s="215"/>
      <c r="IVM442" s="215"/>
      <c r="IVN442" s="215"/>
      <c r="IVO442" s="215"/>
      <c r="IVP442" s="215"/>
      <c r="IVQ442" s="215"/>
      <c r="IVR442" s="215"/>
      <c r="IVS442" s="215"/>
      <c r="IVT442" s="215"/>
      <c r="IVU442" s="215"/>
      <c r="IVV442" s="215"/>
      <c r="IVW442" s="215"/>
      <c r="IVX442" s="215"/>
      <c r="IVY442" s="215"/>
      <c r="IVZ442" s="215"/>
      <c r="IWA442" s="215"/>
      <c r="IWB442" s="215"/>
      <c r="IWC442" s="215"/>
      <c r="IWD442" s="215"/>
      <c r="IWE442" s="215"/>
      <c r="IWF442" s="215"/>
      <c r="IWG442" s="215"/>
      <c r="IWH442" s="215"/>
      <c r="IWI442" s="215"/>
      <c r="IWJ442" s="215"/>
      <c r="IWK442" s="215"/>
      <c r="IWL442" s="215"/>
      <c r="IWM442" s="215"/>
      <c r="IWN442" s="215"/>
      <c r="IWO442" s="215"/>
      <c r="IWP442" s="215"/>
      <c r="IWQ442" s="215"/>
      <c r="IWR442" s="215"/>
      <c r="IWS442" s="215"/>
      <c r="IWT442" s="215"/>
      <c r="IWU442" s="215"/>
      <c r="IWV442" s="215"/>
      <c r="JEM442" s="215"/>
      <c r="JEN442" s="215"/>
      <c r="JEO442" s="215"/>
      <c r="JEP442" s="215"/>
      <c r="JFB442" s="215"/>
      <c r="JFC442" s="215"/>
      <c r="JFD442" s="215"/>
      <c r="JFE442" s="215"/>
      <c r="JFF442" s="215"/>
      <c r="JFG442" s="215"/>
      <c r="JFH442" s="215"/>
      <c r="JFI442" s="215"/>
      <c r="JFJ442" s="215"/>
      <c r="JFK442" s="215"/>
      <c r="JFL442" s="215"/>
      <c r="JFM442" s="215"/>
      <c r="JFN442" s="215"/>
      <c r="JFO442" s="215"/>
      <c r="JFP442" s="215"/>
      <c r="JFQ442" s="215"/>
      <c r="JFR442" s="215"/>
      <c r="JFS442" s="215"/>
      <c r="JFT442" s="215"/>
      <c r="JFU442" s="215"/>
      <c r="JFV442" s="215"/>
      <c r="JFW442" s="215"/>
      <c r="JFX442" s="215"/>
      <c r="JFY442" s="215"/>
      <c r="JFZ442" s="215"/>
      <c r="JGA442" s="215"/>
      <c r="JGB442" s="215"/>
      <c r="JGC442" s="215"/>
      <c r="JGD442" s="215"/>
      <c r="JGE442" s="215"/>
      <c r="JGF442" s="215"/>
      <c r="JGG442" s="215"/>
      <c r="JGH442" s="215"/>
      <c r="JGI442" s="215"/>
      <c r="JGJ442" s="215"/>
      <c r="JGK442" s="215"/>
      <c r="JGL442" s="215"/>
      <c r="JGM442" s="215"/>
      <c r="JGN442" s="215"/>
      <c r="JGO442" s="215"/>
      <c r="JGP442" s="215"/>
      <c r="JGQ442" s="215"/>
      <c r="JGR442" s="215"/>
      <c r="JOI442" s="215"/>
      <c r="JOJ442" s="215"/>
      <c r="JOK442" s="215"/>
      <c r="JOL442" s="215"/>
      <c r="JOX442" s="215"/>
      <c r="JOY442" s="215"/>
      <c r="JOZ442" s="215"/>
      <c r="JPA442" s="215"/>
      <c r="JPB442" s="215"/>
      <c r="JPC442" s="215"/>
      <c r="JPD442" s="215"/>
      <c r="JPE442" s="215"/>
      <c r="JPF442" s="215"/>
      <c r="JPG442" s="215"/>
      <c r="JPH442" s="215"/>
      <c r="JPI442" s="215"/>
      <c r="JPJ442" s="215"/>
      <c r="JPK442" s="215"/>
      <c r="JPL442" s="215"/>
      <c r="JPM442" s="215"/>
      <c r="JPN442" s="215"/>
      <c r="JPO442" s="215"/>
      <c r="JPP442" s="215"/>
      <c r="JPQ442" s="215"/>
      <c r="JPR442" s="215"/>
      <c r="JPS442" s="215"/>
      <c r="JPT442" s="215"/>
      <c r="JPU442" s="215"/>
      <c r="JPV442" s="215"/>
      <c r="JPW442" s="215"/>
      <c r="JPX442" s="215"/>
      <c r="JPY442" s="215"/>
      <c r="JPZ442" s="215"/>
      <c r="JQA442" s="215"/>
      <c r="JQB442" s="215"/>
      <c r="JQC442" s="215"/>
      <c r="JQD442" s="215"/>
      <c r="JQE442" s="215"/>
      <c r="JQF442" s="215"/>
      <c r="JQG442" s="215"/>
      <c r="JQH442" s="215"/>
      <c r="JQI442" s="215"/>
      <c r="JQJ442" s="215"/>
      <c r="JQK442" s="215"/>
      <c r="JQL442" s="215"/>
      <c r="JQM442" s="215"/>
      <c r="JQN442" s="215"/>
      <c r="JYE442" s="215"/>
      <c r="JYF442" s="215"/>
      <c r="JYG442" s="215"/>
      <c r="JYH442" s="215"/>
      <c r="JYT442" s="215"/>
      <c r="JYU442" s="215"/>
      <c r="JYV442" s="215"/>
      <c r="JYW442" s="215"/>
      <c r="JYX442" s="215"/>
      <c r="JYY442" s="215"/>
      <c r="JYZ442" s="215"/>
      <c r="JZA442" s="215"/>
      <c r="JZB442" s="215"/>
      <c r="JZC442" s="215"/>
      <c r="JZD442" s="215"/>
      <c r="JZE442" s="215"/>
      <c r="JZF442" s="215"/>
      <c r="JZG442" s="215"/>
      <c r="JZH442" s="215"/>
      <c r="JZI442" s="215"/>
      <c r="JZJ442" s="215"/>
      <c r="JZK442" s="215"/>
      <c r="JZL442" s="215"/>
      <c r="JZM442" s="215"/>
      <c r="JZN442" s="215"/>
      <c r="JZO442" s="215"/>
      <c r="JZP442" s="215"/>
      <c r="JZQ442" s="215"/>
      <c r="JZR442" s="215"/>
      <c r="JZS442" s="215"/>
      <c r="JZT442" s="215"/>
      <c r="JZU442" s="215"/>
      <c r="JZV442" s="215"/>
      <c r="JZW442" s="215"/>
      <c r="JZX442" s="215"/>
      <c r="JZY442" s="215"/>
      <c r="JZZ442" s="215"/>
      <c r="KAA442" s="215"/>
      <c r="KAB442" s="215"/>
      <c r="KAC442" s="215"/>
      <c r="KAD442" s="215"/>
      <c r="KAE442" s="215"/>
      <c r="KAF442" s="215"/>
      <c r="KAG442" s="215"/>
      <c r="KAH442" s="215"/>
      <c r="KAI442" s="215"/>
      <c r="KAJ442" s="215"/>
      <c r="KIA442" s="215"/>
      <c r="KIB442" s="215"/>
      <c r="KIC442" s="215"/>
      <c r="KID442" s="215"/>
      <c r="KIP442" s="215"/>
      <c r="KIQ442" s="215"/>
      <c r="KIR442" s="215"/>
      <c r="KIS442" s="215"/>
      <c r="KIT442" s="215"/>
      <c r="KIU442" s="215"/>
      <c r="KIV442" s="215"/>
      <c r="KIW442" s="215"/>
      <c r="KIX442" s="215"/>
      <c r="KIY442" s="215"/>
      <c r="KIZ442" s="215"/>
      <c r="KJA442" s="215"/>
      <c r="KJB442" s="215"/>
      <c r="KJC442" s="215"/>
      <c r="KJD442" s="215"/>
      <c r="KJE442" s="215"/>
      <c r="KJF442" s="215"/>
      <c r="KJG442" s="215"/>
      <c r="KJH442" s="215"/>
      <c r="KJI442" s="215"/>
      <c r="KJJ442" s="215"/>
      <c r="KJK442" s="215"/>
      <c r="KJL442" s="215"/>
      <c r="KJM442" s="215"/>
      <c r="KJN442" s="215"/>
      <c r="KJO442" s="215"/>
      <c r="KJP442" s="215"/>
      <c r="KJQ442" s="215"/>
      <c r="KJR442" s="215"/>
      <c r="KJS442" s="215"/>
      <c r="KJT442" s="215"/>
      <c r="KJU442" s="215"/>
      <c r="KJV442" s="215"/>
      <c r="KJW442" s="215"/>
      <c r="KJX442" s="215"/>
      <c r="KJY442" s="215"/>
      <c r="KJZ442" s="215"/>
      <c r="KKA442" s="215"/>
      <c r="KKB442" s="215"/>
      <c r="KKC442" s="215"/>
      <c r="KKD442" s="215"/>
      <c r="KKE442" s="215"/>
      <c r="KKF442" s="215"/>
      <c r="KRW442" s="215"/>
      <c r="KRX442" s="215"/>
      <c r="KRY442" s="215"/>
      <c r="KRZ442" s="215"/>
      <c r="KSL442" s="215"/>
      <c r="KSM442" s="215"/>
      <c r="KSN442" s="215"/>
      <c r="KSO442" s="215"/>
      <c r="KSP442" s="215"/>
      <c r="KSQ442" s="215"/>
      <c r="KSR442" s="215"/>
      <c r="KSS442" s="215"/>
      <c r="KST442" s="215"/>
      <c r="KSU442" s="215"/>
      <c r="KSV442" s="215"/>
      <c r="KSW442" s="215"/>
      <c r="KSX442" s="215"/>
      <c r="KSY442" s="215"/>
      <c r="KSZ442" s="215"/>
      <c r="KTA442" s="215"/>
      <c r="KTB442" s="215"/>
      <c r="KTC442" s="215"/>
      <c r="KTD442" s="215"/>
      <c r="KTE442" s="215"/>
      <c r="KTF442" s="215"/>
      <c r="KTG442" s="215"/>
      <c r="KTH442" s="215"/>
      <c r="KTI442" s="215"/>
      <c r="KTJ442" s="215"/>
      <c r="KTK442" s="215"/>
      <c r="KTL442" s="215"/>
      <c r="KTM442" s="215"/>
      <c r="KTN442" s="215"/>
      <c r="KTO442" s="215"/>
      <c r="KTP442" s="215"/>
      <c r="KTQ442" s="215"/>
      <c r="KTR442" s="215"/>
      <c r="KTS442" s="215"/>
      <c r="KTT442" s="215"/>
      <c r="KTU442" s="215"/>
      <c r="KTV442" s="215"/>
      <c r="KTW442" s="215"/>
      <c r="KTX442" s="215"/>
      <c r="KTY442" s="215"/>
      <c r="KTZ442" s="215"/>
      <c r="KUA442" s="215"/>
      <c r="KUB442" s="215"/>
      <c r="LBS442" s="215"/>
      <c r="LBT442" s="215"/>
      <c r="LBU442" s="215"/>
      <c r="LBV442" s="215"/>
      <c r="LCH442" s="215"/>
      <c r="LCI442" s="215"/>
      <c r="LCJ442" s="215"/>
      <c r="LCK442" s="215"/>
      <c r="LCL442" s="215"/>
      <c r="LCM442" s="215"/>
      <c r="LCN442" s="215"/>
      <c r="LCO442" s="215"/>
      <c r="LCP442" s="215"/>
      <c r="LCQ442" s="215"/>
      <c r="LCR442" s="215"/>
      <c r="LCS442" s="215"/>
      <c r="LCT442" s="215"/>
      <c r="LCU442" s="215"/>
      <c r="LCV442" s="215"/>
      <c r="LCW442" s="215"/>
      <c r="LCX442" s="215"/>
      <c r="LCY442" s="215"/>
      <c r="LCZ442" s="215"/>
      <c r="LDA442" s="215"/>
      <c r="LDB442" s="215"/>
      <c r="LDC442" s="215"/>
      <c r="LDD442" s="215"/>
      <c r="LDE442" s="215"/>
      <c r="LDF442" s="215"/>
      <c r="LDG442" s="215"/>
      <c r="LDH442" s="215"/>
      <c r="LDI442" s="215"/>
      <c r="LDJ442" s="215"/>
      <c r="LDK442" s="215"/>
      <c r="LDL442" s="215"/>
      <c r="LDM442" s="215"/>
      <c r="LDN442" s="215"/>
      <c r="LDO442" s="215"/>
      <c r="LDP442" s="215"/>
      <c r="LDQ442" s="215"/>
      <c r="LDR442" s="215"/>
      <c r="LDS442" s="215"/>
      <c r="LDT442" s="215"/>
      <c r="LDU442" s="215"/>
      <c r="LDV442" s="215"/>
      <c r="LDW442" s="215"/>
      <c r="LDX442" s="215"/>
      <c r="LLO442" s="215"/>
      <c r="LLP442" s="215"/>
      <c r="LLQ442" s="215"/>
      <c r="LLR442" s="215"/>
      <c r="LMD442" s="215"/>
      <c r="LME442" s="215"/>
      <c r="LMF442" s="215"/>
      <c r="LMG442" s="215"/>
      <c r="LMH442" s="215"/>
      <c r="LMI442" s="215"/>
      <c r="LMJ442" s="215"/>
      <c r="LMK442" s="215"/>
      <c r="LML442" s="215"/>
      <c r="LMM442" s="215"/>
      <c r="LMN442" s="215"/>
      <c r="LMO442" s="215"/>
      <c r="LMP442" s="215"/>
      <c r="LMQ442" s="215"/>
      <c r="LMR442" s="215"/>
      <c r="LMS442" s="215"/>
      <c r="LMT442" s="215"/>
      <c r="LMU442" s="215"/>
      <c r="LMV442" s="215"/>
      <c r="LMW442" s="215"/>
      <c r="LMX442" s="215"/>
      <c r="LMY442" s="215"/>
      <c r="LMZ442" s="215"/>
      <c r="LNA442" s="215"/>
      <c r="LNB442" s="215"/>
      <c r="LNC442" s="215"/>
      <c r="LND442" s="215"/>
      <c r="LNE442" s="215"/>
      <c r="LNF442" s="215"/>
      <c r="LNG442" s="215"/>
      <c r="LNH442" s="215"/>
      <c r="LNI442" s="215"/>
      <c r="LNJ442" s="215"/>
      <c r="LNK442" s="215"/>
      <c r="LNL442" s="215"/>
      <c r="LNM442" s="215"/>
      <c r="LNN442" s="215"/>
      <c r="LNO442" s="215"/>
      <c r="LNP442" s="215"/>
      <c r="LNQ442" s="215"/>
      <c r="LNR442" s="215"/>
      <c r="LNS442" s="215"/>
      <c r="LNT442" s="215"/>
      <c r="LVK442" s="215"/>
      <c r="LVL442" s="215"/>
      <c r="LVM442" s="215"/>
      <c r="LVN442" s="215"/>
      <c r="LVZ442" s="215"/>
      <c r="LWA442" s="215"/>
      <c r="LWB442" s="215"/>
      <c r="LWC442" s="215"/>
      <c r="LWD442" s="215"/>
      <c r="LWE442" s="215"/>
      <c r="LWF442" s="215"/>
      <c r="LWG442" s="215"/>
      <c r="LWH442" s="215"/>
      <c r="LWI442" s="215"/>
      <c r="LWJ442" s="215"/>
      <c r="LWK442" s="215"/>
      <c r="LWL442" s="215"/>
      <c r="LWM442" s="215"/>
      <c r="LWN442" s="215"/>
      <c r="LWO442" s="215"/>
      <c r="LWP442" s="215"/>
      <c r="LWQ442" s="215"/>
      <c r="LWR442" s="215"/>
      <c r="LWS442" s="215"/>
      <c r="LWT442" s="215"/>
      <c r="LWU442" s="215"/>
      <c r="LWV442" s="215"/>
      <c r="LWW442" s="215"/>
      <c r="LWX442" s="215"/>
      <c r="LWY442" s="215"/>
      <c r="LWZ442" s="215"/>
      <c r="LXA442" s="215"/>
      <c r="LXB442" s="215"/>
      <c r="LXC442" s="215"/>
      <c r="LXD442" s="215"/>
      <c r="LXE442" s="215"/>
      <c r="LXF442" s="215"/>
      <c r="LXG442" s="215"/>
      <c r="LXH442" s="215"/>
      <c r="LXI442" s="215"/>
      <c r="LXJ442" s="215"/>
      <c r="LXK442" s="215"/>
      <c r="LXL442" s="215"/>
      <c r="LXM442" s="215"/>
      <c r="LXN442" s="215"/>
      <c r="LXO442" s="215"/>
      <c r="LXP442" s="215"/>
      <c r="MFG442" s="215"/>
      <c r="MFH442" s="215"/>
      <c r="MFI442" s="215"/>
      <c r="MFJ442" s="215"/>
      <c r="MFV442" s="215"/>
      <c r="MFW442" s="215"/>
      <c r="MFX442" s="215"/>
      <c r="MFY442" s="215"/>
      <c r="MFZ442" s="215"/>
      <c r="MGA442" s="215"/>
      <c r="MGB442" s="215"/>
      <c r="MGC442" s="215"/>
      <c r="MGD442" s="215"/>
      <c r="MGE442" s="215"/>
      <c r="MGF442" s="215"/>
      <c r="MGG442" s="215"/>
      <c r="MGH442" s="215"/>
      <c r="MGI442" s="215"/>
      <c r="MGJ442" s="215"/>
      <c r="MGK442" s="215"/>
      <c r="MGL442" s="215"/>
      <c r="MGM442" s="215"/>
      <c r="MGN442" s="215"/>
      <c r="MGO442" s="215"/>
      <c r="MGP442" s="215"/>
      <c r="MGQ442" s="215"/>
      <c r="MGR442" s="215"/>
      <c r="MGS442" s="215"/>
      <c r="MGT442" s="215"/>
      <c r="MGU442" s="215"/>
      <c r="MGV442" s="215"/>
      <c r="MGW442" s="215"/>
      <c r="MGX442" s="215"/>
      <c r="MGY442" s="215"/>
      <c r="MGZ442" s="215"/>
      <c r="MHA442" s="215"/>
      <c r="MHB442" s="215"/>
      <c r="MHC442" s="215"/>
      <c r="MHD442" s="215"/>
      <c r="MHE442" s="215"/>
      <c r="MHF442" s="215"/>
      <c r="MHG442" s="215"/>
      <c r="MHH442" s="215"/>
      <c r="MHI442" s="215"/>
      <c r="MHJ442" s="215"/>
      <c r="MHK442" s="215"/>
      <c r="MHL442" s="215"/>
      <c r="MPC442" s="215"/>
      <c r="MPD442" s="215"/>
      <c r="MPE442" s="215"/>
      <c r="MPF442" s="215"/>
      <c r="MPR442" s="215"/>
      <c r="MPS442" s="215"/>
      <c r="MPT442" s="215"/>
      <c r="MPU442" s="215"/>
      <c r="MPV442" s="215"/>
      <c r="MPW442" s="215"/>
      <c r="MPX442" s="215"/>
      <c r="MPY442" s="215"/>
      <c r="MPZ442" s="215"/>
      <c r="MQA442" s="215"/>
      <c r="MQB442" s="215"/>
      <c r="MQC442" s="215"/>
      <c r="MQD442" s="215"/>
      <c r="MQE442" s="215"/>
      <c r="MQF442" s="215"/>
      <c r="MQG442" s="215"/>
      <c r="MQH442" s="215"/>
      <c r="MQI442" s="215"/>
      <c r="MQJ442" s="215"/>
      <c r="MQK442" s="215"/>
      <c r="MQL442" s="215"/>
      <c r="MQM442" s="215"/>
      <c r="MQN442" s="215"/>
      <c r="MQO442" s="215"/>
      <c r="MQP442" s="215"/>
      <c r="MQQ442" s="215"/>
      <c r="MQR442" s="215"/>
      <c r="MQS442" s="215"/>
      <c r="MQT442" s="215"/>
      <c r="MQU442" s="215"/>
      <c r="MQV442" s="215"/>
      <c r="MQW442" s="215"/>
      <c r="MQX442" s="215"/>
      <c r="MQY442" s="215"/>
      <c r="MQZ442" s="215"/>
      <c r="MRA442" s="215"/>
      <c r="MRB442" s="215"/>
      <c r="MRC442" s="215"/>
      <c r="MRD442" s="215"/>
      <c r="MRE442" s="215"/>
      <c r="MRF442" s="215"/>
      <c r="MRG442" s="215"/>
      <c r="MRH442" s="215"/>
      <c r="MYY442" s="215"/>
      <c r="MYZ442" s="215"/>
      <c r="MZA442" s="215"/>
      <c r="MZB442" s="215"/>
      <c r="MZN442" s="215"/>
      <c r="MZO442" s="215"/>
      <c r="MZP442" s="215"/>
      <c r="MZQ442" s="215"/>
      <c r="MZR442" s="215"/>
      <c r="MZS442" s="215"/>
      <c r="MZT442" s="215"/>
      <c r="MZU442" s="215"/>
      <c r="MZV442" s="215"/>
      <c r="MZW442" s="215"/>
      <c r="MZX442" s="215"/>
      <c r="MZY442" s="215"/>
      <c r="MZZ442" s="215"/>
      <c r="NAA442" s="215"/>
      <c r="NAB442" s="215"/>
      <c r="NAC442" s="215"/>
      <c r="NAD442" s="215"/>
      <c r="NAE442" s="215"/>
      <c r="NAF442" s="215"/>
      <c r="NAG442" s="215"/>
      <c r="NAH442" s="215"/>
      <c r="NAI442" s="215"/>
      <c r="NAJ442" s="215"/>
      <c r="NAK442" s="215"/>
      <c r="NAL442" s="215"/>
      <c r="NAM442" s="215"/>
      <c r="NAN442" s="215"/>
      <c r="NAO442" s="215"/>
      <c r="NAP442" s="215"/>
      <c r="NAQ442" s="215"/>
      <c r="NAR442" s="215"/>
      <c r="NAS442" s="215"/>
      <c r="NAT442" s="215"/>
      <c r="NAU442" s="215"/>
      <c r="NAV442" s="215"/>
      <c r="NAW442" s="215"/>
      <c r="NAX442" s="215"/>
      <c r="NAY442" s="215"/>
      <c r="NAZ442" s="215"/>
      <c r="NBA442" s="215"/>
      <c r="NBB442" s="215"/>
      <c r="NBC442" s="215"/>
      <c r="NBD442" s="215"/>
      <c r="NIU442" s="215"/>
      <c r="NIV442" s="215"/>
      <c r="NIW442" s="215"/>
      <c r="NIX442" s="215"/>
      <c r="NJJ442" s="215"/>
      <c r="NJK442" s="215"/>
      <c r="NJL442" s="215"/>
      <c r="NJM442" s="215"/>
      <c r="NJN442" s="215"/>
      <c r="NJO442" s="215"/>
      <c r="NJP442" s="215"/>
      <c r="NJQ442" s="215"/>
      <c r="NJR442" s="215"/>
      <c r="NJS442" s="215"/>
      <c r="NJT442" s="215"/>
      <c r="NJU442" s="215"/>
      <c r="NJV442" s="215"/>
      <c r="NJW442" s="215"/>
      <c r="NJX442" s="215"/>
      <c r="NJY442" s="215"/>
      <c r="NJZ442" s="215"/>
      <c r="NKA442" s="215"/>
      <c r="NKB442" s="215"/>
      <c r="NKC442" s="215"/>
      <c r="NKD442" s="215"/>
      <c r="NKE442" s="215"/>
      <c r="NKF442" s="215"/>
      <c r="NKG442" s="215"/>
      <c r="NKH442" s="215"/>
      <c r="NKI442" s="215"/>
      <c r="NKJ442" s="215"/>
      <c r="NKK442" s="215"/>
      <c r="NKL442" s="215"/>
      <c r="NKM442" s="215"/>
      <c r="NKN442" s="215"/>
      <c r="NKO442" s="215"/>
      <c r="NKP442" s="215"/>
      <c r="NKQ442" s="215"/>
      <c r="NKR442" s="215"/>
      <c r="NKS442" s="215"/>
      <c r="NKT442" s="215"/>
      <c r="NKU442" s="215"/>
      <c r="NKV442" s="215"/>
      <c r="NKW442" s="215"/>
      <c r="NKX442" s="215"/>
      <c r="NKY442" s="215"/>
      <c r="NKZ442" s="215"/>
      <c r="NSQ442" s="215"/>
      <c r="NSR442" s="215"/>
      <c r="NSS442" s="215"/>
      <c r="NST442" s="215"/>
      <c r="NTF442" s="215"/>
      <c r="NTG442" s="215"/>
      <c r="NTH442" s="215"/>
      <c r="NTI442" s="215"/>
      <c r="NTJ442" s="215"/>
      <c r="NTK442" s="215"/>
      <c r="NTL442" s="215"/>
      <c r="NTM442" s="215"/>
      <c r="NTN442" s="215"/>
      <c r="NTO442" s="215"/>
      <c r="NTP442" s="215"/>
      <c r="NTQ442" s="215"/>
      <c r="NTR442" s="215"/>
      <c r="NTS442" s="215"/>
      <c r="NTT442" s="215"/>
      <c r="NTU442" s="215"/>
      <c r="NTV442" s="215"/>
      <c r="NTW442" s="215"/>
      <c r="NTX442" s="215"/>
      <c r="NTY442" s="215"/>
      <c r="NTZ442" s="215"/>
      <c r="NUA442" s="215"/>
      <c r="NUB442" s="215"/>
      <c r="NUC442" s="215"/>
      <c r="NUD442" s="215"/>
      <c r="NUE442" s="215"/>
      <c r="NUF442" s="215"/>
      <c r="NUG442" s="215"/>
      <c r="NUH442" s="215"/>
      <c r="NUI442" s="215"/>
      <c r="NUJ442" s="215"/>
      <c r="NUK442" s="215"/>
      <c r="NUL442" s="215"/>
      <c r="NUM442" s="215"/>
      <c r="NUN442" s="215"/>
      <c r="NUO442" s="215"/>
      <c r="NUP442" s="215"/>
      <c r="NUQ442" s="215"/>
      <c r="NUR442" s="215"/>
      <c r="NUS442" s="215"/>
      <c r="NUT442" s="215"/>
      <c r="NUU442" s="215"/>
      <c r="NUV442" s="215"/>
      <c r="OCM442" s="215"/>
      <c r="OCN442" s="215"/>
      <c r="OCO442" s="215"/>
      <c r="OCP442" s="215"/>
      <c r="ODB442" s="215"/>
      <c r="ODC442" s="215"/>
      <c r="ODD442" s="215"/>
      <c r="ODE442" s="215"/>
      <c r="ODF442" s="215"/>
      <c r="ODG442" s="215"/>
      <c r="ODH442" s="215"/>
      <c r="ODI442" s="215"/>
      <c r="ODJ442" s="215"/>
      <c r="ODK442" s="215"/>
      <c r="ODL442" s="215"/>
      <c r="ODM442" s="215"/>
      <c r="ODN442" s="215"/>
      <c r="ODO442" s="215"/>
      <c r="ODP442" s="215"/>
      <c r="ODQ442" s="215"/>
      <c r="ODR442" s="215"/>
      <c r="ODS442" s="215"/>
      <c r="ODT442" s="215"/>
      <c r="ODU442" s="215"/>
      <c r="ODV442" s="215"/>
      <c r="ODW442" s="215"/>
      <c r="ODX442" s="215"/>
      <c r="ODY442" s="215"/>
      <c r="ODZ442" s="215"/>
      <c r="OEA442" s="215"/>
      <c r="OEB442" s="215"/>
      <c r="OEC442" s="215"/>
      <c r="OED442" s="215"/>
      <c r="OEE442" s="215"/>
      <c r="OEF442" s="215"/>
      <c r="OEG442" s="215"/>
      <c r="OEH442" s="215"/>
      <c r="OEI442" s="215"/>
      <c r="OEJ442" s="215"/>
      <c r="OEK442" s="215"/>
      <c r="OEL442" s="215"/>
      <c r="OEM442" s="215"/>
      <c r="OEN442" s="215"/>
      <c r="OEO442" s="215"/>
      <c r="OEP442" s="215"/>
      <c r="OEQ442" s="215"/>
      <c r="OER442" s="215"/>
      <c r="OMI442" s="215"/>
      <c r="OMJ442" s="215"/>
      <c r="OMK442" s="215"/>
      <c r="OML442" s="215"/>
      <c r="OMX442" s="215"/>
      <c r="OMY442" s="215"/>
      <c r="OMZ442" s="215"/>
      <c r="ONA442" s="215"/>
      <c r="ONB442" s="215"/>
      <c r="ONC442" s="215"/>
      <c r="OND442" s="215"/>
      <c r="ONE442" s="215"/>
      <c r="ONF442" s="215"/>
      <c r="ONG442" s="215"/>
      <c r="ONH442" s="215"/>
      <c r="ONI442" s="215"/>
      <c r="ONJ442" s="215"/>
      <c r="ONK442" s="215"/>
      <c r="ONL442" s="215"/>
      <c r="ONM442" s="215"/>
      <c r="ONN442" s="215"/>
      <c r="ONO442" s="215"/>
      <c r="ONP442" s="215"/>
      <c r="ONQ442" s="215"/>
      <c r="ONR442" s="215"/>
      <c r="ONS442" s="215"/>
      <c r="ONT442" s="215"/>
      <c r="ONU442" s="215"/>
      <c r="ONV442" s="215"/>
      <c r="ONW442" s="215"/>
      <c r="ONX442" s="215"/>
      <c r="ONY442" s="215"/>
      <c r="ONZ442" s="215"/>
      <c r="OOA442" s="215"/>
      <c r="OOB442" s="215"/>
      <c r="OOC442" s="215"/>
      <c r="OOD442" s="215"/>
      <c r="OOE442" s="215"/>
      <c r="OOF442" s="215"/>
      <c r="OOG442" s="215"/>
      <c r="OOH442" s="215"/>
      <c r="OOI442" s="215"/>
      <c r="OOJ442" s="215"/>
      <c r="OOK442" s="215"/>
      <c r="OOL442" s="215"/>
      <c r="OOM442" s="215"/>
      <c r="OON442" s="215"/>
      <c r="OWE442" s="215"/>
      <c r="OWF442" s="215"/>
      <c r="OWG442" s="215"/>
      <c r="OWH442" s="215"/>
      <c r="OWT442" s="215"/>
      <c r="OWU442" s="215"/>
      <c r="OWV442" s="215"/>
      <c r="OWW442" s="215"/>
      <c r="OWX442" s="215"/>
      <c r="OWY442" s="215"/>
      <c r="OWZ442" s="215"/>
      <c r="OXA442" s="215"/>
      <c r="OXB442" s="215"/>
      <c r="OXC442" s="215"/>
      <c r="OXD442" s="215"/>
      <c r="OXE442" s="215"/>
      <c r="OXF442" s="215"/>
      <c r="OXG442" s="215"/>
      <c r="OXH442" s="215"/>
      <c r="OXI442" s="215"/>
      <c r="OXJ442" s="215"/>
      <c r="OXK442" s="215"/>
      <c r="OXL442" s="215"/>
      <c r="OXM442" s="215"/>
      <c r="OXN442" s="215"/>
      <c r="OXO442" s="215"/>
      <c r="OXP442" s="215"/>
      <c r="OXQ442" s="215"/>
      <c r="OXR442" s="215"/>
      <c r="OXS442" s="215"/>
      <c r="OXT442" s="215"/>
      <c r="OXU442" s="215"/>
      <c r="OXV442" s="215"/>
      <c r="OXW442" s="215"/>
      <c r="OXX442" s="215"/>
      <c r="OXY442" s="215"/>
      <c r="OXZ442" s="215"/>
      <c r="OYA442" s="215"/>
      <c r="OYB442" s="215"/>
      <c r="OYC442" s="215"/>
      <c r="OYD442" s="215"/>
      <c r="OYE442" s="215"/>
      <c r="OYF442" s="215"/>
      <c r="OYG442" s="215"/>
      <c r="OYH442" s="215"/>
      <c r="OYI442" s="215"/>
      <c r="OYJ442" s="215"/>
      <c r="PGA442" s="215"/>
      <c r="PGB442" s="215"/>
      <c r="PGC442" s="215"/>
      <c r="PGD442" s="215"/>
      <c r="PGP442" s="215"/>
      <c r="PGQ442" s="215"/>
      <c r="PGR442" s="215"/>
      <c r="PGS442" s="215"/>
      <c r="PGT442" s="215"/>
      <c r="PGU442" s="215"/>
      <c r="PGV442" s="215"/>
      <c r="PGW442" s="215"/>
      <c r="PGX442" s="215"/>
      <c r="PGY442" s="215"/>
      <c r="PGZ442" s="215"/>
      <c r="PHA442" s="215"/>
      <c r="PHB442" s="215"/>
      <c r="PHC442" s="215"/>
      <c r="PHD442" s="215"/>
      <c r="PHE442" s="215"/>
      <c r="PHF442" s="215"/>
      <c r="PHG442" s="215"/>
      <c r="PHH442" s="215"/>
      <c r="PHI442" s="215"/>
      <c r="PHJ442" s="215"/>
      <c r="PHK442" s="215"/>
      <c r="PHL442" s="215"/>
      <c r="PHM442" s="215"/>
      <c r="PHN442" s="215"/>
      <c r="PHO442" s="215"/>
      <c r="PHP442" s="215"/>
      <c r="PHQ442" s="215"/>
      <c r="PHR442" s="215"/>
      <c r="PHS442" s="215"/>
      <c r="PHT442" s="215"/>
      <c r="PHU442" s="215"/>
      <c r="PHV442" s="215"/>
      <c r="PHW442" s="215"/>
      <c r="PHX442" s="215"/>
      <c r="PHY442" s="215"/>
      <c r="PHZ442" s="215"/>
      <c r="PIA442" s="215"/>
      <c r="PIB442" s="215"/>
      <c r="PIC442" s="215"/>
      <c r="PID442" s="215"/>
      <c r="PIE442" s="215"/>
      <c r="PIF442" s="215"/>
      <c r="PPW442" s="215"/>
      <c r="PPX442" s="215"/>
      <c r="PPY442" s="215"/>
      <c r="PPZ442" s="215"/>
      <c r="PQL442" s="215"/>
      <c r="PQM442" s="215"/>
      <c r="PQN442" s="215"/>
      <c r="PQO442" s="215"/>
      <c r="PQP442" s="215"/>
      <c r="PQQ442" s="215"/>
      <c r="PQR442" s="215"/>
      <c r="PQS442" s="215"/>
      <c r="PQT442" s="215"/>
      <c r="PQU442" s="215"/>
      <c r="PQV442" s="215"/>
      <c r="PQW442" s="215"/>
      <c r="PQX442" s="215"/>
      <c r="PQY442" s="215"/>
      <c r="PQZ442" s="215"/>
      <c r="PRA442" s="215"/>
      <c r="PRB442" s="215"/>
      <c r="PRC442" s="215"/>
      <c r="PRD442" s="215"/>
      <c r="PRE442" s="215"/>
      <c r="PRF442" s="215"/>
      <c r="PRG442" s="215"/>
      <c r="PRH442" s="215"/>
      <c r="PRI442" s="215"/>
      <c r="PRJ442" s="215"/>
      <c r="PRK442" s="215"/>
      <c r="PRL442" s="215"/>
      <c r="PRM442" s="215"/>
      <c r="PRN442" s="215"/>
      <c r="PRO442" s="215"/>
      <c r="PRP442" s="215"/>
      <c r="PRQ442" s="215"/>
      <c r="PRR442" s="215"/>
      <c r="PRS442" s="215"/>
      <c r="PRT442" s="215"/>
      <c r="PRU442" s="215"/>
      <c r="PRV442" s="215"/>
      <c r="PRW442" s="215"/>
      <c r="PRX442" s="215"/>
      <c r="PRY442" s="215"/>
      <c r="PRZ442" s="215"/>
      <c r="PSA442" s="215"/>
      <c r="PSB442" s="215"/>
      <c r="PZS442" s="215"/>
      <c r="PZT442" s="215"/>
      <c r="PZU442" s="215"/>
      <c r="PZV442" s="215"/>
      <c r="QAH442" s="215"/>
      <c r="QAI442" s="215"/>
      <c r="QAJ442" s="215"/>
      <c r="QAK442" s="215"/>
      <c r="QAL442" s="215"/>
      <c r="QAM442" s="215"/>
      <c r="QAN442" s="215"/>
      <c r="QAO442" s="215"/>
      <c r="QAP442" s="215"/>
      <c r="QAQ442" s="215"/>
      <c r="QAR442" s="215"/>
      <c r="QAS442" s="215"/>
      <c r="QAT442" s="215"/>
      <c r="QAU442" s="215"/>
      <c r="QAV442" s="215"/>
      <c r="QAW442" s="215"/>
      <c r="QAX442" s="215"/>
      <c r="QAY442" s="215"/>
      <c r="QAZ442" s="215"/>
      <c r="QBA442" s="215"/>
      <c r="QBB442" s="215"/>
      <c r="QBC442" s="215"/>
      <c r="QBD442" s="215"/>
      <c r="QBE442" s="215"/>
      <c r="QBF442" s="215"/>
      <c r="QBG442" s="215"/>
      <c r="QBH442" s="215"/>
      <c r="QBI442" s="215"/>
      <c r="QBJ442" s="215"/>
      <c r="QBK442" s="215"/>
      <c r="QBL442" s="215"/>
      <c r="QBM442" s="215"/>
      <c r="QBN442" s="215"/>
      <c r="QBO442" s="215"/>
      <c r="QBP442" s="215"/>
      <c r="QBQ442" s="215"/>
      <c r="QBR442" s="215"/>
      <c r="QBS442" s="215"/>
      <c r="QBT442" s="215"/>
      <c r="QBU442" s="215"/>
      <c r="QBV442" s="215"/>
      <c r="QBW442" s="215"/>
      <c r="QBX442" s="215"/>
      <c r="QJO442" s="215"/>
      <c r="QJP442" s="215"/>
      <c r="QJQ442" s="215"/>
      <c r="QJR442" s="215"/>
      <c r="QKD442" s="215"/>
      <c r="QKE442" s="215"/>
      <c r="QKF442" s="215"/>
      <c r="QKG442" s="215"/>
      <c r="QKH442" s="215"/>
      <c r="QKI442" s="215"/>
      <c r="QKJ442" s="215"/>
      <c r="QKK442" s="215"/>
      <c r="QKL442" s="215"/>
      <c r="QKM442" s="215"/>
      <c r="QKN442" s="215"/>
      <c r="QKO442" s="215"/>
      <c r="QKP442" s="215"/>
      <c r="QKQ442" s="215"/>
      <c r="QKR442" s="215"/>
      <c r="QKS442" s="215"/>
      <c r="QKT442" s="215"/>
      <c r="QKU442" s="215"/>
      <c r="QKV442" s="215"/>
      <c r="QKW442" s="215"/>
      <c r="QKX442" s="215"/>
      <c r="QKY442" s="215"/>
      <c r="QKZ442" s="215"/>
      <c r="QLA442" s="215"/>
      <c r="QLB442" s="215"/>
      <c r="QLC442" s="215"/>
      <c r="QLD442" s="215"/>
      <c r="QLE442" s="215"/>
      <c r="QLF442" s="215"/>
      <c r="QLG442" s="215"/>
      <c r="QLH442" s="215"/>
      <c r="QLI442" s="215"/>
      <c r="QLJ442" s="215"/>
      <c r="QLK442" s="215"/>
      <c r="QLL442" s="215"/>
      <c r="QLM442" s="215"/>
      <c r="QLN442" s="215"/>
      <c r="QLO442" s="215"/>
      <c r="QLP442" s="215"/>
      <c r="QLQ442" s="215"/>
      <c r="QLR442" s="215"/>
      <c r="QLS442" s="215"/>
      <c r="QLT442" s="215"/>
      <c r="QTK442" s="215"/>
      <c r="QTL442" s="215"/>
      <c r="QTM442" s="215"/>
      <c r="QTN442" s="215"/>
      <c r="QTZ442" s="215"/>
      <c r="QUA442" s="215"/>
      <c r="QUB442" s="215"/>
      <c r="QUC442" s="215"/>
      <c r="QUD442" s="215"/>
      <c r="QUE442" s="215"/>
      <c r="QUF442" s="215"/>
      <c r="QUG442" s="215"/>
      <c r="QUH442" s="215"/>
      <c r="QUI442" s="215"/>
      <c r="QUJ442" s="215"/>
      <c r="QUK442" s="215"/>
      <c r="QUL442" s="215"/>
      <c r="QUM442" s="215"/>
      <c r="QUN442" s="215"/>
      <c r="QUO442" s="215"/>
      <c r="QUP442" s="215"/>
      <c r="QUQ442" s="215"/>
      <c r="QUR442" s="215"/>
      <c r="QUS442" s="215"/>
      <c r="QUT442" s="215"/>
      <c r="QUU442" s="215"/>
      <c r="QUV442" s="215"/>
      <c r="QUW442" s="215"/>
      <c r="QUX442" s="215"/>
      <c r="QUY442" s="215"/>
      <c r="QUZ442" s="215"/>
      <c r="QVA442" s="215"/>
      <c r="QVB442" s="215"/>
      <c r="QVC442" s="215"/>
      <c r="QVD442" s="215"/>
      <c r="QVE442" s="215"/>
      <c r="QVF442" s="215"/>
      <c r="QVG442" s="215"/>
      <c r="QVH442" s="215"/>
      <c r="QVI442" s="215"/>
      <c r="QVJ442" s="215"/>
      <c r="QVK442" s="215"/>
      <c r="QVL442" s="215"/>
      <c r="QVM442" s="215"/>
      <c r="QVN442" s="215"/>
      <c r="QVO442" s="215"/>
      <c r="QVP442" s="215"/>
      <c r="RDG442" s="215"/>
      <c r="RDH442" s="215"/>
      <c r="RDI442" s="215"/>
      <c r="RDJ442" s="215"/>
      <c r="RDV442" s="215"/>
      <c r="RDW442" s="215"/>
      <c r="RDX442" s="215"/>
      <c r="RDY442" s="215"/>
      <c r="RDZ442" s="215"/>
      <c r="REA442" s="215"/>
      <c r="REB442" s="215"/>
      <c r="REC442" s="215"/>
      <c r="RED442" s="215"/>
      <c r="REE442" s="215"/>
      <c r="REF442" s="215"/>
      <c r="REG442" s="215"/>
      <c r="REH442" s="215"/>
      <c r="REI442" s="215"/>
      <c r="REJ442" s="215"/>
      <c r="REK442" s="215"/>
      <c r="REL442" s="215"/>
      <c r="REM442" s="215"/>
      <c r="REN442" s="215"/>
      <c r="REO442" s="215"/>
      <c r="REP442" s="215"/>
      <c r="REQ442" s="215"/>
      <c r="RER442" s="215"/>
      <c r="RES442" s="215"/>
      <c r="RET442" s="215"/>
      <c r="REU442" s="215"/>
      <c r="REV442" s="215"/>
      <c r="REW442" s="215"/>
      <c r="REX442" s="215"/>
      <c r="REY442" s="215"/>
      <c r="REZ442" s="215"/>
      <c r="RFA442" s="215"/>
      <c r="RFB442" s="215"/>
      <c r="RFC442" s="215"/>
      <c r="RFD442" s="215"/>
      <c r="RFE442" s="215"/>
      <c r="RFF442" s="215"/>
      <c r="RFG442" s="215"/>
      <c r="RFH442" s="215"/>
      <c r="RFI442" s="215"/>
      <c r="RFJ442" s="215"/>
      <c r="RFK442" s="215"/>
      <c r="RFL442" s="215"/>
      <c r="RNC442" s="215"/>
      <c r="RND442" s="215"/>
      <c r="RNE442" s="215"/>
      <c r="RNF442" s="215"/>
      <c r="RNR442" s="215"/>
      <c r="RNS442" s="215"/>
      <c r="RNT442" s="215"/>
      <c r="RNU442" s="215"/>
      <c r="RNV442" s="215"/>
      <c r="RNW442" s="215"/>
      <c r="RNX442" s="215"/>
      <c r="RNY442" s="215"/>
      <c r="RNZ442" s="215"/>
      <c r="ROA442" s="215"/>
      <c r="ROB442" s="215"/>
      <c r="ROC442" s="215"/>
      <c r="ROD442" s="215"/>
      <c r="ROE442" s="215"/>
      <c r="ROF442" s="215"/>
      <c r="ROG442" s="215"/>
      <c r="ROH442" s="215"/>
      <c r="ROI442" s="215"/>
      <c r="ROJ442" s="215"/>
      <c r="ROK442" s="215"/>
      <c r="ROL442" s="215"/>
      <c r="ROM442" s="215"/>
      <c r="RON442" s="215"/>
      <c r="ROO442" s="215"/>
      <c r="ROP442" s="215"/>
      <c r="ROQ442" s="215"/>
      <c r="ROR442" s="215"/>
      <c r="ROS442" s="215"/>
      <c r="ROT442" s="215"/>
      <c r="ROU442" s="215"/>
      <c r="ROV442" s="215"/>
      <c r="ROW442" s="215"/>
      <c r="ROX442" s="215"/>
      <c r="ROY442" s="215"/>
      <c r="ROZ442" s="215"/>
      <c r="RPA442" s="215"/>
      <c r="RPB442" s="215"/>
      <c r="RPC442" s="215"/>
      <c r="RPD442" s="215"/>
      <c r="RPE442" s="215"/>
      <c r="RPF442" s="215"/>
      <c r="RPG442" s="215"/>
      <c r="RPH442" s="215"/>
      <c r="RWY442" s="215"/>
      <c r="RWZ442" s="215"/>
      <c r="RXA442" s="215"/>
      <c r="RXB442" s="215"/>
      <c r="RXN442" s="215"/>
      <c r="RXO442" s="215"/>
      <c r="RXP442" s="215"/>
      <c r="RXQ442" s="215"/>
      <c r="RXR442" s="215"/>
      <c r="RXS442" s="215"/>
      <c r="RXT442" s="215"/>
      <c r="RXU442" s="215"/>
      <c r="RXV442" s="215"/>
      <c r="RXW442" s="215"/>
      <c r="RXX442" s="215"/>
      <c r="RXY442" s="215"/>
      <c r="RXZ442" s="215"/>
      <c r="RYA442" s="215"/>
      <c r="RYB442" s="215"/>
      <c r="RYC442" s="215"/>
      <c r="RYD442" s="215"/>
      <c r="RYE442" s="215"/>
      <c r="RYF442" s="215"/>
      <c r="RYG442" s="215"/>
      <c r="RYH442" s="215"/>
      <c r="RYI442" s="215"/>
      <c r="RYJ442" s="215"/>
      <c r="RYK442" s="215"/>
      <c r="RYL442" s="215"/>
      <c r="RYM442" s="215"/>
      <c r="RYN442" s="215"/>
      <c r="RYO442" s="215"/>
      <c r="RYP442" s="215"/>
      <c r="RYQ442" s="215"/>
      <c r="RYR442" s="215"/>
      <c r="RYS442" s="215"/>
      <c r="RYT442" s="215"/>
      <c r="RYU442" s="215"/>
      <c r="RYV442" s="215"/>
      <c r="RYW442" s="215"/>
      <c r="RYX442" s="215"/>
      <c r="RYY442" s="215"/>
      <c r="RYZ442" s="215"/>
      <c r="RZA442" s="215"/>
      <c r="RZB442" s="215"/>
      <c r="RZC442" s="215"/>
      <c r="RZD442" s="215"/>
      <c r="SGU442" s="215"/>
      <c r="SGV442" s="215"/>
      <c r="SGW442" s="215"/>
      <c r="SGX442" s="215"/>
      <c r="SHJ442" s="215"/>
      <c r="SHK442" s="215"/>
      <c r="SHL442" s="215"/>
      <c r="SHM442" s="215"/>
      <c r="SHN442" s="215"/>
      <c r="SHO442" s="215"/>
      <c r="SHP442" s="215"/>
      <c r="SHQ442" s="215"/>
      <c r="SHR442" s="215"/>
      <c r="SHS442" s="215"/>
      <c r="SHT442" s="215"/>
      <c r="SHU442" s="215"/>
      <c r="SHV442" s="215"/>
      <c r="SHW442" s="215"/>
      <c r="SHX442" s="215"/>
      <c r="SHY442" s="215"/>
      <c r="SHZ442" s="215"/>
      <c r="SIA442" s="215"/>
      <c r="SIB442" s="215"/>
      <c r="SIC442" s="215"/>
      <c r="SID442" s="215"/>
      <c r="SIE442" s="215"/>
      <c r="SIF442" s="215"/>
      <c r="SIG442" s="215"/>
      <c r="SIH442" s="215"/>
      <c r="SII442" s="215"/>
      <c r="SIJ442" s="215"/>
      <c r="SIK442" s="215"/>
      <c r="SIL442" s="215"/>
      <c r="SIM442" s="215"/>
      <c r="SIN442" s="215"/>
      <c r="SIO442" s="215"/>
      <c r="SIP442" s="215"/>
      <c r="SIQ442" s="215"/>
      <c r="SIR442" s="215"/>
      <c r="SIS442" s="215"/>
      <c r="SIT442" s="215"/>
      <c r="SIU442" s="215"/>
      <c r="SIV442" s="215"/>
      <c r="SIW442" s="215"/>
      <c r="SIX442" s="215"/>
      <c r="SIY442" s="215"/>
      <c r="SIZ442" s="215"/>
      <c r="SQQ442" s="215"/>
      <c r="SQR442" s="215"/>
      <c r="SQS442" s="215"/>
      <c r="SQT442" s="215"/>
      <c r="SRF442" s="215"/>
      <c r="SRG442" s="215"/>
      <c r="SRH442" s="215"/>
      <c r="SRI442" s="215"/>
      <c r="SRJ442" s="215"/>
      <c r="SRK442" s="215"/>
      <c r="SRL442" s="215"/>
      <c r="SRM442" s="215"/>
      <c r="SRN442" s="215"/>
      <c r="SRO442" s="215"/>
      <c r="SRP442" s="215"/>
      <c r="SRQ442" s="215"/>
      <c r="SRR442" s="215"/>
      <c r="SRS442" s="215"/>
      <c r="SRT442" s="215"/>
      <c r="SRU442" s="215"/>
      <c r="SRV442" s="215"/>
      <c r="SRW442" s="215"/>
      <c r="SRX442" s="215"/>
      <c r="SRY442" s="215"/>
      <c r="SRZ442" s="215"/>
      <c r="SSA442" s="215"/>
      <c r="SSB442" s="215"/>
      <c r="SSC442" s="215"/>
      <c r="SSD442" s="215"/>
      <c r="SSE442" s="215"/>
      <c r="SSF442" s="215"/>
      <c r="SSG442" s="215"/>
      <c r="SSH442" s="215"/>
      <c r="SSI442" s="215"/>
      <c r="SSJ442" s="215"/>
      <c r="SSK442" s="215"/>
      <c r="SSL442" s="215"/>
      <c r="SSM442" s="215"/>
      <c r="SSN442" s="215"/>
      <c r="SSO442" s="215"/>
      <c r="SSP442" s="215"/>
      <c r="SSQ442" s="215"/>
      <c r="SSR442" s="215"/>
      <c r="SSS442" s="215"/>
      <c r="SST442" s="215"/>
      <c r="SSU442" s="215"/>
      <c r="SSV442" s="215"/>
      <c r="TAM442" s="215"/>
      <c r="TAN442" s="215"/>
      <c r="TAO442" s="215"/>
      <c r="TAP442" s="215"/>
      <c r="TBB442" s="215"/>
      <c r="TBC442" s="215"/>
      <c r="TBD442" s="215"/>
      <c r="TBE442" s="215"/>
      <c r="TBF442" s="215"/>
      <c r="TBG442" s="215"/>
      <c r="TBH442" s="215"/>
      <c r="TBI442" s="215"/>
      <c r="TBJ442" s="215"/>
      <c r="TBK442" s="215"/>
      <c r="TBL442" s="215"/>
      <c r="TBM442" s="215"/>
      <c r="TBN442" s="215"/>
      <c r="TBO442" s="215"/>
      <c r="TBP442" s="215"/>
      <c r="TBQ442" s="215"/>
      <c r="TBR442" s="215"/>
      <c r="TBS442" s="215"/>
      <c r="TBT442" s="215"/>
      <c r="TBU442" s="215"/>
      <c r="TBV442" s="215"/>
      <c r="TBW442" s="215"/>
      <c r="TBX442" s="215"/>
      <c r="TBY442" s="215"/>
      <c r="TBZ442" s="215"/>
      <c r="TCA442" s="215"/>
      <c r="TCB442" s="215"/>
      <c r="TCC442" s="215"/>
      <c r="TCD442" s="215"/>
      <c r="TCE442" s="215"/>
      <c r="TCF442" s="215"/>
      <c r="TCG442" s="215"/>
      <c r="TCH442" s="215"/>
      <c r="TCI442" s="215"/>
      <c r="TCJ442" s="215"/>
      <c r="TCK442" s="215"/>
      <c r="TCL442" s="215"/>
      <c r="TCM442" s="215"/>
      <c r="TCN442" s="215"/>
      <c r="TCO442" s="215"/>
      <c r="TCP442" s="215"/>
      <c r="TCQ442" s="215"/>
      <c r="TCR442" s="215"/>
      <c r="TKI442" s="215"/>
      <c r="TKJ442" s="215"/>
      <c r="TKK442" s="215"/>
      <c r="TKL442" s="215"/>
      <c r="TKX442" s="215"/>
      <c r="TKY442" s="215"/>
      <c r="TKZ442" s="215"/>
      <c r="TLA442" s="215"/>
      <c r="TLB442" s="215"/>
      <c r="TLC442" s="215"/>
      <c r="TLD442" s="215"/>
      <c r="TLE442" s="215"/>
      <c r="TLF442" s="215"/>
      <c r="TLG442" s="215"/>
      <c r="TLH442" s="215"/>
      <c r="TLI442" s="215"/>
      <c r="TLJ442" s="215"/>
      <c r="TLK442" s="215"/>
      <c r="TLL442" s="215"/>
      <c r="TLM442" s="215"/>
      <c r="TLN442" s="215"/>
      <c r="TLO442" s="215"/>
      <c r="TLP442" s="215"/>
      <c r="TLQ442" s="215"/>
      <c r="TLR442" s="215"/>
      <c r="TLS442" s="215"/>
      <c r="TLT442" s="215"/>
      <c r="TLU442" s="215"/>
      <c r="TLV442" s="215"/>
      <c r="TLW442" s="215"/>
      <c r="TLX442" s="215"/>
      <c r="TLY442" s="215"/>
      <c r="TLZ442" s="215"/>
      <c r="TMA442" s="215"/>
      <c r="TMB442" s="215"/>
      <c r="TMC442" s="215"/>
      <c r="TMD442" s="215"/>
      <c r="TME442" s="215"/>
      <c r="TMF442" s="215"/>
      <c r="TMG442" s="215"/>
      <c r="TMH442" s="215"/>
      <c r="TMI442" s="215"/>
      <c r="TMJ442" s="215"/>
      <c r="TMK442" s="215"/>
      <c r="TML442" s="215"/>
      <c r="TMM442" s="215"/>
      <c r="TMN442" s="215"/>
      <c r="TUE442" s="215"/>
      <c r="TUF442" s="215"/>
      <c r="TUG442" s="215"/>
      <c r="TUH442" s="215"/>
      <c r="TUT442" s="215"/>
      <c r="TUU442" s="215"/>
      <c r="TUV442" s="215"/>
      <c r="TUW442" s="215"/>
      <c r="TUX442" s="215"/>
      <c r="TUY442" s="215"/>
      <c r="TUZ442" s="215"/>
      <c r="TVA442" s="215"/>
      <c r="TVB442" s="215"/>
      <c r="TVC442" s="215"/>
      <c r="TVD442" s="215"/>
      <c r="TVE442" s="215"/>
      <c r="TVF442" s="215"/>
      <c r="TVG442" s="215"/>
      <c r="TVH442" s="215"/>
      <c r="TVI442" s="215"/>
      <c r="TVJ442" s="215"/>
      <c r="TVK442" s="215"/>
      <c r="TVL442" s="215"/>
      <c r="TVM442" s="215"/>
      <c r="TVN442" s="215"/>
      <c r="TVO442" s="215"/>
      <c r="TVP442" s="215"/>
      <c r="TVQ442" s="215"/>
      <c r="TVR442" s="215"/>
      <c r="TVS442" s="215"/>
      <c r="TVT442" s="215"/>
      <c r="TVU442" s="215"/>
      <c r="TVV442" s="215"/>
      <c r="TVW442" s="215"/>
      <c r="TVX442" s="215"/>
      <c r="TVY442" s="215"/>
      <c r="TVZ442" s="215"/>
      <c r="TWA442" s="215"/>
      <c r="TWB442" s="215"/>
      <c r="TWC442" s="215"/>
      <c r="TWD442" s="215"/>
      <c r="TWE442" s="215"/>
      <c r="TWF442" s="215"/>
      <c r="TWG442" s="215"/>
      <c r="TWH442" s="215"/>
      <c r="TWI442" s="215"/>
      <c r="TWJ442" s="215"/>
      <c r="UEA442" s="215"/>
      <c r="UEB442" s="215"/>
      <c r="UEC442" s="215"/>
      <c r="UED442" s="215"/>
      <c r="UEP442" s="215"/>
      <c r="UEQ442" s="215"/>
      <c r="UER442" s="215"/>
      <c r="UES442" s="215"/>
      <c r="UET442" s="215"/>
      <c r="UEU442" s="215"/>
      <c r="UEV442" s="215"/>
      <c r="UEW442" s="215"/>
      <c r="UEX442" s="215"/>
      <c r="UEY442" s="215"/>
      <c r="UEZ442" s="215"/>
      <c r="UFA442" s="215"/>
      <c r="UFB442" s="215"/>
      <c r="UFC442" s="215"/>
      <c r="UFD442" s="215"/>
      <c r="UFE442" s="215"/>
      <c r="UFF442" s="215"/>
      <c r="UFG442" s="215"/>
      <c r="UFH442" s="215"/>
      <c r="UFI442" s="215"/>
      <c r="UFJ442" s="215"/>
      <c r="UFK442" s="215"/>
      <c r="UFL442" s="215"/>
      <c r="UFM442" s="215"/>
      <c r="UFN442" s="215"/>
      <c r="UFO442" s="215"/>
      <c r="UFP442" s="215"/>
      <c r="UFQ442" s="215"/>
      <c r="UFR442" s="215"/>
      <c r="UFS442" s="215"/>
      <c r="UFT442" s="215"/>
      <c r="UFU442" s="215"/>
      <c r="UFV442" s="215"/>
      <c r="UFW442" s="215"/>
      <c r="UFX442" s="215"/>
      <c r="UFY442" s="215"/>
      <c r="UFZ442" s="215"/>
      <c r="UGA442" s="215"/>
      <c r="UGB442" s="215"/>
      <c r="UGC442" s="215"/>
      <c r="UGD442" s="215"/>
      <c r="UGE442" s="215"/>
      <c r="UGF442" s="215"/>
      <c r="UNW442" s="215"/>
      <c r="UNX442" s="215"/>
      <c r="UNY442" s="215"/>
      <c r="UNZ442" s="215"/>
      <c r="UOL442" s="215"/>
      <c r="UOM442" s="215"/>
      <c r="UON442" s="215"/>
      <c r="UOO442" s="215"/>
      <c r="UOP442" s="215"/>
      <c r="UOQ442" s="215"/>
      <c r="UOR442" s="215"/>
      <c r="UOS442" s="215"/>
      <c r="UOT442" s="215"/>
      <c r="UOU442" s="215"/>
      <c r="UOV442" s="215"/>
      <c r="UOW442" s="215"/>
      <c r="UOX442" s="215"/>
      <c r="UOY442" s="215"/>
      <c r="UOZ442" s="215"/>
      <c r="UPA442" s="215"/>
      <c r="UPB442" s="215"/>
      <c r="UPC442" s="215"/>
      <c r="UPD442" s="215"/>
      <c r="UPE442" s="215"/>
      <c r="UPF442" s="215"/>
      <c r="UPG442" s="215"/>
      <c r="UPH442" s="215"/>
      <c r="UPI442" s="215"/>
      <c r="UPJ442" s="215"/>
      <c r="UPK442" s="215"/>
      <c r="UPL442" s="215"/>
      <c r="UPM442" s="215"/>
      <c r="UPN442" s="215"/>
      <c r="UPO442" s="215"/>
      <c r="UPP442" s="215"/>
      <c r="UPQ442" s="215"/>
      <c r="UPR442" s="215"/>
      <c r="UPS442" s="215"/>
      <c r="UPT442" s="215"/>
      <c r="UPU442" s="215"/>
      <c r="UPV442" s="215"/>
      <c r="UPW442" s="215"/>
      <c r="UPX442" s="215"/>
      <c r="UPY442" s="215"/>
      <c r="UPZ442" s="215"/>
      <c r="UQA442" s="215"/>
      <c r="UQB442" s="215"/>
      <c r="UXS442" s="215"/>
      <c r="UXT442" s="215"/>
      <c r="UXU442" s="215"/>
      <c r="UXV442" s="215"/>
      <c r="UYH442" s="215"/>
      <c r="UYI442" s="215"/>
      <c r="UYJ442" s="215"/>
      <c r="UYK442" s="215"/>
      <c r="UYL442" s="215"/>
      <c r="UYM442" s="215"/>
      <c r="UYN442" s="215"/>
      <c r="UYO442" s="215"/>
      <c r="UYP442" s="215"/>
      <c r="UYQ442" s="215"/>
      <c r="UYR442" s="215"/>
      <c r="UYS442" s="215"/>
      <c r="UYT442" s="215"/>
      <c r="UYU442" s="215"/>
      <c r="UYV442" s="215"/>
      <c r="UYW442" s="215"/>
      <c r="UYX442" s="215"/>
      <c r="UYY442" s="215"/>
      <c r="UYZ442" s="215"/>
      <c r="UZA442" s="215"/>
      <c r="UZB442" s="215"/>
      <c r="UZC442" s="215"/>
      <c r="UZD442" s="215"/>
      <c r="UZE442" s="215"/>
      <c r="UZF442" s="215"/>
      <c r="UZG442" s="215"/>
      <c r="UZH442" s="215"/>
      <c r="UZI442" s="215"/>
      <c r="UZJ442" s="215"/>
      <c r="UZK442" s="215"/>
      <c r="UZL442" s="215"/>
      <c r="UZM442" s="215"/>
      <c r="UZN442" s="215"/>
      <c r="UZO442" s="215"/>
      <c r="UZP442" s="215"/>
      <c r="UZQ442" s="215"/>
      <c r="UZR442" s="215"/>
      <c r="UZS442" s="215"/>
      <c r="UZT442" s="215"/>
      <c r="UZU442" s="215"/>
      <c r="UZV442" s="215"/>
      <c r="UZW442" s="215"/>
      <c r="UZX442" s="215"/>
      <c r="VHO442" s="215"/>
      <c r="VHP442" s="215"/>
      <c r="VHQ442" s="215"/>
      <c r="VHR442" s="215"/>
      <c r="VID442" s="215"/>
      <c r="VIE442" s="215"/>
      <c r="VIF442" s="215"/>
      <c r="VIG442" s="215"/>
      <c r="VIH442" s="215"/>
      <c r="VII442" s="215"/>
      <c r="VIJ442" s="215"/>
      <c r="VIK442" s="215"/>
      <c r="VIL442" s="215"/>
      <c r="VIM442" s="215"/>
      <c r="VIN442" s="215"/>
      <c r="VIO442" s="215"/>
      <c r="VIP442" s="215"/>
      <c r="VIQ442" s="215"/>
      <c r="VIR442" s="215"/>
      <c r="VIS442" s="215"/>
      <c r="VIT442" s="215"/>
      <c r="VIU442" s="215"/>
      <c r="VIV442" s="215"/>
      <c r="VIW442" s="215"/>
      <c r="VIX442" s="215"/>
      <c r="VIY442" s="215"/>
      <c r="VIZ442" s="215"/>
      <c r="VJA442" s="215"/>
      <c r="VJB442" s="215"/>
      <c r="VJC442" s="215"/>
      <c r="VJD442" s="215"/>
      <c r="VJE442" s="215"/>
      <c r="VJF442" s="215"/>
      <c r="VJG442" s="215"/>
      <c r="VJH442" s="215"/>
      <c r="VJI442" s="215"/>
      <c r="VJJ442" s="215"/>
      <c r="VJK442" s="215"/>
      <c r="VJL442" s="215"/>
      <c r="VJM442" s="215"/>
      <c r="VJN442" s="215"/>
      <c r="VJO442" s="215"/>
      <c r="VJP442" s="215"/>
      <c r="VJQ442" s="215"/>
      <c r="VJR442" s="215"/>
      <c r="VJS442" s="215"/>
      <c r="VJT442" s="215"/>
      <c r="VRK442" s="215"/>
      <c r="VRL442" s="215"/>
      <c r="VRM442" s="215"/>
      <c r="VRN442" s="215"/>
      <c r="VRZ442" s="215"/>
      <c r="VSA442" s="215"/>
      <c r="VSB442" s="215"/>
      <c r="VSC442" s="215"/>
      <c r="VSD442" s="215"/>
      <c r="VSE442" s="215"/>
      <c r="VSF442" s="215"/>
      <c r="VSG442" s="215"/>
      <c r="VSH442" s="215"/>
      <c r="VSI442" s="215"/>
      <c r="VSJ442" s="215"/>
      <c r="VSK442" s="215"/>
      <c r="VSL442" s="215"/>
      <c r="VSM442" s="215"/>
      <c r="VSN442" s="215"/>
      <c r="VSO442" s="215"/>
      <c r="VSP442" s="215"/>
      <c r="VSQ442" s="215"/>
      <c r="VSR442" s="215"/>
      <c r="VSS442" s="215"/>
      <c r="VST442" s="215"/>
      <c r="VSU442" s="215"/>
      <c r="VSV442" s="215"/>
      <c r="VSW442" s="215"/>
      <c r="VSX442" s="215"/>
      <c r="VSY442" s="215"/>
      <c r="VSZ442" s="215"/>
      <c r="VTA442" s="215"/>
      <c r="VTB442" s="215"/>
      <c r="VTC442" s="215"/>
      <c r="VTD442" s="215"/>
      <c r="VTE442" s="215"/>
      <c r="VTF442" s="215"/>
      <c r="VTG442" s="215"/>
      <c r="VTH442" s="215"/>
      <c r="VTI442" s="215"/>
      <c r="VTJ442" s="215"/>
      <c r="VTK442" s="215"/>
      <c r="VTL442" s="215"/>
      <c r="VTM442" s="215"/>
      <c r="VTN442" s="215"/>
      <c r="VTO442" s="215"/>
      <c r="VTP442" s="215"/>
      <c r="WBG442" s="215"/>
      <c r="WBH442" s="215"/>
      <c r="WBI442" s="215"/>
      <c r="WBJ442" s="215"/>
      <c r="WBV442" s="215"/>
      <c r="WBW442" s="215"/>
      <c r="WBX442" s="215"/>
      <c r="WBY442" s="215"/>
      <c r="WBZ442" s="215"/>
      <c r="WCA442" s="215"/>
      <c r="WCB442" s="215"/>
      <c r="WCC442" s="215"/>
      <c r="WCD442" s="215"/>
      <c r="WCE442" s="215"/>
      <c r="WCF442" s="215"/>
      <c r="WCG442" s="215"/>
      <c r="WCH442" s="215"/>
      <c r="WCI442" s="215"/>
      <c r="WCJ442" s="215"/>
      <c r="WCK442" s="215"/>
      <c r="WCL442" s="215"/>
      <c r="WCM442" s="215"/>
      <c r="WCN442" s="215"/>
      <c r="WCO442" s="215"/>
      <c r="WCP442" s="215"/>
      <c r="WCQ442" s="215"/>
      <c r="WCR442" s="215"/>
      <c r="WCS442" s="215"/>
      <c r="WCT442" s="215"/>
      <c r="WCU442" s="215"/>
      <c r="WCV442" s="215"/>
      <c r="WCW442" s="215"/>
      <c r="WCX442" s="215"/>
      <c r="WCY442" s="215"/>
      <c r="WCZ442" s="215"/>
      <c r="WDA442" s="215"/>
      <c r="WDB442" s="215"/>
      <c r="WDC442" s="215"/>
      <c r="WDD442" s="215"/>
      <c r="WDE442" s="215"/>
      <c r="WDF442" s="215"/>
      <c r="WDG442" s="215"/>
      <c r="WDH442" s="215"/>
      <c r="WDI442" s="215"/>
      <c r="WDJ442" s="215"/>
      <c r="WDK442" s="215"/>
      <c r="WDL442" s="215"/>
      <c r="WLC442" s="215"/>
      <c r="WLD442" s="215"/>
      <c r="WLE442" s="215"/>
      <c r="WLF442" s="215"/>
      <c r="WLR442" s="215"/>
      <c r="WLS442" s="215"/>
      <c r="WLT442" s="215"/>
      <c r="WLU442" s="215"/>
      <c r="WLV442" s="215"/>
      <c r="WLW442" s="215"/>
      <c r="WLX442" s="215"/>
      <c r="WLY442" s="215"/>
      <c r="WLZ442" s="215"/>
      <c r="WMA442" s="215"/>
      <c r="WMB442" s="215"/>
      <c r="WMC442" s="215"/>
      <c r="WMD442" s="215"/>
      <c r="WME442" s="215"/>
      <c r="WMF442" s="215"/>
      <c r="WMG442" s="215"/>
      <c r="WMH442" s="215"/>
      <c r="WMI442" s="215"/>
      <c r="WMJ442" s="215"/>
      <c r="WMK442" s="215"/>
      <c r="WML442" s="215"/>
      <c r="WMM442" s="215"/>
      <c r="WMN442" s="215"/>
      <c r="WMO442" s="215"/>
      <c r="WMP442" s="215"/>
      <c r="WMQ442" s="215"/>
      <c r="WMR442" s="215"/>
      <c r="WMS442" s="215"/>
      <c r="WMT442" s="215"/>
      <c r="WMU442" s="215"/>
      <c r="WMV442" s="215"/>
      <c r="WMW442" s="215"/>
      <c r="WMX442" s="215"/>
      <c r="WMY442" s="215"/>
      <c r="WMZ442" s="215"/>
      <c r="WNA442" s="215"/>
      <c r="WNB442" s="215"/>
      <c r="WNC442" s="215"/>
      <c r="WND442" s="215"/>
      <c r="WNE442" s="215"/>
      <c r="WNF442" s="215"/>
      <c r="WNG442" s="215"/>
      <c r="WNH442" s="215"/>
      <c r="WUY442" s="215"/>
      <c r="WUZ442" s="215"/>
      <c r="WVA442" s="215"/>
      <c r="WVB442" s="215"/>
      <c r="WVN442" s="215"/>
      <c r="WVO442" s="215"/>
      <c r="WVP442" s="215"/>
      <c r="WVQ442" s="215"/>
      <c r="WVR442" s="215"/>
      <c r="WVS442" s="215"/>
      <c r="WVT442" s="215"/>
      <c r="WVU442" s="215"/>
      <c r="WVV442" s="215"/>
      <c r="WVW442" s="215"/>
      <c r="WVX442" s="215"/>
      <c r="WVY442" s="215"/>
      <c r="WVZ442" s="215"/>
      <c r="WWA442" s="215"/>
      <c r="WWB442" s="215"/>
      <c r="WWC442" s="215"/>
      <c r="WWD442" s="215"/>
      <c r="WWE442" s="215"/>
      <c r="WWF442" s="215"/>
      <c r="WWG442" s="215"/>
      <c r="WWH442" s="215"/>
      <c r="WWI442" s="215"/>
      <c r="WWJ442" s="215"/>
      <c r="WWK442" s="215"/>
      <c r="WWL442" s="215"/>
      <c r="WWM442" s="215"/>
      <c r="WWN442" s="215"/>
      <c r="WWO442" s="215"/>
      <c r="WWP442" s="215"/>
      <c r="WWQ442" s="215"/>
      <c r="WWR442" s="215"/>
      <c r="WWS442" s="215"/>
      <c r="WWT442" s="215"/>
      <c r="WWU442" s="215"/>
      <c r="WWV442" s="215"/>
      <c r="WWW442" s="215"/>
      <c r="WWX442" s="215"/>
      <c r="WWY442" s="215"/>
      <c r="WWZ442" s="215"/>
      <c r="WXA442" s="215"/>
      <c r="WXB442" s="215"/>
      <c r="WXC442" s="215"/>
      <c r="WXD442" s="215"/>
    </row>
    <row r="443" spans="1:1018 1030:2042 2054:3066 3078:4090 4102:5114 5126:6138 6150:7162 7174:8186 8198:9210 9222:10234 10246:11258 11270:12282 12294:13306 13318:14330 14342:15354 15366:16176" s="215" customFormat="1" ht="15.75">
      <c r="A443" s="83"/>
      <c r="B443" s="83"/>
      <c r="C443" s="83"/>
      <c r="D443" s="83"/>
      <c r="E443" s="83"/>
      <c r="F443" s="85"/>
      <c r="G443" s="93"/>
      <c r="H443" s="84"/>
      <c r="I443" s="84"/>
      <c r="J443" s="84"/>
      <c r="K443" s="84"/>
      <c r="L443" s="95"/>
      <c r="M443" s="95"/>
      <c r="N443" s="95"/>
      <c r="O443" s="95"/>
      <c r="P443" s="95"/>
      <c r="Q443" s="95"/>
      <c r="R443" s="95"/>
      <c r="S443" s="95"/>
      <c r="T443" s="238"/>
      <c r="U443" s="238"/>
      <c r="V443" s="238"/>
      <c r="W443" s="238"/>
      <c r="X443" s="239"/>
      <c r="Y443" s="239"/>
      <c r="Z443" s="239"/>
      <c r="AA443" s="239"/>
      <c r="AB443" s="238"/>
      <c r="AC443" s="238"/>
      <c r="AD443" s="238"/>
      <c r="AE443" s="238"/>
      <c r="AF443" s="239"/>
      <c r="AG443" s="239"/>
      <c r="AH443" s="239"/>
      <c r="AI443" s="239"/>
      <c r="AJ443" s="86"/>
      <c r="AK443" s="240"/>
      <c r="AL443" s="240"/>
      <c r="AM443" s="352"/>
      <c r="AN443" s="352"/>
      <c r="AO443" s="352"/>
      <c r="AP443" s="352"/>
      <c r="AQ443" s="356"/>
      <c r="AR443" s="356"/>
      <c r="AS443" s="356"/>
      <c r="AT443" s="356"/>
      <c r="AU443" s="357"/>
      <c r="AV443" s="241"/>
      <c r="AW443" s="354"/>
      <c r="AX443" s="355"/>
      <c r="AY443" s="355"/>
      <c r="AZ443" s="355"/>
      <c r="BA443" s="238"/>
      <c r="BB443" s="238"/>
      <c r="BC443" s="238"/>
      <c r="BD443" s="238"/>
      <c r="BE443" s="103"/>
      <c r="BG443" s="83"/>
      <c r="BH443" s="83"/>
      <c r="BI443" s="83"/>
      <c r="BJ443" s="83"/>
      <c r="BK443" s="83"/>
      <c r="BL443" s="83"/>
      <c r="BM443" s="83"/>
      <c r="BN443" s="83"/>
      <c r="BO443" s="83"/>
      <c r="BP443" s="83"/>
      <c r="BQ443" s="83"/>
      <c r="BR443" s="83"/>
      <c r="BS443" s="83"/>
      <c r="BT443" s="83"/>
      <c r="BU443" s="83"/>
      <c r="BV443" s="83"/>
      <c r="BW443" s="83"/>
      <c r="BX443" s="83"/>
      <c r="BY443" s="83"/>
      <c r="BZ443" s="83"/>
      <c r="CA443" s="83"/>
      <c r="CB443" s="83"/>
      <c r="CC443" s="83"/>
      <c r="CD443" s="83"/>
      <c r="CE443" s="83"/>
      <c r="CF443" s="83"/>
      <c r="CG443" s="83"/>
      <c r="CH443" s="83"/>
      <c r="CI443" s="83"/>
      <c r="CJ443" s="83"/>
      <c r="CK443" s="83"/>
      <c r="CL443" s="83"/>
      <c r="CM443" s="83"/>
      <c r="CN443" s="83"/>
      <c r="CO443" s="83"/>
      <c r="CP443" s="83"/>
      <c r="CQ443" s="83"/>
      <c r="CR443" s="83"/>
    </row>
    <row r="444" spans="1:1018 1030:2042 2054:3066 3078:4090 4102:5114 5126:6138 6150:7162 7174:8186 8198:9210 9222:10234 10246:11258 11270:12282 12294:13306 13318:14330 14342:15354 15366:16176" s="215" customFormat="1" ht="15.75">
      <c r="A444" s="83"/>
      <c r="B444" s="83"/>
      <c r="C444" s="83"/>
      <c r="D444" s="83"/>
      <c r="E444" s="83"/>
      <c r="F444" s="85"/>
      <c r="G444" s="93"/>
      <c r="H444" s="84"/>
      <c r="I444" s="84"/>
      <c r="J444" s="84"/>
      <c r="K444" s="84"/>
      <c r="L444" s="95"/>
      <c r="M444" s="95"/>
      <c r="N444" s="95"/>
      <c r="O444" s="95"/>
      <c r="P444" s="95"/>
      <c r="Q444" s="95"/>
      <c r="R444" s="95"/>
      <c r="S444" s="95"/>
      <c r="T444" s="238"/>
      <c r="U444" s="238"/>
      <c r="V444" s="238"/>
      <c r="W444" s="238"/>
      <c r="X444" s="239"/>
      <c r="Y444" s="239"/>
      <c r="Z444" s="239"/>
      <c r="AA444" s="239"/>
      <c r="AB444" s="238"/>
      <c r="AC444" s="238"/>
      <c r="AD444" s="238"/>
      <c r="AE444" s="238"/>
      <c r="AF444" s="239"/>
      <c r="AG444" s="239"/>
      <c r="AH444" s="239"/>
      <c r="AI444" s="239"/>
      <c r="AJ444" s="86"/>
      <c r="AK444" s="240"/>
      <c r="AL444" s="240"/>
      <c r="AM444" s="352"/>
      <c r="AN444" s="352"/>
      <c r="AO444" s="352"/>
      <c r="AP444" s="352"/>
      <c r="AQ444" s="356"/>
      <c r="AR444" s="356"/>
      <c r="AS444" s="356"/>
      <c r="AT444" s="356"/>
      <c r="AU444" s="357"/>
      <c r="AV444" s="241"/>
      <c r="AW444" s="354"/>
      <c r="AX444" s="355"/>
      <c r="AY444" s="355"/>
      <c r="AZ444" s="355"/>
      <c r="BA444" s="238"/>
      <c r="BB444" s="238"/>
      <c r="BC444" s="238"/>
      <c r="BD444" s="238"/>
      <c r="BE444" s="103"/>
      <c r="BG444" s="83"/>
      <c r="BH444" s="83"/>
      <c r="BI444" s="83"/>
      <c r="BJ444" s="83"/>
      <c r="BK444" s="83"/>
      <c r="BL444" s="83"/>
      <c r="BM444" s="83"/>
      <c r="BN444" s="83"/>
      <c r="BO444" s="83"/>
      <c r="BP444" s="83"/>
      <c r="BQ444" s="83"/>
      <c r="BR444" s="83"/>
      <c r="BS444" s="83"/>
      <c r="BT444" s="83"/>
      <c r="BU444" s="83"/>
      <c r="BV444" s="83"/>
      <c r="BW444" s="83"/>
      <c r="BX444" s="83"/>
      <c r="BY444" s="83"/>
      <c r="BZ444" s="83"/>
      <c r="CA444" s="83"/>
      <c r="CB444" s="83"/>
      <c r="CC444" s="83"/>
      <c r="CD444" s="83"/>
      <c r="CE444" s="83"/>
      <c r="CF444" s="83"/>
      <c r="CG444" s="83"/>
      <c r="CH444" s="83"/>
      <c r="CI444" s="83"/>
      <c r="CJ444" s="83"/>
      <c r="CK444" s="83"/>
      <c r="CL444" s="83"/>
      <c r="CM444" s="83"/>
      <c r="CN444" s="83"/>
      <c r="CO444" s="83"/>
      <c r="CP444" s="83"/>
      <c r="CQ444" s="83"/>
      <c r="CR444" s="83"/>
    </row>
    <row r="445" spans="1:1018 1030:2042 2054:3066 3078:4090 4102:5114 5126:6138 6150:7162 7174:8186 8198:9210 9222:10234 10246:11258 11270:12282 12294:13306 13318:14330 14342:15354 15366:16176" s="215" customFormat="1" ht="15.75">
      <c r="A445" s="83"/>
      <c r="B445" s="83"/>
      <c r="C445" s="83"/>
      <c r="D445" s="83"/>
      <c r="E445" s="83"/>
      <c r="F445" s="85"/>
      <c r="G445" s="93"/>
      <c r="H445" s="84"/>
      <c r="I445" s="84"/>
      <c r="J445" s="84"/>
      <c r="K445" s="84"/>
      <c r="L445" s="95"/>
      <c r="M445" s="95"/>
      <c r="N445" s="95"/>
      <c r="O445" s="95"/>
      <c r="P445" s="95"/>
      <c r="Q445" s="95"/>
      <c r="R445" s="95"/>
      <c r="S445" s="95"/>
      <c r="T445" s="238"/>
      <c r="U445" s="238"/>
      <c r="V445" s="238"/>
      <c r="W445" s="238"/>
      <c r="X445" s="239"/>
      <c r="Y445" s="239"/>
      <c r="Z445" s="239"/>
      <c r="AA445" s="239"/>
      <c r="AB445" s="238"/>
      <c r="AC445" s="238"/>
      <c r="AD445" s="238"/>
      <c r="AE445" s="238"/>
      <c r="AF445" s="239"/>
      <c r="AG445" s="239"/>
      <c r="AH445" s="239"/>
      <c r="AI445" s="239"/>
      <c r="AJ445" s="86"/>
      <c r="AK445" s="240"/>
      <c r="AL445" s="240"/>
      <c r="AM445" s="352"/>
      <c r="AN445" s="352"/>
      <c r="AO445" s="352"/>
      <c r="AP445" s="352"/>
      <c r="AQ445" s="356"/>
      <c r="AR445" s="356"/>
      <c r="AS445" s="356"/>
      <c r="AT445" s="356"/>
      <c r="AU445" s="357"/>
      <c r="AV445" s="241"/>
      <c r="AW445" s="354"/>
      <c r="AX445" s="355"/>
      <c r="AY445" s="355"/>
      <c r="AZ445" s="355"/>
      <c r="BA445" s="238"/>
      <c r="BB445" s="238"/>
      <c r="BC445" s="238"/>
      <c r="BD445" s="238"/>
      <c r="BE445" s="103"/>
      <c r="BG445" s="83"/>
      <c r="BH445" s="83"/>
      <c r="BI445" s="83"/>
      <c r="BJ445" s="83"/>
      <c r="BK445" s="83"/>
      <c r="BL445" s="83"/>
      <c r="BM445" s="83"/>
      <c r="BN445" s="83"/>
      <c r="BO445" s="83"/>
      <c r="BP445" s="83"/>
      <c r="BQ445" s="83"/>
      <c r="BR445" s="83"/>
      <c r="BS445" s="83"/>
      <c r="BT445" s="83"/>
      <c r="BU445" s="83"/>
      <c r="BV445" s="83"/>
      <c r="BW445" s="83"/>
      <c r="BX445" s="83"/>
      <c r="BY445" s="83"/>
      <c r="BZ445" s="83"/>
      <c r="CA445" s="83"/>
      <c r="CB445" s="83"/>
      <c r="CC445" s="83"/>
      <c r="CD445" s="83"/>
      <c r="CE445" s="83"/>
      <c r="CF445" s="83"/>
      <c r="CG445" s="83"/>
      <c r="CH445" s="83"/>
      <c r="CI445" s="83"/>
      <c r="CJ445" s="83"/>
      <c r="CK445" s="83"/>
      <c r="CL445" s="83"/>
      <c r="CM445" s="83"/>
      <c r="CN445" s="83"/>
      <c r="CO445" s="83"/>
      <c r="CP445" s="83"/>
      <c r="CQ445" s="83"/>
      <c r="CR445" s="83"/>
    </row>
    <row r="446" spans="1:1018 1030:2042 2054:3066 3078:4090 4102:5114 5126:6138 6150:7162 7174:8186 8198:9210 9222:10234 10246:11258 11270:12282 12294:13306 13318:14330 14342:15354 15366:16176" s="215" customFormat="1" ht="15.75">
      <c r="A446" s="83"/>
      <c r="B446" s="83"/>
      <c r="C446" s="83"/>
      <c r="D446" s="83"/>
      <c r="E446" s="83"/>
      <c r="F446" s="85"/>
      <c r="G446" s="93"/>
      <c r="H446" s="84"/>
      <c r="I446" s="84"/>
      <c r="J446" s="84"/>
      <c r="K446" s="84"/>
      <c r="L446" s="95"/>
      <c r="M446" s="95"/>
      <c r="N446" s="95"/>
      <c r="O446" s="95"/>
      <c r="P446" s="95"/>
      <c r="Q446" s="95"/>
      <c r="R446" s="95"/>
      <c r="S446" s="95"/>
      <c r="T446" s="238"/>
      <c r="U446" s="238"/>
      <c r="V446" s="238"/>
      <c r="W446" s="238"/>
      <c r="X446" s="239"/>
      <c r="Y446" s="239"/>
      <c r="Z446" s="239"/>
      <c r="AA446" s="239"/>
      <c r="AB446" s="238"/>
      <c r="AC446" s="238"/>
      <c r="AD446" s="238"/>
      <c r="AE446" s="238"/>
      <c r="AF446" s="239"/>
      <c r="AG446" s="239"/>
      <c r="AH446" s="239"/>
      <c r="AI446" s="239"/>
      <c r="AJ446" s="86"/>
      <c r="AK446" s="240"/>
      <c r="AL446" s="240"/>
      <c r="AM446" s="352"/>
      <c r="AN446" s="352"/>
      <c r="AO446" s="352"/>
      <c r="AP446" s="352"/>
      <c r="AQ446" s="356"/>
      <c r="AR446" s="356"/>
      <c r="AS446" s="356"/>
      <c r="AT446" s="356"/>
      <c r="AU446" s="357"/>
      <c r="AV446" s="241"/>
      <c r="AW446" s="354"/>
      <c r="AX446" s="355"/>
      <c r="AY446" s="355"/>
      <c r="AZ446" s="355"/>
      <c r="BA446" s="238"/>
      <c r="BB446" s="238"/>
      <c r="BC446" s="238"/>
      <c r="BD446" s="238"/>
      <c r="BE446" s="103"/>
      <c r="BG446" s="83"/>
      <c r="BH446" s="83"/>
      <c r="BI446" s="83"/>
      <c r="BJ446" s="83"/>
      <c r="BK446" s="83"/>
      <c r="BL446" s="83"/>
      <c r="BM446" s="83"/>
      <c r="BN446" s="83"/>
      <c r="BO446" s="83"/>
      <c r="BP446" s="83"/>
      <c r="BQ446" s="83"/>
      <c r="BR446" s="83"/>
      <c r="BS446" s="83"/>
      <c r="BT446" s="83"/>
      <c r="BU446" s="83"/>
      <c r="BV446" s="83"/>
      <c r="BW446" s="83"/>
      <c r="BX446" s="83"/>
      <c r="BY446" s="83"/>
      <c r="BZ446" s="83"/>
      <c r="CA446" s="83"/>
      <c r="CB446" s="83"/>
      <c r="CC446" s="83"/>
      <c r="CD446" s="83"/>
      <c r="CE446" s="83"/>
      <c r="CF446" s="83"/>
      <c r="CG446" s="83"/>
      <c r="CH446" s="83"/>
      <c r="CI446" s="83"/>
      <c r="CJ446" s="83"/>
      <c r="CK446" s="83"/>
      <c r="CL446" s="83"/>
      <c r="CM446" s="83"/>
      <c r="CN446" s="83"/>
      <c r="CO446" s="83"/>
      <c r="CP446" s="83"/>
      <c r="CQ446" s="83"/>
      <c r="CR446" s="83"/>
    </row>
    <row r="447" spans="1:1018 1030:2042 2054:3066 3078:4090 4102:5114 5126:6138 6150:7162 7174:8186 8198:9210 9222:10234 10246:11258 11270:12282 12294:13306 13318:14330 14342:15354 15366:16176" s="215" customFormat="1" ht="15.75">
      <c r="A447" s="83"/>
      <c r="B447" s="83"/>
      <c r="C447" s="83"/>
      <c r="D447" s="83"/>
      <c r="E447" s="83"/>
      <c r="F447" s="85"/>
      <c r="G447" s="93"/>
      <c r="H447" s="84"/>
      <c r="I447" s="84"/>
      <c r="J447" s="84"/>
      <c r="K447" s="84"/>
      <c r="L447" s="95"/>
      <c r="M447" s="95"/>
      <c r="N447" s="95"/>
      <c r="O447" s="95"/>
      <c r="P447" s="95"/>
      <c r="Q447" s="95"/>
      <c r="R447" s="95"/>
      <c r="S447" s="95"/>
      <c r="T447" s="238"/>
      <c r="U447" s="238"/>
      <c r="V447" s="238"/>
      <c r="W447" s="238"/>
      <c r="X447" s="239"/>
      <c r="Y447" s="239"/>
      <c r="Z447" s="239"/>
      <c r="AA447" s="239"/>
      <c r="AB447" s="238"/>
      <c r="AC447" s="238"/>
      <c r="AD447" s="238"/>
      <c r="AE447" s="238"/>
      <c r="AF447" s="239"/>
      <c r="AG447" s="239"/>
      <c r="AH447" s="239"/>
      <c r="AI447" s="239"/>
      <c r="AJ447" s="86"/>
      <c r="AK447" s="240"/>
      <c r="AL447" s="240"/>
      <c r="AM447" s="352"/>
      <c r="AN447" s="352"/>
      <c r="AO447" s="352"/>
      <c r="AP447" s="352"/>
      <c r="AQ447" s="356"/>
      <c r="AR447" s="356"/>
      <c r="AS447" s="356"/>
      <c r="AT447" s="356"/>
      <c r="AU447" s="357"/>
      <c r="AV447" s="241"/>
      <c r="AW447" s="354"/>
      <c r="AX447" s="355"/>
      <c r="AY447" s="355"/>
      <c r="AZ447" s="355"/>
      <c r="BA447" s="238"/>
      <c r="BB447" s="238"/>
      <c r="BC447" s="238"/>
      <c r="BD447" s="238"/>
      <c r="BE447" s="103"/>
      <c r="BG447" s="83"/>
      <c r="BH447" s="83"/>
      <c r="BI447" s="83"/>
      <c r="BJ447" s="83"/>
      <c r="BK447" s="83"/>
      <c r="BL447" s="83"/>
      <c r="BM447" s="83"/>
      <c r="BN447" s="83"/>
      <c r="BO447" s="83"/>
      <c r="BP447" s="83"/>
      <c r="BQ447" s="83"/>
      <c r="BR447" s="83"/>
      <c r="BS447" s="83"/>
      <c r="BT447" s="83"/>
      <c r="BU447" s="83"/>
      <c r="BV447" s="83"/>
      <c r="BW447" s="83"/>
      <c r="BX447" s="83"/>
      <c r="BY447" s="83"/>
      <c r="BZ447" s="83"/>
      <c r="CA447" s="83"/>
      <c r="CB447" s="83"/>
      <c r="CC447" s="83"/>
      <c r="CD447" s="83"/>
      <c r="CE447" s="83"/>
      <c r="CF447" s="83"/>
      <c r="CG447" s="83"/>
      <c r="CH447" s="83"/>
      <c r="CI447" s="83"/>
      <c r="CJ447" s="83"/>
      <c r="CK447" s="83"/>
      <c r="CL447" s="83"/>
      <c r="CM447" s="83"/>
      <c r="CN447" s="83"/>
      <c r="CO447" s="83"/>
      <c r="CP447" s="83"/>
      <c r="CQ447" s="83"/>
      <c r="CR447" s="83"/>
    </row>
    <row r="448" spans="1:1018 1030:2042 2054:3066 3078:4090 4102:5114 5126:6138 6150:7162 7174:8186 8198:9210 9222:10234 10246:11258 11270:12282 12294:13306 13318:14330 14342:15354 15366:16176" s="215" customFormat="1" ht="15.75">
      <c r="A448" s="83"/>
      <c r="B448" s="83"/>
      <c r="C448" s="83"/>
      <c r="D448" s="83"/>
      <c r="E448" s="83"/>
      <c r="F448" s="85"/>
      <c r="G448" s="93"/>
      <c r="H448" s="84"/>
      <c r="I448" s="84"/>
      <c r="J448" s="84"/>
      <c r="K448" s="84"/>
      <c r="L448" s="95"/>
      <c r="M448" s="95"/>
      <c r="N448" s="95"/>
      <c r="O448" s="95"/>
      <c r="P448" s="95"/>
      <c r="Q448" s="95"/>
      <c r="R448" s="95"/>
      <c r="S448" s="95"/>
      <c r="T448" s="238"/>
      <c r="U448" s="238"/>
      <c r="V448" s="238"/>
      <c r="W448" s="238"/>
      <c r="X448" s="239"/>
      <c r="Y448" s="239"/>
      <c r="Z448" s="239"/>
      <c r="AA448" s="239"/>
      <c r="AB448" s="238"/>
      <c r="AC448" s="238"/>
      <c r="AD448" s="238"/>
      <c r="AE448" s="238"/>
      <c r="AF448" s="239"/>
      <c r="AG448" s="239"/>
      <c r="AH448" s="239"/>
      <c r="AI448" s="239"/>
      <c r="AJ448" s="86"/>
      <c r="AK448" s="240"/>
      <c r="AL448" s="240"/>
      <c r="AM448" s="352"/>
      <c r="AN448" s="352"/>
      <c r="AO448" s="352"/>
      <c r="AP448" s="352"/>
      <c r="AQ448" s="356"/>
      <c r="AR448" s="356"/>
      <c r="AS448" s="356"/>
      <c r="AT448" s="356"/>
      <c r="AU448" s="357"/>
      <c r="AV448" s="241"/>
      <c r="AW448" s="354"/>
      <c r="AX448" s="355"/>
      <c r="AY448" s="355"/>
      <c r="AZ448" s="355"/>
      <c r="BA448" s="238"/>
      <c r="BB448" s="238"/>
      <c r="BC448" s="238"/>
      <c r="BD448" s="238"/>
      <c r="BE448" s="103"/>
      <c r="BG448" s="83"/>
      <c r="BH448" s="83"/>
      <c r="BI448" s="83"/>
      <c r="BJ448" s="83"/>
      <c r="BK448" s="83"/>
      <c r="BL448" s="83"/>
      <c r="BM448" s="83"/>
      <c r="BN448" s="83"/>
      <c r="BO448" s="83"/>
      <c r="BP448" s="83"/>
      <c r="BQ448" s="83"/>
      <c r="BR448" s="83"/>
      <c r="BS448" s="83"/>
      <c r="BT448" s="83"/>
      <c r="BU448" s="83"/>
      <c r="BV448" s="83"/>
      <c r="BW448" s="83"/>
      <c r="BX448" s="83"/>
      <c r="BY448" s="83"/>
      <c r="BZ448" s="83"/>
      <c r="CA448" s="83"/>
      <c r="CB448" s="83"/>
      <c r="CC448" s="83"/>
      <c r="CD448" s="83"/>
      <c r="CE448" s="83"/>
      <c r="CF448" s="83"/>
      <c r="CG448" s="83"/>
      <c r="CH448" s="83"/>
      <c r="CI448" s="83"/>
      <c r="CJ448" s="83"/>
      <c r="CK448" s="83"/>
      <c r="CL448" s="83"/>
      <c r="CM448" s="83"/>
      <c r="CN448" s="83"/>
      <c r="CO448" s="83"/>
      <c r="CP448" s="83"/>
      <c r="CQ448" s="83"/>
      <c r="CR448" s="83"/>
    </row>
    <row r="449" spans="1:1018 1030:2042 2054:3066 3078:4090 4102:5114 5126:6138 6150:7162 7174:8186 8198:9210 9222:10234 10246:11258 11270:12282 12294:13306 13318:14330 14342:15354 15366:16176" s="83" customFormat="1" ht="35.1" customHeight="1">
      <c r="A449" s="83" t="str">
        <f t="shared" si="30"/>
        <v>BH26DT+1</v>
      </c>
      <c r="B449" s="83" t="str">
        <f t="shared" si="31"/>
        <v>BH26DT+2</v>
      </c>
      <c r="C449" s="83" t="str">
        <f t="shared" si="32"/>
        <v>BH26DT+3</v>
      </c>
      <c r="D449" s="83" t="str">
        <f t="shared" si="33"/>
        <v>BH26DT+4</v>
      </c>
      <c r="E449" s="83" t="s">
        <v>348</v>
      </c>
      <c r="F449" s="55">
        <v>26</v>
      </c>
      <c r="G449" s="56" t="s">
        <v>4351</v>
      </c>
      <c r="H449" s="87" t="str">
        <f t="shared" si="2"/>
        <v>Đường D10 (khu dân cư D2D</v>
      </c>
      <c r="I449" s="87" t="s">
        <v>97</v>
      </c>
      <c r="J449" s="84" t="s">
        <v>6447</v>
      </c>
      <c r="K449" s="87" t="s">
        <v>4356</v>
      </c>
      <c r="L449" s="107">
        <v>29000</v>
      </c>
      <c r="M449" s="107">
        <v>14000</v>
      </c>
      <c r="N449" s="107">
        <v>8500</v>
      </c>
      <c r="O449" s="107">
        <v>4500</v>
      </c>
      <c r="P449" s="95" t="e">
        <f>VLOOKUP(G449&amp;"Vị trí 1",#REF!,9,0)</f>
        <v>#REF!</v>
      </c>
      <c r="Q449" s="95" t="e">
        <f>VLOOKUP(G449&amp;"Vị trí 2",#REF!,9,0)</f>
        <v>#REF!</v>
      </c>
      <c r="R449" s="95" t="e">
        <f>VLOOKUP(G449&amp;"Vị trí 3",#REF!,9,0)</f>
        <v>#REF!</v>
      </c>
      <c r="S449" s="95" t="e">
        <f>VLOOKUP(G449&amp;"Vị trí 4",#REF!,9,0)</f>
        <v>#REF!</v>
      </c>
      <c r="T449" s="238"/>
      <c r="U449" s="238"/>
      <c r="V449" s="238"/>
      <c r="W449" s="238"/>
      <c r="X449" s="239"/>
      <c r="Y449" s="239"/>
      <c r="Z449" s="239"/>
      <c r="AA449" s="239"/>
      <c r="AB449" s="238"/>
      <c r="AC449" s="238"/>
      <c r="AD449" s="238"/>
      <c r="AE449" s="238"/>
      <c r="AF449" s="239"/>
      <c r="AG449" s="239"/>
      <c r="AH449" s="239"/>
      <c r="AI449" s="239"/>
      <c r="AJ449" s="86">
        <v>3.05</v>
      </c>
      <c r="AK449" s="240"/>
      <c r="AL449" s="240" t="e">
        <f>AJ449*#REF!/#REF!</f>
        <v>#REF!</v>
      </c>
      <c r="AM449" s="352" t="e">
        <f t="shared" si="28"/>
        <v>#REF!</v>
      </c>
      <c r="AN449" s="352" t="e">
        <f t="shared" si="28"/>
        <v>#REF!</v>
      </c>
      <c r="AO449" s="352" t="e">
        <f t="shared" si="28"/>
        <v>#REF!</v>
      </c>
      <c r="AP449" s="352" t="e">
        <f t="shared" si="28"/>
        <v>#REF!</v>
      </c>
      <c r="AQ449" s="356" t="e">
        <f t="shared" si="29"/>
        <v>#REF!</v>
      </c>
      <c r="AR449" s="356" t="e">
        <f t="shared" si="29"/>
        <v>#REF!</v>
      </c>
      <c r="AS449" s="356" t="e">
        <f t="shared" si="29"/>
        <v>#REF!</v>
      </c>
      <c r="AT449" s="356" t="e">
        <f t="shared" si="29"/>
        <v>#REF!</v>
      </c>
      <c r="AU449" s="357" t="e">
        <f t="shared" si="34"/>
        <v>#REF!</v>
      </c>
      <c r="AV449" s="241" t="s">
        <v>348</v>
      </c>
      <c r="AW449" s="354">
        <v>20300</v>
      </c>
      <c r="AX449" s="355">
        <v>9800</v>
      </c>
      <c r="AY449" s="355">
        <v>5950</v>
      </c>
      <c r="AZ449" s="355">
        <v>3150</v>
      </c>
      <c r="BA449" s="246">
        <v>17400</v>
      </c>
      <c r="BB449" s="246">
        <v>8400</v>
      </c>
      <c r="BC449" s="246">
        <v>5100</v>
      </c>
      <c r="BD449" s="246">
        <v>2700</v>
      </c>
      <c r="BE449" s="103" t="e">
        <f t="shared" si="35"/>
        <v>#REF!</v>
      </c>
      <c r="BF449" s="215"/>
      <c r="IM449" s="215"/>
      <c r="IN449" s="215"/>
      <c r="IO449" s="215"/>
      <c r="IP449" s="215"/>
      <c r="JB449" s="215"/>
      <c r="JC449" s="215"/>
      <c r="JD449" s="215"/>
      <c r="JE449" s="215"/>
      <c r="JF449" s="215"/>
      <c r="JG449" s="215"/>
      <c r="JH449" s="215"/>
      <c r="JI449" s="215"/>
      <c r="JJ449" s="215"/>
      <c r="JK449" s="215"/>
      <c r="JL449" s="215"/>
      <c r="JM449" s="215"/>
      <c r="JN449" s="215"/>
      <c r="JO449" s="215"/>
      <c r="JP449" s="215"/>
      <c r="JQ449" s="215"/>
      <c r="JR449" s="215"/>
      <c r="JS449" s="215"/>
      <c r="JT449" s="215"/>
      <c r="JU449" s="215"/>
      <c r="JV449" s="215"/>
      <c r="JW449" s="215"/>
      <c r="JX449" s="215"/>
      <c r="JY449" s="215"/>
      <c r="JZ449" s="215"/>
      <c r="KA449" s="215"/>
      <c r="KB449" s="215"/>
      <c r="KC449" s="215"/>
      <c r="KD449" s="215"/>
      <c r="KE449" s="215"/>
      <c r="KF449" s="215"/>
      <c r="KG449" s="215"/>
      <c r="KH449" s="215"/>
      <c r="KI449" s="215"/>
      <c r="KJ449" s="215"/>
      <c r="KK449" s="215"/>
      <c r="KL449" s="215"/>
      <c r="KM449" s="215"/>
      <c r="KN449" s="215"/>
      <c r="KO449" s="215"/>
      <c r="KP449" s="215"/>
      <c r="KQ449" s="215"/>
      <c r="KR449" s="215"/>
      <c r="SI449" s="215"/>
      <c r="SJ449" s="215"/>
      <c r="SK449" s="215"/>
      <c r="SL449" s="215"/>
      <c r="SX449" s="215"/>
      <c r="SY449" s="215"/>
      <c r="SZ449" s="215"/>
      <c r="TA449" s="215"/>
      <c r="TB449" s="215"/>
      <c r="TC449" s="215"/>
      <c r="TD449" s="215"/>
      <c r="TE449" s="215"/>
      <c r="TF449" s="215"/>
      <c r="TG449" s="215"/>
      <c r="TH449" s="215"/>
      <c r="TI449" s="215"/>
      <c r="TJ449" s="215"/>
      <c r="TK449" s="215"/>
      <c r="TL449" s="215"/>
      <c r="TM449" s="215"/>
      <c r="TN449" s="215"/>
      <c r="TO449" s="215"/>
      <c r="TP449" s="215"/>
      <c r="TQ449" s="215"/>
      <c r="TR449" s="215"/>
      <c r="TS449" s="215"/>
      <c r="TT449" s="215"/>
      <c r="TU449" s="215"/>
      <c r="TV449" s="215"/>
      <c r="TW449" s="215"/>
      <c r="TX449" s="215"/>
      <c r="TY449" s="215"/>
      <c r="TZ449" s="215"/>
      <c r="UA449" s="215"/>
      <c r="UB449" s="215"/>
      <c r="UC449" s="215"/>
      <c r="UD449" s="215"/>
      <c r="UE449" s="215"/>
      <c r="UF449" s="215"/>
      <c r="UG449" s="215"/>
      <c r="UH449" s="215"/>
      <c r="UI449" s="215"/>
      <c r="UJ449" s="215"/>
      <c r="UK449" s="215"/>
      <c r="UL449" s="215"/>
      <c r="UM449" s="215"/>
      <c r="UN449" s="215"/>
      <c r="ACE449" s="215"/>
      <c r="ACF449" s="215"/>
      <c r="ACG449" s="215"/>
      <c r="ACH449" s="215"/>
      <c r="ACT449" s="215"/>
      <c r="ACU449" s="215"/>
      <c r="ACV449" s="215"/>
      <c r="ACW449" s="215"/>
      <c r="ACX449" s="215"/>
      <c r="ACY449" s="215"/>
      <c r="ACZ449" s="215"/>
      <c r="ADA449" s="215"/>
      <c r="ADB449" s="215"/>
      <c r="ADC449" s="215"/>
      <c r="ADD449" s="215"/>
      <c r="ADE449" s="215"/>
      <c r="ADF449" s="215"/>
      <c r="ADG449" s="215"/>
      <c r="ADH449" s="215"/>
      <c r="ADI449" s="215"/>
      <c r="ADJ449" s="215"/>
      <c r="ADK449" s="215"/>
      <c r="ADL449" s="215"/>
      <c r="ADM449" s="215"/>
      <c r="ADN449" s="215"/>
      <c r="ADO449" s="215"/>
      <c r="ADP449" s="215"/>
      <c r="ADQ449" s="215"/>
      <c r="ADR449" s="215"/>
      <c r="ADS449" s="215"/>
      <c r="ADT449" s="215"/>
      <c r="ADU449" s="215"/>
      <c r="ADV449" s="215"/>
      <c r="ADW449" s="215"/>
      <c r="ADX449" s="215"/>
      <c r="ADY449" s="215"/>
      <c r="ADZ449" s="215"/>
      <c r="AEA449" s="215"/>
      <c r="AEB449" s="215"/>
      <c r="AEC449" s="215"/>
      <c r="AED449" s="215"/>
      <c r="AEE449" s="215"/>
      <c r="AEF449" s="215"/>
      <c r="AEG449" s="215"/>
      <c r="AEH449" s="215"/>
      <c r="AEI449" s="215"/>
      <c r="AEJ449" s="215"/>
      <c r="AMA449" s="215"/>
      <c r="AMB449" s="215"/>
      <c r="AMC449" s="215"/>
      <c r="AMD449" s="215"/>
      <c r="AMP449" s="215"/>
      <c r="AMQ449" s="215"/>
      <c r="AMR449" s="215"/>
      <c r="AMS449" s="215"/>
      <c r="AMT449" s="215"/>
      <c r="AMU449" s="215"/>
      <c r="AMV449" s="215"/>
      <c r="AMW449" s="215"/>
      <c r="AMX449" s="215"/>
      <c r="AMY449" s="215"/>
      <c r="AMZ449" s="215"/>
      <c r="ANA449" s="215"/>
      <c r="ANB449" s="215"/>
      <c r="ANC449" s="215"/>
      <c r="AND449" s="215"/>
      <c r="ANE449" s="215"/>
      <c r="ANF449" s="215"/>
      <c r="ANG449" s="215"/>
      <c r="ANH449" s="215"/>
      <c r="ANI449" s="215"/>
      <c r="ANJ449" s="215"/>
      <c r="ANK449" s="215"/>
      <c r="ANL449" s="215"/>
      <c r="ANM449" s="215"/>
      <c r="ANN449" s="215"/>
      <c r="ANO449" s="215"/>
      <c r="ANP449" s="215"/>
      <c r="ANQ449" s="215"/>
      <c r="ANR449" s="215"/>
      <c r="ANS449" s="215"/>
      <c r="ANT449" s="215"/>
      <c r="ANU449" s="215"/>
      <c r="ANV449" s="215"/>
      <c r="ANW449" s="215"/>
      <c r="ANX449" s="215"/>
      <c r="ANY449" s="215"/>
      <c r="ANZ449" s="215"/>
      <c r="AOA449" s="215"/>
      <c r="AOB449" s="215"/>
      <c r="AOC449" s="215"/>
      <c r="AOD449" s="215"/>
      <c r="AOE449" s="215"/>
      <c r="AOF449" s="215"/>
      <c r="AVW449" s="215"/>
      <c r="AVX449" s="215"/>
      <c r="AVY449" s="215"/>
      <c r="AVZ449" s="215"/>
      <c r="AWL449" s="215"/>
      <c r="AWM449" s="215"/>
      <c r="AWN449" s="215"/>
      <c r="AWO449" s="215"/>
      <c r="AWP449" s="215"/>
      <c r="AWQ449" s="215"/>
      <c r="AWR449" s="215"/>
      <c r="AWS449" s="215"/>
      <c r="AWT449" s="215"/>
      <c r="AWU449" s="215"/>
      <c r="AWV449" s="215"/>
      <c r="AWW449" s="215"/>
      <c r="AWX449" s="215"/>
      <c r="AWY449" s="215"/>
      <c r="AWZ449" s="215"/>
      <c r="AXA449" s="215"/>
      <c r="AXB449" s="215"/>
      <c r="AXC449" s="215"/>
      <c r="AXD449" s="215"/>
      <c r="AXE449" s="215"/>
      <c r="AXF449" s="215"/>
      <c r="AXG449" s="215"/>
      <c r="AXH449" s="215"/>
      <c r="AXI449" s="215"/>
      <c r="AXJ449" s="215"/>
      <c r="AXK449" s="215"/>
      <c r="AXL449" s="215"/>
      <c r="AXM449" s="215"/>
      <c r="AXN449" s="215"/>
      <c r="AXO449" s="215"/>
      <c r="AXP449" s="215"/>
      <c r="AXQ449" s="215"/>
      <c r="AXR449" s="215"/>
      <c r="AXS449" s="215"/>
      <c r="AXT449" s="215"/>
      <c r="AXU449" s="215"/>
      <c r="AXV449" s="215"/>
      <c r="AXW449" s="215"/>
      <c r="AXX449" s="215"/>
      <c r="AXY449" s="215"/>
      <c r="AXZ449" s="215"/>
      <c r="AYA449" s="215"/>
      <c r="AYB449" s="215"/>
      <c r="BFS449" s="215"/>
      <c r="BFT449" s="215"/>
      <c r="BFU449" s="215"/>
      <c r="BFV449" s="215"/>
      <c r="BGH449" s="215"/>
      <c r="BGI449" s="215"/>
      <c r="BGJ449" s="215"/>
      <c r="BGK449" s="215"/>
      <c r="BGL449" s="215"/>
      <c r="BGM449" s="215"/>
      <c r="BGN449" s="215"/>
      <c r="BGO449" s="215"/>
      <c r="BGP449" s="215"/>
      <c r="BGQ449" s="215"/>
      <c r="BGR449" s="215"/>
      <c r="BGS449" s="215"/>
      <c r="BGT449" s="215"/>
      <c r="BGU449" s="215"/>
      <c r="BGV449" s="215"/>
      <c r="BGW449" s="215"/>
      <c r="BGX449" s="215"/>
      <c r="BGY449" s="215"/>
      <c r="BGZ449" s="215"/>
      <c r="BHA449" s="215"/>
      <c r="BHB449" s="215"/>
      <c r="BHC449" s="215"/>
      <c r="BHD449" s="215"/>
      <c r="BHE449" s="215"/>
      <c r="BHF449" s="215"/>
      <c r="BHG449" s="215"/>
      <c r="BHH449" s="215"/>
      <c r="BHI449" s="215"/>
      <c r="BHJ449" s="215"/>
      <c r="BHK449" s="215"/>
      <c r="BHL449" s="215"/>
      <c r="BHM449" s="215"/>
      <c r="BHN449" s="215"/>
      <c r="BHO449" s="215"/>
      <c r="BHP449" s="215"/>
      <c r="BHQ449" s="215"/>
      <c r="BHR449" s="215"/>
      <c r="BHS449" s="215"/>
      <c r="BHT449" s="215"/>
      <c r="BHU449" s="215"/>
      <c r="BHV449" s="215"/>
      <c r="BHW449" s="215"/>
      <c r="BHX449" s="215"/>
      <c r="BPO449" s="215"/>
      <c r="BPP449" s="215"/>
      <c r="BPQ449" s="215"/>
      <c r="BPR449" s="215"/>
      <c r="BQD449" s="215"/>
      <c r="BQE449" s="215"/>
      <c r="BQF449" s="215"/>
      <c r="BQG449" s="215"/>
      <c r="BQH449" s="215"/>
      <c r="BQI449" s="215"/>
      <c r="BQJ449" s="215"/>
      <c r="BQK449" s="215"/>
      <c r="BQL449" s="215"/>
      <c r="BQM449" s="215"/>
      <c r="BQN449" s="215"/>
      <c r="BQO449" s="215"/>
      <c r="BQP449" s="215"/>
      <c r="BQQ449" s="215"/>
      <c r="BQR449" s="215"/>
      <c r="BQS449" s="215"/>
      <c r="BQT449" s="215"/>
      <c r="BQU449" s="215"/>
      <c r="BQV449" s="215"/>
      <c r="BQW449" s="215"/>
      <c r="BQX449" s="215"/>
      <c r="BQY449" s="215"/>
      <c r="BQZ449" s="215"/>
      <c r="BRA449" s="215"/>
      <c r="BRB449" s="215"/>
      <c r="BRC449" s="215"/>
      <c r="BRD449" s="215"/>
      <c r="BRE449" s="215"/>
      <c r="BRF449" s="215"/>
      <c r="BRG449" s="215"/>
      <c r="BRH449" s="215"/>
      <c r="BRI449" s="215"/>
      <c r="BRJ449" s="215"/>
      <c r="BRK449" s="215"/>
      <c r="BRL449" s="215"/>
      <c r="BRM449" s="215"/>
      <c r="BRN449" s="215"/>
      <c r="BRO449" s="215"/>
      <c r="BRP449" s="215"/>
      <c r="BRQ449" s="215"/>
      <c r="BRR449" s="215"/>
      <c r="BRS449" s="215"/>
      <c r="BRT449" s="215"/>
      <c r="BZK449" s="215"/>
      <c r="BZL449" s="215"/>
      <c r="BZM449" s="215"/>
      <c r="BZN449" s="215"/>
      <c r="BZZ449" s="215"/>
      <c r="CAA449" s="215"/>
      <c r="CAB449" s="215"/>
      <c r="CAC449" s="215"/>
      <c r="CAD449" s="215"/>
      <c r="CAE449" s="215"/>
      <c r="CAF449" s="215"/>
      <c r="CAG449" s="215"/>
      <c r="CAH449" s="215"/>
      <c r="CAI449" s="215"/>
      <c r="CAJ449" s="215"/>
      <c r="CAK449" s="215"/>
      <c r="CAL449" s="215"/>
      <c r="CAM449" s="215"/>
      <c r="CAN449" s="215"/>
      <c r="CAO449" s="215"/>
      <c r="CAP449" s="215"/>
      <c r="CAQ449" s="215"/>
      <c r="CAR449" s="215"/>
      <c r="CAS449" s="215"/>
      <c r="CAT449" s="215"/>
      <c r="CAU449" s="215"/>
      <c r="CAV449" s="215"/>
      <c r="CAW449" s="215"/>
      <c r="CAX449" s="215"/>
      <c r="CAY449" s="215"/>
      <c r="CAZ449" s="215"/>
      <c r="CBA449" s="215"/>
      <c r="CBB449" s="215"/>
      <c r="CBC449" s="215"/>
      <c r="CBD449" s="215"/>
      <c r="CBE449" s="215"/>
      <c r="CBF449" s="215"/>
      <c r="CBG449" s="215"/>
      <c r="CBH449" s="215"/>
      <c r="CBI449" s="215"/>
      <c r="CBJ449" s="215"/>
      <c r="CBK449" s="215"/>
      <c r="CBL449" s="215"/>
      <c r="CBM449" s="215"/>
      <c r="CBN449" s="215"/>
      <c r="CBO449" s="215"/>
      <c r="CBP449" s="215"/>
      <c r="CJG449" s="215"/>
      <c r="CJH449" s="215"/>
      <c r="CJI449" s="215"/>
      <c r="CJJ449" s="215"/>
      <c r="CJV449" s="215"/>
      <c r="CJW449" s="215"/>
      <c r="CJX449" s="215"/>
      <c r="CJY449" s="215"/>
      <c r="CJZ449" s="215"/>
      <c r="CKA449" s="215"/>
      <c r="CKB449" s="215"/>
      <c r="CKC449" s="215"/>
      <c r="CKD449" s="215"/>
      <c r="CKE449" s="215"/>
      <c r="CKF449" s="215"/>
      <c r="CKG449" s="215"/>
      <c r="CKH449" s="215"/>
      <c r="CKI449" s="215"/>
      <c r="CKJ449" s="215"/>
      <c r="CKK449" s="215"/>
      <c r="CKL449" s="215"/>
      <c r="CKM449" s="215"/>
      <c r="CKN449" s="215"/>
      <c r="CKO449" s="215"/>
      <c r="CKP449" s="215"/>
      <c r="CKQ449" s="215"/>
      <c r="CKR449" s="215"/>
      <c r="CKS449" s="215"/>
      <c r="CKT449" s="215"/>
      <c r="CKU449" s="215"/>
      <c r="CKV449" s="215"/>
      <c r="CKW449" s="215"/>
      <c r="CKX449" s="215"/>
      <c r="CKY449" s="215"/>
      <c r="CKZ449" s="215"/>
      <c r="CLA449" s="215"/>
      <c r="CLB449" s="215"/>
      <c r="CLC449" s="215"/>
      <c r="CLD449" s="215"/>
      <c r="CLE449" s="215"/>
      <c r="CLF449" s="215"/>
      <c r="CLG449" s="215"/>
      <c r="CLH449" s="215"/>
      <c r="CLI449" s="215"/>
      <c r="CLJ449" s="215"/>
      <c r="CLK449" s="215"/>
      <c r="CLL449" s="215"/>
      <c r="CTC449" s="215"/>
      <c r="CTD449" s="215"/>
      <c r="CTE449" s="215"/>
      <c r="CTF449" s="215"/>
      <c r="CTR449" s="215"/>
      <c r="CTS449" s="215"/>
      <c r="CTT449" s="215"/>
      <c r="CTU449" s="215"/>
      <c r="CTV449" s="215"/>
      <c r="CTW449" s="215"/>
      <c r="CTX449" s="215"/>
      <c r="CTY449" s="215"/>
      <c r="CTZ449" s="215"/>
      <c r="CUA449" s="215"/>
      <c r="CUB449" s="215"/>
      <c r="CUC449" s="215"/>
      <c r="CUD449" s="215"/>
      <c r="CUE449" s="215"/>
      <c r="CUF449" s="215"/>
      <c r="CUG449" s="215"/>
      <c r="CUH449" s="215"/>
      <c r="CUI449" s="215"/>
      <c r="CUJ449" s="215"/>
      <c r="CUK449" s="215"/>
      <c r="CUL449" s="215"/>
      <c r="CUM449" s="215"/>
      <c r="CUN449" s="215"/>
      <c r="CUO449" s="215"/>
      <c r="CUP449" s="215"/>
      <c r="CUQ449" s="215"/>
      <c r="CUR449" s="215"/>
      <c r="CUS449" s="215"/>
      <c r="CUT449" s="215"/>
      <c r="CUU449" s="215"/>
      <c r="CUV449" s="215"/>
      <c r="CUW449" s="215"/>
      <c r="CUX449" s="215"/>
      <c r="CUY449" s="215"/>
      <c r="CUZ449" s="215"/>
      <c r="CVA449" s="215"/>
      <c r="CVB449" s="215"/>
      <c r="CVC449" s="215"/>
      <c r="CVD449" s="215"/>
      <c r="CVE449" s="215"/>
      <c r="CVF449" s="215"/>
      <c r="CVG449" s="215"/>
      <c r="CVH449" s="215"/>
      <c r="DCY449" s="215"/>
      <c r="DCZ449" s="215"/>
      <c r="DDA449" s="215"/>
      <c r="DDB449" s="215"/>
      <c r="DDN449" s="215"/>
      <c r="DDO449" s="215"/>
      <c r="DDP449" s="215"/>
      <c r="DDQ449" s="215"/>
      <c r="DDR449" s="215"/>
      <c r="DDS449" s="215"/>
      <c r="DDT449" s="215"/>
      <c r="DDU449" s="215"/>
      <c r="DDV449" s="215"/>
      <c r="DDW449" s="215"/>
      <c r="DDX449" s="215"/>
      <c r="DDY449" s="215"/>
      <c r="DDZ449" s="215"/>
      <c r="DEA449" s="215"/>
      <c r="DEB449" s="215"/>
      <c r="DEC449" s="215"/>
      <c r="DED449" s="215"/>
      <c r="DEE449" s="215"/>
      <c r="DEF449" s="215"/>
      <c r="DEG449" s="215"/>
      <c r="DEH449" s="215"/>
      <c r="DEI449" s="215"/>
      <c r="DEJ449" s="215"/>
      <c r="DEK449" s="215"/>
      <c r="DEL449" s="215"/>
      <c r="DEM449" s="215"/>
      <c r="DEN449" s="215"/>
      <c r="DEO449" s="215"/>
      <c r="DEP449" s="215"/>
      <c r="DEQ449" s="215"/>
      <c r="DER449" s="215"/>
      <c r="DES449" s="215"/>
      <c r="DET449" s="215"/>
      <c r="DEU449" s="215"/>
      <c r="DEV449" s="215"/>
      <c r="DEW449" s="215"/>
      <c r="DEX449" s="215"/>
      <c r="DEY449" s="215"/>
      <c r="DEZ449" s="215"/>
      <c r="DFA449" s="215"/>
      <c r="DFB449" s="215"/>
      <c r="DFC449" s="215"/>
      <c r="DFD449" s="215"/>
      <c r="DMU449" s="215"/>
      <c r="DMV449" s="215"/>
      <c r="DMW449" s="215"/>
      <c r="DMX449" s="215"/>
      <c r="DNJ449" s="215"/>
      <c r="DNK449" s="215"/>
      <c r="DNL449" s="215"/>
      <c r="DNM449" s="215"/>
      <c r="DNN449" s="215"/>
      <c r="DNO449" s="215"/>
      <c r="DNP449" s="215"/>
      <c r="DNQ449" s="215"/>
      <c r="DNR449" s="215"/>
      <c r="DNS449" s="215"/>
      <c r="DNT449" s="215"/>
      <c r="DNU449" s="215"/>
      <c r="DNV449" s="215"/>
      <c r="DNW449" s="215"/>
      <c r="DNX449" s="215"/>
      <c r="DNY449" s="215"/>
      <c r="DNZ449" s="215"/>
      <c r="DOA449" s="215"/>
      <c r="DOB449" s="215"/>
      <c r="DOC449" s="215"/>
      <c r="DOD449" s="215"/>
      <c r="DOE449" s="215"/>
      <c r="DOF449" s="215"/>
      <c r="DOG449" s="215"/>
      <c r="DOH449" s="215"/>
      <c r="DOI449" s="215"/>
      <c r="DOJ449" s="215"/>
      <c r="DOK449" s="215"/>
      <c r="DOL449" s="215"/>
      <c r="DOM449" s="215"/>
      <c r="DON449" s="215"/>
      <c r="DOO449" s="215"/>
      <c r="DOP449" s="215"/>
      <c r="DOQ449" s="215"/>
      <c r="DOR449" s="215"/>
      <c r="DOS449" s="215"/>
      <c r="DOT449" s="215"/>
      <c r="DOU449" s="215"/>
      <c r="DOV449" s="215"/>
      <c r="DOW449" s="215"/>
      <c r="DOX449" s="215"/>
      <c r="DOY449" s="215"/>
      <c r="DOZ449" s="215"/>
      <c r="DWQ449" s="215"/>
      <c r="DWR449" s="215"/>
      <c r="DWS449" s="215"/>
      <c r="DWT449" s="215"/>
      <c r="DXF449" s="215"/>
      <c r="DXG449" s="215"/>
      <c r="DXH449" s="215"/>
      <c r="DXI449" s="215"/>
      <c r="DXJ449" s="215"/>
      <c r="DXK449" s="215"/>
      <c r="DXL449" s="215"/>
      <c r="DXM449" s="215"/>
      <c r="DXN449" s="215"/>
      <c r="DXO449" s="215"/>
      <c r="DXP449" s="215"/>
      <c r="DXQ449" s="215"/>
      <c r="DXR449" s="215"/>
      <c r="DXS449" s="215"/>
      <c r="DXT449" s="215"/>
      <c r="DXU449" s="215"/>
      <c r="DXV449" s="215"/>
      <c r="DXW449" s="215"/>
      <c r="DXX449" s="215"/>
      <c r="DXY449" s="215"/>
      <c r="DXZ449" s="215"/>
      <c r="DYA449" s="215"/>
      <c r="DYB449" s="215"/>
      <c r="DYC449" s="215"/>
      <c r="DYD449" s="215"/>
      <c r="DYE449" s="215"/>
      <c r="DYF449" s="215"/>
      <c r="DYG449" s="215"/>
      <c r="DYH449" s="215"/>
      <c r="DYI449" s="215"/>
      <c r="DYJ449" s="215"/>
      <c r="DYK449" s="215"/>
      <c r="DYL449" s="215"/>
      <c r="DYM449" s="215"/>
      <c r="DYN449" s="215"/>
      <c r="DYO449" s="215"/>
      <c r="DYP449" s="215"/>
      <c r="DYQ449" s="215"/>
      <c r="DYR449" s="215"/>
      <c r="DYS449" s="215"/>
      <c r="DYT449" s="215"/>
      <c r="DYU449" s="215"/>
      <c r="DYV449" s="215"/>
      <c r="EGM449" s="215"/>
      <c r="EGN449" s="215"/>
      <c r="EGO449" s="215"/>
      <c r="EGP449" s="215"/>
      <c r="EHB449" s="215"/>
      <c r="EHC449" s="215"/>
      <c r="EHD449" s="215"/>
      <c r="EHE449" s="215"/>
      <c r="EHF449" s="215"/>
      <c r="EHG449" s="215"/>
      <c r="EHH449" s="215"/>
      <c r="EHI449" s="215"/>
      <c r="EHJ449" s="215"/>
      <c r="EHK449" s="215"/>
      <c r="EHL449" s="215"/>
      <c r="EHM449" s="215"/>
      <c r="EHN449" s="215"/>
      <c r="EHO449" s="215"/>
      <c r="EHP449" s="215"/>
      <c r="EHQ449" s="215"/>
      <c r="EHR449" s="215"/>
      <c r="EHS449" s="215"/>
      <c r="EHT449" s="215"/>
      <c r="EHU449" s="215"/>
      <c r="EHV449" s="215"/>
      <c r="EHW449" s="215"/>
      <c r="EHX449" s="215"/>
      <c r="EHY449" s="215"/>
      <c r="EHZ449" s="215"/>
      <c r="EIA449" s="215"/>
      <c r="EIB449" s="215"/>
      <c r="EIC449" s="215"/>
      <c r="EID449" s="215"/>
      <c r="EIE449" s="215"/>
      <c r="EIF449" s="215"/>
      <c r="EIG449" s="215"/>
      <c r="EIH449" s="215"/>
      <c r="EII449" s="215"/>
      <c r="EIJ449" s="215"/>
      <c r="EIK449" s="215"/>
      <c r="EIL449" s="215"/>
      <c r="EIM449" s="215"/>
      <c r="EIN449" s="215"/>
      <c r="EIO449" s="215"/>
      <c r="EIP449" s="215"/>
      <c r="EIQ449" s="215"/>
      <c r="EIR449" s="215"/>
      <c r="EQI449" s="215"/>
      <c r="EQJ449" s="215"/>
      <c r="EQK449" s="215"/>
      <c r="EQL449" s="215"/>
      <c r="EQX449" s="215"/>
      <c r="EQY449" s="215"/>
      <c r="EQZ449" s="215"/>
      <c r="ERA449" s="215"/>
      <c r="ERB449" s="215"/>
      <c r="ERC449" s="215"/>
      <c r="ERD449" s="215"/>
      <c r="ERE449" s="215"/>
      <c r="ERF449" s="215"/>
      <c r="ERG449" s="215"/>
      <c r="ERH449" s="215"/>
      <c r="ERI449" s="215"/>
      <c r="ERJ449" s="215"/>
      <c r="ERK449" s="215"/>
      <c r="ERL449" s="215"/>
      <c r="ERM449" s="215"/>
      <c r="ERN449" s="215"/>
      <c r="ERO449" s="215"/>
      <c r="ERP449" s="215"/>
      <c r="ERQ449" s="215"/>
      <c r="ERR449" s="215"/>
      <c r="ERS449" s="215"/>
      <c r="ERT449" s="215"/>
      <c r="ERU449" s="215"/>
      <c r="ERV449" s="215"/>
      <c r="ERW449" s="215"/>
      <c r="ERX449" s="215"/>
      <c r="ERY449" s="215"/>
      <c r="ERZ449" s="215"/>
      <c r="ESA449" s="215"/>
      <c r="ESB449" s="215"/>
      <c r="ESC449" s="215"/>
      <c r="ESD449" s="215"/>
      <c r="ESE449" s="215"/>
      <c r="ESF449" s="215"/>
      <c r="ESG449" s="215"/>
      <c r="ESH449" s="215"/>
      <c r="ESI449" s="215"/>
      <c r="ESJ449" s="215"/>
      <c r="ESK449" s="215"/>
      <c r="ESL449" s="215"/>
      <c r="ESM449" s="215"/>
      <c r="ESN449" s="215"/>
      <c r="FAE449" s="215"/>
      <c r="FAF449" s="215"/>
      <c r="FAG449" s="215"/>
      <c r="FAH449" s="215"/>
      <c r="FAT449" s="215"/>
      <c r="FAU449" s="215"/>
      <c r="FAV449" s="215"/>
      <c r="FAW449" s="215"/>
      <c r="FAX449" s="215"/>
      <c r="FAY449" s="215"/>
      <c r="FAZ449" s="215"/>
      <c r="FBA449" s="215"/>
      <c r="FBB449" s="215"/>
      <c r="FBC449" s="215"/>
      <c r="FBD449" s="215"/>
      <c r="FBE449" s="215"/>
      <c r="FBF449" s="215"/>
      <c r="FBG449" s="215"/>
      <c r="FBH449" s="215"/>
      <c r="FBI449" s="215"/>
      <c r="FBJ449" s="215"/>
      <c r="FBK449" s="215"/>
      <c r="FBL449" s="215"/>
      <c r="FBM449" s="215"/>
      <c r="FBN449" s="215"/>
      <c r="FBO449" s="215"/>
      <c r="FBP449" s="215"/>
      <c r="FBQ449" s="215"/>
      <c r="FBR449" s="215"/>
      <c r="FBS449" s="215"/>
      <c r="FBT449" s="215"/>
      <c r="FBU449" s="215"/>
      <c r="FBV449" s="215"/>
      <c r="FBW449" s="215"/>
      <c r="FBX449" s="215"/>
      <c r="FBY449" s="215"/>
      <c r="FBZ449" s="215"/>
      <c r="FCA449" s="215"/>
      <c r="FCB449" s="215"/>
      <c r="FCC449" s="215"/>
      <c r="FCD449" s="215"/>
      <c r="FCE449" s="215"/>
      <c r="FCF449" s="215"/>
      <c r="FCG449" s="215"/>
      <c r="FCH449" s="215"/>
      <c r="FCI449" s="215"/>
      <c r="FCJ449" s="215"/>
      <c r="FKA449" s="215"/>
      <c r="FKB449" s="215"/>
      <c r="FKC449" s="215"/>
      <c r="FKD449" s="215"/>
      <c r="FKP449" s="215"/>
      <c r="FKQ449" s="215"/>
      <c r="FKR449" s="215"/>
      <c r="FKS449" s="215"/>
      <c r="FKT449" s="215"/>
      <c r="FKU449" s="215"/>
      <c r="FKV449" s="215"/>
      <c r="FKW449" s="215"/>
      <c r="FKX449" s="215"/>
      <c r="FKY449" s="215"/>
      <c r="FKZ449" s="215"/>
      <c r="FLA449" s="215"/>
      <c r="FLB449" s="215"/>
      <c r="FLC449" s="215"/>
      <c r="FLD449" s="215"/>
      <c r="FLE449" s="215"/>
      <c r="FLF449" s="215"/>
      <c r="FLG449" s="215"/>
      <c r="FLH449" s="215"/>
      <c r="FLI449" s="215"/>
      <c r="FLJ449" s="215"/>
      <c r="FLK449" s="215"/>
      <c r="FLL449" s="215"/>
      <c r="FLM449" s="215"/>
      <c r="FLN449" s="215"/>
      <c r="FLO449" s="215"/>
      <c r="FLP449" s="215"/>
      <c r="FLQ449" s="215"/>
      <c r="FLR449" s="215"/>
      <c r="FLS449" s="215"/>
      <c r="FLT449" s="215"/>
      <c r="FLU449" s="215"/>
      <c r="FLV449" s="215"/>
      <c r="FLW449" s="215"/>
      <c r="FLX449" s="215"/>
      <c r="FLY449" s="215"/>
      <c r="FLZ449" s="215"/>
      <c r="FMA449" s="215"/>
      <c r="FMB449" s="215"/>
      <c r="FMC449" s="215"/>
      <c r="FMD449" s="215"/>
      <c r="FME449" s="215"/>
      <c r="FMF449" s="215"/>
      <c r="FTW449" s="215"/>
      <c r="FTX449" s="215"/>
      <c r="FTY449" s="215"/>
      <c r="FTZ449" s="215"/>
      <c r="FUL449" s="215"/>
      <c r="FUM449" s="215"/>
      <c r="FUN449" s="215"/>
      <c r="FUO449" s="215"/>
      <c r="FUP449" s="215"/>
      <c r="FUQ449" s="215"/>
      <c r="FUR449" s="215"/>
      <c r="FUS449" s="215"/>
      <c r="FUT449" s="215"/>
      <c r="FUU449" s="215"/>
      <c r="FUV449" s="215"/>
      <c r="FUW449" s="215"/>
      <c r="FUX449" s="215"/>
      <c r="FUY449" s="215"/>
      <c r="FUZ449" s="215"/>
      <c r="FVA449" s="215"/>
      <c r="FVB449" s="215"/>
      <c r="FVC449" s="215"/>
      <c r="FVD449" s="215"/>
      <c r="FVE449" s="215"/>
      <c r="FVF449" s="215"/>
      <c r="FVG449" s="215"/>
      <c r="FVH449" s="215"/>
      <c r="FVI449" s="215"/>
      <c r="FVJ449" s="215"/>
      <c r="FVK449" s="215"/>
      <c r="FVL449" s="215"/>
      <c r="FVM449" s="215"/>
      <c r="FVN449" s="215"/>
      <c r="FVO449" s="215"/>
      <c r="FVP449" s="215"/>
      <c r="FVQ449" s="215"/>
      <c r="FVR449" s="215"/>
      <c r="FVS449" s="215"/>
      <c r="FVT449" s="215"/>
      <c r="FVU449" s="215"/>
      <c r="FVV449" s="215"/>
      <c r="FVW449" s="215"/>
      <c r="FVX449" s="215"/>
      <c r="FVY449" s="215"/>
      <c r="FVZ449" s="215"/>
      <c r="FWA449" s="215"/>
      <c r="FWB449" s="215"/>
      <c r="GDS449" s="215"/>
      <c r="GDT449" s="215"/>
      <c r="GDU449" s="215"/>
      <c r="GDV449" s="215"/>
      <c r="GEH449" s="215"/>
      <c r="GEI449" s="215"/>
      <c r="GEJ449" s="215"/>
      <c r="GEK449" s="215"/>
      <c r="GEL449" s="215"/>
      <c r="GEM449" s="215"/>
      <c r="GEN449" s="215"/>
      <c r="GEO449" s="215"/>
      <c r="GEP449" s="215"/>
      <c r="GEQ449" s="215"/>
      <c r="GER449" s="215"/>
      <c r="GES449" s="215"/>
      <c r="GET449" s="215"/>
      <c r="GEU449" s="215"/>
      <c r="GEV449" s="215"/>
      <c r="GEW449" s="215"/>
      <c r="GEX449" s="215"/>
      <c r="GEY449" s="215"/>
      <c r="GEZ449" s="215"/>
      <c r="GFA449" s="215"/>
      <c r="GFB449" s="215"/>
      <c r="GFC449" s="215"/>
      <c r="GFD449" s="215"/>
      <c r="GFE449" s="215"/>
      <c r="GFF449" s="215"/>
      <c r="GFG449" s="215"/>
      <c r="GFH449" s="215"/>
      <c r="GFI449" s="215"/>
      <c r="GFJ449" s="215"/>
      <c r="GFK449" s="215"/>
      <c r="GFL449" s="215"/>
      <c r="GFM449" s="215"/>
      <c r="GFN449" s="215"/>
      <c r="GFO449" s="215"/>
      <c r="GFP449" s="215"/>
      <c r="GFQ449" s="215"/>
      <c r="GFR449" s="215"/>
      <c r="GFS449" s="215"/>
      <c r="GFT449" s="215"/>
      <c r="GFU449" s="215"/>
      <c r="GFV449" s="215"/>
      <c r="GFW449" s="215"/>
      <c r="GFX449" s="215"/>
      <c r="GNO449" s="215"/>
      <c r="GNP449" s="215"/>
      <c r="GNQ449" s="215"/>
      <c r="GNR449" s="215"/>
      <c r="GOD449" s="215"/>
      <c r="GOE449" s="215"/>
      <c r="GOF449" s="215"/>
      <c r="GOG449" s="215"/>
      <c r="GOH449" s="215"/>
      <c r="GOI449" s="215"/>
      <c r="GOJ449" s="215"/>
      <c r="GOK449" s="215"/>
      <c r="GOL449" s="215"/>
      <c r="GOM449" s="215"/>
      <c r="GON449" s="215"/>
      <c r="GOO449" s="215"/>
      <c r="GOP449" s="215"/>
      <c r="GOQ449" s="215"/>
      <c r="GOR449" s="215"/>
      <c r="GOS449" s="215"/>
      <c r="GOT449" s="215"/>
      <c r="GOU449" s="215"/>
      <c r="GOV449" s="215"/>
      <c r="GOW449" s="215"/>
      <c r="GOX449" s="215"/>
      <c r="GOY449" s="215"/>
      <c r="GOZ449" s="215"/>
      <c r="GPA449" s="215"/>
      <c r="GPB449" s="215"/>
      <c r="GPC449" s="215"/>
      <c r="GPD449" s="215"/>
      <c r="GPE449" s="215"/>
      <c r="GPF449" s="215"/>
      <c r="GPG449" s="215"/>
      <c r="GPH449" s="215"/>
      <c r="GPI449" s="215"/>
      <c r="GPJ449" s="215"/>
      <c r="GPK449" s="215"/>
      <c r="GPL449" s="215"/>
      <c r="GPM449" s="215"/>
      <c r="GPN449" s="215"/>
      <c r="GPO449" s="215"/>
      <c r="GPP449" s="215"/>
      <c r="GPQ449" s="215"/>
      <c r="GPR449" s="215"/>
      <c r="GPS449" s="215"/>
      <c r="GPT449" s="215"/>
      <c r="GXK449" s="215"/>
      <c r="GXL449" s="215"/>
      <c r="GXM449" s="215"/>
      <c r="GXN449" s="215"/>
      <c r="GXZ449" s="215"/>
      <c r="GYA449" s="215"/>
      <c r="GYB449" s="215"/>
      <c r="GYC449" s="215"/>
      <c r="GYD449" s="215"/>
      <c r="GYE449" s="215"/>
      <c r="GYF449" s="215"/>
      <c r="GYG449" s="215"/>
      <c r="GYH449" s="215"/>
      <c r="GYI449" s="215"/>
      <c r="GYJ449" s="215"/>
      <c r="GYK449" s="215"/>
      <c r="GYL449" s="215"/>
      <c r="GYM449" s="215"/>
      <c r="GYN449" s="215"/>
      <c r="GYO449" s="215"/>
      <c r="GYP449" s="215"/>
      <c r="GYQ449" s="215"/>
      <c r="GYR449" s="215"/>
      <c r="GYS449" s="215"/>
      <c r="GYT449" s="215"/>
      <c r="GYU449" s="215"/>
      <c r="GYV449" s="215"/>
      <c r="GYW449" s="215"/>
      <c r="GYX449" s="215"/>
      <c r="GYY449" s="215"/>
      <c r="GYZ449" s="215"/>
      <c r="GZA449" s="215"/>
      <c r="GZB449" s="215"/>
      <c r="GZC449" s="215"/>
      <c r="GZD449" s="215"/>
      <c r="GZE449" s="215"/>
      <c r="GZF449" s="215"/>
      <c r="GZG449" s="215"/>
      <c r="GZH449" s="215"/>
      <c r="GZI449" s="215"/>
      <c r="GZJ449" s="215"/>
      <c r="GZK449" s="215"/>
      <c r="GZL449" s="215"/>
      <c r="GZM449" s="215"/>
      <c r="GZN449" s="215"/>
      <c r="GZO449" s="215"/>
      <c r="GZP449" s="215"/>
      <c r="HHG449" s="215"/>
      <c r="HHH449" s="215"/>
      <c r="HHI449" s="215"/>
      <c r="HHJ449" s="215"/>
      <c r="HHV449" s="215"/>
      <c r="HHW449" s="215"/>
      <c r="HHX449" s="215"/>
      <c r="HHY449" s="215"/>
      <c r="HHZ449" s="215"/>
      <c r="HIA449" s="215"/>
      <c r="HIB449" s="215"/>
      <c r="HIC449" s="215"/>
      <c r="HID449" s="215"/>
      <c r="HIE449" s="215"/>
      <c r="HIF449" s="215"/>
      <c r="HIG449" s="215"/>
      <c r="HIH449" s="215"/>
      <c r="HII449" s="215"/>
      <c r="HIJ449" s="215"/>
      <c r="HIK449" s="215"/>
      <c r="HIL449" s="215"/>
      <c r="HIM449" s="215"/>
      <c r="HIN449" s="215"/>
      <c r="HIO449" s="215"/>
      <c r="HIP449" s="215"/>
      <c r="HIQ449" s="215"/>
      <c r="HIR449" s="215"/>
      <c r="HIS449" s="215"/>
      <c r="HIT449" s="215"/>
      <c r="HIU449" s="215"/>
      <c r="HIV449" s="215"/>
      <c r="HIW449" s="215"/>
      <c r="HIX449" s="215"/>
      <c r="HIY449" s="215"/>
      <c r="HIZ449" s="215"/>
      <c r="HJA449" s="215"/>
      <c r="HJB449" s="215"/>
      <c r="HJC449" s="215"/>
      <c r="HJD449" s="215"/>
      <c r="HJE449" s="215"/>
      <c r="HJF449" s="215"/>
      <c r="HJG449" s="215"/>
      <c r="HJH449" s="215"/>
      <c r="HJI449" s="215"/>
      <c r="HJJ449" s="215"/>
      <c r="HJK449" s="215"/>
      <c r="HJL449" s="215"/>
      <c r="HRC449" s="215"/>
      <c r="HRD449" s="215"/>
      <c r="HRE449" s="215"/>
      <c r="HRF449" s="215"/>
      <c r="HRR449" s="215"/>
      <c r="HRS449" s="215"/>
      <c r="HRT449" s="215"/>
      <c r="HRU449" s="215"/>
      <c r="HRV449" s="215"/>
      <c r="HRW449" s="215"/>
      <c r="HRX449" s="215"/>
      <c r="HRY449" s="215"/>
      <c r="HRZ449" s="215"/>
      <c r="HSA449" s="215"/>
      <c r="HSB449" s="215"/>
      <c r="HSC449" s="215"/>
      <c r="HSD449" s="215"/>
      <c r="HSE449" s="215"/>
      <c r="HSF449" s="215"/>
      <c r="HSG449" s="215"/>
      <c r="HSH449" s="215"/>
      <c r="HSI449" s="215"/>
      <c r="HSJ449" s="215"/>
      <c r="HSK449" s="215"/>
      <c r="HSL449" s="215"/>
      <c r="HSM449" s="215"/>
      <c r="HSN449" s="215"/>
      <c r="HSO449" s="215"/>
      <c r="HSP449" s="215"/>
      <c r="HSQ449" s="215"/>
      <c r="HSR449" s="215"/>
      <c r="HSS449" s="215"/>
      <c r="HST449" s="215"/>
      <c r="HSU449" s="215"/>
      <c r="HSV449" s="215"/>
      <c r="HSW449" s="215"/>
      <c r="HSX449" s="215"/>
      <c r="HSY449" s="215"/>
      <c r="HSZ449" s="215"/>
      <c r="HTA449" s="215"/>
      <c r="HTB449" s="215"/>
      <c r="HTC449" s="215"/>
      <c r="HTD449" s="215"/>
      <c r="HTE449" s="215"/>
      <c r="HTF449" s="215"/>
      <c r="HTG449" s="215"/>
      <c r="HTH449" s="215"/>
      <c r="IAY449" s="215"/>
      <c r="IAZ449" s="215"/>
      <c r="IBA449" s="215"/>
      <c r="IBB449" s="215"/>
      <c r="IBN449" s="215"/>
      <c r="IBO449" s="215"/>
      <c r="IBP449" s="215"/>
      <c r="IBQ449" s="215"/>
      <c r="IBR449" s="215"/>
      <c r="IBS449" s="215"/>
      <c r="IBT449" s="215"/>
      <c r="IBU449" s="215"/>
      <c r="IBV449" s="215"/>
      <c r="IBW449" s="215"/>
      <c r="IBX449" s="215"/>
      <c r="IBY449" s="215"/>
      <c r="IBZ449" s="215"/>
      <c r="ICA449" s="215"/>
      <c r="ICB449" s="215"/>
      <c r="ICC449" s="215"/>
      <c r="ICD449" s="215"/>
      <c r="ICE449" s="215"/>
      <c r="ICF449" s="215"/>
      <c r="ICG449" s="215"/>
      <c r="ICH449" s="215"/>
      <c r="ICI449" s="215"/>
      <c r="ICJ449" s="215"/>
      <c r="ICK449" s="215"/>
      <c r="ICL449" s="215"/>
      <c r="ICM449" s="215"/>
      <c r="ICN449" s="215"/>
      <c r="ICO449" s="215"/>
      <c r="ICP449" s="215"/>
      <c r="ICQ449" s="215"/>
      <c r="ICR449" s="215"/>
      <c r="ICS449" s="215"/>
      <c r="ICT449" s="215"/>
      <c r="ICU449" s="215"/>
      <c r="ICV449" s="215"/>
      <c r="ICW449" s="215"/>
      <c r="ICX449" s="215"/>
      <c r="ICY449" s="215"/>
      <c r="ICZ449" s="215"/>
      <c r="IDA449" s="215"/>
      <c r="IDB449" s="215"/>
      <c r="IDC449" s="215"/>
      <c r="IDD449" s="215"/>
      <c r="IKU449" s="215"/>
      <c r="IKV449" s="215"/>
      <c r="IKW449" s="215"/>
      <c r="IKX449" s="215"/>
      <c r="ILJ449" s="215"/>
      <c r="ILK449" s="215"/>
      <c r="ILL449" s="215"/>
      <c r="ILM449" s="215"/>
      <c r="ILN449" s="215"/>
      <c r="ILO449" s="215"/>
      <c r="ILP449" s="215"/>
      <c r="ILQ449" s="215"/>
      <c r="ILR449" s="215"/>
      <c r="ILS449" s="215"/>
      <c r="ILT449" s="215"/>
      <c r="ILU449" s="215"/>
      <c r="ILV449" s="215"/>
      <c r="ILW449" s="215"/>
      <c r="ILX449" s="215"/>
      <c r="ILY449" s="215"/>
      <c r="ILZ449" s="215"/>
      <c r="IMA449" s="215"/>
      <c r="IMB449" s="215"/>
      <c r="IMC449" s="215"/>
      <c r="IMD449" s="215"/>
      <c r="IME449" s="215"/>
      <c r="IMF449" s="215"/>
      <c r="IMG449" s="215"/>
      <c r="IMH449" s="215"/>
      <c r="IMI449" s="215"/>
      <c r="IMJ449" s="215"/>
      <c r="IMK449" s="215"/>
      <c r="IML449" s="215"/>
      <c r="IMM449" s="215"/>
      <c r="IMN449" s="215"/>
      <c r="IMO449" s="215"/>
      <c r="IMP449" s="215"/>
      <c r="IMQ449" s="215"/>
      <c r="IMR449" s="215"/>
      <c r="IMS449" s="215"/>
      <c r="IMT449" s="215"/>
      <c r="IMU449" s="215"/>
      <c r="IMV449" s="215"/>
      <c r="IMW449" s="215"/>
      <c r="IMX449" s="215"/>
      <c r="IMY449" s="215"/>
      <c r="IMZ449" s="215"/>
      <c r="IUQ449" s="215"/>
      <c r="IUR449" s="215"/>
      <c r="IUS449" s="215"/>
      <c r="IUT449" s="215"/>
      <c r="IVF449" s="215"/>
      <c r="IVG449" s="215"/>
      <c r="IVH449" s="215"/>
      <c r="IVI449" s="215"/>
      <c r="IVJ449" s="215"/>
      <c r="IVK449" s="215"/>
      <c r="IVL449" s="215"/>
      <c r="IVM449" s="215"/>
      <c r="IVN449" s="215"/>
      <c r="IVO449" s="215"/>
      <c r="IVP449" s="215"/>
      <c r="IVQ449" s="215"/>
      <c r="IVR449" s="215"/>
      <c r="IVS449" s="215"/>
      <c r="IVT449" s="215"/>
      <c r="IVU449" s="215"/>
      <c r="IVV449" s="215"/>
      <c r="IVW449" s="215"/>
      <c r="IVX449" s="215"/>
      <c r="IVY449" s="215"/>
      <c r="IVZ449" s="215"/>
      <c r="IWA449" s="215"/>
      <c r="IWB449" s="215"/>
      <c r="IWC449" s="215"/>
      <c r="IWD449" s="215"/>
      <c r="IWE449" s="215"/>
      <c r="IWF449" s="215"/>
      <c r="IWG449" s="215"/>
      <c r="IWH449" s="215"/>
      <c r="IWI449" s="215"/>
      <c r="IWJ449" s="215"/>
      <c r="IWK449" s="215"/>
      <c r="IWL449" s="215"/>
      <c r="IWM449" s="215"/>
      <c r="IWN449" s="215"/>
      <c r="IWO449" s="215"/>
      <c r="IWP449" s="215"/>
      <c r="IWQ449" s="215"/>
      <c r="IWR449" s="215"/>
      <c r="IWS449" s="215"/>
      <c r="IWT449" s="215"/>
      <c r="IWU449" s="215"/>
      <c r="IWV449" s="215"/>
      <c r="JEM449" s="215"/>
      <c r="JEN449" s="215"/>
      <c r="JEO449" s="215"/>
      <c r="JEP449" s="215"/>
      <c r="JFB449" s="215"/>
      <c r="JFC449" s="215"/>
      <c r="JFD449" s="215"/>
      <c r="JFE449" s="215"/>
      <c r="JFF449" s="215"/>
      <c r="JFG449" s="215"/>
      <c r="JFH449" s="215"/>
      <c r="JFI449" s="215"/>
      <c r="JFJ449" s="215"/>
      <c r="JFK449" s="215"/>
      <c r="JFL449" s="215"/>
      <c r="JFM449" s="215"/>
      <c r="JFN449" s="215"/>
      <c r="JFO449" s="215"/>
      <c r="JFP449" s="215"/>
      <c r="JFQ449" s="215"/>
      <c r="JFR449" s="215"/>
      <c r="JFS449" s="215"/>
      <c r="JFT449" s="215"/>
      <c r="JFU449" s="215"/>
      <c r="JFV449" s="215"/>
      <c r="JFW449" s="215"/>
      <c r="JFX449" s="215"/>
      <c r="JFY449" s="215"/>
      <c r="JFZ449" s="215"/>
      <c r="JGA449" s="215"/>
      <c r="JGB449" s="215"/>
      <c r="JGC449" s="215"/>
      <c r="JGD449" s="215"/>
      <c r="JGE449" s="215"/>
      <c r="JGF449" s="215"/>
      <c r="JGG449" s="215"/>
      <c r="JGH449" s="215"/>
      <c r="JGI449" s="215"/>
      <c r="JGJ449" s="215"/>
      <c r="JGK449" s="215"/>
      <c r="JGL449" s="215"/>
      <c r="JGM449" s="215"/>
      <c r="JGN449" s="215"/>
      <c r="JGO449" s="215"/>
      <c r="JGP449" s="215"/>
      <c r="JGQ449" s="215"/>
      <c r="JGR449" s="215"/>
      <c r="JOI449" s="215"/>
      <c r="JOJ449" s="215"/>
      <c r="JOK449" s="215"/>
      <c r="JOL449" s="215"/>
      <c r="JOX449" s="215"/>
      <c r="JOY449" s="215"/>
      <c r="JOZ449" s="215"/>
      <c r="JPA449" s="215"/>
      <c r="JPB449" s="215"/>
      <c r="JPC449" s="215"/>
      <c r="JPD449" s="215"/>
      <c r="JPE449" s="215"/>
      <c r="JPF449" s="215"/>
      <c r="JPG449" s="215"/>
      <c r="JPH449" s="215"/>
      <c r="JPI449" s="215"/>
      <c r="JPJ449" s="215"/>
      <c r="JPK449" s="215"/>
      <c r="JPL449" s="215"/>
      <c r="JPM449" s="215"/>
      <c r="JPN449" s="215"/>
      <c r="JPO449" s="215"/>
      <c r="JPP449" s="215"/>
      <c r="JPQ449" s="215"/>
      <c r="JPR449" s="215"/>
      <c r="JPS449" s="215"/>
      <c r="JPT449" s="215"/>
      <c r="JPU449" s="215"/>
      <c r="JPV449" s="215"/>
      <c r="JPW449" s="215"/>
      <c r="JPX449" s="215"/>
      <c r="JPY449" s="215"/>
      <c r="JPZ449" s="215"/>
      <c r="JQA449" s="215"/>
      <c r="JQB449" s="215"/>
      <c r="JQC449" s="215"/>
      <c r="JQD449" s="215"/>
      <c r="JQE449" s="215"/>
      <c r="JQF449" s="215"/>
      <c r="JQG449" s="215"/>
      <c r="JQH449" s="215"/>
      <c r="JQI449" s="215"/>
      <c r="JQJ449" s="215"/>
      <c r="JQK449" s="215"/>
      <c r="JQL449" s="215"/>
      <c r="JQM449" s="215"/>
      <c r="JQN449" s="215"/>
      <c r="JYE449" s="215"/>
      <c r="JYF449" s="215"/>
      <c r="JYG449" s="215"/>
      <c r="JYH449" s="215"/>
      <c r="JYT449" s="215"/>
      <c r="JYU449" s="215"/>
      <c r="JYV449" s="215"/>
      <c r="JYW449" s="215"/>
      <c r="JYX449" s="215"/>
      <c r="JYY449" s="215"/>
      <c r="JYZ449" s="215"/>
      <c r="JZA449" s="215"/>
      <c r="JZB449" s="215"/>
      <c r="JZC449" s="215"/>
      <c r="JZD449" s="215"/>
      <c r="JZE449" s="215"/>
      <c r="JZF449" s="215"/>
      <c r="JZG449" s="215"/>
      <c r="JZH449" s="215"/>
      <c r="JZI449" s="215"/>
      <c r="JZJ449" s="215"/>
      <c r="JZK449" s="215"/>
      <c r="JZL449" s="215"/>
      <c r="JZM449" s="215"/>
      <c r="JZN449" s="215"/>
      <c r="JZO449" s="215"/>
      <c r="JZP449" s="215"/>
      <c r="JZQ449" s="215"/>
      <c r="JZR449" s="215"/>
      <c r="JZS449" s="215"/>
      <c r="JZT449" s="215"/>
      <c r="JZU449" s="215"/>
      <c r="JZV449" s="215"/>
      <c r="JZW449" s="215"/>
      <c r="JZX449" s="215"/>
      <c r="JZY449" s="215"/>
      <c r="JZZ449" s="215"/>
      <c r="KAA449" s="215"/>
      <c r="KAB449" s="215"/>
      <c r="KAC449" s="215"/>
      <c r="KAD449" s="215"/>
      <c r="KAE449" s="215"/>
      <c r="KAF449" s="215"/>
      <c r="KAG449" s="215"/>
      <c r="KAH449" s="215"/>
      <c r="KAI449" s="215"/>
      <c r="KAJ449" s="215"/>
      <c r="KIA449" s="215"/>
      <c r="KIB449" s="215"/>
      <c r="KIC449" s="215"/>
      <c r="KID449" s="215"/>
      <c r="KIP449" s="215"/>
      <c r="KIQ449" s="215"/>
      <c r="KIR449" s="215"/>
      <c r="KIS449" s="215"/>
      <c r="KIT449" s="215"/>
      <c r="KIU449" s="215"/>
      <c r="KIV449" s="215"/>
      <c r="KIW449" s="215"/>
      <c r="KIX449" s="215"/>
      <c r="KIY449" s="215"/>
      <c r="KIZ449" s="215"/>
      <c r="KJA449" s="215"/>
      <c r="KJB449" s="215"/>
      <c r="KJC449" s="215"/>
      <c r="KJD449" s="215"/>
      <c r="KJE449" s="215"/>
      <c r="KJF449" s="215"/>
      <c r="KJG449" s="215"/>
      <c r="KJH449" s="215"/>
      <c r="KJI449" s="215"/>
      <c r="KJJ449" s="215"/>
      <c r="KJK449" s="215"/>
      <c r="KJL449" s="215"/>
      <c r="KJM449" s="215"/>
      <c r="KJN449" s="215"/>
      <c r="KJO449" s="215"/>
      <c r="KJP449" s="215"/>
      <c r="KJQ449" s="215"/>
      <c r="KJR449" s="215"/>
      <c r="KJS449" s="215"/>
      <c r="KJT449" s="215"/>
      <c r="KJU449" s="215"/>
      <c r="KJV449" s="215"/>
      <c r="KJW449" s="215"/>
      <c r="KJX449" s="215"/>
      <c r="KJY449" s="215"/>
      <c r="KJZ449" s="215"/>
      <c r="KKA449" s="215"/>
      <c r="KKB449" s="215"/>
      <c r="KKC449" s="215"/>
      <c r="KKD449" s="215"/>
      <c r="KKE449" s="215"/>
      <c r="KKF449" s="215"/>
      <c r="KRW449" s="215"/>
      <c r="KRX449" s="215"/>
      <c r="KRY449" s="215"/>
      <c r="KRZ449" s="215"/>
      <c r="KSL449" s="215"/>
      <c r="KSM449" s="215"/>
      <c r="KSN449" s="215"/>
      <c r="KSO449" s="215"/>
      <c r="KSP449" s="215"/>
      <c r="KSQ449" s="215"/>
      <c r="KSR449" s="215"/>
      <c r="KSS449" s="215"/>
      <c r="KST449" s="215"/>
      <c r="KSU449" s="215"/>
      <c r="KSV449" s="215"/>
      <c r="KSW449" s="215"/>
      <c r="KSX449" s="215"/>
      <c r="KSY449" s="215"/>
      <c r="KSZ449" s="215"/>
      <c r="KTA449" s="215"/>
      <c r="KTB449" s="215"/>
      <c r="KTC449" s="215"/>
      <c r="KTD449" s="215"/>
      <c r="KTE449" s="215"/>
      <c r="KTF449" s="215"/>
      <c r="KTG449" s="215"/>
      <c r="KTH449" s="215"/>
      <c r="KTI449" s="215"/>
      <c r="KTJ449" s="215"/>
      <c r="KTK449" s="215"/>
      <c r="KTL449" s="215"/>
      <c r="KTM449" s="215"/>
      <c r="KTN449" s="215"/>
      <c r="KTO449" s="215"/>
      <c r="KTP449" s="215"/>
      <c r="KTQ449" s="215"/>
      <c r="KTR449" s="215"/>
      <c r="KTS449" s="215"/>
      <c r="KTT449" s="215"/>
      <c r="KTU449" s="215"/>
      <c r="KTV449" s="215"/>
      <c r="KTW449" s="215"/>
      <c r="KTX449" s="215"/>
      <c r="KTY449" s="215"/>
      <c r="KTZ449" s="215"/>
      <c r="KUA449" s="215"/>
      <c r="KUB449" s="215"/>
      <c r="LBS449" s="215"/>
      <c r="LBT449" s="215"/>
      <c r="LBU449" s="215"/>
      <c r="LBV449" s="215"/>
      <c r="LCH449" s="215"/>
      <c r="LCI449" s="215"/>
      <c r="LCJ449" s="215"/>
      <c r="LCK449" s="215"/>
      <c r="LCL449" s="215"/>
      <c r="LCM449" s="215"/>
      <c r="LCN449" s="215"/>
      <c r="LCO449" s="215"/>
      <c r="LCP449" s="215"/>
      <c r="LCQ449" s="215"/>
      <c r="LCR449" s="215"/>
      <c r="LCS449" s="215"/>
      <c r="LCT449" s="215"/>
      <c r="LCU449" s="215"/>
      <c r="LCV449" s="215"/>
      <c r="LCW449" s="215"/>
      <c r="LCX449" s="215"/>
      <c r="LCY449" s="215"/>
      <c r="LCZ449" s="215"/>
      <c r="LDA449" s="215"/>
      <c r="LDB449" s="215"/>
      <c r="LDC449" s="215"/>
      <c r="LDD449" s="215"/>
      <c r="LDE449" s="215"/>
      <c r="LDF449" s="215"/>
      <c r="LDG449" s="215"/>
      <c r="LDH449" s="215"/>
      <c r="LDI449" s="215"/>
      <c r="LDJ449" s="215"/>
      <c r="LDK449" s="215"/>
      <c r="LDL449" s="215"/>
      <c r="LDM449" s="215"/>
      <c r="LDN449" s="215"/>
      <c r="LDO449" s="215"/>
      <c r="LDP449" s="215"/>
      <c r="LDQ449" s="215"/>
      <c r="LDR449" s="215"/>
      <c r="LDS449" s="215"/>
      <c r="LDT449" s="215"/>
      <c r="LDU449" s="215"/>
      <c r="LDV449" s="215"/>
      <c r="LDW449" s="215"/>
      <c r="LDX449" s="215"/>
      <c r="LLO449" s="215"/>
      <c r="LLP449" s="215"/>
      <c r="LLQ449" s="215"/>
      <c r="LLR449" s="215"/>
      <c r="LMD449" s="215"/>
      <c r="LME449" s="215"/>
      <c r="LMF449" s="215"/>
      <c r="LMG449" s="215"/>
      <c r="LMH449" s="215"/>
      <c r="LMI449" s="215"/>
      <c r="LMJ449" s="215"/>
      <c r="LMK449" s="215"/>
      <c r="LML449" s="215"/>
      <c r="LMM449" s="215"/>
      <c r="LMN449" s="215"/>
      <c r="LMO449" s="215"/>
      <c r="LMP449" s="215"/>
      <c r="LMQ449" s="215"/>
      <c r="LMR449" s="215"/>
      <c r="LMS449" s="215"/>
      <c r="LMT449" s="215"/>
      <c r="LMU449" s="215"/>
      <c r="LMV449" s="215"/>
      <c r="LMW449" s="215"/>
      <c r="LMX449" s="215"/>
      <c r="LMY449" s="215"/>
      <c r="LMZ449" s="215"/>
      <c r="LNA449" s="215"/>
      <c r="LNB449" s="215"/>
      <c r="LNC449" s="215"/>
      <c r="LND449" s="215"/>
      <c r="LNE449" s="215"/>
      <c r="LNF449" s="215"/>
      <c r="LNG449" s="215"/>
      <c r="LNH449" s="215"/>
      <c r="LNI449" s="215"/>
      <c r="LNJ449" s="215"/>
      <c r="LNK449" s="215"/>
      <c r="LNL449" s="215"/>
      <c r="LNM449" s="215"/>
      <c r="LNN449" s="215"/>
      <c r="LNO449" s="215"/>
      <c r="LNP449" s="215"/>
      <c r="LNQ449" s="215"/>
      <c r="LNR449" s="215"/>
      <c r="LNS449" s="215"/>
      <c r="LNT449" s="215"/>
      <c r="LVK449" s="215"/>
      <c r="LVL449" s="215"/>
      <c r="LVM449" s="215"/>
      <c r="LVN449" s="215"/>
      <c r="LVZ449" s="215"/>
      <c r="LWA449" s="215"/>
      <c r="LWB449" s="215"/>
      <c r="LWC449" s="215"/>
      <c r="LWD449" s="215"/>
      <c r="LWE449" s="215"/>
      <c r="LWF449" s="215"/>
      <c r="LWG449" s="215"/>
      <c r="LWH449" s="215"/>
      <c r="LWI449" s="215"/>
      <c r="LWJ449" s="215"/>
      <c r="LWK449" s="215"/>
      <c r="LWL449" s="215"/>
      <c r="LWM449" s="215"/>
      <c r="LWN449" s="215"/>
      <c r="LWO449" s="215"/>
      <c r="LWP449" s="215"/>
      <c r="LWQ449" s="215"/>
      <c r="LWR449" s="215"/>
      <c r="LWS449" s="215"/>
      <c r="LWT449" s="215"/>
      <c r="LWU449" s="215"/>
      <c r="LWV449" s="215"/>
      <c r="LWW449" s="215"/>
      <c r="LWX449" s="215"/>
      <c r="LWY449" s="215"/>
      <c r="LWZ449" s="215"/>
      <c r="LXA449" s="215"/>
      <c r="LXB449" s="215"/>
      <c r="LXC449" s="215"/>
      <c r="LXD449" s="215"/>
      <c r="LXE449" s="215"/>
      <c r="LXF449" s="215"/>
      <c r="LXG449" s="215"/>
      <c r="LXH449" s="215"/>
      <c r="LXI449" s="215"/>
      <c r="LXJ449" s="215"/>
      <c r="LXK449" s="215"/>
      <c r="LXL449" s="215"/>
      <c r="LXM449" s="215"/>
      <c r="LXN449" s="215"/>
      <c r="LXO449" s="215"/>
      <c r="LXP449" s="215"/>
      <c r="MFG449" s="215"/>
      <c r="MFH449" s="215"/>
      <c r="MFI449" s="215"/>
      <c r="MFJ449" s="215"/>
      <c r="MFV449" s="215"/>
      <c r="MFW449" s="215"/>
      <c r="MFX449" s="215"/>
      <c r="MFY449" s="215"/>
      <c r="MFZ449" s="215"/>
      <c r="MGA449" s="215"/>
      <c r="MGB449" s="215"/>
      <c r="MGC449" s="215"/>
      <c r="MGD449" s="215"/>
      <c r="MGE449" s="215"/>
      <c r="MGF449" s="215"/>
      <c r="MGG449" s="215"/>
      <c r="MGH449" s="215"/>
      <c r="MGI449" s="215"/>
      <c r="MGJ449" s="215"/>
      <c r="MGK449" s="215"/>
      <c r="MGL449" s="215"/>
      <c r="MGM449" s="215"/>
      <c r="MGN449" s="215"/>
      <c r="MGO449" s="215"/>
      <c r="MGP449" s="215"/>
      <c r="MGQ449" s="215"/>
      <c r="MGR449" s="215"/>
      <c r="MGS449" s="215"/>
      <c r="MGT449" s="215"/>
      <c r="MGU449" s="215"/>
      <c r="MGV449" s="215"/>
      <c r="MGW449" s="215"/>
      <c r="MGX449" s="215"/>
      <c r="MGY449" s="215"/>
      <c r="MGZ449" s="215"/>
      <c r="MHA449" s="215"/>
      <c r="MHB449" s="215"/>
      <c r="MHC449" s="215"/>
      <c r="MHD449" s="215"/>
      <c r="MHE449" s="215"/>
      <c r="MHF449" s="215"/>
      <c r="MHG449" s="215"/>
      <c r="MHH449" s="215"/>
      <c r="MHI449" s="215"/>
      <c r="MHJ449" s="215"/>
      <c r="MHK449" s="215"/>
      <c r="MHL449" s="215"/>
      <c r="MPC449" s="215"/>
      <c r="MPD449" s="215"/>
      <c r="MPE449" s="215"/>
      <c r="MPF449" s="215"/>
      <c r="MPR449" s="215"/>
      <c r="MPS449" s="215"/>
      <c r="MPT449" s="215"/>
      <c r="MPU449" s="215"/>
      <c r="MPV449" s="215"/>
      <c r="MPW449" s="215"/>
      <c r="MPX449" s="215"/>
      <c r="MPY449" s="215"/>
      <c r="MPZ449" s="215"/>
      <c r="MQA449" s="215"/>
      <c r="MQB449" s="215"/>
      <c r="MQC449" s="215"/>
      <c r="MQD449" s="215"/>
      <c r="MQE449" s="215"/>
      <c r="MQF449" s="215"/>
      <c r="MQG449" s="215"/>
      <c r="MQH449" s="215"/>
      <c r="MQI449" s="215"/>
      <c r="MQJ449" s="215"/>
      <c r="MQK449" s="215"/>
      <c r="MQL449" s="215"/>
      <c r="MQM449" s="215"/>
      <c r="MQN449" s="215"/>
      <c r="MQO449" s="215"/>
      <c r="MQP449" s="215"/>
      <c r="MQQ449" s="215"/>
      <c r="MQR449" s="215"/>
      <c r="MQS449" s="215"/>
      <c r="MQT449" s="215"/>
      <c r="MQU449" s="215"/>
      <c r="MQV449" s="215"/>
      <c r="MQW449" s="215"/>
      <c r="MQX449" s="215"/>
      <c r="MQY449" s="215"/>
      <c r="MQZ449" s="215"/>
      <c r="MRA449" s="215"/>
      <c r="MRB449" s="215"/>
      <c r="MRC449" s="215"/>
      <c r="MRD449" s="215"/>
      <c r="MRE449" s="215"/>
      <c r="MRF449" s="215"/>
      <c r="MRG449" s="215"/>
      <c r="MRH449" s="215"/>
      <c r="MYY449" s="215"/>
      <c r="MYZ449" s="215"/>
      <c r="MZA449" s="215"/>
      <c r="MZB449" s="215"/>
      <c r="MZN449" s="215"/>
      <c r="MZO449" s="215"/>
      <c r="MZP449" s="215"/>
      <c r="MZQ449" s="215"/>
      <c r="MZR449" s="215"/>
      <c r="MZS449" s="215"/>
      <c r="MZT449" s="215"/>
      <c r="MZU449" s="215"/>
      <c r="MZV449" s="215"/>
      <c r="MZW449" s="215"/>
      <c r="MZX449" s="215"/>
      <c r="MZY449" s="215"/>
      <c r="MZZ449" s="215"/>
      <c r="NAA449" s="215"/>
      <c r="NAB449" s="215"/>
      <c r="NAC449" s="215"/>
      <c r="NAD449" s="215"/>
      <c r="NAE449" s="215"/>
      <c r="NAF449" s="215"/>
      <c r="NAG449" s="215"/>
      <c r="NAH449" s="215"/>
      <c r="NAI449" s="215"/>
      <c r="NAJ449" s="215"/>
      <c r="NAK449" s="215"/>
      <c r="NAL449" s="215"/>
      <c r="NAM449" s="215"/>
      <c r="NAN449" s="215"/>
      <c r="NAO449" s="215"/>
      <c r="NAP449" s="215"/>
      <c r="NAQ449" s="215"/>
      <c r="NAR449" s="215"/>
      <c r="NAS449" s="215"/>
      <c r="NAT449" s="215"/>
      <c r="NAU449" s="215"/>
      <c r="NAV449" s="215"/>
      <c r="NAW449" s="215"/>
      <c r="NAX449" s="215"/>
      <c r="NAY449" s="215"/>
      <c r="NAZ449" s="215"/>
      <c r="NBA449" s="215"/>
      <c r="NBB449" s="215"/>
      <c r="NBC449" s="215"/>
      <c r="NBD449" s="215"/>
      <c r="NIU449" s="215"/>
      <c r="NIV449" s="215"/>
      <c r="NIW449" s="215"/>
      <c r="NIX449" s="215"/>
      <c r="NJJ449" s="215"/>
      <c r="NJK449" s="215"/>
      <c r="NJL449" s="215"/>
      <c r="NJM449" s="215"/>
      <c r="NJN449" s="215"/>
      <c r="NJO449" s="215"/>
      <c r="NJP449" s="215"/>
      <c r="NJQ449" s="215"/>
      <c r="NJR449" s="215"/>
      <c r="NJS449" s="215"/>
      <c r="NJT449" s="215"/>
      <c r="NJU449" s="215"/>
      <c r="NJV449" s="215"/>
      <c r="NJW449" s="215"/>
      <c r="NJX449" s="215"/>
      <c r="NJY449" s="215"/>
      <c r="NJZ449" s="215"/>
      <c r="NKA449" s="215"/>
      <c r="NKB449" s="215"/>
      <c r="NKC449" s="215"/>
      <c r="NKD449" s="215"/>
      <c r="NKE449" s="215"/>
      <c r="NKF449" s="215"/>
      <c r="NKG449" s="215"/>
      <c r="NKH449" s="215"/>
      <c r="NKI449" s="215"/>
      <c r="NKJ449" s="215"/>
      <c r="NKK449" s="215"/>
      <c r="NKL449" s="215"/>
      <c r="NKM449" s="215"/>
      <c r="NKN449" s="215"/>
      <c r="NKO449" s="215"/>
      <c r="NKP449" s="215"/>
      <c r="NKQ449" s="215"/>
      <c r="NKR449" s="215"/>
      <c r="NKS449" s="215"/>
      <c r="NKT449" s="215"/>
      <c r="NKU449" s="215"/>
      <c r="NKV449" s="215"/>
      <c r="NKW449" s="215"/>
      <c r="NKX449" s="215"/>
      <c r="NKY449" s="215"/>
      <c r="NKZ449" s="215"/>
      <c r="NSQ449" s="215"/>
      <c r="NSR449" s="215"/>
      <c r="NSS449" s="215"/>
      <c r="NST449" s="215"/>
      <c r="NTF449" s="215"/>
      <c r="NTG449" s="215"/>
      <c r="NTH449" s="215"/>
      <c r="NTI449" s="215"/>
      <c r="NTJ449" s="215"/>
      <c r="NTK449" s="215"/>
      <c r="NTL449" s="215"/>
      <c r="NTM449" s="215"/>
      <c r="NTN449" s="215"/>
      <c r="NTO449" s="215"/>
      <c r="NTP449" s="215"/>
      <c r="NTQ449" s="215"/>
      <c r="NTR449" s="215"/>
      <c r="NTS449" s="215"/>
      <c r="NTT449" s="215"/>
      <c r="NTU449" s="215"/>
      <c r="NTV449" s="215"/>
      <c r="NTW449" s="215"/>
      <c r="NTX449" s="215"/>
      <c r="NTY449" s="215"/>
      <c r="NTZ449" s="215"/>
      <c r="NUA449" s="215"/>
      <c r="NUB449" s="215"/>
      <c r="NUC449" s="215"/>
      <c r="NUD449" s="215"/>
      <c r="NUE449" s="215"/>
      <c r="NUF449" s="215"/>
      <c r="NUG449" s="215"/>
      <c r="NUH449" s="215"/>
      <c r="NUI449" s="215"/>
      <c r="NUJ449" s="215"/>
      <c r="NUK449" s="215"/>
      <c r="NUL449" s="215"/>
      <c r="NUM449" s="215"/>
      <c r="NUN449" s="215"/>
      <c r="NUO449" s="215"/>
      <c r="NUP449" s="215"/>
      <c r="NUQ449" s="215"/>
      <c r="NUR449" s="215"/>
      <c r="NUS449" s="215"/>
      <c r="NUT449" s="215"/>
      <c r="NUU449" s="215"/>
      <c r="NUV449" s="215"/>
      <c r="OCM449" s="215"/>
      <c r="OCN449" s="215"/>
      <c r="OCO449" s="215"/>
      <c r="OCP449" s="215"/>
      <c r="ODB449" s="215"/>
      <c r="ODC449" s="215"/>
      <c r="ODD449" s="215"/>
      <c r="ODE449" s="215"/>
      <c r="ODF449" s="215"/>
      <c r="ODG449" s="215"/>
      <c r="ODH449" s="215"/>
      <c r="ODI449" s="215"/>
      <c r="ODJ449" s="215"/>
      <c r="ODK449" s="215"/>
      <c r="ODL449" s="215"/>
      <c r="ODM449" s="215"/>
      <c r="ODN449" s="215"/>
      <c r="ODO449" s="215"/>
      <c r="ODP449" s="215"/>
      <c r="ODQ449" s="215"/>
      <c r="ODR449" s="215"/>
      <c r="ODS449" s="215"/>
      <c r="ODT449" s="215"/>
      <c r="ODU449" s="215"/>
      <c r="ODV449" s="215"/>
      <c r="ODW449" s="215"/>
      <c r="ODX449" s="215"/>
      <c r="ODY449" s="215"/>
      <c r="ODZ449" s="215"/>
      <c r="OEA449" s="215"/>
      <c r="OEB449" s="215"/>
      <c r="OEC449" s="215"/>
      <c r="OED449" s="215"/>
      <c r="OEE449" s="215"/>
      <c r="OEF449" s="215"/>
      <c r="OEG449" s="215"/>
      <c r="OEH449" s="215"/>
      <c r="OEI449" s="215"/>
      <c r="OEJ449" s="215"/>
      <c r="OEK449" s="215"/>
      <c r="OEL449" s="215"/>
      <c r="OEM449" s="215"/>
      <c r="OEN449" s="215"/>
      <c r="OEO449" s="215"/>
      <c r="OEP449" s="215"/>
      <c r="OEQ449" s="215"/>
      <c r="OER449" s="215"/>
      <c r="OMI449" s="215"/>
      <c r="OMJ449" s="215"/>
      <c r="OMK449" s="215"/>
      <c r="OML449" s="215"/>
      <c r="OMX449" s="215"/>
      <c r="OMY449" s="215"/>
      <c r="OMZ449" s="215"/>
      <c r="ONA449" s="215"/>
      <c r="ONB449" s="215"/>
      <c r="ONC449" s="215"/>
      <c r="OND449" s="215"/>
      <c r="ONE449" s="215"/>
      <c r="ONF449" s="215"/>
      <c r="ONG449" s="215"/>
      <c r="ONH449" s="215"/>
      <c r="ONI449" s="215"/>
      <c r="ONJ449" s="215"/>
      <c r="ONK449" s="215"/>
      <c r="ONL449" s="215"/>
      <c r="ONM449" s="215"/>
      <c r="ONN449" s="215"/>
      <c r="ONO449" s="215"/>
      <c r="ONP449" s="215"/>
      <c r="ONQ449" s="215"/>
      <c r="ONR449" s="215"/>
      <c r="ONS449" s="215"/>
      <c r="ONT449" s="215"/>
      <c r="ONU449" s="215"/>
      <c r="ONV449" s="215"/>
      <c r="ONW449" s="215"/>
      <c r="ONX449" s="215"/>
      <c r="ONY449" s="215"/>
      <c r="ONZ449" s="215"/>
      <c r="OOA449" s="215"/>
      <c r="OOB449" s="215"/>
      <c r="OOC449" s="215"/>
      <c r="OOD449" s="215"/>
      <c r="OOE449" s="215"/>
      <c r="OOF449" s="215"/>
      <c r="OOG449" s="215"/>
      <c r="OOH449" s="215"/>
      <c r="OOI449" s="215"/>
      <c r="OOJ449" s="215"/>
      <c r="OOK449" s="215"/>
      <c r="OOL449" s="215"/>
      <c r="OOM449" s="215"/>
      <c r="OON449" s="215"/>
      <c r="OWE449" s="215"/>
      <c r="OWF449" s="215"/>
      <c r="OWG449" s="215"/>
      <c r="OWH449" s="215"/>
      <c r="OWT449" s="215"/>
      <c r="OWU449" s="215"/>
      <c r="OWV449" s="215"/>
      <c r="OWW449" s="215"/>
      <c r="OWX449" s="215"/>
      <c r="OWY449" s="215"/>
      <c r="OWZ449" s="215"/>
      <c r="OXA449" s="215"/>
      <c r="OXB449" s="215"/>
      <c r="OXC449" s="215"/>
      <c r="OXD449" s="215"/>
      <c r="OXE449" s="215"/>
      <c r="OXF449" s="215"/>
      <c r="OXG449" s="215"/>
      <c r="OXH449" s="215"/>
      <c r="OXI449" s="215"/>
      <c r="OXJ449" s="215"/>
      <c r="OXK449" s="215"/>
      <c r="OXL449" s="215"/>
      <c r="OXM449" s="215"/>
      <c r="OXN449" s="215"/>
      <c r="OXO449" s="215"/>
      <c r="OXP449" s="215"/>
      <c r="OXQ449" s="215"/>
      <c r="OXR449" s="215"/>
      <c r="OXS449" s="215"/>
      <c r="OXT449" s="215"/>
      <c r="OXU449" s="215"/>
      <c r="OXV449" s="215"/>
      <c r="OXW449" s="215"/>
      <c r="OXX449" s="215"/>
      <c r="OXY449" s="215"/>
      <c r="OXZ449" s="215"/>
      <c r="OYA449" s="215"/>
      <c r="OYB449" s="215"/>
      <c r="OYC449" s="215"/>
      <c r="OYD449" s="215"/>
      <c r="OYE449" s="215"/>
      <c r="OYF449" s="215"/>
      <c r="OYG449" s="215"/>
      <c r="OYH449" s="215"/>
      <c r="OYI449" s="215"/>
      <c r="OYJ449" s="215"/>
      <c r="PGA449" s="215"/>
      <c r="PGB449" s="215"/>
      <c r="PGC449" s="215"/>
      <c r="PGD449" s="215"/>
      <c r="PGP449" s="215"/>
      <c r="PGQ449" s="215"/>
      <c r="PGR449" s="215"/>
      <c r="PGS449" s="215"/>
      <c r="PGT449" s="215"/>
      <c r="PGU449" s="215"/>
      <c r="PGV449" s="215"/>
      <c r="PGW449" s="215"/>
      <c r="PGX449" s="215"/>
      <c r="PGY449" s="215"/>
      <c r="PGZ449" s="215"/>
      <c r="PHA449" s="215"/>
      <c r="PHB449" s="215"/>
      <c r="PHC449" s="215"/>
      <c r="PHD449" s="215"/>
      <c r="PHE449" s="215"/>
      <c r="PHF449" s="215"/>
      <c r="PHG449" s="215"/>
      <c r="PHH449" s="215"/>
      <c r="PHI449" s="215"/>
      <c r="PHJ449" s="215"/>
      <c r="PHK449" s="215"/>
      <c r="PHL449" s="215"/>
      <c r="PHM449" s="215"/>
      <c r="PHN449" s="215"/>
      <c r="PHO449" s="215"/>
      <c r="PHP449" s="215"/>
      <c r="PHQ449" s="215"/>
      <c r="PHR449" s="215"/>
      <c r="PHS449" s="215"/>
      <c r="PHT449" s="215"/>
      <c r="PHU449" s="215"/>
      <c r="PHV449" s="215"/>
      <c r="PHW449" s="215"/>
      <c r="PHX449" s="215"/>
      <c r="PHY449" s="215"/>
      <c r="PHZ449" s="215"/>
      <c r="PIA449" s="215"/>
      <c r="PIB449" s="215"/>
      <c r="PIC449" s="215"/>
      <c r="PID449" s="215"/>
      <c r="PIE449" s="215"/>
      <c r="PIF449" s="215"/>
      <c r="PPW449" s="215"/>
      <c r="PPX449" s="215"/>
      <c r="PPY449" s="215"/>
      <c r="PPZ449" s="215"/>
      <c r="PQL449" s="215"/>
      <c r="PQM449" s="215"/>
      <c r="PQN449" s="215"/>
      <c r="PQO449" s="215"/>
      <c r="PQP449" s="215"/>
      <c r="PQQ449" s="215"/>
      <c r="PQR449" s="215"/>
      <c r="PQS449" s="215"/>
      <c r="PQT449" s="215"/>
      <c r="PQU449" s="215"/>
      <c r="PQV449" s="215"/>
      <c r="PQW449" s="215"/>
      <c r="PQX449" s="215"/>
      <c r="PQY449" s="215"/>
      <c r="PQZ449" s="215"/>
      <c r="PRA449" s="215"/>
      <c r="PRB449" s="215"/>
      <c r="PRC449" s="215"/>
      <c r="PRD449" s="215"/>
      <c r="PRE449" s="215"/>
      <c r="PRF449" s="215"/>
      <c r="PRG449" s="215"/>
      <c r="PRH449" s="215"/>
      <c r="PRI449" s="215"/>
      <c r="PRJ449" s="215"/>
      <c r="PRK449" s="215"/>
      <c r="PRL449" s="215"/>
      <c r="PRM449" s="215"/>
      <c r="PRN449" s="215"/>
      <c r="PRO449" s="215"/>
      <c r="PRP449" s="215"/>
      <c r="PRQ449" s="215"/>
      <c r="PRR449" s="215"/>
      <c r="PRS449" s="215"/>
      <c r="PRT449" s="215"/>
      <c r="PRU449" s="215"/>
      <c r="PRV449" s="215"/>
      <c r="PRW449" s="215"/>
      <c r="PRX449" s="215"/>
      <c r="PRY449" s="215"/>
      <c r="PRZ449" s="215"/>
      <c r="PSA449" s="215"/>
      <c r="PSB449" s="215"/>
      <c r="PZS449" s="215"/>
      <c r="PZT449" s="215"/>
      <c r="PZU449" s="215"/>
      <c r="PZV449" s="215"/>
      <c r="QAH449" s="215"/>
      <c r="QAI449" s="215"/>
      <c r="QAJ449" s="215"/>
      <c r="QAK449" s="215"/>
      <c r="QAL449" s="215"/>
      <c r="QAM449" s="215"/>
      <c r="QAN449" s="215"/>
      <c r="QAO449" s="215"/>
      <c r="QAP449" s="215"/>
      <c r="QAQ449" s="215"/>
      <c r="QAR449" s="215"/>
      <c r="QAS449" s="215"/>
      <c r="QAT449" s="215"/>
      <c r="QAU449" s="215"/>
      <c r="QAV449" s="215"/>
      <c r="QAW449" s="215"/>
      <c r="QAX449" s="215"/>
      <c r="QAY449" s="215"/>
      <c r="QAZ449" s="215"/>
      <c r="QBA449" s="215"/>
      <c r="QBB449" s="215"/>
      <c r="QBC449" s="215"/>
      <c r="QBD449" s="215"/>
      <c r="QBE449" s="215"/>
      <c r="QBF449" s="215"/>
      <c r="QBG449" s="215"/>
      <c r="QBH449" s="215"/>
      <c r="QBI449" s="215"/>
      <c r="QBJ449" s="215"/>
      <c r="QBK449" s="215"/>
      <c r="QBL449" s="215"/>
      <c r="QBM449" s="215"/>
      <c r="QBN449" s="215"/>
      <c r="QBO449" s="215"/>
      <c r="QBP449" s="215"/>
      <c r="QBQ449" s="215"/>
      <c r="QBR449" s="215"/>
      <c r="QBS449" s="215"/>
      <c r="QBT449" s="215"/>
      <c r="QBU449" s="215"/>
      <c r="QBV449" s="215"/>
      <c r="QBW449" s="215"/>
      <c r="QBX449" s="215"/>
      <c r="QJO449" s="215"/>
      <c r="QJP449" s="215"/>
      <c r="QJQ449" s="215"/>
      <c r="QJR449" s="215"/>
      <c r="QKD449" s="215"/>
      <c r="QKE449" s="215"/>
      <c r="QKF449" s="215"/>
      <c r="QKG449" s="215"/>
      <c r="QKH449" s="215"/>
      <c r="QKI449" s="215"/>
      <c r="QKJ449" s="215"/>
      <c r="QKK449" s="215"/>
      <c r="QKL449" s="215"/>
      <c r="QKM449" s="215"/>
      <c r="QKN449" s="215"/>
      <c r="QKO449" s="215"/>
      <c r="QKP449" s="215"/>
      <c r="QKQ449" s="215"/>
      <c r="QKR449" s="215"/>
      <c r="QKS449" s="215"/>
      <c r="QKT449" s="215"/>
      <c r="QKU449" s="215"/>
      <c r="QKV449" s="215"/>
      <c r="QKW449" s="215"/>
      <c r="QKX449" s="215"/>
      <c r="QKY449" s="215"/>
      <c r="QKZ449" s="215"/>
      <c r="QLA449" s="215"/>
      <c r="QLB449" s="215"/>
      <c r="QLC449" s="215"/>
      <c r="QLD449" s="215"/>
      <c r="QLE449" s="215"/>
      <c r="QLF449" s="215"/>
      <c r="QLG449" s="215"/>
      <c r="QLH449" s="215"/>
      <c r="QLI449" s="215"/>
      <c r="QLJ449" s="215"/>
      <c r="QLK449" s="215"/>
      <c r="QLL449" s="215"/>
      <c r="QLM449" s="215"/>
      <c r="QLN449" s="215"/>
      <c r="QLO449" s="215"/>
      <c r="QLP449" s="215"/>
      <c r="QLQ449" s="215"/>
      <c r="QLR449" s="215"/>
      <c r="QLS449" s="215"/>
      <c r="QLT449" s="215"/>
      <c r="QTK449" s="215"/>
      <c r="QTL449" s="215"/>
      <c r="QTM449" s="215"/>
      <c r="QTN449" s="215"/>
      <c r="QTZ449" s="215"/>
      <c r="QUA449" s="215"/>
      <c r="QUB449" s="215"/>
      <c r="QUC449" s="215"/>
      <c r="QUD449" s="215"/>
      <c r="QUE449" s="215"/>
      <c r="QUF449" s="215"/>
      <c r="QUG449" s="215"/>
      <c r="QUH449" s="215"/>
      <c r="QUI449" s="215"/>
      <c r="QUJ449" s="215"/>
      <c r="QUK449" s="215"/>
      <c r="QUL449" s="215"/>
      <c r="QUM449" s="215"/>
      <c r="QUN449" s="215"/>
      <c r="QUO449" s="215"/>
      <c r="QUP449" s="215"/>
      <c r="QUQ449" s="215"/>
      <c r="QUR449" s="215"/>
      <c r="QUS449" s="215"/>
      <c r="QUT449" s="215"/>
      <c r="QUU449" s="215"/>
      <c r="QUV449" s="215"/>
      <c r="QUW449" s="215"/>
      <c r="QUX449" s="215"/>
      <c r="QUY449" s="215"/>
      <c r="QUZ449" s="215"/>
      <c r="QVA449" s="215"/>
      <c r="QVB449" s="215"/>
      <c r="QVC449" s="215"/>
      <c r="QVD449" s="215"/>
      <c r="QVE449" s="215"/>
      <c r="QVF449" s="215"/>
      <c r="QVG449" s="215"/>
      <c r="QVH449" s="215"/>
      <c r="QVI449" s="215"/>
      <c r="QVJ449" s="215"/>
      <c r="QVK449" s="215"/>
      <c r="QVL449" s="215"/>
      <c r="QVM449" s="215"/>
      <c r="QVN449" s="215"/>
      <c r="QVO449" s="215"/>
      <c r="QVP449" s="215"/>
      <c r="RDG449" s="215"/>
      <c r="RDH449" s="215"/>
      <c r="RDI449" s="215"/>
      <c r="RDJ449" s="215"/>
      <c r="RDV449" s="215"/>
      <c r="RDW449" s="215"/>
      <c r="RDX449" s="215"/>
      <c r="RDY449" s="215"/>
      <c r="RDZ449" s="215"/>
      <c r="REA449" s="215"/>
      <c r="REB449" s="215"/>
      <c r="REC449" s="215"/>
      <c r="RED449" s="215"/>
      <c r="REE449" s="215"/>
      <c r="REF449" s="215"/>
      <c r="REG449" s="215"/>
      <c r="REH449" s="215"/>
      <c r="REI449" s="215"/>
      <c r="REJ449" s="215"/>
      <c r="REK449" s="215"/>
      <c r="REL449" s="215"/>
      <c r="REM449" s="215"/>
      <c r="REN449" s="215"/>
      <c r="REO449" s="215"/>
      <c r="REP449" s="215"/>
      <c r="REQ449" s="215"/>
      <c r="RER449" s="215"/>
      <c r="RES449" s="215"/>
      <c r="RET449" s="215"/>
      <c r="REU449" s="215"/>
      <c r="REV449" s="215"/>
      <c r="REW449" s="215"/>
      <c r="REX449" s="215"/>
      <c r="REY449" s="215"/>
      <c r="REZ449" s="215"/>
      <c r="RFA449" s="215"/>
      <c r="RFB449" s="215"/>
      <c r="RFC449" s="215"/>
      <c r="RFD449" s="215"/>
      <c r="RFE449" s="215"/>
      <c r="RFF449" s="215"/>
      <c r="RFG449" s="215"/>
      <c r="RFH449" s="215"/>
      <c r="RFI449" s="215"/>
      <c r="RFJ449" s="215"/>
      <c r="RFK449" s="215"/>
      <c r="RFL449" s="215"/>
      <c r="RNC449" s="215"/>
      <c r="RND449" s="215"/>
      <c r="RNE449" s="215"/>
      <c r="RNF449" s="215"/>
      <c r="RNR449" s="215"/>
      <c r="RNS449" s="215"/>
      <c r="RNT449" s="215"/>
      <c r="RNU449" s="215"/>
      <c r="RNV449" s="215"/>
      <c r="RNW449" s="215"/>
      <c r="RNX449" s="215"/>
      <c r="RNY449" s="215"/>
      <c r="RNZ449" s="215"/>
      <c r="ROA449" s="215"/>
      <c r="ROB449" s="215"/>
      <c r="ROC449" s="215"/>
      <c r="ROD449" s="215"/>
      <c r="ROE449" s="215"/>
      <c r="ROF449" s="215"/>
      <c r="ROG449" s="215"/>
      <c r="ROH449" s="215"/>
      <c r="ROI449" s="215"/>
      <c r="ROJ449" s="215"/>
      <c r="ROK449" s="215"/>
      <c r="ROL449" s="215"/>
      <c r="ROM449" s="215"/>
      <c r="RON449" s="215"/>
      <c r="ROO449" s="215"/>
      <c r="ROP449" s="215"/>
      <c r="ROQ449" s="215"/>
      <c r="ROR449" s="215"/>
      <c r="ROS449" s="215"/>
      <c r="ROT449" s="215"/>
      <c r="ROU449" s="215"/>
      <c r="ROV449" s="215"/>
      <c r="ROW449" s="215"/>
      <c r="ROX449" s="215"/>
      <c r="ROY449" s="215"/>
      <c r="ROZ449" s="215"/>
      <c r="RPA449" s="215"/>
      <c r="RPB449" s="215"/>
      <c r="RPC449" s="215"/>
      <c r="RPD449" s="215"/>
      <c r="RPE449" s="215"/>
      <c r="RPF449" s="215"/>
      <c r="RPG449" s="215"/>
      <c r="RPH449" s="215"/>
      <c r="RWY449" s="215"/>
      <c r="RWZ449" s="215"/>
      <c r="RXA449" s="215"/>
      <c r="RXB449" s="215"/>
      <c r="RXN449" s="215"/>
      <c r="RXO449" s="215"/>
      <c r="RXP449" s="215"/>
      <c r="RXQ449" s="215"/>
      <c r="RXR449" s="215"/>
      <c r="RXS449" s="215"/>
      <c r="RXT449" s="215"/>
      <c r="RXU449" s="215"/>
      <c r="RXV449" s="215"/>
      <c r="RXW449" s="215"/>
      <c r="RXX449" s="215"/>
      <c r="RXY449" s="215"/>
      <c r="RXZ449" s="215"/>
      <c r="RYA449" s="215"/>
      <c r="RYB449" s="215"/>
      <c r="RYC449" s="215"/>
      <c r="RYD449" s="215"/>
      <c r="RYE449" s="215"/>
      <c r="RYF449" s="215"/>
      <c r="RYG449" s="215"/>
      <c r="RYH449" s="215"/>
      <c r="RYI449" s="215"/>
      <c r="RYJ449" s="215"/>
      <c r="RYK449" s="215"/>
      <c r="RYL449" s="215"/>
      <c r="RYM449" s="215"/>
      <c r="RYN449" s="215"/>
      <c r="RYO449" s="215"/>
      <c r="RYP449" s="215"/>
      <c r="RYQ449" s="215"/>
      <c r="RYR449" s="215"/>
      <c r="RYS449" s="215"/>
      <c r="RYT449" s="215"/>
      <c r="RYU449" s="215"/>
      <c r="RYV449" s="215"/>
      <c r="RYW449" s="215"/>
      <c r="RYX449" s="215"/>
      <c r="RYY449" s="215"/>
      <c r="RYZ449" s="215"/>
      <c r="RZA449" s="215"/>
      <c r="RZB449" s="215"/>
      <c r="RZC449" s="215"/>
      <c r="RZD449" s="215"/>
      <c r="SGU449" s="215"/>
      <c r="SGV449" s="215"/>
      <c r="SGW449" s="215"/>
      <c r="SGX449" s="215"/>
      <c r="SHJ449" s="215"/>
      <c r="SHK449" s="215"/>
      <c r="SHL449" s="215"/>
      <c r="SHM449" s="215"/>
      <c r="SHN449" s="215"/>
      <c r="SHO449" s="215"/>
      <c r="SHP449" s="215"/>
      <c r="SHQ449" s="215"/>
      <c r="SHR449" s="215"/>
      <c r="SHS449" s="215"/>
      <c r="SHT449" s="215"/>
      <c r="SHU449" s="215"/>
      <c r="SHV449" s="215"/>
      <c r="SHW449" s="215"/>
      <c r="SHX449" s="215"/>
      <c r="SHY449" s="215"/>
      <c r="SHZ449" s="215"/>
      <c r="SIA449" s="215"/>
      <c r="SIB449" s="215"/>
      <c r="SIC449" s="215"/>
      <c r="SID449" s="215"/>
      <c r="SIE449" s="215"/>
      <c r="SIF449" s="215"/>
      <c r="SIG449" s="215"/>
      <c r="SIH449" s="215"/>
      <c r="SII449" s="215"/>
      <c r="SIJ449" s="215"/>
      <c r="SIK449" s="215"/>
      <c r="SIL449" s="215"/>
      <c r="SIM449" s="215"/>
      <c r="SIN449" s="215"/>
      <c r="SIO449" s="215"/>
      <c r="SIP449" s="215"/>
      <c r="SIQ449" s="215"/>
      <c r="SIR449" s="215"/>
      <c r="SIS449" s="215"/>
      <c r="SIT449" s="215"/>
      <c r="SIU449" s="215"/>
      <c r="SIV449" s="215"/>
      <c r="SIW449" s="215"/>
      <c r="SIX449" s="215"/>
      <c r="SIY449" s="215"/>
      <c r="SIZ449" s="215"/>
      <c r="SQQ449" s="215"/>
      <c r="SQR449" s="215"/>
      <c r="SQS449" s="215"/>
      <c r="SQT449" s="215"/>
      <c r="SRF449" s="215"/>
      <c r="SRG449" s="215"/>
      <c r="SRH449" s="215"/>
      <c r="SRI449" s="215"/>
      <c r="SRJ449" s="215"/>
      <c r="SRK449" s="215"/>
      <c r="SRL449" s="215"/>
      <c r="SRM449" s="215"/>
      <c r="SRN449" s="215"/>
      <c r="SRO449" s="215"/>
      <c r="SRP449" s="215"/>
      <c r="SRQ449" s="215"/>
      <c r="SRR449" s="215"/>
      <c r="SRS449" s="215"/>
      <c r="SRT449" s="215"/>
      <c r="SRU449" s="215"/>
      <c r="SRV449" s="215"/>
      <c r="SRW449" s="215"/>
      <c r="SRX449" s="215"/>
      <c r="SRY449" s="215"/>
      <c r="SRZ449" s="215"/>
      <c r="SSA449" s="215"/>
      <c r="SSB449" s="215"/>
      <c r="SSC449" s="215"/>
      <c r="SSD449" s="215"/>
      <c r="SSE449" s="215"/>
      <c r="SSF449" s="215"/>
      <c r="SSG449" s="215"/>
      <c r="SSH449" s="215"/>
      <c r="SSI449" s="215"/>
      <c r="SSJ449" s="215"/>
      <c r="SSK449" s="215"/>
      <c r="SSL449" s="215"/>
      <c r="SSM449" s="215"/>
      <c r="SSN449" s="215"/>
      <c r="SSO449" s="215"/>
      <c r="SSP449" s="215"/>
      <c r="SSQ449" s="215"/>
      <c r="SSR449" s="215"/>
      <c r="SSS449" s="215"/>
      <c r="SST449" s="215"/>
      <c r="SSU449" s="215"/>
      <c r="SSV449" s="215"/>
      <c r="TAM449" s="215"/>
      <c r="TAN449" s="215"/>
      <c r="TAO449" s="215"/>
      <c r="TAP449" s="215"/>
      <c r="TBB449" s="215"/>
      <c r="TBC449" s="215"/>
      <c r="TBD449" s="215"/>
      <c r="TBE449" s="215"/>
      <c r="TBF449" s="215"/>
      <c r="TBG449" s="215"/>
      <c r="TBH449" s="215"/>
      <c r="TBI449" s="215"/>
      <c r="TBJ449" s="215"/>
      <c r="TBK449" s="215"/>
      <c r="TBL449" s="215"/>
      <c r="TBM449" s="215"/>
      <c r="TBN449" s="215"/>
      <c r="TBO449" s="215"/>
      <c r="TBP449" s="215"/>
      <c r="TBQ449" s="215"/>
      <c r="TBR449" s="215"/>
      <c r="TBS449" s="215"/>
      <c r="TBT449" s="215"/>
      <c r="TBU449" s="215"/>
      <c r="TBV449" s="215"/>
      <c r="TBW449" s="215"/>
      <c r="TBX449" s="215"/>
      <c r="TBY449" s="215"/>
      <c r="TBZ449" s="215"/>
      <c r="TCA449" s="215"/>
      <c r="TCB449" s="215"/>
      <c r="TCC449" s="215"/>
      <c r="TCD449" s="215"/>
      <c r="TCE449" s="215"/>
      <c r="TCF449" s="215"/>
      <c r="TCG449" s="215"/>
      <c r="TCH449" s="215"/>
      <c r="TCI449" s="215"/>
      <c r="TCJ449" s="215"/>
      <c r="TCK449" s="215"/>
      <c r="TCL449" s="215"/>
      <c r="TCM449" s="215"/>
      <c r="TCN449" s="215"/>
      <c r="TCO449" s="215"/>
      <c r="TCP449" s="215"/>
      <c r="TCQ449" s="215"/>
      <c r="TCR449" s="215"/>
      <c r="TKI449" s="215"/>
      <c r="TKJ449" s="215"/>
      <c r="TKK449" s="215"/>
      <c r="TKL449" s="215"/>
      <c r="TKX449" s="215"/>
      <c r="TKY449" s="215"/>
      <c r="TKZ449" s="215"/>
      <c r="TLA449" s="215"/>
      <c r="TLB449" s="215"/>
      <c r="TLC449" s="215"/>
      <c r="TLD449" s="215"/>
      <c r="TLE449" s="215"/>
      <c r="TLF449" s="215"/>
      <c r="TLG449" s="215"/>
      <c r="TLH449" s="215"/>
      <c r="TLI449" s="215"/>
      <c r="TLJ449" s="215"/>
      <c r="TLK449" s="215"/>
      <c r="TLL449" s="215"/>
      <c r="TLM449" s="215"/>
      <c r="TLN449" s="215"/>
      <c r="TLO449" s="215"/>
      <c r="TLP449" s="215"/>
      <c r="TLQ449" s="215"/>
      <c r="TLR449" s="215"/>
      <c r="TLS449" s="215"/>
      <c r="TLT449" s="215"/>
      <c r="TLU449" s="215"/>
      <c r="TLV449" s="215"/>
      <c r="TLW449" s="215"/>
      <c r="TLX449" s="215"/>
      <c r="TLY449" s="215"/>
      <c r="TLZ449" s="215"/>
      <c r="TMA449" s="215"/>
      <c r="TMB449" s="215"/>
      <c r="TMC449" s="215"/>
      <c r="TMD449" s="215"/>
      <c r="TME449" s="215"/>
      <c r="TMF449" s="215"/>
      <c r="TMG449" s="215"/>
      <c r="TMH449" s="215"/>
      <c r="TMI449" s="215"/>
      <c r="TMJ449" s="215"/>
      <c r="TMK449" s="215"/>
      <c r="TML449" s="215"/>
      <c r="TMM449" s="215"/>
      <c r="TMN449" s="215"/>
      <c r="TUE449" s="215"/>
      <c r="TUF449" s="215"/>
      <c r="TUG449" s="215"/>
      <c r="TUH449" s="215"/>
      <c r="TUT449" s="215"/>
      <c r="TUU449" s="215"/>
      <c r="TUV449" s="215"/>
      <c r="TUW449" s="215"/>
      <c r="TUX449" s="215"/>
      <c r="TUY449" s="215"/>
      <c r="TUZ449" s="215"/>
      <c r="TVA449" s="215"/>
      <c r="TVB449" s="215"/>
      <c r="TVC449" s="215"/>
      <c r="TVD449" s="215"/>
      <c r="TVE449" s="215"/>
      <c r="TVF449" s="215"/>
      <c r="TVG449" s="215"/>
      <c r="TVH449" s="215"/>
      <c r="TVI449" s="215"/>
      <c r="TVJ449" s="215"/>
      <c r="TVK449" s="215"/>
      <c r="TVL449" s="215"/>
      <c r="TVM449" s="215"/>
      <c r="TVN449" s="215"/>
      <c r="TVO449" s="215"/>
      <c r="TVP449" s="215"/>
      <c r="TVQ449" s="215"/>
      <c r="TVR449" s="215"/>
      <c r="TVS449" s="215"/>
      <c r="TVT449" s="215"/>
      <c r="TVU449" s="215"/>
      <c r="TVV449" s="215"/>
      <c r="TVW449" s="215"/>
      <c r="TVX449" s="215"/>
      <c r="TVY449" s="215"/>
      <c r="TVZ449" s="215"/>
      <c r="TWA449" s="215"/>
      <c r="TWB449" s="215"/>
      <c r="TWC449" s="215"/>
      <c r="TWD449" s="215"/>
      <c r="TWE449" s="215"/>
      <c r="TWF449" s="215"/>
      <c r="TWG449" s="215"/>
      <c r="TWH449" s="215"/>
      <c r="TWI449" s="215"/>
      <c r="TWJ449" s="215"/>
      <c r="UEA449" s="215"/>
      <c r="UEB449" s="215"/>
      <c r="UEC449" s="215"/>
      <c r="UED449" s="215"/>
      <c r="UEP449" s="215"/>
      <c r="UEQ449" s="215"/>
      <c r="UER449" s="215"/>
      <c r="UES449" s="215"/>
      <c r="UET449" s="215"/>
      <c r="UEU449" s="215"/>
      <c r="UEV449" s="215"/>
      <c r="UEW449" s="215"/>
      <c r="UEX449" s="215"/>
      <c r="UEY449" s="215"/>
      <c r="UEZ449" s="215"/>
      <c r="UFA449" s="215"/>
      <c r="UFB449" s="215"/>
      <c r="UFC449" s="215"/>
      <c r="UFD449" s="215"/>
      <c r="UFE449" s="215"/>
      <c r="UFF449" s="215"/>
      <c r="UFG449" s="215"/>
      <c r="UFH449" s="215"/>
      <c r="UFI449" s="215"/>
      <c r="UFJ449" s="215"/>
      <c r="UFK449" s="215"/>
      <c r="UFL449" s="215"/>
      <c r="UFM449" s="215"/>
      <c r="UFN449" s="215"/>
      <c r="UFO449" s="215"/>
      <c r="UFP449" s="215"/>
      <c r="UFQ449" s="215"/>
      <c r="UFR449" s="215"/>
      <c r="UFS449" s="215"/>
      <c r="UFT449" s="215"/>
      <c r="UFU449" s="215"/>
      <c r="UFV449" s="215"/>
      <c r="UFW449" s="215"/>
      <c r="UFX449" s="215"/>
      <c r="UFY449" s="215"/>
      <c r="UFZ449" s="215"/>
      <c r="UGA449" s="215"/>
      <c r="UGB449" s="215"/>
      <c r="UGC449" s="215"/>
      <c r="UGD449" s="215"/>
      <c r="UGE449" s="215"/>
      <c r="UGF449" s="215"/>
      <c r="UNW449" s="215"/>
      <c r="UNX449" s="215"/>
      <c r="UNY449" s="215"/>
      <c r="UNZ449" s="215"/>
      <c r="UOL449" s="215"/>
      <c r="UOM449" s="215"/>
      <c r="UON449" s="215"/>
      <c r="UOO449" s="215"/>
      <c r="UOP449" s="215"/>
      <c r="UOQ449" s="215"/>
      <c r="UOR449" s="215"/>
      <c r="UOS449" s="215"/>
      <c r="UOT449" s="215"/>
      <c r="UOU449" s="215"/>
      <c r="UOV449" s="215"/>
      <c r="UOW449" s="215"/>
      <c r="UOX449" s="215"/>
      <c r="UOY449" s="215"/>
      <c r="UOZ449" s="215"/>
      <c r="UPA449" s="215"/>
      <c r="UPB449" s="215"/>
      <c r="UPC449" s="215"/>
      <c r="UPD449" s="215"/>
      <c r="UPE449" s="215"/>
      <c r="UPF449" s="215"/>
      <c r="UPG449" s="215"/>
      <c r="UPH449" s="215"/>
      <c r="UPI449" s="215"/>
      <c r="UPJ449" s="215"/>
      <c r="UPK449" s="215"/>
      <c r="UPL449" s="215"/>
      <c r="UPM449" s="215"/>
      <c r="UPN449" s="215"/>
      <c r="UPO449" s="215"/>
      <c r="UPP449" s="215"/>
      <c r="UPQ449" s="215"/>
      <c r="UPR449" s="215"/>
      <c r="UPS449" s="215"/>
      <c r="UPT449" s="215"/>
      <c r="UPU449" s="215"/>
      <c r="UPV449" s="215"/>
      <c r="UPW449" s="215"/>
      <c r="UPX449" s="215"/>
      <c r="UPY449" s="215"/>
      <c r="UPZ449" s="215"/>
      <c r="UQA449" s="215"/>
      <c r="UQB449" s="215"/>
      <c r="UXS449" s="215"/>
      <c r="UXT449" s="215"/>
      <c r="UXU449" s="215"/>
      <c r="UXV449" s="215"/>
      <c r="UYH449" s="215"/>
      <c r="UYI449" s="215"/>
      <c r="UYJ449" s="215"/>
      <c r="UYK449" s="215"/>
      <c r="UYL449" s="215"/>
      <c r="UYM449" s="215"/>
      <c r="UYN449" s="215"/>
      <c r="UYO449" s="215"/>
      <c r="UYP449" s="215"/>
      <c r="UYQ449" s="215"/>
      <c r="UYR449" s="215"/>
      <c r="UYS449" s="215"/>
      <c r="UYT449" s="215"/>
      <c r="UYU449" s="215"/>
      <c r="UYV449" s="215"/>
      <c r="UYW449" s="215"/>
      <c r="UYX449" s="215"/>
      <c r="UYY449" s="215"/>
      <c r="UYZ449" s="215"/>
      <c r="UZA449" s="215"/>
      <c r="UZB449" s="215"/>
      <c r="UZC449" s="215"/>
      <c r="UZD449" s="215"/>
      <c r="UZE449" s="215"/>
      <c r="UZF449" s="215"/>
      <c r="UZG449" s="215"/>
      <c r="UZH449" s="215"/>
      <c r="UZI449" s="215"/>
      <c r="UZJ449" s="215"/>
      <c r="UZK449" s="215"/>
      <c r="UZL449" s="215"/>
      <c r="UZM449" s="215"/>
      <c r="UZN449" s="215"/>
      <c r="UZO449" s="215"/>
      <c r="UZP449" s="215"/>
      <c r="UZQ449" s="215"/>
      <c r="UZR449" s="215"/>
      <c r="UZS449" s="215"/>
      <c r="UZT449" s="215"/>
      <c r="UZU449" s="215"/>
      <c r="UZV449" s="215"/>
      <c r="UZW449" s="215"/>
      <c r="UZX449" s="215"/>
      <c r="VHO449" s="215"/>
      <c r="VHP449" s="215"/>
      <c r="VHQ449" s="215"/>
      <c r="VHR449" s="215"/>
      <c r="VID449" s="215"/>
      <c r="VIE449" s="215"/>
      <c r="VIF449" s="215"/>
      <c r="VIG449" s="215"/>
      <c r="VIH449" s="215"/>
      <c r="VII449" s="215"/>
      <c r="VIJ449" s="215"/>
      <c r="VIK449" s="215"/>
      <c r="VIL449" s="215"/>
      <c r="VIM449" s="215"/>
      <c r="VIN449" s="215"/>
      <c r="VIO449" s="215"/>
      <c r="VIP449" s="215"/>
      <c r="VIQ449" s="215"/>
      <c r="VIR449" s="215"/>
      <c r="VIS449" s="215"/>
      <c r="VIT449" s="215"/>
      <c r="VIU449" s="215"/>
      <c r="VIV449" s="215"/>
      <c r="VIW449" s="215"/>
      <c r="VIX449" s="215"/>
      <c r="VIY449" s="215"/>
      <c r="VIZ449" s="215"/>
      <c r="VJA449" s="215"/>
      <c r="VJB449" s="215"/>
      <c r="VJC449" s="215"/>
      <c r="VJD449" s="215"/>
      <c r="VJE449" s="215"/>
      <c r="VJF449" s="215"/>
      <c r="VJG449" s="215"/>
      <c r="VJH449" s="215"/>
      <c r="VJI449" s="215"/>
      <c r="VJJ449" s="215"/>
      <c r="VJK449" s="215"/>
      <c r="VJL449" s="215"/>
      <c r="VJM449" s="215"/>
      <c r="VJN449" s="215"/>
      <c r="VJO449" s="215"/>
      <c r="VJP449" s="215"/>
      <c r="VJQ449" s="215"/>
      <c r="VJR449" s="215"/>
      <c r="VJS449" s="215"/>
      <c r="VJT449" s="215"/>
      <c r="VRK449" s="215"/>
      <c r="VRL449" s="215"/>
      <c r="VRM449" s="215"/>
      <c r="VRN449" s="215"/>
      <c r="VRZ449" s="215"/>
      <c r="VSA449" s="215"/>
      <c r="VSB449" s="215"/>
      <c r="VSC449" s="215"/>
      <c r="VSD449" s="215"/>
      <c r="VSE449" s="215"/>
      <c r="VSF449" s="215"/>
      <c r="VSG449" s="215"/>
      <c r="VSH449" s="215"/>
      <c r="VSI449" s="215"/>
      <c r="VSJ449" s="215"/>
      <c r="VSK449" s="215"/>
      <c r="VSL449" s="215"/>
      <c r="VSM449" s="215"/>
      <c r="VSN449" s="215"/>
      <c r="VSO449" s="215"/>
      <c r="VSP449" s="215"/>
      <c r="VSQ449" s="215"/>
      <c r="VSR449" s="215"/>
      <c r="VSS449" s="215"/>
      <c r="VST449" s="215"/>
      <c r="VSU449" s="215"/>
      <c r="VSV449" s="215"/>
      <c r="VSW449" s="215"/>
      <c r="VSX449" s="215"/>
      <c r="VSY449" s="215"/>
      <c r="VSZ449" s="215"/>
      <c r="VTA449" s="215"/>
      <c r="VTB449" s="215"/>
      <c r="VTC449" s="215"/>
      <c r="VTD449" s="215"/>
      <c r="VTE449" s="215"/>
      <c r="VTF449" s="215"/>
      <c r="VTG449" s="215"/>
      <c r="VTH449" s="215"/>
      <c r="VTI449" s="215"/>
      <c r="VTJ449" s="215"/>
      <c r="VTK449" s="215"/>
      <c r="VTL449" s="215"/>
      <c r="VTM449" s="215"/>
      <c r="VTN449" s="215"/>
      <c r="VTO449" s="215"/>
      <c r="VTP449" s="215"/>
      <c r="WBG449" s="215"/>
      <c r="WBH449" s="215"/>
      <c r="WBI449" s="215"/>
      <c r="WBJ449" s="215"/>
      <c r="WBV449" s="215"/>
      <c r="WBW449" s="215"/>
      <c r="WBX449" s="215"/>
      <c r="WBY449" s="215"/>
      <c r="WBZ449" s="215"/>
      <c r="WCA449" s="215"/>
      <c r="WCB449" s="215"/>
      <c r="WCC449" s="215"/>
      <c r="WCD449" s="215"/>
      <c r="WCE449" s="215"/>
      <c r="WCF449" s="215"/>
      <c r="WCG449" s="215"/>
      <c r="WCH449" s="215"/>
      <c r="WCI449" s="215"/>
      <c r="WCJ449" s="215"/>
      <c r="WCK449" s="215"/>
      <c r="WCL449" s="215"/>
      <c r="WCM449" s="215"/>
      <c r="WCN449" s="215"/>
      <c r="WCO449" s="215"/>
      <c r="WCP449" s="215"/>
      <c r="WCQ449" s="215"/>
      <c r="WCR449" s="215"/>
      <c r="WCS449" s="215"/>
      <c r="WCT449" s="215"/>
      <c r="WCU449" s="215"/>
      <c r="WCV449" s="215"/>
      <c r="WCW449" s="215"/>
      <c r="WCX449" s="215"/>
      <c r="WCY449" s="215"/>
      <c r="WCZ449" s="215"/>
      <c r="WDA449" s="215"/>
      <c r="WDB449" s="215"/>
      <c r="WDC449" s="215"/>
      <c r="WDD449" s="215"/>
      <c r="WDE449" s="215"/>
      <c r="WDF449" s="215"/>
      <c r="WDG449" s="215"/>
      <c r="WDH449" s="215"/>
      <c r="WDI449" s="215"/>
      <c r="WDJ449" s="215"/>
      <c r="WDK449" s="215"/>
      <c r="WDL449" s="215"/>
      <c r="WLC449" s="215"/>
      <c r="WLD449" s="215"/>
      <c r="WLE449" s="215"/>
      <c r="WLF449" s="215"/>
      <c r="WLR449" s="215"/>
      <c r="WLS449" s="215"/>
      <c r="WLT449" s="215"/>
      <c r="WLU449" s="215"/>
      <c r="WLV449" s="215"/>
      <c r="WLW449" s="215"/>
      <c r="WLX449" s="215"/>
      <c r="WLY449" s="215"/>
      <c r="WLZ449" s="215"/>
      <c r="WMA449" s="215"/>
      <c r="WMB449" s="215"/>
      <c r="WMC449" s="215"/>
      <c r="WMD449" s="215"/>
      <c r="WME449" s="215"/>
      <c r="WMF449" s="215"/>
      <c r="WMG449" s="215"/>
      <c r="WMH449" s="215"/>
      <c r="WMI449" s="215"/>
      <c r="WMJ449" s="215"/>
      <c r="WMK449" s="215"/>
      <c r="WML449" s="215"/>
      <c r="WMM449" s="215"/>
      <c r="WMN449" s="215"/>
      <c r="WMO449" s="215"/>
      <c r="WMP449" s="215"/>
      <c r="WMQ449" s="215"/>
      <c r="WMR449" s="215"/>
      <c r="WMS449" s="215"/>
      <c r="WMT449" s="215"/>
      <c r="WMU449" s="215"/>
      <c r="WMV449" s="215"/>
      <c r="WMW449" s="215"/>
      <c r="WMX449" s="215"/>
      <c r="WMY449" s="215"/>
      <c r="WMZ449" s="215"/>
      <c r="WNA449" s="215"/>
      <c r="WNB449" s="215"/>
      <c r="WNC449" s="215"/>
      <c r="WND449" s="215"/>
      <c r="WNE449" s="215"/>
      <c r="WNF449" s="215"/>
      <c r="WNG449" s="215"/>
      <c r="WNH449" s="215"/>
      <c r="WUY449" s="215"/>
      <c r="WUZ449" s="215"/>
      <c r="WVA449" s="215"/>
      <c r="WVB449" s="215"/>
      <c r="WVN449" s="215"/>
      <c r="WVO449" s="215"/>
      <c r="WVP449" s="215"/>
      <c r="WVQ449" s="215"/>
      <c r="WVR449" s="215"/>
      <c r="WVS449" s="215"/>
      <c r="WVT449" s="215"/>
      <c r="WVU449" s="215"/>
      <c r="WVV449" s="215"/>
      <c r="WVW449" s="215"/>
      <c r="WVX449" s="215"/>
      <c r="WVY449" s="215"/>
      <c r="WVZ449" s="215"/>
      <c r="WWA449" s="215"/>
      <c r="WWB449" s="215"/>
      <c r="WWC449" s="215"/>
      <c r="WWD449" s="215"/>
      <c r="WWE449" s="215"/>
      <c r="WWF449" s="215"/>
      <c r="WWG449" s="215"/>
      <c r="WWH449" s="215"/>
      <c r="WWI449" s="215"/>
      <c r="WWJ449" s="215"/>
      <c r="WWK449" s="215"/>
      <c r="WWL449" s="215"/>
      <c r="WWM449" s="215"/>
      <c r="WWN449" s="215"/>
      <c r="WWO449" s="215"/>
      <c r="WWP449" s="215"/>
      <c r="WWQ449" s="215"/>
      <c r="WWR449" s="215"/>
      <c r="WWS449" s="215"/>
      <c r="WWT449" s="215"/>
      <c r="WWU449" s="215"/>
      <c r="WWV449" s="215"/>
      <c r="WWW449" s="215"/>
      <c r="WWX449" s="215"/>
      <c r="WWY449" s="215"/>
      <c r="WWZ449" s="215"/>
      <c r="WXA449" s="215"/>
      <c r="WXB449" s="215"/>
      <c r="WXC449" s="215"/>
      <c r="WXD449" s="215"/>
    </row>
    <row r="450" spans="1:1018 1030:2042 2054:3066 3078:4090 4102:5114 5126:6138 6150:7162 7174:8186 8198:9210 9222:10234 10246:11258 11270:12282 12294:13306 13318:14330 14342:15354 15366:16176" s="215" customFormat="1" ht="35.1" customHeight="1">
      <c r="A450" s="83"/>
      <c r="B450" s="83"/>
      <c r="C450" s="83"/>
      <c r="D450" s="83"/>
      <c r="E450" s="83"/>
      <c r="F450" s="85"/>
      <c r="G450" s="93"/>
      <c r="H450" s="84"/>
      <c r="I450" s="87"/>
      <c r="J450" s="84"/>
      <c r="K450" s="87"/>
      <c r="L450" s="95"/>
      <c r="M450" s="95"/>
      <c r="N450" s="95"/>
      <c r="O450" s="95"/>
      <c r="P450" s="95"/>
      <c r="Q450" s="95"/>
      <c r="R450" s="95"/>
      <c r="S450" s="95"/>
      <c r="T450" s="238"/>
      <c r="U450" s="238"/>
      <c r="V450" s="238"/>
      <c r="W450" s="238"/>
      <c r="X450" s="239"/>
      <c r="Y450" s="239"/>
      <c r="Z450" s="239"/>
      <c r="AA450" s="239"/>
      <c r="AB450" s="238"/>
      <c r="AC450" s="238"/>
      <c r="AD450" s="238"/>
      <c r="AE450" s="238"/>
      <c r="AF450" s="239"/>
      <c r="AG450" s="239"/>
      <c r="AH450" s="239"/>
      <c r="AI450" s="239"/>
      <c r="AJ450" s="86"/>
      <c r="AK450" s="240"/>
      <c r="AL450" s="240"/>
      <c r="AM450" s="352"/>
      <c r="AN450" s="352"/>
      <c r="AO450" s="352"/>
      <c r="AP450" s="352"/>
      <c r="AQ450" s="356"/>
      <c r="AR450" s="356"/>
      <c r="AS450" s="356"/>
      <c r="AT450" s="356"/>
      <c r="AU450" s="357"/>
      <c r="AV450" s="241"/>
      <c r="AW450" s="354"/>
      <c r="AX450" s="355"/>
      <c r="AY450" s="355"/>
      <c r="AZ450" s="355"/>
      <c r="BA450" s="246"/>
      <c r="BB450" s="246"/>
      <c r="BC450" s="246"/>
      <c r="BD450" s="246"/>
      <c r="BE450" s="103"/>
      <c r="BG450" s="83"/>
      <c r="BH450" s="83"/>
      <c r="BI450" s="83"/>
      <c r="BJ450" s="83"/>
      <c r="BK450" s="83"/>
      <c r="BL450" s="83"/>
      <c r="BM450" s="83"/>
      <c r="BN450" s="83"/>
      <c r="BO450" s="83"/>
      <c r="BP450" s="83"/>
      <c r="BQ450" s="83"/>
      <c r="BR450" s="83"/>
      <c r="BS450" s="83"/>
      <c r="BT450" s="83"/>
      <c r="BU450" s="83"/>
      <c r="BV450" s="83"/>
      <c r="BW450" s="83"/>
      <c r="BX450" s="83"/>
      <c r="BY450" s="83"/>
      <c r="BZ450" s="83"/>
      <c r="CA450" s="83"/>
      <c r="CB450" s="83"/>
      <c r="CC450" s="83"/>
      <c r="CD450" s="83"/>
      <c r="CE450" s="83"/>
      <c r="CF450" s="83"/>
      <c r="CG450" s="83"/>
      <c r="CH450" s="83"/>
      <c r="CI450" s="83"/>
      <c r="CJ450" s="83"/>
      <c r="CK450" s="83"/>
      <c r="CL450" s="83"/>
      <c r="CM450" s="83"/>
      <c r="CN450" s="83"/>
      <c r="CO450" s="83"/>
      <c r="CP450" s="83"/>
      <c r="CQ450" s="83"/>
      <c r="CR450" s="83"/>
    </row>
    <row r="451" spans="1:1018 1030:2042 2054:3066 3078:4090 4102:5114 5126:6138 6150:7162 7174:8186 8198:9210 9222:10234 10246:11258 11270:12282 12294:13306 13318:14330 14342:15354 15366:16176" s="215" customFormat="1" ht="35.1" customHeight="1">
      <c r="A451" s="83"/>
      <c r="B451" s="83"/>
      <c r="C451" s="83"/>
      <c r="D451" s="83"/>
      <c r="E451" s="83"/>
      <c r="F451" s="85"/>
      <c r="G451" s="93"/>
      <c r="H451" s="84"/>
      <c r="I451" s="87"/>
      <c r="J451" s="84"/>
      <c r="K451" s="87"/>
      <c r="L451" s="95"/>
      <c r="M451" s="95"/>
      <c r="N451" s="95"/>
      <c r="O451" s="95"/>
      <c r="P451" s="95"/>
      <c r="Q451" s="95"/>
      <c r="R451" s="95"/>
      <c r="S451" s="95"/>
      <c r="T451" s="238"/>
      <c r="U451" s="238"/>
      <c r="V451" s="238"/>
      <c r="W451" s="238"/>
      <c r="X451" s="239"/>
      <c r="Y451" s="239"/>
      <c r="Z451" s="239"/>
      <c r="AA451" s="239"/>
      <c r="AB451" s="238"/>
      <c r="AC451" s="238"/>
      <c r="AD451" s="238"/>
      <c r="AE451" s="238"/>
      <c r="AF451" s="239"/>
      <c r="AG451" s="239"/>
      <c r="AH451" s="239"/>
      <c r="AI451" s="239"/>
      <c r="AJ451" s="86"/>
      <c r="AK451" s="240"/>
      <c r="AL451" s="240"/>
      <c r="AM451" s="352"/>
      <c r="AN451" s="352"/>
      <c r="AO451" s="352"/>
      <c r="AP451" s="352"/>
      <c r="AQ451" s="356"/>
      <c r="AR451" s="356"/>
      <c r="AS451" s="356"/>
      <c r="AT451" s="356"/>
      <c r="AU451" s="357"/>
      <c r="AV451" s="241"/>
      <c r="AW451" s="354"/>
      <c r="AX451" s="355"/>
      <c r="AY451" s="355"/>
      <c r="AZ451" s="355"/>
      <c r="BA451" s="246"/>
      <c r="BB451" s="246"/>
      <c r="BC451" s="246"/>
      <c r="BD451" s="246"/>
      <c r="BE451" s="103"/>
      <c r="BG451" s="83"/>
      <c r="BH451" s="83"/>
      <c r="BI451" s="83"/>
      <c r="BJ451" s="83"/>
      <c r="BK451" s="83"/>
      <c r="BL451" s="83"/>
      <c r="BM451" s="83"/>
      <c r="BN451" s="83"/>
      <c r="BO451" s="83"/>
      <c r="BP451" s="83"/>
      <c r="BQ451" s="83"/>
      <c r="BR451" s="83"/>
      <c r="BS451" s="83"/>
      <c r="BT451" s="83"/>
      <c r="BU451" s="83"/>
      <c r="BV451" s="83"/>
      <c r="BW451" s="83"/>
      <c r="BX451" s="83"/>
      <c r="BY451" s="83"/>
      <c r="BZ451" s="83"/>
      <c r="CA451" s="83"/>
      <c r="CB451" s="83"/>
      <c r="CC451" s="83"/>
      <c r="CD451" s="83"/>
      <c r="CE451" s="83"/>
      <c r="CF451" s="83"/>
      <c r="CG451" s="83"/>
      <c r="CH451" s="83"/>
      <c r="CI451" s="83"/>
      <c r="CJ451" s="83"/>
      <c r="CK451" s="83"/>
      <c r="CL451" s="83"/>
      <c r="CM451" s="83"/>
      <c r="CN451" s="83"/>
      <c r="CO451" s="83"/>
      <c r="CP451" s="83"/>
      <c r="CQ451" s="83"/>
      <c r="CR451" s="83"/>
    </row>
    <row r="452" spans="1:1018 1030:2042 2054:3066 3078:4090 4102:5114 5126:6138 6150:7162 7174:8186 8198:9210 9222:10234 10246:11258 11270:12282 12294:13306 13318:14330 14342:15354 15366:16176" s="215" customFormat="1" ht="35.1" customHeight="1">
      <c r="A452" s="83"/>
      <c r="B452" s="83"/>
      <c r="C452" s="83"/>
      <c r="D452" s="83"/>
      <c r="E452" s="83"/>
      <c r="F452" s="85"/>
      <c r="G452" s="93"/>
      <c r="H452" s="84"/>
      <c r="I452" s="87"/>
      <c r="J452" s="84"/>
      <c r="K452" s="87"/>
      <c r="L452" s="95"/>
      <c r="M452" s="95"/>
      <c r="N452" s="95"/>
      <c r="O452" s="95"/>
      <c r="P452" s="95"/>
      <c r="Q452" s="95"/>
      <c r="R452" s="95"/>
      <c r="S452" s="95"/>
      <c r="T452" s="238"/>
      <c r="U452" s="238"/>
      <c r="V452" s="238"/>
      <c r="W452" s="238"/>
      <c r="X452" s="239"/>
      <c r="Y452" s="239"/>
      <c r="Z452" s="239"/>
      <c r="AA452" s="239"/>
      <c r="AB452" s="238"/>
      <c r="AC452" s="238"/>
      <c r="AD452" s="238"/>
      <c r="AE452" s="238"/>
      <c r="AF452" s="239"/>
      <c r="AG452" s="239"/>
      <c r="AH452" s="239"/>
      <c r="AI452" s="239"/>
      <c r="AJ452" s="86"/>
      <c r="AK452" s="240"/>
      <c r="AL452" s="240"/>
      <c r="AM452" s="352"/>
      <c r="AN452" s="352"/>
      <c r="AO452" s="352"/>
      <c r="AP452" s="352"/>
      <c r="AQ452" s="356"/>
      <c r="AR452" s="356"/>
      <c r="AS452" s="356"/>
      <c r="AT452" s="356"/>
      <c r="AU452" s="357"/>
      <c r="AV452" s="241"/>
      <c r="AW452" s="354"/>
      <c r="AX452" s="355"/>
      <c r="AY452" s="355"/>
      <c r="AZ452" s="355"/>
      <c r="BA452" s="246"/>
      <c r="BB452" s="246"/>
      <c r="BC452" s="246"/>
      <c r="BD452" s="246"/>
      <c r="BE452" s="103"/>
      <c r="BG452" s="83"/>
      <c r="BH452" s="83"/>
      <c r="BI452" s="83"/>
      <c r="BJ452" s="83"/>
      <c r="BK452" s="83"/>
      <c r="BL452" s="83"/>
      <c r="BM452" s="83"/>
      <c r="BN452" s="83"/>
      <c r="BO452" s="83"/>
      <c r="BP452" s="83"/>
      <c r="BQ452" s="83"/>
      <c r="BR452" s="83"/>
      <c r="BS452" s="83"/>
      <c r="BT452" s="83"/>
      <c r="BU452" s="83"/>
      <c r="BV452" s="83"/>
      <c r="BW452" s="83"/>
      <c r="BX452" s="83"/>
      <c r="BY452" s="83"/>
      <c r="BZ452" s="83"/>
      <c r="CA452" s="83"/>
      <c r="CB452" s="83"/>
      <c r="CC452" s="83"/>
      <c r="CD452" s="83"/>
      <c r="CE452" s="83"/>
      <c r="CF452" s="83"/>
      <c r="CG452" s="83"/>
      <c r="CH452" s="83"/>
      <c r="CI452" s="83"/>
      <c r="CJ452" s="83"/>
      <c r="CK452" s="83"/>
      <c r="CL452" s="83"/>
      <c r="CM452" s="83"/>
      <c r="CN452" s="83"/>
      <c r="CO452" s="83"/>
      <c r="CP452" s="83"/>
      <c r="CQ452" s="83"/>
      <c r="CR452" s="83"/>
    </row>
    <row r="453" spans="1:1018 1030:2042 2054:3066 3078:4090 4102:5114 5126:6138 6150:7162 7174:8186 8198:9210 9222:10234 10246:11258 11270:12282 12294:13306 13318:14330 14342:15354 15366:16176" s="215" customFormat="1" ht="35.1" customHeight="1">
      <c r="A453" s="83"/>
      <c r="B453" s="83"/>
      <c r="C453" s="83"/>
      <c r="D453" s="83"/>
      <c r="E453" s="83"/>
      <c r="F453" s="85"/>
      <c r="G453" s="93"/>
      <c r="H453" s="84"/>
      <c r="I453" s="87"/>
      <c r="J453" s="84"/>
      <c r="K453" s="87"/>
      <c r="L453" s="95"/>
      <c r="M453" s="95"/>
      <c r="N453" s="95"/>
      <c r="O453" s="95"/>
      <c r="P453" s="95"/>
      <c r="Q453" s="95"/>
      <c r="R453" s="95"/>
      <c r="S453" s="95"/>
      <c r="T453" s="238"/>
      <c r="U453" s="238"/>
      <c r="V453" s="238"/>
      <c r="W453" s="238"/>
      <c r="X453" s="239"/>
      <c r="Y453" s="239"/>
      <c r="Z453" s="239"/>
      <c r="AA453" s="239"/>
      <c r="AB453" s="238"/>
      <c r="AC453" s="238"/>
      <c r="AD453" s="238"/>
      <c r="AE453" s="238"/>
      <c r="AF453" s="239"/>
      <c r="AG453" s="239"/>
      <c r="AH453" s="239"/>
      <c r="AI453" s="239"/>
      <c r="AJ453" s="86"/>
      <c r="AK453" s="240"/>
      <c r="AL453" s="240"/>
      <c r="AM453" s="352"/>
      <c r="AN453" s="352"/>
      <c r="AO453" s="352"/>
      <c r="AP453" s="352"/>
      <c r="AQ453" s="356"/>
      <c r="AR453" s="356"/>
      <c r="AS453" s="356"/>
      <c r="AT453" s="356"/>
      <c r="AU453" s="357"/>
      <c r="AV453" s="241"/>
      <c r="AW453" s="354"/>
      <c r="AX453" s="355"/>
      <c r="AY453" s="355"/>
      <c r="AZ453" s="355"/>
      <c r="BA453" s="246"/>
      <c r="BB453" s="246"/>
      <c r="BC453" s="246"/>
      <c r="BD453" s="246"/>
      <c r="BE453" s="103"/>
      <c r="BG453" s="83"/>
      <c r="BH453" s="83"/>
      <c r="BI453" s="83"/>
      <c r="BJ453" s="83"/>
      <c r="BK453" s="83"/>
      <c r="BL453" s="83"/>
      <c r="BM453" s="83"/>
      <c r="BN453" s="83"/>
      <c r="BO453" s="83"/>
      <c r="BP453" s="83"/>
      <c r="BQ453" s="83"/>
      <c r="BR453" s="83"/>
      <c r="BS453" s="83"/>
      <c r="BT453" s="83"/>
      <c r="BU453" s="83"/>
      <c r="BV453" s="83"/>
      <c r="BW453" s="83"/>
      <c r="BX453" s="83"/>
      <c r="BY453" s="83"/>
      <c r="BZ453" s="83"/>
      <c r="CA453" s="83"/>
      <c r="CB453" s="83"/>
      <c r="CC453" s="83"/>
      <c r="CD453" s="83"/>
      <c r="CE453" s="83"/>
      <c r="CF453" s="83"/>
      <c r="CG453" s="83"/>
      <c r="CH453" s="83"/>
      <c r="CI453" s="83"/>
      <c r="CJ453" s="83"/>
      <c r="CK453" s="83"/>
      <c r="CL453" s="83"/>
      <c r="CM453" s="83"/>
      <c r="CN453" s="83"/>
      <c r="CO453" s="83"/>
      <c r="CP453" s="83"/>
      <c r="CQ453" s="83"/>
      <c r="CR453" s="83"/>
    </row>
    <row r="454" spans="1:1018 1030:2042 2054:3066 3078:4090 4102:5114 5126:6138 6150:7162 7174:8186 8198:9210 9222:10234 10246:11258 11270:12282 12294:13306 13318:14330 14342:15354 15366:16176" s="215" customFormat="1" ht="35.1" customHeight="1">
      <c r="A454" s="83"/>
      <c r="B454" s="83"/>
      <c r="C454" s="83"/>
      <c r="D454" s="83"/>
      <c r="E454" s="83"/>
      <c r="F454" s="85"/>
      <c r="G454" s="93"/>
      <c r="H454" s="84"/>
      <c r="I454" s="87"/>
      <c r="J454" s="84"/>
      <c r="K454" s="87"/>
      <c r="L454" s="95"/>
      <c r="M454" s="95"/>
      <c r="N454" s="95"/>
      <c r="O454" s="95"/>
      <c r="P454" s="95"/>
      <c r="Q454" s="95"/>
      <c r="R454" s="95"/>
      <c r="S454" s="95"/>
      <c r="T454" s="238"/>
      <c r="U454" s="238"/>
      <c r="V454" s="238"/>
      <c r="W454" s="238"/>
      <c r="X454" s="239"/>
      <c r="Y454" s="239"/>
      <c r="Z454" s="239"/>
      <c r="AA454" s="239"/>
      <c r="AB454" s="238"/>
      <c r="AC454" s="238"/>
      <c r="AD454" s="238"/>
      <c r="AE454" s="238"/>
      <c r="AF454" s="239"/>
      <c r="AG454" s="239"/>
      <c r="AH454" s="239"/>
      <c r="AI454" s="239"/>
      <c r="AJ454" s="86"/>
      <c r="AK454" s="240"/>
      <c r="AL454" s="240"/>
      <c r="AM454" s="352"/>
      <c r="AN454" s="352"/>
      <c r="AO454" s="352"/>
      <c r="AP454" s="352"/>
      <c r="AQ454" s="356"/>
      <c r="AR454" s="356"/>
      <c r="AS454" s="356"/>
      <c r="AT454" s="356"/>
      <c r="AU454" s="357"/>
      <c r="AV454" s="241"/>
      <c r="AW454" s="354"/>
      <c r="AX454" s="355"/>
      <c r="AY454" s="355"/>
      <c r="AZ454" s="355"/>
      <c r="BA454" s="246"/>
      <c r="BB454" s="246"/>
      <c r="BC454" s="246"/>
      <c r="BD454" s="246"/>
      <c r="BE454" s="103"/>
      <c r="BG454" s="83"/>
      <c r="BH454" s="83"/>
      <c r="BI454" s="83"/>
      <c r="BJ454" s="83"/>
      <c r="BK454" s="83"/>
      <c r="BL454" s="83"/>
      <c r="BM454" s="83"/>
      <c r="BN454" s="83"/>
      <c r="BO454" s="83"/>
      <c r="BP454" s="83"/>
      <c r="BQ454" s="83"/>
      <c r="BR454" s="83"/>
      <c r="BS454" s="83"/>
      <c r="BT454" s="83"/>
      <c r="BU454" s="83"/>
      <c r="BV454" s="83"/>
      <c r="BW454" s="83"/>
      <c r="BX454" s="83"/>
      <c r="BY454" s="83"/>
      <c r="BZ454" s="83"/>
      <c r="CA454" s="83"/>
      <c r="CB454" s="83"/>
      <c r="CC454" s="83"/>
      <c r="CD454" s="83"/>
      <c r="CE454" s="83"/>
      <c r="CF454" s="83"/>
      <c r="CG454" s="83"/>
      <c r="CH454" s="83"/>
      <c r="CI454" s="83"/>
      <c r="CJ454" s="83"/>
      <c r="CK454" s="83"/>
      <c r="CL454" s="83"/>
      <c r="CM454" s="83"/>
      <c r="CN454" s="83"/>
      <c r="CO454" s="83"/>
      <c r="CP454" s="83"/>
      <c r="CQ454" s="83"/>
      <c r="CR454" s="83"/>
    </row>
    <row r="455" spans="1:1018 1030:2042 2054:3066 3078:4090 4102:5114 5126:6138 6150:7162 7174:8186 8198:9210 9222:10234 10246:11258 11270:12282 12294:13306 13318:14330 14342:15354 15366:16176" s="215" customFormat="1" ht="35.1" customHeight="1">
      <c r="A455" s="83"/>
      <c r="B455" s="83"/>
      <c r="C455" s="83"/>
      <c r="D455" s="83"/>
      <c r="E455" s="83"/>
      <c r="F455" s="85"/>
      <c r="G455" s="93"/>
      <c r="H455" s="84"/>
      <c r="I455" s="87"/>
      <c r="J455" s="84"/>
      <c r="K455" s="87"/>
      <c r="L455" s="95"/>
      <c r="M455" s="95"/>
      <c r="N455" s="95"/>
      <c r="O455" s="95"/>
      <c r="P455" s="95"/>
      <c r="Q455" s="95"/>
      <c r="R455" s="95"/>
      <c r="S455" s="95"/>
      <c r="T455" s="238"/>
      <c r="U455" s="238"/>
      <c r="V455" s="238"/>
      <c r="W455" s="238"/>
      <c r="X455" s="239"/>
      <c r="Y455" s="239"/>
      <c r="Z455" s="239"/>
      <c r="AA455" s="239"/>
      <c r="AB455" s="238"/>
      <c r="AC455" s="238"/>
      <c r="AD455" s="238"/>
      <c r="AE455" s="238"/>
      <c r="AF455" s="239"/>
      <c r="AG455" s="239"/>
      <c r="AH455" s="239"/>
      <c r="AI455" s="239"/>
      <c r="AJ455" s="86"/>
      <c r="AK455" s="240"/>
      <c r="AL455" s="240"/>
      <c r="AM455" s="352"/>
      <c r="AN455" s="352"/>
      <c r="AO455" s="352"/>
      <c r="AP455" s="352"/>
      <c r="AQ455" s="356"/>
      <c r="AR455" s="356"/>
      <c r="AS455" s="356"/>
      <c r="AT455" s="356"/>
      <c r="AU455" s="357"/>
      <c r="AV455" s="241"/>
      <c r="AW455" s="354"/>
      <c r="AX455" s="355"/>
      <c r="AY455" s="355"/>
      <c r="AZ455" s="355"/>
      <c r="BA455" s="246"/>
      <c r="BB455" s="246"/>
      <c r="BC455" s="246"/>
      <c r="BD455" s="246"/>
      <c r="BE455" s="103"/>
      <c r="BG455" s="83"/>
      <c r="BH455" s="83"/>
      <c r="BI455" s="83"/>
      <c r="BJ455" s="83"/>
      <c r="BK455" s="83"/>
      <c r="BL455" s="83"/>
      <c r="BM455" s="83"/>
      <c r="BN455" s="83"/>
      <c r="BO455" s="83"/>
      <c r="BP455" s="83"/>
      <c r="BQ455" s="83"/>
      <c r="BR455" s="83"/>
      <c r="BS455" s="83"/>
      <c r="BT455" s="83"/>
      <c r="BU455" s="83"/>
      <c r="BV455" s="83"/>
      <c r="BW455" s="83"/>
      <c r="BX455" s="83"/>
      <c r="BY455" s="83"/>
      <c r="BZ455" s="83"/>
      <c r="CA455" s="83"/>
      <c r="CB455" s="83"/>
      <c r="CC455" s="83"/>
      <c r="CD455" s="83"/>
      <c r="CE455" s="83"/>
      <c r="CF455" s="83"/>
      <c r="CG455" s="83"/>
      <c r="CH455" s="83"/>
      <c r="CI455" s="83"/>
      <c r="CJ455" s="83"/>
      <c r="CK455" s="83"/>
      <c r="CL455" s="83"/>
      <c r="CM455" s="83"/>
      <c r="CN455" s="83"/>
      <c r="CO455" s="83"/>
      <c r="CP455" s="83"/>
      <c r="CQ455" s="83"/>
      <c r="CR455" s="83"/>
    </row>
    <row r="456" spans="1:1018 1030:2042 2054:3066 3078:4090 4102:5114 5126:6138 6150:7162 7174:8186 8198:9210 9222:10234 10246:11258 11270:12282 12294:13306 13318:14330 14342:15354 15366:16176" s="83" customFormat="1" ht="78.75" customHeight="1">
      <c r="A456" s="83" t="str">
        <f t="shared" si="30"/>
        <v>BH25DT+1</v>
      </c>
      <c r="B456" s="83" t="str">
        <f t="shared" si="31"/>
        <v>BH25DT+2</v>
      </c>
      <c r="C456" s="83" t="str">
        <f t="shared" si="32"/>
        <v>BH25DT+3</v>
      </c>
      <c r="D456" s="83" t="str">
        <f t="shared" si="33"/>
        <v>BH25DT+4</v>
      </c>
      <c r="E456" s="83" t="s">
        <v>348</v>
      </c>
      <c r="F456" s="55">
        <v>25</v>
      </c>
      <c r="G456" s="56" t="s">
        <v>4349</v>
      </c>
      <c r="H456" s="87" t="str">
        <f t="shared" si="2"/>
        <v>Đường D9 (khu dân cư D2D)</v>
      </c>
      <c r="I456" s="87" t="s">
        <v>97</v>
      </c>
      <c r="J456" s="84" t="s">
        <v>6448</v>
      </c>
      <c r="K456" s="87" t="s">
        <v>6898</v>
      </c>
      <c r="L456" s="107">
        <v>29000</v>
      </c>
      <c r="M456" s="107">
        <v>14000</v>
      </c>
      <c r="N456" s="107">
        <v>8500</v>
      </c>
      <c r="O456" s="107">
        <v>4500</v>
      </c>
      <c r="P456" s="95" t="e">
        <f>VLOOKUP(G456&amp;"Vị trí 1",#REF!,9,0)</f>
        <v>#REF!</v>
      </c>
      <c r="Q456" s="95" t="e">
        <f>VLOOKUP(G456&amp;"Vị trí 2",#REF!,9,0)</f>
        <v>#REF!</v>
      </c>
      <c r="R456" s="95" t="e">
        <f>VLOOKUP(G456&amp;"Vị trí 3",#REF!,9,0)</f>
        <v>#REF!</v>
      </c>
      <c r="S456" s="95" t="e">
        <f>VLOOKUP(G456&amp;"Vị trí 4",#REF!,9,0)</f>
        <v>#REF!</v>
      </c>
      <c r="T456" s="238" t="e">
        <f>VLOOKUP(A456,#REF!,32,0)</f>
        <v>#REF!</v>
      </c>
      <c r="U456" s="238" t="e">
        <f>VLOOKUP(B456,#REF!,32,0)</f>
        <v>#REF!</v>
      </c>
      <c r="V456" s="238"/>
      <c r="W456" s="238"/>
      <c r="X456" s="239" t="e">
        <f>T456/L456</f>
        <v>#REF!</v>
      </c>
      <c r="Y456" s="239" t="e">
        <f>U456/M456</f>
        <v>#REF!</v>
      </c>
      <c r="Z456" s="239"/>
      <c r="AA456" s="239"/>
      <c r="AB456" s="238"/>
      <c r="AC456" s="238"/>
      <c r="AD456" s="238"/>
      <c r="AE456" s="238"/>
      <c r="AF456" s="239"/>
      <c r="AG456" s="239"/>
      <c r="AH456" s="239"/>
      <c r="AI456" s="239"/>
      <c r="AJ456" s="86">
        <v>2.3696623136289001</v>
      </c>
      <c r="AK456" s="240"/>
      <c r="AL456" s="240" t="e">
        <f>AJ456*#REF!/#REF!</f>
        <v>#REF!</v>
      </c>
      <c r="AM456" s="352" t="e">
        <f t="shared" si="28"/>
        <v>#REF!</v>
      </c>
      <c r="AN456" s="352" t="e">
        <f t="shared" si="28"/>
        <v>#REF!</v>
      </c>
      <c r="AO456" s="352" t="e">
        <f t="shared" si="28"/>
        <v>#REF!</v>
      </c>
      <c r="AP456" s="352" t="e">
        <f t="shared" si="28"/>
        <v>#REF!</v>
      </c>
      <c r="AQ456" s="356" t="e">
        <f t="shared" si="29"/>
        <v>#REF!</v>
      </c>
      <c r="AR456" s="356" t="e">
        <f t="shared" si="29"/>
        <v>#REF!</v>
      </c>
      <c r="AS456" s="356" t="e">
        <f t="shared" si="29"/>
        <v>#REF!</v>
      </c>
      <c r="AT456" s="356" t="e">
        <f t="shared" si="29"/>
        <v>#REF!</v>
      </c>
      <c r="AU456" s="357" t="e">
        <f t="shared" si="34"/>
        <v>#REF!</v>
      </c>
      <c r="AV456" s="241" t="s">
        <v>348</v>
      </c>
      <c r="AW456" s="354">
        <v>20300</v>
      </c>
      <c r="AX456" s="355">
        <v>7700</v>
      </c>
      <c r="AY456" s="355">
        <v>4550</v>
      </c>
      <c r="AZ456" s="355">
        <v>3080</v>
      </c>
      <c r="BA456" s="238">
        <v>17400</v>
      </c>
      <c r="BB456" s="238">
        <v>6600</v>
      </c>
      <c r="BC456" s="238">
        <v>3900</v>
      </c>
      <c r="BD456" s="238">
        <v>2640</v>
      </c>
      <c r="BE456" s="103" t="e">
        <f t="shared" si="35"/>
        <v>#REF!</v>
      </c>
      <c r="BF456" s="215"/>
      <c r="IM456" s="215"/>
      <c r="IN456" s="215"/>
      <c r="IO456" s="215"/>
      <c r="IP456" s="215"/>
      <c r="JB456" s="215"/>
      <c r="JC456" s="215"/>
      <c r="JD456" s="215"/>
      <c r="JE456" s="215"/>
      <c r="JF456" s="215"/>
      <c r="JG456" s="215"/>
      <c r="JH456" s="215"/>
      <c r="JI456" s="215"/>
      <c r="JJ456" s="215"/>
      <c r="JK456" s="215"/>
      <c r="JL456" s="215"/>
      <c r="JM456" s="215"/>
      <c r="JN456" s="215"/>
      <c r="JO456" s="215"/>
      <c r="JP456" s="215"/>
      <c r="JQ456" s="215"/>
      <c r="JR456" s="215"/>
      <c r="JS456" s="215"/>
      <c r="JT456" s="215"/>
      <c r="JU456" s="215"/>
      <c r="JV456" s="215"/>
      <c r="JW456" s="215"/>
      <c r="JX456" s="215"/>
      <c r="JY456" s="215"/>
      <c r="JZ456" s="215"/>
      <c r="KA456" s="215"/>
      <c r="KB456" s="215"/>
      <c r="KC456" s="215"/>
      <c r="KD456" s="215"/>
      <c r="KE456" s="215"/>
      <c r="KF456" s="215"/>
      <c r="KG456" s="215"/>
      <c r="KH456" s="215"/>
      <c r="KI456" s="215"/>
      <c r="KJ456" s="215"/>
      <c r="KK456" s="215"/>
      <c r="KL456" s="215"/>
      <c r="KM456" s="215"/>
      <c r="KN456" s="215"/>
      <c r="KO456" s="215"/>
      <c r="KP456" s="215"/>
      <c r="KQ456" s="215"/>
      <c r="KR456" s="215"/>
      <c r="SI456" s="215"/>
      <c r="SJ456" s="215"/>
      <c r="SK456" s="215"/>
      <c r="SL456" s="215"/>
      <c r="SX456" s="215"/>
      <c r="SY456" s="215"/>
      <c r="SZ456" s="215"/>
      <c r="TA456" s="215"/>
      <c r="TB456" s="215"/>
      <c r="TC456" s="215"/>
      <c r="TD456" s="215"/>
      <c r="TE456" s="215"/>
      <c r="TF456" s="215"/>
      <c r="TG456" s="215"/>
      <c r="TH456" s="215"/>
      <c r="TI456" s="215"/>
      <c r="TJ456" s="215"/>
      <c r="TK456" s="215"/>
      <c r="TL456" s="215"/>
      <c r="TM456" s="215"/>
      <c r="TN456" s="215"/>
      <c r="TO456" s="215"/>
      <c r="TP456" s="215"/>
      <c r="TQ456" s="215"/>
      <c r="TR456" s="215"/>
      <c r="TS456" s="215"/>
      <c r="TT456" s="215"/>
      <c r="TU456" s="215"/>
      <c r="TV456" s="215"/>
      <c r="TW456" s="215"/>
      <c r="TX456" s="215"/>
      <c r="TY456" s="215"/>
      <c r="TZ456" s="215"/>
      <c r="UA456" s="215"/>
      <c r="UB456" s="215"/>
      <c r="UC456" s="215"/>
      <c r="UD456" s="215"/>
      <c r="UE456" s="215"/>
      <c r="UF456" s="215"/>
      <c r="UG456" s="215"/>
      <c r="UH456" s="215"/>
      <c r="UI456" s="215"/>
      <c r="UJ456" s="215"/>
      <c r="UK456" s="215"/>
      <c r="UL456" s="215"/>
      <c r="UM456" s="215"/>
      <c r="UN456" s="215"/>
      <c r="ACE456" s="215"/>
      <c r="ACF456" s="215"/>
      <c r="ACG456" s="215"/>
      <c r="ACH456" s="215"/>
      <c r="ACT456" s="215"/>
      <c r="ACU456" s="215"/>
      <c r="ACV456" s="215"/>
      <c r="ACW456" s="215"/>
      <c r="ACX456" s="215"/>
      <c r="ACY456" s="215"/>
      <c r="ACZ456" s="215"/>
      <c r="ADA456" s="215"/>
      <c r="ADB456" s="215"/>
      <c r="ADC456" s="215"/>
      <c r="ADD456" s="215"/>
      <c r="ADE456" s="215"/>
      <c r="ADF456" s="215"/>
      <c r="ADG456" s="215"/>
      <c r="ADH456" s="215"/>
      <c r="ADI456" s="215"/>
      <c r="ADJ456" s="215"/>
      <c r="ADK456" s="215"/>
      <c r="ADL456" s="215"/>
      <c r="ADM456" s="215"/>
      <c r="ADN456" s="215"/>
      <c r="ADO456" s="215"/>
      <c r="ADP456" s="215"/>
      <c r="ADQ456" s="215"/>
      <c r="ADR456" s="215"/>
      <c r="ADS456" s="215"/>
      <c r="ADT456" s="215"/>
      <c r="ADU456" s="215"/>
      <c r="ADV456" s="215"/>
      <c r="ADW456" s="215"/>
      <c r="ADX456" s="215"/>
      <c r="ADY456" s="215"/>
      <c r="ADZ456" s="215"/>
      <c r="AEA456" s="215"/>
      <c r="AEB456" s="215"/>
      <c r="AEC456" s="215"/>
      <c r="AED456" s="215"/>
      <c r="AEE456" s="215"/>
      <c r="AEF456" s="215"/>
      <c r="AEG456" s="215"/>
      <c r="AEH456" s="215"/>
      <c r="AEI456" s="215"/>
      <c r="AEJ456" s="215"/>
      <c r="AMA456" s="215"/>
      <c r="AMB456" s="215"/>
      <c r="AMC456" s="215"/>
      <c r="AMD456" s="215"/>
      <c r="AMP456" s="215"/>
      <c r="AMQ456" s="215"/>
      <c r="AMR456" s="215"/>
      <c r="AMS456" s="215"/>
      <c r="AMT456" s="215"/>
      <c r="AMU456" s="215"/>
      <c r="AMV456" s="215"/>
      <c r="AMW456" s="215"/>
      <c r="AMX456" s="215"/>
      <c r="AMY456" s="215"/>
      <c r="AMZ456" s="215"/>
      <c r="ANA456" s="215"/>
      <c r="ANB456" s="215"/>
      <c r="ANC456" s="215"/>
      <c r="AND456" s="215"/>
      <c r="ANE456" s="215"/>
      <c r="ANF456" s="215"/>
      <c r="ANG456" s="215"/>
      <c r="ANH456" s="215"/>
      <c r="ANI456" s="215"/>
      <c r="ANJ456" s="215"/>
      <c r="ANK456" s="215"/>
      <c r="ANL456" s="215"/>
      <c r="ANM456" s="215"/>
      <c r="ANN456" s="215"/>
      <c r="ANO456" s="215"/>
      <c r="ANP456" s="215"/>
      <c r="ANQ456" s="215"/>
      <c r="ANR456" s="215"/>
      <c r="ANS456" s="215"/>
      <c r="ANT456" s="215"/>
      <c r="ANU456" s="215"/>
      <c r="ANV456" s="215"/>
      <c r="ANW456" s="215"/>
      <c r="ANX456" s="215"/>
      <c r="ANY456" s="215"/>
      <c r="ANZ456" s="215"/>
      <c r="AOA456" s="215"/>
      <c r="AOB456" s="215"/>
      <c r="AOC456" s="215"/>
      <c r="AOD456" s="215"/>
      <c r="AOE456" s="215"/>
      <c r="AOF456" s="215"/>
      <c r="AVW456" s="215"/>
      <c r="AVX456" s="215"/>
      <c r="AVY456" s="215"/>
      <c r="AVZ456" s="215"/>
      <c r="AWL456" s="215"/>
      <c r="AWM456" s="215"/>
      <c r="AWN456" s="215"/>
      <c r="AWO456" s="215"/>
      <c r="AWP456" s="215"/>
      <c r="AWQ456" s="215"/>
      <c r="AWR456" s="215"/>
      <c r="AWS456" s="215"/>
      <c r="AWT456" s="215"/>
      <c r="AWU456" s="215"/>
      <c r="AWV456" s="215"/>
      <c r="AWW456" s="215"/>
      <c r="AWX456" s="215"/>
      <c r="AWY456" s="215"/>
      <c r="AWZ456" s="215"/>
      <c r="AXA456" s="215"/>
      <c r="AXB456" s="215"/>
      <c r="AXC456" s="215"/>
      <c r="AXD456" s="215"/>
      <c r="AXE456" s="215"/>
      <c r="AXF456" s="215"/>
      <c r="AXG456" s="215"/>
      <c r="AXH456" s="215"/>
      <c r="AXI456" s="215"/>
      <c r="AXJ456" s="215"/>
      <c r="AXK456" s="215"/>
      <c r="AXL456" s="215"/>
      <c r="AXM456" s="215"/>
      <c r="AXN456" s="215"/>
      <c r="AXO456" s="215"/>
      <c r="AXP456" s="215"/>
      <c r="AXQ456" s="215"/>
      <c r="AXR456" s="215"/>
      <c r="AXS456" s="215"/>
      <c r="AXT456" s="215"/>
      <c r="AXU456" s="215"/>
      <c r="AXV456" s="215"/>
      <c r="AXW456" s="215"/>
      <c r="AXX456" s="215"/>
      <c r="AXY456" s="215"/>
      <c r="AXZ456" s="215"/>
      <c r="AYA456" s="215"/>
      <c r="AYB456" s="215"/>
      <c r="BFS456" s="215"/>
      <c r="BFT456" s="215"/>
      <c r="BFU456" s="215"/>
      <c r="BFV456" s="215"/>
      <c r="BGH456" s="215"/>
      <c r="BGI456" s="215"/>
      <c r="BGJ456" s="215"/>
      <c r="BGK456" s="215"/>
      <c r="BGL456" s="215"/>
      <c r="BGM456" s="215"/>
      <c r="BGN456" s="215"/>
      <c r="BGO456" s="215"/>
      <c r="BGP456" s="215"/>
      <c r="BGQ456" s="215"/>
      <c r="BGR456" s="215"/>
      <c r="BGS456" s="215"/>
      <c r="BGT456" s="215"/>
      <c r="BGU456" s="215"/>
      <c r="BGV456" s="215"/>
      <c r="BGW456" s="215"/>
      <c r="BGX456" s="215"/>
      <c r="BGY456" s="215"/>
      <c r="BGZ456" s="215"/>
      <c r="BHA456" s="215"/>
      <c r="BHB456" s="215"/>
      <c r="BHC456" s="215"/>
      <c r="BHD456" s="215"/>
      <c r="BHE456" s="215"/>
      <c r="BHF456" s="215"/>
      <c r="BHG456" s="215"/>
      <c r="BHH456" s="215"/>
      <c r="BHI456" s="215"/>
      <c r="BHJ456" s="215"/>
      <c r="BHK456" s="215"/>
      <c r="BHL456" s="215"/>
      <c r="BHM456" s="215"/>
      <c r="BHN456" s="215"/>
      <c r="BHO456" s="215"/>
      <c r="BHP456" s="215"/>
      <c r="BHQ456" s="215"/>
      <c r="BHR456" s="215"/>
      <c r="BHS456" s="215"/>
      <c r="BHT456" s="215"/>
      <c r="BHU456" s="215"/>
      <c r="BHV456" s="215"/>
      <c r="BHW456" s="215"/>
      <c r="BHX456" s="215"/>
      <c r="BPO456" s="215"/>
      <c r="BPP456" s="215"/>
      <c r="BPQ456" s="215"/>
      <c r="BPR456" s="215"/>
      <c r="BQD456" s="215"/>
      <c r="BQE456" s="215"/>
      <c r="BQF456" s="215"/>
      <c r="BQG456" s="215"/>
      <c r="BQH456" s="215"/>
      <c r="BQI456" s="215"/>
      <c r="BQJ456" s="215"/>
      <c r="BQK456" s="215"/>
      <c r="BQL456" s="215"/>
      <c r="BQM456" s="215"/>
      <c r="BQN456" s="215"/>
      <c r="BQO456" s="215"/>
      <c r="BQP456" s="215"/>
      <c r="BQQ456" s="215"/>
      <c r="BQR456" s="215"/>
      <c r="BQS456" s="215"/>
      <c r="BQT456" s="215"/>
      <c r="BQU456" s="215"/>
      <c r="BQV456" s="215"/>
      <c r="BQW456" s="215"/>
      <c r="BQX456" s="215"/>
      <c r="BQY456" s="215"/>
      <c r="BQZ456" s="215"/>
      <c r="BRA456" s="215"/>
      <c r="BRB456" s="215"/>
      <c r="BRC456" s="215"/>
      <c r="BRD456" s="215"/>
      <c r="BRE456" s="215"/>
      <c r="BRF456" s="215"/>
      <c r="BRG456" s="215"/>
      <c r="BRH456" s="215"/>
      <c r="BRI456" s="215"/>
      <c r="BRJ456" s="215"/>
      <c r="BRK456" s="215"/>
      <c r="BRL456" s="215"/>
      <c r="BRM456" s="215"/>
      <c r="BRN456" s="215"/>
      <c r="BRO456" s="215"/>
      <c r="BRP456" s="215"/>
      <c r="BRQ456" s="215"/>
      <c r="BRR456" s="215"/>
      <c r="BRS456" s="215"/>
      <c r="BRT456" s="215"/>
      <c r="BZK456" s="215"/>
      <c r="BZL456" s="215"/>
      <c r="BZM456" s="215"/>
      <c r="BZN456" s="215"/>
      <c r="BZZ456" s="215"/>
      <c r="CAA456" s="215"/>
      <c r="CAB456" s="215"/>
      <c r="CAC456" s="215"/>
      <c r="CAD456" s="215"/>
      <c r="CAE456" s="215"/>
      <c r="CAF456" s="215"/>
      <c r="CAG456" s="215"/>
      <c r="CAH456" s="215"/>
      <c r="CAI456" s="215"/>
      <c r="CAJ456" s="215"/>
      <c r="CAK456" s="215"/>
      <c r="CAL456" s="215"/>
      <c r="CAM456" s="215"/>
      <c r="CAN456" s="215"/>
      <c r="CAO456" s="215"/>
      <c r="CAP456" s="215"/>
      <c r="CAQ456" s="215"/>
      <c r="CAR456" s="215"/>
      <c r="CAS456" s="215"/>
      <c r="CAT456" s="215"/>
      <c r="CAU456" s="215"/>
      <c r="CAV456" s="215"/>
      <c r="CAW456" s="215"/>
      <c r="CAX456" s="215"/>
      <c r="CAY456" s="215"/>
      <c r="CAZ456" s="215"/>
      <c r="CBA456" s="215"/>
      <c r="CBB456" s="215"/>
      <c r="CBC456" s="215"/>
      <c r="CBD456" s="215"/>
      <c r="CBE456" s="215"/>
      <c r="CBF456" s="215"/>
      <c r="CBG456" s="215"/>
      <c r="CBH456" s="215"/>
      <c r="CBI456" s="215"/>
      <c r="CBJ456" s="215"/>
      <c r="CBK456" s="215"/>
      <c r="CBL456" s="215"/>
      <c r="CBM456" s="215"/>
      <c r="CBN456" s="215"/>
      <c r="CBO456" s="215"/>
      <c r="CBP456" s="215"/>
      <c r="CJG456" s="215"/>
      <c r="CJH456" s="215"/>
      <c r="CJI456" s="215"/>
      <c r="CJJ456" s="215"/>
      <c r="CJV456" s="215"/>
      <c r="CJW456" s="215"/>
      <c r="CJX456" s="215"/>
      <c r="CJY456" s="215"/>
      <c r="CJZ456" s="215"/>
      <c r="CKA456" s="215"/>
      <c r="CKB456" s="215"/>
      <c r="CKC456" s="215"/>
      <c r="CKD456" s="215"/>
      <c r="CKE456" s="215"/>
      <c r="CKF456" s="215"/>
      <c r="CKG456" s="215"/>
      <c r="CKH456" s="215"/>
      <c r="CKI456" s="215"/>
      <c r="CKJ456" s="215"/>
      <c r="CKK456" s="215"/>
      <c r="CKL456" s="215"/>
      <c r="CKM456" s="215"/>
      <c r="CKN456" s="215"/>
      <c r="CKO456" s="215"/>
      <c r="CKP456" s="215"/>
      <c r="CKQ456" s="215"/>
      <c r="CKR456" s="215"/>
      <c r="CKS456" s="215"/>
      <c r="CKT456" s="215"/>
      <c r="CKU456" s="215"/>
      <c r="CKV456" s="215"/>
      <c r="CKW456" s="215"/>
      <c r="CKX456" s="215"/>
      <c r="CKY456" s="215"/>
      <c r="CKZ456" s="215"/>
      <c r="CLA456" s="215"/>
      <c r="CLB456" s="215"/>
      <c r="CLC456" s="215"/>
      <c r="CLD456" s="215"/>
      <c r="CLE456" s="215"/>
      <c r="CLF456" s="215"/>
      <c r="CLG456" s="215"/>
      <c r="CLH456" s="215"/>
      <c r="CLI456" s="215"/>
      <c r="CLJ456" s="215"/>
      <c r="CLK456" s="215"/>
      <c r="CLL456" s="215"/>
      <c r="CTC456" s="215"/>
      <c r="CTD456" s="215"/>
      <c r="CTE456" s="215"/>
      <c r="CTF456" s="215"/>
      <c r="CTR456" s="215"/>
      <c r="CTS456" s="215"/>
      <c r="CTT456" s="215"/>
      <c r="CTU456" s="215"/>
      <c r="CTV456" s="215"/>
      <c r="CTW456" s="215"/>
      <c r="CTX456" s="215"/>
      <c r="CTY456" s="215"/>
      <c r="CTZ456" s="215"/>
      <c r="CUA456" s="215"/>
      <c r="CUB456" s="215"/>
      <c r="CUC456" s="215"/>
      <c r="CUD456" s="215"/>
      <c r="CUE456" s="215"/>
      <c r="CUF456" s="215"/>
      <c r="CUG456" s="215"/>
      <c r="CUH456" s="215"/>
      <c r="CUI456" s="215"/>
      <c r="CUJ456" s="215"/>
      <c r="CUK456" s="215"/>
      <c r="CUL456" s="215"/>
      <c r="CUM456" s="215"/>
      <c r="CUN456" s="215"/>
      <c r="CUO456" s="215"/>
      <c r="CUP456" s="215"/>
      <c r="CUQ456" s="215"/>
      <c r="CUR456" s="215"/>
      <c r="CUS456" s="215"/>
      <c r="CUT456" s="215"/>
      <c r="CUU456" s="215"/>
      <c r="CUV456" s="215"/>
      <c r="CUW456" s="215"/>
      <c r="CUX456" s="215"/>
      <c r="CUY456" s="215"/>
      <c r="CUZ456" s="215"/>
      <c r="CVA456" s="215"/>
      <c r="CVB456" s="215"/>
      <c r="CVC456" s="215"/>
      <c r="CVD456" s="215"/>
      <c r="CVE456" s="215"/>
      <c r="CVF456" s="215"/>
      <c r="CVG456" s="215"/>
      <c r="CVH456" s="215"/>
      <c r="DCY456" s="215"/>
      <c r="DCZ456" s="215"/>
      <c r="DDA456" s="215"/>
      <c r="DDB456" s="215"/>
      <c r="DDN456" s="215"/>
      <c r="DDO456" s="215"/>
      <c r="DDP456" s="215"/>
      <c r="DDQ456" s="215"/>
      <c r="DDR456" s="215"/>
      <c r="DDS456" s="215"/>
      <c r="DDT456" s="215"/>
      <c r="DDU456" s="215"/>
      <c r="DDV456" s="215"/>
      <c r="DDW456" s="215"/>
      <c r="DDX456" s="215"/>
      <c r="DDY456" s="215"/>
      <c r="DDZ456" s="215"/>
      <c r="DEA456" s="215"/>
      <c r="DEB456" s="215"/>
      <c r="DEC456" s="215"/>
      <c r="DED456" s="215"/>
      <c r="DEE456" s="215"/>
      <c r="DEF456" s="215"/>
      <c r="DEG456" s="215"/>
      <c r="DEH456" s="215"/>
      <c r="DEI456" s="215"/>
      <c r="DEJ456" s="215"/>
      <c r="DEK456" s="215"/>
      <c r="DEL456" s="215"/>
      <c r="DEM456" s="215"/>
      <c r="DEN456" s="215"/>
      <c r="DEO456" s="215"/>
      <c r="DEP456" s="215"/>
      <c r="DEQ456" s="215"/>
      <c r="DER456" s="215"/>
      <c r="DES456" s="215"/>
      <c r="DET456" s="215"/>
      <c r="DEU456" s="215"/>
      <c r="DEV456" s="215"/>
      <c r="DEW456" s="215"/>
      <c r="DEX456" s="215"/>
      <c r="DEY456" s="215"/>
      <c r="DEZ456" s="215"/>
      <c r="DFA456" s="215"/>
      <c r="DFB456" s="215"/>
      <c r="DFC456" s="215"/>
      <c r="DFD456" s="215"/>
      <c r="DMU456" s="215"/>
      <c r="DMV456" s="215"/>
      <c r="DMW456" s="215"/>
      <c r="DMX456" s="215"/>
      <c r="DNJ456" s="215"/>
      <c r="DNK456" s="215"/>
      <c r="DNL456" s="215"/>
      <c r="DNM456" s="215"/>
      <c r="DNN456" s="215"/>
      <c r="DNO456" s="215"/>
      <c r="DNP456" s="215"/>
      <c r="DNQ456" s="215"/>
      <c r="DNR456" s="215"/>
      <c r="DNS456" s="215"/>
      <c r="DNT456" s="215"/>
      <c r="DNU456" s="215"/>
      <c r="DNV456" s="215"/>
      <c r="DNW456" s="215"/>
      <c r="DNX456" s="215"/>
      <c r="DNY456" s="215"/>
      <c r="DNZ456" s="215"/>
      <c r="DOA456" s="215"/>
      <c r="DOB456" s="215"/>
      <c r="DOC456" s="215"/>
      <c r="DOD456" s="215"/>
      <c r="DOE456" s="215"/>
      <c r="DOF456" s="215"/>
      <c r="DOG456" s="215"/>
      <c r="DOH456" s="215"/>
      <c r="DOI456" s="215"/>
      <c r="DOJ456" s="215"/>
      <c r="DOK456" s="215"/>
      <c r="DOL456" s="215"/>
      <c r="DOM456" s="215"/>
      <c r="DON456" s="215"/>
      <c r="DOO456" s="215"/>
      <c r="DOP456" s="215"/>
      <c r="DOQ456" s="215"/>
      <c r="DOR456" s="215"/>
      <c r="DOS456" s="215"/>
      <c r="DOT456" s="215"/>
      <c r="DOU456" s="215"/>
      <c r="DOV456" s="215"/>
      <c r="DOW456" s="215"/>
      <c r="DOX456" s="215"/>
      <c r="DOY456" s="215"/>
      <c r="DOZ456" s="215"/>
      <c r="DWQ456" s="215"/>
      <c r="DWR456" s="215"/>
      <c r="DWS456" s="215"/>
      <c r="DWT456" s="215"/>
      <c r="DXF456" s="215"/>
      <c r="DXG456" s="215"/>
      <c r="DXH456" s="215"/>
      <c r="DXI456" s="215"/>
      <c r="DXJ456" s="215"/>
      <c r="DXK456" s="215"/>
      <c r="DXL456" s="215"/>
      <c r="DXM456" s="215"/>
      <c r="DXN456" s="215"/>
      <c r="DXO456" s="215"/>
      <c r="DXP456" s="215"/>
      <c r="DXQ456" s="215"/>
      <c r="DXR456" s="215"/>
      <c r="DXS456" s="215"/>
      <c r="DXT456" s="215"/>
      <c r="DXU456" s="215"/>
      <c r="DXV456" s="215"/>
      <c r="DXW456" s="215"/>
      <c r="DXX456" s="215"/>
      <c r="DXY456" s="215"/>
      <c r="DXZ456" s="215"/>
      <c r="DYA456" s="215"/>
      <c r="DYB456" s="215"/>
      <c r="DYC456" s="215"/>
      <c r="DYD456" s="215"/>
      <c r="DYE456" s="215"/>
      <c r="DYF456" s="215"/>
      <c r="DYG456" s="215"/>
      <c r="DYH456" s="215"/>
      <c r="DYI456" s="215"/>
      <c r="DYJ456" s="215"/>
      <c r="DYK456" s="215"/>
      <c r="DYL456" s="215"/>
      <c r="DYM456" s="215"/>
      <c r="DYN456" s="215"/>
      <c r="DYO456" s="215"/>
      <c r="DYP456" s="215"/>
      <c r="DYQ456" s="215"/>
      <c r="DYR456" s="215"/>
      <c r="DYS456" s="215"/>
      <c r="DYT456" s="215"/>
      <c r="DYU456" s="215"/>
      <c r="DYV456" s="215"/>
      <c r="EGM456" s="215"/>
      <c r="EGN456" s="215"/>
      <c r="EGO456" s="215"/>
      <c r="EGP456" s="215"/>
      <c r="EHB456" s="215"/>
      <c r="EHC456" s="215"/>
      <c r="EHD456" s="215"/>
      <c r="EHE456" s="215"/>
      <c r="EHF456" s="215"/>
      <c r="EHG456" s="215"/>
      <c r="EHH456" s="215"/>
      <c r="EHI456" s="215"/>
      <c r="EHJ456" s="215"/>
      <c r="EHK456" s="215"/>
      <c r="EHL456" s="215"/>
      <c r="EHM456" s="215"/>
      <c r="EHN456" s="215"/>
      <c r="EHO456" s="215"/>
      <c r="EHP456" s="215"/>
      <c r="EHQ456" s="215"/>
      <c r="EHR456" s="215"/>
      <c r="EHS456" s="215"/>
      <c r="EHT456" s="215"/>
      <c r="EHU456" s="215"/>
      <c r="EHV456" s="215"/>
      <c r="EHW456" s="215"/>
      <c r="EHX456" s="215"/>
      <c r="EHY456" s="215"/>
      <c r="EHZ456" s="215"/>
      <c r="EIA456" s="215"/>
      <c r="EIB456" s="215"/>
      <c r="EIC456" s="215"/>
      <c r="EID456" s="215"/>
      <c r="EIE456" s="215"/>
      <c r="EIF456" s="215"/>
      <c r="EIG456" s="215"/>
      <c r="EIH456" s="215"/>
      <c r="EII456" s="215"/>
      <c r="EIJ456" s="215"/>
      <c r="EIK456" s="215"/>
      <c r="EIL456" s="215"/>
      <c r="EIM456" s="215"/>
      <c r="EIN456" s="215"/>
      <c r="EIO456" s="215"/>
      <c r="EIP456" s="215"/>
      <c r="EIQ456" s="215"/>
      <c r="EIR456" s="215"/>
      <c r="EQI456" s="215"/>
      <c r="EQJ456" s="215"/>
      <c r="EQK456" s="215"/>
      <c r="EQL456" s="215"/>
      <c r="EQX456" s="215"/>
      <c r="EQY456" s="215"/>
      <c r="EQZ456" s="215"/>
      <c r="ERA456" s="215"/>
      <c r="ERB456" s="215"/>
      <c r="ERC456" s="215"/>
      <c r="ERD456" s="215"/>
      <c r="ERE456" s="215"/>
      <c r="ERF456" s="215"/>
      <c r="ERG456" s="215"/>
      <c r="ERH456" s="215"/>
      <c r="ERI456" s="215"/>
      <c r="ERJ456" s="215"/>
      <c r="ERK456" s="215"/>
      <c r="ERL456" s="215"/>
      <c r="ERM456" s="215"/>
      <c r="ERN456" s="215"/>
      <c r="ERO456" s="215"/>
      <c r="ERP456" s="215"/>
      <c r="ERQ456" s="215"/>
      <c r="ERR456" s="215"/>
      <c r="ERS456" s="215"/>
      <c r="ERT456" s="215"/>
      <c r="ERU456" s="215"/>
      <c r="ERV456" s="215"/>
      <c r="ERW456" s="215"/>
      <c r="ERX456" s="215"/>
      <c r="ERY456" s="215"/>
      <c r="ERZ456" s="215"/>
      <c r="ESA456" s="215"/>
      <c r="ESB456" s="215"/>
      <c r="ESC456" s="215"/>
      <c r="ESD456" s="215"/>
      <c r="ESE456" s="215"/>
      <c r="ESF456" s="215"/>
      <c r="ESG456" s="215"/>
      <c r="ESH456" s="215"/>
      <c r="ESI456" s="215"/>
      <c r="ESJ456" s="215"/>
      <c r="ESK456" s="215"/>
      <c r="ESL456" s="215"/>
      <c r="ESM456" s="215"/>
      <c r="ESN456" s="215"/>
      <c r="FAE456" s="215"/>
      <c r="FAF456" s="215"/>
      <c r="FAG456" s="215"/>
      <c r="FAH456" s="215"/>
      <c r="FAT456" s="215"/>
      <c r="FAU456" s="215"/>
      <c r="FAV456" s="215"/>
      <c r="FAW456" s="215"/>
      <c r="FAX456" s="215"/>
      <c r="FAY456" s="215"/>
      <c r="FAZ456" s="215"/>
      <c r="FBA456" s="215"/>
      <c r="FBB456" s="215"/>
      <c r="FBC456" s="215"/>
      <c r="FBD456" s="215"/>
      <c r="FBE456" s="215"/>
      <c r="FBF456" s="215"/>
      <c r="FBG456" s="215"/>
      <c r="FBH456" s="215"/>
      <c r="FBI456" s="215"/>
      <c r="FBJ456" s="215"/>
      <c r="FBK456" s="215"/>
      <c r="FBL456" s="215"/>
      <c r="FBM456" s="215"/>
      <c r="FBN456" s="215"/>
      <c r="FBO456" s="215"/>
      <c r="FBP456" s="215"/>
      <c r="FBQ456" s="215"/>
      <c r="FBR456" s="215"/>
      <c r="FBS456" s="215"/>
      <c r="FBT456" s="215"/>
      <c r="FBU456" s="215"/>
      <c r="FBV456" s="215"/>
      <c r="FBW456" s="215"/>
      <c r="FBX456" s="215"/>
      <c r="FBY456" s="215"/>
      <c r="FBZ456" s="215"/>
      <c r="FCA456" s="215"/>
      <c r="FCB456" s="215"/>
      <c r="FCC456" s="215"/>
      <c r="FCD456" s="215"/>
      <c r="FCE456" s="215"/>
      <c r="FCF456" s="215"/>
      <c r="FCG456" s="215"/>
      <c r="FCH456" s="215"/>
      <c r="FCI456" s="215"/>
      <c r="FCJ456" s="215"/>
      <c r="FKA456" s="215"/>
      <c r="FKB456" s="215"/>
      <c r="FKC456" s="215"/>
      <c r="FKD456" s="215"/>
      <c r="FKP456" s="215"/>
      <c r="FKQ456" s="215"/>
      <c r="FKR456" s="215"/>
      <c r="FKS456" s="215"/>
      <c r="FKT456" s="215"/>
      <c r="FKU456" s="215"/>
      <c r="FKV456" s="215"/>
      <c r="FKW456" s="215"/>
      <c r="FKX456" s="215"/>
      <c r="FKY456" s="215"/>
      <c r="FKZ456" s="215"/>
      <c r="FLA456" s="215"/>
      <c r="FLB456" s="215"/>
      <c r="FLC456" s="215"/>
      <c r="FLD456" s="215"/>
      <c r="FLE456" s="215"/>
      <c r="FLF456" s="215"/>
      <c r="FLG456" s="215"/>
      <c r="FLH456" s="215"/>
      <c r="FLI456" s="215"/>
      <c r="FLJ456" s="215"/>
      <c r="FLK456" s="215"/>
      <c r="FLL456" s="215"/>
      <c r="FLM456" s="215"/>
      <c r="FLN456" s="215"/>
      <c r="FLO456" s="215"/>
      <c r="FLP456" s="215"/>
      <c r="FLQ456" s="215"/>
      <c r="FLR456" s="215"/>
      <c r="FLS456" s="215"/>
      <c r="FLT456" s="215"/>
      <c r="FLU456" s="215"/>
      <c r="FLV456" s="215"/>
      <c r="FLW456" s="215"/>
      <c r="FLX456" s="215"/>
      <c r="FLY456" s="215"/>
      <c r="FLZ456" s="215"/>
      <c r="FMA456" s="215"/>
      <c r="FMB456" s="215"/>
      <c r="FMC456" s="215"/>
      <c r="FMD456" s="215"/>
      <c r="FME456" s="215"/>
      <c r="FMF456" s="215"/>
      <c r="FTW456" s="215"/>
      <c r="FTX456" s="215"/>
      <c r="FTY456" s="215"/>
      <c r="FTZ456" s="215"/>
      <c r="FUL456" s="215"/>
      <c r="FUM456" s="215"/>
      <c r="FUN456" s="215"/>
      <c r="FUO456" s="215"/>
      <c r="FUP456" s="215"/>
      <c r="FUQ456" s="215"/>
      <c r="FUR456" s="215"/>
      <c r="FUS456" s="215"/>
      <c r="FUT456" s="215"/>
      <c r="FUU456" s="215"/>
      <c r="FUV456" s="215"/>
      <c r="FUW456" s="215"/>
      <c r="FUX456" s="215"/>
      <c r="FUY456" s="215"/>
      <c r="FUZ456" s="215"/>
      <c r="FVA456" s="215"/>
      <c r="FVB456" s="215"/>
      <c r="FVC456" s="215"/>
      <c r="FVD456" s="215"/>
      <c r="FVE456" s="215"/>
      <c r="FVF456" s="215"/>
      <c r="FVG456" s="215"/>
      <c r="FVH456" s="215"/>
      <c r="FVI456" s="215"/>
      <c r="FVJ456" s="215"/>
      <c r="FVK456" s="215"/>
      <c r="FVL456" s="215"/>
      <c r="FVM456" s="215"/>
      <c r="FVN456" s="215"/>
      <c r="FVO456" s="215"/>
      <c r="FVP456" s="215"/>
      <c r="FVQ456" s="215"/>
      <c r="FVR456" s="215"/>
      <c r="FVS456" s="215"/>
      <c r="FVT456" s="215"/>
      <c r="FVU456" s="215"/>
      <c r="FVV456" s="215"/>
      <c r="FVW456" s="215"/>
      <c r="FVX456" s="215"/>
      <c r="FVY456" s="215"/>
      <c r="FVZ456" s="215"/>
      <c r="FWA456" s="215"/>
      <c r="FWB456" s="215"/>
      <c r="GDS456" s="215"/>
      <c r="GDT456" s="215"/>
      <c r="GDU456" s="215"/>
      <c r="GDV456" s="215"/>
      <c r="GEH456" s="215"/>
      <c r="GEI456" s="215"/>
      <c r="GEJ456" s="215"/>
      <c r="GEK456" s="215"/>
      <c r="GEL456" s="215"/>
      <c r="GEM456" s="215"/>
      <c r="GEN456" s="215"/>
      <c r="GEO456" s="215"/>
      <c r="GEP456" s="215"/>
      <c r="GEQ456" s="215"/>
      <c r="GER456" s="215"/>
      <c r="GES456" s="215"/>
      <c r="GET456" s="215"/>
      <c r="GEU456" s="215"/>
      <c r="GEV456" s="215"/>
      <c r="GEW456" s="215"/>
      <c r="GEX456" s="215"/>
      <c r="GEY456" s="215"/>
      <c r="GEZ456" s="215"/>
      <c r="GFA456" s="215"/>
      <c r="GFB456" s="215"/>
      <c r="GFC456" s="215"/>
      <c r="GFD456" s="215"/>
      <c r="GFE456" s="215"/>
      <c r="GFF456" s="215"/>
      <c r="GFG456" s="215"/>
      <c r="GFH456" s="215"/>
      <c r="GFI456" s="215"/>
      <c r="GFJ456" s="215"/>
      <c r="GFK456" s="215"/>
      <c r="GFL456" s="215"/>
      <c r="GFM456" s="215"/>
      <c r="GFN456" s="215"/>
      <c r="GFO456" s="215"/>
      <c r="GFP456" s="215"/>
      <c r="GFQ456" s="215"/>
      <c r="GFR456" s="215"/>
      <c r="GFS456" s="215"/>
      <c r="GFT456" s="215"/>
      <c r="GFU456" s="215"/>
      <c r="GFV456" s="215"/>
      <c r="GFW456" s="215"/>
      <c r="GFX456" s="215"/>
      <c r="GNO456" s="215"/>
      <c r="GNP456" s="215"/>
      <c r="GNQ456" s="215"/>
      <c r="GNR456" s="215"/>
      <c r="GOD456" s="215"/>
      <c r="GOE456" s="215"/>
      <c r="GOF456" s="215"/>
      <c r="GOG456" s="215"/>
      <c r="GOH456" s="215"/>
      <c r="GOI456" s="215"/>
      <c r="GOJ456" s="215"/>
      <c r="GOK456" s="215"/>
      <c r="GOL456" s="215"/>
      <c r="GOM456" s="215"/>
      <c r="GON456" s="215"/>
      <c r="GOO456" s="215"/>
      <c r="GOP456" s="215"/>
      <c r="GOQ456" s="215"/>
      <c r="GOR456" s="215"/>
      <c r="GOS456" s="215"/>
      <c r="GOT456" s="215"/>
      <c r="GOU456" s="215"/>
      <c r="GOV456" s="215"/>
      <c r="GOW456" s="215"/>
      <c r="GOX456" s="215"/>
      <c r="GOY456" s="215"/>
      <c r="GOZ456" s="215"/>
      <c r="GPA456" s="215"/>
      <c r="GPB456" s="215"/>
      <c r="GPC456" s="215"/>
      <c r="GPD456" s="215"/>
      <c r="GPE456" s="215"/>
      <c r="GPF456" s="215"/>
      <c r="GPG456" s="215"/>
      <c r="GPH456" s="215"/>
      <c r="GPI456" s="215"/>
      <c r="GPJ456" s="215"/>
      <c r="GPK456" s="215"/>
      <c r="GPL456" s="215"/>
      <c r="GPM456" s="215"/>
      <c r="GPN456" s="215"/>
      <c r="GPO456" s="215"/>
      <c r="GPP456" s="215"/>
      <c r="GPQ456" s="215"/>
      <c r="GPR456" s="215"/>
      <c r="GPS456" s="215"/>
      <c r="GPT456" s="215"/>
      <c r="GXK456" s="215"/>
      <c r="GXL456" s="215"/>
      <c r="GXM456" s="215"/>
      <c r="GXN456" s="215"/>
      <c r="GXZ456" s="215"/>
      <c r="GYA456" s="215"/>
      <c r="GYB456" s="215"/>
      <c r="GYC456" s="215"/>
      <c r="GYD456" s="215"/>
      <c r="GYE456" s="215"/>
      <c r="GYF456" s="215"/>
      <c r="GYG456" s="215"/>
      <c r="GYH456" s="215"/>
      <c r="GYI456" s="215"/>
      <c r="GYJ456" s="215"/>
      <c r="GYK456" s="215"/>
      <c r="GYL456" s="215"/>
      <c r="GYM456" s="215"/>
      <c r="GYN456" s="215"/>
      <c r="GYO456" s="215"/>
      <c r="GYP456" s="215"/>
      <c r="GYQ456" s="215"/>
      <c r="GYR456" s="215"/>
      <c r="GYS456" s="215"/>
      <c r="GYT456" s="215"/>
      <c r="GYU456" s="215"/>
      <c r="GYV456" s="215"/>
      <c r="GYW456" s="215"/>
      <c r="GYX456" s="215"/>
      <c r="GYY456" s="215"/>
      <c r="GYZ456" s="215"/>
      <c r="GZA456" s="215"/>
      <c r="GZB456" s="215"/>
      <c r="GZC456" s="215"/>
      <c r="GZD456" s="215"/>
      <c r="GZE456" s="215"/>
      <c r="GZF456" s="215"/>
      <c r="GZG456" s="215"/>
      <c r="GZH456" s="215"/>
      <c r="GZI456" s="215"/>
      <c r="GZJ456" s="215"/>
      <c r="GZK456" s="215"/>
      <c r="GZL456" s="215"/>
      <c r="GZM456" s="215"/>
      <c r="GZN456" s="215"/>
      <c r="GZO456" s="215"/>
      <c r="GZP456" s="215"/>
      <c r="HHG456" s="215"/>
      <c r="HHH456" s="215"/>
      <c r="HHI456" s="215"/>
      <c r="HHJ456" s="215"/>
      <c r="HHV456" s="215"/>
      <c r="HHW456" s="215"/>
      <c r="HHX456" s="215"/>
      <c r="HHY456" s="215"/>
      <c r="HHZ456" s="215"/>
      <c r="HIA456" s="215"/>
      <c r="HIB456" s="215"/>
      <c r="HIC456" s="215"/>
      <c r="HID456" s="215"/>
      <c r="HIE456" s="215"/>
      <c r="HIF456" s="215"/>
      <c r="HIG456" s="215"/>
      <c r="HIH456" s="215"/>
      <c r="HII456" s="215"/>
      <c r="HIJ456" s="215"/>
      <c r="HIK456" s="215"/>
      <c r="HIL456" s="215"/>
      <c r="HIM456" s="215"/>
      <c r="HIN456" s="215"/>
      <c r="HIO456" s="215"/>
      <c r="HIP456" s="215"/>
      <c r="HIQ456" s="215"/>
      <c r="HIR456" s="215"/>
      <c r="HIS456" s="215"/>
      <c r="HIT456" s="215"/>
      <c r="HIU456" s="215"/>
      <c r="HIV456" s="215"/>
      <c r="HIW456" s="215"/>
      <c r="HIX456" s="215"/>
      <c r="HIY456" s="215"/>
      <c r="HIZ456" s="215"/>
      <c r="HJA456" s="215"/>
      <c r="HJB456" s="215"/>
      <c r="HJC456" s="215"/>
      <c r="HJD456" s="215"/>
      <c r="HJE456" s="215"/>
      <c r="HJF456" s="215"/>
      <c r="HJG456" s="215"/>
      <c r="HJH456" s="215"/>
      <c r="HJI456" s="215"/>
      <c r="HJJ456" s="215"/>
      <c r="HJK456" s="215"/>
      <c r="HJL456" s="215"/>
      <c r="HRC456" s="215"/>
      <c r="HRD456" s="215"/>
      <c r="HRE456" s="215"/>
      <c r="HRF456" s="215"/>
      <c r="HRR456" s="215"/>
      <c r="HRS456" s="215"/>
      <c r="HRT456" s="215"/>
      <c r="HRU456" s="215"/>
      <c r="HRV456" s="215"/>
      <c r="HRW456" s="215"/>
      <c r="HRX456" s="215"/>
      <c r="HRY456" s="215"/>
      <c r="HRZ456" s="215"/>
      <c r="HSA456" s="215"/>
      <c r="HSB456" s="215"/>
      <c r="HSC456" s="215"/>
      <c r="HSD456" s="215"/>
      <c r="HSE456" s="215"/>
      <c r="HSF456" s="215"/>
      <c r="HSG456" s="215"/>
      <c r="HSH456" s="215"/>
      <c r="HSI456" s="215"/>
      <c r="HSJ456" s="215"/>
      <c r="HSK456" s="215"/>
      <c r="HSL456" s="215"/>
      <c r="HSM456" s="215"/>
      <c r="HSN456" s="215"/>
      <c r="HSO456" s="215"/>
      <c r="HSP456" s="215"/>
      <c r="HSQ456" s="215"/>
      <c r="HSR456" s="215"/>
      <c r="HSS456" s="215"/>
      <c r="HST456" s="215"/>
      <c r="HSU456" s="215"/>
      <c r="HSV456" s="215"/>
      <c r="HSW456" s="215"/>
      <c r="HSX456" s="215"/>
      <c r="HSY456" s="215"/>
      <c r="HSZ456" s="215"/>
      <c r="HTA456" s="215"/>
      <c r="HTB456" s="215"/>
      <c r="HTC456" s="215"/>
      <c r="HTD456" s="215"/>
      <c r="HTE456" s="215"/>
      <c r="HTF456" s="215"/>
      <c r="HTG456" s="215"/>
      <c r="HTH456" s="215"/>
      <c r="IAY456" s="215"/>
      <c r="IAZ456" s="215"/>
      <c r="IBA456" s="215"/>
      <c r="IBB456" s="215"/>
      <c r="IBN456" s="215"/>
      <c r="IBO456" s="215"/>
      <c r="IBP456" s="215"/>
      <c r="IBQ456" s="215"/>
      <c r="IBR456" s="215"/>
      <c r="IBS456" s="215"/>
      <c r="IBT456" s="215"/>
      <c r="IBU456" s="215"/>
      <c r="IBV456" s="215"/>
      <c r="IBW456" s="215"/>
      <c r="IBX456" s="215"/>
      <c r="IBY456" s="215"/>
      <c r="IBZ456" s="215"/>
      <c r="ICA456" s="215"/>
      <c r="ICB456" s="215"/>
      <c r="ICC456" s="215"/>
      <c r="ICD456" s="215"/>
      <c r="ICE456" s="215"/>
      <c r="ICF456" s="215"/>
      <c r="ICG456" s="215"/>
      <c r="ICH456" s="215"/>
      <c r="ICI456" s="215"/>
      <c r="ICJ456" s="215"/>
      <c r="ICK456" s="215"/>
      <c r="ICL456" s="215"/>
      <c r="ICM456" s="215"/>
      <c r="ICN456" s="215"/>
      <c r="ICO456" s="215"/>
      <c r="ICP456" s="215"/>
      <c r="ICQ456" s="215"/>
      <c r="ICR456" s="215"/>
      <c r="ICS456" s="215"/>
      <c r="ICT456" s="215"/>
      <c r="ICU456" s="215"/>
      <c r="ICV456" s="215"/>
      <c r="ICW456" s="215"/>
      <c r="ICX456" s="215"/>
      <c r="ICY456" s="215"/>
      <c r="ICZ456" s="215"/>
      <c r="IDA456" s="215"/>
      <c r="IDB456" s="215"/>
      <c r="IDC456" s="215"/>
      <c r="IDD456" s="215"/>
      <c r="IKU456" s="215"/>
      <c r="IKV456" s="215"/>
      <c r="IKW456" s="215"/>
      <c r="IKX456" s="215"/>
      <c r="ILJ456" s="215"/>
      <c r="ILK456" s="215"/>
      <c r="ILL456" s="215"/>
      <c r="ILM456" s="215"/>
      <c r="ILN456" s="215"/>
      <c r="ILO456" s="215"/>
      <c r="ILP456" s="215"/>
      <c r="ILQ456" s="215"/>
      <c r="ILR456" s="215"/>
      <c r="ILS456" s="215"/>
      <c r="ILT456" s="215"/>
      <c r="ILU456" s="215"/>
      <c r="ILV456" s="215"/>
      <c r="ILW456" s="215"/>
      <c r="ILX456" s="215"/>
      <c r="ILY456" s="215"/>
      <c r="ILZ456" s="215"/>
      <c r="IMA456" s="215"/>
      <c r="IMB456" s="215"/>
      <c r="IMC456" s="215"/>
      <c r="IMD456" s="215"/>
      <c r="IME456" s="215"/>
      <c r="IMF456" s="215"/>
      <c r="IMG456" s="215"/>
      <c r="IMH456" s="215"/>
      <c r="IMI456" s="215"/>
      <c r="IMJ456" s="215"/>
      <c r="IMK456" s="215"/>
      <c r="IML456" s="215"/>
      <c r="IMM456" s="215"/>
      <c r="IMN456" s="215"/>
      <c r="IMO456" s="215"/>
      <c r="IMP456" s="215"/>
      <c r="IMQ456" s="215"/>
      <c r="IMR456" s="215"/>
      <c r="IMS456" s="215"/>
      <c r="IMT456" s="215"/>
      <c r="IMU456" s="215"/>
      <c r="IMV456" s="215"/>
      <c r="IMW456" s="215"/>
      <c r="IMX456" s="215"/>
      <c r="IMY456" s="215"/>
      <c r="IMZ456" s="215"/>
      <c r="IUQ456" s="215"/>
      <c r="IUR456" s="215"/>
      <c r="IUS456" s="215"/>
      <c r="IUT456" s="215"/>
      <c r="IVF456" s="215"/>
      <c r="IVG456" s="215"/>
      <c r="IVH456" s="215"/>
      <c r="IVI456" s="215"/>
      <c r="IVJ456" s="215"/>
      <c r="IVK456" s="215"/>
      <c r="IVL456" s="215"/>
      <c r="IVM456" s="215"/>
      <c r="IVN456" s="215"/>
      <c r="IVO456" s="215"/>
      <c r="IVP456" s="215"/>
      <c r="IVQ456" s="215"/>
      <c r="IVR456" s="215"/>
      <c r="IVS456" s="215"/>
      <c r="IVT456" s="215"/>
      <c r="IVU456" s="215"/>
      <c r="IVV456" s="215"/>
      <c r="IVW456" s="215"/>
      <c r="IVX456" s="215"/>
      <c r="IVY456" s="215"/>
      <c r="IVZ456" s="215"/>
      <c r="IWA456" s="215"/>
      <c r="IWB456" s="215"/>
      <c r="IWC456" s="215"/>
      <c r="IWD456" s="215"/>
      <c r="IWE456" s="215"/>
      <c r="IWF456" s="215"/>
      <c r="IWG456" s="215"/>
      <c r="IWH456" s="215"/>
      <c r="IWI456" s="215"/>
      <c r="IWJ456" s="215"/>
      <c r="IWK456" s="215"/>
      <c r="IWL456" s="215"/>
      <c r="IWM456" s="215"/>
      <c r="IWN456" s="215"/>
      <c r="IWO456" s="215"/>
      <c r="IWP456" s="215"/>
      <c r="IWQ456" s="215"/>
      <c r="IWR456" s="215"/>
      <c r="IWS456" s="215"/>
      <c r="IWT456" s="215"/>
      <c r="IWU456" s="215"/>
      <c r="IWV456" s="215"/>
      <c r="JEM456" s="215"/>
      <c r="JEN456" s="215"/>
      <c r="JEO456" s="215"/>
      <c r="JEP456" s="215"/>
      <c r="JFB456" s="215"/>
      <c r="JFC456" s="215"/>
      <c r="JFD456" s="215"/>
      <c r="JFE456" s="215"/>
      <c r="JFF456" s="215"/>
      <c r="JFG456" s="215"/>
      <c r="JFH456" s="215"/>
      <c r="JFI456" s="215"/>
      <c r="JFJ456" s="215"/>
      <c r="JFK456" s="215"/>
      <c r="JFL456" s="215"/>
      <c r="JFM456" s="215"/>
      <c r="JFN456" s="215"/>
      <c r="JFO456" s="215"/>
      <c r="JFP456" s="215"/>
      <c r="JFQ456" s="215"/>
      <c r="JFR456" s="215"/>
      <c r="JFS456" s="215"/>
      <c r="JFT456" s="215"/>
      <c r="JFU456" s="215"/>
      <c r="JFV456" s="215"/>
      <c r="JFW456" s="215"/>
      <c r="JFX456" s="215"/>
      <c r="JFY456" s="215"/>
      <c r="JFZ456" s="215"/>
      <c r="JGA456" s="215"/>
      <c r="JGB456" s="215"/>
      <c r="JGC456" s="215"/>
      <c r="JGD456" s="215"/>
      <c r="JGE456" s="215"/>
      <c r="JGF456" s="215"/>
      <c r="JGG456" s="215"/>
      <c r="JGH456" s="215"/>
      <c r="JGI456" s="215"/>
      <c r="JGJ456" s="215"/>
      <c r="JGK456" s="215"/>
      <c r="JGL456" s="215"/>
      <c r="JGM456" s="215"/>
      <c r="JGN456" s="215"/>
      <c r="JGO456" s="215"/>
      <c r="JGP456" s="215"/>
      <c r="JGQ456" s="215"/>
      <c r="JGR456" s="215"/>
      <c r="JOI456" s="215"/>
      <c r="JOJ456" s="215"/>
      <c r="JOK456" s="215"/>
      <c r="JOL456" s="215"/>
      <c r="JOX456" s="215"/>
      <c r="JOY456" s="215"/>
      <c r="JOZ456" s="215"/>
      <c r="JPA456" s="215"/>
      <c r="JPB456" s="215"/>
      <c r="JPC456" s="215"/>
      <c r="JPD456" s="215"/>
      <c r="JPE456" s="215"/>
      <c r="JPF456" s="215"/>
      <c r="JPG456" s="215"/>
      <c r="JPH456" s="215"/>
      <c r="JPI456" s="215"/>
      <c r="JPJ456" s="215"/>
      <c r="JPK456" s="215"/>
      <c r="JPL456" s="215"/>
      <c r="JPM456" s="215"/>
      <c r="JPN456" s="215"/>
      <c r="JPO456" s="215"/>
      <c r="JPP456" s="215"/>
      <c r="JPQ456" s="215"/>
      <c r="JPR456" s="215"/>
      <c r="JPS456" s="215"/>
      <c r="JPT456" s="215"/>
      <c r="JPU456" s="215"/>
      <c r="JPV456" s="215"/>
      <c r="JPW456" s="215"/>
      <c r="JPX456" s="215"/>
      <c r="JPY456" s="215"/>
      <c r="JPZ456" s="215"/>
      <c r="JQA456" s="215"/>
      <c r="JQB456" s="215"/>
      <c r="JQC456" s="215"/>
      <c r="JQD456" s="215"/>
      <c r="JQE456" s="215"/>
      <c r="JQF456" s="215"/>
      <c r="JQG456" s="215"/>
      <c r="JQH456" s="215"/>
      <c r="JQI456" s="215"/>
      <c r="JQJ456" s="215"/>
      <c r="JQK456" s="215"/>
      <c r="JQL456" s="215"/>
      <c r="JQM456" s="215"/>
      <c r="JQN456" s="215"/>
      <c r="JYE456" s="215"/>
      <c r="JYF456" s="215"/>
      <c r="JYG456" s="215"/>
      <c r="JYH456" s="215"/>
      <c r="JYT456" s="215"/>
      <c r="JYU456" s="215"/>
      <c r="JYV456" s="215"/>
      <c r="JYW456" s="215"/>
      <c r="JYX456" s="215"/>
      <c r="JYY456" s="215"/>
      <c r="JYZ456" s="215"/>
      <c r="JZA456" s="215"/>
      <c r="JZB456" s="215"/>
      <c r="JZC456" s="215"/>
      <c r="JZD456" s="215"/>
      <c r="JZE456" s="215"/>
      <c r="JZF456" s="215"/>
      <c r="JZG456" s="215"/>
      <c r="JZH456" s="215"/>
      <c r="JZI456" s="215"/>
      <c r="JZJ456" s="215"/>
      <c r="JZK456" s="215"/>
      <c r="JZL456" s="215"/>
      <c r="JZM456" s="215"/>
      <c r="JZN456" s="215"/>
      <c r="JZO456" s="215"/>
      <c r="JZP456" s="215"/>
      <c r="JZQ456" s="215"/>
      <c r="JZR456" s="215"/>
      <c r="JZS456" s="215"/>
      <c r="JZT456" s="215"/>
      <c r="JZU456" s="215"/>
      <c r="JZV456" s="215"/>
      <c r="JZW456" s="215"/>
      <c r="JZX456" s="215"/>
      <c r="JZY456" s="215"/>
      <c r="JZZ456" s="215"/>
      <c r="KAA456" s="215"/>
      <c r="KAB456" s="215"/>
      <c r="KAC456" s="215"/>
      <c r="KAD456" s="215"/>
      <c r="KAE456" s="215"/>
      <c r="KAF456" s="215"/>
      <c r="KAG456" s="215"/>
      <c r="KAH456" s="215"/>
      <c r="KAI456" s="215"/>
      <c r="KAJ456" s="215"/>
      <c r="KIA456" s="215"/>
      <c r="KIB456" s="215"/>
      <c r="KIC456" s="215"/>
      <c r="KID456" s="215"/>
      <c r="KIP456" s="215"/>
      <c r="KIQ456" s="215"/>
      <c r="KIR456" s="215"/>
      <c r="KIS456" s="215"/>
      <c r="KIT456" s="215"/>
      <c r="KIU456" s="215"/>
      <c r="KIV456" s="215"/>
      <c r="KIW456" s="215"/>
      <c r="KIX456" s="215"/>
      <c r="KIY456" s="215"/>
      <c r="KIZ456" s="215"/>
      <c r="KJA456" s="215"/>
      <c r="KJB456" s="215"/>
      <c r="KJC456" s="215"/>
      <c r="KJD456" s="215"/>
      <c r="KJE456" s="215"/>
      <c r="KJF456" s="215"/>
      <c r="KJG456" s="215"/>
      <c r="KJH456" s="215"/>
      <c r="KJI456" s="215"/>
      <c r="KJJ456" s="215"/>
      <c r="KJK456" s="215"/>
      <c r="KJL456" s="215"/>
      <c r="KJM456" s="215"/>
      <c r="KJN456" s="215"/>
      <c r="KJO456" s="215"/>
      <c r="KJP456" s="215"/>
      <c r="KJQ456" s="215"/>
      <c r="KJR456" s="215"/>
      <c r="KJS456" s="215"/>
      <c r="KJT456" s="215"/>
      <c r="KJU456" s="215"/>
      <c r="KJV456" s="215"/>
      <c r="KJW456" s="215"/>
      <c r="KJX456" s="215"/>
      <c r="KJY456" s="215"/>
      <c r="KJZ456" s="215"/>
      <c r="KKA456" s="215"/>
      <c r="KKB456" s="215"/>
      <c r="KKC456" s="215"/>
      <c r="KKD456" s="215"/>
      <c r="KKE456" s="215"/>
      <c r="KKF456" s="215"/>
      <c r="KRW456" s="215"/>
      <c r="KRX456" s="215"/>
      <c r="KRY456" s="215"/>
      <c r="KRZ456" s="215"/>
      <c r="KSL456" s="215"/>
      <c r="KSM456" s="215"/>
      <c r="KSN456" s="215"/>
      <c r="KSO456" s="215"/>
      <c r="KSP456" s="215"/>
      <c r="KSQ456" s="215"/>
      <c r="KSR456" s="215"/>
      <c r="KSS456" s="215"/>
      <c r="KST456" s="215"/>
      <c r="KSU456" s="215"/>
      <c r="KSV456" s="215"/>
      <c r="KSW456" s="215"/>
      <c r="KSX456" s="215"/>
      <c r="KSY456" s="215"/>
      <c r="KSZ456" s="215"/>
      <c r="KTA456" s="215"/>
      <c r="KTB456" s="215"/>
      <c r="KTC456" s="215"/>
      <c r="KTD456" s="215"/>
      <c r="KTE456" s="215"/>
      <c r="KTF456" s="215"/>
      <c r="KTG456" s="215"/>
      <c r="KTH456" s="215"/>
      <c r="KTI456" s="215"/>
      <c r="KTJ456" s="215"/>
      <c r="KTK456" s="215"/>
      <c r="KTL456" s="215"/>
      <c r="KTM456" s="215"/>
      <c r="KTN456" s="215"/>
      <c r="KTO456" s="215"/>
      <c r="KTP456" s="215"/>
      <c r="KTQ456" s="215"/>
      <c r="KTR456" s="215"/>
      <c r="KTS456" s="215"/>
      <c r="KTT456" s="215"/>
      <c r="KTU456" s="215"/>
      <c r="KTV456" s="215"/>
      <c r="KTW456" s="215"/>
      <c r="KTX456" s="215"/>
      <c r="KTY456" s="215"/>
      <c r="KTZ456" s="215"/>
      <c r="KUA456" s="215"/>
      <c r="KUB456" s="215"/>
      <c r="LBS456" s="215"/>
      <c r="LBT456" s="215"/>
      <c r="LBU456" s="215"/>
      <c r="LBV456" s="215"/>
      <c r="LCH456" s="215"/>
      <c r="LCI456" s="215"/>
      <c r="LCJ456" s="215"/>
      <c r="LCK456" s="215"/>
      <c r="LCL456" s="215"/>
      <c r="LCM456" s="215"/>
      <c r="LCN456" s="215"/>
      <c r="LCO456" s="215"/>
      <c r="LCP456" s="215"/>
      <c r="LCQ456" s="215"/>
      <c r="LCR456" s="215"/>
      <c r="LCS456" s="215"/>
      <c r="LCT456" s="215"/>
      <c r="LCU456" s="215"/>
      <c r="LCV456" s="215"/>
      <c r="LCW456" s="215"/>
      <c r="LCX456" s="215"/>
      <c r="LCY456" s="215"/>
      <c r="LCZ456" s="215"/>
      <c r="LDA456" s="215"/>
      <c r="LDB456" s="215"/>
      <c r="LDC456" s="215"/>
      <c r="LDD456" s="215"/>
      <c r="LDE456" s="215"/>
      <c r="LDF456" s="215"/>
      <c r="LDG456" s="215"/>
      <c r="LDH456" s="215"/>
      <c r="LDI456" s="215"/>
      <c r="LDJ456" s="215"/>
      <c r="LDK456" s="215"/>
      <c r="LDL456" s="215"/>
      <c r="LDM456" s="215"/>
      <c r="LDN456" s="215"/>
      <c r="LDO456" s="215"/>
      <c r="LDP456" s="215"/>
      <c r="LDQ456" s="215"/>
      <c r="LDR456" s="215"/>
      <c r="LDS456" s="215"/>
      <c r="LDT456" s="215"/>
      <c r="LDU456" s="215"/>
      <c r="LDV456" s="215"/>
      <c r="LDW456" s="215"/>
      <c r="LDX456" s="215"/>
      <c r="LLO456" s="215"/>
      <c r="LLP456" s="215"/>
      <c r="LLQ456" s="215"/>
      <c r="LLR456" s="215"/>
      <c r="LMD456" s="215"/>
      <c r="LME456" s="215"/>
      <c r="LMF456" s="215"/>
      <c r="LMG456" s="215"/>
      <c r="LMH456" s="215"/>
      <c r="LMI456" s="215"/>
      <c r="LMJ456" s="215"/>
      <c r="LMK456" s="215"/>
      <c r="LML456" s="215"/>
      <c r="LMM456" s="215"/>
      <c r="LMN456" s="215"/>
      <c r="LMO456" s="215"/>
      <c r="LMP456" s="215"/>
      <c r="LMQ456" s="215"/>
      <c r="LMR456" s="215"/>
      <c r="LMS456" s="215"/>
      <c r="LMT456" s="215"/>
      <c r="LMU456" s="215"/>
      <c r="LMV456" s="215"/>
      <c r="LMW456" s="215"/>
      <c r="LMX456" s="215"/>
      <c r="LMY456" s="215"/>
      <c r="LMZ456" s="215"/>
      <c r="LNA456" s="215"/>
      <c r="LNB456" s="215"/>
      <c r="LNC456" s="215"/>
      <c r="LND456" s="215"/>
      <c r="LNE456" s="215"/>
      <c r="LNF456" s="215"/>
      <c r="LNG456" s="215"/>
      <c r="LNH456" s="215"/>
      <c r="LNI456" s="215"/>
      <c r="LNJ456" s="215"/>
      <c r="LNK456" s="215"/>
      <c r="LNL456" s="215"/>
      <c r="LNM456" s="215"/>
      <c r="LNN456" s="215"/>
      <c r="LNO456" s="215"/>
      <c r="LNP456" s="215"/>
      <c r="LNQ456" s="215"/>
      <c r="LNR456" s="215"/>
      <c r="LNS456" s="215"/>
      <c r="LNT456" s="215"/>
      <c r="LVK456" s="215"/>
      <c r="LVL456" s="215"/>
      <c r="LVM456" s="215"/>
      <c r="LVN456" s="215"/>
      <c r="LVZ456" s="215"/>
      <c r="LWA456" s="215"/>
      <c r="LWB456" s="215"/>
      <c r="LWC456" s="215"/>
      <c r="LWD456" s="215"/>
      <c r="LWE456" s="215"/>
      <c r="LWF456" s="215"/>
      <c r="LWG456" s="215"/>
      <c r="LWH456" s="215"/>
      <c r="LWI456" s="215"/>
      <c r="LWJ456" s="215"/>
      <c r="LWK456" s="215"/>
      <c r="LWL456" s="215"/>
      <c r="LWM456" s="215"/>
      <c r="LWN456" s="215"/>
      <c r="LWO456" s="215"/>
      <c r="LWP456" s="215"/>
      <c r="LWQ456" s="215"/>
      <c r="LWR456" s="215"/>
      <c r="LWS456" s="215"/>
      <c r="LWT456" s="215"/>
      <c r="LWU456" s="215"/>
      <c r="LWV456" s="215"/>
      <c r="LWW456" s="215"/>
      <c r="LWX456" s="215"/>
      <c r="LWY456" s="215"/>
      <c r="LWZ456" s="215"/>
      <c r="LXA456" s="215"/>
      <c r="LXB456" s="215"/>
      <c r="LXC456" s="215"/>
      <c r="LXD456" s="215"/>
      <c r="LXE456" s="215"/>
      <c r="LXF456" s="215"/>
      <c r="LXG456" s="215"/>
      <c r="LXH456" s="215"/>
      <c r="LXI456" s="215"/>
      <c r="LXJ456" s="215"/>
      <c r="LXK456" s="215"/>
      <c r="LXL456" s="215"/>
      <c r="LXM456" s="215"/>
      <c r="LXN456" s="215"/>
      <c r="LXO456" s="215"/>
      <c r="LXP456" s="215"/>
      <c r="MFG456" s="215"/>
      <c r="MFH456" s="215"/>
      <c r="MFI456" s="215"/>
      <c r="MFJ456" s="215"/>
      <c r="MFV456" s="215"/>
      <c r="MFW456" s="215"/>
      <c r="MFX456" s="215"/>
      <c r="MFY456" s="215"/>
      <c r="MFZ456" s="215"/>
      <c r="MGA456" s="215"/>
      <c r="MGB456" s="215"/>
      <c r="MGC456" s="215"/>
      <c r="MGD456" s="215"/>
      <c r="MGE456" s="215"/>
      <c r="MGF456" s="215"/>
      <c r="MGG456" s="215"/>
      <c r="MGH456" s="215"/>
      <c r="MGI456" s="215"/>
      <c r="MGJ456" s="215"/>
      <c r="MGK456" s="215"/>
      <c r="MGL456" s="215"/>
      <c r="MGM456" s="215"/>
      <c r="MGN456" s="215"/>
      <c r="MGO456" s="215"/>
      <c r="MGP456" s="215"/>
      <c r="MGQ456" s="215"/>
      <c r="MGR456" s="215"/>
      <c r="MGS456" s="215"/>
      <c r="MGT456" s="215"/>
      <c r="MGU456" s="215"/>
      <c r="MGV456" s="215"/>
      <c r="MGW456" s="215"/>
      <c r="MGX456" s="215"/>
      <c r="MGY456" s="215"/>
      <c r="MGZ456" s="215"/>
      <c r="MHA456" s="215"/>
      <c r="MHB456" s="215"/>
      <c r="MHC456" s="215"/>
      <c r="MHD456" s="215"/>
      <c r="MHE456" s="215"/>
      <c r="MHF456" s="215"/>
      <c r="MHG456" s="215"/>
      <c r="MHH456" s="215"/>
      <c r="MHI456" s="215"/>
      <c r="MHJ456" s="215"/>
      <c r="MHK456" s="215"/>
      <c r="MHL456" s="215"/>
      <c r="MPC456" s="215"/>
      <c r="MPD456" s="215"/>
      <c r="MPE456" s="215"/>
      <c r="MPF456" s="215"/>
      <c r="MPR456" s="215"/>
      <c r="MPS456" s="215"/>
      <c r="MPT456" s="215"/>
      <c r="MPU456" s="215"/>
      <c r="MPV456" s="215"/>
      <c r="MPW456" s="215"/>
      <c r="MPX456" s="215"/>
      <c r="MPY456" s="215"/>
      <c r="MPZ456" s="215"/>
      <c r="MQA456" s="215"/>
      <c r="MQB456" s="215"/>
      <c r="MQC456" s="215"/>
      <c r="MQD456" s="215"/>
      <c r="MQE456" s="215"/>
      <c r="MQF456" s="215"/>
      <c r="MQG456" s="215"/>
      <c r="MQH456" s="215"/>
      <c r="MQI456" s="215"/>
      <c r="MQJ456" s="215"/>
      <c r="MQK456" s="215"/>
      <c r="MQL456" s="215"/>
      <c r="MQM456" s="215"/>
      <c r="MQN456" s="215"/>
      <c r="MQO456" s="215"/>
      <c r="MQP456" s="215"/>
      <c r="MQQ456" s="215"/>
      <c r="MQR456" s="215"/>
      <c r="MQS456" s="215"/>
      <c r="MQT456" s="215"/>
      <c r="MQU456" s="215"/>
      <c r="MQV456" s="215"/>
      <c r="MQW456" s="215"/>
      <c r="MQX456" s="215"/>
      <c r="MQY456" s="215"/>
      <c r="MQZ456" s="215"/>
      <c r="MRA456" s="215"/>
      <c r="MRB456" s="215"/>
      <c r="MRC456" s="215"/>
      <c r="MRD456" s="215"/>
      <c r="MRE456" s="215"/>
      <c r="MRF456" s="215"/>
      <c r="MRG456" s="215"/>
      <c r="MRH456" s="215"/>
      <c r="MYY456" s="215"/>
      <c r="MYZ456" s="215"/>
      <c r="MZA456" s="215"/>
      <c r="MZB456" s="215"/>
      <c r="MZN456" s="215"/>
      <c r="MZO456" s="215"/>
      <c r="MZP456" s="215"/>
      <c r="MZQ456" s="215"/>
      <c r="MZR456" s="215"/>
      <c r="MZS456" s="215"/>
      <c r="MZT456" s="215"/>
      <c r="MZU456" s="215"/>
      <c r="MZV456" s="215"/>
      <c r="MZW456" s="215"/>
      <c r="MZX456" s="215"/>
      <c r="MZY456" s="215"/>
      <c r="MZZ456" s="215"/>
      <c r="NAA456" s="215"/>
      <c r="NAB456" s="215"/>
      <c r="NAC456" s="215"/>
      <c r="NAD456" s="215"/>
      <c r="NAE456" s="215"/>
      <c r="NAF456" s="215"/>
      <c r="NAG456" s="215"/>
      <c r="NAH456" s="215"/>
      <c r="NAI456" s="215"/>
      <c r="NAJ456" s="215"/>
      <c r="NAK456" s="215"/>
      <c r="NAL456" s="215"/>
      <c r="NAM456" s="215"/>
      <c r="NAN456" s="215"/>
      <c r="NAO456" s="215"/>
      <c r="NAP456" s="215"/>
      <c r="NAQ456" s="215"/>
      <c r="NAR456" s="215"/>
      <c r="NAS456" s="215"/>
      <c r="NAT456" s="215"/>
      <c r="NAU456" s="215"/>
      <c r="NAV456" s="215"/>
      <c r="NAW456" s="215"/>
      <c r="NAX456" s="215"/>
      <c r="NAY456" s="215"/>
      <c r="NAZ456" s="215"/>
      <c r="NBA456" s="215"/>
      <c r="NBB456" s="215"/>
      <c r="NBC456" s="215"/>
      <c r="NBD456" s="215"/>
      <c r="NIU456" s="215"/>
      <c r="NIV456" s="215"/>
      <c r="NIW456" s="215"/>
      <c r="NIX456" s="215"/>
      <c r="NJJ456" s="215"/>
      <c r="NJK456" s="215"/>
      <c r="NJL456" s="215"/>
      <c r="NJM456" s="215"/>
      <c r="NJN456" s="215"/>
      <c r="NJO456" s="215"/>
      <c r="NJP456" s="215"/>
      <c r="NJQ456" s="215"/>
      <c r="NJR456" s="215"/>
      <c r="NJS456" s="215"/>
      <c r="NJT456" s="215"/>
      <c r="NJU456" s="215"/>
      <c r="NJV456" s="215"/>
      <c r="NJW456" s="215"/>
      <c r="NJX456" s="215"/>
      <c r="NJY456" s="215"/>
      <c r="NJZ456" s="215"/>
      <c r="NKA456" s="215"/>
      <c r="NKB456" s="215"/>
      <c r="NKC456" s="215"/>
      <c r="NKD456" s="215"/>
      <c r="NKE456" s="215"/>
      <c r="NKF456" s="215"/>
      <c r="NKG456" s="215"/>
      <c r="NKH456" s="215"/>
      <c r="NKI456" s="215"/>
      <c r="NKJ456" s="215"/>
      <c r="NKK456" s="215"/>
      <c r="NKL456" s="215"/>
      <c r="NKM456" s="215"/>
      <c r="NKN456" s="215"/>
      <c r="NKO456" s="215"/>
      <c r="NKP456" s="215"/>
      <c r="NKQ456" s="215"/>
      <c r="NKR456" s="215"/>
      <c r="NKS456" s="215"/>
      <c r="NKT456" s="215"/>
      <c r="NKU456" s="215"/>
      <c r="NKV456" s="215"/>
      <c r="NKW456" s="215"/>
      <c r="NKX456" s="215"/>
      <c r="NKY456" s="215"/>
      <c r="NKZ456" s="215"/>
      <c r="NSQ456" s="215"/>
      <c r="NSR456" s="215"/>
      <c r="NSS456" s="215"/>
      <c r="NST456" s="215"/>
      <c r="NTF456" s="215"/>
      <c r="NTG456" s="215"/>
      <c r="NTH456" s="215"/>
      <c r="NTI456" s="215"/>
      <c r="NTJ456" s="215"/>
      <c r="NTK456" s="215"/>
      <c r="NTL456" s="215"/>
      <c r="NTM456" s="215"/>
      <c r="NTN456" s="215"/>
      <c r="NTO456" s="215"/>
      <c r="NTP456" s="215"/>
      <c r="NTQ456" s="215"/>
      <c r="NTR456" s="215"/>
      <c r="NTS456" s="215"/>
      <c r="NTT456" s="215"/>
      <c r="NTU456" s="215"/>
      <c r="NTV456" s="215"/>
      <c r="NTW456" s="215"/>
      <c r="NTX456" s="215"/>
      <c r="NTY456" s="215"/>
      <c r="NTZ456" s="215"/>
      <c r="NUA456" s="215"/>
      <c r="NUB456" s="215"/>
      <c r="NUC456" s="215"/>
      <c r="NUD456" s="215"/>
      <c r="NUE456" s="215"/>
      <c r="NUF456" s="215"/>
      <c r="NUG456" s="215"/>
      <c r="NUH456" s="215"/>
      <c r="NUI456" s="215"/>
      <c r="NUJ456" s="215"/>
      <c r="NUK456" s="215"/>
      <c r="NUL456" s="215"/>
      <c r="NUM456" s="215"/>
      <c r="NUN456" s="215"/>
      <c r="NUO456" s="215"/>
      <c r="NUP456" s="215"/>
      <c r="NUQ456" s="215"/>
      <c r="NUR456" s="215"/>
      <c r="NUS456" s="215"/>
      <c r="NUT456" s="215"/>
      <c r="NUU456" s="215"/>
      <c r="NUV456" s="215"/>
      <c r="OCM456" s="215"/>
      <c r="OCN456" s="215"/>
      <c r="OCO456" s="215"/>
      <c r="OCP456" s="215"/>
      <c r="ODB456" s="215"/>
      <c r="ODC456" s="215"/>
      <c r="ODD456" s="215"/>
      <c r="ODE456" s="215"/>
      <c r="ODF456" s="215"/>
      <c r="ODG456" s="215"/>
      <c r="ODH456" s="215"/>
      <c r="ODI456" s="215"/>
      <c r="ODJ456" s="215"/>
      <c r="ODK456" s="215"/>
      <c r="ODL456" s="215"/>
      <c r="ODM456" s="215"/>
      <c r="ODN456" s="215"/>
      <c r="ODO456" s="215"/>
      <c r="ODP456" s="215"/>
      <c r="ODQ456" s="215"/>
      <c r="ODR456" s="215"/>
      <c r="ODS456" s="215"/>
      <c r="ODT456" s="215"/>
      <c r="ODU456" s="215"/>
      <c r="ODV456" s="215"/>
      <c r="ODW456" s="215"/>
      <c r="ODX456" s="215"/>
      <c r="ODY456" s="215"/>
      <c r="ODZ456" s="215"/>
      <c r="OEA456" s="215"/>
      <c r="OEB456" s="215"/>
      <c r="OEC456" s="215"/>
      <c r="OED456" s="215"/>
      <c r="OEE456" s="215"/>
      <c r="OEF456" s="215"/>
      <c r="OEG456" s="215"/>
      <c r="OEH456" s="215"/>
      <c r="OEI456" s="215"/>
      <c r="OEJ456" s="215"/>
      <c r="OEK456" s="215"/>
      <c r="OEL456" s="215"/>
      <c r="OEM456" s="215"/>
      <c r="OEN456" s="215"/>
      <c r="OEO456" s="215"/>
      <c r="OEP456" s="215"/>
      <c r="OEQ456" s="215"/>
      <c r="OER456" s="215"/>
      <c r="OMI456" s="215"/>
      <c r="OMJ456" s="215"/>
      <c r="OMK456" s="215"/>
      <c r="OML456" s="215"/>
      <c r="OMX456" s="215"/>
      <c r="OMY456" s="215"/>
      <c r="OMZ456" s="215"/>
      <c r="ONA456" s="215"/>
      <c r="ONB456" s="215"/>
      <c r="ONC456" s="215"/>
      <c r="OND456" s="215"/>
      <c r="ONE456" s="215"/>
      <c r="ONF456" s="215"/>
      <c r="ONG456" s="215"/>
      <c r="ONH456" s="215"/>
      <c r="ONI456" s="215"/>
      <c r="ONJ456" s="215"/>
      <c r="ONK456" s="215"/>
      <c r="ONL456" s="215"/>
      <c r="ONM456" s="215"/>
      <c r="ONN456" s="215"/>
      <c r="ONO456" s="215"/>
      <c r="ONP456" s="215"/>
      <c r="ONQ456" s="215"/>
      <c r="ONR456" s="215"/>
      <c r="ONS456" s="215"/>
      <c r="ONT456" s="215"/>
      <c r="ONU456" s="215"/>
      <c r="ONV456" s="215"/>
      <c r="ONW456" s="215"/>
      <c r="ONX456" s="215"/>
      <c r="ONY456" s="215"/>
      <c r="ONZ456" s="215"/>
      <c r="OOA456" s="215"/>
      <c r="OOB456" s="215"/>
      <c r="OOC456" s="215"/>
      <c r="OOD456" s="215"/>
      <c r="OOE456" s="215"/>
      <c r="OOF456" s="215"/>
      <c r="OOG456" s="215"/>
      <c r="OOH456" s="215"/>
      <c r="OOI456" s="215"/>
      <c r="OOJ456" s="215"/>
      <c r="OOK456" s="215"/>
      <c r="OOL456" s="215"/>
      <c r="OOM456" s="215"/>
      <c r="OON456" s="215"/>
      <c r="OWE456" s="215"/>
      <c r="OWF456" s="215"/>
      <c r="OWG456" s="215"/>
      <c r="OWH456" s="215"/>
      <c r="OWT456" s="215"/>
      <c r="OWU456" s="215"/>
      <c r="OWV456" s="215"/>
      <c r="OWW456" s="215"/>
      <c r="OWX456" s="215"/>
      <c r="OWY456" s="215"/>
      <c r="OWZ456" s="215"/>
      <c r="OXA456" s="215"/>
      <c r="OXB456" s="215"/>
      <c r="OXC456" s="215"/>
      <c r="OXD456" s="215"/>
      <c r="OXE456" s="215"/>
      <c r="OXF456" s="215"/>
      <c r="OXG456" s="215"/>
      <c r="OXH456" s="215"/>
      <c r="OXI456" s="215"/>
      <c r="OXJ456" s="215"/>
      <c r="OXK456" s="215"/>
      <c r="OXL456" s="215"/>
      <c r="OXM456" s="215"/>
      <c r="OXN456" s="215"/>
      <c r="OXO456" s="215"/>
      <c r="OXP456" s="215"/>
      <c r="OXQ456" s="215"/>
      <c r="OXR456" s="215"/>
      <c r="OXS456" s="215"/>
      <c r="OXT456" s="215"/>
      <c r="OXU456" s="215"/>
      <c r="OXV456" s="215"/>
      <c r="OXW456" s="215"/>
      <c r="OXX456" s="215"/>
      <c r="OXY456" s="215"/>
      <c r="OXZ456" s="215"/>
      <c r="OYA456" s="215"/>
      <c r="OYB456" s="215"/>
      <c r="OYC456" s="215"/>
      <c r="OYD456" s="215"/>
      <c r="OYE456" s="215"/>
      <c r="OYF456" s="215"/>
      <c r="OYG456" s="215"/>
      <c r="OYH456" s="215"/>
      <c r="OYI456" s="215"/>
      <c r="OYJ456" s="215"/>
      <c r="PGA456" s="215"/>
      <c r="PGB456" s="215"/>
      <c r="PGC456" s="215"/>
      <c r="PGD456" s="215"/>
      <c r="PGP456" s="215"/>
      <c r="PGQ456" s="215"/>
      <c r="PGR456" s="215"/>
      <c r="PGS456" s="215"/>
      <c r="PGT456" s="215"/>
      <c r="PGU456" s="215"/>
      <c r="PGV456" s="215"/>
      <c r="PGW456" s="215"/>
      <c r="PGX456" s="215"/>
      <c r="PGY456" s="215"/>
      <c r="PGZ456" s="215"/>
      <c r="PHA456" s="215"/>
      <c r="PHB456" s="215"/>
      <c r="PHC456" s="215"/>
      <c r="PHD456" s="215"/>
      <c r="PHE456" s="215"/>
      <c r="PHF456" s="215"/>
      <c r="PHG456" s="215"/>
      <c r="PHH456" s="215"/>
      <c r="PHI456" s="215"/>
      <c r="PHJ456" s="215"/>
      <c r="PHK456" s="215"/>
      <c r="PHL456" s="215"/>
      <c r="PHM456" s="215"/>
      <c r="PHN456" s="215"/>
      <c r="PHO456" s="215"/>
      <c r="PHP456" s="215"/>
      <c r="PHQ456" s="215"/>
      <c r="PHR456" s="215"/>
      <c r="PHS456" s="215"/>
      <c r="PHT456" s="215"/>
      <c r="PHU456" s="215"/>
      <c r="PHV456" s="215"/>
      <c r="PHW456" s="215"/>
      <c r="PHX456" s="215"/>
      <c r="PHY456" s="215"/>
      <c r="PHZ456" s="215"/>
      <c r="PIA456" s="215"/>
      <c r="PIB456" s="215"/>
      <c r="PIC456" s="215"/>
      <c r="PID456" s="215"/>
      <c r="PIE456" s="215"/>
      <c r="PIF456" s="215"/>
      <c r="PPW456" s="215"/>
      <c r="PPX456" s="215"/>
      <c r="PPY456" s="215"/>
      <c r="PPZ456" s="215"/>
      <c r="PQL456" s="215"/>
      <c r="PQM456" s="215"/>
      <c r="PQN456" s="215"/>
      <c r="PQO456" s="215"/>
      <c r="PQP456" s="215"/>
      <c r="PQQ456" s="215"/>
      <c r="PQR456" s="215"/>
      <c r="PQS456" s="215"/>
      <c r="PQT456" s="215"/>
      <c r="PQU456" s="215"/>
      <c r="PQV456" s="215"/>
      <c r="PQW456" s="215"/>
      <c r="PQX456" s="215"/>
      <c r="PQY456" s="215"/>
      <c r="PQZ456" s="215"/>
      <c r="PRA456" s="215"/>
      <c r="PRB456" s="215"/>
      <c r="PRC456" s="215"/>
      <c r="PRD456" s="215"/>
      <c r="PRE456" s="215"/>
      <c r="PRF456" s="215"/>
      <c r="PRG456" s="215"/>
      <c r="PRH456" s="215"/>
      <c r="PRI456" s="215"/>
      <c r="PRJ456" s="215"/>
      <c r="PRK456" s="215"/>
      <c r="PRL456" s="215"/>
      <c r="PRM456" s="215"/>
      <c r="PRN456" s="215"/>
      <c r="PRO456" s="215"/>
      <c r="PRP456" s="215"/>
      <c r="PRQ456" s="215"/>
      <c r="PRR456" s="215"/>
      <c r="PRS456" s="215"/>
      <c r="PRT456" s="215"/>
      <c r="PRU456" s="215"/>
      <c r="PRV456" s="215"/>
      <c r="PRW456" s="215"/>
      <c r="PRX456" s="215"/>
      <c r="PRY456" s="215"/>
      <c r="PRZ456" s="215"/>
      <c r="PSA456" s="215"/>
      <c r="PSB456" s="215"/>
      <c r="PZS456" s="215"/>
      <c r="PZT456" s="215"/>
      <c r="PZU456" s="215"/>
      <c r="PZV456" s="215"/>
      <c r="QAH456" s="215"/>
      <c r="QAI456" s="215"/>
      <c r="QAJ456" s="215"/>
      <c r="QAK456" s="215"/>
      <c r="QAL456" s="215"/>
      <c r="QAM456" s="215"/>
      <c r="QAN456" s="215"/>
      <c r="QAO456" s="215"/>
      <c r="QAP456" s="215"/>
      <c r="QAQ456" s="215"/>
      <c r="QAR456" s="215"/>
      <c r="QAS456" s="215"/>
      <c r="QAT456" s="215"/>
      <c r="QAU456" s="215"/>
      <c r="QAV456" s="215"/>
      <c r="QAW456" s="215"/>
      <c r="QAX456" s="215"/>
      <c r="QAY456" s="215"/>
      <c r="QAZ456" s="215"/>
      <c r="QBA456" s="215"/>
      <c r="QBB456" s="215"/>
      <c r="QBC456" s="215"/>
      <c r="QBD456" s="215"/>
      <c r="QBE456" s="215"/>
      <c r="QBF456" s="215"/>
      <c r="QBG456" s="215"/>
      <c r="QBH456" s="215"/>
      <c r="QBI456" s="215"/>
      <c r="QBJ456" s="215"/>
      <c r="QBK456" s="215"/>
      <c r="QBL456" s="215"/>
      <c r="QBM456" s="215"/>
      <c r="QBN456" s="215"/>
      <c r="QBO456" s="215"/>
      <c r="QBP456" s="215"/>
      <c r="QBQ456" s="215"/>
      <c r="QBR456" s="215"/>
      <c r="QBS456" s="215"/>
      <c r="QBT456" s="215"/>
      <c r="QBU456" s="215"/>
      <c r="QBV456" s="215"/>
      <c r="QBW456" s="215"/>
      <c r="QBX456" s="215"/>
      <c r="QJO456" s="215"/>
      <c r="QJP456" s="215"/>
      <c r="QJQ456" s="215"/>
      <c r="QJR456" s="215"/>
      <c r="QKD456" s="215"/>
      <c r="QKE456" s="215"/>
      <c r="QKF456" s="215"/>
      <c r="QKG456" s="215"/>
      <c r="QKH456" s="215"/>
      <c r="QKI456" s="215"/>
      <c r="QKJ456" s="215"/>
      <c r="QKK456" s="215"/>
      <c r="QKL456" s="215"/>
      <c r="QKM456" s="215"/>
      <c r="QKN456" s="215"/>
      <c r="QKO456" s="215"/>
      <c r="QKP456" s="215"/>
      <c r="QKQ456" s="215"/>
      <c r="QKR456" s="215"/>
      <c r="QKS456" s="215"/>
      <c r="QKT456" s="215"/>
      <c r="QKU456" s="215"/>
      <c r="QKV456" s="215"/>
      <c r="QKW456" s="215"/>
      <c r="QKX456" s="215"/>
      <c r="QKY456" s="215"/>
      <c r="QKZ456" s="215"/>
      <c r="QLA456" s="215"/>
      <c r="QLB456" s="215"/>
      <c r="QLC456" s="215"/>
      <c r="QLD456" s="215"/>
      <c r="QLE456" s="215"/>
      <c r="QLF456" s="215"/>
      <c r="QLG456" s="215"/>
      <c r="QLH456" s="215"/>
      <c r="QLI456" s="215"/>
      <c r="QLJ456" s="215"/>
      <c r="QLK456" s="215"/>
      <c r="QLL456" s="215"/>
      <c r="QLM456" s="215"/>
      <c r="QLN456" s="215"/>
      <c r="QLO456" s="215"/>
      <c r="QLP456" s="215"/>
      <c r="QLQ456" s="215"/>
      <c r="QLR456" s="215"/>
      <c r="QLS456" s="215"/>
      <c r="QLT456" s="215"/>
      <c r="QTK456" s="215"/>
      <c r="QTL456" s="215"/>
      <c r="QTM456" s="215"/>
      <c r="QTN456" s="215"/>
      <c r="QTZ456" s="215"/>
      <c r="QUA456" s="215"/>
      <c r="QUB456" s="215"/>
      <c r="QUC456" s="215"/>
      <c r="QUD456" s="215"/>
      <c r="QUE456" s="215"/>
      <c r="QUF456" s="215"/>
      <c r="QUG456" s="215"/>
      <c r="QUH456" s="215"/>
      <c r="QUI456" s="215"/>
      <c r="QUJ456" s="215"/>
      <c r="QUK456" s="215"/>
      <c r="QUL456" s="215"/>
      <c r="QUM456" s="215"/>
      <c r="QUN456" s="215"/>
      <c r="QUO456" s="215"/>
      <c r="QUP456" s="215"/>
      <c r="QUQ456" s="215"/>
      <c r="QUR456" s="215"/>
      <c r="QUS456" s="215"/>
      <c r="QUT456" s="215"/>
      <c r="QUU456" s="215"/>
      <c r="QUV456" s="215"/>
      <c r="QUW456" s="215"/>
      <c r="QUX456" s="215"/>
      <c r="QUY456" s="215"/>
      <c r="QUZ456" s="215"/>
      <c r="QVA456" s="215"/>
      <c r="QVB456" s="215"/>
      <c r="QVC456" s="215"/>
      <c r="QVD456" s="215"/>
      <c r="QVE456" s="215"/>
      <c r="QVF456" s="215"/>
      <c r="QVG456" s="215"/>
      <c r="QVH456" s="215"/>
      <c r="QVI456" s="215"/>
      <c r="QVJ456" s="215"/>
      <c r="QVK456" s="215"/>
      <c r="QVL456" s="215"/>
      <c r="QVM456" s="215"/>
      <c r="QVN456" s="215"/>
      <c r="QVO456" s="215"/>
      <c r="QVP456" s="215"/>
      <c r="RDG456" s="215"/>
      <c r="RDH456" s="215"/>
      <c r="RDI456" s="215"/>
      <c r="RDJ456" s="215"/>
      <c r="RDV456" s="215"/>
      <c r="RDW456" s="215"/>
      <c r="RDX456" s="215"/>
      <c r="RDY456" s="215"/>
      <c r="RDZ456" s="215"/>
      <c r="REA456" s="215"/>
      <c r="REB456" s="215"/>
      <c r="REC456" s="215"/>
      <c r="RED456" s="215"/>
      <c r="REE456" s="215"/>
      <c r="REF456" s="215"/>
      <c r="REG456" s="215"/>
      <c r="REH456" s="215"/>
      <c r="REI456" s="215"/>
      <c r="REJ456" s="215"/>
      <c r="REK456" s="215"/>
      <c r="REL456" s="215"/>
      <c r="REM456" s="215"/>
      <c r="REN456" s="215"/>
      <c r="REO456" s="215"/>
      <c r="REP456" s="215"/>
      <c r="REQ456" s="215"/>
      <c r="RER456" s="215"/>
      <c r="RES456" s="215"/>
      <c r="RET456" s="215"/>
      <c r="REU456" s="215"/>
      <c r="REV456" s="215"/>
      <c r="REW456" s="215"/>
      <c r="REX456" s="215"/>
      <c r="REY456" s="215"/>
      <c r="REZ456" s="215"/>
      <c r="RFA456" s="215"/>
      <c r="RFB456" s="215"/>
      <c r="RFC456" s="215"/>
      <c r="RFD456" s="215"/>
      <c r="RFE456" s="215"/>
      <c r="RFF456" s="215"/>
      <c r="RFG456" s="215"/>
      <c r="RFH456" s="215"/>
      <c r="RFI456" s="215"/>
      <c r="RFJ456" s="215"/>
      <c r="RFK456" s="215"/>
      <c r="RFL456" s="215"/>
      <c r="RNC456" s="215"/>
      <c r="RND456" s="215"/>
      <c r="RNE456" s="215"/>
      <c r="RNF456" s="215"/>
      <c r="RNR456" s="215"/>
      <c r="RNS456" s="215"/>
      <c r="RNT456" s="215"/>
      <c r="RNU456" s="215"/>
      <c r="RNV456" s="215"/>
      <c r="RNW456" s="215"/>
      <c r="RNX456" s="215"/>
      <c r="RNY456" s="215"/>
      <c r="RNZ456" s="215"/>
      <c r="ROA456" s="215"/>
      <c r="ROB456" s="215"/>
      <c r="ROC456" s="215"/>
      <c r="ROD456" s="215"/>
      <c r="ROE456" s="215"/>
      <c r="ROF456" s="215"/>
      <c r="ROG456" s="215"/>
      <c r="ROH456" s="215"/>
      <c r="ROI456" s="215"/>
      <c r="ROJ456" s="215"/>
      <c r="ROK456" s="215"/>
      <c r="ROL456" s="215"/>
      <c r="ROM456" s="215"/>
      <c r="RON456" s="215"/>
      <c r="ROO456" s="215"/>
      <c r="ROP456" s="215"/>
      <c r="ROQ456" s="215"/>
      <c r="ROR456" s="215"/>
      <c r="ROS456" s="215"/>
      <c r="ROT456" s="215"/>
      <c r="ROU456" s="215"/>
      <c r="ROV456" s="215"/>
      <c r="ROW456" s="215"/>
      <c r="ROX456" s="215"/>
      <c r="ROY456" s="215"/>
      <c r="ROZ456" s="215"/>
      <c r="RPA456" s="215"/>
      <c r="RPB456" s="215"/>
      <c r="RPC456" s="215"/>
      <c r="RPD456" s="215"/>
      <c r="RPE456" s="215"/>
      <c r="RPF456" s="215"/>
      <c r="RPG456" s="215"/>
      <c r="RPH456" s="215"/>
      <c r="RWY456" s="215"/>
      <c r="RWZ456" s="215"/>
      <c r="RXA456" s="215"/>
      <c r="RXB456" s="215"/>
      <c r="RXN456" s="215"/>
      <c r="RXO456" s="215"/>
      <c r="RXP456" s="215"/>
      <c r="RXQ456" s="215"/>
      <c r="RXR456" s="215"/>
      <c r="RXS456" s="215"/>
      <c r="RXT456" s="215"/>
      <c r="RXU456" s="215"/>
      <c r="RXV456" s="215"/>
      <c r="RXW456" s="215"/>
      <c r="RXX456" s="215"/>
      <c r="RXY456" s="215"/>
      <c r="RXZ456" s="215"/>
      <c r="RYA456" s="215"/>
      <c r="RYB456" s="215"/>
      <c r="RYC456" s="215"/>
      <c r="RYD456" s="215"/>
      <c r="RYE456" s="215"/>
      <c r="RYF456" s="215"/>
      <c r="RYG456" s="215"/>
      <c r="RYH456" s="215"/>
      <c r="RYI456" s="215"/>
      <c r="RYJ456" s="215"/>
      <c r="RYK456" s="215"/>
      <c r="RYL456" s="215"/>
      <c r="RYM456" s="215"/>
      <c r="RYN456" s="215"/>
      <c r="RYO456" s="215"/>
      <c r="RYP456" s="215"/>
      <c r="RYQ456" s="215"/>
      <c r="RYR456" s="215"/>
      <c r="RYS456" s="215"/>
      <c r="RYT456" s="215"/>
      <c r="RYU456" s="215"/>
      <c r="RYV456" s="215"/>
      <c r="RYW456" s="215"/>
      <c r="RYX456" s="215"/>
      <c r="RYY456" s="215"/>
      <c r="RYZ456" s="215"/>
      <c r="RZA456" s="215"/>
      <c r="RZB456" s="215"/>
      <c r="RZC456" s="215"/>
      <c r="RZD456" s="215"/>
      <c r="SGU456" s="215"/>
      <c r="SGV456" s="215"/>
      <c r="SGW456" s="215"/>
      <c r="SGX456" s="215"/>
      <c r="SHJ456" s="215"/>
      <c r="SHK456" s="215"/>
      <c r="SHL456" s="215"/>
      <c r="SHM456" s="215"/>
      <c r="SHN456" s="215"/>
      <c r="SHO456" s="215"/>
      <c r="SHP456" s="215"/>
      <c r="SHQ456" s="215"/>
      <c r="SHR456" s="215"/>
      <c r="SHS456" s="215"/>
      <c r="SHT456" s="215"/>
      <c r="SHU456" s="215"/>
      <c r="SHV456" s="215"/>
      <c r="SHW456" s="215"/>
      <c r="SHX456" s="215"/>
      <c r="SHY456" s="215"/>
      <c r="SHZ456" s="215"/>
      <c r="SIA456" s="215"/>
      <c r="SIB456" s="215"/>
      <c r="SIC456" s="215"/>
      <c r="SID456" s="215"/>
      <c r="SIE456" s="215"/>
      <c r="SIF456" s="215"/>
      <c r="SIG456" s="215"/>
      <c r="SIH456" s="215"/>
      <c r="SII456" s="215"/>
      <c r="SIJ456" s="215"/>
      <c r="SIK456" s="215"/>
      <c r="SIL456" s="215"/>
      <c r="SIM456" s="215"/>
      <c r="SIN456" s="215"/>
      <c r="SIO456" s="215"/>
      <c r="SIP456" s="215"/>
      <c r="SIQ456" s="215"/>
      <c r="SIR456" s="215"/>
      <c r="SIS456" s="215"/>
      <c r="SIT456" s="215"/>
      <c r="SIU456" s="215"/>
      <c r="SIV456" s="215"/>
      <c r="SIW456" s="215"/>
      <c r="SIX456" s="215"/>
      <c r="SIY456" s="215"/>
      <c r="SIZ456" s="215"/>
      <c r="SQQ456" s="215"/>
      <c r="SQR456" s="215"/>
      <c r="SQS456" s="215"/>
      <c r="SQT456" s="215"/>
      <c r="SRF456" s="215"/>
      <c r="SRG456" s="215"/>
      <c r="SRH456" s="215"/>
      <c r="SRI456" s="215"/>
      <c r="SRJ456" s="215"/>
      <c r="SRK456" s="215"/>
      <c r="SRL456" s="215"/>
      <c r="SRM456" s="215"/>
      <c r="SRN456" s="215"/>
      <c r="SRO456" s="215"/>
      <c r="SRP456" s="215"/>
      <c r="SRQ456" s="215"/>
      <c r="SRR456" s="215"/>
      <c r="SRS456" s="215"/>
      <c r="SRT456" s="215"/>
      <c r="SRU456" s="215"/>
      <c r="SRV456" s="215"/>
      <c r="SRW456" s="215"/>
      <c r="SRX456" s="215"/>
      <c r="SRY456" s="215"/>
      <c r="SRZ456" s="215"/>
      <c r="SSA456" s="215"/>
      <c r="SSB456" s="215"/>
      <c r="SSC456" s="215"/>
      <c r="SSD456" s="215"/>
      <c r="SSE456" s="215"/>
      <c r="SSF456" s="215"/>
      <c r="SSG456" s="215"/>
      <c r="SSH456" s="215"/>
      <c r="SSI456" s="215"/>
      <c r="SSJ456" s="215"/>
      <c r="SSK456" s="215"/>
      <c r="SSL456" s="215"/>
      <c r="SSM456" s="215"/>
      <c r="SSN456" s="215"/>
      <c r="SSO456" s="215"/>
      <c r="SSP456" s="215"/>
      <c r="SSQ456" s="215"/>
      <c r="SSR456" s="215"/>
      <c r="SSS456" s="215"/>
      <c r="SST456" s="215"/>
      <c r="SSU456" s="215"/>
      <c r="SSV456" s="215"/>
      <c r="TAM456" s="215"/>
      <c r="TAN456" s="215"/>
      <c r="TAO456" s="215"/>
      <c r="TAP456" s="215"/>
      <c r="TBB456" s="215"/>
      <c r="TBC456" s="215"/>
      <c r="TBD456" s="215"/>
      <c r="TBE456" s="215"/>
      <c r="TBF456" s="215"/>
      <c r="TBG456" s="215"/>
      <c r="TBH456" s="215"/>
      <c r="TBI456" s="215"/>
      <c r="TBJ456" s="215"/>
      <c r="TBK456" s="215"/>
      <c r="TBL456" s="215"/>
      <c r="TBM456" s="215"/>
      <c r="TBN456" s="215"/>
      <c r="TBO456" s="215"/>
      <c r="TBP456" s="215"/>
      <c r="TBQ456" s="215"/>
      <c r="TBR456" s="215"/>
      <c r="TBS456" s="215"/>
      <c r="TBT456" s="215"/>
      <c r="TBU456" s="215"/>
      <c r="TBV456" s="215"/>
      <c r="TBW456" s="215"/>
      <c r="TBX456" s="215"/>
      <c r="TBY456" s="215"/>
      <c r="TBZ456" s="215"/>
      <c r="TCA456" s="215"/>
      <c r="TCB456" s="215"/>
      <c r="TCC456" s="215"/>
      <c r="TCD456" s="215"/>
      <c r="TCE456" s="215"/>
      <c r="TCF456" s="215"/>
      <c r="TCG456" s="215"/>
      <c r="TCH456" s="215"/>
      <c r="TCI456" s="215"/>
      <c r="TCJ456" s="215"/>
      <c r="TCK456" s="215"/>
      <c r="TCL456" s="215"/>
      <c r="TCM456" s="215"/>
      <c r="TCN456" s="215"/>
      <c r="TCO456" s="215"/>
      <c r="TCP456" s="215"/>
      <c r="TCQ456" s="215"/>
      <c r="TCR456" s="215"/>
      <c r="TKI456" s="215"/>
      <c r="TKJ456" s="215"/>
      <c r="TKK456" s="215"/>
      <c r="TKL456" s="215"/>
      <c r="TKX456" s="215"/>
      <c r="TKY456" s="215"/>
      <c r="TKZ456" s="215"/>
      <c r="TLA456" s="215"/>
      <c r="TLB456" s="215"/>
      <c r="TLC456" s="215"/>
      <c r="TLD456" s="215"/>
      <c r="TLE456" s="215"/>
      <c r="TLF456" s="215"/>
      <c r="TLG456" s="215"/>
      <c r="TLH456" s="215"/>
      <c r="TLI456" s="215"/>
      <c r="TLJ456" s="215"/>
      <c r="TLK456" s="215"/>
      <c r="TLL456" s="215"/>
      <c r="TLM456" s="215"/>
      <c r="TLN456" s="215"/>
      <c r="TLO456" s="215"/>
      <c r="TLP456" s="215"/>
      <c r="TLQ456" s="215"/>
      <c r="TLR456" s="215"/>
      <c r="TLS456" s="215"/>
      <c r="TLT456" s="215"/>
      <c r="TLU456" s="215"/>
      <c r="TLV456" s="215"/>
      <c r="TLW456" s="215"/>
      <c r="TLX456" s="215"/>
      <c r="TLY456" s="215"/>
      <c r="TLZ456" s="215"/>
      <c r="TMA456" s="215"/>
      <c r="TMB456" s="215"/>
      <c r="TMC456" s="215"/>
      <c r="TMD456" s="215"/>
      <c r="TME456" s="215"/>
      <c r="TMF456" s="215"/>
      <c r="TMG456" s="215"/>
      <c r="TMH456" s="215"/>
      <c r="TMI456" s="215"/>
      <c r="TMJ456" s="215"/>
      <c r="TMK456" s="215"/>
      <c r="TML456" s="215"/>
      <c r="TMM456" s="215"/>
      <c r="TMN456" s="215"/>
      <c r="TUE456" s="215"/>
      <c r="TUF456" s="215"/>
      <c r="TUG456" s="215"/>
      <c r="TUH456" s="215"/>
      <c r="TUT456" s="215"/>
      <c r="TUU456" s="215"/>
      <c r="TUV456" s="215"/>
      <c r="TUW456" s="215"/>
      <c r="TUX456" s="215"/>
      <c r="TUY456" s="215"/>
      <c r="TUZ456" s="215"/>
      <c r="TVA456" s="215"/>
      <c r="TVB456" s="215"/>
      <c r="TVC456" s="215"/>
      <c r="TVD456" s="215"/>
      <c r="TVE456" s="215"/>
      <c r="TVF456" s="215"/>
      <c r="TVG456" s="215"/>
      <c r="TVH456" s="215"/>
      <c r="TVI456" s="215"/>
      <c r="TVJ456" s="215"/>
      <c r="TVK456" s="215"/>
      <c r="TVL456" s="215"/>
      <c r="TVM456" s="215"/>
      <c r="TVN456" s="215"/>
      <c r="TVO456" s="215"/>
      <c r="TVP456" s="215"/>
      <c r="TVQ456" s="215"/>
      <c r="TVR456" s="215"/>
      <c r="TVS456" s="215"/>
      <c r="TVT456" s="215"/>
      <c r="TVU456" s="215"/>
      <c r="TVV456" s="215"/>
      <c r="TVW456" s="215"/>
      <c r="TVX456" s="215"/>
      <c r="TVY456" s="215"/>
      <c r="TVZ456" s="215"/>
      <c r="TWA456" s="215"/>
      <c r="TWB456" s="215"/>
      <c r="TWC456" s="215"/>
      <c r="TWD456" s="215"/>
      <c r="TWE456" s="215"/>
      <c r="TWF456" s="215"/>
      <c r="TWG456" s="215"/>
      <c r="TWH456" s="215"/>
      <c r="TWI456" s="215"/>
      <c r="TWJ456" s="215"/>
      <c r="UEA456" s="215"/>
      <c r="UEB456" s="215"/>
      <c r="UEC456" s="215"/>
      <c r="UED456" s="215"/>
      <c r="UEP456" s="215"/>
      <c r="UEQ456" s="215"/>
      <c r="UER456" s="215"/>
      <c r="UES456" s="215"/>
      <c r="UET456" s="215"/>
      <c r="UEU456" s="215"/>
      <c r="UEV456" s="215"/>
      <c r="UEW456" s="215"/>
      <c r="UEX456" s="215"/>
      <c r="UEY456" s="215"/>
      <c r="UEZ456" s="215"/>
      <c r="UFA456" s="215"/>
      <c r="UFB456" s="215"/>
      <c r="UFC456" s="215"/>
      <c r="UFD456" s="215"/>
      <c r="UFE456" s="215"/>
      <c r="UFF456" s="215"/>
      <c r="UFG456" s="215"/>
      <c r="UFH456" s="215"/>
      <c r="UFI456" s="215"/>
      <c r="UFJ456" s="215"/>
      <c r="UFK456" s="215"/>
      <c r="UFL456" s="215"/>
      <c r="UFM456" s="215"/>
      <c r="UFN456" s="215"/>
      <c r="UFO456" s="215"/>
      <c r="UFP456" s="215"/>
      <c r="UFQ456" s="215"/>
      <c r="UFR456" s="215"/>
      <c r="UFS456" s="215"/>
      <c r="UFT456" s="215"/>
      <c r="UFU456" s="215"/>
      <c r="UFV456" s="215"/>
      <c r="UFW456" s="215"/>
      <c r="UFX456" s="215"/>
      <c r="UFY456" s="215"/>
      <c r="UFZ456" s="215"/>
      <c r="UGA456" s="215"/>
      <c r="UGB456" s="215"/>
      <c r="UGC456" s="215"/>
      <c r="UGD456" s="215"/>
      <c r="UGE456" s="215"/>
      <c r="UGF456" s="215"/>
      <c r="UNW456" s="215"/>
      <c r="UNX456" s="215"/>
      <c r="UNY456" s="215"/>
      <c r="UNZ456" s="215"/>
      <c r="UOL456" s="215"/>
      <c r="UOM456" s="215"/>
      <c r="UON456" s="215"/>
      <c r="UOO456" s="215"/>
      <c r="UOP456" s="215"/>
      <c r="UOQ456" s="215"/>
      <c r="UOR456" s="215"/>
      <c r="UOS456" s="215"/>
      <c r="UOT456" s="215"/>
      <c r="UOU456" s="215"/>
      <c r="UOV456" s="215"/>
      <c r="UOW456" s="215"/>
      <c r="UOX456" s="215"/>
      <c r="UOY456" s="215"/>
      <c r="UOZ456" s="215"/>
      <c r="UPA456" s="215"/>
      <c r="UPB456" s="215"/>
      <c r="UPC456" s="215"/>
      <c r="UPD456" s="215"/>
      <c r="UPE456" s="215"/>
      <c r="UPF456" s="215"/>
      <c r="UPG456" s="215"/>
      <c r="UPH456" s="215"/>
      <c r="UPI456" s="215"/>
      <c r="UPJ456" s="215"/>
      <c r="UPK456" s="215"/>
      <c r="UPL456" s="215"/>
      <c r="UPM456" s="215"/>
      <c r="UPN456" s="215"/>
      <c r="UPO456" s="215"/>
      <c r="UPP456" s="215"/>
      <c r="UPQ456" s="215"/>
      <c r="UPR456" s="215"/>
      <c r="UPS456" s="215"/>
      <c r="UPT456" s="215"/>
      <c r="UPU456" s="215"/>
      <c r="UPV456" s="215"/>
      <c r="UPW456" s="215"/>
      <c r="UPX456" s="215"/>
      <c r="UPY456" s="215"/>
      <c r="UPZ456" s="215"/>
      <c r="UQA456" s="215"/>
      <c r="UQB456" s="215"/>
      <c r="UXS456" s="215"/>
      <c r="UXT456" s="215"/>
      <c r="UXU456" s="215"/>
      <c r="UXV456" s="215"/>
      <c r="UYH456" s="215"/>
      <c r="UYI456" s="215"/>
      <c r="UYJ456" s="215"/>
      <c r="UYK456" s="215"/>
      <c r="UYL456" s="215"/>
      <c r="UYM456" s="215"/>
      <c r="UYN456" s="215"/>
      <c r="UYO456" s="215"/>
      <c r="UYP456" s="215"/>
      <c r="UYQ456" s="215"/>
      <c r="UYR456" s="215"/>
      <c r="UYS456" s="215"/>
      <c r="UYT456" s="215"/>
      <c r="UYU456" s="215"/>
      <c r="UYV456" s="215"/>
      <c r="UYW456" s="215"/>
      <c r="UYX456" s="215"/>
      <c r="UYY456" s="215"/>
      <c r="UYZ456" s="215"/>
      <c r="UZA456" s="215"/>
      <c r="UZB456" s="215"/>
      <c r="UZC456" s="215"/>
      <c r="UZD456" s="215"/>
      <c r="UZE456" s="215"/>
      <c r="UZF456" s="215"/>
      <c r="UZG456" s="215"/>
      <c r="UZH456" s="215"/>
      <c r="UZI456" s="215"/>
      <c r="UZJ456" s="215"/>
      <c r="UZK456" s="215"/>
      <c r="UZL456" s="215"/>
      <c r="UZM456" s="215"/>
      <c r="UZN456" s="215"/>
      <c r="UZO456" s="215"/>
      <c r="UZP456" s="215"/>
      <c r="UZQ456" s="215"/>
      <c r="UZR456" s="215"/>
      <c r="UZS456" s="215"/>
      <c r="UZT456" s="215"/>
      <c r="UZU456" s="215"/>
      <c r="UZV456" s="215"/>
      <c r="UZW456" s="215"/>
      <c r="UZX456" s="215"/>
      <c r="VHO456" s="215"/>
      <c r="VHP456" s="215"/>
      <c r="VHQ456" s="215"/>
      <c r="VHR456" s="215"/>
      <c r="VID456" s="215"/>
      <c r="VIE456" s="215"/>
      <c r="VIF456" s="215"/>
      <c r="VIG456" s="215"/>
      <c r="VIH456" s="215"/>
      <c r="VII456" s="215"/>
      <c r="VIJ456" s="215"/>
      <c r="VIK456" s="215"/>
      <c r="VIL456" s="215"/>
      <c r="VIM456" s="215"/>
      <c r="VIN456" s="215"/>
      <c r="VIO456" s="215"/>
      <c r="VIP456" s="215"/>
      <c r="VIQ456" s="215"/>
      <c r="VIR456" s="215"/>
      <c r="VIS456" s="215"/>
      <c r="VIT456" s="215"/>
      <c r="VIU456" s="215"/>
      <c r="VIV456" s="215"/>
      <c r="VIW456" s="215"/>
      <c r="VIX456" s="215"/>
      <c r="VIY456" s="215"/>
      <c r="VIZ456" s="215"/>
      <c r="VJA456" s="215"/>
      <c r="VJB456" s="215"/>
      <c r="VJC456" s="215"/>
      <c r="VJD456" s="215"/>
      <c r="VJE456" s="215"/>
      <c r="VJF456" s="215"/>
      <c r="VJG456" s="215"/>
      <c r="VJH456" s="215"/>
      <c r="VJI456" s="215"/>
      <c r="VJJ456" s="215"/>
      <c r="VJK456" s="215"/>
      <c r="VJL456" s="215"/>
      <c r="VJM456" s="215"/>
      <c r="VJN456" s="215"/>
      <c r="VJO456" s="215"/>
      <c r="VJP456" s="215"/>
      <c r="VJQ456" s="215"/>
      <c r="VJR456" s="215"/>
      <c r="VJS456" s="215"/>
      <c r="VJT456" s="215"/>
      <c r="VRK456" s="215"/>
      <c r="VRL456" s="215"/>
      <c r="VRM456" s="215"/>
      <c r="VRN456" s="215"/>
      <c r="VRZ456" s="215"/>
      <c r="VSA456" s="215"/>
      <c r="VSB456" s="215"/>
      <c r="VSC456" s="215"/>
      <c r="VSD456" s="215"/>
      <c r="VSE456" s="215"/>
      <c r="VSF456" s="215"/>
      <c r="VSG456" s="215"/>
      <c r="VSH456" s="215"/>
      <c r="VSI456" s="215"/>
      <c r="VSJ456" s="215"/>
      <c r="VSK456" s="215"/>
      <c r="VSL456" s="215"/>
      <c r="VSM456" s="215"/>
      <c r="VSN456" s="215"/>
      <c r="VSO456" s="215"/>
      <c r="VSP456" s="215"/>
      <c r="VSQ456" s="215"/>
      <c r="VSR456" s="215"/>
      <c r="VSS456" s="215"/>
      <c r="VST456" s="215"/>
      <c r="VSU456" s="215"/>
      <c r="VSV456" s="215"/>
      <c r="VSW456" s="215"/>
      <c r="VSX456" s="215"/>
      <c r="VSY456" s="215"/>
      <c r="VSZ456" s="215"/>
      <c r="VTA456" s="215"/>
      <c r="VTB456" s="215"/>
      <c r="VTC456" s="215"/>
      <c r="VTD456" s="215"/>
      <c r="VTE456" s="215"/>
      <c r="VTF456" s="215"/>
      <c r="VTG456" s="215"/>
      <c r="VTH456" s="215"/>
      <c r="VTI456" s="215"/>
      <c r="VTJ456" s="215"/>
      <c r="VTK456" s="215"/>
      <c r="VTL456" s="215"/>
      <c r="VTM456" s="215"/>
      <c r="VTN456" s="215"/>
      <c r="VTO456" s="215"/>
      <c r="VTP456" s="215"/>
      <c r="WBG456" s="215"/>
      <c r="WBH456" s="215"/>
      <c r="WBI456" s="215"/>
      <c r="WBJ456" s="215"/>
      <c r="WBV456" s="215"/>
      <c r="WBW456" s="215"/>
      <c r="WBX456" s="215"/>
      <c r="WBY456" s="215"/>
      <c r="WBZ456" s="215"/>
      <c r="WCA456" s="215"/>
      <c r="WCB456" s="215"/>
      <c r="WCC456" s="215"/>
      <c r="WCD456" s="215"/>
      <c r="WCE456" s="215"/>
      <c r="WCF456" s="215"/>
      <c r="WCG456" s="215"/>
      <c r="WCH456" s="215"/>
      <c r="WCI456" s="215"/>
      <c r="WCJ456" s="215"/>
      <c r="WCK456" s="215"/>
      <c r="WCL456" s="215"/>
      <c r="WCM456" s="215"/>
      <c r="WCN456" s="215"/>
      <c r="WCO456" s="215"/>
      <c r="WCP456" s="215"/>
      <c r="WCQ456" s="215"/>
      <c r="WCR456" s="215"/>
      <c r="WCS456" s="215"/>
      <c r="WCT456" s="215"/>
      <c r="WCU456" s="215"/>
      <c r="WCV456" s="215"/>
      <c r="WCW456" s="215"/>
      <c r="WCX456" s="215"/>
      <c r="WCY456" s="215"/>
      <c r="WCZ456" s="215"/>
      <c r="WDA456" s="215"/>
      <c r="WDB456" s="215"/>
      <c r="WDC456" s="215"/>
      <c r="WDD456" s="215"/>
      <c r="WDE456" s="215"/>
      <c r="WDF456" s="215"/>
      <c r="WDG456" s="215"/>
      <c r="WDH456" s="215"/>
      <c r="WDI456" s="215"/>
      <c r="WDJ456" s="215"/>
      <c r="WDK456" s="215"/>
      <c r="WDL456" s="215"/>
      <c r="WLC456" s="215"/>
      <c r="WLD456" s="215"/>
      <c r="WLE456" s="215"/>
      <c r="WLF456" s="215"/>
      <c r="WLR456" s="215"/>
      <c r="WLS456" s="215"/>
      <c r="WLT456" s="215"/>
      <c r="WLU456" s="215"/>
      <c r="WLV456" s="215"/>
      <c r="WLW456" s="215"/>
      <c r="WLX456" s="215"/>
      <c r="WLY456" s="215"/>
      <c r="WLZ456" s="215"/>
      <c r="WMA456" s="215"/>
      <c r="WMB456" s="215"/>
      <c r="WMC456" s="215"/>
      <c r="WMD456" s="215"/>
      <c r="WME456" s="215"/>
      <c r="WMF456" s="215"/>
      <c r="WMG456" s="215"/>
      <c r="WMH456" s="215"/>
      <c r="WMI456" s="215"/>
      <c r="WMJ456" s="215"/>
      <c r="WMK456" s="215"/>
      <c r="WML456" s="215"/>
      <c r="WMM456" s="215"/>
      <c r="WMN456" s="215"/>
      <c r="WMO456" s="215"/>
      <c r="WMP456" s="215"/>
      <c r="WMQ456" s="215"/>
      <c r="WMR456" s="215"/>
      <c r="WMS456" s="215"/>
      <c r="WMT456" s="215"/>
      <c r="WMU456" s="215"/>
      <c r="WMV456" s="215"/>
      <c r="WMW456" s="215"/>
      <c r="WMX456" s="215"/>
      <c r="WMY456" s="215"/>
      <c r="WMZ456" s="215"/>
      <c r="WNA456" s="215"/>
      <c r="WNB456" s="215"/>
      <c r="WNC456" s="215"/>
      <c r="WND456" s="215"/>
      <c r="WNE456" s="215"/>
      <c r="WNF456" s="215"/>
      <c r="WNG456" s="215"/>
      <c r="WNH456" s="215"/>
      <c r="WUY456" s="215"/>
      <c r="WUZ456" s="215"/>
      <c r="WVA456" s="215"/>
      <c r="WVB456" s="215"/>
      <c r="WVN456" s="215"/>
      <c r="WVO456" s="215"/>
      <c r="WVP456" s="215"/>
      <c r="WVQ456" s="215"/>
      <c r="WVR456" s="215"/>
      <c r="WVS456" s="215"/>
      <c r="WVT456" s="215"/>
      <c r="WVU456" s="215"/>
      <c r="WVV456" s="215"/>
      <c r="WVW456" s="215"/>
      <c r="WVX456" s="215"/>
      <c r="WVY456" s="215"/>
      <c r="WVZ456" s="215"/>
      <c r="WWA456" s="215"/>
      <c r="WWB456" s="215"/>
      <c r="WWC456" s="215"/>
      <c r="WWD456" s="215"/>
      <c r="WWE456" s="215"/>
      <c r="WWF456" s="215"/>
      <c r="WWG456" s="215"/>
      <c r="WWH456" s="215"/>
      <c r="WWI456" s="215"/>
      <c r="WWJ456" s="215"/>
      <c r="WWK456" s="215"/>
      <c r="WWL456" s="215"/>
      <c r="WWM456" s="215"/>
      <c r="WWN456" s="215"/>
      <c r="WWO456" s="215"/>
      <c r="WWP456" s="215"/>
      <c r="WWQ456" s="215"/>
      <c r="WWR456" s="215"/>
      <c r="WWS456" s="215"/>
      <c r="WWT456" s="215"/>
      <c r="WWU456" s="215"/>
      <c r="WWV456" s="215"/>
      <c r="WWW456" s="215"/>
      <c r="WWX456" s="215"/>
      <c r="WWY456" s="215"/>
      <c r="WWZ456" s="215"/>
      <c r="WXA456" s="215"/>
      <c r="WXB456" s="215"/>
      <c r="WXC456" s="215"/>
      <c r="WXD456" s="215"/>
    </row>
    <row r="457" spans="1:1018 1030:2042 2054:3066 3078:4090 4102:5114 5126:6138 6150:7162 7174:8186 8198:9210 9222:10234 10246:11258 11270:12282 12294:13306 13318:14330 14342:15354 15366:16176" s="215" customFormat="1" ht="78.75" customHeight="1">
      <c r="A457" s="83"/>
      <c r="B457" s="83"/>
      <c r="C457" s="83"/>
      <c r="D457" s="83"/>
      <c r="E457" s="83"/>
      <c r="F457" s="55"/>
      <c r="G457" s="56"/>
      <c r="H457" s="84"/>
      <c r="I457" s="32"/>
      <c r="J457" s="84"/>
      <c r="K457" s="109"/>
      <c r="L457" s="95"/>
      <c r="M457" s="95"/>
      <c r="N457" s="95"/>
      <c r="O457" s="95"/>
      <c r="P457" s="95"/>
      <c r="Q457" s="95"/>
      <c r="R457" s="95"/>
      <c r="S457" s="95"/>
      <c r="T457" s="238"/>
      <c r="U457" s="238"/>
      <c r="V457" s="238"/>
      <c r="W457" s="238"/>
      <c r="X457" s="239"/>
      <c r="Y457" s="239"/>
      <c r="Z457" s="239"/>
      <c r="AA457" s="239"/>
      <c r="AB457" s="238"/>
      <c r="AC457" s="238"/>
      <c r="AD457" s="238"/>
      <c r="AE457" s="238"/>
      <c r="AF457" s="239"/>
      <c r="AG457" s="239"/>
      <c r="AH457" s="239"/>
      <c r="AI457" s="239"/>
      <c r="AJ457" s="86"/>
      <c r="AK457" s="240"/>
      <c r="AL457" s="240"/>
      <c r="AM457" s="352"/>
      <c r="AN457" s="352"/>
      <c r="AO457" s="352"/>
      <c r="AP457" s="352"/>
      <c r="AQ457" s="356"/>
      <c r="AR457" s="356"/>
      <c r="AS457" s="356"/>
      <c r="AT457" s="356"/>
      <c r="AU457" s="357"/>
      <c r="AV457" s="241"/>
      <c r="AW457" s="354"/>
      <c r="AX457" s="355"/>
      <c r="AY457" s="355"/>
      <c r="AZ457" s="355"/>
      <c r="BA457" s="238"/>
      <c r="BB457" s="238"/>
      <c r="BC457" s="238"/>
      <c r="BD457" s="238"/>
      <c r="BE457" s="103"/>
      <c r="BG457" s="83"/>
      <c r="BH457" s="83"/>
      <c r="BI457" s="83"/>
      <c r="BJ457" s="83"/>
      <c r="BK457" s="83"/>
      <c r="BL457" s="83"/>
      <c r="BM457" s="83"/>
      <c r="BN457" s="83"/>
      <c r="BO457" s="83"/>
      <c r="BP457" s="83"/>
      <c r="BQ457" s="83"/>
      <c r="BR457" s="83"/>
      <c r="BS457" s="83"/>
      <c r="BT457" s="83"/>
      <c r="BU457" s="83"/>
      <c r="BV457" s="83"/>
      <c r="BW457" s="83"/>
      <c r="BX457" s="83"/>
      <c r="BY457" s="83"/>
      <c r="BZ457" s="83"/>
      <c r="CA457" s="83"/>
      <c r="CB457" s="83"/>
      <c r="CC457" s="83"/>
      <c r="CD457" s="83"/>
      <c r="CE457" s="83"/>
      <c r="CF457" s="83"/>
      <c r="CG457" s="83"/>
      <c r="CH457" s="83"/>
      <c r="CI457" s="83"/>
      <c r="CJ457" s="83"/>
      <c r="CK457" s="83"/>
      <c r="CL457" s="83"/>
      <c r="CM457" s="83"/>
      <c r="CN457" s="83"/>
      <c r="CO457" s="83"/>
      <c r="CP457" s="83"/>
      <c r="CQ457" s="83"/>
      <c r="CR457" s="83"/>
    </row>
    <row r="458" spans="1:1018 1030:2042 2054:3066 3078:4090 4102:5114 5126:6138 6150:7162 7174:8186 8198:9210 9222:10234 10246:11258 11270:12282 12294:13306 13318:14330 14342:15354 15366:16176" s="215" customFormat="1" ht="78.75" customHeight="1">
      <c r="A458" s="83"/>
      <c r="B458" s="83"/>
      <c r="C458" s="83"/>
      <c r="D458" s="83"/>
      <c r="E458" s="83"/>
      <c r="F458" s="55"/>
      <c r="G458" s="56"/>
      <c r="H458" s="84"/>
      <c r="I458" s="32"/>
      <c r="J458" s="84"/>
      <c r="K458" s="109"/>
      <c r="L458" s="95"/>
      <c r="M458" s="95"/>
      <c r="N458" s="95"/>
      <c r="O458" s="95"/>
      <c r="P458" s="95"/>
      <c r="Q458" s="95"/>
      <c r="R458" s="95"/>
      <c r="S458" s="95"/>
      <c r="T458" s="238"/>
      <c r="U458" s="238"/>
      <c r="V458" s="238"/>
      <c r="W458" s="238"/>
      <c r="X458" s="239"/>
      <c r="Y458" s="239"/>
      <c r="Z458" s="239"/>
      <c r="AA458" s="239"/>
      <c r="AB458" s="238"/>
      <c r="AC458" s="238"/>
      <c r="AD458" s="238"/>
      <c r="AE458" s="238"/>
      <c r="AF458" s="239"/>
      <c r="AG458" s="239"/>
      <c r="AH458" s="239"/>
      <c r="AI458" s="239"/>
      <c r="AJ458" s="86"/>
      <c r="AK458" s="240"/>
      <c r="AL458" s="240"/>
      <c r="AM458" s="352"/>
      <c r="AN458" s="352"/>
      <c r="AO458" s="352"/>
      <c r="AP458" s="352"/>
      <c r="AQ458" s="356"/>
      <c r="AR458" s="356"/>
      <c r="AS458" s="356"/>
      <c r="AT458" s="356"/>
      <c r="AU458" s="357"/>
      <c r="AV458" s="241"/>
      <c r="AW458" s="354"/>
      <c r="AX458" s="355"/>
      <c r="AY458" s="355"/>
      <c r="AZ458" s="355"/>
      <c r="BA458" s="238"/>
      <c r="BB458" s="238"/>
      <c r="BC458" s="238"/>
      <c r="BD458" s="238"/>
      <c r="BE458" s="103"/>
      <c r="BG458" s="83"/>
      <c r="BH458" s="83"/>
      <c r="BI458" s="83"/>
      <c r="BJ458" s="83"/>
      <c r="BK458" s="83"/>
      <c r="BL458" s="83"/>
      <c r="BM458" s="83"/>
      <c r="BN458" s="83"/>
      <c r="BO458" s="83"/>
      <c r="BP458" s="83"/>
      <c r="BQ458" s="83"/>
      <c r="BR458" s="83"/>
      <c r="BS458" s="83"/>
      <c r="BT458" s="83"/>
      <c r="BU458" s="83"/>
      <c r="BV458" s="83"/>
      <c r="BW458" s="83"/>
      <c r="BX458" s="83"/>
      <c r="BY458" s="83"/>
      <c r="BZ458" s="83"/>
      <c r="CA458" s="83"/>
      <c r="CB458" s="83"/>
      <c r="CC458" s="83"/>
      <c r="CD458" s="83"/>
      <c r="CE458" s="83"/>
      <c r="CF458" s="83"/>
      <c r="CG458" s="83"/>
      <c r="CH458" s="83"/>
      <c r="CI458" s="83"/>
      <c r="CJ458" s="83"/>
      <c r="CK458" s="83"/>
      <c r="CL458" s="83"/>
      <c r="CM458" s="83"/>
      <c r="CN458" s="83"/>
      <c r="CO458" s="83"/>
      <c r="CP458" s="83"/>
      <c r="CQ458" s="83"/>
      <c r="CR458" s="83"/>
    </row>
    <row r="459" spans="1:1018 1030:2042 2054:3066 3078:4090 4102:5114 5126:6138 6150:7162 7174:8186 8198:9210 9222:10234 10246:11258 11270:12282 12294:13306 13318:14330 14342:15354 15366:16176" s="215" customFormat="1" ht="78.75" customHeight="1">
      <c r="A459" s="83"/>
      <c r="B459" s="83"/>
      <c r="C459" s="83"/>
      <c r="D459" s="83"/>
      <c r="E459" s="83"/>
      <c r="F459" s="55"/>
      <c r="G459" s="56"/>
      <c r="H459" s="84"/>
      <c r="I459" s="32"/>
      <c r="J459" s="84"/>
      <c r="K459" s="109"/>
      <c r="L459" s="95"/>
      <c r="M459" s="95"/>
      <c r="N459" s="95"/>
      <c r="O459" s="95"/>
      <c r="P459" s="95"/>
      <c r="Q459" s="95"/>
      <c r="R459" s="95"/>
      <c r="S459" s="95"/>
      <c r="T459" s="238"/>
      <c r="U459" s="238"/>
      <c r="V459" s="238"/>
      <c r="W459" s="238"/>
      <c r="X459" s="239"/>
      <c r="Y459" s="239"/>
      <c r="Z459" s="239"/>
      <c r="AA459" s="239"/>
      <c r="AB459" s="238"/>
      <c r="AC459" s="238"/>
      <c r="AD459" s="238"/>
      <c r="AE459" s="238"/>
      <c r="AF459" s="239"/>
      <c r="AG459" s="239"/>
      <c r="AH459" s="239"/>
      <c r="AI459" s="239"/>
      <c r="AJ459" s="86"/>
      <c r="AK459" s="240"/>
      <c r="AL459" s="240"/>
      <c r="AM459" s="352"/>
      <c r="AN459" s="352"/>
      <c r="AO459" s="352"/>
      <c r="AP459" s="352"/>
      <c r="AQ459" s="356"/>
      <c r="AR459" s="356"/>
      <c r="AS459" s="356"/>
      <c r="AT459" s="356"/>
      <c r="AU459" s="357"/>
      <c r="AV459" s="241"/>
      <c r="AW459" s="354"/>
      <c r="AX459" s="355"/>
      <c r="AY459" s="355"/>
      <c r="AZ459" s="355"/>
      <c r="BA459" s="238"/>
      <c r="BB459" s="238"/>
      <c r="BC459" s="238"/>
      <c r="BD459" s="238"/>
      <c r="BE459" s="103"/>
      <c r="BG459" s="83"/>
      <c r="BH459" s="83"/>
      <c r="BI459" s="83"/>
      <c r="BJ459" s="83"/>
      <c r="BK459" s="83"/>
      <c r="BL459" s="83"/>
      <c r="BM459" s="83"/>
      <c r="BN459" s="83"/>
      <c r="BO459" s="83"/>
      <c r="BP459" s="83"/>
      <c r="BQ459" s="83"/>
      <c r="BR459" s="83"/>
      <c r="BS459" s="83"/>
      <c r="BT459" s="83"/>
      <c r="BU459" s="83"/>
      <c r="BV459" s="83"/>
      <c r="BW459" s="83"/>
      <c r="BX459" s="83"/>
      <c r="BY459" s="83"/>
      <c r="BZ459" s="83"/>
      <c r="CA459" s="83"/>
      <c r="CB459" s="83"/>
      <c r="CC459" s="83"/>
      <c r="CD459" s="83"/>
      <c r="CE459" s="83"/>
      <c r="CF459" s="83"/>
      <c r="CG459" s="83"/>
      <c r="CH459" s="83"/>
      <c r="CI459" s="83"/>
      <c r="CJ459" s="83"/>
      <c r="CK459" s="83"/>
      <c r="CL459" s="83"/>
      <c r="CM459" s="83"/>
      <c r="CN459" s="83"/>
      <c r="CO459" s="83"/>
      <c r="CP459" s="83"/>
      <c r="CQ459" s="83"/>
      <c r="CR459" s="83"/>
    </row>
    <row r="460" spans="1:1018 1030:2042 2054:3066 3078:4090 4102:5114 5126:6138 6150:7162 7174:8186 8198:9210 9222:10234 10246:11258 11270:12282 12294:13306 13318:14330 14342:15354 15366:16176" s="215" customFormat="1" ht="78.75" customHeight="1">
      <c r="A460" s="83"/>
      <c r="B460" s="83"/>
      <c r="C460" s="83"/>
      <c r="D460" s="83"/>
      <c r="E460" s="83"/>
      <c r="F460" s="55"/>
      <c r="G460" s="56"/>
      <c r="H460" s="84"/>
      <c r="I460" s="32"/>
      <c r="J460" s="84"/>
      <c r="K460" s="109"/>
      <c r="L460" s="95"/>
      <c r="M460" s="95"/>
      <c r="N460" s="95"/>
      <c r="O460" s="95"/>
      <c r="P460" s="95"/>
      <c r="Q460" s="95"/>
      <c r="R460" s="95"/>
      <c r="S460" s="95"/>
      <c r="T460" s="238"/>
      <c r="U460" s="238"/>
      <c r="V460" s="238"/>
      <c r="W460" s="238"/>
      <c r="X460" s="239"/>
      <c r="Y460" s="239"/>
      <c r="Z460" s="239"/>
      <c r="AA460" s="239"/>
      <c r="AB460" s="238"/>
      <c r="AC460" s="238"/>
      <c r="AD460" s="238"/>
      <c r="AE460" s="238"/>
      <c r="AF460" s="239"/>
      <c r="AG460" s="239"/>
      <c r="AH460" s="239"/>
      <c r="AI460" s="239"/>
      <c r="AJ460" s="86"/>
      <c r="AK460" s="240"/>
      <c r="AL460" s="240"/>
      <c r="AM460" s="352"/>
      <c r="AN460" s="352"/>
      <c r="AO460" s="352"/>
      <c r="AP460" s="352"/>
      <c r="AQ460" s="356"/>
      <c r="AR460" s="356"/>
      <c r="AS460" s="356"/>
      <c r="AT460" s="356"/>
      <c r="AU460" s="357"/>
      <c r="AV460" s="241"/>
      <c r="AW460" s="354"/>
      <c r="AX460" s="355"/>
      <c r="AY460" s="355"/>
      <c r="AZ460" s="355"/>
      <c r="BA460" s="238"/>
      <c r="BB460" s="238"/>
      <c r="BC460" s="238"/>
      <c r="BD460" s="238"/>
      <c r="BE460" s="103"/>
      <c r="BG460" s="83"/>
      <c r="BH460" s="83"/>
      <c r="BI460" s="83"/>
      <c r="BJ460" s="83"/>
      <c r="BK460" s="83"/>
      <c r="BL460" s="83"/>
      <c r="BM460" s="83"/>
      <c r="BN460" s="83"/>
      <c r="BO460" s="83"/>
      <c r="BP460" s="83"/>
      <c r="BQ460" s="83"/>
      <c r="BR460" s="83"/>
      <c r="BS460" s="83"/>
      <c r="BT460" s="83"/>
      <c r="BU460" s="83"/>
      <c r="BV460" s="83"/>
      <c r="BW460" s="83"/>
      <c r="BX460" s="83"/>
      <c r="BY460" s="83"/>
      <c r="BZ460" s="83"/>
      <c r="CA460" s="83"/>
      <c r="CB460" s="83"/>
      <c r="CC460" s="83"/>
      <c r="CD460" s="83"/>
      <c r="CE460" s="83"/>
      <c r="CF460" s="83"/>
      <c r="CG460" s="83"/>
      <c r="CH460" s="83"/>
      <c r="CI460" s="83"/>
      <c r="CJ460" s="83"/>
      <c r="CK460" s="83"/>
      <c r="CL460" s="83"/>
      <c r="CM460" s="83"/>
      <c r="CN460" s="83"/>
      <c r="CO460" s="83"/>
      <c r="CP460" s="83"/>
      <c r="CQ460" s="83"/>
      <c r="CR460" s="83"/>
    </row>
    <row r="461" spans="1:1018 1030:2042 2054:3066 3078:4090 4102:5114 5126:6138 6150:7162 7174:8186 8198:9210 9222:10234 10246:11258 11270:12282 12294:13306 13318:14330 14342:15354 15366:16176" s="215" customFormat="1" ht="78.75" customHeight="1">
      <c r="A461" s="83"/>
      <c r="B461" s="83"/>
      <c r="C461" s="83"/>
      <c r="D461" s="83"/>
      <c r="E461" s="83"/>
      <c r="F461" s="55"/>
      <c r="G461" s="56"/>
      <c r="H461" s="84"/>
      <c r="I461" s="32"/>
      <c r="J461" s="84"/>
      <c r="K461" s="109"/>
      <c r="L461" s="95"/>
      <c r="M461" s="95"/>
      <c r="N461" s="95"/>
      <c r="O461" s="95"/>
      <c r="P461" s="95"/>
      <c r="Q461" s="95"/>
      <c r="R461" s="95"/>
      <c r="S461" s="95"/>
      <c r="T461" s="238"/>
      <c r="U461" s="238"/>
      <c r="V461" s="238"/>
      <c r="W461" s="238"/>
      <c r="X461" s="239"/>
      <c r="Y461" s="239"/>
      <c r="Z461" s="239"/>
      <c r="AA461" s="239"/>
      <c r="AB461" s="238"/>
      <c r="AC461" s="238"/>
      <c r="AD461" s="238"/>
      <c r="AE461" s="238"/>
      <c r="AF461" s="239"/>
      <c r="AG461" s="239"/>
      <c r="AH461" s="239"/>
      <c r="AI461" s="239"/>
      <c r="AJ461" s="86"/>
      <c r="AK461" s="240"/>
      <c r="AL461" s="240"/>
      <c r="AM461" s="352"/>
      <c r="AN461" s="352"/>
      <c r="AO461" s="352"/>
      <c r="AP461" s="352"/>
      <c r="AQ461" s="356"/>
      <c r="AR461" s="356"/>
      <c r="AS461" s="356"/>
      <c r="AT461" s="356"/>
      <c r="AU461" s="357"/>
      <c r="AV461" s="241"/>
      <c r="AW461" s="354"/>
      <c r="AX461" s="355"/>
      <c r="AY461" s="355"/>
      <c r="AZ461" s="355"/>
      <c r="BA461" s="238"/>
      <c r="BB461" s="238"/>
      <c r="BC461" s="238"/>
      <c r="BD461" s="238"/>
      <c r="BE461" s="103"/>
      <c r="BG461" s="83"/>
      <c r="BH461" s="83"/>
      <c r="BI461" s="83"/>
      <c r="BJ461" s="83"/>
      <c r="BK461" s="83"/>
      <c r="BL461" s="83"/>
      <c r="BM461" s="83"/>
      <c r="BN461" s="83"/>
      <c r="BO461" s="83"/>
      <c r="BP461" s="83"/>
      <c r="BQ461" s="83"/>
      <c r="BR461" s="83"/>
      <c r="BS461" s="83"/>
      <c r="BT461" s="83"/>
      <c r="BU461" s="83"/>
      <c r="BV461" s="83"/>
      <c r="BW461" s="83"/>
      <c r="BX461" s="83"/>
      <c r="BY461" s="83"/>
      <c r="BZ461" s="83"/>
      <c r="CA461" s="83"/>
      <c r="CB461" s="83"/>
      <c r="CC461" s="83"/>
      <c r="CD461" s="83"/>
      <c r="CE461" s="83"/>
      <c r="CF461" s="83"/>
      <c r="CG461" s="83"/>
      <c r="CH461" s="83"/>
      <c r="CI461" s="83"/>
      <c r="CJ461" s="83"/>
      <c r="CK461" s="83"/>
      <c r="CL461" s="83"/>
      <c r="CM461" s="83"/>
      <c r="CN461" s="83"/>
      <c r="CO461" s="83"/>
      <c r="CP461" s="83"/>
      <c r="CQ461" s="83"/>
      <c r="CR461" s="83"/>
    </row>
    <row r="462" spans="1:1018 1030:2042 2054:3066 3078:4090 4102:5114 5126:6138 6150:7162 7174:8186 8198:9210 9222:10234 10246:11258 11270:12282 12294:13306 13318:14330 14342:15354 15366:16176" s="215" customFormat="1" ht="78.75" customHeight="1">
      <c r="A462" s="83"/>
      <c r="B462" s="83"/>
      <c r="C462" s="83"/>
      <c r="D462" s="83"/>
      <c r="E462" s="83"/>
      <c r="F462" s="55"/>
      <c r="G462" s="56"/>
      <c r="H462" s="84"/>
      <c r="I462" s="32"/>
      <c r="J462" s="84"/>
      <c r="K462" s="109"/>
      <c r="L462" s="95"/>
      <c r="M462" s="95"/>
      <c r="N462" s="95"/>
      <c r="O462" s="95"/>
      <c r="P462" s="95"/>
      <c r="Q462" s="95"/>
      <c r="R462" s="95"/>
      <c r="S462" s="95"/>
      <c r="T462" s="238"/>
      <c r="U462" s="238"/>
      <c r="V462" s="238"/>
      <c r="W462" s="238"/>
      <c r="X462" s="239"/>
      <c r="Y462" s="239"/>
      <c r="Z462" s="239"/>
      <c r="AA462" s="239"/>
      <c r="AB462" s="238"/>
      <c r="AC462" s="238"/>
      <c r="AD462" s="238"/>
      <c r="AE462" s="238"/>
      <c r="AF462" s="239"/>
      <c r="AG462" s="239"/>
      <c r="AH462" s="239"/>
      <c r="AI462" s="239"/>
      <c r="AJ462" s="86"/>
      <c r="AK462" s="240"/>
      <c r="AL462" s="240"/>
      <c r="AM462" s="352"/>
      <c r="AN462" s="352"/>
      <c r="AO462" s="352"/>
      <c r="AP462" s="352"/>
      <c r="AQ462" s="356"/>
      <c r="AR462" s="356"/>
      <c r="AS462" s="356"/>
      <c r="AT462" s="356"/>
      <c r="AU462" s="357"/>
      <c r="AV462" s="241"/>
      <c r="AW462" s="354"/>
      <c r="AX462" s="355"/>
      <c r="AY462" s="355"/>
      <c r="AZ462" s="355"/>
      <c r="BA462" s="238"/>
      <c r="BB462" s="238"/>
      <c r="BC462" s="238"/>
      <c r="BD462" s="238"/>
      <c r="BE462" s="103"/>
      <c r="BG462" s="83"/>
      <c r="BH462" s="83"/>
      <c r="BI462" s="83"/>
      <c r="BJ462" s="83"/>
      <c r="BK462" s="83"/>
      <c r="BL462" s="83"/>
      <c r="BM462" s="83"/>
      <c r="BN462" s="83"/>
      <c r="BO462" s="83"/>
      <c r="BP462" s="83"/>
      <c r="BQ462" s="83"/>
      <c r="BR462" s="83"/>
      <c r="BS462" s="83"/>
      <c r="BT462" s="83"/>
      <c r="BU462" s="83"/>
      <c r="BV462" s="83"/>
      <c r="BW462" s="83"/>
      <c r="BX462" s="83"/>
      <c r="BY462" s="83"/>
      <c r="BZ462" s="83"/>
      <c r="CA462" s="83"/>
      <c r="CB462" s="83"/>
      <c r="CC462" s="83"/>
      <c r="CD462" s="83"/>
      <c r="CE462" s="83"/>
      <c r="CF462" s="83"/>
      <c r="CG462" s="83"/>
      <c r="CH462" s="83"/>
      <c r="CI462" s="83"/>
      <c r="CJ462" s="83"/>
      <c r="CK462" s="83"/>
      <c r="CL462" s="83"/>
      <c r="CM462" s="83"/>
      <c r="CN462" s="83"/>
      <c r="CO462" s="83"/>
      <c r="CP462" s="83"/>
      <c r="CQ462" s="83"/>
      <c r="CR462" s="83"/>
    </row>
    <row r="463" spans="1:1018 1030:2042 2054:3066 3078:4090 4102:5114 5126:6138 6150:7162 7174:8186 8198:9210 9222:10234 10246:11258 11270:12282 12294:13306 13318:14330 14342:15354 15366:16176" s="83" customFormat="1" ht="85.5" customHeight="1">
      <c r="A463" s="83" t="str">
        <f t="shared" si="30"/>
        <v>BH28DT+1</v>
      </c>
      <c r="B463" s="83" t="str">
        <f t="shared" si="31"/>
        <v>BH28DT+2</v>
      </c>
      <c r="C463" s="83" t="str">
        <f t="shared" si="32"/>
        <v>BH28DT+3</v>
      </c>
      <c r="D463" s="83" t="str">
        <f t="shared" si="33"/>
        <v>BH28DT+4</v>
      </c>
      <c r="E463" s="83" t="s">
        <v>348</v>
      </c>
      <c r="F463" s="55">
        <v>28</v>
      </c>
      <c r="G463" s="56" t="s">
        <v>4363</v>
      </c>
      <c r="H463" s="87" t="str">
        <f t="shared" si="2"/>
        <v>Đường N1 (khu dân cư D2D)</v>
      </c>
      <c r="I463" s="5" t="s">
        <v>6899</v>
      </c>
      <c r="J463" s="84" t="s">
        <v>6450</v>
      </c>
      <c r="K463" s="5" t="s">
        <v>6900</v>
      </c>
      <c r="L463" s="107">
        <v>29000</v>
      </c>
      <c r="M463" s="107">
        <v>14000</v>
      </c>
      <c r="N463" s="107">
        <v>8500</v>
      </c>
      <c r="O463" s="107">
        <v>4500</v>
      </c>
      <c r="P463" s="95" t="e">
        <f>VLOOKUP(G463&amp;"Vị trí 1",#REF!,9,0)</f>
        <v>#REF!</v>
      </c>
      <c r="Q463" s="95" t="e">
        <f>VLOOKUP(G463&amp;"Vị trí 2",#REF!,9,0)</f>
        <v>#REF!</v>
      </c>
      <c r="R463" s="95" t="e">
        <f>VLOOKUP(G463&amp;"Vị trí 3",#REF!,9,0)</f>
        <v>#REF!</v>
      </c>
      <c r="S463" s="95" t="e">
        <f>VLOOKUP(G463&amp;"Vị trí 4",#REF!,9,0)</f>
        <v>#REF!</v>
      </c>
      <c r="T463" s="238" t="e">
        <f>VLOOKUP(A463,#REF!,32,0)</f>
        <v>#REF!</v>
      </c>
      <c r="U463" s="238" t="e">
        <f>VLOOKUP(B463,#REF!,32,0)</f>
        <v>#REF!</v>
      </c>
      <c r="V463" s="238"/>
      <c r="W463" s="238"/>
      <c r="X463" s="239" t="e">
        <f>T463/L463</f>
        <v>#REF!</v>
      </c>
      <c r="Y463" s="239" t="e">
        <f>U463/M463</f>
        <v>#REF!</v>
      </c>
      <c r="Z463" s="239"/>
      <c r="AA463" s="239"/>
      <c r="AB463" s="238"/>
      <c r="AC463" s="238"/>
      <c r="AD463" s="238"/>
      <c r="AE463" s="238"/>
      <c r="AF463" s="239"/>
      <c r="AG463" s="239"/>
      <c r="AH463" s="239"/>
      <c r="AI463" s="239"/>
      <c r="AJ463" s="86">
        <v>3.7000499507944515</v>
      </c>
      <c r="AK463" s="240"/>
      <c r="AL463" s="240" t="e">
        <f>ROUNDDOWN(AJ463*#REF!/#REF!,1)</f>
        <v>#REF!</v>
      </c>
      <c r="AM463" s="352" t="e">
        <f t="shared" si="28"/>
        <v>#REF!</v>
      </c>
      <c r="AN463" s="352" t="e">
        <f t="shared" si="28"/>
        <v>#REF!</v>
      </c>
      <c r="AO463" s="352" t="e">
        <f t="shared" si="28"/>
        <v>#REF!</v>
      </c>
      <c r="AP463" s="352" t="e">
        <f t="shared" si="28"/>
        <v>#REF!</v>
      </c>
      <c r="AQ463" s="356" t="e">
        <f t="shared" si="29"/>
        <v>#REF!</v>
      </c>
      <c r="AR463" s="356" t="e">
        <f t="shared" si="29"/>
        <v>#REF!</v>
      </c>
      <c r="AS463" s="356" t="e">
        <f t="shared" si="29"/>
        <v>#REF!</v>
      </c>
      <c r="AT463" s="356" t="e">
        <f t="shared" si="29"/>
        <v>#REF!</v>
      </c>
      <c r="AU463" s="357" t="e">
        <f t="shared" si="34"/>
        <v>#REF!</v>
      </c>
      <c r="AV463" s="241" t="s">
        <v>348</v>
      </c>
      <c r="AW463" s="354">
        <v>14000</v>
      </c>
      <c r="AX463" s="355">
        <v>7000</v>
      </c>
      <c r="AY463" s="355">
        <v>4130</v>
      </c>
      <c r="AZ463" s="355">
        <v>2730</v>
      </c>
      <c r="BA463" s="238">
        <v>12000</v>
      </c>
      <c r="BB463" s="238">
        <v>6000</v>
      </c>
      <c r="BC463" s="238">
        <v>3540</v>
      </c>
      <c r="BD463" s="238">
        <v>2340</v>
      </c>
      <c r="BE463" s="103" t="e">
        <f t="shared" si="35"/>
        <v>#REF!</v>
      </c>
      <c r="BF463" s="215"/>
      <c r="IM463" s="215"/>
      <c r="IN463" s="215"/>
      <c r="IO463" s="215"/>
      <c r="IP463" s="215"/>
      <c r="JB463" s="215"/>
      <c r="JC463" s="215"/>
      <c r="JD463" s="215"/>
      <c r="JE463" s="215"/>
      <c r="JF463" s="215"/>
      <c r="JG463" s="215"/>
      <c r="JH463" s="215"/>
      <c r="JI463" s="215"/>
      <c r="JJ463" s="215"/>
      <c r="JK463" s="215"/>
      <c r="JL463" s="215"/>
      <c r="JM463" s="215"/>
      <c r="JN463" s="215"/>
      <c r="JO463" s="215"/>
      <c r="JP463" s="215"/>
      <c r="JQ463" s="215"/>
      <c r="JR463" s="215"/>
      <c r="JS463" s="215"/>
      <c r="JT463" s="215"/>
      <c r="JU463" s="215"/>
      <c r="JV463" s="215"/>
      <c r="JW463" s="215"/>
      <c r="JX463" s="215"/>
      <c r="JY463" s="215"/>
      <c r="JZ463" s="215"/>
      <c r="KA463" s="215"/>
      <c r="KB463" s="215"/>
      <c r="KC463" s="215"/>
      <c r="KD463" s="215"/>
      <c r="KE463" s="215"/>
      <c r="KF463" s="215"/>
      <c r="KG463" s="215"/>
      <c r="KH463" s="215"/>
      <c r="KI463" s="215"/>
      <c r="KJ463" s="215"/>
      <c r="KK463" s="215"/>
      <c r="KL463" s="215"/>
      <c r="KM463" s="215"/>
      <c r="KN463" s="215"/>
      <c r="KO463" s="215"/>
      <c r="KP463" s="215"/>
      <c r="KQ463" s="215"/>
      <c r="KR463" s="215"/>
      <c r="SI463" s="215"/>
      <c r="SJ463" s="215"/>
      <c r="SK463" s="215"/>
      <c r="SL463" s="215"/>
      <c r="SX463" s="215"/>
      <c r="SY463" s="215"/>
      <c r="SZ463" s="215"/>
      <c r="TA463" s="215"/>
      <c r="TB463" s="215"/>
      <c r="TC463" s="215"/>
      <c r="TD463" s="215"/>
      <c r="TE463" s="215"/>
      <c r="TF463" s="215"/>
      <c r="TG463" s="215"/>
      <c r="TH463" s="215"/>
      <c r="TI463" s="215"/>
      <c r="TJ463" s="215"/>
      <c r="TK463" s="215"/>
      <c r="TL463" s="215"/>
      <c r="TM463" s="215"/>
      <c r="TN463" s="215"/>
      <c r="TO463" s="215"/>
      <c r="TP463" s="215"/>
      <c r="TQ463" s="215"/>
      <c r="TR463" s="215"/>
      <c r="TS463" s="215"/>
      <c r="TT463" s="215"/>
      <c r="TU463" s="215"/>
      <c r="TV463" s="215"/>
      <c r="TW463" s="215"/>
      <c r="TX463" s="215"/>
      <c r="TY463" s="215"/>
      <c r="TZ463" s="215"/>
      <c r="UA463" s="215"/>
      <c r="UB463" s="215"/>
      <c r="UC463" s="215"/>
      <c r="UD463" s="215"/>
      <c r="UE463" s="215"/>
      <c r="UF463" s="215"/>
      <c r="UG463" s="215"/>
      <c r="UH463" s="215"/>
      <c r="UI463" s="215"/>
      <c r="UJ463" s="215"/>
      <c r="UK463" s="215"/>
      <c r="UL463" s="215"/>
      <c r="UM463" s="215"/>
      <c r="UN463" s="215"/>
      <c r="ACE463" s="215"/>
      <c r="ACF463" s="215"/>
      <c r="ACG463" s="215"/>
      <c r="ACH463" s="215"/>
      <c r="ACT463" s="215"/>
      <c r="ACU463" s="215"/>
      <c r="ACV463" s="215"/>
      <c r="ACW463" s="215"/>
      <c r="ACX463" s="215"/>
      <c r="ACY463" s="215"/>
      <c r="ACZ463" s="215"/>
      <c r="ADA463" s="215"/>
      <c r="ADB463" s="215"/>
      <c r="ADC463" s="215"/>
      <c r="ADD463" s="215"/>
      <c r="ADE463" s="215"/>
      <c r="ADF463" s="215"/>
      <c r="ADG463" s="215"/>
      <c r="ADH463" s="215"/>
      <c r="ADI463" s="215"/>
      <c r="ADJ463" s="215"/>
      <c r="ADK463" s="215"/>
      <c r="ADL463" s="215"/>
      <c r="ADM463" s="215"/>
      <c r="ADN463" s="215"/>
      <c r="ADO463" s="215"/>
      <c r="ADP463" s="215"/>
      <c r="ADQ463" s="215"/>
      <c r="ADR463" s="215"/>
      <c r="ADS463" s="215"/>
      <c r="ADT463" s="215"/>
      <c r="ADU463" s="215"/>
      <c r="ADV463" s="215"/>
      <c r="ADW463" s="215"/>
      <c r="ADX463" s="215"/>
      <c r="ADY463" s="215"/>
      <c r="ADZ463" s="215"/>
      <c r="AEA463" s="215"/>
      <c r="AEB463" s="215"/>
      <c r="AEC463" s="215"/>
      <c r="AED463" s="215"/>
      <c r="AEE463" s="215"/>
      <c r="AEF463" s="215"/>
      <c r="AEG463" s="215"/>
      <c r="AEH463" s="215"/>
      <c r="AEI463" s="215"/>
      <c r="AEJ463" s="215"/>
      <c r="AMA463" s="215"/>
      <c r="AMB463" s="215"/>
      <c r="AMC463" s="215"/>
      <c r="AMD463" s="215"/>
      <c r="AMP463" s="215"/>
      <c r="AMQ463" s="215"/>
      <c r="AMR463" s="215"/>
      <c r="AMS463" s="215"/>
      <c r="AMT463" s="215"/>
      <c r="AMU463" s="215"/>
      <c r="AMV463" s="215"/>
      <c r="AMW463" s="215"/>
      <c r="AMX463" s="215"/>
      <c r="AMY463" s="215"/>
      <c r="AMZ463" s="215"/>
      <c r="ANA463" s="215"/>
      <c r="ANB463" s="215"/>
      <c r="ANC463" s="215"/>
      <c r="AND463" s="215"/>
      <c r="ANE463" s="215"/>
      <c r="ANF463" s="215"/>
      <c r="ANG463" s="215"/>
      <c r="ANH463" s="215"/>
      <c r="ANI463" s="215"/>
      <c r="ANJ463" s="215"/>
      <c r="ANK463" s="215"/>
      <c r="ANL463" s="215"/>
      <c r="ANM463" s="215"/>
      <c r="ANN463" s="215"/>
      <c r="ANO463" s="215"/>
      <c r="ANP463" s="215"/>
      <c r="ANQ463" s="215"/>
      <c r="ANR463" s="215"/>
      <c r="ANS463" s="215"/>
      <c r="ANT463" s="215"/>
      <c r="ANU463" s="215"/>
      <c r="ANV463" s="215"/>
      <c r="ANW463" s="215"/>
      <c r="ANX463" s="215"/>
      <c r="ANY463" s="215"/>
      <c r="ANZ463" s="215"/>
      <c r="AOA463" s="215"/>
      <c r="AOB463" s="215"/>
      <c r="AOC463" s="215"/>
      <c r="AOD463" s="215"/>
      <c r="AOE463" s="215"/>
      <c r="AOF463" s="215"/>
      <c r="AVW463" s="215"/>
      <c r="AVX463" s="215"/>
      <c r="AVY463" s="215"/>
      <c r="AVZ463" s="215"/>
      <c r="AWL463" s="215"/>
      <c r="AWM463" s="215"/>
      <c r="AWN463" s="215"/>
      <c r="AWO463" s="215"/>
      <c r="AWP463" s="215"/>
      <c r="AWQ463" s="215"/>
      <c r="AWR463" s="215"/>
      <c r="AWS463" s="215"/>
      <c r="AWT463" s="215"/>
      <c r="AWU463" s="215"/>
      <c r="AWV463" s="215"/>
      <c r="AWW463" s="215"/>
      <c r="AWX463" s="215"/>
      <c r="AWY463" s="215"/>
      <c r="AWZ463" s="215"/>
      <c r="AXA463" s="215"/>
      <c r="AXB463" s="215"/>
      <c r="AXC463" s="215"/>
      <c r="AXD463" s="215"/>
      <c r="AXE463" s="215"/>
      <c r="AXF463" s="215"/>
      <c r="AXG463" s="215"/>
      <c r="AXH463" s="215"/>
      <c r="AXI463" s="215"/>
      <c r="AXJ463" s="215"/>
      <c r="AXK463" s="215"/>
      <c r="AXL463" s="215"/>
      <c r="AXM463" s="215"/>
      <c r="AXN463" s="215"/>
      <c r="AXO463" s="215"/>
      <c r="AXP463" s="215"/>
      <c r="AXQ463" s="215"/>
      <c r="AXR463" s="215"/>
      <c r="AXS463" s="215"/>
      <c r="AXT463" s="215"/>
      <c r="AXU463" s="215"/>
      <c r="AXV463" s="215"/>
      <c r="AXW463" s="215"/>
      <c r="AXX463" s="215"/>
      <c r="AXY463" s="215"/>
      <c r="AXZ463" s="215"/>
      <c r="AYA463" s="215"/>
      <c r="AYB463" s="215"/>
      <c r="BFS463" s="215"/>
      <c r="BFT463" s="215"/>
      <c r="BFU463" s="215"/>
      <c r="BFV463" s="215"/>
      <c r="BGH463" s="215"/>
      <c r="BGI463" s="215"/>
      <c r="BGJ463" s="215"/>
      <c r="BGK463" s="215"/>
      <c r="BGL463" s="215"/>
      <c r="BGM463" s="215"/>
      <c r="BGN463" s="215"/>
      <c r="BGO463" s="215"/>
      <c r="BGP463" s="215"/>
      <c r="BGQ463" s="215"/>
      <c r="BGR463" s="215"/>
      <c r="BGS463" s="215"/>
      <c r="BGT463" s="215"/>
      <c r="BGU463" s="215"/>
      <c r="BGV463" s="215"/>
      <c r="BGW463" s="215"/>
      <c r="BGX463" s="215"/>
      <c r="BGY463" s="215"/>
      <c r="BGZ463" s="215"/>
      <c r="BHA463" s="215"/>
      <c r="BHB463" s="215"/>
      <c r="BHC463" s="215"/>
      <c r="BHD463" s="215"/>
      <c r="BHE463" s="215"/>
      <c r="BHF463" s="215"/>
      <c r="BHG463" s="215"/>
      <c r="BHH463" s="215"/>
      <c r="BHI463" s="215"/>
      <c r="BHJ463" s="215"/>
      <c r="BHK463" s="215"/>
      <c r="BHL463" s="215"/>
      <c r="BHM463" s="215"/>
      <c r="BHN463" s="215"/>
      <c r="BHO463" s="215"/>
      <c r="BHP463" s="215"/>
      <c r="BHQ463" s="215"/>
      <c r="BHR463" s="215"/>
      <c r="BHS463" s="215"/>
      <c r="BHT463" s="215"/>
      <c r="BHU463" s="215"/>
      <c r="BHV463" s="215"/>
      <c r="BHW463" s="215"/>
      <c r="BHX463" s="215"/>
      <c r="BPO463" s="215"/>
      <c r="BPP463" s="215"/>
      <c r="BPQ463" s="215"/>
      <c r="BPR463" s="215"/>
      <c r="BQD463" s="215"/>
      <c r="BQE463" s="215"/>
      <c r="BQF463" s="215"/>
      <c r="BQG463" s="215"/>
      <c r="BQH463" s="215"/>
      <c r="BQI463" s="215"/>
      <c r="BQJ463" s="215"/>
      <c r="BQK463" s="215"/>
      <c r="BQL463" s="215"/>
      <c r="BQM463" s="215"/>
      <c r="BQN463" s="215"/>
      <c r="BQO463" s="215"/>
      <c r="BQP463" s="215"/>
      <c r="BQQ463" s="215"/>
      <c r="BQR463" s="215"/>
      <c r="BQS463" s="215"/>
      <c r="BQT463" s="215"/>
      <c r="BQU463" s="215"/>
      <c r="BQV463" s="215"/>
      <c r="BQW463" s="215"/>
      <c r="BQX463" s="215"/>
      <c r="BQY463" s="215"/>
      <c r="BQZ463" s="215"/>
      <c r="BRA463" s="215"/>
      <c r="BRB463" s="215"/>
      <c r="BRC463" s="215"/>
      <c r="BRD463" s="215"/>
      <c r="BRE463" s="215"/>
      <c r="BRF463" s="215"/>
      <c r="BRG463" s="215"/>
      <c r="BRH463" s="215"/>
      <c r="BRI463" s="215"/>
      <c r="BRJ463" s="215"/>
      <c r="BRK463" s="215"/>
      <c r="BRL463" s="215"/>
      <c r="BRM463" s="215"/>
      <c r="BRN463" s="215"/>
      <c r="BRO463" s="215"/>
      <c r="BRP463" s="215"/>
      <c r="BRQ463" s="215"/>
      <c r="BRR463" s="215"/>
      <c r="BRS463" s="215"/>
      <c r="BRT463" s="215"/>
      <c r="BZK463" s="215"/>
      <c r="BZL463" s="215"/>
      <c r="BZM463" s="215"/>
      <c r="BZN463" s="215"/>
      <c r="BZZ463" s="215"/>
      <c r="CAA463" s="215"/>
      <c r="CAB463" s="215"/>
      <c r="CAC463" s="215"/>
      <c r="CAD463" s="215"/>
      <c r="CAE463" s="215"/>
      <c r="CAF463" s="215"/>
      <c r="CAG463" s="215"/>
      <c r="CAH463" s="215"/>
      <c r="CAI463" s="215"/>
      <c r="CAJ463" s="215"/>
      <c r="CAK463" s="215"/>
      <c r="CAL463" s="215"/>
      <c r="CAM463" s="215"/>
      <c r="CAN463" s="215"/>
      <c r="CAO463" s="215"/>
      <c r="CAP463" s="215"/>
      <c r="CAQ463" s="215"/>
      <c r="CAR463" s="215"/>
      <c r="CAS463" s="215"/>
      <c r="CAT463" s="215"/>
      <c r="CAU463" s="215"/>
      <c r="CAV463" s="215"/>
      <c r="CAW463" s="215"/>
      <c r="CAX463" s="215"/>
      <c r="CAY463" s="215"/>
      <c r="CAZ463" s="215"/>
      <c r="CBA463" s="215"/>
      <c r="CBB463" s="215"/>
      <c r="CBC463" s="215"/>
      <c r="CBD463" s="215"/>
      <c r="CBE463" s="215"/>
      <c r="CBF463" s="215"/>
      <c r="CBG463" s="215"/>
      <c r="CBH463" s="215"/>
      <c r="CBI463" s="215"/>
      <c r="CBJ463" s="215"/>
      <c r="CBK463" s="215"/>
      <c r="CBL463" s="215"/>
      <c r="CBM463" s="215"/>
      <c r="CBN463" s="215"/>
      <c r="CBO463" s="215"/>
      <c r="CBP463" s="215"/>
      <c r="CJG463" s="215"/>
      <c r="CJH463" s="215"/>
      <c r="CJI463" s="215"/>
      <c r="CJJ463" s="215"/>
      <c r="CJV463" s="215"/>
      <c r="CJW463" s="215"/>
      <c r="CJX463" s="215"/>
      <c r="CJY463" s="215"/>
      <c r="CJZ463" s="215"/>
      <c r="CKA463" s="215"/>
      <c r="CKB463" s="215"/>
      <c r="CKC463" s="215"/>
      <c r="CKD463" s="215"/>
      <c r="CKE463" s="215"/>
      <c r="CKF463" s="215"/>
      <c r="CKG463" s="215"/>
      <c r="CKH463" s="215"/>
      <c r="CKI463" s="215"/>
      <c r="CKJ463" s="215"/>
      <c r="CKK463" s="215"/>
      <c r="CKL463" s="215"/>
      <c r="CKM463" s="215"/>
      <c r="CKN463" s="215"/>
      <c r="CKO463" s="215"/>
      <c r="CKP463" s="215"/>
      <c r="CKQ463" s="215"/>
      <c r="CKR463" s="215"/>
      <c r="CKS463" s="215"/>
      <c r="CKT463" s="215"/>
      <c r="CKU463" s="215"/>
      <c r="CKV463" s="215"/>
      <c r="CKW463" s="215"/>
      <c r="CKX463" s="215"/>
      <c r="CKY463" s="215"/>
      <c r="CKZ463" s="215"/>
      <c r="CLA463" s="215"/>
      <c r="CLB463" s="215"/>
      <c r="CLC463" s="215"/>
      <c r="CLD463" s="215"/>
      <c r="CLE463" s="215"/>
      <c r="CLF463" s="215"/>
      <c r="CLG463" s="215"/>
      <c r="CLH463" s="215"/>
      <c r="CLI463" s="215"/>
      <c r="CLJ463" s="215"/>
      <c r="CLK463" s="215"/>
      <c r="CLL463" s="215"/>
      <c r="CTC463" s="215"/>
      <c r="CTD463" s="215"/>
      <c r="CTE463" s="215"/>
      <c r="CTF463" s="215"/>
      <c r="CTR463" s="215"/>
      <c r="CTS463" s="215"/>
      <c r="CTT463" s="215"/>
      <c r="CTU463" s="215"/>
      <c r="CTV463" s="215"/>
      <c r="CTW463" s="215"/>
      <c r="CTX463" s="215"/>
      <c r="CTY463" s="215"/>
      <c r="CTZ463" s="215"/>
      <c r="CUA463" s="215"/>
      <c r="CUB463" s="215"/>
      <c r="CUC463" s="215"/>
      <c r="CUD463" s="215"/>
      <c r="CUE463" s="215"/>
      <c r="CUF463" s="215"/>
      <c r="CUG463" s="215"/>
      <c r="CUH463" s="215"/>
      <c r="CUI463" s="215"/>
      <c r="CUJ463" s="215"/>
      <c r="CUK463" s="215"/>
      <c r="CUL463" s="215"/>
      <c r="CUM463" s="215"/>
      <c r="CUN463" s="215"/>
      <c r="CUO463" s="215"/>
      <c r="CUP463" s="215"/>
      <c r="CUQ463" s="215"/>
      <c r="CUR463" s="215"/>
      <c r="CUS463" s="215"/>
      <c r="CUT463" s="215"/>
      <c r="CUU463" s="215"/>
      <c r="CUV463" s="215"/>
      <c r="CUW463" s="215"/>
      <c r="CUX463" s="215"/>
      <c r="CUY463" s="215"/>
      <c r="CUZ463" s="215"/>
      <c r="CVA463" s="215"/>
      <c r="CVB463" s="215"/>
      <c r="CVC463" s="215"/>
      <c r="CVD463" s="215"/>
      <c r="CVE463" s="215"/>
      <c r="CVF463" s="215"/>
      <c r="CVG463" s="215"/>
      <c r="CVH463" s="215"/>
      <c r="DCY463" s="215"/>
      <c r="DCZ463" s="215"/>
      <c r="DDA463" s="215"/>
      <c r="DDB463" s="215"/>
      <c r="DDN463" s="215"/>
      <c r="DDO463" s="215"/>
      <c r="DDP463" s="215"/>
      <c r="DDQ463" s="215"/>
      <c r="DDR463" s="215"/>
      <c r="DDS463" s="215"/>
      <c r="DDT463" s="215"/>
      <c r="DDU463" s="215"/>
      <c r="DDV463" s="215"/>
      <c r="DDW463" s="215"/>
      <c r="DDX463" s="215"/>
      <c r="DDY463" s="215"/>
      <c r="DDZ463" s="215"/>
      <c r="DEA463" s="215"/>
      <c r="DEB463" s="215"/>
      <c r="DEC463" s="215"/>
      <c r="DED463" s="215"/>
      <c r="DEE463" s="215"/>
      <c r="DEF463" s="215"/>
      <c r="DEG463" s="215"/>
      <c r="DEH463" s="215"/>
      <c r="DEI463" s="215"/>
      <c r="DEJ463" s="215"/>
      <c r="DEK463" s="215"/>
      <c r="DEL463" s="215"/>
      <c r="DEM463" s="215"/>
      <c r="DEN463" s="215"/>
      <c r="DEO463" s="215"/>
      <c r="DEP463" s="215"/>
      <c r="DEQ463" s="215"/>
      <c r="DER463" s="215"/>
      <c r="DES463" s="215"/>
      <c r="DET463" s="215"/>
      <c r="DEU463" s="215"/>
      <c r="DEV463" s="215"/>
      <c r="DEW463" s="215"/>
      <c r="DEX463" s="215"/>
      <c r="DEY463" s="215"/>
      <c r="DEZ463" s="215"/>
      <c r="DFA463" s="215"/>
      <c r="DFB463" s="215"/>
      <c r="DFC463" s="215"/>
      <c r="DFD463" s="215"/>
      <c r="DMU463" s="215"/>
      <c r="DMV463" s="215"/>
      <c r="DMW463" s="215"/>
      <c r="DMX463" s="215"/>
      <c r="DNJ463" s="215"/>
      <c r="DNK463" s="215"/>
      <c r="DNL463" s="215"/>
      <c r="DNM463" s="215"/>
      <c r="DNN463" s="215"/>
      <c r="DNO463" s="215"/>
      <c r="DNP463" s="215"/>
      <c r="DNQ463" s="215"/>
      <c r="DNR463" s="215"/>
      <c r="DNS463" s="215"/>
      <c r="DNT463" s="215"/>
      <c r="DNU463" s="215"/>
      <c r="DNV463" s="215"/>
      <c r="DNW463" s="215"/>
      <c r="DNX463" s="215"/>
      <c r="DNY463" s="215"/>
      <c r="DNZ463" s="215"/>
      <c r="DOA463" s="215"/>
      <c r="DOB463" s="215"/>
      <c r="DOC463" s="215"/>
      <c r="DOD463" s="215"/>
      <c r="DOE463" s="215"/>
      <c r="DOF463" s="215"/>
      <c r="DOG463" s="215"/>
      <c r="DOH463" s="215"/>
      <c r="DOI463" s="215"/>
      <c r="DOJ463" s="215"/>
      <c r="DOK463" s="215"/>
      <c r="DOL463" s="215"/>
      <c r="DOM463" s="215"/>
      <c r="DON463" s="215"/>
      <c r="DOO463" s="215"/>
      <c r="DOP463" s="215"/>
      <c r="DOQ463" s="215"/>
      <c r="DOR463" s="215"/>
      <c r="DOS463" s="215"/>
      <c r="DOT463" s="215"/>
      <c r="DOU463" s="215"/>
      <c r="DOV463" s="215"/>
      <c r="DOW463" s="215"/>
      <c r="DOX463" s="215"/>
      <c r="DOY463" s="215"/>
      <c r="DOZ463" s="215"/>
      <c r="DWQ463" s="215"/>
      <c r="DWR463" s="215"/>
      <c r="DWS463" s="215"/>
      <c r="DWT463" s="215"/>
      <c r="DXF463" s="215"/>
      <c r="DXG463" s="215"/>
      <c r="DXH463" s="215"/>
      <c r="DXI463" s="215"/>
      <c r="DXJ463" s="215"/>
      <c r="DXK463" s="215"/>
      <c r="DXL463" s="215"/>
      <c r="DXM463" s="215"/>
      <c r="DXN463" s="215"/>
      <c r="DXO463" s="215"/>
      <c r="DXP463" s="215"/>
      <c r="DXQ463" s="215"/>
      <c r="DXR463" s="215"/>
      <c r="DXS463" s="215"/>
      <c r="DXT463" s="215"/>
      <c r="DXU463" s="215"/>
      <c r="DXV463" s="215"/>
      <c r="DXW463" s="215"/>
      <c r="DXX463" s="215"/>
      <c r="DXY463" s="215"/>
      <c r="DXZ463" s="215"/>
      <c r="DYA463" s="215"/>
      <c r="DYB463" s="215"/>
      <c r="DYC463" s="215"/>
      <c r="DYD463" s="215"/>
      <c r="DYE463" s="215"/>
      <c r="DYF463" s="215"/>
      <c r="DYG463" s="215"/>
      <c r="DYH463" s="215"/>
      <c r="DYI463" s="215"/>
      <c r="DYJ463" s="215"/>
      <c r="DYK463" s="215"/>
      <c r="DYL463" s="215"/>
      <c r="DYM463" s="215"/>
      <c r="DYN463" s="215"/>
      <c r="DYO463" s="215"/>
      <c r="DYP463" s="215"/>
      <c r="DYQ463" s="215"/>
      <c r="DYR463" s="215"/>
      <c r="DYS463" s="215"/>
      <c r="DYT463" s="215"/>
      <c r="DYU463" s="215"/>
      <c r="DYV463" s="215"/>
      <c r="EGM463" s="215"/>
      <c r="EGN463" s="215"/>
      <c r="EGO463" s="215"/>
      <c r="EGP463" s="215"/>
      <c r="EHB463" s="215"/>
      <c r="EHC463" s="215"/>
      <c r="EHD463" s="215"/>
      <c r="EHE463" s="215"/>
      <c r="EHF463" s="215"/>
      <c r="EHG463" s="215"/>
      <c r="EHH463" s="215"/>
      <c r="EHI463" s="215"/>
      <c r="EHJ463" s="215"/>
      <c r="EHK463" s="215"/>
      <c r="EHL463" s="215"/>
      <c r="EHM463" s="215"/>
      <c r="EHN463" s="215"/>
      <c r="EHO463" s="215"/>
      <c r="EHP463" s="215"/>
      <c r="EHQ463" s="215"/>
      <c r="EHR463" s="215"/>
      <c r="EHS463" s="215"/>
      <c r="EHT463" s="215"/>
      <c r="EHU463" s="215"/>
      <c r="EHV463" s="215"/>
      <c r="EHW463" s="215"/>
      <c r="EHX463" s="215"/>
      <c r="EHY463" s="215"/>
      <c r="EHZ463" s="215"/>
      <c r="EIA463" s="215"/>
      <c r="EIB463" s="215"/>
      <c r="EIC463" s="215"/>
      <c r="EID463" s="215"/>
      <c r="EIE463" s="215"/>
      <c r="EIF463" s="215"/>
      <c r="EIG463" s="215"/>
      <c r="EIH463" s="215"/>
      <c r="EII463" s="215"/>
      <c r="EIJ463" s="215"/>
      <c r="EIK463" s="215"/>
      <c r="EIL463" s="215"/>
      <c r="EIM463" s="215"/>
      <c r="EIN463" s="215"/>
      <c r="EIO463" s="215"/>
      <c r="EIP463" s="215"/>
      <c r="EIQ463" s="215"/>
      <c r="EIR463" s="215"/>
      <c r="EQI463" s="215"/>
      <c r="EQJ463" s="215"/>
      <c r="EQK463" s="215"/>
      <c r="EQL463" s="215"/>
      <c r="EQX463" s="215"/>
      <c r="EQY463" s="215"/>
      <c r="EQZ463" s="215"/>
      <c r="ERA463" s="215"/>
      <c r="ERB463" s="215"/>
      <c r="ERC463" s="215"/>
      <c r="ERD463" s="215"/>
      <c r="ERE463" s="215"/>
      <c r="ERF463" s="215"/>
      <c r="ERG463" s="215"/>
      <c r="ERH463" s="215"/>
      <c r="ERI463" s="215"/>
      <c r="ERJ463" s="215"/>
      <c r="ERK463" s="215"/>
      <c r="ERL463" s="215"/>
      <c r="ERM463" s="215"/>
      <c r="ERN463" s="215"/>
      <c r="ERO463" s="215"/>
      <c r="ERP463" s="215"/>
      <c r="ERQ463" s="215"/>
      <c r="ERR463" s="215"/>
      <c r="ERS463" s="215"/>
      <c r="ERT463" s="215"/>
      <c r="ERU463" s="215"/>
      <c r="ERV463" s="215"/>
      <c r="ERW463" s="215"/>
      <c r="ERX463" s="215"/>
      <c r="ERY463" s="215"/>
      <c r="ERZ463" s="215"/>
      <c r="ESA463" s="215"/>
      <c r="ESB463" s="215"/>
      <c r="ESC463" s="215"/>
      <c r="ESD463" s="215"/>
      <c r="ESE463" s="215"/>
      <c r="ESF463" s="215"/>
      <c r="ESG463" s="215"/>
      <c r="ESH463" s="215"/>
      <c r="ESI463" s="215"/>
      <c r="ESJ463" s="215"/>
      <c r="ESK463" s="215"/>
      <c r="ESL463" s="215"/>
      <c r="ESM463" s="215"/>
      <c r="ESN463" s="215"/>
      <c r="FAE463" s="215"/>
      <c r="FAF463" s="215"/>
      <c r="FAG463" s="215"/>
      <c r="FAH463" s="215"/>
      <c r="FAT463" s="215"/>
      <c r="FAU463" s="215"/>
      <c r="FAV463" s="215"/>
      <c r="FAW463" s="215"/>
      <c r="FAX463" s="215"/>
      <c r="FAY463" s="215"/>
      <c r="FAZ463" s="215"/>
      <c r="FBA463" s="215"/>
      <c r="FBB463" s="215"/>
      <c r="FBC463" s="215"/>
      <c r="FBD463" s="215"/>
      <c r="FBE463" s="215"/>
      <c r="FBF463" s="215"/>
      <c r="FBG463" s="215"/>
      <c r="FBH463" s="215"/>
      <c r="FBI463" s="215"/>
      <c r="FBJ463" s="215"/>
      <c r="FBK463" s="215"/>
      <c r="FBL463" s="215"/>
      <c r="FBM463" s="215"/>
      <c r="FBN463" s="215"/>
      <c r="FBO463" s="215"/>
      <c r="FBP463" s="215"/>
      <c r="FBQ463" s="215"/>
      <c r="FBR463" s="215"/>
      <c r="FBS463" s="215"/>
      <c r="FBT463" s="215"/>
      <c r="FBU463" s="215"/>
      <c r="FBV463" s="215"/>
      <c r="FBW463" s="215"/>
      <c r="FBX463" s="215"/>
      <c r="FBY463" s="215"/>
      <c r="FBZ463" s="215"/>
      <c r="FCA463" s="215"/>
      <c r="FCB463" s="215"/>
      <c r="FCC463" s="215"/>
      <c r="FCD463" s="215"/>
      <c r="FCE463" s="215"/>
      <c r="FCF463" s="215"/>
      <c r="FCG463" s="215"/>
      <c r="FCH463" s="215"/>
      <c r="FCI463" s="215"/>
      <c r="FCJ463" s="215"/>
      <c r="FKA463" s="215"/>
      <c r="FKB463" s="215"/>
      <c r="FKC463" s="215"/>
      <c r="FKD463" s="215"/>
      <c r="FKP463" s="215"/>
      <c r="FKQ463" s="215"/>
      <c r="FKR463" s="215"/>
      <c r="FKS463" s="215"/>
      <c r="FKT463" s="215"/>
      <c r="FKU463" s="215"/>
      <c r="FKV463" s="215"/>
      <c r="FKW463" s="215"/>
      <c r="FKX463" s="215"/>
      <c r="FKY463" s="215"/>
      <c r="FKZ463" s="215"/>
      <c r="FLA463" s="215"/>
      <c r="FLB463" s="215"/>
      <c r="FLC463" s="215"/>
      <c r="FLD463" s="215"/>
      <c r="FLE463" s="215"/>
      <c r="FLF463" s="215"/>
      <c r="FLG463" s="215"/>
      <c r="FLH463" s="215"/>
      <c r="FLI463" s="215"/>
      <c r="FLJ463" s="215"/>
      <c r="FLK463" s="215"/>
      <c r="FLL463" s="215"/>
      <c r="FLM463" s="215"/>
      <c r="FLN463" s="215"/>
      <c r="FLO463" s="215"/>
      <c r="FLP463" s="215"/>
      <c r="FLQ463" s="215"/>
      <c r="FLR463" s="215"/>
      <c r="FLS463" s="215"/>
      <c r="FLT463" s="215"/>
      <c r="FLU463" s="215"/>
      <c r="FLV463" s="215"/>
      <c r="FLW463" s="215"/>
      <c r="FLX463" s="215"/>
      <c r="FLY463" s="215"/>
      <c r="FLZ463" s="215"/>
      <c r="FMA463" s="215"/>
      <c r="FMB463" s="215"/>
      <c r="FMC463" s="215"/>
      <c r="FMD463" s="215"/>
      <c r="FME463" s="215"/>
      <c r="FMF463" s="215"/>
      <c r="FTW463" s="215"/>
      <c r="FTX463" s="215"/>
      <c r="FTY463" s="215"/>
      <c r="FTZ463" s="215"/>
      <c r="FUL463" s="215"/>
      <c r="FUM463" s="215"/>
      <c r="FUN463" s="215"/>
      <c r="FUO463" s="215"/>
      <c r="FUP463" s="215"/>
      <c r="FUQ463" s="215"/>
      <c r="FUR463" s="215"/>
      <c r="FUS463" s="215"/>
      <c r="FUT463" s="215"/>
      <c r="FUU463" s="215"/>
      <c r="FUV463" s="215"/>
      <c r="FUW463" s="215"/>
      <c r="FUX463" s="215"/>
      <c r="FUY463" s="215"/>
      <c r="FUZ463" s="215"/>
      <c r="FVA463" s="215"/>
      <c r="FVB463" s="215"/>
      <c r="FVC463" s="215"/>
      <c r="FVD463" s="215"/>
      <c r="FVE463" s="215"/>
      <c r="FVF463" s="215"/>
      <c r="FVG463" s="215"/>
      <c r="FVH463" s="215"/>
      <c r="FVI463" s="215"/>
      <c r="FVJ463" s="215"/>
      <c r="FVK463" s="215"/>
      <c r="FVL463" s="215"/>
      <c r="FVM463" s="215"/>
      <c r="FVN463" s="215"/>
      <c r="FVO463" s="215"/>
      <c r="FVP463" s="215"/>
      <c r="FVQ463" s="215"/>
      <c r="FVR463" s="215"/>
      <c r="FVS463" s="215"/>
      <c r="FVT463" s="215"/>
      <c r="FVU463" s="215"/>
      <c r="FVV463" s="215"/>
      <c r="FVW463" s="215"/>
      <c r="FVX463" s="215"/>
      <c r="FVY463" s="215"/>
      <c r="FVZ463" s="215"/>
      <c r="FWA463" s="215"/>
      <c r="FWB463" s="215"/>
      <c r="GDS463" s="215"/>
      <c r="GDT463" s="215"/>
      <c r="GDU463" s="215"/>
      <c r="GDV463" s="215"/>
      <c r="GEH463" s="215"/>
      <c r="GEI463" s="215"/>
      <c r="GEJ463" s="215"/>
      <c r="GEK463" s="215"/>
      <c r="GEL463" s="215"/>
      <c r="GEM463" s="215"/>
      <c r="GEN463" s="215"/>
      <c r="GEO463" s="215"/>
      <c r="GEP463" s="215"/>
      <c r="GEQ463" s="215"/>
      <c r="GER463" s="215"/>
      <c r="GES463" s="215"/>
      <c r="GET463" s="215"/>
      <c r="GEU463" s="215"/>
      <c r="GEV463" s="215"/>
      <c r="GEW463" s="215"/>
      <c r="GEX463" s="215"/>
      <c r="GEY463" s="215"/>
      <c r="GEZ463" s="215"/>
      <c r="GFA463" s="215"/>
      <c r="GFB463" s="215"/>
      <c r="GFC463" s="215"/>
      <c r="GFD463" s="215"/>
      <c r="GFE463" s="215"/>
      <c r="GFF463" s="215"/>
      <c r="GFG463" s="215"/>
      <c r="GFH463" s="215"/>
      <c r="GFI463" s="215"/>
      <c r="GFJ463" s="215"/>
      <c r="GFK463" s="215"/>
      <c r="GFL463" s="215"/>
      <c r="GFM463" s="215"/>
      <c r="GFN463" s="215"/>
      <c r="GFO463" s="215"/>
      <c r="GFP463" s="215"/>
      <c r="GFQ463" s="215"/>
      <c r="GFR463" s="215"/>
      <c r="GFS463" s="215"/>
      <c r="GFT463" s="215"/>
      <c r="GFU463" s="215"/>
      <c r="GFV463" s="215"/>
      <c r="GFW463" s="215"/>
      <c r="GFX463" s="215"/>
      <c r="GNO463" s="215"/>
      <c r="GNP463" s="215"/>
      <c r="GNQ463" s="215"/>
      <c r="GNR463" s="215"/>
      <c r="GOD463" s="215"/>
      <c r="GOE463" s="215"/>
      <c r="GOF463" s="215"/>
      <c r="GOG463" s="215"/>
      <c r="GOH463" s="215"/>
      <c r="GOI463" s="215"/>
      <c r="GOJ463" s="215"/>
      <c r="GOK463" s="215"/>
      <c r="GOL463" s="215"/>
      <c r="GOM463" s="215"/>
      <c r="GON463" s="215"/>
      <c r="GOO463" s="215"/>
      <c r="GOP463" s="215"/>
      <c r="GOQ463" s="215"/>
      <c r="GOR463" s="215"/>
      <c r="GOS463" s="215"/>
      <c r="GOT463" s="215"/>
      <c r="GOU463" s="215"/>
      <c r="GOV463" s="215"/>
      <c r="GOW463" s="215"/>
      <c r="GOX463" s="215"/>
      <c r="GOY463" s="215"/>
      <c r="GOZ463" s="215"/>
      <c r="GPA463" s="215"/>
      <c r="GPB463" s="215"/>
      <c r="GPC463" s="215"/>
      <c r="GPD463" s="215"/>
      <c r="GPE463" s="215"/>
      <c r="GPF463" s="215"/>
      <c r="GPG463" s="215"/>
      <c r="GPH463" s="215"/>
      <c r="GPI463" s="215"/>
      <c r="GPJ463" s="215"/>
      <c r="GPK463" s="215"/>
      <c r="GPL463" s="215"/>
      <c r="GPM463" s="215"/>
      <c r="GPN463" s="215"/>
      <c r="GPO463" s="215"/>
      <c r="GPP463" s="215"/>
      <c r="GPQ463" s="215"/>
      <c r="GPR463" s="215"/>
      <c r="GPS463" s="215"/>
      <c r="GPT463" s="215"/>
      <c r="GXK463" s="215"/>
      <c r="GXL463" s="215"/>
      <c r="GXM463" s="215"/>
      <c r="GXN463" s="215"/>
      <c r="GXZ463" s="215"/>
      <c r="GYA463" s="215"/>
      <c r="GYB463" s="215"/>
      <c r="GYC463" s="215"/>
      <c r="GYD463" s="215"/>
      <c r="GYE463" s="215"/>
      <c r="GYF463" s="215"/>
      <c r="GYG463" s="215"/>
      <c r="GYH463" s="215"/>
      <c r="GYI463" s="215"/>
      <c r="GYJ463" s="215"/>
      <c r="GYK463" s="215"/>
      <c r="GYL463" s="215"/>
      <c r="GYM463" s="215"/>
      <c r="GYN463" s="215"/>
      <c r="GYO463" s="215"/>
      <c r="GYP463" s="215"/>
      <c r="GYQ463" s="215"/>
      <c r="GYR463" s="215"/>
      <c r="GYS463" s="215"/>
      <c r="GYT463" s="215"/>
      <c r="GYU463" s="215"/>
      <c r="GYV463" s="215"/>
      <c r="GYW463" s="215"/>
      <c r="GYX463" s="215"/>
      <c r="GYY463" s="215"/>
      <c r="GYZ463" s="215"/>
      <c r="GZA463" s="215"/>
      <c r="GZB463" s="215"/>
      <c r="GZC463" s="215"/>
      <c r="GZD463" s="215"/>
      <c r="GZE463" s="215"/>
      <c r="GZF463" s="215"/>
      <c r="GZG463" s="215"/>
      <c r="GZH463" s="215"/>
      <c r="GZI463" s="215"/>
      <c r="GZJ463" s="215"/>
      <c r="GZK463" s="215"/>
      <c r="GZL463" s="215"/>
      <c r="GZM463" s="215"/>
      <c r="GZN463" s="215"/>
      <c r="GZO463" s="215"/>
      <c r="GZP463" s="215"/>
      <c r="HHG463" s="215"/>
      <c r="HHH463" s="215"/>
      <c r="HHI463" s="215"/>
      <c r="HHJ463" s="215"/>
      <c r="HHV463" s="215"/>
      <c r="HHW463" s="215"/>
      <c r="HHX463" s="215"/>
      <c r="HHY463" s="215"/>
      <c r="HHZ463" s="215"/>
      <c r="HIA463" s="215"/>
      <c r="HIB463" s="215"/>
      <c r="HIC463" s="215"/>
      <c r="HID463" s="215"/>
      <c r="HIE463" s="215"/>
      <c r="HIF463" s="215"/>
      <c r="HIG463" s="215"/>
      <c r="HIH463" s="215"/>
      <c r="HII463" s="215"/>
      <c r="HIJ463" s="215"/>
      <c r="HIK463" s="215"/>
      <c r="HIL463" s="215"/>
      <c r="HIM463" s="215"/>
      <c r="HIN463" s="215"/>
      <c r="HIO463" s="215"/>
      <c r="HIP463" s="215"/>
      <c r="HIQ463" s="215"/>
      <c r="HIR463" s="215"/>
      <c r="HIS463" s="215"/>
      <c r="HIT463" s="215"/>
      <c r="HIU463" s="215"/>
      <c r="HIV463" s="215"/>
      <c r="HIW463" s="215"/>
      <c r="HIX463" s="215"/>
      <c r="HIY463" s="215"/>
      <c r="HIZ463" s="215"/>
      <c r="HJA463" s="215"/>
      <c r="HJB463" s="215"/>
      <c r="HJC463" s="215"/>
      <c r="HJD463" s="215"/>
      <c r="HJE463" s="215"/>
      <c r="HJF463" s="215"/>
      <c r="HJG463" s="215"/>
      <c r="HJH463" s="215"/>
      <c r="HJI463" s="215"/>
      <c r="HJJ463" s="215"/>
      <c r="HJK463" s="215"/>
      <c r="HJL463" s="215"/>
      <c r="HRC463" s="215"/>
      <c r="HRD463" s="215"/>
      <c r="HRE463" s="215"/>
      <c r="HRF463" s="215"/>
      <c r="HRR463" s="215"/>
      <c r="HRS463" s="215"/>
      <c r="HRT463" s="215"/>
      <c r="HRU463" s="215"/>
      <c r="HRV463" s="215"/>
      <c r="HRW463" s="215"/>
      <c r="HRX463" s="215"/>
      <c r="HRY463" s="215"/>
      <c r="HRZ463" s="215"/>
      <c r="HSA463" s="215"/>
      <c r="HSB463" s="215"/>
      <c r="HSC463" s="215"/>
      <c r="HSD463" s="215"/>
      <c r="HSE463" s="215"/>
      <c r="HSF463" s="215"/>
      <c r="HSG463" s="215"/>
      <c r="HSH463" s="215"/>
      <c r="HSI463" s="215"/>
      <c r="HSJ463" s="215"/>
      <c r="HSK463" s="215"/>
      <c r="HSL463" s="215"/>
      <c r="HSM463" s="215"/>
      <c r="HSN463" s="215"/>
      <c r="HSO463" s="215"/>
      <c r="HSP463" s="215"/>
      <c r="HSQ463" s="215"/>
      <c r="HSR463" s="215"/>
      <c r="HSS463" s="215"/>
      <c r="HST463" s="215"/>
      <c r="HSU463" s="215"/>
      <c r="HSV463" s="215"/>
      <c r="HSW463" s="215"/>
      <c r="HSX463" s="215"/>
      <c r="HSY463" s="215"/>
      <c r="HSZ463" s="215"/>
      <c r="HTA463" s="215"/>
      <c r="HTB463" s="215"/>
      <c r="HTC463" s="215"/>
      <c r="HTD463" s="215"/>
      <c r="HTE463" s="215"/>
      <c r="HTF463" s="215"/>
      <c r="HTG463" s="215"/>
      <c r="HTH463" s="215"/>
      <c r="IAY463" s="215"/>
      <c r="IAZ463" s="215"/>
      <c r="IBA463" s="215"/>
      <c r="IBB463" s="215"/>
      <c r="IBN463" s="215"/>
      <c r="IBO463" s="215"/>
      <c r="IBP463" s="215"/>
      <c r="IBQ463" s="215"/>
      <c r="IBR463" s="215"/>
      <c r="IBS463" s="215"/>
      <c r="IBT463" s="215"/>
      <c r="IBU463" s="215"/>
      <c r="IBV463" s="215"/>
      <c r="IBW463" s="215"/>
      <c r="IBX463" s="215"/>
      <c r="IBY463" s="215"/>
      <c r="IBZ463" s="215"/>
      <c r="ICA463" s="215"/>
      <c r="ICB463" s="215"/>
      <c r="ICC463" s="215"/>
      <c r="ICD463" s="215"/>
      <c r="ICE463" s="215"/>
      <c r="ICF463" s="215"/>
      <c r="ICG463" s="215"/>
      <c r="ICH463" s="215"/>
      <c r="ICI463" s="215"/>
      <c r="ICJ463" s="215"/>
      <c r="ICK463" s="215"/>
      <c r="ICL463" s="215"/>
      <c r="ICM463" s="215"/>
      <c r="ICN463" s="215"/>
      <c r="ICO463" s="215"/>
      <c r="ICP463" s="215"/>
      <c r="ICQ463" s="215"/>
      <c r="ICR463" s="215"/>
      <c r="ICS463" s="215"/>
      <c r="ICT463" s="215"/>
      <c r="ICU463" s="215"/>
      <c r="ICV463" s="215"/>
      <c r="ICW463" s="215"/>
      <c r="ICX463" s="215"/>
      <c r="ICY463" s="215"/>
      <c r="ICZ463" s="215"/>
      <c r="IDA463" s="215"/>
      <c r="IDB463" s="215"/>
      <c r="IDC463" s="215"/>
      <c r="IDD463" s="215"/>
      <c r="IKU463" s="215"/>
      <c r="IKV463" s="215"/>
      <c r="IKW463" s="215"/>
      <c r="IKX463" s="215"/>
      <c r="ILJ463" s="215"/>
      <c r="ILK463" s="215"/>
      <c r="ILL463" s="215"/>
      <c r="ILM463" s="215"/>
      <c r="ILN463" s="215"/>
      <c r="ILO463" s="215"/>
      <c r="ILP463" s="215"/>
      <c r="ILQ463" s="215"/>
      <c r="ILR463" s="215"/>
      <c r="ILS463" s="215"/>
      <c r="ILT463" s="215"/>
      <c r="ILU463" s="215"/>
      <c r="ILV463" s="215"/>
      <c r="ILW463" s="215"/>
      <c r="ILX463" s="215"/>
      <c r="ILY463" s="215"/>
      <c r="ILZ463" s="215"/>
      <c r="IMA463" s="215"/>
      <c r="IMB463" s="215"/>
      <c r="IMC463" s="215"/>
      <c r="IMD463" s="215"/>
      <c r="IME463" s="215"/>
      <c r="IMF463" s="215"/>
      <c r="IMG463" s="215"/>
      <c r="IMH463" s="215"/>
      <c r="IMI463" s="215"/>
      <c r="IMJ463" s="215"/>
      <c r="IMK463" s="215"/>
      <c r="IML463" s="215"/>
      <c r="IMM463" s="215"/>
      <c r="IMN463" s="215"/>
      <c r="IMO463" s="215"/>
      <c r="IMP463" s="215"/>
      <c r="IMQ463" s="215"/>
      <c r="IMR463" s="215"/>
      <c r="IMS463" s="215"/>
      <c r="IMT463" s="215"/>
      <c r="IMU463" s="215"/>
      <c r="IMV463" s="215"/>
      <c r="IMW463" s="215"/>
      <c r="IMX463" s="215"/>
      <c r="IMY463" s="215"/>
      <c r="IMZ463" s="215"/>
      <c r="IUQ463" s="215"/>
      <c r="IUR463" s="215"/>
      <c r="IUS463" s="215"/>
      <c r="IUT463" s="215"/>
      <c r="IVF463" s="215"/>
      <c r="IVG463" s="215"/>
      <c r="IVH463" s="215"/>
      <c r="IVI463" s="215"/>
      <c r="IVJ463" s="215"/>
      <c r="IVK463" s="215"/>
      <c r="IVL463" s="215"/>
      <c r="IVM463" s="215"/>
      <c r="IVN463" s="215"/>
      <c r="IVO463" s="215"/>
      <c r="IVP463" s="215"/>
      <c r="IVQ463" s="215"/>
      <c r="IVR463" s="215"/>
      <c r="IVS463" s="215"/>
      <c r="IVT463" s="215"/>
      <c r="IVU463" s="215"/>
      <c r="IVV463" s="215"/>
      <c r="IVW463" s="215"/>
      <c r="IVX463" s="215"/>
      <c r="IVY463" s="215"/>
      <c r="IVZ463" s="215"/>
      <c r="IWA463" s="215"/>
      <c r="IWB463" s="215"/>
      <c r="IWC463" s="215"/>
      <c r="IWD463" s="215"/>
      <c r="IWE463" s="215"/>
      <c r="IWF463" s="215"/>
      <c r="IWG463" s="215"/>
      <c r="IWH463" s="215"/>
      <c r="IWI463" s="215"/>
      <c r="IWJ463" s="215"/>
      <c r="IWK463" s="215"/>
      <c r="IWL463" s="215"/>
      <c r="IWM463" s="215"/>
      <c r="IWN463" s="215"/>
      <c r="IWO463" s="215"/>
      <c r="IWP463" s="215"/>
      <c r="IWQ463" s="215"/>
      <c r="IWR463" s="215"/>
      <c r="IWS463" s="215"/>
      <c r="IWT463" s="215"/>
      <c r="IWU463" s="215"/>
      <c r="IWV463" s="215"/>
      <c r="JEM463" s="215"/>
      <c r="JEN463" s="215"/>
      <c r="JEO463" s="215"/>
      <c r="JEP463" s="215"/>
      <c r="JFB463" s="215"/>
      <c r="JFC463" s="215"/>
      <c r="JFD463" s="215"/>
      <c r="JFE463" s="215"/>
      <c r="JFF463" s="215"/>
      <c r="JFG463" s="215"/>
      <c r="JFH463" s="215"/>
      <c r="JFI463" s="215"/>
      <c r="JFJ463" s="215"/>
      <c r="JFK463" s="215"/>
      <c r="JFL463" s="215"/>
      <c r="JFM463" s="215"/>
      <c r="JFN463" s="215"/>
      <c r="JFO463" s="215"/>
      <c r="JFP463" s="215"/>
      <c r="JFQ463" s="215"/>
      <c r="JFR463" s="215"/>
      <c r="JFS463" s="215"/>
      <c r="JFT463" s="215"/>
      <c r="JFU463" s="215"/>
      <c r="JFV463" s="215"/>
      <c r="JFW463" s="215"/>
      <c r="JFX463" s="215"/>
      <c r="JFY463" s="215"/>
      <c r="JFZ463" s="215"/>
      <c r="JGA463" s="215"/>
      <c r="JGB463" s="215"/>
      <c r="JGC463" s="215"/>
      <c r="JGD463" s="215"/>
      <c r="JGE463" s="215"/>
      <c r="JGF463" s="215"/>
      <c r="JGG463" s="215"/>
      <c r="JGH463" s="215"/>
      <c r="JGI463" s="215"/>
      <c r="JGJ463" s="215"/>
      <c r="JGK463" s="215"/>
      <c r="JGL463" s="215"/>
      <c r="JGM463" s="215"/>
      <c r="JGN463" s="215"/>
      <c r="JGO463" s="215"/>
      <c r="JGP463" s="215"/>
      <c r="JGQ463" s="215"/>
      <c r="JGR463" s="215"/>
      <c r="JOI463" s="215"/>
      <c r="JOJ463" s="215"/>
      <c r="JOK463" s="215"/>
      <c r="JOL463" s="215"/>
      <c r="JOX463" s="215"/>
      <c r="JOY463" s="215"/>
      <c r="JOZ463" s="215"/>
      <c r="JPA463" s="215"/>
      <c r="JPB463" s="215"/>
      <c r="JPC463" s="215"/>
      <c r="JPD463" s="215"/>
      <c r="JPE463" s="215"/>
      <c r="JPF463" s="215"/>
      <c r="JPG463" s="215"/>
      <c r="JPH463" s="215"/>
      <c r="JPI463" s="215"/>
      <c r="JPJ463" s="215"/>
      <c r="JPK463" s="215"/>
      <c r="JPL463" s="215"/>
      <c r="JPM463" s="215"/>
      <c r="JPN463" s="215"/>
      <c r="JPO463" s="215"/>
      <c r="JPP463" s="215"/>
      <c r="JPQ463" s="215"/>
      <c r="JPR463" s="215"/>
      <c r="JPS463" s="215"/>
      <c r="JPT463" s="215"/>
      <c r="JPU463" s="215"/>
      <c r="JPV463" s="215"/>
      <c r="JPW463" s="215"/>
      <c r="JPX463" s="215"/>
      <c r="JPY463" s="215"/>
      <c r="JPZ463" s="215"/>
      <c r="JQA463" s="215"/>
      <c r="JQB463" s="215"/>
      <c r="JQC463" s="215"/>
      <c r="JQD463" s="215"/>
      <c r="JQE463" s="215"/>
      <c r="JQF463" s="215"/>
      <c r="JQG463" s="215"/>
      <c r="JQH463" s="215"/>
      <c r="JQI463" s="215"/>
      <c r="JQJ463" s="215"/>
      <c r="JQK463" s="215"/>
      <c r="JQL463" s="215"/>
      <c r="JQM463" s="215"/>
      <c r="JQN463" s="215"/>
      <c r="JYE463" s="215"/>
      <c r="JYF463" s="215"/>
      <c r="JYG463" s="215"/>
      <c r="JYH463" s="215"/>
      <c r="JYT463" s="215"/>
      <c r="JYU463" s="215"/>
      <c r="JYV463" s="215"/>
      <c r="JYW463" s="215"/>
      <c r="JYX463" s="215"/>
      <c r="JYY463" s="215"/>
      <c r="JYZ463" s="215"/>
      <c r="JZA463" s="215"/>
      <c r="JZB463" s="215"/>
      <c r="JZC463" s="215"/>
      <c r="JZD463" s="215"/>
      <c r="JZE463" s="215"/>
      <c r="JZF463" s="215"/>
      <c r="JZG463" s="215"/>
      <c r="JZH463" s="215"/>
      <c r="JZI463" s="215"/>
      <c r="JZJ463" s="215"/>
      <c r="JZK463" s="215"/>
      <c r="JZL463" s="215"/>
      <c r="JZM463" s="215"/>
      <c r="JZN463" s="215"/>
      <c r="JZO463" s="215"/>
      <c r="JZP463" s="215"/>
      <c r="JZQ463" s="215"/>
      <c r="JZR463" s="215"/>
      <c r="JZS463" s="215"/>
      <c r="JZT463" s="215"/>
      <c r="JZU463" s="215"/>
      <c r="JZV463" s="215"/>
      <c r="JZW463" s="215"/>
      <c r="JZX463" s="215"/>
      <c r="JZY463" s="215"/>
      <c r="JZZ463" s="215"/>
      <c r="KAA463" s="215"/>
      <c r="KAB463" s="215"/>
      <c r="KAC463" s="215"/>
      <c r="KAD463" s="215"/>
      <c r="KAE463" s="215"/>
      <c r="KAF463" s="215"/>
      <c r="KAG463" s="215"/>
      <c r="KAH463" s="215"/>
      <c r="KAI463" s="215"/>
      <c r="KAJ463" s="215"/>
      <c r="KIA463" s="215"/>
      <c r="KIB463" s="215"/>
      <c r="KIC463" s="215"/>
      <c r="KID463" s="215"/>
      <c r="KIP463" s="215"/>
      <c r="KIQ463" s="215"/>
      <c r="KIR463" s="215"/>
      <c r="KIS463" s="215"/>
      <c r="KIT463" s="215"/>
      <c r="KIU463" s="215"/>
      <c r="KIV463" s="215"/>
      <c r="KIW463" s="215"/>
      <c r="KIX463" s="215"/>
      <c r="KIY463" s="215"/>
      <c r="KIZ463" s="215"/>
      <c r="KJA463" s="215"/>
      <c r="KJB463" s="215"/>
      <c r="KJC463" s="215"/>
      <c r="KJD463" s="215"/>
      <c r="KJE463" s="215"/>
      <c r="KJF463" s="215"/>
      <c r="KJG463" s="215"/>
      <c r="KJH463" s="215"/>
      <c r="KJI463" s="215"/>
      <c r="KJJ463" s="215"/>
      <c r="KJK463" s="215"/>
      <c r="KJL463" s="215"/>
      <c r="KJM463" s="215"/>
      <c r="KJN463" s="215"/>
      <c r="KJO463" s="215"/>
      <c r="KJP463" s="215"/>
      <c r="KJQ463" s="215"/>
      <c r="KJR463" s="215"/>
      <c r="KJS463" s="215"/>
      <c r="KJT463" s="215"/>
      <c r="KJU463" s="215"/>
      <c r="KJV463" s="215"/>
      <c r="KJW463" s="215"/>
      <c r="KJX463" s="215"/>
      <c r="KJY463" s="215"/>
      <c r="KJZ463" s="215"/>
      <c r="KKA463" s="215"/>
      <c r="KKB463" s="215"/>
      <c r="KKC463" s="215"/>
      <c r="KKD463" s="215"/>
      <c r="KKE463" s="215"/>
      <c r="KKF463" s="215"/>
      <c r="KRW463" s="215"/>
      <c r="KRX463" s="215"/>
      <c r="KRY463" s="215"/>
      <c r="KRZ463" s="215"/>
      <c r="KSL463" s="215"/>
      <c r="KSM463" s="215"/>
      <c r="KSN463" s="215"/>
      <c r="KSO463" s="215"/>
      <c r="KSP463" s="215"/>
      <c r="KSQ463" s="215"/>
      <c r="KSR463" s="215"/>
      <c r="KSS463" s="215"/>
      <c r="KST463" s="215"/>
      <c r="KSU463" s="215"/>
      <c r="KSV463" s="215"/>
      <c r="KSW463" s="215"/>
      <c r="KSX463" s="215"/>
      <c r="KSY463" s="215"/>
      <c r="KSZ463" s="215"/>
      <c r="KTA463" s="215"/>
      <c r="KTB463" s="215"/>
      <c r="KTC463" s="215"/>
      <c r="KTD463" s="215"/>
      <c r="KTE463" s="215"/>
      <c r="KTF463" s="215"/>
      <c r="KTG463" s="215"/>
      <c r="KTH463" s="215"/>
      <c r="KTI463" s="215"/>
      <c r="KTJ463" s="215"/>
      <c r="KTK463" s="215"/>
      <c r="KTL463" s="215"/>
      <c r="KTM463" s="215"/>
      <c r="KTN463" s="215"/>
      <c r="KTO463" s="215"/>
      <c r="KTP463" s="215"/>
      <c r="KTQ463" s="215"/>
      <c r="KTR463" s="215"/>
      <c r="KTS463" s="215"/>
      <c r="KTT463" s="215"/>
      <c r="KTU463" s="215"/>
      <c r="KTV463" s="215"/>
      <c r="KTW463" s="215"/>
      <c r="KTX463" s="215"/>
      <c r="KTY463" s="215"/>
      <c r="KTZ463" s="215"/>
      <c r="KUA463" s="215"/>
      <c r="KUB463" s="215"/>
      <c r="LBS463" s="215"/>
      <c r="LBT463" s="215"/>
      <c r="LBU463" s="215"/>
      <c r="LBV463" s="215"/>
      <c r="LCH463" s="215"/>
      <c r="LCI463" s="215"/>
      <c r="LCJ463" s="215"/>
      <c r="LCK463" s="215"/>
      <c r="LCL463" s="215"/>
      <c r="LCM463" s="215"/>
      <c r="LCN463" s="215"/>
      <c r="LCO463" s="215"/>
      <c r="LCP463" s="215"/>
      <c r="LCQ463" s="215"/>
      <c r="LCR463" s="215"/>
      <c r="LCS463" s="215"/>
      <c r="LCT463" s="215"/>
      <c r="LCU463" s="215"/>
      <c r="LCV463" s="215"/>
      <c r="LCW463" s="215"/>
      <c r="LCX463" s="215"/>
      <c r="LCY463" s="215"/>
      <c r="LCZ463" s="215"/>
      <c r="LDA463" s="215"/>
      <c r="LDB463" s="215"/>
      <c r="LDC463" s="215"/>
      <c r="LDD463" s="215"/>
      <c r="LDE463" s="215"/>
      <c r="LDF463" s="215"/>
      <c r="LDG463" s="215"/>
      <c r="LDH463" s="215"/>
      <c r="LDI463" s="215"/>
      <c r="LDJ463" s="215"/>
      <c r="LDK463" s="215"/>
      <c r="LDL463" s="215"/>
      <c r="LDM463" s="215"/>
      <c r="LDN463" s="215"/>
      <c r="LDO463" s="215"/>
      <c r="LDP463" s="215"/>
      <c r="LDQ463" s="215"/>
      <c r="LDR463" s="215"/>
      <c r="LDS463" s="215"/>
      <c r="LDT463" s="215"/>
      <c r="LDU463" s="215"/>
      <c r="LDV463" s="215"/>
      <c r="LDW463" s="215"/>
      <c r="LDX463" s="215"/>
      <c r="LLO463" s="215"/>
      <c r="LLP463" s="215"/>
      <c r="LLQ463" s="215"/>
      <c r="LLR463" s="215"/>
      <c r="LMD463" s="215"/>
      <c r="LME463" s="215"/>
      <c r="LMF463" s="215"/>
      <c r="LMG463" s="215"/>
      <c r="LMH463" s="215"/>
      <c r="LMI463" s="215"/>
      <c r="LMJ463" s="215"/>
      <c r="LMK463" s="215"/>
      <c r="LML463" s="215"/>
      <c r="LMM463" s="215"/>
      <c r="LMN463" s="215"/>
      <c r="LMO463" s="215"/>
      <c r="LMP463" s="215"/>
      <c r="LMQ463" s="215"/>
      <c r="LMR463" s="215"/>
      <c r="LMS463" s="215"/>
      <c r="LMT463" s="215"/>
      <c r="LMU463" s="215"/>
      <c r="LMV463" s="215"/>
      <c r="LMW463" s="215"/>
      <c r="LMX463" s="215"/>
      <c r="LMY463" s="215"/>
      <c r="LMZ463" s="215"/>
      <c r="LNA463" s="215"/>
      <c r="LNB463" s="215"/>
      <c r="LNC463" s="215"/>
      <c r="LND463" s="215"/>
      <c r="LNE463" s="215"/>
      <c r="LNF463" s="215"/>
      <c r="LNG463" s="215"/>
      <c r="LNH463" s="215"/>
      <c r="LNI463" s="215"/>
      <c r="LNJ463" s="215"/>
      <c r="LNK463" s="215"/>
      <c r="LNL463" s="215"/>
      <c r="LNM463" s="215"/>
      <c r="LNN463" s="215"/>
      <c r="LNO463" s="215"/>
      <c r="LNP463" s="215"/>
      <c r="LNQ463" s="215"/>
      <c r="LNR463" s="215"/>
      <c r="LNS463" s="215"/>
      <c r="LNT463" s="215"/>
      <c r="LVK463" s="215"/>
      <c r="LVL463" s="215"/>
      <c r="LVM463" s="215"/>
      <c r="LVN463" s="215"/>
      <c r="LVZ463" s="215"/>
      <c r="LWA463" s="215"/>
      <c r="LWB463" s="215"/>
      <c r="LWC463" s="215"/>
      <c r="LWD463" s="215"/>
      <c r="LWE463" s="215"/>
      <c r="LWF463" s="215"/>
      <c r="LWG463" s="215"/>
      <c r="LWH463" s="215"/>
      <c r="LWI463" s="215"/>
      <c r="LWJ463" s="215"/>
      <c r="LWK463" s="215"/>
      <c r="LWL463" s="215"/>
      <c r="LWM463" s="215"/>
      <c r="LWN463" s="215"/>
      <c r="LWO463" s="215"/>
      <c r="LWP463" s="215"/>
      <c r="LWQ463" s="215"/>
      <c r="LWR463" s="215"/>
      <c r="LWS463" s="215"/>
      <c r="LWT463" s="215"/>
      <c r="LWU463" s="215"/>
      <c r="LWV463" s="215"/>
      <c r="LWW463" s="215"/>
      <c r="LWX463" s="215"/>
      <c r="LWY463" s="215"/>
      <c r="LWZ463" s="215"/>
      <c r="LXA463" s="215"/>
      <c r="LXB463" s="215"/>
      <c r="LXC463" s="215"/>
      <c r="LXD463" s="215"/>
      <c r="LXE463" s="215"/>
      <c r="LXF463" s="215"/>
      <c r="LXG463" s="215"/>
      <c r="LXH463" s="215"/>
      <c r="LXI463" s="215"/>
      <c r="LXJ463" s="215"/>
      <c r="LXK463" s="215"/>
      <c r="LXL463" s="215"/>
      <c r="LXM463" s="215"/>
      <c r="LXN463" s="215"/>
      <c r="LXO463" s="215"/>
      <c r="LXP463" s="215"/>
      <c r="MFG463" s="215"/>
      <c r="MFH463" s="215"/>
      <c r="MFI463" s="215"/>
      <c r="MFJ463" s="215"/>
      <c r="MFV463" s="215"/>
      <c r="MFW463" s="215"/>
      <c r="MFX463" s="215"/>
      <c r="MFY463" s="215"/>
      <c r="MFZ463" s="215"/>
      <c r="MGA463" s="215"/>
      <c r="MGB463" s="215"/>
      <c r="MGC463" s="215"/>
      <c r="MGD463" s="215"/>
      <c r="MGE463" s="215"/>
      <c r="MGF463" s="215"/>
      <c r="MGG463" s="215"/>
      <c r="MGH463" s="215"/>
      <c r="MGI463" s="215"/>
      <c r="MGJ463" s="215"/>
      <c r="MGK463" s="215"/>
      <c r="MGL463" s="215"/>
      <c r="MGM463" s="215"/>
      <c r="MGN463" s="215"/>
      <c r="MGO463" s="215"/>
      <c r="MGP463" s="215"/>
      <c r="MGQ463" s="215"/>
      <c r="MGR463" s="215"/>
      <c r="MGS463" s="215"/>
      <c r="MGT463" s="215"/>
      <c r="MGU463" s="215"/>
      <c r="MGV463" s="215"/>
      <c r="MGW463" s="215"/>
      <c r="MGX463" s="215"/>
      <c r="MGY463" s="215"/>
      <c r="MGZ463" s="215"/>
      <c r="MHA463" s="215"/>
      <c r="MHB463" s="215"/>
      <c r="MHC463" s="215"/>
      <c r="MHD463" s="215"/>
      <c r="MHE463" s="215"/>
      <c r="MHF463" s="215"/>
      <c r="MHG463" s="215"/>
      <c r="MHH463" s="215"/>
      <c r="MHI463" s="215"/>
      <c r="MHJ463" s="215"/>
      <c r="MHK463" s="215"/>
      <c r="MHL463" s="215"/>
      <c r="MPC463" s="215"/>
      <c r="MPD463" s="215"/>
      <c r="MPE463" s="215"/>
      <c r="MPF463" s="215"/>
      <c r="MPR463" s="215"/>
      <c r="MPS463" s="215"/>
      <c r="MPT463" s="215"/>
      <c r="MPU463" s="215"/>
      <c r="MPV463" s="215"/>
      <c r="MPW463" s="215"/>
      <c r="MPX463" s="215"/>
      <c r="MPY463" s="215"/>
      <c r="MPZ463" s="215"/>
      <c r="MQA463" s="215"/>
      <c r="MQB463" s="215"/>
      <c r="MQC463" s="215"/>
      <c r="MQD463" s="215"/>
      <c r="MQE463" s="215"/>
      <c r="MQF463" s="215"/>
      <c r="MQG463" s="215"/>
      <c r="MQH463" s="215"/>
      <c r="MQI463" s="215"/>
      <c r="MQJ463" s="215"/>
      <c r="MQK463" s="215"/>
      <c r="MQL463" s="215"/>
      <c r="MQM463" s="215"/>
      <c r="MQN463" s="215"/>
      <c r="MQO463" s="215"/>
      <c r="MQP463" s="215"/>
      <c r="MQQ463" s="215"/>
      <c r="MQR463" s="215"/>
      <c r="MQS463" s="215"/>
      <c r="MQT463" s="215"/>
      <c r="MQU463" s="215"/>
      <c r="MQV463" s="215"/>
      <c r="MQW463" s="215"/>
      <c r="MQX463" s="215"/>
      <c r="MQY463" s="215"/>
      <c r="MQZ463" s="215"/>
      <c r="MRA463" s="215"/>
      <c r="MRB463" s="215"/>
      <c r="MRC463" s="215"/>
      <c r="MRD463" s="215"/>
      <c r="MRE463" s="215"/>
      <c r="MRF463" s="215"/>
      <c r="MRG463" s="215"/>
      <c r="MRH463" s="215"/>
      <c r="MYY463" s="215"/>
      <c r="MYZ463" s="215"/>
      <c r="MZA463" s="215"/>
      <c r="MZB463" s="215"/>
      <c r="MZN463" s="215"/>
      <c r="MZO463" s="215"/>
      <c r="MZP463" s="215"/>
      <c r="MZQ463" s="215"/>
      <c r="MZR463" s="215"/>
      <c r="MZS463" s="215"/>
      <c r="MZT463" s="215"/>
      <c r="MZU463" s="215"/>
      <c r="MZV463" s="215"/>
      <c r="MZW463" s="215"/>
      <c r="MZX463" s="215"/>
      <c r="MZY463" s="215"/>
      <c r="MZZ463" s="215"/>
      <c r="NAA463" s="215"/>
      <c r="NAB463" s="215"/>
      <c r="NAC463" s="215"/>
      <c r="NAD463" s="215"/>
      <c r="NAE463" s="215"/>
      <c r="NAF463" s="215"/>
      <c r="NAG463" s="215"/>
      <c r="NAH463" s="215"/>
      <c r="NAI463" s="215"/>
      <c r="NAJ463" s="215"/>
      <c r="NAK463" s="215"/>
      <c r="NAL463" s="215"/>
      <c r="NAM463" s="215"/>
      <c r="NAN463" s="215"/>
      <c r="NAO463" s="215"/>
      <c r="NAP463" s="215"/>
      <c r="NAQ463" s="215"/>
      <c r="NAR463" s="215"/>
      <c r="NAS463" s="215"/>
      <c r="NAT463" s="215"/>
      <c r="NAU463" s="215"/>
      <c r="NAV463" s="215"/>
      <c r="NAW463" s="215"/>
      <c r="NAX463" s="215"/>
      <c r="NAY463" s="215"/>
      <c r="NAZ463" s="215"/>
      <c r="NBA463" s="215"/>
      <c r="NBB463" s="215"/>
      <c r="NBC463" s="215"/>
      <c r="NBD463" s="215"/>
      <c r="NIU463" s="215"/>
      <c r="NIV463" s="215"/>
      <c r="NIW463" s="215"/>
      <c r="NIX463" s="215"/>
      <c r="NJJ463" s="215"/>
      <c r="NJK463" s="215"/>
      <c r="NJL463" s="215"/>
      <c r="NJM463" s="215"/>
      <c r="NJN463" s="215"/>
      <c r="NJO463" s="215"/>
      <c r="NJP463" s="215"/>
      <c r="NJQ463" s="215"/>
      <c r="NJR463" s="215"/>
      <c r="NJS463" s="215"/>
      <c r="NJT463" s="215"/>
      <c r="NJU463" s="215"/>
      <c r="NJV463" s="215"/>
      <c r="NJW463" s="215"/>
      <c r="NJX463" s="215"/>
      <c r="NJY463" s="215"/>
      <c r="NJZ463" s="215"/>
      <c r="NKA463" s="215"/>
      <c r="NKB463" s="215"/>
      <c r="NKC463" s="215"/>
      <c r="NKD463" s="215"/>
      <c r="NKE463" s="215"/>
      <c r="NKF463" s="215"/>
      <c r="NKG463" s="215"/>
      <c r="NKH463" s="215"/>
      <c r="NKI463" s="215"/>
      <c r="NKJ463" s="215"/>
      <c r="NKK463" s="215"/>
      <c r="NKL463" s="215"/>
      <c r="NKM463" s="215"/>
      <c r="NKN463" s="215"/>
      <c r="NKO463" s="215"/>
      <c r="NKP463" s="215"/>
      <c r="NKQ463" s="215"/>
      <c r="NKR463" s="215"/>
      <c r="NKS463" s="215"/>
      <c r="NKT463" s="215"/>
      <c r="NKU463" s="215"/>
      <c r="NKV463" s="215"/>
      <c r="NKW463" s="215"/>
      <c r="NKX463" s="215"/>
      <c r="NKY463" s="215"/>
      <c r="NKZ463" s="215"/>
      <c r="NSQ463" s="215"/>
      <c r="NSR463" s="215"/>
      <c r="NSS463" s="215"/>
      <c r="NST463" s="215"/>
      <c r="NTF463" s="215"/>
      <c r="NTG463" s="215"/>
      <c r="NTH463" s="215"/>
      <c r="NTI463" s="215"/>
      <c r="NTJ463" s="215"/>
      <c r="NTK463" s="215"/>
      <c r="NTL463" s="215"/>
      <c r="NTM463" s="215"/>
      <c r="NTN463" s="215"/>
      <c r="NTO463" s="215"/>
      <c r="NTP463" s="215"/>
      <c r="NTQ463" s="215"/>
      <c r="NTR463" s="215"/>
      <c r="NTS463" s="215"/>
      <c r="NTT463" s="215"/>
      <c r="NTU463" s="215"/>
      <c r="NTV463" s="215"/>
      <c r="NTW463" s="215"/>
      <c r="NTX463" s="215"/>
      <c r="NTY463" s="215"/>
      <c r="NTZ463" s="215"/>
      <c r="NUA463" s="215"/>
      <c r="NUB463" s="215"/>
      <c r="NUC463" s="215"/>
      <c r="NUD463" s="215"/>
      <c r="NUE463" s="215"/>
      <c r="NUF463" s="215"/>
      <c r="NUG463" s="215"/>
      <c r="NUH463" s="215"/>
      <c r="NUI463" s="215"/>
      <c r="NUJ463" s="215"/>
      <c r="NUK463" s="215"/>
      <c r="NUL463" s="215"/>
      <c r="NUM463" s="215"/>
      <c r="NUN463" s="215"/>
      <c r="NUO463" s="215"/>
      <c r="NUP463" s="215"/>
      <c r="NUQ463" s="215"/>
      <c r="NUR463" s="215"/>
      <c r="NUS463" s="215"/>
      <c r="NUT463" s="215"/>
      <c r="NUU463" s="215"/>
      <c r="NUV463" s="215"/>
      <c r="OCM463" s="215"/>
      <c r="OCN463" s="215"/>
      <c r="OCO463" s="215"/>
      <c r="OCP463" s="215"/>
      <c r="ODB463" s="215"/>
      <c r="ODC463" s="215"/>
      <c r="ODD463" s="215"/>
      <c r="ODE463" s="215"/>
      <c r="ODF463" s="215"/>
      <c r="ODG463" s="215"/>
      <c r="ODH463" s="215"/>
      <c r="ODI463" s="215"/>
      <c r="ODJ463" s="215"/>
      <c r="ODK463" s="215"/>
      <c r="ODL463" s="215"/>
      <c r="ODM463" s="215"/>
      <c r="ODN463" s="215"/>
      <c r="ODO463" s="215"/>
      <c r="ODP463" s="215"/>
      <c r="ODQ463" s="215"/>
      <c r="ODR463" s="215"/>
      <c r="ODS463" s="215"/>
      <c r="ODT463" s="215"/>
      <c r="ODU463" s="215"/>
      <c r="ODV463" s="215"/>
      <c r="ODW463" s="215"/>
      <c r="ODX463" s="215"/>
      <c r="ODY463" s="215"/>
      <c r="ODZ463" s="215"/>
      <c r="OEA463" s="215"/>
      <c r="OEB463" s="215"/>
      <c r="OEC463" s="215"/>
      <c r="OED463" s="215"/>
      <c r="OEE463" s="215"/>
      <c r="OEF463" s="215"/>
      <c r="OEG463" s="215"/>
      <c r="OEH463" s="215"/>
      <c r="OEI463" s="215"/>
      <c r="OEJ463" s="215"/>
      <c r="OEK463" s="215"/>
      <c r="OEL463" s="215"/>
      <c r="OEM463" s="215"/>
      <c r="OEN463" s="215"/>
      <c r="OEO463" s="215"/>
      <c r="OEP463" s="215"/>
      <c r="OEQ463" s="215"/>
      <c r="OER463" s="215"/>
      <c r="OMI463" s="215"/>
      <c r="OMJ463" s="215"/>
      <c r="OMK463" s="215"/>
      <c r="OML463" s="215"/>
      <c r="OMX463" s="215"/>
      <c r="OMY463" s="215"/>
      <c r="OMZ463" s="215"/>
      <c r="ONA463" s="215"/>
      <c r="ONB463" s="215"/>
      <c r="ONC463" s="215"/>
      <c r="OND463" s="215"/>
      <c r="ONE463" s="215"/>
      <c r="ONF463" s="215"/>
      <c r="ONG463" s="215"/>
      <c r="ONH463" s="215"/>
      <c r="ONI463" s="215"/>
      <c r="ONJ463" s="215"/>
      <c r="ONK463" s="215"/>
      <c r="ONL463" s="215"/>
      <c r="ONM463" s="215"/>
      <c r="ONN463" s="215"/>
      <c r="ONO463" s="215"/>
      <c r="ONP463" s="215"/>
      <c r="ONQ463" s="215"/>
      <c r="ONR463" s="215"/>
      <c r="ONS463" s="215"/>
      <c r="ONT463" s="215"/>
      <c r="ONU463" s="215"/>
      <c r="ONV463" s="215"/>
      <c r="ONW463" s="215"/>
      <c r="ONX463" s="215"/>
      <c r="ONY463" s="215"/>
      <c r="ONZ463" s="215"/>
      <c r="OOA463" s="215"/>
      <c r="OOB463" s="215"/>
      <c r="OOC463" s="215"/>
      <c r="OOD463" s="215"/>
      <c r="OOE463" s="215"/>
      <c r="OOF463" s="215"/>
      <c r="OOG463" s="215"/>
      <c r="OOH463" s="215"/>
      <c r="OOI463" s="215"/>
      <c r="OOJ463" s="215"/>
      <c r="OOK463" s="215"/>
      <c r="OOL463" s="215"/>
      <c r="OOM463" s="215"/>
      <c r="OON463" s="215"/>
      <c r="OWE463" s="215"/>
      <c r="OWF463" s="215"/>
      <c r="OWG463" s="215"/>
      <c r="OWH463" s="215"/>
      <c r="OWT463" s="215"/>
      <c r="OWU463" s="215"/>
      <c r="OWV463" s="215"/>
      <c r="OWW463" s="215"/>
      <c r="OWX463" s="215"/>
      <c r="OWY463" s="215"/>
      <c r="OWZ463" s="215"/>
      <c r="OXA463" s="215"/>
      <c r="OXB463" s="215"/>
      <c r="OXC463" s="215"/>
      <c r="OXD463" s="215"/>
      <c r="OXE463" s="215"/>
      <c r="OXF463" s="215"/>
      <c r="OXG463" s="215"/>
      <c r="OXH463" s="215"/>
      <c r="OXI463" s="215"/>
      <c r="OXJ463" s="215"/>
      <c r="OXK463" s="215"/>
      <c r="OXL463" s="215"/>
      <c r="OXM463" s="215"/>
      <c r="OXN463" s="215"/>
      <c r="OXO463" s="215"/>
      <c r="OXP463" s="215"/>
      <c r="OXQ463" s="215"/>
      <c r="OXR463" s="215"/>
      <c r="OXS463" s="215"/>
      <c r="OXT463" s="215"/>
      <c r="OXU463" s="215"/>
      <c r="OXV463" s="215"/>
      <c r="OXW463" s="215"/>
      <c r="OXX463" s="215"/>
      <c r="OXY463" s="215"/>
      <c r="OXZ463" s="215"/>
      <c r="OYA463" s="215"/>
      <c r="OYB463" s="215"/>
      <c r="OYC463" s="215"/>
      <c r="OYD463" s="215"/>
      <c r="OYE463" s="215"/>
      <c r="OYF463" s="215"/>
      <c r="OYG463" s="215"/>
      <c r="OYH463" s="215"/>
      <c r="OYI463" s="215"/>
      <c r="OYJ463" s="215"/>
      <c r="PGA463" s="215"/>
      <c r="PGB463" s="215"/>
      <c r="PGC463" s="215"/>
      <c r="PGD463" s="215"/>
      <c r="PGP463" s="215"/>
      <c r="PGQ463" s="215"/>
      <c r="PGR463" s="215"/>
      <c r="PGS463" s="215"/>
      <c r="PGT463" s="215"/>
      <c r="PGU463" s="215"/>
      <c r="PGV463" s="215"/>
      <c r="PGW463" s="215"/>
      <c r="PGX463" s="215"/>
      <c r="PGY463" s="215"/>
      <c r="PGZ463" s="215"/>
      <c r="PHA463" s="215"/>
      <c r="PHB463" s="215"/>
      <c r="PHC463" s="215"/>
      <c r="PHD463" s="215"/>
      <c r="PHE463" s="215"/>
      <c r="PHF463" s="215"/>
      <c r="PHG463" s="215"/>
      <c r="PHH463" s="215"/>
      <c r="PHI463" s="215"/>
      <c r="PHJ463" s="215"/>
      <c r="PHK463" s="215"/>
      <c r="PHL463" s="215"/>
      <c r="PHM463" s="215"/>
      <c r="PHN463" s="215"/>
      <c r="PHO463" s="215"/>
      <c r="PHP463" s="215"/>
      <c r="PHQ463" s="215"/>
      <c r="PHR463" s="215"/>
      <c r="PHS463" s="215"/>
      <c r="PHT463" s="215"/>
      <c r="PHU463" s="215"/>
      <c r="PHV463" s="215"/>
      <c r="PHW463" s="215"/>
      <c r="PHX463" s="215"/>
      <c r="PHY463" s="215"/>
      <c r="PHZ463" s="215"/>
      <c r="PIA463" s="215"/>
      <c r="PIB463" s="215"/>
      <c r="PIC463" s="215"/>
      <c r="PID463" s="215"/>
      <c r="PIE463" s="215"/>
      <c r="PIF463" s="215"/>
      <c r="PPW463" s="215"/>
      <c r="PPX463" s="215"/>
      <c r="PPY463" s="215"/>
      <c r="PPZ463" s="215"/>
      <c r="PQL463" s="215"/>
      <c r="PQM463" s="215"/>
      <c r="PQN463" s="215"/>
      <c r="PQO463" s="215"/>
      <c r="PQP463" s="215"/>
      <c r="PQQ463" s="215"/>
      <c r="PQR463" s="215"/>
      <c r="PQS463" s="215"/>
      <c r="PQT463" s="215"/>
      <c r="PQU463" s="215"/>
      <c r="PQV463" s="215"/>
      <c r="PQW463" s="215"/>
      <c r="PQX463" s="215"/>
      <c r="PQY463" s="215"/>
      <c r="PQZ463" s="215"/>
      <c r="PRA463" s="215"/>
      <c r="PRB463" s="215"/>
      <c r="PRC463" s="215"/>
      <c r="PRD463" s="215"/>
      <c r="PRE463" s="215"/>
      <c r="PRF463" s="215"/>
      <c r="PRG463" s="215"/>
      <c r="PRH463" s="215"/>
      <c r="PRI463" s="215"/>
      <c r="PRJ463" s="215"/>
      <c r="PRK463" s="215"/>
      <c r="PRL463" s="215"/>
      <c r="PRM463" s="215"/>
      <c r="PRN463" s="215"/>
      <c r="PRO463" s="215"/>
      <c r="PRP463" s="215"/>
      <c r="PRQ463" s="215"/>
      <c r="PRR463" s="215"/>
      <c r="PRS463" s="215"/>
      <c r="PRT463" s="215"/>
      <c r="PRU463" s="215"/>
      <c r="PRV463" s="215"/>
      <c r="PRW463" s="215"/>
      <c r="PRX463" s="215"/>
      <c r="PRY463" s="215"/>
      <c r="PRZ463" s="215"/>
      <c r="PSA463" s="215"/>
      <c r="PSB463" s="215"/>
      <c r="PZS463" s="215"/>
      <c r="PZT463" s="215"/>
      <c r="PZU463" s="215"/>
      <c r="PZV463" s="215"/>
      <c r="QAH463" s="215"/>
      <c r="QAI463" s="215"/>
      <c r="QAJ463" s="215"/>
      <c r="QAK463" s="215"/>
      <c r="QAL463" s="215"/>
      <c r="QAM463" s="215"/>
      <c r="QAN463" s="215"/>
      <c r="QAO463" s="215"/>
      <c r="QAP463" s="215"/>
      <c r="QAQ463" s="215"/>
      <c r="QAR463" s="215"/>
      <c r="QAS463" s="215"/>
      <c r="QAT463" s="215"/>
      <c r="QAU463" s="215"/>
      <c r="QAV463" s="215"/>
      <c r="QAW463" s="215"/>
      <c r="QAX463" s="215"/>
      <c r="QAY463" s="215"/>
      <c r="QAZ463" s="215"/>
      <c r="QBA463" s="215"/>
      <c r="QBB463" s="215"/>
      <c r="QBC463" s="215"/>
      <c r="QBD463" s="215"/>
      <c r="QBE463" s="215"/>
      <c r="QBF463" s="215"/>
      <c r="QBG463" s="215"/>
      <c r="QBH463" s="215"/>
      <c r="QBI463" s="215"/>
      <c r="QBJ463" s="215"/>
      <c r="QBK463" s="215"/>
      <c r="QBL463" s="215"/>
      <c r="QBM463" s="215"/>
      <c r="QBN463" s="215"/>
      <c r="QBO463" s="215"/>
      <c r="QBP463" s="215"/>
      <c r="QBQ463" s="215"/>
      <c r="QBR463" s="215"/>
      <c r="QBS463" s="215"/>
      <c r="QBT463" s="215"/>
      <c r="QBU463" s="215"/>
      <c r="QBV463" s="215"/>
      <c r="QBW463" s="215"/>
      <c r="QBX463" s="215"/>
      <c r="QJO463" s="215"/>
      <c r="QJP463" s="215"/>
      <c r="QJQ463" s="215"/>
      <c r="QJR463" s="215"/>
      <c r="QKD463" s="215"/>
      <c r="QKE463" s="215"/>
      <c r="QKF463" s="215"/>
      <c r="QKG463" s="215"/>
      <c r="QKH463" s="215"/>
      <c r="QKI463" s="215"/>
      <c r="QKJ463" s="215"/>
      <c r="QKK463" s="215"/>
      <c r="QKL463" s="215"/>
      <c r="QKM463" s="215"/>
      <c r="QKN463" s="215"/>
      <c r="QKO463" s="215"/>
      <c r="QKP463" s="215"/>
      <c r="QKQ463" s="215"/>
      <c r="QKR463" s="215"/>
      <c r="QKS463" s="215"/>
      <c r="QKT463" s="215"/>
      <c r="QKU463" s="215"/>
      <c r="QKV463" s="215"/>
      <c r="QKW463" s="215"/>
      <c r="QKX463" s="215"/>
      <c r="QKY463" s="215"/>
      <c r="QKZ463" s="215"/>
      <c r="QLA463" s="215"/>
      <c r="QLB463" s="215"/>
      <c r="QLC463" s="215"/>
      <c r="QLD463" s="215"/>
      <c r="QLE463" s="215"/>
      <c r="QLF463" s="215"/>
      <c r="QLG463" s="215"/>
      <c r="QLH463" s="215"/>
      <c r="QLI463" s="215"/>
      <c r="QLJ463" s="215"/>
      <c r="QLK463" s="215"/>
      <c r="QLL463" s="215"/>
      <c r="QLM463" s="215"/>
      <c r="QLN463" s="215"/>
      <c r="QLO463" s="215"/>
      <c r="QLP463" s="215"/>
      <c r="QLQ463" s="215"/>
      <c r="QLR463" s="215"/>
      <c r="QLS463" s="215"/>
      <c r="QLT463" s="215"/>
      <c r="QTK463" s="215"/>
      <c r="QTL463" s="215"/>
      <c r="QTM463" s="215"/>
      <c r="QTN463" s="215"/>
      <c r="QTZ463" s="215"/>
      <c r="QUA463" s="215"/>
      <c r="QUB463" s="215"/>
      <c r="QUC463" s="215"/>
      <c r="QUD463" s="215"/>
      <c r="QUE463" s="215"/>
      <c r="QUF463" s="215"/>
      <c r="QUG463" s="215"/>
      <c r="QUH463" s="215"/>
      <c r="QUI463" s="215"/>
      <c r="QUJ463" s="215"/>
      <c r="QUK463" s="215"/>
      <c r="QUL463" s="215"/>
      <c r="QUM463" s="215"/>
      <c r="QUN463" s="215"/>
      <c r="QUO463" s="215"/>
      <c r="QUP463" s="215"/>
      <c r="QUQ463" s="215"/>
      <c r="QUR463" s="215"/>
      <c r="QUS463" s="215"/>
      <c r="QUT463" s="215"/>
      <c r="QUU463" s="215"/>
      <c r="QUV463" s="215"/>
      <c r="QUW463" s="215"/>
      <c r="QUX463" s="215"/>
      <c r="QUY463" s="215"/>
      <c r="QUZ463" s="215"/>
      <c r="QVA463" s="215"/>
      <c r="QVB463" s="215"/>
      <c r="QVC463" s="215"/>
      <c r="QVD463" s="215"/>
      <c r="QVE463" s="215"/>
      <c r="QVF463" s="215"/>
      <c r="QVG463" s="215"/>
      <c r="QVH463" s="215"/>
      <c r="QVI463" s="215"/>
      <c r="QVJ463" s="215"/>
      <c r="QVK463" s="215"/>
      <c r="QVL463" s="215"/>
      <c r="QVM463" s="215"/>
      <c r="QVN463" s="215"/>
      <c r="QVO463" s="215"/>
      <c r="QVP463" s="215"/>
      <c r="RDG463" s="215"/>
      <c r="RDH463" s="215"/>
      <c r="RDI463" s="215"/>
      <c r="RDJ463" s="215"/>
      <c r="RDV463" s="215"/>
      <c r="RDW463" s="215"/>
      <c r="RDX463" s="215"/>
      <c r="RDY463" s="215"/>
      <c r="RDZ463" s="215"/>
      <c r="REA463" s="215"/>
      <c r="REB463" s="215"/>
      <c r="REC463" s="215"/>
      <c r="RED463" s="215"/>
      <c r="REE463" s="215"/>
      <c r="REF463" s="215"/>
      <c r="REG463" s="215"/>
      <c r="REH463" s="215"/>
      <c r="REI463" s="215"/>
      <c r="REJ463" s="215"/>
      <c r="REK463" s="215"/>
      <c r="REL463" s="215"/>
      <c r="REM463" s="215"/>
      <c r="REN463" s="215"/>
      <c r="REO463" s="215"/>
      <c r="REP463" s="215"/>
      <c r="REQ463" s="215"/>
      <c r="RER463" s="215"/>
      <c r="RES463" s="215"/>
      <c r="RET463" s="215"/>
      <c r="REU463" s="215"/>
      <c r="REV463" s="215"/>
      <c r="REW463" s="215"/>
      <c r="REX463" s="215"/>
      <c r="REY463" s="215"/>
      <c r="REZ463" s="215"/>
      <c r="RFA463" s="215"/>
      <c r="RFB463" s="215"/>
      <c r="RFC463" s="215"/>
      <c r="RFD463" s="215"/>
      <c r="RFE463" s="215"/>
      <c r="RFF463" s="215"/>
      <c r="RFG463" s="215"/>
      <c r="RFH463" s="215"/>
      <c r="RFI463" s="215"/>
      <c r="RFJ463" s="215"/>
      <c r="RFK463" s="215"/>
      <c r="RFL463" s="215"/>
      <c r="RNC463" s="215"/>
      <c r="RND463" s="215"/>
      <c r="RNE463" s="215"/>
      <c r="RNF463" s="215"/>
      <c r="RNR463" s="215"/>
      <c r="RNS463" s="215"/>
      <c r="RNT463" s="215"/>
      <c r="RNU463" s="215"/>
      <c r="RNV463" s="215"/>
      <c r="RNW463" s="215"/>
      <c r="RNX463" s="215"/>
      <c r="RNY463" s="215"/>
      <c r="RNZ463" s="215"/>
      <c r="ROA463" s="215"/>
      <c r="ROB463" s="215"/>
      <c r="ROC463" s="215"/>
      <c r="ROD463" s="215"/>
      <c r="ROE463" s="215"/>
      <c r="ROF463" s="215"/>
      <c r="ROG463" s="215"/>
      <c r="ROH463" s="215"/>
      <c r="ROI463" s="215"/>
      <c r="ROJ463" s="215"/>
      <c r="ROK463" s="215"/>
      <c r="ROL463" s="215"/>
      <c r="ROM463" s="215"/>
      <c r="RON463" s="215"/>
      <c r="ROO463" s="215"/>
      <c r="ROP463" s="215"/>
      <c r="ROQ463" s="215"/>
      <c r="ROR463" s="215"/>
      <c r="ROS463" s="215"/>
      <c r="ROT463" s="215"/>
      <c r="ROU463" s="215"/>
      <c r="ROV463" s="215"/>
      <c r="ROW463" s="215"/>
      <c r="ROX463" s="215"/>
      <c r="ROY463" s="215"/>
      <c r="ROZ463" s="215"/>
      <c r="RPA463" s="215"/>
      <c r="RPB463" s="215"/>
      <c r="RPC463" s="215"/>
      <c r="RPD463" s="215"/>
      <c r="RPE463" s="215"/>
      <c r="RPF463" s="215"/>
      <c r="RPG463" s="215"/>
      <c r="RPH463" s="215"/>
      <c r="RWY463" s="215"/>
      <c r="RWZ463" s="215"/>
      <c r="RXA463" s="215"/>
      <c r="RXB463" s="215"/>
      <c r="RXN463" s="215"/>
      <c r="RXO463" s="215"/>
      <c r="RXP463" s="215"/>
      <c r="RXQ463" s="215"/>
      <c r="RXR463" s="215"/>
      <c r="RXS463" s="215"/>
      <c r="RXT463" s="215"/>
      <c r="RXU463" s="215"/>
      <c r="RXV463" s="215"/>
      <c r="RXW463" s="215"/>
      <c r="RXX463" s="215"/>
      <c r="RXY463" s="215"/>
      <c r="RXZ463" s="215"/>
      <c r="RYA463" s="215"/>
      <c r="RYB463" s="215"/>
      <c r="RYC463" s="215"/>
      <c r="RYD463" s="215"/>
      <c r="RYE463" s="215"/>
      <c r="RYF463" s="215"/>
      <c r="RYG463" s="215"/>
      <c r="RYH463" s="215"/>
      <c r="RYI463" s="215"/>
      <c r="RYJ463" s="215"/>
      <c r="RYK463" s="215"/>
      <c r="RYL463" s="215"/>
      <c r="RYM463" s="215"/>
      <c r="RYN463" s="215"/>
      <c r="RYO463" s="215"/>
      <c r="RYP463" s="215"/>
      <c r="RYQ463" s="215"/>
      <c r="RYR463" s="215"/>
      <c r="RYS463" s="215"/>
      <c r="RYT463" s="215"/>
      <c r="RYU463" s="215"/>
      <c r="RYV463" s="215"/>
      <c r="RYW463" s="215"/>
      <c r="RYX463" s="215"/>
      <c r="RYY463" s="215"/>
      <c r="RYZ463" s="215"/>
      <c r="RZA463" s="215"/>
      <c r="RZB463" s="215"/>
      <c r="RZC463" s="215"/>
      <c r="RZD463" s="215"/>
      <c r="SGU463" s="215"/>
      <c r="SGV463" s="215"/>
      <c r="SGW463" s="215"/>
      <c r="SGX463" s="215"/>
      <c r="SHJ463" s="215"/>
      <c r="SHK463" s="215"/>
      <c r="SHL463" s="215"/>
      <c r="SHM463" s="215"/>
      <c r="SHN463" s="215"/>
      <c r="SHO463" s="215"/>
      <c r="SHP463" s="215"/>
      <c r="SHQ463" s="215"/>
      <c r="SHR463" s="215"/>
      <c r="SHS463" s="215"/>
      <c r="SHT463" s="215"/>
      <c r="SHU463" s="215"/>
      <c r="SHV463" s="215"/>
      <c r="SHW463" s="215"/>
      <c r="SHX463" s="215"/>
      <c r="SHY463" s="215"/>
      <c r="SHZ463" s="215"/>
      <c r="SIA463" s="215"/>
      <c r="SIB463" s="215"/>
      <c r="SIC463" s="215"/>
      <c r="SID463" s="215"/>
      <c r="SIE463" s="215"/>
      <c r="SIF463" s="215"/>
      <c r="SIG463" s="215"/>
      <c r="SIH463" s="215"/>
      <c r="SII463" s="215"/>
      <c r="SIJ463" s="215"/>
      <c r="SIK463" s="215"/>
      <c r="SIL463" s="215"/>
      <c r="SIM463" s="215"/>
      <c r="SIN463" s="215"/>
      <c r="SIO463" s="215"/>
      <c r="SIP463" s="215"/>
      <c r="SIQ463" s="215"/>
      <c r="SIR463" s="215"/>
      <c r="SIS463" s="215"/>
      <c r="SIT463" s="215"/>
      <c r="SIU463" s="215"/>
      <c r="SIV463" s="215"/>
      <c r="SIW463" s="215"/>
      <c r="SIX463" s="215"/>
      <c r="SIY463" s="215"/>
      <c r="SIZ463" s="215"/>
      <c r="SQQ463" s="215"/>
      <c r="SQR463" s="215"/>
      <c r="SQS463" s="215"/>
      <c r="SQT463" s="215"/>
      <c r="SRF463" s="215"/>
      <c r="SRG463" s="215"/>
      <c r="SRH463" s="215"/>
      <c r="SRI463" s="215"/>
      <c r="SRJ463" s="215"/>
      <c r="SRK463" s="215"/>
      <c r="SRL463" s="215"/>
      <c r="SRM463" s="215"/>
      <c r="SRN463" s="215"/>
      <c r="SRO463" s="215"/>
      <c r="SRP463" s="215"/>
      <c r="SRQ463" s="215"/>
      <c r="SRR463" s="215"/>
      <c r="SRS463" s="215"/>
      <c r="SRT463" s="215"/>
      <c r="SRU463" s="215"/>
      <c r="SRV463" s="215"/>
      <c r="SRW463" s="215"/>
      <c r="SRX463" s="215"/>
      <c r="SRY463" s="215"/>
      <c r="SRZ463" s="215"/>
      <c r="SSA463" s="215"/>
      <c r="SSB463" s="215"/>
      <c r="SSC463" s="215"/>
      <c r="SSD463" s="215"/>
      <c r="SSE463" s="215"/>
      <c r="SSF463" s="215"/>
      <c r="SSG463" s="215"/>
      <c r="SSH463" s="215"/>
      <c r="SSI463" s="215"/>
      <c r="SSJ463" s="215"/>
      <c r="SSK463" s="215"/>
      <c r="SSL463" s="215"/>
      <c r="SSM463" s="215"/>
      <c r="SSN463" s="215"/>
      <c r="SSO463" s="215"/>
      <c r="SSP463" s="215"/>
      <c r="SSQ463" s="215"/>
      <c r="SSR463" s="215"/>
      <c r="SSS463" s="215"/>
      <c r="SST463" s="215"/>
      <c r="SSU463" s="215"/>
      <c r="SSV463" s="215"/>
      <c r="TAM463" s="215"/>
      <c r="TAN463" s="215"/>
      <c r="TAO463" s="215"/>
      <c r="TAP463" s="215"/>
      <c r="TBB463" s="215"/>
      <c r="TBC463" s="215"/>
      <c r="TBD463" s="215"/>
      <c r="TBE463" s="215"/>
      <c r="TBF463" s="215"/>
      <c r="TBG463" s="215"/>
      <c r="TBH463" s="215"/>
      <c r="TBI463" s="215"/>
      <c r="TBJ463" s="215"/>
      <c r="TBK463" s="215"/>
      <c r="TBL463" s="215"/>
      <c r="TBM463" s="215"/>
      <c r="TBN463" s="215"/>
      <c r="TBO463" s="215"/>
      <c r="TBP463" s="215"/>
      <c r="TBQ463" s="215"/>
      <c r="TBR463" s="215"/>
      <c r="TBS463" s="215"/>
      <c r="TBT463" s="215"/>
      <c r="TBU463" s="215"/>
      <c r="TBV463" s="215"/>
      <c r="TBW463" s="215"/>
      <c r="TBX463" s="215"/>
      <c r="TBY463" s="215"/>
      <c r="TBZ463" s="215"/>
      <c r="TCA463" s="215"/>
      <c r="TCB463" s="215"/>
      <c r="TCC463" s="215"/>
      <c r="TCD463" s="215"/>
      <c r="TCE463" s="215"/>
      <c r="TCF463" s="215"/>
      <c r="TCG463" s="215"/>
      <c r="TCH463" s="215"/>
      <c r="TCI463" s="215"/>
      <c r="TCJ463" s="215"/>
      <c r="TCK463" s="215"/>
      <c r="TCL463" s="215"/>
      <c r="TCM463" s="215"/>
      <c r="TCN463" s="215"/>
      <c r="TCO463" s="215"/>
      <c r="TCP463" s="215"/>
      <c r="TCQ463" s="215"/>
      <c r="TCR463" s="215"/>
      <c r="TKI463" s="215"/>
      <c r="TKJ463" s="215"/>
      <c r="TKK463" s="215"/>
      <c r="TKL463" s="215"/>
      <c r="TKX463" s="215"/>
      <c r="TKY463" s="215"/>
      <c r="TKZ463" s="215"/>
      <c r="TLA463" s="215"/>
      <c r="TLB463" s="215"/>
      <c r="TLC463" s="215"/>
      <c r="TLD463" s="215"/>
      <c r="TLE463" s="215"/>
      <c r="TLF463" s="215"/>
      <c r="TLG463" s="215"/>
      <c r="TLH463" s="215"/>
      <c r="TLI463" s="215"/>
      <c r="TLJ463" s="215"/>
      <c r="TLK463" s="215"/>
      <c r="TLL463" s="215"/>
      <c r="TLM463" s="215"/>
      <c r="TLN463" s="215"/>
      <c r="TLO463" s="215"/>
      <c r="TLP463" s="215"/>
      <c r="TLQ463" s="215"/>
      <c r="TLR463" s="215"/>
      <c r="TLS463" s="215"/>
      <c r="TLT463" s="215"/>
      <c r="TLU463" s="215"/>
      <c r="TLV463" s="215"/>
      <c r="TLW463" s="215"/>
      <c r="TLX463" s="215"/>
      <c r="TLY463" s="215"/>
      <c r="TLZ463" s="215"/>
      <c r="TMA463" s="215"/>
      <c r="TMB463" s="215"/>
      <c r="TMC463" s="215"/>
      <c r="TMD463" s="215"/>
      <c r="TME463" s="215"/>
      <c r="TMF463" s="215"/>
      <c r="TMG463" s="215"/>
      <c r="TMH463" s="215"/>
      <c r="TMI463" s="215"/>
      <c r="TMJ463" s="215"/>
      <c r="TMK463" s="215"/>
      <c r="TML463" s="215"/>
      <c r="TMM463" s="215"/>
      <c r="TMN463" s="215"/>
      <c r="TUE463" s="215"/>
      <c r="TUF463" s="215"/>
      <c r="TUG463" s="215"/>
      <c r="TUH463" s="215"/>
      <c r="TUT463" s="215"/>
      <c r="TUU463" s="215"/>
      <c r="TUV463" s="215"/>
      <c r="TUW463" s="215"/>
      <c r="TUX463" s="215"/>
      <c r="TUY463" s="215"/>
      <c r="TUZ463" s="215"/>
      <c r="TVA463" s="215"/>
      <c r="TVB463" s="215"/>
      <c r="TVC463" s="215"/>
      <c r="TVD463" s="215"/>
      <c r="TVE463" s="215"/>
      <c r="TVF463" s="215"/>
      <c r="TVG463" s="215"/>
      <c r="TVH463" s="215"/>
      <c r="TVI463" s="215"/>
      <c r="TVJ463" s="215"/>
      <c r="TVK463" s="215"/>
      <c r="TVL463" s="215"/>
      <c r="TVM463" s="215"/>
      <c r="TVN463" s="215"/>
      <c r="TVO463" s="215"/>
      <c r="TVP463" s="215"/>
      <c r="TVQ463" s="215"/>
      <c r="TVR463" s="215"/>
      <c r="TVS463" s="215"/>
      <c r="TVT463" s="215"/>
      <c r="TVU463" s="215"/>
      <c r="TVV463" s="215"/>
      <c r="TVW463" s="215"/>
      <c r="TVX463" s="215"/>
      <c r="TVY463" s="215"/>
      <c r="TVZ463" s="215"/>
      <c r="TWA463" s="215"/>
      <c r="TWB463" s="215"/>
      <c r="TWC463" s="215"/>
      <c r="TWD463" s="215"/>
      <c r="TWE463" s="215"/>
      <c r="TWF463" s="215"/>
      <c r="TWG463" s="215"/>
      <c r="TWH463" s="215"/>
      <c r="TWI463" s="215"/>
      <c r="TWJ463" s="215"/>
      <c r="UEA463" s="215"/>
      <c r="UEB463" s="215"/>
      <c r="UEC463" s="215"/>
      <c r="UED463" s="215"/>
      <c r="UEP463" s="215"/>
      <c r="UEQ463" s="215"/>
      <c r="UER463" s="215"/>
      <c r="UES463" s="215"/>
      <c r="UET463" s="215"/>
      <c r="UEU463" s="215"/>
      <c r="UEV463" s="215"/>
      <c r="UEW463" s="215"/>
      <c r="UEX463" s="215"/>
      <c r="UEY463" s="215"/>
      <c r="UEZ463" s="215"/>
      <c r="UFA463" s="215"/>
      <c r="UFB463" s="215"/>
      <c r="UFC463" s="215"/>
      <c r="UFD463" s="215"/>
      <c r="UFE463" s="215"/>
      <c r="UFF463" s="215"/>
      <c r="UFG463" s="215"/>
      <c r="UFH463" s="215"/>
      <c r="UFI463" s="215"/>
      <c r="UFJ463" s="215"/>
      <c r="UFK463" s="215"/>
      <c r="UFL463" s="215"/>
      <c r="UFM463" s="215"/>
      <c r="UFN463" s="215"/>
      <c r="UFO463" s="215"/>
      <c r="UFP463" s="215"/>
      <c r="UFQ463" s="215"/>
      <c r="UFR463" s="215"/>
      <c r="UFS463" s="215"/>
      <c r="UFT463" s="215"/>
      <c r="UFU463" s="215"/>
      <c r="UFV463" s="215"/>
      <c r="UFW463" s="215"/>
      <c r="UFX463" s="215"/>
      <c r="UFY463" s="215"/>
      <c r="UFZ463" s="215"/>
      <c r="UGA463" s="215"/>
      <c r="UGB463" s="215"/>
      <c r="UGC463" s="215"/>
      <c r="UGD463" s="215"/>
      <c r="UGE463" s="215"/>
      <c r="UGF463" s="215"/>
      <c r="UNW463" s="215"/>
      <c r="UNX463" s="215"/>
      <c r="UNY463" s="215"/>
      <c r="UNZ463" s="215"/>
      <c r="UOL463" s="215"/>
      <c r="UOM463" s="215"/>
      <c r="UON463" s="215"/>
      <c r="UOO463" s="215"/>
      <c r="UOP463" s="215"/>
      <c r="UOQ463" s="215"/>
      <c r="UOR463" s="215"/>
      <c r="UOS463" s="215"/>
      <c r="UOT463" s="215"/>
      <c r="UOU463" s="215"/>
      <c r="UOV463" s="215"/>
      <c r="UOW463" s="215"/>
      <c r="UOX463" s="215"/>
      <c r="UOY463" s="215"/>
      <c r="UOZ463" s="215"/>
      <c r="UPA463" s="215"/>
      <c r="UPB463" s="215"/>
      <c r="UPC463" s="215"/>
      <c r="UPD463" s="215"/>
      <c r="UPE463" s="215"/>
      <c r="UPF463" s="215"/>
      <c r="UPG463" s="215"/>
      <c r="UPH463" s="215"/>
      <c r="UPI463" s="215"/>
      <c r="UPJ463" s="215"/>
      <c r="UPK463" s="215"/>
      <c r="UPL463" s="215"/>
      <c r="UPM463" s="215"/>
      <c r="UPN463" s="215"/>
      <c r="UPO463" s="215"/>
      <c r="UPP463" s="215"/>
      <c r="UPQ463" s="215"/>
      <c r="UPR463" s="215"/>
      <c r="UPS463" s="215"/>
      <c r="UPT463" s="215"/>
      <c r="UPU463" s="215"/>
      <c r="UPV463" s="215"/>
      <c r="UPW463" s="215"/>
      <c r="UPX463" s="215"/>
      <c r="UPY463" s="215"/>
      <c r="UPZ463" s="215"/>
      <c r="UQA463" s="215"/>
      <c r="UQB463" s="215"/>
      <c r="UXS463" s="215"/>
      <c r="UXT463" s="215"/>
      <c r="UXU463" s="215"/>
      <c r="UXV463" s="215"/>
      <c r="UYH463" s="215"/>
      <c r="UYI463" s="215"/>
      <c r="UYJ463" s="215"/>
      <c r="UYK463" s="215"/>
      <c r="UYL463" s="215"/>
      <c r="UYM463" s="215"/>
      <c r="UYN463" s="215"/>
      <c r="UYO463" s="215"/>
      <c r="UYP463" s="215"/>
      <c r="UYQ463" s="215"/>
      <c r="UYR463" s="215"/>
      <c r="UYS463" s="215"/>
      <c r="UYT463" s="215"/>
      <c r="UYU463" s="215"/>
      <c r="UYV463" s="215"/>
      <c r="UYW463" s="215"/>
      <c r="UYX463" s="215"/>
      <c r="UYY463" s="215"/>
      <c r="UYZ463" s="215"/>
      <c r="UZA463" s="215"/>
      <c r="UZB463" s="215"/>
      <c r="UZC463" s="215"/>
      <c r="UZD463" s="215"/>
      <c r="UZE463" s="215"/>
      <c r="UZF463" s="215"/>
      <c r="UZG463" s="215"/>
      <c r="UZH463" s="215"/>
      <c r="UZI463" s="215"/>
      <c r="UZJ463" s="215"/>
      <c r="UZK463" s="215"/>
      <c r="UZL463" s="215"/>
      <c r="UZM463" s="215"/>
      <c r="UZN463" s="215"/>
      <c r="UZO463" s="215"/>
      <c r="UZP463" s="215"/>
      <c r="UZQ463" s="215"/>
      <c r="UZR463" s="215"/>
      <c r="UZS463" s="215"/>
      <c r="UZT463" s="215"/>
      <c r="UZU463" s="215"/>
      <c r="UZV463" s="215"/>
      <c r="UZW463" s="215"/>
      <c r="UZX463" s="215"/>
      <c r="VHO463" s="215"/>
      <c r="VHP463" s="215"/>
      <c r="VHQ463" s="215"/>
      <c r="VHR463" s="215"/>
      <c r="VID463" s="215"/>
      <c r="VIE463" s="215"/>
      <c r="VIF463" s="215"/>
      <c r="VIG463" s="215"/>
      <c r="VIH463" s="215"/>
      <c r="VII463" s="215"/>
      <c r="VIJ463" s="215"/>
      <c r="VIK463" s="215"/>
      <c r="VIL463" s="215"/>
      <c r="VIM463" s="215"/>
      <c r="VIN463" s="215"/>
      <c r="VIO463" s="215"/>
      <c r="VIP463" s="215"/>
      <c r="VIQ463" s="215"/>
      <c r="VIR463" s="215"/>
      <c r="VIS463" s="215"/>
      <c r="VIT463" s="215"/>
      <c r="VIU463" s="215"/>
      <c r="VIV463" s="215"/>
      <c r="VIW463" s="215"/>
      <c r="VIX463" s="215"/>
      <c r="VIY463" s="215"/>
      <c r="VIZ463" s="215"/>
      <c r="VJA463" s="215"/>
      <c r="VJB463" s="215"/>
      <c r="VJC463" s="215"/>
      <c r="VJD463" s="215"/>
      <c r="VJE463" s="215"/>
      <c r="VJF463" s="215"/>
      <c r="VJG463" s="215"/>
      <c r="VJH463" s="215"/>
      <c r="VJI463" s="215"/>
      <c r="VJJ463" s="215"/>
      <c r="VJK463" s="215"/>
      <c r="VJL463" s="215"/>
      <c r="VJM463" s="215"/>
      <c r="VJN463" s="215"/>
      <c r="VJO463" s="215"/>
      <c r="VJP463" s="215"/>
      <c r="VJQ463" s="215"/>
      <c r="VJR463" s="215"/>
      <c r="VJS463" s="215"/>
      <c r="VJT463" s="215"/>
      <c r="VRK463" s="215"/>
      <c r="VRL463" s="215"/>
      <c r="VRM463" s="215"/>
      <c r="VRN463" s="215"/>
      <c r="VRZ463" s="215"/>
      <c r="VSA463" s="215"/>
      <c r="VSB463" s="215"/>
      <c r="VSC463" s="215"/>
      <c r="VSD463" s="215"/>
      <c r="VSE463" s="215"/>
      <c r="VSF463" s="215"/>
      <c r="VSG463" s="215"/>
      <c r="VSH463" s="215"/>
      <c r="VSI463" s="215"/>
      <c r="VSJ463" s="215"/>
      <c r="VSK463" s="215"/>
      <c r="VSL463" s="215"/>
      <c r="VSM463" s="215"/>
      <c r="VSN463" s="215"/>
      <c r="VSO463" s="215"/>
      <c r="VSP463" s="215"/>
      <c r="VSQ463" s="215"/>
      <c r="VSR463" s="215"/>
      <c r="VSS463" s="215"/>
      <c r="VST463" s="215"/>
      <c r="VSU463" s="215"/>
      <c r="VSV463" s="215"/>
      <c r="VSW463" s="215"/>
      <c r="VSX463" s="215"/>
      <c r="VSY463" s="215"/>
      <c r="VSZ463" s="215"/>
      <c r="VTA463" s="215"/>
      <c r="VTB463" s="215"/>
      <c r="VTC463" s="215"/>
      <c r="VTD463" s="215"/>
      <c r="VTE463" s="215"/>
      <c r="VTF463" s="215"/>
      <c r="VTG463" s="215"/>
      <c r="VTH463" s="215"/>
      <c r="VTI463" s="215"/>
      <c r="VTJ463" s="215"/>
      <c r="VTK463" s="215"/>
      <c r="VTL463" s="215"/>
      <c r="VTM463" s="215"/>
      <c r="VTN463" s="215"/>
      <c r="VTO463" s="215"/>
      <c r="VTP463" s="215"/>
      <c r="WBG463" s="215"/>
      <c r="WBH463" s="215"/>
      <c r="WBI463" s="215"/>
      <c r="WBJ463" s="215"/>
      <c r="WBV463" s="215"/>
      <c r="WBW463" s="215"/>
      <c r="WBX463" s="215"/>
      <c r="WBY463" s="215"/>
      <c r="WBZ463" s="215"/>
      <c r="WCA463" s="215"/>
      <c r="WCB463" s="215"/>
      <c r="WCC463" s="215"/>
      <c r="WCD463" s="215"/>
      <c r="WCE463" s="215"/>
      <c r="WCF463" s="215"/>
      <c r="WCG463" s="215"/>
      <c r="WCH463" s="215"/>
      <c r="WCI463" s="215"/>
      <c r="WCJ463" s="215"/>
      <c r="WCK463" s="215"/>
      <c r="WCL463" s="215"/>
      <c r="WCM463" s="215"/>
      <c r="WCN463" s="215"/>
      <c r="WCO463" s="215"/>
      <c r="WCP463" s="215"/>
      <c r="WCQ463" s="215"/>
      <c r="WCR463" s="215"/>
      <c r="WCS463" s="215"/>
      <c r="WCT463" s="215"/>
      <c r="WCU463" s="215"/>
      <c r="WCV463" s="215"/>
      <c r="WCW463" s="215"/>
      <c r="WCX463" s="215"/>
      <c r="WCY463" s="215"/>
      <c r="WCZ463" s="215"/>
      <c r="WDA463" s="215"/>
      <c r="WDB463" s="215"/>
      <c r="WDC463" s="215"/>
      <c r="WDD463" s="215"/>
      <c r="WDE463" s="215"/>
      <c r="WDF463" s="215"/>
      <c r="WDG463" s="215"/>
      <c r="WDH463" s="215"/>
      <c r="WDI463" s="215"/>
      <c r="WDJ463" s="215"/>
      <c r="WDK463" s="215"/>
      <c r="WDL463" s="215"/>
      <c r="WLC463" s="215"/>
      <c r="WLD463" s="215"/>
      <c r="WLE463" s="215"/>
      <c r="WLF463" s="215"/>
      <c r="WLR463" s="215"/>
      <c r="WLS463" s="215"/>
      <c r="WLT463" s="215"/>
      <c r="WLU463" s="215"/>
      <c r="WLV463" s="215"/>
      <c r="WLW463" s="215"/>
      <c r="WLX463" s="215"/>
      <c r="WLY463" s="215"/>
      <c r="WLZ463" s="215"/>
      <c r="WMA463" s="215"/>
      <c r="WMB463" s="215"/>
      <c r="WMC463" s="215"/>
      <c r="WMD463" s="215"/>
      <c r="WME463" s="215"/>
      <c r="WMF463" s="215"/>
      <c r="WMG463" s="215"/>
      <c r="WMH463" s="215"/>
      <c r="WMI463" s="215"/>
      <c r="WMJ463" s="215"/>
      <c r="WMK463" s="215"/>
      <c r="WML463" s="215"/>
      <c r="WMM463" s="215"/>
      <c r="WMN463" s="215"/>
      <c r="WMO463" s="215"/>
      <c r="WMP463" s="215"/>
      <c r="WMQ463" s="215"/>
      <c r="WMR463" s="215"/>
      <c r="WMS463" s="215"/>
      <c r="WMT463" s="215"/>
      <c r="WMU463" s="215"/>
      <c r="WMV463" s="215"/>
      <c r="WMW463" s="215"/>
      <c r="WMX463" s="215"/>
      <c r="WMY463" s="215"/>
      <c r="WMZ463" s="215"/>
      <c r="WNA463" s="215"/>
      <c r="WNB463" s="215"/>
      <c r="WNC463" s="215"/>
      <c r="WND463" s="215"/>
      <c r="WNE463" s="215"/>
      <c r="WNF463" s="215"/>
      <c r="WNG463" s="215"/>
      <c r="WNH463" s="215"/>
      <c r="WUY463" s="215"/>
      <c r="WUZ463" s="215"/>
      <c r="WVA463" s="215"/>
      <c r="WVB463" s="215"/>
      <c r="WVN463" s="215"/>
      <c r="WVO463" s="215"/>
      <c r="WVP463" s="215"/>
      <c r="WVQ463" s="215"/>
      <c r="WVR463" s="215"/>
      <c r="WVS463" s="215"/>
      <c r="WVT463" s="215"/>
      <c r="WVU463" s="215"/>
      <c r="WVV463" s="215"/>
      <c r="WVW463" s="215"/>
      <c r="WVX463" s="215"/>
      <c r="WVY463" s="215"/>
      <c r="WVZ463" s="215"/>
      <c r="WWA463" s="215"/>
      <c r="WWB463" s="215"/>
      <c r="WWC463" s="215"/>
      <c r="WWD463" s="215"/>
      <c r="WWE463" s="215"/>
      <c r="WWF463" s="215"/>
      <c r="WWG463" s="215"/>
      <c r="WWH463" s="215"/>
      <c r="WWI463" s="215"/>
      <c r="WWJ463" s="215"/>
      <c r="WWK463" s="215"/>
      <c r="WWL463" s="215"/>
      <c r="WWM463" s="215"/>
      <c r="WWN463" s="215"/>
      <c r="WWO463" s="215"/>
      <c r="WWP463" s="215"/>
      <c r="WWQ463" s="215"/>
      <c r="WWR463" s="215"/>
      <c r="WWS463" s="215"/>
      <c r="WWT463" s="215"/>
      <c r="WWU463" s="215"/>
      <c r="WWV463" s="215"/>
      <c r="WWW463" s="215"/>
      <c r="WWX463" s="215"/>
      <c r="WWY463" s="215"/>
      <c r="WWZ463" s="215"/>
      <c r="WXA463" s="215"/>
      <c r="WXB463" s="215"/>
      <c r="WXC463" s="215"/>
      <c r="WXD463" s="215"/>
    </row>
    <row r="464" spans="1:1018 1030:2042 2054:3066 3078:4090 4102:5114 5126:6138 6150:7162 7174:8186 8198:9210 9222:10234 10246:11258 11270:12282 12294:13306 13318:14330 14342:15354 15366:16176" s="215" customFormat="1" ht="85.5" customHeight="1">
      <c r="A464" s="83"/>
      <c r="B464" s="83"/>
      <c r="C464" s="83"/>
      <c r="D464" s="83"/>
      <c r="E464" s="83"/>
      <c r="F464" s="85"/>
      <c r="G464" s="56"/>
      <c r="H464" s="84"/>
      <c r="I464" s="5"/>
      <c r="J464" s="84"/>
      <c r="K464" s="5"/>
      <c r="L464" s="95"/>
      <c r="M464" s="95"/>
      <c r="N464" s="95"/>
      <c r="O464" s="95"/>
      <c r="P464" s="95"/>
      <c r="Q464" s="95"/>
      <c r="R464" s="95"/>
      <c r="S464" s="95"/>
      <c r="T464" s="238"/>
      <c r="U464" s="238"/>
      <c r="V464" s="238"/>
      <c r="W464" s="238"/>
      <c r="X464" s="239"/>
      <c r="Y464" s="239"/>
      <c r="Z464" s="239"/>
      <c r="AA464" s="239"/>
      <c r="AB464" s="238"/>
      <c r="AC464" s="238"/>
      <c r="AD464" s="238"/>
      <c r="AE464" s="238"/>
      <c r="AF464" s="239"/>
      <c r="AG464" s="239"/>
      <c r="AH464" s="239"/>
      <c r="AI464" s="239"/>
      <c r="AJ464" s="86"/>
      <c r="AK464" s="240"/>
      <c r="AL464" s="240"/>
      <c r="AM464" s="352"/>
      <c r="AN464" s="352"/>
      <c r="AO464" s="352"/>
      <c r="AP464" s="352"/>
      <c r="AQ464" s="356"/>
      <c r="AR464" s="356"/>
      <c r="AS464" s="356"/>
      <c r="AT464" s="356"/>
      <c r="AU464" s="357"/>
      <c r="AV464" s="241"/>
      <c r="AW464" s="354"/>
      <c r="AX464" s="355"/>
      <c r="AY464" s="355"/>
      <c r="AZ464" s="355"/>
      <c r="BA464" s="238"/>
      <c r="BB464" s="238"/>
      <c r="BC464" s="238"/>
      <c r="BD464" s="238"/>
      <c r="BE464" s="103"/>
      <c r="BG464" s="83"/>
      <c r="BH464" s="83"/>
      <c r="BI464" s="83"/>
      <c r="BJ464" s="83"/>
      <c r="BK464" s="83"/>
      <c r="BL464" s="83"/>
      <c r="BM464" s="83"/>
      <c r="BN464" s="83"/>
      <c r="BO464" s="83"/>
      <c r="BP464" s="83"/>
      <c r="BQ464" s="83"/>
      <c r="BR464" s="83"/>
      <c r="BS464" s="83"/>
      <c r="BT464" s="83"/>
      <c r="BU464" s="83"/>
      <c r="BV464" s="83"/>
      <c r="BW464" s="83"/>
      <c r="BX464" s="83"/>
      <c r="BY464" s="83"/>
      <c r="BZ464" s="83"/>
      <c r="CA464" s="83"/>
      <c r="CB464" s="83"/>
      <c r="CC464" s="83"/>
      <c r="CD464" s="83"/>
      <c r="CE464" s="83"/>
      <c r="CF464" s="83"/>
      <c r="CG464" s="83"/>
      <c r="CH464" s="83"/>
      <c r="CI464" s="83"/>
      <c r="CJ464" s="83"/>
      <c r="CK464" s="83"/>
      <c r="CL464" s="83"/>
      <c r="CM464" s="83"/>
      <c r="CN464" s="83"/>
      <c r="CO464" s="83"/>
      <c r="CP464" s="83"/>
      <c r="CQ464" s="83"/>
      <c r="CR464" s="83"/>
    </row>
    <row r="465" spans="1:1018 1030:2042 2054:3066 3078:4090 4102:5114 5126:6138 6150:7162 7174:8186 8198:9210 9222:10234 10246:11258 11270:12282 12294:13306 13318:14330 14342:15354 15366:16176" s="215" customFormat="1" ht="85.5" customHeight="1">
      <c r="A465" s="83"/>
      <c r="B465" s="83"/>
      <c r="C465" s="83"/>
      <c r="D465" s="83"/>
      <c r="E465" s="83"/>
      <c r="F465" s="85"/>
      <c r="G465" s="56"/>
      <c r="H465" s="84"/>
      <c r="I465" s="5"/>
      <c r="J465" s="84"/>
      <c r="K465" s="5"/>
      <c r="L465" s="95"/>
      <c r="M465" s="95"/>
      <c r="N465" s="95"/>
      <c r="O465" s="95"/>
      <c r="P465" s="95"/>
      <c r="Q465" s="95"/>
      <c r="R465" s="95"/>
      <c r="S465" s="95"/>
      <c r="T465" s="238"/>
      <c r="U465" s="238"/>
      <c r="V465" s="238"/>
      <c r="W465" s="238"/>
      <c r="X465" s="239"/>
      <c r="Y465" s="239"/>
      <c r="Z465" s="239"/>
      <c r="AA465" s="239"/>
      <c r="AB465" s="238"/>
      <c r="AC465" s="238"/>
      <c r="AD465" s="238"/>
      <c r="AE465" s="238"/>
      <c r="AF465" s="239"/>
      <c r="AG465" s="239"/>
      <c r="AH465" s="239"/>
      <c r="AI465" s="239"/>
      <c r="AJ465" s="86"/>
      <c r="AK465" s="240"/>
      <c r="AL465" s="240"/>
      <c r="AM465" s="352"/>
      <c r="AN465" s="352"/>
      <c r="AO465" s="352"/>
      <c r="AP465" s="352"/>
      <c r="AQ465" s="356"/>
      <c r="AR465" s="356"/>
      <c r="AS465" s="356"/>
      <c r="AT465" s="356"/>
      <c r="AU465" s="357"/>
      <c r="AV465" s="241"/>
      <c r="AW465" s="354"/>
      <c r="AX465" s="355"/>
      <c r="AY465" s="355"/>
      <c r="AZ465" s="355"/>
      <c r="BA465" s="238"/>
      <c r="BB465" s="238"/>
      <c r="BC465" s="238"/>
      <c r="BD465" s="238"/>
      <c r="BE465" s="103"/>
      <c r="BG465" s="83"/>
      <c r="BH465" s="83"/>
      <c r="BI465" s="83"/>
      <c r="BJ465" s="83"/>
      <c r="BK465" s="83"/>
      <c r="BL465" s="83"/>
      <c r="BM465" s="83"/>
      <c r="BN465" s="83"/>
      <c r="BO465" s="83"/>
      <c r="BP465" s="83"/>
      <c r="BQ465" s="83"/>
      <c r="BR465" s="83"/>
      <c r="BS465" s="83"/>
      <c r="BT465" s="83"/>
      <c r="BU465" s="83"/>
      <c r="BV465" s="83"/>
      <c r="BW465" s="83"/>
      <c r="BX465" s="83"/>
      <c r="BY465" s="83"/>
      <c r="BZ465" s="83"/>
      <c r="CA465" s="83"/>
      <c r="CB465" s="83"/>
      <c r="CC465" s="83"/>
      <c r="CD465" s="83"/>
      <c r="CE465" s="83"/>
      <c r="CF465" s="83"/>
      <c r="CG465" s="83"/>
      <c r="CH465" s="83"/>
      <c r="CI465" s="83"/>
      <c r="CJ465" s="83"/>
      <c r="CK465" s="83"/>
      <c r="CL465" s="83"/>
      <c r="CM465" s="83"/>
      <c r="CN465" s="83"/>
      <c r="CO465" s="83"/>
      <c r="CP465" s="83"/>
      <c r="CQ465" s="83"/>
      <c r="CR465" s="83"/>
    </row>
    <row r="466" spans="1:1018 1030:2042 2054:3066 3078:4090 4102:5114 5126:6138 6150:7162 7174:8186 8198:9210 9222:10234 10246:11258 11270:12282 12294:13306 13318:14330 14342:15354 15366:16176" s="215" customFormat="1" ht="85.5" customHeight="1">
      <c r="A466" s="83"/>
      <c r="B466" s="83"/>
      <c r="C466" s="83"/>
      <c r="D466" s="83"/>
      <c r="E466" s="83"/>
      <c r="F466" s="85"/>
      <c r="G466" s="56"/>
      <c r="H466" s="84"/>
      <c r="I466" s="5"/>
      <c r="J466" s="84"/>
      <c r="K466" s="5"/>
      <c r="L466" s="95"/>
      <c r="M466" s="95"/>
      <c r="N466" s="95"/>
      <c r="O466" s="95"/>
      <c r="P466" s="95"/>
      <c r="Q466" s="95"/>
      <c r="R466" s="95"/>
      <c r="S466" s="95"/>
      <c r="T466" s="238"/>
      <c r="U466" s="238"/>
      <c r="V466" s="238"/>
      <c r="W466" s="238"/>
      <c r="X466" s="239"/>
      <c r="Y466" s="239"/>
      <c r="Z466" s="239"/>
      <c r="AA466" s="239"/>
      <c r="AB466" s="238"/>
      <c r="AC466" s="238"/>
      <c r="AD466" s="238"/>
      <c r="AE466" s="238"/>
      <c r="AF466" s="239"/>
      <c r="AG466" s="239"/>
      <c r="AH466" s="239"/>
      <c r="AI466" s="239"/>
      <c r="AJ466" s="86"/>
      <c r="AK466" s="240"/>
      <c r="AL466" s="240"/>
      <c r="AM466" s="352"/>
      <c r="AN466" s="352"/>
      <c r="AO466" s="352"/>
      <c r="AP466" s="352"/>
      <c r="AQ466" s="356"/>
      <c r="AR466" s="356"/>
      <c r="AS466" s="356"/>
      <c r="AT466" s="356"/>
      <c r="AU466" s="357"/>
      <c r="AV466" s="241"/>
      <c r="AW466" s="354"/>
      <c r="AX466" s="355"/>
      <c r="AY466" s="355"/>
      <c r="AZ466" s="355"/>
      <c r="BA466" s="238"/>
      <c r="BB466" s="238"/>
      <c r="BC466" s="238"/>
      <c r="BD466" s="238"/>
      <c r="BE466" s="103"/>
      <c r="BG466" s="83"/>
      <c r="BH466" s="83"/>
      <c r="BI466" s="83"/>
      <c r="BJ466" s="83"/>
      <c r="BK466" s="83"/>
      <c r="BL466" s="83"/>
      <c r="BM466" s="83"/>
      <c r="BN466" s="83"/>
      <c r="BO466" s="83"/>
      <c r="BP466" s="83"/>
      <c r="BQ466" s="83"/>
      <c r="BR466" s="83"/>
      <c r="BS466" s="83"/>
      <c r="BT466" s="83"/>
      <c r="BU466" s="83"/>
      <c r="BV466" s="83"/>
      <c r="BW466" s="83"/>
      <c r="BX466" s="83"/>
      <c r="BY466" s="83"/>
      <c r="BZ466" s="83"/>
      <c r="CA466" s="83"/>
      <c r="CB466" s="83"/>
      <c r="CC466" s="83"/>
      <c r="CD466" s="83"/>
      <c r="CE466" s="83"/>
      <c r="CF466" s="83"/>
      <c r="CG466" s="83"/>
      <c r="CH466" s="83"/>
      <c r="CI466" s="83"/>
      <c r="CJ466" s="83"/>
      <c r="CK466" s="83"/>
      <c r="CL466" s="83"/>
      <c r="CM466" s="83"/>
      <c r="CN466" s="83"/>
      <c r="CO466" s="83"/>
      <c r="CP466" s="83"/>
      <c r="CQ466" s="83"/>
      <c r="CR466" s="83"/>
    </row>
    <row r="467" spans="1:1018 1030:2042 2054:3066 3078:4090 4102:5114 5126:6138 6150:7162 7174:8186 8198:9210 9222:10234 10246:11258 11270:12282 12294:13306 13318:14330 14342:15354 15366:16176" s="215" customFormat="1" ht="85.5" customHeight="1">
      <c r="A467" s="83"/>
      <c r="B467" s="83"/>
      <c r="C467" s="83"/>
      <c r="D467" s="83"/>
      <c r="E467" s="83"/>
      <c r="F467" s="85"/>
      <c r="G467" s="56"/>
      <c r="H467" s="84"/>
      <c r="I467" s="5"/>
      <c r="J467" s="84"/>
      <c r="K467" s="5"/>
      <c r="L467" s="95"/>
      <c r="M467" s="95"/>
      <c r="N467" s="95"/>
      <c r="O467" s="95"/>
      <c r="P467" s="95"/>
      <c r="Q467" s="95"/>
      <c r="R467" s="95"/>
      <c r="S467" s="95"/>
      <c r="T467" s="238"/>
      <c r="U467" s="238"/>
      <c r="V467" s="238"/>
      <c r="W467" s="238"/>
      <c r="X467" s="239"/>
      <c r="Y467" s="239"/>
      <c r="Z467" s="239"/>
      <c r="AA467" s="239"/>
      <c r="AB467" s="238"/>
      <c r="AC467" s="238"/>
      <c r="AD467" s="238"/>
      <c r="AE467" s="238"/>
      <c r="AF467" s="239"/>
      <c r="AG467" s="239"/>
      <c r="AH467" s="239"/>
      <c r="AI467" s="239"/>
      <c r="AJ467" s="86"/>
      <c r="AK467" s="240"/>
      <c r="AL467" s="240"/>
      <c r="AM467" s="352"/>
      <c r="AN467" s="352"/>
      <c r="AO467" s="352"/>
      <c r="AP467" s="352"/>
      <c r="AQ467" s="356"/>
      <c r="AR467" s="356"/>
      <c r="AS467" s="356"/>
      <c r="AT467" s="356"/>
      <c r="AU467" s="357"/>
      <c r="AV467" s="241"/>
      <c r="AW467" s="354"/>
      <c r="AX467" s="355"/>
      <c r="AY467" s="355"/>
      <c r="AZ467" s="355"/>
      <c r="BA467" s="238"/>
      <c r="BB467" s="238"/>
      <c r="BC467" s="238"/>
      <c r="BD467" s="238"/>
      <c r="BE467" s="103"/>
      <c r="BG467" s="83"/>
      <c r="BH467" s="83"/>
      <c r="BI467" s="83"/>
      <c r="BJ467" s="83"/>
      <c r="BK467" s="83"/>
      <c r="BL467" s="83"/>
      <c r="BM467" s="83"/>
      <c r="BN467" s="83"/>
      <c r="BO467" s="83"/>
      <c r="BP467" s="83"/>
      <c r="BQ467" s="83"/>
      <c r="BR467" s="83"/>
      <c r="BS467" s="83"/>
      <c r="BT467" s="83"/>
      <c r="BU467" s="83"/>
      <c r="BV467" s="83"/>
      <c r="BW467" s="83"/>
      <c r="BX467" s="83"/>
      <c r="BY467" s="83"/>
      <c r="BZ467" s="83"/>
      <c r="CA467" s="83"/>
      <c r="CB467" s="83"/>
      <c r="CC467" s="83"/>
      <c r="CD467" s="83"/>
      <c r="CE467" s="83"/>
      <c r="CF467" s="83"/>
      <c r="CG467" s="83"/>
      <c r="CH467" s="83"/>
      <c r="CI467" s="83"/>
      <c r="CJ467" s="83"/>
      <c r="CK467" s="83"/>
      <c r="CL467" s="83"/>
      <c r="CM467" s="83"/>
      <c r="CN467" s="83"/>
      <c r="CO467" s="83"/>
      <c r="CP467" s="83"/>
      <c r="CQ467" s="83"/>
      <c r="CR467" s="83"/>
    </row>
    <row r="468" spans="1:1018 1030:2042 2054:3066 3078:4090 4102:5114 5126:6138 6150:7162 7174:8186 8198:9210 9222:10234 10246:11258 11270:12282 12294:13306 13318:14330 14342:15354 15366:16176" s="215" customFormat="1" ht="85.5" customHeight="1">
      <c r="A468" s="83"/>
      <c r="B468" s="83"/>
      <c r="C468" s="83"/>
      <c r="D468" s="83"/>
      <c r="E468" s="83"/>
      <c r="F468" s="85"/>
      <c r="G468" s="56"/>
      <c r="H468" s="84"/>
      <c r="I468" s="5"/>
      <c r="J468" s="84"/>
      <c r="K468" s="5"/>
      <c r="L468" s="95"/>
      <c r="M468" s="95"/>
      <c r="N468" s="95"/>
      <c r="O468" s="95"/>
      <c r="P468" s="95"/>
      <c r="Q468" s="95"/>
      <c r="R468" s="95"/>
      <c r="S468" s="95"/>
      <c r="T468" s="238"/>
      <c r="U468" s="238"/>
      <c r="V468" s="238"/>
      <c r="W468" s="238"/>
      <c r="X468" s="239"/>
      <c r="Y468" s="239"/>
      <c r="Z468" s="239"/>
      <c r="AA468" s="239"/>
      <c r="AB468" s="238"/>
      <c r="AC468" s="238"/>
      <c r="AD468" s="238"/>
      <c r="AE468" s="238"/>
      <c r="AF468" s="239"/>
      <c r="AG468" s="239"/>
      <c r="AH468" s="239"/>
      <c r="AI468" s="239"/>
      <c r="AJ468" s="86"/>
      <c r="AK468" s="240"/>
      <c r="AL468" s="240"/>
      <c r="AM468" s="352"/>
      <c r="AN468" s="352"/>
      <c r="AO468" s="352"/>
      <c r="AP468" s="352"/>
      <c r="AQ468" s="356"/>
      <c r="AR468" s="356"/>
      <c r="AS468" s="356"/>
      <c r="AT468" s="356"/>
      <c r="AU468" s="357"/>
      <c r="AV468" s="241"/>
      <c r="AW468" s="354"/>
      <c r="AX468" s="355"/>
      <c r="AY468" s="355"/>
      <c r="AZ468" s="355"/>
      <c r="BA468" s="238"/>
      <c r="BB468" s="238"/>
      <c r="BC468" s="238"/>
      <c r="BD468" s="238"/>
      <c r="BE468" s="103"/>
      <c r="BG468" s="83"/>
      <c r="BH468" s="83"/>
      <c r="BI468" s="83"/>
      <c r="BJ468" s="83"/>
      <c r="BK468" s="83"/>
      <c r="BL468" s="83"/>
      <c r="BM468" s="83"/>
      <c r="BN468" s="83"/>
      <c r="BO468" s="83"/>
      <c r="BP468" s="83"/>
      <c r="BQ468" s="83"/>
      <c r="BR468" s="83"/>
      <c r="BS468" s="83"/>
      <c r="BT468" s="83"/>
      <c r="BU468" s="83"/>
      <c r="BV468" s="83"/>
      <c r="BW468" s="83"/>
      <c r="BX468" s="83"/>
      <c r="BY468" s="83"/>
      <c r="BZ468" s="83"/>
      <c r="CA468" s="83"/>
      <c r="CB468" s="83"/>
      <c r="CC468" s="83"/>
      <c r="CD468" s="83"/>
      <c r="CE468" s="83"/>
      <c r="CF468" s="83"/>
      <c r="CG468" s="83"/>
      <c r="CH468" s="83"/>
      <c r="CI468" s="83"/>
      <c r="CJ468" s="83"/>
      <c r="CK468" s="83"/>
      <c r="CL468" s="83"/>
      <c r="CM468" s="83"/>
      <c r="CN468" s="83"/>
      <c r="CO468" s="83"/>
      <c r="CP468" s="83"/>
      <c r="CQ468" s="83"/>
      <c r="CR468" s="83"/>
    </row>
    <row r="469" spans="1:1018 1030:2042 2054:3066 3078:4090 4102:5114 5126:6138 6150:7162 7174:8186 8198:9210 9222:10234 10246:11258 11270:12282 12294:13306 13318:14330 14342:15354 15366:16176" s="215" customFormat="1" ht="85.5" customHeight="1">
      <c r="A469" s="83"/>
      <c r="B469" s="83"/>
      <c r="C469" s="83"/>
      <c r="D469" s="83"/>
      <c r="E469" s="83"/>
      <c r="F469" s="85"/>
      <c r="G469" s="56"/>
      <c r="H469" s="84"/>
      <c r="I469" s="5"/>
      <c r="J469" s="84"/>
      <c r="K469" s="5"/>
      <c r="L469" s="95"/>
      <c r="M469" s="95"/>
      <c r="N469" s="95"/>
      <c r="O469" s="95"/>
      <c r="P469" s="95"/>
      <c r="Q469" s="95"/>
      <c r="R469" s="95"/>
      <c r="S469" s="95"/>
      <c r="T469" s="238"/>
      <c r="U469" s="238"/>
      <c r="V469" s="238"/>
      <c r="W469" s="238"/>
      <c r="X469" s="239"/>
      <c r="Y469" s="239"/>
      <c r="Z469" s="239"/>
      <c r="AA469" s="239"/>
      <c r="AB469" s="238"/>
      <c r="AC469" s="238"/>
      <c r="AD469" s="238"/>
      <c r="AE469" s="238"/>
      <c r="AF469" s="239"/>
      <c r="AG469" s="239"/>
      <c r="AH469" s="239"/>
      <c r="AI469" s="239"/>
      <c r="AJ469" s="86"/>
      <c r="AK469" s="240"/>
      <c r="AL469" s="240"/>
      <c r="AM469" s="352"/>
      <c r="AN469" s="352"/>
      <c r="AO469" s="352"/>
      <c r="AP469" s="352"/>
      <c r="AQ469" s="356"/>
      <c r="AR469" s="356"/>
      <c r="AS469" s="356"/>
      <c r="AT469" s="356"/>
      <c r="AU469" s="357"/>
      <c r="AV469" s="241"/>
      <c r="AW469" s="354"/>
      <c r="AX469" s="355"/>
      <c r="AY469" s="355"/>
      <c r="AZ469" s="355"/>
      <c r="BA469" s="238"/>
      <c r="BB469" s="238"/>
      <c r="BC469" s="238"/>
      <c r="BD469" s="238"/>
      <c r="BE469" s="103"/>
      <c r="BG469" s="83"/>
      <c r="BH469" s="83"/>
      <c r="BI469" s="83"/>
      <c r="BJ469" s="83"/>
      <c r="BK469" s="83"/>
      <c r="BL469" s="83"/>
      <c r="BM469" s="83"/>
      <c r="BN469" s="83"/>
      <c r="BO469" s="83"/>
      <c r="BP469" s="83"/>
      <c r="BQ469" s="83"/>
      <c r="BR469" s="83"/>
      <c r="BS469" s="83"/>
      <c r="BT469" s="83"/>
      <c r="BU469" s="83"/>
      <c r="BV469" s="83"/>
      <c r="BW469" s="83"/>
      <c r="BX469" s="83"/>
      <c r="BY469" s="83"/>
      <c r="BZ469" s="83"/>
      <c r="CA469" s="83"/>
      <c r="CB469" s="83"/>
      <c r="CC469" s="83"/>
      <c r="CD469" s="83"/>
      <c r="CE469" s="83"/>
      <c r="CF469" s="83"/>
      <c r="CG469" s="83"/>
      <c r="CH469" s="83"/>
      <c r="CI469" s="83"/>
      <c r="CJ469" s="83"/>
      <c r="CK469" s="83"/>
      <c r="CL469" s="83"/>
      <c r="CM469" s="83"/>
      <c r="CN469" s="83"/>
      <c r="CO469" s="83"/>
      <c r="CP469" s="83"/>
      <c r="CQ469" s="83"/>
      <c r="CR469" s="83"/>
    </row>
    <row r="470" spans="1:1018 1030:2042 2054:3066 3078:4090 4102:5114 5126:6138 6150:7162 7174:8186 8198:9210 9222:10234 10246:11258 11270:12282 12294:13306 13318:14330 14342:15354 15366:16176" s="83" customFormat="1" ht="35.1" customHeight="1">
      <c r="A470" s="83" t="str">
        <f t="shared" si="30"/>
        <v>BH34DT+1</v>
      </c>
      <c r="B470" s="83" t="str">
        <f t="shared" si="31"/>
        <v>BH34DT+2</v>
      </c>
      <c r="C470" s="83" t="str">
        <f t="shared" si="32"/>
        <v>BH34DT+3</v>
      </c>
      <c r="D470" s="83" t="str">
        <f t="shared" si="33"/>
        <v>BH34DT+4</v>
      </c>
      <c r="E470" s="83" t="s">
        <v>348</v>
      </c>
      <c r="F470" s="55">
        <v>34</v>
      </c>
      <c r="G470" s="56" t="s">
        <v>4384</v>
      </c>
      <c r="H470" s="87" t="str">
        <f t="shared" ref="H470:H582" si="36">J470</f>
        <v>Đường Trần Công An</v>
      </c>
      <c r="I470" s="87"/>
      <c r="J470" s="84" t="s">
        <v>4385</v>
      </c>
      <c r="K470" s="87"/>
      <c r="L470" s="107">
        <v>22000</v>
      </c>
      <c r="M470" s="107">
        <v>13000</v>
      </c>
      <c r="N470" s="107">
        <v>5900</v>
      </c>
      <c r="O470" s="107">
        <v>3900</v>
      </c>
      <c r="P470" s="95" t="e">
        <f>VLOOKUP(G470&amp;"Vị trí 1",#REF!,9,0)</f>
        <v>#REF!</v>
      </c>
      <c r="Q470" s="95" t="e">
        <f>VLOOKUP(G470&amp;"Vị trí 2",#REF!,9,0)</f>
        <v>#REF!</v>
      </c>
      <c r="R470" s="95" t="e">
        <f>VLOOKUP(G470&amp;"Vị trí 3",#REF!,9,0)</f>
        <v>#REF!</v>
      </c>
      <c r="S470" s="95" t="e">
        <f>VLOOKUP(G470&amp;"Vị trí 4",#REF!,9,0)</f>
        <v>#REF!</v>
      </c>
      <c r="T470" s="238"/>
      <c r="U470" s="238" t="e">
        <f>VLOOKUP(B470,#REF!,32,0)</f>
        <v>#REF!</v>
      </c>
      <c r="V470" s="238"/>
      <c r="W470" s="238"/>
      <c r="X470" s="239"/>
      <c r="Y470" s="239" t="e">
        <f>U470/M470</f>
        <v>#REF!</v>
      </c>
      <c r="Z470" s="239"/>
      <c r="AA470" s="239"/>
      <c r="AB470" s="238"/>
      <c r="AC470" s="238"/>
      <c r="AD470" s="238"/>
      <c r="AE470" s="238"/>
      <c r="AF470" s="239"/>
      <c r="AG470" s="239"/>
      <c r="AH470" s="239"/>
      <c r="AI470" s="239"/>
      <c r="AJ470" s="86">
        <v>3.4749958241758243</v>
      </c>
      <c r="AK470" s="240"/>
      <c r="AL470" s="240" t="e">
        <f>ROUNDDOWN(AJ470*#REF!/#REF!,1)</f>
        <v>#REF!</v>
      </c>
      <c r="AM470" s="352" t="e">
        <f t="shared" si="28"/>
        <v>#REF!</v>
      </c>
      <c r="AN470" s="352" t="e">
        <f t="shared" si="28"/>
        <v>#REF!</v>
      </c>
      <c r="AO470" s="352" t="e">
        <f t="shared" si="28"/>
        <v>#REF!</v>
      </c>
      <c r="AP470" s="352" t="e">
        <f t="shared" si="28"/>
        <v>#REF!</v>
      </c>
      <c r="AQ470" s="356" t="e">
        <f t="shared" si="29"/>
        <v>#REF!</v>
      </c>
      <c r="AR470" s="356" t="e">
        <f t="shared" si="29"/>
        <v>#REF!</v>
      </c>
      <c r="AS470" s="356" t="e">
        <f t="shared" si="29"/>
        <v>#REF!</v>
      </c>
      <c r="AT470" s="356" t="e">
        <f t="shared" si="29"/>
        <v>#REF!</v>
      </c>
      <c r="AU470" s="357" t="e">
        <f t="shared" si="34"/>
        <v>#REF!</v>
      </c>
      <c r="AV470" s="241" t="s">
        <v>348</v>
      </c>
      <c r="AW470" s="354">
        <v>21700</v>
      </c>
      <c r="AX470" s="355">
        <v>9100</v>
      </c>
      <c r="AY470" s="355">
        <v>6300</v>
      </c>
      <c r="AZ470" s="355">
        <v>4900</v>
      </c>
      <c r="BA470" s="238">
        <v>18600</v>
      </c>
      <c r="BB470" s="238">
        <v>7800</v>
      </c>
      <c r="BC470" s="238">
        <v>5400</v>
      </c>
      <c r="BD470" s="238">
        <v>4200</v>
      </c>
      <c r="BE470" s="103" t="e">
        <f t="shared" si="35"/>
        <v>#REF!</v>
      </c>
      <c r="BF470" s="215"/>
      <c r="IM470" s="215"/>
      <c r="IN470" s="215"/>
      <c r="IO470" s="215"/>
      <c r="IP470" s="215"/>
      <c r="JB470" s="215"/>
      <c r="JC470" s="215"/>
      <c r="JD470" s="215"/>
      <c r="JE470" s="215"/>
      <c r="JF470" s="215"/>
      <c r="JG470" s="215"/>
      <c r="JH470" s="215"/>
      <c r="JI470" s="215"/>
      <c r="JJ470" s="215"/>
      <c r="JK470" s="215"/>
      <c r="JL470" s="215"/>
      <c r="JM470" s="215"/>
      <c r="JN470" s="215"/>
      <c r="JO470" s="215"/>
      <c r="JP470" s="215"/>
      <c r="JQ470" s="215"/>
      <c r="JR470" s="215"/>
      <c r="JS470" s="215"/>
      <c r="JT470" s="215"/>
      <c r="JU470" s="215"/>
      <c r="JV470" s="215"/>
      <c r="JW470" s="215"/>
      <c r="JX470" s="215"/>
      <c r="JY470" s="215"/>
      <c r="JZ470" s="215"/>
      <c r="KA470" s="215"/>
      <c r="KB470" s="215"/>
      <c r="KC470" s="215"/>
      <c r="KD470" s="215"/>
      <c r="KE470" s="215"/>
      <c r="KF470" s="215"/>
      <c r="KG470" s="215"/>
      <c r="KH470" s="215"/>
      <c r="KI470" s="215"/>
      <c r="KJ470" s="215"/>
      <c r="KK470" s="215"/>
      <c r="KL470" s="215"/>
      <c r="KM470" s="215"/>
      <c r="KN470" s="215"/>
      <c r="KO470" s="215"/>
      <c r="KP470" s="215"/>
      <c r="KQ470" s="215"/>
      <c r="KR470" s="215"/>
      <c r="SI470" s="215"/>
      <c r="SJ470" s="215"/>
      <c r="SK470" s="215"/>
      <c r="SL470" s="215"/>
      <c r="SX470" s="215"/>
      <c r="SY470" s="215"/>
      <c r="SZ470" s="215"/>
      <c r="TA470" s="215"/>
      <c r="TB470" s="215"/>
      <c r="TC470" s="215"/>
      <c r="TD470" s="215"/>
      <c r="TE470" s="215"/>
      <c r="TF470" s="215"/>
      <c r="TG470" s="215"/>
      <c r="TH470" s="215"/>
      <c r="TI470" s="215"/>
      <c r="TJ470" s="215"/>
      <c r="TK470" s="215"/>
      <c r="TL470" s="215"/>
      <c r="TM470" s="215"/>
      <c r="TN470" s="215"/>
      <c r="TO470" s="215"/>
      <c r="TP470" s="215"/>
      <c r="TQ470" s="215"/>
      <c r="TR470" s="215"/>
      <c r="TS470" s="215"/>
      <c r="TT470" s="215"/>
      <c r="TU470" s="215"/>
      <c r="TV470" s="215"/>
      <c r="TW470" s="215"/>
      <c r="TX470" s="215"/>
      <c r="TY470" s="215"/>
      <c r="TZ470" s="215"/>
      <c r="UA470" s="215"/>
      <c r="UB470" s="215"/>
      <c r="UC470" s="215"/>
      <c r="UD470" s="215"/>
      <c r="UE470" s="215"/>
      <c r="UF470" s="215"/>
      <c r="UG470" s="215"/>
      <c r="UH470" s="215"/>
      <c r="UI470" s="215"/>
      <c r="UJ470" s="215"/>
      <c r="UK470" s="215"/>
      <c r="UL470" s="215"/>
      <c r="UM470" s="215"/>
      <c r="UN470" s="215"/>
      <c r="ACE470" s="215"/>
      <c r="ACF470" s="215"/>
      <c r="ACG470" s="215"/>
      <c r="ACH470" s="215"/>
      <c r="ACT470" s="215"/>
      <c r="ACU470" s="215"/>
      <c r="ACV470" s="215"/>
      <c r="ACW470" s="215"/>
      <c r="ACX470" s="215"/>
      <c r="ACY470" s="215"/>
      <c r="ACZ470" s="215"/>
      <c r="ADA470" s="215"/>
      <c r="ADB470" s="215"/>
      <c r="ADC470" s="215"/>
      <c r="ADD470" s="215"/>
      <c r="ADE470" s="215"/>
      <c r="ADF470" s="215"/>
      <c r="ADG470" s="215"/>
      <c r="ADH470" s="215"/>
      <c r="ADI470" s="215"/>
      <c r="ADJ470" s="215"/>
      <c r="ADK470" s="215"/>
      <c r="ADL470" s="215"/>
      <c r="ADM470" s="215"/>
      <c r="ADN470" s="215"/>
      <c r="ADO470" s="215"/>
      <c r="ADP470" s="215"/>
      <c r="ADQ470" s="215"/>
      <c r="ADR470" s="215"/>
      <c r="ADS470" s="215"/>
      <c r="ADT470" s="215"/>
      <c r="ADU470" s="215"/>
      <c r="ADV470" s="215"/>
      <c r="ADW470" s="215"/>
      <c r="ADX470" s="215"/>
      <c r="ADY470" s="215"/>
      <c r="ADZ470" s="215"/>
      <c r="AEA470" s="215"/>
      <c r="AEB470" s="215"/>
      <c r="AEC470" s="215"/>
      <c r="AED470" s="215"/>
      <c r="AEE470" s="215"/>
      <c r="AEF470" s="215"/>
      <c r="AEG470" s="215"/>
      <c r="AEH470" s="215"/>
      <c r="AEI470" s="215"/>
      <c r="AEJ470" s="215"/>
      <c r="AMA470" s="215"/>
      <c r="AMB470" s="215"/>
      <c r="AMC470" s="215"/>
      <c r="AMD470" s="215"/>
      <c r="AMP470" s="215"/>
      <c r="AMQ470" s="215"/>
      <c r="AMR470" s="215"/>
      <c r="AMS470" s="215"/>
      <c r="AMT470" s="215"/>
      <c r="AMU470" s="215"/>
      <c r="AMV470" s="215"/>
      <c r="AMW470" s="215"/>
      <c r="AMX470" s="215"/>
      <c r="AMY470" s="215"/>
      <c r="AMZ470" s="215"/>
      <c r="ANA470" s="215"/>
      <c r="ANB470" s="215"/>
      <c r="ANC470" s="215"/>
      <c r="AND470" s="215"/>
      <c r="ANE470" s="215"/>
      <c r="ANF470" s="215"/>
      <c r="ANG470" s="215"/>
      <c r="ANH470" s="215"/>
      <c r="ANI470" s="215"/>
      <c r="ANJ470" s="215"/>
      <c r="ANK470" s="215"/>
      <c r="ANL470" s="215"/>
      <c r="ANM470" s="215"/>
      <c r="ANN470" s="215"/>
      <c r="ANO470" s="215"/>
      <c r="ANP470" s="215"/>
      <c r="ANQ470" s="215"/>
      <c r="ANR470" s="215"/>
      <c r="ANS470" s="215"/>
      <c r="ANT470" s="215"/>
      <c r="ANU470" s="215"/>
      <c r="ANV470" s="215"/>
      <c r="ANW470" s="215"/>
      <c r="ANX470" s="215"/>
      <c r="ANY470" s="215"/>
      <c r="ANZ470" s="215"/>
      <c r="AOA470" s="215"/>
      <c r="AOB470" s="215"/>
      <c r="AOC470" s="215"/>
      <c r="AOD470" s="215"/>
      <c r="AOE470" s="215"/>
      <c r="AOF470" s="215"/>
      <c r="AVW470" s="215"/>
      <c r="AVX470" s="215"/>
      <c r="AVY470" s="215"/>
      <c r="AVZ470" s="215"/>
      <c r="AWL470" s="215"/>
      <c r="AWM470" s="215"/>
      <c r="AWN470" s="215"/>
      <c r="AWO470" s="215"/>
      <c r="AWP470" s="215"/>
      <c r="AWQ470" s="215"/>
      <c r="AWR470" s="215"/>
      <c r="AWS470" s="215"/>
      <c r="AWT470" s="215"/>
      <c r="AWU470" s="215"/>
      <c r="AWV470" s="215"/>
      <c r="AWW470" s="215"/>
      <c r="AWX470" s="215"/>
      <c r="AWY470" s="215"/>
      <c r="AWZ470" s="215"/>
      <c r="AXA470" s="215"/>
      <c r="AXB470" s="215"/>
      <c r="AXC470" s="215"/>
      <c r="AXD470" s="215"/>
      <c r="AXE470" s="215"/>
      <c r="AXF470" s="215"/>
      <c r="AXG470" s="215"/>
      <c r="AXH470" s="215"/>
      <c r="AXI470" s="215"/>
      <c r="AXJ470" s="215"/>
      <c r="AXK470" s="215"/>
      <c r="AXL470" s="215"/>
      <c r="AXM470" s="215"/>
      <c r="AXN470" s="215"/>
      <c r="AXO470" s="215"/>
      <c r="AXP470" s="215"/>
      <c r="AXQ470" s="215"/>
      <c r="AXR470" s="215"/>
      <c r="AXS470" s="215"/>
      <c r="AXT470" s="215"/>
      <c r="AXU470" s="215"/>
      <c r="AXV470" s="215"/>
      <c r="AXW470" s="215"/>
      <c r="AXX470" s="215"/>
      <c r="AXY470" s="215"/>
      <c r="AXZ470" s="215"/>
      <c r="AYA470" s="215"/>
      <c r="AYB470" s="215"/>
      <c r="BFS470" s="215"/>
      <c r="BFT470" s="215"/>
      <c r="BFU470" s="215"/>
      <c r="BFV470" s="215"/>
      <c r="BGH470" s="215"/>
      <c r="BGI470" s="215"/>
      <c r="BGJ470" s="215"/>
      <c r="BGK470" s="215"/>
      <c r="BGL470" s="215"/>
      <c r="BGM470" s="215"/>
      <c r="BGN470" s="215"/>
      <c r="BGO470" s="215"/>
      <c r="BGP470" s="215"/>
      <c r="BGQ470" s="215"/>
      <c r="BGR470" s="215"/>
      <c r="BGS470" s="215"/>
      <c r="BGT470" s="215"/>
      <c r="BGU470" s="215"/>
      <c r="BGV470" s="215"/>
      <c r="BGW470" s="215"/>
      <c r="BGX470" s="215"/>
      <c r="BGY470" s="215"/>
      <c r="BGZ470" s="215"/>
      <c r="BHA470" s="215"/>
      <c r="BHB470" s="215"/>
      <c r="BHC470" s="215"/>
      <c r="BHD470" s="215"/>
      <c r="BHE470" s="215"/>
      <c r="BHF470" s="215"/>
      <c r="BHG470" s="215"/>
      <c r="BHH470" s="215"/>
      <c r="BHI470" s="215"/>
      <c r="BHJ470" s="215"/>
      <c r="BHK470" s="215"/>
      <c r="BHL470" s="215"/>
      <c r="BHM470" s="215"/>
      <c r="BHN470" s="215"/>
      <c r="BHO470" s="215"/>
      <c r="BHP470" s="215"/>
      <c r="BHQ470" s="215"/>
      <c r="BHR470" s="215"/>
      <c r="BHS470" s="215"/>
      <c r="BHT470" s="215"/>
      <c r="BHU470" s="215"/>
      <c r="BHV470" s="215"/>
      <c r="BHW470" s="215"/>
      <c r="BHX470" s="215"/>
      <c r="BPO470" s="215"/>
      <c r="BPP470" s="215"/>
      <c r="BPQ470" s="215"/>
      <c r="BPR470" s="215"/>
      <c r="BQD470" s="215"/>
      <c r="BQE470" s="215"/>
      <c r="BQF470" s="215"/>
      <c r="BQG470" s="215"/>
      <c r="BQH470" s="215"/>
      <c r="BQI470" s="215"/>
      <c r="BQJ470" s="215"/>
      <c r="BQK470" s="215"/>
      <c r="BQL470" s="215"/>
      <c r="BQM470" s="215"/>
      <c r="BQN470" s="215"/>
      <c r="BQO470" s="215"/>
      <c r="BQP470" s="215"/>
      <c r="BQQ470" s="215"/>
      <c r="BQR470" s="215"/>
      <c r="BQS470" s="215"/>
      <c r="BQT470" s="215"/>
      <c r="BQU470" s="215"/>
      <c r="BQV470" s="215"/>
      <c r="BQW470" s="215"/>
      <c r="BQX470" s="215"/>
      <c r="BQY470" s="215"/>
      <c r="BQZ470" s="215"/>
      <c r="BRA470" s="215"/>
      <c r="BRB470" s="215"/>
      <c r="BRC470" s="215"/>
      <c r="BRD470" s="215"/>
      <c r="BRE470" s="215"/>
      <c r="BRF470" s="215"/>
      <c r="BRG470" s="215"/>
      <c r="BRH470" s="215"/>
      <c r="BRI470" s="215"/>
      <c r="BRJ470" s="215"/>
      <c r="BRK470" s="215"/>
      <c r="BRL470" s="215"/>
      <c r="BRM470" s="215"/>
      <c r="BRN470" s="215"/>
      <c r="BRO470" s="215"/>
      <c r="BRP470" s="215"/>
      <c r="BRQ470" s="215"/>
      <c r="BRR470" s="215"/>
      <c r="BRS470" s="215"/>
      <c r="BRT470" s="215"/>
      <c r="BZK470" s="215"/>
      <c r="BZL470" s="215"/>
      <c r="BZM470" s="215"/>
      <c r="BZN470" s="215"/>
      <c r="BZZ470" s="215"/>
      <c r="CAA470" s="215"/>
      <c r="CAB470" s="215"/>
      <c r="CAC470" s="215"/>
      <c r="CAD470" s="215"/>
      <c r="CAE470" s="215"/>
      <c r="CAF470" s="215"/>
      <c r="CAG470" s="215"/>
      <c r="CAH470" s="215"/>
      <c r="CAI470" s="215"/>
      <c r="CAJ470" s="215"/>
      <c r="CAK470" s="215"/>
      <c r="CAL470" s="215"/>
      <c r="CAM470" s="215"/>
      <c r="CAN470" s="215"/>
      <c r="CAO470" s="215"/>
      <c r="CAP470" s="215"/>
      <c r="CAQ470" s="215"/>
      <c r="CAR470" s="215"/>
      <c r="CAS470" s="215"/>
      <c r="CAT470" s="215"/>
      <c r="CAU470" s="215"/>
      <c r="CAV470" s="215"/>
      <c r="CAW470" s="215"/>
      <c r="CAX470" s="215"/>
      <c r="CAY470" s="215"/>
      <c r="CAZ470" s="215"/>
      <c r="CBA470" s="215"/>
      <c r="CBB470" s="215"/>
      <c r="CBC470" s="215"/>
      <c r="CBD470" s="215"/>
      <c r="CBE470" s="215"/>
      <c r="CBF470" s="215"/>
      <c r="CBG470" s="215"/>
      <c r="CBH470" s="215"/>
      <c r="CBI470" s="215"/>
      <c r="CBJ470" s="215"/>
      <c r="CBK470" s="215"/>
      <c r="CBL470" s="215"/>
      <c r="CBM470" s="215"/>
      <c r="CBN470" s="215"/>
      <c r="CBO470" s="215"/>
      <c r="CBP470" s="215"/>
      <c r="CJG470" s="215"/>
      <c r="CJH470" s="215"/>
      <c r="CJI470" s="215"/>
      <c r="CJJ470" s="215"/>
      <c r="CJV470" s="215"/>
      <c r="CJW470" s="215"/>
      <c r="CJX470" s="215"/>
      <c r="CJY470" s="215"/>
      <c r="CJZ470" s="215"/>
      <c r="CKA470" s="215"/>
      <c r="CKB470" s="215"/>
      <c r="CKC470" s="215"/>
      <c r="CKD470" s="215"/>
      <c r="CKE470" s="215"/>
      <c r="CKF470" s="215"/>
      <c r="CKG470" s="215"/>
      <c r="CKH470" s="215"/>
      <c r="CKI470" s="215"/>
      <c r="CKJ470" s="215"/>
      <c r="CKK470" s="215"/>
      <c r="CKL470" s="215"/>
      <c r="CKM470" s="215"/>
      <c r="CKN470" s="215"/>
      <c r="CKO470" s="215"/>
      <c r="CKP470" s="215"/>
      <c r="CKQ470" s="215"/>
      <c r="CKR470" s="215"/>
      <c r="CKS470" s="215"/>
      <c r="CKT470" s="215"/>
      <c r="CKU470" s="215"/>
      <c r="CKV470" s="215"/>
      <c r="CKW470" s="215"/>
      <c r="CKX470" s="215"/>
      <c r="CKY470" s="215"/>
      <c r="CKZ470" s="215"/>
      <c r="CLA470" s="215"/>
      <c r="CLB470" s="215"/>
      <c r="CLC470" s="215"/>
      <c r="CLD470" s="215"/>
      <c r="CLE470" s="215"/>
      <c r="CLF470" s="215"/>
      <c r="CLG470" s="215"/>
      <c r="CLH470" s="215"/>
      <c r="CLI470" s="215"/>
      <c r="CLJ470" s="215"/>
      <c r="CLK470" s="215"/>
      <c r="CLL470" s="215"/>
      <c r="CTC470" s="215"/>
      <c r="CTD470" s="215"/>
      <c r="CTE470" s="215"/>
      <c r="CTF470" s="215"/>
      <c r="CTR470" s="215"/>
      <c r="CTS470" s="215"/>
      <c r="CTT470" s="215"/>
      <c r="CTU470" s="215"/>
      <c r="CTV470" s="215"/>
      <c r="CTW470" s="215"/>
      <c r="CTX470" s="215"/>
      <c r="CTY470" s="215"/>
      <c r="CTZ470" s="215"/>
      <c r="CUA470" s="215"/>
      <c r="CUB470" s="215"/>
      <c r="CUC470" s="215"/>
      <c r="CUD470" s="215"/>
      <c r="CUE470" s="215"/>
      <c r="CUF470" s="215"/>
      <c r="CUG470" s="215"/>
      <c r="CUH470" s="215"/>
      <c r="CUI470" s="215"/>
      <c r="CUJ470" s="215"/>
      <c r="CUK470" s="215"/>
      <c r="CUL470" s="215"/>
      <c r="CUM470" s="215"/>
      <c r="CUN470" s="215"/>
      <c r="CUO470" s="215"/>
      <c r="CUP470" s="215"/>
      <c r="CUQ470" s="215"/>
      <c r="CUR470" s="215"/>
      <c r="CUS470" s="215"/>
      <c r="CUT470" s="215"/>
      <c r="CUU470" s="215"/>
      <c r="CUV470" s="215"/>
      <c r="CUW470" s="215"/>
      <c r="CUX470" s="215"/>
      <c r="CUY470" s="215"/>
      <c r="CUZ470" s="215"/>
      <c r="CVA470" s="215"/>
      <c r="CVB470" s="215"/>
      <c r="CVC470" s="215"/>
      <c r="CVD470" s="215"/>
      <c r="CVE470" s="215"/>
      <c r="CVF470" s="215"/>
      <c r="CVG470" s="215"/>
      <c r="CVH470" s="215"/>
      <c r="DCY470" s="215"/>
      <c r="DCZ470" s="215"/>
      <c r="DDA470" s="215"/>
      <c r="DDB470" s="215"/>
      <c r="DDN470" s="215"/>
      <c r="DDO470" s="215"/>
      <c r="DDP470" s="215"/>
      <c r="DDQ470" s="215"/>
      <c r="DDR470" s="215"/>
      <c r="DDS470" s="215"/>
      <c r="DDT470" s="215"/>
      <c r="DDU470" s="215"/>
      <c r="DDV470" s="215"/>
      <c r="DDW470" s="215"/>
      <c r="DDX470" s="215"/>
      <c r="DDY470" s="215"/>
      <c r="DDZ470" s="215"/>
      <c r="DEA470" s="215"/>
      <c r="DEB470" s="215"/>
      <c r="DEC470" s="215"/>
      <c r="DED470" s="215"/>
      <c r="DEE470" s="215"/>
      <c r="DEF470" s="215"/>
      <c r="DEG470" s="215"/>
      <c r="DEH470" s="215"/>
      <c r="DEI470" s="215"/>
      <c r="DEJ470" s="215"/>
      <c r="DEK470" s="215"/>
      <c r="DEL470" s="215"/>
      <c r="DEM470" s="215"/>
      <c r="DEN470" s="215"/>
      <c r="DEO470" s="215"/>
      <c r="DEP470" s="215"/>
      <c r="DEQ470" s="215"/>
      <c r="DER470" s="215"/>
      <c r="DES470" s="215"/>
      <c r="DET470" s="215"/>
      <c r="DEU470" s="215"/>
      <c r="DEV470" s="215"/>
      <c r="DEW470" s="215"/>
      <c r="DEX470" s="215"/>
      <c r="DEY470" s="215"/>
      <c r="DEZ470" s="215"/>
      <c r="DFA470" s="215"/>
      <c r="DFB470" s="215"/>
      <c r="DFC470" s="215"/>
      <c r="DFD470" s="215"/>
      <c r="DMU470" s="215"/>
      <c r="DMV470" s="215"/>
      <c r="DMW470" s="215"/>
      <c r="DMX470" s="215"/>
      <c r="DNJ470" s="215"/>
      <c r="DNK470" s="215"/>
      <c r="DNL470" s="215"/>
      <c r="DNM470" s="215"/>
      <c r="DNN470" s="215"/>
      <c r="DNO470" s="215"/>
      <c r="DNP470" s="215"/>
      <c r="DNQ470" s="215"/>
      <c r="DNR470" s="215"/>
      <c r="DNS470" s="215"/>
      <c r="DNT470" s="215"/>
      <c r="DNU470" s="215"/>
      <c r="DNV470" s="215"/>
      <c r="DNW470" s="215"/>
      <c r="DNX470" s="215"/>
      <c r="DNY470" s="215"/>
      <c r="DNZ470" s="215"/>
      <c r="DOA470" s="215"/>
      <c r="DOB470" s="215"/>
      <c r="DOC470" s="215"/>
      <c r="DOD470" s="215"/>
      <c r="DOE470" s="215"/>
      <c r="DOF470" s="215"/>
      <c r="DOG470" s="215"/>
      <c r="DOH470" s="215"/>
      <c r="DOI470" s="215"/>
      <c r="DOJ470" s="215"/>
      <c r="DOK470" s="215"/>
      <c r="DOL470" s="215"/>
      <c r="DOM470" s="215"/>
      <c r="DON470" s="215"/>
      <c r="DOO470" s="215"/>
      <c r="DOP470" s="215"/>
      <c r="DOQ470" s="215"/>
      <c r="DOR470" s="215"/>
      <c r="DOS470" s="215"/>
      <c r="DOT470" s="215"/>
      <c r="DOU470" s="215"/>
      <c r="DOV470" s="215"/>
      <c r="DOW470" s="215"/>
      <c r="DOX470" s="215"/>
      <c r="DOY470" s="215"/>
      <c r="DOZ470" s="215"/>
      <c r="DWQ470" s="215"/>
      <c r="DWR470" s="215"/>
      <c r="DWS470" s="215"/>
      <c r="DWT470" s="215"/>
      <c r="DXF470" s="215"/>
      <c r="DXG470" s="215"/>
      <c r="DXH470" s="215"/>
      <c r="DXI470" s="215"/>
      <c r="DXJ470" s="215"/>
      <c r="DXK470" s="215"/>
      <c r="DXL470" s="215"/>
      <c r="DXM470" s="215"/>
      <c r="DXN470" s="215"/>
      <c r="DXO470" s="215"/>
      <c r="DXP470" s="215"/>
      <c r="DXQ470" s="215"/>
      <c r="DXR470" s="215"/>
      <c r="DXS470" s="215"/>
      <c r="DXT470" s="215"/>
      <c r="DXU470" s="215"/>
      <c r="DXV470" s="215"/>
      <c r="DXW470" s="215"/>
      <c r="DXX470" s="215"/>
      <c r="DXY470" s="215"/>
      <c r="DXZ470" s="215"/>
      <c r="DYA470" s="215"/>
      <c r="DYB470" s="215"/>
      <c r="DYC470" s="215"/>
      <c r="DYD470" s="215"/>
      <c r="DYE470" s="215"/>
      <c r="DYF470" s="215"/>
      <c r="DYG470" s="215"/>
      <c r="DYH470" s="215"/>
      <c r="DYI470" s="215"/>
      <c r="DYJ470" s="215"/>
      <c r="DYK470" s="215"/>
      <c r="DYL470" s="215"/>
      <c r="DYM470" s="215"/>
      <c r="DYN470" s="215"/>
      <c r="DYO470" s="215"/>
      <c r="DYP470" s="215"/>
      <c r="DYQ470" s="215"/>
      <c r="DYR470" s="215"/>
      <c r="DYS470" s="215"/>
      <c r="DYT470" s="215"/>
      <c r="DYU470" s="215"/>
      <c r="DYV470" s="215"/>
      <c r="EGM470" s="215"/>
      <c r="EGN470" s="215"/>
      <c r="EGO470" s="215"/>
      <c r="EGP470" s="215"/>
      <c r="EHB470" s="215"/>
      <c r="EHC470" s="215"/>
      <c r="EHD470" s="215"/>
      <c r="EHE470" s="215"/>
      <c r="EHF470" s="215"/>
      <c r="EHG470" s="215"/>
      <c r="EHH470" s="215"/>
      <c r="EHI470" s="215"/>
      <c r="EHJ470" s="215"/>
      <c r="EHK470" s="215"/>
      <c r="EHL470" s="215"/>
      <c r="EHM470" s="215"/>
      <c r="EHN470" s="215"/>
      <c r="EHO470" s="215"/>
      <c r="EHP470" s="215"/>
      <c r="EHQ470" s="215"/>
      <c r="EHR470" s="215"/>
      <c r="EHS470" s="215"/>
      <c r="EHT470" s="215"/>
      <c r="EHU470" s="215"/>
      <c r="EHV470" s="215"/>
      <c r="EHW470" s="215"/>
      <c r="EHX470" s="215"/>
      <c r="EHY470" s="215"/>
      <c r="EHZ470" s="215"/>
      <c r="EIA470" s="215"/>
      <c r="EIB470" s="215"/>
      <c r="EIC470" s="215"/>
      <c r="EID470" s="215"/>
      <c r="EIE470" s="215"/>
      <c r="EIF470" s="215"/>
      <c r="EIG470" s="215"/>
      <c r="EIH470" s="215"/>
      <c r="EII470" s="215"/>
      <c r="EIJ470" s="215"/>
      <c r="EIK470" s="215"/>
      <c r="EIL470" s="215"/>
      <c r="EIM470" s="215"/>
      <c r="EIN470" s="215"/>
      <c r="EIO470" s="215"/>
      <c r="EIP470" s="215"/>
      <c r="EIQ470" s="215"/>
      <c r="EIR470" s="215"/>
      <c r="EQI470" s="215"/>
      <c r="EQJ470" s="215"/>
      <c r="EQK470" s="215"/>
      <c r="EQL470" s="215"/>
      <c r="EQX470" s="215"/>
      <c r="EQY470" s="215"/>
      <c r="EQZ470" s="215"/>
      <c r="ERA470" s="215"/>
      <c r="ERB470" s="215"/>
      <c r="ERC470" s="215"/>
      <c r="ERD470" s="215"/>
      <c r="ERE470" s="215"/>
      <c r="ERF470" s="215"/>
      <c r="ERG470" s="215"/>
      <c r="ERH470" s="215"/>
      <c r="ERI470" s="215"/>
      <c r="ERJ470" s="215"/>
      <c r="ERK470" s="215"/>
      <c r="ERL470" s="215"/>
      <c r="ERM470" s="215"/>
      <c r="ERN470" s="215"/>
      <c r="ERO470" s="215"/>
      <c r="ERP470" s="215"/>
      <c r="ERQ470" s="215"/>
      <c r="ERR470" s="215"/>
      <c r="ERS470" s="215"/>
      <c r="ERT470" s="215"/>
      <c r="ERU470" s="215"/>
      <c r="ERV470" s="215"/>
      <c r="ERW470" s="215"/>
      <c r="ERX470" s="215"/>
      <c r="ERY470" s="215"/>
      <c r="ERZ470" s="215"/>
      <c r="ESA470" s="215"/>
      <c r="ESB470" s="215"/>
      <c r="ESC470" s="215"/>
      <c r="ESD470" s="215"/>
      <c r="ESE470" s="215"/>
      <c r="ESF470" s="215"/>
      <c r="ESG470" s="215"/>
      <c r="ESH470" s="215"/>
      <c r="ESI470" s="215"/>
      <c r="ESJ470" s="215"/>
      <c r="ESK470" s="215"/>
      <c r="ESL470" s="215"/>
      <c r="ESM470" s="215"/>
      <c r="ESN470" s="215"/>
      <c r="FAE470" s="215"/>
      <c r="FAF470" s="215"/>
      <c r="FAG470" s="215"/>
      <c r="FAH470" s="215"/>
      <c r="FAT470" s="215"/>
      <c r="FAU470" s="215"/>
      <c r="FAV470" s="215"/>
      <c r="FAW470" s="215"/>
      <c r="FAX470" s="215"/>
      <c r="FAY470" s="215"/>
      <c r="FAZ470" s="215"/>
      <c r="FBA470" s="215"/>
      <c r="FBB470" s="215"/>
      <c r="FBC470" s="215"/>
      <c r="FBD470" s="215"/>
      <c r="FBE470" s="215"/>
      <c r="FBF470" s="215"/>
      <c r="FBG470" s="215"/>
      <c r="FBH470" s="215"/>
      <c r="FBI470" s="215"/>
      <c r="FBJ470" s="215"/>
      <c r="FBK470" s="215"/>
      <c r="FBL470" s="215"/>
      <c r="FBM470" s="215"/>
      <c r="FBN470" s="215"/>
      <c r="FBO470" s="215"/>
      <c r="FBP470" s="215"/>
      <c r="FBQ470" s="215"/>
      <c r="FBR470" s="215"/>
      <c r="FBS470" s="215"/>
      <c r="FBT470" s="215"/>
      <c r="FBU470" s="215"/>
      <c r="FBV470" s="215"/>
      <c r="FBW470" s="215"/>
      <c r="FBX470" s="215"/>
      <c r="FBY470" s="215"/>
      <c r="FBZ470" s="215"/>
      <c r="FCA470" s="215"/>
      <c r="FCB470" s="215"/>
      <c r="FCC470" s="215"/>
      <c r="FCD470" s="215"/>
      <c r="FCE470" s="215"/>
      <c r="FCF470" s="215"/>
      <c r="FCG470" s="215"/>
      <c r="FCH470" s="215"/>
      <c r="FCI470" s="215"/>
      <c r="FCJ470" s="215"/>
      <c r="FKA470" s="215"/>
      <c r="FKB470" s="215"/>
      <c r="FKC470" s="215"/>
      <c r="FKD470" s="215"/>
      <c r="FKP470" s="215"/>
      <c r="FKQ470" s="215"/>
      <c r="FKR470" s="215"/>
      <c r="FKS470" s="215"/>
      <c r="FKT470" s="215"/>
      <c r="FKU470" s="215"/>
      <c r="FKV470" s="215"/>
      <c r="FKW470" s="215"/>
      <c r="FKX470" s="215"/>
      <c r="FKY470" s="215"/>
      <c r="FKZ470" s="215"/>
      <c r="FLA470" s="215"/>
      <c r="FLB470" s="215"/>
      <c r="FLC470" s="215"/>
      <c r="FLD470" s="215"/>
      <c r="FLE470" s="215"/>
      <c r="FLF470" s="215"/>
      <c r="FLG470" s="215"/>
      <c r="FLH470" s="215"/>
      <c r="FLI470" s="215"/>
      <c r="FLJ470" s="215"/>
      <c r="FLK470" s="215"/>
      <c r="FLL470" s="215"/>
      <c r="FLM470" s="215"/>
      <c r="FLN470" s="215"/>
      <c r="FLO470" s="215"/>
      <c r="FLP470" s="215"/>
      <c r="FLQ470" s="215"/>
      <c r="FLR470" s="215"/>
      <c r="FLS470" s="215"/>
      <c r="FLT470" s="215"/>
      <c r="FLU470" s="215"/>
      <c r="FLV470" s="215"/>
      <c r="FLW470" s="215"/>
      <c r="FLX470" s="215"/>
      <c r="FLY470" s="215"/>
      <c r="FLZ470" s="215"/>
      <c r="FMA470" s="215"/>
      <c r="FMB470" s="215"/>
      <c r="FMC470" s="215"/>
      <c r="FMD470" s="215"/>
      <c r="FME470" s="215"/>
      <c r="FMF470" s="215"/>
      <c r="FTW470" s="215"/>
      <c r="FTX470" s="215"/>
      <c r="FTY470" s="215"/>
      <c r="FTZ470" s="215"/>
      <c r="FUL470" s="215"/>
      <c r="FUM470" s="215"/>
      <c r="FUN470" s="215"/>
      <c r="FUO470" s="215"/>
      <c r="FUP470" s="215"/>
      <c r="FUQ470" s="215"/>
      <c r="FUR470" s="215"/>
      <c r="FUS470" s="215"/>
      <c r="FUT470" s="215"/>
      <c r="FUU470" s="215"/>
      <c r="FUV470" s="215"/>
      <c r="FUW470" s="215"/>
      <c r="FUX470" s="215"/>
      <c r="FUY470" s="215"/>
      <c r="FUZ470" s="215"/>
      <c r="FVA470" s="215"/>
      <c r="FVB470" s="215"/>
      <c r="FVC470" s="215"/>
      <c r="FVD470" s="215"/>
      <c r="FVE470" s="215"/>
      <c r="FVF470" s="215"/>
      <c r="FVG470" s="215"/>
      <c r="FVH470" s="215"/>
      <c r="FVI470" s="215"/>
      <c r="FVJ470" s="215"/>
      <c r="FVK470" s="215"/>
      <c r="FVL470" s="215"/>
      <c r="FVM470" s="215"/>
      <c r="FVN470" s="215"/>
      <c r="FVO470" s="215"/>
      <c r="FVP470" s="215"/>
      <c r="FVQ470" s="215"/>
      <c r="FVR470" s="215"/>
      <c r="FVS470" s="215"/>
      <c r="FVT470" s="215"/>
      <c r="FVU470" s="215"/>
      <c r="FVV470" s="215"/>
      <c r="FVW470" s="215"/>
      <c r="FVX470" s="215"/>
      <c r="FVY470" s="215"/>
      <c r="FVZ470" s="215"/>
      <c r="FWA470" s="215"/>
      <c r="FWB470" s="215"/>
      <c r="GDS470" s="215"/>
      <c r="GDT470" s="215"/>
      <c r="GDU470" s="215"/>
      <c r="GDV470" s="215"/>
      <c r="GEH470" s="215"/>
      <c r="GEI470" s="215"/>
      <c r="GEJ470" s="215"/>
      <c r="GEK470" s="215"/>
      <c r="GEL470" s="215"/>
      <c r="GEM470" s="215"/>
      <c r="GEN470" s="215"/>
      <c r="GEO470" s="215"/>
      <c r="GEP470" s="215"/>
      <c r="GEQ470" s="215"/>
      <c r="GER470" s="215"/>
      <c r="GES470" s="215"/>
      <c r="GET470" s="215"/>
      <c r="GEU470" s="215"/>
      <c r="GEV470" s="215"/>
      <c r="GEW470" s="215"/>
      <c r="GEX470" s="215"/>
      <c r="GEY470" s="215"/>
      <c r="GEZ470" s="215"/>
      <c r="GFA470" s="215"/>
      <c r="GFB470" s="215"/>
      <c r="GFC470" s="215"/>
      <c r="GFD470" s="215"/>
      <c r="GFE470" s="215"/>
      <c r="GFF470" s="215"/>
      <c r="GFG470" s="215"/>
      <c r="GFH470" s="215"/>
      <c r="GFI470" s="215"/>
      <c r="GFJ470" s="215"/>
      <c r="GFK470" s="215"/>
      <c r="GFL470" s="215"/>
      <c r="GFM470" s="215"/>
      <c r="GFN470" s="215"/>
      <c r="GFO470" s="215"/>
      <c r="GFP470" s="215"/>
      <c r="GFQ470" s="215"/>
      <c r="GFR470" s="215"/>
      <c r="GFS470" s="215"/>
      <c r="GFT470" s="215"/>
      <c r="GFU470" s="215"/>
      <c r="GFV470" s="215"/>
      <c r="GFW470" s="215"/>
      <c r="GFX470" s="215"/>
      <c r="GNO470" s="215"/>
      <c r="GNP470" s="215"/>
      <c r="GNQ470" s="215"/>
      <c r="GNR470" s="215"/>
      <c r="GOD470" s="215"/>
      <c r="GOE470" s="215"/>
      <c r="GOF470" s="215"/>
      <c r="GOG470" s="215"/>
      <c r="GOH470" s="215"/>
      <c r="GOI470" s="215"/>
      <c r="GOJ470" s="215"/>
      <c r="GOK470" s="215"/>
      <c r="GOL470" s="215"/>
      <c r="GOM470" s="215"/>
      <c r="GON470" s="215"/>
      <c r="GOO470" s="215"/>
      <c r="GOP470" s="215"/>
      <c r="GOQ470" s="215"/>
      <c r="GOR470" s="215"/>
      <c r="GOS470" s="215"/>
      <c r="GOT470" s="215"/>
      <c r="GOU470" s="215"/>
      <c r="GOV470" s="215"/>
      <c r="GOW470" s="215"/>
      <c r="GOX470" s="215"/>
      <c r="GOY470" s="215"/>
      <c r="GOZ470" s="215"/>
      <c r="GPA470" s="215"/>
      <c r="GPB470" s="215"/>
      <c r="GPC470" s="215"/>
      <c r="GPD470" s="215"/>
      <c r="GPE470" s="215"/>
      <c r="GPF470" s="215"/>
      <c r="GPG470" s="215"/>
      <c r="GPH470" s="215"/>
      <c r="GPI470" s="215"/>
      <c r="GPJ470" s="215"/>
      <c r="GPK470" s="215"/>
      <c r="GPL470" s="215"/>
      <c r="GPM470" s="215"/>
      <c r="GPN470" s="215"/>
      <c r="GPO470" s="215"/>
      <c r="GPP470" s="215"/>
      <c r="GPQ470" s="215"/>
      <c r="GPR470" s="215"/>
      <c r="GPS470" s="215"/>
      <c r="GPT470" s="215"/>
      <c r="GXK470" s="215"/>
      <c r="GXL470" s="215"/>
      <c r="GXM470" s="215"/>
      <c r="GXN470" s="215"/>
      <c r="GXZ470" s="215"/>
      <c r="GYA470" s="215"/>
      <c r="GYB470" s="215"/>
      <c r="GYC470" s="215"/>
      <c r="GYD470" s="215"/>
      <c r="GYE470" s="215"/>
      <c r="GYF470" s="215"/>
      <c r="GYG470" s="215"/>
      <c r="GYH470" s="215"/>
      <c r="GYI470" s="215"/>
      <c r="GYJ470" s="215"/>
      <c r="GYK470" s="215"/>
      <c r="GYL470" s="215"/>
      <c r="GYM470" s="215"/>
      <c r="GYN470" s="215"/>
      <c r="GYO470" s="215"/>
      <c r="GYP470" s="215"/>
      <c r="GYQ470" s="215"/>
      <c r="GYR470" s="215"/>
      <c r="GYS470" s="215"/>
      <c r="GYT470" s="215"/>
      <c r="GYU470" s="215"/>
      <c r="GYV470" s="215"/>
      <c r="GYW470" s="215"/>
      <c r="GYX470" s="215"/>
      <c r="GYY470" s="215"/>
      <c r="GYZ470" s="215"/>
      <c r="GZA470" s="215"/>
      <c r="GZB470" s="215"/>
      <c r="GZC470" s="215"/>
      <c r="GZD470" s="215"/>
      <c r="GZE470" s="215"/>
      <c r="GZF470" s="215"/>
      <c r="GZG470" s="215"/>
      <c r="GZH470" s="215"/>
      <c r="GZI470" s="215"/>
      <c r="GZJ470" s="215"/>
      <c r="GZK470" s="215"/>
      <c r="GZL470" s="215"/>
      <c r="GZM470" s="215"/>
      <c r="GZN470" s="215"/>
      <c r="GZO470" s="215"/>
      <c r="GZP470" s="215"/>
      <c r="HHG470" s="215"/>
      <c r="HHH470" s="215"/>
      <c r="HHI470" s="215"/>
      <c r="HHJ470" s="215"/>
      <c r="HHV470" s="215"/>
      <c r="HHW470" s="215"/>
      <c r="HHX470" s="215"/>
      <c r="HHY470" s="215"/>
      <c r="HHZ470" s="215"/>
      <c r="HIA470" s="215"/>
      <c r="HIB470" s="215"/>
      <c r="HIC470" s="215"/>
      <c r="HID470" s="215"/>
      <c r="HIE470" s="215"/>
      <c r="HIF470" s="215"/>
      <c r="HIG470" s="215"/>
      <c r="HIH470" s="215"/>
      <c r="HII470" s="215"/>
      <c r="HIJ470" s="215"/>
      <c r="HIK470" s="215"/>
      <c r="HIL470" s="215"/>
      <c r="HIM470" s="215"/>
      <c r="HIN470" s="215"/>
      <c r="HIO470" s="215"/>
      <c r="HIP470" s="215"/>
      <c r="HIQ470" s="215"/>
      <c r="HIR470" s="215"/>
      <c r="HIS470" s="215"/>
      <c r="HIT470" s="215"/>
      <c r="HIU470" s="215"/>
      <c r="HIV470" s="215"/>
      <c r="HIW470" s="215"/>
      <c r="HIX470" s="215"/>
      <c r="HIY470" s="215"/>
      <c r="HIZ470" s="215"/>
      <c r="HJA470" s="215"/>
      <c r="HJB470" s="215"/>
      <c r="HJC470" s="215"/>
      <c r="HJD470" s="215"/>
      <c r="HJE470" s="215"/>
      <c r="HJF470" s="215"/>
      <c r="HJG470" s="215"/>
      <c r="HJH470" s="215"/>
      <c r="HJI470" s="215"/>
      <c r="HJJ470" s="215"/>
      <c r="HJK470" s="215"/>
      <c r="HJL470" s="215"/>
      <c r="HRC470" s="215"/>
      <c r="HRD470" s="215"/>
      <c r="HRE470" s="215"/>
      <c r="HRF470" s="215"/>
      <c r="HRR470" s="215"/>
      <c r="HRS470" s="215"/>
      <c r="HRT470" s="215"/>
      <c r="HRU470" s="215"/>
      <c r="HRV470" s="215"/>
      <c r="HRW470" s="215"/>
      <c r="HRX470" s="215"/>
      <c r="HRY470" s="215"/>
      <c r="HRZ470" s="215"/>
      <c r="HSA470" s="215"/>
      <c r="HSB470" s="215"/>
      <c r="HSC470" s="215"/>
      <c r="HSD470" s="215"/>
      <c r="HSE470" s="215"/>
      <c r="HSF470" s="215"/>
      <c r="HSG470" s="215"/>
      <c r="HSH470" s="215"/>
      <c r="HSI470" s="215"/>
      <c r="HSJ470" s="215"/>
      <c r="HSK470" s="215"/>
      <c r="HSL470" s="215"/>
      <c r="HSM470" s="215"/>
      <c r="HSN470" s="215"/>
      <c r="HSO470" s="215"/>
      <c r="HSP470" s="215"/>
      <c r="HSQ470" s="215"/>
      <c r="HSR470" s="215"/>
      <c r="HSS470" s="215"/>
      <c r="HST470" s="215"/>
      <c r="HSU470" s="215"/>
      <c r="HSV470" s="215"/>
      <c r="HSW470" s="215"/>
      <c r="HSX470" s="215"/>
      <c r="HSY470" s="215"/>
      <c r="HSZ470" s="215"/>
      <c r="HTA470" s="215"/>
      <c r="HTB470" s="215"/>
      <c r="HTC470" s="215"/>
      <c r="HTD470" s="215"/>
      <c r="HTE470" s="215"/>
      <c r="HTF470" s="215"/>
      <c r="HTG470" s="215"/>
      <c r="HTH470" s="215"/>
      <c r="IAY470" s="215"/>
      <c r="IAZ470" s="215"/>
      <c r="IBA470" s="215"/>
      <c r="IBB470" s="215"/>
      <c r="IBN470" s="215"/>
      <c r="IBO470" s="215"/>
      <c r="IBP470" s="215"/>
      <c r="IBQ470" s="215"/>
      <c r="IBR470" s="215"/>
      <c r="IBS470" s="215"/>
      <c r="IBT470" s="215"/>
      <c r="IBU470" s="215"/>
      <c r="IBV470" s="215"/>
      <c r="IBW470" s="215"/>
      <c r="IBX470" s="215"/>
      <c r="IBY470" s="215"/>
      <c r="IBZ470" s="215"/>
      <c r="ICA470" s="215"/>
      <c r="ICB470" s="215"/>
      <c r="ICC470" s="215"/>
      <c r="ICD470" s="215"/>
      <c r="ICE470" s="215"/>
      <c r="ICF470" s="215"/>
      <c r="ICG470" s="215"/>
      <c r="ICH470" s="215"/>
      <c r="ICI470" s="215"/>
      <c r="ICJ470" s="215"/>
      <c r="ICK470" s="215"/>
      <c r="ICL470" s="215"/>
      <c r="ICM470" s="215"/>
      <c r="ICN470" s="215"/>
      <c r="ICO470" s="215"/>
      <c r="ICP470" s="215"/>
      <c r="ICQ470" s="215"/>
      <c r="ICR470" s="215"/>
      <c r="ICS470" s="215"/>
      <c r="ICT470" s="215"/>
      <c r="ICU470" s="215"/>
      <c r="ICV470" s="215"/>
      <c r="ICW470" s="215"/>
      <c r="ICX470" s="215"/>
      <c r="ICY470" s="215"/>
      <c r="ICZ470" s="215"/>
      <c r="IDA470" s="215"/>
      <c r="IDB470" s="215"/>
      <c r="IDC470" s="215"/>
      <c r="IDD470" s="215"/>
      <c r="IKU470" s="215"/>
      <c r="IKV470" s="215"/>
      <c r="IKW470" s="215"/>
      <c r="IKX470" s="215"/>
      <c r="ILJ470" s="215"/>
      <c r="ILK470" s="215"/>
      <c r="ILL470" s="215"/>
      <c r="ILM470" s="215"/>
      <c r="ILN470" s="215"/>
      <c r="ILO470" s="215"/>
      <c r="ILP470" s="215"/>
      <c r="ILQ470" s="215"/>
      <c r="ILR470" s="215"/>
      <c r="ILS470" s="215"/>
      <c r="ILT470" s="215"/>
      <c r="ILU470" s="215"/>
      <c r="ILV470" s="215"/>
      <c r="ILW470" s="215"/>
      <c r="ILX470" s="215"/>
      <c r="ILY470" s="215"/>
      <c r="ILZ470" s="215"/>
      <c r="IMA470" s="215"/>
      <c r="IMB470" s="215"/>
      <c r="IMC470" s="215"/>
      <c r="IMD470" s="215"/>
      <c r="IME470" s="215"/>
      <c r="IMF470" s="215"/>
      <c r="IMG470" s="215"/>
      <c r="IMH470" s="215"/>
      <c r="IMI470" s="215"/>
      <c r="IMJ470" s="215"/>
      <c r="IMK470" s="215"/>
      <c r="IML470" s="215"/>
      <c r="IMM470" s="215"/>
      <c r="IMN470" s="215"/>
      <c r="IMO470" s="215"/>
      <c r="IMP470" s="215"/>
      <c r="IMQ470" s="215"/>
      <c r="IMR470" s="215"/>
      <c r="IMS470" s="215"/>
      <c r="IMT470" s="215"/>
      <c r="IMU470" s="215"/>
      <c r="IMV470" s="215"/>
      <c r="IMW470" s="215"/>
      <c r="IMX470" s="215"/>
      <c r="IMY470" s="215"/>
      <c r="IMZ470" s="215"/>
      <c r="IUQ470" s="215"/>
      <c r="IUR470" s="215"/>
      <c r="IUS470" s="215"/>
      <c r="IUT470" s="215"/>
      <c r="IVF470" s="215"/>
      <c r="IVG470" s="215"/>
      <c r="IVH470" s="215"/>
      <c r="IVI470" s="215"/>
      <c r="IVJ470" s="215"/>
      <c r="IVK470" s="215"/>
      <c r="IVL470" s="215"/>
      <c r="IVM470" s="215"/>
      <c r="IVN470" s="215"/>
      <c r="IVO470" s="215"/>
      <c r="IVP470" s="215"/>
      <c r="IVQ470" s="215"/>
      <c r="IVR470" s="215"/>
      <c r="IVS470" s="215"/>
      <c r="IVT470" s="215"/>
      <c r="IVU470" s="215"/>
      <c r="IVV470" s="215"/>
      <c r="IVW470" s="215"/>
      <c r="IVX470" s="215"/>
      <c r="IVY470" s="215"/>
      <c r="IVZ470" s="215"/>
      <c r="IWA470" s="215"/>
      <c r="IWB470" s="215"/>
      <c r="IWC470" s="215"/>
      <c r="IWD470" s="215"/>
      <c r="IWE470" s="215"/>
      <c r="IWF470" s="215"/>
      <c r="IWG470" s="215"/>
      <c r="IWH470" s="215"/>
      <c r="IWI470" s="215"/>
      <c r="IWJ470" s="215"/>
      <c r="IWK470" s="215"/>
      <c r="IWL470" s="215"/>
      <c r="IWM470" s="215"/>
      <c r="IWN470" s="215"/>
      <c r="IWO470" s="215"/>
      <c r="IWP470" s="215"/>
      <c r="IWQ470" s="215"/>
      <c r="IWR470" s="215"/>
      <c r="IWS470" s="215"/>
      <c r="IWT470" s="215"/>
      <c r="IWU470" s="215"/>
      <c r="IWV470" s="215"/>
      <c r="JEM470" s="215"/>
      <c r="JEN470" s="215"/>
      <c r="JEO470" s="215"/>
      <c r="JEP470" s="215"/>
      <c r="JFB470" s="215"/>
      <c r="JFC470" s="215"/>
      <c r="JFD470" s="215"/>
      <c r="JFE470" s="215"/>
      <c r="JFF470" s="215"/>
      <c r="JFG470" s="215"/>
      <c r="JFH470" s="215"/>
      <c r="JFI470" s="215"/>
      <c r="JFJ470" s="215"/>
      <c r="JFK470" s="215"/>
      <c r="JFL470" s="215"/>
      <c r="JFM470" s="215"/>
      <c r="JFN470" s="215"/>
      <c r="JFO470" s="215"/>
      <c r="JFP470" s="215"/>
      <c r="JFQ470" s="215"/>
      <c r="JFR470" s="215"/>
      <c r="JFS470" s="215"/>
      <c r="JFT470" s="215"/>
      <c r="JFU470" s="215"/>
      <c r="JFV470" s="215"/>
      <c r="JFW470" s="215"/>
      <c r="JFX470" s="215"/>
      <c r="JFY470" s="215"/>
      <c r="JFZ470" s="215"/>
      <c r="JGA470" s="215"/>
      <c r="JGB470" s="215"/>
      <c r="JGC470" s="215"/>
      <c r="JGD470" s="215"/>
      <c r="JGE470" s="215"/>
      <c r="JGF470" s="215"/>
      <c r="JGG470" s="215"/>
      <c r="JGH470" s="215"/>
      <c r="JGI470" s="215"/>
      <c r="JGJ470" s="215"/>
      <c r="JGK470" s="215"/>
      <c r="JGL470" s="215"/>
      <c r="JGM470" s="215"/>
      <c r="JGN470" s="215"/>
      <c r="JGO470" s="215"/>
      <c r="JGP470" s="215"/>
      <c r="JGQ470" s="215"/>
      <c r="JGR470" s="215"/>
      <c r="JOI470" s="215"/>
      <c r="JOJ470" s="215"/>
      <c r="JOK470" s="215"/>
      <c r="JOL470" s="215"/>
      <c r="JOX470" s="215"/>
      <c r="JOY470" s="215"/>
      <c r="JOZ470" s="215"/>
      <c r="JPA470" s="215"/>
      <c r="JPB470" s="215"/>
      <c r="JPC470" s="215"/>
      <c r="JPD470" s="215"/>
      <c r="JPE470" s="215"/>
      <c r="JPF470" s="215"/>
      <c r="JPG470" s="215"/>
      <c r="JPH470" s="215"/>
      <c r="JPI470" s="215"/>
      <c r="JPJ470" s="215"/>
      <c r="JPK470" s="215"/>
      <c r="JPL470" s="215"/>
      <c r="JPM470" s="215"/>
      <c r="JPN470" s="215"/>
      <c r="JPO470" s="215"/>
      <c r="JPP470" s="215"/>
      <c r="JPQ470" s="215"/>
      <c r="JPR470" s="215"/>
      <c r="JPS470" s="215"/>
      <c r="JPT470" s="215"/>
      <c r="JPU470" s="215"/>
      <c r="JPV470" s="215"/>
      <c r="JPW470" s="215"/>
      <c r="JPX470" s="215"/>
      <c r="JPY470" s="215"/>
      <c r="JPZ470" s="215"/>
      <c r="JQA470" s="215"/>
      <c r="JQB470" s="215"/>
      <c r="JQC470" s="215"/>
      <c r="JQD470" s="215"/>
      <c r="JQE470" s="215"/>
      <c r="JQF470" s="215"/>
      <c r="JQG470" s="215"/>
      <c r="JQH470" s="215"/>
      <c r="JQI470" s="215"/>
      <c r="JQJ470" s="215"/>
      <c r="JQK470" s="215"/>
      <c r="JQL470" s="215"/>
      <c r="JQM470" s="215"/>
      <c r="JQN470" s="215"/>
      <c r="JYE470" s="215"/>
      <c r="JYF470" s="215"/>
      <c r="JYG470" s="215"/>
      <c r="JYH470" s="215"/>
      <c r="JYT470" s="215"/>
      <c r="JYU470" s="215"/>
      <c r="JYV470" s="215"/>
      <c r="JYW470" s="215"/>
      <c r="JYX470" s="215"/>
      <c r="JYY470" s="215"/>
      <c r="JYZ470" s="215"/>
      <c r="JZA470" s="215"/>
      <c r="JZB470" s="215"/>
      <c r="JZC470" s="215"/>
      <c r="JZD470" s="215"/>
      <c r="JZE470" s="215"/>
      <c r="JZF470" s="215"/>
      <c r="JZG470" s="215"/>
      <c r="JZH470" s="215"/>
      <c r="JZI470" s="215"/>
      <c r="JZJ470" s="215"/>
      <c r="JZK470" s="215"/>
      <c r="JZL470" s="215"/>
      <c r="JZM470" s="215"/>
      <c r="JZN470" s="215"/>
      <c r="JZO470" s="215"/>
      <c r="JZP470" s="215"/>
      <c r="JZQ470" s="215"/>
      <c r="JZR470" s="215"/>
      <c r="JZS470" s="215"/>
      <c r="JZT470" s="215"/>
      <c r="JZU470" s="215"/>
      <c r="JZV470" s="215"/>
      <c r="JZW470" s="215"/>
      <c r="JZX470" s="215"/>
      <c r="JZY470" s="215"/>
      <c r="JZZ470" s="215"/>
      <c r="KAA470" s="215"/>
      <c r="KAB470" s="215"/>
      <c r="KAC470" s="215"/>
      <c r="KAD470" s="215"/>
      <c r="KAE470" s="215"/>
      <c r="KAF470" s="215"/>
      <c r="KAG470" s="215"/>
      <c r="KAH470" s="215"/>
      <c r="KAI470" s="215"/>
      <c r="KAJ470" s="215"/>
      <c r="KIA470" s="215"/>
      <c r="KIB470" s="215"/>
      <c r="KIC470" s="215"/>
      <c r="KID470" s="215"/>
      <c r="KIP470" s="215"/>
      <c r="KIQ470" s="215"/>
      <c r="KIR470" s="215"/>
      <c r="KIS470" s="215"/>
      <c r="KIT470" s="215"/>
      <c r="KIU470" s="215"/>
      <c r="KIV470" s="215"/>
      <c r="KIW470" s="215"/>
      <c r="KIX470" s="215"/>
      <c r="KIY470" s="215"/>
      <c r="KIZ470" s="215"/>
      <c r="KJA470" s="215"/>
      <c r="KJB470" s="215"/>
      <c r="KJC470" s="215"/>
      <c r="KJD470" s="215"/>
      <c r="KJE470" s="215"/>
      <c r="KJF470" s="215"/>
      <c r="KJG470" s="215"/>
      <c r="KJH470" s="215"/>
      <c r="KJI470" s="215"/>
      <c r="KJJ470" s="215"/>
      <c r="KJK470" s="215"/>
      <c r="KJL470" s="215"/>
      <c r="KJM470" s="215"/>
      <c r="KJN470" s="215"/>
      <c r="KJO470" s="215"/>
      <c r="KJP470" s="215"/>
      <c r="KJQ470" s="215"/>
      <c r="KJR470" s="215"/>
      <c r="KJS470" s="215"/>
      <c r="KJT470" s="215"/>
      <c r="KJU470" s="215"/>
      <c r="KJV470" s="215"/>
      <c r="KJW470" s="215"/>
      <c r="KJX470" s="215"/>
      <c r="KJY470" s="215"/>
      <c r="KJZ470" s="215"/>
      <c r="KKA470" s="215"/>
      <c r="KKB470" s="215"/>
      <c r="KKC470" s="215"/>
      <c r="KKD470" s="215"/>
      <c r="KKE470" s="215"/>
      <c r="KKF470" s="215"/>
      <c r="KRW470" s="215"/>
      <c r="KRX470" s="215"/>
      <c r="KRY470" s="215"/>
      <c r="KRZ470" s="215"/>
      <c r="KSL470" s="215"/>
      <c r="KSM470" s="215"/>
      <c r="KSN470" s="215"/>
      <c r="KSO470" s="215"/>
      <c r="KSP470" s="215"/>
      <c r="KSQ470" s="215"/>
      <c r="KSR470" s="215"/>
      <c r="KSS470" s="215"/>
      <c r="KST470" s="215"/>
      <c r="KSU470" s="215"/>
      <c r="KSV470" s="215"/>
      <c r="KSW470" s="215"/>
      <c r="KSX470" s="215"/>
      <c r="KSY470" s="215"/>
      <c r="KSZ470" s="215"/>
      <c r="KTA470" s="215"/>
      <c r="KTB470" s="215"/>
      <c r="KTC470" s="215"/>
      <c r="KTD470" s="215"/>
      <c r="KTE470" s="215"/>
      <c r="KTF470" s="215"/>
      <c r="KTG470" s="215"/>
      <c r="KTH470" s="215"/>
      <c r="KTI470" s="215"/>
      <c r="KTJ470" s="215"/>
      <c r="KTK470" s="215"/>
      <c r="KTL470" s="215"/>
      <c r="KTM470" s="215"/>
      <c r="KTN470" s="215"/>
      <c r="KTO470" s="215"/>
      <c r="KTP470" s="215"/>
      <c r="KTQ470" s="215"/>
      <c r="KTR470" s="215"/>
      <c r="KTS470" s="215"/>
      <c r="KTT470" s="215"/>
      <c r="KTU470" s="215"/>
      <c r="KTV470" s="215"/>
      <c r="KTW470" s="215"/>
      <c r="KTX470" s="215"/>
      <c r="KTY470" s="215"/>
      <c r="KTZ470" s="215"/>
      <c r="KUA470" s="215"/>
      <c r="KUB470" s="215"/>
      <c r="LBS470" s="215"/>
      <c r="LBT470" s="215"/>
      <c r="LBU470" s="215"/>
      <c r="LBV470" s="215"/>
      <c r="LCH470" s="215"/>
      <c r="LCI470" s="215"/>
      <c r="LCJ470" s="215"/>
      <c r="LCK470" s="215"/>
      <c r="LCL470" s="215"/>
      <c r="LCM470" s="215"/>
      <c r="LCN470" s="215"/>
      <c r="LCO470" s="215"/>
      <c r="LCP470" s="215"/>
      <c r="LCQ470" s="215"/>
      <c r="LCR470" s="215"/>
      <c r="LCS470" s="215"/>
      <c r="LCT470" s="215"/>
      <c r="LCU470" s="215"/>
      <c r="LCV470" s="215"/>
      <c r="LCW470" s="215"/>
      <c r="LCX470" s="215"/>
      <c r="LCY470" s="215"/>
      <c r="LCZ470" s="215"/>
      <c r="LDA470" s="215"/>
      <c r="LDB470" s="215"/>
      <c r="LDC470" s="215"/>
      <c r="LDD470" s="215"/>
      <c r="LDE470" s="215"/>
      <c r="LDF470" s="215"/>
      <c r="LDG470" s="215"/>
      <c r="LDH470" s="215"/>
      <c r="LDI470" s="215"/>
      <c r="LDJ470" s="215"/>
      <c r="LDK470" s="215"/>
      <c r="LDL470" s="215"/>
      <c r="LDM470" s="215"/>
      <c r="LDN470" s="215"/>
      <c r="LDO470" s="215"/>
      <c r="LDP470" s="215"/>
      <c r="LDQ470" s="215"/>
      <c r="LDR470" s="215"/>
      <c r="LDS470" s="215"/>
      <c r="LDT470" s="215"/>
      <c r="LDU470" s="215"/>
      <c r="LDV470" s="215"/>
      <c r="LDW470" s="215"/>
      <c r="LDX470" s="215"/>
      <c r="LLO470" s="215"/>
      <c r="LLP470" s="215"/>
      <c r="LLQ470" s="215"/>
      <c r="LLR470" s="215"/>
      <c r="LMD470" s="215"/>
      <c r="LME470" s="215"/>
      <c r="LMF470" s="215"/>
      <c r="LMG470" s="215"/>
      <c r="LMH470" s="215"/>
      <c r="LMI470" s="215"/>
      <c r="LMJ470" s="215"/>
      <c r="LMK470" s="215"/>
      <c r="LML470" s="215"/>
      <c r="LMM470" s="215"/>
      <c r="LMN470" s="215"/>
      <c r="LMO470" s="215"/>
      <c r="LMP470" s="215"/>
      <c r="LMQ470" s="215"/>
      <c r="LMR470" s="215"/>
      <c r="LMS470" s="215"/>
      <c r="LMT470" s="215"/>
      <c r="LMU470" s="215"/>
      <c r="LMV470" s="215"/>
      <c r="LMW470" s="215"/>
      <c r="LMX470" s="215"/>
      <c r="LMY470" s="215"/>
      <c r="LMZ470" s="215"/>
      <c r="LNA470" s="215"/>
      <c r="LNB470" s="215"/>
      <c r="LNC470" s="215"/>
      <c r="LND470" s="215"/>
      <c r="LNE470" s="215"/>
      <c r="LNF470" s="215"/>
      <c r="LNG470" s="215"/>
      <c r="LNH470" s="215"/>
      <c r="LNI470" s="215"/>
      <c r="LNJ470" s="215"/>
      <c r="LNK470" s="215"/>
      <c r="LNL470" s="215"/>
      <c r="LNM470" s="215"/>
      <c r="LNN470" s="215"/>
      <c r="LNO470" s="215"/>
      <c r="LNP470" s="215"/>
      <c r="LNQ470" s="215"/>
      <c r="LNR470" s="215"/>
      <c r="LNS470" s="215"/>
      <c r="LNT470" s="215"/>
      <c r="LVK470" s="215"/>
      <c r="LVL470" s="215"/>
      <c r="LVM470" s="215"/>
      <c r="LVN470" s="215"/>
      <c r="LVZ470" s="215"/>
      <c r="LWA470" s="215"/>
      <c r="LWB470" s="215"/>
      <c r="LWC470" s="215"/>
      <c r="LWD470" s="215"/>
      <c r="LWE470" s="215"/>
      <c r="LWF470" s="215"/>
      <c r="LWG470" s="215"/>
      <c r="LWH470" s="215"/>
      <c r="LWI470" s="215"/>
      <c r="LWJ470" s="215"/>
      <c r="LWK470" s="215"/>
      <c r="LWL470" s="215"/>
      <c r="LWM470" s="215"/>
      <c r="LWN470" s="215"/>
      <c r="LWO470" s="215"/>
      <c r="LWP470" s="215"/>
      <c r="LWQ470" s="215"/>
      <c r="LWR470" s="215"/>
      <c r="LWS470" s="215"/>
      <c r="LWT470" s="215"/>
      <c r="LWU470" s="215"/>
      <c r="LWV470" s="215"/>
      <c r="LWW470" s="215"/>
      <c r="LWX470" s="215"/>
      <c r="LWY470" s="215"/>
      <c r="LWZ470" s="215"/>
      <c r="LXA470" s="215"/>
      <c r="LXB470" s="215"/>
      <c r="LXC470" s="215"/>
      <c r="LXD470" s="215"/>
      <c r="LXE470" s="215"/>
      <c r="LXF470" s="215"/>
      <c r="LXG470" s="215"/>
      <c r="LXH470" s="215"/>
      <c r="LXI470" s="215"/>
      <c r="LXJ470" s="215"/>
      <c r="LXK470" s="215"/>
      <c r="LXL470" s="215"/>
      <c r="LXM470" s="215"/>
      <c r="LXN470" s="215"/>
      <c r="LXO470" s="215"/>
      <c r="LXP470" s="215"/>
      <c r="MFG470" s="215"/>
      <c r="MFH470" s="215"/>
      <c r="MFI470" s="215"/>
      <c r="MFJ470" s="215"/>
      <c r="MFV470" s="215"/>
      <c r="MFW470" s="215"/>
      <c r="MFX470" s="215"/>
      <c r="MFY470" s="215"/>
      <c r="MFZ470" s="215"/>
      <c r="MGA470" s="215"/>
      <c r="MGB470" s="215"/>
      <c r="MGC470" s="215"/>
      <c r="MGD470" s="215"/>
      <c r="MGE470" s="215"/>
      <c r="MGF470" s="215"/>
      <c r="MGG470" s="215"/>
      <c r="MGH470" s="215"/>
      <c r="MGI470" s="215"/>
      <c r="MGJ470" s="215"/>
      <c r="MGK470" s="215"/>
      <c r="MGL470" s="215"/>
      <c r="MGM470" s="215"/>
      <c r="MGN470" s="215"/>
      <c r="MGO470" s="215"/>
      <c r="MGP470" s="215"/>
      <c r="MGQ470" s="215"/>
      <c r="MGR470" s="215"/>
      <c r="MGS470" s="215"/>
      <c r="MGT470" s="215"/>
      <c r="MGU470" s="215"/>
      <c r="MGV470" s="215"/>
      <c r="MGW470" s="215"/>
      <c r="MGX470" s="215"/>
      <c r="MGY470" s="215"/>
      <c r="MGZ470" s="215"/>
      <c r="MHA470" s="215"/>
      <c r="MHB470" s="215"/>
      <c r="MHC470" s="215"/>
      <c r="MHD470" s="215"/>
      <c r="MHE470" s="215"/>
      <c r="MHF470" s="215"/>
      <c r="MHG470" s="215"/>
      <c r="MHH470" s="215"/>
      <c r="MHI470" s="215"/>
      <c r="MHJ470" s="215"/>
      <c r="MHK470" s="215"/>
      <c r="MHL470" s="215"/>
      <c r="MPC470" s="215"/>
      <c r="MPD470" s="215"/>
      <c r="MPE470" s="215"/>
      <c r="MPF470" s="215"/>
      <c r="MPR470" s="215"/>
      <c r="MPS470" s="215"/>
      <c r="MPT470" s="215"/>
      <c r="MPU470" s="215"/>
      <c r="MPV470" s="215"/>
      <c r="MPW470" s="215"/>
      <c r="MPX470" s="215"/>
      <c r="MPY470" s="215"/>
      <c r="MPZ470" s="215"/>
      <c r="MQA470" s="215"/>
      <c r="MQB470" s="215"/>
      <c r="MQC470" s="215"/>
      <c r="MQD470" s="215"/>
      <c r="MQE470" s="215"/>
      <c r="MQF470" s="215"/>
      <c r="MQG470" s="215"/>
      <c r="MQH470" s="215"/>
      <c r="MQI470" s="215"/>
      <c r="MQJ470" s="215"/>
      <c r="MQK470" s="215"/>
      <c r="MQL470" s="215"/>
      <c r="MQM470" s="215"/>
      <c r="MQN470" s="215"/>
      <c r="MQO470" s="215"/>
      <c r="MQP470" s="215"/>
      <c r="MQQ470" s="215"/>
      <c r="MQR470" s="215"/>
      <c r="MQS470" s="215"/>
      <c r="MQT470" s="215"/>
      <c r="MQU470" s="215"/>
      <c r="MQV470" s="215"/>
      <c r="MQW470" s="215"/>
      <c r="MQX470" s="215"/>
      <c r="MQY470" s="215"/>
      <c r="MQZ470" s="215"/>
      <c r="MRA470" s="215"/>
      <c r="MRB470" s="215"/>
      <c r="MRC470" s="215"/>
      <c r="MRD470" s="215"/>
      <c r="MRE470" s="215"/>
      <c r="MRF470" s="215"/>
      <c r="MRG470" s="215"/>
      <c r="MRH470" s="215"/>
      <c r="MYY470" s="215"/>
      <c r="MYZ470" s="215"/>
      <c r="MZA470" s="215"/>
      <c r="MZB470" s="215"/>
      <c r="MZN470" s="215"/>
      <c r="MZO470" s="215"/>
      <c r="MZP470" s="215"/>
      <c r="MZQ470" s="215"/>
      <c r="MZR470" s="215"/>
      <c r="MZS470" s="215"/>
      <c r="MZT470" s="215"/>
      <c r="MZU470" s="215"/>
      <c r="MZV470" s="215"/>
      <c r="MZW470" s="215"/>
      <c r="MZX470" s="215"/>
      <c r="MZY470" s="215"/>
      <c r="MZZ470" s="215"/>
      <c r="NAA470" s="215"/>
      <c r="NAB470" s="215"/>
      <c r="NAC470" s="215"/>
      <c r="NAD470" s="215"/>
      <c r="NAE470" s="215"/>
      <c r="NAF470" s="215"/>
      <c r="NAG470" s="215"/>
      <c r="NAH470" s="215"/>
      <c r="NAI470" s="215"/>
      <c r="NAJ470" s="215"/>
      <c r="NAK470" s="215"/>
      <c r="NAL470" s="215"/>
      <c r="NAM470" s="215"/>
      <c r="NAN470" s="215"/>
      <c r="NAO470" s="215"/>
      <c r="NAP470" s="215"/>
      <c r="NAQ470" s="215"/>
      <c r="NAR470" s="215"/>
      <c r="NAS470" s="215"/>
      <c r="NAT470" s="215"/>
      <c r="NAU470" s="215"/>
      <c r="NAV470" s="215"/>
      <c r="NAW470" s="215"/>
      <c r="NAX470" s="215"/>
      <c r="NAY470" s="215"/>
      <c r="NAZ470" s="215"/>
      <c r="NBA470" s="215"/>
      <c r="NBB470" s="215"/>
      <c r="NBC470" s="215"/>
      <c r="NBD470" s="215"/>
      <c r="NIU470" s="215"/>
      <c r="NIV470" s="215"/>
      <c r="NIW470" s="215"/>
      <c r="NIX470" s="215"/>
      <c r="NJJ470" s="215"/>
      <c r="NJK470" s="215"/>
      <c r="NJL470" s="215"/>
      <c r="NJM470" s="215"/>
      <c r="NJN470" s="215"/>
      <c r="NJO470" s="215"/>
      <c r="NJP470" s="215"/>
      <c r="NJQ470" s="215"/>
      <c r="NJR470" s="215"/>
      <c r="NJS470" s="215"/>
      <c r="NJT470" s="215"/>
      <c r="NJU470" s="215"/>
      <c r="NJV470" s="215"/>
      <c r="NJW470" s="215"/>
      <c r="NJX470" s="215"/>
      <c r="NJY470" s="215"/>
      <c r="NJZ470" s="215"/>
      <c r="NKA470" s="215"/>
      <c r="NKB470" s="215"/>
      <c r="NKC470" s="215"/>
      <c r="NKD470" s="215"/>
      <c r="NKE470" s="215"/>
      <c r="NKF470" s="215"/>
      <c r="NKG470" s="215"/>
      <c r="NKH470" s="215"/>
      <c r="NKI470" s="215"/>
      <c r="NKJ470" s="215"/>
      <c r="NKK470" s="215"/>
      <c r="NKL470" s="215"/>
      <c r="NKM470" s="215"/>
      <c r="NKN470" s="215"/>
      <c r="NKO470" s="215"/>
      <c r="NKP470" s="215"/>
      <c r="NKQ470" s="215"/>
      <c r="NKR470" s="215"/>
      <c r="NKS470" s="215"/>
      <c r="NKT470" s="215"/>
      <c r="NKU470" s="215"/>
      <c r="NKV470" s="215"/>
      <c r="NKW470" s="215"/>
      <c r="NKX470" s="215"/>
      <c r="NKY470" s="215"/>
      <c r="NKZ470" s="215"/>
      <c r="NSQ470" s="215"/>
      <c r="NSR470" s="215"/>
      <c r="NSS470" s="215"/>
      <c r="NST470" s="215"/>
      <c r="NTF470" s="215"/>
      <c r="NTG470" s="215"/>
      <c r="NTH470" s="215"/>
      <c r="NTI470" s="215"/>
      <c r="NTJ470" s="215"/>
      <c r="NTK470" s="215"/>
      <c r="NTL470" s="215"/>
      <c r="NTM470" s="215"/>
      <c r="NTN470" s="215"/>
      <c r="NTO470" s="215"/>
      <c r="NTP470" s="215"/>
      <c r="NTQ470" s="215"/>
      <c r="NTR470" s="215"/>
      <c r="NTS470" s="215"/>
      <c r="NTT470" s="215"/>
      <c r="NTU470" s="215"/>
      <c r="NTV470" s="215"/>
      <c r="NTW470" s="215"/>
      <c r="NTX470" s="215"/>
      <c r="NTY470" s="215"/>
      <c r="NTZ470" s="215"/>
      <c r="NUA470" s="215"/>
      <c r="NUB470" s="215"/>
      <c r="NUC470" s="215"/>
      <c r="NUD470" s="215"/>
      <c r="NUE470" s="215"/>
      <c r="NUF470" s="215"/>
      <c r="NUG470" s="215"/>
      <c r="NUH470" s="215"/>
      <c r="NUI470" s="215"/>
      <c r="NUJ470" s="215"/>
      <c r="NUK470" s="215"/>
      <c r="NUL470" s="215"/>
      <c r="NUM470" s="215"/>
      <c r="NUN470" s="215"/>
      <c r="NUO470" s="215"/>
      <c r="NUP470" s="215"/>
      <c r="NUQ470" s="215"/>
      <c r="NUR470" s="215"/>
      <c r="NUS470" s="215"/>
      <c r="NUT470" s="215"/>
      <c r="NUU470" s="215"/>
      <c r="NUV470" s="215"/>
      <c r="OCM470" s="215"/>
      <c r="OCN470" s="215"/>
      <c r="OCO470" s="215"/>
      <c r="OCP470" s="215"/>
      <c r="ODB470" s="215"/>
      <c r="ODC470" s="215"/>
      <c r="ODD470" s="215"/>
      <c r="ODE470" s="215"/>
      <c r="ODF470" s="215"/>
      <c r="ODG470" s="215"/>
      <c r="ODH470" s="215"/>
      <c r="ODI470" s="215"/>
      <c r="ODJ470" s="215"/>
      <c r="ODK470" s="215"/>
      <c r="ODL470" s="215"/>
      <c r="ODM470" s="215"/>
      <c r="ODN470" s="215"/>
      <c r="ODO470" s="215"/>
      <c r="ODP470" s="215"/>
      <c r="ODQ470" s="215"/>
      <c r="ODR470" s="215"/>
      <c r="ODS470" s="215"/>
      <c r="ODT470" s="215"/>
      <c r="ODU470" s="215"/>
      <c r="ODV470" s="215"/>
      <c r="ODW470" s="215"/>
      <c r="ODX470" s="215"/>
      <c r="ODY470" s="215"/>
      <c r="ODZ470" s="215"/>
      <c r="OEA470" s="215"/>
      <c r="OEB470" s="215"/>
      <c r="OEC470" s="215"/>
      <c r="OED470" s="215"/>
      <c r="OEE470" s="215"/>
      <c r="OEF470" s="215"/>
      <c r="OEG470" s="215"/>
      <c r="OEH470" s="215"/>
      <c r="OEI470" s="215"/>
      <c r="OEJ470" s="215"/>
      <c r="OEK470" s="215"/>
      <c r="OEL470" s="215"/>
      <c r="OEM470" s="215"/>
      <c r="OEN470" s="215"/>
      <c r="OEO470" s="215"/>
      <c r="OEP470" s="215"/>
      <c r="OEQ470" s="215"/>
      <c r="OER470" s="215"/>
      <c r="OMI470" s="215"/>
      <c r="OMJ470" s="215"/>
      <c r="OMK470" s="215"/>
      <c r="OML470" s="215"/>
      <c r="OMX470" s="215"/>
      <c r="OMY470" s="215"/>
      <c r="OMZ470" s="215"/>
      <c r="ONA470" s="215"/>
      <c r="ONB470" s="215"/>
      <c r="ONC470" s="215"/>
      <c r="OND470" s="215"/>
      <c r="ONE470" s="215"/>
      <c r="ONF470" s="215"/>
      <c r="ONG470" s="215"/>
      <c r="ONH470" s="215"/>
      <c r="ONI470" s="215"/>
      <c r="ONJ470" s="215"/>
      <c r="ONK470" s="215"/>
      <c r="ONL470" s="215"/>
      <c r="ONM470" s="215"/>
      <c r="ONN470" s="215"/>
      <c r="ONO470" s="215"/>
      <c r="ONP470" s="215"/>
      <c r="ONQ470" s="215"/>
      <c r="ONR470" s="215"/>
      <c r="ONS470" s="215"/>
      <c r="ONT470" s="215"/>
      <c r="ONU470" s="215"/>
      <c r="ONV470" s="215"/>
      <c r="ONW470" s="215"/>
      <c r="ONX470" s="215"/>
      <c r="ONY470" s="215"/>
      <c r="ONZ470" s="215"/>
      <c r="OOA470" s="215"/>
      <c r="OOB470" s="215"/>
      <c r="OOC470" s="215"/>
      <c r="OOD470" s="215"/>
      <c r="OOE470" s="215"/>
      <c r="OOF470" s="215"/>
      <c r="OOG470" s="215"/>
      <c r="OOH470" s="215"/>
      <c r="OOI470" s="215"/>
      <c r="OOJ470" s="215"/>
      <c r="OOK470" s="215"/>
      <c r="OOL470" s="215"/>
      <c r="OOM470" s="215"/>
      <c r="OON470" s="215"/>
      <c r="OWE470" s="215"/>
      <c r="OWF470" s="215"/>
      <c r="OWG470" s="215"/>
      <c r="OWH470" s="215"/>
      <c r="OWT470" s="215"/>
      <c r="OWU470" s="215"/>
      <c r="OWV470" s="215"/>
      <c r="OWW470" s="215"/>
      <c r="OWX470" s="215"/>
      <c r="OWY470" s="215"/>
      <c r="OWZ470" s="215"/>
      <c r="OXA470" s="215"/>
      <c r="OXB470" s="215"/>
      <c r="OXC470" s="215"/>
      <c r="OXD470" s="215"/>
      <c r="OXE470" s="215"/>
      <c r="OXF470" s="215"/>
      <c r="OXG470" s="215"/>
      <c r="OXH470" s="215"/>
      <c r="OXI470" s="215"/>
      <c r="OXJ470" s="215"/>
      <c r="OXK470" s="215"/>
      <c r="OXL470" s="215"/>
      <c r="OXM470" s="215"/>
      <c r="OXN470" s="215"/>
      <c r="OXO470" s="215"/>
      <c r="OXP470" s="215"/>
      <c r="OXQ470" s="215"/>
      <c r="OXR470" s="215"/>
      <c r="OXS470" s="215"/>
      <c r="OXT470" s="215"/>
      <c r="OXU470" s="215"/>
      <c r="OXV470" s="215"/>
      <c r="OXW470" s="215"/>
      <c r="OXX470" s="215"/>
      <c r="OXY470" s="215"/>
      <c r="OXZ470" s="215"/>
      <c r="OYA470" s="215"/>
      <c r="OYB470" s="215"/>
      <c r="OYC470" s="215"/>
      <c r="OYD470" s="215"/>
      <c r="OYE470" s="215"/>
      <c r="OYF470" s="215"/>
      <c r="OYG470" s="215"/>
      <c r="OYH470" s="215"/>
      <c r="OYI470" s="215"/>
      <c r="OYJ470" s="215"/>
      <c r="PGA470" s="215"/>
      <c r="PGB470" s="215"/>
      <c r="PGC470" s="215"/>
      <c r="PGD470" s="215"/>
      <c r="PGP470" s="215"/>
      <c r="PGQ470" s="215"/>
      <c r="PGR470" s="215"/>
      <c r="PGS470" s="215"/>
      <c r="PGT470" s="215"/>
      <c r="PGU470" s="215"/>
      <c r="PGV470" s="215"/>
      <c r="PGW470" s="215"/>
      <c r="PGX470" s="215"/>
      <c r="PGY470" s="215"/>
      <c r="PGZ470" s="215"/>
      <c r="PHA470" s="215"/>
      <c r="PHB470" s="215"/>
      <c r="PHC470" s="215"/>
      <c r="PHD470" s="215"/>
      <c r="PHE470" s="215"/>
      <c r="PHF470" s="215"/>
      <c r="PHG470" s="215"/>
      <c r="PHH470" s="215"/>
      <c r="PHI470" s="215"/>
      <c r="PHJ470" s="215"/>
      <c r="PHK470" s="215"/>
      <c r="PHL470" s="215"/>
      <c r="PHM470" s="215"/>
      <c r="PHN470" s="215"/>
      <c r="PHO470" s="215"/>
      <c r="PHP470" s="215"/>
      <c r="PHQ470" s="215"/>
      <c r="PHR470" s="215"/>
      <c r="PHS470" s="215"/>
      <c r="PHT470" s="215"/>
      <c r="PHU470" s="215"/>
      <c r="PHV470" s="215"/>
      <c r="PHW470" s="215"/>
      <c r="PHX470" s="215"/>
      <c r="PHY470" s="215"/>
      <c r="PHZ470" s="215"/>
      <c r="PIA470" s="215"/>
      <c r="PIB470" s="215"/>
      <c r="PIC470" s="215"/>
      <c r="PID470" s="215"/>
      <c r="PIE470" s="215"/>
      <c r="PIF470" s="215"/>
      <c r="PPW470" s="215"/>
      <c r="PPX470" s="215"/>
      <c r="PPY470" s="215"/>
      <c r="PPZ470" s="215"/>
      <c r="PQL470" s="215"/>
      <c r="PQM470" s="215"/>
      <c r="PQN470" s="215"/>
      <c r="PQO470" s="215"/>
      <c r="PQP470" s="215"/>
      <c r="PQQ470" s="215"/>
      <c r="PQR470" s="215"/>
      <c r="PQS470" s="215"/>
      <c r="PQT470" s="215"/>
      <c r="PQU470" s="215"/>
      <c r="PQV470" s="215"/>
      <c r="PQW470" s="215"/>
      <c r="PQX470" s="215"/>
      <c r="PQY470" s="215"/>
      <c r="PQZ470" s="215"/>
      <c r="PRA470" s="215"/>
      <c r="PRB470" s="215"/>
      <c r="PRC470" s="215"/>
      <c r="PRD470" s="215"/>
      <c r="PRE470" s="215"/>
      <c r="PRF470" s="215"/>
      <c r="PRG470" s="215"/>
      <c r="PRH470" s="215"/>
      <c r="PRI470" s="215"/>
      <c r="PRJ470" s="215"/>
      <c r="PRK470" s="215"/>
      <c r="PRL470" s="215"/>
      <c r="PRM470" s="215"/>
      <c r="PRN470" s="215"/>
      <c r="PRO470" s="215"/>
      <c r="PRP470" s="215"/>
      <c r="PRQ470" s="215"/>
      <c r="PRR470" s="215"/>
      <c r="PRS470" s="215"/>
      <c r="PRT470" s="215"/>
      <c r="PRU470" s="215"/>
      <c r="PRV470" s="215"/>
      <c r="PRW470" s="215"/>
      <c r="PRX470" s="215"/>
      <c r="PRY470" s="215"/>
      <c r="PRZ470" s="215"/>
      <c r="PSA470" s="215"/>
      <c r="PSB470" s="215"/>
      <c r="PZS470" s="215"/>
      <c r="PZT470" s="215"/>
      <c r="PZU470" s="215"/>
      <c r="PZV470" s="215"/>
      <c r="QAH470" s="215"/>
      <c r="QAI470" s="215"/>
      <c r="QAJ470" s="215"/>
      <c r="QAK470" s="215"/>
      <c r="QAL470" s="215"/>
      <c r="QAM470" s="215"/>
      <c r="QAN470" s="215"/>
      <c r="QAO470" s="215"/>
      <c r="QAP470" s="215"/>
      <c r="QAQ470" s="215"/>
      <c r="QAR470" s="215"/>
      <c r="QAS470" s="215"/>
      <c r="QAT470" s="215"/>
      <c r="QAU470" s="215"/>
      <c r="QAV470" s="215"/>
      <c r="QAW470" s="215"/>
      <c r="QAX470" s="215"/>
      <c r="QAY470" s="215"/>
      <c r="QAZ470" s="215"/>
      <c r="QBA470" s="215"/>
      <c r="QBB470" s="215"/>
      <c r="QBC470" s="215"/>
      <c r="QBD470" s="215"/>
      <c r="QBE470" s="215"/>
      <c r="QBF470" s="215"/>
      <c r="QBG470" s="215"/>
      <c r="QBH470" s="215"/>
      <c r="QBI470" s="215"/>
      <c r="QBJ470" s="215"/>
      <c r="QBK470" s="215"/>
      <c r="QBL470" s="215"/>
      <c r="QBM470" s="215"/>
      <c r="QBN470" s="215"/>
      <c r="QBO470" s="215"/>
      <c r="QBP470" s="215"/>
      <c r="QBQ470" s="215"/>
      <c r="QBR470" s="215"/>
      <c r="QBS470" s="215"/>
      <c r="QBT470" s="215"/>
      <c r="QBU470" s="215"/>
      <c r="QBV470" s="215"/>
      <c r="QBW470" s="215"/>
      <c r="QBX470" s="215"/>
      <c r="QJO470" s="215"/>
      <c r="QJP470" s="215"/>
      <c r="QJQ470" s="215"/>
      <c r="QJR470" s="215"/>
      <c r="QKD470" s="215"/>
      <c r="QKE470" s="215"/>
      <c r="QKF470" s="215"/>
      <c r="QKG470" s="215"/>
      <c r="QKH470" s="215"/>
      <c r="QKI470" s="215"/>
      <c r="QKJ470" s="215"/>
      <c r="QKK470" s="215"/>
      <c r="QKL470" s="215"/>
      <c r="QKM470" s="215"/>
      <c r="QKN470" s="215"/>
      <c r="QKO470" s="215"/>
      <c r="QKP470" s="215"/>
      <c r="QKQ470" s="215"/>
      <c r="QKR470" s="215"/>
      <c r="QKS470" s="215"/>
      <c r="QKT470" s="215"/>
      <c r="QKU470" s="215"/>
      <c r="QKV470" s="215"/>
      <c r="QKW470" s="215"/>
      <c r="QKX470" s="215"/>
      <c r="QKY470" s="215"/>
      <c r="QKZ470" s="215"/>
      <c r="QLA470" s="215"/>
      <c r="QLB470" s="215"/>
      <c r="QLC470" s="215"/>
      <c r="QLD470" s="215"/>
      <c r="QLE470" s="215"/>
      <c r="QLF470" s="215"/>
      <c r="QLG470" s="215"/>
      <c r="QLH470" s="215"/>
      <c r="QLI470" s="215"/>
      <c r="QLJ470" s="215"/>
      <c r="QLK470" s="215"/>
      <c r="QLL470" s="215"/>
      <c r="QLM470" s="215"/>
      <c r="QLN470" s="215"/>
      <c r="QLO470" s="215"/>
      <c r="QLP470" s="215"/>
      <c r="QLQ470" s="215"/>
      <c r="QLR470" s="215"/>
      <c r="QLS470" s="215"/>
      <c r="QLT470" s="215"/>
      <c r="QTK470" s="215"/>
      <c r="QTL470" s="215"/>
      <c r="QTM470" s="215"/>
      <c r="QTN470" s="215"/>
      <c r="QTZ470" s="215"/>
      <c r="QUA470" s="215"/>
      <c r="QUB470" s="215"/>
      <c r="QUC470" s="215"/>
      <c r="QUD470" s="215"/>
      <c r="QUE470" s="215"/>
      <c r="QUF470" s="215"/>
      <c r="QUG470" s="215"/>
      <c r="QUH470" s="215"/>
      <c r="QUI470" s="215"/>
      <c r="QUJ470" s="215"/>
      <c r="QUK470" s="215"/>
      <c r="QUL470" s="215"/>
      <c r="QUM470" s="215"/>
      <c r="QUN470" s="215"/>
      <c r="QUO470" s="215"/>
      <c r="QUP470" s="215"/>
      <c r="QUQ470" s="215"/>
      <c r="QUR470" s="215"/>
      <c r="QUS470" s="215"/>
      <c r="QUT470" s="215"/>
      <c r="QUU470" s="215"/>
      <c r="QUV470" s="215"/>
      <c r="QUW470" s="215"/>
      <c r="QUX470" s="215"/>
      <c r="QUY470" s="215"/>
      <c r="QUZ470" s="215"/>
      <c r="QVA470" s="215"/>
      <c r="QVB470" s="215"/>
      <c r="QVC470" s="215"/>
      <c r="QVD470" s="215"/>
      <c r="QVE470" s="215"/>
      <c r="QVF470" s="215"/>
      <c r="QVG470" s="215"/>
      <c r="QVH470" s="215"/>
      <c r="QVI470" s="215"/>
      <c r="QVJ470" s="215"/>
      <c r="QVK470" s="215"/>
      <c r="QVL470" s="215"/>
      <c r="QVM470" s="215"/>
      <c r="QVN470" s="215"/>
      <c r="QVO470" s="215"/>
      <c r="QVP470" s="215"/>
      <c r="RDG470" s="215"/>
      <c r="RDH470" s="215"/>
      <c r="RDI470" s="215"/>
      <c r="RDJ470" s="215"/>
      <c r="RDV470" s="215"/>
      <c r="RDW470" s="215"/>
      <c r="RDX470" s="215"/>
      <c r="RDY470" s="215"/>
      <c r="RDZ470" s="215"/>
      <c r="REA470" s="215"/>
      <c r="REB470" s="215"/>
      <c r="REC470" s="215"/>
      <c r="RED470" s="215"/>
      <c r="REE470" s="215"/>
      <c r="REF470" s="215"/>
      <c r="REG470" s="215"/>
      <c r="REH470" s="215"/>
      <c r="REI470" s="215"/>
      <c r="REJ470" s="215"/>
      <c r="REK470" s="215"/>
      <c r="REL470" s="215"/>
      <c r="REM470" s="215"/>
      <c r="REN470" s="215"/>
      <c r="REO470" s="215"/>
      <c r="REP470" s="215"/>
      <c r="REQ470" s="215"/>
      <c r="RER470" s="215"/>
      <c r="RES470" s="215"/>
      <c r="RET470" s="215"/>
      <c r="REU470" s="215"/>
      <c r="REV470" s="215"/>
      <c r="REW470" s="215"/>
      <c r="REX470" s="215"/>
      <c r="REY470" s="215"/>
      <c r="REZ470" s="215"/>
      <c r="RFA470" s="215"/>
      <c r="RFB470" s="215"/>
      <c r="RFC470" s="215"/>
      <c r="RFD470" s="215"/>
      <c r="RFE470" s="215"/>
      <c r="RFF470" s="215"/>
      <c r="RFG470" s="215"/>
      <c r="RFH470" s="215"/>
      <c r="RFI470" s="215"/>
      <c r="RFJ470" s="215"/>
      <c r="RFK470" s="215"/>
      <c r="RFL470" s="215"/>
      <c r="RNC470" s="215"/>
      <c r="RND470" s="215"/>
      <c r="RNE470" s="215"/>
      <c r="RNF470" s="215"/>
      <c r="RNR470" s="215"/>
      <c r="RNS470" s="215"/>
      <c r="RNT470" s="215"/>
      <c r="RNU470" s="215"/>
      <c r="RNV470" s="215"/>
      <c r="RNW470" s="215"/>
      <c r="RNX470" s="215"/>
      <c r="RNY470" s="215"/>
      <c r="RNZ470" s="215"/>
      <c r="ROA470" s="215"/>
      <c r="ROB470" s="215"/>
      <c r="ROC470" s="215"/>
      <c r="ROD470" s="215"/>
      <c r="ROE470" s="215"/>
      <c r="ROF470" s="215"/>
      <c r="ROG470" s="215"/>
      <c r="ROH470" s="215"/>
      <c r="ROI470" s="215"/>
      <c r="ROJ470" s="215"/>
      <c r="ROK470" s="215"/>
      <c r="ROL470" s="215"/>
      <c r="ROM470" s="215"/>
      <c r="RON470" s="215"/>
      <c r="ROO470" s="215"/>
      <c r="ROP470" s="215"/>
      <c r="ROQ470" s="215"/>
      <c r="ROR470" s="215"/>
      <c r="ROS470" s="215"/>
      <c r="ROT470" s="215"/>
      <c r="ROU470" s="215"/>
      <c r="ROV470" s="215"/>
      <c r="ROW470" s="215"/>
      <c r="ROX470" s="215"/>
      <c r="ROY470" s="215"/>
      <c r="ROZ470" s="215"/>
      <c r="RPA470" s="215"/>
      <c r="RPB470" s="215"/>
      <c r="RPC470" s="215"/>
      <c r="RPD470" s="215"/>
      <c r="RPE470" s="215"/>
      <c r="RPF470" s="215"/>
      <c r="RPG470" s="215"/>
      <c r="RPH470" s="215"/>
      <c r="RWY470" s="215"/>
      <c r="RWZ470" s="215"/>
      <c r="RXA470" s="215"/>
      <c r="RXB470" s="215"/>
      <c r="RXN470" s="215"/>
      <c r="RXO470" s="215"/>
      <c r="RXP470" s="215"/>
      <c r="RXQ470" s="215"/>
      <c r="RXR470" s="215"/>
      <c r="RXS470" s="215"/>
      <c r="RXT470" s="215"/>
      <c r="RXU470" s="215"/>
      <c r="RXV470" s="215"/>
      <c r="RXW470" s="215"/>
      <c r="RXX470" s="215"/>
      <c r="RXY470" s="215"/>
      <c r="RXZ470" s="215"/>
      <c r="RYA470" s="215"/>
      <c r="RYB470" s="215"/>
      <c r="RYC470" s="215"/>
      <c r="RYD470" s="215"/>
      <c r="RYE470" s="215"/>
      <c r="RYF470" s="215"/>
      <c r="RYG470" s="215"/>
      <c r="RYH470" s="215"/>
      <c r="RYI470" s="215"/>
      <c r="RYJ470" s="215"/>
      <c r="RYK470" s="215"/>
      <c r="RYL470" s="215"/>
      <c r="RYM470" s="215"/>
      <c r="RYN470" s="215"/>
      <c r="RYO470" s="215"/>
      <c r="RYP470" s="215"/>
      <c r="RYQ470" s="215"/>
      <c r="RYR470" s="215"/>
      <c r="RYS470" s="215"/>
      <c r="RYT470" s="215"/>
      <c r="RYU470" s="215"/>
      <c r="RYV470" s="215"/>
      <c r="RYW470" s="215"/>
      <c r="RYX470" s="215"/>
      <c r="RYY470" s="215"/>
      <c r="RYZ470" s="215"/>
      <c r="RZA470" s="215"/>
      <c r="RZB470" s="215"/>
      <c r="RZC470" s="215"/>
      <c r="RZD470" s="215"/>
      <c r="SGU470" s="215"/>
      <c r="SGV470" s="215"/>
      <c r="SGW470" s="215"/>
      <c r="SGX470" s="215"/>
      <c r="SHJ470" s="215"/>
      <c r="SHK470" s="215"/>
      <c r="SHL470" s="215"/>
      <c r="SHM470" s="215"/>
      <c r="SHN470" s="215"/>
      <c r="SHO470" s="215"/>
      <c r="SHP470" s="215"/>
      <c r="SHQ470" s="215"/>
      <c r="SHR470" s="215"/>
      <c r="SHS470" s="215"/>
      <c r="SHT470" s="215"/>
      <c r="SHU470" s="215"/>
      <c r="SHV470" s="215"/>
      <c r="SHW470" s="215"/>
      <c r="SHX470" s="215"/>
      <c r="SHY470" s="215"/>
      <c r="SHZ470" s="215"/>
      <c r="SIA470" s="215"/>
      <c r="SIB470" s="215"/>
      <c r="SIC470" s="215"/>
      <c r="SID470" s="215"/>
      <c r="SIE470" s="215"/>
      <c r="SIF470" s="215"/>
      <c r="SIG470" s="215"/>
      <c r="SIH470" s="215"/>
      <c r="SII470" s="215"/>
      <c r="SIJ470" s="215"/>
      <c r="SIK470" s="215"/>
      <c r="SIL470" s="215"/>
      <c r="SIM470" s="215"/>
      <c r="SIN470" s="215"/>
      <c r="SIO470" s="215"/>
      <c r="SIP470" s="215"/>
      <c r="SIQ470" s="215"/>
      <c r="SIR470" s="215"/>
      <c r="SIS470" s="215"/>
      <c r="SIT470" s="215"/>
      <c r="SIU470" s="215"/>
      <c r="SIV470" s="215"/>
      <c r="SIW470" s="215"/>
      <c r="SIX470" s="215"/>
      <c r="SIY470" s="215"/>
      <c r="SIZ470" s="215"/>
      <c r="SQQ470" s="215"/>
      <c r="SQR470" s="215"/>
      <c r="SQS470" s="215"/>
      <c r="SQT470" s="215"/>
      <c r="SRF470" s="215"/>
      <c r="SRG470" s="215"/>
      <c r="SRH470" s="215"/>
      <c r="SRI470" s="215"/>
      <c r="SRJ470" s="215"/>
      <c r="SRK470" s="215"/>
      <c r="SRL470" s="215"/>
      <c r="SRM470" s="215"/>
      <c r="SRN470" s="215"/>
      <c r="SRO470" s="215"/>
      <c r="SRP470" s="215"/>
      <c r="SRQ470" s="215"/>
      <c r="SRR470" s="215"/>
      <c r="SRS470" s="215"/>
      <c r="SRT470" s="215"/>
      <c r="SRU470" s="215"/>
      <c r="SRV470" s="215"/>
      <c r="SRW470" s="215"/>
      <c r="SRX470" s="215"/>
      <c r="SRY470" s="215"/>
      <c r="SRZ470" s="215"/>
      <c r="SSA470" s="215"/>
      <c r="SSB470" s="215"/>
      <c r="SSC470" s="215"/>
      <c r="SSD470" s="215"/>
      <c r="SSE470" s="215"/>
      <c r="SSF470" s="215"/>
      <c r="SSG470" s="215"/>
      <c r="SSH470" s="215"/>
      <c r="SSI470" s="215"/>
      <c r="SSJ470" s="215"/>
      <c r="SSK470" s="215"/>
      <c r="SSL470" s="215"/>
      <c r="SSM470" s="215"/>
      <c r="SSN470" s="215"/>
      <c r="SSO470" s="215"/>
      <c r="SSP470" s="215"/>
      <c r="SSQ470" s="215"/>
      <c r="SSR470" s="215"/>
      <c r="SSS470" s="215"/>
      <c r="SST470" s="215"/>
      <c r="SSU470" s="215"/>
      <c r="SSV470" s="215"/>
      <c r="TAM470" s="215"/>
      <c r="TAN470" s="215"/>
      <c r="TAO470" s="215"/>
      <c r="TAP470" s="215"/>
      <c r="TBB470" s="215"/>
      <c r="TBC470" s="215"/>
      <c r="TBD470" s="215"/>
      <c r="TBE470" s="215"/>
      <c r="TBF470" s="215"/>
      <c r="TBG470" s="215"/>
      <c r="TBH470" s="215"/>
      <c r="TBI470" s="215"/>
      <c r="TBJ470" s="215"/>
      <c r="TBK470" s="215"/>
      <c r="TBL470" s="215"/>
      <c r="TBM470" s="215"/>
      <c r="TBN470" s="215"/>
      <c r="TBO470" s="215"/>
      <c r="TBP470" s="215"/>
      <c r="TBQ470" s="215"/>
      <c r="TBR470" s="215"/>
      <c r="TBS470" s="215"/>
      <c r="TBT470" s="215"/>
      <c r="TBU470" s="215"/>
      <c r="TBV470" s="215"/>
      <c r="TBW470" s="215"/>
      <c r="TBX470" s="215"/>
      <c r="TBY470" s="215"/>
      <c r="TBZ470" s="215"/>
      <c r="TCA470" s="215"/>
      <c r="TCB470" s="215"/>
      <c r="TCC470" s="215"/>
      <c r="TCD470" s="215"/>
      <c r="TCE470" s="215"/>
      <c r="TCF470" s="215"/>
      <c r="TCG470" s="215"/>
      <c r="TCH470" s="215"/>
      <c r="TCI470" s="215"/>
      <c r="TCJ470" s="215"/>
      <c r="TCK470" s="215"/>
      <c r="TCL470" s="215"/>
      <c r="TCM470" s="215"/>
      <c r="TCN470" s="215"/>
      <c r="TCO470" s="215"/>
      <c r="TCP470" s="215"/>
      <c r="TCQ470" s="215"/>
      <c r="TCR470" s="215"/>
      <c r="TKI470" s="215"/>
      <c r="TKJ470" s="215"/>
      <c r="TKK470" s="215"/>
      <c r="TKL470" s="215"/>
      <c r="TKX470" s="215"/>
      <c r="TKY470" s="215"/>
      <c r="TKZ470" s="215"/>
      <c r="TLA470" s="215"/>
      <c r="TLB470" s="215"/>
      <c r="TLC470" s="215"/>
      <c r="TLD470" s="215"/>
      <c r="TLE470" s="215"/>
      <c r="TLF470" s="215"/>
      <c r="TLG470" s="215"/>
      <c r="TLH470" s="215"/>
      <c r="TLI470" s="215"/>
      <c r="TLJ470" s="215"/>
      <c r="TLK470" s="215"/>
      <c r="TLL470" s="215"/>
      <c r="TLM470" s="215"/>
      <c r="TLN470" s="215"/>
      <c r="TLO470" s="215"/>
      <c r="TLP470" s="215"/>
      <c r="TLQ470" s="215"/>
      <c r="TLR470" s="215"/>
      <c r="TLS470" s="215"/>
      <c r="TLT470" s="215"/>
      <c r="TLU470" s="215"/>
      <c r="TLV470" s="215"/>
      <c r="TLW470" s="215"/>
      <c r="TLX470" s="215"/>
      <c r="TLY470" s="215"/>
      <c r="TLZ470" s="215"/>
      <c r="TMA470" s="215"/>
      <c r="TMB470" s="215"/>
      <c r="TMC470" s="215"/>
      <c r="TMD470" s="215"/>
      <c r="TME470" s="215"/>
      <c r="TMF470" s="215"/>
      <c r="TMG470" s="215"/>
      <c r="TMH470" s="215"/>
      <c r="TMI470" s="215"/>
      <c r="TMJ470" s="215"/>
      <c r="TMK470" s="215"/>
      <c r="TML470" s="215"/>
      <c r="TMM470" s="215"/>
      <c r="TMN470" s="215"/>
      <c r="TUE470" s="215"/>
      <c r="TUF470" s="215"/>
      <c r="TUG470" s="215"/>
      <c r="TUH470" s="215"/>
      <c r="TUT470" s="215"/>
      <c r="TUU470" s="215"/>
      <c r="TUV470" s="215"/>
      <c r="TUW470" s="215"/>
      <c r="TUX470" s="215"/>
      <c r="TUY470" s="215"/>
      <c r="TUZ470" s="215"/>
      <c r="TVA470" s="215"/>
      <c r="TVB470" s="215"/>
      <c r="TVC470" s="215"/>
      <c r="TVD470" s="215"/>
      <c r="TVE470" s="215"/>
      <c r="TVF470" s="215"/>
      <c r="TVG470" s="215"/>
      <c r="TVH470" s="215"/>
      <c r="TVI470" s="215"/>
      <c r="TVJ470" s="215"/>
      <c r="TVK470" s="215"/>
      <c r="TVL470" s="215"/>
      <c r="TVM470" s="215"/>
      <c r="TVN470" s="215"/>
      <c r="TVO470" s="215"/>
      <c r="TVP470" s="215"/>
      <c r="TVQ470" s="215"/>
      <c r="TVR470" s="215"/>
      <c r="TVS470" s="215"/>
      <c r="TVT470" s="215"/>
      <c r="TVU470" s="215"/>
      <c r="TVV470" s="215"/>
      <c r="TVW470" s="215"/>
      <c r="TVX470" s="215"/>
      <c r="TVY470" s="215"/>
      <c r="TVZ470" s="215"/>
      <c r="TWA470" s="215"/>
      <c r="TWB470" s="215"/>
      <c r="TWC470" s="215"/>
      <c r="TWD470" s="215"/>
      <c r="TWE470" s="215"/>
      <c r="TWF470" s="215"/>
      <c r="TWG470" s="215"/>
      <c r="TWH470" s="215"/>
      <c r="TWI470" s="215"/>
      <c r="TWJ470" s="215"/>
      <c r="UEA470" s="215"/>
      <c r="UEB470" s="215"/>
      <c r="UEC470" s="215"/>
      <c r="UED470" s="215"/>
      <c r="UEP470" s="215"/>
      <c r="UEQ470" s="215"/>
      <c r="UER470" s="215"/>
      <c r="UES470" s="215"/>
      <c r="UET470" s="215"/>
      <c r="UEU470" s="215"/>
      <c r="UEV470" s="215"/>
      <c r="UEW470" s="215"/>
      <c r="UEX470" s="215"/>
      <c r="UEY470" s="215"/>
      <c r="UEZ470" s="215"/>
      <c r="UFA470" s="215"/>
      <c r="UFB470" s="215"/>
      <c r="UFC470" s="215"/>
      <c r="UFD470" s="215"/>
      <c r="UFE470" s="215"/>
      <c r="UFF470" s="215"/>
      <c r="UFG470" s="215"/>
      <c r="UFH470" s="215"/>
      <c r="UFI470" s="215"/>
      <c r="UFJ470" s="215"/>
      <c r="UFK470" s="215"/>
      <c r="UFL470" s="215"/>
      <c r="UFM470" s="215"/>
      <c r="UFN470" s="215"/>
      <c r="UFO470" s="215"/>
      <c r="UFP470" s="215"/>
      <c r="UFQ470" s="215"/>
      <c r="UFR470" s="215"/>
      <c r="UFS470" s="215"/>
      <c r="UFT470" s="215"/>
      <c r="UFU470" s="215"/>
      <c r="UFV470" s="215"/>
      <c r="UFW470" s="215"/>
      <c r="UFX470" s="215"/>
      <c r="UFY470" s="215"/>
      <c r="UFZ470" s="215"/>
      <c r="UGA470" s="215"/>
      <c r="UGB470" s="215"/>
      <c r="UGC470" s="215"/>
      <c r="UGD470" s="215"/>
      <c r="UGE470" s="215"/>
      <c r="UGF470" s="215"/>
      <c r="UNW470" s="215"/>
      <c r="UNX470" s="215"/>
      <c r="UNY470" s="215"/>
      <c r="UNZ470" s="215"/>
      <c r="UOL470" s="215"/>
      <c r="UOM470" s="215"/>
      <c r="UON470" s="215"/>
      <c r="UOO470" s="215"/>
      <c r="UOP470" s="215"/>
      <c r="UOQ470" s="215"/>
      <c r="UOR470" s="215"/>
      <c r="UOS470" s="215"/>
      <c r="UOT470" s="215"/>
      <c r="UOU470" s="215"/>
      <c r="UOV470" s="215"/>
      <c r="UOW470" s="215"/>
      <c r="UOX470" s="215"/>
      <c r="UOY470" s="215"/>
      <c r="UOZ470" s="215"/>
      <c r="UPA470" s="215"/>
      <c r="UPB470" s="215"/>
      <c r="UPC470" s="215"/>
      <c r="UPD470" s="215"/>
      <c r="UPE470" s="215"/>
      <c r="UPF470" s="215"/>
      <c r="UPG470" s="215"/>
      <c r="UPH470" s="215"/>
      <c r="UPI470" s="215"/>
      <c r="UPJ470" s="215"/>
      <c r="UPK470" s="215"/>
      <c r="UPL470" s="215"/>
      <c r="UPM470" s="215"/>
      <c r="UPN470" s="215"/>
      <c r="UPO470" s="215"/>
      <c r="UPP470" s="215"/>
      <c r="UPQ470" s="215"/>
      <c r="UPR470" s="215"/>
      <c r="UPS470" s="215"/>
      <c r="UPT470" s="215"/>
      <c r="UPU470" s="215"/>
      <c r="UPV470" s="215"/>
      <c r="UPW470" s="215"/>
      <c r="UPX470" s="215"/>
      <c r="UPY470" s="215"/>
      <c r="UPZ470" s="215"/>
      <c r="UQA470" s="215"/>
      <c r="UQB470" s="215"/>
      <c r="UXS470" s="215"/>
      <c r="UXT470" s="215"/>
      <c r="UXU470" s="215"/>
      <c r="UXV470" s="215"/>
      <c r="UYH470" s="215"/>
      <c r="UYI470" s="215"/>
      <c r="UYJ470" s="215"/>
      <c r="UYK470" s="215"/>
      <c r="UYL470" s="215"/>
      <c r="UYM470" s="215"/>
      <c r="UYN470" s="215"/>
      <c r="UYO470" s="215"/>
      <c r="UYP470" s="215"/>
      <c r="UYQ470" s="215"/>
      <c r="UYR470" s="215"/>
      <c r="UYS470" s="215"/>
      <c r="UYT470" s="215"/>
      <c r="UYU470" s="215"/>
      <c r="UYV470" s="215"/>
      <c r="UYW470" s="215"/>
      <c r="UYX470" s="215"/>
      <c r="UYY470" s="215"/>
      <c r="UYZ470" s="215"/>
      <c r="UZA470" s="215"/>
      <c r="UZB470" s="215"/>
      <c r="UZC470" s="215"/>
      <c r="UZD470" s="215"/>
      <c r="UZE470" s="215"/>
      <c r="UZF470" s="215"/>
      <c r="UZG470" s="215"/>
      <c r="UZH470" s="215"/>
      <c r="UZI470" s="215"/>
      <c r="UZJ470" s="215"/>
      <c r="UZK470" s="215"/>
      <c r="UZL470" s="215"/>
      <c r="UZM470" s="215"/>
      <c r="UZN470" s="215"/>
      <c r="UZO470" s="215"/>
      <c r="UZP470" s="215"/>
      <c r="UZQ470" s="215"/>
      <c r="UZR470" s="215"/>
      <c r="UZS470" s="215"/>
      <c r="UZT470" s="215"/>
      <c r="UZU470" s="215"/>
      <c r="UZV470" s="215"/>
      <c r="UZW470" s="215"/>
      <c r="UZX470" s="215"/>
      <c r="VHO470" s="215"/>
      <c r="VHP470" s="215"/>
      <c r="VHQ470" s="215"/>
      <c r="VHR470" s="215"/>
      <c r="VID470" s="215"/>
      <c r="VIE470" s="215"/>
      <c r="VIF470" s="215"/>
      <c r="VIG470" s="215"/>
      <c r="VIH470" s="215"/>
      <c r="VII470" s="215"/>
      <c r="VIJ470" s="215"/>
      <c r="VIK470" s="215"/>
      <c r="VIL470" s="215"/>
      <c r="VIM470" s="215"/>
      <c r="VIN470" s="215"/>
      <c r="VIO470" s="215"/>
      <c r="VIP470" s="215"/>
      <c r="VIQ470" s="215"/>
      <c r="VIR470" s="215"/>
      <c r="VIS470" s="215"/>
      <c r="VIT470" s="215"/>
      <c r="VIU470" s="215"/>
      <c r="VIV470" s="215"/>
      <c r="VIW470" s="215"/>
      <c r="VIX470" s="215"/>
      <c r="VIY470" s="215"/>
      <c r="VIZ470" s="215"/>
      <c r="VJA470" s="215"/>
      <c r="VJB470" s="215"/>
      <c r="VJC470" s="215"/>
      <c r="VJD470" s="215"/>
      <c r="VJE470" s="215"/>
      <c r="VJF470" s="215"/>
      <c r="VJG470" s="215"/>
      <c r="VJH470" s="215"/>
      <c r="VJI470" s="215"/>
      <c r="VJJ470" s="215"/>
      <c r="VJK470" s="215"/>
      <c r="VJL470" s="215"/>
      <c r="VJM470" s="215"/>
      <c r="VJN470" s="215"/>
      <c r="VJO470" s="215"/>
      <c r="VJP470" s="215"/>
      <c r="VJQ470" s="215"/>
      <c r="VJR470" s="215"/>
      <c r="VJS470" s="215"/>
      <c r="VJT470" s="215"/>
      <c r="VRK470" s="215"/>
      <c r="VRL470" s="215"/>
      <c r="VRM470" s="215"/>
      <c r="VRN470" s="215"/>
      <c r="VRZ470" s="215"/>
      <c r="VSA470" s="215"/>
      <c r="VSB470" s="215"/>
      <c r="VSC470" s="215"/>
      <c r="VSD470" s="215"/>
      <c r="VSE470" s="215"/>
      <c r="VSF470" s="215"/>
      <c r="VSG470" s="215"/>
      <c r="VSH470" s="215"/>
      <c r="VSI470" s="215"/>
      <c r="VSJ470" s="215"/>
      <c r="VSK470" s="215"/>
      <c r="VSL470" s="215"/>
      <c r="VSM470" s="215"/>
      <c r="VSN470" s="215"/>
      <c r="VSO470" s="215"/>
      <c r="VSP470" s="215"/>
      <c r="VSQ470" s="215"/>
      <c r="VSR470" s="215"/>
      <c r="VSS470" s="215"/>
      <c r="VST470" s="215"/>
      <c r="VSU470" s="215"/>
      <c r="VSV470" s="215"/>
      <c r="VSW470" s="215"/>
      <c r="VSX470" s="215"/>
      <c r="VSY470" s="215"/>
      <c r="VSZ470" s="215"/>
      <c r="VTA470" s="215"/>
      <c r="VTB470" s="215"/>
      <c r="VTC470" s="215"/>
      <c r="VTD470" s="215"/>
      <c r="VTE470" s="215"/>
      <c r="VTF470" s="215"/>
      <c r="VTG470" s="215"/>
      <c r="VTH470" s="215"/>
      <c r="VTI470" s="215"/>
      <c r="VTJ470" s="215"/>
      <c r="VTK470" s="215"/>
      <c r="VTL470" s="215"/>
      <c r="VTM470" s="215"/>
      <c r="VTN470" s="215"/>
      <c r="VTO470" s="215"/>
      <c r="VTP470" s="215"/>
      <c r="WBG470" s="215"/>
      <c r="WBH470" s="215"/>
      <c r="WBI470" s="215"/>
      <c r="WBJ470" s="215"/>
      <c r="WBV470" s="215"/>
      <c r="WBW470" s="215"/>
      <c r="WBX470" s="215"/>
      <c r="WBY470" s="215"/>
      <c r="WBZ470" s="215"/>
      <c r="WCA470" s="215"/>
      <c r="WCB470" s="215"/>
      <c r="WCC470" s="215"/>
      <c r="WCD470" s="215"/>
      <c r="WCE470" s="215"/>
      <c r="WCF470" s="215"/>
      <c r="WCG470" s="215"/>
      <c r="WCH470" s="215"/>
      <c r="WCI470" s="215"/>
      <c r="WCJ470" s="215"/>
      <c r="WCK470" s="215"/>
      <c r="WCL470" s="215"/>
      <c r="WCM470" s="215"/>
      <c r="WCN470" s="215"/>
      <c r="WCO470" s="215"/>
      <c r="WCP470" s="215"/>
      <c r="WCQ470" s="215"/>
      <c r="WCR470" s="215"/>
      <c r="WCS470" s="215"/>
      <c r="WCT470" s="215"/>
      <c r="WCU470" s="215"/>
      <c r="WCV470" s="215"/>
      <c r="WCW470" s="215"/>
      <c r="WCX470" s="215"/>
      <c r="WCY470" s="215"/>
      <c r="WCZ470" s="215"/>
      <c r="WDA470" s="215"/>
      <c r="WDB470" s="215"/>
      <c r="WDC470" s="215"/>
      <c r="WDD470" s="215"/>
      <c r="WDE470" s="215"/>
      <c r="WDF470" s="215"/>
      <c r="WDG470" s="215"/>
      <c r="WDH470" s="215"/>
      <c r="WDI470" s="215"/>
      <c r="WDJ470" s="215"/>
      <c r="WDK470" s="215"/>
      <c r="WDL470" s="215"/>
      <c r="WLC470" s="215"/>
      <c r="WLD470" s="215"/>
      <c r="WLE470" s="215"/>
      <c r="WLF470" s="215"/>
      <c r="WLR470" s="215"/>
      <c r="WLS470" s="215"/>
      <c r="WLT470" s="215"/>
      <c r="WLU470" s="215"/>
      <c r="WLV470" s="215"/>
      <c r="WLW470" s="215"/>
      <c r="WLX470" s="215"/>
      <c r="WLY470" s="215"/>
      <c r="WLZ470" s="215"/>
      <c r="WMA470" s="215"/>
      <c r="WMB470" s="215"/>
      <c r="WMC470" s="215"/>
      <c r="WMD470" s="215"/>
      <c r="WME470" s="215"/>
      <c r="WMF470" s="215"/>
      <c r="WMG470" s="215"/>
      <c r="WMH470" s="215"/>
      <c r="WMI470" s="215"/>
      <c r="WMJ470" s="215"/>
      <c r="WMK470" s="215"/>
      <c r="WML470" s="215"/>
      <c r="WMM470" s="215"/>
      <c r="WMN470" s="215"/>
      <c r="WMO470" s="215"/>
      <c r="WMP470" s="215"/>
      <c r="WMQ470" s="215"/>
      <c r="WMR470" s="215"/>
      <c r="WMS470" s="215"/>
      <c r="WMT470" s="215"/>
      <c r="WMU470" s="215"/>
      <c r="WMV470" s="215"/>
      <c r="WMW470" s="215"/>
      <c r="WMX470" s="215"/>
      <c r="WMY470" s="215"/>
      <c r="WMZ470" s="215"/>
      <c r="WNA470" s="215"/>
      <c r="WNB470" s="215"/>
      <c r="WNC470" s="215"/>
      <c r="WND470" s="215"/>
      <c r="WNE470" s="215"/>
      <c r="WNF470" s="215"/>
      <c r="WNG470" s="215"/>
      <c r="WNH470" s="215"/>
      <c r="WUY470" s="215"/>
      <c r="WUZ470" s="215"/>
      <c r="WVA470" s="215"/>
      <c r="WVB470" s="215"/>
      <c r="WVN470" s="215"/>
      <c r="WVO470" s="215"/>
      <c r="WVP470" s="215"/>
      <c r="WVQ470" s="215"/>
      <c r="WVR470" s="215"/>
      <c r="WVS470" s="215"/>
      <c r="WVT470" s="215"/>
      <c r="WVU470" s="215"/>
      <c r="WVV470" s="215"/>
      <c r="WVW470" s="215"/>
      <c r="WVX470" s="215"/>
      <c r="WVY470" s="215"/>
      <c r="WVZ470" s="215"/>
      <c r="WWA470" s="215"/>
      <c r="WWB470" s="215"/>
      <c r="WWC470" s="215"/>
      <c r="WWD470" s="215"/>
      <c r="WWE470" s="215"/>
      <c r="WWF470" s="215"/>
      <c r="WWG470" s="215"/>
      <c r="WWH470" s="215"/>
      <c r="WWI470" s="215"/>
      <c r="WWJ470" s="215"/>
      <c r="WWK470" s="215"/>
      <c r="WWL470" s="215"/>
      <c r="WWM470" s="215"/>
      <c r="WWN470" s="215"/>
      <c r="WWO470" s="215"/>
      <c r="WWP470" s="215"/>
      <c r="WWQ470" s="215"/>
      <c r="WWR470" s="215"/>
      <c r="WWS470" s="215"/>
      <c r="WWT470" s="215"/>
      <c r="WWU470" s="215"/>
      <c r="WWV470" s="215"/>
      <c r="WWW470" s="215"/>
      <c r="WWX470" s="215"/>
      <c r="WWY470" s="215"/>
      <c r="WWZ470" s="215"/>
      <c r="WXA470" s="215"/>
      <c r="WXB470" s="215"/>
      <c r="WXC470" s="215"/>
      <c r="WXD470" s="215"/>
    </row>
    <row r="471" spans="1:1018 1030:2042 2054:3066 3078:4090 4102:5114 5126:6138 6150:7162 7174:8186 8198:9210 9222:10234 10246:11258 11270:12282 12294:13306 13318:14330 14342:15354 15366:16176" s="215" customFormat="1" ht="35.1" customHeight="1">
      <c r="A471" s="83"/>
      <c r="B471" s="83"/>
      <c r="C471" s="83"/>
      <c r="D471" s="83"/>
      <c r="E471" s="83"/>
      <c r="F471" s="85"/>
      <c r="G471" s="93"/>
      <c r="H471" s="84"/>
      <c r="I471" s="84"/>
      <c r="J471" s="84"/>
      <c r="K471" s="84"/>
      <c r="L471" s="95"/>
      <c r="M471" s="95"/>
      <c r="N471" s="95"/>
      <c r="O471" s="95"/>
      <c r="P471" s="95"/>
      <c r="Q471" s="95"/>
      <c r="R471" s="95"/>
      <c r="S471" s="95"/>
      <c r="T471" s="238"/>
      <c r="U471" s="238"/>
      <c r="V471" s="238"/>
      <c r="W471" s="238"/>
      <c r="X471" s="239"/>
      <c r="Y471" s="239"/>
      <c r="Z471" s="239"/>
      <c r="AA471" s="239"/>
      <c r="AB471" s="238"/>
      <c r="AC471" s="238"/>
      <c r="AD471" s="238"/>
      <c r="AE471" s="238"/>
      <c r="AF471" s="239"/>
      <c r="AG471" s="239"/>
      <c r="AH471" s="239"/>
      <c r="AI471" s="239"/>
      <c r="AJ471" s="86"/>
      <c r="AK471" s="240"/>
      <c r="AL471" s="240"/>
      <c r="AM471" s="352"/>
      <c r="AN471" s="352"/>
      <c r="AO471" s="352"/>
      <c r="AP471" s="352"/>
      <c r="AQ471" s="356"/>
      <c r="AR471" s="356"/>
      <c r="AS471" s="356"/>
      <c r="AT471" s="356"/>
      <c r="AU471" s="357"/>
      <c r="AV471" s="241"/>
      <c r="AW471" s="354"/>
      <c r="AX471" s="355"/>
      <c r="AY471" s="355"/>
      <c r="AZ471" s="355"/>
      <c r="BA471" s="238"/>
      <c r="BB471" s="238"/>
      <c r="BC471" s="238"/>
      <c r="BD471" s="238"/>
      <c r="BE471" s="103"/>
    </row>
    <row r="472" spans="1:1018 1030:2042 2054:3066 3078:4090 4102:5114 5126:6138 6150:7162 7174:8186 8198:9210 9222:10234 10246:11258 11270:12282 12294:13306 13318:14330 14342:15354 15366:16176" s="215" customFormat="1" ht="35.1" customHeight="1">
      <c r="A472" s="83"/>
      <c r="B472" s="83"/>
      <c r="C472" s="83"/>
      <c r="D472" s="83"/>
      <c r="E472" s="83"/>
      <c r="F472" s="85"/>
      <c r="G472" s="93"/>
      <c r="H472" s="84"/>
      <c r="I472" s="84"/>
      <c r="J472" s="84"/>
      <c r="K472" s="84"/>
      <c r="L472" s="95"/>
      <c r="M472" s="95"/>
      <c r="N472" s="95"/>
      <c r="O472" s="95"/>
      <c r="P472" s="95"/>
      <c r="Q472" s="95"/>
      <c r="R472" s="95"/>
      <c r="S472" s="95"/>
      <c r="T472" s="238"/>
      <c r="U472" s="238"/>
      <c r="V472" s="238"/>
      <c r="W472" s="238"/>
      <c r="X472" s="239"/>
      <c r="Y472" s="239"/>
      <c r="Z472" s="239"/>
      <c r="AA472" s="239"/>
      <c r="AB472" s="238"/>
      <c r="AC472" s="238"/>
      <c r="AD472" s="238"/>
      <c r="AE472" s="238"/>
      <c r="AF472" s="239"/>
      <c r="AG472" s="239"/>
      <c r="AH472" s="239"/>
      <c r="AI472" s="239"/>
      <c r="AJ472" s="86"/>
      <c r="AK472" s="240"/>
      <c r="AL472" s="240"/>
      <c r="AM472" s="352"/>
      <c r="AN472" s="352"/>
      <c r="AO472" s="352"/>
      <c r="AP472" s="352"/>
      <c r="AQ472" s="356"/>
      <c r="AR472" s="356"/>
      <c r="AS472" s="356"/>
      <c r="AT472" s="356"/>
      <c r="AU472" s="357"/>
      <c r="AV472" s="241"/>
      <c r="AW472" s="354"/>
      <c r="AX472" s="355"/>
      <c r="AY472" s="355"/>
      <c r="AZ472" s="355"/>
      <c r="BA472" s="238"/>
      <c r="BB472" s="238"/>
      <c r="BC472" s="238"/>
      <c r="BD472" s="238"/>
      <c r="BE472" s="103"/>
    </row>
    <row r="473" spans="1:1018 1030:2042 2054:3066 3078:4090 4102:5114 5126:6138 6150:7162 7174:8186 8198:9210 9222:10234 10246:11258 11270:12282 12294:13306 13318:14330 14342:15354 15366:16176" s="215" customFormat="1" ht="35.1" customHeight="1">
      <c r="A473" s="83"/>
      <c r="B473" s="83"/>
      <c r="C473" s="83"/>
      <c r="D473" s="83"/>
      <c r="E473" s="83"/>
      <c r="F473" s="85"/>
      <c r="G473" s="93"/>
      <c r="H473" s="84"/>
      <c r="I473" s="84"/>
      <c r="J473" s="84"/>
      <c r="K473" s="84"/>
      <c r="L473" s="95"/>
      <c r="M473" s="95"/>
      <c r="N473" s="95"/>
      <c r="O473" s="95"/>
      <c r="P473" s="95"/>
      <c r="Q473" s="95"/>
      <c r="R473" s="95"/>
      <c r="S473" s="95"/>
      <c r="T473" s="238"/>
      <c r="U473" s="238"/>
      <c r="V473" s="238"/>
      <c r="W473" s="238"/>
      <c r="X473" s="239"/>
      <c r="Y473" s="239"/>
      <c r="Z473" s="239"/>
      <c r="AA473" s="239"/>
      <c r="AB473" s="238"/>
      <c r="AC473" s="238"/>
      <c r="AD473" s="238"/>
      <c r="AE473" s="238"/>
      <c r="AF473" s="239"/>
      <c r="AG473" s="239"/>
      <c r="AH473" s="239"/>
      <c r="AI473" s="239"/>
      <c r="AJ473" s="86"/>
      <c r="AK473" s="240"/>
      <c r="AL473" s="240"/>
      <c r="AM473" s="352"/>
      <c r="AN473" s="352"/>
      <c r="AO473" s="352"/>
      <c r="AP473" s="352"/>
      <c r="AQ473" s="356"/>
      <c r="AR473" s="356"/>
      <c r="AS473" s="356"/>
      <c r="AT473" s="356"/>
      <c r="AU473" s="357"/>
      <c r="AV473" s="241"/>
      <c r="AW473" s="354"/>
      <c r="AX473" s="355"/>
      <c r="AY473" s="355"/>
      <c r="AZ473" s="355"/>
      <c r="BA473" s="238"/>
      <c r="BB473" s="238"/>
      <c r="BC473" s="238"/>
      <c r="BD473" s="238"/>
      <c r="BE473" s="103"/>
    </row>
    <row r="474" spans="1:1018 1030:2042 2054:3066 3078:4090 4102:5114 5126:6138 6150:7162 7174:8186 8198:9210 9222:10234 10246:11258 11270:12282 12294:13306 13318:14330 14342:15354 15366:16176" s="215" customFormat="1" ht="35.1" customHeight="1">
      <c r="A474" s="83"/>
      <c r="B474" s="83"/>
      <c r="C474" s="83"/>
      <c r="D474" s="83"/>
      <c r="E474" s="83"/>
      <c r="F474" s="85"/>
      <c r="G474" s="93"/>
      <c r="H474" s="84"/>
      <c r="I474" s="84"/>
      <c r="J474" s="84"/>
      <c r="K474" s="84"/>
      <c r="L474" s="95"/>
      <c r="M474" s="95"/>
      <c r="N474" s="95"/>
      <c r="O474" s="95"/>
      <c r="P474" s="95"/>
      <c r="Q474" s="95"/>
      <c r="R474" s="95"/>
      <c r="S474" s="95"/>
      <c r="T474" s="238"/>
      <c r="U474" s="238"/>
      <c r="V474" s="238"/>
      <c r="W474" s="238"/>
      <c r="X474" s="239"/>
      <c r="Y474" s="239"/>
      <c r="Z474" s="239"/>
      <c r="AA474" s="239"/>
      <c r="AB474" s="238"/>
      <c r="AC474" s="238"/>
      <c r="AD474" s="238"/>
      <c r="AE474" s="238"/>
      <c r="AF474" s="239"/>
      <c r="AG474" s="239"/>
      <c r="AH474" s="239"/>
      <c r="AI474" s="239"/>
      <c r="AJ474" s="86"/>
      <c r="AK474" s="240"/>
      <c r="AL474" s="240"/>
      <c r="AM474" s="352"/>
      <c r="AN474" s="352"/>
      <c r="AO474" s="352"/>
      <c r="AP474" s="352"/>
      <c r="AQ474" s="356"/>
      <c r="AR474" s="356"/>
      <c r="AS474" s="356"/>
      <c r="AT474" s="356"/>
      <c r="AU474" s="357"/>
      <c r="AV474" s="241"/>
      <c r="AW474" s="354"/>
      <c r="AX474" s="355"/>
      <c r="AY474" s="355"/>
      <c r="AZ474" s="355"/>
      <c r="BA474" s="238"/>
      <c r="BB474" s="238"/>
      <c r="BC474" s="238"/>
      <c r="BD474" s="238"/>
      <c r="BE474" s="103"/>
    </row>
    <row r="475" spans="1:1018 1030:2042 2054:3066 3078:4090 4102:5114 5126:6138 6150:7162 7174:8186 8198:9210 9222:10234 10246:11258 11270:12282 12294:13306 13318:14330 14342:15354 15366:16176" s="215" customFormat="1" ht="35.1" customHeight="1">
      <c r="A475" s="83"/>
      <c r="B475" s="83"/>
      <c r="C475" s="83"/>
      <c r="D475" s="83"/>
      <c r="E475" s="83"/>
      <c r="F475" s="85"/>
      <c r="G475" s="93"/>
      <c r="H475" s="84"/>
      <c r="I475" s="84"/>
      <c r="J475" s="84"/>
      <c r="K475" s="84"/>
      <c r="L475" s="95"/>
      <c r="M475" s="95"/>
      <c r="N475" s="95"/>
      <c r="O475" s="95"/>
      <c r="P475" s="95"/>
      <c r="Q475" s="95"/>
      <c r="R475" s="95"/>
      <c r="S475" s="95"/>
      <c r="T475" s="238"/>
      <c r="U475" s="238"/>
      <c r="V475" s="238"/>
      <c r="W475" s="238"/>
      <c r="X475" s="239"/>
      <c r="Y475" s="239"/>
      <c r="Z475" s="239"/>
      <c r="AA475" s="239"/>
      <c r="AB475" s="238"/>
      <c r="AC475" s="238"/>
      <c r="AD475" s="238"/>
      <c r="AE475" s="238"/>
      <c r="AF475" s="239"/>
      <c r="AG475" s="239"/>
      <c r="AH475" s="239"/>
      <c r="AI475" s="239"/>
      <c r="AJ475" s="86"/>
      <c r="AK475" s="240"/>
      <c r="AL475" s="240"/>
      <c r="AM475" s="352"/>
      <c r="AN475" s="352"/>
      <c r="AO475" s="352"/>
      <c r="AP475" s="352"/>
      <c r="AQ475" s="356"/>
      <c r="AR475" s="356"/>
      <c r="AS475" s="356"/>
      <c r="AT475" s="356"/>
      <c r="AU475" s="357"/>
      <c r="AV475" s="241"/>
      <c r="AW475" s="354"/>
      <c r="AX475" s="355"/>
      <c r="AY475" s="355"/>
      <c r="AZ475" s="355"/>
      <c r="BA475" s="238"/>
      <c r="BB475" s="238"/>
      <c r="BC475" s="238"/>
      <c r="BD475" s="238"/>
      <c r="BE475" s="103"/>
    </row>
    <row r="476" spans="1:1018 1030:2042 2054:3066 3078:4090 4102:5114 5126:6138 6150:7162 7174:8186 8198:9210 9222:10234 10246:11258 11270:12282 12294:13306 13318:14330 14342:15354 15366:16176" s="215" customFormat="1" ht="35.1" customHeight="1">
      <c r="A476" s="83"/>
      <c r="B476" s="83"/>
      <c r="C476" s="83"/>
      <c r="D476" s="83"/>
      <c r="E476" s="83"/>
      <c r="F476" s="85"/>
      <c r="G476" s="93"/>
      <c r="H476" s="84"/>
      <c r="I476" s="84"/>
      <c r="J476" s="84"/>
      <c r="K476" s="84"/>
      <c r="L476" s="95"/>
      <c r="M476" s="95"/>
      <c r="N476" s="95"/>
      <c r="O476" s="95"/>
      <c r="P476" s="95"/>
      <c r="Q476" s="95"/>
      <c r="R476" s="95"/>
      <c r="S476" s="95"/>
      <c r="T476" s="238"/>
      <c r="U476" s="238"/>
      <c r="V476" s="238"/>
      <c r="W476" s="238"/>
      <c r="X476" s="239"/>
      <c r="Y476" s="239"/>
      <c r="Z476" s="239"/>
      <c r="AA476" s="239"/>
      <c r="AB476" s="238"/>
      <c r="AC476" s="238"/>
      <c r="AD476" s="238"/>
      <c r="AE476" s="238"/>
      <c r="AF476" s="239"/>
      <c r="AG476" s="239"/>
      <c r="AH476" s="239"/>
      <c r="AI476" s="239"/>
      <c r="AJ476" s="86"/>
      <c r="AK476" s="240"/>
      <c r="AL476" s="240"/>
      <c r="AM476" s="352"/>
      <c r="AN476" s="352"/>
      <c r="AO476" s="352"/>
      <c r="AP476" s="352"/>
      <c r="AQ476" s="356"/>
      <c r="AR476" s="356"/>
      <c r="AS476" s="356"/>
      <c r="AT476" s="356"/>
      <c r="AU476" s="357"/>
      <c r="AV476" s="241"/>
      <c r="AW476" s="354"/>
      <c r="AX476" s="355"/>
      <c r="AY476" s="355"/>
      <c r="AZ476" s="355"/>
      <c r="BA476" s="238"/>
      <c r="BB476" s="238"/>
      <c r="BC476" s="238"/>
      <c r="BD476" s="238"/>
      <c r="BE476" s="103"/>
    </row>
    <row r="477" spans="1:1018 1030:2042 2054:3066 3078:4090 4102:5114 5126:6138 6150:7162 7174:8186 8198:9210 9222:10234 10246:11258 11270:12282 12294:13306 13318:14330 14342:15354 15366:16176" s="83" customFormat="1" ht="35.1" customHeight="1">
      <c r="A477" s="83" t="str">
        <f t="shared" si="30"/>
        <v>BH110DT+1</v>
      </c>
      <c r="B477" s="83" t="str">
        <f t="shared" si="31"/>
        <v>BH110DT+2</v>
      </c>
      <c r="C477" s="83" t="str">
        <f t="shared" si="32"/>
        <v>BH110DT+3</v>
      </c>
      <c r="D477" s="83" t="str">
        <f t="shared" si="33"/>
        <v>BH110DT+4</v>
      </c>
      <c r="E477" s="83" t="s">
        <v>348</v>
      </c>
      <c r="F477" s="55">
        <v>110</v>
      </c>
      <c r="G477" s="56" t="s">
        <v>4787</v>
      </c>
      <c r="H477" s="87" t="str">
        <f t="shared" si="36"/>
        <v>Đường Lê Văn Duyệt (đường 11 KCN Biên Hòa 1)</v>
      </c>
      <c r="I477" s="87" t="s">
        <v>4774</v>
      </c>
      <c r="J477" s="84" t="s">
        <v>4788</v>
      </c>
      <c r="K477" s="87" t="s">
        <v>4786</v>
      </c>
      <c r="L477" s="107">
        <v>16000</v>
      </c>
      <c r="M477" s="107">
        <v>8000</v>
      </c>
      <c r="N477" s="107">
        <v>5200</v>
      </c>
      <c r="O477" s="107">
        <v>3600</v>
      </c>
      <c r="P477" s="95" t="e">
        <f>VLOOKUP(G477&amp;"Vị trí 1",#REF!,9,0)</f>
        <v>#REF!</v>
      </c>
      <c r="Q477" s="95" t="e">
        <f>VLOOKUP(G477&amp;"Vị trí 2",#REF!,9,0)</f>
        <v>#REF!</v>
      </c>
      <c r="R477" s="95" t="e">
        <f>VLOOKUP(G477&amp;"Vị trí 3",#REF!,9,0)</f>
        <v>#REF!</v>
      </c>
      <c r="S477" s="95" t="e">
        <f>VLOOKUP(G477&amp;"Vị trí 4",#REF!,9,0)</f>
        <v>#REF!</v>
      </c>
      <c r="T477" s="238"/>
      <c r="U477" s="238"/>
      <c r="V477" s="238"/>
      <c r="W477" s="238"/>
      <c r="X477" s="239"/>
      <c r="Y477" s="239"/>
      <c r="Z477" s="239"/>
      <c r="AA477" s="239"/>
      <c r="AB477" s="238"/>
      <c r="AC477" s="238"/>
      <c r="AD477" s="238"/>
      <c r="AE477" s="238"/>
      <c r="AF477" s="239"/>
      <c r="AG477" s="239"/>
      <c r="AH477" s="239"/>
      <c r="AI477" s="239"/>
      <c r="AJ477" s="86">
        <v>3.05</v>
      </c>
      <c r="AK477" s="240"/>
      <c r="AL477" s="240" t="e">
        <f>AJ477*#REF!/#REF!</f>
        <v>#REF!</v>
      </c>
      <c r="AM477" s="352" t="e">
        <f t="shared" si="28"/>
        <v>#REF!</v>
      </c>
      <c r="AN477" s="352" t="e">
        <f t="shared" si="28"/>
        <v>#REF!</v>
      </c>
      <c r="AO477" s="352" t="e">
        <f t="shared" si="28"/>
        <v>#REF!</v>
      </c>
      <c r="AP477" s="352" t="e">
        <f t="shared" si="28"/>
        <v>#REF!</v>
      </c>
      <c r="AQ477" s="356" t="e">
        <f t="shared" si="29"/>
        <v>#REF!</v>
      </c>
      <c r="AR477" s="356" t="e">
        <f t="shared" si="29"/>
        <v>#REF!</v>
      </c>
      <c r="AS477" s="356" t="e">
        <f t="shared" si="29"/>
        <v>#REF!</v>
      </c>
      <c r="AT477" s="356" t="e">
        <f t="shared" si="29"/>
        <v>#REF!</v>
      </c>
      <c r="AU477" s="357" t="e">
        <f t="shared" si="34"/>
        <v>#REF!</v>
      </c>
      <c r="AV477" s="241" t="s">
        <v>348</v>
      </c>
      <c r="AW477" s="354">
        <v>7000</v>
      </c>
      <c r="AX477" s="355">
        <v>4200</v>
      </c>
      <c r="AY477" s="355">
        <v>2730</v>
      </c>
      <c r="AZ477" s="355">
        <v>2100</v>
      </c>
      <c r="BA477" s="238">
        <v>6000</v>
      </c>
      <c r="BB477" s="238">
        <v>3600</v>
      </c>
      <c r="BC477" s="238">
        <v>2340</v>
      </c>
      <c r="BD477" s="238">
        <v>1800</v>
      </c>
      <c r="BE477" s="103" t="e">
        <f t="shared" si="35"/>
        <v>#REF!</v>
      </c>
      <c r="BF477" s="215"/>
      <c r="IM477" s="215"/>
      <c r="IN477" s="215"/>
      <c r="IO477" s="215"/>
      <c r="IP477" s="215"/>
      <c r="JB477" s="215"/>
      <c r="JC477" s="215"/>
      <c r="JD477" s="215"/>
      <c r="JE477" s="215"/>
      <c r="JF477" s="215"/>
      <c r="JG477" s="215"/>
      <c r="JH477" s="215"/>
      <c r="JI477" s="215"/>
      <c r="JJ477" s="215"/>
      <c r="JK477" s="215"/>
      <c r="JL477" s="215"/>
      <c r="JM477" s="215"/>
      <c r="JN477" s="215"/>
      <c r="JO477" s="215"/>
      <c r="JP477" s="215"/>
      <c r="JQ477" s="215"/>
      <c r="JR477" s="215"/>
      <c r="JS477" s="215"/>
      <c r="JT477" s="215"/>
      <c r="JU477" s="215"/>
      <c r="JV477" s="215"/>
      <c r="JW477" s="215"/>
      <c r="JX477" s="215"/>
      <c r="JY477" s="215"/>
      <c r="JZ477" s="215"/>
      <c r="KA477" s="215"/>
      <c r="KB477" s="215"/>
      <c r="KC477" s="215"/>
      <c r="KD477" s="215"/>
      <c r="KE477" s="215"/>
      <c r="KF477" s="215"/>
      <c r="KG477" s="215"/>
      <c r="KH477" s="215"/>
      <c r="KI477" s="215"/>
      <c r="KJ477" s="215"/>
      <c r="KK477" s="215"/>
      <c r="KL477" s="215"/>
      <c r="KM477" s="215"/>
      <c r="KN477" s="215"/>
      <c r="KO477" s="215"/>
      <c r="KP477" s="215"/>
      <c r="KQ477" s="215"/>
      <c r="KR477" s="215"/>
      <c r="SI477" s="215"/>
      <c r="SJ477" s="215"/>
      <c r="SK477" s="215"/>
      <c r="SL477" s="215"/>
      <c r="SX477" s="215"/>
      <c r="SY477" s="215"/>
      <c r="SZ477" s="215"/>
      <c r="TA477" s="215"/>
      <c r="TB477" s="215"/>
      <c r="TC477" s="215"/>
      <c r="TD477" s="215"/>
      <c r="TE477" s="215"/>
      <c r="TF477" s="215"/>
      <c r="TG477" s="215"/>
      <c r="TH477" s="215"/>
      <c r="TI477" s="215"/>
      <c r="TJ477" s="215"/>
      <c r="TK477" s="215"/>
      <c r="TL477" s="215"/>
      <c r="TM477" s="215"/>
      <c r="TN477" s="215"/>
      <c r="TO477" s="215"/>
      <c r="TP477" s="215"/>
      <c r="TQ477" s="215"/>
      <c r="TR477" s="215"/>
      <c r="TS477" s="215"/>
      <c r="TT477" s="215"/>
      <c r="TU477" s="215"/>
      <c r="TV477" s="215"/>
      <c r="TW477" s="215"/>
      <c r="TX477" s="215"/>
      <c r="TY477" s="215"/>
      <c r="TZ477" s="215"/>
      <c r="UA477" s="215"/>
      <c r="UB477" s="215"/>
      <c r="UC477" s="215"/>
      <c r="UD477" s="215"/>
      <c r="UE477" s="215"/>
      <c r="UF477" s="215"/>
      <c r="UG477" s="215"/>
      <c r="UH477" s="215"/>
      <c r="UI477" s="215"/>
      <c r="UJ477" s="215"/>
      <c r="UK477" s="215"/>
      <c r="UL477" s="215"/>
      <c r="UM477" s="215"/>
      <c r="UN477" s="215"/>
      <c r="ACE477" s="215"/>
      <c r="ACF477" s="215"/>
      <c r="ACG477" s="215"/>
      <c r="ACH477" s="215"/>
      <c r="ACT477" s="215"/>
      <c r="ACU477" s="215"/>
      <c r="ACV477" s="215"/>
      <c r="ACW477" s="215"/>
      <c r="ACX477" s="215"/>
      <c r="ACY477" s="215"/>
      <c r="ACZ477" s="215"/>
      <c r="ADA477" s="215"/>
      <c r="ADB477" s="215"/>
      <c r="ADC477" s="215"/>
      <c r="ADD477" s="215"/>
      <c r="ADE477" s="215"/>
      <c r="ADF477" s="215"/>
      <c r="ADG477" s="215"/>
      <c r="ADH477" s="215"/>
      <c r="ADI477" s="215"/>
      <c r="ADJ477" s="215"/>
      <c r="ADK477" s="215"/>
      <c r="ADL477" s="215"/>
      <c r="ADM477" s="215"/>
      <c r="ADN477" s="215"/>
      <c r="ADO477" s="215"/>
      <c r="ADP477" s="215"/>
      <c r="ADQ477" s="215"/>
      <c r="ADR477" s="215"/>
      <c r="ADS477" s="215"/>
      <c r="ADT477" s="215"/>
      <c r="ADU477" s="215"/>
      <c r="ADV477" s="215"/>
      <c r="ADW477" s="215"/>
      <c r="ADX477" s="215"/>
      <c r="ADY477" s="215"/>
      <c r="ADZ477" s="215"/>
      <c r="AEA477" s="215"/>
      <c r="AEB477" s="215"/>
      <c r="AEC477" s="215"/>
      <c r="AED477" s="215"/>
      <c r="AEE477" s="215"/>
      <c r="AEF477" s="215"/>
      <c r="AEG477" s="215"/>
      <c r="AEH477" s="215"/>
      <c r="AEI477" s="215"/>
      <c r="AEJ477" s="215"/>
      <c r="AMA477" s="215"/>
      <c r="AMB477" s="215"/>
      <c r="AMC477" s="215"/>
      <c r="AMD477" s="215"/>
      <c r="AMP477" s="215"/>
      <c r="AMQ477" s="215"/>
      <c r="AMR477" s="215"/>
      <c r="AMS477" s="215"/>
      <c r="AMT477" s="215"/>
      <c r="AMU477" s="215"/>
      <c r="AMV477" s="215"/>
      <c r="AMW477" s="215"/>
      <c r="AMX477" s="215"/>
      <c r="AMY477" s="215"/>
      <c r="AMZ477" s="215"/>
      <c r="ANA477" s="215"/>
      <c r="ANB477" s="215"/>
      <c r="ANC477" s="215"/>
      <c r="AND477" s="215"/>
      <c r="ANE477" s="215"/>
      <c r="ANF477" s="215"/>
      <c r="ANG477" s="215"/>
      <c r="ANH477" s="215"/>
      <c r="ANI477" s="215"/>
      <c r="ANJ477" s="215"/>
      <c r="ANK477" s="215"/>
      <c r="ANL477" s="215"/>
      <c r="ANM477" s="215"/>
      <c r="ANN477" s="215"/>
      <c r="ANO477" s="215"/>
      <c r="ANP477" s="215"/>
      <c r="ANQ477" s="215"/>
      <c r="ANR477" s="215"/>
      <c r="ANS477" s="215"/>
      <c r="ANT477" s="215"/>
      <c r="ANU477" s="215"/>
      <c r="ANV477" s="215"/>
      <c r="ANW477" s="215"/>
      <c r="ANX477" s="215"/>
      <c r="ANY477" s="215"/>
      <c r="ANZ477" s="215"/>
      <c r="AOA477" s="215"/>
      <c r="AOB477" s="215"/>
      <c r="AOC477" s="215"/>
      <c r="AOD477" s="215"/>
      <c r="AOE477" s="215"/>
      <c r="AOF477" s="215"/>
      <c r="AVW477" s="215"/>
      <c r="AVX477" s="215"/>
      <c r="AVY477" s="215"/>
      <c r="AVZ477" s="215"/>
      <c r="AWL477" s="215"/>
      <c r="AWM477" s="215"/>
      <c r="AWN477" s="215"/>
      <c r="AWO477" s="215"/>
      <c r="AWP477" s="215"/>
      <c r="AWQ477" s="215"/>
      <c r="AWR477" s="215"/>
      <c r="AWS477" s="215"/>
      <c r="AWT477" s="215"/>
      <c r="AWU477" s="215"/>
      <c r="AWV477" s="215"/>
      <c r="AWW477" s="215"/>
      <c r="AWX477" s="215"/>
      <c r="AWY477" s="215"/>
      <c r="AWZ477" s="215"/>
      <c r="AXA477" s="215"/>
      <c r="AXB477" s="215"/>
      <c r="AXC477" s="215"/>
      <c r="AXD477" s="215"/>
      <c r="AXE477" s="215"/>
      <c r="AXF477" s="215"/>
      <c r="AXG477" s="215"/>
      <c r="AXH477" s="215"/>
      <c r="AXI477" s="215"/>
      <c r="AXJ477" s="215"/>
      <c r="AXK477" s="215"/>
      <c r="AXL477" s="215"/>
      <c r="AXM477" s="215"/>
      <c r="AXN477" s="215"/>
      <c r="AXO477" s="215"/>
      <c r="AXP477" s="215"/>
      <c r="AXQ477" s="215"/>
      <c r="AXR477" s="215"/>
      <c r="AXS477" s="215"/>
      <c r="AXT477" s="215"/>
      <c r="AXU477" s="215"/>
      <c r="AXV477" s="215"/>
      <c r="AXW477" s="215"/>
      <c r="AXX477" s="215"/>
      <c r="AXY477" s="215"/>
      <c r="AXZ477" s="215"/>
      <c r="AYA477" s="215"/>
      <c r="AYB477" s="215"/>
      <c r="BFS477" s="215"/>
      <c r="BFT477" s="215"/>
      <c r="BFU477" s="215"/>
      <c r="BFV477" s="215"/>
      <c r="BGH477" s="215"/>
      <c r="BGI477" s="215"/>
      <c r="BGJ477" s="215"/>
      <c r="BGK477" s="215"/>
      <c r="BGL477" s="215"/>
      <c r="BGM477" s="215"/>
      <c r="BGN477" s="215"/>
      <c r="BGO477" s="215"/>
      <c r="BGP477" s="215"/>
      <c r="BGQ477" s="215"/>
      <c r="BGR477" s="215"/>
      <c r="BGS477" s="215"/>
      <c r="BGT477" s="215"/>
      <c r="BGU477" s="215"/>
      <c r="BGV477" s="215"/>
      <c r="BGW477" s="215"/>
      <c r="BGX477" s="215"/>
      <c r="BGY477" s="215"/>
      <c r="BGZ477" s="215"/>
      <c r="BHA477" s="215"/>
      <c r="BHB477" s="215"/>
      <c r="BHC477" s="215"/>
      <c r="BHD477" s="215"/>
      <c r="BHE477" s="215"/>
      <c r="BHF477" s="215"/>
      <c r="BHG477" s="215"/>
      <c r="BHH477" s="215"/>
      <c r="BHI477" s="215"/>
      <c r="BHJ477" s="215"/>
      <c r="BHK477" s="215"/>
      <c r="BHL477" s="215"/>
      <c r="BHM477" s="215"/>
      <c r="BHN477" s="215"/>
      <c r="BHO477" s="215"/>
      <c r="BHP477" s="215"/>
      <c r="BHQ477" s="215"/>
      <c r="BHR477" s="215"/>
      <c r="BHS477" s="215"/>
      <c r="BHT477" s="215"/>
      <c r="BHU477" s="215"/>
      <c r="BHV477" s="215"/>
      <c r="BHW477" s="215"/>
      <c r="BHX477" s="215"/>
      <c r="BPO477" s="215"/>
      <c r="BPP477" s="215"/>
      <c r="BPQ477" s="215"/>
      <c r="BPR477" s="215"/>
      <c r="BQD477" s="215"/>
      <c r="BQE477" s="215"/>
      <c r="BQF477" s="215"/>
      <c r="BQG477" s="215"/>
      <c r="BQH477" s="215"/>
      <c r="BQI477" s="215"/>
      <c r="BQJ477" s="215"/>
      <c r="BQK477" s="215"/>
      <c r="BQL477" s="215"/>
      <c r="BQM477" s="215"/>
      <c r="BQN477" s="215"/>
      <c r="BQO477" s="215"/>
      <c r="BQP477" s="215"/>
      <c r="BQQ477" s="215"/>
      <c r="BQR477" s="215"/>
      <c r="BQS477" s="215"/>
      <c r="BQT477" s="215"/>
      <c r="BQU477" s="215"/>
      <c r="BQV477" s="215"/>
      <c r="BQW477" s="215"/>
      <c r="BQX477" s="215"/>
      <c r="BQY477" s="215"/>
      <c r="BQZ477" s="215"/>
      <c r="BRA477" s="215"/>
      <c r="BRB477" s="215"/>
      <c r="BRC477" s="215"/>
      <c r="BRD477" s="215"/>
      <c r="BRE477" s="215"/>
      <c r="BRF477" s="215"/>
      <c r="BRG477" s="215"/>
      <c r="BRH477" s="215"/>
      <c r="BRI477" s="215"/>
      <c r="BRJ477" s="215"/>
      <c r="BRK477" s="215"/>
      <c r="BRL477" s="215"/>
      <c r="BRM477" s="215"/>
      <c r="BRN477" s="215"/>
      <c r="BRO477" s="215"/>
      <c r="BRP477" s="215"/>
      <c r="BRQ477" s="215"/>
      <c r="BRR477" s="215"/>
      <c r="BRS477" s="215"/>
      <c r="BRT477" s="215"/>
      <c r="BZK477" s="215"/>
      <c r="BZL477" s="215"/>
      <c r="BZM477" s="215"/>
      <c r="BZN477" s="215"/>
      <c r="BZZ477" s="215"/>
      <c r="CAA477" s="215"/>
      <c r="CAB477" s="215"/>
      <c r="CAC477" s="215"/>
      <c r="CAD477" s="215"/>
      <c r="CAE477" s="215"/>
      <c r="CAF477" s="215"/>
      <c r="CAG477" s="215"/>
      <c r="CAH477" s="215"/>
      <c r="CAI477" s="215"/>
      <c r="CAJ477" s="215"/>
      <c r="CAK477" s="215"/>
      <c r="CAL477" s="215"/>
      <c r="CAM477" s="215"/>
      <c r="CAN477" s="215"/>
      <c r="CAO477" s="215"/>
      <c r="CAP477" s="215"/>
      <c r="CAQ477" s="215"/>
      <c r="CAR477" s="215"/>
      <c r="CAS477" s="215"/>
      <c r="CAT477" s="215"/>
      <c r="CAU477" s="215"/>
      <c r="CAV477" s="215"/>
      <c r="CAW477" s="215"/>
      <c r="CAX477" s="215"/>
      <c r="CAY477" s="215"/>
      <c r="CAZ477" s="215"/>
      <c r="CBA477" s="215"/>
      <c r="CBB477" s="215"/>
      <c r="CBC477" s="215"/>
      <c r="CBD477" s="215"/>
      <c r="CBE477" s="215"/>
      <c r="CBF477" s="215"/>
      <c r="CBG477" s="215"/>
      <c r="CBH477" s="215"/>
      <c r="CBI477" s="215"/>
      <c r="CBJ477" s="215"/>
      <c r="CBK477" s="215"/>
      <c r="CBL477" s="215"/>
      <c r="CBM477" s="215"/>
      <c r="CBN477" s="215"/>
      <c r="CBO477" s="215"/>
      <c r="CBP477" s="215"/>
      <c r="CJG477" s="215"/>
      <c r="CJH477" s="215"/>
      <c r="CJI477" s="215"/>
      <c r="CJJ477" s="215"/>
      <c r="CJV477" s="215"/>
      <c r="CJW477" s="215"/>
      <c r="CJX477" s="215"/>
      <c r="CJY477" s="215"/>
      <c r="CJZ477" s="215"/>
      <c r="CKA477" s="215"/>
      <c r="CKB477" s="215"/>
      <c r="CKC477" s="215"/>
      <c r="CKD477" s="215"/>
      <c r="CKE477" s="215"/>
      <c r="CKF477" s="215"/>
      <c r="CKG477" s="215"/>
      <c r="CKH477" s="215"/>
      <c r="CKI477" s="215"/>
      <c r="CKJ477" s="215"/>
      <c r="CKK477" s="215"/>
      <c r="CKL477" s="215"/>
      <c r="CKM477" s="215"/>
      <c r="CKN477" s="215"/>
      <c r="CKO477" s="215"/>
      <c r="CKP477" s="215"/>
      <c r="CKQ477" s="215"/>
      <c r="CKR477" s="215"/>
      <c r="CKS477" s="215"/>
      <c r="CKT477" s="215"/>
      <c r="CKU477" s="215"/>
      <c r="CKV477" s="215"/>
      <c r="CKW477" s="215"/>
      <c r="CKX477" s="215"/>
      <c r="CKY477" s="215"/>
      <c r="CKZ477" s="215"/>
      <c r="CLA477" s="215"/>
      <c r="CLB477" s="215"/>
      <c r="CLC477" s="215"/>
      <c r="CLD477" s="215"/>
      <c r="CLE477" s="215"/>
      <c r="CLF477" s="215"/>
      <c r="CLG477" s="215"/>
      <c r="CLH477" s="215"/>
      <c r="CLI477" s="215"/>
      <c r="CLJ477" s="215"/>
      <c r="CLK477" s="215"/>
      <c r="CLL477" s="215"/>
      <c r="CTC477" s="215"/>
      <c r="CTD477" s="215"/>
      <c r="CTE477" s="215"/>
      <c r="CTF477" s="215"/>
      <c r="CTR477" s="215"/>
      <c r="CTS477" s="215"/>
      <c r="CTT477" s="215"/>
      <c r="CTU477" s="215"/>
      <c r="CTV477" s="215"/>
      <c r="CTW477" s="215"/>
      <c r="CTX477" s="215"/>
      <c r="CTY477" s="215"/>
      <c r="CTZ477" s="215"/>
      <c r="CUA477" s="215"/>
      <c r="CUB477" s="215"/>
      <c r="CUC477" s="215"/>
      <c r="CUD477" s="215"/>
      <c r="CUE477" s="215"/>
      <c r="CUF477" s="215"/>
      <c r="CUG477" s="215"/>
      <c r="CUH477" s="215"/>
      <c r="CUI477" s="215"/>
      <c r="CUJ477" s="215"/>
      <c r="CUK477" s="215"/>
      <c r="CUL477" s="215"/>
      <c r="CUM477" s="215"/>
      <c r="CUN477" s="215"/>
      <c r="CUO477" s="215"/>
      <c r="CUP477" s="215"/>
      <c r="CUQ477" s="215"/>
      <c r="CUR477" s="215"/>
      <c r="CUS477" s="215"/>
      <c r="CUT477" s="215"/>
      <c r="CUU477" s="215"/>
      <c r="CUV477" s="215"/>
      <c r="CUW477" s="215"/>
      <c r="CUX477" s="215"/>
      <c r="CUY477" s="215"/>
      <c r="CUZ477" s="215"/>
      <c r="CVA477" s="215"/>
      <c r="CVB477" s="215"/>
      <c r="CVC477" s="215"/>
      <c r="CVD477" s="215"/>
      <c r="CVE477" s="215"/>
      <c r="CVF477" s="215"/>
      <c r="CVG477" s="215"/>
      <c r="CVH477" s="215"/>
      <c r="DCY477" s="215"/>
      <c r="DCZ477" s="215"/>
      <c r="DDA477" s="215"/>
      <c r="DDB477" s="215"/>
      <c r="DDN477" s="215"/>
      <c r="DDO477" s="215"/>
      <c r="DDP477" s="215"/>
      <c r="DDQ477" s="215"/>
      <c r="DDR477" s="215"/>
      <c r="DDS477" s="215"/>
      <c r="DDT477" s="215"/>
      <c r="DDU477" s="215"/>
      <c r="DDV477" s="215"/>
      <c r="DDW477" s="215"/>
      <c r="DDX477" s="215"/>
      <c r="DDY477" s="215"/>
      <c r="DDZ477" s="215"/>
      <c r="DEA477" s="215"/>
      <c r="DEB477" s="215"/>
      <c r="DEC477" s="215"/>
      <c r="DED477" s="215"/>
      <c r="DEE477" s="215"/>
      <c r="DEF477" s="215"/>
      <c r="DEG477" s="215"/>
      <c r="DEH477" s="215"/>
      <c r="DEI477" s="215"/>
      <c r="DEJ477" s="215"/>
      <c r="DEK477" s="215"/>
      <c r="DEL477" s="215"/>
      <c r="DEM477" s="215"/>
      <c r="DEN477" s="215"/>
      <c r="DEO477" s="215"/>
      <c r="DEP477" s="215"/>
      <c r="DEQ477" s="215"/>
      <c r="DER477" s="215"/>
      <c r="DES477" s="215"/>
      <c r="DET477" s="215"/>
      <c r="DEU477" s="215"/>
      <c r="DEV477" s="215"/>
      <c r="DEW477" s="215"/>
      <c r="DEX477" s="215"/>
      <c r="DEY477" s="215"/>
      <c r="DEZ477" s="215"/>
      <c r="DFA477" s="215"/>
      <c r="DFB477" s="215"/>
      <c r="DFC477" s="215"/>
      <c r="DFD477" s="215"/>
      <c r="DMU477" s="215"/>
      <c r="DMV477" s="215"/>
      <c r="DMW477" s="215"/>
      <c r="DMX477" s="215"/>
      <c r="DNJ477" s="215"/>
      <c r="DNK477" s="215"/>
      <c r="DNL477" s="215"/>
      <c r="DNM477" s="215"/>
      <c r="DNN477" s="215"/>
      <c r="DNO477" s="215"/>
      <c r="DNP477" s="215"/>
      <c r="DNQ477" s="215"/>
      <c r="DNR477" s="215"/>
      <c r="DNS477" s="215"/>
      <c r="DNT477" s="215"/>
      <c r="DNU477" s="215"/>
      <c r="DNV477" s="215"/>
      <c r="DNW477" s="215"/>
      <c r="DNX477" s="215"/>
      <c r="DNY477" s="215"/>
      <c r="DNZ477" s="215"/>
      <c r="DOA477" s="215"/>
      <c r="DOB477" s="215"/>
      <c r="DOC477" s="215"/>
      <c r="DOD477" s="215"/>
      <c r="DOE477" s="215"/>
      <c r="DOF477" s="215"/>
      <c r="DOG477" s="215"/>
      <c r="DOH477" s="215"/>
      <c r="DOI477" s="215"/>
      <c r="DOJ477" s="215"/>
      <c r="DOK477" s="215"/>
      <c r="DOL477" s="215"/>
      <c r="DOM477" s="215"/>
      <c r="DON477" s="215"/>
      <c r="DOO477" s="215"/>
      <c r="DOP477" s="215"/>
      <c r="DOQ477" s="215"/>
      <c r="DOR477" s="215"/>
      <c r="DOS477" s="215"/>
      <c r="DOT477" s="215"/>
      <c r="DOU477" s="215"/>
      <c r="DOV477" s="215"/>
      <c r="DOW477" s="215"/>
      <c r="DOX477" s="215"/>
      <c r="DOY477" s="215"/>
      <c r="DOZ477" s="215"/>
      <c r="DWQ477" s="215"/>
      <c r="DWR477" s="215"/>
      <c r="DWS477" s="215"/>
      <c r="DWT477" s="215"/>
      <c r="DXF477" s="215"/>
      <c r="DXG477" s="215"/>
      <c r="DXH477" s="215"/>
      <c r="DXI477" s="215"/>
      <c r="DXJ477" s="215"/>
      <c r="DXK477" s="215"/>
      <c r="DXL477" s="215"/>
      <c r="DXM477" s="215"/>
      <c r="DXN477" s="215"/>
      <c r="DXO477" s="215"/>
      <c r="DXP477" s="215"/>
      <c r="DXQ477" s="215"/>
      <c r="DXR477" s="215"/>
      <c r="DXS477" s="215"/>
      <c r="DXT477" s="215"/>
      <c r="DXU477" s="215"/>
      <c r="DXV477" s="215"/>
      <c r="DXW477" s="215"/>
      <c r="DXX477" s="215"/>
      <c r="DXY477" s="215"/>
      <c r="DXZ477" s="215"/>
      <c r="DYA477" s="215"/>
      <c r="DYB477" s="215"/>
      <c r="DYC477" s="215"/>
      <c r="DYD477" s="215"/>
      <c r="DYE477" s="215"/>
      <c r="DYF477" s="215"/>
      <c r="DYG477" s="215"/>
      <c r="DYH477" s="215"/>
      <c r="DYI477" s="215"/>
      <c r="DYJ477" s="215"/>
      <c r="DYK477" s="215"/>
      <c r="DYL477" s="215"/>
      <c r="DYM477" s="215"/>
      <c r="DYN477" s="215"/>
      <c r="DYO477" s="215"/>
      <c r="DYP477" s="215"/>
      <c r="DYQ477" s="215"/>
      <c r="DYR477" s="215"/>
      <c r="DYS477" s="215"/>
      <c r="DYT477" s="215"/>
      <c r="DYU477" s="215"/>
      <c r="DYV477" s="215"/>
      <c r="EGM477" s="215"/>
      <c r="EGN477" s="215"/>
      <c r="EGO477" s="215"/>
      <c r="EGP477" s="215"/>
      <c r="EHB477" s="215"/>
      <c r="EHC477" s="215"/>
      <c r="EHD477" s="215"/>
      <c r="EHE477" s="215"/>
      <c r="EHF477" s="215"/>
      <c r="EHG477" s="215"/>
      <c r="EHH477" s="215"/>
      <c r="EHI477" s="215"/>
      <c r="EHJ477" s="215"/>
      <c r="EHK477" s="215"/>
      <c r="EHL477" s="215"/>
      <c r="EHM477" s="215"/>
      <c r="EHN477" s="215"/>
      <c r="EHO477" s="215"/>
      <c r="EHP477" s="215"/>
      <c r="EHQ477" s="215"/>
      <c r="EHR477" s="215"/>
      <c r="EHS477" s="215"/>
      <c r="EHT477" s="215"/>
      <c r="EHU477" s="215"/>
      <c r="EHV477" s="215"/>
      <c r="EHW477" s="215"/>
      <c r="EHX477" s="215"/>
      <c r="EHY477" s="215"/>
      <c r="EHZ477" s="215"/>
      <c r="EIA477" s="215"/>
      <c r="EIB477" s="215"/>
      <c r="EIC477" s="215"/>
      <c r="EID477" s="215"/>
      <c r="EIE477" s="215"/>
      <c r="EIF477" s="215"/>
      <c r="EIG477" s="215"/>
      <c r="EIH477" s="215"/>
      <c r="EII477" s="215"/>
      <c r="EIJ477" s="215"/>
      <c r="EIK477" s="215"/>
      <c r="EIL477" s="215"/>
      <c r="EIM477" s="215"/>
      <c r="EIN477" s="215"/>
      <c r="EIO477" s="215"/>
      <c r="EIP477" s="215"/>
      <c r="EIQ477" s="215"/>
      <c r="EIR477" s="215"/>
      <c r="EQI477" s="215"/>
      <c r="EQJ477" s="215"/>
      <c r="EQK477" s="215"/>
      <c r="EQL477" s="215"/>
      <c r="EQX477" s="215"/>
      <c r="EQY477" s="215"/>
      <c r="EQZ477" s="215"/>
      <c r="ERA477" s="215"/>
      <c r="ERB477" s="215"/>
      <c r="ERC477" s="215"/>
      <c r="ERD477" s="215"/>
      <c r="ERE477" s="215"/>
      <c r="ERF477" s="215"/>
      <c r="ERG477" s="215"/>
      <c r="ERH477" s="215"/>
      <c r="ERI477" s="215"/>
      <c r="ERJ477" s="215"/>
      <c r="ERK477" s="215"/>
      <c r="ERL477" s="215"/>
      <c r="ERM477" s="215"/>
      <c r="ERN477" s="215"/>
      <c r="ERO477" s="215"/>
      <c r="ERP477" s="215"/>
      <c r="ERQ477" s="215"/>
      <c r="ERR477" s="215"/>
      <c r="ERS477" s="215"/>
      <c r="ERT477" s="215"/>
      <c r="ERU477" s="215"/>
      <c r="ERV477" s="215"/>
      <c r="ERW477" s="215"/>
      <c r="ERX477" s="215"/>
      <c r="ERY477" s="215"/>
      <c r="ERZ477" s="215"/>
      <c r="ESA477" s="215"/>
      <c r="ESB477" s="215"/>
      <c r="ESC477" s="215"/>
      <c r="ESD477" s="215"/>
      <c r="ESE477" s="215"/>
      <c r="ESF477" s="215"/>
      <c r="ESG477" s="215"/>
      <c r="ESH477" s="215"/>
      <c r="ESI477" s="215"/>
      <c r="ESJ477" s="215"/>
      <c r="ESK477" s="215"/>
      <c r="ESL477" s="215"/>
      <c r="ESM477" s="215"/>
      <c r="ESN477" s="215"/>
      <c r="FAE477" s="215"/>
      <c r="FAF477" s="215"/>
      <c r="FAG477" s="215"/>
      <c r="FAH477" s="215"/>
      <c r="FAT477" s="215"/>
      <c r="FAU477" s="215"/>
      <c r="FAV477" s="215"/>
      <c r="FAW477" s="215"/>
      <c r="FAX477" s="215"/>
      <c r="FAY477" s="215"/>
      <c r="FAZ477" s="215"/>
      <c r="FBA477" s="215"/>
      <c r="FBB477" s="215"/>
      <c r="FBC477" s="215"/>
      <c r="FBD477" s="215"/>
      <c r="FBE477" s="215"/>
      <c r="FBF477" s="215"/>
      <c r="FBG477" s="215"/>
      <c r="FBH477" s="215"/>
      <c r="FBI477" s="215"/>
      <c r="FBJ477" s="215"/>
      <c r="FBK477" s="215"/>
      <c r="FBL477" s="215"/>
      <c r="FBM477" s="215"/>
      <c r="FBN477" s="215"/>
      <c r="FBO477" s="215"/>
      <c r="FBP477" s="215"/>
      <c r="FBQ477" s="215"/>
      <c r="FBR477" s="215"/>
      <c r="FBS477" s="215"/>
      <c r="FBT477" s="215"/>
      <c r="FBU477" s="215"/>
      <c r="FBV477" s="215"/>
      <c r="FBW477" s="215"/>
      <c r="FBX477" s="215"/>
      <c r="FBY477" s="215"/>
      <c r="FBZ477" s="215"/>
      <c r="FCA477" s="215"/>
      <c r="FCB477" s="215"/>
      <c r="FCC477" s="215"/>
      <c r="FCD477" s="215"/>
      <c r="FCE477" s="215"/>
      <c r="FCF477" s="215"/>
      <c r="FCG477" s="215"/>
      <c r="FCH477" s="215"/>
      <c r="FCI477" s="215"/>
      <c r="FCJ477" s="215"/>
      <c r="FKA477" s="215"/>
      <c r="FKB477" s="215"/>
      <c r="FKC477" s="215"/>
      <c r="FKD477" s="215"/>
      <c r="FKP477" s="215"/>
      <c r="FKQ477" s="215"/>
      <c r="FKR477" s="215"/>
      <c r="FKS477" s="215"/>
      <c r="FKT477" s="215"/>
      <c r="FKU477" s="215"/>
      <c r="FKV477" s="215"/>
      <c r="FKW477" s="215"/>
      <c r="FKX477" s="215"/>
      <c r="FKY477" s="215"/>
      <c r="FKZ477" s="215"/>
      <c r="FLA477" s="215"/>
      <c r="FLB477" s="215"/>
      <c r="FLC477" s="215"/>
      <c r="FLD477" s="215"/>
      <c r="FLE477" s="215"/>
      <c r="FLF477" s="215"/>
      <c r="FLG477" s="215"/>
      <c r="FLH477" s="215"/>
      <c r="FLI477" s="215"/>
      <c r="FLJ477" s="215"/>
      <c r="FLK477" s="215"/>
      <c r="FLL477" s="215"/>
      <c r="FLM477" s="215"/>
      <c r="FLN477" s="215"/>
      <c r="FLO477" s="215"/>
      <c r="FLP477" s="215"/>
      <c r="FLQ477" s="215"/>
      <c r="FLR477" s="215"/>
      <c r="FLS477" s="215"/>
      <c r="FLT477" s="215"/>
      <c r="FLU477" s="215"/>
      <c r="FLV477" s="215"/>
      <c r="FLW477" s="215"/>
      <c r="FLX477" s="215"/>
      <c r="FLY477" s="215"/>
      <c r="FLZ477" s="215"/>
      <c r="FMA477" s="215"/>
      <c r="FMB477" s="215"/>
      <c r="FMC477" s="215"/>
      <c r="FMD477" s="215"/>
      <c r="FME477" s="215"/>
      <c r="FMF477" s="215"/>
      <c r="FTW477" s="215"/>
      <c r="FTX477" s="215"/>
      <c r="FTY477" s="215"/>
      <c r="FTZ477" s="215"/>
      <c r="FUL477" s="215"/>
      <c r="FUM477" s="215"/>
      <c r="FUN477" s="215"/>
      <c r="FUO477" s="215"/>
      <c r="FUP477" s="215"/>
      <c r="FUQ477" s="215"/>
      <c r="FUR477" s="215"/>
      <c r="FUS477" s="215"/>
      <c r="FUT477" s="215"/>
      <c r="FUU477" s="215"/>
      <c r="FUV477" s="215"/>
      <c r="FUW477" s="215"/>
      <c r="FUX477" s="215"/>
      <c r="FUY477" s="215"/>
      <c r="FUZ477" s="215"/>
      <c r="FVA477" s="215"/>
      <c r="FVB477" s="215"/>
      <c r="FVC477" s="215"/>
      <c r="FVD477" s="215"/>
      <c r="FVE477" s="215"/>
      <c r="FVF477" s="215"/>
      <c r="FVG477" s="215"/>
      <c r="FVH477" s="215"/>
      <c r="FVI477" s="215"/>
      <c r="FVJ477" s="215"/>
      <c r="FVK477" s="215"/>
      <c r="FVL477" s="215"/>
      <c r="FVM477" s="215"/>
      <c r="FVN477" s="215"/>
      <c r="FVO477" s="215"/>
      <c r="FVP477" s="215"/>
      <c r="FVQ477" s="215"/>
      <c r="FVR477" s="215"/>
      <c r="FVS477" s="215"/>
      <c r="FVT477" s="215"/>
      <c r="FVU477" s="215"/>
      <c r="FVV477" s="215"/>
      <c r="FVW477" s="215"/>
      <c r="FVX477" s="215"/>
      <c r="FVY477" s="215"/>
      <c r="FVZ477" s="215"/>
      <c r="FWA477" s="215"/>
      <c r="FWB477" s="215"/>
      <c r="GDS477" s="215"/>
      <c r="GDT477" s="215"/>
      <c r="GDU477" s="215"/>
      <c r="GDV477" s="215"/>
      <c r="GEH477" s="215"/>
      <c r="GEI477" s="215"/>
      <c r="GEJ477" s="215"/>
      <c r="GEK477" s="215"/>
      <c r="GEL477" s="215"/>
      <c r="GEM477" s="215"/>
      <c r="GEN477" s="215"/>
      <c r="GEO477" s="215"/>
      <c r="GEP477" s="215"/>
      <c r="GEQ477" s="215"/>
      <c r="GER477" s="215"/>
      <c r="GES477" s="215"/>
      <c r="GET477" s="215"/>
      <c r="GEU477" s="215"/>
      <c r="GEV477" s="215"/>
      <c r="GEW477" s="215"/>
      <c r="GEX477" s="215"/>
      <c r="GEY477" s="215"/>
      <c r="GEZ477" s="215"/>
      <c r="GFA477" s="215"/>
      <c r="GFB477" s="215"/>
      <c r="GFC477" s="215"/>
      <c r="GFD477" s="215"/>
      <c r="GFE477" s="215"/>
      <c r="GFF477" s="215"/>
      <c r="GFG477" s="215"/>
      <c r="GFH477" s="215"/>
      <c r="GFI477" s="215"/>
      <c r="GFJ477" s="215"/>
      <c r="GFK477" s="215"/>
      <c r="GFL477" s="215"/>
      <c r="GFM477" s="215"/>
      <c r="GFN477" s="215"/>
      <c r="GFO477" s="215"/>
      <c r="GFP477" s="215"/>
      <c r="GFQ477" s="215"/>
      <c r="GFR477" s="215"/>
      <c r="GFS477" s="215"/>
      <c r="GFT477" s="215"/>
      <c r="GFU477" s="215"/>
      <c r="GFV477" s="215"/>
      <c r="GFW477" s="215"/>
      <c r="GFX477" s="215"/>
      <c r="GNO477" s="215"/>
      <c r="GNP477" s="215"/>
      <c r="GNQ477" s="215"/>
      <c r="GNR477" s="215"/>
      <c r="GOD477" s="215"/>
      <c r="GOE477" s="215"/>
      <c r="GOF477" s="215"/>
      <c r="GOG477" s="215"/>
      <c r="GOH477" s="215"/>
      <c r="GOI477" s="215"/>
      <c r="GOJ477" s="215"/>
      <c r="GOK477" s="215"/>
      <c r="GOL477" s="215"/>
      <c r="GOM477" s="215"/>
      <c r="GON477" s="215"/>
      <c r="GOO477" s="215"/>
      <c r="GOP477" s="215"/>
      <c r="GOQ477" s="215"/>
      <c r="GOR477" s="215"/>
      <c r="GOS477" s="215"/>
      <c r="GOT477" s="215"/>
      <c r="GOU477" s="215"/>
      <c r="GOV477" s="215"/>
      <c r="GOW477" s="215"/>
      <c r="GOX477" s="215"/>
      <c r="GOY477" s="215"/>
      <c r="GOZ477" s="215"/>
      <c r="GPA477" s="215"/>
      <c r="GPB477" s="215"/>
      <c r="GPC477" s="215"/>
      <c r="GPD477" s="215"/>
      <c r="GPE477" s="215"/>
      <c r="GPF477" s="215"/>
      <c r="GPG477" s="215"/>
      <c r="GPH477" s="215"/>
      <c r="GPI477" s="215"/>
      <c r="GPJ477" s="215"/>
      <c r="GPK477" s="215"/>
      <c r="GPL477" s="215"/>
      <c r="GPM477" s="215"/>
      <c r="GPN477" s="215"/>
      <c r="GPO477" s="215"/>
      <c r="GPP477" s="215"/>
      <c r="GPQ477" s="215"/>
      <c r="GPR477" s="215"/>
      <c r="GPS477" s="215"/>
      <c r="GPT477" s="215"/>
      <c r="GXK477" s="215"/>
      <c r="GXL477" s="215"/>
      <c r="GXM477" s="215"/>
      <c r="GXN477" s="215"/>
      <c r="GXZ477" s="215"/>
      <c r="GYA477" s="215"/>
      <c r="GYB477" s="215"/>
      <c r="GYC477" s="215"/>
      <c r="GYD477" s="215"/>
      <c r="GYE477" s="215"/>
      <c r="GYF477" s="215"/>
      <c r="GYG477" s="215"/>
      <c r="GYH477" s="215"/>
      <c r="GYI477" s="215"/>
      <c r="GYJ477" s="215"/>
      <c r="GYK477" s="215"/>
      <c r="GYL477" s="215"/>
      <c r="GYM477" s="215"/>
      <c r="GYN477" s="215"/>
      <c r="GYO477" s="215"/>
      <c r="GYP477" s="215"/>
      <c r="GYQ477" s="215"/>
      <c r="GYR477" s="215"/>
      <c r="GYS477" s="215"/>
      <c r="GYT477" s="215"/>
      <c r="GYU477" s="215"/>
      <c r="GYV477" s="215"/>
      <c r="GYW477" s="215"/>
      <c r="GYX477" s="215"/>
      <c r="GYY477" s="215"/>
      <c r="GYZ477" s="215"/>
      <c r="GZA477" s="215"/>
      <c r="GZB477" s="215"/>
      <c r="GZC477" s="215"/>
      <c r="GZD477" s="215"/>
      <c r="GZE477" s="215"/>
      <c r="GZF477" s="215"/>
      <c r="GZG477" s="215"/>
      <c r="GZH477" s="215"/>
      <c r="GZI477" s="215"/>
      <c r="GZJ477" s="215"/>
      <c r="GZK477" s="215"/>
      <c r="GZL477" s="215"/>
      <c r="GZM477" s="215"/>
      <c r="GZN477" s="215"/>
      <c r="GZO477" s="215"/>
      <c r="GZP477" s="215"/>
      <c r="HHG477" s="215"/>
      <c r="HHH477" s="215"/>
      <c r="HHI477" s="215"/>
      <c r="HHJ477" s="215"/>
      <c r="HHV477" s="215"/>
      <c r="HHW477" s="215"/>
      <c r="HHX477" s="215"/>
      <c r="HHY477" s="215"/>
      <c r="HHZ477" s="215"/>
      <c r="HIA477" s="215"/>
      <c r="HIB477" s="215"/>
      <c r="HIC477" s="215"/>
      <c r="HID477" s="215"/>
      <c r="HIE477" s="215"/>
      <c r="HIF477" s="215"/>
      <c r="HIG477" s="215"/>
      <c r="HIH477" s="215"/>
      <c r="HII477" s="215"/>
      <c r="HIJ477" s="215"/>
      <c r="HIK477" s="215"/>
      <c r="HIL477" s="215"/>
      <c r="HIM477" s="215"/>
      <c r="HIN477" s="215"/>
      <c r="HIO477" s="215"/>
      <c r="HIP477" s="215"/>
      <c r="HIQ477" s="215"/>
      <c r="HIR477" s="215"/>
      <c r="HIS477" s="215"/>
      <c r="HIT477" s="215"/>
      <c r="HIU477" s="215"/>
      <c r="HIV477" s="215"/>
      <c r="HIW477" s="215"/>
      <c r="HIX477" s="215"/>
      <c r="HIY477" s="215"/>
      <c r="HIZ477" s="215"/>
      <c r="HJA477" s="215"/>
      <c r="HJB477" s="215"/>
      <c r="HJC477" s="215"/>
      <c r="HJD477" s="215"/>
      <c r="HJE477" s="215"/>
      <c r="HJF477" s="215"/>
      <c r="HJG477" s="215"/>
      <c r="HJH477" s="215"/>
      <c r="HJI477" s="215"/>
      <c r="HJJ477" s="215"/>
      <c r="HJK477" s="215"/>
      <c r="HJL477" s="215"/>
      <c r="HRC477" s="215"/>
      <c r="HRD477" s="215"/>
      <c r="HRE477" s="215"/>
      <c r="HRF477" s="215"/>
      <c r="HRR477" s="215"/>
      <c r="HRS477" s="215"/>
      <c r="HRT477" s="215"/>
      <c r="HRU477" s="215"/>
      <c r="HRV477" s="215"/>
      <c r="HRW477" s="215"/>
      <c r="HRX477" s="215"/>
      <c r="HRY477" s="215"/>
      <c r="HRZ477" s="215"/>
      <c r="HSA477" s="215"/>
      <c r="HSB477" s="215"/>
      <c r="HSC477" s="215"/>
      <c r="HSD477" s="215"/>
      <c r="HSE477" s="215"/>
      <c r="HSF477" s="215"/>
      <c r="HSG477" s="215"/>
      <c r="HSH477" s="215"/>
      <c r="HSI477" s="215"/>
      <c r="HSJ477" s="215"/>
      <c r="HSK477" s="215"/>
      <c r="HSL477" s="215"/>
      <c r="HSM477" s="215"/>
      <c r="HSN477" s="215"/>
      <c r="HSO477" s="215"/>
      <c r="HSP477" s="215"/>
      <c r="HSQ477" s="215"/>
      <c r="HSR477" s="215"/>
      <c r="HSS477" s="215"/>
      <c r="HST477" s="215"/>
      <c r="HSU477" s="215"/>
      <c r="HSV477" s="215"/>
      <c r="HSW477" s="215"/>
      <c r="HSX477" s="215"/>
      <c r="HSY477" s="215"/>
      <c r="HSZ477" s="215"/>
      <c r="HTA477" s="215"/>
      <c r="HTB477" s="215"/>
      <c r="HTC477" s="215"/>
      <c r="HTD477" s="215"/>
      <c r="HTE477" s="215"/>
      <c r="HTF477" s="215"/>
      <c r="HTG477" s="215"/>
      <c r="HTH477" s="215"/>
      <c r="IAY477" s="215"/>
      <c r="IAZ477" s="215"/>
      <c r="IBA477" s="215"/>
      <c r="IBB477" s="215"/>
      <c r="IBN477" s="215"/>
      <c r="IBO477" s="215"/>
      <c r="IBP477" s="215"/>
      <c r="IBQ477" s="215"/>
      <c r="IBR477" s="215"/>
      <c r="IBS477" s="215"/>
      <c r="IBT477" s="215"/>
      <c r="IBU477" s="215"/>
      <c r="IBV477" s="215"/>
      <c r="IBW477" s="215"/>
      <c r="IBX477" s="215"/>
      <c r="IBY477" s="215"/>
      <c r="IBZ477" s="215"/>
      <c r="ICA477" s="215"/>
      <c r="ICB477" s="215"/>
      <c r="ICC477" s="215"/>
      <c r="ICD477" s="215"/>
      <c r="ICE477" s="215"/>
      <c r="ICF477" s="215"/>
      <c r="ICG477" s="215"/>
      <c r="ICH477" s="215"/>
      <c r="ICI477" s="215"/>
      <c r="ICJ477" s="215"/>
      <c r="ICK477" s="215"/>
      <c r="ICL477" s="215"/>
      <c r="ICM477" s="215"/>
      <c r="ICN477" s="215"/>
      <c r="ICO477" s="215"/>
      <c r="ICP477" s="215"/>
      <c r="ICQ477" s="215"/>
      <c r="ICR477" s="215"/>
      <c r="ICS477" s="215"/>
      <c r="ICT477" s="215"/>
      <c r="ICU477" s="215"/>
      <c r="ICV477" s="215"/>
      <c r="ICW477" s="215"/>
      <c r="ICX477" s="215"/>
      <c r="ICY477" s="215"/>
      <c r="ICZ477" s="215"/>
      <c r="IDA477" s="215"/>
      <c r="IDB477" s="215"/>
      <c r="IDC477" s="215"/>
      <c r="IDD477" s="215"/>
      <c r="IKU477" s="215"/>
      <c r="IKV477" s="215"/>
      <c r="IKW477" s="215"/>
      <c r="IKX477" s="215"/>
      <c r="ILJ477" s="215"/>
      <c r="ILK477" s="215"/>
      <c r="ILL477" s="215"/>
      <c r="ILM477" s="215"/>
      <c r="ILN477" s="215"/>
      <c r="ILO477" s="215"/>
      <c r="ILP477" s="215"/>
      <c r="ILQ477" s="215"/>
      <c r="ILR477" s="215"/>
      <c r="ILS477" s="215"/>
      <c r="ILT477" s="215"/>
      <c r="ILU477" s="215"/>
      <c r="ILV477" s="215"/>
      <c r="ILW477" s="215"/>
      <c r="ILX477" s="215"/>
      <c r="ILY477" s="215"/>
      <c r="ILZ477" s="215"/>
      <c r="IMA477" s="215"/>
      <c r="IMB477" s="215"/>
      <c r="IMC477" s="215"/>
      <c r="IMD477" s="215"/>
      <c r="IME477" s="215"/>
      <c r="IMF477" s="215"/>
      <c r="IMG477" s="215"/>
      <c r="IMH477" s="215"/>
      <c r="IMI477" s="215"/>
      <c r="IMJ477" s="215"/>
      <c r="IMK477" s="215"/>
      <c r="IML477" s="215"/>
      <c r="IMM477" s="215"/>
      <c r="IMN477" s="215"/>
      <c r="IMO477" s="215"/>
      <c r="IMP477" s="215"/>
      <c r="IMQ477" s="215"/>
      <c r="IMR477" s="215"/>
      <c r="IMS477" s="215"/>
      <c r="IMT477" s="215"/>
      <c r="IMU477" s="215"/>
      <c r="IMV477" s="215"/>
      <c r="IMW477" s="215"/>
      <c r="IMX477" s="215"/>
      <c r="IMY477" s="215"/>
      <c r="IMZ477" s="215"/>
      <c r="IUQ477" s="215"/>
      <c r="IUR477" s="215"/>
      <c r="IUS477" s="215"/>
      <c r="IUT477" s="215"/>
      <c r="IVF477" s="215"/>
      <c r="IVG477" s="215"/>
      <c r="IVH477" s="215"/>
      <c r="IVI477" s="215"/>
      <c r="IVJ477" s="215"/>
      <c r="IVK477" s="215"/>
      <c r="IVL477" s="215"/>
      <c r="IVM477" s="215"/>
      <c r="IVN477" s="215"/>
      <c r="IVO477" s="215"/>
      <c r="IVP477" s="215"/>
      <c r="IVQ477" s="215"/>
      <c r="IVR477" s="215"/>
      <c r="IVS477" s="215"/>
      <c r="IVT477" s="215"/>
      <c r="IVU477" s="215"/>
      <c r="IVV477" s="215"/>
      <c r="IVW477" s="215"/>
      <c r="IVX477" s="215"/>
      <c r="IVY477" s="215"/>
      <c r="IVZ477" s="215"/>
      <c r="IWA477" s="215"/>
      <c r="IWB477" s="215"/>
      <c r="IWC477" s="215"/>
      <c r="IWD477" s="215"/>
      <c r="IWE477" s="215"/>
      <c r="IWF477" s="215"/>
      <c r="IWG477" s="215"/>
      <c r="IWH477" s="215"/>
      <c r="IWI477" s="215"/>
      <c r="IWJ477" s="215"/>
      <c r="IWK477" s="215"/>
      <c r="IWL477" s="215"/>
      <c r="IWM477" s="215"/>
      <c r="IWN477" s="215"/>
      <c r="IWO477" s="215"/>
      <c r="IWP477" s="215"/>
      <c r="IWQ477" s="215"/>
      <c r="IWR477" s="215"/>
      <c r="IWS477" s="215"/>
      <c r="IWT477" s="215"/>
      <c r="IWU477" s="215"/>
      <c r="IWV477" s="215"/>
      <c r="JEM477" s="215"/>
      <c r="JEN477" s="215"/>
      <c r="JEO477" s="215"/>
      <c r="JEP477" s="215"/>
      <c r="JFB477" s="215"/>
      <c r="JFC477" s="215"/>
      <c r="JFD477" s="215"/>
      <c r="JFE477" s="215"/>
      <c r="JFF477" s="215"/>
      <c r="JFG477" s="215"/>
      <c r="JFH477" s="215"/>
      <c r="JFI477" s="215"/>
      <c r="JFJ477" s="215"/>
      <c r="JFK477" s="215"/>
      <c r="JFL477" s="215"/>
      <c r="JFM477" s="215"/>
      <c r="JFN477" s="215"/>
      <c r="JFO477" s="215"/>
      <c r="JFP477" s="215"/>
      <c r="JFQ477" s="215"/>
      <c r="JFR477" s="215"/>
      <c r="JFS477" s="215"/>
      <c r="JFT477" s="215"/>
      <c r="JFU477" s="215"/>
      <c r="JFV477" s="215"/>
      <c r="JFW477" s="215"/>
      <c r="JFX477" s="215"/>
      <c r="JFY477" s="215"/>
      <c r="JFZ477" s="215"/>
      <c r="JGA477" s="215"/>
      <c r="JGB477" s="215"/>
      <c r="JGC477" s="215"/>
      <c r="JGD477" s="215"/>
      <c r="JGE477" s="215"/>
      <c r="JGF477" s="215"/>
      <c r="JGG477" s="215"/>
      <c r="JGH477" s="215"/>
      <c r="JGI477" s="215"/>
      <c r="JGJ477" s="215"/>
      <c r="JGK477" s="215"/>
      <c r="JGL477" s="215"/>
      <c r="JGM477" s="215"/>
      <c r="JGN477" s="215"/>
      <c r="JGO477" s="215"/>
      <c r="JGP477" s="215"/>
      <c r="JGQ477" s="215"/>
      <c r="JGR477" s="215"/>
      <c r="JOI477" s="215"/>
      <c r="JOJ477" s="215"/>
      <c r="JOK477" s="215"/>
      <c r="JOL477" s="215"/>
      <c r="JOX477" s="215"/>
      <c r="JOY477" s="215"/>
      <c r="JOZ477" s="215"/>
      <c r="JPA477" s="215"/>
      <c r="JPB477" s="215"/>
      <c r="JPC477" s="215"/>
      <c r="JPD477" s="215"/>
      <c r="JPE477" s="215"/>
      <c r="JPF477" s="215"/>
      <c r="JPG477" s="215"/>
      <c r="JPH477" s="215"/>
      <c r="JPI477" s="215"/>
      <c r="JPJ477" s="215"/>
      <c r="JPK477" s="215"/>
      <c r="JPL477" s="215"/>
      <c r="JPM477" s="215"/>
      <c r="JPN477" s="215"/>
      <c r="JPO477" s="215"/>
      <c r="JPP477" s="215"/>
      <c r="JPQ477" s="215"/>
      <c r="JPR477" s="215"/>
      <c r="JPS477" s="215"/>
      <c r="JPT477" s="215"/>
      <c r="JPU477" s="215"/>
      <c r="JPV477" s="215"/>
      <c r="JPW477" s="215"/>
      <c r="JPX477" s="215"/>
      <c r="JPY477" s="215"/>
      <c r="JPZ477" s="215"/>
      <c r="JQA477" s="215"/>
      <c r="JQB477" s="215"/>
      <c r="JQC477" s="215"/>
      <c r="JQD477" s="215"/>
      <c r="JQE477" s="215"/>
      <c r="JQF477" s="215"/>
      <c r="JQG477" s="215"/>
      <c r="JQH477" s="215"/>
      <c r="JQI477" s="215"/>
      <c r="JQJ477" s="215"/>
      <c r="JQK477" s="215"/>
      <c r="JQL477" s="215"/>
      <c r="JQM477" s="215"/>
      <c r="JQN477" s="215"/>
      <c r="JYE477" s="215"/>
      <c r="JYF477" s="215"/>
      <c r="JYG477" s="215"/>
      <c r="JYH477" s="215"/>
      <c r="JYT477" s="215"/>
      <c r="JYU477" s="215"/>
      <c r="JYV477" s="215"/>
      <c r="JYW477" s="215"/>
      <c r="JYX477" s="215"/>
      <c r="JYY477" s="215"/>
      <c r="JYZ477" s="215"/>
      <c r="JZA477" s="215"/>
      <c r="JZB477" s="215"/>
      <c r="JZC477" s="215"/>
      <c r="JZD477" s="215"/>
      <c r="JZE477" s="215"/>
      <c r="JZF477" s="215"/>
      <c r="JZG477" s="215"/>
      <c r="JZH477" s="215"/>
      <c r="JZI477" s="215"/>
      <c r="JZJ477" s="215"/>
      <c r="JZK477" s="215"/>
      <c r="JZL477" s="215"/>
      <c r="JZM477" s="215"/>
      <c r="JZN477" s="215"/>
      <c r="JZO477" s="215"/>
      <c r="JZP477" s="215"/>
      <c r="JZQ477" s="215"/>
      <c r="JZR477" s="215"/>
      <c r="JZS477" s="215"/>
      <c r="JZT477" s="215"/>
      <c r="JZU477" s="215"/>
      <c r="JZV477" s="215"/>
      <c r="JZW477" s="215"/>
      <c r="JZX477" s="215"/>
      <c r="JZY477" s="215"/>
      <c r="JZZ477" s="215"/>
      <c r="KAA477" s="215"/>
      <c r="KAB477" s="215"/>
      <c r="KAC477" s="215"/>
      <c r="KAD477" s="215"/>
      <c r="KAE477" s="215"/>
      <c r="KAF477" s="215"/>
      <c r="KAG477" s="215"/>
      <c r="KAH477" s="215"/>
      <c r="KAI477" s="215"/>
      <c r="KAJ477" s="215"/>
      <c r="KIA477" s="215"/>
      <c r="KIB477" s="215"/>
      <c r="KIC477" s="215"/>
      <c r="KID477" s="215"/>
      <c r="KIP477" s="215"/>
      <c r="KIQ477" s="215"/>
      <c r="KIR477" s="215"/>
      <c r="KIS477" s="215"/>
      <c r="KIT477" s="215"/>
      <c r="KIU477" s="215"/>
      <c r="KIV477" s="215"/>
      <c r="KIW477" s="215"/>
      <c r="KIX477" s="215"/>
      <c r="KIY477" s="215"/>
      <c r="KIZ477" s="215"/>
      <c r="KJA477" s="215"/>
      <c r="KJB477" s="215"/>
      <c r="KJC477" s="215"/>
      <c r="KJD477" s="215"/>
      <c r="KJE477" s="215"/>
      <c r="KJF477" s="215"/>
      <c r="KJG477" s="215"/>
      <c r="KJH477" s="215"/>
      <c r="KJI477" s="215"/>
      <c r="KJJ477" s="215"/>
      <c r="KJK477" s="215"/>
      <c r="KJL477" s="215"/>
      <c r="KJM477" s="215"/>
      <c r="KJN477" s="215"/>
      <c r="KJO477" s="215"/>
      <c r="KJP477" s="215"/>
      <c r="KJQ477" s="215"/>
      <c r="KJR477" s="215"/>
      <c r="KJS477" s="215"/>
      <c r="KJT477" s="215"/>
      <c r="KJU477" s="215"/>
      <c r="KJV477" s="215"/>
      <c r="KJW477" s="215"/>
      <c r="KJX477" s="215"/>
      <c r="KJY477" s="215"/>
      <c r="KJZ477" s="215"/>
      <c r="KKA477" s="215"/>
      <c r="KKB477" s="215"/>
      <c r="KKC477" s="215"/>
      <c r="KKD477" s="215"/>
      <c r="KKE477" s="215"/>
      <c r="KKF477" s="215"/>
      <c r="KRW477" s="215"/>
      <c r="KRX477" s="215"/>
      <c r="KRY477" s="215"/>
      <c r="KRZ477" s="215"/>
      <c r="KSL477" s="215"/>
      <c r="KSM477" s="215"/>
      <c r="KSN477" s="215"/>
      <c r="KSO477" s="215"/>
      <c r="KSP477" s="215"/>
      <c r="KSQ477" s="215"/>
      <c r="KSR477" s="215"/>
      <c r="KSS477" s="215"/>
      <c r="KST477" s="215"/>
      <c r="KSU477" s="215"/>
      <c r="KSV477" s="215"/>
      <c r="KSW477" s="215"/>
      <c r="KSX477" s="215"/>
      <c r="KSY477" s="215"/>
      <c r="KSZ477" s="215"/>
      <c r="KTA477" s="215"/>
      <c r="KTB477" s="215"/>
      <c r="KTC477" s="215"/>
      <c r="KTD477" s="215"/>
      <c r="KTE477" s="215"/>
      <c r="KTF477" s="215"/>
      <c r="KTG477" s="215"/>
      <c r="KTH477" s="215"/>
      <c r="KTI477" s="215"/>
      <c r="KTJ477" s="215"/>
      <c r="KTK477" s="215"/>
      <c r="KTL477" s="215"/>
      <c r="KTM477" s="215"/>
      <c r="KTN477" s="215"/>
      <c r="KTO477" s="215"/>
      <c r="KTP477" s="215"/>
      <c r="KTQ477" s="215"/>
      <c r="KTR477" s="215"/>
      <c r="KTS477" s="215"/>
      <c r="KTT477" s="215"/>
      <c r="KTU477" s="215"/>
      <c r="KTV477" s="215"/>
      <c r="KTW477" s="215"/>
      <c r="KTX477" s="215"/>
      <c r="KTY477" s="215"/>
      <c r="KTZ477" s="215"/>
      <c r="KUA477" s="215"/>
      <c r="KUB477" s="215"/>
      <c r="LBS477" s="215"/>
      <c r="LBT477" s="215"/>
      <c r="LBU477" s="215"/>
      <c r="LBV477" s="215"/>
      <c r="LCH477" s="215"/>
      <c r="LCI477" s="215"/>
      <c r="LCJ477" s="215"/>
      <c r="LCK477" s="215"/>
      <c r="LCL477" s="215"/>
      <c r="LCM477" s="215"/>
      <c r="LCN477" s="215"/>
      <c r="LCO477" s="215"/>
      <c r="LCP477" s="215"/>
      <c r="LCQ477" s="215"/>
      <c r="LCR477" s="215"/>
      <c r="LCS477" s="215"/>
      <c r="LCT477" s="215"/>
      <c r="LCU477" s="215"/>
      <c r="LCV477" s="215"/>
      <c r="LCW477" s="215"/>
      <c r="LCX477" s="215"/>
      <c r="LCY477" s="215"/>
      <c r="LCZ477" s="215"/>
      <c r="LDA477" s="215"/>
      <c r="LDB477" s="215"/>
      <c r="LDC477" s="215"/>
      <c r="LDD477" s="215"/>
      <c r="LDE477" s="215"/>
      <c r="LDF477" s="215"/>
      <c r="LDG477" s="215"/>
      <c r="LDH477" s="215"/>
      <c r="LDI477" s="215"/>
      <c r="LDJ477" s="215"/>
      <c r="LDK477" s="215"/>
      <c r="LDL477" s="215"/>
      <c r="LDM477" s="215"/>
      <c r="LDN477" s="215"/>
      <c r="LDO477" s="215"/>
      <c r="LDP477" s="215"/>
      <c r="LDQ477" s="215"/>
      <c r="LDR477" s="215"/>
      <c r="LDS477" s="215"/>
      <c r="LDT477" s="215"/>
      <c r="LDU477" s="215"/>
      <c r="LDV477" s="215"/>
      <c r="LDW477" s="215"/>
      <c r="LDX477" s="215"/>
      <c r="LLO477" s="215"/>
      <c r="LLP477" s="215"/>
      <c r="LLQ477" s="215"/>
      <c r="LLR477" s="215"/>
      <c r="LMD477" s="215"/>
      <c r="LME477" s="215"/>
      <c r="LMF477" s="215"/>
      <c r="LMG477" s="215"/>
      <c r="LMH477" s="215"/>
      <c r="LMI477" s="215"/>
      <c r="LMJ477" s="215"/>
      <c r="LMK477" s="215"/>
      <c r="LML477" s="215"/>
      <c r="LMM477" s="215"/>
      <c r="LMN477" s="215"/>
      <c r="LMO477" s="215"/>
      <c r="LMP477" s="215"/>
      <c r="LMQ477" s="215"/>
      <c r="LMR477" s="215"/>
      <c r="LMS477" s="215"/>
      <c r="LMT477" s="215"/>
      <c r="LMU477" s="215"/>
      <c r="LMV477" s="215"/>
      <c r="LMW477" s="215"/>
      <c r="LMX477" s="215"/>
      <c r="LMY477" s="215"/>
      <c r="LMZ477" s="215"/>
      <c r="LNA477" s="215"/>
      <c r="LNB477" s="215"/>
      <c r="LNC477" s="215"/>
      <c r="LND477" s="215"/>
      <c r="LNE477" s="215"/>
      <c r="LNF477" s="215"/>
      <c r="LNG477" s="215"/>
      <c r="LNH477" s="215"/>
      <c r="LNI477" s="215"/>
      <c r="LNJ477" s="215"/>
      <c r="LNK477" s="215"/>
      <c r="LNL477" s="215"/>
      <c r="LNM477" s="215"/>
      <c r="LNN477" s="215"/>
      <c r="LNO477" s="215"/>
      <c r="LNP477" s="215"/>
      <c r="LNQ477" s="215"/>
      <c r="LNR477" s="215"/>
      <c r="LNS477" s="215"/>
      <c r="LNT477" s="215"/>
      <c r="LVK477" s="215"/>
      <c r="LVL477" s="215"/>
      <c r="LVM477" s="215"/>
      <c r="LVN477" s="215"/>
      <c r="LVZ477" s="215"/>
      <c r="LWA477" s="215"/>
      <c r="LWB477" s="215"/>
      <c r="LWC477" s="215"/>
      <c r="LWD477" s="215"/>
      <c r="LWE477" s="215"/>
      <c r="LWF477" s="215"/>
      <c r="LWG477" s="215"/>
      <c r="LWH477" s="215"/>
      <c r="LWI477" s="215"/>
      <c r="LWJ477" s="215"/>
      <c r="LWK477" s="215"/>
      <c r="LWL477" s="215"/>
      <c r="LWM477" s="215"/>
      <c r="LWN477" s="215"/>
      <c r="LWO477" s="215"/>
      <c r="LWP477" s="215"/>
      <c r="LWQ477" s="215"/>
      <c r="LWR477" s="215"/>
      <c r="LWS477" s="215"/>
      <c r="LWT477" s="215"/>
      <c r="LWU477" s="215"/>
      <c r="LWV477" s="215"/>
      <c r="LWW477" s="215"/>
      <c r="LWX477" s="215"/>
      <c r="LWY477" s="215"/>
      <c r="LWZ477" s="215"/>
      <c r="LXA477" s="215"/>
      <c r="LXB477" s="215"/>
      <c r="LXC477" s="215"/>
      <c r="LXD477" s="215"/>
      <c r="LXE477" s="215"/>
      <c r="LXF477" s="215"/>
      <c r="LXG477" s="215"/>
      <c r="LXH477" s="215"/>
      <c r="LXI477" s="215"/>
      <c r="LXJ477" s="215"/>
      <c r="LXK477" s="215"/>
      <c r="LXL477" s="215"/>
      <c r="LXM477" s="215"/>
      <c r="LXN477" s="215"/>
      <c r="LXO477" s="215"/>
      <c r="LXP477" s="215"/>
      <c r="MFG477" s="215"/>
      <c r="MFH477" s="215"/>
      <c r="MFI477" s="215"/>
      <c r="MFJ477" s="215"/>
      <c r="MFV477" s="215"/>
      <c r="MFW477" s="215"/>
      <c r="MFX477" s="215"/>
      <c r="MFY477" s="215"/>
      <c r="MFZ477" s="215"/>
      <c r="MGA477" s="215"/>
      <c r="MGB477" s="215"/>
      <c r="MGC477" s="215"/>
      <c r="MGD477" s="215"/>
      <c r="MGE477" s="215"/>
      <c r="MGF477" s="215"/>
      <c r="MGG477" s="215"/>
      <c r="MGH477" s="215"/>
      <c r="MGI477" s="215"/>
      <c r="MGJ477" s="215"/>
      <c r="MGK477" s="215"/>
      <c r="MGL477" s="215"/>
      <c r="MGM477" s="215"/>
      <c r="MGN477" s="215"/>
      <c r="MGO477" s="215"/>
      <c r="MGP477" s="215"/>
      <c r="MGQ477" s="215"/>
      <c r="MGR477" s="215"/>
      <c r="MGS477" s="215"/>
      <c r="MGT477" s="215"/>
      <c r="MGU477" s="215"/>
      <c r="MGV477" s="215"/>
      <c r="MGW477" s="215"/>
      <c r="MGX477" s="215"/>
      <c r="MGY477" s="215"/>
      <c r="MGZ477" s="215"/>
      <c r="MHA477" s="215"/>
      <c r="MHB477" s="215"/>
      <c r="MHC477" s="215"/>
      <c r="MHD477" s="215"/>
      <c r="MHE477" s="215"/>
      <c r="MHF477" s="215"/>
      <c r="MHG477" s="215"/>
      <c r="MHH477" s="215"/>
      <c r="MHI477" s="215"/>
      <c r="MHJ477" s="215"/>
      <c r="MHK477" s="215"/>
      <c r="MHL477" s="215"/>
      <c r="MPC477" s="215"/>
      <c r="MPD477" s="215"/>
      <c r="MPE477" s="215"/>
      <c r="MPF477" s="215"/>
      <c r="MPR477" s="215"/>
      <c r="MPS477" s="215"/>
      <c r="MPT477" s="215"/>
      <c r="MPU477" s="215"/>
      <c r="MPV477" s="215"/>
      <c r="MPW477" s="215"/>
      <c r="MPX477" s="215"/>
      <c r="MPY477" s="215"/>
      <c r="MPZ477" s="215"/>
      <c r="MQA477" s="215"/>
      <c r="MQB477" s="215"/>
      <c r="MQC477" s="215"/>
      <c r="MQD477" s="215"/>
      <c r="MQE477" s="215"/>
      <c r="MQF477" s="215"/>
      <c r="MQG477" s="215"/>
      <c r="MQH477" s="215"/>
      <c r="MQI477" s="215"/>
      <c r="MQJ477" s="215"/>
      <c r="MQK477" s="215"/>
      <c r="MQL477" s="215"/>
      <c r="MQM477" s="215"/>
      <c r="MQN477" s="215"/>
      <c r="MQO477" s="215"/>
      <c r="MQP477" s="215"/>
      <c r="MQQ477" s="215"/>
      <c r="MQR477" s="215"/>
      <c r="MQS477" s="215"/>
      <c r="MQT477" s="215"/>
      <c r="MQU477" s="215"/>
      <c r="MQV477" s="215"/>
      <c r="MQW477" s="215"/>
      <c r="MQX477" s="215"/>
      <c r="MQY477" s="215"/>
      <c r="MQZ477" s="215"/>
      <c r="MRA477" s="215"/>
      <c r="MRB477" s="215"/>
      <c r="MRC477" s="215"/>
      <c r="MRD477" s="215"/>
      <c r="MRE477" s="215"/>
      <c r="MRF477" s="215"/>
      <c r="MRG477" s="215"/>
      <c r="MRH477" s="215"/>
      <c r="MYY477" s="215"/>
      <c r="MYZ477" s="215"/>
      <c r="MZA477" s="215"/>
      <c r="MZB477" s="215"/>
      <c r="MZN477" s="215"/>
      <c r="MZO477" s="215"/>
      <c r="MZP477" s="215"/>
      <c r="MZQ477" s="215"/>
      <c r="MZR477" s="215"/>
      <c r="MZS477" s="215"/>
      <c r="MZT477" s="215"/>
      <c r="MZU477" s="215"/>
      <c r="MZV477" s="215"/>
      <c r="MZW477" s="215"/>
      <c r="MZX477" s="215"/>
      <c r="MZY477" s="215"/>
      <c r="MZZ477" s="215"/>
      <c r="NAA477" s="215"/>
      <c r="NAB477" s="215"/>
      <c r="NAC477" s="215"/>
      <c r="NAD477" s="215"/>
      <c r="NAE477" s="215"/>
      <c r="NAF477" s="215"/>
      <c r="NAG477" s="215"/>
      <c r="NAH477" s="215"/>
      <c r="NAI477" s="215"/>
      <c r="NAJ477" s="215"/>
      <c r="NAK477" s="215"/>
      <c r="NAL477" s="215"/>
      <c r="NAM477" s="215"/>
      <c r="NAN477" s="215"/>
      <c r="NAO477" s="215"/>
      <c r="NAP477" s="215"/>
      <c r="NAQ477" s="215"/>
      <c r="NAR477" s="215"/>
      <c r="NAS477" s="215"/>
      <c r="NAT477" s="215"/>
      <c r="NAU477" s="215"/>
      <c r="NAV477" s="215"/>
      <c r="NAW477" s="215"/>
      <c r="NAX477" s="215"/>
      <c r="NAY477" s="215"/>
      <c r="NAZ477" s="215"/>
      <c r="NBA477" s="215"/>
      <c r="NBB477" s="215"/>
      <c r="NBC477" s="215"/>
      <c r="NBD477" s="215"/>
      <c r="NIU477" s="215"/>
      <c r="NIV477" s="215"/>
      <c r="NIW477" s="215"/>
      <c r="NIX477" s="215"/>
      <c r="NJJ477" s="215"/>
      <c r="NJK477" s="215"/>
      <c r="NJL477" s="215"/>
      <c r="NJM477" s="215"/>
      <c r="NJN477" s="215"/>
      <c r="NJO477" s="215"/>
      <c r="NJP477" s="215"/>
      <c r="NJQ477" s="215"/>
      <c r="NJR477" s="215"/>
      <c r="NJS477" s="215"/>
      <c r="NJT477" s="215"/>
      <c r="NJU477" s="215"/>
      <c r="NJV477" s="215"/>
      <c r="NJW477" s="215"/>
      <c r="NJX477" s="215"/>
      <c r="NJY477" s="215"/>
      <c r="NJZ477" s="215"/>
      <c r="NKA477" s="215"/>
      <c r="NKB477" s="215"/>
      <c r="NKC477" s="215"/>
      <c r="NKD477" s="215"/>
      <c r="NKE477" s="215"/>
      <c r="NKF477" s="215"/>
      <c r="NKG477" s="215"/>
      <c r="NKH477" s="215"/>
      <c r="NKI477" s="215"/>
      <c r="NKJ477" s="215"/>
      <c r="NKK477" s="215"/>
      <c r="NKL477" s="215"/>
      <c r="NKM477" s="215"/>
      <c r="NKN477" s="215"/>
      <c r="NKO477" s="215"/>
      <c r="NKP477" s="215"/>
      <c r="NKQ477" s="215"/>
      <c r="NKR477" s="215"/>
      <c r="NKS477" s="215"/>
      <c r="NKT477" s="215"/>
      <c r="NKU477" s="215"/>
      <c r="NKV477" s="215"/>
      <c r="NKW477" s="215"/>
      <c r="NKX477" s="215"/>
      <c r="NKY477" s="215"/>
      <c r="NKZ477" s="215"/>
      <c r="NSQ477" s="215"/>
      <c r="NSR477" s="215"/>
      <c r="NSS477" s="215"/>
      <c r="NST477" s="215"/>
      <c r="NTF477" s="215"/>
      <c r="NTG477" s="215"/>
      <c r="NTH477" s="215"/>
      <c r="NTI477" s="215"/>
      <c r="NTJ477" s="215"/>
      <c r="NTK477" s="215"/>
      <c r="NTL477" s="215"/>
      <c r="NTM477" s="215"/>
      <c r="NTN477" s="215"/>
      <c r="NTO477" s="215"/>
      <c r="NTP477" s="215"/>
      <c r="NTQ477" s="215"/>
      <c r="NTR477" s="215"/>
      <c r="NTS477" s="215"/>
      <c r="NTT477" s="215"/>
      <c r="NTU477" s="215"/>
      <c r="NTV477" s="215"/>
      <c r="NTW477" s="215"/>
      <c r="NTX477" s="215"/>
      <c r="NTY477" s="215"/>
      <c r="NTZ477" s="215"/>
      <c r="NUA477" s="215"/>
      <c r="NUB477" s="215"/>
      <c r="NUC477" s="215"/>
      <c r="NUD477" s="215"/>
      <c r="NUE477" s="215"/>
      <c r="NUF477" s="215"/>
      <c r="NUG477" s="215"/>
      <c r="NUH477" s="215"/>
      <c r="NUI477" s="215"/>
      <c r="NUJ477" s="215"/>
      <c r="NUK477" s="215"/>
      <c r="NUL477" s="215"/>
      <c r="NUM477" s="215"/>
      <c r="NUN477" s="215"/>
      <c r="NUO477" s="215"/>
      <c r="NUP477" s="215"/>
      <c r="NUQ477" s="215"/>
      <c r="NUR477" s="215"/>
      <c r="NUS477" s="215"/>
      <c r="NUT477" s="215"/>
      <c r="NUU477" s="215"/>
      <c r="NUV477" s="215"/>
      <c r="OCM477" s="215"/>
      <c r="OCN477" s="215"/>
      <c r="OCO477" s="215"/>
      <c r="OCP477" s="215"/>
      <c r="ODB477" s="215"/>
      <c r="ODC477" s="215"/>
      <c r="ODD477" s="215"/>
      <c r="ODE477" s="215"/>
      <c r="ODF477" s="215"/>
      <c r="ODG477" s="215"/>
      <c r="ODH477" s="215"/>
      <c r="ODI477" s="215"/>
      <c r="ODJ477" s="215"/>
      <c r="ODK477" s="215"/>
      <c r="ODL477" s="215"/>
      <c r="ODM477" s="215"/>
      <c r="ODN477" s="215"/>
      <c r="ODO477" s="215"/>
      <c r="ODP477" s="215"/>
      <c r="ODQ477" s="215"/>
      <c r="ODR477" s="215"/>
      <c r="ODS477" s="215"/>
      <c r="ODT477" s="215"/>
      <c r="ODU477" s="215"/>
      <c r="ODV477" s="215"/>
      <c r="ODW477" s="215"/>
      <c r="ODX477" s="215"/>
      <c r="ODY477" s="215"/>
      <c r="ODZ477" s="215"/>
      <c r="OEA477" s="215"/>
      <c r="OEB477" s="215"/>
      <c r="OEC477" s="215"/>
      <c r="OED477" s="215"/>
      <c r="OEE477" s="215"/>
      <c r="OEF477" s="215"/>
      <c r="OEG477" s="215"/>
      <c r="OEH477" s="215"/>
      <c r="OEI477" s="215"/>
      <c r="OEJ477" s="215"/>
      <c r="OEK477" s="215"/>
      <c r="OEL477" s="215"/>
      <c r="OEM477" s="215"/>
      <c r="OEN477" s="215"/>
      <c r="OEO477" s="215"/>
      <c r="OEP477" s="215"/>
      <c r="OEQ477" s="215"/>
      <c r="OER477" s="215"/>
      <c r="OMI477" s="215"/>
      <c r="OMJ477" s="215"/>
      <c r="OMK477" s="215"/>
      <c r="OML477" s="215"/>
      <c r="OMX477" s="215"/>
      <c r="OMY477" s="215"/>
      <c r="OMZ477" s="215"/>
      <c r="ONA477" s="215"/>
      <c r="ONB477" s="215"/>
      <c r="ONC477" s="215"/>
      <c r="OND477" s="215"/>
      <c r="ONE477" s="215"/>
      <c r="ONF477" s="215"/>
      <c r="ONG477" s="215"/>
      <c r="ONH477" s="215"/>
      <c r="ONI477" s="215"/>
      <c r="ONJ477" s="215"/>
      <c r="ONK477" s="215"/>
      <c r="ONL477" s="215"/>
      <c r="ONM477" s="215"/>
      <c r="ONN477" s="215"/>
      <c r="ONO477" s="215"/>
      <c r="ONP477" s="215"/>
      <c r="ONQ477" s="215"/>
      <c r="ONR477" s="215"/>
      <c r="ONS477" s="215"/>
      <c r="ONT477" s="215"/>
      <c r="ONU477" s="215"/>
      <c r="ONV477" s="215"/>
      <c r="ONW477" s="215"/>
      <c r="ONX477" s="215"/>
      <c r="ONY477" s="215"/>
      <c r="ONZ477" s="215"/>
      <c r="OOA477" s="215"/>
      <c r="OOB477" s="215"/>
      <c r="OOC477" s="215"/>
      <c r="OOD477" s="215"/>
      <c r="OOE477" s="215"/>
      <c r="OOF477" s="215"/>
      <c r="OOG477" s="215"/>
      <c r="OOH477" s="215"/>
      <c r="OOI477" s="215"/>
      <c r="OOJ477" s="215"/>
      <c r="OOK477" s="215"/>
      <c r="OOL477" s="215"/>
      <c r="OOM477" s="215"/>
      <c r="OON477" s="215"/>
      <c r="OWE477" s="215"/>
      <c r="OWF477" s="215"/>
      <c r="OWG477" s="215"/>
      <c r="OWH477" s="215"/>
      <c r="OWT477" s="215"/>
      <c r="OWU477" s="215"/>
      <c r="OWV477" s="215"/>
      <c r="OWW477" s="215"/>
      <c r="OWX477" s="215"/>
      <c r="OWY477" s="215"/>
      <c r="OWZ477" s="215"/>
      <c r="OXA477" s="215"/>
      <c r="OXB477" s="215"/>
      <c r="OXC477" s="215"/>
      <c r="OXD477" s="215"/>
      <c r="OXE477" s="215"/>
      <c r="OXF477" s="215"/>
      <c r="OXG477" s="215"/>
      <c r="OXH477" s="215"/>
      <c r="OXI477" s="215"/>
      <c r="OXJ477" s="215"/>
      <c r="OXK477" s="215"/>
      <c r="OXL477" s="215"/>
      <c r="OXM477" s="215"/>
      <c r="OXN477" s="215"/>
      <c r="OXO477" s="215"/>
      <c r="OXP477" s="215"/>
      <c r="OXQ477" s="215"/>
      <c r="OXR477" s="215"/>
      <c r="OXS477" s="215"/>
      <c r="OXT477" s="215"/>
      <c r="OXU477" s="215"/>
      <c r="OXV477" s="215"/>
      <c r="OXW477" s="215"/>
      <c r="OXX477" s="215"/>
      <c r="OXY477" s="215"/>
      <c r="OXZ477" s="215"/>
      <c r="OYA477" s="215"/>
      <c r="OYB477" s="215"/>
      <c r="OYC477" s="215"/>
      <c r="OYD477" s="215"/>
      <c r="OYE477" s="215"/>
      <c r="OYF477" s="215"/>
      <c r="OYG477" s="215"/>
      <c r="OYH477" s="215"/>
      <c r="OYI477" s="215"/>
      <c r="OYJ477" s="215"/>
      <c r="PGA477" s="215"/>
      <c r="PGB477" s="215"/>
      <c r="PGC477" s="215"/>
      <c r="PGD477" s="215"/>
      <c r="PGP477" s="215"/>
      <c r="PGQ477" s="215"/>
      <c r="PGR477" s="215"/>
      <c r="PGS477" s="215"/>
      <c r="PGT477" s="215"/>
      <c r="PGU477" s="215"/>
      <c r="PGV477" s="215"/>
      <c r="PGW477" s="215"/>
      <c r="PGX477" s="215"/>
      <c r="PGY477" s="215"/>
      <c r="PGZ477" s="215"/>
      <c r="PHA477" s="215"/>
      <c r="PHB477" s="215"/>
      <c r="PHC477" s="215"/>
      <c r="PHD477" s="215"/>
      <c r="PHE477" s="215"/>
      <c r="PHF477" s="215"/>
      <c r="PHG477" s="215"/>
      <c r="PHH477" s="215"/>
      <c r="PHI477" s="215"/>
      <c r="PHJ477" s="215"/>
      <c r="PHK477" s="215"/>
      <c r="PHL477" s="215"/>
      <c r="PHM477" s="215"/>
      <c r="PHN477" s="215"/>
      <c r="PHO477" s="215"/>
      <c r="PHP477" s="215"/>
      <c r="PHQ477" s="215"/>
      <c r="PHR477" s="215"/>
      <c r="PHS477" s="215"/>
      <c r="PHT477" s="215"/>
      <c r="PHU477" s="215"/>
      <c r="PHV477" s="215"/>
      <c r="PHW477" s="215"/>
      <c r="PHX477" s="215"/>
      <c r="PHY477" s="215"/>
      <c r="PHZ477" s="215"/>
      <c r="PIA477" s="215"/>
      <c r="PIB477" s="215"/>
      <c r="PIC477" s="215"/>
      <c r="PID477" s="215"/>
      <c r="PIE477" s="215"/>
      <c r="PIF477" s="215"/>
      <c r="PPW477" s="215"/>
      <c r="PPX477" s="215"/>
      <c r="PPY477" s="215"/>
      <c r="PPZ477" s="215"/>
      <c r="PQL477" s="215"/>
      <c r="PQM477" s="215"/>
      <c r="PQN477" s="215"/>
      <c r="PQO477" s="215"/>
      <c r="PQP477" s="215"/>
      <c r="PQQ477" s="215"/>
      <c r="PQR477" s="215"/>
      <c r="PQS477" s="215"/>
      <c r="PQT477" s="215"/>
      <c r="PQU477" s="215"/>
      <c r="PQV477" s="215"/>
      <c r="PQW477" s="215"/>
      <c r="PQX477" s="215"/>
      <c r="PQY477" s="215"/>
      <c r="PQZ477" s="215"/>
      <c r="PRA477" s="215"/>
      <c r="PRB477" s="215"/>
      <c r="PRC477" s="215"/>
      <c r="PRD477" s="215"/>
      <c r="PRE477" s="215"/>
      <c r="PRF477" s="215"/>
      <c r="PRG477" s="215"/>
      <c r="PRH477" s="215"/>
      <c r="PRI477" s="215"/>
      <c r="PRJ477" s="215"/>
      <c r="PRK477" s="215"/>
      <c r="PRL477" s="215"/>
      <c r="PRM477" s="215"/>
      <c r="PRN477" s="215"/>
      <c r="PRO477" s="215"/>
      <c r="PRP477" s="215"/>
      <c r="PRQ477" s="215"/>
      <c r="PRR477" s="215"/>
      <c r="PRS477" s="215"/>
      <c r="PRT477" s="215"/>
      <c r="PRU477" s="215"/>
      <c r="PRV477" s="215"/>
      <c r="PRW477" s="215"/>
      <c r="PRX477" s="215"/>
      <c r="PRY477" s="215"/>
      <c r="PRZ477" s="215"/>
      <c r="PSA477" s="215"/>
      <c r="PSB477" s="215"/>
      <c r="PZS477" s="215"/>
      <c r="PZT477" s="215"/>
      <c r="PZU477" s="215"/>
      <c r="PZV477" s="215"/>
      <c r="QAH477" s="215"/>
      <c r="QAI477" s="215"/>
      <c r="QAJ477" s="215"/>
      <c r="QAK477" s="215"/>
      <c r="QAL477" s="215"/>
      <c r="QAM477" s="215"/>
      <c r="QAN477" s="215"/>
      <c r="QAO477" s="215"/>
      <c r="QAP477" s="215"/>
      <c r="QAQ477" s="215"/>
      <c r="QAR477" s="215"/>
      <c r="QAS477" s="215"/>
      <c r="QAT477" s="215"/>
      <c r="QAU477" s="215"/>
      <c r="QAV477" s="215"/>
      <c r="QAW477" s="215"/>
      <c r="QAX477" s="215"/>
      <c r="QAY477" s="215"/>
      <c r="QAZ477" s="215"/>
      <c r="QBA477" s="215"/>
      <c r="QBB477" s="215"/>
      <c r="QBC477" s="215"/>
      <c r="QBD477" s="215"/>
      <c r="QBE477" s="215"/>
      <c r="QBF477" s="215"/>
      <c r="QBG477" s="215"/>
      <c r="QBH477" s="215"/>
      <c r="QBI477" s="215"/>
      <c r="QBJ477" s="215"/>
      <c r="QBK477" s="215"/>
      <c r="QBL477" s="215"/>
      <c r="QBM477" s="215"/>
      <c r="QBN477" s="215"/>
      <c r="QBO477" s="215"/>
      <c r="QBP477" s="215"/>
      <c r="QBQ477" s="215"/>
      <c r="QBR477" s="215"/>
      <c r="QBS477" s="215"/>
      <c r="QBT477" s="215"/>
      <c r="QBU477" s="215"/>
      <c r="QBV477" s="215"/>
      <c r="QBW477" s="215"/>
      <c r="QBX477" s="215"/>
      <c r="QJO477" s="215"/>
      <c r="QJP477" s="215"/>
      <c r="QJQ477" s="215"/>
      <c r="QJR477" s="215"/>
      <c r="QKD477" s="215"/>
      <c r="QKE477" s="215"/>
      <c r="QKF477" s="215"/>
      <c r="QKG477" s="215"/>
      <c r="QKH477" s="215"/>
      <c r="QKI477" s="215"/>
      <c r="QKJ477" s="215"/>
      <c r="QKK477" s="215"/>
      <c r="QKL477" s="215"/>
      <c r="QKM477" s="215"/>
      <c r="QKN477" s="215"/>
      <c r="QKO477" s="215"/>
      <c r="QKP477" s="215"/>
      <c r="QKQ477" s="215"/>
      <c r="QKR477" s="215"/>
      <c r="QKS477" s="215"/>
      <c r="QKT477" s="215"/>
      <c r="QKU477" s="215"/>
      <c r="QKV477" s="215"/>
      <c r="QKW477" s="215"/>
      <c r="QKX477" s="215"/>
      <c r="QKY477" s="215"/>
      <c r="QKZ477" s="215"/>
      <c r="QLA477" s="215"/>
      <c r="QLB477" s="215"/>
      <c r="QLC477" s="215"/>
      <c r="QLD477" s="215"/>
      <c r="QLE477" s="215"/>
      <c r="QLF477" s="215"/>
      <c r="QLG477" s="215"/>
      <c r="QLH477" s="215"/>
      <c r="QLI477" s="215"/>
      <c r="QLJ477" s="215"/>
      <c r="QLK477" s="215"/>
      <c r="QLL477" s="215"/>
      <c r="QLM477" s="215"/>
      <c r="QLN477" s="215"/>
      <c r="QLO477" s="215"/>
      <c r="QLP477" s="215"/>
      <c r="QLQ477" s="215"/>
      <c r="QLR477" s="215"/>
      <c r="QLS477" s="215"/>
      <c r="QLT477" s="215"/>
      <c r="QTK477" s="215"/>
      <c r="QTL477" s="215"/>
      <c r="QTM477" s="215"/>
      <c r="QTN477" s="215"/>
      <c r="QTZ477" s="215"/>
      <c r="QUA477" s="215"/>
      <c r="QUB477" s="215"/>
      <c r="QUC477" s="215"/>
      <c r="QUD477" s="215"/>
      <c r="QUE477" s="215"/>
      <c r="QUF477" s="215"/>
      <c r="QUG477" s="215"/>
      <c r="QUH477" s="215"/>
      <c r="QUI477" s="215"/>
      <c r="QUJ477" s="215"/>
      <c r="QUK477" s="215"/>
      <c r="QUL477" s="215"/>
      <c r="QUM477" s="215"/>
      <c r="QUN477" s="215"/>
      <c r="QUO477" s="215"/>
      <c r="QUP477" s="215"/>
      <c r="QUQ477" s="215"/>
      <c r="QUR477" s="215"/>
      <c r="QUS477" s="215"/>
      <c r="QUT477" s="215"/>
      <c r="QUU477" s="215"/>
      <c r="QUV477" s="215"/>
      <c r="QUW477" s="215"/>
      <c r="QUX477" s="215"/>
      <c r="QUY477" s="215"/>
      <c r="QUZ477" s="215"/>
      <c r="QVA477" s="215"/>
      <c r="QVB477" s="215"/>
      <c r="QVC477" s="215"/>
      <c r="QVD477" s="215"/>
      <c r="QVE477" s="215"/>
      <c r="QVF477" s="215"/>
      <c r="QVG477" s="215"/>
      <c r="QVH477" s="215"/>
      <c r="QVI477" s="215"/>
      <c r="QVJ477" s="215"/>
      <c r="QVK477" s="215"/>
      <c r="QVL477" s="215"/>
      <c r="QVM477" s="215"/>
      <c r="QVN477" s="215"/>
      <c r="QVO477" s="215"/>
      <c r="QVP477" s="215"/>
      <c r="RDG477" s="215"/>
      <c r="RDH477" s="215"/>
      <c r="RDI477" s="215"/>
      <c r="RDJ477" s="215"/>
      <c r="RDV477" s="215"/>
      <c r="RDW477" s="215"/>
      <c r="RDX477" s="215"/>
      <c r="RDY477" s="215"/>
      <c r="RDZ477" s="215"/>
      <c r="REA477" s="215"/>
      <c r="REB477" s="215"/>
      <c r="REC477" s="215"/>
      <c r="RED477" s="215"/>
      <c r="REE477" s="215"/>
      <c r="REF477" s="215"/>
      <c r="REG477" s="215"/>
      <c r="REH477" s="215"/>
      <c r="REI477" s="215"/>
      <c r="REJ477" s="215"/>
      <c r="REK477" s="215"/>
      <c r="REL477" s="215"/>
      <c r="REM477" s="215"/>
      <c r="REN477" s="215"/>
      <c r="REO477" s="215"/>
      <c r="REP477" s="215"/>
      <c r="REQ477" s="215"/>
      <c r="RER477" s="215"/>
      <c r="RES477" s="215"/>
      <c r="RET477" s="215"/>
      <c r="REU477" s="215"/>
      <c r="REV477" s="215"/>
      <c r="REW477" s="215"/>
      <c r="REX477" s="215"/>
      <c r="REY477" s="215"/>
      <c r="REZ477" s="215"/>
      <c r="RFA477" s="215"/>
      <c r="RFB477" s="215"/>
      <c r="RFC477" s="215"/>
      <c r="RFD477" s="215"/>
      <c r="RFE477" s="215"/>
      <c r="RFF477" s="215"/>
      <c r="RFG477" s="215"/>
      <c r="RFH477" s="215"/>
      <c r="RFI477" s="215"/>
      <c r="RFJ477" s="215"/>
      <c r="RFK477" s="215"/>
      <c r="RFL477" s="215"/>
      <c r="RNC477" s="215"/>
      <c r="RND477" s="215"/>
      <c r="RNE477" s="215"/>
      <c r="RNF477" s="215"/>
      <c r="RNR477" s="215"/>
      <c r="RNS477" s="215"/>
      <c r="RNT477" s="215"/>
      <c r="RNU477" s="215"/>
      <c r="RNV477" s="215"/>
      <c r="RNW477" s="215"/>
      <c r="RNX477" s="215"/>
      <c r="RNY477" s="215"/>
      <c r="RNZ477" s="215"/>
      <c r="ROA477" s="215"/>
      <c r="ROB477" s="215"/>
      <c r="ROC477" s="215"/>
      <c r="ROD477" s="215"/>
      <c r="ROE477" s="215"/>
      <c r="ROF477" s="215"/>
      <c r="ROG477" s="215"/>
      <c r="ROH477" s="215"/>
      <c r="ROI477" s="215"/>
      <c r="ROJ477" s="215"/>
      <c r="ROK477" s="215"/>
      <c r="ROL477" s="215"/>
      <c r="ROM477" s="215"/>
      <c r="RON477" s="215"/>
      <c r="ROO477" s="215"/>
      <c r="ROP477" s="215"/>
      <c r="ROQ477" s="215"/>
      <c r="ROR477" s="215"/>
      <c r="ROS477" s="215"/>
      <c r="ROT477" s="215"/>
      <c r="ROU477" s="215"/>
      <c r="ROV477" s="215"/>
      <c r="ROW477" s="215"/>
      <c r="ROX477" s="215"/>
      <c r="ROY477" s="215"/>
      <c r="ROZ477" s="215"/>
      <c r="RPA477" s="215"/>
      <c r="RPB477" s="215"/>
      <c r="RPC477" s="215"/>
      <c r="RPD477" s="215"/>
      <c r="RPE477" s="215"/>
      <c r="RPF477" s="215"/>
      <c r="RPG477" s="215"/>
      <c r="RPH477" s="215"/>
      <c r="RWY477" s="215"/>
      <c r="RWZ477" s="215"/>
      <c r="RXA477" s="215"/>
      <c r="RXB477" s="215"/>
      <c r="RXN477" s="215"/>
      <c r="RXO477" s="215"/>
      <c r="RXP477" s="215"/>
      <c r="RXQ477" s="215"/>
      <c r="RXR477" s="215"/>
      <c r="RXS477" s="215"/>
      <c r="RXT477" s="215"/>
      <c r="RXU477" s="215"/>
      <c r="RXV477" s="215"/>
      <c r="RXW477" s="215"/>
      <c r="RXX477" s="215"/>
      <c r="RXY477" s="215"/>
      <c r="RXZ477" s="215"/>
      <c r="RYA477" s="215"/>
      <c r="RYB477" s="215"/>
      <c r="RYC477" s="215"/>
      <c r="RYD477" s="215"/>
      <c r="RYE477" s="215"/>
      <c r="RYF477" s="215"/>
      <c r="RYG477" s="215"/>
      <c r="RYH477" s="215"/>
      <c r="RYI477" s="215"/>
      <c r="RYJ477" s="215"/>
      <c r="RYK477" s="215"/>
      <c r="RYL477" s="215"/>
      <c r="RYM477" s="215"/>
      <c r="RYN477" s="215"/>
      <c r="RYO477" s="215"/>
      <c r="RYP477" s="215"/>
      <c r="RYQ477" s="215"/>
      <c r="RYR477" s="215"/>
      <c r="RYS477" s="215"/>
      <c r="RYT477" s="215"/>
      <c r="RYU477" s="215"/>
      <c r="RYV477" s="215"/>
      <c r="RYW477" s="215"/>
      <c r="RYX477" s="215"/>
      <c r="RYY477" s="215"/>
      <c r="RYZ477" s="215"/>
      <c r="RZA477" s="215"/>
      <c r="RZB477" s="215"/>
      <c r="RZC477" s="215"/>
      <c r="RZD477" s="215"/>
      <c r="SGU477" s="215"/>
      <c r="SGV477" s="215"/>
      <c r="SGW477" s="215"/>
      <c r="SGX477" s="215"/>
      <c r="SHJ477" s="215"/>
      <c r="SHK477" s="215"/>
      <c r="SHL477" s="215"/>
      <c r="SHM477" s="215"/>
      <c r="SHN477" s="215"/>
      <c r="SHO477" s="215"/>
      <c r="SHP477" s="215"/>
      <c r="SHQ477" s="215"/>
      <c r="SHR477" s="215"/>
      <c r="SHS477" s="215"/>
      <c r="SHT477" s="215"/>
      <c r="SHU477" s="215"/>
      <c r="SHV477" s="215"/>
      <c r="SHW477" s="215"/>
      <c r="SHX477" s="215"/>
      <c r="SHY477" s="215"/>
      <c r="SHZ477" s="215"/>
      <c r="SIA477" s="215"/>
      <c r="SIB477" s="215"/>
      <c r="SIC477" s="215"/>
      <c r="SID477" s="215"/>
      <c r="SIE477" s="215"/>
      <c r="SIF477" s="215"/>
      <c r="SIG477" s="215"/>
      <c r="SIH477" s="215"/>
      <c r="SII477" s="215"/>
      <c r="SIJ477" s="215"/>
      <c r="SIK477" s="215"/>
      <c r="SIL477" s="215"/>
      <c r="SIM477" s="215"/>
      <c r="SIN477" s="215"/>
      <c r="SIO477" s="215"/>
      <c r="SIP477" s="215"/>
      <c r="SIQ477" s="215"/>
      <c r="SIR477" s="215"/>
      <c r="SIS477" s="215"/>
      <c r="SIT477" s="215"/>
      <c r="SIU477" s="215"/>
      <c r="SIV477" s="215"/>
      <c r="SIW477" s="215"/>
      <c r="SIX477" s="215"/>
      <c r="SIY477" s="215"/>
      <c r="SIZ477" s="215"/>
      <c r="SQQ477" s="215"/>
      <c r="SQR477" s="215"/>
      <c r="SQS477" s="215"/>
      <c r="SQT477" s="215"/>
      <c r="SRF477" s="215"/>
      <c r="SRG477" s="215"/>
      <c r="SRH477" s="215"/>
      <c r="SRI477" s="215"/>
      <c r="SRJ477" s="215"/>
      <c r="SRK477" s="215"/>
      <c r="SRL477" s="215"/>
      <c r="SRM477" s="215"/>
      <c r="SRN477" s="215"/>
      <c r="SRO477" s="215"/>
      <c r="SRP477" s="215"/>
      <c r="SRQ477" s="215"/>
      <c r="SRR477" s="215"/>
      <c r="SRS477" s="215"/>
      <c r="SRT477" s="215"/>
      <c r="SRU477" s="215"/>
      <c r="SRV477" s="215"/>
      <c r="SRW477" s="215"/>
      <c r="SRX477" s="215"/>
      <c r="SRY477" s="215"/>
      <c r="SRZ477" s="215"/>
      <c r="SSA477" s="215"/>
      <c r="SSB477" s="215"/>
      <c r="SSC477" s="215"/>
      <c r="SSD477" s="215"/>
      <c r="SSE477" s="215"/>
      <c r="SSF477" s="215"/>
      <c r="SSG477" s="215"/>
      <c r="SSH477" s="215"/>
      <c r="SSI477" s="215"/>
      <c r="SSJ477" s="215"/>
      <c r="SSK477" s="215"/>
      <c r="SSL477" s="215"/>
      <c r="SSM477" s="215"/>
      <c r="SSN477" s="215"/>
      <c r="SSO477" s="215"/>
      <c r="SSP477" s="215"/>
      <c r="SSQ477" s="215"/>
      <c r="SSR477" s="215"/>
      <c r="SSS477" s="215"/>
      <c r="SST477" s="215"/>
      <c r="SSU477" s="215"/>
      <c r="SSV477" s="215"/>
      <c r="TAM477" s="215"/>
      <c r="TAN477" s="215"/>
      <c r="TAO477" s="215"/>
      <c r="TAP477" s="215"/>
      <c r="TBB477" s="215"/>
      <c r="TBC477" s="215"/>
      <c r="TBD477" s="215"/>
      <c r="TBE477" s="215"/>
      <c r="TBF477" s="215"/>
      <c r="TBG477" s="215"/>
      <c r="TBH477" s="215"/>
      <c r="TBI477" s="215"/>
      <c r="TBJ477" s="215"/>
      <c r="TBK477" s="215"/>
      <c r="TBL477" s="215"/>
      <c r="TBM477" s="215"/>
      <c r="TBN477" s="215"/>
      <c r="TBO477" s="215"/>
      <c r="TBP477" s="215"/>
      <c r="TBQ477" s="215"/>
      <c r="TBR477" s="215"/>
      <c r="TBS477" s="215"/>
      <c r="TBT477" s="215"/>
      <c r="TBU477" s="215"/>
      <c r="TBV477" s="215"/>
      <c r="TBW477" s="215"/>
      <c r="TBX477" s="215"/>
      <c r="TBY477" s="215"/>
      <c r="TBZ477" s="215"/>
      <c r="TCA477" s="215"/>
      <c r="TCB477" s="215"/>
      <c r="TCC477" s="215"/>
      <c r="TCD477" s="215"/>
      <c r="TCE477" s="215"/>
      <c r="TCF477" s="215"/>
      <c r="TCG477" s="215"/>
      <c r="TCH477" s="215"/>
      <c r="TCI477" s="215"/>
      <c r="TCJ477" s="215"/>
      <c r="TCK477" s="215"/>
      <c r="TCL477" s="215"/>
      <c r="TCM477" s="215"/>
      <c r="TCN477" s="215"/>
      <c r="TCO477" s="215"/>
      <c r="TCP477" s="215"/>
      <c r="TCQ477" s="215"/>
      <c r="TCR477" s="215"/>
      <c r="TKI477" s="215"/>
      <c r="TKJ477" s="215"/>
      <c r="TKK477" s="215"/>
      <c r="TKL477" s="215"/>
      <c r="TKX477" s="215"/>
      <c r="TKY477" s="215"/>
      <c r="TKZ477" s="215"/>
      <c r="TLA477" s="215"/>
      <c r="TLB477" s="215"/>
      <c r="TLC477" s="215"/>
      <c r="TLD477" s="215"/>
      <c r="TLE477" s="215"/>
      <c r="TLF477" s="215"/>
      <c r="TLG477" s="215"/>
      <c r="TLH477" s="215"/>
      <c r="TLI477" s="215"/>
      <c r="TLJ477" s="215"/>
      <c r="TLK477" s="215"/>
      <c r="TLL477" s="215"/>
      <c r="TLM477" s="215"/>
      <c r="TLN477" s="215"/>
      <c r="TLO477" s="215"/>
      <c r="TLP477" s="215"/>
      <c r="TLQ477" s="215"/>
      <c r="TLR477" s="215"/>
      <c r="TLS477" s="215"/>
      <c r="TLT477" s="215"/>
      <c r="TLU477" s="215"/>
      <c r="TLV477" s="215"/>
      <c r="TLW477" s="215"/>
      <c r="TLX477" s="215"/>
      <c r="TLY477" s="215"/>
      <c r="TLZ477" s="215"/>
      <c r="TMA477" s="215"/>
      <c r="TMB477" s="215"/>
      <c r="TMC477" s="215"/>
      <c r="TMD477" s="215"/>
      <c r="TME477" s="215"/>
      <c r="TMF477" s="215"/>
      <c r="TMG477" s="215"/>
      <c r="TMH477" s="215"/>
      <c r="TMI477" s="215"/>
      <c r="TMJ477" s="215"/>
      <c r="TMK477" s="215"/>
      <c r="TML477" s="215"/>
      <c r="TMM477" s="215"/>
      <c r="TMN477" s="215"/>
      <c r="TUE477" s="215"/>
      <c r="TUF477" s="215"/>
      <c r="TUG477" s="215"/>
      <c r="TUH477" s="215"/>
      <c r="TUT477" s="215"/>
      <c r="TUU477" s="215"/>
      <c r="TUV477" s="215"/>
      <c r="TUW477" s="215"/>
      <c r="TUX477" s="215"/>
      <c r="TUY477" s="215"/>
      <c r="TUZ477" s="215"/>
      <c r="TVA477" s="215"/>
      <c r="TVB477" s="215"/>
      <c r="TVC477" s="215"/>
      <c r="TVD477" s="215"/>
      <c r="TVE477" s="215"/>
      <c r="TVF477" s="215"/>
      <c r="TVG477" s="215"/>
      <c r="TVH477" s="215"/>
      <c r="TVI477" s="215"/>
      <c r="TVJ477" s="215"/>
      <c r="TVK477" s="215"/>
      <c r="TVL477" s="215"/>
      <c r="TVM477" s="215"/>
      <c r="TVN477" s="215"/>
      <c r="TVO477" s="215"/>
      <c r="TVP477" s="215"/>
      <c r="TVQ477" s="215"/>
      <c r="TVR477" s="215"/>
      <c r="TVS477" s="215"/>
      <c r="TVT477" s="215"/>
      <c r="TVU477" s="215"/>
      <c r="TVV477" s="215"/>
      <c r="TVW477" s="215"/>
      <c r="TVX477" s="215"/>
      <c r="TVY477" s="215"/>
      <c r="TVZ477" s="215"/>
      <c r="TWA477" s="215"/>
      <c r="TWB477" s="215"/>
      <c r="TWC477" s="215"/>
      <c r="TWD477" s="215"/>
      <c r="TWE477" s="215"/>
      <c r="TWF477" s="215"/>
      <c r="TWG477" s="215"/>
      <c r="TWH477" s="215"/>
      <c r="TWI477" s="215"/>
      <c r="TWJ477" s="215"/>
      <c r="UEA477" s="215"/>
      <c r="UEB477" s="215"/>
      <c r="UEC477" s="215"/>
      <c r="UED477" s="215"/>
      <c r="UEP477" s="215"/>
      <c r="UEQ477" s="215"/>
      <c r="UER477" s="215"/>
      <c r="UES477" s="215"/>
      <c r="UET477" s="215"/>
      <c r="UEU477" s="215"/>
      <c r="UEV477" s="215"/>
      <c r="UEW477" s="215"/>
      <c r="UEX477" s="215"/>
      <c r="UEY477" s="215"/>
      <c r="UEZ477" s="215"/>
      <c r="UFA477" s="215"/>
      <c r="UFB477" s="215"/>
      <c r="UFC477" s="215"/>
      <c r="UFD477" s="215"/>
      <c r="UFE477" s="215"/>
      <c r="UFF477" s="215"/>
      <c r="UFG477" s="215"/>
      <c r="UFH477" s="215"/>
      <c r="UFI477" s="215"/>
      <c r="UFJ477" s="215"/>
      <c r="UFK477" s="215"/>
      <c r="UFL477" s="215"/>
      <c r="UFM477" s="215"/>
      <c r="UFN477" s="215"/>
      <c r="UFO477" s="215"/>
      <c r="UFP477" s="215"/>
      <c r="UFQ477" s="215"/>
      <c r="UFR477" s="215"/>
      <c r="UFS477" s="215"/>
      <c r="UFT477" s="215"/>
      <c r="UFU477" s="215"/>
      <c r="UFV477" s="215"/>
      <c r="UFW477" s="215"/>
      <c r="UFX477" s="215"/>
      <c r="UFY477" s="215"/>
      <c r="UFZ477" s="215"/>
      <c r="UGA477" s="215"/>
      <c r="UGB477" s="215"/>
      <c r="UGC477" s="215"/>
      <c r="UGD477" s="215"/>
      <c r="UGE477" s="215"/>
      <c r="UGF477" s="215"/>
      <c r="UNW477" s="215"/>
      <c r="UNX477" s="215"/>
      <c r="UNY477" s="215"/>
      <c r="UNZ477" s="215"/>
      <c r="UOL477" s="215"/>
      <c r="UOM477" s="215"/>
      <c r="UON477" s="215"/>
      <c r="UOO477" s="215"/>
      <c r="UOP477" s="215"/>
      <c r="UOQ477" s="215"/>
      <c r="UOR477" s="215"/>
      <c r="UOS477" s="215"/>
      <c r="UOT477" s="215"/>
      <c r="UOU477" s="215"/>
      <c r="UOV477" s="215"/>
      <c r="UOW477" s="215"/>
      <c r="UOX477" s="215"/>
      <c r="UOY477" s="215"/>
      <c r="UOZ477" s="215"/>
      <c r="UPA477" s="215"/>
      <c r="UPB477" s="215"/>
      <c r="UPC477" s="215"/>
      <c r="UPD477" s="215"/>
      <c r="UPE477" s="215"/>
      <c r="UPF477" s="215"/>
      <c r="UPG477" s="215"/>
      <c r="UPH477" s="215"/>
      <c r="UPI477" s="215"/>
      <c r="UPJ477" s="215"/>
      <c r="UPK477" s="215"/>
      <c r="UPL477" s="215"/>
      <c r="UPM477" s="215"/>
      <c r="UPN477" s="215"/>
      <c r="UPO477" s="215"/>
      <c r="UPP477" s="215"/>
      <c r="UPQ477" s="215"/>
      <c r="UPR477" s="215"/>
      <c r="UPS477" s="215"/>
      <c r="UPT477" s="215"/>
      <c r="UPU477" s="215"/>
      <c r="UPV477" s="215"/>
      <c r="UPW477" s="215"/>
      <c r="UPX477" s="215"/>
      <c r="UPY477" s="215"/>
      <c r="UPZ477" s="215"/>
      <c r="UQA477" s="215"/>
      <c r="UQB477" s="215"/>
      <c r="UXS477" s="215"/>
      <c r="UXT477" s="215"/>
      <c r="UXU477" s="215"/>
      <c r="UXV477" s="215"/>
      <c r="UYH477" s="215"/>
      <c r="UYI477" s="215"/>
      <c r="UYJ477" s="215"/>
      <c r="UYK477" s="215"/>
      <c r="UYL477" s="215"/>
      <c r="UYM477" s="215"/>
      <c r="UYN477" s="215"/>
      <c r="UYO477" s="215"/>
      <c r="UYP477" s="215"/>
      <c r="UYQ477" s="215"/>
      <c r="UYR477" s="215"/>
      <c r="UYS477" s="215"/>
      <c r="UYT477" s="215"/>
      <c r="UYU477" s="215"/>
      <c r="UYV477" s="215"/>
      <c r="UYW477" s="215"/>
      <c r="UYX477" s="215"/>
      <c r="UYY477" s="215"/>
      <c r="UYZ477" s="215"/>
      <c r="UZA477" s="215"/>
      <c r="UZB477" s="215"/>
      <c r="UZC477" s="215"/>
      <c r="UZD477" s="215"/>
      <c r="UZE477" s="215"/>
      <c r="UZF477" s="215"/>
      <c r="UZG477" s="215"/>
      <c r="UZH477" s="215"/>
      <c r="UZI477" s="215"/>
      <c r="UZJ477" s="215"/>
      <c r="UZK477" s="215"/>
      <c r="UZL477" s="215"/>
      <c r="UZM477" s="215"/>
      <c r="UZN477" s="215"/>
      <c r="UZO477" s="215"/>
      <c r="UZP477" s="215"/>
      <c r="UZQ477" s="215"/>
      <c r="UZR477" s="215"/>
      <c r="UZS477" s="215"/>
      <c r="UZT477" s="215"/>
      <c r="UZU477" s="215"/>
      <c r="UZV477" s="215"/>
      <c r="UZW477" s="215"/>
      <c r="UZX477" s="215"/>
      <c r="VHO477" s="215"/>
      <c r="VHP477" s="215"/>
      <c r="VHQ477" s="215"/>
      <c r="VHR477" s="215"/>
      <c r="VID477" s="215"/>
      <c r="VIE477" s="215"/>
      <c r="VIF477" s="215"/>
      <c r="VIG477" s="215"/>
      <c r="VIH477" s="215"/>
      <c r="VII477" s="215"/>
      <c r="VIJ477" s="215"/>
      <c r="VIK477" s="215"/>
      <c r="VIL477" s="215"/>
      <c r="VIM477" s="215"/>
      <c r="VIN477" s="215"/>
      <c r="VIO477" s="215"/>
      <c r="VIP477" s="215"/>
      <c r="VIQ477" s="215"/>
      <c r="VIR477" s="215"/>
      <c r="VIS477" s="215"/>
      <c r="VIT477" s="215"/>
      <c r="VIU477" s="215"/>
      <c r="VIV477" s="215"/>
      <c r="VIW477" s="215"/>
      <c r="VIX477" s="215"/>
      <c r="VIY477" s="215"/>
      <c r="VIZ477" s="215"/>
      <c r="VJA477" s="215"/>
      <c r="VJB477" s="215"/>
      <c r="VJC477" s="215"/>
      <c r="VJD477" s="215"/>
      <c r="VJE477" s="215"/>
      <c r="VJF477" s="215"/>
      <c r="VJG477" s="215"/>
      <c r="VJH477" s="215"/>
      <c r="VJI477" s="215"/>
      <c r="VJJ477" s="215"/>
      <c r="VJK477" s="215"/>
      <c r="VJL477" s="215"/>
      <c r="VJM477" s="215"/>
      <c r="VJN477" s="215"/>
      <c r="VJO477" s="215"/>
      <c r="VJP477" s="215"/>
      <c r="VJQ477" s="215"/>
      <c r="VJR477" s="215"/>
      <c r="VJS477" s="215"/>
      <c r="VJT477" s="215"/>
      <c r="VRK477" s="215"/>
      <c r="VRL477" s="215"/>
      <c r="VRM477" s="215"/>
      <c r="VRN477" s="215"/>
      <c r="VRZ477" s="215"/>
      <c r="VSA477" s="215"/>
      <c r="VSB477" s="215"/>
      <c r="VSC477" s="215"/>
      <c r="VSD477" s="215"/>
      <c r="VSE477" s="215"/>
      <c r="VSF477" s="215"/>
      <c r="VSG477" s="215"/>
      <c r="VSH477" s="215"/>
      <c r="VSI477" s="215"/>
      <c r="VSJ477" s="215"/>
      <c r="VSK477" s="215"/>
      <c r="VSL477" s="215"/>
      <c r="VSM477" s="215"/>
      <c r="VSN477" s="215"/>
      <c r="VSO477" s="215"/>
      <c r="VSP477" s="215"/>
      <c r="VSQ477" s="215"/>
      <c r="VSR477" s="215"/>
      <c r="VSS477" s="215"/>
      <c r="VST477" s="215"/>
      <c r="VSU477" s="215"/>
      <c r="VSV477" s="215"/>
      <c r="VSW477" s="215"/>
      <c r="VSX477" s="215"/>
      <c r="VSY477" s="215"/>
      <c r="VSZ477" s="215"/>
      <c r="VTA477" s="215"/>
      <c r="VTB477" s="215"/>
      <c r="VTC477" s="215"/>
      <c r="VTD477" s="215"/>
      <c r="VTE477" s="215"/>
      <c r="VTF477" s="215"/>
      <c r="VTG477" s="215"/>
      <c r="VTH477" s="215"/>
      <c r="VTI477" s="215"/>
      <c r="VTJ477" s="215"/>
      <c r="VTK477" s="215"/>
      <c r="VTL477" s="215"/>
      <c r="VTM477" s="215"/>
      <c r="VTN477" s="215"/>
      <c r="VTO477" s="215"/>
      <c r="VTP477" s="215"/>
      <c r="WBG477" s="215"/>
      <c r="WBH477" s="215"/>
      <c r="WBI477" s="215"/>
      <c r="WBJ477" s="215"/>
      <c r="WBV477" s="215"/>
      <c r="WBW477" s="215"/>
      <c r="WBX477" s="215"/>
      <c r="WBY477" s="215"/>
      <c r="WBZ477" s="215"/>
      <c r="WCA477" s="215"/>
      <c r="WCB477" s="215"/>
      <c r="WCC477" s="215"/>
      <c r="WCD477" s="215"/>
      <c r="WCE477" s="215"/>
      <c r="WCF477" s="215"/>
      <c r="WCG477" s="215"/>
      <c r="WCH477" s="215"/>
      <c r="WCI477" s="215"/>
      <c r="WCJ477" s="215"/>
      <c r="WCK477" s="215"/>
      <c r="WCL477" s="215"/>
      <c r="WCM477" s="215"/>
      <c r="WCN477" s="215"/>
      <c r="WCO477" s="215"/>
      <c r="WCP477" s="215"/>
      <c r="WCQ477" s="215"/>
      <c r="WCR477" s="215"/>
      <c r="WCS477" s="215"/>
      <c r="WCT477" s="215"/>
      <c r="WCU477" s="215"/>
      <c r="WCV477" s="215"/>
      <c r="WCW477" s="215"/>
      <c r="WCX477" s="215"/>
      <c r="WCY477" s="215"/>
      <c r="WCZ477" s="215"/>
      <c r="WDA477" s="215"/>
      <c r="WDB477" s="215"/>
      <c r="WDC477" s="215"/>
      <c r="WDD477" s="215"/>
      <c r="WDE477" s="215"/>
      <c r="WDF477" s="215"/>
      <c r="WDG477" s="215"/>
      <c r="WDH477" s="215"/>
      <c r="WDI477" s="215"/>
      <c r="WDJ477" s="215"/>
      <c r="WDK477" s="215"/>
      <c r="WDL477" s="215"/>
      <c r="WLC477" s="215"/>
      <c r="WLD477" s="215"/>
      <c r="WLE477" s="215"/>
      <c r="WLF477" s="215"/>
      <c r="WLR477" s="215"/>
      <c r="WLS477" s="215"/>
      <c r="WLT477" s="215"/>
      <c r="WLU477" s="215"/>
      <c r="WLV477" s="215"/>
      <c r="WLW477" s="215"/>
      <c r="WLX477" s="215"/>
      <c r="WLY477" s="215"/>
      <c r="WLZ477" s="215"/>
      <c r="WMA477" s="215"/>
      <c r="WMB477" s="215"/>
      <c r="WMC477" s="215"/>
      <c r="WMD477" s="215"/>
      <c r="WME477" s="215"/>
      <c r="WMF477" s="215"/>
      <c r="WMG477" s="215"/>
      <c r="WMH477" s="215"/>
      <c r="WMI477" s="215"/>
      <c r="WMJ477" s="215"/>
      <c r="WMK477" s="215"/>
      <c r="WML477" s="215"/>
      <c r="WMM477" s="215"/>
      <c r="WMN477" s="215"/>
      <c r="WMO477" s="215"/>
      <c r="WMP477" s="215"/>
      <c r="WMQ477" s="215"/>
      <c r="WMR477" s="215"/>
      <c r="WMS477" s="215"/>
      <c r="WMT477" s="215"/>
      <c r="WMU477" s="215"/>
      <c r="WMV477" s="215"/>
      <c r="WMW477" s="215"/>
      <c r="WMX477" s="215"/>
      <c r="WMY477" s="215"/>
      <c r="WMZ477" s="215"/>
      <c r="WNA477" s="215"/>
      <c r="WNB477" s="215"/>
      <c r="WNC477" s="215"/>
      <c r="WND477" s="215"/>
      <c r="WNE477" s="215"/>
      <c r="WNF477" s="215"/>
      <c r="WNG477" s="215"/>
      <c r="WNH477" s="215"/>
      <c r="WUY477" s="215"/>
      <c r="WUZ477" s="215"/>
      <c r="WVA477" s="215"/>
      <c r="WVB477" s="215"/>
      <c r="WVN477" s="215"/>
      <c r="WVO477" s="215"/>
      <c r="WVP477" s="215"/>
      <c r="WVQ477" s="215"/>
      <c r="WVR477" s="215"/>
      <c r="WVS477" s="215"/>
      <c r="WVT477" s="215"/>
      <c r="WVU477" s="215"/>
      <c r="WVV477" s="215"/>
      <c r="WVW477" s="215"/>
      <c r="WVX477" s="215"/>
      <c r="WVY477" s="215"/>
      <c r="WVZ477" s="215"/>
      <c r="WWA477" s="215"/>
      <c r="WWB477" s="215"/>
      <c r="WWC477" s="215"/>
      <c r="WWD477" s="215"/>
      <c r="WWE477" s="215"/>
      <c r="WWF477" s="215"/>
      <c r="WWG477" s="215"/>
      <c r="WWH477" s="215"/>
      <c r="WWI477" s="215"/>
      <c r="WWJ477" s="215"/>
      <c r="WWK477" s="215"/>
      <c r="WWL477" s="215"/>
      <c r="WWM477" s="215"/>
      <c r="WWN477" s="215"/>
      <c r="WWO477" s="215"/>
      <c r="WWP477" s="215"/>
      <c r="WWQ477" s="215"/>
      <c r="WWR477" s="215"/>
      <c r="WWS477" s="215"/>
      <c r="WWT477" s="215"/>
      <c r="WWU477" s="215"/>
      <c r="WWV477" s="215"/>
      <c r="WWW477" s="215"/>
      <c r="WWX477" s="215"/>
      <c r="WWY477" s="215"/>
      <c r="WWZ477" s="215"/>
      <c r="WXA477" s="215"/>
      <c r="WXB477" s="215"/>
      <c r="WXC477" s="215"/>
      <c r="WXD477" s="215"/>
    </row>
    <row r="478" spans="1:1018 1030:2042 2054:3066 3078:4090 4102:5114 5126:6138 6150:7162 7174:8186 8198:9210 9222:10234 10246:11258 11270:12282 12294:13306 13318:14330 14342:15354 15366:16176" s="215" customFormat="1" ht="35.1" customHeight="1">
      <c r="A478" s="83"/>
      <c r="B478" s="83"/>
      <c r="C478" s="83"/>
      <c r="D478" s="83"/>
      <c r="E478" s="83"/>
      <c r="F478" s="85"/>
      <c r="G478" s="93"/>
      <c r="H478" s="84"/>
      <c r="I478" s="84"/>
      <c r="J478" s="84"/>
      <c r="K478" s="109"/>
      <c r="L478" s="95"/>
      <c r="M478" s="95"/>
      <c r="N478" s="95"/>
      <c r="O478" s="95"/>
      <c r="P478" s="95"/>
      <c r="Q478" s="95"/>
      <c r="R478" s="95"/>
      <c r="S478" s="95"/>
      <c r="T478" s="238"/>
      <c r="U478" s="238"/>
      <c r="V478" s="238"/>
      <c r="W478" s="238"/>
      <c r="X478" s="239"/>
      <c r="Y478" s="239"/>
      <c r="Z478" s="239"/>
      <c r="AA478" s="239"/>
      <c r="AB478" s="238"/>
      <c r="AC478" s="238"/>
      <c r="AD478" s="238"/>
      <c r="AE478" s="238"/>
      <c r="AF478" s="239"/>
      <c r="AG478" s="239"/>
      <c r="AH478" s="239"/>
      <c r="AI478" s="239"/>
      <c r="AJ478" s="86"/>
      <c r="AK478" s="240"/>
      <c r="AL478" s="240"/>
      <c r="AM478" s="352"/>
      <c r="AN478" s="352"/>
      <c r="AO478" s="352"/>
      <c r="AP478" s="352"/>
      <c r="AQ478" s="356"/>
      <c r="AR478" s="356"/>
      <c r="AS478" s="356"/>
      <c r="AT478" s="356"/>
      <c r="AU478" s="357"/>
      <c r="AV478" s="241"/>
      <c r="AW478" s="354"/>
      <c r="AX478" s="355"/>
      <c r="AY478" s="355"/>
      <c r="AZ478" s="355"/>
      <c r="BA478" s="238"/>
      <c r="BB478" s="238"/>
      <c r="BC478" s="238"/>
      <c r="BD478" s="238"/>
      <c r="BE478" s="103"/>
      <c r="BG478" s="83"/>
      <c r="BH478" s="83"/>
      <c r="BI478" s="83"/>
      <c r="BJ478" s="83"/>
      <c r="BK478" s="83"/>
      <c r="BL478" s="83"/>
      <c r="BM478" s="83"/>
      <c r="BN478" s="83"/>
      <c r="BO478" s="83"/>
      <c r="BP478" s="83"/>
      <c r="BQ478" s="83"/>
      <c r="BR478" s="83"/>
      <c r="BS478" s="83"/>
      <c r="BT478" s="83"/>
      <c r="BU478" s="83"/>
      <c r="BV478" s="83"/>
      <c r="BW478" s="83"/>
      <c r="BX478" s="83"/>
      <c r="BY478" s="83"/>
      <c r="BZ478" s="83"/>
      <c r="CA478" s="83"/>
      <c r="CB478" s="83"/>
      <c r="CC478" s="83"/>
      <c r="CD478" s="83"/>
      <c r="CE478" s="83"/>
      <c r="CF478" s="83"/>
      <c r="CG478" s="83"/>
      <c r="CH478" s="83"/>
      <c r="CI478" s="83"/>
      <c r="CJ478" s="83"/>
      <c r="CK478" s="83"/>
      <c r="CL478" s="83"/>
      <c r="CM478" s="83"/>
      <c r="CN478" s="83"/>
      <c r="CO478" s="83"/>
      <c r="CP478" s="83"/>
      <c r="CQ478" s="83"/>
      <c r="CR478" s="83"/>
    </row>
    <row r="479" spans="1:1018 1030:2042 2054:3066 3078:4090 4102:5114 5126:6138 6150:7162 7174:8186 8198:9210 9222:10234 10246:11258 11270:12282 12294:13306 13318:14330 14342:15354 15366:16176" s="215" customFormat="1" ht="35.1" customHeight="1">
      <c r="A479" s="83"/>
      <c r="B479" s="83"/>
      <c r="C479" s="83"/>
      <c r="D479" s="83"/>
      <c r="E479" s="83"/>
      <c r="F479" s="85"/>
      <c r="G479" s="93"/>
      <c r="H479" s="84"/>
      <c r="I479" s="84"/>
      <c r="J479" s="84"/>
      <c r="K479" s="109"/>
      <c r="L479" s="95"/>
      <c r="M479" s="95"/>
      <c r="N479" s="95"/>
      <c r="O479" s="95"/>
      <c r="P479" s="95"/>
      <c r="Q479" s="95"/>
      <c r="R479" s="95"/>
      <c r="S479" s="95"/>
      <c r="T479" s="238"/>
      <c r="U479" s="238"/>
      <c r="V479" s="238"/>
      <c r="W479" s="238"/>
      <c r="X479" s="239"/>
      <c r="Y479" s="239"/>
      <c r="Z479" s="239"/>
      <c r="AA479" s="239"/>
      <c r="AB479" s="238"/>
      <c r="AC479" s="238"/>
      <c r="AD479" s="238"/>
      <c r="AE479" s="238"/>
      <c r="AF479" s="239"/>
      <c r="AG479" s="239"/>
      <c r="AH479" s="239"/>
      <c r="AI479" s="239"/>
      <c r="AJ479" s="86"/>
      <c r="AK479" s="240"/>
      <c r="AL479" s="240"/>
      <c r="AM479" s="352"/>
      <c r="AN479" s="352"/>
      <c r="AO479" s="352"/>
      <c r="AP479" s="352"/>
      <c r="AQ479" s="356"/>
      <c r="AR479" s="356"/>
      <c r="AS479" s="356"/>
      <c r="AT479" s="356"/>
      <c r="AU479" s="357"/>
      <c r="AV479" s="241"/>
      <c r="AW479" s="354"/>
      <c r="AX479" s="355"/>
      <c r="AY479" s="355"/>
      <c r="AZ479" s="355"/>
      <c r="BA479" s="238"/>
      <c r="BB479" s="238"/>
      <c r="BC479" s="238"/>
      <c r="BD479" s="238"/>
      <c r="BE479" s="103"/>
      <c r="BG479" s="83"/>
      <c r="BH479" s="83"/>
      <c r="BI479" s="83"/>
      <c r="BJ479" s="83"/>
      <c r="BK479" s="83"/>
      <c r="BL479" s="83"/>
      <c r="BM479" s="83"/>
      <c r="BN479" s="83"/>
      <c r="BO479" s="83"/>
      <c r="BP479" s="83"/>
      <c r="BQ479" s="83"/>
      <c r="BR479" s="83"/>
      <c r="BS479" s="83"/>
      <c r="BT479" s="83"/>
      <c r="BU479" s="83"/>
      <c r="BV479" s="83"/>
      <c r="BW479" s="83"/>
      <c r="BX479" s="83"/>
      <c r="BY479" s="83"/>
      <c r="BZ479" s="83"/>
      <c r="CA479" s="83"/>
      <c r="CB479" s="83"/>
      <c r="CC479" s="83"/>
      <c r="CD479" s="83"/>
      <c r="CE479" s="83"/>
      <c r="CF479" s="83"/>
      <c r="CG479" s="83"/>
      <c r="CH479" s="83"/>
      <c r="CI479" s="83"/>
      <c r="CJ479" s="83"/>
      <c r="CK479" s="83"/>
      <c r="CL479" s="83"/>
      <c r="CM479" s="83"/>
      <c r="CN479" s="83"/>
      <c r="CO479" s="83"/>
      <c r="CP479" s="83"/>
      <c r="CQ479" s="83"/>
      <c r="CR479" s="83"/>
    </row>
    <row r="480" spans="1:1018 1030:2042 2054:3066 3078:4090 4102:5114 5126:6138 6150:7162 7174:8186 8198:9210 9222:10234 10246:11258 11270:12282 12294:13306 13318:14330 14342:15354 15366:16176" s="215" customFormat="1" ht="35.1" customHeight="1">
      <c r="A480" s="83"/>
      <c r="B480" s="83"/>
      <c r="C480" s="83"/>
      <c r="D480" s="83"/>
      <c r="E480" s="83"/>
      <c r="F480" s="85"/>
      <c r="G480" s="93"/>
      <c r="H480" s="84"/>
      <c r="I480" s="84"/>
      <c r="J480" s="84"/>
      <c r="K480" s="109"/>
      <c r="L480" s="95"/>
      <c r="M480" s="95"/>
      <c r="N480" s="95"/>
      <c r="O480" s="95"/>
      <c r="P480" s="95"/>
      <c r="Q480" s="95"/>
      <c r="R480" s="95"/>
      <c r="S480" s="95"/>
      <c r="T480" s="238"/>
      <c r="U480" s="238"/>
      <c r="V480" s="238"/>
      <c r="W480" s="238"/>
      <c r="X480" s="239"/>
      <c r="Y480" s="239"/>
      <c r="Z480" s="239"/>
      <c r="AA480" s="239"/>
      <c r="AB480" s="238"/>
      <c r="AC480" s="238"/>
      <c r="AD480" s="238"/>
      <c r="AE480" s="238"/>
      <c r="AF480" s="239"/>
      <c r="AG480" s="239"/>
      <c r="AH480" s="239"/>
      <c r="AI480" s="239"/>
      <c r="AJ480" s="86"/>
      <c r="AK480" s="240"/>
      <c r="AL480" s="240"/>
      <c r="AM480" s="352"/>
      <c r="AN480" s="352"/>
      <c r="AO480" s="352"/>
      <c r="AP480" s="352"/>
      <c r="AQ480" s="356"/>
      <c r="AR480" s="356"/>
      <c r="AS480" s="356"/>
      <c r="AT480" s="356"/>
      <c r="AU480" s="357"/>
      <c r="AV480" s="241"/>
      <c r="AW480" s="354"/>
      <c r="AX480" s="355"/>
      <c r="AY480" s="355"/>
      <c r="AZ480" s="355"/>
      <c r="BA480" s="238"/>
      <c r="BB480" s="238"/>
      <c r="BC480" s="238"/>
      <c r="BD480" s="238"/>
      <c r="BE480" s="103"/>
      <c r="BG480" s="83"/>
      <c r="BH480" s="83"/>
      <c r="BI480" s="83"/>
      <c r="BJ480" s="83"/>
      <c r="BK480" s="83"/>
      <c r="BL480" s="83"/>
      <c r="BM480" s="83"/>
      <c r="BN480" s="83"/>
      <c r="BO480" s="83"/>
      <c r="BP480" s="83"/>
      <c r="BQ480" s="83"/>
      <c r="BR480" s="83"/>
      <c r="BS480" s="83"/>
      <c r="BT480" s="83"/>
      <c r="BU480" s="83"/>
      <c r="BV480" s="83"/>
      <c r="BW480" s="83"/>
      <c r="BX480" s="83"/>
      <c r="BY480" s="83"/>
      <c r="BZ480" s="83"/>
      <c r="CA480" s="83"/>
      <c r="CB480" s="83"/>
      <c r="CC480" s="83"/>
      <c r="CD480" s="83"/>
      <c r="CE480" s="83"/>
      <c r="CF480" s="83"/>
      <c r="CG480" s="83"/>
      <c r="CH480" s="83"/>
      <c r="CI480" s="83"/>
      <c r="CJ480" s="83"/>
      <c r="CK480" s="83"/>
      <c r="CL480" s="83"/>
      <c r="CM480" s="83"/>
      <c r="CN480" s="83"/>
      <c r="CO480" s="83"/>
      <c r="CP480" s="83"/>
      <c r="CQ480" s="83"/>
      <c r="CR480" s="83"/>
    </row>
    <row r="481" spans="1:1018 1030:2042 2054:3066 3078:4090 4102:5114 5126:6138 6150:7162 7174:8186 8198:9210 9222:10234 10246:11258 11270:12282 12294:13306 13318:14330 14342:15354 15366:16176" s="215" customFormat="1" ht="35.1" customHeight="1">
      <c r="A481" s="83"/>
      <c r="B481" s="83"/>
      <c r="C481" s="83"/>
      <c r="D481" s="83"/>
      <c r="E481" s="83"/>
      <c r="F481" s="85"/>
      <c r="G481" s="93"/>
      <c r="H481" s="84"/>
      <c r="I481" s="84"/>
      <c r="J481" s="84"/>
      <c r="K481" s="109"/>
      <c r="L481" s="95"/>
      <c r="M481" s="95"/>
      <c r="N481" s="95"/>
      <c r="O481" s="95"/>
      <c r="P481" s="95"/>
      <c r="Q481" s="95"/>
      <c r="R481" s="95"/>
      <c r="S481" s="95"/>
      <c r="T481" s="238"/>
      <c r="U481" s="238"/>
      <c r="V481" s="238"/>
      <c r="W481" s="238"/>
      <c r="X481" s="239"/>
      <c r="Y481" s="239"/>
      <c r="Z481" s="239"/>
      <c r="AA481" s="239"/>
      <c r="AB481" s="238"/>
      <c r="AC481" s="238"/>
      <c r="AD481" s="238"/>
      <c r="AE481" s="238"/>
      <c r="AF481" s="239"/>
      <c r="AG481" s="239"/>
      <c r="AH481" s="239"/>
      <c r="AI481" s="239"/>
      <c r="AJ481" s="86"/>
      <c r="AK481" s="240"/>
      <c r="AL481" s="240"/>
      <c r="AM481" s="352"/>
      <c r="AN481" s="352"/>
      <c r="AO481" s="352"/>
      <c r="AP481" s="352"/>
      <c r="AQ481" s="356"/>
      <c r="AR481" s="356"/>
      <c r="AS481" s="356"/>
      <c r="AT481" s="356"/>
      <c r="AU481" s="357"/>
      <c r="AV481" s="241"/>
      <c r="AW481" s="354"/>
      <c r="AX481" s="355"/>
      <c r="AY481" s="355"/>
      <c r="AZ481" s="355"/>
      <c r="BA481" s="238"/>
      <c r="BB481" s="238"/>
      <c r="BC481" s="238"/>
      <c r="BD481" s="238"/>
      <c r="BE481" s="103"/>
      <c r="BG481" s="83"/>
      <c r="BH481" s="83"/>
      <c r="BI481" s="83"/>
      <c r="BJ481" s="83"/>
      <c r="BK481" s="83"/>
      <c r="BL481" s="83"/>
      <c r="BM481" s="83"/>
      <c r="BN481" s="83"/>
      <c r="BO481" s="83"/>
      <c r="BP481" s="83"/>
      <c r="BQ481" s="83"/>
      <c r="BR481" s="83"/>
      <c r="BS481" s="83"/>
      <c r="BT481" s="83"/>
      <c r="BU481" s="83"/>
      <c r="BV481" s="83"/>
      <c r="BW481" s="83"/>
      <c r="BX481" s="83"/>
      <c r="BY481" s="83"/>
      <c r="BZ481" s="83"/>
      <c r="CA481" s="83"/>
      <c r="CB481" s="83"/>
      <c r="CC481" s="83"/>
      <c r="CD481" s="83"/>
      <c r="CE481" s="83"/>
      <c r="CF481" s="83"/>
      <c r="CG481" s="83"/>
      <c r="CH481" s="83"/>
      <c r="CI481" s="83"/>
      <c r="CJ481" s="83"/>
      <c r="CK481" s="83"/>
      <c r="CL481" s="83"/>
      <c r="CM481" s="83"/>
      <c r="CN481" s="83"/>
      <c r="CO481" s="83"/>
      <c r="CP481" s="83"/>
      <c r="CQ481" s="83"/>
      <c r="CR481" s="83"/>
    </row>
    <row r="482" spans="1:1018 1030:2042 2054:3066 3078:4090 4102:5114 5126:6138 6150:7162 7174:8186 8198:9210 9222:10234 10246:11258 11270:12282 12294:13306 13318:14330 14342:15354 15366:16176" s="215" customFormat="1" ht="35.1" customHeight="1">
      <c r="A482" s="83"/>
      <c r="B482" s="83"/>
      <c r="C482" s="83"/>
      <c r="D482" s="83"/>
      <c r="E482" s="83"/>
      <c r="F482" s="85"/>
      <c r="G482" s="93"/>
      <c r="H482" s="84"/>
      <c r="I482" s="84"/>
      <c r="J482" s="84"/>
      <c r="K482" s="109"/>
      <c r="L482" s="95"/>
      <c r="M482" s="95"/>
      <c r="N482" s="95"/>
      <c r="O482" s="95"/>
      <c r="P482" s="95"/>
      <c r="Q482" s="95"/>
      <c r="R482" s="95"/>
      <c r="S482" s="95"/>
      <c r="T482" s="238"/>
      <c r="U482" s="238"/>
      <c r="V482" s="238"/>
      <c r="W482" s="238"/>
      <c r="X482" s="239"/>
      <c r="Y482" s="239"/>
      <c r="Z482" s="239"/>
      <c r="AA482" s="239"/>
      <c r="AB482" s="238"/>
      <c r="AC482" s="238"/>
      <c r="AD482" s="238"/>
      <c r="AE482" s="238"/>
      <c r="AF482" s="239"/>
      <c r="AG482" s="239"/>
      <c r="AH482" s="239"/>
      <c r="AI482" s="239"/>
      <c r="AJ482" s="86"/>
      <c r="AK482" s="240"/>
      <c r="AL482" s="240"/>
      <c r="AM482" s="352"/>
      <c r="AN482" s="352"/>
      <c r="AO482" s="352"/>
      <c r="AP482" s="352"/>
      <c r="AQ482" s="356"/>
      <c r="AR482" s="356"/>
      <c r="AS482" s="356"/>
      <c r="AT482" s="356"/>
      <c r="AU482" s="357"/>
      <c r="AV482" s="241"/>
      <c r="AW482" s="354"/>
      <c r="AX482" s="355"/>
      <c r="AY482" s="355"/>
      <c r="AZ482" s="355"/>
      <c r="BA482" s="238"/>
      <c r="BB482" s="238"/>
      <c r="BC482" s="238"/>
      <c r="BD482" s="238"/>
      <c r="BE482" s="103"/>
      <c r="BG482" s="83"/>
      <c r="BH482" s="83"/>
      <c r="BI482" s="83"/>
      <c r="BJ482" s="83"/>
      <c r="BK482" s="83"/>
      <c r="BL482" s="83"/>
      <c r="BM482" s="83"/>
      <c r="BN482" s="83"/>
      <c r="BO482" s="83"/>
      <c r="BP482" s="83"/>
      <c r="BQ482" s="83"/>
      <c r="BR482" s="83"/>
      <c r="BS482" s="83"/>
      <c r="BT482" s="83"/>
      <c r="BU482" s="83"/>
      <c r="BV482" s="83"/>
      <c r="BW482" s="83"/>
      <c r="BX482" s="83"/>
      <c r="BY482" s="83"/>
      <c r="BZ482" s="83"/>
      <c r="CA482" s="83"/>
      <c r="CB482" s="83"/>
      <c r="CC482" s="83"/>
      <c r="CD482" s="83"/>
      <c r="CE482" s="83"/>
      <c r="CF482" s="83"/>
      <c r="CG482" s="83"/>
      <c r="CH482" s="83"/>
      <c r="CI482" s="83"/>
      <c r="CJ482" s="83"/>
      <c r="CK482" s="83"/>
      <c r="CL482" s="83"/>
      <c r="CM482" s="83"/>
      <c r="CN482" s="83"/>
      <c r="CO482" s="83"/>
      <c r="CP482" s="83"/>
      <c r="CQ482" s="83"/>
      <c r="CR482" s="83"/>
    </row>
    <row r="483" spans="1:1018 1030:2042 2054:3066 3078:4090 4102:5114 5126:6138 6150:7162 7174:8186 8198:9210 9222:10234 10246:11258 11270:12282 12294:13306 13318:14330 14342:15354 15366:16176" s="215" customFormat="1" ht="35.1" customHeight="1">
      <c r="A483" s="83"/>
      <c r="B483" s="83"/>
      <c r="C483" s="83"/>
      <c r="D483" s="83"/>
      <c r="E483" s="83"/>
      <c r="F483" s="85"/>
      <c r="G483" s="93"/>
      <c r="H483" s="84"/>
      <c r="I483" s="84"/>
      <c r="J483" s="84"/>
      <c r="K483" s="109"/>
      <c r="L483" s="95"/>
      <c r="M483" s="95"/>
      <c r="N483" s="95"/>
      <c r="O483" s="95"/>
      <c r="P483" s="95"/>
      <c r="Q483" s="95"/>
      <c r="R483" s="95"/>
      <c r="S483" s="95"/>
      <c r="T483" s="238"/>
      <c r="U483" s="238"/>
      <c r="V483" s="238"/>
      <c r="W483" s="238"/>
      <c r="X483" s="239"/>
      <c r="Y483" s="239"/>
      <c r="Z483" s="239"/>
      <c r="AA483" s="239"/>
      <c r="AB483" s="238"/>
      <c r="AC483" s="238"/>
      <c r="AD483" s="238"/>
      <c r="AE483" s="238"/>
      <c r="AF483" s="239"/>
      <c r="AG483" s="239"/>
      <c r="AH483" s="239"/>
      <c r="AI483" s="239"/>
      <c r="AJ483" s="86"/>
      <c r="AK483" s="240"/>
      <c r="AL483" s="240"/>
      <c r="AM483" s="352"/>
      <c r="AN483" s="352"/>
      <c r="AO483" s="352"/>
      <c r="AP483" s="352"/>
      <c r="AQ483" s="356"/>
      <c r="AR483" s="356"/>
      <c r="AS483" s="356"/>
      <c r="AT483" s="356"/>
      <c r="AU483" s="357"/>
      <c r="AV483" s="241"/>
      <c r="AW483" s="354"/>
      <c r="AX483" s="355"/>
      <c r="AY483" s="355"/>
      <c r="AZ483" s="355"/>
      <c r="BA483" s="238"/>
      <c r="BB483" s="238"/>
      <c r="BC483" s="238"/>
      <c r="BD483" s="238"/>
      <c r="BE483" s="103"/>
      <c r="BG483" s="83"/>
      <c r="BH483" s="83"/>
      <c r="BI483" s="83"/>
      <c r="BJ483" s="83"/>
      <c r="BK483" s="83"/>
      <c r="BL483" s="83"/>
      <c r="BM483" s="83"/>
      <c r="BN483" s="83"/>
      <c r="BO483" s="83"/>
      <c r="BP483" s="83"/>
      <c r="BQ483" s="83"/>
      <c r="BR483" s="83"/>
      <c r="BS483" s="83"/>
      <c r="BT483" s="83"/>
      <c r="BU483" s="83"/>
      <c r="BV483" s="83"/>
      <c r="BW483" s="83"/>
      <c r="BX483" s="83"/>
      <c r="BY483" s="83"/>
      <c r="BZ483" s="83"/>
      <c r="CA483" s="83"/>
      <c r="CB483" s="83"/>
      <c r="CC483" s="83"/>
      <c r="CD483" s="83"/>
      <c r="CE483" s="83"/>
      <c r="CF483" s="83"/>
      <c r="CG483" s="83"/>
      <c r="CH483" s="83"/>
      <c r="CI483" s="83"/>
      <c r="CJ483" s="83"/>
      <c r="CK483" s="83"/>
      <c r="CL483" s="83"/>
      <c r="CM483" s="83"/>
      <c r="CN483" s="83"/>
      <c r="CO483" s="83"/>
      <c r="CP483" s="83"/>
      <c r="CQ483" s="83"/>
      <c r="CR483" s="83"/>
    </row>
    <row r="484" spans="1:1018 1030:2042 2054:3066 3078:4090 4102:5114 5126:6138 6150:7162 7174:8186 8198:9210 9222:10234 10246:11258 11270:12282 12294:13306 13318:14330 14342:15354 15366:16176" s="83" customFormat="1" ht="35.1" customHeight="1">
      <c r="A484" s="83" t="str">
        <f t="shared" si="30"/>
        <v>BH106DT_D2+1</v>
      </c>
      <c r="B484" s="83" t="str">
        <f t="shared" si="31"/>
        <v>BH106DT_D2+2</v>
      </c>
      <c r="C484" s="83" t="str">
        <f t="shared" si="32"/>
        <v>BH106DT_D2+3</v>
      </c>
      <c r="D484" s="83" t="str">
        <f t="shared" si="33"/>
        <v>BH106DT_D2+4</v>
      </c>
      <c r="E484" s="83" t="s">
        <v>348</v>
      </c>
      <c r="F484" s="55"/>
      <c r="G484" s="56" t="s">
        <v>4775</v>
      </c>
      <c r="H484" s="87" t="str">
        <f t="shared" si="36"/>
        <v>Đường Trần Quốc Toản</v>
      </c>
      <c r="I484" s="87" t="s">
        <v>464</v>
      </c>
      <c r="J484" s="84" t="s">
        <v>4770</v>
      </c>
      <c r="K484" s="380" t="s">
        <v>6901</v>
      </c>
      <c r="L484" s="107">
        <v>20000</v>
      </c>
      <c r="M484" s="107">
        <v>10000</v>
      </c>
      <c r="N484" s="107">
        <v>6100</v>
      </c>
      <c r="O484" s="107">
        <v>3900</v>
      </c>
      <c r="P484" s="95" t="e">
        <f>VLOOKUP(G484&amp;"Vị trí 1",#REF!,9,0)</f>
        <v>#REF!</v>
      </c>
      <c r="Q484" s="95" t="e">
        <f>VLOOKUP(G484&amp;"Vị trí 2",#REF!,9,0)</f>
        <v>#REF!</v>
      </c>
      <c r="R484" s="95" t="e">
        <f>VLOOKUP(G484&amp;"Vị trí 3",#REF!,9,0)</f>
        <v>#REF!</v>
      </c>
      <c r="S484" s="95" t="e">
        <f>VLOOKUP(G484&amp;"Vị trí 4",#REF!,9,0)</f>
        <v>#REF!</v>
      </c>
      <c r="T484" s="238" t="e">
        <f>VLOOKUP(A484,#REF!,32,0)</f>
        <v>#REF!</v>
      </c>
      <c r="U484" s="238" t="e">
        <f>VLOOKUP(B484,#REF!,32,0)</f>
        <v>#REF!</v>
      </c>
      <c r="V484" s="238" t="e">
        <f>VLOOKUP(C484,#REF!,32,0)</f>
        <v>#REF!</v>
      </c>
      <c r="W484" s="238" t="e">
        <f>VLOOKUP(D484,#REF!,32,0)</f>
        <v>#REF!</v>
      </c>
      <c r="X484" s="239" t="e">
        <f>T484/L484</f>
        <v>#REF!</v>
      </c>
      <c r="Y484" s="239" t="e">
        <f t="shared" ref="Y484:AA491" si="37">U484/M484</f>
        <v>#REF!</v>
      </c>
      <c r="Z484" s="239" t="e">
        <f t="shared" si="37"/>
        <v>#REF!</v>
      </c>
      <c r="AA484" s="239" t="e">
        <f t="shared" si="37"/>
        <v>#REF!</v>
      </c>
      <c r="AB484" s="238"/>
      <c r="AC484" s="238"/>
      <c r="AD484" s="238"/>
      <c r="AE484" s="238"/>
      <c r="AF484" s="239"/>
      <c r="AG484" s="239"/>
      <c r="AH484" s="239"/>
      <c r="AI484" s="239"/>
      <c r="AJ484" s="86">
        <v>3.0415147047121232</v>
      </c>
      <c r="AK484" s="240"/>
      <c r="AL484" s="240">
        <v>1.75</v>
      </c>
      <c r="AM484" s="352">
        <f t="shared" si="28"/>
        <v>35000</v>
      </c>
      <c r="AN484" s="352">
        <f t="shared" si="28"/>
        <v>17500</v>
      </c>
      <c r="AO484" s="352">
        <f t="shared" si="28"/>
        <v>10675</v>
      </c>
      <c r="AP484" s="352">
        <f t="shared" si="28"/>
        <v>6825</v>
      </c>
      <c r="AQ484" s="356">
        <f t="shared" si="29"/>
        <v>35000</v>
      </c>
      <c r="AR484" s="356">
        <f t="shared" si="29"/>
        <v>17500</v>
      </c>
      <c r="AS484" s="356">
        <f t="shared" si="29"/>
        <v>10700</v>
      </c>
      <c r="AT484" s="356">
        <f t="shared" si="29"/>
        <v>6800</v>
      </c>
      <c r="AU484" s="357">
        <f t="shared" si="34"/>
        <v>5250</v>
      </c>
      <c r="AV484" s="241" t="s">
        <v>348</v>
      </c>
      <c r="AW484" s="354">
        <v>18200</v>
      </c>
      <c r="AX484" s="355">
        <v>8400</v>
      </c>
      <c r="AY484" s="355">
        <v>5110</v>
      </c>
      <c r="AZ484" s="355">
        <v>3150</v>
      </c>
      <c r="BA484" s="238">
        <v>15600</v>
      </c>
      <c r="BB484" s="238">
        <v>7200</v>
      </c>
      <c r="BC484" s="238">
        <v>4380</v>
      </c>
      <c r="BD484" s="238">
        <v>2700</v>
      </c>
      <c r="BE484" s="103">
        <f t="shared" si="35"/>
        <v>1550</v>
      </c>
      <c r="BF484" s="215"/>
      <c r="IM484" s="215"/>
      <c r="IN484" s="215"/>
      <c r="IO484" s="215"/>
      <c r="IP484" s="215"/>
      <c r="JB484" s="215"/>
      <c r="JC484" s="215"/>
      <c r="JD484" s="215"/>
      <c r="JE484" s="215"/>
      <c r="JF484" s="215"/>
      <c r="JG484" s="215"/>
      <c r="JH484" s="215"/>
      <c r="JI484" s="215"/>
      <c r="JJ484" s="215"/>
      <c r="JK484" s="215"/>
      <c r="JL484" s="215"/>
      <c r="JM484" s="215"/>
      <c r="JN484" s="215"/>
      <c r="JO484" s="215"/>
      <c r="JP484" s="215"/>
      <c r="JQ484" s="215"/>
      <c r="JR484" s="215"/>
      <c r="JS484" s="215"/>
      <c r="JT484" s="215"/>
      <c r="JU484" s="215"/>
      <c r="JV484" s="215"/>
      <c r="JW484" s="215"/>
      <c r="JX484" s="215"/>
      <c r="JY484" s="215"/>
      <c r="JZ484" s="215"/>
      <c r="KA484" s="215"/>
      <c r="KB484" s="215"/>
      <c r="KC484" s="215"/>
      <c r="KD484" s="215"/>
      <c r="KE484" s="215"/>
      <c r="KF484" s="215"/>
      <c r="KG484" s="215"/>
      <c r="KH484" s="215"/>
      <c r="KI484" s="215"/>
      <c r="KJ484" s="215"/>
      <c r="KK484" s="215"/>
      <c r="KL484" s="215"/>
      <c r="KM484" s="215"/>
      <c r="KN484" s="215"/>
      <c r="KO484" s="215"/>
      <c r="KP484" s="215"/>
      <c r="KQ484" s="215"/>
      <c r="KR484" s="215"/>
      <c r="SI484" s="215"/>
      <c r="SJ484" s="215"/>
      <c r="SK484" s="215"/>
      <c r="SL484" s="215"/>
      <c r="SX484" s="215"/>
      <c r="SY484" s="215"/>
      <c r="SZ484" s="215"/>
      <c r="TA484" s="215"/>
      <c r="TB484" s="215"/>
      <c r="TC484" s="215"/>
      <c r="TD484" s="215"/>
      <c r="TE484" s="215"/>
      <c r="TF484" s="215"/>
      <c r="TG484" s="215"/>
      <c r="TH484" s="215"/>
      <c r="TI484" s="215"/>
      <c r="TJ484" s="215"/>
      <c r="TK484" s="215"/>
      <c r="TL484" s="215"/>
      <c r="TM484" s="215"/>
      <c r="TN484" s="215"/>
      <c r="TO484" s="215"/>
      <c r="TP484" s="215"/>
      <c r="TQ484" s="215"/>
      <c r="TR484" s="215"/>
      <c r="TS484" s="215"/>
      <c r="TT484" s="215"/>
      <c r="TU484" s="215"/>
      <c r="TV484" s="215"/>
      <c r="TW484" s="215"/>
      <c r="TX484" s="215"/>
      <c r="TY484" s="215"/>
      <c r="TZ484" s="215"/>
      <c r="UA484" s="215"/>
      <c r="UB484" s="215"/>
      <c r="UC484" s="215"/>
      <c r="UD484" s="215"/>
      <c r="UE484" s="215"/>
      <c r="UF484" s="215"/>
      <c r="UG484" s="215"/>
      <c r="UH484" s="215"/>
      <c r="UI484" s="215"/>
      <c r="UJ484" s="215"/>
      <c r="UK484" s="215"/>
      <c r="UL484" s="215"/>
      <c r="UM484" s="215"/>
      <c r="UN484" s="215"/>
      <c r="ACE484" s="215"/>
      <c r="ACF484" s="215"/>
      <c r="ACG484" s="215"/>
      <c r="ACH484" s="215"/>
      <c r="ACT484" s="215"/>
      <c r="ACU484" s="215"/>
      <c r="ACV484" s="215"/>
      <c r="ACW484" s="215"/>
      <c r="ACX484" s="215"/>
      <c r="ACY484" s="215"/>
      <c r="ACZ484" s="215"/>
      <c r="ADA484" s="215"/>
      <c r="ADB484" s="215"/>
      <c r="ADC484" s="215"/>
      <c r="ADD484" s="215"/>
      <c r="ADE484" s="215"/>
      <c r="ADF484" s="215"/>
      <c r="ADG484" s="215"/>
      <c r="ADH484" s="215"/>
      <c r="ADI484" s="215"/>
      <c r="ADJ484" s="215"/>
      <c r="ADK484" s="215"/>
      <c r="ADL484" s="215"/>
      <c r="ADM484" s="215"/>
      <c r="ADN484" s="215"/>
      <c r="ADO484" s="215"/>
      <c r="ADP484" s="215"/>
      <c r="ADQ484" s="215"/>
      <c r="ADR484" s="215"/>
      <c r="ADS484" s="215"/>
      <c r="ADT484" s="215"/>
      <c r="ADU484" s="215"/>
      <c r="ADV484" s="215"/>
      <c r="ADW484" s="215"/>
      <c r="ADX484" s="215"/>
      <c r="ADY484" s="215"/>
      <c r="ADZ484" s="215"/>
      <c r="AEA484" s="215"/>
      <c r="AEB484" s="215"/>
      <c r="AEC484" s="215"/>
      <c r="AED484" s="215"/>
      <c r="AEE484" s="215"/>
      <c r="AEF484" s="215"/>
      <c r="AEG484" s="215"/>
      <c r="AEH484" s="215"/>
      <c r="AEI484" s="215"/>
      <c r="AEJ484" s="215"/>
      <c r="AMA484" s="215"/>
      <c r="AMB484" s="215"/>
      <c r="AMC484" s="215"/>
      <c r="AMD484" s="215"/>
      <c r="AMP484" s="215"/>
      <c r="AMQ484" s="215"/>
      <c r="AMR484" s="215"/>
      <c r="AMS484" s="215"/>
      <c r="AMT484" s="215"/>
      <c r="AMU484" s="215"/>
      <c r="AMV484" s="215"/>
      <c r="AMW484" s="215"/>
      <c r="AMX484" s="215"/>
      <c r="AMY484" s="215"/>
      <c r="AMZ484" s="215"/>
      <c r="ANA484" s="215"/>
      <c r="ANB484" s="215"/>
      <c r="ANC484" s="215"/>
      <c r="AND484" s="215"/>
      <c r="ANE484" s="215"/>
      <c r="ANF484" s="215"/>
      <c r="ANG484" s="215"/>
      <c r="ANH484" s="215"/>
      <c r="ANI484" s="215"/>
      <c r="ANJ484" s="215"/>
      <c r="ANK484" s="215"/>
      <c r="ANL484" s="215"/>
      <c r="ANM484" s="215"/>
      <c r="ANN484" s="215"/>
      <c r="ANO484" s="215"/>
      <c r="ANP484" s="215"/>
      <c r="ANQ484" s="215"/>
      <c r="ANR484" s="215"/>
      <c r="ANS484" s="215"/>
      <c r="ANT484" s="215"/>
      <c r="ANU484" s="215"/>
      <c r="ANV484" s="215"/>
      <c r="ANW484" s="215"/>
      <c r="ANX484" s="215"/>
      <c r="ANY484" s="215"/>
      <c r="ANZ484" s="215"/>
      <c r="AOA484" s="215"/>
      <c r="AOB484" s="215"/>
      <c r="AOC484" s="215"/>
      <c r="AOD484" s="215"/>
      <c r="AOE484" s="215"/>
      <c r="AOF484" s="215"/>
      <c r="AVW484" s="215"/>
      <c r="AVX484" s="215"/>
      <c r="AVY484" s="215"/>
      <c r="AVZ484" s="215"/>
      <c r="AWL484" s="215"/>
      <c r="AWM484" s="215"/>
      <c r="AWN484" s="215"/>
      <c r="AWO484" s="215"/>
      <c r="AWP484" s="215"/>
      <c r="AWQ484" s="215"/>
      <c r="AWR484" s="215"/>
      <c r="AWS484" s="215"/>
      <c r="AWT484" s="215"/>
      <c r="AWU484" s="215"/>
      <c r="AWV484" s="215"/>
      <c r="AWW484" s="215"/>
      <c r="AWX484" s="215"/>
      <c r="AWY484" s="215"/>
      <c r="AWZ484" s="215"/>
      <c r="AXA484" s="215"/>
      <c r="AXB484" s="215"/>
      <c r="AXC484" s="215"/>
      <c r="AXD484" s="215"/>
      <c r="AXE484" s="215"/>
      <c r="AXF484" s="215"/>
      <c r="AXG484" s="215"/>
      <c r="AXH484" s="215"/>
      <c r="AXI484" s="215"/>
      <c r="AXJ484" s="215"/>
      <c r="AXK484" s="215"/>
      <c r="AXL484" s="215"/>
      <c r="AXM484" s="215"/>
      <c r="AXN484" s="215"/>
      <c r="AXO484" s="215"/>
      <c r="AXP484" s="215"/>
      <c r="AXQ484" s="215"/>
      <c r="AXR484" s="215"/>
      <c r="AXS484" s="215"/>
      <c r="AXT484" s="215"/>
      <c r="AXU484" s="215"/>
      <c r="AXV484" s="215"/>
      <c r="AXW484" s="215"/>
      <c r="AXX484" s="215"/>
      <c r="AXY484" s="215"/>
      <c r="AXZ484" s="215"/>
      <c r="AYA484" s="215"/>
      <c r="AYB484" s="215"/>
      <c r="BFS484" s="215"/>
      <c r="BFT484" s="215"/>
      <c r="BFU484" s="215"/>
      <c r="BFV484" s="215"/>
      <c r="BGH484" s="215"/>
      <c r="BGI484" s="215"/>
      <c r="BGJ484" s="215"/>
      <c r="BGK484" s="215"/>
      <c r="BGL484" s="215"/>
      <c r="BGM484" s="215"/>
      <c r="BGN484" s="215"/>
      <c r="BGO484" s="215"/>
      <c r="BGP484" s="215"/>
      <c r="BGQ484" s="215"/>
      <c r="BGR484" s="215"/>
      <c r="BGS484" s="215"/>
      <c r="BGT484" s="215"/>
      <c r="BGU484" s="215"/>
      <c r="BGV484" s="215"/>
      <c r="BGW484" s="215"/>
      <c r="BGX484" s="215"/>
      <c r="BGY484" s="215"/>
      <c r="BGZ484" s="215"/>
      <c r="BHA484" s="215"/>
      <c r="BHB484" s="215"/>
      <c r="BHC484" s="215"/>
      <c r="BHD484" s="215"/>
      <c r="BHE484" s="215"/>
      <c r="BHF484" s="215"/>
      <c r="BHG484" s="215"/>
      <c r="BHH484" s="215"/>
      <c r="BHI484" s="215"/>
      <c r="BHJ484" s="215"/>
      <c r="BHK484" s="215"/>
      <c r="BHL484" s="215"/>
      <c r="BHM484" s="215"/>
      <c r="BHN484" s="215"/>
      <c r="BHO484" s="215"/>
      <c r="BHP484" s="215"/>
      <c r="BHQ484" s="215"/>
      <c r="BHR484" s="215"/>
      <c r="BHS484" s="215"/>
      <c r="BHT484" s="215"/>
      <c r="BHU484" s="215"/>
      <c r="BHV484" s="215"/>
      <c r="BHW484" s="215"/>
      <c r="BHX484" s="215"/>
      <c r="BPO484" s="215"/>
      <c r="BPP484" s="215"/>
      <c r="BPQ484" s="215"/>
      <c r="BPR484" s="215"/>
      <c r="BQD484" s="215"/>
      <c r="BQE484" s="215"/>
      <c r="BQF484" s="215"/>
      <c r="BQG484" s="215"/>
      <c r="BQH484" s="215"/>
      <c r="BQI484" s="215"/>
      <c r="BQJ484" s="215"/>
      <c r="BQK484" s="215"/>
      <c r="BQL484" s="215"/>
      <c r="BQM484" s="215"/>
      <c r="BQN484" s="215"/>
      <c r="BQO484" s="215"/>
      <c r="BQP484" s="215"/>
      <c r="BQQ484" s="215"/>
      <c r="BQR484" s="215"/>
      <c r="BQS484" s="215"/>
      <c r="BQT484" s="215"/>
      <c r="BQU484" s="215"/>
      <c r="BQV484" s="215"/>
      <c r="BQW484" s="215"/>
      <c r="BQX484" s="215"/>
      <c r="BQY484" s="215"/>
      <c r="BQZ484" s="215"/>
      <c r="BRA484" s="215"/>
      <c r="BRB484" s="215"/>
      <c r="BRC484" s="215"/>
      <c r="BRD484" s="215"/>
      <c r="BRE484" s="215"/>
      <c r="BRF484" s="215"/>
      <c r="BRG484" s="215"/>
      <c r="BRH484" s="215"/>
      <c r="BRI484" s="215"/>
      <c r="BRJ484" s="215"/>
      <c r="BRK484" s="215"/>
      <c r="BRL484" s="215"/>
      <c r="BRM484" s="215"/>
      <c r="BRN484" s="215"/>
      <c r="BRO484" s="215"/>
      <c r="BRP484" s="215"/>
      <c r="BRQ484" s="215"/>
      <c r="BRR484" s="215"/>
      <c r="BRS484" s="215"/>
      <c r="BRT484" s="215"/>
      <c r="BZK484" s="215"/>
      <c r="BZL484" s="215"/>
      <c r="BZM484" s="215"/>
      <c r="BZN484" s="215"/>
      <c r="BZZ484" s="215"/>
      <c r="CAA484" s="215"/>
      <c r="CAB484" s="215"/>
      <c r="CAC484" s="215"/>
      <c r="CAD484" s="215"/>
      <c r="CAE484" s="215"/>
      <c r="CAF484" s="215"/>
      <c r="CAG484" s="215"/>
      <c r="CAH484" s="215"/>
      <c r="CAI484" s="215"/>
      <c r="CAJ484" s="215"/>
      <c r="CAK484" s="215"/>
      <c r="CAL484" s="215"/>
      <c r="CAM484" s="215"/>
      <c r="CAN484" s="215"/>
      <c r="CAO484" s="215"/>
      <c r="CAP484" s="215"/>
      <c r="CAQ484" s="215"/>
      <c r="CAR484" s="215"/>
      <c r="CAS484" s="215"/>
      <c r="CAT484" s="215"/>
      <c r="CAU484" s="215"/>
      <c r="CAV484" s="215"/>
      <c r="CAW484" s="215"/>
      <c r="CAX484" s="215"/>
      <c r="CAY484" s="215"/>
      <c r="CAZ484" s="215"/>
      <c r="CBA484" s="215"/>
      <c r="CBB484" s="215"/>
      <c r="CBC484" s="215"/>
      <c r="CBD484" s="215"/>
      <c r="CBE484" s="215"/>
      <c r="CBF484" s="215"/>
      <c r="CBG484" s="215"/>
      <c r="CBH484" s="215"/>
      <c r="CBI484" s="215"/>
      <c r="CBJ484" s="215"/>
      <c r="CBK484" s="215"/>
      <c r="CBL484" s="215"/>
      <c r="CBM484" s="215"/>
      <c r="CBN484" s="215"/>
      <c r="CBO484" s="215"/>
      <c r="CBP484" s="215"/>
      <c r="CJG484" s="215"/>
      <c r="CJH484" s="215"/>
      <c r="CJI484" s="215"/>
      <c r="CJJ484" s="215"/>
      <c r="CJV484" s="215"/>
      <c r="CJW484" s="215"/>
      <c r="CJX484" s="215"/>
      <c r="CJY484" s="215"/>
      <c r="CJZ484" s="215"/>
      <c r="CKA484" s="215"/>
      <c r="CKB484" s="215"/>
      <c r="CKC484" s="215"/>
      <c r="CKD484" s="215"/>
      <c r="CKE484" s="215"/>
      <c r="CKF484" s="215"/>
      <c r="CKG484" s="215"/>
      <c r="CKH484" s="215"/>
      <c r="CKI484" s="215"/>
      <c r="CKJ484" s="215"/>
      <c r="CKK484" s="215"/>
      <c r="CKL484" s="215"/>
      <c r="CKM484" s="215"/>
      <c r="CKN484" s="215"/>
      <c r="CKO484" s="215"/>
      <c r="CKP484" s="215"/>
      <c r="CKQ484" s="215"/>
      <c r="CKR484" s="215"/>
      <c r="CKS484" s="215"/>
      <c r="CKT484" s="215"/>
      <c r="CKU484" s="215"/>
      <c r="CKV484" s="215"/>
      <c r="CKW484" s="215"/>
      <c r="CKX484" s="215"/>
      <c r="CKY484" s="215"/>
      <c r="CKZ484" s="215"/>
      <c r="CLA484" s="215"/>
      <c r="CLB484" s="215"/>
      <c r="CLC484" s="215"/>
      <c r="CLD484" s="215"/>
      <c r="CLE484" s="215"/>
      <c r="CLF484" s="215"/>
      <c r="CLG484" s="215"/>
      <c r="CLH484" s="215"/>
      <c r="CLI484" s="215"/>
      <c r="CLJ484" s="215"/>
      <c r="CLK484" s="215"/>
      <c r="CLL484" s="215"/>
      <c r="CTC484" s="215"/>
      <c r="CTD484" s="215"/>
      <c r="CTE484" s="215"/>
      <c r="CTF484" s="215"/>
      <c r="CTR484" s="215"/>
      <c r="CTS484" s="215"/>
      <c r="CTT484" s="215"/>
      <c r="CTU484" s="215"/>
      <c r="CTV484" s="215"/>
      <c r="CTW484" s="215"/>
      <c r="CTX484" s="215"/>
      <c r="CTY484" s="215"/>
      <c r="CTZ484" s="215"/>
      <c r="CUA484" s="215"/>
      <c r="CUB484" s="215"/>
      <c r="CUC484" s="215"/>
      <c r="CUD484" s="215"/>
      <c r="CUE484" s="215"/>
      <c r="CUF484" s="215"/>
      <c r="CUG484" s="215"/>
      <c r="CUH484" s="215"/>
      <c r="CUI484" s="215"/>
      <c r="CUJ484" s="215"/>
      <c r="CUK484" s="215"/>
      <c r="CUL484" s="215"/>
      <c r="CUM484" s="215"/>
      <c r="CUN484" s="215"/>
      <c r="CUO484" s="215"/>
      <c r="CUP484" s="215"/>
      <c r="CUQ484" s="215"/>
      <c r="CUR484" s="215"/>
      <c r="CUS484" s="215"/>
      <c r="CUT484" s="215"/>
      <c r="CUU484" s="215"/>
      <c r="CUV484" s="215"/>
      <c r="CUW484" s="215"/>
      <c r="CUX484" s="215"/>
      <c r="CUY484" s="215"/>
      <c r="CUZ484" s="215"/>
      <c r="CVA484" s="215"/>
      <c r="CVB484" s="215"/>
      <c r="CVC484" s="215"/>
      <c r="CVD484" s="215"/>
      <c r="CVE484" s="215"/>
      <c r="CVF484" s="215"/>
      <c r="CVG484" s="215"/>
      <c r="CVH484" s="215"/>
      <c r="DCY484" s="215"/>
      <c r="DCZ484" s="215"/>
      <c r="DDA484" s="215"/>
      <c r="DDB484" s="215"/>
      <c r="DDN484" s="215"/>
      <c r="DDO484" s="215"/>
      <c r="DDP484" s="215"/>
      <c r="DDQ484" s="215"/>
      <c r="DDR484" s="215"/>
      <c r="DDS484" s="215"/>
      <c r="DDT484" s="215"/>
      <c r="DDU484" s="215"/>
      <c r="DDV484" s="215"/>
      <c r="DDW484" s="215"/>
      <c r="DDX484" s="215"/>
      <c r="DDY484" s="215"/>
      <c r="DDZ484" s="215"/>
      <c r="DEA484" s="215"/>
      <c r="DEB484" s="215"/>
      <c r="DEC484" s="215"/>
      <c r="DED484" s="215"/>
      <c r="DEE484" s="215"/>
      <c r="DEF484" s="215"/>
      <c r="DEG484" s="215"/>
      <c r="DEH484" s="215"/>
      <c r="DEI484" s="215"/>
      <c r="DEJ484" s="215"/>
      <c r="DEK484" s="215"/>
      <c r="DEL484" s="215"/>
      <c r="DEM484" s="215"/>
      <c r="DEN484" s="215"/>
      <c r="DEO484" s="215"/>
      <c r="DEP484" s="215"/>
      <c r="DEQ484" s="215"/>
      <c r="DER484" s="215"/>
      <c r="DES484" s="215"/>
      <c r="DET484" s="215"/>
      <c r="DEU484" s="215"/>
      <c r="DEV484" s="215"/>
      <c r="DEW484" s="215"/>
      <c r="DEX484" s="215"/>
      <c r="DEY484" s="215"/>
      <c r="DEZ484" s="215"/>
      <c r="DFA484" s="215"/>
      <c r="DFB484" s="215"/>
      <c r="DFC484" s="215"/>
      <c r="DFD484" s="215"/>
      <c r="DMU484" s="215"/>
      <c r="DMV484" s="215"/>
      <c r="DMW484" s="215"/>
      <c r="DMX484" s="215"/>
      <c r="DNJ484" s="215"/>
      <c r="DNK484" s="215"/>
      <c r="DNL484" s="215"/>
      <c r="DNM484" s="215"/>
      <c r="DNN484" s="215"/>
      <c r="DNO484" s="215"/>
      <c r="DNP484" s="215"/>
      <c r="DNQ484" s="215"/>
      <c r="DNR484" s="215"/>
      <c r="DNS484" s="215"/>
      <c r="DNT484" s="215"/>
      <c r="DNU484" s="215"/>
      <c r="DNV484" s="215"/>
      <c r="DNW484" s="215"/>
      <c r="DNX484" s="215"/>
      <c r="DNY484" s="215"/>
      <c r="DNZ484" s="215"/>
      <c r="DOA484" s="215"/>
      <c r="DOB484" s="215"/>
      <c r="DOC484" s="215"/>
      <c r="DOD484" s="215"/>
      <c r="DOE484" s="215"/>
      <c r="DOF484" s="215"/>
      <c r="DOG484" s="215"/>
      <c r="DOH484" s="215"/>
      <c r="DOI484" s="215"/>
      <c r="DOJ484" s="215"/>
      <c r="DOK484" s="215"/>
      <c r="DOL484" s="215"/>
      <c r="DOM484" s="215"/>
      <c r="DON484" s="215"/>
      <c r="DOO484" s="215"/>
      <c r="DOP484" s="215"/>
      <c r="DOQ484" s="215"/>
      <c r="DOR484" s="215"/>
      <c r="DOS484" s="215"/>
      <c r="DOT484" s="215"/>
      <c r="DOU484" s="215"/>
      <c r="DOV484" s="215"/>
      <c r="DOW484" s="215"/>
      <c r="DOX484" s="215"/>
      <c r="DOY484" s="215"/>
      <c r="DOZ484" s="215"/>
      <c r="DWQ484" s="215"/>
      <c r="DWR484" s="215"/>
      <c r="DWS484" s="215"/>
      <c r="DWT484" s="215"/>
      <c r="DXF484" s="215"/>
      <c r="DXG484" s="215"/>
      <c r="DXH484" s="215"/>
      <c r="DXI484" s="215"/>
      <c r="DXJ484" s="215"/>
      <c r="DXK484" s="215"/>
      <c r="DXL484" s="215"/>
      <c r="DXM484" s="215"/>
      <c r="DXN484" s="215"/>
      <c r="DXO484" s="215"/>
      <c r="DXP484" s="215"/>
      <c r="DXQ484" s="215"/>
      <c r="DXR484" s="215"/>
      <c r="DXS484" s="215"/>
      <c r="DXT484" s="215"/>
      <c r="DXU484" s="215"/>
      <c r="DXV484" s="215"/>
      <c r="DXW484" s="215"/>
      <c r="DXX484" s="215"/>
      <c r="DXY484" s="215"/>
      <c r="DXZ484" s="215"/>
      <c r="DYA484" s="215"/>
      <c r="DYB484" s="215"/>
      <c r="DYC484" s="215"/>
      <c r="DYD484" s="215"/>
      <c r="DYE484" s="215"/>
      <c r="DYF484" s="215"/>
      <c r="DYG484" s="215"/>
      <c r="DYH484" s="215"/>
      <c r="DYI484" s="215"/>
      <c r="DYJ484" s="215"/>
      <c r="DYK484" s="215"/>
      <c r="DYL484" s="215"/>
      <c r="DYM484" s="215"/>
      <c r="DYN484" s="215"/>
      <c r="DYO484" s="215"/>
      <c r="DYP484" s="215"/>
      <c r="DYQ484" s="215"/>
      <c r="DYR484" s="215"/>
      <c r="DYS484" s="215"/>
      <c r="DYT484" s="215"/>
      <c r="DYU484" s="215"/>
      <c r="DYV484" s="215"/>
      <c r="EGM484" s="215"/>
      <c r="EGN484" s="215"/>
      <c r="EGO484" s="215"/>
      <c r="EGP484" s="215"/>
      <c r="EHB484" s="215"/>
      <c r="EHC484" s="215"/>
      <c r="EHD484" s="215"/>
      <c r="EHE484" s="215"/>
      <c r="EHF484" s="215"/>
      <c r="EHG484" s="215"/>
      <c r="EHH484" s="215"/>
      <c r="EHI484" s="215"/>
      <c r="EHJ484" s="215"/>
      <c r="EHK484" s="215"/>
      <c r="EHL484" s="215"/>
      <c r="EHM484" s="215"/>
      <c r="EHN484" s="215"/>
      <c r="EHO484" s="215"/>
      <c r="EHP484" s="215"/>
      <c r="EHQ484" s="215"/>
      <c r="EHR484" s="215"/>
      <c r="EHS484" s="215"/>
      <c r="EHT484" s="215"/>
      <c r="EHU484" s="215"/>
      <c r="EHV484" s="215"/>
      <c r="EHW484" s="215"/>
      <c r="EHX484" s="215"/>
      <c r="EHY484" s="215"/>
      <c r="EHZ484" s="215"/>
      <c r="EIA484" s="215"/>
      <c r="EIB484" s="215"/>
      <c r="EIC484" s="215"/>
      <c r="EID484" s="215"/>
      <c r="EIE484" s="215"/>
      <c r="EIF484" s="215"/>
      <c r="EIG484" s="215"/>
      <c r="EIH484" s="215"/>
      <c r="EII484" s="215"/>
      <c r="EIJ484" s="215"/>
      <c r="EIK484" s="215"/>
      <c r="EIL484" s="215"/>
      <c r="EIM484" s="215"/>
      <c r="EIN484" s="215"/>
      <c r="EIO484" s="215"/>
      <c r="EIP484" s="215"/>
      <c r="EIQ484" s="215"/>
      <c r="EIR484" s="215"/>
      <c r="EQI484" s="215"/>
      <c r="EQJ484" s="215"/>
      <c r="EQK484" s="215"/>
      <c r="EQL484" s="215"/>
      <c r="EQX484" s="215"/>
      <c r="EQY484" s="215"/>
      <c r="EQZ484" s="215"/>
      <c r="ERA484" s="215"/>
      <c r="ERB484" s="215"/>
      <c r="ERC484" s="215"/>
      <c r="ERD484" s="215"/>
      <c r="ERE484" s="215"/>
      <c r="ERF484" s="215"/>
      <c r="ERG484" s="215"/>
      <c r="ERH484" s="215"/>
      <c r="ERI484" s="215"/>
      <c r="ERJ484" s="215"/>
      <c r="ERK484" s="215"/>
      <c r="ERL484" s="215"/>
      <c r="ERM484" s="215"/>
      <c r="ERN484" s="215"/>
      <c r="ERO484" s="215"/>
      <c r="ERP484" s="215"/>
      <c r="ERQ484" s="215"/>
      <c r="ERR484" s="215"/>
      <c r="ERS484" s="215"/>
      <c r="ERT484" s="215"/>
      <c r="ERU484" s="215"/>
      <c r="ERV484" s="215"/>
      <c r="ERW484" s="215"/>
      <c r="ERX484" s="215"/>
      <c r="ERY484" s="215"/>
      <c r="ERZ484" s="215"/>
      <c r="ESA484" s="215"/>
      <c r="ESB484" s="215"/>
      <c r="ESC484" s="215"/>
      <c r="ESD484" s="215"/>
      <c r="ESE484" s="215"/>
      <c r="ESF484" s="215"/>
      <c r="ESG484" s="215"/>
      <c r="ESH484" s="215"/>
      <c r="ESI484" s="215"/>
      <c r="ESJ484" s="215"/>
      <c r="ESK484" s="215"/>
      <c r="ESL484" s="215"/>
      <c r="ESM484" s="215"/>
      <c r="ESN484" s="215"/>
      <c r="FAE484" s="215"/>
      <c r="FAF484" s="215"/>
      <c r="FAG484" s="215"/>
      <c r="FAH484" s="215"/>
      <c r="FAT484" s="215"/>
      <c r="FAU484" s="215"/>
      <c r="FAV484" s="215"/>
      <c r="FAW484" s="215"/>
      <c r="FAX484" s="215"/>
      <c r="FAY484" s="215"/>
      <c r="FAZ484" s="215"/>
      <c r="FBA484" s="215"/>
      <c r="FBB484" s="215"/>
      <c r="FBC484" s="215"/>
      <c r="FBD484" s="215"/>
      <c r="FBE484" s="215"/>
      <c r="FBF484" s="215"/>
      <c r="FBG484" s="215"/>
      <c r="FBH484" s="215"/>
      <c r="FBI484" s="215"/>
      <c r="FBJ484" s="215"/>
      <c r="FBK484" s="215"/>
      <c r="FBL484" s="215"/>
      <c r="FBM484" s="215"/>
      <c r="FBN484" s="215"/>
      <c r="FBO484" s="215"/>
      <c r="FBP484" s="215"/>
      <c r="FBQ484" s="215"/>
      <c r="FBR484" s="215"/>
      <c r="FBS484" s="215"/>
      <c r="FBT484" s="215"/>
      <c r="FBU484" s="215"/>
      <c r="FBV484" s="215"/>
      <c r="FBW484" s="215"/>
      <c r="FBX484" s="215"/>
      <c r="FBY484" s="215"/>
      <c r="FBZ484" s="215"/>
      <c r="FCA484" s="215"/>
      <c r="FCB484" s="215"/>
      <c r="FCC484" s="215"/>
      <c r="FCD484" s="215"/>
      <c r="FCE484" s="215"/>
      <c r="FCF484" s="215"/>
      <c r="FCG484" s="215"/>
      <c r="FCH484" s="215"/>
      <c r="FCI484" s="215"/>
      <c r="FCJ484" s="215"/>
      <c r="FKA484" s="215"/>
      <c r="FKB484" s="215"/>
      <c r="FKC484" s="215"/>
      <c r="FKD484" s="215"/>
      <c r="FKP484" s="215"/>
      <c r="FKQ484" s="215"/>
      <c r="FKR484" s="215"/>
      <c r="FKS484" s="215"/>
      <c r="FKT484" s="215"/>
      <c r="FKU484" s="215"/>
      <c r="FKV484" s="215"/>
      <c r="FKW484" s="215"/>
      <c r="FKX484" s="215"/>
      <c r="FKY484" s="215"/>
      <c r="FKZ484" s="215"/>
      <c r="FLA484" s="215"/>
      <c r="FLB484" s="215"/>
      <c r="FLC484" s="215"/>
      <c r="FLD484" s="215"/>
      <c r="FLE484" s="215"/>
      <c r="FLF484" s="215"/>
      <c r="FLG484" s="215"/>
      <c r="FLH484" s="215"/>
      <c r="FLI484" s="215"/>
      <c r="FLJ484" s="215"/>
      <c r="FLK484" s="215"/>
      <c r="FLL484" s="215"/>
      <c r="FLM484" s="215"/>
      <c r="FLN484" s="215"/>
      <c r="FLO484" s="215"/>
      <c r="FLP484" s="215"/>
      <c r="FLQ484" s="215"/>
      <c r="FLR484" s="215"/>
      <c r="FLS484" s="215"/>
      <c r="FLT484" s="215"/>
      <c r="FLU484" s="215"/>
      <c r="FLV484" s="215"/>
      <c r="FLW484" s="215"/>
      <c r="FLX484" s="215"/>
      <c r="FLY484" s="215"/>
      <c r="FLZ484" s="215"/>
      <c r="FMA484" s="215"/>
      <c r="FMB484" s="215"/>
      <c r="FMC484" s="215"/>
      <c r="FMD484" s="215"/>
      <c r="FME484" s="215"/>
      <c r="FMF484" s="215"/>
      <c r="FTW484" s="215"/>
      <c r="FTX484" s="215"/>
      <c r="FTY484" s="215"/>
      <c r="FTZ484" s="215"/>
      <c r="FUL484" s="215"/>
      <c r="FUM484" s="215"/>
      <c r="FUN484" s="215"/>
      <c r="FUO484" s="215"/>
      <c r="FUP484" s="215"/>
      <c r="FUQ484" s="215"/>
      <c r="FUR484" s="215"/>
      <c r="FUS484" s="215"/>
      <c r="FUT484" s="215"/>
      <c r="FUU484" s="215"/>
      <c r="FUV484" s="215"/>
      <c r="FUW484" s="215"/>
      <c r="FUX484" s="215"/>
      <c r="FUY484" s="215"/>
      <c r="FUZ484" s="215"/>
      <c r="FVA484" s="215"/>
      <c r="FVB484" s="215"/>
      <c r="FVC484" s="215"/>
      <c r="FVD484" s="215"/>
      <c r="FVE484" s="215"/>
      <c r="FVF484" s="215"/>
      <c r="FVG484" s="215"/>
      <c r="FVH484" s="215"/>
      <c r="FVI484" s="215"/>
      <c r="FVJ484" s="215"/>
      <c r="FVK484" s="215"/>
      <c r="FVL484" s="215"/>
      <c r="FVM484" s="215"/>
      <c r="FVN484" s="215"/>
      <c r="FVO484" s="215"/>
      <c r="FVP484" s="215"/>
      <c r="FVQ484" s="215"/>
      <c r="FVR484" s="215"/>
      <c r="FVS484" s="215"/>
      <c r="FVT484" s="215"/>
      <c r="FVU484" s="215"/>
      <c r="FVV484" s="215"/>
      <c r="FVW484" s="215"/>
      <c r="FVX484" s="215"/>
      <c r="FVY484" s="215"/>
      <c r="FVZ484" s="215"/>
      <c r="FWA484" s="215"/>
      <c r="FWB484" s="215"/>
      <c r="GDS484" s="215"/>
      <c r="GDT484" s="215"/>
      <c r="GDU484" s="215"/>
      <c r="GDV484" s="215"/>
      <c r="GEH484" s="215"/>
      <c r="GEI484" s="215"/>
      <c r="GEJ484" s="215"/>
      <c r="GEK484" s="215"/>
      <c r="GEL484" s="215"/>
      <c r="GEM484" s="215"/>
      <c r="GEN484" s="215"/>
      <c r="GEO484" s="215"/>
      <c r="GEP484" s="215"/>
      <c r="GEQ484" s="215"/>
      <c r="GER484" s="215"/>
      <c r="GES484" s="215"/>
      <c r="GET484" s="215"/>
      <c r="GEU484" s="215"/>
      <c r="GEV484" s="215"/>
      <c r="GEW484" s="215"/>
      <c r="GEX484" s="215"/>
      <c r="GEY484" s="215"/>
      <c r="GEZ484" s="215"/>
      <c r="GFA484" s="215"/>
      <c r="GFB484" s="215"/>
      <c r="GFC484" s="215"/>
      <c r="GFD484" s="215"/>
      <c r="GFE484" s="215"/>
      <c r="GFF484" s="215"/>
      <c r="GFG484" s="215"/>
      <c r="GFH484" s="215"/>
      <c r="GFI484" s="215"/>
      <c r="GFJ484" s="215"/>
      <c r="GFK484" s="215"/>
      <c r="GFL484" s="215"/>
      <c r="GFM484" s="215"/>
      <c r="GFN484" s="215"/>
      <c r="GFO484" s="215"/>
      <c r="GFP484" s="215"/>
      <c r="GFQ484" s="215"/>
      <c r="GFR484" s="215"/>
      <c r="GFS484" s="215"/>
      <c r="GFT484" s="215"/>
      <c r="GFU484" s="215"/>
      <c r="GFV484" s="215"/>
      <c r="GFW484" s="215"/>
      <c r="GFX484" s="215"/>
      <c r="GNO484" s="215"/>
      <c r="GNP484" s="215"/>
      <c r="GNQ484" s="215"/>
      <c r="GNR484" s="215"/>
      <c r="GOD484" s="215"/>
      <c r="GOE484" s="215"/>
      <c r="GOF484" s="215"/>
      <c r="GOG484" s="215"/>
      <c r="GOH484" s="215"/>
      <c r="GOI484" s="215"/>
      <c r="GOJ484" s="215"/>
      <c r="GOK484" s="215"/>
      <c r="GOL484" s="215"/>
      <c r="GOM484" s="215"/>
      <c r="GON484" s="215"/>
      <c r="GOO484" s="215"/>
      <c r="GOP484" s="215"/>
      <c r="GOQ484" s="215"/>
      <c r="GOR484" s="215"/>
      <c r="GOS484" s="215"/>
      <c r="GOT484" s="215"/>
      <c r="GOU484" s="215"/>
      <c r="GOV484" s="215"/>
      <c r="GOW484" s="215"/>
      <c r="GOX484" s="215"/>
      <c r="GOY484" s="215"/>
      <c r="GOZ484" s="215"/>
      <c r="GPA484" s="215"/>
      <c r="GPB484" s="215"/>
      <c r="GPC484" s="215"/>
      <c r="GPD484" s="215"/>
      <c r="GPE484" s="215"/>
      <c r="GPF484" s="215"/>
      <c r="GPG484" s="215"/>
      <c r="GPH484" s="215"/>
      <c r="GPI484" s="215"/>
      <c r="GPJ484" s="215"/>
      <c r="GPK484" s="215"/>
      <c r="GPL484" s="215"/>
      <c r="GPM484" s="215"/>
      <c r="GPN484" s="215"/>
      <c r="GPO484" s="215"/>
      <c r="GPP484" s="215"/>
      <c r="GPQ484" s="215"/>
      <c r="GPR484" s="215"/>
      <c r="GPS484" s="215"/>
      <c r="GPT484" s="215"/>
      <c r="GXK484" s="215"/>
      <c r="GXL484" s="215"/>
      <c r="GXM484" s="215"/>
      <c r="GXN484" s="215"/>
      <c r="GXZ484" s="215"/>
      <c r="GYA484" s="215"/>
      <c r="GYB484" s="215"/>
      <c r="GYC484" s="215"/>
      <c r="GYD484" s="215"/>
      <c r="GYE484" s="215"/>
      <c r="GYF484" s="215"/>
      <c r="GYG484" s="215"/>
      <c r="GYH484" s="215"/>
      <c r="GYI484" s="215"/>
      <c r="GYJ484" s="215"/>
      <c r="GYK484" s="215"/>
      <c r="GYL484" s="215"/>
      <c r="GYM484" s="215"/>
      <c r="GYN484" s="215"/>
      <c r="GYO484" s="215"/>
      <c r="GYP484" s="215"/>
      <c r="GYQ484" s="215"/>
      <c r="GYR484" s="215"/>
      <c r="GYS484" s="215"/>
      <c r="GYT484" s="215"/>
      <c r="GYU484" s="215"/>
      <c r="GYV484" s="215"/>
      <c r="GYW484" s="215"/>
      <c r="GYX484" s="215"/>
      <c r="GYY484" s="215"/>
      <c r="GYZ484" s="215"/>
      <c r="GZA484" s="215"/>
      <c r="GZB484" s="215"/>
      <c r="GZC484" s="215"/>
      <c r="GZD484" s="215"/>
      <c r="GZE484" s="215"/>
      <c r="GZF484" s="215"/>
      <c r="GZG484" s="215"/>
      <c r="GZH484" s="215"/>
      <c r="GZI484" s="215"/>
      <c r="GZJ484" s="215"/>
      <c r="GZK484" s="215"/>
      <c r="GZL484" s="215"/>
      <c r="GZM484" s="215"/>
      <c r="GZN484" s="215"/>
      <c r="GZO484" s="215"/>
      <c r="GZP484" s="215"/>
      <c r="HHG484" s="215"/>
      <c r="HHH484" s="215"/>
      <c r="HHI484" s="215"/>
      <c r="HHJ484" s="215"/>
      <c r="HHV484" s="215"/>
      <c r="HHW484" s="215"/>
      <c r="HHX484" s="215"/>
      <c r="HHY484" s="215"/>
      <c r="HHZ484" s="215"/>
      <c r="HIA484" s="215"/>
      <c r="HIB484" s="215"/>
      <c r="HIC484" s="215"/>
      <c r="HID484" s="215"/>
      <c r="HIE484" s="215"/>
      <c r="HIF484" s="215"/>
      <c r="HIG484" s="215"/>
      <c r="HIH484" s="215"/>
      <c r="HII484" s="215"/>
      <c r="HIJ484" s="215"/>
      <c r="HIK484" s="215"/>
      <c r="HIL484" s="215"/>
      <c r="HIM484" s="215"/>
      <c r="HIN484" s="215"/>
      <c r="HIO484" s="215"/>
      <c r="HIP484" s="215"/>
      <c r="HIQ484" s="215"/>
      <c r="HIR484" s="215"/>
      <c r="HIS484" s="215"/>
      <c r="HIT484" s="215"/>
      <c r="HIU484" s="215"/>
      <c r="HIV484" s="215"/>
      <c r="HIW484" s="215"/>
      <c r="HIX484" s="215"/>
      <c r="HIY484" s="215"/>
      <c r="HIZ484" s="215"/>
      <c r="HJA484" s="215"/>
      <c r="HJB484" s="215"/>
      <c r="HJC484" s="215"/>
      <c r="HJD484" s="215"/>
      <c r="HJE484" s="215"/>
      <c r="HJF484" s="215"/>
      <c r="HJG484" s="215"/>
      <c r="HJH484" s="215"/>
      <c r="HJI484" s="215"/>
      <c r="HJJ484" s="215"/>
      <c r="HJK484" s="215"/>
      <c r="HJL484" s="215"/>
      <c r="HRC484" s="215"/>
      <c r="HRD484" s="215"/>
      <c r="HRE484" s="215"/>
      <c r="HRF484" s="215"/>
      <c r="HRR484" s="215"/>
      <c r="HRS484" s="215"/>
      <c r="HRT484" s="215"/>
      <c r="HRU484" s="215"/>
      <c r="HRV484" s="215"/>
      <c r="HRW484" s="215"/>
      <c r="HRX484" s="215"/>
      <c r="HRY484" s="215"/>
      <c r="HRZ484" s="215"/>
      <c r="HSA484" s="215"/>
      <c r="HSB484" s="215"/>
      <c r="HSC484" s="215"/>
      <c r="HSD484" s="215"/>
      <c r="HSE484" s="215"/>
      <c r="HSF484" s="215"/>
      <c r="HSG484" s="215"/>
      <c r="HSH484" s="215"/>
      <c r="HSI484" s="215"/>
      <c r="HSJ484" s="215"/>
      <c r="HSK484" s="215"/>
      <c r="HSL484" s="215"/>
      <c r="HSM484" s="215"/>
      <c r="HSN484" s="215"/>
      <c r="HSO484" s="215"/>
      <c r="HSP484" s="215"/>
      <c r="HSQ484" s="215"/>
      <c r="HSR484" s="215"/>
      <c r="HSS484" s="215"/>
      <c r="HST484" s="215"/>
      <c r="HSU484" s="215"/>
      <c r="HSV484" s="215"/>
      <c r="HSW484" s="215"/>
      <c r="HSX484" s="215"/>
      <c r="HSY484" s="215"/>
      <c r="HSZ484" s="215"/>
      <c r="HTA484" s="215"/>
      <c r="HTB484" s="215"/>
      <c r="HTC484" s="215"/>
      <c r="HTD484" s="215"/>
      <c r="HTE484" s="215"/>
      <c r="HTF484" s="215"/>
      <c r="HTG484" s="215"/>
      <c r="HTH484" s="215"/>
      <c r="IAY484" s="215"/>
      <c r="IAZ484" s="215"/>
      <c r="IBA484" s="215"/>
      <c r="IBB484" s="215"/>
      <c r="IBN484" s="215"/>
      <c r="IBO484" s="215"/>
      <c r="IBP484" s="215"/>
      <c r="IBQ484" s="215"/>
      <c r="IBR484" s="215"/>
      <c r="IBS484" s="215"/>
      <c r="IBT484" s="215"/>
      <c r="IBU484" s="215"/>
      <c r="IBV484" s="215"/>
      <c r="IBW484" s="215"/>
      <c r="IBX484" s="215"/>
      <c r="IBY484" s="215"/>
      <c r="IBZ484" s="215"/>
      <c r="ICA484" s="215"/>
      <c r="ICB484" s="215"/>
      <c r="ICC484" s="215"/>
      <c r="ICD484" s="215"/>
      <c r="ICE484" s="215"/>
      <c r="ICF484" s="215"/>
      <c r="ICG484" s="215"/>
      <c r="ICH484" s="215"/>
      <c r="ICI484" s="215"/>
      <c r="ICJ484" s="215"/>
      <c r="ICK484" s="215"/>
      <c r="ICL484" s="215"/>
      <c r="ICM484" s="215"/>
      <c r="ICN484" s="215"/>
      <c r="ICO484" s="215"/>
      <c r="ICP484" s="215"/>
      <c r="ICQ484" s="215"/>
      <c r="ICR484" s="215"/>
      <c r="ICS484" s="215"/>
      <c r="ICT484" s="215"/>
      <c r="ICU484" s="215"/>
      <c r="ICV484" s="215"/>
      <c r="ICW484" s="215"/>
      <c r="ICX484" s="215"/>
      <c r="ICY484" s="215"/>
      <c r="ICZ484" s="215"/>
      <c r="IDA484" s="215"/>
      <c r="IDB484" s="215"/>
      <c r="IDC484" s="215"/>
      <c r="IDD484" s="215"/>
      <c r="IKU484" s="215"/>
      <c r="IKV484" s="215"/>
      <c r="IKW484" s="215"/>
      <c r="IKX484" s="215"/>
      <c r="ILJ484" s="215"/>
      <c r="ILK484" s="215"/>
      <c r="ILL484" s="215"/>
      <c r="ILM484" s="215"/>
      <c r="ILN484" s="215"/>
      <c r="ILO484" s="215"/>
      <c r="ILP484" s="215"/>
      <c r="ILQ484" s="215"/>
      <c r="ILR484" s="215"/>
      <c r="ILS484" s="215"/>
      <c r="ILT484" s="215"/>
      <c r="ILU484" s="215"/>
      <c r="ILV484" s="215"/>
      <c r="ILW484" s="215"/>
      <c r="ILX484" s="215"/>
      <c r="ILY484" s="215"/>
      <c r="ILZ484" s="215"/>
      <c r="IMA484" s="215"/>
      <c r="IMB484" s="215"/>
      <c r="IMC484" s="215"/>
      <c r="IMD484" s="215"/>
      <c r="IME484" s="215"/>
      <c r="IMF484" s="215"/>
      <c r="IMG484" s="215"/>
      <c r="IMH484" s="215"/>
      <c r="IMI484" s="215"/>
      <c r="IMJ484" s="215"/>
      <c r="IMK484" s="215"/>
      <c r="IML484" s="215"/>
      <c r="IMM484" s="215"/>
      <c r="IMN484" s="215"/>
      <c r="IMO484" s="215"/>
      <c r="IMP484" s="215"/>
      <c r="IMQ484" s="215"/>
      <c r="IMR484" s="215"/>
      <c r="IMS484" s="215"/>
      <c r="IMT484" s="215"/>
      <c r="IMU484" s="215"/>
      <c r="IMV484" s="215"/>
      <c r="IMW484" s="215"/>
      <c r="IMX484" s="215"/>
      <c r="IMY484" s="215"/>
      <c r="IMZ484" s="215"/>
      <c r="IUQ484" s="215"/>
      <c r="IUR484" s="215"/>
      <c r="IUS484" s="215"/>
      <c r="IUT484" s="215"/>
      <c r="IVF484" s="215"/>
      <c r="IVG484" s="215"/>
      <c r="IVH484" s="215"/>
      <c r="IVI484" s="215"/>
      <c r="IVJ484" s="215"/>
      <c r="IVK484" s="215"/>
      <c r="IVL484" s="215"/>
      <c r="IVM484" s="215"/>
      <c r="IVN484" s="215"/>
      <c r="IVO484" s="215"/>
      <c r="IVP484" s="215"/>
      <c r="IVQ484" s="215"/>
      <c r="IVR484" s="215"/>
      <c r="IVS484" s="215"/>
      <c r="IVT484" s="215"/>
      <c r="IVU484" s="215"/>
      <c r="IVV484" s="215"/>
      <c r="IVW484" s="215"/>
      <c r="IVX484" s="215"/>
      <c r="IVY484" s="215"/>
      <c r="IVZ484" s="215"/>
      <c r="IWA484" s="215"/>
      <c r="IWB484" s="215"/>
      <c r="IWC484" s="215"/>
      <c r="IWD484" s="215"/>
      <c r="IWE484" s="215"/>
      <c r="IWF484" s="215"/>
      <c r="IWG484" s="215"/>
      <c r="IWH484" s="215"/>
      <c r="IWI484" s="215"/>
      <c r="IWJ484" s="215"/>
      <c r="IWK484" s="215"/>
      <c r="IWL484" s="215"/>
      <c r="IWM484" s="215"/>
      <c r="IWN484" s="215"/>
      <c r="IWO484" s="215"/>
      <c r="IWP484" s="215"/>
      <c r="IWQ484" s="215"/>
      <c r="IWR484" s="215"/>
      <c r="IWS484" s="215"/>
      <c r="IWT484" s="215"/>
      <c r="IWU484" s="215"/>
      <c r="IWV484" s="215"/>
      <c r="JEM484" s="215"/>
      <c r="JEN484" s="215"/>
      <c r="JEO484" s="215"/>
      <c r="JEP484" s="215"/>
      <c r="JFB484" s="215"/>
      <c r="JFC484" s="215"/>
      <c r="JFD484" s="215"/>
      <c r="JFE484" s="215"/>
      <c r="JFF484" s="215"/>
      <c r="JFG484" s="215"/>
      <c r="JFH484" s="215"/>
      <c r="JFI484" s="215"/>
      <c r="JFJ484" s="215"/>
      <c r="JFK484" s="215"/>
      <c r="JFL484" s="215"/>
      <c r="JFM484" s="215"/>
      <c r="JFN484" s="215"/>
      <c r="JFO484" s="215"/>
      <c r="JFP484" s="215"/>
      <c r="JFQ484" s="215"/>
      <c r="JFR484" s="215"/>
      <c r="JFS484" s="215"/>
      <c r="JFT484" s="215"/>
      <c r="JFU484" s="215"/>
      <c r="JFV484" s="215"/>
      <c r="JFW484" s="215"/>
      <c r="JFX484" s="215"/>
      <c r="JFY484" s="215"/>
      <c r="JFZ484" s="215"/>
      <c r="JGA484" s="215"/>
      <c r="JGB484" s="215"/>
      <c r="JGC484" s="215"/>
      <c r="JGD484" s="215"/>
      <c r="JGE484" s="215"/>
      <c r="JGF484" s="215"/>
      <c r="JGG484" s="215"/>
      <c r="JGH484" s="215"/>
      <c r="JGI484" s="215"/>
      <c r="JGJ484" s="215"/>
      <c r="JGK484" s="215"/>
      <c r="JGL484" s="215"/>
      <c r="JGM484" s="215"/>
      <c r="JGN484" s="215"/>
      <c r="JGO484" s="215"/>
      <c r="JGP484" s="215"/>
      <c r="JGQ484" s="215"/>
      <c r="JGR484" s="215"/>
      <c r="JOI484" s="215"/>
      <c r="JOJ484" s="215"/>
      <c r="JOK484" s="215"/>
      <c r="JOL484" s="215"/>
      <c r="JOX484" s="215"/>
      <c r="JOY484" s="215"/>
      <c r="JOZ484" s="215"/>
      <c r="JPA484" s="215"/>
      <c r="JPB484" s="215"/>
      <c r="JPC484" s="215"/>
      <c r="JPD484" s="215"/>
      <c r="JPE484" s="215"/>
      <c r="JPF484" s="215"/>
      <c r="JPG484" s="215"/>
      <c r="JPH484" s="215"/>
      <c r="JPI484" s="215"/>
      <c r="JPJ484" s="215"/>
      <c r="JPK484" s="215"/>
      <c r="JPL484" s="215"/>
      <c r="JPM484" s="215"/>
      <c r="JPN484" s="215"/>
      <c r="JPO484" s="215"/>
      <c r="JPP484" s="215"/>
      <c r="JPQ484" s="215"/>
      <c r="JPR484" s="215"/>
      <c r="JPS484" s="215"/>
      <c r="JPT484" s="215"/>
      <c r="JPU484" s="215"/>
      <c r="JPV484" s="215"/>
      <c r="JPW484" s="215"/>
      <c r="JPX484" s="215"/>
      <c r="JPY484" s="215"/>
      <c r="JPZ484" s="215"/>
      <c r="JQA484" s="215"/>
      <c r="JQB484" s="215"/>
      <c r="JQC484" s="215"/>
      <c r="JQD484" s="215"/>
      <c r="JQE484" s="215"/>
      <c r="JQF484" s="215"/>
      <c r="JQG484" s="215"/>
      <c r="JQH484" s="215"/>
      <c r="JQI484" s="215"/>
      <c r="JQJ484" s="215"/>
      <c r="JQK484" s="215"/>
      <c r="JQL484" s="215"/>
      <c r="JQM484" s="215"/>
      <c r="JQN484" s="215"/>
      <c r="JYE484" s="215"/>
      <c r="JYF484" s="215"/>
      <c r="JYG484" s="215"/>
      <c r="JYH484" s="215"/>
      <c r="JYT484" s="215"/>
      <c r="JYU484" s="215"/>
      <c r="JYV484" s="215"/>
      <c r="JYW484" s="215"/>
      <c r="JYX484" s="215"/>
      <c r="JYY484" s="215"/>
      <c r="JYZ484" s="215"/>
      <c r="JZA484" s="215"/>
      <c r="JZB484" s="215"/>
      <c r="JZC484" s="215"/>
      <c r="JZD484" s="215"/>
      <c r="JZE484" s="215"/>
      <c r="JZF484" s="215"/>
      <c r="JZG484" s="215"/>
      <c r="JZH484" s="215"/>
      <c r="JZI484" s="215"/>
      <c r="JZJ484" s="215"/>
      <c r="JZK484" s="215"/>
      <c r="JZL484" s="215"/>
      <c r="JZM484" s="215"/>
      <c r="JZN484" s="215"/>
      <c r="JZO484" s="215"/>
      <c r="JZP484" s="215"/>
      <c r="JZQ484" s="215"/>
      <c r="JZR484" s="215"/>
      <c r="JZS484" s="215"/>
      <c r="JZT484" s="215"/>
      <c r="JZU484" s="215"/>
      <c r="JZV484" s="215"/>
      <c r="JZW484" s="215"/>
      <c r="JZX484" s="215"/>
      <c r="JZY484" s="215"/>
      <c r="JZZ484" s="215"/>
      <c r="KAA484" s="215"/>
      <c r="KAB484" s="215"/>
      <c r="KAC484" s="215"/>
      <c r="KAD484" s="215"/>
      <c r="KAE484" s="215"/>
      <c r="KAF484" s="215"/>
      <c r="KAG484" s="215"/>
      <c r="KAH484" s="215"/>
      <c r="KAI484" s="215"/>
      <c r="KAJ484" s="215"/>
      <c r="KIA484" s="215"/>
      <c r="KIB484" s="215"/>
      <c r="KIC484" s="215"/>
      <c r="KID484" s="215"/>
      <c r="KIP484" s="215"/>
      <c r="KIQ484" s="215"/>
      <c r="KIR484" s="215"/>
      <c r="KIS484" s="215"/>
      <c r="KIT484" s="215"/>
      <c r="KIU484" s="215"/>
      <c r="KIV484" s="215"/>
      <c r="KIW484" s="215"/>
      <c r="KIX484" s="215"/>
      <c r="KIY484" s="215"/>
      <c r="KIZ484" s="215"/>
      <c r="KJA484" s="215"/>
      <c r="KJB484" s="215"/>
      <c r="KJC484" s="215"/>
      <c r="KJD484" s="215"/>
      <c r="KJE484" s="215"/>
      <c r="KJF484" s="215"/>
      <c r="KJG484" s="215"/>
      <c r="KJH484" s="215"/>
      <c r="KJI484" s="215"/>
      <c r="KJJ484" s="215"/>
      <c r="KJK484" s="215"/>
      <c r="KJL484" s="215"/>
      <c r="KJM484" s="215"/>
      <c r="KJN484" s="215"/>
      <c r="KJO484" s="215"/>
      <c r="KJP484" s="215"/>
      <c r="KJQ484" s="215"/>
      <c r="KJR484" s="215"/>
      <c r="KJS484" s="215"/>
      <c r="KJT484" s="215"/>
      <c r="KJU484" s="215"/>
      <c r="KJV484" s="215"/>
      <c r="KJW484" s="215"/>
      <c r="KJX484" s="215"/>
      <c r="KJY484" s="215"/>
      <c r="KJZ484" s="215"/>
      <c r="KKA484" s="215"/>
      <c r="KKB484" s="215"/>
      <c r="KKC484" s="215"/>
      <c r="KKD484" s="215"/>
      <c r="KKE484" s="215"/>
      <c r="KKF484" s="215"/>
      <c r="KRW484" s="215"/>
      <c r="KRX484" s="215"/>
      <c r="KRY484" s="215"/>
      <c r="KRZ484" s="215"/>
      <c r="KSL484" s="215"/>
      <c r="KSM484" s="215"/>
      <c r="KSN484" s="215"/>
      <c r="KSO484" s="215"/>
      <c r="KSP484" s="215"/>
      <c r="KSQ484" s="215"/>
      <c r="KSR484" s="215"/>
      <c r="KSS484" s="215"/>
      <c r="KST484" s="215"/>
      <c r="KSU484" s="215"/>
      <c r="KSV484" s="215"/>
      <c r="KSW484" s="215"/>
      <c r="KSX484" s="215"/>
      <c r="KSY484" s="215"/>
      <c r="KSZ484" s="215"/>
      <c r="KTA484" s="215"/>
      <c r="KTB484" s="215"/>
      <c r="KTC484" s="215"/>
      <c r="KTD484" s="215"/>
      <c r="KTE484" s="215"/>
      <c r="KTF484" s="215"/>
      <c r="KTG484" s="215"/>
      <c r="KTH484" s="215"/>
      <c r="KTI484" s="215"/>
      <c r="KTJ484" s="215"/>
      <c r="KTK484" s="215"/>
      <c r="KTL484" s="215"/>
      <c r="KTM484" s="215"/>
      <c r="KTN484" s="215"/>
      <c r="KTO484" s="215"/>
      <c r="KTP484" s="215"/>
      <c r="KTQ484" s="215"/>
      <c r="KTR484" s="215"/>
      <c r="KTS484" s="215"/>
      <c r="KTT484" s="215"/>
      <c r="KTU484" s="215"/>
      <c r="KTV484" s="215"/>
      <c r="KTW484" s="215"/>
      <c r="KTX484" s="215"/>
      <c r="KTY484" s="215"/>
      <c r="KTZ484" s="215"/>
      <c r="KUA484" s="215"/>
      <c r="KUB484" s="215"/>
      <c r="LBS484" s="215"/>
      <c r="LBT484" s="215"/>
      <c r="LBU484" s="215"/>
      <c r="LBV484" s="215"/>
      <c r="LCH484" s="215"/>
      <c r="LCI484" s="215"/>
      <c r="LCJ484" s="215"/>
      <c r="LCK484" s="215"/>
      <c r="LCL484" s="215"/>
      <c r="LCM484" s="215"/>
      <c r="LCN484" s="215"/>
      <c r="LCO484" s="215"/>
      <c r="LCP484" s="215"/>
      <c r="LCQ484" s="215"/>
      <c r="LCR484" s="215"/>
      <c r="LCS484" s="215"/>
      <c r="LCT484" s="215"/>
      <c r="LCU484" s="215"/>
      <c r="LCV484" s="215"/>
      <c r="LCW484" s="215"/>
      <c r="LCX484" s="215"/>
      <c r="LCY484" s="215"/>
      <c r="LCZ484" s="215"/>
      <c r="LDA484" s="215"/>
      <c r="LDB484" s="215"/>
      <c r="LDC484" s="215"/>
      <c r="LDD484" s="215"/>
      <c r="LDE484" s="215"/>
      <c r="LDF484" s="215"/>
      <c r="LDG484" s="215"/>
      <c r="LDH484" s="215"/>
      <c r="LDI484" s="215"/>
      <c r="LDJ484" s="215"/>
      <c r="LDK484" s="215"/>
      <c r="LDL484" s="215"/>
      <c r="LDM484" s="215"/>
      <c r="LDN484" s="215"/>
      <c r="LDO484" s="215"/>
      <c r="LDP484" s="215"/>
      <c r="LDQ484" s="215"/>
      <c r="LDR484" s="215"/>
      <c r="LDS484" s="215"/>
      <c r="LDT484" s="215"/>
      <c r="LDU484" s="215"/>
      <c r="LDV484" s="215"/>
      <c r="LDW484" s="215"/>
      <c r="LDX484" s="215"/>
      <c r="LLO484" s="215"/>
      <c r="LLP484" s="215"/>
      <c r="LLQ484" s="215"/>
      <c r="LLR484" s="215"/>
      <c r="LMD484" s="215"/>
      <c r="LME484" s="215"/>
      <c r="LMF484" s="215"/>
      <c r="LMG484" s="215"/>
      <c r="LMH484" s="215"/>
      <c r="LMI484" s="215"/>
      <c r="LMJ484" s="215"/>
      <c r="LMK484" s="215"/>
      <c r="LML484" s="215"/>
      <c r="LMM484" s="215"/>
      <c r="LMN484" s="215"/>
      <c r="LMO484" s="215"/>
      <c r="LMP484" s="215"/>
      <c r="LMQ484" s="215"/>
      <c r="LMR484" s="215"/>
      <c r="LMS484" s="215"/>
      <c r="LMT484" s="215"/>
      <c r="LMU484" s="215"/>
      <c r="LMV484" s="215"/>
      <c r="LMW484" s="215"/>
      <c r="LMX484" s="215"/>
      <c r="LMY484" s="215"/>
      <c r="LMZ484" s="215"/>
      <c r="LNA484" s="215"/>
      <c r="LNB484" s="215"/>
      <c r="LNC484" s="215"/>
      <c r="LND484" s="215"/>
      <c r="LNE484" s="215"/>
      <c r="LNF484" s="215"/>
      <c r="LNG484" s="215"/>
      <c r="LNH484" s="215"/>
      <c r="LNI484" s="215"/>
      <c r="LNJ484" s="215"/>
      <c r="LNK484" s="215"/>
      <c r="LNL484" s="215"/>
      <c r="LNM484" s="215"/>
      <c r="LNN484" s="215"/>
      <c r="LNO484" s="215"/>
      <c r="LNP484" s="215"/>
      <c r="LNQ484" s="215"/>
      <c r="LNR484" s="215"/>
      <c r="LNS484" s="215"/>
      <c r="LNT484" s="215"/>
      <c r="LVK484" s="215"/>
      <c r="LVL484" s="215"/>
      <c r="LVM484" s="215"/>
      <c r="LVN484" s="215"/>
      <c r="LVZ484" s="215"/>
      <c r="LWA484" s="215"/>
      <c r="LWB484" s="215"/>
      <c r="LWC484" s="215"/>
      <c r="LWD484" s="215"/>
      <c r="LWE484" s="215"/>
      <c r="LWF484" s="215"/>
      <c r="LWG484" s="215"/>
      <c r="LWH484" s="215"/>
      <c r="LWI484" s="215"/>
      <c r="LWJ484" s="215"/>
      <c r="LWK484" s="215"/>
      <c r="LWL484" s="215"/>
      <c r="LWM484" s="215"/>
      <c r="LWN484" s="215"/>
      <c r="LWO484" s="215"/>
      <c r="LWP484" s="215"/>
      <c r="LWQ484" s="215"/>
      <c r="LWR484" s="215"/>
      <c r="LWS484" s="215"/>
      <c r="LWT484" s="215"/>
      <c r="LWU484" s="215"/>
      <c r="LWV484" s="215"/>
      <c r="LWW484" s="215"/>
      <c r="LWX484" s="215"/>
      <c r="LWY484" s="215"/>
      <c r="LWZ484" s="215"/>
      <c r="LXA484" s="215"/>
      <c r="LXB484" s="215"/>
      <c r="LXC484" s="215"/>
      <c r="LXD484" s="215"/>
      <c r="LXE484" s="215"/>
      <c r="LXF484" s="215"/>
      <c r="LXG484" s="215"/>
      <c r="LXH484" s="215"/>
      <c r="LXI484" s="215"/>
      <c r="LXJ484" s="215"/>
      <c r="LXK484" s="215"/>
      <c r="LXL484" s="215"/>
      <c r="LXM484" s="215"/>
      <c r="LXN484" s="215"/>
      <c r="LXO484" s="215"/>
      <c r="LXP484" s="215"/>
      <c r="MFG484" s="215"/>
      <c r="MFH484" s="215"/>
      <c r="MFI484" s="215"/>
      <c r="MFJ484" s="215"/>
      <c r="MFV484" s="215"/>
      <c r="MFW484" s="215"/>
      <c r="MFX484" s="215"/>
      <c r="MFY484" s="215"/>
      <c r="MFZ484" s="215"/>
      <c r="MGA484" s="215"/>
      <c r="MGB484" s="215"/>
      <c r="MGC484" s="215"/>
      <c r="MGD484" s="215"/>
      <c r="MGE484" s="215"/>
      <c r="MGF484" s="215"/>
      <c r="MGG484" s="215"/>
      <c r="MGH484" s="215"/>
      <c r="MGI484" s="215"/>
      <c r="MGJ484" s="215"/>
      <c r="MGK484" s="215"/>
      <c r="MGL484" s="215"/>
      <c r="MGM484" s="215"/>
      <c r="MGN484" s="215"/>
      <c r="MGO484" s="215"/>
      <c r="MGP484" s="215"/>
      <c r="MGQ484" s="215"/>
      <c r="MGR484" s="215"/>
      <c r="MGS484" s="215"/>
      <c r="MGT484" s="215"/>
      <c r="MGU484" s="215"/>
      <c r="MGV484" s="215"/>
      <c r="MGW484" s="215"/>
      <c r="MGX484" s="215"/>
      <c r="MGY484" s="215"/>
      <c r="MGZ484" s="215"/>
      <c r="MHA484" s="215"/>
      <c r="MHB484" s="215"/>
      <c r="MHC484" s="215"/>
      <c r="MHD484" s="215"/>
      <c r="MHE484" s="215"/>
      <c r="MHF484" s="215"/>
      <c r="MHG484" s="215"/>
      <c r="MHH484" s="215"/>
      <c r="MHI484" s="215"/>
      <c r="MHJ484" s="215"/>
      <c r="MHK484" s="215"/>
      <c r="MHL484" s="215"/>
      <c r="MPC484" s="215"/>
      <c r="MPD484" s="215"/>
      <c r="MPE484" s="215"/>
      <c r="MPF484" s="215"/>
      <c r="MPR484" s="215"/>
      <c r="MPS484" s="215"/>
      <c r="MPT484" s="215"/>
      <c r="MPU484" s="215"/>
      <c r="MPV484" s="215"/>
      <c r="MPW484" s="215"/>
      <c r="MPX484" s="215"/>
      <c r="MPY484" s="215"/>
      <c r="MPZ484" s="215"/>
      <c r="MQA484" s="215"/>
      <c r="MQB484" s="215"/>
      <c r="MQC484" s="215"/>
      <c r="MQD484" s="215"/>
      <c r="MQE484" s="215"/>
      <c r="MQF484" s="215"/>
      <c r="MQG484" s="215"/>
      <c r="MQH484" s="215"/>
      <c r="MQI484" s="215"/>
      <c r="MQJ484" s="215"/>
      <c r="MQK484" s="215"/>
      <c r="MQL484" s="215"/>
      <c r="MQM484" s="215"/>
      <c r="MQN484" s="215"/>
      <c r="MQO484" s="215"/>
      <c r="MQP484" s="215"/>
      <c r="MQQ484" s="215"/>
      <c r="MQR484" s="215"/>
      <c r="MQS484" s="215"/>
      <c r="MQT484" s="215"/>
      <c r="MQU484" s="215"/>
      <c r="MQV484" s="215"/>
      <c r="MQW484" s="215"/>
      <c r="MQX484" s="215"/>
      <c r="MQY484" s="215"/>
      <c r="MQZ484" s="215"/>
      <c r="MRA484" s="215"/>
      <c r="MRB484" s="215"/>
      <c r="MRC484" s="215"/>
      <c r="MRD484" s="215"/>
      <c r="MRE484" s="215"/>
      <c r="MRF484" s="215"/>
      <c r="MRG484" s="215"/>
      <c r="MRH484" s="215"/>
      <c r="MYY484" s="215"/>
      <c r="MYZ484" s="215"/>
      <c r="MZA484" s="215"/>
      <c r="MZB484" s="215"/>
      <c r="MZN484" s="215"/>
      <c r="MZO484" s="215"/>
      <c r="MZP484" s="215"/>
      <c r="MZQ484" s="215"/>
      <c r="MZR484" s="215"/>
      <c r="MZS484" s="215"/>
      <c r="MZT484" s="215"/>
      <c r="MZU484" s="215"/>
      <c r="MZV484" s="215"/>
      <c r="MZW484" s="215"/>
      <c r="MZX484" s="215"/>
      <c r="MZY484" s="215"/>
      <c r="MZZ484" s="215"/>
      <c r="NAA484" s="215"/>
      <c r="NAB484" s="215"/>
      <c r="NAC484" s="215"/>
      <c r="NAD484" s="215"/>
      <c r="NAE484" s="215"/>
      <c r="NAF484" s="215"/>
      <c r="NAG484" s="215"/>
      <c r="NAH484" s="215"/>
      <c r="NAI484" s="215"/>
      <c r="NAJ484" s="215"/>
      <c r="NAK484" s="215"/>
      <c r="NAL484" s="215"/>
      <c r="NAM484" s="215"/>
      <c r="NAN484" s="215"/>
      <c r="NAO484" s="215"/>
      <c r="NAP484" s="215"/>
      <c r="NAQ484" s="215"/>
      <c r="NAR484" s="215"/>
      <c r="NAS484" s="215"/>
      <c r="NAT484" s="215"/>
      <c r="NAU484" s="215"/>
      <c r="NAV484" s="215"/>
      <c r="NAW484" s="215"/>
      <c r="NAX484" s="215"/>
      <c r="NAY484" s="215"/>
      <c r="NAZ484" s="215"/>
      <c r="NBA484" s="215"/>
      <c r="NBB484" s="215"/>
      <c r="NBC484" s="215"/>
      <c r="NBD484" s="215"/>
      <c r="NIU484" s="215"/>
      <c r="NIV484" s="215"/>
      <c r="NIW484" s="215"/>
      <c r="NIX484" s="215"/>
      <c r="NJJ484" s="215"/>
      <c r="NJK484" s="215"/>
      <c r="NJL484" s="215"/>
      <c r="NJM484" s="215"/>
      <c r="NJN484" s="215"/>
      <c r="NJO484" s="215"/>
      <c r="NJP484" s="215"/>
      <c r="NJQ484" s="215"/>
      <c r="NJR484" s="215"/>
      <c r="NJS484" s="215"/>
      <c r="NJT484" s="215"/>
      <c r="NJU484" s="215"/>
      <c r="NJV484" s="215"/>
      <c r="NJW484" s="215"/>
      <c r="NJX484" s="215"/>
      <c r="NJY484" s="215"/>
      <c r="NJZ484" s="215"/>
      <c r="NKA484" s="215"/>
      <c r="NKB484" s="215"/>
      <c r="NKC484" s="215"/>
      <c r="NKD484" s="215"/>
      <c r="NKE484" s="215"/>
      <c r="NKF484" s="215"/>
      <c r="NKG484" s="215"/>
      <c r="NKH484" s="215"/>
      <c r="NKI484" s="215"/>
      <c r="NKJ484" s="215"/>
      <c r="NKK484" s="215"/>
      <c r="NKL484" s="215"/>
      <c r="NKM484" s="215"/>
      <c r="NKN484" s="215"/>
      <c r="NKO484" s="215"/>
      <c r="NKP484" s="215"/>
      <c r="NKQ484" s="215"/>
      <c r="NKR484" s="215"/>
      <c r="NKS484" s="215"/>
      <c r="NKT484" s="215"/>
      <c r="NKU484" s="215"/>
      <c r="NKV484" s="215"/>
      <c r="NKW484" s="215"/>
      <c r="NKX484" s="215"/>
      <c r="NKY484" s="215"/>
      <c r="NKZ484" s="215"/>
      <c r="NSQ484" s="215"/>
      <c r="NSR484" s="215"/>
      <c r="NSS484" s="215"/>
      <c r="NST484" s="215"/>
      <c r="NTF484" s="215"/>
      <c r="NTG484" s="215"/>
      <c r="NTH484" s="215"/>
      <c r="NTI484" s="215"/>
      <c r="NTJ484" s="215"/>
      <c r="NTK484" s="215"/>
      <c r="NTL484" s="215"/>
      <c r="NTM484" s="215"/>
      <c r="NTN484" s="215"/>
      <c r="NTO484" s="215"/>
      <c r="NTP484" s="215"/>
      <c r="NTQ484" s="215"/>
      <c r="NTR484" s="215"/>
      <c r="NTS484" s="215"/>
      <c r="NTT484" s="215"/>
      <c r="NTU484" s="215"/>
      <c r="NTV484" s="215"/>
      <c r="NTW484" s="215"/>
      <c r="NTX484" s="215"/>
      <c r="NTY484" s="215"/>
      <c r="NTZ484" s="215"/>
      <c r="NUA484" s="215"/>
      <c r="NUB484" s="215"/>
      <c r="NUC484" s="215"/>
      <c r="NUD484" s="215"/>
      <c r="NUE484" s="215"/>
      <c r="NUF484" s="215"/>
      <c r="NUG484" s="215"/>
      <c r="NUH484" s="215"/>
      <c r="NUI484" s="215"/>
      <c r="NUJ484" s="215"/>
      <c r="NUK484" s="215"/>
      <c r="NUL484" s="215"/>
      <c r="NUM484" s="215"/>
      <c r="NUN484" s="215"/>
      <c r="NUO484" s="215"/>
      <c r="NUP484" s="215"/>
      <c r="NUQ484" s="215"/>
      <c r="NUR484" s="215"/>
      <c r="NUS484" s="215"/>
      <c r="NUT484" s="215"/>
      <c r="NUU484" s="215"/>
      <c r="NUV484" s="215"/>
      <c r="OCM484" s="215"/>
      <c r="OCN484" s="215"/>
      <c r="OCO484" s="215"/>
      <c r="OCP484" s="215"/>
      <c r="ODB484" s="215"/>
      <c r="ODC484" s="215"/>
      <c r="ODD484" s="215"/>
      <c r="ODE484" s="215"/>
      <c r="ODF484" s="215"/>
      <c r="ODG484" s="215"/>
      <c r="ODH484" s="215"/>
      <c r="ODI484" s="215"/>
      <c r="ODJ484" s="215"/>
      <c r="ODK484" s="215"/>
      <c r="ODL484" s="215"/>
      <c r="ODM484" s="215"/>
      <c r="ODN484" s="215"/>
      <c r="ODO484" s="215"/>
      <c r="ODP484" s="215"/>
      <c r="ODQ484" s="215"/>
      <c r="ODR484" s="215"/>
      <c r="ODS484" s="215"/>
      <c r="ODT484" s="215"/>
      <c r="ODU484" s="215"/>
      <c r="ODV484" s="215"/>
      <c r="ODW484" s="215"/>
      <c r="ODX484" s="215"/>
      <c r="ODY484" s="215"/>
      <c r="ODZ484" s="215"/>
      <c r="OEA484" s="215"/>
      <c r="OEB484" s="215"/>
      <c r="OEC484" s="215"/>
      <c r="OED484" s="215"/>
      <c r="OEE484" s="215"/>
      <c r="OEF484" s="215"/>
      <c r="OEG484" s="215"/>
      <c r="OEH484" s="215"/>
      <c r="OEI484" s="215"/>
      <c r="OEJ484" s="215"/>
      <c r="OEK484" s="215"/>
      <c r="OEL484" s="215"/>
      <c r="OEM484" s="215"/>
      <c r="OEN484" s="215"/>
      <c r="OEO484" s="215"/>
      <c r="OEP484" s="215"/>
      <c r="OEQ484" s="215"/>
      <c r="OER484" s="215"/>
      <c r="OMI484" s="215"/>
      <c r="OMJ484" s="215"/>
      <c r="OMK484" s="215"/>
      <c r="OML484" s="215"/>
      <c r="OMX484" s="215"/>
      <c r="OMY484" s="215"/>
      <c r="OMZ484" s="215"/>
      <c r="ONA484" s="215"/>
      <c r="ONB484" s="215"/>
      <c r="ONC484" s="215"/>
      <c r="OND484" s="215"/>
      <c r="ONE484" s="215"/>
      <c r="ONF484" s="215"/>
      <c r="ONG484" s="215"/>
      <c r="ONH484" s="215"/>
      <c r="ONI484" s="215"/>
      <c r="ONJ484" s="215"/>
      <c r="ONK484" s="215"/>
      <c r="ONL484" s="215"/>
      <c r="ONM484" s="215"/>
      <c r="ONN484" s="215"/>
      <c r="ONO484" s="215"/>
      <c r="ONP484" s="215"/>
      <c r="ONQ484" s="215"/>
      <c r="ONR484" s="215"/>
      <c r="ONS484" s="215"/>
      <c r="ONT484" s="215"/>
      <c r="ONU484" s="215"/>
      <c r="ONV484" s="215"/>
      <c r="ONW484" s="215"/>
      <c r="ONX484" s="215"/>
      <c r="ONY484" s="215"/>
      <c r="ONZ484" s="215"/>
      <c r="OOA484" s="215"/>
      <c r="OOB484" s="215"/>
      <c r="OOC484" s="215"/>
      <c r="OOD484" s="215"/>
      <c r="OOE484" s="215"/>
      <c r="OOF484" s="215"/>
      <c r="OOG484" s="215"/>
      <c r="OOH484" s="215"/>
      <c r="OOI484" s="215"/>
      <c r="OOJ484" s="215"/>
      <c r="OOK484" s="215"/>
      <c r="OOL484" s="215"/>
      <c r="OOM484" s="215"/>
      <c r="OON484" s="215"/>
      <c r="OWE484" s="215"/>
      <c r="OWF484" s="215"/>
      <c r="OWG484" s="215"/>
      <c r="OWH484" s="215"/>
      <c r="OWT484" s="215"/>
      <c r="OWU484" s="215"/>
      <c r="OWV484" s="215"/>
      <c r="OWW484" s="215"/>
      <c r="OWX484" s="215"/>
      <c r="OWY484" s="215"/>
      <c r="OWZ484" s="215"/>
      <c r="OXA484" s="215"/>
      <c r="OXB484" s="215"/>
      <c r="OXC484" s="215"/>
      <c r="OXD484" s="215"/>
      <c r="OXE484" s="215"/>
      <c r="OXF484" s="215"/>
      <c r="OXG484" s="215"/>
      <c r="OXH484" s="215"/>
      <c r="OXI484" s="215"/>
      <c r="OXJ484" s="215"/>
      <c r="OXK484" s="215"/>
      <c r="OXL484" s="215"/>
      <c r="OXM484" s="215"/>
      <c r="OXN484" s="215"/>
      <c r="OXO484" s="215"/>
      <c r="OXP484" s="215"/>
      <c r="OXQ484" s="215"/>
      <c r="OXR484" s="215"/>
      <c r="OXS484" s="215"/>
      <c r="OXT484" s="215"/>
      <c r="OXU484" s="215"/>
      <c r="OXV484" s="215"/>
      <c r="OXW484" s="215"/>
      <c r="OXX484" s="215"/>
      <c r="OXY484" s="215"/>
      <c r="OXZ484" s="215"/>
      <c r="OYA484" s="215"/>
      <c r="OYB484" s="215"/>
      <c r="OYC484" s="215"/>
      <c r="OYD484" s="215"/>
      <c r="OYE484" s="215"/>
      <c r="OYF484" s="215"/>
      <c r="OYG484" s="215"/>
      <c r="OYH484" s="215"/>
      <c r="OYI484" s="215"/>
      <c r="OYJ484" s="215"/>
      <c r="PGA484" s="215"/>
      <c r="PGB484" s="215"/>
      <c r="PGC484" s="215"/>
      <c r="PGD484" s="215"/>
      <c r="PGP484" s="215"/>
      <c r="PGQ484" s="215"/>
      <c r="PGR484" s="215"/>
      <c r="PGS484" s="215"/>
      <c r="PGT484" s="215"/>
      <c r="PGU484" s="215"/>
      <c r="PGV484" s="215"/>
      <c r="PGW484" s="215"/>
      <c r="PGX484" s="215"/>
      <c r="PGY484" s="215"/>
      <c r="PGZ484" s="215"/>
      <c r="PHA484" s="215"/>
      <c r="PHB484" s="215"/>
      <c r="PHC484" s="215"/>
      <c r="PHD484" s="215"/>
      <c r="PHE484" s="215"/>
      <c r="PHF484" s="215"/>
      <c r="PHG484" s="215"/>
      <c r="PHH484" s="215"/>
      <c r="PHI484" s="215"/>
      <c r="PHJ484" s="215"/>
      <c r="PHK484" s="215"/>
      <c r="PHL484" s="215"/>
      <c r="PHM484" s="215"/>
      <c r="PHN484" s="215"/>
      <c r="PHO484" s="215"/>
      <c r="PHP484" s="215"/>
      <c r="PHQ484" s="215"/>
      <c r="PHR484" s="215"/>
      <c r="PHS484" s="215"/>
      <c r="PHT484" s="215"/>
      <c r="PHU484" s="215"/>
      <c r="PHV484" s="215"/>
      <c r="PHW484" s="215"/>
      <c r="PHX484" s="215"/>
      <c r="PHY484" s="215"/>
      <c r="PHZ484" s="215"/>
      <c r="PIA484" s="215"/>
      <c r="PIB484" s="215"/>
      <c r="PIC484" s="215"/>
      <c r="PID484" s="215"/>
      <c r="PIE484" s="215"/>
      <c r="PIF484" s="215"/>
      <c r="PPW484" s="215"/>
      <c r="PPX484" s="215"/>
      <c r="PPY484" s="215"/>
      <c r="PPZ484" s="215"/>
      <c r="PQL484" s="215"/>
      <c r="PQM484" s="215"/>
      <c r="PQN484" s="215"/>
      <c r="PQO484" s="215"/>
      <c r="PQP484" s="215"/>
      <c r="PQQ484" s="215"/>
      <c r="PQR484" s="215"/>
      <c r="PQS484" s="215"/>
      <c r="PQT484" s="215"/>
      <c r="PQU484" s="215"/>
      <c r="PQV484" s="215"/>
      <c r="PQW484" s="215"/>
      <c r="PQX484" s="215"/>
      <c r="PQY484" s="215"/>
      <c r="PQZ484" s="215"/>
      <c r="PRA484" s="215"/>
      <c r="PRB484" s="215"/>
      <c r="PRC484" s="215"/>
      <c r="PRD484" s="215"/>
      <c r="PRE484" s="215"/>
      <c r="PRF484" s="215"/>
      <c r="PRG484" s="215"/>
      <c r="PRH484" s="215"/>
      <c r="PRI484" s="215"/>
      <c r="PRJ484" s="215"/>
      <c r="PRK484" s="215"/>
      <c r="PRL484" s="215"/>
      <c r="PRM484" s="215"/>
      <c r="PRN484" s="215"/>
      <c r="PRO484" s="215"/>
      <c r="PRP484" s="215"/>
      <c r="PRQ484" s="215"/>
      <c r="PRR484" s="215"/>
      <c r="PRS484" s="215"/>
      <c r="PRT484" s="215"/>
      <c r="PRU484" s="215"/>
      <c r="PRV484" s="215"/>
      <c r="PRW484" s="215"/>
      <c r="PRX484" s="215"/>
      <c r="PRY484" s="215"/>
      <c r="PRZ484" s="215"/>
      <c r="PSA484" s="215"/>
      <c r="PSB484" s="215"/>
      <c r="PZS484" s="215"/>
      <c r="PZT484" s="215"/>
      <c r="PZU484" s="215"/>
      <c r="PZV484" s="215"/>
      <c r="QAH484" s="215"/>
      <c r="QAI484" s="215"/>
      <c r="QAJ484" s="215"/>
      <c r="QAK484" s="215"/>
      <c r="QAL484" s="215"/>
      <c r="QAM484" s="215"/>
      <c r="QAN484" s="215"/>
      <c r="QAO484" s="215"/>
      <c r="QAP484" s="215"/>
      <c r="QAQ484" s="215"/>
      <c r="QAR484" s="215"/>
      <c r="QAS484" s="215"/>
      <c r="QAT484" s="215"/>
      <c r="QAU484" s="215"/>
      <c r="QAV484" s="215"/>
      <c r="QAW484" s="215"/>
      <c r="QAX484" s="215"/>
      <c r="QAY484" s="215"/>
      <c r="QAZ484" s="215"/>
      <c r="QBA484" s="215"/>
      <c r="QBB484" s="215"/>
      <c r="QBC484" s="215"/>
      <c r="QBD484" s="215"/>
      <c r="QBE484" s="215"/>
      <c r="QBF484" s="215"/>
      <c r="QBG484" s="215"/>
      <c r="QBH484" s="215"/>
      <c r="QBI484" s="215"/>
      <c r="QBJ484" s="215"/>
      <c r="QBK484" s="215"/>
      <c r="QBL484" s="215"/>
      <c r="QBM484" s="215"/>
      <c r="QBN484" s="215"/>
      <c r="QBO484" s="215"/>
      <c r="QBP484" s="215"/>
      <c r="QBQ484" s="215"/>
      <c r="QBR484" s="215"/>
      <c r="QBS484" s="215"/>
      <c r="QBT484" s="215"/>
      <c r="QBU484" s="215"/>
      <c r="QBV484" s="215"/>
      <c r="QBW484" s="215"/>
      <c r="QBX484" s="215"/>
      <c r="QJO484" s="215"/>
      <c r="QJP484" s="215"/>
      <c r="QJQ484" s="215"/>
      <c r="QJR484" s="215"/>
      <c r="QKD484" s="215"/>
      <c r="QKE484" s="215"/>
      <c r="QKF484" s="215"/>
      <c r="QKG484" s="215"/>
      <c r="QKH484" s="215"/>
      <c r="QKI484" s="215"/>
      <c r="QKJ484" s="215"/>
      <c r="QKK484" s="215"/>
      <c r="QKL484" s="215"/>
      <c r="QKM484" s="215"/>
      <c r="QKN484" s="215"/>
      <c r="QKO484" s="215"/>
      <c r="QKP484" s="215"/>
      <c r="QKQ484" s="215"/>
      <c r="QKR484" s="215"/>
      <c r="QKS484" s="215"/>
      <c r="QKT484" s="215"/>
      <c r="QKU484" s="215"/>
      <c r="QKV484" s="215"/>
      <c r="QKW484" s="215"/>
      <c r="QKX484" s="215"/>
      <c r="QKY484" s="215"/>
      <c r="QKZ484" s="215"/>
      <c r="QLA484" s="215"/>
      <c r="QLB484" s="215"/>
      <c r="QLC484" s="215"/>
      <c r="QLD484" s="215"/>
      <c r="QLE484" s="215"/>
      <c r="QLF484" s="215"/>
      <c r="QLG484" s="215"/>
      <c r="QLH484" s="215"/>
      <c r="QLI484" s="215"/>
      <c r="QLJ484" s="215"/>
      <c r="QLK484" s="215"/>
      <c r="QLL484" s="215"/>
      <c r="QLM484" s="215"/>
      <c r="QLN484" s="215"/>
      <c r="QLO484" s="215"/>
      <c r="QLP484" s="215"/>
      <c r="QLQ484" s="215"/>
      <c r="QLR484" s="215"/>
      <c r="QLS484" s="215"/>
      <c r="QLT484" s="215"/>
      <c r="QTK484" s="215"/>
      <c r="QTL484" s="215"/>
      <c r="QTM484" s="215"/>
      <c r="QTN484" s="215"/>
      <c r="QTZ484" s="215"/>
      <c r="QUA484" s="215"/>
      <c r="QUB484" s="215"/>
      <c r="QUC484" s="215"/>
      <c r="QUD484" s="215"/>
      <c r="QUE484" s="215"/>
      <c r="QUF484" s="215"/>
      <c r="QUG484" s="215"/>
      <c r="QUH484" s="215"/>
      <c r="QUI484" s="215"/>
      <c r="QUJ484" s="215"/>
      <c r="QUK484" s="215"/>
      <c r="QUL484" s="215"/>
      <c r="QUM484" s="215"/>
      <c r="QUN484" s="215"/>
      <c r="QUO484" s="215"/>
      <c r="QUP484" s="215"/>
      <c r="QUQ484" s="215"/>
      <c r="QUR484" s="215"/>
      <c r="QUS484" s="215"/>
      <c r="QUT484" s="215"/>
      <c r="QUU484" s="215"/>
      <c r="QUV484" s="215"/>
      <c r="QUW484" s="215"/>
      <c r="QUX484" s="215"/>
      <c r="QUY484" s="215"/>
      <c r="QUZ484" s="215"/>
      <c r="QVA484" s="215"/>
      <c r="QVB484" s="215"/>
      <c r="QVC484" s="215"/>
      <c r="QVD484" s="215"/>
      <c r="QVE484" s="215"/>
      <c r="QVF484" s="215"/>
      <c r="QVG484" s="215"/>
      <c r="QVH484" s="215"/>
      <c r="QVI484" s="215"/>
      <c r="QVJ484" s="215"/>
      <c r="QVK484" s="215"/>
      <c r="QVL484" s="215"/>
      <c r="QVM484" s="215"/>
      <c r="QVN484" s="215"/>
      <c r="QVO484" s="215"/>
      <c r="QVP484" s="215"/>
      <c r="RDG484" s="215"/>
      <c r="RDH484" s="215"/>
      <c r="RDI484" s="215"/>
      <c r="RDJ484" s="215"/>
      <c r="RDV484" s="215"/>
      <c r="RDW484" s="215"/>
      <c r="RDX484" s="215"/>
      <c r="RDY484" s="215"/>
      <c r="RDZ484" s="215"/>
      <c r="REA484" s="215"/>
      <c r="REB484" s="215"/>
      <c r="REC484" s="215"/>
      <c r="RED484" s="215"/>
      <c r="REE484" s="215"/>
      <c r="REF484" s="215"/>
      <c r="REG484" s="215"/>
      <c r="REH484" s="215"/>
      <c r="REI484" s="215"/>
      <c r="REJ484" s="215"/>
      <c r="REK484" s="215"/>
      <c r="REL484" s="215"/>
      <c r="REM484" s="215"/>
      <c r="REN484" s="215"/>
      <c r="REO484" s="215"/>
      <c r="REP484" s="215"/>
      <c r="REQ484" s="215"/>
      <c r="RER484" s="215"/>
      <c r="RES484" s="215"/>
      <c r="RET484" s="215"/>
      <c r="REU484" s="215"/>
      <c r="REV484" s="215"/>
      <c r="REW484" s="215"/>
      <c r="REX484" s="215"/>
      <c r="REY484" s="215"/>
      <c r="REZ484" s="215"/>
      <c r="RFA484" s="215"/>
      <c r="RFB484" s="215"/>
      <c r="RFC484" s="215"/>
      <c r="RFD484" s="215"/>
      <c r="RFE484" s="215"/>
      <c r="RFF484" s="215"/>
      <c r="RFG484" s="215"/>
      <c r="RFH484" s="215"/>
      <c r="RFI484" s="215"/>
      <c r="RFJ484" s="215"/>
      <c r="RFK484" s="215"/>
      <c r="RFL484" s="215"/>
      <c r="RNC484" s="215"/>
      <c r="RND484" s="215"/>
      <c r="RNE484" s="215"/>
      <c r="RNF484" s="215"/>
      <c r="RNR484" s="215"/>
      <c r="RNS484" s="215"/>
      <c r="RNT484" s="215"/>
      <c r="RNU484" s="215"/>
      <c r="RNV484" s="215"/>
      <c r="RNW484" s="215"/>
      <c r="RNX484" s="215"/>
      <c r="RNY484" s="215"/>
      <c r="RNZ484" s="215"/>
      <c r="ROA484" s="215"/>
      <c r="ROB484" s="215"/>
      <c r="ROC484" s="215"/>
      <c r="ROD484" s="215"/>
      <c r="ROE484" s="215"/>
      <c r="ROF484" s="215"/>
      <c r="ROG484" s="215"/>
      <c r="ROH484" s="215"/>
      <c r="ROI484" s="215"/>
      <c r="ROJ484" s="215"/>
      <c r="ROK484" s="215"/>
      <c r="ROL484" s="215"/>
      <c r="ROM484" s="215"/>
      <c r="RON484" s="215"/>
      <c r="ROO484" s="215"/>
      <c r="ROP484" s="215"/>
      <c r="ROQ484" s="215"/>
      <c r="ROR484" s="215"/>
      <c r="ROS484" s="215"/>
      <c r="ROT484" s="215"/>
      <c r="ROU484" s="215"/>
      <c r="ROV484" s="215"/>
      <c r="ROW484" s="215"/>
      <c r="ROX484" s="215"/>
      <c r="ROY484" s="215"/>
      <c r="ROZ484" s="215"/>
      <c r="RPA484" s="215"/>
      <c r="RPB484" s="215"/>
      <c r="RPC484" s="215"/>
      <c r="RPD484" s="215"/>
      <c r="RPE484" s="215"/>
      <c r="RPF484" s="215"/>
      <c r="RPG484" s="215"/>
      <c r="RPH484" s="215"/>
      <c r="RWY484" s="215"/>
      <c r="RWZ484" s="215"/>
      <c r="RXA484" s="215"/>
      <c r="RXB484" s="215"/>
      <c r="RXN484" s="215"/>
      <c r="RXO484" s="215"/>
      <c r="RXP484" s="215"/>
      <c r="RXQ484" s="215"/>
      <c r="RXR484" s="215"/>
      <c r="RXS484" s="215"/>
      <c r="RXT484" s="215"/>
      <c r="RXU484" s="215"/>
      <c r="RXV484" s="215"/>
      <c r="RXW484" s="215"/>
      <c r="RXX484" s="215"/>
      <c r="RXY484" s="215"/>
      <c r="RXZ484" s="215"/>
      <c r="RYA484" s="215"/>
      <c r="RYB484" s="215"/>
      <c r="RYC484" s="215"/>
      <c r="RYD484" s="215"/>
      <c r="RYE484" s="215"/>
      <c r="RYF484" s="215"/>
      <c r="RYG484" s="215"/>
      <c r="RYH484" s="215"/>
      <c r="RYI484" s="215"/>
      <c r="RYJ484" s="215"/>
      <c r="RYK484" s="215"/>
      <c r="RYL484" s="215"/>
      <c r="RYM484" s="215"/>
      <c r="RYN484" s="215"/>
      <c r="RYO484" s="215"/>
      <c r="RYP484" s="215"/>
      <c r="RYQ484" s="215"/>
      <c r="RYR484" s="215"/>
      <c r="RYS484" s="215"/>
      <c r="RYT484" s="215"/>
      <c r="RYU484" s="215"/>
      <c r="RYV484" s="215"/>
      <c r="RYW484" s="215"/>
      <c r="RYX484" s="215"/>
      <c r="RYY484" s="215"/>
      <c r="RYZ484" s="215"/>
      <c r="RZA484" s="215"/>
      <c r="RZB484" s="215"/>
      <c r="RZC484" s="215"/>
      <c r="RZD484" s="215"/>
      <c r="SGU484" s="215"/>
      <c r="SGV484" s="215"/>
      <c r="SGW484" s="215"/>
      <c r="SGX484" s="215"/>
      <c r="SHJ484" s="215"/>
      <c r="SHK484" s="215"/>
      <c r="SHL484" s="215"/>
      <c r="SHM484" s="215"/>
      <c r="SHN484" s="215"/>
      <c r="SHO484" s="215"/>
      <c r="SHP484" s="215"/>
      <c r="SHQ484" s="215"/>
      <c r="SHR484" s="215"/>
      <c r="SHS484" s="215"/>
      <c r="SHT484" s="215"/>
      <c r="SHU484" s="215"/>
      <c r="SHV484" s="215"/>
      <c r="SHW484" s="215"/>
      <c r="SHX484" s="215"/>
      <c r="SHY484" s="215"/>
      <c r="SHZ484" s="215"/>
      <c r="SIA484" s="215"/>
      <c r="SIB484" s="215"/>
      <c r="SIC484" s="215"/>
      <c r="SID484" s="215"/>
      <c r="SIE484" s="215"/>
      <c r="SIF484" s="215"/>
      <c r="SIG484" s="215"/>
      <c r="SIH484" s="215"/>
      <c r="SII484" s="215"/>
      <c r="SIJ484" s="215"/>
      <c r="SIK484" s="215"/>
      <c r="SIL484" s="215"/>
      <c r="SIM484" s="215"/>
      <c r="SIN484" s="215"/>
      <c r="SIO484" s="215"/>
      <c r="SIP484" s="215"/>
      <c r="SIQ484" s="215"/>
      <c r="SIR484" s="215"/>
      <c r="SIS484" s="215"/>
      <c r="SIT484" s="215"/>
      <c r="SIU484" s="215"/>
      <c r="SIV484" s="215"/>
      <c r="SIW484" s="215"/>
      <c r="SIX484" s="215"/>
      <c r="SIY484" s="215"/>
      <c r="SIZ484" s="215"/>
      <c r="SQQ484" s="215"/>
      <c r="SQR484" s="215"/>
      <c r="SQS484" s="215"/>
      <c r="SQT484" s="215"/>
      <c r="SRF484" s="215"/>
      <c r="SRG484" s="215"/>
      <c r="SRH484" s="215"/>
      <c r="SRI484" s="215"/>
      <c r="SRJ484" s="215"/>
      <c r="SRK484" s="215"/>
      <c r="SRL484" s="215"/>
      <c r="SRM484" s="215"/>
      <c r="SRN484" s="215"/>
      <c r="SRO484" s="215"/>
      <c r="SRP484" s="215"/>
      <c r="SRQ484" s="215"/>
      <c r="SRR484" s="215"/>
      <c r="SRS484" s="215"/>
      <c r="SRT484" s="215"/>
      <c r="SRU484" s="215"/>
      <c r="SRV484" s="215"/>
      <c r="SRW484" s="215"/>
      <c r="SRX484" s="215"/>
      <c r="SRY484" s="215"/>
      <c r="SRZ484" s="215"/>
      <c r="SSA484" s="215"/>
      <c r="SSB484" s="215"/>
      <c r="SSC484" s="215"/>
      <c r="SSD484" s="215"/>
      <c r="SSE484" s="215"/>
      <c r="SSF484" s="215"/>
      <c r="SSG484" s="215"/>
      <c r="SSH484" s="215"/>
      <c r="SSI484" s="215"/>
      <c r="SSJ484" s="215"/>
      <c r="SSK484" s="215"/>
      <c r="SSL484" s="215"/>
      <c r="SSM484" s="215"/>
      <c r="SSN484" s="215"/>
      <c r="SSO484" s="215"/>
      <c r="SSP484" s="215"/>
      <c r="SSQ484" s="215"/>
      <c r="SSR484" s="215"/>
      <c r="SSS484" s="215"/>
      <c r="SST484" s="215"/>
      <c r="SSU484" s="215"/>
      <c r="SSV484" s="215"/>
      <c r="TAM484" s="215"/>
      <c r="TAN484" s="215"/>
      <c r="TAO484" s="215"/>
      <c r="TAP484" s="215"/>
      <c r="TBB484" s="215"/>
      <c r="TBC484" s="215"/>
      <c r="TBD484" s="215"/>
      <c r="TBE484" s="215"/>
      <c r="TBF484" s="215"/>
      <c r="TBG484" s="215"/>
      <c r="TBH484" s="215"/>
      <c r="TBI484" s="215"/>
      <c r="TBJ484" s="215"/>
      <c r="TBK484" s="215"/>
      <c r="TBL484" s="215"/>
      <c r="TBM484" s="215"/>
      <c r="TBN484" s="215"/>
      <c r="TBO484" s="215"/>
      <c r="TBP484" s="215"/>
      <c r="TBQ484" s="215"/>
      <c r="TBR484" s="215"/>
      <c r="TBS484" s="215"/>
      <c r="TBT484" s="215"/>
      <c r="TBU484" s="215"/>
      <c r="TBV484" s="215"/>
      <c r="TBW484" s="215"/>
      <c r="TBX484" s="215"/>
      <c r="TBY484" s="215"/>
      <c r="TBZ484" s="215"/>
      <c r="TCA484" s="215"/>
      <c r="TCB484" s="215"/>
      <c r="TCC484" s="215"/>
      <c r="TCD484" s="215"/>
      <c r="TCE484" s="215"/>
      <c r="TCF484" s="215"/>
      <c r="TCG484" s="215"/>
      <c r="TCH484" s="215"/>
      <c r="TCI484" s="215"/>
      <c r="TCJ484" s="215"/>
      <c r="TCK484" s="215"/>
      <c r="TCL484" s="215"/>
      <c r="TCM484" s="215"/>
      <c r="TCN484" s="215"/>
      <c r="TCO484" s="215"/>
      <c r="TCP484" s="215"/>
      <c r="TCQ484" s="215"/>
      <c r="TCR484" s="215"/>
      <c r="TKI484" s="215"/>
      <c r="TKJ484" s="215"/>
      <c r="TKK484" s="215"/>
      <c r="TKL484" s="215"/>
      <c r="TKX484" s="215"/>
      <c r="TKY484" s="215"/>
      <c r="TKZ484" s="215"/>
      <c r="TLA484" s="215"/>
      <c r="TLB484" s="215"/>
      <c r="TLC484" s="215"/>
      <c r="TLD484" s="215"/>
      <c r="TLE484" s="215"/>
      <c r="TLF484" s="215"/>
      <c r="TLG484" s="215"/>
      <c r="TLH484" s="215"/>
      <c r="TLI484" s="215"/>
      <c r="TLJ484" s="215"/>
      <c r="TLK484" s="215"/>
      <c r="TLL484" s="215"/>
      <c r="TLM484" s="215"/>
      <c r="TLN484" s="215"/>
      <c r="TLO484" s="215"/>
      <c r="TLP484" s="215"/>
      <c r="TLQ484" s="215"/>
      <c r="TLR484" s="215"/>
      <c r="TLS484" s="215"/>
      <c r="TLT484" s="215"/>
      <c r="TLU484" s="215"/>
      <c r="TLV484" s="215"/>
      <c r="TLW484" s="215"/>
      <c r="TLX484" s="215"/>
      <c r="TLY484" s="215"/>
      <c r="TLZ484" s="215"/>
      <c r="TMA484" s="215"/>
      <c r="TMB484" s="215"/>
      <c r="TMC484" s="215"/>
      <c r="TMD484" s="215"/>
      <c r="TME484" s="215"/>
      <c r="TMF484" s="215"/>
      <c r="TMG484" s="215"/>
      <c r="TMH484" s="215"/>
      <c r="TMI484" s="215"/>
      <c r="TMJ484" s="215"/>
      <c r="TMK484" s="215"/>
      <c r="TML484" s="215"/>
      <c r="TMM484" s="215"/>
      <c r="TMN484" s="215"/>
      <c r="TUE484" s="215"/>
      <c r="TUF484" s="215"/>
      <c r="TUG484" s="215"/>
      <c r="TUH484" s="215"/>
      <c r="TUT484" s="215"/>
      <c r="TUU484" s="215"/>
      <c r="TUV484" s="215"/>
      <c r="TUW484" s="215"/>
      <c r="TUX484" s="215"/>
      <c r="TUY484" s="215"/>
      <c r="TUZ484" s="215"/>
      <c r="TVA484" s="215"/>
      <c r="TVB484" s="215"/>
      <c r="TVC484" s="215"/>
      <c r="TVD484" s="215"/>
      <c r="TVE484" s="215"/>
      <c r="TVF484" s="215"/>
      <c r="TVG484" s="215"/>
      <c r="TVH484" s="215"/>
      <c r="TVI484" s="215"/>
      <c r="TVJ484" s="215"/>
      <c r="TVK484" s="215"/>
      <c r="TVL484" s="215"/>
      <c r="TVM484" s="215"/>
      <c r="TVN484" s="215"/>
      <c r="TVO484" s="215"/>
      <c r="TVP484" s="215"/>
      <c r="TVQ484" s="215"/>
      <c r="TVR484" s="215"/>
      <c r="TVS484" s="215"/>
      <c r="TVT484" s="215"/>
      <c r="TVU484" s="215"/>
      <c r="TVV484" s="215"/>
      <c r="TVW484" s="215"/>
      <c r="TVX484" s="215"/>
      <c r="TVY484" s="215"/>
      <c r="TVZ484" s="215"/>
      <c r="TWA484" s="215"/>
      <c r="TWB484" s="215"/>
      <c r="TWC484" s="215"/>
      <c r="TWD484" s="215"/>
      <c r="TWE484" s="215"/>
      <c r="TWF484" s="215"/>
      <c r="TWG484" s="215"/>
      <c r="TWH484" s="215"/>
      <c r="TWI484" s="215"/>
      <c r="TWJ484" s="215"/>
      <c r="UEA484" s="215"/>
      <c r="UEB484" s="215"/>
      <c r="UEC484" s="215"/>
      <c r="UED484" s="215"/>
      <c r="UEP484" s="215"/>
      <c r="UEQ484" s="215"/>
      <c r="UER484" s="215"/>
      <c r="UES484" s="215"/>
      <c r="UET484" s="215"/>
      <c r="UEU484" s="215"/>
      <c r="UEV484" s="215"/>
      <c r="UEW484" s="215"/>
      <c r="UEX484" s="215"/>
      <c r="UEY484" s="215"/>
      <c r="UEZ484" s="215"/>
      <c r="UFA484" s="215"/>
      <c r="UFB484" s="215"/>
      <c r="UFC484" s="215"/>
      <c r="UFD484" s="215"/>
      <c r="UFE484" s="215"/>
      <c r="UFF484" s="215"/>
      <c r="UFG484" s="215"/>
      <c r="UFH484" s="215"/>
      <c r="UFI484" s="215"/>
      <c r="UFJ484" s="215"/>
      <c r="UFK484" s="215"/>
      <c r="UFL484" s="215"/>
      <c r="UFM484" s="215"/>
      <c r="UFN484" s="215"/>
      <c r="UFO484" s="215"/>
      <c r="UFP484" s="215"/>
      <c r="UFQ484" s="215"/>
      <c r="UFR484" s="215"/>
      <c r="UFS484" s="215"/>
      <c r="UFT484" s="215"/>
      <c r="UFU484" s="215"/>
      <c r="UFV484" s="215"/>
      <c r="UFW484" s="215"/>
      <c r="UFX484" s="215"/>
      <c r="UFY484" s="215"/>
      <c r="UFZ484" s="215"/>
      <c r="UGA484" s="215"/>
      <c r="UGB484" s="215"/>
      <c r="UGC484" s="215"/>
      <c r="UGD484" s="215"/>
      <c r="UGE484" s="215"/>
      <c r="UGF484" s="215"/>
      <c r="UNW484" s="215"/>
      <c r="UNX484" s="215"/>
      <c r="UNY484" s="215"/>
      <c r="UNZ484" s="215"/>
      <c r="UOL484" s="215"/>
      <c r="UOM484" s="215"/>
      <c r="UON484" s="215"/>
      <c r="UOO484" s="215"/>
      <c r="UOP484" s="215"/>
      <c r="UOQ484" s="215"/>
      <c r="UOR484" s="215"/>
      <c r="UOS484" s="215"/>
      <c r="UOT484" s="215"/>
      <c r="UOU484" s="215"/>
      <c r="UOV484" s="215"/>
      <c r="UOW484" s="215"/>
      <c r="UOX484" s="215"/>
      <c r="UOY484" s="215"/>
      <c r="UOZ484" s="215"/>
      <c r="UPA484" s="215"/>
      <c r="UPB484" s="215"/>
      <c r="UPC484" s="215"/>
      <c r="UPD484" s="215"/>
      <c r="UPE484" s="215"/>
      <c r="UPF484" s="215"/>
      <c r="UPG484" s="215"/>
      <c r="UPH484" s="215"/>
      <c r="UPI484" s="215"/>
      <c r="UPJ484" s="215"/>
      <c r="UPK484" s="215"/>
      <c r="UPL484" s="215"/>
      <c r="UPM484" s="215"/>
      <c r="UPN484" s="215"/>
      <c r="UPO484" s="215"/>
      <c r="UPP484" s="215"/>
      <c r="UPQ484" s="215"/>
      <c r="UPR484" s="215"/>
      <c r="UPS484" s="215"/>
      <c r="UPT484" s="215"/>
      <c r="UPU484" s="215"/>
      <c r="UPV484" s="215"/>
      <c r="UPW484" s="215"/>
      <c r="UPX484" s="215"/>
      <c r="UPY484" s="215"/>
      <c r="UPZ484" s="215"/>
      <c r="UQA484" s="215"/>
      <c r="UQB484" s="215"/>
      <c r="UXS484" s="215"/>
      <c r="UXT484" s="215"/>
      <c r="UXU484" s="215"/>
      <c r="UXV484" s="215"/>
      <c r="UYH484" s="215"/>
      <c r="UYI484" s="215"/>
      <c r="UYJ484" s="215"/>
      <c r="UYK484" s="215"/>
      <c r="UYL484" s="215"/>
      <c r="UYM484" s="215"/>
      <c r="UYN484" s="215"/>
      <c r="UYO484" s="215"/>
      <c r="UYP484" s="215"/>
      <c r="UYQ484" s="215"/>
      <c r="UYR484" s="215"/>
      <c r="UYS484" s="215"/>
      <c r="UYT484" s="215"/>
      <c r="UYU484" s="215"/>
      <c r="UYV484" s="215"/>
      <c r="UYW484" s="215"/>
      <c r="UYX484" s="215"/>
      <c r="UYY484" s="215"/>
      <c r="UYZ484" s="215"/>
      <c r="UZA484" s="215"/>
      <c r="UZB484" s="215"/>
      <c r="UZC484" s="215"/>
      <c r="UZD484" s="215"/>
      <c r="UZE484" s="215"/>
      <c r="UZF484" s="215"/>
      <c r="UZG484" s="215"/>
      <c r="UZH484" s="215"/>
      <c r="UZI484" s="215"/>
      <c r="UZJ484" s="215"/>
      <c r="UZK484" s="215"/>
      <c r="UZL484" s="215"/>
      <c r="UZM484" s="215"/>
      <c r="UZN484" s="215"/>
      <c r="UZO484" s="215"/>
      <c r="UZP484" s="215"/>
      <c r="UZQ484" s="215"/>
      <c r="UZR484" s="215"/>
      <c r="UZS484" s="215"/>
      <c r="UZT484" s="215"/>
      <c r="UZU484" s="215"/>
      <c r="UZV484" s="215"/>
      <c r="UZW484" s="215"/>
      <c r="UZX484" s="215"/>
      <c r="VHO484" s="215"/>
      <c r="VHP484" s="215"/>
      <c r="VHQ484" s="215"/>
      <c r="VHR484" s="215"/>
      <c r="VID484" s="215"/>
      <c r="VIE484" s="215"/>
      <c r="VIF484" s="215"/>
      <c r="VIG484" s="215"/>
      <c r="VIH484" s="215"/>
      <c r="VII484" s="215"/>
      <c r="VIJ484" s="215"/>
      <c r="VIK484" s="215"/>
      <c r="VIL484" s="215"/>
      <c r="VIM484" s="215"/>
      <c r="VIN484" s="215"/>
      <c r="VIO484" s="215"/>
      <c r="VIP484" s="215"/>
      <c r="VIQ484" s="215"/>
      <c r="VIR484" s="215"/>
      <c r="VIS484" s="215"/>
      <c r="VIT484" s="215"/>
      <c r="VIU484" s="215"/>
      <c r="VIV484" s="215"/>
      <c r="VIW484" s="215"/>
      <c r="VIX484" s="215"/>
      <c r="VIY484" s="215"/>
      <c r="VIZ484" s="215"/>
      <c r="VJA484" s="215"/>
      <c r="VJB484" s="215"/>
      <c r="VJC484" s="215"/>
      <c r="VJD484" s="215"/>
      <c r="VJE484" s="215"/>
      <c r="VJF484" s="215"/>
      <c r="VJG484" s="215"/>
      <c r="VJH484" s="215"/>
      <c r="VJI484" s="215"/>
      <c r="VJJ484" s="215"/>
      <c r="VJK484" s="215"/>
      <c r="VJL484" s="215"/>
      <c r="VJM484" s="215"/>
      <c r="VJN484" s="215"/>
      <c r="VJO484" s="215"/>
      <c r="VJP484" s="215"/>
      <c r="VJQ484" s="215"/>
      <c r="VJR484" s="215"/>
      <c r="VJS484" s="215"/>
      <c r="VJT484" s="215"/>
      <c r="VRK484" s="215"/>
      <c r="VRL484" s="215"/>
      <c r="VRM484" s="215"/>
      <c r="VRN484" s="215"/>
      <c r="VRZ484" s="215"/>
      <c r="VSA484" s="215"/>
      <c r="VSB484" s="215"/>
      <c r="VSC484" s="215"/>
      <c r="VSD484" s="215"/>
      <c r="VSE484" s="215"/>
      <c r="VSF484" s="215"/>
      <c r="VSG484" s="215"/>
      <c r="VSH484" s="215"/>
      <c r="VSI484" s="215"/>
      <c r="VSJ484" s="215"/>
      <c r="VSK484" s="215"/>
      <c r="VSL484" s="215"/>
      <c r="VSM484" s="215"/>
      <c r="VSN484" s="215"/>
      <c r="VSO484" s="215"/>
      <c r="VSP484" s="215"/>
      <c r="VSQ484" s="215"/>
      <c r="VSR484" s="215"/>
      <c r="VSS484" s="215"/>
      <c r="VST484" s="215"/>
      <c r="VSU484" s="215"/>
      <c r="VSV484" s="215"/>
      <c r="VSW484" s="215"/>
      <c r="VSX484" s="215"/>
      <c r="VSY484" s="215"/>
      <c r="VSZ484" s="215"/>
      <c r="VTA484" s="215"/>
      <c r="VTB484" s="215"/>
      <c r="VTC484" s="215"/>
      <c r="VTD484" s="215"/>
      <c r="VTE484" s="215"/>
      <c r="VTF484" s="215"/>
      <c r="VTG484" s="215"/>
      <c r="VTH484" s="215"/>
      <c r="VTI484" s="215"/>
      <c r="VTJ484" s="215"/>
      <c r="VTK484" s="215"/>
      <c r="VTL484" s="215"/>
      <c r="VTM484" s="215"/>
      <c r="VTN484" s="215"/>
      <c r="VTO484" s="215"/>
      <c r="VTP484" s="215"/>
      <c r="WBG484" s="215"/>
      <c r="WBH484" s="215"/>
      <c r="WBI484" s="215"/>
      <c r="WBJ484" s="215"/>
      <c r="WBV484" s="215"/>
      <c r="WBW484" s="215"/>
      <c r="WBX484" s="215"/>
      <c r="WBY484" s="215"/>
      <c r="WBZ484" s="215"/>
      <c r="WCA484" s="215"/>
      <c r="WCB484" s="215"/>
      <c r="WCC484" s="215"/>
      <c r="WCD484" s="215"/>
      <c r="WCE484" s="215"/>
      <c r="WCF484" s="215"/>
      <c r="WCG484" s="215"/>
      <c r="WCH484" s="215"/>
      <c r="WCI484" s="215"/>
      <c r="WCJ484" s="215"/>
      <c r="WCK484" s="215"/>
      <c r="WCL484" s="215"/>
      <c r="WCM484" s="215"/>
      <c r="WCN484" s="215"/>
      <c r="WCO484" s="215"/>
      <c r="WCP484" s="215"/>
      <c r="WCQ484" s="215"/>
      <c r="WCR484" s="215"/>
      <c r="WCS484" s="215"/>
      <c r="WCT484" s="215"/>
      <c r="WCU484" s="215"/>
      <c r="WCV484" s="215"/>
      <c r="WCW484" s="215"/>
      <c r="WCX484" s="215"/>
      <c r="WCY484" s="215"/>
      <c r="WCZ484" s="215"/>
      <c r="WDA484" s="215"/>
      <c r="WDB484" s="215"/>
      <c r="WDC484" s="215"/>
      <c r="WDD484" s="215"/>
      <c r="WDE484" s="215"/>
      <c r="WDF484" s="215"/>
      <c r="WDG484" s="215"/>
      <c r="WDH484" s="215"/>
      <c r="WDI484" s="215"/>
      <c r="WDJ484" s="215"/>
      <c r="WDK484" s="215"/>
      <c r="WDL484" s="215"/>
      <c r="WLC484" s="215"/>
      <c r="WLD484" s="215"/>
      <c r="WLE484" s="215"/>
      <c r="WLF484" s="215"/>
      <c r="WLR484" s="215"/>
      <c r="WLS484" s="215"/>
      <c r="WLT484" s="215"/>
      <c r="WLU484" s="215"/>
      <c r="WLV484" s="215"/>
      <c r="WLW484" s="215"/>
      <c r="WLX484" s="215"/>
      <c r="WLY484" s="215"/>
      <c r="WLZ484" s="215"/>
      <c r="WMA484" s="215"/>
      <c r="WMB484" s="215"/>
      <c r="WMC484" s="215"/>
      <c r="WMD484" s="215"/>
      <c r="WME484" s="215"/>
      <c r="WMF484" s="215"/>
      <c r="WMG484" s="215"/>
      <c r="WMH484" s="215"/>
      <c r="WMI484" s="215"/>
      <c r="WMJ484" s="215"/>
      <c r="WMK484" s="215"/>
      <c r="WML484" s="215"/>
      <c r="WMM484" s="215"/>
      <c r="WMN484" s="215"/>
      <c r="WMO484" s="215"/>
      <c r="WMP484" s="215"/>
      <c r="WMQ484" s="215"/>
      <c r="WMR484" s="215"/>
      <c r="WMS484" s="215"/>
      <c r="WMT484" s="215"/>
      <c r="WMU484" s="215"/>
      <c r="WMV484" s="215"/>
      <c r="WMW484" s="215"/>
      <c r="WMX484" s="215"/>
      <c r="WMY484" s="215"/>
      <c r="WMZ484" s="215"/>
      <c r="WNA484" s="215"/>
      <c r="WNB484" s="215"/>
      <c r="WNC484" s="215"/>
      <c r="WND484" s="215"/>
      <c r="WNE484" s="215"/>
      <c r="WNF484" s="215"/>
      <c r="WNG484" s="215"/>
      <c r="WNH484" s="215"/>
      <c r="WUY484" s="215"/>
      <c r="WUZ484" s="215"/>
      <c r="WVA484" s="215"/>
      <c r="WVB484" s="215"/>
      <c r="WVN484" s="215"/>
      <c r="WVO484" s="215"/>
      <c r="WVP484" s="215"/>
      <c r="WVQ484" s="215"/>
      <c r="WVR484" s="215"/>
      <c r="WVS484" s="215"/>
      <c r="WVT484" s="215"/>
      <c r="WVU484" s="215"/>
      <c r="WVV484" s="215"/>
      <c r="WVW484" s="215"/>
      <c r="WVX484" s="215"/>
      <c r="WVY484" s="215"/>
      <c r="WVZ484" s="215"/>
      <c r="WWA484" s="215"/>
      <c r="WWB484" s="215"/>
      <c r="WWC484" s="215"/>
      <c r="WWD484" s="215"/>
      <c r="WWE484" s="215"/>
      <c r="WWF484" s="215"/>
      <c r="WWG484" s="215"/>
      <c r="WWH484" s="215"/>
      <c r="WWI484" s="215"/>
      <c r="WWJ484" s="215"/>
      <c r="WWK484" s="215"/>
      <c r="WWL484" s="215"/>
      <c r="WWM484" s="215"/>
      <c r="WWN484" s="215"/>
      <c r="WWO484" s="215"/>
      <c r="WWP484" s="215"/>
      <c r="WWQ484" s="215"/>
      <c r="WWR484" s="215"/>
      <c r="WWS484" s="215"/>
      <c r="WWT484" s="215"/>
      <c r="WWU484" s="215"/>
      <c r="WWV484" s="215"/>
      <c r="WWW484" s="215"/>
      <c r="WWX484" s="215"/>
      <c r="WWY484" s="215"/>
      <c r="WWZ484" s="215"/>
      <c r="WXA484" s="215"/>
      <c r="WXB484" s="215"/>
      <c r="WXC484" s="215"/>
      <c r="WXD484" s="215"/>
    </row>
    <row r="485" spans="1:1018 1030:2042 2054:3066 3078:4090 4102:5114 5126:6138 6150:7162 7174:8186 8198:9210 9222:10234 10246:11258 11270:12282 12294:13306 13318:14330 14342:15354 15366:16176" s="215" customFormat="1" ht="35.1" customHeight="1">
      <c r="A485" s="83"/>
      <c r="B485" s="83"/>
      <c r="C485" s="83"/>
      <c r="D485" s="83"/>
      <c r="E485" s="83"/>
      <c r="F485" s="85"/>
      <c r="G485" s="93"/>
      <c r="H485" s="84"/>
      <c r="I485" s="84"/>
      <c r="J485" s="84"/>
      <c r="K485" s="83"/>
      <c r="L485" s="95"/>
      <c r="M485" s="95"/>
      <c r="N485" s="95"/>
      <c r="O485" s="95"/>
      <c r="P485" s="95"/>
      <c r="Q485" s="95"/>
      <c r="R485" s="95"/>
      <c r="S485" s="95"/>
      <c r="T485" s="238"/>
      <c r="U485" s="238"/>
      <c r="V485" s="238"/>
      <c r="W485" s="238"/>
      <c r="X485" s="239"/>
      <c r="Y485" s="239"/>
      <c r="Z485" s="239"/>
      <c r="AA485" s="239"/>
      <c r="AB485" s="238"/>
      <c r="AC485" s="238"/>
      <c r="AD485" s="238"/>
      <c r="AE485" s="238"/>
      <c r="AF485" s="239"/>
      <c r="AG485" s="239"/>
      <c r="AH485" s="239"/>
      <c r="AI485" s="239"/>
      <c r="AJ485" s="86"/>
      <c r="AK485" s="240"/>
      <c r="AL485" s="240"/>
      <c r="AM485" s="352"/>
      <c r="AN485" s="352"/>
      <c r="AO485" s="352"/>
      <c r="AP485" s="352"/>
      <c r="AQ485" s="356"/>
      <c r="AR485" s="356"/>
      <c r="AS485" s="356"/>
      <c r="AT485" s="356"/>
      <c r="AU485" s="357"/>
      <c r="AV485" s="241"/>
      <c r="AW485" s="354"/>
      <c r="AX485" s="355"/>
      <c r="AY485" s="355"/>
      <c r="AZ485" s="355"/>
      <c r="BA485" s="238"/>
      <c r="BB485" s="238"/>
      <c r="BC485" s="238"/>
      <c r="BD485" s="238"/>
      <c r="BE485" s="103"/>
      <c r="BG485" s="83"/>
      <c r="BH485" s="83"/>
      <c r="BI485" s="83"/>
      <c r="BJ485" s="83"/>
      <c r="BK485" s="83"/>
      <c r="BL485" s="83"/>
      <c r="BM485" s="83"/>
      <c r="BN485" s="83"/>
      <c r="BO485" s="83"/>
      <c r="BP485" s="83"/>
      <c r="BQ485" s="83"/>
      <c r="BR485" s="83"/>
      <c r="BS485" s="83"/>
      <c r="BT485" s="83"/>
      <c r="BU485" s="83"/>
      <c r="BV485" s="83"/>
      <c r="BW485" s="83"/>
      <c r="BX485" s="83"/>
      <c r="BY485" s="83"/>
      <c r="BZ485" s="83"/>
      <c r="CA485" s="83"/>
      <c r="CB485" s="83"/>
      <c r="CC485" s="83"/>
      <c r="CD485" s="83"/>
      <c r="CE485" s="83"/>
      <c r="CF485" s="83"/>
      <c r="CG485" s="83"/>
      <c r="CH485" s="83"/>
      <c r="CI485" s="83"/>
      <c r="CJ485" s="83"/>
      <c r="CK485" s="83"/>
      <c r="CL485" s="83"/>
      <c r="CM485" s="83"/>
      <c r="CN485" s="83"/>
      <c r="CO485" s="83"/>
      <c r="CP485" s="83"/>
      <c r="CQ485" s="83"/>
      <c r="CR485" s="83"/>
    </row>
    <row r="486" spans="1:1018 1030:2042 2054:3066 3078:4090 4102:5114 5126:6138 6150:7162 7174:8186 8198:9210 9222:10234 10246:11258 11270:12282 12294:13306 13318:14330 14342:15354 15366:16176" s="215" customFormat="1" ht="35.1" customHeight="1">
      <c r="A486" s="83"/>
      <c r="B486" s="83"/>
      <c r="C486" s="83"/>
      <c r="D486" s="83"/>
      <c r="E486" s="83"/>
      <c r="F486" s="85"/>
      <c r="G486" s="93"/>
      <c r="H486" s="84"/>
      <c r="I486" s="84"/>
      <c r="J486" s="84"/>
      <c r="K486" s="83"/>
      <c r="L486" s="95"/>
      <c r="M486" s="95"/>
      <c r="N486" s="95"/>
      <c r="O486" s="95"/>
      <c r="P486" s="95"/>
      <c r="Q486" s="95"/>
      <c r="R486" s="95"/>
      <c r="S486" s="95"/>
      <c r="T486" s="238"/>
      <c r="U486" s="238"/>
      <c r="V486" s="238"/>
      <c r="W486" s="238"/>
      <c r="X486" s="239"/>
      <c r="Y486" s="239"/>
      <c r="Z486" s="239"/>
      <c r="AA486" s="239"/>
      <c r="AB486" s="238"/>
      <c r="AC486" s="238"/>
      <c r="AD486" s="238"/>
      <c r="AE486" s="238"/>
      <c r="AF486" s="239"/>
      <c r="AG486" s="239"/>
      <c r="AH486" s="239"/>
      <c r="AI486" s="239"/>
      <c r="AJ486" s="86"/>
      <c r="AK486" s="240"/>
      <c r="AL486" s="240"/>
      <c r="AM486" s="352"/>
      <c r="AN486" s="352"/>
      <c r="AO486" s="352"/>
      <c r="AP486" s="352"/>
      <c r="AQ486" s="356"/>
      <c r="AR486" s="356"/>
      <c r="AS486" s="356"/>
      <c r="AT486" s="356"/>
      <c r="AU486" s="357"/>
      <c r="AV486" s="241"/>
      <c r="AW486" s="354"/>
      <c r="AX486" s="355"/>
      <c r="AY486" s="355"/>
      <c r="AZ486" s="355"/>
      <c r="BA486" s="238"/>
      <c r="BB486" s="238"/>
      <c r="BC486" s="238"/>
      <c r="BD486" s="238"/>
      <c r="BE486" s="103"/>
      <c r="BG486" s="83"/>
      <c r="BH486" s="83"/>
      <c r="BI486" s="83"/>
      <c r="BJ486" s="83"/>
      <c r="BK486" s="83"/>
      <c r="BL486" s="83"/>
      <c r="BM486" s="83"/>
      <c r="BN486" s="83"/>
      <c r="BO486" s="83"/>
      <c r="BP486" s="83"/>
      <c r="BQ486" s="83"/>
      <c r="BR486" s="83"/>
      <c r="BS486" s="83"/>
      <c r="BT486" s="83"/>
      <c r="BU486" s="83"/>
      <c r="BV486" s="83"/>
      <c r="BW486" s="83"/>
      <c r="BX486" s="83"/>
      <c r="BY486" s="83"/>
      <c r="BZ486" s="83"/>
      <c r="CA486" s="83"/>
      <c r="CB486" s="83"/>
      <c r="CC486" s="83"/>
      <c r="CD486" s="83"/>
      <c r="CE486" s="83"/>
      <c r="CF486" s="83"/>
      <c r="CG486" s="83"/>
      <c r="CH486" s="83"/>
      <c r="CI486" s="83"/>
      <c r="CJ486" s="83"/>
      <c r="CK486" s="83"/>
      <c r="CL486" s="83"/>
      <c r="CM486" s="83"/>
      <c r="CN486" s="83"/>
      <c r="CO486" s="83"/>
      <c r="CP486" s="83"/>
      <c r="CQ486" s="83"/>
      <c r="CR486" s="83"/>
    </row>
    <row r="487" spans="1:1018 1030:2042 2054:3066 3078:4090 4102:5114 5126:6138 6150:7162 7174:8186 8198:9210 9222:10234 10246:11258 11270:12282 12294:13306 13318:14330 14342:15354 15366:16176" s="215" customFormat="1" ht="35.1" customHeight="1">
      <c r="A487" s="83"/>
      <c r="B487" s="83"/>
      <c r="C487" s="83"/>
      <c r="D487" s="83"/>
      <c r="E487" s="83"/>
      <c r="F487" s="85"/>
      <c r="G487" s="93"/>
      <c r="H487" s="84"/>
      <c r="I487" s="84"/>
      <c r="J487" s="84"/>
      <c r="K487" s="83"/>
      <c r="L487" s="95"/>
      <c r="M487" s="95"/>
      <c r="N487" s="95"/>
      <c r="O487" s="95"/>
      <c r="P487" s="95"/>
      <c r="Q487" s="95"/>
      <c r="R487" s="95"/>
      <c r="S487" s="95"/>
      <c r="T487" s="238"/>
      <c r="U487" s="238"/>
      <c r="V487" s="238"/>
      <c r="W487" s="238"/>
      <c r="X487" s="239"/>
      <c r="Y487" s="239"/>
      <c r="Z487" s="239"/>
      <c r="AA487" s="239"/>
      <c r="AB487" s="238"/>
      <c r="AC487" s="238"/>
      <c r="AD487" s="238"/>
      <c r="AE487" s="238"/>
      <c r="AF487" s="239"/>
      <c r="AG487" s="239"/>
      <c r="AH487" s="239"/>
      <c r="AI487" s="239"/>
      <c r="AJ487" s="86"/>
      <c r="AK487" s="240"/>
      <c r="AL487" s="240"/>
      <c r="AM487" s="352"/>
      <c r="AN487" s="352"/>
      <c r="AO487" s="352"/>
      <c r="AP487" s="352"/>
      <c r="AQ487" s="356"/>
      <c r="AR487" s="356"/>
      <c r="AS487" s="356"/>
      <c r="AT487" s="356"/>
      <c r="AU487" s="357"/>
      <c r="AV487" s="241"/>
      <c r="AW487" s="354"/>
      <c r="AX487" s="355"/>
      <c r="AY487" s="355"/>
      <c r="AZ487" s="355"/>
      <c r="BA487" s="238"/>
      <c r="BB487" s="238"/>
      <c r="BC487" s="238"/>
      <c r="BD487" s="238"/>
      <c r="BE487" s="103"/>
      <c r="BG487" s="83"/>
      <c r="BH487" s="83"/>
      <c r="BI487" s="83"/>
      <c r="BJ487" s="83"/>
      <c r="BK487" s="83"/>
      <c r="BL487" s="83"/>
      <c r="BM487" s="83"/>
      <c r="BN487" s="83"/>
      <c r="BO487" s="83"/>
      <c r="BP487" s="83"/>
      <c r="BQ487" s="83"/>
      <c r="BR487" s="83"/>
      <c r="BS487" s="83"/>
      <c r="BT487" s="83"/>
      <c r="BU487" s="83"/>
      <c r="BV487" s="83"/>
      <c r="BW487" s="83"/>
      <c r="BX487" s="83"/>
      <c r="BY487" s="83"/>
      <c r="BZ487" s="83"/>
      <c r="CA487" s="83"/>
      <c r="CB487" s="83"/>
      <c r="CC487" s="83"/>
      <c r="CD487" s="83"/>
      <c r="CE487" s="83"/>
      <c r="CF487" s="83"/>
      <c r="CG487" s="83"/>
      <c r="CH487" s="83"/>
      <c r="CI487" s="83"/>
      <c r="CJ487" s="83"/>
      <c r="CK487" s="83"/>
      <c r="CL487" s="83"/>
      <c r="CM487" s="83"/>
      <c r="CN487" s="83"/>
      <c r="CO487" s="83"/>
      <c r="CP487" s="83"/>
      <c r="CQ487" s="83"/>
      <c r="CR487" s="83"/>
    </row>
    <row r="488" spans="1:1018 1030:2042 2054:3066 3078:4090 4102:5114 5126:6138 6150:7162 7174:8186 8198:9210 9222:10234 10246:11258 11270:12282 12294:13306 13318:14330 14342:15354 15366:16176" s="215" customFormat="1" ht="35.1" customHeight="1">
      <c r="A488" s="83"/>
      <c r="B488" s="83"/>
      <c r="C488" s="83"/>
      <c r="D488" s="83"/>
      <c r="E488" s="83"/>
      <c r="F488" s="85"/>
      <c r="G488" s="93"/>
      <c r="H488" s="84"/>
      <c r="I488" s="84"/>
      <c r="J488" s="84"/>
      <c r="K488" s="83"/>
      <c r="L488" s="95"/>
      <c r="M488" s="95"/>
      <c r="N488" s="95"/>
      <c r="O488" s="95"/>
      <c r="P488" s="95"/>
      <c r="Q488" s="95"/>
      <c r="R488" s="95"/>
      <c r="S488" s="95"/>
      <c r="T488" s="238"/>
      <c r="U488" s="238"/>
      <c r="V488" s="238"/>
      <c r="W488" s="238"/>
      <c r="X488" s="239"/>
      <c r="Y488" s="239"/>
      <c r="Z488" s="239"/>
      <c r="AA488" s="239"/>
      <c r="AB488" s="238"/>
      <c r="AC488" s="238"/>
      <c r="AD488" s="238"/>
      <c r="AE488" s="238"/>
      <c r="AF488" s="239"/>
      <c r="AG488" s="239"/>
      <c r="AH488" s="239"/>
      <c r="AI488" s="239"/>
      <c r="AJ488" s="86"/>
      <c r="AK488" s="240"/>
      <c r="AL488" s="240"/>
      <c r="AM488" s="352"/>
      <c r="AN488" s="352"/>
      <c r="AO488" s="352"/>
      <c r="AP488" s="352"/>
      <c r="AQ488" s="356"/>
      <c r="AR488" s="356"/>
      <c r="AS488" s="356"/>
      <c r="AT488" s="356"/>
      <c r="AU488" s="357"/>
      <c r="AV488" s="241"/>
      <c r="AW488" s="354"/>
      <c r="AX488" s="355"/>
      <c r="AY488" s="355"/>
      <c r="AZ488" s="355"/>
      <c r="BA488" s="238"/>
      <c r="BB488" s="238"/>
      <c r="BC488" s="238"/>
      <c r="BD488" s="238"/>
      <c r="BE488" s="103"/>
      <c r="BG488" s="83"/>
      <c r="BH488" s="83"/>
      <c r="BI488" s="83"/>
      <c r="BJ488" s="83"/>
      <c r="BK488" s="83"/>
      <c r="BL488" s="83"/>
      <c r="BM488" s="83"/>
      <c r="BN488" s="83"/>
      <c r="BO488" s="83"/>
      <c r="BP488" s="83"/>
      <c r="BQ488" s="83"/>
      <c r="BR488" s="83"/>
      <c r="BS488" s="83"/>
      <c r="BT488" s="83"/>
      <c r="BU488" s="83"/>
      <c r="BV488" s="83"/>
      <c r="BW488" s="83"/>
      <c r="BX488" s="83"/>
      <c r="BY488" s="83"/>
      <c r="BZ488" s="83"/>
      <c r="CA488" s="83"/>
      <c r="CB488" s="83"/>
      <c r="CC488" s="83"/>
      <c r="CD488" s="83"/>
      <c r="CE488" s="83"/>
      <c r="CF488" s="83"/>
      <c r="CG488" s="83"/>
      <c r="CH488" s="83"/>
      <c r="CI488" s="83"/>
      <c r="CJ488" s="83"/>
      <c r="CK488" s="83"/>
      <c r="CL488" s="83"/>
      <c r="CM488" s="83"/>
      <c r="CN488" s="83"/>
      <c r="CO488" s="83"/>
      <c r="CP488" s="83"/>
      <c r="CQ488" s="83"/>
      <c r="CR488" s="83"/>
    </row>
    <row r="489" spans="1:1018 1030:2042 2054:3066 3078:4090 4102:5114 5126:6138 6150:7162 7174:8186 8198:9210 9222:10234 10246:11258 11270:12282 12294:13306 13318:14330 14342:15354 15366:16176" s="215" customFormat="1" ht="35.1" customHeight="1">
      <c r="A489" s="83"/>
      <c r="B489" s="83"/>
      <c r="C489" s="83"/>
      <c r="D489" s="83"/>
      <c r="E489" s="83"/>
      <c r="F489" s="85"/>
      <c r="G489" s="93"/>
      <c r="H489" s="84"/>
      <c r="I489" s="84"/>
      <c r="J489" s="84"/>
      <c r="K489" s="83"/>
      <c r="L489" s="95"/>
      <c r="M489" s="95"/>
      <c r="N489" s="95"/>
      <c r="O489" s="95"/>
      <c r="P489" s="95"/>
      <c r="Q489" s="95"/>
      <c r="R489" s="95"/>
      <c r="S489" s="95"/>
      <c r="T489" s="238"/>
      <c r="U489" s="238"/>
      <c r="V489" s="238"/>
      <c r="W489" s="238"/>
      <c r="X489" s="239"/>
      <c r="Y489" s="239"/>
      <c r="Z489" s="239"/>
      <c r="AA489" s="239"/>
      <c r="AB489" s="238"/>
      <c r="AC489" s="238"/>
      <c r="AD489" s="238"/>
      <c r="AE489" s="238"/>
      <c r="AF489" s="239"/>
      <c r="AG489" s="239"/>
      <c r="AH489" s="239"/>
      <c r="AI489" s="239"/>
      <c r="AJ489" s="86"/>
      <c r="AK489" s="240"/>
      <c r="AL489" s="240"/>
      <c r="AM489" s="352"/>
      <c r="AN489" s="352"/>
      <c r="AO489" s="352"/>
      <c r="AP489" s="352"/>
      <c r="AQ489" s="356"/>
      <c r="AR489" s="356"/>
      <c r="AS489" s="356"/>
      <c r="AT489" s="356"/>
      <c r="AU489" s="357"/>
      <c r="AV489" s="241"/>
      <c r="AW489" s="354"/>
      <c r="AX489" s="355"/>
      <c r="AY489" s="355"/>
      <c r="AZ489" s="355"/>
      <c r="BA489" s="238"/>
      <c r="BB489" s="238"/>
      <c r="BC489" s="238"/>
      <c r="BD489" s="238"/>
      <c r="BE489" s="103"/>
      <c r="BG489" s="83"/>
      <c r="BH489" s="83"/>
      <c r="BI489" s="83"/>
      <c r="BJ489" s="83"/>
      <c r="BK489" s="83"/>
      <c r="BL489" s="83"/>
      <c r="BM489" s="83"/>
      <c r="BN489" s="83"/>
      <c r="BO489" s="83"/>
      <c r="BP489" s="83"/>
      <c r="BQ489" s="83"/>
      <c r="BR489" s="83"/>
      <c r="BS489" s="83"/>
      <c r="BT489" s="83"/>
      <c r="BU489" s="83"/>
      <c r="BV489" s="83"/>
      <c r="BW489" s="83"/>
      <c r="BX489" s="83"/>
      <c r="BY489" s="83"/>
      <c r="BZ489" s="83"/>
      <c r="CA489" s="83"/>
      <c r="CB489" s="83"/>
      <c r="CC489" s="83"/>
      <c r="CD489" s="83"/>
      <c r="CE489" s="83"/>
      <c r="CF489" s="83"/>
      <c r="CG489" s="83"/>
      <c r="CH489" s="83"/>
      <c r="CI489" s="83"/>
      <c r="CJ489" s="83"/>
      <c r="CK489" s="83"/>
      <c r="CL489" s="83"/>
      <c r="CM489" s="83"/>
      <c r="CN489" s="83"/>
      <c r="CO489" s="83"/>
      <c r="CP489" s="83"/>
      <c r="CQ489" s="83"/>
      <c r="CR489" s="83"/>
    </row>
    <row r="490" spans="1:1018 1030:2042 2054:3066 3078:4090 4102:5114 5126:6138 6150:7162 7174:8186 8198:9210 9222:10234 10246:11258 11270:12282 12294:13306 13318:14330 14342:15354 15366:16176" s="215" customFormat="1" ht="35.1" customHeight="1">
      <c r="A490" s="83"/>
      <c r="B490" s="83"/>
      <c r="C490" s="83"/>
      <c r="D490" s="83"/>
      <c r="E490" s="83"/>
      <c r="F490" s="85"/>
      <c r="G490" s="93"/>
      <c r="H490" s="84"/>
      <c r="I490" s="84"/>
      <c r="J490" s="84"/>
      <c r="K490" s="83"/>
      <c r="L490" s="95"/>
      <c r="M490" s="95"/>
      <c r="N490" s="95"/>
      <c r="O490" s="95"/>
      <c r="P490" s="95"/>
      <c r="Q490" s="95"/>
      <c r="R490" s="95"/>
      <c r="S490" s="95"/>
      <c r="T490" s="238"/>
      <c r="U490" s="238"/>
      <c r="V490" s="238"/>
      <c r="W490" s="238"/>
      <c r="X490" s="239"/>
      <c r="Y490" s="239"/>
      <c r="Z490" s="239"/>
      <c r="AA490" s="239"/>
      <c r="AB490" s="238"/>
      <c r="AC490" s="238"/>
      <c r="AD490" s="238"/>
      <c r="AE490" s="238"/>
      <c r="AF490" s="239"/>
      <c r="AG490" s="239"/>
      <c r="AH490" s="239"/>
      <c r="AI490" s="239"/>
      <c r="AJ490" s="86"/>
      <c r="AK490" s="240"/>
      <c r="AL490" s="240"/>
      <c r="AM490" s="352"/>
      <c r="AN490" s="352"/>
      <c r="AO490" s="352"/>
      <c r="AP490" s="352"/>
      <c r="AQ490" s="356"/>
      <c r="AR490" s="356"/>
      <c r="AS490" s="356"/>
      <c r="AT490" s="356"/>
      <c r="AU490" s="357"/>
      <c r="AV490" s="241"/>
      <c r="AW490" s="354"/>
      <c r="AX490" s="355"/>
      <c r="AY490" s="355"/>
      <c r="AZ490" s="355"/>
      <c r="BA490" s="238"/>
      <c r="BB490" s="238"/>
      <c r="BC490" s="238"/>
      <c r="BD490" s="238"/>
      <c r="BE490" s="103"/>
      <c r="BG490" s="83"/>
      <c r="BH490" s="83"/>
      <c r="BI490" s="83"/>
      <c r="BJ490" s="83"/>
      <c r="BK490" s="83"/>
      <c r="BL490" s="83"/>
      <c r="BM490" s="83"/>
      <c r="BN490" s="83"/>
      <c r="BO490" s="83"/>
      <c r="BP490" s="83"/>
      <c r="BQ490" s="83"/>
      <c r="BR490" s="83"/>
      <c r="BS490" s="83"/>
      <c r="BT490" s="83"/>
      <c r="BU490" s="83"/>
      <c r="BV490" s="83"/>
      <c r="BW490" s="83"/>
      <c r="BX490" s="83"/>
      <c r="BY490" s="83"/>
      <c r="BZ490" s="83"/>
      <c r="CA490" s="83"/>
      <c r="CB490" s="83"/>
      <c r="CC490" s="83"/>
      <c r="CD490" s="83"/>
      <c r="CE490" s="83"/>
      <c r="CF490" s="83"/>
      <c r="CG490" s="83"/>
      <c r="CH490" s="83"/>
      <c r="CI490" s="83"/>
      <c r="CJ490" s="83"/>
      <c r="CK490" s="83"/>
      <c r="CL490" s="83"/>
      <c r="CM490" s="83"/>
      <c r="CN490" s="83"/>
      <c r="CO490" s="83"/>
      <c r="CP490" s="83"/>
      <c r="CQ490" s="83"/>
      <c r="CR490" s="83"/>
    </row>
    <row r="491" spans="1:1018 1030:2042 2054:3066 3078:4090 4102:5114 5126:6138 6150:7162 7174:8186 8198:9210 9222:10234 10246:11258 11270:12282 12294:13306 13318:14330 14342:15354 15366:16176" s="83" customFormat="1" ht="35.1" customHeight="1">
      <c r="A491" s="83" t="str">
        <f t="shared" si="30"/>
        <v>BH106DT_D3+1</v>
      </c>
      <c r="B491" s="83" t="str">
        <f t="shared" si="31"/>
        <v>BH106DT_D3+2</v>
      </c>
      <c r="C491" s="83" t="str">
        <f t="shared" si="32"/>
        <v>BH106DT_D3+3</v>
      </c>
      <c r="D491" s="83" t="str">
        <f t="shared" si="33"/>
        <v>BH106DT_D3+4</v>
      </c>
      <c r="E491" s="83" t="s">
        <v>348</v>
      </c>
      <c r="F491" s="55"/>
      <c r="G491" s="56" t="s">
        <v>4777</v>
      </c>
      <c r="H491" s="87" t="str">
        <f t="shared" si="36"/>
        <v>Đường Trần Quốc Toản</v>
      </c>
      <c r="I491" s="87" t="s">
        <v>6901</v>
      </c>
      <c r="J491" s="84" t="s">
        <v>4770</v>
      </c>
      <c r="K491" s="83" t="s">
        <v>6902</v>
      </c>
      <c r="L491" s="107">
        <v>13000</v>
      </c>
      <c r="M491" s="107">
        <v>7000</v>
      </c>
      <c r="N491" s="107">
        <v>4600</v>
      </c>
      <c r="O491" s="107">
        <v>3100</v>
      </c>
      <c r="P491" s="95" t="e">
        <f>VLOOKUP(G491&amp;"Vị trí 1",#REF!,9,0)</f>
        <v>#REF!</v>
      </c>
      <c r="Q491" s="95" t="e">
        <f>VLOOKUP(G491&amp;"Vị trí 2",#REF!,9,0)</f>
        <v>#REF!</v>
      </c>
      <c r="R491" s="95" t="e">
        <f>VLOOKUP(G491&amp;"Vị trí 3",#REF!,9,0)</f>
        <v>#REF!</v>
      </c>
      <c r="S491" s="95" t="e">
        <f>VLOOKUP(G491&amp;"Vị trí 4",#REF!,9,0)</f>
        <v>#REF!</v>
      </c>
      <c r="T491" s="238" t="e">
        <f>VLOOKUP(A491,#REF!,32,0)</f>
        <v>#REF!</v>
      </c>
      <c r="U491" s="238" t="e">
        <f>VLOOKUP(B491,#REF!,32,0)</f>
        <v>#REF!</v>
      </c>
      <c r="V491" s="238"/>
      <c r="W491" s="238"/>
      <c r="X491" s="239" t="e">
        <f>T491/L491</f>
        <v>#REF!</v>
      </c>
      <c r="Y491" s="239" t="e">
        <f t="shared" si="37"/>
        <v>#REF!</v>
      </c>
      <c r="Z491" s="239"/>
      <c r="AA491" s="239"/>
      <c r="AB491" s="238"/>
      <c r="AC491" s="238"/>
      <c r="AD491" s="238"/>
      <c r="AE491" s="238"/>
      <c r="AF491" s="239"/>
      <c r="AG491" s="239"/>
      <c r="AH491" s="239"/>
      <c r="AI491" s="239"/>
      <c r="AJ491" s="86">
        <v>4.0318999136776954</v>
      </c>
      <c r="AK491" s="240"/>
      <c r="AL491" s="240" t="e">
        <f>ROUNDDOWN(AJ491*#REF!/#REF!,1)</f>
        <v>#REF!</v>
      </c>
      <c r="AM491" s="352" t="e">
        <f t="shared" ref="AM491:AP519" si="38">L491*$AL491</f>
        <v>#REF!</v>
      </c>
      <c r="AN491" s="352" t="e">
        <f t="shared" si="38"/>
        <v>#REF!</v>
      </c>
      <c r="AO491" s="352" t="e">
        <f t="shared" si="38"/>
        <v>#REF!</v>
      </c>
      <c r="AP491" s="352" t="e">
        <f t="shared" si="38"/>
        <v>#REF!</v>
      </c>
      <c r="AQ491" s="356" t="e">
        <f t="shared" ref="AQ491:AT519" si="39">IF(AM491&lt;1000,ROUND(AM491,-1),ROUND(AM491,-2))</f>
        <v>#REF!</v>
      </c>
      <c r="AR491" s="356" t="e">
        <f t="shared" si="39"/>
        <v>#REF!</v>
      </c>
      <c r="AS491" s="356" t="e">
        <f t="shared" si="39"/>
        <v>#REF!</v>
      </c>
      <c r="AT491" s="356" t="e">
        <f t="shared" si="39"/>
        <v>#REF!</v>
      </c>
      <c r="AU491" s="357" t="e">
        <f t="shared" si="34"/>
        <v>#REF!</v>
      </c>
      <c r="AV491" s="241" t="s">
        <v>348</v>
      </c>
      <c r="AW491" s="354">
        <v>14000</v>
      </c>
      <c r="AX491" s="355">
        <v>7000</v>
      </c>
      <c r="AY491" s="355">
        <v>4270</v>
      </c>
      <c r="AZ491" s="355">
        <v>2730</v>
      </c>
      <c r="BA491" s="238">
        <v>12000</v>
      </c>
      <c r="BB491" s="238">
        <v>6000</v>
      </c>
      <c r="BC491" s="238">
        <v>3660</v>
      </c>
      <c r="BD491" s="238">
        <v>2340</v>
      </c>
      <c r="BE491" s="103" t="e">
        <f t="shared" si="35"/>
        <v>#REF!</v>
      </c>
      <c r="BF491" s="215"/>
      <c r="IM491" s="215"/>
      <c r="IN491" s="215"/>
      <c r="IO491" s="215"/>
      <c r="IP491" s="215"/>
      <c r="JB491" s="215"/>
      <c r="JC491" s="215"/>
      <c r="JD491" s="215"/>
      <c r="JE491" s="215"/>
      <c r="JF491" s="215"/>
      <c r="JG491" s="215"/>
      <c r="JH491" s="215"/>
      <c r="JI491" s="215"/>
      <c r="JJ491" s="215"/>
      <c r="JK491" s="215"/>
      <c r="JL491" s="215"/>
      <c r="JM491" s="215"/>
      <c r="JN491" s="215"/>
      <c r="JO491" s="215"/>
      <c r="JP491" s="215"/>
      <c r="JQ491" s="215"/>
      <c r="JR491" s="215"/>
      <c r="JS491" s="215"/>
      <c r="JT491" s="215"/>
      <c r="JU491" s="215"/>
      <c r="JV491" s="215"/>
      <c r="JW491" s="215"/>
      <c r="JX491" s="215"/>
      <c r="JY491" s="215"/>
      <c r="JZ491" s="215"/>
      <c r="KA491" s="215"/>
      <c r="KB491" s="215"/>
      <c r="KC491" s="215"/>
      <c r="KD491" s="215"/>
      <c r="KE491" s="215"/>
      <c r="KF491" s="215"/>
      <c r="KG491" s="215"/>
      <c r="KH491" s="215"/>
      <c r="KI491" s="215"/>
      <c r="KJ491" s="215"/>
      <c r="KK491" s="215"/>
      <c r="KL491" s="215"/>
      <c r="KM491" s="215"/>
      <c r="KN491" s="215"/>
      <c r="KO491" s="215"/>
      <c r="KP491" s="215"/>
      <c r="KQ491" s="215"/>
      <c r="KR491" s="215"/>
      <c r="SI491" s="215"/>
      <c r="SJ491" s="215"/>
      <c r="SK491" s="215"/>
      <c r="SL491" s="215"/>
      <c r="SX491" s="215"/>
      <c r="SY491" s="215"/>
      <c r="SZ491" s="215"/>
      <c r="TA491" s="215"/>
      <c r="TB491" s="215"/>
      <c r="TC491" s="215"/>
      <c r="TD491" s="215"/>
      <c r="TE491" s="215"/>
      <c r="TF491" s="215"/>
      <c r="TG491" s="215"/>
      <c r="TH491" s="215"/>
      <c r="TI491" s="215"/>
      <c r="TJ491" s="215"/>
      <c r="TK491" s="215"/>
      <c r="TL491" s="215"/>
      <c r="TM491" s="215"/>
      <c r="TN491" s="215"/>
      <c r="TO491" s="215"/>
      <c r="TP491" s="215"/>
      <c r="TQ491" s="215"/>
      <c r="TR491" s="215"/>
      <c r="TS491" s="215"/>
      <c r="TT491" s="215"/>
      <c r="TU491" s="215"/>
      <c r="TV491" s="215"/>
      <c r="TW491" s="215"/>
      <c r="TX491" s="215"/>
      <c r="TY491" s="215"/>
      <c r="TZ491" s="215"/>
      <c r="UA491" s="215"/>
      <c r="UB491" s="215"/>
      <c r="UC491" s="215"/>
      <c r="UD491" s="215"/>
      <c r="UE491" s="215"/>
      <c r="UF491" s="215"/>
      <c r="UG491" s="215"/>
      <c r="UH491" s="215"/>
      <c r="UI491" s="215"/>
      <c r="UJ491" s="215"/>
      <c r="UK491" s="215"/>
      <c r="UL491" s="215"/>
      <c r="UM491" s="215"/>
      <c r="UN491" s="215"/>
      <c r="ACE491" s="215"/>
      <c r="ACF491" s="215"/>
      <c r="ACG491" s="215"/>
      <c r="ACH491" s="215"/>
      <c r="ACT491" s="215"/>
      <c r="ACU491" s="215"/>
      <c r="ACV491" s="215"/>
      <c r="ACW491" s="215"/>
      <c r="ACX491" s="215"/>
      <c r="ACY491" s="215"/>
      <c r="ACZ491" s="215"/>
      <c r="ADA491" s="215"/>
      <c r="ADB491" s="215"/>
      <c r="ADC491" s="215"/>
      <c r="ADD491" s="215"/>
      <c r="ADE491" s="215"/>
      <c r="ADF491" s="215"/>
      <c r="ADG491" s="215"/>
      <c r="ADH491" s="215"/>
      <c r="ADI491" s="215"/>
      <c r="ADJ491" s="215"/>
      <c r="ADK491" s="215"/>
      <c r="ADL491" s="215"/>
      <c r="ADM491" s="215"/>
      <c r="ADN491" s="215"/>
      <c r="ADO491" s="215"/>
      <c r="ADP491" s="215"/>
      <c r="ADQ491" s="215"/>
      <c r="ADR491" s="215"/>
      <c r="ADS491" s="215"/>
      <c r="ADT491" s="215"/>
      <c r="ADU491" s="215"/>
      <c r="ADV491" s="215"/>
      <c r="ADW491" s="215"/>
      <c r="ADX491" s="215"/>
      <c r="ADY491" s="215"/>
      <c r="ADZ491" s="215"/>
      <c r="AEA491" s="215"/>
      <c r="AEB491" s="215"/>
      <c r="AEC491" s="215"/>
      <c r="AED491" s="215"/>
      <c r="AEE491" s="215"/>
      <c r="AEF491" s="215"/>
      <c r="AEG491" s="215"/>
      <c r="AEH491" s="215"/>
      <c r="AEI491" s="215"/>
      <c r="AEJ491" s="215"/>
      <c r="AMA491" s="215"/>
      <c r="AMB491" s="215"/>
      <c r="AMC491" s="215"/>
      <c r="AMD491" s="215"/>
      <c r="AMP491" s="215"/>
      <c r="AMQ491" s="215"/>
      <c r="AMR491" s="215"/>
      <c r="AMS491" s="215"/>
      <c r="AMT491" s="215"/>
      <c r="AMU491" s="215"/>
      <c r="AMV491" s="215"/>
      <c r="AMW491" s="215"/>
      <c r="AMX491" s="215"/>
      <c r="AMY491" s="215"/>
      <c r="AMZ491" s="215"/>
      <c r="ANA491" s="215"/>
      <c r="ANB491" s="215"/>
      <c r="ANC491" s="215"/>
      <c r="AND491" s="215"/>
      <c r="ANE491" s="215"/>
      <c r="ANF491" s="215"/>
      <c r="ANG491" s="215"/>
      <c r="ANH491" s="215"/>
      <c r="ANI491" s="215"/>
      <c r="ANJ491" s="215"/>
      <c r="ANK491" s="215"/>
      <c r="ANL491" s="215"/>
      <c r="ANM491" s="215"/>
      <c r="ANN491" s="215"/>
      <c r="ANO491" s="215"/>
      <c r="ANP491" s="215"/>
      <c r="ANQ491" s="215"/>
      <c r="ANR491" s="215"/>
      <c r="ANS491" s="215"/>
      <c r="ANT491" s="215"/>
      <c r="ANU491" s="215"/>
      <c r="ANV491" s="215"/>
      <c r="ANW491" s="215"/>
      <c r="ANX491" s="215"/>
      <c r="ANY491" s="215"/>
      <c r="ANZ491" s="215"/>
      <c r="AOA491" s="215"/>
      <c r="AOB491" s="215"/>
      <c r="AOC491" s="215"/>
      <c r="AOD491" s="215"/>
      <c r="AOE491" s="215"/>
      <c r="AOF491" s="215"/>
      <c r="AVW491" s="215"/>
      <c r="AVX491" s="215"/>
      <c r="AVY491" s="215"/>
      <c r="AVZ491" s="215"/>
      <c r="AWL491" s="215"/>
      <c r="AWM491" s="215"/>
      <c r="AWN491" s="215"/>
      <c r="AWO491" s="215"/>
      <c r="AWP491" s="215"/>
      <c r="AWQ491" s="215"/>
      <c r="AWR491" s="215"/>
      <c r="AWS491" s="215"/>
      <c r="AWT491" s="215"/>
      <c r="AWU491" s="215"/>
      <c r="AWV491" s="215"/>
      <c r="AWW491" s="215"/>
      <c r="AWX491" s="215"/>
      <c r="AWY491" s="215"/>
      <c r="AWZ491" s="215"/>
      <c r="AXA491" s="215"/>
      <c r="AXB491" s="215"/>
      <c r="AXC491" s="215"/>
      <c r="AXD491" s="215"/>
      <c r="AXE491" s="215"/>
      <c r="AXF491" s="215"/>
      <c r="AXG491" s="215"/>
      <c r="AXH491" s="215"/>
      <c r="AXI491" s="215"/>
      <c r="AXJ491" s="215"/>
      <c r="AXK491" s="215"/>
      <c r="AXL491" s="215"/>
      <c r="AXM491" s="215"/>
      <c r="AXN491" s="215"/>
      <c r="AXO491" s="215"/>
      <c r="AXP491" s="215"/>
      <c r="AXQ491" s="215"/>
      <c r="AXR491" s="215"/>
      <c r="AXS491" s="215"/>
      <c r="AXT491" s="215"/>
      <c r="AXU491" s="215"/>
      <c r="AXV491" s="215"/>
      <c r="AXW491" s="215"/>
      <c r="AXX491" s="215"/>
      <c r="AXY491" s="215"/>
      <c r="AXZ491" s="215"/>
      <c r="AYA491" s="215"/>
      <c r="AYB491" s="215"/>
      <c r="BFS491" s="215"/>
      <c r="BFT491" s="215"/>
      <c r="BFU491" s="215"/>
      <c r="BFV491" s="215"/>
      <c r="BGH491" s="215"/>
      <c r="BGI491" s="215"/>
      <c r="BGJ491" s="215"/>
      <c r="BGK491" s="215"/>
      <c r="BGL491" s="215"/>
      <c r="BGM491" s="215"/>
      <c r="BGN491" s="215"/>
      <c r="BGO491" s="215"/>
      <c r="BGP491" s="215"/>
      <c r="BGQ491" s="215"/>
      <c r="BGR491" s="215"/>
      <c r="BGS491" s="215"/>
      <c r="BGT491" s="215"/>
      <c r="BGU491" s="215"/>
      <c r="BGV491" s="215"/>
      <c r="BGW491" s="215"/>
      <c r="BGX491" s="215"/>
      <c r="BGY491" s="215"/>
      <c r="BGZ491" s="215"/>
      <c r="BHA491" s="215"/>
      <c r="BHB491" s="215"/>
      <c r="BHC491" s="215"/>
      <c r="BHD491" s="215"/>
      <c r="BHE491" s="215"/>
      <c r="BHF491" s="215"/>
      <c r="BHG491" s="215"/>
      <c r="BHH491" s="215"/>
      <c r="BHI491" s="215"/>
      <c r="BHJ491" s="215"/>
      <c r="BHK491" s="215"/>
      <c r="BHL491" s="215"/>
      <c r="BHM491" s="215"/>
      <c r="BHN491" s="215"/>
      <c r="BHO491" s="215"/>
      <c r="BHP491" s="215"/>
      <c r="BHQ491" s="215"/>
      <c r="BHR491" s="215"/>
      <c r="BHS491" s="215"/>
      <c r="BHT491" s="215"/>
      <c r="BHU491" s="215"/>
      <c r="BHV491" s="215"/>
      <c r="BHW491" s="215"/>
      <c r="BHX491" s="215"/>
      <c r="BPO491" s="215"/>
      <c r="BPP491" s="215"/>
      <c r="BPQ491" s="215"/>
      <c r="BPR491" s="215"/>
      <c r="BQD491" s="215"/>
      <c r="BQE491" s="215"/>
      <c r="BQF491" s="215"/>
      <c r="BQG491" s="215"/>
      <c r="BQH491" s="215"/>
      <c r="BQI491" s="215"/>
      <c r="BQJ491" s="215"/>
      <c r="BQK491" s="215"/>
      <c r="BQL491" s="215"/>
      <c r="BQM491" s="215"/>
      <c r="BQN491" s="215"/>
      <c r="BQO491" s="215"/>
      <c r="BQP491" s="215"/>
      <c r="BQQ491" s="215"/>
      <c r="BQR491" s="215"/>
      <c r="BQS491" s="215"/>
      <c r="BQT491" s="215"/>
      <c r="BQU491" s="215"/>
      <c r="BQV491" s="215"/>
      <c r="BQW491" s="215"/>
      <c r="BQX491" s="215"/>
      <c r="BQY491" s="215"/>
      <c r="BQZ491" s="215"/>
      <c r="BRA491" s="215"/>
      <c r="BRB491" s="215"/>
      <c r="BRC491" s="215"/>
      <c r="BRD491" s="215"/>
      <c r="BRE491" s="215"/>
      <c r="BRF491" s="215"/>
      <c r="BRG491" s="215"/>
      <c r="BRH491" s="215"/>
      <c r="BRI491" s="215"/>
      <c r="BRJ491" s="215"/>
      <c r="BRK491" s="215"/>
      <c r="BRL491" s="215"/>
      <c r="BRM491" s="215"/>
      <c r="BRN491" s="215"/>
      <c r="BRO491" s="215"/>
      <c r="BRP491" s="215"/>
      <c r="BRQ491" s="215"/>
      <c r="BRR491" s="215"/>
      <c r="BRS491" s="215"/>
      <c r="BRT491" s="215"/>
      <c r="BZK491" s="215"/>
      <c r="BZL491" s="215"/>
      <c r="BZM491" s="215"/>
      <c r="BZN491" s="215"/>
      <c r="BZZ491" s="215"/>
      <c r="CAA491" s="215"/>
      <c r="CAB491" s="215"/>
      <c r="CAC491" s="215"/>
      <c r="CAD491" s="215"/>
      <c r="CAE491" s="215"/>
      <c r="CAF491" s="215"/>
      <c r="CAG491" s="215"/>
      <c r="CAH491" s="215"/>
      <c r="CAI491" s="215"/>
      <c r="CAJ491" s="215"/>
      <c r="CAK491" s="215"/>
      <c r="CAL491" s="215"/>
      <c r="CAM491" s="215"/>
      <c r="CAN491" s="215"/>
      <c r="CAO491" s="215"/>
      <c r="CAP491" s="215"/>
      <c r="CAQ491" s="215"/>
      <c r="CAR491" s="215"/>
      <c r="CAS491" s="215"/>
      <c r="CAT491" s="215"/>
      <c r="CAU491" s="215"/>
      <c r="CAV491" s="215"/>
      <c r="CAW491" s="215"/>
      <c r="CAX491" s="215"/>
      <c r="CAY491" s="215"/>
      <c r="CAZ491" s="215"/>
      <c r="CBA491" s="215"/>
      <c r="CBB491" s="215"/>
      <c r="CBC491" s="215"/>
      <c r="CBD491" s="215"/>
      <c r="CBE491" s="215"/>
      <c r="CBF491" s="215"/>
      <c r="CBG491" s="215"/>
      <c r="CBH491" s="215"/>
      <c r="CBI491" s="215"/>
      <c r="CBJ491" s="215"/>
      <c r="CBK491" s="215"/>
      <c r="CBL491" s="215"/>
      <c r="CBM491" s="215"/>
      <c r="CBN491" s="215"/>
      <c r="CBO491" s="215"/>
      <c r="CBP491" s="215"/>
      <c r="CJG491" s="215"/>
      <c r="CJH491" s="215"/>
      <c r="CJI491" s="215"/>
      <c r="CJJ491" s="215"/>
      <c r="CJV491" s="215"/>
      <c r="CJW491" s="215"/>
      <c r="CJX491" s="215"/>
      <c r="CJY491" s="215"/>
      <c r="CJZ491" s="215"/>
      <c r="CKA491" s="215"/>
      <c r="CKB491" s="215"/>
      <c r="CKC491" s="215"/>
      <c r="CKD491" s="215"/>
      <c r="CKE491" s="215"/>
      <c r="CKF491" s="215"/>
      <c r="CKG491" s="215"/>
      <c r="CKH491" s="215"/>
      <c r="CKI491" s="215"/>
      <c r="CKJ491" s="215"/>
      <c r="CKK491" s="215"/>
      <c r="CKL491" s="215"/>
      <c r="CKM491" s="215"/>
      <c r="CKN491" s="215"/>
      <c r="CKO491" s="215"/>
      <c r="CKP491" s="215"/>
      <c r="CKQ491" s="215"/>
      <c r="CKR491" s="215"/>
      <c r="CKS491" s="215"/>
      <c r="CKT491" s="215"/>
      <c r="CKU491" s="215"/>
      <c r="CKV491" s="215"/>
      <c r="CKW491" s="215"/>
      <c r="CKX491" s="215"/>
      <c r="CKY491" s="215"/>
      <c r="CKZ491" s="215"/>
      <c r="CLA491" s="215"/>
      <c r="CLB491" s="215"/>
      <c r="CLC491" s="215"/>
      <c r="CLD491" s="215"/>
      <c r="CLE491" s="215"/>
      <c r="CLF491" s="215"/>
      <c r="CLG491" s="215"/>
      <c r="CLH491" s="215"/>
      <c r="CLI491" s="215"/>
      <c r="CLJ491" s="215"/>
      <c r="CLK491" s="215"/>
      <c r="CLL491" s="215"/>
      <c r="CTC491" s="215"/>
      <c r="CTD491" s="215"/>
      <c r="CTE491" s="215"/>
      <c r="CTF491" s="215"/>
      <c r="CTR491" s="215"/>
      <c r="CTS491" s="215"/>
      <c r="CTT491" s="215"/>
      <c r="CTU491" s="215"/>
      <c r="CTV491" s="215"/>
      <c r="CTW491" s="215"/>
      <c r="CTX491" s="215"/>
      <c r="CTY491" s="215"/>
      <c r="CTZ491" s="215"/>
      <c r="CUA491" s="215"/>
      <c r="CUB491" s="215"/>
      <c r="CUC491" s="215"/>
      <c r="CUD491" s="215"/>
      <c r="CUE491" s="215"/>
      <c r="CUF491" s="215"/>
      <c r="CUG491" s="215"/>
      <c r="CUH491" s="215"/>
      <c r="CUI491" s="215"/>
      <c r="CUJ491" s="215"/>
      <c r="CUK491" s="215"/>
      <c r="CUL491" s="215"/>
      <c r="CUM491" s="215"/>
      <c r="CUN491" s="215"/>
      <c r="CUO491" s="215"/>
      <c r="CUP491" s="215"/>
      <c r="CUQ491" s="215"/>
      <c r="CUR491" s="215"/>
      <c r="CUS491" s="215"/>
      <c r="CUT491" s="215"/>
      <c r="CUU491" s="215"/>
      <c r="CUV491" s="215"/>
      <c r="CUW491" s="215"/>
      <c r="CUX491" s="215"/>
      <c r="CUY491" s="215"/>
      <c r="CUZ491" s="215"/>
      <c r="CVA491" s="215"/>
      <c r="CVB491" s="215"/>
      <c r="CVC491" s="215"/>
      <c r="CVD491" s="215"/>
      <c r="CVE491" s="215"/>
      <c r="CVF491" s="215"/>
      <c r="CVG491" s="215"/>
      <c r="CVH491" s="215"/>
      <c r="DCY491" s="215"/>
      <c r="DCZ491" s="215"/>
      <c r="DDA491" s="215"/>
      <c r="DDB491" s="215"/>
      <c r="DDN491" s="215"/>
      <c r="DDO491" s="215"/>
      <c r="DDP491" s="215"/>
      <c r="DDQ491" s="215"/>
      <c r="DDR491" s="215"/>
      <c r="DDS491" s="215"/>
      <c r="DDT491" s="215"/>
      <c r="DDU491" s="215"/>
      <c r="DDV491" s="215"/>
      <c r="DDW491" s="215"/>
      <c r="DDX491" s="215"/>
      <c r="DDY491" s="215"/>
      <c r="DDZ491" s="215"/>
      <c r="DEA491" s="215"/>
      <c r="DEB491" s="215"/>
      <c r="DEC491" s="215"/>
      <c r="DED491" s="215"/>
      <c r="DEE491" s="215"/>
      <c r="DEF491" s="215"/>
      <c r="DEG491" s="215"/>
      <c r="DEH491" s="215"/>
      <c r="DEI491" s="215"/>
      <c r="DEJ491" s="215"/>
      <c r="DEK491" s="215"/>
      <c r="DEL491" s="215"/>
      <c r="DEM491" s="215"/>
      <c r="DEN491" s="215"/>
      <c r="DEO491" s="215"/>
      <c r="DEP491" s="215"/>
      <c r="DEQ491" s="215"/>
      <c r="DER491" s="215"/>
      <c r="DES491" s="215"/>
      <c r="DET491" s="215"/>
      <c r="DEU491" s="215"/>
      <c r="DEV491" s="215"/>
      <c r="DEW491" s="215"/>
      <c r="DEX491" s="215"/>
      <c r="DEY491" s="215"/>
      <c r="DEZ491" s="215"/>
      <c r="DFA491" s="215"/>
      <c r="DFB491" s="215"/>
      <c r="DFC491" s="215"/>
      <c r="DFD491" s="215"/>
      <c r="DMU491" s="215"/>
      <c r="DMV491" s="215"/>
      <c r="DMW491" s="215"/>
      <c r="DMX491" s="215"/>
      <c r="DNJ491" s="215"/>
      <c r="DNK491" s="215"/>
      <c r="DNL491" s="215"/>
      <c r="DNM491" s="215"/>
      <c r="DNN491" s="215"/>
      <c r="DNO491" s="215"/>
      <c r="DNP491" s="215"/>
      <c r="DNQ491" s="215"/>
      <c r="DNR491" s="215"/>
      <c r="DNS491" s="215"/>
      <c r="DNT491" s="215"/>
      <c r="DNU491" s="215"/>
      <c r="DNV491" s="215"/>
      <c r="DNW491" s="215"/>
      <c r="DNX491" s="215"/>
      <c r="DNY491" s="215"/>
      <c r="DNZ491" s="215"/>
      <c r="DOA491" s="215"/>
      <c r="DOB491" s="215"/>
      <c r="DOC491" s="215"/>
      <c r="DOD491" s="215"/>
      <c r="DOE491" s="215"/>
      <c r="DOF491" s="215"/>
      <c r="DOG491" s="215"/>
      <c r="DOH491" s="215"/>
      <c r="DOI491" s="215"/>
      <c r="DOJ491" s="215"/>
      <c r="DOK491" s="215"/>
      <c r="DOL491" s="215"/>
      <c r="DOM491" s="215"/>
      <c r="DON491" s="215"/>
      <c r="DOO491" s="215"/>
      <c r="DOP491" s="215"/>
      <c r="DOQ491" s="215"/>
      <c r="DOR491" s="215"/>
      <c r="DOS491" s="215"/>
      <c r="DOT491" s="215"/>
      <c r="DOU491" s="215"/>
      <c r="DOV491" s="215"/>
      <c r="DOW491" s="215"/>
      <c r="DOX491" s="215"/>
      <c r="DOY491" s="215"/>
      <c r="DOZ491" s="215"/>
      <c r="DWQ491" s="215"/>
      <c r="DWR491" s="215"/>
      <c r="DWS491" s="215"/>
      <c r="DWT491" s="215"/>
      <c r="DXF491" s="215"/>
      <c r="DXG491" s="215"/>
      <c r="DXH491" s="215"/>
      <c r="DXI491" s="215"/>
      <c r="DXJ491" s="215"/>
      <c r="DXK491" s="215"/>
      <c r="DXL491" s="215"/>
      <c r="DXM491" s="215"/>
      <c r="DXN491" s="215"/>
      <c r="DXO491" s="215"/>
      <c r="DXP491" s="215"/>
      <c r="DXQ491" s="215"/>
      <c r="DXR491" s="215"/>
      <c r="DXS491" s="215"/>
      <c r="DXT491" s="215"/>
      <c r="DXU491" s="215"/>
      <c r="DXV491" s="215"/>
      <c r="DXW491" s="215"/>
      <c r="DXX491" s="215"/>
      <c r="DXY491" s="215"/>
      <c r="DXZ491" s="215"/>
      <c r="DYA491" s="215"/>
      <c r="DYB491" s="215"/>
      <c r="DYC491" s="215"/>
      <c r="DYD491" s="215"/>
      <c r="DYE491" s="215"/>
      <c r="DYF491" s="215"/>
      <c r="DYG491" s="215"/>
      <c r="DYH491" s="215"/>
      <c r="DYI491" s="215"/>
      <c r="DYJ491" s="215"/>
      <c r="DYK491" s="215"/>
      <c r="DYL491" s="215"/>
      <c r="DYM491" s="215"/>
      <c r="DYN491" s="215"/>
      <c r="DYO491" s="215"/>
      <c r="DYP491" s="215"/>
      <c r="DYQ491" s="215"/>
      <c r="DYR491" s="215"/>
      <c r="DYS491" s="215"/>
      <c r="DYT491" s="215"/>
      <c r="DYU491" s="215"/>
      <c r="DYV491" s="215"/>
      <c r="EGM491" s="215"/>
      <c r="EGN491" s="215"/>
      <c r="EGO491" s="215"/>
      <c r="EGP491" s="215"/>
      <c r="EHB491" s="215"/>
      <c r="EHC491" s="215"/>
      <c r="EHD491" s="215"/>
      <c r="EHE491" s="215"/>
      <c r="EHF491" s="215"/>
      <c r="EHG491" s="215"/>
      <c r="EHH491" s="215"/>
      <c r="EHI491" s="215"/>
      <c r="EHJ491" s="215"/>
      <c r="EHK491" s="215"/>
      <c r="EHL491" s="215"/>
      <c r="EHM491" s="215"/>
      <c r="EHN491" s="215"/>
      <c r="EHO491" s="215"/>
      <c r="EHP491" s="215"/>
      <c r="EHQ491" s="215"/>
      <c r="EHR491" s="215"/>
      <c r="EHS491" s="215"/>
      <c r="EHT491" s="215"/>
      <c r="EHU491" s="215"/>
      <c r="EHV491" s="215"/>
      <c r="EHW491" s="215"/>
      <c r="EHX491" s="215"/>
      <c r="EHY491" s="215"/>
      <c r="EHZ491" s="215"/>
      <c r="EIA491" s="215"/>
      <c r="EIB491" s="215"/>
      <c r="EIC491" s="215"/>
      <c r="EID491" s="215"/>
      <c r="EIE491" s="215"/>
      <c r="EIF491" s="215"/>
      <c r="EIG491" s="215"/>
      <c r="EIH491" s="215"/>
      <c r="EII491" s="215"/>
      <c r="EIJ491" s="215"/>
      <c r="EIK491" s="215"/>
      <c r="EIL491" s="215"/>
      <c r="EIM491" s="215"/>
      <c r="EIN491" s="215"/>
      <c r="EIO491" s="215"/>
      <c r="EIP491" s="215"/>
      <c r="EIQ491" s="215"/>
      <c r="EIR491" s="215"/>
      <c r="EQI491" s="215"/>
      <c r="EQJ491" s="215"/>
      <c r="EQK491" s="215"/>
      <c r="EQL491" s="215"/>
      <c r="EQX491" s="215"/>
      <c r="EQY491" s="215"/>
      <c r="EQZ491" s="215"/>
      <c r="ERA491" s="215"/>
      <c r="ERB491" s="215"/>
      <c r="ERC491" s="215"/>
      <c r="ERD491" s="215"/>
      <c r="ERE491" s="215"/>
      <c r="ERF491" s="215"/>
      <c r="ERG491" s="215"/>
      <c r="ERH491" s="215"/>
      <c r="ERI491" s="215"/>
      <c r="ERJ491" s="215"/>
      <c r="ERK491" s="215"/>
      <c r="ERL491" s="215"/>
      <c r="ERM491" s="215"/>
      <c r="ERN491" s="215"/>
      <c r="ERO491" s="215"/>
      <c r="ERP491" s="215"/>
      <c r="ERQ491" s="215"/>
      <c r="ERR491" s="215"/>
      <c r="ERS491" s="215"/>
      <c r="ERT491" s="215"/>
      <c r="ERU491" s="215"/>
      <c r="ERV491" s="215"/>
      <c r="ERW491" s="215"/>
      <c r="ERX491" s="215"/>
      <c r="ERY491" s="215"/>
      <c r="ERZ491" s="215"/>
      <c r="ESA491" s="215"/>
      <c r="ESB491" s="215"/>
      <c r="ESC491" s="215"/>
      <c r="ESD491" s="215"/>
      <c r="ESE491" s="215"/>
      <c r="ESF491" s="215"/>
      <c r="ESG491" s="215"/>
      <c r="ESH491" s="215"/>
      <c r="ESI491" s="215"/>
      <c r="ESJ491" s="215"/>
      <c r="ESK491" s="215"/>
      <c r="ESL491" s="215"/>
      <c r="ESM491" s="215"/>
      <c r="ESN491" s="215"/>
      <c r="FAE491" s="215"/>
      <c r="FAF491" s="215"/>
      <c r="FAG491" s="215"/>
      <c r="FAH491" s="215"/>
      <c r="FAT491" s="215"/>
      <c r="FAU491" s="215"/>
      <c r="FAV491" s="215"/>
      <c r="FAW491" s="215"/>
      <c r="FAX491" s="215"/>
      <c r="FAY491" s="215"/>
      <c r="FAZ491" s="215"/>
      <c r="FBA491" s="215"/>
      <c r="FBB491" s="215"/>
      <c r="FBC491" s="215"/>
      <c r="FBD491" s="215"/>
      <c r="FBE491" s="215"/>
      <c r="FBF491" s="215"/>
      <c r="FBG491" s="215"/>
      <c r="FBH491" s="215"/>
      <c r="FBI491" s="215"/>
      <c r="FBJ491" s="215"/>
      <c r="FBK491" s="215"/>
      <c r="FBL491" s="215"/>
      <c r="FBM491" s="215"/>
      <c r="FBN491" s="215"/>
      <c r="FBO491" s="215"/>
      <c r="FBP491" s="215"/>
      <c r="FBQ491" s="215"/>
      <c r="FBR491" s="215"/>
      <c r="FBS491" s="215"/>
      <c r="FBT491" s="215"/>
      <c r="FBU491" s="215"/>
      <c r="FBV491" s="215"/>
      <c r="FBW491" s="215"/>
      <c r="FBX491" s="215"/>
      <c r="FBY491" s="215"/>
      <c r="FBZ491" s="215"/>
      <c r="FCA491" s="215"/>
      <c r="FCB491" s="215"/>
      <c r="FCC491" s="215"/>
      <c r="FCD491" s="215"/>
      <c r="FCE491" s="215"/>
      <c r="FCF491" s="215"/>
      <c r="FCG491" s="215"/>
      <c r="FCH491" s="215"/>
      <c r="FCI491" s="215"/>
      <c r="FCJ491" s="215"/>
      <c r="FKA491" s="215"/>
      <c r="FKB491" s="215"/>
      <c r="FKC491" s="215"/>
      <c r="FKD491" s="215"/>
      <c r="FKP491" s="215"/>
      <c r="FKQ491" s="215"/>
      <c r="FKR491" s="215"/>
      <c r="FKS491" s="215"/>
      <c r="FKT491" s="215"/>
      <c r="FKU491" s="215"/>
      <c r="FKV491" s="215"/>
      <c r="FKW491" s="215"/>
      <c r="FKX491" s="215"/>
      <c r="FKY491" s="215"/>
      <c r="FKZ491" s="215"/>
      <c r="FLA491" s="215"/>
      <c r="FLB491" s="215"/>
      <c r="FLC491" s="215"/>
      <c r="FLD491" s="215"/>
      <c r="FLE491" s="215"/>
      <c r="FLF491" s="215"/>
      <c r="FLG491" s="215"/>
      <c r="FLH491" s="215"/>
      <c r="FLI491" s="215"/>
      <c r="FLJ491" s="215"/>
      <c r="FLK491" s="215"/>
      <c r="FLL491" s="215"/>
      <c r="FLM491" s="215"/>
      <c r="FLN491" s="215"/>
      <c r="FLO491" s="215"/>
      <c r="FLP491" s="215"/>
      <c r="FLQ491" s="215"/>
      <c r="FLR491" s="215"/>
      <c r="FLS491" s="215"/>
      <c r="FLT491" s="215"/>
      <c r="FLU491" s="215"/>
      <c r="FLV491" s="215"/>
      <c r="FLW491" s="215"/>
      <c r="FLX491" s="215"/>
      <c r="FLY491" s="215"/>
      <c r="FLZ491" s="215"/>
      <c r="FMA491" s="215"/>
      <c r="FMB491" s="215"/>
      <c r="FMC491" s="215"/>
      <c r="FMD491" s="215"/>
      <c r="FME491" s="215"/>
      <c r="FMF491" s="215"/>
      <c r="FTW491" s="215"/>
      <c r="FTX491" s="215"/>
      <c r="FTY491" s="215"/>
      <c r="FTZ491" s="215"/>
      <c r="FUL491" s="215"/>
      <c r="FUM491" s="215"/>
      <c r="FUN491" s="215"/>
      <c r="FUO491" s="215"/>
      <c r="FUP491" s="215"/>
      <c r="FUQ491" s="215"/>
      <c r="FUR491" s="215"/>
      <c r="FUS491" s="215"/>
      <c r="FUT491" s="215"/>
      <c r="FUU491" s="215"/>
      <c r="FUV491" s="215"/>
      <c r="FUW491" s="215"/>
      <c r="FUX491" s="215"/>
      <c r="FUY491" s="215"/>
      <c r="FUZ491" s="215"/>
      <c r="FVA491" s="215"/>
      <c r="FVB491" s="215"/>
      <c r="FVC491" s="215"/>
      <c r="FVD491" s="215"/>
      <c r="FVE491" s="215"/>
      <c r="FVF491" s="215"/>
      <c r="FVG491" s="215"/>
      <c r="FVH491" s="215"/>
      <c r="FVI491" s="215"/>
      <c r="FVJ491" s="215"/>
      <c r="FVK491" s="215"/>
      <c r="FVL491" s="215"/>
      <c r="FVM491" s="215"/>
      <c r="FVN491" s="215"/>
      <c r="FVO491" s="215"/>
      <c r="FVP491" s="215"/>
      <c r="FVQ491" s="215"/>
      <c r="FVR491" s="215"/>
      <c r="FVS491" s="215"/>
      <c r="FVT491" s="215"/>
      <c r="FVU491" s="215"/>
      <c r="FVV491" s="215"/>
      <c r="FVW491" s="215"/>
      <c r="FVX491" s="215"/>
      <c r="FVY491" s="215"/>
      <c r="FVZ491" s="215"/>
      <c r="FWA491" s="215"/>
      <c r="FWB491" s="215"/>
      <c r="GDS491" s="215"/>
      <c r="GDT491" s="215"/>
      <c r="GDU491" s="215"/>
      <c r="GDV491" s="215"/>
      <c r="GEH491" s="215"/>
      <c r="GEI491" s="215"/>
      <c r="GEJ491" s="215"/>
      <c r="GEK491" s="215"/>
      <c r="GEL491" s="215"/>
      <c r="GEM491" s="215"/>
      <c r="GEN491" s="215"/>
      <c r="GEO491" s="215"/>
      <c r="GEP491" s="215"/>
      <c r="GEQ491" s="215"/>
      <c r="GER491" s="215"/>
      <c r="GES491" s="215"/>
      <c r="GET491" s="215"/>
      <c r="GEU491" s="215"/>
      <c r="GEV491" s="215"/>
      <c r="GEW491" s="215"/>
      <c r="GEX491" s="215"/>
      <c r="GEY491" s="215"/>
      <c r="GEZ491" s="215"/>
      <c r="GFA491" s="215"/>
      <c r="GFB491" s="215"/>
      <c r="GFC491" s="215"/>
      <c r="GFD491" s="215"/>
      <c r="GFE491" s="215"/>
      <c r="GFF491" s="215"/>
      <c r="GFG491" s="215"/>
      <c r="GFH491" s="215"/>
      <c r="GFI491" s="215"/>
      <c r="GFJ491" s="215"/>
      <c r="GFK491" s="215"/>
      <c r="GFL491" s="215"/>
      <c r="GFM491" s="215"/>
      <c r="GFN491" s="215"/>
      <c r="GFO491" s="215"/>
      <c r="GFP491" s="215"/>
      <c r="GFQ491" s="215"/>
      <c r="GFR491" s="215"/>
      <c r="GFS491" s="215"/>
      <c r="GFT491" s="215"/>
      <c r="GFU491" s="215"/>
      <c r="GFV491" s="215"/>
      <c r="GFW491" s="215"/>
      <c r="GFX491" s="215"/>
      <c r="GNO491" s="215"/>
      <c r="GNP491" s="215"/>
      <c r="GNQ491" s="215"/>
      <c r="GNR491" s="215"/>
      <c r="GOD491" s="215"/>
      <c r="GOE491" s="215"/>
      <c r="GOF491" s="215"/>
      <c r="GOG491" s="215"/>
      <c r="GOH491" s="215"/>
      <c r="GOI491" s="215"/>
      <c r="GOJ491" s="215"/>
      <c r="GOK491" s="215"/>
      <c r="GOL491" s="215"/>
      <c r="GOM491" s="215"/>
      <c r="GON491" s="215"/>
      <c r="GOO491" s="215"/>
      <c r="GOP491" s="215"/>
      <c r="GOQ491" s="215"/>
      <c r="GOR491" s="215"/>
      <c r="GOS491" s="215"/>
      <c r="GOT491" s="215"/>
      <c r="GOU491" s="215"/>
      <c r="GOV491" s="215"/>
      <c r="GOW491" s="215"/>
      <c r="GOX491" s="215"/>
      <c r="GOY491" s="215"/>
      <c r="GOZ491" s="215"/>
      <c r="GPA491" s="215"/>
      <c r="GPB491" s="215"/>
      <c r="GPC491" s="215"/>
      <c r="GPD491" s="215"/>
      <c r="GPE491" s="215"/>
      <c r="GPF491" s="215"/>
      <c r="GPG491" s="215"/>
      <c r="GPH491" s="215"/>
      <c r="GPI491" s="215"/>
      <c r="GPJ491" s="215"/>
      <c r="GPK491" s="215"/>
      <c r="GPL491" s="215"/>
      <c r="GPM491" s="215"/>
      <c r="GPN491" s="215"/>
      <c r="GPO491" s="215"/>
      <c r="GPP491" s="215"/>
      <c r="GPQ491" s="215"/>
      <c r="GPR491" s="215"/>
      <c r="GPS491" s="215"/>
      <c r="GPT491" s="215"/>
      <c r="GXK491" s="215"/>
      <c r="GXL491" s="215"/>
      <c r="GXM491" s="215"/>
      <c r="GXN491" s="215"/>
      <c r="GXZ491" s="215"/>
      <c r="GYA491" s="215"/>
      <c r="GYB491" s="215"/>
      <c r="GYC491" s="215"/>
      <c r="GYD491" s="215"/>
      <c r="GYE491" s="215"/>
      <c r="GYF491" s="215"/>
      <c r="GYG491" s="215"/>
      <c r="GYH491" s="215"/>
      <c r="GYI491" s="215"/>
      <c r="GYJ491" s="215"/>
      <c r="GYK491" s="215"/>
      <c r="GYL491" s="215"/>
      <c r="GYM491" s="215"/>
      <c r="GYN491" s="215"/>
      <c r="GYO491" s="215"/>
      <c r="GYP491" s="215"/>
      <c r="GYQ491" s="215"/>
      <c r="GYR491" s="215"/>
      <c r="GYS491" s="215"/>
      <c r="GYT491" s="215"/>
      <c r="GYU491" s="215"/>
      <c r="GYV491" s="215"/>
      <c r="GYW491" s="215"/>
      <c r="GYX491" s="215"/>
      <c r="GYY491" s="215"/>
      <c r="GYZ491" s="215"/>
      <c r="GZA491" s="215"/>
      <c r="GZB491" s="215"/>
      <c r="GZC491" s="215"/>
      <c r="GZD491" s="215"/>
      <c r="GZE491" s="215"/>
      <c r="GZF491" s="215"/>
      <c r="GZG491" s="215"/>
      <c r="GZH491" s="215"/>
      <c r="GZI491" s="215"/>
      <c r="GZJ491" s="215"/>
      <c r="GZK491" s="215"/>
      <c r="GZL491" s="215"/>
      <c r="GZM491" s="215"/>
      <c r="GZN491" s="215"/>
      <c r="GZO491" s="215"/>
      <c r="GZP491" s="215"/>
      <c r="HHG491" s="215"/>
      <c r="HHH491" s="215"/>
      <c r="HHI491" s="215"/>
      <c r="HHJ491" s="215"/>
      <c r="HHV491" s="215"/>
      <c r="HHW491" s="215"/>
      <c r="HHX491" s="215"/>
      <c r="HHY491" s="215"/>
      <c r="HHZ491" s="215"/>
      <c r="HIA491" s="215"/>
      <c r="HIB491" s="215"/>
      <c r="HIC491" s="215"/>
      <c r="HID491" s="215"/>
      <c r="HIE491" s="215"/>
      <c r="HIF491" s="215"/>
      <c r="HIG491" s="215"/>
      <c r="HIH491" s="215"/>
      <c r="HII491" s="215"/>
      <c r="HIJ491" s="215"/>
      <c r="HIK491" s="215"/>
      <c r="HIL491" s="215"/>
      <c r="HIM491" s="215"/>
      <c r="HIN491" s="215"/>
      <c r="HIO491" s="215"/>
      <c r="HIP491" s="215"/>
      <c r="HIQ491" s="215"/>
      <c r="HIR491" s="215"/>
      <c r="HIS491" s="215"/>
      <c r="HIT491" s="215"/>
      <c r="HIU491" s="215"/>
      <c r="HIV491" s="215"/>
      <c r="HIW491" s="215"/>
      <c r="HIX491" s="215"/>
      <c r="HIY491" s="215"/>
      <c r="HIZ491" s="215"/>
      <c r="HJA491" s="215"/>
      <c r="HJB491" s="215"/>
      <c r="HJC491" s="215"/>
      <c r="HJD491" s="215"/>
      <c r="HJE491" s="215"/>
      <c r="HJF491" s="215"/>
      <c r="HJG491" s="215"/>
      <c r="HJH491" s="215"/>
      <c r="HJI491" s="215"/>
      <c r="HJJ491" s="215"/>
      <c r="HJK491" s="215"/>
      <c r="HJL491" s="215"/>
      <c r="HRC491" s="215"/>
      <c r="HRD491" s="215"/>
      <c r="HRE491" s="215"/>
      <c r="HRF491" s="215"/>
      <c r="HRR491" s="215"/>
      <c r="HRS491" s="215"/>
      <c r="HRT491" s="215"/>
      <c r="HRU491" s="215"/>
      <c r="HRV491" s="215"/>
      <c r="HRW491" s="215"/>
      <c r="HRX491" s="215"/>
      <c r="HRY491" s="215"/>
      <c r="HRZ491" s="215"/>
      <c r="HSA491" s="215"/>
      <c r="HSB491" s="215"/>
      <c r="HSC491" s="215"/>
      <c r="HSD491" s="215"/>
      <c r="HSE491" s="215"/>
      <c r="HSF491" s="215"/>
      <c r="HSG491" s="215"/>
      <c r="HSH491" s="215"/>
      <c r="HSI491" s="215"/>
      <c r="HSJ491" s="215"/>
      <c r="HSK491" s="215"/>
      <c r="HSL491" s="215"/>
      <c r="HSM491" s="215"/>
      <c r="HSN491" s="215"/>
      <c r="HSO491" s="215"/>
      <c r="HSP491" s="215"/>
      <c r="HSQ491" s="215"/>
      <c r="HSR491" s="215"/>
      <c r="HSS491" s="215"/>
      <c r="HST491" s="215"/>
      <c r="HSU491" s="215"/>
      <c r="HSV491" s="215"/>
      <c r="HSW491" s="215"/>
      <c r="HSX491" s="215"/>
      <c r="HSY491" s="215"/>
      <c r="HSZ491" s="215"/>
      <c r="HTA491" s="215"/>
      <c r="HTB491" s="215"/>
      <c r="HTC491" s="215"/>
      <c r="HTD491" s="215"/>
      <c r="HTE491" s="215"/>
      <c r="HTF491" s="215"/>
      <c r="HTG491" s="215"/>
      <c r="HTH491" s="215"/>
      <c r="IAY491" s="215"/>
      <c r="IAZ491" s="215"/>
      <c r="IBA491" s="215"/>
      <c r="IBB491" s="215"/>
      <c r="IBN491" s="215"/>
      <c r="IBO491" s="215"/>
      <c r="IBP491" s="215"/>
      <c r="IBQ491" s="215"/>
      <c r="IBR491" s="215"/>
      <c r="IBS491" s="215"/>
      <c r="IBT491" s="215"/>
      <c r="IBU491" s="215"/>
      <c r="IBV491" s="215"/>
      <c r="IBW491" s="215"/>
      <c r="IBX491" s="215"/>
      <c r="IBY491" s="215"/>
      <c r="IBZ491" s="215"/>
      <c r="ICA491" s="215"/>
      <c r="ICB491" s="215"/>
      <c r="ICC491" s="215"/>
      <c r="ICD491" s="215"/>
      <c r="ICE491" s="215"/>
      <c r="ICF491" s="215"/>
      <c r="ICG491" s="215"/>
      <c r="ICH491" s="215"/>
      <c r="ICI491" s="215"/>
      <c r="ICJ491" s="215"/>
      <c r="ICK491" s="215"/>
      <c r="ICL491" s="215"/>
      <c r="ICM491" s="215"/>
      <c r="ICN491" s="215"/>
      <c r="ICO491" s="215"/>
      <c r="ICP491" s="215"/>
      <c r="ICQ491" s="215"/>
      <c r="ICR491" s="215"/>
      <c r="ICS491" s="215"/>
      <c r="ICT491" s="215"/>
      <c r="ICU491" s="215"/>
      <c r="ICV491" s="215"/>
      <c r="ICW491" s="215"/>
      <c r="ICX491" s="215"/>
      <c r="ICY491" s="215"/>
      <c r="ICZ491" s="215"/>
      <c r="IDA491" s="215"/>
      <c r="IDB491" s="215"/>
      <c r="IDC491" s="215"/>
      <c r="IDD491" s="215"/>
      <c r="IKU491" s="215"/>
      <c r="IKV491" s="215"/>
      <c r="IKW491" s="215"/>
      <c r="IKX491" s="215"/>
      <c r="ILJ491" s="215"/>
      <c r="ILK491" s="215"/>
      <c r="ILL491" s="215"/>
      <c r="ILM491" s="215"/>
      <c r="ILN491" s="215"/>
      <c r="ILO491" s="215"/>
      <c r="ILP491" s="215"/>
      <c r="ILQ491" s="215"/>
      <c r="ILR491" s="215"/>
      <c r="ILS491" s="215"/>
      <c r="ILT491" s="215"/>
      <c r="ILU491" s="215"/>
      <c r="ILV491" s="215"/>
      <c r="ILW491" s="215"/>
      <c r="ILX491" s="215"/>
      <c r="ILY491" s="215"/>
      <c r="ILZ491" s="215"/>
      <c r="IMA491" s="215"/>
      <c r="IMB491" s="215"/>
      <c r="IMC491" s="215"/>
      <c r="IMD491" s="215"/>
      <c r="IME491" s="215"/>
      <c r="IMF491" s="215"/>
      <c r="IMG491" s="215"/>
      <c r="IMH491" s="215"/>
      <c r="IMI491" s="215"/>
      <c r="IMJ491" s="215"/>
      <c r="IMK491" s="215"/>
      <c r="IML491" s="215"/>
      <c r="IMM491" s="215"/>
      <c r="IMN491" s="215"/>
      <c r="IMO491" s="215"/>
      <c r="IMP491" s="215"/>
      <c r="IMQ491" s="215"/>
      <c r="IMR491" s="215"/>
      <c r="IMS491" s="215"/>
      <c r="IMT491" s="215"/>
      <c r="IMU491" s="215"/>
      <c r="IMV491" s="215"/>
      <c r="IMW491" s="215"/>
      <c r="IMX491" s="215"/>
      <c r="IMY491" s="215"/>
      <c r="IMZ491" s="215"/>
      <c r="IUQ491" s="215"/>
      <c r="IUR491" s="215"/>
      <c r="IUS491" s="215"/>
      <c r="IUT491" s="215"/>
      <c r="IVF491" s="215"/>
      <c r="IVG491" s="215"/>
      <c r="IVH491" s="215"/>
      <c r="IVI491" s="215"/>
      <c r="IVJ491" s="215"/>
      <c r="IVK491" s="215"/>
      <c r="IVL491" s="215"/>
      <c r="IVM491" s="215"/>
      <c r="IVN491" s="215"/>
      <c r="IVO491" s="215"/>
      <c r="IVP491" s="215"/>
      <c r="IVQ491" s="215"/>
      <c r="IVR491" s="215"/>
      <c r="IVS491" s="215"/>
      <c r="IVT491" s="215"/>
      <c r="IVU491" s="215"/>
      <c r="IVV491" s="215"/>
      <c r="IVW491" s="215"/>
      <c r="IVX491" s="215"/>
      <c r="IVY491" s="215"/>
      <c r="IVZ491" s="215"/>
      <c r="IWA491" s="215"/>
      <c r="IWB491" s="215"/>
      <c r="IWC491" s="215"/>
      <c r="IWD491" s="215"/>
      <c r="IWE491" s="215"/>
      <c r="IWF491" s="215"/>
      <c r="IWG491" s="215"/>
      <c r="IWH491" s="215"/>
      <c r="IWI491" s="215"/>
      <c r="IWJ491" s="215"/>
      <c r="IWK491" s="215"/>
      <c r="IWL491" s="215"/>
      <c r="IWM491" s="215"/>
      <c r="IWN491" s="215"/>
      <c r="IWO491" s="215"/>
      <c r="IWP491" s="215"/>
      <c r="IWQ491" s="215"/>
      <c r="IWR491" s="215"/>
      <c r="IWS491" s="215"/>
      <c r="IWT491" s="215"/>
      <c r="IWU491" s="215"/>
      <c r="IWV491" s="215"/>
      <c r="JEM491" s="215"/>
      <c r="JEN491" s="215"/>
      <c r="JEO491" s="215"/>
      <c r="JEP491" s="215"/>
      <c r="JFB491" s="215"/>
      <c r="JFC491" s="215"/>
      <c r="JFD491" s="215"/>
      <c r="JFE491" s="215"/>
      <c r="JFF491" s="215"/>
      <c r="JFG491" s="215"/>
      <c r="JFH491" s="215"/>
      <c r="JFI491" s="215"/>
      <c r="JFJ491" s="215"/>
      <c r="JFK491" s="215"/>
      <c r="JFL491" s="215"/>
      <c r="JFM491" s="215"/>
      <c r="JFN491" s="215"/>
      <c r="JFO491" s="215"/>
      <c r="JFP491" s="215"/>
      <c r="JFQ491" s="215"/>
      <c r="JFR491" s="215"/>
      <c r="JFS491" s="215"/>
      <c r="JFT491" s="215"/>
      <c r="JFU491" s="215"/>
      <c r="JFV491" s="215"/>
      <c r="JFW491" s="215"/>
      <c r="JFX491" s="215"/>
      <c r="JFY491" s="215"/>
      <c r="JFZ491" s="215"/>
      <c r="JGA491" s="215"/>
      <c r="JGB491" s="215"/>
      <c r="JGC491" s="215"/>
      <c r="JGD491" s="215"/>
      <c r="JGE491" s="215"/>
      <c r="JGF491" s="215"/>
      <c r="JGG491" s="215"/>
      <c r="JGH491" s="215"/>
      <c r="JGI491" s="215"/>
      <c r="JGJ491" s="215"/>
      <c r="JGK491" s="215"/>
      <c r="JGL491" s="215"/>
      <c r="JGM491" s="215"/>
      <c r="JGN491" s="215"/>
      <c r="JGO491" s="215"/>
      <c r="JGP491" s="215"/>
      <c r="JGQ491" s="215"/>
      <c r="JGR491" s="215"/>
      <c r="JOI491" s="215"/>
      <c r="JOJ491" s="215"/>
      <c r="JOK491" s="215"/>
      <c r="JOL491" s="215"/>
      <c r="JOX491" s="215"/>
      <c r="JOY491" s="215"/>
      <c r="JOZ491" s="215"/>
      <c r="JPA491" s="215"/>
      <c r="JPB491" s="215"/>
      <c r="JPC491" s="215"/>
      <c r="JPD491" s="215"/>
      <c r="JPE491" s="215"/>
      <c r="JPF491" s="215"/>
      <c r="JPG491" s="215"/>
      <c r="JPH491" s="215"/>
      <c r="JPI491" s="215"/>
      <c r="JPJ491" s="215"/>
      <c r="JPK491" s="215"/>
      <c r="JPL491" s="215"/>
      <c r="JPM491" s="215"/>
      <c r="JPN491" s="215"/>
      <c r="JPO491" s="215"/>
      <c r="JPP491" s="215"/>
      <c r="JPQ491" s="215"/>
      <c r="JPR491" s="215"/>
      <c r="JPS491" s="215"/>
      <c r="JPT491" s="215"/>
      <c r="JPU491" s="215"/>
      <c r="JPV491" s="215"/>
      <c r="JPW491" s="215"/>
      <c r="JPX491" s="215"/>
      <c r="JPY491" s="215"/>
      <c r="JPZ491" s="215"/>
      <c r="JQA491" s="215"/>
      <c r="JQB491" s="215"/>
      <c r="JQC491" s="215"/>
      <c r="JQD491" s="215"/>
      <c r="JQE491" s="215"/>
      <c r="JQF491" s="215"/>
      <c r="JQG491" s="215"/>
      <c r="JQH491" s="215"/>
      <c r="JQI491" s="215"/>
      <c r="JQJ491" s="215"/>
      <c r="JQK491" s="215"/>
      <c r="JQL491" s="215"/>
      <c r="JQM491" s="215"/>
      <c r="JQN491" s="215"/>
      <c r="JYE491" s="215"/>
      <c r="JYF491" s="215"/>
      <c r="JYG491" s="215"/>
      <c r="JYH491" s="215"/>
      <c r="JYT491" s="215"/>
      <c r="JYU491" s="215"/>
      <c r="JYV491" s="215"/>
      <c r="JYW491" s="215"/>
      <c r="JYX491" s="215"/>
      <c r="JYY491" s="215"/>
      <c r="JYZ491" s="215"/>
      <c r="JZA491" s="215"/>
      <c r="JZB491" s="215"/>
      <c r="JZC491" s="215"/>
      <c r="JZD491" s="215"/>
      <c r="JZE491" s="215"/>
      <c r="JZF491" s="215"/>
      <c r="JZG491" s="215"/>
      <c r="JZH491" s="215"/>
      <c r="JZI491" s="215"/>
      <c r="JZJ491" s="215"/>
      <c r="JZK491" s="215"/>
      <c r="JZL491" s="215"/>
      <c r="JZM491" s="215"/>
      <c r="JZN491" s="215"/>
      <c r="JZO491" s="215"/>
      <c r="JZP491" s="215"/>
      <c r="JZQ491" s="215"/>
      <c r="JZR491" s="215"/>
      <c r="JZS491" s="215"/>
      <c r="JZT491" s="215"/>
      <c r="JZU491" s="215"/>
      <c r="JZV491" s="215"/>
      <c r="JZW491" s="215"/>
      <c r="JZX491" s="215"/>
      <c r="JZY491" s="215"/>
      <c r="JZZ491" s="215"/>
      <c r="KAA491" s="215"/>
      <c r="KAB491" s="215"/>
      <c r="KAC491" s="215"/>
      <c r="KAD491" s="215"/>
      <c r="KAE491" s="215"/>
      <c r="KAF491" s="215"/>
      <c r="KAG491" s="215"/>
      <c r="KAH491" s="215"/>
      <c r="KAI491" s="215"/>
      <c r="KAJ491" s="215"/>
      <c r="KIA491" s="215"/>
      <c r="KIB491" s="215"/>
      <c r="KIC491" s="215"/>
      <c r="KID491" s="215"/>
      <c r="KIP491" s="215"/>
      <c r="KIQ491" s="215"/>
      <c r="KIR491" s="215"/>
      <c r="KIS491" s="215"/>
      <c r="KIT491" s="215"/>
      <c r="KIU491" s="215"/>
      <c r="KIV491" s="215"/>
      <c r="KIW491" s="215"/>
      <c r="KIX491" s="215"/>
      <c r="KIY491" s="215"/>
      <c r="KIZ491" s="215"/>
      <c r="KJA491" s="215"/>
      <c r="KJB491" s="215"/>
      <c r="KJC491" s="215"/>
      <c r="KJD491" s="215"/>
      <c r="KJE491" s="215"/>
      <c r="KJF491" s="215"/>
      <c r="KJG491" s="215"/>
      <c r="KJH491" s="215"/>
      <c r="KJI491" s="215"/>
      <c r="KJJ491" s="215"/>
      <c r="KJK491" s="215"/>
      <c r="KJL491" s="215"/>
      <c r="KJM491" s="215"/>
      <c r="KJN491" s="215"/>
      <c r="KJO491" s="215"/>
      <c r="KJP491" s="215"/>
      <c r="KJQ491" s="215"/>
      <c r="KJR491" s="215"/>
      <c r="KJS491" s="215"/>
      <c r="KJT491" s="215"/>
      <c r="KJU491" s="215"/>
      <c r="KJV491" s="215"/>
      <c r="KJW491" s="215"/>
      <c r="KJX491" s="215"/>
      <c r="KJY491" s="215"/>
      <c r="KJZ491" s="215"/>
      <c r="KKA491" s="215"/>
      <c r="KKB491" s="215"/>
      <c r="KKC491" s="215"/>
      <c r="KKD491" s="215"/>
      <c r="KKE491" s="215"/>
      <c r="KKF491" s="215"/>
      <c r="KRW491" s="215"/>
      <c r="KRX491" s="215"/>
      <c r="KRY491" s="215"/>
      <c r="KRZ491" s="215"/>
      <c r="KSL491" s="215"/>
      <c r="KSM491" s="215"/>
      <c r="KSN491" s="215"/>
      <c r="KSO491" s="215"/>
      <c r="KSP491" s="215"/>
      <c r="KSQ491" s="215"/>
      <c r="KSR491" s="215"/>
      <c r="KSS491" s="215"/>
      <c r="KST491" s="215"/>
      <c r="KSU491" s="215"/>
      <c r="KSV491" s="215"/>
      <c r="KSW491" s="215"/>
      <c r="KSX491" s="215"/>
      <c r="KSY491" s="215"/>
      <c r="KSZ491" s="215"/>
      <c r="KTA491" s="215"/>
      <c r="KTB491" s="215"/>
      <c r="KTC491" s="215"/>
      <c r="KTD491" s="215"/>
      <c r="KTE491" s="215"/>
      <c r="KTF491" s="215"/>
      <c r="KTG491" s="215"/>
      <c r="KTH491" s="215"/>
      <c r="KTI491" s="215"/>
      <c r="KTJ491" s="215"/>
      <c r="KTK491" s="215"/>
      <c r="KTL491" s="215"/>
      <c r="KTM491" s="215"/>
      <c r="KTN491" s="215"/>
      <c r="KTO491" s="215"/>
      <c r="KTP491" s="215"/>
      <c r="KTQ491" s="215"/>
      <c r="KTR491" s="215"/>
      <c r="KTS491" s="215"/>
      <c r="KTT491" s="215"/>
      <c r="KTU491" s="215"/>
      <c r="KTV491" s="215"/>
      <c r="KTW491" s="215"/>
      <c r="KTX491" s="215"/>
      <c r="KTY491" s="215"/>
      <c r="KTZ491" s="215"/>
      <c r="KUA491" s="215"/>
      <c r="KUB491" s="215"/>
      <c r="LBS491" s="215"/>
      <c r="LBT491" s="215"/>
      <c r="LBU491" s="215"/>
      <c r="LBV491" s="215"/>
      <c r="LCH491" s="215"/>
      <c r="LCI491" s="215"/>
      <c r="LCJ491" s="215"/>
      <c r="LCK491" s="215"/>
      <c r="LCL491" s="215"/>
      <c r="LCM491" s="215"/>
      <c r="LCN491" s="215"/>
      <c r="LCO491" s="215"/>
      <c r="LCP491" s="215"/>
      <c r="LCQ491" s="215"/>
      <c r="LCR491" s="215"/>
      <c r="LCS491" s="215"/>
      <c r="LCT491" s="215"/>
      <c r="LCU491" s="215"/>
      <c r="LCV491" s="215"/>
      <c r="LCW491" s="215"/>
      <c r="LCX491" s="215"/>
      <c r="LCY491" s="215"/>
      <c r="LCZ491" s="215"/>
      <c r="LDA491" s="215"/>
      <c r="LDB491" s="215"/>
      <c r="LDC491" s="215"/>
      <c r="LDD491" s="215"/>
      <c r="LDE491" s="215"/>
      <c r="LDF491" s="215"/>
      <c r="LDG491" s="215"/>
      <c r="LDH491" s="215"/>
      <c r="LDI491" s="215"/>
      <c r="LDJ491" s="215"/>
      <c r="LDK491" s="215"/>
      <c r="LDL491" s="215"/>
      <c r="LDM491" s="215"/>
      <c r="LDN491" s="215"/>
      <c r="LDO491" s="215"/>
      <c r="LDP491" s="215"/>
      <c r="LDQ491" s="215"/>
      <c r="LDR491" s="215"/>
      <c r="LDS491" s="215"/>
      <c r="LDT491" s="215"/>
      <c r="LDU491" s="215"/>
      <c r="LDV491" s="215"/>
      <c r="LDW491" s="215"/>
      <c r="LDX491" s="215"/>
      <c r="LLO491" s="215"/>
      <c r="LLP491" s="215"/>
      <c r="LLQ491" s="215"/>
      <c r="LLR491" s="215"/>
      <c r="LMD491" s="215"/>
      <c r="LME491" s="215"/>
      <c r="LMF491" s="215"/>
      <c r="LMG491" s="215"/>
      <c r="LMH491" s="215"/>
      <c r="LMI491" s="215"/>
      <c r="LMJ491" s="215"/>
      <c r="LMK491" s="215"/>
      <c r="LML491" s="215"/>
      <c r="LMM491" s="215"/>
      <c r="LMN491" s="215"/>
      <c r="LMO491" s="215"/>
      <c r="LMP491" s="215"/>
      <c r="LMQ491" s="215"/>
      <c r="LMR491" s="215"/>
      <c r="LMS491" s="215"/>
      <c r="LMT491" s="215"/>
      <c r="LMU491" s="215"/>
      <c r="LMV491" s="215"/>
      <c r="LMW491" s="215"/>
      <c r="LMX491" s="215"/>
      <c r="LMY491" s="215"/>
      <c r="LMZ491" s="215"/>
      <c r="LNA491" s="215"/>
      <c r="LNB491" s="215"/>
      <c r="LNC491" s="215"/>
      <c r="LND491" s="215"/>
      <c r="LNE491" s="215"/>
      <c r="LNF491" s="215"/>
      <c r="LNG491" s="215"/>
      <c r="LNH491" s="215"/>
      <c r="LNI491" s="215"/>
      <c r="LNJ491" s="215"/>
      <c r="LNK491" s="215"/>
      <c r="LNL491" s="215"/>
      <c r="LNM491" s="215"/>
      <c r="LNN491" s="215"/>
      <c r="LNO491" s="215"/>
      <c r="LNP491" s="215"/>
      <c r="LNQ491" s="215"/>
      <c r="LNR491" s="215"/>
      <c r="LNS491" s="215"/>
      <c r="LNT491" s="215"/>
      <c r="LVK491" s="215"/>
      <c r="LVL491" s="215"/>
      <c r="LVM491" s="215"/>
      <c r="LVN491" s="215"/>
      <c r="LVZ491" s="215"/>
      <c r="LWA491" s="215"/>
      <c r="LWB491" s="215"/>
      <c r="LWC491" s="215"/>
      <c r="LWD491" s="215"/>
      <c r="LWE491" s="215"/>
      <c r="LWF491" s="215"/>
      <c r="LWG491" s="215"/>
      <c r="LWH491" s="215"/>
      <c r="LWI491" s="215"/>
      <c r="LWJ491" s="215"/>
      <c r="LWK491" s="215"/>
      <c r="LWL491" s="215"/>
      <c r="LWM491" s="215"/>
      <c r="LWN491" s="215"/>
      <c r="LWO491" s="215"/>
      <c r="LWP491" s="215"/>
      <c r="LWQ491" s="215"/>
      <c r="LWR491" s="215"/>
      <c r="LWS491" s="215"/>
      <c r="LWT491" s="215"/>
      <c r="LWU491" s="215"/>
      <c r="LWV491" s="215"/>
      <c r="LWW491" s="215"/>
      <c r="LWX491" s="215"/>
      <c r="LWY491" s="215"/>
      <c r="LWZ491" s="215"/>
      <c r="LXA491" s="215"/>
      <c r="LXB491" s="215"/>
      <c r="LXC491" s="215"/>
      <c r="LXD491" s="215"/>
      <c r="LXE491" s="215"/>
      <c r="LXF491" s="215"/>
      <c r="LXG491" s="215"/>
      <c r="LXH491" s="215"/>
      <c r="LXI491" s="215"/>
      <c r="LXJ491" s="215"/>
      <c r="LXK491" s="215"/>
      <c r="LXL491" s="215"/>
      <c r="LXM491" s="215"/>
      <c r="LXN491" s="215"/>
      <c r="LXO491" s="215"/>
      <c r="LXP491" s="215"/>
      <c r="MFG491" s="215"/>
      <c r="MFH491" s="215"/>
      <c r="MFI491" s="215"/>
      <c r="MFJ491" s="215"/>
      <c r="MFV491" s="215"/>
      <c r="MFW491" s="215"/>
      <c r="MFX491" s="215"/>
      <c r="MFY491" s="215"/>
      <c r="MFZ491" s="215"/>
      <c r="MGA491" s="215"/>
      <c r="MGB491" s="215"/>
      <c r="MGC491" s="215"/>
      <c r="MGD491" s="215"/>
      <c r="MGE491" s="215"/>
      <c r="MGF491" s="215"/>
      <c r="MGG491" s="215"/>
      <c r="MGH491" s="215"/>
      <c r="MGI491" s="215"/>
      <c r="MGJ491" s="215"/>
      <c r="MGK491" s="215"/>
      <c r="MGL491" s="215"/>
      <c r="MGM491" s="215"/>
      <c r="MGN491" s="215"/>
      <c r="MGO491" s="215"/>
      <c r="MGP491" s="215"/>
      <c r="MGQ491" s="215"/>
      <c r="MGR491" s="215"/>
      <c r="MGS491" s="215"/>
      <c r="MGT491" s="215"/>
      <c r="MGU491" s="215"/>
      <c r="MGV491" s="215"/>
      <c r="MGW491" s="215"/>
      <c r="MGX491" s="215"/>
      <c r="MGY491" s="215"/>
      <c r="MGZ491" s="215"/>
      <c r="MHA491" s="215"/>
      <c r="MHB491" s="215"/>
      <c r="MHC491" s="215"/>
      <c r="MHD491" s="215"/>
      <c r="MHE491" s="215"/>
      <c r="MHF491" s="215"/>
      <c r="MHG491" s="215"/>
      <c r="MHH491" s="215"/>
      <c r="MHI491" s="215"/>
      <c r="MHJ491" s="215"/>
      <c r="MHK491" s="215"/>
      <c r="MHL491" s="215"/>
      <c r="MPC491" s="215"/>
      <c r="MPD491" s="215"/>
      <c r="MPE491" s="215"/>
      <c r="MPF491" s="215"/>
      <c r="MPR491" s="215"/>
      <c r="MPS491" s="215"/>
      <c r="MPT491" s="215"/>
      <c r="MPU491" s="215"/>
      <c r="MPV491" s="215"/>
      <c r="MPW491" s="215"/>
      <c r="MPX491" s="215"/>
      <c r="MPY491" s="215"/>
      <c r="MPZ491" s="215"/>
      <c r="MQA491" s="215"/>
      <c r="MQB491" s="215"/>
      <c r="MQC491" s="215"/>
      <c r="MQD491" s="215"/>
      <c r="MQE491" s="215"/>
      <c r="MQF491" s="215"/>
      <c r="MQG491" s="215"/>
      <c r="MQH491" s="215"/>
      <c r="MQI491" s="215"/>
      <c r="MQJ491" s="215"/>
      <c r="MQK491" s="215"/>
      <c r="MQL491" s="215"/>
      <c r="MQM491" s="215"/>
      <c r="MQN491" s="215"/>
      <c r="MQO491" s="215"/>
      <c r="MQP491" s="215"/>
      <c r="MQQ491" s="215"/>
      <c r="MQR491" s="215"/>
      <c r="MQS491" s="215"/>
      <c r="MQT491" s="215"/>
      <c r="MQU491" s="215"/>
      <c r="MQV491" s="215"/>
      <c r="MQW491" s="215"/>
      <c r="MQX491" s="215"/>
      <c r="MQY491" s="215"/>
      <c r="MQZ491" s="215"/>
      <c r="MRA491" s="215"/>
      <c r="MRB491" s="215"/>
      <c r="MRC491" s="215"/>
      <c r="MRD491" s="215"/>
      <c r="MRE491" s="215"/>
      <c r="MRF491" s="215"/>
      <c r="MRG491" s="215"/>
      <c r="MRH491" s="215"/>
      <c r="MYY491" s="215"/>
      <c r="MYZ491" s="215"/>
      <c r="MZA491" s="215"/>
      <c r="MZB491" s="215"/>
      <c r="MZN491" s="215"/>
      <c r="MZO491" s="215"/>
      <c r="MZP491" s="215"/>
      <c r="MZQ491" s="215"/>
      <c r="MZR491" s="215"/>
      <c r="MZS491" s="215"/>
      <c r="MZT491" s="215"/>
      <c r="MZU491" s="215"/>
      <c r="MZV491" s="215"/>
      <c r="MZW491" s="215"/>
      <c r="MZX491" s="215"/>
      <c r="MZY491" s="215"/>
      <c r="MZZ491" s="215"/>
      <c r="NAA491" s="215"/>
      <c r="NAB491" s="215"/>
      <c r="NAC491" s="215"/>
      <c r="NAD491" s="215"/>
      <c r="NAE491" s="215"/>
      <c r="NAF491" s="215"/>
      <c r="NAG491" s="215"/>
      <c r="NAH491" s="215"/>
      <c r="NAI491" s="215"/>
      <c r="NAJ491" s="215"/>
      <c r="NAK491" s="215"/>
      <c r="NAL491" s="215"/>
      <c r="NAM491" s="215"/>
      <c r="NAN491" s="215"/>
      <c r="NAO491" s="215"/>
      <c r="NAP491" s="215"/>
      <c r="NAQ491" s="215"/>
      <c r="NAR491" s="215"/>
      <c r="NAS491" s="215"/>
      <c r="NAT491" s="215"/>
      <c r="NAU491" s="215"/>
      <c r="NAV491" s="215"/>
      <c r="NAW491" s="215"/>
      <c r="NAX491" s="215"/>
      <c r="NAY491" s="215"/>
      <c r="NAZ491" s="215"/>
      <c r="NBA491" s="215"/>
      <c r="NBB491" s="215"/>
      <c r="NBC491" s="215"/>
      <c r="NBD491" s="215"/>
      <c r="NIU491" s="215"/>
      <c r="NIV491" s="215"/>
      <c r="NIW491" s="215"/>
      <c r="NIX491" s="215"/>
      <c r="NJJ491" s="215"/>
      <c r="NJK491" s="215"/>
      <c r="NJL491" s="215"/>
      <c r="NJM491" s="215"/>
      <c r="NJN491" s="215"/>
      <c r="NJO491" s="215"/>
      <c r="NJP491" s="215"/>
      <c r="NJQ491" s="215"/>
      <c r="NJR491" s="215"/>
      <c r="NJS491" s="215"/>
      <c r="NJT491" s="215"/>
      <c r="NJU491" s="215"/>
      <c r="NJV491" s="215"/>
      <c r="NJW491" s="215"/>
      <c r="NJX491" s="215"/>
      <c r="NJY491" s="215"/>
      <c r="NJZ491" s="215"/>
      <c r="NKA491" s="215"/>
      <c r="NKB491" s="215"/>
      <c r="NKC491" s="215"/>
      <c r="NKD491" s="215"/>
      <c r="NKE491" s="215"/>
      <c r="NKF491" s="215"/>
      <c r="NKG491" s="215"/>
      <c r="NKH491" s="215"/>
      <c r="NKI491" s="215"/>
      <c r="NKJ491" s="215"/>
      <c r="NKK491" s="215"/>
      <c r="NKL491" s="215"/>
      <c r="NKM491" s="215"/>
      <c r="NKN491" s="215"/>
      <c r="NKO491" s="215"/>
      <c r="NKP491" s="215"/>
      <c r="NKQ491" s="215"/>
      <c r="NKR491" s="215"/>
      <c r="NKS491" s="215"/>
      <c r="NKT491" s="215"/>
      <c r="NKU491" s="215"/>
      <c r="NKV491" s="215"/>
      <c r="NKW491" s="215"/>
      <c r="NKX491" s="215"/>
      <c r="NKY491" s="215"/>
      <c r="NKZ491" s="215"/>
      <c r="NSQ491" s="215"/>
      <c r="NSR491" s="215"/>
      <c r="NSS491" s="215"/>
      <c r="NST491" s="215"/>
      <c r="NTF491" s="215"/>
      <c r="NTG491" s="215"/>
      <c r="NTH491" s="215"/>
      <c r="NTI491" s="215"/>
      <c r="NTJ491" s="215"/>
      <c r="NTK491" s="215"/>
      <c r="NTL491" s="215"/>
      <c r="NTM491" s="215"/>
      <c r="NTN491" s="215"/>
      <c r="NTO491" s="215"/>
      <c r="NTP491" s="215"/>
      <c r="NTQ491" s="215"/>
      <c r="NTR491" s="215"/>
      <c r="NTS491" s="215"/>
      <c r="NTT491" s="215"/>
      <c r="NTU491" s="215"/>
      <c r="NTV491" s="215"/>
      <c r="NTW491" s="215"/>
      <c r="NTX491" s="215"/>
      <c r="NTY491" s="215"/>
      <c r="NTZ491" s="215"/>
      <c r="NUA491" s="215"/>
      <c r="NUB491" s="215"/>
      <c r="NUC491" s="215"/>
      <c r="NUD491" s="215"/>
      <c r="NUE491" s="215"/>
      <c r="NUF491" s="215"/>
      <c r="NUG491" s="215"/>
      <c r="NUH491" s="215"/>
      <c r="NUI491" s="215"/>
      <c r="NUJ491" s="215"/>
      <c r="NUK491" s="215"/>
      <c r="NUL491" s="215"/>
      <c r="NUM491" s="215"/>
      <c r="NUN491" s="215"/>
      <c r="NUO491" s="215"/>
      <c r="NUP491" s="215"/>
      <c r="NUQ491" s="215"/>
      <c r="NUR491" s="215"/>
      <c r="NUS491" s="215"/>
      <c r="NUT491" s="215"/>
      <c r="NUU491" s="215"/>
      <c r="NUV491" s="215"/>
      <c r="OCM491" s="215"/>
      <c r="OCN491" s="215"/>
      <c r="OCO491" s="215"/>
      <c r="OCP491" s="215"/>
      <c r="ODB491" s="215"/>
      <c r="ODC491" s="215"/>
      <c r="ODD491" s="215"/>
      <c r="ODE491" s="215"/>
      <c r="ODF491" s="215"/>
      <c r="ODG491" s="215"/>
      <c r="ODH491" s="215"/>
      <c r="ODI491" s="215"/>
      <c r="ODJ491" s="215"/>
      <c r="ODK491" s="215"/>
      <c r="ODL491" s="215"/>
      <c r="ODM491" s="215"/>
      <c r="ODN491" s="215"/>
      <c r="ODO491" s="215"/>
      <c r="ODP491" s="215"/>
      <c r="ODQ491" s="215"/>
      <c r="ODR491" s="215"/>
      <c r="ODS491" s="215"/>
      <c r="ODT491" s="215"/>
      <c r="ODU491" s="215"/>
      <c r="ODV491" s="215"/>
      <c r="ODW491" s="215"/>
      <c r="ODX491" s="215"/>
      <c r="ODY491" s="215"/>
      <c r="ODZ491" s="215"/>
      <c r="OEA491" s="215"/>
      <c r="OEB491" s="215"/>
      <c r="OEC491" s="215"/>
      <c r="OED491" s="215"/>
      <c r="OEE491" s="215"/>
      <c r="OEF491" s="215"/>
      <c r="OEG491" s="215"/>
      <c r="OEH491" s="215"/>
      <c r="OEI491" s="215"/>
      <c r="OEJ491" s="215"/>
      <c r="OEK491" s="215"/>
      <c r="OEL491" s="215"/>
      <c r="OEM491" s="215"/>
      <c r="OEN491" s="215"/>
      <c r="OEO491" s="215"/>
      <c r="OEP491" s="215"/>
      <c r="OEQ491" s="215"/>
      <c r="OER491" s="215"/>
      <c r="OMI491" s="215"/>
      <c r="OMJ491" s="215"/>
      <c r="OMK491" s="215"/>
      <c r="OML491" s="215"/>
      <c r="OMX491" s="215"/>
      <c r="OMY491" s="215"/>
      <c r="OMZ491" s="215"/>
      <c r="ONA491" s="215"/>
      <c r="ONB491" s="215"/>
      <c r="ONC491" s="215"/>
      <c r="OND491" s="215"/>
      <c r="ONE491" s="215"/>
      <c r="ONF491" s="215"/>
      <c r="ONG491" s="215"/>
      <c r="ONH491" s="215"/>
      <c r="ONI491" s="215"/>
      <c r="ONJ491" s="215"/>
      <c r="ONK491" s="215"/>
      <c r="ONL491" s="215"/>
      <c r="ONM491" s="215"/>
      <c r="ONN491" s="215"/>
      <c r="ONO491" s="215"/>
      <c r="ONP491" s="215"/>
      <c r="ONQ491" s="215"/>
      <c r="ONR491" s="215"/>
      <c r="ONS491" s="215"/>
      <c r="ONT491" s="215"/>
      <c r="ONU491" s="215"/>
      <c r="ONV491" s="215"/>
      <c r="ONW491" s="215"/>
      <c r="ONX491" s="215"/>
      <c r="ONY491" s="215"/>
      <c r="ONZ491" s="215"/>
      <c r="OOA491" s="215"/>
      <c r="OOB491" s="215"/>
      <c r="OOC491" s="215"/>
      <c r="OOD491" s="215"/>
      <c r="OOE491" s="215"/>
      <c r="OOF491" s="215"/>
      <c r="OOG491" s="215"/>
      <c r="OOH491" s="215"/>
      <c r="OOI491" s="215"/>
      <c r="OOJ491" s="215"/>
      <c r="OOK491" s="215"/>
      <c r="OOL491" s="215"/>
      <c r="OOM491" s="215"/>
      <c r="OON491" s="215"/>
      <c r="OWE491" s="215"/>
      <c r="OWF491" s="215"/>
      <c r="OWG491" s="215"/>
      <c r="OWH491" s="215"/>
      <c r="OWT491" s="215"/>
      <c r="OWU491" s="215"/>
      <c r="OWV491" s="215"/>
      <c r="OWW491" s="215"/>
      <c r="OWX491" s="215"/>
      <c r="OWY491" s="215"/>
      <c r="OWZ491" s="215"/>
      <c r="OXA491" s="215"/>
      <c r="OXB491" s="215"/>
      <c r="OXC491" s="215"/>
      <c r="OXD491" s="215"/>
      <c r="OXE491" s="215"/>
      <c r="OXF491" s="215"/>
      <c r="OXG491" s="215"/>
      <c r="OXH491" s="215"/>
      <c r="OXI491" s="215"/>
      <c r="OXJ491" s="215"/>
      <c r="OXK491" s="215"/>
      <c r="OXL491" s="215"/>
      <c r="OXM491" s="215"/>
      <c r="OXN491" s="215"/>
      <c r="OXO491" s="215"/>
      <c r="OXP491" s="215"/>
      <c r="OXQ491" s="215"/>
      <c r="OXR491" s="215"/>
      <c r="OXS491" s="215"/>
      <c r="OXT491" s="215"/>
      <c r="OXU491" s="215"/>
      <c r="OXV491" s="215"/>
      <c r="OXW491" s="215"/>
      <c r="OXX491" s="215"/>
      <c r="OXY491" s="215"/>
      <c r="OXZ491" s="215"/>
      <c r="OYA491" s="215"/>
      <c r="OYB491" s="215"/>
      <c r="OYC491" s="215"/>
      <c r="OYD491" s="215"/>
      <c r="OYE491" s="215"/>
      <c r="OYF491" s="215"/>
      <c r="OYG491" s="215"/>
      <c r="OYH491" s="215"/>
      <c r="OYI491" s="215"/>
      <c r="OYJ491" s="215"/>
      <c r="PGA491" s="215"/>
      <c r="PGB491" s="215"/>
      <c r="PGC491" s="215"/>
      <c r="PGD491" s="215"/>
      <c r="PGP491" s="215"/>
      <c r="PGQ491" s="215"/>
      <c r="PGR491" s="215"/>
      <c r="PGS491" s="215"/>
      <c r="PGT491" s="215"/>
      <c r="PGU491" s="215"/>
      <c r="PGV491" s="215"/>
      <c r="PGW491" s="215"/>
      <c r="PGX491" s="215"/>
      <c r="PGY491" s="215"/>
      <c r="PGZ491" s="215"/>
      <c r="PHA491" s="215"/>
      <c r="PHB491" s="215"/>
      <c r="PHC491" s="215"/>
      <c r="PHD491" s="215"/>
      <c r="PHE491" s="215"/>
      <c r="PHF491" s="215"/>
      <c r="PHG491" s="215"/>
      <c r="PHH491" s="215"/>
      <c r="PHI491" s="215"/>
      <c r="PHJ491" s="215"/>
      <c r="PHK491" s="215"/>
      <c r="PHL491" s="215"/>
      <c r="PHM491" s="215"/>
      <c r="PHN491" s="215"/>
      <c r="PHO491" s="215"/>
      <c r="PHP491" s="215"/>
      <c r="PHQ491" s="215"/>
      <c r="PHR491" s="215"/>
      <c r="PHS491" s="215"/>
      <c r="PHT491" s="215"/>
      <c r="PHU491" s="215"/>
      <c r="PHV491" s="215"/>
      <c r="PHW491" s="215"/>
      <c r="PHX491" s="215"/>
      <c r="PHY491" s="215"/>
      <c r="PHZ491" s="215"/>
      <c r="PIA491" s="215"/>
      <c r="PIB491" s="215"/>
      <c r="PIC491" s="215"/>
      <c r="PID491" s="215"/>
      <c r="PIE491" s="215"/>
      <c r="PIF491" s="215"/>
      <c r="PPW491" s="215"/>
      <c r="PPX491" s="215"/>
      <c r="PPY491" s="215"/>
      <c r="PPZ491" s="215"/>
      <c r="PQL491" s="215"/>
      <c r="PQM491" s="215"/>
      <c r="PQN491" s="215"/>
      <c r="PQO491" s="215"/>
      <c r="PQP491" s="215"/>
      <c r="PQQ491" s="215"/>
      <c r="PQR491" s="215"/>
      <c r="PQS491" s="215"/>
      <c r="PQT491" s="215"/>
      <c r="PQU491" s="215"/>
      <c r="PQV491" s="215"/>
      <c r="PQW491" s="215"/>
      <c r="PQX491" s="215"/>
      <c r="PQY491" s="215"/>
      <c r="PQZ491" s="215"/>
      <c r="PRA491" s="215"/>
      <c r="PRB491" s="215"/>
      <c r="PRC491" s="215"/>
      <c r="PRD491" s="215"/>
      <c r="PRE491" s="215"/>
      <c r="PRF491" s="215"/>
      <c r="PRG491" s="215"/>
      <c r="PRH491" s="215"/>
      <c r="PRI491" s="215"/>
      <c r="PRJ491" s="215"/>
      <c r="PRK491" s="215"/>
      <c r="PRL491" s="215"/>
      <c r="PRM491" s="215"/>
      <c r="PRN491" s="215"/>
      <c r="PRO491" s="215"/>
      <c r="PRP491" s="215"/>
      <c r="PRQ491" s="215"/>
      <c r="PRR491" s="215"/>
      <c r="PRS491" s="215"/>
      <c r="PRT491" s="215"/>
      <c r="PRU491" s="215"/>
      <c r="PRV491" s="215"/>
      <c r="PRW491" s="215"/>
      <c r="PRX491" s="215"/>
      <c r="PRY491" s="215"/>
      <c r="PRZ491" s="215"/>
      <c r="PSA491" s="215"/>
      <c r="PSB491" s="215"/>
      <c r="PZS491" s="215"/>
      <c r="PZT491" s="215"/>
      <c r="PZU491" s="215"/>
      <c r="PZV491" s="215"/>
      <c r="QAH491" s="215"/>
      <c r="QAI491" s="215"/>
      <c r="QAJ491" s="215"/>
      <c r="QAK491" s="215"/>
      <c r="QAL491" s="215"/>
      <c r="QAM491" s="215"/>
      <c r="QAN491" s="215"/>
      <c r="QAO491" s="215"/>
      <c r="QAP491" s="215"/>
      <c r="QAQ491" s="215"/>
      <c r="QAR491" s="215"/>
      <c r="QAS491" s="215"/>
      <c r="QAT491" s="215"/>
      <c r="QAU491" s="215"/>
      <c r="QAV491" s="215"/>
      <c r="QAW491" s="215"/>
      <c r="QAX491" s="215"/>
      <c r="QAY491" s="215"/>
      <c r="QAZ491" s="215"/>
      <c r="QBA491" s="215"/>
      <c r="QBB491" s="215"/>
      <c r="QBC491" s="215"/>
      <c r="QBD491" s="215"/>
      <c r="QBE491" s="215"/>
      <c r="QBF491" s="215"/>
      <c r="QBG491" s="215"/>
      <c r="QBH491" s="215"/>
      <c r="QBI491" s="215"/>
      <c r="QBJ491" s="215"/>
      <c r="QBK491" s="215"/>
      <c r="QBL491" s="215"/>
      <c r="QBM491" s="215"/>
      <c r="QBN491" s="215"/>
      <c r="QBO491" s="215"/>
      <c r="QBP491" s="215"/>
      <c r="QBQ491" s="215"/>
      <c r="QBR491" s="215"/>
      <c r="QBS491" s="215"/>
      <c r="QBT491" s="215"/>
      <c r="QBU491" s="215"/>
      <c r="QBV491" s="215"/>
      <c r="QBW491" s="215"/>
      <c r="QBX491" s="215"/>
      <c r="QJO491" s="215"/>
      <c r="QJP491" s="215"/>
      <c r="QJQ491" s="215"/>
      <c r="QJR491" s="215"/>
      <c r="QKD491" s="215"/>
      <c r="QKE491" s="215"/>
      <c r="QKF491" s="215"/>
      <c r="QKG491" s="215"/>
      <c r="QKH491" s="215"/>
      <c r="QKI491" s="215"/>
      <c r="QKJ491" s="215"/>
      <c r="QKK491" s="215"/>
      <c r="QKL491" s="215"/>
      <c r="QKM491" s="215"/>
      <c r="QKN491" s="215"/>
      <c r="QKO491" s="215"/>
      <c r="QKP491" s="215"/>
      <c r="QKQ491" s="215"/>
      <c r="QKR491" s="215"/>
      <c r="QKS491" s="215"/>
      <c r="QKT491" s="215"/>
      <c r="QKU491" s="215"/>
      <c r="QKV491" s="215"/>
      <c r="QKW491" s="215"/>
      <c r="QKX491" s="215"/>
      <c r="QKY491" s="215"/>
      <c r="QKZ491" s="215"/>
      <c r="QLA491" s="215"/>
      <c r="QLB491" s="215"/>
      <c r="QLC491" s="215"/>
      <c r="QLD491" s="215"/>
      <c r="QLE491" s="215"/>
      <c r="QLF491" s="215"/>
      <c r="QLG491" s="215"/>
      <c r="QLH491" s="215"/>
      <c r="QLI491" s="215"/>
      <c r="QLJ491" s="215"/>
      <c r="QLK491" s="215"/>
      <c r="QLL491" s="215"/>
      <c r="QLM491" s="215"/>
      <c r="QLN491" s="215"/>
      <c r="QLO491" s="215"/>
      <c r="QLP491" s="215"/>
      <c r="QLQ491" s="215"/>
      <c r="QLR491" s="215"/>
      <c r="QLS491" s="215"/>
      <c r="QLT491" s="215"/>
      <c r="QTK491" s="215"/>
      <c r="QTL491" s="215"/>
      <c r="QTM491" s="215"/>
      <c r="QTN491" s="215"/>
      <c r="QTZ491" s="215"/>
      <c r="QUA491" s="215"/>
      <c r="QUB491" s="215"/>
      <c r="QUC491" s="215"/>
      <c r="QUD491" s="215"/>
      <c r="QUE491" s="215"/>
      <c r="QUF491" s="215"/>
      <c r="QUG491" s="215"/>
      <c r="QUH491" s="215"/>
      <c r="QUI491" s="215"/>
      <c r="QUJ491" s="215"/>
      <c r="QUK491" s="215"/>
      <c r="QUL491" s="215"/>
      <c r="QUM491" s="215"/>
      <c r="QUN491" s="215"/>
      <c r="QUO491" s="215"/>
      <c r="QUP491" s="215"/>
      <c r="QUQ491" s="215"/>
      <c r="QUR491" s="215"/>
      <c r="QUS491" s="215"/>
      <c r="QUT491" s="215"/>
      <c r="QUU491" s="215"/>
      <c r="QUV491" s="215"/>
      <c r="QUW491" s="215"/>
      <c r="QUX491" s="215"/>
      <c r="QUY491" s="215"/>
      <c r="QUZ491" s="215"/>
      <c r="QVA491" s="215"/>
      <c r="QVB491" s="215"/>
      <c r="QVC491" s="215"/>
      <c r="QVD491" s="215"/>
      <c r="QVE491" s="215"/>
      <c r="QVF491" s="215"/>
      <c r="QVG491" s="215"/>
      <c r="QVH491" s="215"/>
      <c r="QVI491" s="215"/>
      <c r="QVJ491" s="215"/>
      <c r="QVK491" s="215"/>
      <c r="QVL491" s="215"/>
      <c r="QVM491" s="215"/>
      <c r="QVN491" s="215"/>
      <c r="QVO491" s="215"/>
      <c r="QVP491" s="215"/>
      <c r="RDG491" s="215"/>
      <c r="RDH491" s="215"/>
      <c r="RDI491" s="215"/>
      <c r="RDJ491" s="215"/>
      <c r="RDV491" s="215"/>
      <c r="RDW491" s="215"/>
      <c r="RDX491" s="215"/>
      <c r="RDY491" s="215"/>
      <c r="RDZ491" s="215"/>
      <c r="REA491" s="215"/>
      <c r="REB491" s="215"/>
      <c r="REC491" s="215"/>
      <c r="RED491" s="215"/>
      <c r="REE491" s="215"/>
      <c r="REF491" s="215"/>
      <c r="REG491" s="215"/>
      <c r="REH491" s="215"/>
      <c r="REI491" s="215"/>
      <c r="REJ491" s="215"/>
      <c r="REK491" s="215"/>
      <c r="REL491" s="215"/>
      <c r="REM491" s="215"/>
      <c r="REN491" s="215"/>
      <c r="REO491" s="215"/>
      <c r="REP491" s="215"/>
      <c r="REQ491" s="215"/>
      <c r="RER491" s="215"/>
      <c r="RES491" s="215"/>
      <c r="RET491" s="215"/>
      <c r="REU491" s="215"/>
      <c r="REV491" s="215"/>
      <c r="REW491" s="215"/>
      <c r="REX491" s="215"/>
      <c r="REY491" s="215"/>
      <c r="REZ491" s="215"/>
      <c r="RFA491" s="215"/>
      <c r="RFB491" s="215"/>
      <c r="RFC491" s="215"/>
      <c r="RFD491" s="215"/>
      <c r="RFE491" s="215"/>
      <c r="RFF491" s="215"/>
      <c r="RFG491" s="215"/>
      <c r="RFH491" s="215"/>
      <c r="RFI491" s="215"/>
      <c r="RFJ491" s="215"/>
      <c r="RFK491" s="215"/>
      <c r="RFL491" s="215"/>
      <c r="RNC491" s="215"/>
      <c r="RND491" s="215"/>
      <c r="RNE491" s="215"/>
      <c r="RNF491" s="215"/>
      <c r="RNR491" s="215"/>
      <c r="RNS491" s="215"/>
      <c r="RNT491" s="215"/>
      <c r="RNU491" s="215"/>
      <c r="RNV491" s="215"/>
      <c r="RNW491" s="215"/>
      <c r="RNX491" s="215"/>
      <c r="RNY491" s="215"/>
      <c r="RNZ491" s="215"/>
      <c r="ROA491" s="215"/>
      <c r="ROB491" s="215"/>
      <c r="ROC491" s="215"/>
      <c r="ROD491" s="215"/>
      <c r="ROE491" s="215"/>
      <c r="ROF491" s="215"/>
      <c r="ROG491" s="215"/>
      <c r="ROH491" s="215"/>
      <c r="ROI491" s="215"/>
      <c r="ROJ491" s="215"/>
      <c r="ROK491" s="215"/>
      <c r="ROL491" s="215"/>
      <c r="ROM491" s="215"/>
      <c r="RON491" s="215"/>
      <c r="ROO491" s="215"/>
      <c r="ROP491" s="215"/>
      <c r="ROQ491" s="215"/>
      <c r="ROR491" s="215"/>
      <c r="ROS491" s="215"/>
      <c r="ROT491" s="215"/>
      <c r="ROU491" s="215"/>
      <c r="ROV491" s="215"/>
      <c r="ROW491" s="215"/>
      <c r="ROX491" s="215"/>
      <c r="ROY491" s="215"/>
      <c r="ROZ491" s="215"/>
      <c r="RPA491" s="215"/>
      <c r="RPB491" s="215"/>
      <c r="RPC491" s="215"/>
      <c r="RPD491" s="215"/>
      <c r="RPE491" s="215"/>
      <c r="RPF491" s="215"/>
      <c r="RPG491" s="215"/>
      <c r="RPH491" s="215"/>
      <c r="RWY491" s="215"/>
      <c r="RWZ491" s="215"/>
      <c r="RXA491" s="215"/>
      <c r="RXB491" s="215"/>
      <c r="RXN491" s="215"/>
      <c r="RXO491" s="215"/>
      <c r="RXP491" s="215"/>
      <c r="RXQ491" s="215"/>
      <c r="RXR491" s="215"/>
      <c r="RXS491" s="215"/>
      <c r="RXT491" s="215"/>
      <c r="RXU491" s="215"/>
      <c r="RXV491" s="215"/>
      <c r="RXW491" s="215"/>
      <c r="RXX491" s="215"/>
      <c r="RXY491" s="215"/>
      <c r="RXZ491" s="215"/>
      <c r="RYA491" s="215"/>
      <c r="RYB491" s="215"/>
      <c r="RYC491" s="215"/>
      <c r="RYD491" s="215"/>
      <c r="RYE491" s="215"/>
      <c r="RYF491" s="215"/>
      <c r="RYG491" s="215"/>
      <c r="RYH491" s="215"/>
      <c r="RYI491" s="215"/>
      <c r="RYJ491" s="215"/>
      <c r="RYK491" s="215"/>
      <c r="RYL491" s="215"/>
      <c r="RYM491" s="215"/>
      <c r="RYN491" s="215"/>
      <c r="RYO491" s="215"/>
      <c r="RYP491" s="215"/>
      <c r="RYQ491" s="215"/>
      <c r="RYR491" s="215"/>
      <c r="RYS491" s="215"/>
      <c r="RYT491" s="215"/>
      <c r="RYU491" s="215"/>
      <c r="RYV491" s="215"/>
      <c r="RYW491" s="215"/>
      <c r="RYX491" s="215"/>
      <c r="RYY491" s="215"/>
      <c r="RYZ491" s="215"/>
      <c r="RZA491" s="215"/>
      <c r="RZB491" s="215"/>
      <c r="RZC491" s="215"/>
      <c r="RZD491" s="215"/>
      <c r="SGU491" s="215"/>
      <c r="SGV491" s="215"/>
      <c r="SGW491" s="215"/>
      <c r="SGX491" s="215"/>
      <c r="SHJ491" s="215"/>
      <c r="SHK491" s="215"/>
      <c r="SHL491" s="215"/>
      <c r="SHM491" s="215"/>
      <c r="SHN491" s="215"/>
      <c r="SHO491" s="215"/>
      <c r="SHP491" s="215"/>
      <c r="SHQ491" s="215"/>
      <c r="SHR491" s="215"/>
      <c r="SHS491" s="215"/>
      <c r="SHT491" s="215"/>
      <c r="SHU491" s="215"/>
      <c r="SHV491" s="215"/>
      <c r="SHW491" s="215"/>
      <c r="SHX491" s="215"/>
      <c r="SHY491" s="215"/>
      <c r="SHZ491" s="215"/>
      <c r="SIA491" s="215"/>
      <c r="SIB491" s="215"/>
      <c r="SIC491" s="215"/>
      <c r="SID491" s="215"/>
      <c r="SIE491" s="215"/>
      <c r="SIF491" s="215"/>
      <c r="SIG491" s="215"/>
      <c r="SIH491" s="215"/>
      <c r="SII491" s="215"/>
      <c r="SIJ491" s="215"/>
      <c r="SIK491" s="215"/>
      <c r="SIL491" s="215"/>
      <c r="SIM491" s="215"/>
      <c r="SIN491" s="215"/>
      <c r="SIO491" s="215"/>
      <c r="SIP491" s="215"/>
      <c r="SIQ491" s="215"/>
      <c r="SIR491" s="215"/>
      <c r="SIS491" s="215"/>
      <c r="SIT491" s="215"/>
      <c r="SIU491" s="215"/>
      <c r="SIV491" s="215"/>
      <c r="SIW491" s="215"/>
      <c r="SIX491" s="215"/>
      <c r="SIY491" s="215"/>
      <c r="SIZ491" s="215"/>
      <c r="SQQ491" s="215"/>
      <c r="SQR491" s="215"/>
      <c r="SQS491" s="215"/>
      <c r="SQT491" s="215"/>
      <c r="SRF491" s="215"/>
      <c r="SRG491" s="215"/>
      <c r="SRH491" s="215"/>
      <c r="SRI491" s="215"/>
      <c r="SRJ491" s="215"/>
      <c r="SRK491" s="215"/>
      <c r="SRL491" s="215"/>
      <c r="SRM491" s="215"/>
      <c r="SRN491" s="215"/>
      <c r="SRO491" s="215"/>
      <c r="SRP491" s="215"/>
      <c r="SRQ491" s="215"/>
      <c r="SRR491" s="215"/>
      <c r="SRS491" s="215"/>
      <c r="SRT491" s="215"/>
      <c r="SRU491" s="215"/>
      <c r="SRV491" s="215"/>
      <c r="SRW491" s="215"/>
      <c r="SRX491" s="215"/>
      <c r="SRY491" s="215"/>
      <c r="SRZ491" s="215"/>
      <c r="SSA491" s="215"/>
      <c r="SSB491" s="215"/>
      <c r="SSC491" s="215"/>
      <c r="SSD491" s="215"/>
      <c r="SSE491" s="215"/>
      <c r="SSF491" s="215"/>
      <c r="SSG491" s="215"/>
      <c r="SSH491" s="215"/>
      <c r="SSI491" s="215"/>
      <c r="SSJ491" s="215"/>
      <c r="SSK491" s="215"/>
      <c r="SSL491" s="215"/>
      <c r="SSM491" s="215"/>
      <c r="SSN491" s="215"/>
      <c r="SSO491" s="215"/>
      <c r="SSP491" s="215"/>
      <c r="SSQ491" s="215"/>
      <c r="SSR491" s="215"/>
      <c r="SSS491" s="215"/>
      <c r="SST491" s="215"/>
      <c r="SSU491" s="215"/>
      <c r="SSV491" s="215"/>
      <c r="TAM491" s="215"/>
      <c r="TAN491" s="215"/>
      <c r="TAO491" s="215"/>
      <c r="TAP491" s="215"/>
      <c r="TBB491" s="215"/>
      <c r="TBC491" s="215"/>
      <c r="TBD491" s="215"/>
      <c r="TBE491" s="215"/>
      <c r="TBF491" s="215"/>
      <c r="TBG491" s="215"/>
      <c r="TBH491" s="215"/>
      <c r="TBI491" s="215"/>
      <c r="TBJ491" s="215"/>
      <c r="TBK491" s="215"/>
      <c r="TBL491" s="215"/>
      <c r="TBM491" s="215"/>
      <c r="TBN491" s="215"/>
      <c r="TBO491" s="215"/>
      <c r="TBP491" s="215"/>
      <c r="TBQ491" s="215"/>
      <c r="TBR491" s="215"/>
      <c r="TBS491" s="215"/>
      <c r="TBT491" s="215"/>
      <c r="TBU491" s="215"/>
      <c r="TBV491" s="215"/>
      <c r="TBW491" s="215"/>
      <c r="TBX491" s="215"/>
      <c r="TBY491" s="215"/>
      <c r="TBZ491" s="215"/>
      <c r="TCA491" s="215"/>
      <c r="TCB491" s="215"/>
      <c r="TCC491" s="215"/>
      <c r="TCD491" s="215"/>
      <c r="TCE491" s="215"/>
      <c r="TCF491" s="215"/>
      <c r="TCG491" s="215"/>
      <c r="TCH491" s="215"/>
      <c r="TCI491" s="215"/>
      <c r="TCJ491" s="215"/>
      <c r="TCK491" s="215"/>
      <c r="TCL491" s="215"/>
      <c r="TCM491" s="215"/>
      <c r="TCN491" s="215"/>
      <c r="TCO491" s="215"/>
      <c r="TCP491" s="215"/>
      <c r="TCQ491" s="215"/>
      <c r="TCR491" s="215"/>
      <c r="TKI491" s="215"/>
      <c r="TKJ491" s="215"/>
      <c r="TKK491" s="215"/>
      <c r="TKL491" s="215"/>
      <c r="TKX491" s="215"/>
      <c r="TKY491" s="215"/>
      <c r="TKZ491" s="215"/>
      <c r="TLA491" s="215"/>
      <c r="TLB491" s="215"/>
      <c r="TLC491" s="215"/>
      <c r="TLD491" s="215"/>
      <c r="TLE491" s="215"/>
      <c r="TLF491" s="215"/>
      <c r="TLG491" s="215"/>
      <c r="TLH491" s="215"/>
      <c r="TLI491" s="215"/>
      <c r="TLJ491" s="215"/>
      <c r="TLK491" s="215"/>
      <c r="TLL491" s="215"/>
      <c r="TLM491" s="215"/>
      <c r="TLN491" s="215"/>
      <c r="TLO491" s="215"/>
      <c r="TLP491" s="215"/>
      <c r="TLQ491" s="215"/>
      <c r="TLR491" s="215"/>
      <c r="TLS491" s="215"/>
      <c r="TLT491" s="215"/>
      <c r="TLU491" s="215"/>
      <c r="TLV491" s="215"/>
      <c r="TLW491" s="215"/>
      <c r="TLX491" s="215"/>
      <c r="TLY491" s="215"/>
      <c r="TLZ491" s="215"/>
      <c r="TMA491" s="215"/>
      <c r="TMB491" s="215"/>
      <c r="TMC491" s="215"/>
      <c r="TMD491" s="215"/>
      <c r="TME491" s="215"/>
      <c r="TMF491" s="215"/>
      <c r="TMG491" s="215"/>
      <c r="TMH491" s="215"/>
      <c r="TMI491" s="215"/>
      <c r="TMJ491" s="215"/>
      <c r="TMK491" s="215"/>
      <c r="TML491" s="215"/>
      <c r="TMM491" s="215"/>
      <c r="TMN491" s="215"/>
      <c r="TUE491" s="215"/>
      <c r="TUF491" s="215"/>
      <c r="TUG491" s="215"/>
      <c r="TUH491" s="215"/>
      <c r="TUT491" s="215"/>
      <c r="TUU491" s="215"/>
      <c r="TUV491" s="215"/>
      <c r="TUW491" s="215"/>
      <c r="TUX491" s="215"/>
      <c r="TUY491" s="215"/>
      <c r="TUZ491" s="215"/>
      <c r="TVA491" s="215"/>
      <c r="TVB491" s="215"/>
      <c r="TVC491" s="215"/>
      <c r="TVD491" s="215"/>
      <c r="TVE491" s="215"/>
      <c r="TVF491" s="215"/>
      <c r="TVG491" s="215"/>
      <c r="TVH491" s="215"/>
      <c r="TVI491" s="215"/>
      <c r="TVJ491" s="215"/>
      <c r="TVK491" s="215"/>
      <c r="TVL491" s="215"/>
      <c r="TVM491" s="215"/>
      <c r="TVN491" s="215"/>
      <c r="TVO491" s="215"/>
      <c r="TVP491" s="215"/>
      <c r="TVQ491" s="215"/>
      <c r="TVR491" s="215"/>
      <c r="TVS491" s="215"/>
      <c r="TVT491" s="215"/>
      <c r="TVU491" s="215"/>
      <c r="TVV491" s="215"/>
      <c r="TVW491" s="215"/>
      <c r="TVX491" s="215"/>
      <c r="TVY491" s="215"/>
      <c r="TVZ491" s="215"/>
      <c r="TWA491" s="215"/>
      <c r="TWB491" s="215"/>
      <c r="TWC491" s="215"/>
      <c r="TWD491" s="215"/>
      <c r="TWE491" s="215"/>
      <c r="TWF491" s="215"/>
      <c r="TWG491" s="215"/>
      <c r="TWH491" s="215"/>
      <c r="TWI491" s="215"/>
      <c r="TWJ491" s="215"/>
      <c r="UEA491" s="215"/>
      <c r="UEB491" s="215"/>
      <c r="UEC491" s="215"/>
      <c r="UED491" s="215"/>
      <c r="UEP491" s="215"/>
      <c r="UEQ491" s="215"/>
      <c r="UER491" s="215"/>
      <c r="UES491" s="215"/>
      <c r="UET491" s="215"/>
      <c r="UEU491" s="215"/>
      <c r="UEV491" s="215"/>
      <c r="UEW491" s="215"/>
      <c r="UEX491" s="215"/>
      <c r="UEY491" s="215"/>
      <c r="UEZ491" s="215"/>
      <c r="UFA491" s="215"/>
      <c r="UFB491" s="215"/>
      <c r="UFC491" s="215"/>
      <c r="UFD491" s="215"/>
      <c r="UFE491" s="215"/>
      <c r="UFF491" s="215"/>
      <c r="UFG491" s="215"/>
      <c r="UFH491" s="215"/>
      <c r="UFI491" s="215"/>
      <c r="UFJ491" s="215"/>
      <c r="UFK491" s="215"/>
      <c r="UFL491" s="215"/>
      <c r="UFM491" s="215"/>
      <c r="UFN491" s="215"/>
      <c r="UFO491" s="215"/>
      <c r="UFP491" s="215"/>
      <c r="UFQ491" s="215"/>
      <c r="UFR491" s="215"/>
      <c r="UFS491" s="215"/>
      <c r="UFT491" s="215"/>
      <c r="UFU491" s="215"/>
      <c r="UFV491" s="215"/>
      <c r="UFW491" s="215"/>
      <c r="UFX491" s="215"/>
      <c r="UFY491" s="215"/>
      <c r="UFZ491" s="215"/>
      <c r="UGA491" s="215"/>
      <c r="UGB491" s="215"/>
      <c r="UGC491" s="215"/>
      <c r="UGD491" s="215"/>
      <c r="UGE491" s="215"/>
      <c r="UGF491" s="215"/>
      <c r="UNW491" s="215"/>
      <c r="UNX491" s="215"/>
      <c r="UNY491" s="215"/>
      <c r="UNZ491" s="215"/>
      <c r="UOL491" s="215"/>
      <c r="UOM491" s="215"/>
      <c r="UON491" s="215"/>
      <c r="UOO491" s="215"/>
      <c r="UOP491" s="215"/>
      <c r="UOQ491" s="215"/>
      <c r="UOR491" s="215"/>
      <c r="UOS491" s="215"/>
      <c r="UOT491" s="215"/>
      <c r="UOU491" s="215"/>
      <c r="UOV491" s="215"/>
      <c r="UOW491" s="215"/>
      <c r="UOX491" s="215"/>
      <c r="UOY491" s="215"/>
      <c r="UOZ491" s="215"/>
      <c r="UPA491" s="215"/>
      <c r="UPB491" s="215"/>
      <c r="UPC491" s="215"/>
      <c r="UPD491" s="215"/>
      <c r="UPE491" s="215"/>
      <c r="UPF491" s="215"/>
      <c r="UPG491" s="215"/>
      <c r="UPH491" s="215"/>
      <c r="UPI491" s="215"/>
      <c r="UPJ491" s="215"/>
      <c r="UPK491" s="215"/>
      <c r="UPL491" s="215"/>
      <c r="UPM491" s="215"/>
      <c r="UPN491" s="215"/>
      <c r="UPO491" s="215"/>
      <c r="UPP491" s="215"/>
      <c r="UPQ491" s="215"/>
      <c r="UPR491" s="215"/>
      <c r="UPS491" s="215"/>
      <c r="UPT491" s="215"/>
      <c r="UPU491" s="215"/>
      <c r="UPV491" s="215"/>
      <c r="UPW491" s="215"/>
      <c r="UPX491" s="215"/>
      <c r="UPY491" s="215"/>
      <c r="UPZ491" s="215"/>
      <c r="UQA491" s="215"/>
      <c r="UQB491" s="215"/>
      <c r="UXS491" s="215"/>
      <c r="UXT491" s="215"/>
      <c r="UXU491" s="215"/>
      <c r="UXV491" s="215"/>
      <c r="UYH491" s="215"/>
      <c r="UYI491" s="215"/>
      <c r="UYJ491" s="215"/>
      <c r="UYK491" s="215"/>
      <c r="UYL491" s="215"/>
      <c r="UYM491" s="215"/>
      <c r="UYN491" s="215"/>
      <c r="UYO491" s="215"/>
      <c r="UYP491" s="215"/>
      <c r="UYQ491" s="215"/>
      <c r="UYR491" s="215"/>
      <c r="UYS491" s="215"/>
      <c r="UYT491" s="215"/>
      <c r="UYU491" s="215"/>
      <c r="UYV491" s="215"/>
      <c r="UYW491" s="215"/>
      <c r="UYX491" s="215"/>
      <c r="UYY491" s="215"/>
      <c r="UYZ491" s="215"/>
      <c r="UZA491" s="215"/>
      <c r="UZB491" s="215"/>
      <c r="UZC491" s="215"/>
      <c r="UZD491" s="215"/>
      <c r="UZE491" s="215"/>
      <c r="UZF491" s="215"/>
      <c r="UZG491" s="215"/>
      <c r="UZH491" s="215"/>
      <c r="UZI491" s="215"/>
      <c r="UZJ491" s="215"/>
      <c r="UZK491" s="215"/>
      <c r="UZL491" s="215"/>
      <c r="UZM491" s="215"/>
      <c r="UZN491" s="215"/>
      <c r="UZO491" s="215"/>
      <c r="UZP491" s="215"/>
      <c r="UZQ491" s="215"/>
      <c r="UZR491" s="215"/>
      <c r="UZS491" s="215"/>
      <c r="UZT491" s="215"/>
      <c r="UZU491" s="215"/>
      <c r="UZV491" s="215"/>
      <c r="UZW491" s="215"/>
      <c r="UZX491" s="215"/>
      <c r="VHO491" s="215"/>
      <c r="VHP491" s="215"/>
      <c r="VHQ491" s="215"/>
      <c r="VHR491" s="215"/>
      <c r="VID491" s="215"/>
      <c r="VIE491" s="215"/>
      <c r="VIF491" s="215"/>
      <c r="VIG491" s="215"/>
      <c r="VIH491" s="215"/>
      <c r="VII491" s="215"/>
      <c r="VIJ491" s="215"/>
      <c r="VIK491" s="215"/>
      <c r="VIL491" s="215"/>
      <c r="VIM491" s="215"/>
      <c r="VIN491" s="215"/>
      <c r="VIO491" s="215"/>
      <c r="VIP491" s="215"/>
      <c r="VIQ491" s="215"/>
      <c r="VIR491" s="215"/>
      <c r="VIS491" s="215"/>
      <c r="VIT491" s="215"/>
      <c r="VIU491" s="215"/>
      <c r="VIV491" s="215"/>
      <c r="VIW491" s="215"/>
      <c r="VIX491" s="215"/>
      <c r="VIY491" s="215"/>
      <c r="VIZ491" s="215"/>
      <c r="VJA491" s="215"/>
      <c r="VJB491" s="215"/>
      <c r="VJC491" s="215"/>
      <c r="VJD491" s="215"/>
      <c r="VJE491" s="215"/>
      <c r="VJF491" s="215"/>
      <c r="VJG491" s="215"/>
      <c r="VJH491" s="215"/>
      <c r="VJI491" s="215"/>
      <c r="VJJ491" s="215"/>
      <c r="VJK491" s="215"/>
      <c r="VJL491" s="215"/>
      <c r="VJM491" s="215"/>
      <c r="VJN491" s="215"/>
      <c r="VJO491" s="215"/>
      <c r="VJP491" s="215"/>
      <c r="VJQ491" s="215"/>
      <c r="VJR491" s="215"/>
      <c r="VJS491" s="215"/>
      <c r="VJT491" s="215"/>
      <c r="VRK491" s="215"/>
      <c r="VRL491" s="215"/>
      <c r="VRM491" s="215"/>
      <c r="VRN491" s="215"/>
      <c r="VRZ491" s="215"/>
      <c r="VSA491" s="215"/>
      <c r="VSB491" s="215"/>
      <c r="VSC491" s="215"/>
      <c r="VSD491" s="215"/>
      <c r="VSE491" s="215"/>
      <c r="VSF491" s="215"/>
      <c r="VSG491" s="215"/>
      <c r="VSH491" s="215"/>
      <c r="VSI491" s="215"/>
      <c r="VSJ491" s="215"/>
      <c r="VSK491" s="215"/>
      <c r="VSL491" s="215"/>
      <c r="VSM491" s="215"/>
      <c r="VSN491" s="215"/>
      <c r="VSO491" s="215"/>
      <c r="VSP491" s="215"/>
      <c r="VSQ491" s="215"/>
      <c r="VSR491" s="215"/>
      <c r="VSS491" s="215"/>
      <c r="VST491" s="215"/>
      <c r="VSU491" s="215"/>
      <c r="VSV491" s="215"/>
      <c r="VSW491" s="215"/>
      <c r="VSX491" s="215"/>
      <c r="VSY491" s="215"/>
      <c r="VSZ491" s="215"/>
      <c r="VTA491" s="215"/>
      <c r="VTB491" s="215"/>
      <c r="VTC491" s="215"/>
      <c r="VTD491" s="215"/>
      <c r="VTE491" s="215"/>
      <c r="VTF491" s="215"/>
      <c r="VTG491" s="215"/>
      <c r="VTH491" s="215"/>
      <c r="VTI491" s="215"/>
      <c r="VTJ491" s="215"/>
      <c r="VTK491" s="215"/>
      <c r="VTL491" s="215"/>
      <c r="VTM491" s="215"/>
      <c r="VTN491" s="215"/>
      <c r="VTO491" s="215"/>
      <c r="VTP491" s="215"/>
      <c r="WBG491" s="215"/>
      <c r="WBH491" s="215"/>
      <c r="WBI491" s="215"/>
      <c r="WBJ491" s="215"/>
      <c r="WBV491" s="215"/>
      <c r="WBW491" s="215"/>
      <c r="WBX491" s="215"/>
      <c r="WBY491" s="215"/>
      <c r="WBZ491" s="215"/>
      <c r="WCA491" s="215"/>
      <c r="WCB491" s="215"/>
      <c r="WCC491" s="215"/>
      <c r="WCD491" s="215"/>
      <c r="WCE491" s="215"/>
      <c r="WCF491" s="215"/>
      <c r="WCG491" s="215"/>
      <c r="WCH491" s="215"/>
      <c r="WCI491" s="215"/>
      <c r="WCJ491" s="215"/>
      <c r="WCK491" s="215"/>
      <c r="WCL491" s="215"/>
      <c r="WCM491" s="215"/>
      <c r="WCN491" s="215"/>
      <c r="WCO491" s="215"/>
      <c r="WCP491" s="215"/>
      <c r="WCQ491" s="215"/>
      <c r="WCR491" s="215"/>
      <c r="WCS491" s="215"/>
      <c r="WCT491" s="215"/>
      <c r="WCU491" s="215"/>
      <c r="WCV491" s="215"/>
      <c r="WCW491" s="215"/>
      <c r="WCX491" s="215"/>
      <c r="WCY491" s="215"/>
      <c r="WCZ491" s="215"/>
      <c r="WDA491" s="215"/>
      <c r="WDB491" s="215"/>
      <c r="WDC491" s="215"/>
      <c r="WDD491" s="215"/>
      <c r="WDE491" s="215"/>
      <c r="WDF491" s="215"/>
      <c r="WDG491" s="215"/>
      <c r="WDH491" s="215"/>
      <c r="WDI491" s="215"/>
      <c r="WDJ491" s="215"/>
      <c r="WDK491" s="215"/>
      <c r="WDL491" s="215"/>
      <c r="WLC491" s="215"/>
      <c r="WLD491" s="215"/>
      <c r="WLE491" s="215"/>
      <c r="WLF491" s="215"/>
      <c r="WLR491" s="215"/>
      <c r="WLS491" s="215"/>
      <c r="WLT491" s="215"/>
      <c r="WLU491" s="215"/>
      <c r="WLV491" s="215"/>
      <c r="WLW491" s="215"/>
      <c r="WLX491" s="215"/>
      <c r="WLY491" s="215"/>
      <c r="WLZ491" s="215"/>
      <c r="WMA491" s="215"/>
      <c r="WMB491" s="215"/>
      <c r="WMC491" s="215"/>
      <c r="WMD491" s="215"/>
      <c r="WME491" s="215"/>
      <c r="WMF491" s="215"/>
      <c r="WMG491" s="215"/>
      <c r="WMH491" s="215"/>
      <c r="WMI491" s="215"/>
      <c r="WMJ491" s="215"/>
      <c r="WMK491" s="215"/>
      <c r="WML491" s="215"/>
      <c r="WMM491" s="215"/>
      <c r="WMN491" s="215"/>
      <c r="WMO491" s="215"/>
      <c r="WMP491" s="215"/>
      <c r="WMQ491" s="215"/>
      <c r="WMR491" s="215"/>
      <c r="WMS491" s="215"/>
      <c r="WMT491" s="215"/>
      <c r="WMU491" s="215"/>
      <c r="WMV491" s="215"/>
      <c r="WMW491" s="215"/>
      <c r="WMX491" s="215"/>
      <c r="WMY491" s="215"/>
      <c r="WMZ491" s="215"/>
      <c r="WNA491" s="215"/>
      <c r="WNB491" s="215"/>
      <c r="WNC491" s="215"/>
      <c r="WND491" s="215"/>
      <c r="WNE491" s="215"/>
      <c r="WNF491" s="215"/>
      <c r="WNG491" s="215"/>
      <c r="WNH491" s="215"/>
      <c r="WUY491" s="215"/>
      <c r="WUZ491" s="215"/>
      <c r="WVA491" s="215"/>
      <c r="WVB491" s="215"/>
      <c r="WVN491" s="215"/>
      <c r="WVO491" s="215"/>
      <c r="WVP491" s="215"/>
      <c r="WVQ491" s="215"/>
      <c r="WVR491" s="215"/>
      <c r="WVS491" s="215"/>
      <c r="WVT491" s="215"/>
      <c r="WVU491" s="215"/>
      <c r="WVV491" s="215"/>
      <c r="WVW491" s="215"/>
      <c r="WVX491" s="215"/>
      <c r="WVY491" s="215"/>
      <c r="WVZ491" s="215"/>
      <c r="WWA491" s="215"/>
      <c r="WWB491" s="215"/>
      <c r="WWC491" s="215"/>
      <c r="WWD491" s="215"/>
      <c r="WWE491" s="215"/>
      <c r="WWF491" s="215"/>
      <c r="WWG491" s="215"/>
      <c r="WWH491" s="215"/>
      <c r="WWI491" s="215"/>
      <c r="WWJ491" s="215"/>
      <c r="WWK491" s="215"/>
      <c r="WWL491" s="215"/>
      <c r="WWM491" s="215"/>
      <c r="WWN491" s="215"/>
      <c r="WWO491" s="215"/>
      <c r="WWP491" s="215"/>
      <c r="WWQ491" s="215"/>
      <c r="WWR491" s="215"/>
      <c r="WWS491" s="215"/>
      <c r="WWT491" s="215"/>
      <c r="WWU491" s="215"/>
      <c r="WWV491" s="215"/>
      <c r="WWW491" s="215"/>
      <c r="WWX491" s="215"/>
      <c r="WWY491" s="215"/>
      <c r="WWZ491" s="215"/>
      <c r="WXA491" s="215"/>
      <c r="WXB491" s="215"/>
      <c r="WXC491" s="215"/>
      <c r="WXD491" s="215"/>
    </row>
    <row r="492" spans="1:1018 1030:2042 2054:3066 3078:4090 4102:5114 5126:6138 6150:7162 7174:8186 8198:9210 9222:10234 10246:11258 11270:12282 12294:13306 13318:14330 14342:15354 15366:16176" s="215" customFormat="1" ht="35.1" customHeight="1">
      <c r="A492" s="83"/>
      <c r="B492" s="83"/>
      <c r="C492" s="83"/>
      <c r="D492" s="83"/>
      <c r="E492" s="83"/>
      <c r="F492" s="85"/>
      <c r="G492" s="93"/>
      <c r="H492" s="84"/>
      <c r="I492" s="84"/>
      <c r="J492" s="84"/>
      <c r="K492" s="83"/>
      <c r="L492" s="95"/>
      <c r="M492" s="95"/>
      <c r="N492" s="95"/>
      <c r="O492" s="95"/>
      <c r="P492" s="95"/>
      <c r="Q492" s="95"/>
      <c r="R492" s="95"/>
      <c r="S492" s="95"/>
      <c r="T492" s="238"/>
      <c r="U492" s="238"/>
      <c r="V492" s="238"/>
      <c r="W492" s="238"/>
      <c r="X492" s="239"/>
      <c r="Y492" s="239"/>
      <c r="Z492" s="239"/>
      <c r="AA492" s="239"/>
      <c r="AB492" s="238"/>
      <c r="AC492" s="238"/>
      <c r="AD492" s="238"/>
      <c r="AE492" s="238"/>
      <c r="AF492" s="239"/>
      <c r="AG492" s="239"/>
      <c r="AH492" s="239"/>
      <c r="AI492" s="239"/>
      <c r="AJ492" s="86"/>
      <c r="AK492" s="240"/>
      <c r="AL492" s="240"/>
      <c r="AM492" s="352"/>
      <c r="AN492" s="352"/>
      <c r="AO492" s="352"/>
      <c r="AP492" s="352"/>
      <c r="AQ492" s="356"/>
      <c r="AR492" s="356"/>
      <c r="AS492" s="356"/>
      <c r="AT492" s="356"/>
      <c r="AU492" s="357"/>
      <c r="AV492" s="241"/>
      <c r="AW492" s="354"/>
      <c r="AX492" s="355"/>
      <c r="AY492" s="355"/>
      <c r="AZ492" s="355"/>
      <c r="BA492" s="238"/>
      <c r="BB492" s="238"/>
      <c r="BC492" s="238"/>
      <c r="BD492" s="238"/>
      <c r="BE492" s="103"/>
      <c r="BG492" s="83"/>
      <c r="BH492" s="83"/>
      <c r="BI492" s="83"/>
      <c r="BJ492" s="83"/>
      <c r="BK492" s="83"/>
      <c r="BL492" s="83"/>
      <c r="BM492" s="83"/>
      <c r="BN492" s="83"/>
      <c r="BO492" s="83"/>
      <c r="BP492" s="83"/>
      <c r="BQ492" s="83"/>
      <c r="BR492" s="83"/>
      <c r="BS492" s="83"/>
      <c r="BT492" s="83"/>
      <c r="BU492" s="83"/>
      <c r="BV492" s="83"/>
      <c r="BW492" s="83"/>
      <c r="BX492" s="83"/>
      <c r="BY492" s="83"/>
      <c r="BZ492" s="83"/>
      <c r="CA492" s="83"/>
      <c r="CB492" s="83"/>
      <c r="CC492" s="83"/>
      <c r="CD492" s="83"/>
      <c r="CE492" s="83"/>
      <c r="CF492" s="83"/>
      <c r="CG492" s="83"/>
      <c r="CH492" s="83"/>
      <c r="CI492" s="83"/>
      <c r="CJ492" s="83"/>
      <c r="CK492" s="83"/>
      <c r="CL492" s="83"/>
      <c r="CM492" s="83"/>
      <c r="CN492" s="83"/>
      <c r="CO492" s="83"/>
      <c r="CP492" s="83"/>
      <c r="CQ492" s="83"/>
      <c r="CR492" s="83"/>
    </row>
    <row r="493" spans="1:1018 1030:2042 2054:3066 3078:4090 4102:5114 5126:6138 6150:7162 7174:8186 8198:9210 9222:10234 10246:11258 11270:12282 12294:13306 13318:14330 14342:15354 15366:16176" s="215" customFormat="1" ht="35.1" customHeight="1">
      <c r="A493" s="83"/>
      <c r="B493" s="83"/>
      <c r="C493" s="83"/>
      <c r="D493" s="83"/>
      <c r="E493" s="83"/>
      <c r="F493" s="85"/>
      <c r="G493" s="93"/>
      <c r="H493" s="84"/>
      <c r="I493" s="84"/>
      <c r="J493" s="84"/>
      <c r="K493" s="83"/>
      <c r="L493" s="95"/>
      <c r="M493" s="95"/>
      <c r="N493" s="95"/>
      <c r="O493" s="95"/>
      <c r="P493" s="95"/>
      <c r="Q493" s="95"/>
      <c r="R493" s="95"/>
      <c r="S493" s="95"/>
      <c r="T493" s="238"/>
      <c r="U493" s="238"/>
      <c r="V493" s="238"/>
      <c r="W493" s="238"/>
      <c r="X493" s="239"/>
      <c r="Y493" s="239"/>
      <c r="Z493" s="239"/>
      <c r="AA493" s="239"/>
      <c r="AB493" s="238"/>
      <c r="AC493" s="238"/>
      <c r="AD493" s="238"/>
      <c r="AE493" s="238"/>
      <c r="AF493" s="239"/>
      <c r="AG493" s="239"/>
      <c r="AH493" s="239"/>
      <c r="AI493" s="239"/>
      <c r="AJ493" s="86"/>
      <c r="AK493" s="240"/>
      <c r="AL493" s="240"/>
      <c r="AM493" s="352"/>
      <c r="AN493" s="352"/>
      <c r="AO493" s="352"/>
      <c r="AP493" s="352"/>
      <c r="AQ493" s="356"/>
      <c r="AR493" s="356"/>
      <c r="AS493" s="356"/>
      <c r="AT493" s="356"/>
      <c r="AU493" s="357"/>
      <c r="AV493" s="241"/>
      <c r="AW493" s="354"/>
      <c r="AX493" s="355"/>
      <c r="AY493" s="355"/>
      <c r="AZ493" s="355"/>
      <c r="BA493" s="238"/>
      <c r="BB493" s="238"/>
      <c r="BC493" s="238"/>
      <c r="BD493" s="238"/>
      <c r="BE493" s="103"/>
      <c r="BG493" s="83"/>
      <c r="BH493" s="83"/>
      <c r="BI493" s="83"/>
      <c r="BJ493" s="83"/>
      <c r="BK493" s="83"/>
      <c r="BL493" s="83"/>
      <c r="BM493" s="83"/>
      <c r="BN493" s="83"/>
      <c r="BO493" s="83"/>
      <c r="BP493" s="83"/>
      <c r="BQ493" s="83"/>
      <c r="BR493" s="83"/>
      <c r="BS493" s="83"/>
      <c r="BT493" s="83"/>
      <c r="BU493" s="83"/>
      <c r="BV493" s="83"/>
      <c r="BW493" s="83"/>
      <c r="BX493" s="83"/>
      <c r="BY493" s="83"/>
      <c r="BZ493" s="83"/>
      <c r="CA493" s="83"/>
      <c r="CB493" s="83"/>
      <c r="CC493" s="83"/>
      <c r="CD493" s="83"/>
      <c r="CE493" s="83"/>
      <c r="CF493" s="83"/>
      <c r="CG493" s="83"/>
      <c r="CH493" s="83"/>
      <c r="CI493" s="83"/>
      <c r="CJ493" s="83"/>
      <c r="CK493" s="83"/>
      <c r="CL493" s="83"/>
      <c r="CM493" s="83"/>
      <c r="CN493" s="83"/>
      <c r="CO493" s="83"/>
      <c r="CP493" s="83"/>
      <c r="CQ493" s="83"/>
      <c r="CR493" s="83"/>
    </row>
    <row r="494" spans="1:1018 1030:2042 2054:3066 3078:4090 4102:5114 5126:6138 6150:7162 7174:8186 8198:9210 9222:10234 10246:11258 11270:12282 12294:13306 13318:14330 14342:15354 15366:16176" s="215" customFormat="1" ht="35.1" customHeight="1">
      <c r="A494" s="83"/>
      <c r="B494" s="83"/>
      <c r="C494" s="83"/>
      <c r="D494" s="83"/>
      <c r="E494" s="83"/>
      <c r="F494" s="85"/>
      <c r="G494" s="93"/>
      <c r="H494" s="84"/>
      <c r="I494" s="84"/>
      <c r="J494" s="84"/>
      <c r="K494" s="83"/>
      <c r="L494" s="95"/>
      <c r="M494" s="95"/>
      <c r="N494" s="95"/>
      <c r="O494" s="95"/>
      <c r="P494" s="95"/>
      <c r="Q494" s="95"/>
      <c r="R494" s="95"/>
      <c r="S494" s="95"/>
      <c r="T494" s="238"/>
      <c r="U494" s="238"/>
      <c r="V494" s="238"/>
      <c r="W494" s="238"/>
      <c r="X494" s="239"/>
      <c r="Y494" s="239"/>
      <c r="Z494" s="239"/>
      <c r="AA494" s="239"/>
      <c r="AB494" s="238"/>
      <c r="AC494" s="238"/>
      <c r="AD494" s="238"/>
      <c r="AE494" s="238"/>
      <c r="AF494" s="239"/>
      <c r="AG494" s="239"/>
      <c r="AH494" s="239"/>
      <c r="AI494" s="239"/>
      <c r="AJ494" s="86"/>
      <c r="AK494" s="240"/>
      <c r="AL494" s="240"/>
      <c r="AM494" s="352"/>
      <c r="AN494" s="352"/>
      <c r="AO494" s="352"/>
      <c r="AP494" s="352"/>
      <c r="AQ494" s="356"/>
      <c r="AR494" s="356"/>
      <c r="AS494" s="356"/>
      <c r="AT494" s="356"/>
      <c r="AU494" s="357"/>
      <c r="AV494" s="241"/>
      <c r="AW494" s="354"/>
      <c r="AX494" s="355"/>
      <c r="AY494" s="355"/>
      <c r="AZ494" s="355"/>
      <c r="BA494" s="238"/>
      <c r="BB494" s="238"/>
      <c r="BC494" s="238"/>
      <c r="BD494" s="238"/>
      <c r="BE494" s="103"/>
      <c r="BG494" s="83"/>
      <c r="BH494" s="83"/>
      <c r="BI494" s="83"/>
      <c r="BJ494" s="83"/>
      <c r="BK494" s="83"/>
      <c r="BL494" s="83"/>
      <c r="BM494" s="83"/>
      <c r="BN494" s="83"/>
      <c r="BO494" s="83"/>
      <c r="BP494" s="83"/>
      <c r="BQ494" s="83"/>
      <c r="BR494" s="83"/>
      <c r="BS494" s="83"/>
      <c r="BT494" s="83"/>
      <c r="BU494" s="83"/>
      <c r="BV494" s="83"/>
      <c r="BW494" s="83"/>
      <c r="BX494" s="83"/>
      <c r="BY494" s="83"/>
      <c r="BZ494" s="83"/>
      <c r="CA494" s="83"/>
      <c r="CB494" s="83"/>
      <c r="CC494" s="83"/>
      <c r="CD494" s="83"/>
      <c r="CE494" s="83"/>
      <c r="CF494" s="83"/>
      <c r="CG494" s="83"/>
      <c r="CH494" s="83"/>
      <c r="CI494" s="83"/>
      <c r="CJ494" s="83"/>
      <c r="CK494" s="83"/>
      <c r="CL494" s="83"/>
      <c r="CM494" s="83"/>
      <c r="CN494" s="83"/>
      <c r="CO494" s="83"/>
      <c r="CP494" s="83"/>
      <c r="CQ494" s="83"/>
      <c r="CR494" s="83"/>
    </row>
    <row r="495" spans="1:1018 1030:2042 2054:3066 3078:4090 4102:5114 5126:6138 6150:7162 7174:8186 8198:9210 9222:10234 10246:11258 11270:12282 12294:13306 13318:14330 14342:15354 15366:16176" s="215" customFormat="1" ht="35.1" customHeight="1">
      <c r="A495" s="83"/>
      <c r="B495" s="83"/>
      <c r="C495" s="83"/>
      <c r="D495" s="83"/>
      <c r="E495" s="83"/>
      <c r="F495" s="85"/>
      <c r="G495" s="93"/>
      <c r="H495" s="84"/>
      <c r="I495" s="84"/>
      <c r="J495" s="84"/>
      <c r="K495" s="83"/>
      <c r="L495" s="95"/>
      <c r="M495" s="95"/>
      <c r="N495" s="95"/>
      <c r="O495" s="95"/>
      <c r="P495" s="95"/>
      <c r="Q495" s="95"/>
      <c r="R495" s="95"/>
      <c r="S495" s="95"/>
      <c r="T495" s="238"/>
      <c r="U495" s="238"/>
      <c r="V495" s="238"/>
      <c r="W495" s="238"/>
      <c r="X495" s="239"/>
      <c r="Y495" s="239"/>
      <c r="Z495" s="239"/>
      <c r="AA495" s="239"/>
      <c r="AB495" s="238"/>
      <c r="AC495" s="238"/>
      <c r="AD495" s="238"/>
      <c r="AE495" s="238"/>
      <c r="AF495" s="239"/>
      <c r="AG495" s="239"/>
      <c r="AH495" s="239"/>
      <c r="AI495" s="239"/>
      <c r="AJ495" s="86"/>
      <c r="AK495" s="240"/>
      <c r="AL495" s="240"/>
      <c r="AM495" s="352"/>
      <c r="AN495" s="352"/>
      <c r="AO495" s="352"/>
      <c r="AP495" s="352"/>
      <c r="AQ495" s="356"/>
      <c r="AR495" s="356"/>
      <c r="AS495" s="356"/>
      <c r="AT495" s="356"/>
      <c r="AU495" s="357"/>
      <c r="AV495" s="241"/>
      <c r="AW495" s="354"/>
      <c r="AX495" s="355"/>
      <c r="AY495" s="355"/>
      <c r="AZ495" s="355"/>
      <c r="BA495" s="238"/>
      <c r="BB495" s="238"/>
      <c r="BC495" s="238"/>
      <c r="BD495" s="238"/>
      <c r="BE495" s="103"/>
      <c r="BG495" s="83"/>
      <c r="BH495" s="83"/>
      <c r="BI495" s="83"/>
      <c r="BJ495" s="83"/>
      <c r="BK495" s="83"/>
      <c r="BL495" s="83"/>
      <c r="BM495" s="83"/>
      <c r="BN495" s="83"/>
      <c r="BO495" s="83"/>
      <c r="BP495" s="83"/>
      <c r="BQ495" s="83"/>
      <c r="BR495" s="83"/>
      <c r="BS495" s="83"/>
      <c r="BT495" s="83"/>
      <c r="BU495" s="83"/>
      <c r="BV495" s="83"/>
      <c r="BW495" s="83"/>
      <c r="BX495" s="83"/>
      <c r="BY495" s="83"/>
      <c r="BZ495" s="83"/>
      <c r="CA495" s="83"/>
      <c r="CB495" s="83"/>
      <c r="CC495" s="83"/>
      <c r="CD495" s="83"/>
      <c r="CE495" s="83"/>
      <c r="CF495" s="83"/>
      <c r="CG495" s="83"/>
      <c r="CH495" s="83"/>
      <c r="CI495" s="83"/>
      <c r="CJ495" s="83"/>
      <c r="CK495" s="83"/>
      <c r="CL495" s="83"/>
      <c r="CM495" s="83"/>
      <c r="CN495" s="83"/>
      <c r="CO495" s="83"/>
      <c r="CP495" s="83"/>
      <c r="CQ495" s="83"/>
      <c r="CR495" s="83"/>
    </row>
    <row r="496" spans="1:1018 1030:2042 2054:3066 3078:4090 4102:5114 5126:6138 6150:7162 7174:8186 8198:9210 9222:10234 10246:11258 11270:12282 12294:13306 13318:14330 14342:15354 15366:16176" s="215" customFormat="1" ht="35.1" customHeight="1">
      <c r="A496" s="83"/>
      <c r="B496" s="83"/>
      <c r="C496" s="83"/>
      <c r="D496" s="83"/>
      <c r="E496" s="83"/>
      <c r="F496" s="85"/>
      <c r="G496" s="93"/>
      <c r="H496" s="84"/>
      <c r="I496" s="84"/>
      <c r="J496" s="84"/>
      <c r="K496" s="83"/>
      <c r="L496" s="95"/>
      <c r="M496" s="95"/>
      <c r="N496" s="95"/>
      <c r="O496" s="95"/>
      <c r="P496" s="95"/>
      <c r="Q496" s="95"/>
      <c r="R496" s="95"/>
      <c r="S496" s="95"/>
      <c r="T496" s="238"/>
      <c r="U496" s="238"/>
      <c r="V496" s="238"/>
      <c r="W496" s="238"/>
      <c r="X496" s="239"/>
      <c r="Y496" s="239"/>
      <c r="Z496" s="239"/>
      <c r="AA496" s="239"/>
      <c r="AB496" s="238"/>
      <c r="AC496" s="238"/>
      <c r="AD496" s="238"/>
      <c r="AE496" s="238"/>
      <c r="AF496" s="239"/>
      <c r="AG496" s="239"/>
      <c r="AH496" s="239"/>
      <c r="AI496" s="239"/>
      <c r="AJ496" s="86"/>
      <c r="AK496" s="240"/>
      <c r="AL496" s="240"/>
      <c r="AM496" s="352"/>
      <c r="AN496" s="352"/>
      <c r="AO496" s="352"/>
      <c r="AP496" s="352"/>
      <c r="AQ496" s="356"/>
      <c r="AR496" s="356"/>
      <c r="AS496" s="356"/>
      <c r="AT496" s="356"/>
      <c r="AU496" s="357"/>
      <c r="AV496" s="241"/>
      <c r="AW496" s="354"/>
      <c r="AX496" s="355"/>
      <c r="AY496" s="355"/>
      <c r="AZ496" s="355"/>
      <c r="BA496" s="238"/>
      <c r="BB496" s="238"/>
      <c r="BC496" s="238"/>
      <c r="BD496" s="238"/>
      <c r="BE496" s="103"/>
      <c r="BG496" s="83"/>
      <c r="BH496" s="83"/>
      <c r="BI496" s="83"/>
      <c r="BJ496" s="83"/>
      <c r="BK496" s="83"/>
      <c r="BL496" s="83"/>
      <c r="BM496" s="83"/>
      <c r="BN496" s="83"/>
      <c r="BO496" s="83"/>
      <c r="BP496" s="83"/>
      <c r="BQ496" s="83"/>
      <c r="BR496" s="83"/>
      <c r="BS496" s="83"/>
      <c r="BT496" s="83"/>
      <c r="BU496" s="83"/>
      <c r="BV496" s="83"/>
      <c r="BW496" s="83"/>
      <c r="BX496" s="83"/>
      <c r="BY496" s="83"/>
      <c r="BZ496" s="83"/>
      <c r="CA496" s="83"/>
      <c r="CB496" s="83"/>
      <c r="CC496" s="83"/>
      <c r="CD496" s="83"/>
      <c r="CE496" s="83"/>
      <c r="CF496" s="83"/>
      <c r="CG496" s="83"/>
      <c r="CH496" s="83"/>
      <c r="CI496" s="83"/>
      <c r="CJ496" s="83"/>
      <c r="CK496" s="83"/>
      <c r="CL496" s="83"/>
      <c r="CM496" s="83"/>
      <c r="CN496" s="83"/>
      <c r="CO496" s="83"/>
      <c r="CP496" s="83"/>
      <c r="CQ496" s="83"/>
      <c r="CR496" s="83"/>
    </row>
    <row r="497" spans="1:1018 1030:2042 2054:3066 3078:4090 4102:5114 5126:6138 6150:7162 7174:8186 8198:9210 9222:10234 10246:11258 11270:12282 12294:13306 13318:14330 14342:15354 15366:16176" s="215" customFormat="1" ht="35.1" customHeight="1">
      <c r="A497" s="83"/>
      <c r="B497" s="83"/>
      <c r="C497" s="83"/>
      <c r="D497" s="83"/>
      <c r="E497" s="83"/>
      <c r="F497" s="85"/>
      <c r="G497" s="93"/>
      <c r="H497" s="84"/>
      <c r="I497" s="84"/>
      <c r="J497" s="84"/>
      <c r="K497" s="83"/>
      <c r="L497" s="95"/>
      <c r="M497" s="95"/>
      <c r="N497" s="95"/>
      <c r="O497" s="95"/>
      <c r="P497" s="95"/>
      <c r="Q497" s="95"/>
      <c r="R497" s="95"/>
      <c r="S497" s="95"/>
      <c r="T497" s="238"/>
      <c r="U497" s="238"/>
      <c r="V497" s="238"/>
      <c r="W497" s="238"/>
      <c r="X497" s="239"/>
      <c r="Y497" s="239"/>
      <c r="Z497" s="239"/>
      <c r="AA497" s="239"/>
      <c r="AB497" s="238"/>
      <c r="AC497" s="238"/>
      <c r="AD497" s="238"/>
      <c r="AE497" s="238"/>
      <c r="AF497" s="239"/>
      <c r="AG497" s="239"/>
      <c r="AH497" s="239"/>
      <c r="AI497" s="239"/>
      <c r="AJ497" s="86"/>
      <c r="AK497" s="240"/>
      <c r="AL497" s="240"/>
      <c r="AM497" s="352"/>
      <c r="AN497" s="352"/>
      <c r="AO497" s="352"/>
      <c r="AP497" s="352"/>
      <c r="AQ497" s="356"/>
      <c r="AR497" s="356"/>
      <c r="AS497" s="356"/>
      <c r="AT497" s="356"/>
      <c r="AU497" s="357"/>
      <c r="AV497" s="241"/>
      <c r="AW497" s="354"/>
      <c r="AX497" s="355"/>
      <c r="AY497" s="355"/>
      <c r="AZ497" s="355"/>
      <c r="BA497" s="238"/>
      <c r="BB497" s="238"/>
      <c r="BC497" s="238"/>
      <c r="BD497" s="238"/>
      <c r="BE497" s="103"/>
      <c r="BG497" s="83"/>
      <c r="BH497" s="83"/>
      <c r="BI497" s="83"/>
      <c r="BJ497" s="83"/>
      <c r="BK497" s="83"/>
      <c r="BL497" s="83"/>
      <c r="BM497" s="83"/>
      <c r="BN497" s="83"/>
      <c r="BO497" s="83"/>
      <c r="BP497" s="83"/>
      <c r="BQ497" s="83"/>
      <c r="BR497" s="83"/>
      <c r="BS497" s="83"/>
      <c r="BT497" s="83"/>
      <c r="BU497" s="83"/>
      <c r="BV497" s="83"/>
      <c r="BW497" s="83"/>
      <c r="BX497" s="83"/>
      <c r="BY497" s="83"/>
      <c r="BZ497" s="83"/>
      <c r="CA497" s="83"/>
      <c r="CB497" s="83"/>
      <c r="CC497" s="83"/>
      <c r="CD497" s="83"/>
      <c r="CE497" s="83"/>
      <c r="CF497" s="83"/>
      <c r="CG497" s="83"/>
      <c r="CH497" s="83"/>
      <c r="CI497" s="83"/>
      <c r="CJ497" s="83"/>
      <c r="CK497" s="83"/>
      <c r="CL497" s="83"/>
      <c r="CM497" s="83"/>
      <c r="CN497" s="83"/>
      <c r="CO497" s="83"/>
      <c r="CP497" s="83"/>
      <c r="CQ497" s="83"/>
      <c r="CR497" s="83"/>
    </row>
    <row r="498" spans="1:1018 1030:2042 2054:3066 3078:4090 4102:5114 5126:6138 6150:7162 7174:8186 8198:9210 9222:10234 10246:11258 11270:12282 12294:13306 13318:14330 14342:15354 15366:16176" s="83" customFormat="1" ht="35.1" customHeight="1">
      <c r="A498" s="83" t="str">
        <f t="shared" si="30"/>
        <v>BH112DT+1</v>
      </c>
      <c r="B498" s="83" t="str">
        <f t="shared" si="31"/>
        <v>BH112DT+2</v>
      </c>
      <c r="C498" s="83" t="str">
        <f t="shared" si="32"/>
        <v>BH112DT+3</v>
      </c>
      <c r="D498" s="83" t="str">
        <f t="shared" si="33"/>
        <v>BH112DT+4</v>
      </c>
      <c r="E498" s="83" t="s">
        <v>348</v>
      </c>
      <c r="F498" s="55">
        <v>112</v>
      </c>
      <c r="G498" s="56" t="s">
        <v>4792</v>
      </c>
      <c r="H498" s="87" t="str">
        <f t="shared" si="36"/>
        <v>Đường Mạc Đĩnh Chi (đường vào phòng giao dịch - ngân hàng Công Thương chi nhánh Đồng Nai)</v>
      </c>
      <c r="I498" s="87" t="s">
        <v>6454</v>
      </c>
      <c r="J498" s="84" t="s">
        <v>4793</v>
      </c>
      <c r="K498" s="87" t="s">
        <v>4417</v>
      </c>
      <c r="L498" s="107">
        <v>14000</v>
      </c>
      <c r="M498" s="107">
        <v>8000</v>
      </c>
      <c r="N498" s="107">
        <v>5200</v>
      </c>
      <c r="O498" s="107">
        <v>3400</v>
      </c>
      <c r="P498" s="95" t="e">
        <f>VLOOKUP(G498&amp;"Vị trí 1",#REF!,9,0)</f>
        <v>#REF!</v>
      </c>
      <c r="Q498" s="95" t="e">
        <f>VLOOKUP(G498&amp;"Vị trí 2",#REF!,9,0)</f>
        <v>#REF!</v>
      </c>
      <c r="R498" s="95" t="e">
        <f>VLOOKUP(G498&amp;"Vị trí 3",#REF!,9,0)</f>
        <v>#REF!</v>
      </c>
      <c r="S498" s="95" t="e">
        <f>VLOOKUP(G498&amp;"Vị trí 4",#REF!,9,0)</f>
        <v>#REF!</v>
      </c>
      <c r="T498" s="238"/>
      <c r="U498" s="238"/>
      <c r="V498" s="238"/>
      <c r="W498" s="238"/>
      <c r="X498" s="239"/>
      <c r="Y498" s="239"/>
      <c r="Z498" s="239"/>
      <c r="AA498" s="239"/>
      <c r="AB498" s="238"/>
      <c r="AC498" s="238"/>
      <c r="AD498" s="238"/>
      <c r="AE498" s="238"/>
      <c r="AF498" s="239"/>
      <c r="AG498" s="239"/>
      <c r="AH498" s="239"/>
      <c r="AI498" s="239"/>
      <c r="AJ498" s="86">
        <v>3.05</v>
      </c>
      <c r="AK498" s="240"/>
      <c r="AL498" s="240" t="e">
        <f>AJ498*#REF!/#REF!</f>
        <v>#REF!</v>
      </c>
      <c r="AM498" s="352" t="e">
        <f t="shared" si="38"/>
        <v>#REF!</v>
      </c>
      <c r="AN498" s="352" t="e">
        <f t="shared" si="38"/>
        <v>#REF!</v>
      </c>
      <c r="AO498" s="352" t="e">
        <f t="shared" si="38"/>
        <v>#REF!</v>
      </c>
      <c r="AP498" s="352" t="e">
        <f t="shared" si="38"/>
        <v>#REF!</v>
      </c>
      <c r="AQ498" s="356" t="e">
        <f t="shared" si="39"/>
        <v>#REF!</v>
      </c>
      <c r="AR498" s="356" t="e">
        <f t="shared" si="39"/>
        <v>#REF!</v>
      </c>
      <c r="AS498" s="356" t="e">
        <f t="shared" si="39"/>
        <v>#REF!</v>
      </c>
      <c r="AT498" s="356" t="e">
        <f t="shared" si="39"/>
        <v>#REF!</v>
      </c>
      <c r="AU498" s="357" t="e">
        <f t="shared" si="34"/>
        <v>#REF!</v>
      </c>
      <c r="AV498" s="241" t="s">
        <v>348</v>
      </c>
      <c r="AW498" s="354">
        <v>11200</v>
      </c>
      <c r="AX498" s="355">
        <v>5600</v>
      </c>
      <c r="AY498" s="355">
        <v>3640</v>
      </c>
      <c r="AZ498" s="355">
        <v>2660</v>
      </c>
      <c r="BA498" s="238">
        <v>9600</v>
      </c>
      <c r="BB498" s="238">
        <v>4800</v>
      </c>
      <c r="BC498" s="238">
        <v>3120</v>
      </c>
      <c r="BD498" s="238">
        <v>2280</v>
      </c>
      <c r="BE498" s="103" t="e">
        <f t="shared" si="35"/>
        <v>#REF!</v>
      </c>
      <c r="BF498" s="215"/>
      <c r="IM498" s="215"/>
      <c r="IN498" s="215"/>
      <c r="IO498" s="215"/>
      <c r="IP498" s="215"/>
      <c r="JB498" s="215"/>
      <c r="JC498" s="215"/>
      <c r="JD498" s="215"/>
      <c r="JE498" s="215"/>
      <c r="JF498" s="215"/>
      <c r="JG498" s="215"/>
      <c r="JH498" s="215"/>
      <c r="JI498" s="215"/>
      <c r="JJ498" s="215"/>
      <c r="JK498" s="215"/>
      <c r="JL498" s="215"/>
      <c r="JM498" s="215"/>
      <c r="JN498" s="215"/>
      <c r="JO498" s="215"/>
      <c r="JP498" s="215"/>
      <c r="JQ498" s="215"/>
      <c r="JR498" s="215"/>
      <c r="JS498" s="215"/>
      <c r="JT498" s="215"/>
      <c r="JU498" s="215"/>
      <c r="JV498" s="215"/>
      <c r="JW498" s="215"/>
      <c r="JX498" s="215"/>
      <c r="JY498" s="215"/>
      <c r="JZ498" s="215"/>
      <c r="KA498" s="215"/>
      <c r="KB498" s="215"/>
      <c r="KC498" s="215"/>
      <c r="KD498" s="215"/>
      <c r="KE498" s="215"/>
      <c r="KF498" s="215"/>
      <c r="KG498" s="215"/>
      <c r="KH498" s="215"/>
      <c r="KI498" s="215"/>
      <c r="KJ498" s="215"/>
      <c r="KK498" s="215"/>
      <c r="KL498" s="215"/>
      <c r="KM498" s="215"/>
      <c r="KN498" s="215"/>
      <c r="KO498" s="215"/>
      <c r="KP498" s="215"/>
      <c r="KQ498" s="215"/>
      <c r="KR498" s="215"/>
      <c r="SI498" s="215"/>
      <c r="SJ498" s="215"/>
      <c r="SK498" s="215"/>
      <c r="SL498" s="215"/>
      <c r="SX498" s="215"/>
      <c r="SY498" s="215"/>
      <c r="SZ498" s="215"/>
      <c r="TA498" s="215"/>
      <c r="TB498" s="215"/>
      <c r="TC498" s="215"/>
      <c r="TD498" s="215"/>
      <c r="TE498" s="215"/>
      <c r="TF498" s="215"/>
      <c r="TG498" s="215"/>
      <c r="TH498" s="215"/>
      <c r="TI498" s="215"/>
      <c r="TJ498" s="215"/>
      <c r="TK498" s="215"/>
      <c r="TL498" s="215"/>
      <c r="TM498" s="215"/>
      <c r="TN498" s="215"/>
      <c r="TO498" s="215"/>
      <c r="TP498" s="215"/>
      <c r="TQ498" s="215"/>
      <c r="TR498" s="215"/>
      <c r="TS498" s="215"/>
      <c r="TT498" s="215"/>
      <c r="TU498" s="215"/>
      <c r="TV498" s="215"/>
      <c r="TW498" s="215"/>
      <c r="TX498" s="215"/>
      <c r="TY498" s="215"/>
      <c r="TZ498" s="215"/>
      <c r="UA498" s="215"/>
      <c r="UB498" s="215"/>
      <c r="UC498" s="215"/>
      <c r="UD498" s="215"/>
      <c r="UE498" s="215"/>
      <c r="UF498" s="215"/>
      <c r="UG498" s="215"/>
      <c r="UH498" s="215"/>
      <c r="UI498" s="215"/>
      <c r="UJ498" s="215"/>
      <c r="UK498" s="215"/>
      <c r="UL498" s="215"/>
      <c r="UM498" s="215"/>
      <c r="UN498" s="215"/>
      <c r="ACE498" s="215"/>
      <c r="ACF498" s="215"/>
      <c r="ACG498" s="215"/>
      <c r="ACH498" s="215"/>
      <c r="ACT498" s="215"/>
      <c r="ACU498" s="215"/>
      <c r="ACV498" s="215"/>
      <c r="ACW498" s="215"/>
      <c r="ACX498" s="215"/>
      <c r="ACY498" s="215"/>
      <c r="ACZ498" s="215"/>
      <c r="ADA498" s="215"/>
      <c r="ADB498" s="215"/>
      <c r="ADC498" s="215"/>
      <c r="ADD498" s="215"/>
      <c r="ADE498" s="215"/>
      <c r="ADF498" s="215"/>
      <c r="ADG498" s="215"/>
      <c r="ADH498" s="215"/>
      <c r="ADI498" s="215"/>
      <c r="ADJ498" s="215"/>
      <c r="ADK498" s="215"/>
      <c r="ADL498" s="215"/>
      <c r="ADM498" s="215"/>
      <c r="ADN498" s="215"/>
      <c r="ADO498" s="215"/>
      <c r="ADP498" s="215"/>
      <c r="ADQ498" s="215"/>
      <c r="ADR498" s="215"/>
      <c r="ADS498" s="215"/>
      <c r="ADT498" s="215"/>
      <c r="ADU498" s="215"/>
      <c r="ADV498" s="215"/>
      <c r="ADW498" s="215"/>
      <c r="ADX498" s="215"/>
      <c r="ADY498" s="215"/>
      <c r="ADZ498" s="215"/>
      <c r="AEA498" s="215"/>
      <c r="AEB498" s="215"/>
      <c r="AEC498" s="215"/>
      <c r="AED498" s="215"/>
      <c r="AEE498" s="215"/>
      <c r="AEF498" s="215"/>
      <c r="AEG498" s="215"/>
      <c r="AEH498" s="215"/>
      <c r="AEI498" s="215"/>
      <c r="AEJ498" s="215"/>
      <c r="AMA498" s="215"/>
      <c r="AMB498" s="215"/>
      <c r="AMC498" s="215"/>
      <c r="AMD498" s="215"/>
      <c r="AMP498" s="215"/>
      <c r="AMQ498" s="215"/>
      <c r="AMR498" s="215"/>
      <c r="AMS498" s="215"/>
      <c r="AMT498" s="215"/>
      <c r="AMU498" s="215"/>
      <c r="AMV498" s="215"/>
      <c r="AMW498" s="215"/>
      <c r="AMX498" s="215"/>
      <c r="AMY498" s="215"/>
      <c r="AMZ498" s="215"/>
      <c r="ANA498" s="215"/>
      <c r="ANB498" s="215"/>
      <c r="ANC498" s="215"/>
      <c r="AND498" s="215"/>
      <c r="ANE498" s="215"/>
      <c r="ANF498" s="215"/>
      <c r="ANG498" s="215"/>
      <c r="ANH498" s="215"/>
      <c r="ANI498" s="215"/>
      <c r="ANJ498" s="215"/>
      <c r="ANK498" s="215"/>
      <c r="ANL498" s="215"/>
      <c r="ANM498" s="215"/>
      <c r="ANN498" s="215"/>
      <c r="ANO498" s="215"/>
      <c r="ANP498" s="215"/>
      <c r="ANQ498" s="215"/>
      <c r="ANR498" s="215"/>
      <c r="ANS498" s="215"/>
      <c r="ANT498" s="215"/>
      <c r="ANU498" s="215"/>
      <c r="ANV498" s="215"/>
      <c r="ANW498" s="215"/>
      <c r="ANX498" s="215"/>
      <c r="ANY498" s="215"/>
      <c r="ANZ498" s="215"/>
      <c r="AOA498" s="215"/>
      <c r="AOB498" s="215"/>
      <c r="AOC498" s="215"/>
      <c r="AOD498" s="215"/>
      <c r="AOE498" s="215"/>
      <c r="AOF498" s="215"/>
      <c r="AVW498" s="215"/>
      <c r="AVX498" s="215"/>
      <c r="AVY498" s="215"/>
      <c r="AVZ498" s="215"/>
      <c r="AWL498" s="215"/>
      <c r="AWM498" s="215"/>
      <c r="AWN498" s="215"/>
      <c r="AWO498" s="215"/>
      <c r="AWP498" s="215"/>
      <c r="AWQ498" s="215"/>
      <c r="AWR498" s="215"/>
      <c r="AWS498" s="215"/>
      <c r="AWT498" s="215"/>
      <c r="AWU498" s="215"/>
      <c r="AWV498" s="215"/>
      <c r="AWW498" s="215"/>
      <c r="AWX498" s="215"/>
      <c r="AWY498" s="215"/>
      <c r="AWZ498" s="215"/>
      <c r="AXA498" s="215"/>
      <c r="AXB498" s="215"/>
      <c r="AXC498" s="215"/>
      <c r="AXD498" s="215"/>
      <c r="AXE498" s="215"/>
      <c r="AXF498" s="215"/>
      <c r="AXG498" s="215"/>
      <c r="AXH498" s="215"/>
      <c r="AXI498" s="215"/>
      <c r="AXJ498" s="215"/>
      <c r="AXK498" s="215"/>
      <c r="AXL498" s="215"/>
      <c r="AXM498" s="215"/>
      <c r="AXN498" s="215"/>
      <c r="AXO498" s="215"/>
      <c r="AXP498" s="215"/>
      <c r="AXQ498" s="215"/>
      <c r="AXR498" s="215"/>
      <c r="AXS498" s="215"/>
      <c r="AXT498" s="215"/>
      <c r="AXU498" s="215"/>
      <c r="AXV498" s="215"/>
      <c r="AXW498" s="215"/>
      <c r="AXX498" s="215"/>
      <c r="AXY498" s="215"/>
      <c r="AXZ498" s="215"/>
      <c r="AYA498" s="215"/>
      <c r="AYB498" s="215"/>
      <c r="BFS498" s="215"/>
      <c r="BFT498" s="215"/>
      <c r="BFU498" s="215"/>
      <c r="BFV498" s="215"/>
      <c r="BGH498" s="215"/>
      <c r="BGI498" s="215"/>
      <c r="BGJ498" s="215"/>
      <c r="BGK498" s="215"/>
      <c r="BGL498" s="215"/>
      <c r="BGM498" s="215"/>
      <c r="BGN498" s="215"/>
      <c r="BGO498" s="215"/>
      <c r="BGP498" s="215"/>
      <c r="BGQ498" s="215"/>
      <c r="BGR498" s="215"/>
      <c r="BGS498" s="215"/>
      <c r="BGT498" s="215"/>
      <c r="BGU498" s="215"/>
      <c r="BGV498" s="215"/>
      <c r="BGW498" s="215"/>
      <c r="BGX498" s="215"/>
      <c r="BGY498" s="215"/>
      <c r="BGZ498" s="215"/>
      <c r="BHA498" s="215"/>
      <c r="BHB498" s="215"/>
      <c r="BHC498" s="215"/>
      <c r="BHD498" s="215"/>
      <c r="BHE498" s="215"/>
      <c r="BHF498" s="215"/>
      <c r="BHG498" s="215"/>
      <c r="BHH498" s="215"/>
      <c r="BHI498" s="215"/>
      <c r="BHJ498" s="215"/>
      <c r="BHK498" s="215"/>
      <c r="BHL498" s="215"/>
      <c r="BHM498" s="215"/>
      <c r="BHN498" s="215"/>
      <c r="BHO498" s="215"/>
      <c r="BHP498" s="215"/>
      <c r="BHQ498" s="215"/>
      <c r="BHR498" s="215"/>
      <c r="BHS498" s="215"/>
      <c r="BHT498" s="215"/>
      <c r="BHU498" s="215"/>
      <c r="BHV498" s="215"/>
      <c r="BHW498" s="215"/>
      <c r="BHX498" s="215"/>
      <c r="BPO498" s="215"/>
      <c r="BPP498" s="215"/>
      <c r="BPQ498" s="215"/>
      <c r="BPR498" s="215"/>
      <c r="BQD498" s="215"/>
      <c r="BQE498" s="215"/>
      <c r="BQF498" s="215"/>
      <c r="BQG498" s="215"/>
      <c r="BQH498" s="215"/>
      <c r="BQI498" s="215"/>
      <c r="BQJ498" s="215"/>
      <c r="BQK498" s="215"/>
      <c r="BQL498" s="215"/>
      <c r="BQM498" s="215"/>
      <c r="BQN498" s="215"/>
      <c r="BQO498" s="215"/>
      <c r="BQP498" s="215"/>
      <c r="BQQ498" s="215"/>
      <c r="BQR498" s="215"/>
      <c r="BQS498" s="215"/>
      <c r="BQT498" s="215"/>
      <c r="BQU498" s="215"/>
      <c r="BQV498" s="215"/>
      <c r="BQW498" s="215"/>
      <c r="BQX498" s="215"/>
      <c r="BQY498" s="215"/>
      <c r="BQZ498" s="215"/>
      <c r="BRA498" s="215"/>
      <c r="BRB498" s="215"/>
      <c r="BRC498" s="215"/>
      <c r="BRD498" s="215"/>
      <c r="BRE498" s="215"/>
      <c r="BRF498" s="215"/>
      <c r="BRG498" s="215"/>
      <c r="BRH498" s="215"/>
      <c r="BRI498" s="215"/>
      <c r="BRJ498" s="215"/>
      <c r="BRK498" s="215"/>
      <c r="BRL498" s="215"/>
      <c r="BRM498" s="215"/>
      <c r="BRN498" s="215"/>
      <c r="BRO498" s="215"/>
      <c r="BRP498" s="215"/>
      <c r="BRQ498" s="215"/>
      <c r="BRR498" s="215"/>
      <c r="BRS498" s="215"/>
      <c r="BRT498" s="215"/>
      <c r="BZK498" s="215"/>
      <c r="BZL498" s="215"/>
      <c r="BZM498" s="215"/>
      <c r="BZN498" s="215"/>
      <c r="BZZ498" s="215"/>
      <c r="CAA498" s="215"/>
      <c r="CAB498" s="215"/>
      <c r="CAC498" s="215"/>
      <c r="CAD498" s="215"/>
      <c r="CAE498" s="215"/>
      <c r="CAF498" s="215"/>
      <c r="CAG498" s="215"/>
      <c r="CAH498" s="215"/>
      <c r="CAI498" s="215"/>
      <c r="CAJ498" s="215"/>
      <c r="CAK498" s="215"/>
      <c r="CAL498" s="215"/>
      <c r="CAM498" s="215"/>
      <c r="CAN498" s="215"/>
      <c r="CAO498" s="215"/>
      <c r="CAP498" s="215"/>
      <c r="CAQ498" s="215"/>
      <c r="CAR498" s="215"/>
      <c r="CAS498" s="215"/>
      <c r="CAT498" s="215"/>
      <c r="CAU498" s="215"/>
      <c r="CAV498" s="215"/>
      <c r="CAW498" s="215"/>
      <c r="CAX498" s="215"/>
      <c r="CAY498" s="215"/>
      <c r="CAZ498" s="215"/>
      <c r="CBA498" s="215"/>
      <c r="CBB498" s="215"/>
      <c r="CBC498" s="215"/>
      <c r="CBD498" s="215"/>
      <c r="CBE498" s="215"/>
      <c r="CBF498" s="215"/>
      <c r="CBG498" s="215"/>
      <c r="CBH498" s="215"/>
      <c r="CBI498" s="215"/>
      <c r="CBJ498" s="215"/>
      <c r="CBK498" s="215"/>
      <c r="CBL498" s="215"/>
      <c r="CBM498" s="215"/>
      <c r="CBN498" s="215"/>
      <c r="CBO498" s="215"/>
      <c r="CBP498" s="215"/>
      <c r="CJG498" s="215"/>
      <c r="CJH498" s="215"/>
      <c r="CJI498" s="215"/>
      <c r="CJJ498" s="215"/>
      <c r="CJV498" s="215"/>
      <c r="CJW498" s="215"/>
      <c r="CJX498" s="215"/>
      <c r="CJY498" s="215"/>
      <c r="CJZ498" s="215"/>
      <c r="CKA498" s="215"/>
      <c r="CKB498" s="215"/>
      <c r="CKC498" s="215"/>
      <c r="CKD498" s="215"/>
      <c r="CKE498" s="215"/>
      <c r="CKF498" s="215"/>
      <c r="CKG498" s="215"/>
      <c r="CKH498" s="215"/>
      <c r="CKI498" s="215"/>
      <c r="CKJ498" s="215"/>
      <c r="CKK498" s="215"/>
      <c r="CKL498" s="215"/>
      <c r="CKM498" s="215"/>
      <c r="CKN498" s="215"/>
      <c r="CKO498" s="215"/>
      <c r="CKP498" s="215"/>
      <c r="CKQ498" s="215"/>
      <c r="CKR498" s="215"/>
      <c r="CKS498" s="215"/>
      <c r="CKT498" s="215"/>
      <c r="CKU498" s="215"/>
      <c r="CKV498" s="215"/>
      <c r="CKW498" s="215"/>
      <c r="CKX498" s="215"/>
      <c r="CKY498" s="215"/>
      <c r="CKZ498" s="215"/>
      <c r="CLA498" s="215"/>
      <c r="CLB498" s="215"/>
      <c r="CLC498" s="215"/>
      <c r="CLD498" s="215"/>
      <c r="CLE498" s="215"/>
      <c r="CLF498" s="215"/>
      <c r="CLG498" s="215"/>
      <c r="CLH498" s="215"/>
      <c r="CLI498" s="215"/>
      <c r="CLJ498" s="215"/>
      <c r="CLK498" s="215"/>
      <c r="CLL498" s="215"/>
      <c r="CTC498" s="215"/>
      <c r="CTD498" s="215"/>
      <c r="CTE498" s="215"/>
      <c r="CTF498" s="215"/>
      <c r="CTR498" s="215"/>
      <c r="CTS498" s="215"/>
      <c r="CTT498" s="215"/>
      <c r="CTU498" s="215"/>
      <c r="CTV498" s="215"/>
      <c r="CTW498" s="215"/>
      <c r="CTX498" s="215"/>
      <c r="CTY498" s="215"/>
      <c r="CTZ498" s="215"/>
      <c r="CUA498" s="215"/>
      <c r="CUB498" s="215"/>
      <c r="CUC498" s="215"/>
      <c r="CUD498" s="215"/>
      <c r="CUE498" s="215"/>
      <c r="CUF498" s="215"/>
      <c r="CUG498" s="215"/>
      <c r="CUH498" s="215"/>
      <c r="CUI498" s="215"/>
      <c r="CUJ498" s="215"/>
      <c r="CUK498" s="215"/>
      <c r="CUL498" s="215"/>
      <c r="CUM498" s="215"/>
      <c r="CUN498" s="215"/>
      <c r="CUO498" s="215"/>
      <c r="CUP498" s="215"/>
      <c r="CUQ498" s="215"/>
      <c r="CUR498" s="215"/>
      <c r="CUS498" s="215"/>
      <c r="CUT498" s="215"/>
      <c r="CUU498" s="215"/>
      <c r="CUV498" s="215"/>
      <c r="CUW498" s="215"/>
      <c r="CUX498" s="215"/>
      <c r="CUY498" s="215"/>
      <c r="CUZ498" s="215"/>
      <c r="CVA498" s="215"/>
      <c r="CVB498" s="215"/>
      <c r="CVC498" s="215"/>
      <c r="CVD498" s="215"/>
      <c r="CVE498" s="215"/>
      <c r="CVF498" s="215"/>
      <c r="CVG498" s="215"/>
      <c r="CVH498" s="215"/>
      <c r="DCY498" s="215"/>
      <c r="DCZ498" s="215"/>
      <c r="DDA498" s="215"/>
      <c r="DDB498" s="215"/>
      <c r="DDN498" s="215"/>
      <c r="DDO498" s="215"/>
      <c r="DDP498" s="215"/>
      <c r="DDQ498" s="215"/>
      <c r="DDR498" s="215"/>
      <c r="DDS498" s="215"/>
      <c r="DDT498" s="215"/>
      <c r="DDU498" s="215"/>
      <c r="DDV498" s="215"/>
      <c r="DDW498" s="215"/>
      <c r="DDX498" s="215"/>
      <c r="DDY498" s="215"/>
      <c r="DDZ498" s="215"/>
      <c r="DEA498" s="215"/>
      <c r="DEB498" s="215"/>
      <c r="DEC498" s="215"/>
      <c r="DED498" s="215"/>
      <c r="DEE498" s="215"/>
      <c r="DEF498" s="215"/>
      <c r="DEG498" s="215"/>
      <c r="DEH498" s="215"/>
      <c r="DEI498" s="215"/>
      <c r="DEJ498" s="215"/>
      <c r="DEK498" s="215"/>
      <c r="DEL498" s="215"/>
      <c r="DEM498" s="215"/>
      <c r="DEN498" s="215"/>
      <c r="DEO498" s="215"/>
      <c r="DEP498" s="215"/>
      <c r="DEQ498" s="215"/>
      <c r="DER498" s="215"/>
      <c r="DES498" s="215"/>
      <c r="DET498" s="215"/>
      <c r="DEU498" s="215"/>
      <c r="DEV498" s="215"/>
      <c r="DEW498" s="215"/>
      <c r="DEX498" s="215"/>
      <c r="DEY498" s="215"/>
      <c r="DEZ498" s="215"/>
      <c r="DFA498" s="215"/>
      <c r="DFB498" s="215"/>
      <c r="DFC498" s="215"/>
      <c r="DFD498" s="215"/>
      <c r="DMU498" s="215"/>
      <c r="DMV498" s="215"/>
      <c r="DMW498" s="215"/>
      <c r="DMX498" s="215"/>
      <c r="DNJ498" s="215"/>
      <c r="DNK498" s="215"/>
      <c r="DNL498" s="215"/>
      <c r="DNM498" s="215"/>
      <c r="DNN498" s="215"/>
      <c r="DNO498" s="215"/>
      <c r="DNP498" s="215"/>
      <c r="DNQ498" s="215"/>
      <c r="DNR498" s="215"/>
      <c r="DNS498" s="215"/>
      <c r="DNT498" s="215"/>
      <c r="DNU498" s="215"/>
      <c r="DNV498" s="215"/>
      <c r="DNW498" s="215"/>
      <c r="DNX498" s="215"/>
      <c r="DNY498" s="215"/>
      <c r="DNZ498" s="215"/>
      <c r="DOA498" s="215"/>
      <c r="DOB498" s="215"/>
      <c r="DOC498" s="215"/>
      <c r="DOD498" s="215"/>
      <c r="DOE498" s="215"/>
      <c r="DOF498" s="215"/>
      <c r="DOG498" s="215"/>
      <c r="DOH498" s="215"/>
      <c r="DOI498" s="215"/>
      <c r="DOJ498" s="215"/>
      <c r="DOK498" s="215"/>
      <c r="DOL498" s="215"/>
      <c r="DOM498" s="215"/>
      <c r="DON498" s="215"/>
      <c r="DOO498" s="215"/>
      <c r="DOP498" s="215"/>
      <c r="DOQ498" s="215"/>
      <c r="DOR498" s="215"/>
      <c r="DOS498" s="215"/>
      <c r="DOT498" s="215"/>
      <c r="DOU498" s="215"/>
      <c r="DOV498" s="215"/>
      <c r="DOW498" s="215"/>
      <c r="DOX498" s="215"/>
      <c r="DOY498" s="215"/>
      <c r="DOZ498" s="215"/>
      <c r="DWQ498" s="215"/>
      <c r="DWR498" s="215"/>
      <c r="DWS498" s="215"/>
      <c r="DWT498" s="215"/>
      <c r="DXF498" s="215"/>
      <c r="DXG498" s="215"/>
      <c r="DXH498" s="215"/>
      <c r="DXI498" s="215"/>
      <c r="DXJ498" s="215"/>
      <c r="DXK498" s="215"/>
      <c r="DXL498" s="215"/>
      <c r="DXM498" s="215"/>
      <c r="DXN498" s="215"/>
      <c r="DXO498" s="215"/>
      <c r="DXP498" s="215"/>
      <c r="DXQ498" s="215"/>
      <c r="DXR498" s="215"/>
      <c r="DXS498" s="215"/>
      <c r="DXT498" s="215"/>
      <c r="DXU498" s="215"/>
      <c r="DXV498" s="215"/>
      <c r="DXW498" s="215"/>
      <c r="DXX498" s="215"/>
      <c r="DXY498" s="215"/>
      <c r="DXZ498" s="215"/>
      <c r="DYA498" s="215"/>
      <c r="DYB498" s="215"/>
      <c r="DYC498" s="215"/>
      <c r="DYD498" s="215"/>
      <c r="DYE498" s="215"/>
      <c r="DYF498" s="215"/>
      <c r="DYG498" s="215"/>
      <c r="DYH498" s="215"/>
      <c r="DYI498" s="215"/>
      <c r="DYJ498" s="215"/>
      <c r="DYK498" s="215"/>
      <c r="DYL498" s="215"/>
      <c r="DYM498" s="215"/>
      <c r="DYN498" s="215"/>
      <c r="DYO498" s="215"/>
      <c r="DYP498" s="215"/>
      <c r="DYQ498" s="215"/>
      <c r="DYR498" s="215"/>
      <c r="DYS498" s="215"/>
      <c r="DYT498" s="215"/>
      <c r="DYU498" s="215"/>
      <c r="DYV498" s="215"/>
      <c r="EGM498" s="215"/>
      <c r="EGN498" s="215"/>
      <c r="EGO498" s="215"/>
      <c r="EGP498" s="215"/>
      <c r="EHB498" s="215"/>
      <c r="EHC498" s="215"/>
      <c r="EHD498" s="215"/>
      <c r="EHE498" s="215"/>
      <c r="EHF498" s="215"/>
      <c r="EHG498" s="215"/>
      <c r="EHH498" s="215"/>
      <c r="EHI498" s="215"/>
      <c r="EHJ498" s="215"/>
      <c r="EHK498" s="215"/>
      <c r="EHL498" s="215"/>
      <c r="EHM498" s="215"/>
      <c r="EHN498" s="215"/>
      <c r="EHO498" s="215"/>
      <c r="EHP498" s="215"/>
      <c r="EHQ498" s="215"/>
      <c r="EHR498" s="215"/>
      <c r="EHS498" s="215"/>
      <c r="EHT498" s="215"/>
      <c r="EHU498" s="215"/>
      <c r="EHV498" s="215"/>
      <c r="EHW498" s="215"/>
      <c r="EHX498" s="215"/>
      <c r="EHY498" s="215"/>
      <c r="EHZ498" s="215"/>
      <c r="EIA498" s="215"/>
      <c r="EIB498" s="215"/>
      <c r="EIC498" s="215"/>
      <c r="EID498" s="215"/>
      <c r="EIE498" s="215"/>
      <c r="EIF498" s="215"/>
      <c r="EIG498" s="215"/>
      <c r="EIH498" s="215"/>
      <c r="EII498" s="215"/>
      <c r="EIJ498" s="215"/>
      <c r="EIK498" s="215"/>
      <c r="EIL498" s="215"/>
      <c r="EIM498" s="215"/>
      <c r="EIN498" s="215"/>
      <c r="EIO498" s="215"/>
      <c r="EIP498" s="215"/>
      <c r="EIQ498" s="215"/>
      <c r="EIR498" s="215"/>
      <c r="EQI498" s="215"/>
      <c r="EQJ498" s="215"/>
      <c r="EQK498" s="215"/>
      <c r="EQL498" s="215"/>
      <c r="EQX498" s="215"/>
      <c r="EQY498" s="215"/>
      <c r="EQZ498" s="215"/>
      <c r="ERA498" s="215"/>
      <c r="ERB498" s="215"/>
      <c r="ERC498" s="215"/>
      <c r="ERD498" s="215"/>
      <c r="ERE498" s="215"/>
      <c r="ERF498" s="215"/>
      <c r="ERG498" s="215"/>
      <c r="ERH498" s="215"/>
      <c r="ERI498" s="215"/>
      <c r="ERJ498" s="215"/>
      <c r="ERK498" s="215"/>
      <c r="ERL498" s="215"/>
      <c r="ERM498" s="215"/>
      <c r="ERN498" s="215"/>
      <c r="ERO498" s="215"/>
      <c r="ERP498" s="215"/>
      <c r="ERQ498" s="215"/>
      <c r="ERR498" s="215"/>
      <c r="ERS498" s="215"/>
      <c r="ERT498" s="215"/>
      <c r="ERU498" s="215"/>
      <c r="ERV498" s="215"/>
      <c r="ERW498" s="215"/>
      <c r="ERX498" s="215"/>
      <c r="ERY498" s="215"/>
      <c r="ERZ498" s="215"/>
      <c r="ESA498" s="215"/>
      <c r="ESB498" s="215"/>
      <c r="ESC498" s="215"/>
      <c r="ESD498" s="215"/>
      <c r="ESE498" s="215"/>
      <c r="ESF498" s="215"/>
      <c r="ESG498" s="215"/>
      <c r="ESH498" s="215"/>
      <c r="ESI498" s="215"/>
      <c r="ESJ498" s="215"/>
      <c r="ESK498" s="215"/>
      <c r="ESL498" s="215"/>
      <c r="ESM498" s="215"/>
      <c r="ESN498" s="215"/>
      <c r="FAE498" s="215"/>
      <c r="FAF498" s="215"/>
      <c r="FAG498" s="215"/>
      <c r="FAH498" s="215"/>
      <c r="FAT498" s="215"/>
      <c r="FAU498" s="215"/>
      <c r="FAV498" s="215"/>
      <c r="FAW498" s="215"/>
      <c r="FAX498" s="215"/>
      <c r="FAY498" s="215"/>
      <c r="FAZ498" s="215"/>
      <c r="FBA498" s="215"/>
      <c r="FBB498" s="215"/>
      <c r="FBC498" s="215"/>
      <c r="FBD498" s="215"/>
      <c r="FBE498" s="215"/>
      <c r="FBF498" s="215"/>
      <c r="FBG498" s="215"/>
      <c r="FBH498" s="215"/>
      <c r="FBI498" s="215"/>
      <c r="FBJ498" s="215"/>
      <c r="FBK498" s="215"/>
      <c r="FBL498" s="215"/>
      <c r="FBM498" s="215"/>
      <c r="FBN498" s="215"/>
      <c r="FBO498" s="215"/>
      <c r="FBP498" s="215"/>
      <c r="FBQ498" s="215"/>
      <c r="FBR498" s="215"/>
      <c r="FBS498" s="215"/>
      <c r="FBT498" s="215"/>
      <c r="FBU498" s="215"/>
      <c r="FBV498" s="215"/>
      <c r="FBW498" s="215"/>
      <c r="FBX498" s="215"/>
      <c r="FBY498" s="215"/>
      <c r="FBZ498" s="215"/>
      <c r="FCA498" s="215"/>
      <c r="FCB498" s="215"/>
      <c r="FCC498" s="215"/>
      <c r="FCD498" s="215"/>
      <c r="FCE498" s="215"/>
      <c r="FCF498" s="215"/>
      <c r="FCG498" s="215"/>
      <c r="FCH498" s="215"/>
      <c r="FCI498" s="215"/>
      <c r="FCJ498" s="215"/>
      <c r="FKA498" s="215"/>
      <c r="FKB498" s="215"/>
      <c r="FKC498" s="215"/>
      <c r="FKD498" s="215"/>
      <c r="FKP498" s="215"/>
      <c r="FKQ498" s="215"/>
      <c r="FKR498" s="215"/>
      <c r="FKS498" s="215"/>
      <c r="FKT498" s="215"/>
      <c r="FKU498" s="215"/>
      <c r="FKV498" s="215"/>
      <c r="FKW498" s="215"/>
      <c r="FKX498" s="215"/>
      <c r="FKY498" s="215"/>
      <c r="FKZ498" s="215"/>
      <c r="FLA498" s="215"/>
      <c r="FLB498" s="215"/>
      <c r="FLC498" s="215"/>
      <c r="FLD498" s="215"/>
      <c r="FLE498" s="215"/>
      <c r="FLF498" s="215"/>
      <c r="FLG498" s="215"/>
      <c r="FLH498" s="215"/>
      <c r="FLI498" s="215"/>
      <c r="FLJ498" s="215"/>
      <c r="FLK498" s="215"/>
      <c r="FLL498" s="215"/>
      <c r="FLM498" s="215"/>
      <c r="FLN498" s="215"/>
      <c r="FLO498" s="215"/>
      <c r="FLP498" s="215"/>
      <c r="FLQ498" s="215"/>
      <c r="FLR498" s="215"/>
      <c r="FLS498" s="215"/>
      <c r="FLT498" s="215"/>
      <c r="FLU498" s="215"/>
      <c r="FLV498" s="215"/>
      <c r="FLW498" s="215"/>
      <c r="FLX498" s="215"/>
      <c r="FLY498" s="215"/>
      <c r="FLZ498" s="215"/>
      <c r="FMA498" s="215"/>
      <c r="FMB498" s="215"/>
      <c r="FMC498" s="215"/>
      <c r="FMD498" s="215"/>
      <c r="FME498" s="215"/>
      <c r="FMF498" s="215"/>
      <c r="FTW498" s="215"/>
      <c r="FTX498" s="215"/>
      <c r="FTY498" s="215"/>
      <c r="FTZ498" s="215"/>
      <c r="FUL498" s="215"/>
      <c r="FUM498" s="215"/>
      <c r="FUN498" s="215"/>
      <c r="FUO498" s="215"/>
      <c r="FUP498" s="215"/>
      <c r="FUQ498" s="215"/>
      <c r="FUR498" s="215"/>
      <c r="FUS498" s="215"/>
      <c r="FUT498" s="215"/>
      <c r="FUU498" s="215"/>
      <c r="FUV498" s="215"/>
      <c r="FUW498" s="215"/>
      <c r="FUX498" s="215"/>
      <c r="FUY498" s="215"/>
      <c r="FUZ498" s="215"/>
      <c r="FVA498" s="215"/>
      <c r="FVB498" s="215"/>
      <c r="FVC498" s="215"/>
      <c r="FVD498" s="215"/>
      <c r="FVE498" s="215"/>
      <c r="FVF498" s="215"/>
      <c r="FVG498" s="215"/>
      <c r="FVH498" s="215"/>
      <c r="FVI498" s="215"/>
      <c r="FVJ498" s="215"/>
      <c r="FVK498" s="215"/>
      <c r="FVL498" s="215"/>
      <c r="FVM498" s="215"/>
      <c r="FVN498" s="215"/>
      <c r="FVO498" s="215"/>
      <c r="FVP498" s="215"/>
      <c r="FVQ498" s="215"/>
      <c r="FVR498" s="215"/>
      <c r="FVS498" s="215"/>
      <c r="FVT498" s="215"/>
      <c r="FVU498" s="215"/>
      <c r="FVV498" s="215"/>
      <c r="FVW498" s="215"/>
      <c r="FVX498" s="215"/>
      <c r="FVY498" s="215"/>
      <c r="FVZ498" s="215"/>
      <c r="FWA498" s="215"/>
      <c r="FWB498" s="215"/>
      <c r="GDS498" s="215"/>
      <c r="GDT498" s="215"/>
      <c r="GDU498" s="215"/>
      <c r="GDV498" s="215"/>
      <c r="GEH498" s="215"/>
      <c r="GEI498" s="215"/>
      <c r="GEJ498" s="215"/>
      <c r="GEK498" s="215"/>
      <c r="GEL498" s="215"/>
      <c r="GEM498" s="215"/>
      <c r="GEN498" s="215"/>
      <c r="GEO498" s="215"/>
      <c r="GEP498" s="215"/>
      <c r="GEQ498" s="215"/>
      <c r="GER498" s="215"/>
      <c r="GES498" s="215"/>
      <c r="GET498" s="215"/>
      <c r="GEU498" s="215"/>
      <c r="GEV498" s="215"/>
      <c r="GEW498" s="215"/>
      <c r="GEX498" s="215"/>
      <c r="GEY498" s="215"/>
      <c r="GEZ498" s="215"/>
      <c r="GFA498" s="215"/>
      <c r="GFB498" s="215"/>
      <c r="GFC498" s="215"/>
      <c r="GFD498" s="215"/>
      <c r="GFE498" s="215"/>
      <c r="GFF498" s="215"/>
      <c r="GFG498" s="215"/>
      <c r="GFH498" s="215"/>
      <c r="GFI498" s="215"/>
      <c r="GFJ498" s="215"/>
      <c r="GFK498" s="215"/>
      <c r="GFL498" s="215"/>
      <c r="GFM498" s="215"/>
      <c r="GFN498" s="215"/>
      <c r="GFO498" s="215"/>
      <c r="GFP498" s="215"/>
      <c r="GFQ498" s="215"/>
      <c r="GFR498" s="215"/>
      <c r="GFS498" s="215"/>
      <c r="GFT498" s="215"/>
      <c r="GFU498" s="215"/>
      <c r="GFV498" s="215"/>
      <c r="GFW498" s="215"/>
      <c r="GFX498" s="215"/>
      <c r="GNO498" s="215"/>
      <c r="GNP498" s="215"/>
      <c r="GNQ498" s="215"/>
      <c r="GNR498" s="215"/>
      <c r="GOD498" s="215"/>
      <c r="GOE498" s="215"/>
      <c r="GOF498" s="215"/>
      <c r="GOG498" s="215"/>
      <c r="GOH498" s="215"/>
      <c r="GOI498" s="215"/>
      <c r="GOJ498" s="215"/>
      <c r="GOK498" s="215"/>
      <c r="GOL498" s="215"/>
      <c r="GOM498" s="215"/>
      <c r="GON498" s="215"/>
      <c r="GOO498" s="215"/>
      <c r="GOP498" s="215"/>
      <c r="GOQ498" s="215"/>
      <c r="GOR498" s="215"/>
      <c r="GOS498" s="215"/>
      <c r="GOT498" s="215"/>
      <c r="GOU498" s="215"/>
      <c r="GOV498" s="215"/>
      <c r="GOW498" s="215"/>
      <c r="GOX498" s="215"/>
      <c r="GOY498" s="215"/>
      <c r="GOZ498" s="215"/>
      <c r="GPA498" s="215"/>
      <c r="GPB498" s="215"/>
      <c r="GPC498" s="215"/>
      <c r="GPD498" s="215"/>
      <c r="GPE498" s="215"/>
      <c r="GPF498" s="215"/>
      <c r="GPG498" s="215"/>
      <c r="GPH498" s="215"/>
      <c r="GPI498" s="215"/>
      <c r="GPJ498" s="215"/>
      <c r="GPK498" s="215"/>
      <c r="GPL498" s="215"/>
      <c r="GPM498" s="215"/>
      <c r="GPN498" s="215"/>
      <c r="GPO498" s="215"/>
      <c r="GPP498" s="215"/>
      <c r="GPQ498" s="215"/>
      <c r="GPR498" s="215"/>
      <c r="GPS498" s="215"/>
      <c r="GPT498" s="215"/>
      <c r="GXK498" s="215"/>
      <c r="GXL498" s="215"/>
      <c r="GXM498" s="215"/>
      <c r="GXN498" s="215"/>
      <c r="GXZ498" s="215"/>
      <c r="GYA498" s="215"/>
      <c r="GYB498" s="215"/>
      <c r="GYC498" s="215"/>
      <c r="GYD498" s="215"/>
      <c r="GYE498" s="215"/>
      <c r="GYF498" s="215"/>
      <c r="GYG498" s="215"/>
      <c r="GYH498" s="215"/>
      <c r="GYI498" s="215"/>
      <c r="GYJ498" s="215"/>
      <c r="GYK498" s="215"/>
      <c r="GYL498" s="215"/>
      <c r="GYM498" s="215"/>
      <c r="GYN498" s="215"/>
      <c r="GYO498" s="215"/>
      <c r="GYP498" s="215"/>
      <c r="GYQ498" s="215"/>
      <c r="GYR498" s="215"/>
      <c r="GYS498" s="215"/>
      <c r="GYT498" s="215"/>
      <c r="GYU498" s="215"/>
      <c r="GYV498" s="215"/>
      <c r="GYW498" s="215"/>
      <c r="GYX498" s="215"/>
      <c r="GYY498" s="215"/>
      <c r="GYZ498" s="215"/>
      <c r="GZA498" s="215"/>
      <c r="GZB498" s="215"/>
      <c r="GZC498" s="215"/>
      <c r="GZD498" s="215"/>
      <c r="GZE498" s="215"/>
      <c r="GZF498" s="215"/>
      <c r="GZG498" s="215"/>
      <c r="GZH498" s="215"/>
      <c r="GZI498" s="215"/>
      <c r="GZJ498" s="215"/>
      <c r="GZK498" s="215"/>
      <c r="GZL498" s="215"/>
      <c r="GZM498" s="215"/>
      <c r="GZN498" s="215"/>
      <c r="GZO498" s="215"/>
      <c r="GZP498" s="215"/>
      <c r="HHG498" s="215"/>
      <c r="HHH498" s="215"/>
      <c r="HHI498" s="215"/>
      <c r="HHJ498" s="215"/>
      <c r="HHV498" s="215"/>
      <c r="HHW498" s="215"/>
      <c r="HHX498" s="215"/>
      <c r="HHY498" s="215"/>
      <c r="HHZ498" s="215"/>
      <c r="HIA498" s="215"/>
      <c r="HIB498" s="215"/>
      <c r="HIC498" s="215"/>
      <c r="HID498" s="215"/>
      <c r="HIE498" s="215"/>
      <c r="HIF498" s="215"/>
      <c r="HIG498" s="215"/>
      <c r="HIH498" s="215"/>
      <c r="HII498" s="215"/>
      <c r="HIJ498" s="215"/>
      <c r="HIK498" s="215"/>
      <c r="HIL498" s="215"/>
      <c r="HIM498" s="215"/>
      <c r="HIN498" s="215"/>
      <c r="HIO498" s="215"/>
      <c r="HIP498" s="215"/>
      <c r="HIQ498" s="215"/>
      <c r="HIR498" s="215"/>
      <c r="HIS498" s="215"/>
      <c r="HIT498" s="215"/>
      <c r="HIU498" s="215"/>
      <c r="HIV498" s="215"/>
      <c r="HIW498" s="215"/>
      <c r="HIX498" s="215"/>
      <c r="HIY498" s="215"/>
      <c r="HIZ498" s="215"/>
      <c r="HJA498" s="215"/>
      <c r="HJB498" s="215"/>
      <c r="HJC498" s="215"/>
      <c r="HJD498" s="215"/>
      <c r="HJE498" s="215"/>
      <c r="HJF498" s="215"/>
      <c r="HJG498" s="215"/>
      <c r="HJH498" s="215"/>
      <c r="HJI498" s="215"/>
      <c r="HJJ498" s="215"/>
      <c r="HJK498" s="215"/>
      <c r="HJL498" s="215"/>
      <c r="HRC498" s="215"/>
      <c r="HRD498" s="215"/>
      <c r="HRE498" s="215"/>
      <c r="HRF498" s="215"/>
      <c r="HRR498" s="215"/>
      <c r="HRS498" s="215"/>
      <c r="HRT498" s="215"/>
      <c r="HRU498" s="215"/>
      <c r="HRV498" s="215"/>
      <c r="HRW498" s="215"/>
      <c r="HRX498" s="215"/>
      <c r="HRY498" s="215"/>
      <c r="HRZ498" s="215"/>
      <c r="HSA498" s="215"/>
      <c r="HSB498" s="215"/>
      <c r="HSC498" s="215"/>
      <c r="HSD498" s="215"/>
      <c r="HSE498" s="215"/>
      <c r="HSF498" s="215"/>
      <c r="HSG498" s="215"/>
      <c r="HSH498" s="215"/>
      <c r="HSI498" s="215"/>
      <c r="HSJ498" s="215"/>
      <c r="HSK498" s="215"/>
      <c r="HSL498" s="215"/>
      <c r="HSM498" s="215"/>
      <c r="HSN498" s="215"/>
      <c r="HSO498" s="215"/>
      <c r="HSP498" s="215"/>
      <c r="HSQ498" s="215"/>
      <c r="HSR498" s="215"/>
      <c r="HSS498" s="215"/>
      <c r="HST498" s="215"/>
      <c r="HSU498" s="215"/>
      <c r="HSV498" s="215"/>
      <c r="HSW498" s="215"/>
      <c r="HSX498" s="215"/>
      <c r="HSY498" s="215"/>
      <c r="HSZ498" s="215"/>
      <c r="HTA498" s="215"/>
      <c r="HTB498" s="215"/>
      <c r="HTC498" s="215"/>
      <c r="HTD498" s="215"/>
      <c r="HTE498" s="215"/>
      <c r="HTF498" s="215"/>
      <c r="HTG498" s="215"/>
      <c r="HTH498" s="215"/>
      <c r="IAY498" s="215"/>
      <c r="IAZ498" s="215"/>
      <c r="IBA498" s="215"/>
      <c r="IBB498" s="215"/>
      <c r="IBN498" s="215"/>
      <c r="IBO498" s="215"/>
      <c r="IBP498" s="215"/>
      <c r="IBQ498" s="215"/>
      <c r="IBR498" s="215"/>
      <c r="IBS498" s="215"/>
      <c r="IBT498" s="215"/>
      <c r="IBU498" s="215"/>
      <c r="IBV498" s="215"/>
      <c r="IBW498" s="215"/>
      <c r="IBX498" s="215"/>
      <c r="IBY498" s="215"/>
      <c r="IBZ498" s="215"/>
      <c r="ICA498" s="215"/>
      <c r="ICB498" s="215"/>
      <c r="ICC498" s="215"/>
      <c r="ICD498" s="215"/>
      <c r="ICE498" s="215"/>
      <c r="ICF498" s="215"/>
      <c r="ICG498" s="215"/>
      <c r="ICH498" s="215"/>
      <c r="ICI498" s="215"/>
      <c r="ICJ498" s="215"/>
      <c r="ICK498" s="215"/>
      <c r="ICL498" s="215"/>
      <c r="ICM498" s="215"/>
      <c r="ICN498" s="215"/>
      <c r="ICO498" s="215"/>
      <c r="ICP498" s="215"/>
      <c r="ICQ498" s="215"/>
      <c r="ICR498" s="215"/>
      <c r="ICS498" s="215"/>
      <c r="ICT498" s="215"/>
      <c r="ICU498" s="215"/>
      <c r="ICV498" s="215"/>
      <c r="ICW498" s="215"/>
      <c r="ICX498" s="215"/>
      <c r="ICY498" s="215"/>
      <c r="ICZ498" s="215"/>
      <c r="IDA498" s="215"/>
      <c r="IDB498" s="215"/>
      <c r="IDC498" s="215"/>
      <c r="IDD498" s="215"/>
      <c r="IKU498" s="215"/>
      <c r="IKV498" s="215"/>
      <c r="IKW498" s="215"/>
      <c r="IKX498" s="215"/>
      <c r="ILJ498" s="215"/>
      <c r="ILK498" s="215"/>
      <c r="ILL498" s="215"/>
      <c r="ILM498" s="215"/>
      <c r="ILN498" s="215"/>
      <c r="ILO498" s="215"/>
      <c r="ILP498" s="215"/>
      <c r="ILQ498" s="215"/>
      <c r="ILR498" s="215"/>
      <c r="ILS498" s="215"/>
      <c r="ILT498" s="215"/>
      <c r="ILU498" s="215"/>
      <c r="ILV498" s="215"/>
      <c r="ILW498" s="215"/>
      <c r="ILX498" s="215"/>
      <c r="ILY498" s="215"/>
      <c r="ILZ498" s="215"/>
      <c r="IMA498" s="215"/>
      <c r="IMB498" s="215"/>
      <c r="IMC498" s="215"/>
      <c r="IMD498" s="215"/>
      <c r="IME498" s="215"/>
      <c r="IMF498" s="215"/>
      <c r="IMG498" s="215"/>
      <c r="IMH498" s="215"/>
      <c r="IMI498" s="215"/>
      <c r="IMJ498" s="215"/>
      <c r="IMK498" s="215"/>
      <c r="IML498" s="215"/>
      <c r="IMM498" s="215"/>
      <c r="IMN498" s="215"/>
      <c r="IMO498" s="215"/>
      <c r="IMP498" s="215"/>
      <c r="IMQ498" s="215"/>
      <c r="IMR498" s="215"/>
      <c r="IMS498" s="215"/>
      <c r="IMT498" s="215"/>
      <c r="IMU498" s="215"/>
      <c r="IMV498" s="215"/>
      <c r="IMW498" s="215"/>
      <c r="IMX498" s="215"/>
      <c r="IMY498" s="215"/>
      <c r="IMZ498" s="215"/>
      <c r="IUQ498" s="215"/>
      <c r="IUR498" s="215"/>
      <c r="IUS498" s="215"/>
      <c r="IUT498" s="215"/>
      <c r="IVF498" s="215"/>
      <c r="IVG498" s="215"/>
      <c r="IVH498" s="215"/>
      <c r="IVI498" s="215"/>
      <c r="IVJ498" s="215"/>
      <c r="IVK498" s="215"/>
      <c r="IVL498" s="215"/>
      <c r="IVM498" s="215"/>
      <c r="IVN498" s="215"/>
      <c r="IVO498" s="215"/>
      <c r="IVP498" s="215"/>
      <c r="IVQ498" s="215"/>
      <c r="IVR498" s="215"/>
      <c r="IVS498" s="215"/>
      <c r="IVT498" s="215"/>
      <c r="IVU498" s="215"/>
      <c r="IVV498" s="215"/>
      <c r="IVW498" s="215"/>
      <c r="IVX498" s="215"/>
      <c r="IVY498" s="215"/>
      <c r="IVZ498" s="215"/>
      <c r="IWA498" s="215"/>
      <c r="IWB498" s="215"/>
      <c r="IWC498" s="215"/>
      <c r="IWD498" s="215"/>
      <c r="IWE498" s="215"/>
      <c r="IWF498" s="215"/>
      <c r="IWG498" s="215"/>
      <c r="IWH498" s="215"/>
      <c r="IWI498" s="215"/>
      <c r="IWJ498" s="215"/>
      <c r="IWK498" s="215"/>
      <c r="IWL498" s="215"/>
      <c r="IWM498" s="215"/>
      <c r="IWN498" s="215"/>
      <c r="IWO498" s="215"/>
      <c r="IWP498" s="215"/>
      <c r="IWQ498" s="215"/>
      <c r="IWR498" s="215"/>
      <c r="IWS498" s="215"/>
      <c r="IWT498" s="215"/>
      <c r="IWU498" s="215"/>
      <c r="IWV498" s="215"/>
      <c r="JEM498" s="215"/>
      <c r="JEN498" s="215"/>
      <c r="JEO498" s="215"/>
      <c r="JEP498" s="215"/>
      <c r="JFB498" s="215"/>
      <c r="JFC498" s="215"/>
      <c r="JFD498" s="215"/>
      <c r="JFE498" s="215"/>
      <c r="JFF498" s="215"/>
      <c r="JFG498" s="215"/>
      <c r="JFH498" s="215"/>
      <c r="JFI498" s="215"/>
      <c r="JFJ498" s="215"/>
      <c r="JFK498" s="215"/>
      <c r="JFL498" s="215"/>
      <c r="JFM498" s="215"/>
      <c r="JFN498" s="215"/>
      <c r="JFO498" s="215"/>
      <c r="JFP498" s="215"/>
      <c r="JFQ498" s="215"/>
      <c r="JFR498" s="215"/>
      <c r="JFS498" s="215"/>
      <c r="JFT498" s="215"/>
      <c r="JFU498" s="215"/>
      <c r="JFV498" s="215"/>
      <c r="JFW498" s="215"/>
      <c r="JFX498" s="215"/>
      <c r="JFY498" s="215"/>
      <c r="JFZ498" s="215"/>
      <c r="JGA498" s="215"/>
      <c r="JGB498" s="215"/>
      <c r="JGC498" s="215"/>
      <c r="JGD498" s="215"/>
      <c r="JGE498" s="215"/>
      <c r="JGF498" s="215"/>
      <c r="JGG498" s="215"/>
      <c r="JGH498" s="215"/>
      <c r="JGI498" s="215"/>
      <c r="JGJ498" s="215"/>
      <c r="JGK498" s="215"/>
      <c r="JGL498" s="215"/>
      <c r="JGM498" s="215"/>
      <c r="JGN498" s="215"/>
      <c r="JGO498" s="215"/>
      <c r="JGP498" s="215"/>
      <c r="JGQ498" s="215"/>
      <c r="JGR498" s="215"/>
      <c r="JOI498" s="215"/>
      <c r="JOJ498" s="215"/>
      <c r="JOK498" s="215"/>
      <c r="JOL498" s="215"/>
      <c r="JOX498" s="215"/>
      <c r="JOY498" s="215"/>
      <c r="JOZ498" s="215"/>
      <c r="JPA498" s="215"/>
      <c r="JPB498" s="215"/>
      <c r="JPC498" s="215"/>
      <c r="JPD498" s="215"/>
      <c r="JPE498" s="215"/>
      <c r="JPF498" s="215"/>
      <c r="JPG498" s="215"/>
      <c r="JPH498" s="215"/>
      <c r="JPI498" s="215"/>
      <c r="JPJ498" s="215"/>
      <c r="JPK498" s="215"/>
      <c r="JPL498" s="215"/>
      <c r="JPM498" s="215"/>
      <c r="JPN498" s="215"/>
      <c r="JPO498" s="215"/>
      <c r="JPP498" s="215"/>
      <c r="JPQ498" s="215"/>
      <c r="JPR498" s="215"/>
      <c r="JPS498" s="215"/>
      <c r="JPT498" s="215"/>
      <c r="JPU498" s="215"/>
      <c r="JPV498" s="215"/>
      <c r="JPW498" s="215"/>
      <c r="JPX498" s="215"/>
      <c r="JPY498" s="215"/>
      <c r="JPZ498" s="215"/>
      <c r="JQA498" s="215"/>
      <c r="JQB498" s="215"/>
      <c r="JQC498" s="215"/>
      <c r="JQD498" s="215"/>
      <c r="JQE498" s="215"/>
      <c r="JQF498" s="215"/>
      <c r="JQG498" s="215"/>
      <c r="JQH498" s="215"/>
      <c r="JQI498" s="215"/>
      <c r="JQJ498" s="215"/>
      <c r="JQK498" s="215"/>
      <c r="JQL498" s="215"/>
      <c r="JQM498" s="215"/>
      <c r="JQN498" s="215"/>
      <c r="JYE498" s="215"/>
      <c r="JYF498" s="215"/>
      <c r="JYG498" s="215"/>
      <c r="JYH498" s="215"/>
      <c r="JYT498" s="215"/>
      <c r="JYU498" s="215"/>
      <c r="JYV498" s="215"/>
      <c r="JYW498" s="215"/>
      <c r="JYX498" s="215"/>
      <c r="JYY498" s="215"/>
      <c r="JYZ498" s="215"/>
      <c r="JZA498" s="215"/>
      <c r="JZB498" s="215"/>
      <c r="JZC498" s="215"/>
      <c r="JZD498" s="215"/>
      <c r="JZE498" s="215"/>
      <c r="JZF498" s="215"/>
      <c r="JZG498" s="215"/>
      <c r="JZH498" s="215"/>
      <c r="JZI498" s="215"/>
      <c r="JZJ498" s="215"/>
      <c r="JZK498" s="215"/>
      <c r="JZL498" s="215"/>
      <c r="JZM498" s="215"/>
      <c r="JZN498" s="215"/>
      <c r="JZO498" s="215"/>
      <c r="JZP498" s="215"/>
      <c r="JZQ498" s="215"/>
      <c r="JZR498" s="215"/>
      <c r="JZS498" s="215"/>
      <c r="JZT498" s="215"/>
      <c r="JZU498" s="215"/>
      <c r="JZV498" s="215"/>
      <c r="JZW498" s="215"/>
      <c r="JZX498" s="215"/>
      <c r="JZY498" s="215"/>
      <c r="JZZ498" s="215"/>
      <c r="KAA498" s="215"/>
      <c r="KAB498" s="215"/>
      <c r="KAC498" s="215"/>
      <c r="KAD498" s="215"/>
      <c r="KAE498" s="215"/>
      <c r="KAF498" s="215"/>
      <c r="KAG498" s="215"/>
      <c r="KAH498" s="215"/>
      <c r="KAI498" s="215"/>
      <c r="KAJ498" s="215"/>
      <c r="KIA498" s="215"/>
      <c r="KIB498" s="215"/>
      <c r="KIC498" s="215"/>
      <c r="KID498" s="215"/>
      <c r="KIP498" s="215"/>
      <c r="KIQ498" s="215"/>
      <c r="KIR498" s="215"/>
      <c r="KIS498" s="215"/>
      <c r="KIT498" s="215"/>
      <c r="KIU498" s="215"/>
      <c r="KIV498" s="215"/>
      <c r="KIW498" s="215"/>
      <c r="KIX498" s="215"/>
      <c r="KIY498" s="215"/>
      <c r="KIZ498" s="215"/>
      <c r="KJA498" s="215"/>
      <c r="KJB498" s="215"/>
      <c r="KJC498" s="215"/>
      <c r="KJD498" s="215"/>
      <c r="KJE498" s="215"/>
      <c r="KJF498" s="215"/>
      <c r="KJG498" s="215"/>
      <c r="KJH498" s="215"/>
      <c r="KJI498" s="215"/>
      <c r="KJJ498" s="215"/>
      <c r="KJK498" s="215"/>
      <c r="KJL498" s="215"/>
      <c r="KJM498" s="215"/>
      <c r="KJN498" s="215"/>
      <c r="KJO498" s="215"/>
      <c r="KJP498" s="215"/>
      <c r="KJQ498" s="215"/>
      <c r="KJR498" s="215"/>
      <c r="KJS498" s="215"/>
      <c r="KJT498" s="215"/>
      <c r="KJU498" s="215"/>
      <c r="KJV498" s="215"/>
      <c r="KJW498" s="215"/>
      <c r="KJX498" s="215"/>
      <c r="KJY498" s="215"/>
      <c r="KJZ498" s="215"/>
      <c r="KKA498" s="215"/>
      <c r="KKB498" s="215"/>
      <c r="KKC498" s="215"/>
      <c r="KKD498" s="215"/>
      <c r="KKE498" s="215"/>
      <c r="KKF498" s="215"/>
      <c r="KRW498" s="215"/>
      <c r="KRX498" s="215"/>
      <c r="KRY498" s="215"/>
      <c r="KRZ498" s="215"/>
      <c r="KSL498" s="215"/>
      <c r="KSM498" s="215"/>
      <c r="KSN498" s="215"/>
      <c r="KSO498" s="215"/>
      <c r="KSP498" s="215"/>
      <c r="KSQ498" s="215"/>
      <c r="KSR498" s="215"/>
      <c r="KSS498" s="215"/>
      <c r="KST498" s="215"/>
      <c r="KSU498" s="215"/>
      <c r="KSV498" s="215"/>
      <c r="KSW498" s="215"/>
      <c r="KSX498" s="215"/>
      <c r="KSY498" s="215"/>
      <c r="KSZ498" s="215"/>
      <c r="KTA498" s="215"/>
      <c r="KTB498" s="215"/>
      <c r="KTC498" s="215"/>
      <c r="KTD498" s="215"/>
      <c r="KTE498" s="215"/>
      <c r="KTF498" s="215"/>
      <c r="KTG498" s="215"/>
      <c r="KTH498" s="215"/>
      <c r="KTI498" s="215"/>
      <c r="KTJ498" s="215"/>
      <c r="KTK498" s="215"/>
      <c r="KTL498" s="215"/>
      <c r="KTM498" s="215"/>
      <c r="KTN498" s="215"/>
      <c r="KTO498" s="215"/>
      <c r="KTP498" s="215"/>
      <c r="KTQ498" s="215"/>
      <c r="KTR498" s="215"/>
      <c r="KTS498" s="215"/>
      <c r="KTT498" s="215"/>
      <c r="KTU498" s="215"/>
      <c r="KTV498" s="215"/>
      <c r="KTW498" s="215"/>
      <c r="KTX498" s="215"/>
      <c r="KTY498" s="215"/>
      <c r="KTZ498" s="215"/>
      <c r="KUA498" s="215"/>
      <c r="KUB498" s="215"/>
      <c r="LBS498" s="215"/>
      <c r="LBT498" s="215"/>
      <c r="LBU498" s="215"/>
      <c r="LBV498" s="215"/>
      <c r="LCH498" s="215"/>
      <c r="LCI498" s="215"/>
      <c r="LCJ498" s="215"/>
      <c r="LCK498" s="215"/>
      <c r="LCL498" s="215"/>
      <c r="LCM498" s="215"/>
      <c r="LCN498" s="215"/>
      <c r="LCO498" s="215"/>
      <c r="LCP498" s="215"/>
      <c r="LCQ498" s="215"/>
      <c r="LCR498" s="215"/>
      <c r="LCS498" s="215"/>
      <c r="LCT498" s="215"/>
      <c r="LCU498" s="215"/>
      <c r="LCV498" s="215"/>
      <c r="LCW498" s="215"/>
      <c r="LCX498" s="215"/>
      <c r="LCY498" s="215"/>
      <c r="LCZ498" s="215"/>
      <c r="LDA498" s="215"/>
      <c r="LDB498" s="215"/>
      <c r="LDC498" s="215"/>
      <c r="LDD498" s="215"/>
      <c r="LDE498" s="215"/>
      <c r="LDF498" s="215"/>
      <c r="LDG498" s="215"/>
      <c r="LDH498" s="215"/>
      <c r="LDI498" s="215"/>
      <c r="LDJ498" s="215"/>
      <c r="LDK498" s="215"/>
      <c r="LDL498" s="215"/>
      <c r="LDM498" s="215"/>
      <c r="LDN498" s="215"/>
      <c r="LDO498" s="215"/>
      <c r="LDP498" s="215"/>
      <c r="LDQ498" s="215"/>
      <c r="LDR498" s="215"/>
      <c r="LDS498" s="215"/>
      <c r="LDT498" s="215"/>
      <c r="LDU498" s="215"/>
      <c r="LDV498" s="215"/>
      <c r="LDW498" s="215"/>
      <c r="LDX498" s="215"/>
      <c r="LLO498" s="215"/>
      <c r="LLP498" s="215"/>
      <c r="LLQ498" s="215"/>
      <c r="LLR498" s="215"/>
      <c r="LMD498" s="215"/>
      <c r="LME498" s="215"/>
      <c r="LMF498" s="215"/>
      <c r="LMG498" s="215"/>
      <c r="LMH498" s="215"/>
      <c r="LMI498" s="215"/>
      <c r="LMJ498" s="215"/>
      <c r="LMK498" s="215"/>
      <c r="LML498" s="215"/>
      <c r="LMM498" s="215"/>
      <c r="LMN498" s="215"/>
      <c r="LMO498" s="215"/>
      <c r="LMP498" s="215"/>
      <c r="LMQ498" s="215"/>
      <c r="LMR498" s="215"/>
      <c r="LMS498" s="215"/>
      <c r="LMT498" s="215"/>
      <c r="LMU498" s="215"/>
      <c r="LMV498" s="215"/>
      <c r="LMW498" s="215"/>
      <c r="LMX498" s="215"/>
      <c r="LMY498" s="215"/>
      <c r="LMZ498" s="215"/>
      <c r="LNA498" s="215"/>
      <c r="LNB498" s="215"/>
      <c r="LNC498" s="215"/>
      <c r="LND498" s="215"/>
      <c r="LNE498" s="215"/>
      <c r="LNF498" s="215"/>
      <c r="LNG498" s="215"/>
      <c r="LNH498" s="215"/>
      <c r="LNI498" s="215"/>
      <c r="LNJ498" s="215"/>
      <c r="LNK498" s="215"/>
      <c r="LNL498" s="215"/>
      <c r="LNM498" s="215"/>
      <c r="LNN498" s="215"/>
      <c r="LNO498" s="215"/>
      <c r="LNP498" s="215"/>
      <c r="LNQ498" s="215"/>
      <c r="LNR498" s="215"/>
      <c r="LNS498" s="215"/>
      <c r="LNT498" s="215"/>
      <c r="LVK498" s="215"/>
      <c r="LVL498" s="215"/>
      <c r="LVM498" s="215"/>
      <c r="LVN498" s="215"/>
      <c r="LVZ498" s="215"/>
      <c r="LWA498" s="215"/>
      <c r="LWB498" s="215"/>
      <c r="LWC498" s="215"/>
      <c r="LWD498" s="215"/>
      <c r="LWE498" s="215"/>
      <c r="LWF498" s="215"/>
      <c r="LWG498" s="215"/>
      <c r="LWH498" s="215"/>
      <c r="LWI498" s="215"/>
      <c r="LWJ498" s="215"/>
      <c r="LWK498" s="215"/>
      <c r="LWL498" s="215"/>
      <c r="LWM498" s="215"/>
      <c r="LWN498" s="215"/>
      <c r="LWO498" s="215"/>
      <c r="LWP498" s="215"/>
      <c r="LWQ498" s="215"/>
      <c r="LWR498" s="215"/>
      <c r="LWS498" s="215"/>
      <c r="LWT498" s="215"/>
      <c r="LWU498" s="215"/>
      <c r="LWV498" s="215"/>
      <c r="LWW498" s="215"/>
      <c r="LWX498" s="215"/>
      <c r="LWY498" s="215"/>
      <c r="LWZ498" s="215"/>
      <c r="LXA498" s="215"/>
      <c r="LXB498" s="215"/>
      <c r="LXC498" s="215"/>
      <c r="LXD498" s="215"/>
      <c r="LXE498" s="215"/>
      <c r="LXF498" s="215"/>
      <c r="LXG498" s="215"/>
      <c r="LXH498" s="215"/>
      <c r="LXI498" s="215"/>
      <c r="LXJ498" s="215"/>
      <c r="LXK498" s="215"/>
      <c r="LXL498" s="215"/>
      <c r="LXM498" s="215"/>
      <c r="LXN498" s="215"/>
      <c r="LXO498" s="215"/>
      <c r="LXP498" s="215"/>
      <c r="MFG498" s="215"/>
      <c r="MFH498" s="215"/>
      <c r="MFI498" s="215"/>
      <c r="MFJ498" s="215"/>
      <c r="MFV498" s="215"/>
      <c r="MFW498" s="215"/>
      <c r="MFX498" s="215"/>
      <c r="MFY498" s="215"/>
      <c r="MFZ498" s="215"/>
      <c r="MGA498" s="215"/>
      <c r="MGB498" s="215"/>
      <c r="MGC498" s="215"/>
      <c r="MGD498" s="215"/>
      <c r="MGE498" s="215"/>
      <c r="MGF498" s="215"/>
      <c r="MGG498" s="215"/>
      <c r="MGH498" s="215"/>
      <c r="MGI498" s="215"/>
      <c r="MGJ498" s="215"/>
      <c r="MGK498" s="215"/>
      <c r="MGL498" s="215"/>
      <c r="MGM498" s="215"/>
      <c r="MGN498" s="215"/>
      <c r="MGO498" s="215"/>
      <c r="MGP498" s="215"/>
      <c r="MGQ498" s="215"/>
      <c r="MGR498" s="215"/>
      <c r="MGS498" s="215"/>
      <c r="MGT498" s="215"/>
      <c r="MGU498" s="215"/>
      <c r="MGV498" s="215"/>
      <c r="MGW498" s="215"/>
      <c r="MGX498" s="215"/>
      <c r="MGY498" s="215"/>
      <c r="MGZ498" s="215"/>
      <c r="MHA498" s="215"/>
      <c r="MHB498" s="215"/>
      <c r="MHC498" s="215"/>
      <c r="MHD498" s="215"/>
      <c r="MHE498" s="215"/>
      <c r="MHF498" s="215"/>
      <c r="MHG498" s="215"/>
      <c r="MHH498" s="215"/>
      <c r="MHI498" s="215"/>
      <c r="MHJ498" s="215"/>
      <c r="MHK498" s="215"/>
      <c r="MHL498" s="215"/>
      <c r="MPC498" s="215"/>
      <c r="MPD498" s="215"/>
      <c r="MPE498" s="215"/>
      <c r="MPF498" s="215"/>
      <c r="MPR498" s="215"/>
      <c r="MPS498" s="215"/>
      <c r="MPT498" s="215"/>
      <c r="MPU498" s="215"/>
      <c r="MPV498" s="215"/>
      <c r="MPW498" s="215"/>
      <c r="MPX498" s="215"/>
      <c r="MPY498" s="215"/>
      <c r="MPZ498" s="215"/>
      <c r="MQA498" s="215"/>
      <c r="MQB498" s="215"/>
      <c r="MQC498" s="215"/>
      <c r="MQD498" s="215"/>
      <c r="MQE498" s="215"/>
      <c r="MQF498" s="215"/>
      <c r="MQG498" s="215"/>
      <c r="MQH498" s="215"/>
      <c r="MQI498" s="215"/>
      <c r="MQJ498" s="215"/>
      <c r="MQK498" s="215"/>
      <c r="MQL498" s="215"/>
      <c r="MQM498" s="215"/>
      <c r="MQN498" s="215"/>
      <c r="MQO498" s="215"/>
      <c r="MQP498" s="215"/>
      <c r="MQQ498" s="215"/>
      <c r="MQR498" s="215"/>
      <c r="MQS498" s="215"/>
      <c r="MQT498" s="215"/>
      <c r="MQU498" s="215"/>
      <c r="MQV498" s="215"/>
      <c r="MQW498" s="215"/>
      <c r="MQX498" s="215"/>
      <c r="MQY498" s="215"/>
      <c r="MQZ498" s="215"/>
      <c r="MRA498" s="215"/>
      <c r="MRB498" s="215"/>
      <c r="MRC498" s="215"/>
      <c r="MRD498" s="215"/>
      <c r="MRE498" s="215"/>
      <c r="MRF498" s="215"/>
      <c r="MRG498" s="215"/>
      <c r="MRH498" s="215"/>
      <c r="MYY498" s="215"/>
      <c r="MYZ498" s="215"/>
      <c r="MZA498" s="215"/>
      <c r="MZB498" s="215"/>
      <c r="MZN498" s="215"/>
      <c r="MZO498" s="215"/>
      <c r="MZP498" s="215"/>
      <c r="MZQ498" s="215"/>
      <c r="MZR498" s="215"/>
      <c r="MZS498" s="215"/>
      <c r="MZT498" s="215"/>
      <c r="MZU498" s="215"/>
      <c r="MZV498" s="215"/>
      <c r="MZW498" s="215"/>
      <c r="MZX498" s="215"/>
      <c r="MZY498" s="215"/>
      <c r="MZZ498" s="215"/>
      <c r="NAA498" s="215"/>
      <c r="NAB498" s="215"/>
      <c r="NAC498" s="215"/>
      <c r="NAD498" s="215"/>
      <c r="NAE498" s="215"/>
      <c r="NAF498" s="215"/>
      <c r="NAG498" s="215"/>
      <c r="NAH498" s="215"/>
      <c r="NAI498" s="215"/>
      <c r="NAJ498" s="215"/>
      <c r="NAK498" s="215"/>
      <c r="NAL498" s="215"/>
      <c r="NAM498" s="215"/>
      <c r="NAN498" s="215"/>
      <c r="NAO498" s="215"/>
      <c r="NAP498" s="215"/>
      <c r="NAQ498" s="215"/>
      <c r="NAR498" s="215"/>
      <c r="NAS498" s="215"/>
      <c r="NAT498" s="215"/>
      <c r="NAU498" s="215"/>
      <c r="NAV498" s="215"/>
      <c r="NAW498" s="215"/>
      <c r="NAX498" s="215"/>
      <c r="NAY498" s="215"/>
      <c r="NAZ498" s="215"/>
      <c r="NBA498" s="215"/>
      <c r="NBB498" s="215"/>
      <c r="NBC498" s="215"/>
      <c r="NBD498" s="215"/>
      <c r="NIU498" s="215"/>
      <c r="NIV498" s="215"/>
      <c r="NIW498" s="215"/>
      <c r="NIX498" s="215"/>
      <c r="NJJ498" s="215"/>
      <c r="NJK498" s="215"/>
      <c r="NJL498" s="215"/>
      <c r="NJM498" s="215"/>
      <c r="NJN498" s="215"/>
      <c r="NJO498" s="215"/>
      <c r="NJP498" s="215"/>
      <c r="NJQ498" s="215"/>
      <c r="NJR498" s="215"/>
      <c r="NJS498" s="215"/>
      <c r="NJT498" s="215"/>
      <c r="NJU498" s="215"/>
      <c r="NJV498" s="215"/>
      <c r="NJW498" s="215"/>
      <c r="NJX498" s="215"/>
      <c r="NJY498" s="215"/>
      <c r="NJZ498" s="215"/>
      <c r="NKA498" s="215"/>
      <c r="NKB498" s="215"/>
      <c r="NKC498" s="215"/>
      <c r="NKD498" s="215"/>
      <c r="NKE498" s="215"/>
      <c r="NKF498" s="215"/>
      <c r="NKG498" s="215"/>
      <c r="NKH498" s="215"/>
      <c r="NKI498" s="215"/>
      <c r="NKJ498" s="215"/>
      <c r="NKK498" s="215"/>
      <c r="NKL498" s="215"/>
      <c r="NKM498" s="215"/>
      <c r="NKN498" s="215"/>
      <c r="NKO498" s="215"/>
      <c r="NKP498" s="215"/>
      <c r="NKQ498" s="215"/>
      <c r="NKR498" s="215"/>
      <c r="NKS498" s="215"/>
      <c r="NKT498" s="215"/>
      <c r="NKU498" s="215"/>
      <c r="NKV498" s="215"/>
      <c r="NKW498" s="215"/>
      <c r="NKX498" s="215"/>
      <c r="NKY498" s="215"/>
      <c r="NKZ498" s="215"/>
      <c r="NSQ498" s="215"/>
      <c r="NSR498" s="215"/>
      <c r="NSS498" s="215"/>
      <c r="NST498" s="215"/>
      <c r="NTF498" s="215"/>
      <c r="NTG498" s="215"/>
      <c r="NTH498" s="215"/>
      <c r="NTI498" s="215"/>
      <c r="NTJ498" s="215"/>
      <c r="NTK498" s="215"/>
      <c r="NTL498" s="215"/>
      <c r="NTM498" s="215"/>
      <c r="NTN498" s="215"/>
      <c r="NTO498" s="215"/>
      <c r="NTP498" s="215"/>
      <c r="NTQ498" s="215"/>
      <c r="NTR498" s="215"/>
      <c r="NTS498" s="215"/>
      <c r="NTT498" s="215"/>
      <c r="NTU498" s="215"/>
      <c r="NTV498" s="215"/>
      <c r="NTW498" s="215"/>
      <c r="NTX498" s="215"/>
      <c r="NTY498" s="215"/>
      <c r="NTZ498" s="215"/>
      <c r="NUA498" s="215"/>
      <c r="NUB498" s="215"/>
      <c r="NUC498" s="215"/>
      <c r="NUD498" s="215"/>
      <c r="NUE498" s="215"/>
      <c r="NUF498" s="215"/>
      <c r="NUG498" s="215"/>
      <c r="NUH498" s="215"/>
      <c r="NUI498" s="215"/>
      <c r="NUJ498" s="215"/>
      <c r="NUK498" s="215"/>
      <c r="NUL498" s="215"/>
      <c r="NUM498" s="215"/>
      <c r="NUN498" s="215"/>
      <c r="NUO498" s="215"/>
      <c r="NUP498" s="215"/>
      <c r="NUQ498" s="215"/>
      <c r="NUR498" s="215"/>
      <c r="NUS498" s="215"/>
      <c r="NUT498" s="215"/>
      <c r="NUU498" s="215"/>
      <c r="NUV498" s="215"/>
      <c r="OCM498" s="215"/>
      <c r="OCN498" s="215"/>
      <c r="OCO498" s="215"/>
      <c r="OCP498" s="215"/>
      <c r="ODB498" s="215"/>
      <c r="ODC498" s="215"/>
      <c r="ODD498" s="215"/>
      <c r="ODE498" s="215"/>
      <c r="ODF498" s="215"/>
      <c r="ODG498" s="215"/>
      <c r="ODH498" s="215"/>
      <c r="ODI498" s="215"/>
      <c r="ODJ498" s="215"/>
      <c r="ODK498" s="215"/>
      <c r="ODL498" s="215"/>
      <c r="ODM498" s="215"/>
      <c r="ODN498" s="215"/>
      <c r="ODO498" s="215"/>
      <c r="ODP498" s="215"/>
      <c r="ODQ498" s="215"/>
      <c r="ODR498" s="215"/>
      <c r="ODS498" s="215"/>
      <c r="ODT498" s="215"/>
      <c r="ODU498" s="215"/>
      <c r="ODV498" s="215"/>
      <c r="ODW498" s="215"/>
      <c r="ODX498" s="215"/>
      <c r="ODY498" s="215"/>
      <c r="ODZ498" s="215"/>
      <c r="OEA498" s="215"/>
      <c r="OEB498" s="215"/>
      <c r="OEC498" s="215"/>
      <c r="OED498" s="215"/>
      <c r="OEE498" s="215"/>
      <c r="OEF498" s="215"/>
      <c r="OEG498" s="215"/>
      <c r="OEH498" s="215"/>
      <c r="OEI498" s="215"/>
      <c r="OEJ498" s="215"/>
      <c r="OEK498" s="215"/>
      <c r="OEL498" s="215"/>
      <c r="OEM498" s="215"/>
      <c r="OEN498" s="215"/>
      <c r="OEO498" s="215"/>
      <c r="OEP498" s="215"/>
      <c r="OEQ498" s="215"/>
      <c r="OER498" s="215"/>
      <c r="OMI498" s="215"/>
      <c r="OMJ498" s="215"/>
      <c r="OMK498" s="215"/>
      <c r="OML498" s="215"/>
      <c r="OMX498" s="215"/>
      <c r="OMY498" s="215"/>
      <c r="OMZ498" s="215"/>
      <c r="ONA498" s="215"/>
      <c r="ONB498" s="215"/>
      <c r="ONC498" s="215"/>
      <c r="OND498" s="215"/>
      <c r="ONE498" s="215"/>
      <c r="ONF498" s="215"/>
      <c r="ONG498" s="215"/>
      <c r="ONH498" s="215"/>
      <c r="ONI498" s="215"/>
      <c r="ONJ498" s="215"/>
      <c r="ONK498" s="215"/>
      <c r="ONL498" s="215"/>
      <c r="ONM498" s="215"/>
      <c r="ONN498" s="215"/>
      <c r="ONO498" s="215"/>
      <c r="ONP498" s="215"/>
      <c r="ONQ498" s="215"/>
      <c r="ONR498" s="215"/>
      <c r="ONS498" s="215"/>
      <c r="ONT498" s="215"/>
      <c r="ONU498" s="215"/>
      <c r="ONV498" s="215"/>
      <c r="ONW498" s="215"/>
      <c r="ONX498" s="215"/>
      <c r="ONY498" s="215"/>
      <c r="ONZ498" s="215"/>
      <c r="OOA498" s="215"/>
      <c r="OOB498" s="215"/>
      <c r="OOC498" s="215"/>
      <c r="OOD498" s="215"/>
      <c r="OOE498" s="215"/>
      <c r="OOF498" s="215"/>
      <c r="OOG498" s="215"/>
      <c r="OOH498" s="215"/>
      <c r="OOI498" s="215"/>
      <c r="OOJ498" s="215"/>
      <c r="OOK498" s="215"/>
      <c r="OOL498" s="215"/>
      <c r="OOM498" s="215"/>
      <c r="OON498" s="215"/>
      <c r="OWE498" s="215"/>
      <c r="OWF498" s="215"/>
      <c r="OWG498" s="215"/>
      <c r="OWH498" s="215"/>
      <c r="OWT498" s="215"/>
      <c r="OWU498" s="215"/>
      <c r="OWV498" s="215"/>
      <c r="OWW498" s="215"/>
      <c r="OWX498" s="215"/>
      <c r="OWY498" s="215"/>
      <c r="OWZ498" s="215"/>
      <c r="OXA498" s="215"/>
      <c r="OXB498" s="215"/>
      <c r="OXC498" s="215"/>
      <c r="OXD498" s="215"/>
      <c r="OXE498" s="215"/>
      <c r="OXF498" s="215"/>
      <c r="OXG498" s="215"/>
      <c r="OXH498" s="215"/>
      <c r="OXI498" s="215"/>
      <c r="OXJ498" s="215"/>
      <c r="OXK498" s="215"/>
      <c r="OXL498" s="215"/>
      <c r="OXM498" s="215"/>
      <c r="OXN498" s="215"/>
      <c r="OXO498" s="215"/>
      <c r="OXP498" s="215"/>
      <c r="OXQ498" s="215"/>
      <c r="OXR498" s="215"/>
      <c r="OXS498" s="215"/>
      <c r="OXT498" s="215"/>
      <c r="OXU498" s="215"/>
      <c r="OXV498" s="215"/>
      <c r="OXW498" s="215"/>
      <c r="OXX498" s="215"/>
      <c r="OXY498" s="215"/>
      <c r="OXZ498" s="215"/>
      <c r="OYA498" s="215"/>
      <c r="OYB498" s="215"/>
      <c r="OYC498" s="215"/>
      <c r="OYD498" s="215"/>
      <c r="OYE498" s="215"/>
      <c r="OYF498" s="215"/>
      <c r="OYG498" s="215"/>
      <c r="OYH498" s="215"/>
      <c r="OYI498" s="215"/>
      <c r="OYJ498" s="215"/>
      <c r="PGA498" s="215"/>
      <c r="PGB498" s="215"/>
      <c r="PGC498" s="215"/>
      <c r="PGD498" s="215"/>
      <c r="PGP498" s="215"/>
      <c r="PGQ498" s="215"/>
      <c r="PGR498" s="215"/>
      <c r="PGS498" s="215"/>
      <c r="PGT498" s="215"/>
      <c r="PGU498" s="215"/>
      <c r="PGV498" s="215"/>
      <c r="PGW498" s="215"/>
      <c r="PGX498" s="215"/>
      <c r="PGY498" s="215"/>
      <c r="PGZ498" s="215"/>
      <c r="PHA498" s="215"/>
      <c r="PHB498" s="215"/>
      <c r="PHC498" s="215"/>
      <c r="PHD498" s="215"/>
      <c r="PHE498" s="215"/>
      <c r="PHF498" s="215"/>
      <c r="PHG498" s="215"/>
      <c r="PHH498" s="215"/>
      <c r="PHI498" s="215"/>
      <c r="PHJ498" s="215"/>
      <c r="PHK498" s="215"/>
      <c r="PHL498" s="215"/>
      <c r="PHM498" s="215"/>
      <c r="PHN498" s="215"/>
      <c r="PHO498" s="215"/>
      <c r="PHP498" s="215"/>
      <c r="PHQ498" s="215"/>
      <c r="PHR498" s="215"/>
      <c r="PHS498" s="215"/>
      <c r="PHT498" s="215"/>
      <c r="PHU498" s="215"/>
      <c r="PHV498" s="215"/>
      <c r="PHW498" s="215"/>
      <c r="PHX498" s="215"/>
      <c r="PHY498" s="215"/>
      <c r="PHZ498" s="215"/>
      <c r="PIA498" s="215"/>
      <c r="PIB498" s="215"/>
      <c r="PIC498" s="215"/>
      <c r="PID498" s="215"/>
      <c r="PIE498" s="215"/>
      <c r="PIF498" s="215"/>
      <c r="PPW498" s="215"/>
      <c r="PPX498" s="215"/>
      <c r="PPY498" s="215"/>
      <c r="PPZ498" s="215"/>
      <c r="PQL498" s="215"/>
      <c r="PQM498" s="215"/>
      <c r="PQN498" s="215"/>
      <c r="PQO498" s="215"/>
      <c r="PQP498" s="215"/>
      <c r="PQQ498" s="215"/>
      <c r="PQR498" s="215"/>
      <c r="PQS498" s="215"/>
      <c r="PQT498" s="215"/>
      <c r="PQU498" s="215"/>
      <c r="PQV498" s="215"/>
      <c r="PQW498" s="215"/>
      <c r="PQX498" s="215"/>
      <c r="PQY498" s="215"/>
      <c r="PQZ498" s="215"/>
      <c r="PRA498" s="215"/>
      <c r="PRB498" s="215"/>
      <c r="PRC498" s="215"/>
      <c r="PRD498" s="215"/>
      <c r="PRE498" s="215"/>
      <c r="PRF498" s="215"/>
      <c r="PRG498" s="215"/>
      <c r="PRH498" s="215"/>
      <c r="PRI498" s="215"/>
      <c r="PRJ498" s="215"/>
      <c r="PRK498" s="215"/>
      <c r="PRL498" s="215"/>
      <c r="PRM498" s="215"/>
      <c r="PRN498" s="215"/>
      <c r="PRO498" s="215"/>
      <c r="PRP498" s="215"/>
      <c r="PRQ498" s="215"/>
      <c r="PRR498" s="215"/>
      <c r="PRS498" s="215"/>
      <c r="PRT498" s="215"/>
      <c r="PRU498" s="215"/>
      <c r="PRV498" s="215"/>
      <c r="PRW498" s="215"/>
      <c r="PRX498" s="215"/>
      <c r="PRY498" s="215"/>
      <c r="PRZ498" s="215"/>
      <c r="PSA498" s="215"/>
      <c r="PSB498" s="215"/>
      <c r="PZS498" s="215"/>
      <c r="PZT498" s="215"/>
      <c r="PZU498" s="215"/>
      <c r="PZV498" s="215"/>
      <c r="QAH498" s="215"/>
      <c r="QAI498" s="215"/>
      <c r="QAJ498" s="215"/>
      <c r="QAK498" s="215"/>
      <c r="QAL498" s="215"/>
      <c r="QAM498" s="215"/>
      <c r="QAN498" s="215"/>
      <c r="QAO498" s="215"/>
      <c r="QAP498" s="215"/>
      <c r="QAQ498" s="215"/>
      <c r="QAR498" s="215"/>
      <c r="QAS498" s="215"/>
      <c r="QAT498" s="215"/>
      <c r="QAU498" s="215"/>
      <c r="QAV498" s="215"/>
      <c r="QAW498" s="215"/>
      <c r="QAX498" s="215"/>
      <c r="QAY498" s="215"/>
      <c r="QAZ498" s="215"/>
      <c r="QBA498" s="215"/>
      <c r="QBB498" s="215"/>
      <c r="QBC498" s="215"/>
      <c r="QBD498" s="215"/>
      <c r="QBE498" s="215"/>
      <c r="QBF498" s="215"/>
      <c r="QBG498" s="215"/>
      <c r="QBH498" s="215"/>
      <c r="QBI498" s="215"/>
      <c r="QBJ498" s="215"/>
      <c r="QBK498" s="215"/>
      <c r="QBL498" s="215"/>
      <c r="QBM498" s="215"/>
      <c r="QBN498" s="215"/>
      <c r="QBO498" s="215"/>
      <c r="QBP498" s="215"/>
      <c r="QBQ498" s="215"/>
      <c r="QBR498" s="215"/>
      <c r="QBS498" s="215"/>
      <c r="QBT498" s="215"/>
      <c r="QBU498" s="215"/>
      <c r="QBV498" s="215"/>
      <c r="QBW498" s="215"/>
      <c r="QBX498" s="215"/>
      <c r="QJO498" s="215"/>
      <c r="QJP498" s="215"/>
      <c r="QJQ498" s="215"/>
      <c r="QJR498" s="215"/>
      <c r="QKD498" s="215"/>
      <c r="QKE498" s="215"/>
      <c r="QKF498" s="215"/>
      <c r="QKG498" s="215"/>
      <c r="QKH498" s="215"/>
      <c r="QKI498" s="215"/>
      <c r="QKJ498" s="215"/>
      <c r="QKK498" s="215"/>
      <c r="QKL498" s="215"/>
      <c r="QKM498" s="215"/>
      <c r="QKN498" s="215"/>
      <c r="QKO498" s="215"/>
      <c r="QKP498" s="215"/>
      <c r="QKQ498" s="215"/>
      <c r="QKR498" s="215"/>
      <c r="QKS498" s="215"/>
      <c r="QKT498" s="215"/>
      <c r="QKU498" s="215"/>
      <c r="QKV498" s="215"/>
      <c r="QKW498" s="215"/>
      <c r="QKX498" s="215"/>
      <c r="QKY498" s="215"/>
      <c r="QKZ498" s="215"/>
      <c r="QLA498" s="215"/>
      <c r="QLB498" s="215"/>
      <c r="QLC498" s="215"/>
      <c r="QLD498" s="215"/>
      <c r="QLE498" s="215"/>
      <c r="QLF498" s="215"/>
      <c r="QLG498" s="215"/>
      <c r="QLH498" s="215"/>
      <c r="QLI498" s="215"/>
      <c r="QLJ498" s="215"/>
      <c r="QLK498" s="215"/>
      <c r="QLL498" s="215"/>
      <c r="QLM498" s="215"/>
      <c r="QLN498" s="215"/>
      <c r="QLO498" s="215"/>
      <c r="QLP498" s="215"/>
      <c r="QLQ498" s="215"/>
      <c r="QLR498" s="215"/>
      <c r="QLS498" s="215"/>
      <c r="QLT498" s="215"/>
      <c r="QTK498" s="215"/>
      <c r="QTL498" s="215"/>
      <c r="QTM498" s="215"/>
      <c r="QTN498" s="215"/>
      <c r="QTZ498" s="215"/>
      <c r="QUA498" s="215"/>
      <c r="QUB498" s="215"/>
      <c r="QUC498" s="215"/>
      <c r="QUD498" s="215"/>
      <c r="QUE498" s="215"/>
      <c r="QUF498" s="215"/>
      <c r="QUG498" s="215"/>
      <c r="QUH498" s="215"/>
      <c r="QUI498" s="215"/>
      <c r="QUJ498" s="215"/>
      <c r="QUK498" s="215"/>
      <c r="QUL498" s="215"/>
      <c r="QUM498" s="215"/>
      <c r="QUN498" s="215"/>
      <c r="QUO498" s="215"/>
      <c r="QUP498" s="215"/>
      <c r="QUQ498" s="215"/>
      <c r="QUR498" s="215"/>
      <c r="QUS498" s="215"/>
      <c r="QUT498" s="215"/>
      <c r="QUU498" s="215"/>
      <c r="QUV498" s="215"/>
      <c r="QUW498" s="215"/>
      <c r="QUX498" s="215"/>
      <c r="QUY498" s="215"/>
      <c r="QUZ498" s="215"/>
      <c r="QVA498" s="215"/>
      <c r="QVB498" s="215"/>
      <c r="QVC498" s="215"/>
      <c r="QVD498" s="215"/>
      <c r="QVE498" s="215"/>
      <c r="QVF498" s="215"/>
      <c r="QVG498" s="215"/>
      <c r="QVH498" s="215"/>
      <c r="QVI498" s="215"/>
      <c r="QVJ498" s="215"/>
      <c r="QVK498" s="215"/>
      <c r="QVL498" s="215"/>
      <c r="QVM498" s="215"/>
      <c r="QVN498" s="215"/>
      <c r="QVO498" s="215"/>
      <c r="QVP498" s="215"/>
      <c r="RDG498" s="215"/>
      <c r="RDH498" s="215"/>
      <c r="RDI498" s="215"/>
      <c r="RDJ498" s="215"/>
      <c r="RDV498" s="215"/>
      <c r="RDW498" s="215"/>
      <c r="RDX498" s="215"/>
      <c r="RDY498" s="215"/>
      <c r="RDZ498" s="215"/>
      <c r="REA498" s="215"/>
      <c r="REB498" s="215"/>
      <c r="REC498" s="215"/>
      <c r="RED498" s="215"/>
      <c r="REE498" s="215"/>
      <c r="REF498" s="215"/>
      <c r="REG498" s="215"/>
      <c r="REH498" s="215"/>
      <c r="REI498" s="215"/>
      <c r="REJ498" s="215"/>
      <c r="REK498" s="215"/>
      <c r="REL498" s="215"/>
      <c r="REM498" s="215"/>
      <c r="REN498" s="215"/>
      <c r="REO498" s="215"/>
      <c r="REP498" s="215"/>
      <c r="REQ498" s="215"/>
      <c r="RER498" s="215"/>
      <c r="RES498" s="215"/>
      <c r="RET498" s="215"/>
      <c r="REU498" s="215"/>
      <c r="REV498" s="215"/>
      <c r="REW498" s="215"/>
      <c r="REX498" s="215"/>
      <c r="REY498" s="215"/>
      <c r="REZ498" s="215"/>
      <c r="RFA498" s="215"/>
      <c r="RFB498" s="215"/>
      <c r="RFC498" s="215"/>
      <c r="RFD498" s="215"/>
      <c r="RFE498" s="215"/>
      <c r="RFF498" s="215"/>
      <c r="RFG498" s="215"/>
      <c r="RFH498" s="215"/>
      <c r="RFI498" s="215"/>
      <c r="RFJ498" s="215"/>
      <c r="RFK498" s="215"/>
      <c r="RFL498" s="215"/>
      <c r="RNC498" s="215"/>
      <c r="RND498" s="215"/>
      <c r="RNE498" s="215"/>
      <c r="RNF498" s="215"/>
      <c r="RNR498" s="215"/>
      <c r="RNS498" s="215"/>
      <c r="RNT498" s="215"/>
      <c r="RNU498" s="215"/>
      <c r="RNV498" s="215"/>
      <c r="RNW498" s="215"/>
      <c r="RNX498" s="215"/>
      <c r="RNY498" s="215"/>
      <c r="RNZ498" s="215"/>
      <c r="ROA498" s="215"/>
      <c r="ROB498" s="215"/>
      <c r="ROC498" s="215"/>
      <c r="ROD498" s="215"/>
      <c r="ROE498" s="215"/>
      <c r="ROF498" s="215"/>
      <c r="ROG498" s="215"/>
      <c r="ROH498" s="215"/>
      <c r="ROI498" s="215"/>
      <c r="ROJ498" s="215"/>
      <c r="ROK498" s="215"/>
      <c r="ROL498" s="215"/>
      <c r="ROM498" s="215"/>
      <c r="RON498" s="215"/>
      <c r="ROO498" s="215"/>
      <c r="ROP498" s="215"/>
      <c r="ROQ498" s="215"/>
      <c r="ROR498" s="215"/>
      <c r="ROS498" s="215"/>
      <c r="ROT498" s="215"/>
      <c r="ROU498" s="215"/>
      <c r="ROV498" s="215"/>
      <c r="ROW498" s="215"/>
      <c r="ROX498" s="215"/>
      <c r="ROY498" s="215"/>
      <c r="ROZ498" s="215"/>
      <c r="RPA498" s="215"/>
      <c r="RPB498" s="215"/>
      <c r="RPC498" s="215"/>
      <c r="RPD498" s="215"/>
      <c r="RPE498" s="215"/>
      <c r="RPF498" s="215"/>
      <c r="RPG498" s="215"/>
      <c r="RPH498" s="215"/>
      <c r="RWY498" s="215"/>
      <c r="RWZ498" s="215"/>
      <c r="RXA498" s="215"/>
      <c r="RXB498" s="215"/>
      <c r="RXN498" s="215"/>
      <c r="RXO498" s="215"/>
      <c r="RXP498" s="215"/>
      <c r="RXQ498" s="215"/>
      <c r="RXR498" s="215"/>
      <c r="RXS498" s="215"/>
      <c r="RXT498" s="215"/>
      <c r="RXU498" s="215"/>
      <c r="RXV498" s="215"/>
      <c r="RXW498" s="215"/>
      <c r="RXX498" s="215"/>
      <c r="RXY498" s="215"/>
      <c r="RXZ498" s="215"/>
      <c r="RYA498" s="215"/>
      <c r="RYB498" s="215"/>
      <c r="RYC498" s="215"/>
      <c r="RYD498" s="215"/>
      <c r="RYE498" s="215"/>
      <c r="RYF498" s="215"/>
      <c r="RYG498" s="215"/>
      <c r="RYH498" s="215"/>
      <c r="RYI498" s="215"/>
      <c r="RYJ498" s="215"/>
      <c r="RYK498" s="215"/>
      <c r="RYL498" s="215"/>
      <c r="RYM498" s="215"/>
      <c r="RYN498" s="215"/>
      <c r="RYO498" s="215"/>
      <c r="RYP498" s="215"/>
      <c r="RYQ498" s="215"/>
      <c r="RYR498" s="215"/>
      <c r="RYS498" s="215"/>
      <c r="RYT498" s="215"/>
      <c r="RYU498" s="215"/>
      <c r="RYV498" s="215"/>
      <c r="RYW498" s="215"/>
      <c r="RYX498" s="215"/>
      <c r="RYY498" s="215"/>
      <c r="RYZ498" s="215"/>
      <c r="RZA498" s="215"/>
      <c r="RZB498" s="215"/>
      <c r="RZC498" s="215"/>
      <c r="RZD498" s="215"/>
      <c r="SGU498" s="215"/>
      <c r="SGV498" s="215"/>
      <c r="SGW498" s="215"/>
      <c r="SGX498" s="215"/>
      <c r="SHJ498" s="215"/>
      <c r="SHK498" s="215"/>
      <c r="SHL498" s="215"/>
      <c r="SHM498" s="215"/>
      <c r="SHN498" s="215"/>
      <c r="SHO498" s="215"/>
      <c r="SHP498" s="215"/>
      <c r="SHQ498" s="215"/>
      <c r="SHR498" s="215"/>
      <c r="SHS498" s="215"/>
      <c r="SHT498" s="215"/>
      <c r="SHU498" s="215"/>
      <c r="SHV498" s="215"/>
      <c r="SHW498" s="215"/>
      <c r="SHX498" s="215"/>
      <c r="SHY498" s="215"/>
      <c r="SHZ498" s="215"/>
      <c r="SIA498" s="215"/>
      <c r="SIB498" s="215"/>
      <c r="SIC498" s="215"/>
      <c r="SID498" s="215"/>
      <c r="SIE498" s="215"/>
      <c r="SIF498" s="215"/>
      <c r="SIG498" s="215"/>
      <c r="SIH498" s="215"/>
      <c r="SII498" s="215"/>
      <c r="SIJ498" s="215"/>
      <c r="SIK498" s="215"/>
      <c r="SIL498" s="215"/>
      <c r="SIM498" s="215"/>
      <c r="SIN498" s="215"/>
      <c r="SIO498" s="215"/>
      <c r="SIP498" s="215"/>
      <c r="SIQ498" s="215"/>
      <c r="SIR498" s="215"/>
      <c r="SIS498" s="215"/>
      <c r="SIT498" s="215"/>
      <c r="SIU498" s="215"/>
      <c r="SIV498" s="215"/>
      <c r="SIW498" s="215"/>
      <c r="SIX498" s="215"/>
      <c r="SIY498" s="215"/>
      <c r="SIZ498" s="215"/>
      <c r="SQQ498" s="215"/>
      <c r="SQR498" s="215"/>
      <c r="SQS498" s="215"/>
      <c r="SQT498" s="215"/>
      <c r="SRF498" s="215"/>
      <c r="SRG498" s="215"/>
      <c r="SRH498" s="215"/>
      <c r="SRI498" s="215"/>
      <c r="SRJ498" s="215"/>
      <c r="SRK498" s="215"/>
      <c r="SRL498" s="215"/>
      <c r="SRM498" s="215"/>
      <c r="SRN498" s="215"/>
      <c r="SRO498" s="215"/>
      <c r="SRP498" s="215"/>
      <c r="SRQ498" s="215"/>
      <c r="SRR498" s="215"/>
      <c r="SRS498" s="215"/>
      <c r="SRT498" s="215"/>
      <c r="SRU498" s="215"/>
      <c r="SRV498" s="215"/>
      <c r="SRW498" s="215"/>
      <c r="SRX498" s="215"/>
      <c r="SRY498" s="215"/>
      <c r="SRZ498" s="215"/>
      <c r="SSA498" s="215"/>
      <c r="SSB498" s="215"/>
      <c r="SSC498" s="215"/>
      <c r="SSD498" s="215"/>
      <c r="SSE498" s="215"/>
      <c r="SSF498" s="215"/>
      <c r="SSG498" s="215"/>
      <c r="SSH498" s="215"/>
      <c r="SSI498" s="215"/>
      <c r="SSJ498" s="215"/>
      <c r="SSK498" s="215"/>
      <c r="SSL498" s="215"/>
      <c r="SSM498" s="215"/>
      <c r="SSN498" s="215"/>
      <c r="SSO498" s="215"/>
      <c r="SSP498" s="215"/>
      <c r="SSQ498" s="215"/>
      <c r="SSR498" s="215"/>
      <c r="SSS498" s="215"/>
      <c r="SST498" s="215"/>
      <c r="SSU498" s="215"/>
      <c r="SSV498" s="215"/>
      <c r="TAM498" s="215"/>
      <c r="TAN498" s="215"/>
      <c r="TAO498" s="215"/>
      <c r="TAP498" s="215"/>
      <c r="TBB498" s="215"/>
      <c r="TBC498" s="215"/>
      <c r="TBD498" s="215"/>
      <c r="TBE498" s="215"/>
      <c r="TBF498" s="215"/>
      <c r="TBG498" s="215"/>
      <c r="TBH498" s="215"/>
      <c r="TBI498" s="215"/>
      <c r="TBJ498" s="215"/>
      <c r="TBK498" s="215"/>
      <c r="TBL498" s="215"/>
      <c r="TBM498" s="215"/>
      <c r="TBN498" s="215"/>
      <c r="TBO498" s="215"/>
      <c r="TBP498" s="215"/>
      <c r="TBQ498" s="215"/>
      <c r="TBR498" s="215"/>
      <c r="TBS498" s="215"/>
      <c r="TBT498" s="215"/>
      <c r="TBU498" s="215"/>
      <c r="TBV498" s="215"/>
      <c r="TBW498" s="215"/>
      <c r="TBX498" s="215"/>
      <c r="TBY498" s="215"/>
      <c r="TBZ498" s="215"/>
      <c r="TCA498" s="215"/>
      <c r="TCB498" s="215"/>
      <c r="TCC498" s="215"/>
      <c r="TCD498" s="215"/>
      <c r="TCE498" s="215"/>
      <c r="TCF498" s="215"/>
      <c r="TCG498" s="215"/>
      <c r="TCH498" s="215"/>
      <c r="TCI498" s="215"/>
      <c r="TCJ498" s="215"/>
      <c r="TCK498" s="215"/>
      <c r="TCL498" s="215"/>
      <c r="TCM498" s="215"/>
      <c r="TCN498" s="215"/>
      <c r="TCO498" s="215"/>
      <c r="TCP498" s="215"/>
      <c r="TCQ498" s="215"/>
      <c r="TCR498" s="215"/>
      <c r="TKI498" s="215"/>
      <c r="TKJ498" s="215"/>
      <c r="TKK498" s="215"/>
      <c r="TKL498" s="215"/>
      <c r="TKX498" s="215"/>
      <c r="TKY498" s="215"/>
      <c r="TKZ498" s="215"/>
      <c r="TLA498" s="215"/>
      <c r="TLB498" s="215"/>
      <c r="TLC498" s="215"/>
      <c r="TLD498" s="215"/>
      <c r="TLE498" s="215"/>
      <c r="TLF498" s="215"/>
      <c r="TLG498" s="215"/>
      <c r="TLH498" s="215"/>
      <c r="TLI498" s="215"/>
      <c r="TLJ498" s="215"/>
      <c r="TLK498" s="215"/>
      <c r="TLL498" s="215"/>
      <c r="TLM498" s="215"/>
      <c r="TLN498" s="215"/>
      <c r="TLO498" s="215"/>
      <c r="TLP498" s="215"/>
      <c r="TLQ498" s="215"/>
      <c r="TLR498" s="215"/>
      <c r="TLS498" s="215"/>
      <c r="TLT498" s="215"/>
      <c r="TLU498" s="215"/>
      <c r="TLV498" s="215"/>
      <c r="TLW498" s="215"/>
      <c r="TLX498" s="215"/>
      <c r="TLY498" s="215"/>
      <c r="TLZ498" s="215"/>
      <c r="TMA498" s="215"/>
      <c r="TMB498" s="215"/>
      <c r="TMC498" s="215"/>
      <c r="TMD498" s="215"/>
      <c r="TME498" s="215"/>
      <c r="TMF498" s="215"/>
      <c r="TMG498" s="215"/>
      <c r="TMH498" s="215"/>
      <c r="TMI498" s="215"/>
      <c r="TMJ498" s="215"/>
      <c r="TMK498" s="215"/>
      <c r="TML498" s="215"/>
      <c r="TMM498" s="215"/>
      <c r="TMN498" s="215"/>
      <c r="TUE498" s="215"/>
      <c r="TUF498" s="215"/>
      <c r="TUG498" s="215"/>
      <c r="TUH498" s="215"/>
      <c r="TUT498" s="215"/>
      <c r="TUU498" s="215"/>
      <c r="TUV498" s="215"/>
      <c r="TUW498" s="215"/>
      <c r="TUX498" s="215"/>
      <c r="TUY498" s="215"/>
      <c r="TUZ498" s="215"/>
      <c r="TVA498" s="215"/>
      <c r="TVB498" s="215"/>
      <c r="TVC498" s="215"/>
      <c r="TVD498" s="215"/>
      <c r="TVE498" s="215"/>
      <c r="TVF498" s="215"/>
      <c r="TVG498" s="215"/>
      <c r="TVH498" s="215"/>
      <c r="TVI498" s="215"/>
      <c r="TVJ498" s="215"/>
      <c r="TVK498" s="215"/>
      <c r="TVL498" s="215"/>
      <c r="TVM498" s="215"/>
      <c r="TVN498" s="215"/>
      <c r="TVO498" s="215"/>
      <c r="TVP498" s="215"/>
      <c r="TVQ498" s="215"/>
      <c r="TVR498" s="215"/>
      <c r="TVS498" s="215"/>
      <c r="TVT498" s="215"/>
      <c r="TVU498" s="215"/>
      <c r="TVV498" s="215"/>
      <c r="TVW498" s="215"/>
      <c r="TVX498" s="215"/>
      <c r="TVY498" s="215"/>
      <c r="TVZ498" s="215"/>
      <c r="TWA498" s="215"/>
      <c r="TWB498" s="215"/>
      <c r="TWC498" s="215"/>
      <c r="TWD498" s="215"/>
      <c r="TWE498" s="215"/>
      <c r="TWF498" s="215"/>
      <c r="TWG498" s="215"/>
      <c r="TWH498" s="215"/>
      <c r="TWI498" s="215"/>
      <c r="TWJ498" s="215"/>
      <c r="UEA498" s="215"/>
      <c r="UEB498" s="215"/>
      <c r="UEC498" s="215"/>
      <c r="UED498" s="215"/>
      <c r="UEP498" s="215"/>
      <c r="UEQ498" s="215"/>
      <c r="UER498" s="215"/>
      <c r="UES498" s="215"/>
      <c r="UET498" s="215"/>
      <c r="UEU498" s="215"/>
      <c r="UEV498" s="215"/>
      <c r="UEW498" s="215"/>
      <c r="UEX498" s="215"/>
      <c r="UEY498" s="215"/>
      <c r="UEZ498" s="215"/>
      <c r="UFA498" s="215"/>
      <c r="UFB498" s="215"/>
      <c r="UFC498" s="215"/>
      <c r="UFD498" s="215"/>
      <c r="UFE498" s="215"/>
      <c r="UFF498" s="215"/>
      <c r="UFG498" s="215"/>
      <c r="UFH498" s="215"/>
      <c r="UFI498" s="215"/>
      <c r="UFJ498" s="215"/>
      <c r="UFK498" s="215"/>
      <c r="UFL498" s="215"/>
      <c r="UFM498" s="215"/>
      <c r="UFN498" s="215"/>
      <c r="UFO498" s="215"/>
      <c r="UFP498" s="215"/>
      <c r="UFQ498" s="215"/>
      <c r="UFR498" s="215"/>
      <c r="UFS498" s="215"/>
      <c r="UFT498" s="215"/>
      <c r="UFU498" s="215"/>
      <c r="UFV498" s="215"/>
      <c r="UFW498" s="215"/>
      <c r="UFX498" s="215"/>
      <c r="UFY498" s="215"/>
      <c r="UFZ498" s="215"/>
      <c r="UGA498" s="215"/>
      <c r="UGB498" s="215"/>
      <c r="UGC498" s="215"/>
      <c r="UGD498" s="215"/>
      <c r="UGE498" s="215"/>
      <c r="UGF498" s="215"/>
      <c r="UNW498" s="215"/>
      <c r="UNX498" s="215"/>
      <c r="UNY498" s="215"/>
      <c r="UNZ498" s="215"/>
      <c r="UOL498" s="215"/>
      <c r="UOM498" s="215"/>
      <c r="UON498" s="215"/>
      <c r="UOO498" s="215"/>
      <c r="UOP498" s="215"/>
      <c r="UOQ498" s="215"/>
      <c r="UOR498" s="215"/>
      <c r="UOS498" s="215"/>
      <c r="UOT498" s="215"/>
      <c r="UOU498" s="215"/>
      <c r="UOV498" s="215"/>
      <c r="UOW498" s="215"/>
      <c r="UOX498" s="215"/>
      <c r="UOY498" s="215"/>
      <c r="UOZ498" s="215"/>
      <c r="UPA498" s="215"/>
      <c r="UPB498" s="215"/>
      <c r="UPC498" s="215"/>
      <c r="UPD498" s="215"/>
      <c r="UPE498" s="215"/>
      <c r="UPF498" s="215"/>
      <c r="UPG498" s="215"/>
      <c r="UPH498" s="215"/>
      <c r="UPI498" s="215"/>
      <c r="UPJ498" s="215"/>
      <c r="UPK498" s="215"/>
      <c r="UPL498" s="215"/>
      <c r="UPM498" s="215"/>
      <c r="UPN498" s="215"/>
      <c r="UPO498" s="215"/>
      <c r="UPP498" s="215"/>
      <c r="UPQ498" s="215"/>
      <c r="UPR498" s="215"/>
      <c r="UPS498" s="215"/>
      <c r="UPT498" s="215"/>
      <c r="UPU498" s="215"/>
      <c r="UPV498" s="215"/>
      <c r="UPW498" s="215"/>
      <c r="UPX498" s="215"/>
      <c r="UPY498" s="215"/>
      <c r="UPZ498" s="215"/>
      <c r="UQA498" s="215"/>
      <c r="UQB498" s="215"/>
      <c r="UXS498" s="215"/>
      <c r="UXT498" s="215"/>
      <c r="UXU498" s="215"/>
      <c r="UXV498" s="215"/>
      <c r="UYH498" s="215"/>
      <c r="UYI498" s="215"/>
      <c r="UYJ498" s="215"/>
      <c r="UYK498" s="215"/>
      <c r="UYL498" s="215"/>
      <c r="UYM498" s="215"/>
      <c r="UYN498" s="215"/>
      <c r="UYO498" s="215"/>
      <c r="UYP498" s="215"/>
      <c r="UYQ498" s="215"/>
      <c r="UYR498" s="215"/>
      <c r="UYS498" s="215"/>
      <c r="UYT498" s="215"/>
      <c r="UYU498" s="215"/>
      <c r="UYV498" s="215"/>
      <c r="UYW498" s="215"/>
      <c r="UYX498" s="215"/>
      <c r="UYY498" s="215"/>
      <c r="UYZ498" s="215"/>
      <c r="UZA498" s="215"/>
      <c r="UZB498" s="215"/>
      <c r="UZC498" s="215"/>
      <c r="UZD498" s="215"/>
      <c r="UZE498" s="215"/>
      <c r="UZF498" s="215"/>
      <c r="UZG498" s="215"/>
      <c r="UZH498" s="215"/>
      <c r="UZI498" s="215"/>
      <c r="UZJ498" s="215"/>
      <c r="UZK498" s="215"/>
      <c r="UZL498" s="215"/>
      <c r="UZM498" s="215"/>
      <c r="UZN498" s="215"/>
      <c r="UZO498" s="215"/>
      <c r="UZP498" s="215"/>
      <c r="UZQ498" s="215"/>
      <c r="UZR498" s="215"/>
      <c r="UZS498" s="215"/>
      <c r="UZT498" s="215"/>
      <c r="UZU498" s="215"/>
      <c r="UZV498" s="215"/>
      <c r="UZW498" s="215"/>
      <c r="UZX498" s="215"/>
      <c r="VHO498" s="215"/>
      <c r="VHP498" s="215"/>
      <c r="VHQ498" s="215"/>
      <c r="VHR498" s="215"/>
      <c r="VID498" s="215"/>
      <c r="VIE498" s="215"/>
      <c r="VIF498" s="215"/>
      <c r="VIG498" s="215"/>
      <c r="VIH498" s="215"/>
      <c r="VII498" s="215"/>
      <c r="VIJ498" s="215"/>
      <c r="VIK498" s="215"/>
      <c r="VIL498" s="215"/>
      <c r="VIM498" s="215"/>
      <c r="VIN498" s="215"/>
      <c r="VIO498" s="215"/>
      <c r="VIP498" s="215"/>
      <c r="VIQ498" s="215"/>
      <c r="VIR498" s="215"/>
      <c r="VIS498" s="215"/>
      <c r="VIT498" s="215"/>
      <c r="VIU498" s="215"/>
      <c r="VIV498" s="215"/>
      <c r="VIW498" s="215"/>
      <c r="VIX498" s="215"/>
      <c r="VIY498" s="215"/>
      <c r="VIZ498" s="215"/>
      <c r="VJA498" s="215"/>
      <c r="VJB498" s="215"/>
      <c r="VJC498" s="215"/>
      <c r="VJD498" s="215"/>
      <c r="VJE498" s="215"/>
      <c r="VJF498" s="215"/>
      <c r="VJG498" s="215"/>
      <c r="VJH498" s="215"/>
      <c r="VJI498" s="215"/>
      <c r="VJJ498" s="215"/>
      <c r="VJK498" s="215"/>
      <c r="VJL498" s="215"/>
      <c r="VJM498" s="215"/>
      <c r="VJN498" s="215"/>
      <c r="VJO498" s="215"/>
      <c r="VJP498" s="215"/>
      <c r="VJQ498" s="215"/>
      <c r="VJR498" s="215"/>
      <c r="VJS498" s="215"/>
      <c r="VJT498" s="215"/>
      <c r="VRK498" s="215"/>
      <c r="VRL498" s="215"/>
      <c r="VRM498" s="215"/>
      <c r="VRN498" s="215"/>
      <c r="VRZ498" s="215"/>
      <c r="VSA498" s="215"/>
      <c r="VSB498" s="215"/>
      <c r="VSC498" s="215"/>
      <c r="VSD498" s="215"/>
      <c r="VSE498" s="215"/>
      <c r="VSF498" s="215"/>
      <c r="VSG498" s="215"/>
      <c r="VSH498" s="215"/>
      <c r="VSI498" s="215"/>
      <c r="VSJ498" s="215"/>
      <c r="VSK498" s="215"/>
      <c r="VSL498" s="215"/>
      <c r="VSM498" s="215"/>
      <c r="VSN498" s="215"/>
      <c r="VSO498" s="215"/>
      <c r="VSP498" s="215"/>
      <c r="VSQ498" s="215"/>
      <c r="VSR498" s="215"/>
      <c r="VSS498" s="215"/>
      <c r="VST498" s="215"/>
      <c r="VSU498" s="215"/>
      <c r="VSV498" s="215"/>
      <c r="VSW498" s="215"/>
      <c r="VSX498" s="215"/>
      <c r="VSY498" s="215"/>
      <c r="VSZ498" s="215"/>
      <c r="VTA498" s="215"/>
      <c r="VTB498" s="215"/>
      <c r="VTC498" s="215"/>
      <c r="VTD498" s="215"/>
      <c r="VTE498" s="215"/>
      <c r="VTF498" s="215"/>
      <c r="VTG498" s="215"/>
      <c r="VTH498" s="215"/>
      <c r="VTI498" s="215"/>
      <c r="VTJ498" s="215"/>
      <c r="VTK498" s="215"/>
      <c r="VTL498" s="215"/>
      <c r="VTM498" s="215"/>
      <c r="VTN498" s="215"/>
      <c r="VTO498" s="215"/>
      <c r="VTP498" s="215"/>
      <c r="WBG498" s="215"/>
      <c r="WBH498" s="215"/>
      <c r="WBI498" s="215"/>
      <c r="WBJ498" s="215"/>
      <c r="WBV498" s="215"/>
      <c r="WBW498" s="215"/>
      <c r="WBX498" s="215"/>
      <c r="WBY498" s="215"/>
      <c r="WBZ498" s="215"/>
      <c r="WCA498" s="215"/>
      <c r="WCB498" s="215"/>
      <c r="WCC498" s="215"/>
      <c r="WCD498" s="215"/>
      <c r="WCE498" s="215"/>
      <c r="WCF498" s="215"/>
      <c r="WCG498" s="215"/>
      <c r="WCH498" s="215"/>
      <c r="WCI498" s="215"/>
      <c r="WCJ498" s="215"/>
      <c r="WCK498" s="215"/>
      <c r="WCL498" s="215"/>
      <c r="WCM498" s="215"/>
      <c r="WCN498" s="215"/>
      <c r="WCO498" s="215"/>
      <c r="WCP498" s="215"/>
      <c r="WCQ498" s="215"/>
      <c r="WCR498" s="215"/>
      <c r="WCS498" s="215"/>
      <c r="WCT498" s="215"/>
      <c r="WCU498" s="215"/>
      <c r="WCV498" s="215"/>
      <c r="WCW498" s="215"/>
      <c r="WCX498" s="215"/>
      <c r="WCY498" s="215"/>
      <c r="WCZ498" s="215"/>
      <c r="WDA498" s="215"/>
      <c r="WDB498" s="215"/>
      <c r="WDC498" s="215"/>
      <c r="WDD498" s="215"/>
      <c r="WDE498" s="215"/>
      <c r="WDF498" s="215"/>
      <c r="WDG498" s="215"/>
      <c r="WDH498" s="215"/>
      <c r="WDI498" s="215"/>
      <c r="WDJ498" s="215"/>
      <c r="WDK498" s="215"/>
      <c r="WDL498" s="215"/>
      <c r="WLC498" s="215"/>
      <c r="WLD498" s="215"/>
      <c r="WLE498" s="215"/>
      <c r="WLF498" s="215"/>
      <c r="WLR498" s="215"/>
      <c r="WLS498" s="215"/>
      <c r="WLT498" s="215"/>
      <c r="WLU498" s="215"/>
      <c r="WLV498" s="215"/>
      <c r="WLW498" s="215"/>
      <c r="WLX498" s="215"/>
      <c r="WLY498" s="215"/>
      <c r="WLZ498" s="215"/>
      <c r="WMA498" s="215"/>
      <c r="WMB498" s="215"/>
      <c r="WMC498" s="215"/>
      <c r="WMD498" s="215"/>
      <c r="WME498" s="215"/>
      <c r="WMF498" s="215"/>
      <c r="WMG498" s="215"/>
      <c r="WMH498" s="215"/>
      <c r="WMI498" s="215"/>
      <c r="WMJ498" s="215"/>
      <c r="WMK498" s="215"/>
      <c r="WML498" s="215"/>
      <c r="WMM498" s="215"/>
      <c r="WMN498" s="215"/>
      <c r="WMO498" s="215"/>
      <c r="WMP498" s="215"/>
      <c r="WMQ498" s="215"/>
      <c r="WMR498" s="215"/>
      <c r="WMS498" s="215"/>
      <c r="WMT498" s="215"/>
      <c r="WMU498" s="215"/>
      <c r="WMV498" s="215"/>
      <c r="WMW498" s="215"/>
      <c r="WMX498" s="215"/>
      <c r="WMY498" s="215"/>
      <c r="WMZ498" s="215"/>
      <c r="WNA498" s="215"/>
      <c r="WNB498" s="215"/>
      <c r="WNC498" s="215"/>
      <c r="WND498" s="215"/>
      <c r="WNE498" s="215"/>
      <c r="WNF498" s="215"/>
      <c r="WNG498" s="215"/>
      <c r="WNH498" s="215"/>
      <c r="WUY498" s="215"/>
      <c r="WUZ498" s="215"/>
      <c r="WVA498" s="215"/>
      <c r="WVB498" s="215"/>
      <c r="WVN498" s="215"/>
      <c r="WVO498" s="215"/>
      <c r="WVP498" s="215"/>
      <c r="WVQ498" s="215"/>
      <c r="WVR498" s="215"/>
      <c r="WVS498" s="215"/>
      <c r="WVT498" s="215"/>
      <c r="WVU498" s="215"/>
      <c r="WVV498" s="215"/>
      <c r="WVW498" s="215"/>
      <c r="WVX498" s="215"/>
      <c r="WVY498" s="215"/>
      <c r="WVZ498" s="215"/>
      <c r="WWA498" s="215"/>
      <c r="WWB498" s="215"/>
      <c r="WWC498" s="215"/>
      <c r="WWD498" s="215"/>
      <c r="WWE498" s="215"/>
      <c r="WWF498" s="215"/>
      <c r="WWG498" s="215"/>
      <c r="WWH498" s="215"/>
      <c r="WWI498" s="215"/>
      <c r="WWJ498" s="215"/>
      <c r="WWK498" s="215"/>
      <c r="WWL498" s="215"/>
      <c r="WWM498" s="215"/>
      <c r="WWN498" s="215"/>
      <c r="WWO498" s="215"/>
      <c r="WWP498" s="215"/>
      <c r="WWQ498" s="215"/>
      <c r="WWR498" s="215"/>
      <c r="WWS498" s="215"/>
      <c r="WWT498" s="215"/>
      <c r="WWU498" s="215"/>
      <c r="WWV498" s="215"/>
      <c r="WWW498" s="215"/>
      <c r="WWX498" s="215"/>
      <c r="WWY498" s="215"/>
      <c r="WWZ498" s="215"/>
      <c r="WXA498" s="215"/>
      <c r="WXB498" s="215"/>
      <c r="WXC498" s="215"/>
      <c r="WXD498" s="215"/>
    </row>
    <row r="499" spans="1:1018 1030:2042 2054:3066 3078:4090 4102:5114 5126:6138 6150:7162 7174:8186 8198:9210 9222:10234 10246:11258 11270:12282 12294:13306 13318:14330 14342:15354 15366:16176" s="215" customFormat="1" ht="35.1" customHeight="1">
      <c r="A499" s="83"/>
      <c r="B499" s="83"/>
      <c r="C499" s="83"/>
      <c r="D499" s="83"/>
      <c r="E499" s="83"/>
      <c r="F499" s="85"/>
      <c r="G499" s="93"/>
      <c r="H499" s="84"/>
      <c r="I499" s="84"/>
      <c r="J499" s="84"/>
      <c r="K499" s="84"/>
      <c r="L499" s="95"/>
      <c r="M499" s="95"/>
      <c r="N499" s="95"/>
      <c r="O499" s="95"/>
      <c r="P499" s="95"/>
      <c r="Q499" s="95"/>
      <c r="R499" s="95"/>
      <c r="S499" s="95"/>
      <c r="T499" s="238"/>
      <c r="U499" s="238"/>
      <c r="V499" s="238"/>
      <c r="W499" s="238"/>
      <c r="X499" s="239"/>
      <c r="Y499" s="239"/>
      <c r="Z499" s="239"/>
      <c r="AA499" s="239"/>
      <c r="AB499" s="238"/>
      <c r="AC499" s="238"/>
      <c r="AD499" s="238"/>
      <c r="AE499" s="238"/>
      <c r="AF499" s="239"/>
      <c r="AG499" s="239"/>
      <c r="AH499" s="239"/>
      <c r="AI499" s="239"/>
      <c r="AJ499" s="86"/>
      <c r="AK499" s="240"/>
      <c r="AL499" s="240"/>
      <c r="AM499" s="352"/>
      <c r="AN499" s="352"/>
      <c r="AO499" s="352"/>
      <c r="AP499" s="352"/>
      <c r="AQ499" s="356"/>
      <c r="AR499" s="356"/>
      <c r="AS499" s="356"/>
      <c r="AT499" s="356"/>
      <c r="AU499" s="357"/>
      <c r="AV499" s="241"/>
      <c r="AW499" s="354"/>
      <c r="AX499" s="355"/>
      <c r="AY499" s="355"/>
      <c r="AZ499" s="355"/>
      <c r="BA499" s="238"/>
      <c r="BB499" s="238"/>
      <c r="BC499" s="238"/>
      <c r="BD499" s="238"/>
      <c r="BE499" s="103"/>
    </row>
    <row r="500" spans="1:1018 1030:2042 2054:3066 3078:4090 4102:5114 5126:6138 6150:7162 7174:8186 8198:9210 9222:10234 10246:11258 11270:12282 12294:13306 13318:14330 14342:15354 15366:16176" s="215" customFormat="1" ht="35.1" customHeight="1">
      <c r="A500" s="83"/>
      <c r="B500" s="83"/>
      <c r="C500" s="83"/>
      <c r="D500" s="83"/>
      <c r="E500" s="83"/>
      <c r="F500" s="85"/>
      <c r="G500" s="93"/>
      <c r="H500" s="84"/>
      <c r="I500" s="84"/>
      <c r="J500" s="84"/>
      <c r="K500" s="84"/>
      <c r="L500" s="95"/>
      <c r="M500" s="95"/>
      <c r="N500" s="95"/>
      <c r="O500" s="95"/>
      <c r="P500" s="95"/>
      <c r="Q500" s="95"/>
      <c r="R500" s="95"/>
      <c r="S500" s="95"/>
      <c r="T500" s="238"/>
      <c r="U500" s="238"/>
      <c r="V500" s="238"/>
      <c r="W500" s="238"/>
      <c r="X500" s="239"/>
      <c r="Y500" s="239"/>
      <c r="Z500" s="239"/>
      <c r="AA500" s="239"/>
      <c r="AB500" s="238"/>
      <c r="AC500" s="238"/>
      <c r="AD500" s="238"/>
      <c r="AE500" s="238"/>
      <c r="AF500" s="239"/>
      <c r="AG500" s="239"/>
      <c r="AH500" s="239"/>
      <c r="AI500" s="239"/>
      <c r="AJ500" s="86"/>
      <c r="AK500" s="240"/>
      <c r="AL500" s="240"/>
      <c r="AM500" s="352"/>
      <c r="AN500" s="352"/>
      <c r="AO500" s="352"/>
      <c r="AP500" s="352"/>
      <c r="AQ500" s="356"/>
      <c r="AR500" s="356"/>
      <c r="AS500" s="356"/>
      <c r="AT500" s="356"/>
      <c r="AU500" s="357"/>
      <c r="AV500" s="241"/>
      <c r="AW500" s="354"/>
      <c r="AX500" s="355"/>
      <c r="AY500" s="355"/>
      <c r="AZ500" s="355"/>
      <c r="BA500" s="238"/>
      <c r="BB500" s="238"/>
      <c r="BC500" s="238"/>
      <c r="BD500" s="238"/>
      <c r="BE500" s="103"/>
    </row>
    <row r="501" spans="1:1018 1030:2042 2054:3066 3078:4090 4102:5114 5126:6138 6150:7162 7174:8186 8198:9210 9222:10234 10246:11258 11270:12282 12294:13306 13318:14330 14342:15354 15366:16176" s="215" customFormat="1" ht="35.1" customHeight="1">
      <c r="A501" s="83"/>
      <c r="B501" s="83"/>
      <c r="C501" s="83"/>
      <c r="D501" s="83"/>
      <c r="E501" s="83"/>
      <c r="F501" s="85"/>
      <c r="G501" s="93"/>
      <c r="H501" s="84"/>
      <c r="I501" s="84"/>
      <c r="J501" s="84"/>
      <c r="K501" s="84"/>
      <c r="L501" s="95"/>
      <c r="M501" s="95"/>
      <c r="N501" s="95"/>
      <c r="O501" s="95"/>
      <c r="P501" s="95"/>
      <c r="Q501" s="95"/>
      <c r="R501" s="95"/>
      <c r="S501" s="95"/>
      <c r="T501" s="238"/>
      <c r="U501" s="238"/>
      <c r="V501" s="238"/>
      <c r="W501" s="238"/>
      <c r="X501" s="239"/>
      <c r="Y501" s="239"/>
      <c r="Z501" s="239"/>
      <c r="AA501" s="239"/>
      <c r="AB501" s="238"/>
      <c r="AC501" s="238"/>
      <c r="AD501" s="238"/>
      <c r="AE501" s="238"/>
      <c r="AF501" s="239"/>
      <c r="AG501" s="239"/>
      <c r="AH501" s="239"/>
      <c r="AI501" s="239"/>
      <c r="AJ501" s="86"/>
      <c r="AK501" s="240"/>
      <c r="AL501" s="240"/>
      <c r="AM501" s="352"/>
      <c r="AN501" s="352"/>
      <c r="AO501" s="352"/>
      <c r="AP501" s="352"/>
      <c r="AQ501" s="356"/>
      <c r="AR501" s="356"/>
      <c r="AS501" s="356"/>
      <c r="AT501" s="356"/>
      <c r="AU501" s="357"/>
      <c r="AV501" s="241"/>
      <c r="AW501" s="354"/>
      <c r="AX501" s="355"/>
      <c r="AY501" s="355"/>
      <c r="AZ501" s="355"/>
      <c r="BA501" s="238"/>
      <c r="BB501" s="238"/>
      <c r="BC501" s="238"/>
      <c r="BD501" s="238"/>
      <c r="BE501" s="103"/>
    </row>
    <row r="502" spans="1:1018 1030:2042 2054:3066 3078:4090 4102:5114 5126:6138 6150:7162 7174:8186 8198:9210 9222:10234 10246:11258 11270:12282 12294:13306 13318:14330 14342:15354 15366:16176" s="215" customFormat="1" ht="35.1" customHeight="1">
      <c r="A502" s="83"/>
      <c r="B502" s="83"/>
      <c r="C502" s="83"/>
      <c r="D502" s="83"/>
      <c r="E502" s="83"/>
      <c r="F502" s="85"/>
      <c r="G502" s="93"/>
      <c r="H502" s="84"/>
      <c r="I502" s="84"/>
      <c r="J502" s="84"/>
      <c r="K502" s="84"/>
      <c r="L502" s="95"/>
      <c r="M502" s="95"/>
      <c r="N502" s="95"/>
      <c r="O502" s="95"/>
      <c r="P502" s="95"/>
      <c r="Q502" s="95"/>
      <c r="R502" s="95"/>
      <c r="S502" s="95"/>
      <c r="T502" s="238"/>
      <c r="U502" s="238"/>
      <c r="V502" s="238"/>
      <c r="W502" s="238"/>
      <c r="X502" s="239"/>
      <c r="Y502" s="239"/>
      <c r="Z502" s="239"/>
      <c r="AA502" s="239"/>
      <c r="AB502" s="238"/>
      <c r="AC502" s="238"/>
      <c r="AD502" s="238"/>
      <c r="AE502" s="238"/>
      <c r="AF502" s="239"/>
      <c r="AG502" s="239"/>
      <c r="AH502" s="239"/>
      <c r="AI502" s="239"/>
      <c r="AJ502" s="86"/>
      <c r="AK502" s="240"/>
      <c r="AL502" s="240"/>
      <c r="AM502" s="352"/>
      <c r="AN502" s="352"/>
      <c r="AO502" s="352"/>
      <c r="AP502" s="352"/>
      <c r="AQ502" s="356"/>
      <c r="AR502" s="356"/>
      <c r="AS502" s="356"/>
      <c r="AT502" s="356"/>
      <c r="AU502" s="357"/>
      <c r="AV502" s="241"/>
      <c r="AW502" s="354"/>
      <c r="AX502" s="355"/>
      <c r="AY502" s="355"/>
      <c r="AZ502" s="355"/>
      <c r="BA502" s="238"/>
      <c r="BB502" s="238"/>
      <c r="BC502" s="238"/>
      <c r="BD502" s="238"/>
      <c r="BE502" s="103"/>
    </row>
    <row r="503" spans="1:1018 1030:2042 2054:3066 3078:4090 4102:5114 5126:6138 6150:7162 7174:8186 8198:9210 9222:10234 10246:11258 11270:12282 12294:13306 13318:14330 14342:15354 15366:16176" s="215" customFormat="1" ht="35.1" customHeight="1">
      <c r="A503" s="83"/>
      <c r="B503" s="83"/>
      <c r="C503" s="83"/>
      <c r="D503" s="83"/>
      <c r="E503" s="83"/>
      <c r="F503" s="85"/>
      <c r="G503" s="93"/>
      <c r="H503" s="84"/>
      <c r="I503" s="84"/>
      <c r="J503" s="84"/>
      <c r="K503" s="84"/>
      <c r="L503" s="95"/>
      <c r="M503" s="95"/>
      <c r="N503" s="95"/>
      <c r="O503" s="95"/>
      <c r="P503" s="95"/>
      <c r="Q503" s="95"/>
      <c r="R503" s="95"/>
      <c r="S503" s="95"/>
      <c r="T503" s="238"/>
      <c r="U503" s="238"/>
      <c r="V503" s="238"/>
      <c r="W503" s="238"/>
      <c r="X503" s="239"/>
      <c r="Y503" s="239"/>
      <c r="Z503" s="239"/>
      <c r="AA503" s="239"/>
      <c r="AB503" s="238"/>
      <c r="AC503" s="238"/>
      <c r="AD503" s="238"/>
      <c r="AE503" s="238"/>
      <c r="AF503" s="239"/>
      <c r="AG503" s="239"/>
      <c r="AH503" s="239"/>
      <c r="AI503" s="239"/>
      <c r="AJ503" s="86"/>
      <c r="AK503" s="240"/>
      <c r="AL503" s="240"/>
      <c r="AM503" s="352"/>
      <c r="AN503" s="352"/>
      <c r="AO503" s="352"/>
      <c r="AP503" s="352"/>
      <c r="AQ503" s="356"/>
      <c r="AR503" s="356"/>
      <c r="AS503" s="356"/>
      <c r="AT503" s="356"/>
      <c r="AU503" s="357"/>
      <c r="AV503" s="241"/>
      <c r="AW503" s="354"/>
      <c r="AX503" s="355"/>
      <c r="AY503" s="355"/>
      <c r="AZ503" s="355"/>
      <c r="BA503" s="238"/>
      <c r="BB503" s="238"/>
      <c r="BC503" s="238"/>
      <c r="BD503" s="238"/>
      <c r="BE503" s="103"/>
    </row>
    <row r="504" spans="1:1018 1030:2042 2054:3066 3078:4090 4102:5114 5126:6138 6150:7162 7174:8186 8198:9210 9222:10234 10246:11258 11270:12282 12294:13306 13318:14330 14342:15354 15366:16176" s="215" customFormat="1" ht="35.1" customHeight="1">
      <c r="A504" s="83"/>
      <c r="B504" s="83"/>
      <c r="C504" s="83"/>
      <c r="D504" s="83"/>
      <c r="E504" s="83"/>
      <c r="F504" s="85"/>
      <c r="G504" s="93"/>
      <c r="H504" s="84"/>
      <c r="I504" s="84"/>
      <c r="J504" s="84"/>
      <c r="K504" s="84"/>
      <c r="L504" s="95"/>
      <c r="M504" s="95"/>
      <c r="N504" s="95"/>
      <c r="O504" s="95"/>
      <c r="P504" s="95"/>
      <c r="Q504" s="95"/>
      <c r="R504" s="95"/>
      <c r="S504" s="95"/>
      <c r="T504" s="238"/>
      <c r="U504" s="238"/>
      <c r="V504" s="238"/>
      <c r="W504" s="238"/>
      <c r="X504" s="239"/>
      <c r="Y504" s="239"/>
      <c r="Z504" s="239"/>
      <c r="AA504" s="239"/>
      <c r="AB504" s="238"/>
      <c r="AC504" s="238"/>
      <c r="AD504" s="238"/>
      <c r="AE504" s="238"/>
      <c r="AF504" s="239"/>
      <c r="AG504" s="239"/>
      <c r="AH504" s="239"/>
      <c r="AI504" s="239"/>
      <c r="AJ504" s="86"/>
      <c r="AK504" s="240"/>
      <c r="AL504" s="240"/>
      <c r="AM504" s="352"/>
      <c r="AN504" s="352"/>
      <c r="AO504" s="352"/>
      <c r="AP504" s="352"/>
      <c r="AQ504" s="356"/>
      <c r="AR504" s="356"/>
      <c r="AS504" s="356"/>
      <c r="AT504" s="356"/>
      <c r="AU504" s="357"/>
      <c r="AV504" s="241"/>
      <c r="AW504" s="354"/>
      <c r="AX504" s="355"/>
      <c r="AY504" s="355"/>
      <c r="AZ504" s="355"/>
      <c r="BA504" s="238"/>
      <c r="BB504" s="238"/>
      <c r="BC504" s="238"/>
      <c r="BD504" s="238"/>
      <c r="BE504" s="103"/>
    </row>
    <row r="505" spans="1:1018 1030:2042 2054:3066 3078:4090 4102:5114 5126:6138 6150:7162 7174:8186 8198:9210 9222:10234 10246:11258 11270:12282 12294:13306 13318:14330 14342:15354 15366:16176" s="83" customFormat="1" ht="35.1" customHeight="1">
      <c r="A505" s="83" t="str">
        <f t="shared" si="30"/>
        <v>BH111DT+1</v>
      </c>
      <c r="B505" s="83" t="str">
        <f t="shared" si="31"/>
        <v>BH111DT+2</v>
      </c>
      <c r="C505" s="83" t="str">
        <f t="shared" si="32"/>
        <v>BH111DT+3</v>
      </c>
      <c r="D505" s="83" t="str">
        <f t="shared" si="33"/>
        <v>BH111DT+4</v>
      </c>
      <c r="E505" s="83" t="s">
        <v>348</v>
      </c>
      <c r="F505" s="55">
        <v>111</v>
      </c>
      <c r="G505" s="56" t="s">
        <v>4790</v>
      </c>
      <c r="H505" s="87" t="str">
        <f t="shared" si="36"/>
        <v>Đường Lê Thị Vân (từ đường Trần Quốc Toản đến đường N9 - khu dân cư An Bình)</v>
      </c>
      <c r="I505" s="87" t="s">
        <v>4770</v>
      </c>
      <c r="J505" s="84" t="s">
        <v>4791</v>
      </c>
      <c r="K505" s="87" t="s">
        <v>6455</v>
      </c>
      <c r="L505" s="107">
        <v>16000</v>
      </c>
      <c r="M505" s="107">
        <v>8000</v>
      </c>
      <c r="N505" s="107">
        <v>5200</v>
      </c>
      <c r="O505" s="107">
        <v>3800</v>
      </c>
      <c r="P505" s="95" t="e">
        <f>VLOOKUP(G505&amp;"Vị trí 1",#REF!,9,0)</f>
        <v>#REF!</v>
      </c>
      <c r="Q505" s="95" t="e">
        <f>VLOOKUP(G505&amp;"Vị trí 2",#REF!,9,0)</f>
        <v>#REF!</v>
      </c>
      <c r="R505" s="95" t="e">
        <f>VLOOKUP(G505&amp;"Vị trí 3",#REF!,9,0)</f>
        <v>#REF!</v>
      </c>
      <c r="S505" s="95" t="e">
        <f>VLOOKUP(G505&amp;"Vị trí 4",#REF!,9,0)</f>
        <v>#REF!</v>
      </c>
      <c r="T505" s="238"/>
      <c r="U505" s="238"/>
      <c r="V505" s="238"/>
      <c r="W505" s="238"/>
      <c r="X505" s="239"/>
      <c r="Y505" s="239"/>
      <c r="Z505" s="239"/>
      <c r="AA505" s="239"/>
      <c r="AB505" s="238"/>
      <c r="AC505" s="238"/>
      <c r="AD505" s="238"/>
      <c r="AE505" s="238"/>
      <c r="AF505" s="239"/>
      <c r="AG505" s="239"/>
      <c r="AH505" s="239"/>
      <c r="AI505" s="239"/>
      <c r="AJ505" s="86">
        <v>3.05</v>
      </c>
      <c r="AK505" s="240"/>
      <c r="AL505" s="240" t="e">
        <f>AJ505*#REF!/#REF!</f>
        <v>#REF!</v>
      </c>
      <c r="AM505" s="352" t="e">
        <f t="shared" si="38"/>
        <v>#REF!</v>
      </c>
      <c r="AN505" s="352" t="e">
        <f t="shared" si="38"/>
        <v>#REF!</v>
      </c>
      <c r="AO505" s="352" t="e">
        <f t="shared" si="38"/>
        <v>#REF!</v>
      </c>
      <c r="AP505" s="352" t="e">
        <f t="shared" si="38"/>
        <v>#REF!</v>
      </c>
      <c r="AQ505" s="356" t="e">
        <f t="shared" si="39"/>
        <v>#REF!</v>
      </c>
      <c r="AR505" s="356" t="e">
        <f t="shared" si="39"/>
        <v>#REF!</v>
      </c>
      <c r="AS505" s="356" t="e">
        <f t="shared" si="39"/>
        <v>#REF!</v>
      </c>
      <c r="AT505" s="356" t="e">
        <f t="shared" si="39"/>
        <v>#REF!</v>
      </c>
      <c r="AU505" s="357" t="e">
        <f t="shared" si="34"/>
        <v>#REF!</v>
      </c>
      <c r="AV505" s="241" t="s">
        <v>348</v>
      </c>
      <c r="AW505" s="354">
        <v>11200</v>
      </c>
      <c r="AX505" s="355">
        <v>5600</v>
      </c>
      <c r="AY505" s="355">
        <v>3640</v>
      </c>
      <c r="AZ505" s="355">
        <v>2520</v>
      </c>
      <c r="BA505" s="238">
        <v>9600</v>
      </c>
      <c r="BB505" s="238">
        <v>4800</v>
      </c>
      <c r="BC505" s="238">
        <v>3120</v>
      </c>
      <c r="BD505" s="238">
        <v>2160</v>
      </c>
      <c r="BE505" s="103" t="e">
        <f t="shared" si="35"/>
        <v>#REF!</v>
      </c>
      <c r="BF505" s="215"/>
      <c r="IM505" s="215"/>
      <c r="IN505" s="215"/>
      <c r="IO505" s="215"/>
      <c r="IP505" s="215"/>
      <c r="JB505" s="215"/>
      <c r="JC505" s="215"/>
      <c r="JD505" s="215"/>
      <c r="JE505" s="215"/>
      <c r="JF505" s="215"/>
      <c r="JG505" s="215"/>
      <c r="JH505" s="215"/>
      <c r="JI505" s="215"/>
      <c r="JJ505" s="215"/>
      <c r="JK505" s="215"/>
      <c r="JL505" s="215"/>
      <c r="JM505" s="215"/>
      <c r="JN505" s="215"/>
      <c r="JO505" s="215"/>
      <c r="JP505" s="215"/>
      <c r="JQ505" s="215"/>
      <c r="JR505" s="215"/>
      <c r="JS505" s="215"/>
      <c r="JT505" s="215"/>
      <c r="JU505" s="215"/>
      <c r="JV505" s="215"/>
      <c r="JW505" s="215"/>
      <c r="JX505" s="215"/>
      <c r="JY505" s="215"/>
      <c r="JZ505" s="215"/>
      <c r="KA505" s="215"/>
      <c r="KB505" s="215"/>
      <c r="KC505" s="215"/>
      <c r="KD505" s="215"/>
      <c r="KE505" s="215"/>
      <c r="KF505" s="215"/>
      <c r="KG505" s="215"/>
      <c r="KH505" s="215"/>
      <c r="KI505" s="215"/>
      <c r="KJ505" s="215"/>
      <c r="KK505" s="215"/>
      <c r="KL505" s="215"/>
      <c r="KM505" s="215"/>
      <c r="KN505" s="215"/>
      <c r="KO505" s="215"/>
      <c r="KP505" s="215"/>
      <c r="KQ505" s="215"/>
      <c r="KR505" s="215"/>
      <c r="SI505" s="215"/>
      <c r="SJ505" s="215"/>
      <c r="SK505" s="215"/>
      <c r="SL505" s="215"/>
      <c r="SX505" s="215"/>
      <c r="SY505" s="215"/>
      <c r="SZ505" s="215"/>
      <c r="TA505" s="215"/>
      <c r="TB505" s="215"/>
      <c r="TC505" s="215"/>
      <c r="TD505" s="215"/>
      <c r="TE505" s="215"/>
      <c r="TF505" s="215"/>
      <c r="TG505" s="215"/>
      <c r="TH505" s="215"/>
      <c r="TI505" s="215"/>
      <c r="TJ505" s="215"/>
      <c r="TK505" s="215"/>
      <c r="TL505" s="215"/>
      <c r="TM505" s="215"/>
      <c r="TN505" s="215"/>
      <c r="TO505" s="215"/>
      <c r="TP505" s="215"/>
      <c r="TQ505" s="215"/>
      <c r="TR505" s="215"/>
      <c r="TS505" s="215"/>
      <c r="TT505" s="215"/>
      <c r="TU505" s="215"/>
      <c r="TV505" s="215"/>
      <c r="TW505" s="215"/>
      <c r="TX505" s="215"/>
      <c r="TY505" s="215"/>
      <c r="TZ505" s="215"/>
      <c r="UA505" s="215"/>
      <c r="UB505" s="215"/>
      <c r="UC505" s="215"/>
      <c r="UD505" s="215"/>
      <c r="UE505" s="215"/>
      <c r="UF505" s="215"/>
      <c r="UG505" s="215"/>
      <c r="UH505" s="215"/>
      <c r="UI505" s="215"/>
      <c r="UJ505" s="215"/>
      <c r="UK505" s="215"/>
      <c r="UL505" s="215"/>
      <c r="UM505" s="215"/>
      <c r="UN505" s="215"/>
      <c r="ACE505" s="215"/>
      <c r="ACF505" s="215"/>
      <c r="ACG505" s="215"/>
      <c r="ACH505" s="215"/>
      <c r="ACT505" s="215"/>
      <c r="ACU505" s="215"/>
      <c r="ACV505" s="215"/>
      <c r="ACW505" s="215"/>
      <c r="ACX505" s="215"/>
      <c r="ACY505" s="215"/>
      <c r="ACZ505" s="215"/>
      <c r="ADA505" s="215"/>
      <c r="ADB505" s="215"/>
      <c r="ADC505" s="215"/>
      <c r="ADD505" s="215"/>
      <c r="ADE505" s="215"/>
      <c r="ADF505" s="215"/>
      <c r="ADG505" s="215"/>
      <c r="ADH505" s="215"/>
      <c r="ADI505" s="215"/>
      <c r="ADJ505" s="215"/>
      <c r="ADK505" s="215"/>
      <c r="ADL505" s="215"/>
      <c r="ADM505" s="215"/>
      <c r="ADN505" s="215"/>
      <c r="ADO505" s="215"/>
      <c r="ADP505" s="215"/>
      <c r="ADQ505" s="215"/>
      <c r="ADR505" s="215"/>
      <c r="ADS505" s="215"/>
      <c r="ADT505" s="215"/>
      <c r="ADU505" s="215"/>
      <c r="ADV505" s="215"/>
      <c r="ADW505" s="215"/>
      <c r="ADX505" s="215"/>
      <c r="ADY505" s="215"/>
      <c r="ADZ505" s="215"/>
      <c r="AEA505" s="215"/>
      <c r="AEB505" s="215"/>
      <c r="AEC505" s="215"/>
      <c r="AED505" s="215"/>
      <c r="AEE505" s="215"/>
      <c r="AEF505" s="215"/>
      <c r="AEG505" s="215"/>
      <c r="AEH505" s="215"/>
      <c r="AEI505" s="215"/>
      <c r="AEJ505" s="215"/>
      <c r="AMA505" s="215"/>
      <c r="AMB505" s="215"/>
      <c r="AMC505" s="215"/>
      <c r="AMD505" s="215"/>
      <c r="AMP505" s="215"/>
      <c r="AMQ505" s="215"/>
      <c r="AMR505" s="215"/>
      <c r="AMS505" s="215"/>
      <c r="AMT505" s="215"/>
      <c r="AMU505" s="215"/>
      <c r="AMV505" s="215"/>
      <c r="AMW505" s="215"/>
      <c r="AMX505" s="215"/>
      <c r="AMY505" s="215"/>
      <c r="AMZ505" s="215"/>
      <c r="ANA505" s="215"/>
      <c r="ANB505" s="215"/>
      <c r="ANC505" s="215"/>
      <c r="AND505" s="215"/>
      <c r="ANE505" s="215"/>
      <c r="ANF505" s="215"/>
      <c r="ANG505" s="215"/>
      <c r="ANH505" s="215"/>
      <c r="ANI505" s="215"/>
      <c r="ANJ505" s="215"/>
      <c r="ANK505" s="215"/>
      <c r="ANL505" s="215"/>
      <c r="ANM505" s="215"/>
      <c r="ANN505" s="215"/>
      <c r="ANO505" s="215"/>
      <c r="ANP505" s="215"/>
      <c r="ANQ505" s="215"/>
      <c r="ANR505" s="215"/>
      <c r="ANS505" s="215"/>
      <c r="ANT505" s="215"/>
      <c r="ANU505" s="215"/>
      <c r="ANV505" s="215"/>
      <c r="ANW505" s="215"/>
      <c r="ANX505" s="215"/>
      <c r="ANY505" s="215"/>
      <c r="ANZ505" s="215"/>
      <c r="AOA505" s="215"/>
      <c r="AOB505" s="215"/>
      <c r="AOC505" s="215"/>
      <c r="AOD505" s="215"/>
      <c r="AOE505" s="215"/>
      <c r="AOF505" s="215"/>
      <c r="AVW505" s="215"/>
      <c r="AVX505" s="215"/>
      <c r="AVY505" s="215"/>
      <c r="AVZ505" s="215"/>
      <c r="AWL505" s="215"/>
      <c r="AWM505" s="215"/>
      <c r="AWN505" s="215"/>
      <c r="AWO505" s="215"/>
      <c r="AWP505" s="215"/>
      <c r="AWQ505" s="215"/>
      <c r="AWR505" s="215"/>
      <c r="AWS505" s="215"/>
      <c r="AWT505" s="215"/>
      <c r="AWU505" s="215"/>
      <c r="AWV505" s="215"/>
      <c r="AWW505" s="215"/>
      <c r="AWX505" s="215"/>
      <c r="AWY505" s="215"/>
      <c r="AWZ505" s="215"/>
      <c r="AXA505" s="215"/>
      <c r="AXB505" s="215"/>
      <c r="AXC505" s="215"/>
      <c r="AXD505" s="215"/>
      <c r="AXE505" s="215"/>
      <c r="AXF505" s="215"/>
      <c r="AXG505" s="215"/>
      <c r="AXH505" s="215"/>
      <c r="AXI505" s="215"/>
      <c r="AXJ505" s="215"/>
      <c r="AXK505" s="215"/>
      <c r="AXL505" s="215"/>
      <c r="AXM505" s="215"/>
      <c r="AXN505" s="215"/>
      <c r="AXO505" s="215"/>
      <c r="AXP505" s="215"/>
      <c r="AXQ505" s="215"/>
      <c r="AXR505" s="215"/>
      <c r="AXS505" s="215"/>
      <c r="AXT505" s="215"/>
      <c r="AXU505" s="215"/>
      <c r="AXV505" s="215"/>
      <c r="AXW505" s="215"/>
      <c r="AXX505" s="215"/>
      <c r="AXY505" s="215"/>
      <c r="AXZ505" s="215"/>
      <c r="AYA505" s="215"/>
      <c r="AYB505" s="215"/>
      <c r="BFS505" s="215"/>
      <c r="BFT505" s="215"/>
      <c r="BFU505" s="215"/>
      <c r="BFV505" s="215"/>
      <c r="BGH505" s="215"/>
      <c r="BGI505" s="215"/>
      <c r="BGJ505" s="215"/>
      <c r="BGK505" s="215"/>
      <c r="BGL505" s="215"/>
      <c r="BGM505" s="215"/>
      <c r="BGN505" s="215"/>
      <c r="BGO505" s="215"/>
      <c r="BGP505" s="215"/>
      <c r="BGQ505" s="215"/>
      <c r="BGR505" s="215"/>
      <c r="BGS505" s="215"/>
      <c r="BGT505" s="215"/>
      <c r="BGU505" s="215"/>
      <c r="BGV505" s="215"/>
      <c r="BGW505" s="215"/>
      <c r="BGX505" s="215"/>
      <c r="BGY505" s="215"/>
      <c r="BGZ505" s="215"/>
      <c r="BHA505" s="215"/>
      <c r="BHB505" s="215"/>
      <c r="BHC505" s="215"/>
      <c r="BHD505" s="215"/>
      <c r="BHE505" s="215"/>
      <c r="BHF505" s="215"/>
      <c r="BHG505" s="215"/>
      <c r="BHH505" s="215"/>
      <c r="BHI505" s="215"/>
      <c r="BHJ505" s="215"/>
      <c r="BHK505" s="215"/>
      <c r="BHL505" s="215"/>
      <c r="BHM505" s="215"/>
      <c r="BHN505" s="215"/>
      <c r="BHO505" s="215"/>
      <c r="BHP505" s="215"/>
      <c r="BHQ505" s="215"/>
      <c r="BHR505" s="215"/>
      <c r="BHS505" s="215"/>
      <c r="BHT505" s="215"/>
      <c r="BHU505" s="215"/>
      <c r="BHV505" s="215"/>
      <c r="BHW505" s="215"/>
      <c r="BHX505" s="215"/>
      <c r="BPO505" s="215"/>
      <c r="BPP505" s="215"/>
      <c r="BPQ505" s="215"/>
      <c r="BPR505" s="215"/>
      <c r="BQD505" s="215"/>
      <c r="BQE505" s="215"/>
      <c r="BQF505" s="215"/>
      <c r="BQG505" s="215"/>
      <c r="BQH505" s="215"/>
      <c r="BQI505" s="215"/>
      <c r="BQJ505" s="215"/>
      <c r="BQK505" s="215"/>
      <c r="BQL505" s="215"/>
      <c r="BQM505" s="215"/>
      <c r="BQN505" s="215"/>
      <c r="BQO505" s="215"/>
      <c r="BQP505" s="215"/>
      <c r="BQQ505" s="215"/>
      <c r="BQR505" s="215"/>
      <c r="BQS505" s="215"/>
      <c r="BQT505" s="215"/>
      <c r="BQU505" s="215"/>
      <c r="BQV505" s="215"/>
      <c r="BQW505" s="215"/>
      <c r="BQX505" s="215"/>
      <c r="BQY505" s="215"/>
      <c r="BQZ505" s="215"/>
      <c r="BRA505" s="215"/>
      <c r="BRB505" s="215"/>
      <c r="BRC505" s="215"/>
      <c r="BRD505" s="215"/>
      <c r="BRE505" s="215"/>
      <c r="BRF505" s="215"/>
      <c r="BRG505" s="215"/>
      <c r="BRH505" s="215"/>
      <c r="BRI505" s="215"/>
      <c r="BRJ505" s="215"/>
      <c r="BRK505" s="215"/>
      <c r="BRL505" s="215"/>
      <c r="BRM505" s="215"/>
      <c r="BRN505" s="215"/>
      <c r="BRO505" s="215"/>
      <c r="BRP505" s="215"/>
      <c r="BRQ505" s="215"/>
      <c r="BRR505" s="215"/>
      <c r="BRS505" s="215"/>
      <c r="BRT505" s="215"/>
      <c r="BZK505" s="215"/>
      <c r="BZL505" s="215"/>
      <c r="BZM505" s="215"/>
      <c r="BZN505" s="215"/>
      <c r="BZZ505" s="215"/>
      <c r="CAA505" s="215"/>
      <c r="CAB505" s="215"/>
      <c r="CAC505" s="215"/>
      <c r="CAD505" s="215"/>
      <c r="CAE505" s="215"/>
      <c r="CAF505" s="215"/>
      <c r="CAG505" s="215"/>
      <c r="CAH505" s="215"/>
      <c r="CAI505" s="215"/>
      <c r="CAJ505" s="215"/>
      <c r="CAK505" s="215"/>
      <c r="CAL505" s="215"/>
      <c r="CAM505" s="215"/>
      <c r="CAN505" s="215"/>
      <c r="CAO505" s="215"/>
      <c r="CAP505" s="215"/>
      <c r="CAQ505" s="215"/>
      <c r="CAR505" s="215"/>
      <c r="CAS505" s="215"/>
      <c r="CAT505" s="215"/>
      <c r="CAU505" s="215"/>
      <c r="CAV505" s="215"/>
      <c r="CAW505" s="215"/>
      <c r="CAX505" s="215"/>
      <c r="CAY505" s="215"/>
      <c r="CAZ505" s="215"/>
      <c r="CBA505" s="215"/>
      <c r="CBB505" s="215"/>
      <c r="CBC505" s="215"/>
      <c r="CBD505" s="215"/>
      <c r="CBE505" s="215"/>
      <c r="CBF505" s="215"/>
      <c r="CBG505" s="215"/>
      <c r="CBH505" s="215"/>
      <c r="CBI505" s="215"/>
      <c r="CBJ505" s="215"/>
      <c r="CBK505" s="215"/>
      <c r="CBL505" s="215"/>
      <c r="CBM505" s="215"/>
      <c r="CBN505" s="215"/>
      <c r="CBO505" s="215"/>
      <c r="CBP505" s="215"/>
      <c r="CJG505" s="215"/>
      <c r="CJH505" s="215"/>
      <c r="CJI505" s="215"/>
      <c r="CJJ505" s="215"/>
      <c r="CJV505" s="215"/>
      <c r="CJW505" s="215"/>
      <c r="CJX505" s="215"/>
      <c r="CJY505" s="215"/>
      <c r="CJZ505" s="215"/>
      <c r="CKA505" s="215"/>
      <c r="CKB505" s="215"/>
      <c r="CKC505" s="215"/>
      <c r="CKD505" s="215"/>
      <c r="CKE505" s="215"/>
      <c r="CKF505" s="215"/>
      <c r="CKG505" s="215"/>
      <c r="CKH505" s="215"/>
      <c r="CKI505" s="215"/>
      <c r="CKJ505" s="215"/>
      <c r="CKK505" s="215"/>
      <c r="CKL505" s="215"/>
      <c r="CKM505" s="215"/>
      <c r="CKN505" s="215"/>
      <c r="CKO505" s="215"/>
      <c r="CKP505" s="215"/>
      <c r="CKQ505" s="215"/>
      <c r="CKR505" s="215"/>
      <c r="CKS505" s="215"/>
      <c r="CKT505" s="215"/>
      <c r="CKU505" s="215"/>
      <c r="CKV505" s="215"/>
      <c r="CKW505" s="215"/>
      <c r="CKX505" s="215"/>
      <c r="CKY505" s="215"/>
      <c r="CKZ505" s="215"/>
      <c r="CLA505" s="215"/>
      <c r="CLB505" s="215"/>
      <c r="CLC505" s="215"/>
      <c r="CLD505" s="215"/>
      <c r="CLE505" s="215"/>
      <c r="CLF505" s="215"/>
      <c r="CLG505" s="215"/>
      <c r="CLH505" s="215"/>
      <c r="CLI505" s="215"/>
      <c r="CLJ505" s="215"/>
      <c r="CLK505" s="215"/>
      <c r="CLL505" s="215"/>
      <c r="CTC505" s="215"/>
      <c r="CTD505" s="215"/>
      <c r="CTE505" s="215"/>
      <c r="CTF505" s="215"/>
      <c r="CTR505" s="215"/>
      <c r="CTS505" s="215"/>
      <c r="CTT505" s="215"/>
      <c r="CTU505" s="215"/>
      <c r="CTV505" s="215"/>
      <c r="CTW505" s="215"/>
      <c r="CTX505" s="215"/>
      <c r="CTY505" s="215"/>
      <c r="CTZ505" s="215"/>
      <c r="CUA505" s="215"/>
      <c r="CUB505" s="215"/>
      <c r="CUC505" s="215"/>
      <c r="CUD505" s="215"/>
      <c r="CUE505" s="215"/>
      <c r="CUF505" s="215"/>
      <c r="CUG505" s="215"/>
      <c r="CUH505" s="215"/>
      <c r="CUI505" s="215"/>
      <c r="CUJ505" s="215"/>
      <c r="CUK505" s="215"/>
      <c r="CUL505" s="215"/>
      <c r="CUM505" s="215"/>
      <c r="CUN505" s="215"/>
      <c r="CUO505" s="215"/>
      <c r="CUP505" s="215"/>
      <c r="CUQ505" s="215"/>
      <c r="CUR505" s="215"/>
      <c r="CUS505" s="215"/>
      <c r="CUT505" s="215"/>
      <c r="CUU505" s="215"/>
      <c r="CUV505" s="215"/>
      <c r="CUW505" s="215"/>
      <c r="CUX505" s="215"/>
      <c r="CUY505" s="215"/>
      <c r="CUZ505" s="215"/>
      <c r="CVA505" s="215"/>
      <c r="CVB505" s="215"/>
      <c r="CVC505" s="215"/>
      <c r="CVD505" s="215"/>
      <c r="CVE505" s="215"/>
      <c r="CVF505" s="215"/>
      <c r="CVG505" s="215"/>
      <c r="CVH505" s="215"/>
      <c r="DCY505" s="215"/>
      <c r="DCZ505" s="215"/>
      <c r="DDA505" s="215"/>
      <c r="DDB505" s="215"/>
      <c r="DDN505" s="215"/>
      <c r="DDO505" s="215"/>
      <c r="DDP505" s="215"/>
      <c r="DDQ505" s="215"/>
      <c r="DDR505" s="215"/>
      <c r="DDS505" s="215"/>
      <c r="DDT505" s="215"/>
      <c r="DDU505" s="215"/>
      <c r="DDV505" s="215"/>
      <c r="DDW505" s="215"/>
      <c r="DDX505" s="215"/>
      <c r="DDY505" s="215"/>
      <c r="DDZ505" s="215"/>
      <c r="DEA505" s="215"/>
      <c r="DEB505" s="215"/>
      <c r="DEC505" s="215"/>
      <c r="DED505" s="215"/>
      <c r="DEE505" s="215"/>
      <c r="DEF505" s="215"/>
      <c r="DEG505" s="215"/>
      <c r="DEH505" s="215"/>
      <c r="DEI505" s="215"/>
      <c r="DEJ505" s="215"/>
      <c r="DEK505" s="215"/>
      <c r="DEL505" s="215"/>
      <c r="DEM505" s="215"/>
      <c r="DEN505" s="215"/>
      <c r="DEO505" s="215"/>
      <c r="DEP505" s="215"/>
      <c r="DEQ505" s="215"/>
      <c r="DER505" s="215"/>
      <c r="DES505" s="215"/>
      <c r="DET505" s="215"/>
      <c r="DEU505" s="215"/>
      <c r="DEV505" s="215"/>
      <c r="DEW505" s="215"/>
      <c r="DEX505" s="215"/>
      <c r="DEY505" s="215"/>
      <c r="DEZ505" s="215"/>
      <c r="DFA505" s="215"/>
      <c r="DFB505" s="215"/>
      <c r="DFC505" s="215"/>
      <c r="DFD505" s="215"/>
      <c r="DMU505" s="215"/>
      <c r="DMV505" s="215"/>
      <c r="DMW505" s="215"/>
      <c r="DMX505" s="215"/>
      <c r="DNJ505" s="215"/>
      <c r="DNK505" s="215"/>
      <c r="DNL505" s="215"/>
      <c r="DNM505" s="215"/>
      <c r="DNN505" s="215"/>
      <c r="DNO505" s="215"/>
      <c r="DNP505" s="215"/>
      <c r="DNQ505" s="215"/>
      <c r="DNR505" s="215"/>
      <c r="DNS505" s="215"/>
      <c r="DNT505" s="215"/>
      <c r="DNU505" s="215"/>
      <c r="DNV505" s="215"/>
      <c r="DNW505" s="215"/>
      <c r="DNX505" s="215"/>
      <c r="DNY505" s="215"/>
      <c r="DNZ505" s="215"/>
      <c r="DOA505" s="215"/>
      <c r="DOB505" s="215"/>
      <c r="DOC505" s="215"/>
      <c r="DOD505" s="215"/>
      <c r="DOE505" s="215"/>
      <c r="DOF505" s="215"/>
      <c r="DOG505" s="215"/>
      <c r="DOH505" s="215"/>
      <c r="DOI505" s="215"/>
      <c r="DOJ505" s="215"/>
      <c r="DOK505" s="215"/>
      <c r="DOL505" s="215"/>
      <c r="DOM505" s="215"/>
      <c r="DON505" s="215"/>
      <c r="DOO505" s="215"/>
      <c r="DOP505" s="215"/>
      <c r="DOQ505" s="215"/>
      <c r="DOR505" s="215"/>
      <c r="DOS505" s="215"/>
      <c r="DOT505" s="215"/>
      <c r="DOU505" s="215"/>
      <c r="DOV505" s="215"/>
      <c r="DOW505" s="215"/>
      <c r="DOX505" s="215"/>
      <c r="DOY505" s="215"/>
      <c r="DOZ505" s="215"/>
      <c r="DWQ505" s="215"/>
      <c r="DWR505" s="215"/>
      <c r="DWS505" s="215"/>
      <c r="DWT505" s="215"/>
      <c r="DXF505" s="215"/>
      <c r="DXG505" s="215"/>
      <c r="DXH505" s="215"/>
      <c r="DXI505" s="215"/>
      <c r="DXJ505" s="215"/>
      <c r="DXK505" s="215"/>
      <c r="DXL505" s="215"/>
      <c r="DXM505" s="215"/>
      <c r="DXN505" s="215"/>
      <c r="DXO505" s="215"/>
      <c r="DXP505" s="215"/>
      <c r="DXQ505" s="215"/>
      <c r="DXR505" s="215"/>
      <c r="DXS505" s="215"/>
      <c r="DXT505" s="215"/>
      <c r="DXU505" s="215"/>
      <c r="DXV505" s="215"/>
      <c r="DXW505" s="215"/>
      <c r="DXX505" s="215"/>
      <c r="DXY505" s="215"/>
      <c r="DXZ505" s="215"/>
      <c r="DYA505" s="215"/>
      <c r="DYB505" s="215"/>
      <c r="DYC505" s="215"/>
      <c r="DYD505" s="215"/>
      <c r="DYE505" s="215"/>
      <c r="DYF505" s="215"/>
      <c r="DYG505" s="215"/>
      <c r="DYH505" s="215"/>
      <c r="DYI505" s="215"/>
      <c r="DYJ505" s="215"/>
      <c r="DYK505" s="215"/>
      <c r="DYL505" s="215"/>
      <c r="DYM505" s="215"/>
      <c r="DYN505" s="215"/>
      <c r="DYO505" s="215"/>
      <c r="DYP505" s="215"/>
      <c r="DYQ505" s="215"/>
      <c r="DYR505" s="215"/>
      <c r="DYS505" s="215"/>
      <c r="DYT505" s="215"/>
      <c r="DYU505" s="215"/>
      <c r="DYV505" s="215"/>
      <c r="EGM505" s="215"/>
      <c r="EGN505" s="215"/>
      <c r="EGO505" s="215"/>
      <c r="EGP505" s="215"/>
      <c r="EHB505" s="215"/>
      <c r="EHC505" s="215"/>
      <c r="EHD505" s="215"/>
      <c r="EHE505" s="215"/>
      <c r="EHF505" s="215"/>
      <c r="EHG505" s="215"/>
      <c r="EHH505" s="215"/>
      <c r="EHI505" s="215"/>
      <c r="EHJ505" s="215"/>
      <c r="EHK505" s="215"/>
      <c r="EHL505" s="215"/>
      <c r="EHM505" s="215"/>
      <c r="EHN505" s="215"/>
      <c r="EHO505" s="215"/>
      <c r="EHP505" s="215"/>
      <c r="EHQ505" s="215"/>
      <c r="EHR505" s="215"/>
      <c r="EHS505" s="215"/>
      <c r="EHT505" s="215"/>
      <c r="EHU505" s="215"/>
      <c r="EHV505" s="215"/>
      <c r="EHW505" s="215"/>
      <c r="EHX505" s="215"/>
      <c r="EHY505" s="215"/>
      <c r="EHZ505" s="215"/>
      <c r="EIA505" s="215"/>
      <c r="EIB505" s="215"/>
      <c r="EIC505" s="215"/>
      <c r="EID505" s="215"/>
      <c r="EIE505" s="215"/>
      <c r="EIF505" s="215"/>
      <c r="EIG505" s="215"/>
      <c r="EIH505" s="215"/>
      <c r="EII505" s="215"/>
      <c r="EIJ505" s="215"/>
      <c r="EIK505" s="215"/>
      <c r="EIL505" s="215"/>
      <c r="EIM505" s="215"/>
      <c r="EIN505" s="215"/>
      <c r="EIO505" s="215"/>
      <c r="EIP505" s="215"/>
      <c r="EIQ505" s="215"/>
      <c r="EIR505" s="215"/>
      <c r="EQI505" s="215"/>
      <c r="EQJ505" s="215"/>
      <c r="EQK505" s="215"/>
      <c r="EQL505" s="215"/>
      <c r="EQX505" s="215"/>
      <c r="EQY505" s="215"/>
      <c r="EQZ505" s="215"/>
      <c r="ERA505" s="215"/>
      <c r="ERB505" s="215"/>
      <c r="ERC505" s="215"/>
      <c r="ERD505" s="215"/>
      <c r="ERE505" s="215"/>
      <c r="ERF505" s="215"/>
      <c r="ERG505" s="215"/>
      <c r="ERH505" s="215"/>
      <c r="ERI505" s="215"/>
      <c r="ERJ505" s="215"/>
      <c r="ERK505" s="215"/>
      <c r="ERL505" s="215"/>
      <c r="ERM505" s="215"/>
      <c r="ERN505" s="215"/>
      <c r="ERO505" s="215"/>
      <c r="ERP505" s="215"/>
      <c r="ERQ505" s="215"/>
      <c r="ERR505" s="215"/>
      <c r="ERS505" s="215"/>
      <c r="ERT505" s="215"/>
      <c r="ERU505" s="215"/>
      <c r="ERV505" s="215"/>
      <c r="ERW505" s="215"/>
      <c r="ERX505" s="215"/>
      <c r="ERY505" s="215"/>
      <c r="ERZ505" s="215"/>
      <c r="ESA505" s="215"/>
      <c r="ESB505" s="215"/>
      <c r="ESC505" s="215"/>
      <c r="ESD505" s="215"/>
      <c r="ESE505" s="215"/>
      <c r="ESF505" s="215"/>
      <c r="ESG505" s="215"/>
      <c r="ESH505" s="215"/>
      <c r="ESI505" s="215"/>
      <c r="ESJ505" s="215"/>
      <c r="ESK505" s="215"/>
      <c r="ESL505" s="215"/>
      <c r="ESM505" s="215"/>
      <c r="ESN505" s="215"/>
      <c r="FAE505" s="215"/>
      <c r="FAF505" s="215"/>
      <c r="FAG505" s="215"/>
      <c r="FAH505" s="215"/>
      <c r="FAT505" s="215"/>
      <c r="FAU505" s="215"/>
      <c r="FAV505" s="215"/>
      <c r="FAW505" s="215"/>
      <c r="FAX505" s="215"/>
      <c r="FAY505" s="215"/>
      <c r="FAZ505" s="215"/>
      <c r="FBA505" s="215"/>
      <c r="FBB505" s="215"/>
      <c r="FBC505" s="215"/>
      <c r="FBD505" s="215"/>
      <c r="FBE505" s="215"/>
      <c r="FBF505" s="215"/>
      <c r="FBG505" s="215"/>
      <c r="FBH505" s="215"/>
      <c r="FBI505" s="215"/>
      <c r="FBJ505" s="215"/>
      <c r="FBK505" s="215"/>
      <c r="FBL505" s="215"/>
      <c r="FBM505" s="215"/>
      <c r="FBN505" s="215"/>
      <c r="FBO505" s="215"/>
      <c r="FBP505" s="215"/>
      <c r="FBQ505" s="215"/>
      <c r="FBR505" s="215"/>
      <c r="FBS505" s="215"/>
      <c r="FBT505" s="215"/>
      <c r="FBU505" s="215"/>
      <c r="FBV505" s="215"/>
      <c r="FBW505" s="215"/>
      <c r="FBX505" s="215"/>
      <c r="FBY505" s="215"/>
      <c r="FBZ505" s="215"/>
      <c r="FCA505" s="215"/>
      <c r="FCB505" s="215"/>
      <c r="FCC505" s="215"/>
      <c r="FCD505" s="215"/>
      <c r="FCE505" s="215"/>
      <c r="FCF505" s="215"/>
      <c r="FCG505" s="215"/>
      <c r="FCH505" s="215"/>
      <c r="FCI505" s="215"/>
      <c r="FCJ505" s="215"/>
      <c r="FKA505" s="215"/>
      <c r="FKB505" s="215"/>
      <c r="FKC505" s="215"/>
      <c r="FKD505" s="215"/>
      <c r="FKP505" s="215"/>
      <c r="FKQ505" s="215"/>
      <c r="FKR505" s="215"/>
      <c r="FKS505" s="215"/>
      <c r="FKT505" s="215"/>
      <c r="FKU505" s="215"/>
      <c r="FKV505" s="215"/>
      <c r="FKW505" s="215"/>
      <c r="FKX505" s="215"/>
      <c r="FKY505" s="215"/>
      <c r="FKZ505" s="215"/>
      <c r="FLA505" s="215"/>
      <c r="FLB505" s="215"/>
      <c r="FLC505" s="215"/>
      <c r="FLD505" s="215"/>
      <c r="FLE505" s="215"/>
      <c r="FLF505" s="215"/>
      <c r="FLG505" s="215"/>
      <c r="FLH505" s="215"/>
      <c r="FLI505" s="215"/>
      <c r="FLJ505" s="215"/>
      <c r="FLK505" s="215"/>
      <c r="FLL505" s="215"/>
      <c r="FLM505" s="215"/>
      <c r="FLN505" s="215"/>
      <c r="FLO505" s="215"/>
      <c r="FLP505" s="215"/>
      <c r="FLQ505" s="215"/>
      <c r="FLR505" s="215"/>
      <c r="FLS505" s="215"/>
      <c r="FLT505" s="215"/>
      <c r="FLU505" s="215"/>
      <c r="FLV505" s="215"/>
      <c r="FLW505" s="215"/>
      <c r="FLX505" s="215"/>
      <c r="FLY505" s="215"/>
      <c r="FLZ505" s="215"/>
      <c r="FMA505" s="215"/>
      <c r="FMB505" s="215"/>
      <c r="FMC505" s="215"/>
      <c r="FMD505" s="215"/>
      <c r="FME505" s="215"/>
      <c r="FMF505" s="215"/>
      <c r="FTW505" s="215"/>
      <c r="FTX505" s="215"/>
      <c r="FTY505" s="215"/>
      <c r="FTZ505" s="215"/>
      <c r="FUL505" s="215"/>
      <c r="FUM505" s="215"/>
      <c r="FUN505" s="215"/>
      <c r="FUO505" s="215"/>
      <c r="FUP505" s="215"/>
      <c r="FUQ505" s="215"/>
      <c r="FUR505" s="215"/>
      <c r="FUS505" s="215"/>
      <c r="FUT505" s="215"/>
      <c r="FUU505" s="215"/>
      <c r="FUV505" s="215"/>
      <c r="FUW505" s="215"/>
      <c r="FUX505" s="215"/>
      <c r="FUY505" s="215"/>
      <c r="FUZ505" s="215"/>
      <c r="FVA505" s="215"/>
      <c r="FVB505" s="215"/>
      <c r="FVC505" s="215"/>
      <c r="FVD505" s="215"/>
      <c r="FVE505" s="215"/>
      <c r="FVF505" s="215"/>
      <c r="FVG505" s="215"/>
      <c r="FVH505" s="215"/>
      <c r="FVI505" s="215"/>
      <c r="FVJ505" s="215"/>
      <c r="FVK505" s="215"/>
      <c r="FVL505" s="215"/>
      <c r="FVM505" s="215"/>
      <c r="FVN505" s="215"/>
      <c r="FVO505" s="215"/>
      <c r="FVP505" s="215"/>
      <c r="FVQ505" s="215"/>
      <c r="FVR505" s="215"/>
      <c r="FVS505" s="215"/>
      <c r="FVT505" s="215"/>
      <c r="FVU505" s="215"/>
      <c r="FVV505" s="215"/>
      <c r="FVW505" s="215"/>
      <c r="FVX505" s="215"/>
      <c r="FVY505" s="215"/>
      <c r="FVZ505" s="215"/>
      <c r="FWA505" s="215"/>
      <c r="FWB505" s="215"/>
      <c r="GDS505" s="215"/>
      <c r="GDT505" s="215"/>
      <c r="GDU505" s="215"/>
      <c r="GDV505" s="215"/>
      <c r="GEH505" s="215"/>
      <c r="GEI505" s="215"/>
      <c r="GEJ505" s="215"/>
      <c r="GEK505" s="215"/>
      <c r="GEL505" s="215"/>
      <c r="GEM505" s="215"/>
      <c r="GEN505" s="215"/>
      <c r="GEO505" s="215"/>
      <c r="GEP505" s="215"/>
      <c r="GEQ505" s="215"/>
      <c r="GER505" s="215"/>
      <c r="GES505" s="215"/>
      <c r="GET505" s="215"/>
      <c r="GEU505" s="215"/>
      <c r="GEV505" s="215"/>
      <c r="GEW505" s="215"/>
      <c r="GEX505" s="215"/>
      <c r="GEY505" s="215"/>
      <c r="GEZ505" s="215"/>
      <c r="GFA505" s="215"/>
      <c r="GFB505" s="215"/>
      <c r="GFC505" s="215"/>
      <c r="GFD505" s="215"/>
      <c r="GFE505" s="215"/>
      <c r="GFF505" s="215"/>
      <c r="GFG505" s="215"/>
      <c r="GFH505" s="215"/>
      <c r="GFI505" s="215"/>
      <c r="GFJ505" s="215"/>
      <c r="GFK505" s="215"/>
      <c r="GFL505" s="215"/>
      <c r="GFM505" s="215"/>
      <c r="GFN505" s="215"/>
      <c r="GFO505" s="215"/>
      <c r="GFP505" s="215"/>
      <c r="GFQ505" s="215"/>
      <c r="GFR505" s="215"/>
      <c r="GFS505" s="215"/>
      <c r="GFT505" s="215"/>
      <c r="GFU505" s="215"/>
      <c r="GFV505" s="215"/>
      <c r="GFW505" s="215"/>
      <c r="GFX505" s="215"/>
      <c r="GNO505" s="215"/>
      <c r="GNP505" s="215"/>
      <c r="GNQ505" s="215"/>
      <c r="GNR505" s="215"/>
      <c r="GOD505" s="215"/>
      <c r="GOE505" s="215"/>
      <c r="GOF505" s="215"/>
      <c r="GOG505" s="215"/>
      <c r="GOH505" s="215"/>
      <c r="GOI505" s="215"/>
      <c r="GOJ505" s="215"/>
      <c r="GOK505" s="215"/>
      <c r="GOL505" s="215"/>
      <c r="GOM505" s="215"/>
      <c r="GON505" s="215"/>
      <c r="GOO505" s="215"/>
      <c r="GOP505" s="215"/>
      <c r="GOQ505" s="215"/>
      <c r="GOR505" s="215"/>
      <c r="GOS505" s="215"/>
      <c r="GOT505" s="215"/>
      <c r="GOU505" s="215"/>
      <c r="GOV505" s="215"/>
      <c r="GOW505" s="215"/>
      <c r="GOX505" s="215"/>
      <c r="GOY505" s="215"/>
      <c r="GOZ505" s="215"/>
      <c r="GPA505" s="215"/>
      <c r="GPB505" s="215"/>
      <c r="GPC505" s="215"/>
      <c r="GPD505" s="215"/>
      <c r="GPE505" s="215"/>
      <c r="GPF505" s="215"/>
      <c r="GPG505" s="215"/>
      <c r="GPH505" s="215"/>
      <c r="GPI505" s="215"/>
      <c r="GPJ505" s="215"/>
      <c r="GPK505" s="215"/>
      <c r="GPL505" s="215"/>
      <c r="GPM505" s="215"/>
      <c r="GPN505" s="215"/>
      <c r="GPO505" s="215"/>
      <c r="GPP505" s="215"/>
      <c r="GPQ505" s="215"/>
      <c r="GPR505" s="215"/>
      <c r="GPS505" s="215"/>
      <c r="GPT505" s="215"/>
      <c r="GXK505" s="215"/>
      <c r="GXL505" s="215"/>
      <c r="GXM505" s="215"/>
      <c r="GXN505" s="215"/>
      <c r="GXZ505" s="215"/>
      <c r="GYA505" s="215"/>
      <c r="GYB505" s="215"/>
      <c r="GYC505" s="215"/>
      <c r="GYD505" s="215"/>
      <c r="GYE505" s="215"/>
      <c r="GYF505" s="215"/>
      <c r="GYG505" s="215"/>
      <c r="GYH505" s="215"/>
      <c r="GYI505" s="215"/>
      <c r="GYJ505" s="215"/>
      <c r="GYK505" s="215"/>
      <c r="GYL505" s="215"/>
      <c r="GYM505" s="215"/>
      <c r="GYN505" s="215"/>
      <c r="GYO505" s="215"/>
      <c r="GYP505" s="215"/>
      <c r="GYQ505" s="215"/>
      <c r="GYR505" s="215"/>
      <c r="GYS505" s="215"/>
      <c r="GYT505" s="215"/>
      <c r="GYU505" s="215"/>
      <c r="GYV505" s="215"/>
      <c r="GYW505" s="215"/>
      <c r="GYX505" s="215"/>
      <c r="GYY505" s="215"/>
      <c r="GYZ505" s="215"/>
      <c r="GZA505" s="215"/>
      <c r="GZB505" s="215"/>
      <c r="GZC505" s="215"/>
      <c r="GZD505" s="215"/>
      <c r="GZE505" s="215"/>
      <c r="GZF505" s="215"/>
      <c r="GZG505" s="215"/>
      <c r="GZH505" s="215"/>
      <c r="GZI505" s="215"/>
      <c r="GZJ505" s="215"/>
      <c r="GZK505" s="215"/>
      <c r="GZL505" s="215"/>
      <c r="GZM505" s="215"/>
      <c r="GZN505" s="215"/>
      <c r="GZO505" s="215"/>
      <c r="GZP505" s="215"/>
      <c r="HHG505" s="215"/>
      <c r="HHH505" s="215"/>
      <c r="HHI505" s="215"/>
      <c r="HHJ505" s="215"/>
      <c r="HHV505" s="215"/>
      <c r="HHW505" s="215"/>
      <c r="HHX505" s="215"/>
      <c r="HHY505" s="215"/>
      <c r="HHZ505" s="215"/>
      <c r="HIA505" s="215"/>
      <c r="HIB505" s="215"/>
      <c r="HIC505" s="215"/>
      <c r="HID505" s="215"/>
      <c r="HIE505" s="215"/>
      <c r="HIF505" s="215"/>
      <c r="HIG505" s="215"/>
      <c r="HIH505" s="215"/>
      <c r="HII505" s="215"/>
      <c r="HIJ505" s="215"/>
      <c r="HIK505" s="215"/>
      <c r="HIL505" s="215"/>
      <c r="HIM505" s="215"/>
      <c r="HIN505" s="215"/>
      <c r="HIO505" s="215"/>
      <c r="HIP505" s="215"/>
      <c r="HIQ505" s="215"/>
      <c r="HIR505" s="215"/>
      <c r="HIS505" s="215"/>
      <c r="HIT505" s="215"/>
      <c r="HIU505" s="215"/>
      <c r="HIV505" s="215"/>
      <c r="HIW505" s="215"/>
      <c r="HIX505" s="215"/>
      <c r="HIY505" s="215"/>
      <c r="HIZ505" s="215"/>
      <c r="HJA505" s="215"/>
      <c r="HJB505" s="215"/>
      <c r="HJC505" s="215"/>
      <c r="HJD505" s="215"/>
      <c r="HJE505" s="215"/>
      <c r="HJF505" s="215"/>
      <c r="HJG505" s="215"/>
      <c r="HJH505" s="215"/>
      <c r="HJI505" s="215"/>
      <c r="HJJ505" s="215"/>
      <c r="HJK505" s="215"/>
      <c r="HJL505" s="215"/>
      <c r="HRC505" s="215"/>
      <c r="HRD505" s="215"/>
      <c r="HRE505" s="215"/>
      <c r="HRF505" s="215"/>
      <c r="HRR505" s="215"/>
      <c r="HRS505" s="215"/>
      <c r="HRT505" s="215"/>
      <c r="HRU505" s="215"/>
      <c r="HRV505" s="215"/>
      <c r="HRW505" s="215"/>
      <c r="HRX505" s="215"/>
      <c r="HRY505" s="215"/>
      <c r="HRZ505" s="215"/>
      <c r="HSA505" s="215"/>
      <c r="HSB505" s="215"/>
      <c r="HSC505" s="215"/>
      <c r="HSD505" s="215"/>
      <c r="HSE505" s="215"/>
      <c r="HSF505" s="215"/>
      <c r="HSG505" s="215"/>
      <c r="HSH505" s="215"/>
      <c r="HSI505" s="215"/>
      <c r="HSJ505" s="215"/>
      <c r="HSK505" s="215"/>
      <c r="HSL505" s="215"/>
      <c r="HSM505" s="215"/>
      <c r="HSN505" s="215"/>
      <c r="HSO505" s="215"/>
      <c r="HSP505" s="215"/>
      <c r="HSQ505" s="215"/>
      <c r="HSR505" s="215"/>
      <c r="HSS505" s="215"/>
      <c r="HST505" s="215"/>
      <c r="HSU505" s="215"/>
      <c r="HSV505" s="215"/>
      <c r="HSW505" s="215"/>
      <c r="HSX505" s="215"/>
      <c r="HSY505" s="215"/>
      <c r="HSZ505" s="215"/>
      <c r="HTA505" s="215"/>
      <c r="HTB505" s="215"/>
      <c r="HTC505" s="215"/>
      <c r="HTD505" s="215"/>
      <c r="HTE505" s="215"/>
      <c r="HTF505" s="215"/>
      <c r="HTG505" s="215"/>
      <c r="HTH505" s="215"/>
      <c r="IAY505" s="215"/>
      <c r="IAZ505" s="215"/>
      <c r="IBA505" s="215"/>
      <c r="IBB505" s="215"/>
      <c r="IBN505" s="215"/>
      <c r="IBO505" s="215"/>
      <c r="IBP505" s="215"/>
      <c r="IBQ505" s="215"/>
      <c r="IBR505" s="215"/>
      <c r="IBS505" s="215"/>
      <c r="IBT505" s="215"/>
      <c r="IBU505" s="215"/>
      <c r="IBV505" s="215"/>
      <c r="IBW505" s="215"/>
      <c r="IBX505" s="215"/>
      <c r="IBY505" s="215"/>
      <c r="IBZ505" s="215"/>
      <c r="ICA505" s="215"/>
      <c r="ICB505" s="215"/>
      <c r="ICC505" s="215"/>
      <c r="ICD505" s="215"/>
      <c r="ICE505" s="215"/>
      <c r="ICF505" s="215"/>
      <c r="ICG505" s="215"/>
      <c r="ICH505" s="215"/>
      <c r="ICI505" s="215"/>
      <c r="ICJ505" s="215"/>
      <c r="ICK505" s="215"/>
      <c r="ICL505" s="215"/>
      <c r="ICM505" s="215"/>
      <c r="ICN505" s="215"/>
      <c r="ICO505" s="215"/>
      <c r="ICP505" s="215"/>
      <c r="ICQ505" s="215"/>
      <c r="ICR505" s="215"/>
      <c r="ICS505" s="215"/>
      <c r="ICT505" s="215"/>
      <c r="ICU505" s="215"/>
      <c r="ICV505" s="215"/>
      <c r="ICW505" s="215"/>
      <c r="ICX505" s="215"/>
      <c r="ICY505" s="215"/>
      <c r="ICZ505" s="215"/>
      <c r="IDA505" s="215"/>
      <c r="IDB505" s="215"/>
      <c r="IDC505" s="215"/>
      <c r="IDD505" s="215"/>
      <c r="IKU505" s="215"/>
      <c r="IKV505" s="215"/>
      <c r="IKW505" s="215"/>
      <c r="IKX505" s="215"/>
      <c r="ILJ505" s="215"/>
      <c r="ILK505" s="215"/>
      <c r="ILL505" s="215"/>
      <c r="ILM505" s="215"/>
      <c r="ILN505" s="215"/>
      <c r="ILO505" s="215"/>
      <c r="ILP505" s="215"/>
      <c r="ILQ505" s="215"/>
      <c r="ILR505" s="215"/>
      <c r="ILS505" s="215"/>
      <c r="ILT505" s="215"/>
      <c r="ILU505" s="215"/>
      <c r="ILV505" s="215"/>
      <c r="ILW505" s="215"/>
      <c r="ILX505" s="215"/>
      <c r="ILY505" s="215"/>
      <c r="ILZ505" s="215"/>
      <c r="IMA505" s="215"/>
      <c r="IMB505" s="215"/>
      <c r="IMC505" s="215"/>
      <c r="IMD505" s="215"/>
      <c r="IME505" s="215"/>
      <c r="IMF505" s="215"/>
      <c r="IMG505" s="215"/>
      <c r="IMH505" s="215"/>
      <c r="IMI505" s="215"/>
      <c r="IMJ505" s="215"/>
      <c r="IMK505" s="215"/>
      <c r="IML505" s="215"/>
      <c r="IMM505" s="215"/>
      <c r="IMN505" s="215"/>
      <c r="IMO505" s="215"/>
      <c r="IMP505" s="215"/>
      <c r="IMQ505" s="215"/>
      <c r="IMR505" s="215"/>
      <c r="IMS505" s="215"/>
      <c r="IMT505" s="215"/>
      <c r="IMU505" s="215"/>
      <c r="IMV505" s="215"/>
      <c r="IMW505" s="215"/>
      <c r="IMX505" s="215"/>
      <c r="IMY505" s="215"/>
      <c r="IMZ505" s="215"/>
      <c r="IUQ505" s="215"/>
      <c r="IUR505" s="215"/>
      <c r="IUS505" s="215"/>
      <c r="IUT505" s="215"/>
      <c r="IVF505" s="215"/>
      <c r="IVG505" s="215"/>
      <c r="IVH505" s="215"/>
      <c r="IVI505" s="215"/>
      <c r="IVJ505" s="215"/>
      <c r="IVK505" s="215"/>
      <c r="IVL505" s="215"/>
      <c r="IVM505" s="215"/>
      <c r="IVN505" s="215"/>
      <c r="IVO505" s="215"/>
      <c r="IVP505" s="215"/>
      <c r="IVQ505" s="215"/>
      <c r="IVR505" s="215"/>
      <c r="IVS505" s="215"/>
      <c r="IVT505" s="215"/>
      <c r="IVU505" s="215"/>
      <c r="IVV505" s="215"/>
      <c r="IVW505" s="215"/>
      <c r="IVX505" s="215"/>
      <c r="IVY505" s="215"/>
      <c r="IVZ505" s="215"/>
      <c r="IWA505" s="215"/>
      <c r="IWB505" s="215"/>
      <c r="IWC505" s="215"/>
      <c r="IWD505" s="215"/>
      <c r="IWE505" s="215"/>
      <c r="IWF505" s="215"/>
      <c r="IWG505" s="215"/>
      <c r="IWH505" s="215"/>
      <c r="IWI505" s="215"/>
      <c r="IWJ505" s="215"/>
      <c r="IWK505" s="215"/>
      <c r="IWL505" s="215"/>
      <c r="IWM505" s="215"/>
      <c r="IWN505" s="215"/>
      <c r="IWO505" s="215"/>
      <c r="IWP505" s="215"/>
      <c r="IWQ505" s="215"/>
      <c r="IWR505" s="215"/>
      <c r="IWS505" s="215"/>
      <c r="IWT505" s="215"/>
      <c r="IWU505" s="215"/>
      <c r="IWV505" s="215"/>
      <c r="JEM505" s="215"/>
      <c r="JEN505" s="215"/>
      <c r="JEO505" s="215"/>
      <c r="JEP505" s="215"/>
      <c r="JFB505" s="215"/>
      <c r="JFC505" s="215"/>
      <c r="JFD505" s="215"/>
      <c r="JFE505" s="215"/>
      <c r="JFF505" s="215"/>
      <c r="JFG505" s="215"/>
      <c r="JFH505" s="215"/>
      <c r="JFI505" s="215"/>
      <c r="JFJ505" s="215"/>
      <c r="JFK505" s="215"/>
      <c r="JFL505" s="215"/>
      <c r="JFM505" s="215"/>
      <c r="JFN505" s="215"/>
      <c r="JFO505" s="215"/>
      <c r="JFP505" s="215"/>
      <c r="JFQ505" s="215"/>
      <c r="JFR505" s="215"/>
      <c r="JFS505" s="215"/>
      <c r="JFT505" s="215"/>
      <c r="JFU505" s="215"/>
      <c r="JFV505" s="215"/>
      <c r="JFW505" s="215"/>
      <c r="JFX505" s="215"/>
      <c r="JFY505" s="215"/>
      <c r="JFZ505" s="215"/>
      <c r="JGA505" s="215"/>
      <c r="JGB505" s="215"/>
      <c r="JGC505" s="215"/>
      <c r="JGD505" s="215"/>
      <c r="JGE505" s="215"/>
      <c r="JGF505" s="215"/>
      <c r="JGG505" s="215"/>
      <c r="JGH505" s="215"/>
      <c r="JGI505" s="215"/>
      <c r="JGJ505" s="215"/>
      <c r="JGK505" s="215"/>
      <c r="JGL505" s="215"/>
      <c r="JGM505" s="215"/>
      <c r="JGN505" s="215"/>
      <c r="JGO505" s="215"/>
      <c r="JGP505" s="215"/>
      <c r="JGQ505" s="215"/>
      <c r="JGR505" s="215"/>
      <c r="JOI505" s="215"/>
      <c r="JOJ505" s="215"/>
      <c r="JOK505" s="215"/>
      <c r="JOL505" s="215"/>
      <c r="JOX505" s="215"/>
      <c r="JOY505" s="215"/>
      <c r="JOZ505" s="215"/>
      <c r="JPA505" s="215"/>
      <c r="JPB505" s="215"/>
      <c r="JPC505" s="215"/>
      <c r="JPD505" s="215"/>
      <c r="JPE505" s="215"/>
      <c r="JPF505" s="215"/>
      <c r="JPG505" s="215"/>
      <c r="JPH505" s="215"/>
      <c r="JPI505" s="215"/>
      <c r="JPJ505" s="215"/>
      <c r="JPK505" s="215"/>
      <c r="JPL505" s="215"/>
      <c r="JPM505" s="215"/>
      <c r="JPN505" s="215"/>
      <c r="JPO505" s="215"/>
      <c r="JPP505" s="215"/>
      <c r="JPQ505" s="215"/>
      <c r="JPR505" s="215"/>
      <c r="JPS505" s="215"/>
      <c r="JPT505" s="215"/>
      <c r="JPU505" s="215"/>
      <c r="JPV505" s="215"/>
      <c r="JPW505" s="215"/>
      <c r="JPX505" s="215"/>
      <c r="JPY505" s="215"/>
      <c r="JPZ505" s="215"/>
      <c r="JQA505" s="215"/>
      <c r="JQB505" s="215"/>
      <c r="JQC505" s="215"/>
      <c r="JQD505" s="215"/>
      <c r="JQE505" s="215"/>
      <c r="JQF505" s="215"/>
      <c r="JQG505" s="215"/>
      <c r="JQH505" s="215"/>
      <c r="JQI505" s="215"/>
      <c r="JQJ505" s="215"/>
      <c r="JQK505" s="215"/>
      <c r="JQL505" s="215"/>
      <c r="JQM505" s="215"/>
      <c r="JQN505" s="215"/>
      <c r="JYE505" s="215"/>
      <c r="JYF505" s="215"/>
      <c r="JYG505" s="215"/>
      <c r="JYH505" s="215"/>
      <c r="JYT505" s="215"/>
      <c r="JYU505" s="215"/>
      <c r="JYV505" s="215"/>
      <c r="JYW505" s="215"/>
      <c r="JYX505" s="215"/>
      <c r="JYY505" s="215"/>
      <c r="JYZ505" s="215"/>
      <c r="JZA505" s="215"/>
      <c r="JZB505" s="215"/>
      <c r="JZC505" s="215"/>
      <c r="JZD505" s="215"/>
      <c r="JZE505" s="215"/>
      <c r="JZF505" s="215"/>
      <c r="JZG505" s="215"/>
      <c r="JZH505" s="215"/>
      <c r="JZI505" s="215"/>
      <c r="JZJ505" s="215"/>
      <c r="JZK505" s="215"/>
      <c r="JZL505" s="215"/>
      <c r="JZM505" s="215"/>
      <c r="JZN505" s="215"/>
      <c r="JZO505" s="215"/>
      <c r="JZP505" s="215"/>
      <c r="JZQ505" s="215"/>
      <c r="JZR505" s="215"/>
      <c r="JZS505" s="215"/>
      <c r="JZT505" s="215"/>
      <c r="JZU505" s="215"/>
      <c r="JZV505" s="215"/>
      <c r="JZW505" s="215"/>
      <c r="JZX505" s="215"/>
      <c r="JZY505" s="215"/>
      <c r="JZZ505" s="215"/>
      <c r="KAA505" s="215"/>
      <c r="KAB505" s="215"/>
      <c r="KAC505" s="215"/>
      <c r="KAD505" s="215"/>
      <c r="KAE505" s="215"/>
      <c r="KAF505" s="215"/>
      <c r="KAG505" s="215"/>
      <c r="KAH505" s="215"/>
      <c r="KAI505" s="215"/>
      <c r="KAJ505" s="215"/>
      <c r="KIA505" s="215"/>
      <c r="KIB505" s="215"/>
      <c r="KIC505" s="215"/>
      <c r="KID505" s="215"/>
      <c r="KIP505" s="215"/>
      <c r="KIQ505" s="215"/>
      <c r="KIR505" s="215"/>
      <c r="KIS505" s="215"/>
      <c r="KIT505" s="215"/>
      <c r="KIU505" s="215"/>
      <c r="KIV505" s="215"/>
      <c r="KIW505" s="215"/>
      <c r="KIX505" s="215"/>
      <c r="KIY505" s="215"/>
      <c r="KIZ505" s="215"/>
      <c r="KJA505" s="215"/>
      <c r="KJB505" s="215"/>
      <c r="KJC505" s="215"/>
      <c r="KJD505" s="215"/>
      <c r="KJE505" s="215"/>
      <c r="KJF505" s="215"/>
      <c r="KJG505" s="215"/>
      <c r="KJH505" s="215"/>
      <c r="KJI505" s="215"/>
      <c r="KJJ505" s="215"/>
      <c r="KJK505" s="215"/>
      <c r="KJL505" s="215"/>
      <c r="KJM505" s="215"/>
      <c r="KJN505" s="215"/>
      <c r="KJO505" s="215"/>
      <c r="KJP505" s="215"/>
      <c r="KJQ505" s="215"/>
      <c r="KJR505" s="215"/>
      <c r="KJS505" s="215"/>
      <c r="KJT505" s="215"/>
      <c r="KJU505" s="215"/>
      <c r="KJV505" s="215"/>
      <c r="KJW505" s="215"/>
      <c r="KJX505" s="215"/>
      <c r="KJY505" s="215"/>
      <c r="KJZ505" s="215"/>
      <c r="KKA505" s="215"/>
      <c r="KKB505" s="215"/>
      <c r="KKC505" s="215"/>
      <c r="KKD505" s="215"/>
      <c r="KKE505" s="215"/>
      <c r="KKF505" s="215"/>
      <c r="KRW505" s="215"/>
      <c r="KRX505" s="215"/>
      <c r="KRY505" s="215"/>
      <c r="KRZ505" s="215"/>
      <c r="KSL505" s="215"/>
      <c r="KSM505" s="215"/>
      <c r="KSN505" s="215"/>
      <c r="KSO505" s="215"/>
      <c r="KSP505" s="215"/>
      <c r="KSQ505" s="215"/>
      <c r="KSR505" s="215"/>
      <c r="KSS505" s="215"/>
      <c r="KST505" s="215"/>
      <c r="KSU505" s="215"/>
      <c r="KSV505" s="215"/>
      <c r="KSW505" s="215"/>
      <c r="KSX505" s="215"/>
      <c r="KSY505" s="215"/>
      <c r="KSZ505" s="215"/>
      <c r="KTA505" s="215"/>
      <c r="KTB505" s="215"/>
      <c r="KTC505" s="215"/>
      <c r="KTD505" s="215"/>
      <c r="KTE505" s="215"/>
      <c r="KTF505" s="215"/>
      <c r="KTG505" s="215"/>
      <c r="KTH505" s="215"/>
      <c r="KTI505" s="215"/>
      <c r="KTJ505" s="215"/>
      <c r="KTK505" s="215"/>
      <c r="KTL505" s="215"/>
      <c r="KTM505" s="215"/>
      <c r="KTN505" s="215"/>
      <c r="KTO505" s="215"/>
      <c r="KTP505" s="215"/>
      <c r="KTQ505" s="215"/>
      <c r="KTR505" s="215"/>
      <c r="KTS505" s="215"/>
      <c r="KTT505" s="215"/>
      <c r="KTU505" s="215"/>
      <c r="KTV505" s="215"/>
      <c r="KTW505" s="215"/>
      <c r="KTX505" s="215"/>
      <c r="KTY505" s="215"/>
      <c r="KTZ505" s="215"/>
      <c r="KUA505" s="215"/>
      <c r="KUB505" s="215"/>
      <c r="LBS505" s="215"/>
      <c r="LBT505" s="215"/>
      <c r="LBU505" s="215"/>
      <c r="LBV505" s="215"/>
      <c r="LCH505" s="215"/>
      <c r="LCI505" s="215"/>
      <c r="LCJ505" s="215"/>
      <c r="LCK505" s="215"/>
      <c r="LCL505" s="215"/>
      <c r="LCM505" s="215"/>
      <c r="LCN505" s="215"/>
      <c r="LCO505" s="215"/>
      <c r="LCP505" s="215"/>
      <c r="LCQ505" s="215"/>
      <c r="LCR505" s="215"/>
      <c r="LCS505" s="215"/>
      <c r="LCT505" s="215"/>
      <c r="LCU505" s="215"/>
      <c r="LCV505" s="215"/>
      <c r="LCW505" s="215"/>
      <c r="LCX505" s="215"/>
      <c r="LCY505" s="215"/>
      <c r="LCZ505" s="215"/>
      <c r="LDA505" s="215"/>
      <c r="LDB505" s="215"/>
      <c r="LDC505" s="215"/>
      <c r="LDD505" s="215"/>
      <c r="LDE505" s="215"/>
      <c r="LDF505" s="215"/>
      <c r="LDG505" s="215"/>
      <c r="LDH505" s="215"/>
      <c r="LDI505" s="215"/>
      <c r="LDJ505" s="215"/>
      <c r="LDK505" s="215"/>
      <c r="LDL505" s="215"/>
      <c r="LDM505" s="215"/>
      <c r="LDN505" s="215"/>
      <c r="LDO505" s="215"/>
      <c r="LDP505" s="215"/>
      <c r="LDQ505" s="215"/>
      <c r="LDR505" s="215"/>
      <c r="LDS505" s="215"/>
      <c r="LDT505" s="215"/>
      <c r="LDU505" s="215"/>
      <c r="LDV505" s="215"/>
      <c r="LDW505" s="215"/>
      <c r="LDX505" s="215"/>
      <c r="LLO505" s="215"/>
      <c r="LLP505" s="215"/>
      <c r="LLQ505" s="215"/>
      <c r="LLR505" s="215"/>
      <c r="LMD505" s="215"/>
      <c r="LME505" s="215"/>
      <c r="LMF505" s="215"/>
      <c r="LMG505" s="215"/>
      <c r="LMH505" s="215"/>
      <c r="LMI505" s="215"/>
      <c r="LMJ505" s="215"/>
      <c r="LMK505" s="215"/>
      <c r="LML505" s="215"/>
      <c r="LMM505" s="215"/>
      <c r="LMN505" s="215"/>
      <c r="LMO505" s="215"/>
      <c r="LMP505" s="215"/>
      <c r="LMQ505" s="215"/>
      <c r="LMR505" s="215"/>
      <c r="LMS505" s="215"/>
      <c r="LMT505" s="215"/>
      <c r="LMU505" s="215"/>
      <c r="LMV505" s="215"/>
      <c r="LMW505" s="215"/>
      <c r="LMX505" s="215"/>
      <c r="LMY505" s="215"/>
      <c r="LMZ505" s="215"/>
      <c r="LNA505" s="215"/>
      <c r="LNB505" s="215"/>
      <c r="LNC505" s="215"/>
      <c r="LND505" s="215"/>
      <c r="LNE505" s="215"/>
      <c r="LNF505" s="215"/>
      <c r="LNG505" s="215"/>
      <c r="LNH505" s="215"/>
      <c r="LNI505" s="215"/>
      <c r="LNJ505" s="215"/>
      <c r="LNK505" s="215"/>
      <c r="LNL505" s="215"/>
      <c r="LNM505" s="215"/>
      <c r="LNN505" s="215"/>
      <c r="LNO505" s="215"/>
      <c r="LNP505" s="215"/>
      <c r="LNQ505" s="215"/>
      <c r="LNR505" s="215"/>
      <c r="LNS505" s="215"/>
      <c r="LNT505" s="215"/>
      <c r="LVK505" s="215"/>
      <c r="LVL505" s="215"/>
      <c r="LVM505" s="215"/>
      <c r="LVN505" s="215"/>
      <c r="LVZ505" s="215"/>
      <c r="LWA505" s="215"/>
      <c r="LWB505" s="215"/>
      <c r="LWC505" s="215"/>
      <c r="LWD505" s="215"/>
      <c r="LWE505" s="215"/>
      <c r="LWF505" s="215"/>
      <c r="LWG505" s="215"/>
      <c r="LWH505" s="215"/>
      <c r="LWI505" s="215"/>
      <c r="LWJ505" s="215"/>
      <c r="LWK505" s="215"/>
      <c r="LWL505" s="215"/>
      <c r="LWM505" s="215"/>
      <c r="LWN505" s="215"/>
      <c r="LWO505" s="215"/>
      <c r="LWP505" s="215"/>
      <c r="LWQ505" s="215"/>
      <c r="LWR505" s="215"/>
      <c r="LWS505" s="215"/>
      <c r="LWT505" s="215"/>
      <c r="LWU505" s="215"/>
      <c r="LWV505" s="215"/>
      <c r="LWW505" s="215"/>
      <c r="LWX505" s="215"/>
      <c r="LWY505" s="215"/>
      <c r="LWZ505" s="215"/>
      <c r="LXA505" s="215"/>
      <c r="LXB505" s="215"/>
      <c r="LXC505" s="215"/>
      <c r="LXD505" s="215"/>
      <c r="LXE505" s="215"/>
      <c r="LXF505" s="215"/>
      <c r="LXG505" s="215"/>
      <c r="LXH505" s="215"/>
      <c r="LXI505" s="215"/>
      <c r="LXJ505" s="215"/>
      <c r="LXK505" s="215"/>
      <c r="LXL505" s="215"/>
      <c r="LXM505" s="215"/>
      <c r="LXN505" s="215"/>
      <c r="LXO505" s="215"/>
      <c r="LXP505" s="215"/>
      <c r="MFG505" s="215"/>
      <c r="MFH505" s="215"/>
      <c r="MFI505" s="215"/>
      <c r="MFJ505" s="215"/>
      <c r="MFV505" s="215"/>
      <c r="MFW505" s="215"/>
      <c r="MFX505" s="215"/>
      <c r="MFY505" s="215"/>
      <c r="MFZ505" s="215"/>
      <c r="MGA505" s="215"/>
      <c r="MGB505" s="215"/>
      <c r="MGC505" s="215"/>
      <c r="MGD505" s="215"/>
      <c r="MGE505" s="215"/>
      <c r="MGF505" s="215"/>
      <c r="MGG505" s="215"/>
      <c r="MGH505" s="215"/>
      <c r="MGI505" s="215"/>
      <c r="MGJ505" s="215"/>
      <c r="MGK505" s="215"/>
      <c r="MGL505" s="215"/>
      <c r="MGM505" s="215"/>
      <c r="MGN505" s="215"/>
      <c r="MGO505" s="215"/>
      <c r="MGP505" s="215"/>
      <c r="MGQ505" s="215"/>
      <c r="MGR505" s="215"/>
      <c r="MGS505" s="215"/>
      <c r="MGT505" s="215"/>
      <c r="MGU505" s="215"/>
      <c r="MGV505" s="215"/>
      <c r="MGW505" s="215"/>
      <c r="MGX505" s="215"/>
      <c r="MGY505" s="215"/>
      <c r="MGZ505" s="215"/>
      <c r="MHA505" s="215"/>
      <c r="MHB505" s="215"/>
      <c r="MHC505" s="215"/>
      <c r="MHD505" s="215"/>
      <c r="MHE505" s="215"/>
      <c r="MHF505" s="215"/>
      <c r="MHG505" s="215"/>
      <c r="MHH505" s="215"/>
      <c r="MHI505" s="215"/>
      <c r="MHJ505" s="215"/>
      <c r="MHK505" s="215"/>
      <c r="MHL505" s="215"/>
      <c r="MPC505" s="215"/>
      <c r="MPD505" s="215"/>
      <c r="MPE505" s="215"/>
      <c r="MPF505" s="215"/>
      <c r="MPR505" s="215"/>
      <c r="MPS505" s="215"/>
      <c r="MPT505" s="215"/>
      <c r="MPU505" s="215"/>
      <c r="MPV505" s="215"/>
      <c r="MPW505" s="215"/>
      <c r="MPX505" s="215"/>
      <c r="MPY505" s="215"/>
      <c r="MPZ505" s="215"/>
      <c r="MQA505" s="215"/>
      <c r="MQB505" s="215"/>
      <c r="MQC505" s="215"/>
      <c r="MQD505" s="215"/>
      <c r="MQE505" s="215"/>
      <c r="MQF505" s="215"/>
      <c r="MQG505" s="215"/>
      <c r="MQH505" s="215"/>
      <c r="MQI505" s="215"/>
      <c r="MQJ505" s="215"/>
      <c r="MQK505" s="215"/>
      <c r="MQL505" s="215"/>
      <c r="MQM505" s="215"/>
      <c r="MQN505" s="215"/>
      <c r="MQO505" s="215"/>
      <c r="MQP505" s="215"/>
      <c r="MQQ505" s="215"/>
      <c r="MQR505" s="215"/>
      <c r="MQS505" s="215"/>
      <c r="MQT505" s="215"/>
      <c r="MQU505" s="215"/>
      <c r="MQV505" s="215"/>
      <c r="MQW505" s="215"/>
      <c r="MQX505" s="215"/>
      <c r="MQY505" s="215"/>
      <c r="MQZ505" s="215"/>
      <c r="MRA505" s="215"/>
      <c r="MRB505" s="215"/>
      <c r="MRC505" s="215"/>
      <c r="MRD505" s="215"/>
      <c r="MRE505" s="215"/>
      <c r="MRF505" s="215"/>
      <c r="MRG505" s="215"/>
      <c r="MRH505" s="215"/>
      <c r="MYY505" s="215"/>
      <c r="MYZ505" s="215"/>
      <c r="MZA505" s="215"/>
      <c r="MZB505" s="215"/>
      <c r="MZN505" s="215"/>
      <c r="MZO505" s="215"/>
      <c r="MZP505" s="215"/>
      <c r="MZQ505" s="215"/>
      <c r="MZR505" s="215"/>
      <c r="MZS505" s="215"/>
      <c r="MZT505" s="215"/>
      <c r="MZU505" s="215"/>
      <c r="MZV505" s="215"/>
      <c r="MZW505" s="215"/>
      <c r="MZX505" s="215"/>
      <c r="MZY505" s="215"/>
      <c r="MZZ505" s="215"/>
      <c r="NAA505" s="215"/>
      <c r="NAB505" s="215"/>
      <c r="NAC505" s="215"/>
      <c r="NAD505" s="215"/>
      <c r="NAE505" s="215"/>
      <c r="NAF505" s="215"/>
      <c r="NAG505" s="215"/>
      <c r="NAH505" s="215"/>
      <c r="NAI505" s="215"/>
      <c r="NAJ505" s="215"/>
      <c r="NAK505" s="215"/>
      <c r="NAL505" s="215"/>
      <c r="NAM505" s="215"/>
      <c r="NAN505" s="215"/>
      <c r="NAO505" s="215"/>
      <c r="NAP505" s="215"/>
      <c r="NAQ505" s="215"/>
      <c r="NAR505" s="215"/>
      <c r="NAS505" s="215"/>
      <c r="NAT505" s="215"/>
      <c r="NAU505" s="215"/>
      <c r="NAV505" s="215"/>
      <c r="NAW505" s="215"/>
      <c r="NAX505" s="215"/>
      <c r="NAY505" s="215"/>
      <c r="NAZ505" s="215"/>
      <c r="NBA505" s="215"/>
      <c r="NBB505" s="215"/>
      <c r="NBC505" s="215"/>
      <c r="NBD505" s="215"/>
      <c r="NIU505" s="215"/>
      <c r="NIV505" s="215"/>
      <c r="NIW505" s="215"/>
      <c r="NIX505" s="215"/>
      <c r="NJJ505" s="215"/>
      <c r="NJK505" s="215"/>
      <c r="NJL505" s="215"/>
      <c r="NJM505" s="215"/>
      <c r="NJN505" s="215"/>
      <c r="NJO505" s="215"/>
      <c r="NJP505" s="215"/>
      <c r="NJQ505" s="215"/>
      <c r="NJR505" s="215"/>
      <c r="NJS505" s="215"/>
      <c r="NJT505" s="215"/>
      <c r="NJU505" s="215"/>
      <c r="NJV505" s="215"/>
      <c r="NJW505" s="215"/>
      <c r="NJX505" s="215"/>
      <c r="NJY505" s="215"/>
      <c r="NJZ505" s="215"/>
      <c r="NKA505" s="215"/>
      <c r="NKB505" s="215"/>
      <c r="NKC505" s="215"/>
      <c r="NKD505" s="215"/>
      <c r="NKE505" s="215"/>
      <c r="NKF505" s="215"/>
      <c r="NKG505" s="215"/>
      <c r="NKH505" s="215"/>
      <c r="NKI505" s="215"/>
      <c r="NKJ505" s="215"/>
      <c r="NKK505" s="215"/>
      <c r="NKL505" s="215"/>
      <c r="NKM505" s="215"/>
      <c r="NKN505" s="215"/>
      <c r="NKO505" s="215"/>
      <c r="NKP505" s="215"/>
      <c r="NKQ505" s="215"/>
      <c r="NKR505" s="215"/>
      <c r="NKS505" s="215"/>
      <c r="NKT505" s="215"/>
      <c r="NKU505" s="215"/>
      <c r="NKV505" s="215"/>
      <c r="NKW505" s="215"/>
      <c r="NKX505" s="215"/>
      <c r="NKY505" s="215"/>
      <c r="NKZ505" s="215"/>
      <c r="NSQ505" s="215"/>
      <c r="NSR505" s="215"/>
      <c r="NSS505" s="215"/>
      <c r="NST505" s="215"/>
      <c r="NTF505" s="215"/>
      <c r="NTG505" s="215"/>
      <c r="NTH505" s="215"/>
      <c r="NTI505" s="215"/>
      <c r="NTJ505" s="215"/>
      <c r="NTK505" s="215"/>
      <c r="NTL505" s="215"/>
      <c r="NTM505" s="215"/>
      <c r="NTN505" s="215"/>
      <c r="NTO505" s="215"/>
      <c r="NTP505" s="215"/>
      <c r="NTQ505" s="215"/>
      <c r="NTR505" s="215"/>
      <c r="NTS505" s="215"/>
      <c r="NTT505" s="215"/>
      <c r="NTU505" s="215"/>
      <c r="NTV505" s="215"/>
      <c r="NTW505" s="215"/>
      <c r="NTX505" s="215"/>
      <c r="NTY505" s="215"/>
      <c r="NTZ505" s="215"/>
      <c r="NUA505" s="215"/>
      <c r="NUB505" s="215"/>
      <c r="NUC505" s="215"/>
      <c r="NUD505" s="215"/>
      <c r="NUE505" s="215"/>
      <c r="NUF505" s="215"/>
      <c r="NUG505" s="215"/>
      <c r="NUH505" s="215"/>
      <c r="NUI505" s="215"/>
      <c r="NUJ505" s="215"/>
      <c r="NUK505" s="215"/>
      <c r="NUL505" s="215"/>
      <c r="NUM505" s="215"/>
      <c r="NUN505" s="215"/>
      <c r="NUO505" s="215"/>
      <c r="NUP505" s="215"/>
      <c r="NUQ505" s="215"/>
      <c r="NUR505" s="215"/>
      <c r="NUS505" s="215"/>
      <c r="NUT505" s="215"/>
      <c r="NUU505" s="215"/>
      <c r="NUV505" s="215"/>
      <c r="OCM505" s="215"/>
      <c r="OCN505" s="215"/>
      <c r="OCO505" s="215"/>
      <c r="OCP505" s="215"/>
      <c r="ODB505" s="215"/>
      <c r="ODC505" s="215"/>
      <c r="ODD505" s="215"/>
      <c r="ODE505" s="215"/>
      <c r="ODF505" s="215"/>
      <c r="ODG505" s="215"/>
      <c r="ODH505" s="215"/>
      <c r="ODI505" s="215"/>
      <c r="ODJ505" s="215"/>
      <c r="ODK505" s="215"/>
      <c r="ODL505" s="215"/>
      <c r="ODM505" s="215"/>
      <c r="ODN505" s="215"/>
      <c r="ODO505" s="215"/>
      <c r="ODP505" s="215"/>
      <c r="ODQ505" s="215"/>
      <c r="ODR505" s="215"/>
      <c r="ODS505" s="215"/>
      <c r="ODT505" s="215"/>
      <c r="ODU505" s="215"/>
      <c r="ODV505" s="215"/>
      <c r="ODW505" s="215"/>
      <c r="ODX505" s="215"/>
      <c r="ODY505" s="215"/>
      <c r="ODZ505" s="215"/>
      <c r="OEA505" s="215"/>
      <c r="OEB505" s="215"/>
      <c r="OEC505" s="215"/>
      <c r="OED505" s="215"/>
      <c r="OEE505" s="215"/>
      <c r="OEF505" s="215"/>
      <c r="OEG505" s="215"/>
      <c r="OEH505" s="215"/>
      <c r="OEI505" s="215"/>
      <c r="OEJ505" s="215"/>
      <c r="OEK505" s="215"/>
      <c r="OEL505" s="215"/>
      <c r="OEM505" s="215"/>
      <c r="OEN505" s="215"/>
      <c r="OEO505" s="215"/>
      <c r="OEP505" s="215"/>
      <c r="OEQ505" s="215"/>
      <c r="OER505" s="215"/>
      <c r="OMI505" s="215"/>
      <c r="OMJ505" s="215"/>
      <c r="OMK505" s="215"/>
      <c r="OML505" s="215"/>
      <c r="OMX505" s="215"/>
      <c r="OMY505" s="215"/>
      <c r="OMZ505" s="215"/>
      <c r="ONA505" s="215"/>
      <c r="ONB505" s="215"/>
      <c r="ONC505" s="215"/>
      <c r="OND505" s="215"/>
      <c r="ONE505" s="215"/>
      <c r="ONF505" s="215"/>
      <c r="ONG505" s="215"/>
      <c r="ONH505" s="215"/>
      <c r="ONI505" s="215"/>
      <c r="ONJ505" s="215"/>
      <c r="ONK505" s="215"/>
      <c r="ONL505" s="215"/>
      <c r="ONM505" s="215"/>
      <c r="ONN505" s="215"/>
      <c r="ONO505" s="215"/>
      <c r="ONP505" s="215"/>
      <c r="ONQ505" s="215"/>
      <c r="ONR505" s="215"/>
      <c r="ONS505" s="215"/>
      <c r="ONT505" s="215"/>
      <c r="ONU505" s="215"/>
      <c r="ONV505" s="215"/>
      <c r="ONW505" s="215"/>
      <c r="ONX505" s="215"/>
      <c r="ONY505" s="215"/>
      <c r="ONZ505" s="215"/>
      <c r="OOA505" s="215"/>
      <c r="OOB505" s="215"/>
      <c r="OOC505" s="215"/>
      <c r="OOD505" s="215"/>
      <c r="OOE505" s="215"/>
      <c r="OOF505" s="215"/>
      <c r="OOG505" s="215"/>
      <c r="OOH505" s="215"/>
      <c r="OOI505" s="215"/>
      <c r="OOJ505" s="215"/>
      <c r="OOK505" s="215"/>
      <c r="OOL505" s="215"/>
      <c r="OOM505" s="215"/>
      <c r="OON505" s="215"/>
      <c r="OWE505" s="215"/>
      <c r="OWF505" s="215"/>
      <c r="OWG505" s="215"/>
      <c r="OWH505" s="215"/>
      <c r="OWT505" s="215"/>
      <c r="OWU505" s="215"/>
      <c r="OWV505" s="215"/>
      <c r="OWW505" s="215"/>
      <c r="OWX505" s="215"/>
      <c r="OWY505" s="215"/>
      <c r="OWZ505" s="215"/>
      <c r="OXA505" s="215"/>
      <c r="OXB505" s="215"/>
      <c r="OXC505" s="215"/>
      <c r="OXD505" s="215"/>
      <c r="OXE505" s="215"/>
      <c r="OXF505" s="215"/>
      <c r="OXG505" s="215"/>
      <c r="OXH505" s="215"/>
      <c r="OXI505" s="215"/>
      <c r="OXJ505" s="215"/>
      <c r="OXK505" s="215"/>
      <c r="OXL505" s="215"/>
      <c r="OXM505" s="215"/>
      <c r="OXN505" s="215"/>
      <c r="OXO505" s="215"/>
      <c r="OXP505" s="215"/>
      <c r="OXQ505" s="215"/>
      <c r="OXR505" s="215"/>
      <c r="OXS505" s="215"/>
      <c r="OXT505" s="215"/>
      <c r="OXU505" s="215"/>
      <c r="OXV505" s="215"/>
      <c r="OXW505" s="215"/>
      <c r="OXX505" s="215"/>
      <c r="OXY505" s="215"/>
      <c r="OXZ505" s="215"/>
      <c r="OYA505" s="215"/>
      <c r="OYB505" s="215"/>
      <c r="OYC505" s="215"/>
      <c r="OYD505" s="215"/>
      <c r="OYE505" s="215"/>
      <c r="OYF505" s="215"/>
      <c r="OYG505" s="215"/>
      <c r="OYH505" s="215"/>
      <c r="OYI505" s="215"/>
      <c r="OYJ505" s="215"/>
      <c r="PGA505" s="215"/>
      <c r="PGB505" s="215"/>
      <c r="PGC505" s="215"/>
      <c r="PGD505" s="215"/>
      <c r="PGP505" s="215"/>
      <c r="PGQ505" s="215"/>
      <c r="PGR505" s="215"/>
      <c r="PGS505" s="215"/>
      <c r="PGT505" s="215"/>
      <c r="PGU505" s="215"/>
      <c r="PGV505" s="215"/>
      <c r="PGW505" s="215"/>
      <c r="PGX505" s="215"/>
      <c r="PGY505" s="215"/>
      <c r="PGZ505" s="215"/>
      <c r="PHA505" s="215"/>
      <c r="PHB505" s="215"/>
      <c r="PHC505" s="215"/>
      <c r="PHD505" s="215"/>
      <c r="PHE505" s="215"/>
      <c r="PHF505" s="215"/>
      <c r="PHG505" s="215"/>
      <c r="PHH505" s="215"/>
      <c r="PHI505" s="215"/>
      <c r="PHJ505" s="215"/>
      <c r="PHK505" s="215"/>
      <c r="PHL505" s="215"/>
      <c r="PHM505" s="215"/>
      <c r="PHN505" s="215"/>
      <c r="PHO505" s="215"/>
      <c r="PHP505" s="215"/>
      <c r="PHQ505" s="215"/>
      <c r="PHR505" s="215"/>
      <c r="PHS505" s="215"/>
      <c r="PHT505" s="215"/>
      <c r="PHU505" s="215"/>
      <c r="PHV505" s="215"/>
      <c r="PHW505" s="215"/>
      <c r="PHX505" s="215"/>
      <c r="PHY505" s="215"/>
      <c r="PHZ505" s="215"/>
      <c r="PIA505" s="215"/>
      <c r="PIB505" s="215"/>
      <c r="PIC505" s="215"/>
      <c r="PID505" s="215"/>
      <c r="PIE505" s="215"/>
      <c r="PIF505" s="215"/>
      <c r="PPW505" s="215"/>
      <c r="PPX505" s="215"/>
      <c r="PPY505" s="215"/>
      <c r="PPZ505" s="215"/>
      <c r="PQL505" s="215"/>
      <c r="PQM505" s="215"/>
      <c r="PQN505" s="215"/>
      <c r="PQO505" s="215"/>
      <c r="PQP505" s="215"/>
      <c r="PQQ505" s="215"/>
      <c r="PQR505" s="215"/>
      <c r="PQS505" s="215"/>
      <c r="PQT505" s="215"/>
      <c r="PQU505" s="215"/>
      <c r="PQV505" s="215"/>
      <c r="PQW505" s="215"/>
      <c r="PQX505" s="215"/>
      <c r="PQY505" s="215"/>
      <c r="PQZ505" s="215"/>
      <c r="PRA505" s="215"/>
      <c r="PRB505" s="215"/>
      <c r="PRC505" s="215"/>
      <c r="PRD505" s="215"/>
      <c r="PRE505" s="215"/>
      <c r="PRF505" s="215"/>
      <c r="PRG505" s="215"/>
      <c r="PRH505" s="215"/>
      <c r="PRI505" s="215"/>
      <c r="PRJ505" s="215"/>
      <c r="PRK505" s="215"/>
      <c r="PRL505" s="215"/>
      <c r="PRM505" s="215"/>
      <c r="PRN505" s="215"/>
      <c r="PRO505" s="215"/>
      <c r="PRP505" s="215"/>
      <c r="PRQ505" s="215"/>
      <c r="PRR505" s="215"/>
      <c r="PRS505" s="215"/>
      <c r="PRT505" s="215"/>
      <c r="PRU505" s="215"/>
      <c r="PRV505" s="215"/>
      <c r="PRW505" s="215"/>
      <c r="PRX505" s="215"/>
      <c r="PRY505" s="215"/>
      <c r="PRZ505" s="215"/>
      <c r="PSA505" s="215"/>
      <c r="PSB505" s="215"/>
      <c r="PZS505" s="215"/>
      <c r="PZT505" s="215"/>
      <c r="PZU505" s="215"/>
      <c r="PZV505" s="215"/>
      <c r="QAH505" s="215"/>
      <c r="QAI505" s="215"/>
      <c r="QAJ505" s="215"/>
      <c r="QAK505" s="215"/>
      <c r="QAL505" s="215"/>
      <c r="QAM505" s="215"/>
      <c r="QAN505" s="215"/>
      <c r="QAO505" s="215"/>
      <c r="QAP505" s="215"/>
      <c r="QAQ505" s="215"/>
      <c r="QAR505" s="215"/>
      <c r="QAS505" s="215"/>
      <c r="QAT505" s="215"/>
      <c r="QAU505" s="215"/>
      <c r="QAV505" s="215"/>
      <c r="QAW505" s="215"/>
      <c r="QAX505" s="215"/>
      <c r="QAY505" s="215"/>
      <c r="QAZ505" s="215"/>
      <c r="QBA505" s="215"/>
      <c r="QBB505" s="215"/>
      <c r="QBC505" s="215"/>
      <c r="QBD505" s="215"/>
      <c r="QBE505" s="215"/>
      <c r="QBF505" s="215"/>
      <c r="QBG505" s="215"/>
      <c r="QBH505" s="215"/>
      <c r="QBI505" s="215"/>
      <c r="QBJ505" s="215"/>
      <c r="QBK505" s="215"/>
      <c r="QBL505" s="215"/>
      <c r="QBM505" s="215"/>
      <c r="QBN505" s="215"/>
      <c r="QBO505" s="215"/>
      <c r="QBP505" s="215"/>
      <c r="QBQ505" s="215"/>
      <c r="QBR505" s="215"/>
      <c r="QBS505" s="215"/>
      <c r="QBT505" s="215"/>
      <c r="QBU505" s="215"/>
      <c r="QBV505" s="215"/>
      <c r="QBW505" s="215"/>
      <c r="QBX505" s="215"/>
      <c r="QJO505" s="215"/>
      <c r="QJP505" s="215"/>
      <c r="QJQ505" s="215"/>
      <c r="QJR505" s="215"/>
      <c r="QKD505" s="215"/>
      <c r="QKE505" s="215"/>
      <c r="QKF505" s="215"/>
      <c r="QKG505" s="215"/>
      <c r="QKH505" s="215"/>
      <c r="QKI505" s="215"/>
      <c r="QKJ505" s="215"/>
      <c r="QKK505" s="215"/>
      <c r="QKL505" s="215"/>
      <c r="QKM505" s="215"/>
      <c r="QKN505" s="215"/>
      <c r="QKO505" s="215"/>
      <c r="QKP505" s="215"/>
      <c r="QKQ505" s="215"/>
      <c r="QKR505" s="215"/>
      <c r="QKS505" s="215"/>
      <c r="QKT505" s="215"/>
      <c r="QKU505" s="215"/>
      <c r="QKV505" s="215"/>
      <c r="QKW505" s="215"/>
      <c r="QKX505" s="215"/>
      <c r="QKY505" s="215"/>
      <c r="QKZ505" s="215"/>
      <c r="QLA505" s="215"/>
      <c r="QLB505" s="215"/>
      <c r="QLC505" s="215"/>
      <c r="QLD505" s="215"/>
      <c r="QLE505" s="215"/>
      <c r="QLF505" s="215"/>
      <c r="QLG505" s="215"/>
      <c r="QLH505" s="215"/>
      <c r="QLI505" s="215"/>
      <c r="QLJ505" s="215"/>
      <c r="QLK505" s="215"/>
      <c r="QLL505" s="215"/>
      <c r="QLM505" s="215"/>
      <c r="QLN505" s="215"/>
      <c r="QLO505" s="215"/>
      <c r="QLP505" s="215"/>
      <c r="QLQ505" s="215"/>
      <c r="QLR505" s="215"/>
      <c r="QLS505" s="215"/>
      <c r="QLT505" s="215"/>
      <c r="QTK505" s="215"/>
      <c r="QTL505" s="215"/>
      <c r="QTM505" s="215"/>
      <c r="QTN505" s="215"/>
      <c r="QTZ505" s="215"/>
      <c r="QUA505" s="215"/>
      <c r="QUB505" s="215"/>
      <c r="QUC505" s="215"/>
      <c r="QUD505" s="215"/>
      <c r="QUE505" s="215"/>
      <c r="QUF505" s="215"/>
      <c r="QUG505" s="215"/>
      <c r="QUH505" s="215"/>
      <c r="QUI505" s="215"/>
      <c r="QUJ505" s="215"/>
      <c r="QUK505" s="215"/>
      <c r="QUL505" s="215"/>
      <c r="QUM505" s="215"/>
      <c r="QUN505" s="215"/>
      <c r="QUO505" s="215"/>
      <c r="QUP505" s="215"/>
      <c r="QUQ505" s="215"/>
      <c r="QUR505" s="215"/>
      <c r="QUS505" s="215"/>
      <c r="QUT505" s="215"/>
      <c r="QUU505" s="215"/>
      <c r="QUV505" s="215"/>
      <c r="QUW505" s="215"/>
      <c r="QUX505" s="215"/>
      <c r="QUY505" s="215"/>
      <c r="QUZ505" s="215"/>
      <c r="QVA505" s="215"/>
      <c r="QVB505" s="215"/>
      <c r="QVC505" s="215"/>
      <c r="QVD505" s="215"/>
      <c r="QVE505" s="215"/>
      <c r="QVF505" s="215"/>
      <c r="QVG505" s="215"/>
      <c r="QVH505" s="215"/>
      <c r="QVI505" s="215"/>
      <c r="QVJ505" s="215"/>
      <c r="QVK505" s="215"/>
      <c r="QVL505" s="215"/>
      <c r="QVM505" s="215"/>
      <c r="QVN505" s="215"/>
      <c r="QVO505" s="215"/>
      <c r="QVP505" s="215"/>
      <c r="RDG505" s="215"/>
      <c r="RDH505" s="215"/>
      <c r="RDI505" s="215"/>
      <c r="RDJ505" s="215"/>
      <c r="RDV505" s="215"/>
      <c r="RDW505" s="215"/>
      <c r="RDX505" s="215"/>
      <c r="RDY505" s="215"/>
      <c r="RDZ505" s="215"/>
      <c r="REA505" s="215"/>
      <c r="REB505" s="215"/>
      <c r="REC505" s="215"/>
      <c r="RED505" s="215"/>
      <c r="REE505" s="215"/>
      <c r="REF505" s="215"/>
      <c r="REG505" s="215"/>
      <c r="REH505" s="215"/>
      <c r="REI505" s="215"/>
      <c r="REJ505" s="215"/>
      <c r="REK505" s="215"/>
      <c r="REL505" s="215"/>
      <c r="REM505" s="215"/>
      <c r="REN505" s="215"/>
      <c r="REO505" s="215"/>
      <c r="REP505" s="215"/>
      <c r="REQ505" s="215"/>
      <c r="RER505" s="215"/>
      <c r="RES505" s="215"/>
      <c r="RET505" s="215"/>
      <c r="REU505" s="215"/>
      <c r="REV505" s="215"/>
      <c r="REW505" s="215"/>
      <c r="REX505" s="215"/>
      <c r="REY505" s="215"/>
      <c r="REZ505" s="215"/>
      <c r="RFA505" s="215"/>
      <c r="RFB505" s="215"/>
      <c r="RFC505" s="215"/>
      <c r="RFD505" s="215"/>
      <c r="RFE505" s="215"/>
      <c r="RFF505" s="215"/>
      <c r="RFG505" s="215"/>
      <c r="RFH505" s="215"/>
      <c r="RFI505" s="215"/>
      <c r="RFJ505" s="215"/>
      <c r="RFK505" s="215"/>
      <c r="RFL505" s="215"/>
      <c r="RNC505" s="215"/>
      <c r="RND505" s="215"/>
      <c r="RNE505" s="215"/>
      <c r="RNF505" s="215"/>
      <c r="RNR505" s="215"/>
      <c r="RNS505" s="215"/>
      <c r="RNT505" s="215"/>
      <c r="RNU505" s="215"/>
      <c r="RNV505" s="215"/>
      <c r="RNW505" s="215"/>
      <c r="RNX505" s="215"/>
      <c r="RNY505" s="215"/>
      <c r="RNZ505" s="215"/>
      <c r="ROA505" s="215"/>
      <c r="ROB505" s="215"/>
      <c r="ROC505" s="215"/>
      <c r="ROD505" s="215"/>
      <c r="ROE505" s="215"/>
      <c r="ROF505" s="215"/>
      <c r="ROG505" s="215"/>
      <c r="ROH505" s="215"/>
      <c r="ROI505" s="215"/>
      <c r="ROJ505" s="215"/>
      <c r="ROK505" s="215"/>
      <c r="ROL505" s="215"/>
      <c r="ROM505" s="215"/>
      <c r="RON505" s="215"/>
      <c r="ROO505" s="215"/>
      <c r="ROP505" s="215"/>
      <c r="ROQ505" s="215"/>
      <c r="ROR505" s="215"/>
      <c r="ROS505" s="215"/>
      <c r="ROT505" s="215"/>
      <c r="ROU505" s="215"/>
      <c r="ROV505" s="215"/>
      <c r="ROW505" s="215"/>
      <c r="ROX505" s="215"/>
      <c r="ROY505" s="215"/>
      <c r="ROZ505" s="215"/>
      <c r="RPA505" s="215"/>
      <c r="RPB505" s="215"/>
      <c r="RPC505" s="215"/>
      <c r="RPD505" s="215"/>
      <c r="RPE505" s="215"/>
      <c r="RPF505" s="215"/>
      <c r="RPG505" s="215"/>
      <c r="RPH505" s="215"/>
      <c r="RWY505" s="215"/>
      <c r="RWZ505" s="215"/>
      <c r="RXA505" s="215"/>
      <c r="RXB505" s="215"/>
      <c r="RXN505" s="215"/>
      <c r="RXO505" s="215"/>
      <c r="RXP505" s="215"/>
      <c r="RXQ505" s="215"/>
      <c r="RXR505" s="215"/>
      <c r="RXS505" s="215"/>
      <c r="RXT505" s="215"/>
      <c r="RXU505" s="215"/>
      <c r="RXV505" s="215"/>
      <c r="RXW505" s="215"/>
      <c r="RXX505" s="215"/>
      <c r="RXY505" s="215"/>
      <c r="RXZ505" s="215"/>
      <c r="RYA505" s="215"/>
      <c r="RYB505" s="215"/>
      <c r="RYC505" s="215"/>
      <c r="RYD505" s="215"/>
      <c r="RYE505" s="215"/>
      <c r="RYF505" s="215"/>
      <c r="RYG505" s="215"/>
      <c r="RYH505" s="215"/>
      <c r="RYI505" s="215"/>
      <c r="RYJ505" s="215"/>
      <c r="RYK505" s="215"/>
      <c r="RYL505" s="215"/>
      <c r="RYM505" s="215"/>
      <c r="RYN505" s="215"/>
      <c r="RYO505" s="215"/>
      <c r="RYP505" s="215"/>
      <c r="RYQ505" s="215"/>
      <c r="RYR505" s="215"/>
      <c r="RYS505" s="215"/>
      <c r="RYT505" s="215"/>
      <c r="RYU505" s="215"/>
      <c r="RYV505" s="215"/>
      <c r="RYW505" s="215"/>
      <c r="RYX505" s="215"/>
      <c r="RYY505" s="215"/>
      <c r="RYZ505" s="215"/>
      <c r="RZA505" s="215"/>
      <c r="RZB505" s="215"/>
      <c r="RZC505" s="215"/>
      <c r="RZD505" s="215"/>
      <c r="SGU505" s="215"/>
      <c r="SGV505" s="215"/>
      <c r="SGW505" s="215"/>
      <c r="SGX505" s="215"/>
      <c r="SHJ505" s="215"/>
      <c r="SHK505" s="215"/>
      <c r="SHL505" s="215"/>
      <c r="SHM505" s="215"/>
      <c r="SHN505" s="215"/>
      <c r="SHO505" s="215"/>
      <c r="SHP505" s="215"/>
      <c r="SHQ505" s="215"/>
      <c r="SHR505" s="215"/>
      <c r="SHS505" s="215"/>
      <c r="SHT505" s="215"/>
      <c r="SHU505" s="215"/>
      <c r="SHV505" s="215"/>
      <c r="SHW505" s="215"/>
      <c r="SHX505" s="215"/>
      <c r="SHY505" s="215"/>
      <c r="SHZ505" s="215"/>
      <c r="SIA505" s="215"/>
      <c r="SIB505" s="215"/>
      <c r="SIC505" s="215"/>
      <c r="SID505" s="215"/>
      <c r="SIE505" s="215"/>
      <c r="SIF505" s="215"/>
      <c r="SIG505" s="215"/>
      <c r="SIH505" s="215"/>
      <c r="SII505" s="215"/>
      <c r="SIJ505" s="215"/>
      <c r="SIK505" s="215"/>
      <c r="SIL505" s="215"/>
      <c r="SIM505" s="215"/>
      <c r="SIN505" s="215"/>
      <c r="SIO505" s="215"/>
      <c r="SIP505" s="215"/>
      <c r="SIQ505" s="215"/>
      <c r="SIR505" s="215"/>
      <c r="SIS505" s="215"/>
      <c r="SIT505" s="215"/>
      <c r="SIU505" s="215"/>
      <c r="SIV505" s="215"/>
      <c r="SIW505" s="215"/>
      <c r="SIX505" s="215"/>
      <c r="SIY505" s="215"/>
      <c r="SIZ505" s="215"/>
      <c r="SQQ505" s="215"/>
      <c r="SQR505" s="215"/>
      <c r="SQS505" s="215"/>
      <c r="SQT505" s="215"/>
      <c r="SRF505" s="215"/>
      <c r="SRG505" s="215"/>
      <c r="SRH505" s="215"/>
      <c r="SRI505" s="215"/>
      <c r="SRJ505" s="215"/>
      <c r="SRK505" s="215"/>
      <c r="SRL505" s="215"/>
      <c r="SRM505" s="215"/>
      <c r="SRN505" s="215"/>
      <c r="SRO505" s="215"/>
      <c r="SRP505" s="215"/>
      <c r="SRQ505" s="215"/>
      <c r="SRR505" s="215"/>
      <c r="SRS505" s="215"/>
      <c r="SRT505" s="215"/>
      <c r="SRU505" s="215"/>
      <c r="SRV505" s="215"/>
      <c r="SRW505" s="215"/>
      <c r="SRX505" s="215"/>
      <c r="SRY505" s="215"/>
      <c r="SRZ505" s="215"/>
      <c r="SSA505" s="215"/>
      <c r="SSB505" s="215"/>
      <c r="SSC505" s="215"/>
      <c r="SSD505" s="215"/>
      <c r="SSE505" s="215"/>
      <c r="SSF505" s="215"/>
      <c r="SSG505" s="215"/>
      <c r="SSH505" s="215"/>
      <c r="SSI505" s="215"/>
      <c r="SSJ505" s="215"/>
      <c r="SSK505" s="215"/>
      <c r="SSL505" s="215"/>
      <c r="SSM505" s="215"/>
      <c r="SSN505" s="215"/>
      <c r="SSO505" s="215"/>
      <c r="SSP505" s="215"/>
      <c r="SSQ505" s="215"/>
      <c r="SSR505" s="215"/>
      <c r="SSS505" s="215"/>
      <c r="SST505" s="215"/>
      <c r="SSU505" s="215"/>
      <c r="SSV505" s="215"/>
      <c r="TAM505" s="215"/>
      <c r="TAN505" s="215"/>
      <c r="TAO505" s="215"/>
      <c r="TAP505" s="215"/>
      <c r="TBB505" s="215"/>
      <c r="TBC505" s="215"/>
      <c r="TBD505" s="215"/>
      <c r="TBE505" s="215"/>
      <c r="TBF505" s="215"/>
      <c r="TBG505" s="215"/>
      <c r="TBH505" s="215"/>
      <c r="TBI505" s="215"/>
      <c r="TBJ505" s="215"/>
      <c r="TBK505" s="215"/>
      <c r="TBL505" s="215"/>
      <c r="TBM505" s="215"/>
      <c r="TBN505" s="215"/>
      <c r="TBO505" s="215"/>
      <c r="TBP505" s="215"/>
      <c r="TBQ505" s="215"/>
      <c r="TBR505" s="215"/>
      <c r="TBS505" s="215"/>
      <c r="TBT505" s="215"/>
      <c r="TBU505" s="215"/>
      <c r="TBV505" s="215"/>
      <c r="TBW505" s="215"/>
      <c r="TBX505" s="215"/>
      <c r="TBY505" s="215"/>
      <c r="TBZ505" s="215"/>
      <c r="TCA505" s="215"/>
      <c r="TCB505" s="215"/>
      <c r="TCC505" s="215"/>
      <c r="TCD505" s="215"/>
      <c r="TCE505" s="215"/>
      <c r="TCF505" s="215"/>
      <c r="TCG505" s="215"/>
      <c r="TCH505" s="215"/>
      <c r="TCI505" s="215"/>
      <c r="TCJ505" s="215"/>
      <c r="TCK505" s="215"/>
      <c r="TCL505" s="215"/>
      <c r="TCM505" s="215"/>
      <c r="TCN505" s="215"/>
      <c r="TCO505" s="215"/>
      <c r="TCP505" s="215"/>
      <c r="TCQ505" s="215"/>
      <c r="TCR505" s="215"/>
      <c r="TKI505" s="215"/>
      <c r="TKJ505" s="215"/>
      <c r="TKK505" s="215"/>
      <c r="TKL505" s="215"/>
      <c r="TKX505" s="215"/>
      <c r="TKY505" s="215"/>
      <c r="TKZ505" s="215"/>
      <c r="TLA505" s="215"/>
      <c r="TLB505" s="215"/>
      <c r="TLC505" s="215"/>
      <c r="TLD505" s="215"/>
      <c r="TLE505" s="215"/>
      <c r="TLF505" s="215"/>
      <c r="TLG505" s="215"/>
      <c r="TLH505" s="215"/>
      <c r="TLI505" s="215"/>
      <c r="TLJ505" s="215"/>
      <c r="TLK505" s="215"/>
      <c r="TLL505" s="215"/>
      <c r="TLM505" s="215"/>
      <c r="TLN505" s="215"/>
      <c r="TLO505" s="215"/>
      <c r="TLP505" s="215"/>
      <c r="TLQ505" s="215"/>
      <c r="TLR505" s="215"/>
      <c r="TLS505" s="215"/>
      <c r="TLT505" s="215"/>
      <c r="TLU505" s="215"/>
      <c r="TLV505" s="215"/>
      <c r="TLW505" s="215"/>
      <c r="TLX505" s="215"/>
      <c r="TLY505" s="215"/>
      <c r="TLZ505" s="215"/>
      <c r="TMA505" s="215"/>
      <c r="TMB505" s="215"/>
      <c r="TMC505" s="215"/>
      <c r="TMD505" s="215"/>
      <c r="TME505" s="215"/>
      <c r="TMF505" s="215"/>
      <c r="TMG505" s="215"/>
      <c r="TMH505" s="215"/>
      <c r="TMI505" s="215"/>
      <c r="TMJ505" s="215"/>
      <c r="TMK505" s="215"/>
      <c r="TML505" s="215"/>
      <c r="TMM505" s="215"/>
      <c r="TMN505" s="215"/>
      <c r="TUE505" s="215"/>
      <c r="TUF505" s="215"/>
      <c r="TUG505" s="215"/>
      <c r="TUH505" s="215"/>
      <c r="TUT505" s="215"/>
      <c r="TUU505" s="215"/>
      <c r="TUV505" s="215"/>
      <c r="TUW505" s="215"/>
      <c r="TUX505" s="215"/>
      <c r="TUY505" s="215"/>
      <c r="TUZ505" s="215"/>
      <c r="TVA505" s="215"/>
      <c r="TVB505" s="215"/>
      <c r="TVC505" s="215"/>
      <c r="TVD505" s="215"/>
      <c r="TVE505" s="215"/>
      <c r="TVF505" s="215"/>
      <c r="TVG505" s="215"/>
      <c r="TVH505" s="215"/>
      <c r="TVI505" s="215"/>
      <c r="TVJ505" s="215"/>
      <c r="TVK505" s="215"/>
      <c r="TVL505" s="215"/>
      <c r="TVM505" s="215"/>
      <c r="TVN505" s="215"/>
      <c r="TVO505" s="215"/>
      <c r="TVP505" s="215"/>
      <c r="TVQ505" s="215"/>
      <c r="TVR505" s="215"/>
      <c r="TVS505" s="215"/>
      <c r="TVT505" s="215"/>
      <c r="TVU505" s="215"/>
      <c r="TVV505" s="215"/>
      <c r="TVW505" s="215"/>
      <c r="TVX505" s="215"/>
      <c r="TVY505" s="215"/>
      <c r="TVZ505" s="215"/>
      <c r="TWA505" s="215"/>
      <c r="TWB505" s="215"/>
      <c r="TWC505" s="215"/>
      <c r="TWD505" s="215"/>
      <c r="TWE505" s="215"/>
      <c r="TWF505" s="215"/>
      <c r="TWG505" s="215"/>
      <c r="TWH505" s="215"/>
      <c r="TWI505" s="215"/>
      <c r="TWJ505" s="215"/>
      <c r="UEA505" s="215"/>
      <c r="UEB505" s="215"/>
      <c r="UEC505" s="215"/>
      <c r="UED505" s="215"/>
      <c r="UEP505" s="215"/>
      <c r="UEQ505" s="215"/>
      <c r="UER505" s="215"/>
      <c r="UES505" s="215"/>
      <c r="UET505" s="215"/>
      <c r="UEU505" s="215"/>
      <c r="UEV505" s="215"/>
      <c r="UEW505" s="215"/>
      <c r="UEX505" s="215"/>
      <c r="UEY505" s="215"/>
      <c r="UEZ505" s="215"/>
      <c r="UFA505" s="215"/>
      <c r="UFB505" s="215"/>
      <c r="UFC505" s="215"/>
      <c r="UFD505" s="215"/>
      <c r="UFE505" s="215"/>
      <c r="UFF505" s="215"/>
      <c r="UFG505" s="215"/>
      <c r="UFH505" s="215"/>
      <c r="UFI505" s="215"/>
      <c r="UFJ505" s="215"/>
      <c r="UFK505" s="215"/>
      <c r="UFL505" s="215"/>
      <c r="UFM505" s="215"/>
      <c r="UFN505" s="215"/>
      <c r="UFO505" s="215"/>
      <c r="UFP505" s="215"/>
      <c r="UFQ505" s="215"/>
      <c r="UFR505" s="215"/>
      <c r="UFS505" s="215"/>
      <c r="UFT505" s="215"/>
      <c r="UFU505" s="215"/>
      <c r="UFV505" s="215"/>
      <c r="UFW505" s="215"/>
      <c r="UFX505" s="215"/>
      <c r="UFY505" s="215"/>
      <c r="UFZ505" s="215"/>
      <c r="UGA505" s="215"/>
      <c r="UGB505" s="215"/>
      <c r="UGC505" s="215"/>
      <c r="UGD505" s="215"/>
      <c r="UGE505" s="215"/>
      <c r="UGF505" s="215"/>
      <c r="UNW505" s="215"/>
      <c r="UNX505" s="215"/>
      <c r="UNY505" s="215"/>
      <c r="UNZ505" s="215"/>
      <c r="UOL505" s="215"/>
      <c r="UOM505" s="215"/>
      <c r="UON505" s="215"/>
      <c r="UOO505" s="215"/>
      <c r="UOP505" s="215"/>
      <c r="UOQ505" s="215"/>
      <c r="UOR505" s="215"/>
      <c r="UOS505" s="215"/>
      <c r="UOT505" s="215"/>
      <c r="UOU505" s="215"/>
      <c r="UOV505" s="215"/>
      <c r="UOW505" s="215"/>
      <c r="UOX505" s="215"/>
      <c r="UOY505" s="215"/>
      <c r="UOZ505" s="215"/>
      <c r="UPA505" s="215"/>
      <c r="UPB505" s="215"/>
      <c r="UPC505" s="215"/>
      <c r="UPD505" s="215"/>
      <c r="UPE505" s="215"/>
      <c r="UPF505" s="215"/>
      <c r="UPG505" s="215"/>
      <c r="UPH505" s="215"/>
      <c r="UPI505" s="215"/>
      <c r="UPJ505" s="215"/>
      <c r="UPK505" s="215"/>
      <c r="UPL505" s="215"/>
      <c r="UPM505" s="215"/>
      <c r="UPN505" s="215"/>
      <c r="UPO505" s="215"/>
      <c r="UPP505" s="215"/>
      <c r="UPQ505" s="215"/>
      <c r="UPR505" s="215"/>
      <c r="UPS505" s="215"/>
      <c r="UPT505" s="215"/>
      <c r="UPU505" s="215"/>
      <c r="UPV505" s="215"/>
      <c r="UPW505" s="215"/>
      <c r="UPX505" s="215"/>
      <c r="UPY505" s="215"/>
      <c r="UPZ505" s="215"/>
      <c r="UQA505" s="215"/>
      <c r="UQB505" s="215"/>
      <c r="UXS505" s="215"/>
      <c r="UXT505" s="215"/>
      <c r="UXU505" s="215"/>
      <c r="UXV505" s="215"/>
      <c r="UYH505" s="215"/>
      <c r="UYI505" s="215"/>
      <c r="UYJ505" s="215"/>
      <c r="UYK505" s="215"/>
      <c r="UYL505" s="215"/>
      <c r="UYM505" s="215"/>
      <c r="UYN505" s="215"/>
      <c r="UYO505" s="215"/>
      <c r="UYP505" s="215"/>
      <c r="UYQ505" s="215"/>
      <c r="UYR505" s="215"/>
      <c r="UYS505" s="215"/>
      <c r="UYT505" s="215"/>
      <c r="UYU505" s="215"/>
      <c r="UYV505" s="215"/>
      <c r="UYW505" s="215"/>
      <c r="UYX505" s="215"/>
      <c r="UYY505" s="215"/>
      <c r="UYZ505" s="215"/>
      <c r="UZA505" s="215"/>
      <c r="UZB505" s="215"/>
      <c r="UZC505" s="215"/>
      <c r="UZD505" s="215"/>
      <c r="UZE505" s="215"/>
      <c r="UZF505" s="215"/>
      <c r="UZG505" s="215"/>
      <c r="UZH505" s="215"/>
      <c r="UZI505" s="215"/>
      <c r="UZJ505" s="215"/>
      <c r="UZK505" s="215"/>
      <c r="UZL505" s="215"/>
      <c r="UZM505" s="215"/>
      <c r="UZN505" s="215"/>
      <c r="UZO505" s="215"/>
      <c r="UZP505" s="215"/>
      <c r="UZQ505" s="215"/>
      <c r="UZR505" s="215"/>
      <c r="UZS505" s="215"/>
      <c r="UZT505" s="215"/>
      <c r="UZU505" s="215"/>
      <c r="UZV505" s="215"/>
      <c r="UZW505" s="215"/>
      <c r="UZX505" s="215"/>
      <c r="VHO505" s="215"/>
      <c r="VHP505" s="215"/>
      <c r="VHQ505" s="215"/>
      <c r="VHR505" s="215"/>
      <c r="VID505" s="215"/>
      <c r="VIE505" s="215"/>
      <c r="VIF505" s="215"/>
      <c r="VIG505" s="215"/>
      <c r="VIH505" s="215"/>
      <c r="VII505" s="215"/>
      <c r="VIJ505" s="215"/>
      <c r="VIK505" s="215"/>
      <c r="VIL505" s="215"/>
      <c r="VIM505" s="215"/>
      <c r="VIN505" s="215"/>
      <c r="VIO505" s="215"/>
      <c r="VIP505" s="215"/>
      <c r="VIQ505" s="215"/>
      <c r="VIR505" s="215"/>
      <c r="VIS505" s="215"/>
      <c r="VIT505" s="215"/>
      <c r="VIU505" s="215"/>
      <c r="VIV505" s="215"/>
      <c r="VIW505" s="215"/>
      <c r="VIX505" s="215"/>
      <c r="VIY505" s="215"/>
      <c r="VIZ505" s="215"/>
      <c r="VJA505" s="215"/>
      <c r="VJB505" s="215"/>
      <c r="VJC505" s="215"/>
      <c r="VJD505" s="215"/>
      <c r="VJE505" s="215"/>
      <c r="VJF505" s="215"/>
      <c r="VJG505" s="215"/>
      <c r="VJH505" s="215"/>
      <c r="VJI505" s="215"/>
      <c r="VJJ505" s="215"/>
      <c r="VJK505" s="215"/>
      <c r="VJL505" s="215"/>
      <c r="VJM505" s="215"/>
      <c r="VJN505" s="215"/>
      <c r="VJO505" s="215"/>
      <c r="VJP505" s="215"/>
      <c r="VJQ505" s="215"/>
      <c r="VJR505" s="215"/>
      <c r="VJS505" s="215"/>
      <c r="VJT505" s="215"/>
      <c r="VRK505" s="215"/>
      <c r="VRL505" s="215"/>
      <c r="VRM505" s="215"/>
      <c r="VRN505" s="215"/>
      <c r="VRZ505" s="215"/>
      <c r="VSA505" s="215"/>
      <c r="VSB505" s="215"/>
      <c r="VSC505" s="215"/>
      <c r="VSD505" s="215"/>
      <c r="VSE505" s="215"/>
      <c r="VSF505" s="215"/>
      <c r="VSG505" s="215"/>
      <c r="VSH505" s="215"/>
      <c r="VSI505" s="215"/>
      <c r="VSJ505" s="215"/>
      <c r="VSK505" s="215"/>
      <c r="VSL505" s="215"/>
      <c r="VSM505" s="215"/>
      <c r="VSN505" s="215"/>
      <c r="VSO505" s="215"/>
      <c r="VSP505" s="215"/>
      <c r="VSQ505" s="215"/>
      <c r="VSR505" s="215"/>
      <c r="VSS505" s="215"/>
      <c r="VST505" s="215"/>
      <c r="VSU505" s="215"/>
      <c r="VSV505" s="215"/>
      <c r="VSW505" s="215"/>
      <c r="VSX505" s="215"/>
      <c r="VSY505" s="215"/>
      <c r="VSZ505" s="215"/>
      <c r="VTA505" s="215"/>
      <c r="VTB505" s="215"/>
      <c r="VTC505" s="215"/>
      <c r="VTD505" s="215"/>
      <c r="VTE505" s="215"/>
      <c r="VTF505" s="215"/>
      <c r="VTG505" s="215"/>
      <c r="VTH505" s="215"/>
      <c r="VTI505" s="215"/>
      <c r="VTJ505" s="215"/>
      <c r="VTK505" s="215"/>
      <c r="VTL505" s="215"/>
      <c r="VTM505" s="215"/>
      <c r="VTN505" s="215"/>
      <c r="VTO505" s="215"/>
      <c r="VTP505" s="215"/>
      <c r="WBG505" s="215"/>
      <c r="WBH505" s="215"/>
      <c r="WBI505" s="215"/>
      <c r="WBJ505" s="215"/>
      <c r="WBV505" s="215"/>
      <c r="WBW505" s="215"/>
      <c r="WBX505" s="215"/>
      <c r="WBY505" s="215"/>
      <c r="WBZ505" s="215"/>
      <c r="WCA505" s="215"/>
      <c r="WCB505" s="215"/>
      <c r="WCC505" s="215"/>
      <c r="WCD505" s="215"/>
      <c r="WCE505" s="215"/>
      <c r="WCF505" s="215"/>
      <c r="WCG505" s="215"/>
      <c r="WCH505" s="215"/>
      <c r="WCI505" s="215"/>
      <c r="WCJ505" s="215"/>
      <c r="WCK505" s="215"/>
      <c r="WCL505" s="215"/>
      <c r="WCM505" s="215"/>
      <c r="WCN505" s="215"/>
      <c r="WCO505" s="215"/>
      <c r="WCP505" s="215"/>
      <c r="WCQ505" s="215"/>
      <c r="WCR505" s="215"/>
      <c r="WCS505" s="215"/>
      <c r="WCT505" s="215"/>
      <c r="WCU505" s="215"/>
      <c r="WCV505" s="215"/>
      <c r="WCW505" s="215"/>
      <c r="WCX505" s="215"/>
      <c r="WCY505" s="215"/>
      <c r="WCZ505" s="215"/>
      <c r="WDA505" s="215"/>
      <c r="WDB505" s="215"/>
      <c r="WDC505" s="215"/>
      <c r="WDD505" s="215"/>
      <c r="WDE505" s="215"/>
      <c r="WDF505" s="215"/>
      <c r="WDG505" s="215"/>
      <c r="WDH505" s="215"/>
      <c r="WDI505" s="215"/>
      <c r="WDJ505" s="215"/>
      <c r="WDK505" s="215"/>
      <c r="WDL505" s="215"/>
      <c r="WLC505" s="215"/>
      <c r="WLD505" s="215"/>
      <c r="WLE505" s="215"/>
      <c r="WLF505" s="215"/>
      <c r="WLR505" s="215"/>
      <c r="WLS505" s="215"/>
      <c r="WLT505" s="215"/>
      <c r="WLU505" s="215"/>
      <c r="WLV505" s="215"/>
      <c r="WLW505" s="215"/>
      <c r="WLX505" s="215"/>
      <c r="WLY505" s="215"/>
      <c r="WLZ505" s="215"/>
      <c r="WMA505" s="215"/>
      <c r="WMB505" s="215"/>
      <c r="WMC505" s="215"/>
      <c r="WMD505" s="215"/>
      <c r="WME505" s="215"/>
      <c r="WMF505" s="215"/>
      <c r="WMG505" s="215"/>
      <c r="WMH505" s="215"/>
      <c r="WMI505" s="215"/>
      <c r="WMJ505" s="215"/>
      <c r="WMK505" s="215"/>
      <c r="WML505" s="215"/>
      <c r="WMM505" s="215"/>
      <c r="WMN505" s="215"/>
      <c r="WMO505" s="215"/>
      <c r="WMP505" s="215"/>
      <c r="WMQ505" s="215"/>
      <c r="WMR505" s="215"/>
      <c r="WMS505" s="215"/>
      <c r="WMT505" s="215"/>
      <c r="WMU505" s="215"/>
      <c r="WMV505" s="215"/>
      <c r="WMW505" s="215"/>
      <c r="WMX505" s="215"/>
      <c r="WMY505" s="215"/>
      <c r="WMZ505" s="215"/>
      <c r="WNA505" s="215"/>
      <c r="WNB505" s="215"/>
      <c r="WNC505" s="215"/>
      <c r="WND505" s="215"/>
      <c r="WNE505" s="215"/>
      <c r="WNF505" s="215"/>
      <c r="WNG505" s="215"/>
      <c r="WNH505" s="215"/>
      <c r="WUY505" s="215"/>
      <c r="WUZ505" s="215"/>
      <c r="WVA505" s="215"/>
      <c r="WVB505" s="215"/>
      <c r="WVN505" s="215"/>
      <c r="WVO505" s="215"/>
      <c r="WVP505" s="215"/>
      <c r="WVQ505" s="215"/>
      <c r="WVR505" s="215"/>
      <c r="WVS505" s="215"/>
      <c r="WVT505" s="215"/>
      <c r="WVU505" s="215"/>
      <c r="WVV505" s="215"/>
      <c r="WVW505" s="215"/>
      <c r="WVX505" s="215"/>
      <c r="WVY505" s="215"/>
      <c r="WVZ505" s="215"/>
      <c r="WWA505" s="215"/>
      <c r="WWB505" s="215"/>
      <c r="WWC505" s="215"/>
      <c r="WWD505" s="215"/>
      <c r="WWE505" s="215"/>
      <c r="WWF505" s="215"/>
      <c r="WWG505" s="215"/>
      <c r="WWH505" s="215"/>
      <c r="WWI505" s="215"/>
      <c r="WWJ505" s="215"/>
      <c r="WWK505" s="215"/>
      <c r="WWL505" s="215"/>
      <c r="WWM505" s="215"/>
      <c r="WWN505" s="215"/>
      <c r="WWO505" s="215"/>
      <c r="WWP505" s="215"/>
      <c r="WWQ505" s="215"/>
      <c r="WWR505" s="215"/>
      <c r="WWS505" s="215"/>
      <c r="WWT505" s="215"/>
      <c r="WWU505" s="215"/>
      <c r="WWV505" s="215"/>
      <c r="WWW505" s="215"/>
      <c r="WWX505" s="215"/>
      <c r="WWY505" s="215"/>
      <c r="WWZ505" s="215"/>
      <c r="WXA505" s="215"/>
      <c r="WXB505" s="215"/>
      <c r="WXC505" s="215"/>
      <c r="WXD505" s="215"/>
    </row>
    <row r="506" spans="1:1018 1030:2042 2054:3066 3078:4090 4102:5114 5126:6138 6150:7162 7174:8186 8198:9210 9222:10234 10246:11258 11270:12282 12294:13306 13318:14330 14342:15354 15366:16176" s="215" customFormat="1" ht="35.1" customHeight="1">
      <c r="A506" s="83"/>
      <c r="B506" s="83"/>
      <c r="C506" s="83"/>
      <c r="D506" s="83"/>
      <c r="E506" s="83"/>
      <c r="F506" s="85"/>
      <c r="G506" s="93"/>
      <c r="H506" s="84"/>
      <c r="I506" s="84"/>
      <c r="J506" s="84"/>
      <c r="K506" s="84"/>
      <c r="L506" s="95"/>
      <c r="M506" s="95"/>
      <c r="N506" s="95"/>
      <c r="O506" s="95"/>
      <c r="P506" s="95"/>
      <c r="Q506" s="95"/>
      <c r="R506" s="95"/>
      <c r="S506" s="95"/>
      <c r="T506" s="238"/>
      <c r="U506" s="238"/>
      <c r="V506" s="238"/>
      <c r="W506" s="238"/>
      <c r="X506" s="239"/>
      <c r="Y506" s="239"/>
      <c r="Z506" s="239"/>
      <c r="AA506" s="239"/>
      <c r="AB506" s="238"/>
      <c r="AC506" s="238"/>
      <c r="AD506" s="238"/>
      <c r="AE506" s="238"/>
      <c r="AF506" s="239"/>
      <c r="AG506" s="239"/>
      <c r="AH506" s="239"/>
      <c r="AI506" s="239"/>
      <c r="AJ506" s="86"/>
      <c r="AK506" s="240"/>
      <c r="AL506" s="240"/>
      <c r="AM506" s="352"/>
      <c r="AN506" s="352"/>
      <c r="AO506" s="352"/>
      <c r="AP506" s="352"/>
      <c r="AQ506" s="356"/>
      <c r="AR506" s="356"/>
      <c r="AS506" s="356"/>
      <c r="AT506" s="356"/>
      <c r="AU506" s="357"/>
      <c r="AV506" s="241"/>
      <c r="AW506" s="354"/>
      <c r="AX506" s="355"/>
      <c r="AY506" s="355"/>
      <c r="AZ506" s="355"/>
      <c r="BA506" s="238"/>
      <c r="BB506" s="238"/>
      <c r="BC506" s="238"/>
      <c r="BD506" s="238"/>
      <c r="BE506" s="103"/>
      <c r="BG506" s="83"/>
      <c r="BH506" s="83"/>
      <c r="BI506" s="83"/>
      <c r="BJ506" s="83"/>
      <c r="BK506" s="83"/>
      <c r="BL506" s="83"/>
      <c r="BM506" s="83"/>
      <c r="BN506" s="83"/>
      <c r="BO506" s="83"/>
      <c r="BP506" s="83"/>
      <c r="BQ506" s="83"/>
      <c r="BR506" s="83"/>
      <c r="BS506" s="83"/>
      <c r="BT506" s="83"/>
      <c r="BU506" s="83"/>
      <c r="BV506" s="83"/>
      <c r="BW506" s="83"/>
      <c r="BX506" s="83"/>
      <c r="BY506" s="83"/>
      <c r="BZ506" s="83"/>
      <c r="CA506" s="83"/>
      <c r="CB506" s="83"/>
      <c r="CC506" s="83"/>
      <c r="CD506" s="83"/>
      <c r="CE506" s="83"/>
      <c r="CF506" s="83"/>
      <c r="CG506" s="83"/>
      <c r="CH506" s="83"/>
      <c r="CI506" s="83"/>
      <c r="CJ506" s="83"/>
      <c r="CK506" s="83"/>
      <c r="CL506" s="83"/>
      <c r="CM506" s="83"/>
      <c r="CN506" s="83"/>
      <c r="CO506" s="83"/>
      <c r="CP506" s="83"/>
      <c r="CQ506" s="83"/>
      <c r="CR506" s="83"/>
    </row>
    <row r="507" spans="1:1018 1030:2042 2054:3066 3078:4090 4102:5114 5126:6138 6150:7162 7174:8186 8198:9210 9222:10234 10246:11258 11270:12282 12294:13306 13318:14330 14342:15354 15366:16176" s="215" customFormat="1" ht="35.1" customHeight="1">
      <c r="A507" s="83"/>
      <c r="B507" s="83"/>
      <c r="C507" s="83"/>
      <c r="D507" s="83"/>
      <c r="E507" s="83"/>
      <c r="F507" s="85"/>
      <c r="G507" s="93"/>
      <c r="H507" s="84"/>
      <c r="I507" s="84"/>
      <c r="J507" s="84"/>
      <c r="K507" s="84"/>
      <c r="L507" s="95"/>
      <c r="M507" s="95"/>
      <c r="N507" s="95"/>
      <c r="O507" s="95"/>
      <c r="P507" s="95"/>
      <c r="Q507" s="95"/>
      <c r="R507" s="95"/>
      <c r="S507" s="95"/>
      <c r="T507" s="238"/>
      <c r="U507" s="238"/>
      <c r="V507" s="238"/>
      <c r="W507" s="238"/>
      <c r="X507" s="239"/>
      <c r="Y507" s="239"/>
      <c r="Z507" s="239"/>
      <c r="AA507" s="239"/>
      <c r="AB507" s="238"/>
      <c r="AC507" s="238"/>
      <c r="AD507" s="238"/>
      <c r="AE507" s="238"/>
      <c r="AF507" s="239"/>
      <c r="AG507" s="239"/>
      <c r="AH507" s="239"/>
      <c r="AI507" s="239"/>
      <c r="AJ507" s="86"/>
      <c r="AK507" s="240"/>
      <c r="AL507" s="240"/>
      <c r="AM507" s="352"/>
      <c r="AN507" s="352"/>
      <c r="AO507" s="352"/>
      <c r="AP507" s="352"/>
      <c r="AQ507" s="356"/>
      <c r="AR507" s="356"/>
      <c r="AS507" s="356"/>
      <c r="AT507" s="356"/>
      <c r="AU507" s="357"/>
      <c r="AV507" s="241"/>
      <c r="AW507" s="354"/>
      <c r="AX507" s="355"/>
      <c r="AY507" s="355"/>
      <c r="AZ507" s="355"/>
      <c r="BA507" s="238"/>
      <c r="BB507" s="238"/>
      <c r="BC507" s="238"/>
      <c r="BD507" s="238"/>
      <c r="BE507" s="103"/>
      <c r="BG507" s="83"/>
      <c r="BH507" s="83"/>
      <c r="BI507" s="83"/>
      <c r="BJ507" s="83"/>
      <c r="BK507" s="83"/>
      <c r="BL507" s="83"/>
      <c r="BM507" s="83"/>
      <c r="BN507" s="83"/>
      <c r="BO507" s="83"/>
      <c r="BP507" s="83"/>
      <c r="BQ507" s="83"/>
      <c r="BR507" s="83"/>
      <c r="BS507" s="83"/>
      <c r="BT507" s="83"/>
      <c r="BU507" s="83"/>
      <c r="BV507" s="83"/>
      <c r="BW507" s="83"/>
      <c r="BX507" s="83"/>
      <c r="BY507" s="83"/>
      <c r="BZ507" s="83"/>
      <c r="CA507" s="83"/>
      <c r="CB507" s="83"/>
      <c r="CC507" s="83"/>
      <c r="CD507" s="83"/>
      <c r="CE507" s="83"/>
      <c r="CF507" s="83"/>
      <c r="CG507" s="83"/>
      <c r="CH507" s="83"/>
      <c r="CI507" s="83"/>
      <c r="CJ507" s="83"/>
      <c r="CK507" s="83"/>
      <c r="CL507" s="83"/>
      <c r="CM507" s="83"/>
      <c r="CN507" s="83"/>
      <c r="CO507" s="83"/>
      <c r="CP507" s="83"/>
      <c r="CQ507" s="83"/>
      <c r="CR507" s="83"/>
    </row>
    <row r="508" spans="1:1018 1030:2042 2054:3066 3078:4090 4102:5114 5126:6138 6150:7162 7174:8186 8198:9210 9222:10234 10246:11258 11270:12282 12294:13306 13318:14330 14342:15354 15366:16176" s="215" customFormat="1" ht="35.1" customHeight="1">
      <c r="A508" s="83"/>
      <c r="B508" s="83"/>
      <c r="C508" s="83"/>
      <c r="D508" s="83"/>
      <c r="E508" s="83"/>
      <c r="F508" s="85"/>
      <c r="G508" s="93"/>
      <c r="H508" s="84"/>
      <c r="I508" s="84"/>
      <c r="J508" s="84"/>
      <c r="K508" s="84"/>
      <c r="L508" s="95"/>
      <c r="M508" s="95"/>
      <c r="N508" s="95"/>
      <c r="O508" s="95"/>
      <c r="P508" s="95"/>
      <c r="Q508" s="95"/>
      <c r="R508" s="95"/>
      <c r="S508" s="95"/>
      <c r="T508" s="238"/>
      <c r="U508" s="238"/>
      <c r="V508" s="238"/>
      <c r="W508" s="238"/>
      <c r="X508" s="239"/>
      <c r="Y508" s="239"/>
      <c r="Z508" s="239"/>
      <c r="AA508" s="239"/>
      <c r="AB508" s="238"/>
      <c r="AC508" s="238"/>
      <c r="AD508" s="238"/>
      <c r="AE508" s="238"/>
      <c r="AF508" s="239"/>
      <c r="AG508" s="239"/>
      <c r="AH508" s="239"/>
      <c r="AI508" s="239"/>
      <c r="AJ508" s="86"/>
      <c r="AK508" s="240"/>
      <c r="AL508" s="240"/>
      <c r="AM508" s="352"/>
      <c r="AN508" s="352"/>
      <c r="AO508" s="352"/>
      <c r="AP508" s="352"/>
      <c r="AQ508" s="356"/>
      <c r="AR508" s="356"/>
      <c r="AS508" s="356"/>
      <c r="AT508" s="356"/>
      <c r="AU508" s="357"/>
      <c r="AV508" s="241"/>
      <c r="AW508" s="354"/>
      <c r="AX508" s="355"/>
      <c r="AY508" s="355"/>
      <c r="AZ508" s="355"/>
      <c r="BA508" s="238"/>
      <c r="BB508" s="238"/>
      <c r="BC508" s="238"/>
      <c r="BD508" s="238"/>
      <c r="BE508" s="103"/>
      <c r="BG508" s="83"/>
      <c r="BH508" s="83"/>
      <c r="BI508" s="83"/>
      <c r="BJ508" s="83"/>
      <c r="BK508" s="83"/>
      <c r="BL508" s="83"/>
      <c r="BM508" s="83"/>
      <c r="BN508" s="83"/>
      <c r="BO508" s="83"/>
      <c r="BP508" s="83"/>
      <c r="BQ508" s="83"/>
      <c r="BR508" s="83"/>
      <c r="BS508" s="83"/>
      <c r="BT508" s="83"/>
      <c r="BU508" s="83"/>
      <c r="BV508" s="83"/>
      <c r="BW508" s="83"/>
      <c r="BX508" s="83"/>
      <c r="BY508" s="83"/>
      <c r="BZ508" s="83"/>
      <c r="CA508" s="83"/>
      <c r="CB508" s="83"/>
      <c r="CC508" s="83"/>
      <c r="CD508" s="83"/>
      <c r="CE508" s="83"/>
      <c r="CF508" s="83"/>
      <c r="CG508" s="83"/>
      <c r="CH508" s="83"/>
      <c r="CI508" s="83"/>
      <c r="CJ508" s="83"/>
      <c r="CK508" s="83"/>
      <c r="CL508" s="83"/>
      <c r="CM508" s="83"/>
      <c r="CN508" s="83"/>
      <c r="CO508" s="83"/>
      <c r="CP508" s="83"/>
      <c r="CQ508" s="83"/>
      <c r="CR508" s="83"/>
    </row>
    <row r="509" spans="1:1018 1030:2042 2054:3066 3078:4090 4102:5114 5126:6138 6150:7162 7174:8186 8198:9210 9222:10234 10246:11258 11270:12282 12294:13306 13318:14330 14342:15354 15366:16176" s="215" customFormat="1" ht="35.1" customHeight="1">
      <c r="A509" s="83"/>
      <c r="B509" s="83"/>
      <c r="C509" s="83"/>
      <c r="D509" s="83"/>
      <c r="E509" s="83"/>
      <c r="F509" s="85"/>
      <c r="G509" s="93"/>
      <c r="H509" s="84"/>
      <c r="I509" s="84"/>
      <c r="J509" s="84"/>
      <c r="K509" s="84"/>
      <c r="L509" s="95"/>
      <c r="M509" s="95"/>
      <c r="N509" s="95"/>
      <c r="O509" s="95"/>
      <c r="P509" s="95"/>
      <c r="Q509" s="95"/>
      <c r="R509" s="95"/>
      <c r="S509" s="95"/>
      <c r="T509" s="238"/>
      <c r="U509" s="238"/>
      <c r="V509" s="238"/>
      <c r="W509" s="238"/>
      <c r="X509" s="239"/>
      <c r="Y509" s="239"/>
      <c r="Z509" s="239"/>
      <c r="AA509" s="239"/>
      <c r="AB509" s="238"/>
      <c r="AC509" s="238"/>
      <c r="AD509" s="238"/>
      <c r="AE509" s="238"/>
      <c r="AF509" s="239"/>
      <c r="AG509" s="239"/>
      <c r="AH509" s="239"/>
      <c r="AI509" s="239"/>
      <c r="AJ509" s="86"/>
      <c r="AK509" s="240"/>
      <c r="AL509" s="240"/>
      <c r="AM509" s="352"/>
      <c r="AN509" s="352"/>
      <c r="AO509" s="352"/>
      <c r="AP509" s="352"/>
      <c r="AQ509" s="356"/>
      <c r="AR509" s="356"/>
      <c r="AS509" s="356"/>
      <c r="AT509" s="356"/>
      <c r="AU509" s="357"/>
      <c r="AV509" s="241"/>
      <c r="AW509" s="354"/>
      <c r="AX509" s="355"/>
      <c r="AY509" s="355"/>
      <c r="AZ509" s="355"/>
      <c r="BA509" s="238"/>
      <c r="BB509" s="238"/>
      <c r="BC509" s="238"/>
      <c r="BD509" s="238"/>
      <c r="BE509" s="103"/>
      <c r="BG509" s="83"/>
      <c r="BH509" s="83"/>
      <c r="BI509" s="83"/>
      <c r="BJ509" s="83"/>
      <c r="BK509" s="83"/>
      <c r="BL509" s="83"/>
      <c r="BM509" s="83"/>
      <c r="BN509" s="83"/>
      <c r="BO509" s="83"/>
      <c r="BP509" s="83"/>
      <c r="BQ509" s="83"/>
      <c r="BR509" s="83"/>
      <c r="BS509" s="83"/>
      <c r="BT509" s="83"/>
      <c r="BU509" s="83"/>
      <c r="BV509" s="83"/>
      <c r="BW509" s="83"/>
      <c r="BX509" s="83"/>
      <c r="BY509" s="83"/>
      <c r="BZ509" s="83"/>
      <c r="CA509" s="83"/>
      <c r="CB509" s="83"/>
      <c r="CC509" s="83"/>
      <c r="CD509" s="83"/>
      <c r="CE509" s="83"/>
      <c r="CF509" s="83"/>
      <c r="CG509" s="83"/>
      <c r="CH509" s="83"/>
      <c r="CI509" s="83"/>
      <c r="CJ509" s="83"/>
      <c r="CK509" s="83"/>
      <c r="CL509" s="83"/>
      <c r="CM509" s="83"/>
      <c r="CN509" s="83"/>
      <c r="CO509" s="83"/>
      <c r="CP509" s="83"/>
      <c r="CQ509" s="83"/>
      <c r="CR509" s="83"/>
    </row>
    <row r="510" spans="1:1018 1030:2042 2054:3066 3078:4090 4102:5114 5126:6138 6150:7162 7174:8186 8198:9210 9222:10234 10246:11258 11270:12282 12294:13306 13318:14330 14342:15354 15366:16176" s="215" customFormat="1" ht="35.1" customHeight="1">
      <c r="A510" s="83"/>
      <c r="B510" s="83"/>
      <c r="C510" s="83"/>
      <c r="D510" s="83"/>
      <c r="E510" s="83"/>
      <c r="F510" s="85"/>
      <c r="G510" s="93"/>
      <c r="H510" s="84"/>
      <c r="I510" s="84"/>
      <c r="J510" s="84"/>
      <c r="K510" s="84"/>
      <c r="L510" s="95"/>
      <c r="M510" s="95"/>
      <c r="N510" s="95"/>
      <c r="O510" s="95"/>
      <c r="P510" s="95"/>
      <c r="Q510" s="95"/>
      <c r="R510" s="95"/>
      <c r="S510" s="95"/>
      <c r="T510" s="238"/>
      <c r="U510" s="238"/>
      <c r="V510" s="238"/>
      <c r="W510" s="238"/>
      <c r="X510" s="239"/>
      <c r="Y510" s="239"/>
      <c r="Z510" s="239"/>
      <c r="AA510" s="239"/>
      <c r="AB510" s="238"/>
      <c r="AC510" s="238"/>
      <c r="AD510" s="238"/>
      <c r="AE510" s="238"/>
      <c r="AF510" s="239"/>
      <c r="AG510" s="239"/>
      <c r="AH510" s="239"/>
      <c r="AI510" s="239"/>
      <c r="AJ510" s="86"/>
      <c r="AK510" s="240"/>
      <c r="AL510" s="240"/>
      <c r="AM510" s="352"/>
      <c r="AN510" s="352"/>
      <c r="AO510" s="352"/>
      <c r="AP510" s="352"/>
      <c r="AQ510" s="356"/>
      <c r="AR510" s="356"/>
      <c r="AS510" s="356"/>
      <c r="AT510" s="356"/>
      <c r="AU510" s="357"/>
      <c r="AV510" s="241"/>
      <c r="AW510" s="354"/>
      <c r="AX510" s="355"/>
      <c r="AY510" s="355"/>
      <c r="AZ510" s="355"/>
      <c r="BA510" s="238"/>
      <c r="BB510" s="238"/>
      <c r="BC510" s="238"/>
      <c r="BD510" s="238"/>
      <c r="BE510" s="103"/>
      <c r="BG510" s="83"/>
      <c r="BH510" s="83"/>
      <c r="BI510" s="83"/>
      <c r="BJ510" s="83"/>
      <c r="BK510" s="83"/>
      <c r="BL510" s="83"/>
      <c r="BM510" s="83"/>
      <c r="BN510" s="83"/>
      <c r="BO510" s="83"/>
      <c r="BP510" s="83"/>
      <c r="BQ510" s="83"/>
      <c r="BR510" s="83"/>
      <c r="BS510" s="83"/>
      <c r="BT510" s="83"/>
      <c r="BU510" s="83"/>
      <c r="BV510" s="83"/>
      <c r="BW510" s="83"/>
      <c r="BX510" s="83"/>
      <c r="BY510" s="83"/>
      <c r="BZ510" s="83"/>
      <c r="CA510" s="83"/>
      <c r="CB510" s="83"/>
      <c r="CC510" s="83"/>
      <c r="CD510" s="83"/>
      <c r="CE510" s="83"/>
      <c r="CF510" s="83"/>
      <c r="CG510" s="83"/>
      <c r="CH510" s="83"/>
      <c r="CI510" s="83"/>
      <c r="CJ510" s="83"/>
      <c r="CK510" s="83"/>
      <c r="CL510" s="83"/>
      <c r="CM510" s="83"/>
      <c r="CN510" s="83"/>
      <c r="CO510" s="83"/>
      <c r="CP510" s="83"/>
      <c r="CQ510" s="83"/>
      <c r="CR510" s="83"/>
    </row>
    <row r="511" spans="1:1018 1030:2042 2054:3066 3078:4090 4102:5114 5126:6138 6150:7162 7174:8186 8198:9210 9222:10234 10246:11258 11270:12282 12294:13306 13318:14330 14342:15354 15366:16176" s="215" customFormat="1" ht="35.1" customHeight="1">
      <c r="A511" s="83"/>
      <c r="B511" s="83"/>
      <c r="C511" s="83"/>
      <c r="D511" s="83"/>
      <c r="E511" s="83"/>
      <c r="F511" s="85"/>
      <c r="G511" s="93"/>
      <c r="H511" s="84"/>
      <c r="I511" s="84"/>
      <c r="J511" s="84"/>
      <c r="K511" s="84"/>
      <c r="L511" s="95"/>
      <c r="M511" s="95"/>
      <c r="N511" s="95"/>
      <c r="O511" s="95"/>
      <c r="P511" s="95"/>
      <c r="Q511" s="95"/>
      <c r="R511" s="95"/>
      <c r="S511" s="95"/>
      <c r="T511" s="238"/>
      <c r="U511" s="238"/>
      <c r="V511" s="238"/>
      <c r="W511" s="238"/>
      <c r="X511" s="239"/>
      <c r="Y511" s="239"/>
      <c r="Z511" s="239"/>
      <c r="AA511" s="239"/>
      <c r="AB511" s="238"/>
      <c r="AC511" s="238"/>
      <c r="AD511" s="238"/>
      <c r="AE511" s="238"/>
      <c r="AF511" s="239"/>
      <c r="AG511" s="239"/>
      <c r="AH511" s="239"/>
      <c r="AI511" s="239"/>
      <c r="AJ511" s="86"/>
      <c r="AK511" s="240"/>
      <c r="AL511" s="240"/>
      <c r="AM511" s="352"/>
      <c r="AN511" s="352"/>
      <c r="AO511" s="352"/>
      <c r="AP511" s="352"/>
      <c r="AQ511" s="356"/>
      <c r="AR511" s="356"/>
      <c r="AS511" s="356"/>
      <c r="AT511" s="356"/>
      <c r="AU511" s="357"/>
      <c r="AV511" s="241"/>
      <c r="AW511" s="354"/>
      <c r="AX511" s="355"/>
      <c r="AY511" s="355"/>
      <c r="AZ511" s="355"/>
      <c r="BA511" s="238"/>
      <c r="BB511" s="238"/>
      <c r="BC511" s="238"/>
      <c r="BD511" s="238"/>
      <c r="BE511" s="103"/>
      <c r="BG511" s="83"/>
      <c r="BH511" s="83"/>
      <c r="BI511" s="83"/>
      <c r="BJ511" s="83"/>
      <c r="BK511" s="83"/>
      <c r="BL511" s="83"/>
      <c r="BM511" s="83"/>
      <c r="BN511" s="83"/>
      <c r="BO511" s="83"/>
      <c r="BP511" s="83"/>
      <c r="BQ511" s="83"/>
      <c r="BR511" s="83"/>
      <c r="BS511" s="83"/>
      <c r="BT511" s="83"/>
      <c r="BU511" s="83"/>
      <c r="BV511" s="83"/>
      <c r="BW511" s="83"/>
      <c r="BX511" s="83"/>
      <c r="BY511" s="83"/>
      <c r="BZ511" s="83"/>
      <c r="CA511" s="83"/>
      <c r="CB511" s="83"/>
      <c r="CC511" s="83"/>
      <c r="CD511" s="83"/>
      <c r="CE511" s="83"/>
      <c r="CF511" s="83"/>
      <c r="CG511" s="83"/>
      <c r="CH511" s="83"/>
      <c r="CI511" s="83"/>
      <c r="CJ511" s="83"/>
      <c r="CK511" s="83"/>
      <c r="CL511" s="83"/>
      <c r="CM511" s="83"/>
      <c r="CN511" s="83"/>
      <c r="CO511" s="83"/>
      <c r="CP511" s="83"/>
      <c r="CQ511" s="83"/>
      <c r="CR511" s="83"/>
    </row>
    <row r="512" spans="1:1018 1030:2042 2054:3066 3078:4090 4102:5114 5126:6138 6150:7162 7174:8186 8198:9210 9222:10234 10246:11258 11270:12282 12294:13306 13318:14330 14342:15354 15366:16176" s="83" customFormat="1" ht="35.1" customHeight="1">
      <c r="A512" s="83" t="str">
        <f t="shared" si="30"/>
        <v>BH108DT+1</v>
      </c>
      <c r="B512" s="83" t="str">
        <f t="shared" si="31"/>
        <v>BH108DT+2</v>
      </c>
      <c r="C512" s="83" t="str">
        <f t="shared" si="32"/>
        <v>BH108DT+3</v>
      </c>
      <c r="D512" s="83" t="str">
        <f t="shared" si="33"/>
        <v>BH108DT+4</v>
      </c>
      <c r="E512" s="83" t="s">
        <v>348</v>
      </c>
      <c r="F512" s="55">
        <v>108</v>
      </c>
      <c r="G512" s="56" t="s">
        <v>4782</v>
      </c>
      <c r="H512" s="87" t="str">
        <f t="shared" si="36"/>
        <v>Đường Hàn Thuyên (đường 4 KCN Biên Hòa 1)</v>
      </c>
      <c r="I512" s="87" t="s">
        <v>4770</v>
      </c>
      <c r="J512" s="84" t="s">
        <v>4783</v>
      </c>
      <c r="K512" s="87" t="s">
        <v>6917</v>
      </c>
      <c r="L512" s="107">
        <v>12000</v>
      </c>
      <c r="M512" s="107">
        <v>7000</v>
      </c>
      <c r="N512" s="107">
        <v>4200</v>
      </c>
      <c r="O512" s="107">
        <v>3100</v>
      </c>
      <c r="P512" s="95" t="e">
        <f>VLOOKUP(G512&amp;"Vị trí 1",#REF!,9,0)</f>
        <v>#REF!</v>
      </c>
      <c r="Q512" s="95" t="e">
        <f>VLOOKUP(G512&amp;"Vị trí 2",#REF!,9,0)</f>
        <v>#REF!</v>
      </c>
      <c r="R512" s="95" t="e">
        <f>VLOOKUP(G512&amp;"Vị trí 3",#REF!,9,0)</f>
        <v>#REF!</v>
      </c>
      <c r="S512" s="95" t="e">
        <f>VLOOKUP(G512&amp;"Vị trí 4",#REF!,9,0)</f>
        <v>#REF!</v>
      </c>
      <c r="T512" s="238" t="e">
        <f>VLOOKUP(A512,#REF!,32,0)</f>
        <v>#REF!</v>
      </c>
      <c r="U512" s="238" t="e">
        <f>VLOOKUP(B512,#REF!,32,0)</f>
        <v>#REF!</v>
      </c>
      <c r="V512" s="238" t="e">
        <f>VLOOKUP(C512,#REF!,32,0)</f>
        <v>#REF!</v>
      </c>
      <c r="W512" s="238" t="e">
        <f>VLOOKUP(D512,#REF!,32,0)</f>
        <v>#REF!</v>
      </c>
      <c r="X512" s="239" t="e">
        <f>T512/L512</f>
        <v>#REF!</v>
      </c>
      <c r="Y512" s="239" t="e">
        <f>U512/M512</f>
        <v>#REF!</v>
      </c>
      <c r="Z512" s="239" t="e">
        <f>V512/N512</f>
        <v>#REF!</v>
      </c>
      <c r="AA512" s="239" t="e">
        <f>W512/O512</f>
        <v>#REF!</v>
      </c>
      <c r="AB512" s="238"/>
      <c r="AC512" s="238"/>
      <c r="AD512" s="238"/>
      <c r="AE512" s="238"/>
      <c r="AF512" s="239"/>
      <c r="AG512" s="239"/>
      <c r="AH512" s="239"/>
      <c r="AI512" s="239"/>
      <c r="AJ512" s="86">
        <v>3.6815473199043867</v>
      </c>
      <c r="AK512" s="240"/>
      <c r="AL512" s="240" t="e">
        <f>ROUNDDOWN(AJ512*#REF!/#REF!,1)</f>
        <v>#REF!</v>
      </c>
      <c r="AM512" s="352" t="e">
        <f t="shared" si="38"/>
        <v>#REF!</v>
      </c>
      <c r="AN512" s="352" t="e">
        <f t="shared" si="38"/>
        <v>#REF!</v>
      </c>
      <c r="AO512" s="352" t="e">
        <f t="shared" si="38"/>
        <v>#REF!</v>
      </c>
      <c r="AP512" s="352" t="e">
        <f t="shared" si="38"/>
        <v>#REF!</v>
      </c>
      <c r="AQ512" s="356" t="e">
        <f t="shared" si="39"/>
        <v>#REF!</v>
      </c>
      <c r="AR512" s="356" t="e">
        <f t="shared" si="39"/>
        <v>#REF!</v>
      </c>
      <c r="AS512" s="356" t="e">
        <f t="shared" si="39"/>
        <v>#REF!</v>
      </c>
      <c r="AT512" s="356" t="e">
        <f t="shared" si="39"/>
        <v>#REF!</v>
      </c>
      <c r="AU512" s="357" t="e">
        <f t="shared" si="34"/>
        <v>#REF!</v>
      </c>
      <c r="AV512" s="241" t="s">
        <v>348</v>
      </c>
      <c r="AW512" s="354">
        <v>14700</v>
      </c>
      <c r="AX512" s="355">
        <v>7000</v>
      </c>
      <c r="AY512" s="355">
        <v>4200</v>
      </c>
      <c r="AZ512" s="355">
        <v>2520</v>
      </c>
      <c r="BA512" s="238">
        <v>12600</v>
      </c>
      <c r="BB512" s="238">
        <v>6000</v>
      </c>
      <c r="BC512" s="238">
        <v>3600</v>
      </c>
      <c r="BD512" s="238">
        <v>2160</v>
      </c>
      <c r="BE512" s="103" t="e">
        <f t="shared" si="35"/>
        <v>#REF!</v>
      </c>
      <c r="BF512" s="215"/>
      <c r="IM512" s="215"/>
      <c r="IN512" s="215"/>
      <c r="IO512" s="215"/>
      <c r="IP512" s="215"/>
      <c r="JB512" s="215"/>
      <c r="JC512" s="215"/>
      <c r="JD512" s="215"/>
      <c r="JE512" s="215"/>
      <c r="JF512" s="215"/>
      <c r="JG512" s="215"/>
      <c r="JH512" s="215"/>
      <c r="JI512" s="215"/>
      <c r="JJ512" s="215"/>
      <c r="JK512" s="215"/>
      <c r="JL512" s="215"/>
      <c r="JM512" s="215"/>
      <c r="JN512" s="215"/>
      <c r="JO512" s="215"/>
      <c r="JP512" s="215"/>
      <c r="JQ512" s="215"/>
      <c r="JR512" s="215"/>
      <c r="JS512" s="215"/>
      <c r="JT512" s="215"/>
      <c r="JU512" s="215"/>
      <c r="JV512" s="215"/>
      <c r="JW512" s="215"/>
      <c r="JX512" s="215"/>
      <c r="JY512" s="215"/>
      <c r="JZ512" s="215"/>
      <c r="KA512" s="215"/>
      <c r="KB512" s="215"/>
      <c r="KC512" s="215"/>
      <c r="KD512" s="215"/>
      <c r="KE512" s="215"/>
      <c r="KF512" s="215"/>
      <c r="KG512" s="215"/>
      <c r="KH512" s="215"/>
      <c r="KI512" s="215"/>
      <c r="KJ512" s="215"/>
      <c r="KK512" s="215"/>
      <c r="KL512" s="215"/>
      <c r="KM512" s="215"/>
      <c r="KN512" s="215"/>
      <c r="KO512" s="215"/>
      <c r="KP512" s="215"/>
      <c r="KQ512" s="215"/>
      <c r="KR512" s="215"/>
      <c r="SI512" s="215"/>
      <c r="SJ512" s="215"/>
      <c r="SK512" s="215"/>
      <c r="SL512" s="215"/>
      <c r="SX512" s="215"/>
      <c r="SY512" s="215"/>
      <c r="SZ512" s="215"/>
      <c r="TA512" s="215"/>
      <c r="TB512" s="215"/>
      <c r="TC512" s="215"/>
      <c r="TD512" s="215"/>
      <c r="TE512" s="215"/>
      <c r="TF512" s="215"/>
      <c r="TG512" s="215"/>
      <c r="TH512" s="215"/>
      <c r="TI512" s="215"/>
      <c r="TJ512" s="215"/>
      <c r="TK512" s="215"/>
      <c r="TL512" s="215"/>
      <c r="TM512" s="215"/>
      <c r="TN512" s="215"/>
      <c r="TO512" s="215"/>
      <c r="TP512" s="215"/>
      <c r="TQ512" s="215"/>
      <c r="TR512" s="215"/>
      <c r="TS512" s="215"/>
      <c r="TT512" s="215"/>
      <c r="TU512" s="215"/>
      <c r="TV512" s="215"/>
      <c r="TW512" s="215"/>
      <c r="TX512" s="215"/>
      <c r="TY512" s="215"/>
      <c r="TZ512" s="215"/>
      <c r="UA512" s="215"/>
      <c r="UB512" s="215"/>
      <c r="UC512" s="215"/>
      <c r="UD512" s="215"/>
      <c r="UE512" s="215"/>
      <c r="UF512" s="215"/>
      <c r="UG512" s="215"/>
      <c r="UH512" s="215"/>
      <c r="UI512" s="215"/>
      <c r="UJ512" s="215"/>
      <c r="UK512" s="215"/>
      <c r="UL512" s="215"/>
      <c r="UM512" s="215"/>
      <c r="UN512" s="215"/>
      <c r="ACE512" s="215"/>
      <c r="ACF512" s="215"/>
      <c r="ACG512" s="215"/>
      <c r="ACH512" s="215"/>
      <c r="ACT512" s="215"/>
      <c r="ACU512" s="215"/>
      <c r="ACV512" s="215"/>
      <c r="ACW512" s="215"/>
      <c r="ACX512" s="215"/>
      <c r="ACY512" s="215"/>
      <c r="ACZ512" s="215"/>
      <c r="ADA512" s="215"/>
      <c r="ADB512" s="215"/>
      <c r="ADC512" s="215"/>
      <c r="ADD512" s="215"/>
      <c r="ADE512" s="215"/>
      <c r="ADF512" s="215"/>
      <c r="ADG512" s="215"/>
      <c r="ADH512" s="215"/>
      <c r="ADI512" s="215"/>
      <c r="ADJ512" s="215"/>
      <c r="ADK512" s="215"/>
      <c r="ADL512" s="215"/>
      <c r="ADM512" s="215"/>
      <c r="ADN512" s="215"/>
      <c r="ADO512" s="215"/>
      <c r="ADP512" s="215"/>
      <c r="ADQ512" s="215"/>
      <c r="ADR512" s="215"/>
      <c r="ADS512" s="215"/>
      <c r="ADT512" s="215"/>
      <c r="ADU512" s="215"/>
      <c r="ADV512" s="215"/>
      <c r="ADW512" s="215"/>
      <c r="ADX512" s="215"/>
      <c r="ADY512" s="215"/>
      <c r="ADZ512" s="215"/>
      <c r="AEA512" s="215"/>
      <c r="AEB512" s="215"/>
      <c r="AEC512" s="215"/>
      <c r="AED512" s="215"/>
      <c r="AEE512" s="215"/>
      <c r="AEF512" s="215"/>
      <c r="AEG512" s="215"/>
      <c r="AEH512" s="215"/>
      <c r="AEI512" s="215"/>
      <c r="AEJ512" s="215"/>
      <c r="AMA512" s="215"/>
      <c r="AMB512" s="215"/>
      <c r="AMC512" s="215"/>
      <c r="AMD512" s="215"/>
      <c r="AMP512" s="215"/>
      <c r="AMQ512" s="215"/>
      <c r="AMR512" s="215"/>
      <c r="AMS512" s="215"/>
      <c r="AMT512" s="215"/>
      <c r="AMU512" s="215"/>
      <c r="AMV512" s="215"/>
      <c r="AMW512" s="215"/>
      <c r="AMX512" s="215"/>
      <c r="AMY512" s="215"/>
      <c r="AMZ512" s="215"/>
      <c r="ANA512" s="215"/>
      <c r="ANB512" s="215"/>
      <c r="ANC512" s="215"/>
      <c r="AND512" s="215"/>
      <c r="ANE512" s="215"/>
      <c r="ANF512" s="215"/>
      <c r="ANG512" s="215"/>
      <c r="ANH512" s="215"/>
      <c r="ANI512" s="215"/>
      <c r="ANJ512" s="215"/>
      <c r="ANK512" s="215"/>
      <c r="ANL512" s="215"/>
      <c r="ANM512" s="215"/>
      <c r="ANN512" s="215"/>
      <c r="ANO512" s="215"/>
      <c r="ANP512" s="215"/>
      <c r="ANQ512" s="215"/>
      <c r="ANR512" s="215"/>
      <c r="ANS512" s="215"/>
      <c r="ANT512" s="215"/>
      <c r="ANU512" s="215"/>
      <c r="ANV512" s="215"/>
      <c r="ANW512" s="215"/>
      <c r="ANX512" s="215"/>
      <c r="ANY512" s="215"/>
      <c r="ANZ512" s="215"/>
      <c r="AOA512" s="215"/>
      <c r="AOB512" s="215"/>
      <c r="AOC512" s="215"/>
      <c r="AOD512" s="215"/>
      <c r="AOE512" s="215"/>
      <c r="AOF512" s="215"/>
      <c r="AVW512" s="215"/>
      <c r="AVX512" s="215"/>
      <c r="AVY512" s="215"/>
      <c r="AVZ512" s="215"/>
      <c r="AWL512" s="215"/>
      <c r="AWM512" s="215"/>
      <c r="AWN512" s="215"/>
      <c r="AWO512" s="215"/>
      <c r="AWP512" s="215"/>
      <c r="AWQ512" s="215"/>
      <c r="AWR512" s="215"/>
      <c r="AWS512" s="215"/>
      <c r="AWT512" s="215"/>
      <c r="AWU512" s="215"/>
      <c r="AWV512" s="215"/>
      <c r="AWW512" s="215"/>
      <c r="AWX512" s="215"/>
      <c r="AWY512" s="215"/>
      <c r="AWZ512" s="215"/>
      <c r="AXA512" s="215"/>
      <c r="AXB512" s="215"/>
      <c r="AXC512" s="215"/>
      <c r="AXD512" s="215"/>
      <c r="AXE512" s="215"/>
      <c r="AXF512" s="215"/>
      <c r="AXG512" s="215"/>
      <c r="AXH512" s="215"/>
      <c r="AXI512" s="215"/>
      <c r="AXJ512" s="215"/>
      <c r="AXK512" s="215"/>
      <c r="AXL512" s="215"/>
      <c r="AXM512" s="215"/>
      <c r="AXN512" s="215"/>
      <c r="AXO512" s="215"/>
      <c r="AXP512" s="215"/>
      <c r="AXQ512" s="215"/>
      <c r="AXR512" s="215"/>
      <c r="AXS512" s="215"/>
      <c r="AXT512" s="215"/>
      <c r="AXU512" s="215"/>
      <c r="AXV512" s="215"/>
      <c r="AXW512" s="215"/>
      <c r="AXX512" s="215"/>
      <c r="AXY512" s="215"/>
      <c r="AXZ512" s="215"/>
      <c r="AYA512" s="215"/>
      <c r="AYB512" s="215"/>
      <c r="BFS512" s="215"/>
      <c r="BFT512" s="215"/>
      <c r="BFU512" s="215"/>
      <c r="BFV512" s="215"/>
      <c r="BGH512" s="215"/>
      <c r="BGI512" s="215"/>
      <c r="BGJ512" s="215"/>
      <c r="BGK512" s="215"/>
      <c r="BGL512" s="215"/>
      <c r="BGM512" s="215"/>
      <c r="BGN512" s="215"/>
      <c r="BGO512" s="215"/>
      <c r="BGP512" s="215"/>
      <c r="BGQ512" s="215"/>
      <c r="BGR512" s="215"/>
      <c r="BGS512" s="215"/>
      <c r="BGT512" s="215"/>
      <c r="BGU512" s="215"/>
      <c r="BGV512" s="215"/>
      <c r="BGW512" s="215"/>
      <c r="BGX512" s="215"/>
      <c r="BGY512" s="215"/>
      <c r="BGZ512" s="215"/>
      <c r="BHA512" s="215"/>
      <c r="BHB512" s="215"/>
      <c r="BHC512" s="215"/>
      <c r="BHD512" s="215"/>
      <c r="BHE512" s="215"/>
      <c r="BHF512" s="215"/>
      <c r="BHG512" s="215"/>
      <c r="BHH512" s="215"/>
      <c r="BHI512" s="215"/>
      <c r="BHJ512" s="215"/>
      <c r="BHK512" s="215"/>
      <c r="BHL512" s="215"/>
      <c r="BHM512" s="215"/>
      <c r="BHN512" s="215"/>
      <c r="BHO512" s="215"/>
      <c r="BHP512" s="215"/>
      <c r="BHQ512" s="215"/>
      <c r="BHR512" s="215"/>
      <c r="BHS512" s="215"/>
      <c r="BHT512" s="215"/>
      <c r="BHU512" s="215"/>
      <c r="BHV512" s="215"/>
      <c r="BHW512" s="215"/>
      <c r="BHX512" s="215"/>
      <c r="BPO512" s="215"/>
      <c r="BPP512" s="215"/>
      <c r="BPQ512" s="215"/>
      <c r="BPR512" s="215"/>
      <c r="BQD512" s="215"/>
      <c r="BQE512" s="215"/>
      <c r="BQF512" s="215"/>
      <c r="BQG512" s="215"/>
      <c r="BQH512" s="215"/>
      <c r="BQI512" s="215"/>
      <c r="BQJ512" s="215"/>
      <c r="BQK512" s="215"/>
      <c r="BQL512" s="215"/>
      <c r="BQM512" s="215"/>
      <c r="BQN512" s="215"/>
      <c r="BQO512" s="215"/>
      <c r="BQP512" s="215"/>
      <c r="BQQ512" s="215"/>
      <c r="BQR512" s="215"/>
      <c r="BQS512" s="215"/>
      <c r="BQT512" s="215"/>
      <c r="BQU512" s="215"/>
      <c r="BQV512" s="215"/>
      <c r="BQW512" s="215"/>
      <c r="BQX512" s="215"/>
      <c r="BQY512" s="215"/>
      <c r="BQZ512" s="215"/>
      <c r="BRA512" s="215"/>
      <c r="BRB512" s="215"/>
      <c r="BRC512" s="215"/>
      <c r="BRD512" s="215"/>
      <c r="BRE512" s="215"/>
      <c r="BRF512" s="215"/>
      <c r="BRG512" s="215"/>
      <c r="BRH512" s="215"/>
      <c r="BRI512" s="215"/>
      <c r="BRJ512" s="215"/>
      <c r="BRK512" s="215"/>
      <c r="BRL512" s="215"/>
      <c r="BRM512" s="215"/>
      <c r="BRN512" s="215"/>
      <c r="BRO512" s="215"/>
      <c r="BRP512" s="215"/>
      <c r="BRQ512" s="215"/>
      <c r="BRR512" s="215"/>
      <c r="BRS512" s="215"/>
      <c r="BRT512" s="215"/>
      <c r="BZK512" s="215"/>
      <c r="BZL512" s="215"/>
      <c r="BZM512" s="215"/>
      <c r="BZN512" s="215"/>
      <c r="BZZ512" s="215"/>
      <c r="CAA512" s="215"/>
      <c r="CAB512" s="215"/>
      <c r="CAC512" s="215"/>
      <c r="CAD512" s="215"/>
      <c r="CAE512" s="215"/>
      <c r="CAF512" s="215"/>
      <c r="CAG512" s="215"/>
      <c r="CAH512" s="215"/>
      <c r="CAI512" s="215"/>
      <c r="CAJ512" s="215"/>
      <c r="CAK512" s="215"/>
      <c r="CAL512" s="215"/>
      <c r="CAM512" s="215"/>
      <c r="CAN512" s="215"/>
      <c r="CAO512" s="215"/>
      <c r="CAP512" s="215"/>
      <c r="CAQ512" s="215"/>
      <c r="CAR512" s="215"/>
      <c r="CAS512" s="215"/>
      <c r="CAT512" s="215"/>
      <c r="CAU512" s="215"/>
      <c r="CAV512" s="215"/>
      <c r="CAW512" s="215"/>
      <c r="CAX512" s="215"/>
      <c r="CAY512" s="215"/>
      <c r="CAZ512" s="215"/>
      <c r="CBA512" s="215"/>
      <c r="CBB512" s="215"/>
      <c r="CBC512" s="215"/>
      <c r="CBD512" s="215"/>
      <c r="CBE512" s="215"/>
      <c r="CBF512" s="215"/>
      <c r="CBG512" s="215"/>
      <c r="CBH512" s="215"/>
      <c r="CBI512" s="215"/>
      <c r="CBJ512" s="215"/>
      <c r="CBK512" s="215"/>
      <c r="CBL512" s="215"/>
      <c r="CBM512" s="215"/>
      <c r="CBN512" s="215"/>
      <c r="CBO512" s="215"/>
      <c r="CBP512" s="215"/>
      <c r="CJG512" s="215"/>
      <c r="CJH512" s="215"/>
      <c r="CJI512" s="215"/>
      <c r="CJJ512" s="215"/>
      <c r="CJV512" s="215"/>
      <c r="CJW512" s="215"/>
      <c r="CJX512" s="215"/>
      <c r="CJY512" s="215"/>
      <c r="CJZ512" s="215"/>
      <c r="CKA512" s="215"/>
      <c r="CKB512" s="215"/>
      <c r="CKC512" s="215"/>
      <c r="CKD512" s="215"/>
      <c r="CKE512" s="215"/>
      <c r="CKF512" s="215"/>
      <c r="CKG512" s="215"/>
      <c r="CKH512" s="215"/>
      <c r="CKI512" s="215"/>
      <c r="CKJ512" s="215"/>
      <c r="CKK512" s="215"/>
      <c r="CKL512" s="215"/>
      <c r="CKM512" s="215"/>
      <c r="CKN512" s="215"/>
      <c r="CKO512" s="215"/>
      <c r="CKP512" s="215"/>
      <c r="CKQ512" s="215"/>
      <c r="CKR512" s="215"/>
      <c r="CKS512" s="215"/>
      <c r="CKT512" s="215"/>
      <c r="CKU512" s="215"/>
      <c r="CKV512" s="215"/>
      <c r="CKW512" s="215"/>
      <c r="CKX512" s="215"/>
      <c r="CKY512" s="215"/>
      <c r="CKZ512" s="215"/>
      <c r="CLA512" s="215"/>
      <c r="CLB512" s="215"/>
      <c r="CLC512" s="215"/>
      <c r="CLD512" s="215"/>
      <c r="CLE512" s="215"/>
      <c r="CLF512" s="215"/>
      <c r="CLG512" s="215"/>
      <c r="CLH512" s="215"/>
      <c r="CLI512" s="215"/>
      <c r="CLJ512" s="215"/>
      <c r="CLK512" s="215"/>
      <c r="CLL512" s="215"/>
      <c r="CTC512" s="215"/>
      <c r="CTD512" s="215"/>
      <c r="CTE512" s="215"/>
      <c r="CTF512" s="215"/>
      <c r="CTR512" s="215"/>
      <c r="CTS512" s="215"/>
      <c r="CTT512" s="215"/>
      <c r="CTU512" s="215"/>
      <c r="CTV512" s="215"/>
      <c r="CTW512" s="215"/>
      <c r="CTX512" s="215"/>
      <c r="CTY512" s="215"/>
      <c r="CTZ512" s="215"/>
      <c r="CUA512" s="215"/>
      <c r="CUB512" s="215"/>
      <c r="CUC512" s="215"/>
      <c r="CUD512" s="215"/>
      <c r="CUE512" s="215"/>
      <c r="CUF512" s="215"/>
      <c r="CUG512" s="215"/>
      <c r="CUH512" s="215"/>
      <c r="CUI512" s="215"/>
      <c r="CUJ512" s="215"/>
      <c r="CUK512" s="215"/>
      <c r="CUL512" s="215"/>
      <c r="CUM512" s="215"/>
      <c r="CUN512" s="215"/>
      <c r="CUO512" s="215"/>
      <c r="CUP512" s="215"/>
      <c r="CUQ512" s="215"/>
      <c r="CUR512" s="215"/>
      <c r="CUS512" s="215"/>
      <c r="CUT512" s="215"/>
      <c r="CUU512" s="215"/>
      <c r="CUV512" s="215"/>
      <c r="CUW512" s="215"/>
      <c r="CUX512" s="215"/>
      <c r="CUY512" s="215"/>
      <c r="CUZ512" s="215"/>
      <c r="CVA512" s="215"/>
      <c r="CVB512" s="215"/>
      <c r="CVC512" s="215"/>
      <c r="CVD512" s="215"/>
      <c r="CVE512" s="215"/>
      <c r="CVF512" s="215"/>
      <c r="CVG512" s="215"/>
      <c r="CVH512" s="215"/>
      <c r="DCY512" s="215"/>
      <c r="DCZ512" s="215"/>
      <c r="DDA512" s="215"/>
      <c r="DDB512" s="215"/>
      <c r="DDN512" s="215"/>
      <c r="DDO512" s="215"/>
      <c r="DDP512" s="215"/>
      <c r="DDQ512" s="215"/>
      <c r="DDR512" s="215"/>
      <c r="DDS512" s="215"/>
      <c r="DDT512" s="215"/>
      <c r="DDU512" s="215"/>
      <c r="DDV512" s="215"/>
      <c r="DDW512" s="215"/>
      <c r="DDX512" s="215"/>
      <c r="DDY512" s="215"/>
      <c r="DDZ512" s="215"/>
      <c r="DEA512" s="215"/>
      <c r="DEB512" s="215"/>
      <c r="DEC512" s="215"/>
      <c r="DED512" s="215"/>
      <c r="DEE512" s="215"/>
      <c r="DEF512" s="215"/>
      <c r="DEG512" s="215"/>
      <c r="DEH512" s="215"/>
      <c r="DEI512" s="215"/>
      <c r="DEJ512" s="215"/>
      <c r="DEK512" s="215"/>
      <c r="DEL512" s="215"/>
      <c r="DEM512" s="215"/>
      <c r="DEN512" s="215"/>
      <c r="DEO512" s="215"/>
      <c r="DEP512" s="215"/>
      <c r="DEQ512" s="215"/>
      <c r="DER512" s="215"/>
      <c r="DES512" s="215"/>
      <c r="DET512" s="215"/>
      <c r="DEU512" s="215"/>
      <c r="DEV512" s="215"/>
      <c r="DEW512" s="215"/>
      <c r="DEX512" s="215"/>
      <c r="DEY512" s="215"/>
      <c r="DEZ512" s="215"/>
      <c r="DFA512" s="215"/>
      <c r="DFB512" s="215"/>
      <c r="DFC512" s="215"/>
      <c r="DFD512" s="215"/>
      <c r="DMU512" s="215"/>
      <c r="DMV512" s="215"/>
      <c r="DMW512" s="215"/>
      <c r="DMX512" s="215"/>
      <c r="DNJ512" s="215"/>
      <c r="DNK512" s="215"/>
      <c r="DNL512" s="215"/>
      <c r="DNM512" s="215"/>
      <c r="DNN512" s="215"/>
      <c r="DNO512" s="215"/>
      <c r="DNP512" s="215"/>
      <c r="DNQ512" s="215"/>
      <c r="DNR512" s="215"/>
      <c r="DNS512" s="215"/>
      <c r="DNT512" s="215"/>
      <c r="DNU512" s="215"/>
      <c r="DNV512" s="215"/>
      <c r="DNW512" s="215"/>
      <c r="DNX512" s="215"/>
      <c r="DNY512" s="215"/>
      <c r="DNZ512" s="215"/>
      <c r="DOA512" s="215"/>
      <c r="DOB512" s="215"/>
      <c r="DOC512" s="215"/>
      <c r="DOD512" s="215"/>
      <c r="DOE512" s="215"/>
      <c r="DOF512" s="215"/>
      <c r="DOG512" s="215"/>
      <c r="DOH512" s="215"/>
      <c r="DOI512" s="215"/>
      <c r="DOJ512" s="215"/>
      <c r="DOK512" s="215"/>
      <c r="DOL512" s="215"/>
      <c r="DOM512" s="215"/>
      <c r="DON512" s="215"/>
      <c r="DOO512" s="215"/>
      <c r="DOP512" s="215"/>
      <c r="DOQ512" s="215"/>
      <c r="DOR512" s="215"/>
      <c r="DOS512" s="215"/>
      <c r="DOT512" s="215"/>
      <c r="DOU512" s="215"/>
      <c r="DOV512" s="215"/>
      <c r="DOW512" s="215"/>
      <c r="DOX512" s="215"/>
      <c r="DOY512" s="215"/>
      <c r="DOZ512" s="215"/>
      <c r="DWQ512" s="215"/>
      <c r="DWR512" s="215"/>
      <c r="DWS512" s="215"/>
      <c r="DWT512" s="215"/>
      <c r="DXF512" s="215"/>
      <c r="DXG512" s="215"/>
      <c r="DXH512" s="215"/>
      <c r="DXI512" s="215"/>
      <c r="DXJ512" s="215"/>
      <c r="DXK512" s="215"/>
      <c r="DXL512" s="215"/>
      <c r="DXM512" s="215"/>
      <c r="DXN512" s="215"/>
      <c r="DXO512" s="215"/>
      <c r="DXP512" s="215"/>
      <c r="DXQ512" s="215"/>
      <c r="DXR512" s="215"/>
      <c r="DXS512" s="215"/>
      <c r="DXT512" s="215"/>
      <c r="DXU512" s="215"/>
      <c r="DXV512" s="215"/>
      <c r="DXW512" s="215"/>
      <c r="DXX512" s="215"/>
      <c r="DXY512" s="215"/>
      <c r="DXZ512" s="215"/>
      <c r="DYA512" s="215"/>
      <c r="DYB512" s="215"/>
      <c r="DYC512" s="215"/>
      <c r="DYD512" s="215"/>
      <c r="DYE512" s="215"/>
      <c r="DYF512" s="215"/>
      <c r="DYG512" s="215"/>
      <c r="DYH512" s="215"/>
      <c r="DYI512" s="215"/>
      <c r="DYJ512" s="215"/>
      <c r="DYK512" s="215"/>
      <c r="DYL512" s="215"/>
      <c r="DYM512" s="215"/>
      <c r="DYN512" s="215"/>
      <c r="DYO512" s="215"/>
      <c r="DYP512" s="215"/>
      <c r="DYQ512" s="215"/>
      <c r="DYR512" s="215"/>
      <c r="DYS512" s="215"/>
      <c r="DYT512" s="215"/>
      <c r="DYU512" s="215"/>
      <c r="DYV512" s="215"/>
      <c r="EGM512" s="215"/>
      <c r="EGN512" s="215"/>
      <c r="EGO512" s="215"/>
      <c r="EGP512" s="215"/>
      <c r="EHB512" s="215"/>
      <c r="EHC512" s="215"/>
      <c r="EHD512" s="215"/>
      <c r="EHE512" s="215"/>
      <c r="EHF512" s="215"/>
      <c r="EHG512" s="215"/>
      <c r="EHH512" s="215"/>
      <c r="EHI512" s="215"/>
      <c r="EHJ512" s="215"/>
      <c r="EHK512" s="215"/>
      <c r="EHL512" s="215"/>
      <c r="EHM512" s="215"/>
      <c r="EHN512" s="215"/>
      <c r="EHO512" s="215"/>
      <c r="EHP512" s="215"/>
      <c r="EHQ512" s="215"/>
      <c r="EHR512" s="215"/>
      <c r="EHS512" s="215"/>
      <c r="EHT512" s="215"/>
      <c r="EHU512" s="215"/>
      <c r="EHV512" s="215"/>
      <c r="EHW512" s="215"/>
      <c r="EHX512" s="215"/>
      <c r="EHY512" s="215"/>
      <c r="EHZ512" s="215"/>
      <c r="EIA512" s="215"/>
      <c r="EIB512" s="215"/>
      <c r="EIC512" s="215"/>
      <c r="EID512" s="215"/>
      <c r="EIE512" s="215"/>
      <c r="EIF512" s="215"/>
      <c r="EIG512" s="215"/>
      <c r="EIH512" s="215"/>
      <c r="EII512" s="215"/>
      <c r="EIJ512" s="215"/>
      <c r="EIK512" s="215"/>
      <c r="EIL512" s="215"/>
      <c r="EIM512" s="215"/>
      <c r="EIN512" s="215"/>
      <c r="EIO512" s="215"/>
      <c r="EIP512" s="215"/>
      <c r="EIQ512" s="215"/>
      <c r="EIR512" s="215"/>
      <c r="EQI512" s="215"/>
      <c r="EQJ512" s="215"/>
      <c r="EQK512" s="215"/>
      <c r="EQL512" s="215"/>
      <c r="EQX512" s="215"/>
      <c r="EQY512" s="215"/>
      <c r="EQZ512" s="215"/>
      <c r="ERA512" s="215"/>
      <c r="ERB512" s="215"/>
      <c r="ERC512" s="215"/>
      <c r="ERD512" s="215"/>
      <c r="ERE512" s="215"/>
      <c r="ERF512" s="215"/>
      <c r="ERG512" s="215"/>
      <c r="ERH512" s="215"/>
      <c r="ERI512" s="215"/>
      <c r="ERJ512" s="215"/>
      <c r="ERK512" s="215"/>
      <c r="ERL512" s="215"/>
      <c r="ERM512" s="215"/>
      <c r="ERN512" s="215"/>
      <c r="ERO512" s="215"/>
      <c r="ERP512" s="215"/>
      <c r="ERQ512" s="215"/>
      <c r="ERR512" s="215"/>
      <c r="ERS512" s="215"/>
      <c r="ERT512" s="215"/>
      <c r="ERU512" s="215"/>
      <c r="ERV512" s="215"/>
      <c r="ERW512" s="215"/>
      <c r="ERX512" s="215"/>
      <c r="ERY512" s="215"/>
      <c r="ERZ512" s="215"/>
      <c r="ESA512" s="215"/>
      <c r="ESB512" s="215"/>
      <c r="ESC512" s="215"/>
      <c r="ESD512" s="215"/>
      <c r="ESE512" s="215"/>
      <c r="ESF512" s="215"/>
      <c r="ESG512" s="215"/>
      <c r="ESH512" s="215"/>
      <c r="ESI512" s="215"/>
      <c r="ESJ512" s="215"/>
      <c r="ESK512" s="215"/>
      <c r="ESL512" s="215"/>
      <c r="ESM512" s="215"/>
      <c r="ESN512" s="215"/>
      <c r="FAE512" s="215"/>
      <c r="FAF512" s="215"/>
      <c r="FAG512" s="215"/>
      <c r="FAH512" s="215"/>
      <c r="FAT512" s="215"/>
      <c r="FAU512" s="215"/>
      <c r="FAV512" s="215"/>
      <c r="FAW512" s="215"/>
      <c r="FAX512" s="215"/>
      <c r="FAY512" s="215"/>
      <c r="FAZ512" s="215"/>
      <c r="FBA512" s="215"/>
      <c r="FBB512" s="215"/>
      <c r="FBC512" s="215"/>
      <c r="FBD512" s="215"/>
      <c r="FBE512" s="215"/>
      <c r="FBF512" s="215"/>
      <c r="FBG512" s="215"/>
      <c r="FBH512" s="215"/>
      <c r="FBI512" s="215"/>
      <c r="FBJ512" s="215"/>
      <c r="FBK512" s="215"/>
      <c r="FBL512" s="215"/>
      <c r="FBM512" s="215"/>
      <c r="FBN512" s="215"/>
      <c r="FBO512" s="215"/>
      <c r="FBP512" s="215"/>
      <c r="FBQ512" s="215"/>
      <c r="FBR512" s="215"/>
      <c r="FBS512" s="215"/>
      <c r="FBT512" s="215"/>
      <c r="FBU512" s="215"/>
      <c r="FBV512" s="215"/>
      <c r="FBW512" s="215"/>
      <c r="FBX512" s="215"/>
      <c r="FBY512" s="215"/>
      <c r="FBZ512" s="215"/>
      <c r="FCA512" s="215"/>
      <c r="FCB512" s="215"/>
      <c r="FCC512" s="215"/>
      <c r="FCD512" s="215"/>
      <c r="FCE512" s="215"/>
      <c r="FCF512" s="215"/>
      <c r="FCG512" s="215"/>
      <c r="FCH512" s="215"/>
      <c r="FCI512" s="215"/>
      <c r="FCJ512" s="215"/>
      <c r="FKA512" s="215"/>
      <c r="FKB512" s="215"/>
      <c r="FKC512" s="215"/>
      <c r="FKD512" s="215"/>
      <c r="FKP512" s="215"/>
      <c r="FKQ512" s="215"/>
      <c r="FKR512" s="215"/>
      <c r="FKS512" s="215"/>
      <c r="FKT512" s="215"/>
      <c r="FKU512" s="215"/>
      <c r="FKV512" s="215"/>
      <c r="FKW512" s="215"/>
      <c r="FKX512" s="215"/>
      <c r="FKY512" s="215"/>
      <c r="FKZ512" s="215"/>
      <c r="FLA512" s="215"/>
      <c r="FLB512" s="215"/>
      <c r="FLC512" s="215"/>
      <c r="FLD512" s="215"/>
      <c r="FLE512" s="215"/>
      <c r="FLF512" s="215"/>
      <c r="FLG512" s="215"/>
      <c r="FLH512" s="215"/>
      <c r="FLI512" s="215"/>
      <c r="FLJ512" s="215"/>
      <c r="FLK512" s="215"/>
      <c r="FLL512" s="215"/>
      <c r="FLM512" s="215"/>
      <c r="FLN512" s="215"/>
      <c r="FLO512" s="215"/>
      <c r="FLP512" s="215"/>
      <c r="FLQ512" s="215"/>
      <c r="FLR512" s="215"/>
      <c r="FLS512" s="215"/>
      <c r="FLT512" s="215"/>
      <c r="FLU512" s="215"/>
      <c r="FLV512" s="215"/>
      <c r="FLW512" s="215"/>
      <c r="FLX512" s="215"/>
      <c r="FLY512" s="215"/>
      <c r="FLZ512" s="215"/>
      <c r="FMA512" s="215"/>
      <c r="FMB512" s="215"/>
      <c r="FMC512" s="215"/>
      <c r="FMD512" s="215"/>
      <c r="FME512" s="215"/>
      <c r="FMF512" s="215"/>
      <c r="FTW512" s="215"/>
      <c r="FTX512" s="215"/>
      <c r="FTY512" s="215"/>
      <c r="FTZ512" s="215"/>
      <c r="FUL512" s="215"/>
      <c r="FUM512" s="215"/>
      <c r="FUN512" s="215"/>
      <c r="FUO512" s="215"/>
      <c r="FUP512" s="215"/>
      <c r="FUQ512" s="215"/>
      <c r="FUR512" s="215"/>
      <c r="FUS512" s="215"/>
      <c r="FUT512" s="215"/>
      <c r="FUU512" s="215"/>
      <c r="FUV512" s="215"/>
      <c r="FUW512" s="215"/>
      <c r="FUX512" s="215"/>
      <c r="FUY512" s="215"/>
      <c r="FUZ512" s="215"/>
      <c r="FVA512" s="215"/>
      <c r="FVB512" s="215"/>
      <c r="FVC512" s="215"/>
      <c r="FVD512" s="215"/>
      <c r="FVE512" s="215"/>
      <c r="FVF512" s="215"/>
      <c r="FVG512" s="215"/>
      <c r="FVH512" s="215"/>
      <c r="FVI512" s="215"/>
      <c r="FVJ512" s="215"/>
      <c r="FVK512" s="215"/>
      <c r="FVL512" s="215"/>
      <c r="FVM512" s="215"/>
      <c r="FVN512" s="215"/>
      <c r="FVO512" s="215"/>
      <c r="FVP512" s="215"/>
      <c r="FVQ512" s="215"/>
      <c r="FVR512" s="215"/>
      <c r="FVS512" s="215"/>
      <c r="FVT512" s="215"/>
      <c r="FVU512" s="215"/>
      <c r="FVV512" s="215"/>
      <c r="FVW512" s="215"/>
      <c r="FVX512" s="215"/>
      <c r="FVY512" s="215"/>
      <c r="FVZ512" s="215"/>
      <c r="FWA512" s="215"/>
      <c r="FWB512" s="215"/>
      <c r="GDS512" s="215"/>
      <c r="GDT512" s="215"/>
      <c r="GDU512" s="215"/>
      <c r="GDV512" s="215"/>
      <c r="GEH512" s="215"/>
      <c r="GEI512" s="215"/>
      <c r="GEJ512" s="215"/>
      <c r="GEK512" s="215"/>
      <c r="GEL512" s="215"/>
      <c r="GEM512" s="215"/>
      <c r="GEN512" s="215"/>
      <c r="GEO512" s="215"/>
      <c r="GEP512" s="215"/>
      <c r="GEQ512" s="215"/>
      <c r="GER512" s="215"/>
      <c r="GES512" s="215"/>
      <c r="GET512" s="215"/>
      <c r="GEU512" s="215"/>
      <c r="GEV512" s="215"/>
      <c r="GEW512" s="215"/>
      <c r="GEX512" s="215"/>
      <c r="GEY512" s="215"/>
      <c r="GEZ512" s="215"/>
      <c r="GFA512" s="215"/>
      <c r="GFB512" s="215"/>
      <c r="GFC512" s="215"/>
      <c r="GFD512" s="215"/>
      <c r="GFE512" s="215"/>
      <c r="GFF512" s="215"/>
      <c r="GFG512" s="215"/>
      <c r="GFH512" s="215"/>
      <c r="GFI512" s="215"/>
      <c r="GFJ512" s="215"/>
      <c r="GFK512" s="215"/>
      <c r="GFL512" s="215"/>
      <c r="GFM512" s="215"/>
      <c r="GFN512" s="215"/>
      <c r="GFO512" s="215"/>
      <c r="GFP512" s="215"/>
      <c r="GFQ512" s="215"/>
      <c r="GFR512" s="215"/>
      <c r="GFS512" s="215"/>
      <c r="GFT512" s="215"/>
      <c r="GFU512" s="215"/>
      <c r="GFV512" s="215"/>
      <c r="GFW512" s="215"/>
      <c r="GFX512" s="215"/>
      <c r="GNO512" s="215"/>
      <c r="GNP512" s="215"/>
      <c r="GNQ512" s="215"/>
      <c r="GNR512" s="215"/>
      <c r="GOD512" s="215"/>
      <c r="GOE512" s="215"/>
      <c r="GOF512" s="215"/>
      <c r="GOG512" s="215"/>
      <c r="GOH512" s="215"/>
      <c r="GOI512" s="215"/>
      <c r="GOJ512" s="215"/>
      <c r="GOK512" s="215"/>
      <c r="GOL512" s="215"/>
      <c r="GOM512" s="215"/>
      <c r="GON512" s="215"/>
      <c r="GOO512" s="215"/>
      <c r="GOP512" s="215"/>
      <c r="GOQ512" s="215"/>
      <c r="GOR512" s="215"/>
      <c r="GOS512" s="215"/>
      <c r="GOT512" s="215"/>
      <c r="GOU512" s="215"/>
      <c r="GOV512" s="215"/>
      <c r="GOW512" s="215"/>
      <c r="GOX512" s="215"/>
      <c r="GOY512" s="215"/>
      <c r="GOZ512" s="215"/>
      <c r="GPA512" s="215"/>
      <c r="GPB512" s="215"/>
      <c r="GPC512" s="215"/>
      <c r="GPD512" s="215"/>
      <c r="GPE512" s="215"/>
      <c r="GPF512" s="215"/>
      <c r="GPG512" s="215"/>
      <c r="GPH512" s="215"/>
      <c r="GPI512" s="215"/>
      <c r="GPJ512" s="215"/>
      <c r="GPK512" s="215"/>
      <c r="GPL512" s="215"/>
      <c r="GPM512" s="215"/>
      <c r="GPN512" s="215"/>
      <c r="GPO512" s="215"/>
      <c r="GPP512" s="215"/>
      <c r="GPQ512" s="215"/>
      <c r="GPR512" s="215"/>
      <c r="GPS512" s="215"/>
      <c r="GPT512" s="215"/>
      <c r="GXK512" s="215"/>
      <c r="GXL512" s="215"/>
      <c r="GXM512" s="215"/>
      <c r="GXN512" s="215"/>
      <c r="GXZ512" s="215"/>
      <c r="GYA512" s="215"/>
      <c r="GYB512" s="215"/>
      <c r="GYC512" s="215"/>
      <c r="GYD512" s="215"/>
      <c r="GYE512" s="215"/>
      <c r="GYF512" s="215"/>
      <c r="GYG512" s="215"/>
      <c r="GYH512" s="215"/>
      <c r="GYI512" s="215"/>
      <c r="GYJ512" s="215"/>
      <c r="GYK512" s="215"/>
      <c r="GYL512" s="215"/>
      <c r="GYM512" s="215"/>
      <c r="GYN512" s="215"/>
      <c r="GYO512" s="215"/>
      <c r="GYP512" s="215"/>
      <c r="GYQ512" s="215"/>
      <c r="GYR512" s="215"/>
      <c r="GYS512" s="215"/>
      <c r="GYT512" s="215"/>
      <c r="GYU512" s="215"/>
      <c r="GYV512" s="215"/>
      <c r="GYW512" s="215"/>
      <c r="GYX512" s="215"/>
      <c r="GYY512" s="215"/>
      <c r="GYZ512" s="215"/>
      <c r="GZA512" s="215"/>
      <c r="GZB512" s="215"/>
      <c r="GZC512" s="215"/>
      <c r="GZD512" s="215"/>
      <c r="GZE512" s="215"/>
      <c r="GZF512" s="215"/>
      <c r="GZG512" s="215"/>
      <c r="GZH512" s="215"/>
      <c r="GZI512" s="215"/>
      <c r="GZJ512" s="215"/>
      <c r="GZK512" s="215"/>
      <c r="GZL512" s="215"/>
      <c r="GZM512" s="215"/>
      <c r="GZN512" s="215"/>
      <c r="GZO512" s="215"/>
      <c r="GZP512" s="215"/>
      <c r="HHG512" s="215"/>
      <c r="HHH512" s="215"/>
      <c r="HHI512" s="215"/>
      <c r="HHJ512" s="215"/>
      <c r="HHV512" s="215"/>
      <c r="HHW512" s="215"/>
      <c r="HHX512" s="215"/>
      <c r="HHY512" s="215"/>
      <c r="HHZ512" s="215"/>
      <c r="HIA512" s="215"/>
      <c r="HIB512" s="215"/>
      <c r="HIC512" s="215"/>
      <c r="HID512" s="215"/>
      <c r="HIE512" s="215"/>
      <c r="HIF512" s="215"/>
      <c r="HIG512" s="215"/>
      <c r="HIH512" s="215"/>
      <c r="HII512" s="215"/>
      <c r="HIJ512" s="215"/>
      <c r="HIK512" s="215"/>
      <c r="HIL512" s="215"/>
      <c r="HIM512" s="215"/>
      <c r="HIN512" s="215"/>
      <c r="HIO512" s="215"/>
      <c r="HIP512" s="215"/>
      <c r="HIQ512" s="215"/>
      <c r="HIR512" s="215"/>
      <c r="HIS512" s="215"/>
      <c r="HIT512" s="215"/>
      <c r="HIU512" s="215"/>
      <c r="HIV512" s="215"/>
      <c r="HIW512" s="215"/>
      <c r="HIX512" s="215"/>
      <c r="HIY512" s="215"/>
      <c r="HIZ512" s="215"/>
      <c r="HJA512" s="215"/>
      <c r="HJB512" s="215"/>
      <c r="HJC512" s="215"/>
      <c r="HJD512" s="215"/>
      <c r="HJE512" s="215"/>
      <c r="HJF512" s="215"/>
      <c r="HJG512" s="215"/>
      <c r="HJH512" s="215"/>
      <c r="HJI512" s="215"/>
      <c r="HJJ512" s="215"/>
      <c r="HJK512" s="215"/>
      <c r="HJL512" s="215"/>
      <c r="HRC512" s="215"/>
      <c r="HRD512" s="215"/>
      <c r="HRE512" s="215"/>
      <c r="HRF512" s="215"/>
      <c r="HRR512" s="215"/>
      <c r="HRS512" s="215"/>
      <c r="HRT512" s="215"/>
      <c r="HRU512" s="215"/>
      <c r="HRV512" s="215"/>
      <c r="HRW512" s="215"/>
      <c r="HRX512" s="215"/>
      <c r="HRY512" s="215"/>
      <c r="HRZ512" s="215"/>
      <c r="HSA512" s="215"/>
      <c r="HSB512" s="215"/>
      <c r="HSC512" s="215"/>
      <c r="HSD512" s="215"/>
      <c r="HSE512" s="215"/>
      <c r="HSF512" s="215"/>
      <c r="HSG512" s="215"/>
      <c r="HSH512" s="215"/>
      <c r="HSI512" s="215"/>
      <c r="HSJ512" s="215"/>
      <c r="HSK512" s="215"/>
      <c r="HSL512" s="215"/>
      <c r="HSM512" s="215"/>
      <c r="HSN512" s="215"/>
      <c r="HSO512" s="215"/>
      <c r="HSP512" s="215"/>
      <c r="HSQ512" s="215"/>
      <c r="HSR512" s="215"/>
      <c r="HSS512" s="215"/>
      <c r="HST512" s="215"/>
      <c r="HSU512" s="215"/>
      <c r="HSV512" s="215"/>
      <c r="HSW512" s="215"/>
      <c r="HSX512" s="215"/>
      <c r="HSY512" s="215"/>
      <c r="HSZ512" s="215"/>
      <c r="HTA512" s="215"/>
      <c r="HTB512" s="215"/>
      <c r="HTC512" s="215"/>
      <c r="HTD512" s="215"/>
      <c r="HTE512" s="215"/>
      <c r="HTF512" s="215"/>
      <c r="HTG512" s="215"/>
      <c r="HTH512" s="215"/>
      <c r="IAY512" s="215"/>
      <c r="IAZ512" s="215"/>
      <c r="IBA512" s="215"/>
      <c r="IBB512" s="215"/>
      <c r="IBN512" s="215"/>
      <c r="IBO512" s="215"/>
      <c r="IBP512" s="215"/>
      <c r="IBQ512" s="215"/>
      <c r="IBR512" s="215"/>
      <c r="IBS512" s="215"/>
      <c r="IBT512" s="215"/>
      <c r="IBU512" s="215"/>
      <c r="IBV512" s="215"/>
      <c r="IBW512" s="215"/>
      <c r="IBX512" s="215"/>
      <c r="IBY512" s="215"/>
      <c r="IBZ512" s="215"/>
      <c r="ICA512" s="215"/>
      <c r="ICB512" s="215"/>
      <c r="ICC512" s="215"/>
      <c r="ICD512" s="215"/>
      <c r="ICE512" s="215"/>
      <c r="ICF512" s="215"/>
      <c r="ICG512" s="215"/>
      <c r="ICH512" s="215"/>
      <c r="ICI512" s="215"/>
      <c r="ICJ512" s="215"/>
      <c r="ICK512" s="215"/>
      <c r="ICL512" s="215"/>
      <c r="ICM512" s="215"/>
      <c r="ICN512" s="215"/>
      <c r="ICO512" s="215"/>
      <c r="ICP512" s="215"/>
      <c r="ICQ512" s="215"/>
      <c r="ICR512" s="215"/>
      <c r="ICS512" s="215"/>
      <c r="ICT512" s="215"/>
      <c r="ICU512" s="215"/>
      <c r="ICV512" s="215"/>
      <c r="ICW512" s="215"/>
      <c r="ICX512" s="215"/>
      <c r="ICY512" s="215"/>
      <c r="ICZ512" s="215"/>
      <c r="IDA512" s="215"/>
      <c r="IDB512" s="215"/>
      <c r="IDC512" s="215"/>
      <c r="IDD512" s="215"/>
      <c r="IKU512" s="215"/>
      <c r="IKV512" s="215"/>
      <c r="IKW512" s="215"/>
      <c r="IKX512" s="215"/>
      <c r="ILJ512" s="215"/>
      <c r="ILK512" s="215"/>
      <c r="ILL512" s="215"/>
      <c r="ILM512" s="215"/>
      <c r="ILN512" s="215"/>
      <c r="ILO512" s="215"/>
      <c r="ILP512" s="215"/>
      <c r="ILQ512" s="215"/>
      <c r="ILR512" s="215"/>
      <c r="ILS512" s="215"/>
      <c r="ILT512" s="215"/>
      <c r="ILU512" s="215"/>
      <c r="ILV512" s="215"/>
      <c r="ILW512" s="215"/>
      <c r="ILX512" s="215"/>
      <c r="ILY512" s="215"/>
      <c r="ILZ512" s="215"/>
      <c r="IMA512" s="215"/>
      <c r="IMB512" s="215"/>
      <c r="IMC512" s="215"/>
      <c r="IMD512" s="215"/>
      <c r="IME512" s="215"/>
      <c r="IMF512" s="215"/>
      <c r="IMG512" s="215"/>
      <c r="IMH512" s="215"/>
      <c r="IMI512" s="215"/>
      <c r="IMJ512" s="215"/>
      <c r="IMK512" s="215"/>
      <c r="IML512" s="215"/>
      <c r="IMM512" s="215"/>
      <c r="IMN512" s="215"/>
      <c r="IMO512" s="215"/>
      <c r="IMP512" s="215"/>
      <c r="IMQ512" s="215"/>
      <c r="IMR512" s="215"/>
      <c r="IMS512" s="215"/>
      <c r="IMT512" s="215"/>
      <c r="IMU512" s="215"/>
      <c r="IMV512" s="215"/>
      <c r="IMW512" s="215"/>
      <c r="IMX512" s="215"/>
      <c r="IMY512" s="215"/>
      <c r="IMZ512" s="215"/>
      <c r="IUQ512" s="215"/>
      <c r="IUR512" s="215"/>
      <c r="IUS512" s="215"/>
      <c r="IUT512" s="215"/>
      <c r="IVF512" s="215"/>
      <c r="IVG512" s="215"/>
      <c r="IVH512" s="215"/>
      <c r="IVI512" s="215"/>
      <c r="IVJ512" s="215"/>
      <c r="IVK512" s="215"/>
      <c r="IVL512" s="215"/>
      <c r="IVM512" s="215"/>
      <c r="IVN512" s="215"/>
      <c r="IVO512" s="215"/>
      <c r="IVP512" s="215"/>
      <c r="IVQ512" s="215"/>
      <c r="IVR512" s="215"/>
      <c r="IVS512" s="215"/>
      <c r="IVT512" s="215"/>
      <c r="IVU512" s="215"/>
      <c r="IVV512" s="215"/>
      <c r="IVW512" s="215"/>
      <c r="IVX512" s="215"/>
      <c r="IVY512" s="215"/>
      <c r="IVZ512" s="215"/>
      <c r="IWA512" s="215"/>
      <c r="IWB512" s="215"/>
      <c r="IWC512" s="215"/>
      <c r="IWD512" s="215"/>
      <c r="IWE512" s="215"/>
      <c r="IWF512" s="215"/>
      <c r="IWG512" s="215"/>
      <c r="IWH512" s="215"/>
      <c r="IWI512" s="215"/>
      <c r="IWJ512" s="215"/>
      <c r="IWK512" s="215"/>
      <c r="IWL512" s="215"/>
      <c r="IWM512" s="215"/>
      <c r="IWN512" s="215"/>
      <c r="IWO512" s="215"/>
      <c r="IWP512" s="215"/>
      <c r="IWQ512" s="215"/>
      <c r="IWR512" s="215"/>
      <c r="IWS512" s="215"/>
      <c r="IWT512" s="215"/>
      <c r="IWU512" s="215"/>
      <c r="IWV512" s="215"/>
      <c r="JEM512" s="215"/>
      <c r="JEN512" s="215"/>
      <c r="JEO512" s="215"/>
      <c r="JEP512" s="215"/>
      <c r="JFB512" s="215"/>
      <c r="JFC512" s="215"/>
      <c r="JFD512" s="215"/>
      <c r="JFE512" s="215"/>
      <c r="JFF512" s="215"/>
      <c r="JFG512" s="215"/>
      <c r="JFH512" s="215"/>
      <c r="JFI512" s="215"/>
      <c r="JFJ512" s="215"/>
      <c r="JFK512" s="215"/>
      <c r="JFL512" s="215"/>
      <c r="JFM512" s="215"/>
      <c r="JFN512" s="215"/>
      <c r="JFO512" s="215"/>
      <c r="JFP512" s="215"/>
      <c r="JFQ512" s="215"/>
      <c r="JFR512" s="215"/>
      <c r="JFS512" s="215"/>
      <c r="JFT512" s="215"/>
      <c r="JFU512" s="215"/>
      <c r="JFV512" s="215"/>
      <c r="JFW512" s="215"/>
      <c r="JFX512" s="215"/>
      <c r="JFY512" s="215"/>
      <c r="JFZ512" s="215"/>
      <c r="JGA512" s="215"/>
      <c r="JGB512" s="215"/>
      <c r="JGC512" s="215"/>
      <c r="JGD512" s="215"/>
      <c r="JGE512" s="215"/>
      <c r="JGF512" s="215"/>
      <c r="JGG512" s="215"/>
      <c r="JGH512" s="215"/>
      <c r="JGI512" s="215"/>
      <c r="JGJ512" s="215"/>
      <c r="JGK512" s="215"/>
      <c r="JGL512" s="215"/>
      <c r="JGM512" s="215"/>
      <c r="JGN512" s="215"/>
      <c r="JGO512" s="215"/>
      <c r="JGP512" s="215"/>
      <c r="JGQ512" s="215"/>
      <c r="JGR512" s="215"/>
      <c r="JOI512" s="215"/>
      <c r="JOJ512" s="215"/>
      <c r="JOK512" s="215"/>
      <c r="JOL512" s="215"/>
      <c r="JOX512" s="215"/>
      <c r="JOY512" s="215"/>
      <c r="JOZ512" s="215"/>
      <c r="JPA512" s="215"/>
      <c r="JPB512" s="215"/>
      <c r="JPC512" s="215"/>
      <c r="JPD512" s="215"/>
      <c r="JPE512" s="215"/>
      <c r="JPF512" s="215"/>
      <c r="JPG512" s="215"/>
      <c r="JPH512" s="215"/>
      <c r="JPI512" s="215"/>
      <c r="JPJ512" s="215"/>
      <c r="JPK512" s="215"/>
      <c r="JPL512" s="215"/>
      <c r="JPM512" s="215"/>
      <c r="JPN512" s="215"/>
      <c r="JPO512" s="215"/>
      <c r="JPP512" s="215"/>
      <c r="JPQ512" s="215"/>
      <c r="JPR512" s="215"/>
      <c r="JPS512" s="215"/>
      <c r="JPT512" s="215"/>
      <c r="JPU512" s="215"/>
      <c r="JPV512" s="215"/>
      <c r="JPW512" s="215"/>
      <c r="JPX512" s="215"/>
      <c r="JPY512" s="215"/>
      <c r="JPZ512" s="215"/>
      <c r="JQA512" s="215"/>
      <c r="JQB512" s="215"/>
      <c r="JQC512" s="215"/>
      <c r="JQD512" s="215"/>
      <c r="JQE512" s="215"/>
      <c r="JQF512" s="215"/>
      <c r="JQG512" s="215"/>
      <c r="JQH512" s="215"/>
      <c r="JQI512" s="215"/>
      <c r="JQJ512" s="215"/>
      <c r="JQK512" s="215"/>
      <c r="JQL512" s="215"/>
      <c r="JQM512" s="215"/>
      <c r="JQN512" s="215"/>
      <c r="JYE512" s="215"/>
      <c r="JYF512" s="215"/>
      <c r="JYG512" s="215"/>
      <c r="JYH512" s="215"/>
      <c r="JYT512" s="215"/>
      <c r="JYU512" s="215"/>
      <c r="JYV512" s="215"/>
      <c r="JYW512" s="215"/>
      <c r="JYX512" s="215"/>
      <c r="JYY512" s="215"/>
      <c r="JYZ512" s="215"/>
      <c r="JZA512" s="215"/>
      <c r="JZB512" s="215"/>
      <c r="JZC512" s="215"/>
      <c r="JZD512" s="215"/>
      <c r="JZE512" s="215"/>
      <c r="JZF512" s="215"/>
      <c r="JZG512" s="215"/>
      <c r="JZH512" s="215"/>
      <c r="JZI512" s="215"/>
      <c r="JZJ512" s="215"/>
      <c r="JZK512" s="215"/>
      <c r="JZL512" s="215"/>
      <c r="JZM512" s="215"/>
      <c r="JZN512" s="215"/>
      <c r="JZO512" s="215"/>
      <c r="JZP512" s="215"/>
      <c r="JZQ512" s="215"/>
      <c r="JZR512" s="215"/>
      <c r="JZS512" s="215"/>
      <c r="JZT512" s="215"/>
      <c r="JZU512" s="215"/>
      <c r="JZV512" s="215"/>
      <c r="JZW512" s="215"/>
      <c r="JZX512" s="215"/>
      <c r="JZY512" s="215"/>
      <c r="JZZ512" s="215"/>
      <c r="KAA512" s="215"/>
      <c r="KAB512" s="215"/>
      <c r="KAC512" s="215"/>
      <c r="KAD512" s="215"/>
      <c r="KAE512" s="215"/>
      <c r="KAF512" s="215"/>
      <c r="KAG512" s="215"/>
      <c r="KAH512" s="215"/>
      <c r="KAI512" s="215"/>
      <c r="KAJ512" s="215"/>
      <c r="KIA512" s="215"/>
      <c r="KIB512" s="215"/>
      <c r="KIC512" s="215"/>
      <c r="KID512" s="215"/>
      <c r="KIP512" s="215"/>
      <c r="KIQ512" s="215"/>
      <c r="KIR512" s="215"/>
      <c r="KIS512" s="215"/>
      <c r="KIT512" s="215"/>
      <c r="KIU512" s="215"/>
      <c r="KIV512" s="215"/>
      <c r="KIW512" s="215"/>
      <c r="KIX512" s="215"/>
      <c r="KIY512" s="215"/>
      <c r="KIZ512" s="215"/>
      <c r="KJA512" s="215"/>
      <c r="KJB512" s="215"/>
      <c r="KJC512" s="215"/>
      <c r="KJD512" s="215"/>
      <c r="KJE512" s="215"/>
      <c r="KJF512" s="215"/>
      <c r="KJG512" s="215"/>
      <c r="KJH512" s="215"/>
      <c r="KJI512" s="215"/>
      <c r="KJJ512" s="215"/>
      <c r="KJK512" s="215"/>
      <c r="KJL512" s="215"/>
      <c r="KJM512" s="215"/>
      <c r="KJN512" s="215"/>
      <c r="KJO512" s="215"/>
      <c r="KJP512" s="215"/>
      <c r="KJQ512" s="215"/>
      <c r="KJR512" s="215"/>
      <c r="KJS512" s="215"/>
      <c r="KJT512" s="215"/>
      <c r="KJU512" s="215"/>
      <c r="KJV512" s="215"/>
      <c r="KJW512" s="215"/>
      <c r="KJX512" s="215"/>
      <c r="KJY512" s="215"/>
      <c r="KJZ512" s="215"/>
      <c r="KKA512" s="215"/>
      <c r="KKB512" s="215"/>
      <c r="KKC512" s="215"/>
      <c r="KKD512" s="215"/>
      <c r="KKE512" s="215"/>
      <c r="KKF512" s="215"/>
      <c r="KRW512" s="215"/>
      <c r="KRX512" s="215"/>
      <c r="KRY512" s="215"/>
      <c r="KRZ512" s="215"/>
      <c r="KSL512" s="215"/>
      <c r="KSM512" s="215"/>
      <c r="KSN512" s="215"/>
      <c r="KSO512" s="215"/>
      <c r="KSP512" s="215"/>
      <c r="KSQ512" s="215"/>
      <c r="KSR512" s="215"/>
      <c r="KSS512" s="215"/>
      <c r="KST512" s="215"/>
      <c r="KSU512" s="215"/>
      <c r="KSV512" s="215"/>
      <c r="KSW512" s="215"/>
      <c r="KSX512" s="215"/>
      <c r="KSY512" s="215"/>
      <c r="KSZ512" s="215"/>
      <c r="KTA512" s="215"/>
      <c r="KTB512" s="215"/>
      <c r="KTC512" s="215"/>
      <c r="KTD512" s="215"/>
      <c r="KTE512" s="215"/>
      <c r="KTF512" s="215"/>
      <c r="KTG512" s="215"/>
      <c r="KTH512" s="215"/>
      <c r="KTI512" s="215"/>
      <c r="KTJ512" s="215"/>
      <c r="KTK512" s="215"/>
      <c r="KTL512" s="215"/>
      <c r="KTM512" s="215"/>
      <c r="KTN512" s="215"/>
      <c r="KTO512" s="215"/>
      <c r="KTP512" s="215"/>
      <c r="KTQ512" s="215"/>
      <c r="KTR512" s="215"/>
      <c r="KTS512" s="215"/>
      <c r="KTT512" s="215"/>
      <c r="KTU512" s="215"/>
      <c r="KTV512" s="215"/>
      <c r="KTW512" s="215"/>
      <c r="KTX512" s="215"/>
      <c r="KTY512" s="215"/>
      <c r="KTZ512" s="215"/>
      <c r="KUA512" s="215"/>
      <c r="KUB512" s="215"/>
      <c r="LBS512" s="215"/>
      <c r="LBT512" s="215"/>
      <c r="LBU512" s="215"/>
      <c r="LBV512" s="215"/>
      <c r="LCH512" s="215"/>
      <c r="LCI512" s="215"/>
      <c r="LCJ512" s="215"/>
      <c r="LCK512" s="215"/>
      <c r="LCL512" s="215"/>
      <c r="LCM512" s="215"/>
      <c r="LCN512" s="215"/>
      <c r="LCO512" s="215"/>
      <c r="LCP512" s="215"/>
      <c r="LCQ512" s="215"/>
      <c r="LCR512" s="215"/>
      <c r="LCS512" s="215"/>
      <c r="LCT512" s="215"/>
      <c r="LCU512" s="215"/>
      <c r="LCV512" s="215"/>
      <c r="LCW512" s="215"/>
      <c r="LCX512" s="215"/>
      <c r="LCY512" s="215"/>
      <c r="LCZ512" s="215"/>
      <c r="LDA512" s="215"/>
      <c r="LDB512" s="215"/>
      <c r="LDC512" s="215"/>
      <c r="LDD512" s="215"/>
      <c r="LDE512" s="215"/>
      <c r="LDF512" s="215"/>
      <c r="LDG512" s="215"/>
      <c r="LDH512" s="215"/>
      <c r="LDI512" s="215"/>
      <c r="LDJ512" s="215"/>
      <c r="LDK512" s="215"/>
      <c r="LDL512" s="215"/>
      <c r="LDM512" s="215"/>
      <c r="LDN512" s="215"/>
      <c r="LDO512" s="215"/>
      <c r="LDP512" s="215"/>
      <c r="LDQ512" s="215"/>
      <c r="LDR512" s="215"/>
      <c r="LDS512" s="215"/>
      <c r="LDT512" s="215"/>
      <c r="LDU512" s="215"/>
      <c r="LDV512" s="215"/>
      <c r="LDW512" s="215"/>
      <c r="LDX512" s="215"/>
      <c r="LLO512" s="215"/>
      <c r="LLP512" s="215"/>
      <c r="LLQ512" s="215"/>
      <c r="LLR512" s="215"/>
      <c r="LMD512" s="215"/>
      <c r="LME512" s="215"/>
      <c r="LMF512" s="215"/>
      <c r="LMG512" s="215"/>
      <c r="LMH512" s="215"/>
      <c r="LMI512" s="215"/>
      <c r="LMJ512" s="215"/>
      <c r="LMK512" s="215"/>
      <c r="LML512" s="215"/>
      <c r="LMM512" s="215"/>
      <c r="LMN512" s="215"/>
      <c r="LMO512" s="215"/>
      <c r="LMP512" s="215"/>
      <c r="LMQ512" s="215"/>
      <c r="LMR512" s="215"/>
      <c r="LMS512" s="215"/>
      <c r="LMT512" s="215"/>
      <c r="LMU512" s="215"/>
      <c r="LMV512" s="215"/>
      <c r="LMW512" s="215"/>
      <c r="LMX512" s="215"/>
      <c r="LMY512" s="215"/>
      <c r="LMZ512" s="215"/>
      <c r="LNA512" s="215"/>
      <c r="LNB512" s="215"/>
      <c r="LNC512" s="215"/>
      <c r="LND512" s="215"/>
      <c r="LNE512" s="215"/>
      <c r="LNF512" s="215"/>
      <c r="LNG512" s="215"/>
      <c r="LNH512" s="215"/>
      <c r="LNI512" s="215"/>
      <c r="LNJ512" s="215"/>
      <c r="LNK512" s="215"/>
      <c r="LNL512" s="215"/>
      <c r="LNM512" s="215"/>
      <c r="LNN512" s="215"/>
      <c r="LNO512" s="215"/>
      <c r="LNP512" s="215"/>
      <c r="LNQ512" s="215"/>
      <c r="LNR512" s="215"/>
      <c r="LNS512" s="215"/>
      <c r="LNT512" s="215"/>
      <c r="LVK512" s="215"/>
      <c r="LVL512" s="215"/>
      <c r="LVM512" s="215"/>
      <c r="LVN512" s="215"/>
      <c r="LVZ512" s="215"/>
      <c r="LWA512" s="215"/>
      <c r="LWB512" s="215"/>
      <c r="LWC512" s="215"/>
      <c r="LWD512" s="215"/>
      <c r="LWE512" s="215"/>
      <c r="LWF512" s="215"/>
      <c r="LWG512" s="215"/>
      <c r="LWH512" s="215"/>
      <c r="LWI512" s="215"/>
      <c r="LWJ512" s="215"/>
      <c r="LWK512" s="215"/>
      <c r="LWL512" s="215"/>
      <c r="LWM512" s="215"/>
      <c r="LWN512" s="215"/>
      <c r="LWO512" s="215"/>
      <c r="LWP512" s="215"/>
      <c r="LWQ512" s="215"/>
      <c r="LWR512" s="215"/>
      <c r="LWS512" s="215"/>
      <c r="LWT512" s="215"/>
      <c r="LWU512" s="215"/>
      <c r="LWV512" s="215"/>
      <c r="LWW512" s="215"/>
      <c r="LWX512" s="215"/>
      <c r="LWY512" s="215"/>
      <c r="LWZ512" s="215"/>
      <c r="LXA512" s="215"/>
      <c r="LXB512" s="215"/>
      <c r="LXC512" s="215"/>
      <c r="LXD512" s="215"/>
      <c r="LXE512" s="215"/>
      <c r="LXF512" s="215"/>
      <c r="LXG512" s="215"/>
      <c r="LXH512" s="215"/>
      <c r="LXI512" s="215"/>
      <c r="LXJ512" s="215"/>
      <c r="LXK512" s="215"/>
      <c r="LXL512" s="215"/>
      <c r="LXM512" s="215"/>
      <c r="LXN512" s="215"/>
      <c r="LXO512" s="215"/>
      <c r="LXP512" s="215"/>
      <c r="MFG512" s="215"/>
      <c r="MFH512" s="215"/>
      <c r="MFI512" s="215"/>
      <c r="MFJ512" s="215"/>
      <c r="MFV512" s="215"/>
      <c r="MFW512" s="215"/>
      <c r="MFX512" s="215"/>
      <c r="MFY512" s="215"/>
      <c r="MFZ512" s="215"/>
      <c r="MGA512" s="215"/>
      <c r="MGB512" s="215"/>
      <c r="MGC512" s="215"/>
      <c r="MGD512" s="215"/>
      <c r="MGE512" s="215"/>
      <c r="MGF512" s="215"/>
      <c r="MGG512" s="215"/>
      <c r="MGH512" s="215"/>
      <c r="MGI512" s="215"/>
      <c r="MGJ512" s="215"/>
      <c r="MGK512" s="215"/>
      <c r="MGL512" s="215"/>
      <c r="MGM512" s="215"/>
      <c r="MGN512" s="215"/>
      <c r="MGO512" s="215"/>
      <c r="MGP512" s="215"/>
      <c r="MGQ512" s="215"/>
      <c r="MGR512" s="215"/>
      <c r="MGS512" s="215"/>
      <c r="MGT512" s="215"/>
      <c r="MGU512" s="215"/>
      <c r="MGV512" s="215"/>
      <c r="MGW512" s="215"/>
      <c r="MGX512" s="215"/>
      <c r="MGY512" s="215"/>
      <c r="MGZ512" s="215"/>
      <c r="MHA512" s="215"/>
      <c r="MHB512" s="215"/>
      <c r="MHC512" s="215"/>
      <c r="MHD512" s="215"/>
      <c r="MHE512" s="215"/>
      <c r="MHF512" s="215"/>
      <c r="MHG512" s="215"/>
      <c r="MHH512" s="215"/>
      <c r="MHI512" s="215"/>
      <c r="MHJ512" s="215"/>
      <c r="MHK512" s="215"/>
      <c r="MHL512" s="215"/>
      <c r="MPC512" s="215"/>
      <c r="MPD512" s="215"/>
      <c r="MPE512" s="215"/>
      <c r="MPF512" s="215"/>
      <c r="MPR512" s="215"/>
      <c r="MPS512" s="215"/>
      <c r="MPT512" s="215"/>
      <c r="MPU512" s="215"/>
      <c r="MPV512" s="215"/>
      <c r="MPW512" s="215"/>
      <c r="MPX512" s="215"/>
      <c r="MPY512" s="215"/>
      <c r="MPZ512" s="215"/>
      <c r="MQA512" s="215"/>
      <c r="MQB512" s="215"/>
      <c r="MQC512" s="215"/>
      <c r="MQD512" s="215"/>
      <c r="MQE512" s="215"/>
      <c r="MQF512" s="215"/>
      <c r="MQG512" s="215"/>
      <c r="MQH512" s="215"/>
      <c r="MQI512" s="215"/>
      <c r="MQJ512" s="215"/>
      <c r="MQK512" s="215"/>
      <c r="MQL512" s="215"/>
      <c r="MQM512" s="215"/>
      <c r="MQN512" s="215"/>
      <c r="MQO512" s="215"/>
      <c r="MQP512" s="215"/>
      <c r="MQQ512" s="215"/>
      <c r="MQR512" s="215"/>
      <c r="MQS512" s="215"/>
      <c r="MQT512" s="215"/>
      <c r="MQU512" s="215"/>
      <c r="MQV512" s="215"/>
      <c r="MQW512" s="215"/>
      <c r="MQX512" s="215"/>
      <c r="MQY512" s="215"/>
      <c r="MQZ512" s="215"/>
      <c r="MRA512" s="215"/>
      <c r="MRB512" s="215"/>
      <c r="MRC512" s="215"/>
      <c r="MRD512" s="215"/>
      <c r="MRE512" s="215"/>
      <c r="MRF512" s="215"/>
      <c r="MRG512" s="215"/>
      <c r="MRH512" s="215"/>
      <c r="MYY512" s="215"/>
      <c r="MYZ512" s="215"/>
      <c r="MZA512" s="215"/>
      <c r="MZB512" s="215"/>
      <c r="MZN512" s="215"/>
      <c r="MZO512" s="215"/>
      <c r="MZP512" s="215"/>
      <c r="MZQ512" s="215"/>
      <c r="MZR512" s="215"/>
      <c r="MZS512" s="215"/>
      <c r="MZT512" s="215"/>
      <c r="MZU512" s="215"/>
      <c r="MZV512" s="215"/>
      <c r="MZW512" s="215"/>
      <c r="MZX512" s="215"/>
      <c r="MZY512" s="215"/>
      <c r="MZZ512" s="215"/>
      <c r="NAA512" s="215"/>
      <c r="NAB512" s="215"/>
      <c r="NAC512" s="215"/>
      <c r="NAD512" s="215"/>
      <c r="NAE512" s="215"/>
      <c r="NAF512" s="215"/>
      <c r="NAG512" s="215"/>
      <c r="NAH512" s="215"/>
      <c r="NAI512" s="215"/>
      <c r="NAJ512" s="215"/>
      <c r="NAK512" s="215"/>
      <c r="NAL512" s="215"/>
      <c r="NAM512" s="215"/>
      <c r="NAN512" s="215"/>
      <c r="NAO512" s="215"/>
      <c r="NAP512" s="215"/>
      <c r="NAQ512" s="215"/>
      <c r="NAR512" s="215"/>
      <c r="NAS512" s="215"/>
      <c r="NAT512" s="215"/>
      <c r="NAU512" s="215"/>
      <c r="NAV512" s="215"/>
      <c r="NAW512" s="215"/>
      <c r="NAX512" s="215"/>
      <c r="NAY512" s="215"/>
      <c r="NAZ512" s="215"/>
      <c r="NBA512" s="215"/>
      <c r="NBB512" s="215"/>
      <c r="NBC512" s="215"/>
      <c r="NBD512" s="215"/>
      <c r="NIU512" s="215"/>
      <c r="NIV512" s="215"/>
      <c r="NIW512" s="215"/>
      <c r="NIX512" s="215"/>
      <c r="NJJ512" s="215"/>
      <c r="NJK512" s="215"/>
      <c r="NJL512" s="215"/>
      <c r="NJM512" s="215"/>
      <c r="NJN512" s="215"/>
      <c r="NJO512" s="215"/>
      <c r="NJP512" s="215"/>
      <c r="NJQ512" s="215"/>
      <c r="NJR512" s="215"/>
      <c r="NJS512" s="215"/>
      <c r="NJT512" s="215"/>
      <c r="NJU512" s="215"/>
      <c r="NJV512" s="215"/>
      <c r="NJW512" s="215"/>
      <c r="NJX512" s="215"/>
      <c r="NJY512" s="215"/>
      <c r="NJZ512" s="215"/>
      <c r="NKA512" s="215"/>
      <c r="NKB512" s="215"/>
      <c r="NKC512" s="215"/>
      <c r="NKD512" s="215"/>
      <c r="NKE512" s="215"/>
      <c r="NKF512" s="215"/>
      <c r="NKG512" s="215"/>
      <c r="NKH512" s="215"/>
      <c r="NKI512" s="215"/>
      <c r="NKJ512" s="215"/>
      <c r="NKK512" s="215"/>
      <c r="NKL512" s="215"/>
      <c r="NKM512" s="215"/>
      <c r="NKN512" s="215"/>
      <c r="NKO512" s="215"/>
      <c r="NKP512" s="215"/>
      <c r="NKQ512" s="215"/>
      <c r="NKR512" s="215"/>
      <c r="NKS512" s="215"/>
      <c r="NKT512" s="215"/>
      <c r="NKU512" s="215"/>
      <c r="NKV512" s="215"/>
      <c r="NKW512" s="215"/>
      <c r="NKX512" s="215"/>
      <c r="NKY512" s="215"/>
      <c r="NKZ512" s="215"/>
      <c r="NSQ512" s="215"/>
      <c r="NSR512" s="215"/>
      <c r="NSS512" s="215"/>
      <c r="NST512" s="215"/>
      <c r="NTF512" s="215"/>
      <c r="NTG512" s="215"/>
      <c r="NTH512" s="215"/>
      <c r="NTI512" s="215"/>
      <c r="NTJ512" s="215"/>
      <c r="NTK512" s="215"/>
      <c r="NTL512" s="215"/>
      <c r="NTM512" s="215"/>
      <c r="NTN512" s="215"/>
      <c r="NTO512" s="215"/>
      <c r="NTP512" s="215"/>
      <c r="NTQ512" s="215"/>
      <c r="NTR512" s="215"/>
      <c r="NTS512" s="215"/>
      <c r="NTT512" s="215"/>
      <c r="NTU512" s="215"/>
      <c r="NTV512" s="215"/>
      <c r="NTW512" s="215"/>
      <c r="NTX512" s="215"/>
      <c r="NTY512" s="215"/>
      <c r="NTZ512" s="215"/>
      <c r="NUA512" s="215"/>
      <c r="NUB512" s="215"/>
      <c r="NUC512" s="215"/>
      <c r="NUD512" s="215"/>
      <c r="NUE512" s="215"/>
      <c r="NUF512" s="215"/>
      <c r="NUG512" s="215"/>
      <c r="NUH512" s="215"/>
      <c r="NUI512" s="215"/>
      <c r="NUJ512" s="215"/>
      <c r="NUK512" s="215"/>
      <c r="NUL512" s="215"/>
      <c r="NUM512" s="215"/>
      <c r="NUN512" s="215"/>
      <c r="NUO512" s="215"/>
      <c r="NUP512" s="215"/>
      <c r="NUQ512" s="215"/>
      <c r="NUR512" s="215"/>
      <c r="NUS512" s="215"/>
      <c r="NUT512" s="215"/>
      <c r="NUU512" s="215"/>
      <c r="NUV512" s="215"/>
      <c r="OCM512" s="215"/>
      <c r="OCN512" s="215"/>
      <c r="OCO512" s="215"/>
      <c r="OCP512" s="215"/>
      <c r="ODB512" s="215"/>
      <c r="ODC512" s="215"/>
      <c r="ODD512" s="215"/>
      <c r="ODE512" s="215"/>
      <c r="ODF512" s="215"/>
      <c r="ODG512" s="215"/>
      <c r="ODH512" s="215"/>
      <c r="ODI512" s="215"/>
      <c r="ODJ512" s="215"/>
      <c r="ODK512" s="215"/>
      <c r="ODL512" s="215"/>
      <c r="ODM512" s="215"/>
      <c r="ODN512" s="215"/>
      <c r="ODO512" s="215"/>
      <c r="ODP512" s="215"/>
      <c r="ODQ512" s="215"/>
      <c r="ODR512" s="215"/>
      <c r="ODS512" s="215"/>
      <c r="ODT512" s="215"/>
      <c r="ODU512" s="215"/>
      <c r="ODV512" s="215"/>
      <c r="ODW512" s="215"/>
      <c r="ODX512" s="215"/>
      <c r="ODY512" s="215"/>
      <c r="ODZ512" s="215"/>
      <c r="OEA512" s="215"/>
      <c r="OEB512" s="215"/>
      <c r="OEC512" s="215"/>
      <c r="OED512" s="215"/>
      <c r="OEE512" s="215"/>
      <c r="OEF512" s="215"/>
      <c r="OEG512" s="215"/>
      <c r="OEH512" s="215"/>
      <c r="OEI512" s="215"/>
      <c r="OEJ512" s="215"/>
      <c r="OEK512" s="215"/>
      <c r="OEL512" s="215"/>
      <c r="OEM512" s="215"/>
      <c r="OEN512" s="215"/>
      <c r="OEO512" s="215"/>
      <c r="OEP512" s="215"/>
      <c r="OEQ512" s="215"/>
      <c r="OER512" s="215"/>
      <c r="OMI512" s="215"/>
      <c r="OMJ512" s="215"/>
      <c r="OMK512" s="215"/>
      <c r="OML512" s="215"/>
      <c r="OMX512" s="215"/>
      <c r="OMY512" s="215"/>
      <c r="OMZ512" s="215"/>
      <c r="ONA512" s="215"/>
      <c r="ONB512" s="215"/>
      <c r="ONC512" s="215"/>
      <c r="OND512" s="215"/>
      <c r="ONE512" s="215"/>
      <c r="ONF512" s="215"/>
      <c r="ONG512" s="215"/>
      <c r="ONH512" s="215"/>
      <c r="ONI512" s="215"/>
      <c r="ONJ512" s="215"/>
      <c r="ONK512" s="215"/>
      <c r="ONL512" s="215"/>
      <c r="ONM512" s="215"/>
      <c r="ONN512" s="215"/>
      <c r="ONO512" s="215"/>
      <c r="ONP512" s="215"/>
      <c r="ONQ512" s="215"/>
      <c r="ONR512" s="215"/>
      <c r="ONS512" s="215"/>
      <c r="ONT512" s="215"/>
      <c r="ONU512" s="215"/>
      <c r="ONV512" s="215"/>
      <c r="ONW512" s="215"/>
      <c r="ONX512" s="215"/>
      <c r="ONY512" s="215"/>
      <c r="ONZ512" s="215"/>
      <c r="OOA512" s="215"/>
      <c r="OOB512" s="215"/>
      <c r="OOC512" s="215"/>
      <c r="OOD512" s="215"/>
      <c r="OOE512" s="215"/>
      <c r="OOF512" s="215"/>
      <c r="OOG512" s="215"/>
      <c r="OOH512" s="215"/>
      <c r="OOI512" s="215"/>
      <c r="OOJ512" s="215"/>
      <c r="OOK512" s="215"/>
      <c r="OOL512" s="215"/>
      <c r="OOM512" s="215"/>
      <c r="OON512" s="215"/>
      <c r="OWE512" s="215"/>
      <c r="OWF512" s="215"/>
      <c r="OWG512" s="215"/>
      <c r="OWH512" s="215"/>
      <c r="OWT512" s="215"/>
      <c r="OWU512" s="215"/>
      <c r="OWV512" s="215"/>
      <c r="OWW512" s="215"/>
      <c r="OWX512" s="215"/>
      <c r="OWY512" s="215"/>
      <c r="OWZ512" s="215"/>
      <c r="OXA512" s="215"/>
      <c r="OXB512" s="215"/>
      <c r="OXC512" s="215"/>
      <c r="OXD512" s="215"/>
      <c r="OXE512" s="215"/>
      <c r="OXF512" s="215"/>
      <c r="OXG512" s="215"/>
      <c r="OXH512" s="215"/>
      <c r="OXI512" s="215"/>
      <c r="OXJ512" s="215"/>
      <c r="OXK512" s="215"/>
      <c r="OXL512" s="215"/>
      <c r="OXM512" s="215"/>
      <c r="OXN512" s="215"/>
      <c r="OXO512" s="215"/>
      <c r="OXP512" s="215"/>
      <c r="OXQ512" s="215"/>
      <c r="OXR512" s="215"/>
      <c r="OXS512" s="215"/>
      <c r="OXT512" s="215"/>
      <c r="OXU512" s="215"/>
      <c r="OXV512" s="215"/>
      <c r="OXW512" s="215"/>
      <c r="OXX512" s="215"/>
      <c r="OXY512" s="215"/>
      <c r="OXZ512" s="215"/>
      <c r="OYA512" s="215"/>
      <c r="OYB512" s="215"/>
      <c r="OYC512" s="215"/>
      <c r="OYD512" s="215"/>
      <c r="OYE512" s="215"/>
      <c r="OYF512" s="215"/>
      <c r="OYG512" s="215"/>
      <c r="OYH512" s="215"/>
      <c r="OYI512" s="215"/>
      <c r="OYJ512" s="215"/>
      <c r="PGA512" s="215"/>
      <c r="PGB512" s="215"/>
      <c r="PGC512" s="215"/>
      <c r="PGD512" s="215"/>
      <c r="PGP512" s="215"/>
      <c r="PGQ512" s="215"/>
      <c r="PGR512" s="215"/>
      <c r="PGS512" s="215"/>
      <c r="PGT512" s="215"/>
      <c r="PGU512" s="215"/>
      <c r="PGV512" s="215"/>
      <c r="PGW512" s="215"/>
      <c r="PGX512" s="215"/>
      <c r="PGY512" s="215"/>
      <c r="PGZ512" s="215"/>
      <c r="PHA512" s="215"/>
      <c r="PHB512" s="215"/>
      <c r="PHC512" s="215"/>
      <c r="PHD512" s="215"/>
      <c r="PHE512" s="215"/>
      <c r="PHF512" s="215"/>
      <c r="PHG512" s="215"/>
      <c r="PHH512" s="215"/>
      <c r="PHI512" s="215"/>
      <c r="PHJ512" s="215"/>
      <c r="PHK512" s="215"/>
      <c r="PHL512" s="215"/>
      <c r="PHM512" s="215"/>
      <c r="PHN512" s="215"/>
      <c r="PHO512" s="215"/>
      <c r="PHP512" s="215"/>
      <c r="PHQ512" s="215"/>
      <c r="PHR512" s="215"/>
      <c r="PHS512" s="215"/>
      <c r="PHT512" s="215"/>
      <c r="PHU512" s="215"/>
      <c r="PHV512" s="215"/>
      <c r="PHW512" s="215"/>
      <c r="PHX512" s="215"/>
      <c r="PHY512" s="215"/>
      <c r="PHZ512" s="215"/>
      <c r="PIA512" s="215"/>
      <c r="PIB512" s="215"/>
      <c r="PIC512" s="215"/>
      <c r="PID512" s="215"/>
      <c r="PIE512" s="215"/>
      <c r="PIF512" s="215"/>
      <c r="PPW512" s="215"/>
      <c r="PPX512" s="215"/>
      <c r="PPY512" s="215"/>
      <c r="PPZ512" s="215"/>
      <c r="PQL512" s="215"/>
      <c r="PQM512" s="215"/>
      <c r="PQN512" s="215"/>
      <c r="PQO512" s="215"/>
      <c r="PQP512" s="215"/>
      <c r="PQQ512" s="215"/>
      <c r="PQR512" s="215"/>
      <c r="PQS512" s="215"/>
      <c r="PQT512" s="215"/>
      <c r="PQU512" s="215"/>
      <c r="PQV512" s="215"/>
      <c r="PQW512" s="215"/>
      <c r="PQX512" s="215"/>
      <c r="PQY512" s="215"/>
      <c r="PQZ512" s="215"/>
      <c r="PRA512" s="215"/>
      <c r="PRB512" s="215"/>
      <c r="PRC512" s="215"/>
      <c r="PRD512" s="215"/>
      <c r="PRE512" s="215"/>
      <c r="PRF512" s="215"/>
      <c r="PRG512" s="215"/>
      <c r="PRH512" s="215"/>
      <c r="PRI512" s="215"/>
      <c r="PRJ512" s="215"/>
      <c r="PRK512" s="215"/>
      <c r="PRL512" s="215"/>
      <c r="PRM512" s="215"/>
      <c r="PRN512" s="215"/>
      <c r="PRO512" s="215"/>
      <c r="PRP512" s="215"/>
      <c r="PRQ512" s="215"/>
      <c r="PRR512" s="215"/>
      <c r="PRS512" s="215"/>
      <c r="PRT512" s="215"/>
      <c r="PRU512" s="215"/>
      <c r="PRV512" s="215"/>
      <c r="PRW512" s="215"/>
      <c r="PRX512" s="215"/>
      <c r="PRY512" s="215"/>
      <c r="PRZ512" s="215"/>
      <c r="PSA512" s="215"/>
      <c r="PSB512" s="215"/>
      <c r="PZS512" s="215"/>
      <c r="PZT512" s="215"/>
      <c r="PZU512" s="215"/>
      <c r="PZV512" s="215"/>
      <c r="QAH512" s="215"/>
      <c r="QAI512" s="215"/>
      <c r="QAJ512" s="215"/>
      <c r="QAK512" s="215"/>
      <c r="QAL512" s="215"/>
      <c r="QAM512" s="215"/>
      <c r="QAN512" s="215"/>
      <c r="QAO512" s="215"/>
      <c r="QAP512" s="215"/>
      <c r="QAQ512" s="215"/>
      <c r="QAR512" s="215"/>
      <c r="QAS512" s="215"/>
      <c r="QAT512" s="215"/>
      <c r="QAU512" s="215"/>
      <c r="QAV512" s="215"/>
      <c r="QAW512" s="215"/>
      <c r="QAX512" s="215"/>
      <c r="QAY512" s="215"/>
      <c r="QAZ512" s="215"/>
      <c r="QBA512" s="215"/>
      <c r="QBB512" s="215"/>
      <c r="QBC512" s="215"/>
      <c r="QBD512" s="215"/>
      <c r="QBE512" s="215"/>
      <c r="QBF512" s="215"/>
      <c r="QBG512" s="215"/>
      <c r="QBH512" s="215"/>
      <c r="QBI512" s="215"/>
      <c r="QBJ512" s="215"/>
      <c r="QBK512" s="215"/>
      <c r="QBL512" s="215"/>
      <c r="QBM512" s="215"/>
      <c r="QBN512" s="215"/>
      <c r="QBO512" s="215"/>
      <c r="QBP512" s="215"/>
      <c r="QBQ512" s="215"/>
      <c r="QBR512" s="215"/>
      <c r="QBS512" s="215"/>
      <c r="QBT512" s="215"/>
      <c r="QBU512" s="215"/>
      <c r="QBV512" s="215"/>
      <c r="QBW512" s="215"/>
      <c r="QBX512" s="215"/>
      <c r="QJO512" s="215"/>
      <c r="QJP512" s="215"/>
      <c r="QJQ512" s="215"/>
      <c r="QJR512" s="215"/>
      <c r="QKD512" s="215"/>
      <c r="QKE512" s="215"/>
      <c r="QKF512" s="215"/>
      <c r="QKG512" s="215"/>
      <c r="QKH512" s="215"/>
      <c r="QKI512" s="215"/>
      <c r="QKJ512" s="215"/>
      <c r="QKK512" s="215"/>
      <c r="QKL512" s="215"/>
      <c r="QKM512" s="215"/>
      <c r="QKN512" s="215"/>
      <c r="QKO512" s="215"/>
      <c r="QKP512" s="215"/>
      <c r="QKQ512" s="215"/>
      <c r="QKR512" s="215"/>
      <c r="QKS512" s="215"/>
      <c r="QKT512" s="215"/>
      <c r="QKU512" s="215"/>
      <c r="QKV512" s="215"/>
      <c r="QKW512" s="215"/>
      <c r="QKX512" s="215"/>
      <c r="QKY512" s="215"/>
      <c r="QKZ512" s="215"/>
      <c r="QLA512" s="215"/>
      <c r="QLB512" s="215"/>
      <c r="QLC512" s="215"/>
      <c r="QLD512" s="215"/>
      <c r="QLE512" s="215"/>
      <c r="QLF512" s="215"/>
      <c r="QLG512" s="215"/>
      <c r="QLH512" s="215"/>
      <c r="QLI512" s="215"/>
      <c r="QLJ512" s="215"/>
      <c r="QLK512" s="215"/>
      <c r="QLL512" s="215"/>
      <c r="QLM512" s="215"/>
      <c r="QLN512" s="215"/>
      <c r="QLO512" s="215"/>
      <c r="QLP512" s="215"/>
      <c r="QLQ512" s="215"/>
      <c r="QLR512" s="215"/>
      <c r="QLS512" s="215"/>
      <c r="QLT512" s="215"/>
      <c r="QTK512" s="215"/>
      <c r="QTL512" s="215"/>
      <c r="QTM512" s="215"/>
      <c r="QTN512" s="215"/>
      <c r="QTZ512" s="215"/>
      <c r="QUA512" s="215"/>
      <c r="QUB512" s="215"/>
      <c r="QUC512" s="215"/>
      <c r="QUD512" s="215"/>
      <c r="QUE512" s="215"/>
      <c r="QUF512" s="215"/>
      <c r="QUG512" s="215"/>
      <c r="QUH512" s="215"/>
      <c r="QUI512" s="215"/>
      <c r="QUJ512" s="215"/>
      <c r="QUK512" s="215"/>
      <c r="QUL512" s="215"/>
      <c r="QUM512" s="215"/>
      <c r="QUN512" s="215"/>
      <c r="QUO512" s="215"/>
      <c r="QUP512" s="215"/>
      <c r="QUQ512" s="215"/>
      <c r="QUR512" s="215"/>
      <c r="QUS512" s="215"/>
      <c r="QUT512" s="215"/>
      <c r="QUU512" s="215"/>
      <c r="QUV512" s="215"/>
      <c r="QUW512" s="215"/>
      <c r="QUX512" s="215"/>
      <c r="QUY512" s="215"/>
      <c r="QUZ512" s="215"/>
      <c r="QVA512" s="215"/>
      <c r="QVB512" s="215"/>
      <c r="QVC512" s="215"/>
      <c r="QVD512" s="215"/>
      <c r="QVE512" s="215"/>
      <c r="QVF512" s="215"/>
      <c r="QVG512" s="215"/>
      <c r="QVH512" s="215"/>
      <c r="QVI512" s="215"/>
      <c r="QVJ512" s="215"/>
      <c r="QVK512" s="215"/>
      <c r="QVL512" s="215"/>
      <c r="QVM512" s="215"/>
      <c r="QVN512" s="215"/>
      <c r="QVO512" s="215"/>
      <c r="QVP512" s="215"/>
      <c r="RDG512" s="215"/>
      <c r="RDH512" s="215"/>
      <c r="RDI512" s="215"/>
      <c r="RDJ512" s="215"/>
      <c r="RDV512" s="215"/>
      <c r="RDW512" s="215"/>
      <c r="RDX512" s="215"/>
      <c r="RDY512" s="215"/>
      <c r="RDZ512" s="215"/>
      <c r="REA512" s="215"/>
      <c r="REB512" s="215"/>
      <c r="REC512" s="215"/>
      <c r="RED512" s="215"/>
      <c r="REE512" s="215"/>
      <c r="REF512" s="215"/>
      <c r="REG512" s="215"/>
      <c r="REH512" s="215"/>
      <c r="REI512" s="215"/>
      <c r="REJ512" s="215"/>
      <c r="REK512" s="215"/>
      <c r="REL512" s="215"/>
      <c r="REM512" s="215"/>
      <c r="REN512" s="215"/>
      <c r="REO512" s="215"/>
      <c r="REP512" s="215"/>
      <c r="REQ512" s="215"/>
      <c r="RER512" s="215"/>
      <c r="RES512" s="215"/>
      <c r="RET512" s="215"/>
      <c r="REU512" s="215"/>
      <c r="REV512" s="215"/>
      <c r="REW512" s="215"/>
      <c r="REX512" s="215"/>
      <c r="REY512" s="215"/>
      <c r="REZ512" s="215"/>
      <c r="RFA512" s="215"/>
      <c r="RFB512" s="215"/>
      <c r="RFC512" s="215"/>
      <c r="RFD512" s="215"/>
      <c r="RFE512" s="215"/>
      <c r="RFF512" s="215"/>
      <c r="RFG512" s="215"/>
      <c r="RFH512" s="215"/>
      <c r="RFI512" s="215"/>
      <c r="RFJ512" s="215"/>
      <c r="RFK512" s="215"/>
      <c r="RFL512" s="215"/>
      <c r="RNC512" s="215"/>
      <c r="RND512" s="215"/>
      <c r="RNE512" s="215"/>
      <c r="RNF512" s="215"/>
      <c r="RNR512" s="215"/>
      <c r="RNS512" s="215"/>
      <c r="RNT512" s="215"/>
      <c r="RNU512" s="215"/>
      <c r="RNV512" s="215"/>
      <c r="RNW512" s="215"/>
      <c r="RNX512" s="215"/>
      <c r="RNY512" s="215"/>
      <c r="RNZ512" s="215"/>
      <c r="ROA512" s="215"/>
      <c r="ROB512" s="215"/>
      <c r="ROC512" s="215"/>
      <c r="ROD512" s="215"/>
      <c r="ROE512" s="215"/>
      <c r="ROF512" s="215"/>
      <c r="ROG512" s="215"/>
      <c r="ROH512" s="215"/>
      <c r="ROI512" s="215"/>
      <c r="ROJ512" s="215"/>
      <c r="ROK512" s="215"/>
      <c r="ROL512" s="215"/>
      <c r="ROM512" s="215"/>
      <c r="RON512" s="215"/>
      <c r="ROO512" s="215"/>
      <c r="ROP512" s="215"/>
      <c r="ROQ512" s="215"/>
      <c r="ROR512" s="215"/>
      <c r="ROS512" s="215"/>
      <c r="ROT512" s="215"/>
      <c r="ROU512" s="215"/>
      <c r="ROV512" s="215"/>
      <c r="ROW512" s="215"/>
      <c r="ROX512" s="215"/>
      <c r="ROY512" s="215"/>
      <c r="ROZ512" s="215"/>
      <c r="RPA512" s="215"/>
      <c r="RPB512" s="215"/>
      <c r="RPC512" s="215"/>
      <c r="RPD512" s="215"/>
      <c r="RPE512" s="215"/>
      <c r="RPF512" s="215"/>
      <c r="RPG512" s="215"/>
      <c r="RPH512" s="215"/>
      <c r="RWY512" s="215"/>
      <c r="RWZ512" s="215"/>
      <c r="RXA512" s="215"/>
      <c r="RXB512" s="215"/>
      <c r="RXN512" s="215"/>
      <c r="RXO512" s="215"/>
      <c r="RXP512" s="215"/>
      <c r="RXQ512" s="215"/>
      <c r="RXR512" s="215"/>
      <c r="RXS512" s="215"/>
      <c r="RXT512" s="215"/>
      <c r="RXU512" s="215"/>
      <c r="RXV512" s="215"/>
      <c r="RXW512" s="215"/>
      <c r="RXX512" s="215"/>
      <c r="RXY512" s="215"/>
      <c r="RXZ512" s="215"/>
      <c r="RYA512" s="215"/>
      <c r="RYB512" s="215"/>
      <c r="RYC512" s="215"/>
      <c r="RYD512" s="215"/>
      <c r="RYE512" s="215"/>
      <c r="RYF512" s="215"/>
      <c r="RYG512" s="215"/>
      <c r="RYH512" s="215"/>
      <c r="RYI512" s="215"/>
      <c r="RYJ512" s="215"/>
      <c r="RYK512" s="215"/>
      <c r="RYL512" s="215"/>
      <c r="RYM512" s="215"/>
      <c r="RYN512" s="215"/>
      <c r="RYO512" s="215"/>
      <c r="RYP512" s="215"/>
      <c r="RYQ512" s="215"/>
      <c r="RYR512" s="215"/>
      <c r="RYS512" s="215"/>
      <c r="RYT512" s="215"/>
      <c r="RYU512" s="215"/>
      <c r="RYV512" s="215"/>
      <c r="RYW512" s="215"/>
      <c r="RYX512" s="215"/>
      <c r="RYY512" s="215"/>
      <c r="RYZ512" s="215"/>
      <c r="RZA512" s="215"/>
      <c r="RZB512" s="215"/>
      <c r="RZC512" s="215"/>
      <c r="RZD512" s="215"/>
      <c r="SGU512" s="215"/>
      <c r="SGV512" s="215"/>
      <c r="SGW512" s="215"/>
      <c r="SGX512" s="215"/>
      <c r="SHJ512" s="215"/>
      <c r="SHK512" s="215"/>
      <c r="SHL512" s="215"/>
      <c r="SHM512" s="215"/>
      <c r="SHN512" s="215"/>
      <c r="SHO512" s="215"/>
      <c r="SHP512" s="215"/>
      <c r="SHQ512" s="215"/>
      <c r="SHR512" s="215"/>
      <c r="SHS512" s="215"/>
      <c r="SHT512" s="215"/>
      <c r="SHU512" s="215"/>
      <c r="SHV512" s="215"/>
      <c r="SHW512" s="215"/>
      <c r="SHX512" s="215"/>
      <c r="SHY512" s="215"/>
      <c r="SHZ512" s="215"/>
      <c r="SIA512" s="215"/>
      <c r="SIB512" s="215"/>
      <c r="SIC512" s="215"/>
      <c r="SID512" s="215"/>
      <c r="SIE512" s="215"/>
      <c r="SIF512" s="215"/>
      <c r="SIG512" s="215"/>
      <c r="SIH512" s="215"/>
      <c r="SII512" s="215"/>
      <c r="SIJ512" s="215"/>
      <c r="SIK512" s="215"/>
      <c r="SIL512" s="215"/>
      <c r="SIM512" s="215"/>
      <c r="SIN512" s="215"/>
      <c r="SIO512" s="215"/>
      <c r="SIP512" s="215"/>
      <c r="SIQ512" s="215"/>
      <c r="SIR512" s="215"/>
      <c r="SIS512" s="215"/>
      <c r="SIT512" s="215"/>
      <c r="SIU512" s="215"/>
      <c r="SIV512" s="215"/>
      <c r="SIW512" s="215"/>
      <c r="SIX512" s="215"/>
      <c r="SIY512" s="215"/>
      <c r="SIZ512" s="215"/>
      <c r="SQQ512" s="215"/>
      <c r="SQR512" s="215"/>
      <c r="SQS512" s="215"/>
      <c r="SQT512" s="215"/>
      <c r="SRF512" s="215"/>
      <c r="SRG512" s="215"/>
      <c r="SRH512" s="215"/>
      <c r="SRI512" s="215"/>
      <c r="SRJ512" s="215"/>
      <c r="SRK512" s="215"/>
      <c r="SRL512" s="215"/>
      <c r="SRM512" s="215"/>
      <c r="SRN512" s="215"/>
      <c r="SRO512" s="215"/>
      <c r="SRP512" s="215"/>
      <c r="SRQ512" s="215"/>
      <c r="SRR512" s="215"/>
      <c r="SRS512" s="215"/>
      <c r="SRT512" s="215"/>
      <c r="SRU512" s="215"/>
      <c r="SRV512" s="215"/>
      <c r="SRW512" s="215"/>
      <c r="SRX512" s="215"/>
      <c r="SRY512" s="215"/>
      <c r="SRZ512" s="215"/>
      <c r="SSA512" s="215"/>
      <c r="SSB512" s="215"/>
      <c r="SSC512" s="215"/>
      <c r="SSD512" s="215"/>
      <c r="SSE512" s="215"/>
      <c r="SSF512" s="215"/>
      <c r="SSG512" s="215"/>
      <c r="SSH512" s="215"/>
      <c r="SSI512" s="215"/>
      <c r="SSJ512" s="215"/>
      <c r="SSK512" s="215"/>
      <c r="SSL512" s="215"/>
      <c r="SSM512" s="215"/>
      <c r="SSN512" s="215"/>
      <c r="SSO512" s="215"/>
      <c r="SSP512" s="215"/>
      <c r="SSQ512" s="215"/>
      <c r="SSR512" s="215"/>
      <c r="SSS512" s="215"/>
      <c r="SST512" s="215"/>
      <c r="SSU512" s="215"/>
      <c r="SSV512" s="215"/>
      <c r="TAM512" s="215"/>
      <c r="TAN512" s="215"/>
      <c r="TAO512" s="215"/>
      <c r="TAP512" s="215"/>
      <c r="TBB512" s="215"/>
      <c r="TBC512" s="215"/>
      <c r="TBD512" s="215"/>
      <c r="TBE512" s="215"/>
      <c r="TBF512" s="215"/>
      <c r="TBG512" s="215"/>
      <c r="TBH512" s="215"/>
      <c r="TBI512" s="215"/>
      <c r="TBJ512" s="215"/>
      <c r="TBK512" s="215"/>
      <c r="TBL512" s="215"/>
      <c r="TBM512" s="215"/>
      <c r="TBN512" s="215"/>
      <c r="TBO512" s="215"/>
      <c r="TBP512" s="215"/>
      <c r="TBQ512" s="215"/>
      <c r="TBR512" s="215"/>
      <c r="TBS512" s="215"/>
      <c r="TBT512" s="215"/>
      <c r="TBU512" s="215"/>
      <c r="TBV512" s="215"/>
      <c r="TBW512" s="215"/>
      <c r="TBX512" s="215"/>
      <c r="TBY512" s="215"/>
      <c r="TBZ512" s="215"/>
      <c r="TCA512" s="215"/>
      <c r="TCB512" s="215"/>
      <c r="TCC512" s="215"/>
      <c r="TCD512" s="215"/>
      <c r="TCE512" s="215"/>
      <c r="TCF512" s="215"/>
      <c r="TCG512" s="215"/>
      <c r="TCH512" s="215"/>
      <c r="TCI512" s="215"/>
      <c r="TCJ512" s="215"/>
      <c r="TCK512" s="215"/>
      <c r="TCL512" s="215"/>
      <c r="TCM512" s="215"/>
      <c r="TCN512" s="215"/>
      <c r="TCO512" s="215"/>
      <c r="TCP512" s="215"/>
      <c r="TCQ512" s="215"/>
      <c r="TCR512" s="215"/>
      <c r="TKI512" s="215"/>
      <c r="TKJ512" s="215"/>
      <c r="TKK512" s="215"/>
      <c r="TKL512" s="215"/>
      <c r="TKX512" s="215"/>
      <c r="TKY512" s="215"/>
      <c r="TKZ512" s="215"/>
      <c r="TLA512" s="215"/>
      <c r="TLB512" s="215"/>
      <c r="TLC512" s="215"/>
      <c r="TLD512" s="215"/>
      <c r="TLE512" s="215"/>
      <c r="TLF512" s="215"/>
      <c r="TLG512" s="215"/>
      <c r="TLH512" s="215"/>
      <c r="TLI512" s="215"/>
      <c r="TLJ512" s="215"/>
      <c r="TLK512" s="215"/>
      <c r="TLL512" s="215"/>
      <c r="TLM512" s="215"/>
      <c r="TLN512" s="215"/>
      <c r="TLO512" s="215"/>
      <c r="TLP512" s="215"/>
      <c r="TLQ512" s="215"/>
      <c r="TLR512" s="215"/>
      <c r="TLS512" s="215"/>
      <c r="TLT512" s="215"/>
      <c r="TLU512" s="215"/>
      <c r="TLV512" s="215"/>
      <c r="TLW512" s="215"/>
      <c r="TLX512" s="215"/>
      <c r="TLY512" s="215"/>
      <c r="TLZ512" s="215"/>
      <c r="TMA512" s="215"/>
      <c r="TMB512" s="215"/>
      <c r="TMC512" s="215"/>
      <c r="TMD512" s="215"/>
      <c r="TME512" s="215"/>
      <c r="TMF512" s="215"/>
      <c r="TMG512" s="215"/>
      <c r="TMH512" s="215"/>
      <c r="TMI512" s="215"/>
      <c r="TMJ512" s="215"/>
      <c r="TMK512" s="215"/>
      <c r="TML512" s="215"/>
      <c r="TMM512" s="215"/>
      <c r="TMN512" s="215"/>
      <c r="TUE512" s="215"/>
      <c r="TUF512" s="215"/>
      <c r="TUG512" s="215"/>
      <c r="TUH512" s="215"/>
      <c r="TUT512" s="215"/>
      <c r="TUU512" s="215"/>
      <c r="TUV512" s="215"/>
      <c r="TUW512" s="215"/>
      <c r="TUX512" s="215"/>
      <c r="TUY512" s="215"/>
      <c r="TUZ512" s="215"/>
      <c r="TVA512" s="215"/>
      <c r="TVB512" s="215"/>
      <c r="TVC512" s="215"/>
      <c r="TVD512" s="215"/>
      <c r="TVE512" s="215"/>
      <c r="TVF512" s="215"/>
      <c r="TVG512" s="215"/>
      <c r="TVH512" s="215"/>
      <c r="TVI512" s="215"/>
      <c r="TVJ512" s="215"/>
      <c r="TVK512" s="215"/>
      <c r="TVL512" s="215"/>
      <c r="TVM512" s="215"/>
      <c r="TVN512" s="215"/>
      <c r="TVO512" s="215"/>
      <c r="TVP512" s="215"/>
      <c r="TVQ512" s="215"/>
      <c r="TVR512" s="215"/>
      <c r="TVS512" s="215"/>
      <c r="TVT512" s="215"/>
      <c r="TVU512" s="215"/>
      <c r="TVV512" s="215"/>
      <c r="TVW512" s="215"/>
      <c r="TVX512" s="215"/>
      <c r="TVY512" s="215"/>
      <c r="TVZ512" s="215"/>
      <c r="TWA512" s="215"/>
      <c r="TWB512" s="215"/>
      <c r="TWC512" s="215"/>
      <c r="TWD512" s="215"/>
      <c r="TWE512" s="215"/>
      <c r="TWF512" s="215"/>
      <c r="TWG512" s="215"/>
      <c r="TWH512" s="215"/>
      <c r="TWI512" s="215"/>
      <c r="TWJ512" s="215"/>
      <c r="UEA512" s="215"/>
      <c r="UEB512" s="215"/>
      <c r="UEC512" s="215"/>
      <c r="UED512" s="215"/>
      <c r="UEP512" s="215"/>
      <c r="UEQ512" s="215"/>
      <c r="UER512" s="215"/>
      <c r="UES512" s="215"/>
      <c r="UET512" s="215"/>
      <c r="UEU512" s="215"/>
      <c r="UEV512" s="215"/>
      <c r="UEW512" s="215"/>
      <c r="UEX512" s="215"/>
      <c r="UEY512" s="215"/>
      <c r="UEZ512" s="215"/>
      <c r="UFA512" s="215"/>
      <c r="UFB512" s="215"/>
      <c r="UFC512" s="215"/>
      <c r="UFD512" s="215"/>
      <c r="UFE512" s="215"/>
      <c r="UFF512" s="215"/>
      <c r="UFG512" s="215"/>
      <c r="UFH512" s="215"/>
      <c r="UFI512" s="215"/>
      <c r="UFJ512" s="215"/>
      <c r="UFK512" s="215"/>
      <c r="UFL512" s="215"/>
      <c r="UFM512" s="215"/>
      <c r="UFN512" s="215"/>
      <c r="UFO512" s="215"/>
      <c r="UFP512" s="215"/>
      <c r="UFQ512" s="215"/>
      <c r="UFR512" s="215"/>
      <c r="UFS512" s="215"/>
      <c r="UFT512" s="215"/>
      <c r="UFU512" s="215"/>
      <c r="UFV512" s="215"/>
      <c r="UFW512" s="215"/>
      <c r="UFX512" s="215"/>
      <c r="UFY512" s="215"/>
      <c r="UFZ512" s="215"/>
      <c r="UGA512" s="215"/>
      <c r="UGB512" s="215"/>
      <c r="UGC512" s="215"/>
      <c r="UGD512" s="215"/>
      <c r="UGE512" s="215"/>
      <c r="UGF512" s="215"/>
      <c r="UNW512" s="215"/>
      <c r="UNX512" s="215"/>
      <c r="UNY512" s="215"/>
      <c r="UNZ512" s="215"/>
      <c r="UOL512" s="215"/>
      <c r="UOM512" s="215"/>
      <c r="UON512" s="215"/>
      <c r="UOO512" s="215"/>
      <c r="UOP512" s="215"/>
      <c r="UOQ512" s="215"/>
      <c r="UOR512" s="215"/>
      <c r="UOS512" s="215"/>
      <c r="UOT512" s="215"/>
      <c r="UOU512" s="215"/>
      <c r="UOV512" s="215"/>
      <c r="UOW512" s="215"/>
      <c r="UOX512" s="215"/>
      <c r="UOY512" s="215"/>
      <c r="UOZ512" s="215"/>
      <c r="UPA512" s="215"/>
      <c r="UPB512" s="215"/>
      <c r="UPC512" s="215"/>
      <c r="UPD512" s="215"/>
      <c r="UPE512" s="215"/>
      <c r="UPF512" s="215"/>
      <c r="UPG512" s="215"/>
      <c r="UPH512" s="215"/>
      <c r="UPI512" s="215"/>
      <c r="UPJ512" s="215"/>
      <c r="UPK512" s="215"/>
      <c r="UPL512" s="215"/>
      <c r="UPM512" s="215"/>
      <c r="UPN512" s="215"/>
      <c r="UPO512" s="215"/>
      <c r="UPP512" s="215"/>
      <c r="UPQ512" s="215"/>
      <c r="UPR512" s="215"/>
      <c r="UPS512" s="215"/>
      <c r="UPT512" s="215"/>
      <c r="UPU512" s="215"/>
      <c r="UPV512" s="215"/>
      <c r="UPW512" s="215"/>
      <c r="UPX512" s="215"/>
      <c r="UPY512" s="215"/>
      <c r="UPZ512" s="215"/>
      <c r="UQA512" s="215"/>
      <c r="UQB512" s="215"/>
      <c r="UXS512" s="215"/>
      <c r="UXT512" s="215"/>
      <c r="UXU512" s="215"/>
      <c r="UXV512" s="215"/>
      <c r="UYH512" s="215"/>
      <c r="UYI512" s="215"/>
      <c r="UYJ512" s="215"/>
      <c r="UYK512" s="215"/>
      <c r="UYL512" s="215"/>
      <c r="UYM512" s="215"/>
      <c r="UYN512" s="215"/>
      <c r="UYO512" s="215"/>
      <c r="UYP512" s="215"/>
      <c r="UYQ512" s="215"/>
      <c r="UYR512" s="215"/>
      <c r="UYS512" s="215"/>
      <c r="UYT512" s="215"/>
      <c r="UYU512" s="215"/>
      <c r="UYV512" s="215"/>
      <c r="UYW512" s="215"/>
      <c r="UYX512" s="215"/>
      <c r="UYY512" s="215"/>
      <c r="UYZ512" s="215"/>
      <c r="UZA512" s="215"/>
      <c r="UZB512" s="215"/>
      <c r="UZC512" s="215"/>
      <c r="UZD512" s="215"/>
      <c r="UZE512" s="215"/>
      <c r="UZF512" s="215"/>
      <c r="UZG512" s="215"/>
      <c r="UZH512" s="215"/>
      <c r="UZI512" s="215"/>
      <c r="UZJ512" s="215"/>
      <c r="UZK512" s="215"/>
      <c r="UZL512" s="215"/>
      <c r="UZM512" s="215"/>
      <c r="UZN512" s="215"/>
      <c r="UZO512" s="215"/>
      <c r="UZP512" s="215"/>
      <c r="UZQ512" s="215"/>
      <c r="UZR512" s="215"/>
      <c r="UZS512" s="215"/>
      <c r="UZT512" s="215"/>
      <c r="UZU512" s="215"/>
      <c r="UZV512" s="215"/>
      <c r="UZW512" s="215"/>
      <c r="UZX512" s="215"/>
      <c r="VHO512" s="215"/>
      <c r="VHP512" s="215"/>
      <c r="VHQ512" s="215"/>
      <c r="VHR512" s="215"/>
      <c r="VID512" s="215"/>
      <c r="VIE512" s="215"/>
      <c r="VIF512" s="215"/>
      <c r="VIG512" s="215"/>
      <c r="VIH512" s="215"/>
      <c r="VII512" s="215"/>
      <c r="VIJ512" s="215"/>
      <c r="VIK512" s="215"/>
      <c r="VIL512" s="215"/>
      <c r="VIM512" s="215"/>
      <c r="VIN512" s="215"/>
      <c r="VIO512" s="215"/>
      <c r="VIP512" s="215"/>
      <c r="VIQ512" s="215"/>
      <c r="VIR512" s="215"/>
      <c r="VIS512" s="215"/>
      <c r="VIT512" s="215"/>
      <c r="VIU512" s="215"/>
      <c r="VIV512" s="215"/>
      <c r="VIW512" s="215"/>
      <c r="VIX512" s="215"/>
      <c r="VIY512" s="215"/>
      <c r="VIZ512" s="215"/>
      <c r="VJA512" s="215"/>
      <c r="VJB512" s="215"/>
      <c r="VJC512" s="215"/>
      <c r="VJD512" s="215"/>
      <c r="VJE512" s="215"/>
      <c r="VJF512" s="215"/>
      <c r="VJG512" s="215"/>
      <c r="VJH512" s="215"/>
      <c r="VJI512" s="215"/>
      <c r="VJJ512" s="215"/>
      <c r="VJK512" s="215"/>
      <c r="VJL512" s="215"/>
      <c r="VJM512" s="215"/>
      <c r="VJN512" s="215"/>
      <c r="VJO512" s="215"/>
      <c r="VJP512" s="215"/>
      <c r="VJQ512" s="215"/>
      <c r="VJR512" s="215"/>
      <c r="VJS512" s="215"/>
      <c r="VJT512" s="215"/>
      <c r="VRK512" s="215"/>
      <c r="VRL512" s="215"/>
      <c r="VRM512" s="215"/>
      <c r="VRN512" s="215"/>
      <c r="VRZ512" s="215"/>
      <c r="VSA512" s="215"/>
      <c r="VSB512" s="215"/>
      <c r="VSC512" s="215"/>
      <c r="VSD512" s="215"/>
      <c r="VSE512" s="215"/>
      <c r="VSF512" s="215"/>
      <c r="VSG512" s="215"/>
      <c r="VSH512" s="215"/>
      <c r="VSI512" s="215"/>
      <c r="VSJ512" s="215"/>
      <c r="VSK512" s="215"/>
      <c r="VSL512" s="215"/>
      <c r="VSM512" s="215"/>
      <c r="VSN512" s="215"/>
      <c r="VSO512" s="215"/>
      <c r="VSP512" s="215"/>
      <c r="VSQ512" s="215"/>
      <c r="VSR512" s="215"/>
      <c r="VSS512" s="215"/>
      <c r="VST512" s="215"/>
      <c r="VSU512" s="215"/>
      <c r="VSV512" s="215"/>
      <c r="VSW512" s="215"/>
      <c r="VSX512" s="215"/>
      <c r="VSY512" s="215"/>
      <c r="VSZ512" s="215"/>
      <c r="VTA512" s="215"/>
      <c r="VTB512" s="215"/>
      <c r="VTC512" s="215"/>
      <c r="VTD512" s="215"/>
      <c r="VTE512" s="215"/>
      <c r="VTF512" s="215"/>
      <c r="VTG512" s="215"/>
      <c r="VTH512" s="215"/>
      <c r="VTI512" s="215"/>
      <c r="VTJ512" s="215"/>
      <c r="VTK512" s="215"/>
      <c r="VTL512" s="215"/>
      <c r="VTM512" s="215"/>
      <c r="VTN512" s="215"/>
      <c r="VTO512" s="215"/>
      <c r="VTP512" s="215"/>
      <c r="WBG512" s="215"/>
      <c r="WBH512" s="215"/>
      <c r="WBI512" s="215"/>
      <c r="WBJ512" s="215"/>
      <c r="WBV512" s="215"/>
      <c r="WBW512" s="215"/>
      <c r="WBX512" s="215"/>
      <c r="WBY512" s="215"/>
      <c r="WBZ512" s="215"/>
      <c r="WCA512" s="215"/>
      <c r="WCB512" s="215"/>
      <c r="WCC512" s="215"/>
      <c r="WCD512" s="215"/>
      <c r="WCE512" s="215"/>
      <c r="WCF512" s="215"/>
      <c r="WCG512" s="215"/>
      <c r="WCH512" s="215"/>
      <c r="WCI512" s="215"/>
      <c r="WCJ512" s="215"/>
      <c r="WCK512" s="215"/>
      <c r="WCL512" s="215"/>
      <c r="WCM512" s="215"/>
      <c r="WCN512" s="215"/>
      <c r="WCO512" s="215"/>
      <c r="WCP512" s="215"/>
      <c r="WCQ512" s="215"/>
      <c r="WCR512" s="215"/>
      <c r="WCS512" s="215"/>
      <c r="WCT512" s="215"/>
      <c r="WCU512" s="215"/>
      <c r="WCV512" s="215"/>
      <c r="WCW512" s="215"/>
      <c r="WCX512" s="215"/>
      <c r="WCY512" s="215"/>
      <c r="WCZ512" s="215"/>
      <c r="WDA512" s="215"/>
      <c r="WDB512" s="215"/>
      <c r="WDC512" s="215"/>
      <c r="WDD512" s="215"/>
      <c r="WDE512" s="215"/>
      <c r="WDF512" s="215"/>
      <c r="WDG512" s="215"/>
      <c r="WDH512" s="215"/>
      <c r="WDI512" s="215"/>
      <c r="WDJ512" s="215"/>
      <c r="WDK512" s="215"/>
      <c r="WDL512" s="215"/>
      <c r="WLC512" s="215"/>
      <c r="WLD512" s="215"/>
      <c r="WLE512" s="215"/>
      <c r="WLF512" s="215"/>
      <c r="WLR512" s="215"/>
      <c r="WLS512" s="215"/>
      <c r="WLT512" s="215"/>
      <c r="WLU512" s="215"/>
      <c r="WLV512" s="215"/>
      <c r="WLW512" s="215"/>
      <c r="WLX512" s="215"/>
      <c r="WLY512" s="215"/>
      <c r="WLZ512" s="215"/>
      <c r="WMA512" s="215"/>
      <c r="WMB512" s="215"/>
      <c r="WMC512" s="215"/>
      <c r="WMD512" s="215"/>
      <c r="WME512" s="215"/>
      <c r="WMF512" s="215"/>
      <c r="WMG512" s="215"/>
      <c r="WMH512" s="215"/>
      <c r="WMI512" s="215"/>
      <c r="WMJ512" s="215"/>
      <c r="WMK512" s="215"/>
      <c r="WML512" s="215"/>
      <c r="WMM512" s="215"/>
      <c r="WMN512" s="215"/>
      <c r="WMO512" s="215"/>
      <c r="WMP512" s="215"/>
      <c r="WMQ512" s="215"/>
      <c r="WMR512" s="215"/>
      <c r="WMS512" s="215"/>
      <c r="WMT512" s="215"/>
      <c r="WMU512" s="215"/>
      <c r="WMV512" s="215"/>
      <c r="WMW512" s="215"/>
      <c r="WMX512" s="215"/>
      <c r="WMY512" s="215"/>
      <c r="WMZ512" s="215"/>
      <c r="WNA512" s="215"/>
      <c r="WNB512" s="215"/>
      <c r="WNC512" s="215"/>
      <c r="WND512" s="215"/>
      <c r="WNE512" s="215"/>
      <c r="WNF512" s="215"/>
      <c r="WNG512" s="215"/>
      <c r="WNH512" s="215"/>
      <c r="WUY512" s="215"/>
      <c r="WUZ512" s="215"/>
      <c r="WVA512" s="215"/>
      <c r="WVB512" s="215"/>
      <c r="WVN512" s="215"/>
      <c r="WVO512" s="215"/>
      <c r="WVP512" s="215"/>
      <c r="WVQ512" s="215"/>
      <c r="WVR512" s="215"/>
      <c r="WVS512" s="215"/>
      <c r="WVT512" s="215"/>
      <c r="WVU512" s="215"/>
      <c r="WVV512" s="215"/>
      <c r="WVW512" s="215"/>
      <c r="WVX512" s="215"/>
      <c r="WVY512" s="215"/>
      <c r="WVZ512" s="215"/>
      <c r="WWA512" s="215"/>
      <c r="WWB512" s="215"/>
      <c r="WWC512" s="215"/>
      <c r="WWD512" s="215"/>
      <c r="WWE512" s="215"/>
      <c r="WWF512" s="215"/>
      <c r="WWG512" s="215"/>
      <c r="WWH512" s="215"/>
      <c r="WWI512" s="215"/>
      <c r="WWJ512" s="215"/>
      <c r="WWK512" s="215"/>
      <c r="WWL512" s="215"/>
      <c r="WWM512" s="215"/>
      <c r="WWN512" s="215"/>
      <c r="WWO512" s="215"/>
      <c r="WWP512" s="215"/>
      <c r="WWQ512" s="215"/>
      <c r="WWR512" s="215"/>
      <c r="WWS512" s="215"/>
      <c r="WWT512" s="215"/>
      <c r="WWU512" s="215"/>
      <c r="WWV512" s="215"/>
      <c r="WWW512" s="215"/>
      <c r="WWX512" s="215"/>
      <c r="WWY512" s="215"/>
      <c r="WWZ512" s="215"/>
      <c r="WXA512" s="215"/>
      <c r="WXB512" s="215"/>
      <c r="WXC512" s="215"/>
      <c r="WXD512" s="215"/>
    </row>
    <row r="513" spans="1:1018 1030:2042 2054:3066 3078:4090 4102:5114 5126:6138 6150:7162 7174:8186 8198:9210 9222:10234 10246:11258 11270:12282 12294:13306 13318:14330 14342:15354 15366:16176" s="215" customFormat="1" ht="35.1" customHeight="1">
      <c r="A513" s="83"/>
      <c r="B513" s="83"/>
      <c r="C513" s="83"/>
      <c r="D513" s="83"/>
      <c r="E513" s="83"/>
      <c r="F513" s="85"/>
      <c r="G513" s="93"/>
      <c r="H513" s="84"/>
      <c r="I513" s="84"/>
      <c r="J513" s="84"/>
      <c r="K513" s="84"/>
      <c r="L513" s="95"/>
      <c r="M513" s="95"/>
      <c r="N513" s="95"/>
      <c r="O513" s="95"/>
      <c r="P513" s="95"/>
      <c r="Q513" s="95"/>
      <c r="R513" s="95"/>
      <c r="S513" s="95"/>
      <c r="T513" s="238"/>
      <c r="U513" s="238"/>
      <c r="V513" s="238"/>
      <c r="W513" s="238"/>
      <c r="X513" s="239"/>
      <c r="Y513" s="239"/>
      <c r="Z513" s="239"/>
      <c r="AA513" s="239"/>
      <c r="AB513" s="238"/>
      <c r="AC513" s="238"/>
      <c r="AD513" s="238"/>
      <c r="AE513" s="238"/>
      <c r="AF513" s="239"/>
      <c r="AG513" s="239"/>
      <c r="AH513" s="239"/>
      <c r="AI513" s="239"/>
      <c r="AJ513" s="86"/>
      <c r="AK513" s="240"/>
      <c r="AL513" s="240"/>
      <c r="AM513" s="352"/>
      <c r="AN513" s="352"/>
      <c r="AO513" s="352"/>
      <c r="AP513" s="352"/>
      <c r="AQ513" s="356"/>
      <c r="AR513" s="356"/>
      <c r="AS513" s="356"/>
      <c r="AT513" s="356"/>
      <c r="AU513" s="357"/>
      <c r="AV513" s="241"/>
      <c r="AW513" s="354"/>
      <c r="AX513" s="355"/>
      <c r="AY513" s="355"/>
      <c r="AZ513" s="355"/>
      <c r="BA513" s="238"/>
      <c r="BB513" s="238"/>
      <c r="BC513" s="238"/>
      <c r="BD513" s="238"/>
      <c r="BE513" s="103"/>
      <c r="BG513" s="83"/>
      <c r="BH513" s="83"/>
      <c r="BI513" s="83"/>
      <c r="BJ513" s="83"/>
      <c r="BK513" s="83"/>
      <c r="BL513" s="83"/>
      <c r="BM513" s="83"/>
      <c r="BN513" s="83"/>
      <c r="BO513" s="83"/>
      <c r="BP513" s="83"/>
      <c r="BQ513" s="83"/>
      <c r="BR513" s="83"/>
      <c r="BS513" s="83"/>
      <c r="BT513" s="83"/>
      <c r="BU513" s="83"/>
      <c r="BV513" s="83"/>
      <c r="BW513" s="83"/>
      <c r="BX513" s="83"/>
      <c r="BY513" s="83"/>
      <c r="BZ513" s="83"/>
      <c r="CA513" s="83"/>
      <c r="CB513" s="83"/>
      <c r="CC513" s="83"/>
      <c r="CD513" s="83"/>
      <c r="CE513" s="83"/>
      <c r="CF513" s="83"/>
      <c r="CG513" s="83"/>
      <c r="CH513" s="83"/>
      <c r="CI513" s="83"/>
      <c r="CJ513" s="83"/>
      <c r="CK513" s="83"/>
      <c r="CL513" s="83"/>
      <c r="CM513" s="83"/>
      <c r="CN513" s="83"/>
      <c r="CO513" s="83"/>
      <c r="CP513" s="83"/>
      <c r="CQ513" s="83"/>
      <c r="CR513" s="83"/>
    </row>
    <row r="514" spans="1:1018 1030:2042 2054:3066 3078:4090 4102:5114 5126:6138 6150:7162 7174:8186 8198:9210 9222:10234 10246:11258 11270:12282 12294:13306 13318:14330 14342:15354 15366:16176" s="215" customFormat="1" ht="35.1" customHeight="1">
      <c r="A514" s="83"/>
      <c r="B514" s="83"/>
      <c r="C514" s="83"/>
      <c r="D514" s="83"/>
      <c r="E514" s="83"/>
      <c r="F514" s="85"/>
      <c r="G514" s="93"/>
      <c r="H514" s="84"/>
      <c r="I514" s="84"/>
      <c r="J514" s="84"/>
      <c r="K514" s="84"/>
      <c r="L514" s="95"/>
      <c r="M514" s="95"/>
      <c r="N514" s="95"/>
      <c r="O514" s="95"/>
      <c r="P514" s="95"/>
      <c r="Q514" s="95"/>
      <c r="R514" s="95"/>
      <c r="S514" s="95"/>
      <c r="T514" s="238"/>
      <c r="U514" s="238"/>
      <c r="V514" s="238"/>
      <c r="W514" s="238"/>
      <c r="X514" s="239"/>
      <c r="Y514" s="239"/>
      <c r="Z514" s="239"/>
      <c r="AA514" s="239"/>
      <c r="AB514" s="238"/>
      <c r="AC514" s="238"/>
      <c r="AD514" s="238"/>
      <c r="AE514" s="238"/>
      <c r="AF514" s="239"/>
      <c r="AG514" s="239"/>
      <c r="AH514" s="239"/>
      <c r="AI514" s="239"/>
      <c r="AJ514" s="86"/>
      <c r="AK514" s="240"/>
      <c r="AL514" s="240"/>
      <c r="AM514" s="352"/>
      <c r="AN514" s="352"/>
      <c r="AO514" s="352"/>
      <c r="AP514" s="352"/>
      <c r="AQ514" s="356"/>
      <c r="AR514" s="356"/>
      <c r="AS514" s="356"/>
      <c r="AT514" s="356"/>
      <c r="AU514" s="357"/>
      <c r="AV514" s="241"/>
      <c r="AW514" s="354"/>
      <c r="AX514" s="355"/>
      <c r="AY514" s="355"/>
      <c r="AZ514" s="355"/>
      <c r="BA514" s="238"/>
      <c r="BB514" s="238"/>
      <c r="BC514" s="238"/>
      <c r="BD514" s="238"/>
      <c r="BE514" s="103"/>
      <c r="BG514" s="83"/>
      <c r="BH514" s="83"/>
      <c r="BI514" s="83"/>
      <c r="BJ514" s="83"/>
      <c r="BK514" s="83"/>
      <c r="BL514" s="83"/>
      <c r="BM514" s="83"/>
      <c r="BN514" s="83"/>
      <c r="BO514" s="83"/>
      <c r="BP514" s="83"/>
      <c r="BQ514" s="83"/>
      <c r="BR514" s="83"/>
      <c r="BS514" s="83"/>
      <c r="BT514" s="83"/>
      <c r="BU514" s="83"/>
      <c r="BV514" s="83"/>
      <c r="BW514" s="83"/>
      <c r="BX514" s="83"/>
      <c r="BY514" s="83"/>
      <c r="BZ514" s="83"/>
      <c r="CA514" s="83"/>
      <c r="CB514" s="83"/>
      <c r="CC514" s="83"/>
      <c r="CD514" s="83"/>
      <c r="CE514" s="83"/>
      <c r="CF514" s="83"/>
      <c r="CG514" s="83"/>
      <c r="CH514" s="83"/>
      <c r="CI514" s="83"/>
      <c r="CJ514" s="83"/>
      <c r="CK514" s="83"/>
      <c r="CL514" s="83"/>
      <c r="CM514" s="83"/>
      <c r="CN514" s="83"/>
      <c r="CO514" s="83"/>
      <c r="CP514" s="83"/>
      <c r="CQ514" s="83"/>
      <c r="CR514" s="83"/>
    </row>
    <row r="515" spans="1:1018 1030:2042 2054:3066 3078:4090 4102:5114 5126:6138 6150:7162 7174:8186 8198:9210 9222:10234 10246:11258 11270:12282 12294:13306 13318:14330 14342:15354 15366:16176" s="215" customFormat="1" ht="35.1" customHeight="1">
      <c r="A515" s="83"/>
      <c r="B515" s="83"/>
      <c r="C515" s="83"/>
      <c r="D515" s="83"/>
      <c r="E515" s="83"/>
      <c r="F515" s="85"/>
      <c r="G515" s="93"/>
      <c r="H515" s="84"/>
      <c r="I515" s="84"/>
      <c r="J515" s="84"/>
      <c r="K515" s="84"/>
      <c r="L515" s="95"/>
      <c r="M515" s="95"/>
      <c r="N515" s="95"/>
      <c r="O515" s="95"/>
      <c r="P515" s="95"/>
      <c r="Q515" s="95"/>
      <c r="R515" s="95"/>
      <c r="S515" s="95"/>
      <c r="T515" s="238"/>
      <c r="U515" s="238"/>
      <c r="V515" s="238"/>
      <c r="W515" s="238"/>
      <c r="X515" s="239"/>
      <c r="Y515" s="239"/>
      <c r="Z515" s="239"/>
      <c r="AA515" s="239"/>
      <c r="AB515" s="238"/>
      <c r="AC515" s="238"/>
      <c r="AD515" s="238"/>
      <c r="AE515" s="238"/>
      <c r="AF515" s="239"/>
      <c r="AG515" s="239"/>
      <c r="AH515" s="239"/>
      <c r="AI515" s="239"/>
      <c r="AJ515" s="86"/>
      <c r="AK515" s="240"/>
      <c r="AL515" s="240"/>
      <c r="AM515" s="352"/>
      <c r="AN515" s="352"/>
      <c r="AO515" s="352"/>
      <c r="AP515" s="352"/>
      <c r="AQ515" s="356"/>
      <c r="AR515" s="356"/>
      <c r="AS515" s="356"/>
      <c r="AT515" s="356"/>
      <c r="AU515" s="357"/>
      <c r="AV515" s="241"/>
      <c r="AW515" s="354"/>
      <c r="AX515" s="355"/>
      <c r="AY515" s="355"/>
      <c r="AZ515" s="355"/>
      <c r="BA515" s="238"/>
      <c r="BB515" s="238"/>
      <c r="BC515" s="238"/>
      <c r="BD515" s="238"/>
      <c r="BE515" s="103"/>
      <c r="BG515" s="83"/>
      <c r="BH515" s="83"/>
      <c r="BI515" s="83"/>
      <c r="BJ515" s="83"/>
      <c r="BK515" s="83"/>
      <c r="BL515" s="83"/>
      <c r="BM515" s="83"/>
      <c r="BN515" s="83"/>
      <c r="BO515" s="83"/>
      <c r="BP515" s="83"/>
      <c r="BQ515" s="83"/>
      <c r="BR515" s="83"/>
      <c r="BS515" s="83"/>
      <c r="BT515" s="83"/>
      <c r="BU515" s="83"/>
      <c r="BV515" s="83"/>
      <c r="BW515" s="83"/>
      <c r="BX515" s="83"/>
      <c r="BY515" s="83"/>
      <c r="BZ515" s="83"/>
      <c r="CA515" s="83"/>
      <c r="CB515" s="83"/>
      <c r="CC515" s="83"/>
      <c r="CD515" s="83"/>
      <c r="CE515" s="83"/>
      <c r="CF515" s="83"/>
      <c r="CG515" s="83"/>
      <c r="CH515" s="83"/>
      <c r="CI515" s="83"/>
      <c r="CJ515" s="83"/>
      <c r="CK515" s="83"/>
      <c r="CL515" s="83"/>
      <c r="CM515" s="83"/>
      <c r="CN515" s="83"/>
      <c r="CO515" s="83"/>
      <c r="CP515" s="83"/>
      <c r="CQ515" s="83"/>
      <c r="CR515" s="83"/>
    </row>
    <row r="516" spans="1:1018 1030:2042 2054:3066 3078:4090 4102:5114 5126:6138 6150:7162 7174:8186 8198:9210 9222:10234 10246:11258 11270:12282 12294:13306 13318:14330 14342:15354 15366:16176" s="215" customFormat="1" ht="35.1" customHeight="1">
      <c r="A516" s="83"/>
      <c r="B516" s="83"/>
      <c r="C516" s="83"/>
      <c r="D516" s="83"/>
      <c r="E516" s="83"/>
      <c r="F516" s="85"/>
      <c r="G516" s="93"/>
      <c r="H516" s="84"/>
      <c r="I516" s="84"/>
      <c r="J516" s="84"/>
      <c r="K516" s="84"/>
      <c r="L516" s="95"/>
      <c r="M516" s="95"/>
      <c r="N516" s="95"/>
      <c r="O516" s="95"/>
      <c r="P516" s="95"/>
      <c r="Q516" s="95"/>
      <c r="R516" s="95"/>
      <c r="S516" s="95"/>
      <c r="T516" s="238"/>
      <c r="U516" s="238"/>
      <c r="V516" s="238"/>
      <c r="W516" s="238"/>
      <c r="X516" s="239"/>
      <c r="Y516" s="239"/>
      <c r="Z516" s="239"/>
      <c r="AA516" s="239"/>
      <c r="AB516" s="238"/>
      <c r="AC516" s="238"/>
      <c r="AD516" s="238"/>
      <c r="AE516" s="238"/>
      <c r="AF516" s="239"/>
      <c r="AG516" s="239"/>
      <c r="AH516" s="239"/>
      <c r="AI516" s="239"/>
      <c r="AJ516" s="86"/>
      <c r="AK516" s="240"/>
      <c r="AL516" s="240"/>
      <c r="AM516" s="352"/>
      <c r="AN516" s="352"/>
      <c r="AO516" s="352"/>
      <c r="AP516" s="352"/>
      <c r="AQ516" s="356"/>
      <c r="AR516" s="356"/>
      <c r="AS516" s="356"/>
      <c r="AT516" s="356"/>
      <c r="AU516" s="357"/>
      <c r="AV516" s="241"/>
      <c r="AW516" s="354"/>
      <c r="AX516" s="355"/>
      <c r="AY516" s="355"/>
      <c r="AZ516" s="355"/>
      <c r="BA516" s="238"/>
      <c r="BB516" s="238"/>
      <c r="BC516" s="238"/>
      <c r="BD516" s="238"/>
      <c r="BE516" s="103"/>
      <c r="BG516" s="83"/>
      <c r="BH516" s="83"/>
      <c r="BI516" s="83"/>
      <c r="BJ516" s="83"/>
      <c r="BK516" s="83"/>
      <c r="BL516" s="83"/>
      <c r="BM516" s="83"/>
      <c r="BN516" s="83"/>
      <c r="BO516" s="83"/>
      <c r="BP516" s="83"/>
      <c r="BQ516" s="83"/>
      <c r="BR516" s="83"/>
      <c r="BS516" s="83"/>
      <c r="BT516" s="83"/>
      <c r="BU516" s="83"/>
      <c r="BV516" s="83"/>
      <c r="BW516" s="83"/>
      <c r="BX516" s="83"/>
      <c r="BY516" s="83"/>
      <c r="BZ516" s="83"/>
      <c r="CA516" s="83"/>
      <c r="CB516" s="83"/>
      <c r="CC516" s="83"/>
      <c r="CD516" s="83"/>
      <c r="CE516" s="83"/>
      <c r="CF516" s="83"/>
      <c r="CG516" s="83"/>
      <c r="CH516" s="83"/>
      <c r="CI516" s="83"/>
      <c r="CJ516" s="83"/>
      <c r="CK516" s="83"/>
      <c r="CL516" s="83"/>
      <c r="CM516" s="83"/>
      <c r="CN516" s="83"/>
      <c r="CO516" s="83"/>
      <c r="CP516" s="83"/>
      <c r="CQ516" s="83"/>
      <c r="CR516" s="83"/>
    </row>
    <row r="517" spans="1:1018 1030:2042 2054:3066 3078:4090 4102:5114 5126:6138 6150:7162 7174:8186 8198:9210 9222:10234 10246:11258 11270:12282 12294:13306 13318:14330 14342:15354 15366:16176" s="215" customFormat="1" ht="35.1" customHeight="1">
      <c r="A517" s="83"/>
      <c r="B517" s="83"/>
      <c r="C517" s="83"/>
      <c r="D517" s="83"/>
      <c r="E517" s="83"/>
      <c r="F517" s="85"/>
      <c r="G517" s="93"/>
      <c r="H517" s="84"/>
      <c r="I517" s="84"/>
      <c r="J517" s="84"/>
      <c r="K517" s="84"/>
      <c r="L517" s="95"/>
      <c r="M517" s="95"/>
      <c r="N517" s="95"/>
      <c r="O517" s="95"/>
      <c r="P517" s="95"/>
      <c r="Q517" s="95"/>
      <c r="R517" s="95"/>
      <c r="S517" s="95"/>
      <c r="T517" s="238"/>
      <c r="U517" s="238"/>
      <c r="V517" s="238"/>
      <c r="W517" s="238"/>
      <c r="X517" s="239"/>
      <c r="Y517" s="239"/>
      <c r="Z517" s="239"/>
      <c r="AA517" s="239"/>
      <c r="AB517" s="238"/>
      <c r="AC517" s="238"/>
      <c r="AD517" s="238"/>
      <c r="AE517" s="238"/>
      <c r="AF517" s="239"/>
      <c r="AG517" s="239"/>
      <c r="AH517" s="239"/>
      <c r="AI517" s="239"/>
      <c r="AJ517" s="86"/>
      <c r="AK517" s="240"/>
      <c r="AL517" s="240"/>
      <c r="AM517" s="352"/>
      <c r="AN517" s="352"/>
      <c r="AO517" s="352"/>
      <c r="AP517" s="352"/>
      <c r="AQ517" s="356"/>
      <c r="AR517" s="356"/>
      <c r="AS517" s="356"/>
      <c r="AT517" s="356"/>
      <c r="AU517" s="357"/>
      <c r="AV517" s="241"/>
      <c r="AW517" s="354"/>
      <c r="AX517" s="355"/>
      <c r="AY517" s="355"/>
      <c r="AZ517" s="355"/>
      <c r="BA517" s="238"/>
      <c r="BB517" s="238"/>
      <c r="BC517" s="238"/>
      <c r="BD517" s="238"/>
      <c r="BE517" s="103"/>
      <c r="BG517" s="83"/>
      <c r="BH517" s="83"/>
      <c r="BI517" s="83"/>
      <c r="BJ517" s="83"/>
      <c r="BK517" s="83"/>
      <c r="BL517" s="83"/>
      <c r="BM517" s="83"/>
      <c r="BN517" s="83"/>
      <c r="BO517" s="83"/>
      <c r="BP517" s="83"/>
      <c r="BQ517" s="83"/>
      <c r="BR517" s="83"/>
      <c r="BS517" s="83"/>
      <c r="BT517" s="83"/>
      <c r="BU517" s="83"/>
      <c r="BV517" s="83"/>
      <c r="BW517" s="83"/>
      <c r="BX517" s="83"/>
      <c r="BY517" s="83"/>
      <c r="BZ517" s="83"/>
      <c r="CA517" s="83"/>
      <c r="CB517" s="83"/>
      <c r="CC517" s="83"/>
      <c r="CD517" s="83"/>
      <c r="CE517" s="83"/>
      <c r="CF517" s="83"/>
      <c r="CG517" s="83"/>
      <c r="CH517" s="83"/>
      <c r="CI517" s="83"/>
      <c r="CJ517" s="83"/>
      <c r="CK517" s="83"/>
      <c r="CL517" s="83"/>
      <c r="CM517" s="83"/>
      <c r="CN517" s="83"/>
      <c r="CO517" s="83"/>
      <c r="CP517" s="83"/>
      <c r="CQ517" s="83"/>
      <c r="CR517" s="83"/>
    </row>
    <row r="518" spans="1:1018 1030:2042 2054:3066 3078:4090 4102:5114 5126:6138 6150:7162 7174:8186 8198:9210 9222:10234 10246:11258 11270:12282 12294:13306 13318:14330 14342:15354 15366:16176" s="215" customFormat="1" ht="35.1" customHeight="1">
      <c r="A518" s="83"/>
      <c r="B518" s="83"/>
      <c r="C518" s="83"/>
      <c r="D518" s="83"/>
      <c r="E518" s="83"/>
      <c r="F518" s="85"/>
      <c r="G518" s="93"/>
      <c r="H518" s="84"/>
      <c r="I518" s="84"/>
      <c r="J518" s="84"/>
      <c r="K518" s="84"/>
      <c r="L518" s="95"/>
      <c r="M518" s="95"/>
      <c r="N518" s="95"/>
      <c r="O518" s="95"/>
      <c r="P518" s="95"/>
      <c r="Q518" s="95"/>
      <c r="R518" s="95"/>
      <c r="S518" s="95"/>
      <c r="T518" s="238"/>
      <c r="U518" s="238"/>
      <c r="V518" s="238"/>
      <c r="W518" s="238"/>
      <c r="X518" s="239"/>
      <c r="Y518" s="239"/>
      <c r="Z518" s="239"/>
      <c r="AA518" s="239"/>
      <c r="AB518" s="238"/>
      <c r="AC518" s="238"/>
      <c r="AD518" s="238"/>
      <c r="AE518" s="238"/>
      <c r="AF518" s="239"/>
      <c r="AG518" s="239"/>
      <c r="AH518" s="239"/>
      <c r="AI518" s="239"/>
      <c r="AJ518" s="86"/>
      <c r="AK518" s="240"/>
      <c r="AL518" s="240"/>
      <c r="AM518" s="352"/>
      <c r="AN518" s="352"/>
      <c r="AO518" s="352"/>
      <c r="AP518" s="352"/>
      <c r="AQ518" s="356"/>
      <c r="AR518" s="356"/>
      <c r="AS518" s="356"/>
      <c r="AT518" s="356"/>
      <c r="AU518" s="357"/>
      <c r="AV518" s="241"/>
      <c r="AW518" s="354"/>
      <c r="AX518" s="355"/>
      <c r="AY518" s="355"/>
      <c r="AZ518" s="355"/>
      <c r="BA518" s="238"/>
      <c r="BB518" s="238"/>
      <c r="BC518" s="238"/>
      <c r="BD518" s="238"/>
      <c r="BE518" s="103"/>
      <c r="BG518" s="83"/>
      <c r="BH518" s="83"/>
      <c r="BI518" s="83"/>
      <c r="BJ518" s="83"/>
      <c r="BK518" s="83"/>
      <c r="BL518" s="83"/>
      <c r="BM518" s="83"/>
      <c r="BN518" s="83"/>
      <c r="BO518" s="83"/>
      <c r="BP518" s="83"/>
      <c r="BQ518" s="83"/>
      <c r="BR518" s="83"/>
      <c r="BS518" s="83"/>
      <c r="BT518" s="83"/>
      <c r="BU518" s="83"/>
      <c r="BV518" s="83"/>
      <c r="BW518" s="83"/>
      <c r="BX518" s="83"/>
      <c r="BY518" s="83"/>
      <c r="BZ518" s="83"/>
      <c r="CA518" s="83"/>
      <c r="CB518" s="83"/>
      <c r="CC518" s="83"/>
      <c r="CD518" s="83"/>
      <c r="CE518" s="83"/>
      <c r="CF518" s="83"/>
      <c r="CG518" s="83"/>
      <c r="CH518" s="83"/>
      <c r="CI518" s="83"/>
      <c r="CJ518" s="83"/>
      <c r="CK518" s="83"/>
      <c r="CL518" s="83"/>
      <c r="CM518" s="83"/>
      <c r="CN518" s="83"/>
      <c r="CO518" s="83"/>
      <c r="CP518" s="83"/>
      <c r="CQ518" s="83"/>
      <c r="CR518" s="83"/>
    </row>
    <row r="519" spans="1:1018 1030:2042 2054:3066 3078:4090 4102:5114 5126:6138 6150:7162 7174:8186 8198:9210 9222:10234 10246:11258 11270:12282 12294:13306 13318:14330 14342:15354 15366:16176" s="83" customFormat="1" ht="35.1" customHeight="1">
      <c r="A519" s="83" t="str">
        <f t="shared" si="30"/>
        <v>BH113DT+1</v>
      </c>
      <c r="B519" s="83" t="str">
        <f t="shared" si="31"/>
        <v>BH113DT+2</v>
      </c>
      <c r="C519" s="83" t="str">
        <f t="shared" si="32"/>
        <v>BH113DT+3</v>
      </c>
      <c r="D519" s="83" t="str">
        <f t="shared" si="33"/>
        <v>BH113DT+4</v>
      </c>
      <c r="E519" s="83" t="s">
        <v>348</v>
      </c>
      <c r="F519" s="55">
        <v>113</v>
      </c>
      <c r="G519" s="56" t="s">
        <v>4795</v>
      </c>
      <c r="H519" s="87" t="str">
        <f t="shared" si="36"/>
        <v>Đường Nguyễn Thông</v>
      </c>
      <c r="I519" s="87" t="s">
        <v>4783</v>
      </c>
      <c r="J519" s="84" t="s">
        <v>4796</v>
      </c>
      <c r="K519" s="87" t="s">
        <v>464</v>
      </c>
      <c r="L519" s="107">
        <v>16000</v>
      </c>
      <c r="M519" s="107">
        <v>9000</v>
      </c>
      <c r="N519" s="107">
        <v>4600</v>
      </c>
      <c r="O519" s="107">
        <v>3400</v>
      </c>
      <c r="P519" s="95" t="e">
        <f>VLOOKUP(G519&amp;"Vị trí 1",#REF!,9,0)</f>
        <v>#REF!</v>
      </c>
      <c r="Q519" s="95" t="e">
        <f>VLOOKUP(G519&amp;"Vị trí 2",#REF!,9,0)</f>
        <v>#REF!</v>
      </c>
      <c r="R519" s="95" t="e">
        <f>VLOOKUP(G519&amp;"Vị trí 3",#REF!,9,0)</f>
        <v>#REF!</v>
      </c>
      <c r="S519" s="95" t="e">
        <f>VLOOKUP(G519&amp;"Vị trí 4",#REF!,9,0)</f>
        <v>#REF!</v>
      </c>
      <c r="T519" s="238"/>
      <c r="U519" s="238" t="e">
        <f>VLOOKUP(B519,#REF!,32,0)</f>
        <v>#REF!</v>
      </c>
      <c r="V519" s="238" t="e">
        <f>VLOOKUP(C519,#REF!,32,0)</f>
        <v>#REF!</v>
      </c>
      <c r="W519" s="238"/>
      <c r="X519" s="239"/>
      <c r="Y519" s="239" t="e">
        <f>U519/M519</f>
        <v>#REF!</v>
      </c>
      <c r="Z519" s="239" t="e">
        <f>V519/N519</f>
        <v>#REF!</v>
      </c>
      <c r="AA519" s="239"/>
      <c r="AB519" s="238"/>
      <c r="AC519" s="238"/>
      <c r="AD519" s="238"/>
      <c r="AE519" s="238"/>
      <c r="AF519" s="239"/>
      <c r="AG519" s="239"/>
      <c r="AH519" s="239"/>
      <c r="AI519" s="239"/>
      <c r="AJ519" s="86">
        <v>3.3674058802004656</v>
      </c>
      <c r="AK519" s="240"/>
      <c r="AL519" s="240">
        <v>1.95</v>
      </c>
      <c r="AM519" s="352">
        <f t="shared" si="38"/>
        <v>31200</v>
      </c>
      <c r="AN519" s="352">
        <f t="shared" si="38"/>
        <v>17550</v>
      </c>
      <c r="AO519" s="352">
        <f t="shared" si="38"/>
        <v>8970</v>
      </c>
      <c r="AP519" s="352">
        <f t="shared" si="38"/>
        <v>6630</v>
      </c>
      <c r="AQ519" s="356">
        <f t="shared" si="39"/>
        <v>31200</v>
      </c>
      <c r="AR519" s="356">
        <f t="shared" si="39"/>
        <v>17600</v>
      </c>
      <c r="AS519" s="356">
        <f t="shared" si="39"/>
        <v>9000</v>
      </c>
      <c r="AT519" s="356">
        <f t="shared" si="39"/>
        <v>6600</v>
      </c>
      <c r="AU519" s="357">
        <f t="shared" si="34"/>
        <v>4680</v>
      </c>
      <c r="AV519" s="241" t="s">
        <v>348</v>
      </c>
      <c r="AW519" s="354">
        <v>9800</v>
      </c>
      <c r="AX519" s="355">
        <v>5600</v>
      </c>
      <c r="AY519" s="355">
        <v>3640</v>
      </c>
      <c r="AZ519" s="355">
        <v>2380</v>
      </c>
      <c r="BA519" s="238">
        <v>8400</v>
      </c>
      <c r="BB519" s="238">
        <v>4800</v>
      </c>
      <c r="BC519" s="238">
        <v>3120</v>
      </c>
      <c r="BD519" s="238">
        <v>2040</v>
      </c>
      <c r="BE519" s="103">
        <f t="shared" si="35"/>
        <v>1920</v>
      </c>
      <c r="BF519" s="215"/>
      <c r="IM519" s="215"/>
      <c r="IN519" s="215"/>
      <c r="IO519" s="215"/>
      <c r="IP519" s="215"/>
      <c r="JB519" s="215"/>
      <c r="JC519" s="215"/>
      <c r="JD519" s="215"/>
      <c r="JE519" s="215"/>
      <c r="JF519" s="215"/>
      <c r="JG519" s="215"/>
      <c r="JH519" s="215"/>
      <c r="JI519" s="215"/>
      <c r="JJ519" s="215"/>
      <c r="JK519" s="215"/>
      <c r="JL519" s="215"/>
      <c r="JM519" s="215"/>
      <c r="JN519" s="215"/>
      <c r="JO519" s="215"/>
      <c r="JP519" s="215"/>
      <c r="JQ519" s="215"/>
      <c r="JR519" s="215"/>
      <c r="JS519" s="215"/>
      <c r="JT519" s="215"/>
      <c r="JU519" s="215"/>
      <c r="JV519" s="215"/>
      <c r="JW519" s="215"/>
      <c r="JX519" s="215"/>
      <c r="JY519" s="215"/>
      <c r="JZ519" s="215"/>
      <c r="KA519" s="215"/>
      <c r="KB519" s="215"/>
      <c r="KC519" s="215"/>
      <c r="KD519" s="215"/>
      <c r="KE519" s="215"/>
      <c r="KF519" s="215"/>
      <c r="KG519" s="215"/>
      <c r="KH519" s="215"/>
      <c r="KI519" s="215"/>
      <c r="KJ519" s="215"/>
      <c r="KK519" s="215"/>
      <c r="KL519" s="215"/>
      <c r="KM519" s="215"/>
      <c r="KN519" s="215"/>
      <c r="KO519" s="215"/>
      <c r="KP519" s="215"/>
      <c r="KQ519" s="215"/>
      <c r="KR519" s="215"/>
      <c r="SI519" s="215"/>
      <c r="SJ519" s="215"/>
      <c r="SK519" s="215"/>
      <c r="SL519" s="215"/>
      <c r="SX519" s="215"/>
      <c r="SY519" s="215"/>
      <c r="SZ519" s="215"/>
      <c r="TA519" s="215"/>
      <c r="TB519" s="215"/>
      <c r="TC519" s="215"/>
      <c r="TD519" s="215"/>
      <c r="TE519" s="215"/>
      <c r="TF519" s="215"/>
      <c r="TG519" s="215"/>
      <c r="TH519" s="215"/>
      <c r="TI519" s="215"/>
      <c r="TJ519" s="215"/>
      <c r="TK519" s="215"/>
      <c r="TL519" s="215"/>
      <c r="TM519" s="215"/>
      <c r="TN519" s="215"/>
      <c r="TO519" s="215"/>
      <c r="TP519" s="215"/>
      <c r="TQ519" s="215"/>
      <c r="TR519" s="215"/>
      <c r="TS519" s="215"/>
      <c r="TT519" s="215"/>
      <c r="TU519" s="215"/>
      <c r="TV519" s="215"/>
      <c r="TW519" s="215"/>
      <c r="TX519" s="215"/>
      <c r="TY519" s="215"/>
      <c r="TZ519" s="215"/>
      <c r="UA519" s="215"/>
      <c r="UB519" s="215"/>
      <c r="UC519" s="215"/>
      <c r="UD519" s="215"/>
      <c r="UE519" s="215"/>
      <c r="UF519" s="215"/>
      <c r="UG519" s="215"/>
      <c r="UH519" s="215"/>
      <c r="UI519" s="215"/>
      <c r="UJ519" s="215"/>
      <c r="UK519" s="215"/>
      <c r="UL519" s="215"/>
      <c r="UM519" s="215"/>
      <c r="UN519" s="215"/>
      <c r="ACE519" s="215"/>
      <c r="ACF519" s="215"/>
      <c r="ACG519" s="215"/>
      <c r="ACH519" s="215"/>
      <c r="ACT519" s="215"/>
      <c r="ACU519" s="215"/>
      <c r="ACV519" s="215"/>
      <c r="ACW519" s="215"/>
      <c r="ACX519" s="215"/>
      <c r="ACY519" s="215"/>
      <c r="ACZ519" s="215"/>
      <c r="ADA519" s="215"/>
      <c r="ADB519" s="215"/>
      <c r="ADC519" s="215"/>
      <c r="ADD519" s="215"/>
      <c r="ADE519" s="215"/>
      <c r="ADF519" s="215"/>
      <c r="ADG519" s="215"/>
      <c r="ADH519" s="215"/>
      <c r="ADI519" s="215"/>
      <c r="ADJ519" s="215"/>
      <c r="ADK519" s="215"/>
      <c r="ADL519" s="215"/>
      <c r="ADM519" s="215"/>
      <c r="ADN519" s="215"/>
      <c r="ADO519" s="215"/>
      <c r="ADP519" s="215"/>
      <c r="ADQ519" s="215"/>
      <c r="ADR519" s="215"/>
      <c r="ADS519" s="215"/>
      <c r="ADT519" s="215"/>
      <c r="ADU519" s="215"/>
      <c r="ADV519" s="215"/>
      <c r="ADW519" s="215"/>
      <c r="ADX519" s="215"/>
      <c r="ADY519" s="215"/>
      <c r="ADZ519" s="215"/>
      <c r="AEA519" s="215"/>
      <c r="AEB519" s="215"/>
      <c r="AEC519" s="215"/>
      <c r="AED519" s="215"/>
      <c r="AEE519" s="215"/>
      <c r="AEF519" s="215"/>
      <c r="AEG519" s="215"/>
      <c r="AEH519" s="215"/>
      <c r="AEI519" s="215"/>
      <c r="AEJ519" s="215"/>
      <c r="AMA519" s="215"/>
      <c r="AMB519" s="215"/>
      <c r="AMC519" s="215"/>
      <c r="AMD519" s="215"/>
      <c r="AMP519" s="215"/>
      <c r="AMQ519" s="215"/>
      <c r="AMR519" s="215"/>
      <c r="AMS519" s="215"/>
      <c r="AMT519" s="215"/>
      <c r="AMU519" s="215"/>
      <c r="AMV519" s="215"/>
      <c r="AMW519" s="215"/>
      <c r="AMX519" s="215"/>
      <c r="AMY519" s="215"/>
      <c r="AMZ519" s="215"/>
      <c r="ANA519" s="215"/>
      <c r="ANB519" s="215"/>
      <c r="ANC519" s="215"/>
      <c r="AND519" s="215"/>
      <c r="ANE519" s="215"/>
      <c r="ANF519" s="215"/>
      <c r="ANG519" s="215"/>
      <c r="ANH519" s="215"/>
      <c r="ANI519" s="215"/>
      <c r="ANJ519" s="215"/>
      <c r="ANK519" s="215"/>
      <c r="ANL519" s="215"/>
      <c r="ANM519" s="215"/>
      <c r="ANN519" s="215"/>
      <c r="ANO519" s="215"/>
      <c r="ANP519" s="215"/>
      <c r="ANQ519" s="215"/>
      <c r="ANR519" s="215"/>
      <c r="ANS519" s="215"/>
      <c r="ANT519" s="215"/>
      <c r="ANU519" s="215"/>
      <c r="ANV519" s="215"/>
      <c r="ANW519" s="215"/>
      <c r="ANX519" s="215"/>
      <c r="ANY519" s="215"/>
      <c r="ANZ519" s="215"/>
      <c r="AOA519" s="215"/>
      <c r="AOB519" s="215"/>
      <c r="AOC519" s="215"/>
      <c r="AOD519" s="215"/>
      <c r="AOE519" s="215"/>
      <c r="AOF519" s="215"/>
      <c r="AVW519" s="215"/>
      <c r="AVX519" s="215"/>
      <c r="AVY519" s="215"/>
      <c r="AVZ519" s="215"/>
      <c r="AWL519" s="215"/>
      <c r="AWM519" s="215"/>
      <c r="AWN519" s="215"/>
      <c r="AWO519" s="215"/>
      <c r="AWP519" s="215"/>
      <c r="AWQ519" s="215"/>
      <c r="AWR519" s="215"/>
      <c r="AWS519" s="215"/>
      <c r="AWT519" s="215"/>
      <c r="AWU519" s="215"/>
      <c r="AWV519" s="215"/>
      <c r="AWW519" s="215"/>
      <c r="AWX519" s="215"/>
      <c r="AWY519" s="215"/>
      <c r="AWZ519" s="215"/>
      <c r="AXA519" s="215"/>
      <c r="AXB519" s="215"/>
      <c r="AXC519" s="215"/>
      <c r="AXD519" s="215"/>
      <c r="AXE519" s="215"/>
      <c r="AXF519" s="215"/>
      <c r="AXG519" s="215"/>
      <c r="AXH519" s="215"/>
      <c r="AXI519" s="215"/>
      <c r="AXJ519" s="215"/>
      <c r="AXK519" s="215"/>
      <c r="AXL519" s="215"/>
      <c r="AXM519" s="215"/>
      <c r="AXN519" s="215"/>
      <c r="AXO519" s="215"/>
      <c r="AXP519" s="215"/>
      <c r="AXQ519" s="215"/>
      <c r="AXR519" s="215"/>
      <c r="AXS519" s="215"/>
      <c r="AXT519" s="215"/>
      <c r="AXU519" s="215"/>
      <c r="AXV519" s="215"/>
      <c r="AXW519" s="215"/>
      <c r="AXX519" s="215"/>
      <c r="AXY519" s="215"/>
      <c r="AXZ519" s="215"/>
      <c r="AYA519" s="215"/>
      <c r="AYB519" s="215"/>
      <c r="BFS519" s="215"/>
      <c r="BFT519" s="215"/>
      <c r="BFU519" s="215"/>
      <c r="BFV519" s="215"/>
      <c r="BGH519" s="215"/>
      <c r="BGI519" s="215"/>
      <c r="BGJ519" s="215"/>
      <c r="BGK519" s="215"/>
      <c r="BGL519" s="215"/>
      <c r="BGM519" s="215"/>
      <c r="BGN519" s="215"/>
      <c r="BGO519" s="215"/>
      <c r="BGP519" s="215"/>
      <c r="BGQ519" s="215"/>
      <c r="BGR519" s="215"/>
      <c r="BGS519" s="215"/>
      <c r="BGT519" s="215"/>
      <c r="BGU519" s="215"/>
      <c r="BGV519" s="215"/>
      <c r="BGW519" s="215"/>
      <c r="BGX519" s="215"/>
      <c r="BGY519" s="215"/>
      <c r="BGZ519" s="215"/>
      <c r="BHA519" s="215"/>
      <c r="BHB519" s="215"/>
      <c r="BHC519" s="215"/>
      <c r="BHD519" s="215"/>
      <c r="BHE519" s="215"/>
      <c r="BHF519" s="215"/>
      <c r="BHG519" s="215"/>
      <c r="BHH519" s="215"/>
      <c r="BHI519" s="215"/>
      <c r="BHJ519" s="215"/>
      <c r="BHK519" s="215"/>
      <c r="BHL519" s="215"/>
      <c r="BHM519" s="215"/>
      <c r="BHN519" s="215"/>
      <c r="BHO519" s="215"/>
      <c r="BHP519" s="215"/>
      <c r="BHQ519" s="215"/>
      <c r="BHR519" s="215"/>
      <c r="BHS519" s="215"/>
      <c r="BHT519" s="215"/>
      <c r="BHU519" s="215"/>
      <c r="BHV519" s="215"/>
      <c r="BHW519" s="215"/>
      <c r="BHX519" s="215"/>
      <c r="BPO519" s="215"/>
      <c r="BPP519" s="215"/>
      <c r="BPQ519" s="215"/>
      <c r="BPR519" s="215"/>
      <c r="BQD519" s="215"/>
      <c r="BQE519" s="215"/>
      <c r="BQF519" s="215"/>
      <c r="BQG519" s="215"/>
      <c r="BQH519" s="215"/>
      <c r="BQI519" s="215"/>
      <c r="BQJ519" s="215"/>
      <c r="BQK519" s="215"/>
      <c r="BQL519" s="215"/>
      <c r="BQM519" s="215"/>
      <c r="BQN519" s="215"/>
      <c r="BQO519" s="215"/>
      <c r="BQP519" s="215"/>
      <c r="BQQ519" s="215"/>
      <c r="BQR519" s="215"/>
      <c r="BQS519" s="215"/>
      <c r="BQT519" s="215"/>
      <c r="BQU519" s="215"/>
      <c r="BQV519" s="215"/>
      <c r="BQW519" s="215"/>
      <c r="BQX519" s="215"/>
      <c r="BQY519" s="215"/>
      <c r="BQZ519" s="215"/>
      <c r="BRA519" s="215"/>
      <c r="BRB519" s="215"/>
      <c r="BRC519" s="215"/>
      <c r="BRD519" s="215"/>
      <c r="BRE519" s="215"/>
      <c r="BRF519" s="215"/>
      <c r="BRG519" s="215"/>
      <c r="BRH519" s="215"/>
      <c r="BRI519" s="215"/>
      <c r="BRJ519" s="215"/>
      <c r="BRK519" s="215"/>
      <c r="BRL519" s="215"/>
      <c r="BRM519" s="215"/>
      <c r="BRN519" s="215"/>
      <c r="BRO519" s="215"/>
      <c r="BRP519" s="215"/>
      <c r="BRQ519" s="215"/>
      <c r="BRR519" s="215"/>
      <c r="BRS519" s="215"/>
      <c r="BRT519" s="215"/>
      <c r="BZK519" s="215"/>
      <c r="BZL519" s="215"/>
      <c r="BZM519" s="215"/>
      <c r="BZN519" s="215"/>
      <c r="BZZ519" s="215"/>
      <c r="CAA519" s="215"/>
      <c r="CAB519" s="215"/>
      <c r="CAC519" s="215"/>
      <c r="CAD519" s="215"/>
      <c r="CAE519" s="215"/>
      <c r="CAF519" s="215"/>
      <c r="CAG519" s="215"/>
      <c r="CAH519" s="215"/>
      <c r="CAI519" s="215"/>
      <c r="CAJ519" s="215"/>
      <c r="CAK519" s="215"/>
      <c r="CAL519" s="215"/>
      <c r="CAM519" s="215"/>
      <c r="CAN519" s="215"/>
      <c r="CAO519" s="215"/>
      <c r="CAP519" s="215"/>
      <c r="CAQ519" s="215"/>
      <c r="CAR519" s="215"/>
      <c r="CAS519" s="215"/>
      <c r="CAT519" s="215"/>
      <c r="CAU519" s="215"/>
      <c r="CAV519" s="215"/>
      <c r="CAW519" s="215"/>
      <c r="CAX519" s="215"/>
      <c r="CAY519" s="215"/>
      <c r="CAZ519" s="215"/>
      <c r="CBA519" s="215"/>
      <c r="CBB519" s="215"/>
      <c r="CBC519" s="215"/>
      <c r="CBD519" s="215"/>
      <c r="CBE519" s="215"/>
      <c r="CBF519" s="215"/>
      <c r="CBG519" s="215"/>
      <c r="CBH519" s="215"/>
      <c r="CBI519" s="215"/>
      <c r="CBJ519" s="215"/>
      <c r="CBK519" s="215"/>
      <c r="CBL519" s="215"/>
      <c r="CBM519" s="215"/>
      <c r="CBN519" s="215"/>
      <c r="CBO519" s="215"/>
      <c r="CBP519" s="215"/>
      <c r="CJG519" s="215"/>
      <c r="CJH519" s="215"/>
      <c r="CJI519" s="215"/>
      <c r="CJJ519" s="215"/>
      <c r="CJV519" s="215"/>
      <c r="CJW519" s="215"/>
      <c r="CJX519" s="215"/>
      <c r="CJY519" s="215"/>
      <c r="CJZ519" s="215"/>
      <c r="CKA519" s="215"/>
      <c r="CKB519" s="215"/>
      <c r="CKC519" s="215"/>
      <c r="CKD519" s="215"/>
      <c r="CKE519" s="215"/>
      <c r="CKF519" s="215"/>
      <c r="CKG519" s="215"/>
      <c r="CKH519" s="215"/>
      <c r="CKI519" s="215"/>
      <c r="CKJ519" s="215"/>
      <c r="CKK519" s="215"/>
      <c r="CKL519" s="215"/>
      <c r="CKM519" s="215"/>
      <c r="CKN519" s="215"/>
      <c r="CKO519" s="215"/>
      <c r="CKP519" s="215"/>
      <c r="CKQ519" s="215"/>
      <c r="CKR519" s="215"/>
      <c r="CKS519" s="215"/>
      <c r="CKT519" s="215"/>
      <c r="CKU519" s="215"/>
      <c r="CKV519" s="215"/>
      <c r="CKW519" s="215"/>
      <c r="CKX519" s="215"/>
      <c r="CKY519" s="215"/>
      <c r="CKZ519" s="215"/>
      <c r="CLA519" s="215"/>
      <c r="CLB519" s="215"/>
      <c r="CLC519" s="215"/>
      <c r="CLD519" s="215"/>
      <c r="CLE519" s="215"/>
      <c r="CLF519" s="215"/>
      <c r="CLG519" s="215"/>
      <c r="CLH519" s="215"/>
      <c r="CLI519" s="215"/>
      <c r="CLJ519" s="215"/>
      <c r="CLK519" s="215"/>
      <c r="CLL519" s="215"/>
      <c r="CTC519" s="215"/>
      <c r="CTD519" s="215"/>
      <c r="CTE519" s="215"/>
      <c r="CTF519" s="215"/>
      <c r="CTR519" s="215"/>
      <c r="CTS519" s="215"/>
      <c r="CTT519" s="215"/>
      <c r="CTU519" s="215"/>
      <c r="CTV519" s="215"/>
      <c r="CTW519" s="215"/>
      <c r="CTX519" s="215"/>
      <c r="CTY519" s="215"/>
      <c r="CTZ519" s="215"/>
      <c r="CUA519" s="215"/>
      <c r="CUB519" s="215"/>
      <c r="CUC519" s="215"/>
      <c r="CUD519" s="215"/>
      <c r="CUE519" s="215"/>
      <c r="CUF519" s="215"/>
      <c r="CUG519" s="215"/>
      <c r="CUH519" s="215"/>
      <c r="CUI519" s="215"/>
      <c r="CUJ519" s="215"/>
      <c r="CUK519" s="215"/>
      <c r="CUL519" s="215"/>
      <c r="CUM519" s="215"/>
      <c r="CUN519" s="215"/>
      <c r="CUO519" s="215"/>
      <c r="CUP519" s="215"/>
      <c r="CUQ519" s="215"/>
      <c r="CUR519" s="215"/>
      <c r="CUS519" s="215"/>
      <c r="CUT519" s="215"/>
      <c r="CUU519" s="215"/>
      <c r="CUV519" s="215"/>
      <c r="CUW519" s="215"/>
      <c r="CUX519" s="215"/>
      <c r="CUY519" s="215"/>
      <c r="CUZ519" s="215"/>
      <c r="CVA519" s="215"/>
      <c r="CVB519" s="215"/>
      <c r="CVC519" s="215"/>
      <c r="CVD519" s="215"/>
      <c r="CVE519" s="215"/>
      <c r="CVF519" s="215"/>
      <c r="CVG519" s="215"/>
      <c r="CVH519" s="215"/>
      <c r="DCY519" s="215"/>
      <c r="DCZ519" s="215"/>
      <c r="DDA519" s="215"/>
      <c r="DDB519" s="215"/>
      <c r="DDN519" s="215"/>
      <c r="DDO519" s="215"/>
      <c r="DDP519" s="215"/>
      <c r="DDQ519" s="215"/>
      <c r="DDR519" s="215"/>
      <c r="DDS519" s="215"/>
      <c r="DDT519" s="215"/>
      <c r="DDU519" s="215"/>
      <c r="DDV519" s="215"/>
      <c r="DDW519" s="215"/>
      <c r="DDX519" s="215"/>
      <c r="DDY519" s="215"/>
      <c r="DDZ519" s="215"/>
      <c r="DEA519" s="215"/>
      <c r="DEB519" s="215"/>
      <c r="DEC519" s="215"/>
      <c r="DED519" s="215"/>
      <c r="DEE519" s="215"/>
      <c r="DEF519" s="215"/>
      <c r="DEG519" s="215"/>
      <c r="DEH519" s="215"/>
      <c r="DEI519" s="215"/>
      <c r="DEJ519" s="215"/>
      <c r="DEK519" s="215"/>
      <c r="DEL519" s="215"/>
      <c r="DEM519" s="215"/>
      <c r="DEN519" s="215"/>
      <c r="DEO519" s="215"/>
      <c r="DEP519" s="215"/>
      <c r="DEQ519" s="215"/>
      <c r="DER519" s="215"/>
      <c r="DES519" s="215"/>
      <c r="DET519" s="215"/>
      <c r="DEU519" s="215"/>
      <c r="DEV519" s="215"/>
      <c r="DEW519" s="215"/>
      <c r="DEX519" s="215"/>
      <c r="DEY519" s="215"/>
      <c r="DEZ519" s="215"/>
      <c r="DFA519" s="215"/>
      <c r="DFB519" s="215"/>
      <c r="DFC519" s="215"/>
      <c r="DFD519" s="215"/>
      <c r="DMU519" s="215"/>
      <c r="DMV519" s="215"/>
      <c r="DMW519" s="215"/>
      <c r="DMX519" s="215"/>
      <c r="DNJ519" s="215"/>
      <c r="DNK519" s="215"/>
      <c r="DNL519" s="215"/>
      <c r="DNM519" s="215"/>
      <c r="DNN519" s="215"/>
      <c r="DNO519" s="215"/>
      <c r="DNP519" s="215"/>
      <c r="DNQ519" s="215"/>
      <c r="DNR519" s="215"/>
      <c r="DNS519" s="215"/>
      <c r="DNT519" s="215"/>
      <c r="DNU519" s="215"/>
      <c r="DNV519" s="215"/>
      <c r="DNW519" s="215"/>
      <c r="DNX519" s="215"/>
      <c r="DNY519" s="215"/>
      <c r="DNZ519" s="215"/>
      <c r="DOA519" s="215"/>
      <c r="DOB519" s="215"/>
      <c r="DOC519" s="215"/>
      <c r="DOD519" s="215"/>
      <c r="DOE519" s="215"/>
      <c r="DOF519" s="215"/>
      <c r="DOG519" s="215"/>
      <c r="DOH519" s="215"/>
      <c r="DOI519" s="215"/>
      <c r="DOJ519" s="215"/>
      <c r="DOK519" s="215"/>
      <c r="DOL519" s="215"/>
      <c r="DOM519" s="215"/>
      <c r="DON519" s="215"/>
      <c r="DOO519" s="215"/>
      <c r="DOP519" s="215"/>
      <c r="DOQ519" s="215"/>
      <c r="DOR519" s="215"/>
      <c r="DOS519" s="215"/>
      <c r="DOT519" s="215"/>
      <c r="DOU519" s="215"/>
      <c r="DOV519" s="215"/>
      <c r="DOW519" s="215"/>
      <c r="DOX519" s="215"/>
      <c r="DOY519" s="215"/>
      <c r="DOZ519" s="215"/>
      <c r="DWQ519" s="215"/>
      <c r="DWR519" s="215"/>
      <c r="DWS519" s="215"/>
      <c r="DWT519" s="215"/>
      <c r="DXF519" s="215"/>
      <c r="DXG519" s="215"/>
      <c r="DXH519" s="215"/>
      <c r="DXI519" s="215"/>
      <c r="DXJ519" s="215"/>
      <c r="DXK519" s="215"/>
      <c r="DXL519" s="215"/>
      <c r="DXM519" s="215"/>
      <c r="DXN519" s="215"/>
      <c r="DXO519" s="215"/>
      <c r="DXP519" s="215"/>
      <c r="DXQ519" s="215"/>
      <c r="DXR519" s="215"/>
      <c r="DXS519" s="215"/>
      <c r="DXT519" s="215"/>
      <c r="DXU519" s="215"/>
      <c r="DXV519" s="215"/>
      <c r="DXW519" s="215"/>
      <c r="DXX519" s="215"/>
      <c r="DXY519" s="215"/>
      <c r="DXZ519" s="215"/>
      <c r="DYA519" s="215"/>
      <c r="DYB519" s="215"/>
      <c r="DYC519" s="215"/>
      <c r="DYD519" s="215"/>
      <c r="DYE519" s="215"/>
      <c r="DYF519" s="215"/>
      <c r="DYG519" s="215"/>
      <c r="DYH519" s="215"/>
      <c r="DYI519" s="215"/>
      <c r="DYJ519" s="215"/>
      <c r="DYK519" s="215"/>
      <c r="DYL519" s="215"/>
      <c r="DYM519" s="215"/>
      <c r="DYN519" s="215"/>
      <c r="DYO519" s="215"/>
      <c r="DYP519" s="215"/>
      <c r="DYQ519" s="215"/>
      <c r="DYR519" s="215"/>
      <c r="DYS519" s="215"/>
      <c r="DYT519" s="215"/>
      <c r="DYU519" s="215"/>
      <c r="DYV519" s="215"/>
      <c r="EGM519" s="215"/>
      <c r="EGN519" s="215"/>
      <c r="EGO519" s="215"/>
      <c r="EGP519" s="215"/>
      <c r="EHB519" s="215"/>
      <c r="EHC519" s="215"/>
      <c r="EHD519" s="215"/>
      <c r="EHE519" s="215"/>
      <c r="EHF519" s="215"/>
      <c r="EHG519" s="215"/>
      <c r="EHH519" s="215"/>
      <c r="EHI519" s="215"/>
      <c r="EHJ519" s="215"/>
      <c r="EHK519" s="215"/>
      <c r="EHL519" s="215"/>
      <c r="EHM519" s="215"/>
      <c r="EHN519" s="215"/>
      <c r="EHO519" s="215"/>
      <c r="EHP519" s="215"/>
      <c r="EHQ519" s="215"/>
      <c r="EHR519" s="215"/>
      <c r="EHS519" s="215"/>
      <c r="EHT519" s="215"/>
      <c r="EHU519" s="215"/>
      <c r="EHV519" s="215"/>
      <c r="EHW519" s="215"/>
      <c r="EHX519" s="215"/>
      <c r="EHY519" s="215"/>
      <c r="EHZ519" s="215"/>
      <c r="EIA519" s="215"/>
      <c r="EIB519" s="215"/>
      <c r="EIC519" s="215"/>
      <c r="EID519" s="215"/>
      <c r="EIE519" s="215"/>
      <c r="EIF519" s="215"/>
      <c r="EIG519" s="215"/>
      <c r="EIH519" s="215"/>
      <c r="EII519" s="215"/>
      <c r="EIJ519" s="215"/>
      <c r="EIK519" s="215"/>
      <c r="EIL519" s="215"/>
      <c r="EIM519" s="215"/>
      <c r="EIN519" s="215"/>
      <c r="EIO519" s="215"/>
      <c r="EIP519" s="215"/>
      <c r="EIQ519" s="215"/>
      <c r="EIR519" s="215"/>
      <c r="EQI519" s="215"/>
      <c r="EQJ519" s="215"/>
      <c r="EQK519" s="215"/>
      <c r="EQL519" s="215"/>
      <c r="EQX519" s="215"/>
      <c r="EQY519" s="215"/>
      <c r="EQZ519" s="215"/>
      <c r="ERA519" s="215"/>
      <c r="ERB519" s="215"/>
      <c r="ERC519" s="215"/>
      <c r="ERD519" s="215"/>
      <c r="ERE519" s="215"/>
      <c r="ERF519" s="215"/>
      <c r="ERG519" s="215"/>
      <c r="ERH519" s="215"/>
      <c r="ERI519" s="215"/>
      <c r="ERJ519" s="215"/>
      <c r="ERK519" s="215"/>
      <c r="ERL519" s="215"/>
      <c r="ERM519" s="215"/>
      <c r="ERN519" s="215"/>
      <c r="ERO519" s="215"/>
      <c r="ERP519" s="215"/>
      <c r="ERQ519" s="215"/>
      <c r="ERR519" s="215"/>
      <c r="ERS519" s="215"/>
      <c r="ERT519" s="215"/>
      <c r="ERU519" s="215"/>
      <c r="ERV519" s="215"/>
      <c r="ERW519" s="215"/>
      <c r="ERX519" s="215"/>
      <c r="ERY519" s="215"/>
      <c r="ERZ519" s="215"/>
      <c r="ESA519" s="215"/>
      <c r="ESB519" s="215"/>
      <c r="ESC519" s="215"/>
      <c r="ESD519" s="215"/>
      <c r="ESE519" s="215"/>
      <c r="ESF519" s="215"/>
      <c r="ESG519" s="215"/>
      <c r="ESH519" s="215"/>
      <c r="ESI519" s="215"/>
      <c r="ESJ519" s="215"/>
      <c r="ESK519" s="215"/>
      <c r="ESL519" s="215"/>
      <c r="ESM519" s="215"/>
      <c r="ESN519" s="215"/>
      <c r="FAE519" s="215"/>
      <c r="FAF519" s="215"/>
      <c r="FAG519" s="215"/>
      <c r="FAH519" s="215"/>
      <c r="FAT519" s="215"/>
      <c r="FAU519" s="215"/>
      <c r="FAV519" s="215"/>
      <c r="FAW519" s="215"/>
      <c r="FAX519" s="215"/>
      <c r="FAY519" s="215"/>
      <c r="FAZ519" s="215"/>
      <c r="FBA519" s="215"/>
      <c r="FBB519" s="215"/>
      <c r="FBC519" s="215"/>
      <c r="FBD519" s="215"/>
      <c r="FBE519" s="215"/>
      <c r="FBF519" s="215"/>
      <c r="FBG519" s="215"/>
      <c r="FBH519" s="215"/>
      <c r="FBI519" s="215"/>
      <c r="FBJ519" s="215"/>
      <c r="FBK519" s="215"/>
      <c r="FBL519" s="215"/>
      <c r="FBM519" s="215"/>
      <c r="FBN519" s="215"/>
      <c r="FBO519" s="215"/>
      <c r="FBP519" s="215"/>
      <c r="FBQ519" s="215"/>
      <c r="FBR519" s="215"/>
      <c r="FBS519" s="215"/>
      <c r="FBT519" s="215"/>
      <c r="FBU519" s="215"/>
      <c r="FBV519" s="215"/>
      <c r="FBW519" s="215"/>
      <c r="FBX519" s="215"/>
      <c r="FBY519" s="215"/>
      <c r="FBZ519" s="215"/>
      <c r="FCA519" s="215"/>
      <c r="FCB519" s="215"/>
      <c r="FCC519" s="215"/>
      <c r="FCD519" s="215"/>
      <c r="FCE519" s="215"/>
      <c r="FCF519" s="215"/>
      <c r="FCG519" s="215"/>
      <c r="FCH519" s="215"/>
      <c r="FCI519" s="215"/>
      <c r="FCJ519" s="215"/>
      <c r="FKA519" s="215"/>
      <c r="FKB519" s="215"/>
      <c r="FKC519" s="215"/>
      <c r="FKD519" s="215"/>
      <c r="FKP519" s="215"/>
      <c r="FKQ519" s="215"/>
      <c r="FKR519" s="215"/>
      <c r="FKS519" s="215"/>
      <c r="FKT519" s="215"/>
      <c r="FKU519" s="215"/>
      <c r="FKV519" s="215"/>
      <c r="FKW519" s="215"/>
      <c r="FKX519" s="215"/>
      <c r="FKY519" s="215"/>
      <c r="FKZ519" s="215"/>
      <c r="FLA519" s="215"/>
      <c r="FLB519" s="215"/>
      <c r="FLC519" s="215"/>
      <c r="FLD519" s="215"/>
      <c r="FLE519" s="215"/>
      <c r="FLF519" s="215"/>
      <c r="FLG519" s="215"/>
      <c r="FLH519" s="215"/>
      <c r="FLI519" s="215"/>
      <c r="FLJ519" s="215"/>
      <c r="FLK519" s="215"/>
      <c r="FLL519" s="215"/>
      <c r="FLM519" s="215"/>
      <c r="FLN519" s="215"/>
      <c r="FLO519" s="215"/>
      <c r="FLP519" s="215"/>
      <c r="FLQ519" s="215"/>
      <c r="FLR519" s="215"/>
      <c r="FLS519" s="215"/>
      <c r="FLT519" s="215"/>
      <c r="FLU519" s="215"/>
      <c r="FLV519" s="215"/>
      <c r="FLW519" s="215"/>
      <c r="FLX519" s="215"/>
      <c r="FLY519" s="215"/>
      <c r="FLZ519" s="215"/>
      <c r="FMA519" s="215"/>
      <c r="FMB519" s="215"/>
      <c r="FMC519" s="215"/>
      <c r="FMD519" s="215"/>
      <c r="FME519" s="215"/>
      <c r="FMF519" s="215"/>
      <c r="FTW519" s="215"/>
      <c r="FTX519" s="215"/>
      <c r="FTY519" s="215"/>
      <c r="FTZ519" s="215"/>
      <c r="FUL519" s="215"/>
      <c r="FUM519" s="215"/>
      <c r="FUN519" s="215"/>
      <c r="FUO519" s="215"/>
      <c r="FUP519" s="215"/>
      <c r="FUQ519" s="215"/>
      <c r="FUR519" s="215"/>
      <c r="FUS519" s="215"/>
      <c r="FUT519" s="215"/>
      <c r="FUU519" s="215"/>
      <c r="FUV519" s="215"/>
      <c r="FUW519" s="215"/>
      <c r="FUX519" s="215"/>
      <c r="FUY519" s="215"/>
      <c r="FUZ519" s="215"/>
      <c r="FVA519" s="215"/>
      <c r="FVB519" s="215"/>
      <c r="FVC519" s="215"/>
      <c r="FVD519" s="215"/>
      <c r="FVE519" s="215"/>
      <c r="FVF519" s="215"/>
      <c r="FVG519" s="215"/>
      <c r="FVH519" s="215"/>
      <c r="FVI519" s="215"/>
      <c r="FVJ519" s="215"/>
      <c r="FVK519" s="215"/>
      <c r="FVL519" s="215"/>
      <c r="FVM519" s="215"/>
      <c r="FVN519" s="215"/>
      <c r="FVO519" s="215"/>
      <c r="FVP519" s="215"/>
      <c r="FVQ519" s="215"/>
      <c r="FVR519" s="215"/>
      <c r="FVS519" s="215"/>
      <c r="FVT519" s="215"/>
      <c r="FVU519" s="215"/>
      <c r="FVV519" s="215"/>
      <c r="FVW519" s="215"/>
      <c r="FVX519" s="215"/>
      <c r="FVY519" s="215"/>
      <c r="FVZ519" s="215"/>
      <c r="FWA519" s="215"/>
      <c r="FWB519" s="215"/>
      <c r="GDS519" s="215"/>
      <c r="GDT519" s="215"/>
      <c r="GDU519" s="215"/>
      <c r="GDV519" s="215"/>
      <c r="GEH519" s="215"/>
      <c r="GEI519" s="215"/>
      <c r="GEJ519" s="215"/>
      <c r="GEK519" s="215"/>
      <c r="GEL519" s="215"/>
      <c r="GEM519" s="215"/>
      <c r="GEN519" s="215"/>
      <c r="GEO519" s="215"/>
      <c r="GEP519" s="215"/>
      <c r="GEQ519" s="215"/>
      <c r="GER519" s="215"/>
      <c r="GES519" s="215"/>
      <c r="GET519" s="215"/>
      <c r="GEU519" s="215"/>
      <c r="GEV519" s="215"/>
      <c r="GEW519" s="215"/>
      <c r="GEX519" s="215"/>
      <c r="GEY519" s="215"/>
      <c r="GEZ519" s="215"/>
      <c r="GFA519" s="215"/>
      <c r="GFB519" s="215"/>
      <c r="GFC519" s="215"/>
      <c r="GFD519" s="215"/>
      <c r="GFE519" s="215"/>
      <c r="GFF519" s="215"/>
      <c r="GFG519" s="215"/>
      <c r="GFH519" s="215"/>
      <c r="GFI519" s="215"/>
      <c r="GFJ519" s="215"/>
      <c r="GFK519" s="215"/>
      <c r="GFL519" s="215"/>
      <c r="GFM519" s="215"/>
      <c r="GFN519" s="215"/>
      <c r="GFO519" s="215"/>
      <c r="GFP519" s="215"/>
      <c r="GFQ519" s="215"/>
      <c r="GFR519" s="215"/>
      <c r="GFS519" s="215"/>
      <c r="GFT519" s="215"/>
      <c r="GFU519" s="215"/>
      <c r="GFV519" s="215"/>
      <c r="GFW519" s="215"/>
      <c r="GFX519" s="215"/>
      <c r="GNO519" s="215"/>
      <c r="GNP519" s="215"/>
      <c r="GNQ519" s="215"/>
      <c r="GNR519" s="215"/>
      <c r="GOD519" s="215"/>
      <c r="GOE519" s="215"/>
      <c r="GOF519" s="215"/>
      <c r="GOG519" s="215"/>
      <c r="GOH519" s="215"/>
      <c r="GOI519" s="215"/>
      <c r="GOJ519" s="215"/>
      <c r="GOK519" s="215"/>
      <c r="GOL519" s="215"/>
      <c r="GOM519" s="215"/>
      <c r="GON519" s="215"/>
      <c r="GOO519" s="215"/>
      <c r="GOP519" s="215"/>
      <c r="GOQ519" s="215"/>
      <c r="GOR519" s="215"/>
      <c r="GOS519" s="215"/>
      <c r="GOT519" s="215"/>
      <c r="GOU519" s="215"/>
      <c r="GOV519" s="215"/>
      <c r="GOW519" s="215"/>
      <c r="GOX519" s="215"/>
      <c r="GOY519" s="215"/>
      <c r="GOZ519" s="215"/>
      <c r="GPA519" s="215"/>
      <c r="GPB519" s="215"/>
      <c r="GPC519" s="215"/>
      <c r="GPD519" s="215"/>
      <c r="GPE519" s="215"/>
      <c r="GPF519" s="215"/>
      <c r="GPG519" s="215"/>
      <c r="GPH519" s="215"/>
      <c r="GPI519" s="215"/>
      <c r="GPJ519" s="215"/>
      <c r="GPK519" s="215"/>
      <c r="GPL519" s="215"/>
      <c r="GPM519" s="215"/>
      <c r="GPN519" s="215"/>
      <c r="GPO519" s="215"/>
      <c r="GPP519" s="215"/>
      <c r="GPQ519" s="215"/>
      <c r="GPR519" s="215"/>
      <c r="GPS519" s="215"/>
      <c r="GPT519" s="215"/>
      <c r="GXK519" s="215"/>
      <c r="GXL519" s="215"/>
      <c r="GXM519" s="215"/>
      <c r="GXN519" s="215"/>
      <c r="GXZ519" s="215"/>
      <c r="GYA519" s="215"/>
      <c r="GYB519" s="215"/>
      <c r="GYC519" s="215"/>
      <c r="GYD519" s="215"/>
      <c r="GYE519" s="215"/>
      <c r="GYF519" s="215"/>
      <c r="GYG519" s="215"/>
      <c r="GYH519" s="215"/>
      <c r="GYI519" s="215"/>
      <c r="GYJ519" s="215"/>
      <c r="GYK519" s="215"/>
      <c r="GYL519" s="215"/>
      <c r="GYM519" s="215"/>
      <c r="GYN519" s="215"/>
      <c r="GYO519" s="215"/>
      <c r="GYP519" s="215"/>
      <c r="GYQ519" s="215"/>
      <c r="GYR519" s="215"/>
      <c r="GYS519" s="215"/>
      <c r="GYT519" s="215"/>
      <c r="GYU519" s="215"/>
      <c r="GYV519" s="215"/>
      <c r="GYW519" s="215"/>
      <c r="GYX519" s="215"/>
      <c r="GYY519" s="215"/>
      <c r="GYZ519" s="215"/>
      <c r="GZA519" s="215"/>
      <c r="GZB519" s="215"/>
      <c r="GZC519" s="215"/>
      <c r="GZD519" s="215"/>
      <c r="GZE519" s="215"/>
      <c r="GZF519" s="215"/>
      <c r="GZG519" s="215"/>
      <c r="GZH519" s="215"/>
      <c r="GZI519" s="215"/>
      <c r="GZJ519" s="215"/>
      <c r="GZK519" s="215"/>
      <c r="GZL519" s="215"/>
      <c r="GZM519" s="215"/>
      <c r="GZN519" s="215"/>
      <c r="GZO519" s="215"/>
      <c r="GZP519" s="215"/>
      <c r="HHG519" s="215"/>
      <c r="HHH519" s="215"/>
      <c r="HHI519" s="215"/>
      <c r="HHJ519" s="215"/>
      <c r="HHV519" s="215"/>
      <c r="HHW519" s="215"/>
      <c r="HHX519" s="215"/>
      <c r="HHY519" s="215"/>
      <c r="HHZ519" s="215"/>
      <c r="HIA519" s="215"/>
      <c r="HIB519" s="215"/>
      <c r="HIC519" s="215"/>
      <c r="HID519" s="215"/>
      <c r="HIE519" s="215"/>
      <c r="HIF519" s="215"/>
      <c r="HIG519" s="215"/>
      <c r="HIH519" s="215"/>
      <c r="HII519" s="215"/>
      <c r="HIJ519" s="215"/>
      <c r="HIK519" s="215"/>
      <c r="HIL519" s="215"/>
      <c r="HIM519" s="215"/>
      <c r="HIN519" s="215"/>
      <c r="HIO519" s="215"/>
      <c r="HIP519" s="215"/>
      <c r="HIQ519" s="215"/>
      <c r="HIR519" s="215"/>
      <c r="HIS519" s="215"/>
      <c r="HIT519" s="215"/>
      <c r="HIU519" s="215"/>
      <c r="HIV519" s="215"/>
      <c r="HIW519" s="215"/>
      <c r="HIX519" s="215"/>
      <c r="HIY519" s="215"/>
      <c r="HIZ519" s="215"/>
      <c r="HJA519" s="215"/>
      <c r="HJB519" s="215"/>
      <c r="HJC519" s="215"/>
      <c r="HJD519" s="215"/>
      <c r="HJE519" s="215"/>
      <c r="HJF519" s="215"/>
      <c r="HJG519" s="215"/>
      <c r="HJH519" s="215"/>
      <c r="HJI519" s="215"/>
      <c r="HJJ519" s="215"/>
      <c r="HJK519" s="215"/>
      <c r="HJL519" s="215"/>
      <c r="HRC519" s="215"/>
      <c r="HRD519" s="215"/>
      <c r="HRE519" s="215"/>
      <c r="HRF519" s="215"/>
      <c r="HRR519" s="215"/>
      <c r="HRS519" s="215"/>
      <c r="HRT519" s="215"/>
      <c r="HRU519" s="215"/>
      <c r="HRV519" s="215"/>
      <c r="HRW519" s="215"/>
      <c r="HRX519" s="215"/>
      <c r="HRY519" s="215"/>
      <c r="HRZ519" s="215"/>
      <c r="HSA519" s="215"/>
      <c r="HSB519" s="215"/>
      <c r="HSC519" s="215"/>
      <c r="HSD519" s="215"/>
      <c r="HSE519" s="215"/>
      <c r="HSF519" s="215"/>
      <c r="HSG519" s="215"/>
      <c r="HSH519" s="215"/>
      <c r="HSI519" s="215"/>
      <c r="HSJ519" s="215"/>
      <c r="HSK519" s="215"/>
      <c r="HSL519" s="215"/>
      <c r="HSM519" s="215"/>
      <c r="HSN519" s="215"/>
      <c r="HSO519" s="215"/>
      <c r="HSP519" s="215"/>
      <c r="HSQ519" s="215"/>
      <c r="HSR519" s="215"/>
      <c r="HSS519" s="215"/>
      <c r="HST519" s="215"/>
      <c r="HSU519" s="215"/>
      <c r="HSV519" s="215"/>
      <c r="HSW519" s="215"/>
      <c r="HSX519" s="215"/>
      <c r="HSY519" s="215"/>
      <c r="HSZ519" s="215"/>
      <c r="HTA519" s="215"/>
      <c r="HTB519" s="215"/>
      <c r="HTC519" s="215"/>
      <c r="HTD519" s="215"/>
      <c r="HTE519" s="215"/>
      <c r="HTF519" s="215"/>
      <c r="HTG519" s="215"/>
      <c r="HTH519" s="215"/>
      <c r="IAY519" s="215"/>
      <c r="IAZ519" s="215"/>
      <c r="IBA519" s="215"/>
      <c r="IBB519" s="215"/>
      <c r="IBN519" s="215"/>
      <c r="IBO519" s="215"/>
      <c r="IBP519" s="215"/>
      <c r="IBQ519" s="215"/>
      <c r="IBR519" s="215"/>
      <c r="IBS519" s="215"/>
      <c r="IBT519" s="215"/>
      <c r="IBU519" s="215"/>
      <c r="IBV519" s="215"/>
      <c r="IBW519" s="215"/>
      <c r="IBX519" s="215"/>
      <c r="IBY519" s="215"/>
      <c r="IBZ519" s="215"/>
      <c r="ICA519" s="215"/>
      <c r="ICB519" s="215"/>
      <c r="ICC519" s="215"/>
      <c r="ICD519" s="215"/>
      <c r="ICE519" s="215"/>
      <c r="ICF519" s="215"/>
      <c r="ICG519" s="215"/>
      <c r="ICH519" s="215"/>
      <c r="ICI519" s="215"/>
      <c r="ICJ519" s="215"/>
      <c r="ICK519" s="215"/>
      <c r="ICL519" s="215"/>
      <c r="ICM519" s="215"/>
      <c r="ICN519" s="215"/>
      <c r="ICO519" s="215"/>
      <c r="ICP519" s="215"/>
      <c r="ICQ519" s="215"/>
      <c r="ICR519" s="215"/>
      <c r="ICS519" s="215"/>
      <c r="ICT519" s="215"/>
      <c r="ICU519" s="215"/>
      <c r="ICV519" s="215"/>
      <c r="ICW519" s="215"/>
      <c r="ICX519" s="215"/>
      <c r="ICY519" s="215"/>
      <c r="ICZ519" s="215"/>
      <c r="IDA519" s="215"/>
      <c r="IDB519" s="215"/>
      <c r="IDC519" s="215"/>
      <c r="IDD519" s="215"/>
      <c r="IKU519" s="215"/>
      <c r="IKV519" s="215"/>
      <c r="IKW519" s="215"/>
      <c r="IKX519" s="215"/>
      <c r="ILJ519" s="215"/>
      <c r="ILK519" s="215"/>
      <c r="ILL519" s="215"/>
      <c r="ILM519" s="215"/>
      <c r="ILN519" s="215"/>
      <c r="ILO519" s="215"/>
      <c r="ILP519" s="215"/>
      <c r="ILQ519" s="215"/>
      <c r="ILR519" s="215"/>
      <c r="ILS519" s="215"/>
      <c r="ILT519" s="215"/>
      <c r="ILU519" s="215"/>
      <c r="ILV519" s="215"/>
      <c r="ILW519" s="215"/>
      <c r="ILX519" s="215"/>
      <c r="ILY519" s="215"/>
      <c r="ILZ519" s="215"/>
      <c r="IMA519" s="215"/>
      <c r="IMB519" s="215"/>
      <c r="IMC519" s="215"/>
      <c r="IMD519" s="215"/>
      <c r="IME519" s="215"/>
      <c r="IMF519" s="215"/>
      <c r="IMG519" s="215"/>
      <c r="IMH519" s="215"/>
      <c r="IMI519" s="215"/>
      <c r="IMJ519" s="215"/>
      <c r="IMK519" s="215"/>
      <c r="IML519" s="215"/>
      <c r="IMM519" s="215"/>
      <c r="IMN519" s="215"/>
      <c r="IMO519" s="215"/>
      <c r="IMP519" s="215"/>
      <c r="IMQ519" s="215"/>
      <c r="IMR519" s="215"/>
      <c r="IMS519" s="215"/>
      <c r="IMT519" s="215"/>
      <c r="IMU519" s="215"/>
      <c r="IMV519" s="215"/>
      <c r="IMW519" s="215"/>
      <c r="IMX519" s="215"/>
      <c r="IMY519" s="215"/>
      <c r="IMZ519" s="215"/>
      <c r="IUQ519" s="215"/>
      <c r="IUR519" s="215"/>
      <c r="IUS519" s="215"/>
      <c r="IUT519" s="215"/>
      <c r="IVF519" s="215"/>
      <c r="IVG519" s="215"/>
      <c r="IVH519" s="215"/>
      <c r="IVI519" s="215"/>
      <c r="IVJ519" s="215"/>
      <c r="IVK519" s="215"/>
      <c r="IVL519" s="215"/>
      <c r="IVM519" s="215"/>
      <c r="IVN519" s="215"/>
      <c r="IVO519" s="215"/>
      <c r="IVP519" s="215"/>
      <c r="IVQ519" s="215"/>
      <c r="IVR519" s="215"/>
      <c r="IVS519" s="215"/>
      <c r="IVT519" s="215"/>
      <c r="IVU519" s="215"/>
      <c r="IVV519" s="215"/>
      <c r="IVW519" s="215"/>
      <c r="IVX519" s="215"/>
      <c r="IVY519" s="215"/>
      <c r="IVZ519" s="215"/>
      <c r="IWA519" s="215"/>
      <c r="IWB519" s="215"/>
      <c r="IWC519" s="215"/>
      <c r="IWD519" s="215"/>
      <c r="IWE519" s="215"/>
      <c r="IWF519" s="215"/>
      <c r="IWG519" s="215"/>
      <c r="IWH519" s="215"/>
      <c r="IWI519" s="215"/>
      <c r="IWJ519" s="215"/>
      <c r="IWK519" s="215"/>
      <c r="IWL519" s="215"/>
      <c r="IWM519" s="215"/>
      <c r="IWN519" s="215"/>
      <c r="IWO519" s="215"/>
      <c r="IWP519" s="215"/>
      <c r="IWQ519" s="215"/>
      <c r="IWR519" s="215"/>
      <c r="IWS519" s="215"/>
      <c r="IWT519" s="215"/>
      <c r="IWU519" s="215"/>
      <c r="IWV519" s="215"/>
      <c r="JEM519" s="215"/>
      <c r="JEN519" s="215"/>
      <c r="JEO519" s="215"/>
      <c r="JEP519" s="215"/>
      <c r="JFB519" s="215"/>
      <c r="JFC519" s="215"/>
      <c r="JFD519" s="215"/>
      <c r="JFE519" s="215"/>
      <c r="JFF519" s="215"/>
      <c r="JFG519" s="215"/>
      <c r="JFH519" s="215"/>
      <c r="JFI519" s="215"/>
      <c r="JFJ519" s="215"/>
      <c r="JFK519" s="215"/>
      <c r="JFL519" s="215"/>
      <c r="JFM519" s="215"/>
      <c r="JFN519" s="215"/>
      <c r="JFO519" s="215"/>
      <c r="JFP519" s="215"/>
      <c r="JFQ519" s="215"/>
      <c r="JFR519" s="215"/>
      <c r="JFS519" s="215"/>
      <c r="JFT519" s="215"/>
      <c r="JFU519" s="215"/>
      <c r="JFV519" s="215"/>
      <c r="JFW519" s="215"/>
      <c r="JFX519" s="215"/>
      <c r="JFY519" s="215"/>
      <c r="JFZ519" s="215"/>
      <c r="JGA519" s="215"/>
      <c r="JGB519" s="215"/>
      <c r="JGC519" s="215"/>
      <c r="JGD519" s="215"/>
      <c r="JGE519" s="215"/>
      <c r="JGF519" s="215"/>
      <c r="JGG519" s="215"/>
      <c r="JGH519" s="215"/>
      <c r="JGI519" s="215"/>
      <c r="JGJ519" s="215"/>
      <c r="JGK519" s="215"/>
      <c r="JGL519" s="215"/>
      <c r="JGM519" s="215"/>
      <c r="JGN519" s="215"/>
      <c r="JGO519" s="215"/>
      <c r="JGP519" s="215"/>
      <c r="JGQ519" s="215"/>
      <c r="JGR519" s="215"/>
      <c r="JOI519" s="215"/>
      <c r="JOJ519" s="215"/>
      <c r="JOK519" s="215"/>
      <c r="JOL519" s="215"/>
      <c r="JOX519" s="215"/>
      <c r="JOY519" s="215"/>
      <c r="JOZ519" s="215"/>
      <c r="JPA519" s="215"/>
      <c r="JPB519" s="215"/>
      <c r="JPC519" s="215"/>
      <c r="JPD519" s="215"/>
      <c r="JPE519" s="215"/>
      <c r="JPF519" s="215"/>
      <c r="JPG519" s="215"/>
      <c r="JPH519" s="215"/>
      <c r="JPI519" s="215"/>
      <c r="JPJ519" s="215"/>
      <c r="JPK519" s="215"/>
      <c r="JPL519" s="215"/>
      <c r="JPM519" s="215"/>
      <c r="JPN519" s="215"/>
      <c r="JPO519" s="215"/>
      <c r="JPP519" s="215"/>
      <c r="JPQ519" s="215"/>
      <c r="JPR519" s="215"/>
      <c r="JPS519" s="215"/>
      <c r="JPT519" s="215"/>
      <c r="JPU519" s="215"/>
      <c r="JPV519" s="215"/>
      <c r="JPW519" s="215"/>
      <c r="JPX519" s="215"/>
      <c r="JPY519" s="215"/>
      <c r="JPZ519" s="215"/>
      <c r="JQA519" s="215"/>
      <c r="JQB519" s="215"/>
      <c r="JQC519" s="215"/>
      <c r="JQD519" s="215"/>
      <c r="JQE519" s="215"/>
      <c r="JQF519" s="215"/>
      <c r="JQG519" s="215"/>
      <c r="JQH519" s="215"/>
      <c r="JQI519" s="215"/>
      <c r="JQJ519" s="215"/>
      <c r="JQK519" s="215"/>
      <c r="JQL519" s="215"/>
      <c r="JQM519" s="215"/>
      <c r="JQN519" s="215"/>
      <c r="JYE519" s="215"/>
      <c r="JYF519" s="215"/>
      <c r="JYG519" s="215"/>
      <c r="JYH519" s="215"/>
      <c r="JYT519" s="215"/>
      <c r="JYU519" s="215"/>
      <c r="JYV519" s="215"/>
      <c r="JYW519" s="215"/>
      <c r="JYX519" s="215"/>
      <c r="JYY519" s="215"/>
      <c r="JYZ519" s="215"/>
      <c r="JZA519" s="215"/>
      <c r="JZB519" s="215"/>
      <c r="JZC519" s="215"/>
      <c r="JZD519" s="215"/>
      <c r="JZE519" s="215"/>
      <c r="JZF519" s="215"/>
      <c r="JZG519" s="215"/>
      <c r="JZH519" s="215"/>
      <c r="JZI519" s="215"/>
      <c r="JZJ519" s="215"/>
      <c r="JZK519" s="215"/>
      <c r="JZL519" s="215"/>
      <c r="JZM519" s="215"/>
      <c r="JZN519" s="215"/>
      <c r="JZO519" s="215"/>
      <c r="JZP519" s="215"/>
      <c r="JZQ519" s="215"/>
      <c r="JZR519" s="215"/>
      <c r="JZS519" s="215"/>
      <c r="JZT519" s="215"/>
      <c r="JZU519" s="215"/>
      <c r="JZV519" s="215"/>
      <c r="JZW519" s="215"/>
      <c r="JZX519" s="215"/>
      <c r="JZY519" s="215"/>
      <c r="JZZ519" s="215"/>
      <c r="KAA519" s="215"/>
      <c r="KAB519" s="215"/>
      <c r="KAC519" s="215"/>
      <c r="KAD519" s="215"/>
      <c r="KAE519" s="215"/>
      <c r="KAF519" s="215"/>
      <c r="KAG519" s="215"/>
      <c r="KAH519" s="215"/>
      <c r="KAI519" s="215"/>
      <c r="KAJ519" s="215"/>
      <c r="KIA519" s="215"/>
      <c r="KIB519" s="215"/>
      <c r="KIC519" s="215"/>
      <c r="KID519" s="215"/>
      <c r="KIP519" s="215"/>
      <c r="KIQ519" s="215"/>
      <c r="KIR519" s="215"/>
      <c r="KIS519" s="215"/>
      <c r="KIT519" s="215"/>
      <c r="KIU519" s="215"/>
      <c r="KIV519" s="215"/>
      <c r="KIW519" s="215"/>
      <c r="KIX519" s="215"/>
      <c r="KIY519" s="215"/>
      <c r="KIZ519" s="215"/>
      <c r="KJA519" s="215"/>
      <c r="KJB519" s="215"/>
      <c r="KJC519" s="215"/>
      <c r="KJD519" s="215"/>
      <c r="KJE519" s="215"/>
      <c r="KJF519" s="215"/>
      <c r="KJG519" s="215"/>
      <c r="KJH519" s="215"/>
      <c r="KJI519" s="215"/>
      <c r="KJJ519" s="215"/>
      <c r="KJK519" s="215"/>
      <c r="KJL519" s="215"/>
      <c r="KJM519" s="215"/>
      <c r="KJN519" s="215"/>
      <c r="KJO519" s="215"/>
      <c r="KJP519" s="215"/>
      <c r="KJQ519" s="215"/>
      <c r="KJR519" s="215"/>
      <c r="KJS519" s="215"/>
      <c r="KJT519" s="215"/>
      <c r="KJU519" s="215"/>
      <c r="KJV519" s="215"/>
      <c r="KJW519" s="215"/>
      <c r="KJX519" s="215"/>
      <c r="KJY519" s="215"/>
      <c r="KJZ519" s="215"/>
      <c r="KKA519" s="215"/>
      <c r="KKB519" s="215"/>
      <c r="KKC519" s="215"/>
      <c r="KKD519" s="215"/>
      <c r="KKE519" s="215"/>
      <c r="KKF519" s="215"/>
      <c r="KRW519" s="215"/>
      <c r="KRX519" s="215"/>
      <c r="KRY519" s="215"/>
      <c r="KRZ519" s="215"/>
      <c r="KSL519" s="215"/>
      <c r="KSM519" s="215"/>
      <c r="KSN519" s="215"/>
      <c r="KSO519" s="215"/>
      <c r="KSP519" s="215"/>
      <c r="KSQ519" s="215"/>
      <c r="KSR519" s="215"/>
      <c r="KSS519" s="215"/>
      <c r="KST519" s="215"/>
      <c r="KSU519" s="215"/>
      <c r="KSV519" s="215"/>
      <c r="KSW519" s="215"/>
      <c r="KSX519" s="215"/>
      <c r="KSY519" s="215"/>
      <c r="KSZ519" s="215"/>
      <c r="KTA519" s="215"/>
      <c r="KTB519" s="215"/>
      <c r="KTC519" s="215"/>
      <c r="KTD519" s="215"/>
      <c r="KTE519" s="215"/>
      <c r="KTF519" s="215"/>
      <c r="KTG519" s="215"/>
      <c r="KTH519" s="215"/>
      <c r="KTI519" s="215"/>
      <c r="KTJ519" s="215"/>
      <c r="KTK519" s="215"/>
      <c r="KTL519" s="215"/>
      <c r="KTM519" s="215"/>
      <c r="KTN519" s="215"/>
      <c r="KTO519" s="215"/>
      <c r="KTP519" s="215"/>
      <c r="KTQ519" s="215"/>
      <c r="KTR519" s="215"/>
      <c r="KTS519" s="215"/>
      <c r="KTT519" s="215"/>
      <c r="KTU519" s="215"/>
      <c r="KTV519" s="215"/>
      <c r="KTW519" s="215"/>
      <c r="KTX519" s="215"/>
      <c r="KTY519" s="215"/>
      <c r="KTZ519" s="215"/>
      <c r="KUA519" s="215"/>
      <c r="KUB519" s="215"/>
      <c r="LBS519" s="215"/>
      <c r="LBT519" s="215"/>
      <c r="LBU519" s="215"/>
      <c r="LBV519" s="215"/>
      <c r="LCH519" s="215"/>
      <c r="LCI519" s="215"/>
      <c r="LCJ519" s="215"/>
      <c r="LCK519" s="215"/>
      <c r="LCL519" s="215"/>
      <c r="LCM519" s="215"/>
      <c r="LCN519" s="215"/>
      <c r="LCO519" s="215"/>
      <c r="LCP519" s="215"/>
      <c r="LCQ519" s="215"/>
      <c r="LCR519" s="215"/>
      <c r="LCS519" s="215"/>
      <c r="LCT519" s="215"/>
      <c r="LCU519" s="215"/>
      <c r="LCV519" s="215"/>
      <c r="LCW519" s="215"/>
      <c r="LCX519" s="215"/>
      <c r="LCY519" s="215"/>
      <c r="LCZ519" s="215"/>
      <c r="LDA519" s="215"/>
      <c r="LDB519" s="215"/>
      <c r="LDC519" s="215"/>
      <c r="LDD519" s="215"/>
      <c r="LDE519" s="215"/>
      <c r="LDF519" s="215"/>
      <c r="LDG519" s="215"/>
      <c r="LDH519" s="215"/>
      <c r="LDI519" s="215"/>
      <c r="LDJ519" s="215"/>
      <c r="LDK519" s="215"/>
      <c r="LDL519" s="215"/>
      <c r="LDM519" s="215"/>
      <c r="LDN519" s="215"/>
      <c r="LDO519" s="215"/>
      <c r="LDP519" s="215"/>
      <c r="LDQ519" s="215"/>
      <c r="LDR519" s="215"/>
      <c r="LDS519" s="215"/>
      <c r="LDT519" s="215"/>
      <c r="LDU519" s="215"/>
      <c r="LDV519" s="215"/>
      <c r="LDW519" s="215"/>
      <c r="LDX519" s="215"/>
      <c r="LLO519" s="215"/>
      <c r="LLP519" s="215"/>
      <c r="LLQ519" s="215"/>
      <c r="LLR519" s="215"/>
      <c r="LMD519" s="215"/>
      <c r="LME519" s="215"/>
      <c r="LMF519" s="215"/>
      <c r="LMG519" s="215"/>
      <c r="LMH519" s="215"/>
      <c r="LMI519" s="215"/>
      <c r="LMJ519" s="215"/>
      <c r="LMK519" s="215"/>
      <c r="LML519" s="215"/>
      <c r="LMM519" s="215"/>
      <c r="LMN519" s="215"/>
      <c r="LMO519" s="215"/>
      <c r="LMP519" s="215"/>
      <c r="LMQ519" s="215"/>
      <c r="LMR519" s="215"/>
      <c r="LMS519" s="215"/>
      <c r="LMT519" s="215"/>
      <c r="LMU519" s="215"/>
      <c r="LMV519" s="215"/>
      <c r="LMW519" s="215"/>
      <c r="LMX519" s="215"/>
      <c r="LMY519" s="215"/>
      <c r="LMZ519" s="215"/>
      <c r="LNA519" s="215"/>
      <c r="LNB519" s="215"/>
      <c r="LNC519" s="215"/>
      <c r="LND519" s="215"/>
      <c r="LNE519" s="215"/>
      <c r="LNF519" s="215"/>
      <c r="LNG519" s="215"/>
      <c r="LNH519" s="215"/>
      <c r="LNI519" s="215"/>
      <c r="LNJ519" s="215"/>
      <c r="LNK519" s="215"/>
      <c r="LNL519" s="215"/>
      <c r="LNM519" s="215"/>
      <c r="LNN519" s="215"/>
      <c r="LNO519" s="215"/>
      <c r="LNP519" s="215"/>
      <c r="LNQ519" s="215"/>
      <c r="LNR519" s="215"/>
      <c r="LNS519" s="215"/>
      <c r="LNT519" s="215"/>
      <c r="LVK519" s="215"/>
      <c r="LVL519" s="215"/>
      <c r="LVM519" s="215"/>
      <c r="LVN519" s="215"/>
      <c r="LVZ519" s="215"/>
      <c r="LWA519" s="215"/>
      <c r="LWB519" s="215"/>
      <c r="LWC519" s="215"/>
      <c r="LWD519" s="215"/>
      <c r="LWE519" s="215"/>
      <c r="LWF519" s="215"/>
      <c r="LWG519" s="215"/>
      <c r="LWH519" s="215"/>
      <c r="LWI519" s="215"/>
      <c r="LWJ519" s="215"/>
      <c r="LWK519" s="215"/>
      <c r="LWL519" s="215"/>
      <c r="LWM519" s="215"/>
      <c r="LWN519" s="215"/>
      <c r="LWO519" s="215"/>
      <c r="LWP519" s="215"/>
      <c r="LWQ519" s="215"/>
      <c r="LWR519" s="215"/>
      <c r="LWS519" s="215"/>
      <c r="LWT519" s="215"/>
      <c r="LWU519" s="215"/>
      <c r="LWV519" s="215"/>
      <c r="LWW519" s="215"/>
      <c r="LWX519" s="215"/>
      <c r="LWY519" s="215"/>
      <c r="LWZ519" s="215"/>
      <c r="LXA519" s="215"/>
      <c r="LXB519" s="215"/>
      <c r="LXC519" s="215"/>
      <c r="LXD519" s="215"/>
      <c r="LXE519" s="215"/>
      <c r="LXF519" s="215"/>
      <c r="LXG519" s="215"/>
      <c r="LXH519" s="215"/>
      <c r="LXI519" s="215"/>
      <c r="LXJ519" s="215"/>
      <c r="LXK519" s="215"/>
      <c r="LXL519" s="215"/>
      <c r="LXM519" s="215"/>
      <c r="LXN519" s="215"/>
      <c r="LXO519" s="215"/>
      <c r="LXP519" s="215"/>
      <c r="MFG519" s="215"/>
      <c r="MFH519" s="215"/>
      <c r="MFI519" s="215"/>
      <c r="MFJ519" s="215"/>
      <c r="MFV519" s="215"/>
      <c r="MFW519" s="215"/>
      <c r="MFX519" s="215"/>
      <c r="MFY519" s="215"/>
      <c r="MFZ519" s="215"/>
      <c r="MGA519" s="215"/>
      <c r="MGB519" s="215"/>
      <c r="MGC519" s="215"/>
      <c r="MGD519" s="215"/>
      <c r="MGE519" s="215"/>
      <c r="MGF519" s="215"/>
      <c r="MGG519" s="215"/>
      <c r="MGH519" s="215"/>
      <c r="MGI519" s="215"/>
      <c r="MGJ519" s="215"/>
      <c r="MGK519" s="215"/>
      <c r="MGL519" s="215"/>
      <c r="MGM519" s="215"/>
      <c r="MGN519" s="215"/>
      <c r="MGO519" s="215"/>
      <c r="MGP519" s="215"/>
      <c r="MGQ519" s="215"/>
      <c r="MGR519" s="215"/>
      <c r="MGS519" s="215"/>
      <c r="MGT519" s="215"/>
      <c r="MGU519" s="215"/>
      <c r="MGV519" s="215"/>
      <c r="MGW519" s="215"/>
      <c r="MGX519" s="215"/>
      <c r="MGY519" s="215"/>
      <c r="MGZ519" s="215"/>
      <c r="MHA519" s="215"/>
      <c r="MHB519" s="215"/>
      <c r="MHC519" s="215"/>
      <c r="MHD519" s="215"/>
      <c r="MHE519" s="215"/>
      <c r="MHF519" s="215"/>
      <c r="MHG519" s="215"/>
      <c r="MHH519" s="215"/>
      <c r="MHI519" s="215"/>
      <c r="MHJ519" s="215"/>
      <c r="MHK519" s="215"/>
      <c r="MHL519" s="215"/>
      <c r="MPC519" s="215"/>
      <c r="MPD519" s="215"/>
      <c r="MPE519" s="215"/>
      <c r="MPF519" s="215"/>
      <c r="MPR519" s="215"/>
      <c r="MPS519" s="215"/>
      <c r="MPT519" s="215"/>
      <c r="MPU519" s="215"/>
      <c r="MPV519" s="215"/>
      <c r="MPW519" s="215"/>
      <c r="MPX519" s="215"/>
      <c r="MPY519" s="215"/>
      <c r="MPZ519" s="215"/>
      <c r="MQA519" s="215"/>
      <c r="MQB519" s="215"/>
      <c r="MQC519" s="215"/>
      <c r="MQD519" s="215"/>
      <c r="MQE519" s="215"/>
      <c r="MQF519" s="215"/>
      <c r="MQG519" s="215"/>
      <c r="MQH519" s="215"/>
      <c r="MQI519" s="215"/>
      <c r="MQJ519" s="215"/>
      <c r="MQK519" s="215"/>
      <c r="MQL519" s="215"/>
      <c r="MQM519" s="215"/>
      <c r="MQN519" s="215"/>
      <c r="MQO519" s="215"/>
      <c r="MQP519" s="215"/>
      <c r="MQQ519" s="215"/>
      <c r="MQR519" s="215"/>
      <c r="MQS519" s="215"/>
      <c r="MQT519" s="215"/>
      <c r="MQU519" s="215"/>
      <c r="MQV519" s="215"/>
      <c r="MQW519" s="215"/>
      <c r="MQX519" s="215"/>
      <c r="MQY519" s="215"/>
      <c r="MQZ519" s="215"/>
      <c r="MRA519" s="215"/>
      <c r="MRB519" s="215"/>
      <c r="MRC519" s="215"/>
      <c r="MRD519" s="215"/>
      <c r="MRE519" s="215"/>
      <c r="MRF519" s="215"/>
      <c r="MRG519" s="215"/>
      <c r="MRH519" s="215"/>
      <c r="MYY519" s="215"/>
      <c r="MYZ519" s="215"/>
      <c r="MZA519" s="215"/>
      <c r="MZB519" s="215"/>
      <c r="MZN519" s="215"/>
      <c r="MZO519" s="215"/>
      <c r="MZP519" s="215"/>
      <c r="MZQ519" s="215"/>
      <c r="MZR519" s="215"/>
      <c r="MZS519" s="215"/>
      <c r="MZT519" s="215"/>
      <c r="MZU519" s="215"/>
      <c r="MZV519" s="215"/>
      <c r="MZW519" s="215"/>
      <c r="MZX519" s="215"/>
      <c r="MZY519" s="215"/>
      <c r="MZZ519" s="215"/>
      <c r="NAA519" s="215"/>
      <c r="NAB519" s="215"/>
      <c r="NAC519" s="215"/>
      <c r="NAD519" s="215"/>
      <c r="NAE519" s="215"/>
      <c r="NAF519" s="215"/>
      <c r="NAG519" s="215"/>
      <c r="NAH519" s="215"/>
      <c r="NAI519" s="215"/>
      <c r="NAJ519" s="215"/>
      <c r="NAK519" s="215"/>
      <c r="NAL519" s="215"/>
      <c r="NAM519" s="215"/>
      <c r="NAN519" s="215"/>
      <c r="NAO519" s="215"/>
      <c r="NAP519" s="215"/>
      <c r="NAQ519" s="215"/>
      <c r="NAR519" s="215"/>
      <c r="NAS519" s="215"/>
      <c r="NAT519" s="215"/>
      <c r="NAU519" s="215"/>
      <c r="NAV519" s="215"/>
      <c r="NAW519" s="215"/>
      <c r="NAX519" s="215"/>
      <c r="NAY519" s="215"/>
      <c r="NAZ519" s="215"/>
      <c r="NBA519" s="215"/>
      <c r="NBB519" s="215"/>
      <c r="NBC519" s="215"/>
      <c r="NBD519" s="215"/>
      <c r="NIU519" s="215"/>
      <c r="NIV519" s="215"/>
      <c r="NIW519" s="215"/>
      <c r="NIX519" s="215"/>
      <c r="NJJ519" s="215"/>
      <c r="NJK519" s="215"/>
      <c r="NJL519" s="215"/>
      <c r="NJM519" s="215"/>
      <c r="NJN519" s="215"/>
      <c r="NJO519" s="215"/>
      <c r="NJP519" s="215"/>
      <c r="NJQ519" s="215"/>
      <c r="NJR519" s="215"/>
      <c r="NJS519" s="215"/>
      <c r="NJT519" s="215"/>
      <c r="NJU519" s="215"/>
      <c r="NJV519" s="215"/>
      <c r="NJW519" s="215"/>
      <c r="NJX519" s="215"/>
      <c r="NJY519" s="215"/>
      <c r="NJZ519" s="215"/>
      <c r="NKA519" s="215"/>
      <c r="NKB519" s="215"/>
      <c r="NKC519" s="215"/>
      <c r="NKD519" s="215"/>
      <c r="NKE519" s="215"/>
      <c r="NKF519" s="215"/>
      <c r="NKG519" s="215"/>
      <c r="NKH519" s="215"/>
      <c r="NKI519" s="215"/>
      <c r="NKJ519" s="215"/>
      <c r="NKK519" s="215"/>
      <c r="NKL519" s="215"/>
      <c r="NKM519" s="215"/>
      <c r="NKN519" s="215"/>
      <c r="NKO519" s="215"/>
      <c r="NKP519" s="215"/>
      <c r="NKQ519" s="215"/>
      <c r="NKR519" s="215"/>
      <c r="NKS519" s="215"/>
      <c r="NKT519" s="215"/>
      <c r="NKU519" s="215"/>
      <c r="NKV519" s="215"/>
      <c r="NKW519" s="215"/>
      <c r="NKX519" s="215"/>
      <c r="NKY519" s="215"/>
      <c r="NKZ519" s="215"/>
      <c r="NSQ519" s="215"/>
      <c r="NSR519" s="215"/>
      <c r="NSS519" s="215"/>
      <c r="NST519" s="215"/>
      <c r="NTF519" s="215"/>
      <c r="NTG519" s="215"/>
      <c r="NTH519" s="215"/>
      <c r="NTI519" s="215"/>
      <c r="NTJ519" s="215"/>
      <c r="NTK519" s="215"/>
      <c r="NTL519" s="215"/>
      <c r="NTM519" s="215"/>
      <c r="NTN519" s="215"/>
      <c r="NTO519" s="215"/>
      <c r="NTP519" s="215"/>
      <c r="NTQ519" s="215"/>
      <c r="NTR519" s="215"/>
      <c r="NTS519" s="215"/>
      <c r="NTT519" s="215"/>
      <c r="NTU519" s="215"/>
      <c r="NTV519" s="215"/>
      <c r="NTW519" s="215"/>
      <c r="NTX519" s="215"/>
      <c r="NTY519" s="215"/>
      <c r="NTZ519" s="215"/>
      <c r="NUA519" s="215"/>
      <c r="NUB519" s="215"/>
      <c r="NUC519" s="215"/>
      <c r="NUD519" s="215"/>
      <c r="NUE519" s="215"/>
      <c r="NUF519" s="215"/>
      <c r="NUG519" s="215"/>
      <c r="NUH519" s="215"/>
      <c r="NUI519" s="215"/>
      <c r="NUJ519" s="215"/>
      <c r="NUK519" s="215"/>
      <c r="NUL519" s="215"/>
      <c r="NUM519" s="215"/>
      <c r="NUN519" s="215"/>
      <c r="NUO519" s="215"/>
      <c r="NUP519" s="215"/>
      <c r="NUQ519" s="215"/>
      <c r="NUR519" s="215"/>
      <c r="NUS519" s="215"/>
      <c r="NUT519" s="215"/>
      <c r="NUU519" s="215"/>
      <c r="NUV519" s="215"/>
      <c r="OCM519" s="215"/>
      <c r="OCN519" s="215"/>
      <c r="OCO519" s="215"/>
      <c r="OCP519" s="215"/>
      <c r="ODB519" s="215"/>
      <c r="ODC519" s="215"/>
      <c r="ODD519" s="215"/>
      <c r="ODE519" s="215"/>
      <c r="ODF519" s="215"/>
      <c r="ODG519" s="215"/>
      <c r="ODH519" s="215"/>
      <c r="ODI519" s="215"/>
      <c r="ODJ519" s="215"/>
      <c r="ODK519" s="215"/>
      <c r="ODL519" s="215"/>
      <c r="ODM519" s="215"/>
      <c r="ODN519" s="215"/>
      <c r="ODO519" s="215"/>
      <c r="ODP519" s="215"/>
      <c r="ODQ519" s="215"/>
      <c r="ODR519" s="215"/>
      <c r="ODS519" s="215"/>
      <c r="ODT519" s="215"/>
      <c r="ODU519" s="215"/>
      <c r="ODV519" s="215"/>
      <c r="ODW519" s="215"/>
      <c r="ODX519" s="215"/>
      <c r="ODY519" s="215"/>
      <c r="ODZ519" s="215"/>
      <c r="OEA519" s="215"/>
      <c r="OEB519" s="215"/>
      <c r="OEC519" s="215"/>
      <c r="OED519" s="215"/>
      <c r="OEE519" s="215"/>
      <c r="OEF519" s="215"/>
      <c r="OEG519" s="215"/>
      <c r="OEH519" s="215"/>
      <c r="OEI519" s="215"/>
      <c r="OEJ519" s="215"/>
      <c r="OEK519" s="215"/>
      <c r="OEL519" s="215"/>
      <c r="OEM519" s="215"/>
      <c r="OEN519" s="215"/>
      <c r="OEO519" s="215"/>
      <c r="OEP519" s="215"/>
      <c r="OEQ519" s="215"/>
      <c r="OER519" s="215"/>
      <c r="OMI519" s="215"/>
      <c r="OMJ519" s="215"/>
      <c r="OMK519" s="215"/>
      <c r="OML519" s="215"/>
      <c r="OMX519" s="215"/>
      <c r="OMY519" s="215"/>
      <c r="OMZ519" s="215"/>
      <c r="ONA519" s="215"/>
      <c r="ONB519" s="215"/>
      <c r="ONC519" s="215"/>
      <c r="OND519" s="215"/>
      <c r="ONE519" s="215"/>
      <c r="ONF519" s="215"/>
      <c r="ONG519" s="215"/>
      <c r="ONH519" s="215"/>
      <c r="ONI519" s="215"/>
      <c r="ONJ519" s="215"/>
      <c r="ONK519" s="215"/>
      <c r="ONL519" s="215"/>
      <c r="ONM519" s="215"/>
      <c r="ONN519" s="215"/>
      <c r="ONO519" s="215"/>
      <c r="ONP519" s="215"/>
      <c r="ONQ519" s="215"/>
      <c r="ONR519" s="215"/>
      <c r="ONS519" s="215"/>
      <c r="ONT519" s="215"/>
      <c r="ONU519" s="215"/>
      <c r="ONV519" s="215"/>
      <c r="ONW519" s="215"/>
      <c r="ONX519" s="215"/>
      <c r="ONY519" s="215"/>
      <c r="ONZ519" s="215"/>
      <c r="OOA519" s="215"/>
      <c r="OOB519" s="215"/>
      <c r="OOC519" s="215"/>
      <c r="OOD519" s="215"/>
      <c r="OOE519" s="215"/>
      <c r="OOF519" s="215"/>
      <c r="OOG519" s="215"/>
      <c r="OOH519" s="215"/>
      <c r="OOI519" s="215"/>
      <c r="OOJ519" s="215"/>
      <c r="OOK519" s="215"/>
      <c r="OOL519" s="215"/>
      <c r="OOM519" s="215"/>
      <c r="OON519" s="215"/>
      <c r="OWE519" s="215"/>
      <c r="OWF519" s="215"/>
      <c r="OWG519" s="215"/>
      <c r="OWH519" s="215"/>
      <c r="OWT519" s="215"/>
      <c r="OWU519" s="215"/>
      <c r="OWV519" s="215"/>
      <c r="OWW519" s="215"/>
      <c r="OWX519" s="215"/>
      <c r="OWY519" s="215"/>
      <c r="OWZ519" s="215"/>
      <c r="OXA519" s="215"/>
      <c r="OXB519" s="215"/>
      <c r="OXC519" s="215"/>
      <c r="OXD519" s="215"/>
      <c r="OXE519" s="215"/>
      <c r="OXF519" s="215"/>
      <c r="OXG519" s="215"/>
      <c r="OXH519" s="215"/>
      <c r="OXI519" s="215"/>
      <c r="OXJ519" s="215"/>
      <c r="OXK519" s="215"/>
      <c r="OXL519" s="215"/>
      <c r="OXM519" s="215"/>
      <c r="OXN519" s="215"/>
      <c r="OXO519" s="215"/>
      <c r="OXP519" s="215"/>
      <c r="OXQ519" s="215"/>
      <c r="OXR519" s="215"/>
      <c r="OXS519" s="215"/>
      <c r="OXT519" s="215"/>
      <c r="OXU519" s="215"/>
      <c r="OXV519" s="215"/>
      <c r="OXW519" s="215"/>
      <c r="OXX519" s="215"/>
      <c r="OXY519" s="215"/>
      <c r="OXZ519" s="215"/>
      <c r="OYA519" s="215"/>
      <c r="OYB519" s="215"/>
      <c r="OYC519" s="215"/>
      <c r="OYD519" s="215"/>
      <c r="OYE519" s="215"/>
      <c r="OYF519" s="215"/>
      <c r="OYG519" s="215"/>
      <c r="OYH519" s="215"/>
      <c r="OYI519" s="215"/>
      <c r="OYJ519" s="215"/>
      <c r="PGA519" s="215"/>
      <c r="PGB519" s="215"/>
      <c r="PGC519" s="215"/>
      <c r="PGD519" s="215"/>
      <c r="PGP519" s="215"/>
      <c r="PGQ519" s="215"/>
      <c r="PGR519" s="215"/>
      <c r="PGS519" s="215"/>
      <c r="PGT519" s="215"/>
      <c r="PGU519" s="215"/>
      <c r="PGV519" s="215"/>
      <c r="PGW519" s="215"/>
      <c r="PGX519" s="215"/>
      <c r="PGY519" s="215"/>
      <c r="PGZ519" s="215"/>
      <c r="PHA519" s="215"/>
      <c r="PHB519" s="215"/>
      <c r="PHC519" s="215"/>
      <c r="PHD519" s="215"/>
      <c r="PHE519" s="215"/>
      <c r="PHF519" s="215"/>
      <c r="PHG519" s="215"/>
      <c r="PHH519" s="215"/>
      <c r="PHI519" s="215"/>
      <c r="PHJ519" s="215"/>
      <c r="PHK519" s="215"/>
      <c r="PHL519" s="215"/>
      <c r="PHM519" s="215"/>
      <c r="PHN519" s="215"/>
      <c r="PHO519" s="215"/>
      <c r="PHP519" s="215"/>
      <c r="PHQ519" s="215"/>
      <c r="PHR519" s="215"/>
      <c r="PHS519" s="215"/>
      <c r="PHT519" s="215"/>
      <c r="PHU519" s="215"/>
      <c r="PHV519" s="215"/>
      <c r="PHW519" s="215"/>
      <c r="PHX519" s="215"/>
      <c r="PHY519" s="215"/>
      <c r="PHZ519" s="215"/>
      <c r="PIA519" s="215"/>
      <c r="PIB519" s="215"/>
      <c r="PIC519" s="215"/>
      <c r="PID519" s="215"/>
      <c r="PIE519" s="215"/>
      <c r="PIF519" s="215"/>
      <c r="PPW519" s="215"/>
      <c r="PPX519" s="215"/>
      <c r="PPY519" s="215"/>
      <c r="PPZ519" s="215"/>
      <c r="PQL519" s="215"/>
      <c r="PQM519" s="215"/>
      <c r="PQN519" s="215"/>
      <c r="PQO519" s="215"/>
      <c r="PQP519" s="215"/>
      <c r="PQQ519" s="215"/>
      <c r="PQR519" s="215"/>
      <c r="PQS519" s="215"/>
      <c r="PQT519" s="215"/>
      <c r="PQU519" s="215"/>
      <c r="PQV519" s="215"/>
      <c r="PQW519" s="215"/>
      <c r="PQX519" s="215"/>
      <c r="PQY519" s="215"/>
      <c r="PQZ519" s="215"/>
      <c r="PRA519" s="215"/>
      <c r="PRB519" s="215"/>
      <c r="PRC519" s="215"/>
      <c r="PRD519" s="215"/>
      <c r="PRE519" s="215"/>
      <c r="PRF519" s="215"/>
      <c r="PRG519" s="215"/>
      <c r="PRH519" s="215"/>
      <c r="PRI519" s="215"/>
      <c r="PRJ519" s="215"/>
      <c r="PRK519" s="215"/>
      <c r="PRL519" s="215"/>
      <c r="PRM519" s="215"/>
      <c r="PRN519" s="215"/>
      <c r="PRO519" s="215"/>
      <c r="PRP519" s="215"/>
      <c r="PRQ519" s="215"/>
      <c r="PRR519" s="215"/>
      <c r="PRS519" s="215"/>
      <c r="PRT519" s="215"/>
      <c r="PRU519" s="215"/>
      <c r="PRV519" s="215"/>
      <c r="PRW519" s="215"/>
      <c r="PRX519" s="215"/>
      <c r="PRY519" s="215"/>
      <c r="PRZ519" s="215"/>
      <c r="PSA519" s="215"/>
      <c r="PSB519" s="215"/>
      <c r="PZS519" s="215"/>
      <c r="PZT519" s="215"/>
      <c r="PZU519" s="215"/>
      <c r="PZV519" s="215"/>
      <c r="QAH519" s="215"/>
      <c r="QAI519" s="215"/>
      <c r="QAJ519" s="215"/>
      <c r="QAK519" s="215"/>
      <c r="QAL519" s="215"/>
      <c r="QAM519" s="215"/>
      <c r="QAN519" s="215"/>
      <c r="QAO519" s="215"/>
      <c r="QAP519" s="215"/>
      <c r="QAQ519" s="215"/>
      <c r="QAR519" s="215"/>
      <c r="QAS519" s="215"/>
      <c r="QAT519" s="215"/>
      <c r="QAU519" s="215"/>
      <c r="QAV519" s="215"/>
      <c r="QAW519" s="215"/>
      <c r="QAX519" s="215"/>
      <c r="QAY519" s="215"/>
      <c r="QAZ519" s="215"/>
      <c r="QBA519" s="215"/>
      <c r="QBB519" s="215"/>
      <c r="QBC519" s="215"/>
      <c r="QBD519" s="215"/>
      <c r="QBE519" s="215"/>
      <c r="QBF519" s="215"/>
      <c r="QBG519" s="215"/>
      <c r="QBH519" s="215"/>
      <c r="QBI519" s="215"/>
      <c r="QBJ519" s="215"/>
      <c r="QBK519" s="215"/>
      <c r="QBL519" s="215"/>
      <c r="QBM519" s="215"/>
      <c r="QBN519" s="215"/>
      <c r="QBO519" s="215"/>
      <c r="QBP519" s="215"/>
      <c r="QBQ519" s="215"/>
      <c r="QBR519" s="215"/>
      <c r="QBS519" s="215"/>
      <c r="QBT519" s="215"/>
      <c r="QBU519" s="215"/>
      <c r="QBV519" s="215"/>
      <c r="QBW519" s="215"/>
      <c r="QBX519" s="215"/>
      <c r="QJO519" s="215"/>
      <c r="QJP519" s="215"/>
      <c r="QJQ519" s="215"/>
      <c r="QJR519" s="215"/>
      <c r="QKD519" s="215"/>
      <c r="QKE519" s="215"/>
      <c r="QKF519" s="215"/>
      <c r="QKG519" s="215"/>
      <c r="QKH519" s="215"/>
      <c r="QKI519" s="215"/>
      <c r="QKJ519" s="215"/>
      <c r="QKK519" s="215"/>
      <c r="QKL519" s="215"/>
      <c r="QKM519" s="215"/>
      <c r="QKN519" s="215"/>
      <c r="QKO519" s="215"/>
      <c r="QKP519" s="215"/>
      <c r="QKQ519" s="215"/>
      <c r="QKR519" s="215"/>
      <c r="QKS519" s="215"/>
      <c r="QKT519" s="215"/>
      <c r="QKU519" s="215"/>
      <c r="QKV519" s="215"/>
      <c r="QKW519" s="215"/>
      <c r="QKX519" s="215"/>
      <c r="QKY519" s="215"/>
      <c r="QKZ519" s="215"/>
      <c r="QLA519" s="215"/>
      <c r="QLB519" s="215"/>
      <c r="QLC519" s="215"/>
      <c r="QLD519" s="215"/>
      <c r="QLE519" s="215"/>
      <c r="QLF519" s="215"/>
      <c r="QLG519" s="215"/>
      <c r="QLH519" s="215"/>
      <c r="QLI519" s="215"/>
      <c r="QLJ519" s="215"/>
      <c r="QLK519" s="215"/>
      <c r="QLL519" s="215"/>
      <c r="QLM519" s="215"/>
      <c r="QLN519" s="215"/>
      <c r="QLO519" s="215"/>
      <c r="QLP519" s="215"/>
      <c r="QLQ519" s="215"/>
      <c r="QLR519" s="215"/>
      <c r="QLS519" s="215"/>
      <c r="QLT519" s="215"/>
      <c r="QTK519" s="215"/>
      <c r="QTL519" s="215"/>
      <c r="QTM519" s="215"/>
      <c r="QTN519" s="215"/>
      <c r="QTZ519" s="215"/>
      <c r="QUA519" s="215"/>
      <c r="QUB519" s="215"/>
      <c r="QUC519" s="215"/>
      <c r="QUD519" s="215"/>
      <c r="QUE519" s="215"/>
      <c r="QUF519" s="215"/>
      <c r="QUG519" s="215"/>
      <c r="QUH519" s="215"/>
      <c r="QUI519" s="215"/>
      <c r="QUJ519" s="215"/>
      <c r="QUK519" s="215"/>
      <c r="QUL519" s="215"/>
      <c r="QUM519" s="215"/>
      <c r="QUN519" s="215"/>
      <c r="QUO519" s="215"/>
      <c r="QUP519" s="215"/>
      <c r="QUQ519" s="215"/>
      <c r="QUR519" s="215"/>
      <c r="QUS519" s="215"/>
      <c r="QUT519" s="215"/>
      <c r="QUU519" s="215"/>
      <c r="QUV519" s="215"/>
      <c r="QUW519" s="215"/>
      <c r="QUX519" s="215"/>
      <c r="QUY519" s="215"/>
      <c r="QUZ519" s="215"/>
      <c r="QVA519" s="215"/>
      <c r="QVB519" s="215"/>
      <c r="QVC519" s="215"/>
      <c r="QVD519" s="215"/>
      <c r="QVE519" s="215"/>
      <c r="QVF519" s="215"/>
      <c r="QVG519" s="215"/>
      <c r="QVH519" s="215"/>
      <c r="QVI519" s="215"/>
      <c r="QVJ519" s="215"/>
      <c r="QVK519" s="215"/>
      <c r="QVL519" s="215"/>
      <c r="QVM519" s="215"/>
      <c r="QVN519" s="215"/>
      <c r="QVO519" s="215"/>
      <c r="QVP519" s="215"/>
      <c r="RDG519" s="215"/>
      <c r="RDH519" s="215"/>
      <c r="RDI519" s="215"/>
      <c r="RDJ519" s="215"/>
      <c r="RDV519" s="215"/>
      <c r="RDW519" s="215"/>
      <c r="RDX519" s="215"/>
      <c r="RDY519" s="215"/>
      <c r="RDZ519" s="215"/>
      <c r="REA519" s="215"/>
      <c r="REB519" s="215"/>
      <c r="REC519" s="215"/>
      <c r="RED519" s="215"/>
      <c r="REE519" s="215"/>
      <c r="REF519" s="215"/>
      <c r="REG519" s="215"/>
      <c r="REH519" s="215"/>
      <c r="REI519" s="215"/>
      <c r="REJ519" s="215"/>
      <c r="REK519" s="215"/>
      <c r="REL519" s="215"/>
      <c r="REM519" s="215"/>
      <c r="REN519" s="215"/>
      <c r="REO519" s="215"/>
      <c r="REP519" s="215"/>
      <c r="REQ519" s="215"/>
      <c r="RER519" s="215"/>
      <c r="RES519" s="215"/>
      <c r="RET519" s="215"/>
      <c r="REU519" s="215"/>
      <c r="REV519" s="215"/>
      <c r="REW519" s="215"/>
      <c r="REX519" s="215"/>
      <c r="REY519" s="215"/>
      <c r="REZ519" s="215"/>
      <c r="RFA519" s="215"/>
      <c r="RFB519" s="215"/>
      <c r="RFC519" s="215"/>
      <c r="RFD519" s="215"/>
      <c r="RFE519" s="215"/>
      <c r="RFF519" s="215"/>
      <c r="RFG519" s="215"/>
      <c r="RFH519" s="215"/>
      <c r="RFI519" s="215"/>
      <c r="RFJ519" s="215"/>
      <c r="RFK519" s="215"/>
      <c r="RFL519" s="215"/>
      <c r="RNC519" s="215"/>
      <c r="RND519" s="215"/>
      <c r="RNE519" s="215"/>
      <c r="RNF519" s="215"/>
      <c r="RNR519" s="215"/>
      <c r="RNS519" s="215"/>
      <c r="RNT519" s="215"/>
      <c r="RNU519" s="215"/>
      <c r="RNV519" s="215"/>
      <c r="RNW519" s="215"/>
      <c r="RNX519" s="215"/>
      <c r="RNY519" s="215"/>
      <c r="RNZ519" s="215"/>
      <c r="ROA519" s="215"/>
      <c r="ROB519" s="215"/>
      <c r="ROC519" s="215"/>
      <c r="ROD519" s="215"/>
      <c r="ROE519" s="215"/>
      <c r="ROF519" s="215"/>
      <c r="ROG519" s="215"/>
      <c r="ROH519" s="215"/>
      <c r="ROI519" s="215"/>
      <c r="ROJ519" s="215"/>
      <c r="ROK519" s="215"/>
      <c r="ROL519" s="215"/>
      <c r="ROM519" s="215"/>
      <c r="RON519" s="215"/>
      <c r="ROO519" s="215"/>
      <c r="ROP519" s="215"/>
      <c r="ROQ519" s="215"/>
      <c r="ROR519" s="215"/>
      <c r="ROS519" s="215"/>
      <c r="ROT519" s="215"/>
      <c r="ROU519" s="215"/>
      <c r="ROV519" s="215"/>
      <c r="ROW519" s="215"/>
      <c r="ROX519" s="215"/>
      <c r="ROY519" s="215"/>
      <c r="ROZ519" s="215"/>
      <c r="RPA519" s="215"/>
      <c r="RPB519" s="215"/>
      <c r="RPC519" s="215"/>
      <c r="RPD519" s="215"/>
      <c r="RPE519" s="215"/>
      <c r="RPF519" s="215"/>
      <c r="RPG519" s="215"/>
      <c r="RPH519" s="215"/>
      <c r="RWY519" s="215"/>
      <c r="RWZ519" s="215"/>
      <c r="RXA519" s="215"/>
      <c r="RXB519" s="215"/>
      <c r="RXN519" s="215"/>
      <c r="RXO519" s="215"/>
      <c r="RXP519" s="215"/>
      <c r="RXQ519" s="215"/>
      <c r="RXR519" s="215"/>
      <c r="RXS519" s="215"/>
      <c r="RXT519" s="215"/>
      <c r="RXU519" s="215"/>
      <c r="RXV519" s="215"/>
      <c r="RXW519" s="215"/>
      <c r="RXX519" s="215"/>
      <c r="RXY519" s="215"/>
      <c r="RXZ519" s="215"/>
      <c r="RYA519" s="215"/>
      <c r="RYB519" s="215"/>
      <c r="RYC519" s="215"/>
      <c r="RYD519" s="215"/>
      <c r="RYE519" s="215"/>
      <c r="RYF519" s="215"/>
      <c r="RYG519" s="215"/>
      <c r="RYH519" s="215"/>
      <c r="RYI519" s="215"/>
      <c r="RYJ519" s="215"/>
      <c r="RYK519" s="215"/>
      <c r="RYL519" s="215"/>
      <c r="RYM519" s="215"/>
      <c r="RYN519" s="215"/>
      <c r="RYO519" s="215"/>
      <c r="RYP519" s="215"/>
      <c r="RYQ519" s="215"/>
      <c r="RYR519" s="215"/>
      <c r="RYS519" s="215"/>
      <c r="RYT519" s="215"/>
      <c r="RYU519" s="215"/>
      <c r="RYV519" s="215"/>
      <c r="RYW519" s="215"/>
      <c r="RYX519" s="215"/>
      <c r="RYY519" s="215"/>
      <c r="RYZ519" s="215"/>
      <c r="RZA519" s="215"/>
      <c r="RZB519" s="215"/>
      <c r="RZC519" s="215"/>
      <c r="RZD519" s="215"/>
      <c r="SGU519" s="215"/>
      <c r="SGV519" s="215"/>
      <c r="SGW519" s="215"/>
      <c r="SGX519" s="215"/>
      <c r="SHJ519" s="215"/>
      <c r="SHK519" s="215"/>
      <c r="SHL519" s="215"/>
      <c r="SHM519" s="215"/>
      <c r="SHN519" s="215"/>
      <c r="SHO519" s="215"/>
      <c r="SHP519" s="215"/>
      <c r="SHQ519" s="215"/>
      <c r="SHR519" s="215"/>
      <c r="SHS519" s="215"/>
      <c r="SHT519" s="215"/>
      <c r="SHU519" s="215"/>
      <c r="SHV519" s="215"/>
      <c r="SHW519" s="215"/>
      <c r="SHX519" s="215"/>
      <c r="SHY519" s="215"/>
      <c r="SHZ519" s="215"/>
      <c r="SIA519" s="215"/>
      <c r="SIB519" s="215"/>
      <c r="SIC519" s="215"/>
      <c r="SID519" s="215"/>
      <c r="SIE519" s="215"/>
      <c r="SIF519" s="215"/>
      <c r="SIG519" s="215"/>
      <c r="SIH519" s="215"/>
      <c r="SII519" s="215"/>
      <c r="SIJ519" s="215"/>
      <c r="SIK519" s="215"/>
      <c r="SIL519" s="215"/>
      <c r="SIM519" s="215"/>
      <c r="SIN519" s="215"/>
      <c r="SIO519" s="215"/>
      <c r="SIP519" s="215"/>
      <c r="SIQ519" s="215"/>
      <c r="SIR519" s="215"/>
      <c r="SIS519" s="215"/>
      <c r="SIT519" s="215"/>
      <c r="SIU519" s="215"/>
      <c r="SIV519" s="215"/>
      <c r="SIW519" s="215"/>
      <c r="SIX519" s="215"/>
      <c r="SIY519" s="215"/>
      <c r="SIZ519" s="215"/>
      <c r="SQQ519" s="215"/>
      <c r="SQR519" s="215"/>
      <c r="SQS519" s="215"/>
      <c r="SQT519" s="215"/>
      <c r="SRF519" s="215"/>
      <c r="SRG519" s="215"/>
      <c r="SRH519" s="215"/>
      <c r="SRI519" s="215"/>
      <c r="SRJ519" s="215"/>
      <c r="SRK519" s="215"/>
      <c r="SRL519" s="215"/>
      <c r="SRM519" s="215"/>
      <c r="SRN519" s="215"/>
      <c r="SRO519" s="215"/>
      <c r="SRP519" s="215"/>
      <c r="SRQ519" s="215"/>
      <c r="SRR519" s="215"/>
      <c r="SRS519" s="215"/>
      <c r="SRT519" s="215"/>
      <c r="SRU519" s="215"/>
      <c r="SRV519" s="215"/>
      <c r="SRW519" s="215"/>
      <c r="SRX519" s="215"/>
      <c r="SRY519" s="215"/>
      <c r="SRZ519" s="215"/>
      <c r="SSA519" s="215"/>
      <c r="SSB519" s="215"/>
      <c r="SSC519" s="215"/>
      <c r="SSD519" s="215"/>
      <c r="SSE519" s="215"/>
      <c r="SSF519" s="215"/>
      <c r="SSG519" s="215"/>
      <c r="SSH519" s="215"/>
      <c r="SSI519" s="215"/>
      <c r="SSJ519" s="215"/>
      <c r="SSK519" s="215"/>
      <c r="SSL519" s="215"/>
      <c r="SSM519" s="215"/>
      <c r="SSN519" s="215"/>
      <c r="SSO519" s="215"/>
      <c r="SSP519" s="215"/>
      <c r="SSQ519" s="215"/>
      <c r="SSR519" s="215"/>
      <c r="SSS519" s="215"/>
      <c r="SST519" s="215"/>
      <c r="SSU519" s="215"/>
      <c r="SSV519" s="215"/>
      <c r="TAM519" s="215"/>
      <c r="TAN519" s="215"/>
      <c r="TAO519" s="215"/>
      <c r="TAP519" s="215"/>
      <c r="TBB519" s="215"/>
      <c r="TBC519" s="215"/>
      <c r="TBD519" s="215"/>
      <c r="TBE519" s="215"/>
      <c r="TBF519" s="215"/>
      <c r="TBG519" s="215"/>
      <c r="TBH519" s="215"/>
      <c r="TBI519" s="215"/>
      <c r="TBJ519" s="215"/>
      <c r="TBK519" s="215"/>
      <c r="TBL519" s="215"/>
      <c r="TBM519" s="215"/>
      <c r="TBN519" s="215"/>
      <c r="TBO519" s="215"/>
      <c r="TBP519" s="215"/>
      <c r="TBQ519" s="215"/>
      <c r="TBR519" s="215"/>
      <c r="TBS519" s="215"/>
      <c r="TBT519" s="215"/>
      <c r="TBU519" s="215"/>
      <c r="TBV519" s="215"/>
      <c r="TBW519" s="215"/>
      <c r="TBX519" s="215"/>
      <c r="TBY519" s="215"/>
      <c r="TBZ519" s="215"/>
      <c r="TCA519" s="215"/>
      <c r="TCB519" s="215"/>
      <c r="TCC519" s="215"/>
      <c r="TCD519" s="215"/>
      <c r="TCE519" s="215"/>
      <c r="TCF519" s="215"/>
      <c r="TCG519" s="215"/>
      <c r="TCH519" s="215"/>
      <c r="TCI519" s="215"/>
      <c r="TCJ519" s="215"/>
      <c r="TCK519" s="215"/>
      <c r="TCL519" s="215"/>
      <c r="TCM519" s="215"/>
      <c r="TCN519" s="215"/>
      <c r="TCO519" s="215"/>
      <c r="TCP519" s="215"/>
      <c r="TCQ519" s="215"/>
      <c r="TCR519" s="215"/>
      <c r="TKI519" s="215"/>
      <c r="TKJ519" s="215"/>
      <c r="TKK519" s="215"/>
      <c r="TKL519" s="215"/>
      <c r="TKX519" s="215"/>
      <c r="TKY519" s="215"/>
      <c r="TKZ519" s="215"/>
      <c r="TLA519" s="215"/>
      <c r="TLB519" s="215"/>
      <c r="TLC519" s="215"/>
      <c r="TLD519" s="215"/>
      <c r="TLE519" s="215"/>
      <c r="TLF519" s="215"/>
      <c r="TLG519" s="215"/>
      <c r="TLH519" s="215"/>
      <c r="TLI519" s="215"/>
      <c r="TLJ519" s="215"/>
      <c r="TLK519" s="215"/>
      <c r="TLL519" s="215"/>
      <c r="TLM519" s="215"/>
      <c r="TLN519" s="215"/>
      <c r="TLO519" s="215"/>
      <c r="TLP519" s="215"/>
      <c r="TLQ519" s="215"/>
      <c r="TLR519" s="215"/>
      <c r="TLS519" s="215"/>
      <c r="TLT519" s="215"/>
      <c r="TLU519" s="215"/>
      <c r="TLV519" s="215"/>
      <c r="TLW519" s="215"/>
      <c r="TLX519" s="215"/>
      <c r="TLY519" s="215"/>
      <c r="TLZ519" s="215"/>
      <c r="TMA519" s="215"/>
      <c r="TMB519" s="215"/>
      <c r="TMC519" s="215"/>
      <c r="TMD519" s="215"/>
      <c r="TME519" s="215"/>
      <c r="TMF519" s="215"/>
      <c r="TMG519" s="215"/>
      <c r="TMH519" s="215"/>
      <c r="TMI519" s="215"/>
      <c r="TMJ519" s="215"/>
      <c r="TMK519" s="215"/>
      <c r="TML519" s="215"/>
      <c r="TMM519" s="215"/>
      <c r="TMN519" s="215"/>
      <c r="TUE519" s="215"/>
      <c r="TUF519" s="215"/>
      <c r="TUG519" s="215"/>
      <c r="TUH519" s="215"/>
      <c r="TUT519" s="215"/>
      <c r="TUU519" s="215"/>
      <c r="TUV519" s="215"/>
      <c r="TUW519" s="215"/>
      <c r="TUX519" s="215"/>
      <c r="TUY519" s="215"/>
      <c r="TUZ519" s="215"/>
      <c r="TVA519" s="215"/>
      <c r="TVB519" s="215"/>
      <c r="TVC519" s="215"/>
      <c r="TVD519" s="215"/>
      <c r="TVE519" s="215"/>
      <c r="TVF519" s="215"/>
      <c r="TVG519" s="215"/>
      <c r="TVH519" s="215"/>
      <c r="TVI519" s="215"/>
      <c r="TVJ519" s="215"/>
      <c r="TVK519" s="215"/>
      <c r="TVL519" s="215"/>
      <c r="TVM519" s="215"/>
      <c r="TVN519" s="215"/>
      <c r="TVO519" s="215"/>
      <c r="TVP519" s="215"/>
      <c r="TVQ519" s="215"/>
      <c r="TVR519" s="215"/>
      <c r="TVS519" s="215"/>
      <c r="TVT519" s="215"/>
      <c r="TVU519" s="215"/>
      <c r="TVV519" s="215"/>
      <c r="TVW519" s="215"/>
      <c r="TVX519" s="215"/>
      <c r="TVY519" s="215"/>
      <c r="TVZ519" s="215"/>
      <c r="TWA519" s="215"/>
      <c r="TWB519" s="215"/>
      <c r="TWC519" s="215"/>
      <c r="TWD519" s="215"/>
      <c r="TWE519" s="215"/>
      <c r="TWF519" s="215"/>
      <c r="TWG519" s="215"/>
      <c r="TWH519" s="215"/>
      <c r="TWI519" s="215"/>
      <c r="TWJ519" s="215"/>
      <c r="UEA519" s="215"/>
      <c r="UEB519" s="215"/>
      <c r="UEC519" s="215"/>
      <c r="UED519" s="215"/>
      <c r="UEP519" s="215"/>
      <c r="UEQ519" s="215"/>
      <c r="UER519" s="215"/>
      <c r="UES519" s="215"/>
      <c r="UET519" s="215"/>
      <c r="UEU519" s="215"/>
      <c r="UEV519" s="215"/>
      <c r="UEW519" s="215"/>
      <c r="UEX519" s="215"/>
      <c r="UEY519" s="215"/>
      <c r="UEZ519" s="215"/>
      <c r="UFA519" s="215"/>
      <c r="UFB519" s="215"/>
      <c r="UFC519" s="215"/>
      <c r="UFD519" s="215"/>
      <c r="UFE519" s="215"/>
      <c r="UFF519" s="215"/>
      <c r="UFG519" s="215"/>
      <c r="UFH519" s="215"/>
      <c r="UFI519" s="215"/>
      <c r="UFJ519" s="215"/>
      <c r="UFK519" s="215"/>
      <c r="UFL519" s="215"/>
      <c r="UFM519" s="215"/>
      <c r="UFN519" s="215"/>
      <c r="UFO519" s="215"/>
      <c r="UFP519" s="215"/>
      <c r="UFQ519" s="215"/>
      <c r="UFR519" s="215"/>
      <c r="UFS519" s="215"/>
      <c r="UFT519" s="215"/>
      <c r="UFU519" s="215"/>
      <c r="UFV519" s="215"/>
      <c r="UFW519" s="215"/>
      <c r="UFX519" s="215"/>
      <c r="UFY519" s="215"/>
      <c r="UFZ519" s="215"/>
      <c r="UGA519" s="215"/>
      <c r="UGB519" s="215"/>
      <c r="UGC519" s="215"/>
      <c r="UGD519" s="215"/>
      <c r="UGE519" s="215"/>
      <c r="UGF519" s="215"/>
      <c r="UNW519" s="215"/>
      <c r="UNX519" s="215"/>
      <c r="UNY519" s="215"/>
      <c r="UNZ519" s="215"/>
      <c r="UOL519" s="215"/>
      <c r="UOM519" s="215"/>
      <c r="UON519" s="215"/>
      <c r="UOO519" s="215"/>
      <c r="UOP519" s="215"/>
      <c r="UOQ519" s="215"/>
      <c r="UOR519" s="215"/>
      <c r="UOS519" s="215"/>
      <c r="UOT519" s="215"/>
      <c r="UOU519" s="215"/>
      <c r="UOV519" s="215"/>
      <c r="UOW519" s="215"/>
      <c r="UOX519" s="215"/>
      <c r="UOY519" s="215"/>
      <c r="UOZ519" s="215"/>
      <c r="UPA519" s="215"/>
      <c r="UPB519" s="215"/>
      <c r="UPC519" s="215"/>
      <c r="UPD519" s="215"/>
      <c r="UPE519" s="215"/>
      <c r="UPF519" s="215"/>
      <c r="UPG519" s="215"/>
      <c r="UPH519" s="215"/>
      <c r="UPI519" s="215"/>
      <c r="UPJ519" s="215"/>
      <c r="UPK519" s="215"/>
      <c r="UPL519" s="215"/>
      <c r="UPM519" s="215"/>
      <c r="UPN519" s="215"/>
      <c r="UPO519" s="215"/>
      <c r="UPP519" s="215"/>
      <c r="UPQ519" s="215"/>
      <c r="UPR519" s="215"/>
      <c r="UPS519" s="215"/>
      <c r="UPT519" s="215"/>
      <c r="UPU519" s="215"/>
      <c r="UPV519" s="215"/>
      <c r="UPW519" s="215"/>
      <c r="UPX519" s="215"/>
      <c r="UPY519" s="215"/>
      <c r="UPZ519" s="215"/>
      <c r="UQA519" s="215"/>
      <c r="UQB519" s="215"/>
      <c r="UXS519" s="215"/>
      <c r="UXT519" s="215"/>
      <c r="UXU519" s="215"/>
      <c r="UXV519" s="215"/>
      <c r="UYH519" s="215"/>
      <c r="UYI519" s="215"/>
      <c r="UYJ519" s="215"/>
      <c r="UYK519" s="215"/>
      <c r="UYL519" s="215"/>
      <c r="UYM519" s="215"/>
      <c r="UYN519" s="215"/>
      <c r="UYO519" s="215"/>
      <c r="UYP519" s="215"/>
      <c r="UYQ519" s="215"/>
      <c r="UYR519" s="215"/>
      <c r="UYS519" s="215"/>
      <c r="UYT519" s="215"/>
      <c r="UYU519" s="215"/>
      <c r="UYV519" s="215"/>
      <c r="UYW519" s="215"/>
      <c r="UYX519" s="215"/>
      <c r="UYY519" s="215"/>
      <c r="UYZ519" s="215"/>
      <c r="UZA519" s="215"/>
      <c r="UZB519" s="215"/>
      <c r="UZC519" s="215"/>
      <c r="UZD519" s="215"/>
      <c r="UZE519" s="215"/>
      <c r="UZF519" s="215"/>
      <c r="UZG519" s="215"/>
      <c r="UZH519" s="215"/>
      <c r="UZI519" s="215"/>
      <c r="UZJ519" s="215"/>
      <c r="UZK519" s="215"/>
      <c r="UZL519" s="215"/>
      <c r="UZM519" s="215"/>
      <c r="UZN519" s="215"/>
      <c r="UZO519" s="215"/>
      <c r="UZP519" s="215"/>
      <c r="UZQ519" s="215"/>
      <c r="UZR519" s="215"/>
      <c r="UZS519" s="215"/>
      <c r="UZT519" s="215"/>
      <c r="UZU519" s="215"/>
      <c r="UZV519" s="215"/>
      <c r="UZW519" s="215"/>
      <c r="UZX519" s="215"/>
      <c r="VHO519" s="215"/>
      <c r="VHP519" s="215"/>
      <c r="VHQ519" s="215"/>
      <c r="VHR519" s="215"/>
      <c r="VID519" s="215"/>
      <c r="VIE519" s="215"/>
      <c r="VIF519" s="215"/>
      <c r="VIG519" s="215"/>
      <c r="VIH519" s="215"/>
      <c r="VII519" s="215"/>
      <c r="VIJ519" s="215"/>
      <c r="VIK519" s="215"/>
      <c r="VIL519" s="215"/>
      <c r="VIM519" s="215"/>
      <c r="VIN519" s="215"/>
      <c r="VIO519" s="215"/>
      <c r="VIP519" s="215"/>
      <c r="VIQ519" s="215"/>
      <c r="VIR519" s="215"/>
      <c r="VIS519" s="215"/>
      <c r="VIT519" s="215"/>
      <c r="VIU519" s="215"/>
      <c r="VIV519" s="215"/>
      <c r="VIW519" s="215"/>
      <c r="VIX519" s="215"/>
      <c r="VIY519" s="215"/>
      <c r="VIZ519" s="215"/>
      <c r="VJA519" s="215"/>
      <c r="VJB519" s="215"/>
      <c r="VJC519" s="215"/>
      <c r="VJD519" s="215"/>
      <c r="VJE519" s="215"/>
      <c r="VJF519" s="215"/>
      <c r="VJG519" s="215"/>
      <c r="VJH519" s="215"/>
      <c r="VJI519" s="215"/>
      <c r="VJJ519" s="215"/>
      <c r="VJK519" s="215"/>
      <c r="VJL519" s="215"/>
      <c r="VJM519" s="215"/>
      <c r="VJN519" s="215"/>
      <c r="VJO519" s="215"/>
      <c r="VJP519" s="215"/>
      <c r="VJQ519" s="215"/>
      <c r="VJR519" s="215"/>
      <c r="VJS519" s="215"/>
      <c r="VJT519" s="215"/>
      <c r="VRK519" s="215"/>
      <c r="VRL519" s="215"/>
      <c r="VRM519" s="215"/>
      <c r="VRN519" s="215"/>
      <c r="VRZ519" s="215"/>
      <c r="VSA519" s="215"/>
      <c r="VSB519" s="215"/>
      <c r="VSC519" s="215"/>
      <c r="VSD519" s="215"/>
      <c r="VSE519" s="215"/>
      <c r="VSF519" s="215"/>
      <c r="VSG519" s="215"/>
      <c r="VSH519" s="215"/>
      <c r="VSI519" s="215"/>
      <c r="VSJ519" s="215"/>
      <c r="VSK519" s="215"/>
      <c r="VSL519" s="215"/>
      <c r="VSM519" s="215"/>
      <c r="VSN519" s="215"/>
      <c r="VSO519" s="215"/>
      <c r="VSP519" s="215"/>
      <c r="VSQ519" s="215"/>
      <c r="VSR519" s="215"/>
      <c r="VSS519" s="215"/>
      <c r="VST519" s="215"/>
      <c r="VSU519" s="215"/>
      <c r="VSV519" s="215"/>
      <c r="VSW519" s="215"/>
      <c r="VSX519" s="215"/>
      <c r="VSY519" s="215"/>
      <c r="VSZ519" s="215"/>
      <c r="VTA519" s="215"/>
      <c r="VTB519" s="215"/>
      <c r="VTC519" s="215"/>
      <c r="VTD519" s="215"/>
      <c r="VTE519" s="215"/>
      <c r="VTF519" s="215"/>
      <c r="VTG519" s="215"/>
      <c r="VTH519" s="215"/>
      <c r="VTI519" s="215"/>
      <c r="VTJ519" s="215"/>
      <c r="VTK519" s="215"/>
      <c r="VTL519" s="215"/>
      <c r="VTM519" s="215"/>
      <c r="VTN519" s="215"/>
      <c r="VTO519" s="215"/>
      <c r="VTP519" s="215"/>
      <c r="WBG519" s="215"/>
      <c r="WBH519" s="215"/>
      <c r="WBI519" s="215"/>
      <c r="WBJ519" s="215"/>
      <c r="WBV519" s="215"/>
      <c r="WBW519" s="215"/>
      <c r="WBX519" s="215"/>
      <c r="WBY519" s="215"/>
      <c r="WBZ519" s="215"/>
      <c r="WCA519" s="215"/>
      <c r="WCB519" s="215"/>
      <c r="WCC519" s="215"/>
      <c r="WCD519" s="215"/>
      <c r="WCE519" s="215"/>
      <c r="WCF519" s="215"/>
      <c r="WCG519" s="215"/>
      <c r="WCH519" s="215"/>
      <c r="WCI519" s="215"/>
      <c r="WCJ519" s="215"/>
      <c r="WCK519" s="215"/>
      <c r="WCL519" s="215"/>
      <c r="WCM519" s="215"/>
      <c r="WCN519" s="215"/>
      <c r="WCO519" s="215"/>
      <c r="WCP519" s="215"/>
      <c r="WCQ519" s="215"/>
      <c r="WCR519" s="215"/>
      <c r="WCS519" s="215"/>
      <c r="WCT519" s="215"/>
      <c r="WCU519" s="215"/>
      <c r="WCV519" s="215"/>
      <c r="WCW519" s="215"/>
      <c r="WCX519" s="215"/>
      <c r="WCY519" s="215"/>
      <c r="WCZ519" s="215"/>
      <c r="WDA519" s="215"/>
      <c r="WDB519" s="215"/>
      <c r="WDC519" s="215"/>
      <c r="WDD519" s="215"/>
      <c r="WDE519" s="215"/>
      <c r="WDF519" s="215"/>
      <c r="WDG519" s="215"/>
      <c r="WDH519" s="215"/>
      <c r="WDI519" s="215"/>
      <c r="WDJ519" s="215"/>
      <c r="WDK519" s="215"/>
      <c r="WDL519" s="215"/>
      <c r="WLC519" s="215"/>
      <c r="WLD519" s="215"/>
      <c r="WLE519" s="215"/>
      <c r="WLF519" s="215"/>
      <c r="WLR519" s="215"/>
      <c r="WLS519" s="215"/>
      <c r="WLT519" s="215"/>
      <c r="WLU519" s="215"/>
      <c r="WLV519" s="215"/>
      <c r="WLW519" s="215"/>
      <c r="WLX519" s="215"/>
      <c r="WLY519" s="215"/>
      <c r="WLZ519" s="215"/>
      <c r="WMA519" s="215"/>
      <c r="WMB519" s="215"/>
      <c r="WMC519" s="215"/>
      <c r="WMD519" s="215"/>
      <c r="WME519" s="215"/>
      <c r="WMF519" s="215"/>
      <c r="WMG519" s="215"/>
      <c r="WMH519" s="215"/>
      <c r="WMI519" s="215"/>
      <c r="WMJ519" s="215"/>
      <c r="WMK519" s="215"/>
      <c r="WML519" s="215"/>
      <c r="WMM519" s="215"/>
      <c r="WMN519" s="215"/>
      <c r="WMO519" s="215"/>
      <c r="WMP519" s="215"/>
      <c r="WMQ519" s="215"/>
      <c r="WMR519" s="215"/>
      <c r="WMS519" s="215"/>
      <c r="WMT519" s="215"/>
      <c r="WMU519" s="215"/>
      <c r="WMV519" s="215"/>
      <c r="WMW519" s="215"/>
      <c r="WMX519" s="215"/>
      <c r="WMY519" s="215"/>
      <c r="WMZ519" s="215"/>
      <c r="WNA519" s="215"/>
      <c r="WNB519" s="215"/>
      <c r="WNC519" s="215"/>
      <c r="WND519" s="215"/>
      <c r="WNE519" s="215"/>
      <c r="WNF519" s="215"/>
      <c r="WNG519" s="215"/>
      <c r="WNH519" s="215"/>
      <c r="WUY519" s="215"/>
      <c r="WUZ519" s="215"/>
      <c r="WVA519" s="215"/>
      <c r="WVB519" s="215"/>
      <c r="WVN519" s="215"/>
      <c r="WVO519" s="215"/>
      <c r="WVP519" s="215"/>
      <c r="WVQ519" s="215"/>
      <c r="WVR519" s="215"/>
      <c r="WVS519" s="215"/>
      <c r="WVT519" s="215"/>
      <c r="WVU519" s="215"/>
      <c r="WVV519" s="215"/>
      <c r="WVW519" s="215"/>
      <c r="WVX519" s="215"/>
      <c r="WVY519" s="215"/>
      <c r="WVZ519" s="215"/>
      <c r="WWA519" s="215"/>
      <c r="WWB519" s="215"/>
      <c r="WWC519" s="215"/>
      <c r="WWD519" s="215"/>
      <c r="WWE519" s="215"/>
      <c r="WWF519" s="215"/>
      <c r="WWG519" s="215"/>
      <c r="WWH519" s="215"/>
      <c r="WWI519" s="215"/>
      <c r="WWJ519" s="215"/>
      <c r="WWK519" s="215"/>
      <c r="WWL519" s="215"/>
      <c r="WWM519" s="215"/>
      <c r="WWN519" s="215"/>
      <c r="WWO519" s="215"/>
      <c r="WWP519" s="215"/>
      <c r="WWQ519" s="215"/>
      <c r="WWR519" s="215"/>
      <c r="WWS519" s="215"/>
      <c r="WWT519" s="215"/>
      <c r="WWU519" s="215"/>
      <c r="WWV519" s="215"/>
      <c r="WWW519" s="215"/>
      <c r="WWX519" s="215"/>
      <c r="WWY519" s="215"/>
      <c r="WWZ519" s="215"/>
      <c r="WXA519" s="215"/>
      <c r="WXB519" s="215"/>
      <c r="WXC519" s="215"/>
      <c r="WXD519" s="215"/>
    </row>
    <row r="520" spans="1:1018 1030:2042 2054:3066 3078:4090 4102:5114 5126:6138 6150:7162 7174:8186 8198:9210 9222:10234 10246:11258 11270:12282 12294:13306 13318:14330 14342:15354 15366:16176" s="215" customFormat="1" ht="35.1" customHeight="1">
      <c r="A520" s="83"/>
      <c r="B520" s="83"/>
      <c r="C520" s="83"/>
      <c r="D520" s="83"/>
      <c r="E520" s="83"/>
      <c r="F520" s="85"/>
      <c r="G520" s="93"/>
      <c r="H520" s="84"/>
      <c r="I520" s="84"/>
      <c r="J520" s="84"/>
      <c r="K520" s="84"/>
      <c r="L520" s="95"/>
      <c r="M520" s="95"/>
      <c r="N520" s="95"/>
      <c r="O520" s="95"/>
      <c r="P520" s="95"/>
      <c r="Q520" s="95"/>
      <c r="R520" s="95"/>
      <c r="S520" s="95"/>
      <c r="T520" s="238"/>
      <c r="U520" s="238"/>
      <c r="V520" s="238"/>
      <c r="W520" s="238"/>
      <c r="X520" s="239"/>
      <c r="Y520" s="239"/>
      <c r="Z520" s="239"/>
      <c r="AA520" s="239"/>
      <c r="AB520" s="238"/>
      <c r="AC520" s="238"/>
      <c r="AD520" s="238"/>
      <c r="AE520" s="238"/>
      <c r="AF520" s="239"/>
      <c r="AG520" s="239"/>
      <c r="AH520" s="239"/>
      <c r="AI520" s="239"/>
      <c r="AJ520" s="86"/>
      <c r="AK520" s="240"/>
      <c r="AL520" s="240"/>
      <c r="AM520" s="352"/>
      <c r="AN520" s="352"/>
      <c r="AO520" s="352"/>
      <c r="AP520" s="352"/>
      <c r="AQ520" s="356"/>
      <c r="AR520" s="356"/>
      <c r="AS520" s="356"/>
      <c r="AT520" s="356"/>
      <c r="AU520" s="357"/>
      <c r="AV520" s="241"/>
      <c r="AW520" s="354"/>
      <c r="AX520" s="355"/>
      <c r="AY520" s="355"/>
      <c r="AZ520" s="355"/>
      <c r="BA520" s="238"/>
      <c r="BB520" s="238"/>
      <c r="BC520" s="238"/>
      <c r="BD520" s="238"/>
      <c r="BE520" s="103"/>
      <c r="BG520" s="83"/>
      <c r="BH520" s="83"/>
      <c r="BI520" s="83"/>
      <c r="BJ520" s="83"/>
      <c r="BK520" s="83"/>
      <c r="BL520" s="83"/>
      <c r="BM520" s="83"/>
      <c r="BN520" s="83"/>
      <c r="BO520" s="83"/>
      <c r="BP520" s="83"/>
      <c r="BQ520" s="83"/>
      <c r="BR520" s="83"/>
      <c r="BS520" s="83"/>
      <c r="BT520" s="83"/>
      <c r="BU520" s="83"/>
      <c r="BV520" s="83"/>
      <c r="BW520" s="83"/>
      <c r="BX520" s="83"/>
      <c r="BY520" s="83"/>
      <c r="BZ520" s="83"/>
      <c r="CA520" s="83"/>
      <c r="CB520" s="83"/>
      <c r="CC520" s="83"/>
      <c r="CD520" s="83"/>
      <c r="CE520" s="83"/>
      <c r="CF520" s="83"/>
      <c r="CG520" s="83"/>
      <c r="CH520" s="83"/>
      <c r="CI520" s="83"/>
      <c r="CJ520" s="83"/>
      <c r="CK520" s="83"/>
      <c r="CL520" s="83"/>
      <c r="CM520" s="83"/>
      <c r="CN520" s="83"/>
      <c r="CO520" s="83"/>
      <c r="CP520" s="83"/>
      <c r="CQ520" s="83"/>
      <c r="CR520" s="83"/>
    </row>
    <row r="521" spans="1:1018 1030:2042 2054:3066 3078:4090 4102:5114 5126:6138 6150:7162 7174:8186 8198:9210 9222:10234 10246:11258 11270:12282 12294:13306 13318:14330 14342:15354 15366:16176" s="215" customFormat="1" ht="35.1" customHeight="1">
      <c r="A521" s="83"/>
      <c r="B521" s="83"/>
      <c r="C521" s="83"/>
      <c r="D521" s="83"/>
      <c r="E521" s="83"/>
      <c r="F521" s="85"/>
      <c r="G521" s="93"/>
      <c r="H521" s="84"/>
      <c r="I521" s="84"/>
      <c r="J521" s="84"/>
      <c r="K521" s="84"/>
      <c r="L521" s="95"/>
      <c r="M521" s="95"/>
      <c r="N521" s="95"/>
      <c r="O521" s="95"/>
      <c r="P521" s="95"/>
      <c r="Q521" s="95"/>
      <c r="R521" s="95"/>
      <c r="S521" s="95"/>
      <c r="T521" s="238"/>
      <c r="U521" s="238"/>
      <c r="V521" s="238"/>
      <c r="W521" s="238"/>
      <c r="X521" s="239"/>
      <c r="Y521" s="239"/>
      <c r="Z521" s="239"/>
      <c r="AA521" s="239"/>
      <c r="AB521" s="238"/>
      <c r="AC521" s="238"/>
      <c r="AD521" s="238"/>
      <c r="AE521" s="238"/>
      <c r="AF521" s="239"/>
      <c r="AG521" s="239"/>
      <c r="AH521" s="239"/>
      <c r="AI521" s="239"/>
      <c r="AJ521" s="86"/>
      <c r="AK521" s="240"/>
      <c r="AL521" s="240"/>
      <c r="AM521" s="352"/>
      <c r="AN521" s="352"/>
      <c r="AO521" s="352"/>
      <c r="AP521" s="352"/>
      <c r="AQ521" s="356"/>
      <c r="AR521" s="356"/>
      <c r="AS521" s="356"/>
      <c r="AT521" s="356"/>
      <c r="AU521" s="357"/>
      <c r="AV521" s="241"/>
      <c r="AW521" s="354"/>
      <c r="AX521" s="355"/>
      <c r="AY521" s="355"/>
      <c r="AZ521" s="355"/>
      <c r="BA521" s="238"/>
      <c r="BB521" s="238"/>
      <c r="BC521" s="238"/>
      <c r="BD521" s="238"/>
      <c r="BE521" s="103"/>
      <c r="BG521" s="83"/>
      <c r="BH521" s="83"/>
      <c r="BI521" s="83"/>
      <c r="BJ521" s="83"/>
      <c r="BK521" s="83"/>
      <c r="BL521" s="83"/>
      <c r="BM521" s="83"/>
      <c r="BN521" s="83"/>
      <c r="BO521" s="83"/>
      <c r="BP521" s="83"/>
      <c r="BQ521" s="83"/>
      <c r="BR521" s="83"/>
      <c r="BS521" s="83"/>
      <c r="BT521" s="83"/>
      <c r="BU521" s="83"/>
      <c r="BV521" s="83"/>
      <c r="BW521" s="83"/>
      <c r="BX521" s="83"/>
      <c r="BY521" s="83"/>
      <c r="BZ521" s="83"/>
      <c r="CA521" s="83"/>
      <c r="CB521" s="83"/>
      <c r="CC521" s="83"/>
      <c r="CD521" s="83"/>
      <c r="CE521" s="83"/>
      <c r="CF521" s="83"/>
      <c r="CG521" s="83"/>
      <c r="CH521" s="83"/>
      <c r="CI521" s="83"/>
      <c r="CJ521" s="83"/>
      <c r="CK521" s="83"/>
      <c r="CL521" s="83"/>
      <c r="CM521" s="83"/>
      <c r="CN521" s="83"/>
      <c r="CO521" s="83"/>
      <c r="CP521" s="83"/>
      <c r="CQ521" s="83"/>
      <c r="CR521" s="83"/>
    </row>
    <row r="522" spans="1:1018 1030:2042 2054:3066 3078:4090 4102:5114 5126:6138 6150:7162 7174:8186 8198:9210 9222:10234 10246:11258 11270:12282 12294:13306 13318:14330 14342:15354 15366:16176" s="215" customFormat="1" ht="35.1" customHeight="1">
      <c r="A522" s="83"/>
      <c r="B522" s="83"/>
      <c r="C522" s="83"/>
      <c r="D522" s="83"/>
      <c r="E522" s="83"/>
      <c r="F522" s="85"/>
      <c r="G522" s="93"/>
      <c r="H522" s="84"/>
      <c r="I522" s="84"/>
      <c r="J522" s="84"/>
      <c r="K522" s="84"/>
      <c r="L522" s="95"/>
      <c r="M522" s="95"/>
      <c r="N522" s="95"/>
      <c r="O522" s="95"/>
      <c r="P522" s="95"/>
      <c r="Q522" s="95"/>
      <c r="R522" s="95"/>
      <c r="S522" s="95"/>
      <c r="T522" s="238"/>
      <c r="U522" s="238"/>
      <c r="V522" s="238"/>
      <c r="W522" s="238"/>
      <c r="X522" s="239"/>
      <c r="Y522" s="239"/>
      <c r="Z522" s="239"/>
      <c r="AA522" s="239"/>
      <c r="AB522" s="238"/>
      <c r="AC522" s="238"/>
      <c r="AD522" s="238"/>
      <c r="AE522" s="238"/>
      <c r="AF522" s="239"/>
      <c r="AG522" s="239"/>
      <c r="AH522" s="239"/>
      <c r="AI522" s="239"/>
      <c r="AJ522" s="86"/>
      <c r="AK522" s="240"/>
      <c r="AL522" s="240"/>
      <c r="AM522" s="352"/>
      <c r="AN522" s="352"/>
      <c r="AO522" s="352"/>
      <c r="AP522" s="352"/>
      <c r="AQ522" s="356"/>
      <c r="AR522" s="356"/>
      <c r="AS522" s="356"/>
      <c r="AT522" s="356"/>
      <c r="AU522" s="357"/>
      <c r="AV522" s="241"/>
      <c r="AW522" s="354"/>
      <c r="AX522" s="355"/>
      <c r="AY522" s="355"/>
      <c r="AZ522" s="355"/>
      <c r="BA522" s="238"/>
      <c r="BB522" s="238"/>
      <c r="BC522" s="238"/>
      <c r="BD522" s="238"/>
      <c r="BE522" s="103"/>
      <c r="BG522" s="83"/>
      <c r="BH522" s="83"/>
      <c r="BI522" s="83"/>
      <c r="BJ522" s="83"/>
      <c r="BK522" s="83"/>
      <c r="BL522" s="83"/>
      <c r="BM522" s="83"/>
      <c r="BN522" s="83"/>
      <c r="BO522" s="83"/>
      <c r="BP522" s="83"/>
      <c r="BQ522" s="83"/>
      <c r="BR522" s="83"/>
      <c r="BS522" s="83"/>
      <c r="BT522" s="83"/>
      <c r="BU522" s="83"/>
      <c r="BV522" s="83"/>
      <c r="BW522" s="83"/>
      <c r="BX522" s="83"/>
      <c r="BY522" s="83"/>
      <c r="BZ522" s="83"/>
      <c r="CA522" s="83"/>
      <c r="CB522" s="83"/>
      <c r="CC522" s="83"/>
      <c r="CD522" s="83"/>
      <c r="CE522" s="83"/>
      <c r="CF522" s="83"/>
      <c r="CG522" s="83"/>
      <c r="CH522" s="83"/>
      <c r="CI522" s="83"/>
      <c r="CJ522" s="83"/>
      <c r="CK522" s="83"/>
      <c r="CL522" s="83"/>
      <c r="CM522" s="83"/>
      <c r="CN522" s="83"/>
      <c r="CO522" s="83"/>
      <c r="CP522" s="83"/>
      <c r="CQ522" s="83"/>
      <c r="CR522" s="83"/>
    </row>
    <row r="523" spans="1:1018 1030:2042 2054:3066 3078:4090 4102:5114 5126:6138 6150:7162 7174:8186 8198:9210 9222:10234 10246:11258 11270:12282 12294:13306 13318:14330 14342:15354 15366:16176" s="215" customFormat="1" ht="35.1" customHeight="1">
      <c r="A523" s="83"/>
      <c r="B523" s="83"/>
      <c r="C523" s="83"/>
      <c r="D523" s="83"/>
      <c r="E523" s="83"/>
      <c r="F523" s="85"/>
      <c r="G523" s="93"/>
      <c r="H523" s="84"/>
      <c r="I523" s="84"/>
      <c r="J523" s="84"/>
      <c r="K523" s="84"/>
      <c r="L523" s="95"/>
      <c r="M523" s="95"/>
      <c r="N523" s="95"/>
      <c r="O523" s="95"/>
      <c r="P523" s="95"/>
      <c r="Q523" s="95"/>
      <c r="R523" s="95"/>
      <c r="S523" s="95"/>
      <c r="T523" s="238"/>
      <c r="U523" s="238"/>
      <c r="V523" s="238"/>
      <c r="W523" s="238"/>
      <c r="X523" s="239"/>
      <c r="Y523" s="239"/>
      <c r="Z523" s="239"/>
      <c r="AA523" s="239"/>
      <c r="AB523" s="238"/>
      <c r="AC523" s="238"/>
      <c r="AD523" s="238"/>
      <c r="AE523" s="238"/>
      <c r="AF523" s="239"/>
      <c r="AG523" s="239"/>
      <c r="AH523" s="239"/>
      <c r="AI523" s="239"/>
      <c r="AJ523" s="86"/>
      <c r="AK523" s="240"/>
      <c r="AL523" s="240"/>
      <c r="AM523" s="352"/>
      <c r="AN523" s="352"/>
      <c r="AO523" s="352"/>
      <c r="AP523" s="352"/>
      <c r="AQ523" s="356"/>
      <c r="AR523" s="356"/>
      <c r="AS523" s="356"/>
      <c r="AT523" s="356"/>
      <c r="AU523" s="357"/>
      <c r="AV523" s="241"/>
      <c r="AW523" s="354"/>
      <c r="AX523" s="355"/>
      <c r="AY523" s="355"/>
      <c r="AZ523" s="355"/>
      <c r="BA523" s="238"/>
      <c r="BB523" s="238"/>
      <c r="BC523" s="238"/>
      <c r="BD523" s="238"/>
      <c r="BE523" s="103"/>
      <c r="BG523" s="83"/>
      <c r="BH523" s="83"/>
      <c r="BI523" s="83"/>
      <c r="BJ523" s="83"/>
      <c r="BK523" s="83"/>
      <c r="BL523" s="83"/>
      <c r="BM523" s="83"/>
      <c r="BN523" s="83"/>
      <c r="BO523" s="83"/>
      <c r="BP523" s="83"/>
      <c r="BQ523" s="83"/>
      <c r="BR523" s="83"/>
      <c r="BS523" s="83"/>
      <c r="BT523" s="83"/>
      <c r="BU523" s="83"/>
      <c r="BV523" s="83"/>
      <c r="BW523" s="83"/>
      <c r="BX523" s="83"/>
      <c r="BY523" s="83"/>
      <c r="BZ523" s="83"/>
      <c r="CA523" s="83"/>
      <c r="CB523" s="83"/>
      <c r="CC523" s="83"/>
      <c r="CD523" s="83"/>
      <c r="CE523" s="83"/>
      <c r="CF523" s="83"/>
      <c r="CG523" s="83"/>
      <c r="CH523" s="83"/>
      <c r="CI523" s="83"/>
      <c r="CJ523" s="83"/>
      <c r="CK523" s="83"/>
      <c r="CL523" s="83"/>
      <c r="CM523" s="83"/>
      <c r="CN523" s="83"/>
      <c r="CO523" s="83"/>
      <c r="CP523" s="83"/>
      <c r="CQ523" s="83"/>
      <c r="CR523" s="83"/>
    </row>
    <row r="524" spans="1:1018 1030:2042 2054:3066 3078:4090 4102:5114 5126:6138 6150:7162 7174:8186 8198:9210 9222:10234 10246:11258 11270:12282 12294:13306 13318:14330 14342:15354 15366:16176" s="215" customFormat="1" ht="35.1" customHeight="1">
      <c r="A524" s="83"/>
      <c r="B524" s="83"/>
      <c r="C524" s="83"/>
      <c r="D524" s="83"/>
      <c r="E524" s="83"/>
      <c r="F524" s="85"/>
      <c r="G524" s="93"/>
      <c r="H524" s="84"/>
      <c r="I524" s="84"/>
      <c r="J524" s="84"/>
      <c r="K524" s="84"/>
      <c r="L524" s="95"/>
      <c r="M524" s="95"/>
      <c r="N524" s="95"/>
      <c r="O524" s="95"/>
      <c r="P524" s="95"/>
      <c r="Q524" s="95"/>
      <c r="R524" s="95"/>
      <c r="S524" s="95"/>
      <c r="T524" s="238"/>
      <c r="U524" s="238"/>
      <c r="V524" s="238"/>
      <c r="W524" s="238"/>
      <c r="X524" s="239"/>
      <c r="Y524" s="239"/>
      <c r="Z524" s="239"/>
      <c r="AA524" s="239"/>
      <c r="AB524" s="238"/>
      <c r="AC524" s="238"/>
      <c r="AD524" s="238"/>
      <c r="AE524" s="238"/>
      <c r="AF524" s="239"/>
      <c r="AG524" s="239"/>
      <c r="AH524" s="239"/>
      <c r="AI524" s="239"/>
      <c r="AJ524" s="86"/>
      <c r="AK524" s="240"/>
      <c r="AL524" s="240"/>
      <c r="AM524" s="352"/>
      <c r="AN524" s="352"/>
      <c r="AO524" s="352"/>
      <c r="AP524" s="352"/>
      <c r="AQ524" s="356"/>
      <c r="AR524" s="356"/>
      <c r="AS524" s="356"/>
      <c r="AT524" s="356"/>
      <c r="AU524" s="357"/>
      <c r="AV524" s="241"/>
      <c r="AW524" s="354"/>
      <c r="AX524" s="355"/>
      <c r="AY524" s="355"/>
      <c r="AZ524" s="355"/>
      <c r="BA524" s="238"/>
      <c r="BB524" s="238"/>
      <c r="BC524" s="238"/>
      <c r="BD524" s="238"/>
      <c r="BE524" s="103"/>
      <c r="BG524" s="83"/>
      <c r="BH524" s="83"/>
      <c r="BI524" s="83"/>
      <c r="BJ524" s="83"/>
      <c r="BK524" s="83"/>
      <c r="BL524" s="83"/>
      <c r="BM524" s="83"/>
      <c r="BN524" s="83"/>
      <c r="BO524" s="83"/>
      <c r="BP524" s="83"/>
      <c r="BQ524" s="83"/>
      <c r="BR524" s="83"/>
      <c r="BS524" s="83"/>
      <c r="BT524" s="83"/>
      <c r="BU524" s="83"/>
      <c r="BV524" s="83"/>
      <c r="BW524" s="83"/>
      <c r="BX524" s="83"/>
      <c r="BY524" s="83"/>
      <c r="BZ524" s="83"/>
      <c r="CA524" s="83"/>
      <c r="CB524" s="83"/>
      <c r="CC524" s="83"/>
      <c r="CD524" s="83"/>
      <c r="CE524" s="83"/>
      <c r="CF524" s="83"/>
      <c r="CG524" s="83"/>
      <c r="CH524" s="83"/>
      <c r="CI524" s="83"/>
      <c r="CJ524" s="83"/>
      <c r="CK524" s="83"/>
      <c r="CL524" s="83"/>
      <c r="CM524" s="83"/>
      <c r="CN524" s="83"/>
      <c r="CO524" s="83"/>
      <c r="CP524" s="83"/>
      <c r="CQ524" s="83"/>
      <c r="CR524" s="83"/>
    </row>
    <row r="525" spans="1:1018 1030:2042 2054:3066 3078:4090 4102:5114 5126:6138 6150:7162 7174:8186 8198:9210 9222:10234 10246:11258 11270:12282 12294:13306 13318:14330 14342:15354 15366:16176" s="215" customFormat="1" ht="35.1" customHeight="1">
      <c r="A525" s="83"/>
      <c r="B525" s="83"/>
      <c r="C525" s="83"/>
      <c r="D525" s="83"/>
      <c r="E525" s="83"/>
      <c r="F525" s="85"/>
      <c r="G525" s="93"/>
      <c r="H525" s="84"/>
      <c r="I525" s="84"/>
      <c r="J525" s="84"/>
      <c r="K525" s="84"/>
      <c r="L525" s="95"/>
      <c r="M525" s="95"/>
      <c r="N525" s="95"/>
      <c r="O525" s="95"/>
      <c r="P525" s="95"/>
      <c r="Q525" s="95"/>
      <c r="R525" s="95"/>
      <c r="S525" s="95"/>
      <c r="T525" s="238"/>
      <c r="U525" s="238"/>
      <c r="V525" s="238"/>
      <c r="W525" s="238"/>
      <c r="X525" s="239"/>
      <c r="Y525" s="239"/>
      <c r="Z525" s="239"/>
      <c r="AA525" s="239"/>
      <c r="AB525" s="238"/>
      <c r="AC525" s="238"/>
      <c r="AD525" s="238"/>
      <c r="AE525" s="238"/>
      <c r="AF525" s="239"/>
      <c r="AG525" s="239"/>
      <c r="AH525" s="239"/>
      <c r="AI525" s="239"/>
      <c r="AJ525" s="86"/>
      <c r="AK525" s="240"/>
      <c r="AL525" s="240"/>
      <c r="AM525" s="352"/>
      <c r="AN525" s="352"/>
      <c r="AO525" s="352"/>
      <c r="AP525" s="352"/>
      <c r="AQ525" s="356"/>
      <c r="AR525" s="356"/>
      <c r="AS525" s="356"/>
      <c r="AT525" s="356"/>
      <c r="AU525" s="357"/>
      <c r="AV525" s="241"/>
      <c r="AW525" s="354"/>
      <c r="AX525" s="355"/>
      <c r="AY525" s="355"/>
      <c r="AZ525" s="355"/>
      <c r="BA525" s="238"/>
      <c r="BB525" s="238"/>
      <c r="BC525" s="238"/>
      <c r="BD525" s="238"/>
      <c r="BE525" s="103"/>
      <c r="BG525" s="83"/>
      <c r="BH525" s="83"/>
      <c r="BI525" s="83"/>
      <c r="BJ525" s="83"/>
      <c r="BK525" s="83"/>
      <c r="BL525" s="83"/>
      <c r="BM525" s="83"/>
      <c r="BN525" s="83"/>
      <c r="BO525" s="83"/>
      <c r="BP525" s="83"/>
      <c r="BQ525" s="83"/>
      <c r="BR525" s="83"/>
      <c r="BS525" s="83"/>
      <c r="BT525" s="83"/>
      <c r="BU525" s="83"/>
      <c r="BV525" s="83"/>
      <c r="BW525" s="83"/>
      <c r="BX525" s="83"/>
      <c r="BY525" s="83"/>
      <c r="BZ525" s="83"/>
      <c r="CA525" s="83"/>
      <c r="CB525" s="83"/>
      <c r="CC525" s="83"/>
      <c r="CD525" s="83"/>
      <c r="CE525" s="83"/>
      <c r="CF525" s="83"/>
      <c r="CG525" s="83"/>
      <c r="CH525" s="83"/>
      <c r="CI525" s="83"/>
      <c r="CJ525" s="83"/>
      <c r="CK525" s="83"/>
      <c r="CL525" s="83"/>
      <c r="CM525" s="83"/>
      <c r="CN525" s="83"/>
      <c r="CO525" s="83"/>
      <c r="CP525" s="83"/>
      <c r="CQ525" s="83"/>
      <c r="CR525" s="83"/>
    </row>
    <row r="526" spans="1:1018 1030:2042 2054:3066 3078:4090 4102:5114 5126:6138 6150:7162 7174:8186 8198:9210 9222:10234 10246:11258 11270:12282 12294:13306 13318:14330 14342:15354 15366:16176" s="83" customFormat="1" ht="35.1" customHeight="1">
      <c r="A526" s="83" t="s">
        <v>6456</v>
      </c>
      <c r="B526" s="83" t="s">
        <v>6457</v>
      </c>
      <c r="C526" s="83" t="s">
        <v>6458</v>
      </c>
      <c r="D526" s="83" t="s">
        <v>6459</v>
      </c>
      <c r="E526" s="83" t="s">
        <v>348</v>
      </c>
      <c r="F526" s="55"/>
      <c r="G526" s="56" t="s">
        <v>4524</v>
      </c>
      <c r="H526" s="87" t="str">
        <f t="shared" si="36"/>
        <v>Xa lộ Hà Nội</v>
      </c>
      <c r="I526" s="87" t="s">
        <v>6460</v>
      </c>
      <c r="J526" s="84" t="s">
        <v>4417</v>
      </c>
      <c r="K526" s="87" t="s">
        <v>6461</v>
      </c>
      <c r="L526" s="107">
        <v>26000</v>
      </c>
      <c r="M526" s="107">
        <v>10000</v>
      </c>
      <c r="N526" s="107">
        <v>6000</v>
      </c>
      <c r="O526" s="107">
        <v>4500</v>
      </c>
      <c r="P526" s="95">
        <v>26000</v>
      </c>
      <c r="Q526" s="95">
        <v>10000</v>
      </c>
      <c r="R526" s="95">
        <v>6000</v>
      </c>
      <c r="S526" s="95">
        <v>4500</v>
      </c>
      <c r="T526" s="238" t="e">
        <v>#N/A</v>
      </c>
      <c r="U526" s="238"/>
      <c r="V526" s="238"/>
      <c r="W526" s="238"/>
      <c r="X526" s="239" t="e">
        <v>#N/A</v>
      </c>
      <c r="Y526" s="239"/>
      <c r="Z526" s="239"/>
      <c r="AA526" s="239"/>
      <c r="AB526" s="238"/>
      <c r="AC526" s="238"/>
      <c r="AD526" s="238"/>
      <c r="AE526" s="238"/>
      <c r="AF526" s="239"/>
      <c r="AG526" s="239"/>
      <c r="AH526" s="239"/>
      <c r="AI526" s="239"/>
      <c r="AJ526" s="86">
        <v>1.7857359110747408</v>
      </c>
      <c r="AK526" s="240"/>
      <c r="AL526" s="240">
        <v>1.1000000000000001</v>
      </c>
      <c r="AM526" s="352">
        <v>28600.000000000004</v>
      </c>
      <c r="AN526" s="352">
        <v>11000</v>
      </c>
      <c r="AO526" s="352">
        <v>6600.0000000000009</v>
      </c>
      <c r="AP526" s="352">
        <v>4950</v>
      </c>
      <c r="AQ526" s="356">
        <v>28600</v>
      </c>
      <c r="AR526" s="356">
        <v>11000</v>
      </c>
      <c r="AS526" s="356">
        <v>6600</v>
      </c>
      <c r="AT526" s="356">
        <v>5000</v>
      </c>
      <c r="AU526" s="357">
        <v>4290</v>
      </c>
      <c r="AV526" s="241" t="s">
        <v>348</v>
      </c>
      <c r="AW526" s="354">
        <v>21700</v>
      </c>
      <c r="AX526" s="355">
        <v>9100</v>
      </c>
      <c r="AY526" s="355">
        <v>4550</v>
      </c>
      <c r="AZ526" s="355">
        <v>3500</v>
      </c>
      <c r="BA526" s="238">
        <v>18600</v>
      </c>
      <c r="BB526" s="238">
        <v>7800</v>
      </c>
      <c r="BC526" s="238">
        <v>3900</v>
      </c>
      <c r="BD526" s="238">
        <v>3000</v>
      </c>
      <c r="BE526" s="103">
        <v>710</v>
      </c>
      <c r="BF526" s="215"/>
      <c r="IM526" s="215"/>
      <c r="IN526" s="215"/>
      <c r="IO526" s="215"/>
      <c r="IP526" s="215"/>
      <c r="JB526" s="215"/>
      <c r="JC526" s="215"/>
      <c r="JD526" s="215"/>
      <c r="JE526" s="215"/>
      <c r="JF526" s="215"/>
      <c r="JG526" s="215"/>
      <c r="JH526" s="215"/>
      <c r="JI526" s="215"/>
      <c r="JJ526" s="215"/>
      <c r="JK526" s="215"/>
      <c r="JL526" s="215"/>
      <c r="JM526" s="215"/>
      <c r="JN526" s="215"/>
      <c r="JO526" s="215"/>
      <c r="JP526" s="215"/>
      <c r="JQ526" s="215"/>
      <c r="JR526" s="215"/>
      <c r="JS526" s="215"/>
      <c r="JT526" s="215"/>
      <c r="JU526" s="215"/>
      <c r="JV526" s="215"/>
      <c r="JW526" s="215"/>
      <c r="JX526" s="215"/>
      <c r="JY526" s="215"/>
      <c r="JZ526" s="215"/>
      <c r="KA526" s="215"/>
      <c r="KB526" s="215"/>
      <c r="KC526" s="215"/>
      <c r="KD526" s="215"/>
      <c r="KE526" s="215"/>
      <c r="KF526" s="215"/>
      <c r="KG526" s="215"/>
      <c r="KH526" s="215"/>
      <c r="KI526" s="215"/>
      <c r="KJ526" s="215"/>
      <c r="KK526" s="215"/>
      <c r="KL526" s="215"/>
      <c r="KM526" s="215"/>
      <c r="KN526" s="215"/>
      <c r="KO526" s="215"/>
      <c r="KP526" s="215"/>
      <c r="KQ526" s="215"/>
      <c r="KR526" s="215"/>
      <c r="SI526" s="215"/>
      <c r="SJ526" s="215"/>
      <c r="SK526" s="215"/>
      <c r="SL526" s="215"/>
      <c r="SX526" s="215"/>
      <c r="SY526" s="215"/>
      <c r="SZ526" s="215"/>
      <c r="TA526" s="215"/>
      <c r="TB526" s="215"/>
      <c r="TC526" s="215"/>
      <c r="TD526" s="215"/>
      <c r="TE526" s="215"/>
      <c r="TF526" s="215"/>
      <c r="TG526" s="215"/>
      <c r="TH526" s="215"/>
      <c r="TI526" s="215"/>
      <c r="TJ526" s="215"/>
      <c r="TK526" s="215"/>
      <c r="TL526" s="215"/>
      <c r="TM526" s="215"/>
      <c r="TN526" s="215"/>
      <c r="TO526" s="215"/>
      <c r="TP526" s="215"/>
      <c r="TQ526" s="215"/>
      <c r="TR526" s="215"/>
      <c r="TS526" s="215"/>
      <c r="TT526" s="215"/>
      <c r="TU526" s="215"/>
      <c r="TV526" s="215"/>
      <c r="TW526" s="215"/>
      <c r="TX526" s="215"/>
      <c r="TY526" s="215"/>
      <c r="TZ526" s="215"/>
      <c r="UA526" s="215"/>
      <c r="UB526" s="215"/>
      <c r="UC526" s="215"/>
      <c r="UD526" s="215"/>
      <c r="UE526" s="215"/>
      <c r="UF526" s="215"/>
      <c r="UG526" s="215"/>
      <c r="UH526" s="215"/>
      <c r="UI526" s="215"/>
      <c r="UJ526" s="215"/>
      <c r="UK526" s="215"/>
      <c r="UL526" s="215"/>
      <c r="UM526" s="215"/>
      <c r="UN526" s="215"/>
      <c r="ACE526" s="215"/>
      <c r="ACF526" s="215"/>
      <c r="ACG526" s="215"/>
      <c r="ACH526" s="215"/>
      <c r="ACT526" s="215"/>
      <c r="ACU526" s="215"/>
      <c r="ACV526" s="215"/>
      <c r="ACW526" s="215"/>
      <c r="ACX526" s="215"/>
      <c r="ACY526" s="215"/>
      <c r="ACZ526" s="215"/>
      <c r="ADA526" s="215"/>
      <c r="ADB526" s="215"/>
      <c r="ADC526" s="215"/>
      <c r="ADD526" s="215"/>
      <c r="ADE526" s="215"/>
      <c r="ADF526" s="215"/>
      <c r="ADG526" s="215"/>
      <c r="ADH526" s="215"/>
      <c r="ADI526" s="215"/>
      <c r="ADJ526" s="215"/>
      <c r="ADK526" s="215"/>
      <c r="ADL526" s="215"/>
      <c r="ADM526" s="215"/>
      <c r="ADN526" s="215"/>
      <c r="ADO526" s="215"/>
      <c r="ADP526" s="215"/>
      <c r="ADQ526" s="215"/>
      <c r="ADR526" s="215"/>
      <c r="ADS526" s="215"/>
      <c r="ADT526" s="215"/>
      <c r="ADU526" s="215"/>
      <c r="ADV526" s="215"/>
      <c r="ADW526" s="215"/>
      <c r="ADX526" s="215"/>
      <c r="ADY526" s="215"/>
      <c r="ADZ526" s="215"/>
      <c r="AEA526" s="215"/>
      <c r="AEB526" s="215"/>
      <c r="AEC526" s="215"/>
      <c r="AED526" s="215"/>
      <c r="AEE526" s="215"/>
      <c r="AEF526" s="215"/>
      <c r="AEG526" s="215"/>
      <c r="AEH526" s="215"/>
      <c r="AEI526" s="215"/>
      <c r="AEJ526" s="215"/>
      <c r="AMA526" s="215"/>
      <c r="AMB526" s="215"/>
      <c r="AMC526" s="215"/>
      <c r="AMD526" s="215"/>
      <c r="AMP526" s="215"/>
      <c r="AMQ526" s="215"/>
      <c r="AMR526" s="215"/>
      <c r="AMS526" s="215"/>
      <c r="AMT526" s="215"/>
      <c r="AMU526" s="215"/>
      <c r="AMV526" s="215"/>
      <c r="AMW526" s="215"/>
      <c r="AMX526" s="215"/>
      <c r="AMY526" s="215"/>
      <c r="AMZ526" s="215"/>
      <c r="ANA526" s="215"/>
      <c r="ANB526" s="215"/>
      <c r="ANC526" s="215"/>
      <c r="AND526" s="215"/>
      <c r="ANE526" s="215"/>
      <c r="ANF526" s="215"/>
      <c r="ANG526" s="215"/>
      <c r="ANH526" s="215"/>
      <c r="ANI526" s="215"/>
      <c r="ANJ526" s="215"/>
      <c r="ANK526" s="215"/>
      <c r="ANL526" s="215"/>
      <c r="ANM526" s="215"/>
      <c r="ANN526" s="215"/>
      <c r="ANO526" s="215"/>
      <c r="ANP526" s="215"/>
      <c r="ANQ526" s="215"/>
      <c r="ANR526" s="215"/>
      <c r="ANS526" s="215"/>
      <c r="ANT526" s="215"/>
      <c r="ANU526" s="215"/>
      <c r="ANV526" s="215"/>
      <c r="ANW526" s="215"/>
      <c r="ANX526" s="215"/>
      <c r="ANY526" s="215"/>
      <c r="ANZ526" s="215"/>
      <c r="AOA526" s="215"/>
      <c r="AOB526" s="215"/>
      <c r="AOC526" s="215"/>
      <c r="AOD526" s="215"/>
      <c r="AOE526" s="215"/>
      <c r="AOF526" s="215"/>
      <c r="AVW526" s="215"/>
      <c r="AVX526" s="215"/>
      <c r="AVY526" s="215"/>
      <c r="AVZ526" s="215"/>
      <c r="AWL526" s="215"/>
      <c r="AWM526" s="215"/>
      <c r="AWN526" s="215"/>
      <c r="AWO526" s="215"/>
      <c r="AWP526" s="215"/>
      <c r="AWQ526" s="215"/>
      <c r="AWR526" s="215"/>
      <c r="AWS526" s="215"/>
      <c r="AWT526" s="215"/>
      <c r="AWU526" s="215"/>
      <c r="AWV526" s="215"/>
      <c r="AWW526" s="215"/>
      <c r="AWX526" s="215"/>
      <c r="AWY526" s="215"/>
      <c r="AWZ526" s="215"/>
      <c r="AXA526" s="215"/>
      <c r="AXB526" s="215"/>
      <c r="AXC526" s="215"/>
      <c r="AXD526" s="215"/>
      <c r="AXE526" s="215"/>
      <c r="AXF526" s="215"/>
      <c r="AXG526" s="215"/>
      <c r="AXH526" s="215"/>
      <c r="AXI526" s="215"/>
      <c r="AXJ526" s="215"/>
      <c r="AXK526" s="215"/>
      <c r="AXL526" s="215"/>
      <c r="AXM526" s="215"/>
      <c r="AXN526" s="215"/>
      <c r="AXO526" s="215"/>
      <c r="AXP526" s="215"/>
      <c r="AXQ526" s="215"/>
      <c r="AXR526" s="215"/>
      <c r="AXS526" s="215"/>
      <c r="AXT526" s="215"/>
      <c r="AXU526" s="215"/>
      <c r="AXV526" s="215"/>
      <c r="AXW526" s="215"/>
      <c r="AXX526" s="215"/>
      <c r="AXY526" s="215"/>
      <c r="AXZ526" s="215"/>
      <c r="AYA526" s="215"/>
      <c r="AYB526" s="215"/>
      <c r="BFS526" s="215"/>
      <c r="BFT526" s="215"/>
      <c r="BFU526" s="215"/>
      <c r="BFV526" s="215"/>
      <c r="BGH526" s="215"/>
      <c r="BGI526" s="215"/>
      <c r="BGJ526" s="215"/>
      <c r="BGK526" s="215"/>
      <c r="BGL526" s="215"/>
      <c r="BGM526" s="215"/>
      <c r="BGN526" s="215"/>
      <c r="BGO526" s="215"/>
      <c r="BGP526" s="215"/>
      <c r="BGQ526" s="215"/>
      <c r="BGR526" s="215"/>
      <c r="BGS526" s="215"/>
      <c r="BGT526" s="215"/>
      <c r="BGU526" s="215"/>
      <c r="BGV526" s="215"/>
      <c r="BGW526" s="215"/>
      <c r="BGX526" s="215"/>
      <c r="BGY526" s="215"/>
      <c r="BGZ526" s="215"/>
      <c r="BHA526" s="215"/>
      <c r="BHB526" s="215"/>
      <c r="BHC526" s="215"/>
      <c r="BHD526" s="215"/>
      <c r="BHE526" s="215"/>
      <c r="BHF526" s="215"/>
      <c r="BHG526" s="215"/>
      <c r="BHH526" s="215"/>
      <c r="BHI526" s="215"/>
      <c r="BHJ526" s="215"/>
      <c r="BHK526" s="215"/>
      <c r="BHL526" s="215"/>
      <c r="BHM526" s="215"/>
      <c r="BHN526" s="215"/>
      <c r="BHO526" s="215"/>
      <c r="BHP526" s="215"/>
      <c r="BHQ526" s="215"/>
      <c r="BHR526" s="215"/>
      <c r="BHS526" s="215"/>
      <c r="BHT526" s="215"/>
      <c r="BHU526" s="215"/>
      <c r="BHV526" s="215"/>
      <c r="BHW526" s="215"/>
      <c r="BHX526" s="215"/>
      <c r="BPO526" s="215"/>
      <c r="BPP526" s="215"/>
      <c r="BPQ526" s="215"/>
      <c r="BPR526" s="215"/>
      <c r="BQD526" s="215"/>
      <c r="BQE526" s="215"/>
      <c r="BQF526" s="215"/>
      <c r="BQG526" s="215"/>
      <c r="BQH526" s="215"/>
      <c r="BQI526" s="215"/>
      <c r="BQJ526" s="215"/>
      <c r="BQK526" s="215"/>
      <c r="BQL526" s="215"/>
      <c r="BQM526" s="215"/>
      <c r="BQN526" s="215"/>
      <c r="BQO526" s="215"/>
      <c r="BQP526" s="215"/>
      <c r="BQQ526" s="215"/>
      <c r="BQR526" s="215"/>
      <c r="BQS526" s="215"/>
      <c r="BQT526" s="215"/>
      <c r="BQU526" s="215"/>
      <c r="BQV526" s="215"/>
      <c r="BQW526" s="215"/>
      <c r="BQX526" s="215"/>
      <c r="BQY526" s="215"/>
      <c r="BQZ526" s="215"/>
      <c r="BRA526" s="215"/>
      <c r="BRB526" s="215"/>
      <c r="BRC526" s="215"/>
      <c r="BRD526" s="215"/>
      <c r="BRE526" s="215"/>
      <c r="BRF526" s="215"/>
      <c r="BRG526" s="215"/>
      <c r="BRH526" s="215"/>
      <c r="BRI526" s="215"/>
      <c r="BRJ526" s="215"/>
      <c r="BRK526" s="215"/>
      <c r="BRL526" s="215"/>
      <c r="BRM526" s="215"/>
      <c r="BRN526" s="215"/>
      <c r="BRO526" s="215"/>
      <c r="BRP526" s="215"/>
      <c r="BRQ526" s="215"/>
      <c r="BRR526" s="215"/>
      <c r="BRS526" s="215"/>
      <c r="BRT526" s="215"/>
      <c r="BZK526" s="215"/>
      <c r="BZL526" s="215"/>
      <c r="BZM526" s="215"/>
      <c r="BZN526" s="215"/>
      <c r="BZZ526" s="215"/>
      <c r="CAA526" s="215"/>
      <c r="CAB526" s="215"/>
      <c r="CAC526" s="215"/>
      <c r="CAD526" s="215"/>
      <c r="CAE526" s="215"/>
      <c r="CAF526" s="215"/>
      <c r="CAG526" s="215"/>
      <c r="CAH526" s="215"/>
      <c r="CAI526" s="215"/>
      <c r="CAJ526" s="215"/>
      <c r="CAK526" s="215"/>
      <c r="CAL526" s="215"/>
      <c r="CAM526" s="215"/>
      <c r="CAN526" s="215"/>
      <c r="CAO526" s="215"/>
      <c r="CAP526" s="215"/>
      <c r="CAQ526" s="215"/>
      <c r="CAR526" s="215"/>
      <c r="CAS526" s="215"/>
      <c r="CAT526" s="215"/>
      <c r="CAU526" s="215"/>
      <c r="CAV526" s="215"/>
      <c r="CAW526" s="215"/>
      <c r="CAX526" s="215"/>
      <c r="CAY526" s="215"/>
      <c r="CAZ526" s="215"/>
      <c r="CBA526" s="215"/>
      <c r="CBB526" s="215"/>
      <c r="CBC526" s="215"/>
      <c r="CBD526" s="215"/>
      <c r="CBE526" s="215"/>
      <c r="CBF526" s="215"/>
      <c r="CBG526" s="215"/>
      <c r="CBH526" s="215"/>
      <c r="CBI526" s="215"/>
      <c r="CBJ526" s="215"/>
      <c r="CBK526" s="215"/>
      <c r="CBL526" s="215"/>
      <c r="CBM526" s="215"/>
      <c r="CBN526" s="215"/>
      <c r="CBO526" s="215"/>
      <c r="CBP526" s="215"/>
      <c r="CJG526" s="215"/>
      <c r="CJH526" s="215"/>
      <c r="CJI526" s="215"/>
      <c r="CJJ526" s="215"/>
      <c r="CJV526" s="215"/>
      <c r="CJW526" s="215"/>
      <c r="CJX526" s="215"/>
      <c r="CJY526" s="215"/>
      <c r="CJZ526" s="215"/>
      <c r="CKA526" s="215"/>
      <c r="CKB526" s="215"/>
      <c r="CKC526" s="215"/>
      <c r="CKD526" s="215"/>
      <c r="CKE526" s="215"/>
      <c r="CKF526" s="215"/>
      <c r="CKG526" s="215"/>
      <c r="CKH526" s="215"/>
      <c r="CKI526" s="215"/>
      <c r="CKJ526" s="215"/>
      <c r="CKK526" s="215"/>
      <c r="CKL526" s="215"/>
      <c r="CKM526" s="215"/>
      <c r="CKN526" s="215"/>
      <c r="CKO526" s="215"/>
      <c r="CKP526" s="215"/>
      <c r="CKQ526" s="215"/>
      <c r="CKR526" s="215"/>
      <c r="CKS526" s="215"/>
      <c r="CKT526" s="215"/>
      <c r="CKU526" s="215"/>
      <c r="CKV526" s="215"/>
      <c r="CKW526" s="215"/>
      <c r="CKX526" s="215"/>
      <c r="CKY526" s="215"/>
      <c r="CKZ526" s="215"/>
      <c r="CLA526" s="215"/>
      <c r="CLB526" s="215"/>
      <c r="CLC526" s="215"/>
      <c r="CLD526" s="215"/>
      <c r="CLE526" s="215"/>
      <c r="CLF526" s="215"/>
      <c r="CLG526" s="215"/>
      <c r="CLH526" s="215"/>
      <c r="CLI526" s="215"/>
      <c r="CLJ526" s="215"/>
      <c r="CLK526" s="215"/>
      <c r="CLL526" s="215"/>
      <c r="CTC526" s="215"/>
      <c r="CTD526" s="215"/>
      <c r="CTE526" s="215"/>
      <c r="CTF526" s="215"/>
      <c r="CTR526" s="215"/>
      <c r="CTS526" s="215"/>
      <c r="CTT526" s="215"/>
      <c r="CTU526" s="215"/>
      <c r="CTV526" s="215"/>
      <c r="CTW526" s="215"/>
      <c r="CTX526" s="215"/>
      <c r="CTY526" s="215"/>
      <c r="CTZ526" s="215"/>
      <c r="CUA526" s="215"/>
      <c r="CUB526" s="215"/>
      <c r="CUC526" s="215"/>
      <c r="CUD526" s="215"/>
      <c r="CUE526" s="215"/>
      <c r="CUF526" s="215"/>
      <c r="CUG526" s="215"/>
      <c r="CUH526" s="215"/>
      <c r="CUI526" s="215"/>
      <c r="CUJ526" s="215"/>
      <c r="CUK526" s="215"/>
      <c r="CUL526" s="215"/>
      <c r="CUM526" s="215"/>
      <c r="CUN526" s="215"/>
      <c r="CUO526" s="215"/>
      <c r="CUP526" s="215"/>
      <c r="CUQ526" s="215"/>
      <c r="CUR526" s="215"/>
      <c r="CUS526" s="215"/>
      <c r="CUT526" s="215"/>
      <c r="CUU526" s="215"/>
      <c r="CUV526" s="215"/>
      <c r="CUW526" s="215"/>
      <c r="CUX526" s="215"/>
      <c r="CUY526" s="215"/>
      <c r="CUZ526" s="215"/>
      <c r="CVA526" s="215"/>
      <c r="CVB526" s="215"/>
      <c r="CVC526" s="215"/>
      <c r="CVD526" s="215"/>
      <c r="CVE526" s="215"/>
      <c r="CVF526" s="215"/>
      <c r="CVG526" s="215"/>
      <c r="CVH526" s="215"/>
      <c r="DCY526" s="215"/>
      <c r="DCZ526" s="215"/>
      <c r="DDA526" s="215"/>
      <c r="DDB526" s="215"/>
      <c r="DDN526" s="215"/>
      <c r="DDO526" s="215"/>
      <c r="DDP526" s="215"/>
      <c r="DDQ526" s="215"/>
      <c r="DDR526" s="215"/>
      <c r="DDS526" s="215"/>
      <c r="DDT526" s="215"/>
      <c r="DDU526" s="215"/>
      <c r="DDV526" s="215"/>
      <c r="DDW526" s="215"/>
      <c r="DDX526" s="215"/>
      <c r="DDY526" s="215"/>
      <c r="DDZ526" s="215"/>
      <c r="DEA526" s="215"/>
      <c r="DEB526" s="215"/>
      <c r="DEC526" s="215"/>
      <c r="DED526" s="215"/>
      <c r="DEE526" s="215"/>
      <c r="DEF526" s="215"/>
      <c r="DEG526" s="215"/>
      <c r="DEH526" s="215"/>
      <c r="DEI526" s="215"/>
      <c r="DEJ526" s="215"/>
      <c r="DEK526" s="215"/>
      <c r="DEL526" s="215"/>
      <c r="DEM526" s="215"/>
      <c r="DEN526" s="215"/>
      <c r="DEO526" s="215"/>
      <c r="DEP526" s="215"/>
      <c r="DEQ526" s="215"/>
      <c r="DER526" s="215"/>
      <c r="DES526" s="215"/>
      <c r="DET526" s="215"/>
      <c r="DEU526" s="215"/>
      <c r="DEV526" s="215"/>
      <c r="DEW526" s="215"/>
      <c r="DEX526" s="215"/>
      <c r="DEY526" s="215"/>
      <c r="DEZ526" s="215"/>
      <c r="DFA526" s="215"/>
      <c r="DFB526" s="215"/>
      <c r="DFC526" s="215"/>
      <c r="DFD526" s="215"/>
      <c r="DMU526" s="215"/>
      <c r="DMV526" s="215"/>
      <c r="DMW526" s="215"/>
      <c r="DMX526" s="215"/>
      <c r="DNJ526" s="215"/>
      <c r="DNK526" s="215"/>
      <c r="DNL526" s="215"/>
      <c r="DNM526" s="215"/>
      <c r="DNN526" s="215"/>
      <c r="DNO526" s="215"/>
      <c r="DNP526" s="215"/>
      <c r="DNQ526" s="215"/>
      <c r="DNR526" s="215"/>
      <c r="DNS526" s="215"/>
      <c r="DNT526" s="215"/>
      <c r="DNU526" s="215"/>
      <c r="DNV526" s="215"/>
      <c r="DNW526" s="215"/>
      <c r="DNX526" s="215"/>
      <c r="DNY526" s="215"/>
      <c r="DNZ526" s="215"/>
      <c r="DOA526" s="215"/>
      <c r="DOB526" s="215"/>
      <c r="DOC526" s="215"/>
      <c r="DOD526" s="215"/>
      <c r="DOE526" s="215"/>
      <c r="DOF526" s="215"/>
      <c r="DOG526" s="215"/>
      <c r="DOH526" s="215"/>
      <c r="DOI526" s="215"/>
      <c r="DOJ526" s="215"/>
      <c r="DOK526" s="215"/>
      <c r="DOL526" s="215"/>
      <c r="DOM526" s="215"/>
      <c r="DON526" s="215"/>
      <c r="DOO526" s="215"/>
      <c r="DOP526" s="215"/>
      <c r="DOQ526" s="215"/>
      <c r="DOR526" s="215"/>
      <c r="DOS526" s="215"/>
      <c r="DOT526" s="215"/>
      <c r="DOU526" s="215"/>
      <c r="DOV526" s="215"/>
      <c r="DOW526" s="215"/>
      <c r="DOX526" s="215"/>
      <c r="DOY526" s="215"/>
      <c r="DOZ526" s="215"/>
      <c r="DWQ526" s="215"/>
      <c r="DWR526" s="215"/>
      <c r="DWS526" s="215"/>
      <c r="DWT526" s="215"/>
      <c r="DXF526" s="215"/>
      <c r="DXG526" s="215"/>
      <c r="DXH526" s="215"/>
      <c r="DXI526" s="215"/>
      <c r="DXJ526" s="215"/>
      <c r="DXK526" s="215"/>
      <c r="DXL526" s="215"/>
      <c r="DXM526" s="215"/>
      <c r="DXN526" s="215"/>
      <c r="DXO526" s="215"/>
      <c r="DXP526" s="215"/>
      <c r="DXQ526" s="215"/>
      <c r="DXR526" s="215"/>
      <c r="DXS526" s="215"/>
      <c r="DXT526" s="215"/>
      <c r="DXU526" s="215"/>
      <c r="DXV526" s="215"/>
      <c r="DXW526" s="215"/>
      <c r="DXX526" s="215"/>
      <c r="DXY526" s="215"/>
      <c r="DXZ526" s="215"/>
      <c r="DYA526" s="215"/>
      <c r="DYB526" s="215"/>
      <c r="DYC526" s="215"/>
      <c r="DYD526" s="215"/>
      <c r="DYE526" s="215"/>
      <c r="DYF526" s="215"/>
      <c r="DYG526" s="215"/>
      <c r="DYH526" s="215"/>
      <c r="DYI526" s="215"/>
      <c r="DYJ526" s="215"/>
      <c r="DYK526" s="215"/>
      <c r="DYL526" s="215"/>
      <c r="DYM526" s="215"/>
      <c r="DYN526" s="215"/>
      <c r="DYO526" s="215"/>
      <c r="DYP526" s="215"/>
      <c r="DYQ526" s="215"/>
      <c r="DYR526" s="215"/>
      <c r="DYS526" s="215"/>
      <c r="DYT526" s="215"/>
      <c r="DYU526" s="215"/>
      <c r="DYV526" s="215"/>
      <c r="EGM526" s="215"/>
      <c r="EGN526" s="215"/>
      <c r="EGO526" s="215"/>
      <c r="EGP526" s="215"/>
      <c r="EHB526" s="215"/>
      <c r="EHC526" s="215"/>
      <c r="EHD526" s="215"/>
      <c r="EHE526" s="215"/>
      <c r="EHF526" s="215"/>
      <c r="EHG526" s="215"/>
      <c r="EHH526" s="215"/>
      <c r="EHI526" s="215"/>
      <c r="EHJ526" s="215"/>
      <c r="EHK526" s="215"/>
      <c r="EHL526" s="215"/>
      <c r="EHM526" s="215"/>
      <c r="EHN526" s="215"/>
      <c r="EHO526" s="215"/>
      <c r="EHP526" s="215"/>
      <c r="EHQ526" s="215"/>
      <c r="EHR526" s="215"/>
      <c r="EHS526" s="215"/>
      <c r="EHT526" s="215"/>
      <c r="EHU526" s="215"/>
      <c r="EHV526" s="215"/>
      <c r="EHW526" s="215"/>
      <c r="EHX526" s="215"/>
      <c r="EHY526" s="215"/>
      <c r="EHZ526" s="215"/>
      <c r="EIA526" s="215"/>
      <c r="EIB526" s="215"/>
      <c r="EIC526" s="215"/>
      <c r="EID526" s="215"/>
      <c r="EIE526" s="215"/>
      <c r="EIF526" s="215"/>
      <c r="EIG526" s="215"/>
      <c r="EIH526" s="215"/>
      <c r="EII526" s="215"/>
      <c r="EIJ526" s="215"/>
      <c r="EIK526" s="215"/>
      <c r="EIL526" s="215"/>
      <c r="EIM526" s="215"/>
      <c r="EIN526" s="215"/>
      <c r="EIO526" s="215"/>
      <c r="EIP526" s="215"/>
      <c r="EIQ526" s="215"/>
      <c r="EIR526" s="215"/>
      <c r="EQI526" s="215"/>
      <c r="EQJ526" s="215"/>
      <c r="EQK526" s="215"/>
      <c r="EQL526" s="215"/>
      <c r="EQX526" s="215"/>
      <c r="EQY526" s="215"/>
      <c r="EQZ526" s="215"/>
      <c r="ERA526" s="215"/>
      <c r="ERB526" s="215"/>
      <c r="ERC526" s="215"/>
      <c r="ERD526" s="215"/>
      <c r="ERE526" s="215"/>
      <c r="ERF526" s="215"/>
      <c r="ERG526" s="215"/>
      <c r="ERH526" s="215"/>
      <c r="ERI526" s="215"/>
      <c r="ERJ526" s="215"/>
      <c r="ERK526" s="215"/>
      <c r="ERL526" s="215"/>
      <c r="ERM526" s="215"/>
      <c r="ERN526" s="215"/>
      <c r="ERO526" s="215"/>
      <c r="ERP526" s="215"/>
      <c r="ERQ526" s="215"/>
      <c r="ERR526" s="215"/>
      <c r="ERS526" s="215"/>
      <c r="ERT526" s="215"/>
      <c r="ERU526" s="215"/>
      <c r="ERV526" s="215"/>
      <c r="ERW526" s="215"/>
      <c r="ERX526" s="215"/>
      <c r="ERY526" s="215"/>
      <c r="ERZ526" s="215"/>
      <c r="ESA526" s="215"/>
      <c r="ESB526" s="215"/>
      <c r="ESC526" s="215"/>
      <c r="ESD526" s="215"/>
      <c r="ESE526" s="215"/>
      <c r="ESF526" s="215"/>
      <c r="ESG526" s="215"/>
      <c r="ESH526" s="215"/>
      <c r="ESI526" s="215"/>
      <c r="ESJ526" s="215"/>
      <c r="ESK526" s="215"/>
      <c r="ESL526" s="215"/>
      <c r="ESM526" s="215"/>
      <c r="ESN526" s="215"/>
      <c r="FAE526" s="215"/>
      <c r="FAF526" s="215"/>
      <c r="FAG526" s="215"/>
      <c r="FAH526" s="215"/>
      <c r="FAT526" s="215"/>
      <c r="FAU526" s="215"/>
      <c r="FAV526" s="215"/>
      <c r="FAW526" s="215"/>
      <c r="FAX526" s="215"/>
      <c r="FAY526" s="215"/>
      <c r="FAZ526" s="215"/>
      <c r="FBA526" s="215"/>
      <c r="FBB526" s="215"/>
      <c r="FBC526" s="215"/>
      <c r="FBD526" s="215"/>
      <c r="FBE526" s="215"/>
      <c r="FBF526" s="215"/>
      <c r="FBG526" s="215"/>
      <c r="FBH526" s="215"/>
      <c r="FBI526" s="215"/>
      <c r="FBJ526" s="215"/>
      <c r="FBK526" s="215"/>
      <c r="FBL526" s="215"/>
      <c r="FBM526" s="215"/>
      <c r="FBN526" s="215"/>
      <c r="FBO526" s="215"/>
      <c r="FBP526" s="215"/>
      <c r="FBQ526" s="215"/>
      <c r="FBR526" s="215"/>
      <c r="FBS526" s="215"/>
      <c r="FBT526" s="215"/>
      <c r="FBU526" s="215"/>
      <c r="FBV526" s="215"/>
      <c r="FBW526" s="215"/>
      <c r="FBX526" s="215"/>
      <c r="FBY526" s="215"/>
      <c r="FBZ526" s="215"/>
      <c r="FCA526" s="215"/>
      <c r="FCB526" s="215"/>
      <c r="FCC526" s="215"/>
      <c r="FCD526" s="215"/>
      <c r="FCE526" s="215"/>
      <c r="FCF526" s="215"/>
      <c r="FCG526" s="215"/>
      <c r="FCH526" s="215"/>
      <c r="FCI526" s="215"/>
      <c r="FCJ526" s="215"/>
      <c r="FKA526" s="215"/>
      <c r="FKB526" s="215"/>
      <c r="FKC526" s="215"/>
      <c r="FKD526" s="215"/>
      <c r="FKP526" s="215"/>
      <c r="FKQ526" s="215"/>
      <c r="FKR526" s="215"/>
      <c r="FKS526" s="215"/>
      <c r="FKT526" s="215"/>
      <c r="FKU526" s="215"/>
      <c r="FKV526" s="215"/>
      <c r="FKW526" s="215"/>
      <c r="FKX526" s="215"/>
      <c r="FKY526" s="215"/>
      <c r="FKZ526" s="215"/>
      <c r="FLA526" s="215"/>
      <c r="FLB526" s="215"/>
      <c r="FLC526" s="215"/>
      <c r="FLD526" s="215"/>
      <c r="FLE526" s="215"/>
      <c r="FLF526" s="215"/>
      <c r="FLG526" s="215"/>
      <c r="FLH526" s="215"/>
      <c r="FLI526" s="215"/>
      <c r="FLJ526" s="215"/>
      <c r="FLK526" s="215"/>
      <c r="FLL526" s="215"/>
      <c r="FLM526" s="215"/>
      <c r="FLN526" s="215"/>
      <c r="FLO526" s="215"/>
      <c r="FLP526" s="215"/>
      <c r="FLQ526" s="215"/>
      <c r="FLR526" s="215"/>
      <c r="FLS526" s="215"/>
      <c r="FLT526" s="215"/>
      <c r="FLU526" s="215"/>
      <c r="FLV526" s="215"/>
      <c r="FLW526" s="215"/>
      <c r="FLX526" s="215"/>
      <c r="FLY526" s="215"/>
      <c r="FLZ526" s="215"/>
      <c r="FMA526" s="215"/>
      <c r="FMB526" s="215"/>
      <c r="FMC526" s="215"/>
      <c r="FMD526" s="215"/>
      <c r="FME526" s="215"/>
      <c r="FMF526" s="215"/>
      <c r="FTW526" s="215"/>
      <c r="FTX526" s="215"/>
      <c r="FTY526" s="215"/>
      <c r="FTZ526" s="215"/>
      <c r="FUL526" s="215"/>
      <c r="FUM526" s="215"/>
      <c r="FUN526" s="215"/>
      <c r="FUO526" s="215"/>
      <c r="FUP526" s="215"/>
      <c r="FUQ526" s="215"/>
      <c r="FUR526" s="215"/>
      <c r="FUS526" s="215"/>
      <c r="FUT526" s="215"/>
      <c r="FUU526" s="215"/>
      <c r="FUV526" s="215"/>
      <c r="FUW526" s="215"/>
      <c r="FUX526" s="215"/>
      <c r="FUY526" s="215"/>
      <c r="FUZ526" s="215"/>
      <c r="FVA526" s="215"/>
      <c r="FVB526" s="215"/>
      <c r="FVC526" s="215"/>
      <c r="FVD526" s="215"/>
      <c r="FVE526" s="215"/>
      <c r="FVF526" s="215"/>
      <c r="FVG526" s="215"/>
      <c r="FVH526" s="215"/>
      <c r="FVI526" s="215"/>
      <c r="FVJ526" s="215"/>
      <c r="FVK526" s="215"/>
      <c r="FVL526" s="215"/>
      <c r="FVM526" s="215"/>
      <c r="FVN526" s="215"/>
      <c r="FVO526" s="215"/>
      <c r="FVP526" s="215"/>
      <c r="FVQ526" s="215"/>
      <c r="FVR526" s="215"/>
      <c r="FVS526" s="215"/>
      <c r="FVT526" s="215"/>
      <c r="FVU526" s="215"/>
      <c r="FVV526" s="215"/>
      <c r="FVW526" s="215"/>
      <c r="FVX526" s="215"/>
      <c r="FVY526" s="215"/>
      <c r="FVZ526" s="215"/>
      <c r="FWA526" s="215"/>
      <c r="FWB526" s="215"/>
      <c r="GDS526" s="215"/>
      <c r="GDT526" s="215"/>
      <c r="GDU526" s="215"/>
      <c r="GDV526" s="215"/>
      <c r="GEH526" s="215"/>
      <c r="GEI526" s="215"/>
      <c r="GEJ526" s="215"/>
      <c r="GEK526" s="215"/>
      <c r="GEL526" s="215"/>
      <c r="GEM526" s="215"/>
      <c r="GEN526" s="215"/>
      <c r="GEO526" s="215"/>
      <c r="GEP526" s="215"/>
      <c r="GEQ526" s="215"/>
      <c r="GER526" s="215"/>
      <c r="GES526" s="215"/>
      <c r="GET526" s="215"/>
      <c r="GEU526" s="215"/>
      <c r="GEV526" s="215"/>
      <c r="GEW526" s="215"/>
      <c r="GEX526" s="215"/>
      <c r="GEY526" s="215"/>
      <c r="GEZ526" s="215"/>
      <c r="GFA526" s="215"/>
      <c r="GFB526" s="215"/>
      <c r="GFC526" s="215"/>
      <c r="GFD526" s="215"/>
      <c r="GFE526" s="215"/>
      <c r="GFF526" s="215"/>
      <c r="GFG526" s="215"/>
      <c r="GFH526" s="215"/>
      <c r="GFI526" s="215"/>
      <c r="GFJ526" s="215"/>
      <c r="GFK526" s="215"/>
      <c r="GFL526" s="215"/>
      <c r="GFM526" s="215"/>
      <c r="GFN526" s="215"/>
      <c r="GFO526" s="215"/>
      <c r="GFP526" s="215"/>
      <c r="GFQ526" s="215"/>
      <c r="GFR526" s="215"/>
      <c r="GFS526" s="215"/>
      <c r="GFT526" s="215"/>
      <c r="GFU526" s="215"/>
      <c r="GFV526" s="215"/>
      <c r="GFW526" s="215"/>
      <c r="GFX526" s="215"/>
      <c r="GNO526" s="215"/>
      <c r="GNP526" s="215"/>
      <c r="GNQ526" s="215"/>
      <c r="GNR526" s="215"/>
      <c r="GOD526" s="215"/>
      <c r="GOE526" s="215"/>
      <c r="GOF526" s="215"/>
      <c r="GOG526" s="215"/>
      <c r="GOH526" s="215"/>
      <c r="GOI526" s="215"/>
      <c r="GOJ526" s="215"/>
      <c r="GOK526" s="215"/>
      <c r="GOL526" s="215"/>
      <c r="GOM526" s="215"/>
      <c r="GON526" s="215"/>
      <c r="GOO526" s="215"/>
      <c r="GOP526" s="215"/>
      <c r="GOQ526" s="215"/>
      <c r="GOR526" s="215"/>
      <c r="GOS526" s="215"/>
      <c r="GOT526" s="215"/>
      <c r="GOU526" s="215"/>
      <c r="GOV526" s="215"/>
      <c r="GOW526" s="215"/>
      <c r="GOX526" s="215"/>
      <c r="GOY526" s="215"/>
      <c r="GOZ526" s="215"/>
      <c r="GPA526" s="215"/>
      <c r="GPB526" s="215"/>
      <c r="GPC526" s="215"/>
      <c r="GPD526" s="215"/>
      <c r="GPE526" s="215"/>
      <c r="GPF526" s="215"/>
      <c r="GPG526" s="215"/>
      <c r="GPH526" s="215"/>
      <c r="GPI526" s="215"/>
      <c r="GPJ526" s="215"/>
      <c r="GPK526" s="215"/>
      <c r="GPL526" s="215"/>
      <c r="GPM526" s="215"/>
      <c r="GPN526" s="215"/>
      <c r="GPO526" s="215"/>
      <c r="GPP526" s="215"/>
      <c r="GPQ526" s="215"/>
      <c r="GPR526" s="215"/>
      <c r="GPS526" s="215"/>
      <c r="GPT526" s="215"/>
      <c r="GXK526" s="215"/>
      <c r="GXL526" s="215"/>
      <c r="GXM526" s="215"/>
      <c r="GXN526" s="215"/>
      <c r="GXZ526" s="215"/>
      <c r="GYA526" s="215"/>
      <c r="GYB526" s="215"/>
      <c r="GYC526" s="215"/>
      <c r="GYD526" s="215"/>
      <c r="GYE526" s="215"/>
      <c r="GYF526" s="215"/>
      <c r="GYG526" s="215"/>
      <c r="GYH526" s="215"/>
      <c r="GYI526" s="215"/>
      <c r="GYJ526" s="215"/>
      <c r="GYK526" s="215"/>
      <c r="GYL526" s="215"/>
      <c r="GYM526" s="215"/>
      <c r="GYN526" s="215"/>
      <c r="GYO526" s="215"/>
      <c r="GYP526" s="215"/>
      <c r="GYQ526" s="215"/>
      <c r="GYR526" s="215"/>
      <c r="GYS526" s="215"/>
      <c r="GYT526" s="215"/>
      <c r="GYU526" s="215"/>
      <c r="GYV526" s="215"/>
      <c r="GYW526" s="215"/>
      <c r="GYX526" s="215"/>
      <c r="GYY526" s="215"/>
      <c r="GYZ526" s="215"/>
      <c r="GZA526" s="215"/>
      <c r="GZB526" s="215"/>
      <c r="GZC526" s="215"/>
      <c r="GZD526" s="215"/>
      <c r="GZE526" s="215"/>
      <c r="GZF526" s="215"/>
      <c r="GZG526" s="215"/>
      <c r="GZH526" s="215"/>
      <c r="GZI526" s="215"/>
      <c r="GZJ526" s="215"/>
      <c r="GZK526" s="215"/>
      <c r="GZL526" s="215"/>
      <c r="GZM526" s="215"/>
      <c r="GZN526" s="215"/>
      <c r="GZO526" s="215"/>
      <c r="GZP526" s="215"/>
      <c r="HHG526" s="215"/>
      <c r="HHH526" s="215"/>
      <c r="HHI526" s="215"/>
      <c r="HHJ526" s="215"/>
      <c r="HHV526" s="215"/>
      <c r="HHW526" s="215"/>
      <c r="HHX526" s="215"/>
      <c r="HHY526" s="215"/>
      <c r="HHZ526" s="215"/>
      <c r="HIA526" s="215"/>
      <c r="HIB526" s="215"/>
      <c r="HIC526" s="215"/>
      <c r="HID526" s="215"/>
      <c r="HIE526" s="215"/>
      <c r="HIF526" s="215"/>
      <c r="HIG526" s="215"/>
      <c r="HIH526" s="215"/>
      <c r="HII526" s="215"/>
      <c r="HIJ526" s="215"/>
      <c r="HIK526" s="215"/>
      <c r="HIL526" s="215"/>
      <c r="HIM526" s="215"/>
      <c r="HIN526" s="215"/>
      <c r="HIO526" s="215"/>
      <c r="HIP526" s="215"/>
      <c r="HIQ526" s="215"/>
      <c r="HIR526" s="215"/>
      <c r="HIS526" s="215"/>
      <c r="HIT526" s="215"/>
      <c r="HIU526" s="215"/>
      <c r="HIV526" s="215"/>
      <c r="HIW526" s="215"/>
      <c r="HIX526" s="215"/>
      <c r="HIY526" s="215"/>
      <c r="HIZ526" s="215"/>
      <c r="HJA526" s="215"/>
      <c r="HJB526" s="215"/>
      <c r="HJC526" s="215"/>
      <c r="HJD526" s="215"/>
      <c r="HJE526" s="215"/>
      <c r="HJF526" s="215"/>
      <c r="HJG526" s="215"/>
      <c r="HJH526" s="215"/>
      <c r="HJI526" s="215"/>
      <c r="HJJ526" s="215"/>
      <c r="HJK526" s="215"/>
      <c r="HJL526" s="215"/>
      <c r="HRC526" s="215"/>
      <c r="HRD526" s="215"/>
      <c r="HRE526" s="215"/>
      <c r="HRF526" s="215"/>
      <c r="HRR526" s="215"/>
      <c r="HRS526" s="215"/>
      <c r="HRT526" s="215"/>
      <c r="HRU526" s="215"/>
      <c r="HRV526" s="215"/>
      <c r="HRW526" s="215"/>
      <c r="HRX526" s="215"/>
      <c r="HRY526" s="215"/>
      <c r="HRZ526" s="215"/>
      <c r="HSA526" s="215"/>
      <c r="HSB526" s="215"/>
      <c r="HSC526" s="215"/>
      <c r="HSD526" s="215"/>
      <c r="HSE526" s="215"/>
      <c r="HSF526" s="215"/>
      <c r="HSG526" s="215"/>
      <c r="HSH526" s="215"/>
      <c r="HSI526" s="215"/>
      <c r="HSJ526" s="215"/>
      <c r="HSK526" s="215"/>
      <c r="HSL526" s="215"/>
      <c r="HSM526" s="215"/>
      <c r="HSN526" s="215"/>
      <c r="HSO526" s="215"/>
      <c r="HSP526" s="215"/>
      <c r="HSQ526" s="215"/>
      <c r="HSR526" s="215"/>
      <c r="HSS526" s="215"/>
      <c r="HST526" s="215"/>
      <c r="HSU526" s="215"/>
      <c r="HSV526" s="215"/>
      <c r="HSW526" s="215"/>
      <c r="HSX526" s="215"/>
      <c r="HSY526" s="215"/>
      <c r="HSZ526" s="215"/>
      <c r="HTA526" s="215"/>
      <c r="HTB526" s="215"/>
      <c r="HTC526" s="215"/>
      <c r="HTD526" s="215"/>
      <c r="HTE526" s="215"/>
      <c r="HTF526" s="215"/>
      <c r="HTG526" s="215"/>
      <c r="HTH526" s="215"/>
      <c r="IAY526" s="215"/>
      <c r="IAZ526" s="215"/>
      <c r="IBA526" s="215"/>
      <c r="IBB526" s="215"/>
      <c r="IBN526" s="215"/>
      <c r="IBO526" s="215"/>
      <c r="IBP526" s="215"/>
      <c r="IBQ526" s="215"/>
      <c r="IBR526" s="215"/>
      <c r="IBS526" s="215"/>
      <c r="IBT526" s="215"/>
      <c r="IBU526" s="215"/>
      <c r="IBV526" s="215"/>
      <c r="IBW526" s="215"/>
      <c r="IBX526" s="215"/>
      <c r="IBY526" s="215"/>
      <c r="IBZ526" s="215"/>
      <c r="ICA526" s="215"/>
      <c r="ICB526" s="215"/>
      <c r="ICC526" s="215"/>
      <c r="ICD526" s="215"/>
      <c r="ICE526" s="215"/>
      <c r="ICF526" s="215"/>
      <c r="ICG526" s="215"/>
      <c r="ICH526" s="215"/>
      <c r="ICI526" s="215"/>
      <c r="ICJ526" s="215"/>
      <c r="ICK526" s="215"/>
      <c r="ICL526" s="215"/>
      <c r="ICM526" s="215"/>
      <c r="ICN526" s="215"/>
      <c r="ICO526" s="215"/>
      <c r="ICP526" s="215"/>
      <c r="ICQ526" s="215"/>
      <c r="ICR526" s="215"/>
      <c r="ICS526" s="215"/>
      <c r="ICT526" s="215"/>
      <c r="ICU526" s="215"/>
      <c r="ICV526" s="215"/>
      <c r="ICW526" s="215"/>
      <c r="ICX526" s="215"/>
      <c r="ICY526" s="215"/>
      <c r="ICZ526" s="215"/>
      <c r="IDA526" s="215"/>
      <c r="IDB526" s="215"/>
      <c r="IDC526" s="215"/>
      <c r="IDD526" s="215"/>
      <c r="IKU526" s="215"/>
      <c r="IKV526" s="215"/>
      <c r="IKW526" s="215"/>
      <c r="IKX526" s="215"/>
      <c r="ILJ526" s="215"/>
      <c r="ILK526" s="215"/>
      <c r="ILL526" s="215"/>
      <c r="ILM526" s="215"/>
      <c r="ILN526" s="215"/>
      <c r="ILO526" s="215"/>
      <c r="ILP526" s="215"/>
      <c r="ILQ526" s="215"/>
      <c r="ILR526" s="215"/>
      <c r="ILS526" s="215"/>
      <c r="ILT526" s="215"/>
      <c r="ILU526" s="215"/>
      <c r="ILV526" s="215"/>
      <c r="ILW526" s="215"/>
      <c r="ILX526" s="215"/>
      <c r="ILY526" s="215"/>
      <c r="ILZ526" s="215"/>
      <c r="IMA526" s="215"/>
      <c r="IMB526" s="215"/>
      <c r="IMC526" s="215"/>
      <c r="IMD526" s="215"/>
      <c r="IME526" s="215"/>
      <c r="IMF526" s="215"/>
      <c r="IMG526" s="215"/>
      <c r="IMH526" s="215"/>
      <c r="IMI526" s="215"/>
      <c r="IMJ526" s="215"/>
      <c r="IMK526" s="215"/>
      <c r="IML526" s="215"/>
      <c r="IMM526" s="215"/>
      <c r="IMN526" s="215"/>
      <c r="IMO526" s="215"/>
      <c r="IMP526" s="215"/>
      <c r="IMQ526" s="215"/>
      <c r="IMR526" s="215"/>
      <c r="IMS526" s="215"/>
      <c r="IMT526" s="215"/>
      <c r="IMU526" s="215"/>
      <c r="IMV526" s="215"/>
      <c r="IMW526" s="215"/>
      <c r="IMX526" s="215"/>
      <c r="IMY526" s="215"/>
      <c r="IMZ526" s="215"/>
      <c r="IUQ526" s="215"/>
      <c r="IUR526" s="215"/>
      <c r="IUS526" s="215"/>
      <c r="IUT526" s="215"/>
      <c r="IVF526" s="215"/>
      <c r="IVG526" s="215"/>
      <c r="IVH526" s="215"/>
      <c r="IVI526" s="215"/>
      <c r="IVJ526" s="215"/>
      <c r="IVK526" s="215"/>
      <c r="IVL526" s="215"/>
      <c r="IVM526" s="215"/>
      <c r="IVN526" s="215"/>
      <c r="IVO526" s="215"/>
      <c r="IVP526" s="215"/>
      <c r="IVQ526" s="215"/>
      <c r="IVR526" s="215"/>
      <c r="IVS526" s="215"/>
      <c r="IVT526" s="215"/>
      <c r="IVU526" s="215"/>
      <c r="IVV526" s="215"/>
      <c r="IVW526" s="215"/>
      <c r="IVX526" s="215"/>
      <c r="IVY526" s="215"/>
      <c r="IVZ526" s="215"/>
      <c r="IWA526" s="215"/>
      <c r="IWB526" s="215"/>
      <c r="IWC526" s="215"/>
      <c r="IWD526" s="215"/>
      <c r="IWE526" s="215"/>
      <c r="IWF526" s="215"/>
      <c r="IWG526" s="215"/>
      <c r="IWH526" s="215"/>
      <c r="IWI526" s="215"/>
      <c r="IWJ526" s="215"/>
      <c r="IWK526" s="215"/>
      <c r="IWL526" s="215"/>
      <c r="IWM526" s="215"/>
      <c r="IWN526" s="215"/>
      <c r="IWO526" s="215"/>
      <c r="IWP526" s="215"/>
      <c r="IWQ526" s="215"/>
      <c r="IWR526" s="215"/>
      <c r="IWS526" s="215"/>
      <c r="IWT526" s="215"/>
      <c r="IWU526" s="215"/>
      <c r="IWV526" s="215"/>
      <c r="JEM526" s="215"/>
      <c r="JEN526" s="215"/>
      <c r="JEO526" s="215"/>
      <c r="JEP526" s="215"/>
      <c r="JFB526" s="215"/>
      <c r="JFC526" s="215"/>
      <c r="JFD526" s="215"/>
      <c r="JFE526" s="215"/>
      <c r="JFF526" s="215"/>
      <c r="JFG526" s="215"/>
      <c r="JFH526" s="215"/>
      <c r="JFI526" s="215"/>
      <c r="JFJ526" s="215"/>
      <c r="JFK526" s="215"/>
      <c r="JFL526" s="215"/>
      <c r="JFM526" s="215"/>
      <c r="JFN526" s="215"/>
      <c r="JFO526" s="215"/>
      <c r="JFP526" s="215"/>
      <c r="JFQ526" s="215"/>
      <c r="JFR526" s="215"/>
      <c r="JFS526" s="215"/>
      <c r="JFT526" s="215"/>
      <c r="JFU526" s="215"/>
      <c r="JFV526" s="215"/>
      <c r="JFW526" s="215"/>
      <c r="JFX526" s="215"/>
      <c r="JFY526" s="215"/>
      <c r="JFZ526" s="215"/>
      <c r="JGA526" s="215"/>
      <c r="JGB526" s="215"/>
      <c r="JGC526" s="215"/>
      <c r="JGD526" s="215"/>
      <c r="JGE526" s="215"/>
      <c r="JGF526" s="215"/>
      <c r="JGG526" s="215"/>
      <c r="JGH526" s="215"/>
      <c r="JGI526" s="215"/>
      <c r="JGJ526" s="215"/>
      <c r="JGK526" s="215"/>
      <c r="JGL526" s="215"/>
      <c r="JGM526" s="215"/>
      <c r="JGN526" s="215"/>
      <c r="JGO526" s="215"/>
      <c r="JGP526" s="215"/>
      <c r="JGQ526" s="215"/>
      <c r="JGR526" s="215"/>
      <c r="JOI526" s="215"/>
      <c r="JOJ526" s="215"/>
      <c r="JOK526" s="215"/>
      <c r="JOL526" s="215"/>
      <c r="JOX526" s="215"/>
      <c r="JOY526" s="215"/>
      <c r="JOZ526" s="215"/>
      <c r="JPA526" s="215"/>
      <c r="JPB526" s="215"/>
      <c r="JPC526" s="215"/>
      <c r="JPD526" s="215"/>
      <c r="JPE526" s="215"/>
      <c r="JPF526" s="215"/>
      <c r="JPG526" s="215"/>
      <c r="JPH526" s="215"/>
      <c r="JPI526" s="215"/>
      <c r="JPJ526" s="215"/>
      <c r="JPK526" s="215"/>
      <c r="JPL526" s="215"/>
      <c r="JPM526" s="215"/>
      <c r="JPN526" s="215"/>
      <c r="JPO526" s="215"/>
      <c r="JPP526" s="215"/>
      <c r="JPQ526" s="215"/>
      <c r="JPR526" s="215"/>
      <c r="JPS526" s="215"/>
      <c r="JPT526" s="215"/>
      <c r="JPU526" s="215"/>
      <c r="JPV526" s="215"/>
      <c r="JPW526" s="215"/>
      <c r="JPX526" s="215"/>
      <c r="JPY526" s="215"/>
      <c r="JPZ526" s="215"/>
      <c r="JQA526" s="215"/>
      <c r="JQB526" s="215"/>
      <c r="JQC526" s="215"/>
      <c r="JQD526" s="215"/>
      <c r="JQE526" s="215"/>
      <c r="JQF526" s="215"/>
      <c r="JQG526" s="215"/>
      <c r="JQH526" s="215"/>
      <c r="JQI526" s="215"/>
      <c r="JQJ526" s="215"/>
      <c r="JQK526" s="215"/>
      <c r="JQL526" s="215"/>
      <c r="JQM526" s="215"/>
      <c r="JQN526" s="215"/>
      <c r="JYE526" s="215"/>
      <c r="JYF526" s="215"/>
      <c r="JYG526" s="215"/>
      <c r="JYH526" s="215"/>
      <c r="JYT526" s="215"/>
      <c r="JYU526" s="215"/>
      <c r="JYV526" s="215"/>
      <c r="JYW526" s="215"/>
      <c r="JYX526" s="215"/>
      <c r="JYY526" s="215"/>
      <c r="JYZ526" s="215"/>
      <c r="JZA526" s="215"/>
      <c r="JZB526" s="215"/>
      <c r="JZC526" s="215"/>
      <c r="JZD526" s="215"/>
      <c r="JZE526" s="215"/>
      <c r="JZF526" s="215"/>
      <c r="JZG526" s="215"/>
      <c r="JZH526" s="215"/>
      <c r="JZI526" s="215"/>
      <c r="JZJ526" s="215"/>
      <c r="JZK526" s="215"/>
      <c r="JZL526" s="215"/>
      <c r="JZM526" s="215"/>
      <c r="JZN526" s="215"/>
      <c r="JZO526" s="215"/>
      <c r="JZP526" s="215"/>
      <c r="JZQ526" s="215"/>
      <c r="JZR526" s="215"/>
      <c r="JZS526" s="215"/>
      <c r="JZT526" s="215"/>
      <c r="JZU526" s="215"/>
      <c r="JZV526" s="215"/>
      <c r="JZW526" s="215"/>
      <c r="JZX526" s="215"/>
      <c r="JZY526" s="215"/>
      <c r="JZZ526" s="215"/>
      <c r="KAA526" s="215"/>
      <c r="KAB526" s="215"/>
      <c r="KAC526" s="215"/>
      <c r="KAD526" s="215"/>
      <c r="KAE526" s="215"/>
      <c r="KAF526" s="215"/>
      <c r="KAG526" s="215"/>
      <c r="KAH526" s="215"/>
      <c r="KAI526" s="215"/>
      <c r="KAJ526" s="215"/>
      <c r="KIA526" s="215"/>
      <c r="KIB526" s="215"/>
      <c r="KIC526" s="215"/>
      <c r="KID526" s="215"/>
      <c r="KIP526" s="215"/>
      <c r="KIQ526" s="215"/>
      <c r="KIR526" s="215"/>
      <c r="KIS526" s="215"/>
      <c r="KIT526" s="215"/>
      <c r="KIU526" s="215"/>
      <c r="KIV526" s="215"/>
      <c r="KIW526" s="215"/>
      <c r="KIX526" s="215"/>
      <c r="KIY526" s="215"/>
      <c r="KIZ526" s="215"/>
      <c r="KJA526" s="215"/>
      <c r="KJB526" s="215"/>
      <c r="KJC526" s="215"/>
      <c r="KJD526" s="215"/>
      <c r="KJE526" s="215"/>
      <c r="KJF526" s="215"/>
      <c r="KJG526" s="215"/>
      <c r="KJH526" s="215"/>
      <c r="KJI526" s="215"/>
      <c r="KJJ526" s="215"/>
      <c r="KJK526" s="215"/>
      <c r="KJL526" s="215"/>
      <c r="KJM526" s="215"/>
      <c r="KJN526" s="215"/>
      <c r="KJO526" s="215"/>
      <c r="KJP526" s="215"/>
      <c r="KJQ526" s="215"/>
      <c r="KJR526" s="215"/>
      <c r="KJS526" s="215"/>
      <c r="KJT526" s="215"/>
      <c r="KJU526" s="215"/>
      <c r="KJV526" s="215"/>
      <c r="KJW526" s="215"/>
      <c r="KJX526" s="215"/>
      <c r="KJY526" s="215"/>
      <c r="KJZ526" s="215"/>
      <c r="KKA526" s="215"/>
      <c r="KKB526" s="215"/>
      <c r="KKC526" s="215"/>
      <c r="KKD526" s="215"/>
      <c r="KKE526" s="215"/>
      <c r="KKF526" s="215"/>
      <c r="KRW526" s="215"/>
      <c r="KRX526" s="215"/>
      <c r="KRY526" s="215"/>
      <c r="KRZ526" s="215"/>
      <c r="KSL526" s="215"/>
      <c r="KSM526" s="215"/>
      <c r="KSN526" s="215"/>
      <c r="KSO526" s="215"/>
      <c r="KSP526" s="215"/>
      <c r="KSQ526" s="215"/>
      <c r="KSR526" s="215"/>
      <c r="KSS526" s="215"/>
      <c r="KST526" s="215"/>
      <c r="KSU526" s="215"/>
      <c r="KSV526" s="215"/>
      <c r="KSW526" s="215"/>
      <c r="KSX526" s="215"/>
      <c r="KSY526" s="215"/>
      <c r="KSZ526" s="215"/>
      <c r="KTA526" s="215"/>
      <c r="KTB526" s="215"/>
      <c r="KTC526" s="215"/>
      <c r="KTD526" s="215"/>
      <c r="KTE526" s="215"/>
      <c r="KTF526" s="215"/>
      <c r="KTG526" s="215"/>
      <c r="KTH526" s="215"/>
      <c r="KTI526" s="215"/>
      <c r="KTJ526" s="215"/>
      <c r="KTK526" s="215"/>
      <c r="KTL526" s="215"/>
      <c r="KTM526" s="215"/>
      <c r="KTN526" s="215"/>
      <c r="KTO526" s="215"/>
      <c r="KTP526" s="215"/>
      <c r="KTQ526" s="215"/>
      <c r="KTR526" s="215"/>
      <c r="KTS526" s="215"/>
      <c r="KTT526" s="215"/>
      <c r="KTU526" s="215"/>
      <c r="KTV526" s="215"/>
      <c r="KTW526" s="215"/>
      <c r="KTX526" s="215"/>
      <c r="KTY526" s="215"/>
      <c r="KTZ526" s="215"/>
      <c r="KUA526" s="215"/>
      <c r="KUB526" s="215"/>
      <c r="LBS526" s="215"/>
      <c r="LBT526" s="215"/>
      <c r="LBU526" s="215"/>
      <c r="LBV526" s="215"/>
      <c r="LCH526" s="215"/>
      <c r="LCI526" s="215"/>
      <c r="LCJ526" s="215"/>
      <c r="LCK526" s="215"/>
      <c r="LCL526" s="215"/>
      <c r="LCM526" s="215"/>
      <c r="LCN526" s="215"/>
      <c r="LCO526" s="215"/>
      <c r="LCP526" s="215"/>
      <c r="LCQ526" s="215"/>
      <c r="LCR526" s="215"/>
      <c r="LCS526" s="215"/>
      <c r="LCT526" s="215"/>
      <c r="LCU526" s="215"/>
      <c r="LCV526" s="215"/>
      <c r="LCW526" s="215"/>
      <c r="LCX526" s="215"/>
      <c r="LCY526" s="215"/>
      <c r="LCZ526" s="215"/>
      <c r="LDA526" s="215"/>
      <c r="LDB526" s="215"/>
      <c r="LDC526" s="215"/>
      <c r="LDD526" s="215"/>
      <c r="LDE526" s="215"/>
      <c r="LDF526" s="215"/>
      <c r="LDG526" s="215"/>
      <c r="LDH526" s="215"/>
      <c r="LDI526" s="215"/>
      <c r="LDJ526" s="215"/>
      <c r="LDK526" s="215"/>
      <c r="LDL526" s="215"/>
      <c r="LDM526" s="215"/>
      <c r="LDN526" s="215"/>
      <c r="LDO526" s="215"/>
      <c r="LDP526" s="215"/>
      <c r="LDQ526" s="215"/>
      <c r="LDR526" s="215"/>
      <c r="LDS526" s="215"/>
      <c r="LDT526" s="215"/>
      <c r="LDU526" s="215"/>
      <c r="LDV526" s="215"/>
      <c r="LDW526" s="215"/>
      <c r="LDX526" s="215"/>
      <c r="LLO526" s="215"/>
      <c r="LLP526" s="215"/>
      <c r="LLQ526" s="215"/>
      <c r="LLR526" s="215"/>
      <c r="LMD526" s="215"/>
      <c r="LME526" s="215"/>
      <c r="LMF526" s="215"/>
      <c r="LMG526" s="215"/>
      <c r="LMH526" s="215"/>
      <c r="LMI526" s="215"/>
      <c r="LMJ526" s="215"/>
      <c r="LMK526" s="215"/>
      <c r="LML526" s="215"/>
      <c r="LMM526" s="215"/>
      <c r="LMN526" s="215"/>
      <c r="LMO526" s="215"/>
      <c r="LMP526" s="215"/>
      <c r="LMQ526" s="215"/>
      <c r="LMR526" s="215"/>
      <c r="LMS526" s="215"/>
      <c r="LMT526" s="215"/>
      <c r="LMU526" s="215"/>
      <c r="LMV526" s="215"/>
      <c r="LMW526" s="215"/>
      <c r="LMX526" s="215"/>
      <c r="LMY526" s="215"/>
      <c r="LMZ526" s="215"/>
      <c r="LNA526" s="215"/>
      <c r="LNB526" s="215"/>
      <c r="LNC526" s="215"/>
      <c r="LND526" s="215"/>
      <c r="LNE526" s="215"/>
      <c r="LNF526" s="215"/>
      <c r="LNG526" s="215"/>
      <c r="LNH526" s="215"/>
      <c r="LNI526" s="215"/>
      <c r="LNJ526" s="215"/>
      <c r="LNK526" s="215"/>
      <c r="LNL526" s="215"/>
      <c r="LNM526" s="215"/>
      <c r="LNN526" s="215"/>
      <c r="LNO526" s="215"/>
      <c r="LNP526" s="215"/>
      <c r="LNQ526" s="215"/>
      <c r="LNR526" s="215"/>
      <c r="LNS526" s="215"/>
      <c r="LNT526" s="215"/>
      <c r="LVK526" s="215"/>
      <c r="LVL526" s="215"/>
      <c r="LVM526" s="215"/>
      <c r="LVN526" s="215"/>
      <c r="LVZ526" s="215"/>
      <c r="LWA526" s="215"/>
      <c r="LWB526" s="215"/>
      <c r="LWC526" s="215"/>
      <c r="LWD526" s="215"/>
      <c r="LWE526" s="215"/>
      <c r="LWF526" s="215"/>
      <c r="LWG526" s="215"/>
      <c r="LWH526" s="215"/>
      <c r="LWI526" s="215"/>
      <c r="LWJ526" s="215"/>
      <c r="LWK526" s="215"/>
      <c r="LWL526" s="215"/>
      <c r="LWM526" s="215"/>
      <c r="LWN526" s="215"/>
      <c r="LWO526" s="215"/>
      <c r="LWP526" s="215"/>
      <c r="LWQ526" s="215"/>
      <c r="LWR526" s="215"/>
      <c r="LWS526" s="215"/>
      <c r="LWT526" s="215"/>
      <c r="LWU526" s="215"/>
      <c r="LWV526" s="215"/>
      <c r="LWW526" s="215"/>
      <c r="LWX526" s="215"/>
      <c r="LWY526" s="215"/>
      <c r="LWZ526" s="215"/>
      <c r="LXA526" s="215"/>
      <c r="LXB526" s="215"/>
      <c r="LXC526" s="215"/>
      <c r="LXD526" s="215"/>
      <c r="LXE526" s="215"/>
      <c r="LXF526" s="215"/>
      <c r="LXG526" s="215"/>
      <c r="LXH526" s="215"/>
      <c r="LXI526" s="215"/>
      <c r="LXJ526" s="215"/>
      <c r="LXK526" s="215"/>
      <c r="LXL526" s="215"/>
      <c r="LXM526" s="215"/>
      <c r="LXN526" s="215"/>
      <c r="LXO526" s="215"/>
      <c r="LXP526" s="215"/>
      <c r="MFG526" s="215"/>
      <c r="MFH526" s="215"/>
      <c r="MFI526" s="215"/>
      <c r="MFJ526" s="215"/>
      <c r="MFV526" s="215"/>
      <c r="MFW526" s="215"/>
      <c r="MFX526" s="215"/>
      <c r="MFY526" s="215"/>
      <c r="MFZ526" s="215"/>
      <c r="MGA526" s="215"/>
      <c r="MGB526" s="215"/>
      <c r="MGC526" s="215"/>
      <c r="MGD526" s="215"/>
      <c r="MGE526" s="215"/>
      <c r="MGF526" s="215"/>
      <c r="MGG526" s="215"/>
      <c r="MGH526" s="215"/>
      <c r="MGI526" s="215"/>
      <c r="MGJ526" s="215"/>
      <c r="MGK526" s="215"/>
      <c r="MGL526" s="215"/>
      <c r="MGM526" s="215"/>
      <c r="MGN526" s="215"/>
      <c r="MGO526" s="215"/>
      <c r="MGP526" s="215"/>
      <c r="MGQ526" s="215"/>
      <c r="MGR526" s="215"/>
      <c r="MGS526" s="215"/>
      <c r="MGT526" s="215"/>
      <c r="MGU526" s="215"/>
      <c r="MGV526" s="215"/>
      <c r="MGW526" s="215"/>
      <c r="MGX526" s="215"/>
      <c r="MGY526" s="215"/>
      <c r="MGZ526" s="215"/>
      <c r="MHA526" s="215"/>
      <c r="MHB526" s="215"/>
      <c r="MHC526" s="215"/>
      <c r="MHD526" s="215"/>
      <c r="MHE526" s="215"/>
      <c r="MHF526" s="215"/>
      <c r="MHG526" s="215"/>
      <c r="MHH526" s="215"/>
      <c r="MHI526" s="215"/>
      <c r="MHJ526" s="215"/>
      <c r="MHK526" s="215"/>
      <c r="MHL526" s="215"/>
      <c r="MPC526" s="215"/>
      <c r="MPD526" s="215"/>
      <c r="MPE526" s="215"/>
      <c r="MPF526" s="215"/>
      <c r="MPR526" s="215"/>
      <c r="MPS526" s="215"/>
      <c r="MPT526" s="215"/>
      <c r="MPU526" s="215"/>
      <c r="MPV526" s="215"/>
      <c r="MPW526" s="215"/>
      <c r="MPX526" s="215"/>
      <c r="MPY526" s="215"/>
      <c r="MPZ526" s="215"/>
      <c r="MQA526" s="215"/>
      <c r="MQB526" s="215"/>
      <c r="MQC526" s="215"/>
      <c r="MQD526" s="215"/>
      <c r="MQE526" s="215"/>
      <c r="MQF526" s="215"/>
      <c r="MQG526" s="215"/>
      <c r="MQH526" s="215"/>
      <c r="MQI526" s="215"/>
      <c r="MQJ526" s="215"/>
      <c r="MQK526" s="215"/>
      <c r="MQL526" s="215"/>
      <c r="MQM526" s="215"/>
      <c r="MQN526" s="215"/>
      <c r="MQO526" s="215"/>
      <c r="MQP526" s="215"/>
      <c r="MQQ526" s="215"/>
      <c r="MQR526" s="215"/>
      <c r="MQS526" s="215"/>
      <c r="MQT526" s="215"/>
      <c r="MQU526" s="215"/>
      <c r="MQV526" s="215"/>
      <c r="MQW526" s="215"/>
      <c r="MQX526" s="215"/>
      <c r="MQY526" s="215"/>
      <c r="MQZ526" s="215"/>
      <c r="MRA526" s="215"/>
      <c r="MRB526" s="215"/>
      <c r="MRC526" s="215"/>
      <c r="MRD526" s="215"/>
      <c r="MRE526" s="215"/>
      <c r="MRF526" s="215"/>
      <c r="MRG526" s="215"/>
      <c r="MRH526" s="215"/>
      <c r="MYY526" s="215"/>
      <c r="MYZ526" s="215"/>
      <c r="MZA526" s="215"/>
      <c r="MZB526" s="215"/>
      <c r="MZN526" s="215"/>
      <c r="MZO526" s="215"/>
      <c r="MZP526" s="215"/>
      <c r="MZQ526" s="215"/>
      <c r="MZR526" s="215"/>
      <c r="MZS526" s="215"/>
      <c r="MZT526" s="215"/>
      <c r="MZU526" s="215"/>
      <c r="MZV526" s="215"/>
      <c r="MZW526" s="215"/>
      <c r="MZX526" s="215"/>
      <c r="MZY526" s="215"/>
      <c r="MZZ526" s="215"/>
      <c r="NAA526" s="215"/>
      <c r="NAB526" s="215"/>
      <c r="NAC526" s="215"/>
      <c r="NAD526" s="215"/>
      <c r="NAE526" s="215"/>
      <c r="NAF526" s="215"/>
      <c r="NAG526" s="215"/>
      <c r="NAH526" s="215"/>
      <c r="NAI526" s="215"/>
      <c r="NAJ526" s="215"/>
      <c r="NAK526" s="215"/>
      <c r="NAL526" s="215"/>
      <c r="NAM526" s="215"/>
      <c r="NAN526" s="215"/>
      <c r="NAO526" s="215"/>
      <c r="NAP526" s="215"/>
      <c r="NAQ526" s="215"/>
      <c r="NAR526" s="215"/>
      <c r="NAS526" s="215"/>
      <c r="NAT526" s="215"/>
      <c r="NAU526" s="215"/>
      <c r="NAV526" s="215"/>
      <c r="NAW526" s="215"/>
      <c r="NAX526" s="215"/>
      <c r="NAY526" s="215"/>
      <c r="NAZ526" s="215"/>
      <c r="NBA526" s="215"/>
      <c r="NBB526" s="215"/>
      <c r="NBC526" s="215"/>
      <c r="NBD526" s="215"/>
      <c r="NIU526" s="215"/>
      <c r="NIV526" s="215"/>
      <c r="NIW526" s="215"/>
      <c r="NIX526" s="215"/>
      <c r="NJJ526" s="215"/>
      <c r="NJK526" s="215"/>
      <c r="NJL526" s="215"/>
      <c r="NJM526" s="215"/>
      <c r="NJN526" s="215"/>
      <c r="NJO526" s="215"/>
      <c r="NJP526" s="215"/>
      <c r="NJQ526" s="215"/>
      <c r="NJR526" s="215"/>
      <c r="NJS526" s="215"/>
      <c r="NJT526" s="215"/>
      <c r="NJU526" s="215"/>
      <c r="NJV526" s="215"/>
      <c r="NJW526" s="215"/>
      <c r="NJX526" s="215"/>
      <c r="NJY526" s="215"/>
      <c r="NJZ526" s="215"/>
      <c r="NKA526" s="215"/>
      <c r="NKB526" s="215"/>
      <c r="NKC526" s="215"/>
      <c r="NKD526" s="215"/>
      <c r="NKE526" s="215"/>
      <c r="NKF526" s="215"/>
      <c r="NKG526" s="215"/>
      <c r="NKH526" s="215"/>
      <c r="NKI526" s="215"/>
      <c r="NKJ526" s="215"/>
      <c r="NKK526" s="215"/>
      <c r="NKL526" s="215"/>
      <c r="NKM526" s="215"/>
      <c r="NKN526" s="215"/>
      <c r="NKO526" s="215"/>
      <c r="NKP526" s="215"/>
      <c r="NKQ526" s="215"/>
      <c r="NKR526" s="215"/>
      <c r="NKS526" s="215"/>
      <c r="NKT526" s="215"/>
      <c r="NKU526" s="215"/>
      <c r="NKV526" s="215"/>
      <c r="NKW526" s="215"/>
      <c r="NKX526" s="215"/>
      <c r="NKY526" s="215"/>
      <c r="NKZ526" s="215"/>
      <c r="NSQ526" s="215"/>
      <c r="NSR526" s="215"/>
      <c r="NSS526" s="215"/>
      <c r="NST526" s="215"/>
      <c r="NTF526" s="215"/>
      <c r="NTG526" s="215"/>
      <c r="NTH526" s="215"/>
      <c r="NTI526" s="215"/>
      <c r="NTJ526" s="215"/>
      <c r="NTK526" s="215"/>
      <c r="NTL526" s="215"/>
      <c r="NTM526" s="215"/>
      <c r="NTN526" s="215"/>
      <c r="NTO526" s="215"/>
      <c r="NTP526" s="215"/>
      <c r="NTQ526" s="215"/>
      <c r="NTR526" s="215"/>
      <c r="NTS526" s="215"/>
      <c r="NTT526" s="215"/>
      <c r="NTU526" s="215"/>
      <c r="NTV526" s="215"/>
      <c r="NTW526" s="215"/>
      <c r="NTX526" s="215"/>
      <c r="NTY526" s="215"/>
      <c r="NTZ526" s="215"/>
      <c r="NUA526" s="215"/>
      <c r="NUB526" s="215"/>
      <c r="NUC526" s="215"/>
      <c r="NUD526" s="215"/>
      <c r="NUE526" s="215"/>
      <c r="NUF526" s="215"/>
      <c r="NUG526" s="215"/>
      <c r="NUH526" s="215"/>
      <c r="NUI526" s="215"/>
      <c r="NUJ526" s="215"/>
      <c r="NUK526" s="215"/>
      <c r="NUL526" s="215"/>
      <c r="NUM526" s="215"/>
      <c r="NUN526" s="215"/>
      <c r="NUO526" s="215"/>
      <c r="NUP526" s="215"/>
      <c r="NUQ526" s="215"/>
      <c r="NUR526" s="215"/>
      <c r="NUS526" s="215"/>
      <c r="NUT526" s="215"/>
      <c r="NUU526" s="215"/>
      <c r="NUV526" s="215"/>
      <c r="OCM526" s="215"/>
      <c r="OCN526" s="215"/>
      <c r="OCO526" s="215"/>
      <c r="OCP526" s="215"/>
      <c r="ODB526" s="215"/>
      <c r="ODC526" s="215"/>
      <c r="ODD526" s="215"/>
      <c r="ODE526" s="215"/>
      <c r="ODF526" s="215"/>
      <c r="ODG526" s="215"/>
      <c r="ODH526" s="215"/>
      <c r="ODI526" s="215"/>
      <c r="ODJ526" s="215"/>
      <c r="ODK526" s="215"/>
      <c r="ODL526" s="215"/>
      <c r="ODM526" s="215"/>
      <c r="ODN526" s="215"/>
      <c r="ODO526" s="215"/>
      <c r="ODP526" s="215"/>
      <c r="ODQ526" s="215"/>
      <c r="ODR526" s="215"/>
      <c r="ODS526" s="215"/>
      <c r="ODT526" s="215"/>
      <c r="ODU526" s="215"/>
      <c r="ODV526" s="215"/>
      <c r="ODW526" s="215"/>
      <c r="ODX526" s="215"/>
      <c r="ODY526" s="215"/>
      <c r="ODZ526" s="215"/>
      <c r="OEA526" s="215"/>
      <c r="OEB526" s="215"/>
      <c r="OEC526" s="215"/>
      <c r="OED526" s="215"/>
      <c r="OEE526" s="215"/>
      <c r="OEF526" s="215"/>
      <c r="OEG526" s="215"/>
      <c r="OEH526" s="215"/>
      <c r="OEI526" s="215"/>
      <c r="OEJ526" s="215"/>
      <c r="OEK526" s="215"/>
      <c r="OEL526" s="215"/>
      <c r="OEM526" s="215"/>
      <c r="OEN526" s="215"/>
      <c r="OEO526" s="215"/>
      <c r="OEP526" s="215"/>
      <c r="OEQ526" s="215"/>
      <c r="OER526" s="215"/>
      <c r="OMI526" s="215"/>
      <c r="OMJ526" s="215"/>
      <c r="OMK526" s="215"/>
      <c r="OML526" s="215"/>
      <c r="OMX526" s="215"/>
      <c r="OMY526" s="215"/>
      <c r="OMZ526" s="215"/>
      <c r="ONA526" s="215"/>
      <c r="ONB526" s="215"/>
      <c r="ONC526" s="215"/>
      <c r="OND526" s="215"/>
      <c r="ONE526" s="215"/>
      <c r="ONF526" s="215"/>
      <c r="ONG526" s="215"/>
      <c r="ONH526" s="215"/>
      <c r="ONI526" s="215"/>
      <c r="ONJ526" s="215"/>
      <c r="ONK526" s="215"/>
      <c r="ONL526" s="215"/>
      <c r="ONM526" s="215"/>
      <c r="ONN526" s="215"/>
      <c r="ONO526" s="215"/>
      <c r="ONP526" s="215"/>
      <c r="ONQ526" s="215"/>
      <c r="ONR526" s="215"/>
      <c r="ONS526" s="215"/>
      <c r="ONT526" s="215"/>
      <c r="ONU526" s="215"/>
      <c r="ONV526" s="215"/>
      <c r="ONW526" s="215"/>
      <c r="ONX526" s="215"/>
      <c r="ONY526" s="215"/>
      <c r="ONZ526" s="215"/>
      <c r="OOA526" s="215"/>
      <c r="OOB526" s="215"/>
      <c r="OOC526" s="215"/>
      <c r="OOD526" s="215"/>
      <c r="OOE526" s="215"/>
      <c r="OOF526" s="215"/>
      <c r="OOG526" s="215"/>
      <c r="OOH526" s="215"/>
      <c r="OOI526" s="215"/>
      <c r="OOJ526" s="215"/>
      <c r="OOK526" s="215"/>
      <c r="OOL526" s="215"/>
      <c r="OOM526" s="215"/>
      <c r="OON526" s="215"/>
      <c r="OWE526" s="215"/>
      <c r="OWF526" s="215"/>
      <c r="OWG526" s="215"/>
      <c r="OWH526" s="215"/>
      <c r="OWT526" s="215"/>
      <c r="OWU526" s="215"/>
      <c r="OWV526" s="215"/>
      <c r="OWW526" s="215"/>
      <c r="OWX526" s="215"/>
      <c r="OWY526" s="215"/>
      <c r="OWZ526" s="215"/>
      <c r="OXA526" s="215"/>
      <c r="OXB526" s="215"/>
      <c r="OXC526" s="215"/>
      <c r="OXD526" s="215"/>
      <c r="OXE526" s="215"/>
      <c r="OXF526" s="215"/>
      <c r="OXG526" s="215"/>
      <c r="OXH526" s="215"/>
      <c r="OXI526" s="215"/>
      <c r="OXJ526" s="215"/>
      <c r="OXK526" s="215"/>
      <c r="OXL526" s="215"/>
      <c r="OXM526" s="215"/>
      <c r="OXN526" s="215"/>
      <c r="OXO526" s="215"/>
      <c r="OXP526" s="215"/>
      <c r="OXQ526" s="215"/>
      <c r="OXR526" s="215"/>
      <c r="OXS526" s="215"/>
      <c r="OXT526" s="215"/>
      <c r="OXU526" s="215"/>
      <c r="OXV526" s="215"/>
      <c r="OXW526" s="215"/>
      <c r="OXX526" s="215"/>
      <c r="OXY526" s="215"/>
      <c r="OXZ526" s="215"/>
      <c r="OYA526" s="215"/>
      <c r="OYB526" s="215"/>
      <c r="OYC526" s="215"/>
      <c r="OYD526" s="215"/>
      <c r="OYE526" s="215"/>
      <c r="OYF526" s="215"/>
      <c r="OYG526" s="215"/>
      <c r="OYH526" s="215"/>
      <c r="OYI526" s="215"/>
      <c r="OYJ526" s="215"/>
      <c r="PGA526" s="215"/>
      <c r="PGB526" s="215"/>
      <c r="PGC526" s="215"/>
      <c r="PGD526" s="215"/>
      <c r="PGP526" s="215"/>
      <c r="PGQ526" s="215"/>
      <c r="PGR526" s="215"/>
      <c r="PGS526" s="215"/>
      <c r="PGT526" s="215"/>
      <c r="PGU526" s="215"/>
      <c r="PGV526" s="215"/>
      <c r="PGW526" s="215"/>
      <c r="PGX526" s="215"/>
      <c r="PGY526" s="215"/>
      <c r="PGZ526" s="215"/>
      <c r="PHA526" s="215"/>
      <c r="PHB526" s="215"/>
      <c r="PHC526" s="215"/>
      <c r="PHD526" s="215"/>
      <c r="PHE526" s="215"/>
      <c r="PHF526" s="215"/>
      <c r="PHG526" s="215"/>
      <c r="PHH526" s="215"/>
      <c r="PHI526" s="215"/>
      <c r="PHJ526" s="215"/>
      <c r="PHK526" s="215"/>
      <c r="PHL526" s="215"/>
      <c r="PHM526" s="215"/>
      <c r="PHN526" s="215"/>
      <c r="PHO526" s="215"/>
      <c r="PHP526" s="215"/>
      <c r="PHQ526" s="215"/>
      <c r="PHR526" s="215"/>
      <c r="PHS526" s="215"/>
      <c r="PHT526" s="215"/>
      <c r="PHU526" s="215"/>
      <c r="PHV526" s="215"/>
      <c r="PHW526" s="215"/>
      <c r="PHX526" s="215"/>
      <c r="PHY526" s="215"/>
      <c r="PHZ526" s="215"/>
      <c r="PIA526" s="215"/>
      <c r="PIB526" s="215"/>
      <c r="PIC526" s="215"/>
      <c r="PID526" s="215"/>
      <c r="PIE526" s="215"/>
      <c r="PIF526" s="215"/>
      <c r="PPW526" s="215"/>
      <c r="PPX526" s="215"/>
      <c r="PPY526" s="215"/>
      <c r="PPZ526" s="215"/>
      <c r="PQL526" s="215"/>
      <c r="PQM526" s="215"/>
      <c r="PQN526" s="215"/>
      <c r="PQO526" s="215"/>
      <c r="PQP526" s="215"/>
      <c r="PQQ526" s="215"/>
      <c r="PQR526" s="215"/>
      <c r="PQS526" s="215"/>
      <c r="PQT526" s="215"/>
      <c r="PQU526" s="215"/>
      <c r="PQV526" s="215"/>
      <c r="PQW526" s="215"/>
      <c r="PQX526" s="215"/>
      <c r="PQY526" s="215"/>
      <c r="PQZ526" s="215"/>
      <c r="PRA526" s="215"/>
      <c r="PRB526" s="215"/>
      <c r="PRC526" s="215"/>
      <c r="PRD526" s="215"/>
      <c r="PRE526" s="215"/>
      <c r="PRF526" s="215"/>
      <c r="PRG526" s="215"/>
      <c r="PRH526" s="215"/>
      <c r="PRI526" s="215"/>
      <c r="PRJ526" s="215"/>
      <c r="PRK526" s="215"/>
      <c r="PRL526" s="215"/>
      <c r="PRM526" s="215"/>
      <c r="PRN526" s="215"/>
      <c r="PRO526" s="215"/>
      <c r="PRP526" s="215"/>
      <c r="PRQ526" s="215"/>
      <c r="PRR526" s="215"/>
      <c r="PRS526" s="215"/>
      <c r="PRT526" s="215"/>
      <c r="PRU526" s="215"/>
      <c r="PRV526" s="215"/>
      <c r="PRW526" s="215"/>
      <c r="PRX526" s="215"/>
      <c r="PRY526" s="215"/>
      <c r="PRZ526" s="215"/>
      <c r="PSA526" s="215"/>
      <c r="PSB526" s="215"/>
      <c r="PZS526" s="215"/>
      <c r="PZT526" s="215"/>
      <c r="PZU526" s="215"/>
      <c r="PZV526" s="215"/>
      <c r="QAH526" s="215"/>
      <c r="QAI526" s="215"/>
      <c r="QAJ526" s="215"/>
      <c r="QAK526" s="215"/>
      <c r="QAL526" s="215"/>
      <c r="QAM526" s="215"/>
      <c r="QAN526" s="215"/>
      <c r="QAO526" s="215"/>
      <c r="QAP526" s="215"/>
      <c r="QAQ526" s="215"/>
      <c r="QAR526" s="215"/>
      <c r="QAS526" s="215"/>
      <c r="QAT526" s="215"/>
      <c r="QAU526" s="215"/>
      <c r="QAV526" s="215"/>
      <c r="QAW526" s="215"/>
      <c r="QAX526" s="215"/>
      <c r="QAY526" s="215"/>
      <c r="QAZ526" s="215"/>
      <c r="QBA526" s="215"/>
      <c r="QBB526" s="215"/>
      <c r="QBC526" s="215"/>
      <c r="QBD526" s="215"/>
      <c r="QBE526" s="215"/>
      <c r="QBF526" s="215"/>
      <c r="QBG526" s="215"/>
      <c r="QBH526" s="215"/>
      <c r="QBI526" s="215"/>
      <c r="QBJ526" s="215"/>
      <c r="QBK526" s="215"/>
      <c r="QBL526" s="215"/>
      <c r="QBM526" s="215"/>
      <c r="QBN526" s="215"/>
      <c r="QBO526" s="215"/>
      <c r="QBP526" s="215"/>
      <c r="QBQ526" s="215"/>
      <c r="QBR526" s="215"/>
      <c r="QBS526" s="215"/>
      <c r="QBT526" s="215"/>
      <c r="QBU526" s="215"/>
      <c r="QBV526" s="215"/>
      <c r="QBW526" s="215"/>
      <c r="QBX526" s="215"/>
      <c r="QJO526" s="215"/>
      <c r="QJP526" s="215"/>
      <c r="QJQ526" s="215"/>
      <c r="QJR526" s="215"/>
      <c r="QKD526" s="215"/>
      <c r="QKE526" s="215"/>
      <c r="QKF526" s="215"/>
      <c r="QKG526" s="215"/>
      <c r="QKH526" s="215"/>
      <c r="QKI526" s="215"/>
      <c r="QKJ526" s="215"/>
      <c r="QKK526" s="215"/>
      <c r="QKL526" s="215"/>
      <c r="QKM526" s="215"/>
      <c r="QKN526" s="215"/>
      <c r="QKO526" s="215"/>
      <c r="QKP526" s="215"/>
      <c r="QKQ526" s="215"/>
      <c r="QKR526" s="215"/>
      <c r="QKS526" s="215"/>
      <c r="QKT526" s="215"/>
      <c r="QKU526" s="215"/>
      <c r="QKV526" s="215"/>
      <c r="QKW526" s="215"/>
      <c r="QKX526" s="215"/>
      <c r="QKY526" s="215"/>
      <c r="QKZ526" s="215"/>
      <c r="QLA526" s="215"/>
      <c r="QLB526" s="215"/>
      <c r="QLC526" s="215"/>
      <c r="QLD526" s="215"/>
      <c r="QLE526" s="215"/>
      <c r="QLF526" s="215"/>
      <c r="QLG526" s="215"/>
      <c r="QLH526" s="215"/>
      <c r="QLI526" s="215"/>
      <c r="QLJ526" s="215"/>
      <c r="QLK526" s="215"/>
      <c r="QLL526" s="215"/>
      <c r="QLM526" s="215"/>
      <c r="QLN526" s="215"/>
      <c r="QLO526" s="215"/>
      <c r="QLP526" s="215"/>
      <c r="QLQ526" s="215"/>
      <c r="QLR526" s="215"/>
      <c r="QLS526" s="215"/>
      <c r="QLT526" s="215"/>
      <c r="QTK526" s="215"/>
      <c r="QTL526" s="215"/>
      <c r="QTM526" s="215"/>
      <c r="QTN526" s="215"/>
      <c r="QTZ526" s="215"/>
      <c r="QUA526" s="215"/>
      <c r="QUB526" s="215"/>
      <c r="QUC526" s="215"/>
      <c r="QUD526" s="215"/>
      <c r="QUE526" s="215"/>
      <c r="QUF526" s="215"/>
      <c r="QUG526" s="215"/>
      <c r="QUH526" s="215"/>
      <c r="QUI526" s="215"/>
      <c r="QUJ526" s="215"/>
      <c r="QUK526" s="215"/>
      <c r="QUL526" s="215"/>
      <c r="QUM526" s="215"/>
      <c r="QUN526" s="215"/>
      <c r="QUO526" s="215"/>
      <c r="QUP526" s="215"/>
      <c r="QUQ526" s="215"/>
      <c r="QUR526" s="215"/>
      <c r="QUS526" s="215"/>
      <c r="QUT526" s="215"/>
      <c r="QUU526" s="215"/>
      <c r="QUV526" s="215"/>
      <c r="QUW526" s="215"/>
      <c r="QUX526" s="215"/>
      <c r="QUY526" s="215"/>
      <c r="QUZ526" s="215"/>
      <c r="QVA526" s="215"/>
      <c r="QVB526" s="215"/>
      <c r="QVC526" s="215"/>
      <c r="QVD526" s="215"/>
      <c r="QVE526" s="215"/>
      <c r="QVF526" s="215"/>
      <c r="QVG526" s="215"/>
      <c r="QVH526" s="215"/>
      <c r="QVI526" s="215"/>
      <c r="QVJ526" s="215"/>
      <c r="QVK526" s="215"/>
      <c r="QVL526" s="215"/>
      <c r="QVM526" s="215"/>
      <c r="QVN526" s="215"/>
      <c r="QVO526" s="215"/>
      <c r="QVP526" s="215"/>
      <c r="RDG526" s="215"/>
      <c r="RDH526" s="215"/>
      <c r="RDI526" s="215"/>
      <c r="RDJ526" s="215"/>
      <c r="RDV526" s="215"/>
      <c r="RDW526" s="215"/>
      <c r="RDX526" s="215"/>
      <c r="RDY526" s="215"/>
      <c r="RDZ526" s="215"/>
      <c r="REA526" s="215"/>
      <c r="REB526" s="215"/>
      <c r="REC526" s="215"/>
      <c r="RED526" s="215"/>
      <c r="REE526" s="215"/>
      <c r="REF526" s="215"/>
      <c r="REG526" s="215"/>
      <c r="REH526" s="215"/>
      <c r="REI526" s="215"/>
      <c r="REJ526" s="215"/>
      <c r="REK526" s="215"/>
      <c r="REL526" s="215"/>
      <c r="REM526" s="215"/>
      <c r="REN526" s="215"/>
      <c r="REO526" s="215"/>
      <c r="REP526" s="215"/>
      <c r="REQ526" s="215"/>
      <c r="RER526" s="215"/>
      <c r="RES526" s="215"/>
      <c r="RET526" s="215"/>
      <c r="REU526" s="215"/>
      <c r="REV526" s="215"/>
      <c r="REW526" s="215"/>
      <c r="REX526" s="215"/>
      <c r="REY526" s="215"/>
      <c r="REZ526" s="215"/>
      <c r="RFA526" s="215"/>
      <c r="RFB526" s="215"/>
      <c r="RFC526" s="215"/>
      <c r="RFD526" s="215"/>
      <c r="RFE526" s="215"/>
      <c r="RFF526" s="215"/>
      <c r="RFG526" s="215"/>
      <c r="RFH526" s="215"/>
      <c r="RFI526" s="215"/>
      <c r="RFJ526" s="215"/>
      <c r="RFK526" s="215"/>
      <c r="RFL526" s="215"/>
      <c r="RNC526" s="215"/>
      <c r="RND526" s="215"/>
      <c r="RNE526" s="215"/>
      <c r="RNF526" s="215"/>
      <c r="RNR526" s="215"/>
      <c r="RNS526" s="215"/>
      <c r="RNT526" s="215"/>
      <c r="RNU526" s="215"/>
      <c r="RNV526" s="215"/>
      <c r="RNW526" s="215"/>
      <c r="RNX526" s="215"/>
      <c r="RNY526" s="215"/>
      <c r="RNZ526" s="215"/>
      <c r="ROA526" s="215"/>
      <c r="ROB526" s="215"/>
      <c r="ROC526" s="215"/>
      <c r="ROD526" s="215"/>
      <c r="ROE526" s="215"/>
      <c r="ROF526" s="215"/>
      <c r="ROG526" s="215"/>
      <c r="ROH526" s="215"/>
      <c r="ROI526" s="215"/>
      <c r="ROJ526" s="215"/>
      <c r="ROK526" s="215"/>
      <c r="ROL526" s="215"/>
      <c r="ROM526" s="215"/>
      <c r="RON526" s="215"/>
      <c r="ROO526" s="215"/>
      <c r="ROP526" s="215"/>
      <c r="ROQ526" s="215"/>
      <c r="ROR526" s="215"/>
      <c r="ROS526" s="215"/>
      <c r="ROT526" s="215"/>
      <c r="ROU526" s="215"/>
      <c r="ROV526" s="215"/>
      <c r="ROW526" s="215"/>
      <c r="ROX526" s="215"/>
      <c r="ROY526" s="215"/>
      <c r="ROZ526" s="215"/>
      <c r="RPA526" s="215"/>
      <c r="RPB526" s="215"/>
      <c r="RPC526" s="215"/>
      <c r="RPD526" s="215"/>
      <c r="RPE526" s="215"/>
      <c r="RPF526" s="215"/>
      <c r="RPG526" s="215"/>
      <c r="RPH526" s="215"/>
      <c r="RWY526" s="215"/>
      <c r="RWZ526" s="215"/>
      <c r="RXA526" s="215"/>
      <c r="RXB526" s="215"/>
      <c r="RXN526" s="215"/>
      <c r="RXO526" s="215"/>
      <c r="RXP526" s="215"/>
      <c r="RXQ526" s="215"/>
      <c r="RXR526" s="215"/>
      <c r="RXS526" s="215"/>
      <c r="RXT526" s="215"/>
      <c r="RXU526" s="215"/>
      <c r="RXV526" s="215"/>
      <c r="RXW526" s="215"/>
      <c r="RXX526" s="215"/>
      <c r="RXY526" s="215"/>
      <c r="RXZ526" s="215"/>
      <c r="RYA526" s="215"/>
      <c r="RYB526" s="215"/>
      <c r="RYC526" s="215"/>
      <c r="RYD526" s="215"/>
      <c r="RYE526" s="215"/>
      <c r="RYF526" s="215"/>
      <c r="RYG526" s="215"/>
      <c r="RYH526" s="215"/>
      <c r="RYI526" s="215"/>
      <c r="RYJ526" s="215"/>
      <c r="RYK526" s="215"/>
      <c r="RYL526" s="215"/>
      <c r="RYM526" s="215"/>
      <c r="RYN526" s="215"/>
      <c r="RYO526" s="215"/>
      <c r="RYP526" s="215"/>
      <c r="RYQ526" s="215"/>
      <c r="RYR526" s="215"/>
      <c r="RYS526" s="215"/>
      <c r="RYT526" s="215"/>
      <c r="RYU526" s="215"/>
      <c r="RYV526" s="215"/>
      <c r="RYW526" s="215"/>
      <c r="RYX526" s="215"/>
      <c r="RYY526" s="215"/>
      <c r="RYZ526" s="215"/>
      <c r="RZA526" s="215"/>
      <c r="RZB526" s="215"/>
      <c r="RZC526" s="215"/>
      <c r="RZD526" s="215"/>
      <c r="SGU526" s="215"/>
      <c r="SGV526" s="215"/>
      <c r="SGW526" s="215"/>
      <c r="SGX526" s="215"/>
      <c r="SHJ526" s="215"/>
      <c r="SHK526" s="215"/>
      <c r="SHL526" s="215"/>
      <c r="SHM526" s="215"/>
      <c r="SHN526" s="215"/>
      <c r="SHO526" s="215"/>
      <c r="SHP526" s="215"/>
      <c r="SHQ526" s="215"/>
      <c r="SHR526" s="215"/>
      <c r="SHS526" s="215"/>
      <c r="SHT526" s="215"/>
      <c r="SHU526" s="215"/>
      <c r="SHV526" s="215"/>
      <c r="SHW526" s="215"/>
      <c r="SHX526" s="215"/>
      <c r="SHY526" s="215"/>
      <c r="SHZ526" s="215"/>
      <c r="SIA526" s="215"/>
      <c r="SIB526" s="215"/>
      <c r="SIC526" s="215"/>
      <c r="SID526" s="215"/>
      <c r="SIE526" s="215"/>
      <c r="SIF526" s="215"/>
      <c r="SIG526" s="215"/>
      <c r="SIH526" s="215"/>
      <c r="SII526" s="215"/>
      <c r="SIJ526" s="215"/>
      <c r="SIK526" s="215"/>
      <c r="SIL526" s="215"/>
      <c r="SIM526" s="215"/>
      <c r="SIN526" s="215"/>
      <c r="SIO526" s="215"/>
      <c r="SIP526" s="215"/>
      <c r="SIQ526" s="215"/>
      <c r="SIR526" s="215"/>
      <c r="SIS526" s="215"/>
      <c r="SIT526" s="215"/>
      <c r="SIU526" s="215"/>
      <c r="SIV526" s="215"/>
      <c r="SIW526" s="215"/>
      <c r="SIX526" s="215"/>
      <c r="SIY526" s="215"/>
      <c r="SIZ526" s="215"/>
      <c r="SQQ526" s="215"/>
      <c r="SQR526" s="215"/>
      <c r="SQS526" s="215"/>
      <c r="SQT526" s="215"/>
      <c r="SRF526" s="215"/>
      <c r="SRG526" s="215"/>
      <c r="SRH526" s="215"/>
      <c r="SRI526" s="215"/>
      <c r="SRJ526" s="215"/>
      <c r="SRK526" s="215"/>
      <c r="SRL526" s="215"/>
      <c r="SRM526" s="215"/>
      <c r="SRN526" s="215"/>
      <c r="SRO526" s="215"/>
      <c r="SRP526" s="215"/>
      <c r="SRQ526" s="215"/>
      <c r="SRR526" s="215"/>
      <c r="SRS526" s="215"/>
      <c r="SRT526" s="215"/>
      <c r="SRU526" s="215"/>
      <c r="SRV526" s="215"/>
      <c r="SRW526" s="215"/>
      <c r="SRX526" s="215"/>
      <c r="SRY526" s="215"/>
      <c r="SRZ526" s="215"/>
      <c r="SSA526" s="215"/>
      <c r="SSB526" s="215"/>
      <c r="SSC526" s="215"/>
      <c r="SSD526" s="215"/>
      <c r="SSE526" s="215"/>
      <c r="SSF526" s="215"/>
      <c r="SSG526" s="215"/>
      <c r="SSH526" s="215"/>
      <c r="SSI526" s="215"/>
      <c r="SSJ526" s="215"/>
      <c r="SSK526" s="215"/>
      <c r="SSL526" s="215"/>
      <c r="SSM526" s="215"/>
      <c r="SSN526" s="215"/>
      <c r="SSO526" s="215"/>
      <c r="SSP526" s="215"/>
      <c r="SSQ526" s="215"/>
      <c r="SSR526" s="215"/>
      <c r="SSS526" s="215"/>
      <c r="SST526" s="215"/>
      <c r="SSU526" s="215"/>
      <c r="SSV526" s="215"/>
      <c r="TAM526" s="215"/>
      <c r="TAN526" s="215"/>
      <c r="TAO526" s="215"/>
      <c r="TAP526" s="215"/>
      <c r="TBB526" s="215"/>
      <c r="TBC526" s="215"/>
      <c r="TBD526" s="215"/>
      <c r="TBE526" s="215"/>
      <c r="TBF526" s="215"/>
      <c r="TBG526" s="215"/>
      <c r="TBH526" s="215"/>
      <c r="TBI526" s="215"/>
      <c r="TBJ526" s="215"/>
      <c r="TBK526" s="215"/>
      <c r="TBL526" s="215"/>
      <c r="TBM526" s="215"/>
      <c r="TBN526" s="215"/>
      <c r="TBO526" s="215"/>
      <c r="TBP526" s="215"/>
      <c r="TBQ526" s="215"/>
      <c r="TBR526" s="215"/>
      <c r="TBS526" s="215"/>
      <c r="TBT526" s="215"/>
      <c r="TBU526" s="215"/>
      <c r="TBV526" s="215"/>
      <c r="TBW526" s="215"/>
      <c r="TBX526" s="215"/>
      <c r="TBY526" s="215"/>
      <c r="TBZ526" s="215"/>
      <c r="TCA526" s="215"/>
      <c r="TCB526" s="215"/>
      <c r="TCC526" s="215"/>
      <c r="TCD526" s="215"/>
      <c r="TCE526" s="215"/>
      <c r="TCF526" s="215"/>
      <c r="TCG526" s="215"/>
      <c r="TCH526" s="215"/>
      <c r="TCI526" s="215"/>
      <c r="TCJ526" s="215"/>
      <c r="TCK526" s="215"/>
      <c r="TCL526" s="215"/>
      <c r="TCM526" s="215"/>
      <c r="TCN526" s="215"/>
      <c r="TCO526" s="215"/>
      <c r="TCP526" s="215"/>
      <c r="TCQ526" s="215"/>
      <c r="TCR526" s="215"/>
      <c r="TKI526" s="215"/>
      <c r="TKJ526" s="215"/>
      <c r="TKK526" s="215"/>
      <c r="TKL526" s="215"/>
      <c r="TKX526" s="215"/>
      <c r="TKY526" s="215"/>
      <c r="TKZ526" s="215"/>
      <c r="TLA526" s="215"/>
      <c r="TLB526" s="215"/>
      <c r="TLC526" s="215"/>
      <c r="TLD526" s="215"/>
      <c r="TLE526" s="215"/>
      <c r="TLF526" s="215"/>
      <c r="TLG526" s="215"/>
      <c r="TLH526" s="215"/>
      <c r="TLI526" s="215"/>
      <c r="TLJ526" s="215"/>
      <c r="TLK526" s="215"/>
      <c r="TLL526" s="215"/>
      <c r="TLM526" s="215"/>
      <c r="TLN526" s="215"/>
      <c r="TLO526" s="215"/>
      <c r="TLP526" s="215"/>
      <c r="TLQ526" s="215"/>
      <c r="TLR526" s="215"/>
      <c r="TLS526" s="215"/>
      <c r="TLT526" s="215"/>
      <c r="TLU526" s="215"/>
      <c r="TLV526" s="215"/>
      <c r="TLW526" s="215"/>
      <c r="TLX526" s="215"/>
      <c r="TLY526" s="215"/>
      <c r="TLZ526" s="215"/>
      <c r="TMA526" s="215"/>
      <c r="TMB526" s="215"/>
      <c r="TMC526" s="215"/>
      <c r="TMD526" s="215"/>
      <c r="TME526" s="215"/>
      <c r="TMF526" s="215"/>
      <c r="TMG526" s="215"/>
      <c r="TMH526" s="215"/>
      <c r="TMI526" s="215"/>
      <c r="TMJ526" s="215"/>
      <c r="TMK526" s="215"/>
      <c r="TML526" s="215"/>
      <c r="TMM526" s="215"/>
      <c r="TMN526" s="215"/>
      <c r="TUE526" s="215"/>
      <c r="TUF526" s="215"/>
      <c r="TUG526" s="215"/>
      <c r="TUH526" s="215"/>
      <c r="TUT526" s="215"/>
      <c r="TUU526" s="215"/>
      <c r="TUV526" s="215"/>
      <c r="TUW526" s="215"/>
      <c r="TUX526" s="215"/>
      <c r="TUY526" s="215"/>
      <c r="TUZ526" s="215"/>
      <c r="TVA526" s="215"/>
      <c r="TVB526" s="215"/>
      <c r="TVC526" s="215"/>
      <c r="TVD526" s="215"/>
      <c r="TVE526" s="215"/>
      <c r="TVF526" s="215"/>
      <c r="TVG526" s="215"/>
      <c r="TVH526" s="215"/>
      <c r="TVI526" s="215"/>
      <c r="TVJ526" s="215"/>
      <c r="TVK526" s="215"/>
      <c r="TVL526" s="215"/>
      <c r="TVM526" s="215"/>
      <c r="TVN526" s="215"/>
      <c r="TVO526" s="215"/>
      <c r="TVP526" s="215"/>
      <c r="TVQ526" s="215"/>
      <c r="TVR526" s="215"/>
      <c r="TVS526" s="215"/>
      <c r="TVT526" s="215"/>
      <c r="TVU526" s="215"/>
      <c r="TVV526" s="215"/>
      <c r="TVW526" s="215"/>
      <c r="TVX526" s="215"/>
      <c r="TVY526" s="215"/>
      <c r="TVZ526" s="215"/>
      <c r="TWA526" s="215"/>
      <c r="TWB526" s="215"/>
      <c r="TWC526" s="215"/>
      <c r="TWD526" s="215"/>
      <c r="TWE526" s="215"/>
      <c r="TWF526" s="215"/>
      <c r="TWG526" s="215"/>
      <c r="TWH526" s="215"/>
      <c r="TWI526" s="215"/>
      <c r="TWJ526" s="215"/>
      <c r="UEA526" s="215"/>
      <c r="UEB526" s="215"/>
      <c r="UEC526" s="215"/>
      <c r="UED526" s="215"/>
      <c r="UEP526" s="215"/>
      <c r="UEQ526" s="215"/>
      <c r="UER526" s="215"/>
      <c r="UES526" s="215"/>
      <c r="UET526" s="215"/>
      <c r="UEU526" s="215"/>
      <c r="UEV526" s="215"/>
      <c r="UEW526" s="215"/>
      <c r="UEX526" s="215"/>
      <c r="UEY526" s="215"/>
      <c r="UEZ526" s="215"/>
      <c r="UFA526" s="215"/>
      <c r="UFB526" s="215"/>
      <c r="UFC526" s="215"/>
      <c r="UFD526" s="215"/>
      <c r="UFE526" s="215"/>
      <c r="UFF526" s="215"/>
      <c r="UFG526" s="215"/>
      <c r="UFH526" s="215"/>
      <c r="UFI526" s="215"/>
      <c r="UFJ526" s="215"/>
      <c r="UFK526" s="215"/>
      <c r="UFL526" s="215"/>
      <c r="UFM526" s="215"/>
      <c r="UFN526" s="215"/>
      <c r="UFO526" s="215"/>
      <c r="UFP526" s="215"/>
      <c r="UFQ526" s="215"/>
      <c r="UFR526" s="215"/>
      <c r="UFS526" s="215"/>
      <c r="UFT526" s="215"/>
      <c r="UFU526" s="215"/>
      <c r="UFV526" s="215"/>
      <c r="UFW526" s="215"/>
      <c r="UFX526" s="215"/>
      <c r="UFY526" s="215"/>
      <c r="UFZ526" s="215"/>
      <c r="UGA526" s="215"/>
      <c r="UGB526" s="215"/>
      <c r="UGC526" s="215"/>
      <c r="UGD526" s="215"/>
      <c r="UGE526" s="215"/>
      <c r="UGF526" s="215"/>
      <c r="UNW526" s="215"/>
      <c r="UNX526" s="215"/>
      <c r="UNY526" s="215"/>
      <c r="UNZ526" s="215"/>
      <c r="UOL526" s="215"/>
      <c r="UOM526" s="215"/>
      <c r="UON526" s="215"/>
      <c r="UOO526" s="215"/>
      <c r="UOP526" s="215"/>
      <c r="UOQ526" s="215"/>
      <c r="UOR526" s="215"/>
      <c r="UOS526" s="215"/>
      <c r="UOT526" s="215"/>
      <c r="UOU526" s="215"/>
      <c r="UOV526" s="215"/>
      <c r="UOW526" s="215"/>
      <c r="UOX526" s="215"/>
      <c r="UOY526" s="215"/>
      <c r="UOZ526" s="215"/>
      <c r="UPA526" s="215"/>
      <c r="UPB526" s="215"/>
      <c r="UPC526" s="215"/>
      <c r="UPD526" s="215"/>
      <c r="UPE526" s="215"/>
      <c r="UPF526" s="215"/>
      <c r="UPG526" s="215"/>
      <c r="UPH526" s="215"/>
      <c r="UPI526" s="215"/>
      <c r="UPJ526" s="215"/>
      <c r="UPK526" s="215"/>
      <c r="UPL526" s="215"/>
      <c r="UPM526" s="215"/>
      <c r="UPN526" s="215"/>
      <c r="UPO526" s="215"/>
      <c r="UPP526" s="215"/>
      <c r="UPQ526" s="215"/>
      <c r="UPR526" s="215"/>
      <c r="UPS526" s="215"/>
      <c r="UPT526" s="215"/>
      <c r="UPU526" s="215"/>
      <c r="UPV526" s="215"/>
      <c r="UPW526" s="215"/>
      <c r="UPX526" s="215"/>
      <c r="UPY526" s="215"/>
      <c r="UPZ526" s="215"/>
      <c r="UQA526" s="215"/>
      <c r="UQB526" s="215"/>
      <c r="UXS526" s="215"/>
      <c r="UXT526" s="215"/>
      <c r="UXU526" s="215"/>
      <c r="UXV526" s="215"/>
      <c r="UYH526" s="215"/>
      <c r="UYI526" s="215"/>
      <c r="UYJ526" s="215"/>
      <c r="UYK526" s="215"/>
      <c r="UYL526" s="215"/>
      <c r="UYM526" s="215"/>
      <c r="UYN526" s="215"/>
      <c r="UYO526" s="215"/>
      <c r="UYP526" s="215"/>
      <c r="UYQ526" s="215"/>
      <c r="UYR526" s="215"/>
      <c r="UYS526" s="215"/>
      <c r="UYT526" s="215"/>
      <c r="UYU526" s="215"/>
      <c r="UYV526" s="215"/>
      <c r="UYW526" s="215"/>
      <c r="UYX526" s="215"/>
      <c r="UYY526" s="215"/>
      <c r="UYZ526" s="215"/>
      <c r="UZA526" s="215"/>
      <c r="UZB526" s="215"/>
      <c r="UZC526" s="215"/>
      <c r="UZD526" s="215"/>
      <c r="UZE526" s="215"/>
      <c r="UZF526" s="215"/>
      <c r="UZG526" s="215"/>
      <c r="UZH526" s="215"/>
      <c r="UZI526" s="215"/>
      <c r="UZJ526" s="215"/>
      <c r="UZK526" s="215"/>
      <c r="UZL526" s="215"/>
      <c r="UZM526" s="215"/>
      <c r="UZN526" s="215"/>
      <c r="UZO526" s="215"/>
      <c r="UZP526" s="215"/>
      <c r="UZQ526" s="215"/>
      <c r="UZR526" s="215"/>
      <c r="UZS526" s="215"/>
      <c r="UZT526" s="215"/>
      <c r="UZU526" s="215"/>
      <c r="UZV526" s="215"/>
      <c r="UZW526" s="215"/>
      <c r="UZX526" s="215"/>
      <c r="VHO526" s="215"/>
      <c r="VHP526" s="215"/>
      <c r="VHQ526" s="215"/>
      <c r="VHR526" s="215"/>
      <c r="VID526" s="215"/>
      <c r="VIE526" s="215"/>
      <c r="VIF526" s="215"/>
      <c r="VIG526" s="215"/>
      <c r="VIH526" s="215"/>
      <c r="VII526" s="215"/>
      <c r="VIJ526" s="215"/>
      <c r="VIK526" s="215"/>
      <c r="VIL526" s="215"/>
      <c r="VIM526" s="215"/>
      <c r="VIN526" s="215"/>
      <c r="VIO526" s="215"/>
      <c r="VIP526" s="215"/>
      <c r="VIQ526" s="215"/>
      <c r="VIR526" s="215"/>
      <c r="VIS526" s="215"/>
      <c r="VIT526" s="215"/>
      <c r="VIU526" s="215"/>
      <c r="VIV526" s="215"/>
      <c r="VIW526" s="215"/>
      <c r="VIX526" s="215"/>
      <c r="VIY526" s="215"/>
      <c r="VIZ526" s="215"/>
      <c r="VJA526" s="215"/>
      <c r="VJB526" s="215"/>
      <c r="VJC526" s="215"/>
      <c r="VJD526" s="215"/>
      <c r="VJE526" s="215"/>
      <c r="VJF526" s="215"/>
      <c r="VJG526" s="215"/>
      <c r="VJH526" s="215"/>
      <c r="VJI526" s="215"/>
      <c r="VJJ526" s="215"/>
      <c r="VJK526" s="215"/>
      <c r="VJL526" s="215"/>
      <c r="VJM526" s="215"/>
      <c r="VJN526" s="215"/>
      <c r="VJO526" s="215"/>
      <c r="VJP526" s="215"/>
      <c r="VJQ526" s="215"/>
      <c r="VJR526" s="215"/>
      <c r="VJS526" s="215"/>
      <c r="VJT526" s="215"/>
      <c r="VRK526" s="215"/>
      <c r="VRL526" s="215"/>
      <c r="VRM526" s="215"/>
      <c r="VRN526" s="215"/>
      <c r="VRZ526" s="215"/>
      <c r="VSA526" s="215"/>
      <c r="VSB526" s="215"/>
      <c r="VSC526" s="215"/>
      <c r="VSD526" s="215"/>
      <c r="VSE526" s="215"/>
      <c r="VSF526" s="215"/>
      <c r="VSG526" s="215"/>
      <c r="VSH526" s="215"/>
      <c r="VSI526" s="215"/>
      <c r="VSJ526" s="215"/>
      <c r="VSK526" s="215"/>
      <c r="VSL526" s="215"/>
      <c r="VSM526" s="215"/>
      <c r="VSN526" s="215"/>
      <c r="VSO526" s="215"/>
      <c r="VSP526" s="215"/>
      <c r="VSQ526" s="215"/>
      <c r="VSR526" s="215"/>
      <c r="VSS526" s="215"/>
      <c r="VST526" s="215"/>
      <c r="VSU526" s="215"/>
      <c r="VSV526" s="215"/>
      <c r="VSW526" s="215"/>
      <c r="VSX526" s="215"/>
      <c r="VSY526" s="215"/>
      <c r="VSZ526" s="215"/>
      <c r="VTA526" s="215"/>
      <c r="VTB526" s="215"/>
      <c r="VTC526" s="215"/>
      <c r="VTD526" s="215"/>
      <c r="VTE526" s="215"/>
      <c r="VTF526" s="215"/>
      <c r="VTG526" s="215"/>
      <c r="VTH526" s="215"/>
      <c r="VTI526" s="215"/>
      <c r="VTJ526" s="215"/>
      <c r="VTK526" s="215"/>
      <c r="VTL526" s="215"/>
      <c r="VTM526" s="215"/>
      <c r="VTN526" s="215"/>
      <c r="VTO526" s="215"/>
      <c r="VTP526" s="215"/>
      <c r="WBG526" s="215"/>
      <c r="WBH526" s="215"/>
      <c r="WBI526" s="215"/>
      <c r="WBJ526" s="215"/>
      <c r="WBV526" s="215"/>
      <c r="WBW526" s="215"/>
      <c r="WBX526" s="215"/>
      <c r="WBY526" s="215"/>
      <c r="WBZ526" s="215"/>
      <c r="WCA526" s="215"/>
      <c r="WCB526" s="215"/>
      <c r="WCC526" s="215"/>
      <c r="WCD526" s="215"/>
      <c r="WCE526" s="215"/>
      <c r="WCF526" s="215"/>
      <c r="WCG526" s="215"/>
      <c r="WCH526" s="215"/>
      <c r="WCI526" s="215"/>
      <c r="WCJ526" s="215"/>
      <c r="WCK526" s="215"/>
      <c r="WCL526" s="215"/>
      <c r="WCM526" s="215"/>
      <c r="WCN526" s="215"/>
      <c r="WCO526" s="215"/>
      <c r="WCP526" s="215"/>
      <c r="WCQ526" s="215"/>
      <c r="WCR526" s="215"/>
      <c r="WCS526" s="215"/>
      <c r="WCT526" s="215"/>
      <c r="WCU526" s="215"/>
      <c r="WCV526" s="215"/>
      <c r="WCW526" s="215"/>
      <c r="WCX526" s="215"/>
      <c r="WCY526" s="215"/>
      <c r="WCZ526" s="215"/>
      <c r="WDA526" s="215"/>
      <c r="WDB526" s="215"/>
      <c r="WDC526" s="215"/>
      <c r="WDD526" s="215"/>
      <c r="WDE526" s="215"/>
      <c r="WDF526" s="215"/>
      <c r="WDG526" s="215"/>
      <c r="WDH526" s="215"/>
      <c r="WDI526" s="215"/>
      <c r="WDJ526" s="215"/>
      <c r="WDK526" s="215"/>
      <c r="WDL526" s="215"/>
      <c r="WLC526" s="215"/>
      <c r="WLD526" s="215"/>
      <c r="WLE526" s="215"/>
      <c r="WLF526" s="215"/>
      <c r="WLR526" s="215"/>
      <c r="WLS526" s="215"/>
      <c r="WLT526" s="215"/>
      <c r="WLU526" s="215"/>
      <c r="WLV526" s="215"/>
      <c r="WLW526" s="215"/>
      <c r="WLX526" s="215"/>
      <c r="WLY526" s="215"/>
      <c r="WLZ526" s="215"/>
      <c r="WMA526" s="215"/>
      <c r="WMB526" s="215"/>
      <c r="WMC526" s="215"/>
      <c r="WMD526" s="215"/>
      <c r="WME526" s="215"/>
      <c r="WMF526" s="215"/>
      <c r="WMG526" s="215"/>
      <c r="WMH526" s="215"/>
      <c r="WMI526" s="215"/>
      <c r="WMJ526" s="215"/>
      <c r="WMK526" s="215"/>
      <c r="WML526" s="215"/>
      <c r="WMM526" s="215"/>
      <c r="WMN526" s="215"/>
      <c r="WMO526" s="215"/>
      <c r="WMP526" s="215"/>
      <c r="WMQ526" s="215"/>
      <c r="WMR526" s="215"/>
      <c r="WMS526" s="215"/>
      <c r="WMT526" s="215"/>
      <c r="WMU526" s="215"/>
      <c r="WMV526" s="215"/>
      <c r="WMW526" s="215"/>
      <c r="WMX526" s="215"/>
      <c r="WMY526" s="215"/>
      <c r="WMZ526" s="215"/>
      <c r="WNA526" s="215"/>
      <c r="WNB526" s="215"/>
      <c r="WNC526" s="215"/>
      <c r="WND526" s="215"/>
      <c r="WNE526" s="215"/>
      <c r="WNF526" s="215"/>
      <c r="WNG526" s="215"/>
      <c r="WNH526" s="215"/>
      <c r="WUY526" s="215"/>
      <c r="WUZ526" s="215"/>
      <c r="WVA526" s="215"/>
      <c r="WVB526" s="215"/>
      <c r="WVN526" s="215"/>
      <c r="WVO526" s="215"/>
      <c r="WVP526" s="215"/>
      <c r="WVQ526" s="215"/>
      <c r="WVR526" s="215"/>
      <c r="WVS526" s="215"/>
      <c r="WVT526" s="215"/>
      <c r="WVU526" s="215"/>
      <c r="WVV526" s="215"/>
      <c r="WVW526" s="215"/>
      <c r="WVX526" s="215"/>
      <c r="WVY526" s="215"/>
      <c r="WVZ526" s="215"/>
      <c r="WWA526" s="215"/>
      <c r="WWB526" s="215"/>
      <c r="WWC526" s="215"/>
      <c r="WWD526" s="215"/>
      <c r="WWE526" s="215"/>
      <c r="WWF526" s="215"/>
      <c r="WWG526" s="215"/>
      <c r="WWH526" s="215"/>
      <c r="WWI526" s="215"/>
      <c r="WWJ526" s="215"/>
      <c r="WWK526" s="215"/>
      <c r="WWL526" s="215"/>
      <c r="WWM526" s="215"/>
      <c r="WWN526" s="215"/>
      <c r="WWO526" s="215"/>
      <c r="WWP526" s="215"/>
      <c r="WWQ526" s="215"/>
      <c r="WWR526" s="215"/>
      <c r="WWS526" s="215"/>
      <c r="WWT526" s="215"/>
      <c r="WWU526" s="215"/>
      <c r="WWV526" s="215"/>
      <c r="WWW526" s="215"/>
      <c r="WWX526" s="215"/>
      <c r="WWY526" s="215"/>
      <c r="WWZ526" s="215"/>
      <c r="WXA526" s="215"/>
      <c r="WXB526" s="215"/>
      <c r="WXC526" s="215"/>
      <c r="WXD526" s="215"/>
    </row>
    <row r="527" spans="1:1018 1030:2042 2054:3066 3078:4090 4102:5114 5126:6138 6150:7162 7174:8186 8198:9210 9222:10234 10246:11258 11270:12282 12294:13306 13318:14330 14342:15354 15366:16176" s="215" customFormat="1" ht="35.1" customHeight="1">
      <c r="A527" s="83"/>
      <c r="B527" s="83"/>
      <c r="C527" s="83"/>
      <c r="D527" s="83"/>
      <c r="E527" s="83"/>
      <c r="F527" s="85"/>
      <c r="G527" s="93"/>
      <c r="H527" s="84"/>
      <c r="I527" s="84"/>
      <c r="J527" s="84"/>
      <c r="K527" s="84"/>
      <c r="L527" s="95"/>
      <c r="M527" s="95"/>
      <c r="N527" s="95"/>
      <c r="O527" s="95"/>
      <c r="P527" s="95"/>
      <c r="Q527" s="95"/>
      <c r="R527" s="95"/>
      <c r="S527" s="95"/>
      <c r="T527" s="238"/>
      <c r="U527" s="238"/>
      <c r="V527" s="238"/>
      <c r="W527" s="238"/>
      <c r="X527" s="239"/>
      <c r="Y527" s="239"/>
      <c r="Z527" s="239"/>
      <c r="AA527" s="239"/>
      <c r="AB527" s="238"/>
      <c r="AC527" s="238"/>
      <c r="AD527" s="238"/>
      <c r="AE527" s="238"/>
      <c r="AF527" s="239"/>
      <c r="AG527" s="239"/>
      <c r="AH527" s="239"/>
      <c r="AI527" s="239"/>
      <c r="AJ527" s="86"/>
      <c r="AK527" s="240"/>
      <c r="AL527" s="240"/>
      <c r="AM527" s="352"/>
      <c r="AN527" s="352"/>
      <c r="AO527" s="352"/>
      <c r="AP527" s="352"/>
      <c r="AQ527" s="356"/>
      <c r="AR527" s="356"/>
      <c r="AS527" s="356"/>
      <c r="AT527" s="356"/>
      <c r="AU527" s="357"/>
      <c r="AV527" s="241"/>
      <c r="AW527" s="354"/>
      <c r="AX527" s="355"/>
      <c r="AY527" s="355"/>
      <c r="AZ527" s="355"/>
      <c r="BA527" s="238"/>
      <c r="BB527" s="238"/>
      <c r="BC527" s="238"/>
      <c r="BD527" s="238"/>
      <c r="BE527" s="103"/>
      <c r="BG527" s="83"/>
      <c r="BH527" s="83"/>
      <c r="BI527" s="83"/>
      <c r="BJ527" s="83"/>
      <c r="BK527" s="83"/>
      <c r="BL527" s="83"/>
      <c r="BM527" s="83"/>
      <c r="BN527" s="83"/>
      <c r="BO527" s="83"/>
      <c r="BP527" s="83"/>
      <c r="BQ527" s="83"/>
      <c r="BR527" s="83"/>
      <c r="BS527" s="83"/>
      <c r="BT527" s="83"/>
      <c r="BU527" s="83"/>
      <c r="BV527" s="83"/>
      <c r="BW527" s="83"/>
      <c r="BX527" s="83"/>
      <c r="BY527" s="83"/>
      <c r="BZ527" s="83"/>
      <c r="CA527" s="83"/>
      <c r="CB527" s="83"/>
      <c r="CC527" s="83"/>
      <c r="CD527" s="83"/>
      <c r="CE527" s="83"/>
      <c r="CF527" s="83"/>
      <c r="CG527" s="83"/>
      <c r="CH527" s="83"/>
      <c r="CI527" s="83"/>
      <c r="CJ527" s="83"/>
      <c r="CK527" s="83"/>
      <c r="CL527" s="83"/>
      <c r="CM527" s="83"/>
      <c r="CN527" s="83"/>
      <c r="CO527" s="83"/>
      <c r="CP527" s="83"/>
      <c r="CQ527" s="83"/>
      <c r="CR527" s="83"/>
    </row>
    <row r="528" spans="1:1018 1030:2042 2054:3066 3078:4090 4102:5114 5126:6138 6150:7162 7174:8186 8198:9210 9222:10234 10246:11258 11270:12282 12294:13306 13318:14330 14342:15354 15366:16176" s="215" customFormat="1" ht="35.1" customHeight="1">
      <c r="A528" s="83"/>
      <c r="B528" s="83"/>
      <c r="C528" s="83"/>
      <c r="D528" s="83"/>
      <c r="E528" s="83"/>
      <c r="F528" s="85"/>
      <c r="G528" s="93"/>
      <c r="H528" s="84"/>
      <c r="I528" s="84"/>
      <c r="J528" s="84"/>
      <c r="K528" s="84"/>
      <c r="L528" s="95"/>
      <c r="M528" s="95"/>
      <c r="N528" s="95"/>
      <c r="O528" s="95"/>
      <c r="P528" s="95"/>
      <c r="Q528" s="95"/>
      <c r="R528" s="95"/>
      <c r="S528" s="95"/>
      <c r="T528" s="238"/>
      <c r="U528" s="238"/>
      <c r="V528" s="238"/>
      <c r="W528" s="238"/>
      <c r="X528" s="239"/>
      <c r="Y528" s="239"/>
      <c r="Z528" s="239"/>
      <c r="AA528" s="239"/>
      <c r="AB528" s="238"/>
      <c r="AC528" s="238"/>
      <c r="AD528" s="238"/>
      <c r="AE528" s="238"/>
      <c r="AF528" s="239"/>
      <c r="AG528" s="239"/>
      <c r="AH528" s="239"/>
      <c r="AI528" s="239"/>
      <c r="AJ528" s="86"/>
      <c r="AK528" s="240"/>
      <c r="AL528" s="240"/>
      <c r="AM528" s="352"/>
      <c r="AN528" s="352"/>
      <c r="AO528" s="352"/>
      <c r="AP528" s="352"/>
      <c r="AQ528" s="356"/>
      <c r="AR528" s="356"/>
      <c r="AS528" s="356"/>
      <c r="AT528" s="356"/>
      <c r="AU528" s="357"/>
      <c r="AV528" s="241"/>
      <c r="AW528" s="354"/>
      <c r="AX528" s="355"/>
      <c r="AY528" s="355"/>
      <c r="AZ528" s="355"/>
      <c r="BA528" s="238"/>
      <c r="BB528" s="238"/>
      <c r="BC528" s="238"/>
      <c r="BD528" s="238"/>
      <c r="BE528" s="103"/>
      <c r="BG528" s="83"/>
      <c r="BH528" s="83"/>
      <c r="BI528" s="83"/>
      <c r="BJ528" s="83"/>
      <c r="BK528" s="83"/>
      <c r="BL528" s="83"/>
      <c r="BM528" s="83"/>
      <c r="BN528" s="83"/>
      <c r="BO528" s="83"/>
      <c r="BP528" s="83"/>
      <c r="BQ528" s="83"/>
      <c r="BR528" s="83"/>
      <c r="BS528" s="83"/>
      <c r="BT528" s="83"/>
      <c r="BU528" s="83"/>
      <c r="BV528" s="83"/>
      <c r="BW528" s="83"/>
      <c r="BX528" s="83"/>
      <c r="BY528" s="83"/>
      <c r="BZ528" s="83"/>
      <c r="CA528" s="83"/>
      <c r="CB528" s="83"/>
      <c r="CC528" s="83"/>
      <c r="CD528" s="83"/>
      <c r="CE528" s="83"/>
      <c r="CF528" s="83"/>
      <c r="CG528" s="83"/>
      <c r="CH528" s="83"/>
      <c r="CI528" s="83"/>
      <c r="CJ528" s="83"/>
      <c r="CK528" s="83"/>
      <c r="CL528" s="83"/>
      <c r="CM528" s="83"/>
      <c r="CN528" s="83"/>
      <c r="CO528" s="83"/>
      <c r="CP528" s="83"/>
      <c r="CQ528" s="83"/>
      <c r="CR528" s="83"/>
    </row>
    <row r="529" spans="1:1018 1030:2042 2054:3066 3078:4090 4102:5114 5126:6138 6150:7162 7174:8186 8198:9210 9222:10234 10246:11258 11270:12282 12294:13306 13318:14330 14342:15354 15366:16176" s="215" customFormat="1" ht="35.1" customHeight="1">
      <c r="A529" s="83"/>
      <c r="B529" s="83"/>
      <c r="C529" s="83"/>
      <c r="D529" s="83"/>
      <c r="E529" s="83"/>
      <c r="F529" s="85"/>
      <c r="G529" s="93"/>
      <c r="H529" s="84"/>
      <c r="I529" s="84"/>
      <c r="J529" s="84"/>
      <c r="K529" s="84"/>
      <c r="L529" s="95"/>
      <c r="M529" s="95"/>
      <c r="N529" s="95"/>
      <c r="O529" s="95"/>
      <c r="P529" s="95"/>
      <c r="Q529" s="95"/>
      <c r="R529" s="95"/>
      <c r="S529" s="95"/>
      <c r="T529" s="238"/>
      <c r="U529" s="238"/>
      <c r="V529" s="238"/>
      <c r="W529" s="238"/>
      <c r="X529" s="239"/>
      <c r="Y529" s="239"/>
      <c r="Z529" s="239"/>
      <c r="AA529" s="239"/>
      <c r="AB529" s="238"/>
      <c r="AC529" s="238"/>
      <c r="AD529" s="238"/>
      <c r="AE529" s="238"/>
      <c r="AF529" s="239"/>
      <c r="AG529" s="239"/>
      <c r="AH529" s="239"/>
      <c r="AI529" s="239"/>
      <c r="AJ529" s="86"/>
      <c r="AK529" s="240"/>
      <c r="AL529" s="240"/>
      <c r="AM529" s="352"/>
      <c r="AN529" s="352"/>
      <c r="AO529" s="352"/>
      <c r="AP529" s="352"/>
      <c r="AQ529" s="356"/>
      <c r="AR529" s="356"/>
      <c r="AS529" s="356"/>
      <c r="AT529" s="356"/>
      <c r="AU529" s="357"/>
      <c r="AV529" s="241"/>
      <c r="AW529" s="354"/>
      <c r="AX529" s="355"/>
      <c r="AY529" s="355"/>
      <c r="AZ529" s="355"/>
      <c r="BA529" s="238"/>
      <c r="BB529" s="238"/>
      <c r="BC529" s="238"/>
      <c r="BD529" s="238"/>
      <c r="BE529" s="103"/>
      <c r="BG529" s="83"/>
      <c r="BH529" s="83"/>
      <c r="BI529" s="83"/>
      <c r="BJ529" s="83"/>
      <c r="BK529" s="83"/>
      <c r="BL529" s="83"/>
      <c r="BM529" s="83"/>
      <c r="BN529" s="83"/>
      <c r="BO529" s="83"/>
      <c r="BP529" s="83"/>
      <c r="BQ529" s="83"/>
      <c r="BR529" s="83"/>
      <c r="BS529" s="83"/>
      <c r="BT529" s="83"/>
      <c r="BU529" s="83"/>
      <c r="BV529" s="83"/>
      <c r="BW529" s="83"/>
      <c r="BX529" s="83"/>
      <c r="BY529" s="83"/>
      <c r="BZ529" s="83"/>
      <c r="CA529" s="83"/>
      <c r="CB529" s="83"/>
      <c r="CC529" s="83"/>
      <c r="CD529" s="83"/>
      <c r="CE529" s="83"/>
      <c r="CF529" s="83"/>
      <c r="CG529" s="83"/>
      <c r="CH529" s="83"/>
      <c r="CI529" s="83"/>
      <c r="CJ529" s="83"/>
      <c r="CK529" s="83"/>
      <c r="CL529" s="83"/>
      <c r="CM529" s="83"/>
      <c r="CN529" s="83"/>
      <c r="CO529" s="83"/>
      <c r="CP529" s="83"/>
      <c r="CQ529" s="83"/>
      <c r="CR529" s="83"/>
    </row>
    <row r="530" spans="1:1018 1030:2042 2054:3066 3078:4090 4102:5114 5126:6138 6150:7162 7174:8186 8198:9210 9222:10234 10246:11258 11270:12282 12294:13306 13318:14330 14342:15354 15366:16176" s="215" customFormat="1" ht="35.1" customHeight="1">
      <c r="A530" s="83"/>
      <c r="B530" s="83"/>
      <c r="C530" s="83"/>
      <c r="D530" s="83"/>
      <c r="E530" s="83"/>
      <c r="F530" s="85"/>
      <c r="G530" s="93"/>
      <c r="H530" s="84"/>
      <c r="I530" s="84"/>
      <c r="J530" s="84"/>
      <c r="K530" s="84"/>
      <c r="L530" s="95"/>
      <c r="M530" s="95"/>
      <c r="N530" s="95"/>
      <c r="O530" s="95"/>
      <c r="P530" s="95"/>
      <c r="Q530" s="95"/>
      <c r="R530" s="95"/>
      <c r="S530" s="95"/>
      <c r="T530" s="238"/>
      <c r="U530" s="238"/>
      <c r="V530" s="238"/>
      <c r="W530" s="238"/>
      <c r="X530" s="239"/>
      <c r="Y530" s="239"/>
      <c r="Z530" s="239"/>
      <c r="AA530" s="239"/>
      <c r="AB530" s="238"/>
      <c r="AC530" s="238"/>
      <c r="AD530" s="238"/>
      <c r="AE530" s="238"/>
      <c r="AF530" s="239"/>
      <c r="AG530" s="239"/>
      <c r="AH530" s="239"/>
      <c r="AI530" s="239"/>
      <c r="AJ530" s="86"/>
      <c r="AK530" s="240"/>
      <c r="AL530" s="240"/>
      <c r="AM530" s="352"/>
      <c r="AN530" s="352"/>
      <c r="AO530" s="352"/>
      <c r="AP530" s="352"/>
      <c r="AQ530" s="356"/>
      <c r="AR530" s="356"/>
      <c r="AS530" s="356"/>
      <c r="AT530" s="356"/>
      <c r="AU530" s="357"/>
      <c r="AV530" s="241"/>
      <c r="AW530" s="354"/>
      <c r="AX530" s="355"/>
      <c r="AY530" s="355"/>
      <c r="AZ530" s="355"/>
      <c r="BA530" s="238"/>
      <c r="BB530" s="238"/>
      <c r="BC530" s="238"/>
      <c r="BD530" s="238"/>
      <c r="BE530" s="103"/>
      <c r="BG530" s="83"/>
      <c r="BH530" s="83"/>
      <c r="BI530" s="83"/>
      <c r="BJ530" s="83"/>
      <c r="BK530" s="83"/>
      <c r="BL530" s="83"/>
      <c r="BM530" s="83"/>
      <c r="BN530" s="83"/>
      <c r="BO530" s="83"/>
      <c r="BP530" s="83"/>
      <c r="BQ530" s="83"/>
      <c r="BR530" s="83"/>
      <c r="BS530" s="83"/>
      <c r="BT530" s="83"/>
      <c r="BU530" s="83"/>
      <c r="BV530" s="83"/>
      <c r="BW530" s="83"/>
      <c r="BX530" s="83"/>
      <c r="BY530" s="83"/>
      <c r="BZ530" s="83"/>
      <c r="CA530" s="83"/>
      <c r="CB530" s="83"/>
      <c r="CC530" s="83"/>
      <c r="CD530" s="83"/>
      <c r="CE530" s="83"/>
      <c r="CF530" s="83"/>
      <c r="CG530" s="83"/>
      <c r="CH530" s="83"/>
      <c r="CI530" s="83"/>
      <c r="CJ530" s="83"/>
      <c r="CK530" s="83"/>
      <c r="CL530" s="83"/>
      <c r="CM530" s="83"/>
      <c r="CN530" s="83"/>
      <c r="CO530" s="83"/>
      <c r="CP530" s="83"/>
      <c r="CQ530" s="83"/>
      <c r="CR530" s="83"/>
    </row>
    <row r="531" spans="1:1018 1030:2042 2054:3066 3078:4090 4102:5114 5126:6138 6150:7162 7174:8186 8198:9210 9222:10234 10246:11258 11270:12282 12294:13306 13318:14330 14342:15354 15366:16176" s="215" customFormat="1" ht="35.1" customHeight="1">
      <c r="A531" s="83"/>
      <c r="B531" s="83"/>
      <c r="C531" s="83"/>
      <c r="D531" s="83"/>
      <c r="E531" s="83"/>
      <c r="F531" s="85"/>
      <c r="G531" s="93"/>
      <c r="H531" s="84"/>
      <c r="I531" s="84"/>
      <c r="J531" s="84"/>
      <c r="K531" s="84"/>
      <c r="L531" s="95"/>
      <c r="M531" s="95"/>
      <c r="N531" s="95"/>
      <c r="O531" s="95"/>
      <c r="P531" s="95"/>
      <c r="Q531" s="95"/>
      <c r="R531" s="95"/>
      <c r="S531" s="95"/>
      <c r="T531" s="238"/>
      <c r="U531" s="238"/>
      <c r="V531" s="238"/>
      <c r="W531" s="238"/>
      <c r="X531" s="239"/>
      <c r="Y531" s="239"/>
      <c r="Z531" s="239"/>
      <c r="AA531" s="239"/>
      <c r="AB531" s="238"/>
      <c r="AC531" s="238"/>
      <c r="AD531" s="238"/>
      <c r="AE531" s="238"/>
      <c r="AF531" s="239"/>
      <c r="AG531" s="239"/>
      <c r="AH531" s="239"/>
      <c r="AI531" s="239"/>
      <c r="AJ531" s="86"/>
      <c r="AK531" s="240"/>
      <c r="AL531" s="240"/>
      <c r="AM531" s="352"/>
      <c r="AN531" s="352"/>
      <c r="AO531" s="352"/>
      <c r="AP531" s="352"/>
      <c r="AQ531" s="356"/>
      <c r="AR531" s="356"/>
      <c r="AS531" s="356"/>
      <c r="AT531" s="356"/>
      <c r="AU531" s="357"/>
      <c r="AV531" s="241"/>
      <c r="AW531" s="354"/>
      <c r="AX531" s="355"/>
      <c r="AY531" s="355"/>
      <c r="AZ531" s="355"/>
      <c r="BA531" s="238"/>
      <c r="BB531" s="238"/>
      <c r="BC531" s="238"/>
      <c r="BD531" s="238"/>
      <c r="BE531" s="103"/>
      <c r="BG531" s="83"/>
      <c r="BH531" s="83"/>
      <c r="BI531" s="83"/>
      <c r="BJ531" s="83"/>
      <c r="BK531" s="83"/>
      <c r="BL531" s="83"/>
      <c r="BM531" s="83"/>
      <c r="BN531" s="83"/>
      <c r="BO531" s="83"/>
      <c r="BP531" s="83"/>
      <c r="BQ531" s="83"/>
      <c r="BR531" s="83"/>
      <c r="BS531" s="83"/>
      <c r="BT531" s="83"/>
      <c r="BU531" s="83"/>
      <c r="BV531" s="83"/>
      <c r="BW531" s="83"/>
      <c r="BX531" s="83"/>
      <c r="BY531" s="83"/>
      <c r="BZ531" s="83"/>
      <c r="CA531" s="83"/>
      <c r="CB531" s="83"/>
      <c r="CC531" s="83"/>
      <c r="CD531" s="83"/>
      <c r="CE531" s="83"/>
      <c r="CF531" s="83"/>
      <c r="CG531" s="83"/>
      <c r="CH531" s="83"/>
      <c r="CI531" s="83"/>
      <c r="CJ531" s="83"/>
      <c r="CK531" s="83"/>
      <c r="CL531" s="83"/>
      <c r="CM531" s="83"/>
      <c r="CN531" s="83"/>
      <c r="CO531" s="83"/>
      <c r="CP531" s="83"/>
      <c r="CQ531" s="83"/>
      <c r="CR531" s="83"/>
    </row>
    <row r="532" spans="1:1018 1030:2042 2054:3066 3078:4090 4102:5114 5126:6138 6150:7162 7174:8186 8198:9210 9222:10234 10246:11258 11270:12282 12294:13306 13318:14330 14342:15354 15366:16176" s="215" customFormat="1" ht="35.1" customHeight="1">
      <c r="A532" s="83"/>
      <c r="B532" s="83"/>
      <c r="C532" s="83"/>
      <c r="D532" s="83"/>
      <c r="E532" s="83"/>
      <c r="F532" s="85"/>
      <c r="G532" s="93"/>
      <c r="H532" s="84"/>
      <c r="I532" s="84"/>
      <c r="J532" s="84"/>
      <c r="K532" s="84"/>
      <c r="L532" s="95"/>
      <c r="M532" s="95"/>
      <c r="N532" s="95"/>
      <c r="O532" s="95"/>
      <c r="P532" s="95"/>
      <c r="Q532" s="95"/>
      <c r="R532" s="95"/>
      <c r="S532" s="95"/>
      <c r="T532" s="238"/>
      <c r="U532" s="238"/>
      <c r="V532" s="238"/>
      <c r="W532" s="238"/>
      <c r="X532" s="239"/>
      <c r="Y532" s="239"/>
      <c r="Z532" s="239"/>
      <c r="AA532" s="239"/>
      <c r="AB532" s="238"/>
      <c r="AC532" s="238"/>
      <c r="AD532" s="238"/>
      <c r="AE532" s="238"/>
      <c r="AF532" s="239"/>
      <c r="AG532" s="239"/>
      <c r="AH532" s="239"/>
      <c r="AI532" s="239"/>
      <c r="AJ532" s="86"/>
      <c r="AK532" s="240"/>
      <c r="AL532" s="240"/>
      <c r="AM532" s="352"/>
      <c r="AN532" s="352"/>
      <c r="AO532" s="352"/>
      <c r="AP532" s="352"/>
      <c r="AQ532" s="356"/>
      <c r="AR532" s="356"/>
      <c r="AS532" s="356"/>
      <c r="AT532" s="356"/>
      <c r="AU532" s="357"/>
      <c r="AV532" s="241"/>
      <c r="AW532" s="354"/>
      <c r="AX532" s="355"/>
      <c r="AY532" s="355"/>
      <c r="AZ532" s="355"/>
      <c r="BA532" s="238"/>
      <c r="BB532" s="238"/>
      <c r="BC532" s="238"/>
      <c r="BD532" s="238"/>
      <c r="BE532" s="103"/>
      <c r="BG532" s="83"/>
      <c r="BH532" s="83"/>
      <c r="BI532" s="83"/>
      <c r="BJ532" s="83"/>
      <c r="BK532" s="83"/>
      <c r="BL532" s="83"/>
      <c r="BM532" s="83"/>
      <c r="BN532" s="83"/>
      <c r="BO532" s="83"/>
      <c r="BP532" s="83"/>
      <c r="BQ532" s="83"/>
      <c r="BR532" s="83"/>
      <c r="BS532" s="83"/>
      <c r="BT532" s="83"/>
      <c r="BU532" s="83"/>
      <c r="BV532" s="83"/>
      <c r="BW532" s="83"/>
      <c r="BX532" s="83"/>
      <c r="BY532" s="83"/>
      <c r="BZ532" s="83"/>
      <c r="CA532" s="83"/>
      <c r="CB532" s="83"/>
      <c r="CC532" s="83"/>
      <c r="CD532" s="83"/>
      <c r="CE532" s="83"/>
      <c r="CF532" s="83"/>
      <c r="CG532" s="83"/>
      <c r="CH532" s="83"/>
      <c r="CI532" s="83"/>
      <c r="CJ532" s="83"/>
      <c r="CK532" s="83"/>
      <c r="CL532" s="83"/>
      <c r="CM532" s="83"/>
      <c r="CN532" s="83"/>
      <c r="CO532" s="83"/>
      <c r="CP532" s="83"/>
      <c r="CQ532" s="83"/>
      <c r="CR532" s="83"/>
    </row>
    <row r="533" spans="1:1018 1030:2042 2054:3066 3078:4090 4102:5114 5126:6138 6150:7162 7174:8186 8198:9210 9222:10234 10246:11258 11270:12282 12294:13306 13318:14330 14342:15354 15366:16176" s="83" customFormat="1" ht="35.1" customHeight="1">
      <c r="A533" s="83" t="str">
        <f t="shared" ref="A533:A568" si="40">$G533&amp;"+1"</f>
        <v>BH134DT+1</v>
      </c>
      <c r="B533" s="83" t="str">
        <f t="shared" ref="B533:B568" si="41">$G533&amp;"+2"</f>
        <v>BH134DT+2</v>
      </c>
      <c r="C533" s="83" t="str">
        <f t="shared" ref="C533:C568" si="42">$G533&amp;"+3"</f>
        <v>BH134DT+3</v>
      </c>
      <c r="D533" s="83" t="str">
        <f t="shared" ref="D533:D568" si="43">$G533&amp;"+4"</f>
        <v>BH134DT+4</v>
      </c>
      <c r="E533" s="83" t="s">
        <v>348</v>
      </c>
      <c r="F533" s="55">
        <v>134</v>
      </c>
      <c r="G533" s="56" t="s">
        <v>4894</v>
      </c>
      <c r="H533" s="87" t="str">
        <f t="shared" si="36"/>
        <v>Đường Bùi Văn Hòa (Quốc lộ 15 nối dài)</v>
      </c>
      <c r="I533" s="87" t="s">
        <v>6460</v>
      </c>
      <c r="J533" s="84" t="s">
        <v>4871</v>
      </c>
      <c r="K533" s="87" t="s">
        <v>6903</v>
      </c>
      <c r="L533" s="107">
        <v>27000</v>
      </c>
      <c r="M533" s="107">
        <v>12000</v>
      </c>
      <c r="N533" s="107">
        <v>6500</v>
      </c>
      <c r="O533" s="107">
        <v>4500</v>
      </c>
      <c r="P533" s="95" t="e">
        <f>VLOOKUP(G533&amp;"Vị trí 1",#REF!,9,0)</f>
        <v>#REF!</v>
      </c>
      <c r="Q533" s="95" t="e">
        <f>VLOOKUP(G533&amp;"Vị trí 2",#REF!,9,0)</f>
        <v>#REF!</v>
      </c>
      <c r="R533" s="95" t="e">
        <f>VLOOKUP(G533&amp;"Vị trí 3",#REF!,9,0)</f>
        <v>#REF!</v>
      </c>
      <c r="S533" s="95" t="e">
        <f>VLOOKUP(G533&amp;"Vị trí 4",#REF!,9,0)</f>
        <v>#REF!</v>
      </c>
      <c r="T533" s="238" t="e">
        <f>VLOOKUP(A533,#REF!,32,0)</f>
        <v>#REF!</v>
      </c>
      <c r="U533" s="238" t="e">
        <f>VLOOKUP(B533,#REF!,32,0)</f>
        <v>#REF!</v>
      </c>
      <c r="V533" s="238" t="e">
        <f>VLOOKUP(C533,#REF!,32,0)</f>
        <v>#REF!</v>
      </c>
      <c r="W533" s="238"/>
      <c r="X533" s="239" t="e">
        <f>T533/L533</f>
        <v>#REF!</v>
      </c>
      <c r="Y533" s="239" t="e">
        <f>U533/M533</f>
        <v>#REF!</v>
      </c>
      <c r="Z533" s="239" t="e">
        <f>V533/N533</f>
        <v>#REF!</v>
      </c>
      <c r="AA533" s="239"/>
      <c r="AB533" s="238"/>
      <c r="AC533" s="238"/>
      <c r="AD533" s="238"/>
      <c r="AE533" s="238"/>
      <c r="AF533" s="239"/>
      <c r="AG533" s="239"/>
      <c r="AH533" s="239"/>
      <c r="AI533" s="239"/>
      <c r="AJ533" s="86">
        <v>2.3232296014048757</v>
      </c>
      <c r="AK533" s="240"/>
      <c r="AL533" s="240">
        <v>1.35</v>
      </c>
      <c r="AM533" s="352">
        <f t="shared" ref="AM533:AP568" si="44">L533*$AL533</f>
        <v>36450</v>
      </c>
      <c r="AN533" s="352">
        <f t="shared" si="44"/>
        <v>16200.000000000002</v>
      </c>
      <c r="AO533" s="352">
        <f t="shared" si="44"/>
        <v>8775</v>
      </c>
      <c r="AP533" s="352">
        <f t="shared" si="44"/>
        <v>6075</v>
      </c>
      <c r="AQ533" s="356">
        <f t="shared" ref="AQ533:AT568" si="45">IF(AM533&lt;1000,ROUND(AM533,-1),ROUND(AM533,-2))</f>
        <v>36500</v>
      </c>
      <c r="AR533" s="356">
        <f t="shared" si="45"/>
        <v>16200</v>
      </c>
      <c r="AS533" s="356">
        <f t="shared" si="45"/>
        <v>8800</v>
      </c>
      <c r="AT533" s="356">
        <f t="shared" si="45"/>
        <v>6100</v>
      </c>
      <c r="AU533" s="357">
        <f t="shared" ref="AU533:AU568" si="46">AM533*0.15</f>
        <v>5467.5</v>
      </c>
      <c r="AV533" s="241" t="s">
        <v>348</v>
      </c>
      <c r="AW533" s="354">
        <v>12600</v>
      </c>
      <c r="AX533" s="355">
        <v>6300</v>
      </c>
      <c r="AY533" s="355">
        <v>4550</v>
      </c>
      <c r="AZ533" s="355">
        <v>2730</v>
      </c>
      <c r="BA533" s="238">
        <v>10800</v>
      </c>
      <c r="BB533" s="238">
        <v>5400</v>
      </c>
      <c r="BC533" s="238">
        <v>3900</v>
      </c>
      <c r="BD533" s="238">
        <v>2340</v>
      </c>
      <c r="BE533" s="103">
        <f t="shared" ref="BE533:BE568" si="47">AT533-AU533</f>
        <v>632.5</v>
      </c>
      <c r="BF533" s="215"/>
      <c r="IM533" s="215"/>
      <c r="IN533" s="215"/>
      <c r="IO533" s="215"/>
      <c r="IP533" s="215"/>
      <c r="JB533" s="215"/>
      <c r="JC533" s="215"/>
      <c r="JD533" s="215"/>
      <c r="JE533" s="215"/>
      <c r="JF533" s="215"/>
      <c r="JG533" s="215"/>
      <c r="JH533" s="215"/>
      <c r="JI533" s="215"/>
      <c r="JJ533" s="215"/>
      <c r="JK533" s="215"/>
      <c r="JL533" s="215"/>
      <c r="JM533" s="215"/>
      <c r="JN533" s="215"/>
      <c r="JO533" s="215"/>
      <c r="JP533" s="215"/>
      <c r="JQ533" s="215"/>
      <c r="JR533" s="215"/>
      <c r="JS533" s="215"/>
      <c r="JT533" s="215"/>
      <c r="JU533" s="215"/>
      <c r="JV533" s="215"/>
      <c r="JW533" s="215"/>
      <c r="JX533" s="215"/>
      <c r="JY533" s="215"/>
      <c r="JZ533" s="215"/>
      <c r="KA533" s="215"/>
      <c r="KB533" s="215"/>
      <c r="KC533" s="215"/>
      <c r="KD533" s="215"/>
      <c r="KE533" s="215"/>
      <c r="KF533" s="215"/>
      <c r="KG533" s="215"/>
      <c r="KH533" s="215"/>
      <c r="KI533" s="215"/>
      <c r="KJ533" s="215"/>
      <c r="KK533" s="215"/>
      <c r="KL533" s="215"/>
      <c r="KM533" s="215"/>
      <c r="KN533" s="215"/>
      <c r="KO533" s="215"/>
      <c r="KP533" s="215"/>
      <c r="KQ533" s="215"/>
      <c r="KR533" s="215"/>
      <c r="SI533" s="215"/>
      <c r="SJ533" s="215"/>
      <c r="SK533" s="215"/>
      <c r="SL533" s="215"/>
      <c r="SX533" s="215"/>
      <c r="SY533" s="215"/>
      <c r="SZ533" s="215"/>
      <c r="TA533" s="215"/>
      <c r="TB533" s="215"/>
      <c r="TC533" s="215"/>
      <c r="TD533" s="215"/>
      <c r="TE533" s="215"/>
      <c r="TF533" s="215"/>
      <c r="TG533" s="215"/>
      <c r="TH533" s="215"/>
      <c r="TI533" s="215"/>
      <c r="TJ533" s="215"/>
      <c r="TK533" s="215"/>
      <c r="TL533" s="215"/>
      <c r="TM533" s="215"/>
      <c r="TN533" s="215"/>
      <c r="TO533" s="215"/>
      <c r="TP533" s="215"/>
      <c r="TQ533" s="215"/>
      <c r="TR533" s="215"/>
      <c r="TS533" s="215"/>
      <c r="TT533" s="215"/>
      <c r="TU533" s="215"/>
      <c r="TV533" s="215"/>
      <c r="TW533" s="215"/>
      <c r="TX533" s="215"/>
      <c r="TY533" s="215"/>
      <c r="TZ533" s="215"/>
      <c r="UA533" s="215"/>
      <c r="UB533" s="215"/>
      <c r="UC533" s="215"/>
      <c r="UD533" s="215"/>
      <c r="UE533" s="215"/>
      <c r="UF533" s="215"/>
      <c r="UG533" s="215"/>
      <c r="UH533" s="215"/>
      <c r="UI533" s="215"/>
      <c r="UJ533" s="215"/>
      <c r="UK533" s="215"/>
      <c r="UL533" s="215"/>
      <c r="UM533" s="215"/>
      <c r="UN533" s="215"/>
      <c r="ACE533" s="215"/>
      <c r="ACF533" s="215"/>
      <c r="ACG533" s="215"/>
      <c r="ACH533" s="215"/>
      <c r="ACT533" s="215"/>
      <c r="ACU533" s="215"/>
      <c r="ACV533" s="215"/>
      <c r="ACW533" s="215"/>
      <c r="ACX533" s="215"/>
      <c r="ACY533" s="215"/>
      <c r="ACZ533" s="215"/>
      <c r="ADA533" s="215"/>
      <c r="ADB533" s="215"/>
      <c r="ADC533" s="215"/>
      <c r="ADD533" s="215"/>
      <c r="ADE533" s="215"/>
      <c r="ADF533" s="215"/>
      <c r="ADG533" s="215"/>
      <c r="ADH533" s="215"/>
      <c r="ADI533" s="215"/>
      <c r="ADJ533" s="215"/>
      <c r="ADK533" s="215"/>
      <c r="ADL533" s="215"/>
      <c r="ADM533" s="215"/>
      <c r="ADN533" s="215"/>
      <c r="ADO533" s="215"/>
      <c r="ADP533" s="215"/>
      <c r="ADQ533" s="215"/>
      <c r="ADR533" s="215"/>
      <c r="ADS533" s="215"/>
      <c r="ADT533" s="215"/>
      <c r="ADU533" s="215"/>
      <c r="ADV533" s="215"/>
      <c r="ADW533" s="215"/>
      <c r="ADX533" s="215"/>
      <c r="ADY533" s="215"/>
      <c r="ADZ533" s="215"/>
      <c r="AEA533" s="215"/>
      <c r="AEB533" s="215"/>
      <c r="AEC533" s="215"/>
      <c r="AED533" s="215"/>
      <c r="AEE533" s="215"/>
      <c r="AEF533" s="215"/>
      <c r="AEG533" s="215"/>
      <c r="AEH533" s="215"/>
      <c r="AEI533" s="215"/>
      <c r="AEJ533" s="215"/>
      <c r="AMA533" s="215"/>
      <c r="AMB533" s="215"/>
      <c r="AMC533" s="215"/>
      <c r="AMD533" s="215"/>
      <c r="AMP533" s="215"/>
      <c r="AMQ533" s="215"/>
      <c r="AMR533" s="215"/>
      <c r="AMS533" s="215"/>
      <c r="AMT533" s="215"/>
      <c r="AMU533" s="215"/>
      <c r="AMV533" s="215"/>
      <c r="AMW533" s="215"/>
      <c r="AMX533" s="215"/>
      <c r="AMY533" s="215"/>
      <c r="AMZ533" s="215"/>
      <c r="ANA533" s="215"/>
      <c r="ANB533" s="215"/>
      <c r="ANC533" s="215"/>
      <c r="AND533" s="215"/>
      <c r="ANE533" s="215"/>
      <c r="ANF533" s="215"/>
      <c r="ANG533" s="215"/>
      <c r="ANH533" s="215"/>
      <c r="ANI533" s="215"/>
      <c r="ANJ533" s="215"/>
      <c r="ANK533" s="215"/>
      <c r="ANL533" s="215"/>
      <c r="ANM533" s="215"/>
      <c r="ANN533" s="215"/>
      <c r="ANO533" s="215"/>
      <c r="ANP533" s="215"/>
      <c r="ANQ533" s="215"/>
      <c r="ANR533" s="215"/>
      <c r="ANS533" s="215"/>
      <c r="ANT533" s="215"/>
      <c r="ANU533" s="215"/>
      <c r="ANV533" s="215"/>
      <c r="ANW533" s="215"/>
      <c r="ANX533" s="215"/>
      <c r="ANY533" s="215"/>
      <c r="ANZ533" s="215"/>
      <c r="AOA533" s="215"/>
      <c r="AOB533" s="215"/>
      <c r="AOC533" s="215"/>
      <c r="AOD533" s="215"/>
      <c r="AOE533" s="215"/>
      <c r="AOF533" s="215"/>
      <c r="AVW533" s="215"/>
      <c r="AVX533" s="215"/>
      <c r="AVY533" s="215"/>
      <c r="AVZ533" s="215"/>
      <c r="AWL533" s="215"/>
      <c r="AWM533" s="215"/>
      <c r="AWN533" s="215"/>
      <c r="AWO533" s="215"/>
      <c r="AWP533" s="215"/>
      <c r="AWQ533" s="215"/>
      <c r="AWR533" s="215"/>
      <c r="AWS533" s="215"/>
      <c r="AWT533" s="215"/>
      <c r="AWU533" s="215"/>
      <c r="AWV533" s="215"/>
      <c r="AWW533" s="215"/>
      <c r="AWX533" s="215"/>
      <c r="AWY533" s="215"/>
      <c r="AWZ533" s="215"/>
      <c r="AXA533" s="215"/>
      <c r="AXB533" s="215"/>
      <c r="AXC533" s="215"/>
      <c r="AXD533" s="215"/>
      <c r="AXE533" s="215"/>
      <c r="AXF533" s="215"/>
      <c r="AXG533" s="215"/>
      <c r="AXH533" s="215"/>
      <c r="AXI533" s="215"/>
      <c r="AXJ533" s="215"/>
      <c r="AXK533" s="215"/>
      <c r="AXL533" s="215"/>
      <c r="AXM533" s="215"/>
      <c r="AXN533" s="215"/>
      <c r="AXO533" s="215"/>
      <c r="AXP533" s="215"/>
      <c r="AXQ533" s="215"/>
      <c r="AXR533" s="215"/>
      <c r="AXS533" s="215"/>
      <c r="AXT533" s="215"/>
      <c r="AXU533" s="215"/>
      <c r="AXV533" s="215"/>
      <c r="AXW533" s="215"/>
      <c r="AXX533" s="215"/>
      <c r="AXY533" s="215"/>
      <c r="AXZ533" s="215"/>
      <c r="AYA533" s="215"/>
      <c r="AYB533" s="215"/>
      <c r="BFS533" s="215"/>
      <c r="BFT533" s="215"/>
      <c r="BFU533" s="215"/>
      <c r="BFV533" s="215"/>
      <c r="BGH533" s="215"/>
      <c r="BGI533" s="215"/>
      <c r="BGJ533" s="215"/>
      <c r="BGK533" s="215"/>
      <c r="BGL533" s="215"/>
      <c r="BGM533" s="215"/>
      <c r="BGN533" s="215"/>
      <c r="BGO533" s="215"/>
      <c r="BGP533" s="215"/>
      <c r="BGQ533" s="215"/>
      <c r="BGR533" s="215"/>
      <c r="BGS533" s="215"/>
      <c r="BGT533" s="215"/>
      <c r="BGU533" s="215"/>
      <c r="BGV533" s="215"/>
      <c r="BGW533" s="215"/>
      <c r="BGX533" s="215"/>
      <c r="BGY533" s="215"/>
      <c r="BGZ533" s="215"/>
      <c r="BHA533" s="215"/>
      <c r="BHB533" s="215"/>
      <c r="BHC533" s="215"/>
      <c r="BHD533" s="215"/>
      <c r="BHE533" s="215"/>
      <c r="BHF533" s="215"/>
      <c r="BHG533" s="215"/>
      <c r="BHH533" s="215"/>
      <c r="BHI533" s="215"/>
      <c r="BHJ533" s="215"/>
      <c r="BHK533" s="215"/>
      <c r="BHL533" s="215"/>
      <c r="BHM533" s="215"/>
      <c r="BHN533" s="215"/>
      <c r="BHO533" s="215"/>
      <c r="BHP533" s="215"/>
      <c r="BHQ533" s="215"/>
      <c r="BHR533" s="215"/>
      <c r="BHS533" s="215"/>
      <c r="BHT533" s="215"/>
      <c r="BHU533" s="215"/>
      <c r="BHV533" s="215"/>
      <c r="BHW533" s="215"/>
      <c r="BHX533" s="215"/>
      <c r="BPO533" s="215"/>
      <c r="BPP533" s="215"/>
      <c r="BPQ533" s="215"/>
      <c r="BPR533" s="215"/>
      <c r="BQD533" s="215"/>
      <c r="BQE533" s="215"/>
      <c r="BQF533" s="215"/>
      <c r="BQG533" s="215"/>
      <c r="BQH533" s="215"/>
      <c r="BQI533" s="215"/>
      <c r="BQJ533" s="215"/>
      <c r="BQK533" s="215"/>
      <c r="BQL533" s="215"/>
      <c r="BQM533" s="215"/>
      <c r="BQN533" s="215"/>
      <c r="BQO533" s="215"/>
      <c r="BQP533" s="215"/>
      <c r="BQQ533" s="215"/>
      <c r="BQR533" s="215"/>
      <c r="BQS533" s="215"/>
      <c r="BQT533" s="215"/>
      <c r="BQU533" s="215"/>
      <c r="BQV533" s="215"/>
      <c r="BQW533" s="215"/>
      <c r="BQX533" s="215"/>
      <c r="BQY533" s="215"/>
      <c r="BQZ533" s="215"/>
      <c r="BRA533" s="215"/>
      <c r="BRB533" s="215"/>
      <c r="BRC533" s="215"/>
      <c r="BRD533" s="215"/>
      <c r="BRE533" s="215"/>
      <c r="BRF533" s="215"/>
      <c r="BRG533" s="215"/>
      <c r="BRH533" s="215"/>
      <c r="BRI533" s="215"/>
      <c r="BRJ533" s="215"/>
      <c r="BRK533" s="215"/>
      <c r="BRL533" s="215"/>
      <c r="BRM533" s="215"/>
      <c r="BRN533" s="215"/>
      <c r="BRO533" s="215"/>
      <c r="BRP533" s="215"/>
      <c r="BRQ533" s="215"/>
      <c r="BRR533" s="215"/>
      <c r="BRS533" s="215"/>
      <c r="BRT533" s="215"/>
      <c r="BZK533" s="215"/>
      <c r="BZL533" s="215"/>
      <c r="BZM533" s="215"/>
      <c r="BZN533" s="215"/>
      <c r="BZZ533" s="215"/>
      <c r="CAA533" s="215"/>
      <c r="CAB533" s="215"/>
      <c r="CAC533" s="215"/>
      <c r="CAD533" s="215"/>
      <c r="CAE533" s="215"/>
      <c r="CAF533" s="215"/>
      <c r="CAG533" s="215"/>
      <c r="CAH533" s="215"/>
      <c r="CAI533" s="215"/>
      <c r="CAJ533" s="215"/>
      <c r="CAK533" s="215"/>
      <c r="CAL533" s="215"/>
      <c r="CAM533" s="215"/>
      <c r="CAN533" s="215"/>
      <c r="CAO533" s="215"/>
      <c r="CAP533" s="215"/>
      <c r="CAQ533" s="215"/>
      <c r="CAR533" s="215"/>
      <c r="CAS533" s="215"/>
      <c r="CAT533" s="215"/>
      <c r="CAU533" s="215"/>
      <c r="CAV533" s="215"/>
      <c r="CAW533" s="215"/>
      <c r="CAX533" s="215"/>
      <c r="CAY533" s="215"/>
      <c r="CAZ533" s="215"/>
      <c r="CBA533" s="215"/>
      <c r="CBB533" s="215"/>
      <c r="CBC533" s="215"/>
      <c r="CBD533" s="215"/>
      <c r="CBE533" s="215"/>
      <c r="CBF533" s="215"/>
      <c r="CBG533" s="215"/>
      <c r="CBH533" s="215"/>
      <c r="CBI533" s="215"/>
      <c r="CBJ533" s="215"/>
      <c r="CBK533" s="215"/>
      <c r="CBL533" s="215"/>
      <c r="CBM533" s="215"/>
      <c r="CBN533" s="215"/>
      <c r="CBO533" s="215"/>
      <c r="CBP533" s="215"/>
      <c r="CJG533" s="215"/>
      <c r="CJH533" s="215"/>
      <c r="CJI533" s="215"/>
      <c r="CJJ533" s="215"/>
      <c r="CJV533" s="215"/>
      <c r="CJW533" s="215"/>
      <c r="CJX533" s="215"/>
      <c r="CJY533" s="215"/>
      <c r="CJZ533" s="215"/>
      <c r="CKA533" s="215"/>
      <c r="CKB533" s="215"/>
      <c r="CKC533" s="215"/>
      <c r="CKD533" s="215"/>
      <c r="CKE533" s="215"/>
      <c r="CKF533" s="215"/>
      <c r="CKG533" s="215"/>
      <c r="CKH533" s="215"/>
      <c r="CKI533" s="215"/>
      <c r="CKJ533" s="215"/>
      <c r="CKK533" s="215"/>
      <c r="CKL533" s="215"/>
      <c r="CKM533" s="215"/>
      <c r="CKN533" s="215"/>
      <c r="CKO533" s="215"/>
      <c r="CKP533" s="215"/>
      <c r="CKQ533" s="215"/>
      <c r="CKR533" s="215"/>
      <c r="CKS533" s="215"/>
      <c r="CKT533" s="215"/>
      <c r="CKU533" s="215"/>
      <c r="CKV533" s="215"/>
      <c r="CKW533" s="215"/>
      <c r="CKX533" s="215"/>
      <c r="CKY533" s="215"/>
      <c r="CKZ533" s="215"/>
      <c r="CLA533" s="215"/>
      <c r="CLB533" s="215"/>
      <c r="CLC533" s="215"/>
      <c r="CLD533" s="215"/>
      <c r="CLE533" s="215"/>
      <c r="CLF533" s="215"/>
      <c r="CLG533" s="215"/>
      <c r="CLH533" s="215"/>
      <c r="CLI533" s="215"/>
      <c r="CLJ533" s="215"/>
      <c r="CLK533" s="215"/>
      <c r="CLL533" s="215"/>
      <c r="CTC533" s="215"/>
      <c r="CTD533" s="215"/>
      <c r="CTE533" s="215"/>
      <c r="CTF533" s="215"/>
      <c r="CTR533" s="215"/>
      <c r="CTS533" s="215"/>
      <c r="CTT533" s="215"/>
      <c r="CTU533" s="215"/>
      <c r="CTV533" s="215"/>
      <c r="CTW533" s="215"/>
      <c r="CTX533" s="215"/>
      <c r="CTY533" s="215"/>
      <c r="CTZ533" s="215"/>
      <c r="CUA533" s="215"/>
      <c r="CUB533" s="215"/>
      <c r="CUC533" s="215"/>
      <c r="CUD533" s="215"/>
      <c r="CUE533" s="215"/>
      <c r="CUF533" s="215"/>
      <c r="CUG533" s="215"/>
      <c r="CUH533" s="215"/>
      <c r="CUI533" s="215"/>
      <c r="CUJ533" s="215"/>
      <c r="CUK533" s="215"/>
      <c r="CUL533" s="215"/>
      <c r="CUM533" s="215"/>
      <c r="CUN533" s="215"/>
      <c r="CUO533" s="215"/>
      <c r="CUP533" s="215"/>
      <c r="CUQ533" s="215"/>
      <c r="CUR533" s="215"/>
      <c r="CUS533" s="215"/>
      <c r="CUT533" s="215"/>
      <c r="CUU533" s="215"/>
      <c r="CUV533" s="215"/>
      <c r="CUW533" s="215"/>
      <c r="CUX533" s="215"/>
      <c r="CUY533" s="215"/>
      <c r="CUZ533" s="215"/>
      <c r="CVA533" s="215"/>
      <c r="CVB533" s="215"/>
      <c r="CVC533" s="215"/>
      <c r="CVD533" s="215"/>
      <c r="CVE533" s="215"/>
      <c r="CVF533" s="215"/>
      <c r="CVG533" s="215"/>
      <c r="CVH533" s="215"/>
      <c r="DCY533" s="215"/>
      <c r="DCZ533" s="215"/>
      <c r="DDA533" s="215"/>
      <c r="DDB533" s="215"/>
      <c r="DDN533" s="215"/>
      <c r="DDO533" s="215"/>
      <c r="DDP533" s="215"/>
      <c r="DDQ533" s="215"/>
      <c r="DDR533" s="215"/>
      <c r="DDS533" s="215"/>
      <c r="DDT533" s="215"/>
      <c r="DDU533" s="215"/>
      <c r="DDV533" s="215"/>
      <c r="DDW533" s="215"/>
      <c r="DDX533" s="215"/>
      <c r="DDY533" s="215"/>
      <c r="DDZ533" s="215"/>
      <c r="DEA533" s="215"/>
      <c r="DEB533" s="215"/>
      <c r="DEC533" s="215"/>
      <c r="DED533" s="215"/>
      <c r="DEE533" s="215"/>
      <c r="DEF533" s="215"/>
      <c r="DEG533" s="215"/>
      <c r="DEH533" s="215"/>
      <c r="DEI533" s="215"/>
      <c r="DEJ533" s="215"/>
      <c r="DEK533" s="215"/>
      <c r="DEL533" s="215"/>
      <c r="DEM533" s="215"/>
      <c r="DEN533" s="215"/>
      <c r="DEO533" s="215"/>
      <c r="DEP533" s="215"/>
      <c r="DEQ533" s="215"/>
      <c r="DER533" s="215"/>
      <c r="DES533" s="215"/>
      <c r="DET533" s="215"/>
      <c r="DEU533" s="215"/>
      <c r="DEV533" s="215"/>
      <c r="DEW533" s="215"/>
      <c r="DEX533" s="215"/>
      <c r="DEY533" s="215"/>
      <c r="DEZ533" s="215"/>
      <c r="DFA533" s="215"/>
      <c r="DFB533" s="215"/>
      <c r="DFC533" s="215"/>
      <c r="DFD533" s="215"/>
      <c r="DMU533" s="215"/>
      <c r="DMV533" s="215"/>
      <c r="DMW533" s="215"/>
      <c r="DMX533" s="215"/>
      <c r="DNJ533" s="215"/>
      <c r="DNK533" s="215"/>
      <c r="DNL533" s="215"/>
      <c r="DNM533" s="215"/>
      <c r="DNN533" s="215"/>
      <c r="DNO533" s="215"/>
      <c r="DNP533" s="215"/>
      <c r="DNQ533" s="215"/>
      <c r="DNR533" s="215"/>
      <c r="DNS533" s="215"/>
      <c r="DNT533" s="215"/>
      <c r="DNU533" s="215"/>
      <c r="DNV533" s="215"/>
      <c r="DNW533" s="215"/>
      <c r="DNX533" s="215"/>
      <c r="DNY533" s="215"/>
      <c r="DNZ533" s="215"/>
      <c r="DOA533" s="215"/>
      <c r="DOB533" s="215"/>
      <c r="DOC533" s="215"/>
      <c r="DOD533" s="215"/>
      <c r="DOE533" s="215"/>
      <c r="DOF533" s="215"/>
      <c r="DOG533" s="215"/>
      <c r="DOH533" s="215"/>
      <c r="DOI533" s="215"/>
      <c r="DOJ533" s="215"/>
      <c r="DOK533" s="215"/>
      <c r="DOL533" s="215"/>
      <c r="DOM533" s="215"/>
      <c r="DON533" s="215"/>
      <c r="DOO533" s="215"/>
      <c r="DOP533" s="215"/>
      <c r="DOQ533" s="215"/>
      <c r="DOR533" s="215"/>
      <c r="DOS533" s="215"/>
      <c r="DOT533" s="215"/>
      <c r="DOU533" s="215"/>
      <c r="DOV533" s="215"/>
      <c r="DOW533" s="215"/>
      <c r="DOX533" s="215"/>
      <c r="DOY533" s="215"/>
      <c r="DOZ533" s="215"/>
      <c r="DWQ533" s="215"/>
      <c r="DWR533" s="215"/>
      <c r="DWS533" s="215"/>
      <c r="DWT533" s="215"/>
      <c r="DXF533" s="215"/>
      <c r="DXG533" s="215"/>
      <c r="DXH533" s="215"/>
      <c r="DXI533" s="215"/>
      <c r="DXJ533" s="215"/>
      <c r="DXK533" s="215"/>
      <c r="DXL533" s="215"/>
      <c r="DXM533" s="215"/>
      <c r="DXN533" s="215"/>
      <c r="DXO533" s="215"/>
      <c r="DXP533" s="215"/>
      <c r="DXQ533" s="215"/>
      <c r="DXR533" s="215"/>
      <c r="DXS533" s="215"/>
      <c r="DXT533" s="215"/>
      <c r="DXU533" s="215"/>
      <c r="DXV533" s="215"/>
      <c r="DXW533" s="215"/>
      <c r="DXX533" s="215"/>
      <c r="DXY533" s="215"/>
      <c r="DXZ533" s="215"/>
      <c r="DYA533" s="215"/>
      <c r="DYB533" s="215"/>
      <c r="DYC533" s="215"/>
      <c r="DYD533" s="215"/>
      <c r="DYE533" s="215"/>
      <c r="DYF533" s="215"/>
      <c r="DYG533" s="215"/>
      <c r="DYH533" s="215"/>
      <c r="DYI533" s="215"/>
      <c r="DYJ533" s="215"/>
      <c r="DYK533" s="215"/>
      <c r="DYL533" s="215"/>
      <c r="DYM533" s="215"/>
      <c r="DYN533" s="215"/>
      <c r="DYO533" s="215"/>
      <c r="DYP533" s="215"/>
      <c r="DYQ533" s="215"/>
      <c r="DYR533" s="215"/>
      <c r="DYS533" s="215"/>
      <c r="DYT533" s="215"/>
      <c r="DYU533" s="215"/>
      <c r="DYV533" s="215"/>
      <c r="EGM533" s="215"/>
      <c r="EGN533" s="215"/>
      <c r="EGO533" s="215"/>
      <c r="EGP533" s="215"/>
      <c r="EHB533" s="215"/>
      <c r="EHC533" s="215"/>
      <c r="EHD533" s="215"/>
      <c r="EHE533" s="215"/>
      <c r="EHF533" s="215"/>
      <c r="EHG533" s="215"/>
      <c r="EHH533" s="215"/>
      <c r="EHI533" s="215"/>
      <c r="EHJ533" s="215"/>
      <c r="EHK533" s="215"/>
      <c r="EHL533" s="215"/>
      <c r="EHM533" s="215"/>
      <c r="EHN533" s="215"/>
      <c r="EHO533" s="215"/>
      <c r="EHP533" s="215"/>
      <c r="EHQ533" s="215"/>
      <c r="EHR533" s="215"/>
      <c r="EHS533" s="215"/>
      <c r="EHT533" s="215"/>
      <c r="EHU533" s="215"/>
      <c r="EHV533" s="215"/>
      <c r="EHW533" s="215"/>
      <c r="EHX533" s="215"/>
      <c r="EHY533" s="215"/>
      <c r="EHZ533" s="215"/>
      <c r="EIA533" s="215"/>
      <c r="EIB533" s="215"/>
      <c r="EIC533" s="215"/>
      <c r="EID533" s="215"/>
      <c r="EIE533" s="215"/>
      <c r="EIF533" s="215"/>
      <c r="EIG533" s="215"/>
      <c r="EIH533" s="215"/>
      <c r="EII533" s="215"/>
      <c r="EIJ533" s="215"/>
      <c r="EIK533" s="215"/>
      <c r="EIL533" s="215"/>
      <c r="EIM533" s="215"/>
      <c r="EIN533" s="215"/>
      <c r="EIO533" s="215"/>
      <c r="EIP533" s="215"/>
      <c r="EIQ533" s="215"/>
      <c r="EIR533" s="215"/>
      <c r="EQI533" s="215"/>
      <c r="EQJ533" s="215"/>
      <c r="EQK533" s="215"/>
      <c r="EQL533" s="215"/>
      <c r="EQX533" s="215"/>
      <c r="EQY533" s="215"/>
      <c r="EQZ533" s="215"/>
      <c r="ERA533" s="215"/>
      <c r="ERB533" s="215"/>
      <c r="ERC533" s="215"/>
      <c r="ERD533" s="215"/>
      <c r="ERE533" s="215"/>
      <c r="ERF533" s="215"/>
      <c r="ERG533" s="215"/>
      <c r="ERH533" s="215"/>
      <c r="ERI533" s="215"/>
      <c r="ERJ533" s="215"/>
      <c r="ERK533" s="215"/>
      <c r="ERL533" s="215"/>
      <c r="ERM533" s="215"/>
      <c r="ERN533" s="215"/>
      <c r="ERO533" s="215"/>
      <c r="ERP533" s="215"/>
      <c r="ERQ533" s="215"/>
      <c r="ERR533" s="215"/>
      <c r="ERS533" s="215"/>
      <c r="ERT533" s="215"/>
      <c r="ERU533" s="215"/>
      <c r="ERV533" s="215"/>
      <c r="ERW533" s="215"/>
      <c r="ERX533" s="215"/>
      <c r="ERY533" s="215"/>
      <c r="ERZ533" s="215"/>
      <c r="ESA533" s="215"/>
      <c r="ESB533" s="215"/>
      <c r="ESC533" s="215"/>
      <c r="ESD533" s="215"/>
      <c r="ESE533" s="215"/>
      <c r="ESF533" s="215"/>
      <c r="ESG533" s="215"/>
      <c r="ESH533" s="215"/>
      <c r="ESI533" s="215"/>
      <c r="ESJ533" s="215"/>
      <c r="ESK533" s="215"/>
      <c r="ESL533" s="215"/>
      <c r="ESM533" s="215"/>
      <c r="ESN533" s="215"/>
      <c r="FAE533" s="215"/>
      <c r="FAF533" s="215"/>
      <c r="FAG533" s="215"/>
      <c r="FAH533" s="215"/>
      <c r="FAT533" s="215"/>
      <c r="FAU533" s="215"/>
      <c r="FAV533" s="215"/>
      <c r="FAW533" s="215"/>
      <c r="FAX533" s="215"/>
      <c r="FAY533" s="215"/>
      <c r="FAZ533" s="215"/>
      <c r="FBA533" s="215"/>
      <c r="FBB533" s="215"/>
      <c r="FBC533" s="215"/>
      <c r="FBD533" s="215"/>
      <c r="FBE533" s="215"/>
      <c r="FBF533" s="215"/>
      <c r="FBG533" s="215"/>
      <c r="FBH533" s="215"/>
      <c r="FBI533" s="215"/>
      <c r="FBJ533" s="215"/>
      <c r="FBK533" s="215"/>
      <c r="FBL533" s="215"/>
      <c r="FBM533" s="215"/>
      <c r="FBN533" s="215"/>
      <c r="FBO533" s="215"/>
      <c r="FBP533" s="215"/>
      <c r="FBQ533" s="215"/>
      <c r="FBR533" s="215"/>
      <c r="FBS533" s="215"/>
      <c r="FBT533" s="215"/>
      <c r="FBU533" s="215"/>
      <c r="FBV533" s="215"/>
      <c r="FBW533" s="215"/>
      <c r="FBX533" s="215"/>
      <c r="FBY533" s="215"/>
      <c r="FBZ533" s="215"/>
      <c r="FCA533" s="215"/>
      <c r="FCB533" s="215"/>
      <c r="FCC533" s="215"/>
      <c r="FCD533" s="215"/>
      <c r="FCE533" s="215"/>
      <c r="FCF533" s="215"/>
      <c r="FCG533" s="215"/>
      <c r="FCH533" s="215"/>
      <c r="FCI533" s="215"/>
      <c r="FCJ533" s="215"/>
      <c r="FKA533" s="215"/>
      <c r="FKB533" s="215"/>
      <c r="FKC533" s="215"/>
      <c r="FKD533" s="215"/>
      <c r="FKP533" s="215"/>
      <c r="FKQ533" s="215"/>
      <c r="FKR533" s="215"/>
      <c r="FKS533" s="215"/>
      <c r="FKT533" s="215"/>
      <c r="FKU533" s="215"/>
      <c r="FKV533" s="215"/>
      <c r="FKW533" s="215"/>
      <c r="FKX533" s="215"/>
      <c r="FKY533" s="215"/>
      <c r="FKZ533" s="215"/>
      <c r="FLA533" s="215"/>
      <c r="FLB533" s="215"/>
      <c r="FLC533" s="215"/>
      <c r="FLD533" s="215"/>
      <c r="FLE533" s="215"/>
      <c r="FLF533" s="215"/>
      <c r="FLG533" s="215"/>
      <c r="FLH533" s="215"/>
      <c r="FLI533" s="215"/>
      <c r="FLJ533" s="215"/>
      <c r="FLK533" s="215"/>
      <c r="FLL533" s="215"/>
      <c r="FLM533" s="215"/>
      <c r="FLN533" s="215"/>
      <c r="FLO533" s="215"/>
      <c r="FLP533" s="215"/>
      <c r="FLQ533" s="215"/>
      <c r="FLR533" s="215"/>
      <c r="FLS533" s="215"/>
      <c r="FLT533" s="215"/>
      <c r="FLU533" s="215"/>
      <c r="FLV533" s="215"/>
      <c r="FLW533" s="215"/>
      <c r="FLX533" s="215"/>
      <c r="FLY533" s="215"/>
      <c r="FLZ533" s="215"/>
      <c r="FMA533" s="215"/>
      <c r="FMB533" s="215"/>
      <c r="FMC533" s="215"/>
      <c r="FMD533" s="215"/>
      <c r="FME533" s="215"/>
      <c r="FMF533" s="215"/>
      <c r="FTW533" s="215"/>
      <c r="FTX533" s="215"/>
      <c r="FTY533" s="215"/>
      <c r="FTZ533" s="215"/>
      <c r="FUL533" s="215"/>
      <c r="FUM533" s="215"/>
      <c r="FUN533" s="215"/>
      <c r="FUO533" s="215"/>
      <c r="FUP533" s="215"/>
      <c r="FUQ533" s="215"/>
      <c r="FUR533" s="215"/>
      <c r="FUS533" s="215"/>
      <c r="FUT533" s="215"/>
      <c r="FUU533" s="215"/>
      <c r="FUV533" s="215"/>
      <c r="FUW533" s="215"/>
      <c r="FUX533" s="215"/>
      <c r="FUY533" s="215"/>
      <c r="FUZ533" s="215"/>
      <c r="FVA533" s="215"/>
      <c r="FVB533" s="215"/>
      <c r="FVC533" s="215"/>
      <c r="FVD533" s="215"/>
      <c r="FVE533" s="215"/>
      <c r="FVF533" s="215"/>
      <c r="FVG533" s="215"/>
      <c r="FVH533" s="215"/>
      <c r="FVI533" s="215"/>
      <c r="FVJ533" s="215"/>
      <c r="FVK533" s="215"/>
      <c r="FVL533" s="215"/>
      <c r="FVM533" s="215"/>
      <c r="FVN533" s="215"/>
      <c r="FVO533" s="215"/>
      <c r="FVP533" s="215"/>
      <c r="FVQ533" s="215"/>
      <c r="FVR533" s="215"/>
      <c r="FVS533" s="215"/>
      <c r="FVT533" s="215"/>
      <c r="FVU533" s="215"/>
      <c r="FVV533" s="215"/>
      <c r="FVW533" s="215"/>
      <c r="FVX533" s="215"/>
      <c r="FVY533" s="215"/>
      <c r="FVZ533" s="215"/>
      <c r="FWA533" s="215"/>
      <c r="FWB533" s="215"/>
      <c r="GDS533" s="215"/>
      <c r="GDT533" s="215"/>
      <c r="GDU533" s="215"/>
      <c r="GDV533" s="215"/>
      <c r="GEH533" s="215"/>
      <c r="GEI533" s="215"/>
      <c r="GEJ533" s="215"/>
      <c r="GEK533" s="215"/>
      <c r="GEL533" s="215"/>
      <c r="GEM533" s="215"/>
      <c r="GEN533" s="215"/>
      <c r="GEO533" s="215"/>
      <c r="GEP533" s="215"/>
      <c r="GEQ533" s="215"/>
      <c r="GER533" s="215"/>
      <c r="GES533" s="215"/>
      <c r="GET533" s="215"/>
      <c r="GEU533" s="215"/>
      <c r="GEV533" s="215"/>
      <c r="GEW533" s="215"/>
      <c r="GEX533" s="215"/>
      <c r="GEY533" s="215"/>
      <c r="GEZ533" s="215"/>
      <c r="GFA533" s="215"/>
      <c r="GFB533" s="215"/>
      <c r="GFC533" s="215"/>
      <c r="GFD533" s="215"/>
      <c r="GFE533" s="215"/>
      <c r="GFF533" s="215"/>
      <c r="GFG533" s="215"/>
      <c r="GFH533" s="215"/>
      <c r="GFI533" s="215"/>
      <c r="GFJ533" s="215"/>
      <c r="GFK533" s="215"/>
      <c r="GFL533" s="215"/>
      <c r="GFM533" s="215"/>
      <c r="GFN533" s="215"/>
      <c r="GFO533" s="215"/>
      <c r="GFP533" s="215"/>
      <c r="GFQ533" s="215"/>
      <c r="GFR533" s="215"/>
      <c r="GFS533" s="215"/>
      <c r="GFT533" s="215"/>
      <c r="GFU533" s="215"/>
      <c r="GFV533" s="215"/>
      <c r="GFW533" s="215"/>
      <c r="GFX533" s="215"/>
      <c r="GNO533" s="215"/>
      <c r="GNP533" s="215"/>
      <c r="GNQ533" s="215"/>
      <c r="GNR533" s="215"/>
      <c r="GOD533" s="215"/>
      <c r="GOE533" s="215"/>
      <c r="GOF533" s="215"/>
      <c r="GOG533" s="215"/>
      <c r="GOH533" s="215"/>
      <c r="GOI533" s="215"/>
      <c r="GOJ533" s="215"/>
      <c r="GOK533" s="215"/>
      <c r="GOL533" s="215"/>
      <c r="GOM533" s="215"/>
      <c r="GON533" s="215"/>
      <c r="GOO533" s="215"/>
      <c r="GOP533" s="215"/>
      <c r="GOQ533" s="215"/>
      <c r="GOR533" s="215"/>
      <c r="GOS533" s="215"/>
      <c r="GOT533" s="215"/>
      <c r="GOU533" s="215"/>
      <c r="GOV533" s="215"/>
      <c r="GOW533" s="215"/>
      <c r="GOX533" s="215"/>
      <c r="GOY533" s="215"/>
      <c r="GOZ533" s="215"/>
      <c r="GPA533" s="215"/>
      <c r="GPB533" s="215"/>
      <c r="GPC533" s="215"/>
      <c r="GPD533" s="215"/>
      <c r="GPE533" s="215"/>
      <c r="GPF533" s="215"/>
      <c r="GPG533" s="215"/>
      <c r="GPH533" s="215"/>
      <c r="GPI533" s="215"/>
      <c r="GPJ533" s="215"/>
      <c r="GPK533" s="215"/>
      <c r="GPL533" s="215"/>
      <c r="GPM533" s="215"/>
      <c r="GPN533" s="215"/>
      <c r="GPO533" s="215"/>
      <c r="GPP533" s="215"/>
      <c r="GPQ533" s="215"/>
      <c r="GPR533" s="215"/>
      <c r="GPS533" s="215"/>
      <c r="GPT533" s="215"/>
      <c r="GXK533" s="215"/>
      <c r="GXL533" s="215"/>
      <c r="GXM533" s="215"/>
      <c r="GXN533" s="215"/>
      <c r="GXZ533" s="215"/>
      <c r="GYA533" s="215"/>
      <c r="GYB533" s="215"/>
      <c r="GYC533" s="215"/>
      <c r="GYD533" s="215"/>
      <c r="GYE533" s="215"/>
      <c r="GYF533" s="215"/>
      <c r="GYG533" s="215"/>
      <c r="GYH533" s="215"/>
      <c r="GYI533" s="215"/>
      <c r="GYJ533" s="215"/>
      <c r="GYK533" s="215"/>
      <c r="GYL533" s="215"/>
      <c r="GYM533" s="215"/>
      <c r="GYN533" s="215"/>
      <c r="GYO533" s="215"/>
      <c r="GYP533" s="215"/>
      <c r="GYQ533" s="215"/>
      <c r="GYR533" s="215"/>
      <c r="GYS533" s="215"/>
      <c r="GYT533" s="215"/>
      <c r="GYU533" s="215"/>
      <c r="GYV533" s="215"/>
      <c r="GYW533" s="215"/>
      <c r="GYX533" s="215"/>
      <c r="GYY533" s="215"/>
      <c r="GYZ533" s="215"/>
      <c r="GZA533" s="215"/>
      <c r="GZB533" s="215"/>
      <c r="GZC533" s="215"/>
      <c r="GZD533" s="215"/>
      <c r="GZE533" s="215"/>
      <c r="GZF533" s="215"/>
      <c r="GZG533" s="215"/>
      <c r="GZH533" s="215"/>
      <c r="GZI533" s="215"/>
      <c r="GZJ533" s="215"/>
      <c r="GZK533" s="215"/>
      <c r="GZL533" s="215"/>
      <c r="GZM533" s="215"/>
      <c r="GZN533" s="215"/>
      <c r="GZO533" s="215"/>
      <c r="GZP533" s="215"/>
      <c r="HHG533" s="215"/>
      <c r="HHH533" s="215"/>
      <c r="HHI533" s="215"/>
      <c r="HHJ533" s="215"/>
      <c r="HHV533" s="215"/>
      <c r="HHW533" s="215"/>
      <c r="HHX533" s="215"/>
      <c r="HHY533" s="215"/>
      <c r="HHZ533" s="215"/>
      <c r="HIA533" s="215"/>
      <c r="HIB533" s="215"/>
      <c r="HIC533" s="215"/>
      <c r="HID533" s="215"/>
      <c r="HIE533" s="215"/>
      <c r="HIF533" s="215"/>
      <c r="HIG533" s="215"/>
      <c r="HIH533" s="215"/>
      <c r="HII533" s="215"/>
      <c r="HIJ533" s="215"/>
      <c r="HIK533" s="215"/>
      <c r="HIL533" s="215"/>
      <c r="HIM533" s="215"/>
      <c r="HIN533" s="215"/>
      <c r="HIO533" s="215"/>
      <c r="HIP533" s="215"/>
      <c r="HIQ533" s="215"/>
      <c r="HIR533" s="215"/>
      <c r="HIS533" s="215"/>
      <c r="HIT533" s="215"/>
      <c r="HIU533" s="215"/>
      <c r="HIV533" s="215"/>
      <c r="HIW533" s="215"/>
      <c r="HIX533" s="215"/>
      <c r="HIY533" s="215"/>
      <c r="HIZ533" s="215"/>
      <c r="HJA533" s="215"/>
      <c r="HJB533" s="215"/>
      <c r="HJC533" s="215"/>
      <c r="HJD533" s="215"/>
      <c r="HJE533" s="215"/>
      <c r="HJF533" s="215"/>
      <c r="HJG533" s="215"/>
      <c r="HJH533" s="215"/>
      <c r="HJI533" s="215"/>
      <c r="HJJ533" s="215"/>
      <c r="HJK533" s="215"/>
      <c r="HJL533" s="215"/>
      <c r="HRC533" s="215"/>
      <c r="HRD533" s="215"/>
      <c r="HRE533" s="215"/>
      <c r="HRF533" s="215"/>
      <c r="HRR533" s="215"/>
      <c r="HRS533" s="215"/>
      <c r="HRT533" s="215"/>
      <c r="HRU533" s="215"/>
      <c r="HRV533" s="215"/>
      <c r="HRW533" s="215"/>
      <c r="HRX533" s="215"/>
      <c r="HRY533" s="215"/>
      <c r="HRZ533" s="215"/>
      <c r="HSA533" s="215"/>
      <c r="HSB533" s="215"/>
      <c r="HSC533" s="215"/>
      <c r="HSD533" s="215"/>
      <c r="HSE533" s="215"/>
      <c r="HSF533" s="215"/>
      <c r="HSG533" s="215"/>
      <c r="HSH533" s="215"/>
      <c r="HSI533" s="215"/>
      <c r="HSJ533" s="215"/>
      <c r="HSK533" s="215"/>
      <c r="HSL533" s="215"/>
      <c r="HSM533" s="215"/>
      <c r="HSN533" s="215"/>
      <c r="HSO533" s="215"/>
      <c r="HSP533" s="215"/>
      <c r="HSQ533" s="215"/>
      <c r="HSR533" s="215"/>
      <c r="HSS533" s="215"/>
      <c r="HST533" s="215"/>
      <c r="HSU533" s="215"/>
      <c r="HSV533" s="215"/>
      <c r="HSW533" s="215"/>
      <c r="HSX533" s="215"/>
      <c r="HSY533" s="215"/>
      <c r="HSZ533" s="215"/>
      <c r="HTA533" s="215"/>
      <c r="HTB533" s="215"/>
      <c r="HTC533" s="215"/>
      <c r="HTD533" s="215"/>
      <c r="HTE533" s="215"/>
      <c r="HTF533" s="215"/>
      <c r="HTG533" s="215"/>
      <c r="HTH533" s="215"/>
      <c r="IAY533" s="215"/>
      <c r="IAZ533" s="215"/>
      <c r="IBA533" s="215"/>
      <c r="IBB533" s="215"/>
      <c r="IBN533" s="215"/>
      <c r="IBO533" s="215"/>
      <c r="IBP533" s="215"/>
      <c r="IBQ533" s="215"/>
      <c r="IBR533" s="215"/>
      <c r="IBS533" s="215"/>
      <c r="IBT533" s="215"/>
      <c r="IBU533" s="215"/>
      <c r="IBV533" s="215"/>
      <c r="IBW533" s="215"/>
      <c r="IBX533" s="215"/>
      <c r="IBY533" s="215"/>
      <c r="IBZ533" s="215"/>
      <c r="ICA533" s="215"/>
      <c r="ICB533" s="215"/>
      <c r="ICC533" s="215"/>
      <c r="ICD533" s="215"/>
      <c r="ICE533" s="215"/>
      <c r="ICF533" s="215"/>
      <c r="ICG533" s="215"/>
      <c r="ICH533" s="215"/>
      <c r="ICI533" s="215"/>
      <c r="ICJ533" s="215"/>
      <c r="ICK533" s="215"/>
      <c r="ICL533" s="215"/>
      <c r="ICM533" s="215"/>
      <c r="ICN533" s="215"/>
      <c r="ICO533" s="215"/>
      <c r="ICP533" s="215"/>
      <c r="ICQ533" s="215"/>
      <c r="ICR533" s="215"/>
      <c r="ICS533" s="215"/>
      <c r="ICT533" s="215"/>
      <c r="ICU533" s="215"/>
      <c r="ICV533" s="215"/>
      <c r="ICW533" s="215"/>
      <c r="ICX533" s="215"/>
      <c r="ICY533" s="215"/>
      <c r="ICZ533" s="215"/>
      <c r="IDA533" s="215"/>
      <c r="IDB533" s="215"/>
      <c r="IDC533" s="215"/>
      <c r="IDD533" s="215"/>
      <c r="IKU533" s="215"/>
      <c r="IKV533" s="215"/>
      <c r="IKW533" s="215"/>
      <c r="IKX533" s="215"/>
      <c r="ILJ533" s="215"/>
      <c r="ILK533" s="215"/>
      <c r="ILL533" s="215"/>
      <c r="ILM533" s="215"/>
      <c r="ILN533" s="215"/>
      <c r="ILO533" s="215"/>
      <c r="ILP533" s="215"/>
      <c r="ILQ533" s="215"/>
      <c r="ILR533" s="215"/>
      <c r="ILS533" s="215"/>
      <c r="ILT533" s="215"/>
      <c r="ILU533" s="215"/>
      <c r="ILV533" s="215"/>
      <c r="ILW533" s="215"/>
      <c r="ILX533" s="215"/>
      <c r="ILY533" s="215"/>
      <c r="ILZ533" s="215"/>
      <c r="IMA533" s="215"/>
      <c r="IMB533" s="215"/>
      <c r="IMC533" s="215"/>
      <c r="IMD533" s="215"/>
      <c r="IME533" s="215"/>
      <c r="IMF533" s="215"/>
      <c r="IMG533" s="215"/>
      <c r="IMH533" s="215"/>
      <c r="IMI533" s="215"/>
      <c r="IMJ533" s="215"/>
      <c r="IMK533" s="215"/>
      <c r="IML533" s="215"/>
      <c r="IMM533" s="215"/>
      <c r="IMN533" s="215"/>
      <c r="IMO533" s="215"/>
      <c r="IMP533" s="215"/>
      <c r="IMQ533" s="215"/>
      <c r="IMR533" s="215"/>
      <c r="IMS533" s="215"/>
      <c r="IMT533" s="215"/>
      <c r="IMU533" s="215"/>
      <c r="IMV533" s="215"/>
      <c r="IMW533" s="215"/>
      <c r="IMX533" s="215"/>
      <c r="IMY533" s="215"/>
      <c r="IMZ533" s="215"/>
      <c r="IUQ533" s="215"/>
      <c r="IUR533" s="215"/>
      <c r="IUS533" s="215"/>
      <c r="IUT533" s="215"/>
      <c r="IVF533" s="215"/>
      <c r="IVG533" s="215"/>
      <c r="IVH533" s="215"/>
      <c r="IVI533" s="215"/>
      <c r="IVJ533" s="215"/>
      <c r="IVK533" s="215"/>
      <c r="IVL533" s="215"/>
      <c r="IVM533" s="215"/>
      <c r="IVN533" s="215"/>
      <c r="IVO533" s="215"/>
      <c r="IVP533" s="215"/>
      <c r="IVQ533" s="215"/>
      <c r="IVR533" s="215"/>
      <c r="IVS533" s="215"/>
      <c r="IVT533" s="215"/>
      <c r="IVU533" s="215"/>
      <c r="IVV533" s="215"/>
      <c r="IVW533" s="215"/>
      <c r="IVX533" s="215"/>
      <c r="IVY533" s="215"/>
      <c r="IVZ533" s="215"/>
      <c r="IWA533" s="215"/>
      <c r="IWB533" s="215"/>
      <c r="IWC533" s="215"/>
      <c r="IWD533" s="215"/>
      <c r="IWE533" s="215"/>
      <c r="IWF533" s="215"/>
      <c r="IWG533" s="215"/>
      <c r="IWH533" s="215"/>
      <c r="IWI533" s="215"/>
      <c r="IWJ533" s="215"/>
      <c r="IWK533" s="215"/>
      <c r="IWL533" s="215"/>
      <c r="IWM533" s="215"/>
      <c r="IWN533" s="215"/>
      <c r="IWO533" s="215"/>
      <c r="IWP533" s="215"/>
      <c r="IWQ533" s="215"/>
      <c r="IWR533" s="215"/>
      <c r="IWS533" s="215"/>
      <c r="IWT533" s="215"/>
      <c r="IWU533" s="215"/>
      <c r="IWV533" s="215"/>
      <c r="JEM533" s="215"/>
      <c r="JEN533" s="215"/>
      <c r="JEO533" s="215"/>
      <c r="JEP533" s="215"/>
      <c r="JFB533" s="215"/>
      <c r="JFC533" s="215"/>
      <c r="JFD533" s="215"/>
      <c r="JFE533" s="215"/>
      <c r="JFF533" s="215"/>
      <c r="JFG533" s="215"/>
      <c r="JFH533" s="215"/>
      <c r="JFI533" s="215"/>
      <c r="JFJ533" s="215"/>
      <c r="JFK533" s="215"/>
      <c r="JFL533" s="215"/>
      <c r="JFM533" s="215"/>
      <c r="JFN533" s="215"/>
      <c r="JFO533" s="215"/>
      <c r="JFP533" s="215"/>
      <c r="JFQ533" s="215"/>
      <c r="JFR533" s="215"/>
      <c r="JFS533" s="215"/>
      <c r="JFT533" s="215"/>
      <c r="JFU533" s="215"/>
      <c r="JFV533" s="215"/>
      <c r="JFW533" s="215"/>
      <c r="JFX533" s="215"/>
      <c r="JFY533" s="215"/>
      <c r="JFZ533" s="215"/>
      <c r="JGA533" s="215"/>
      <c r="JGB533" s="215"/>
      <c r="JGC533" s="215"/>
      <c r="JGD533" s="215"/>
      <c r="JGE533" s="215"/>
      <c r="JGF533" s="215"/>
      <c r="JGG533" s="215"/>
      <c r="JGH533" s="215"/>
      <c r="JGI533" s="215"/>
      <c r="JGJ533" s="215"/>
      <c r="JGK533" s="215"/>
      <c r="JGL533" s="215"/>
      <c r="JGM533" s="215"/>
      <c r="JGN533" s="215"/>
      <c r="JGO533" s="215"/>
      <c r="JGP533" s="215"/>
      <c r="JGQ533" s="215"/>
      <c r="JGR533" s="215"/>
      <c r="JOI533" s="215"/>
      <c r="JOJ533" s="215"/>
      <c r="JOK533" s="215"/>
      <c r="JOL533" s="215"/>
      <c r="JOX533" s="215"/>
      <c r="JOY533" s="215"/>
      <c r="JOZ533" s="215"/>
      <c r="JPA533" s="215"/>
      <c r="JPB533" s="215"/>
      <c r="JPC533" s="215"/>
      <c r="JPD533" s="215"/>
      <c r="JPE533" s="215"/>
      <c r="JPF533" s="215"/>
      <c r="JPG533" s="215"/>
      <c r="JPH533" s="215"/>
      <c r="JPI533" s="215"/>
      <c r="JPJ533" s="215"/>
      <c r="JPK533" s="215"/>
      <c r="JPL533" s="215"/>
      <c r="JPM533" s="215"/>
      <c r="JPN533" s="215"/>
      <c r="JPO533" s="215"/>
      <c r="JPP533" s="215"/>
      <c r="JPQ533" s="215"/>
      <c r="JPR533" s="215"/>
      <c r="JPS533" s="215"/>
      <c r="JPT533" s="215"/>
      <c r="JPU533" s="215"/>
      <c r="JPV533" s="215"/>
      <c r="JPW533" s="215"/>
      <c r="JPX533" s="215"/>
      <c r="JPY533" s="215"/>
      <c r="JPZ533" s="215"/>
      <c r="JQA533" s="215"/>
      <c r="JQB533" s="215"/>
      <c r="JQC533" s="215"/>
      <c r="JQD533" s="215"/>
      <c r="JQE533" s="215"/>
      <c r="JQF533" s="215"/>
      <c r="JQG533" s="215"/>
      <c r="JQH533" s="215"/>
      <c r="JQI533" s="215"/>
      <c r="JQJ533" s="215"/>
      <c r="JQK533" s="215"/>
      <c r="JQL533" s="215"/>
      <c r="JQM533" s="215"/>
      <c r="JQN533" s="215"/>
      <c r="JYE533" s="215"/>
      <c r="JYF533" s="215"/>
      <c r="JYG533" s="215"/>
      <c r="JYH533" s="215"/>
      <c r="JYT533" s="215"/>
      <c r="JYU533" s="215"/>
      <c r="JYV533" s="215"/>
      <c r="JYW533" s="215"/>
      <c r="JYX533" s="215"/>
      <c r="JYY533" s="215"/>
      <c r="JYZ533" s="215"/>
      <c r="JZA533" s="215"/>
      <c r="JZB533" s="215"/>
      <c r="JZC533" s="215"/>
      <c r="JZD533" s="215"/>
      <c r="JZE533" s="215"/>
      <c r="JZF533" s="215"/>
      <c r="JZG533" s="215"/>
      <c r="JZH533" s="215"/>
      <c r="JZI533" s="215"/>
      <c r="JZJ533" s="215"/>
      <c r="JZK533" s="215"/>
      <c r="JZL533" s="215"/>
      <c r="JZM533" s="215"/>
      <c r="JZN533" s="215"/>
      <c r="JZO533" s="215"/>
      <c r="JZP533" s="215"/>
      <c r="JZQ533" s="215"/>
      <c r="JZR533" s="215"/>
      <c r="JZS533" s="215"/>
      <c r="JZT533" s="215"/>
      <c r="JZU533" s="215"/>
      <c r="JZV533" s="215"/>
      <c r="JZW533" s="215"/>
      <c r="JZX533" s="215"/>
      <c r="JZY533" s="215"/>
      <c r="JZZ533" s="215"/>
      <c r="KAA533" s="215"/>
      <c r="KAB533" s="215"/>
      <c r="KAC533" s="215"/>
      <c r="KAD533" s="215"/>
      <c r="KAE533" s="215"/>
      <c r="KAF533" s="215"/>
      <c r="KAG533" s="215"/>
      <c r="KAH533" s="215"/>
      <c r="KAI533" s="215"/>
      <c r="KAJ533" s="215"/>
      <c r="KIA533" s="215"/>
      <c r="KIB533" s="215"/>
      <c r="KIC533" s="215"/>
      <c r="KID533" s="215"/>
      <c r="KIP533" s="215"/>
      <c r="KIQ533" s="215"/>
      <c r="KIR533" s="215"/>
      <c r="KIS533" s="215"/>
      <c r="KIT533" s="215"/>
      <c r="KIU533" s="215"/>
      <c r="KIV533" s="215"/>
      <c r="KIW533" s="215"/>
      <c r="KIX533" s="215"/>
      <c r="KIY533" s="215"/>
      <c r="KIZ533" s="215"/>
      <c r="KJA533" s="215"/>
      <c r="KJB533" s="215"/>
      <c r="KJC533" s="215"/>
      <c r="KJD533" s="215"/>
      <c r="KJE533" s="215"/>
      <c r="KJF533" s="215"/>
      <c r="KJG533" s="215"/>
      <c r="KJH533" s="215"/>
      <c r="KJI533" s="215"/>
      <c r="KJJ533" s="215"/>
      <c r="KJK533" s="215"/>
      <c r="KJL533" s="215"/>
      <c r="KJM533" s="215"/>
      <c r="KJN533" s="215"/>
      <c r="KJO533" s="215"/>
      <c r="KJP533" s="215"/>
      <c r="KJQ533" s="215"/>
      <c r="KJR533" s="215"/>
      <c r="KJS533" s="215"/>
      <c r="KJT533" s="215"/>
      <c r="KJU533" s="215"/>
      <c r="KJV533" s="215"/>
      <c r="KJW533" s="215"/>
      <c r="KJX533" s="215"/>
      <c r="KJY533" s="215"/>
      <c r="KJZ533" s="215"/>
      <c r="KKA533" s="215"/>
      <c r="KKB533" s="215"/>
      <c r="KKC533" s="215"/>
      <c r="KKD533" s="215"/>
      <c r="KKE533" s="215"/>
      <c r="KKF533" s="215"/>
      <c r="KRW533" s="215"/>
      <c r="KRX533" s="215"/>
      <c r="KRY533" s="215"/>
      <c r="KRZ533" s="215"/>
      <c r="KSL533" s="215"/>
      <c r="KSM533" s="215"/>
      <c r="KSN533" s="215"/>
      <c r="KSO533" s="215"/>
      <c r="KSP533" s="215"/>
      <c r="KSQ533" s="215"/>
      <c r="KSR533" s="215"/>
      <c r="KSS533" s="215"/>
      <c r="KST533" s="215"/>
      <c r="KSU533" s="215"/>
      <c r="KSV533" s="215"/>
      <c r="KSW533" s="215"/>
      <c r="KSX533" s="215"/>
      <c r="KSY533" s="215"/>
      <c r="KSZ533" s="215"/>
      <c r="KTA533" s="215"/>
      <c r="KTB533" s="215"/>
      <c r="KTC533" s="215"/>
      <c r="KTD533" s="215"/>
      <c r="KTE533" s="215"/>
      <c r="KTF533" s="215"/>
      <c r="KTG533" s="215"/>
      <c r="KTH533" s="215"/>
      <c r="KTI533" s="215"/>
      <c r="KTJ533" s="215"/>
      <c r="KTK533" s="215"/>
      <c r="KTL533" s="215"/>
      <c r="KTM533" s="215"/>
      <c r="KTN533" s="215"/>
      <c r="KTO533" s="215"/>
      <c r="KTP533" s="215"/>
      <c r="KTQ533" s="215"/>
      <c r="KTR533" s="215"/>
      <c r="KTS533" s="215"/>
      <c r="KTT533" s="215"/>
      <c r="KTU533" s="215"/>
      <c r="KTV533" s="215"/>
      <c r="KTW533" s="215"/>
      <c r="KTX533" s="215"/>
      <c r="KTY533" s="215"/>
      <c r="KTZ533" s="215"/>
      <c r="KUA533" s="215"/>
      <c r="KUB533" s="215"/>
      <c r="LBS533" s="215"/>
      <c r="LBT533" s="215"/>
      <c r="LBU533" s="215"/>
      <c r="LBV533" s="215"/>
      <c r="LCH533" s="215"/>
      <c r="LCI533" s="215"/>
      <c r="LCJ533" s="215"/>
      <c r="LCK533" s="215"/>
      <c r="LCL533" s="215"/>
      <c r="LCM533" s="215"/>
      <c r="LCN533" s="215"/>
      <c r="LCO533" s="215"/>
      <c r="LCP533" s="215"/>
      <c r="LCQ533" s="215"/>
      <c r="LCR533" s="215"/>
      <c r="LCS533" s="215"/>
      <c r="LCT533" s="215"/>
      <c r="LCU533" s="215"/>
      <c r="LCV533" s="215"/>
      <c r="LCW533" s="215"/>
      <c r="LCX533" s="215"/>
      <c r="LCY533" s="215"/>
      <c r="LCZ533" s="215"/>
      <c r="LDA533" s="215"/>
      <c r="LDB533" s="215"/>
      <c r="LDC533" s="215"/>
      <c r="LDD533" s="215"/>
      <c r="LDE533" s="215"/>
      <c r="LDF533" s="215"/>
      <c r="LDG533" s="215"/>
      <c r="LDH533" s="215"/>
      <c r="LDI533" s="215"/>
      <c r="LDJ533" s="215"/>
      <c r="LDK533" s="215"/>
      <c r="LDL533" s="215"/>
      <c r="LDM533" s="215"/>
      <c r="LDN533" s="215"/>
      <c r="LDO533" s="215"/>
      <c r="LDP533" s="215"/>
      <c r="LDQ533" s="215"/>
      <c r="LDR533" s="215"/>
      <c r="LDS533" s="215"/>
      <c r="LDT533" s="215"/>
      <c r="LDU533" s="215"/>
      <c r="LDV533" s="215"/>
      <c r="LDW533" s="215"/>
      <c r="LDX533" s="215"/>
      <c r="LLO533" s="215"/>
      <c r="LLP533" s="215"/>
      <c r="LLQ533" s="215"/>
      <c r="LLR533" s="215"/>
      <c r="LMD533" s="215"/>
      <c r="LME533" s="215"/>
      <c r="LMF533" s="215"/>
      <c r="LMG533" s="215"/>
      <c r="LMH533" s="215"/>
      <c r="LMI533" s="215"/>
      <c r="LMJ533" s="215"/>
      <c r="LMK533" s="215"/>
      <c r="LML533" s="215"/>
      <c r="LMM533" s="215"/>
      <c r="LMN533" s="215"/>
      <c r="LMO533" s="215"/>
      <c r="LMP533" s="215"/>
      <c r="LMQ533" s="215"/>
      <c r="LMR533" s="215"/>
      <c r="LMS533" s="215"/>
      <c r="LMT533" s="215"/>
      <c r="LMU533" s="215"/>
      <c r="LMV533" s="215"/>
      <c r="LMW533" s="215"/>
      <c r="LMX533" s="215"/>
      <c r="LMY533" s="215"/>
      <c r="LMZ533" s="215"/>
      <c r="LNA533" s="215"/>
      <c r="LNB533" s="215"/>
      <c r="LNC533" s="215"/>
      <c r="LND533" s="215"/>
      <c r="LNE533" s="215"/>
      <c r="LNF533" s="215"/>
      <c r="LNG533" s="215"/>
      <c r="LNH533" s="215"/>
      <c r="LNI533" s="215"/>
      <c r="LNJ533" s="215"/>
      <c r="LNK533" s="215"/>
      <c r="LNL533" s="215"/>
      <c r="LNM533" s="215"/>
      <c r="LNN533" s="215"/>
      <c r="LNO533" s="215"/>
      <c r="LNP533" s="215"/>
      <c r="LNQ533" s="215"/>
      <c r="LNR533" s="215"/>
      <c r="LNS533" s="215"/>
      <c r="LNT533" s="215"/>
      <c r="LVK533" s="215"/>
      <c r="LVL533" s="215"/>
      <c r="LVM533" s="215"/>
      <c r="LVN533" s="215"/>
      <c r="LVZ533" s="215"/>
      <c r="LWA533" s="215"/>
      <c r="LWB533" s="215"/>
      <c r="LWC533" s="215"/>
      <c r="LWD533" s="215"/>
      <c r="LWE533" s="215"/>
      <c r="LWF533" s="215"/>
      <c r="LWG533" s="215"/>
      <c r="LWH533" s="215"/>
      <c r="LWI533" s="215"/>
      <c r="LWJ533" s="215"/>
      <c r="LWK533" s="215"/>
      <c r="LWL533" s="215"/>
      <c r="LWM533" s="215"/>
      <c r="LWN533" s="215"/>
      <c r="LWO533" s="215"/>
      <c r="LWP533" s="215"/>
      <c r="LWQ533" s="215"/>
      <c r="LWR533" s="215"/>
      <c r="LWS533" s="215"/>
      <c r="LWT533" s="215"/>
      <c r="LWU533" s="215"/>
      <c r="LWV533" s="215"/>
      <c r="LWW533" s="215"/>
      <c r="LWX533" s="215"/>
      <c r="LWY533" s="215"/>
      <c r="LWZ533" s="215"/>
      <c r="LXA533" s="215"/>
      <c r="LXB533" s="215"/>
      <c r="LXC533" s="215"/>
      <c r="LXD533" s="215"/>
      <c r="LXE533" s="215"/>
      <c r="LXF533" s="215"/>
      <c r="LXG533" s="215"/>
      <c r="LXH533" s="215"/>
      <c r="LXI533" s="215"/>
      <c r="LXJ533" s="215"/>
      <c r="LXK533" s="215"/>
      <c r="LXL533" s="215"/>
      <c r="LXM533" s="215"/>
      <c r="LXN533" s="215"/>
      <c r="LXO533" s="215"/>
      <c r="LXP533" s="215"/>
      <c r="MFG533" s="215"/>
      <c r="MFH533" s="215"/>
      <c r="MFI533" s="215"/>
      <c r="MFJ533" s="215"/>
      <c r="MFV533" s="215"/>
      <c r="MFW533" s="215"/>
      <c r="MFX533" s="215"/>
      <c r="MFY533" s="215"/>
      <c r="MFZ533" s="215"/>
      <c r="MGA533" s="215"/>
      <c r="MGB533" s="215"/>
      <c r="MGC533" s="215"/>
      <c r="MGD533" s="215"/>
      <c r="MGE533" s="215"/>
      <c r="MGF533" s="215"/>
      <c r="MGG533" s="215"/>
      <c r="MGH533" s="215"/>
      <c r="MGI533" s="215"/>
      <c r="MGJ533" s="215"/>
      <c r="MGK533" s="215"/>
      <c r="MGL533" s="215"/>
      <c r="MGM533" s="215"/>
      <c r="MGN533" s="215"/>
      <c r="MGO533" s="215"/>
      <c r="MGP533" s="215"/>
      <c r="MGQ533" s="215"/>
      <c r="MGR533" s="215"/>
      <c r="MGS533" s="215"/>
      <c r="MGT533" s="215"/>
      <c r="MGU533" s="215"/>
      <c r="MGV533" s="215"/>
      <c r="MGW533" s="215"/>
      <c r="MGX533" s="215"/>
      <c r="MGY533" s="215"/>
      <c r="MGZ533" s="215"/>
      <c r="MHA533" s="215"/>
      <c r="MHB533" s="215"/>
      <c r="MHC533" s="215"/>
      <c r="MHD533" s="215"/>
      <c r="MHE533" s="215"/>
      <c r="MHF533" s="215"/>
      <c r="MHG533" s="215"/>
      <c r="MHH533" s="215"/>
      <c r="MHI533" s="215"/>
      <c r="MHJ533" s="215"/>
      <c r="MHK533" s="215"/>
      <c r="MHL533" s="215"/>
      <c r="MPC533" s="215"/>
      <c r="MPD533" s="215"/>
      <c r="MPE533" s="215"/>
      <c r="MPF533" s="215"/>
      <c r="MPR533" s="215"/>
      <c r="MPS533" s="215"/>
      <c r="MPT533" s="215"/>
      <c r="MPU533" s="215"/>
      <c r="MPV533" s="215"/>
      <c r="MPW533" s="215"/>
      <c r="MPX533" s="215"/>
      <c r="MPY533" s="215"/>
      <c r="MPZ533" s="215"/>
      <c r="MQA533" s="215"/>
      <c r="MQB533" s="215"/>
      <c r="MQC533" s="215"/>
      <c r="MQD533" s="215"/>
      <c r="MQE533" s="215"/>
      <c r="MQF533" s="215"/>
      <c r="MQG533" s="215"/>
      <c r="MQH533" s="215"/>
      <c r="MQI533" s="215"/>
      <c r="MQJ533" s="215"/>
      <c r="MQK533" s="215"/>
      <c r="MQL533" s="215"/>
      <c r="MQM533" s="215"/>
      <c r="MQN533" s="215"/>
      <c r="MQO533" s="215"/>
      <c r="MQP533" s="215"/>
      <c r="MQQ533" s="215"/>
      <c r="MQR533" s="215"/>
      <c r="MQS533" s="215"/>
      <c r="MQT533" s="215"/>
      <c r="MQU533" s="215"/>
      <c r="MQV533" s="215"/>
      <c r="MQW533" s="215"/>
      <c r="MQX533" s="215"/>
      <c r="MQY533" s="215"/>
      <c r="MQZ533" s="215"/>
      <c r="MRA533" s="215"/>
      <c r="MRB533" s="215"/>
      <c r="MRC533" s="215"/>
      <c r="MRD533" s="215"/>
      <c r="MRE533" s="215"/>
      <c r="MRF533" s="215"/>
      <c r="MRG533" s="215"/>
      <c r="MRH533" s="215"/>
      <c r="MYY533" s="215"/>
      <c r="MYZ533" s="215"/>
      <c r="MZA533" s="215"/>
      <c r="MZB533" s="215"/>
      <c r="MZN533" s="215"/>
      <c r="MZO533" s="215"/>
      <c r="MZP533" s="215"/>
      <c r="MZQ533" s="215"/>
      <c r="MZR533" s="215"/>
      <c r="MZS533" s="215"/>
      <c r="MZT533" s="215"/>
      <c r="MZU533" s="215"/>
      <c r="MZV533" s="215"/>
      <c r="MZW533" s="215"/>
      <c r="MZX533" s="215"/>
      <c r="MZY533" s="215"/>
      <c r="MZZ533" s="215"/>
      <c r="NAA533" s="215"/>
      <c r="NAB533" s="215"/>
      <c r="NAC533" s="215"/>
      <c r="NAD533" s="215"/>
      <c r="NAE533" s="215"/>
      <c r="NAF533" s="215"/>
      <c r="NAG533" s="215"/>
      <c r="NAH533" s="215"/>
      <c r="NAI533" s="215"/>
      <c r="NAJ533" s="215"/>
      <c r="NAK533" s="215"/>
      <c r="NAL533" s="215"/>
      <c r="NAM533" s="215"/>
      <c r="NAN533" s="215"/>
      <c r="NAO533" s="215"/>
      <c r="NAP533" s="215"/>
      <c r="NAQ533" s="215"/>
      <c r="NAR533" s="215"/>
      <c r="NAS533" s="215"/>
      <c r="NAT533" s="215"/>
      <c r="NAU533" s="215"/>
      <c r="NAV533" s="215"/>
      <c r="NAW533" s="215"/>
      <c r="NAX533" s="215"/>
      <c r="NAY533" s="215"/>
      <c r="NAZ533" s="215"/>
      <c r="NBA533" s="215"/>
      <c r="NBB533" s="215"/>
      <c r="NBC533" s="215"/>
      <c r="NBD533" s="215"/>
      <c r="NIU533" s="215"/>
      <c r="NIV533" s="215"/>
      <c r="NIW533" s="215"/>
      <c r="NIX533" s="215"/>
      <c r="NJJ533" s="215"/>
      <c r="NJK533" s="215"/>
      <c r="NJL533" s="215"/>
      <c r="NJM533" s="215"/>
      <c r="NJN533" s="215"/>
      <c r="NJO533" s="215"/>
      <c r="NJP533" s="215"/>
      <c r="NJQ533" s="215"/>
      <c r="NJR533" s="215"/>
      <c r="NJS533" s="215"/>
      <c r="NJT533" s="215"/>
      <c r="NJU533" s="215"/>
      <c r="NJV533" s="215"/>
      <c r="NJW533" s="215"/>
      <c r="NJX533" s="215"/>
      <c r="NJY533" s="215"/>
      <c r="NJZ533" s="215"/>
      <c r="NKA533" s="215"/>
      <c r="NKB533" s="215"/>
      <c r="NKC533" s="215"/>
      <c r="NKD533" s="215"/>
      <c r="NKE533" s="215"/>
      <c r="NKF533" s="215"/>
      <c r="NKG533" s="215"/>
      <c r="NKH533" s="215"/>
      <c r="NKI533" s="215"/>
      <c r="NKJ533" s="215"/>
      <c r="NKK533" s="215"/>
      <c r="NKL533" s="215"/>
      <c r="NKM533" s="215"/>
      <c r="NKN533" s="215"/>
      <c r="NKO533" s="215"/>
      <c r="NKP533" s="215"/>
      <c r="NKQ533" s="215"/>
      <c r="NKR533" s="215"/>
      <c r="NKS533" s="215"/>
      <c r="NKT533" s="215"/>
      <c r="NKU533" s="215"/>
      <c r="NKV533" s="215"/>
      <c r="NKW533" s="215"/>
      <c r="NKX533" s="215"/>
      <c r="NKY533" s="215"/>
      <c r="NKZ533" s="215"/>
      <c r="NSQ533" s="215"/>
      <c r="NSR533" s="215"/>
      <c r="NSS533" s="215"/>
      <c r="NST533" s="215"/>
      <c r="NTF533" s="215"/>
      <c r="NTG533" s="215"/>
      <c r="NTH533" s="215"/>
      <c r="NTI533" s="215"/>
      <c r="NTJ533" s="215"/>
      <c r="NTK533" s="215"/>
      <c r="NTL533" s="215"/>
      <c r="NTM533" s="215"/>
      <c r="NTN533" s="215"/>
      <c r="NTO533" s="215"/>
      <c r="NTP533" s="215"/>
      <c r="NTQ533" s="215"/>
      <c r="NTR533" s="215"/>
      <c r="NTS533" s="215"/>
      <c r="NTT533" s="215"/>
      <c r="NTU533" s="215"/>
      <c r="NTV533" s="215"/>
      <c r="NTW533" s="215"/>
      <c r="NTX533" s="215"/>
      <c r="NTY533" s="215"/>
      <c r="NTZ533" s="215"/>
      <c r="NUA533" s="215"/>
      <c r="NUB533" s="215"/>
      <c r="NUC533" s="215"/>
      <c r="NUD533" s="215"/>
      <c r="NUE533" s="215"/>
      <c r="NUF533" s="215"/>
      <c r="NUG533" s="215"/>
      <c r="NUH533" s="215"/>
      <c r="NUI533" s="215"/>
      <c r="NUJ533" s="215"/>
      <c r="NUK533" s="215"/>
      <c r="NUL533" s="215"/>
      <c r="NUM533" s="215"/>
      <c r="NUN533" s="215"/>
      <c r="NUO533" s="215"/>
      <c r="NUP533" s="215"/>
      <c r="NUQ533" s="215"/>
      <c r="NUR533" s="215"/>
      <c r="NUS533" s="215"/>
      <c r="NUT533" s="215"/>
      <c r="NUU533" s="215"/>
      <c r="NUV533" s="215"/>
      <c r="OCM533" s="215"/>
      <c r="OCN533" s="215"/>
      <c r="OCO533" s="215"/>
      <c r="OCP533" s="215"/>
      <c r="ODB533" s="215"/>
      <c r="ODC533" s="215"/>
      <c r="ODD533" s="215"/>
      <c r="ODE533" s="215"/>
      <c r="ODF533" s="215"/>
      <c r="ODG533" s="215"/>
      <c r="ODH533" s="215"/>
      <c r="ODI533" s="215"/>
      <c r="ODJ533" s="215"/>
      <c r="ODK533" s="215"/>
      <c r="ODL533" s="215"/>
      <c r="ODM533" s="215"/>
      <c r="ODN533" s="215"/>
      <c r="ODO533" s="215"/>
      <c r="ODP533" s="215"/>
      <c r="ODQ533" s="215"/>
      <c r="ODR533" s="215"/>
      <c r="ODS533" s="215"/>
      <c r="ODT533" s="215"/>
      <c r="ODU533" s="215"/>
      <c r="ODV533" s="215"/>
      <c r="ODW533" s="215"/>
      <c r="ODX533" s="215"/>
      <c r="ODY533" s="215"/>
      <c r="ODZ533" s="215"/>
      <c r="OEA533" s="215"/>
      <c r="OEB533" s="215"/>
      <c r="OEC533" s="215"/>
      <c r="OED533" s="215"/>
      <c r="OEE533" s="215"/>
      <c r="OEF533" s="215"/>
      <c r="OEG533" s="215"/>
      <c r="OEH533" s="215"/>
      <c r="OEI533" s="215"/>
      <c r="OEJ533" s="215"/>
      <c r="OEK533" s="215"/>
      <c r="OEL533" s="215"/>
      <c r="OEM533" s="215"/>
      <c r="OEN533" s="215"/>
      <c r="OEO533" s="215"/>
      <c r="OEP533" s="215"/>
      <c r="OEQ533" s="215"/>
      <c r="OER533" s="215"/>
      <c r="OMI533" s="215"/>
      <c r="OMJ533" s="215"/>
      <c r="OMK533" s="215"/>
      <c r="OML533" s="215"/>
      <c r="OMX533" s="215"/>
      <c r="OMY533" s="215"/>
      <c r="OMZ533" s="215"/>
      <c r="ONA533" s="215"/>
      <c r="ONB533" s="215"/>
      <c r="ONC533" s="215"/>
      <c r="OND533" s="215"/>
      <c r="ONE533" s="215"/>
      <c r="ONF533" s="215"/>
      <c r="ONG533" s="215"/>
      <c r="ONH533" s="215"/>
      <c r="ONI533" s="215"/>
      <c r="ONJ533" s="215"/>
      <c r="ONK533" s="215"/>
      <c r="ONL533" s="215"/>
      <c r="ONM533" s="215"/>
      <c r="ONN533" s="215"/>
      <c r="ONO533" s="215"/>
      <c r="ONP533" s="215"/>
      <c r="ONQ533" s="215"/>
      <c r="ONR533" s="215"/>
      <c r="ONS533" s="215"/>
      <c r="ONT533" s="215"/>
      <c r="ONU533" s="215"/>
      <c r="ONV533" s="215"/>
      <c r="ONW533" s="215"/>
      <c r="ONX533" s="215"/>
      <c r="ONY533" s="215"/>
      <c r="ONZ533" s="215"/>
      <c r="OOA533" s="215"/>
      <c r="OOB533" s="215"/>
      <c r="OOC533" s="215"/>
      <c r="OOD533" s="215"/>
      <c r="OOE533" s="215"/>
      <c r="OOF533" s="215"/>
      <c r="OOG533" s="215"/>
      <c r="OOH533" s="215"/>
      <c r="OOI533" s="215"/>
      <c r="OOJ533" s="215"/>
      <c r="OOK533" s="215"/>
      <c r="OOL533" s="215"/>
      <c r="OOM533" s="215"/>
      <c r="OON533" s="215"/>
      <c r="OWE533" s="215"/>
      <c r="OWF533" s="215"/>
      <c r="OWG533" s="215"/>
      <c r="OWH533" s="215"/>
      <c r="OWT533" s="215"/>
      <c r="OWU533" s="215"/>
      <c r="OWV533" s="215"/>
      <c r="OWW533" s="215"/>
      <c r="OWX533" s="215"/>
      <c r="OWY533" s="215"/>
      <c r="OWZ533" s="215"/>
      <c r="OXA533" s="215"/>
      <c r="OXB533" s="215"/>
      <c r="OXC533" s="215"/>
      <c r="OXD533" s="215"/>
      <c r="OXE533" s="215"/>
      <c r="OXF533" s="215"/>
      <c r="OXG533" s="215"/>
      <c r="OXH533" s="215"/>
      <c r="OXI533" s="215"/>
      <c r="OXJ533" s="215"/>
      <c r="OXK533" s="215"/>
      <c r="OXL533" s="215"/>
      <c r="OXM533" s="215"/>
      <c r="OXN533" s="215"/>
      <c r="OXO533" s="215"/>
      <c r="OXP533" s="215"/>
      <c r="OXQ533" s="215"/>
      <c r="OXR533" s="215"/>
      <c r="OXS533" s="215"/>
      <c r="OXT533" s="215"/>
      <c r="OXU533" s="215"/>
      <c r="OXV533" s="215"/>
      <c r="OXW533" s="215"/>
      <c r="OXX533" s="215"/>
      <c r="OXY533" s="215"/>
      <c r="OXZ533" s="215"/>
      <c r="OYA533" s="215"/>
      <c r="OYB533" s="215"/>
      <c r="OYC533" s="215"/>
      <c r="OYD533" s="215"/>
      <c r="OYE533" s="215"/>
      <c r="OYF533" s="215"/>
      <c r="OYG533" s="215"/>
      <c r="OYH533" s="215"/>
      <c r="OYI533" s="215"/>
      <c r="OYJ533" s="215"/>
      <c r="PGA533" s="215"/>
      <c r="PGB533" s="215"/>
      <c r="PGC533" s="215"/>
      <c r="PGD533" s="215"/>
      <c r="PGP533" s="215"/>
      <c r="PGQ533" s="215"/>
      <c r="PGR533" s="215"/>
      <c r="PGS533" s="215"/>
      <c r="PGT533" s="215"/>
      <c r="PGU533" s="215"/>
      <c r="PGV533" s="215"/>
      <c r="PGW533" s="215"/>
      <c r="PGX533" s="215"/>
      <c r="PGY533" s="215"/>
      <c r="PGZ533" s="215"/>
      <c r="PHA533" s="215"/>
      <c r="PHB533" s="215"/>
      <c r="PHC533" s="215"/>
      <c r="PHD533" s="215"/>
      <c r="PHE533" s="215"/>
      <c r="PHF533" s="215"/>
      <c r="PHG533" s="215"/>
      <c r="PHH533" s="215"/>
      <c r="PHI533" s="215"/>
      <c r="PHJ533" s="215"/>
      <c r="PHK533" s="215"/>
      <c r="PHL533" s="215"/>
      <c r="PHM533" s="215"/>
      <c r="PHN533" s="215"/>
      <c r="PHO533" s="215"/>
      <c r="PHP533" s="215"/>
      <c r="PHQ533" s="215"/>
      <c r="PHR533" s="215"/>
      <c r="PHS533" s="215"/>
      <c r="PHT533" s="215"/>
      <c r="PHU533" s="215"/>
      <c r="PHV533" s="215"/>
      <c r="PHW533" s="215"/>
      <c r="PHX533" s="215"/>
      <c r="PHY533" s="215"/>
      <c r="PHZ533" s="215"/>
      <c r="PIA533" s="215"/>
      <c r="PIB533" s="215"/>
      <c r="PIC533" s="215"/>
      <c r="PID533" s="215"/>
      <c r="PIE533" s="215"/>
      <c r="PIF533" s="215"/>
      <c r="PPW533" s="215"/>
      <c r="PPX533" s="215"/>
      <c r="PPY533" s="215"/>
      <c r="PPZ533" s="215"/>
      <c r="PQL533" s="215"/>
      <c r="PQM533" s="215"/>
      <c r="PQN533" s="215"/>
      <c r="PQO533" s="215"/>
      <c r="PQP533" s="215"/>
      <c r="PQQ533" s="215"/>
      <c r="PQR533" s="215"/>
      <c r="PQS533" s="215"/>
      <c r="PQT533" s="215"/>
      <c r="PQU533" s="215"/>
      <c r="PQV533" s="215"/>
      <c r="PQW533" s="215"/>
      <c r="PQX533" s="215"/>
      <c r="PQY533" s="215"/>
      <c r="PQZ533" s="215"/>
      <c r="PRA533" s="215"/>
      <c r="PRB533" s="215"/>
      <c r="PRC533" s="215"/>
      <c r="PRD533" s="215"/>
      <c r="PRE533" s="215"/>
      <c r="PRF533" s="215"/>
      <c r="PRG533" s="215"/>
      <c r="PRH533" s="215"/>
      <c r="PRI533" s="215"/>
      <c r="PRJ533" s="215"/>
      <c r="PRK533" s="215"/>
      <c r="PRL533" s="215"/>
      <c r="PRM533" s="215"/>
      <c r="PRN533" s="215"/>
      <c r="PRO533" s="215"/>
      <c r="PRP533" s="215"/>
      <c r="PRQ533" s="215"/>
      <c r="PRR533" s="215"/>
      <c r="PRS533" s="215"/>
      <c r="PRT533" s="215"/>
      <c r="PRU533" s="215"/>
      <c r="PRV533" s="215"/>
      <c r="PRW533" s="215"/>
      <c r="PRX533" s="215"/>
      <c r="PRY533" s="215"/>
      <c r="PRZ533" s="215"/>
      <c r="PSA533" s="215"/>
      <c r="PSB533" s="215"/>
      <c r="PZS533" s="215"/>
      <c r="PZT533" s="215"/>
      <c r="PZU533" s="215"/>
      <c r="PZV533" s="215"/>
      <c r="QAH533" s="215"/>
      <c r="QAI533" s="215"/>
      <c r="QAJ533" s="215"/>
      <c r="QAK533" s="215"/>
      <c r="QAL533" s="215"/>
      <c r="QAM533" s="215"/>
      <c r="QAN533" s="215"/>
      <c r="QAO533" s="215"/>
      <c r="QAP533" s="215"/>
      <c r="QAQ533" s="215"/>
      <c r="QAR533" s="215"/>
      <c r="QAS533" s="215"/>
      <c r="QAT533" s="215"/>
      <c r="QAU533" s="215"/>
      <c r="QAV533" s="215"/>
      <c r="QAW533" s="215"/>
      <c r="QAX533" s="215"/>
      <c r="QAY533" s="215"/>
      <c r="QAZ533" s="215"/>
      <c r="QBA533" s="215"/>
      <c r="QBB533" s="215"/>
      <c r="QBC533" s="215"/>
      <c r="QBD533" s="215"/>
      <c r="QBE533" s="215"/>
      <c r="QBF533" s="215"/>
      <c r="QBG533" s="215"/>
      <c r="QBH533" s="215"/>
      <c r="QBI533" s="215"/>
      <c r="QBJ533" s="215"/>
      <c r="QBK533" s="215"/>
      <c r="QBL533" s="215"/>
      <c r="QBM533" s="215"/>
      <c r="QBN533" s="215"/>
      <c r="QBO533" s="215"/>
      <c r="QBP533" s="215"/>
      <c r="QBQ533" s="215"/>
      <c r="QBR533" s="215"/>
      <c r="QBS533" s="215"/>
      <c r="QBT533" s="215"/>
      <c r="QBU533" s="215"/>
      <c r="QBV533" s="215"/>
      <c r="QBW533" s="215"/>
      <c r="QBX533" s="215"/>
      <c r="QJO533" s="215"/>
      <c r="QJP533" s="215"/>
      <c r="QJQ533" s="215"/>
      <c r="QJR533" s="215"/>
      <c r="QKD533" s="215"/>
      <c r="QKE533" s="215"/>
      <c r="QKF533" s="215"/>
      <c r="QKG533" s="215"/>
      <c r="QKH533" s="215"/>
      <c r="QKI533" s="215"/>
      <c r="QKJ533" s="215"/>
      <c r="QKK533" s="215"/>
      <c r="QKL533" s="215"/>
      <c r="QKM533" s="215"/>
      <c r="QKN533" s="215"/>
      <c r="QKO533" s="215"/>
      <c r="QKP533" s="215"/>
      <c r="QKQ533" s="215"/>
      <c r="QKR533" s="215"/>
      <c r="QKS533" s="215"/>
      <c r="QKT533" s="215"/>
      <c r="QKU533" s="215"/>
      <c r="QKV533" s="215"/>
      <c r="QKW533" s="215"/>
      <c r="QKX533" s="215"/>
      <c r="QKY533" s="215"/>
      <c r="QKZ533" s="215"/>
      <c r="QLA533" s="215"/>
      <c r="QLB533" s="215"/>
      <c r="QLC533" s="215"/>
      <c r="QLD533" s="215"/>
      <c r="QLE533" s="215"/>
      <c r="QLF533" s="215"/>
      <c r="QLG533" s="215"/>
      <c r="QLH533" s="215"/>
      <c r="QLI533" s="215"/>
      <c r="QLJ533" s="215"/>
      <c r="QLK533" s="215"/>
      <c r="QLL533" s="215"/>
      <c r="QLM533" s="215"/>
      <c r="QLN533" s="215"/>
      <c r="QLO533" s="215"/>
      <c r="QLP533" s="215"/>
      <c r="QLQ533" s="215"/>
      <c r="QLR533" s="215"/>
      <c r="QLS533" s="215"/>
      <c r="QLT533" s="215"/>
      <c r="QTK533" s="215"/>
      <c r="QTL533" s="215"/>
      <c r="QTM533" s="215"/>
      <c r="QTN533" s="215"/>
      <c r="QTZ533" s="215"/>
      <c r="QUA533" s="215"/>
      <c r="QUB533" s="215"/>
      <c r="QUC533" s="215"/>
      <c r="QUD533" s="215"/>
      <c r="QUE533" s="215"/>
      <c r="QUF533" s="215"/>
      <c r="QUG533" s="215"/>
      <c r="QUH533" s="215"/>
      <c r="QUI533" s="215"/>
      <c r="QUJ533" s="215"/>
      <c r="QUK533" s="215"/>
      <c r="QUL533" s="215"/>
      <c r="QUM533" s="215"/>
      <c r="QUN533" s="215"/>
      <c r="QUO533" s="215"/>
      <c r="QUP533" s="215"/>
      <c r="QUQ533" s="215"/>
      <c r="QUR533" s="215"/>
      <c r="QUS533" s="215"/>
      <c r="QUT533" s="215"/>
      <c r="QUU533" s="215"/>
      <c r="QUV533" s="215"/>
      <c r="QUW533" s="215"/>
      <c r="QUX533" s="215"/>
      <c r="QUY533" s="215"/>
      <c r="QUZ533" s="215"/>
      <c r="QVA533" s="215"/>
      <c r="QVB533" s="215"/>
      <c r="QVC533" s="215"/>
      <c r="QVD533" s="215"/>
      <c r="QVE533" s="215"/>
      <c r="QVF533" s="215"/>
      <c r="QVG533" s="215"/>
      <c r="QVH533" s="215"/>
      <c r="QVI533" s="215"/>
      <c r="QVJ533" s="215"/>
      <c r="QVK533" s="215"/>
      <c r="QVL533" s="215"/>
      <c r="QVM533" s="215"/>
      <c r="QVN533" s="215"/>
      <c r="QVO533" s="215"/>
      <c r="QVP533" s="215"/>
      <c r="RDG533" s="215"/>
      <c r="RDH533" s="215"/>
      <c r="RDI533" s="215"/>
      <c r="RDJ533" s="215"/>
      <c r="RDV533" s="215"/>
      <c r="RDW533" s="215"/>
      <c r="RDX533" s="215"/>
      <c r="RDY533" s="215"/>
      <c r="RDZ533" s="215"/>
      <c r="REA533" s="215"/>
      <c r="REB533" s="215"/>
      <c r="REC533" s="215"/>
      <c r="RED533" s="215"/>
      <c r="REE533" s="215"/>
      <c r="REF533" s="215"/>
      <c r="REG533" s="215"/>
      <c r="REH533" s="215"/>
      <c r="REI533" s="215"/>
      <c r="REJ533" s="215"/>
      <c r="REK533" s="215"/>
      <c r="REL533" s="215"/>
      <c r="REM533" s="215"/>
      <c r="REN533" s="215"/>
      <c r="REO533" s="215"/>
      <c r="REP533" s="215"/>
      <c r="REQ533" s="215"/>
      <c r="RER533" s="215"/>
      <c r="RES533" s="215"/>
      <c r="RET533" s="215"/>
      <c r="REU533" s="215"/>
      <c r="REV533" s="215"/>
      <c r="REW533" s="215"/>
      <c r="REX533" s="215"/>
      <c r="REY533" s="215"/>
      <c r="REZ533" s="215"/>
      <c r="RFA533" s="215"/>
      <c r="RFB533" s="215"/>
      <c r="RFC533" s="215"/>
      <c r="RFD533" s="215"/>
      <c r="RFE533" s="215"/>
      <c r="RFF533" s="215"/>
      <c r="RFG533" s="215"/>
      <c r="RFH533" s="215"/>
      <c r="RFI533" s="215"/>
      <c r="RFJ533" s="215"/>
      <c r="RFK533" s="215"/>
      <c r="RFL533" s="215"/>
      <c r="RNC533" s="215"/>
      <c r="RND533" s="215"/>
      <c r="RNE533" s="215"/>
      <c r="RNF533" s="215"/>
      <c r="RNR533" s="215"/>
      <c r="RNS533" s="215"/>
      <c r="RNT533" s="215"/>
      <c r="RNU533" s="215"/>
      <c r="RNV533" s="215"/>
      <c r="RNW533" s="215"/>
      <c r="RNX533" s="215"/>
      <c r="RNY533" s="215"/>
      <c r="RNZ533" s="215"/>
      <c r="ROA533" s="215"/>
      <c r="ROB533" s="215"/>
      <c r="ROC533" s="215"/>
      <c r="ROD533" s="215"/>
      <c r="ROE533" s="215"/>
      <c r="ROF533" s="215"/>
      <c r="ROG533" s="215"/>
      <c r="ROH533" s="215"/>
      <c r="ROI533" s="215"/>
      <c r="ROJ533" s="215"/>
      <c r="ROK533" s="215"/>
      <c r="ROL533" s="215"/>
      <c r="ROM533" s="215"/>
      <c r="RON533" s="215"/>
      <c r="ROO533" s="215"/>
      <c r="ROP533" s="215"/>
      <c r="ROQ533" s="215"/>
      <c r="ROR533" s="215"/>
      <c r="ROS533" s="215"/>
      <c r="ROT533" s="215"/>
      <c r="ROU533" s="215"/>
      <c r="ROV533" s="215"/>
      <c r="ROW533" s="215"/>
      <c r="ROX533" s="215"/>
      <c r="ROY533" s="215"/>
      <c r="ROZ533" s="215"/>
      <c r="RPA533" s="215"/>
      <c r="RPB533" s="215"/>
      <c r="RPC533" s="215"/>
      <c r="RPD533" s="215"/>
      <c r="RPE533" s="215"/>
      <c r="RPF533" s="215"/>
      <c r="RPG533" s="215"/>
      <c r="RPH533" s="215"/>
      <c r="RWY533" s="215"/>
      <c r="RWZ533" s="215"/>
      <c r="RXA533" s="215"/>
      <c r="RXB533" s="215"/>
      <c r="RXN533" s="215"/>
      <c r="RXO533" s="215"/>
      <c r="RXP533" s="215"/>
      <c r="RXQ533" s="215"/>
      <c r="RXR533" s="215"/>
      <c r="RXS533" s="215"/>
      <c r="RXT533" s="215"/>
      <c r="RXU533" s="215"/>
      <c r="RXV533" s="215"/>
      <c r="RXW533" s="215"/>
      <c r="RXX533" s="215"/>
      <c r="RXY533" s="215"/>
      <c r="RXZ533" s="215"/>
      <c r="RYA533" s="215"/>
      <c r="RYB533" s="215"/>
      <c r="RYC533" s="215"/>
      <c r="RYD533" s="215"/>
      <c r="RYE533" s="215"/>
      <c r="RYF533" s="215"/>
      <c r="RYG533" s="215"/>
      <c r="RYH533" s="215"/>
      <c r="RYI533" s="215"/>
      <c r="RYJ533" s="215"/>
      <c r="RYK533" s="215"/>
      <c r="RYL533" s="215"/>
      <c r="RYM533" s="215"/>
      <c r="RYN533" s="215"/>
      <c r="RYO533" s="215"/>
      <c r="RYP533" s="215"/>
      <c r="RYQ533" s="215"/>
      <c r="RYR533" s="215"/>
      <c r="RYS533" s="215"/>
      <c r="RYT533" s="215"/>
      <c r="RYU533" s="215"/>
      <c r="RYV533" s="215"/>
      <c r="RYW533" s="215"/>
      <c r="RYX533" s="215"/>
      <c r="RYY533" s="215"/>
      <c r="RYZ533" s="215"/>
      <c r="RZA533" s="215"/>
      <c r="RZB533" s="215"/>
      <c r="RZC533" s="215"/>
      <c r="RZD533" s="215"/>
      <c r="SGU533" s="215"/>
      <c r="SGV533" s="215"/>
      <c r="SGW533" s="215"/>
      <c r="SGX533" s="215"/>
      <c r="SHJ533" s="215"/>
      <c r="SHK533" s="215"/>
      <c r="SHL533" s="215"/>
      <c r="SHM533" s="215"/>
      <c r="SHN533" s="215"/>
      <c r="SHO533" s="215"/>
      <c r="SHP533" s="215"/>
      <c r="SHQ533" s="215"/>
      <c r="SHR533" s="215"/>
      <c r="SHS533" s="215"/>
      <c r="SHT533" s="215"/>
      <c r="SHU533" s="215"/>
      <c r="SHV533" s="215"/>
      <c r="SHW533" s="215"/>
      <c r="SHX533" s="215"/>
      <c r="SHY533" s="215"/>
      <c r="SHZ533" s="215"/>
      <c r="SIA533" s="215"/>
      <c r="SIB533" s="215"/>
      <c r="SIC533" s="215"/>
      <c r="SID533" s="215"/>
      <c r="SIE533" s="215"/>
      <c r="SIF533" s="215"/>
      <c r="SIG533" s="215"/>
      <c r="SIH533" s="215"/>
      <c r="SII533" s="215"/>
      <c r="SIJ533" s="215"/>
      <c r="SIK533" s="215"/>
      <c r="SIL533" s="215"/>
      <c r="SIM533" s="215"/>
      <c r="SIN533" s="215"/>
      <c r="SIO533" s="215"/>
      <c r="SIP533" s="215"/>
      <c r="SIQ533" s="215"/>
      <c r="SIR533" s="215"/>
      <c r="SIS533" s="215"/>
      <c r="SIT533" s="215"/>
      <c r="SIU533" s="215"/>
      <c r="SIV533" s="215"/>
      <c r="SIW533" s="215"/>
      <c r="SIX533" s="215"/>
      <c r="SIY533" s="215"/>
      <c r="SIZ533" s="215"/>
      <c r="SQQ533" s="215"/>
      <c r="SQR533" s="215"/>
      <c r="SQS533" s="215"/>
      <c r="SQT533" s="215"/>
      <c r="SRF533" s="215"/>
      <c r="SRG533" s="215"/>
      <c r="SRH533" s="215"/>
      <c r="SRI533" s="215"/>
      <c r="SRJ533" s="215"/>
      <c r="SRK533" s="215"/>
      <c r="SRL533" s="215"/>
      <c r="SRM533" s="215"/>
      <c r="SRN533" s="215"/>
      <c r="SRO533" s="215"/>
      <c r="SRP533" s="215"/>
      <c r="SRQ533" s="215"/>
      <c r="SRR533" s="215"/>
      <c r="SRS533" s="215"/>
      <c r="SRT533" s="215"/>
      <c r="SRU533" s="215"/>
      <c r="SRV533" s="215"/>
      <c r="SRW533" s="215"/>
      <c r="SRX533" s="215"/>
      <c r="SRY533" s="215"/>
      <c r="SRZ533" s="215"/>
      <c r="SSA533" s="215"/>
      <c r="SSB533" s="215"/>
      <c r="SSC533" s="215"/>
      <c r="SSD533" s="215"/>
      <c r="SSE533" s="215"/>
      <c r="SSF533" s="215"/>
      <c r="SSG533" s="215"/>
      <c r="SSH533" s="215"/>
      <c r="SSI533" s="215"/>
      <c r="SSJ533" s="215"/>
      <c r="SSK533" s="215"/>
      <c r="SSL533" s="215"/>
      <c r="SSM533" s="215"/>
      <c r="SSN533" s="215"/>
      <c r="SSO533" s="215"/>
      <c r="SSP533" s="215"/>
      <c r="SSQ533" s="215"/>
      <c r="SSR533" s="215"/>
      <c r="SSS533" s="215"/>
      <c r="SST533" s="215"/>
      <c r="SSU533" s="215"/>
      <c r="SSV533" s="215"/>
      <c r="TAM533" s="215"/>
      <c r="TAN533" s="215"/>
      <c r="TAO533" s="215"/>
      <c r="TAP533" s="215"/>
      <c r="TBB533" s="215"/>
      <c r="TBC533" s="215"/>
      <c r="TBD533" s="215"/>
      <c r="TBE533" s="215"/>
      <c r="TBF533" s="215"/>
      <c r="TBG533" s="215"/>
      <c r="TBH533" s="215"/>
      <c r="TBI533" s="215"/>
      <c r="TBJ533" s="215"/>
      <c r="TBK533" s="215"/>
      <c r="TBL533" s="215"/>
      <c r="TBM533" s="215"/>
      <c r="TBN533" s="215"/>
      <c r="TBO533" s="215"/>
      <c r="TBP533" s="215"/>
      <c r="TBQ533" s="215"/>
      <c r="TBR533" s="215"/>
      <c r="TBS533" s="215"/>
      <c r="TBT533" s="215"/>
      <c r="TBU533" s="215"/>
      <c r="TBV533" s="215"/>
      <c r="TBW533" s="215"/>
      <c r="TBX533" s="215"/>
      <c r="TBY533" s="215"/>
      <c r="TBZ533" s="215"/>
      <c r="TCA533" s="215"/>
      <c r="TCB533" s="215"/>
      <c r="TCC533" s="215"/>
      <c r="TCD533" s="215"/>
      <c r="TCE533" s="215"/>
      <c r="TCF533" s="215"/>
      <c r="TCG533" s="215"/>
      <c r="TCH533" s="215"/>
      <c r="TCI533" s="215"/>
      <c r="TCJ533" s="215"/>
      <c r="TCK533" s="215"/>
      <c r="TCL533" s="215"/>
      <c r="TCM533" s="215"/>
      <c r="TCN533" s="215"/>
      <c r="TCO533" s="215"/>
      <c r="TCP533" s="215"/>
      <c r="TCQ533" s="215"/>
      <c r="TCR533" s="215"/>
      <c r="TKI533" s="215"/>
      <c r="TKJ533" s="215"/>
      <c r="TKK533" s="215"/>
      <c r="TKL533" s="215"/>
      <c r="TKX533" s="215"/>
      <c r="TKY533" s="215"/>
      <c r="TKZ533" s="215"/>
      <c r="TLA533" s="215"/>
      <c r="TLB533" s="215"/>
      <c r="TLC533" s="215"/>
      <c r="TLD533" s="215"/>
      <c r="TLE533" s="215"/>
      <c r="TLF533" s="215"/>
      <c r="TLG533" s="215"/>
      <c r="TLH533" s="215"/>
      <c r="TLI533" s="215"/>
      <c r="TLJ533" s="215"/>
      <c r="TLK533" s="215"/>
      <c r="TLL533" s="215"/>
      <c r="TLM533" s="215"/>
      <c r="TLN533" s="215"/>
      <c r="TLO533" s="215"/>
      <c r="TLP533" s="215"/>
      <c r="TLQ533" s="215"/>
      <c r="TLR533" s="215"/>
      <c r="TLS533" s="215"/>
      <c r="TLT533" s="215"/>
      <c r="TLU533" s="215"/>
      <c r="TLV533" s="215"/>
      <c r="TLW533" s="215"/>
      <c r="TLX533" s="215"/>
      <c r="TLY533" s="215"/>
      <c r="TLZ533" s="215"/>
      <c r="TMA533" s="215"/>
      <c r="TMB533" s="215"/>
      <c r="TMC533" s="215"/>
      <c r="TMD533" s="215"/>
      <c r="TME533" s="215"/>
      <c r="TMF533" s="215"/>
      <c r="TMG533" s="215"/>
      <c r="TMH533" s="215"/>
      <c r="TMI533" s="215"/>
      <c r="TMJ533" s="215"/>
      <c r="TMK533" s="215"/>
      <c r="TML533" s="215"/>
      <c r="TMM533" s="215"/>
      <c r="TMN533" s="215"/>
      <c r="TUE533" s="215"/>
      <c r="TUF533" s="215"/>
      <c r="TUG533" s="215"/>
      <c r="TUH533" s="215"/>
      <c r="TUT533" s="215"/>
      <c r="TUU533" s="215"/>
      <c r="TUV533" s="215"/>
      <c r="TUW533" s="215"/>
      <c r="TUX533" s="215"/>
      <c r="TUY533" s="215"/>
      <c r="TUZ533" s="215"/>
      <c r="TVA533" s="215"/>
      <c r="TVB533" s="215"/>
      <c r="TVC533" s="215"/>
      <c r="TVD533" s="215"/>
      <c r="TVE533" s="215"/>
      <c r="TVF533" s="215"/>
      <c r="TVG533" s="215"/>
      <c r="TVH533" s="215"/>
      <c r="TVI533" s="215"/>
      <c r="TVJ533" s="215"/>
      <c r="TVK533" s="215"/>
      <c r="TVL533" s="215"/>
      <c r="TVM533" s="215"/>
      <c r="TVN533" s="215"/>
      <c r="TVO533" s="215"/>
      <c r="TVP533" s="215"/>
      <c r="TVQ533" s="215"/>
      <c r="TVR533" s="215"/>
      <c r="TVS533" s="215"/>
      <c r="TVT533" s="215"/>
      <c r="TVU533" s="215"/>
      <c r="TVV533" s="215"/>
      <c r="TVW533" s="215"/>
      <c r="TVX533" s="215"/>
      <c r="TVY533" s="215"/>
      <c r="TVZ533" s="215"/>
      <c r="TWA533" s="215"/>
      <c r="TWB533" s="215"/>
      <c r="TWC533" s="215"/>
      <c r="TWD533" s="215"/>
      <c r="TWE533" s="215"/>
      <c r="TWF533" s="215"/>
      <c r="TWG533" s="215"/>
      <c r="TWH533" s="215"/>
      <c r="TWI533" s="215"/>
      <c r="TWJ533" s="215"/>
      <c r="UEA533" s="215"/>
      <c r="UEB533" s="215"/>
      <c r="UEC533" s="215"/>
      <c r="UED533" s="215"/>
      <c r="UEP533" s="215"/>
      <c r="UEQ533" s="215"/>
      <c r="UER533" s="215"/>
      <c r="UES533" s="215"/>
      <c r="UET533" s="215"/>
      <c r="UEU533" s="215"/>
      <c r="UEV533" s="215"/>
      <c r="UEW533" s="215"/>
      <c r="UEX533" s="215"/>
      <c r="UEY533" s="215"/>
      <c r="UEZ533" s="215"/>
      <c r="UFA533" s="215"/>
      <c r="UFB533" s="215"/>
      <c r="UFC533" s="215"/>
      <c r="UFD533" s="215"/>
      <c r="UFE533" s="215"/>
      <c r="UFF533" s="215"/>
      <c r="UFG533" s="215"/>
      <c r="UFH533" s="215"/>
      <c r="UFI533" s="215"/>
      <c r="UFJ533" s="215"/>
      <c r="UFK533" s="215"/>
      <c r="UFL533" s="215"/>
      <c r="UFM533" s="215"/>
      <c r="UFN533" s="215"/>
      <c r="UFO533" s="215"/>
      <c r="UFP533" s="215"/>
      <c r="UFQ533" s="215"/>
      <c r="UFR533" s="215"/>
      <c r="UFS533" s="215"/>
      <c r="UFT533" s="215"/>
      <c r="UFU533" s="215"/>
      <c r="UFV533" s="215"/>
      <c r="UFW533" s="215"/>
      <c r="UFX533" s="215"/>
      <c r="UFY533" s="215"/>
      <c r="UFZ533" s="215"/>
      <c r="UGA533" s="215"/>
      <c r="UGB533" s="215"/>
      <c r="UGC533" s="215"/>
      <c r="UGD533" s="215"/>
      <c r="UGE533" s="215"/>
      <c r="UGF533" s="215"/>
      <c r="UNW533" s="215"/>
      <c r="UNX533" s="215"/>
      <c r="UNY533" s="215"/>
      <c r="UNZ533" s="215"/>
      <c r="UOL533" s="215"/>
      <c r="UOM533" s="215"/>
      <c r="UON533" s="215"/>
      <c r="UOO533" s="215"/>
      <c r="UOP533" s="215"/>
      <c r="UOQ533" s="215"/>
      <c r="UOR533" s="215"/>
      <c r="UOS533" s="215"/>
      <c r="UOT533" s="215"/>
      <c r="UOU533" s="215"/>
      <c r="UOV533" s="215"/>
      <c r="UOW533" s="215"/>
      <c r="UOX533" s="215"/>
      <c r="UOY533" s="215"/>
      <c r="UOZ533" s="215"/>
      <c r="UPA533" s="215"/>
      <c r="UPB533" s="215"/>
      <c r="UPC533" s="215"/>
      <c r="UPD533" s="215"/>
      <c r="UPE533" s="215"/>
      <c r="UPF533" s="215"/>
      <c r="UPG533" s="215"/>
      <c r="UPH533" s="215"/>
      <c r="UPI533" s="215"/>
      <c r="UPJ533" s="215"/>
      <c r="UPK533" s="215"/>
      <c r="UPL533" s="215"/>
      <c r="UPM533" s="215"/>
      <c r="UPN533" s="215"/>
      <c r="UPO533" s="215"/>
      <c r="UPP533" s="215"/>
      <c r="UPQ533" s="215"/>
      <c r="UPR533" s="215"/>
      <c r="UPS533" s="215"/>
      <c r="UPT533" s="215"/>
      <c r="UPU533" s="215"/>
      <c r="UPV533" s="215"/>
      <c r="UPW533" s="215"/>
      <c r="UPX533" s="215"/>
      <c r="UPY533" s="215"/>
      <c r="UPZ533" s="215"/>
      <c r="UQA533" s="215"/>
      <c r="UQB533" s="215"/>
      <c r="UXS533" s="215"/>
      <c r="UXT533" s="215"/>
      <c r="UXU533" s="215"/>
      <c r="UXV533" s="215"/>
      <c r="UYH533" s="215"/>
      <c r="UYI533" s="215"/>
      <c r="UYJ533" s="215"/>
      <c r="UYK533" s="215"/>
      <c r="UYL533" s="215"/>
      <c r="UYM533" s="215"/>
      <c r="UYN533" s="215"/>
      <c r="UYO533" s="215"/>
      <c r="UYP533" s="215"/>
      <c r="UYQ533" s="215"/>
      <c r="UYR533" s="215"/>
      <c r="UYS533" s="215"/>
      <c r="UYT533" s="215"/>
      <c r="UYU533" s="215"/>
      <c r="UYV533" s="215"/>
      <c r="UYW533" s="215"/>
      <c r="UYX533" s="215"/>
      <c r="UYY533" s="215"/>
      <c r="UYZ533" s="215"/>
      <c r="UZA533" s="215"/>
      <c r="UZB533" s="215"/>
      <c r="UZC533" s="215"/>
      <c r="UZD533" s="215"/>
      <c r="UZE533" s="215"/>
      <c r="UZF533" s="215"/>
      <c r="UZG533" s="215"/>
      <c r="UZH533" s="215"/>
      <c r="UZI533" s="215"/>
      <c r="UZJ533" s="215"/>
      <c r="UZK533" s="215"/>
      <c r="UZL533" s="215"/>
      <c r="UZM533" s="215"/>
      <c r="UZN533" s="215"/>
      <c r="UZO533" s="215"/>
      <c r="UZP533" s="215"/>
      <c r="UZQ533" s="215"/>
      <c r="UZR533" s="215"/>
      <c r="UZS533" s="215"/>
      <c r="UZT533" s="215"/>
      <c r="UZU533" s="215"/>
      <c r="UZV533" s="215"/>
      <c r="UZW533" s="215"/>
      <c r="UZX533" s="215"/>
      <c r="VHO533" s="215"/>
      <c r="VHP533" s="215"/>
      <c r="VHQ533" s="215"/>
      <c r="VHR533" s="215"/>
      <c r="VID533" s="215"/>
      <c r="VIE533" s="215"/>
      <c r="VIF533" s="215"/>
      <c r="VIG533" s="215"/>
      <c r="VIH533" s="215"/>
      <c r="VII533" s="215"/>
      <c r="VIJ533" s="215"/>
      <c r="VIK533" s="215"/>
      <c r="VIL533" s="215"/>
      <c r="VIM533" s="215"/>
      <c r="VIN533" s="215"/>
      <c r="VIO533" s="215"/>
      <c r="VIP533" s="215"/>
      <c r="VIQ533" s="215"/>
      <c r="VIR533" s="215"/>
      <c r="VIS533" s="215"/>
      <c r="VIT533" s="215"/>
      <c r="VIU533" s="215"/>
      <c r="VIV533" s="215"/>
      <c r="VIW533" s="215"/>
      <c r="VIX533" s="215"/>
      <c r="VIY533" s="215"/>
      <c r="VIZ533" s="215"/>
      <c r="VJA533" s="215"/>
      <c r="VJB533" s="215"/>
      <c r="VJC533" s="215"/>
      <c r="VJD533" s="215"/>
      <c r="VJE533" s="215"/>
      <c r="VJF533" s="215"/>
      <c r="VJG533" s="215"/>
      <c r="VJH533" s="215"/>
      <c r="VJI533" s="215"/>
      <c r="VJJ533" s="215"/>
      <c r="VJK533" s="215"/>
      <c r="VJL533" s="215"/>
      <c r="VJM533" s="215"/>
      <c r="VJN533" s="215"/>
      <c r="VJO533" s="215"/>
      <c r="VJP533" s="215"/>
      <c r="VJQ533" s="215"/>
      <c r="VJR533" s="215"/>
      <c r="VJS533" s="215"/>
      <c r="VJT533" s="215"/>
      <c r="VRK533" s="215"/>
      <c r="VRL533" s="215"/>
      <c r="VRM533" s="215"/>
      <c r="VRN533" s="215"/>
      <c r="VRZ533" s="215"/>
      <c r="VSA533" s="215"/>
      <c r="VSB533" s="215"/>
      <c r="VSC533" s="215"/>
      <c r="VSD533" s="215"/>
      <c r="VSE533" s="215"/>
      <c r="VSF533" s="215"/>
      <c r="VSG533" s="215"/>
      <c r="VSH533" s="215"/>
      <c r="VSI533" s="215"/>
      <c r="VSJ533" s="215"/>
      <c r="VSK533" s="215"/>
      <c r="VSL533" s="215"/>
      <c r="VSM533" s="215"/>
      <c r="VSN533" s="215"/>
      <c r="VSO533" s="215"/>
      <c r="VSP533" s="215"/>
      <c r="VSQ533" s="215"/>
      <c r="VSR533" s="215"/>
      <c r="VSS533" s="215"/>
      <c r="VST533" s="215"/>
      <c r="VSU533" s="215"/>
      <c r="VSV533" s="215"/>
      <c r="VSW533" s="215"/>
      <c r="VSX533" s="215"/>
      <c r="VSY533" s="215"/>
      <c r="VSZ533" s="215"/>
      <c r="VTA533" s="215"/>
      <c r="VTB533" s="215"/>
      <c r="VTC533" s="215"/>
      <c r="VTD533" s="215"/>
      <c r="VTE533" s="215"/>
      <c r="VTF533" s="215"/>
      <c r="VTG533" s="215"/>
      <c r="VTH533" s="215"/>
      <c r="VTI533" s="215"/>
      <c r="VTJ533" s="215"/>
      <c r="VTK533" s="215"/>
      <c r="VTL533" s="215"/>
      <c r="VTM533" s="215"/>
      <c r="VTN533" s="215"/>
      <c r="VTO533" s="215"/>
      <c r="VTP533" s="215"/>
      <c r="WBG533" s="215"/>
      <c r="WBH533" s="215"/>
      <c r="WBI533" s="215"/>
      <c r="WBJ533" s="215"/>
      <c r="WBV533" s="215"/>
      <c r="WBW533" s="215"/>
      <c r="WBX533" s="215"/>
      <c r="WBY533" s="215"/>
      <c r="WBZ533" s="215"/>
      <c r="WCA533" s="215"/>
      <c r="WCB533" s="215"/>
      <c r="WCC533" s="215"/>
      <c r="WCD533" s="215"/>
      <c r="WCE533" s="215"/>
      <c r="WCF533" s="215"/>
      <c r="WCG533" s="215"/>
      <c r="WCH533" s="215"/>
      <c r="WCI533" s="215"/>
      <c r="WCJ533" s="215"/>
      <c r="WCK533" s="215"/>
      <c r="WCL533" s="215"/>
      <c r="WCM533" s="215"/>
      <c r="WCN533" s="215"/>
      <c r="WCO533" s="215"/>
      <c r="WCP533" s="215"/>
      <c r="WCQ533" s="215"/>
      <c r="WCR533" s="215"/>
      <c r="WCS533" s="215"/>
      <c r="WCT533" s="215"/>
      <c r="WCU533" s="215"/>
      <c r="WCV533" s="215"/>
      <c r="WCW533" s="215"/>
      <c r="WCX533" s="215"/>
      <c r="WCY533" s="215"/>
      <c r="WCZ533" s="215"/>
      <c r="WDA533" s="215"/>
      <c r="WDB533" s="215"/>
      <c r="WDC533" s="215"/>
      <c r="WDD533" s="215"/>
      <c r="WDE533" s="215"/>
      <c r="WDF533" s="215"/>
      <c r="WDG533" s="215"/>
      <c r="WDH533" s="215"/>
      <c r="WDI533" s="215"/>
      <c r="WDJ533" s="215"/>
      <c r="WDK533" s="215"/>
      <c r="WDL533" s="215"/>
      <c r="WLC533" s="215"/>
      <c r="WLD533" s="215"/>
      <c r="WLE533" s="215"/>
      <c r="WLF533" s="215"/>
      <c r="WLR533" s="215"/>
      <c r="WLS533" s="215"/>
      <c r="WLT533" s="215"/>
      <c r="WLU533" s="215"/>
      <c r="WLV533" s="215"/>
      <c r="WLW533" s="215"/>
      <c r="WLX533" s="215"/>
      <c r="WLY533" s="215"/>
      <c r="WLZ533" s="215"/>
      <c r="WMA533" s="215"/>
      <c r="WMB533" s="215"/>
      <c r="WMC533" s="215"/>
      <c r="WMD533" s="215"/>
      <c r="WME533" s="215"/>
      <c r="WMF533" s="215"/>
      <c r="WMG533" s="215"/>
      <c r="WMH533" s="215"/>
      <c r="WMI533" s="215"/>
      <c r="WMJ533" s="215"/>
      <c r="WMK533" s="215"/>
      <c r="WML533" s="215"/>
      <c r="WMM533" s="215"/>
      <c r="WMN533" s="215"/>
      <c r="WMO533" s="215"/>
      <c r="WMP533" s="215"/>
      <c r="WMQ533" s="215"/>
      <c r="WMR533" s="215"/>
      <c r="WMS533" s="215"/>
      <c r="WMT533" s="215"/>
      <c r="WMU533" s="215"/>
      <c r="WMV533" s="215"/>
      <c r="WMW533" s="215"/>
      <c r="WMX533" s="215"/>
      <c r="WMY533" s="215"/>
      <c r="WMZ533" s="215"/>
      <c r="WNA533" s="215"/>
      <c r="WNB533" s="215"/>
      <c r="WNC533" s="215"/>
      <c r="WND533" s="215"/>
      <c r="WNE533" s="215"/>
      <c r="WNF533" s="215"/>
      <c r="WNG533" s="215"/>
      <c r="WNH533" s="215"/>
      <c r="WUY533" s="215"/>
      <c r="WUZ533" s="215"/>
      <c r="WVA533" s="215"/>
      <c r="WVB533" s="215"/>
      <c r="WVN533" s="215"/>
      <c r="WVO533" s="215"/>
      <c r="WVP533" s="215"/>
      <c r="WVQ533" s="215"/>
      <c r="WVR533" s="215"/>
      <c r="WVS533" s="215"/>
      <c r="WVT533" s="215"/>
      <c r="WVU533" s="215"/>
      <c r="WVV533" s="215"/>
      <c r="WVW533" s="215"/>
      <c r="WVX533" s="215"/>
      <c r="WVY533" s="215"/>
      <c r="WVZ533" s="215"/>
      <c r="WWA533" s="215"/>
      <c r="WWB533" s="215"/>
      <c r="WWC533" s="215"/>
      <c r="WWD533" s="215"/>
      <c r="WWE533" s="215"/>
      <c r="WWF533" s="215"/>
      <c r="WWG533" s="215"/>
      <c r="WWH533" s="215"/>
      <c r="WWI533" s="215"/>
      <c r="WWJ533" s="215"/>
      <c r="WWK533" s="215"/>
      <c r="WWL533" s="215"/>
      <c r="WWM533" s="215"/>
      <c r="WWN533" s="215"/>
      <c r="WWO533" s="215"/>
      <c r="WWP533" s="215"/>
      <c r="WWQ533" s="215"/>
      <c r="WWR533" s="215"/>
      <c r="WWS533" s="215"/>
      <c r="WWT533" s="215"/>
      <c r="WWU533" s="215"/>
      <c r="WWV533" s="215"/>
      <c r="WWW533" s="215"/>
      <c r="WWX533" s="215"/>
      <c r="WWY533" s="215"/>
      <c r="WWZ533" s="215"/>
      <c r="WXA533" s="215"/>
      <c r="WXB533" s="215"/>
      <c r="WXC533" s="215"/>
      <c r="WXD533" s="215"/>
    </row>
    <row r="534" spans="1:1018 1030:2042 2054:3066 3078:4090 4102:5114 5126:6138 6150:7162 7174:8186 8198:9210 9222:10234 10246:11258 11270:12282 12294:13306 13318:14330 14342:15354 15366:16176" s="215" customFormat="1" ht="35.1" customHeight="1">
      <c r="A534" s="83"/>
      <c r="B534" s="83"/>
      <c r="C534" s="83"/>
      <c r="D534" s="83"/>
      <c r="E534" s="83"/>
      <c r="F534" s="85"/>
      <c r="G534" s="93"/>
      <c r="H534" s="84"/>
      <c r="I534" s="84"/>
      <c r="J534" s="84"/>
      <c r="K534" s="84"/>
      <c r="L534" s="95"/>
      <c r="M534" s="95"/>
      <c r="N534" s="95"/>
      <c r="O534" s="95"/>
      <c r="P534" s="95"/>
      <c r="Q534" s="95"/>
      <c r="R534" s="95"/>
      <c r="S534" s="95"/>
      <c r="T534" s="238"/>
      <c r="U534" s="238"/>
      <c r="V534" s="238"/>
      <c r="W534" s="238"/>
      <c r="X534" s="239"/>
      <c r="Y534" s="239"/>
      <c r="Z534" s="239"/>
      <c r="AA534" s="239"/>
      <c r="AB534" s="238"/>
      <c r="AC534" s="238"/>
      <c r="AD534" s="238"/>
      <c r="AE534" s="238"/>
      <c r="AF534" s="239"/>
      <c r="AG534" s="239"/>
      <c r="AH534" s="239"/>
      <c r="AI534" s="239"/>
      <c r="AJ534" s="86"/>
      <c r="AK534" s="240"/>
      <c r="AL534" s="240"/>
      <c r="AM534" s="352"/>
      <c r="AN534" s="352"/>
      <c r="AO534" s="352"/>
      <c r="AP534" s="352"/>
      <c r="AQ534" s="356"/>
      <c r="AR534" s="356"/>
      <c r="AS534" s="356"/>
      <c r="AT534" s="356"/>
      <c r="AU534" s="357"/>
      <c r="AV534" s="241"/>
      <c r="AW534" s="354"/>
      <c r="AX534" s="355"/>
      <c r="AY534" s="355"/>
      <c r="AZ534" s="355"/>
      <c r="BA534" s="238"/>
      <c r="BB534" s="238"/>
      <c r="BC534" s="238"/>
      <c r="BD534" s="238"/>
      <c r="BE534" s="103"/>
      <c r="BG534" s="83"/>
      <c r="BH534" s="83"/>
      <c r="BI534" s="83"/>
      <c r="BJ534" s="83"/>
      <c r="BK534" s="83"/>
      <c r="BL534" s="83"/>
      <c r="BM534" s="83"/>
      <c r="BN534" s="83"/>
      <c r="BO534" s="83"/>
      <c r="BP534" s="83"/>
      <c r="BQ534" s="83"/>
      <c r="BR534" s="83"/>
      <c r="BS534" s="83"/>
      <c r="BT534" s="83"/>
      <c r="BU534" s="83"/>
      <c r="BV534" s="83"/>
      <c r="BW534" s="83"/>
      <c r="BX534" s="83"/>
      <c r="BY534" s="83"/>
      <c r="BZ534" s="83"/>
      <c r="CA534" s="83"/>
      <c r="CB534" s="83"/>
      <c r="CC534" s="83"/>
      <c r="CD534" s="83"/>
      <c r="CE534" s="83"/>
      <c r="CF534" s="83"/>
      <c r="CG534" s="83"/>
      <c r="CH534" s="83"/>
      <c r="CI534" s="83"/>
      <c r="CJ534" s="83"/>
      <c r="CK534" s="83"/>
      <c r="CL534" s="83"/>
      <c r="CM534" s="83"/>
      <c r="CN534" s="83"/>
      <c r="CO534" s="83"/>
      <c r="CP534" s="83"/>
      <c r="CQ534" s="83"/>
      <c r="CR534" s="83"/>
    </row>
    <row r="535" spans="1:1018 1030:2042 2054:3066 3078:4090 4102:5114 5126:6138 6150:7162 7174:8186 8198:9210 9222:10234 10246:11258 11270:12282 12294:13306 13318:14330 14342:15354 15366:16176" s="215" customFormat="1" ht="35.1" customHeight="1">
      <c r="A535" s="83"/>
      <c r="B535" s="83"/>
      <c r="C535" s="83"/>
      <c r="D535" s="83"/>
      <c r="E535" s="83"/>
      <c r="F535" s="85"/>
      <c r="G535" s="93"/>
      <c r="H535" s="84"/>
      <c r="I535" s="84"/>
      <c r="J535" s="84"/>
      <c r="K535" s="84"/>
      <c r="L535" s="95"/>
      <c r="M535" s="95"/>
      <c r="N535" s="95"/>
      <c r="O535" s="95"/>
      <c r="P535" s="95"/>
      <c r="Q535" s="95"/>
      <c r="R535" s="95"/>
      <c r="S535" s="95"/>
      <c r="T535" s="238"/>
      <c r="U535" s="238"/>
      <c r="V535" s="238"/>
      <c r="W535" s="238"/>
      <c r="X535" s="239"/>
      <c r="Y535" s="239"/>
      <c r="Z535" s="239"/>
      <c r="AA535" s="239"/>
      <c r="AB535" s="238"/>
      <c r="AC535" s="238"/>
      <c r="AD535" s="238"/>
      <c r="AE535" s="238"/>
      <c r="AF535" s="239"/>
      <c r="AG535" s="239"/>
      <c r="AH535" s="239"/>
      <c r="AI535" s="239"/>
      <c r="AJ535" s="86"/>
      <c r="AK535" s="240"/>
      <c r="AL535" s="240"/>
      <c r="AM535" s="352"/>
      <c r="AN535" s="352"/>
      <c r="AO535" s="352"/>
      <c r="AP535" s="352"/>
      <c r="AQ535" s="356"/>
      <c r="AR535" s="356"/>
      <c r="AS535" s="356"/>
      <c r="AT535" s="356"/>
      <c r="AU535" s="357"/>
      <c r="AV535" s="241"/>
      <c r="AW535" s="354"/>
      <c r="AX535" s="355"/>
      <c r="AY535" s="355"/>
      <c r="AZ535" s="355"/>
      <c r="BA535" s="238"/>
      <c r="BB535" s="238"/>
      <c r="BC535" s="238"/>
      <c r="BD535" s="238"/>
      <c r="BE535" s="103"/>
      <c r="BG535" s="83"/>
      <c r="BH535" s="83"/>
      <c r="BI535" s="83"/>
      <c r="BJ535" s="83"/>
      <c r="BK535" s="83"/>
      <c r="BL535" s="83"/>
      <c r="BM535" s="83"/>
      <c r="BN535" s="83"/>
      <c r="BO535" s="83"/>
      <c r="BP535" s="83"/>
      <c r="BQ535" s="83"/>
      <c r="BR535" s="83"/>
      <c r="BS535" s="83"/>
      <c r="BT535" s="83"/>
      <c r="BU535" s="83"/>
      <c r="BV535" s="83"/>
      <c r="BW535" s="83"/>
      <c r="BX535" s="83"/>
      <c r="BY535" s="83"/>
      <c r="BZ535" s="83"/>
      <c r="CA535" s="83"/>
      <c r="CB535" s="83"/>
      <c r="CC535" s="83"/>
      <c r="CD535" s="83"/>
      <c r="CE535" s="83"/>
      <c r="CF535" s="83"/>
      <c r="CG535" s="83"/>
      <c r="CH535" s="83"/>
      <c r="CI535" s="83"/>
      <c r="CJ535" s="83"/>
      <c r="CK535" s="83"/>
      <c r="CL535" s="83"/>
      <c r="CM535" s="83"/>
      <c r="CN535" s="83"/>
      <c r="CO535" s="83"/>
      <c r="CP535" s="83"/>
      <c r="CQ535" s="83"/>
      <c r="CR535" s="83"/>
    </row>
    <row r="536" spans="1:1018 1030:2042 2054:3066 3078:4090 4102:5114 5126:6138 6150:7162 7174:8186 8198:9210 9222:10234 10246:11258 11270:12282 12294:13306 13318:14330 14342:15354 15366:16176" s="215" customFormat="1" ht="35.1" customHeight="1">
      <c r="A536" s="83"/>
      <c r="B536" s="83"/>
      <c r="C536" s="83"/>
      <c r="D536" s="83"/>
      <c r="E536" s="83"/>
      <c r="F536" s="85"/>
      <c r="G536" s="93"/>
      <c r="H536" s="84"/>
      <c r="I536" s="84"/>
      <c r="J536" s="84"/>
      <c r="K536" s="84"/>
      <c r="L536" s="95"/>
      <c r="M536" s="95"/>
      <c r="N536" s="95"/>
      <c r="O536" s="95"/>
      <c r="P536" s="95"/>
      <c r="Q536" s="95"/>
      <c r="R536" s="95"/>
      <c r="S536" s="95"/>
      <c r="T536" s="238"/>
      <c r="U536" s="238"/>
      <c r="V536" s="238"/>
      <c r="W536" s="238"/>
      <c r="X536" s="239"/>
      <c r="Y536" s="239"/>
      <c r="Z536" s="239"/>
      <c r="AA536" s="239"/>
      <c r="AB536" s="238"/>
      <c r="AC536" s="238"/>
      <c r="AD536" s="238"/>
      <c r="AE536" s="238"/>
      <c r="AF536" s="239"/>
      <c r="AG536" s="239"/>
      <c r="AH536" s="239"/>
      <c r="AI536" s="239"/>
      <c r="AJ536" s="86"/>
      <c r="AK536" s="240"/>
      <c r="AL536" s="240"/>
      <c r="AM536" s="352"/>
      <c r="AN536" s="352"/>
      <c r="AO536" s="352"/>
      <c r="AP536" s="352"/>
      <c r="AQ536" s="356"/>
      <c r="AR536" s="356"/>
      <c r="AS536" s="356"/>
      <c r="AT536" s="356"/>
      <c r="AU536" s="357"/>
      <c r="AV536" s="241"/>
      <c r="AW536" s="354"/>
      <c r="AX536" s="355"/>
      <c r="AY536" s="355"/>
      <c r="AZ536" s="355"/>
      <c r="BA536" s="238"/>
      <c r="BB536" s="238"/>
      <c r="BC536" s="238"/>
      <c r="BD536" s="238"/>
      <c r="BE536" s="103"/>
      <c r="BG536" s="83"/>
      <c r="BH536" s="83"/>
      <c r="BI536" s="83"/>
      <c r="BJ536" s="83"/>
      <c r="BK536" s="83"/>
      <c r="BL536" s="83"/>
      <c r="BM536" s="83"/>
      <c r="BN536" s="83"/>
      <c r="BO536" s="83"/>
      <c r="BP536" s="83"/>
      <c r="BQ536" s="83"/>
      <c r="BR536" s="83"/>
      <c r="BS536" s="83"/>
      <c r="BT536" s="83"/>
      <c r="BU536" s="83"/>
      <c r="BV536" s="83"/>
      <c r="BW536" s="83"/>
      <c r="BX536" s="83"/>
      <c r="BY536" s="83"/>
      <c r="BZ536" s="83"/>
      <c r="CA536" s="83"/>
      <c r="CB536" s="83"/>
      <c r="CC536" s="83"/>
      <c r="CD536" s="83"/>
      <c r="CE536" s="83"/>
      <c r="CF536" s="83"/>
      <c r="CG536" s="83"/>
      <c r="CH536" s="83"/>
      <c r="CI536" s="83"/>
      <c r="CJ536" s="83"/>
      <c r="CK536" s="83"/>
      <c r="CL536" s="83"/>
      <c r="CM536" s="83"/>
      <c r="CN536" s="83"/>
      <c r="CO536" s="83"/>
      <c r="CP536" s="83"/>
      <c r="CQ536" s="83"/>
      <c r="CR536" s="83"/>
    </row>
    <row r="537" spans="1:1018 1030:2042 2054:3066 3078:4090 4102:5114 5126:6138 6150:7162 7174:8186 8198:9210 9222:10234 10246:11258 11270:12282 12294:13306 13318:14330 14342:15354 15366:16176" s="215" customFormat="1" ht="35.1" customHeight="1">
      <c r="A537" s="83"/>
      <c r="B537" s="83"/>
      <c r="C537" s="83"/>
      <c r="D537" s="83"/>
      <c r="E537" s="83"/>
      <c r="F537" s="85"/>
      <c r="G537" s="93"/>
      <c r="H537" s="84"/>
      <c r="I537" s="84"/>
      <c r="J537" s="84"/>
      <c r="K537" s="84"/>
      <c r="L537" s="95"/>
      <c r="M537" s="95"/>
      <c r="N537" s="95"/>
      <c r="O537" s="95"/>
      <c r="P537" s="95"/>
      <c r="Q537" s="95"/>
      <c r="R537" s="95"/>
      <c r="S537" s="95"/>
      <c r="T537" s="238"/>
      <c r="U537" s="238"/>
      <c r="V537" s="238"/>
      <c r="W537" s="238"/>
      <c r="X537" s="239"/>
      <c r="Y537" s="239"/>
      <c r="Z537" s="239"/>
      <c r="AA537" s="239"/>
      <c r="AB537" s="238"/>
      <c r="AC537" s="238"/>
      <c r="AD537" s="238"/>
      <c r="AE537" s="238"/>
      <c r="AF537" s="239"/>
      <c r="AG537" s="239"/>
      <c r="AH537" s="239"/>
      <c r="AI537" s="239"/>
      <c r="AJ537" s="86"/>
      <c r="AK537" s="240"/>
      <c r="AL537" s="240"/>
      <c r="AM537" s="352"/>
      <c r="AN537" s="352"/>
      <c r="AO537" s="352"/>
      <c r="AP537" s="352"/>
      <c r="AQ537" s="356"/>
      <c r="AR537" s="356"/>
      <c r="AS537" s="356"/>
      <c r="AT537" s="356"/>
      <c r="AU537" s="357"/>
      <c r="AV537" s="241"/>
      <c r="AW537" s="354"/>
      <c r="AX537" s="355"/>
      <c r="AY537" s="355"/>
      <c r="AZ537" s="355"/>
      <c r="BA537" s="238"/>
      <c r="BB537" s="238"/>
      <c r="BC537" s="238"/>
      <c r="BD537" s="238"/>
      <c r="BE537" s="103"/>
      <c r="BG537" s="83"/>
      <c r="BH537" s="83"/>
      <c r="BI537" s="83"/>
      <c r="BJ537" s="83"/>
      <c r="BK537" s="83"/>
      <c r="BL537" s="83"/>
      <c r="BM537" s="83"/>
      <c r="BN537" s="83"/>
      <c r="BO537" s="83"/>
      <c r="BP537" s="83"/>
      <c r="BQ537" s="83"/>
      <c r="BR537" s="83"/>
      <c r="BS537" s="83"/>
      <c r="BT537" s="83"/>
      <c r="BU537" s="83"/>
      <c r="BV537" s="83"/>
      <c r="BW537" s="83"/>
      <c r="BX537" s="83"/>
      <c r="BY537" s="83"/>
      <c r="BZ537" s="83"/>
      <c r="CA537" s="83"/>
      <c r="CB537" s="83"/>
      <c r="CC537" s="83"/>
      <c r="CD537" s="83"/>
      <c r="CE537" s="83"/>
      <c r="CF537" s="83"/>
      <c r="CG537" s="83"/>
      <c r="CH537" s="83"/>
      <c r="CI537" s="83"/>
      <c r="CJ537" s="83"/>
      <c r="CK537" s="83"/>
      <c r="CL537" s="83"/>
      <c r="CM537" s="83"/>
      <c r="CN537" s="83"/>
      <c r="CO537" s="83"/>
      <c r="CP537" s="83"/>
      <c r="CQ537" s="83"/>
      <c r="CR537" s="83"/>
    </row>
    <row r="538" spans="1:1018 1030:2042 2054:3066 3078:4090 4102:5114 5126:6138 6150:7162 7174:8186 8198:9210 9222:10234 10246:11258 11270:12282 12294:13306 13318:14330 14342:15354 15366:16176" s="215" customFormat="1" ht="35.1" customHeight="1">
      <c r="A538" s="83"/>
      <c r="B538" s="83"/>
      <c r="C538" s="83"/>
      <c r="D538" s="83"/>
      <c r="E538" s="83"/>
      <c r="F538" s="85"/>
      <c r="G538" s="93"/>
      <c r="H538" s="84"/>
      <c r="I538" s="84"/>
      <c r="J538" s="84"/>
      <c r="K538" s="84"/>
      <c r="L538" s="95"/>
      <c r="M538" s="95"/>
      <c r="N538" s="95"/>
      <c r="O538" s="95"/>
      <c r="P538" s="95"/>
      <c r="Q538" s="95"/>
      <c r="R538" s="95"/>
      <c r="S538" s="95"/>
      <c r="T538" s="238"/>
      <c r="U538" s="238"/>
      <c r="V538" s="238"/>
      <c r="W538" s="238"/>
      <c r="X538" s="239"/>
      <c r="Y538" s="239"/>
      <c r="Z538" s="239"/>
      <c r="AA538" s="239"/>
      <c r="AB538" s="238"/>
      <c r="AC538" s="238"/>
      <c r="AD538" s="238"/>
      <c r="AE538" s="238"/>
      <c r="AF538" s="239"/>
      <c r="AG538" s="239"/>
      <c r="AH538" s="239"/>
      <c r="AI538" s="239"/>
      <c r="AJ538" s="86"/>
      <c r="AK538" s="240"/>
      <c r="AL538" s="240"/>
      <c r="AM538" s="352"/>
      <c r="AN538" s="352"/>
      <c r="AO538" s="352"/>
      <c r="AP538" s="352"/>
      <c r="AQ538" s="356"/>
      <c r="AR538" s="356"/>
      <c r="AS538" s="356"/>
      <c r="AT538" s="356"/>
      <c r="AU538" s="357"/>
      <c r="AV538" s="241"/>
      <c r="AW538" s="354"/>
      <c r="AX538" s="355"/>
      <c r="AY538" s="355"/>
      <c r="AZ538" s="355"/>
      <c r="BA538" s="238"/>
      <c r="BB538" s="238"/>
      <c r="BC538" s="238"/>
      <c r="BD538" s="238"/>
      <c r="BE538" s="103"/>
      <c r="BG538" s="83"/>
      <c r="BH538" s="83"/>
      <c r="BI538" s="83"/>
      <c r="BJ538" s="83"/>
      <c r="BK538" s="83"/>
      <c r="BL538" s="83"/>
      <c r="BM538" s="83"/>
      <c r="BN538" s="83"/>
      <c r="BO538" s="83"/>
      <c r="BP538" s="83"/>
      <c r="BQ538" s="83"/>
      <c r="BR538" s="83"/>
      <c r="BS538" s="83"/>
      <c r="BT538" s="83"/>
      <c r="BU538" s="83"/>
      <c r="BV538" s="83"/>
      <c r="BW538" s="83"/>
      <c r="BX538" s="83"/>
      <c r="BY538" s="83"/>
      <c r="BZ538" s="83"/>
      <c r="CA538" s="83"/>
      <c r="CB538" s="83"/>
      <c r="CC538" s="83"/>
      <c r="CD538" s="83"/>
      <c r="CE538" s="83"/>
      <c r="CF538" s="83"/>
      <c r="CG538" s="83"/>
      <c r="CH538" s="83"/>
      <c r="CI538" s="83"/>
      <c r="CJ538" s="83"/>
      <c r="CK538" s="83"/>
      <c r="CL538" s="83"/>
      <c r="CM538" s="83"/>
      <c r="CN538" s="83"/>
      <c r="CO538" s="83"/>
      <c r="CP538" s="83"/>
      <c r="CQ538" s="83"/>
      <c r="CR538" s="83"/>
    </row>
    <row r="539" spans="1:1018 1030:2042 2054:3066 3078:4090 4102:5114 5126:6138 6150:7162 7174:8186 8198:9210 9222:10234 10246:11258 11270:12282 12294:13306 13318:14330 14342:15354 15366:16176" s="215" customFormat="1" ht="35.1" customHeight="1">
      <c r="A539" s="83"/>
      <c r="B539" s="83"/>
      <c r="C539" s="83"/>
      <c r="D539" s="83"/>
      <c r="E539" s="83"/>
      <c r="F539" s="85"/>
      <c r="G539" s="93"/>
      <c r="H539" s="84"/>
      <c r="I539" s="84"/>
      <c r="J539" s="84"/>
      <c r="K539" s="84"/>
      <c r="L539" s="95"/>
      <c r="M539" s="95"/>
      <c r="N539" s="95"/>
      <c r="O539" s="95"/>
      <c r="P539" s="95"/>
      <c r="Q539" s="95"/>
      <c r="R539" s="95"/>
      <c r="S539" s="95"/>
      <c r="T539" s="238"/>
      <c r="U539" s="238"/>
      <c r="V539" s="238"/>
      <c r="W539" s="238"/>
      <c r="X539" s="239"/>
      <c r="Y539" s="239"/>
      <c r="Z539" s="239"/>
      <c r="AA539" s="239"/>
      <c r="AB539" s="238"/>
      <c r="AC539" s="238"/>
      <c r="AD539" s="238"/>
      <c r="AE539" s="238"/>
      <c r="AF539" s="239"/>
      <c r="AG539" s="239"/>
      <c r="AH539" s="239"/>
      <c r="AI539" s="239"/>
      <c r="AJ539" s="86"/>
      <c r="AK539" s="240"/>
      <c r="AL539" s="240"/>
      <c r="AM539" s="352"/>
      <c r="AN539" s="352"/>
      <c r="AO539" s="352"/>
      <c r="AP539" s="352"/>
      <c r="AQ539" s="356"/>
      <c r="AR539" s="356"/>
      <c r="AS539" s="356"/>
      <c r="AT539" s="356"/>
      <c r="AU539" s="357"/>
      <c r="AV539" s="241"/>
      <c r="AW539" s="354"/>
      <c r="AX539" s="355"/>
      <c r="AY539" s="355"/>
      <c r="AZ539" s="355"/>
      <c r="BA539" s="238"/>
      <c r="BB539" s="238"/>
      <c r="BC539" s="238"/>
      <c r="BD539" s="238"/>
      <c r="BE539" s="103"/>
      <c r="BG539" s="83"/>
      <c r="BH539" s="83"/>
      <c r="BI539" s="83"/>
      <c r="BJ539" s="83"/>
      <c r="BK539" s="83"/>
      <c r="BL539" s="83"/>
      <c r="BM539" s="83"/>
      <c r="BN539" s="83"/>
      <c r="BO539" s="83"/>
      <c r="BP539" s="83"/>
      <c r="BQ539" s="83"/>
      <c r="BR539" s="83"/>
      <c r="BS539" s="83"/>
      <c r="BT539" s="83"/>
      <c r="BU539" s="83"/>
      <c r="BV539" s="83"/>
      <c r="BW539" s="83"/>
      <c r="BX539" s="83"/>
      <c r="BY539" s="83"/>
      <c r="BZ539" s="83"/>
      <c r="CA539" s="83"/>
      <c r="CB539" s="83"/>
      <c r="CC539" s="83"/>
      <c r="CD539" s="83"/>
      <c r="CE539" s="83"/>
      <c r="CF539" s="83"/>
      <c r="CG539" s="83"/>
      <c r="CH539" s="83"/>
      <c r="CI539" s="83"/>
      <c r="CJ539" s="83"/>
      <c r="CK539" s="83"/>
      <c r="CL539" s="83"/>
      <c r="CM539" s="83"/>
      <c r="CN539" s="83"/>
      <c r="CO539" s="83"/>
      <c r="CP539" s="83"/>
      <c r="CQ539" s="83"/>
      <c r="CR539" s="83"/>
    </row>
    <row r="540" spans="1:1018 1030:2042 2054:3066 3078:4090 4102:5114 5126:6138 6150:7162 7174:8186 8198:9210 9222:10234 10246:11258 11270:12282 12294:13306 13318:14330 14342:15354 15366:16176" s="83" customFormat="1" ht="35.1" customHeight="1">
      <c r="A540" s="83" t="str">
        <f t="shared" si="40"/>
        <v>BH73DT+1</v>
      </c>
      <c r="B540" s="83" t="str">
        <f t="shared" si="41"/>
        <v>BH73DT+2</v>
      </c>
      <c r="C540" s="83" t="str">
        <f t="shared" si="42"/>
        <v>BH73DT+3</v>
      </c>
      <c r="D540" s="83" t="str">
        <f t="shared" si="43"/>
        <v>BH73DT+4</v>
      </c>
      <c r="E540" s="83" t="s">
        <v>348</v>
      </c>
      <c r="F540" s="55">
        <v>73</v>
      </c>
      <c r="G540" s="56" t="s">
        <v>4619</v>
      </c>
      <c r="H540" s="87" t="str">
        <f t="shared" si="36"/>
        <v>Đường Nguyễn Bỉnh Khiêm</v>
      </c>
      <c r="I540" s="87" t="s">
        <v>4616</v>
      </c>
      <c r="J540" s="84" t="s">
        <v>4602</v>
      </c>
      <c r="K540" s="87" t="s">
        <v>4621</v>
      </c>
      <c r="L540" s="107">
        <v>21000</v>
      </c>
      <c r="M540" s="107">
        <v>13000</v>
      </c>
      <c r="N540" s="107">
        <v>6000</v>
      </c>
      <c r="O540" s="107">
        <v>3600</v>
      </c>
      <c r="P540" s="95" t="e">
        <f>VLOOKUP(G540&amp;"Vị trí 1",#REF!,9,0)</f>
        <v>#REF!</v>
      </c>
      <c r="Q540" s="95" t="e">
        <f>VLOOKUP(G540&amp;"Vị trí 2",#REF!,9,0)</f>
        <v>#REF!</v>
      </c>
      <c r="R540" s="95" t="e">
        <f>VLOOKUP(G540&amp;"Vị trí 3",#REF!,9,0)</f>
        <v>#REF!</v>
      </c>
      <c r="S540" s="95" t="e">
        <f>VLOOKUP(G540&amp;"Vị trí 4",#REF!,9,0)</f>
        <v>#REF!</v>
      </c>
      <c r="T540" s="238"/>
      <c r="U540" s="238"/>
      <c r="V540" s="238"/>
      <c r="W540" s="238"/>
      <c r="X540" s="239"/>
      <c r="Y540" s="239"/>
      <c r="Z540" s="239"/>
      <c r="AA540" s="239"/>
      <c r="AB540" s="238"/>
      <c r="AC540" s="238"/>
      <c r="AD540" s="238"/>
      <c r="AE540" s="238"/>
      <c r="AF540" s="239"/>
      <c r="AG540" s="239"/>
      <c r="AH540" s="239"/>
      <c r="AI540" s="239"/>
      <c r="AJ540" s="86">
        <v>3.05</v>
      </c>
      <c r="AK540" s="240"/>
      <c r="AL540" s="240" t="e">
        <f>AJ540*#REF!/#REF!</f>
        <v>#REF!</v>
      </c>
      <c r="AM540" s="352" t="e">
        <f t="shared" si="44"/>
        <v>#REF!</v>
      </c>
      <c r="AN540" s="352" t="e">
        <f t="shared" si="44"/>
        <v>#REF!</v>
      </c>
      <c r="AO540" s="352" t="e">
        <f t="shared" si="44"/>
        <v>#REF!</v>
      </c>
      <c r="AP540" s="352" t="e">
        <f t="shared" si="44"/>
        <v>#REF!</v>
      </c>
      <c r="AQ540" s="356" t="e">
        <f t="shared" si="45"/>
        <v>#REF!</v>
      </c>
      <c r="AR540" s="356" t="e">
        <f t="shared" si="45"/>
        <v>#REF!</v>
      </c>
      <c r="AS540" s="356" t="e">
        <f t="shared" si="45"/>
        <v>#REF!</v>
      </c>
      <c r="AT540" s="356" t="e">
        <f t="shared" si="45"/>
        <v>#REF!</v>
      </c>
      <c r="AU540" s="357" t="e">
        <f t="shared" si="46"/>
        <v>#REF!</v>
      </c>
      <c r="AV540" s="241" t="s">
        <v>348</v>
      </c>
      <c r="AW540" s="354">
        <v>9800</v>
      </c>
      <c r="AX540" s="355">
        <v>5600</v>
      </c>
      <c r="AY540" s="355">
        <v>2940</v>
      </c>
      <c r="AZ540" s="355">
        <v>2100</v>
      </c>
      <c r="BA540" s="238">
        <v>8400</v>
      </c>
      <c r="BB540" s="238">
        <v>4800</v>
      </c>
      <c r="BC540" s="238">
        <v>2520</v>
      </c>
      <c r="BD540" s="238">
        <v>1800</v>
      </c>
      <c r="BE540" s="103" t="e">
        <f t="shared" si="47"/>
        <v>#REF!</v>
      </c>
      <c r="BF540" s="215"/>
      <c r="IM540" s="215"/>
      <c r="IN540" s="215"/>
      <c r="IO540" s="215"/>
      <c r="IP540" s="215"/>
      <c r="JB540" s="215"/>
      <c r="JC540" s="215"/>
      <c r="JD540" s="215"/>
      <c r="JE540" s="215"/>
      <c r="JF540" s="215"/>
      <c r="JG540" s="215"/>
      <c r="JH540" s="215"/>
      <c r="JI540" s="215"/>
      <c r="JJ540" s="215"/>
      <c r="JK540" s="215"/>
      <c r="JL540" s="215"/>
      <c r="JM540" s="215"/>
      <c r="JN540" s="215"/>
      <c r="JO540" s="215"/>
      <c r="JP540" s="215"/>
      <c r="JQ540" s="215"/>
      <c r="JR540" s="215"/>
      <c r="JS540" s="215"/>
      <c r="JT540" s="215"/>
      <c r="JU540" s="215"/>
      <c r="JV540" s="215"/>
      <c r="JW540" s="215"/>
      <c r="JX540" s="215"/>
      <c r="JY540" s="215"/>
      <c r="JZ540" s="215"/>
      <c r="KA540" s="215"/>
      <c r="KB540" s="215"/>
      <c r="KC540" s="215"/>
      <c r="KD540" s="215"/>
      <c r="KE540" s="215"/>
      <c r="KF540" s="215"/>
      <c r="KG540" s="215"/>
      <c r="KH540" s="215"/>
      <c r="KI540" s="215"/>
      <c r="KJ540" s="215"/>
      <c r="KK540" s="215"/>
      <c r="KL540" s="215"/>
      <c r="KM540" s="215"/>
      <c r="KN540" s="215"/>
      <c r="KO540" s="215"/>
      <c r="KP540" s="215"/>
      <c r="KQ540" s="215"/>
      <c r="KR540" s="215"/>
      <c r="SI540" s="215"/>
      <c r="SJ540" s="215"/>
      <c r="SK540" s="215"/>
      <c r="SL540" s="215"/>
      <c r="SX540" s="215"/>
      <c r="SY540" s="215"/>
      <c r="SZ540" s="215"/>
      <c r="TA540" s="215"/>
      <c r="TB540" s="215"/>
      <c r="TC540" s="215"/>
      <c r="TD540" s="215"/>
      <c r="TE540" s="215"/>
      <c r="TF540" s="215"/>
      <c r="TG540" s="215"/>
      <c r="TH540" s="215"/>
      <c r="TI540" s="215"/>
      <c r="TJ540" s="215"/>
      <c r="TK540" s="215"/>
      <c r="TL540" s="215"/>
      <c r="TM540" s="215"/>
      <c r="TN540" s="215"/>
      <c r="TO540" s="215"/>
      <c r="TP540" s="215"/>
      <c r="TQ540" s="215"/>
      <c r="TR540" s="215"/>
      <c r="TS540" s="215"/>
      <c r="TT540" s="215"/>
      <c r="TU540" s="215"/>
      <c r="TV540" s="215"/>
      <c r="TW540" s="215"/>
      <c r="TX540" s="215"/>
      <c r="TY540" s="215"/>
      <c r="TZ540" s="215"/>
      <c r="UA540" s="215"/>
      <c r="UB540" s="215"/>
      <c r="UC540" s="215"/>
      <c r="UD540" s="215"/>
      <c r="UE540" s="215"/>
      <c r="UF540" s="215"/>
      <c r="UG540" s="215"/>
      <c r="UH540" s="215"/>
      <c r="UI540" s="215"/>
      <c r="UJ540" s="215"/>
      <c r="UK540" s="215"/>
      <c r="UL540" s="215"/>
      <c r="UM540" s="215"/>
      <c r="UN540" s="215"/>
      <c r="ACE540" s="215"/>
      <c r="ACF540" s="215"/>
      <c r="ACG540" s="215"/>
      <c r="ACH540" s="215"/>
      <c r="ACT540" s="215"/>
      <c r="ACU540" s="215"/>
      <c r="ACV540" s="215"/>
      <c r="ACW540" s="215"/>
      <c r="ACX540" s="215"/>
      <c r="ACY540" s="215"/>
      <c r="ACZ540" s="215"/>
      <c r="ADA540" s="215"/>
      <c r="ADB540" s="215"/>
      <c r="ADC540" s="215"/>
      <c r="ADD540" s="215"/>
      <c r="ADE540" s="215"/>
      <c r="ADF540" s="215"/>
      <c r="ADG540" s="215"/>
      <c r="ADH540" s="215"/>
      <c r="ADI540" s="215"/>
      <c r="ADJ540" s="215"/>
      <c r="ADK540" s="215"/>
      <c r="ADL540" s="215"/>
      <c r="ADM540" s="215"/>
      <c r="ADN540" s="215"/>
      <c r="ADO540" s="215"/>
      <c r="ADP540" s="215"/>
      <c r="ADQ540" s="215"/>
      <c r="ADR540" s="215"/>
      <c r="ADS540" s="215"/>
      <c r="ADT540" s="215"/>
      <c r="ADU540" s="215"/>
      <c r="ADV540" s="215"/>
      <c r="ADW540" s="215"/>
      <c r="ADX540" s="215"/>
      <c r="ADY540" s="215"/>
      <c r="ADZ540" s="215"/>
      <c r="AEA540" s="215"/>
      <c r="AEB540" s="215"/>
      <c r="AEC540" s="215"/>
      <c r="AED540" s="215"/>
      <c r="AEE540" s="215"/>
      <c r="AEF540" s="215"/>
      <c r="AEG540" s="215"/>
      <c r="AEH540" s="215"/>
      <c r="AEI540" s="215"/>
      <c r="AEJ540" s="215"/>
      <c r="AMA540" s="215"/>
      <c r="AMB540" s="215"/>
      <c r="AMC540" s="215"/>
      <c r="AMD540" s="215"/>
      <c r="AMP540" s="215"/>
      <c r="AMQ540" s="215"/>
      <c r="AMR540" s="215"/>
      <c r="AMS540" s="215"/>
      <c r="AMT540" s="215"/>
      <c r="AMU540" s="215"/>
      <c r="AMV540" s="215"/>
      <c r="AMW540" s="215"/>
      <c r="AMX540" s="215"/>
      <c r="AMY540" s="215"/>
      <c r="AMZ540" s="215"/>
      <c r="ANA540" s="215"/>
      <c r="ANB540" s="215"/>
      <c r="ANC540" s="215"/>
      <c r="AND540" s="215"/>
      <c r="ANE540" s="215"/>
      <c r="ANF540" s="215"/>
      <c r="ANG540" s="215"/>
      <c r="ANH540" s="215"/>
      <c r="ANI540" s="215"/>
      <c r="ANJ540" s="215"/>
      <c r="ANK540" s="215"/>
      <c r="ANL540" s="215"/>
      <c r="ANM540" s="215"/>
      <c r="ANN540" s="215"/>
      <c r="ANO540" s="215"/>
      <c r="ANP540" s="215"/>
      <c r="ANQ540" s="215"/>
      <c r="ANR540" s="215"/>
      <c r="ANS540" s="215"/>
      <c r="ANT540" s="215"/>
      <c r="ANU540" s="215"/>
      <c r="ANV540" s="215"/>
      <c r="ANW540" s="215"/>
      <c r="ANX540" s="215"/>
      <c r="ANY540" s="215"/>
      <c r="ANZ540" s="215"/>
      <c r="AOA540" s="215"/>
      <c r="AOB540" s="215"/>
      <c r="AOC540" s="215"/>
      <c r="AOD540" s="215"/>
      <c r="AOE540" s="215"/>
      <c r="AOF540" s="215"/>
      <c r="AVW540" s="215"/>
      <c r="AVX540" s="215"/>
      <c r="AVY540" s="215"/>
      <c r="AVZ540" s="215"/>
      <c r="AWL540" s="215"/>
      <c r="AWM540" s="215"/>
      <c r="AWN540" s="215"/>
      <c r="AWO540" s="215"/>
      <c r="AWP540" s="215"/>
      <c r="AWQ540" s="215"/>
      <c r="AWR540" s="215"/>
      <c r="AWS540" s="215"/>
      <c r="AWT540" s="215"/>
      <c r="AWU540" s="215"/>
      <c r="AWV540" s="215"/>
      <c r="AWW540" s="215"/>
      <c r="AWX540" s="215"/>
      <c r="AWY540" s="215"/>
      <c r="AWZ540" s="215"/>
      <c r="AXA540" s="215"/>
      <c r="AXB540" s="215"/>
      <c r="AXC540" s="215"/>
      <c r="AXD540" s="215"/>
      <c r="AXE540" s="215"/>
      <c r="AXF540" s="215"/>
      <c r="AXG540" s="215"/>
      <c r="AXH540" s="215"/>
      <c r="AXI540" s="215"/>
      <c r="AXJ540" s="215"/>
      <c r="AXK540" s="215"/>
      <c r="AXL540" s="215"/>
      <c r="AXM540" s="215"/>
      <c r="AXN540" s="215"/>
      <c r="AXO540" s="215"/>
      <c r="AXP540" s="215"/>
      <c r="AXQ540" s="215"/>
      <c r="AXR540" s="215"/>
      <c r="AXS540" s="215"/>
      <c r="AXT540" s="215"/>
      <c r="AXU540" s="215"/>
      <c r="AXV540" s="215"/>
      <c r="AXW540" s="215"/>
      <c r="AXX540" s="215"/>
      <c r="AXY540" s="215"/>
      <c r="AXZ540" s="215"/>
      <c r="AYA540" s="215"/>
      <c r="AYB540" s="215"/>
      <c r="BFS540" s="215"/>
      <c r="BFT540" s="215"/>
      <c r="BFU540" s="215"/>
      <c r="BFV540" s="215"/>
      <c r="BGH540" s="215"/>
      <c r="BGI540" s="215"/>
      <c r="BGJ540" s="215"/>
      <c r="BGK540" s="215"/>
      <c r="BGL540" s="215"/>
      <c r="BGM540" s="215"/>
      <c r="BGN540" s="215"/>
      <c r="BGO540" s="215"/>
      <c r="BGP540" s="215"/>
      <c r="BGQ540" s="215"/>
      <c r="BGR540" s="215"/>
      <c r="BGS540" s="215"/>
      <c r="BGT540" s="215"/>
      <c r="BGU540" s="215"/>
      <c r="BGV540" s="215"/>
      <c r="BGW540" s="215"/>
      <c r="BGX540" s="215"/>
      <c r="BGY540" s="215"/>
      <c r="BGZ540" s="215"/>
      <c r="BHA540" s="215"/>
      <c r="BHB540" s="215"/>
      <c r="BHC540" s="215"/>
      <c r="BHD540" s="215"/>
      <c r="BHE540" s="215"/>
      <c r="BHF540" s="215"/>
      <c r="BHG540" s="215"/>
      <c r="BHH540" s="215"/>
      <c r="BHI540" s="215"/>
      <c r="BHJ540" s="215"/>
      <c r="BHK540" s="215"/>
      <c r="BHL540" s="215"/>
      <c r="BHM540" s="215"/>
      <c r="BHN540" s="215"/>
      <c r="BHO540" s="215"/>
      <c r="BHP540" s="215"/>
      <c r="BHQ540" s="215"/>
      <c r="BHR540" s="215"/>
      <c r="BHS540" s="215"/>
      <c r="BHT540" s="215"/>
      <c r="BHU540" s="215"/>
      <c r="BHV540" s="215"/>
      <c r="BHW540" s="215"/>
      <c r="BHX540" s="215"/>
      <c r="BPO540" s="215"/>
      <c r="BPP540" s="215"/>
      <c r="BPQ540" s="215"/>
      <c r="BPR540" s="215"/>
      <c r="BQD540" s="215"/>
      <c r="BQE540" s="215"/>
      <c r="BQF540" s="215"/>
      <c r="BQG540" s="215"/>
      <c r="BQH540" s="215"/>
      <c r="BQI540" s="215"/>
      <c r="BQJ540" s="215"/>
      <c r="BQK540" s="215"/>
      <c r="BQL540" s="215"/>
      <c r="BQM540" s="215"/>
      <c r="BQN540" s="215"/>
      <c r="BQO540" s="215"/>
      <c r="BQP540" s="215"/>
      <c r="BQQ540" s="215"/>
      <c r="BQR540" s="215"/>
      <c r="BQS540" s="215"/>
      <c r="BQT540" s="215"/>
      <c r="BQU540" s="215"/>
      <c r="BQV540" s="215"/>
      <c r="BQW540" s="215"/>
      <c r="BQX540" s="215"/>
      <c r="BQY540" s="215"/>
      <c r="BQZ540" s="215"/>
      <c r="BRA540" s="215"/>
      <c r="BRB540" s="215"/>
      <c r="BRC540" s="215"/>
      <c r="BRD540" s="215"/>
      <c r="BRE540" s="215"/>
      <c r="BRF540" s="215"/>
      <c r="BRG540" s="215"/>
      <c r="BRH540" s="215"/>
      <c r="BRI540" s="215"/>
      <c r="BRJ540" s="215"/>
      <c r="BRK540" s="215"/>
      <c r="BRL540" s="215"/>
      <c r="BRM540" s="215"/>
      <c r="BRN540" s="215"/>
      <c r="BRO540" s="215"/>
      <c r="BRP540" s="215"/>
      <c r="BRQ540" s="215"/>
      <c r="BRR540" s="215"/>
      <c r="BRS540" s="215"/>
      <c r="BRT540" s="215"/>
      <c r="BZK540" s="215"/>
      <c r="BZL540" s="215"/>
      <c r="BZM540" s="215"/>
      <c r="BZN540" s="215"/>
      <c r="BZZ540" s="215"/>
      <c r="CAA540" s="215"/>
      <c r="CAB540" s="215"/>
      <c r="CAC540" s="215"/>
      <c r="CAD540" s="215"/>
      <c r="CAE540" s="215"/>
      <c r="CAF540" s="215"/>
      <c r="CAG540" s="215"/>
      <c r="CAH540" s="215"/>
      <c r="CAI540" s="215"/>
      <c r="CAJ540" s="215"/>
      <c r="CAK540" s="215"/>
      <c r="CAL540" s="215"/>
      <c r="CAM540" s="215"/>
      <c r="CAN540" s="215"/>
      <c r="CAO540" s="215"/>
      <c r="CAP540" s="215"/>
      <c r="CAQ540" s="215"/>
      <c r="CAR540" s="215"/>
      <c r="CAS540" s="215"/>
      <c r="CAT540" s="215"/>
      <c r="CAU540" s="215"/>
      <c r="CAV540" s="215"/>
      <c r="CAW540" s="215"/>
      <c r="CAX540" s="215"/>
      <c r="CAY540" s="215"/>
      <c r="CAZ540" s="215"/>
      <c r="CBA540" s="215"/>
      <c r="CBB540" s="215"/>
      <c r="CBC540" s="215"/>
      <c r="CBD540" s="215"/>
      <c r="CBE540" s="215"/>
      <c r="CBF540" s="215"/>
      <c r="CBG540" s="215"/>
      <c r="CBH540" s="215"/>
      <c r="CBI540" s="215"/>
      <c r="CBJ540" s="215"/>
      <c r="CBK540" s="215"/>
      <c r="CBL540" s="215"/>
      <c r="CBM540" s="215"/>
      <c r="CBN540" s="215"/>
      <c r="CBO540" s="215"/>
      <c r="CBP540" s="215"/>
      <c r="CJG540" s="215"/>
      <c r="CJH540" s="215"/>
      <c r="CJI540" s="215"/>
      <c r="CJJ540" s="215"/>
      <c r="CJV540" s="215"/>
      <c r="CJW540" s="215"/>
      <c r="CJX540" s="215"/>
      <c r="CJY540" s="215"/>
      <c r="CJZ540" s="215"/>
      <c r="CKA540" s="215"/>
      <c r="CKB540" s="215"/>
      <c r="CKC540" s="215"/>
      <c r="CKD540" s="215"/>
      <c r="CKE540" s="215"/>
      <c r="CKF540" s="215"/>
      <c r="CKG540" s="215"/>
      <c r="CKH540" s="215"/>
      <c r="CKI540" s="215"/>
      <c r="CKJ540" s="215"/>
      <c r="CKK540" s="215"/>
      <c r="CKL540" s="215"/>
      <c r="CKM540" s="215"/>
      <c r="CKN540" s="215"/>
      <c r="CKO540" s="215"/>
      <c r="CKP540" s="215"/>
      <c r="CKQ540" s="215"/>
      <c r="CKR540" s="215"/>
      <c r="CKS540" s="215"/>
      <c r="CKT540" s="215"/>
      <c r="CKU540" s="215"/>
      <c r="CKV540" s="215"/>
      <c r="CKW540" s="215"/>
      <c r="CKX540" s="215"/>
      <c r="CKY540" s="215"/>
      <c r="CKZ540" s="215"/>
      <c r="CLA540" s="215"/>
      <c r="CLB540" s="215"/>
      <c r="CLC540" s="215"/>
      <c r="CLD540" s="215"/>
      <c r="CLE540" s="215"/>
      <c r="CLF540" s="215"/>
      <c r="CLG540" s="215"/>
      <c r="CLH540" s="215"/>
      <c r="CLI540" s="215"/>
      <c r="CLJ540" s="215"/>
      <c r="CLK540" s="215"/>
      <c r="CLL540" s="215"/>
      <c r="CTC540" s="215"/>
      <c r="CTD540" s="215"/>
      <c r="CTE540" s="215"/>
      <c r="CTF540" s="215"/>
      <c r="CTR540" s="215"/>
      <c r="CTS540" s="215"/>
      <c r="CTT540" s="215"/>
      <c r="CTU540" s="215"/>
      <c r="CTV540" s="215"/>
      <c r="CTW540" s="215"/>
      <c r="CTX540" s="215"/>
      <c r="CTY540" s="215"/>
      <c r="CTZ540" s="215"/>
      <c r="CUA540" s="215"/>
      <c r="CUB540" s="215"/>
      <c r="CUC540" s="215"/>
      <c r="CUD540" s="215"/>
      <c r="CUE540" s="215"/>
      <c r="CUF540" s="215"/>
      <c r="CUG540" s="215"/>
      <c r="CUH540" s="215"/>
      <c r="CUI540" s="215"/>
      <c r="CUJ540" s="215"/>
      <c r="CUK540" s="215"/>
      <c r="CUL540" s="215"/>
      <c r="CUM540" s="215"/>
      <c r="CUN540" s="215"/>
      <c r="CUO540" s="215"/>
      <c r="CUP540" s="215"/>
      <c r="CUQ540" s="215"/>
      <c r="CUR540" s="215"/>
      <c r="CUS540" s="215"/>
      <c r="CUT540" s="215"/>
      <c r="CUU540" s="215"/>
      <c r="CUV540" s="215"/>
      <c r="CUW540" s="215"/>
      <c r="CUX540" s="215"/>
      <c r="CUY540" s="215"/>
      <c r="CUZ540" s="215"/>
      <c r="CVA540" s="215"/>
      <c r="CVB540" s="215"/>
      <c r="CVC540" s="215"/>
      <c r="CVD540" s="215"/>
      <c r="CVE540" s="215"/>
      <c r="CVF540" s="215"/>
      <c r="CVG540" s="215"/>
      <c r="CVH540" s="215"/>
      <c r="DCY540" s="215"/>
      <c r="DCZ540" s="215"/>
      <c r="DDA540" s="215"/>
      <c r="DDB540" s="215"/>
      <c r="DDN540" s="215"/>
      <c r="DDO540" s="215"/>
      <c r="DDP540" s="215"/>
      <c r="DDQ540" s="215"/>
      <c r="DDR540" s="215"/>
      <c r="DDS540" s="215"/>
      <c r="DDT540" s="215"/>
      <c r="DDU540" s="215"/>
      <c r="DDV540" s="215"/>
      <c r="DDW540" s="215"/>
      <c r="DDX540" s="215"/>
      <c r="DDY540" s="215"/>
      <c r="DDZ540" s="215"/>
      <c r="DEA540" s="215"/>
      <c r="DEB540" s="215"/>
      <c r="DEC540" s="215"/>
      <c r="DED540" s="215"/>
      <c r="DEE540" s="215"/>
      <c r="DEF540" s="215"/>
      <c r="DEG540" s="215"/>
      <c r="DEH540" s="215"/>
      <c r="DEI540" s="215"/>
      <c r="DEJ540" s="215"/>
      <c r="DEK540" s="215"/>
      <c r="DEL540" s="215"/>
      <c r="DEM540" s="215"/>
      <c r="DEN540" s="215"/>
      <c r="DEO540" s="215"/>
      <c r="DEP540" s="215"/>
      <c r="DEQ540" s="215"/>
      <c r="DER540" s="215"/>
      <c r="DES540" s="215"/>
      <c r="DET540" s="215"/>
      <c r="DEU540" s="215"/>
      <c r="DEV540" s="215"/>
      <c r="DEW540" s="215"/>
      <c r="DEX540" s="215"/>
      <c r="DEY540" s="215"/>
      <c r="DEZ540" s="215"/>
      <c r="DFA540" s="215"/>
      <c r="DFB540" s="215"/>
      <c r="DFC540" s="215"/>
      <c r="DFD540" s="215"/>
      <c r="DMU540" s="215"/>
      <c r="DMV540" s="215"/>
      <c r="DMW540" s="215"/>
      <c r="DMX540" s="215"/>
      <c r="DNJ540" s="215"/>
      <c r="DNK540" s="215"/>
      <c r="DNL540" s="215"/>
      <c r="DNM540" s="215"/>
      <c r="DNN540" s="215"/>
      <c r="DNO540" s="215"/>
      <c r="DNP540" s="215"/>
      <c r="DNQ540" s="215"/>
      <c r="DNR540" s="215"/>
      <c r="DNS540" s="215"/>
      <c r="DNT540" s="215"/>
      <c r="DNU540" s="215"/>
      <c r="DNV540" s="215"/>
      <c r="DNW540" s="215"/>
      <c r="DNX540" s="215"/>
      <c r="DNY540" s="215"/>
      <c r="DNZ540" s="215"/>
      <c r="DOA540" s="215"/>
      <c r="DOB540" s="215"/>
      <c r="DOC540" s="215"/>
      <c r="DOD540" s="215"/>
      <c r="DOE540" s="215"/>
      <c r="DOF540" s="215"/>
      <c r="DOG540" s="215"/>
      <c r="DOH540" s="215"/>
      <c r="DOI540" s="215"/>
      <c r="DOJ540" s="215"/>
      <c r="DOK540" s="215"/>
      <c r="DOL540" s="215"/>
      <c r="DOM540" s="215"/>
      <c r="DON540" s="215"/>
      <c r="DOO540" s="215"/>
      <c r="DOP540" s="215"/>
      <c r="DOQ540" s="215"/>
      <c r="DOR540" s="215"/>
      <c r="DOS540" s="215"/>
      <c r="DOT540" s="215"/>
      <c r="DOU540" s="215"/>
      <c r="DOV540" s="215"/>
      <c r="DOW540" s="215"/>
      <c r="DOX540" s="215"/>
      <c r="DOY540" s="215"/>
      <c r="DOZ540" s="215"/>
      <c r="DWQ540" s="215"/>
      <c r="DWR540" s="215"/>
      <c r="DWS540" s="215"/>
      <c r="DWT540" s="215"/>
      <c r="DXF540" s="215"/>
      <c r="DXG540" s="215"/>
      <c r="DXH540" s="215"/>
      <c r="DXI540" s="215"/>
      <c r="DXJ540" s="215"/>
      <c r="DXK540" s="215"/>
      <c r="DXL540" s="215"/>
      <c r="DXM540" s="215"/>
      <c r="DXN540" s="215"/>
      <c r="DXO540" s="215"/>
      <c r="DXP540" s="215"/>
      <c r="DXQ540" s="215"/>
      <c r="DXR540" s="215"/>
      <c r="DXS540" s="215"/>
      <c r="DXT540" s="215"/>
      <c r="DXU540" s="215"/>
      <c r="DXV540" s="215"/>
      <c r="DXW540" s="215"/>
      <c r="DXX540" s="215"/>
      <c r="DXY540" s="215"/>
      <c r="DXZ540" s="215"/>
      <c r="DYA540" s="215"/>
      <c r="DYB540" s="215"/>
      <c r="DYC540" s="215"/>
      <c r="DYD540" s="215"/>
      <c r="DYE540" s="215"/>
      <c r="DYF540" s="215"/>
      <c r="DYG540" s="215"/>
      <c r="DYH540" s="215"/>
      <c r="DYI540" s="215"/>
      <c r="DYJ540" s="215"/>
      <c r="DYK540" s="215"/>
      <c r="DYL540" s="215"/>
      <c r="DYM540" s="215"/>
      <c r="DYN540" s="215"/>
      <c r="DYO540" s="215"/>
      <c r="DYP540" s="215"/>
      <c r="DYQ540" s="215"/>
      <c r="DYR540" s="215"/>
      <c r="DYS540" s="215"/>
      <c r="DYT540" s="215"/>
      <c r="DYU540" s="215"/>
      <c r="DYV540" s="215"/>
      <c r="EGM540" s="215"/>
      <c r="EGN540" s="215"/>
      <c r="EGO540" s="215"/>
      <c r="EGP540" s="215"/>
      <c r="EHB540" s="215"/>
      <c r="EHC540" s="215"/>
      <c r="EHD540" s="215"/>
      <c r="EHE540" s="215"/>
      <c r="EHF540" s="215"/>
      <c r="EHG540" s="215"/>
      <c r="EHH540" s="215"/>
      <c r="EHI540" s="215"/>
      <c r="EHJ540" s="215"/>
      <c r="EHK540" s="215"/>
      <c r="EHL540" s="215"/>
      <c r="EHM540" s="215"/>
      <c r="EHN540" s="215"/>
      <c r="EHO540" s="215"/>
      <c r="EHP540" s="215"/>
      <c r="EHQ540" s="215"/>
      <c r="EHR540" s="215"/>
      <c r="EHS540" s="215"/>
      <c r="EHT540" s="215"/>
      <c r="EHU540" s="215"/>
      <c r="EHV540" s="215"/>
      <c r="EHW540" s="215"/>
      <c r="EHX540" s="215"/>
      <c r="EHY540" s="215"/>
      <c r="EHZ540" s="215"/>
      <c r="EIA540" s="215"/>
      <c r="EIB540" s="215"/>
      <c r="EIC540" s="215"/>
      <c r="EID540" s="215"/>
      <c r="EIE540" s="215"/>
      <c r="EIF540" s="215"/>
      <c r="EIG540" s="215"/>
      <c r="EIH540" s="215"/>
      <c r="EII540" s="215"/>
      <c r="EIJ540" s="215"/>
      <c r="EIK540" s="215"/>
      <c r="EIL540" s="215"/>
      <c r="EIM540" s="215"/>
      <c r="EIN540" s="215"/>
      <c r="EIO540" s="215"/>
      <c r="EIP540" s="215"/>
      <c r="EIQ540" s="215"/>
      <c r="EIR540" s="215"/>
      <c r="EQI540" s="215"/>
      <c r="EQJ540" s="215"/>
      <c r="EQK540" s="215"/>
      <c r="EQL540" s="215"/>
      <c r="EQX540" s="215"/>
      <c r="EQY540" s="215"/>
      <c r="EQZ540" s="215"/>
      <c r="ERA540" s="215"/>
      <c r="ERB540" s="215"/>
      <c r="ERC540" s="215"/>
      <c r="ERD540" s="215"/>
      <c r="ERE540" s="215"/>
      <c r="ERF540" s="215"/>
      <c r="ERG540" s="215"/>
      <c r="ERH540" s="215"/>
      <c r="ERI540" s="215"/>
      <c r="ERJ540" s="215"/>
      <c r="ERK540" s="215"/>
      <c r="ERL540" s="215"/>
      <c r="ERM540" s="215"/>
      <c r="ERN540" s="215"/>
      <c r="ERO540" s="215"/>
      <c r="ERP540" s="215"/>
      <c r="ERQ540" s="215"/>
      <c r="ERR540" s="215"/>
      <c r="ERS540" s="215"/>
      <c r="ERT540" s="215"/>
      <c r="ERU540" s="215"/>
      <c r="ERV540" s="215"/>
      <c r="ERW540" s="215"/>
      <c r="ERX540" s="215"/>
      <c r="ERY540" s="215"/>
      <c r="ERZ540" s="215"/>
      <c r="ESA540" s="215"/>
      <c r="ESB540" s="215"/>
      <c r="ESC540" s="215"/>
      <c r="ESD540" s="215"/>
      <c r="ESE540" s="215"/>
      <c r="ESF540" s="215"/>
      <c r="ESG540" s="215"/>
      <c r="ESH540" s="215"/>
      <c r="ESI540" s="215"/>
      <c r="ESJ540" s="215"/>
      <c r="ESK540" s="215"/>
      <c r="ESL540" s="215"/>
      <c r="ESM540" s="215"/>
      <c r="ESN540" s="215"/>
      <c r="FAE540" s="215"/>
      <c r="FAF540" s="215"/>
      <c r="FAG540" s="215"/>
      <c r="FAH540" s="215"/>
      <c r="FAT540" s="215"/>
      <c r="FAU540" s="215"/>
      <c r="FAV540" s="215"/>
      <c r="FAW540" s="215"/>
      <c r="FAX540" s="215"/>
      <c r="FAY540" s="215"/>
      <c r="FAZ540" s="215"/>
      <c r="FBA540" s="215"/>
      <c r="FBB540" s="215"/>
      <c r="FBC540" s="215"/>
      <c r="FBD540" s="215"/>
      <c r="FBE540" s="215"/>
      <c r="FBF540" s="215"/>
      <c r="FBG540" s="215"/>
      <c r="FBH540" s="215"/>
      <c r="FBI540" s="215"/>
      <c r="FBJ540" s="215"/>
      <c r="FBK540" s="215"/>
      <c r="FBL540" s="215"/>
      <c r="FBM540" s="215"/>
      <c r="FBN540" s="215"/>
      <c r="FBO540" s="215"/>
      <c r="FBP540" s="215"/>
      <c r="FBQ540" s="215"/>
      <c r="FBR540" s="215"/>
      <c r="FBS540" s="215"/>
      <c r="FBT540" s="215"/>
      <c r="FBU540" s="215"/>
      <c r="FBV540" s="215"/>
      <c r="FBW540" s="215"/>
      <c r="FBX540" s="215"/>
      <c r="FBY540" s="215"/>
      <c r="FBZ540" s="215"/>
      <c r="FCA540" s="215"/>
      <c r="FCB540" s="215"/>
      <c r="FCC540" s="215"/>
      <c r="FCD540" s="215"/>
      <c r="FCE540" s="215"/>
      <c r="FCF540" s="215"/>
      <c r="FCG540" s="215"/>
      <c r="FCH540" s="215"/>
      <c r="FCI540" s="215"/>
      <c r="FCJ540" s="215"/>
      <c r="FKA540" s="215"/>
      <c r="FKB540" s="215"/>
      <c r="FKC540" s="215"/>
      <c r="FKD540" s="215"/>
      <c r="FKP540" s="215"/>
      <c r="FKQ540" s="215"/>
      <c r="FKR540" s="215"/>
      <c r="FKS540" s="215"/>
      <c r="FKT540" s="215"/>
      <c r="FKU540" s="215"/>
      <c r="FKV540" s="215"/>
      <c r="FKW540" s="215"/>
      <c r="FKX540" s="215"/>
      <c r="FKY540" s="215"/>
      <c r="FKZ540" s="215"/>
      <c r="FLA540" s="215"/>
      <c r="FLB540" s="215"/>
      <c r="FLC540" s="215"/>
      <c r="FLD540" s="215"/>
      <c r="FLE540" s="215"/>
      <c r="FLF540" s="215"/>
      <c r="FLG540" s="215"/>
      <c r="FLH540" s="215"/>
      <c r="FLI540" s="215"/>
      <c r="FLJ540" s="215"/>
      <c r="FLK540" s="215"/>
      <c r="FLL540" s="215"/>
      <c r="FLM540" s="215"/>
      <c r="FLN540" s="215"/>
      <c r="FLO540" s="215"/>
      <c r="FLP540" s="215"/>
      <c r="FLQ540" s="215"/>
      <c r="FLR540" s="215"/>
      <c r="FLS540" s="215"/>
      <c r="FLT540" s="215"/>
      <c r="FLU540" s="215"/>
      <c r="FLV540" s="215"/>
      <c r="FLW540" s="215"/>
      <c r="FLX540" s="215"/>
      <c r="FLY540" s="215"/>
      <c r="FLZ540" s="215"/>
      <c r="FMA540" s="215"/>
      <c r="FMB540" s="215"/>
      <c r="FMC540" s="215"/>
      <c r="FMD540" s="215"/>
      <c r="FME540" s="215"/>
      <c r="FMF540" s="215"/>
      <c r="FTW540" s="215"/>
      <c r="FTX540" s="215"/>
      <c r="FTY540" s="215"/>
      <c r="FTZ540" s="215"/>
      <c r="FUL540" s="215"/>
      <c r="FUM540" s="215"/>
      <c r="FUN540" s="215"/>
      <c r="FUO540" s="215"/>
      <c r="FUP540" s="215"/>
      <c r="FUQ540" s="215"/>
      <c r="FUR540" s="215"/>
      <c r="FUS540" s="215"/>
      <c r="FUT540" s="215"/>
      <c r="FUU540" s="215"/>
      <c r="FUV540" s="215"/>
      <c r="FUW540" s="215"/>
      <c r="FUX540" s="215"/>
      <c r="FUY540" s="215"/>
      <c r="FUZ540" s="215"/>
      <c r="FVA540" s="215"/>
      <c r="FVB540" s="215"/>
      <c r="FVC540" s="215"/>
      <c r="FVD540" s="215"/>
      <c r="FVE540" s="215"/>
      <c r="FVF540" s="215"/>
      <c r="FVG540" s="215"/>
      <c r="FVH540" s="215"/>
      <c r="FVI540" s="215"/>
      <c r="FVJ540" s="215"/>
      <c r="FVK540" s="215"/>
      <c r="FVL540" s="215"/>
      <c r="FVM540" s="215"/>
      <c r="FVN540" s="215"/>
      <c r="FVO540" s="215"/>
      <c r="FVP540" s="215"/>
      <c r="FVQ540" s="215"/>
      <c r="FVR540" s="215"/>
      <c r="FVS540" s="215"/>
      <c r="FVT540" s="215"/>
      <c r="FVU540" s="215"/>
      <c r="FVV540" s="215"/>
      <c r="FVW540" s="215"/>
      <c r="FVX540" s="215"/>
      <c r="FVY540" s="215"/>
      <c r="FVZ540" s="215"/>
      <c r="FWA540" s="215"/>
      <c r="FWB540" s="215"/>
      <c r="GDS540" s="215"/>
      <c r="GDT540" s="215"/>
      <c r="GDU540" s="215"/>
      <c r="GDV540" s="215"/>
      <c r="GEH540" s="215"/>
      <c r="GEI540" s="215"/>
      <c r="GEJ540" s="215"/>
      <c r="GEK540" s="215"/>
      <c r="GEL540" s="215"/>
      <c r="GEM540" s="215"/>
      <c r="GEN540" s="215"/>
      <c r="GEO540" s="215"/>
      <c r="GEP540" s="215"/>
      <c r="GEQ540" s="215"/>
      <c r="GER540" s="215"/>
      <c r="GES540" s="215"/>
      <c r="GET540" s="215"/>
      <c r="GEU540" s="215"/>
      <c r="GEV540" s="215"/>
      <c r="GEW540" s="215"/>
      <c r="GEX540" s="215"/>
      <c r="GEY540" s="215"/>
      <c r="GEZ540" s="215"/>
      <c r="GFA540" s="215"/>
      <c r="GFB540" s="215"/>
      <c r="GFC540" s="215"/>
      <c r="GFD540" s="215"/>
      <c r="GFE540" s="215"/>
      <c r="GFF540" s="215"/>
      <c r="GFG540" s="215"/>
      <c r="GFH540" s="215"/>
      <c r="GFI540" s="215"/>
      <c r="GFJ540" s="215"/>
      <c r="GFK540" s="215"/>
      <c r="GFL540" s="215"/>
      <c r="GFM540" s="215"/>
      <c r="GFN540" s="215"/>
      <c r="GFO540" s="215"/>
      <c r="GFP540" s="215"/>
      <c r="GFQ540" s="215"/>
      <c r="GFR540" s="215"/>
      <c r="GFS540" s="215"/>
      <c r="GFT540" s="215"/>
      <c r="GFU540" s="215"/>
      <c r="GFV540" s="215"/>
      <c r="GFW540" s="215"/>
      <c r="GFX540" s="215"/>
      <c r="GNO540" s="215"/>
      <c r="GNP540" s="215"/>
      <c r="GNQ540" s="215"/>
      <c r="GNR540" s="215"/>
      <c r="GOD540" s="215"/>
      <c r="GOE540" s="215"/>
      <c r="GOF540" s="215"/>
      <c r="GOG540" s="215"/>
      <c r="GOH540" s="215"/>
      <c r="GOI540" s="215"/>
      <c r="GOJ540" s="215"/>
      <c r="GOK540" s="215"/>
      <c r="GOL540" s="215"/>
      <c r="GOM540" s="215"/>
      <c r="GON540" s="215"/>
      <c r="GOO540" s="215"/>
      <c r="GOP540" s="215"/>
      <c r="GOQ540" s="215"/>
      <c r="GOR540" s="215"/>
      <c r="GOS540" s="215"/>
      <c r="GOT540" s="215"/>
      <c r="GOU540" s="215"/>
      <c r="GOV540" s="215"/>
      <c r="GOW540" s="215"/>
      <c r="GOX540" s="215"/>
      <c r="GOY540" s="215"/>
      <c r="GOZ540" s="215"/>
      <c r="GPA540" s="215"/>
      <c r="GPB540" s="215"/>
      <c r="GPC540" s="215"/>
      <c r="GPD540" s="215"/>
      <c r="GPE540" s="215"/>
      <c r="GPF540" s="215"/>
      <c r="GPG540" s="215"/>
      <c r="GPH540" s="215"/>
      <c r="GPI540" s="215"/>
      <c r="GPJ540" s="215"/>
      <c r="GPK540" s="215"/>
      <c r="GPL540" s="215"/>
      <c r="GPM540" s="215"/>
      <c r="GPN540" s="215"/>
      <c r="GPO540" s="215"/>
      <c r="GPP540" s="215"/>
      <c r="GPQ540" s="215"/>
      <c r="GPR540" s="215"/>
      <c r="GPS540" s="215"/>
      <c r="GPT540" s="215"/>
      <c r="GXK540" s="215"/>
      <c r="GXL540" s="215"/>
      <c r="GXM540" s="215"/>
      <c r="GXN540" s="215"/>
      <c r="GXZ540" s="215"/>
      <c r="GYA540" s="215"/>
      <c r="GYB540" s="215"/>
      <c r="GYC540" s="215"/>
      <c r="GYD540" s="215"/>
      <c r="GYE540" s="215"/>
      <c r="GYF540" s="215"/>
      <c r="GYG540" s="215"/>
      <c r="GYH540" s="215"/>
      <c r="GYI540" s="215"/>
      <c r="GYJ540" s="215"/>
      <c r="GYK540" s="215"/>
      <c r="GYL540" s="215"/>
      <c r="GYM540" s="215"/>
      <c r="GYN540" s="215"/>
      <c r="GYO540" s="215"/>
      <c r="GYP540" s="215"/>
      <c r="GYQ540" s="215"/>
      <c r="GYR540" s="215"/>
      <c r="GYS540" s="215"/>
      <c r="GYT540" s="215"/>
      <c r="GYU540" s="215"/>
      <c r="GYV540" s="215"/>
      <c r="GYW540" s="215"/>
      <c r="GYX540" s="215"/>
      <c r="GYY540" s="215"/>
      <c r="GYZ540" s="215"/>
      <c r="GZA540" s="215"/>
      <c r="GZB540" s="215"/>
      <c r="GZC540" s="215"/>
      <c r="GZD540" s="215"/>
      <c r="GZE540" s="215"/>
      <c r="GZF540" s="215"/>
      <c r="GZG540" s="215"/>
      <c r="GZH540" s="215"/>
      <c r="GZI540" s="215"/>
      <c r="GZJ540" s="215"/>
      <c r="GZK540" s="215"/>
      <c r="GZL540" s="215"/>
      <c r="GZM540" s="215"/>
      <c r="GZN540" s="215"/>
      <c r="GZO540" s="215"/>
      <c r="GZP540" s="215"/>
      <c r="HHG540" s="215"/>
      <c r="HHH540" s="215"/>
      <c r="HHI540" s="215"/>
      <c r="HHJ540" s="215"/>
      <c r="HHV540" s="215"/>
      <c r="HHW540" s="215"/>
      <c r="HHX540" s="215"/>
      <c r="HHY540" s="215"/>
      <c r="HHZ540" s="215"/>
      <c r="HIA540" s="215"/>
      <c r="HIB540" s="215"/>
      <c r="HIC540" s="215"/>
      <c r="HID540" s="215"/>
      <c r="HIE540" s="215"/>
      <c r="HIF540" s="215"/>
      <c r="HIG540" s="215"/>
      <c r="HIH540" s="215"/>
      <c r="HII540" s="215"/>
      <c r="HIJ540" s="215"/>
      <c r="HIK540" s="215"/>
      <c r="HIL540" s="215"/>
      <c r="HIM540" s="215"/>
      <c r="HIN540" s="215"/>
      <c r="HIO540" s="215"/>
      <c r="HIP540" s="215"/>
      <c r="HIQ540" s="215"/>
      <c r="HIR540" s="215"/>
      <c r="HIS540" s="215"/>
      <c r="HIT540" s="215"/>
      <c r="HIU540" s="215"/>
      <c r="HIV540" s="215"/>
      <c r="HIW540" s="215"/>
      <c r="HIX540" s="215"/>
      <c r="HIY540" s="215"/>
      <c r="HIZ540" s="215"/>
      <c r="HJA540" s="215"/>
      <c r="HJB540" s="215"/>
      <c r="HJC540" s="215"/>
      <c r="HJD540" s="215"/>
      <c r="HJE540" s="215"/>
      <c r="HJF540" s="215"/>
      <c r="HJG540" s="215"/>
      <c r="HJH540" s="215"/>
      <c r="HJI540" s="215"/>
      <c r="HJJ540" s="215"/>
      <c r="HJK540" s="215"/>
      <c r="HJL540" s="215"/>
      <c r="HRC540" s="215"/>
      <c r="HRD540" s="215"/>
      <c r="HRE540" s="215"/>
      <c r="HRF540" s="215"/>
      <c r="HRR540" s="215"/>
      <c r="HRS540" s="215"/>
      <c r="HRT540" s="215"/>
      <c r="HRU540" s="215"/>
      <c r="HRV540" s="215"/>
      <c r="HRW540" s="215"/>
      <c r="HRX540" s="215"/>
      <c r="HRY540" s="215"/>
      <c r="HRZ540" s="215"/>
      <c r="HSA540" s="215"/>
      <c r="HSB540" s="215"/>
      <c r="HSC540" s="215"/>
      <c r="HSD540" s="215"/>
      <c r="HSE540" s="215"/>
      <c r="HSF540" s="215"/>
      <c r="HSG540" s="215"/>
      <c r="HSH540" s="215"/>
      <c r="HSI540" s="215"/>
      <c r="HSJ540" s="215"/>
      <c r="HSK540" s="215"/>
      <c r="HSL540" s="215"/>
      <c r="HSM540" s="215"/>
      <c r="HSN540" s="215"/>
      <c r="HSO540" s="215"/>
      <c r="HSP540" s="215"/>
      <c r="HSQ540" s="215"/>
      <c r="HSR540" s="215"/>
      <c r="HSS540" s="215"/>
      <c r="HST540" s="215"/>
      <c r="HSU540" s="215"/>
      <c r="HSV540" s="215"/>
      <c r="HSW540" s="215"/>
      <c r="HSX540" s="215"/>
      <c r="HSY540" s="215"/>
      <c r="HSZ540" s="215"/>
      <c r="HTA540" s="215"/>
      <c r="HTB540" s="215"/>
      <c r="HTC540" s="215"/>
      <c r="HTD540" s="215"/>
      <c r="HTE540" s="215"/>
      <c r="HTF540" s="215"/>
      <c r="HTG540" s="215"/>
      <c r="HTH540" s="215"/>
      <c r="IAY540" s="215"/>
      <c r="IAZ540" s="215"/>
      <c r="IBA540" s="215"/>
      <c r="IBB540" s="215"/>
      <c r="IBN540" s="215"/>
      <c r="IBO540" s="215"/>
      <c r="IBP540" s="215"/>
      <c r="IBQ540" s="215"/>
      <c r="IBR540" s="215"/>
      <c r="IBS540" s="215"/>
      <c r="IBT540" s="215"/>
      <c r="IBU540" s="215"/>
      <c r="IBV540" s="215"/>
      <c r="IBW540" s="215"/>
      <c r="IBX540" s="215"/>
      <c r="IBY540" s="215"/>
      <c r="IBZ540" s="215"/>
      <c r="ICA540" s="215"/>
      <c r="ICB540" s="215"/>
      <c r="ICC540" s="215"/>
      <c r="ICD540" s="215"/>
      <c r="ICE540" s="215"/>
      <c r="ICF540" s="215"/>
      <c r="ICG540" s="215"/>
      <c r="ICH540" s="215"/>
      <c r="ICI540" s="215"/>
      <c r="ICJ540" s="215"/>
      <c r="ICK540" s="215"/>
      <c r="ICL540" s="215"/>
      <c r="ICM540" s="215"/>
      <c r="ICN540" s="215"/>
      <c r="ICO540" s="215"/>
      <c r="ICP540" s="215"/>
      <c r="ICQ540" s="215"/>
      <c r="ICR540" s="215"/>
      <c r="ICS540" s="215"/>
      <c r="ICT540" s="215"/>
      <c r="ICU540" s="215"/>
      <c r="ICV540" s="215"/>
      <c r="ICW540" s="215"/>
      <c r="ICX540" s="215"/>
      <c r="ICY540" s="215"/>
      <c r="ICZ540" s="215"/>
      <c r="IDA540" s="215"/>
      <c r="IDB540" s="215"/>
      <c r="IDC540" s="215"/>
      <c r="IDD540" s="215"/>
      <c r="IKU540" s="215"/>
      <c r="IKV540" s="215"/>
      <c r="IKW540" s="215"/>
      <c r="IKX540" s="215"/>
      <c r="ILJ540" s="215"/>
      <c r="ILK540" s="215"/>
      <c r="ILL540" s="215"/>
      <c r="ILM540" s="215"/>
      <c r="ILN540" s="215"/>
      <c r="ILO540" s="215"/>
      <c r="ILP540" s="215"/>
      <c r="ILQ540" s="215"/>
      <c r="ILR540" s="215"/>
      <c r="ILS540" s="215"/>
      <c r="ILT540" s="215"/>
      <c r="ILU540" s="215"/>
      <c r="ILV540" s="215"/>
      <c r="ILW540" s="215"/>
      <c r="ILX540" s="215"/>
      <c r="ILY540" s="215"/>
      <c r="ILZ540" s="215"/>
      <c r="IMA540" s="215"/>
      <c r="IMB540" s="215"/>
      <c r="IMC540" s="215"/>
      <c r="IMD540" s="215"/>
      <c r="IME540" s="215"/>
      <c r="IMF540" s="215"/>
      <c r="IMG540" s="215"/>
      <c r="IMH540" s="215"/>
      <c r="IMI540" s="215"/>
      <c r="IMJ540" s="215"/>
      <c r="IMK540" s="215"/>
      <c r="IML540" s="215"/>
      <c r="IMM540" s="215"/>
      <c r="IMN540" s="215"/>
      <c r="IMO540" s="215"/>
      <c r="IMP540" s="215"/>
      <c r="IMQ540" s="215"/>
      <c r="IMR540" s="215"/>
      <c r="IMS540" s="215"/>
      <c r="IMT540" s="215"/>
      <c r="IMU540" s="215"/>
      <c r="IMV540" s="215"/>
      <c r="IMW540" s="215"/>
      <c r="IMX540" s="215"/>
      <c r="IMY540" s="215"/>
      <c r="IMZ540" s="215"/>
      <c r="IUQ540" s="215"/>
      <c r="IUR540" s="215"/>
      <c r="IUS540" s="215"/>
      <c r="IUT540" s="215"/>
      <c r="IVF540" s="215"/>
      <c r="IVG540" s="215"/>
      <c r="IVH540" s="215"/>
      <c r="IVI540" s="215"/>
      <c r="IVJ540" s="215"/>
      <c r="IVK540" s="215"/>
      <c r="IVL540" s="215"/>
      <c r="IVM540" s="215"/>
      <c r="IVN540" s="215"/>
      <c r="IVO540" s="215"/>
      <c r="IVP540" s="215"/>
      <c r="IVQ540" s="215"/>
      <c r="IVR540" s="215"/>
      <c r="IVS540" s="215"/>
      <c r="IVT540" s="215"/>
      <c r="IVU540" s="215"/>
      <c r="IVV540" s="215"/>
      <c r="IVW540" s="215"/>
      <c r="IVX540" s="215"/>
      <c r="IVY540" s="215"/>
      <c r="IVZ540" s="215"/>
      <c r="IWA540" s="215"/>
      <c r="IWB540" s="215"/>
      <c r="IWC540" s="215"/>
      <c r="IWD540" s="215"/>
      <c r="IWE540" s="215"/>
      <c r="IWF540" s="215"/>
      <c r="IWG540" s="215"/>
      <c r="IWH540" s="215"/>
      <c r="IWI540" s="215"/>
      <c r="IWJ540" s="215"/>
      <c r="IWK540" s="215"/>
      <c r="IWL540" s="215"/>
      <c r="IWM540" s="215"/>
      <c r="IWN540" s="215"/>
      <c r="IWO540" s="215"/>
      <c r="IWP540" s="215"/>
      <c r="IWQ540" s="215"/>
      <c r="IWR540" s="215"/>
      <c r="IWS540" s="215"/>
      <c r="IWT540" s="215"/>
      <c r="IWU540" s="215"/>
      <c r="IWV540" s="215"/>
      <c r="JEM540" s="215"/>
      <c r="JEN540" s="215"/>
      <c r="JEO540" s="215"/>
      <c r="JEP540" s="215"/>
      <c r="JFB540" s="215"/>
      <c r="JFC540" s="215"/>
      <c r="JFD540" s="215"/>
      <c r="JFE540" s="215"/>
      <c r="JFF540" s="215"/>
      <c r="JFG540" s="215"/>
      <c r="JFH540" s="215"/>
      <c r="JFI540" s="215"/>
      <c r="JFJ540" s="215"/>
      <c r="JFK540" s="215"/>
      <c r="JFL540" s="215"/>
      <c r="JFM540" s="215"/>
      <c r="JFN540" s="215"/>
      <c r="JFO540" s="215"/>
      <c r="JFP540" s="215"/>
      <c r="JFQ540" s="215"/>
      <c r="JFR540" s="215"/>
      <c r="JFS540" s="215"/>
      <c r="JFT540" s="215"/>
      <c r="JFU540" s="215"/>
      <c r="JFV540" s="215"/>
      <c r="JFW540" s="215"/>
      <c r="JFX540" s="215"/>
      <c r="JFY540" s="215"/>
      <c r="JFZ540" s="215"/>
      <c r="JGA540" s="215"/>
      <c r="JGB540" s="215"/>
      <c r="JGC540" s="215"/>
      <c r="JGD540" s="215"/>
      <c r="JGE540" s="215"/>
      <c r="JGF540" s="215"/>
      <c r="JGG540" s="215"/>
      <c r="JGH540" s="215"/>
      <c r="JGI540" s="215"/>
      <c r="JGJ540" s="215"/>
      <c r="JGK540" s="215"/>
      <c r="JGL540" s="215"/>
      <c r="JGM540" s="215"/>
      <c r="JGN540" s="215"/>
      <c r="JGO540" s="215"/>
      <c r="JGP540" s="215"/>
      <c r="JGQ540" s="215"/>
      <c r="JGR540" s="215"/>
      <c r="JOI540" s="215"/>
      <c r="JOJ540" s="215"/>
      <c r="JOK540" s="215"/>
      <c r="JOL540" s="215"/>
      <c r="JOX540" s="215"/>
      <c r="JOY540" s="215"/>
      <c r="JOZ540" s="215"/>
      <c r="JPA540" s="215"/>
      <c r="JPB540" s="215"/>
      <c r="JPC540" s="215"/>
      <c r="JPD540" s="215"/>
      <c r="JPE540" s="215"/>
      <c r="JPF540" s="215"/>
      <c r="JPG540" s="215"/>
      <c r="JPH540" s="215"/>
      <c r="JPI540" s="215"/>
      <c r="JPJ540" s="215"/>
      <c r="JPK540" s="215"/>
      <c r="JPL540" s="215"/>
      <c r="JPM540" s="215"/>
      <c r="JPN540" s="215"/>
      <c r="JPO540" s="215"/>
      <c r="JPP540" s="215"/>
      <c r="JPQ540" s="215"/>
      <c r="JPR540" s="215"/>
      <c r="JPS540" s="215"/>
      <c r="JPT540" s="215"/>
      <c r="JPU540" s="215"/>
      <c r="JPV540" s="215"/>
      <c r="JPW540" s="215"/>
      <c r="JPX540" s="215"/>
      <c r="JPY540" s="215"/>
      <c r="JPZ540" s="215"/>
      <c r="JQA540" s="215"/>
      <c r="JQB540" s="215"/>
      <c r="JQC540" s="215"/>
      <c r="JQD540" s="215"/>
      <c r="JQE540" s="215"/>
      <c r="JQF540" s="215"/>
      <c r="JQG540" s="215"/>
      <c r="JQH540" s="215"/>
      <c r="JQI540" s="215"/>
      <c r="JQJ540" s="215"/>
      <c r="JQK540" s="215"/>
      <c r="JQL540" s="215"/>
      <c r="JQM540" s="215"/>
      <c r="JQN540" s="215"/>
      <c r="JYE540" s="215"/>
      <c r="JYF540" s="215"/>
      <c r="JYG540" s="215"/>
      <c r="JYH540" s="215"/>
      <c r="JYT540" s="215"/>
      <c r="JYU540" s="215"/>
      <c r="JYV540" s="215"/>
      <c r="JYW540" s="215"/>
      <c r="JYX540" s="215"/>
      <c r="JYY540" s="215"/>
      <c r="JYZ540" s="215"/>
      <c r="JZA540" s="215"/>
      <c r="JZB540" s="215"/>
      <c r="JZC540" s="215"/>
      <c r="JZD540" s="215"/>
      <c r="JZE540" s="215"/>
      <c r="JZF540" s="215"/>
      <c r="JZG540" s="215"/>
      <c r="JZH540" s="215"/>
      <c r="JZI540" s="215"/>
      <c r="JZJ540" s="215"/>
      <c r="JZK540" s="215"/>
      <c r="JZL540" s="215"/>
      <c r="JZM540" s="215"/>
      <c r="JZN540" s="215"/>
      <c r="JZO540" s="215"/>
      <c r="JZP540" s="215"/>
      <c r="JZQ540" s="215"/>
      <c r="JZR540" s="215"/>
      <c r="JZS540" s="215"/>
      <c r="JZT540" s="215"/>
      <c r="JZU540" s="215"/>
      <c r="JZV540" s="215"/>
      <c r="JZW540" s="215"/>
      <c r="JZX540" s="215"/>
      <c r="JZY540" s="215"/>
      <c r="JZZ540" s="215"/>
      <c r="KAA540" s="215"/>
      <c r="KAB540" s="215"/>
      <c r="KAC540" s="215"/>
      <c r="KAD540" s="215"/>
      <c r="KAE540" s="215"/>
      <c r="KAF540" s="215"/>
      <c r="KAG540" s="215"/>
      <c r="KAH540" s="215"/>
      <c r="KAI540" s="215"/>
      <c r="KAJ540" s="215"/>
      <c r="KIA540" s="215"/>
      <c r="KIB540" s="215"/>
      <c r="KIC540" s="215"/>
      <c r="KID540" s="215"/>
      <c r="KIP540" s="215"/>
      <c r="KIQ540" s="215"/>
      <c r="KIR540" s="215"/>
      <c r="KIS540" s="215"/>
      <c r="KIT540" s="215"/>
      <c r="KIU540" s="215"/>
      <c r="KIV540" s="215"/>
      <c r="KIW540" s="215"/>
      <c r="KIX540" s="215"/>
      <c r="KIY540" s="215"/>
      <c r="KIZ540" s="215"/>
      <c r="KJA540" s="215"/>
      <c r="KJB540" s="215"/>
      <c r="KJC540" s="215"/>
      <c r="KJD540" s="215"/>
      <c r="KJE540" s="215"/>
      <c r="KJF540" s="215"/>
      <c r="KJG540" s="215"/>
      <c r="KJH540" s="215"/>
      <c r="KJI540" s="215"/>
      <c r="KJJ540" s="215"/>
      <c r="KJK540" s="215"/>
      <c r="KJL540" s="215"/>
      <c r="KJM540" s="215"/>
      <c r="KJN540" s="215"/>
      <c r="KJO540" s="215"/>
      <c r="KJP540" s="215"/>
      <c r="KJQ540" s="215"/>
      <c r="KJR540" s="215"/>
      <c r="KJS540" s="215"/>
      <c r="KJT540" s="215"/>
      <c r="KJU540" s="215"/>
      <c r="KJV540" s="215"/>
      <c r="KJW540" s="215"/>
      <c r="KJX540" s="215"/>
      <c r="KJY540" s="215"/>
      <c r="KJZ540" s="215"/>
      <c r="KKA540" s="215"/>
      <c r="KKB540" s="215"/>
      <c r="KKC540" s="215"/>
      <c r="KKD540" s="215"/>
      <c r="KKE540" s="215"/>
      <c r="KKF540" s="215"/>
      <c r="KRW540" s="215"/>
      <c r="KRX540" s="215"/>
      <c r="KRY540" s="215"/>
      <c r="KRZ540" s="215"/>
      <c r="KSL540" s="215"/>
      <c r="KSM540" s="215"/>
      <c r="KSN540" s="215"/>
      <c r="KSO540" s="215"/>
      <c r="KSP540" s="215"/>
      <c r="KSQ540" s="215"/>
      <c r="KSR540" s="215"/>
      <c r="KSS540" s="215"/>
      <c r="KST540" s="215"/>
      <c r="KSU540" s="215"/>
      <c r="KSV540" s="215"/>
      <c r="KSW540" s="215"/>
      <c r="KSX540" s="215"/>
      <c r="KSY540" s="215"/>
      <c r="KSZ540" s="215"/>
      <c r="KTA540" s="215"/>
      <c r="KTB540" s="215"/>
      <c r="KTC540" s="215"/>
      <c r="KTD540" s="215"/>
      <c r="KTE540" s="215"/>
      <c r="KTF540" s="215"/>
      <c r="KTG540" s="215"/>
      <c r="KTH540" s="215"/>
      <c r="KTI540" s="215"/>
      <c r="KTJ540" s="215"/>
      <c r="KTK540" s="215"/>
      <c r="KTL540" s="215"/>
      <c r="KTM540" s="215"/>
      <c r="KTN540" s="215"/>
      <c r="KTO540" s="215"/>
      <c r="KTP540" s="215"/>
      <c r="KTQ540" s="215"/>
      <c r="KTR540" s="215"/>
      <c r="KTS540" s="215"/>
      <c r="KTT540" s="215"/>
      <c r="KTU540" s="215"/>
      <c r="KTV540" s="215"/>
      <c r="KTW540" s="215"/>
      <c r="KTX540" s="215"/>
      <c r="KTY540" s="215"/>
      <c r="KTZ540" s="215"/>
      <c r="KUA540" s="215"/>
      <c r="KUB540" s="215"/>
      <c r="LBS540" s="215"/>
      <c r="LBT540" s="215"/>
      <c r="LBU540" s="215"/>
      <c r="LBV540" s="215"/>
      <c r="LCH540" s="215"/>
      <c r="LCI540" s="215"/>
      <c r="LCJ540" s="215"/>
      <c r="LCK540" s="215"/>
      <c r="LCL540" s="215"/>
      <c r="LCM540" s="215"/>
      <c r="LCN540" s="215"/>
      <c r="LCO540" s="215"/>
      <c r="LCP540" s="215"/>
      <c r="LCQ540" s="215"/>
      <c r="LCR540" s="215"/>
      <c r="LCS540" s="215"/>
      <c r="LCT540" s="215"/>
      <c r="LCU540" s="215"/>
      <c r="LCV540" s="215"/>
      <c r="LCW540" s="215"/>
      <c r="LCX540" s="215"/>
      <c r="LCY540" s="215"/>
      <c r="LCZ540" s="215"/>
      <c r="LDA540" s="215"/>
      <c r="LDB540" s="215"/>
      <c r="LDC540" s="215"/>
      <c r="LDD540" s="215"/>
      <c r="LDE540" s="215"/>
      <c r="LDF540" s="215"/>
      <c r="LDG540" s="215"/>
      <c r="LDH540" s="215"/>
      <c r="LDI540" s="215"/>
      <c r="LDJ540" s="215"/>
      <c r="LDK540" s="215"/>
      <c r="LDL540" s="215"/>
      <c r="LDM540" s="215"/>
      <c r="LDN540" s="215"/>
      <c r="LDO540" s="215"/>
      <c r="LDP540" s="215"/>
      <c r="LDQ540" s="215"/>
      <c r="LDR540" s="215"/>
      <c r="LDS540" s="215"/>
      <c r="LDT540" s="215"/>
      <c r="LDU540" s="215"/>
      <c r="LDV540" s="215"/>
      <c r="LDW540" s="215"/>
      <c r="LDX540" s="215"/>
      <c r="LLO540" s="215"/>
      <c r="LLP540" s="215"/>
      <c r="LLQ540" s="215"/>
      <c r="LLR540" s="215"/>
      <c r="LMD540" s="215"/>
      <c r="LME540" s="215"/>
      <c r="LMF540" s="215"/>
      <c r="LMG540" s="215"/>
      <c r="LMH540" s="215"/>
      <c r="LMI540" s="215"/>
      <c r="LMJ540" s="215"/>
      <c r="LMK540" s="215"/>
      <c r="LML540" s="215"/>
      <c r="LMM540" s="215"/>
      <c r="LMN540" s="215"/>
      <c r="LMO540" s="215"/>
      <c r="LMP540" s="215"/>
      <c r="LMQ540" s="215"/>
      <c r="LMR540" s="215"/>
      <c r="LMS540" s="215"/>
      <c r="LMT540" s="215"/>
      <c r="LMU540" s="215"/>
      <c r="LMV540" s="215"/>
      <c r="LMW540" s="215"/>
      <c r="LMX540" s="215"/>
      <c r="LMY540" s="215"/>
      <c r="LMZ540" s="215"/>
      <c r="LNA540" s="215"/>
      <c r="LNB540" s="215"/>
      <c r="LNC540" s="215"/>
      <c r="LND540" s="215"/>
      <c r="LNE540" s="215"/>
      <c r="LNF540" s="215"/>
      <c r="LNG540" s="215"/>
      <c r="LNH540" s="215"/>
      <c r="LNI540" s="215"/>
      <c r="LNJ540" s="215"/>
      <c r="LNK540" s="215"/>
      <c r="LNL540" s="215"/>
      <c r="LNM540" s="215"/>
      <c r="LNN540" s="215"/>
      <c r="LNO540" s="215"/>
      <c r="LNP540" s="215"/>
      <c r="LNQ540" s="215"/>
      <c r="LNR540" s="215"/>
      <c r="LNS540" s="215"/>
      <c r="LNT540" s="215"/>
      <c r="LVK540" s="215"/>
      <c r="LVL540" s="215"/>
      <c r="LVM540" s="215"/>
      <c r="LVN540" s="215"/>
      <c r="LVZ540" s="215"/>
      <c r="LWA540" s="215"/>
      <c r="LWB540" s="215"/>
      <c r="LWC540" s="215"/>
      <c r="LWD540" s="215"/>
      <c r="LWE540" s="215"/>
      <c r="LWF540" s="215"/>
      <c r="LWG540" s="215"/>
      <c r="LWH540" s="215"/>
      <c r="LWI540" s="215"/>
      <c r="LWJ540" s="215"/>
      <c r="LWK540" s="215"/>
      <c r="LWL540" s="215"/>
      <c r="LWM540" s="215"/>
      <c r="LWN540" s="215"/>
      <c r="LWO540" s="215"/>
      <c r="LWP540" s="215"/>
      <c r="LWQ540" s="215"/>
      <c r="LWR540" s="215"/>
      <c r="LWS540" s="215"/>
      <c r="LWT540" s="215"/>
      <c r="LWU540" s="215"/>
      <c r="LWV540" s="215"/>
      <c r="LWW540" s="215"/>
      <c r="LWX540" s="215"/>
      <c r="LWY540" s="215"/>
      <c r="LWZ540" s="215"/>
      <c r="LXA540" s="215"/>
      <c r="LXB540" s="215"/>
      <c r="LXC540" s="215"/>
      <c r="LXD540" s="215"/>
      <c r="LXE540" s="215"/>
      <c r="LXF540" s="215"/>
      <c r="LXG540" s="215"/>
      <c r="LXH540" s="215"/>
      <c r="LXI540" s="215"/>
      <c r="LXJ540" s="215"/>
      <c r="LXK540" s="215"/>
      <c r="LXL540" s="215"/>
      <c r="LXM540" s="215"/>
      <c r="LXN540" s="215"/>
      <c r="LXO540" s="215"/>
      <c r="LXP540" s="215"/>
      <c r="MFG540" s="215"/>
      <c r="MFH540" s="215"/>
      <c r="MFI540" s="215"/>
      <c r="MFJ540" s="215"/>
      <c r="MFV540" s="215"/>
      <c r="MFW540" s="215"/>
      <c r="MFX540" s="215"/>
      <c r="MFY540" s="215"/>
      <c r="MFZ540" s="215"/>
      <c r="MGA540" s="215"/>
      <c r="MGB540" s="215"/>
      <c r="MGC540" s="215"/>
      <c r="MGD540" s="215"/>
      <c r="MGE540" s="215"/>
      <c r="MGF540" s="215"/>
      <c r="MGG540" s="215"/>
      <c r="MGH540" s="215"/>
      <c r="MGI540" s="215"/>
      <c r="MGJ540" s="215"/>
      <c r="MGK540" s="215"/>
      <c r="MGL540" s="215"/>
      <c r="MGM540" s="215"/>
      <c r="MGN540" s="215"/>
      <c r="MGO540" s="215"/>
      <c r="MGP540" s="215"/>
      <c r="MGQ540" s="215"/>
      <c r="MGR540" s="215"/>
      <c r="MGS540" s="215"/>
      <c r="MGT540" s="215"/>
      <c r="MGU540" s="215"/>
      <c r="MGV540" s="215"/>
      <c r="MGW540" s="215"/>
      <c r="MGX540" s="215"/>
      <c r="MGY540" s="215"/>
      <c r="MGZ540" s="215"/>
      <c r="MHA540" s="215"/>
      <c r="MHB540" s="215"/>
      <c r="MHC540" s="215"/>
      <c r="MHD540" s="215"/>
      <c r="MHE540" s="215"/>
      <c r="MHF540" s="215"/>
      <c r="MHG540" s="215"/>
      <c r="MHH540" s="215"/>
      <c r="MHI540" s="215"/>
      <c r="MHJ540" s="215"/>
      <c r="MHK540" s="215"/>
      <c r="MHL540" s="215"/>
      <c r="MPC540" s="215"/>
      <c r="MPD540" s="215"/>
      <c r="MPE540" s="215"/>
      <c r="MPF540" s="215"/>
      <c r="MPR540" s="215"/>
      <c r="MPS540" s="215"/>
      <c r="MPT540" s="215"/>
      <c r="MPU540" s="215"/>
      <c r="MPV540" s="215"/>
      <c r="MPW540" s="215"/>
      <c r="MPX540" s="215"/>
      <c r="MPY540" s="215"/>
      <c r="MPZ540" s="215"/>
      <c r="MQA540" s="215"/>
      <c r="MQB540" s="215"/>
      <c r="MQC540" s="215"/>
      <c r="MQD540" s="215"/>
      <c r="MQE540" s="215"/>
      <c r="MQF540" s="215"/>
      <c r="MQG540" s="215"/>
      <c r="MQH540" s="215"/>
      <c r="MQI540" s="215"/>
      <c r="MQJ540" s="215"/>
      <c r="MQK540" s="215"/>
      <c r="MQL540" s="215"/>
      <c r="MQM540" s="215"/>
      <c r="MQN540" s="215"/>
      <c r="MQO540" s="215"/>
      <c r="MQP540" s="215"/>
      <c r="MQQ540" s="215"/>
      <c r="MQR540" s="215"/>
      <c r="MQS540" s="215"/>
      <c r="MQT540" s="215"/>
      <c r="MQU540" s="215"/>
      <c r="MQV540" s="215"/>
      <c r="MQW540" s="215"/>
      <c r="MQX540" s="215"/>
      <c r="MQY540" s="215"/>
      <c r="MQZ540" s="215"/>
      <c r="MRA540" s="215"/>
      <c r="MRB540" s="215"/>
      <c r="MRC540" s="215"/>
      <c r="MRD540" s="215"/>
      <c r="MRE540" s="215"/>
      <c r="MRF540" s="215"/>
      <c r="MRG540" s="215"/>
      <c r="MRH540" s="215"/>
      <c r="MYY540" s="215"/>
      <c r="MYZ540" s="215"/>
      <c r="MZA540" s="215"/>
      <c r="MZB540" s="215"/>
      <c r="MZN540" s="215"/>
      <c r="MZO540" s="215"/>
      <c r="MZP540" s="215"/>
      <c r="MZQ540" s="215"/>
      <c r="MZR540" s="215"/>
      <c r="MZS540" s="215"/>
      <c r="MZT540" s="215"/>
      <c r="MZU540" s="215"/>
      <c r="MZV540" s="215"/>
      <c r="MZW540" s="215"/>
      <c r="MZX540" s="215"/>
      <c r="MZY540" s="215"/>
      <c r="MZZ540" s="215"/>
      <c r="NAA540" s="215"/>
      <c r="NAB540" s="215"/>
      <c r="NAC540" s="215"/>
      <c r="NAD540" s="215"/>
      <c r="NAE540" s="215"/>
      <c r="NAF540" s="215"/>
      <c r="NAG540" s="215"/>
      <c r="NAH540" s="215"/>
      <c r="NAI540" s="215"/>
      <c r="NAJ540" s="215"/>
      <c r="NAK540" s="215"/>
      <c r="NAL540" s="215"/>
      <c r="NAM540" s="215"/>
      <c r="NAN540" s="215"/>
      <c r="NAO540" s="215"/>
      <c r="NAP540" s="215"/>
      <c r="NAQ540" s="215"/>
      <c r="NAR540" s="215"/>
      <c r="NAS540" s="215"/>
      <c r="NAT540" s="215"/>
      <c r="NAU540" s="215"/>
      <c r="NAV540" s="215"/>
      <c r="NAW540" s="215"/>
      <c r="NAX540" s="215"/>
      <c r="NAY540" s="215"/>
      <c r="NAZ540" s="215"/>
      <c r="NBA540" s="215"/>
      <c r="NBB540" s="215"/>
      <c r="NBC540" s="215"/>
      <c r="NBD540" s="215"/>
      <c r="NIU540" s="215"/>
      <c r="NIV540" s="215"/>
      <c r="NIW540" s="215"/>
      <c r="NIX540" s="215"/>
      <c r="NJJ540" s="215"/>
      <c r="NJK540" s="215"/>
      <c r="NJL540" s="215"/>
      <c r="NJM540" s="215"/>
      <c r="NJN540" s="215"/>
      <c r="NJO540" s="215"/>
      <c r="NJP540" s="215"/>
      <c r="NJQ540" s="215"/>
      <c r="NJR540" s="215"/>
      <c r="NJS540" s="215"/>
      <c r="NJT540" s="215"/>
      <c r="NJU540" s="215"/>
      <c r="NJV540" s="215"/>
      <c r="NJW540" s="215"/>
      <c r="NJX540" s="215"/>
      <c r="NJY540" s="215"/>
      <c r="NJZ540" s="215"/>
      <c r="NKA540" s="215"/>
      <c r="NKB540" s="215"/>
      <c r="NKC540" s="215"/>
      <c r="NKD540" s="215"/>
      <c r="NKE540" s="215"/>
      <c r="NKF540" s="215"/>
      <c r="NKG540" s="215"/>
      <c r="NKH540" s="215"/>
      <c r="NKI540" s="215"/>
      <c r="NKJ540" s="215"/>
      <c r="NKK540" s="215"/>
      <c r="NKL540" s="215"/>
      <c r="NKM540" s="215"/>
      <c r="NKN540" s="215"/>
      <c r="NKO540" s="215"/>
      <c r="NKP540" s="215"/>
      <c r="NKQ540" s="215"/>
      <c r="NKR540" s="215"/>
      <c r="NKS540" s="215"/>
      <c r="NKT540" s="215"/>
      <c r="NKU540" s="215"/>
      <c r="NKV540" s="215"/>
      <c r="NKW540" s="215"/>
      <c r="NKX540" s="215"/>
      <c r="NKY540" s="215"/>
      <c r="NKZ540" s="215"/>
      <c r="NSQ540" s="215"/>
      <c r="NSR540" s="215"/>
      <c r="NSS540" s="215"/>
      <c r="NST540" s="215"/>
      <c r="NTF540" s="215"/>
      <c r="NTG540" s="215"/>
      <c r="NTH540" s="215"/>
      <c r="NTI540" s="215"/>
      <c r="NTJ540" s="215"/>
      <c r="NTK540" s="215"/>
      <c r="NTL540" s="215"/>
      <c r="NTM540" s="215"/>
      <c r="NTN540" s="215"/>
      <c r="NTO540" s="215"/>
      <c r="NTP540" s="215"/>
      <c r="NTQ540" s="215"/>
      <c r="NTR540" s="215"/>
      <c r="NTS540" s="215"/>
      <c r="NTT540" s="215"/>
      <c r="NTU540" s="215"/>
      <c r="NTV540" s="215"/>
      <c r="NTW540" s="215"/>
      <c r="NTX540" s="215"/>
      <c r="NTY540" s="215"/>
      <c r="NTZ540" s="215"/>
      <c r="NUA540" s="215"/>
      <c r="NUB540" s="215"/>
      <c r="NUC540" s="215"/>
      <c r="NUD540" s="215"/>
      <c r="NUE540" s="215"/>
      <c r="NUF540" s="215"/>
      <c r="NUG540" s="215"/>
      <c r="NUH540" s="215"/>
      <c r="NUI540" s="215"/>
      <c r="NUJ540" s="215"/>
      <c r="NUK540" s="215"/>
      <c r="NUL540" s="215"/>
      <c r="NUM540" s="215"/>
      <c r="NUN540" s="215"/>
      <c r="NUO540" s="215"/>
      <c r="NUP540" s="215"/>
      <c r="NUQ540" s="215"/>
      <c r="NUR540" s="215"/>
      <c r="NUS540" s="215"/>
      <c r="NUT540" s="215"/>
      <c r="NUU540" s="215"/>
      <c r="NUV540" s="215"/>
      <c r="OCM540" s="215"/>
      <c r="OCN540" s="215"/>
      <c r="OCO540" s="215"/>
      <c r="OCP540" s="215"/>
      <c r="ODB540" s="215"/>
      <c r="ODC540" s="215"/>
      <c r="ODD540" s="215"/>
      <c r="ODE540" s="215"/>
      <c r="ODF540" s="215"/>
      <c r="ODG540" s="215"/>
      <c r="ODH540" s="215"/>
      <c r="ODI540" s="215"/>
      <c r="ODJ540" s="215"/>
      <c r="ODK540" s="215"/>
      <c r="ODL540" s="215"/>
      <c r="ODM540" s="215"/>
      <c r="ODN540" s="215"/>
      <c r="ODO540" s="215"/>
      <c r="ODP540" s="215"/>
      <c r="ODQ540" s="215"/>
      <c r="ODR540" s="215"/>
      <c r="ODS540" s="215"/>
      <c r="ODT540" s="215"/>
      <c r="ODU540" s="215"/>
      <c r="ODV540" s="215"/>
      <c r="ODW540" s="215"/>
      <c r="ODX540" s="215"/>
      <c r="ODY540" s="215"/>
      <c r="ODZ540" s="215"/>
      <c r="OEA540" s="215"/>
      <c r="OEB540" s="215"/>
      <c r="OEC540" s="215"/>
      <c r="OED540" s="215"/>
      <c r="OEE540" s="215"/>
      <c r="OEF540" s="215"/>
      <c r="OEG540" s="215"/>
      <c r="OEH540" s="215"/>
      <c r="OEI540" s="215"/>
      <c r="OEJ540" s="215"/>
      <c r="OEK540" s="215"/>
      <c r="OEL540" s="215"/>
      <c r="OEM540" s="215"/>
      <c r="OEN540" s="215"/>
      <c r="OEO540" s="215"/>
      <c r="OEP540" s="215"/>
      <c r="OEQ540" s="215"/>
      <c r="OER540" s="215"/>
      <c r="OMI540" s="215"/>
      <c r="OMJ540" s="215"/>
      <c r="OMK540" s="215"/>
      <c r="OML540" s="215"/>
      <c r="OMX540" s="215"/>
      <c r="OMY540" s="215"/>
      <c r="OMZ540" s="215"/>
      <c r="ONA540" s="215"/>
      <c r="ONB540" s="215"/>
      <c r="ONC540" s="215"/>
      <c r="OND540" s="215"/>
      <c r="ONE540" s="215"/>
      <c r="ONF540" s="215"/>
      <c r="ONG540" s="215"/>
      <c r="ONH540" s="215"/>
      <c r="ONI540" s="215"/>
      <c r="ONJ540" s="215"/>
      <c r="ONK540" s="215"/>
      <c r="ONL540" s="215"/>
      <c r="ONM540" s="215"/>
      <c r="ONN540" s="215"/>
      <c r="ONO540" s="215"/>
      <c r="ONP540" s="215"/>
      <c r="ONQ540" s="215"/>
      <c r="ONR540" s="215"/>
      <c r="ONS540" s="215"/>
      <c r="ONT540" s="215"/>
      <c r="ONU540" s="215"/>
      <c r="ONV540" s="215"/>
      <c r="ONW540" s="215"/>
      <c r="ONX540" s="215"/>
      <c r="ONY540" s="215"/>
      <c r="ONZ540" s="215"/>
      <c r="OOA540" s="215"/>
      <c r="OOB540" s="215"/>
      <c r="OOC540" s="215"/>
      <c r="OOD540" s="215"/>
      <c r="OOE540" s="215"/>
      <c r="OOF540" s="215"/>
      <c r="OOG540" s="215"/>
      <c r="OOH540" s="215"/>
      <c r="OOI540" s="215"/>
      <c r="OOJ540" s="215"/>
      <c r="OOK540" s="215"/>
      <c r="OOL540" s="215"/>
      <c r="OOM540" s="215"/>
      <c r="OON540" s="215"/>
      <c r="OWE540" s="215"/>
      <c r="OWF540" s="215"/>
      <c r="OWG540" s="215"/>
      <c r="OWH540" s="215"/>
      <c r="OWT540" s="215"/>
      <c r="OWU540" s="215"/>
      <c r="OWV540" s="215"/>
      <c r="OWW540" s="215"/>
      <c r="OWX540" s="215"/>
      <c r="OWY540" s="215"/>
      <c r="OWZ540" s="215"/>
      <c r="OXA540" s="215"/>
      <c r="OXB540" s="215"/>
      <c r="OXC540" s="215"/>
      <c r="OXD540" s="215"/>
      <c r="OXE540" s="215"/>
      <c r="OXF540" s="215"/>
      <c r="OXG540" s="215"/>
      <c r="OXH540" s="215"/>
      <c r="OXI540" s="215"/>
      <c r="OXJ540" s="215"/>
      <c r="OXK540" s="215"/>
      <c r="OXL540" s="215"/>
      <c r="OXM540" s="215"/>
      <c r="OXN540" s="215"/>
      <c r="OXO540" s="215"/>
      <c r="OXP540" s="215"/>
      <c r="OXQ540" s="215"/>
      <c r="OXR540" s="215"/>
      <c r="OXS540" s="215"/>
      <c r="OXT540" s="215"/>
      <c r="OXU540" s="215"/>
      <c r="OXV540" s="215"/>
      <c r="OXW540" s="215"/>
      <c r="OXX540" s="215"/>
      <c r="OXY540" s="215"/>
      <c r="OXZ540" s="215"/>
      <c r="OYA540" s="215"/>
      <c r="OYB540" s="215"/>
      <c r="OYC540" s="215"/>
      <c r="OYD540" s="215"/>
      <c r="OYE540" s="215"/>
      <c r="OYF540" s="215"/>
      <c r="OYG540" s="215"/>
      <c r="OYH540" s="215"/>
      <c r="OYI540" s="215"/>
      <c r="OYJ540" s="215"/>
      <c r="PGA540" s="215"/>
      <c r="PGB540" s="215"/>
      <c r="PGC540" s="215"/>
      <c r="PGD540" s="215"/>
      <c r="PGP540" s="215"/>
      <c r="PGQ540" s="215"/>
      <c r="PGR540" s="215"/>
      <c r="PGS540" s="215"/>
      <c r="PGT540" s="215"/>
      <c r="PGU540" s="215"/>
      <c r="PGV540" s="215"/>
      <c r="PGW540" s="215"/>
      <c r="PGX540" s="215"/>
      <c r="PGY540" s="215"/>
      <c r="PGZ540" s="215"/>
      <c r="PHA540" s="215"/>
      <c r="PHB540" s="215"/>
      <c r="PHC540" s="215"/>
      <c r="PHD540" s="215"/>
      <c r="PHE540" s="215"/>
      <c r="PHF540" s="215"/>
      <c r="PHG540" s="215"/>
      <c r="PHH540" s="215"/>
      <c r="PHI540" s="215"/>
      <c r="PHJ540" s="215"/>
      <c r="PHK540" s="215"/>
      <c r="PHL540" s="215"/>
      <c r="PHM540" s="215"/>
      <c r="PHN540" s="215"/>
      <c r="PHO540" s="215"/>
      <c r="PHP540" s="215"/>
      <c r="PHQ540" s="215"/>
      <c r="PHR540" s="215"/>
      <c r="PHS540" s="215"/>
      <c r="PHT540" s="215"/>
      <c r="PHU540" s="215"/>
      <c r="PHV540" s="215"/>
      <c r="PHW540" s="215"/>
      <c r="PHX540" s="215"/>
      <c r="PHY540" s="215"/>
      <c r="PHZ540" s="215"/>
      <c r="PIA540" s="215"/>
      <c r="PIB540" s="215"/>
      <c r="PIC540" s="215"/>
      <c r="PID540" s="215"/>
      <c r="PIE540" s="215"/>
      <c r="PIF540" s="215"/>
      <c r="PPW540" s="215"/>
      <c r="PPX540" s="215"/>
      <c r="PPY540" s="215"/>
      <c r="PPZ540" s="215"/>
      <c r="PQL540" s="215"/>
      <c r="PQM540" s="215"/>
      <c r="PQN540" s="215"/>
      <c r="PQO540" s="215"/>
      <c r="PQP540" s="215"/>
      <c r="PQQ540" s="215"/>
      <c r="PQR540" s="215"/>
      <c r="PQS540" s="215"/>
      <c r="PQT540" s="215"/>
      <c r="PQU540" s="215"/>
      <c r="PQV540" s="215"/>
      <c r="PQW540" s="215"/>
      <c r="PQX540" s="215"/>
      <c r="PQY540" s="215"/>
      <c r="PQZ540" s="215"/>
      <c r="PRA540" s="215"/>
      <c r="PRB540" s="215"/>
      <c r="PRC540" s="215"/>
      <c r="PRD540" s="215"/>
      <c r="PRE540" s="215"/>
      <c r="PRF540" s="215"/>
      <c r="PRG540" s="215"/>
      <c r="PRH540" s="215"/>
      <c r="PRI540" s="215"/>
      <c r="PRJ540" s="215"/>
      <c r="PRK540" s="215"/>
      <c r="PRL540" s="215"/>
      <c r="PRM540" s="215"/>
      <c r="PRN540" s="215"/>
      <c r="PRO540" s="215"/>
      <c r="PRP540" s="215"/>
      <c r="PRQ540" s="215"/>
      <c r="PRR540" s="215"/>
      <c r="PRS540" s="215"/>
      <c r="PRT540" s="215"/>
      <c r="PRU540" s="215"/>
      <c r="PRV540" s="215"/>
      <c r="PRW540" s="215"/>
      <c r="PRX540" s="215"/>
      <c r="PRY540" s="215"/>
      <c r="PRZ540" s="215"/>
      <c r="PSA540" s="215"/>
      <c r="PSB540" s="215"/>
      <c r="PZS540" s="215"/>
      <c r="PZT540" s="215"/>
      <c r="PZU540" s="215"/>
      <c r="PZV540" s="215"/>
      <c r="QAH540" s="215"/>
      <c r="QAI540" s="215"/>
      <c r="QAJ540" s="215"/>
      <c r="QAK540" s="215"/>
      <c r="QAL540" s="215"/>
      <c r="QAM540" s="215"/>
      <c r="QAN540" s="215"/>
      <c r="QAO540" s="215"/>
      <c r="QAP540" s="215"/>
      <c r="QAQ540" s="215"/>
      <c r="QAR540" s="215"/>
      <c r="QAS540" s="215"/>
      <c r="QAT540" s="215"/>
      <c r="QAU540" s="215"/>
      <c r="QAV540" s="215"/>
      <c r="QAW540" s="215"/>
      <c r="QAX540" s="215"/>
      <c r="QAY540" s="215"/>
      <c r="QAZ540" s="215"/>
      <c r="QBA540" s="215"/>
      <c r="QBB540" s="215"/>
      <c r="QBC540" s="215"/>
      <c r="QBD540" s="215"/>
      <c r="QBE540" s="215"/>
      <c r="QBF540" s="215"/>
      <c r="QBG540" s="215"/>
      <c r="QBH540" s="215"/>
      <c r="QBI540" s="215"/>
      <c r="QBJ540" s="215"/>
      <c r="QBK540" s="215"/>
      <c r="QBL540" s="215"/>
      <c r="QBM540" s="215"/>
      <c r="QBN540" s="215"/>
      <c r="QBO540" s="215"/>
      <c r="QBP540" s="215"/>
      <c r="QBQ540" s="215"/>
      <c r="QBR540" s="215"/>
      <c r="QBS540" s="215"/>
      <c r="QBT540" s="215"/>
      <c r="QBU540" s="215"/>
      <c r="QBV540" s="215"/>
      <c r="QBW540" s="215"/>
      <c r="QBX540" s="215"/>
      <c r="QJO540" s="215"/>
      <c r="QJP540" s="215"/>
      <c r="QJQ540" s="215"/>
      <c r="QJR540" s="215"/>
      <c r="QKD540" s="215"/>
      <c r="QKE540" s="215"/>
      <c r="QKF540" s="215"/>
      <c r="QKG540" s="215"/>
      <c r="QKH540" s="215"/>
      <c r="QKI540" s="215"/>
      <c r="QKJ540" s="215"/>
      <c r="QKK540" s="215"/>
      <c r="QKL540" s="215"/>
      <c r="QKM540" s="215"/>
      <c r="QKN540" s="215"/>
      <c r="QKO540" s="215"/>
      <c r="QKP540" s="215"/>
      <c r="QKQ540" s="215"/>
      <c r="QKR540" s="215"/>
      <c r="QKS540" s="215"/>
      <c r="QKT540" s="215"/>
      <c r="QKU540" s="215"/>
      <c r="QKV540" s="215"/>
      <c r="QKW540" s="215"/>
      <c r="QKX540" s="215"/>
      <c r="QKY540" s="215"/>
      <c r="QKZ540" s="215"/>
      <c r="QLA540" s="215"/>
      <c r="QLB540" s="215"/>
      <c r="QLC540" s="215"/>
      <c r="QLD540" s="215"/>
      <c r="QLE540" s="215"/>
      <c r="QLF540" s="215"/>
      <c r="QLG540" s="215"/>
      <c r="QLH540" s="215"/>
      <c r="QLI540" s="215"/>
      <c r="QLJ540" s="215"/>
      <c r="QLK540" s="215"/>
      <c r="QLL540" s="215"/>
      <c r="QLM540" s="215"/>
      <c r="QLN540" s="215"/>
      <c r="QLO540" s="215"/>
      <c r="QLP540" s="215"/>
      <c r="QLQ540" s="215"/>
      <c r="QLR540" s="215"/>
      <c r="QLS540" s="215"/>
      <c r="QLT540" s="215"/>
      <c r="QTK540" s="215"/>
      <c r="QTL540" s="215"/>
      <c r="QTM540" s="215"/>
      <c r="QTN540" s="215"/>
      <c r="QTZ540" s="215"/>
      <c r="QUA540" s="215"/>
      <c r="QUB540" s="215"/>
      <c r="QUC540" s="215"/>
      <c r="QUD540" s="215"/>
      <c r="QUE540" s="215"/>
      <c r="QUF540" s="215"/>
      <c r="QUG540" s="215"/>
      <c r="QUH540" s="215"/>
      <c r="QUI540" s="215"/>
      <c r="QUJ540" s="215"/>
      <c r="QUK540" s="215"/>
      <c r="QUL540" s="215"/>
      <c r="QUM540" s="215"/>
      <c r="QUN540" s="215"/>
      <c r="QUO540" s="215"/>
      <c r="QUP540" s="215"/>
      <c r="QUQ540" s="215"/>
      <c r="QUR540" s="215"/>
      <c r="QUS540" s="215"/>
      <c r="QUT540" s="215"/>
      <c r="QUU540" s="215"/>
      <c r="QUV540" s="215"/>
      <c r="QUW540" s="215"/>
      <c r="QUX540" s="215"/>
      <c r="QUY540" s="215"/>
      <c r="QUZ540" s="215"/>
      <c r="QVA540" s="215"/>
      <c r="QVB540" s="215"/>
      <c r="QVC540" s="215"/>
      <c r="QVD540" s="215"/>
      <c r="QVE540" s="215"/>
      <c r="QVF540" s="215"/>
      <c r="QVG540" s="215"/>
      <c r="QVH540" s="215"/>
      <c r="QVI540" s="215"/>
      <c r="QVJ540" s="215"/>
      <c r="QVK540" s="215"/>
      <c r="QVL540" s="215"/>
      <c r="QVM540" s="215"/>
      <c r="QVN540" s="215"/>
      <c r="QVO540" s="215"/>
      <c r="QVP540" s="215"/>
      <c r="RDG540" s="215"/>
      <c r="RDH540" s="215"/>
      <c r="RDI540" s="215"/>
      <c r="RDJ540" s="215"/>
      <c r="RDV540" s="215"/>
      <c r="RDW540" s="215"/>
      <c r="RDX540" s="215"/>
      <c r="RDY540" s="215"/>
      <c r="RDZ540" s="215"/>
      <c r="REA540" s="215"/>
      <c r="REB540" s="215"/>
      <c r="REC540" s="215"/>
      <c r="RED540" s="215"/>
      <c r="REE540" s="215"/>
      <c r="REF540" s="215"/>
      <c r="REG540" s="215"/>
      <c r="REH540" s="215"/>
      <c r="REI540" s="215"/>
      <c r="REJ540" s="215"/>
      <c r="REK540" s="215"/>
      <c r="REL540" s="215"/>
      <c r="REM540" s="215"/>
      <c r="REN540" s="215"/>
      <c r="REO540" s="215"/>
      <c r="REP540" s="215"/>
      <c r="REQ540" s="215"/>
      <c r="RER540" s="215"/>
      <c r="RES540" s="215"/>
      <c r="RET540" s="215"/>
      <c r="REU540" s="215"/>
      <c r="REV540" s="215"/>
      <c r="REW540" s="215"/>
      <c r="REX540" s="215"/>
      <c r="REY540" s="215"/>
      <c r="REZ540" s="215"/>
      <c r="RFA540" s="215"/>
      <c r="RFB540" s="215"/>
      <c r="RFC540" s="215"/>
      <c r="RFD540" s="215"/>
      <c r="RFE540" s="215"/>
      <c r="RFF540" s="215"/>
      <c r="RFG540" s="215"/>
      <c r="RFH540" s="215"/>
      <c r="RFI540" s="215"/>
      <c r="RFJ540" s="215"/>
      <c r="RFK540" s="215"/>
      <c r="RFL540" s="215"/>
      <c r="RNC540" s="215"/>
      <c r="RND540" s="215"/>
      <c r="RNE540" s="215"/>
      <c r="RNF540" s="215"/>
      <c r="RNR540" s="215"/>
      <c r="RNS540" s="215"/>
      <c r="RNT540" s="215"/>
      <c r="RNU540" s="215"/>
      <c r="RNV540" s="215"/>
      <c r="RNW540" s="215"/>
      <c r="RNX540" s="215"/>
      <c r="RNY540" s="215"/>
      <c r="RNZ540" s="215"/>
      <c r="ROA540" s="215"/>
      <c r="ROB540" s="215"/>
      <c r="ROC540" s="215"/>
      <c r="ROD540" s="215"/>
      <c r="ROE540" s="215"/>
      <c r="ROF540" s="215"/>
      <c r="ROG540" s="215"/>
      <c r="ROH540" s="215"/>
      <c r="ROI540" s="215"/>
      <c r="ROJ540" s="215"/>
      <c r="ROK540" s="215"/>
      <c r="ROL540" s="215"/>
      <c r="ROM540" s="215"/>
      <c r="RON540" s="215"/>
      <c r="ROO540" s="215"/>
      <c r="ROP540" s="215"/>
      <c r="ROQ540" s="215"/>
      <c r="ROR540" s="215"/>
      <c r="ROS540" s="215"/>
      <c r="ROT540" s="215"/>
      <c r="ROU540" s="215"/>
      <c r="ROV540" s="215"/>
      <c r="ROW540" s="215"/>
      <c r="ROX540" s="215"/>
      <c r="ROY540" s="215"/>
      <c r="ROZ540" s="215"/>
      <c r="RPA540" s="215"/>
      <c r="RPB540" s="215"/>
      <c r="RPC540" s="215"/>
      <c r="RPD540" s="215"/>
      <c r="RPE540" s="215"/>
      <c r="RPF540" s="215"/>
      <c r="RPG540" s="215"/>
      <c r="RPH540" s="215"/>
      <c r="RWY540" s="215"/>
      <c r="RWZ540" s="215"/>
      <c r="RXA540" s="215"/>
      <c r="RXB540" s="215"/>
      <c r="RXN540" s="215"/>
      <c r="RXO540" s="215"/>
      <c r="RXP540" s="215"/>
      <c r="RXQ540" s="215"/>
      <c r="RXR540" s="215"/>
      <c r="RXS540" s="215"/>
      <c r="RXT540" s="215"/>
      <c r="RXU540" s="215"/>
      <c r="RXV540" s="215"/>
      <c r="RXW540" s="215"/>
      <c r="RXX540" s="215"/>
      <c r="RXY540" s="215"/>
      <c r="RXZ540" s="215"/>
      <c r="RYA540" s="215"/>
      <c r="RYB540" s="215"/>
      <c r="RYC540" s="215"/>
      <c r="RYD540" s="215"/>
      <c r="RYE540" s="215"/>
      <c r="RYF540" s="215"/>
      <c r="RYG540" s="215"/>
      <c r="RYH540" s="215"/>
      <c r="RYI540" s="215"/>
      <c r="RYJ540" s="215"/>
      <c r="RYK540" s="215"/>
      <c r="RYL540" s="215"/>
      <c r="RYM540" s="215"/>
      <c r="RYN540" s="215"/>
      <c r="RYO540" s="215"/>
      <c r="RYP540" s="215"/>
      <c r="RYQ540" s="215"/>
      <c r="RYR540" s="215"/>
      <c r="RYS540" s="215"/>
      <c r="RYT540" s="215"/>
      <c r="RYU540" s="215"/>
      <c r="RYV540" s="215"/>
      <c r="RYW540" s="215"/>
      <c r="RYX540" s="215"/>
      <c r="RYY540" s="215"/>
      <c r="RYZ540" s="215"/>
      <c r="RZA540" s="215"/>
      <c r="RZB540" s="215"/>
      <c r="RZC540" s="215"/>
      <c r="RZD540" s="215"/>
      <c r="SGU540" s="215"/>
      <c r="SGV540" s="215"/>
      <c r="SGW540" s="215"/>
      <c r="SGX540" s="215"/>
      <c r="SHJ540" s="215"/>
      <c r="SHK540" s="215"/>
      <c r="SHL540" s="215"/>
      <c r="SHM540" s="215"/>
      <c r="SHN540" s="215"/>
      <c r="SHO540" s="215"/>
      <c r="SHP540" s="215"/>
      <c r="SHQ540" s="215"/>
      <c r="SHR540" s="215"/>
      <c r="SHS540" s="215"/>
      <c r="SHT540" s="215"/>
      <c r="SHU540" s="215"/>
      <c r="SHV540" s="215"/>
      <c r="SHW540" s="215"/>
      <c r="SHX540" s="215"/>
      <c r="SHY540" s="215"/>
      <c r="SHZ540" s="215"/>
      <c r="SIA540" s="215"/>
      <c r="SIB540" s="215"/>
      <c r="SIC540" s="215"/>
      <c r="SID540" s="215"/>
      <c r="SIE540" s="215"/>
      <c r="SIF540" s="215"/>
      <c r="SIG540" s="215"/>
      <c r="SIH540" s="215"/>
      <c r="SII540" s="215"/>
      <c r="SIJ540" s="215"/>
      <c r="SIK540" s="215"/>
      <c r="SIL540" s="215"/>
      <c r="SIM540" s="215"/>
      <c r="SIN540" s="215"/>
      <c r="SIO540" s="215"/>
      <c r="SIP540" s="215"/>
      <c r="SIQ540" s="215"/>
      <c r="SIR540" s="215"/>
      <c r="SIS540" s="215"/>
      <c r="SIT540" s="215"/>
      <c r="SIU540" s="215"/>
      <c r="SIV540" s="215"/>
      <c r="SIW540" s="215"/>
      <c r="SIX540" s="215"/>
      <c r="SIY540" s="215"/>
      <c r="SIZ540" s="215"/>
      <c r="SQQ540" s="215"/>
      <c r="SQR540" s="215"/>
      <c r="SQS540" s="215"/>
      <c r="SQT540" s="215"/>
      <c r="SRF540" s="215"/>
      <c r="SRG540" s="215"/>
      <c r="SRH540" s="215"/>
      <c r="SRI540" s="215"/>
      <c r="SRJ540" s="215"/>
      <c r="SRK540" s="215"/>
      <c r="SRL540" s="215"/>
      <c r="SRM540" s="215"/>
      <c r="SRN540" s="215"/>
      <c r="SRO540" s="215"/>
      <c r="SRP540" s="215"/>
      <c r="SRQ540" s="215"/>
      <c r="SRR540" s="215"/>
      <c r="SRS540" s="215"/>
      <c r="SRT540" s="215"/>
      <c r="SRU540" s="215"/>
      <c r="SRV540" s="215"/>
      <c r="SRW540" s="215"/>
      <c r="SRX540" s="215"/>
      <c r="SRY540" s="215"/>
      <c r="SRZ540" s="215"/>
      <c r="SSA540" s="215"/>
      <c r="SSB540" s="215"/>
      <c r="SSC540" s="215"/>
      <c r="SSD540" s="215"/>
      <c r="SSE540" s="215"/>
      <c r="SSF540" s="215"/>
      <c r="SSG540" s="215"/>
      <c r="SSH540" s="215"/>
      <c r="SSI540" s="215"/>
      <c r="SSJ540" s="215"/>
      <c r="SSK540" s="215"/>
      <c r="SSL540" s="215"/>
      <c r="SSM540" s="215"/>
      <c r="SSN540" s="215"/>
      <c r="SSO540" s="215"/>
      <c r="SSP540" s="215"/>
      <c r="SSQ540" s="215"/>
      <c r="SSR540" s="215"/>
      <c r="SSS540" s="215"/>
      <c r="SST540" s="215"/>
      <c r="SSU540" s="215"/>
      <c r="SSV540" s="215"/>
      <c r="TAM540" s="215"/>
      <c r="TAN540" s="215"/>
      <c r="TAO540" s="215"/>
      <c r="TAP540" s="215"/>
      <c r="TBB540" s="215"/>
      <c r="TBC540" s="215"/>
      <c r="TBD540" s="215"/>
      <c r="TBE540" s="215"/>
      <c r="TBF540" s="215"/>
      <c r="TBG540" s="215"/>
      <c r="TBH540" s="215"/>
      <c r="TBI540" s="215"/>
      <c r="TBJ540" s="215"/>
      <c r="TBK540" s="215"/>
      <c r="TBL540" s="215"/>
      <c r="TBM540" s="215"/>
      <c r="TBN540" s="215"/>
      <c r="TBO540" s="215"/>
      <c r="TBP540" s="215"/>
      <c r="TBQ540" s="215"/>
      <c r="TBR540" s="215"/>
      <c r="TBS540" s="215"/>
      <c r="TBT540" s="215"/>
      <c r="TBU540" s="215"/>
      <c r="TBV540" s="215"/>
      <c r="TBW540" s="215"/>
      <c r="TBX540" s="215"/>
      <c r="TBY540" s="215"/>
      <c r="TBZ540" s="215"/>
      <c r="TCA540" s="215"/>
      <c r="TCB540" s="215"/>
      <c r="TCC540" s="215"/>
      <c r="TCD540" s="215"/>
      <c r="TCE540" s="215"/>
      <c r="TCF540" s="215"/>
      <c r="TCG540" s="215"/>
      <c r="TCH540" s="215"/>
      <c r="TCI540" s="215"/>
      <c r="TCJ540" s="215"/>
      <c r="TCK540" s="215"/>
      <c r="TCL540" s="215"/>
      <c r="TCM540" s="215"/>
      <c r="TCN540" s="215"/>
      <c r="TCO540" s="215"/>
      <c r="TCP540" s="215"/>
      <c r="TCQ540" s="215"/>
      <c r="TCR540" s="215"/>
      <c r="TKI540" s="215"/>
      <c r="TKJ540" s="215"/>
      <c r="TKK540" s="215"/>
      <c r="TKL540" s="215"/>
      <c r="TKX540" s="215"/>
      <c r="TKY540" s="215"/>
      <c r="TKZ540" s="215"/>
      <c r="TLA540" s="215"/>
      <c r="TLB540" s="215"/>
      <c r="TLC540" s="215"/>
      <c r="TLD540" s="215"/>
      <c r="TLE540" s="215"/>
      <c r="TLF540" s="215"/>
      <c r="TLG540" s="215"/>
      <c r="TLH540" s="215"/>
      <c r="TLI540" s="215"/>
      <c r="TLJ540" s="215"/>
      <c r="TLK540" s="215"/>
      <c r="TLL540" s="215"/>
      <c r="TLM540" s="215"/>
      <c r="TLN540" s="215"/>
      <c r="TLO540" s="215"/>
      <c r="TLP540" s="215"/>
      <c r="TLQ540" s="215"/>
      <c r="TLR540" s="215"/>
      <c r="TLS540" s="215"/>
      <c r="TLT540" s="215"/>
      <c r="TLU540" s="215"/>
      <c r="TLV540" s="215"/>
      <c r="TLW540" s="215"/>
      <c r="TLX540" s="215"/>
      <c r="TLY540" s="215"/>
      <c r="TLZ540" s="215"/>
      <c r="TMA540" s="215"/>
      <c r="TMB540" s="215"/>
      <c r="TMC540" s="215"/>
      <c r="TMD540" s="215"/>
      <c r="TME540" s="215"/>
      <c r="TMF540" s="215"/>
      <c r="TMG540" s="215"/>
      <c r="TMH540" s="215"/>
      <c r="TMI540" s="215"/>
      <c r="TMJ540" s="215"/>
      <c r="TMK540" s="215"/>
      <c r="TML540" s="215"/>
      <c r="TMM540" s="215"/>
      <c r="TMN540" s="215"/>
      <c r="TUE540" s="215"/>
      <c r="TUF540" s="215"/>
      <c r="TUG540" s="215"/>
      <c r="TUH540" s="215"/>
      <c r="TUT540" s="215"/>
      <c r="TUU540" s="215"/>
      <c r="TUV540" s="215"/>
      <c r="TUW540" s="215"/>
      <c r="TUX540" s="215"/>
      <c r="TUY540" s="215"/>
      <c r="TUZ540" s="215"/>
      <c r="TVA540" s="215"/>
      <c r="TVB540" s="215"/>
      <c r="TVC540" s="215"/>
      <c r="TVD540" s="215"/>
      <c r="TVE540" s="215"/>
      <c r="TVF540" s="215"/>
      <c r="TVG540" s="215"/>
      <c r="TVH540" s="215"/>
      <c r="TVI540" s="215"/>
      <c r="TVJ540" s="215"/>
      <c r="TVK540" s="215"/>
      <c r="TVL540" s="215"/>
      <c r="TVM540" s="215"/>
      <c r="TVN540" s="215"/>
      <c r="TVO540" s="215"/>
      <c r="TVP540" s="215"/>
      <c r="TVQ540" s="215"/>
      <c r="TVR540" s="215"/>
      <c r="TVS540" s="215"/>
      <c r="TVT540" s="215"/>
      <c r="TVU540" s="215"/>
      <c r="TVV540" s="215"/>
      <c r="TVW540" s="215"/>
      <c r="TVX540" s="215"/>
      <c r="TVY540" s="215"/>
      <c r="TVZ540" s="215"/>
      <c r="TWA540" s="215"/>
      <c r="TWB540" s="215"/>
      <c r="TWC540" s="215"/>
      <c r="TWD540" s="215"/>
      <c r="TWE540" s="215"/>
      <c r="TWF540" s="215"/>
      <c r="TWG540" s="215"/>
      <c r="TWH540" s="215"/>
      <c r="TWI540" s="215"/>
      <c r="TWJ540" s="215"/>
      <c r="UEA540" s="215"/>
      <c r="UEB540" s="215"/>
      <c r="UEC540" s="215"/>
      <c r="UED540" s="215"/>
      <c r="UEP540" s="215"/>
      <c r="UEQ540" s="215"/>
      <c r="UER540" s="215"/>
      <c r="UES540" s="215"/>
      <c r="UET540" s="215"/>
      <c r="UEU540" s="215"/>
      <c r="UEV540" s="215"/>
      <c r="UEW540" s="215"/>
      <c r="UEX540" s="215"/>
      <c r="UEY540" s="215"/>
      <c r="UEZ540" s="215"/>
      <c r="UFA540" s="215"/>
      <c r="UFB540" s="215"/>
      <c r="UFC540" s="215"/>
      <c r="UFD540" s="215"/>
      <c r="UFE540" s="215"/>
      <c r="UFF540" s="215"/>
      <c r="UFG540" s="215"/>
      <c r="UFH540" s="215"/>
      <c r="UFI540" s="215"/>
      <c r="UFJ540" s="215"/>
      <c r="UFK540" s="215"/>
      <c r="UFL540" s="215"/>
      <c r="UFM540" s="215"/>
      <c r="UFN540" s="215"/>
      <c r="UFO540" s="215"/>
      <c r="UFP540" s="215"/>
      <c r="UFQ540" s="215"/>
      <c r="UFR540" s="215"/>
      <c r="UFS540" s="215"/>
      <c r="UFT540" s="215"/>
      <c r="UFU540" s="215"/>
      <c r="UFV540" s="215"/>
      <c r="UFW540" s="215"/>
      <c r="UFX540" s="215"/>
      <c r="UFY540" s="215"/>
      <c r="UFZ540" s="215"/>
      <c r="UGA540" s="215"/>
      <c r="UGB540" s="215"/>
      <c r="UGC540" s="215"/>
      <c r="UGD540" s="215"/>
      <c r="UGE540" s="215"/>
      <c r="UGF540" s="215"/>
      <c r="UNW540" s="215"/>
      <c r="UNX540" s="215"/>
      <c r="UNY540" s="215"/>
      <c r="UNZ540" s="215"/>
      <c r="UOL540" s="215"/>
      <c r="UOM540" s="215"/>
      <c r="UON540" s="215"/>
      <c r="UOO540" s="215"/>
      <c r="UOP540" s="215"/>
      <c r="UOQ540" s="215"/>
      <c r="UOR540" s="215"/>
      <c r="UOS540" s="215"/>
      <c r="UOT540" s="215"/>
      <c r="UOU540" s="215"/>
      <c r="UOV540" s="215"/>
      <c r="UOW540" s="215"/>
      <c r="UOX540" s="215"/>
      <c r="UOY540" s="215"/>
      <c r="UOZ540" s="215"/>
      <c r="UPA540" s="215"/>
      <c r="UPB540" s="215"/>
      <c r="UPC540" s="215"/>
      <c r="UPD540" s="215"/>
      <c r="UPE540" s="215"/>
      <c r="UPF540" s="215"/>
      <c r="UPG540" s="215"/>
      <c r="UPH540" s="215"/>
      <c r="UPI540" s="215"/>
      <c r="UPJ540" s="215"/>
      <c r="UPK540" s="215"/>
      <c r="UPL540" s="215"/>
      <c r="UPM540" s="215"/>
      <c r="UPN540" s="215"/>
      <c r="UPO540" s="215"/>
      <c r="UPP540" s="215"/>
      <c r="UPQ540" s="215"/>
      <c r="UPR540" s="215"/>
      <c r="UPS540" s="215"/>
      <c r="UPT540" s="215"/>
      <c r="UPU540" s="215"/>
      <c r="UPV540" s="215"/>
      <c r="UPW540" s="215"/>
      <c r="UPX540" s="215"/>
      <c r="UPY540" s="215"/>
      <c r="UPZ540" s="215"/>
      <c r="UQA540" s="215"/>
      <c r="UQB540" s="215"/>
      <c r="UXS540" s="215"/>
      <c r="UXT540" s="215"/>
      <c r="UXU540" s="215"/>
      <c r="UXV540" s="215"/>
      <c r="UYH540" s="215"/>
      <c r="UYI540" s="215"/>
      <c r="UYJ540" s="215"/>
      <c r="UYK540" s="215"/>
      <c r="UYL540" s="215"/>
      <c r="UYM540" s="215"/>
      <c r="UYN540" s="215"/>
      <c r="UYO540" s="215"/>
      <c r="UYP540" s="215"/>
      <c r="UYQ540" s="215"/>
      <c r="UYR540" s="215"/>
      <c r="UYS540" s="215"/>
      <c r="UYT540" s="215"/>
      <c r="UYU540" s="215"/>
      <c r="UYV540" s="215"/>
      <c r="UYW540" s="215"/>
      <c r="UYX540" s="215"/>
      <c r="UYY540" s="215"/>
      <c r="UYZ540" s="215"/>
      <c r="UZA540" s="215"/>
      <c r="UZB540" s="215"/>
      <c r="UZC540" s="215"/>
      <c r="UZD540" s="215"/>
      <c r="UZE540" s="215"/>
      <c r="UZF540" s="215"/>
      <c r="UZG540" s="215"/>
      <c r="UZH540" s="215"/>
      <c r="UZI540" s="215"/>
      <c r="UZJ540" s="215"/>
      <c r="UZK540" s="215"/>
      <c r="UZL540" s="215"/>
      <c r="UZM540" s="215"/>
      <c r="UZN540" s="215"/>
      <c r="UZO540" s="215"/>
      <c r="UZP540" s="215"/>
      <c r="UZQ540" s="215"/>
      <c r="UZR540" s="215"/>
      <c r="UZS540" s="215"/>
      <c r="UZT540" s="215"/>
      <c r="UZU540" s="215"/>
      <c r="UZV540" s="215"/>
      <c r="UZW540" s="215"/>
      <c r="UZX540" s="215"/>
      <c r="VHO540" s="215"/>
      <c r="VHP540" s="215"/>
      <c r="VHQ540" s="215"/>
      <c r="VHR540" s="215"/>
      <c r="VID540" s="215"/>
      <c r="VIE540" s="215"/>
      <c r="VIF540" s="215"/>
      <c r="VIG540" s="215"/>
      <c r="VIH540" s="215"/>
      <c r="VII540" s="215"/>
      <c r="VIJ540" s="215"/>
      <c r="VIK540" s="215"/>
      <c r="VIL540" s="215"/>
      <c r="VIM540" s="215"/>
      <c r="VIN540" s="215"/>
      <c r="VIO540" s="215"/>
      <c r="VIP540" s="215"/>
      <c r="VIQ540" s="215"/>
      <c r="VIR540" s="215"/>
      <c r="VIS540" s="215"/>
      <c r="VIT540" s="215"/>
      <c r="VIU540" s="215"/>
      <c r="VIV540" s="215"/>
      <c r="VIW540" s="215"/>
      <c r="VIX540" s="215"/>
      <c r="VIY540" s="215"/>
      <c r="VIZ540" s="215"/>
      <c r="VJA540" s="215"/>
      <c r="VJB540" s="215"/>
      <c r="VJC540" s="215"/>
      <c r="VJD540" s="215"/>
      <c r="VJE540" s="215"/>
      <c r="VJF540" s="215"/>
      <c r="VJG540" s="215"/>
      <c r="VJH540" s="215"/>
      <c r="VJI540" s="215"/>
      <c r="VJJ540" s="215"/>
      <c r="VJK540" s="215"/>
      <c r="VJL540" s="215"/>
      <c r="VJM540" s="215"/>
      <c r="VJN540" s="215"/>
      <c r="VJO540" s="215"/>
      <c r="VJP540" s="215"/>
      <c r="VJQ540" s="215"/>
      <c r="VJR540" s="215"/>
      <c r="VJS540" s="215"/>
      <c r="VJT540" s="215"/>
      <c r="VRK540" s="215"/>
      <c r="VRL540" s="215"/>
      <c r="VRM540" s="215"/>
      <c r="VRN540" s="215"/>
      <c r="VRZ540" s="215"/>
      <c r="VSA540" s="215"/>
      <c r="VSB540" s="215"/>
      <c r="VSC540" s="215"/>
      <c r="VSD540" s="215"/>
      <c r="VSE540" s="215"/>
      <c r="VSF540" s="215"/>
      <c r="VSG540" s="215"/>
      <c r="VSH540" s="215"/>
      <c r="VSI540" s="215"/>
      <c r="VSJ540" s="215"/>
      <c r="VSK540" s="215"/>
      <c r="VSL540" s="215"/>
      <c r="VSM540" s="215"/>
      <c r="VSN540" s="215"/>
      <c r="VSO540" s="215"/>
      <c r="VSP540" s="215"/>
      <c r="VSQ540" s="215"/>
      <c r="VSR540" s="215"/>
      <c r="VSS540" s="215"/>
      <c r="VST540" s="215"/>
      <c r="VSU540" s="215"/>
      <c r="VSV540" s="215"/>
      <c r="VSW540" s="215"/>
      <c r="VSX540" s="215"/>
      <c r="VSY540" s="215"/>
      <c r="VSZ540" s="215"/>
      <c r="VTA540" s="215"/>
      <c r="VTB540" s="215"/>
      <c r="VTC540" s="215"/>
      <c r="VTD540" s="215"/>
      <c r="VTE540" s="215"/>
      <c r="VTF540" s="215"/>
      <c r="VTG540" s="215"/>
      <c r="VTH540" s="215"/>
      <c r="VTI540" s="215"/>
      <c r="VTJ540" s="215"/>
      <c r="VTK540" s="215"/>
      <c r="VTL540" s="215"/>
      <c r="VTM540" s="215"/>
      <c r="VTN540" s="215"/>
      <c r="VTO540" s="215"/>
      <c r="VTP540" s="215"/>
      <c r="WBG540" s="215"/>
      <c r="WBH540" s="215"/>
      <c r="WBI540" s="215"/>
      <c r="WBJ540" s="215"/>
      <c r="WBV540" s="215"/>
      <c r="WBW540" s="215"/>
      <c r="WBX540" s="215"/>
      <c r="WBY540" s="215"/>
      <c r="WBZ540" s="215"/>
      <c r="WCA540" s="215"/>
      <c r="WCB540" s="215"/>
      <c r="WCC540" s="215"/>
      <c r="WCD540" s="215"/>
      <c r="WCE540" s="215"/>
      <c r="WCF540" s="215"/>
      <c r="WCG540" s="215"/>
      <c r="WCH540" s="215"/>
      <c r="WCI540" s="215"/>
      <c r="WCJ540" s="215"/>
      <c r="WCK540" s="215"/>
      <c r="WCL540" s="215"/>
      <c r="WCM540" s="215"/>
      <c r="WCN540" s="215"/>
      <c r="WCO540" s="215"/>
      <c r="WCP540" s="215"/>
      <c r="WCQ540" s="215"/>
      <c r="WCR540" s="215"/>
      <c r="WCS540" s="215"/>
      <c r="WCT540" s="215"/>
      <c r="WCU540" s="215"/>
      <c r="WCV540" s="215"/>
      <c r="WCW540" s="215"/>
      <c r="WCX540" s="215"/>
      <c r="WCY540" s="215"/>
      <c r="WCZ540" s="215"/>
      <c r="WDA540" s="215"/>
      <c r="WDB540" s="215"/>
      <c r="WDC540" s="215"/>
      <c r="WDD540" s="215"/>
      <c r="WDE540" s="215"/>
      <c r="WDF540" s="215"/>
      <c r="WDG540" s="215"/>
      <c r="WDH540" s="215"/>
      <c r="WDI540" s="215"/>
      <c r="WDJ540" s="215"/>
      <c r="WDK540" s="215"/>
      <c r="WDL540" s="215"/>
      <c r="WLC540" s="215"/>
      <c r="WLD540" s="215"/>
      <c r="WLE540" s="215"/>
      <c r="WLF540" s="215"/>
      <c r="WLR540" s="215"/>
      <c r="WLS540" s="215"/>
      <c r="WLT540" s="215"/>
      <c r="WLU540" s="215"/>
      <c r="WLV540" s="215"/>
      <c r="WLW540" s="215"/>
      <c r="WLX540" s="215"/>
      <c r="WLY540" s="215"/>
      <c r="WLZ540" s="215"/>
      <c r="WMA540" s="215"/>
      <c r="WMB540" s="215"/>
      <c r="WMC540" s="215"/>
      <c r="WMD540" s="215"/>
      <c r="WME540" s="215"/>
      <c r="WMF540" s="215"/>
      <c r="WMG540" s="215"/>
      <c r="WMH540" s="215"/>
      <c r="WMI540" s="215"/>
      <c r="WMJ540" s="215"/>
      <c r="WMK540" s="215"/>
      <c r="WML540" s="215"/>
      <c r="WMM540" s="215"/>
      <c r="WMN540" s="215"/>
      <c r="WMO540" s="215"/>
      <c r="WMP540" s="215"/>
      <c r="WMQ540" s="215"/>
      <c r="WMR540" s="215"/>
      <c r="WMS540" s="215"/>
      <c r="WMT540" s="215"/>
      <c r="WMU540" s="215"/>
      <c r="WMV540" s="215"/>
      <c r="WMW540" s="215"/>
      <c r="WMX540" s="215"/>
      <c r="WMY540" s="215"/>
      <c r="WMZ540" s="215"/>
      <c r="WNA540" s="215"/>
      <c r="WNB540" s="215"/>
      <c r="WNC540" s="215"/>
      <c r="WND540" s="215"/>
      <c r="WNE540" s="215"/>
      <c r="WNF540" s="215"/>
      <c r="WNG540" s="215"/>
      <c r="WNH540" s="215"/>
      <c r="WUY540" s="215"/>
      <c r="WUZ540" s="215"/>
      <c r="WVA540" s="215"/>
      <c r="WVB540" s="215"/>
      <c r="WVN540" s="215"/>
      <c r="WVO540" s="215"/>
      <c r="WVP540" s="215"/>
      <c r="WVQ540" s="215"/>
      <c r="WVR540" s="215"/>
      <c r="WVS540" s="215"/>
      <c r="WVT540" s="215"/>
      <c r="WVU540" s="215"/>
      <c r="WVV540" s="215"/>
      <c r="WVW540" s="215"/>
      <c r="WVX540" s="215"/>
      <c r="WVY540" s="215"/>
      <c r="WVZ540" s="215"/>
      <c r="WWA540" s="215"/>
      <c r="WWB540" s="215"/>
      <c r="WWC540" s="215"/>
      <c r="WWD540" s="215"/>
      <c r="WWE540" s="215"/>
      <c r="WWF540" s="215"/>
      <c r="WWG540" s="215"/>
      <c r="WWH540" s="215"/>
      <c r="WWI540" s="215"/>
      <c r="WWJ540" s="215"/>
      <c r="WWK540" s="215"/>
      <c r="WWL540" s="215"/>
      <c r="WWM540" s="215"/>
      <c r="WWN540" s="215"/>
      <c r="WWO540" s="215"/>
      <c r="WWP540" s="215"/>
      <c r="WWQ540" s="215"/>
      <c r="WWR540" s="215"/>
      <c r="WWS540" s="215"/>
      <c r="WWT540" s="215"/>
      <c r="WWU540" s="215"/>
      <c r="WWV540" s="215"/>
      <c r="WWW540" s="215"/>
      <c r="WWX540" s="215"/>
      <c r="WWY540" s="215"/>
      <c r="WWZ540" s="215"/>
      <c r="WXA540" s="215"/>
      <c r="WXB540" s="215"/>
      <c r="WXC540" s="215"/>
      <c r="WXD540" s="215"/>
    </row>
    <row r="541" spans="1:1018 1030:2042 2054:3066 3078:4090 4102:5114 5126:6138 6150:7162 7174:8186 8198:9210 9222:10234 10246:11258 11270:12282 12294:13306 13318:14330 14342:15354 15366:16176" s="215" customFormat="1" ht="35.1" customHeight="1">
      <c r="A541" s="83"/>
      <c r="B541" s="83"/>
      <c r="C541" s="83"/>
      <c r="D541" s="83"/>
      <c r="E541" s="83"/>
      <c r="F541" s="85"/>
      <c r="G541" s="93"/>
      <c r="H541" s="84"/>
      <c r="I541" s="84"/>
      <c r="J541" s="84"/>
      <c r="K541" s="84"/>
      <c r="L541" s="95"/>
      <c r="M541" s="95"/>
      <c r="N541" s="95"/>
      <c r="O541" s="95"/>
      <c r="P541" s="95"/>
      <c r="Q541" s="95"/>
      <c r="R541" s="95"/>
      <c r="S541" s="95"/>
      <c r="T541" s="238"/>
      <c r="U541" s="238"/>
      <c r="V541" s="238"/>
      <c r="W541" s="238"/>
      <c r="X541" s="239"/>
      <c r="Y541" s="239"/>
      <c r="Z541" s="239"/>
      <c r="AA541" s="239"/>
      <c r="AB541" s="238"/>
      <c r="AC541" s="238"/>
      <c r="AD541" s="238"/>
      <c r="AE541" s="238"/>
      <c r="AF541" s="239"/>
      <c r="AG541" s="239"/>
      <c r="AH541" s="239"/>
      <c r="AI541" s="239"/>
      <c r="AJ541" s="86"/>
      <c r="AK541" s="240"/>
      <c r="AL541" s="240"/>
      <c r="AM541" s="352"/>
      <c r="AN541" s="352"/>
      <c r="AO541" s="352"/>
      <c r="AP541" s="352"/>
      <c r="AQ541" s="356"/>
      <c r="AR541" s="356"/>
      <c r="AS541" s="356"/>
      <c r="AT541" s="356"/>
      <c r="AU541" s="357"/>
      <c r="AV541" s="241"/>
      <c r="AW541" s="354"/>
      <c r="AX541" s="355"/>
      <c r="AY541" s="355"/>
      <c r="AZ541" s="355"/>
      <c r="BA541" s="238"/>
      <c r="BB541" s="238"/>
      <c r="BC541" s="238"/>
      <c r="BD541" s="238"/>
      <c r="BE541" s="103"/>
    </row>
    <row r="542" spans="1:1018 1030:2042 2054:3066 3078:4090 4102:5114 5126:6138 6150:7162 7174:8186 8198:9210 9222:10234 10246:11258 11270:12282 12294:13306 13318:14330 14342:15354 15366:16176" s="215" customFormat="1" ht="35.1" customHeight="1">
      <c r="A542" s="83"/>
      <c r="B542" s="83"/>
      <c r="C542" s="83"/>
      <c r="D542" s="83"/>
      <c r="E542" s="83"/>
      <c r="F542" s="85"/>
      <c r="G542" s="93"/>
      <c r="H542" s="84"/>
      <c r="I542" s="84"/>
      <c r="J542" s="84"/>
      <c r="K542" s="84"/>
      <c r="L542" s="95"/>
      <c r="M542" s="95"/>
      <c r="N542" s="95"/>
      <c r="O542" s="95"/>
      <c r="P542" s="95"/>
      <c r="Q542" s="95"/>
      <c r="R542" s="95"/>
      <c r="S542" s="95"/>
      <c r="T542" s="238"/>
      <c r="U542" s="238"/>
      <c r="V542" s="238"/>
      <c r="W542" s="238"/>
      <c r="X542" s="239"/>
      <c r="Y542" s="239"/>
      <c r="Z542" s="239"/>
      <c r="AA542" s="239"/>
      <c r="AB542" s="238"/>
      <c r="AC542" s="238"/>
      <c r="AD542" s="238"/>
      <c r="AE542" s="238"/>
      <c r="AF542" s="239"/>
      <c r="AG542" s="239"/>
      <c r="AH542" s="239"/>
      <c r="AI542" s="239"/>
      <c r="AJ542" s="86"/>
      <c r="AK542" s="240"/>
      <c r="AL542" s="240"/>
      <c r="AM542" s="352"/>
      <c r="AN542" s="352"/>
      <c r="AO542" s="352"/>
      <c r="AP542" s="352"/>
      <c r="AQ542" s="356"/>
      <c r="AR542" s="356"/>
      <c r="AS542" s="356"/>
      <c r="AT542" s="356"/>
      <c r="AU542" s="357"/>
      <c r="AV542" s="241"/>
      <c r="AW542" s="354"/>
      <c r="AX542" s="355"/>
      <c r="AY542" s="355"/>
      <c r="AZ542" s="355"/>
      <c r="BA542" s="238"/>
      <c r="BB542" s="238"/>
      <c r="BC542" s="238"/>
      <c r="BD542" s="238"/>
      <c r="BE542" s="103"/>
    </row>
    <row r="543" spans="1:1018 1030:2042 2054:3066 3078:4090 4102:5114 5126:6138 6150:7162 7174:8186 8198:9210 9222:10234 10246:11258 11270:12282 12294:13306 13318:14330 14342:15354 15366:16176" s="215" customFormat="1" ht="35.1" customHeight="1">
      <c r="A543" s="83"/>
      <c r="B543" s="83"/>
      <c r="C543" s="83"/>
      <c r="D543" s="83"/>
      <c r="E543" s="83"/>
      <c r="F543" s="85"/>
      <c r="G543" s="93"/>
      <c r="H543" s="84"/>
      <c r="I543" s="84"/>
      <c r="J543" s="84"/>
      <c r="K543" s="84"/>
      <c r="L543" s="95"/>
      <c r="M543" s="95"/>
      <c r="N543" s="95"/>
      <c r="O543" s="95"/>
      <c r="P543" s="95"/>
      <c r="Q543" s="95"/>
      <c r="R543" s="95"/>
      <c r="S543" s="95"/>
      <c r="T543" s="238"/>
      <c r="U543" s="238"/>
      <c r="V543" s="238"/>
      <c r="W543" s="238"/>
      <c r="X543" s="239"/>
      <c r="Y543" s="239"/>
      <c r="Z543" s="239"/>
      <c r="AA543" s="239"/>
      <c r="AB543" s="238"/>
      <c r="AC543" s="238"/>
      <c r="AD543" s="238"/>
      <c r="AE543" s="238"/>
      <c r="AF543" s="239"/>
      <c r="AG543" s="239"/>
      <c r="AH543" s="239"/>
      <c r="AI543" s="239"/>
      <c r="AJ543" s="86"/>
      <c r="AK543" s="240"/>
      <c r="AL543" s="240"/>
      <c r="AM543" s="352"/>
      <c r="AN543" s="352"/>
      <c r="AO543" s="352"/>
      <c r="AP543" s="352"/>
      <c r="AQ543" s="356"/>
      <c r="AR543" s="356"/>
      <c r="AS543" s="356"/>
      <c r="AT543" s="356"/>
      <c r="AU543" s="357"/>
      <c r="AV543" s="241"/>
      <c r="AW543" s="354"/>
      <c r="AX543" s="355"/>
      <c r="AY543" s="355"/>
      <c r="AZ543" s="355"/>
      <c r="BA543" s="238"/>
      <c r="BB543" s="238"/>
      <c r="BC543" s="238"/>
      <c r="BD543" s="238"/>
      <c r="BE543" s="103"/>
    </row>
    <row r="544" spans="1:1018 1030:2042 2054:3066 3078:4090 4102:5114 5126:6138 6150:7162 7174:8186 8198:9210 9222:10234 10246:11258 11270:12282 12294:13306 13318:14330 14342:15354 15366:16176" s="215" customFormat="1" ht="35.1" customHeight="1">
      <c r="A544" s="83"/>
      <c r="B544" s="83"/>
      <c r="C544" s="83"/>
      <c r="D544" s="83"/>
      <c r="E544" s="83"/>
      <c r="F544" s="85"/>
      <c r="G544" s="93"/>
      <c r="H544" s="84"/>
      <c r="I544" s="84"/>
      <c r="J544" s="84"/>
      <c r="K544" s="84"/>
      <c r="L544" s="95"/>
      <c r="M544" s="95"/>
      <c r="N544" s="95"/>
      <c r="O544" s="95"/>
      <c r="P544" s="95"/>
      <c r="Q544" s="95"/>
      <c r="R544" s="95"/>
      <c r="S544" s="95"/>
      <c r="T544" s="238"/>
      <c r="U544" s="238"/>
      <c r="V544" s="238"/>
      <c r="W544" s="238"/>
      <c r="X544" s="239"/>
      <c r="Y544" s="239"/>
      <c r="Z544" s="239"/>
      <c r="AA544" s="239"/>
      <c r="AB544" s="238"/>
      <c r="AC544" s="238"/>
      <c r="AD544" s="238"/>
      <c r="AE544" s="238"/>
      <c r="AF544" s="239"/>
      <c r="AG544" s="239"/>
      <c r="AH544" s="239"/>
      <c r="AI544" s="239"/>
      <c r="AJ544" s="86"/>
      <c r="AK544" s="240"/>
      <c r="AL544" s="240"/>
      <c r="AM544" s="352"/>
      <c r="AN544" s="352"/>
      <c r="AO544" s="352"/>
      <c r="AP544" s="352"/>
      <c r="AQ544" s="356"/>
      <c r="AR544" s="356"/>
      <c r="AS544" s="356"/>
      <c r="AT544" s="356"/>
      <c r="AU544" s="357"/>
      <c r="AV544" s="241"/>
      <c r="AW544" s="354"/>
      <c r="AX544" s="355"/>
      <c r="AY544" s="355"/>
      <c r="AZ544" s="355"/>
      <c r="BA544" s="238"/>
      <c r="BB544" s="238"/>
      <c r="BC544" s="238"/>
      <c r="BD544" s="238"/>
      <c r="BE544" s="103"/>
    </row>
    <row r="545" spans="1:1018 1030:2042 2054:3066 3078:4090 4102:5114 5126:6138 6150:7162 7174:8186 8198:9210 9222:10234 10246:11258 11270:12282 12294:13306 13318:14330 14342:15354 15366:16176" s="215" customFormat="1" ht="35.1" customHeight="1">
      <c r="A545" s="83"/>
      <c r="B545" s="83"/>
      <c r="C545" s="83"/>
      <c r="D545" s="83"/>
      <c r="E545" s="83"/>
      <c r="F545" s="85"/>
      <c r="G545" s="93"/>
      <c r="H545" s="84"/>
      <c r="I545" s="84"/>
      <c r="J545" s="84"/>
      <c r="K545" s="84"/>
      <c r="L545" s="95"/>
      <c r="M545" s="95"/>
      <c r="N545" s="95"/>
      <c r="O545" s="95"/>
      <c r="P545" s="95"/>
      <c r="Q545" s="95"/>
      <c r="R545" s="95"/>
      <c r="S545" s="95"/>
      <c r="T545" s="238"/>
      <c r="U545" s="238"/>
      <c r="V545" s="238"/>
      <c r="W545" s="238"/>
      <c r="X545" s="239"/>
      <c r="Y545" s="239"/>
      <c r="Z545" s="239"/>
      <c r="AA545" s="239"/>
      <c r="AB545" s="238"/>
      <c r="AC545" s="238"/>
      <c r="AD545" s="238"/>
      <c r="AE545" s="238"/>
      <c r="AF545" s="239"/>
      <c r="AG545" s="239"/>
      <c r="AH545" s="239"/>
      <c r="AI545" s="239"/>
      <c r="AJ545" s="86"/>
      <c r="AK545" s="240"/>
      <c r="AL545" s="240"/>
      <c r="AM545" s="352"/>
      <c r="AN545" s="352"/>
      <c r="AO545" s="352"/>
      <c r="AP545" s="352"/>
      <c r="AQ545" s="356"/>
      <c r="AR545" s="356"/>
      <c r="AS545" s="356"/>
      <c r="AT545" s="356"/>
      <c r="AU545" s="357"/>
      <c r="AV545" s="241"/>
      <c r="AW545" s="354"/>
      <c r="AX545" s="355"/>
      <c r="AY545" s="355"/>
      <c r="AZ545" s="355"/>
      <c r="BA545" s="238"/>
      <c r="BB545" s="238"/>
      <c r="BC545" s="238"/>
      <c r="BD545" s="238"/>
      <c r="BE545" s="103"/>
    </row>
    <row r="546" spans="1:1018 1030:2042 2054:3066 3078:4090 4102:5114 5126:6138 6150:7162 7174:8186 8198:9210 9222:10234 10246:11258 11270:12282 12294:13306 13318:14330 14342:15354 15366:16176" s="215" customFormat="1" ht="35.1" customHeight="1">
      <c r="A546" s="83"/>
      <c r="B546" s="83"/>
      <c r="C546" s="83"/>
      <c r="D546" s="83"/>
      <c r="E546" s="83"/>
      <c r="F546" s="85"/>
      <c r="G546" s="93"/>
      <c r="H546" s="84"/>
      <c r="I546" s="84"/>
      <c r="J546" s="84"/>
      <c r="K546" s="84"/>
      <c r="L546" s="95"/>
      <c r="M546" s="95"/>
      <c r="N546" s="95"/>
      <c r="O546" s="95"/>
      <c r="P546" s="95"/>
      <c r="Q546" s="95"/>
      <c r="R546" s="95"/>
      <c r="S546" s="95"/>
      <c r="T546" s="238"/>
      <c r="U546" s="238"/>
      <c r="V546" s="238"/>
      <c r="W546" s="238"/>
      <c r="X546" s="239"/>
      <c r="Y546" s="239"/>
      <c r="Z546" s="239"/>
      <c r="AA546" s="239"/>
      <c r="AB546" s="238"/>
      <c r="AC546" s="238"/>
      <c r="AD546" s="238"/>
      <c r="AE546" s="238"/>
      <c r="AF546" s="239"/>
      <c r="AG546" s="239"/>
      <c r="AH546" s="239"/>
      <c r="AI546" s="239"/>
      <c r="AJ546" s="86"/>
      <c r="AK546" s="240"/>
      <c r="AL546" s="240"/>
      <c r="AM546" s="352"/>
      <c r="AN546" s="352"/>
      <c r="AO546" s="352"/>
      <c r="AP546" s="352"/>
      <c r="AQ546" s="356"/>
      <c r="AR546" s="356"/>
      <c r="AS546" s="356"/>
      <c r="AT546" s="356"/>
      <c r="AU546" s="357"/>
      <c r="AV546" s="241"/>
      <c r="AW546" s="354"/>
      <c r="AX546" s="355"/>
      <c r="AY546" s="355"/>
      <c r="AZ546" s="355"/>
      <c r="BA546" s="238"/>
      <c r="BB546" s="238"/>
      <c r="BC546" s="238"/>
      <c r="BD546" s="238"/>
      <c r="BE546" s="103"/>
    </row>
    <row r="547" spans="1:1018 1030:2042 2054:3066 3078:4090 4102:5114 5126:6138 6150:7162 7174:8186 8198:9210 9222:10234 10246:11258 11270:12282 12294:13306 13318:14330 14342:15354 15366:16176" s="83" customFormat="1" ht="47.25">
      <c r="A547" s="83" t="str">
        <f t="shared" si="40"/>
        <v>BH77DT+1</v>
      </c>
      <c r="B547" s="83" t="str">
        <f t="shared" si="41"/>
        <v>BH77DT+2</v>
      </c>
      <c r="C547" s="83" t="str">
        <f t="shared" si="42"/>
        <v>BH77DT+3</v>
      </c>
      <c r="D547" s="83" t="str">
        <f t="shared" si="43"/>
        <v>BH77DT+4</v>
      </c>
      <c r="E547" s="83" t="s">
        <v>348</v>
      </c>
      <c r="F547" s="55">
        <v>77</v>
      </c>
      <c r="G547" s="56" t="s">
        <v>4630</v>
      </c>
      <c r="H547" s="87" t="str">
        <f t="shared" si="36"/>
        <v>Đường N4</v>
      </c>
      <c r="I547" s="87" t="s">
        <v>4348</v>
      </c>
      <c r="J547" s="84" t="s">
        <v>6464</v>
      </c>
      <c r="K547" s="87" t="s">
        <v>4632</v>
      </c>
      <c r="L547" s="107">
        <v>21000</v>
      </c>
      <c r="M547" s="107">
        <v>13000</v>
      </c>
      <c r="N547" s="107">
        <v>6000</v>
      </c>
      <c r="O547" s="107">
        <v>3600</v>
      </c>
      <c r="P547" s="95" t="e">
        <f>VLOOKUP(G547&amp;"Vị trí 1",#REF!,9,0)</f>
        <v>#REF!</v>
      </c>
      <c r="Q547" s="95" t="e">
        <f>VLOOKUP(G547&amp;"Vị trí 2",#REF!,9,0)</f>
        <v>#REF!</v>
      </c>
      <c r="R547" s="95" t="e">
        <f>VLOOKUP(G547&amp;"Vị trí 3",#REF!,9,0)</f>
        <v>#REF!</v>
      </c>
      <c r="S547" s="95" t="e">
        <f>VLOOKUP(G547&amp;"Vị trí 4",#REF!,9,0)</f>
        <v>#REF!</v>
      </c>
      <c r="T547" s="238" t="e">
        <f>VLOOKUP(A547,#REF!,32,0)</f>
        <v>#REF!</v>
      </c>
      <c r="U547" s="238" t="e">
        <f>VLOOKUP(B547,#REF!,32,0)</f>
        <v>#REF!</v>
      </c>
      <c r="V547" s="238"/>
      <c r="W547" s="238"/>
      <c r="X547" s="239" t="e">
        <f>T547/L547</f>
        <v>#REF!</v>
      </c>
      <c r="Y547" s="239" t="e">
        <f>U547/M547</f>
        <v>#REF!</v>
      </c>
      <c r="Z547" s="239"/>
      <c r="AA547" s="239"/>
      <c r="AB547" s="238"/>
      <c r="AC547" s="238"/>
      <c r="AD547" s="238"/>
      <c r="AE547" s="238"/>
      <c r="AF547" s="239"/>
      <c r="AG547" s="239"/>
      <c r="AH547" s="239"/>
      <c r="AI547" s="239"/>
      <c r="AJ547" s="86">
        <v>2.5433010720472451</v>
      </c>
      <c r="AK547" s="240"/>
      <c r="AL547" s="240" t="e">
        <f>AJ547*#REF!/#REF!</f>
        <v>#REF!</v>
      </c>
      <c r="AM547" s="352" t="e">
        <f t="shared" si="44"/>
        <v>#REF!</v>
      </c>
      <c r="AN547" s="352" t="e">
        <f t="shared" si="44"/>
        <v>#REF!</v>
      </c>
      <c r="AO547" s="352" t="e">
        <f t="shared" si="44"/>
        <v>#REF!</v>
      </c>
      <c r="AP547" s="352" t="e">
        <f t="shared" si="44"/>
        <v>#REF!</v>
      </c>
      <c r="AQ547" s="356" t="e">
        <f t="shared" si="45"/>
        <v>#REF!</v>
      </c>
      <c r="AR547" s="356" t="e">
        <f t="shared" si="45"/>
        <v>#REF!</v>
      </c>
      <c r="AS547" s="356" t="e">
        <f t="shared" si="45"/>
        <v>#REF!</v>
      </c>
      <c r="AT547" s="356" t="e">
        <f t="shared" si="45"/>
        <v>#REF!</v>
      </c>
      <c r="AU547" s="357" t="e">
        <f t="shared" si="46"/>
        <v>#REF!</v>
      </c>
      <c r="AV547" s="241" t="s">
        <v>348</v>
      </c>
      <c r="AW547" s="354">
        <v>14700</v>
      </c>
      <c r="AX547" s="355">
        <v>9100</v>
      </c>
      <c r="AY547" s="355">
        <v>4200</v>
      </c>
      <c r="AZ547" s="355">
        <v>2520</v>
      </c>
      <c r="BA547" s="238">
        <v>12600</v>
      </c>
      <c r="BB547" s="238">
        <v>7800</v>
      </c>
      <c r="BC547" s="238">
        <v>3600</v>
      </c>
      <c r="BD547" s="238">
        <v>2160</v>
      </c>
      <c r="BE547" s="103" t="e">
        <f t="shared" si="47"/>
        <v>#REF!</v>
      </c>
      <c r="BF547" s="215"/>
      <c r="IM547" s="215"/>
      <c r="IN547" s="215"/>
      <c r="IO547" s="215"/>
      <c r="IP547" s="215"/>
      <c r="JB547" s="215"/>
      <c r="JC547" s="215"/>
      <c r="JD547" s="215"/>
      <c r="JE547" s="215"/>
      <c r="JF547" s="215"/>
      <c r="JG547" s="215"/>
      <c r="JH547" s="215"/>
      <c r="JI547" s="215"/>
      <c r="JJ547" s="215"/>
      <c r="JK547" s="215"/>
      <c r="JL547" s="215"/>
      <c r="JM547" s="215"/>
      <c r="JN547" s="215"/>
      <c r="JO547" s="215"/>
      <c r="JP547" s="215"/>
      <c r="JQ547" s="215"/>
      <c r="JR547" s="215"/>
      <c r="JS547" s="215"/>
      <c r="JT547" s="215"/>
      <c r="JU547" s="215"/>
      <c r="JV547" s="215"/>
      <c r="JW547" s="215"/>
      <c r="JX547" s="215"/>
      <c r="JY547" s="215"/>
      <c r="JZ547" s="215"/>
      <c r="KA547" s="215"/>
      <c r="KB547" s="215"/>
      <c r="KC547" s="215"/>
      <c r="KD547" s="215"/>
      <c r="KE547" s="215"/>
      <c r="KF547" s="215"/>
      <c r="KG547" s="215"/>
      <c r="KH547" s="215"/>
      <c r="KI547" s="215"/>
      <c r="KJ547" s="215"/>
      <c r="KK547" s="215"/>
      <c r="KL547" s="215"/>
      <c r="KM547" s="215"/>
      <c r="KN547" s="215"/>
      <c r="KO547" s="215"/>
      <c r="KP547" s="215"/>
      <c r="KQ547" s="215"/>
      <c r="KR547" s="215"/>
      <c r="SI547" s="215"/>
      <c r="SJ547" s="215"/>
      <c r="SK547" s="215"/>
      <c r="SL547" s="215"/>
      <c r="SX547" s="215"/>
      <c r="SY547" s="215"/>
      <c r="SZ547" s="215"/>
      <c r="TA547" s="215"/>
      <c r="TB547" s="215"/>
      <c r="TC547" s="215"/>
      <c r="TD547" s="215"/>
      <c r="TE547" s="215"/>
      <c r="TF547" s="215"/>
      <c r="TG547" s="215"/>
      <c r="TH547" s="215"/>
      <c r="TI547" s="215"/>
      <c r="TJ547" s="215"/>
      <c r="TK547" s="215"/>
      <c r="TL547" s="215"/>
      <c r="TM547" s="215"/>
      <c r="TN547" s="215"/>
      <c r="TO547" s="215"/>
      <c r="TP547" s="215"/>
      <c r="TQ547" s="215"/>
      <c r="TR547" s="215"/>
      <c r="TS547" s="215"/>
      <c r="TT547" s="215"/>
      <c r="TU547" s="215"/>
      <c r="TV547" s="215"/>
      <c r="TW547" s="215"/>
      <c r="TX547" s="215"/>
      <c r="TY547" s="215"/>
      <c r="TZ547" s="215"/>
      <c r="UA547" s="215"/>
      <c r="UB547" s="215"/>
      <c r="UC547" s="215"/>
      <c r="UD547" s="215"/>
      <c r="UE547" s="215"/>
      <c r="UF547" s="215"/>
      <c r="UG547" s="215"/>
      <c r="UH547" s="215"/>
      <c r="UI547" s="215"/>
      <c r="UJ547" s="215"/>
      <c r="UK547" s="215"/>
      <c r="UL547" s="215"/>
      <c r="UM547" s="215"/>
      <c r="UN547" s="215"/>
      <c r="ACE547" s="215"/>
      <c r="ACF547" s="215"/>
      <c r="ACG547" s="215"/>
      <c r="ACH547" s="215"/>
      <c r="ACT547" s="215"/>
      <c r="ACU547" s="215"/>
      <c r="ACV547" s="215"/>
      <c r="ACW547" s="215"/>
      <c r="ACX547" s="215"/>
      <c r="ACY547" s="215"/>
      <c r="ACZ547" s="215"/>
      <c r="ADA547" s="215"/>
      <c r="ADB547" s="215"/>
      <c r="ADC547" s="215"/>
      <c r="ADD547" s="215"/>
      <c r="ADE547" s="215"/>
      <c r="ADF547" s="215"/>
      <c r="ADG547" s="215"/>
      <c r="ADH547" s="215"/>
      <c r="ADI547" s="215"/>
      <c r="ADJ547" s="215"/>
      <c r="ADK547" s="215"/>
      <c r="ADL547" s="215"/>
      <c r="ADM547" s="215"/>
      <c r="ADN547" s="215"/>
      <c r="ADO547" s="215"/>
      <c r="ADP547" s="215"/>
      <c r="ADQ547" s="215"/>
      <c r="ADR547" s="215"/>
      <c r="ADS547" s="215"/>
      <c r="ADT547" s="215"/>
      <c r="ADU547" s="215"/>
      <c r="ADV547" s="215"/>
      <c r="ADW547" s="215"/>
      <c r="ADX547" s="215"/>
      <c r="ADY547" s="215"/>
      <c r="ADZ547" s="215"/>
      <c r="AEA547" s="215"/>
      <c r="AEB547" s="215"/>
      <c r="AEC547" s="215"/>
      <c r="AED547" s="215"/>
      <c r="AEE547" s="215"/>
      <c r="AEF547" s="215"/>
      <c r="AEG547" s="215"/>
      <c r="AEH547" s="215"/>
      <c r="AEI547" s="215"/>
      <c r="AEJ547" s="215"/>
      <c r="AMA547" s="215"/>
      <c r="AMB547" s="215"/>
      <c r="AMC547" s="215"/>
      <c r="AMD547" s="215"/>
      <c r="AMP547" s="215"/>
      <c r="AMQ547" s="215"/>
      <c r="AMR547" s="215"/>
      <c r="AMS547" s="215"/>
      <c r="AMT547" s="215"/>
      <c r="AMU547" s="215"/>
      <c r="AMV547" s="215"/>
      <c r="AMW547" s="215"/>
      <c r="AMX547" s="215"/>
      <c r="AMY547" s="215"/>
      <c r="AMZ547" s="215"/>
      <c r="ANA547" s="215"/>
      <c r="ANB547" s="215"/>
      <c r="ANC547" s="215"/>
      <c r="AND547" s="215"/>
      <c r="ANE547" s="215"/>
      <c r="ANF547" s="215"/>
      <c r="ANG547" s="215"/>
      <c r="ANH547" s="215"/>
      <c r="ANI547" s="215"/>
      <c r="ANJ547" s="215"/>
      <c r="ANK547" s="215"/>
      <c r="ANL547" s="215"/>
      <c r="ANM547" s="215"/>
      <c r="ANN547" s="215"/>
      <c r="ANO547" s="215"/>
      <c r="ANP547" s="215"/>
      <c r="ANQ547" s="215"/>
      <c r="ANR547" s="215"/>
      <c r="ANS547" s="215"/>
      <c r="ANT547" s="215"/>
      <c r="ANU547" s="215"/>
      <c r="ANV547" s="215"/>
      <c r="ANW547" s="215"/>
      <c r="ANX547" s="215"/>
      <c r="ANY547" s="215"/>
      <c r="ANZ547" s="215"/>
      <c r="AOA547" s="215"/>
      <c r="AOB547" s="215"/>
      <c r="AOC547" s="215"/>
      <c r="AOD547" s="215"/>
      <c r="AOE547" s="215"/>
      <c r="AOF547" s="215"/>
      <c r="AVW547" s="215"/>
      <c r="AVX547" s="215"/>
      <c r="AVY547" s="215"/>
      <c r="AVZ547" s="215"/>
      <c r="AWL547" s="215"/>
      <c r="AWM547" s="215"/>
      <c r="AWN547" s="215"/>
      <c r="AWO547" s="215"/>
      <c r="AWP547" s="215"/>
      <c r="AWQ547" s="215"/>
      <c r="AWR547" s="215"/>
      <c r="AWS547" s="215"/>
      <c r="AWT547" s="215"/>
      <c r="AWU547" s="215"/>
      <c r="AWV547" s="215"/>
      <c r="AWW547" s="215"/>
      <c r="AWX547" s="215"/>
      <c r="AWY547" s="215"/>
      <c r="AWZ547" s="215"/>
      <c r="AXA547" s="215"/>
      <c r="AXB547" s="215"/>
      <c r="AXC547" s="215"/>
      <c r="AXD547" s="215"/>
      <c r="AXE547" s="215"/>
      <c r="AXF547" s="215"/>
      <c r="AXG547" s="215"/>
      <c r="AXH547" s="215"/>
      <c r="AXI547" s="215"/>
      <c r="AXJ547" s="215"/>
      <c r="AXK547" s="215"/>
      <c r="AXL547" s="215"/>
      <c r="AXM547" s="215"/>
      <c r="AXN547" s="215"/>
      <c r="AXO547" s="215"/>
      <c r="AXP547" s="215"/>
      <c r="AXQ547" s="215"/>
      <c r="AXR547" s="215"/>
      <c r="AXS547" s="215"/>
      <c r="AXT547" s="215"/>
      <c r="AXU547" s="215"/>
      <c r="AXV547" s="215"/>
      <c r="AXW547" s="215"/>
      <c r="AXX547" s="215"/>
      <c r="AXY547" s="215"/>
      <c r="AXZ547" s="215"/>
      <c r="AYA547" s="215"/>
      <c r="AYB547" s="215"/>
      <c r="BFS547" s="215"/>
      <c r="BFT547" s="215"/>
      <c r="BFU547" s="215"/>
      <c r="BFV547" s="215"/>
      <c r="BGH547" s="215"/>
      <c r="BGI547" s="215"/>
      <c r="BGJ547" s="215"/>
      <c r="BGK547" s="215"/>
      <c r="BGL547" s="215"/>
      <c r="BGM547" s="215"/>
      <c r="BGN547" s="215"/>
      <c r="BGO547" s="215"/>
      <c r="BGP547" s="215"/>
      <c r="BGQ547" s="215"/>
      <c r="BGR547" s="215"/>
      <c r="BGS547" s="215"/>
      <c r="BGT547" s="215"/>
      <c r="BGU547" s="215"/>
      <c r="BGV547" s="215"/>
      <c r="BGW547" s="215"/>
      <c r="BGX547" s="215"/>
      <c r="BGY547" s="215"/>
      <c r="BGZ547" s="215"/>
      <c r="BHA547" s="215"/>
      <c r="BHB547" s="215"/>
      <c r="BHC547" s="215"/>
      <c r="BHD547" s="215"/>
      <c r="BHE547" s="215"/>
      <c r="BHF547" s="215"/>
      <c r="BHG547" s="215"/>
      <c r="BHH547" s="215"/>
      <c r="BHI547" s="215"/>
      <c r="BHJ547" s="215"/>
      <c r="BHK547" s="215"/>
      <c r="BHL547" s="215"/>
      <c r="BHM547" s="215"/>
      <c r="BHN547" s="215"/>
      <c r="BHO547" s="215"/>
      <c r="BHP547" s="215"/>
      <c r="BHQ547" s="215"/>
      <c r="BHR547" s="215"/>
      <c r="BHS547" s="215"/>
      <c r="BHT547" s="215"/>
      <c r="BHU547" s="215"/>
      <c r="BHV547" s="215"/>
      <c r="BHW547" s="215"/>
      <c r="BHX547" s="215"/>
      <c r="BPO547" s="215"/>
      <c r="BPP547" s="215"/>
      <c r="BPQ547" s="215"/>
      <c r="BPR547" s="215"/>
      <c r="BQD547" s="215"/>
      <c r="BQE547" s="215"/>
      <c r="BQF547" s="215"/>
      <c r="BQG547" s="215"/>
      <c r="BQH547" s="215"/>
      <c r="BQI547" s="215"/>
      <c r="BQJ547" s="215"/>
      <c r="BQK547" s="215"/>
      <c r="BQL547" s="215"/>
      <c r="BQM547" s="215"/>
      <c r="BQN547" s="215"/>
      <c r="BQO547" s="215"/>
      <c r="BQP547" s="215"/>
      <c r="BQQ547" s="215"/>
      <c r="BQR547" s="215"/>
      <c r="BQS547" s="215"/>
      <c r="BQT547" s="215"/>
      <c r="BQU547" s="215"/>
      <c r="BQV547" s="215"/>
      <c r="BQW547" s="215"/>
      <c r="BQX547" s="215"/>
      <c r="BQY547" s="215"/>
      <c r="BQZ547" s="215"/>
      <c r="BRA547" s="215"/>
      <c r="BRB547" s="215"/>
      <c r="BRC547" s="215"/>
      <c r="BRD547" s="215"/>
      <c r="BRE547" s="215"/>
      <c r="BRF547" s="215"/>
      <c r="BRG547" s="215"/>
      <c r="BRH547" s="215"/>
      <c r="BRI547" s="215"/>
      <c r="BRJ547" s="215"/>
      <c r="BRK547" s="215"/>
      <c r="BRL547" s="215"/>
      <c r="BRM547" s="215"/>
      <c r="BRN547" s="215"/>
      <c r="BRO547" s="215"/>
      <c r="BRP547" s="215"/>
      <c r="BRQ547" s="215"/>
      <c r="BRR547" s="215"/>
      <c r="BRS547" s="215"/>
      <c r="BRT547" s="215"/>
      <c r="BZK547" s="215"/>
      <c r="BZL547" s="215"/>
      <c r="BZM547" s="215"/>
      <c r="BZN547" s="215"/>
      <c r="BZZ547" s="215"/>
      <c r="CAA547" s="215"/>
      <c r="CAB547" s="215"/>
      <c r="CAC547" s="215"/>
      <c r="CAD547" s="215"/>
      <c r="CAE547" s="215"/>
      <c r="CAF547" s="215"/>
      <c r="CAG547" s="215"/>
      <c r="CAH547" s="215"/>
      <c r="CAI547" s="215"/>
      <c r="CAJ547" s="215"/>
      <c r="CAK547" s="215"/>
      <c r="CAL547" s="215"/>
      <c r="CAM547" s="215"/>
      <c r="CAN547" s="215"/>
      <c r="CAO547" s="215"/>
      <c r="CAP547" s="215"/>
      <c r="CAQ547" s="215"/>
      <c r="CAR547" s="215"/>
      <c r="CAS547" s="215"/>
      <c r="CAT547" s="215"/>
      <c r="CAU547" s="215"/>
      <c r="CAV547" s="215"/>
      <c r="CAW547" s="215"/>
      <c r="CAX547" s="215"/>
      <c r="CAY547" s="215"/>
      <c r="CAZ547" s="215"/>
      <c r="CBA547" s="215"/>
      <c r="CBB547" s="215"/>
      <c r="CBC547" s="215"/>
      <c r="CBD547" s="215"/>
      <c r="CBE547" s="215"/>
      <c r="CBF547" s="215"/>
      <c r="CBG547" s="215"/>
      <c r="CBH547" s="215"/>
      <c r="CBI547" s="215"/>
      <c r="CBJ547" s="215"/>
      <c r="CBK547" s="215"/>
      <c r="CBL547" s="215"/>
      <c r="CBM547" s="215"/>
      <c r="CBN547" s="215"/>
      <c r="CBO547" s="215"/>
      <c r="CBP547" s="215"/>
      <c r="CJG547" s="215"/>
      <c r="CJH547" s="215"/>
      <c r="CJI547" s="215"/>
      <c r="CJJ547" s="215"/>
      <c r="CJV547" s="215"/>
      <c r="CJW547" s="215"/>
      <c r="CJX547" s="215"/>
      <c r="CJY547" s="215"/>
      <c r="CJZ547" s="215"/>
      <c r="CKA547" s="215"/>
      <c r="CKB547" s="215"/>
      <c r="CKC547" s="215"/>
      <c r="CKD547" s="215"/>
      <c r="CKE547" s="215"/>
      <c r="CKF547" s="215"/>
      <c r="CKG547" s="215"/>
      <c r="CKH547" s="215"/>
      <c r="CKI547" s="215"/>
      <c r="CKJ547" s="215"/>
      <c r="CKK547" s="215"/>
      <c r="CKL547" s="215"/>
      <c r="CKM547" s="215"/>
      <c r="CKN547" s="215"/>
      <c r="CKO547" s="215"/>
      <c r="CKP547" s="215"/>
      <c r="CKQ547" s="215"/>
      <c r="CKR547" s="215"/>
      <c r="CKS547" s="215"/>
      <c r="CKT547" s="215"/>
      <c r="CKU547" s="215"/>
      <c r="CKV547" s="215"/>
      <c r="CKW547" s="215"/>
      <c r="CKX547" s="215"/>
      <c r="CKY547" s="215"/>
      <c r="CKZ547" s="215"/>
      <c r="CLA547" s="215"/>
      <c r="CLB547" s="215"/>
      <c r="CLC547" s="215"/>
      <c r="CLD547" s="215"/>
      <c r="CLE547" s="215"/>
      <c r="CLF547" s="215"/>
      <c r="CLG547" s="215"/>
      <c r="CLH547" s="215"/>
      <c r="CLI547" s="215"/>
      <c r="CLJ547" s="215"/>
      <c r="CLK547" s="215"/>
      <c r="CLL547" s="215"/>
      <c r="CTC547" s="215"/>
      <c r="CTD547" s="215"/>
      <c r="CTE547" s="215"/>
      <c r="CTF547" s="215"/>
      <c r="CTR547" s="215"/>
      <c r="CTS547" s="215"/>
      <c r="CTT547" s="215"/>
      <c r="CTU547" s="215"/>
      <c r="CTV547" s="215"/>
      <c r="CTW547" s="215"/>
      <c r="CTX547" s="215"/>
      <c r="CTY547" s="215"/>
      <c r="CTZ547" s="215"/>
      <c r="CUA547" s="215"/>
      <c r="CUB547" s="215"/>
      <c r="CUC547" s="215"/>
      <c r="CUD547" s="215"/>
      <c r="CUE547" s="215"/>
      <c r="CUF547" s="215"/>
      <c r="CUG547" s="215"/>
      <c r="CUH547" s="215"/>
      <c r="CUI547" s="215"/>
      <c r="CUJ547" s="215"/>
      <c r="CUK547" s="215"/>
      <c r="CUL547" s="215"/>
      <c r="CUM547" s="215"/>
      <c r="CUN547" s="215"/>
      <c r="CUO547" s="215"/>
      <c r="CUP547" s="215"/>
      <c r="CUQ547" s="215"/>
      <c r="CUR547" s="215"/>
      <c r="CUS547" s="215"/>
      <c r="CUT547" s="215"/>
      <c r="CUU547" s="215"/>
      <c r="CUV547" s="215"/>
      <c r="CUW547" s="215"/>
      <c r="CUX547" s="215"/>
      <c r="CUY547" s="215"/>
      <c r="CUZ547" s="215"/>
      <c r="CVA547" s="215"/>
      <c r="CVB547" s="215"/>
      <c r="CVC547" s="215"/>
      <c r="CVD547" s="215"/>
      <c r="CVE547" s="215"/>
      <c r="CVF547" s="215"/>
      <c r="CVG547" s="215"/>
      <c r="CVH547" s="215"/>
      <c r="DCY547" s="215"/>
      <c r="DCZ547" s="215"/>
      <c r="DDA547" s="215"/>
      <c r="DDB547" s="215"/>
      <c r="DDN547" s="215"/>
      <c r="DDO547" s="215"/>
      <c r="DDP547" s="215"/>
      <c r="DDQ547" s="215"/>
      <c r="DDR547" s="215"/>
      <c r="DDS547" s="215"/>
      <c r="DDT547" s="215"/>
      <c r="DDU547" s="215"/>
      <c r="DDV547" s="215"/>
      <c r="DDW547" s="215"/>
      <c r="DDX547" s="215"/>
      <c r="DDY547" s="215"/>
      <c r="DDZ547" s="215"/>
      <c r="DEA547" s="215"/>
      <c r="DEB547" s="215"/>
      <c r="DEC547" s="215"/>
      <c r="DED547" s="215"/>
      <c r="DEE547" s="215"/>
      <c r="DEF547" s="215"/>
      <c r="DEG547" s="215"/>
      <c r="DEH547" s="215"/>
      <c r="DEI547" s="215"/>
      <c r="DEJ547" s="215"/>
      <c r="DEK547" s="215"/>
      <c r="DEL547" s="215"/>
      <c r="DEM547" s="215"/>
      <c r="DEN547" s="215"/>
      <c r="DEO547" s="215"/>
      <c r="DEP547" s="215"/>
      <c r="DEQ547" s="215"/>
      <c r="DER547" s="215"/>
      <c r="DES547" s="215"/>
      <c r="DET547" s="215"/>
      <c r="DEU547" s="215"/>
      <c r="DEV547" s="215"/>
      <c r="DEW547" s="215"/>
      <c r="DEX547" s="215"/>
      <c r="DEY547" s="215"/>
      <c r="DEZ547" s="215"/>
      <c r="DFA547" s="215"/>
      <c r="DFB547" s="215"/>
      <c r="DFC547" s="215"/>
      <c r="DFD547" s="215"/>
      <c r="DMU547" s="215"/>
      <c r="DMV547" s="215"/>
      <c r="DMW547" s="215"/>
      <c r="DMX547" s="215"/>
      <c r="DNJ547" s="215"/>
      <c r="DNK547" s="215"/>
      <c r="DNL547" s="215"/>
      <c r="DNM547" s="215"/>
      <c r="DNN547" s="215"/>
      <c r="DNO547" s="215"/>
      <c r="DNP547" s="215"/>
      <c r="DNQ547" s="215"/>
      <c r="DNR547" s="215"/>
      <c r="DNS547" s="215"/>
      <c r="DNT547" s="215"/>
      <c r="DNU547" s="215"/>
      <c r="DNV547" s="215"/>
      <c r="DNW547" s="215"/>
      <c r="DNX547" s="215"/>
      <c r="DNY547" s="215"/>
      <c r="DNZ547" s="215"/>
      <c r="DOA547" s="215"/>
      <c r="DOB547" s="215"/>
      <c r="DOC547" s="215"/>
      <c r="DOD547" s="215"/>
      <c r="DOE547" s="215"/>
      <c r="DOF547" s="215"/>
      <c r="DOG547" s="215"/>
      <c r="DOH547" s="215"/>
      <c r="DOI547" s="215"/>
      <c r="DOJ547" s="215"/>
      <c r="DOK547" s="215"/>
      <c r="DOL547" s="215"/>
      <c r="DOM547" s="215"/>
      <c r="DON547" s="215"/>
      <c r="DOO547" s="215"/>
      <c r="DOP547" s="215"/>
      <c r="DOQ547" s="215"/>
      <c r="DOR547" s="215"/>
      <c r="DOS547" s="215"/>
      <c r="DOT547" s="215"/>
      <c r="DOU547" s="215"/>
      <c r="DOV547" s="215"/>
      <c r="DOW547" s="215"/>
      <c r="DOX547" s="215"/>
      <c r="DOY547" s="215"/>
      <c r="DOZ547" s="215"/>
      <c r="DWQ547" s="215"/>
      <c r="DWR547" s="215"/>
      <c r="DWS547" s="215"/>
      <c r="DWT547" s="215"/>
      <c r="DXF547" s="215"/>
      <c r="DXG547" s="215"/>
      <c r="DXH547" s="215"/>
      <c r="DXI547" s="215"/>
      <c r="DXJ547" s="215"/>
      <c r="DXK547" s="215"/>
      <c r="DXL547" s="215"/>
      <c r="DXM547" s="215"/>
      <c r="DXN547" s="215"/>
      <c r="DXO547" s="215"/>
      <c r="DXP547" s="215"/>
      <c r="DXQ547" s="215"/>
      <c r="DXR547" s="215"/>
      <c r="DXS547" s="215"/>
      <c r="DXT547" s="215"/>
      <c r="DXU547" s="215"/>
      <c r="DXV547" s="215"/>
      <c r="DXW547" s="215"/>
      <c r="DXX547" s="215"/>
      <c r="DXY547" s="215"/>
      <c r="DXZ547" s="215"/>
      <c r="DYA547" s="215"/>
      <c r="DYB547" s="215"/>
      <c r="DYC547" s="215"/>
      <c r="DYD547" s="215"/>
      <c r="DYE547" s="215"/>
      <c r="DYF547" s="215"/>
      <c r="DYG547" s="215"/>
      <c r="DYH547" s="215"/>
      <c r="DYI547" s="215"/>
      <c r="DYJ547" s="215"/>
      <c r="DYK547" s="215"/>
      <c r="DYL547" s="215"/>
      <c r="DYM547" s="215"/>
      <c r="DYN547" s="215"/>
      <c r="DYO547" s="215"/>
      <c r="DYP547" s="215"/>
      <c r="DYQ547" s="215"/>
      <c r="DYR547" s="215"/>
      <c r="DYS547" s="215"/>
      <c r="DYT547" s="215"/>
      <c r="DYU547" s="215"/>
      <c r="DYV547" s="215"/>
      <c r="EGM547" s="215"/>
      <c r="EGN547" s="215"/>
      <c r="EGO547" s="215"/>
      <c r="EGP547" s="215"/>
      <c r="EHB547" s="215"/>
      <c r="EHC547" s="215"/>
      <c r="EHD547" s="215"/>
      <c r="EHE547" s="215"/>
      <c r="EHF547" s="215"/>
      <c r="EHG547" s="215"/>
      <c r="EHH547" s="215"/>
      <c r="EHI547" s="215"/>
      <c r="EHJ547" s="215"/>
      <c r="EHK547" s="215"/>
      <c r="EHL547" s="215"/>
      <c r="EHM547" s="215"/>
      <c r="EHN547" s="215"/>
      <c r="EHO547" s="215"/>
      <c r="EHP547" s="215"/>
      <c r="EHQ547" s="215"/>
      <c r="EHR547" s="215"/>
      <c r="EHS547" s="215"/>
      <c r="EHT547" s="215"/>
      <c r="EHU547" s="215"/>
      <c r="EHV547" s="215"/>
      <c r="EHW547" s="215"/>
      <c r="EHX547" s="215"/>
      <c r="EHY547" s="215"/>
      <c r="EHZ547" s="215"/>
      <c r="EIA547" s="215"/>
      <c r="EIB547" s="215"/>
      <c r="EIC547" s="215"/>
      <c r="EID547" s="215"/>
      <c r="EIE547" s="215"/>
      <c r="EIF547" s="215"/>
      <c r="EIG547" s="215"/>
      <c r="EIH547" s="215"/>
      <c r="EII547" s="215"/>
      <c r="EIJ547" s="215"/>
      <c r="EIK547" s="215"/>
      <c r="EIL547" s="215"/>
      <c r="EIM547" s="215"/>
      <c r="EIN547" s="215"/>
      <c r="EIO547" s="215"/>
      <c r="EIP547" s="215"/>
      <c r="EIQ547" s="215"/>
      <c r="EIR547" s="215"/>
      <c r="EQI547" s="215"/>
      <c r="EQJ547" s="215"/>
      <c r="EQK547" s="215"/>
      <c r="EQL547" s="215"/>
      <c r="EQX547" s="215"/>
      <c r="EQY547" s="215"/>
      <c r="EQZ547" s="215"/>
      <c r="ERA547" s="215"/>
      <c r="ERB547" s="215"/>
      <c r="ERC547" s="215"/>
      <c r="ERD547" s="215"/>
      <c r="ERE547" s="215"/>
      <c r="ERF547" s="215"/>
      <c r="ERG547" s="215"/>
      <c r="ERH547" s="215"/>
      <c r="ERI547" s="215"/>
      <c r="ERJ547" s="215"/>
      <c r="ERK547" s="215"/>
      <c r="ERL547" s="215"/>
      <c r="ERM547" s="215"/>
      <c r="ERN547" s="215"/>
      <c r="ERO547" s="215"/>
      <c r="ERP547" s="215"/>
      <c r="ERQ547" s="215"/>
      <c r="ERR547" s="215"/>
      <c r="ERS547" s="215"/>
      <c r="ERT547" s="215"/>
      <c r="ERU547" s="215"/>
      <c r="ERV547" s="215"/>
      <c r="ERW547" s="215"/>
      <c r="ERX547" s="215"/>
      <c r="ERY547" s="215"/>
      <c r="ERZ547" s="215"/>
      <c r="ESA547" s="215"/>
      <c r="ESB547" s="215"/>
      <c r="ESC547" s="215"/>
      <c r="ESD547" s="215"/>
      <c r="ESE547" s="215"/>
      <c r="ESF547" s="215"/>
      <c r="ESG547" s="215"/>
      <c r="ESH547" s="215"/>
      <c r="ESI547" s="215"/>
      <c r="ESJ547" s="215"/>
      <c r="ESK547" s="215"/>
      <c r="ESL547" s="215"/>
      <c r="ESM547" s="215"/>
      <c r="ESN547" s="215"/>
      <c r="FAE547" s="215"/>
      <c r="FAF547" s="215"/>
      <c r="FAG547" s="215"/>
      <c r="FAH547" s="215"/>
      <c r="FAT547" s="215"/>
      <c r="FAU547" s="215"/>
      <c r="FAV547" s="215"/>
      <c r="FAW547" s="215"/>
      <c r="FAX547" s="215"/>
      <c r="FAY547" s="215"/>
      <c r="FAZ547" s="215"/>
      <c r="FBA547" s="215"/>
      <c r="FBB547" s="215"/>
      <c r="FBC547" s="215"/>
      <c r="FBD547" s="215"/>
      <c r="FBE547" s="215"/>
      <c r="FBF547" s="215"/>
      <c r="FBG547" s="215"/>
      <c r="FBH547" s="215"/>
      <c r="FBI547" s="215"/>
      <c r="FBJ547" s="215"/>
      <c r="FBK547" s="215"/>
      <c r="FBL547" s="215"/>
      <c r="FBM547" s="215"/>
      <c r="FBN547" s="215"/>
      <c r="FBO547" s="215"/>
      <c r="FBP547" s="215"/>
      <c r="FBQ547" s="215"/>
      <c r="FBR547" s="215"/>
      <c r="FBS547" s="215"/>
      <c r="FBT547" s="215"/>
      <c r="FBU547" s="215"/>
      <c r="FBV547" s="215"/>
      <c r="FBW547" s="215"/>
      <c r="FBX547" s="215"/>
      <c r="FBY547" s="215"/>
      <c r="FBZ547" s="215"/>
      <c r="FCA547" s="215"/>
      <c r="FCB547" s="215"/>
      <c r="FCC547" s="215"/>
      <c r="FCD547" s="215"/>
      <c r="FCE547" s="215"/>
      <c r="FCF547" s="215"/>
      <c r="FCG547" s="215"/>
      <c r="FCH547" s="215"/>
      <c r="FCI547" s="215"/>
      <c r="FCJ547" s="215"/>
      <c r="FKA547" s="215"/>
      <c r="FKB547" s="215"/>
      <c r="FKC547" s="215"/>
      <c r="FKD547" s="215"/>
      <c r="FKP547" s="215"/>
      <c r="FKQ547" s="215"/>
      <c r="FKR547" s="215"/>
      <c r="FKS547" s="215"/>
      <c r="FKT547" s="215"/>
      <c r="FKU547" s="215"/>
      <c r="FKV547" s="215"/>
      <c r="FKW547" s="215"/>
      <c r="FKX547" s="215"/>
      <c r="FKY547" s="215"/>
      <c r="FKZ547" s="215"/>
      <c r="FLA547" s="215"/>
      <c r="FLB547" s="215"/>
      <c r="FLC547" s="215"/>
      <c r="FLD547" s="215"/>
      <c r="FLE547" s="215"/>
      <c r="FLF547" s="215"/>
      <c r="FLG547" s="215"/>
      <c r="FLH547" s="215"/>
      <c r="FLI547" s="215"/>
      <c r="FLJ547" s="215"/>
      <c r="FLK547" s="215"/>
      <c r="FLL547" s="215"/>
      <c r="FLM547" s="215"/>
      <c r="FLN547" s="215"/>
      <c r="FLO547" s="215"/>
      <c r="FLP547" s="215"/>
      <c r="FLQ547" s="215"/>
      <c r="FLR547" s="215"/>
      <c r="FLS547" s="215"/>
      <c r="FLT547" s="215"/>
      <c r="FLU547" s="215"/>
      <c r="FLV547" s="215"/>
      <c r="FLW547" s="215"/>
      <c r="FLX547" s="215"/>
      <c r="FLY547" s="215"/>
      <c r="FLZ547" s="215"/>
      <c r="FMA547" s="215"/>
      <c r="FMB547" s="215"/>
      <c r="FMC547" s="215"/>
      <c r="FMD547" s="215"/>
      <c r="FME547" s="215"/>
      <c r="FMF547" s="215"/>
      <c r="FTW547" s="215"/>
      <c r="FTX547" s="215"/>
      <c r="FTY547" s="215"/>
      <c r="FTZ547" s="215"/>
      <c r="FUL547" s="215"/>
      <c r="FUM547" s="215"/>
      <c r="FUN547" s="215"/>
      <c r="FUO547" s="215"/>
      <c r="FUP547" s="215"/>
      <c r="FUQ547" s="215"/>
      <c r="FUR547" s="215"/>
      <c r="FUS547" s="215"/>
      <c r="FUT547" s="215"/>
      <c r="FUU547" s="215"/>
      <c r="FUV547" s="215"/>
      <c r="FUW547" s="215"/>
      <c r="FUX547" s="215"/>
      <c r="FUY547" s="215"/>
      <c r="FUZ547" s="215"/>
      <c r="FVA547" s="215"/>
      <c r="FVB547" s="215"/>
      <c r="FVC547" s="215"/>
      <c r="FVD547" s="215"/>
      <c r="FVE547" s="215"/>
      <c r="FVF547" s="215"/>
      <c r="FVG547" s="215"/>
      <c r="FVH547" s="215"/>
      <c r="FVI547" s="215"/>
      <c r="FVJ547" s="215"/>
      <c r="FVK547" s="215"/>
      <c r="FVL547" s="215"/>
      <c r="FVM547" s="215"/>
      <c r="FVN547" s="215"/>
      <c r="FVO547" s="215"/>
      <c r="FVP547" s="215"/>
      <c r="FVQ547" s="215"/>
      <c r="FVR547" s="215"/>
      <c r="FVS547" s="215"/>
      <c r="FVT547" s="215"/>
      <c r="FVU547" s="215"/>
      <c r="FVV547" s="215"/>
      <c r="FVW547" s="215"/>
      <c r="FVX547" s="215"/>
      <c r="FVY547" s="215"/>
      <c r="FVZ547" s="215"/>
      <c r="FWA547" s="215"/>
      <c r="FWB547" s="215"/>
      <c r="GDS547" s="215"/>
      <c r="GDT547" s="215"/>
      <c r="GDU547" s="215"/>
      <c r="GDV547" s="215"/>
      <c r="GEH547" s="215"/>
      <c r="GEI547" s="215"/>
      <c r="GEJ547" s="215"/>
      <c r="GEK547" s="215"/>
      <c r="GEL547" s="215"/>
      <c r="GEM547" s="215"/>
      <c r="GEN547" s="215"/>
      <c r="GEO547" s="215"/>
      <c r="GEP547" s="215"/>
      <c r="GEQ547" s="215"/>
      <c r="GER547" s="215"/>
      <c r="GES547" s="215"/>
      <c r="GET547" s="215"/>
      <c r="GEU547" s="215"/>
      <c r="GEV547" s="215"/>
      <c r="GEW547" s="215"/>
      <c r="GEX547" s="215"/>
      <c r="GEY547" s="215"/>
      <c r="GEZ547" s="215"/>
      <c r="GFA547" s="215"/>
      <c r="GFB547" s="215"/>
      <c r="GFC547" s="215"/>
      <c r="GFD547" s="215"/>
      <c r="GFE547" s="215"/>
      <c r="GFF547" s="215"/>
      <c r="GFG547" s="215"/>
      <c r="GFH547" s="215"/>
      <c r="GFI547" s="215"/>
      <c r="GFJ547" s="215"/>
      <c r="GFK547" s="215"/>
      <c r="GFL547" s="215"/>
      <c r="GFM547" s="215"/>
      <c r="GFN547" s="215"/>
      <c r="GFO547" s="215"/>
      <c r="GFP547" s="215"/>
      <c r="GFQ547" s="215"/>
      <c r="GFR547" s="215"/>
      <c r="GFS547" s="215"/>
      <c r="GFT547" s="215"/>
      <c r="GFU547" s="215"/>
      <c r="GFV547" s="215"/>
      <c r="GFW547" s="215"/>
      <c r="GFX547" s="215"/>
      <c r="GNO547" s="215"/>
      <c r="GNP547" s="215"/>
      <c r="GNQ547" s="215"/>
      <c r="GNR547" s="215"/>
      <c r="GOD547" s="215"/>
      <c r="GOE547" s="215"/>
      <c r="GOF547" s="215"/>
      <c r="GOG547" s="215"/>
      <c r="GOH547" s="215"/>
      <c r="GOI547" s="215"/>
      <c r="GOJ547" s="215"/>
      <c r="GOK547" s="215"/>
      <c r="GOL547" s="215"/>
      <c r="GOM547" s="215"/>
      <c r="GON547" s="215"/>
      <c r="GOO547" s="215"/>
      <c r="GOP547" s="215"/>
      <c r="GOQ547" s="215"/>
      <c r="GOR547" s="215"/>
      <c r="GOS547" s="215"/>
      <c r="GOT547" s="215"/>
      <c r="GOU547" s="215"/>
      <c r="GOV547" s="215"/>
      <c r="GOW547" s="215"/>
      <c r="GOX547" s="215"/>
      <c r="GOY547" s="215"/>
      <c r="GOZ547" s="215"/>
      <c r="GPA547" s="215"/>
      <c r="GPB547" s="215"/>
      <c r="GPC547" s="215"/>
      <c r="GPD547" s="215"/>
      <c r="GPE547" s="215"/>
      <c r="GPF547" s="215"/>
      <c r="GPG547" s="215"/>
      <c r="GPH547" s="215"/>
      <c r="GPI547" s="215"/>
      <c r="GPJ547" s="215"/>
      <c r="GPK547" s="215"/>
      <c r="GPL547" s="215"/>
      <c r="GPM547" s="215"/>
      <c r="GPN547" s="215"/>
      <c r="GPO547" s="215"/>
      <c r="GPP547" s="215"/>
      <c r="GPQ547" s="215"/>
      <c r="GPR547" s="215"/>
      <c r="GPS547" s="215"/>
      <c r="GPT547" s="215"/>
      <c r="GXK547" s="215"/>
      <c r="GXL547" s="215"/>
      <c r="GXM547" s="215"/>
      <c r="GXN547" s="215"/>
      <c r="GXZ547" s="215"/>
      <c r="GYA547" s="215"/>
      <c r="GYB547" s="215"/>
      <c r="GYC547" s="215"/>
      <c r="GYD547" s="215"/>
      <c r="GYE547" s="215"/>
      <c r="GYF547" s="215"/>
      <c r="GYG547" s="215"/>
      <c r="GYH547" s="215"/>
      <c r="GYI547" s="215"/>
      <c r="GYJ547" s="215"/>
      <c r="GYK547" s="215"/>
      <c r="GYL547" s="215"/>
      <c r="GYM547" s="215"/>
      <c r="GYN547" s="215"/>
      <c r="GYO547" s="215"/>
      <c r="GYP547" s="215"/>
      <c r="GYQ547" s="215"/>
      <c r="GYR547" s="215"/>
      <c r="GYS547" s="215"/>
      <c r="GYT547" s="215"/>
      <c r="GYU547" s="215"/>
      <c r="GYV547" s="215"/>
      <c r="GYW547" s="215"/>
      <c r="GYX547" s="215"/>
      <c r="GYY547" s="215"/>
      <c r="GYZ547" s="215"/>
      <c r="GZA547" s="215"/>
      <c r="GZB547" s="215"/>
      <c r="GZC547" s="215"/>
      <c r="GZD547" s="215"/>
      <c r="GZE547" s="215"/>
      <c r="GZF547" s="215"/>
      <c r="GZG547" s="215"/>
      <c r="GZH547" s="215"/>
      <c r="GZI547" s="215"/>
      <c r="GZJ547" s="215"/>
      <c r="GZK547" s="215"/>
      <c r="GZL547" s="215"/>
      <c r="GZM547" s="215"/>
      <c r="GZN547" s="215"/>
      <c r="GZO547" s="215"/>
      <c r="GZP547" s="215"/>
      <c r="HHG547" s="215"/>
      <c r="HHH547" s="215"/>
      <c r="HHI547" s="215"/>
      <c r="HHJ547" s="215"/>
      <c r="HHV547" s="215"/>
      <c r="HHW547" s="215"/>
      <c r="HHX547" s="215"/>
      <c r="HHY547" s="215"/>
      <c r="HHZ547" s="215"/>
      <c r="HIA547" s="215"/>
      <c r="HIB547" s="215"/>
      <c r="HIC547" s="215"/>
      <c r="HID547" s="215"/>
      <c r="HIE547" s="215"/>
      <c r="HIF547" s="215"/>
      <c r="HIG547" s="215"/>
      <c r="HIH547" s="215"/>
      <c r="HII547" s="215"/>
      <c r="HIJ547" s="215"/>
      <c r="HIK547" s="215"/>
      <c r="HIL547" s="215"/>
      <c r="HIM547" s="215"/>
      <c r="HIN547" s="215"/>
      <c r="HIO547" s="215"/>
      <c r="HIP547" s="215"/>
      <c r="HIQ547" s="215"/>
      <c r="HIR547" s="215"/>
      <c r="HIS547" s="215"/>
      <c r="HIT547" s="215"/>
      <c r="HIU547" s="215"/>
      <c r="HIV547" s="215"/>
      <c r="HIW547" s="215"/>
      <c r="HIX547" s="215"/>
      <c r="HIY547" s="215"/>
      <c r="HIZ547" s="215"/>
      <c r="HJA547" s="215"/>
      <c r="HJB547" s="215"/>
      <c r="HJC547" s="215"/>
      <c r="HJD547" s="215"/>
      <c r="HJE547" s="215"/>
      <c r="HJF547" s="215"/>
      <c r="HJG547" s="215"/>
      <c r="HJH547" s="215"/>
      <c r="HJI547" s="215"/>
      <c r="HJJ547" s="215"/>
      <c r="HJK547" s="215"/>
      <c r="HJL547" s="215"/>
      <c r="HRC547" s="215"/>
      <c r="HRD547" s="215"/>
      <c r="HRE547" s="215"/>
      <c r="HRF547" s="215"/>
      <c r="HRR547" s="215"/>
      <c r="HRS547" s="215"/>
      <c r="HRT547" s="215"/>
      <c r="HRU547" s="215"/>
      <c r="HRV547" s="215"/>
      <c r="HRW547" s="215"/>
      <c r="HRX547" s="215"/>
      <c r="HRY547" s="215"/>
      <c r="HRZ547" s="215"/>
      <c r="HSA547" s="215"/>
      <c r="HSB547" s="215"/>
      <c r="HSC547" s="215"/>
      <c r="HSD547" s="215"/>
      <c r="HSE547" s="215"/>
      <c r="HSF547" s="215"/>
      <c r="HSG547" s="215"/>
      <c r="HSH547" s="215"/>
      <c r="HSI547" s="215"/>
      <c r="HSJ547" s="215"/>
      <c r="HSK547" s="215"/>
      <c r="HSL547" s="215"/>
      <c r="HSM547" s="215"/>
      <c r="HSN547" s="215"/>
      <c r="HSO547" s="215"/>
      <c r="HSP547" s="215"/>
      <c r="HSQ547" s="215"/>
      <c r="HSR547" s="215"/>
      <c r="HSS547" s="215"/>
      <c r="HST547" s="215"/>
      <c r="HSU547" s="215"/>
      <c r="HSV547" s="215"/>
      <c r="HSW547" s="215"/>
      <c r="HSX547" s="215"/>
      <c r="HSY547" s="215"/>
      <c r="HSZ547" s="215"/>
      <c r="HTA547" s="215"/>
      <c r="HTB547" s="215"/>
      <c r="HTC547" s="215"/>
      <c r="HTD547" s="215"/>
      <c r="HTE547" s="215"/>
      <c r="HTF547" s="215"/>
      <c r="HTG547" s="215"/>
      <c r="HTH547" s="215"/>
      <c r="IAY547" s="215"/>
      <c r="IAZ547" s="215"/>
      <c r="IBA547" s="215"/>
      <c r="IBB547" s="215"/>
      <c r="IBN547" s="215"/>
      <c r="IBO547" s="215"/>
      <c r="IBP547" s="215"/>
      <c r="IBQ547" s="215"/>
      <c r="IBR547" s="215"/>
      <c r="IBS547" s="215"/>
      <c r="IBT547" s="215"/>
      <c r="IBU547" s="215"/>
      <c r="IBV547" s="215"/>
      <c r="IBW547" s="215"/>
      <c r="IBX547" s="215"/>
      <c r="IBY547" s="215"/>
      <c r="IBZ547" s="215"/>
      <c r="ICA547" s="215"/>
      <c r="ICB547" s="215"/>
      <c r="ICC547" s="215"/>
      <c r="ICD547" s="215"/>
      <c r="ICE547" s="215"/>
      <c r="ICF547" s="215"/>
      <c r="ICG547" s="215"/>
      <c r="ICH547" s="215"/>
      <c r="ICI547" s="215"/>
      <c r="ICJ547" s="215"/>
      <c r="ICK547" s="215"/>
      <c r="ICL547" s="215"/>
      <c r="ICM547" s="215"/>
      <c r="ICN547" s="215"/>
      <c r="ICO547" s="215"/>
      <c r="ICP547" s="215"/>
      <c r="ICQ547" s="215"/>
      <c r="ICR547" s="215"/>
      <c r="ICS547" s="215"/>
      <c r="ICT547" s="215"/>
      <c r="ICU547" s="215"/>
      <c r="ICV547" s="215"/>
      <c r="ICW547" s="215"/>
      <c r="ICX547" s="215"/>
      <c r="ICY547" s="215"/>
      <c r="ICZ547" s="215"/>
      <c r="IDA547" s="215"/>
      <c r="IDB547" s="215"/>
      <c r="IDC547" s="215"/>
      <c r="IDD547" s="215"/>
      <c r="IKU547" s="215"/>
      <c r="IKV547" s="215"/>
      <c r="IKW547" s="215"/>
      <c r="IKX547" s="215"/>
      <c r="ILJ547" s="215"/>
      <c r="ILK547" s="215"/>
      <c r="ILL547" s="215"/>
      <c r="ILM547" s="215"/>
      <c r="ILN547" s="215"/>
      <c r="ILO547" s="215"/>
      <c r="ILP547" s="215"/>
      <c r="ILQ547" s="215"/>
      <c r="ILR547" s="215"/>
      <c r="ILS547" s="215"/>
      <c r="ILT547" s="215"/>
      <c r="ILU547" s="215"/>
      <c r="ILV547" s="215"/>
      <c r="ILW547" s="215"/>
      <c r="ILX547" s="215"/>
      <c r="ILY547" s="215"/>
      <c r="ILZ547" s="215"/>
      <c r="IMA547" s="215"/>
      <c r="IMB547" s="215"/>
      <c r="IMC547" s="215"/>
      <c r="IMD547" s="215"/>
      <c r="IME547" s="215"/>
      <c r="IMF547" s="215"/>
      <c r="IMG547" s="215"/>
      <c r="IMH547" s="215"/>
      <c r="IMI547" s="215"/>
      <c r="IMJ547" s="215"/>
      <c r="IMK547" s="215"/>
      <c r="IML547" s="215"/>
      <c r="IMM547" s="215"/>
      <c r="IMN547" s="215"/>
      <c r="IMO547" s="215"/>
      <c r="IMP547" s="215"/>
      <c r="IMQ547" s="215"/>
      <c r="IMR547" s="215"/>
      <c r="IMS547" s="215"/>
      <c r="IMT547" s="215"/>
      <c r="IMU547" s="215"/>
      <c r="IMV547" s="215"/>
      <c r="IMW547" s="215"/>
      <c r="IMX547" s="215"/>
      <c r="IMY547" s="215"/>
      <c r="IMZ547" s="215"/>
      <c r="IUQ547" s="215"/>
      <c r="IUR547" s="215"/>
      <c r="IUS547" s="215"/>
      <c r="IUT547" s="215"/>
      <c r="IVF547" s="215"/>
      <c r="IVG547" s="215"/>
      <c r="IVH547" s="215"/>
      <c r="IVI547" s="215"/>
      <c r="IVJ547" s="215"/>
      <c r="IVK547" s="215"/>
      <c r="IVL547" s="215"/>
      <c r="IVM547" s="215"/>
      <c r="IVN547" s="215"/>
      <c r="IVO547" s="215"/>
      <c r="IVP547" s="215"/>
      <c r="IVQ547" s="215"/>
      <c r="IVR547" s="215"/>
      <c r="IVS547" s="215"/>
      <c r="IVT547" s="215"/>
      <c r="IVU547" s="215"/>
      <c r="IVV547" s="215"/>
      <c r="IVW547" s="215"/>
      <c r="IVX547" s="215"/>
      <c r="IVY547" s="215"/>
      <c r="IVZ547" s="215"/>
      <c r="IWA547" s="215"/>
      <c r="IWB547" s="215"/>
      <c r="IWC547" s="215"/>
      <c r="IWD547" s="215"/>
      <c r="IWE547" s="215"/>
      <c r="IWF547" s="215"/>
      <c r="IWG547" s="215"/>
      <c r="IWH547" s="215"/>
      <c r="IWI547" s="215"/>
      <c r="IWJ547" s="215"/>
      <c r="IWK547" s="215"/>
      <c r="IWL547" s="215"/>
      <c r="IWM547" s="215"/>
      <c r="IWN547" s="215"/>
      <c r="IWO547" s="215"/>
      <c r="IWP547" s="215"/>
      <c r="IWQ547" s="215"/>
      <c r="IWR547" s="215"/>
      <c r="IWS547" s="215"/>
      <c r="IWT547" s="215"/>
      <c r="IWU547" s="215"/>
      <c r="IWV547" s="215"/>
      <c r="JEM547" s="215"/>
      <c r="JEN547" s="215"/>
      <c r="JEO547" s="215"/>
      <c r="JEP547" s="215"/>
      <c r="JFB547" s="215"/>
      <c r="JFC547" s="215"/>
      <c r="JFD547" s="215"/>
      <c r="JFE547" s="215"/>
      <c r="JFF547" s="215"/>
      <c r="JFG547" s="215"/>
      <c r="JFH547" s="215"/>
      <c r="JFI547" s="215"/>
      <c r="JFJ547" s="215"/>
      <c r="JFK547" s="215"/>
      <c r="JFL547" s="215"/>
      <c r="JFM547" s="215"/>
      <c r="JFN547" s="215"/>
      <c r="JFO547" s="215"/>
      <c r="JFP547" s="215"/>
      <c r="JFQ547" s="215"/>
      <c r="JFR547" s="215"/>
      <c r="JFS547" s="215"/>
      <c r="JFT547" s="215"/>
      <c r="JFU547" s="215"/>
      <c r="JFV547" s="215"/>
      <c r="JFW547" s="215"/>
      <c r="JFX547" s="215"/>
      <c r="JFY547" s="215"/>
      <c r="JFZ547" s="215"/>
      <c r="JGA547" s="215"/>
      <c r="JGB547" s="215"/>
      <c r="JGC547" s="215"/>
      <c r="JGD547" s="215"/>
      <c r="JGE547" s="215"/>
      <c r="JGF547" s="215"/>
      <c r="JGG547" s="215"/>
      <c r="JGH547" s="215"/>
      <c r="JGI547" s="215"/>
      <c r="JGJ547" s="215"/>
      <c r="JGK547" s="215"/>
      <c r="JGL547" s="215"/>
      <c r="JGM547" s="215"/>
      <c r="JGN547" s="215"/>
      <c r="JGO547" s="215"/>
      <c r="JGP547" s="215"/>
      <c r="JGQ547" s="215"/>
      <c r="JGR547" s="215"/>
      <c r="JOI547" s="215"/>
      <c r="JOJ547" s="215"/>
      <c r="JOK547" s="215"/>
      <c r="JOL547" s="215"/>
      <c r="JOX547" s="215"/>
      <c r="JOY547" s="215"/>
      <c r="JOZ547" s="215"/>
      <c r="JPA547" s="215"/>
      <c r="JPB547" s="215"/>
      <c r="JPC547" s="215"/>
      <c r="JPD547" s="215"/>
      <c r="JPE547" s="215"/>
      <c r="JPF547" s="215"/>
      <c r="JPG547" s="215"/>
      <c r="JPH547" s="215"/>
      <c r="JPI547" s="215"/>
      <c r="JPJ547" s="215"/>
      <c r="JPK547" s="215"/>
      <c r="JPL547" s="215"/>
      <c r="JPM547" s="215"/>
      <c r="JPN547" s="215"/>
      <c r="JPO547" s="215"/>
      <c r="JPP547" s="215"/>
      <c r="JPQ547" s="215"/>
      <c r="JPR547" s="215"/>
      <c r="JPS547" s="215"/>
      <c r="JPT547" s="215"/>
      <c r="JPU547" s="215"/>
      <c r="JPV547" s="215"/>
      <c r="JPW547" s="215"/>
      <c r="JPX547" s="215"/>
      <c r="JPY547" s="215"/>
      <c r="JPZ547" s="215"/>
      <c r="JQA547" s="215"/>
      <c r="JQB547" s="215"/>
      <c r="JQC547" s="215"/>
      <c r="JQD547" s="215"/>
      <c r="JQE547" s="215"/>
      <c r="JQF547" s="215"/>
      <c r="JQG547" s="215"/>
      <c r="JQH547" s="215"/>
      <c r="JQI547" s="215"/>
      <c r="JQJ547" s="215"/>
      <c r="JQK547" s="215"/>
      <c r="JQL547" s="215"/>
      <c r="JQM547" s="215"/>
      <c r="JQN547" s="215"/>
      <c r="JYE547" s="215"/>
      <c r="JYF547" s="215"/>
      <c r="JYG547" s="215"/>
      <c r="JYH547" s="215"/>
      <c r="JYT547" s="215"/>
      <c r="JYU547" s="215"/>
      <c r="JYV547" s="215"/>
      <c r="JYW547" s="215"/>
      <c r="JYX547" s="215"/>
      <c r="JYY547" s="215"/>
      <c r="JYZ547" s="215"/>
      <c r="JZA547" s="215"/>
      <c r="JZB547" s="215"/>
      <c r="JZC547" s="215"/>
      <c r="JZD547" s="215"/>
      <c r="JZE547" s="215"/>
      <c r="JZF547" s="215"/>
      <c r="JZG547" s="215"/>
      <c r="JZH547" s="215"/>
      <c r="JZI547" s="215"/>
      <c r="JZJ547" s="215"/>
      <c r="JZK547" s="215"/>
      <c r="JZL547" s="215"/>
      <c r="JZM547" s="215"/>
      <c r="JZN547" s="215"/>
      <c r="JZO547" s="215"/>
      <c r="JZP547" s="215"/>
      <c r="JZQ547" s="215"/>
      <c r="JZR547" s="215"/>
      <c r="JZS547" s="215"/>
      <c r="JZT547" s="215"/>
      <c r="JZU547" s="215"/>
      <c r="JZV547" s="215"/>
      <c r="JZW547" s="215"/>
      <c r="JZX547" s="215"/>
      <c r="JZY547" s="215"/>
      <c r="JZZ547" s="215"/>
      <c r="KAA547" s="215"/>
      <c r="KAB547" s="215"/>
      <c r="KAC547" s="215"/>
      <c r="KAD547" s="215"/>
      <c r="KAE547" s="215"/>
      <c r="KAF547" s="215"/>
      <c r="KAG547" s="215"/>
      <c r="KAH547" s="215"/>
      <c r="KAI547" s="215"/>
      <c r="KAJ547" s="215"/>
      <c r="KIA547" s="215"/>
      <c r="KIB547" s="215"/>
      <c r="KIC547" s="215"/>
      <c r="KID547" s="215"/>
      <c r="KIP547" s="215"/>
      <c r="KIQ547" s="215"/>
      <c r="KIR547" s="215"/>
      <c r="KIS547" s="215"/>
      <c r="KIT547" s="215"/>
      <c r="KIU547" s="215"/>
      <c r="KIV547" s="215"/>
      <c r="KIW547" s="215"/>
      <c r="KIX547" s="215"/>
      <c r="KIY547" s="215"/>
      <c r="KIZ547" s="215"/>
      <c r="KJA547" s="215"/>
      <c r="KJB547" s="215"/>
      <c r="KJC547" s="215"/>
      <c r="KJD547" s="215"/>
      <c r="KJE547" s="215"/>
      <c r="KJF547" s="215"/>
      <c r="KJG547" s="215"/>
      <c r="KJH547" s="215"/>
      <c r="KJI547" s="215"/>
      <c r="KJJ547" s="215"/>
      <c r="KJK547" s="215"/>
      <c r="KJL547" s="215"/>
      <c r="KJM547" s="215"/>
      <c r="KJN547" s="215"/>
      <c r="KJO547" s="215"/>
      <c r="KJP547" s="215"/>
      <c r="KJQ547" s="215"/>
      <c r="KJR547" s="215"/>
      <c r="KJS547" s="215"/>
      <c r="KJT547" s="215"/>
      <c r="KJU547" s="215"/>
      <c r="KJV547" s="215"/>
      <c r="KJW547" s="215"/>
      <c r="KJX547" s="215"/>
      <c r="KJY547" s="215"/>
      <c r="KJZ547" s="215"/>
      <c r="KKA547" s="215"/>
      <c r="KKB547" s="215"/>
      <c r="KKC547" s="215"/>
      <c r="KKD547" s="215"/>
      <c r="KKE547" s="215"/>
      <c r="KKF547" s="215"/>
      <c r="KRW547" s="215"/>
      <c r="KRX547" s="215"/>
      <c r="KRY547" s="215"/>
      <c r="KRZ547" s="215"/>
      <c r="KSL547" s="215"/>
      <c r="KSM547" s="215"/>
      <c r="KSN547" s="215"/>
      <c r="KSO547" s="215"/>
      <c r="KSP547" s="215"/>
      <c r="KSQ547" s="215"/>
      <c r="KSR547" s="215"/>
      <c r="KSS547" s="215"/>
      <c r="KST547" s="215"/>
      <c r="KSU547" s="215"/>
      <c r="KSV547" s="215"/>
      <c r="KSW547" s="215"/>
      <c r="KSX547" s="215"/>
      <c r="KSY547" s="215"/>
      <c r="KSZ547" s="215"/>
      <c r="KTA547" s="215"/>
      <c r="KTB547" s="215"/>
      <c r="KTC547" s="215"/>
      <c r="KTD547" s="215"/>
      <c r="KTE547" s="215"/>
      <c r="KTF547" s="215"/>
      <c r="KTG547" s="215"/>
      <c r="KTH547" s="215"/>
      <c r="KTI547" s="215"/>
      <c r="KTJ547" s="215"/>
      <c r="KTK547" s="215"/>
      <c r="KTL547" s="215"/>
      <c r="KTM547" s="215"/>
      <c r="KTN547" s="215"/>
      <c r="KTO547" s="215"/>
      <c r="KTP547" s="215"/>
      <c r="KTQ547" s="215"/>
      <c r="KTR547" s="215"/>
      <c r="KTS547" s="215"/>
      <c r="KTT547" s="215"/>
      <c r="KTU547" s="215"/>
      <c r="KTV547" s="215"/>
      <c r="KTW547" s="215"/>
      <c r="KTX547" s="215"/>
      <c r="KTY547" s="215"/>
      <c r="KTZ547" s="215"/>
      <c r="KUA547" s="215"/>
      <c r="KUB547" s="215"/>
      <c r="LBS547" s="215"/>
      <c r="LBT547" s="215"/>
      <c r="LBU547" s="215"/>
      <c r="LBV547" s="215"/>
      <c r="LCH547" s="215"/>
      <c r="LCI547" s="215"/>
      <c r="LCJ547" s="215"/>
      <c r="LCK547" s="215"/>
      <c r="LCL547" s="215"/>
      <c r="LCM547" s="215"/>
      <c r="LCN547" s="215"/>
      <c r="LCO547" s="215"/>
      <c r="LCP547" s="215"/>
      <c r="LCQ547" s="215"/>
      <c r="LCR547" s="215"/>
      <c r="LCS547" s="215"/>
      <c r="LCT547" s="215"/>
      <c r="LCU547" s="215"/>
      <c r="LCV547" s="215"/>
      <c r="LCW547" s="215"/>
      <c r="LCX547" s="215"/>
      <c r="LCY547" s="215"/>
      <c r="LCZ547" s="215"/>
      <c r="LDA547" s="215"/>
      <c r="LDB547" s="215"/>
      <c r="LDC547" s="215"/>
      <c r="LDD547" s="215"/>
      <c r="LDE547" s="215"/>
      <c r="LDF547" s="215"/>
      <c r="LDG547" s="215"/>
      <c r="LDH547" s="215"/>
      <c r="LDI547" s="215"/>
      <c r="LDJ547" s="215"/>
      <c r="LDK547" s="215"/>
      <c r="LDL547" s="215"/>
      <c r="LDM547" s="215"/>
      <c r="LDN547" s="215"/>
      <c r="LDO547" s="215"/>
      <c r="LDP547" s="215"/>
      <c r="LDQ547" s="215"/>
      <c r="LDR547" s="215"/>
      <c r="LDS547" s="215"/>
      <c r="LDT547" s="215"/>
      <c r="LDU547" s="215"/>
      <c r="LDV547" s="215"/>
      <c r="LDW547" s="215"/>
      <c r="LDX547" s="215"/>
      <c r="LLO547" s="215"/>
      <c r="LLP547" s="215"/>
      <c r="LLQ547" s="215"/>
      <c r="LLR547" s="215"/>
      <c r="LMD547" s="215"/>
      <c r="LME547" s="215"/>
      <c r="LMF547" s="215"/>
      <c r="LMG547" s="215"/>
      <c r="LMH547" s="215"/>
      <c r="LMI547" s="215"/>
      <c r="LMJ547" s="215"/>
      <c r="LMK547" s="215"/>
      <c r="LML547" s="215"/>
      <c r="LMM547" s="215"/>
      <c r="LMN547" s="215"/>
      <c r="LMO547" s="215"/>
      <c r="LMP547" s="215"/>
      <c r="LMQ547" s="215"/>
      <c r="LMR547" s="215"/>
      <c r="LMS547" s="215"/>
      <c r="LMT547" s="215"/>
      <c r="LMU547" s="215"/>
      <c r="LMV547" s="215"/>
      <c r="LMW547" s="215"/>
      <c r="LMX547" s="215"/>
      <c r="LMY547" s="215"/>
      <c r="LMZ547" s="215"/>
      <c r="LNA547" s="215"/>
      <c r="LNB547" s="215"/>
      <c r="LNC547" s="215"/>
      <c r="LND547" s="215"/>
      <c r="LNE547" s="215"/>
      <c r="LNF547" s="215"/>
      <c r="LNG547" s="215"/>
      <c r="LNH547" s="215"/>
      <c r="LNI547" s="215"/>
      <c r="LNJ547" s="215"/>
      <c r="LNK547" s="215"/>
      <c r="LNL547" s="215"/>
      <c r="LNM547" s="215"/>
      <c r="LNN547" s="215"/>
      <c r="LNO547" s="215"/>
      <c r="LNP547" s="215"/>
      <c r="LNQ547" s="215"/>
      <c r="LNR547" s="215"/>
      <c r="LNS547" s="215"/>
      <c r="LNT547" s="215"/>
      <c r="LVK547" s="215"/>
      <c r="LVL547" s="215"/>
      <c r="LVM547" s="215"/>
      <c r="LVN547" s="215"/>
      <c r="LVZ547" s="215"/>
      <c r="LWA547" s="215"/>
      <c r="LWB547" s="215"/>
      <c r="LWC547" s="215"/>
      <c r="LWD547" s="215"/>
      <c r="LWE547" s="215"/>
      <c r="LWF547" s="215"/>
      <c r="LWG547" s="215"/>
      <c r="LWH547" s="215"/>
      <c r="LWI547" s="215"/>
      <c r="LWJ547" s="215"/>
      <c r="LWK547" s="215"/>
      <c r="LWL547" s="215"/>
      <c r="LWM547" s="215"/>
      <c r="LWN547" s="215"/>
      <c r="LWO547" s="215"/>
      <c r="LWP547" s="215"/>
      <c r="LWQ547" s="215"/>
      <c r="LWR547" s="215"/>
      <c r="LWS547" s="215"/>
      <c r="LWT547" s="215"/>
      <c r="LWU547" s="215"/>
      <c r="LWV547" s="215"/>
      <c r="LWW547" s="215"/>
      <c r="LWX547" s="215"/>
      <c r="LWY547" s="215"/>
      <c r="LWZ547" s="215"/>
      <c r="LXA547" s="215"/>
      <c r="LXB547" s="215"/>
      <c r="LXC547" s="215"/>
      <c r="LXD547" s="215"/>
      <c r="LXE547" s="215"/>
      <c r="LXF547" s="215"/>
      <c r="LXG547" s="215"/>
      <c r="LXH547" s="215"/>
      <c r="LXI547" s="215"/>
      <c r="LXJ547" s="215"/>
      <c r="LXK547" s="215"/>
      <c r="LXL547" s="215"/>
      <c r="LXM547" s="215"/>
      <c r="LXN547" s="215"/>
      <c r="LXO547" s="215"/>
      <c r="LXP547" s="215"/>
      <c r="MFG547" s="215"/>
      <c r="MFH547" s="215"/>
      <c r="MFI547" s="215"/>
      <c r="MFJ547" s="215"/>
      <c r="MFV547" s="215"/>
      <c r="MFW547" s="215"/>
      <c r="MFX547" s="215"/>
      <c r="MFY547" s="215"/>
      <c r="MFZ547" s="215"/>
      <c r="MGA547" s="215"/>
      <c r="MGB547" s="215"/>
      <c r="MGC547" s="215"/>
      <c r="MGD547" s="215"/>
      <c r="MGE547" s="215"/>
      <c r="MGF547" s="215"/>
      <c r="MGG547" s="215"/>
      <c r="MGH547" s="215"/>
      <c r="MGI547" s="215"/>
      <c r="MGJ547" s="215"/>
      <c r="MGK547" s="215"/>
      <c r="MGL547" s="215"/>
      <c r="MGM547" s="215"/>
      <c r="MGN547" s="215"/>
      <c r="MGO547" s="215"/>
      <c r="MGP547" s="215"/>
      <c r="MGQ547" s="215"/>
      <c r="MGR547" s="215"/>
      <c r="MGS547" s="215"/>
      <c r="MGT547" s="215"/>
      <c r="MGU547" s="215"/>
      <c r="MGV547" s="215"/>
      <c r="MGW547" s="215"/>
      <c r="MGX547" s="215"/>
      <c r="MGY547" s="215"/>
      <c r="MGZ547" s="215"/>
      <c r="MHA547" s="215"/>
      <c r="MHB547" s="215"/>
      <c r="MHC547" s="215"/>
      <c r="MHD547" s="215"/>
      <c r="MHE547" s="215"/>
      <c r="MHF547" s="215"/>
      <c r="MHG547" s="215"/>
      <c r="MHH547" s="215"/>
      <c r="MHI547" s="215"/>
      <c r="MHJ547" s="215"/>
      <c r="MHK547" s="215"/>
      <c r="MHL547" s="215"/>
      <c r="MPC547" s="215"/>
      <c r="MPD547" s="215"/>
      <c r="MPE547" s="215"/>
      <c r="MPF547" s="215"/>
      <c r="MPR547" s="215"/>
      <c r="MPS547" s="215"/>
      <c r="MPT547" s="215"/>
      <c r="MPU547" s="215"/>
      <c r="MPV547" s="215"/>
      <c r="MPW547" s="215"/>
      <c r="MPX547" s="215"/>
      <c r="MPY547" s="215"/>
      <c r="MPZ547" s="215"/>
      <c r="MQA547" s="215"/>
      <c r="MQB547" s="215"/>
      <c r="MQC547" s="215"/>
      <c r="MQD547" s="215"/>
      <c r="MQE547" s="215"/>
      <c r="MQF547" s="215"/>
      <c r="MQG547" s="215"/>
      <c r="MQH547" s="215"/>
      <c r="MQI547" s="215"/>
      <c r="MQJ547" s="215"/>
      <c r="MQK547" s="215"/>
      <c r="MQL547" s="215"/>
      <c r="MQM547" s="215"/>
      <c r="MQN547" s="215"/>
      <c r="MQO547" s="215"/>
      <c r="MQP547" s="215"/>
      <c r="MQQ547" s="215"/>
      <c r="MQR547" s="215"/>
      <c r="MQS547" s="215"/>
      <c r="MQT547" s="215"/>
      <c r="MQU547" s="215"/>
      <c r="MQV547" s="215"/>
      <c r="MQW547" s="215"/>
      <c r="MQX547" s="215"/>
      <c r="MQY547" s="215"/>
      <c r="MQZ547" s="215"/>
      <c r="MRA547" s="215"/>
      <c r="MRB547" s="215"/>
      <c r="MRC547" s="215"/>
      <c r="MRD547" s="215"/>
      <c r="MRE547" s="215"/>
      <c r="MRF547" s="215"/>
      <c r="MRG547" s="215"/>
      <c r="MRH547" s="215"/>
      <c r="MYY547" s="215"/>
      <c r="MYZ547" s="215"/>
      <c r="MZA547" s="215"/>
      <c r="MZB547" s="215"/>
      <c r="MZN547" s="215"/>
      <c r="MZO547" s="215"/>
      <c r="MZP547" s="215"/>
      <c r="MZQ547" s="215"/>
      <c r="MZR547" s="215"/>
      <c r="MZS547" s="215"/>
      <c r="MZT547" s="215"/>
      <c r="MZU547" s="215"/>
      <c r="MZV547" s="215"/>
      <c r="MZW547" s="215"/>
      <c r="MZX547" s="215"/>
      <c r="MZY547" s="215"/>
      <c r="MZZ547" s="215"/>
      <c r="NAA547" s="215"/>
      <c r="NAB547" s="215"/>
      <c r="NAC547" s="215"/>
      <c r="NAD547" s="215"/>
      <c r="NAE547" s="215"/>
      <c r="NAF547" s="215"/>
      <c r="NAG547" s="215"/>
      <c r="NAH547" s="215"/>
      <c r="NAI547" s="215"/>
      <c r="NAJ547" s="215"/>
      <c r="NAK547" s="215"/>
      <c r="NAL547" s="215"/>
      <c r="NAM547" s="215"/>
      <c r="NAN547" s="215"/>
      <c r="NAO547" s="215"/>
      <c r="NAP547" s="215"/>
      <c r="NAQ547" s="215"/>
      <c r="NAR547" s="215"/>
      <c r="NAS547" s="215"/>
      <c r="NAT547" s="215"/>
      <c r="NAU547" s="215"/>
      <c r="NAV547" s="215"/>
      <c r="NAW547" s="215"/>
      <c r="NAX547" s="215"/>
      <c r="NAY547" s="215"/>
      <c r="NAZ547" s="215"/>
      <c r="NBA547" s="215"/>
      <c r="NBB547" s="215"/>
      <c r="NBC547" s="215"/>
      <c r="NBD547" s="215"/>
      <c r="NIU547" s="215"/>
      <c r="NIV547" s="215"/>
      <c r="NIW547" s="215"/>
      <c r="NIX547" s="215"/>
      <c r="NJJ547" s="215"/>
      <c r="NJK547" s="215"/>
      <c r="NJL547" s="215"/>
      <c r="NJM547" s="215"/>
      <c r="NJN547" s="215"/>
      <c r="NJO547" s="215"/>
      <c r="NJP547" s="215"/>
      <c r="NJQ547" s="215"/>
      <c r="NJR547" s="215"/>
      <c r="NJS547" s="215"/>
      <c r="NJT547" s="215"/>
      <c r="NJU547" s="215"/>
      <c r="NJV547" s="215"/>
      <c r="NJW547" s="215"/>
      <c r="NJX547" s="215"/>
      <c r="NJY547" s="215"/>
      <c r="NJZ547" s="215"/>
      <c r="NKA547" s="215"/>
      <c r="NKB547" s="215"/>
      <c r="NKC547" s="215"/>
      <c r="NKD547" s="215"/>
      <c r="NKE547" s="215"/>
      <c r="NKF547" s="215"/>
      <c r="NKG547" s="215"/>
      <c r="NKH547" s="215"/>
      <c r="NKI547" s="215"/>
      <c r="NKJ547" s="215"/>
      <c r="NKK547" s="215"/>
      <c r="NKL547" s="215"/>
      <c r="NKM547" s="215"/>
      <c r="NKN547" s="215"/>
      <c r="NKO547" s="215"/>
      <c r="NKP547" s="215"/>
      <c r="NKQ547" s="215"/>
      <c r="NKR547" s="215"/>
      <c r="NKS547" s="215"/>
      <c r="NKT547" s="215"/>
      <c r="NKU547" s="215"/>
      <c r="NKV547" s="215"/>
      <c r="NKW547" s="215"/>
      <c r="NKX547" s="215"/>
      <c r="NKY547" s="215"/>
      <c r="NKZ547" s="215"/>
      <c r="NSQ547" s="215"/>
      <c r="NSR547" s="215"/>
      <c r="NSS547" s="215"/>
      <c r="NST547" s="215"/>
      <c r="NTF547" s="215"/>
      <c r="NTG547" s="215"/>
      <c r="NTH547" s="215"/>
      <c r="NTI547" s="215"/>
      <c r="NTJ547" s="215"/>
      <c r="NTK547" s="215"/>
      <c r="NTL547" s="215"/>
      <c r="NTM547" s="215"/>
      <c r="NTN547" s="215"/>
      <c r="NTO547" s="215"/>
      <c r="NTP547" s="215"/>
      <c r="NTQ547" s="215"/>
      <c r="NTR547" s="215"/>
      <c r="NTS547" s="215"/>
      <c r="NTT547" s="215"/>
      <c r="NTU547" s="215"/>
      <c r="NTV547" s="215"/>
      <c r="NTW547" s="215"/>
      <c r="NTX547" s="215"/>
      <c r="NTY547" s="215"/>
      <c r="NTZ547" s="215"/>
      <c r="NUA547" s="215"/>
      <c r="NUB547" s="215"/>
      <c r="NUC547" s="215"/>
      <c r="NUD547" s="215"/>
      <c r="NUE547" s="215"/>
      <c r="NUF547" s="215"/>
      <c r="NUG547" s="215"/>
      <c r="NUH547" s="215"/>
      <c r="NUI547" s="215"/>
      <c r="NUJ547" s="215"/>
      <c r="NUK547" s="215"/>
      <c r="NUL547" s="215"/>
      <c r="NUM547" s="215"/>
      <c r="NUN547" s="215"/>
      <c r="NUO547" s="215"/>
      <c r="NUP547" s="215"/>
      <c r="NUQ547" s="215"/>
      <c r="NUR547" s="215"/>
      <c r="NUS547" s="215"/>
      <c r="NUT547" s="215"/>
      <c r="NUU547" s="215"/>
      <c r="NUV547" s="215"/>
      <c r="OCM547" s="215"/>
      <c r="OCN547" s="215"/>
      <c r="OCO547" s="215"/>
      <c r="OCP547" s="215"/>
      <c r="ODB547" s="215"/>
      <c r="ODC547" s="215"/>
      <c r="ODD547" s="215"/>
      <c r="ODE547" s="215"/>
      <c r="ODF547" s="215"/>
      <c r="ODG547" s="215"/>
      <c r="ODH547" s="215"/>
      <c r="ODI547" s="215"/>
      <c r="ODJ547" s="215"/>
      <c r="ODK547" s="215"/>
      <c r="ODL547" s="215"/>
      <c r="ODM547" s="215"/>
      <c r="ODN547" s="215"/>
      <c r="ODO547" s="215"/>
      <c r="ODP547" s="215"/>
      <c r="ODQ547" s="215"/>
      <c r="ODR547" s="215"/>
      <c r="ODS547" s="215"/>
      <c r="ODT547" s="215"/>
      <c r="ODU547" s="215"/>
      <c r="ODV547" s="215"/>
      <c r="ODW547" s="215"/>
      <c r="ODX547" s="215"/>
      <c r="ODY547" s="215"/>
      <c r="ODZ547" s="215"/>
      <c r="OEA547" s="215"/>
      <c r="OEB547" s="215"/>
      <c r="OEC547" s="215"/>
      <c r="OED547" s="215"/>
      <c r="OEE547" s="215"/>
      <c r="OEF547" s="215"/>
      <c r="OEG547" s="215"/>
      <c r="OEH547" s="215"/>
      <c r="OEI547" s="215"/>
      <c r="OEJ547" s="215"/>
      <c r="OEK547" s="215"/>
      <c r="OEL547" s="215"/>
      <c r="OEM547" s="215"/>
      <c r="OEN547" s="215"/>
      <c r="OEO547" s="215"/>
      <c r="OEP547" s="215"/>
      <c r="OEQ547" s="215"/>
      <c r="OER547" s="215"/>
      <c r="OMI547" s="215"/>
      <c r="OMJ547" s="215"/>
      <c r="OMK547" s="215"/>
      <c r="OML547" s="215"/>
      <c r="OMX547" s="215"/>
      <c r="OMY547" s="215"/>
      <c r="OMZ547" s="215"/>
      <c r="ONA547" s="215"/>
      <c r="ONB547" s="215"/>
      <c r="ONC547" s="215"/>
      <c r="OND547" s="215"/>
      <c r="ONE547" s="215"/>
      <c r="ONF547" s="215"/>
      <c r="ONG547" s="215"/>
      <c r="ONH547" s="215"/>
      <c r="ONI547" s="215"/>
      <c r="ONJ547" s="215"/>
      <c r="ONK547" s="215"/>
      <c r="ONL547" s="215"/>
      <c r="ONM547" s="215"/>
      <c r="ONN547" s="215"/>
      <c r="ONO547" s="215"/>
      <c r="ONP547" s="215"/>
      <c r="ONQ547" s="215"/>
      <c r="ONR547" s="215"/>
      <c r="ONS547" s="215"/>
      <c r="ONT547" s="215"/>
      <c r="ONU547" s="215"/>
      <c r="ONV547" s="215"/>
      <c r="ONW547" s="215"/>
      <c r="ONX547" s="215"/>
      <c r="ONY547" s="215"/>
      <c r="ONZ547" s="215"/>
      <c r="OOA547" s="215"/>
      <c r="OOB547" s="215"/>
      <c r="OOC547" s="215"/>
      <c r="OOD547" s="215"/>
      <c r="OOE547" s="215"/>
      <c r="OOF547" s="215"/>
      <c r="OOG547" s="215"/>
      <c r="OOH547" s="215"/>
      <c r="OOI547" s="215"/>
      <c r="OOJ547" s="215"/>
      <c r="OOK547" s="215"/>
      <c r="OOL547" s="215"/>
      <c r="OOM547" s="215"/>
      <c r="OON547" s="215"/>
      <c r="OWE547" s="215"/>
      <c r="OWF547" s="215"/>
      <c r="OWG547" s="215"/>
      <c r="OWH547" s="215"/>
      <c r="OWT547" s="215"/>
      <c r="OWU547" s="215"/>
      <c r="OWV547" s="215"/>
      <c r="OWW547" s="215"/>
      <c r="OWX547" s="215"/>
      <c r="OWY547" s="215"/>
      <c r="OWZ547" s="215"/>
      <c r="OXA547" s="215"/>
      <c r="OXB547" s="215"/>
      <c r="OXC547" s="215"/>
      <c r="OXD547" s="215"/>
      <c r="OXE547" s="215"/>
      <c r="OXF547" s="215"/>
      <c r="OXG547" s="215"/>
      <c r="OXH547" s="215"/>
      <c r="OXI547" s="215"/>
      <c r="OXJ547" s="215"/>
      <c r="OXK547" s="215"/>
      <c r="OXL547" s="215"/>
      <c r="OXM547" s="215"/>
      <c r="OXN547" s="215"/>
      <c r="OXO547" s="215"/>
      <c r="OXP547" s="215"/>
      <c r="OXQ547" s="215"/>
      <c r="OXR547" s="215"/>
      <c r="OXS547" s="215"/>
      <c r="OXT547" s="215"/>
      <c r="OXU547" s="215"/>
      <c r="OXV547" s="215"/>
      <c r="OXW547" s="215"/>
      <c r="OXX547" s="215"/>
      <c r="OXY547" s="215"/>
      <c r="OXZ547" s="215"/>
      <c r="OYA547" s="215"/>
      <c r="OYB547" s="215"/>
      <c r="OYC547" s="215"/>
      <c r="OYD547" s="215"/>
      <c r="OYE547" s="215"/>
      <c r="OYF547" s="215"/>
      <c r="OYG547" s="215"/>
      <c r="OYH547" s="215"/>
      <c r="OYI547" s="215"/>
      <c r="OYJ547" s="215"/>
      <c r="PGA547" s="215"/>
      <c r="PGB547" s="215"/>
      <c r="PGC547" s="215"/>
      <c r="PGD547" s="215"/>
      <c r="PGP547" s="215"/>
      <c r="PGQ547" s="215"/>
      <c r="PGR547" s="215"/>
      <c r="PGS547" s="215"/>
      <c r="PGT547" s="215"/>
      <c r="PGU547" s="215"/>
      <c r="PGV547" s="215"/>
      <c r="PGW547" s="215"/>
      <c r="PGX547" s="215"/>
      <c r="PGY547" s="215"/>
      <c r="PGZ547" s="215"/>
      <c r="PHA547" s="215"/>
      <c r="PHB547" s="215"/>
      <c r="PHC547" s="215"/>
      <c r="PHD547" s="215"/>
      <c r="PHE547" s="215"/>
      <c r="PHF547" s="215"/>
      <c r="PHG547" s="215"/>
      <c r="PHH547" s="215"/>
      <c r="PHI547" s="215"/>
      <c r="PHJ547" s="215"/>
      <c r="PHK547" s="215"/>
      <c r="PHL547" s="215"/>
      <c r="PHM547" s="215"/>
      <c r="PHN547" s="215"/>
      <c r="PHO547" s="215"/>
      <c r="PHP547" s="215"/>
      <c r="PHQ547" s="215"/>
      <c r="PHR547" s="215"/>
      <c r="PHS547" s="215"/>
      <c r="PHT547" s="215"/>
      <c r="PHU547" s="215"/>
      <c r="PHV547" s="215"/>
      <c r="PHW547" s="215"/>
      <c r="PHX547" s="215"/>
      <c r="PHY547" s="215"/>
      <c r="PHZ547" s="215"/>
      <c r="PIA547" s="215"/>
      <c r="PIB547" s="215"/>
      <c r="PIC547" s="215"/>
      <c r="PID547" s="215"/>
      <c r="PIE547" s="215"/>
      <c r="PIF547" s="215"/>
      <c r="PPW547" s="215"/>
      <c r="PPX547" s="215"/>
      <c r="PPY547" s="215"/>
      <c r="PPZ547" s="215"/>
      <c r="PQL547" s="215"/>
      <c r="PQM547" s="215"/>
      <c r="PQN547" s="215"/>
      <c r="PQO547" s="215"/>
      <c r="PQP547" s="215"/>
      <c r="PQQ547" s="215"/>
      <c r="PQR547" s="215"/>
      <c r="PQS547" s="215"/>
      <c r="PQT547" s="215"/>
      <c r="PQU547" s="215"/>
      <c r="PQV547" s="215"/>
      <c r="PQW547" s="215"/>
      <c r="PQX547" s="215"/>
      <c r="PQY547" s="215"/>
      <c r="PQZ547" s="215"/>
      <c r="PRA547" s="215"/>
      <c r="PRB547" s="215"/>
      <c r="PRC547" s="215"/>
      <c r="PRD547" s="215"/>
      <c r="PRE547" s="215"/>
      <c r="PRF547" s="215"/>
      <c r="PRG547" s="215"/>
      <c r="PRH547" s="215"/>
      <c r="PRI547" s="215"/>
      <c r="PRJ547" s="215"/>
      <c r="PRK547" s="215"/>
      <c r="PRL547" s="215"/>
      <c r="PRM547" s="215"/>
      <c r="PRN547" s="215"/>
      <c r="PRO547" s="215"/>
      <c r="PRP547" s="215"/>
      <c r="PRQ547" s="215"/>
      <c r="PRR547" s="215"/>
      <c r="PRS547" s="215"/>
      <c r="PRT547" s="215"/>
      <c r="PRU547" s="215"/>
      <c r="PRV547" s="215"/>
      <c r="PRW547" s="215"/>
      <c r="PRX547" s="215"/>
      <c r="PRY547" s="215"/>
      <c r="PRZ547" s="215"/>
      <c r="PSA547" s="215"/>
      <c r="PSB547" s="215"/>
      <c r="PZS547" s="215"/>
      <c r="PZT547" s="215"/>
      <c r="PZU547" s="215"/>
      <c r="PZV547" s="215"/>
      <c r="QAH547" s="215"/>
      <c r="QAI547" s="215"/>
      <c r="QAJ547" s="215"/>
      <c r="QAK547" s="215"/>
      <c r="QAL547" s="215"/>
      <c r="QAM547" s="215"/>
      <c r="QAN547" s="215"/>
      <c r="QAO547" s="215"/>
      <c r="QAP547" s="215"/>
      <c r="QAQ547" s="215"/>
      <c r="QAR547" s="215"/>
      <c r="QAS547" s="215"/>
      <c r="QAT547" s="215"/>
      <c r="QAU547" s="215"/>
      <c r="QAV547" s="215"/>
      <c r="QAW547" s="215"/>
      <c r="QAX547" s="215"/>
      <c r="QAY547" s="215"/>
      <c r="QAZ547" s="215"/>
      <c r="QBA547" s="215"/>
      <c r="QBB547" s="215"/>
      <c r="QBC547" s="215"/>
      <c r="QBD547" s="215"/>
      <c r="QBE547" s="215"/>
      <c r="QBF547" s="215"/>
      <c r="QBG547" s="215"/>
      <c r="QBH547" s="215"/>
      <c r="QBI547" s="215"/>
      <c r="QBJ547" s="215"/>
      <c r="QBK547" s="215"/>
      <c r="QBL547" s="215"/>
      <c r="QBM547" s="215"/>
      <c r="QBN547" s="215"/>
      <c r="QBO547" s="215"/>
      <c r="QBP547" s="215"/>
      <c r="QBQ547" s="215"/>
      <c r="QBR547" s="215"/>
      <c r="QBS547" s="215"/>
      <c r="QBT547" s="215"/>
      <c r="QBU547" s="215"/>
      <c r="QBV547" s="215"/>
      <c r="QBW547" s="215"/>
      <c r="QBX547" s="215"/>
      <c r="QJO547" s="215"/>
      <c r="QJP547" s="215"/>
      <c r="QJQ547" s="215"/>
      <c r="QJR547" s="215"/>
      <c r="QKD547" s="215"/>
      <c r="QKE547" s="215"/>
      <c r="QKF547" s="215"/>
      <c r="QKG547" s="215"/>
      <c r="QKH547" s="215"/>
      <c r="QKI547" s="215"/>
      <c r="QKJ547" s="215"/>
      <c r="QKK547" s="215"/>
      <c r="QKL547" s="215"/>
      <c r="QKM547" s="215"/>
      <c r="QKN547" s="215"/>
      <c r="QKO547" s="215"/>
      <c r="QKP547" s="215"/>
      <c r="QKQ547" s="215"/>
      <c r="QKR547" s="215"/>
      <c r="QKS547" s="215"/>
      <c r="QKT547" s="215"/>
      <c r="QKU547" s="215"/>
      <c r="QKV547" s="215"/>
      <c r="QKW547" s="215"/>
      <c r="QKX547" s="215"/>
      <c r="QKY547" s="215"/>
      <c r="QKZ547" s="215"/>
      <c r="QLA547" s="215"/>
      <c r="QLB547" s="215"/>
      <c r="QLC547" s="215"/>
      <c r="QLD547" s="215"/>
      <c r="QLE547" s="215"/>
      <c r="QLF547" s="215"/>
      <c r="QLG547" s="215"/>
      <c r="QLH547" s="215"/>
      <c r="QLI547" s="215"/>
      <c r="QLJ547" s="215"/>
      <c r="QLK547" s="215"/>
      <c r="QLL547" s="215"/>
      <c r="QLM547" s="215"/>
      <c r="QLN547" s="215"/>
      <c r="QLO547" s="215"/>
      <c r="QLP547" s="215"/>
      <c r="QLQ547" s="215"/>
      <c r="QLR547" s="215"/>
      <c r="QLS547" s="215"/>
      <c r="QLT547" s="215"/>
      <c r="QTK547" s="215"/>
      <c r="QTL547" s="215"/>
      <c r="QTM547" s="215"/>
      <c r="QTN547" s="215"/>
      <c r="QTZ547" s="215"/>
      <c r="QUA547" s="215"/>
      <c r="QUB547" s="215"/>
      <c r="QUC547" s="215"/>
      <c r="QUD547" s="215"/>
      <c r="QUE547" s="215"/>
      <c r="QUF547" s="215"/>
      <c r="QUG547" s="215"/>
      <c r="QUH547" s="215"/>
      <c r="QUI547" s="215"/>
      <c r="QUJ547" s="215"/>
      <c r="QUK547" s="215"/>
      <c r="QUL547" s="215"/>
      <c r="QUM547" s="215"/>
      <c r="QUN547" s="215"/>
      <c r="QUO547" s="215"/>
      <c r="QUP547" s="215"/>
      <c r="QUQ547" s="215"/>
      <c r="QUR547" s="215"/>
      <c r="QUS547" s="215"/>
      <c r="QUT547" s="215"/>
      <c r="QUU547" s="215"/>
      <c r="QUV547" s="215"/>
      <c r="QUW547" s="215"/>
      <c r="QUX547" s="215"/>
      <c r="QUY547" s="215"/>
      <c r="QUZ547" s="215"/>
      <c r="QVA547" s="215"/>
      <c r="QVB547" s="215"/>
      <c r="QVC547" s="215"/>
      <c r="QVD547" s="215"/>
      <c r="QVE547" s="215"/>
      <c r="QVF547" s="215"/>
      <c r="QVG547" s="215"/>
      <c r="QVH547" s="215"/>
      <c r="QVI547" s="215"/>
      <c r="QVJ547" s="215"/>
      <c r="QVK547" s="215"/>
      <c r="QVL547" s="215"/>
      <c r="QVM547" s="215"/>
      <c r="QVN547" s="215"/>
      <c r="QVO547" s="215"/>
      <c r="QVP547" s="215"/>
      <c r="RDG547" s="215"/>
      <c r="RDH547" s="215"/>
      <c r="RDI547" s="215"/>
      <c r="RDJ547" s="215"/>
      <c r="RDV547" s="215"/>
      <c r="RDW547" s="215"/>
      <c r="RDX547" s="215"/>
      <c r="RDY547" s="215"/>
      <c r="RDZ547" s="215"/>
      <c r="REA547" s="215"/>
      <c r="REB547" s="215"/>
      <c r="REC547" s="215"/>
      <c r="RED547" s="215"/>
      <c r="REE547" s="215"/>
      <c r="REF547" s="215"/>
      <c r="REG547" s="215"/>
      <c r="REH547" s="215"/>
      <c r="REI547" s="215"/>
      <c r="REJ547" s="215"/>
      <c r="REK547" s="215"/>
      <c r="REL547" s="215"/>
      <c r="REM547" s="215"/>
      <c r="REN547" s="215"/>
      <c r="REO547" s="215"/>
      <c r="REP547" s="215"/>
      <c r="REQ547" s="215"/>
      <c r="RER547" s="215"/>
      <c r="RES547" s="215"/>
      <c r="RET547" s="215"/>
      <c r="REU547" s="215"/>
      <c r="REV547" s="215"/>
      <c r="REW547" s="215"/>
      <c r="REX547" s="215"/>
      <c r="REY547" s="215"/>
      <c r="REZ547" s="215"/>
      <c r="RFA547" s="215"/>
      <c r="RFB547" s="215"/>
      <c r="RFC547" s="215"/>
      <c r="RFD547" s="215"/>
      <c r="RFE547" s="215"/>
      <c r="RFF547" s="215"/>
      <c r="RFG547" s="215"/>
      <c r="RFH547" s="215"/>
      <c r="RFI547" s="215"/>
      <c r="RFJ547" s="215"/>
      <c r="RFK547" s="215"/>
      <c r="RFL547" s="215"/>
      <c r="RNC547" s="215"/>
      <c r="RND547" s="215"/>
      <c r="RNE547" s="215"/>
      <c r="RNF547" s="215"/>
      <c r="RNR547" s="215"/>
      <c r="RNS547" s="215"/>
      <c r="RNT547" s="215"/>
      <c r="RNU547" s="215"/>
      <c r="RNV547" s="215"/>
      <c r="RNW547" s="215"/>
      <c r="RNX547" s="215"/>
      <c r="RNY547" s="215"/>
      <c r="RNZ547" s="215"/>
      <c r="ROA547" s="215"/>
      <c r="ROB547" s="215"/>
      <c r="ROC547" s="215"/>
      <c r="ROD547" s="215"/>
      <c r="ROE547" s="215"/>
      <c r="ROF547" s="215"/>
      <c r="ROG547" s="215"/>
      <c r="ROH547" s="215"/>
      <c r="ROI547" s="215"/>
      <c r="ROJ547" s="215"/>
      <c r="ROK547" s="215"/>
      <c r="ROL547" s="215"/>
      <c r="ROM547" s="215"/>
      <c r="RON547" s="215"/>
      <c r="ROO547" s="215"/>
      <c r="ROP547" s="215"/>
      <c r="ROQ547" s="215"/>
      <c r="ROR547" s="215"/>
      <c r="ROS547" s="215"/>
      <c r="ROT547" s="215"/>
      <c r="ROU547" s="215"/>
      <c r="ROV547" s="215"/>
      <c r="ROW547" s="215"/>
      <c r="ROX547" s="215"/>
      <c r="ROY547" s="215"/>
      <c r="ROZ547" s="215"/>
      <c r="RPA547" s="215"/>
      <c r="RPB547" s="215"/>
      <c r="RPC547" s="215"/>
      <c r="RPD547" s="215"/>
      <c r="RPE547" s="215"/>
      <c r="RPF547" s="215"/>
      <c r="RPG547" s="215"/>
      <c r="RPH547" s="215"/>
      <c r="RWY547" s="215"/>
      <c r="RWZ547" s="215"/>
      <c r="RXA547" s="215"/>
      <c r="RXB547" s="215"/>
      <c r="RXN547" s="215"/>
      <c r="RXO547" s="215"/>
      <c r="RXP547" s="215"/>
      <c r="RXQ547" s="215"/>
      <c r="RXR547" s="215"/>
      <c r="RXS547" s="215"/>
      <c r="RXT547" s="215"/>
      <c r="RXU547" s="215"/>
      <c r="RXV547" s="215"/>
      <c r="RXW547" s="215"/>
      <c r="RXX547" s="215"/>
      <c r="RXY547" s="215"/>
      <c r="RXZ547" s="215"/>
      <c r="RYA547" s="215"/>
      <c r="RYB547" s="215"/>
      <c r="RYC547" s="215"/>
      <c r="RYD547" s="215"/>
      <c r="RYE547" s="215"/>
      <c r="RYF547" s="215"/>
      <c r="RYG547" s="215"/>
      <c r="RYH547" s="215"/>
      <c r="RYI547" s="215"/>
      <c r="RYJ547" s="215"/>
      <c r="RYK547" s="215"/>
      <c r="RYL547" s="215"/>
      <c r="RYM547" s="215"/>
      <c r="RYN547" s="215"/>
      <c r="RYO547" s="215"/>
      <c r="RYP547" s="215"/>
      <c r="RYQ547" s="215"/>
      <c r="RYR547" s="215"/>
      <c r="RYS547" s="215"/>
      <c r="RYT547" s="215"/>
      <c r="RYU547" s="215"/>
      <c r="RYV547" s="215"/>
      <c r="RYW547" s="215"/>
      <c r="RYX547" s="215"/>
      <c r="RYY547" s="215"/>
      <c r="RYZ547" s="215"/>
      <c r="RZA547" s="215"/>
      <c r="RZB547" s="215"/>
      <c r="RZC547" s="215"/>
      <c r="RZD547" s="215"/>
      <c r="SGU547" s="215"/>
      <c r="SGV547" s="215"/>
      <c r="SGW547" s="215"/>
      <c r="SGX547" s="215"/>
      <c r="SHJ547" s="215"/>
      <c r="SHK547" s="215"/>
      <c r="SHL547" s="215"/>
      <c r="SHM547" s="215"/>
      <c r="SHN547" s="215"/>
      <c r="SHO547" s="215"/>
      <c r="SHP547" s="215"/>
      <c r="SHQ547" s="215"/>
      <c r="SHR547" s="215"/>
      <c r="SHS547" s="215"/>
      <c r="SHT547" s="215"/>
      <c r="SHU547" s="215"/>
      <c r="SHV547" s="215"/>
      <c r="SHW547" s="215"/>
      <c r="SHX547" s="215"/>
      <c r="SHY547" s="215"/>
      <c r="SHZ547" s="215"/>
      <c r="SIA547" s="215"/>
      <c r="SIB547" s="215"/>
      <c r="SIC547" s="215"/>
      <c r="SID547" s="215"/>
      <c r="SIE547" s="215"/>
      <c r="SIF547" s="215"/>
      <c r="SIG547" s="215"/>
      <c r="SIH547" s="215"/>
      <c r="SII547" s="215"/>
      <c r="SIJ547" s="215"/>
      <c r="SIK547" s="215"/>
      <c r="SIL547" s="215"/>
      <c r="SIM547" s="215"/>
      <c r="SIN547" s="215"/>
      <c r="SIO547" s="215"/>
      <c r="SIP547" s="215"/>
      <c r="SIQ547" s="215"/>
      <c r="SIR547" s="215"/>
      <c r="SIS547" s="215"/>
      <c r="SIT547" s="215"/>
      <c r="SIU547" s="215"/>
      <c r="SIV547" s="215"/>
      <c r="SIW547" s="215"/>
      <c r="SIX547" s="215"/>
      <c r="SIY547" s="215"/>
      <c r="SIZ547" s="215"/>
      <c r="SQQ547" s="215"/>
      <c r="SQR547" s="215"/>
      <c r="SQS547" s="215"/>
      <c r="SQT547" s="215"/>
      <c r="SRF547" s="215"/>
      <c r="SRG547" s="215"/>
      <c r="SRH547" s="215"/>
      <c r="SRI547" s="215"/>
      <c r="SRJ547" s="215"/>
      <c r="SRK547" s="215"/>
      <c r="SRL547" s="215"/>
      <c r="SRM547" s="215"/>
      <c r="SRN547" s="215"/>
      <c r="SRO547" s="215"/>
      <c r="SRP547" s="215"/>
      <c r="SRQ547" s="215"/>
      <c r="SRR547" s="215"/>
      <c r="SRS547" s="215"/>
      <c r="SRT547" s="215"/>
      <c r="SRU547" s="215"/>
      <c r="SRV547" s="215"/>
      <c r="SRW547" s="215"/>
      <c r="SRX547" s="215"/>
      <c r="SRY547" s="215"/>
      <c r="SRZ547" s="215"/>
      <c r="SSA547" s="215"/>
      <c r="SSB547" s="215"/>
      <c r="SSC547" s="215"/>
      <c r="SSD547" s="215"/>
      <c r="SSE547" s="215"/>
      <c r="SSF547" s="215"/>
      <c r="SSG547" s="215"/>
      <c r="SSH547" s="215"/>
      <c r="SSI547" s="215"/>
      <c r="SSJ547" s="215"/>
      <c r="SSK547" s="215"/>
      <c r="SSL547" s="215"/>
      <c r="SSM547" s="215"/>
      <c r="SSN547" s="215"/>
      <c r="SSO547" s="215"/>
      <c r="SSP547" s="215"/>
      <c r="SSQ547" s="215"/>
      <c r="SSR547" s="215"/>
      <c r="SSS547" s="215"/>
      <c r="SST547" s="215"/>
      <c r="SSU547" s="215"/>
      <c r="SSV547" s="215"/>
      <c r="TAM547" s="215"/>
      <c r="TAN547" s="215"/>
      <c r="TAO547" s="215"/>
      <c r="TAP547" s="215"/>
      <c r="TBB547" s="215"/>
      <c r="TBC547" s="215"/>
      <c r="TBD547" s="215"/>
      <c r="TBE547" s="215"/>
      <c r="TBF547" s="215"/>
      <c r="TBG547" s="215"/>
      <c r="TBH547" s="215"/>
      <c r="TBI547" s="215"/>
      <c r="TBJ547" s="215"/>
      <c r="TBK547" s="215"/>
      <c r="TBL547" s="215"/>
      <c r="TBM547" s="215"/>
      <c r="TBN547" s="215"/>
      <c r="TBO547" s="215"/>
      <c r="TBP547" s="215"/>
      <c r="TBQ547" s="215"/>
      <c r="TBR547" s="215"/>
      <c r="TBS547" s="215"/>
      <c r="TBT547" s="215"/>
      <c r="TBU547" s="215"/>
      <c r="TBV547" s="215"/>
      <c r="TBW547" s="215"/>
      <c r="TBX547" s="215"/>
      <c r="TBY547" s="215"/>
      <c r="TBZ547" s="215"/>
      <c r="TCA547" s="215"/>
      <c r="TCB547" s="215"/>
      <c r="TCC547" s="215"/>
      <c r="TCD547" s="215"/>
      <c r="TCE547" s="215"/>
      <c r="TCF547" s="215"/>
      <c r="TCG547" s="215"/>
      <c r="TCH547" s="215"/>
      <c r="TCI547" s="215"/>
      <c r="TCJ547" s="215"/>
      <c r="TCK547" s="215"/>
      <c r="TCL547" s="215"/>
      <c r="TCM547" s="215"/>
      <c r="TCN547" s="215"/>
      <c r="TCO547" s="215"/>
      <c r="TCP547" s="215"/>
      <c r="TCQ547" s="215"/>
      <c r="TCR547" s="215"/>
      <c r="TKI547" s="215"/>
      <c r="TKJ547" s="215"/>
      <c r="TKK547" s="215"/>
      <c r="TKL547" s="215"/>
      <c r="TKX547" s="215"/>
      <c r="TKY547" s="215"/>
      <c r="TKZ547" s="215"/>
      <c r="TLA547" s="215"/>
      <c r="TLB547" s="215"/>
      <c r="TLC547" s="215"/>
      <c r="TLD547" s="215"/>
      <c r="TLE547" s="215"/>
      <c r="TLF547" s="215"/>
      <c r="TLG547" s="215"/>
      <c r="TLH547" s="215"/>
      <c r="TLI547" s="215"/>
      <c r="TLJ547" s="215"/>
      <c r="TLK547" s="215"/>
      <c r="TLL547" s="215"/>
      <c r="TLM547" s="215"/>
      <c r="TLN547" s="215"/>
      <c r="TLO547" s="215"/>
      <c r="TLP547" s="215"/>
      <c r="TLQ547" s="215"/>
      <c r="TLR547" s="215"/>
      <c r="TLS547" s="215"/>
      <c r="TLT547" s="215"/>
      <c r="TLU547" s="215"/>
      <c r="TLV547" s="215"/>
      <c r="TLW547" s="215"/>
      <c r="TLX547" s="215"/>
      <c r="TLY547" s="215"/>
      <c r="TLZ547" s="215"/>
      <c r="TMA547" s="215"/>
      <c r="TMB547" s="215"/>
      <c r="TMC547" s="215"/>
      <c r="TMD547" s="215"/>
      <c r="TME547" s="215"/>
      <c r="TMF547" s="215"/>
      <c r="TMG547" s="215"/>
      <c r="TMH547" s="215"/>
      <c r="TMI547" s="215"/>
      <c r="TMJ547" s="215"/>
      <c r="TMK547" s="215"/>
      <c r="TML547" s="215"/>
      <c r="TMM547" s="215"/>
      <c r="TMN547" s="215"/>
      <c r="TUE547" s="215"/>
      <c r="TUF547" s="215"/>
      <c r="TUG547" s="215"/>
      <c r="TUH547" s="215"/>
      <c r="TUT547" s="215"/>
      <c r="TUU547" s="215"/>
      <c r="TUV547" s="215"/>
      <c r="TUW547" s="215"/>
      <c r="TUX547" s="215"/>
      <c r="TUY547" s="215"/>
      <c r="TUZ547" s="215"/>
      <c r="TVA547" s="215"/>
      <c r="TVB547" s="215"/>
      <c r="TVC547" s="215"/>
      <c r="TVD547" s="215"/>
      <c r="TVE547" s="215"/>
      <c r="TVF547" s="215"/>
      <c r="TVG547" s="215"/>
      <c r="TVH547" s="215"/>
      <c r="TVI547" s="215"/>
      <c r="TVJ547" s="215"/>
      <c r="TVK547" s="215"/>
      <c r="TVL547" s="215"/>
      <c r="TVM547" s="215"/>
      <c r="TVN547" s="215"/>
      <c r="TVO547" s="215"/>
      <c r="TVP547" s="215"/>
      <c r="TVQ547" s="215"/>
      <c r="TVR547" s="215"/>
      <c r="TVS547" s="215"/>
      <c r="TVT547" s="215"/>
      <c r="TVU547" s="215"/>
      <c r="TVV547" s="215"/>
      <c r="TVW547" s="215"/>
      <c r="TVX547" s="215"/>
      <c r="TVY547" s="215"/>
      <c r="TVZ547" s="215"/>
      <c r="TWA547" s="215"/>
      <c r="TWB547" s="215"/>
      <c r="TWC547" s="215"/>
      <c r="TWD547" s="215"/>
      <c r="TWE547" s="215"/>
      <c r="TWF547" s="215"/>
      <c r="TWG547" s="215"/>
      <c r="TWH547" s="215"/>
      <c r="TWI547" s="215"/>
      <c r="TWJ547" s="215"/>
      <c r="UEA547" s="215"/>
      <c r="UEB547" s="215"/>
      <c r="UEC547" s="215"/>
      <c r="UED547" s="215"/>
      <c r="UEP547" s="215"/>
      <c r="UEQ547" s="215"/>
      <c r="UER547" s="215"/>
      <c r="UES547" s="215"/>
      <c r="UET547" s="215"/>
      <c r="UEU547" s="215"/>
      <c r="UEV547" s="215"/>
      <c r="UEW547" s="215"/>
      <c r="UEX547" s="215"/>
      <c r="UEY547" s="215"/>
      <c r="UEZ547" s="215"/>
      <c r="UFA547" s="215"/>
      <c r="UFB547" s="215"/>
      <c r="UFC547" s="215"/>
      <c r="UFD547" s="215"/>
      <c r="UFE547" s="215"/>
      <c r="UFF547" s="215"/>
      <c r="UFG547" s="215"/>
      <c r="UFH547" s="215"/>
      <c r="UFI547" s="215"/>
      <c r="UFJ547" s="215"/>
      <c r="UFK547" s="215"/>
      <c r="UFL547" s="215"/>
      <c r="UFM547" s="215"/>
      <c r="UFN547" s="215"/>
      <c r="UFO547" s="215"/>
      <c r="UFP547" s="215"/>
      <c r="UFQ547" s="215"/>
      <c r="UFR547" s="215"/>
      <c r="UFS547" s="215"/>
      <c r="UFT547" s="215"/>
      <c r="UFU547" s="215"/>
      <c r="UFV547" s="215"/>
      <c r="UFW547" s="215"/>
      <c r="UFX547" s="215"/>
      <c r="UFY547" s="215"/>
      <c r="UFZ547" s="215"/>
      <c r="UGA547" s="215"/>
      <c r="UGB547" s="215"/>
      <c r="UGC547" s="215"/>
      <c r="UGD547" s="215"/>
      <c r="UGE547" s="215"/>
      <c r="UGF547" s="215"/>
      <c r="UNW547" s="215"/>
      <c r="UNX547" s="215"/>
      <c r="UNY547" s="215"/>
      <c r="UNZ547" s="215"/>
      <c r="UOL547" s="215"/>
      <c r="UOM547" s="215"/>
      <c r="UON547" s="215"/>
      <c r="UOO547" s="215"/>
      <c r="UOP547" s="215"/>
      <c r="UOQ547" s="215"/>
      <c r="UOR547" s="215"/>
      <c r="UOS547" s="215"/>
      <c r="UOT547" s="215"/>
      <c r="UOU547" s="215"/>
      <c r="UOV547" s="215"/>
      <c r="UOW547" s="215"/>
      <c r="UOX547" s="215"/>
      <c r="UOY547" s="215"/>
      <c r="UOZ547" s="215"/>
      <c r="UPA547" s="215"/>
      <c r="UPB547" s="215"/>
      <c r="UPC547" s="215"/>
      <c r="UPD547" s="215"/>
      <c r="UPE547" s="215"/>
      <c r="UPF547" s="215"/>
      <c r="UPG547" s="215"/>
      <c r="UPH547" s="215"/>
      <c r="UPI547" s="215"/>
      <c r="UPJ547" s="215"/>
      <c r="UPK547" s="215"/>
      <c r="UPL547" s="215"/>
      <c r="UPM547" s="215"/>
      <c r="UPN547" s="215"/>
      <c r="UPO547" s="215"/>
      <c r="UPP547" s="215"/>
      <c r="UPQ547" s="215"/>
      <c r="UPR547" s="215"/>
      <c r="UPS547" s="215"/>
      <c r="UPT547" s="215"/>
      <c r="UPU547" s="215"/>
      <c r="UPV547" s="215"/>
      <c r="UPW547" s="215"/>
      <c r="UPX547" s="215"/>
      <c r="UPY547" s="215"/>
      <c r="UPZ547" s="215"/>
      <c r="UQA547" s="215"/>
      <c r="UQB547" s="215"/>
      <c r="UXS547" s="215"/>
      <c r="UXT547" s="215"/>
      <c r="UXU547" s="215"/>
      <c r="UXV547" s="215"/>
      <c r="UYH547" s="215"/>
      <c r="UYI547" s="215"/>
      <c r="UYJ547" s="215"/>
      <c r="UYK547" s="215"/>
      <c r="UYL547" s="215"/>
      <c r="UYM547" s="215"/>
      <c r="UYN547" s="215"/>
      <c r="UYO547" s="215"/>
      <c r="UYP547" s="215"/>
      <c r="UYQ547" s="215"/>
      <c r="UYR547" s="215"/>
      <c r="UYS547" s="215"/>
      <c r="UYT547" s="215"/>
      <c r="UYU547" s="215"/>
      <c r="UYV547" s="215"/>
      <c r="UYW547" s="215"/>
      <c r="UYX547" s="215"/>
      <c r="UYY547" s="215"/>
      <c r="UYZ547" s="215"/>
      <c r="UZA547" s="215"/>
      <c r="UZB547" s="215"/>
      <c r="UZC547" s="215"/>
      <c r="UZD547" s="215"/>
      <c r="UZE547" s="215"/>
      <c r="UZF547" s="215"/>
      <c r="UZG547" s="215"/>
      <c r="UZH547" s="215"/>
      <c r="UZI547" s="215"/>
      <c r="UZJ547" s="215"/>
      <c r="UZK547" s="215"/>
      <c r="UZL547" s="215"/>
      <c r="UZM547" s="215"/>
      <c r="UZN547" s="215"/>
      <c r="UZO547" s="215"/>
      <c r="UZP547" s="215"/>
      <c r="UZQ547" s="215"/>
      <c r="UZR547" s="215"/>
      <c r="UZS547" s="215"/>
      <c r="UZT547" s="215"/>
      <c r="UZU547" s="215"/>
      <c r="UZV547" s="215"/>
      <c r="UZW547" s="215"/>
      <c r="UZX547" s="215"/>
      <c r="VHO547" s="215"/>
      <c r="VHP547" s="215"/>
      <c r="VHQ547" s="215"/>
      <c r="VHR547" s="215"/>
      <c r="VID547" s="215"/>
      <c r="VIE547" s="215"/>
      <c r="VIF547" s="215"/>
      <c r="VIG547" s="215"/>
      <c r="VIH547" s="215"/>
      <c r="VII547" s="215"/>
      <c r="VIJ547" s="215"/>
      <c r="VIK547" s="215"/>
      <c r="VIL547" s="215"/>
      <c r="VIM547" s="215"/>
      <c r="VIN547" s="215"/>
      <c r="VIO547" s="215"/>
      <c r="VIP547" s="215"/>
      <c r="VIQ547" s="215"/>
      <c r="VIR547" s="215"/>
      <c r="VIS547" s="215"/>
      <c r="VIT547" s="215"/>
      <c r="VIU547" s="215"/>
      <c r="VIV547" s="215"/>
      <c r="VIW547" s="215"/>
      <c r="VIX547" s="215"/>
      <c r="VIY547" s="215"/>
      <c r="VIZ547" s="215"/>
      <c r="VJA547" s="215"/>
      <c r="VJB547" s="215"/>
      <c r="VJC547" s="215"/>
      <c r="VJD547" s="215"/>
      <c r="VJE547" s="215"/>
      <c r="VJF547" s="215"/>
      <c r="VJG547" s="215"/>
      <c r="VJH547" s="215"/>
      <c r="VJI547" s="215"/>
      <c r="VJJ547" s="215"/>
      <c r="VJK547" s="215"/>
      <c r="VJL547" s="215"/>
      <c r="VJM547" s="215"/>
      <c r="VJN547" s="215"/>
      <c r="VJO547" s="215"/>
      <c r="VJP547" s="215"/>
      <c r="VJQ547" s="215"/>
      <c r="VJR547" s="215"/>
      <c r="VJS547" s="215"/>
      <c r="VJT547" s="215"/>
      <c r="VRK547" s="215"/>
      <c r="VRL547" s="215"/>
      <c r="VRM547" s="215"/>
      <c r="VRN547" s="215"/>
      <c r="VRZ547" s="215"/>
      <c r="VSA547" s="215"/>
      <c r="VSB547" s="215"/>
      <c r="VSC547" s="215"/>
      <c r="VSD547" s="215"/>
      <c r="VSE547" s="215"/>
      <c r="VSF547" s="215"/>
      <c r="VSG547" s="215"/>
      <c r="VSH547" s="215"/>
      <c r="VSI547" s="215"/>
      <c r="VSJ547" s="215"/>
      <c r="VSK547" s="215"/>
      <c r="VSL547" s="215"/>
      <c r="VSM547" s="215"/>
      <c r="VSN547" s="215"/>
      <c r="VSO547" s="215"/>
      <c r="VSP547" s="215"/>
      <c r="VSQ547" s="215"/>
      <c r="VSR547" s="215"/>
      <c r="VSS547" s="215"/>
      <c r="VST547" s="215"/>
      <c r="VSU547" s="215"/>
      <c r="VSV547" s="215"/>
      <c r="VSW547" s="215"/>
      <c r="VSX547" s="215"/>
      <c r="VSY547" s="215"/>
      <c r="VSZ547" s="215"/>
      <c r="VTA547" s="215"/>
      <c r="VTB547" s="215"/>
      <c r="VTC547" s="215"/>
      <c r="VTD547" s="215"/>
      <c r="VTE547" s="215"/>
      <c r="VTF547" s="215"/>
      <c r="VTG547" s="215"/>
      <c r="VTH547" s="215"/>
      <c r="VTI547" s="215"/>
      <c r="VTJ547" s="215"/>
      <c r="VTK547" s="215"/>
      <c r="VTL547" s="215"/>
      <c r="VTM547" s="215"/>
      <c r="VTN547" s="215"/>
      <c r="VTO547" s="215"/>
      <c r="VTP547" s="215"/>
      <c r="WBG547" s="215"/>
      <c r="WBH547" s="215"/>
      <c r="WBI547" s="215"/>
      <c r="WBJ547" s="215"/>
      <c r="WBV547" s="215"/>
      <c r="WBW547" s="215"/>
      <c r="WBX547" s="215"/>
      <c r="WBY547" s="215"/>
      <c r="WBZ547" s="215"/>
      <c r="WCA547" s="215"/>
      <c r="WCB547" s="215"/>
      <c r="WCC547" s="215"/>
      <c r="WCD547" s="215"/>
      <c r="WCE547" s="215"/>
      <c r="WCF547" s="215"/>
      <c r="WCG547" s="215"/>
      <c r="WCH547" s="215"/>
      <c r="WCI547" s="215"/>
      <c r="WCJ547" s="215"/>
      <c r="WCK547" s="215"/>
      <c r="WCL547" s="215"/>
      <c r="WCM547" s="215"/>
      <c r="WCN547" s="215"/>
      <c r="WCO547" s="215"/>
      <c r="WCP547" s="215"/>
      <c r="WCQ547" s="215"/>
      <c r="WCR547" s="215"/>
      <c r="WCS547" s="215"/>
      <c r="WCT547" s="215"/>
      <c r="WCU547" s="215"/>
      <c r="WCV547" s="215"/>
      <c r="WCW547" s="215"/>
      <c r="WCX547" s="215"/>
      <c r="WCY547" s="215"/>
      <c r="WCZ547" s="215"/>
      <c r="WDA547" s="215"/>
      <c r="WDB547" s="215"/>
      <c r="WDC547" s="215"/>
      <c r="WDD547" s="215"/>
      <c r="WDE547" s="215"/>
      <c r="WDF547" s="215"/>
      <c r="WDG547" s="215"/>
      <c r="WDH547" s="215"/>
      <c r="WDI547" s="215"/>
      <c r="WDJ547" s="215"/>
      <c r="WDK547" s="215"/>
      <c r="WDL547" s="215"/>
      <c r="WLC547" s="215"/>
      <c r="WLD547" s="215"/>
      <c r="WLE547" s="215"/>
      <c r="WLF547" s="215"/>
      <c r="WLR547" s="215"/>
      <c r="WLS547" s="215"/>
      <c r="WLT547" s="215"/>
      <c r="WLU547" s="215"/>
      <c r="WLV547" s="215"/>
      <c r="WLW547" s="215"/>
      <c r="WLX547" s="215"/>
      <c r="WLY547" s="215"/>
      <c r="WLZ547" s="215"/>
      <c r="WMA547" s="215"/>
      <c r="WMB547" s="215"/>
      <c r="WMC547" s="215"/>
      <c r="WMD547" s="215"/>
      <c r="WME547" s="215"/>
      <c r="WMF547" s="215"/>
      <c r="WMG547" s="215"/>
      <c r="WMH547" s="215"/>
      <c r="WMI547" s="215"/>
      <c r="WMJ547" s="215"/>
      <c r="WMK547" s="215"/>
      <c r="WML547" s="215"/>
      <c r="WMM547" s="215"/>
      <c r="WMN547" s="215"/>
      <c r="WMO547" s="215"/>
      <c r="WMP547" s="215"/>
      <c r="WMQ547" s="215"/>
      <c r="WMR547" s="215"/>
      <c r="WMS547" s="215"/>
      <c r="WMT547" s="215"/>
      <c r="WMU547" s="215"/>
      <c r="WMV547" s="215"/>
      <c r="WMW547" s="215"/>
      <c r="WMX547" s="215"/>
      <c r="WMY547" s="215"/>
      <c r="WMZ547" s="215"/>
      <c r="WNA547" s="215"/>
      <c r="WNB547" s="215"/>
      <c r="WNC547" s="215"/>
      <c r="WND547" s="215"/>
      <c r="WNE547" s="215"/>
      <c r="WNF547" s="215"/>
      <c r="WNG547" s="215"/>
      <c r="WNH547" s="215"/>
      <c r="WUY547" s="215"/>
      <c r="WUZ547" s="215"/>
      <c r="WVA547" s="215"/>
      <c r="WVB547" s="215"/>
      <c r="WVN547" s="215"/>
      <c r="WVO547" s="215"/>
      <c r="WVP547" s="215"/>
      <c r="WVQ547" s="215"/>
      <c r="WVR547" s="215"/>
      <c r="WVS547" s="215"/>
      <c r="WVT547" s="215"/>
      <c r="WVU547" s="215"/>
      <c r="WVV547" s="215"/>
      <c r="WVW547" s="215"/>
      <c r="WVX547" s="215"/>
      <c r="WVY547" s="215"/>
      <c r="WVZ547" s="215"/>
      <c r="WWA547" s="215"/>
      <c r="WWB547" s="215"/>
      <c r="WWC547" s="215"/>
      <c r="WWD547" s="215"/>
      <c r="WWE547" s="215"/>
      <c r="WWF547" s="215"/>
      <c r="WWG547" s="215"/>
      <c r="WWH547" s="215"/>
      <c r="WWI547" s="215"/>
      <c r="WWJ547" s="215"/>
      <c r="WWK547" s="215"/>
      <c r="WWL547" s="215"/>
      <c r="WWM547" s="215"/>
      <c r="WWN547" s="215"/>
      <c r="WWO547" s="215"/>
      <c r="WWP547" s="215"/>
      <c r="WWQ547" s="215"/>
      <c r="WWR547" s="215"/>
      <c r="WWS547" s="215"/>
      <c r="WWT547" s="215"/>
      <c r="WWU547" s="215"/>
      <c r="WWV547" s="215"/>
      <c r="WWW547" s="215"/>
      <c r="WWX547" s="215"/>
      <c r="WWY547" s="215"/>
      <c r="WWZ547" s="215"/>
      <c r="WXA547" s="215"/>
      <c r="WXB547" s="215"/>
      <c r="WXC547" s="215"/>
      <c r="WXD547" s="215"/>
    </row>
    <row r="548" spans="1:1018 1030:2042 2054:3066 3078:4090 4102:5114 5126:6138 6150:7162 7174:8186 8198:9210 9222:10234 10246:11258 11270:12282 12294:13306 13318:14330 14342:15354 15366:16176" s="215" customFormat="1" ht="15.75">
      <c r="A548" s="83"/>
      <c r="B548" s="83"/>
      <c r="C548" s="83"/>
      <c r="D548" s="83"/>
      <c r="E548" s="83"/>
      <c r="F548" s="85"/>
      <c r="G548" s="93"/>
      <c r="H548" s="84"/>
      <c r="I548" s="84"/>
      <c r="J548" s="84"/>
      <c r="K548" s="84"/>
      <c r="L548" s="95"/>
      <c r="M548" s="95"/>
      <c r="N548" s="95"/>
      <c r="O548" s="95"/>
      <c r="P548" s="95"/>
      <c r="Q548" s="95"/>
      <c r="R548" s="95"/>
      <c r="S548" s="95"/>
      <c r="T548" s="238"/>
      <c r="U548" s="238"/>
      <c r="V548" s="238"/>
      <c r="W548" s="238"/>
      <c r="X548" s="239"/>
      <c r="Y548" s="239"/>
      <c r="Z548" s="239"/>
      <c r="AA548" s="239"/>
      <c r="AB548" s="238"/>
      <c r="AC548" s="238"/>
      <c r="AD548" s="238"/>
      <c r="AE548" s="238"/>
      <c r="AF548" s="239"/>
      <c r="AG548" s="239"/>
      <c r="AH548" s="239"/>
      <c r="AI548" s="239"/>
      <c r="AJ548" s="86"/>
      <c r="AK548" s="240"/>
      <c r="AL548" s="240"/>
      <c r="AM548" s="352"/>
      <c r="AN548" s="352"/>
      <c r="AO548" s="352"/>
      <c r="AP548" s="352"/>
      <c r="AQ548" s="356"/>
      <c r="AR548" s="356"/>
      <c r="AS548" s="356"/>
      <c r="AT548" s="356"/>
      <c r="AU548" s="357"/>
      <c r="AV548" s="241"/>
      <c r="AW548" s="354"/>
      <c r="AX548" s="355"/>
      <c r="AY548" s="355"/>
      <c r="AZ548" s="355"/>
      <c r="BA548" s="238"/>
      <c r="BB548" s="238"/>
      <c r="BC548" s="238"/>
      <c r="BD548" s="238"/>
      <c r="BE548" s="103"/>
      <c r="BG548" s="83"/>
      <c r="BH548" s="83"/>
      <c r="BI548" s="83"/>
      <c r="BJ548" s="83"/>
      <c r="BK548" s="83"/>
      <c r="BL548" s="83"/>
      <c r="BM548" s="83"/>
      <c r="BN548" s="83"/>
      <c r="BO548" s="83"/>
      <c r="BP548" s="83"/>
      <c r="BQ548" s="83"/>
      <c r="BR548" s="83"/>
      <c r="BS548" s="83"/>
      <c r="BT548" s="83"/>
      <c r="BU548" s="83"/>
      <c r="BV548" s="83"/>
      <c r="BW548" s="83"/>
      <c r="BX548" s="83"/>
      <c r="BY548" s="83"/>
      <c r="BZ548" s="83"/>
      <c r="CA548" s="83"/>
      <c r="CB548" s="83"/>
      <c r="CC548" s="83"/>
      <c r="CD548" s="83"/>
      <c r="CE548" s="83"/>
      <c r="CF548" s="83"/>
      <c r="CG548" s="83"/>
      <c r="CH548" s="83"/>
      <c r="CI548" s="83"/>
      <c r="CJ548" s="83"/>
      <c r="CK548" s="83"/>
      <c r="CL548" s="83"/>
      <c r="CM548" s="83"/>
      <c r="CN548" s="83"/>
      <c r="CO548" s="83"/>
      <c r="CP548" s="83"/>
      <c r="CQ548" s="83"/>
      <c r="CR548" s="83"/>
    </row>
    <row r="549" spans="1:1018 1030:2042 2054:3066 3078:4090 4102:5114 5126:6138 6150:7162 7174:8186 8198:9210 9222:10234 10246:11258 11270:12282 12294:13306 13318:14330 14342:15354 15366:16176" s="215" customFormat="1" ht="15.75">
      <c r="A549" s="83"/>
      <c r="B549" s="83"/>
      <c r="C549" s="83"/>
      <c r="D549" s="83"/>
      <c r="E549" s="83"/>
      <c r="F549" s="85"/>
      <c r="G549" s="93"/>
      <c r="H549" s="84"/>
      <c r="I549" s="84"/>
      <c r="J549" s="84"/>
      <c r="K549" s="84"/>
      <c r="L549" s="95"/>
      <c r="M549" s="95"/>
      <c r="N549" s="95"/>
      <c r="O549" s="95"/>
      <c r="P549" s="95"/>
      <c r="Q549" s="95"/>
      <c r="R549" s="95"/>
      <c r="S549" s="95"/>
      <c r="T549" s="238"/>
      <c r="U549" s="238"/>
      <c r="V549" s="238"/>
      <c r="W549" s="238"/>
      <c r="X549" s="239"/>
      <c r="Y549" s="239"/>
      <c r="Z549" s="239"/>
      <c r="AA549" s="239"/>
      <c r="AB549" s="238"/>
      <c r="AC549" s="238"/>
      <c r="AD549" s="238"/>
      <c r="AE549" s="238"/>
      <c r="AF549" s="239"/>
      <c r="AG549" s="239"/>
      <c r="AH549" s="239"/>
      <c r="AI549" s="239"/>
      <c r="AJ549" s="86"/>
      <c r="AK549" s="240"/>
      <c r="AL549" s="240"/>
      <c r="AM549" s="352"/>
      <c r="AN549" s="352"/>
      <c r="AO549" s="352"/>
      <c r="AP549" s="352"/>
      <c r="AQ549" s="356"/>
      <c r="AR549" s="356"/>
      <c r="AS549" s="356"/>
      <c r="AT549" s="356"/>
      <c r="AU549" s="357"/>
      <c r="AV549" s="241"/>
      <c r="AW549" s="354"/>
      <c r="AX549" s="355"/>
      <c r="AY549" s="355"/>
      <c r="AZ549" s="355"/>
      <c r="BA549" s="238"/>
      <c r="BB549" s="238"/>
      <c r="BC549" s="238"/>
      <c r="BD549" s="238"/>
      <c r="BE549" s="103"/>
      <c r="BG549" s="83"/>
      <c r="BH549" s="83"/>
      <c r="BI549" s="83"/>
      <c r="BJ549" s="83"/>
      <c r="BK549" s="83"/>
      <c r="BL549" s="83"/>
      <c r="BM549" s="83"/>
      <c r="BN549" s="83"/>
      <c r="BO549" s="83"/>
      <c r="BP549" s="83"/>
      <c r="BQ549" s="83"/>
      <c r="BR549" s="83"/>
      <c r="BS549" s="83"/>
      <c r="BT549" s="83"/>
      <c r="BU549" s="83"/>
      <c r="BV549" s="83"/>
      <c r="BW549" s="83"/>
      <c r="BX549" s="83"/>
      <c r="BY549" s="83"/>
      <c r="BZ549" s="83"/>
      <c r="CA549" s="83"/>
      <c r="CB549" s="83"/>
      <c r="CC549" s="83"/>
      <c r="CD549" s="83"/>
      <c r="CE549" s="83"/>
      <c r="CF549" s="83"/>
      <c r="CG549" s="83"/>
      <c r="CH549" s="83"/>
      <c r="CI549" s="83"/>
      <c r="CJ549" s="83"/>
      <c r="CK549" s="83"/>
      <c r="CL549" s="83"/>
      <c r="CM549" s="83"/>
      <c r="CN549" s="83"/>
      <c r="CO549" s="83"/>
      <c r="CP549" s="83"/>
      <c r="CQ549" s="83"/>
      <c r="CR549" s="83"/>
    </row>
    <row r="550" spans="1:1018 1030:2042 2054:3066 3078:4090 4102:5114 5126:6138 6150:7162 7174:8186 8198:9210 9222:10234 10246:11258 11270:12282 12294:13306 13318:14330 14342:15354 15366:16176" s="215" customFormat="1" ht="15.75">
      <c r="A550" s="83"/>
      <c r="B550" s="83"/>
      <c r="C550" s="83"/>
      <c r="D550" s="83"/>
      <c r="E550" s="83"/>
      <c r="F550" s="85"/>
      <c r="G550" s="93"/>
      <c r="H550" s="84"/>
      <c r="I550" s="84"/>
      <c r="J550" s="84"/>
      <c r="K550" s="84"/>
      <c r="L550" s="95"/>
      <c r="M550" s="95"/>
      <c r="N550" s="95"/>
      <c r="O550" s="95"/>
      <c r="P550" s="95"/>
      <c r="Q550" s="95"/>
      <c r="R550" s="95"/>
      <c r="S550" s="95"/>
      <c r="T550" s="238"/>
      <c r="U550" s="238"/>
      <c r="V550" s="238"/>
      <c r="W550" s="238"/>
      <c r="X550" s="239"/>
      <c r="Y550" s="239"/>
      <c r="Z550" s="239"/>
      <c r="AA550" s="239"/>
      <c r="AB550" s="238"/>
      <c r="AC550" s="238"/>
      <c r="AD550" s="238"/>
      <c r="AE550" s="238"/>
      <c r="AF550" s="239"/>
      <c r="AG550" s="239"/>
      <c r="AH550" s="239"/>
      <c r="AI550" s="239"/>
      <c r="AJ550" s="86"/>
      <c r="AK550" s="240"/>
      <c r="AL550" s="240"/>
      <c r="AM550" s="352"/>
      <c r="AN550" s="352"/>
      <c r="AO550" s="352"/>
      <c r="AP550" s="352"/>
      <c r="AQ550" s="356"/>
      <c r="AR550" s="356"/>
      <c r="AS550" s="356"/>
      <c r="AT550" s="356"/>
      <c r="AU550" s="357"/>
      <c r="AV550" s="241"/>
      <c r="AW550" s="354"/>
      <c r="AX550" s="355"/>
      <c r="AY550" s="355"/>
      <c r="AZ550" s="355"/>
      <c r="BA550" s="238"/>
      <c r="BB550" s="238"/>
      <c r="BC550" s="238"/>
      <c r="BD550" s="238"/>
      <c r="BE550" s="103"/>
      <c r="BG550" s="83"/>
      <c r="BH550" s="83"/>
      <c r="BI550" s="83"/>
      <c r="BJ550" s="83"/>
      <c r="BK550" s="83"/>
      <c r="BL550" s="83"/>
      <c r="BM550" s="83"/>
      <c r="BN550" s="83"/>
      <c r="BO550" s="83"/>
      <c r="BP550" s="83"/>
      <c r="BQ550" s="83"/>
      <c r="BR550" s="83"/>
      <c r="BS550" s="83"/>
      <c r="BT550" s="83"/>
      <c r="BU550" s="83"/>
      <c r="BV550" s="83"/>
      <c r="BW550" s="83"/>
      <c r="BX550" s="83"/>
      <c r="BY550" s="83"/>
      <c r="BZ550" s="83"/>
      <c r="CA550" s="83"/>
      <c r="CB550" s="83"/>
      <c r="CC550" s="83"/>
      <c r="CD550" s="83"/>
      <c r="CE550" s="83"/>
      <c r="CF550" s="83"/>
      <c r="CG550" s="83"/>
      <c r="CH550" s="83"/>
      <c r="CI550" s="83"/>
      <c r="CJ550" s="83"/>
      <c r="CK550" s="83"/>
      <c r="CL550" s="83"/>
      <c r="CM550" s="83"/>
      <c r="CN550" s="83"/>
      <c r="CO550" s="83"/>
      <c r="CP550" s="83"/>
      <c r="CQ550" s="83"/>
      <c r="CR550" s="83"/>
    </row>
    <row r="551" spans="1:1018 1030:2042 2054:3066 3078:4090 4102:5114 5126:6138 6150:7162 7174:8186 8198:9210 9222:10234 10246:11258 11270:12282 12294:13306 13318:14330 14342:15354 15366:16176" s="215" customFormat="1" ht="15.75">
      <c r="A551" s="83"/>
      <c r="B551" s="83"/>
      <c r="C551" s="83"/>
      <c r="D551" s="83"/>
      <c r="E551" s="83"/>
      <c r="F551" s="85"/>
      <c r="G551" s="93"/>
      <c r="H551" s="84"/>
      <c r="I551" s="84"/>
      <c r="J551" s="84"/>
      <c r="K551" s="84"/>
      <c r="L551" s="95"/>
      <c r="M551" s="95"/>
      <c r="N551" s="95"/>
      <c r="O551" s="95"/>
      <c r="P551" s="95"/>
      <c r="Q551" s="95"/>
      <c r="R551" s="95"/>
      <c r="S551" s="95"/>
      <c r="T551" s="238"/>
      <c r="U551" s="238"/>
      <c r="V551" s="238"/>
      <c r="W551" s="238"/>
      <c r="X551" s="239"/>
      <c r="Y551" s="239"/>
      <c r="Z551" s="239"/>
      <c r="AA551" s="239"/>
      <c r="AB551" s="238"/>
      <c r="AC551" s="238"/>
      <c r="AD551" s="238"/>
      <c r="AE551" s="238"/>
      <c r="AF551" s="239"/>
      <c r="AG551" s="239"/>
      <c r="AH551" s="239"/>
      <c r="AI551" s="239"/>
      <c r="AJ551" s="86"/>
      <c r="AK551" s="240"/>
      <c r="AL551" s="240"/>
      <c r="AM551" s="352"/>
      <c r="AN551" s="352"/>
      <c r="AO551" s="352"/>
      <c r="AP551" s="352"/>
      <c r="AQ551" s="356"/>
      <c r="AR551" s="356"/>
      <c r="AS551" s="356"/>
      <c r="AT551" s="356"/>
      <c r="AU551" s="357"/>
      <c r="AV551" s="241"/>
      <c r="AW551" s="354"/>
      <c r="AX551" s="355"/>
      <c r="AY551" s="355"/>
      <c r="AZ551" s="355"/>
      <c r="BA551" s="238"/>
      <c r="BB551" s="238"/>
      <c r="BC551" s="238"/>
      <c r="BD551" s="238"/>
      <c r="BE551" s="103"/>
      <c r="BG551" s="83"/>
      <c r="BH551" s="83"/>
      <c r="BI551" s="83"/>
      <c r="BJ551" s="83"/>
      <c r="BK551" s="83"/>
      <c r="BL551" s="83"/>
      <c r="BM551" s="83"/>
      <c r="BN551" s="83"/>
      <c r="BO551" s="83"/>
      <c r="BP551" s="83"/>
      <c r="BQ551" s="83"/>
      <c r="BR551" s="83"/>
      <c r="BS551" s="83"/>
      <c r="BT551" s="83"/>
      <c r="BU551" s="83"/>
      <c r="BV551" s="83"/>
      <c r="BW551" s="83"/>
      <c r="BX551" s="83"/>
      <c r="BY551" s="83"/>
      <c r="BZ551" s="83"/>
      <c r="CA551" s="83"/>
      <c r="CB551" s="83"/>
      <c r="CC551" s="83"/>
      <c r="CD551" s="83"/>
      <c r="CE551" s="83"/>
      <c r="CF551" s="83"/>
      <c r="CG551" s="83"/>
      <c r="CH551" s="83"/>
      <c r="CI551" s="83"/>
      <c r="CJ551" s="83"/>
      <c r="CK551" s="83"/>
      <c r="CL551" s="83"/>
      <c r="CM551" s="83"/>
      <c r="CN551" s="83"/>
      <c r="CO551" s="83"/>
      <c r="CP551" s="83"/>
      <c r="CQ551" s="83"/>
      <c r="CR551" s="83"/>
    </row>
    <row r="552" spans="1:1018 1030:2042 2054:3066 3078:4090 4102:5114 5126:6138 6150:7162 7174:8186 8198:9210 9222:10234 10246:11258 11270:12282 12294:13306 13318:14330 14342:15354 15366:16176" s="215" customFormat="1" ht="15.75">
      <c r="A552" s="83"/>
      <c r="B552" s="83"/>
      <c r="C552" s="83"/>
      <c r="D552" s="83"/>
      <c r="E552" s="83"/>
      <c r="F552" s="85"/>
      <c r="G552" s="93"/>
      <c r="H552" s="84"/>
      <c r="I552" s="84"/>
      <c r="J552" s="84"/>
      <c r="K552" s="84"/>
      <c r="L552" s="95"/>
      <c r="M552" s="95"/>
      <c r="N552" s="95"/>
      <c r="O552" s="95"/>
      <c r="P552" s="95"/>
      <c r="Q552" s="95"/>
      <c r="R552" s="95"/>
      <c r="S552" s="95"/>
      <c r="T552" s="238"/>
      <c r="U552" s="238"/>
      <c r="V552" s="238"/>
      <c r="W552" s="238"/>
      <c r="X552" s="239"/>
      <c r="Y552" s="239"/>
      <c r="Z552" s="239"/>
      <c r="AA552" s="239"/>
      <c r="AB552" s="238"/>
      <c r="AC552" s="238"/>
      <c r="AD552" s="238"/>
      <c r="AE552" s="238"/>
      <c r="AF552" s="239"/>
      <c r="AG552" s="239"/>
      <c r="AH552" s="239"/>
      <c r="AI552" s="239"/>
      <c r="AJ552" s="86"/>
      <c r="AK552" s="240"/>
      <c r="AL552" s="240"/>
      <c r="AM552" s="352"/>
      <c r="AN552" s="352"/>
      <c r="AO552" s="352"/>
      <c r="AP552" s="352"/>
      <c r="AQ552" s="356"/>
      <c r="AR552" s="356"/>
      <c r="AS552" s="356"/>
      <c r="AT552" s="356"/>
      <c r="AU552" s="357"/>
      <c r="AV552" s="241"/>
      <c r="AW552" s="354"/>
      <c r="AX552" s="355"/>
      <c r="AY552" s="355"/>
      <c r="AZ552" s="355"/>
      <c r="BA552" s="238"/>
      <c r="BB552" s="238"/>
      <c r="BC552" s="238"/>
      <c r="BD552" s="238"/>
      <c r="BE552" s="103"/>
      <c r="BG552" s="83"/>
      <c r="BH552" s="83"/>
      <c r="BI552" s="83"/>
      <c r="BJ552" s="83"/>
      <c r="BK552" s="83"/>
      <c r="BL552" s="83"/>
      <c r="BM552" s="83"/>
      <c r="BN552" s="83"/>
      <c r="BO552" s="83"/>
      <c r="BP552" s="83"/>
      <c r="BQ552" s="83"/>
      <c r="BR552" s="83"/>
      <c r="BS552" s="83"/>
      <c r="BT552" s="83"/>
      <c r="BU552" s="83"/>
      <c r="BV552" s="83"/>
      <c r="BW552" s="83"/>
      <c r="BX552" s="83"/>
      <c r="BY552" s="83"/>
      <c r="BZ552" s="83"/>
      <c r="CA552" s="83"/>
      <c r="CB552" s="83"/>
      <c r="CC552" s="83"/>
      <c r="CD552" s="83"/>
      <c r="CE552" s="83"/>
      <c r="CF552" s="83"/>
      <c r="CG552" s="83"/>
      <c r="CH552" s="83"/>
      <c r="CI552" s="83"/>
      <c r="CJ552" s="83"/>
      <c r="CK552" s="83"/>
      <c r="CL552" s="83"/>
      <c r="CM552" s="83"/>
      <c r="CN552" s="83"/>
      <c r="CO552" s="83"/>
      <c r="CP552" s="83"/>
      <c r="CQ552" s="83"/>
      <c r="CR552" s="83"/>
    </row>
    <row r="553" spans="1:1018 1030:2042 2054:3066 3078:4090 4102:5114 5126:6138 6150:7162 7174:8186 8198:9210 9222:10234 10246:11258 11270:12282 12294:13306 13318:14330 14342:15354 15366:16176" s="215" customFormat="1" ht="15.75">
      <c r="A553" s="83"/>
      <c r="B553" s="83"/>
      <c r="C553" s="83"/>
      <c r="D553" s="83"/>
      <c r="E553" s="83"/>
      <c r="F553" s="85"/>
      <c r="G553" s="93"/>
      <c r="H553" s="84"/>
      <c r="I553" s="84"/>
      <c r="J553" s="84"/>
      <c r="K553" s="84"/>
      <c r="L553" s="95"/>
      <c r="M553" s="95"/>
      <c r="N553" s="95"/>
      <c r="O553" s="95"/>
      <c r="P553" s="95"/>
      <c r="Q553" s="95"/>
      <c r="R553" s="95"/>
      <c r="S553" s="95"/>
      <c r="T553" s="238"/>
      <c r="U553" s="238"/>
      <c r="V553" s="238"/>
      <c r="W553" s="238"/>
      <c r="X553" s="239"/>
      <c r="Y553" s="239"/>
      <c r="Z553" s="239"/>
      <c r="AA553" s="239"/>
      <c r="AB553" s="238"/>
      <c r="AC553" s="238"/>
      <c r="AD553" s="238"/>
      <c r="AE553" s="238"/>
      <c r="AF553" s="239"/>
      <c r="AG553" s="239"/>
      <c r="AH553" s="239"/>
      <c r="AI553" s="239"/>
      <c r="AJ553" s="86"/>
      <c r="AK553" s="240"/>
      <c r="AL553" s="240"/>
      <c r="AM553" s="352"/>
      <c r="AN553" s="352"/>
      <c r="AO553" s="352"/>
      <c r="AP553" s="352"/>
      <c r="AQ553" s="356"/>
      <c r="AR553" s="356"/>
      <c r="AS553" s="356"/>
      <c r="AT553" s="356"/>
      <c r="AU553" s="357"/>
      <c r="AV553" s="241"/>
      <c r="AW553" s="354"/>
      <c r="AX553" s="355"/>
      <c r="AY553" s="355"/>
      <c r="AZ553" s="355"/>
      <c r="BA553" s="238"/>
      <c r="BB553" s="238"/>
      <c r="BC553" s="238"/>
      <c r="BD553" s="238"/>
      <c r="BE553" s="103"/>
      <c r="BG553" s="83"/>
      <c r="BH553" s="83"/>
      <c r="BI553" s="83"/>
      <c r="BJ553" s="83"/>
      <c r="BK553" s="83"/>
      <c r="BL553" s="83"/>
      <c r="BM553" s="83"/>
      <c r="BN553" s="83"/>
      <c r="BO553" s="83"/>
      <c r="BP553" s="83"/>
      <c r="BQ553" s="83"/>
      <c r="BR553" s="83"/>
      <c r="BS553" s="83"/>
      <c r="BT553" s="83"/>
      <c r="BU553" s="83"/>
      <c r="BV553" s="83"/>
      <c r="BW553" s="83"/>
      <c r="BX553" s="83"/>
      <c r="BY553" s="83"/>
      <c r="BZ553" s="83"/>
      <c r="CA553" s="83"/>
      <c r="CB553" s="83"/>
      <c r="CC553" s="83"/>
      <c r="CD553" s="83"/>
      <c r="CE553" s="83"/>
      <c r="CF553" s="83"/>
      <c r="CG553" s="83"/>
      <c r="CH553" s="83"/>
      <c r="CI553" s="83"/>
      <c r="CJ553" s="83"/>
      <c r="CK553" s="83"/>
      <c r="CL553" s="83"/>
      <c r="CM553" s="83"/>
      <c r="CN553" s="83"/>
      <c r="CO553" s="83"/>
      <c r="CP553" s="83"/>
      <c r="CQ553" s="83"/>
      <c r="CR553" s="83"/>
    </row>
    <row r="554" spans="1:1018 1030:2042 2054:3066 3078:4090 4102:5114 5126:6138 6150:7162 7174:8186 8198:9210 9222:10234 10246:11258 11270:12282 12294:13306 13318:14330 14342:15354 15366:16176" s="83" customFormat="1" ht="35.1" customHeight="1">
      <c r="A554" s="83" t="str">
        <f t="shared" si="40"/>
        <v>BH76DT+1</v>
      </c>
      <c r="B554" s="83" t="str">
        <f t="shared" si="41"/>
        <v>BH76DT+2</v>
      </c>
      <c r="C554" s="83" t="str">
        <f t="shared" si="42"/>
        <v>BH76DT+3</v>
      </c>
      <c r="D554" s="83" t="str">
        <f t="shared" si="43"/>
        <v>BH76DT+4</v>
      </c>
      <c r="E554" s="83" t="s">
        <v>348</v>
      </c>
      <c r="F554" s="55">
        <v>76</v>
      </c>
      <c r="G554" s="56" t="s">
        <v>4627</v>
      </c>
      <c r="H554" s="87" t="str">
        <f t="shared" si="36"/>
        <v>Đường 10</v>
      </c>
      <c r="I554" s="87" t="s">
        <v>212</v>
      </c>
      <c r="J554" s="84" t="s">
        <v>6465</v>
      </c>
      <c r="K554" s="87" t="s">
        <v>6892</v>
      </c>
      <c r="L554" s="107">
        <v>21000</v>
      </c>
      <c r="M554" s="107">
        <v>13000</v>
      </c>
      <c r="N554" s="107">
        <v>6000</v>
      </c>
      <c r="O554" s="107">
        <v>3600</v>
      </c>
      <c r="P554" s="95" t="e">
        <f>VLOOKUP(G554&amp;"Vị trí 1",#REF!,9,0)</f>
        <v>#REF!</v>
      </c>
      <c r="Q554" s="95" t="e">
        <f>VLOOKUP(G554&amp;"Vị trí 2",#REF!,9,0)</f>
        <v>#REF!</v>
      </c>
      <c r="R554" s="95" t="e">
        <f>VLOOKUP(G554&amp;"Vị trí 3",#REF!,9,0)</f>
        <v>#REF!</v>
      </c>
      <c r="S554" s="95" t="e">
        <f>VLOOKUP(G554&amp;"Vị trí 4",#REF!,9,0)</f>
        <v>#REF!</v>
      </c>
      <c r="T554" s="238" t="e">
        <f>VLOOKUP(A554,#REF!,32,0)</f>
        <v>#REF!</v>
      </c>
      <c r="U554" s="238" t="e">
        <f>VLOOKUP(B554,#REF!,32,0)</f>
        <v>#REF!</v>
      </c>
      <c r="V554" s="238"/>
      <c r="W554" s="238"/>
      <c r="X554" s="239" t="e">
        <f>T554/L554</f>
        <v>#REF!</v>
      </c>
      <c r="Y554" s="239" t="e">
        <f>U554/M554</f>
        <v>#REF!</v>
      </c>
      <c r="Z554" s="239"/>
      <c r="AA554" s="239"/>
      <c r="AB554" s="238"/>
      <c r="AC554" s="238"/>
      <c r="AD554" s="238"/>
      <c r="AE554" s="238"/>
      <c r="AF554" s="239"/>
      <c r="AG554" s="239"/>
      <c r="AH554" s="239"/>
      <c r="AI554" s="239"/>
      <c r="AJ554" s="86">
        <v>1.7313186031968453</v>
      </c>
      <c r="AK554" s="240"/>
      <c r="AL554" s="240">
        <v>1.1000000000000001</v>
      </c>
      <c r="AM554" s="352">
        <f t="shared" si="44"/>
        <v>23100.000000000004</v>
      </c>
      <c r="AN554" s="352">
        <f t="shared" si="44"/>
        <v>14300.000000000002</v>
      </c>
      <c r="AO554" s="352">
        <f t="shared" si="44"/>
        <v>6600.0000000000009</v>
      </c>
      <c r="AP554" s="352">
        <f t="shared" si="44"/>
        <v>3960.0000000000005</v>
      </c>
      <c r="AQ554" s="356">
        <f t="shared" si="45"/>
        <v>23100</v>
      </c>
      <c r="AR554" s="356">
        <f t="shared" si="45"/>
        <v>14300</v>
      </c>
      <c r="AS554" s="356">
        <f t="shared" si="45"/>
        <v>6600</v>
      </c>
      <c r="AT554" s="356">
        <f t="shared" si="45"/>
        <v>4000</v>
      </c>
      <c r="AU554" s="357">
        <f t="shared" si="46"/>
        <v>3465.0000000000005</v>
      </c>
      <c r="AV554" s="241" t="s">
        <v>348</v>
      </c>
      <c r="AW554" s="354">
        <v>9100</v>
      </c>
      <c r="AX554" s="355">
        <v>4900</v>
      </c>
      <c r="AY554" s="355">
        <v>2730</v>
      </c>
      <c r="AZ554" s="355">
        <v>2100</v>
      </c>
      <c r="BA554" s="238">
        <v>7800</v>
      </c>
      <c r="BB554" s="238">
        <v>4200</v>
      </c>
      <c r="BC554" s="238">
        <v>2340</v>
      </c>
      <c r="BD554" s="238">
        <v>1800</v>
      </c>
      <c r="BE554" s="103">
        <f t="shared" si="47"/>
        <v>534.99999999999955</v>
      </c>
      <c r="BF554" s="215"/>
      <c r="IM554" s="215"/>
      <c r="IN554" s="215"/>
      <c r="IO554" s="215"/>
      <c r="IP554" s="215"/>
      <c r="JB554" s="215"/>
      <c r="JC554" s="215"/>
      <c r="JD554" s="215"/>
      <c r="JE554" s="215"/>
      <c r="JF554" s="215"/>
      <c r="JG554" s="215"/>
      <c r="JH554" s="215"/>
      <c r="JI554" s="215"/>
      <c r="JJ554" s="215"/>
      <c r="JK554" s="215"/>
      <c r="JL554" s="215"/>
      <c r="JM554" s="215"/>
      <c r="JN554" s="215"/>
      <c r="JO554" s="215"/>
      <c r="JP554" s="215"/>
      <c r="JQ554" s="215"/>
      <c r="JR554" s="215"/>
      <c r="JS554" s="215"/>
      <c r="JT554" s="215"/>
      <c r="JU554" s="215"/>
      <c r="JV554" s="215"/>
      <c r="JW554" s="215"/>
      <c r="JX554" s="215"/>
      <c r="JY554" s="215"/>
      <c r="JZ554" s="215"/>
      <c r="KA554" s="215"/>
      <c r="KB554" s="215"/>
      <c r="KC554" s="215"/>
      <c r="KD554" s="215"/>
      <c r="KE554" s="215"/>
      <c r="KF554" s="215"/>
      <c r="KG554" s="215"/>
      <c r="KH554" s="215"/>
      <c r="KI554" s="215"/>
      <c r="KJ554" s="215"/>
      <c r="KK554" s="215"/>
      <c r="KL554" s="215"/>
      <c r="KM554" s="215"/>
      <c r="KN554" s="215"/>
      <c r="KO554" s="215"/>
      <c r="KP554" s="215"/>
      <c r="KQ554" s="215"/>
      <c r="KR554" s="215"/>
      <c r="SI554" s="215"/>
      <c r="SJ554" s="215"/>
      <c r="SK554" s="215"/>
      <c r="SL554" s="215"/>
      <c r="SX554" s="215"/>
      <c r="SY554" s="215"/>
      <c r="SZ554" s="215"/>
      <c r="TA554" s="215"/>
      <c r="TB554" s="215"/>
      <c r="TC554" s="215"/>
      <c r="TD554" s="215"/>
      <c r="TE554" s="215"/>
      <c r="TF554" s="215"/>
      <c r="TG554" s="215"/>
      <c r="TH554" s="215"/>
      <c r="TI554" s="215"/>
      <c r="TJ554" s="215"/>
      <c r="TK554" s="215"/>
      <c r="TL554" s="215"/>
      <c r="TM554" s="215"/>
      <c r="TN554" s="215"/>
      <c r="TO554" s="215"/>
      <c r="TP554" s="215"/>
      <c r="TQ554" s="215"/>
      <c r="TR554" s="215"/>
      <c r="TS554" s="215"/>
      <c r="TT554" s="215"/>
      <c r="TU554" s="215"/>
      <c r="TV554" s="215"/>
      <c r="TW554" s="215"/>
      <c r="TX554" s="215"/>
      <c r="TY554" s="215"/>
      <c r="TZ554" s="215"/>
      <c r="UA554" s="215"/>
      <c r="UB554" s="215"/>
      <c r="UC554" s="215"/>
      <c r="UD554" s="215"/>
      <c r="UE554" s="215"/>
      <c r="UF554" s="215"/>
      <c r="UG554" s="215"/>
      <c r="UH554" s="215"/>
      <c r="UI554" s="215"/>
      <c r="UJ554" s="215"/>
      <c r="UK554" s="215"/>
      <c r="UL554" s="215"/>
      <c r="UM554" s="215"/>
      <c r="UN554" s="215"/>
      <c r="ACE554" s="215"/>
      <c r="ACF554" s="215"/>
      <c r="ACG554" s="215"/>
      <c r="ACH554" s="215"/>
      <c r="ACT554" s="215"/>
      <c r="ACU554" s="215"/>
      <c r="ACV554" s="215"/>
      <c r="ACW554" s="215"/>
      <c r="ACX554" s="215"/>
      <c r="ACY554" s="215"/>
      <c r="ACZ554" s="215"/>
      <c r="ADA554" s="215"/>
      <c r="ADB554" s="215"/>
      <c r="ADC554" s="215"/>
      <c r="ADD554" s="215"/>
      <c r="ADE554" s="215"/>
      <c r="ADF554" s="215"/>
      <c r="ADG554" s="215"/>
      <c r="ADH554" s="215"/>
      <c r="ADI554" s="215"/>
      <c r="ADJ554" s="215"/>
      <c r="ADK554" s="215"/>
      <c r="ADL554" s="215"/>
      <c r="ADM554" s="215"/>
      <c r="ADN554" s="215"/>
      <c r="ADO554" s="215"/>
      <c r="ADP554" s="215"/>
      <c r="ADQ554" s="215"/>
      <c r="ADR554" s="215"/>
      <c r="ADS554" s="215"/>
      <c r="ADT554" s="215"/>
      <c r="ADU554" s="215"/>
      <c r="ADV554" s="215"/>
      <c r="ADW554" s="215"/>
      <c r="ADX554" s="215"/>
      <c r="ADY554" s="215"/>
      <c r="ADZ554" s="215"/>
      <c r="AEA554" s="215"/>
      <c r="AEB554" s="215"/>
      <c r="AEC554" s="215"/>
      <c r="AED554" s="215"/>
      <c r="AEE554" s="215"/>
      <c r="AEF554" s="215"/>
      <c r="AEG554" s="215"/>
      <c r="AEH554" s="215"/>
      <c r="AEI554" s="215"/>
      <c r="AEJ554" s="215"/>
      <c r="AMA554" s="215"/>
      <c r="AMB554" s="215"/>
      <c r="AMC554" s="215"/>
      <c r="AMD554" s="215"/>
      <c r="AMP554" s="215"/>
      <c r="AMQ554" s="215"/>
      <c r="AMR554" s="215"/>
      <c r="AMS554" s="215"/>
      <c r="AMT554" s="215"/>
      <c r="AMU554" s="215"/>
      <c r="AMV554" s="215"/>
      <c r="AMW554" s="215"/>
      <c r="AMX554" s="215"/>
      <c r="AMY554" s="215"/>
      <c r="AMZ554" s="215"/>
      <c r="ANA554" s="215"/>
      <c r="ANB554" s="215"/>
      <c r="ANC554" s="215"/>
      <c r="AND554" s="215"/>
      <c r="ANE554" s="215"/>
      <c r="ANF554" s="215"/>
      <c r="ANG554" s="215"/>
      <c r="ANH554" s="215"/>
      <c r="ANI554" s="215"/>
      <c r="ANJ554" s="215"/>
      <c r="ANK554" s="215"/>
      <c r="ANL554" s="215"/>
      <c r="ANM554" s="215"/>
      <c r="ANN554" s="215"/>
      <c r="ANO554" s="215"/>
      <c r="ANP554" s="215"/>
      <c r="ANQ554" s="215"/>
      <c r="ANR554" s="215"/>
      <c r="ANS554" s="215"/>
      <c r="ANT554" s="215"/>
      <c r="ANU554" s="215"/>
      <c r="ANV554" s="215"/>
      <c r="ANW554" s="215"/>
      <c r="ANX554" s="215"/>
      <c r="ANY554" s="215"/>
      <c r="ANZ554" s="215"/>
      <c r="AOA554" s="215"/>
      <c r="AOB554" s="215"/>
      <c r="AOC554" s="215"/>
      <c r="AOD554" s="215"/>
      <c r="AOE554" s="215"/>
      <c r="AOF554" s="215"/>
      <c r="AVW554" s="215"/>
      <c r="AVX554" s="215"/>
      <c r="AVY554" s="215"/>
      <c r="AVZ554" s="215"/>
      <c r="AWL554" s="215"/>
      <c r="AWM554" s="215"/>
      <c r="AWN554" s="215"/>
      <c r="AWO554" s="215"/>
      <c r="AWP554" s="215"/>
      <c r="AWQ554" s="215"/>
      <c r="AWR554" s="215"/>
      <c r="AWS554" s="215"/>
      <c r="AWT554" s="215"/>
      <c r="AWU554" s="215"/>
      <c r="AWV554" s="215"/>
      <c r="AWW554" s="215"/>
      <c r="AWX554" s="215"/>
      <c r="AWY554" s="215"/>
      <c r="AWZ554" s="215"/>
      <c r="AXA554" s="215"/>
      <c r="AXB554" s="215"/>
      <c r="AXC554" s="215"/>
      <c r="AXD554" s="215"/>
      <c r="AXE554" s="215"/>
      <c r="AXF554" s="215"/>
      <c r="AXG554" s="215"/>
      <c r="AXH554" s="215"/>
      <c r="AXI554" s="215"/>
      <c r="AXJ554" s="215"/>
      <c r="AXK554" s="215"/>
      <c r="AXL554" s="215"/>
      <c r="AXM554" s="215"/>
      <c r="AXN554" s="215"/>
      <c r="AXO554" s="215"/>
      <c r="AXP554" s="215"/>
      <c r="AXQ554" s="215"/>
      <c r="AXR554" s="215"/>
      <c r="AXS554" s="215"/>
      <c r="AXT554" s="215"/>
      <c r="AXU554" s="215"/>
      <c r="AXV554" s="215"/>
      <c r="AXW554" s="215"/>
      <c r="AXX554" s="215"/>
      <c r="AXY554" s="215"/>
      <c r="AXZ554" s="215"/>
      <c r="AYA554" s="215"/>
      <c r="AYB554" s="215"/>
      <c r="BFS554" s="215"/>
      <c r="BFT554" s="215"/>
      <c r="BFU554" s="215"/>
      <c r="BFV554" s="215"/>
      <c r="BGH554" s="215"/>
      <c r="BGI554" s="215"/>
      <c r="BGJ554" s="215"/>
      <c r="BGK554" s="215"/>
      <c r="BGL554" s="215"/>
      <c r="BGM554" s="215"/>
      <c r="BGN554" s="215"/>
      <c r="BGO554" s="215"/>
      <c r="BGP554" s="215"/>
      <c r="BGQ554" s="215"/>
      <c r="BGR554" s="215"/>
      <c r="BGS554" s="215"/>
      <c r="BGT554" s="215"/>
      <c r="BGU554" s="215"/>
      <c r="BGV554" s="215"/>
      <c r="BGW554" s="215"/>
      <c r="BGX554" s="215"/>
      <c r="BGY554" s="215"/>
      <c r="BGZ554" s="215"/>
      <c r="BHA554" s="215"/>
      <c r="BHB554" s="215"/>
      <c r="BHC554" s="215"/>
      <c r="BHD554" s="215"/>
      <c r="BHE554" s="215"/>
      <c r="BHF554" s="215"/>
      <c r="BHG554" s="215"/>
      <c r="BHH554" s="215"/>
      <c r="BHI554" s="215"/>
      <c r="BHJ554" s="215"/>
      <c r="BHK554" s="215"/>
      <c r="BHL554" s="215"/>
      <c r="BHM554" s="215"/>
      <c r="BHN554" s="215"/>
      <c r="BHO554" s="215"/>
      <c r="BHP554" s="215"/>
      <c r="BHQ554" s="215"/>
      <c r="BHR554" s="215"/>
      <c r="BHS554" s="215"/>
      <c r="BHT554" s="215"/>
      <c r="BHU554" s="215"/>
      <c r="BHV554" s="215"/>
      <c r="BHW554" s="215"/>
      <c r="BHX554" s="215"/>
      <c r="BPO554" s="215"/>
      <c r="BPP554" s="215"/>
      <c r="BPQ554" s="215"/>
      <c r="BPR554" s="215"/>
      <c r="BQD554" s="215"/>
      <c r="BQE554" s="215"/>
      <c r="BQF554" s="215"/>
      <c r="BQG554" s="215"/>
      <c r="BQH554" s="215"/>
      <c r="BQI554" s="215"/>
      <c r="BQJ554" s="215"/>
      <c r="BQK554" s="215"/>
      <c r="BQL554" s="215"/>
      <c r="BQM554" s="215"/>
      <c r="BQN554" s="215"/>
      <c r="BQO554" s="215"/>
      <c r="BQP554" s="215"/>
      <c r="BQQ554" s="215"/>
      <c r="BQR554" s="215"/>
      <c r="BQS554" s="215"/>
      <c r="BQT554" s="215"/>
      <c r="BQU554" s="215"/>
      <c r="BQV554" s="215"/>
      <c r="BQW554" s="215"/>
      <c r="BQX554" s="215"/>
      <c r="BQY554" s="215"/>
      <c r="BQZ554" s="215"/>
      <c r="BRA554" s="215"/>
      <c r="BRB554" s="215"/>
      <c r="BRC554" s="215"/>
      <c r="BRD554" s="215"/>
      <c r="BRE554" s="215"/>
      <c r="BRF554" s="215"/>
      <c r="BRG554" s="215"/>
      <c r="BRH554" s="215"/>
      <c r="BRI554" s="215"/>
      <c r="BRJ554" s="215"/>
      <c r="BRK554" s="215"/>
      <c r="BRL554" s="215"/>
      <c r="BRM554" s="215"/>
      <c r="BRN554" s="215"/>
      <c r="BRO554" s="215"/>
      <c r="BRP554" s="215"/>
      <c r="BRQ554" s="215"/>
      <c r="BRR554" s="215"/>
      <c r="BRS554" s="215"/>
      <c r="BRT554" s="215"/>
      <c r="BZK554" s="215"/>
      <c r="BZL554" s="215"/>
      <c r="BZM554" s="215"/>
      <c r="BZN554" s="215"/>
      <c r="BZZ554" s="215"/>
      <c r="CAA554" s="215"/>
      <c r="CAB554" s="215"/>
      <c r="CAC554" s="215"/>
      <c r="CAD554" s="215"/>
      <c r="CAE554" s="215"/>
      <c r="CAF554" s="215"/>
      <c r="CAG554" s="215"/>
      <c r="CAH554" s="215"/>
      <c r="CAI554" s="215"/>
      <c r="CAJ554" s="215"/>
      <c r="CAK554" s="215"/>
      <c r="CAL554" s="215"/>
      <c r="CAM554" s="215"/>
      <c r="CAN554" s="215"/>
      <c r="CAO554" s="215"/>
      <c r="CAP554" s="215"/>
      <c r="CAQ554" s="215"/>
      <c r="CAR554" s="215"/>
      <c r="CAS554" s="215"/>
      <c r="CAT554" s="215"/>
      <c r="CAU554" s="215"/>
      <c r="CAV554" s="215"/>
      <c r="CAW554" s="215"/>
      <c r="CAX554" s="215"/>
      <c r="CAY554" s="215"/>
      <c r="CAZ554" s="215"/>
      <c r="CBA554" s="215"/>
      <c r="CBB554" s="215"/>
      <c r="CBC554" s="215"/>
      <c r="CBD554" s="215"/>
      <c r="CBE554" s="215"/>
      <c r="CBF554" s="215"/>
      <c r="CBG554" s="215"/>
      <c r="CBH554" s="215"/>
      <c r="CBI554" s="215"/>
      <c r="CBJ554" s="215"/>
      <c r="CBK554" s="215"/>
      <c r="CBL554" s="215"/>
      <c r="CBM554" s="215"/>
      <c r="CBN554" s="215"/>
      <c r="CBO554" s="215"/>
      <c r="CBP554" s="215"/>
      <c r="CJG554" s="215"/>
      <c r="CJH554" s="215"/>
      <c r="CJI554" s="215"/>
      <c r="CJJ554" s="215"/>
      <c r="CJV554" s="215"/>
      <c r="CJW554" s="215"/>
      <c r="CJX554" s="215"/>
      <c r="CJY554" s="215"/>
      <c r="CJZ554" s="215"/>
      <c r="CKA554" s="215"/>
      <c r="CKB554" s="215"/>
      <c r="CKC554" s="215"/>
      <c r="CKD554" s="215"/>
      <c r="CKE554" s="215"/>
      <c r="CKF554" s="215"/>
      <c r="CKG554" s="215"/>
      <c r="CKH554" s="215"/>
      <c r="CKI554" s="215"/>
      <c r="CKJ554" s="215"/>
      <c r="CKK554" s="215"/>
      <c r="CKL554" s="215"/>
      <c r="CKM554" s="215"/>
      <c r="CKN554" s="215"/>
      <c r="CKO554" s="215"/>
      <c r="CKP554" s="215"/>
      <c r="CKQ554" s="215"/>
      <c r="CKR554" s="215"/>
      <c r="CKS554" s="215"/>
      <c r="CKT554" s="215"/>
      <c r="CKU554" s="215"/>
      <c r="CKV554" s="215"/>
      <c r="CKW554" s="215"/>
      <c r="CKX554" s="215"/>
      <c r="CKY554" s="215"/>
      <c r="CKZ554" s="215"/>
      <c r="CLA554" s="215"/>
      <c r="CLB554" s="215"/>
      <c r="CLC554" s="215"/>
      <c r="CLD554" s="215"/>
      <c r="CLE554" s="215"/>
      <c r="CLF554" s="215"/>
      <c r="CLG554" s="215"/>
      <c r="CLH554" s="215"/>
      <c r="CLI554" s="215"/>
      <c r="CLJ554" s="215"/>
      <c r="CLK554" s="215"/>
      <c r="CLL554" s="215"/>
      <c r="CTC554" s="215"/>
      <c r="CTD554" s="215"/>
      <c r="CTE554" s="215"/>
      <c r="CTF554" s="215"/>
      <c r="CTR554" s="215"/>
      <c r="CTS554" s="215"/>
      <c r="CTT554" s="215"/>
      <c r="CTU554" s="215"/>
      <c r="CTV554" s="215"/>
      <c r="CTW554" s="215"/>
      <c r="CTX554" s="215"/>
      <c r="CTY554" s="215"/>
      <c r="CTZ554" s="215"/>
      <c r="CUA554" s="215"/>
      <c r="CUB554" s="215"/>
      <c r="CUC554" s="215"/>
      <c r="CUD554" s="215"/>
      <c r="CUE554" s="215"/>
      <c r="CUF554" s="215"/>
      <c r="CUG554" s="215"/>
      <c r="CUH554" s="215"/>
      <c r="CUI554" s="215"/>
      <c r="CUJ554" s="215"/>
      <c r="CUK554" s="215"/>
      <c r="CUL554" s="215"/>
      <c r="CUM554" s="215"/>
      <c r="CUN554" s="215"/>
      <c r="CUO554" s="215"/>
      <c r="CUP554" s="215"/>
      <c r="CUQ554" s="215"/>
      <c r="CUR554" s="215"/>
      <c r="CUS554" s="215"/>
      <c r="CUT554" s="215"/>
      <c r="CUU554" s="215"/>
      <c r="CUV554" s="215"/>
      <c r="CUW554" s="215"/>
      <c r="CUX554" s="215"/>
      <c r="CUY554" s="215"/>
      <c r="CUZ554" s="215"/>
      <c r="CVA554" s="215"/>
      <c r="CVB554" s="215"/>
      <c r="CVC554" s="215"/>
      <c r="CVD554" s="215"/>
      <c r="CVE554" s="215"/>
      <c r="CVF554" s="215"/>
      <c r="CVG554" s="215"/>
      <c r="CVH554" s="215"/>
      <c r="DCY554" s="215"/>
      <c r="DCZ554" s="215"/>
      <c r="DDA554" s="215"/>
      <c r="DDB554" s="215"/>
      <c r="DDN554" s="215"/>
      <c r="DDO554" s="215"/>
      <c r="DDP554" s="215"/>
      <c r="DDQ554" s="215"/>
      <c r="DDR554" s="215"/>
      <c r="DDS554" s="215"/>
      <c r="DDT554" s="215"/>
      <c r="DDU554" s="215"/>
      <c r="DDV554" s="215"/>
      <c r="DDW554" s="215"/>
      <c r="DDX554" s="215"/>
      <c r="DDY554" s="215"/>
      <c r="DDZ554" s="215"/>
      <c r="DEA554" s="215"/>
      <c r="DEB554" s="215"/>
      <c r="DEC554" s="215"/>
      <c r="DED554" s="215"/>
      <c r="DEE554" s="215"/>
      <c r="DEF554" s="215"/>
      <c r="DEG554" s="215"/>
      <c r="DEH554" s="215"/>
      <c r="DEI554" s="215"/>
      <c r="DEJ554" s="215"/>
      <c r="DEK554" s="215"/>
      <c r="DEL554" s="215"/>
      <c r="DEM554" s="215"/>
      <c r="DEN554" s="215"/>
      <c r="DEO554" s="215"/>
      <c r="DEP554" s="215"/>
      <c r="DEQ554" s="215"/>
      <c r="DER554" s="215"/>
      <c r="DES554" s="215"/>
      <c r="DET554" s="215"/>
      <c r="DEU554" s="215"/>
      <c r="DEV554" s="215"/>
      <c r="DEW554" s="215"/>
      <c r="DEX554" s="215"/>
      <c r="DEY554" s="215"/>
      <c r="DEZ554" s="215"/>
      <c r="DFA554" s="215"/>
      <c r="DFB554" s="215"/>
      <c r="DFC554" s="215"/>
      <c r="DFD554" s="215"/>
      <c r="DMU554" s="215"/>
      <c r="DMV554" s="215"/>
      <c r="DMW554" s="215"/>
      <c r="DMX554" s="215"/>
      <c r="DNJ554" s="215"/>
      <c r="DNK554" s="215"/>
      <c r="DNL554" s="215"/>
      <c r="DNM554" s="215"/>
      <c r="DNN554" s="215"/>
      <c r="DNO554" s="215"/>
      <c r="DNP554" s="215"/>
      <c r="DNQ554" s="215"/>
      <c r="DNR554" s="215"/>
      <c r="DNS554" s="215"/>
      <c r="DNT554" s="215"/>
      <c r="DNU554" s="215"/>
      <c r="DNV554" s="215"/>
      <c r="DNW554" s="215"/>
      <c r="DNX554" s="215"/>
      <c r="DNY554" s="215"/>
      <c r="DNZ554" s="215"/>
      <c r="DOA554" s="215"/>
      <c r="DOB554" s="215"/>
      <c r="DOC554" s="215"/>
      <c r="DOD554" s="215"/>
      <c r="DOE554" s="215"/>
      <c r="DOF554" s="215"/>
      <c r="DOG554" s="215"/>
      <c r="DOH554" s="215"/>
      <c r="DOI554" s="215"/>
      <c r="DOJ554" s="215"/>
      <c r="DOK554" s="215"/>
      <c r="DOL554" s="215"/>
      <c r="DOM554" s="215"/>
      <c r="DON554" s="215"/>
      <c r="DOO554" s="215"/>
      <c r="DOP554" s="215"/>
      <c r="DOQ554" s="215"/>
      <c r="DOR554" s="215"/>
      <c r="DOS554" s="215"/>
      <c r="DOT554" s="215"/>
      <c r="DOU554" s="215"/>
      <c r="DOV554" s="215"/>
      <c r="DOW554" s="215"/>
      <c r="DOX554" s="215"/>
      <c r="DOY554" s="215"/>
      <c r="DOZ554" s="215"/>
      <c r="DWQ554" s="215"/>
      <c r="DWR554" s="215"/>
      <c r="DWS554" s="215"/>
      <c r="DWT554" s="215"/>
      <c r="DXF554" s="215"/>
      <c r="DXG554" s="215"/>
      <c r="DXH554" s="215"/>
      <c r="DXI554" s="215"/>
      <c r="DXJ554" s="215"/>
      <c r="DXK554" s="215"/>
      <c r="DXL554" s="215"/>
      <c r="DXM554" s="215"/>
      <c r="DXN554" s="215"/>
      <c r="DXO554" s="215"/>
      <c r="DXP554" s="215"/>
      <c r="DXQ554" s="215"/>
      <c r="DXR554" s="215"/>
      <c r="DXS554" s="215"/>
      <c r="DXT554" s="215"/>
      <c r="DXU554" s="215"/>
      <c r="DXV554" s="215"/>
      <c r="DXW554" s="215"/>
      <c r="DXX554" s="215"/>
      <c r="DXY554" s="215"/>
      <c r="DXZ554" s="215"/>
      <c r="DYA554" s="215"/>
      <c r="DYB554" s="215"/>
      <c r="DYC554" s="215"/>
      <c r="DYD554" s="215"/>
      <c r="DYE554" s="215"/>
      <c r="DYF554" s="215"/>
      <c r="DYG554" s="215"/>
      <c r="DYH554" s="215"/>
      <c r="DYI554" s="215"/>
      <c r="DYJ554" s="215"/>
      <c r="DYK554" s="215"/>
      <c r="DYL554" s="215"/>
      <c r="DYM554" s="215"/>
      <c r="DYN554" s="215"/>
      <c r="DYO554" s="215"/>
      <c r="DYP554" s="215"/>
      <c r="DYQ554" s="215"/>
      <c r="DYR554" s="215"/>
      <c r="DYS554" s="215"/>
      <c r="DYT554" s="215"/>
      <c r="DYU554" s="215"/>
      <c r="DYV554" s="215"/>
      <c r="EGM554" s="215"/>
      <c r="EGN554" s="215"/>
      <c r="EGO554" s="215"/>
      <c r="EGP554" s="215"/>
      <c r="EHB554" s="215"/>
      <c r="EHC554" s="215"/>
      <c r="EHD554" s="215"/>
      <c r="EHE554" s="215"/>
      <c r="EHF554" s="215"/>
      <c r="EHG554" s="215"/>
      <c r="EHH554" s="215"/>
      <c r="EHI554" s="215"/>
      <c r="EHJ554" s="215"/>
      <c r="EHK554" s="215"/>
      <c r="EHL554" s="215"/>
      <c r="EHM554" s="215"/>
      <c r="EHN554" s="215"/>
      <c r="EHO554" s="215"/>
      <c r="EHP554" s="215"/>
      <c r="EHQ554" s="215"/>
      <c r="EHR554" s="215"/>
      <c r="EHS554" s="215"/>
      <c r="EHT554" s="215"/>
      <c r="EHU554" s="215"/>
      <c r="EHV554" s="215"/>
      <c r="EHW554" s="215"/>
      <c r="EHX554" s="215"/>
      <c r="EHY554" s="215"/>
      <c r="EHZ554" s="215"/>
      <c r="EIA554" s="215"/>
      <c r="EIB554" s="215"/>
      <c r="EIC554" s="215"/>
      <c r="EID554" s="215"/>
      <c r="EIE554" s="215"/>
      <c r="EIF554" s="215"/>
      <c r="EIG554" s="215"/>
      <c r="EIH554" s="215"/>
      <c r="EII554" s="215"/>
      <c r="EIJ554" s="215"/>
      <c r="EIK554" s="215"/>
      <c r="EIL554" s="215"/>
      <c r="EIM554" s="215"/>
      <c r="EIN554" s="215"/>
      <c r="EIO554" s="215"/>
      <c r="EIP554" s="215"/>
      <c r="EIQ554" s="215"/>
      <c r="EIR554" s="215"/>
      <c r="EQI554" s="215"/>
      <c r="EQJ554" s="215"/>
      <c r="EQK554" s="215"/>
      <c r="EQL554" s="215"/>
      <c r="EQX554" s="215"/>
      <c r="EQY554" s="215"/>
      <c r="EQZ554" s="215"/>
      <c r="ERA554" s="215"/>
      <c r="ERB554" s="215"/>
      <c r="ERC554" s="215"/>
      <c r="ERD554" s="215"/>
      <c r="ERE554" s="215"/>
      <c r="ERF554" s="215"/>
      <c r="ERG554" s="215"/>
      <c r="ERH554" s="215"/>
      <c r="ERI554" s="215"/>
      <c r="ERJ554" s="215"/>
      <c r="ERK554" s="215"/>
      <c r="ERL554" s="215"/>
      <c r="ERM554" s="215"/>
      <c r="ERN554" s="215"/>
      <c r="ERO554" s="215"/>
      <c r="ERP554" s="215"/>
      <c r="ERQ554" s="215"/>
      <c r="ERR554" s="215"/>
      <c r="ERS554" s="215"/>
      <c r="ERT554" s="215"/>
      <c r="ERU554" s="215"/>
      <c r="ERV554" s="215"/>
      <c r="ERW554" s="215"/>
      <c r="ERX554" s="215"/>
      <c r="ERY554" s="215"/>
      <c r="ERZ554" s="215"/>
      <c r="ESA554" s="215"/>
      <c r="ESB554" s="215"/>
      <c r="ESC554" s="215"/>
      <c r="ESD554" s="215"/>
      <c r="ESE554" s="215"/>
      <c r="ESF554" s="215"/>
      <c r="ESG554" s="215"/>
      <c r="ESH554" s="215"/>
      <c r="ESI554" s="215"/>
      <c r="ESJ554" s="215"/>
      <c r="ESK554" s="215"/>
      <c r="ESL554" s="215"/>
      <c r="ESM554" s="215"/>
      <c r="ESN554" s="215"/>
      <c r="FAE554" s="215"/>
      <c r="FAF554" s="215"/>
      <c r="FAG554" s="215"/>
      <c r="FAH554" s="215"/>
      <c r="FAT554" s="215"/>
      <c r="FAU554" s="215"/>
      <c r="FAV554" s="215"/>
      <c r="FAW554" s="215"/>
      <c r="FAX554" s="215"/>
      <c r="FAY554" s="215"/>
      <c r="FAZ554" s="215"/>
      <c r="FBA554" s="215"/>
      <c r="FBB554" s="215"/>
      <c r="FBC554" s="215"/>
      <c r="FBD554" s="215"/>
      <c r="FBE554" s="215"/>
      <c r="FBF554" s="215"/>
      <c r="FBG554" s="215"/>
      <c r="FBH554" s="215"/>
      <c r="FBI554" s="215"/>
      <c r="FBJ554" s="215"/>
      <c r="FBK554" s="215"/>
      <c r="FBL554" s="215"/>
      <c r="FBM554" s="215"/>
      <c r="FBN554" s="215"/>
      <c r="FBO554" s="215"/>
      <c r="FBP554" s="215"/>
      <c r="FBQ554" s="215"/>
      <c r="FBR554" s="215"/>
      <c r="FBS554" s="215"/>
      <c r="FBT554" s="215"/>
      <c r="FBU554" s="215"/>
      <c r="FBV554" s="215"/>
      <c r="FBW554" s="215"/>
      <c r="FBX554" s="215"/>
      <c r="FBY554" s="215"/>
      <c r="FBZ554" s="215"/>
      <c r="FCA554" s="215"/>
      <c r="FCB554" s="215"/>
      <c r="FCC554" s="215"/>
      <c r="FCD554" s="215"/>
      <c r="FCE554" s="215"/>
      <c r="FCF554" s="215"/>
      <c r="FCG554" s="215"/>
      <c r="FCH554" s="215"/>
      <c r="FCI554" s="215"/>
      <c r="FCJ554" s="215"/>
      <c r="FKA554" s="215"/>
      <c r="FKB554" s="215"/>
      <c r="FKC554" s="215"/>
      <c r="FKD554" s="215"/>
      <c r="FKP554" s="215"/>
      <c r="FKQ554" s="215"/>
      <c r="FKR554" s="215"/>
      <c r="FKS554" s="215"/>
      <c r="FKT554" s="215"/>
      <c r="FKU554" s="215"/>
      <c r="FKV554" s="215"/>
      <c r="FKW554" s="215"/>
      <c r="FKX554" s="215"/>
      <c r="FKY554" s="215"/>
      <c r="FKZ554" s="215"/>
      <c r="FLA554" s="215"/>
      <c r="FLB554" s="215"/>
      <c r="FLC554" s="215"/>
      <c r="FLD554" s="215"/>
      <c r="FLE554" s="215"/>
      <c r="FLF554" s="215"/>
      <c r="FLG554" s="215"/>
      <c r="FLH554" s="215"/>
      <c r="FLI554" s="215"/>
      <c r="FLJ554" s="215"/>
      <c r="FLK554" s="215"/>
      <c r="FLL554" s="215"/>
      <c r="FLM554" s="215"/>
      <c r="FLN554" s="215"/>
      <c r="FLO554" s="215"/>
      <c r="FLP554" s="215"/>
      <c r="FLQ554" s="215"/>
      <c r="FLR554" s="215"/>
      <c r="FLS554" s="215"/>
      <c r="FLT554" s="215"/>
      <c r="FLU554" s="215"/>
      <c r="FLV554" s="215"/>
      <c r="FLW554" s="215"/>
      <c r="FLX554" s="215"/>
      <c r="FLY554" s="215"/>
      <c r="FLZ554" s="215"/>
      <c r="FMA554" s="215"/>
      <c r="FMB554" s="215"/>
      <c r="FMC554" s="215"/>
      <c r="FMD554" s="215"/>
      <c r="FME554" s="215"/>
      <c r="FMF554" s="215"/>
      <c r="FTW554" s="215"/>
      <c r="FTX554" s="215"/>
      <c r="FTY554" s="215"/>
      <c r="FTZ554" s="215"/>
      <c r="FUL554" s="215"/>
      <c r="FUM554" s="215"/>
      <c r="FUN554" s="215"/>
      <c r="FUO554" s="215"/>
      <c r="FUP554" s="215"/>
      <c r="FUQ554" s="215"/>
      <c r="FUR554" s="215"/>
      <c r="FUS554" s="215"/>
      <c r="FUT554" s="215"/>
      <c r="FUU554" s="215"/>
      <c r="FUV554" s="215"/>
      <c r="FUW554" s="215"/>
      <c r="FUX554" s="215"/>
      <c r="FUY554" s="215"/>
      <c r="FUZ554" s="215"/>
      <c r="FVA554" s="215"/>
      <c r="FVB554" s="215"/>
      <c r="FVC554" s="215"/>
      <c r="FVD554" s="215"/>
      <c r="FVE554" s="215"/>
      <c r="FVF554" s="215"/>
      <c r="FVG554" s="215"/>
      <c r="FVH554" s="215"/>
      <c r="FVI554" s="215"/>
      <c r="FVJ554" s="215"/>
      <c r="FVK554" s="215"/>
      <c r="FVL554" s="215"/>
      <c r="FVM554" s="215"/>
      <c r="FVN554" s="215"/>
      <c r="FVO554" s="215"/>
      <c r="FVP554" s="215"/>
      <c r="FVQ554" s="215"/>
      <c r="FVR554" s="215"/>
      <c r="FVS554" s="215"/>
      <c r="FVT554" s="215"/>
      <c r="FVU554" s="215"/>
      <c r="FVV554" s="215"/>
      <c r="FVW554" s="215"/>
      <c r="FVX554" s="215"/>
      <c r="FVY554" s="215"/>
      <c r="FVZ554" s="215"/>
      <c r="FWA554" s="215"/>
      <c r="FWB554" s="215"/>
      <c r="GDS554" s="215"/>
      <c r="GDT554" s="215"/>
      <c r="GDU554" s="215"/>
      <c r="GDV554" s="215"/>
      <c r="GEH554" s="215"/>
      <c r="GEI554" s="215"/>
      <c r="GEJ554" s="215"/>
      <c r="GEK554" s="215"/>
      <c r="GEL554" s="215"/>
      <c r="GEM554" s="215"/>
      <c r="GEN554" s="215"/>
      <c r="GEO554" s="215"/>
      <c r="GEP554" s="215"/>
      <c r="GEQ554" s="215"/>
      <c r="GER554" s="215"/>
      <c r="GES554" s="215"/>
      <c r="GET554" s="215"/>
      <c r="GEU554" s="215"/>
      <c r="GEV554" s="215"/>
      <c r="GEW554" s="215"/>
      <c r="GEX554" s="215"/>
      <c r="GEY554" s="215"/>
      <c r="GEZ554" s="215"/>
      <c r="GFA554" s="215"/>
      <c r="GFB554" s="215"/>
      <c r="GFC554" s="215"/>
      <c r="GFD554" s="215"/>
      <c r="GFE554" s="215"/>
      <c r="GFF554" s="215"/>
      <c r="GFG554" s="215"/>
      <c r="GFH554" s="215"/>
      <c r="GFI554" s="215"/>
      <c r="GFJ554" s="215"/>
      <c r="GFK554" s="215"/>
      <c r="GFL554" s="215"/>
      <c r="GFM554" s="215"/>
      <c r="GFN554" s="215"/>
      <c r="GFO554" s="215"/>
      <c r="GFP554" s="215"/>
      <c r="GFQ554" s="215"/>
      <c r="GFR554" s="215"/>
      <c r="GFS554" s="215"/>
      <c r="GFT554" s="215"/>
      <c r="GFU554" s="215"/>
      <c r="GFV554" s="215"/>
      <c r="GFW554" s="215"/>
      <c r="GFX554" s="215"/>
      <c r="GNO554" s="215"/>
      <c r="GNP554" s="215"/>
      <c r="GNQ554" s="215"/>
      <c r="GNR554" s="215"/>
      <c r="GOD554" s="215"/>
      <c r="GOE554" s="215"/>
      <c r="GOF554" s="215"/>
      <c r="GOG554" s="215"/>
      <c r="GOH554" s="215"/>
      <c r="GOI554" s="215"/>
      <c r="GOJ554" s="215"/>
      <c r="GOK554" s="215"/>
      <c r="GOL554" s="215"/>
      <c r="GOM554" s="215"/>
      <c r="GON554" s="215"/>
      <c r="GOO554" s="215"/>
      <c r="GOP554" s="215"/>
      <c r="GOQ554" s="215"/>
      <c r="GOR554" s="215"/>
      <c r="GOS554" s="215"/>
      <c r="GOT554" s="215"/>
      <c r="GOU554" s="215"/>
      <c r="GOV554" s="215"/>
      <c r="GOW554" s="215"/>
      <c r="GOX554" s="215"/>
      <c r="GOY554" s="215"/>
      <c r="GOZ554" s="215"/>
      <c r="GPA554" s="215"/>
      <c r="GPB554" s="215"/>
      <c r="GPC554" s="215"/>
      <c r="GPD554" s="215"/>
      <c r="GPE554" s="215"/>
      <c r="GPF554" s="215"/>
      <c r="GPG554" s="215"/>
      <c r="GPH554" s="215"/>
      <c r="GPI554" s="215"/>
      <c r="GPJ554" s="215"/>
      <c r="GPK554" s="215"/>
      <c r="GPL554" s="215"/>
      <c r="GPM554" s="215"/>
      <c r="GPN554" s="215"/>
      <c r="GPO554" s="215"/>
      <c r="GPP554" s="215"/>
      <c r="GPQ554" s="215"/>
      <c r="GPR554" s="215"/>
      <c r="GPS554" s="215"/>
      <c r="GPT554" s="215"/>
      <c r="GXK554" s="215"/>
      <c r="GXL554" s="215"/>
      <c r="GXM554" s="215"/>
      <c r="GXN554" s="215"/>
      <c r="GXZ554" s="215"/>
      <c r="GYA554" s="215"/>
      <c r="GYB554" s="215"/>
      <c r="GYC554" s="215"/>
      <c r="GYD554" s="215"/>
      <c r="GYE554" s="215"/>
      <c r="GYF554" s="215"/>
      <c r="GYG554" s="215"/>
      <c r="GYH554" s="215"/>
      <c r="GYI554" s="215"/>
      <c r="GYJ554" s="215"/>
      <c r="GYK554" s="215"/>
      <c r="GYL554" s="215"/>
      <c r="GYM554" s="215"/>
      <c r="GYN554" s="215"/>
      <c r="GYO554" s="215"/>
      <c r="GYP554" s="215"/>
      <c r="GYQ554" s="215"/>
      <c r="GYR554" s="215"/>
      <c r="GYS554" s="215"/>
      <c r="GYT554" s="215"/>
      <c r="GYU554" s="215"/>
      <c r="GYV554" s="215"/>
      <c r="GYW554" s="215"/>
      <c r="GYX554" s="215"/>
      <c r="GYY554" s="215"/>
      <c r="GYZ554" s="215"/>
      <c r="GZA554" s="215"/>
      <c r="GZB554" s="215"/>
      <c r="GZC554" s="215"/>
      <c r="GZD554" s="215"/>
      <c r="GZE554" s="215"/>
      <c r="GZF554" s="215"/>
      <c r="GZG554" s="215"/>
      <c r="GZH554" s="215"/>
      <c r="GZI554" s="215"/>
      <c r="GZJ554" s="215"/>
      <c r="GZK554" s="215"/>
      <c r="GZL554" s="215"/>
      <c r="GZM554" s="215"/>
      <c r="GZN554" s="215"/>
      <c r="GZO554" s="215"/>
      <c r="GZP554" s="215"/>
      <c r="HHG554" s="215"/>
      <c r="HHH554" s="215"/>
      <c r="HHI554" s="215"/>
      <c r="HHJ554" s="215"/>
      <c r="HHV554" s="215"/>
      <c r="HHW554" s="215"/>
      <c r="HHX554" s="215"/>
      <c r="HHY554" s="215"/>
      <c r="HHZ554" s="215"/>
      <c r="HIA554" s="215"/>
      <c r="HIB554" s="215"/>
      <c r="HIC554" s="215"/>
      <c r="HID554" s="215"/>
      <c r="HIE554" s="215"/>
      <c r="HIF554" s="215"/>
      <c r="HIG554" s="215"/>
      <c r="HIH554" s="215"/>
      <c r="HII554" s="215"/>
      <c r="HIJ554" s="215"/>
      <c r="HIK554" s="215"/>
      <c r="HIL554" s="215"/>
      <c r="HIM554" s="215"/>
      <c r="HIN554" s="215"/>
      <c r="HIO554" s="215"/>
      <c r="HIP554" s="215"/>
      <c r="HIQ554" s="215"/>
      <c r="HIR554" s="215"/>
      <c r="HIS554" s="215"/>
      <c r="HIT554" s="215"/>
      <c r="HIU554" s="215"/>
      <c r="HIV554" s="215"/>
      <c r="HIW554" s="215"/>
      <c r="HIX554" s="215"/>
      <c r="HIY554" s="215"/>
      <c r="HIZ554" s="215"/>
      <c r="HJA554" s="215"/>
      <c r="HJB554" s="215"/>
      <c r="HJC554" s="215"/>
      <c r="HJD554" s="215"/>
      <c r="HJE554" s="215"/>
      <c r="HJF554" s="215"/>
      <c r="HJG554" s="215"/>
      <c r="HJH554" s="215"/>
      <c r="HJI554" s="215"/>
      <c r="HJJ554" s="215"/>
      <c r="HJK554" s="215"/>
      <c r="HJL554" s="215"/>
      <c r="HRC554" s="215"/>
      <c r="HRD554" s="215"/>
      <c r="HRE554" s="215"/>
      <c r="HRF554" s="215"/>
      <c r="HRR554" s="215"/>
      <c r="HRS554" s="215"/>
      <c r="HRT554" s="215"/>
      <c r="HRU554" s="215"/>
      <c r="HRV554" s="215"/>
      <c r="HRW554" s="215"/>
      <c r="HRX554" s="215"/>
      <c r="HRY554" s="215"/>
      <c r="HRZ554" s="215"/>
      <c r="HSA554" s="215"/>
      <c r="HSB554" s="215"/>
      <c r="HSC554" s="215"/>
      <c r="HSD554" s="215"/>
      <c r="HSE554" s="215"/>
      <c r="HSF554" s="215"/>
      <c r="HSG554" s="215"/>
      <c r="HSH554" s="215"/>
      <c r="HSI554" s="215"/>
      <c r="HSJ554" s="215"/>
      <c r="HSK554" s="215"/>
      <c r="HSL554" s="215"/>
      <c r="HSM554" s="215"/>
      <c r="HSN554" s="215"/>
      <c r="HSO554" s="215"/>
      <c r="HSP554" s="215"/>
      <c r="HSQ554" s="215"/>
      <c r="HSR554" s="215"/>
      <c r="HSS554" s="215"/>
      <c r="HST554" s="215"/>
      <c r="HSU554" s="215"/>
      <c r="HSV554" s="215"/>
      <c r="HSW554" s="215"/>
      <c r="HSX554" s="215"/>
      <c r="HSY554" s="215"/>
      <c r="HSZ554" s="215"/>
      <c r="HTA554" s="215"/>
      <c r="HTB554" s="215"/>
      <c r="HTC554" s="215"/>
      <c r="HTD554" s="215"/>
      <c r="HTE554" s="215"/>
      <c r="HTF554" s="215"/>
      <c r="HTG554" s="215"/>
      <c r="HTH554" s="215"/>
      <c r="IAY554" s="215"/>
      <c r="IAZ554" s="215"/>
      <c r="IBA554" s="215"/>
      <c r="IBB554" s="215"/>
      <c r="IBN554" s="215"/>
      <c r="IBO554" s="215"/>
      <c r="IBP554" s="215"/>
      <c r="IBQ554" s="215"/>
      <c r="IBR554" s="215"/>
      <c r="IBS554" s="215"/>
      <c r="IBT554" s="215"/>
      <c r="IBU554" s="215"/>
      <c r="IBV554" s="215"/>
      <c r="IBW554" s="215"/>
      <c r="IBX554" s="215"/>
      <c r="IBY554" s="215"/>
      <c r="IBZ554" s="215"/>
      <c r="ICA554" s="215"/>
      <c r="ICB554" s="215"/>
      <c r="ICC554" s="215"/>
      <c r="ICD554" s="215"/>
      <c r="ICE554" s="215"/>
      <c r="ICF554" s="215"/>
      <c r="ICG554" s="215"/>
      <c r="ICH554" s="215"/>
      <c r="ICI554" s="215"/>
      <c r="ICJ554" s="215"/>
      <c r="ICK554" s="215"/>
      <c r="ICL554" s="215"/>
      <c r="ICM554" s="215"/>
      <c r="ICN554" s="215"/>
      <c r="ICO554" s="215"/>
      <c r="ICP554" s="215"/>
      <c r="ICQ554" s="215"/>
      <c r="ICR554" s="215"/>
      <c r="ICS554" s="215"/>
      <c r="ICT554" s="215"/>
      <c r="ICU554" s="215"/>
      <c r="ICV554" s="215"/>
      <c r="ICW554" s="215"/>
      <c r="ICX554" s="215"/>
      <c r="ICY554" s="215"/>
      <c r="ICZ554" s="215"/>
      <c r="IDA554" s="215"/>
      <c r="IDB554" s="215"/>
      <c r="IDC554" s="215"/>
      <c r="IDD554" s="215"/>
      <c r="IKU554" s="215"/>
      <c r="IKV554" s="215"/>
      <c r="IKW554" s="215"/>
      <c r="IKX554" s="215"/>
      <c r="ILJ554" s="215"/>
      <c r="ILK554" s="215"/>
      <c r="ILL554" s="215"/>
      <c r="ILM554" s="215"/>
      <c r="ILN554" s="215"/>
      <c r="ILO554" s="215"/>
      <c r="ILP554" s="215"/>
      <c r="ILQ554" s="215"/>
      <c r="ILR554" s="215"/>
      <c r="ILS554" s="215"/>
      <c r="ILT554" s="215"/>
      <c r="ILU554" s="215"/>
      <c r="ILV554" s="215"/>
      <c r="ILW554" s="215"/>
      <c r="ILX554" s="215"/>
      <c r="ILY554" s="215"/>
      <c r="ILZ554" s="215"/>
      <c r="IMA554" s="215"/>
      <c r="IMB554" s="215"/>
      <c r="IMC554" s="215"/>
      <c r="IMD554" s="215"/>
      <c r="IME554" s="215"/>
      <c r="IMF554" s="215"/>
      <c r="IMG554" s="215"/>
      <c r="IMH554" s="215"/>
      <c r="IMI554" s="215"/>
      <c r="IMJ554" s="215"/>
      <c r="IMK554" s="215"/>
      <c r="IML554" s="215"/>
      <c r="IMM554" s="215"/>
      <c r="IMN554" s="215"/>
      <c r="IMO554" s="215"/>
      <c r="IMP554" s="215"/>
      <c r="IMQ554" s="215"/>
      <c r="IMR554" s="215"/>
      <c r="IMS554" s="215"/>
      <c r="IMT554" s="215"/>
      <c r="IMU554" s="215"/>
      <c r="IMV554" s="215"/>
      <c r="IMW554" s="215"/>
      <c r="IMX554" s="215"/>
      <c r="IMY554" s="215"/>
      <c r="IMZ554" s="215"/>
      <c r="IUQ554" s="215"/>
      <c r="IUR554" s="215"/>
      <c r="IUS554" s="215"/>
      <c r="IUT554" s="215"/>
      <c r="IVF554" s="215"/>
      <c r="IVG554" s="215"/>
      <c r="IVH554" s="215"/>
      <c r="IVI554" s="215"/>
      <c r="IVJ554" s="215"/>
      <c r="IVK554" s="215"/>
      <c r="IVL554" s="215"/>
      <c r="IVM554" s="215"/>
      <c r="IVN554" s="215"/>
      <c r="IVO554" s="215"/>
      <c r="IVP554" s="215"/>
      <c r="IVQ554" s="215"/>
      <c r="IVR554" s="215"/>
      <c r="IVS554" s="215"/>
      <c r="IVT554" s="215"/>
      <c r="IVU554" s="215"/>
      <c r="IVV554" s="215"/>
      <c r="IVW554" s="215"/>
      <c r="IVX554" s="215"/>
      <c r="IVY554" s="215"/>
      <c r="IVZ554" s="215"/>
      <c r="IWA554" s="215"/>
      <c r="IWB554" s="215"/>
      <c r="IWC554" s="215"/>
      <c r="IWD554" s="215"/>
      <c r="IWE554" s="215"/>
      <c r="IWF554" s="215"/>
      <c r="IWG554" s="215"/>
      <c r="IWH554" s="215"/>
      <c r="IWI554" s="215"/>
      <c r="IWJ554" s="215"/>
      <c r="IWK554" s="215"/>
      <c r="IWL554" s="215"/>
      <c r="IWM554" s="215"/>
      <c r="IWN554" s="215"/>
      <c r="IWO554" s="215"/>
      <c r="IWP554" s="215"/>
      <c r="IWQ554" s="215"/>
      <c r="IWR554" s="215"/>
      <c r="IWS554" s="215"/>
      <c r="IWT554" s="215"/>
      <c r="IWU554" s="215"/>
      <c r="IWV554" s="215"/>
      <c r="JEM554" s="215"/>
      <c r="JEN554" s="215"/>
      <c r="JEO554" s="215"/>
      <c r="JEP554" s="215"/>
      <c r="JFB554" s="215"/>
      <c r="JFC554" s="215"/>
      <c r="JFD554" s="215"/>
      <c r="JFE554" s="215"/>
      <c r="JFF554" s="215"/>
      <c r="JFG554" s="215"/>
      <c r="JFH554" s="215"/>
      <c r="JFI554" s="215"/>
      <c r="JFJ554" s="215"/>
      <c r="JFK554" s="215"/>
      <c r="JFL554" s="215"/>
      <c r="JFM554" s="215"/>
      <c r="JFN554" s="215"/>
      <c r="JFO554" s="215"/>
      <c r="JFP554" s="215"/>
      <c r="JFQ554" s="215"/>
      <c r="JFR554" s="215"/>
      <c r="JFS554" s="215"/>
      <c r="JFT554" s="215"/>
      <c r="JFU554" s="215"/>
      <c r="JFV554" s="215"/>
      <c r="JFW554" s="215"/>
      <c r="JFX554" s="215"/>
      <c r="JFY554" s="215"/>
      <c r="JFZ554" s="215"/>
      <c r="JGA554" s="215"/>
      <c r="JGB554" s="215"/>
      <c r="JGC554" s="215"/>
      <c r="JGD554" s="215"/>
      <c r="JGE554" s="215"/>
      <c r="JGF554" s="215"/>
      <c r="JGG554" s="215"/>
      <c r="JGH554" s="215"/>
      <c r="JGI554" s="215"/>
      <c r="JGJ554" s="215"/>
      <c r="JGK554" s="215"/>
      <c r="JGL554" s="215"/>
      <c r="JGM554" s="215"/>
      <c r="JGN554" s="215"/>
      <c r="JGO554" s="215"/>
      <c r="JGP554" s="215"/>
      <c r="JGQ554" s="215"/>
      <c r="JGR554" s="215"/>
      <c r="JOI554" s="215"/>
      <c r="JOJ554" s="215"/>
      <c r="JOK554" s="215"/>
      <c r="JOL554" s="215"/>
      <c r="JOX554" s="215"/>
      <c r="JOY554" s="215"/>
      <c r="JOZ554" s="215"/>
      <c r="JPA554" s="215"/>
      <c r="JPB554" s="215"/>
      <c r="JPC554" s="215"/>
      <c r="JPD554" s="215"/>
      <c r="JPE554" s="215"/>
      <c r="JPF554" s="215"/>
      <c r="JPG554" s="215"/>
      <c r="JPH554" s="215"/>
      <c r="JPI554" s="215"/>
      <c r="JPJ554" s="215"/>
      <c r="JPK554" s="215"/>
      <c r="JPL554" s="215"/>
      <c r="JPM554" s="215"/>
      <c r="JPN554" s="215"/>
      <c r="JPO554" s="215"/>
      <c r="JPP554" s="215"/>
      <c r="JPQ554" s="215"/>
      <c r="JPR554" s="215"/>
      <c r="JPS554" s="215"/>
      <c r="JPT554" s="215"/>
      <c r="JPU554" s="215"/>
      <c r="JPV554" s="215"/>
      <c r="JPW554" s="215"/>
      <c r="JPX554" s="215"/>
      <c r="JPY554" s="215"/>
      <c r="JPZ554" s="215"/>
      <c r="JQA554" s="215"/>
      <c r="JQB554" s="215"/>
      <c r="JQC554" s="215"/>
      <c r="JQD554" s="215"/>
      <c r="JQE554" s="215"/>
      <c r="JQF554" s="215"/>
      <c r="JQG554" s="215"/>
      <c r="JQH554" s="215"/>
      <c r="JQI554" s="215"/>
      <c r="JQJ554" s="215"/>
      <c r="JQK554" s="215"/>
      <c r="JQL554" s="215"/>
      <c r="JQM554" s="215"/>
      <c r="JQN554" s="215"/>
      <c r="JYE554" s="215"/>
      <c r="JYF554" s="215"/>
      <c r="JYG554" s="215"/>
      <c r="JYH554" s="215"/>
      <c r="JYT554" s="215"/>
      <c r="JYU554" s="215"/>
      <c r="JYV554" s="215"/>
      <c r="JYW554" s="215"/>
      <c r="JYX554" s="215"/>
      <c r="JYY554" s="215"/>
      <c r="JYZ554" s="215"/>
      <c r="JZA554" s="215"/>
      <c r="JZB554" s="215"/>
      <c r="JZC554" s="215"/>
      <c r="JZD554" s="215"/>
      <c r="JZE554" s="215"/>
      <c r="JZF554" s="215"/>
      <c r="JZG554" s="215"/>
      <c r="JZH554" s="215"/>
      <c r="JZI554" s="215"/>
      <c r="JZJ554" s="215"/>
      <c r="JZK554" s="215"/>
      <c r="JZL554" s="215"/>
      <c r="JZM554" s="215"/>
      <c r="JZN554" s="215"/>
      <c r="JZO554" s="215"/>
      <c r="JZP554" s="215"/>
      <c r="JZQ554" s="215"/>
      <c r="JZR554" s="215"/>
      <c r="JZS554" s="215"/>
      <c r="JZT554" s="215"/>
      <c r="JZU554" s="215"/>
      <c r="JZV554" s="215"/>
      <c r="JZW554" s="215"/>
      <c r="JZX554" s="215"/>
      <c r="JZY554" s="215"/>
      <c r="JZZ554" s="215"/>
      <c r="KAA554" s="215"/>
      <c r="KAB554" s="215"/>
      <c r="KAC554" s="215"/>
      <c r="KAD554" s="215"/>
      <c r="KAE554" s="215"/>
      <c r="KAF554" s="215"/>
      <c r="KAG554" s="215"/>
      <c r="KAH554" s="215"/>
      <c r="KAI554" s="215"/>
      <c r="KAJ554" s="215"/>
      <c r="KIA554" s="215"/>
      <c r="KIB554" s="215"/>
      <c r="KIC554" s="215"/>
      <c r="KID554" s="215"/>
      <c r="KIP554" s="215"/>
      <c r="KIQ554" s="215"/>
      <c r="KIR554" s="215"/>
      <c r="KIS554" s="215"/>
      <c r="KIT554" s="215"/>
      <c r="KIU554" s="215"/>
      <c r="KIV554" s="215"/>
      <c r="KIW554" s="215"/>
      <c r="KIX554" s="215"/>
      <c r="KIY554" s="215"/>
      <c r="KIZ554" s="215"/>
      <c r="KJA554" s="215"/>
      <c r="KJB554" s="215"/>
      <c r="KJC554" s="215"/>
      <c r="KJD554" s="215"/>
      <c r="KJE554" s="215"/>
      <c r="KJF554" s="215"/>
      <c r="KJG554" s="215"/>
      <c r="KJH554" s="215"/>
      <c r="KJI554" s="215"/>
      <c r="KJJ554" s="215"/>
      <c r="KJK554" s="215"/>
      <c r="KJL554" s="215"/>
      <c r="KJM554" s="215"/>
      <c r="KJN554" s="215"/>
      <c r="KJO554" s="215"/>
      <c r="KJP554" s="215"/>
      <c r="KJQ554" s="215"/>
      <c r="KJR554" s="215"/>
      <c r="KJS554" s="215"/>
      <c r="KJT554" s="215"/>
      <c r="KJU554" s="215"/>
      <c r="KJV554" s="215"/>
      <c r="KJW554" s="215"/>
      <c r="KJX554" s="215"/>
      <c r="KJY554" s="215"/>
      <c r="KJZ554" s="215"/>
      <c r="KKA554" s="215"/>
      <c r="KKB554" s="215"/>
      <c r="KKC554" s="215"/>
      <c r="KKD554" s="215"/>
      <c r="KKE554" s="215"/>
      <c r="KKF554" s="215"/>
      <c r="KRW554" s="215"/>
      <c r="KRX554" s="215"/>
      <c r="KRY554" s="215"/>
      <c r="KRZ554" s="215"/>
      <c r="KSL554" s="215"/>
      <c r="KSM554" s="215"/>
      <c r="KSN554" s="215"/>
      <c r="KSO554" s="215"/>
      <c r="KSP554" s="215"/>
      <c r="KSQ554" s="215"/>
      <c r="KSR554" s="215"/>
      <c r="KSS554" s="215"/>
      <c r="KST554" s="215"/>
      <c r="KSU554" s="215"/>
      <c r="KSV554" s="215"/>
      <c r="KSW554" s="215"/>
      <c r="KSX554" s="215"/>
      <c r="KSY554" s="215"/>
      <c r="KSZ554" s="215"/>
      <c r="KTA554" s="215"/>
      <c r="KTB554" s="215"/>
      <c r="KTC554" s="215"/>
      <c r="KTD554" s="215"/>
      <c r="KTE554" s="215"/>
      <c r="KTF554" s="215"/>
      <c r="KTG554" s="215"/>
      <c r="KTH554" s="215"/>
      <c r="KTI554" s="215"/>
      <c r="KTJ554" s="215"/>
      <c r="KTK554" s="215"/>
      <c r="KTL554" s="215"/>
      <c r="KTM554" s="215"/>
      <c r="KTN554" s="215"/>
      <c r="KTO554" s="215"/>
      <c r="KTP554" s="215"/>
      <c r="KTQ554" s="215"/>
      <c r="KTR554" s="215"/>
      <c r="KTS554" s="215"/>
      <c r="KTT554" s="215"/>
      <c r="KTU554" s="215"/>
      <c r="KTV554" s="215"/>
      <c r="KTW554" s="215"/>
      <c r="KTX554" s="215"/>
      <c r="KTY554" s="215"/>
      <c r="KTZ554" s="215"/>
      <c r="KUA554" s="215"/>
      <c r="KUB554" s="215"/>
      <c r="LBS554" s="215"/>
      <c r="LBT554" s="215"/>
      <c r="LBU554" s="215"/>
      <c r="LBV554" s="215"/>
      <c r="LCH554" s="215"/>
      <c r="LCI554" s="215"/>
      <c r="LCJ554" s="215"/>
      <c r="LCK554" s="215"/>
      <c r="LCL554" s="215"/>
      <c r="LCM554" s="215"/>
      <c r="LCN554" s="215"/>
      <c r="LCO554" s="215"/>
      <c r="LCP554" s="215"/>
      <c r="LCQ554" s="215"/>
      <c r="LCR554" s="215"/>
      <c r="LCS554" s="215"/>
      <c r="LCT554" s="215"/>
      <c r="LCU554" s="215"/>
      <c r="LCV554" s="215"/>
      <c r="LCW554" s="215"/>
      <c r="LCX554" s="215"/>
      <c r="LCY554" s="215"/>
      <c r="LCZ554" s="215"/>
      <c r="LDA554" s="215"/>
      <c r="LDB554" s="215"/>
      <c r="LDC554" s="215"/>
      <c r="LDD554" s="215"/>
      <c r="LDE554" s="215"/>
      <c r="LDF554" s="215"/>
      <c r="LDG554" s="215"/>
      <c r="LDH554" s="215"/>
      <c r="LDI554" s="215"/>
      <c r="LDJ554" s="215"/>
      <c r="LDK554" s="215"/>
      <c r="LDL554" s="215"/>
      <c r="LDM554" s="215"/>
      <c r="LDN554" s="215"/>
      <c r="LDO554" s="215"/>
      <c r="LDP554" s="215"/>
      <c r="LDQ554" s="215"/>
      <c r="LDR554" s="215"/>
      <c r="LDS554" s="215"/>
      <c r="LDT554" s="215"/>
      <c r="LDU554" s="215"/>
      <c r="LDV554" s="215"/>
      <c r="LDW554" s="215"/>
      <c r="LDX554" s="215"/>
      <c r="LLO554" s="215"/>
      <c r="LLP554" s="215"/>
      <c r="LLQ554" s="215"/>
      <c r="LLR554" s="215"/>
      <c r="LMD554" s="215"/>
      <c r="LME554" s="215"/>
      <c r="LMF554" s="215"/>
      <c r="LMG554" s="215"/>
      <c r="LMH554" s="215"/>
      <c r="LMI554" s="215"/>
      <c r="LMJ554" s="215"/>
      <c r="LMK554" s="215"/>
      <c r="LML554" s="215"/>
      <c r="LMM554" s="215"/>
      <c r="LMN554" s="215"/>
      <c r="LMO554" s="215"/>
      <c r="LMP554" s="215"/>
      <c r="LMQ554" s="215"/>
      <c r="LMR554" s="215"/>
      <c r="LMS554" s="215"/>
      <c r="LMT554" s="215"/>
      <c r="LMU554" s="215"/>
      <c r="LMV554" s="215"/>
      <c r="LMW554" s="215"/>
      <c r="LMX554" s="215"/>
      <c r="LMY554" s="215"/>
      <c r="LMZ554" s="215"/>
      <c r="LNA554" s="215"/>
      <c r="LNB554" s="215"/>
      <c r="LNC554" s="215"/>
      <c r="LND554" s="215"/>
      <c r="LNE554" s="215"/>
      <c r="LNF554" s="215"/>
      <c r="LNG554" s="215"/>
      <c r="LNH554" s="215"/>
      <c r="LNI554" s="215"/>
      <c r="LNJ554" s="215"/>
      <c r="LNK554" s="215"/>
      <c r="LNL554" s="215"/>
      <c r="LNM554" s="215"/>
      <c r="LNN554" s="215"/>
      <c r="LNO554" s="215"/>
      <c r="LNP554" s="215"/>
      <c r="LNQ554" s="215"/>
      <c r="LNR554" s="215"/>
      <c r="LNS554" s="215"/>
      <c r="LNT554" s="215"/>
      <c r="LVK554" s="215"/>
      <c r="LVL554" s="215"/>
      <c r="LVM554" s="215"/>
      <c r="LVN554" s="215"/>
      <c r="LVZ554" s="215"/>
      <c r="LWA554" s="215"/>
      <c r="LWB554" s="215"/>
      <c r="LWC554" s="215"/>
      <c r="LWD554" s="215"/>
      <c r="LWE554" s="215"/>
      <c r="LWF554" s="215"/>
      <c r="LWG554" s="215"/>
      <c r="LWH554" s="215"/>
      <c r="LWI554" s="215"/>
      <c r="LWJ554" s="215"/>
      <c r="LWK554" s="215"/>
      <c r="LWL554" s="215"/>
      <c r="LWM554" s="215"/>
      <c r="LWN554" s="215"/>
      <c r="LWO554" s="215"/>
      <c r="LWP554" s="215"/>
      <c r="LWQ554" s="215"/>
      <c r="LWR554" s="215"/>
      <c r="LWS554" s="215"/>
      <c r="LWT554" s="215"/>
      <c r="LWU554" s="215"/>
      <c r="LWV554" s="215"/>
      <c r="LWW554" s="215"/>
      <c r="LWX554" s="215"/>
      <c r="LWY554" s="215"/>
      <c r="LWZ554" s="215"/>
      <c r="LXA554" s="215"/>
      <c r="LXB554" s="215"/>
      <c r="LXC554" s="215"/>
      <c r="LXD554" s="215"/>
      <c r="LXE554" s="215"/>
      <c r="LXF554" s="215"/>
      <c r="LXG554" s="215"/>
      <c r="LXH554" s="215"/>
      <c r="LXI554" s="215"/>
      <c r="LXJ554" s="215"/>
      <c r="LXK554" s="215"/>
      <c r="LXL554" s="215"/>
      <c r="LXM554" s="215"/>
      <c r="LXN554" s="215"/>
      <c r="LXO554" s="215"/>
      <c r="LXP554" s="215"/>
      <c r="MFG554" s="215"/>
      <c r="MFH554" s="215"/>
      <c r="MFI554" s="215"/>
      <c r="MFJ554" s="215"/>
      <c r="MFV554" s="215"/>
      <c r="MFW554" s="215"/>
      <c r="MFX554" s="215"/>
      <c r="MFY554" s="215"/>
      <c r="MFZ554" s="215"/>
      <c r="MGA554" s="215"/>
      <c r="MGB554" s="215"/>
      <c r="MGC554" s="215"/>
      <c r="MGD554" s="215"/>
      <c r="MGE554" s="215"/>
      <c r="MGF554" s="215"/>
      <c r="MGG554" s="215"/>
      <c r="MGH554" s="215"/>
      <c r="MGI554" s="215"/>
      <c r="MGJ554" s="215"/>
      <c r="MGK554" s="215"/>
      <c r="MGL554" s="215"/>
      <c r="MGM554" s="215"/>
      <c r="MGN554" s="215"/>
      <c r="MGO554" s="215"/>
      <c r="MGP554" s="215"/>
      <c r="MGQ554" s="215"/>
      <c r="MGR554" s="215"/>
      <c r="MGS554" s="215"/>
      <c r="MGT554" s="215"/>
      <c r="MGU554" s="215"/>
      <c r="MGV554" s="215"/>
      <c r="MGW554" s="215"/>
      <c r="MGX554" s="215"/>
      <c r="MGY554" s="215"/>
      <c r="MGZ554" s="215"/>
      <c r="MHA554" s="215"/>
      <c r="MHB554" s="215"/>
      <c r="MHC554" s="215"/>
      <c r="MHD554" s="215"/>
      <c r="MHE554" s="215"/>
      <c r="MHF554" s="215"/>
      <c r="MHG554" s="215"/>
      <c r="MHH554" s="215"/>
      <c r="MHI554" s="215"/>
      <c r="MHJ554" s="215"/>
      <c r="MHK554" s="215"/>
      <c r="MHL554" s="215"/>
      <c r="MPC554" s="215"/>
      <c r="MPD554" s="215"/>
      <c r="MPE554" s="215"/>
      <c r="MPF554" s="215"/>
      <c r="MPR554" s="215"/>
      <c r="MPS554" s="215"/>
      <c r="MPT554" s="215"/>
      <c r="MPU554" s="215"/>
      <c r="MPV554" s="215"/>
      <c r="MPW554" s="215"/>
      <c r="MPX554" s="215"/>
      <c r="MPY554" s="215"/>
      <c r="MPZ554" s="215"/>
      <c r="MQA554" s="215"/>
      <c r="MQB554" s="215"/>
      <c r="MQC554" s="215"/>
      <c r="MQD554" s="215"/>
      <c r="MQE554" s="215"/>
      <c r="MQF554" s="215"/>
      <c r="MQG554" s="215"/>
      <c r="MQH554" s="215"/>
      <c r="MQI554" s="215"/>
      <c r="MQJ554" s="215"/>
      <c r="MQK554" s="215"/>
      <c r="MQL554" s="215"/>
      <c r="MQM554" s="215"/>
      <c r="MQN554" s="215"/>
      <c r="MQO554" s="215"/>
      <c r="MQP554" s="215"/>
      <c r="MQQ554" s="215"/>
      <c r="MQR554" s="215"/>
      <c r="MQS554" s="215"/>
      <c r="MQT554" s="215"/>
      <c r="MQU554" s="215"/>
      <c r="MQV554" s="215"/>
      <c r="MQW554" s="215"/>
      <c r="MQX554" s="215"/>
      <c r="MQY554" s="215"/>
      <c r="MQZ554" s="215"/>
      <c r="MRA554" s="215"/>
      <c r="MRB554" s="215"/>
      <c r="MRC554" s="215"/>
      <c r="MRD554" s="215"/>
      <c r="MRE554" s="215"/>
      <c r="MRF554" s="215"/>
      <c r="MRG554" s="215"/>
      <c r="MRH554" s="215"/>
      <c r="MYY554" s="215"/>
      <c r="MYZ554" s="215"/>
      <c r="MZA554" s="215"/>
      <c r="MZB554" s="215"/>
      <c r="MZN554" s="215"/>
      <c r="MZO554" s="215"/>
      <c r="MZP554" s="215"/>
      <c r="MZQ554" s="215"/>
      <c r="MZR554" s="215"/>
      <c r="MZS554" s="215"/>
      <c r="MZT554" s="215"/>
      <c r="MZU554" s="215"/>
      <c r="MZV554" s="215"/>
      <c r="MZW554" s="215"/>
      <c r="MZX554" s="215"/>
      <c r="MZY554" s="215"/>
      <c r="MZZ554" s="215"/>
      <c r="NAA554" s="215"/>
      <c r="NAB554" s="215"/>
      <c r="NAC554" s="215"/>
      <c r="NAD554" s="215"/>
      <c r="NAE554" s="215"/>
      <c r="NAF554" s="215"/>
      <c r="NAG554" s="215"/>
      <c r="NAH554" s="215"/>
      <c r="NAI554" s="215"/>
      <c r="NAJ554" s="215"/>
      <c r="NAK554" s="215"/>
      <c r="NAL554" s="215"/>
      <c r="NAM554" s="215"/>
      <c r="NAN554" s="215"/>
      <c r="NAO554" s="215"/>
      <c r="NAP554" s="215"/>
      <c r="NAQ554" s="215"/>
      <c r="NAR554" s="215"/>
      <c r="NAS554" s="215"/>
      <c r="NAT554" s="215"/>
      <c r="NAU554" s="215"/>
      <c r="NAV554" s="215"/>
      <c r="NAW554" s="215"/>
      <c r="NAX554" s="215"/>
      <c r="NAY554" s="215"/>
      <c r="NAZ554" s="215"/>
      <c r="NBA554" s="215"/>
      <c r="NBB554" s="215"/>
      <c r="NBC554" s="215"/>
      <c r="NBD554" s="215"/>
      <c r="NIU554" s="215"/>
      <c r="NIV554" s="215"/>
      <c r="NIW554" s="215"/>
      <c r="NIX554" s="215"/>
      <c r="NJJ554" s="215"/>
      <c r="NJK554" s="215"/>
      <c r="NJL554" s="215"/>
      <c r="NJM554" s="215"/>
      <c r="NJN554" s="215"/>
      <c r="NJO554" s="215"/>
      <c r="NJP554" s="215"/>
      <c r="NJQ554" s="215"/>
      <c r="NJR554" s="215"/>
      <c r="NJS554" s="215"/>
      <c r="NJT554" s="215"/>
      <c r="NJU554" s="215"/>
      <c r="NJV554" s="215"/>
      <c r="NJW554" s="215"/>
      <c r="NJX554" s="215"/>
      <c r="NJY554" s="215"/>
      <c r="NJZ554" s="215"/>
      <c r="NKA554" s="215"/>
      <c r="NKB554" s="215"/>
      <c r="NKC554" s="215"/>
      <c r="NKD554" s="215"/>
      <c r="NKE554" s="215"/>
      <c r="NKF554" s="215"/>
      <c r="NKG554" s="215"/>
      <c r="NKH554" s="215"/>
      <c r="NKI554" s="215"/>
      <c r="NKJ554" s="215"/>
      <c r="NKK554" s="215"/>
      <c r="NKL554" s="215"/>
      <c r="NKM554" s="215"/>
      <c r="NKN554" s="215"/>
      <c r="NKO554" s="215"/>
      <c r="NKP554" s="215"/>
      <c r="NKQ554" s="215"/>
      <c r="NKR554" s="215"/>
      <c r="NKS554" s="215"/>
      <c r="NKT554" s="215"/>
      <c r="NKU554" s="215"/>
      <c r="NKV554" s="215"/>
      <c r="NKW554" s="215"/>
      <c r="NKX554" s="215"/>
      <c r="NKY554" s="215"/>
      <c r="NKZ554" s="215"/>
      <c r="NSQ554" s="215"/>
      <c r="NSR554" s="215"/>
      <c r="NSS554" s="215"/>
      <c r="NST554" s="215"/>
      <c r="NTF554" s="215"/>
      <c r="NTG554" s="215"/>
      <c r="NTH554" s="215"/>
      <c r="NTI554" s="215"/>
      <c r="NTJ554" s="215"/>
      <c r="NTK554" s="215"/>
      <c r="NTL554" s="215"/>
      <c r="NTM554" s="215"/>
      <c r="NTN554" s="215"/>
      <c r="NTO554" s="215"/>
      <c r="NTP554" s="215"/>
      <c r="NTQ554" s="215"/>
      <c r="NTR554" s="215"/>
      <c r="NTS554" s="215"/>
      <c r="NTT554" s="215"/>
      <c r="NTU554" s="215"/>
      <c r="NTV554" s="215"/>
      <c r="NTW554" s="215"/>
      <c r="NTX554" s="215"/>
      <c r="NTY554" s="215"/>
      <c r="NTZ554" s="215"/>
      <c r="NUA554" s="215"/>
      <c r="NUB554" s="215"/>
      <c r="NUC554" s="215"/>
      <c r="NUD554" s="215"/>
      <c r="NUE554" s="215"/>
      <c r="NUF554" s="215"/>
      <c r="NUG554" s="215"/>
      <c r="NUH554" s="215"/>
      <c r="NUI554" s="215"/>
      <c r="NUJ554" s="215"/>
      <c r="NUK554" s="215"/>
      <c r="NUL554" s="215"/>
      <c r="NUM554" s="215"/>
      <c r="NUN554" s="215"/>
      <c r="NUO554" s="215"/>
      <c r="NUP554" s="215"/>
      <c r="NUQ554" s="215"/>
      <c r="NUR554" s="215"/>
      <c r="NUS554" s="215"/>
      <c r="NUT554" s="215"/>
      <c r="NUU554" s="215"/>
      <c r="NUV554" s="215"/>
      <c r="OCM554" s="215"/>
      <c r="OCN554" s="215"/>
      <c r="OCO554" s="215"/>
      <c r="OCP554" s="215"/>
      <c r="ODB554" s="215"/>
      <c r="ODC554" s="215"/>
      <c r="ODD554" s="215"/>
      <c r="ODE554" s="215"/>
      <c r="ODF554" s="215"/>
      <c r="ODG554" s="215"/>
      <c r="ODH554" s="215"/>
      <c r="ODI554" s="215"/>
      <c r="ODJ554" s="215"/>
      <c r="ODK554" s="215"/>
      <c r="ODL554" s="215"/>
      <c r="ODM554" s="215"/>
      <c r="ODN554" s="215"/>
      <c r="ODO554" s="215"/>
      <c r="ODP554" s="215"/>
      <c r="ODQ554" s="215"/>
      <c r="ODR554" s="215"/>
      <c r="ODS554" s="215"/>
      <c r="ODT554" s="215"/>
      <c r="ODU554" s="215"/>
      <c r="ODV554" s="215"/>
      <c r="ODW554" s="215"/>
      <c r="ODX554" s="215"/>
      <c r="ODY554" s="215"/>
      <c r="ODZ554" s="215"/>
      <c r="OEA554" s="215"/>
      <c r="OEB554" s="215"/>
      <c r="OEC554" s="215"/>
      <c r="OED554" s="215"/>
      <c r="OEE554" s="215"/>
      <c r="OEF554" s="215"/>
      <c r="OEG554" s="215"/>
      <c r="OEH554" s="215"/>
      <c r="OEI554" s="215"/>
      <c r="OEJ554" s="215"/>
      <c r="OEK554" s="215"/>
      <c r="OEL554" s="215"/>
      <c r="OEM554" s="215"/>
      <c r="OEN554" s="215"/>
      <c r="OEO554" s="215"/>
      <c r="OEP554" s="215"/>
      <c r="OEQ554" s="215"/>
      <c r="OER554" s="215"/>
      <c r="OMI554" s="215"/>
      <c r="OMJ554" s="215"/>
      <c r="OMK554" s="215"/>
      <c r="OML554" s="215"/>
      <c r="OMX554" s="215"/>
      <c r="OMY554" s="215"/>
      <c r="OMZ554" s="215"/>
      <c r="ONA554" s="215"/>
      <c r="ONB554" s="215"/>
      <c r="ONC554" s="215"/>
      <c r="OND554" s="215"/>
      <c r="ONE554" s="215"/>
      <c r="ONF554" s="215"/>
      <c r="ONG554" s="215"/>
      <c r="ONH554" s="215"/>
      <c r="ONI554" s="215"/>
      <c r="ONJ554" s="215"/>
      <c r="ONK554" s="215"/>
      <c r="ONL554" s="215"/>
      <c r="ONM554" s="215"/>
      <c r="ONN554" s="215"/>
      <c r="ONO554" s="215"/>
      <c r="ONP554" s="215"/>
      <c r="ONQ554" s="215"/>
      <c r="ONR554" s="215"/>
      <c r="ONS554" s="215"/>
      <c r="ONT554" s="215"/>
      <c r="ONU554" s="215"/>
      <c r="ONV554" s="215"/>
      <c r="ONW554" s="215"/>
      <c r="ONX554" s="215"/>
      <c r="ONY554" s="215"/>
      <c r="ONZ554" s="215"/>
      <c r="OOA554" s="215"/>
      <c r="OOB554" s="215"/>
      <c r="OOC554" s="215"/>
      <c r="OOD554" s="215"/>
      <c r="OOE554" s="215"/>
      <c r="OOF554" s="215"/>
      <c r="OOG554" s="215"/>
      <c r="OOH554" s="215"/>
      <c r="OOI554" s="215"/>
      <c r="OOJ554" s="215"/>
      <c r="OOK554" s="215"/>
      <c r="OOL554" s="215"/>
      <c r="OOM554" s="215"/>
      <c r="OON554" s="215"/>
      <c r="OWE554" s="215"/>
      <c r="OWF554" s="215"/>
      <c r="OWG554" s="215"/>
      <c r="OWH554" s="215"/>
      <c r="OWT554" s="215"/>
      <c r="OWU554" s="215"/>
      <c r="OWV554" s="215"/>
      <c r="OWW554" s="215"/>
      <c r="OWX554" s="215"/>
      <c r="OWY554" s="215"/>
      <c r="OWZ554" s="215"/>
      <c r="OXA554" s="215"/>
      <c r="OXB554" s="215"/>
      <c r="OXC554" s="215"/>
      <c r="OXD554" s="215"/>
      <c r="OXE554" s="215"/>
      <c r="OXF554" s="215"/>
      <c r="OXG554" s="215"/>
      <c r="OXH554" s="215"/>
      <c r="OXI554" s="215"/>
      <c r="OXJ554" s="215"/>
      <c r="OXK554" s="215"/>
      <c r="OXL554" s="215"/>
      <c r="OXM554" s="215"/>
      <c r="OXN554" s="215"/>
      <c r="OXO554" s="215"/>
      <c r="OXP554" s="215"/>
      <c r="OXQ554" s="215"/>
      <c r="OXR554" s="215"/>
      <c r="OXS554" s="215"/>
      <c r="OXT554" s="215"/>
      <c r="OXU554" s="215"/>
      <c r="OXV554" s="215"/>
      <c r="OXW554" s="215"/>
      <c r="OXX554" s="215"/>
      <c r="OXY554" s="215"/>
      <c r="OXZ554" s="215"/>
      <c r="OYA554" s="215"/>
      <c r="OYB554" s="215"/>
      <c r="OYC554" s="215"/>
      <c r="OYD554" s="215"/>
      <c r="OYE554" s="215"/>
      <c r="OYF554" s="215"/>
      <c r="OYG554" s="215"/>
      <c r="OYH554" s="215"/>
      <c r="OYI554" s="215"/>
      <c r="OYJ554" s="215"/>
      <c r="PGA554" s="215"/>
      <c r="PGB554" s="215"/>
      <c r="PGC554" s="215"/>
      <c r="PGD554" s="215"/>
      <c r="PGP554" s="215"/>
      <c r="PGQ554" s="215"/>
      <c r="PGR554" s="215"/>
      <c r="PGS554" s="215"/>
      <c r="PGT554" s="215"/>
      <c r="PGU554" s="215"/>
      <c r="PGV554" s="215"/>
      <c r="PGW554" s="215"/>
      <c r="PGX554" s="215"/>
      <c r="PGY554" s="215"/>
      <c r="PGZ554" s="215"/>
      <c r="PHA554" s="215"/>
      <c r="PHB554" s="215"/>
      <c r="PHC554" s="215"/>
      <c r="PHD554" s="215"/>
      <c r="PHE554" s="215"/>
      <c r="PHF554" s="215"/>
      <c r="PHG554" s="215"/>
      <c r="PHH554" s="215"/>
      <c r="PHI554" s="215"/>
      <c r="PHJ554" s="215"/>
      <c r="PHK554" s="215"/>
      <c r="PHL554" s="215"/>
      <c r="PHM554" s="215"/>
      <c r="PHN554" s="215"/>
      <c r="PHO554" s="215"/>
      <c r="PHP554" s="215"/>
      <c r="PHQ554" s="215"/>
      <c r="PHR554" s="215"/>
      <c r="PHS554" s="215"/>
      <c r="PHT554" s="215"/>
      <c r="PHU554" s="215"/>
      <c r="PHV554" s="215"/>
      <c r="PHW554" s="215"/>
      <c r="PHX554" s="215"/>
      <c r="PHY554" s="215"/>
      <c r="PHZ554" s="215"/>
      <c r="PIA554" s="215"/>
      <c r="PIB554" s="215"/>
      <c r="PIC554" s="215"/>
      <c r="PID554" s="215"/>
      <c r="PIE554" s="215"/>
      <c r="PIF554" s="215"/>
      <c r="PPW554" s="215"/>
      <c r="PPX554" s="215"/>
      <c r="PPY554" s="215"/>
      <c r="PPZ554" s="215"/>
      <c r="PQL554" s="215"/>
      <c r="PQM554" s="215"/>
      <c r="PQN554" s="215"/>
      <c r="PQO554" s="215"/>
      <c r="PQP554" s="215"/>
      <c r="PQQ554" s="215"/>
      <c r="PQR554" s="215"/>
      <c r="PQS554" s="215"/>
      <c r="PQT554" s="215"/>
      <c r="PQU554" s="215"/>
      <c r="PQV554" s="215"/>
      <c r="PQW554" s="215"/>
      <c r="PQX554" s="215"/>
      <c r="PQY554" s="215"/>
      <c r="PQZ554" s="215"/>
      <c r="PRA554" s="215"/>
      <c r="PRB554" s="215"/>
      <c r="PRC554" s="215"/>
      <c r="PRD554" s="215"/>
      <c r="PRE554" s="215"/>
      <c r="PRF554" s="215"/>
      <c r="PRG554" s="215"/>
      <c r="PRH554" s="215"/>
      <c r="PRI554" s="215"/>
      <c r="PRJ554" s="215"/>
      <c r="PRK554" s="215"/>
      <c r="PRL554" s="215"/>
      <c r="PRM554" s="215"/>
      <c r="PRN554" s="215"/>
      <c r="PRO554" s="215"/>
      <c r="PRP554" s="215"/>
      <c r="PRQ554" s="215"/>
      <c r="PRR554" s="215"/>
      <c r="PRS554" s="215"/>
      <c r="PRT554" s="215"/>
      <c r="PRU554" s="215"/>
      <c r="PRV554" s="215"/>
      <c r="PRW554" s="215"/>
      <c r="PRX554" s="215"/>
      <c r="PRY554" s="215"/>
      <c r="PRZ554" s="215"/>
      <c r="PSA554" s="215"/>
      <c r="PSB554" s="215"/>
      <c r="PZS554" s="215"/>
      <c r="PZT554" s="215"/>
      <c r="PZU554" s="215"/>
      <c r="PZV554" s="215"/>
      <c r="QAH554" s="215"/>
      <c r="QAI554" s="215"/>
      <c r="QAJ554" s="215"/>
      <c r="QAK554" s="215"/>
      <c r="QAL554" s="215"/>
      <c r="QAM554" s="215"/>
      <c r="QAN554" s="215"/>
      <c r="QAO554" s="215"/>
      <c r="QAP554" s="215"/>
      <c r="QAQ554" s="215"/>
      <c r="QAR554" s="215"/>
      <c r="QAS554" s="215"/>
      <c r="QAT554" s="215"/>
      <c r="QAU554" s="215"/>
      <c r="QAV554" s="215"/>
      <c r="QAW554" s="215"/>
      <c r="QAX554" s="215"/>
      <c r="QAY554" s="215"/>
      <c r="QAZ554" s="215"/>
      <c r="QBA554" s="215"/>
      <c r="QBB554" s="215"/>
      <c r="QBC554" s="215"/>
      <c r="QBD554" s="215"/>
      <c r="QBE554" s="215"/>
      <c r="QBF554" s="215"/>
      <c r="QBG554" s="215"/>
      <c r="QBH554" s="215"/>
      <c r="QBI554" s="215"/>
      <c r="QBJ554" s="215"/>
      <c r="QBK554" s="215"/>
      <c r="QBL554" s="215"/>
      <c r="QBM554" s="215"/>
      <c r="QBN554" s="215"/>
      <c r="QBO554" s="215"/>
      <c r="QBP554" s="215"/>
      <c r="QBQ554" s="215"/>
      <c r="QBR554" s="215"/>
      <c r="QBS554" s="215"/>
      <c r="QBT554" s="215"/>
      <c r="QBU554" s="215"/>
      <c r="QBV554" s="215"/>
      <c r="QBW554" s="215"/>
      <c r="QBX554" s="215"/>
      <c r="QJO554" s="215"/>
      <c r="QJP554" s="215"/>
      <c r="QJQ554" s="215"/>
      <c r="QJR554" s="215"/>
      <c r="QKD554" s="215"/>
      <c r="QKE554" s="215"/>
      <c r="QKF554" s="215"/>
      <c r="QKG554" s="215"/>
      <c r="QKH554" s="215"/>
      <c r="QKI554" s="215"/>
      <c r="QKJ554" s="215"/>
      <c r="QKK554" s="215"/>
      <c r="QKL554" s="215"/>
      <c r="QKM554" s="215"/>
      <c r="QKN554" s="215"/>
      <c r="QKO554" s="215"/>
      <c r="QKP554" s="215"/>
      <c r="QKQ554" s="215"/>
      <c r="QKR554" s="215"/>
      <c r="QKS554" s="215"/>
      <c r="QKT554" s="215"/>
      <c r="QKU554" s="215"/>
      <c r="QKV554" s="215"/>
      <c r="QKW554" s="215"/>
      <c r="QKX554" s="215"/>
      <c r="QKY554" s="215"/>
      <c r="QKZ554" s="215"/>
      <c r="QLA554" s="215"/>
      <c r="QLB554" s="215"/>
      <c r="QLC554" s="215"/>
      <c r="QLD554" s="215"/>
      <c r="QLE554" s="215"/>
      <c r="QLF554" s="215"/>
      <c r="QLG554" s="215"/>
      <c r="QLH554" s="215"/>
      <c r="QLI554" s="215"/>
      <c r="QLJ554" s="215"/>
      <c r="QLK554" s="215"/>
      <c r="QLL554" s="215"/>
      <c r="QLM554" s="215"/>
      <c r="QLN554" s="215"/>
      <c r="QLO554" s="215"/>
      <c r="QLP554" s="215"/>
      <c r="QLQ554" s="215"/>
      <c r="QLR554" s="215"/>
      <c r="QLS554" s="215"/>
      <c r="QLT554" s="215"/>
      <c r="QTK554" s="215"/>
      <c r="QTL554" s="215"/>
      <c r="QTM554" s="215"/>
      <c r="QTN554" s="215"/>
      <c r="QTZ554" s="215"/>
      <c r="QUA554" s="215"/>
      <c r="QUB554" s="215"/>
      <c r="QUC554" s="215"/>
      <c r="QUD554" s="215"/>
      <c r="QUE554" s="215"/>
      <c r="QUF554" s="215"/>
      <c r="QUG554" s="215"/>
      <c r="QUH554" s="215"/>
      <c r="QUI554" s="215"/>
      <c r="QUJ554" s="215"/>
      <c r="QUK554" s="215"/>
      <c r="QUL554" s="215"/>
      <c r="QUM554" s="215"/>
      <c r="QUN554" s="215"/>
      <c r="QUO554" s="215"/>
      <c r="QUP554" s="215"/>
      <c r="QUQ554" s="215"/>
      <c r="QUR554" s="215"/>
      <c r="QUS554" s="215"/>
      <c r="QUT554" s="215"/>
      <c r="QUU554" s="215"/>
      <c r="QUV554" s="215"/>
      <c r="QUW554" s="215"/>
      <c r="QUX554" s="215"/>
      <c r="QUY554" s="215"/>
      <c r="QUZ554" s="215"/>
      <c r="QVA554" s="215"/>
      <c r="QVB554" s="215"/>
      <c r="QVC554" s="215"/>
      <c r="QVD554" s="215"/>
      <c r="QVE554" s="215"/>
      <c r="QVF554" s="215"/>
      <c r="QVG554" s="215"/>
      <c r="QVH554" s="215"/>
      <c r="QVI554" s="215"/>
      <c r="QVJ554" s="215"/>
      <c r="QVK554" s="215"/>
      <c r="QVL554" s="215"/>
      <c r="QVM554" s="215"/>
      <c r="QVN554" s="215"/>
      <c r="QVO554" s="215"/>
      <c r="QVP554" s="215"/>
      <c r="RDG554" s="215"/>
      <c r="RDH554" s="215"/>
      <c r="RDI554" s="215"/>
      <c r="RDJ554" s="215"/>
      <c r="RDV554" s="215"/>
      <c r="RDW554" s="215"/>
      <c r="RDX554" s="215"/>
      <c r="RDY554" s="215"/>
      <c r="RDZ554" s="215"/>
      <c r="REA554" s="215"/>
      <c r="REB554" s="215"/>
      <c r="REC554" s="215"/>
      <c r="RED554" s="215"/>
      <c r="REE554" s="215"/>
      <c r="REF554" s="215"/>
      <c r="REG554" s="215"/>
      <c r="REH554" s="215"/>
      <c r="REI554" s="215"/>
      <c r="REJ554" s="215"/>
      <c r="REK554" s="215"/>
      <c r="REL554" s="215"/>
      <c r="REM554" s="215"/>
      <c r="REN554" s="215"/>
      <c r="REO554" s="215"/>
      <c r="REP554" s="215"/>
      <c r="REQ554" s="215"/>
      <c r="RER554" s="215"/>
      <c r="RES554" s="215"/>
      <c r="RET554" s="215"/>
      <c r="REU554" s="215"/>
      <c r="REV554" s="215"/>
      <c r="REW554" s="215"/>
      <c r="REX554" s="215"/>
      <c r="REY554" s="215"/>
      <c r="REZ554" s="215"/>
      <c r="RFA554" s="215"/>
      <c r="RFB554" s="215"/>
      <c r="RFC554" s="215"/>
      <c r="RFD554" s="215"/>
      <c r="RFE554" s="215"/>
      <c r="RFF554" s="215"/>
      <c r="RFG554" s="215"/>
      <c r="RFH554" s="215"/>
      <c r="RFI554" s="215"/>
      <c r="RFJ554" s="215"/>
      <c r="RFK554" s="215"/>
      <c r="RFL554" s="215"/>
      <c r="RNC554" s="215"/>
      <c r="RND554" s="215"/>
      <c r="RNE554" s="215"/>
      <c r="RNF554" s="215"/>
      <c r="RNR554" s="215"/>
      <c r="RNS554" s="215"/>
      <c r="RNT554" s="215"/>
      <c r="RNU554" s="215"/>
      <c r="RNV554" s="215"/>
      <c r="RNW554" s="215"/>
      <c r="RNX554" s="215"/>
      <c r="RNY554" s="215"/>
      <c r="RNZ554" s="215"/>
      <c r="ROA554" s="215"/>
      <c r="ROB554" s="215"/>
      <c r="ROC554" s="215"/>
      <c r="ROD554" s="215"/>
      <c r="ROE554" s="215"/>
      <c r="ROF554" s="215"/>
      <c r="ROG554" s="215"/>
      <c r="ROH554" s="215"/>
      <c r="ROI554" s="215"/>
      <c r="ROJ554" s="215"/>
      <c r="ROK554" s="215"/>
      <c r="ROL554" s="215"/>
      <c r="ROM554" s="215"/>
      <c r="RON554" s="215"/>
      <c r="ROO554" s="215"/>
      <c r="ROP554" s="215"/>
      <c r="ROQ554" s="215"/>
      <c r="ROR554" s="215"/>
      <c r="ROS554" s="215"/>
      <c r="ROT554" s="215"/>
      <c r="ROU554" s="215"/>
      <c r="ROV554" s="215"/>
      <c r="ROW554" s="215"/>
      <c r="ROX554" s="215"/>
      <c r="ROY554" s="215"/>
      <c r="ROZ554" s="215"/>
      <c r="RPA554" s="215"/>
      <c r="RPB554" s="215"/>
      <c r="RPC554" s="215"/>
      <c r="RPD554" s="215"/>
      <c r="RPE554" s="215"/>
      <c r="RPF554" s="215"/>
      <c r="RPG554" s="215"/>
      <c r="RPH554" s="215"/>
      <c r="RWY554" s="215"/>
      <c r="RWZ554" s="215"/>
      <c r="RXA554" s="215"/>
      <c r="RXB554" s="215"/>
      <c r="RXN554" s="215"/>
      <c r="RXO554" s="215"/>
      <c r="RXP554" s="215"/>
      <c r="RXQ554" s="215"/>
      <c r="RXR554" s="215"/>
      <c r="RXS554" s="215"/>
      <c r="RXT554" s="215"/>
      <c r="RXU554" s="215"/>
      <c r="RXV554" s="215"/>
      <c r="RXW554" s="215"/>
      <c r="RXX554" s="215"/>
      <c r="RXY554" s="215"/>
      <c r="RXZ554" s="215"/>
      <c r="RYA554" s="215"/>
      <c r="RYB554" s="215"/>
      <c r="RYC554" s="215"/>
      <c r="RYD554" s="215"/>
      <c r="RYE554" s="215"/>
      <c r="RYF554" s="215"/>
      <c r="RYG554" s="215"/>
      <c r="RYH554" s="215"/>
      <c r="RYI554" s="215"/>
      <c r="RYJ554" s="215"/>
      <c r="RYK554" s="215"/>
      <c r="RYL554" s="215"/>
      <c r="RYM554" s="215"/>
      <c r="RYN554" s="215"/>
      <c r="RYO554" s="215"/>
      <c r="RYP554" s="215"/>
      <c r="RYQ554" s="215"/>
      <c r="RYR554" s="215"/>
      <c r="RYS554" s="215"/>
      <c r="RYT554" s="215"/>
      <c r="RYU554" s="215"/>
      <c r="RYV554" s="215"/>
      <c r="RYW554" s="215"/>
      <c r="RYX554" s="215"/>
      <c r="RYY554" s="215"/>
      <c r="RYZ554" s="215"/>
      <c r="RZA554" s="215"/>
      <c r="RZB554" s="215"/>
      <c r="RZC554" s="215"/>
      <c r="RZD554" s="215"/>
      <c r="SGU554" s="215"/>
      <c r="SGV554" s="215"/>
      <c r="SGW554" s="215"/>
      <c r="SGX554" s="215"/>
      <c r="SHJ554" s="215"/>
      <c r="SHK554" s="215"/>
      <c r="SHL554" s="215"/>
      <c r="SHM554" s="215"/>
      <c r="SHN554" s="215"/>
      <c r="SHO554" s="215"/>
      <c r="SHP554" s="215"/>
      <c r="SHQ554" s="215"/>
      <c r="SHR554" s="215"/>
      <c r="SHS554" s="215"/>
      <c r="SHT554" s="215"/>
      <c r="SHU554" s="215"/>
      <c r="SHV554" s="215"/>
      <c r="SHW554" s="215"/>
      <c r="SHX554" s="215"/>
      <c r="SHY554" s="215"/>
      <c r="SHZ554" s="215"/>
      <c r="SIA554" s="215"/>
      <c r="SIB554" s="215"/>
      <c r="SIC554" s="215"/>
      <c r="SID554" s="215"/>
      <c r="SIE554" s="215"/>
      <c r="SIF554" s="215"/>
      <c r="SIG554" s="215"/>
      <c r="SIH554" s="215"/>
      <c r="SII554" s="215"/>
      <c r="SIJ554" s="215"/>
      <c r="SIK554" s="215"/>
      <c r="SIL554" s="215"/>
      <c r="SIM554" s="215"/>
      <c r="SIN554" s="215"/>
      <c r="SIO554" s="215"/>
      <c r="SIP554" s="215"/>
      <c r="SIQ554" s="215"/>
      <c r="SIR554" s="215"/>
      <c r="SIS554" s="215"/>
      <c r="SIT554" s="215"/>
      <c r="SIU554" s="215"/>
      <c r="SIV554" s="215"/>
      <c r="SIW554" s="215"/>
      <c r="SIX554" s="215"/>
      <c r="SIY554" s="215"/>
      <c r="SIZ554" s="215"/>
      <c r="SQQ554" s="215"/>
      <c r="SQR554" s="215"/>
      <c r="SQS554" s="215"/>
      <c r="SQT554" s="215"/>
      <c r="SRF554" s="215"/>
      <c r="SRG554" s="215"/>
      <c r="SRH554" s="215"/>
      <c r="SRI554" s="215"/>
      <c r="SRJ554" s="215"/>
      <c r="SRK554" s="215"/>
      <c r="SRL554" s="215"/>
      <c r="SRM554" s="215"/>
      <c r="SRN554" s="215"/>
      <c r="SRO554" s="215"/>
      <c r="SRP554" s="215"/>
      <c r="SRQ554" s="215"/>
      <c r="SRR554" s="215"/>
      <c r="SRS554" s="215"/>
      <c r="SRT554" s="215"/>
      <c r="SRU554" s="215"/>
      <c r="SRV554" s="215"/>
      <c r="SRW554" s="215"/>
      <c r="SRX554" s="215"/>
      <c r="SRY554" s="215"/>
      <c r="SRZ554" s="215"/>
      <c r="SSA554" s="215"/>
      <c r="SSB554" s="215"/>
      <c r="SSC554" s="215"/>
      <c r="SSD554" s="215"/>
      <c r="SSE554" s="215"/>
      <c r="SSF554" s="215"/>
      <c r="SSG554" s="215"/>
      <c r="SSH554" s="215"/>
      <c r="SSI554" s="215"/>
      <c r="SSJ554" s="215"/>
      <c r="SSK554" s="215"/>
      <c r="SSL554" s="215"/>
      <c r="SSM554" s="215"/>
      <c r="SSN554" s="215"/>
      <c r="SSO554" s="215"/>
      <c r="SSP554" s="215"/>
      <c r="SSQ554" s="215"/>
      <c r="SSR554" s="215"/>
      <c r="SSS554" s="215"/>
      <c r="SST554" s="215"/>
      <c r="SSU554" s="215"/>
      <c r="SSV554" s="215"/>
      <c r="TAM554" s="215"/>
      <c r="TAN554" s="215"/>
      <c r="TAO554" s="215"/>
      <c r="TAP554" s="215"/>
      <c r="TBB554" s="215"/>
      <c r="TBC554" s="215"/>
      <c r="TBD554" s="215"/>
      <c r="TBE554" s="215"/>
      <c r="TBF554" s="215"/>
      <c r="TBG554" s="215"/>
      <c r="TBH554" s="215"/>
      <c r="TBI554" s="215"/>
      <c r="TBJ554" s="215"/>
      <c r="TBK554" s="215"/>
      <c r="TBL554" s="215"/>
      <c r="TBM554" s="215"/>
      <c r="TBN554" s="215"/>
      <c r="TBO554" s="215"/>
      <c r="TBP554" s="215"/>
      <c r="TBQ554" s="215"/>
      <c r="TBR554" s="215"/>
      <c r="TBS554" s="215"/>
      <c r="TBT554" s="215"/>
      <c r="TBU554" s="215"/>
      <c r="TBV554" s="215"/>
      <c r="TBW554" s="215"/>
      <c r="TBX554" s="215"/>
      <c r="TBY554" s="215"/>
      <c r="TBZ554" s="215"/>
      <c r="TCA554" s="215"/>
      <c r="TCB554" s="215"/>
      <c r="TCC554" s="215"/>
      <c r="TCD554" s="215"/>
      <c r="TCE554" s="215"/>
      <c r="TCF554" s="215"/>
      <c r="TCG554" s="215"/>
      <c r="TCH554" s="215"/>
      <c r="TCI554" s="215"/>
      <c r="TCJ554" s="215"/>
      <c r="TCK554" s="215"/>
      <c r="TCL554" s="215"/>
      <c r="TCM554" s="215"/>
      <c r="TCN554" s="215"/>
      <c r="TCO554" s="215"/>
      <c r="TCP554" s="215"/>
      <c r="TCQ554" s="215"/>
      <c r="TCR554" s="215"/>
      <c r="TKI554" s="215"/>
      <c r="TKJ554" s="215"/>
      <c r="TKK554" s="215"/>
      <c r="TKL554" s="215"/>
      <c r="TKX554" s="215"/>
      <c r="TKY554" s="215"/>
      <c r="TKZ554" s="215"/>
      <c r="TLA554" s="215"/>
      <c r="TLB554" s="215"/>
      <c r="TLC554" s="215"/>
      <c r="TLD554" s="215"/>
      <c r="TLE554" s="215"/>
      <c r="TLF554" s="215"/>
      <c r="TLG554" s="215"/>
      <c r="TLH554" s="215"/>
      <c r="TLI554" s="215"/>
      <c r="TLJ554" s="215"/>
      <c r="TLK554" s="215"/>
      <c r="TLL554" s="215"/>
      <c r="TLM554" s="215"/>
      <c r="TLN554" s="215"/>
      <c r="TLO554" s="215"/>
      <c r="TLP554" s="215"/>
      <c r="TLQ554" s="215"/>
      <c r="TLR554" s="215"/>
      <c r="TLS554" s="215"/>
      <c r="TLT554" s="215"/>
      <c r="TLU554" s="215"/>
      <c r="TLV554" s="215"/>
      <c r="TLW554" s="215"/>
      <c r="TLX554" s="215"/>
      <c r="TLY554" s="215"/>
      <c r="TLZ554" s="215"/>
      <c r="TMA554" s="215"/>
      <c r="TMB554" s="215"/>
      <c r="TMC554" s="215"/>
      <c r="TMD554" s="215"/>
      <c r="TME554" s="215"/>
      <c r="TMF554" s="215"/>
      <c r="TMG554" s="215"/>
      <c r="TMH554" s="215"/>
      <c r="TMI554" s="215"/>
      <c r="TMJ554" s="215"/>
      <c r="TMK554" s="215"/>
      <c r="TML554" s="215"/>
      <c r="TMM554" s="215"/>
      <c r="TMN554" s="215"/>
      <c r="TUE554" s="215"/>
      <c r="TUF554" s="215"/>
      <c r="TUG554" s="215"/>
      <c r="TUH554" s="215"/>
      <c r="TUT554" s="215"/>
      <c r="TUU554" s="215"/>
      <c r="TUV554" s="215"/>
      <c r="TUW554" s="215"/>
      <c r="TUX554" s="215"/>
      <c r="TUY554" s="215"/>
      <c r="TUZ554" s="215"/>
      <c r="TVA554" s="215"/>
      <c r="TVB554" s="215"/>
      <c r="TVC554" s="215"/>
      <c r="TVD554" s="215"/>
      <c r="TVE554" s="215"/>
      <c r="TVF554" s="215"/>
      <c r="TVG554" s="215"/>
      <c r="TVH554" s="215"/>
      <c r="TVI554" s="215"/>
      <c r="TVJ554" s="215"/>
      <c r="TVK554" s="215"/>
      <c r="TVL554" s="215"/>
      <c r="TVM554" s="215"/>
      <c r="TVN554" s="215"/>
      <c r="TVO554" s="215"/>
      <c r="TVP554" s="215"/>
      <c r="TVQ554" s="215"/>
      <c r="TVR554" s="215"/>
      <c r="TVS554" s="215"/>
      <c r="TVT554" s="215"/>
      <c r="TVU554" s="215"/>
      <c r="TVV554" s="215"/>
      <c r="TVW554" s="215"/>
      <c r="TVX554" s="215"/>
      <c r="TVY554" s="215"/>
      <c r="TVZ554" s="215"/>
      <c r="TWA554" s="215"/>
      <c r="TWB554" s="215"/>
      <c r="TWC554" s="215"/>
      <c r="TWD554" s="215"/>
      <c r="TWE554" s="215"/>
      <c r="TWF554" s="215"/>
      <c r="TWG554" s="215"/>
      <c r="TWH554" s="215"/>
      <c r="TWI554" s="215"/>
      <c r="TWJ554" s="215"/>
      <c r="UEA554" s="215"/>
      <c r="UEB554" s="215"/>
      <c r="UEC554" s="215"/>
      <c r="UED554" s="215"/>
      <c r="UEP554" s="215"/>
      <c r="UEQ554" s="215"/>
      <c r="UER554" s="215"/>
      <c r="UES554" s="215"/>
      <c r="UET554" s="215"/>
      <c r="UEU554" s="215"/>
      <c r="UEV554" s="215"/>
      <c r="UEW554" s="215"/>
      <c r="UEX554" s="215"/>
      <c r="UEY554" s="215"/>
      <c r="UEZ554" s="215"/>
      <c r="UFA554" s="215"/>
      <c r="UFB554" s="215"/>
      <c r="UFC554" s="215"/>
      <c r="UFD554" s="215"/>
      <c r="UFE554" s="215"/>
      <c r="UFF554" s="215"/>
      <c r="UFG554" s="215"/>
      <c r="UFH554" s="215"/>
      <c r="UFI554" s="215"/>
      <c r="UFJ554" s="215"/>
      <c r="UFK554" s="215"/>
      <c r="UFL554" s="215"/>
      <c r="UFM554" s="215"/>
      <c r="UFN554" s="215"/>
      <c r="UFO554" s="215"/>
      <c r="UFP554" s="215"/>
      <c r="UFQ554" s="215"/>
      <c r="UFR554" s="215"/>
      <c r="UFS554" s="215"/>
      <c r="UFT554" s="215"/>
      <c r="UFU554" s="215"/>
      <c r="UFV554" s="215"/>
      <c r="UFW554" s="215"/>
      <c r="UFX554" s="215"/>
      <c r="UFY554" s="215"/>
      <c r="UFZ554" s="215"/>
      <c r="UGA554" s="215"/>
      <c r="UGB554" s="215"/>
      <c r="UGC554" s="215"/>
      <c r="UGD554" s="215"/>
      <c r="UGE554" s="215"/>
      <c r="UGF554" s="215"/>
      <c r="UNW554" s="215"/>
      <c r="UNX554" s="215"/>
      <c r="UNY554" s="215"/>
      <c r="UNZ554" s="215"/>
      <c r="UOL554" s="215"/>
      <c r="UOM554" s="215"/>
      <c r="UON554" s="215"/>
      <c r="UOO554" s="215"/>
      <c r="UOP554" s="215"/>
      <c r="UOQ554" s="215"/>
      <c r="UOR554" s="215"/>
      <c r="UOS554" s="215"/>
      <c r="UOT554" s="215"/>
      <c r="UOU554" s="215"/>
      <c r="UOV554" s="215"/>
      <c r="UOW554" s="215"/>
      <c r="UOX554" s="215"/>
      <c r="UOY554" s="215"/>
      <c r="UOZ554" s="215"/>
      <c r="UPA554" s="215"/>
      <c r="UPB554" s="215"/>
      <c r="UPC554" s="215"/>
      <c r="UPD554" s="215"/>
      <c r="UPE554" s="215"/>
      <c r="UPF554" s="215"/>
      <c r="UPG554" s="215"/>
      <c r="UPH554" s="215"/>
      <c r="UPI554" s="215"/>
      <c r="UPJ554" s="215"/>
      <c r="UPK554" s="215"/>
      <c r="UPL554" s="215"/>
      <c r="UPM554" s="215"/>
      <c r="UPN554" s="215"/>
      <c r="UPO554" s="215"/>
      <c r="UPP554" s="215"/>
      <c r="UPQ554" s="215"/>
      <c r="UPR554" s="215"/>
      <c r="UPS554" s="215"/>
      <c r="UPT554" s="215"/>
      <c r="UPU554" s="215"/>
      <c r="UPV554" s="215"/>
      <c r="UPW554" s="215"/>
      <c r="UPX554" s="215"/>
      <c r="UPY554" s="215"/>
      <c r="UPZ554" s="215"/>
      <c r="UQA554" s="215"/>
      <c r="UQB554" s="215"/>
      <c r="UXS554" s="215"/>
      <c r="UXT554" s="215"/>
      <c r="UXU554" s="215"/>
      <c r="UXV554" s="215"/>
      <c r="UYH554" s="215"/>
      <c r="UYI554" s="215"/>
      <c r="UYJ554" s="215"/>
      <c r="UYK554" s="215"/>
      <c r="UYL554" s="215"/>
      <c r="UYM554" s="215"/>
      <c r="UYN554" s="215"/>
      <c r="UYO554" s="215"/>
      <c r="UYP554" s="215"/>
      <c r="UYQ554" s="215"/>
      <c r="UYR554" s="215"/>
      <c r="UYS554" s="215"/>
      <c r="UYT554" s="215"/>
      <c r="UYU554" s="215"/>
      <c r="UYV554" s="215"/>
      <c r="UYW554" s="215"/>
      <c r="UYX554" s="215"/>
      <c r="UYY554" s="215"/>
      <c r="UYZ554" s="215"/>
      <c r="UZA554" s="215"/>
      <c r="UZB554" s="215"/>
      <c r="UZC554" s="215"/>
      <c r="UZD554" s="215"/>
      <c r="UZE554" s="215"/>
      <c r="UZF554" s="215"/>
      <c r="UZG554" s="215"/>
      <c r="UZH554" s="215"/>
      <c r="UZI554" s="215"/>
      <c r="UZJ554" s="215"/>
      <c r="UZK554" s="215"/>
      <c r="UZL554" s="215"/>
      <c r="UZM554" s="215"/>
      <c r="UZN554" s="215"/>
      <c r="UZO554" s="215"/>
      <c r="UZP554" s="215"/>
      <c r="UZQ554" s="215"/>
      <c r="UZR554" s="215"/>
      <c r="UZS554" s="215"/>
      <c r="UZT554" s="215"/>
      <c r="UZU554" s="215"/>
      <c r="UZV554" s="215"/>
      <c r="UZW554" s="215"/>
      <c r="UZX554" s="215"/>
      <c r="VHO554" s="215"/>
      <c r="VHP554" s="215"/>
      <c r="VHQ554" s="215"/>
      <c r="VHR554" s="215"/>
      <c r="VID554" s="215"/>
      <c r="VIE554" s="215"/>
      <c r="VIF554" s="215"/>
      <c r="VIG554" s="215"/>
      <c r="VIH554" s="215"/>
      <c r="VII554" s="215"/>
      <c r="VIJ554" s="215"/>
      <c r="VIK554" s="215"/>
      <c r="VIL554" s="215"/>
      <c r="VIM554" s="215"/>
      <c r="VIN554" s="215"/>
      <c r="VIO554" s="215"/>
      <c r="VIP554" s="215"/>
      <c r="VIQ554" s="215"/>
      <c r="VIR554" s="215"/>
      <c r="VIS554" s="215"/>
      <c r="VIT554" s="215"/>
      <c r="VIU554" s="215"/>
      <c r="VIV554" s="215"/>
      <c r="VIW554" s="215"/>
      <c r="VIX554" s="215"/>
      <c r="VIY554" s="215"/>
      <c r="VIZ554" s="215"/>
      <c r="VJA554" s="215"/>
      <c r="VJB554" s="215"/>
      <c r="VJC554" s="215"/>
      <c r="VJD554" s="215"/>
      <c r="VJE554" s="215"/>
      <c r="VJF554" s="215"/>
      <c r="VJG554" s="215"/>
      <c r="VJH554" s="215"/>
      <c r="VJI554" s="215"/>
      <c r="VJJ554" s="215"/>
      <c r="VJK554" s="215"/>
      <c r="VJL554" s="215"/>
      <c r="VJM554" s="215"/>
      <c r="VJN554" s="215"/>
      <c r="VJO554" s="215"/>
      <c r="VJP554" s="215"/>
      <c r="VJQ554" s="215"/>
      <c r="VJR554" s="215"/>
      <c r="VJS554" s="215"/>
      <c r="VJT554" s="215"/>
      <c r="VRK554" s="215"/>
      <c r="VRL554" s="215"/>
      <c r="VRM554" s="215"/>
      <c r="VRN554" s="215"/>
      <c r="VRZ554" s="215"/>
      <c r="VSA554" s="215"/>
      <c r="VSB554" s="215"/>
      <c r="VSC554" s="215"/>
      <c r="VSD554" s="215"/>
      <c r="VSE554" s="215"/>
      <c r="VSF554" s="215"/>
      <c r="VSG554" s="215"/>
      <c r="VSH554" s="215"/>
      <c r="VSI554" s="215"/>
      <c r="VSJ554" s="215"/>
      <c r="VSK554" s="215"/>
      <c r="VSL554" s="215"/>
      <c r="VSM554" s="215"/>
      <c r="VSN554" s="215"/>
      <c r="VSO554" s="215"/>
      <c r="VSP554" s="215"/>
      <c r="VSQ554" s="215"/>
      <c r="VSR554" s="215"/>
      <c r="VSS554" s="215"/>
      <c r="VST554" s="215"/>
      <c r="VSU554" s="215"/>
      <c r="VSV554" s="215"/>
      <c r="VSW554" s="215"/>
      <c r="VSX554" s="215"/>
      <c r="VSY554" s="215"/>
      <c r="VSZ554" s="215"/>
      <c r="VTA554" s="215"/>
      <c r="VTB554" s="215"/>
      <c r="VTC554" s="215"/>
      <c r="VTD554" s="215"/>
      <c r="VTE554" s="215"/>
      <c r="VTF554" s="215"/>
      <c r="VTG554" s="215"/>
      <c r="VTH554" s="215"/>
      <c r="VTI554" s="215"/>
      <c r="VTJ554" s="215"/>
      <c r="VTK554" s="215"/>
      <c r="VTL554" s="215"/>
      <c r="VTM554" s="215"/>
      <c r="VTN554" s="215"/>
      <c r="VTO554" s="215"/>
      <c r="VTP554" s="215"/>
      <c r="WBG554" s="215"/>
      <c r="WBH554" s="215"/>
      <c r="WBI554" s="215"/>
      <c r="WBJ554" s="215"/>
      <c r="WBV554" s="215"/>
      <c r="WBW554" s="215"/>
      <c r="WBX554" s="215"/>
      <c r="WBY554" s="215"/>
      <c r="WBZ554" s="215"/>
      <c r="WCA554" s="215"/>
      <c r="WCB554" s="215"/>
      <c r="WCC554" s="215"/>
      <c r="WCD554" s="215"/>
      <c r="WCE554" s="215"/>
      <c r="WCF554" s="215"/>
      <c r="WCG554" s="215"/>
      <c r="WCH554" s="215"/>
      <c r="WCI554" s="215"/>
      <c r="WCJ554" s="215"/>
      <c r="WCK554" s="215"/>
      <c r="WCL554" s="215"/>
      <c r="WCM554" s="215"/>
      <c r="WCN554" s="215"/>
      <c r="WCO554" s="215"/>
      <c r="WCP554" s="215"/>
      <c r="WCQ554" s="215"/>
      <c r="WCR554" s="215"/>
      <c r="WCS554" s="215"/>
      <c r="WCT554" s="215"/>
      <c r="WCU554" s="215"/>
      <c r="WCV554" s="215"/>
      <c r="WCW554" s="215"/>
      <c r="WCX554" s="215"/>
      <c r="WCY554" s="215"/>
      <c r="WCZ554" s="215"/>
      <c r="WDA554" s="215"/>
      <c r="WDB554" s="215"/>
      <c r="WDC554" s="215"/>
      <c r="WDD554" s="215"/>
      <c r="WDE554" s="215"/>
      <c r="WDF554" s="215"/>
      <c r="WDG554" s="215"/>
      <c r="WDH554" s="215"/>
      <c r="WDI554" s="215"/>
      <c r="WDJ554" s="215"/>
      <c r="WDK554" s="215"/>
      <c r="WDL554" s="215"/>
      <c r="WLC554" s="215"/>
      <c r="WLD554" s="215"/>
      <c r="WLE554" s="215"/>
      <c r="WLF554" s="215"/>
      <c r="WLR554" s="215"/>
      <c r="WLS554" s="215"/>
      <c r="WLT554" s="215"/>
      <c r="WLU554" s="215"/>
      <c r="WLV554" s="215"/>
      <c r="WLW554" s="215"/>
      <c r="WLX554" s="215"/>
      <c r="WLY554" s="215"/>
      <c r="WLZ554" s="215"/>
      <c r="WMA554" s="215"/>
      <c r="WMB554" s="215"/>
      <c r="WMC554" s="215"/>
      <c r="WMD554" s="215"/>
      <c r="WME554" s="215"/>
      <c r="WMF554" s="215"/>
      <c r="WMG554" s="215"/>
      <c r="WMH554" s="215"/>
      <c r="WMI554" s="215"/>
      <c r="WMJ554" s="215"/>
      <c r="WMK554" s="215"/>
      <c r="WML554" s="215"/>
      <c r="WMM554" s="215"/>
      <c r="WMN554" s="215"/>
      <c r="WMO554" s="215"/>
      <c r="WMP554" s="215"/>
      <c r="WMQ554" s="215"/>
      <c r="WMR554" s="215"/>
      <c r="WMS554" s="215"/>
      <c r="WMT554" s="215"/>
      <c r="WMU554" s="215"/>
      <c r="WMV554" s="215"/>
      <c r="WMW554" s="215"/>
      <c r="WMX554" s="215"/>
      <c r="WMY554" s="215"/>
      <c r="WMZ554" s="215"/>
      <c r="WNA554" s="215"/>
      <c r="WNB554" s="215"/>
      <c r="WNC554" s="215"/>
      <c r="WND554" s="215"/>
      <c r="WNE554" s="215"/>
      <c r="WNF554" s="215"/>
      <c r="WNG554" s="215"/>
      <c r="WNH554" s="215"/>
      <c r="WUY554" s="215"/>
      <c r="WUZ554" s="215"/>
      <c r="WVA554" s="215"/>
      <c r="WVB554" s="215"/>
      <c r="WVN554" s="215"/>
      <c r="WVO554" s="215"/>
      <c r="WVP554" s="215"/>
      <c r="WVQ554" s="215"/>
      <c r="WVR554" s="215"/>
      <c r="WVS554" s="215"/>
      <c r="WVT554" s="215"/>
      <c r="WVU554" s="215"/>
      <c r="WVV554" s="215"/>
      <c r="WVW554" s="215"/>
      <c r="WVX554" s="215"/>
      <c r="WVY554" s="215"/>
      <c r="WVZ554" s="215"/>
      <c r="WWA554" s="215"/>
      <c r="WWB554" s="215"/>
      <c r="WWC554" s="215"/>
      <c r="WWD554" s="215"/>
      <c r="WWE554" s="215"/>
      <c r="WWF554" s="215"/>
      <c r="WWG554" s="215"/>
      <c r="WWH554" s="215"/>
      <c r="WWI554" s="215"/>
      <c r="WWJ554" s="215"/>
      <c r="WWK554" s="215"/>
      <c r="WWL554" s="215"/>
      <c r="WWM554" s="215"/>
      <c r="WWN554" s="215"/>
      <c r="WWO554" s="215"/>
      <c r="WWP554" s="215"/>
      <c r="WWQ554" s="215"/>
      <c r="WWR554" s="215"/>
      <c r="WWS554" s="215"/>
      <c r="WWT554" s="215"/>
      <c r="WWU554" s="215"/>
      <c r="WWV554" s="215"/>
      <c r="WWW554" s="215"/>
      <c r="WWX554" s="215"/>
      <c r="WWY554" s="215"/>
      <c r="WWZ554" s="215"/>
      <c r="WXA554" s="215"/>
      <c r="WXB554" s="215"/>
      <c r="WXC554" s="215"/>
      <c r="WXD554" s="215"/>
    </row>
    <row r="555" spans="1:1018 1030:2042 2054:3066 3078:4090 4102:5114 5126:6138 6150:7162 7174:8186 8198:9210 9222:10234 10246:11258 11270:12282 12294:13306 13318:14330 14342:15354 15366:16176" s="215" customFormat="1" ht="35.1" customHeight="1">
      <c r="A555" s="83"/>
      <c r="B555" s="83"/>
      <c r="C555" s="83"/>
      <c r="D555" s="83"/>
      <c r="E555" s="83"/>
      <c r="F555" s="85"/>
      <c r="G555" s="93"/>
      <c r="H555" s="84"/>
      <c r="I555" s="84"/>
      <c r="J555" s="84"/>
      <c r="K555" s="109"/>
      <c r="L555" s="95"/>
      <c r="M555" s="95"/>
      <c r="N555" s="95"/>
      <c r="O555" s="95"/>
      <c r="P555" s="95"/>
      <c r="Q555" s="95"/>
      <c r="R555" s="95"/>
      <c r="S555" s="95"/>
      <c r="T555" s="238"/>
      <c r="U555" s="238"/>
      <c r="V555" s="238"/>
      <c r="W555" s="238"/>
      <c r="X555" s="239"/>
      <c r="Y555" s="239"/>
      <c r="Z555" s="239"/>
      <c r="AA555" s="239"/>
      <c r="AB555" s="238"/>
      <c r="AC555" s="238"/>
      <c r="AD555" s="238"/>
      <c r="AE555" s="238"/>
      <c r="AF555" s="239"/>
      <c r="AG555" s="239"/>
      <c r="AH555" s="239"/>
      <c r="AI555" s="239"/>
      <c r="AJ555" s="86"/>
      <c r="AK555" s="240"/>
      <c r="AL555" s="240"/>
      <c r="AM555" s="352"/>
      <c r="AN555" s="352"/>
      <c r="AO555" s="352"/>
      <c r="AP555" s="352"/>
      <c r="AQ555" s="356"/>
      <c r="AR555" s="356"/>
      <c r="AS555" s="356"/>
      <c r="AT555" s="356"/>
      <c r="AU555" s="357"/>
      <c r="AV555" s="241"/>
      <c r="AW555" s="354"/>
      <c r="AX555" s="355"/>
      <c r="AY555" s="355"/>
      <c r="AZ555" s="355"/>
      <c r="BA555" s="238"/>
      <c r="BB555" s="238"/>
      <c r="BC555" s="238"/>
      <c r="BD555" s="238"/>
      <c r="BE555" s="103"/>
      <c r="BG555" s="83"/>
      <c r="BH555" s="83"/>
      <c r="BI555" s="83"/>
      <c r="BJ555" s="83"/>
      <c r="BK555" s="83"/>
      <c r="BL555" s="83"/>
      <c r="BM555" s="83"/>
      <c r="BN555" s="83"/>
      <c r="BO555" s="83"/>
      <c r="BP555" s="83"/>
      <c r="BQ555" s="83"/>
      <c r="BR555" s="83"/>
      <c r="BS555" s="83"/>
      <c r="BT555" s="83"/>
      <c r="BU555" s="83"/>
      <c r="BV555" s="83"/>
      <c r="BW555" s="83"/>
      <c r="BX555" s="83"/>
      <c r="BY555" s="83"/>
      <c r="BZ555" s="83"/>
      <c r="CA555" s="83"/>
      <c r="CB555" s="83"/>
      <c r="CC555" s="83"/>
      <c r="CD555" s="83"/>
      <c r="CE555" s="83"/>
      <c r="CF555" s="83"/>
      <c r="CG555" s="83"/>
      <c r="CH555" s="83"/>
      <c r="CI555" s="83"/>
      <c r="CJ555" s="83"/>
      <c r="CK555" s="83"/>
      <c r="CL555" s="83"/>
      <c r="CM555" s="83"/>
      <c r="CN555" s="83"/>
      <c r="CO555" s="83"/>
      <c r="CP555" s="83"/>
      <c r="CQ555" s="83"/>
      <c r="CR555" s="83"/>
    </row>
    <row r="556" spans="1:1018 1030:2042 2054:3066 3078:4090 4102:5114 5126:6138 6150:7162 7174:8186 8198:9210 9222:10234 10246:11258 11270:12282 12294:13306 13318:14330 14342:15354 15366:16176" s="215" customFormat="1" ht="35.1" customHeight="1">
      <c r="A556" s="83"/>
      <c r="B556" s="83"/>
      <c r="C556" s="83"/>
      <c r="D556" s="83"/>
      <c r="E556" s="83"/>
      <c r="F556" s="85"/>
      <c r="G556" s="93"/>
      <c r="H556" s="84"/>
      <c r="I556" s="84"/>
      <c r="J556" s="84"/>
      <c r="K556" s="109"/>
      <c r="L556" s="95"/>
      <c r="M556" s="95"/>
      <c r="N556" s="95"/>
      <c r="O556" s="95"/>
      <c r="P556" s="95"/>
      <c r="Q556" s="95"/>
      <c r="R556" s="95"/>
      <c r="S556" s="95"/>
      <c r="T556" s="238"/>
      <c r="U556" s="238"/>
      <c r="V556" s="238"/>
      <c r="W556" s="238"/>
      <c r="X556" s="239"/>
      <c r="Y556" s="239"/>
      <c r="Z556" s="239"/>
      <c r="AA556" s="239"/>
      <c r="AB556" s="238"/>
      <c r="AC556" s="238"/>
      <c r="AD556" s="238"/>
      <c r="AE556" s="238"/>
      <c r="AF556" s="239"/>
      <c r="AG556" s="239"/>
      <c r="AH556" s="239"/>
      <c r="AI556" s="239"/>
      <c r="AJ556" s="86"/>
      <c r="AK556" s="240"/>
      <c r="AL556" s="240"/>
      <c r="AM556" s="352"/>
      <c r="AN556" s="352"/>
      <c r="AO556" s="352"/>
      <c r="AP556" s="352"/>
      <c r="AQ556" s="356"/>
      <c r="AR556" s="356"/>
      <c r="AS556" s="356"/>
      <c r="AT556" s="356"/>
      <c r="AU556" s="357"/>
      <c r="AV556" s="241"/>
      <c r="AW556" s="354"/>
      <c r="AX556" s="355"/>
      <c r="AY556" s="355"/>
      <c r="AZ556" s="355"/>
      <c r="BA556" s="238"/>
      <c r="BB556" s="238"/>
      <c r="BC556" s="238"/>
      <c r="BD556" s="238"/>
      <c r="BE556" s="103"/>
      <c r="BG556" s="83"/>
      <c r="BH556" s="83"/>
      <c r="BI556" s="83"/>
      <c r="BJ556" s="83"/>
      <c r="BK556" s="83"/>
      <c r="BL556" s="83"/>
      <c r="BM556" s="83"/>
      <c r="BN556" s="83"/>
      <c r="BO556" s="83"/>
      <c r="BP556" s="83"/>
      <c r="BQ556" s="83"/>
      <c r="BR556" s="83"/>
      <c r="BS556" s="83"/>
      <c r="BT556" s="83"/>
      <c r="BU556" s="83"/>
      <c r="BV556" s="83"/>
      <c r="BW556" s="83"/>
      <c r="BX556" s="83"/>
      <c r="BY556" s="83"/>
      <c r="BZ556" s="83"/>
      <c r="CA556" s="83"/>
      <c r="CB556" s="83"/>
      <c r="CC556" s="83"/>
      <c r="CD556" s="83"/>
      <c r="CE556" s="83"/>
      <c r="CF556" s="83"/>
      <c r="CG556" s="83"/>
      <c r="CH556" s="83"/>
      <c r="CI556" s="83"/>
      <c r="CJ556" s="83"/>
      <c r="CK556" s="83"/>
      <c r="CL556" s="83"/>
      <c r="CM556" s="83"/>
      <c r="CN556" s="83"/>
      <c r="CO556" s="83"/>
      <c r="CP556" s="83"/>
      <c r="CQ556" s="83"/>
      <c r="CR556" s="83"/>
    </row>
    <row r="557" spans="1:1018 1030:2042 2054:3066 3078:4090 4102:5114 5126:6138 6150:7162 7174:8186 8198:9210 9222:10234 10246:11258 11270:12282 12294:13306 13318:14330 14342:15354 15366:16176" s="215" customFormat="1" ht="35.1" customHeight="1">
      <c r="A557" s="83"/>
      <c r="B557" s="83"/>
      <c r="C557" s="83"/>
      <c r="D557" s="83"/>
      <c r="E557" s="83"/>
      <c r="F557" s="85"/>
      <c r="G557" s="93"/>
      <c r="H557" s="84"/>
      <c r="I557" s="84"/>
      <c r="J557" s="84"/>
      <c r="K557" s="109"/>
      <c r="L557" s="95"/>
      <c r="M557" s="95"/>
      <c r="N557" s="95"/>
      <c r="O557" s="95"/>
      <c r="P557" s="95"/>
      <c r="Q557" s="95"/>
      <c r="R557" s="95"/>
      <c r="S557" s="95"/>
      <c r="T557" s="238"/>
      <c r="U557" s="238"/>
      <c r="V557" s="238"/>
      <c r="W557" s="238"/>
      <c r="X557" s="239"/>
      <c r="Y557" s="239"/>
      <c r="Z557" s="239"/>
      <c r="AA557" s="239"/>
      <c r="AB557" s="238"/>
      <c r="AC557" s="238"/>
      <c r="AD557" s="238"/>
      <c r="AE557" s="238"/>
      <c r="AF557" s="239"/>
      <c r="AG557" s="239"/>
      <c r="AH557" s="239"/>
      <c r="AI557" s="239"/>
      <c r="AJ557" s="86"/>
      <c r="AK557" s="240"/>
      <c r="AL557" s="240"/>
      <c r="AM557" s="352"/>
      <c r="AN557" s="352"/>
      <c r="AO557" s="352"/>
      <c r="AP557" s="352"/>
      <c r="AQ557" s="356"/>
      <c r="AR557" s="356"/>
      <c r="AS557" s="356"/>
      <c r="AT557" s="356"/>
      <c r="AU557" s="357"/>
      <c r="AV557" s="241"/>
      <c r="AW557" s="354"/>
      <c r="AX557" s="355"/>
      <c r="AY557" s="355"/>
      <c r="AZ557" s="355"/>
      <c r="BA557" s="238"/>
      <c r="BB557" s="238"/>
      <c r="BC557" s="238"/>
      <c r="BD557" s="238"/>
      <c r="BE557" s="103"/>
      <c r="BG557" s="83"/>
      <c r="BH557" s="83"/>
      <c r="BI557" s="83"/>
      <c r="BJ557" s="83"/>
      <c r="BK557" s="83"/>
      <c r="BL557" s="83"/>
      <c r="BM557" s="83"/>
      <c r="BN557" s="83"/>
      <c r="BO557" s="83"/>
      <c r="BP557" s="83"/>
      <c r="BQ557" s="83"/>
      <c r="BR557" s="83"/>
      <c r="BS557" s="83"/>
      <c r="BT557" s="83"/>
      <c r="BU557" s="83"/>
      <c r="BV557" s="83"/>
      <c r="BW557" s="83"/>
      <c r="BX557" s="83"/>
      <c r="BY557" s="83"/>
      <c r="BZ557" s="83"/>
      <c r="CA557" s="83"/>
      <c r="CB557" s="83"/>
      <c r="CC557" s="83"/>
      <c r="CD557" s="83"/>
      <c r="CE557" s="83"/>
      <c r="CF557" s="83"/>
      <c r="CG557" s="83"/>
      <c r="CH557" s="83"/>
      <c r="CI557" s="83"/>
      <c r="CJ557" s="83"/>
      <c r="CK557" s="83"/>
      <c r="CL557" s="83"/>
      <c r="CM557" s="83"/>
      <c r="CN557" s="83"/>
      <c r="CO557" s="83"/>
      <c r="CP557" s="83"/>
      <c r="CQ557" s="83"/>
      <c r="CR557" s="83"/>
    </row>
    <row r="558" spans="1:1018 1030:2042 2054:3066 3078:4090 4102:5114 5126:6138 6150:7162 7174:8186 8198:9210 9222:10234 10246:11258 11270:12282 12294:13306 13318:14330 14342:15354 15366:16176" s="215" customFormat="1" ht="35.1" customHeight="1">
      <c r="A558" s="83"/>
      <c r="B558" s="83"/>
      <c r="C558" s="83"/>
      <c r="D558" s="83"/>
      <c r="E558" s="83"/>
      <c r="F558" s="85"/>
      <c r="G558" s="93"/>
      <c r="H558" s="84"/>
      <c r="I558" s="84"/>
      <c r="J558" s="84"/>
      <c r="K558" s="109"/>
      <c r="L558" s="95"/>
      <c r="M558" s="95"/>
      <c r="N558" s="95"/>
      <c r="O558" s="95"/>
      <c r="P558" s="95"/>
      <c r="Q558" s="95"/>
      <c r="R558" s="95"/>
      <c r="S558" s="95"/>
      <c r="T558" s="238"/>
      <c r="U558" s="238"/>
      <c r="V558" s="238"/>
      <c r="W558" s="238"/>
      <c r="X558" s="239"/>
      <c r="Y558" s="239"/>
      <c r="Z558" s="239"/>
      <c r="AA558" s="239"/>
      <c r="AB558" s="238"/>
      <c r="AC558" s="238"/>
      <c r="AD558" s="238"/>
      <c r="AE558" s="238"/>
      <c r="AF558" s="239"/>
      <c r="AG558" s="239"/>
      <c r="AH558" s="239"/>
      <c r="AI558" s="239"/>
      <c r="AJ558" s="86"/>
      <c r="AK558" s="240"/>
      <c r="AL558" s="240"/>
      <c r="AM558" s="352"/>
      <c r="AN558" s="352"/>
      <c r="AO558" s="352"/>
      <c r="AP558" s="352"/>
      <c r="AQ558" s="356"/>
      <c r="AR558" s="356"/>
      <c r="AS558" s="356"/>
      <c r="AT558" s="356"/>
      <c r="AU558" s="357"/>
      <c r="AV558" s="241"/>
      <c r="AW558" s="354"/>
      <c r="AX558" s="355"/>
      <c r="AY558" s="355"/>
      <c r="AZ558" s="355"/>
      <c r="BA558" s="238"/>
      <c r="BB558" s="238"/>
      <c r="BC558" s="238"/>
      <c r="BD558" s="238"/>
      <c r="BE558" s="103"/>
      <c r="BG558" s="83"/>
      <c r="BH558" s="83"/>
      <c r="BI558" s="83"/>
      <c r="BJ558" s="83"/>
      <c r="BK558" s="83"/>
      <c r="BL558" s="83"/>
      <c r="BM558" s="83"/>
      <c r="BN558" s="83"/>
      <c r="BO558" s="83"/>
      <c r="BP558" s="83"/>
      <c r="BQ558" s="83"/>
      <c r="BR558" s="83"/>
      <c r="BS558" s="83"/>
      <c r="BT558" s="83"/>
      <c r="BU558" s="83"/>
      <c r="BV558" s="83"/>
      <c r="BW558" s="83"/>
      <c r="BX558" s="83"/>
      <c r="BY558" s="83"/>
      <c r="BZ558" s="83"/>
      <c r="CA558" s="83"/>
      <c r="CB558" s="83"/>
      <c r="CC558" s="83"/>
      <c r="CD558" s="83"/>
      <c r="CE558" s="83"/>
      <c r="CF558" s="83"/>
      <c r="CG558" s="83"/>
      <c r="CH558" s="83"/>
      <c r="CI558" s="83"/>
      <c r="CJ558" s="83"/>
      <c r="CK558" s="83"/>
      <c r="CL558" s="83"/>
      <c r="CM558" s="83"/>
      <c r="CN558" s="83"/>
      <c r="CO558" s="83"/>
      <c r="CP558" s="83"/>
      <c r="CQ558" s="83"/>
      <c r="CR558" s="83"/>
    </row>
    <row r="559" spans="1:1018 1030:2042 2054:3066 3078:4090 4102:5114 5126:6138 6150:7162 7174:8186 8198:9210 9222:10234 10246:11258 11270:12282 12294:13306 13318:14330 14342:15354 15366:16176" s="215" customFormat="1" ht="35.1" customHeight="1">
      <c r="A559" s="83"/>
      <c r="B559" s="83"/>
      <c r="C559" s="83"/>
      <c r="D559" s="83"/>
      <c r="E559" s="83"/>
      <c r="F559" s="85"/>
      <c r="G559" s="93"/>
      <c r="H559" s="84"/>
      <c r="I559" s="84"/>
      <c r="J559" s="84"/>
      <c r="K559" s="109"/>
      <c r="L559" s="95"/>
      <c r="M559" s="95"/>
      <c r="N559" s="95"/>
      <c r="O559" s="95"/>
      <c r="P559" s="95"/>
      <c r="Q559" s="95"/>
      <c r="R559" s="95"/>
      <c r="S559" s="95"/>
      <c r="T559" s="238"/>
      <c r="U559" s="238"/>
      <c r="V559" s="238"/>
      <c r="W559" s="238"/>
      <c r="X559" s="239"/>
      <c r="Y559" s="239"/>
      <c r="Z559" s="239"/>
      <c r="AA559" s="239"/>
      <c r="AB559" s="238"/>
      <c r="AC559" s="238"/>
      <c r="AD559" s="238"/>
      <c r="AE559" s="238"/>
      <c r="AF559" s="239"/>
      <c r="AG559" s="239"/>
      <c r="AH559" s="239"/>
      <c r="AI559" s="239"/>
      <c r="AJ559" s="86"/>
      <c r="AK559" s="240"/>
      <c r="AL559" s="240"/>
      <c r="AM559" s="352"/>
      <c r="AN559" s="352"/>
      <c r="AO559" s="352"/>
      <c r="AP559" s="352"/>
      <c r="AQ559" s="356"/>
      <c r="AR559" s="356"/>
      <c r="AS559" s="356"/>
      <c r="AT559" s="356"/>
      <c r="AU559" s="357"/>
      <c r="AV559" s="241"/>
      <c r="AW559" s="354"/>
      <c r="AX559" s="355"/>
      <c r="AY559" s="355"/>
      <c r="AZ559" s="355"/>
      <c r="BA559" s="238"/>
      <c r="BB559" s="238"/>
      <c r="BC559" s="238"/>
      <c r="BD559" s="238"/>
      <c r="BE559" s="103"/>
      <c r="BG559" s="83"/>
      <c r="BH559" s="83"/>
      <c r="BI559" s="83"/>
      <c r="BJ559" s="83"/>
      <c r="BK559" s="83"/>
      <c r="BL559" s="83"/>
      <c r="BM559" s="83"/>
      <c r="BN559" s="83"/>
      <c r="BO559" s="83"/>
      <c r="BP559" s="83"/>
      <c r="BQ559" s="83"/>
      <c r="BR559" s="83"/>
      <c r="BS559" s="83"/>
      <c r="BT559" s="83"/>
      <c r="BU559" s="83"/>
      <c r="BV559" s="83"/>
      <c r="BW559" s="83"/>
      <c r="BX559" s="83"/>
      <c r="BY559" s="83"/>
      <c r="BZ559" s="83"/>
      <c r="CA559" s="83"/>
      <c r="CB559" s="83"/>
      <c r="CC559" s="83"/>
      <c r="CD559" s="83"/>
      <c r="CE559" s="83"/>
      <c r="CF559" s="83"/>
      <c r="CG559" s="83"/>
      <c r="CH559" s="83"/>
      <c r="CI559" s="83"/>
      <c r="CJ559" s="83"/>
      <c r="CK559" s="83"/>
      <c r="CL559" s="83"/>
      <c r="CM559" s="83"/>
      <c r="CN559" s="83"/>
      <c r="CO559" s="83"/>
      <c r="CP559" s="83"/>
      <c r="CQ559" s="83"/>
      <c r="CR559" s="83"/>
    </row>
    <row r="560" spans="1:1018 1030:2042 2054:3066 3078:4090 4102:5114 5126:6138 6150:7162 7174:8186 8198:9210 9222:10234 10246:11258 11270:12282 12294:13306 13318:14330 14342:15354 15366:16176" s="215" customFormat="1" ht="35.1" customHeight="1">
      <c r="A560" s="83"/>
      <c r="B560" s="83"/>
      <c r="C560" s="83"/>
      <c r="D560" s="83"/>
      <c r="E560" s="83"/>
      <c r="F560" s="85"/>
      <c r="G560" s="93"/>
      <c r="H560" s="84"/>
      <c r="I560" s="84"/>
      <c r="J560" s="84"/>
      <c r="K560" s="109"/>
      <c r="L560" s="95"/>
      <c r="M560" s="95"/>
      <c r="N560" s="95"/>
      <c r="O560" s="95"/>
      <c r="P560" s="95"/>
      <c r="Q560" s="95"/>
      <c r="R560" s="95"/>
      <c r="S560" s="95"/>
      <c r="T560" s="238"/>
      <c r="U560" s="238"/>
      <c r="V560" s="238"/>
      <c r="W560" s="238"/>
      <c r="X560" s="239"/>
      <c r="Y560" s="239"/>
      <c r="Z560" s="239"/>
      <c r="AA560" s="239"/>
      <c r="AB560" s="238"/>
      <c r="AC560" s="238"/>
      <c r="AD560" s="238"/>
      <c r="AE560" s="238"/>
      <c r="AF560" s="239"/>
      <c r="AG560" s="239"/>
      <c r="AH560" s="239"/>
      <c r="AI560" s="239"/>
      <c r="AJ560" s="86"/>
      <c r="AK560" s="240"/>
      <c r="AL560" s="240"/>
      <c r="AM560" s="352"/>
      <c r="AN560" s="352"/>
      <c r="AO560" s="352"/>
      <c r="AP560" s="352"/>
      <c r="AQ560" s="356"/>
      <c r="AR560" s="356"/>
      <c r="AS560" s="356"/>
      <c r="AT560" s="356"/>
      <c r="AU560" s="357"/>
      <c r="AV560" s="241"/>
      <c r="AW560" s="354"/>
      <c r="AX560" s="355"/>
      <c r="AY560" s="355"/>
      <c r="AZ560" s="355"/>
      <c r="BA560" s="238"/>
      <c r="BB560" s="238"/>
      <c r="BC560" s="238"/>
      <c r="BD560" s="238"/>
      <c r="BE560" s="103"/>
      <c r="BG560" s="83"/>
      <c r="BH560" s="83"/>
      <c r="BI560" s="83"/>
      <c r="BJ560" s="83"/>
      <c r="BK560" s="83"/>
      <c r="BL560" s="83"/>
      <c r="BM560" s="83"/>
      <c r="BN560" s="83"/>
      <c r="BO560" s="83"/>
      <c r="BP560" s="83"/>
      <c r="BQ560" s="83"/>
      <c r="BR560" s="83"/>
      <c r="BS560" s="83"/>
      <c r="BT560" s="83"/>
      <c r="BU560" s="83"/>
      <c r="BV560" s="83"/>
      <c r="BW560" s="83"/>
      <c r="BX560" s="83"/>
      <c r="BY560" s="83"/>
      <c r="BZ560" s="83"/>
      <c r="CA560" s="83"/>
      <c r="CB560" s="83"/>
      <c r="CC560" s="83"/>
      <c r="CD560" s="83"/>
      <c r="CE560" s="83"/>
      <c r="CF560" s="83"/>
      <c r="CG560" s="83"/>
      <c r="CH560" s="83"/>
      <c r="CI560" s="83"/>
      <c r="CJ560" s="83"/>
      <c r="CK560" s="83"/>
      <c r="CL560" s="83"/>
      <c r="CM560" s="83"/>
      <c r="CN560" s="83"/>
      <c r="CO560" s="83"/>
      <c r="CP560" s="83"/>
      <c r="CQ560" s="83"/>
      <c r="CR560" s="83"/>
    </row>
    <row r="561" spans="1:1018 1030:2042 2054:3066 3078:4090 4102:5114 5126:6138 6150:7162 7174:8186 8198:9210 9222:10234 10246:11258 11270:12282 12294:13306 13318:14330 14342:15354 15366:16176" s="83" customFormat="1" ht="47.25">
      <c r="A561" s="83" t="str">
        <f t="shared" si="40"/>
        <v>BH74DT+1</v>
      </c>
      <c r="B561" s="83" t="str">
        <f t="shared" si="41"/>
        <v>BH74DT+2</v>
      </c>
      <c r="C561" s="83" t="str">
        <f t="shared" si="42"/>
        <v>BH74DT+3</v>
      </c>
      <c r="D561" s="83" t="str">
        <f t="shared" si="43"/>
        <v>BH74DT+4</v>
      </c>
      <c r="E561" s="83" t="s">
        <v>348</v>
      </c>
      <c r="F561" s="55">
        <v>74</v>
      </c>
      <c r="G561" s="56" t="s">
        <v>4622</v>
      </c>
      <c r="H561" s="87" t="str">
        <f t="shared" si="36"/>
        <v>Đường Võ Thị Tám</v>
      </c>
      <c r="I561" s="87" t="s">
        <v>212</v>
      </c>
      <c r="J561" s="84" t="s">
        <v>6466</v>
      </c>
      <c r="K561" s="5" t="s">
        <v>6904</v>
      </c>
      <c r="L561" s="107">
        <v>14000</v>
      </c>
      <c r="M561" s="107">
        <v>8000</v>
      </c>
      <c r="N561" s="107">
        <v>3900</v>
      </c>
      <c r="O561" s="107">
        <v>3000</v>
      </c>
      <c r="P561" s="95" t="e">
        <f>VLOOKUP(G561&amp;"Vị trí 1",#REF!,9,0)</f>
        <v>#REF!</v>
      </c>
      <c r="Q561" s="95" t="e">
        <f>VLOOKUP(G561&amp;"Vị trí 2",#REF!,9,0)</f>
        <v>#REF!</v>
      </c>
      <c r="R561" s="95" t="e">
        <f>VLOOKUP(G561&amp;"Vị trí 3",#REF!,9,0)</f>
        <v>#REF!</v>
      </c>
      <c r="S561" s="95" t="e">
        <f>VLOOKUP(G561&amp;"Vị trí 4",#REF!,9,0)</f>
        <v>#REF!</v>
      </c>
      <c r="T561" s="238" t="e">
        <f>VLOOKUP(A561,#REF!,32,0)</f>
        <v>#REF!</v>
      </c>
      <c r="U561" s="238"/>
      <c r="V561" s="238"/>
      <c r="W561" s="238"/>
      <c r="X561" s="239" t="e">
        <f>T561/L561</f>
        <v>#REF!</v>
      </c>
      <c r="Y561" s="239"/>
      <c r="Z561" s="239"/>
      <c r="AA561" s="239"/>
      <c r="AB561" s="238"/>
      <c r="AC561" s="238"/>
      <c r="AD561" s="238"/>
      <c r="AE561" s="238"/>
      <c r="AF561" s="239"/>
      <c r="AG561" s="239"/>
      <c r="AH561" s="239"/>
      <c r="AI561" s="239"/>
      <c r="AJ561" s="86">
        <v>2.7817055714285712</v>
      </c>
      <c r="AK561" s="240"/>
      <c r="AL561" s="240">
        <v>1.6</v>
      </c>
      <c r="AM561" s="352">
        <f t="shared" si="44"/>
        <v>22400</v>
      </c>
      <c r="AN561" s="352">
        <f t="shared" si="44"/>
        <v>12800</v>
      </c>
      <c r="AO561" s="352">
        <f t="shared" si="44"/>
        <v>6240</v>
      </c>
      <c r="AP561" s="352">
        <f t="shared" si="44"/>
        <v>4800</v>
      </c>
      <c r="AQ561" s="356">
        <f t="shared" si="45"/>
        <v>22400</v>
      </c>
      <c r="AR561" s="356">
        <f t="shared" si="45"/>
        <v>12800</v>
      </c>
      <c r="AS561" s="356">
        <f t="shared" si="45"/>
        <v>6200</v>
      </c>
      <c r="AT561" s="356">
        <f t="shared" si="45"/>
        <v>4800</v>
      </c>
      <c r="AU561" s="357">
        <f t="shared" si="46"/>
        <v>3360</v>
      </c>
      <c r="AV561" s="241" t="s">
        <v>348</v>
      </c>
      <c r="AW561" s="354">
        <v>14700</v>
      </c>
      <c r="AX561" s="355">
        <v>9100</v>
      </c>
      <c r="AY561" s="355">
        <v>4200</v>
      </c>
      <c r="AZ561" s="355">
        <v>2520</v>
      </c>
      <c r="BA561" s="238">
        <v>12600</v>
      </c>
      <c r="BB561" s="238">
        <v>7800</v>
      </c>
      <c r="BC561" s="238">
        <v>3600</v>
      </c>
      <c r="BD561" s="238">
        <v>2160</v>
      </c>
      <c r="BE561" s="103">
        <f t="shared" si="47"/>
        <v>1440</v>
      </c>
      <c r="BF561" s="215"/>
      <c r="IM561" s="215"/>
      <c r="IN561" s="215"/>
      <c r="IO561" s="215"/>
      <c r="IP561" s="215"/>
      <c r="JB561" s="215"/>
      <c r="JC561" s="215"/>
      <c r="JD561" s="215"/>
      <c r="JE561" s="215"/>
      <c r="JF561" s="215"/>
      <c r="JG561" s="215"/>
      <c r="JH561" s="215"/>
      <c r="JI561" s="215"/>
      <c r="JJ561" s="215"/>
      <c r="JK561" s="215"/>
      <c r="JL561" s="215"/>
      <c r="JM561" s="215"/>
      <c r="JN561" s="215"/>
      <c r="JO561" s="215"/>
      <c r="JP561" s="215"/>
      <c r="JQ561" s="215"/>
      <c r="JR561" s="215"/>
      <c r="JS561" s="215"/>
      <c r="JT561" s="215"/>
      <c r="JU561" s="215"/>
      <c r="JV561" s="215"/>
      <c r="JW561" s="215"/>
      <c r="JX561" s="215"/>
      <c r="JY561" s="215"/>
      <c r="JZ561" s="215"/>
      <c r="KA561" s="215"/>
      <c r="KB561" s="215"/>
      <c r="KC561" s="215"/>
      <c r="KD561" s="215"/>
      <c r="KE561" s="215"/>
      <c r="KF561" s="215"/>
      <c r="KG561" s="215"/>
      <c r="KH561" s="215"/>
      <c r="KI561" s="215"/>
      <c r="KJ561" s="215"/>
      <c r="KK561" s="215"/>
      <c r="KL561" s="215"/>
      <c r="KM561" s="215"/>
      <c r="KN561" s="215"/>
      <c r="KO561" s="215"/>
      <c r="KP561" s="215"/>
      <c r="KQ561" s="215"/>
      <c r="KR561" s="215"/>
      <c r="SI561" s="215"/>
      <c r="SJ561" s="215"/>
      <c r="SK561" s="215"/>
      <c r="SL561" s="215"/>
      <c r="SX561" s="215"/>
      <c r="SY561" s="215"/>
      <c r="SZ561" s="215"/>
      <c r="TA561" s="215"/>
      <c r="TB561" s="215"/>
      <c r="TC561" s="215"/>
      <c r="TD561" s="215"/>
      <c r="TE561" s="215"/>
      <c r="TF561" s="215"/>
      <c r="TG561" s="215"/>
      <c r="TH561" s="215"/>
      <c r="TI561" s="215"/>
      <c r="TJ561" s="215"/>
      <c r="TK561" s="215"/>
      <c r="TL561" s="215"/>
      <c r="TM561" s="215"/>
      <c r="TN561" s="215"/>
      <c r="TO561" s="215"/>
      <c r="TP561" s="215"/>
      <c r="TQ561" s="215"/>
      <c r="TR561" s="215"/>
      <c r="TS561" s="215"/>
      <c r="TT561" s="215"/>
      <c r="TU561" s="215"/>
      <c r="TV561" s="215"/>
      <c r="TW561" s="215"/>
      <c r="TX561" s="215"/>
      <c r="TY561" s="215"/>
      <c r="TZ561" s="215"/>
      <c r="UA561" s="215"/>
      <c r="UB561" s="215"/>
      <c r="UC561" s="215"/>
      <c r="UD561" s="215"/>
      <c r="UE561" s="215"/>
      <c r="UF561" s="215"/>
      <c r="UG561" s="215"/>
      <c r="UH561" s="215"/>
      <c r="UI561" s="215"/>
      <c r="UJ561" s="215"/>
      <c r="UK561" s="215"/>
      <c r="UL561" s="215"/>
      <c r="UM561" s="215"/>
      <c r="UN561" s="215"/>
      <c r="ACE561" s="215"/>
      <c r="ACF561" s="215"/>
      <c r="ACG561" s="215"/>
      <c r="ACH561" s="215"/>
      <c r="ACT561" s="215"/>
      <c r="ACU561" s="215"/>
      <c r="ACV561" s="215"/>
      <c r="ACW561" s="215"/>
      <c r="ACX561" s="215"/>
      <c r="ACY561" s="215"/>
      <c r="ACZ561" s="215"/>
      <c r="ADA561" s="215"/>
      <c r="ADB561" s="215"/>
      <c r="ADC561" s="215"/>
      <c r="ADD561" s="215"/>
      <c r="ADE561" s="215"/>
      <c r="ADF561" s="215"/>
      <c r="ADG561" s="215"/>
      <c r="ADH561" s="215"/>
      <c r="ADI561" s="215"/>
      <c r="ADJ561" s="215"/>
      <c r="ADK561" s="215"/>
      <c r="ADL561" s="215"/>
      <c r="ADM561" s="215"/>
      <c r="ADN561" s="215"/>
      <c r="ADO561" s="215"/>
      <c r="ADP561" s="215"/>
      <c r="ADQ561" s="215"/>
      <c r="ADR561" s="215"/>
      <c r="ADS561" s="215"/>
      <c r="ADT561" s="215"/>
      <c r="ADU561" s="215"/>
      <c r="ADV561" s="215"/>
      <c r="ADW561" s="215"/>
      <c r="ADX561" s="215"/>
      <c r="ADY561" s="215"/>
      <c r="ADZ561" s="215"/>
      <c r="AEA561" s="215"/>
      <c r="AEB561" s="215"/>
      <c r="AEC561" s="215"/>
      <c r="AED561" s="215"/>
      <c r="AEE561" s="215"/>
      <c r="AEF561" s="215"/>
      <c r="AEG561" s="215"/>
      <c r="AEH561" s="215"/>
      <c r="AEI561" s="215"/>
      <c r="AEJ561" s="215"/>
      <c r="AMA561" s="215"/>
      <c r="AMB561" s="215"/>
      <c r="AMC561" s="215"/>
      <c r="AMD561" s="215"/>
      <c r="AMP561" s="215"/>
      <c r="AMQ561" s="215"/>
      <c r="AMR561" s="215"/>
      <c r="AMS561" s="215"/>
      <c r="AMT561" s="215"/>
      <c r="AMU561" s="215"/>
      <c r="AMV561" s="215"/>
      <c r="AMW561" s="215"/>
      <c r="AMX561" s="215"/>
      <c r="AMY561" s="215"/>
      <c r="AMZ561" s="215"/>
      <c r="ANA561" s="215"/>
      <c r="ANB561" s="215"/>
      <c r="ANC561" s="215"/>
      <c r="AND561" s="215"/>
      <c r="ANE561" s="215"/>
      <c r="ANF561" s="215"/>
      <c r="ANG561" s="215"/>
      <c r="ANH561" s="215"/>
      <c r="ANI561" s="215"/>
      <c r="ANJ561" s="215"/>
      <c r="ANK561" s="215"/>
      <c r="ANL561" s="215"/>
      <c r="ANM561" s="215"/>
      <c r="ANN561" s="215"/>
      <c r="ANO561" s="215"/>
      <c r="ANP561" s="215"/>
      <c r="ANQ561" s="215"/>
      <c r="ANR561" s="215"/>
      <c r="ANS561" s="215"/>
      <c r="ANT561" s="215"/>
      <c r="ANU561" s="215"/>
      <c r="ANV561" s="215"/>
      <c r="ANW561" s="215"/>
      <c r="ANX561" s="215"/>
      <c r="ANY561" s="215"/>
      <c r="ANZ561" s="215"/>
      <c r="AOA561" s="215"/>
      <c r="AOB561" s="215"/>
      <c r="AOC561" s="215"/>
      <c r="AOD561" s="215"/>
      <c r="AOE561" s="215"/>
      <c r="AOF561" s="215"/>
      <c r="AVW561" s="215"/>
      <c r="AVX561" s="215"/>
      <c r="AVY561" s="215"/>
      <c r="AVZ561" s="215"/>
      <c r="AWL561" s="215"/>
      <c r="AWM561" s="215"/>
      <c r="AWN561" s="215"/>
      <c r="AWO561" s="215"/>
      <c r="AWP561" s="215"/>
      <c r="AWQ561" s="215"/>
      <c r="AWR561" s="215"/>
      <c r="AWS561" s="215"/>
      <c r="AWT561" s="215"/>
      <c r="AWU561" s="215"/>
      <c r="AWV561" s="215"/>
      <c r="AWW561" s="215"/>
      <c r="AWX561" s="215"/>
      <c r="AWY561" s="215"/>
      <c r="AWZ561" s="215"/>
      <c r="AXA561" s="215"/>
      <c r="AXB561" s="215"/>
      <c r="AXC561" s="215"/>
      <c r="AXD561" s="215"/>
      <c r="AXE561" s="215"/>
      <c r="AXF561" s="215"/>
      <c r="AXG561" s="215"/>
      <c r="AXH561" s="215"/>
      <c r="AXI561" s="215"/>
      <c r="AXJ561" s="215"/>
      <c r="AXK561" s="215"/>
      <c r="AXL561" s="215"/>
      <c r="AXM561" s="215"/>
      <c r="AXN561" s="215"/>
      <c r="AXO561" s="215"/>
      <c r="AXP561" s="215"/>
      <c r="AXQ561" s="215"/>
      <c r="AXR561" s="215"/>
      <c r="AXS561" s="215"/>
      <c r="AXT561" s="215"/>
      <c r="AXU561" s="215"/>
      <c r="AXV561" s="215"/>
      <c r="AXW561" s="215"/>
      <c r="AXX561" s="215"/>
      <c r="AXY561" s="215"/>
      <c r="AXZ561" s="215"/>
      <c r="AYA561" s="215"/>
      <c r="AYB561" s="215"/>
      <c r="BFS561" s="215"/>
      <c r="BFT561" s="215"/>
      <c r="BFU561" s="215"/>
      <c r="BFV561" s="215"/>
      <c r="BGH561" s="215"/>
      <c r="BGI561" s="215"/>
      <c r="BGJ561" s="215"/>
      <c r="BGK561" s="215"/>
      <c r="BGL561" s="215"/>
      <c r="BGM561" s="215"/>
      <c r="BGN561" s="215"/>
      <c r="BGO561" s="215"/>
      <c r="BGP561" s="215"/>
      <c r="BGQ561" s="215"/>
      <c r="BGR561" s="215"/>
      <c r="BGS561" s="215"/>
      <c r="BGT561" s="215"/>
      <c r="BGU561" s="215"/>
      <c r="BGV561" s="215"/>
      <c r="BGW561" s="215"/>
      <c r="BGX561" s="215"/>
      <c r="BGY561" s="215"/>
      <c r="BGZ561" s="215"/>
      <c r="BHA561" s="215"/>
      <c r="BHB561" s="215"/>
      <c r="BHC561" s="215"/>
      <c r="BHD561" s="215"/>
      <c r="BHE561" s="215"/>
      <c r="BHF561" s="215"/>
      <c r="BHG561" s="215"/>
      <c r="BHH561" s="215"/>
      <c r="BHI561" s="215"/>
      <c r="BHJ561" s="215"/>
      <c r="BHK561" s="215"/>
      <c r="BHL561" s="215"/>
      <c r="BHM561" s="215"/>
      <c r="BHN561" s="215"/>
      <c r="BHO561" s="215"/>
      <c r="BHP561" s="215"/>
      <c r="BHQ561" s="215"/>
      <c r="BHR561" s="215"/>
      <c r="BHS561" s="215"/>
      <c r="BHT561" s="215"/>
      <c r="BHU561" s="215"/>
      <c r="BHV561" s="215"/>
      <c r="BHW561" s="215"/>
      <c r="BHX561" s="215"/>
      <c r="BPO561" s="215"/>
      <c r="BPP561" s="215"/>
      <c r="BPQ561" s="215"/>
      <c r="BPR561" s="215"/>
      <c r="BQD561" s="215"/>
      <c r="BQE561" s="215"/>
      <c r="BQF561" s="215"/>
      <c r="BQG561" s="215"/>
      <c r="BQH561" s="215"/>
      <c r="BQI561" s="215"/>
      <c r="BQJ561" s="215"/>
      <c r="BQK561" s="215"/>
      <c r="BQL561" s="215"/>
      <c r="BQM561" s="215"/>
      <c r="BQN561" s="215"/>
      <c r="BQO561" s="215"/>
      <c r="BQP561" s="215"/>
      <c r="BQQ561" s="215"/>
      <c r="BQR561" s="215"/>
      <c r="BQS561" s="215"/>
      <c r="BQT561" s="215"/>
      <c r="BQU561" s="215"/>
      <c r="BQV561" s="215"/>
      <c r="BQW561" s="215"/>
      <c r="BQX561" s="215"/>
      <c r="BQY561" s="215"/>
      <c r="BQZ561" s="215"/>
      <c r="BRA561" s="215"/>
      <c r="BRB561" s="215"/>
      <c r="BRC561" s="215"/>
      <c r="BRD561" s="215"/>
      <c r="BRE561" s="215"/>
      <c r="BRF561" s="215"/>
      <c r="BRG561" s="215"/>
      <c r="BRH561" s="215"/>
      <c r="BRI561" s="215"/>
      <c r="BRJ561" s="215"/>
      <c r="BRK561" s="215"/>
      <c r="BRL561" s="215"/>
      <c r="BRM561" s="215"/>
      <c r="BRN561" s="215"/>
      <c r="BRO561" s="215"/>
      <c r="BRP561" s="215"/>
      <c r="BRQ561" s="215"/>
      <c r="BRR561" s="215"/>
      <c r="BRS561" s="215"/>
      <c r="BRT561" s="215"/>
      <c r="BZK561" s="215"/>
      <c r="BZL561" s="215"/>
      <c r="BZM561" s="215"/>
      <c r="BZN561" s="215"/>
      <c r="BZZ561" s="215"/>
      <c r="CAA561" s="215"/>
      <c r="CAB561" s="215"/>
      <c r="CAC561" s="215"/>
      <c r="CAD561" s="215"/>
      <c r="CAE561" s="215"/>
      <c r="CAF561" s="215"/>
      <c r="CAG561" s="215"/>
      <c r="CAH561" s="215"/>
      <c r="CAI561" s="215"/>
      <c r="CAJ561" s="215"/>
      <c r="CAK561" s="215"/>
      <c r="CAL561" s="215"/>
      <c r="CAM561" s="215"/>
      <c r="CAN561" s="215"/>
      <c r="CAO561" s="215"/>
      <c r="CAP561" s="215"/>
      <c r="CAQ561" s="215"/>
      <c r="CAR561" s="215"/>
      <c r="CAS561" s="215"/>
      <c r="CAT561" s="215"/>
      <c r="CAU561" s="215"/>
      <c r="CAV561" s="215"/>
      <c r="CAW561" s="215"/>
      <c r="CAX561" s="215"/>
      <c r="CAY561" s="215"/>
      <c r="CAZ561" s="215"/>
      <c r="CBA561" s="215"/>
      <c r="CBB561" s="215"/>
      <c r="CBC561" s="215"/>
      <c r="CBD561" s="215"/>
      <c r="CBE561" s="215"/>
      <c r="CBF561" s="215"/>
      <c r="CBG561" s="215"/>
      <c r="CBH561" s="215"/>
      <c r="CBI561" s="215"/>
      <c r="CBJ561" s="215"/>
      <c r="CBK561" s="215"/>
      <c r="CBL561" s="215"/>
      <c r="CBM561" s="215"/>
      <c r="CBN561" s="215"/>
      <c r="CBO561" s="215"/>
      <c r="CBP561" s="215"/>
      <c r="CJG561" s="215"/>
      <c r="CJH561" s="215"/>
      <c r="CJI561" s="215"/>
      <c r="CJJ561" s="215"/>
      <c r="CJV561" s="215"/>
      <c r="CJW561" s="215"/>
      <c r="CJX561" s="215"/>
      <c r="CJY561" s="215"/>
      <c r="CJZ561" s="215"/>
      <c r="CKA561" s="215"/>
      <c r="CKB561" s="215"/>
      <c r="CKC561" s="215"/>
      <c r="CKD561" s="215"/>
      <c r="CKE561" s="215"/>
      <c r="CKF561" s="215"/>
      <c r="CKG561" s="215"/>
      <c r="CKH561" s="215"/>
      <c r="CKI561" s="215"/>
      <c r="CKJ561" s="215"/>
      <c r="CKK561" s="215"/>
      <c r="CKL561" s="215"/>
      <c r="CKM561" s="215"/>
      <c r="CKN561" s="215"/>
      <c r="CKO561" s="215"/>
      <c r="CKP561" s="215"/>
      <c r="CKQ561" s="215"/>
      <c r="CKR561" s="215"/>
      <c r="CKS561" s="215"/>
      <c r="CKT561" s="215"/>
      <c r="CKU561" s="215"/>
      <c r="CKV561" s="215"/>
      <c r="CKW561" s="215"/>
      <c r="CKX561" s="215"/>
      <c r="CKY561" s="215"/>
      <c r="CKZ561" s="215"/>
      <c r="CLA561" s="215"/>
      <c r="CLB561" s="215"/>
      <c r="CLC561" s="215"/>
      <c r="CLD561" s="215"/>
      <c r="CLE561" s="215"/>
      <c r="CLF561" s="215"/>
      <c r="CLG561" s="215"/>
      <c r="CLH561" s="215"/>
      <c r="CLI561" s="215"/>
      <c r="CLJ561" s="215"/>
      <c r="CLK561" s="215"/>
      <c r="CLL561" s="215"/>
      <c r="CTC561" s="215"/>
      <c r="CTD561" s="215"/>
      <c r="CTE561" s="215"/>
      <c r="CTF561" s="215"/>
      <c r="CTR561" s="215"/>
      <c r="CTS561" s="215"/>
      <c r="CTT561" s="215"/>
      <c r="CTU561" s="215"/>
      <c r="CTV561" s="215"/>
      <c r="CTW561" s="215"/>
      <c r="CTX561" s="215"/>
      <c r="CTY561" s="215"/>
      <c r="CTZ561" s="215"/>
      <c r="CUA561" s="215"/>
      <c r="CUB561" s="215"/>
      <c r="CUC561" s="215"/>
      <c r="CUD561" s="215"/>
      <c r="CUE561" s="215"/>
      <c r="CUF561" s="215"/>
      <c r="CUG561" s="215"/>
      <c r="CUH561" s="215"/>
      <c r="CUI561" s="215"/>
      <c r="CUJ561" s="215"/>
      <c r="CUK561" s="215"/>
      <c r="CUL561" s="215"/>
      <c r="CUM561" s="215"/>
      <c r="CUN561" s="215"/>
      <c r="CUO561" s="215"/>
      <c r="CUP561" s="215"/>
      <c r="CUQ561" s="215"/>
      <c r="CUR561" s="215"/>
      <c r="CUS561" s="215"/>
      <c r="CUT561" s="215"/>
      <c r="CUU561" s="215"/>
      <c r="CUV561" s="215"/>
      <c r="CUW561" s="215"/>
      <c r="CUX561" s="215"/>
      <c r="CUY561" s="215"/>
      <c r="CUZ561" s="215"/>
      <c r="CVA561" s="215"/>
      <c r="CVB561" s="215"/>
      <c r="CVC561" s="215"/>
      <c r="CVD561" s="215"/>
      <c r="CVE561" s="215"/>
      <c r="CVF561" s="215"/>
      <c r="CVG561" s="215"/>
      <c r="CVH561" s="215"/>
      <c r="DCY561" s="215"/>
      <c r="DCZ561" s="215"/>
      <c r="DDA561" s="215"/>
      <c r="DDB561" s="215"/>
      <c r="DDN561" s="215"/>
      <c r="DDO561" s="215"/>
      <c r="DDP561" s="215"/>
      <c r="DDQ561" s="215"/>
      <c r="DDR561" s="215"/>
      <c r="DDS561" s="215"/>
      <c r="DDT561" s="215"/>
      <c r="DDU561" s="215"/>
      <c r="DDV561" s="215"/>
      <c r="DDW561" s="215"/>
      <c r="DDX561" s="215"/>
      <c r="DDY561" s="215"/>
      <c r="DDZ561" s="215"/>
      <c r="DEA561" s="215"/>
      <c r="DEB561" s="215"/>
      <c r="DEC561" s="215"/>
      <c r="DED561" s="215"/>
      <c r="DEE561" s="215"/>
      <c r="DEF561" s="215"/>
      <c r="DEG561" s="215"/>
      <c r="DEH561" s="215"/>
      <c r="DEI561" s="215"/>
      <c r="DEJ561" s="215"/>
      <c r="DEK561" s="215"/>
      <c r="DEL561" s="215"/>
      <c r="DEM561" s="215"/>
      <c r="DEN561" s="215"/>
      <c r="DEO561" s="215"/>
      <c r="DEP561" s="215"/>
      <c r="DEQ561" s="215"/>
      <c r="DER561" s="215"/>
      <c r="DES561" s="215"/>
      <c r="DET561" s="215"/>
      <c r="DEU561" s="215"/>
      <c r="DEV561" s="215"/>
      <c r="DEW561" s="215"/>
      <c r="DEX561" s="215"/>
      <c r="DEY561" s="215"/>
      <c r="DEZ561" s="215"/>
      <c r="DFA561" s="215"/>
      <c r="DFB561" s="215"/>
      <c r="DFC561" s="215"/>
      <c r="DFD561" s="215"/>
      <c r="DMU561" s="215"/>
      <c r="DMV561" s="215"/>
      <c r="DMW561" s="215"/>
      <c r="DMX561" s="215"/>
      <c r="DNJ561" s="215"/>
      <c r="DNK561" s="215"/>
      <c r="DNL561" s="215"/>
      <c r="DNM561" s="215"/>
      <c r="DNN561" s="215"/>
      <c r="DNO561" s="215"/>
      <c r="DNP561" s="215"/>
      <c r="DNQ561" s="215"/>
      <c r="DNR561" s="215"/>
      <c r="DNS561" s="215"/>
      <c r="DNT561" s="215"/>
      <c r="DNU561" s="215"/>
      <c r="DNV561" s="215"/>
      <c r="DNW561" s="215"/>
      <c r="DNX561" s="215"/>
      <c r="DNY561" s="215"/>
      <c r="DNZ561" s="215"/>
      <c r="DOA561" s="215"/>
      <c r="DOB561" s="215"/>
      <c r="DOC561" s="215"/>
      <c r="DOD561" s="215"/>
      <c r="DOE561" s="215"/>
      <c r="DOF561" s="215"/>
      <c r="DOG561" s="215"/>
      <c r="DOH561" s="215"/>
      <c r="DOI561" s="215"/>
      <c r="DOJ561" s="215"/>
      <c r="DOK561" s="215"/>
      <c r="DOL561" s="215"/>
      <c r="DOM561" s="215"/>
      <c r="DON561" s="215"/>
      <c r="DOO561" s="215"/>
      <c r="DOP561" s="215"/>
      <c r="DOQ561" s="215"/>
      <c r="DOR561" s="215"/>
      <c r="DOS561" s="215"/>
      <c r="DOT561" s="215"/>
      <c r="DOU561" s="215"/>
      <c r="DOV561" s="215"/>
      <c r="DOW561" s="215"/>
      <c r="DOX561" s="215"/>
      <c r="DOY561" s="215"/>
      <c r="DOZ561" s="215"/>
      <c r="DWQ561" s="215"/>
      <c r="DWR561" s="215"/>
      <c r="DWS561" s="215"/>
      <c r="DWT561" s="215"/>
      <c r="DXF561" s="215"/>
      <c r="DXG561" s="215"/>
      <c r="DXH561" s="215"/>
      <c r="DXI561" s="215"/>
      <c r="DXJ561" s="215"/>
      <c r="DXK561" s="215"/>
      <c r="DXL561" s="215"/>
      <c r="DXM561" s="215"/>
      <c r="DXN561" s="215"/>
      <c r="DXO561" s="215"/>
      <c r="DXP561" s="215"/>
      <c r="DXQ561" s="215"/>
      <c r="DXR561" s="215"/>
      <c r="DXS561" s="215"/>
      <c r="DXT561" s="215"/>
      <c r="DXU561" s="215"/>
      <c r="DXV561" s="215"/>
      <c r="DXW561" s="215"/>
      <c r="DXX561" s="215"/>
      <c r="DXY561" s="215"/>
      <c r="DXZ561" s="215"/>
      <c r="DYA561" s="215"/>
      <c r="DYB561" s="215"/>
      <c r="DYC561" s="215"/>
      <c r="DYD561" s="215"/>
      <c r="DYE561" s="215"/>
      <c r="DYF561" s="215"/>
      <c r="DYG561" s="215"/>
      <c r="DYH561" s="215"/>
      <c r="DYI561" s="215"/>
      <c r="DYJ561" s="215"/>
      <c r="DYK561" s="215"/>
      <c r="DYL561" s="215"/>
      <c r="DYM561" s="215"/>
      <c r="DYN561" s="215"/>
      <c r="DYO561" s="215"/>
      <c r="DYP561" s="215"/>
      <c r="DYQ561" s="215"/>
      <c r="DYR561" s="215"/>
      <c r="DYS561" s="215"/>
      <c r="DYT561" s="215"/>
      <c r="DYU561" s="215"/>
      <c r="DYV561" s="215"/>
      <c r="EGM561" s="215"/>
      <c r="EGN561" s="215"/>
      <c r="EGO561" s="215"/>
      <c r="EGP561" s="215"/>
      <c r="EHB561" s="215"/>
      <c r="EHC561" s="215"/>
      <c r="EHD561" s="215"/>
      <c r="EHE561" s="215"/>
      <c r="EHF561" s="215"/>
      <c r="EHG561" s="215"/>
      <c r="EHH561" s="215"/>
      <c r="EHI561" s="215"/>
      <c r="EHJ561" s="215"/>
      <c r="EHK561" s="215"/>
      <c r="EHL561" s="215"/>
      <c r="EHM561" s="215"/>
      <c r="EHN561" s="215"/>
      <c r="EHO561" s="215"/>
      <c r="EHP561" s="215"/>
      <c r="EHQ561" s="215"/>
      <c r="EHR561" s="215"/>
      <c r="EHS561" s="215"/>
      <c r="EHT561" s="215"/>
      <c r="EHU561" s="215"/>
      <c r="EHV561" s="215"/>
      <c r="EHW561" s="215"/>
      <c r="EHX561" s="215"/>
      <c r="EHY561" s="215"/>
      <c r="EHZ561" s="215"/>
      <c r="EIA561" s="215"/>
      <c r="EIB561" s="215"/>
      <c r="EIC561" s="215"/>
      <c r="EID561" s="215"/>
      <c r="EIE561" s="215"/>
      <c r="EIF561" s="215"/>
      <c r="EIG561" s="215"/>
      <c r="EIH561" s="215"/>
      <c r="EII561" s="215"/>
      <c r="EIJ561" s="215"/>
      <c r="EIK561" s="215"/>
      <c r="EIL561" s="215"/>
      <c r="EIM561" s="215"/>
      <c r="EIN561" s="215"/>
      <c r="EIO561" s="215"/>
      <c r="EIP561" s="215"/>
      <c r="EIQ561" s="215"/>
      <c r="EIR561" s="215"/>
      <c r="EQI561" s="215"/>
      <c r="EQJ561" s="215"/>
      <c r="EQK561" s="215"/>
      <c r="EQL561" s="215"/>
      <c r="EQX561" s="215"/>
      <c r="EQY561" s="215"/>
      <c r="EQZ561" s="215"/>
      <c r="ERA561" s="215"/>
      <c r="ERB561" s="215"/>
      <c r="ERC561" s="215"/>
      <c r="ERD561" s="215"/>
      <c r="ERE561" s="215"/>
      <c r="ERF561" s="215"/>
      <c r="ERG561" s="215"/>
      <c r="ERH561" s="215"/>
      <c r="ERI561" s="215"/>
      <c r="ERJ561" s="215"/>
      <c r="ERK561" s="215"/>
      <c r="ERL561" s="215"/>
      <c r="ERM561" s="215"/>
      <c r="ERN561" s="215"/>
      <c r="ERO561" s="215"/>
      <c r="ERP561" s="215"/>
      <c r="ERQ561" s="215"/>
      <c r="ERR561" s="215"/>
      <c r="ERS561" s="215"/>
      <c r="ERT561" s="215"/>
      <c r="ERU561" s="215"/>
      <c r="ERV561" s="215"/>
      <c r="ERW561" s="215"/>
      <c r="ERX561" s="215"/>
      <c r="ERY561" s="215"/>
      <c r="ERZ561" s="215"/>
      <c r="ESA561" s="215"/>
      <c r="ESB561" s="215"/>
      <c r="ESC561" s="215"/>
      <c r="ESD561" s="215"/>
      <c r="ESE561" s="215"/>
      <c r="ESF561" s="215"/>
      <c r="ESG561" s="215"/>
      <c r="ESH561" s="215"/>
      <c r="ESI561" s="215"/>
      <c r="ESJ561" s="215"/>
      <c r="ESK561" s="215"/>
      <c r="ESL561" s="215"/>
      <c r="ESM561" s="215"/>
      <c r="ESN561" s="215"/>
      <c r="FAE561" s="215"/>
      <c r="FAF561" s="215"/>
      <c r="FAG561" s="215"/>
      <c r="FAH561" s="215"/>
      <c r="FAT561" s="215"/>
      <c r="FAU561" s="215"/>
      <c r="FAV561" s="215"/>
      <c r="FAW561" s="215"/>
      <c r="FAX561" s="215"/>
      <c r="FAY561" s="215"/>
      <c r="FAZ561" s="215"/>
      <c r="FBA561" s="215"/>
      <c r="FBB561" s="215"/>
      <c r="FBC561" s="215"/>
      <c r="FBD561" s="215"/>
      <c r="FBE561" s="215"/>
      <c r="FBF561" s="215"/>
      <c r="FBG561" s="215"/>
      <c r="FBH561" s="215"/>
      <c r="FBI561" s="215"/>
      <c r="FBJ561" s="215"/>
      <c r="FBK561" s="215"/>
      <c r="FBL561" s="215"/>
      <c r="FBM561" s="215"/>
      <c r="FBN561" s="215"/>
      <c r="FBO561" s="215"/>
      <c r="FBP561" s="215"/>
      <c r="FBQ561" s="215"/>
      <c r="FBR561" s="215"/>
      <c r="FBS561" s="215"/>
      <c r="FBT561" s="215"/>
      <c r="FBU561" s="215"/>
      <c r="FBV561" s="215"/>
      <c r="FBW561" s="215"/>
      <c r="FBX561" s="215"/>
      <c r="FBY561" s="215"/>
      <c r="FBZ561" s="215"/>
      <c r="FCA561" s="215"/>
      <c r="FCB561" s="215"/>
      <c r="FCC561" s="215"/>
      <c r="FCD561" s="215"/>
      <c r="FCE561" s="215"/>
      <c r="FCF561" s="215"/>
      <c r="FCG561" s="215"/>
      <c r="FCH561" s="215"/>
      <c r="FCI561" s="215"/>
      <c r="FCJ561" s="215"/>
      <c r="FKA561" s="215"/>
      <c r="FKB561" s="215"/>
      <c r="FKC561" s="215"/>
      <c r="FKD561" s="215"/>
      <c r="FKP561" s="215"/>
      <c r="FKQ561" s="215"/>
      <c r="FKR561" s="215"/>
      <c r="FKS561" s="215"/>
      <c r="FKT561" s="215"/>
      <c r="FKU561" s="215"/>
      <c r="FKV561" s="215"/>
      <c r="FKW561" s="215"/>
      <c r="FKX561" s="215"/>
      <c r="FKY561" s="215"/>
      <c r="FKZ561" s="215"/>
      <c r="FLA561" s="215"/>
      <c r="FLB561" s="215"/>
      <c r="FLC561" s="215"/>
      <c r="FLD561" s="215"/>
      <c r="FLE561" s="215"/>
      <c r="FLF561" s="215"/>
      <c r="FLG561" s="215"/>
      <c r="FLH561" s="215"/>
      <c r="FLI561" s="215"/>
      <c r="FLJ561" s="215"/>
      <c r="FLK561" s="215"/>
      <c r="FLL561" s="215"/>
      <c r="FLM561" s="215"/>
      <c r="FLN561" s="215"/>
      <c r="FLO561" s="215"/>
      <c r="FLP561" s="215"/>
      <c r="FLQ561" s="215"/>
      <c r="FLR561" s="215"/>
      <c r="FLS561" s="215"/>
      <c r="FLT561" s="215"/>
      <c r="FLU561" s="215"/>
      <c r="FLV561" s="215"/>
      <c r="FLW561" s="215"/>
      <c r="FLX561" s="215"/>
      <c r="FLY561" s="215"/>
      <c r="FLZ561" s="215"/>
      <c r="FMA561" s="215"/>
      <c r="FMB561" s="215"/>
      <c r="FMC561" s="215"/>
      <c r="FMD561" s="215"/>
      <c r="FME561" s="215"/>
      <c r="FMF561" s="215"/>
      <c r="FTW561" s="215"/>
      <c r="FTX561" s="215"/>
      <c r="FTY561" s="215"/>
      <c r="FTZ561" s="215"/>
      <c r="FUL561" s="215"/>
      <c r="FUM561" s="215"/>
      <c r="FUN561" s="215"/>
      <c r="FUO561" s="215"/>
      <c r="FUP561" s="215"/>
      <c r="FUQ561" s="215"/>
      <c r="FUR561" s="215"/>
      <c r="FUS561" s="215"/>
      <c r="FUT561" s="215"/>
      <c r="FUU561" s="215"/>
      <c r="FUV561" s="215"/>
      <c r="FUW561" s="215"/>
      <c r="FUX561" s="215"/>
      <c r="FUY561" s="215"/>
      <c r="FUZ561" s="215"/>
      <c r="FVA561" s="215"/>
      <c r="FVB561" s="215"/>
      <c r="FVC561" s="215"/>
      <c r="FVD561" s="215"/>
      <c r="FVE561" s="215"/>
      <c r="FVF561" s="215"/>
      <c r="FVG561" s="215"/>
      <c r="FVH561" s="215"/>
      <c r="FVI561" s="215"/>
      <c r="FVJ561" s="215"/>
      <c r="FVK561" s="215"/>
      <c r="FVL561" s="215"/>
      <c r="FVM561" s="215"/>
      <c r="FVN561" s="215"/>
      <c r="FVO561" s="215"/>
      <c r="FVP561" s="215"/>
      <c r="FVQ561" s="215"/>
      <c r="FVR561" s="215"/>
      <c r="FVS561" s="215"/>
      <c r="FVT561" s="215"/>
      <c r="FVU561" s="215"/>
      <c r="FVV561" s="215"/>
      <c r="FVW561" s="215"/>
      <c r="FVX561" s="215"/>
      <c r="FVY561" s="215"/>
      <c r="FVZ561" s="215"/>
      <c r="FWA561" s="215"/>
      <c r="FWB561" s="215"/>
      <c r="GDS561" s="215"/>
      <c r="GDT561" s="215"/>
      <c r="GDU561" s="215"/>
      <c r="GDV561" s="215"/>
      <c r="GEH561" s="215"/>
      <c r="GEI561" s="215"/>
      <c r="GEJ561" s="215"/>
      <c r="GEK561" s="215"/>
      <c r="GEL561" s="215"/>
      <c r="GEM561" s="215"/>
      <c r="GEN561" s="215"/>
      <c r="GEO561" s="215"/>
      <c r="GEP561" s="215"/>
      <c r="GEQ561" s="215"/>
      <c r="GER561" s="215"/>
      <c r="GES561" s="215"/>
      <c r="GET561" s="215"/>
      <c r="GEU561" s="215"/>
      <c r="GEV561" s="215"/>
      <c r="GEW561" s="215"/>
      <c r="GEX561" s="215"/>
      <c r="GEY561" s="215"/>
      <c r="GEZ561" s="215"/>
      <c r="GFA561" s="215"/>
      <c r="GFB561" s="215"/>
      <c r="GFC561" s="215"/>
      <c r="GFD561" s="215"/>
      <c r="GFE561" s="215"/>
      <c r="GFF561" s="215"/>
      <c r="GFG561" s="215"/>
      <c r="GFH561" s="215"/>
      <c r="GFI561" s="215"/>
      <c r="GFJ561" s="215"/>
      <c r="GFK561" s="215"/>
      <c r="GFL561" s="215"/>
      <c r="GFM561" s="215"/>
      <c r="GFN561" s="215"/>
      <c r="GFO561" s="215"/>
      <c r="GFP561" s="215"/>
      <c r="GFQ561" s="215"/>
      <c r="GFR561" s="215"/>
      <c r="GFS561" s="215"/>
      <c r="GFT561" s="215"/>
      <c r="GFU561" s="215"/>
      <c r="GFV561" s="215"/>
      <c r="GFW561" s="215"/>
      <c r="GFX561" s="215"/>
      <c r="GNO561" s="215"/>
      <c r="GNP561" s="215"/>
      <c r="GNQ561" s="215"/>
      <c r="GNR561" s="215"/>
      <c r="GOD561" s="215"/>
      <c r="GOE561" s="215"/>
      <c r="GOF561" s="215"/>
      <c r="GOG561" s="215"/>
      <c r="GOH561" s="215"/>
      <c r="GOI561" s="215"/>
      <c r="GOJ561" s="215"/>
      <c r="GOK561" s="215"/>
      <c r="GOL561" s="215"/>
      <c r="GOM561" s="215"/>
      <c r="GON561" s="215"/>
      <c r="GOO561" s="215"/>
      <c r="GOP561" s="215"/>
      <c r="GOQ561" s="215"/>
      <c r="GOR561" s="215"/>
      <c r="GOS561" s="215"/>
      <c r="GOT561" s="215"/>
      <c r="GOU561" s="215"/>
      <c r="GOV561" s="215"/>
      <c r="GOW561" s="215"/>
      <c r="GOX561" s="215"/>
      <c r="GOY561" s="215"/>
      <c r="GOZ561" s="215"/>
      <c r="GPA561" s="215"/>
      <c r="GPB561" s="215"/>
      <c r="GPC561" s="215"/>
      <c r="GPD561" s="215"/>
      <c r="GPE561" s="215"/>
      <c r="GPF561" s="215"/>
      <c r="GPG561" s="215"/>
      <c r="GPH561" s="215"/>
      <c r="GPI561" s="215"/>
      <c r="GPJ561" s="215"/>
      <c r="GPK561" s="215"/>
      <c r="GPL561" s="215"/>
      <c r="GPM561" s="215"/>
      <c r="GPN561" s="215"/>
      <c r="GPO561" s="215"/>
      <c r="GPP561" s="215"/>
      <c r="GPQ561" s="215"/>
      <c r="GPR561" s="215"/>
      <c r="GPS561" s="215"/>
      <c r="GPT561" s="215"/>
      <c r="GXK561" s="215"/>
      <c r="GXL561" s="215"/>
      <c r="GXM561" s="215"/>
      <c r="GXN561" s="215"/>
      <c r="GXZ561" s="215"/>
      <c r="GYA561" s="215"/>
      <c r="GYB561" s="215"/>
      <c r="GYC561" s="215"/>
      <c r="GYD561" s="215"/>
      <c r="GYE561" s="215"/>
      <c r="GYF561" s="215"/>
      <c r="GYG561" s="215"/>
      <c r="GYH561" s="215"/>
      <c r="GYI561" s="215"/>
      <c r="GYJ561" s="215"/>
      <c r="GYK561" s="215"/>
      <c r="GYL561" s="215"/>
      <c r="GYM561" s="215"/>
      <c r="GYN561" s="215"/>
      <c r="GYO561" s="215"/>
      <c r="GYP561" s="215"/>
      <c r="GYQ561" s="215"/>
      <c r="GYR561" s="215"/>
      <c r="GYS561" s="215"/>
      <c r="GYT561" s="215"/>
      <c r="GYU561" s="215"/>
      <c r="GYV561" s="215"/>
      <c r="GYW561" s="215"/>
      <c r="GYX561" s="215"/>
      <c r="GYY561" s="215"/>
      <c r="GYZ561" s="215"/>
      <c r="GZA561" s="215"/>
      <c r="GZB561" s="215"/>
      <c r="GZC561" s="215"/>
      <c r="GZD561" s="215"/>
      <c r="GZE561" s="215"/>
      <c r="GZF561" s="215"/>
      <c r="GZG561" s="215"/>
      <c r="GZH561" s="215"/>
      <c r="GZI561" s="215"/>
      <c r="GZJ561" s="215"/>
      <c r="GZK561" s="215"/>
      <c r="GZL561" s="215"/>
      <c r="GZM561" s="215"/>
      <c r="GZN561" s="215"/>
      <c r="GZO561" s="215"/>
      <c r="GZP561" s="215"/>
      <c r="HHG561" s="215"/>
      <c r="HHH561" s="215"/>
      <c r="HHI561" s="215"/>
      <c r="HHJ561" s="215"/>
      <c r="HHV561" s="215"/>
      <c r="HHW561" s="215"/>
      <c r="HHX561" s="215"/>
      <c r="HHY561" s="215"/>
      <c r="HHZ561" s="215"/>
      <c r="HIA561" s="215"/>
      <c r="HIB561" s="215"/>
      <c r="HIC561" s="215"/>
      <c r="HID561" s="215"/>
      <c r="HIE561" s="215"/>
      <c r="HIF561" s="215"/>
      <c r="HIG561" s="215"/>
      <c r="HIH561" s="215"/>
      <c r="HII561" s="215"/>
      <c r="HIJ561" s="215"/>
      <c r="HIK561" s="215"/>
      <c r="HIL561" s="215"/>
      <c r="HIM561" s="215"/>
      <c r="HIN561" s="215"/>
      <c r="HIO561" s="215"/>
      <c r="HIP561" s="215"/>
      <c r="HIQ561" s="215"/>
      <c r="HIR561" s="215"/>
      <c r="HIS561" s="215"/>
      <c r="HIT561" s="215"/>
      <c r="HIU561" s="215"/>
      <c r="HIV561" s="215"/>
      <c r="HIW561" s="215"/>
      <c r="HIX561" s="215"/>
      <c r="HIY561" s="215"/>
      <c r="HIZ561" s="215"/>
      <c r="HJA561" s="215"/>
      <c r="HJB561" s="215"/>
      <c r="HJC561" s="215"/>
      <c r="HJD561" s="215"/>
      <c r="HJE561" s="215"/>
      <c r="HJF561" s="215"/>
      <c r="HJG561" s="215"/>
      <c r="HJH561" s="215"/>
      <c r="HJI561" s="215"/>
      <c r="HJJ561" s="215"/>
      <c r="HJK561" s="215"/>
      <c r="HJL561" s="215"/>
      <c r="HRC561" s="215"/>
      <c r="HRD561" s="215"/>
      <c r="HRE561" s="215"/>
      <c r="HRF561" s="215"/>
      <c r="HRR561" s="215"/>
      <c r="HRS561" s="215"/>
      <c r="HRT561" s="215"/>
      <c r="HRU561" s="215"/>
      <c r="HRV561" s="215"/>
      <c r="HRW561" s="215"/>
      <c r="HRX561" s="215"/>
      <c r="HRY561" s="215"/>
      <c r="HRZ561" s="215"/>
      <c r="HSA561" s="215"/>
      <c r="HSB561" s="215"/>
      <c r="HSC561" s="215"/>
      <c r="HSD561" s="215"/>
      <c r="HSE561" s="215"/>
      <c r="HSF561" s="215"/>
      <c r="HSG561" s="215"/>
      <c r="HSH561" s="215"/>
      <c r="HSI561" s="215"/>
      <c r="HSJ561" s="215"/>
      <c r="HSK561" s="215"/>
      <c r="HSL561" s="215"/>
      <c r="HSM561" s="215"/>
      <c r="HSN561" s="215"/>
      <c r="HSO561" s="215"/>
      <c r="HSP561" s="215"/>
      <c r="HSQ561" s="215"/>
      <c r="HSR561" s="215"/>
      <c r="HSS561" s="215"/>
      <c r="HST561" s="215"/>
      <c r="HSU561" s="215"/>
      <c r="HSV561" s="215"/>
      <c r="HSW561" s="215"/>
      <c r="HSX561" s="215"/>
      <c r="HSY561" s="215"/>
      <c r="HSZ561" s="215"/>
      <c r="HTA561" s="215"/>
      <c r="HTB561" s="215"/>
      <c r="HTC561" s="215"/>
      <c r="HTD561" s="215"/>
      <c r="HTE561" s="215"/>
      <c r="HTF561" s="215"/>
      <c r="HTG561" s="215"/>
      <c r="HTH561" s="215"/>
      <c r="IAY561" s="215"/>
      <c r="IAZ561" s="215"/>
      <c r="IBA561" s="215"/>
      <c r="IBB561" s="215"/>
      <c r="IBN561" s="215"/>
      <c r="IBO561" s="215"/>
      <c r="IBP561" s="215"/>
      <c r="IBQ561" s="215"/>
      <c r="IBR561" s="215"/>
      <c r="IBS561" s="215"/>
      <c r="IBT561" s="215"/>
      <c r="IBU561" s="215"/>
      <c r="IBV561" s="215"/>
      <c r="IBW561" s="215"/>
      <c r="IBX561" s="215"/>
      <c r="IBY561" s="215"/>
      <c r="IBZ561" s="215"/>
      <c r="ICA561" s="215"/>
      <c r="ICB561" s="215"/>
      <c r="ICC561" s="215"/>
      <c r="ICD561" s="215"/>
      <c r="ICE561" s="215"/>
      <c r="ICF561" s="215"/>
      <c r="ICG561" s="215"/>
      <c r="ICH561" s="215"/>
      <c r="ICI561" s="215"/>
      <c r="ICJ561" s="215"/>
      <c r="ICK561" s="215"/>
      <c r="ICL561" s="215"/>
      <c r="ICM561" s="215"/>
      <c r="ICN561" s="215"/>
      <c r="ICO561" s="215"/>
      <c r="ICP561" s="215"/>
      <c r="ICQ561" s="215"/>
      <c r="ICR561" s="215"/>
      <c r="ICS561" s="215"/>
      <c r="ICT561" s="215"/>
      <c r="ICU561" s="215"/>
      <c r="ICV561" s="215"/>
      <c r="ICW561" s="215"/>
      <c r="ICX561" s="215"/>
      <c r="ICY561" s="215"/>
      <c r="ICZ561" s="215"/>
      <c r="IDA561" s="215"/>
      <c r="IDB561" s="215"/>
      <c r="IDC561" s="215"/>
      <c r="IDD561" s="215"/>
      <c r="IKU561" s="215"/>
      <c r="IKV561" s="215"/>
      <c r="IKW561" s="215"/>
      <c r="IKX561" s="215"/>
      <c r="ILJ561" s="215"/>
      <c r="ILK561" s="215"/>
      <c r="ILL561" s="215"/>
      <c r="ILM561" s="215"/>
      <c r="ILN561" s="215"/>
      <c r="ILO561" s="215"/>
      <c r="ILP561" s="215"/>
      <c r="ILQ561" s="215"/>
      <c r="ILR561" s="215"/>
      <c r="ILS561" s="215"/>
      <c r="ILT561" s="215"/>
      <c r="ILU561" s="215"/>
      <c r="ILV561" s="215"/>
      <c r="ILW561" s="215"/>
      <c r="ILX561" s="215"/>
      <c r="ILY561" s="215"/>
      <c r="ILZ561" s="215"/>
      <c r="IMA561" s="215"/>
      <c r="IMB561" s="215"/>
      <c r="IMC561" s="215"/>
      <c r="IMD561" s="215"/>
      <c r="IME561" s="215"/>
      <c r="IMF561" s="215"/>
      <c r="IMG561" s="215"/>
      <c r="IMH561" s="215"/>
      <c r="IMI561" s="215"/>
      <c r="IMJ561" s="215"/>
      <c r="IMK561" s="215"/>
      <c r="IML561" s="215"/>
      <c r="IMM561" s="215"/>
      <c r="IMN561" s="215"/>
      <c r="IMO561" s="215"/>
      <c r="IMP561" s="215"/>
      <c r="IMQ561" s="215"/>
      <c r="IMR561" s="215"/>
      <c r="IMS561" s="215"/>
      <c r="IMT561" s="215"/>
      <c r="IMU561" s="215"/>
      <c r="IMV561" s="215"/>
      <c r="IMW561" s="215"/>
      <c r="IMX561" s="215"/>
      <c r="IMY561" s="215"/>
      <c r="IMZ561" s="215"/>
      <c r="IUQ561" s="215"/>
      <c r="IUR561" s="215"/>
      <c r="IUS561" s="215"/>
      <c r="IUT561" s="215"/>
      <c r="IVF561" s="215"/>
      <c r="IVG561" s="215"/>
      <c r="IVH561" s="215"/>
      <c r="IVI561" s="215"/>
      <c r="IVJ561" s="215"/>
      <c r="IVK561" s="215"/>
      <c r="IVL561" s="215"/>
      <c r="IVM561" s="215"/>
      <c r="IVN561" s="215"/>
      <c r="IVO561" s="215"/>
      <c r="IVP561" s="215"/>
      <c r="IVQ561" s="215"/>
      <c r="IVR561" s="215"/>
      <c r="IVS561" s="215"/>
      <c r="IVT561" s="215"/>
      <c r="IVU561" s="215"/>
      <c r="IVV561" s="215"/>
      <c r="IVW561" s="215"/>
      <c r="IVX561" s="215"/>
      <c r="IVY561" s="215"/>
      <c r="IVZ561" s="215"/>
      <c r="IWA561" s="215"/>
      <c r="IWB561" s="215"/>
      <c r="IWC561" s="215"/>
      <c r="IWD561" s="215"/>
      <c r="IWE561" s="215"/>
      <c r="IWF561" s="215"/>
      <c r="IWG561" s="215"/>
      <c r="IWH561" s="215"/>
      <c r="IWI561" s="215"/>
      <c r="IWJ561" s="215"/>
      <c r="IWK561" s="215"/>
      <c r="IWL561" s="215"/>
      <c r="IWM561" s="215"/>
      <c r="IWN561" s="215"/>
      <c r="IWO561" s="215"/>
      <c r="IWP561" s="215"/>
      <c r="IWQ561" s="215"/>
      <c r="IWR561" s="215"/>
      <c r="IWS561" s="215"/>
      <c r="IWT561" s="215"/>
      <c r="IWU561" s="215"/>
      <c r="IWV561" s="215"/>
      <c r="JEM561" s="215"/>
      <c r="JEN561" s="215"/>
      <c r="JEO561" s="215"/>
      <c r="JEP561" s="215"/>
      <c r="JFB561" s="215"/>
      <c r="JFC561" s="215"/>
      <c r="JFD561" s="215"/>
      <c r="JFE561" s="215"/>
      <c r="JFF561" s="215"/>
      <c r="JFG561" s="215"/>
      <c r="JFH561" s="215"/>
      <c r="JFI561" s="215"/>
      <c r="JFJ561" s="215"/>
      <c r="JFK561" s="215"/>
      <c r="JFL561" s="215"/>
      <c r="JFM561" s="215"/>
      <c r="JFN561" s="215"/>
      <c r="JFO561" s="215"/>
      <c r="JFP561" s="215"/>
      <c r="JFQ561" s="215"/>
      <c r="JFR561" s="215"/>
      <c r="JFS561" s="215"/>
      <c r="JFT561" s="215"/>
      <c r="JFU561" s="215"/>
      <c r="JFV561" s="215"/>
      <c r="JFW561" s="215"/>
      <c r="JFX561" s="215"/>
      <c r="JFY561" s="215"/>
      <c r="JFZ561" s="215"/>
      <c r="JGA561" s="215"/>
      <c r="JGB561" s="215"/>
      <c r="JGC561" s="215"/>
      <c r="JGD561" s="215"/>
      <c r="JGE561" s="215"/>
      <c r="JGF561" s="215"/>
      <c r="JGG561" s="215"/>
      <c r="JGH561" s="215"/>
      <c r="JGI561" s="215"/>
      <c r="JGJ561" s="215"/>
      <c r="JGK561" s="215"/>
      <c r="JGL561" s="215"/>
      <c r="JGM561" s="215"/>
      <c r="JGN561" s="215"/>
      <c r="JGO561" s="215"/>
      <c r="JGP561" s="215"/>
      <c r="JGQ561" s="215"/>
      <c r="JGR561" s="215"/>
      <c r="JOI561" s="215"/>
      <c r="JOJ561" s="215"/>
      <c r="JOK561" s="215"/>
      <c r="JOL561" s="215"/>
      <c r="JOX561" s="215"/>
      <c r="JOY561" s="215"/>
      <c r="JOZ561" s="215"/>
      <c r="JPA561" s="215"/>
      <c r="JPB561" s="215"/>
      <c r="JPC561" s="215"/>
      <c r="JPD561" s="215"/>
      <c r="JPE561" s="215"/>
      <c r="JPF561" s="215"/>
      <c r="JPG561" s="215"/>
      <c r="JPH561" s="215"/>
      <c r="JPI561" s="215"/>
      <c r="JPJ561" s="215"/>
      <c r="JPK561" s="215"/>
      <c r="JPL561" s="215"/>
      <c r="JPM561" s="215"/>
      <c r="JPN561" s="215"/>
      <c r="JPO561" s="215"/>
      <c r="JPP561" s="215"/>
      <c r="JPQ561" s="215"/>
      <c r="JPR561" s="215"/>
      <c r="JPS561" s="215"/>
      <c r="JPT561" s="215"/>
      <c r="JPU561" s="215"/>
      <c r="JPV561" s="215"/>
      <c r="JPW561" s="215"/>
      <c r="JPX561" s="215"/>
      <c r="JPY561" s="215"/>
      <c r="JPZ561" s="215"/>
      <c r="JQA561" s="215"/>
      <c r="JQB561" s="215"/>
      <c r="JQC561" s="215"/>
      <c r="JQD561" s="215"/>
      <c r="JQE561" s="215"/>
      <c r="JQF561" s="215"/>
      <c r="JQG561" s="215"/>
      <c r="JQH561" s="215"/>
      <c r="JQI561" s="215"/>
      <c r="JQJ561" s="215"/>
      <c r="JQK561" s="215"/>
      <c r="JQL561" s="215"/>
      <c r="JQM561" s="215"/>
      <c r="JQN561" s="215"/>
      <c r="JYE561" s="215"/>
      <c r="JYF561" s="215"/>
      <c r="JYG561" s="215"/>
      <c r="JYH561" s="215"/>
      <c r="JYT561" s="215"/>
      <c r="JYU561" s="215"/>
      <c r="JYV561" s="215"/>
      <c r="JYW561" s="215"/>
      <c r="JYX561" s="215"/>
      <c r="JYY561" s="215"/>
      <c r="JYZ561" s="215"/>
      <c r="JZA561" s="215"/>
      <c r="JZB561" s="215"/>
      <c r="JZC561" s="215"/>
      <c r="JZD561" s="215"/>
      <c r="JZE561" s="215"/>
      <c r="JZF561" s="215"/>
      <c r="JZG561" s="215"/>
      <c r="JZH561" s="215"/>
      <c r="JZI561" s="215"/>
      <c r="JZJ561" s="215"/>
      <c r="JZK561" s="215"/>
      <c r="JZL561" s="215"/>
      <c r="JZM561" s="215"/>
      <c r="JZN561" s="215"/>
      <c r="JZO561" s="215"/>
      <c r="JZP561" s="215"/>
      <c r="JZQ561" s="215"/>
      <c r="JZR561" s="215"/>
      <c r="JZS561" s="215"/>
      <c r="JZT561" s="215"/>
      <c r="JZU561" s="215"/>
      <c r="JZV561" s="215"/>
      <c r="JZW561" s="215"/>
      <c r="JZX561" s="215"/>
      <c r="JZY561" s="215"/>
      <c r="JZZ561" s="215"/>
      <c r="KAA561" s="215"/>
      <c r="KAB561" s="215"/>
      <c r="KAC561" s="215"/>
      <c r="KAD561" s="215"/>
      <c r="KAE561" s="215"/>
      <c r="KAF561" s="215"/>
      <c r="KAG561" s="215"/>
      <c r="KAH561" s="215"/>
      <c r="KAI561" s="215"/>
      <c r="KAJ561" s="215"/>
      <c r="KIA561" s="215"/>
      <c r="KIB561" s="215"/>
      <c r="KIC561" s="215"/>
      <c r="KID561" s="215"/>
      <c r="KIP561" s="215"/>
      <c r="KIQ561" s="215"/>
      <c r="KIR561" s="215"/>
      <c r="KIS561" s="215"/>
      <c r="KIT561" s="215"/>
      <c r="KIU561" s="215"/>
      <c r="KIV561" s="215"/>
      <c r="KIW561" s="215"/>
      <c r="KIX561" s="215"/>
      <c r="KIY561" s="215"/>
      <c r="KIZ561" s="215"/>
      <c r="KJA561" s="215"/>
      <c r="KJB561" s="215"/>
      <c r="KJC561" s="215"/>
      <c r="KJD561" s="215"/>
      <c r="KJE561" s="215"/>
      <c r="KJF561" s="215"/>
      <c r="KJG561" s="215"/>
      <c r="KJH561" s="215"/>
      <c r="KJI561" s="215"/>
      <c r="KJJ561" s="215"/>
      <c r="KJK561" s="215"/>
      <c r="KJL561" s="215"/>
      <c r="KJM561" s="215"/>
      <c r="KJN561" s="215"/>
      <c r="KJO561" s="215"/>
      <c r="KJP561" s="215"/>
      <c r="KJQ561" s="215"/>
      <c r="KJR561" s="215"/>
      <c r="KJS561" s="215"/>
      <c r="KJT561" s="215"/>
      <c r="KJU561" s="215"/>
      <c r="KJV561" s="215"/>
      <c r="KJW561" s="215"/>
      <c r="KJX561" s="215"/>
      <c r="KJY561" s="215"/>
      <c r="KJZ561" s="215"/>
      <c r="KKA561" s="215"/>
      <c r="KKB561" s="215"/>
      <c r="KKC561" s="215"/>
      <c r="KKD561" s="215"/>
      <c r="KKE561" s="215"/>
      <c r="KKF561" s="215"/>
      <c r="KRW561" s="215"/>
      <c r="KRX561" s="215"/>
      <c r="KRY561" s="215"/>
      <c r="KRZ561" s="215"/>
      <c r="KSL561" s="215"/>
      <c r="KSM561" s="215"/>
      <c r="KSN561" s="215"/>
      <c r="KSO561" s="215"/>
      <c r="KSP561" s="215"/>
      <c r="KSQ561" s="215"/>
      <c r="KSR561" s="215"/>
      <c r="KSS561" s="215"/>
      <c r="KST561" s="215"/>
      <c r="KSU561" s="215"/>
      <c r="KSV561" s="215"/>
      <c r="KSW561" s="215"/>
      <c r="KSX561" s="215"/>
      <c r="KSY561" s="215"/>
      <c r="KSZ561" s="215"/>
      <c r="KTA561" s="215"/>
      <c r="KTB561" s="215"/>
      <c r="KTC561" s="215"/>
      <c r="KTD561" s="215"/>
      <c r="KTE561" s="215"/>
      <c r="KTF561" s="215"/>
      <c r="KTG561" s="215"/>
      <c r="KTH561" s="215"/>
      <c r="KTI561" s="215"/>
      <c r="KTJ561" s="215"/>
      <c r="KTK561" s="215"/>
      <c r="KTL561" s="215"/>
      <c r="KTM561" s="215"/>
      <c r="KTN561" s="215"/>
      <c r="KTO561" s="215"/>
      <c r="KTP561" s="215"/>
      <c r="KTQ561" s="215"/>
      <c r="KTR561" s="215"/>
      <c r="KTS561" s="215"/>
      <c r="KTT561" s="215"/>
      <c r="KTU561" s="215"/>
      <c r="KTV561" s="215"/>
      <c r="KTW561" s="215"/>
      <c r="KTX561" s="215"/>
      <c r="KTY561" s="215"/>
      <c r="KTZ561" s="215"/>
      <c r="KUA561" s="215"/>
      <c r="KUB561" s="215"/>
      <c r="LBS561" s="215"/>
      <c r="LBT561" s="215"/>
      <c r="LBU561" s="215"/>
      <c r="LBV561" s="215"/>
      <c r="LCH561" s="215"/>
      <c r="LCI561" s="215"/>
      <c r="LCJ561" s="215"/>
      <c r="LCK561" s="215"/>
      <c r="LCL561" s="215"/>
      <c r="LCM561" s="215"/>
      <c r="LCN561" s="215"/>
      <c r="LCO561" s="215"/>
      <c r="LCP561" s="215"/>
      <c r="LCQ561" s="215"/>
      <c r="LCR561" s="215"/>
      <c r="LCS561" s="215"/>
      <c r="LCT561" s="215"/>
      <c r="LCU561" s="215"/>
      <c r="LCV561" s="215"/>
      <c r="LCW561" s="215"/>
      <c r="LCX561" s="215"/>
      <c r="LCY561" s="215"/>
      <c r="LCZ561" s="215"/>
      <c r="LDA561" s="215"/>
      <c r="LDB561" s="215"/>
      <c r="LDC561" s="215"/>
      <c r="LDD561" s="215"/>
      <c r="LDE561" s="215"/>
      <c r="LDF561" s="215"/>
      <c r="LDG561" s="215"/>
      <c r="LDH561" s="215"/>
      <c r="LDI561" s="215"/>
      <c r="LDJ561" s="215"/>
      <c r="LDK561" s="215"/>
      <c r="LDL561" s="215"/>
      <c r="LDM561" s="215"/>
      <c r="LDN561" s="215"/>
      <c r="LDO561" s="215"/>
      <c r="LDP561" s="215"/>
      <c r="LDQ561" s="215"/>
      <c r="LDR561" s="215"/>
      <c r="LDS561" s="215"/>
      <c r="LDT561" s="215"/>
      <c r="LDU561" s="215"/>
      <c r="LDV561" s="215"/>
      <c r="LDW561" s="215"/>
      <c r="LDX561" s="215"/>
      <c r="LLO561" s="215"/>
      <c r="LLP561" s="215"/>
      <c r="LLQ561" s="215"/>
      <c r="LLR561" s="215"/>
      <c r="LMD561" s="215"/>
      <c r="LME561" s="215"/>
      <c r="LMF561" s="215"/>
      <c r="LMG561" s="215"/>
      <c r="LMH561" s="215"/>
      <c r="LMI561" s="215"/>
      <c r="LMJ561" s="215"/>
      <c r="LMK561" s="215"/>
      <c r="LML561" s="215"/>
      <c r="LMM561" s="215"/>
      <c r="LMN561" s="215"/>
      <c r="LMO561" s="215"/>
      <c r="LMP561" s="215"/>
      <c r="LMQ561" s="215"/>
      <c r="LMR561" s="215"/>
      <c r="LMS561" s="215"/>
      <c r="LMT561" s="215"/>
      <c r="LMU561" s="215"/>
      <c r="LMV561" s="215"/>
      <c r="LMW561" s="215"/>
      <c r="LMX561" s="215"/>
      <c r="LMY561" s="215"/>
      <c r="LMZ561" s="215"/>
      <c r="LNA561" s="215"/>
      <c r="LNB561" s="215"/>
      <c r="LNC561" s="215"/>
      <c r="LND561" s="215"/>
      <c r="LNE561" s="215"/>
      <c r="LNF561" s="215"/>
      <c r="LNG561" s="215"/>
      <c r="LNH561" s="215"/>
      <c r="LNI561" s="215"/>
      <c r="LNJ561" s="215"/>
      <c r="LNK561" s="215"/>
      <c r="LNL561" s="215"/>
      <c r="LNM561" s="215"/>
      <c r="LNN561" s="215"/>
      <c r="LNO561" s="215"/>
      <c r="LNP561" s="215"/>
      <c r="LNQ561" s="215"/>
      <c r="LNR561" s="215"/>
      <c r="LNS561" s="215"/>
      <c r="LNT561" s="215"/>
      <c r="LVK561" s="215"/>
      <c r="LVL561" s="215"/>
      <c r="LVM561" s="215"/>
      <c r="LVN561" s="215"/>
      <c r="LVZ561" s="215"/>
      <c r="LWA561" s="215"/>
      <c r="LWB561" s="215"/>
      <c r="LWC561" s="215"/>
      <c r="LWD561" s="215"/>
      <c r="LWE561" s="215"/>
      <c r="LWF561" s="215"/>
      <c r="LWG561" s="215"/>
      <c r="LWH561" s="215"/>
      <c r="LWI561" s="215"/>
      <c r="LWJ561" s="215"/>
      <c r="LWK561" s="215"/>
      <c r="LWL561" s="215"/>
      <c r="LWM561" s="215"/>
      <c r="LWN561" s="215"/>
      <c r="LWO561" s="215"/>
      <c r="LWP561" s="215"/>
      <c r="LWQ561" s="215"/>
      <c r="LWR561" s="215"/>
      <c r="LWS561" s="215"/>
      <c r="LWT561" s="215"/>
      <c r="LWU561" s="215"/>
      <c r="LWV561" s="215"/>
      <c r="LWW561" s="215"/>
      <c r="LWX561" s="215"/>
      <c r="LWY561" s="215"/>
      <c r="LWZ561" s="215"/>
      <c r="LXA561" s="215"/>
      <c r="LXB561" s="215"/>
      <c r="LXC561" s="215"/>
      <c r="LXD561" s="215"/>
      <c r="LXE561" s="215"/>
      <c r="LXF561" s="215"/>
      <c r="LXG561" s="215"/>
      <c r="LXH561" s="215"/>
      <c r="LXI561" s="215"/>
      <c r="LXJ561" s="215"/>
      <c r="LXK561" s="215"/>
      <c r="LXL561" s="215"/>
      <c r="LXM561" s="215"/>
      <c r="LXN561" s="215"/>
      <c r="LXO561" s="215"/>
      <c r="LXP561" s="215"/>
      <c r="MFG561" s="215"/>
      <c r="MFH561" s="215"/>
      <c r="MFI561" s="215"/>
      <c r="MFJ561" s="215"/>
      <c r="MFV561" s="215"/>
      <c r="MFW561" s="215"/>
      <c r="MFX561" s="215"/>
      <c r="MFY561" s="215"/>
      <c r="MFZ561" s="215"/>
      <c r="MGA561" s="215"/>
      <c r="MGB561" s="215"/>
      <c r="MGC561" s="215"/>
      <c r="MGD561" s="215"/>
      <c r="MGE561" s="215"/>
      <c r="MGF561" s="215"/>
      <c r="MGG561" s="215"/>
      <c r="MGH561" s="215"/>
      <c r="MGI561" s="215"/>
      <c r="MGJ561" s="215"/>
      <c r="MGK561" s="215"/>
      <c r="MGL561" s="215"/>
      <c r="MGM561" s="215"/>
      <c r="MGN561" s="215"/>
      <c r="MGO561" s="215"/>
      <c r="MGP561" s="215"/>
      <c r="MGQ561" s="215"/>
      <c r="MGR561" s="215"/>
      <c r="MGS561" s="215"/>
      <c r="MGT561" s="215"/>
      <c r="MGU561" s="215"/>
      <c r="MGV561" s="215"/>
      <c r="MGW561" s="215"/>
      <c r="MGX561" s="215"/>
      <c r="MGY561" s="215"/>
      <c r="MGZ561" s="215"/>
      <c r="MHA561" s="215"/>
      <c r="MHB561" s="215"/>
      <c r="MHC561" s="215"/>
      <c r="MHD561" s="215"/>
      <c r="MHE561" s="215"/>
      <c r="MHF561" s="215"/>
      <c r="MHG561" s="215"/>
      <c r="MHH561" s="215"/>
      <c r="MHI561" s="215"/>
      <c r="MHJ561" s="215"/>
      <c r="MHK561" s="215"/>
      <c r="MHL561" s="215"/>
      <c r="MPC561" s="215"/>
      <c r="MPD561" s="215"/>
      <c r="MPE561" s="215"/>
      <c r="MPF561" s="215"/>
      <c r="MPR561" s="215"/>
      <c r="MPS561" s="215"/>
      <c r="MPT561" s="215"/>
      <c r="MPU561" s="215"/>
      <c r="MPV561" s="215"/>
      <c r="MPW561" s="215"/>
      <c r="MPX561" s="215"/>
      <c r="MPY561" s="215"/>
      <c r="MPZ561" s="215"/>
      <c r="MQA561" s="215"/>
      <c r="MQB561" s="215"/>
      <c r="MQC561" s="215"/>
      <c r="MQD561" s="215"/>
      <c r="MQE561" s="215"/>
      <c r="MQF561" s="215"/>
      <c r="MQG561" s="215"/>
      <c r="MQH561" s="215"/>
      <c r="MQI561" s="215"/>
      <c r="MQJ561" s="215"/>
      <c r="MQK561" s="215"/>
      <c r="MQL561" s="215"/>
      <c r="MQM561" s="215"/>
      <c r="MQN561" s="215"/>
      <c r="MQO561" s="215"/>
      <c r="MQP561" s="215"/>
      <c r="MQQ561" s="215"/>
      <c r="MQR561" s="215"/>
      <c r="MQS561" s="215"/>
      <c r="MQT561" s="215"/>
      <c r="MQU561" s="215"/>
      <c r="MQV561" s="215"/>
      <c r="MQW561" s="215"/>
      <c r="MQX561" s="215"/>
      <c r="MQY561" s="215"/>
      <c r="MQZ561" s="215"/>
      <c r="MRA561" s="215"/>
      <c r="MRB561" s="215"/>
      <c r="MRC561" s="215"/>
      <c r="MRD561" s="215"/>
      <c r="MRE561" s="215"/>
      <c r="MRF561" s="215"/>
      <c r="MRG561" s="215"/>
      <c r="MRH561" s="215"/>
      <c r="MYY561" s="215"/>
      <c r="MYZ561" s="215"/>
      <c r="MZA561" s="215"/>
      <c r="MZB561" s="215"/>
      <c r="MZN561" s="215"/>
      <c r="MZO561" s="215"/>
      <c r="MZP561" s="215"/>
      <c r="MZQ561" s="215"/>
      <c r="MZR561" s="215"/>
      <c r="MZS561" s="215"/>
      <c r="MZT561" s="215"/>
      <c r="MZU561" s="215"/>
      <c r="MZV561" s="215"/>
      <c r="MZW561" s="215"/>
      <c r="MZX561" s="215"/>
      <c r="MZY561" s="215"/>
      <c r="MZZ561" s="215"/>
      <c r="NAA561" s="215"/>
      <c r="NAB561" s="215"/>
      <c r="NAC561" s="215"/>
      <c r="NAD561" s="215"/>
      <c r="NAE561" s="215"/>
      <c r="NAF561" s="215"/>
      <c r="NAG561" s="215"/>
      <c r="NAH561" s="215"/>
      <c r="NAI561" s="215"/>
      <c r="NAJ561" s="215"/>
      <c r="NAK561" s="215"/>
      <c r="NAL561" s="215"/>
      <c r="NAM561" s="215"/>
      <c r="NAN561" s="215"/>
      <c r="NAO561" s="215"/>
      <c r="NAP561" s="215"/>
      <c r="NAQ561" s="215"/>
      <c r="NAR561" s="215"/>
      <c r="NAS561" s="215"/>
      <c r="NAT561" s="215"/>
      <c r="NAU561" s="215"/>
      <c r="NAV561" s="215"/>
      <c r="NAW561" s="215"/>
      <c r="NAX561" s="215"/>
      <c r="NAY561" s="215"/>
      <c r="NAZ561" s="215"/>
      <c r="NBA561" s="215"/>
      <c r="NBB561" s="215"/>
      <c r="NBC561" s="215"/>
      <c r="NBD561" s="215"/>
      <c r="NIU561" s="215"/>
      <c r="NIV561" s="215"/>
      <c r="NIW561" s="215"/>
      <c r="NIX561" s="215"/>
      <c r="NJJ561" s="215"/>
      <c r="NJK561" s="215"/>
      <c r="NJL561" s="215"/>
      <c r="NJM561" s="215"/>
      <c r="NJN561" s="215"/>
      <c r="NJO561" s="215"/>
      <c r="NJP561" s="215"/>
      <c r="NJQ561" s="215"/>
      <c r="NJR561" s="215"/>
      <c r="NJS561" s="215"/>
      <c r="NJT561" s="215"/>
      <c r="NJU561" s="215"/>
      <c r="NJV561" s="215"/>
      <c r="NJW561" s="215"/>
      <c r="NJX561" s="215"/>
      <c r="NJY561" s="215"/>
      <c r="NJZ561" s="215"/>
      <c r="NKA561" s="215"/>
      <c r="NKB561" s="215"/>
      <c r="NKC561" s="215"/>
      <c r="NKD561" s="215"/>
      <c r="NKE561" s="215"/>
      <c r="NKF561" s="215"/>
      <c r="NKG561" s="215"/>
      <c r="NKH561" s="215"/>
      <c r="NKI561" s="215"/>
      <c r="NKJ561" s="215"/>
      <c r="NKK561" s="215"/>
      <c r="NKL561" s="215"/>
      <c r="NKM561" s="215"/>
      <c r="NKN561" s="215"/>
      <c r="NKO561" s="215"/>
      <c r="NKP561" s="215"/>
      <c r="NKQ561" s="215"/>
      <c r="NKR561" s="215"/>
      <c r="NKS561" s="215"/>
      <c r="NKT561" s="215"/>
      <c r="NKU561" s="215"/>
      <c r="NKV561" s="215"/>
      <c r="NKW561" s="215"/>
      <c r="NKX561" s="215"/>
      <c r="NKY561" s="215"/>
      <c r="NKZ561" s="215"/>
      <c r="NSQ561" s="215"/>
      <c r="NSR561" s="215"/>
      <c r="NSS561" s="215"/>
      <c r="NST561" s="215"/>
      <c r="NTF561" s="215"/>
      <c r="NTG561" s="215"/>
      <c r="NTH561" s="215"/>
      <c r="NTI561" s="215"/>
      <c r="NTJ561" s="215"/>
      <c r="NTK561" s="215"/>
      <c r="NTL561" s="215"/>
      <c r="NTM561" s="215"/>
      <c r="NTN561" s="215"/>
      <c r="NTO561" s="215"/>
      <c r="NTP561" s="215"/>
      <c r="NTQ561" s="215"/>
      <c r="NTR561" s="215"/>
      <c r="NTS561" s="215"/>
      <c r="NTT561" s="215"/>
      <c r="NTU561" s="215"/>
      <c r="NTV561" s="215"/>
      <c r="NTW561" s="215"/>
      <c r="NTX561" s="215"/>
      <c r="NTY561" s="215"/>
      <c r="NTZ561" s="215"/>
      <c r="NUA561" s="215"/>
      <c r="NUB561" s="215"/>
      <c r="NUC561" s="215"/>
      <c r="NUD561" s="215"/>
      <c r="NUE561" s="215"/>
      <c r="NUF561" s="215"/>
      <c r="NUG561" s="215"/>
      <c r="NUH561" s="215"/>
      <c r="NUI561" s="215"/>
      <c r="NUJ561" s="215"/>
      <c r="NUK561" s="215"/>
      <c r="NUL561" s="215"/>
      <c r="NUM561" s="215"/>
      <c r="NUN561" s="215"/>
      <c r="NUO561" s="215"/>
      <c r="NUP561" s="215"/>
      <c r="NUQ561" s="215"/>
      <c r="NUR561" s="215"/>
      <c r="NUS561" s="215"/>
      <c r="NUT561" s="215"/>
      <c r="NUU561" s="215"/>
      <c r="NUV561" s="215"/>
      <c r="OCM561" s="215"/>
      <c r="OCN561" s="215"/>
      <c r="OCO561" s="215"/>
      <c r="OCP561" s="215"/>
      <c r="ODB561" s="215"/>
      <c r="ODC561" s="215"/>
      <c r="ODD561" s="215"/>
      <c r="ODE561" s="215"/>
      <c r="ODF561" s="215"/>
      <c r="ODG561" s="215"/>
      <c r="ODH561" s="215"/>
      <c r="ODI561" s="215"/>
      <c r="ODJ561" s="215"/>
      <c r="ODK561" s="215"/>
      <c r="ODL561" s="215"/>
      <c r="ODM561" s="215"/>
      <c r="ODN561" s="215"/>
      <c r="ODO561" s="215"/>
      <c r="ODP561" s="215"/>
      <c r="ODQ561" s="215"/>
      <c r="ODR561" s="215"/>
      <c r="ODS561" s="215"/>
      <c r="ODT561" s="215"/>
      <c r="ODU561" s="215"/>
      <c r="ODV561" s="215"/>
      <c r="ODW561" s="215"/>
      <c r="ODX561" s="215"/>
      <c r="ODY561" s="215"/>
      <c r="ODZ561" s="215"/>
      <c r="OEA561" s="215"/>
      <c r="OEB561" s="215"/>
      <c r="OEC561" s="215"/>
      <c r="OED561" s="215"/>
      <c r="OEE561" s="215"/>
      <c r="OEF561" s="215"/>
      <c r="OEG561" s="215"/>
      <c r="OEH561" s="215"/>
      <c r="OEI561" s="215"/>
      <c r="OEJ561" s="215"/>
      <c r="OEK561" s="215"/>
      <c r="OEL561" s="215"/>
      <c r="OEM561" s="215"/>
      <c r="OEN561" s="215"/>
      <c r="OEO561" s="215"/>
      <c r="OEP561" s="215"/>
      <c r="OEQ561" s="215"/>
      <c r="OER561" s="215"/>
      <c r="OMI561" s="215"/>
      <c r="OMJ561" s="215"/>
      <c r="OMK561" s="215"/>
      <c r="OML561" s="215"/>
      <c r="OMX561" s="215"/>
      <c r="OMY561" s="215"/>
      <c r="OMZ561" s="215"/>
      <c r="ONA561" s="215"/>
      <c r="ONB561" s="215"/>
      <c r="ONC561" s="215"/>
      <c r="OND561" s="215"/>
      <c r="ONE561" s="215"/>
      <c r="ONF561" s="215"/>
      <c r="ONG561" s="215"/>
      <c r="ONH561" s="215"/>
      <c r="ONI561" s="215"/>
      <c r="ONJ561" s="215"/>
      <c r="ONK561" s="215"/>
      <c r="ONL561" s="215"/>
      <c r="ONM561" s="215"/>
      <c r="ONN561" s="215"/>
      <c r="ONO561" s="215"/>
      <c r="ONP561" s="215"/>
      <c r="ONQ561" s="215"/>
      <c r="ONR561" s="215"/>
      <c r="ONS561" s="215"/>
      <c r="ONT561" s="215"/>
      <c r="ONU561" s="215"/>
      <c r="ONV561" s="215"/>
      <c r="ONW561" s="215"/>
      <c r="ONX561" s="215"/>
      <c r="ONY561" s="215"/>
      <c r="ONZ561" s="215"/>
      <c r="OOA561" s="215"/>
      <c r="OOB561" s="215"/>
      <c r="OOC561" s="215"/>
      <c r="OOD561" s="215"/>
      <c r="OOE561" s="215"/>
      <c r="OOF561" s="215"/>
      <c r="OOG561" s="215"/>
      <c r="OOH561" s="215"/>
      <c r="OOI561" s="215"/>
      <c r="OOJ561" s="215"/>
      <c r="OOK561" s="215"/>
      <c r="OOL561" s="215"/>
      <c r="OOM561" s="215"/>
      <c r="OON561" s="215"/>
      <c r="OWE561" s="215"/>
      <c r="OWF561" s="215"/>
      <c r="OWG561" s="215"/>
      <c r="OWH561" s="215"/>
      <c r="OWT561" s="215"/>
      <c r="OWU561" s="215"/>
      <c r="OWV561" s="215"/>
      <c r="OWW561" s="215"/>
      <c r="OWX561" s="215"/>
      <c r="OWY561" s="215"/>
      <c r="OWZ561" s="215"/>
      <c r="OXA561" s="215"/>
      <c r="OXB561" s="215"/>
      <c r="OXC561" s="215"/>
      <c r="OXD561" s="215"/>
      <c r="OXE561" s="215"/>
      <c r="OXF561" s="215"/>
      <c r="OXG561" s="215"/>
      <c r="OXH561" s="215"/>
      <c r="OXI561" s="215"/>
      <c r="OXJ561" s="215"/>
      <c r="OXK561" s="215"/>
      <c r="OXL561" s="215"/>
      <c r="OXM561" s="215"/>
      <c r="OXN561" s="215"/>
      <c r="OXO561" s="215"/>
      <c r="OXP561" s="215"/>
      <c r="OXQ561" s="215"/>
      <c r="OXR561" s="215"/>
      <c r="OXS561" s="215"/>
      <c r="OXT561" s="215"/>
      <c r="OXU561" s="215"/>
      <c r="OXV561" s="215"/>
      <c r="OXW561" s="215"/>
      <c r="OXX561" s="215"/>
      <c r="OXY561" s="215"/>
      <c r="OXZ561" s="215"/>
      <c r="OYA561" s="215"/>
      <c r="OYB561" s="215"/>
      <c r="OYC561" s="215"/>
      <c r="OYD561" s="215"/>
      <c r="OYE561" s="215"/>
      <c r="OYF561" s="215"/>
      <c r="OYG561" s="215"/>
      <c r="OYH561" s="215"/>
      <c r="OYI561" s="215"/>
      <c r="OYJ561" s="215"/>
      <c r="PGA561" s="215"/>
      <c r="PGB561" s="215"/>
      <c r="PGC561" s="215"/>
      <c r="PGD561" s="215"/>
      <c r="PGP561" s="215"/>
      <c r="PGQ561" s="215"/>
      <c r="PGR561" s="215"/>
      <c r="PGS561" s="215"/>
      <c r="PGT561" s="215"/>
      <c r="PGU561" s="215"/>
      <c r="PGV561" s="215"/>
      <c r="PGW561" s="215"/>
      <c r="PGX561" s="215"/>
      <c r="PGY561" s="215"/>
      <c r="PGZ561" s="215"/>
      <c r="PHA561" s="215"/>
      <c r="PHB561" s="215"/>
      <c r="PHC561" s="215"/>
      <c r="PHD561" s="215"/>
      <c r="PHE561" s="215"/>
      <c r="PHF561" s="215"/>
      <c r="PHG561" s="215"/>
      <c r="PHH561" s="215"/>
      <c r="PHI561" s="215"/>
      <c r="PHJ561" s="215"/>
      <c r="PHK561" s="215"/>
      <c r="PHL561" s="215"/>
      <c r="PHM561" s="215"/>
      <c r="PHN561" s="215"/>
      <c r="PHO561" s="215"/>
      <c r="PHP561" s="215"/>
      <c r="PHQ561" s="215"/>
      <c r="PHR561" s="215"/>
      <c r="PHS561" s="215"/>
      <c r="PHT561" s="215"/>
      <c r="PHU561" s="215"/>
      <c r="PHV561" s="215"/>
      <c r="PHW561" s="215"/>
      <c r="PHX561" s="215"/>
      <c r="PHY561" s="215"/>
      <c r="PHZ561" s="215"/>
      <c r="PIA561" s="215"/>
      <c r="PIB561" s="215"/>
      <c r="PIC561" s="215"/>
      <c r="PID561" s="215"/>
      <c r="PIE561" s="215"/>
      <c r="PIF561" s="215"/>
      <c r="PPW561" s="215"/>
      <c r="PPX561" s="215"/>
      <c r="PPY561" s="215"/>
      <c r="PPZ561" s="215"/>
      <c r="PQL561" s="215"/>
      <c r="PQM561" s="215"/>
      <c r="PQN561" s="215"/>
      <c r="PQO561" s="215"/>
      <c r="PQP561" s="215"/>
      <c r="PQQ561" s="215"/>
      <c r="PQR561" s="215"/>
      <c r="PQS561" s="215"/>
      <c r="PQT561" s="215"/>
      <c r="PQU561" s="215"/>
      <c r="PQV561" s="215"/>
      <c r="PQW561" s="215"/>
      <c r="PQX561" s="215"/>
      <c r="PQY561" s="215"/>
      <c r="PQZ561" s="215"/>
      <c r="PRA561" s="215"/>
      <c r="PRB561" s="215"/>
      <c r="PRC561" s="215"/>
      <c r="PRD561" s="215"/>
      <c r="PRE561" s="215"/>
      <c r="PRF561" s="215"/>
      <c r="PRG561" s="215"/>
      <c r="PRH561" s="215"/>
      <c r="PRI561" s="215"/>
      <c r="PRJ561" s="215"/>
      <c r="PRK561" s="215"/>
      <c r="PRL561" s="215"/>
      <c r="PRM561" s="215"/>
      <c r="PRN561" s="215"/>
      <c r="PRO561" s="215"/>
      <c r="PRP561" s="215"/>
      <c r="PRQ561" s="215"/>
      <c r="PRR561" s="215"/>
      <c r="PRS561" s="215"/>
      <c r="PRT561" s="215"/>
      <c r="PRU561" s="215"/>
      <c r="PRV561" s="215"/>
      <c r="PRW561" s="215"/>
      <c r="PRX561" s="215"/>
      <c r="PRY561" s="215"/>
      <c r="PRZ561" s="215"/>
      <c r="PSA561" s="215"/>
      <c r="PSB561" s="215"/>
      <c r="PZS561" s="215"/>
      <c r="PZT561" s="215"/>
      <c r="PZU561" s="215"/>
      <c r="PZV561" s="215"/>
      <c r="QAH561" s="215"/>
      <c r="QAI561" s="215"/>
      <c r="QAJ561" s="215"/>
      <c r="QAK561" s="215"/>
      <c r="QAL561" s="215"/>
      <c r="QAM561" s="215"/>
      <c r="QAN561" s="215"/>
      <c r="QAO561" s="215"/>
      <c r="QAP561" s="215"/>
      <c r="QAQ561" s="215"/>
      <c r="QAR561" s="215"/>
      <c r="QAS561" s="215"/>
      <c r="QAT561" s="215"/>
      <c r="QAU561" s="215"/>
      <c r="QAV561" s="215"/>
      <c r="QAW561" s="215"/>
      <c r="QAX561" s="215"/>
      <c r="QAY561" s="215"/>
      <c r="QAZ561" s="215"/>
      <c r="QBA561" s="215"/>
      <c r="QBB561" s="215"/>
      <c r="QBC561" s="215"/>
      <c r="QBD561" s="215"/>
      <c r="QBE561" s="215"/>
      <c r="QBF561" s="215"/>
      <c r="QBG561" s="215"/>
      <c r="QBH561" s="215"/>
      <c r="QBI561" s="215"/>
      <c r="QBJ561" s="215"/>
      <c r="QBK561" s="215"/>
      <c r="QBL561" s="215"/>
      <c r="QBM561" s="215"/>
      <c r="QBN561" s="215"/>
      <c r="QBO561" s="215"/>
      <c r="QBP561" s="215"/>
      <c r="QBQ561" s="215"/>
      <c r="QBR561" s="215"/>
      <c r="QBS561" s="215"/>
      <c r="QBT561" s="215"/>
      <c r="QBU561" s="215"/>
      <c r="QBV561" s="215"/>
      <c r="QBW561" s="215"/>
      <c r="QBX561" s="215"/>
      <c r="QJO561" s="215"/>
      <c r="QJP561" s="215"/>
      <c r="QJQ561" s="215"/>
      <c r="QJR561" s="215"/>
      <c r="QKD561" s="215"/>
      <c r="QKE561" s="215"/>
      <c r="QKF561" s="215"/>
      <c r="QKG561" s="215"/>
      <c r="QKH561" s="215"/>
      <c r="QKI561" s="215"/>
      <c r="QKJ561" s="215"/>
      <c r="QKK561" s="215"/>
      <c r="QKL561" s="215"/>
      <c r="QKM561" s="215"/>
      <c r="QKN561" s="215"/>
      <c r="QKO561" s="215"/>
      <c r="QKP561" s="215"/>
      <c r="QKQ561" s="215"/>
      <c r="QKR561" s="215"/>
      <c r="QKS561" s="215"/>
      <c r="QKT561" s="215"/>
      <c r="QKU561" s="215"/>
      <c r="QKV561" s="215"/>
      <c r="QKW561" s="215"/>
      <c r="QKX561" s="215"/>
      <c r="QKY561" s="215"/>
      <c r="QKZ561" s="215"/>
      <c r="QLA561" s="215"/>
      <c r="QLB561" s="215"/>
      <c r="QLC561" s="215"/>
      <c r="QLD561" s="215"/>
      <c r="QLE561" s="215"/>
      <c r="QLF561" s="215"/>
      <c r="QLG561" s="215"/>
      <c r="QLH561" s="215"/>
      <c r="QLI561" s="215"/>
      <c r="QLJ561" s="215"/>
      <c r="QLK561" s="215"/>
      <c r="QLL561" s="215"/>
      <c r="QLM561" s="215"/>
      <c r="QLN561" s="215"/>
      <c r="QLO561" s="215"/>
      <c r="QLP561" s="215"/>
      <c r="QLQ561" s="215"/>
      <c r="QLR561" s="215"/>
      <c r="QLS561" s="215"/>
      <c r="QLT561" s="215"/>
      <c r="QTK561" s="215"/>
      <c r="QTL561" s="215"/>
      <c r="QTM561" s="215"/>
      <c r="QTN561" s="215"/>
      <c r="QTZ561" s="215"/>
      <c r="QUA561" s="215"/>
      <c r="QUB561" s="215"/>
      <c r="QUC561" s="215"/>
      <c r="QUD561" s="215"/>
      <c r="QUE561" s="215"/>
      <c r="QUF561" s="215"/>
      <c r="QUG561" s="215"/>
      <c r="QUH561" s="215"/>
      <c r="QUI561" s="215"/>
      <c r="QUJ561" s="215"/>
      <c r="QUK561" s="215"/>
      <c r="QUL561" s="215"/>
      <c r="QUM561" s="215"/>
      <c r="QUN561" s="215"/>
      <c r="QUO561" s="215"/>
      <c r="QUP561" s="215"/>
      <c r="QUQ561" s="215"/>
      <c r="QUR561" s="215"/>
      <c r="QUS561" s="215"/>
      <c r="QUT561" s="215"/>
      <c r="QUU561" s="215"/>
      <c r="QUV561" s="215"/>
      <c r="QUW561" s="215"/>
      <c r="QUX561" s="215"/>
      <c r="QUY561" s="215"/>
      <c r="QUZ561" s="215"/>
      <c r="QVA561" s="215"/>
      <c r="QVB561" s="215"/>
      <c r="QVC561" s="215"/>
      <c r="QVD561" s="215"/>
      <c r="QVE561" s="215"/>
      <c r="QVF561" s="215"/>
      <c r="QVG561" s="215"/>
      <c r="QVH561" s="215"/>
      <c r="QVI561" s="215"/>
      <c r="QVJ561" s="215"/>
      <c r="QVK561" s="215"/>
      <c r="QVL561" s="215"/>
      <c r="QVM561" s="215"/>
      <c r="QVN561" s="215"/>
      <c r="QVO561" s="215"/>
      <c r="QVP561" s="215"/>
      <c r="RDG561" s="215"/>
      <c r="RDH561" s="215"/>
      <c r="RDI561" s="215"/>
      <c r="RDJ561" s="215"/>
      <c r="RDV561" s="215"/>
      <c r="RDW561" s="215"/>
      <c r="RDX561" s="215"/>
      <c r="RDY561" s="215"/>
      <c r="RDZ561" s="215"/>
      <c r="REA561" s="215"/>
      <c r="REB561" s="215"/>
      <c r="REC561" s="215"/>
      <c r="RED561" s="215"/>
      <c r="REE561" s="215"/>
      <c r="REF561" s="215"/>
      <c r="REG561" s="215"/>
      <c r="REH561" s="215"/>
      <c r="REI561" s="215"/>
      <c r="REJ561" s="215"/>
      <c r="REK561" s="215"/>
      <c r="REL561" s="215"/>
      <c r="REM561" s="215"/>
      <c r="REN561" s="215"/>
      <c r="REO561" s="215"/>
      <c r="REP561" s="215"/>
      <c r="REQ561" s="215"/>
      <c r="RER561" s="215"/>
      <c r="RES561" s="215"/>
      <c r="RET561" s="215"/>
      <c r="REU561" s="215"/>
      <c r="REV561" s="215"/>
      <c r="REW561" s="215"/>
      <c r="REX561" s="215"/>
      <c r="REY561" s="215"/>
      <c r="REZ561" s="215"/>
      <c r="RFA561" s="215"/>
      <c r="RFB561" s="215"/>
      <c r="RFC561" s="215"/>
      <c r="RFD561" s="215"/>
      <c r="RFE561" s="215"/>
      <c r="RFF561" s="215"/>
      <c r="RFG561" s="215"/>
      <c r="RFH561" s="215"/>
      <c r="RFI561" s="215"/>
      <c r="RFJ561" s="215"/>
      <c r="RFK561" s="215"/>
      <c r="RFL561" s="215"/>
      <c r="RNC561" s="215"/>
      <c r="RND561" s="215"/>
      <c r="RNE561" s="215"/>
      <c r="RNF561" s="215"/>
      <c r="RNR561" s="215"/>
      <c r="RNS561" s="215"/>
      <c r="RNT561" s="215"/>
      <c r="RNU561" s="215"/>
      <c r="RNV561" s="215"/>
      <c r="RNW561" s="215"/>
      <c r="RNX561" s="215"/>
      <c r="RNY561" s="215"/>
      <c r="RNZ561" s="215"/>
      <c r="ROA561" s="215"/>
      <c r="ROB561" s="215"/>
      <c r="ROC561" s="215"/>
      <c r="ROD561" s="215"/>
      <c r="ROE561" s="215"/>
      <c r="ROF561" s="215"/>
      <c r="ROG561" s="215"/>
      <c r="ROH561" s="215"/>
      <c r="ROI561" s="215"/>
      <c r="ROJ561" s="215"/>
      <c r="ROK561" s="215"/>
      <c r="ROL561" s="215"/>
      <c r="ROM561" s="215"/>
      <c r="RON561" s="215"/>
      <c r="ROO561" s="215"/>
      <c r="ROP561" s="215"/>
      <c r="ROQ561" s="215"/>
      <c r="ROR561" s="215"/>
      <c r="ROS561" s="215"/>
      <c r="ROT561" s="215"/>
      <c r="ROU561" s="215"/>
      <c r="ROV561" s="215"/>
      <c r="ROW561" s="215"/>
      <c r="ROX561" s="215"/>
      <c r="ROY561" s="215"/>
      <c r="ROZ561" s="215"/>
      <c r="RPA561" s="215"/>
      <c r="RPB561" s="215"/>
      <c r="RPC561" s="215"/>
      <c r="RPD561" s="215"/>
      <c r="RPE561" s="215"/>
      <c r="RPF561" s="215"/>
      <c r="RPG561" s="215"/>
      <c r="RPH561" s="215"/>
      <c r="RWY561" s="215"/>
      <c r="RWZ561" s="215"/>
      <c r="RXA561" s="215"/>
      <c r="RXB561" s="215"/>
      <c r="RXN561" s="215"/>
      <c r="RXO561" s="215"/>
      <c r="RXP561" s="215"/>
      <c r="RXQ561" s="215"/>
      <c r="RXR561" s="215"/>
      <c r="RXS561" s="215"/>
      <c r="RXT561" s="215"/>
      <c r="RXU561" s="215"/>
      <c r="RXV561" s="215"/>
      <c r="RXW561" s="215"/>
      <c r="RXX561" s="215"/>
      <c r="RXY561" s="215"/>
      <c r="RXZ561" s="215"/>
      <c r="RYA561" s="215"/>
      <c r="RYB561" s="215"/>
      <c r="RYC561" s="215"/>
      <c r="RYD561" s="215"/>
      <c r="RYE561" s="215"/>
      <c r="RYF561" s="215"/>
      <c r="RYG561" s="215"/>
      <c r="RYH561" s="215"/>
      <c r="RYI561" s="215"/>
      <c r="RYJ561" s="215"/>
      <c r="RYK561" s="215"/>
      <c r="RYL561" s="215"/>
      <c r="RYM561" s="215"/>
      <c r="RYN561" s="215"/>
      <c r="RYO561" s="215"/>
      <c r="RYP561" s="215"/>
      <c r="RYQ561" s="215"/>
      <c r="RYR561" s="215"/>
      <c r="RYS561" s="215"/>
      <c r="RYT561" s="215"/>
      <c r="RYU561" s="215"/>
      <c r="RYV561" s="215"/>
      <c r="RYW561" s="215"/>
      <c r="RYX561" s="215"/>
      <c r="RYY561" s="215"/>
      <c r="RYZ561" s="215"/>
      <c r="RZA561" s="215"/>
      <c r="RZB561" s="215"/>
      <c r="RZC561" s="215"/>
      <c r="RZD561" s="215"/>
      <c r="SGU561" s="215"/>
      <c r="SGV561" s="215"/>
      <c r="SGW561" s="215"/>
      <c r="SGX561" s="215"/>
      <c r="SHJ561" s="215"/>
      <c r="SHK561" s="215"/>
      <c r="SHL561" s="215"/>
      <c r="SHM561" s="215"/>
      <c r="SHN561" s="215"/>
      <c r="SHO561" s="215"/>
      <c r="SHP561" s="215"/>
      <c r="SHQ561" s="215"/>
      <c r="SHR561" s="215"/>
      <c r="SHS561" s="215"/>
      <c r="SHT561" s="215"/>
      <c r="SHU561" s="215"/>
      <c r="SHV561" s="215"/>
      <c r="SHW561" s="215"/>
      <c r="SHX561" s="215"/>
      <c r="SHY561" s="215"/>
      <c r="SHZ561" s="215"/>
      <c r="SIA561" s="215"/>
      <c r="SIB561" s="215"/>
      <c r="SIC561" s="215"/>
      <c r="SID561" s="215"/>
      <c r="SIE561" s="215"/>
      <c r="SIF561" s="215"/>
      <c r="SIG561" s="215"/>
      <c r="SIH561" s="215"/>
      <c r="SII561" s="215"/>
      <c r="SIJ561" s="215"/>
      <c r="SIK561" s="215"/>
      <c r="SIL561" s="215"/>
      <c r="SIM561" s="215"/>
      <c r="SIN561" s="215"/>
      <c r="SIO561" s="215"/>
      <c r="SIP561" s="215"/>
      <c r="SIQ561" s="215"/>
      <c r="SIR561" s="215"/>
      <c r="SIS561" s="215"/>
      <c r="SIT561" s="215"/>
      <c r="SIU561" s="215"/>
      <c r="SIV561" s="215"/>
      <c r="SIW561" s="215"/>
      <c r="SIX561" s="215"/>
      <c r="SIY561" s="215"/>
      <c r="SIZ561" s="215"/>
      <c r="SQQ561" s="215"/>
      <c r="SQR561" s="215"/>
      <c r="SQS561" s="215"/>
      <c r="SQT561" s="215"/>
      <c r="SRF561" s="215"/>
      <c r="SRG561" s="215"/>
      <c r="SRH561" s="215"/>
      <c r="SRI561" s="215"/>
      <c r="SRJ561" s="215"/>
      <c r="SRK561" s="215"/>
      <c r="SRL561" s="215"/>
      <c r="SRM561" s="215"/>
      <c r="SRN561" s="215"/>
      <c r="SRO561" s="215"/>
      <c r="SRP561" s="215"/>
      <c r="SRQ561" s="215"/>
      <c r="SRR561" s="215"/>
      <c r="SRS561" s="215"/>
      <c r="SRT561" s="215"/>
      <c r="SRU561" s="215"/>
      <c r="SRV561" s="215"/>
      <c r="SRW561" s="215"/>
      <c r="SRX561" s="215"/>
      <c r="SRY561" s="215"/>
      <c r="SRZ561" s="215"/>
      <c r="SSA561" s="215"/>
      <c r="SSB561" s="215"/>
      <c r="SSC561" s="215"/>
      <c r="SSD561" s="215"/>
      <c r="SSE561" s="215"/>
      <c r="SSF561" s="215"/>
      <c r="SSG561" s="215"/>
      <c r="SSH561" s="215"/>
      <c r="SSI561" s="215"/>
      <c r="SSJ561" s="215"/>
      <c r="SSK561" s="215"/>
      <c r="SSL561" s="215"/>
      <c r="SSM561" s="215"/>
      <c r="SSN561" s="215"/>
      <c r="SSO561" s="215"/>
      <c r="SSP561" s="215"/>
      <c r="SSQ561" s="215"/>
      <c r="SSR561" s="215"/>
      <c r="SSS561" s="215"/>
      <c r="SST561" s="215"/>
      <c r="SSU561" s="215"/>
      <c r="SSV561" s="215"/>
      <c r="TAM561" s="215"/>
      <c r="TAN561" s="215"/>
      <c r="TAO561" s="215"/>
      <c r="TAP561" s="215"/>
      <c r="TBB561" s="215"/>
      <c r="TBC561" s="215"/>
      <c r="TBD561" s="215"/>
      <c r="TBE561" s="215"/>
      <c r="TBF561" s="215"/>
      <c r="TBG561" s="215"/>
      <c r="TBH561" s="215"/>
      <c r="TBI561" s="215"/>
      <c r="TBJ561" s="215"/>
      <c r="TBK561" s="215"/>
      <c r="TBL561" s="215"/>
      <c r="TBM561" s="215"/>
      <c r="TBN561" s="215"/>
      <c r="TBO561" s="215"/>
      <c r="TBP561" s="215"/>
      <c r="TBQ561" s="215"/>
      <c r="TBR561" s="215"/>
      <c r="TBS561" s="215"/>
      <c r="TBT561" s="215"/>
      <c r="TBU561" s="215"/>
      <c r="TBV561" s="215"/>
      <c r="TBW561" s="215"/>
      <c r="TBX561" s="215"/>
      <c r="TBY561" s="215"/>
      <c r="TBZ561" s="215"/>
      <c r="TCA561" s="215"/>
      <c r="TCB561" s="215"/>
      <c r="TCC561" s="215"/>
      <c r="TCD561" s="215"/>
      <c r="TCE561" s="215"/>
      <c r="TCF561" s="215"/>
      <c r="TCG561" s="215"/>
      <c r="TCH561" s="215"/>
      <c r="TCI561" s="215"/>
      <c r="TCJ561" s="215"/>
      <c r="TCK561" s="215"/>
      <c r="TCL561" s="215"/>
      <c r="TCM561" s="215"/>
      <c r="TCN561" s="215"/>
      <c r="TCO561" s="215"/>
      <c r="TCP561" s="215"/>
      <c r="TCQ561" s="215"/>
      <c r="TCR561" s="215"/>
      <c r="TKI561" s="215"/>
      <c r="TKJ561" s="215"/>
      <c r="TKK561" s="215"/>
      <c r="TKL561" s="215"/>
      <c r="TKX561" s="215"/>
      <c r="TKY561" s="215"/>
      <c r="TKZ561" s="215"/>
      <c r="TLA561" s="215"/>
      <c r="TLB561" s="215"/>
      <c r="TLC561" s="215"/>
      <c r="TLD561" s="215"/>
      <c r="TLE561" s="215"/>
      <c r="TLF561" s="215"/>
      <c r="TLG561" s="215"/>
      <c r="TLH561" s="215"/>
      <c r="TLI561" s="215"/>
      <c r="TLJ561" s="215"/>
      <c r="TLK561" s="215"/>
      <c r="TLL561" s="215"/>
      <c r="TLM561" s="215"/>
      <c r="TLN561" s="215"/>
      <c r="TLO561" s="215"/>
      <c r="TLP561" s="215"/>
      <c r="TLQ561" s="215"/>
      <c r="TLR561" s="215"/>
      <c r="TLS561" s="215"/>
      <c r="TLT561" s="215"/>
      <c r="TLU561" s="215"/>
      <c r="TLV561" s="215"/>
      <c r="TLW561" s="215"/>
      <c r="TLX561" s="215"/>
      <c r="TLY561" s="215"/>
      <c r="TLZ561" s="215"/>
      <c r="TMA561" s="215"/>
      <c r="TMB561" s="215"/>
      <c r="TMC561" s="215"/>
      <c r="TMD561" s="215"/>
      <c r="TME561" s="215"/>
      <c r="TMF561" s="215"/>
      <c r="TMG561" s="215"/>
      <c r="TMH561" s="215"/>
      <c r="TMI561" s="215"/>
      <c r="TMJ561" s="215"/>
      <c r="TMK561" s="215"/>
      <c r="TML561" s="215"/>
      <c r="TMM561" s="215"/>
      <c r="TMN561" s="215"/>
      <c r="TUE561" s="215"/>
      <c r="TUF561" s="215"/>
      <c r="TUG561" s="215"/>
      <c r="TUH561" s="215"/>
      <c r="TUT561" s="215"/>
      <c r="TUU561" s="215"/>
      <c r="TUV561" s="215"/>
      <c r="TUW561" s="215"/>
      <c r="TUX561" s="215"/>
      <c r="TUY561" s="215"/>
      <c r="TUZ561" s="215"/>
      <c r="TVA561" s="215"/>
      <c r="TVB561" s="215"/>
      <c r="TVC561" s="215"/>
      <c r="TVD561" s="215"/>
      <c r="TVE561" s="215"/>
      <c r="TVF561" s="215"/>
      <c r="TVG561" s="215"/>
      <c r="TVH561" s="215"/>
      <c r="TVI561" s="215"/>
      <c r="TVJ561" s="215"/>
      <c r="TVK561" s="215"/>
      <c r="TVL561" s="215"/>
      <c r="TVM561" s="215"/>
      <c r="TVN561" s="215"/>
      <c r="TVO561" s="215"/>
      <c r="TVP561" s="215"/>
      <c r="TVQ561" s="215"/>
      <c r="TVR561" s="215"/>
      <c r="TVS561" s="215"/>
      <c r="TVT561" s="215"/>
      <c r="TVU561" s="215"/>
      <c r="TVV561" s="215"/>
      <c r="TVW561" s="215"/>
      <c r="TVX561" s="215"/>
      <c r="TVY561" s="215"/>
      <c r="TVZ561" s="215"/>
      <c r="TWA561" s="215"/>
      <c r="TWB561" s="215"/>
      <c r="TWC561" s="215"/>
      <c r="TWD561" s="215"/>
      <c r="TWE561" s="215"/>
      <c r="TWF561" s="215"/>
      <c r="TWG561" s="215"/>
      <c r="TWH561" s="215"/>
      <c r="TWI561" s="215"/>
      <c r="TWJ561" s="215"/>
      <c r="UEA561" s="215"/>
      <c r="UEB561" s="215"/>
      <c r="UEC561" s="215"/>
      <c r="UED561" s="215"/>
      <c r="UEP561" s="215"/>
      <c r="UEQ561" s="215"/>
      <c r="UER561" s="215"/>
      <c r="UES561" s="215"/>
      <c r="UET561" s="215"/>
      <c r="UEU561" s="215"/>
      <c r="UEV561" s="215"/>
      <c r="UEW561" s="215"/>
      <c r="UEX561" s="215"/>
      <c r="UEY561" s="215"/>
      <c r="UEZ561" s="215"/>
      <c r="UFA561" s="215"/>
      <c r="UFB561" s="215"/>
      <c r="UFC561" s="215"/>
      <c r="UFD561" s="215"/>
      <c r="UFE561" s="215"/>
      <c r="UFF561" s="215"/>
      <c r="UFG561" s="215"/>
      <c r="UFH561" s="215"/>
      <c r="UFI561" s="215"/>
      <c r="UFJ561" s="215"/>
      <c r="UFK561" s="215"/>
      <c r="UFL561" s="215"/>
      <c r="UFM561" s="215"/>
      <c r="UFN561" s="215"/>
      <c r="UFO561" s="215"/>
      <c r="UFP561" s="215"/>
      <c r="UFQ561" s="215"/>
      <c r="UFR561" s="215"/>
      <c r="UFS561" s="215"/>
      <c r="UFT561" s="215"/>
      <c r="UFU561" s="215"/>
      <c r="UFV561" s="215"/>
      <c r="UFW561" s="215"/>
      <c r="UFX561" s="215"/>
      <c r="UFY561" s="215"/>
      <c r="UFZ561" s="215"/>
      <c r="UGA561" s="215"/>
      <c r="UGB561" s="215"/>
      <c r="UGC561" s="215"/>
      <c r="UGD561" s="215"/>
      <c r="UGE561" s="215"/>
      <c r="UGF561" s="215"/>
      <c r="UNW561" s="215"/>
      <c r="UNX561" s="215"/>
      <c r="UNY561" s="215"/>
      <c r="UNZ561" s="215"/>
      <c r="UOL561" s="215"/>
      <c r="UOM561" s="215"/>
      <c r="UON561" s="215"/>
      <c r="UOO561" s="215"/>
      <c r="UOP561" s="215"/>
      <c r="UOQ561" s="215"/>
      <c r="UOR561" s="215"/>
      <c r="UOS561" s="215"/>
      <c r="UOT561" s="215"/>
      <c r="UOU561" s="215"/>
      <c r="UOV561" s="215"/>
      <c r="UOW561" s="215"/>
      <c r="UOX561" s="215"/>
      <c r="UOY561" s="215"/>
      <c r="UOZ561" s="215"/>
      <c r="UPA561" s="215"/>
      <c r="UPB561" s="215"/>
      <c r="UPC561" s="215"/>
      <c r="UPD561" s="215"/>
      <c r="UPE561" s="215"/>
      <c r="UPF561" s="215"/>
      <c r="UPG561" s="215"/>
      <c r="UPH561" s="215"/>
      <c r="UPI561" s="215"/>
      <c r="UPJ561" s="215"/>
      <c r="UPK561" s="215"/>
      <c r="UPL561" s="215"/>
      <c r="UPM561" s="215"/>
      <c r="UPN561" s="215"/>
      <c r="UPO561" s="215"/>
      <c r="UPP561" s="215"/>
      <c r="UPQ561" s="215"/>
      <c r="UPR561" s="215"/>
      <c r="UPS561" s="215"/>
      <c r="UPT561" s="215"/>
      <c r="UPU561" s="215"/>
      <c r="UPV561" s="215"/>
      <c r="UPW561" s="215"/>
      <c r="UPX561" s="215"/>
      <c r="UPY561" s="215"/>
      <c r="UPZ561" s="215"/>
      <c r="UQA561" s="215"/>
      <c r="UQB561" s="215"/>
      <c r="UXS561" s="215"/>
      <c r="UXT561" s="215"/>
      <c r="UXU561" s="215"/>
      <c r="UXV561" s="215"/>
      <c r="UYH561" s="215"/>
      <c r="UYI561" s="215"/>
      <c r="UYJ561" s="215"/>
      <c r="UYK561" s="215"/>
      <c r="UYL561" s="215"/>
      <c r="UYM561" s="215"/>
      <c r="UYN561" s="215"/>
      <c r="UYO561" s="215"/>
      <c r="UYP561" s="215"/>
      <c r="UYQ561" s="215"/>
      <c r="UYR561" s="215"/>
      <c r="UYS561" s="215"/>
      <c r="UYT561" s="215"/>
      <c r="UYU561" s="215"/>
      <c r="UYV561" s="215"/>
      <c r="UYW561" s="215"/>
      <c r="UYX561" s="215"/>
      <c r="UYY561" s="215"/>
      <c r="UYZ561" s="215"/>
      <c r="UZA561" s="215"/>
      <c r="UZB561" s="215"/>
      <c r="UZC561" s="215"/>
      <c r="UZD561" s="215"/>
      <c r="UZE561" s="215"/>
      <c r="UZF561" s="215"/>
      <c r="UZG561" s="215"/>
      <c r="UZH561" s="215"/>
      <c r="UZI561" s="215"/>
      <c r="UZJ561" s="215"/>
      <c r="UZK561" s="215"/>
      <c r="UZL561" s="215"/>
      <c r="UZM561" s="215"/>
      <c r="UZN561" s="215"/>
      <c r="UZO561" s="215"/>
      <c r="UZP561" s="215"/>
      <c r="UZQ561" s="215"/>
      <c r="UZR561" s="215"/>
      <c r="UZS561" s="215"/>
      <c r="UZT561" s="215"/>
      <c r="UZU561" s="215"/>
      <c r="UZV561" s="215"/>
      <c r="UZW561" s="215"/>
      <c r="UZX561" s="215"/>
      <c r="VHO561" s="215"/>
      <c r="VHP561" s="215"/>
      <c r="VHQ561" s="215"/>
      <c r="VHR561" s="215"/>
      <c r="VID561" s="215"/>
      <c r="VIE561" s="215"/>
      <c r="VIF561" s="215"/>
      <c r="VIG561" s="215"/>
      <c r="VIH561" s="215"/>
      <c r="VII561" s="215"/>
      <c r="VIJ561" s="215"/>
      <c r="VIK561" s="215"/>
      <c r="VIL561" s="215"/>
      <c r="VIM561" s="215"/>
      <c r="VIN561" s="215"/>
      <c r="VIO561" s="215"/>
      <c r="VIP561" s="215"/>
      <c r="VIQ561" s="215"/>
      <c r="VIR561" s="215"/>
      <c r="VIS561" s="215"/>
      <c r="VIT561" s="215"/>
      <c r="VIU561" s="215"/>
      <c r="VIV561" s="215"/>
      <c r="VIW561" s="215"/>
      <c r="VIX561" s="215"/>
      <c r="VIY561" s="215"/>
      <c r="VIZ561" s="215"/>
      <c r="VJA561" s="215"/>
      <c r="VJB561" s="215"/>
      <c r="VJC561" s="215"/>
      <c r="VJD561" s="215"/>
      <c r="VJE561" s="215"/>
      <c r="VJF561" s="215"/>
      <c r="VJG561" s="215"/>
      <c r="VJH561" s="215"/>
      <c r="VJI561" s="215"/>
      <c r="VJJ561" s="215"/>
      <c r="VJK561" s="215"/>
      <c r="VJL561" s="215"/>
      <c r="VJM561" s="215"/>
      <c r="VJN561" s="215"/>
      <c r="VJO561" s="215"/>
      <c r="VJP561" s="215"/>
      <c r="VJQ561" s="215"/>
      <c r="VJR561" s="215"/>
      <c r="VJS561" s="215"/>
      <c r="VJT561" s="215"/>
      <c r="VRK561" s="215"/>
      <c r="VRL561" s="215"/>
      <c r="VRM561" s="215"/>
      <c r="VRN561" s="215"/>
      <c r="VRZ561" s="215"/>
      <c r="VSA561" s="215"/>
      <c r="VSB561" s="215"/>
      <c r="VSC561" s="215"/>
      <c r="VSD561" s="215"/>
      <c r="VSE561" s="215"/>
      <c r="VSF561" s="215"/>
      <c r="VSG561" s="215"/>
      <c r="VSH561" s="215"/>
      <c r="VSI561" s="215"/>
      <c r="VSJ561" s="215"/>
      <c r="VSK561" s="215"/>
      <c r="VSL561" s="215"/>
      <c r="VSM561" s="215"/>
      <c r="VSN561" s="215"/>
      <c r="VSO561" s="215"/>
      <c r="VSP561" s="215"/>
      <c r="VSQ561" s="215"/>
      <c r="VSR561" s="215"/>
      <c r="VSS561" s="215"/>
      <c r="VST561" s="215"/>
      <c r="VSU561" s="215"/>
      <c r="VSV561" s="215"/>
      <c r="VSW561" s="215"/>
      <c r="VSX561" s="215"/>
      <c r="VSY561" s="215"/>
      <c r="VSZ561" s="215"/>
      <c r="VTA561" s="215"/>
      <c r="VTB561" s="215"/>
      <c r="VTC561" s="215"/>
      <c r="VTD561" s="215"/>
      <c r="VTE561" s="215"/>
      <c r="VTF561" s="215"/>
      <c r="VTG561" s="215"/>
      <c r="VTH561" s="215"/>
      <c r="VTI561" s="215"/>
      <c r="VTJ561" s="215"/>
      <c r="VTK561" s="215"/>
      <c r="VTL561" s="215"/>
      <c r="VTM561" s="215"/>
      <c r="VTN561" s="215"/>
      <c r="VTO561" s="215"/>
      <c r="VTP561" s="215"/>
      <c r="WBG561" s="215"/>
      <c r="WBH561" s="215"/>
      <c r="WBI561" s="215"/>
      <c r="WBJ561" s="215"/>
      <c r="WBV561" s="215"/>
      <c r="WBW561" s="215"/>
      <c r="WBX561" s="215"/>
      <c r="WBY561" s="215"/>
      <c r="WBZ561" s="215"/>
      <c r="WCA561" s="215"/>
      <c r="WCB561" s="215"/>
      <c r="WCC561" s="215"/>
      <c r="WCD561" s="215"/>
      <c r="WCE561" s="215"/>
      <c r="WCF561" s="215"/>
      <c r="WCG561" s="215"/>
      <c r="WCH561" s="215"/>
      <c r="WCI561" s="215"/>
      <c r="WCJ561" s="215"/>
      <c r="WCK561" s="215"/>
      <c r="WCL561" s="215"/>
      <c r="WCM561" s="215"/>
      <c r="WCN561" s="215"/>
      <c r="WCO561" s="215"/>
      <c r="WCP561" s="215"/>
      <c r="WCQ561" s="215"/>
      <c r="WCR561" s="215"/>
      <c r="WCS561" s="215"/>
      <c r="WCT561" s="215"/>
      <c r="WCU561" s="215"/>
      <c r="WCV561" s="215"/>
      <c r="WCW561" s="215"/>
      <c r="WCX561" s="215"/>
      <c r="WCY561" s="215"/>
      <c r="WCZ561" s="215"/>
      <c r="WDA561" s="215"/>
      <c r="WDB561" s="215"/>
      <c r="WDC561" s="215"/>
      <c r="WDD561" s="215"/>
      <c r="WDE561" s="215"/>
      <c r="WDF561" s="215"/>
      <c r="WDG561" s="215"/>
      <c r="WDH561" s="215"/>
      <c r="WDI561" s="215"/>
      <c r="WDJ561" s="215"/>
      <c r="WDK561" s="215"/>
      <c r="WDL561" s="215"/>
      <c r="WLC561" s="215"/>
      <c r="WLD561" s="215"/>
      <c r="WLE561" s="215"/>
      <c r="WLF561" s="215"/>
      <c r="WLR561" s="215"/>
      <c r="WLS561" s="215"/>
      <c r="WLT561" s="215"/>
      <c r="WLU561" s="215"/>
      <c r="WLV561" s="215"/>
      <c r="WLW561" s="215"/>
      <c r="WLX561" s="215"/>
      <c r="WLY561" s="215"/>
      <c r="WLZ561" s="215"/>
      <c r="WMA561" s="215"/>
      <c r="WMB561" s="215"/>
      <c r="WMC561" s="215"/>
      <c r="WMD561" s="215"/>
      <c r="WME561" s="215"/>
      <c r="WMF561" s="215"/>
      <c r="WMG561" s="215"/>
      <c r="WMH561" s="215"/>
      <c r="WMI561" s="215"/>
      <c r="WMJ561" s="215"/>
      <c r="WMK561" s="215"/>
      <c r="WML561" s="215"/>
      <c r="WMM561" s="215"/>
      <c r="WMN561" s="215"/>
      <c r="WMO561" s="215"/>
      <c r="WMP561" s="215"/>
      <c r="WMQ561" s="215"/>
      <c r="WMR561" s="215"/>
      <c r="WMS561" s="215"/>
      <c r="WMT561" s="215"/>
      <c r="WMU561" s="215"/>
      <c r="WMV561" s="215"/>
      <c r="WMW561" s="215"/>
      <c r="WMX561" s="215"/>
      <c r="WMY561" s="215"/>
      <c r="WMZ561" s="215"/>
      <c r="WNA561" s="215"/>
      <c r="WNB561" s="215"/>
      <c r="WNC561" s="215"/>
      <c r="WND561" s="215"/>
      <c r="WNE561" s="215"/>
      <c r="WNF561" s="215"/>
      <c r="WNG561" s="215"/>
      <c r="WNH561" s="215"/>
      <c r="WUY561" s="215"/>
      <c r="WUZ561" s="215"/>
      <c r="WVA561" s="215"/>
      <c r="WVB561" s="215"/>
      <c r="WVN561" s="215"/>
      <c r="WVO561" s="215"/>
      <c r="WVP561" s="215"/>
      <c r="WVQ561" s="215"/>
      <c r="WVR561" s="215"/>
      <c r="WVS561" s="215"/>
      <c r="WVT561" s="215"/>
      <c r="WVU561" s="215"/>
      <c r="WVV561" s="215"/>
      <c r="WVW561" s="215"/>
      <c r="WVX561" s="215"/>
      <c r="WVY561" s="215"/>
      <c r="WVZ561" s="215"/>
      <c r="WWA561" s="215"/>
      <c r="WWB561" s="215"/>
      <c r="WWC561" s="215"/>
      <c r="WWD561" s="215"/>
      <c r="WWE561" s="215"/>
      <c r="WWF561" s="215"/>
      <c r="WWG561" s="215"/>
      <c r="WWH561" s="215"/>
      <c r="WWI561" s="215"/>
      <c r="WWJ561" s="215"/>
      <c r="WWK561" s="215"/>
      <c r="WWL561" s="215"/>
      <c r="WWM561" s="215"/>
      <c r="WWN561" s="215"/>
      <c r="WWO561" s="215"/>
      <c r="WWP561" s="215"/>
      <c r="WWQ561" s="215"/>
      <c r="WWR561" s="215"/>
      <c r="WWS561" s="215"/>
      <c r="WWT561" s="215"/>
      <c r="WWU561" s="215"/>
      <c r="WWV561" s="215"/>
      <c r="WWW561" s="215"/>
      <c r="WWX561" s="215"/>
      <c r="WWY561" s="215"/>
      <c r="WWZ561" s="215"/>
      <c r="WXA561" s="215"/>
      <c r="WXB561" s="215"/>
      <c r="WXC561" s="215"/>
      <c r="WXD561" s="215"/>
    </row>
    <row r="562" spans="1:1018 1030:2042 2054:3066 3078:4090 4102:5114 5126:6138 6150:7162 7174:8186 8198:9210 9222:10234 10246:11258 11270:12282 12294:13306 13318:14330 14342:15354 15366:16176" s="215" customFormat="1" ht="15.75">
      <c r="A562" s="83"/>
      <c r="B562" s="83"/>
      <c r="C562" s="83"/>
      <c r="D562" s="83"/>
      <c r="E562" s="83"/>
      <c r="F562" s="85"/>
      <c r="G562" s="93"/>
      <c r="H562" s="84"/>
      <c r="I562" s="84"/>
      <c r="J562" s="84"/>
      <c r="K562" s="5"/>
      <c r="L562" s="95"/>
      <c r="M562" s="95"/>
      <c r="N562" s="95"/>
      <c r="O562" s="95"/>
      <c r="P562" s="95"/>
      <c r="Q562" s="95"/>
      <c r="R562" s="95"/>
      <c r="S562" s="95"/>
      <c r="T562" s="238"/>
      <c r="U562" s="238"/>
      <c r="V562" s="238"/>
      <c r="W562" s="238"/>
      <c r="X562" s="239"/>
      <c r="Y562" s="239"/>
      <c r="Z562" s="239"/>
      <c r="AA562" s="239"/>
      <c r="AB562" s="238"/>
      <c r="AC562" s="238"/>
      <c r="AD562" s="238"/>
      <c r="AE562" s="238"/>
      <c r="AF562" s="239"/>
      <c r="AG562" s="239"/>
      <c r="AH562" s="239"/>
      <c r="AI562" s="239"/>
      <c r="AJ562" s="86"/>
      <c r="AK562" s="240"/>
      <c r="AL562" s="240"/>
      <c r="AM562" s="352"/>
      <c r="AN562" s="352"/>
      <c r="AO562" s="352"/>
      <c r="AP562" s="352"/>
      <c r="AQ562" s="356"/>
      <c r="AR562" s="356"/>
      <c r="AS562" s="356"/>
      <c r="AT562" s="356"/>
      <c r="AU562" s="357"/>
      <c r="AV562" s="241"/>
      <c r="AW562" s="354"/>
      <c r="AX562" s="355"/>
      <c r="AY562" s="355"/>
      <c r="AZ562" s="355"/>
      <c r="BA562" s="238"/>
      <c r="BB562" s="238"/>
      <c r="BC562" s="238"/>
      <c r="BD562" s="238"/>
      <c r="BE562" s="103"/>
      <c r="BG562" s="83"/>
      <c r="BH562" s="83"/>
      <c r="BI562" s="83"/>
      <c r="BJ562" s="83"/>
      <c r="BK562" s="83"/>
      <c r="BL562" s="83"/>
      <c r="BM562" s="83"/>
      <c r="BN562" s="83"/>
      <c r="BO562" s="83"/>
      <c r="BP562" s="83"/>
      <c r="BQ562" s="83"/>
      <c r="BR562" s="83"/>
      <c r="BS562" s="83"/>
      <c r="BT562" s="83"/>
      <c r="BU562" s="83"/>
      <c r="BV562" s="83"/>
      <c r="BW562" s="83"/>
      <c r="BX562" s="83"/>
      <c r="BY562" s="83"/>
      <c r="BZ562" s="83"/>
      <c r="CA562" s="83"/>
      <c r="CB562" s="83"/>
      <c r="CC562" s="83"/>
      <c r="CD562" s="83"/>
      <c r="CE562" s="83"/>
      <c r="CF562" s="83"/>
      <c r="CG562" s="83"/>
      <c r="CH562" s="83"/>
      <c r="CI562" s="83"/>
      <c r="CJ562" s="83"/>
      <c r="CK562" s="83"/>
      <c r="CL562" s="83"/>
      <c r="CM562" s="83"/>
      <c r="CN562" s="83"/>
      <c r="CO562" s="83"/>
      <c r="CP562" s="83"/>
      <c r="CQ562" s="83"/>
      <c r="CR562" s="83"/>
    </row>
    <row r="563" spans="1:1018 1030:2042 2054:3066 3078:4090 4102:5114 5126:6138 6150:7162 7174:8186 8198:9210 9222:10234 10246:11258 11270:12282 12294:13306 13318:14330 14342:15354 15366:16176" s="215" customFormat="1" ht="15.75">
      <c r="A563" s="83"/>
      <c r="B563" s="83"/>
      <c r="C563" s="83"/>
      <c r="D563" s="83"/>
      <c r="E563" s="83"/>
      <c r="F563" s="85"/>
      <c r="G563" s="93"/>
      <c r="H563" s="84"/>
      <c r="I563" s="84"/>
      <c r="J563" s="84"/>
      <c r="K563" s="5"/>
      <c r="L563" s="95"/>
      <c r="M563" s="95"/>
      <c r="N563" s="95"/>
      <c r="O563" s="95"/>
      <c r="P563" s="95"/>
      <c r="Q563" s="95"/>
      <c r="R563" s="95"/>
      <c r="S563" s="95"/>
      <c r="T563" s="238"/>
      <c r="U563" s="238"/>
      <c r="V563" s="238"/>
      <c r="W563" s="238"/>
      <c r="X563" s="239"/>
      <c r="Y563" s="239"/>
      <c r="Z563" s="239"/>
      <c r="AA563" s="239"/>
      <c r="AB563" s="238"/>
      <c r="AC563" s="238"/>
      <c r="AD563" s="238"/>
      <c r="AE563" s="238"/>
      <c r="AF563" s="239"/>
      <c r="AG563" s="239"/>
      <c r="AH563" s="239"/>
      <c r="AI563" s="239"/>
      <c r="AJ563" s="86"/>
      <c r="AK563" s="240"/>
      <c r="AL563" s="240"/>
      <c r="AM563" s="352"/>
      <c r="AN563" s="352"/>
      <c r="AO563" s="352"/>
      <c r="AP563" s="352"/>
      <c r="AQ563" s="356"/>
      <c r="AR563" s="356"/>
      <c r="AS563" s="356"/>
      <c r="AT563" s="356"/>
      <c r="AU563" s="357"/>
      <c r="AV563" s="241"/>
      <c r="AW563" s="354"/>
      <c r="AX563" s="355"/>
      <c r="AY563" s="355"/>
      <c r="AZ563" s="355"/>
      <c r="BA563" s="238"/>
      <c r="BB563" s="238"/>
      <c r="BC563" s="238"/>
      <c r="BD563" s="238"/>
      <c r="BE563" s="103"/>
      <c r="BG563" s="83"/>
      <c r="BH563" s="83"/>
      <c r="BI563" s="83"/>
      <c r="BJ563" s="83"/>
      <c r="BK563" s="83"/>
      <c r="BL563" s="83"/>
      <c r="BM563" s="83"/>
      <c r="BN563" s="83"/>
      <c r="BO563" s="83"/>
      <c r="BP563" s="83"/>
      <c r="BQ563" s="83"/>
      <c r="BR563" s="83"/>
      <c r="BS563" s="83"/>
      <c r="BT563" s="83"/>
      <c r="BU563" s="83"/>
      <c r="BV563" s="83"/>
      <c r="BW563" s="83"/>
      <c r="BX563" s="83"/>
      <c r="BY563" s="83"/>
      <c r="BZ563" s="83"/>
      <c r="CA563" s="83"/>
      <c r="CB563" s="83"/>
      <c r="CC563" s="83"/>
      <c r="CD563" s="83"/>
      <c r="CE563" s="83"/>
      <c r="CF563" s="83"/>
      <c r="CG563" s="83"/>
      <c r="CH563" s="83"/>
      <c r="CI563" s="83"/>
      <c r="CJ563" s="83"/>
      <c r="CK563" s="83"/>
      <c r="CL563" s="83"/>
      <c r="CM563" s="83"/>
      <c r="CN563" s="83"/>
      <c r="CO563" s="83"/>
      <c r="CP563" s="83"/>
      <c r="CQ563" s="83"/>
      <c r="CR563" s="83"/>
    </row>
    <row r="564" spans="1:1018 1030:2042 2054:3066 3078:4090 4102:5114 5126:6138 6150:7162 7174:8186 8198:9210 9222:10234 10246:11258 11270:12282 12294:13306 13318:14330 14342:15354 15366:16176" s="215" customFormat="1" ht="15.75">
      <c r="A564" s="83"/>
      <c r="B564" s="83"/>
      <c r="C564" s="83"/>
      <c r="D564" s="83"/>
      <c r="E564" s="83"/>
      <c r="F564" s="85"/>
      <c r="G564" s="93"/>
      <c r="H564" s="84"/>
      <c r="I564" s="84"/>
      <c r="J564" s="84"/>
      <c r="K564" s="5"/>
      <c r="L564" s="95"/>
      <c r="M564" s="95"/>
      <c r="N564" s="95"/>
      <c r="O564" s="95"/>
      <c r="P564" s="95"/>
      <c r="Q564" s="95"/>
      <c r="R564" s="95"/>
      <c r="S564" s="95"/>
      <c r="T564" s="238"/>
      <c r="U564" s="238"/>
      <c r="V564" s="238"/>
      <c r="W564" s="238"/>
      <c r="X564" s="239"/>
      <c r="Y564" s="239"/>
      <c r="Z564" s="239"/>
      <c r="AA564" s="239"/>
      <c r="AB564" s="238"/>
      <c r="AC564" s="238"/>
      <c r="AD564" s="238"/>
      <c r="AE564" s="238"/>
      <c r="AF564" s="239"/>
      <c r="AG564" s="239"/>
      <c r="AH564" s="239"/>
      <c r="AI564" s="239"/>
      <c r="AJ564" s="86"/>
      <c r="AK564" s="240"/>
      <c r="AL564" s="240"/>
      <c r="AM564" s="352"/>
      <c r="AN564" s="352"/>
      <c r="AO564" s="352"/>
      <c r="AP564" s="352"/>
      <c r="AQ564" s="356"/>
      <c r="AR564" s="356"/>
      <c r="AS564" s="356"/>
      <c r="AT564" s="356"/>
      <c r="AU564" s="357"/>
      <c r="AV564" s="241"/>
      <c r="AW564" s="354"/>
      <c r="AX564" s="355"/>
      <c r="AY564" s="355"/>
      <c r="AZ564" s="355"/>
      <c r="BA564" s="238"/>
      <c r="BB564" s="238"/>
      <c r="BC564" s="238"/>
      <c r="BD564" s="238"/>
      <c r="BE564" s="103"/>
      <c r="BG564" s="83"/>
      <c r="BH564" s="83"/>
      <c r="BI564" s="83"/>
      <c r="BJ564" s="83"/>
      <c r="BK564" s="83"/>
      <c r="BL564" s="83"/>
      <c r="BM564" s="83"/>
      <c r="BN564" s="83"/>
      <c r="BO564" s="83"/>
      <c r="BP564" s="83"/>
      <c r="BQ564" s="83"/>
      <c r="BR564" s="83"/>
      <c r="BS564" s="83"/>
      <c r="BT564" s="83"/>
      <c r="BU564" s="83"/>
      <c r="BV564" s="83"/>
      <c r="BW564" s="83"/>
      <c r="BX564" s="83"/>
      <c r="BY564" s="83"/>
      <c r="BZ564" s="83"/>
      <c r="CA564" s="83"/>
      <c r="CB564" s="83"/>
      <c r="CC564" s="83"/>
      <c r="CD564" s="83"/>
      <c r="CE564" s="83"/>
      <c r="CF564" s="83"/>
      <c r="CG564" s="83"/>
      <c r="CH564" s="83"/>
      <c r="CI564" s="83"/>
      <c r="CJ564" s="83"/>
      <c r="CK564" s="83"/>
      <c r="CL564" s="83"/>
      <c r="CM564" s="83"/>
      <c r="CN564" s="83"/>
      <c r="CO564" s="83"/>
      <c r="CP564" s="83"/>
      <c r="CQ564" s="83"/>
      <c r="CR564" s="83"/>
    </row>
    <row r="565" spans="1:1018 1030:2042 2054:3066 3078:4090 4102:5114 5126:6138 6150:7162 7174:8186 8198:9210 9222:10234 10246:11258 11270:12282 12294:13306 13318:14330 14342:15354 15366:16176" s="215" customFormat="1" ht="15.75">
      <c r="A565" s="83"/>
      <c r="B565" s="83"/>
      <c r="C565" s="83"/>
      <c r="D565" s="83"/>
      <c r="E565" s="83"/>
      <c r="F565" s="85"/>
      <c r="G565" s="93"/>
      <c r="H565" s="84"/>
      <c r="I565" s="84"/>
      <c r="J565" s="84"/>
      <c r="K565" s="5"/>
      <c r="L565" s="95"/>
      <c r="M565" s="95"/>
      <c r="N565" s="95"/>
      <c r="O565" s="95"/>
      <c r="P565" s="95"/>
      <c r="Q565" s="95"/>
      <c r="R565" s="95"/>
      <c r="S565" s="95"/>
      <c r="T565" s="238"/>
      <c r="U565" s="238"/>
      <c r="V565" s="238"/>
      <c r="W565" s="238"/>
      <c r="X565" s="239"/>
      <c r="Y565" s="239"/>
      <c r="Z565" s="239"/>
      <c r="AA565" s="239"/>
      <c r="AB565" s="238"/>
      <c r="AC565" s="238"/>
      <c r="AD565" s="238"/>
      <c r="AE565" s="238"/>
      <c r="AF565" s="239"/>
      <c r="AG565" s="239"/>
      <c r="AH565" s="239"/>
      <c r="AI565" s="239"/>
      <c r="AJ565" s="86"/>
      <c r="AK565" s="240"/>
      <c r="AL565" s="240"/>
      <c r="AM565" s="352"/>
      <c r="AN565" s="352"/>
      <c r="AO565" s="352"/>
      <c r="AP565" s="352"/>
      <c r="AQ565" s="356"/>
      <c r="AR565" s="356"/>
      <c r="AS565" s="356"/>
      <c r="AT565" s="356"/>
      <c r="AU565" s="357"/>
      <c r="AV565" s="241"/>
      <c r="AW565" s="354"/>
      <c r="AX565" s="355"/>
      <c r="AY565" s="355"/>
      <c r="AZ565" s="355"/>
      <c r="BA565" s="238"/>
      <c r="BB565" s="238"/>
      <c r="BC565" s="238"/>
      <c r="BD565" s="238"/>
      <c r="BE565" s="103"/>
      <c r="BG565" s="83"/>
      <c r="BH565" s="83"/>
      <c r="BI565" s="83"/>
      <c r="BJ565" s="83"/>
      <c r="BK565" s="83"/>
      <c r="BL565" s="83"/>
      <c r="BM565" s="83"/>
      <c r="BN565" s="83"/>
      <c r="BO565" s="83"/>
      <c r="BP565" s="83"/>
      <c r="BQ565" s="83"/>
      <c r="BR565" s="83"/>
      <c r="BS565" s="83"/>
      <c r="BT565" s="83"/>
      <c r="BU565" s="83"/>
      <c r="BV565" s="83"/>
      <c r="BW565" s="83"/>
      <c r="BX565" s="83"/>
      <c r="BY565" s="83"/>
      <c r="BZ565" s="83"/>
      <c r="CA565" s="83"/>
      <c r="CB565" s="83"/>
      <c r="CC565" s="83"/>
      <c r="CD565" s="83"/>
      <c r="CE565" s="83"/>
      <c r="CF565" s="83"/>
      <c r="CG565" s="83"/>
      <c r="CH565" s="83"/>
      <c r="CI565" s="83"/>
      <c r="CJ565" s="83"/>
      <c r="CK565" s="83"/>
      <c r="CL565" s="83"/>
      <c r="CM565" s="83"/>
      <c r="CN565" s="83"/>
      <c r="CO565" s="83"/>
      <c r="CP565" s="83"/>
      <c r="CQ565" s="83"/>
      <c r="CR565" s="83"/>
    </row>
    <row r="566" spans="1:1018 1030:2042 2054:3066 3078:4090 4102:5114 5126:6138 6150:7162 7174:8186 8198:9210 9222:10234 10246:11258 11270:12282 12294:13306 13318:14330 14342:15354 15366:16176" s="215" customFormat="1" ht="15.75">
      <c r="A566" s="83"/>
      <c r="B566" s="83"/>
      <c r="C566" s="83"/>
      <c r="D566" s="83"/>
      <c r="E566" s="83"/>
      <c r="F566" s="85"/>
      <c r="G566" s="93"/>
      <c r="H566" s="84"/>
      <c r="I566" s="84"/>
      <c r="J566" s="84"/>
      <c r="K566" s="5"/>
      <c r="L566" s="95"/>
      <c r="M566" s="95"/>
      <c r="N566" s="95"/>
      <c r="O566" s="95"/>
      <c r="P566" s="95"/>
      <c r="Q566" s="95"/>
      <c r="R566" s="95"/>
      <c r="S566" s="95"/>
      <c r="T566" s="238"/>
      <c r="U566" s="238"/>
      <c r="V566" s="238"/>
      <c r="W566" s="238"/>
      <c r="X566" s="239"/>
      <c r="Y566" s="239"/>
      <c r="Z566" s="239"/>
      <c r="AA566" s="239"/>
      <c r="AB566" s="238"/>
      <c r="AC566" s="238"/>
      <c r="AD566" s="238"/>
      <c r="AE566" s="238"/>
      <c r="AF566" s="239"/>
      <c r="AG566" s="239"/>
      <c r="AH566" s="239"/>
      <c r="AI566" s="239"/>
      <c r="AJ566" s="86"/>
      <c r="AK566" s="240"/>
      <c r="AL566" s="240"/>
      <c r="AM566" s="352"/>
      <c r="AN566" s="352"/>
      <c r="AO566" s="352"/>
      <c r="AP566" s="352"/>
      <c r="AQ566" s="356"/>
      <c r="AR566" s="356"/>
      <c r="AS566" s="356"/>
      <c r="AT566" s="356"/>
      <c r="AU566" s="357"/>
      <c r="AV566" s="241"/>
      <c r="AW566" s="354"/>
      <c r="AX566" s="355"/>
      <c r="AY566" s="355"/>
      <c r="AZ566" s="355"/>
      <c r="BA566" s="238"/>
      <c r="BB566" s="238"/>
      <c r="BC566" s="238"/>
      <c r="BD566" s="238"/>
      <c r="BE566" s="103"/>
      <c r="BG566" s="83"/>
      <c r="BH566" s="83"/>
      <c r="BI566" s="83"/>
      <c r="BJ566" s="83"/>
      <c r="BK566" s="83"/>
      <c r="BL566" s="83"/>
      <c r="BM566" s="83"/>
      <c r="BN566" s="83"/>
      <c r="BO566" s="83"/>
      <c r="BP566" s="83"/>
      <c r="BQ566" s="83"/>
      <c r="BR566" s="83"/>
      <c r="BS566" s="83"/>
      <c r="BT566" s="83"/>
      <c r="BU566" s="83"/>
      <c r="BV566" s="83"/>
      <c r="BW566" s="83"/>
      <c r="BX566" s="83"/>
      <c r="BY566" s="83"/>
      <c r="BZ566" s="83"/>
      <c r="CA566" s="83"/>
      <c r="CB566" s="83"/>
      <c r="CC566" s="83"/>
      <c r="CD566" s="83"/>
      <c r="CE566" s="83"/>
      <c r="CF566" s="83"/>
      <c r="CG566" s="83"/>
      <c r="CH566" s="83"/>
      <c r="CI566" s="83"/>
      <c r="CJ566" s="83"/>
      <c r="CK566" s="83"/>
      <c r="CL566" s="83"/>
      <c r="CM566" s="83"/>
      <c r="CN566" s="83"/>
      <c r="CO566" s="83"/>
      <c r="CP566" s="83"/>
      <c r="CQ566" s="83"/>
      <c r="CR566" s="83"/>
    </row>
    <row r="567" spans="1:1018 1030:2042 2054:3066 3078:4090 4102:5114 5126:6138 6150:7162 7174:8186 8198:9210 9222:10234 10246:11258 11270:12282 12294:13306 13318:14330 14342:15354 15366:16176" s="215" customFormat="1" ht="15.75">
      <c r="A567" s="83"/>
      <c r="B567" s="83"/>
      <c r="C567" s="83"/>
      <c r="D567" s="83"/>
      <c r="E567" s="83"/>
      <c r="F567" s="85"/>
      <c r="G567" s="93"/>
      <c r="H567" s="84"/>
      <c r="I567" s="84"/>
      <c r="J567" s="84"/>
      <c r="K567" s="5"/>
      <c r="L567" s="95"/>
      <c r="M567" s="95"/>
      <c r="N567" s="95"/>
      <c r="O567" s="95"/>
      <c r="P567" s="95"/>
      <c r="Q567" s="95"/>
      <c r="R567" s="95"/>
      <c r="S567" s="95"/>
      <c r="T567" s="238"/>
      <c r="U567" s="238"/>
      <c r="V567" s="238"/>
      <c r="W567" s="238"/>
      <c r="X567" s="239"/>
      <c r="Y567" s="239"/>
      <c r="Z567" s="239"/>
      <c r="AA567" s="239"/>
      <c r="AB567" s="238"/>
      <c r="AC567" s="238"/>
      <c r="AD567" s="238"/>
      <c r="AE567" s="238"/>
      <c r="AF567" s="239"/>
      <c r="AG567" s="239"/>
      <c r="AH567" s="239"/>
      <c r="AI567" s="239"/>
      <c r="AJ567" s="86"/>
      <c r="AK567" s="240"/>
      <c r="AL567" s="240"/>
      <c r="AM567" s="352"/>
      <c r="AN567" s="352"/>
      <c r="AO567" s="352"/>
      <c r="AP567" s="352"/>
      <c r="AQ567" s="356"/>
      <c r="AR567" s="356"/>
      <c r="AS567" s="356"/>
      <c r="AT567" s="356"/>
      <c r="AU567" s="357"/>
      <c r="AV567" s="241"/>
      <c r="AW567" s="354"/>
      <c r="AX567" s="355"/>
      <c r="AY567" s="355"/>
      <c r="AZ567" s="355"/>
      <c r="BA567" s="238"/>
      <c r="BB567" s="238"/>
      <c r="BC567" s="238"/>
      <c r="BD567" s="238"/>
      <c r="BE567" s="103"/>
      <c r="BG567" s="83"/>
      <c r="BH567" s="83"/>
      <c r="BI567" s="83"/>
      <c r="BJ567" s="83"/>
      <c r="BK567" s="83"/>
      <c r="BL567" s="83"/>
      <c r="BM567" s="83"/>
      <c r="BN567" s="83"/>
      <c r="BO567" s="83"/>
      <c r="BP567" s="83"/>
      <c r="BQ567" s="83"/>
      <c r="BR567" s="83"/>
      <c r="BS567" s="83"/>
      <c r="BT567" s="83"/>
      <c r="BU567" s="83"/>
      <c r="BV567" s="83"/>
      <c r="BW567" s="83"/>
      <c r="BX567" s="83"/>
      <c r="BY567" s="83"/>
      <c r="BZ567" s="83"/>
      <c r="CA567" s="83"/>
      <c r="CB567" s="83"/>
      <c r="CC567" s="83"/>
      <c r="CD567" s="83"/>
      <c r="CE567" s="83"/>
      <c r="CF567" s="83"/>
      <c r="CG567" s="83"/>
      <c r="CH567" s="83"/>
      <c r="CI567" s="83"/>
      <c r="CJ567" s="83"/>
      <c r="CK567" s="83"/>
      <c r="CL567" s="83"/>
      <c r="CM567" s="83"/>
      <c r="CN567" s="83"/>
      <c r="CO567" s="83"/>
      <c r="CP567" s="83"/>
      <c r="CQ567" s="83"/>
      <c r="CR567" s="83"/>
    </row>
    <row r="568" spans="1:1018 1030:2042 2054:3066 3078:4090 4102:5114 5126:6138 6150:7162 7174:8186 8198:9210 9222:10234 10246:11258 11270:12282 12294:13306 13318:14330 14342:15354 15366:16176" s="83" customFormat="1" ht="35.1" customHeight="1">
      <c r="A568" s="83" t="str">
        <f t="shared" si="40"/>
        <v>BH19DT+1</v>
      </c>
      <c r="B568" s="83" t="str">
        <f t="shared" si="41"/>
        <v>BH19DT+2</v>
      </c>
      <c r="C568" s="83" t="str">
        <f t="shared" si="42"/>
        <v>BH19DT+3</v>
      </c>
      <c r="D568" s="83" t="str">
        <f t="shared" si="43"/>
        <v>BH19DT+4</v>
      </c>
      <c r="E568" s="83" t="s">
        <v>348</v>
      </c>
      <c r="F568" s="55">
        <v>19</v>
      </c>
      <c r="G568" s="56" t="s">
        <v>4318</v>
      </c>
      <c r="H568" s="87" t="s">
        <v>4319</v>
      </c>
      <c r="I568" s="87"/>
      <c r="J568" s="84"/>
      <c r="K568" s="87"/>
      <c r="L568" s="107">
        <v>20000</v>
      </c>
      <c r="M568" s="107">
        <v>10000</v>
      </c>
      <c r="N568" s="107">
        <v>6200</v>
      </c>
      <c r="O568" s="107">
        <v>4400</v>
      </c>
      <c r="P568" s="95" t="e">
        <f>VLOOKUP(G568&amp;"Vị trí 1",#REF!,9,0)</f>
        <v>#REF!</v>
      </c>
      <c r="Q568" s="95" t="e">
        <f>VLOOKUP(G568&amp;"Vị trí 2",#REF!,9,0)</f>
        <v>#REF!</v>
      </c>
      <c r="R568" s="95" t="e">
        <f>VLOOKUP(G568&amp;"Vị trí 3",#REF!,9,0)</f>
        <v>#REF!</v>
      </c>
      <c r="S568" s="95" t="e">
        <f>VLOOKUP(G568&amp;"Vị trí 4",#REF!,9,0)</f>
        <v>#REF!</v>
      </c>
      <c r="T568" s="238"/>
      <c r="U568" s="238"/>
      <c r="V568" s="238" t="e">
        <f>VLOOKUP(C568,#REF!,32,0)</f>
        <v>#REF!</v>
      </c>
      <c r="W568" s="238"/>
      <c r="X568" s="239"/>
      <c r="Y568" s="239"/>
      <c r="Z568" s="239" t="e">
        <f>V568/N568</f>
        <v>#REF!</v>
      </c>
      <c r="AA568" s="239"/>
      <c r="AB568" s="238"/>
      <c r="AC568" s="238"/>
      <c r="AD568" s="238"/>
      <c r="AE568" s="238"/>
      <c r="AF568" s="239"/>
      <c r="AG568" s="239"/>
      <c r="AH568" s="239"/>
      <c r="AI568" s="239"/>
      <c r="AJ568" s="86">
        <v>3.7160435411543467</v>
      </c>
      <c r="AK568" s="240"/>
      <c r="AL568" s="240" t="e">
        <f>ROUNDDOWN(AJ568*#REF!/#REF!,1)</f>
        <v>#REF!</v>
      </c>
      <c r="AM568" s="352" t="e">
        <f t="shared" si="44"/>
        <v>#REF!</v>
      </c>
      <c r="AN568" s="352" t="e">
        <f t="shared" si="44"/>
        <v>#REF!</v>
      </c>
      <c r="AO568" s="352" t="e">
        <f t="shared" si="44"/>
        <v>#REF!</v>
      </c>
      <c r="AP568" s="352" t="e">
        <f t="shared" si="44"/>
        <v>#REF!</v>
      </c>
      <c r="AQ568" s="356" t="e">
        <f t="shared" si="45"/>
        <v>#REF!</v>
      </c>
      <c r="AR568" s="356" t="e">
        <f t="shared" si="45"/>
        <v>#REF!</v>
      </c>
      <c r="AS568" s="356" t="e">
        <f t="shared" si="45"/>
        <v>#REF!</v>
      </c>
      <c r="AT568" s="356" t="e">
        <f t="shared" si="45"/>
        <v>#REF!</v>
      </c>
      <c r="AU568" s="357" t="e">
        <f t="shared" si="46"/>
        <v>#REF!</v>
      </c>
      <c r="AV568" s="241" t="s">
        <v>348</v>
      </c>
      <c r="AW568" s="354">
        <v>14000</v>
      </c>
      <c r="AX568" s="355">
        <v>7000</v>
      </c>
      <c r="AY568" s="355">
        <v>4340</v>
      </c>
      <c r="AZ568" s="355">
        <v>3080</v>
      </c>
      <c r="BA568" s="238">
        <v>12000</v>
      </c>
      <c r="BB568" s="238">
        <v>6000</v>
      </c>
      <c r="BC568" s="238">
        <v>3720</v>
      </c>
      <c r="BD568" s="238">
        <v>2640</v>
      </c>
      <c r="BE568" s="103" t="e">
        <f t="shared" si="47"/>
        <v>#REF!</v>
      </c>
      <c r="BF568" s="215"/>
      <c r="IM568" s="215"/>
      <c r="IN568" s="215"/>
      <c r="IO568" s="215"/>
      <c r="IP568" s="215"/>
      <c r="JB568" s="215"/>
      <c r="JC568" s="215"/>
      <c r="JD568" s="215"/>
      <c r="JE568" s="215"/>
      <c r="JF568" s="215"/>
      <c r="JG568" s="215"/>
      <c r="JH568" s="215"/>
      <c r="JI568" s="215"/>
      <c r="JJ568" s="215"/>
      <c r="JK568" s="215"/>
      <c r="JL568" s="215"/>
      <c r="JM568" s="215"/>
      <c r="JN568" s="215"/>
      <c r="JO568" s="215"/>
      <c r="JP568" s="215"/>
      <c r="JQ568" s="215"/>
      <c r="JR568" s="215"/>
      <c r="JS568" s="215"/>
      <c r="JT568" s="215"/>
      <c r="JU568" s="215"/>
      <c r="JV568" s="215"/>
      <c r="JW568" s="215"/>
      <c r="JX568" s="215"/>
      <c r="JY568" s="215"/>
      <c r="JZ568" s="215"/>
      <c r="KA568" s="215"/>
      <c r="KB568" s="215"/>
      <c r="KC568" s="215"/>
      <c r="KD568" s="215"/>
      <c r="KE568" s="215"/>
      <c r="KF568" s="215"/>
      <c r="KG568" s="215"/>
      <c r="KH568" s="215"/>
      <c r="KI568" s="215"/>
      <c r="KJ568" s="215"/>
      <c r="KK568" s="215"/>
      <c r="KL568" s="215"/>
      <c r="KM568" s="215"/>
      <c r="KN568" s="215"/>
      <c r="KO568" s="215"/>
      <c r="KP568" s="215"/>
      <c r="KQ568" s="215"/>
      <c r="KR568" s="215"/>
      <c r="SI568" s="215"/>
      <c r="SJ568" s="215"/>
      <c r="SK568" s="215"/>
      <c r="SL568" s="215"/>
      <c r="SX568" s="215"/>
      <c r="SY568" s="215"/>
      <c r="SZ568" s="215"/>
      <c r="TA568" s="215"/>
      <c r="TB568" s="215"/>
      <c r="TC568" s="215"/>
      <c r="TD568" s="215"/>
      <c r="TE568" s="215"/>
      <c r="TF568" s="215"/>
      <c r="TG568" s="215"/>
      <c r="TH568" s="215"/>
      <c r="TI568" s="215"/>
      <c r="TJ568" s="215"/>
      <c r="TK568" s="215"/>
      <c r="TL568" s="215"/>
      <c r="TM568" s="215"/>
      <c r="TN568" s="215"/>
      <c r="TO568" s="215"/>
      <c r="TP568" s="215"/>
      <c r="TQ568" s="215"/>
      <c r="TR568" s="215"/>
      <c r="TS568" s="215"/>
      <c r="TT568" s="215"/>
      <c r="TU568" s="215"/>
      <c r="TV568" s="215"/>
      <c r="TW568" s="215"/>
      <c r="TX568" s="215"/>
      <c r="TY568" s="215"/>
      <c r="TZ568" s="215"/>
      <c r="UA568" s="215"/>
      <c r="UB568" s="215"/>
      <c r="UC568" s="215"/>
      <c r="UD568" s="215"/>
      <c r="UE568" s="215"/>
      <c r="UF568" s="215"/>
      <c r="UG568" s="215"/>
      <c r="UH568" s="215"/>
      <c r="UI568" s="215"/>
      <c r="UJ568" s="215"/>
      <c r="UK568" s="215"/>
      <c r="UL568" s="215"/>
      <c r="UM568" s="215"/>
      <c r="UN568" s="215"/>
      <c r="ACE568" s="215"/>
      <c r="ACF568" s="215"/>
      <c r="ACG568" s="215"/>
      <c r="ACH568" s="215"/>
      <c r="ACT568" s="215"/>
      <c r="ACU568" s="215"/>
      <c r="ACV568" s="215"/>
      <c r="ACW568" s="215"/>
      <c r="ACX568" s="215"/>
      <c r="ACY568" s="215"/>
      <c r="ACZ568" s="215"/>
      <c r="ADA568" s="215"/>
      <c r="ADB568" s="215"/>
      <c r="ADC568" s="215"/>
      <c r="ADD568" s="215"/>
      <c r="ADE568" s="215"/>
      <c r="ADF568" s="215"/>
      <c r="ADG568" s="215"/>
      <c r="ADH568" s="215"/>
      <c r="ADI568" s="215"/>
      <c r="ADJ568" s="215"/>
      <c r="ADK568" s="215"/>
      <c r="ADL568" s="215"/>
      <c r="ADM568" s="215"/>
      <c r="ADN568" s="215"/>
      <c r="ADO568" s="215"/>
      <c r="ADP568" s="215"/>
      <c r="ADQ568" s="215"/>
      <c r="ADR568" s="215"/>
      <c r="ADS568" s="215"/>
      <c r="ADT568" s="215"/>
      <c r="ADU568" s="215"/>
      <c r="ADV568" s="215"/>
      <c r="ADW568" s="215"/>
      <c r="ADX568" s="215"/>
      <c r="ADY568" s="215"/>
      <c r="ADZ568" s="215"/>
      <c r="AEA568" s="215"/>
      <c r="AEB568" s="215"/>
      <c r="AEC568" s="215"/>
      <c r="AED568" s="215"/>
      <c r="AEE568" s="215"/>
      <c r="AEF568" s="215"/>
      <c r="AEG568" s="215"/>
      <c r="AEH568" s="215"/>
      <c r="AEI568" s="215"/>
      <c r="AEJ568" s="215"/>
      <c r="AMA568" s="215"/>
      <c r="AMB568" s="215"/>
      <c r="AMC568" s="215"/>
      <c r="AMD568" s="215"/>
      <c r="AMP568" s="215"/>
      <c r="AMQ568" s="215"/>
      <c r="AMR568" s="215"/>
      <c r="AMS568" s="215"/>
      <c r="AMT568" s="215"/>
      <c r="AMU568" s="215"/>
      <c r="AMV568" s="215"/>
      <c r="AMW568" s="215"/>
      <c r="AMX568" s="215"/>
      <c r="AMY568" s="215"/>
      <c r="AMZ568" s="215"/>
      <c r="ANA568" s="215"/>
      <c r="ANB568" s="215"/>
      <c r="ANC568" s="215"/>
      <c r="AND568" s="215"/>
      <c r="ANE568" s="215"/>
      <c r="ANF568" s="215"/>
      <c r="ANG568" s="215"/>
      <c r="ANH568" s="215"/>
      <c r="ANI568" s="215"/>
      <c r="ANJ568" s="215"/>
      <c r="ANK568" s="215"/>
      <c r="ANL568" s="215"/>
      <c r="ANM568" s="215"/>
      <c r="ANN568" s="215"/>
      <c r="ANO568" s="215"/>
      <c r="ANP568" s="215"/>
      <c r="ANQ568" s="215"/>
      <c r="ANR568" s="215"/>
      <c r="ANS568" s="215"/>
      <c r="ANT568" s="215"/>
      <c r="ANU568" s="215"/>
      <c r="ANV568" s="215"/>
      <c r="ANW568" s="215"/>
      <c r="ANX568" s="215"/>
      <c r="ANY568" s="215"/>
      <c r="ANZ568" s="215"/>
      <c r="AOA568" s="215"/>
      <c r="AOB568" s="215"/>
      <c r="AOC568" s="215"/>
      <c r="AOD568" s="215"/>
      <c r="AOE568" s="215"/>
      <c r="AOF568" s="215"/>
      <c r="AVW568" s="215"/>
      <c r="AVX568" s="215"/>
      <c r="AVY568" s="215"/>
      <c r="AVZ568" s="215"/>
      <c r="AWL568" s="215"/>
      <c r="AWM568" s="215"/>
      <c r="AWN568" s="215"/>
      <c r="AWO568" s="215"/>
      <c r="AWP568" s="215"/>
      <c r="AWQ568" s="215"/>
      <c r="AWR568" s="215"/>
      <c r="AWS568" s="215"/>
      <c r="AWT568" s="215"/>
      <c r="AWU568" s="215"/>
      <c r="AWV568" s="215"/>
      <c r="AWW568" s="215"/>
      <c r="AWX568" s="215"/>
      <c r="AWY568" s="215"/>
      <c r="AWZ568" s="215"/>
      <c r="AXA568" s="215"/>
      <c r="AXB568" s="215"/>
      <c r="AXC568" s="215"/>
      <c r="AXD568" s="215"/>
      <c r="AXE568" s="215"/>
      <c r="AXF568" s="215"/>
      <c r="AXG568" s="215"/>
      <c r="AXH568" s="215"/>
      <c r="AXI568" s="215"/>
      <c r="AXJ568" s="215"/>
      <c r="AXK568" s="215"/>
      <c r="AXL568" s="215"/>
      <c r="AXM568" s="215"/>
      <c r="AXN568" s="215"/>
      <c r="AXO568" s="215"/>
      <c r="AXP568" s="215"/>
      <c r="AXQ568" s="215"/>
      <c r="AXR568" s="215"/>
      <c r="AXS568" s="215"/>
      <c r="AXT568" s="215"/>
      <c r="AXU568" s="215"/>
      <c r="AXV568" s="215"/>
      <c r="AXW568" s="215"/>
      <c r="AXX568" s="215"/>
      <c r="AXY568" s="215"/>
      <c r="AXZ568" s="215"/>
      <c r="AYA568" s="215"/>
      <c r="AYB568" s="215"/>
      <c r="BFS568" s="215"/>
      <c r="BFT568" s="215"/>
      <c r="BFU568" s="215"/>
      <c r="BFV568" s="215"/>
      <c r="BGH568" s="215"/>
      <c r="BGI568" s="215"/>
      <c r="BGJ568" s="215"/>
      <c r="BGK568" s="215"/>
      <c r="BGL568" s="215"/>
      <c r="BGM568" s="215"/>
      <c r="BGN568" s="215"/>
      <c r="BGO568" s="215"/>
      <c r="BGP568" s="215"/>
      <c r="BGQ568" s="215"/>
      <c r="BGR568" s="215"/>
      <c r="BGS568" s="215"/>
      <c r="BGT568" s="215"/>
      <c r="BGU568" s="215"/>
      <c r="BGV568" s="215"/>
      <c r="BGW568" s="215"/>
      <c r="BGX568" s="215"/>
      <c r="BGY568" s="215"/>
      <c r="BGZ568" s="215"/>
      <c r="BHA568" s="215"/>
      <c r="BHB568" s="215"/>
      <c r="BHC568" s="215"/>
      <c r="BHD568" s="215"/>
      <c r="BHE568" s="215"/>
      <c r="BHF568" s="215"/>
      <c r="BHG568" s="215"/>
      <c r="BHH568" s="215"/>
      <c r="BHI568" s="215"/>
      <c r="BHJ568" s="215"/>
      <c r="BHK568" s="215"/>
      <c r="BHL568" s="215"/>
      <c r="BHM568" s="215"/>
      <c r="BHN568" s="215"/>
      <c r="BHO568" s="215"/>
      <c r="BHP568" s="215"/>
      <c r="BHQ568" s="215"/>
      <c r="BHR568" s="215"/>
      <c r="BHS568" s="215"/>
      <c r="BHT568" s="215"/>
      <c r="BHU568" s="215"/>
      <c r="BHV568" s="215"/>
      <c r="BHW568" s="215"/>
      <c r="BHX568" s="215"/>
      <c r="BPO568" s="215"/>
      <c r="BPP568" s="215"/>
      <c r="BPQ568" s="215"/>
      <c r="BPR568" s="215"/>
      <c r="BQD568" s="215"/>
      <c r="BQE568" s="215"/>
      <c r="BQF568" s="215"/>
      <c r="BQG568" s="215"/>
      <c r="BQH568" s="215"/>
      <c r="BQI568" s="215"/>
      <c r="BQJ568" s="215"/>
      <c r="BQK568" s="215"/>
      <c r="BQL568" s="215"/>
      <c r="BQM568" s="215"/>
      <c r="BQN568" s="215"/>
      <c r="BQO568" s="215"/>
      <c r="BQP568" s="215"/>
      <c r="BQQ568" s="215"/>
      <c r="BQR568" s="215"/>
      <c r="BQS568" s="215"/>
      <c r="BQT568" s="215"/>
      <c r="BQU568" s="215"/>
      <c r="BQV568" s="215"/>
      <c r="BQW568" s="215"/>
      <c r="BQX568" s="215"/>
      <c r="BQY568" s="215"/>
      <c r="BQZ568" s="215"/>
      <c r="BRA568" s="215"/>
      <c r="BRB568" s="215"/>
      <c r="BRC568" s="215"/>
      <c r="BRD568" s="215"/>
      <c r="BRE568" s="215"/>
      <c r="BRF568" s="215"/>
      <c r="BRG568" s="215"/>
      <c r="BRH568" s="215"/>
      <c r="BRI568" s="215"/>
      <c r="BRJ568" s="215"/>
      <c r="BRK568" s="215"/>
      <c r="BRL568" s="215"/>
      <c r="BRM568" s="215"/>
      <c r="BRN568" s="215"/>
      <c r="BRO568" s="215"/>
      <c r="BRP568" s="215"/>
      <c r="BRQ568" s="215"/>
      <c r="BRR568" s="215"/>
      <c r="BRS568" s="215"/>
      <c r="BRT568" s="215"/>
      <c r="BZK568" s="215"/>
      <c r="BZL568" s="215"/>
      <c r="BZM568" s="215"/>
      <c r="BZN568" s="215"/>
      <c r="BZZ568" s="215"/>
      <c r="CAA568" s="215"/>
      <c r="CAB568" s="215"/>
      <c r="CAC568" s="215"/>
      <c r="CAD568" s="215"/>
      <c r="CAE568" s="215"/>
      <c r="CAF568" s="215"/>
      <c r="CAG568" s="215"/>
      <c r="CAH568" s="215"/>
      <c r="CAI568" s="215"/>
      <c r="CAJ568" s="215"/>
      <c r="CAK568" s="215"/>
      <c r="CAL568" s="215"/>
      <c r="CAM568" s="215"/>
      <c r="CAN568" s="215"/>
      <c r="CAO568" s="215"/>
      <c r="CAP568" s="215"/>
      <c r="CAQ568" s="215"/>
      <c r="CAR568" s="215"/>
      <c r="CAS568" s="215"/>
      <c r="CAT568" s="215"/>
      <c r="CAU568" s="215"/>
      <c r="CAV568" s="215"/>
      <c r="CAW568" s="215"/>
      <c r="CAX568" s="215"/>
      <c r="CAY568" s="215"/>
      <c r="CAZ568" s="215"/>
      <c r="CBA568" s="215"/>
      <c r="CBB568" s="215"/>
      <c r="CBC568" s="215"/>
      <c r="CBD568" s="215"/>
      <c r="CBE568" s="215"/>
      <c r="CBF568" s="215"/>
      <c r="CBG568" s="215"/>
      <c r="CBH568" s="215"/>
      <c r="CBI568" s="215"/>
      <c r="CBJ568" s="215"/>
      <c r="CBK568" s="215"/>
      <c r="CBL568" s="215"/>
      <c r="CBM568" s="215"/>
      <c r="CBN568" s="215"/>
      <c r="CBO568" s="215"/>
      <c r="CBP568" s="215"/>
      <c r="CJG568" s="215"/>
      <c r="CJH568" s="215"/>
      <c r="CJI568" s="215"/>
      <c r="CJJ568" s="215"/>
      <c r="CJV568" s="215"/>
      <c r="CJW568" s="215"/>
      <c r="CJX568" s="215"/>
      <c r="CJY568" s="215"/>
      <c r="CJZ568" s="215"/>
      <c r="CKA568" s="215"/>
      <c r="CKB568" s="215"/>
      <c r="CKC568" s="215"/>
      <c r="CKD568" s="215"/>
      <c r="CKE568" s="215"/>
      <c r="CKF568" s="215"/>
      <c r="CKG568" s="215"/>
      <c r="CKH568" s="215"/>
      <c r="CKI568" s="215"/>
      <c r="CKJ568" s="215"/>
      <c r="CKK568" s="215"/>
      <c r="CKL568" s="215"/>
      <c r="CKM568" s="215"/>
      <c r="CKN568" s="215"/>
      <c r="CKO568" s="215"/>
      <c r="CKP568" s="215"/>
      <c r="CKQ568" s="215"/>
      <c r="CKR568" s="215"/>
      <c r="CKS568" s="215"/>
      <c r="CKT568" s="215"/>
      <c r="CKU568" s="215"/>
      <c r="CKV568" s="215"/>
      <c r="CKW568" s="215"/>
      <c r="CKX568" s="215"/>
      <c r="CKY568" s="215"/>
      <c r="CKZ568" s="215"/>
      <c r="CLA568" s="215"/>
      <c r="CLB568" s="215"/>
      <c r="CLC568" s="215"/>
      <c r="CLD568" s="215"/>
      <c r="CLE568" s="215"/>
      <c r="CLF568" s="215"/>
      <c r="CLG568" s="215"/>
      <c r="CLH568" s="215"/>
      <c r="CLI568" s="215"/>
      <c r="CLJ568" s="215"/>
      <c r="CLK568" s="215"/>
      <c r="CLL568" s="215"/>
      <c r="CTC568" s="215"/>
      <c r="CTD568" s="215"/>
      <c r="CTE568" s="215"/>
      <c r="CTF568" s="215"/>
      <c r="CTR568" s="215"/>
      <c r="CTS568" s="215"/>
      <c r="CTT568" s="215"/>
      <c r="CTU568" s="215"/>
      <c r="CTV568" s="215"/>
      <c r="CTW568" s="215"/>
      <c r="CTX568" s="215"/>
      <c r="CTY568" s="215"/>
      <c r="CTZ568" s="215"/>
      <c r="CUA568" s="215"/>
      <c r="CUB568" s="215"/>
      <c r="CUC568" s="215"/>
      <c r="CUD568" s="215"/>
      <c r="CUE568" s="215"/>
      <c r="CUF568" s="215"/>
      <c r="CUG568" s="215"/>
      <c r="CUH568" s="215"/>
      <c r="CUI568" s="215"/>
      <c r="CUJ568" s="215"/>
      <c r="CUK568" s="215"/>
      <c r="CUL568" s="215"/>
      <c r="CUM568" s="215"/>
      <c r="CUN568" s="215"/>
      <c r="CUO568" s="215"/>
      <c r="CUP568" s="215"/>
      <c r="CUQ568" s="215"/>
      <c r="CUR568" s="215"/>
      <c r="CUS568" s="215"/>
      <c r="CUT568" s="215"/>
      <c r="CUU568" s="215"/>
      <c r="CUV568" s="215"/>
      <c r="CUW568" s="215"/>
      <c r="CUX568" s="215"/>
      <c r="CUY568" s="215"/>
      <c r="CUZ568" s="215"/>
      <c r="CVA568" s="215"/>
      <c r="CVB568" s="215"/>
      <c r="CVC568" s="215"/>
      <c r="CVD568" s="215"/>
      <c r="CVE568" s="215"/>
      <c r="CVF568" s="215"/>
      <c r="CVG568" s="215"/>
      <c r="CVH568" s="215"/>
      <c r="DCY568" s="215"/>
      <c r="DCZ568" s="215"/>
      <c r="DDA568" s="215"/>
      <c r="DDB568" s="215"/>
      <c r="DDN568" s="215"/>
      <c r="DDO568" s="215"/>
      <c r="DDP568" s="215"/>
      <c r="DDQ568" s="215"/>
      <c r="DDR568" s="215"/>
      <c r="DDS568" s="215"/>
      <c r="DDT568" s="215"/>
      <c r="DDU568" s="215"/>
      <c r="DDV568" s="215"/>
      <c r="DDW568" s="215"/>
      <c r="DDX568" s="215"/>
      <c r="DDY568" s="215"/>
      <c r="DDZ568" s="215"/>
      <c r="DEA568" s="215"/>
      <c r="DEB568" s="215"/>
      <c r="DEC568" s="215"/>
      <c r="DED568" s="215"/>
      <c r="DEE568" s="215"/>
      <c r="DEF568" s="215"/>
      <c r="DEG568" s="215"/>
      <c r="DEH568" s="215"/>
      <c r="DEI568" s="215"/>
      <c r="DEJ568" s="215"/>
      <c r="DEK568" s="215"/>
      <c r="DEL568" s="215"/>
      <c r="DEM568" s="215"/>
      <c r="DEN568" s="215"/>
      <c r="DEO568" s="215"/>
      <c r="DEP568" s="215"/>
      <c r="DEQ568" s="215"/>
      <c r="DER568" s="215"/>
      <c r="DES568" s="215"/>
      <c r="DET568" s="215"/>
      <c r="DEU568" s="215"/>
      <c r="DEV568" s="215"/>
      <c r="DEW568" s="215"/>
      <c r="DEX568" s="215"/>
      <c r="DEY568" s="215"/>
      <c r="DEZ568" s="215"/>
      <c r="DFA568" s="215"/>
      <c r="DFB568" s="215"/>
      <c r="DFC568" s="215"/>
      <c r="DFD568" s="215"/>
      <c r="DMU568" s="215"/>
      <c r="DMV568" s="215"/>
      <c r="DMW568" s="215"/>
      <c r="DMX568" s="215"/>
      <c r="DNJ568" s="215"/>
      <c r="DNK568" s="215"/>
      <c r="DNL568" s="215"/>
      <c r="DNM568" s="215"/>
      <c r="DNN568" s="215"/>
      <c r="DNO568" s="215"/>
      <c r="DNP568" s="215"/>
      <c r="DNQ568" s="215"/>
      <c r="DNR568" s="215"/>
      <c r="DNS568" s="215"/>
      <c r="DNT568" s="215"/>
      <c r="DNU568" s="215"/>
      <c r="DNV568" s="215"/>
      <c r="DNW568" s="215"/>
      <c r="DNX568" s="215"/>
      <c r="DNY568" s="215"/>
      <c r="DNZ568" s="215"/>
      <c r="DOA568" s="215"/>
      <c r="DOB568" s="215"/>
      <c r="DOC568" s="215"/>
      <c r="DOD568" s="215"/>
      <c r="DOE568" s="215"/>
      <c r="DOF568" s="215"/>
      <c r="DOG568" s="215"/>
      <c r="DOH568" s="215"/>
      <c r="DOI568" s="215"/>
      <c r="DOJ568" s="215"/>
      <c r="DOK568" s="215"/>
      <c r="DOL568" s="215"/>
      <c r="DOM568" s="215"/>
      <c r="DON568" s="215"/>
      <c r="DOO568" s="215"/>
      <c r="DOP568" s="215"/>
      <c r="DOQ568" s="215"/>
      <c r="DOR568" s="215"/>
      <c r="DOS568" s="215"/>
      <c r="DOT568" s="215"/>
      <c r="DOU568" s="215"/>
      <c r="DOV568" s="215"/>
      <c r="DOW568" s="215"/>
      <c r="DOX568" s="215"/>
      <c r="DOY568" s="215"/>
      <c r="DOZ568" s="215"/>
      <c r="DWQ568" s="215"/>
      <c r="DWR568" s="215"/>
      <c r="DWS568" s="215"/>
      <c r="DWT568" s="215"/>
      <c r="DXF568" s="215"/>
      <c r="DXG568" s="215"/>
      <c r="DXH568" s="215"/>
      <c r="DXI568" s="215"/>
      <c r="DXJ568" s="215"/>
      <c r="DXK568" s="215"/>
      <c r="DXL568" s="215"/>
      <c r="DXM568" s="215"/>
      <c r="DXN568" s="215"/>
      <c r="DXO568" s="215"/>
      <c r="DXP568" s="215"/>
      <c r="DXQ568" s="215"/>
      <c r="DXR568" s="215"/>
      <c r="DXS568" s="215"/>
      <c r="DXT568" s="215"/>
      <c r="DXU568" s="215"/>
      <c r="DXV568" s="215"/>
      <c r="DXW568" s="215"/>
      <c r="DXX568" s="215"/>
      <c r="DXY568" s="215"/>
      <c r="DXZ568" s="215"/>
      <c r="DYA568" s="215"/>
      <c r="DYB568" s="215"/>
      <c r="DYC568" s="215"/>
      <c r="DYD568" s="215"/>
      <c r="DYE568" s="215"/>
      <c r="DYF568" s="215"/>
      <c r="DYG568" s="215"/>
      <c r="DYH568" s="215"/>
      <c r="DYI568" s="215"/>
      <c r="DYJ568" s="215"/>
      <c r="DYK568" s="215"/>
      <c r="DYL568" s="215"/>
      <c r="DYM568" s="215"/>
      <c r="DYN568" s="215"/>
      <c r="DYO568" s="215"/>
      <c r="DYP568" s="215"/>
      <c r="DYQ568" s="215"/>
      <c r="DYR568" s="215"/>
      <c r="DYS568" s="215"/>
      <c r="DYT568" s="215"/>
      <c r="DYU568" s="215"/>
      <c r="DYV568" s="215"/>
      <c r="EGM568" s="215"/>
      <c r="EGN568" s="215"/>
      <c r="EGO568" s="215"/>
      <c r="EGP568" s="215"/>
      <c r="EHB568" s="215"/>
      <c r="EHC568" s="215"/>
      <c r="EHD568" s="215"/>
      <c r="EHE568" s="215"/>
      <c r="EHF568" s="215"/>
      <c r="EHG568" s="215"/>
      <c r="EHH568" s="215"/>
      <c r="EHI568" s="215"/>
      <c r="EHJ568" s="215"/>
      <c r="EHK568" s="215"/>
      <c r="EHL568" s="215"/>
      <c r="EHM568" s="215"/>
      <c r="EHN568" s="215"/>
      <c r="EHO568" s="215"/>
      <c r="EHP568" s="215"/>
      <c r="EHQ568" s="215"/>
      <c r="EHR568" s="215"/>
      <c r="EHS568" s="215"/>
      <c r="EHT568" s="215"/>
      <c r="EHU568" s="215"/>
      <c r="EHV568" s="215"/>
      <c r="EHW568" s="215"/>
      <c r="EHX568" s="215"/>
      <c r="EHY568" s="215"/>
      <c r="EHZ568" s="215"/>
      <c r="EIA568" s="215"/>
      <c r="EIB568" s="215"/>
      <c r="EIC568" s="215"/>
      <c r="EID568" s="215"/>
      <c r="EIE568" s="215"/>
      <c r="EIF568" s="215"/>
      <c r="EIG568" s="215"/>
      <c r="EIH568" s="215"/>
      <c r="EII568" s="215"/>
      <c r="EIJ568" s="215"/>
      <c r="EIK568" s="215"/>
      <c r="EIL568" s="215"/>
      <c r="EIM568" s="215"/>
      <c r="EIN568" s="215"/>
      <c r="EIO568" s="215"/>
      <c r="EIP568" s="215"/>
      <c r="EIQ568" s="215"/>
      <c r="EIR568" s="215"/>
      <c r="EQI568" s="215"/>
      <c r="EQJ568" s="215"/>
      <c r="EQK568" s="215"/>
      <c r="EQL568" s="215"/>
      <c r="EQX568" s="215"/>
      <c r="EQY568" s="215"/>
      <c r="EQZ568" s="215"/>
      <c r="ERA568" s="215"/>
      <c r="ERB568" s="215"/>
      <c r="ERC568" s="215"/>
      <c r="ERD568" s="215"/>
      <c r="ERE568" s="215"/>
      <c r="ERF568" s="215"/>
      <c r="ERG568" s="215"/>
      <c r="ERH568" s="215"/>
      <c r="ERI568" s="215"/>
      <c r="ERJ568" s="215"/>
      <c r="ERK568" s="215"/>
      <c r="ERL568" s="215"/>
      <c r="ERM568" s="215"/>
      <c r="ERN568" s="215"/>
      <c r="ERO568" s="215"/>
      <c r="ERP568" s="215"/>
      <c r="ERQ568" s="215"/>
      <c r="ERR568" s="215"/>
      <c r="ERS568" s="215"/>
      <c r="ERT568" s="215"/>
      <c r="ERU568" s="215"/>
      <c r="ERV568" s="215"/>
      <c r="ERW568" s="215"/>
      <c r="ERX568" s="215"/>
      <c r="ERY568" s="215"/>
      <c r="ERZ568" s="215"/>
      <c r="ESA568" s="215"/>
      <c r="ESB568" s="215"/>
      <c r="ESC568" s="215"/>
      <c r="ESD568" s="215"/>
      <c r="ESE568" s="215"/>
      <c r="ESF568" s="215"/>
      <c r="ESG568" s="215"/>
      <c r="ESH568" s="215"/>
      <c r="ESI568" s="215"/>
      <c r="ESJ568" s="215"/>
      <c r="ESK568" s="215"/>
      <c r="ESL568" s="215"/>
      <c r="ESM568" s="215"/>
      <c r="ESN568" s="215"/>
      <c r="FAE568" s="215"/>
      <c r="FAF568" s="215"/>
      <c r="FAG568" s="215"/>
      <c r="FAH568" s="215"/>
      <c r="FAT568" s="215"/>
      <c r="FAU568" s="215"/>
      <c r="FAV568" s="215"/>
      <c r="FAW568" s="215"/>
      <c r="FAX568" s="215"/>
      <c r="FAY568" s="215"/>
      <c r="FAZ568" s="215"/>
      <c r="FBA568" s="215"/>
      <c r="FBB568" s="215"/>
      <c r="FBC568" s="215"/>
      <c r="FBD568" s="215"/>
      <c r="FBE568" s="215"/>
      <c r="FBF568" s="215"/>
      <c r="FBG568" s="215"/>
      <c r="FBH568" s="215"/>
      <c r="FBI568" s="215"/>
      <c r="FBJ568" s="215"/>
      <c r="FBK568" s="215"/>
      <c r="FBL568" s="215"/>
      <c r="FBM568" s="215"/>
      <c r="FBN568" s="215"/>
      <c r="FBO568" s="215"/>
      <c r="FBP568" s="215"/>
      <c r="FBQ568" s="215"/>
      <c r="FBR568" s="215"/>
      <c r="FBS568" s="215"/>
      <c r="FBT568" s="215"/>
      <c r="FBU568" s="215"/>
      <c r="FBV568" s="215"/>
      <c r="FBW568" s="215"/>
      <c r="FBX568" s="215"/>
      <c r="FBY568" s="215"/>
      <c r="FBZ568" s="215"/>
      <c r="FCA568" s="215"/>
      <c r="FCB568" s="215"/>
      <c r="FCC568" s="215"/>
      <c r="FCD568" s="215"/>
      <c r="FCE568" s="215"/>
      <c r="FCF568" s="215"/>
      <c r="FCG568" s="215"/>
      <c r="FCH568" s="215"/>
      <c r="FCI568" s="215"/>
      <c r="FCJ568" s="215"/>
      <c r="FKA568" s="215"/>
      <c r="FKB568" s="215"/>
      <c r="FKC568" s="215"/>
      <c r="FKD568" s="215"/>
      <c r="FKP568" s="215"/>
      <c r="FKQ568" s="215"/>
      <c r="FKR568" s="215"/>
      <c r="FKS568" s="215"/>
      <c r="FKT568" s="215"/>
      <c r="FKU568" s="215"/>
      <c r="FKV568" s="215"/>
      <c r="FKW568" s="215"/>
      <c r="FKX568" s="215"/>
      <c r="FKY568" s="215"/>
      <c r="FKZ568" s="215"/>
      <c r="FLA568" s="215"/>
      <c r="FLB568" s="215"/>
      <c r="FLC568" s="215"/>
      <c r="FLD568" s="215"/>
      <c r="FLE568" s="215"/>
      <c r="FLF568" s="215"/>
      <c r="FLG568" s="215"/>
      <c r="FLH568" s="215"/>
      <c r="FLI568" s="215"/>
      <c r="FLJ568" s="215"/>
      <c r="FLK568" s="215"/>
      <c r="FLL568" s="215"/>
      <c r="FLM568" s="215"/>
      <c r="FLN568" s="215"/>
      <c r="FLO568" s="215"/>
      <c r="FLP568" s="215"/>
      <c r="FLQ568" s="215"/>
      <c r="FLR568" s="215"/>
      <c r="FLS568" s="215"/>
      <c r="FLT568" s="215"/>
      <c r="FLU568" s="215"/>
      <c r="FLV568" s="215"/>
      <c r="FLW568" s="215"/>
      <c r="FLX568" s="215"/>
      <c r="FLY568" s="215"/>
      <c r="FLZ568" s="215"/>
      <c r="FMA568" s="215"/>
      <c r="FMB568" s="215"/>
      <c r="FMC568" s="215"/>
      <c r="FMD568" s="215"/>
      <c r="FME568" s="215"/>
      <c r="FMF568" s="215"/>
      <c r="FTW568" s="215"/>
      <c r="FTX568" s="215"/>
      <c r="FTY568" s="215"/>
      <c r="FTZ568" s="215"/>
      <c r="FUL568" s="215"/>
      <c r="FUM568" s="215"/>
      <c r="FUN568" s="215"/>
      <c r="FUO568" s="215"/>
      <c r="FUP568" s="215"/>
      <c r="FUQ568" s="215"/>
      <c r="FUR568" s="215"/>
      <c r="FUS568" s="215"/>
      <c r="FUT568" s="215"/>
      <c r="FUU568" s="215"/>
      <c r="FUV568" s="215"/>
      <c r="FUW568" s="215"/>
      <c r="FUX568" s="215"/>
      <c r="FUY568" s="215"/>
      <c r="FUZ568" s="215"/>
      <c r="FVA568" s="215"/>
      <c r="FVB568" s="215"/>
      <c r="FVC568" s="215"/>
      <c r="FVD568" s="215"/>
      <c r="FVE568" s="215"/>
      <c r="FVF568" s="215"/>
      <c r="FVG568" s="215"/>
      <c r="FVH568" s="215"/>
      <c r="FVI568" s="215"/>
      <c r="FVJ568" s="215"/>
      <c r="FVK568" s="215"/>
      <c r="FVL568" s="215"/>
      <c r="FVM568" s="215"/>
      <c r="FVN568" s="215"/>
      <c r="FVO568" s="215"/>
      <c r="FVP568" s="215"/>
      <c r="FVQ568" s="215"/>
      <c r="FVR568" s="215"/>
      <c r="FVS568" s="215"/>
      <c r="FVT568" s="215"/>
      <c r="FVU568" s="215"/>
      <c r="FVV568" s="215"/>
      <c r="FVW568" s="215"/>
      <c r="FVX568" s="215"/>
      <c r="FVY568" s="215"/>
      <c r="FVZ568" s="215"/>
      <c r="FWA568" s="215"/>
      <c r="FWB568" s="215"/>
      <c r="GDS568" s="215"/>
      <c r="GDT568" s="215"/>
      <c r="GDU568" s="215"/>
      <c r="GDV568" s="215"/>
      <c r="GEH568" s="215"/>
      <c r="GEI568" s="215"/>
      <c r="GEJ568" s="215"/>
      <c r="GEK568" s="215"/>
      <c r="GEL568" s="215"/>
      <c r="GEM568" s="215"/>
      <c r="GEN568" s="215"/>
      <c r="GEO568" s="215"/>
      <c r="GEP568" s="215"/>
      <c r="GEQ568" s="215"/>
      <c r="GER568" s="215"/>
      <c r="GES568" s="215"/>
      <c r="GET568" s="215"/>
      <c r="GEU568" s="215"/>
      <c r="GEV568" s="215"/>
      <c r="GEW568" s="215"/>
      <c r="GEX568" s="215"/>
      <c r="GEY568" s="215"/>
      <c r="GEZ568" s="215"/>
      <c r="GFA568" s="215"/>
      <c r="GFB568" s="215"/>
      <c r="GFC568" s="215"/>
      <c r="GFD568" s="215"/>
      <c r="GFE568" s="215"/>
      <c r="GFF568" s="215"/>
      <c r="GFG568" s="215"/>
      <c r="GFH568" s="215"/>
      <c r="GFI568" s="215"/>
      <c r="GFJ568" s="215"/>
      <c r="GFK568" s="215"/>
      <c r="GFL568" s="215"/>
      <c r="GFM568" s="215"/>
      <c r="GFN568" s="215"/>
      <c r="GFO568" s="215"/>
      <c r="GFP568" s="215"/>
      <c r="GFQ568" s="215"/>
      <c r="GFR568" s="215"/>
      <c r="GFS568" s="215"/>
      <c r="GFT568" s="215"/>
      <c r="GFU568" s="215"/>
      <c r="GFV568" s="215"/>
      <c r="GFW568" s="215"/>
      <c r="GFX568" s="215"/>
      <c r="GNO568" s="215"/>
      <c r="GNP568" s="215"/>
      <c r="GNQ568" s="215"/>
      <c r="GNR568" s="215"/>
      <c r="GOD568" s="215"/>
      <c r="GOE568" s="215"/>
      <c r="GOF568" s="215"/>
      <c r="GOG568" s="215"/>
      <c r="GOH568" s="215"/>
      <c r="GOI568" s="215"/>
      <c r="GOJ568" s="215"/>
      <c r="GOK568" s="215"/>
      <c r="GOL568" s="215"/>
      <c r="GOM568" s="215"/>
      <c r="GON568" s="215"/>
      <c r="GOO568" s="215"/>
      <c r="GOP568" s="215"/>
      <c r="GOQ568" s="215"/>
      <c r="GOR568" s="215"/>
      <c r="GOS568" s="215"/>
      <c r="GOT568" s="215"/>
      <c r="GOU568" s="215"/>
      <c r="GOV568" s="215"/>
      <c r="GOW568" s="215"/>
      <c r="GOX568" s="215"/>
      <c r="GOY568" s="215"/>
      <c r="GOZ568" s="215"/>
      <c r="GPA568" s="215"/>
      <c r="GPB568" s="215"/>
      <c r="GPC568" s="215"/>
      <c r="GPD568" s="215"/>
      <c r="GPE568" s="215"/>
      <c r="GPF568" s="215"/>
      <c r="GPG568" s="215"/>
      <c r="GPH568" s="215"/>
      <c r="GPI568" s="215"/>
      <c r="GPJ568" s="215"/>
      <c r="GPK568" s="215"/>
      <c r="GPL568" s="215"/>
      <c r="GPM568" s="215"/>
      <c r="GPN568" s="215"/>
      <c r="GPO568" s="215"/>
      <c r="GPP568" s="215"/>
      <c r="GPQ568" s="215"/>
      <c r="GPR568" s="215"/>
      <c r="GPS568" s="215"/>
      <c r="GPT568" s="215"/>
      <c r="GXK568" s="215"/>
      <c r="GXL568" s="215"/>
      <c r="GXM568" s="215"/>
      <c r="GXN568" s="215"/>
      <c r="GXZ568" s="215"/>
      <c r="GYA568" s="215"/>
      <c r="GYB568" s="215"/>
      <c r="GYC568" s="215"/>
      <c r="GYD568" s="215"/>
      <c r="GYE568" s="215"/>
      <c r="GYF568" s="215"/>
      <c r="GYG568" s="215"/>
      <c r="GYH568" s="215"/>
      <c r="GYI568" s="215"/>
      <c r="GYJ568" s="215"/>
      <c r="GYK568" s="215"/>
      <c r="GYL568" s="215"/>
      <c r="GYM568" s="215"/>
      <c r="GYN568" s="215"/>
      <c r="GYO568" s="215"/>
      <c r="GYP568" s="215"/>
      <c r="GYQ568" s="215"/>
      <c r="GYR568" s="215"/>
      <c r="GYS568" s="215"/>
      <c r="GYT568" s="215"/>
      <c r="GYU568" s="215"/>
      <c r="GYV568" s="215"/>
      <c r="GYW568" s="215"/>
      <c r="GYX568" s="215"/>
      <c r="GYY568" s="215"/>
      <c r="GYZ568" s="215"/>
      <c r="GZA568" s="215"/>
      <c r="GZB568" s="215"/>
      <c r="GZC568" s="215"/>
      <c r="GZD568" s="215"/>
      <c r="GZE568" s="215"/>
      <c r="GZF568" s="215"/>
      <c r="GZG568" s="215"/>
      <c r="GZH568" s="215"/>
      <c r="GZI568" s="215"/>
      <c r="GZJ568" s="215"/>
      <c r="GZK568" s="215"/>
      <c r="GZL568" s="215"/>
      <c r="GZM568" s="215"/>
      <c r="GZN568" s="215"/>
      <c r="GZO568" s="215"/>
      <c r="GZP568" s="215"/>
      <c r="HHG568" s="215"/>
      <c r="HHH568" s="215"/>
      <c r="HHI568" s="215"/>
      <c r="HHJ568" s="215"/>
      <c r="HHV568" s="215"/>
      <c r="HHW568" s="215"/>
      <c r="HHX568" s="215"/>
      <c r="HHY568" s="215"/>
      <c r="HHZ568" s="215"/>
      <c r="HIA568" s="215"/>
      <c r="HIB568" s="215"/>
      <c r="HIC568" s="215"/>
      <c r="HID568" s="215"/>
      <c r="HIE568" s="215"/>
      <c r="HIF568" s="215"/>
      <c r="HIG568" s="215"/>
      <c r="HIH568" s="215"/>
      <c r="HII568" s="215"/>
      <c r="HIJ568" s="215"/>
      <c r="HIK568" s="215"/>
      <c r="HIL568" s="215"/>
      <c r="HIM568" s="215"/>
      <c r="HIN568" s="215"/>
      <c r="HIO568" s="215"/>
      <c r="HIP568" s="215"/>
      <c r="HIQ568" s="215"/>
      <c r="HIR568" s="215"/>
      <c r="HIS568" s="215"/>
      <c r="HIT568" s="215"/>
      <c r="HIU568" s="215"/>
      <c r="HIV568" s="215"/>
      <c r="HIW568" s="215"/>
      <c r="HIX568" s="215"/>
      <c r="HIY568" s="215"/>
      <c r="HIZ568" s="215"/>
      <c r="HJA568" s="215"/>
      <c r="HJB568" s="215"/>
      <c r="HJC568" s="215"/>
      <c r="HJD568" s="215"/>
      <c r="HJE568" s="215"/>
      <c r="HJF568" s="215"/>
      <c r="HJG568" s="215"/>
      <c r="HJH568" s="215"/>
      <c r="HJI568" s="215"/>
      <c r="HJJ568" s="215"/>
      <c r="HJK568" s="215"/>
      <c r="HJL568" s="215"/>
      <c r="HRC568" s="215"/>
      <c r="HRD568" s="215"/>
      <c r="HRE568" s="215"/>
      <c r="HRF568" s="215"/>
      <c r="HRR568" s="215"/>
      <c r="HRS568" s="215"/>
      <c r="HRT568" s="215"/>
      <c r="HRU568" s="215"/>
      <c r="HRV568" s="215"/>
      <c r="HRW568" s="215"/>
      <c r="HRX568" s="215"/>
      <c r="HRY568" s="215"/>
      <c r="HRZ568" s="215"/>
      <c r="HSA568" s="215"/>
      <c r="HSB568" s="215"/>
      <c r="HSC568" s="215"/>
      <c r="HSD568" s="215"/>
      <c r="HSE568" s="215"/>
      <c r="HSF568" s="215"/>
      <c r="HSG568" s="215"/>
      <c r="HSH568" s="215"/>
      <c r="HSI568" s="215"/>
      <c r="HSJ568" s="215"/>
      <c r="HSK568" s="215"/>
      <c r="HSL568" s="215"/>
      <c r="HSM568" s="215"/>
      <c r="HSN568" s="215"/>
      <c r="HSO568" s="215"/>
      <c r="HSP568" s="215"/>
      <c r="HSQ568" s="215"/>
      <c r="HSR568" s="215"/>
      <c r="HSS568" s="215"/>
      <c r="HST568" s="215"/>
      <c r="HSU568" s="215"/>
      <c r="HSV568" s="215"/>
      <c r="HSW568" s="215"/>
      <c r="HSX568" s="215"/>
      <c r="HSY568" s="215"/>
      <c r="HSZ568" s="215"/>
      <c r="HTA568" s="215"/>
      <c r="HTB568" s="215"/>
      <c r="HTC568" s="215"/>
      <c r="HTD568" s="215"/>
      <c r="HTE568" s="215"/>
      <c r="HTF568" s="215"/>
      <c r="HTG568" s="215"/>
      <c r="HTH568" s="215"/>
      <c r="IAY568" s="215"/>
      <c r="IAZ568" s="215"/>
      <c r="IBA568" s="215"/>
      <c r="IBB568" s="215"/>
      <c r="IBN568" s="215"/>
      <c r="IBO568" s="215"/>
      <c r="IBP568" s="215"/>
      <c r="IBQ568" s="215"/>
      <c r="IBR568" s="215"/>
      <c r="IBS568" s="215"/>
      <c r="IBT568" s="215"/>
      <c r="IBU568" s="215"/>
      <c r="IBV568" s="215"/>
      <c r="IBW568" s="215"/>
      <c r="IBX568" s="215"/>
      <c r="IBY568" s="215"/>
      <c r="IBZ568" s="215"/>
      <c r="ICA568" s="215"/>
      <c r="ICB568" s="215"/>
      <c r="ICC568" s="215"/>
      <c r="ICD568" s="215"/>
      <c r="ICE568" s="215"/>
      <c r="ICF568" s="215"/>
      <c r="ICG568" s="215"/>
      <c r="ICH568" s="215"/>
      <c r="ICI568" s="215"/>
      <c r="ICJ568" s="215"/>
      <c r="ICK568" s="215"/>
      <c r="ICL568" s="215"/>
      <c r="ICM568" s="215"/>
      <c r="ICN568" s="215"/>
      <c r="ICO568" s="215"/>
      <c r="ICP568" s="215"/>
      <c r="ICQ568" s="215"/>
      <c r="ICR568" s="215"/>
      <c r="ICS568" s="215"/>
      <c r="ICT568" s="215"/>
      <c r="ICU568" s="215"/>
      <c r="ICV568" s="215"/>
      <c r="ICW568" s="215"/>
      <c r="ICX568" s="215"/>
      <c r="ICY568" s="215"/>
      <c r="ICZ568" s="215"/>
      <c r="IDA568" s="215"/>
      <c r="IDB568" s="215"/>
      <c r="IDC568" s="215"/>
      <c r="IDD568" s="215"/>
      <c r="IKU568" s="215"/>
      <c r="IKV568" s="215"/>
      <c r="IKW568" s="215"/>
      <c r="IKX568" s="215"/>
      <c r="ILJ568" s="215"/>
      <c r="ILK568" s="215"/>
      <c r="ILL568" s="215"/>
      <c r="ILM568" s="215"/>
      <c r="ILN568" s="215"/>
      <c r="ILO568" s="215"/>
      <c r="ILP568" s="215"/>
      <c r="ILQ568" s="215"/>
      <c r="ILR568" s="215"/>
      <c r="ILS568" s="215"/>
      <c r="ILT568" s="215"/>
      <c r="ILU568" s="215"/>
      <c r="ILV568" s="215"/>
      <c r="ILW568" s="215"/>
      <c r="ILX568" s="215"/>
      <c r="ILY568" s="215"/>
      <c r="ILZ568" s="215"/>
      <c r="IMA568" s="215"/>
      <c r="IMB568" s="215"/>
      <c r="IMC568" s="215"/>
      <c r="IMD568" s="215"/>
      <c r="IME568" s="215"/>
      <c r="IMF568" s="215"/>
      <c r="IMG568" s="215"/>
      <c r="IMH568" s="215"/>
      <c r="IMI568" s="215"/>
      <c r="IMJ568" s="215"/>
      <c r="IMK568" s="215"/>
      <c r="IML568" s="215"/>
      <c r="IMM568" s="215"/>
      <c r="IMN568" s="215"/>
      <c r="IMO568" s="215"/>
      <c r="IMP568" s="215"/>
      <c r="IMQ568" s="215"/>
      <c r="IMR568" s="215"/>
      <c r="IMS568" s="215"/>
      <c r="IMT568" s="215"/>
      <c r="IMU568" s="215"/>
      <c r="IMV568" s="215"/>
      <c r="IMW568" s="215"/>
      <c r="IMX568" s="215"/>
      <c r="IMY568" s="215"/>
      <c r="IMZ568" s="215"/>
      <c r="IUQ568" s="215"/>
      <c r="IUR568" s="215"/>
      <c r="IUS568" s="215"/>
      <c r="IUT568" s="215"/>
      <c r="IVF568" s="215"/>
      <c r="IVG568" s="215"/>
      <c r="IVH568" s="215"/>
      <c r="IVI568" s="215"/>
      <c r="IVJ568" s="215"/>
      <c r="IVK568" s="215"/>
      <c r="IVL568" s="215"/>
      <c r="IVM568" s="215"/>
      <c r="IVN568" s="215"/>
      <c r="IVO568" s="215"/>
      <c r="IVP568" s="215"/>
      <c r="IVQ568" s="215"/>
      <c r="IVR568" s="215"/>
      <c r="IVS568" s="215"/>
      <c r="IVT568" s="215"/>
      <c r="IVU568" s="215"/>
      <c r="IVV568" s="215"/>
      <c r="IVW568" s="215"/>
      <c r="IVX568" s="215"/>
      <c r="IVY568" s="215"/>
      <c r="IVZ568" s="215"/>
      <c r="IWA568" s="215"/>
      <c r="IWB568" s="215"/>
      <c r="IWC568" s="215"/>
      <c r="IWD568" s="215"/>
      <c r="IWE568" s="215"/>
      <c r="IWF568" s="215"/>
      <c r="IWG568" s="215"/>
      <c r="IWH568" s="215"/>
      <c r="IWI568" s="215"/>
      <c r="IWJ568" s="215"/>
      <c r="IWK568" s="215"/>
      <c r="IWL568" s="215"/>
      <c r="IWM568" s="215"/>
      <c r="IWN568" s="215"/>
      <c r="IWO568" s="215"/>
      <c r="IWP568" s="215"/>
      <c r="IWQ568" s="215"/>
      <c r="IWR568" s="215"/>
      <c r="IWS568" s="215"/>
      <c r="IWT568" s="215"/>
      <c r="IWU568" s="215"/>
      <c r="IWV568" s="215"/>
      <c r="JEM568" s="215"/>
      <c r="JEN568" s="215"/>
      <c r="JEO568" s="215"/>
      <c r="JEP568" s="215"/>
      <c r="JFB568" s="215"/>
      <c r="JFC568" s="215"/>
      <c r="JFD568" s="215"/>
      <c r="JFE568" s="215"/>
      <c r="JFF568" s="215"/>
      <c r="JFG568" s="215"/>
      <c r="JFH568" s="215"/>
      <c r="JFI568" s="215"/>
      <c r="JFJ568" s="215"/>
      <c r="JFK568" s="215"/>
      <c r="JFL568" s="215"/>
      <c r="JFM568" s="215"/>
      <c r="JFN568" s="215"/>
      <c r="JFO568" s="215"/>
      <c r="JFP568" s="215"/>
      <c r="JFQ568" s="215"/>
      <c r="JFR568" s="215"/>
      <c r="JFS568" s="215"/>
      <c r="JFT568" s="215"/>
      <c r="JFU568" s="215"/>
      <c r="JFV568" s="215"/>
      <c r="JFW568" s="215"/>
      <c r="JFX568" s="215"/>
      <c r="JFY568" s="215"/>
      <c r="JFZ568" s="215"/>
      <c r="JGA568" s="215"/>
      <c r="JGB568" s="215"/>
      <c r="JGC568" s="215"/>
      <c r="JGD568" s="215"/>
      <c r="JGE568" s="215"/>
      <c r="JGF568" s="215"/>
      <c r="JGG568" s="215"/>
      <c r="JGH568" s="215"/>
      <c r="JGI568" s="215"/>
      <c r="JGJ568" s="215"/>
      <c r="JGK568" s="215"/>
      <c r="JGL568" s="215"/>
      <c r="JGM568" s="215"/>
      <c r="JGN568" s="215"/>
      <c r="JGO568" s="215"/>
      <c r="JGP568" s="215"/>
      <c r="JGQ568" s="215"/>
      <c r="JGR568" s="215"/>
      <c r="JOI568" s="215"/>
      <c r="JOJ568" s="215"/>
      <c r="JOK568" s="215"/>
      <c r="JOL568" s="215"/>
      <c r="JOX568" s="215"/>
      <c r="JOY568" s="215"/>
      <c r="JOZ568" s="215"/>
      <c r="JPA568" s="215"/>
      <c r="JPB568" s="215"/>
      <c r="JPC568" s="215"/>
      <c r="JPD568" s="215"/>
      <c r="JPE568" s="215"/>
      <c r="JPF568" s="215"/>
      <c r="JPG568" s="215"/>
      <c r="JPH568" s="215"/>
      <c r="JPI568" s="215"/>
      <c r="JPJ568" s="215"/>
      <c r="JPK568" s="215"/>
      <c r="JPL568" s="215"/>
      <c r="JPM568" s="215"/>
      <c r="JPN568" s="215"/>
      <c r="JPO568" s="215"/>
      <c r="JPP568" s="215"/>
      <c r="JPQ568" s="215"/>
      <c r="JPR568" s="215"/>
      <c r="JPS568" s="215"/>
      <c r="JPT568" s="215"/>
      <c r="JPU568" s="215"/>
      <c r="JPV568" s="215"/>
      <c r="JPW568" s="215"/>
      <c r="JPX568" s="215"/>
      <c r="JPY568" s="215"/>
      <c r="JPZ568" s="215"/>
      <c r="JQA568" s="215"/>
      <c r="JQB568" s="215"/>
      <c r="JQC568" s="215"/>
      <c r="JQD568" s="215"/>
      <c r="JQE568" s="215"/>
      <c r="JQF568" s="215"/>
      <c r="JQG568" s="215"/>
      <c r="JQH568" s="215"/>
      <c r="JQI568" s="215"/>
      <c r="JQJ568" s="215"/>
      <c r="JQK568" s="215"/>
      <c r="JQL568" s="215"/>
      <c r="JQM568" s="215"/>
      <c r="JQN568" s="215"/>
      <c r="JYE568" s="215"/>
      <c r="JYF568" s="215"/>
      <c r="JYG568" s="215"/>
      <c r="JYH568" s="215"/>
      <c r="JYT568" s="215"/>
      <c r="JYU568" s="215"/>
      <c r="JYV568" s="215"/>
      <c r="JYW568" s="215"/>
      <c r="JYX568" s="215"/>
      <c r="JYY568" s="215"/>
      <c r="JYZ568" s="215"/>
      <c r="JZA568" s="215"/>
      <c r="JZB568" s="215"/>
      <c r="JZC568" s="215"/>
      <c r="JZD568" s="215"/>
      <c r="JZE568" s="215"/>
      <c r="JZF568" s="215"/>
      <c r="JZG568" s="215"/>
      <c r="JZH568" s="215"/>
      <c r="JZI568" s="215"/>
      <c r="JZJ568" s="215"/>
      <c r="JZK568" s="215"/>
      <c r="JZL568" s="215"/>
      <c r="JZM568" s="215"/>
      <c r="JZN568" s="215"/>
      <c r="JZO568" s="215"/>
      <c r="JZP568" s="215"/>
      <c r="JZQ568" s="215"/>
      <c r="JZR568" s="215"/>
      <c r="JZS568" s="215"/>
      <c r="JZT568" s="215"/>
      <c r="JZU568" s="215"/>
      <c r="JZV568" s="215"/>
      <c r="JZW568" s="215"/>
      <c r="JZX568" s="215"/>
      <c r="JZY568" s="215"/>
      <c r="JZZ568" s="215"/>
      <c r="KAA568" s="215"/>
      <c r="KAB568" s="215"/>
      <c r="KAC568" s="215"/>
      <c r="KAD568" s="215"/>
      <c r="KAE568" s="215"/>
      <c r="KAF568" s="215"/>
      <c r="KAG568" s="215"/>
      <c r="KAH568" s="215"/>
      <c r="KAI568" s="215"/>
      <c r="KAJ568" s="215"/>
      <c r="KIA568" s="215"/>
      <c r="KIB568" s="215"/>
      <c r="KIC568" s="215"/>
      <c r="KID568" s="215"/>
      <c r="KIP568" s="215"/>
      <c r="KIQ568" s="215"/>
      <c r="KIR568" s="215"/>
      <c r="KIS568" s="215"/>
      <c r="KIT568" s="215"/>
      <c r="KIU568" s="215"/>
      <c r="KIV568" s="215"/>
      <c r="KIW568" s="215"/>
      <c r="KIX568" s="215"/>
      <c r="KIY568" s="215"/>
      <c r="KIZ568" s="215"/>
      <c r="KJA568" s="215"/>
      <c r="KJB568" s="215"/>
      <c r="KJC568" s="215"/>
      <c r="KJD568" s="215"/>
      <c r="KJE568" s="215"/>
      <c r="KJF568" s="215"/>
      <c r="KJG568" s="215"/>
      <c r="KJH568" s="215"/>
      <c r="KJI568" s="215"/>
      <c r="KJJ568" s="215"/>
      <c r="KJK568" s="215"/>
      <c r="KJL568" s="215"/>
      <c r="KJM568" s="215"/>
      <c r="KJN568" s="215"/>
      <c r="KJO568" s="215"/>
      <c r="KJP568" s="215"/>
      <c r="KJQ568" s="215"/>
      <c r="KJR568" s="215"/>
      <c r="KJS568" s="215"/>
      <c r="KJT568" s="215"/>
      <c r="KJU568" s="215"/>
      <c r="KJV568" s="215"/>
      <c r="KJW568" s="215"/>
      <c r="KJX568" s="215"/>
      <c r="KJY568" s="215"/>
      <c r="KJZ568" s="215"/>
      <c r="KKA568" s="215"/>
      <c r="KKB568" s="215"/>
      <c r="KKC568" s="215"/>
      <c r="KKD568" s="215"/>
      <c r="KKE568" s="215"/>
      <c r="KKF568" s="215"/>
      <c r="KRW568" s="215"/>
      <c r="KRX568" s="215"/>
      <c r="KRY568" s="215"/>
      <c r="KRZ568" s="215"/>
      <c r="KSL568" s="215"/>
      <c r="KSM568" s="215"/>
      <c r="KSN568" s="215"/>
      <c r="KSO568" s="215"/>
      <c r="KSP568" s="215"/>
      <c r="KSQ568" s="215"/>
      <c r="KSR568" s="215"/>
      <c r="KSS568" s="215"/>
      <c r="KST568" s="215"/>
      <c r="KSU568" s="215"/>
      <c r="KSV568" s="215"/>
      <c r="KSW568" s="215"/>
      <c r="KSX568" s="215"/>
      <c r="KSY568" s="215"/>
      <c r="KSZ568" s="215"/>
      <c r="KTA568" s="215"/>
      <c r="KTB568" s="215"/>
      <c r="KTC568" s="215"/>
      <c r="KTD568" s="215"/>
      <c r="KTE568" s="215"/>
      <c r="KTF568" s="215"/>
      <c r="KTG568" s="215"/>
      <c r="KTH568" s="215"/>
      <c r="KTI568" s="215"/>
      <c r="KTJ568" s="215"/>
      <c r="KTK568" s="215"/>
      <c r="KTL568" s="215"/>
      <c r="KTM568" s="215"/>
      <c r="KTN568" s="215"/>
      <c r="KTO568" s="215"/>
      <c r="KTP568" s="215"/>
      <c r="KTQ568" s="215"/>
      <c r="KTR568" s="215"/>
      <c r="KTS568" s="215"/>
      <c r="KTT568" s="215"/>
      <c r="KTU568" s="215"/>
      <c r="KTV568" s="215"/>
      <c r="KTW568" s="215"/>
      <c r="KTX568" s="215"/>
      <c r="KTY568" s="215"/>
      <c r="KTZ568" s="215"/>
      <c r="KUA568" s="215"/>
      <c r="KUB568" s="215"/>
      <c r="LBS568" s="215"/>
      <c r="LBT568" s="215"/>
      <c r="LBU568" s="215"/>
      <c r="LBV568" s="215"/>
      <c r="LCH568" s="215"/>
      <c r="LCI568" s="215"/>
      <c r="LCJ568" s="215"/>
      <c r="LCK568" s="215"/>
      <c r="LCL568" s="215"/>
      <c r="LCM568" s="215"/>
      <c r="LCN568" s="215"/>
      <c r="LCO568" s="215"/>
      <c r="LCP568" s="215"/>
      <c r="LCQ568" s="215"/>
      <c r="LCR568" s="215"/>
      <c r="LCS568" s="215"/>
      <c r="LCT568" s="215"/>
      <c r="LCU568" s="215"/>
      <c r="LCV568" s="215"/>
      <c r="LCW568" s="215"/>
      <c r="LCX568" s="215"/>
      <c r="LCY568" s="215"/>
      <c r="LCZ568" s="215"/>
      <c r="LDA568" s="215"/>
      <c r="LDB568" s="215"/>
      <c r="LDC568" s="215"/>
      <c r="LDD568" s="215"/>
      <c r="LDE568" s="215"/>
      <c r="LDF568" s="215"/>
      <c r="LDG568" s="215"/>
      <c r="LDH568" s="215"/>
      <c r="LDI568" s="215"/>
      <c r="LDJ568" s="215"/>
      <c r="LDK568" s="215"/>
      <c r="LDL568" s="215"/>
      <c r="LDM568" s="215"/>
      <c r="LDN568" s="215"/>
      <c r="LDO568" s="215"/>
      <c r="LDP568" s="215"/>
      <c r="LDQ568" s="215"/>
      <c r="LDR568" s="215"/>
      <c r="LDS568" s="215"/>
      <c r="LDT568" s="215"/>
      <c r="LDU568" s="215"/>
      <c r="LDV568" s="215"/>
      <c r="LDW568" s="215"/>
      <c r="LDX568" s="215"/>
      <c r="LLO568" s="215"/>
      <c r="LLP568" s="215"/>
      <c r="LLQ568" s="215"/>
      <c r="LLR568" s="215"/>
      <c r="LMD568" s="215"/>
      <c r="LME568" s="215"/>
      <c r="LMF568" s="215"/>
      <c r="LMG568" s="215"/>
      <c r="LMH568" s="215"/>
      <c r="LMI568" s="215"/>
      <c r="LMJ568" s="215"/>
      <c r="LMK568" s="215"/>
      <c r="LML568" s="215"/>
      <c r="LMM568" s="215"/>
      <c r="LMN568" s="215"/>
      <c r="LMO568" s="215"/>
      <c r="LMP568" s="215"/>
      <c r="LMQ568" s="215"/>
      <c r="LMR568" s="215"/>
      <c r="LMS568" s="215"/>
      <c r="LMT568" s="215"/>
      <c r="LMU568" s="215"/>
      <c r="LMV568" s="215"/>
      <c r="LMW568" s="215"/>
      <c r="LMX568" s="215"/>
      <c r="LMY568" s="215"/>
      <c r="LMZ568" s="215"/>
      <c r="LNA568" s="215"/>
      <c r="LNB568" s="215"/>
      <c r="LNC568" s="215"/>
      <c r="LND568" s="215"/>
      <c r="LNE568" s="215"/>
      <c r="LNF568" s="215"/>
      <c r="LNG568" s="215"/>
      <c r="LNH568" s="215"/>
      <c r="LNI568" s="215"/>
      <c r="LNJ568" s="215"/>
      <c r="LNK568" s="215"/>
      <c r="LNL568" s="215"/>
      <c r="LNM568" s="215"/>
      <c r="LNN568" s="215"/>
      <c r="LNO568" s="215"/>
      <c r="LNP568" s="215"/>
      <c r="LNQ568" s="215"/>
      <c r="LNR568" s="215"/>
      <c r="LNS568" s="215"/>
      <c r="LNT568" s="215"/>
      <c r="LVK568" s="215"/>
      <c r="LVL568" s="215"/>
      <c r="LVM568" s="215"/>
      <c r="LVN568" s="215"/>
      <c r="LVZ568" s="215"/>
      <c r="LWA568" s="215"/>
      <c r="LWB568" s="215"/>
      <c r="LWC568" s="215"/>
      <c r="LWD568" s="215"/>
      <c r="LWE568" s="215"/>
      <c r="LWF568" s="215"/>
      <c r="LWG568" s="215"/>
      <c r="LWH568" s="215"/>
      <c r="LWI568" s="215"/>
      <c r="LWJ568" s="215"/>
      <c r="LWK568" s="215"/>
      <c r="LWL568" s="215"/>
      <c r="LWM568" s="215"/>
      <c r="LWN568" s="215"/>
      <c r="LWO568" s="215"/>
      <c r="LWP568" s="215"/>
      <c r="LWQ568" s="215"/>
      <c r="LWR568" s="215"/>
      <c r="LWS568" s="215"/>
      <c r="LWT568" s="215"/>
      <c r="LWU568" s="215"/>
      <c r="LWV568" s="215"/>
      <c r="LWW568" s="215"/>
      <c r="LWX568" s="215"/>
      <c r="LWY568" s="215"/>
      <c r="LWZ568" s="215"/>
      <c r="LXA568" s="215"/>
      <c r="LXB568" s="215"/>
      <c r="LXC568" s="215"/>
      <c r="LXD568" s="215"/>
      <c r="LXE568" s="215"/>
      <c r="LXF568" s="215"/>
      <c r="LXG568" s="215"/>
      <c r="LXH568" s="215"/>
      <c r="LXI568" s="215"/>
      <c r="LXJ568" s="215"/>
      <c r="LXK568" s="215"/>
      <c r="LXL568" s="215"/>
      <c r="LXM568" s="215"/>
      <c r="LXN568" s="215"/>
      <c r="LXO568" s="215"/>
      <c r="LXP568" s="215"/>
      <c r="MFG568" s="215"/>
      <c r="MFH568" s="215"/>
      <c r="MFI568" s="215"/>
      <c r="MFJ568" s="215"/>
      <c r="MFV568" s="215"/>
      <c r="MFW568" s="215"/>
      <c r="MFX568" s="215"/>
      <c r="MFY568" s="215"/>
      <c r="MFZ568" s="215"/>
      <c r="MGA568" s="215"/>
      <c r="MGB568" s="215"/>
      <c r="MGC568" s="215"/>
      <c r="MGD568" s="215"/>
      <c r="MGE568" s="215"/>
      <c r="MGF568" s="215"/>
      <c r="MGG568" s="215"/>
      <c r="MGH568" s="215"/>
      <c r="MGI568" s="215"/>
      <c r="MGJ568" s="215"/>
      <c r="MGK568" s="215"/>
      <c r="MGL568" s="215"/>
      <c r="MGM568" s="215"/>
      <c r="MGN568" s="215"/>
      <c r="MGO568" s="215"/>
      <c r="MGP568" s="215"/>
      <c r="MGQ568" s="215"/>
      <c r="MGR568" s="215"/>
      <c r="MGS568" s="215"/>
      <c r="MGT568" s="215"/>
      <c r="MGU568" s="215"/>
      <c r="MGV568" s="215"/>
      <c r="MGW568" s="215"/>
      <c r="MGX568" s="215"/>
      <c r="MGY568" s="215"/>
      <c r="MGZ568" s="215"/>
      <c r="MHA568" s="215"/>
      <c r="MHB568" s="215"/>
      <c r="MHC568" s="215"/>
      <c r="MHD568" s="215"/>
      <c r="MHE568" s="215"/>
      <c r="MHF568" s="215"/>
      <c r="MHG568" s="215"/>
      <c r="MHH568" s="215"/>
      <c r="MHI568" s="215"/>
      <c r="MHJ568" s="215"/>
      <c r="MHK568" s="215"/>
      <c r="MHL568" s="215"/>
      <c r="MPC568" s="215"/>
      <c r="MPD568" s="215"/>
      <c r="MPE568" s="215"/>
      <c r="MPF568" s="215"/>
      <c r="MPR568" s="215"/>
      <c r="MPS568" s="215"/>
      <c r="MPT568" s="215"/>
      <c r="MPU568" s="215"/>
      <c r="MPV568" s="215"/>
      <c r="MPW568" s="215"/>
      <c r="MPX568" s="215"/>
      <c r="MPY568" s="215"/>
      <c r="MPZ568" s="215"/>
      <c r="MQA568" s="215"/>
      <c r="MQB568" s="215"/>
      <c r="MQC568" s="215"/>
      <c r="MQD568" s="215"/>
      <c r="MQE568" s="215"/>
      <c r="MQF568" s="215"/>
      <c r="MQG568" s="215"/>
      <c r="MQH568" s="215"/>
      <c r="MQI568" s="215"/>
      <c r="MQJ568" s="215"/>
      <c r="MQK568" s="215"/>
      <c r="MQL568" s="215"/>
      <c r="MQM568" s="215"/>
      <c r="MQN568" s="215"/>
      <c r="MQO568" s="215"/>
      <c r="MQP568" s="215"/>
      <c r="MQQ568" s="215"/>
      <c r="MQR568" s="215"/>
      <c r="MQS568" s="215"/>
      <c r="MQT568" s="215"/>
      <c r="MQU568" s="215"/>
      <c r="MQV568" s="215"/>
      <c r="MQW568" s="215"/>
      <c r="MQX568" s="215"/>
      <c r="MQY568" s="215"/>
      <c r="MQZ568" s="215"/>
      <c r="MRA568" s="215"/>
      <c r="MRB568" s="215"/>
      <c r="MRC568" s="215"/>
      <c r="MRD568" s="215"/>
      <c r="MRE568" s="215"/>
      <c r="MRF568" s="215"/>
      <c r="MRG568" s="215"/>
      <c r="MRH568" s="215"/>
      <c r="MYY568" s="215"/>
      <c r="MYZ568" s="215"/>
      <c r="MZA568" s="215"/>
      <c r="MZB568" s="215"/>
      <c r="MZN568" s="215"/>
      <c r="MZO568" s="215"/>
      <c r="MZP568" s="215"/>
      <c r="MZQ568" s="215"/>
      <c r="MZR568" s="215"/>
      <c r="MZS568" s="215"/>
      <c r="MZT568" s="215"/>
      <c r="MZU568" s="215"/>
      <c r="MZV568" s="215"/>
      <c r="MZW568" s="215"/>
      <c r="MZX568" s="215"/>
      <c r="MZY568" s="215"/>
      <c r="MZZ568" s="215"/>
      <c r="NAA568" s="215"/>
      <c r="NAB568" s="215"/>
      <c r="NAC568" s="215"/>
      <c r="NAD568" s="215"/>
      <c r="NAE568" s="215"/>
      <c r="NAF568" s="215"/>
      <c r="NAG568" s="215"/>
      <c r="NAH568" s="215"/>
      <c r="NAI568" s="215"/>
      <c r="NAJ568" s="215"/>
      <c r="NAK568" s="215"/>
      <c r="NAL568" s="215"/>
      <c r="NAM568" s="215"/>
      <c r="NAN568" s="215"/>
      <c r="NAO568" s="215"/>
      <c r="NAP568" s="215"/>
      <c r="NAQ568" s="215"/>
      <c r="NAR568" s="215"/>
      <c r="NAS568" s="215"/>
      <c r="NAT568" s="215"/>
      <c r="NAU568" s="215"/>
      <c r="NAV568" s="215"/>
      <c r="NAW568" s="215"/>
      <c r="NAX568" s="215"/>
      <c r="NAY568" s="215"/>
      <c r="NAZ568" s="215"/>
      <c r="NBA568" s="215"/>
      <c r="NBB568" s="215"/>
      <c r="NBC568" s="215"/>
      <c r="NBD568" s="215"/>
      <c r="NIU568" s="215"/>
      <c r="NIV568" s="215"/>
      <c r="NIW568" s="215"/>
      <c r="NIX568" s="215"/>
      <c r="NJJ568" s="215"/>
      <c r="NJK568" s="215"/>
      <c r="NJL568" s="215"/>
      <c r="NJM568" s="215"/>
      <c r="NJN568" s="215"/>
      <c r="NJO568" s="215"/>
      <c r="NJP568" s="215"/>
      <c r="NJQ568" s="215"/>
      <c r="NJR568" s="215"/>
      <c r="NJS568" s="215"/>
      <c r="NJT568" s="215"/>
      <c r="NJU568" s="215"/>
      <c r="NJV568" s="215"/>
      <c r="NJW568" s="215"/>
      <c r="NJX568" s="215"/>
      <c r="NJY568" s="215"/>
      <c r="NJZ568" s="215"/>
      <c r="NKA568" s="215"/>
      <c r="NKB568" s="215"/>
      <c r="NKC568" s="215"/>
      <c r="NKD568" s="215"/>
      <c r="NKE568" s="215"/>
      <c r="NKF568" s="215"/>
      <c r="NKG568" s="215"/>
      <c r="NKH568" s="215"/>
      <c r="NKI568" s="215"/>
      <c r="NKJ568" s="215"/>
      <c r="NKK568" s="215"/>
      <c r="NKL568" s="215"/>
      <c r="NKM568" s="215"/>
      <c r="NKN568" s="215"/>
      <c r="NKO568" s="215"/>
      <c r="NKP568" s="215"/>
      <c r="NKQ568" s="215"/>
      <c r="NKR568" s="215"/>
      <c r="NKS568" s="215"/>
      <c r="NKT568" s="215"/>
      <c r="NKU568" s="215"/>
      <c r="NKV568" s="215"/>
      <c r="NKW568" s="215"/>
      <c r="NKX568" s="215"/>
      <c r="NKY568" s="215"/>
      <c r="NKZ568" s="215"/>
      <c r="NSQ568" s="215"/>
      <c r="NSR568" s="215"/>
      <c r="NSS568" s="215"/>
      <c r="NST568" s="215"/>
      <c r="NTF568" s="215"/>
      <c r="NTG568" s="215"/>
      <c r="NTH568" s="215"/>
      <c r="NTI568" s="215"/>
      <c r="NTJ568" s="215"/>
      <c r="NTK568" s="215"/>
      <c r="NTL568" s="215"/>
      <c r="NTM568" s="215"/>
      <c r="NTN568" s="215"/>
      <c r="NTO568" s="215"/>
      <c r="NTP568" s="215"/>
      <c r="NTQ568" s="215"/>
      <c r="NTR568" s="215"/>
      <c r="NTS568" s="215"/>
      <c r="NTT568" s="215"/>
      <c r="NTU568" s="215"/>
      <c r="NTV568" s="215"/>
      <c r="NTW568" s="215"/>
      <c r="NTX568" s="215"/>
      <c r="NTY568" s="215"/>
      <c r="NTZ568" s="215"/>
      <c r="NUA568" s="215"/>
      <c r="NUB568" s="215"/>
      <c r="NUC568" s="215"/>
      <c r="NUD568" s="215"/>
      <c r="NUE568" s="215"/>
      <c r="NUF568" s="215"/>
      <c r="NUG568" s="215"/>
      <c r="NUH568" s="215"/>
      <c r="NUI568" s="215"/>
      <c r="NUJ568" s="215"/>
      <c r="NUK568" s="215"/>
      <c r="NUL568" s="215"/>
      <c r="NUM568" s="215"/>
      <c r="NUN568" s="215"/>
      <c r="NUO568" s="215"/>
      <c r="NUP568" s="215"/>
      <c r="NUQ568" s="215"/>
      <c r="NUR568" s="215"/>
      <c r="NUS568" s="215"/>
      <c r="NUT568" s="215"/>
      <c r="NUU568" s="215"/>
      <c r="NUV568" s="215"/>
      <c r="OCM568" s="215"/>
      <c r="OCN568" s="215"/>
      <c r="OCO568" s="215"/>
      <c r="OCP568" s="215"/>
      <c r="ODB568" s="215"/>
      <c r="ODC568" s="215"/>
      <c r="ODD568" s="215"/>
      <c r="ODE568" s="215"/>
      <c r="ODF568" s="215"/>
      <c r="ODG568" s="215"/>
      <c r="ODH568" s="215"/>
      <c r="ODI568" s="215"/>
      <c r="ODJ568" s="215"/>
      <c r="ODK568" s="215"/>
      <c r="ODL568" s="215"/>
      <c r="ODM568" s="215"/>
      <c r="ODN568" s="215"/>
      <c r="ODO568" s="215"/>
      <c r="ODP568" s="215"/>
      <c r="ODQ568" s="215"/>
      <c r="ODR568" s="215"/>
      <c r="ODS568" s="215"/>
      <c r="ODT568" s="215"/>
      <c r="ODU568" s="215"/>
      <c r="ODV568" s="215"/>
      <c r="ODW568" s="215"/>
      <c r="ODX568" s="215"/>
      <c r="ODY568" s="215"/>
      <c r="ODZ568" s="215"/>
      <c r="OEA568" s="215"/>
      <c r="OEB568" s="215"/>
      <c r="OEC568" s="215"/>
      <c r="OED568" s="215"/>
      <c r="OEE568" s="215"/>
      <c r="OEF568" s="215"/>
      <c r="OEG568" s="215"/>
      <c r="OEH568" s="215"/>
      <c r="OEI568" s="215"/>
      <c r="OEJ568" s="215"/>
      <c r="OEK568" s="215"/>
      <c r="OEL568" s="215"/>
      <c r="OEM568" s="215"/>
      <c r="OEN568" s="215"/>
      <c r="OEO568" s="215"/>
      <c r="OEP568" s="215"/>
      <c r="OEQ568" s="215"/>
      <c r="OER568" s="215"/>
      <c r="OMI568" s="215"/>
      <c r="OMJ568" s="215"/>
      <c r="OMK568" s="215"/>
      <c r="OML568" s="215"/>
      <c r="OMX568" s="215"/>
      <c r="OMY568" s="215"/>
      <c r="OMZ568" s="215"/>
      <c r="ONA568" s="215"/>
      <c r="ONB568" s="215"/>
      <c r="ONC568" s="215"/>
      <c r="OND568" s="215"/>
      <c r="ONE568" s="215"/>
      <c r="ONF568" s="215"/>
      <c r="ONG568" s="215"/>
      <c r="ONH568" s="215"/>
      <c r="ONI568" s="215"/>
      <c r="ONJ568" s="215"/>
      <c r="ONK568" s="215"/>
      <c r="ONL568" s="215"/>
      <c r="ONM568" s="215"/>
      <c r="ONN568" s="215"/>
      <c r="ONO568" s="215"/>
      <c r="ONP568" s="215"/>
      <c r="ONQ568" s="215"/>
      <c r="ONR568" s="215"/>
      <c r="ONS568" s="215"/>
      <c r="ONT568" s="215"/>
      <c r="ONU568" s="215"/>
      <c r="ONV568" s="215"/>
      <c r="ONW568" s="215"/>
      <c r="ONX568" s="215"/>
      <c r="ONY568" s="215"/>
      <c r="ONZ568" s="215"/>
      <c r="OOA568" s="215"/>
      <c r="OOB568" s="215"/>
      <c r="OOC568" s="215"/>
      <c r="OOD568" s="215"/>
      <c r="OOE568" s="215"/>
      <c r="OOF568" s="215"/>
      <c r="OOG568" s="215"/>
      <c r="OOH568" s="215"/>
      <c r="OOI568" s="215"/>
      <c r="OOJ568" s="215"/>
      <c r="OOK568" s="215"/>
      <c r="OOL568" s="215"/>
      <c r="OOM568" s="215"/>
      <c r="OON568" s="215"/>
      <c r="OWE568" s="215"/>
      <c r="OWF568" s="215"/>
      <c r="OWG568" s="215"/>
      <c r="OWH568" s="215"/>
      <c r="OWT568" s="215"/>
      <c r="OWU568" s="215"/>
      <c r="OWV568" s="215"/>
      <c r="OWW568" s="215"/>
      <c r="OWX568" s="215"/>
      <c r="OWY568" s="215"/>
      <c r="OWZ568" s="215"/>
      <c r="OXA568" s="215"/>
      <c r="OXB568" s="215"/>
      <c r="OXC568" s="215"/>
      <c r="OXD568" s="215"/>
      <c r="OXE568" s="215"/>
      <c r="OXF568" s="215"/>
      <c r="OXG568" s="215"/>
      <c r="OXH568" s="215"/>
      <c r="OXI568" s="215"/>
      <c r="OXJ568" s="215"/>
      <c r="OXK568" s="215"/>
      <c r="OXL568" s="215"/>
      <c r="OXM568" s="215"/>
      <c r="OXN568" s="215"/>
      <c r="OXO568" s="215"/>
      <c r="OXP568" s="215"/>
      <c r="OXQ568" s="215"/>
      <c r="OXR568" s="215"/>
      <c r="OXS568" s="215"/>
      <c r="OXT568" s="215"/>
      <c r="OXU568" s="215"/>
      <c r="OXV568" s="215"/>
      <c r="OXW568" s="215"/>
      <c r="OXX568" s="215"/>
      <c r="OXY568" s="215"/>
      <c r="OXZ568" s="215"/>
      <c r="OYA568" s="215"/>
      <c r="OYB568" s="215"/>
      <c r="OYC568" s="215"/>
      <c r="OYD568" s="215"/>
      <c r="OYE568" s="215"/>
      <c r="OYF568" s="215"/>
      <c r="OYG568" s="215"/>
      <c r="OYH568" s="215"/>
      <c r="OYI568" s="215"/>
      <c r="OYJ568" s="215"/>
      <c r="PGA568" s="215"/>
      <c r="PGB568" s="215"/>
      <c r="PGC568" s="215"/>
      <c r="PGD568" s="215"/>
      <c r="PGP568" s="215"/>
      <c r="PGQ568" s="215"/>
      <c r="PGR568" s="215"/>
      <c r="PGS568" s="215"/>
      <c r="PGT568" s="215"/>
      <c r="PGU568" s="215"/>
      <c r="PGV568" s="215"/>
      <c r="PGW568" s="215"/>
      <c r="PGX568" s="215"/>
      <c r="PGY568" s="215"/>
      <c r="PGZ568" s="215"/>
      <c r="PHA568" s="215"/>
      <c r="PHB568" s="215"/>
      <c r="PHC568" s="215"/>
      <c r="PHD568" s="215"/>
      <c r="PHE568" s="215"/>
      <c r="PHF568" s="215"/>
      <c r="PHG568" s="215"/>
      <c r="PHH568" s="215"/>
      <c r="PHI568" s="215"/>
      <c r="PHJ568" s="215"/>
      <c r="PHK568" s="215"/>
      <c r="PHL568" s="215"/>
      <c r="PHM568" s="215"/>
      <c r="PHN568" s="215"/>
      <c r="PHO568" s="215"/>
      <c r="PHP568" s="215"/>
      <c r="PHQ568" s="215"/>
      <c r="PHR568" s="215"/>
      <c r="PHS568" s="215"/>
      <c r="PHT568" s="215"/>
      <c r="PHU568" s="215"/>
      <c r="PHV568" s="215"/>
      <c r="PHW568" s="215"/>
      <c r="PHX568" s="215"/>
      <c r="PHY568" s="215"/>
      <c r="PHZ568" s="215"/>
      <c r="PIA568" s="215"/>
      <c r="PIB568" s="215"/>
      <c r="PIC568" s="215"/>
      <c r="PID568" s="215"/>
      <c r="PIE568" s="215"/>
      <c r="PIF568" s="215"/>
      <c r="PPW568" s="215"/>
      <c r="PPX568" s="215"/>
      <c r="PPY568" s="215"/>
      <c r="PPZ568" s="215"/>
      <c r="PQL568" s="215"/>
      <c r="PQM568" s="215"/>
      <c r="PQN568" s="215"/>
      <c r="PQO568" s="215"/>
      <c r="PQP568" s="215"/>
      <c r="PQQ568" s="215"/>
      <c r="PQR568" s="215"/>
      <c r="PQS568" s="215"/>
      <c r="PQT568" s="215"/>
      <c r="PQU568" s="215"/>
      <c r="PQV568" s="215"/>
      <c r="PQW568" s="215"/>
      <c r="PQX568" s="215"/>
      <c r="PQY568" s="215"/>
      <c r="PQZ568" s="215"/>
      <c r="PRA568" s="215"/>
      <c r="PRB568" s="215"/>
      <c r="PRC568" s="215"/>
      <c r="PRD568" s="215"/>
      <c r="PRE568" s="215"/>
      <c r="PRF568" s="215"/>
      <c r="PRG568" s="215"/>
      <c r="PRH568" s="215"/>
      <c r="PRI568" s="215"/>
      <c r="PRJ568" s="215"/>
      <c r="PRK568" s="215"/>
      <c r="PRL568" s="215"/>
      <c r="PRM568" s="215"/>
      <c r="PRN568" s="215"/>
      <c r="PRO568" s="215"/>
      <c r="PRP568" s="215"/>
      <c r="PRQ568" s="215"/>
      <c r="PRR568" s="215"/>
      <c r="PRS568" s="215"/>
      <c r="PRT568" s="215"/>
      <c r="PRU568" s="215"/>
      <c r="PRV568" s="215"/>
      <c r="PRW568" s="215"/>
      <c r="PRX568" s="215"/>
      <c r="PRY568" s="215"/>
      <c r="PRZ568" s="215"/>
      <c r="PSA568" s="215"/>
      <c r="PSB568" s="215"/>
      <c r="PZS568" s="215"/>
      <c r="PZT568" s="215"/>
      <c r="PZU568" s="215"/>
      <c r="PZV568" s="215"/>
      <c r="QAH568" s="215"/>
      <c r="QAI568" s="215"/>
      <c r="QAJ568" s="215"/>
      <c r="QAK568" s="215"/>
      <c r="QAL568" s="215"/>
      <c r="QAM568" s="215"/>
      <c r="QAN568" s="215"/>
      <c r="QAO568" s="215"/>
      <c r="QAP568" s="215"/>
      <c r="QAQ568" s="215"/>
      <c r="QAR568" s="215"/>
      <c r="QAS568" s="215"/>
      <c r="QAT568" s="215"/>
      <c r="QAU568" s="215"/>
      <c r="QAV568" s="215"/>
      <c r="QAW568" s="215"/>
      <c r="QAX568" s="215"/>
      <c r="QAY568" s="215"/>
      <c r="QAZ568" s="215"/>
      <c r="QBA568" s="215"/>
      <c r="QBB568" s="215"/>
      <c r="QBC568" s="215"/>
      <c r="QBD568" s="215"/>
      <c r="QBE568" s="215"/>
      <c r="QBF568" s="215"/>
      <c r="QBG568" s="215"/>
      <c r="QBH568" s="215"/>
      <c r="QBI568" s="215"/>
      <c r="QBJ568" s="215"/>
      <c r="QBK568" s="215"/>
      <c r="QBL568" s="215"/>
      <c r="QBM568" s="215"/>
      <c r="QBN568" s="215"/>
      <c r="QBO568" s="215"/>
      <c r="QBP568" s="215"/>
      <c r="QBQ568" s="215"/>
      <c r="QBR568" s="215"/>
      <c r="QBS568" s="215"/>
      <c r="QBT568" s="215"/>
      <c r="QBU568" s="215"/>
      <c r="QBV568" s="215"/>
      <c r="QBW568" s="215"/>
      <c r="QBX568" s="215"/>
      <c r="QJO568" s="215"/>
      <c r="QJP568" s="215"/>
      <c r="QJQ568" s="215"/>
      <c r="QJR568" s="215"/>
      <c r="QKD568" s="215"/>
      <c r="QKE568" s="215"/>
      <c r="QKF568" s="215"/>
      <c r="QKG568" s="215"/>
      <c r="QKH568" s="215"/>
      <c r="QKI568" s="215"/>
      <c r="QKJ568" s="215"/>
      <c r="QKK568" s="215"/>
      <c r="QKL568" s="215"/>
      <c r="QKM568" s="215"/>
      <c r="QKN568" s="215"/>
      <c r="QKO568" s="215"/>
      <c r="QKP568" s="215"/>
      <c r="QKQ568" s="215"/>
      <c r="QKR568" s="215"/>
      <c r="QKS568" s="215"/>
      <c r="QKT568" s="215"/>
      <c r="QKU568" s="215"/>
      <c r="QKV568" s="215"/>
      <c r="QKW568" s="215"/>
      <c r="QKX568" s="215"/>
      <c r="QKY568" s="215"/>
      <c r="QKZ568" s="215"/>
      <c r="QLA568" s="215"/>
      <c r="QLB568" s="215"/>
      <c r="QLC568" s="215"/>
      <c r="QLD568" s="215"/>
      <c r="QLE568" s="215"/>
      <c r="QLF568" s="215"/>
      <c r="QLG568" s="215"/>
      <c r="QLH568" s="215"/>
      <c r="QLI568" s="215"/>
      <c r="QLJ568" s="215"/>
      <c r="QLK568" s="215"/>
      <c r="QLL568" s="215"/>
      <c r="QLM568" s="215"/>
      <c r="QLN568" s="215"/>
      <c r="QLO568" s="215"/>
      <c r="QLP568" s="215"/>
      <c r="QLQ568" s="215"/>
      <c r="QLR568" s="215"/>
      <c r="QLS568" s="215"/>
      <c r="QLT568" s="215"/>
      <c r="QTK568" s="215"/>
      <c r="QTL568" s="215"/>
      <c r="QTM568" s="215"/>
      <c r="QTN568" s="215"/>
      <c r="QTZ568" s="215"/>
      <c r="QUA568" s="215"/>
      <c r="QUB568" s="215"/>
      <c r="QUC568" s="215"/>
      <c r="QUD568" s="215"/>
      <c r="QUE568" s="215"/>
      <c r="QUF568" s="215"/>
      <c r="QUG568" s="215"/>
      <c r="QUH568" s="215"/>
      <c r="QUI568" s="215"/>
      <c r="QUJ568" s="215"/>
      <c r="QUK568" s="215"/>
      <c r="QUL568" s="215"/>
      <c r="QUM568" s="215"/>
      <c r="QUN568" s="215"/>
      <c r="QUO568" s="215"/>
      <c r="QUP568" s="215"/>
      <c r="QUQ568" s="215"/>
      <c r="QUR568" s="215"/>
      <c r="QUS568" s="215"/>
      <c r="QUT568" s="215"/>
      <c r="QUU568" s="215"/>
      <c r="QUV568" s="215"/>
      <c r="QUW568" s="215"/>
      <c r="QUX568" s="215"/>
      <c r="QUY568" s="215"/>
      <c r="QUZ568" s="215"/>
      <c r="QVA568" s="215"/>
      <c r="QVB568" s="215"/>
      <c r="QVC568" s="215"/>
      <c r="QVD568" s="215"/>
      <c r="QVE568" s="215"/>
      <c r="QVF568" s="215"/>
      <c r="QVG568" s="215"/>
      <c r="QVH568" s="215"/>
      <c r="QVI568" s="215"/>
      <c r="QVJ568" s="215"/>
      <c r="QVK568" s="215"/>
      <c r="QVL568" s="215"/>
      <c r="QVM568" s="215"/>
      <c r="QVN568" s="215"/>
      <c r="QVO568" s="215"/>
      <c r="QVP568" s="215"/>
      <c r="RDG568" s="215"/>
      <c r="RDH568" s="215"/>
      <c r="RDI568" s="215"/>
      <c r="RDJ568" s="215"/>
      <c r="RDV568" s="215"/>
      <c r="RDW568" s="215"/>
      <c r="RDX568" s="215"/>
      <c r="RDY568" s="215"/>
      <c r="RDZ568" s="215"/>
      <c r="REA568" s="215"/>
      <c r="REB568" s="215"/>
      <c r="REC568" s="215"/>
      <c r="RED568" s="215"/>
      <c r="REE568" s="215"/>
      <c r="REF568" s="215"/>
      <c r="REG568" s="215"/>
      <c r="REH568" s="215"/>
      <c r="REI568" s="215"/>
      <c r="REJ568" s="215"/>
      <c r="REK568" s="215"/>
      <c r="REL568" s="215"/>
      <c r="REM568" s="215"/>
      <c r="REN568" s="215"/>
      <c r="REO568" s="215"/>
      <c r="REP568" s="215"/>
      <c r="REQ568" s="215"/>
      <c r="RER568" s="215"/>
      <c r="RES568" s="215"/>
      <c r="RET568" s="215"/>
      <c r="REU568" s="215"/>
      <c r="REV568" s="215"/>
      <c r="REW568" s="215"/>
      <c r="REX568" s="215"/>
      <c r="REY568" s="215"/>
      <c r="REZ568" s="215"/>
      <c r="RFA568" s="215"/>
      <c r="RFB568" s="215"/>
      <c r="RFC568" s="215"/>
      <c r="RFD568" s="215"/>
      <c r="RFE568" s="215"/>
      <c r="RFF568" s="215"/>
      <c r="RFG568" s="215"/>
      <c r="RFH568" s="215"/>
      <c r="RFI568" s="215"/>
      <c r="RFJ568" s="215"/>
      <c r="RFK568" s="215"/>
      <c r="RFL568" s="215"/>
      <c r="RNC568" s="215"/>
      <c r="RND568" s="215"/>
      <c r="RNE568" s="215"/>
      <c r="RNF568" s="215"/>
      <c r="RNR568" s="215"/>
      <c r="RNS568" s="215"/>
      <c r="RNT568" s="215"/>
      <c r="RNU568" s="215"/>
      <c r="RNV568" s="215"/>
      <c r="RNW568" s="215"/>
      <c r="RNX568" s="215"/>
      <c r="RNY568" s="215"/>
      <c r="RNZ568" s="215"/>
      <c r="ROA568" s="215"/>
      <c r="ROB568" s="215"/>
      <c r="ROC568" s="215"/>
      <c r="ROD568" s="215"/>
      <c r="ROE568" s="215"/>
      <c r="ROF568" s="215"/>
      <c r="ROG568" s="215"/>
      <c r="ROH568" s="215"/>
      <c r="ROI568" s="215"/>
      <c r="ROJ568" s="215"/>
      <c r="ROK568" s="215"/>
      <c r="ROL568" s="215"/>
      <c r="ROM568" s="215"/>
      <c r="RON568" s="215"/>
      <c r="ROO568" s="215"/>
      <c r="ROP568" s="215"/>
      <c r="ROQ568" s="215"/>
      <c r="ROR568" s="215"/>
      <c r="ROS568" s="215"/>
      <c r="ROT568" s="215"/>
      <c r="ROU568" s="215"/>
      <c r="ROV568" s="215"/>
      <c r="ROW568" s="215"/>
      <c r="ROX568" s="215"/>
      <c r="ROY568" s="215"/>
      <c r="ROZ568" s="215"/>
      <c r="RPA568" s="215"/>
      <c r="RPB568" s="215"/>
      <c r="RPC568" s="215"/>
      <c r="RPD568" s="215"/>
      <c r="RPE568" s="215"/>
      <c r="RPF568" s="215"/>
      <c r="RPG568" s="215"/>
      <c r="RPH568" s="215"/>
      <c r="RWY568" s="215"/>
      <c r="RWZ568" s="215"/>
      <c r="RXA568" s="215"/>
      <c r="RXB568" s="215"/>
      <c r="RXN568" s="215"/>
      <c r="RXO568" s="215"/>
      <c r="RXP568" s="215"/>
      <c r="RXQ568" s="215"/>
      <c r="RXR568" s="215"/>
      <c r="RXS568" s="215"/>
      <c r="RXT568" s="215"/>
      <c r="RXU568" s="215"/>
      <c r="RXV568" s="215"/>
      <c r="RXW568" s="215"/>
      <c r="RXX568" s="215"/>
      <c r="RXY568" s="215"/>
      <c r="RXZ568" s="215"/>
      <c r="RYA568" s="215"/>
      <c r="RYB568" s="215"/>
      <c r="RYC568" s="215"/>
      <c r="RYD568" s="215"/>
      <c r="RYE568" s="215"/>
      <c r="RYF568" s="215"/>
      <c r="RYG568" s="215"/>
      <c r="RYH568" s="215"/>
      <c r="RYI568" s="215"/>
      <c r="RYJ568" s="215"/>
      <c r="RYK568" s="215"/>
      <c r="RYL568" s="215"/>
      <c r="RYM568" s="215"/>
      <c r="RYN568" s="215"/>
      <c r="RYO568" s="215"/>
      <c r="RYP568" s="215"/>
      <c r="RYQ568" s="215"/>
      <c r="RYR568" s="215"/>
      <c r="RYS568" s="215"/>
      <c r="RYT568" s="215"/>
      <c r="RYU568" s="215"/>
      <c r="RYV568" s="215"/>
      <c r="RYW568" s="215"/>
      <c r="RYX568" s="215"/>
      <c r="RYY568" s="215"/>
      <c r="RYZ568" s="215"/>
      <c r="RZA568" s="215"/>
      <c r="RZB568" s="215"/>
      <c r="RZC568" s="215"/>
      <c r="RZD568" s="215"/>
      <c r="SGU568" s="215"/>
      <c r="SGV568" s="215"/>
      <c r="SGW568" s="215"/>
      <c r="SGX568" s="215"/>
      <c r="SHJ568" s="215"/>
      <c r="SHK568" s="215"/>
      <c r="SHL568" s="215"/>
      <c r="SHM568" s="215"/>
      <c r="SHN568" s="215"/>
      <c r="SHO568" s="215"/>
      <c r="SHP568" s="215"/>
      <c r="SHQ568" s="215"/>
      <c r="SHR568" s="215"/>
      <c r="SHS568" s="215"/>
      <c r="SHT568" s="215"/>
      <c r="SHU568" s="215"/>
      <c r="SHV568" s="215"/>
      <c r="SHW568" s="215"/>
      <c r="SHX568" s="215"/>
      <c r="SHY568" s="215"/>
      <c r="SHZ568" s="215"/>
      <c r="SIA568" s="215"/>
      <c r="SIB568" s="215"/>
      <c r="SIC568" s="215"/>
      <c r="SID568" s="215"/>
      <c r="SIE568" s="215"/>
      <c r="SIF568" s="215"/>
      <c r="SIG568" s="215"/>
      <c r="SIH568" s="215"/>
      <c r="SII568" s="215"/>
      <c r="SIJ568" s="215"/>
      <c r="SIK568" s="215"/>
      <c r="SIL568" s="215"/>
      <c r="SIM568" s="215"/>
      <c r="SIN568" s="215"/>
      <c r="SIO568" s="215"/>
      <c r="SIP568" s="215"/>
      <c r="SIQ568" s="215"/>
      <c r="SIR568" s="215"/>
      <c r="SIS568" s="215"/>
      <c r="SIT568" s="215"/>
      <c r="SIU568" s="215"/>
      <c r="SIV568" s="215"/>
      <c r="SIW568" s="215"/>
      <c r="SIX568" s="215"/>
      <c r="SIY568" s="215"/>
      <c r="SIZ568" s="215"/>
      <c r="SQQ568" s="215"/>
      <c r="SQR568" s="215"/>
      <c r="SQS568" s="215"/>
      <c r="SQT568" s="215"/>
      <c r="SRF568" s="215"/>
      <c r="SRG568" s="215"/>
      <c r="SRH568" s="215"/>
      <c r="SRI568" s="215"/>
      <c r="SRJ568" s="215"/>
      <c r="SRK568" s="215"/>
      <c r="SRL568" s="215"/>
      <c r="SRM568" s="215"/>
      <c r="SRN568" s="215"/>
      <c r="SRO568" s="215"/>
      <c r="SRP568" s="215"/>
      <c r="SRQ568" s="215"/>
      <c r="SRR568" s="215"/>
      <c r="SRS568" s="215"/>
      <c r="SRT568" s="215"/>
      <c r="SRU568" s="215"/>
      <c r="SRV568" s="215"/>
      <c r="SRW568" s="215"/>
      <c r="SRX568" s="215"/>
      <c r="SRY568" s="215"/>
      <c r="SRZ568" s="215"/>
      <c r="SSA568" s="215"/>
      <c r="SSB568" s="215"/>
      <c r="SSC568" s="215"/>
      <c r="SSD568" s="215"/>
      <c r="SSE568" s="215"/>
      <c r="SSF568" s="215"/>
      <c r="SSG568" s="215"/>
      <c r="SSH568" s="215"/>
      <c r="SSI568" s="215"/>
      <c r="SSJ568" s="215"/>
      <c r="SSK568" s="215"/>
      <c r="SSL568" s="215"/>
      <c r="SSM568" s="215"/>
      <c r="SSN568" s="215"/>
      <c r="SSO568" s="215"/>
      <c r="SSP568" s="215"/>
      <c r="SSQ568" s="215"/>
      <c r="SSR568" s="215"/>
      <c r="SSS568" s="215"/>
      <c r="SST568" s="215"/>
      <c r="SSU568" s="215"/>
      <c r="SSV568" s="215"/>
      <c r="TAM568" s="215"/>
      <c r="TAN568" s="215"/>
      <c r="TAO568" s="215"/>
      <c r="TAP568" s="215"/>
      <c r="TBB568" s="215"/>
      <c r="TBC568" s="215"/>
      <c r="TBD568" s="215"/>
      <c r="TBE568" s="215"/>
      <c r="TBF568" s="215"/>
      <c r="TBG568" s="215"/>
      <c r="TBH568" s="215"/>
      <c r="TBI568" s="215"/>
      <c r="TBJ568" s="215"/>
      <c r="TBK568" s="215"/>
      <c r="TBL568" s="215"/>
      <c r="TBM568" s="215"/>
      <c r="TBN568" s="215"/>
      <c r="TBO568" s="215"/>
      <c r="TBP568" s="215"/>
      <c r="TBQ568" s="215"/>
      <c r="TBR568" s="215"/>
      <c r="TBS568" s="215"/>
      <c r="TBT568" s="215"/>
      <c r="TBU568" s="215"/>
      <c r="TBV568" s="215"/>
      <c r="TBW568" s="215"/>
      <c r="TBX568" s="215"/>
      <c r="TBY568" s="215"/>
      <c r="TBZ568" s="215"/>
      <c r="TCA568" s="215"/>
      <c r="TCB568" s="215"/>
      <c r="TCC568" s="215"/>
      <c r="TCD568" s="215"/>
      <c r="TCE568" s="215"/>
      <c r="TCF568" s="215"/>
      <c r="TCG568" s="215"/>
      <c r="TCH568" s="215"/>
      <c r="TCI568" s="215"/>
      <c r="TCJ568" s="215"/>
      <c r="TCK568" s="215"/>
      <c r="TCL568" s="215"/>
      <c r="TCM568" s="215"/>
      <c r="TCN568" s="215"/>
      <c r="TCO568" s="215"/>
      <c r="TCP568" s="215"/>
      <c r="TCQ568" s="215"/>
      <c r="TCR568" s="215"/>
      <c r="TKI568" s="215"/>
      <c r="TKJ568" s="215"/>
      <c r="TKK568" s="215"/>
      <c r="TKL568" s="215"/>
      <c r="TKX568" s="215"/>
      <c r="TKY568" s="215"/>
      <c r="TKZ568" s="215"/>
      <c r="TLA568" s="215"/>
      <c r="TLB568" s="215"/>
      <c r="TLC568" s="215"/>
      <c r="TLD568" s="215"/>
      <c r="TLE568" s="215"/>
      <c r="TLF568" s="215"/>
      <c r="TLG568" s="215"/>
      <c r="TLH568" s="215"/>
      <c r="TLI568" s="215"/>
      <c r="TLJ568" s="215"/>
      <c r="TLK568" s="215"/>
      <c r="TLL568" s="215"/>
      <c r="TLM568" s="215"/>
      <c r="TLN568" s="215"/>
      <c r="TLO568" s="215"/>
      <c r="TLP568" s="215"/>
      <c r="TLQ568" s="215"/>
      <c r="TLR568" s="215"/>
      <c r="TLS568" s="215"/>
      <c r="TLT568" s="215"/>
      <c r="TLU568" s="215"/>
      <c r="TLV568" s="215"/>
      <c r="TLW568" s="215"/>
      <c r="TLX568" s="215"/>
      <c r="TLY568" s="215"/>
      <c r="TLZ568" s="215"/>
      <c r="TMA568" s="215"/>
      <c r="TMB568" s="215"/>
      <c r="TMC568" s="215"/>
      <c r="TMD568" s="215"/>
      <c r="TME568" s="215"/>
      <c r="TMF568" s="215"/>
      <c r="TMG568" s="215"/>
      <c r="TMH568" s="215"/>
      <c r="TMI568" s="215"/>
      <c r="TMJ568" s="215"/>
      <c r="TMK568" s="215"/>
      <c r="TML568" s="215"/>
      <c r="TMM568" s="215"/>
      <c r="TMN568" s="215"/>
      <c r="TUE568" s="215"/>
      <c r="TUF568" s="215"/>
      <c r="TUG568" s="215"/>
      <c r="TUH568" s="215"/>
      <c r="TUT568" s="215"/>
      <c r="TUU568" s="215"/>
      <c r="TUV568" s="215"/>
      <c r="TUW568" s="215"/>
      <c r="TUX568" s="215"/>
      <c r="TUY568" s="215"/>
      <c r="TUZ568" s="215"/>
      <c r="TVA568" s="215"/>
      <c r="TVB568" s="215"/>
      <c r="TVC568" s="215"/>
      <c r="TVD568" s="215"/>
      <c r="TVE568" s="215"/>
      <c r="TVF568" s="215"/>
      <c r="TVG568" s="215"/>
      <c r="TVH568" s="215"/>
      <c r="TVI568" s="215"/>
      <c r="TVJ568" s="215"/>
      <c r="TVK568" s="215"/>
      <c r="TVL568" s="215"/>
      <c r="TVM568" s="215"/>
      <c r="TVN568" s="215"/>
      <c r="TVO568" s="215"/>
      <c r="TVP568" s="215"/>
      <c r="TVQ568" s="215"/>
      <c r="TVR568" s="215"/>
      <c r="TVS568" s="215"/>
      <c r="TVT568" s="215"/>
      <c r="TVU568" s="215"/>
      <c r="TVV568" s="215"/>
      <c r="TVW568" s="215"/>
      <c r="TVX568" s="215"/>
      <c r="TVY568" s="215"/>
      <c r="TVZ568" s="215"/>
      <c r="TWA568" s="215"/>
      <c r="TWB568" s="215"/>
      <c r="TWC568" s="215"/>
      <c r="TWD568" s="215"/>
      <c r="TWE568" s="215"/>
      <c r="TWF568" s="215"/>
      <c r="TWG568" s="215"/>
      <c r="TWH568" s="215"/>
      <c r="TWI568" s="215"/>
      <c r="TWJ568" s="215"/>
      <c r="UEA568" s="215"/>
      <c r="UEB568" s="215"/>
      <c r="UEC568" s="215"/>
      <c r="UED568" s="215"/>
      <c r="UEP568" s="215"/>
      <c r="UEQ568" s="215"/>
      <c r="UER568" s="215"/>
      <c r="UES568" s="215"/>
      <c r="UET568" s="215"/>
      <c r="UEU568" s="215"/>
      <c r="UEV568" s="215"/>
      <c r="UEW568" s="215"/>
      <c r="UEX568" s="215"/>
      <c r="UEY568" s="215"/>
      <c r="UEZ568" s="215"/>
      <c r="UFA568" s="215"/>
      <c r="UFB568" s="215"/>
      <c r="UFC568" s="215"/>
      <c r="UFD568" s="215"/>
      <c r="UFE568" s="215"/>
      <c r="UFF568" s="215"/>
      <c r="UFG568" s="215"/>
      <c r="UFH568" s="215"/>
      <c r="UFI568" s="215"/>
      <c r="UFJ568" s="215"/>
      <c r="UFK568" s="215"/>
      <c r="UFL568" s="215"/>
      <c r="UFM568" s="215"/>
      <c r="UFN568" s="215"/>
      <c r="UFO568" s="215"/>
      <c r="UFP568" s="215"/>
      <c r="UFQ568" s="215"/>
      <c r="UFR568" s="215"/>
      <c r="UFS568" s="215"/>
      <c r="UFT568" s="215"/>
      <c r="UFU568" s="215"/>
      <c r="UFV568" s="215"/>
      <c r="UFW568" s="215"/>
      <c r="UFX568" s="215"/>
      <c r="UFY568" s="215"/>
      <c r="UFZ568" s="215"/>
      <c r="UGA568" s="215"/>
      <c r="UGB568" s="215"/>
      <c r="UGC568" s="215"/>
      <c r="UGD568" s="215"/>
      <c r="UGE568" s="215"/>
      <c r="UGF568" s="215"/>
      <c r="UNW568" s="215"/>
      <c r="UNX568" s="215"/>
      <c r="UNY568" s="215"/>
      <c r="UNZ568" s="215"/>
      <c r="UOL568" s="215"/>
      <c r="UOM568" s="215"/>
      <c r="UON568" s="215"/>
      <c r="UOO568" s="215"/>
      <c r="UOP568" s="215"/>
      <c r="UOQ568" s="215"/>
      <c r="UOR568" s="215"/>
      <c r="UOS568" s="215"/>
      <c r="UOT568" s="215"/>
      <c r="UOU568" s="215"/>
      <c r="UOV568" s="215"/>
      <c r="UOW568" s="215"/>
      <c r="UOX568" s="215"/>
      <c r="UOY568" s="215"/>
      <c r="UOZ568" s="215"/>
      <c r="UPA568" s="215"/>
      <c r="UPB568" s="215"/>
      <c r="UPC568" s="215"/>
      <c r="UPD568" s="215"/>
      <c r="UPE568" s="215"/>
      <c r="UPF568" s="215"/>
      <c r="UPG568" s="215"/>
      <c r="UPH568" s="215"/>
      <c r="UPI568" s="215"/>
      <c r="UPJ568" s="215"/>
      <c r="UPK568" s="215"/>
      <c r="UPL568" s="215"/>
      <c r="UPM568" s="215"/>
      <c r="UPN568" s="215"/>
      <c r="UPO568" s="215"/>
      <c r="UPP568" s="215"/>
      <c r="UPQ568" s="215"/>
      <c r="UPR568" s="215"/>
      <c r="UPS568" s="215"/>
      <c r="UPT568" s="215"/>
      <c r="UPU568" s="215"/>
      <c r="UPV568" s="215"/>
      <c r="UPW568" s="215"/>
      <c r="UPX568" s="215"/>
      <c r="UPY568" s="215"/>
      <c r="UPZ568" s="215"/>
      <c r="UQA568" s="215"/>
      <c r="UQB568" s="215"/>
      <c r="UXS568" s="215"/>
      <c r="UXT568" s="215"/>
      <c r="UXU568" s="215"/>
      <c r="UXV568" s="215"/>
      <c r="UYH568" s="215"/>
      <c r="UYI568" s="215"/>
      <c r="UYJ568" s="215"/>
      <c r="UYK568" s="215"/>
      <c r="UYL568" s="215"/>
      <c r="UYM568" s="215"/>
      <c r="UYN568" s="215"/>
      <c r="UYO568" s="215"/>
      <c r="UYP568" s="215"/>
      <c r="UYQ568" s="215"/>
      <c r="UYR568" s="215"/>
      <c r="UYS568" s="215"/>
      <c r="UYT568" s="215"/>
      <c r="UYU568" s="215"/>
      <c r="UYV568" s="215"/>
      <c r="UYW568" s="215"/>
      <c r="UYX568" s="215"/>
      <c r="UYY568" s="215"/>
      <c r="UYZ568" s="215"/>
      <c r="UZA568" s="215"/>
      <c r="UZB568" s="215"/>
      <c r="UZC568" s="215"/>
      <c r="UZD568" s="215"/>
      <c r="UZE568" s="215"/>
      <c r="UZF568" s="215"/>
      <c r="UZG568" s="215"/>
      <c r="UZH568" s="215"/>
      <c r="UZI568" s="215"/>
      <c r="UZJ568" s="215"/>
      <c r="UZK568" s="215"/>
      <c r="UZL568" s="215"/>
      <c r="UZM568" s="215"/>
      <c r="UZN568" s="215"/>
      <c r="UZO568" s="215"/>
      <c r="UZP568" s="215"/>
      <c r="UZQ568" s="215"/>
      <c r="UZR568" s="215"/>
      <c r="UZS568" s="215"/>
      <c r="UZT568" s="215"/>
      <c r="UZU568" s="215"/>
      <c r="UZV568" s="215"/>
      <c r="UZW568" s="215"/>
      <c r="UZX568" s="215"/>
      <c r="VHO568" s="215"/>
      <c r="VHP568" s="215"/>
      <c r="VHQ568" s="215"/>
      <c r="VHR568" s="215"/>
      <c r="VID568" s="215"/>
      <c r="VIE568" s="215"/>
      <c r="VIF568" s="215"/>
      <c r="VIG568" s="215"/>
      <c r="VIH568" s="215"/>
      <c r="VII568" s="215"/>
      <c r="VIJ568" s="215"/>
      <c r="VIK568" s="215"/>
      <c r="VIL568" s="215"/>
      <c r="VIM568" s="215"/>
      <c r="VIN568" s="215"/>
      <c r="VIO568" s="215"/>
      <c r="VIP568" s="215"/>
      <c r="VIQ568" s="215"/>
      <c r="VIR568" s="215"/>
      <c r="VIS568" s="215"/>
      <c r="VIT568" s="215"/>
      <c r="VIU568" s="215"/>
      <c r="VIV568" s="215"/>
      <c r="VIW568" s="215"/>
      <c r="VIX568" s="215"/>
      <c r="VIY568" s="215"/>
      <c r="VIZ568" s="215"/>
      <c r="VJA568" s="215"/>
      <c r="VJB568" s="215"/>
      <c r="VJC568" s="215"/>
      <c r="VJD568" s="215"/>
      <c r="VJE568" s="215"/>
      <c r="VJF568" s="215"/>
      <c r="VJG568" s="215"/>
      <c r="VJH568" s="215"/>
      <c r="VJI568" s="215"/>
      <c r="VJJ568" s="215"/>
      <c r="VJK568" s="215"/>
      <c r="VJL568" s="215"/>
      <c r="VJM568" s="215"/>
      <c r="VJN568" s="215"/>
      <c r="VJO568" s="215"/>
      <c r="VJP568" s="215"/>
      <c r="VJQ568" s="215"/>
      <c r="VJR568" s="215"/>
      <c r="VJS568" s="215"/>
      <c r="VJT568" s="215"/>
      <c r="VRK568" s="215"/>
      <c r="VRL568" s="215"/>
      <c r="VRM568" s="215"/>
      <c r="VRN568" s="215"/>
      <c r="VRZ568" s="215"/>
      <c r="VSA568" s="215"/>
      <c r="VSB568" s="215"/>
      <c r="VSC568" s="215"/>
      <c r="VSD568" s="215"/>
      <c r="VSE568" s="215"/>
      <c r="VSF568" s="215"/>
      <c r="VSG568" s="215"/>
      <c r="VSH568" s="215"/>
      <c r="VSI568" s="215"/>
      <c r="VSJ568" s="215"/>
      <c r="VSK568" s="215"/>
      <c r="VSL568" s="215"/>
      <c r="VSM568" s="215"/>
      <c r="VSN568" s="215"/>
      <c r="VSO568" s="215"/>
      <c r="VSP568" s="215"/>
      <c r="VSQ568" s="215"/>
      <c r="VSR568" s="215"/>
      <c r="VSS568" s="215"/>
      <c r="VST568" s="215"/>
      <c r="VSU568" s="215"/>
      <c r="VSV568" s="215"/>
      <c r="VSW568" s="215"/>
      <c r="VSX568" s="215"/>
      <c r="VSY568" s="215"/>
      <c r="VSZ568" s="215"/>
      <c r="VTA568" s="215"/>
      <c r="VTB568" s="215"/>
      <c r="VTC568" s="215"/>
      <c r="VTD568" s="215"/>
      <c r="VTE568" s="215"/>
      <c r="VTF568" s="215"/>
      <c r="VTG568" s="215"/>
      <c r="VTH568" s="215"/>
      <c r="VTI568" s="215"/>
      <c r="VTJ568" s="215"/>
      <c r="VTK568" s="215"/>
      <c r="VTL568" s="215"/>
      <c r="VTM568" s="215"/>
      <c r="VTN568" s="215"/>
      <c r="VTO568" s="215"/>
      <c r="VTP568" s="215"/>
      <c r="WBG568" s="215"/>
      <c r="WBH568" s="215"/>
      <c r="WBI568" s="215"/>
      <c r="WBJ568" s="215"/>
      <c r="WBV568" s="215"/>
      <c r="WBW568" s="215"/>
      <c r="WBX568" s="215"/>
      <c r="WBY568" s="215"/>
      <c r="WBZ568" s="215"/>
      <c r="WCA568" s="215"/>
      <c r="WCB568" s="215"/>
      <c r="WCC568" s="215"/>
      <c r="WCD568" s="215"/>
      <c r="WCE568" s="215"/>
      <c r="WCF568" s="215"/>
      <c r="WCG568" s="215"/>
      <c r="WCH568" s="215"/>
      <c r="WCI568" s="215"/>
      <c r="WCJ568" s="215"/>
      <c r="WCK568" s="215"/>
      <c r="WCL568" s="215"/>
      <c r="WCM568" s="215"/>
      <c r="WCN568" s="215"/>
      <c r="WCO568" s="215"/>
      <c r="WCP568" s="215"/>
      <c r="WCQ568" s="215"/>
      <c r="WCR568" s="215"/>
      <c r="WCS568" s="215"/>
      <c r="WCT568" s="215"/>
      <c r="WCU568" s="215"/>
      <c r="WCV568" s="215"/>
      <c r="WCW568" s="215"/>
      <c r="WCX568" s="215"/>
      <c r="WCY568" s="215"/>
      <c r="WCZ568" s="215"/>
      <c r="WDA568" s="215"/>
      <c r="WDB568" s="215"/>
      <c r="WDC568" s="215"/>
      <c r="WDD568" s="215"/>
      <c r="WDE568" s="215"/>
      <c r="WDF568" s="215"/>
      <c r="WDG568" s="215"/>
      <c r="WDH568" s="215"/>
      <c r="WDI568" s="215"/>
      <c r="WDJ568" s="215"/>
      <c r="WDK568" s="215"/>
      <c r="WDL568" s="215"/>
      <c r="WLC568" s="215"/>
      <c r="WLD568" s="215"/>
      <c r="WLE568" s="215"/>
      <c r="WLF568" s="215"/>
      <c r="WLR568" s="215"/>
      <c r="WLS568" s="215"/>
      <c r="WLT568" s="215"/>
      <c r="WLU568" s="215"/>
      <c r="WLV568" s="215"/>
      <c r="WLW568" s="215"/>
      <c r="WLX568" s="215"/>
      <c r="WLY568" s="215"/>
      <c r="WLZ568" s="215"/>
      <c r="WMA568" s="215"/>
      <c r="WMB568" s="215"/>
      <c r="WMC568" s="215"/>
      <c r="WMD568" s="215"/>
      <c r="WME568" s="215"/>
      <c r="WMF568" s="215"/>
      <c r="WMG568" s="215"/>
      <c r="WMH568" s="215"/>
      <c r="WMI568" s="215"/>
      <c r="WMJ568" s="215"/>
      <c r="WMK568" s="215"/>
      <c r="WML568" s="215"/>
      <c r="WMM568" s="215"/>
      <c r="WMN568" s="215"/>
      <c r="WMO568" s="215"/>
      <c r="WMP568" s="215"/>
      <c r="WMQ568" s="215"/>
      <c r="WMR568" s="215"/>
      <c r="WMS568" s="215"/>
      <c r="WMT568" s="215"/>
      <c r="WMU568" s="215"/>
      <c r="WMV568" s="215"/>
      <c r="WMW568" s="215"/>
      <c r="WMX568" s="215"/>
      <c r="WMY568" s="215"/>
      <c r="WMZ568" s="215"/>
      <c r="WNA568" s="215"/>
      <c r="WNB568" s="215"/>
      <c r="WNC568" s="215"/>
      <c r="WND568" s="215"/>
      <c r="WNE568" s="215"/>
      <c r="WNF568" s="215"/>
      <c r="WNG568" s="215"/>
      <c r="WNH568" s="215"/>
      <c r="WUY568" s="215"/>
      <c r="WUZ568" s="215"/>
      <c r="WVA568" s="215"/>
      <c r="WVB568" s="215"/>
      <c r="WVN568" s="215"/>
      <c r="WVO568" s="215"/>
      <c r="WVP568" s="215"/>
      <c r="WVQ568" s="215"/>
      <c r="WVR568" s="215"/>
      <c r="WVS568" s="215"/>
      <c r="WVT568" s="215"/>
      <c r="WVU568" s="215"/>
      <c r="WVV568" s="215"/>
      <c r="WVW568" s="215"/>
      <c r="WVX568" s="215"/>
      <c r="WVY568" s="215"/>
      <c r="WVZ568" s="215"/>
      <c r="WWA568" s="215"/>
      <c r="WWB568" s="215"/>
      <c r="WWC568" s="215"/>
      <c r="WWD568" s="215"/>
      <c r="WWE568" s="215"/>
      <c r="WWF568" s="215"/>
      <c r="WWG568" s="215"/>
      <c r="WWH568" s="215"/>
      <c r="WWI568" s="215"/>
      <c r="WWJ568" s="215"/>
      <c r="WWK568" s="215"/>
      <c r="WWL568" s="215"/>
      <c r="WWM568" s="215"/>
      <c r="WWN568" s="215"/>
      <c r="WWO568" s="215"/>
      <c r="WWP568" s="215"/>
      <c r="WWQ568" s="215"/>
      <c r="WWR568" s="215"/>
      <c r="WWS568" s="215"/>
      <c r="WWT568" s="215"/>
      <c r="WWU568" s="215"/>
      <c r="WWV568" s="215"/>
      <c r="WWW568" s="215"/>
      <c r="WWX568" s="215"/>
      <c r="WWY568" s="215"/>
      <c r="WWZ568" s="215"/>
      <c r="WXA568" s="215"/>
      <c r="WXB568" s="215"/>
      <c r="WXC568" s="215"/>
      <c r="WXD568" s="215"/>
    </row>
    <row r="569" spans="1:1018 1030:2042 2054:3066 3078:4090 4102:5114 5126:6138 6150:7162 7174:8186 8198:9210 9222:10234 10246:11258 11270:12282 12294:13306 13318:14330 14342:15354 15366:16176" s="215" customFormat="1" ht="35.1" customHeight="1">
      <c r="A569" s="83"/>
      <c r="B569" s="83"/>
      <c r="C569" s="83"/>
      <c r="D569" s="83"/>
      <c r="E569" s="83"/>
      <c r="F569" s="85"/>
      <c r="G569" s="93"/>
      <c r="H569" s="84"/>
      <c r="I569" s="84"/>
      <c r="J569" s="84"/>
      <c r="K569" s="84"/>
      <c r="L569" s="95"/>
      <c r="M569" s="95"/>
      <c r="N569" s="95"/>
      <c r="O569" s="95"/>
      <c r="P569" s="95"/>
      <c r="Q569" s="95"/>
      <c r="R569" s="95"/>
      <c r="S569" s="95"/>
      <c r="T569" s="238"/>
      <c r="U569" s="238"/>
      <c r="V569" s="238"/>
      <c r="W569" s="238"/>
      <c r="X569" s="239"/>
      <c r="Y569" s="239"/>
      <c r="Z569" s="239"/>
      <c r="AA569" s="239"/>
      <c r="AB569" s="238"/>
      <c r="AC569" s="238"/>
      <c r="AD569" s="238"/>
      <c r="AE569" s="238"/>
      <c r="AF569" s="239"/>
      <c r="AG569" s="239"/>
      <c r="AH569" s="239"/>
      <c r="AI569" s="239"/>
      <c r="AJ569" s="86"/>
      <c r="AK569" s="240"/>
      <c r="AL569" s="240"/>
      <c r="AM569" s="352"/>
      <c r="AN569" s="352"/>
      <c r="AO569" s="352"/>
      <c r="AP569" s="352"/>
      <c r="AQ569" s="356"/>
      <c r="AR569" s="356"/>
      <c r="AS569" s="356"/>
      <c r="AT569" s="356"/>
      <c r="AU569" s="357"/>
      <c r="AV569" s="241"/>
      <c r="AW569" s="354"/>
      <c r="AX569" s="355"/>
      <c r="AY569" s="355"/>
      <c r="AZ569" s="355"/>
      <c r="BA569" s="238"/>
      <c r="BB569" s="238"/>
      <c r="BC569" s="238"/>
      <c r="BD569" s="238"/>
      <c r="BE569" s="103"/>
      <c r="BG569" s="83"/>
      <c r="BH569" s="83"/>
      <c r="BI569" s="83"/>
      <c r="BJ569" s="83"/>
      <c r="BK569" s="83"/>
      <c r="BL569" s="83"/>
      <c r="BM569" s="83"/>
      <c r="BN569" s="83"/>
      <c r="BO569" s="83"/>
      <c r="BP569" s="83"/>
      <c r="BQ569" s="83"/>
      <c r="BR569" s="83"/>
      <c r="BS569" s="83"/>
      <c r="BT569" s="83"/>
      <c r="BU569" s="83"/>
      <c r="BV569" s="83"/>
      <c r="BW569" s="83"/>
      <c r="BX569" s="83"/>
      <c r="BY569" s="83"/>
      <c r="BZ569" s="83"/>
      <c r="CA569" s="83"/>
      <c r="CB569" s="83"/>
      <c r="CC569" s="83"/>
      <c r="CD569" s="83"/>
      <c r="CE569" s="83"/>
      <c r="CF569" s="83"/>
      <c r="CG569" s="83"/>
      <c r="CH569" s="83"/>
      <c r="CI569" s="83"/>
      <c r="CJ569" s="83"/>
      <c r="CK569" s="83"/>
      <c r="CL569" s="83"/>
      <c r="CM569" s="83"/>
      <c r="CN569" s="83"/>
      <c r="CO569" s="83"/>
      <c r="CP569" s="83"/>
      <c r="CQ569" s="83"/>
      <c r="CR569" s="83"/>
    </row>
    <row r="570" spans="1:1018 1030:2042 2054:3066 3078:4090 4102:5114 5126:6138 6150:7162 7174:8186 8198:9210 9222:10234 10246:11258 11270:12282 12294:13306 13318:14330 14342:15354 15366:16176" s="215" customFormat="1" ht="35.1" customHeight="1">
      <c r="A570" s="83"/>
      <c r="B570" s="83"/>
      <c r="C570" s="83"/>
      <c r="D570" s="83"/>
      <c r="E570" s="83"/>
      <c r="F570" s="85"/>
      <c r="G570" s="93"/>
      <c r="H570" s="84"/>
      <c r="I570" s="84"/>
      <c r="J570" s="84"/>
      <c r="K570" s="84"/>
      <c r="L570" s="95"/>
      <c r="M570" s="95"/>
      <c r="N570" s="95"/>
      <c r="O570" s="95"/>
      <c r="P570" s="95"/>
      <c r="Q570" s="95"/>
      <c r="R570" s="95"/>
      <c r="S570" s="95"/>
      <c r="T570" s="238"/>
      <c r="U570" s="238"/>
      <c r="V570" s="238"/>
      <c r="W570" s="238"/>
      <c r="X570" s="239"/>
      <c r="Y570" s="239"/>
      <c r="Z570" s="239"/>
      <c r="AA570" s="239"/>
      <c r="AB570" s="238"/>
      <c r="AC570" s="238"/>
      <c r="AD570" s="238"/>
      <c r="AE570" s="238"/>
      <c r="AF570" s="239"/>
      <c r="AG570" s="239"/>
      <c r="AH570" s="239"/>
      <c r="AI570" s="239"/>
      <c r="AJ570" s="86"/>
      <c r="AK570" s="240"/>
      <c r="AL570" s="240"/>
      <c r="AM570" s="352"/>
      <c r="AN570" s="352"/>
      <c r="AO570" s="352"/>
      <c r="AP570" s="352"/>
      <c r="AQ570" s="356"/>
      <c r="AR570" s="356"/>
      <c r="AS570" s="356"/>
      <c r="AT570" s="356"/>
      <c r="AU570" s="357"/>
      <c r="AV570" s="241"/>
      <c r="AW570" s="354"/>
      <c r="AX570" s="355"/>
      <c r="AY570" s="355"/>
      <c r="AZ570" s="355"/>
      <c r="BA570" s="238"/>
      <c r="BB570" s="238"/>
      <c r="BC570" s="238"/>
      <c r="BD570" s="238"/>
      <c r="BE570" s="103"/>
      <c r="BG570" s="83"/>
      <c r="BH570" s="83"/>
      <c r="BI570" s="83"/>
      <c r="BJ570" s="83"/>
      <c r="BK570" s="83"/>
      <c r="BL570" s="83"/>
      <c r="BM570" s="83"/>
      <c r="BN570" s="83"/>
      <c r="BO570" s="83"/>
      <c r="BP570" s="83"/>
      <c r="BQ570" s="83"/>
      <c r="BR570" s="83"/>
      <c r="BS570" s="83"/>
      <c r="BT570" s="83"/>
      <c r="BU570" s="83"/>
      <c r="BV570" s="83"/>
      <c r="BW570" s="83"/>
      <c r="BX570" s="83"/>
      <c r="BY570" s="83"/>
      <c r="BZ570" s="83"/>
      <c r="CA570" s="83"/>
      <c r="CB570" s="83"/>
      <c r="CC570" s="83"/>
      <c r="CD570" s="83"/>
      <c r="CE570" s="83"/>
      <c r="CF570" s="83"/>
      <c r="CG570" s="83"/>
      <c r="CH570" s="83"/>
      <c r="CI570" s="83"/>
      <c r="CJ570" s="83"/>
      <c r="CK570" s="83"/>
      <c r="CL570" s="83"/>
      <c r="CM570" s="83"/>
      <c r="CN570" s="83"/>
      <c r="CO570" s="83"/>
      <c r="CP570" s="83"/>
      <c r="CQ570" s="83"/>
      <c r="CR570" s="83"/>
    </row>
    <row r="571" spans="1:1018 1030:2042 2054:3066 3078:4090 4102:5114 5126:6138 6150:7162 7174:8186 8198:9210 9222:10234 10246:11258 11270:12282 12294:13306 13318:14330 14342:15354 15366:16176" s="215" customFormat="1" ht="35.1" customHeight="1">
      <c r="A571" s="83"/>
      <c r="B571" s="83"/>
      <c r="C571" s="83"/>
      <c r="D571" s="83"/>
      <c r="E571" s="83"/>
      <c r="F571" s="85"/>
      <c r="G571" s="93"/>
      <c r="H571" s="84"/>
      <c r="I571" s="84"/>
      <c r="J571" s="84"/>
      <c r="K571" s="84"/>
      <c r="L571" s="95"/>
      <c r="M571" s="95"/>
      <c r="N571" s="95"/>
      <c r="O571" s="95"/>
      <c r="P571" s="95"/>
      <c r="Q571" s="95"/>
      <c r="R571" s="95"/>
      <c r="S571" s="95"/>
      <c r="T571" s="238"/>
      <c r="U571" s="238"/>
      <c r="V571" s="238"/>
      <c r="W571" s="238"/>
      <c r="X571" s="239"/>
      <c r="Y571" s="239"/>
      <c r="Z571" s="239"/>
      <c r="AA571" s="239"/>
      <c r="AB571" s="238"/>
      <c r="AC571" s="238"/>
      <c r="AD571" s="238"/>
      <c r="AE571" s="238"/>
      <c r="AF571" s="239"/>
      <c r="AG571" s="239"/>
      <c r="AH571" s="239"/>
      <c r="AI571" s="239"/>
      <c r="AJ571" s="86"/>
      <c r="AK571" s="240"/>
      <c r="AL571" s="240"/>
      <c r="AM571" s="352"/>
      <c r="AN571" s="352"/>
      <c r="AO571" s="352"/>
      <c r="AP571" s="352"/>
      <c r="AQ571" s="356"/>
      <c r="AR571" s="356"/>
      <c r="AS571" s="356"/>
      <c r="AT571" s="356"/>
      <c r="AU571" s="357"/>
      <c r="AV571" s="241"/>
      <c r="AW571" s="354"/>
      <c r="AX571" s="355"/>
      <c r="AY571" s="355"/>
      <c r="AZ571" s="355"/>
      <c r="BA571" s="238"/>
      <c r="BB571" s="238"/>
      <c r="BC571" s="238"/>
      <c r="BD571" s="238"/>
      <c r="BE571" s="103"/>
      <c r="BG571" s="83"/>
      <c r="BH571" s="83"/>
      <c r="BI571" s="83"/>
      <c r="BJ571" s="83"/>
      <c r="BK571" s="83"/>
      <c r="BL571" s="83"/>
      <c r="BM571" s="83"/>
      <c r="BN571" s="83"/>
      <c r="BO571" s="83"/>
      <c r="BP571" s="83"/>
      <c r="BQ571" s="83"/>
      <c r="BR571" s="83"/>
      <c r="BS571" s="83"/>
      <c r="BT571" s="83"/>
      <c r="BU571" s="83"/>
      <c r="BV571" s="83"/>
      <c r="BW571" s="83"/>
      <c r="BX571" s="83"/>
      <c r="BY571" s="83"/>
      <c r="BZ571" s="83"/>
      <c r="CA571" s="83"/>
      <c r="CB571" s="83"/>
      <c r="CC571" s="83"/>
      <c r="CD571" s="83"/>
      <c r="CE571" s="83"/>
      <c r="CF571" s="83"/>
      <c r="CG571" s="83"/>
      <c r="CH571" s="83"/>
      <c r="CI571" s="83"/>
      <c r="CJ571" s="83"/>
      <c r="CK571" s="83"/>
      <c r="CL571" s="83"/>
      <c r="CM571" s="83"/>
      <c r="CN571" s="83"/>
      <c r="CO571" s="83"/>
      <c r="CP571" s="83"/>
      <c r="CQ571" s="83"/>
      <c r="CR571" s="83"/>
    </row>
    <row r="572" spans="1:1018 1030:2042 2054:3066 3078:4090 4102:5114 5126:6138 6150:7162 7174:8186 8198:9210 9222:10234 10246:11258 11270:12282 12294:13306 13318:14330 14342:15354 15366:16176" s="215" customFormat="1" ht="35.1" customHeight="1">
      <c r="A572" s="83"/>
      <c r="B572" s="83"/>
      <c r="C572" s="83"/>
      <c r="D572" s="83"/>
      <c r="E572" s="83"/>
      <c r="F572" s="85"/>
      <c r="G572" s="93"/>
      <c r="H572" s="84"/>
      <c r="I572" s="84"/>
      <c r="J572" s="84"/>
      <c r="K572" s="84"/>
      <c r="L572" s="95"/>
      <c r="M572" s="95"/>
      <c r="N572" s="95"/>
      <c r="O572" s="95"/>
      <c r="P572" s="95"/>
      <c r="Q572" s="95"/>
      <c r="R572" s="95"/>
      <c r="S572" s="95"/>
      <c r="T572" s="238"/>
      <c r="U572" s="238"/>
      <c r="V572" s="238"/>
      <c r="W572" s="238"/>
      <c r="X572" s="239"/>
      <c r="Y572" s="239"/>
      <c r="Z572" s="239"/>
      <c r="AA572" s="239"/>
      <c r="AB572" s="238"/>
      <c r="AC572" s="238"/>
      <c r="AD572" s="238"/>
      <c r="AE572" s="238"/>
      <c r="AF572" s="239"/>
      <c r="AG572" s="239"/>
      <c r="AH572" s="239"/>
      <c r="AI572" s="239"/>
      <c r="AJ572" s="86"/>
      <c r="AK572" s="240"/>
      <c r="AL572" s="240"/>
      <c r="AM572" s="352"/>
      <c r="AN572" s="352"/>
      <c r="AO572" s="352"/>
      <c r="AP572" s="352"/>
      <c r="AQ572" s="356"/>
      <c r="AR572" s="356"/>
      <c r="AS572" s="356"/>
      <c r="AT572" s="356"/>
      <c r="AU572" s="357"/>
      <c r="AV572" s="241"/>
      <c r="AW572" s="354"/>
      <c r="AX572" s="355"/>
      <c r="AY572" s="355"/>
      <c r="AZ572" s="355"/>
      <c r="BA572" s="238"/>
      <c r="BB572" s="238"/>
      <c r="BC572" s="238"/>
      <c r="BD572" s="238"/>
      <c r="BE572" s="103"/>
      <c r="BG572" s="83"/>
      <c r="BH572" s="83"/>
      <c r="BI572" s="83"/>
      <c r="BJ572" s="83"/>
      <c r="BK572" s="83"/>
      <c r="BL572" s="83"/>
      <c r="BM572" s="83"/>
      <c r="BN572" s="83"/>
      <c r="BO572" s="83"/>
      <c r="BP572" s="83"/>
      <c r="BQ572" s="83"/>
      <c r="BR572" s="83"/>
      <c r="BS572" s="83"/>
      <c r="BT572" s="83"/>
      <c r="BU572" s="83"/>
      <c r="BV572" s="83"/>
      <c r="BW572" s="83"/>
      <c r="BX572" s="83"/>
      <c r="BY572" s="83"/>
      <c r="BZ572" s="83"/>
      <c r="CA572" s="83"/>
      <c r="CB572" s="83"/>
      <c r="CC572" s="83"/>
      <c r="CD572" s="83"/>
      <c r="CE572" s="83"/>
      <c r="CF572" s="83"/>
      <c r="CG572" s="83"/>
      <c r="CH572" s="83"/>
      <c r="CI572" s="83"/>
      <c r="CJ572" s="83"/>
      <c r="CK572" s="83"/>
      <c r="CL572" s="83"/>
      <c r="CM572" s="83"/>
      <c r="CN572" s="83"/>
      <c r="CO572" s="83"/>
      <c r="CP572" s="83"/>
      <c r="CQ572" s="83"/>
      <c r="CR572" s="83"/>
    </row>
    <row r="573" spans="1:1018 1030:2042 2054:3066 3078:4090 4102:5114 5126:6138 6150:7162 7174:8186 8198:9210 9222:10234 10246:11258 11270:12282 12294:13306 13318:14330 14342:15354 15366:16176" s="215" customFormat="1" ht="35.1" customHeight="1">
      <c r="A573" s="83"/>
      <c r="B573" s="83"/>
      <c r="C573" s="83"/>
      <c r="D573" s="83"/>
      <c r="E573" s="83"/>
      <c r="F573" s="85"/>
      <c r="G573" s="93"/>
      <c r="H573" s="84"/>
      <c r="I573" s="84"/>
      <c r="J573" s="84"/>
      <c r="K573" s="84"/>
      <c r="L573" s="95"/>
      <c r="M573" s="95"/>
      <c r="N573" s="95"/>
      <c r="O573" s="95"/>
      <c r="P573" s="95"/>
      <c r="Q573" s="95"/>
      <c r="R573" s="95"/>
      <c r="S573" s="95"/>
      <c r="T573" s="238"/>
      <c r="U573" s="238"/>
      <c r="V573" s="238"/>
      <c r="W573" s="238"/>
      <c r="X573" s="239"/>
      <c r="Y573" s="239"/>
      <c r="Z573" s="239"/>
      <c r="AA573" s="239"/>
      <c r="AB573" s="238"/>
      <c r="AC573" s="238"/>
      <c r="AD573" s="238"/>
      <c r="AE573" s="238"/>
      <c r="AF573" s="239"/>
      <c r="AG573" s="239"/>
      <c r="AH573" s="239"/>
      <c r="AI573" s="239"/>
      <c r="AJ573" s="86"/>
      <c r="AK573" s="240"/>
      <c r="AL573" s="240"/>
      <c r="AM573" s="352"/>
      <c r="AN573" s="352"/>
      <c r="AO573" s="352"/>
      <c r="AP573" s="352"/>
      <c r="AQ573" s="356"/>
      <c r="AR573" s="356"/>
      <c r="AS573" s="356"/>
      <c r="AT573" s="356"/>
      <c r="AU573" s="357"/>
      <c r="AV573" s="241"/>
      <c r="AW573" s="354"/>
      <c r="AX573" s="355"/>
      <c r="AY573" s="355"/>
      <c r="AZ573" s="355"/>
      <c r="BA573" s="238"/>
      <c r="BB573" s="238"/>
      <c r="BC573" s="238"/>
      <c r="BD573" s="238"/>
      <c r="BE573" s="103"/>
      <c r="BG573" s="83"/>
      <c r="BH573" s="83"/>
      <c r="BI573" s="83"/>
      <c r="BJ573" s="83"/>
      <c r="BK573" s="83"/>
      <c r="BL573" s="83"/>
      <c r="BM573" s="83"/>
      <c r="BN573" s="83"/>
      <c r="BO573" s="83"/>
      <c r="BP573" s="83"/>
      <c r="BQ573" s="83"/>
      <c r="BR573" s="83"/>
      <c r="BS573" s="83"/>
      <c r="BT573" s="83"/>
      <c r="BU573" s="83"/>
      <c r="BV573" s="83"/>
      <c r="BW573" s="83"/>
      <c r="BX573" s="83"/>
      <c r="BY573" s="83"/>
      <c r="BZ573" s="83"/>
      <c r="CA573" s="83"/>
      <c r="CB573" s="83"/>
      <c r="CC573" s="83"/>
      <c r="CD573" s="83"/>
      <c r="CE573" s="83"/>
      <c r="CF573" s="83"/>
      <c r="CG573" s="83"/>
      <c r="CH573" s="83"/>
      <c r="CI573" s="83"/>
      <c r="CJ573" s="83"/>
      <c r="CK573" s="83"/>
      <c r="CL573" s="83"/>
      <c r="CM573" s="83"/>
      <c r="CN573" s="83"/>
      <c r="CO573" s="83"/>
      <c r="CP573" s="83"/>
      <c r="CQ573" s="83"/>
      <c r="CR573" s="83"/>
    </row>
    <row r="574" spans="1:1018 1030:2042 2054:3066 3078:4090 4102:5114 5126:6138 6150:7162 7174:8186 8198:9210 9222:10234 10246:11258 11270:12282 12294:13306 13318:14330 14342:15354 15366:16176" s="215" customFormat="1" ht="35.1" customHeight="1">
      <c r="A574" s="83"/>
      <c r="B574" s="83"/>
      <c r="C574" s="83"/>
      <c r="D574" s="83"/>
      <c r="E574" s="83"/>
      <c r="F574" s="85"/>
      <c r="G574" s="93"/>
      <c r="H574" s="84"/>
      <c r="I574" s="84"/>
      <c r="J574" s="84"/>
      <c r="K574" s="84"/>
      <c r="L574" s="95"/>
      <c r="M574" s="95"/>
      <c r="N574" s="95"/>
      <c r="O574" s="95"/>
      <c r="P574" s="95"/>
      <c r="Q574" s="95"/>
      <c r="R574" s="95"/>
      <c r="S574" s="95"/>
      <c r="T574" s="238"/>
      <c r="U574" s="238"/>
      <c r="V574" s="238"/>
      <c r="W574" s="238"/>
      <c r="X574" s="239"/>
      <c r="Y574" s="239"/>
      <c r="Z574" s="239"/>
      <c r="AA574" s="239"/>
      <c r="AB574" s="238"/>
      <c r="AC574" s="238"/>
      <c r="AD574" s="238"/>
      <c r="AE574" s="238"/>
      <c r="AF574" s="239"/>
      <c r="AG574" s="239"/>
      <c r="AH574" s="239"/>
      <c r="AI574" s="239"/>
      <c r="AJ574" s="86"/>
      <c r="AK574" s="240"/>
      <c r="AL574" s="240"/>
      <c r="AM574" s="352"/>
      <c r="AN574" s="352"/>
      <c r="AO574" s="352"/>
      <c r="AP574" s="352"/>
      <c r="AQ574" s="356"/>
      <c r="AR574" s="356"/>
      <c r="AS574" s="356"/>
      <c r="AT574" s="356"/>
      <c r="AU574" s="357"/>
      <c r="AV574" s="241"/>
      <c r="AW574" s="354"/>
      <c r="AX574" s="355"/>
      <c r="AY574" s="355"/>
      <c r="AZ574" s="355"/>
      <c r="BA574" s="238"/>
      <c r="BB574" s="238"/>
      <c r="BC574" s="238"/>
      <c r="BD574" s="238"/>
      <c r="BE574" s="103"/>
      <c r="BG574" s="83"/>
      <c r="BH574" s="83"/>
      <c r="BI574" s="83"/>
      <c r="BJ574" s="83"/>
      <c r="BK574" s="83"/>
      <c r="BL574" s="83"/>
      <c r="BM574" s="83"/>
      <c r="BN574" s="83"/>
      <c r="BO574" s="83"/>
      <c r="BP574" s="83"/>
      <c r="BQ574" s="83"/>
      <c r="BR574" s="83"/>
      <c r="BS574" s="83"/>
      <c r="BT574" s="83"/>
      <c r="BU574" s="83"/>
      <c r="BV574" s="83"/>
      <c r="BW574" s="83"/>
      <c r="BX574" s="83"/>
      <c r="BY574" s="83"/>
      <c r="BZ574" s="83"/>
      <c r="CA574" s="83"/>
      <c r="CB574" s="83"/>
      <c r="CC574" s="83"/>
      <c r="CD574" s="83"/>
      <c r="CE574" s="83"/>
      <c r="CF574" s="83"/>
      <c r="CG574" s="83"/>
      <c r="CH574" s="83"/>
      <c r="CI574" s="83"/>
      <c r="CJ574" s="83"/>
      <c r="CK574" s="83"/>
      <c r="CL574" s="83"/>
      <c r="CM574" s="83"/>
      <c r="CN574" s="83"/>
      <c r="CO574" s="83"/>
      <c r="CP574" s="83"/>
      <c r="CQ574" s="83"/>
      <c r="CR574" s="83"/>
    </row>
    <row r="575" spans="1:1018 1030:2042 2054:3066 3078:4090 4102:5114 5126:6138 6150:7162 7174:8186 8198:9210 9222:10234 10246:11258 11270:12282 12294:13306 13318:14330 14342:15354 15366:16176" s="83" customFormat="1" ht="36.75" customHeight="1">
      <c r="A575" s="83" t="s">
        <v>6467</v>
      </c>
      <c r="B575" s="83" t="s">
        <v>6468</v>
      </c>
      <c r="C575" s="83" t="s">
        <v>6469</v>
      </c>
      <c r="D575" s="83" t="s">
        <v>6470</v>
      </c>
      <c r="E575" s="83" t="s">
        <v>348</v>
      </c>
      <c r="F575" s="55">
        <v>107</v>
      </c>
      <c r="G575" s="56" t="s">
        <v>4780</v>
      </c>
      <c r="H575" s="87" t="str">
        <f t="shared" si="36"/>
        <v>Đường Vũ Hồng Phô</v>
      </c>
      <c r="I575" s="87" t="s">
        <v>4417</v>
      </c>
      <c r="J575" s="84" t="s">
        <v>464</v>
      </c>
      <c r="K575" s="87" t="s">
        <v>6442</v>
      </c>
      <c r="L575" s="107">
        <v>21000</v>
      </c>
      <c r="M575" s="107">
        <v>10000</v>
      </c>
      <c r="N575" s="107">
        <v>6000</v>
      </c>
      <c r="O575" s="107">
        <v>3600</v>
      </c>
      <c r="P575" s="95">
        <v>21000</v>
      </c>
      <c r="Q575" s="95">
        <v>10000</v>
      </c>
      <c r="R575" s="95">
        <v>6000</v>
      </c>
      <c r="S575" s="95">
        <v>3600</v>
      </c>
      <c r="T575" s="238"/>
      <c r="U575" s="238" t="e">
        <v>#N/A</v>
      </c>
      <c r="V575" s="238" t="e">
        <v>#N/A</v>
      </c>
      <c r="W575" s="238" t="e">
        <v>#N/A</v>
      </c>
      <c r="X575" s="239"/>
      <c r="Y575" s="239" t="e">
        <v>#N/A</v>
      </c>
      <c r="Z575" s="239" t="e">
        <v>#N/A</v>
      </c>
      <c r="AA575" s="239" t="e">
        <v>#N/A</v>
      </c>
      <c r="AB575" s="238"/>
      <c r="AC575" s="238"/>
      <c r="AD575" s="238"/>
      <c r="AE575" s="238"/>
      <c r="AF575" s="239"/>
      <c r="AG575" s="239"/>
      <c r="AH575" s="239"/>
      <c r="AI575" s="239"/>
      <c r="AJ575" s="86">
        <v>3.3191899999752139</v>
      </c>
      <c r="AK575" s="240"/>
      <c r="AL575" s="240">
        <v>1.95</v>
      </c>
      <c r="AM575" s="352">
        <v>40950</v>
      </c>
      <c r="AN575" s="352">
        <v>19500</v>
      </c>
      <c r="AO575" s="352">
        <v>11700</v>
      </c>
      <c r="AP575" s="352">
        <v>7020</v>
      </c>
      <c r="AQ575" s="356">
        <v>41000</v>
      </c>
      <c r="AR575" s="356">
        <v>19500</v>
      </c>
      <c r="AS575" s="356">
        <v>11700</v>
      </c>
      <c r="AT575" s="356">
        <v>7000</v>
      </c>
      <c r="AU575" s="357">
        <v>6142.5</v>
      </c>
      <c r="AV575" s="241" t="s">
        <v>348</v>
      </c>
      <c r="AW575" s="354">
        <v>9100</v>
      </c>
      <c r="AX575" s="355">
        <v>4900</v>
      </c>
      <c r="AY575" s="355">
        <v>3220</v>
      </c>
      <c r="AZ575" s="355">
        <v>2170</v>
      </c>
      <c r="BA575" s="238">
        <v>7800</v>
      </c>
      <c r="BB575" s="238">
        <v>4200</v>
      </c>
      <c r="BC575" s="238">
        <v>2760</v>
      </c>
      <c r="BD575" s="238">
        <v>1860</v>
      </c>
      <c r="BE575" s="103">
        <v>857.5</v>
      </c>
      <c r="BH575" s="236" t="e">
        <v>#REF!</v>
      </c>
      <c r="BI575" s="236" t="e">
        <v>#REF!</v>
      </c>
      <c r="BJ575" s="236" t="e">
        <v>#REF!</v>
      </c>
      <c r="BK575" s="236" t="e">
        <v>#REF!</v>
      </c>
    </row>
    <row r="576" spans="1:1018 1030:2042 2054:3066 3078:4090 4102:5114 5126:6138 6150:7162 7174:8186 8198:9210 9222:10234 10246:11258 11270:12282 12294:13306 13318:14330 14342:15354 15366:16176" s="83" customFormat="1" ht="36.75" customHeight="1">
      <c r="F576" s="85"/>
      <c r="G576" s="93"/>
      <c r="H576" s="84"/>
      <c r="I576" s="84"/>
      <c r="J576" s="84"/>
      <c r="K576" s="84"/>
      <c r="L576" s="95"/>
      <c r="M576" s="95"/>
      <c r="N576" s="95"/>
      <c r="O576" s="95"/>
      <c r="P576" s="95"/>
      <c r="Q576" s="95"/>
      <c r="R576" s="95"/>
      <c r="S576" s="95"/>
      <c r="T576" s="238"/>
      <c r="U576" s="238"/>
      <c r="V576" s="238"/>
      <c r="W576" s="238"/>
      <c r="X576" s="239"/>
      <c r="Y576" s="239"/>
      <c r="Z576" s="239"/>
      <c r="AA576" s="239"/>
      <c r="AB576" s="238"/>
      <c r="AC576" s="238"/>
      <c r="AD576" s="238"/>
      <c r="AE576" s="238"/>
      <c r="AF576" s="239"/>
      <c r="AG576" s="239"/>
      <c r="AH576" s="239"/>
      <c r="AI576" s="239"/>
      <c r="AJ576" s="86"/>
      <c r="AK576" s="240"/>
      <c r="AL576" s="240"/>
      <c r="AM576" s="352"/>
      <c r="AN576" s="352"/>
      <c r="AO576" s="352"/>
      <c r="AP576" s="352"/>
      <c r="AQ576" s="356"/>
      <c r="AR576" s="356"/>
      <c r="AS576" s="356"/>
      <c r="AT576" s="356"/>
      <c r="AU576" s="357"/>
      <c r="AV576" s="241"/>
      <c r="AW576" s="354"/>
      <c r="AX576" s="355"/>
      <c r="AY576" s="355"/>
      <c r="AZ576" s="355"/>
      <c r="BA576" s="238"/>
      <c r="BB576" s="238"/>
      <c r="BC576" s="238"/>
      <c r="BD576" s="238"/>
      <c r="BE576" s="103"/>
      <c r="BH576" s="236"/>
      <c r="BI576" s="236"/>
      <c r="BJ576" s="236"/>
      <c r="BK576" s="236"/>
    </row>
    <row r="577" spans="1:63" s="83" customFormat="1" ht="36.75" customHeight="1">
      <c r="F577" s="85"/>
      <c r="G577" s="93"/>
      <c r="H577" s="84"/>
      <c r="I577" s="84"/>
      <c r="J577" s="84"/>
      <c r="K577" s="84"/>
      <c r="L577" s="95"/>
      <c r="M577" s="95"/>
      <c r="N577" s="95"/>
      <c r="O577" s="95"/>
      <c r="P577" s="95"/>
      <c r="Q577" s="95"/>
      <c r="R577" s="95"/>
      <c r="S577" s="95"/>
      <c r="T577" s="238"/>
      <c r="U577" s="238"/>
      <c r="V577" s="238"/>
      <c r="W577" s="238"/>
      <c r="X577" s="239"/>
      <c r="Y577" s="239"/>
      <c r="Z577" s="239"/>
      <c r="AA577" s="239"/>
      <c r="AB577" s="238"/>
      <c r="AC577" s="238"/>
      <c r="AD577" s="238"/>
      <c r="AE577" s="238"/>
      <c r="AF577" s="239"/>
      <c r="AG577" s="239"/>
      <c r="AH577" s="239"/>
      <c r="AI577" s="239"/>
      <c r="AJ577" s="86"/>
      <c r="AK577" s="240"/>
      <c r="AL577" s="240"/>
      <c r="AM577" s="352"/>
      <c r="AN577" s="352"/>
      <c r="AO577" s="352"/>
      <c r="AP577" s="352"/>
      <c r="AQ577" s="356"/>
      <c r="AR577" s="356"/>
      <c r="AS577" s="356"/>
      <c r="AT577" s="356"/>
      <c r="AU577" s="357"/>
      <c r="AV577" s="241"/>
      <c r="AW577" s="354"/>
      <c r="AX577" s="355"/>
      <c r="AY577" s="355"/>
      <c r="AZ577" s="355"/>
      <c r="BA577" s="238"/>
      <c r="BB577" s="238"/>
      <c r="BC577" s="238"/>
      <c r="BD577" s="238"/>
      <c r="BE577" s="103"/>
      <c r="BH577" s="236"/>
      <c r="BI577" s="236"/>
      <c r="BJ577" s="236"/>
      <c r="BK577" s="236"/>
    </row>
    <row r="578" spans="1:63" s="83" customFormat="1" ht="36.75" customHeight="1">
      <c r="F578" s="85"/>
      <c r="G578" s="93"/>
      <c r="H578" s="84"/>
      <c r="I578" s="84"/>
      <c r="J578" s="84"/>
      <c r="K578" s="84"/>
      <c r="L578" s="95"/>
      <c r="M578" s="95"/>
      <c r="N578" s="95"/>
      <c r="O578" s="95"/>
      <c r="P578" s="95"/>
      <c r="Q578" s="95"/>
      <c r="R578" s="95"/>
      <c r="S578" s="95"/>
      <c r="T578" s="238"/>
      <c r="U578" s="238"/>
      <c r="V578" s="238"/>
      <c r="W578" s="238"/>
      <c r="X578" s="239"/>
      <c r="Y578" s="239"/>
      <c r="Z578" s="239"/>
      <c r="AA578" s="239"/>
      <c r="AB578" s="238"/>
      <c r="AC578" s="238"/>
      <c r="AD578" s="238"/>
      <c r="AE578" s="238"/>
      <c r="AF578" s="239"/>
      <c r="AG578" s="239"/>
      <c r="AH578" s="239"/>
      <c r="AI578" s="239"/>
      <c r="AJ578" s="86"/>
      <c r="AK578" s="240"/>
      <c r="AL578" s="240"/>
      <c r="AM578" s="352"/>
      <c r="AN578" s="352"/>
      <c r="AO578" s="352"/>
      <c r="AP578" s="352"/>
      <c r="AQ578" s="356"/>
      <c r="AR578" s="356"/>
      <c r="AS578" s="356"/>
      <c r="AT578" s="356"/>
      <c r="AU578" s="357"/>
      <c r="AV578" s="241"/>
      <c r="AW578" s="354"/>
      <c r="AX578" s="355"/>
      <c r="AY578" s="355"/>
      <c r="AZ578" s="355"/>
      <c r="BA578" s="238"/>
      <c r="BB578" s="238"/>
      <c r="BC578" s="238"/>
      <c r="BD578" s="238"/>
      <c r="BE578" s="103"/>
      <c r="BH578" s="236"/>
      <c r="BI578" s="236"/>
      <c r="BJ578" s="236"/>
      <c r="BK578" s="236"/>
    </row>
    <row r="579" spans="1:63" s="83" customFormat="1" ht="36.75" customHeight="1">
      <c r="F579" s="85"/>
      <c r="G579" s="93"/>
      <c r="H579" s="84"/>
      <c r="I579" s="84"/>
      <c r="J579" s="84"/>
      <c r="K579" s="84"/>
      <c r="L579" s="95"/>
      <c r="M579" s="95"/>
      <c r="N579" s="95"/>
      <c r="O579" s="95"/>
      <c r="P579" s="95"/>
      <c r="Q579" s="95"/>
      <c r="R579" s="95"/>
      <c r="S579" s="95"/>
      <c r="T579" s="238"/>
      <c r="U579" s="238"/>
      <c r="V579" s="238"/>
      <c r="W579" s="238"/>
      <c r="X579" s="239"/>
      <c r="Y579" s="239"/>
      <c r="Z579" s="239"/>
      <c r="AA579" s="239"/>
      <c r="AB579" s="238"/>
      <c r="AC579" s="238"/>
      <c r="AD579" s="238"/>
      <c r="AE579" s="238"/>
      <c r="AF579" s="239"/>
      <c r="AG579" s="239"/>
      <c r="AH579" s="239"/>
      <c r="AI579" s="239"/>
      <c r="AJ579" s="86"/>
      <c r="AK579" s="240"/>
      <c r="AL579" s="240"/>
      <c r="AM579" s="352"/>
      <c r="AN579" s="352"/>
      <c r="AO579" s="352"/>
      <c r="AP579" s="352"/>
      <c r="AQ579" s="356"/>
      <c r="AR579" s="356"/>
      <c r="AS579" s="356"/>
      <c r="AT579" s="356"/>
      <c r="AU579" s="357"/>
      <c r="AV579" s="241"/>
      <c r="AW579" s="354"/>
      <c r="AX579" s="355"/>
      <c r="AY579" s="355"/>
      <c r="AZ579" s="355"/>
      <c r="BA579" s="238"/>
      <c r="BB579" s="238"/>
      <c r="BC579" s="238"/>
      <c r="BD579" s="238"/>
      <c r="BE579" s="103"/>
      <c r="BH579" s="236"/>
      <c r="BI579" s="236"/>
      <c r="BJ579" s="236"/>
      <c r="BK579" s="236"/>
    </row>
    <row r="580" spans="1:63" s="83" customFormat="1" ht="36.75" customHeight="1">
      <c r="F580" s="85"/>
      <c r="G580" s="93"/>
      <c r="H580" s="84"/>
      <c r="I580" s="84"/>
      <c r="J580" s="84"/>
      <c r="K580" s="84"/>
      <c r="L580" s="95"/>
      <c r="M580" s="95"/>
      <c r="N580" s="95"/>
      <c r="O580" s="95"/>
      <c r="P580" s="95"/>
      <c r="Q580" s="95"/>
      <c r="R580" s="95"/>
      <c r="S580" s="95"/>
      <c r="T580" s="238"/>
      <c r="U580" s="238"/>
      <c r="V580" s="238"/>
      <c r="W580" s="238"/>
      <c r="X580" s="239"/>
      <c r="Y580" s="239"/>
      <c r="Z580" s="239"/>
      <c r="AA580" s="239"/>
      <c r="AB580" s="238"/>
      <c r="AC580" s="238"/>
      <c r="AD580" s="238"/>
      <c r="AE580" s="238"/>
      <c r="AF580" s="239"/>
      <c r="AG580" s="239"/>
      <c r="AH580" s="239"/>
      <c r="AI580" s="239"/>
      <c r="AJ580" s="86"/>
      <c r="AK580" s="240"/>
      <c r="AL580" s="240"/>
      <c r="AM580" s="352"/>
      <c r="AN580" s="352"/>
      <c r="AO580" s="352"/>
      <c r="AP580" s="352"/>
      <c r="AQ580" s="356"/>
      <c r="AR580" s="356"/>
      <c r="AS580" s="356"/>
      <c r="AT580" s="356"/>
      <c r="AU580" s="357"/>
      <c r="AV580" s="241"/>
      <c r="AW580" s="354"/>
      <c r="AX580" s="355"/>
      <c r="AY580" s="355"/>
      <c r="AZ580" s="355"/>
      <c r="BA580" s="238"/>
      <c r="BB580" s="238"/>
      <c r="BC580" s="238"/>
      <c r="BD580" s="238"/>
      <c r="BE580" s="103"/>
      <c r="BH580" s="236"/>
      <c r="BI580" s="236"/>
      <c r="BJ580" s="236"/>
      <c r="BK580" s="236"/>
    </row>
    <row r="581" spans="1:63" s="83" customFormat="1" ht="36.75" customHeight="1">
      <c r="F581" s="85"/>
      <c r="G581" s="93"/>
      <c r="H581" s="84"/>
      <c r="I581" s="84"/>
      <c r="J581" s="84"/>
      <c r="K581" s="84"/>
      <c r="L581" s="95"/>
      <c r="M581" s="95"/>
      <c r="N581" s="95"/>
      <c r="O581" s="95"/>
      <c r="P581" s="95"/>
      <c r="Q581" s="95"/>
      <c r="R581" s="95"/>
      <c r="S581" s="95"/>
      <c r="T581" s="238"/>
      <c r="U581" s="238"/>
      <c r="V581" s="238"/>
      <c r="W581" s="238"/>
      <c r="X581" s="239"/>
      <c r="Y581" s="239"/>
      <c r="Z581" s="239"/>
      <c r="AA581" s="239"/>
      <c r="AB581" s="238"/>
      <c r="AC581" s="238"/>
      <c r="AD581" s="238"/>
      <c r="AE581" s="238"/>
      <c r="AF581" s="239"/>
      <c r="AG581" s="239"/>
      <c r="AH581" s="239"/>
      <c r="AI581" s="239"/>
      <c r="AJ581" s="86"/>
      <c r="AK581" s="240"/>
      <c r="AL581" s="240"/>
      <c r="AM581" s="352"/>
      <c r="AN581" s="352"/>
      <c r="AO581" s="352"/>
      <c r="AP581" s="352"/>
      <c r="AQ581" s="356"/>
      <c r="AR581" s="356"/>
      <c r="AS581" s="356"/>
      <c r="AT581" s="356"/>
      <c r="AU581" s="357"/>
      <c r="AV581" s="241"/>
      <c r="AW581" s="354"/>
      <c r="AX581" s="355"/>
      <c r="AY581" s="355"/>
      <c r="AZ581" s="355"/>
      <c r="BA581" s="238"/>
      <c r="BB581" s="238"/>
      <c r="BC581" s="238"/>
      <c r="BD581" s="238"/>
      <c r="BE581" s="103"/>
      <c r="BH581" s="236"/>
      <c r="BI581" s="236"/>
      <c r="BJ581" s="236"/>
      <c r="BK581" s="236"/>
    </row>
    <row r="582" spans="1:63" s="83" customFormat="1" ht="35.1" customHeight="1">
      <c r="A582" s="83" t="s">
        <v>6471</v>
      </c>
      <c r="B582" s="83" t="s">
        <v>6472</v>
      </c>
      <c r="C582" s="83" t="s">
        <v>6473</v>
      </c>
      <c r="D582" s="83" t="s">
        <v>6474</v>
      </c>
      <c r="E582" s="83" t="s">
        <v>348</v>
      </c>
      <c r="F582" s="55">
        <v>114</v>
      </c>
      <c r="G582" s="56" t="s">
        <v>4797</v>
      </c>
      <c r="H582" s="87" t="str">
        <f t="shared" si="36"/>
        <v>Đường Trần Thị Hoa</v>
      </c>
      <c r="I582" s="87" t="s">
        <v>6475</v>
      </c>
      <c r="J582" s="84" t="s">
        <v>4798</v>
      </c>
      <c r="K582" s="87" t="s">
        <v>6476</v>
      </c>
      <c r="L582" s="107">
        <v>16000</v>
      </c>
      <c r="M582" s="107">
        <v>9000</v>
      </c>
      <c r="N582" s="107">
        <v>5200</v>
      </c>
      <c r="O582" s="107">
        <v>3800</v>
      </c>
      <c r="P582" s="95">
        <v>16000</v>
      </c>
      <c r="Q582" s="95">
        <v>9000</v>
      </c>
      <c r="R582" s="95">
        <v>5200</v>
      </c>
      <c r="S582" s="95">
        <v>3800</v>
      </c>
      <c r="T582" s="238" t="e">
        <v>#N/A</v>
      </c>
      <c r="U582" s="238" t="e">
        <v>#N/A</v>
      </c>
      <c r="V582" s="238" t="e">
        <v>#N/A</v>
      </c>
      <c r="W582" s="238"/>
      <c r="X582" s="239" t="e">
        <v>#N/A</v>
      </c>
      <c r="Y582" s="239" t="e">
        <v>#N/A</v>
      </c>
      <c r="Z582" s="239" t="e">
        <v>#N/A</v>
      </c>
      <c r="AA582" s="239"/>
      <c r="AB582" s="238"/>
      <c r="AC582" s="238"/>
      <c r="AD582" s="238"/>
      <c r="AE582" s="238"/>
      <c r="AF582" s="239"/>
      <c r="AG582" s="239"/>
      <c r="AH582" s="239"/>
      <c r="AI582" s="239"/>
      <c r="AJ582" s="86">
        <v>4.5547224296266142</v>
      </c>
      <c r="AK582" s="240"/>
      <c r="AL582" s="240">
        <v>2.6</v>
      </c>
      <c r="AM582" s="352">
        <v>41600</v>
      </c>
      <c r="AN582" s="352">
        <v>23400</v>
      </c>
      <c r="AO582" s="352">
        <v>13520</v>
      </c>
      <c r="AP582" s="352">
        <v>9880</v>
      </c>
      <c r="AQ582" s="356">
        <v>41600</v>
      </c>
      <c r="AR582" s="356">
        <v>23400</v>
      </c>
      <c r="AS582" s="356">
        <v>13500</v>
      </c>
      <c r="AT582" s="356">
        <v>9900</v>
      </c>
      <c r="AU582" s="357">
        <v>6240</v>
      </c>
      <c r="AV582" s="241" t="s">
        <v>348</v>
      </c>
      <c r="AW582" s="354">
        <v>11200</v>
      </c>
      <c r="AX582" s="355">
        <v>6300</v>
      </c>
      <c r="AY582" s="355">
        <v>3220</v>
      </c>
      <c r="AZ582" s="355">
        <v>2380</v>
      </c>
      <c r="BA582" s="238">
        <v>9600</v>
      </c>
      <c r="BB582" s="238">
        <v>5400</v>
      </c>
      <c r="BC582" s="238">
        <v>2760</v>
      </c>
      <c r="BD582" s="238">
        <v>2040</v>
      </c>
      <c r="BE582" s="103">
        <v>3660</v>
      </c>
      <c r="BH582" s="236" t="e">
        <v>#REF!</v>
      </c>
      <c r="BI582" s="236" t="e">
        <v>#REF!</v>
      </c>
      <c r="BJ582" s="236" t="e">
        <v>#REF!</v>
      </c>
      <c r="BK582" s="236" t="e">
        <v>#REF!</v>
      </c>
    </row>
    <row r="583" spans="1:63" s="83" customFormat="1" ht="36.75" customHeight="1">
      <c r="F583" s="85"/>
      <c r="G583" s="93"/>
      <c r="H583" s="84"/>
      <c r="I583" s="84"/>
      <c r="J583" s="84"/>
      <c r="K583" s="84"/>
      <c r="L583" s="95"/>
      <c r="M583" s="95"/>
      <c r="N583" s="95"/>
      <c r="O583" s="95"/>
      <c r="P583" s="95"/>
      <c r="Q583" s="95"/>
      <c r="R583" s="95"/>
      <c r="S583" s="95"/>
      <c r="T583" s="238"/>
      <c r="U583" s="238"/>
      <c r="V583" s="238"/>
      <c r="W583" s="238"/>
      <c r="X583" s="239"/>
      <c r="Y583" s="239"/>
      <c r="Z583" s="239"/>
      <c r="AA583" s="239"/>
      <c r="AB583" s="238"/>
      <c r="AC583" s="238"/>
      <c r="AD583" s="238"/>
      <c r="AE583" s="238"/>
      <c r="AF583" s="239"/>
      <c r="AG583" s="239"/>
      <c r="AH583" s="239"/>
      <c r="AI583" s="239"/>
      <c r="AJ583" s="86"/>
      <c r="AK583" s="240"/>
      <c r="AL583" s="240"/>
      <c r="AM583" s="352"/>
      <c r="AN583" s="352"/>
      <c r="AO583" s="352"/>
      <c r="AP583" s="352"/>
      <c r="AQ583" s="356"/>
      <c r="AR583" s="356"/>
      <c r="AS583" s="356"/>
      <c r="AT583" s="356"/>
      <c r="AU583" s="357"/>
      <c r="AV583" s="241"/>
      <c r="AW583" s="354"/>
      <c r="AX583" s="355"/>
      <c r="AY583" s="355"/>
      <c r="AZ583" s="355"/>
      <c r="BA583" s="238"/>
      <c r="BB583" s="238"/>
      <c r="BC583" s="238"/>
      <c r="BD583" s="238"/>
      <c r="BE583" s="103"/>
      <c r="BH583" s="236"/>
      <c r="BI583" s="236"/>
      <c r="BJ583" s="236"/>
      <c r="BK583" s="236"/>
    </row>
    <row r="584" spans="1:63" s="83" customFormat="1" ht="36.75" customHeight="1">
      <c r="F584" s="85"/>
      <c r="G584" s="93"/>
      <c r="H584" s="84"/>
      <c r="I584" s="84"/>
      <c r="J584" s="84"/>
      <c r="K584" s="84"/>
      <c r="L584" s="95"/>
      <c r="M584" s="95"/>
      <c r="N584" s="95"/>
      <c r="O584" s="95"/>
      <c r="P584" s="95"/>
      <c r="Q584" s="95"/>
      <c r="R584" s="95"/>
      <c r="S584" s="95"/>
      <c r="T584" s="238"/>
      <c r="U584" s="238"/>
      <c r="V584" s="238"/>
      <c r="W584" s="238"/>
      <c r="X584" s="239"/>
      <c r="Y584" s="239"/>
      <c r="Z584" s="239"/>
      <c r="AA584" s="239"/>
      <c r="AB584" s="238"/>
      <c r="AC584" s="238"/>
      <c r="AD584" s="238"/>
      <c r="AE584" s="238"/>
      <c r="AF584" s="239"/>
      <c r="AG584" s="239"/>
      <c r="AH584" s="239"/>
      <c r="AI584" s="239"/>
      <c r="AJ584" s="86"/>
      <c r="AK584" s="240"/>
      <c r="AL584" s="240"/>
      <c r="AM584" s="352"/>
      <c r="AN584" s="352"/>
      <c r="AO584" s="352"/>
      <c r="AP584" s="352"/>
      <c r="AQ584" s="356"/>
      <c r="AR584" s="356"/>
      <c r="AS584" s="356"/>
      <c r="AT584" s="356"/>
      <c r="AU584" s="357"/>
      <c r="AV584" s="241"/>
      <c r="AW584" s="354"/>
      <c r="AX584" s="355"/>
      <c r="AY584" s="355"/>
      <c r="AZ584" s="355"/>
      <c r="BA584" s="238"/>
      <c r="BB584" s="238"/>
      <c r="BC584" s="238"/>
      <c r="BD584" s="238"/>
      <c r="BE584" s="103"/>
      <c r="BH584" s="236"/>
      <c r="BI584" s="236"/>
      <c r="BJ584" s="236"/>
      <c r="BK584" s="236"/>
    </row>
    <row r="585" spans="1:63" s="83" customFormat="1" ht="36.75" customHeight="1">
      <c r="F585" s="85"/>
      <c r="G585" s="93"/>
      <c r="H585" s="84"/>
      <c r="I585" s="84"/>
      <c r="J585" s="84"/>
      <c r="K585" s="84"/>
      <c r="L585" s="95"/>
      <c r="M585" s="95"/>
      <c r="N585" s="95"/>
      <c r="O585" s="95"/>
      <c r="P585" s="95"/>
      <c r="Q585" s="95"/>
      <c r="R585" s="95"/>
      <c r="S585" s="95"/>
      <c r="T585" s="238"/>
      <c r="U585" s="238"/>
      <c r="V585" s="238"/>
      <c r="W585" s="238"/>
      <c r="X585" s="239"/>
      <c r="Y585" s="239"/>
      <c r="Z585" s="239"/>
      <c r="AA585" s="239"/>
      <c r="AB585" s="238"/>
      <c r="AC585" s="238"/>
      <c r="AD585" s="238"/>
      <c r="AE585" s="238"/>
      <c r="AF585" s="239"/>
      <c r="AG585" s="239"/>
      <c r="AH585" s="239"/>
      <c r="AI585" s="239"/>
      <c r="AJ585" s="86"/>
      <c r="AK585" s="240"/>
      <c r="AL585" s="240"/>
      <c r="AM585" s="352"/>
      <c r="AN585" s="352"/>
      <c r="AO585" s="352"/>
      <c r="AP585" s="352"/>
      <c r="AQ585" s="356"/>
      <c r="AR585" s="356"/>
      <c r="AS585" s="356"/>
      <c r="AT585" s="356"/>
      <c r="AU585" s="357"/>
      <c r="AV585" s="241"/>
      <c r="AW585" s="354"/>
      <c r="AX585" s="355"/>
      <c r="AY585" s="355"/>
      <c r="AZ585" s="355"/>
      <c r="BA585" s="238"/>
      <c r="BB585" s="238"/>
      <c r="BC585" s="238"/>
      <c r="BD585" s="238"/>
      <c r="BE585" s="103"/>
      <c r="BH585" s="236"/>
      <c r="BI585" s="236"/>
      <c r="BJ585" s="236"/>
      <c r="BK585" s="236"/>
    </row>
    <row r="586" spans="1:63" s="83" customFormat="1" ht="36.75" customHeight="1">
      <c r="F586" s="85"/>
      <c r="G586" s="93"/>
      <c r="H586" s="84"/>
      <c r="I586" s="84"/>
      <c r="J586" s="84"/>
      <c r="K586" s="84"/>
      <c r="L586" s="95"/>
      <c r="M586" s="95"/>
      <c r="N586" s="95"/>
      <c r="O586" s="95"/>
      <c r="P586" s="95"/>
      <c r="Q586" s="95"/>
      <c r="R586" s="95"/>
      <c r="S586" s="95"/>
      <c r="T586" s="238"/>
      <c r="U586" s="238"/>
      <c r="V586" s="238"/>
      <c r="W586" s="238"/>
      <c r="X586" s="239"/>
      <c r="Y586" s="239"/>
      <c r="Z586" s="239"/>
      <c r="AA586" s="239"/>
      <c r="AB586" s="238"/>
      <c r="AC586" s="238"/>
      <c r="AD586" s="238"/>
      <c r="AE586" s="238"/>
      <c r="AF586" s="239"/>
      <c r="AG586" s="239"/>
      <c r="AH586" s="239"/>
      <c r="AI586" s="239"/>
      <c r="AJ586" s="86"/>
      <c r="AK586" s="240"/>
      <c r="AL586" s="240"/>
      <c r="AM586" s="352"/>
      <c r="AN586" s="352"/>
      <c r="AO586" s="352"/>
      <c r="AP586" s="352"/>
      <c r="AQ586" s="356"/>
      <c r="AR586" s="356"/>
      <c r="AS586" s="356"/>
      <c r="AT586" s="356"/>
      <c r="AU586" s="357"/>
      <c r="AV586" s="241"/>
      <c r="AW586" s="354"/>
      <c r="AX586" s="355"/>
      <c r="AY586" s="355"/>
      <c r="AZ586" s="355"/>
      <c r="BA586" s="238"/>
      <c r="BB586" s="238"/>
      <c r="BC586" s="238"/>
      <c r="BD586" s="238"/>
      <c r="BE586" s="103"/>
      <c r="BH586" s="236"/>
      <c r="BI586" s="236"/>
      <c r="BJ586" s="236"/>
      <c r="BK586" s="236"/>
    </row>
    <row r="587" spans="1:63" s="83" customFormat="1" ht="36.75" customHeight="1">
      <c r="F587" s="85"/>
      <c r="G587" s="93"/>
      <c r="H587" s="84"/>
      <c r="I587" s="84"/>
      <c r="J587" s="84"/>
      <c r="K587" s="84"/>
      <c r="L587" s="95"/>
      <c r="M587" s="95"/>
      <c r="N587" s="95"/>
      <c r="O587" s="95"/>
      <c r="P587" s="95"/>
      <c r="Q587" s="95"/>
      <c r="R587" s="95"/>
      <c r="S587" s="95"/>
      <c r="T587" s="238"/>
      <c r="U587" s="238"/>
      <c r="V587" s="238"/>
      <c r="W587" s="238"/>
      <c r="X587" s="239"/>
      <c r="Y587" s="239"/>
      <c r="Z587" s="239"/>
      <c r="AA587" s="239"/>
      <c r="AB587" s="238"/>
      <c r="AC587" s="238"/>
      <c r="AD587" s="238"/>
      <c r="AE587" s="238"/>
      <c r="AF587" s="239"/>
      <c r="AG587" s="239"/>
      <c r="AH587" s="239"/>
      <c r="AI587" s="239"/>
      <c r="AJ587" s="86"/>
      <c r="AK587" s="240"/>
      <c r="AL587" s="240"/>
      <c r="AM587" s="352"/>
      <c r="AN587" s="352"/>
      <c r="AO587" s="352"/>
      <c r="AP587" s="352"/>
      <c r="AQ587" s="356"/>
      <c r="AR587" s="356"/>
      <c r="AS587" s="356"/>
      <c r="AT587" s="356"/>
      <c r="AU587" s="357"/>
      <c r="AV587" s="241"/>
      <c r="AW587" s="354"/>
      <c r="AX587" s="355"/>
      <c r="AY587" s="355"/>
      <c r="AZ587" s="355"/>
      <c r="BA587" s="238"/>
      <c r="BB587" s="238"/>
      <c r="BC587" s="238"/>
      <c r="BD587" s="238"/>
      <c r="BE587" s="103"/>
      <c r="BH587" s="236"/>
      <c r="BI587" s="236"/>
      <c r="BJ587" s="236"/>
      <c r="BK587" s="236"/>
    </row>
    <row r="588" spans="1:63" s="83" customFormat="1" ht="36.75" customHeight="1">
      <c r="F588" s="85"/>
      <c r="G588" s="93"/>
      <c r="H588" s="84"/>
      <c r="I588" s="84"/>
      <c r="J588" s="84"/>
      <c r="K588" s="84"/>
      <c r="L588" s="95"/>
      <c r="M588" s="95"/>
      <c r="N588" s="95"/>
      <c r="O588" s="95"/>
      <c r="P588" s="95"/>
      <c r="Q588" s="95"/>
      <c r="R588" s="95"/>
      <c r="S588" s="95"/>
      <c r="T588" s="238"/>
      <c r="U588" s="238"/>
      <c r="V588" s="238"/>
      <c r="W588" s="238"/>
      <c r="X588" s="239"/>
      <c r="Y588" s="239"/>
      <c r="Z588" s="239"/>
      <c r="AA588" s="239"/>
      <c r="AB588" s="238"/>
      <c r="AC588" s="238"/>
      <c r="AD588" s="238"/>
      <c r="AE588" s="238"/>
      <c r="AF588" s="239"/>
      <c r="AG588" s="239"/>
      <c r="AH588" s="239"/>
      <c r="AI588" s="239"/>
      <c r="AJ588" s="86"/>
      <c r="AK588" s="240"/>
      <c r="AL588" s="240"/>
      <c r="AM588" s="352"/>
      <c r="AN588" s="352"/>
      <c r="AO588" s="352"/>
      <c r="AP588" s="352"/>
      <c r="AQ588" s="356"/>
      <c r="AR588" s="356"/>
      <c r="AS588" s="356"/>
      <c r="AT588" s="356"/>
      <c r="AU588" s="357"/>
      <c r="AV588" s="241"/>
      <c r="AW588" s="354"/>
      <c r="AX588" s="355"/>
      <c r="AY588" s="355"/>
      <c r="AZ588" s="355"/>
      <c r="BA588" s="238"/>
      <c r="BB588" s="238"/>
      <c r="BC588" s="238"/>
      <c r="BD588" s="238"/>
      <c r="BE588" s="103"/>
      <c r="BH588" s="236"/>
      <c r="BI588" s="236"/>
      <c r="BJ588" s="236"/>
      <c r="BK588" s="236"/>
    </row>
    <row r="589" spans="1:63">
      <c r="G589" s="93"/>
    </row>
  </sheetData>
  <autoFilter ref="A1:WXF588" xr:uid="{D3E2406B-D57B-4516-BC2A-E141232F1B60}"/>
  <conditionalFormatting sqref="F575:F582">
    <cfRule type="expression" dxfId="1" priority="16" stopIfTrue="1">
      <formula>AND(COUNTIF($F$671:$F$697, F575)+COUNTIF($F$197:$F$407, F575)+COUNTIF($F$533:$F$588, F575)+COUNTIF($F$29:$F$78, F575)+COUNTIF($F$456:$F$519, F575)+COUNTIF($F$589:$F$665, F575)+COUNTIF($F$99:$F$99, F575)+COUNTIF($F$120:$F$162, F575)&gt;1,NOT(ISBLANK(F575)))</formula>
    </cfRule>
  </conditionalFormatting>
  <conditionalFormatting sqref="F583:F588">
    <cfRule type="expression" dxfId="0" priority="15" stopIfTrue="1">
      <formula>AND(COUNTIF($F$671:$F$697, F583)+COUNTIF($F$197:$F$414, F583)+COUNTIF($F$540:$F$588, F583)+COUNTIF($F$29:$F$78, F583)+COUNTIF($F$463:$F$526, F583)+COUNTIF($F$589:$F$665, F583)+COUNTIF($F$99:$F$99, F583)+COUNTIF($F$120:$F$162, F583)&gt;1,NOT(ISBLANK(F583)))</formula>
    </cfRule>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XEL580"/>
  <sheetViews>
    <sheetView view="pageBreakPreview" zoomScale="70" zoomScaleNormal="70" zoomScaleSheetLayoutView="70" workbookViewId="0">
      <selection activeCell="C7" sqref="C7:E7"/>
    </sheetView>
  </sheetViews>
  <sheetFormatPr defaultColWidth="9.140625" defaultRowHeight="16.5"/>
  <cols>
    <col min="1" max="1" width="5.42578125" style="2" customWidth="1"/>
    <col min="2" max="2" width="15.28515625" style="3" hidden="1" customWidth="1"/>
    <col min="3" max="3" width="48.140625" style="4" customWidth="1"/>
    <col min="4" max="4" width="32.5703125" style="5" customWidth="1"/>
    <col min="5" max="5" width="35.28515625" style="5" customWidth="1"/>
    <col min="6" max="6" width="15.85546875" style="368" customWidth="1"/>
    <col min="7" max="7" width="13" style="367" customWidth="1"/>
    <col min="8" max="8" width="14.5703125" style="367" customWidth="1"/>
    <col min="9" max="9" width="13" style="368" customWidth="1"/>
    <col min="10" max="11" width="13" style="367" customWidth="1"/>
    <col min="12" max="12" width="15.85546875" style="390" customWidth="1"/>
    <col min="13" max="13" width="13" style="369" customWidth="1"/>
    <col min="14" max="14" width="14.28515625" style="369" customWidth="1"/>
    <col min="15" max="200" width="9.140625" style="6"/>
    <col min="201" max="204" width="0" style="6" hidden="1" customWidth="1"/>
    <col min="205" max="205" width="6.5703125" style="6" customWidth="1"/>
    <col min="206" max="206" width="5.42578125" style="6" customWidth="1"/>
    <col min="207" max="207" width="12.5703125" style="6" customWidth="1"/>
    <col min="208" max="208" width="61.85546875" style="6" customWidth="1"/>
    <col min="209" max="209" width="32.5703125" style="6" customWidth="1"/>
    <col min="210" max="210" width="23.5703125" style="6" customWidth="1"/>
    <col min="211" max="211" width="35.28515625" style="6" customWidth="1"/>
    <col min="212" max="212" width="8.5703125" style="6" customWidth="1"/>
    <col min="213" max="214" width="8.140625" style="6" customWidth="1"/>
    <col min="215" max="215" width="7.7109375" style="6" customWidth="1"/>
    <col min="216" max="258" width="0" style="6" hidden="1" customWidth="1"/>
    <col min="259" max="259" width="14.85546875" style="6" bestFit="1" customWidth="1"/>
    <col min="260" max="260" width="12.5703125" style="6" bestFit="1" customWidth="1"/>
    <col min="261" max="456" width="9.140625" style="6"/>
    <col min="457" max="460" width="0" style="6" hidden="1" customWidth="1"/>
    <col min="461" max="461" width="6.5703125" style="6" customWidth="1"/>
    <col min="462" max="462" width="5.42578125" style="6" customWidth="1"/>
    <col min="463" max="463" width="12.5703125" style="6" customWidth="1"/>
    <col min="464" max="464" width="61.85546875" style="6" customWidth="1"/>
    <col min="465" max="465" width="32.5703125" style="6" customWidth="1"/>
    <col min="466" max="466" width="23.5703125" style="6" customWidth="1"/>
    <col min="467" max="467" width="35.28515625" style="6" customWidth="1"/>
    <col min="468" max="468" width="8.5703125" style="6" customWidth="1"/>
    <col min="469" max="470" width="8.140625" style="6" customWidth="1"/>
    <col min="471" max="471" width="7.7109375" style="6" customWidth="1"/>
    <col min="472" max="514" width="0" style="6" hidden="1" customWidth="1"/>
    <col min="515" max="515" width="14.85546875" style="6" bestFit="1" customWidth="1"/>
    <col min="516" max="516" width="12.5703125" style="6" bestFit="1" customWidth="1"/>
    <col min="517" max="712" width="9.140625" style="6"/>
    <col min="713" max="716" width="0" style="6" hidden="1" customWidth="1"/>
    <col min="717" max="717" width="6.5703125" style="6" customWidth="1"/>
    <col min="718" max="718" width="5.42578125" style="6" customWidth="1"/>
    <col min="719" max="719" width="12.5703125" style="6" customWidth="1"/>
    <col min="720" max="720" width="61.85546875" style="6" customWidth="1"/>
    <col min="721" max="721" width="32.5703125" style="6" customWidth="1"/>
    <col min="722" max="722" width="23.5703125" style="6" customWidth="1"/>
    <col min="723" max="723" width="35.28515625" style="6" customWidth="1"/>
    <col min="724" max="724" width="8.5703125" style="6" customWidth="1"/>
    <col min="725" max="726" width="8.140625" style="6" customWidth="1"/>
    <col min="727" max="727" width="7.7109375" style="6" customWidth="1"/>
    <col min="728" max="770" width="0" style="6" hidden="1" customWidth="1"/>
    <col min="771" max="771" width="14.85546875" style="6" bestFit="1" customWidth="1"/>
    <col min="772" max="772" width="12.5703125" style="6" bestFit="1" customWidth="1"/>
    <col min="773" max="968" width="9.140625" style="6"/>
    <col min="969" max="972" width="0" style="6" hidden="1" customWidth="1"/>
    <col min="973" max="973" width="6.5703125" style="6" customWidth="1"/>
    <col min="974" max="974" width="5.42578125" style="6" customWidth="1"/>
    <col min="975" max="975" width="12.5703125" style="6" customWidth="1"/>
    <col min="976" max="976" width="61.85546875" style="6" customWidth="1"/>
    <col min="977" max="977" width="32.5703125" style="6" customWidth="1"/>
    <col min="978" max="978" width="23.5703125" style="6" customWidth="1"/>
    <col min="979" max="979" width="35.28515625" style="6" customWidth="1"/>
    <col min="980" max="980" width="8.5703125" style="6" customWidth="1"/>
    <col min="981" max="982" width="8.140625" style="6" customWidth="1"/>
    <col min="983" max="983" width="7.7109375" style="6" customWidth="1"/>
    <col min="984" max="1026" width="0" style="6" hidden="1" customWidth="1"/>
    <col min="1027" max="1027" width="14.85546875" style="6" bestFit="1" customWidth="1"/>
    <col min="1028" max="1028" width="12.5703125" style="6" bestFit="1" customWidth="1"/>
    <col min="1029" max="1224" width="9.140625" style="6"/>
    <col min="1225" max="1228" width="0" style="6" hidden="1" customWidth="1"/>
    <col min="1229" max="1229" width="6.5703125" style="6" customWidth="1"/>
    <col min="1230" max="1230" width="5.42578125" style="6" customWidth="1"/>
    <col min="1231" max="1231" width="12.5703125" style="6" customWidth="1"/>
    <col min="1232" max="1232" width="61.85546875" style="6" customWidth="1"/>
    <col min="1233" max="1233" width="32.5703125" style="6" customWidth="1"/>
    <col min="1234" max="1234" width="23.5703125" style="6" customWidth="1"/>
    <col min="1235" max="1235" width="35.28515625" style="6" customWidth="1"/>
    <col min="1236" max="1236" width="8.5703125" style="6" customWidth="1"/>
    <col min="1237" max="1238" width="8.140625" style="6" customWidth="1"/>
    <col min="1239" max="1239" width="7.7109375" style="6" customWidth="1"/>
    <col min="1240" max="1282" width="0" style="6" hidden="1" customWidth="1"/>
    <col min="1283" max="1283" width="14.85546875" style="6" bestFit="1" customWidth="1"/>
    <col min="1284" max="1284" width="12.5703125" style="6" bestFit="1" customWidth="1"/>
    <col min="1285" max="1480" width="9.140625" style="6"/>
    <col min="1481" max="1484" width="0" style="6" hidden="1" customWidth="1"/>
    <col min="1485" max="1485" width="6.5703125" style="6" customWidth="1"/>
    <col min="1486" max="1486" width="5.42578125" style="6" customWidth="1"/>
    <col min="1487" max="1487" width="12.5703125" style="6" customWidth="1"/>
    <col min="1488" max="1488" width="61.85546875" style="6" customWidth="1"/>
    <col min="1489" max="1489" width="32.5703125" style="6" customWidth="1"/>
    <col min="1490" max="1490" width="23.5703125" style="6" customWidth="1"/>
    <col min="1491" max="1491" width="35.28515625" style="6" customWidth="1"/>
    <col min="1492" max="1492" width="8.5703125" style="6" customWidth="1"/>
    <col min="1493" max="1494" width="8.140625" style="6" customWidth="1"/>
    <col min="1495" max="1495" width="7.7109375" style="6" customWidth="1"/>
    <col min="1496" max="1538" width="0" style="6" hidden="1" customWidth="1"/>
    <col min="1539" max="1539" width="14.85546875" style="6" bestFit="1" customWidth="1"/>
    <col min="1540" max="1540" width="12.5703125" style="6" bestFit="1" customWidth="1"/>
    <col min="1541" max="1736" width="9.140625" style="6"/>
    <col min="1737" max="1740" width="0" style="6" hidden="1" customWidth="1"/>
    <col min="1741" max="1741" width="6.5703125" style="6" customWidth="1"/>
    <col min="1742" max="1742" width="5.42578125" style="6" customWidth="1"/>
    <col min="1743" max="1743" width="12.5703125" style="6" customWidth="1"/>
    <col min="1744" max="1744" width="61.85546875" style="6" customWidth="1"/>
    <col min="1745" max="1745" width="32.5703125" style="6" customWidth="1"/>
    <col min="1746" max="1746" width="23.5703125" style="6" customWidth="1"/>
    <col min="1747" max="1747" width="35.28515625" style="6" customWidth="1"/>
    <col min="1748" max="1748" width="8.5703125" style="6" customWidth="1"/>
    <col min="1749" max="1750" width="8.140625" style="6" customWidth="1"/>
    <col min="1751" max="1751" width="7.7109375" style="6" customWidth="1"/>
    <col min="1752" max="1794" width="0" style="6" hidden="1" customWidth="1"/>
    <col min="1795" max="1795" width="14.85546875" style="6" bestFit="1" customWidth="1"/>
    <col min="1796" max="1796" width="12.5703125" style="6" bestFit="1" customWidth="1"/>
    <col min="1797" max="1992" width="9.140625" style="6"/>
    <col min="1993" max="1996" width="0" style="6" hidden="1" customWidth="1"/>
    <col min="1997" max="1997" width="6.5703125" style="6" customWidth="1"/>
    <col min="1998" max="1998" width="5.42578125" style="6" customWidth="1"/>
    <col min="1999" max="1999" width="12.5703125" style="6" customWidth="1"/>
    <col min="2000" max="2000" width="61.85546875" style="6" customWidth="1"/>
    <col min="2001" max="2001" width="32.5703125" style="6" customWidth="1"/>
    <col min="2002" max="2002" width="23.5703125" style="6" customWidth="1"/>
    <col min="2003" max="2003" width="35.28515625" style="6" customWidth="1"/>
    <col min="2004" max="2004" width="8.5703125" style="6" customWidth="1"/>
    <col min="2005" max="2006" width="8.140625" style="6" customWidth="1"/>
    <col min="2007" max="2007" width="7.7109375" style="6" customWidth="1"/>
    <col min="2008" max="2050" width="0" style="6" hidden="1" customWidth="1"/>
    <col min="2051" max="2051" width="14.85546875" style="6" bestFit="1" customWidth="1"/>
    <col min="2052" max="2052" width="12.5703125" style="6" bestFit="1" customWidth="1"/>
    <col min="2053" max="2248" width="9.140625" style="6"/>
    <col min="2249" max="2252" width="0" style="6" hidden="1" customWidth="1"/>
    <col min="2253" max="2253" width="6.5703125" style="6" customWidth="1"/>
    <col min="2254" max="2254" width="5.42578125" style="6" customWidth="1"/>
    <col min="2255" max="2255" width="12.5703125" style="6" customWidth="1"/>
    <col min="2256" max="2256" width="61.85546875" style="6" customWidth="1"/>
    <col min="2257" max="2257" width="32.5703125" style="6" customWidth="1"/>
    <col min="2258" max="2258" width="23.5703125" style="6" customWidth="1"/>
    <col min="2259" max="2259" width="35.28515625" style="6" customWidth="1"/>
    <col min="2260" max="2260" width="8.5703125" style="6" customWidth="1"/>
    <col min="2261" max="2262" width="8.140625" style="6" customWidth="1"/>
    <col min="2263" max="2263" width="7.7109375" style="6" customWidth="1"/>
    <col min="2264" max="2306" width="0" style="6" hidden="1" customWidth="1"/>
    <col min="2307" max="2307" width="14.85546875" style="6" bestFit="1" customWidth="1"/>
    <col min="2308" max="2308" width="12.5703125" style="6" bestFit="1" customWidth="1"/>
    <col min="2309" max="2504" width="9.140625" style="6"/>
    <col min="2505" max="2508" width="0" style="6" hidden="1" customWidth="1"/>
    <col min="2509" max="2509" width="6.5703125" style="6" customWidth="1"/>
    <col min="2510" max="2510" width="5.42578125" style="6" customWidth="1"/>
    <col min="2511" max="2511" width="12.5703125" style="6" customWidth="1"/>
    <col min="2512" max="2512" width="61.85546875" style="6" customWidth="1"/>
    <col min="2513" max="2513" width="32.5703125" style="6" customWidth="1"/>
    <col min="2514" max="2514" width="23.5703125" style="6" customWidth="1"/>
    <col min="2515" max="2515" width="35.28515625" style="6" customWidth="1"/>
    <col min="2516" max="2516" width="8.5703125" style="6" customWidth="1"/>
    <col min="2517" max="2518" width="8.140625" style="6" customWidth="1"/>
    <col min="2519" max="2519" width="7.7109375" style="6" customWidth="1"/>
    <col min="2520" max="2562" width="0" style="6" hidden="1" customWidth="1"/>
    <col min="2563" max="2563" width="14.85546875" style="6" bestFit="1" customWidth="1"/>
    <col min="2564" max="2564" width="12.5703125" style="6" bestFit="1" customWidth="1"/>
    <col min="2565" max="2760" width="9.140625" style="6"/>
    <col min="2761" max="2764" width="0" style="6" hidden="1" customWidth="1"/>
    <col min="2765" max="2765" width="6.5703125" style="6" customWidth="1"/>
    <col min="2766" max="2766" width="5.42578125" style="6" customWidth="1"/>
    <col min="2767" max="2767" width="12.5703125" style="6" customWidth="1"/>
    <col min="2768" max="2768" width="61.85546875" style="6" customWidth="1"/>
    <col min="2769" max="2769" width="32.5703125" style="6" customWidth="1"/>
    <col min="2770" max="2770" width="23.5703125" style="6" customWidth="1"/>
    <col min="2771" max="2771" width="35.28515625" style="6" customWidth="1"/>
    <col min="2772" max="2772" width="8.5703125" style="6" customWidth="1"/>
    <col min="2773" max="2774" width="8.140625" style="6" customWidth="1"/>
    <col min="2775" max="2775" width="7.7109375" style="6" customWidth="1"/>
    <col min="2776" max="2818" width="0" style="6" hidden="1" customWidth="1"/>
    <col min="2819" max="2819" width="14.85546875" style="6" bestFit="1" customWidth="1"/>
    <col min="2820" max="2820" width="12.5703125" style="6" bestFit="1" customWidth="1"/>
    <col min="2821" max="3016" width="9.140625" style="6"/>
    <col min="3017" max="3020" width="0" style="6" hidden="1" customWidth="1"/>
    <col min="3021" max="3021" width="6.5703125" style="6" customWidth="1"/>
    <col min="3022" max="3022" width="5.42578125" style="6" customWidth="1"/>
    <col min="3023" max="3023" width="12.5703125" style="6" customWidth="1"/>
    <col min="3024" max="3024" width="61.85546875" style="6" customWidth="1"/>
    <col min="3025" max="3025" width="32.5703125" style="6" customWidth="1"/>
    <col min="3026" max="3026" width="23.5703125" style="6" customWidth="1"/>
    <col min="3027" max="3027" width="35.28515625" style="6" customWidth="1"/>
    <col min="3028" max="3028" width="8.5703125" style="6" customWidth="1"/>
    <col min="3029" max="3030" width="8.140625" style="6" customWidth="1"/>
    <col min="3031" max="3031" width="7.7109375" style="6" customWidth="1"/>
    <col min="3032" max="3074" width="0" style="6" hidden="1" customWidth="1"/>
    <col min="3075" max="3075" width="14.85546875" style="6" bestFit="1" customWidth="1"/>
    <col min="3076" max="3076" width="12.5703125" style="6" bestFit="1" customWidth="1"/>
    <col min="3077" max="3272" width="9.140625" style="6"/>
    <col min="3273" max="3276" width="0" style="6" hidden="1" customWidth="1"/>
    <col min="3277" max="3277" width="6.5703125" style="6" customWidth="1"/>
    <col min="3278" max="3278" width="5.42578125" style="6" customWidth="1"/>
    <col min="3279" max="3279" width="12.5703125" style="6" customWidth="1"/>
    <col min="3280" max="3280" width="61.85546875" style="6" customWidth="1"/>
    <col min="3281" max="3281" width="32.5703125" style="6" customWidth="1"/>
    <col min="3282" max="3282" width="23.5703125" style="6" customWidth="1"/>
    <col min="3283" max="3283" width="35.28515625" style="6" customWidth="1"/>
    <col min="3284" max="3284" width="8.5703125" style="6" customWidth="1"/>
    <col min="3285" max="3286" width="8.140625" style="6" customWidth="1"/>
    <col min="3287" max="3287" width="7.7109375" style="6" customWidth="1"/>
    <col min="3288" max="3330" width="0" style="6" hidden="1" customWidth="1"/>
    <col min="3331" max="3331" width="14.85546875" style="6" bestFit="1" customWidth="1"/>
    <col min="3332" max="3332" width="12.5703125" style="6" bestFit="1" customWidth="1"/>
    <col min="3333" max="3528" width="9.140625" style="6"/>
    <col min="3529" max="3532" width="0" style="6" hidden="1" customWidth="1"/>
    <col min="3533" max="3533" width="6.5703125" style="6" customWidth="1"/>
    <col min="3534" max="3534" width="5.42578125" style="6" customWidth="1"/>
    <col min="3535" max="3535" width="12.5703125" style="6" customWidth="1"/>
    <col min="3536" max="3536" width="61.85546875" style="6" customWidth="1"/>
    <col min="3537" max="3537" width="32.5703125" style="6" customWidth="1"/>
    <col min="3538" max="3538" width="23.5703125" style="6" customWidth="1"/>
    <col min="3539" max="3539" width="35.28515625" style="6" customWidth="1"/>
    <col min="3540" max="3540" width="8.5703125" style="6" customWidth="1"/>
    <col min="3541" max="3542" width="8.140625" style="6" customWidth="1"/>
    <col min="3543" max="3543" width="7.7109375" style="6" customWidth="1"/>
    <col min="3544" max="3586" width="0" style="6" hidden="1" customWidth="1"/>
    <col min="3587" max="3587" width="14.85546875" style="6" bestFit="1" customWidth="1"/>
    <col min="3588" max="3588" width="12.5703125" style="6" bestFit="1" customWidth="1"/>
    <col min="3589" max="3784" width="9.140625" style="6"/>
    <col min="3785" max="3788" width="0" style="6" hidden="1" customWidth="1"/>
    <col min="3789" max="3789" width="6.5703125" style="6" customWidth="1"/>
    <col min="3790" max="3790" width="5.42578125" style="6" customWidth="1"/>
    <col min="3791" max="3791" width="12.5703125" style="6" customWidth="1"/>
    <col min="3792" max="3792" width="61.85546875" style="6" customWidth="1"/>
    <col min="3793" max="3793" width="32.5703125" style="6" customWidth="1"/>
    <col min="3794" max="3794" width="23.5703125" style="6" customWidth="1"/>
    <col min="3795" max="3795" width="35.28515625" style="6" customWidth="1"/>
    <col min="3796" max="3796" width="8.5703125" style="6" customWidth="1"/>
    <col min="3797" max="3798" width="8.140625" style="6" customWidth="1"/>
    <col min="3799" max="3799" width="7.7109375" style="6" customWidth="1"/>
    <col min="3800" max="3842" width="0" style="6" hidden="1" customWidth="1"/>
    <col min="3843" max="3843" width="14.85546875" style="6" bestFit="1" customWidth="1"/>
    <col min="3844" max="3844" width="12.5703125" style="6" bestFit="1" customWidth="1"/>
    <col min="3845" max="4040" width="9.140625" style="6"/>
    <col min="4041" max="4044" width="0" style="6" hidden="1" customWidth="1"/>
    <col min="4045" max="4045" width="6.5703125" style="6" customWidth="1"/>
    <col min="4046" max="4046" width="5.42578125" style="6" customWidth="1"/>
    <col min="4047" max="4047" width="12.5703125" style="6" customWidth="1"/>
    <col min="4048" max="4048" width="61.85546875" style="6" customWidth="1"/>
    <col min="4049" max="4049" width="32.5703125" style="6" customWidth="1"/>
    <col min="4050" max="4050" width="23.5703125" style="6" customWidth="1"/>
    <col min="4051" max="4051" width="35.28515625" style="6" customWidth="1"/>
    <col min="4052" max="4052" width="8.5703125" style="6" customWidth="1"/>
    <col min="4053" max="4054" width="8.140625" style="6" customWidth="1"/>
    <col min="4055" max="4055" width="7.7109375" style="6" customWidth="1"/>
    <col min="4056" max="4098" width="0" style="6" hidden="1" customWidth="1"/>
    <col min="4099" max="4099" width="14.85546875" style="6" bestFit="1" customWidth="1"/>
    <col min="4100" max="4100" width="12.5703125" style="6" bestFit="1" customWidth="1"/>
    <col min="4101" max="4296" width="9.140625" style="6"/>
    <col min="4297" max="4300" width="0" style="6" hidden="1" customWidth="1"/>
    <col min="4301" max="4301" width="6.5703125" style="6" customWidth="1"/>
    <col min="4302" max="4302" width="5.42578125" style="6" customWidth="1"/>
    <col min="4303" max="4303" width="12.5703125" style="6" customWidth="1"/>
    <col min="4304" max="4304" width="61.85546875" style="6" customWidth="1"/>
    <col min="4305" max="4305" width="32.5703125" style="6" customWidth="1"/>
    <col min="4306" max="4306" width="23.5703125" style="6" customWidth="1"/>
    <col min="4307" max="4307" width="35.28515625" style="6" customWidth="1"/>
    <col min="4308" max="4308" width="8.5703125" style="6" customWidth="1"/>
    <col min="4309" max="4310" width="8.140625" style="6" customWidth="1"/>
    <col min="4311" max="4311" width="7.7109375" style="6" customWidth="1"/>
    <col min="4312" max="4354" width="0" style="6" hidden="1" customWidth="1"/>
    <col min="4355" max="4355" width="14.85546875" style="6" bestFit="1" customWidth="1"/>
    <col min="4356" max="4356" width="12.5703125" style="6" bestFit="1" customWidth="1"/>
    <col min="4357" max="4552" width="9.140625" style="6"/>
    <col min="4553" max="4556" width="0" style="6" hidden="1" customWidth="1"/>
    <col min="4557" max="4557" width="6.5703125" style="6" customWidth="1"/>
    <col min="4558" max="4558" width="5.42578125" style="6" customWidth="1"/>
    <col min="4559" max="4559" width="12.5703125" style="6" customWidth="1"/>
    <col min="4560" max="4560" width="61.85546875" style="6" customWidth="1"/>
    <col min="4561" max="4561" width="32.5703125" style="6" customWidth="1"/>
    <col min="4562" max="4562" width="23.5703125" style="6" customWidth="1"/>
    <col min="4563" max="4563" width="35.28515625" style="6" customWidth="1"/>
    <col min="4564" max="4564" width="8.5703125" style="6" customWidth="1"/>
    <col min="4565" max="4566" width="8.140625" style="6" customWidth="1"/>
    <col min="4567" max="4567" width="7.7109375" style="6" customWidth="1"/>
    <col min="4568" max="4610" width="0" style="6" hidden="1" customWidth="1"/>
    <col min="4611" max="4611" width="14.85546875" style="6" bestFit="1" customWidth="1"/>
    <col min="4612" max="4612" width="12.5703125" style="6" bestFit="1" customWidth="1"/>
    <col min="4613" max="4808" width="9.140625" style="6"/>
    <col min="4809" max="4812" width="0" style="6" hidden="1" customWidth="1"/>
    <col min="4813" max="4813" width="6.5703125" style="6" customWidth="1"/>
    <col min="4814" max="4814" width="5.42578125" style="6" customWidth="1"/>
    <col min="4815" max="4815" width="12.5703125" style="6" customWidth="1"/>
    <col min="4816" max="4816" width="61.85546875" style="6" customWidth="1"/>
    <col min="4817" max="4817" width="32.5703125" style="6" customWidth="1"/>
    <col min="4818" max="4818" width="23.5703125" style="6" customWidth="1"/>
    <col min="4819" max="4819" width="35.28515625" style="6" customWidth="1"/>
    <col min="4820" max="4820" width="8.5703125" style="6" customWidth="1"/>
    <col min="4821" max="4822" width="8.140625" style="6" customWidth="1"/>
    <col min="4823" max="4823" width="7.7109375" style="6" customWidth="1"/>
    <col min="4824" max="4866" width="0" style="6" hidden="1" customWidth="1"/>
    <col min="4867" max="4867" width="14.85546875" style="6" bestFit="1" customWidth="1"/>
    <col min="4868" max="4868" width="12.5703125" style="6" bestFit="1" customWidth="1"/>
    <col min="4869" max="5064" width="9.140625" style="6"/>
    <col min="5065" max="5068" width="0" style="6" hidden="1" customWidth="1"/>
    <col min="5069" max="5069" width="6.5703125" style="6" customWidth="1"/>
    <col min="5070" max="5070" width="5.42578125" style="6" customWidth="1"/>
    <col min="5071" max="5071" width="12.5703125" style="6" customWidth="1"/>
    <col min="5072" max="5072" width="61.85546875" style="6" customWidth="1"/>
    <col min="5073" max="5073" width="32.5703125" style="6" customWidth="1"/>
    <col min="5074" max="5074" width="23.5703125" style="6" customWidth="1"/>
    <col min="5075" max="5075" width="35.28515625" style="6" customWidth="1"/>
    <col min="5076" max="5076" width="8.5703125" style="6" customWidth="1"/>
    <col min="5077" max="5078" width="8.140625" style="6" customWidth="1"/>
    <col min="5079" max="5079" width="7.7109375" style="6" customWidth="1"/>
    <col min="5080" max="5122" width="0" style="6" hidden="1" customWidth="1"/>
    <col min="5123" max="5123" width="14.85546875" style="6" bestFit="1" customWidth="1"/>
    <col min="5124" max="5124" width="12.5703125" style="6" bestFit="1" customWidth="1"/>
    <col min="5125" max="5320" width="9.140625" style="6"/>
    <col min="5321" max="5324" width="0" style="6" hidden="1" customWidth="1"/>
    <col min="5325" max="5325" width="6.5703125" style="6" customWidth="1"/>
    <col min="5326" max="5326" width="5.42578125" style="6" customWidth="1"/>
    <col min="5327" max="5327" width="12.5703125" style="6" customWidth="1"/>
    <col min="5328" max="5328" width="61.85546875" style="6" customWidth="1"/>
    <col min="5329" max="5329" width="32.5703125" style="6" customWidth="1"/>
    <col min="5330" max="5330" width="23.5703125" style="6" customWidth="1"/>
    <col min="5331" max="5331" width="35.28515625" style="6" customWidth="1"/>
    <col min="5332" max="5332" width="8.5703125" style="6" customWidth="1"/>
    <col min="5333" max="5334" width="8.140625" style="6" customWidth="1"/>
    <col min="5335" max="5335" width="7.7109375" style="6" customWidth="1"/>
    <col min="5336" max="5378" width="0" style="6" hidden="1" customWidth="1"/>
    <col min="5379" max="5379" width="14.85546875" style="6" bestFit="1" customWidth="1"/>
    <col min="5380" max="5380" width="12.5703125" style="6" bestFit="1" customWidth="1"/>
    <col min="5381" max="5576" width="9.140625" style="6"/>
    <col min="5577" max="5580" width="0" style="6" hidden="1" customWidth="1"/>
    <col min="5581" max="5581" width="6.5703125" style="6" customWidth="1"/>
    <col min="5582" max="5582" width="5.42578125" style="6" customWidth="1"/>
    <col min="5583" max="5583" width="12.5703125" style="6" customWidth="1"/>
    <col min="5584" max="5584" width="61.85546875" style="6" customWidth="1"/>
    <col min="5585" max="5585" width="32.5703125" style="6" customWidth="1"/>
    <col min="5586" max="5586" width="23.5703125" style="6" customWidth="1"/>
    <col min="5587" max="5587" width="35.28515625" style="6" customWidth="1"/>
    <col min="5588" max="5588" width="8.5703125" style="6" customWidth="1"/>
    <col min="5589" max="5590" width="8.140625" style="6" customWidth="1"/>
    <col min="5591" max="5591" width="7.7109375" style="6" customWidth="1"/>
    <col min="5592" max="5634" width="0" style="6" hidden="1" customWidth="1"/>
    <col min="5635" max="5635" width="14.85546875" style="6" bestFit="1" customWidth="1"/>
    <col min="5636" max="5636" width="12.5703125" style="6" bestFit="1" customWidth="1"/>
    <col min="5637" max="5832" width="9.140625" style="6"/>
    <col min="5833" max="5836" width="0" style="6" hidden="1" customWidth="1"/>
    <col min="5837" max="5837" width="6.5703125" style="6" customWidth="1"/>
    <col min="5838" max="5838" width="5.42578125" style="6" customWidth="1"/>
    <col min="5839" max="5839" width="12.5703125" style="6" customWidth="1"/>
    <col min="5840" max="5840" width="61.85546875" style="6" customWidth="1"/>
    <col min="5841" max="5841" width="32.5703125" style="6" customWidth="1"/>
    <col min="5842" max="5842" width="23.5703125" style="6" customWidth="1"/>
    <col min="5843" max="5843" width="35.28515625" style="6" customWidth="1"/>
    <col min="5844" max="5844" width="8.5703125" style="6" customWidth="1"/>
    <col min="5845" max="5846" width="8.140625" style="6" customWidth="1"/>
    <col min="5847" max="5847" width="7.7109375" style="6" customWidth="1"/>
    <col min="5848" max="5890" width="0" style="6" hidden="1" customWidth="1"/>
    <col min="5891" max="5891" width="14.85546875" style="6" bestFit="1" customWidth="1"/>
    <col min="5892" max="5892" width="12.5703125" style="6" bestFit="1" customWidth="1"/>
    <col min="5893" max="6088" width="9.140625" style="6"/>
    <col min="6089" max="6092" width="0" style="6" hidden="1" customWidth="1"/>
    <col min="6093" max="6093" width="6.5703125" style="6" customWidth="1"/>
    <col min="6094" max="6094" width="5.42578125" style="6" customWidth="1"/>
    <col min="6095" max="6095" width="12.5703125" style="6" customWidth="1"/>
    <col min="6096" max="6096" width="61.85546875" style="6" customWidth="1"/>
    <col min="6097" max="6097" width="32.5703125" style="6" customWidth="1"/>
    <col min="6098" max="6098" width="23.5703125" style="6" customWidth="1"/>
    <col min="6099" max="6099" width="35.28515625" style="6" customWidth="1"/>
    <col min="6100" max="6100" width="8.5703125" style="6" customWidth="1"/>
    <col min="6101" max="6102" width="8.140625" style="6" customWidth="1"/>
    <col min="6103" max="6103" width="7.7109375" style="6" customWidth="1"/>
    <col min="6104" max="6146" width="0" style="6" hidden="1" customWidth="1"/>
    <col min="6147" max="6147" width="14.85546875" style="6" bestFit="1" customWidth="1"/>
    <col min="6148" max="6148" width="12.5703125" style="6" bestFit="1" customWidth="1"/>
    <col min="6149" max="6344" width="9.140625" style="6"/>
    <col min="6345" max="6348" width="0" style="6" hidden="1" customWidth="1"/>
    <col min="6349" max="6349" width="6.5703125" style="6" customWidth="1"/>
    <col min="6350" max="6350" width="5.42578125" style="6" customWidth="1"/>
    <col min="6351" max="6351" width="12.5703125" style="6" customWidth="1"/>
    <col min="6352" max="6352" width="61.85546875" style="6" customWidth="1"/>
    <col min="6353" max="6353" width="32.5703125" style="6" customWidth="1"/>
    <col min="6354" max="6354" width="23.5703125" style="6" customWidth="1"/>
    <col min="6355" max="6355" width="35.28515625" style="6" customWidth="1"/>
    <col min="6356" max="6356" width="8.5703125" style="6" customWidth="1"/>
    <col min="6357" max="6358" width="8.140625" style="6" customWidth="1"/>
    <col min="6359" max="6359" width="7.7109375" style="6" customWidth="1"/>
    <col min="6360" max="6402" width="0" style="6" hidden="1" customWidth="1"/>
    <col min="6403" max="6403" width="14.85546875" style="6" bestFit="1" customWidth="1"/>
    <col min="6404" max="6404" width="12.5703125" style="6" bestFit="1" customWidth="1"/>
    <col min="6405" max="6600" width="9.140625" style="6"/>
    <col min="6601" max="6604" width="0" style="6" hidden="1" customWidth="1"/>
    <col min="6605" max="6605" width="6.5703125" style="6" customWidth="1"/>
    <col min="6606" max="6606" width="5.42578125" style="6" customWidth="1"/>
    <col min="6607" max="6607" width="12.5703125" style="6" customWidth="1"/>
    <col min="6608" max="6608" width="61.85546875" style="6" customWidth="1"/>
    <col min="6609" max="6609" width="32.5703125" style="6" customWidth="1"/>
    <col min="6610" max="6610" width="23.5703125" style="6" customWidth="1"/>
    <col min="6611" max="6611" width="35.28515625" style="6" customWidth="1"/>
    <col min="6612" max="6612" width="8.5703125" style="6" customWidth="1"/>
    <col min="6613" max="6614" width="8.140625" style="6" customWidth="1"/>
    <col min="6615" max="6615" width="7.7109375" style="6" customWidth="1"/>
    <col min="6616" max="6658" width="0" style="6" hidden="1" customWidth="1"/>
    <col min="6659" max="6659" width="14.85546875" style="6" bestFit="1" customWidth="1"/>
    <col min="6660" max="6660" width="12.5703125" style="6" bestFit="1" customWidth="1"/>
    <col min="6661" max="6856" width="9.140625" style="6"/>
    <col min="6857" max="6860" width="0" style="6" hidden="1" customWidth="1"/>
    <col min="6861" max="6861" width="6.5703125" style="6" customWidth="1"/>
    <col min="6862" max="6862" width="5.42578125" style="6" customWidth="1"/>
    <col min="6863" max="6863" width="12.5703125" style="6" customWidth="1"/>
    <col min="6864" max="6864" width="61.85546875" style="6" customWidth="1"/>
    <col min="6865" max="6865" width="32.5703125" style="6" customWidth="1"/>
    <col min="6866" max="6866" width="23.5703125" style="6" customWidth="1"/>
    <col min="6867" max="6867" width="35.28515625" style="6" customWidth="1"/>
    <col min="6868" max="6868" width="8.5703125" style="6" customWidth="1"/>
    <col min="6869" max="6870" width="8.140625" style="6" customWidth="1"/>
    <col min="6871" max="6871" width="7.7109375" style="6" customWidth="1"/>
    <col min="6872" max="6914" width="0" style="6" hidden="1" customWidth="1"/>
    <col min="6915" max="6915" width="14.85546875" style="6" bestFit="1" customWidth="1"/>
    <col min="6916" max="6916" width="12.5703125" style="6" bestFit="1" customWidth="1"/>
    <col min="6917" max="7112" width="9.140625" style="6"/>
    <col min="7113" max="7116" width="0" style="6" hidden="1" customWidth="1"/>
    <col min="7117" max="7117" width="6.5703125" style="6" customWidth="1"/>
    <col min="7118" max="7118" width="5.42578125" style="6" customWidth="1"/>
    <col min="7119" max="7119" width="12.5703125" style="6" customWidth="1"/>
    <col min="7120" max="7120" width="61.85546875" style="6" customWidth="1"/>
    <col min="7121" max="7121" width="32.5703125" style="6" customWidth="1"/>
    <col min="7122" max="7122" width="23.5703125" style="6" customWidth="1"/>
    <col min="7123" max="7123" width="35.28515625" style="6" customWidth="1"/>
    <col min="7124" max="7124" width="8.5703125" style="6" customWidth="1"/>
    <col min="7125" max="7126" width="8.140625" style="6" customWidth="1"/>
    <col min="7127" max="7127" width="7.7109375" style="6" customWidth="1"/>
    <col min="7128" max="7170" width="0" style="6" hidden="1" customWidth="1"/>
    <col min="7171" max="7171" width="14.85546875" style="6" bestFit="1" customWidth="1"/>
    <col min="7172" max="7172" width="12.5703125" style="6" bestFit="1" customWidth="1"/>
    <col min="7173" max="7368" width="9.140625" style="6"/>
    <col min="7369" max="7372" width="0" style="6" hidden="1" customWidth="1"/>
    <col min="7373" max="7373" width="6.5703125" style="6" customWidth="1"/>
    <col min="7374" max="7374" width="5.42578125" style="6" customWidth="1"/>
    <col min="7375" max="7375" width="12.5703125" style="6" customWidth="1"/>
    <col min="7376" max="7376" width="61.85546875" style="6" customWidth="1"/>
    <col min="7377" max="7377" width="32.5703125" style="6" customWidth="1"/>
    <col min="7378" max="7378" width="23.5703125" style="6" customWidth="1"/>
    <col min="7379" max="7379" width="35.28515625" style="6" customWidth="1"/>
    <col min="7380" max="7380" width="8.5703125" style="6" customWidth="1"/>
    <col min="7381" max="7382" width="8.140625" style="6" customWidth="1"/>
    <col min="7383" max="7383" width="7.7109375" style="6" customWidth="1"/>
    <col min="7384" max="7426" width="0" style="6" hidden="1" customWidth="1"/>
    <col min="7427" max="7427" width="14.85546875" style="6" bestFit="1" customWidth="1"/>
    <col min="7428" max="7428" width="12.5703125" style="6" bestFit="1" customWidth="1"/>
    <col min="7429" max="7624" width="9.140625" style="6"/>
    <col min="7625" max="7628" width="0" style="6" hidden="1" customWidth="1"/>
    <col min="7629" max="7629" width="6.5703125" style="6" customWidth="1"/>
    <col min="7630" max="7630" width="5.42578125" style="6" customWidth="1"/>
    <col min="7631" max="7631" width="12.5703125" style="6" customWidth="1"/>
    <col min="7632" max="7632" width="61.85546875" style="6" customWidth="1"/>
    <col min="7633" max="7633" width="32.5703125" style="6" customWidth="1"/>
    <col min="7634" max="7634" width="23.5703125" style="6" customWidth="1"/>
    <col min="7635" max="7635" width="35.28515625" style="6" customWidth="1"/>
    <col min="7636" max="7636" width="8.5703125" style="6" customWidth="1"/>
    <col min="7637" max="7638" width="8.140625" style="6" customWidth="1"/>
    <col min="7639" max="7639" width="7.7109375" style="6" customWidth="1"/>
    <col min="7640" max="7682" width="0" style="6" hidden="1" customWidth="1"/>
    <col min="7683" max="7683" width="14.85546875" style="6" bestFit="1" customWidth="1"/>
    <col min="7684" max="7684" width="12.5703125" style="6" bestFit="1" customWidth="1"/>
    <col min="7685" max="7880" width="9.140625" style="6"/>
    <col min="7881" max="7884" width="0" style="6" hidden="1" customWidth="1"/>
    <col min="7885" max="7885" width="6.5703125" style="6" customWidth="1"/>
    <col min="7886" max="7886" width="5.42578125" style="6" customWidth="1"/>
    <col min="7887" max="7887" width="12.5703125" style="6" customWidth="1"/>
    <col min="7888" max="7888" width="61.85546875" style="6" customWidth="1"/>
    <col min="7889" max="7889" width="32.5703125" style="6" customWidth="1"/>
    <col min="7890" max="7890" width="23.5703125" style="6" customWidth="1"/>
    <col min="7891" max="7891" width="35.28515625" style="6" customWidth="1"/>
    <col min="7892" max="7892" width="8.5703125" style="6" customWidth="1"/>
    <col min="7893" max="7894" width="8.140625" style="6" customWidth="1"/>
    <col min="7895" max="7895" width="7.7109375" style="6" customWidth="1"/>
    <col min="7896" max="7938" width="0" style="6" hidden="1" customWidth="1"/>
    <col min="7939" max="7939" width="14.85546875" style="6" bestFit="1" customWidth="1"/>
    <col min="7940" max="7940" width="12.5703125" style="6" bestFit="1" customWidth="1"/>
    <col min="7941" max="8136" width="9.140625" style="6"/>
    <col min="8137" max="8140" width="0" style="6" hidden="1" customWidth="1"/>
    <col min="8141" max="8141" width="6.5703125" style="6" customWidth="1"/>
    <col min="8142" max="8142" width="5.42578125" style="6" customWidth="1"/>
    <col min="8143" max="8143" width="12.5703125" style="6" customWidth="1"/>
    <col min="8144" max="8144" width="61.85546875" style="6" customWidth="1"/>
    <col min="8145" max="8145" width="32.5703125" style="6" customWidth="1"/>
    <col min="8146" max="8146" width="23.5703125" style="6" customWidth="1"/>
    <col min="8147" max="8147" width="35.28515625" style="6" customWidth="1"/>
    <col min="8148" max="8148" width="8.5703125" style="6" customWidth="1"/>
    <col min="8149" max="8150" width="8.140625" style="6" customWidth="1"/>
    <col min="8151" max="8151" width="7.7109375" style="6" customWidth="1"/>
    <col min="8152" max="8194" width="0" style="6" hidden="1" customWidth="1"/>
    <col min="8195" max="8195" width="14.85546875" style="6" bestFit="1" customWidth="1"/>
    <col min="8196" max="8196" width="12.5703125" style="6" bestFit="1" customWidth="1"/>
    <col min="8197" max="8392" width="9.140625" style="6"/>
    <col min="8393" max="8396" width="0" style="6" hidden="1" customWidth="1"/>
    <col min="8397" max="8397" width="6.5703125" style="6" customWidth="1"/>
    <col min="8398" max="8398" width="5.42578125" style="6" customWidth="1"/>
    <col min="8399" max="8399" width="12.5703125" style="6" customWidth="1"/>
    <col min="8400" max="8400" width="61.85546875" style="6" customWidth="1"/>
    <col min="8401" max="8401" width="32.5703125" style="6" customWidth="1"/>
    <col min="8402" max="8402" width="23.5703125" style="6" customWidth="1"/>
    <col min="8403" max="8403" width="35.28515625" style="6" customWidth="1"/>
    <col min="8404" max="8404" width="8.5703125" style="6" customWidth="1"/>
    <col min="8405" max="8406" width="8.140625" style="6" customWidth="1"/>
    <col min="8407" max="8407" width="7.7109375" style="6" customWidth="1"/>
    <col min="8408" max="8450" width="0" style="6" hidden="1" customWidth="1"/>
    <col min="8451" max="8451" width="14.85546875" style="6" bestFit="1" customWidth="1"/>
    <col min="8452" max="8452" width="12.5703125" style="6" bestFit="1" customWidth="1"/>
    <col min="8453" max="8648" width="9.140625" style="6"/>
    <col min="8649" max="8652" width="0" style="6" hidden="1" customWidth="1"/>
    <col min="8653" max="8653" width="6.5703125" style="6" customWidth="1"/>
    <col min="8654" max="8654" width="5.42578125" style="6" customWidth="1"/>
    <col min="8655" max="8655" width="12.5703125" style="6" customWidth="1"/>
    <col min="8656" max="8656" width="61.85546875" style="6" customWidth="1"/>
    <col min="8657" max="8657" width="32.5703125" style="6" customWidth="1"/>
    <col min="8658" max="8658" width="23.5703125" style="6" customWidth="1"/>
    <col min="8659" max="8659" width="35.28515625" style="6" customWidth="1"/>
    <col min="8660" max="8660" width="8.5703125" style="6" customWidth="1"/>
    <col min="8661" max="8662" width="8.140625" style="6" customWidth="1"/>
    <col min="8663" max="8663" width="7.7109375" style="6" customWidth="1"/>
    <col min="8664" max="8706" width="0" style="6" hidden="1" customWidth="1"/>
    <col min="8707" max="8707" width="14.85546875" style="6" bestFit="1" customWidth="1"/>
    <col min="8708" max="8708" width="12.5703125" style="6" bestFit="1" customWidth="1"/>
    <col min="8709" max="8904" width="9.140625" style="6"/>
    <col min="8905" max="8908" width="0" style="6" hidden="1" customWidth="1"/>
    <col min="8909" max="8909" width="6.5703125" style="6" customWidth="1"/>
    <col min="8910" max="8910" width="5.42578125" style="6" customWidth="1"/>
    <col min="8911" max="8911" width="12.5703125" style="6" customWidth="1"/>
    <col min="8912" max="8912" width="61.85546875" style="6" customWidth="1"/>
    <col min="8913" max="8913" width="32.5703125" style="6" customWidth="1"/>
    <col min="8914" max="8914" width="23.5703125" style="6" customWidth="1"/>
    <col min="8915" max="8915" width="35.28515625" style="6" customWidth="1"/>
    <col min="8916" max="8916" width="8.5703125" style="6" customWidth="1"/>
    <col min="8917" max="8918" width="8.140625" style="6" customWidth="1"/>
    <col min="8919" max="8919" width="7.7109375" style="6" customWidth="1"/>
    <col min="8920" max="8962" width="0" style="6" hidden="1" customWidth="1"/>
    <col min="8963" max="8963" width="14.85546875" style="6" bestFit="1" customWidth="1"/>
    <col min="8964" max="8964" width="12.5703125" style="6" bestFit="1" customWidth="1"/>
    <col min="8965" max="9160" width="9.140625" style="6"/>
    <col min="9161" max="9164" width="0" style="6" hidden="1" customWidth="1"/>
    <col min="9165" max="9165" width="6.5703125" style="6" customWidth="1"/>
    <col min="9166" max="9166" width="5.42578125" style="6" customWidth="1"/>
    <col min="9167" max="9167" width="12.5703125" style="6" customWidth="1"/>
    <col min="9168" max="9168" width="61.85546875" style="6" customWidth="1"/>
    <col min="9169" max="9169" width="32.5703125" style="6" customWidth="1"/>
    <col min="9170" max="9170" width="23.5703125" style="6" customWidth="1"/>
    <col min="9171" max="9171" width="35.28515625" style="6" customWidth="1"/>
    <col min="9172" max="9172" width="8.5703125" style="6" customWidth="1"/>
    <col min="9173" max="9174" width="8.140625" style="6" customWidth="1"/>
    <col min="9175" max="9175" width="7.7109375" style="6" customWidth="1"/>
    <col min="9176" max="9218" width="0" style="6" hidden="1" customWidth="1"/>
    <col min="9219" max="9219" width="14.85546875" style="6" bestFit="1" customWidth="1"/>
    <col min="9220" max="9220" width="12.5703125" style="6" bestFit="1" customWidth="1"/>
    <col min="9221" max="9416" width="9.140625" style="6"/>
    <col min="9417" max="9420" width="0" style="6" hidden="1" customWidth="1"/>
    <col min="9421" max="9421" width="6.5703125" style="6" customWidth="1"/>
    <col min="9422" max="9422" width="5.42578125" style="6" customWidth="1"/>
    <col min="9423" max="9423" width="12.5703125" style="6" customWidth="1"/>
    <col min="9424" max="9424" width="61.85546875" style="6" customWidth="1"/>
    <col min="9425" max="9425" width="32.5703125" style="6" customWidth="1"/>
    <col min="9426" max="9426" width="23.5703125" style="6" customWidth="1"/>
    <col min="9427" max="9427" width="35.28515625" style="6" customWidth="1"/>
    <col min="9428" max="9428" width="8.5703125" style="6" customWidth="1"/>
    <col min="9429" max="9430" width="8.140625" style="6" customWidth="1"/>
    <col min="9431" max="9431" width="7.7109375" style="6" customWidth="1"/>
    <col min="9432" max="9474" width="0" style="6" hidden="1" customWidth="1"/>
    <col min="9475" max="9475" width="14.85546875" style="6" bestFit="1" customWidth="1"/>
    <col min="9476" max="9476" width="12.5703125" style="6" bestFit="1" customWidth="1"/>
    <col min="9477" max="9672" width="9.140625" style="6"/>
    <col min="9673" max="9676" width="0" style="6" hidden="1" customWidth="1"/>
    <col min="9677" max="9677" width="6.5703125" style="6" customWidth="1"/>
    <col min="9678" max="9678" width="5.42578125" style="6" customWidth="1"/>
    <col min="9679" max="9679" width="12.5703125" style="6" customWidth="1"/>
    <col min="9680" max="9680" width="61.85546875" style="6" customWidth="1"/>
    <col min="9681" max="9681" width="32.5703125" style="6" customWidth="1"/>
    <col min="9682" max="9682" width="23.5703125" style="6" customWidth="1"/>
    <col min="9683" max="9683" width="35.28515625" style="6" customWidth="1"/>
    <col min="9684" max="9684" width="8.5703125" style="6" customWidth="1"/>
    <col min="9685" max="9686" width="8.140625" style="6" customWidth="1"/>
    <col min="9687" max="9687" width="7.7109375" style="6" customWidth="1"/>
    <col min="9688" max="9730" width="0" style="6" hidden="1" customWidth="1"/>
    <col min="9731" max="9731" width="14.85546875" style="6" bestFit="1" customWidth="1"/>
    <col min="9732" max="9732" width="12.5703125" style="6" bestFit="1" customWidth="1"/>
    <col min="9733" max="9928" width="9.140625" style="6"/>
    <col min="9929" max="9932" width="0" style="6" hidden="1" customWidth="1"/>
    <col min="9933" max="9933" width="6.5703125" style="6" customWidth="1"/>
    <col min="9934" max="9934" width="5.42578125" style="6" customWidth="1"/>
    <col min="9935" max="9935" width="12.5703125" style="6" customWidth="1"/>
    <col min="9936" max="9936" width="61.85546875" style="6" customWidth="1"/>
    <col min="9937" max="9937" width="32.5703125" style="6" customWidth="1"/>
    <col min="9938" max="9938" width="23.5703125" style="6" customWidth="1"/>
    <col min="9939" max="9939" width="35.28515625" style="6" customWidth="1"/>
    <col min="9940" max="9940" width="8.5703125" style="6" customWidth="1"/>
    <col min="9941" max="9942" width="8.140625" style="6" customWidth="1"/>
    <col min="9943" max="9943" width="7.7109375" style="6" customWidth="1"/>
    <col min="9944" max="9986" width="0" style="6" hidden="1" customWidth="1"/>
    <col min="9987" max="9987" width="14.85546875" style="6" bestFit="1" customWidth="1"/>
    <col min="9988" max="9988" width="12.5703125" style="6" bestFit="1" customWidth="1"/>
    <col min="9989" max="10184" width="9.140625" style="6"/>
    <col min="10185" max="10188" width="0" style="6" hidden="1" customWidth="1"/>
    <col min="10189" max="10189" width="6.5703125" style="6" customWidth="1"/>
    <col min="10190" max="10190" width="5.42578125" style="6" customWidth="1"/>
    <col min="10191" max="10191" width="12.5703125" style="6" customWidth="1"/>
    <col min="10192" max="10192" width="61.85546875" style="6" customWidth="1"/>
    <col min="10193" max="10193" width="32.5703125" style="6" customWidth="1"/>
    <col min="10194" max="10194" width="23.5703125" style="6" customWidth="1"/>
    <col min="10195" max="10195" width="35.28515625" style="6" customWidth="1"/>
    <col min="10196" max="10196" width="8.5703125" style="6" customWidth="1"/>
    <col min="10197" max="10198" width="8.140625" style="6" customWidth="1"/>
    <col min="10199" max="10199" width="7.7109375" style="6" customWidth="1"/>
    <col min="10200" max="10242" width="0" style="6" hidden="1" customWidth="1"/>
    <col min="10243" max="10243" width="14.85546875" style="6" bestFit="1" customWidth="1"/>
    <col min="10244" max="10244" width="12.5703125" style="6" bestFit="1" customWidth="1"/>
    <col min="10245" max="10440" width="9.140625" style="6"/>
    <col min="10441" max="10444" width="0" style="6" hidden="1" customWidth="1"/>
    <col min="10445" max="10445" width="6.5703125" style="6" customWidth="1"/>
    <col min="10446" max="10446" width="5.42578125" style="6" customWidth="1"/>
    <col min="10447" max="10447" width="12.5703125" style="6" customWidth="1"/>
    <col min="10448" max="10448" width="61.85546875" style="6" customWidth="1"/>
    <col min="10449" max="10449" width="32.5703125" style="6" customWidth="1"/>
    <col min="10450" max="10450" width="23.5703125" style="6" customWidth="1"/>
    <col min="10451" max="10451" width="35.28515625" style="6" customWidth="1"/>
    <col min="10452" max="10452" width="8.5703125" style="6" customWidth="1"/>
    <col min="10453" max="10454" width="8.140625" style="6" customWidth="1"/>
    <col min="10455" max="10455" width="7.7109375" style="6" customWidth="1"/>
    <col min="10456" max="10498" width="0" style="6" hidden="1" customWidth="1"/>
    <col min="10499" max="10499" width="14.85546875" style="6" bestFit="1" customWidth="1"/>
    <col min="10500" max="10500" width="12.5703125" style="6" bestFit="1" customWidth="1"/>
    <col min="10501" max="10696" width="9.140625" style="6"/>
    <col min="10697" max="10700" width="0" style="6" hidden="1" customWidth="1"/>
    <col min="10701" max="10701" width="6.5703125" style="6" customWidth="1"/>
    <col min="10702" max="10702" width="5.42578125" style="6" customWidth="1"/>
    <col min="10703" max="10703" width="12.5703125" style="6" customWidth="1"/>
    <col min="10704" max="10704" width="61.85546875" style="6" customWidth="1"/>
    <col min="10705" max="10705" width="32.5703125" style="6" customWidth="1"/>
    <col min="10706" max="10706" width="23.5703125" style="6" customWidth="1"/>
    <col min="10707" max="10707" width="35.28515625" style="6" customWidth="1"/>
    <col min="10708" max="10708" width="8.5703125" style="6" customWidth="1"/>
    <col min="10709" max="10710" width="8.140625" style="6" customWidth="1"/>
    <col min="10711" max="10711" width="7.7109375" style="6" customWidth="1"/>
    <col min="10712" max="10754" width="0" style="6" hidden="1" customWidth="1"/>
    <col min="10755" max="10755" width="14.85546875" style="6" bestFit="1" customWidth="1"/>
    <col min="10756" max="10756" width="12.5703125" style="6" bestFit="1" customWidth="1"/>
    <col min="10757" max="10952" width="9.140625" style="6"/>
    <col min="10953" max="10956" width="0" style="6" hidden="1" customWidth="1"/>
    <col min="10957" max="10957" width="6.5703125" style="6" customWidth="1"/>
    <col min="10958" max="10958" width="5.42578125" style="6" customWidth="1"/>
    <col min="10959" max="10959" width="12.5703125" style="6" customWidth="1"/>
    <col min="10960" max="10960" width="61.85546875" style="6" customWidth="1"/>
    <col min="10961" max="10961" width="32.5703125" style="6" customWidth="1"/>
    <col min="10962" max="10962" width="23.5703125" style="6" customWidth="1"/>
    <col min="10963" max="10963" width="35.28515625" style="6" customWidth="1"/>
    <col min="10964" max="10964" width="8.5703125" style="6" customWidth="1"/>
    <col min="10965" max="10966" width="8.140625" style="6" customWidth="1"/>
    <col min="10967" max="10967" width="7.7109375" style="6" customWidth="1"/>
    <col min="10968" max="11010" width="0" style="6" hidden="1" customWidth="1"/>
    <col min="11011" max="11011" width="14.85546875" style="6" bestFit="1" customWidth="1"/>
    <col min="11012" max="11012" width="12.5703125" style="6" bestFit="1" customWidth="1"/>
    <col min="11013" max="11208" width="9.140625" style="6"/>
    <col min="11209" max="11212" width="0" style="6" hidden="1" customWidth="1"/>
    <col min="11213" max="11213" width="6.5703125" style="6" customWidth="1"/>
    <col min="11214" max="11214" width="5.42578125" style="6" customWidth="1"/>
    <col min="11215" max="11215" width="12.5703125" style="6" customWidth="1"/>
    <col min="11216" max="11216" width="61.85546875" style="6" customWidth="1"/>
    <col min="11217" max="11217" width="32.5703125" style="6" customWidth="1"/>
    <col min="11218" max="11218" width="23.5703125" style="6" customWidth="1"/>
    <col min="11219" max="11219" width="35.28515625" style="6" customWidth="1"/>
    <col min="11220" max="11220" width="8.5703125" style="6" customWidth="1"/>
    <col min="11221" max="11222" width="8.140625" style="6" customWidth="1"/>
    <col min="11223" max="11223" width="7.7109375" style="6" customWidth="1"/>
    <col min="11224" max="11266" width="0" style="6" hidden="1" customWidth="1"/>
    <col min="11267" max="11267" width="14.85546875" style="6" bestFit="1" customWidth="1"/>
    <col min="11268" max="11268" width="12.5703125" style="6" bestFit="1" customWidth="1"/>
    <col min="11269" max="11464" width="9.140625" style="6"/>
    <col min="11465" max="11468" width="0" style="6" hidden="1" customWidth="1"/>
    <col min="11469" max="11469" width="6.5703125" style="6" customWidth="1"/>
    <col min="11470" max="11470" width="5.42578125" style="6" customWidth="1"/>
    <col min="11471" max="11471" width="12.5703125" style="6" customWidth="1"/>
    <col min="11472" max="11472" width="61.85546875" style="6" customWidth="1"/>
    <col min="11473" max="11473" width="32.5703125" style="6" customWidth="1"/>
    <col min="11474" max="11474" width="23.5703125" style="6" customWidth="1"/>
    <col min="11475" max="11475" width="35.28515625" style="6" customWidth="1"/>
    <col min="11476" max="11476" width="8.5703125" style="6" customWidth="1"/>
    <col min="11477" max="11478" width="8.140625" style="6" customWidth="1"/>
    <col min="11479" max="11479" width="7.7109375" style="6" customWidth="1"/>
    <col min="11480" max="11522" width="0" style="6" hidden="1" customWidth="1"/>
    <col min="11523" max="11523" width="14.85546875" style="6" bestFit="1" customWidth="1"/>
    <col min="11524" max="11524" width="12.5703125" style="6" bestFit="1" customWidth="1"/>
    <col min="11525" max="11720" width="9.140625" style="6"/>
    <col min="11721" max="11724" width="0" style="6" hidden="1" customWidth="1"/>
    <col min="11725" max="11725" width="6.5703125" style="6" customWidth="1"/>
    <col min="11726" max="11726" width="5.42578125" style="6" customWidth="1"/>
    <col min="11727" max="11727" width="12.5703125" style="6" customWidth="1"/>
    <col min="11728" max="11728" width="61.85546875" style="6" customWidth="1"/>
    <col min="11729" max="11729" width="32.5703125" style="6" customWidth="1"/>
    <col min="11730" max="11730" width="23.5703125" style="6" customWidth="1"/>
    <col min="11731" max="11731" width="35.28515625" style="6" customWidth="1"/>
    <col min="11732" max="11732" width="8.5703125" style="6" customWidth="1"/>
    <col min="11733" max="11734" width="8.140625" style="6" customWidth="1"/>
    <col min="11735" max="11735" width="7.7109375" style="6" customWidth="1"/>
    <col min="11736" max="11778" width="0" style="6" hidden="1" customWidth="1"/>
    <col min="11779" max="11779" width="14.85546875" style="6" bestFit="1" customWidth="1"/>
    <col min="11780" max="11780" width="12.5703125" style="6" bestFit="1" customWidth="1"/>
    <col min="11781" max="11976" width="9.140625" style="6"/>
    <col min="11977" max="11980" width="0" style="6" hidden="1" customWidth="1"/>
    <col min="11981" max="11981" width="6.5703125" style="6" customWidth="1"/>
    <col min="11982" max="11982" width="5.42578125" style="6" customWidth="1"/>
    <col min="11983" max="11983" width="12.5703125" style="6" customWidth="1"/>
    <col min="11984" max="11984" width="61.85546875" style="6" customWidth="1"/>
    <col min="11985" max="11985" width="32.5703125" style="6" customWidth="1"/>
    <col min="11986" max="11986" width="23.5703125" style="6" customWidth="1"/>
    <col min="11987" max="11987" width="35.28515625" style="6" customWidth="1"/>
    <col min="11988" max="11988" width="8.5703125" style="6" customWidth="1"/>
    <col min="11989" max="11990" width="8.140625" style="6" customWidth="1"/>
    <col min="11991" max="11991" width="7.7109375" style="6" customWidth="1"/>
    <col min="11992" max="12034" width="0" style="6" hidden="1" customWidth="1"/>
    <col min="12035" max="12035" width="14.85546875" style="6" bestFit="1" customWidth="1"/>
    <col min="12036" max="12036" width="12.5703125" style="6" bestFit="1" customWidth="1"/>
    <col min="12037" max="12232" width="9.140625" style="6"/>
    <col min="12233" max="12236" width="0" style="6" hidden="1" customWidth="1"/>
    <col min="12237" max="12237" width="6.5703125" style="6" customWidth="1"/>
    <col min="12238" max="12238" width="5.42578125" style="6" customWidth="1"/>
    <col min="12239" max="12239" width="12.5703125" style="6" customWidth="1"/>
    <col min="12240" max="12240" width="61.85546875" style="6" customWidth="1"/>
    <col min="12241" max="12241" width="32.5703125" style="6" customWidth="1"/>
    <col min="12242" max="12242" width="23.5703125" style="6" customWidth="1"/>
    <col min="12243" max="12243" width="35.28515625" style="6" customWidth="1"/>
    <col min="12244" max="12244" width="8.5703125" style="6" customWidth="1"/>
    <col min="12245" max="12246" width="8.140625" style="6" customWidth="1"/>
    <col min="12247" max="12247" width="7.7109375" style="6" customWidth="1"/>
    <col min="12248" max="12290" width="0" style="6" hidden="1" customWidth="1"/>
    <col min="12291" max="12291" width="14.85546875" style="6" bestFit="1" customWidth="1"/>
    <col min="12292" max="12292" width="12.5703125" style="6" bestFit="1" customWidth="1"/>
    <col min="12293" max="12488" width="9.140625" style="6"/>
    <col min="12489" max="12492" width="0" style="6" hidden="1" customWidth="1"/>
    <col min="12493" max="12493" width="6.5703125" style="6" customWidth="1"/>
    <col min="12494" max="12494" width="5.42578125" style="6" customWidth="1"/>
    <col min="12495" max="12495" width="12.5703125" style="6" customWidth="1"/>
    <col min="12496" max="12496" width="61.85546875" style="6" customWidth="1"/>
    <col min="12497" max="12497" width="32.5703125" style="6" customWidth="1"/>
    <col min="12498" max="12498" width="23.5703125" style="6" customWidth="1"/>
    <col min="12499" max="12499" width="35.28515625" style="6" customWidth="1"/>
    <col min="12500" max="12500" width="8.5703125" style="6" customWidth="1"/>
    <col min="12501" max="12502" width="8.140625" style="6" customWidth="1"/>
    <col min="12503" max="12503" width="7.7109375" style="6" customWidth="1"/>
    <col min="12504" max="12546" width="0" style="6" hidden="1" customWidth="1"/>
    <col min="12547" max="12547" width="14.85546875" style="6" bestFit="1" customWidth="1"/>
    <col min="12548" max="12548" width="12.5703125" style="6" bestFit="1" customWidth="1"/>
    <col min="12549" max="12744" width="9.140625" style="6"/>
    <col min="12745" max="12748" width="0" style="6" hidden="1" customWidth="1"/>
    <col min="12749" max="12749" width="6.5703125" style="6" customWidth="1"/>
    <col min="12750" max="12750" width="5.42578125" style="6" customWidth="1"/>
    <col min="12751" max="12751" width="12.5703125" style="6" customWidth="1"/>
    <col min="12752" max="12752" width="61.85546875" style="6" customWidth="1"/>
    <col min="12753" max="12753" width="32.5703125" style="6" customWidth="1"/>
    <col min="12754" max="12754" width="23.5703125" style="6" customWidth="1"/>
    <col min="12755" max="12755" width="35.28515625" style="6" customWidth="1"/>
    <col min="12756" max="12756" width="8.5703125" style="6" customWidth="1"/>
    <col min="12757" max="12758" width="8.140625" style="6" customWidth="1"/>
    <col min="12759" max="12759" width="7.7109375" style="6" customWidth="1"/>
    <col min="12760" max="12802" width="0" style="6" hidden="1" customWidth="1"/>
    <col min="12803" max="12803" width="14.85546875" style="6" bestFit="1" customWidth="1"/>
    <col min="12804" max="12804" width="12.5703125" style="6" bestFit="1" customWidth="1"/>
    <col min="12805" max="13000" width="9.140625" style="6"/>
    <col min="13001" max="13004" width="0" style="6" hidden="1" customWidth="1"/>
    <col min="13005" max="13005" width="6.5703125" style="6" customWidth="1"/>
    <col min="13006" max="13006" width="5.42578125" style="6" customWidth="1"/>
    <col min="13007" max="13007" width="12.5703125" style="6" customWidth="1"/>
    <col min="13008" max="13008" width="61.85546875" style="6" customWidth="1"/>
    <col min="13009" max="13009" width="32.5703125" style="6" customWidth="1"/>
    <col min="13010" max="13010" width="23.5703125" style="6" customWidth="1"/>
    <col min="13011" max="13011" width="35.28515625" style="6" customWidth="1"/>
    <col min="13012" max="13012" width="8.5703125" style="6" customWidth="1"/>
    <col min="13013" max="13014" width="8.140625" style="6" customWidth="1"/>
    <col min="13015" max="13015" width="7.7109375" style="6" customWidth="1"/>
    <col min="13016" max="13058" width="0" style="6" hidden="1" customWidth="1"/>
    <col min="13059" max="13059" width="14.85546875" style="6" bestFit="1" customWidth="1"/>
    <col min="13060" max="13060" width="12.5703125" style="6" bestFit="1" customWidth="1"/>
    <col min="13061" max="13256" width="9.140625" style="6"/>
    <col min="13257" max="13260" width="0" style="6" hidden="1" customWidth="1"/>
    <col min="13261" max="13261" width="6.5703125" style="6" customWidth="1"/>
    <col min="13262" max="13262" width="5.42578125" style="6" customWidth="1"/>
    <col min="13263" max="13263" width="12.5703125" style="6" customWidth="1"/>
    <col min="13264" max="13264" width="61.85546875" style="6" customWidth="1"/>
    <col min="13265" max="13265" width="32.5703125" style="6" customWidth="1"/>
    <col min="13266" max="13266" width="23.5703125" style="6" customWidth="1"/>
    <col min="13267" max="13267" width="35.28515625" style="6" customWidth="1"/>
    <col min="13268" max="13268" width="8.5703125" style="6" customWidth="1"/>
    <col min="13269" max="13270" width="8.140625" style="6" customWidth="1"/>
    <col min="13271" max="13271" width="7.7109375" style="6" customWidth="1"/>
    <col min="13272" max="13314" width="0" style="6" hidden="1" customWidth="1"/>
    <col min="13315" max="13315" width="14.85546875" style="6" bestFit="1" customWidth="1"/>
    <col min="13316" max="13316" width="12.5703125" style="6" bestFit="1" customWidth="1"/>
    <col min="13317" max="13512" width="9.140625" style="6"/>
    <col min="13513" max="13516" width="0" style="6" hidden="1" customWidth="1"/>
    <col min="13517" max="13517" width="6.5703125" style="6" customWidth="1"/>
    <col min="13518" max="13518" width="5.42578125" style="6" customWidth="1"/>
    <col min="13519" max="13519" width="12.5703125" style="6" customWidth="1"/>
    <col min="13520" max="13520" width="61.85546875" style="6" customWidth="1"/>
    <col min="13521" max="13521" width="32.5703125" style="6" customWidth="1"/>
    <col min="13522" max="13522" width="23.5703125" style="6" customWidth="1"/>
    <col min="13523" max="13523" width="35.28515625" style="6" customWidth="1"/>
    <col min="13524" max="13524" width="8.5703125" style="6" customWidth="1"/>
    <col min="13525" max="13526" width="8.140625" style="6" customWidth="1"/>
    <col min="13527" max="13527" width="7.7109375" style="6" customWidth="1"/>
    <col min="13528" max="13570" width="0" style="6" hidden="1" customWidth="1"/>
    <col min="13571" max="13571" width="14.85546875" style="6" bestFit="1" customWidth="1"/>
    <col min="13572" max="13572" width="12.5703125" style="6" bestFit="1" customWidth="1"/>
    <col min="13573" max="13768" width="9.140625" style="6"/>
    <col min="13769" max="13772" width="0" style="6" hidden="1" customWidth="1"/>
    <col min="13773" max="13773" width="6.5703125" style="6" customWidth="1"/>
    <col min="13774" max="13774" width="5.42578125" style="6" customWidth="1"/>
    <col min="13775" max="13775" width="12.5703125" style="6" customWidth="1"/>
    <col min="13776" max="13776" width="61.85546875" style="6" customWidth="1"/>
    <col min="13777" max="13777" width="32.5703125" style="6" customWidth="1"/>
    <col min="13778" max="13778" width="23.5703125" style="6" customWidth="1"/>
    <col min="13779" max="13779" width="35.28515625" style="6" customWidth="1"/>
    <col min="13780" max="13780" width="8.5703125" style="6" customWidth="1"/>
    <col min="13781" max="13782" width="8.140625" style="6" customWidth="1"/>
    <col min="13783" max="13783" width="7.7109375" style="6" customWidth="1"/>
    <col min="13784" max="13826" width="0" style="6" hidden="1" customWidth="1"/>
    <col min="13827" max="13827" width="14.85546875" style="6" bestFit="1" customWidth="1"/>
    <col min="13828" max="13828" width="12.5703125" style="6" bestFit="1" customWidth="1"/>
    <col min="13829" max="14024" width="9.140625" style="6"/>
    <col min="14025" max="14028" width="0" style="6" hidden="1" customWidth="1"/>
    <col min="14029" max="14029" width="6.5703125" style="6" customWidth="1"/>
    <col min="14030" max="14030" width="5.42578125" style="6" customWidth="1"/>
    <col min="14031" max="14031" width="12.5703125" style="6" customWidth="1"/>
    <col min="14032" max="14032" width="61.85546875" style="6" customWidth="1"/>
    <col min="14033" max="14033" width="32.5703125" style="6" customWidth="1"/>
    <col min="14034" max="14034" width="23.5703125" style="6" customWidth="1"/>
    <col min="14035" max="14035" width="35.28515625" style="6" customWidth="1"/>
    <col min="14036" max="14036" width="8.5703125" style="6" customWidth="1"/>
    <col min="14037" max="14038" width="8.140625" style="6" customWidth="1"/>
    <col min="14039" max="14039" width="7.7109375" style="6" customWidth="1"/>
    <col min="14040" max="14082" width="0" style="6" hidden="1" customWidth="1"/>
    <col min="14083" max="14083" width="14.85546875" style="6" bestFit="1" customWidth="1"/>
    <col min="14084" max="14084" width="12.5703125" style="6" bestFit="1" customWidth="1"/>
    <col min="14085" max="14280" width="9.140625" style="6"/>
    <col min="14281" max="14284" width="0" style="6" hidden="1" customWidth="1"/>
    <col min="14285" max="14285" width="6.5703125" style="6" customWidth="1"/>
    <col min="14286" max="14286" width="5.42578125" style="6" customWidth="1"/>
    <col min="14287" max="14287" width="12.5703125" style="6" customWidth="1"/>
    <col min="14288" max="14288" width="61.85546875" style="6" customWidth="1"/>
    <col min="14289" max="14289" width="32.5703125" style="6" customWidth="1"/>
    <col min="14290" max="14290" width="23.5703125" style="6" customWidth="1"/>
    <col min="14291" max="14291" width="35.28515625" style="6" customWidth="1"/>
    <col min="14292" max="14292" width="8.5703125" style="6" customWidth="1"/>
    <col min="14293" max="14294" width="8.140625" style="6" customWidth="1"/>
    <col min="14295" max="14295" width="7.7109375" style="6" customWidth="1"/>
    <col min="14296" max="14338" width="0" style="6" hidden="1" customWidth="1"/>
    <col min="14339" max="14339" width="14.85546875" style="6" bestFit="1" customWidth="1"/>
    <col min="14340" max="14340" width="12.5703125" style="6" bestFit="1" customWidth="1"/>
    <col min="14341" max="14536" width="9.140625" style="6"/>
    <col min="14537" max="14540" width="0" style="6" hidden="1" customWidth="1"/>
    <col min="14541" max="14541" width="6.5703125" style="6" customWidth="1"/>
    <col min="14542" max="14542" width="5.42578125" style="6" customWidth="1"/>
    <col min="14543" max="14543" width="12.5703125" style="6" customWidth="1"/>
    <col min="14544" max="14544" width="61.85546875" style="6" customWidth="1"/>
    <col min="14545" max="14545" width="32.5703125" style="6" customWidth="1"/>
    <col min="14546" max="14546" width="23.5703125" style="6" customWidth="1"/>
    <col min="14547" max="14547" width="35.28515625" style="6" customWidth="1"/>
    <col min="14548" max="14548" width="8.5703125" style="6" customWidth="1"/>
    <col min="14549" max="14550" width="8.140625" style="6" customWidth="1"/>
    <col min="14551" max="14551" width="7.7109375" style="6" customWidth="1"/>
    <col min="14552" max="14594" width="0" style="6" hidden="1" customWidth="1"/>
    <col min="14595" max="14595" width="14.85546875" style="6" bestFit="1" customWidth="1"/>
    <col min="14596" max="14596" width="12.5703125" style="6" bestFit="1" customWidth="1"/>
    <col min="14597" max="14792" width="9.140625" style="6"/>
    <col min="14793" max="14796" width="0" style="6" hidden="1" customWidth="1"/>
    <col min="14797" max="14797" width="6.5703125" style="6" customWidth="1"/>
    <col min="14798" max="14798" width="5.42578125" style="6" customWidth="1"/>
    <col min="14799" max="14799" width="12.5703125" style="6" customWidth="1"/>
    <col min="14800" max="14800" width="61.85546875" style="6" customWidth="1"/>
    <col min="14801" max="14801" width="32.5703125" style="6" customWidth="1"/>
    <col min="14802" max="14802" width="23.5703125" style="6" customWidth="1"/>
    <col min="14803" max="14803" width="35.28515625" style="6" customWidth="1"/>
    <col min="14804" max="14804" width="8.5703125" style="6" customWidth="1"/>
    <col min="14805" max="14806" width="8.140625" style="6" customWidth="1"/>
    <col min="14807" max="14807" width="7.7109375" style="6" customWidth="1"/>
    <col min="14808" max="14850" width="0" style="6" hidden="1" customWidth="1"/>
    <col min="14851" max="14851" width="14.85546875" style="6" bestFit="1" customWidth="1"/>
    <col min="14852" max="14852" width="12.5703125" style="6" bestFit="1" customWidth="1"/>
    <col min="14853" max="15048" width="9.140625" style="6"/>
    <col min="15049" max="15052" width="0" style="6" hidden="1" customWidth="1"/>
    <col min="15053" max="15053" width="6.5703125" style="6" customWidth="1"/>
    <col min="15054" max="15054" width="5.42578125" style="6" customWidth="1"/>
    <col min="15055" max="15055" width="12.5703125" style="6" customWidth="1"/>
    <col min="15056" max="15056" width="61.85546875" style="6" customWidth="1"/>
    <col min="15057" max="15057" width="32.5703125" style="6" customWidth="1"/>
    <col min="15058" max="15058" width="23.5703125" style="6" customWidth="1"/>
    <col min="15059" max="15059" width="35.28515625" style="6" customWidth="1"/>
    <col min="15060" max="15060" width="8.5703125" style="6" customWidth="1"/>
    <col min="15061" max="15062" width="8.140625" style="6" customWidth="1"/>
    <col min="15063" max="15063" width="7.7109375" style="6" customWidth="1"/>
    <col min="15064" max="15106" width="0" style="6" hidden="1" customWidth="1"/>
    <col min="15107" max="15107" width="14.85546875" style="6" bestFit="1" customWidth="1"/>
    <col min="15108" max="15108" width="12.5703125" style="6" bestFit="1" customWidth="1"/>
    <col min="15109" max="15304" width="9.140625" style="6"/>
    <col min="15305" max="15308" width="0" style="6" hidden="1" customWidth="1"/>
    <col min="15309" max="15309" width="6.5703125" style="6" customWidth="1"/>
    <col min="15310" max="15310" width="5.42578125" style="6" customWidth="1"/>
    <col min="15311" max="15311" width="12.5703125" style="6" customWidth="1"/>
    <col min="15312" max="15312" width="61.85546875" style="6" customWidth="1"/>
    <col min="15313" max="15313" width="32.5703125" style="6" customWidth="1"/>
    <col min="15314" max="15314" width="23.5703125" style="6" customWidth="1"/>
    <col min="15315" max="15315" width="35.28515625" style="6" customWidth="1"/>
    <col min="15316" max="15316" width="8.5703125" style="6" customWidth="1"/>
    <col min="15317" max="15318" width="8.140625" style="6" customWidth="1"/>
    <col min="15319" max="15319" width="7.7109375" style="6" customWidth="1"/>
    <col min="15320" max="15362" width="0" style="6" hidden="1" customWidth="1"/>
    <col min="15363" max="15363" width="14.85546875" style="6" bestFit="1" customWidth="1"/>
    <col min="15364" max="15364" width="12.5703125" style="6" bestFit="1" customWidth="1"/>
    <col min="15365" max="15560" width="9.140625" style="6"/>
    <col min="15561" max="15564" width="0" style="6" hidden="1" customWidth="1"/>
    <col min="15565" max="15565" width="6.5703125" style="6" customWidth="1"/>
    <col min="15566" max="15566" width="5.42578125" style="6" customWidth="1"/>
    <col min="15567" max="15567" width="12.5703125" style="6" customWidth="1"/>
    <col min="15568" max="15568" width="61.85546875" style="6" customWidth="1"/>
    <col min="15569" max="15569" width="32.5703125" style="6" customWidth="1"/>
    <col min="15570" max="15570" width="23.5703125" style="6" customWidth="1"/>
    <col min="15571" max="15571" width="35.28515625" style="6" customWidth="1"/>
    <col min="15572" max="15572" width="8.5703125" style="6" customWidth="1"/>
    <col min="15573" max="15574" width="8.140625" style="6" customWidth="1"/>
    <col min="15575" max="15575" width="7.7109375" style="6" customWidth="1"/>
    <col min="15576" max="15618" width="0" style="6" hidden="1" customWidth="1"/>
    <col min="15619" max="15619" width="14.85546875" style="6" bestFit="1" customWidth="1"/>
    <col min="15620" max="15620" width="12.5703125" style="6" bestFit="1" customWidth="1"/>
    <col min="15621" max="15816" width="9.140625" style="6"/>
    <col min="15817" max="15820" width="0" style="6" hidden="1" customWidth="1"/>
    <col min="15821" max="15821" width="6.5703125" style="6" customWidth="1"/>
    <col min="15822" max="15822" width="5.42578125" style="6" customWidth="1"/>
    <col min="15823" max="15823" width="12.5703125" style="6" customWidth="1"/>
    <col min="15824" max="15824" width="61.85546875" style="6" customWidth="1"/>
    <col min="15825" max="15825" width="32.5703125" style="6" customWidth="1"/>
    <col min="15826" max="15826" width="23.5703125" style="6" customWidth="1"/>
    <col min="15827" max="15827" width="35.28515625" style="6" customWidth="1"/>
    <col min="15828" max="15828" width="8.5703125" style="6" customWidth="1"/>
    <col min="15829" max="15830" width="8.140625" style="6" customWidth="1"/>
    <col min="15831" max="15831" width="7.7109375" style="6" customWidth="1"/>
    <col min="15832" max="15874" width="0" style="6" hidden="1" customWidth="1"/>
    <col min="15875" max="15875" width="14.85546875" style="6" bestFit="1" customWidth="1"/>
    <col min="15876" max="15876" width="12.5703125" style="6" bestFit="1" customWidth="1"/>
    <col min="15877" max="16072" width="9.140625" style="6"/>
    <col min="16073" max="16076" width="0" style="6" hidden="1" customWidth="1"/>
    <col min="16077" max="16077" width="6.5703125" style="6" customWidth="1"/>
    <col min="16078" max="16078" width="5.42578125" style="6" customWidth="1"/>
    <col min="16079" max="16079" width="12.5703125" style="6" customWidth="1"/>
    <col min="16080" max="16080" width="61.85546875" style="6" customWidth="1"/>
    <col min="16081" max="16081" width="32.5703125" style="6" customWidth="1"/>
    <col min="16082" max="16082" width="23.5703125" style="6" customWidth="1"/>
    <col min="16083" max="16083" width="35.28515625" style="6" customWidth="1"/>
    <col min="16084" max="16084" width="8.5703125" style="6" customWidth="1"/>
    <col min="16085" max="16086" width="8.140625" style="6" customWidth="1"/>
    <col min="16087" max="16087" width="7.7109375" style="6" customWidth="1"/>
    <col min="16088" max="16130" width="0" style="6" hidden="1" customWidth="1"/>
    <col min="16131" max="16131" width="14.85546875" style="6" bestFit="1" customWidth="1"/>
    <col min="16132" max="16132" width="12.5703125" style="6" bestFit="1" customWidth="1"/>
    <col min="16133" max="16384" width="9.140625" style="6"/>
  </cols>
  <sheetData>
    <row r="1" spans="1:19" ht="18.75">
      <c r="A1" s="345"/>
      <c r="B1" s="345"/>
      <c r="C1" s="345"/>
      <c r="D1" s="345"/>
      <c r="E1" s="345"/>
      <c r="F1" s="381"/>
      <c r="G1" s="382"/>
      <c r="H1" s="382"/>
      <c r="I1" s="381"/>
      <c r="J1" s="382"/>
      <c r="K1" s="382"/>
      <c r="L1" s="388"/>
      <c r="M1" s="383"/>
      <c r="N1" s="383"/>
    </row>
    <row r="2" spans="1:19" ht="41.25" customHeight="1">
      <c r="A2" s="88" t="s">
        <v>2</v>
      </c>
      <c r="B2" s="88" t="s">
        <v>3</v>
      </c>
      <c r="C2" s="384" t="s">
        <v>4</v>
      </c>
      <c r="D2" s="384" t="s">
        <v>5</v>
      </c>
      <c r="E2" s="385" t="s">
        <v>7</v>
      </c>
      <c r="F2" s="445" t="s">
        <v>6877</v>
      </c>
      <c r="G2" s="445" t="s">
        <v>6879</v>
      </c>
      <c r="H2" s="445" t="s">
        <v>6878</v>
      </c>
      <c r="I2" s="445" t="s">
        <v>6881</v>
      </c>
      <c r="J2" s="445" t="s">
        <v>6882</v>
      </c>
      <c r="K2" s="445" t="s">
        <v>6883</v>
      </c>
      <c r="L2" s="446" t="s">
        <v>6884</v>
      </c>
      <c r="M2" s="447" t="s">
        <v>6885</v>
      </c>
      <c r="N2" s="447" t="s">
        <v>6886</v>
      </c>
    </row>
    <row r="3" spans="1:19" s="195" customFormat="1" ht="57.75" customHeight="1">
      <c r="A3" s="386"/>
      <c r="B3" s="386"/>
      <c r="C3" s="386" t="s">
        <v>6477</v>
      </c>
      <c r="D3" s="386"/>
      <c r="E3" s="386"/>
      <c r="F3" s="445"/>
      <c r="G3" s="445"/>
      <c r="H3" s="445"/>
      <c r="I3" s="445"/>
      <c r="J3" s="445"/>
      <c r="K3" s="445"/>
      <c r="L3" s="446"/>
      <c r="M3" s="447"/>
      <c r="N3" s="447"/>
      <c r="O3" s="195">
        <v>1</v>
      </c>
      <c r="P3" s="195">
        <v>1</v>
      </c>
      <c r="Q3" s="195">
        <v>1</v>
      </c>
      <c r="R3" s="195">
        <v>1</v>
      </c>
      <c r="S3" s="195">
        <v>1</v>
      </c>
    </row>
    <row r="4" spans="1:19" s="18" customFormat="1" ht="15.75">
      <c r="A4" s="55">
        <v>1</v>
      </c>
      <c r="B4" s="55" t="s">
        <v>4667</v>
      </c>
      <c r="C4" s="56" t="s">
        <v>4664</v>
      </c>
      <c r="D4" s="56" t="s">
        <v>6906</v>
      </c>
      <c r="E4" s="56" t="s">
        <v>6905</v>
      </c>
      <c r="F4" s="366">
        <v>16000</v>
      </c>
      <c r="G4" s="366">
        <v>11200</v>
      </c>
      <c r="H4" s="366">
        <v>9600</v>
      </c>
      <c r="I4" s="366">
        <v>23200</v>
      </c>
      <c r="J4" s="366">
        <v>16239.999999999998</v>
      </c>
      <c r="K4" s="366">
        <v>13920</v>
      </c>
      <c r="L4" s="100">
        <v>1.45</v>
      </c>
      <c r="M4" s="387">
        <v>1.4499999999999997</v>
      </c>
      <c r="N4" s="387">
        <v>1.45</v>
      </c>
    </row>
    <row r="5" spans="1:19" s="18" customFormat="1" ht="94.5" customHeight="1">
      <c r="A5" s="55">
        <v>2</v>
      </c>
      <c r="B5" s="55" t="s">
        <v>20</v>
      </c>
      <c r="C5" s="433" t="s">
        <v>6924</v>
      </c>
      <c r="D5" s="434"/>
      <c r="E5" s="435"/>
      <c r="F5" s="365">
        <v>7000</v>
      </c>
      <c r="G5" s="366">
        <v>4900</v>
      </c>
      <c r="H5" s="366">
        <v>4200</v>
      </c>
      <c r="I5" s="365">
        <v>11600</v>
      </c>
      <c r="J5" s="366">
        <v>8119.9999999999991</v>
      </c>
      <c r="K5" s="366">
        <v>6960</v>
      </c>
      <c r="L5" s="389">
        <v>1.6571428571428573</v>
      </c>
      <c r="M5" s="158">
        <v>1.657142857142857</v>
      </c>
      <c r="N5" s="158">
        <v>1.6571428571428573</v>
      </c>
    </row>
    <row r="6" spans="1:19" s="18" customFormat="1" ht="94.5" customHeight="1">
      <c r="A6" s="55">
        <v>3</v>
      </c>
      <c r="B6" s="55" t="s">
        <v>21</v>
      </c>
      <c r="C6" s="433" t="s">
        <v>6925</v>
      </c>
      <c r="D6" s="434"/>
      <c r="E6" s="435"/>
      <c r="F6" s="365">
        <v>3900</v>
      </c>
      <c r="G6" s="366">
        <v>2730</v>
      </c>
      <c r="H6" s="366">
        <v>2340</v>
      </c>
      <c r="I6" s="365">
        <v>9300</v>
      </c>
      <c r="J6" s="366">
        <v>6510</v>
      </c>
      <c r="K6" s="366">
        <v>5580</v>
      </c>
      <c r="L6" s="389">
        <v>2.3846153846153846</v>
      </c>
      <c r="M6" s="158">
        <v>2.3846153846153846</v>
      </c>
      <c r="N6" s="158">
        <v>2.3846153846153846</v>
      </c>
    </row>
    <row r="7" spans="1:19" s="18" customFormat="1" ht="94.5" customHeight="1">
      <c r="A7" s="55">
        <v>4</v>
      </c>
      <c r="B7" s="55" t="s">
        <v>22</v>
      </c>
      <c r="C7" s="433" t="s">
        <v>6926</v>
      </c>
      <c r="D7" s="434"/>
      <c r="E7" s="435"/>
      <c r="F7" s="365">
        <v>3000</v>
      </c>
      <c r="G7" s="366">
        <v>2100</v>
      </c>
      <c r="H7" s="366">
        <v>1800</v>
      </c>
      <c r="I7" s="365">
        <v>7000</v>
      </c>
      <c r="J7" s="366">
        <v>4900</v>
      </c>
      <c r="K7" s="366">
        <v>4200</v>
      </c>
      <c r="L7" s="389">
        <v>2.3333333333333335</v>
      </c>
      <c r="M7" s="158">
        <v>2.3333333333333335</v>
      </c>
      <c r="N7" s="158">
        <v>2.3333333333333335</v>
      </c>
    </row>
    <row r="8" spans="1:19" s="18" customFormat="1" ht="94.5" customHeight="1">
      <c r="A8" s="55">
        <v>5</v>
      </c>
      <c r="B8" s="55" t="s">
        <v>92</v>
      </c>
      <c r="C8" s="433" t="s">
        <v>6927</v>
      </c>
      <c r="D8" s="434"/>
      <c r="E8" s="435"/>
      <c r="F8" s="365">
        <v>7000</v>
      </c>
      <c r="G8" s="366">
        <v>4900</v>
      </c>
      <c r="H8" s="366">
        <v>4200</v>
      </c>
      <c r="I8" s="365">
        <v>9280</v>
      </c>
      <c r="J8" s="366">
        <v>6496</v>
      </c>
      <c r="K8" s="366">
        <v>5568</v>
      </c>
      <c r="L8" s="389">
        <v>1.3257142857142856</v>
      </c>
      <c r="M8" s="158">
        <v>1.3257142857142856</v>
      </c>
      <c r="N8" s="158">
        <v>1.3257142857142856</v>
      </c>
    </row>
    <row r="9" spans="1:19" s="18" customFormat="1" ht="94.5" customHeight="1">
      <c r="A9" s="55">
        <v>6</v>
      </c>
      <c r="B9" s="55" t="s">
        <v>93</v>
      </c>
      <c r="C9" s="433" t="s">
        <v>6928</v>
      </c>
      <c r="D9" s="434"/>
      <c r="E9" s="435"/>
      <c r="F9" s="365">
        <v>3900</v>
      </c>
      <c r="G9" s="366">
        <v>2730</v>
      </c>
      <c r="H9" s="366">
        <v>2340</v>
      </c>
      <c r="I9" s="365">
        <v>7440</v>
      </c>
      <c r="J9" s="366">
        <v>5208</v>
      </c>
      <c r="K9" s="366">
        <v>4464</v>
      </c>
      <c r="L9" s="389">
        <v>1.9076923076923078</v>
      </c>
      <c r="M9" s="158">
        <v>1.9076923076923078</v>
      </c>
      <c r="N9" s="158">
        <v>1.9076923076923078</v>
      </c>
    </row>
    <row r="10" spans="1:19" s="18" customFormat="1" ht="94.5" customHeight="1">
      <c r="A10" s="55">
        <v>7</v>
      </c>
      <c r="B10" s="55" t="s">
        <v>94</v>
      </c>
      <c r="C10" s="433" t="s">
        <v>6929</v>
      </c>
      <c r="D10" s="434"/>
      <c r="E10" s="435"/>
      <c r="F10" s="365">
        <v>3000</v>
      </c>
      <c r="G10" s="366">
        <v>2100</v>
      </c>
      <c r="H10" s="366">
        <v>1800</v>
      </c>
      <c r="I10" s="365">
        <v>5600</v>
      </c>
      <c r="J10" s="366">
        <v>3919.9999999999995</v>
      </c>
      <c r="K10" s="366">
        <v>3360</v>
      </c>
      <c r="L10" s="389">
        <v>1.8666666666666667</v>
      </c>
      <c r="M10" s="158">
        <v>1.8666666666666665</v>
      </c>
      <c r="N10" s="158">
        <v>1.8666666666666667</v>
      </c>
    </row>
    <row r="11" spans="1:19" s="18" customFormat="1" ht="15.75">
      <c r="A11" s="55">
        <v>8</v>
      </c>
      <c r="B11" s="55" t="s">
        <v>4598</v>
      </c>
      <c r="C11" s="56" t="s">
        <v>212</v>
      </c>
      <c r="D11" s="56" t="s">
        <v>4252</v>
      </c>
      <c r="E11" s="56" t="s">
        <v>4602</v>
      </c>
      <c r="F11" s="366">
        <v>29000</v>
      </c>
      <c r="G11" s="366">
        <v>20300</v>
      </c>
      <c r="H11" s="366">
        <v>17400</v>
      </c>
      <c r="I11" s="366">
        <v>52200</v>
      </c>
      <c r="J11" s="366">
        <v>36540</v>
      </c>
      <c r="K11" s="366">
        <v>31320</v>
      </c>
      <c r="L11" s="100">
        <v>1.8</v>
      </c>
      <c r="M11" s="387">
        <v>1.8</v>
      </c>
      <c r="N11" s="387">
        <v>1.8</v>
      </c>
    </row>
    <row r="12" spans="1:19" s="18" customFormat="1" ht="94.5" customHeight="1">
      <c r="A12" s="55">
        <v>9</v>
      </c>
      <c r="B12" s="55" t="s">
        <v>20</v>
      </c>
      <c r="C12" s="433" t="s">
        <v>6930</v>
      </c>
      <c r="D12" s="434"/>
      <c r="E12" s="435"/>
      <c r="F12" s="365">
        <v>13000</v>
      </c>
      <c r="G12" s="366">
        <v>9100</v>
      </c>
      <c r="H12" s="366">
        <v>7800</v>
      </c>
      <c r="I12" s="365">
        <v>26100</v>
      </c>
      <c r="J12" s="366">
        <v>18270</v>
      </c>
      <c r="K12" s="366">
        <v>15660</v>
      </c>
      <c r="L12" s="389">
        <v>2.0076923076923077</v>
      </c>
      <c r="M12" s="158">
        <v>2.0076923076923077</v>
      </c>
      <c r="N12" s="158">
        <v>2.0076923076923077</v>
      </c>
    </row>
    <row r="13" spans="1:19" s="18" customFormat="1" ht="94.5" customHeight="1">
      <c r="A13" s="55">
        <v>10</v>
      </c>
      <c r="B13" s="55" t="s">
        <v>21</v>
      </c>
      <c r="C13" s="433" t="s">
        <v>6931</v>
      </c>
      <c r="D13" s="434"/>
      <c r="E13" s="435"/>
      <c r="F13" s="365">
        <v>6500</v>
      </c>
      <c r="G13" s="366">
        <v>4550</v>
      </c>
      <c r="H13" s="366">
        <v>3900</v>
      </c>
      <c r="I13" s="365">
        <v>20900</v>
      </c>
      <c r="J13" s="366">
        <v>14629.999999999998</v>
      </c>
      <c r="K13" s="366">
        <v>12540</v>
      </c>
      <c r="L13" s="389">
        <v>3.2153846153846155</v>
      </c>
      <c r="M13" s="158">
        <v>3.2153846153846151</v>
      </c>
      <c r="N13" s="158">
        <v>3.2153846153846155</v>
      </c>
    </row>
    <row r="14" spans="1:19" s="18" customFormat="1" ht="94.5" customHeight="1">
      <c r="A14" s="55">
        <v>11</v>
      </c>
      <c r="B14" s="55" t="s">
        <v>22</v>
      </c>
      <c r="C14" s="433" t="s">
        <v>6932</v>
      </c>
      <c r="D14" s="434"/>
      <c r="E14" s="435"/>
      <c r="F14" s="365">
        <v>4500</v>
      </c>
      <c r="G14" s="366">
        <v>3150</v>
      </c>
      <c r="H14" s="366">
        <v>2700</v>
      </c>
      <c r="I14" s="365">
        <v>15700</v>
      </c>
      <c r="J14" s="366">
        <v>10990</v>
      </c>
      <c r="K14" s="366">
        <v>9420</v>
      </c>
      <c r="L14" s="389">
        <v>3.4888888888888889</v>
      </c>
      <c r="M14" s="158">
        <v>3.4888888888888889</v>
      </c>
      <c r="N14" s="158">
        <v>3.4888888888888889</v>
      </c>
    </row>
    <row r="15" spans="1:19" s="18" customFormat="1" ht="94.5" customHeight="1">
      <c r="A15" s="55">
        <v>12</v>
      </c>
      <c r="B15" s="55" t="s">
        <v>92</v>
      </c>
      <c r="C15" s="433" t="s">
        <v>6933</v>
      </c>
      <c r="D15" s="434"/>
      <c r="E15" s="435"/>
      <c r="F15" s="365">
        <v>13000</v>
      </c>
      <c r="G15" s="366">
        <v>9100</v>
      </c>
      <c r="H15" s="366">
        <v>7800</v>
      </c>
      <c r="I15" s="365">
        <v>20880</v>
      </c>
      <c r="J15" s="366">
        <v>14615.999999999998</v>
      </c>
      <c r="K15" s="366">
        <v>12528</v>
      </c>
      <c r="L15" s="389">
        <v>1.606153846153846</v>
      </c>
      <c r="M15" s="158">
        <v>1.606153846153846</v>
      </c>
      <c r="N15" s="158">
        <v>1.606153846153846</v>
      </c>
    </row>
    <row r="16" spans="1:19" s="18" customFormat="1" ht="94.5" customHeight="1">
      <c r="A16" s="55">
        <v>13</v>
      </c>
      <c r="B16" s="55" t="s">
        <v>93</v>
      </c>
      <c r="C16" s="433" t="s">
        <v>6934</v>
      </c>
      <c r="D16" s="434"/>
      <c r="E16" s="435"/>
      <c r="F16" s="365">
        <v>6500</v>
      </c>
      <c r="G16" s="366">
        <v>4550</v>
      </c>
      <c r="H16" s="366">
        <v>3900</v>
      </c>
      <c r="I16" s="365">
        <v>16720</v>
      </c>
      <c r="J16" s="366">
        <v>11704</v>
      </c>
      <c r="K16" s="366">
        <v>10032</v>
      </c>
      <c r="L16" s="389">
        <v>2.5723076923076924</v>
      </c>
      <c r="M16" s="158">
        <v>2.5723076923076924</v>
      </c>
      <c r="N16" s="158">
        <v>2.5723076923076924</v>
      </c>
    </row>
    <row r="17" spans="1:14" s="18" customFormat="1" ht="94.5" customHeight="1">
      <c r="A17" s="55">
        <v>14</v>
      </c>
      <c r="B17" s="55" t="s">
        <v>94</v>
      </c>
      <c r="C17" s="433" t="s">
        <v>6935</v>
      </c>
      <c r="D17" s="434"/>
      <c r="E17" s="435"/>
      <c r="F17" s="365">
        <v>4500</v>
      </c>
      <c r="G17" s="366">
        <v>3150</v>
      </c>
      <c r="H17" s="366">
        <v>2700</v>
      </c>
      <c r="I17" s="365">
        <v>12560</v>
      </c>
      <c r="J17" s="366">
        <v>8792</v>
      </c>
      <c r="K17" s="366">
        <v>7536</v>
      </c>
      <c r="L17" s="389">
        <v>2.7911111111111113</v>
      </c>
      <c r="M17" s="158">
        <v>2.7911111111111113</v>
      </c>
      <c r="N17" s="158">
        <v>2.7911111111111113</v>
      </c>
    </row>
    <row r="18" spans="1:14" s="18" customFormat="1" ht="15.75">
      <c r="A18" s="55">
        <v>15</v>
      </c>
      <c r="B18" s="55" t="s">
        <v>4600</v>
      </c>
      <c r="C18" s="56" t="s">
        <v>212</v>
      </c>
      <c r="D18" s="56" t="s">
        <v>4602</v>
      </c>
      <c r="E18" s="56" t="s">
        <v>283</v>
      </c>
      <c r="F18" s="366">
        <v>22000</v>
      </c>
      <c r="G18" s="366">
        <v>15399.999999999998</v>
      </c>
      <c r="H18" s="366">
        <v>13200</v>
      </c>
      <c r="I18" s="366">
        <v>55000</v>
      </c>
      <c r="J18" s="366">
        <v>38500</v>
      </c>
      <c r="K18" s="366">
        <v>33000</v>
      </c>
      <c r="L18" s="100">
        <v>2.5</v>
      </c>
      <c r="M18" s="387">
        <v>2.5000000000000004</v>
      </c>
      <c r="N18" s="387">
        <v>2.5</v>
      </c>
    </row>
    <row r="19" spans="1:14" s="18" customFormat="1" ht="94.5" customHeight="1">
      <c r="A19" s="55">
        <v>16</v>
      </c>
      <c r="B19" s="55" t="s">
        <v>20</v>
      </c>
      <c r="C19" s="433" t="s">
        <v>6936</v>
      </c>
      <c r="D19" s="434"/>
      <c r="E19" s="435"/>
      <c r="F19" s="365">
        <v>11000</v>
      </c>
      <c r="G19" s="366">
        <v>7699.9999999999991</v>
      </c>
      <c r="H19" s="366">
        <v>6600</v>
      </c>
      <c r="I19" s="365">
        <v>27500</v>
      </c>
      <c r="J19" s="366">
        <v>19250</v>
      </c>
      <c r="K19" s="366">
        <v>16500</v>
      </c>
      <c r="L19" s="389">
        <v>2.5</v>
      </c>
      <c r="M19" s="158">
        <v>2.5000000000000004</v>
      </c>
      <c r="N19" s="158">
        <v>2.5</v>
      </c>
    </row>
    <row r="20" spans="1:14" s="18" customFormat="1" ht="94.5" customHeight="1">
      <c r="A20" s="55">
        <v>17</v>
      </c>
      <c r="B20" s="55" t="s">
        <v>21</v>
      </c>
      <c r="C20" s="433" t="s">
        <v>6937</v>
      </c>
      <c r="D20" s="434"/>
      <c r="E20" s="435"/>
      <c r="F20" s="365">
        <v>5200</v>
      </c>
      <c r="G20" s="366">
        <v>3639.9999999999995</v>
      </c>
      <c r="H20" s="366">
        <v>3120</v>
      </c>
      <c r="I20" s="365">
        <v>22000</v>
      </c>
      <c r="J20" s="366">
        <v>15399.999999999998</v>
      </c>
      <c r="K20" s="366">
        <v>13200</v>
      </c>
      <c r="L20" s="389">
        <v>4.2307692307692308</v>
      </c>
      <c r="M20" s="158">
        <v>4.2307692307692308</v>
      </c>
      <c r="N20" s="158">
        <v>4.2307692307692308</v>
      </c>
    </row>
    <row r="21" spans="1:14" s="18" customFormat="1" ht="94.5" customHeight="1">
      <c r="A21" s="55">
        <v>18</v>
      </c>
      <c r="B21" s="55" t="s">
        <v>22</v>
      </c>
      <c r="C21" s="433" t="s">
        <v>6938</v>
      </c>
      <c r="D21" s="434"/>
      <c r="E21" s="435"/>
      <c r="F21" s="365">
        <v>3500</v>
      </c>
      <c r="G21" s="366">
        <v>2450</v>
      </c>
      <c r="H21" s="366">
        <v>2100</v>
      </c>
      <c r="I21" s="365">
        <v>16500</v>
      </c>
      <c r="J21" s="366">
        <v>11550</v>
      </c>
      <c r="K21" s="366">
        <v>9900</v>
      </c>
      <c r="L21" s="389">
        <v>4.7142857142857144</v>
      </c>
      <c r="M21" s="158">
        <v>4.7142857142857144</v>
      </c>
      <c r="N21" s="158">
        <v>4.7142857142857144</v>
      </c>
    </row>
    <row r="22" spans="1:14" s="18" customFormat="1" ht="94.5" customHeight="1">
      <c r="A22" s="55">
        <v>19</v>
      </c>
      <c r="B22" s="55" t="s">
        <v>92</v>
      </c>
      <c r="C22" s="433" t="s">
        <v>6939</v>
      </c>
      <c r="D22" s="434"/>
      <c r="E22" s="435"/>
      <c r="F22" s="365">
        <v>11000</v>
      </c>
      <c r="G22" s="366">
        <v>7699.9999999999991</v>
      </c>
      <c r="H22" s="366">
        <v>6600</v>
      </c>
      <c r="I22" s="365">
        <v>22000</v>
      </c>
      <c r="J22" s="366">
        <v>15399.999999999998</v>
      </c>
      <c r="K22" s="366">
        <v>13200</v>
      </c>
      <c r="L22" s="389">
        <v>2</v>
      </c>
      <c r="M22" s="158">
        <v>2</v>
      </c>
      <c r="N22" s="158">
        <v>2</v>
      </c>
    </row>
    <row r="23" spans="1:14" s="18" customFormat="1" ht="94.5" customHeight="1">
      <c r="A23" s="55">
        <v>20</v>
      </c>
      <c r="B23" s="55" t="s">
        <v>93</v>
      </c>
      <c r="C23" s="433" t="s">
        <v>6940</v>
      </c>
      <c r="D23" s="434"/>
      <c r="E23" s="435"/>
      <c r="F23" s="365">
        <v>5200</v>
      </c>
      <c r="G23" s="366">
        <v>3639.9999999999995</v>
      </c>
      <c r="H23" s="366">
        <v>3120</v>
      </c>
      <c r="I23" s="365">
        <v>17600</v>
      </c>
      <c r="J23" s="366">
        <v>12320</v>
      </c>
      <c r="K23" s="366">
        <v>10560</v>
      </c>
      <c r="L23" s="389">
        <v>3.3846153846153846</v>
      </c>
      <c r="M23" s="158">
        <v>3.384615384615385</v>
      </c>
      <c r="N23" s="158">
        <v>3.3846153846153846</v>
      </c>
    </row>
    <row r="24" spans="1:14" s="18" customFormat="1" ht="94.5" customHeight="1">
      <c r="A24" s="55">
        <v>21</v>
      </c>
      <c r="B24" s="55" t="s">
        <v>94</v>
      </c>
      <c r="C24" s="433" t="s">
        <v>6941</v>
      </c>
      <c r="D24" s="434"/>
      <c r="E24" s="435"/>
      <c r="F24" s="365">
        <v>3500</v>
      </c>
      <c r="G24" s="366">
        <v>2450</v>
      </c>
      <c r="H24" s="366">
        <v>2100</v>
      </c>
      <c r="I24" s="365">
        <v>13200</v>
      </c>
      <c r="J24" s="366">
        <v>9240</v>
      </c>
      <c r="K24" s="366">
        <v>7920</v>
      </c>
      <c r="L24" s="389">
        <v>3.7714285714285714</v>
      </c>
      <c r="M24" s="158">
        <v>3.7714285714285714</v>
      </c>
      <c r="N24" s="158">
        <v>3.7714285714285714</v>
      </c>
    </row>
    <row r="25" spans="1:14" s="18" customFormat="1" ht="15.75">
      <c r="A25" s="55">
        <v>22</v>
      </c>
      <c r="B25" s="55" t="s">
        <v>4603</v>
      </c>
      <c r="C25" s="56" t="s">
        <v>212</v>
      </c>
      <c r="D25" s="56" t="s">
        <v>283</v>
      </c>
      <c r="E25" s="56" t="s">
        <v>316</v>
      </c>
      <c r="F25" s="366">
        <v>17000</v>
      </c>
      <c r="G25" s="366">
        <v>11900</v>
      </c>
      <c r="H25" s="366">
        <v>10200</v>
      </c>
      <c r="I25" s="366">
        <v>34000</v>
      </c>
      <c r="J25" s="366">
        <v>23800</v>
      </c>
      <c r="K25" s="366">
        <v>20400</v>
      </c>
      <c r="L25" s="100">
        <v>2</v>
      </c>
      <c r="M25" s="387">
        <v>2</v>
      </c>
      <c r="N25" s="387">
        <v>2</v>
      </c>
    </row>
    <row r="26" spans="1:14" s="18" customFormat="1" ht="94.5" customHeight="1">
      <c r="A26" s="55">
        <v>23</v>
      </c>
      <c r="B26" s="55" t="s">
        <v>20</v>
      </c>
      <c r="C26" s="433" t="s">
        <v>6942</v>
      </c>
      <c r="D26" s="434"/>
      <c r="E26" s="435"/>
      <c r="F26" s="365">
        <v>8000</v>
      </c>
      <c r="G26" s="366">
        <v>5600</v>
      </c>
      <c r="H26" s="366">
        <v>4800</v>
      </c>
      <c r="I26" s="365">
        <v>17000</v>
      </c>
      <c r="J26" s="366">
        <v>11900</v>
      </c>
      <c r="K26" s="366">
        <v>10200</v>
      </c>
      <c r="L26" s="389">
        <v>2.125</v>
      </c>
      <c r="M26" s="158">
        <v>2.125</v>
      </c>
      <c r="N26" s="158">
        <v>2.125</v>
      </c>
    </row>
    <row r="27" spans="1:14" s="18" customFormat="1" ht="94.5" customHeight="1">
      <c r="A27" s="55">
        <v>24</v>
      </c>
      <c r="B27" s="55" t="s">
        <v>21</v>
      </c>
      <c r="C27" s="433" t="s">
        <v>6943</v>
      </c>
      <c r="D27" s="434"/>
      <c r="E27" s="435"/>
      <c r="F27" s="365">
        <v>3900</v>
      </c>
      <c r="G27" s="366">
        <v>2730</v>
      </c>
      <c r="H27" s="366">
        <v>2340</v>
      </c>
      <c r="I27" s="365">
        <v>13600</v>
      </c>
      <c r="J27" s="366">
        <v>9520</v>
      </c>
      <c r="K27" s="366">
        <v>8160</v>
      </c>
      <c r="L27" s="389">
        <v>3.4871794871794872</v>
      </c>
      <c r="M27" s="158">
        <v>3.4871794871794872</v>
      </c>
      <c r="N27" s="158">
        <v>3.4871794871794872</v>
      </c>
    </row>
    <row r="28" spans="1:14" s="18" customFormat="1" ht="94.5" customHeight="1">
      <c r="A28" s="55">
        <v>25</v>
      </c>
      <c r="B28" s="55" t="s">
        <v>22</v>
      </c>
      <c r="C28" s="433" t="s">
        <v>6944</v>
      </c>
      <c r="D28" s="434"/>
      <c r="E28" s="435"/>
      <c r="F28" s="365">
        <v>3000</v>
      </c>
      <c r="G28" s="366">
        <v>2100</v>
      </c>
      <c r="H28" s="366">
        <v>1800</v>
      </c>
      <c r="I28" s="365">
        <v>10200</v>
      </c>
      <c r="J28" s="366">
        <v>7140</v>
      </c>
      <c r="K28" s="366">
        <v>6120</v>
      </c>
      <c r="L28" s="389">
        <v>3.4</v>
      </c>
      <c r="M28" s="158">
        <v>3.4</v>
      </c>
      <c r="N28" s="158">
        <v>3.4</v>
      </c>
    </row>
    <row r="29" spans="1:14" s="18" customFormat="1" ht="94.5" customHeight="1">
      <c r="A29" s="55">
        <v>26</v>
      </c>
      <c r="B29" s="55" t="s">
        <v>92</v>
      </c>
      <c r="C29" s="433" t="s">
        <v>6945</v>
      </c>
      <c r="D29" s="434"/>
      <c r="E29" s="435"/>
      <c r="F29" s="365">
        <v>8000</v>
      </c>
      <c r="G29" s="366">
        <v>5600</v>
      </c>
      <c r="H29" s="366">
        <v>4800</v>
      </c>
      <c r="I29" s="365">
        <v>13600</v>
      </c>
      <c r="J29" s="366">
        <v>9520</v>
      </c>
      <c r="K29" s="366">
        <v>8160</v>
      </c>
      <c r="L29" s="389">
        <v>1.7</v>
      </c>
      <c r="M29" s="158">
        <v>1.7</v>
      </c>
      <c r="N29" s="158">
        <v>1.7</v>
      </c>
    </row>
    <row r="30" spans="1:14" s="18" customFormat="1" ht="94.5" customHeight="1">
      <c r="A30" s="55">
        <v>27</v>
      </c>
      <c r="B30" s="55" t="s">
        <v>93</v>
      </c>
      <c r="C30" s="433" t="s">
        <v>6946</v>
      </c>
      <c r="D30" s="434"/>
      <c r="E30" s="435"/>
      <c r="F30" s="365">
        <v>3900</v>
      </c>
      <c r="G30" s="366">
        <v>2730</v>
      </c>
      <c r="H30" s="366">
        <v>2340</v>
      </c>
      <c r="I30" s="365">
        <v>10880</v>
      </c>
      <c r="J30" s="366">
        <v>7615.9999999999991</v>
      </c>
      <c r="K30" s="366">
        <v>6528</v>
      </c>
      <c r="L30" s="389">
        <v>2.7897435897435896</v>
      </c>
      <c r="M30" s="158">
        <v>2.7897435897435896</v>
      </c>
      <c r="N30" s="158">
        <v>2.7897435897435896</v>
      </c>
    </row>
    <row r="31" spans="1:14" s="18" customFormat="1" ht="94.5" customHeight="1">
      <c r="A31" s="55">
        <v>28</v>
      </c>
      <c r="B31" s="55" t="s">
        <v>94</v>
      </c>
      <c r="C31" s="433" t="s">
        <v>6947</v>
      </c>
      <c r="D31" s="434"/>
      <c r="E31" s="435"/>
      <c r="F31" s="365">
        <v>3000</v>
      </c>
      <c r="G31" s="366">
        <v>2100</v>
      </c>
      <c r="H31" s="366">
        <v>1800</v>
      </c>
      <c r="I31" s="365">
        <v>8160</v>
      </c>
      <c r="J31" s="366">
        <v>5712</v>
      </c>
      <c r="K31" s="366">
        <v>4896</v>
      </c>
      <c r="L31" s="389">
        <v>2.72</v>
      </c>
      <c r="M31" s="158">
        <v>2.72</v>
      </c>
      <c r="N31" s="158">
        <v>2.72</v>
      </c>
    </row>
    <row r="32" spans="1:14" s="18" customFormat="1" ht="15.75">
      <c r="A32" s="55">
        <v>29</v>
      </c>
      <c r="B32" s="55" t="s">
        <v>4605</v>
      </c>
      <c r="C32" s="56" t="s">
        <v>212</v>
      </c>
      <c r="D32" s="56" t="s">
        <v>316</v>
      </c>
      <c r="E32" s="56" t="s">
        <v>6907</v>
      </c>
      <c r="F32" s="366">
        <v>12000</v>
      </c>
      <c r="G32" s="366">
        <v>8400</v>
      </c>
      <c r="H32" s="366">
        <v>7200</v>
      </c>
      <c r="I32" s="366">
        <v>27600</v>
      </c>
      <c r="J32" s="366">
        <v>19320</v>
      </c>
      <c r="K32" s="366">
        <v>16560</v>
      </c>
      <c r="L32" s="100">
        <v>2.2999999999999998</v>
      </c>
      <c r="M32" s="387">
        <v>2.2999999999999998</v>
      </c>
      <c r="N32" s="387">
        <v>2.2999999999999998</v>
      </c>
    </row>
    <row r="33" spans="1:14" s="18" customFormat="1" ht="94.5" customHeight="1">
      <c r="A33" s="55">
        <v>30</v>
      </c>
      <c r="B33" s="55" t="s">
        <v>20</v>
      </c>
      <c r="C33" s="433" t="s">
        <v>6948</v>
      </c>
      <c r="D33" s="434"/>
      <c r="E33" s="435"/>
      <c r="F33" s="365">
        <v>6000</v>
      </c>
      <c r="G33" s="366">
        <v>4200</v>
      </c>
      <c r="H33" s="366">
        <v>3600</v>
      </c>
      <c r="I33" s="365">
        <v>13800</v>
      </c>
      <c r="J33" s="366">
        <v>9660</v>
      </c>
      <c r="K33" s="366">
        <v>8280</v>
      </c>
      <c r="L33" s="389">
        <v>2.2999999999999998</v>
      </c>
      <c r="M33" s="158">
        <v>2.2999999999999998</v>
      </c>
      <c r="N33" s="158">
        <v>2.2999999999999998</v>
      </c>
    </row>
    <row r="34" spans="1:14" s="18" customFormat="1" ht="94.5" customHeight="1">
      <c r="A34" s="55">
        <v>31</v>
      </c>
      <c r="B34" s="55" t="s">
        <v>21</v>
      </c>
      <c r="C34" s="433" t="s">
        <v>6949</v>
      </c>
      <c r="D34" s="434"/>
      <c r="E34" s="435"/>
      <c r="F34" s="365">
        <v>3300</v>
      </c>
      <c r="G34" s="366">
        <v>2310</v>
      </c>
      <c r="H34" s="366">
        <v>1980</v>
      </c>
      <c r="I34" s="365">
        <v>11000</v>
      </c>
      <c r="J34" s="366">
        <v>7699.9999999999991</v>
      </c>
      <c r="K34" s="366">
        <v>6600</v>
      </c>
      <c r="L34" s="389">
        <v>3.3333333333333335</v>
      </c>
      <c r="M34" s="158">
        <v>3.333333333333333</v>
      </c>
      <c r="N34" s="158">
        <v>3.3333333333333335</v>
      </c>
    </row>
    <row r="35" spans="1:14" s="18" customFormat="1" ht="94.5" customHeight="1">
      <c r="A35" s="55">
        <v>32</v>
      </c>
      <c r="B35" s="55" t="s">
        <v>22</v>
      </c>
      <c r="C35" s="433" t="s">
        <v>6950</v>
      </c>
      <c r="D35" s="434"/>
      <c r="E35" s="435"/>
      <c r="F35" s="365">
        <v>2300</v>
      </c>
      <c r="G35" s="366">
        <v>1610</v>
      </c>
      <c r="H35" s="366">
        <v>1380</v>
      </c>
      <c r="I35" s="365">
        <v>8300</v>
      </c>
      <c r="J35" s="366">
        <v>5810</v>
      </c>
      <c r="K35" s="366">
        <v>4980</v>
      </c>
      <c r="L35" s="389">
        <v>3.6086956521739131</v>
      </c>
      <c r="M35" s="158">
        <v>3.6086956521739131</v>
      </c>
      <c r="N35" s="158">
        <v>3.6086956521739131</v>
      </c>
    </row>
    <row r="36" spans="1:14" s="18" customFormat="1" ht="94.5" customHeight="1">
      <c r="A36" s="55">
        <v>33</v>
      </c>
      <c r="B36" s="55" t="s">
        <v>92</v>
      </c>
      <c r="C36" s="433" t="s">
        <v>6951</v>
      </c>
      <c r="D36" s="434"/>
      <c r="E36" s="435"/>
      <c r="F36" s="365">
        <v>6000</v>
      </c>
      <c r="G36" s="366">
        <v>4200</v>
      </c>
      <c r="H36" s="366">
        <v>3600</v>
      </c>
      <c r="I36" s="365">
        <v>11040</v>
      </c>
      <c r="J36" s="366">
        <v>7727.9999999999991</v>
      </c>
      <c r="K36" s="366">
        <v>6624</v>
      </c>
      <c r="L36" s="389">
        <v>1.84</v>
      </c>
      <c r="M36" s="158">
        <v>1.8399999999999999</v>
      </c>
      <c r="N36" s="158">
        <v>1.84</v>
      </c>
    </row>
    <row r="37" spans="1:14" s="18" customFormat="1" ht="94.5" customHeight="1">
      <c r="A37" s="55">
        <v>34</v>
      </c>
      <c r="B37" s="55" t="s">
        <v>93</v>
      </c>
      <c r="C37" s="433" t="s">
        <v>6952</v>
      </c>
      <c r="D37" s="434"/>
      <c r="E37" s="435"/>
      <c r="F37" s="365">
        <v>3300</v>
      </c>
      <c r="G37" s="366">
        <v>2310</v>
      </c>
      <c r="H37" s="366">
        <v>1980</v>
      </c>
      <c r="I37" s="365">
        <v>8800</v>
      </c>
      <c r="J37" s="366">
        <v>6160</v>
      </c>
      <c r="K37" s="366">
        <v>5280</v>
      </c>
      <c r="L37" s="389">
        <v>2.6666666666666665</v>
      </c>
      <c r="M37" s="158">
        <v>2.6666666666666665</v>
      </c>
      <c r="N37" s="158">
        <v>2.6666666666666665</v>
      </c>
    </row>
    <row r="38" spans="1:14" s="18" customFormat="1" ht="94.5" customHeight="1">
      <c r="A38" s="55">
        <v>35</v>
      </c>
      <c r="B38" s="55" t="s">
        <v>94</v>
      </c>
      <c r="C38" s="433" t="s">
        <v>6953</v>
      </c>
      <c r="D38" s="434"/>
      <c r="E38" s="435"/>
      <c r="F38" s="365">
        <v>2300</v>
      </c>
      <c r="G38" s="366">
        <v>1610</v>
      </c>
      <c r="H38" s="366">
        <v>1380</v>
      </c>
      <c r="I38" s="365">
        <v>6640</v>
      </c>
      <c r="J38" s="366">
        <v>4648</v>
      </c>
      <c r="K38" s="366">
        <v>3984</v>
      </c>
      <c r="L38" s="389">
        <v>2.8869565217391306</v>
      </c>
      <c r="M38" s="158">
        <v>2.8869565217391306</v>
      </c>
      <c r="N38" s="158">
        <v>2.8869565217391306</v>
      </c>
    </row>
    <row r="39" spans="1:14" s="18" customFormat="1" ht="15.75">
      <c r="A39" s="55">
        <v>36</v>
      </c>
      <c r="B39" s="55" t="s">
        <v>4607</v>
      </c>
      <c r="C39" s="56" t="s">
        <v>212</v>
      </c>
      <c r="D39" s="56" t="s">
        <v>6908</v>
      </c>
      <c r="E39" s="56" t="s">
        <v>6891</v>
      </c>
      <c r="F39" s="366">
        <v>9000</v>
      </c>
      <c r="G39" s="366">
        <v>6300</v>
      </c>
      <c r="H39" s="366">
        <v>5400</v>
      </c>
      <c r="I39" s="366">
        <v>16200</v>
      </c>
      <c r="J39" s="366">
        <v>11340</v>
      </c>
      <c r="K39" s="366">
        <v>9720</v>
      </c>
      <c r="L39" s="100">
        <v>1.8</v>
      </c>
      <c r="M39" s="387">
        <v>1.8</v>
      </c>
      <c r="N39" s="387">
        <v>1.8</v>
      </c>
    </row>
    <row r="40" spans="1:14" s="18" customFormat="1" ht="94.5" customHeight="1">
      <c r="A40" s="55">
        <v>37</v>
      </c>
      <c r="B40" s="55" t="s">
        <v>20</v>
      </c>
      <c r="C40" s="439" t="s">
        <v>6954</v>
      </c>
      <c r="D40" s="440"/>
      <c r="E40" s="441"/>
      <c r="F40" s="365">
        <v>4500</v>
      </c>
      <c r="G40" s="366">
        <v>3150</v>
      </c>
      <c r="H40" s="366">
        <v>2700</v>
      </c>
      <c r="I40" s="365">
        <v>8100</v>
      </c>
      <c r="J40" s="366">
        <v>5670</v>
      </c>
      <c r="K40" s="366">
        <v>4860</v>
      </c>
      <c r="L40" s="389">
        <v>1.8</v>
      </c>
      <c r="M40" s="158">
        <v>1.8</v>
      </c>
      <c r="N40" s="158">
        <v>1.8</v>
      </c>
    </row>
    <row r="41" spans="1:14" s="18" customFormat="1" ht="94.5" customHeight="1">
      <c r="A41" s="55">
        <v>38</v>
      </c>
      <c r="B41" s="55" t="s">
        <v>21</v>
      </c>
      <c r="C41" s="442" t="s">
        <v>6955</v>
      </c>
      <c r="D41" s="443"/>
      <c r="E41" s="444"/>
      <c r="F41" s="365">
        <v>2900</v>
      </c>
      <c r="G41" s="366">
        <v>2029.9999999999998</v>
      </c>
      <c r="H41" s="366">
        <v>1740</v>
      </c>
      <c r="I41" s="365">
        <v>6500</v>
      </c>
      <c r="J41" s="366">
        <v>4550</v>
      </c>
      <c r="K41" s="366">
        <v>3900</v>
      </c>
      <c r="L41" s="389">
        <v>2.2413793103448274</v>
      </c>
      <c r="M41" s="158">
        <v>2.2413793103448278</v>
      </c>
      <c r="N41" s="158">
        <v>2.2413793103448274</v>
      </c>
    </row>
    <row r="42" spans="1:14" s="18" customFormat="1" ht="94.5" customHeight="1">
      <c r="A42" s="55">
        <v>39</v>
      </c>
      <c r="B42" s="55" t="s">
        <v>22</v>
      </c>
      <c r="C42" s="442" t="s">
        <v>6956</v>
      </c>
      <c r="D42" s="443"/>
      <c r="E42" s="444"/>
      <c r="F42" s="365">
        <v>2100</v>
      </c>
      <c r="G42" s="366">
        <v>1470</v>
      </c>
      <c r="H42" s="366">
        <v>1260</v>
      </c>
      <c r="I42" s="365">
        <v>4900</v>
      </c>
      <c r="J42" s="366">
        <v>3430</v>
      </c>
      <c r="K42" s="366">
        <v>2940</v>
      </c>
      <c r="L42" s="389">
        <v>2.3333333333333335</v>
      </c>
      <c r="M42" s="158">
        <v>2.3333333333333335</v>
      </c>
      <c r="N42" s="158">
        <v>2.3333333333333335</v>
      </c>
    </row>
    <row r="43" spans="1:14" s="18" customFormat="1" ht="94.5" customHeight="1">
      <c r="A43" s="55">
        <v>40</v>
      </c>
      <c r="B43" s="55" t="s">
        <v>92</v>
      </c>
      <c r="C43" s="442" t="s">
        <v>6957</v>
      </c>
      <c r="D43" s="443"/>
      <c r="E43" s="444"/>
      <c r="F43" s="365">
        <v>4500</v>
      </c>
      <c r="G43" s="366">
        <v>3150</v>
      </c>
      <c r="H43" s="366">
        <v>2700</v>
      </c>
      <c r="I43" s="365">
        <v>6480</v>
      </c>
      <c r="J43" s="366">
        <v>4536</v>
      </c>
      <c r="K43" s="366">
        <v>3888</v>
      </c>
      <c r="L43" s="389">
        <v>1.44</v>
      </c>
      <c r="M43" s="158">
        <v>1.44</v>
      </c>
      <c r="N43" s="158">
        <v>1.44</v>
      </c>
    </row>
    <row r="44" spans="1:14" s="18" customFormat="1" ht="94.5" customHeight="1">
      <c r="A44" s="55">
        <v>41</v>
      </c>
      <c r="B44" s="55" t="s">
        <v>93</v>
      </c>
      <c r="C44" s="442" t="s">
        <v>6958</v>
      </c>
      <c r="D44" s="443"/>
      <c r="E44" s="444"/>
      <c r="F44" s="365">
        <v>2900</v>
      </c>
      <c r="G44" s="366">
        <v>2029.9999999999998</v>
      </c>
      <c r="H44" s="366">
        <v>1740</v>
      </c>
      <c r="I44" s="365">
        <v>5200</v>
      </c>
      <c r="J44" s="366">
        <v>3639.9999999999995</v>
      </c>
      <c r="K44" s="366">
        <v>3120</v>
      </c>
      <c r="L44" s="389">
        <v>1.7931034482758621</v>
      </c>
      <c r="M44" s="158">
        <v>1.7931034482758621</v>
      </c>
      <c r="N44" s="158">
        <v>1.7931034482758621</v>
      </c>
    </row>
    <row r="45" spans="1:14" s="18" customFormat="1" ht="94.5" customHeight="1">
      <c r="A45" s="55">
        <v>42</v>
      </c>
      <c r="B45" s="55" t="s">
        <v>94</v>
      </c>
      <c r="C45" s="436" t="s">
        <v>6959</v>
      </c>
      <c r="D45" s="437"/>
      <c r="E45" s="438"/>
      <c r="F45" s="365">
        <v>2100</v>
      </c>
      <c r="G45" s="366">
        <v>1470</v>
      </c>
      <c r="H45" s="366">
        <v>1260</v>
      </c>
      <c r="I45" s="365">
        <v>3920</v>
      </c>
      <c r="J45" s="366">
        <v>2744</v>
      </c>
      <c r="K45" s="366">
        <v>2352</v>
      </c>
      <c r="L45" s="389">
        <v>1.8666666666666667</v>
      </c>
      <c r="M45" s="158">
        <v>1.8666666666666667</v>
      </c>
      <c r="N45" s="158">
        <v>1.8666666666666667</v>
      </c>
    </row>
    <row r="46" spans="1:14" s="71" customFormat="1" ht="15.75">
      <c r="A46" s="55">
        <v>43</v>
      </c>
      <c r="B46" s="55" t="s">
        <v>4615</v>
      </c>
      <c r="C46" s="56" t="s">
        <v>4616</v>
      </c>
      <c r="D46" s="56" t="s">
        <v>212</v>
      </c>
      <c r="E46" s="56" t="s">
        <v>6420</v>
      </c>
      <c r="F46" s="366">
        <v>17000</v>
      </c>
      <c r="G46" s="366">
        <v>11900</v>
      </c>
      <c r="H46" s="366">
        <v>10200</v>
      </c>
      <c r="I46" s="366">
        <v>30600</v>
      </c>
      <c r="J46" s="366">
        <v>21420</v>
      </c>
      <c r="K46" s="366">
        <v>18360</v>
      </c>
      <c r="L46" s="100">
        <v>1.8</v>
      </c>
      <c r="M46" s="387">
        <v>1.8</v>
      </c>
      <c r="N46" s="387">
        <v>1.8</v>
      </c>
    </row>
    <row r="47" spans="1:14" s="71" customFormat="1" ht="94.5" customHeight="1">
      <c r="A47" s="55">
        <v>44</v>
      </c>
      <c r="B47" s="55" t="s">
        <v>20</v>
      </c>
      <c r="C47" s="439" t="s">
        <v>6960</v>
      </c>
      <c r="D47" s="440"/>
      <c r="E47" s="441"/>
      <c r="F47" s="365">
        <v>8000</v>
      </c>
      <c r="G47" s="366">
        <v>5600</v>
      </c>
      <c r="H47" s="366">
        <v>4800</v>
      </c>
      <c r="I47" s="365">
        <v>15300</v>
      </c>
      <c r="J47" s="366">
        <v>10710</v>
      </c>
      <c r="K47" s="366">
        <v>9180</v>
      </c>
      <c r="L47" s="389">
        <v>1.9125000000000001</v>
      </c>
      <c r="M47" s="158">
        <v>1.9125000000000001</v>
      </c>
      <c r="N47" s="158">
        <v>1.9125000000000001</v>
      </c>
    </row>
    <row r="48" spans="1:14" s="71" customFormat="1" ht="94.5" customHeight="1">
      <c r="A48" s="55">
        <v>45</v>
      </c>
      <c r="B48" s="55" t="s">
        <v>21</v>
      </c>
      <c r="C48" s="442" t="s">
        <v>6961</v>
      </c>
      <c r="D48" s="443"/>
      <c r="E48" s="444"/>
      <c r="F48" s="365">
        <v>4200</v>
      </c>
      <c r="G48" s="366">
        <v>2940</v>
      </c>
      <c r="H48" s="366">
        <v>2520</v>
      </c>
      <c r="I48" s="365">
        <v>12200</v>
      </c>
      <c r="J48" s="366">
        <v>8540</v>
      </c>
      <c r="K48" s="366">
        <v>7320</v>
      </c>
      <c r="L48" s="389">
        <v>2.9047619047619047</v>
      </c>
      <c r="M48" s="158">
        <v>2.9047619047619047</v>
      </c>
      <c r="N48" s="158">
        <v>2.9047619047619047</v>
      </c>
    </row>
    <row r="49" spans="1:14" s="71" customFormat="1" ht="94.5" customHeight="1">
      <c r="A49" s="55">
        <v>46</v>
      </c>
      <c r="B49" s="55" t="s">
        <v>22</v>
      </c>
      <c r="C49" s="442" t="s">
        <v>6962</v>
      </c>
      <c r="D49" s="443"/>
      <c r="E49" s="444"/>
      <c r="F49" s="365">
        <v>3100</v>
      </c>
      <c r="G49" s="366">
        <v>2170</v>
      </c>
      <c r="H49" s="366">
        <v>1860</v>
      </c>
      <c r="I49" s="365">
        <v>9200</v>
      </c>
      <c r="J49" s="366">
        <v>6440</v>
      </c>
      <c r="K49" s="366">
        <v>5520</v>
      </c>
      <c r="L49" s="389">
        <v>2.967741935483871</v>
      </c>
      <c r="M49" s="158">
        <v>2.967741935483871</v>
      </c>
      <c r="N49" s="158">
        <v>2.967741935483871</v>
      </c>
    </row>
    <row r="50" spans="1:14" s="71" customFormat="1" ht="94.5" customHeight="1">
      <c r="A50" s="55">
        <v>47</v>
      </c>
      <c r="B50" s="55" t="s">
        <v>92</v>
      </c>
      <c r="C50" s="442" t="s">
        <v>6963</v>
      </c>
      <c r="D50" s="443"/>
      <c r="E50" s="444"/>
      <c r="F50" s="365">
        <v>8000</v>
      </c>
      <c r="G50" s="366">
        <v>5600</v>
      </c>
      <c r="H50" s="366">
        <v>4800</v>
      </c>
      <c r="I50" s="365">
        <v>12240</v>
      </c>
      <c r="J50" s="366">
        <v>8568</v>
      </c>
      <c r="K50" s="366">
        <v>7344</v>
      </c>
      <c r="L50" s="389">
        <v>1.53</v>
      </c>
      <c r="M50" s="158">
        <v>1.53</v>
      </c>
      <c r="N50" s="158">
        <v>1.53</v>
      </c>
    </row>
    <row r="51" spans="1:14" s="71" customFormat="1" ht="94.5" customHeight="1">
      <c r="A51" s="55">
        <v>48</v>
      </c>
      <c r="B51" s="55" t="s">
        <v>93</v>
      </c>
      <c r="C51" s="442" t="s">
        <v>6964</v>
      </c>
      <c r="D51" s="443"/>
      <c r="E51" s="444"/>
      <c r="F51" s="365">
        <v>4200</v>
      </c>
      <c r="G51" s="366">
        <v>2940</v>
      </c>
      <c r="H51" s="366">
        <v>2520</v>
      </c>
      <c r="I51" s="365">
        <v>9760</v>
      </c>
      <c r="J51" s="366">
        <v>6832</v>
      </c>
      <c r="K51" s="366">
        <v>5856</v>
      </c>
      <c r="L51" s="389">
        <v>2.323809523809524</v>
      </c>
      <c r="M51" s="158">
        <v>2.323809523809524</v>
      </c>
      <c r="N51" s="158">
        <v>2.323809523809524</v>
      </c>
    </row>
    <row r="52" spans="1:14" s="71" customFormat="1" ht="94.5" customHeight="1">
      <c r="A52" s="55">
        <v>49</v>
      </c>
      <c r="B52" s="55" t="s">
        <v>94</v>
      </c>
      <c r="C52" s="436" t="s">
        <v>6965</v>
      </c>
      <c r="D52" s="437"/>
      <c r="E52" s="438"/>
      <c r="F52" s="365">
        <v>3100</v>
      </c>
      <c r="G52" s="366">
        <v>2170</v>
      </c>
      <c r="H52" s="366">
        <v>1860</v>
      </c>
      <c r="I52" s="365">
        <v>7360</v>
      </c>
      <c r="J52" s="366">
        <v>5152</v>
      </c>
      <c r="K52" s="366">
        <v>4416</v>
      </c>
      <c r="L52" s="389">
        <v>2.3741935483870966</v>
      </c>
      <c r="M52" s="158">
        <v>2.3741935483870966</v>
      </c>
      <c r="N52" s="158">
        <v>2.3741935483870966</v>
      </c>
    </row>
    <row r="53" spans="1:14" s="71" customFormat="1" ht="15.75">
      <c r="A53" s="55">
        <v>50</v>
      </c>
      <c r="B53" s="55" t="s">
        <v>4610</v>
      </c>
      <c r="C53" s="56" t="s">
        <v>316</v>
      </c>
      <c r="D53" s="56" t="s">
        <v>212</v>
      </c>
      <c r="E53" s="56" t="s">
        <v>6891</v>
      </c>
      <c r="F53" s="366">
        <v>14000</v>
      </c>
      <c r="G53" s="366">
        <v>9800</v>
      </c>
      <c r="H53" s="366">
        <v>8400</v>
      </c>
      <c r="I53" s="366">
        <v>25200</v>
      </c>
      <c r="J53" s="366">
        <v>17640</v>
      </c>
      <c r="K53" s="366">
        <v>15120</v>
      </c>
      <c r="L53" s="100">
        <v>1.8</v>
      </c>
      <c r="M53" s="387">
        <v>1.8</v>
      </c>
      <c r="N53" s="387">
        <v>1.8</v>
      </c>
    </row>
    <row r="54" spans="1:14" s="71" customFormat="1" ht="94.5" customHeight="1">
      <c r="A54" s="55">
        <v>51</v>
      </c>
      <c r="B54" s="55" t="s">
        <v>20</v>
      </c>
      <c r="C54" s="433" t="s">
        <v>6966</v>
      </c>
      <c r="D54" s="434"/>
      <c r="E54" s="435"/>
      <c r="F54" s="365">
        <v>8000</v>
      </c>
      <c r="G54" s="366">
        <v>5600</v>
      </c>
      <c r="H54" s="366">
        <v>4800</v>
      </c>
      <c r="I54" s="365">
        <v>12600</v>
      </c>
      <c r="J54" s="366">
        <v>8820</v>
      </c>
      <c r="K54" s="366">
        <v>7560</v>
      </c>
      <c r="L54" s="389">
        <v>1.575</v>
      </c>
      <c r="M54" s="158">
        <v>1.575</v>
      </c>
      <c r="N54" s="158">
        <v>1.575</v>
      </c>
    </row>
    <row r="55" spans="1:14" s="71" customFormat="1" ht="94.5" customHeight="1">
      <c r="A55" s="55">
        <v>52</v>
      </c>
      <c r="B55" s="55" t="s">
        <v>21</v>
      </c>
      <c r="C55" s="433" t="s">
        <v>6967</v>
      </c>
      <c r="D55" s="434"/>
      <c r="E55" s="435"/>
      <c r="F55" s="365">
        <v>3900</v>
      </c>
      <c r="G55" s="366">
        <v>2730</v>
      </c>
      <c r="H55" s="366">
        <v>2340</v>
      </c>
      <c r="I55" s="365">
        <v>10100</v>
      </c>
      <c r="J55" s="366">
        <v>7070</v>
      </c>
      <c r="K55" s="366">
        <v>6060</v>
      </c>
      <c r="L55" s="389">
        <v>2.5897435897435899</v>
      </c>
      <c r="M55" s="158">
        <v>2.5897435897435899</v>
      </c>
      <c r="N55" s="158">
        <v>2.5897435897435899</v>
      </c>
    </row>
    <row r="56" spans="1:14" s="71" customFormat="1" ht="94.5" customHeight="1">
      <c r="A56" s="55">
        <v>53</v>
      </c>
      <c r="B56" s="55" t="s">
        <v>22</v>
      </c>
      <c r="C56" s="433" t="s">
        <v>6968</v>
      </c>
      <c r="D56" s="434"/>
      <c r="E56" s="435"/>
      <c r="F56" s="365">
        <v>2700</v>
      </c>
      <c r="G56" s="366">
        <v>1889.9999999999998</v>
      </c>
      <c r="H56" s="366">
        <v>1620</v>
      </c>
      <c r="I56" s="365">
        <v>7600</v>
      </c>
      <c r="J56" s="366">
        <v>5320</v>
      </c>
      <c r="K56" s="366">
        <v>4560</v>
      </c>
      <c r="L56" s="389">
        <v>2.8148148148148149</v>
      </c>
      <c r="M56" s="158">
        <v>2.8148148148148153</v>
      </c>
      <c r="N56" s="158">
        <v>2.8148148148148149</v>
      </c>
    </row>
    <row r="57" spans="1:14" s="71" customFormat="1" ht="94.5" customHeight="1">
      <c r="A57" s="55">
        <v>54</v>
      </c>
      <c r="B57" s="55" t="s">
        <v>92</v>
      </c>
      <c r="C57" s="433" t="s">
        <v>6969</v>
      </c>
      <c r="D57" s="434"/>
      <c r="E57" s="435"/>
      <c r="F57" s="365">
        <v>8000</v>
      </c>
      <c r="G57" s="366">
        <v>5600</v>
      </c>
      <c r="H57" s="366">
        <v>4800</v>
      </c>
      <c r="I57" s="365">
        <v>10080</v>
      </c>
      <c r="J57" s="366">
        <v>7056</v>
      </c>
      <c r="K57" s="366">
        <v>6048</v>
      </c>
      <c r="L57" s="389">
        <v>1.26</v>
      </c>
      <c r="M57" s="158">
        <v>1.26</v>
      </c>
      <c r="N57" s="158">
        <v>1.26</v>
      </c>
    </row>
    <row r="58" spans="1:14" s="71" customFormat="1" ht="94.5" customHeight="1">
      <c r="A58" s="55">
        <v>55</v>
      </c>
      <c r="B58" s="55" t="s">
        <v>93</v>
      </c>
      <c r="C58" s="433" t="s">
        <v>6970</v>
      </c>
      <c r="D58" s="434"/>
      <c r="E58" s="435"/>
      <c r="F58" s="365">
        <v>3900</v>
      </c>
      <c r="G58" s="366">
        <v>2730</v>
      </c>
      <c r="H58" s="366">
        <v>2340</v>
      </c>
      <c r="I58" s="365">
        <v>8080</v>
      </c>
      <c r="J58" s="366">
        <v>5656</v>
      </c>
      <c r="K58" s="366">
        <v>4848</v>
      </c>
      <c r="L58" s="389">
        <v>2.071794871794872</v>
      </c>
      <c r="M58" s="158">
        <v>2.071794871794872</v>
      </c>
      <c r="N58" s="158">
        <v>2.071794871794872</v>
      </c>
    </row>
    <row r="59" spans="1:14" s="71" customFormat="1" ht="94.5" customHeight="1">
      <c r="A59" s="55">
        <v>56</v>
      </c>
      <c r="B59" s="55" t="s">
        <v>94</v>
      </c>
      <c r="C59" s="433" t="s">
        <v>6971</v>
      </c>
      <c r="D59" s="434"/>
      <c r="E59" s="435"/>
      <c r="F59" s="365">
        <v>2700</v>
      </c>
      <c r="G59" s="366">
        <v>1889.9999999999998</v>
      </c>
      <c r="H59" s="366">
        <v>1620</v>
      </c>
      <c r="I59" s="365">
        <v>6080</v>
      </c>
      <c r="J59" s="366">
        <v>4256</v>
      </c>
      <c r="K59" s="366">
        <v>3648</v>
      </c>
      <c r="L59" s="389">
        <v>2.251851851851852</v>
      </c>
      <c r="M59" s="158">
        <v>2.251851851851852</v>
      </c>
      <c r="N59" s="158">
        <v>2.251851851851852</v>
      </c>
    </row>
    <row r="60" spans="1:14" s="71" customFormat="1" ht="15.75">
      <c r="A60" s="55">
        <v>57</v>
      </c>
      <c r="B60" s="55" t="s">
        <v>4618</v>
      </c>
      <c r="C60" s="56" t="s">
        <v>265</v>
      </c>
      <c r="D60" s="56" t="s">
        <v>4616</v>
      </c>
      <c r="E60" s="56" t="s">
        <v>6909</v>
      </c>
      <c r="F60" s="366">
        <v>14000</v>
      </c>
      <c r="G60" s="366">
        <v>9800</v>
      </c>
      <c r="H60" s="366">
        <v>8400</v>
      </c>
      <c r="I60" s="366">
        <v>25200</v>
      </c>
      <c r="J60" s="366">
        <v>17640</v>
      </c>
      <c r="K60" s="366">
        <v>15120</v>
      </c>
      <c r="L60" s="100">
        <v>1.8</v>
      </c>
      <c r="M60" s="387">
        <v>1.8</v>
      </c>
      <c r="N60" s="387">
        <v>1.8</v>
      </c>
    </row>
    <row r="61" spans="1:14" s="71" customFormat="1" ht="94.5" customHeight="1">
      <c r="A61" s="55">
        <v>58</v>
      </c>
      <c r="B61" s="55" t="s">
        <v>20</v>
      </c>
      <c r="C61" s="433" t="s">
        <v>6972</v>
      </c>
      <c r="D61" s="434"/>
      <c r="E61" s="435"/>
      <c r="F61" s="365">
        <v>8000</v>
      </c>
      <c r="G61" s="366">
        <v>5600</v>
      </c>
      <c r="H61" s="366">
        <v>4800</v>
      </c>
      <c r="I61" s="365">
        <v>12600</v>
      </c>
      <c r="J61" s="366">
        <v>8820</v>
      </c>
      <c r="K61" s="366">
        <v>7560</v>
      </c>
      <c r="L61" s="389">
        <v>1.575</v>
      </c>
      <c r="M61" s="158">
        <v>1.575</v>
      </c>
      <c r="N61" s="158">
        <v>1.575</v>
      </c>
    </row>
    <row r="62" spans="1:14" s="71" customFormat="1" ht="94.5" customHeight="1">
      <c r="A62" s="55">
        <v>59</v>
      </c>
      <c r="B62" s="55" t="s">
        <v>21</v>
      </c>
      <c r="C62" s="433" t="s">
        <v>6973</v>
      </c>
      <c r="D62" s="434"/>
      <c r="E62" s="435"/>
      <c r="F62" s="365">
        <v>4200</v>
      </c>
      <c r="G62" s="366">
        <v>2940</v>
      </c>
      <c r="H62" s="366">
        <v>2520</v>
      </c>
      <c r="I62" s="365">
        <v>10100</v>
      </c>
      <c r="J62" s="366">
        <v>7070</v>
      </c>
      <c r="K62" s="366">
        <v>6060</v>
      </c>
      <c r="L62" s="389">
        <v>2.4047619047619047</v>
      </c>
      <c r="M62" s="158">
        <v>2.4047619047619047</v>
      </c>
      <c r="N62" s="158">
        <v>2.4047619047619047</v>
      </c>
    </row>
    <row r="63" spans="1:14" s="71" customFormat="1" ht="94.5" customHeight="1">
      <c r="A63" s="55">
        <v>60</v>
      </c>
      <c r="B63" s="55" t="s">
        <v>22</v>
      </c>
      <c r="C63" s="433" t="s">
        <v>6974</v>
      </c>
      <c r="D63" s="434"/>
      <c r="E63" s="435"/>
      <c r="F63" s="365">
        <v>3000</v>
      </c>
      <c r="G63" s="366">
        <v>2100</v>
      </c>
      <c r="H63" s="366">
        <v>1800</v>
      </c>
      <c r="I63" s="365">
        <v>7600</v>
      </c>
      <c r="J63" s="366">
        <v>5320</v>
      </c>
      <c r="K63" s="366">
        <v>4560</v>
      </c>
      <c r="L63" s="389">
        <v>2.5333333333333332</v>
      </c>
      <c r="M63" s="158">
        <v>2.5333333333333332</v>
      </c>
      <c r="N63" s="158">
        <v>2.5333333333333332</v>
      </c>
    </row>
    <row r="64" spans="1:14" s="71" customFormat="1" ht="94.5" customHeight="1">
      <c r="A64" s="55">
        <v>61</v>
      </c>
      <c r="B64" s="55" t="s">
        <v>92</v>
      </c>
      <c r="C64" s="433" t="s">
        <v>6975</v>
      </c>
      <c r="D64" s="434"/>
      <c r="E64" s="435"/>
      <c r="F64" s="365">
        <v>8000</v>
      </c>
      <c r="G64" s="366">
        <v>5600</v>
      </c>
      <c r="H64" s="366">
        <v>4800</v>
      </c>
      <c r="I64" s="365">
        <v>10080</v>
      </c>
      <c r="J64" s="366">
        <v>7056</v>
      </c>
      <c r="K64" s="366">
        <v>6048</v>
      </c>
      <c r="L64" s="389">
        <v>1.26</v>
      </c>
      <c r="M64" s="158">
        <v>1.26</v>
      </c>
      <c r="N64" s="158">
        <v>1.26</v>
      </c>
    </row>
    <row r="65" spans="1:983 1027:2007 2051:3031 3075:4055 4099:5079 5123:6103 6147:7127 7171:8151 8195:9175 9219:10199 10243:11223 11267:12247 12291:13271 13315:14295 14339:15319 15363:16366" s="71" customFormat="1" ht="94.5" customHeight="1">
      <c r="A65" s="55">
        <v>62</v>
      </c>
      <c r="B65" s="55" t="s">
        <v>93</v>
      </c>
      <c r="C65" s="433" t="s">
        <v>6976</v>
      </c>
      <c r="D65" s="434"/>
      <c r="E65" s="435"/>
      <c r="F65" s="365">
        <v>4200</v>
      </c>
      <c r="G65" s="366">
        <v>2940</v>
      </c>
      <c r="H65" s="366">
        <v>2520</v>
      </c>
      <c r="I65" s="365">
        <v>8080</v>
      </c>
      <c r="J65" s="366">
        <v>5656</v>
      </c>
      <c r="K65" s="366">
        <v>4848</v>
      </c>
      <c r="L65" s="389">
        <v>1.9238095238095239</v>
      </c>
      <c r="M65" s="158">
        <v>1.9238095238095239</v>
      </c>
      <c r="N65" s="158">
        <v>1.9238095238095239</v>
      </c>
    </row>
    <row r="66" spans="1:983 1027:2007 2051:3031 3075:4055 4099:5079 5123:6103 6147:7127 7171:8151 8195:9175 9219:10199 10243:11223 11267:12247 12291:13271 13315:14295 14339:15319 15363:16366" s="71" customFormat="1" ht="94.5" customHeight="1">
      <c r="A66" s="55">
        <v>63</v>
      </c>
      <c r="B66" s="55" t="s">
        <v>94</v>
      </c>
      <c r="C66" s="433" t="s">
        <v>6977</v>
      </c>
      <c r="D66" s="434"/>
      <c r="E66" s="435"/>
      <c r="F66" s="365">
        <v>3000</v>
      </c>
      <c r="G66" s="366">
        <v>2100</v>
      </c>
      <c r="H66" s="366">
        <v>1800</v>
      </c>
      <c r="I66" s="365">
        <v>6080</v>
      </c>
      <c r="J66" s="366">
        <v>4256</v>
      </c>
      <c r="K66" s="366">
        <v>3648</v>
      </c>
      <c r="L66" s="389">
        <v>2.0266666666666668</v>
      </c>
      <c r="M66" s="158">
        <v>2.0266666666666668</v>
      </c>
      <c r="N66" s="158">
        <v>2.0266666666666668</v>
      </c>
    </row>
    <row r="67" spans="1:983 1027:2007 2051:3031 3075:4055 4099:5079 5123:6103 6147:7127 7171:8151 8195:9175 9219:10199 10243:11223 11267:12247 12291:13271 13315:14295 14339:15319 15363:16366" s="71" customFormat="1" ht="15.75">
      <c r="A67" s="55">
        <v>64</v>
      </c>
      <c r="B67" s="55" t="s">
        <v>4612</v>
      </c>
      <c r="C67" s="56" t="s">
        <v>4613</v>
      </c>
      <c r="D67" s="56" t="s">
        <v>265</v>
      </c>
      <c r="E67" s="56" t="s">
        <v>4252</v>
      </c>
      <c r="F67" s="366">
        <v>23000</v>
      </c>
      <c r="G67" s="366">
        <v>16099.999999999998</v>
      </c>
      <c r="H67" s="366">
        <v>13800</v>
      </c>
      <c r="I67" s="366">
        <v>27600</v>
      </c>
      <c r="J67" s="366">
        <v>19320</v>
      </c>
      <c r="K67" s="366">
        <v>16560</v>
      </c>
      <c r="L67" s="100">
        <v>1.2</v>
      </c>
      <c r="M67" s="387">
        <v>1.2000000000000002</v>
      </c>
      <c r="N67" s="387">
        <v>1.2</v>
      </c>
    </row>
    <row r="68" spans="1:983 1027:2007 2051:3031 3075:4055 4099:5079 5123:6103 6147:7127 7171:8151 8195:9175 9219:10199 10243:11223 11267:12247 12291:13271 13315:14295 14339:15319 15363:16366" s="71" customFormat="1" ht="94.5" customHeight="1">
      <c r="A68" s="55">
        <v>65</v>
      </c>
      <c r="B68" s="55" t="s">
        <v>20</v>
      </c>
      <c r="C68" s="433" t="s">
        <v>6978</v>
      </c>
      <c r="D68" s="434"/>
      <c r="E68" s="435"/>
      <c r="F68" s="365">
        <v>13000</v>
      </c>
      <c r="G68" s="366">
        <v>9100</v>
      </c>
      <c r="H68" s="366">
        <v>7800</v>
      </c>
      <c r="I68" s="365">
        <v>13800</v>
      </c>
      <c r="J68" s="366">
        <v>9660</v>
      </c>
      <c r="K68" s="366">
        <v>8280</v>
      </c>
      <c r="L68" s="389">
        <v>1.0615384615384615</v>
      </c>
      <c r="M68" s="158">
        <v>1.0615384615384615</v>
      </c>
      <c r="N68" s="158">
        <v>1.0615384615384615</v>
      </c>
    </row>
    <row r="69" spans="1:983 1027:2007 2051:3031 3075:4055 4099:5079 5123:6103 6147:7127 7171:8151 8195:9175 9219:10199 10243:11223 11267:12247 12291:13271 13315:14295 14339:15319 15363:16366" s="71" customFormat="1" ht="94.5" customHeight="1">
      <c r="A69" s="55">
        <v>66</v>
      </c>
      <c r="B69" s="55" t="s">
        <v>21</v>
      </c>
      <c r="C69" s="433" t="s">
        <v>6979</v>
      </c>
      <c r="D69" s="434"/>
      <c r="E69" s="435"/>
      <c r="F69" s="365">
        <v>6000</v>
      </c>
      <c r="G69" s="366">
        <v>4200</v>
      </c>
      <c r="H69" s="366">
        <v>3600</v>
      </c>
      <c r="I69" s="365">
        <v>11000</v>
      </c>
      <c r="J69" s="366">
        <v>7699.9999999999991</v>
      </c>
      <c r="K69" s="366">
        <v>6600</v>
      </c>
      <c r="L69" s="389">
        <v>1.8333333333333333</v>
      </c>
      <c r="M69" s="158">
        <v>1.833333333333333</v>
      </c>
      <c r="N69" s="158">
        <v>1.8333333333333333</v>
      </c>
    </row>
    <row r="70" spans="1:983 1027:2007 2051:3031 3075:4055 4099:5079 5123:6103 6147:7127 7171:8151 8195:9175 9219:10199 10243:11223 11267:12247 12291:13271 13315:14295 14339:15319 15363:16366" s="71" customFormat="1" ht="94.5" customHeight="1">
      <c r="A70" s="55">
        <v>67</v>
      </c>
      <c r="B70" s="55" t="s">
        <v>22</v>
      </c>
      <c r="C70" s="433" t="s">
        <v>6980</v>
      </c>
      <c r="D70" s="434"/>
      <c r="E70" s="435"/>
      <c r="F70" s="365">
        <v>3600</v>
      </c>
      <c r="G70" s="366">
        <v>2520</v>
      </c>
      <c r="H70" s="366">
        <v>2160</v>
      </c>
      <c r="I70" s="365">
        <v>8300</v>
      </c>
      <c r="J70" s="366">
        <v>5810</v>
      </c>
      <c r="K70" s="366">
        <v>4980</v>
      </c>
      <c r="L70" s="389">
        <v>2.3055555555555554</v>
      </c>
      <c r="M70" s="158">
        <v>2.3055555555555554</v>
      </c>
      <c r="N70" s="158">
        <v>2.3055555555555554</v>
      </c>
    </row>
    <row r="71" spans="1:983 1027:2007 2051:3031 3075:4055 4099:5079 5123:6103 6147:7127 7171:8151 8195:9175 9219:10199 10243:11223 11267:12247 12291:13271 13315:14295 14339:15319 15363:16366" s="71" customFormat="1" ht="94.5" customHeight="1">
      <c r="A71" s="55">
        <v>68</v>
      </c>
      <c r="B71" s="55" t="s">
        <v>92</v>
      </c>
      <c r="C71" s="433" t="s">
        <v>6981</v>
      </c>
      <c r="D71" s="434"/>
      <c r="E71" s="435"/>
      <c r="F71" s="365">
        <v>13000</v>
      </c>
      <c r="G71" s="366">
        <v>9100</v>
      </c>
      <c r="H71" s="366">
        <v>7800</v>
      </c>
      <c r="I71" s="365">
        <v>13000</v>
      </c>
      <c r="J71" s="366">
        <v>9100</v>
      </c>
      <c r="K71" s="366">
        <v>7800</v>
      </c>
      <c r="L71" s="389">
        <v>1</v>
      </c>
      <c r="M71" s="158">
        <v>1</v>
      </c>
      <c r="N71" s="158">
        <v>1</v>
      </c>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3"/>
      <c r="AL71" s="293"/>
      <c r="AM71" s="293"/>
      <c r="AN71" s="293"/>
      <c r="AO71" s="293"/>
      <c r="AP71" s="293"/>
      <c r="AQ71" s="293"/>
      <c r="AR71" s="293"/>
      <c r="AS71" s="293"/>
      <c r="AT71" s="293"/>
      <c r="AU71" s="293"/>
      <c r="AV71" s="293"/>
      <c r="AW71" s="293"/>
      <c r="AX71" s="293"/>
      <c r="AY71" s="293"/>
      <c r="AZ71" s="293"/>
      <c r="BA71" s="293"/>
      <c r="BB71" s="293"/>
      <c r="BC71" s="293"/>
      <c r="BD71" s="293"/>
      <c r="BE71" s="293"/>
      <c r="BF71" s="293"/>
      <c r="BG71" s="293"/>
      <c r="BH71" s="293"/>
      <c r="BI71" s="293"/>
      <c r="BJ71" s="293"/>
      <c r="BK71" s="293"/>
      <c r="BL71" s="293"/>
      <c r="BM71" s="293"/>
      <c r="BN71" s="293"/>
      <c r="BO71" s="293"/>
      <c r="BP71" s="293"/>
      <c r="BQ71" s="293"/>
      <c r="BR71" s="293"/>
      <c r="BS71" s="293"/>
      <c r="BT71" s="293"/>
      <c r="BU71" s="293"/>
      <c r="BV71" s="293"/>
      <c r="BW71" s="293"/>
      <c r="BX71" s="293"/>
      <c r="BY71" s="293"/>
      <c r="BZ71" s="293"/>
      <c r="CA71" s="293"/>
      <c r="CB71" s="293"/>
      <c r="CC71" s="293"/>
      <c r="CD71" s="293"/>
      <c r="CE71" s="293"/>
      <c r="CF71" s="293"/>
      <c r="CG71" s="293"/>
      <c r="CH71" s="293"/>
      <c r="CI71" s="293"/>
      <c r="CJ71" s="293"/>
      <c r="CK71" s="293"/>
      <c r="CL71" s="293"/>
      <c r="CM71" s="293"/>
      <c r="CN71" s="293"/>
      <c r="CO71" s="293"/>
      <c r="CP71" s="293"/>
      <c r="CQ71" s="293"/>
      <c r="CR71" s="293"/>
      <c r="CS71" s="293"/>
      <c r="CT71" s="293"/>
      <c r="CU71" s="293"/>
      <c r="CV71" s="293"/>
      <c r="CW71" s="293"/>
      <c r="CX71" s="293"/>
      <c r="CY71" s="293"/>
      <c r="CZ71" s="293"/>
      <c r="DA71" s="293"/>
      <c r="DB71" s="293"/>
      <c r="DC71" s="293"/>
      <c r="DD71" s="293"/>
      <c r="DE71" s="293"/>
      <c r="DF71" s="293"/>
      <c r="DG71" s="293"/>
      <c r="DH71" s="293"/>
      <c r="DI71" s="293"/>
      <c r="DJ71" s="293"/>
      <c r="DK71" s="293"/>
      <c r="DL71" s="293"/>
      <c r="DM71" s="293"/>
      <c r="DN71" s="293"/>
      <c r="DO71" s="293"/>
      <c r="DP71" s="293"/>
      <c r="DQ71" s="293"/>
      <c r="DR71" s="293"/>
      <c r="DS71" s="293"/>
      <c r="DT71" s="293"/>
      <c r="DU71" s="293"/>
      <c r="DV71" s="293"/>
      <c r="DW71" s="293"/>
      <c r="DX71" s="293"/>
      <c r="DY71" s="293"/>
      <c r="DZ71" s="293"/>
      <c r="EA71" s="293"/>
      <c r="EB71" s="293"/>
      <c r="EC71" s="293"/>
      <c r="ED71" s="293"/>
      <c r="EE71" s="293"/>
      <c r="EF71" s="293"/>
      <c r="EG71" s="293"/>
      <c r="EH71" s="293"/>
      <c r="EI71" s="293"/>
      <c r="EJ71" s="293"/>
      <c r="EK71" s="293"/>
      <c r="EL71" s="293"/>
      <c r="EM71" s="293"/>
      <c r="EN71" s="293"/>
      <c r="EO71" s="293"/>
      <c r="EP71" s="293"/>
      <c r="EQ71" s="293"/>
      <c r="ER71" s="293"/>
      <c r="ES71" s="293"/>
      <c r="ET71" s="293"/>
      <c r="EU71" s="293"/>
      <c r="EV71" s="293"/>
      <c r="EW71" s="293"/>
      <c r="EX71" s="293"/>
      <c r="EY71" s="293"/>
      <c r="EZ71" s="293"/>
      <c r="FA71" s="293"/>
      <c r="FB71" s="293"/>
      <c r="FC71" s="293"/>
      <c r="FD71" s="293"/>
      <c r="FE71" s="293"/>
      <c r="FF71" s="293"/>
      <c r="FG71" s="293"/>
      <c r="FH71" s="293"/>
      <c r="FI71" s="293"/>
      <c r="FJ71" s="293"/>
      <c r="FK71" s="293"/>
      <c r="FL71" s="293"/>
      <c r="FM71" s="293"/>
      <c r="FN71" s="293"/>
      <c r="FO71" s="293"/>
      <c r="FP71" s="293"/>
      <c r="FQ71" s="293"/>
      <c r="FR71" s="293"/>
      <c r="FS71" s="293"/>
      <c r="FT71" s="293"/>
      <c r="FU71" s="293"/>
      <c r="FV71" s="293"/>
      <c r="FW71" s="293"/>
      <c r="FX71" s="293"/>
      <c r="FY71" s="293"/>
      <c r="FZ71" s="293"/>
      <c r="GA71" s="293"/>
      <c r="GB71" s="293"/>
      <c r="GC71" s="293"/>
      <c r="GD71" s="293"/>
      <c r="GE71" s="293"/>
      <c r="GF71" s="293"/>
      <c r="GG71" s="293"/>
      <c r="GH71" s="293"/>
      <c r="GI71" s="293"/>
      <c r="GJ71" s="293"/>
      <c r="GK71" s="293"/>
      <c r="GL71" s="293"/>
      <c r="GM71" s="293"/>
      <c r="GN71" s="293"/>
      <c r="GO71" s="293"/>
      <c r="GP71" s="293"/>
      <c r="GQ71" s="293"/>
      <c r="GR71" s="293"/>
      <c r="GW71" s="293"/>
      <c r="GX71" s="293"/>
      <c r="GY71" s="293"/>
      <c r="GZ71" s="293"/>
      <c r="HA71" s="293"/>
      <c r="HB71" s="293"/>
      <c r="HC71" s="293"/>
      <c r="HD71" s="293"/>
      <c r="HE71" s="293"/>
      <c r="HF71" s="293"/>
      <c r="HG71" s="293"/>
      <c r="IY71" s="293"/>
      <c r="IZ71" s="293"/>
      <c r="JA71" s="293"/>
      <c r="JB71" s="293"/>
      <c r="JC71" s="293"/>
      <c r="JD71" s="293"/>
      <c r="JE71" s="293"/>
      <c r="JF71" s="293"/>
      <c r="JG71" s="293"/>
      <c r="JH71" s="293"/>
      <c r="JI71" s="293"/>
      <c r="JJ71" s="293"/>
      <c r="JK71" s="293"/>
      <c r="JL71" s="293"/>
      <c r="JM71" s="293"/>
      <c r="JN71" s="293"/>
      <c r="JO71" s="293"/>
      <c r="JP71" s="293"/>
      <c r="JQ71" s="293"/>
      <c r="JR71" s="293"/>
      <c r="JS71" s="293"/>
      <c r="JT71" s="293"/>
      <c r="JU71" s="293"/>
      <c r="JV71" s="293"/>
      <c r="JW71" s="293"/>
      <c r="JX71" s="293"/>
      <c r="JY71" s="293"/>
      <c r="JZ71" s="293"/>
      <c r="KA71" s="293"/>
      <c r="KB71" s="293"/>
      <c r="KC71" s="293"/>
      <c r="KD71" s="293"/>
      <c r="KE71" s="293"/>
      <c r="KF71" s="293"/>
      <c r="KG71" s="293"/>
      <c r="KH71" s="293"/>
      <c r="KI71" s="293"/>
      <c r="KJ71" s="293"/>
      <c r="KK71" s="293"/>
      <c r="KL71" s="293"/>
      <c r="KM71" s="293"/>
      <c r="KN71" s="293"/>
      <c r="KO71" s="293"/>
      <c r="KP71" s="293"/>
      <c r="KQ71" s="293"/>
      <c r="KR71" s="293"/>
      <c r="KS71" s="293"/>
      <c r="KT71" s="293"/>
      <c r="KU71" s="293"/>
      <c r="KV71" s="293"/>
      <c r="KW71" s="293"/>
      <c r="KX71" s="293"/>
      <c r="KY71" s="293"/>
      <c r="KZ71" s="293"/>
      <c r="LA71" s="293"/>
      <c r="LB71" s="293"/>
      <c r="LC71" s="293"/>
      <c r="LD71" s="293"/>
      <c r="LE71" s="293"/>
      <c r="LF71" s="293"/>
      <c r="LG71" s="293"/>
      <c r="LH71" s="293"/>
      <c r="LI71" s="293"/>
      <c r="LJ71" s="293"/>
      <c r="LK71" s="293"/>
      <c r="LL71" s="293"/>
      <c r="LM71" s="293"/>
      <c r="LN71" s="293"/>
      <c r="LO71" s="293"/>
      <c r="LP71" s="293"/>
      <c r="LQ71" s="293"/>
      <c r="LR71" s="293"/>
      <c r="LS71" s="293"/>
      <c r="LT71" s="293"/>
      <c r="LU71" s="293"/>
      <c r="LV71" s="293"/>
      <c r="LW71" s="293"/>
      <c r="LX71" s="293"/>
      <c r="LY71" s="293"/>
      <c r="LZ71" s="293"/>
      <c r="MA71" s="293"/>
      <c r="MB71" s="293"/>
      <c r="MC71" s="293"/>
      <c r="MD71" s="293"/>
      <c r="ME71" s="293"/>
      <c r="MF71" s="293"/>
      <c r="MG71" s="293"/>
      <c r="MH71" s="293"/>
      <c r="MI71" s="293"/>
      <c r="MJ71" s="293"/>
      <c r="MK71" s="293"/>
      <c r="ML71" s="293"/>
      <c r="MM71" s="293"/>
      <c r="MN71" s="293"/>
      <c r="MO71" s="293"/>
      <c r="MP71" s="293"/>
      <c r="MQ71" s="293"/>
      <c r="MR71" s="293"/>
      <c r="MS71" s="293"/>
      <c r="MT71" s="293"/>
      <c r="MU71" s="293"/>
      <c r="MV71" s="293"/>
      <c r="MW71" s="293"/>
      <c r="MX71" s="293"/>
      <c r="MY71" s="293"/>
      <c r="MZ71" s="293"/>
      <c r="NA71" s="293"/>
      <c r="NB71" s="293"/>
      <c r="NC71" s="293"/>
      <c r="ND71" s="293"/>
      <c r="NE71" s="293"/>
      <c r="NF71" s="293"/>
      <c r="NG71" s="293"/>
      <c r="NH71" s="293"/>
      <c r="NI71" s="293"/>
      <c r="NJ71" s="293"/>
      <c r="NK71" s="293"/>
      <c r="NL71" s="293"/>
      <c r="NM71" s="293"/>
      <c r="NN71" s="293"/>
      <c r="NO71" s="293"/>
      <c r="NP71" s="293"/>
      <c r="NQ71" s="293"/>
      <c r="NR71" s="293"/>
      <c r="NS71" s="293"/>
      <c r="NT71" s="293"/>
      <c r="NU71" s="293"/>
      <c r="NV71" s="293"/>
      <c r="NW71" s="293"/>
      <c r="NX71" s="293"/>
      <c r="NY71" s="293"/>
      <c r="NZ71" s="293"/>
      <c r="OA71" s="293"/>
      <c r="OB71" s="293"/>
      <c r="OC71" s="293"/>
      <c r="OD71" s="293"/>
      <c r="OE71" s="293"/>
      <c r="OF71" s="293"/>
      <c r="OG71" s="293"/>
      <c r="OH71" s="293"/>
      <c r="OI71" s="293"/>
      <c r="OJ71" s="293"/>
      <c r="OK71" s="293"/>
      <c r="OL71" s="293"/>
      <c r="OM71" s="293"/>
      <c r="ON71" s="293"/>
      <c r="OO71" s="293"/>
      <c r="OP71" s="293"/>
      <c r="OQ71" s="293"/>
      <c r="OR71" s="293"/>
      <c r="OS71" s="293"/>
      <c r="OT71" s="293"/>
      <c r="OU71" s="293"/>
      <c r="OV71" s="293"/>
      <c r="OW71" s="293"/>
      <c r="OX71" s="293"/>
      <c r="OY71" s="293"/>
      <c r="OZ71" s="293"/>
      <c r="PA71" s="293"/>
      <c r="PB71" s="293"/>
      <c r="PC71" s="293"/>
      <c r="PD71" s="293"/>
      <c r="PE71" s="293"/>
      <c r="PF71" s="293"/>
      <c r="PG71" s="293"/>
      <c r="PH71" s="293"/>
      <c r="PI71" s="293"/>
      <c r="PJ71" s="293"/>
      <c r="PK71" s="293"/>
      <c r="PL71" s="293"/>
      <c r="PM71" s="293"/>
      <c r="PN71" s="293"/>
      <c r="PO71" s="293"/>
      <c r="PP71" s="293"/>
      <c r="PQ71" s="293"/>
      <c r="PR71" s="293"/>
      <c r="PS71" s="293"/>
      <c r="PT71" s="293"/>
      <c r="PU71" s="293"/>
      <c r="PV71" s="293"/>
      <c r="PW71" s="293"/>
      <c r="PX71" s="293"/>
      <c r="PY71" s="293"/>
      <c r="PZ71" s="293"/>
      <c r="QA71" s="293"/>
      <c r="QB71" s="293"/>
      <c r="QC71" s="293"/>
      <c r="QD71" s="293"/>
      <c r="QE71" s="293"/>
      <c r="QF71" s="293"/>
      <c r="QG71" s="293"/>
      <c r="QH71" s="293"/>
      <c r="QI71" s="293"/>
      <c r="QJ71" s="293"/>
      <c r="QK71" s="293"/>
      <c r="QL71" s="293"/>
      <c r="QM71" s="293"/>
      <c r="QN71" s="293"/>
      <c r="QS71" s="293"/>
      <c r="QT71" s="293"/>
      <c r="QU71" s="293"/>
      <c r="QV71" s="293"/>
      <c r="QW71" s="293"/>
      <c r="QX71" s="293"/>
      <c r="QY71" s="293"/>
      <c r="QZ71" s="293"/>
      <c r="RA71" s="293"/>
      <c r="RB71" s="293"/>
      <c r="RC71" s="293"/>
      <c r="SU71" s="293"/>
      <c r="SV71" s="293"/>
      <c r="SW71" s="293"/>
      <c r="SX71" s="293"/>
      <c r="SY71" s="293"/>
      <c r="SZ71" s="293"/>
      <c r="TA71" s="293"/>
      <c r="TB71" s="293"/>
      <c r="TC71" s="293"/>
      <c r="TD71" s="293"/>
      <c r="TE71" s="293"/>
      <c r="TF71" s="293"/>
      <c r="TG71" s="293"/>
      <c r="TH71" s="293"/>
      <c r="TI71" s="293"/>
      <c r="TJ71" s="293"/>
      <c r="TK71" s="293"/>
      <c r="TL71" s="293"/>
      <c r="TM71" s="293"/>
      <c r="TN71" s="293"/>
      <c r="TO71" s="293"/>
      <c r="TP71" s="293"/>
      <c r="TQ71" s="293"/>
      <c r="TR71" s="293"/>
      <c r="TS71" s="293"/>
      <c r="TT71" s="293"/>
      <c r="TU71" s="293"/>
      <c r="TV71" s="293"/>
      <c r="TW71" s="293"/>
      <c r="TX71" s="293"/>
      <c r="TY71" s="293"/>
      <c r="TZ71" s="293"/>
      <c r="UA71" s="293"/>
      <c r="UB71" s="293"/>
      <c r="UC71" s="293"/>
      <c r="UD71" s="293"/>
      <c r="UE71" s="293"/>
      <c r="UF71" s="293"/>
      <c r="UG71" s="293"/>
      <c r="UH71" s="293"/>
      <c r="UI71" s="293"/>
      <c r="UJ71" s="293"/>
      <c r="UK71" s="293"/>
      <c r="UL71" s="293"/>
      <c r="UM71" s="293"/>
      <c r="UN71" s="293"/>
      <c r="UO71" s="293"/>
      <c r="UP71" s="293"/>
      <c r="UQ71" s="293"/>
      <c r="UR71" s="293"/>
      <c r="US71" s="293"/>
      <c r="UT71" s="293"/>
      <c r="UU71" s="293"/>
      <c r="UV71" s="293"/>
      <c r="UW71" s="293"/>
      <c r="UX71" s="293"/>
      <c r="UY71" s="293"/>
      <c r="UZ71" s="293"/>
      <c r="VA71" s="293"/>
      <c r="VB71" s="293"/>
      <c r="VC71" s="293"/>
      <c r="VD71" s="293"/>
      <c r="VE71" s="293"/>
      <c r="VF71" s="293"/>
      <c r="VG71" s="293"/>
      <c r="VH71" s="293"/>
      <c r="VI71" s="293"/>
      <c r="VJ71" s="293"/>
      <c r="VK71" s="293"/>
      <c r="VL71" s="293"/>
      <c r="VM71" s="293"/>
      <c r="VN71" s="293"/>
      <c r="VO71" s="293"/>
      <c r="VP71" s="293"/>
      <c r="VQ71" s="293"/>
      <c r="VR71" s="293"/>
      <c r="VS71" s="293"/>
      <c r="VT71" s="293"/>
      <c r="VU71" s="293"/>
      <c r="VV71" s="293"/>
      <c r="VW71" s="293"/>
      <c r="VX71" s="293"/>
      <c r="VY71" s="293"/>
      <c r="VZ71" s="293"/>
      <c r="WA71" s="293"/>
      <c r="WB71" s="293"/>
      <c r="WC71" s="293"/>
      <c r="WD71" s="293"/>
      <c r="WE71" s="293"/>
      <c r="WF71" s="293"/>
      <c r="WG71" s="293"/>
      <c r="WH71" s="293"/>
      <c r="WI71" s="293"/>
      <c r="WJ71" s="293"/>
      <c r="WK71" s="293"/>
      <c r="WL71" s="293"/>
      <c r="WM71" s="293"/>
      <c r="WN71" s="293"/>
      <c r="WO71" s="293"/>
      <c r="WP71" s="293"/>
      <c r="WQ71" s="293"/>
      <c r="WR71" s="293"/>
      <c r="WS71" s="293"/>
      <c r="WT71" s="293"/>
      <c r="WU71" s="293"/>
      <c r="WV71" s="293"/>
      <c r="WW71" s="293"/>
      <c r="WX71" s="293"/>
      <c r="WY71" s="293"/>
      <c r="WZ71" s="293"/>
      <c r="XA71" s="293"/>
      <c r="XB71" s="293"/>
      <c r="XC71" s="293"/>
      <c r="XD71" s="293"/>
      <c r="XE71" s="293"/>
      <c r="XF71" s="293"/>
      <c r="XG71" s="293"/>
      <c r="XH71" s="293"/>
      <c r="XI71" s="293"/>
      <c r="XJ71" s="293"/>
      <c r="XK71" s="293"/>
      <c r="XL71" s="293"/>
      <c r="XM71" s="293"/>
      <c r="XN71" s="293"/>
      <c r="XO71" s="293"/>
      <c r="XP71" s="293"/>
      <c r="XQ71" s="293"/>
      <c r="XR71" s="293"/>
      <c r="XS71" s="293"/>
      <c r="XT71" s="293"/>
      <c r="XU71" s="293"/>
      <c r="XV71" s="293"/>
      <c r="XW71" s="293"/>
      <c r="XX71" s="293"/>
      <c r="XY71" s="293"/>
      <c r="XZ71" s="293"/>
      <c r="YA71" s="293"/>
      <c r="YB71" s="293"/>
      <c r="YC71" s="293"/>
      <c r="YD71" s="293"/>
      <c r="YE71" s="293"/>
      <c r="YF71" s="293"/>
      <c r="YG71" s="293"/>
      <c r="YH71" s="293"/>
      <c r="YI71" s="293"/>
      <c r="YJ71" s="293"/>
      <c r="YK71" s="293"/>
      <c r="YL71" s="293"/>
      <c r="YM71" s="293"/>
      <c r="YN71" s="293"/>
      <c r="YO71" s="293"/>
      <c r="YP71" s="293"/>
      <c r="YQ71" s="293"/>
      <c r="YR71" s="293"/>
      <c r="YS71" s="293"/>
      <c r="YT71" s="293"/>
      <c r="YU71" s="293"/>
      <c r="YV71" s="293"/>
      <c r="YW71" s="293"/>
      <c r="YX71" s="293"/>
      <c r="YY71" s="293"/>
      <c r="YZ71" s="293"/>
      <c r="ZA71" s="293"/>
      <c r="ZB71" s="293"/>
      <c r="ZC71" s="293"/>
      <c r="ZD71" s="293"/>
      <c r="ZE71" s="293"/>
      <c r="ZF71" s="293"/>
      <c r="ZG71" s="293"/>
      <c r="ZH71" s="293"/>
      <c r="ZI71" s="293"/>
      <c r="ZJ71" s="293"/>
      <c r="ZK71" s="293"/>
      <c r="ZL71" s="293"/>
      <c r="ZM71" s="293"/>
      <c r="ZN71" s="293"/>
      <c r="ZO71" s="293"/>
      <c r="ZP71" s="293"/>
      <c r="ZQ71" s="293"/>
      <c r="ZR71" s="293"/>
      <c r="ZS71" s="293"/>
      <c r="ZT71" s="293"/>
      <c r="ZU71" s="293"/>
      <c r="ZV71" s="293"/>
      <c r="ZW71" s="293"/>
      <c r="ZX71" s="293"/>
      <c r="ZY71" s="293"/>
      <c r="ZZ71" s="293"/>
      <c r="AAA71" s="293"/>
      <c r="AAB71" s="293"/>
      <c r="AAC71" s="293"/>
      <c r="AAD71" s="293"/>
      <c r="AAE71" s="293"/>
      <c r="AAF71" s="293"/>
      <c r="AAG71" s="293"/>
      <c r="AAH71" s="293"/>
      <c r="AAI71" s="293"/>
      <c r="AAJ71" s="293"/>
      <c r="AAO71" s="293"/>
      <c r="AAP71" s="293"/>
      <c r="AAQ71" s="293"/>
      <c r="AAR71" s="293"/>
      <c r="AAS71" s="293"/>
      <c r="AAT71" s="293"/>
      <c r="AAU71" s="293"/>
      <c r="AAV71" s="293"/>
      <c r="AAW71" s="293"/>
      <c r="AAX71" s="293"/>
      <c r="AAY71" s="293"/>
      <c r="ACQ71" s="293"/>
      <c r="ACR71" s="293"/>
      <c r="ACS71" s="293"/>
      <c r="ACT71" s="293"/>
      <c r="ACU71" s="293"/>
      <c r="ACV71" s="293"/>
      <c r="ACW71" s="293"/>
      <c r="ACX71" s="293"/>
      <c r="ACY71" s="293"/>
      <c r="ACZ71" s="293"/>
      <c r="ADA71" s="293"/>
      <c r="ADB71" s="293"/>
      <c r="ADC71" s="293"/>
      <c r="ADD71" s="293"/>
      <c r="ADE71" s="293"/>
      <c r="ADF71" s="293"/>
      <c r="ADG71" s="293"/>
      <c r="ADH71" s="293"/>
      <c r="ADI71" s="293"/>
      <c r="ADJ71" s="293"/>
      <c r="ADK71" s="293"/>
      <c r="ADL71" s="293"/>
      <c r="ADM71" s="293"/>
      <c r="ADN71" s="293"/>
      <c r="ADO71" s="293"/>
      <c r="ADP71" s="293"/>
      <c r="ADQ71" s="293"/>
      <c r="ADR71" s="293"/>
      <c r="ADS71" s="293"/>
      <c r="ADT71" s="293"/>
      <c r="ADU71" s="293"/>
      <c r="ADV71" s="293"/>
      <c r="ADW71" s="293"/>
      <c r="ADX71" s="293"/>
      <c r="ADY71" s="293"/>
      <c r="ADZ71" s="293"/>
      <c r="AEA71" s="293"/>
      <c r="AEB71" s="293"/>
      <c r="AEC71" s="293"/>
      <c r="AED71" s="293"/>
      <c r="AEE71" s="293"/>
      <c r="AEF71" s="293"/>
      <c r="AEG71" s="293"/>
      <c r="AEH71" s="293"/>
      <c r="AEI71" s="293"/>
      <c r="AEJ71" s="293"/>
      <c r="AEK71" s="293"/>
      <c r="AEL71" s="293"/>
      <c r="AEM71" s="293"/>
      <c r="AEN71" s="293"/>
      <c r="AEO71" s="293"/>
      <c r="AEP71" s="293"/>
      <c r="AEQ71" s="293"/>
      <c r="AER71" s="293"/>
      <c r="AES71" s="293"/>
      <c r="AET71" s="293"/>
      <c r="AEU71" s="293"/>
      <c r="AEV71" s="293"/>
      <c r="AEW71" s="293"/>
      <c r="AEX71" s="293"/>
      <c r="AEY71" s="293"/>
      <c r="AEZ71" s="293"/>
      <c r="AFA71" s="293"/>
      <c r="AFB71" s="293"/>
      <c r="AFC71" s="293"/>
      <c r="AFD71" s="293"/>
      <c r="AFE71" s="293"/>
      <c r="AFF71" s="293"/>
      <c r="AFG71" s="293"/>
      <c r="AFH71" s="293"/>
      <c r="AFI71" s="293"/>
      <c r="AFJ71" s="293"/>
      <c r="AFK71" s="293"/>
      <c r="AFL71" s="293"/>
      <c r="AFM71" s="293"/>
      <c r="AFN71" s="293"/>
      <c r="AFO71" s="293"/>
      <c r="AFP71" s="293"/>
      <c r="AFQ71" s="293"/>
      <c r="AFR71" s="293"/>
      <c r="AFS71" s="293"/>
      <c r="AFT71" s="293"/>
      <c r="AFU71" s="293"/>
      <c r="AFV71" s="293"/>
      <c r="AFW71" s="293"/>
      <c r="AFX71" s="293"/>
      <c r="AFY71" s="293"/>
      <c r="AFZ71" s="293"/>
      <c r="AGA71" s="293"/>
      <c r="AGB71" s="293"/>
      <c r="AGC71" s="293"/>
      <c r="AGD71" s="293"/>
      <c r="AGE71" s="293"/>
      <c r="AGF71" s="293"/>
      <c r="AGG71" s="293"/>
      <c r="AGH71" s="293"/>
      <c r="AGI71" s="293"/>
      <c r="AGJ71" s="293"/>
      <c r="AGK71" s="293"/>
      <c r="AGL71" s="293"/>
      <c r="AGM71" s="293"/>
      <c r="AGN71" s="293"/>
      <c r="AGO71" s="293"/>
      <c r="AGP71" s="293"/>
      <c r="AGQ71" s="293"/>
      <c r="AGR71" s="293"/>
      <c r="AGS71" s="293"/>
      <c r="AGT71" s="293"/>
      <c r="AGU71" s="293"/>
      <c r="AGV71" s="293"/>
      <c r="AGW71" s="293"/>
      <c r="AGX71" s="293"/>
      <c r="AGY71" s="293"/>
      <c r="AGZ71" s="293"/>
      <c r="AHA71" s="293"/>
      <c r="AHB71" s="293"/>
      <c r="AHC71" s="293"/>
      <c r="AHD71" s="293"/>
      <c r="AHE71" s="293"/>
      <c r="AHF71" s="293"/>
      <c r="AHG71" s="293"/>
      <c r="AHH71" s="293"/>
      <c r="AHI71" s="293"/>
      <c r="AHJ71" s="293"/>
      <c r="AHK71" s="293"/>
      <c r="AHL71" s="293"/>
      <c r="AHM71" s="293"/>
      <c r="AHN71" s="293"/>
      <c r="AHO71" s="293"/>
      <c r="AHP71" s="293"/>
      <c r="AHQ71" s="293"/>
      <c r="AHR71" s="293"/>
      <c r="AHS71" s="293"/>
      <c r="AHT71" s="293"/>
      <c r="AHU71" s="293"/>
      <c r="AHV71" s="293"/>
      <c r="AHW71" s="293"/>
      <c r="AHX71" s="293"/>
      <c r="AHY71" s="293"/>
      <c r="AHZ71" s="293"/>
      <c r="AIA71" s="293"/>
      <c r="AIB71" s="293"/>
      <c r="AIC71" s="293"/>
      <c r="AID71" s="293"/>
      <c r="AIE71" s="293"/>
      <c r="AIF71" s="293"/>
      <c r="AIG71" s="293"/>
      <c r="AIH71" s="293"/>
      <c r="AII71" s="293"/>
      <c r="AIJ71" s="293"/>
      <c r="AIK71" s="293"/>
      <c r="AIL71" s="293"/>
      <c r="AIM71" s="293"/>
      <c r="AIN71" s="293"/>
      <c r="AIO71" s="293"/>
      <c r="AIP71" s="293"/>
      <c r="AIQ71" s="293"/>
      <c r="AIR71" s="293"/>
      <c r="AIS71" s="293"/>
      <c r="AIT71" s="293"/>
      <c r="AIU71" s="293"/>
      <c r="AIV71" s="293"/>
      <c r="AIW71" s="293"/>
      <c r="AIX71" s="293"/>
      <c r="AIY71" s="293"/>
      <c r="AIZ71" s="293"/>
      <c r="AJA71" s="293"/>
      <c r="AJB71" s="293"/>
      <c r="AJC71" s="293"/>
      <c r="AJD71" s="293"/>
      <c r="AJE71" s="293"/>
      <c r="AJF71" s="293"/>
      <c r="AJG71" s="293"/>
      <c r="AJH71" s="293"/>
      <c r="AJI71" s="293"/>
      <c r="AJJ71" s="293"/>
      <c r="AJK71" s="293"/>
      <c r="AJL71" s="293"/>
      <c r="AJM71" s="293"/>
      <c r="AJN71" s="293"/>
      <c r="AJO71" s="293"/>
      <c r="AJP71" s="293"/>
      <c r="AJQ71" s="293"/>
      <c r="AJR71" s="293"/>
      <c r="AJS71" s="293"/>
      <c r="AJT71" s="293"/>
      <c r="AJU71" s="293"/>
      <c r="AJV71" s="293"/>
      <c r="AJW71" s="293"/>
      <c r="AJX71" s="293"/>
      <c r="AJY71" s="293"/>
      <c r="AJZ71" s="293"/>
      <c r="AKA71" s="293"/>
      <c r="AKB71" s="293"/>
      <c r="AKC71" s="293"/>
      <c r="AKD71" s="293"/>
      <c r="AKE71" s="293"/>
      <c r="AKF71" s="293"/>
      <c r="AKK71" s="293"/>
      <c r="AKL71" s="293"/>
      <c r="AKM71" s="293"/>
      <c r="AKN71" s="293"/>
      <c r="AKO71" s="293"/>
      <c r="AKP71" s="293"/>
      <c r="AKQ71" s="293"/>
      <c r="AKR71" s="293"/>
      <c r="AKS71" s="293"/>
      <c r="AKT71" s="293"/>
      <c r="AKU71" s="293"/>
      <c r="AMM71" s="293"/>
      <c r="AMN71" s="293"/>
      <c r="AMO71" s="293"/>
      <c r="AMP71" s="293"/>
      <c r="AMQ71" s="293"/>
      <c r="AMR71" s="293"/>
      <c r="AMS71" s="293"/>
      <c r="AMT71" s="293"/>
      <c r="AMU71" s="293"/>
      <c r="AMV71" s="293"/>
      <c r="AMW71" s="293"/>
      <c r="AMX71" s="293"/>
      <c r="AMY71" s="293"/>
      <c r="AMZ71" s="293"/>
      <c r="ANA71" s="293"/>
      <c r="ANB71" s="293"/>
      <c r="ANC71" s="293"/>
      <c r="AND71" s="293"/>
      <c r="ANE71" s="293"/>
      <c r="ANF71" s="293"/>
      <c r="ANG71" s="293"/>
      <c r="ANH71" s="293"/>
      <c r="ANI71" s="293"/>
      <c r="ANJ71" s="293"/>
      <c r="ANK71" s="293"/>
      <c r="ANL71" s="293"/>
      <c r="ANM71" s="293"/>
      <c r="ANN71" s="293"/>
      <c r="ANO71" s="293"/>
      <c r="ANP71" s="293"/>
      <c r="ANQ71" s="293"/>
      <c r="ANR71" s="293"/>
      <c r="ANS71" s="293"/>
      <c r="ANT71" s="293"/>
      <c r="ANU71" s="293"/>
      <c r="ANV71" s="293"/>
      <c r="ANW71" s="293"/>
      <c r="ANX71" s="293"/>
      <c r="ANY71" s="293"/>
      <c r="ANZ71" s="293"/>
      <c r="AOA71" s="293"/>
      <c r="AOB71" s="293"/>
      <c r="AOC71" s="293"/>
      <c r="AOD71" s="293"/>
      <c r="AOE71" s="293"/>
      <c r="AOF71" s="293"/>
      <c r="AOG71" s="293"/>
      <c r="AOH71" s="293"/>
      <c r="AOI71" s="293"/>
      <c r="AOJ71" s="293"/>
      <c r="AOK71" s="293"/>
      <c r="AOL71" s="293"/>
      <c r="AOM71" s="293"/>
      <c r="AON71" s="293"/>
      <c r="AOO71" s="293"/>
      <c r="AOP71" s="293"/>
      <c r="AOQ71" s="293"/>
      <c r="AOR71" s="293"/>
      <c r="AOS71" s="293"/>
      <c r="AOT71" s="293"/>
      <c r="AOU71" s="293"/>
      <c r="AOV71" s="293"/>
      <c r="AOW71" s="293"/>
      <c r="AOX71" s="293"/>
      <c r="AOY71" s="293"/>
      <c r="AOZ71" s="293"/>
      <c r="APA71" s="293"/>
      <c r="APB71" s="293"/>
      <c r="APC71" s="293"/>
      <c r="APD71" s="293"/>
      <c r="APE71" s="293"/>
      <c r="APF71" s="293"/>
      <c r="APG71" s="293"/>
      <c r="APH71" s="293"/>
      <c r="API71" s="293"/>
      <c r="APJ71" s="293"/>
      <c r="APK71" s="293"/>
      <c r="APL71" s="293"/>
      <c r="APM71" s="293"/>
      <c r="APN71" s="293"/>
      <c r="APO71" s="293"/>
      <c r="APP71" s="293"/>
      <c r="APQ71" s="293"/>
      <c r="APR71" s="293"/>
      <c r="APS71" s="293"/>
      <c r="APT71" s="293"/>
      <c r="APU71" s="293"/>
      <c r="APV71" s="293"/>
      <c r="APW71" s="293"/>
      <c r="APX71" s="293"/>
      <c r="APY71" s="293"/>
      <c r="APZ71" s="293"/>
      <c r="AQA71" s="293"/>
      <c r="AQB71" s="293"/>
      <c r="AQC71" s="293"/>
      <c r="AQD71" s="293"/>
      <c r="AQE71" s="293"/>
      <c r="AQF71" s="293"/>
      <c r="AQG71" s="293"/>
      <c r="AQH71" s="293"/>
      <c r="AQI71" s="293"/>
      <c r="AQJ71" s="293"/>
      <c r="AQK71" s="293"/>
      <c r="AQL71" s="293"/>
      <c r="AQM71" s="293"/>
      <c r="AQN71" s="293"/>
      <c r="AQO71" s="293"/>
      <c r="AQP71" s="293"/>
      <c r="AQQ71" s="293"/>
      <c r="AQR71" s="293"/>
      <c r="AQS71" s="293"/>
      <c r="AQT71" s="293"/>
      <c r="AQU71" s="293"/>
      <c r="AQV71" s="293"/>
      <c r="AQW71" s="293"/>
      <c r="AQX71" s="293"/>
      <c r="AQY71" s="293"/>
      <c r="AQZ71" s="293"/>
      <c r="ARA71" s="293"/>
      <c r="ARB71" s="293"/>
      <c r="ARC71" s="293"/>
      <c r="ARD71" s="293"/>
      <c r="ARE71" s="293"/>
      <c r="ARF71" s="293"/>
      <c r="ARG71" s="293"/>
      <c r="ARH71" s="293"/>
      <c r="ARI71" s="293"/>
      <c r="ARJ71" s="293"/>
      <c r="ARK71" s="293"/>
      <c r="ARL71" s="293"/>
      <c r="ARM71" s="293"/>
      <c r="ARN71" s="293"/>
      <c r="ARO71" s="293"/>
      <c r="ARP71" s="293"/>
      <c r="ARQ71" s="293"/>
      <c r="ARR71" s="293"/>
      <c r="ARS71" s="293"/>
      <c r="ART71" s="293"/>
      <c r="ARU71" s="293"/>
      <c r="ARV71" s="293"/>
      <c r="ARW71" s="293"/>
      <c r="ARX71" s="293"/>
      <c r="ARY71" s="293"/>
      <c r="ARZ71" s="293"/>
      <c r="ASA71" s="293"/>
      <c r="ASB71" s="293"/>
      <c r="ASC71" s="293"/>
      <c r="ASD71" s="293"/>
      <c r="ASE71" s="293"/>
      <c r="ASF71" s="293"/>
      <c r="ASG71" s="293"/>
      <c r="ASH71" s="293"/>
      <c r="ASI71" s="293"/>
      <c r="ASJ71" s="293"/>
      <c r="ASK71" s="293"/>
      <c r="ASL71" s="293"/>
      <c r="ASM71" s="293"/>
      <c r="ASN71" s="293"/>
      <c r="ASO71" s="293"/>
      <c r="ASP71" s="293"/>
      <c r="ASQ71" s="293"/>
      <c r="ASR71" s="293"/>
      <c r="ASS71" s="293"/>
      <c r="AST71" s="293"/>
      <c r="ASU71" s="293"/>
      <c r="ASV71" s="293"/>
      <c r="ASW71" s="293"/>
      <c r="ASX71" s="293"/>
      <c r="ASY71" s="293"/>
      <c r="ASZ71" s="293"/>
      <c r="ATA71" s="293"/>
      <c r="ATB71" s="293"/>
      <c r="ATC71" s="293"/>
      <c r="ATD71" s="293"/>
      <c r="ATE71" s="293"/>
      <c r="ATF71" s="293"/>
      <c r="ATG71" s="293"/>
      <c r="ATH71" s="293"/>
      <c r="ATI71" s="293"/>
      <c r="ATJ71" s="293"/>
      <c r="ATK71" s="293"/>
      <c r="ATL71" s="293"/>
      <c r="ATM71" s="293"/>
      <c r="ATN71" s="293"/>
      <c r="ATO71" s="293"/>
      <c r="ATP71" s="293"/>
      <c r="ATQ71" s="293"/>
      <c r="ATR71" s="293"/>
      <c r="ATS71" s="293"/>
      <c r="ATT71" s="293"/>
      <c r="ATU71" s="293"/>
      <c r="ATV71" s="293"/>
      <c r="ATW71" s="293"/>
      <c r="ATX71" s="293"/>
      <c r="ATY71" s="293"/>
      <c r="ATZ71" s="293"/>
      <c r="AUA71" s="293"/>
      <c r="AUB71" s="293"/>
      <c r="AUG71" s="293"/>
      <c r="AUH71" s="293"/>
      <c r="AUI71" s="293"/>
      <c r="AUJ71" s="293"/>
      <c r="AUK71" s="293"/>
      <c r="AUL71" s="293"/>
      <c r="AUM71" s="293"/>
      <c r="AUN71" s="293"/>
      <c r="AUO71" s="293"/>
      <c r="AUP71" s="293"/>
      <c r="AUQ71" s="293"/>
      <c r="AWI71" s="293"/>
      <c r="AWJ71" s="293"/>
      <c r="AWK71" s="293"/>
      <c r="AWL71" s="293"/>
      <c r="AWM71" s="293"/>
      <c r="AWN71" s="293"/>
      <c r="AWO71" s="293"/>
      <c r="AWP71" s="293"/>
      <c r="AWQ71" s="293"/>
      <c r="AWR71" s="293"/>
      <c r="AWS71" s="293"/>
      <c r="AWT71" s="293"/>
      <c r="AWU71" s="293"/>
      <c r="AWV71" s="293"/>
      <c r="AWW71" s="293"/>
      <c r="AWX71" s="293"/>
      <c r="AWY71" s="293"/>
      <c r="AWZ71" s="293"/>
      <c r="AXA71" s="293"/>
      <c r="AXB71" s="293"/>
      <c r="AXC71" s="293"/>
      <c r="AXD71" s="293"/>
      <c r="AXE71" s="293"/>
      <c r="AXF71" s="293"/>
      <c r="AXG71" s="293"/>
      <c r="AXH71" s="293"/>
      <c r="AXI71" s="293"/>
      <c r="AXJ71" s="293"/>
      <c r="AXK71" s="293"/>
      <c r="AXL71" s="293"/>
      <c r="AXM71" s="293"/>
      <c r="AXN71" s="293"/>
      <c r="AXO71" s="293"/>
      <c r="AXP71" s="293"/>
      <c r="AXQ71" s="293"/>
      <c r="AXR71" s="293"/>
      <c r="AXS71" s="293"/>
      <c r="AXT71" s="293"/>
      <c r="AXU71" s="293"/>
      <c r="AXV71" s="293"/>
      <c r="AXW71" s="293"/>
      <c r="AXX71" s="293"/>
      <c r="AXY71" s="293"/>
      <c r="AXZ71" s="293"/>
      <c r="AYA71" s="293"/>
      <c r="AYB71" s="293"/>
      <c r="AYC71" s="293"/>
      <c r="AYD71" s="293"/>
      <c r="AYE71" s="293"/>
      <c r="AYF71" s="293"/>
      <c r="AYG71" s="293"/>
      <c r="AYH71" s="293"/>
      <c r="AYI71" s="293"/>
      <c r="AYJ71" s="293"/>
      <c r="AYK71" s="293"/>
      <c r="AYL71" s="293"/>
      <c r="AYM71" s="293"/>
      <c r="AYN71" s="293"/>
      <c r="AYO71" s="293"/>
      <c r="AYP71" s="293"/>
      <c r="AYQ71" s="293"/>
      <c r="AYR71" s="293"/>
      <c r="AYS71" s="293"/>
      <c r="AYT71" s="293"/>
      <c r="AYU71" s="293"/>
      <c r="AYV71" s="293"/>
      <c r="AYW71" s="293"/>
      <c r="AYX71" s="293"/>
      <c r="AYY71" s="293"/>
      <c r="AYZ71" s="293"/>
      <c r="AZA71" s="293"/>
      <c r="AZB71" s="293"/>
      <c r="AZC71" s="293"/>
      <c r="AZD71" s="293"/>
      <c r="AZE71" s="293"/>
      <c r="AZF71" s="293"/>
      <c r="AZG71" s="293"/>
      <c r="AZH71" s="293"/>
      <c r="AZI71" s="293"/>
      <c r="AZJ71" s="293"/>
      <c r="AZK71" s="293"/>
      <c r="AZL71" s="293"/>
      <c r="AZM71" s="293"/>
      <c r="AZN71" s="293"/>
      <c r="AZO71" s="293"/>
      <c r="AZP71" s="293"/>
      <c r="AZQ71" s="293"/>
      <c r="AZR71" s="293"/>
      <c r="AZS71" s="293"/>
      <c r="AZT71" s="293"/>
      <c r="AZU71" s="293"/>
      <c r="AZV71" s="293"/>
      <c r="AZW71" s="293"/>
      <c r="AZX71" s="293"/>
      <c r="AZY71" s="293"/>
      <c r="AZZ71" s="293"/>
      <c r="BAA71" s="293"/>
      <c r="BAB71" s="293"/>
      <c r="BAC71" s="293"/>
      <c r="BAD71" s="293"/>
      <c r="BAE71" s="293"/>
      <c r="BAF71" s="293"/>
      <c r="BAG71" s="293"/>
      <c r="BAH71" s="293"/>
      <c r="BAI71" s="293"/>
      <c r="BAJ71" s="293"/>
      <c r="BAK71" s="293"/>
      <c r="BAL71" s="293"/>
      <c r="BAM71" s="293"/>
      <c r="BAN71" s="293"/>
      <c r="BAO71" s="293"/>
      <c r="BAP71" s="293"/>
      <c r="BAQ71" s="293"/>
      <c r="BAR71" s="293"/>
      <c r="BAS71" s="293"/>
      <c r="BAT71" s="293"/>
      <c r="BAU71" s="293"/>
      <c r="BAV71" s="293"/>
      <c r="BAW71" s="293"/>
      <c r="BAX71" s="293"/>
      <c r="BAY71" s="293"/>
      <c r="BAZ71" s="293"/>
      <c r="BBA71" s="293"/>
      <c r="BBB71" s="293"/>
      <c r="BBC71" s="293"/>
      <c r="BBD71" s="293"/>
      <c r="BBE71" s="293"/>
      <c r="BBF71" s="293"/>
      <c r="BBG71" s="293"/>
      <c r="BBH71" s="293"/>
      <c r="BBI71" s="293"/>
      <c r="BBJ71" s="293"/>
      <c r="BBK71" s="293"/>
      <c r="BBL71" s="293"/>
      <c r="BBM71" s="293"/>
      <c r="BBN71" s="293"/>
      <c r="BBO71" s="293"/>
      <c r="BBP71" s="293"/>
      <c r="BBQ71" s="293"/>
      <c r="BBR71" s="293"/>
      <c r="BBS71" s="293"/>
      <c r="BBT71" s="293"/>
      <c r="BBU71" s="293"/>
      <c r="BBV71" s="293"/>
      <c r="BBW71" s="293"/>
      <c r="BBX71" s="293"/>
      <c r="BBY71" s="293"/>
      <c r="BBZ71" s="293"/>
      <c r="BCA71" s="293"/>
      <c r="BCB71" s="293"/>
      <c r="BCC71" s="293"/>
      <c r="BCD71" s="293"/>
      <c r="BCE71" s="293"/>
      <c r="BCF71" s="293"/>
      <c r="BCG71" s="293"/>
      <c r="BCH71" s="293"/>
      <c r="BCI71" s="293"/>
      <c r="BCJ71" s="293"/>
      <c r="BCK71" s="293"/>
      <c r="BCL71" s="293"/>
      <c r="BCM71" s="293"/>
      <c r="BCN71" s="293"/>
      <c r="BCO71" s="293"/>
      <c r="BCP71" s="293"/>
      <c r="BCQ71" s="293"/>
      <c r="BCR71" s="293"/>
      <c r="BCS71" s="293"/>
      <c r="BCT71" s="293"/>
      <c r="BCU71" s="293"/>
      <c r="BCV71" s="293"/>
      <c r="BCW71" s="293"/>
      <c r="BCX71" s="293"/>
      <c r="BCY71" s="293"/>
      <c r="BCZ71" s="293"/>
      <c r="BDA71" s="293"/>
      <c r="BDB71" s="293"/>
      <c r="BDC71" s="293"/>
      <c r="BDD71" s="293"/>
      <c r="BDE71" s="293"/>
      <c r="BDF71" s="293"/>
      <c r="BDG71" s="293"/>
      <c r="BDH71" s="293"/>
      <c r="BDI71" s="293"/>
      <c r="BDJ71" s="293"/>
      <c r="BDK71" s="293"/>
      <c r="BDL71" s="293"/>
      <c r="BDM71" s="293"/>
      <c r="BDN71" s="293"/>
      <c r="BDO71" s="293"/>
      <c r="BDP71" s="293"/>
      <c r="BDQ71" s="293"/>
      <c r="BDR71" s="293"/>
      <c r="BDS71" s="293"/>
      <c r="BDT71" s="293"/>
      <c r="BDU71" s="293"/>
      <c r="BDV71" s="293"/>
      <c r="BDW71" s="293"/>
      <c r="BDX71" s="293"/>
      <c r="BEC71" s="293"/>
      <c r="BED71" s="293"/>
      <c r="BEE71" s="293"/>
      <c r="BEF71" s="293"/>
      <c r="BEG71" s="293"/>
      <c r="BEH71" s="293"/>
      <c r="BEI71" s="293"/>
      <c r="BEJ71" s="293"/>
      <c r="BEK71" s="293"/>
      <c r="BEL71" s="293"/>
      <c r="BEM71" s="293"/>
      <c r="BGE71" s="293"/>
      <c r="BGF71" s="293"/>
      <c r="BGG71" s="293"/>
      <c r="BGH71" s="293"/>
      <c r="BGI71" s="293"/>
      <c r="BGJ71" s="293"/>
      <c r="BGK71" s="293"/>
      <c r="BGL71" s="293"/>
      <c r="BGM71" s="293"/>
      <c r="BGN71" s="293"/>
      <c r="BGO71" s="293"/>
      <c r="BGP71" s="293"/>
      <c r="BGQ71" s="293"/>
      <c r="BGR71" s="293"/>
      <c r="BGS71" s="293"/>
      <c r="BGT71" s="293"/>
      <c r="BGU71" s="293"/>
      <c r="BGV71" s="293"/>
      <c r="BGW71" s="293"/>
      <c r="BGX71" s="293"/>
      <c r="BGY71" s="293"/>
      <c r="BGZ71" s="293"/>
      <c r="BHA71" s="293"/>
      <c r="BHB71" s="293"/>
      <c r="BHC71" s="293"/>
      <c r="BHD71" s="293"/>
      <c r="BHE71" s="293"/>
      <c r="BHF71" s="293"/>
      <c r="BHG71" s="293"/>
      <c r="BHH71" s="293"/>
      <c r="BHI71" s="293"/>
      <c r="BHJ71" s="293"/>
      <c r="BHK71" s="293"/>
      <c r="BHL71" s="293"/>
      <c r="BHM71" s="293"/>
      <c r="BHN71" s="293"/>
      <c r="BHO71" s="293"/>
      <c r="BHP71" s="293"/>
      <c r="BHQ71" s="293"/>
      <c r="BHR71" s="293"/>
      <c r="BHS71" s="293"/>
      <c r="BHT71" s="293"/>
      <c r="BHU71" s="293"/>
      <c r="BHV71" s="293"/>
      <c r="BHW71" s="293"/>
      <c r="BHX71" s="293"/>
      <c r="BHY71" s="293"/>
      <c r="BHZ71" s="293"/>
      <c r="BIA71" s="293"/>
      <c r="BIB71" s="293"/>
      <c r="BIC71" s="293"/>
      <c r="BID71" s="293"/>
      <c r="BIE71" s="293"/>
      <c r="BIF71" s="293"/>
      <c r="BIG71" s="293"/>
      <c r="BIH71" s="293"/>
      <c r="BII71" s="293"/>
      <c r="BIJ71" s="293"/>
      <c r="BIK71" s="293"/>
      <c r="BIL71" s="293"/>
      <c r="BIM71" s="293"/>
      <c r="BIN71" s="293"/>
      <c r="BIO71" s="293"/>
      <c r="BIP71" s="293"/>
      <c r="BIQ71" s="293"/>
      <c r="BIR71" s="293"/>
      <c r="BIS71" s="293"/>
      <c r="BIT71" s="293"/>
      <c r="BIU71" s="293"/>
      <c r="BIV71" s="293"/>
      <c r="BIW71" s="293"/>
      <c r="BIX71" s="293"/>
      <c r="BIY71" s="293"/>
      <c r="BIZ71" s="293"/>
      <c r="BJA71" s="293"/>
      <c r="BJB71" s="293"/>
      <c r="BJC71" s="293"/>
      <c r="BJD71" s="293"/>
      <c r="BJE71" s="293"/>
      <c r="BJF71" s="293"/>
      <c r="BJG71" s="293"/>
      <c r="BJH71" s="293"/>
      <c r="BJI71" s="293"/>
      <c r="BJJ71" s="293"/>
      <c r="BJK71" s="293"/>
      <c r="BJL71" s="293"/>
      <c r="BJM71" s="293"/>
      <c r="BJN71" s="293"/>
      <c r="BJO71" s="293"/>
      <c r="BJP71" s="293"/>
      <c r="BJQ71" s="293"/>
      <c r="BJR71" s="293"/>
      <c r="BJS71" s="293"/>
      <c r="BJT71" s="293"/>
      <c r="BJU71" s="293"/>
      <c r="BJV71" s="293"/>
      <c r="BJW71" s="293"/>
      <c r="BJX71" s="293"/>
      <c r="BJY71" s="293"/>
      <c r="BJZ71" s="293"/>
      <c r="BKA71" s="293"/>
      <c r="BKB71" s="293"/>
      <c r="BKC71" s="293"/>
      <c r="BKD71" s="293"/>
      <c r="BKE71" s="293"/>
      <c r="BKF71" s="293"/>
      <c r="BKG71" s="293"/>
      <c r="BKH71" s="293"/>
      <c r="BKI71" s="293"/>
      <c r="BKJ71" s="293"/>
      <c r="BKK71" s="293"/>
      <c r="BKL71" s="293"/>
      <c r="BKM71" s="293"/>
      <c r="BKN71" s="293"/>
      <c r="BKO71" s="293"/>
      <c r="BKP71" s="293"/>
      <c r="BKQ71" s="293"/>
      <c r="BKR71" s="293"/>
      <c r="BKS71" s="293"/>
      <c r="BKT71" s="293"/>
      <c r="BKU71" s="293"/>
      <c r="BKV71" s="293"/>
      <c r="BKW71" s="293"/>
      <c r="BKX71" s="293"/>
      <c r="BKY71" s="293"/>
      <c r="BKZ71" s="293"/>
      <c r="BLA71" s="293"/>
      <c r="BLB71" s="293"/>
      <c r="BLC71" s="293"/>
      <c r="BLD71" s="293"/>
      <c r="BLE71" s="293"/>
      <c r="BLF71" s="293"/>
      <c r="BLG71" s="293"/>
      <c r="BLH71" s="293"/>
      <c r="BLI71" s="293"/>
      <c r="BLJ71" s="293"/>
      <c r="BLK71" s="293"/>
      <c r="BLL71" s="293"/>
      <c r="BLM71" s="293"/>
      <c r="BLN71" s="293"/>
      <c r="BLO71" s="293"/>
      <c r="BLP71" s="293"/>
      <c r="BLQ71" s="293"/>
      <c r="BLR71" s="293"/>
      <c r="BLS71" s="293"/>
      <c r="BLT71" s="293"/>
      <c r="BLU71" s="293"/>
      <c r="BLV71" s="293"/>
      <c r="BLW71" s="293"/>
      <c r="BLX71" s="293"/>
      <c r="BLY71" s="293"/>
      <c r="BLZ71" s="293"/>
      <c r="BMA71" s="293"/>
      <c r="BMB71" s="293"/>
      <c r="BMC71" s="293"/>
      <c r="BMD71" s="293"/>
      <c r="BME71" s="293"/>
      <c r="BMF71" s="293"/>
      <c r="BMG71" s="293"/>
      <c r="BMH71" s="293"/>
      <c r="BMI71" s="293"/>
      <c r="BMJ71" s="293"/>
      <c r="BMK71" s="293"/>
      <c r="BML71" s="293"/>
      <c r="BMM71" s="293"/>
      <c r="BMN71" s="293"/>
      <c r="BMO71" s="293"/>
      <c r="BMP71" s="293"/>
      <c r="BMQ71" s="293"/>
      <c r="BMR71" s="293"/>
      <c r="BMS71" s="293"/>
      <c r="BMT71" s="293"/>
      <c r="BMU71" s="293"/>
      <c r="BMV71" s="293"/>
      <c r="BMW71" s="293"/>
      <c r="BMX71" s="293"/>
      <c r="BMY71" s="293"/>
      <c r="BMZ71" s="293"/>
      <c r="BNA71" s="293"/>
      <c r="BNB71" s="293"/>
      <c r="BNC71" s="293"/>
      <c r="BND71" s="293"/>
      <c r="BNE71" s="293"/>
      <c r="BNF71" s="293"/>
      <c r="BNG71" s="293"/>
      <c r="BNH71" s="293"/>
      <c r="BNI71" s="293"/>
      <c r="BNJ71" s="293"/>
      <c r="BNK71" s="293"/>
      <c r="BNL71" s="293"/>
      <c r="BNM71" s="293"/>
      <c r="BNN71" s="293"/>
      <c r="BNO71" s="293"/>
      <c r="BNP71" s="293"/>
      <c r="BNQ71" s="293"/>
      <c r="BNR71" s="293"/>
      <c r="BNS71" s="293"/>
      <c r="BNT71" s="293"/>
      <c r="BNY71" s="293"/>
      <c r="BNZ71" s="293"/>
      <c r="BOA71" s="293"/>
      <c r="BOB71" s="293"/>
      <c r="BOC71" s="293"/>
      <c r="BOD71" s="293"/>
      <c r="BOE71" s="293"/>
      <c r="BOF71" s="293"/>
      <c r="BOG71" s="293"/>
      <c r="BOH71" s="293"/>
      <c r="BOI71" s="293"/>
      <c r="BQA71" s="293"/>
      <c r="BQB71" s="293"/>
      <c r="BQC71" s="293"/>
      <c r="BQD71" s="293"/>
      <c r="BQE71" s="293"/>
      <c r="BQF71" s="293"/>
      <c r="BQG71" s="293"/>
      <c r="BQH71" s="293"/>
      <c r="BQI71" s="293"/>
      <c r="BQJ71" s="293"/>
      <c r="BQK71" s="293"/>
      <c r="BQL71" s="293"/>
      <c r="BQM71" s="293"/>
      <c r="BQN71" s="293"/>
      <c r="BQO71" s="293"/>
      <c r="BQP71" s="293"/>
      <c r="BQQ71" s="293"/>
      <c r="BQR71" s="293"/>
      <c r="BQS71" s="293"/>
      <c r="BQT71" s="293"/>
      <c r="BQU71" s="293"/>
      <c r="BQV71" s="293"/>
      <c r="BQW71" s="293"/>
      <c r="BQX71" s="293"/>
      <c r="BQY71" s="293"/>
      <c r="BQZ71" s="293"/>
      <c r="BRA71" s="293"/>
      <c r="BRB71" s="293"/>
      <c r="BRC71" s="293"/>
      <c r="BRD71" s="293"/>
      <c r="BRE71" s="293"/>
      <c r="BRF71" s="293"/>
      <c r="BRG71" s="293"/>
      <c r="BRH71" s="293"/>
      <c r="BRI71" s="293"/>
      <c r="BRJ71" s="293"/>
      <c r="BRK71" s="293"/>
      <c r="BRL71" s="293"/>
      <c r="BRM71" s="293"/>
      <c r="BRN71" s="293"/>
      <c r="BRO71" s="293"/>
      <c r="BRP71" s="293"/>
      <c r="BRQ71" s="293"/>
      <c r="BRR71" s="293"/>
      <c r="BRS71" s="293"/>
      <c r="BRT71" s="293"/>
      <c r="BRU71" s="293"/>
      <c r="BRV71" s="293"/>
      <c r="BRW71" s="293"/>
      <c r="BRX71" s="293"/>
      <c r="BRY71" s="293"/>
      <c r="BRZ71" s="293"/>
      <c r="BSA71" s="293"/>
      <c r="BSB71" s="293"/>
      <c r="BSC71" s="293"/>
      <c r="BSD71" s="293"/>
      <c r="BSE71" s="293"/>
      <c r="BSF71" s="293"/>
      <c r="BSG71" s="293"/>
      <c r="BSH71" s="293"/>
      <c r="BSI71" s="293"/>
      <c r="BSJ71" s="293"/>
      <c r="BSK71" s="293"/>
      <c r="BSL71" s="293"/>
      <c r="BSM71" s="293"/>
      <c r="BSN71" s="293"/>
      <c r="BSO71" s="293"/>
      <c r="BSP71" s="293"/>
      <c r="BSQ71" s="293"/>
      <c r="BSR71" s="293"/>
      <c r="BSS71" s="293"/>
      <c r="BST71" s="293"/>
      <c r="BSU71" s="293"/>
      <c r="BSV71" s="293"/>
      <c r="BSW71" s="293"/>
      <c r="BSX71" s="293"/>
      <c r="BSY71" s="293"/>
      <c r="BSZ71" s="293"/>
      <c r="BTA71" s="293"/>
      <c r="BTB71" s="293"/>
      <c r="BTC71" s="293"/>
      <c r="BTD71" s="293"/>
      <c r="BTE71" s="293"/>
      <c r="BTF71" s="293"/>
      <c r="BTG71" s="293"/>
      <c r="BTH71" s="293"/>
      <c r="BTI71" s="293"/>
      <c r="BTJ71" s="293"/>
      <c r="BTK71" s="293"/>
      <c r="BTL71" s="293"/>
      <c r="BTM71" s="293"/>
      <c r="BTN71" s="293"/>
      <c r="BTO71" s="293"/>
      <c r="BTP71" s="293"/>
      <c r="BTQ71" s="293"/>
      <c r="BTR71" s="293"/>
      <c r="BTS71" s="293"/>
      <c r="BTT71" s="293"/>
      <c r="BTU71" s="293"/>
      <c r="BTV71" s="293"/>
      <c r="BTW71" s="293"/>
      <c r="BTX71" s="293"/>
      <c r="BTY71" s="293"/>
      <c r="BTZ71" s="293"/>
      <c r="BUA71" s="293"/>
      <c r="BUB71" s="293"/>
      <c r="BUC71" s="293"/>
      <c r="BUD71" s="293"/>
      <c r="BUE71" s="293"/>
      <c r="BUF71" s="293"/>
      <c r="BUG71" s="293"/>
      <c r="BUH71" s="293"/>
      <c r="BUI71" s="293"/>
      <c r="BUJ71" s="293"/>
      <c r="BUK71" s="293"/>
      <c r="BUL71" s="293"/>
      <c r="BUM71" s="293"/>
      <c r="BUN71" s="293"/>
      <c r="BUO71" s="293"/>
      <c r="BUP71" s="293"/>
      <c r="BUQ71" s="293"/>
      <c r="BUR71" s="293"/>
      <c r="BUS71" s="293"/>
      <c r="BUT71" s="293"/>
      <c r="BUU71" s="293"/>
      <c r="BUV71" s="293"/>
      <c r="BUW71" s="293"/>
      <c r="BUX71" s="293"/>
      <c r="BUY71" s="293"/>
      <c r="BUZ71" s="293"/>
      <c r="BVA71" s="293"/>
      <c r="BVB71" s="293"/>
      <c r="BVC71" s="293"/>
      <c r="BVD71" s="293"/>
      <c r="BVE71" s="293"/>
      <c r="BVF71" s="293"/>
      <c r="BVG71" s="293"/>
      <c r="BVH71" s="293"/>
      <c r="BVI71" s="293"/>
      <c r="BVJ71" s="293"/>
      <c r="BVK71" s="293"/>
      <c r="BVL71" s="293"/>
      <c r="BVM71" s="293"/>
      <c r="BVN71" s="293"/>
      <c r="BVO71" s="293"/>
      <c r="BVP71" s="293"/>
      <c r="BVQ71" s="293"/>
      <c r="BVR71" s="293"/>
      <c r="BVS71" s="293"/>
      <c r="BVT71" s="293"/>
      <c r="BVU71" s="293"/>
      <c r="BVV71" s="293"/>
      <c r="BVW71" s="293"/>
      <c r="BVX71" s="293"/>
      <c r="BVY71" s="293"/>
      <c r="BVZ71" s="293"/>
      <c r="BWA71" s="293"/>
      <c r="BWB71" s="293"/>
      <c r="BWC71" s="293"/>
      <c r="BWD71" s="293"/>
      <c r="BWE71" s="293"/>
      <c r="BWF71" s="293"/>
      <c r="BWG71" s="293"/>
      <c r="BWH71" s="293"/>
      <c r="BWI71" s="293"/>
      <c r="BWJ71" s="293"/>
      <c r="BWK71" s="293"/>
      <c r="BWL71" s="293"/>
      <c r="BWM71" s="293"/>
      <c r="BWN71" s="293"/>
      <c r="BWO71" s="293"/>
      <c r="BWP71" s="293"/>
      <c r="BWQ71" s="293"/>
      <c r="BWR71" s="293"/>
      <c r="BWS71" s="293"/>
      <c r="BWT71" s="293"/>
      <c r="BWU71" s="293"/>
      <c r="BWV71" s="293"/>
      <c r="BWW71" s="293"/>
      <c r="BWX71" s="293"/>
      <c r="BWY71" s="293"/>
      <c r="BWZ71" s="293"/>
      <c r="BXA71" s="293"/>
      <c r="BXB71" s="293"/>
      <c r="BXC71" s="293"/>
      <c r="BXD71" s="293"/>
      <c r="BXE71" s="293"/>
      <c r="BXF71" s="293"/>
      <c r="BXG71" s="293"/>
      <c r="BXH71" s="293"/>
      <c r="BXI71" s="293"/>
      <c r="BXJ71" s="293"/>
      <c r="BXK71" s="293"/>
      <c r="BXL71" s="293"/>
      <c r="BXM71" s="293"/>
      <c r="BXN71" s="293"/>
      <c r="BXO71" s="293"/>
      <c r="BXP71" s="293"/>
      <c r="BXU71" s="293"/>
      <c r="BXV71" s="293"/>
      <c r="BXW71" s="293"/>
      <c r="BXX71" s="293"/>
      <c r="BXY71" s="293"/>
      <c r="BXZ71" s="293"/>
      <c r="BYA71" s="293"/>
      <c r="BYB71" s="293"/>
      <c r="BYC71" s="293"/>
      <c r="BYD71" s="293"/>
      <c r="BYE71" s="293"/>
      <c r="BZW71" s="293"/>
      <c r="BZX71" s="293"/>
      <c r="BZY71" s="293"/>
      <c r="BZZ71" s="293"/>
      <c r="CAA71" s="293"/>
      <c r="CAB71" s="293"/>
      <c r="CAC71" s="293"/>
      <c r="CAD71" s="293"/>
      <c r="CAE71" s="293"/>
      <c r="CAF71" s="293"/>
      <c r="CAG71" s="293"/>
      <c r="CAH71" s="293"/>
      <c r="CAI71" s="293"/>
      <c r="CAJ71" s="293"/>
      <c r="CAK71" s="293"/>
      <c r="CAL71" s="293"/>
      <c r="CAM71" s="293"/>
      <c r="CAN71" s="293"/>
      <c r="CAO71" s="293"/>
      <c r="CAP71" s="293"/>
      <c r="CAQ71" s="293"/>
      <c r="CAR71" s="293"/>
      <c r="CAS71" s="293"/>
      <c r="CAT71" s="293"/>
      <c r="CAU71" s="293"/>
      <c r="CAV71" s="293"/>
      <c r="CAW71" s="293"/>
      <c r="CAX71" s="293"/>
      <c r="CAY71" s="293"/>
      <c r="CAZ71" s="293"/>
      <c r="CBA71" s="293"/>
      <c r="CBB71" s="293"/>
      <c r="CBC71" s="293"/>
      <c r="CBD71" s="293"/>
      <c r="CBE71" s="293"/>
      <c r="CBF71" s="293"/>
      <c r="CBG71" s="293"/>
      <c r="CBH71" s="293"/>
      <c r="CBI71" s="293"/>
      <c r="CBJ71" s="293"/>
      <c r="CBK71" s="293"/>
      <c r="CBL71" s="293"/>
      <c r="CBM71" s="293"/>
      <c r="CBN71" s="293"/>
      <c r="CBO71" s="293"/>
      <c r="CBP71" s="293"/>
      <c r="CBQ71" s="293"/>
      <c r="CBR71" s="293"/>
      <c r="CBS71" s="293"/>
      <c r="CBT71" s="293"/>
      <c r="CBU71" s="293"/>
      <c r="CBV71" s="293"/>
      <c r="CBW71" s="293"/>
      <c r="CBX71" s="293"/>
      <c r="CBY71" s="293"/>
      <c r="CBZ71" s="293"/>
      <c r="CCA71" s="293"/>
      <c r="CCB71" s="293"/>
      <c r="CCC71" s="293"/>
      <c r="CCD71" s="293"/>
      <c r="CCE71" s="293"/>
      <c r="CCF71" s="293"/>
      <c r="CCG71" s="293"/>
      <c r="CCH71" s="293"/>
      <c r="CCI71" s="293"/>
      <c r="CCJ71" s="293"/>
      <c r="CCK71" s="293"/>
      <c r="CCL71" s="293"/>
      <c r="CCM71" s="293"/>
      <c r="CCN71" s="293"/>
      <c r="CCO71" s="293"/>
      <c r="CCP71" s="293"/>
      <c r="CCQ71" s="293"/>
      <c r="CCR71" s="293"/>
      <c r="CCS71" s="293"/>
      <c r="CCT71" s="293"/>
      <c r="CCU71" s="293"/>
      <c r="CCV71" s="293"/>
      <c r="CCW71" s="293"/>
      <c r="CCX71" s="293"/>
      <c r="CCY71" s="293"/>
      <c r="CCZ71" s="293"/>
      <c r="CDA71" s="293"/>
      <c r="CDB71" s="293"/>
      <c r="CDC71" s="293"/>
      <c r="CDD71" s="293"/>
      <c r="CDE71" s="293"/>
      <c r="CDF71" s="293"/>
      <c r="CDG71" s="293"/>
      <c r="CDH71" s="293"/>
      <c r="CDI71" s="293"/>
      <c r="CDJ71" s="293"/>
      <c r="CDK71" s="293"/>
      <c r="CDL71" s="293"/>
      <c r="CDM71" s="293"/>
      <c r="CDN71" s="293"/>
      <c r="CDO71" s="293"/>
      <c r="CDP71" s="293"/>
      <c r="CDQ71" s="293"/>
      <c r="CDR71" s="293"/>
      <c r="CDS71" s="293"/>
      <c r="CDT71" s="293"/>
      <c r="CDU71" s="293"/>
      <c r="CDV71" s="293"/>
      <c r="CDW71" s="293"/>
      <c r="CDX71" s="293"/>
      <c r="CDY71" s="293"/>
      <c r="CDZ71" s="293"/>
      <c r="CEA71" s="293"/>
      <c r="CEB71" s="293"/>
      <c r="CEC71" s="293"/>
      <c r="CED71" s="293"/>
      <c r="CEE71" s="293"/>
      <c r="CEF71" s="293"/>
      <c r="CEG71" s="293"/>
      <c r="CEH71" s="293"/>
      <c r="CEI71" s="293"/>
      <c r="CEJ71" s="293"/>
      <c r="CEK71" s="293"/>
      <c r="CEL71" s="293"/>
      <c r="CEM71" s="293"/>
      <c r="CEN71" s="293"/>
      <c r="CEO71" s="293"/>
      <c r="CEP71" s="293"/>
      <c r="CEQ71" s="293"/>
      <c r="CER71" s="293"/>
      <c r="CES71" s="293"/>
      <c r="CET71" s="293"/>
      <c r="CEU71" s="293"/>
      <c r="CEV71" s="293"/>
      <c r="CEW71" s="293"/>
      <c r="CEX71" s="293"/>
      <c r="CEY71" s="293"/>
      <c r="CEZ71" s="293"/>
      <c r="CFA71" s="293"/>
      <c r="CFB71" s="293"/>
      <c r="CFC71" s="293"/>
      <c r="CFD71" s="293"/>
      <c r="CFE71" s="293"/>
      <c r="CFF71" s="293"/>
      <c r="CFG71" s="293"/>
      <c r="CFH71" s="293"/>
      <c r="CFI71" s="293"/>
      <c r="CFJ71" s="293"/>
      <c r="CFK71" s="293"/>
      <c r="CFL71" s="293"/>
      <c r="CFM71" s="293"/>
      <c r="CFN71" s="293"/>
      <c r="CFO71" s="293"/>
      <c r="CFP71" s="293"/>
      <c r="CFQ71" s="293"/>
      <c r="CFR71" s="293"/>
      <c r="CFS71" s="293"/>
      <c r="CFT71" s="293"/>
      <c r="CFU71" s="293"/>
      <c r="CFV71" s="293"/>
      <c r="CFW71" s="293"/>
      <c r="CFX71" s="293"/>
      <c r="CFY71" s="293"/>
      <c r="CFZ71" s="293"/>
      <c r="CGA71" s="293"/>
      <c r="CGB71" s="293"/>
      <c r="CGC71" s="293"/>
      <c r="CGD71" s="293"/>
      <c r="CGE71" s="293"/>
      <c r="CGF71" s="293"/>
      <c r="CGG71" s="293"/>
      <c r="CGH71" s="293"/>
      <c r="CGI71" s="293"/>
      <c r="CGJ71" s="293"/>
      <c r="CGK71" s="293"/>
      <c r="CGL71" s="293"/>
      <c r="CGM71" s="293"/>
      <c r="CGN71" s="293"/>
      <c r="CGO71" s="293"/>
      <c r="CGP71" s="293"/>
      <c r="CGQ71" s="293"/>
      <c r="CGR71" s="293"/>
      <c r="CGS71" s="293"/>
      <c r="CGT71" s="293"/>
      <c r="CGU71" s="293"/>
      <c r="CGV71" s="293"/>
      <c r="CGW71" s="293"/>
      <c r="CGX71" s="293"/>
      <c r="CGY71" s="293"/>
      <c r="CGZ71" s="293"/>
      <c r="CHA71" s="293"/>
      <c r="CHB71" s="293"/>
      <c r="CHC71" s="293"/>
      <c r="CHD71" s="293"/>
      <c r="CHE71" s="293"/>
      <c r="CHF71" s="293"/>
      <c r="CHG71" s="293"/>
      <c r="CHH71" s="293"/>
      <c r="CHI71" s="293"/>
      <c r="CHJ71" s="293"/>
      <c r="CHK71" s="293"/>
      <c r="CHL71" s="293"/>
      <c r="CHQ71" s="293"/>
      <c r="CHR71" s="293"/>
      <c r="CHS71" s="293"/>
      <c r="CHT71" s="293"/>
      <c r="CHU71" s="293"/>
      <c r="CHV71" s="293"/>
      <c r="CHW71" s="293"/>
      <c r="CHX71" s="293"/>
      <c r="CHY71" s="293"/>
      <c r="CHZ71" s="293"/>
      <c r="CIA71" s="293"/>
      <c r="CJS71" s="293"/>
      <c r="CJT71" s="293"/>
      <c r="CJU71" s="293"/>
      <c r="CJV71" s="293"/>
      <c r="CJW71" s="293"/>
      <c r="CJX71" s="293"/>
      <c r="CJY71" s="293"/>
      <c r="CJZ71" s="293"/>
      <c r="CKA71" s="293"/>
      <c r="CKB71" s="293"/>
      <c r="CKC71" s="293"/>
      <c r="CKD71" s="293"/>
      <c r="CKE71" s="293"/>
      <c r="CKF71" s="293"/>
      <c r="CKG71" s="293"/>
      <c r="CKH71" s="293"/>
      <c r="CKI71" s="293"/>
      <c r="CKJ71" s="293"/>
      <c r="CKK71" s="293"/>
      <c r="CKL71" s="293"/>
      <c r="CKM71" s="293"/>
      <c r="CKN71" s="293"/>
      <c r="CKO71" s="293"/>
      <c r="CKP71" s="293"/>
      <c r="CKQ71" s="293"/>
      <c r="CKR71" s="293"/>
      <c r="CKS71" s="293"/>
      <c r="CKT71" s="293"/>
      <c r="CKU71" s="293"/>
      <c r="CKV71" s="293"/>
      <c r="CKW71" s="293"/>
      <c r="CKX71" s="293"/>
      <c r="CKY71" s="293"/>
      <c r="CKZ71" s="293"/>
      <c r="CLA71" s="293"/>
      <c r="CLB71" s="293"/>
      <c r="CLC71" s="293"/>
      <c r="CLD71" s="293"/>
      <c r="CLE71" s="293"/>
      <c r="CLF71" s="293"/>
      <c r="CLG71" s="293"/>
      <c r="CLH71" s="293"/>
      <c r="CLI71" s="293"/>
      <c r="CLJ71" s="293"/>
      <c r="CLK71" s="293"/>
      <c r="CLL71" s="293"/>
      <c r="CLM71" s="293"/>
      <c r="CLN71" s="293"/>
      <c r="CLO71" s="293"/>
      <c r="CLP71" s="293"/>
      <c r="CLQ71" s="293"/>
      <c r="CLR71" s="293"/>
      <c r="CLS71" s="293"/>
      <c r="CLT71" s="293"/>
      <c r="CLU71" s="293"/>
      <c r="CLV71" s="293"/>
      <c r="CLW71" s="293"/>
      <c r="CLX71" s="293"/>
      <c r="CLY71" s="293"/>
      <c r="CLZ71" s="293"/>
      <c r="CMA71" s="293"/>
      <c r="CMB71" s="293"/>
      <c r="CMC71" s="293"/>
      <c r="CMD71" s="293"/>
      <c r="CME71" s="293"/>
      <c r="CMF71" s="293"/>
      <c r="CMG71" s="293"/>
      <c r="CMH71" s="293"/>
      <c r="CMI71" s="293"/>
      <c r="CMJ71" s="293"/>
      <c r="CMK71" s="293"/>
      <c r="CML71" s="293"/>
      <c r="CMM71" s="293"/>
      <c r="CMN71" s="293"/>
      <c r="CMO71" s="293"/>
      <c r="CMP71" s="293"/>
      <c r="CMQ71" s="293"/>
      <c r="CMR71" s="293"/>
      <c r="CMS71" s="293"/>
      <c r="CMT71" s="293"/>
      <c r="CMU71" s="293"/>
      <c r="CMV71" s="293"/>
      <c r="CMW71" s="293"/>
      <c r="CMX71" s="293"/>
      <c r="CMY71" s="293"/>
      <c r="CMZ71" s="293"/>
      <c r="CNA71" s="293"/>
      <c r="CNB71" s="293"/>
      <c r="CNC71" s="293"/>
      <c r="CND71" s="293"/>
      <c r="CNE71" s="293"/>
      <c r="CNF71" s="293"/>
      <c r="CNG71" s="293"/>
      <c r="CNH71" s="293"/>
      <c r="CNI71" s="293"/>
      <c r="CNJ71" s="293"/>
      <c r="CNK71" s="293"/>
      <c r="CNL71" s="293"/>
      <c r="CNM71" s="293"/>
      <c r="CNN71" s="293"/>
      <c r="CNO71" s="293"/>
      <c r="CNP71" s="293"/>
      <c r="CNQ71" s="293"/>
      <c r="CNR71" s="293"/>
      <c r="CNS71" s="293"/>
      <c r="CNT71" s="293"/>
      <c r="CNU71" s="293"/>
      <c r="CNV71" s="293"/>
      <c r="CNW71" s="293"/>
      <c r="CNX71" s="293"/>
      <c r="CNY71" s="293"/>
      <c r="CNZ71" s="293"/>
      <c r="COA71" s="293"/>
      <c r="COB71" s="293"/>
      <c r="COC71" s="293"/>
      <c r="COD71" s="293"/>
      <c r="COE71" s="293"/>
      <c r="COF71" s="293"/>
      <c r="COG71" s="293"/>
      <c r="COH71" s="293"/>
      <c r="COI71" s="293"/>
      <c r="COJ71" s="293"/>
      <c r="COK71" s="293"/>
      <c r="COL71" s="293"/>
      <c r="COM71" s="293"/>
      <c r="CON71" s="293"/>
      <c r="COO71" s="293"/>
      <c r="COP71" s="293"/>
      <c r="COQ71" s="293"/>
      <c r="COR71" s="293"/>
      <c r="COS71" s="293"/>
      <c r="COT71" s="293"/>
      <c r="COU71" s="293"/>
      <c r="COV71" s="293"/>
      <c r="COW71" s="293"/>
      <c r="COX71" s="293"/>
      <c r="COY71" s="293"/>
      <c r="COZ71" s="293"/>
      <c r="CPA71" s="293"/>
      <c r="CPB71" s="293"/>
      <c r="CPC71" s="293"/>
      <c r="CPD71" s="293"/>
      <c r="CPE71" s="293"/>
      <c r="CPF71" s="293"/>
      <c r="CPG71" s="293"/>
      <c r="CPH71" s="293"/>
      <c r="CPI71" s="293"/>
      <c r="CPJ71" s="293"/>
      <c r="CPK71" s="293"/>
      <c r="CPL71" s="293"/>
      <c r="CPM71" s="293"/>
      <c r="CPN71" s="293"/>
      <c r="CPO71" s="293"/>
      <c r="CPP71" s="293"/>
      <c r="CPQ71" s="293"/>
      <c r="CPR71" s="293"/>
      <c r="CPS71" s="293"/>
      <c r="CPT71" s="293"/>
      <c r="CPU71" s="293"/>
      <c r="CPV71" s="293"/>
      <c r="CPW71" s="293"/>
      <c r="CPX71" s="293"/>
      <c r="CPY71" s="293"/>
      <c r="CPZ71" s="293"/>
      <c r="CQA71" s="293"/>
      <c r="CQB71" s="293"/>
      <c r="CQC71" s="293"/>
      <c r="CQD71" s="293"/>
      <c r="CQE71" s="293"/>
      <c r="CQF71" s="293"/>
      <c r="CQG71" s="293"/>
      <c r="CQH71" s="293"/>
      <c r="CQI71" s="293"/>
      <c r="CQJ71" s="293"/>
      <c r="CQK71" s="293"/>
      <c r="CQL71" s="293"/>
      <c r="CQM71" s="293"/>
      <c r="CQN71" s="293"/>
      <c r="CQO71" s="293"/>
      <c r="CQP71" s="293"/>
      <c r="CQQ71" s="293"/>
      <c r="CQR71" s="293"/>
      <c r="CQS71" s="293"/>
      <c r="CQT71" s="293"/>
      <c r="CQU71" s="293"/>
      <c r="CQV71" s="293"/>
      <c r="CQW71" s="293"/>
      <c r="CQX71" s="293"/>
      <c r="CQY71" s="293"/>
      <c r="CQZ71" s="293"/>
      <c r="CRA71" s="293"/>
      <c r="CRB71" s="293"/>
      <c r="CRC71" s="293"/>
      <c r="CRD71" s="293"/>
      <c r="CRE71" s="293"/>
      <c r="CRF71" s="293"/>
      <c r="CRG71" s="293"/>
      <c r="CRH71" s="293"/>
      <c r="CRM71" s="293"/>
      <c r="CRN71" s="293"/>
      <c r="CRO71" s="293"/>
      <c r="CRP71" s="293"/>
      <c r="CRQ71" s="293"/>
      <c r="CRR71" s="293"/>
      <c r="CRS71" s="293"/>
      <c r="CRT71" s="293"/>
      <c r="CRU71" s="293"/>
      <c r="CRV71" s="293"/>
      <c r="CRW71" s="293"/>
      <c r="CTO71" s="293"/>
      <c r="CTP71" s="293"/>
      <c r="CTQ71" s="293"/>
      <c r="CTR71" s="293"/>
      <c r="CTS71" s="293"/>
      <c r="CTT71" s="293"/>
      <c r="CTU71" s="293"/>
      <c r="CTV71" s="293"/>
      <c r="CTW71" s="293"/>
      <c r="CTX71" s="293"/>
      <c r="CTY71" s="293"/>
      <c r="CTZ71" s="293"/>
      <c r="CUA71" s="293"/>
      <c r="CUB71" s="293"/>
      <c r="CUC71" s="293"/>
      <c r="CUD71" s="293"/>
      <c r="CUE71" s="293"/>
      <c r="CUF71" s="293"/>
      <c r="CUG71" s="293"/>
      <c r="CUH71" s="293"/>
      <c r="CUI71" s="293"/>
      <c r="CUJ71" s="293"/>
      <c r="CUK71" s="293"/>
      <c r="CUL71" s="293"/>
      <c r="CUM71" s="293"/>
      <c r="CUN71" s="293"/>
      <c r="CUO71" s="293"/>
      <c r="CUP71" s="293"/>
      <c r="CUQ71" s="293"/>
      <c r="CUR71" s="293"/>
      <c r="CUS71" s="293"/>
      <c r="CUT71" s="293"/>
      <c r="CUU71" s="293"/>
      <c r="CUV71" s="293"/>
      <c r="CUW71" s="293"/>
      <c r="CUX71" s="293"/>
      <c r="CUY71" s="293"/>
      <c r="CUZ71" s="293"/>
      <c r="CVA71" s="293"/>
      <c r="CVB71" s="293"/>
      <c r="CVC71" s="293"/>
      <c r="CVD71" s="293"/>
      <c r="CVE71" s="293"/>
      <c r="CVF71" s="293"/>
      <c r="CVG71" s="293"/>
      <c r="CVH71" s="293"/>
      <c r="CVI71" s="293"/>
      <c r="CVJ71" s="293"/>
      <c r="CVK71" s="293"/>
      <c r="CVL71" s="293"/>
      <c r="CVM71" s="293"/>
      <c r="CVN71" s="293"/>
      <c r="CVO71" s="293"/>
      <c r="CVP71" s="293"/>
      <c r="CVQ71" s="293"/>
      <c r="CVR71" s="293"/>
      <c r="CVS71" s="293"/>
      <c r="CVT71" s="293"/>
      <c r="CVU71" s="293"/>
      <c r="CVV71" s="293"/>
      <c r="CVW71" s="293"/>
      <c r="CVX71" s="293"/>
      <c r="CVY71" s="293"/>
      <c r="CVZ71" s="293"/>
      <c r="CWA71" s="293"/>
      <c r="CWB71" s="293"/>
      <c r="CWC71" s="293"/>
      <c r="CWD71" s="293"/>
      <c r="CWE71" s="293"/>
      <c r="CWF71" s="293"/>
      <c r="CWG71" s="293"/>
      <c r="CWH71" s="293"/>
      <c r="CWI71" s="293"/>
      <c r="CWJ71" s="293"/>
      <c r="CWK71" s="293"/>
      <c r="CWL71" s="293"/>
      <c r="CWM71" s="293"/>
      <c r="CWN71" s="293"/>
      <c r="CWO71" s="293"/>
      <c r="CWP71" s="293"/>
      <c r="CWQ71" s="293"/>
      <c r="CWR71" s="293"/>
      <c r="CWS71" s="293"/>
      <c r="CWT71" s="293"/>
      <c r="CWU71" s="293"/>
      <c r="CWV71" s="293"/>
      <c r="CWW71" s="293"/>
      <c r="CWX71" s="293"/>
      <c r="CWY71" s="293"/>
      <c r="CWZ71" s="293"/>
      <c r="CXA71" s="293"/>
      <c r="CXB71" s="293"/>
      <c r="CXC71" s="293"/>
      <c r="CXD71" s="293"/>
      <c r="CXE71" s="293"/>
      <c r="CXF71" s="293"/>
      <c r="CXG71" s="293"/>
      <c r="CXH71" s="293"/>
      <c r="CXI71" s="293"/>
      <c r="CXJ71" s="293"/>
      <c r="CXK71" s="293"/>
      <c r="CXL71" s="293"/>
      <c r="CXM71" s="293"/>
      <c r="CXN71" s="293"/>
      <c r="CXO71" s="293"/>
      <c r="CXP71" s="293"/>
      <c r="CXQ71" s="293"/>
      <c r="CXR71" s="293"/>
      <c r="CXS71" s="293"/>
      <c r="CXT71" s="293"/>
      <c r="CXU71" s="293"/>
      <c r="CXV71" s="293"/>
      <c r="CXW71" s="293"/>
      <c r="CXX71" s="293"/>
      <c r="CXY71" s="293"/>
      <c r="CXZ71" s="293"/>
      <c r="CYA71" s="293"/>
      <c r="CYB71" s="293"/>
      <c r="CYC71" s="293"/>
      <c r="CYD71" s="293"/>
      <c r="CYE71" s="293"/>
      <c r="CYF71" s="293"/>
      <c r="CYG71" s="293"/>
      <c r="CYH71" s="293"/>
      <c r="CYI71" s="293"/>
      <c r="CYJ71" s="293"/>
      <c r="CYK71" s="293"/>
      <c r="CYL71" s="293"/>
      <c r="CYM71" s="293"/>
      <c r="CYN71" s="293"/>
      <c r="CYO71" s="293"/>
      <c r="CYP71" s="293"/>
      <c r="CYQ71" s="293"/>
      <c r="CYR71" s="293"/>
      <c r="CYS71" s="293"/>
      <c r="CYT71" s="293"/>
      <c r="CYU71" s="293"/>
      <c r="CYV71" s="293"/>
      <c r="CYW71" s="293"/>
      <c r="CYX71" s="293"/>
      <c r="CYY71" s="293"/>
      <c r="CYZ71" s="293"/>
      <c r="CZA71" s="293"/>
      <c r="CZB71" s="293"/>
      <c r="CZC71" s="293"/>
      <c r="CZD71" s="293"/>
      <c r="CZE71" s="293"/>
      <c r="CZF71" s="293"/>
      <c r="CZG71" s="293"/>
      <c r="CZH71" s="293"/>
      <c r="CZI71" s="293"/>
      <c r="CZJ71" s="293"/>
      <c r="CZK71" s="293"/>
      <c r="CZL71" s="293"/>
      <c r="CZM71" s="293"/>
      <c r="CZN71" s="293"/>
      <c r="CZO71" s="293"/>
      <c r="CZP71" s="293"/>
      <c r="CZQ71" s="293"/>
      <c r="CZR71" s="293"/>
      <c r="CZS71" s="293"/>
      <c r="CZT71" s="293"/>
      <c r="CZU71" s="293"/>
      <c r="CZV71" s="293"/>
      <c r="CZW71" s="293"/>
      <c r="CZX71" s="293"/>
      <c r="CZY71" s="293"/>
      <c r="CZZ71" s="293"/>
      <c r="DAA71" s="293"/>
      <c r="DAB71" s="293"/>
      <c r="DAC71" s="293"/>
      <c r="DAD71" s="293"/>
      <c r="DAE71" s="293"/>
      <c r="DAF71" s="293"/>
      <c r="DAG71" s="293"/>
      <c r="DAH71" s="293"/>
      <c r="DAI71" s="293"/>
      <c r="DAJ71" s="293"/>
      <c r="DAK71" s="293"/>
      <c r="DAL71" s="293"/>
      <c r="DAM71" s="293"/>
      <c r="DAN71" s="293"/>
      <c r="DAO71" s="293"/>
      <c r="DAP71" s="293"/>
      <c r="DAQ71" s="293"/>
      <c r="DAR71" s="293"/>
      <c r="DAS71" s="293"/>
      <c r="DAT71" s="293"/>
      <c r="DAU71" s="293"/>
      <c r="DAV71" s="293"/>
      <c r="DAW71" s="293"/>
      <c r="DAX71" s="293"/>
      <c r="DAY71" s="293"/>
      <c r="DAZ71" s="293"/>
      <c r="DBA71" s="293"/>
      <c r="DBB71" s="293"/>
      <c r="DBC71" s="293"/>
      <c r="DBD71" s="293"/>
      <c r="DBI71" s="293"/>
      <c r="DBJ71" s="293"/>
      <c r="DBK71" s="293"/>
      <c r="DBL71" s="293"/>
      <c r="DBM71" s="293"/>
      <c r="DBN71" s="293"/>
      <c r="DBO71" s="293"/>
      <c r="DBP71" s="293"/>
      <c r="DBQ71" s="293"/>
      <c r="DBR71" s="293"/>
      <c r="DBS71" s="293"/>
      <c r="DDK71" s="293"/>
      <c r="DDL71" s="293"/>
      <c r="DDM71" s="293"/>
      <c r="DDN71" s="293"/>
      <c r="DDO71" s="293"/>
      <c r="DDP71" s="293"/>
      <c r="DDQ71" s="293"/>
      <c r="DDR71" s="293"/>
      <c r="DDS71" s="293"/>
      <c r="DDT71" s="293"/>
      <c r="DDU71" s="293"/>
      <c r="DDV71" s="293"/>
      <c r="DDW71" s="293"/>
      <c r="DDX71" s="293"/>
      <c r="DDY71" s="293"/>
      <c r="DDZ71" s="293"/>
      <c r="DEA71" s="293"/>
      <c r="DEB71" s="293"/>
      <c r="DEC71" s="293"/>
      <c r="DED71" s="293"/>
      <c r="DEE71" s="293"/>
      <c r="DEF71" s="293"/>
      <c r="DEG71" s="293"/>
      <c r="DEH71" s="293"/>
      <c r="DEI71" s="293"/>
      <c r="DEJ71" s="293"/>
      <c r="DEK71" s="293"/>
      <c r="DEL71" s="293"/>
      <c r="DEM71" s="293"/>
      <c r="DEN71" s="293"/>
      <c r="DEO71" s="293"/>
      <c r="DEP71" s="293"/>
      <c r="DEQ71" s="293"/>
      <c r="DER71" s="293"/>
      <c r="DES71" s="293"/>
      <c r="DET71" s="293"/>
      <c r="DEU71" s="293"/>
      <c r="DEV71" s="293"/>
      <c r="DEW71" s="293"/>
      <c r="DEX71" s="293"/>
      <c r="DEY71" s="293"/>
      <c r="DEZ71" s="293"/>
      <c r="DFA71" s="293"/>
      <c r="DFB71" s="293"/>
      <c r="DFC71" s="293"/>
      <c r="DFD71" s="293"/>
      <c r="DFE71" s="293"/>
      <c r="DFF71" s="293"/>
      <c r="DFG71" s="293"/>
      <c r="DFH71" s="293"/>
      <c r="DFI71" s="293"/>
      <c r="DFJ71" s="293"/>
      <c r="DFK71" s="293"/>
      <c r="DFL71" s="293"/>
      <c r="DFM71" s="293"/>
      <c r="DFN71" s="293"/>
      <c r="DFO71" s="293"/>
      <c r="DFP71" s="293"/>
      <c r="DFQ71" s="293"/>
      <c r="DFR71" s="293"/>
      <c r="DFS71" s="293"/>
      <c r="DFT71" s="293"/>
      <c r="DFU71" s="293"/>
      <c r="DFV71" s="293"/>
      <c r="DFW71" s="293"/>
      <c r="DFX71" s="293"/>
      <c r="DFY71" s="293"/>
      <c r="DFZ71" s="293"/>
      <c r="DGA71" s="293"/>
      <c r="DGB71" s="293"/>
      <c r="DGC71" s="293"/>
      <c r="DGD71" s="293"/>
      <c r="DGE71" s="293"/>
      <c r="DGF71" s="293"/>
      <c r="DGG71" s="293"/>
      <c r="DGH71" s="293"/>
      <c r="DGI71" s="293"/>
      <c r="DGJ71" s="293"/>
      <c r="DGK71" s="293"/>
      <c r="DGL71" s="293"/>
      <c r="DGM71" s="293"/>
      <c r="DGN71" s="293"/>
      <c r="DGO71" s="293"/>
      <c r="DGP71" s="293"/>
      <c r="DGQ71" s="293"/>
      <c r="DGR71" s="293"/>
      <c r="DGS71" s="293"/>
      <c r="DGT71" s="293"/>
      <c r="DGU71" s="293"/>
      <c r="DGV71" s="293"/>
      <c r="DGW71" s="293"/>
      <c r="DGX71" s="293"/>
      <c r="DGY71" s="293"/>
      <c r="DGZ71" s="293"/>
      <c r="DHA71" s="293"/>
      <c r="DHB71" s="293"/>
      <c r="DHC71" s="293"/>
      <c r="DHD71" s="293"/>
      <c r="DHE71" s="293"/>
      <c r="DHF71" s="293"/>
      <c r="DHG71" s="293"/>
      <c r="DHH71" s="293"/>
      <c r="DHI71" s="293"/>
      <c r="DHJ71" s="293"/>
      <c r="DHK71" s="293"/>
      <c r="DHL71" s="293"/>
      <c r="DHM71" s="293"/>
      <c r="DHN71" s="293"/>
      <c r="DHO71" s="293"/>
      <c r="DHP71" s="293"/>
      <c r="DHQ71" s="293"/>
      <c r="DHR71" s="293"/>
      <c r="DHS71" s="293"/>
      <c r="DHT71" s="293"/>
      <c r="DHU71" s="293"/>
      <c r="DHV71" s="293"/>
      <c r="DHW71" s="293"/>
      <c r="DHX71" s="293"/>
      <c r="DHY71" s="293"/>
      <c r="DHZ71" s="293"/>
      <c r="DIA71" s="293"/>
      <c r="DIB71" s="293"/>
      <c r="DIC71" s="293"/>
      <c r="DID71" s="293"/>
      <c r="DIE71" s="293"/>
      <c r="DIF71" s="293"/>
      <c r="DIG71" s="293"/>
      <c r="DIH71" s="293"/>
      <c r="DII71" s="293"/>
      <c r="DIJ71" s="293"/>
      <c r="DIK71" s="293"/>
      <c r="DIL71" s="293"/>
      <c r="DIM71" s="293"/>
      <c r="DIN71" s="293"/>
      <c r="DIO71" s="293"/>
      <c r="DIP71" s="293"/>
      <c r="DIQ71" s="293"/>
      <c r="DIR71" s="293"/>
      <c r="DIS71" s="293"/>
      <c r="DIT71" s="293"/>
      <c r="DIU71" s="293"/>
      <c r="DIV71" s="293"/>
      <c r="DIW71" s="293"/>
      <c r="DIX71" s="293"/>
      <c r="DIY71" s="293"/>
      <c r="DIZ71" s="293"/>
      <c r="DJA71" s="293"/>
      <c r="DJB71" s="293"/>
      <c r="DJC71" s="293"/>
      <c r="DJD71" s="293"/>
      <c r="DJE71" s="293"/>
      <c r="DJF71" s="293"/>
      <c r="DJG71" s="293"/>
      <c r="DJH71" s="293"/>
      <c r="DJI71" s="293"/>
      <c r="DJJ71" s="293"/>
      <c r="DJK71" s="293"/>
      <c r="DJL71" s="293"/>
      <c r="DJM71" s="293"/>
      <c r="DJN71" s="293"/>
      <c r="DJO71" s="293"/>
      <c r="DJP71" s="293"/>
      <c r="DJQ71" s="293"/>
      <c r="DJR71" s="293"/>
      <c r="DJS71" s="293"/>
      <c r="DJT71" s="293"/>
      <c r="DJU71" s="293"/>
      <c r="DJV71" s="293"/>
      <c r="DJW71" s="293"/>
      <c r="DJX71" s="293"/>
      <c r="DJY71" s="293"/>
      <c r="DJZ71" s="293"/>
      <c r="DKA71" s="293"/>
      <c r="DKB71" s="293"/>
      <c r="DKC71" s="293"/>
      <c r="DKD71" s="293"/>
      <c r="DKE71" s="293"/>
      <c r="DKF71" s="293"/>
      <c r="DKG71" s="293"/>
      <c r="DKH71" s="293"/>
      <c r="DKI71" s="293"/>
      <c r="DKJ71" s="293"/>
      <c r="DKK71" s="293"/>
      <c r="DKL71" s="293"/>
      <c r="DKM71" s="293"/>
      <c r="DKN71" s="293"/>
      <c r="DKO71" s="293"/>
      <c r="DKP71" s="293"/>
      <c r="DKQ71" s="293"/>
      <c r="DKR71" s="293"/>
      <c r="DKS71" s="293"/>
      <c r="DKT71" s="293"/>
      <c r="DKU71" s="293"/>
      <c r="DKV71" s="293"/>
      <c r="DKW71" s="293"/>
      <c r="DKX71" s="293"/>
      <c r="DKY71" s="293"/>
      <c r="DKZ71" s="293"/>
      <c r="DLE71" s="293"/>
      <c r="DLF71" s="293"/>
      <c r="DLG71" s="293"/>
      <c r="DLH71" s="293"/>
      <c r="DLI71" s="293"/>
      <c r="DLJ71" s="293"/>
      <c r="DLK71" s="293"/>
      <c r="DLL71" s="293"/>
      <c r="DLM71" s="293"/>
      <c r="DLN71" s="293"/>
      <c r="DLO71" s="293"/>
      <c r="DNG71" s="293"/>
      <c r="DNH71" s="293"/>
      <c r="DNI71" s="293"/>
      <c r="DNJ71" s="293"/>
      <c r="DNK71" s="293"/>
      <c r="DNL71" s="293"/>
      <c r="DNM71" s="293"/>
      <c r="DNN71" s="293"/>
      <c r="DNO71" s="293"/>
      <c r="DNP71" s="293"/>
      <c r="DNQ71" s="293"/>
      <c r="DNR71" s="293"/>
      <c r="DNS71" s="293"/>
      <c r="DNT71" s="293"/>
      <c r="DNU71" s="293"/>
      <c r="DNV71" s="293"/>
      <c r="DNW71" s="293"/>
      <c r="DNX71" s="293"/>
      <c r="DNY71" s="293"/>
      <c r="DNZ71" s="293"/>
      <c r="DOA71" s="293"/>
      <c r="DOB71" s="293"/>
      <c r="DOC71" s="293"/>
      <c r="DOD71" s="293"/>
      <c r="DOE71" s="293"/>
      <c r="DOF71" s="293"/>
      <c r="DOG71" s="293"/>
      <c r="DOH71" s="293"/>
      <c r="DOI71" s="293"/>
      <c r="DOJ71" s="293"/>
      <c r="DOK71" s="293"/>
      <c r="DOL71" s="293"/>
      <c r="DOM71" s="293"/>
      <c r="DON71" s="293"/>
      <c r="DOO71" s="293"/>
      <c r="DOP71" s="293"/>
      <c r="DOQ71" s="293"/>
      <c r="DOR71" s="293"/>
      <c r="DOS71" s="293"/>
      <c r="DOT71" s="293"/>
      <c r="DOU71" s="293"/>
      <c r="DOV71" s="293"/>
      <c r="DOW71" s="293"/>
      <c r="DOX71" s="293"/>
      <c r="DOY71" s="293"/>
      <c r="DOZ71" s="293"/>
      <c r="DPA71" s="293"/>
      <c r="DPB71" s="293"/>
      <c r="DPC71" s="293"/>
      <c r="DPD71" s="293"/>
      <c r="DPE71" s="293"/>
      <c r="DPF71" s="293"/>
      <c r="DPG71" s="293"/>
      <c r="DPH71" s="293"/>
      <c r="DPI71" s="293"/>
      <c r="DPJ71" s="293"/>
      <c r="DPK71" s="293"/>
      <c r="DPL71" s="293"/>
      <c r="DPM71" s="293"/>
      <c r="DPN71" s="293"/>
      <c r="DPO71" s="293"/>
      <c r="DPP71" s="293"/>
      <c r="DPQ71" s="293"/>
      <c r="DPR71" s="293"/>
      <c r="DPS71" s="293"/>
      <c r="DPT71" s="293"/>
      <c r="DPU71" s="293"/>
      <c r="DPV71" s="293"/>
      <c r="DPW71" s="293"/>
      <c r="DPX71" s="293"/>
      <c r="DPY71" s="293"/>
      <c r="DPZ71" s="293"/>
      <c r="DQA71" s="293"/>
      <c r="DQB71" s="293"/>
      <c r="DQC71" s="293"/>
      <c r="DQD71" s="293"/>
      <c r="DQE71" s="293"/>
      <c r="DQF71" s="293"/>
      <c r="DQG71" s="293"/>
      <c r="DQH71" s="293"/>
      <c r="DQI71" s="293"/>
      <c r="DQJ71" s="293"/>
      <c r="DQK71" s="293"/>
      <c r="DQL71" s="293"/>
      <c r="DQM71" s="293"/>
      <c r="DQN71" s="293"/>
      <c r="DQO71" s="293"/>
      <c r="DQP71" s="293"/>
      <c r="DQQ71" s="293"/>
      <c r="DQR71" s="293"/>
      <c r="DQS71" s="293"/>
      <c r="DQT71" s="293"/>
      <c r="DQU71" s="293"/>
      <c r="DQV71" s="293"/>
      <c r="DQW71" s="293"/>
      <c r="DQX71" s="293"/>
      <c r="DQY71" s="293"/>
      <c r="DQZ71" s="293"/>
      <c r="DRA71" s="293"/>
      <c r="DRB71" s="293"/>
      <c r="DRC71" s="293"/>
      <c r="DRD71" s="293"/>
      <c r="DRE71" s="293"/>
      <c r="DRF71" s="293"/>
      <c r="DRG71" s="293"/>
      <c r="DRH71" s="293"/>
      <c r="DRI71" s="293"/>
      <c r="DRJ71" s="293"/>
      <c r="DRK71" s="293"/>
      <c r="DRL71" s="293"/>
      <c r="DRM71" s="293"/>
      <c r="DRN71" s="293"/>
      <c r="DRO71" s="293"/>
      <c r="DRP71" s="293"/>
      <c r="DRQ71" s="293"/>
      <c r="DRR71" s="293"/>
      <c r="DRS71" s="293"/>
      <c r="DRT71" s="293"/>
      <c r="DRU71" s="293"/>
      <c r="DRV71" s="293"/>
      <c r="DRW71" s="293"/>
      <c r="DRX71" s="293"/>
      <c r="DRY71" s="293"/>
      <c r="DRZ71" s="293"/>
      <c r="DSA71" s="293"/>
      <c r="DSB71" s="293"/>
      <c r="DSC71" s="293"/>
      <c r="DSD71" s="293"/>
      <c r="DSE71" s="293"/>
      <c r="DSF71" s="293"/>
      <c r="DSG71" s="293"/>
      <c r="DSH71" s="293"/>
      <c r="DSI71" s="293"/>
      <c r="DSJ71" s="293"/>
      <c r="DSK71" s="293"/>
      <c r="DSL71" s="293"/>
      <c r="DSM71" s="293"/>
      <c r="DSN71" s="293"/>
      <c r="DSO71" s="293"/>
      <c r="DSP71" s="293"/>
      <c r="DSQ71" s="293"/>
      <c r="DSR71" s="293"/>
      <c r="DSS71" s="293"/>
      <c r="DST71" s="293"/>
      <c r="DSU71" s="293"/>
      <c r="DSV71" s="293"/>
      <c r="DSW71" s="293"/>
      <c r="DSX71" s="293"/>
      <c r="DSY71" s="293"/>
      <c r="DSZ71" s="293"/>
      <c r="DTA71" s="293"/>
      <c r="DTB71" s="293"/>
      <c r="DTC71" s="293"/>
      <c r="DTD71" s="293"/>
      <c r="DTE71" s="293"/>
      <c r="DTF71" s="293"/>
      <c r="DTG71" s="293"/>
      <c r="DTH71" s="293"/>
      <c r="DTI71" s="293"/>
      <c r="DTJ71" s="293"/>
      <c r="DTK71" s="293"/>
      <c r="DTL71" s="293"/>
      <c r="DTM71" s="293"/>
      <c r="DTN71" s="293"/>
      <c r="DTO71" s="293"/>
      <c r="DTP71" s="293"/>
      <c r="DTQ71" s="293"/>
      <c r="DTR71" s="293"/>
      <c r="DTS71" s="293"/>
      <c r="DTT71" s="293"/>
      <c r="DTU71" s="293"/>
      <c r="DTV71" s="293"/>
      <c r="DTW71" s="293"/>
      <c r="DTX71" s="293"/>
      <c r="DTY71" s="293"/>
      <c r="DTZ71" s="293"/>
      <c r="DUA71" s="293"/>
      <c r="DUB71" s="293"/>
      <c r="DUC71" s="293"/>
      <c r="DUD71" s="293"/>
      <c r="DUE71" s="293"/>
      <c r="DUF71" s="293"/>
      <c r="DUG71" s="293"/>
      <c r="DUH71" s="293"/>
      <c r="DUI71" s="293"/>
      <c r="DUJ71" s="293"/>
      <c r="DUK71" s="293"/>
      <c r="DUL71" s="293"/>
      <c r="DUM71" s="293"/>
      <c r="DUN71" s="293"/>
      <c r="DUO71" s="293"/>
      <c r="DUP71" s="293"/>
      <c r="DUQ71" s="293"/>
      <c r="DUR71" s="293"/>
      <c r="DUS71" s="293"/>
      <c r="DUT71" s="293"/>
      <c r="DUU71" s="293"/>
      <c r="DUV71" s="293"/>
      <c r="DVA71" s="293"/>
      <c r="DVB71" s="293"/>
      <c r="DVC71" s="293"/>
      <c r="DVD71" s="293"/>
      <c r="DVE71" s="293"/>
      <c r="DVF71" s="293"/>
      <c r="DVG71" s="293"/>
      <c r="DVH71" s="293"/>
      <c r="DVI71" s="293"/>
      <c r="DVJ71" s="293"/>
      <c r="DVK71" s="293"/>
      <c r="DXC71" s="293"/>
      <c r="DXD71" s="293"/>
      <c r="DXE71" s="293"/>
      <c r="DXF71" s="293"/>
      <c r="DXG71" s="293"/>
      <c r="DXH71" s="293"/>
      <c r="DXI71" s="293"/>
      <c r="DXJ71" s="293"/>
      <c r="DXK71" s="293"/>
      <c r="DXL71" s="293"/>
      <c r="DXM71" s="293"/>
      <c r="DXN71" s="293"/>
      <c r="DXO71" s="293"/>
      <c r="DXP71" s="293"/>
      <c r="DXQ71" s="293"/>
      <c r="DXR71" s="293"/>
      <c r="DXS71" s="293"/>
      <c r="DXT71" s="293"/>
      <c r="DXU71" s="293"/>
      <c r="DXV71" s="293"/>
      <c r="DXW71" s="293"/>
      <c r="DXX71" s="293"/>
      <c r="DXY71" s="293"/>
      <c r="DXZ71" s="293"/>
      <c r="DYA71" s="293"/>
      <c r="DYB71" s="293"/>
      <c r="DYC71" s="293"/>
      <c r="DYD71" s="293"/>
      <c r="DYE71" s="293"/>
      <c r="DYF71" s="293"/>
      <c r="DYG71" s="293"/>
      <c r="DYH71" s="293"/>
      <c r="DYI71" s="293"/>
      <c r="DYJ71" s="293"/>
      <c r="DYK71" s="293"/>
      <c r="DYL71" s="293"/>
      <c r="DYM71" s="293"/>
      <c r="DYN71" s="293"/>
      <c r="DYO71" s="293"/>
      <c r="DYP71" s="293"/>
      <c r="DYQ71" s="293"/>
      <c r="DYR71" s="293"/>
      <c r="DYS71" s="293"/>
      <c r="DYT71" s="293"/>
      <c r="DYU71" s="293"/>
      <c r="DYV71" s="293"/>
      <c r="DYW71" s="293"/>
      <c r="DYX71" s="293"/>
      <c r="DYY71" s="293"/>
      <c r="DYZ71" s="293"/>
      <c r="DZA71" s="293"/>
      <c r="DZB71" s="293"/>
      <c r="DZC71" s="293"/>
      <c r="DZD71" s="293"/>
      <c r="DZE71" s="293"/>
      <c r="DZF71" s="293"/>
      <c r="DZG71" s="293"/>
      <c r="DZH71" s="293"/>
      <c r="DZI71" s="293"/>
      <c r="DZJ71" s="293"/>
      <c r="DZK71" s="293"/>
      <c r="DZL71" s="293"/>
      <c r="DZM71" s="293"/>
      <c r="DZN71" s="293"/>
      <c r="DZO71" s="293"/>
      <c r="DZP71" s="293"/>
      <c r="DZQ71" s="293"/>
      <c r="DZR71" s="293"/>
      <c r="DZS71" s="293"/>
      <c r="DZT71" s="293"/>
      <c r="DZU71" s="293"/>
      <c r="DZV71" s="293"/>
      <c r="DZW71" s="293"/>
      <c r="DZX71" s="293"/>
      <c r="DZY71" s="293"/>
      <c r="DZZ71" s="293"/>
      <c r="EAA71" s="293"/>
      <c r="EAB71" s="293"/>
      <c r="EAC71" s="293"/>
      <c r="EAD71" s="293"/>
      <c r="EAE71" s="293"/>
      <c r="EAF71" s="293"/>
      <c r="EAG71" s="293"/>
      <c r="EAH71" s="293"/>
      <c r="EAI71" s="293"/>
      <c r="EAJ71" s="293"/>
      <c r="EAK71" s="293"/>
      <c r="EAL71" s="293"/>
      <c r="EAM71" s="293"/>
      <c r="EAN71" s="293"/>
      <c r="EAO71" s="293"/>
      <c r="EAP71" s="293"/>
      <c r="EAQ71" s="293"/>
      <c r="EAR71" s="293"/>
      <c r="EAS71" s="293"/>
      <c r="EAT71" s="293"/>
      <c r="EAU71" s="293"/>
      <c r="EAV71" s="293"/>
      <c r="EAW71" s="293"/>
      <c r="EAX71" s="293"/>
      <c r="EAY71" s="293"/>
      <c r="EAZ71" s="293"/>
      <c r="EBA71" s="293"/>
      <c r="EBB71" s="293"/>
      <c r="EBC71" s="293"/>
      <c r="EBD71" s="293"/>
      <c r="EBE71" s="293"/>
      <c r="EBF71" s="293"/>
      <c r="EBG71" s="293"/>
      <c r="EBH71" s="293"/>
      <c r="EBI71" s="293"/>
      <c r="EBJ71" s="293"/>
      <c r="EBK71" s="293"/>
      <c r="EBL71" s="293"/>
      <c r="EBM71" s="293"/>
      <c r="EBN71" s="293"/>
      <c r="EBO71" s="293"/>
      <c r="EBP71" s="293"/>
      <c r="EBQ71" s="293"/>
      <c r="EBR71" s="293"/>
      <c r="EBS71" s="293"/>
      <c r="EBT71" s="293"/>
      <c r="EBU71" s="293"/>
      <c r="EBV71" s="293"/>
      <c r="EBW71" s="293"/>
      <c r="EBX71" s="293"/>
      <c r="EBY71" s="293"/>
      <c r="EBZ71" s="293"/>
      <c r="ECA71" s="293"/>
      <c r="ECB71" s="293"/>
      <c r="ECC71" s="293"/>
      <c r="ECD71" s="293"/>
      <c r="ECE71" s="293"/>
      <c r="ECF71" s="293"/>
      <c r="ECG71" s="293"/>
      <c r="ECH71" s="293"/>
      <c r="ECI71" s="293"/>
      <c r="ECJ71" s="293"/>
      <c r="ECK71" s="293"/>
      <c r="ECL71" s="293"/>
      <c r="ECM71" s="293"/>
      <c r="ECN71" s="293"/>
      <c r="ECO71" s="293"/>
      <c r="ECP71" s="293"/>
      <c r="ECQ71" s="293"/>
      <c r="ECR71" s="293"/>
      <c r="ECS71" s="293"/>
      <c r="ECT71" s="293"/>
      <c r="ECU71" s="293"/>
      <c r="ECV71" s="293"/>
      <c r="ECW71" s="293"/>
      <c r="ECX71" s="293"/>
      <c r="ECY71" s="293"/>
      <c r="ECZ71" s="293"/>
      <c r="EDA71" s="293"/>
      <c r="EDB71" s="293"/>
      <c r="EDC71" s="293"/>
      <c r="EDD71" s="293"/>
      <c r="EDE71" s="293"/>
      <c r="EDF71" s="293"/>
      <c r="EDG71" s="293"/>
      <c r="EDH71" s="293"/>
      <c r="EDI71" s="293"/>
      <c r="EDJ71" s="293"/>
      <c r="EDK71" s="293"/>
      <c r="EDL71" s="293"/>
      <c r="EDM71" s="293"/>
      <c r="EDN71" s="293"/>
      <c r="EDO71" s="293"/>
      <c r="EDP71" s="293"/>
      <c r="EDQ71" s="293"/>
      <c r="EDR71" s="293"/>
      <c r="EDS71" s="293"/>
      <c r="EDT71" s="293"/>
      <c r="EDU71" s="293"/>
      <c r="EDV71" s="293"/>
      <c r="EDW71" s="293"/>
      <c r="EDX71" s="293"/>
      <c r="EDY71" s="293"/>
      <c r="EDZ71" s="293"/>
      <c r="EEA71" s="293"/>
      <c r="EEB71" s="293"/>
      <c r="EEC71" s="293"/>
      <c r="EED71" s="293"/>
      <c r="EEE71" s="293"/>
      <c r="EEF71" s="293"/>
      <c r="EEG71" s="293"/>
      <c r="EEH71" s="293"/>
      <c r="EEI71" s="293"/>
      <c r="EEJ71" s="293"/>
      <c r="EEK71" s="293"/>
      <c r="EEL71" s="293"/>
      <c r="EEM71" s="293"/>
      <c r="EEN71" s="293"/>
      <c r="EEO71" s="293"/>
      <c r="EEP71" s="293"/>
      <c r="EEQ71" s="293"/>
      <c r="EER71" s="293"/>
      <c r="EEW71" s="293"/>
      <c r="EEX71" s="293"/>
      <c r="EEY71" s="293"/>
      <c r="EEZ71" s="293"/>
      <c r="EFA71" s="293"/>
      <c r="EFB71" s="293"/>
      <c r="EFC71" s="293"/>
      <c r="EFD71" s="293"/>
      <c r="EFE71" s="293"/>
      <c r="EFF71" s="293"/>
      <c r="EFG71" s="293"/>
      <c r="EGY71" s="293"/>
      <c r="EGZ71" s="293"/>
      <c r="EHA71" s="293"/>
      <c r="EHB71" s="293"/>
      <c r="EHC71" s="293"/>
      <c r="EHD71" s="293"/>
      <c r="EHE71" s="293"/>
      <c r="EHF71" s="293"/>
      <c r="EHG71" s="293"/>
      <c r="EHH71" s="293"/>
      <c r="EHI71" s="293"/>
      <c r="EHJ71" s="293"/>
      <c r="EHK71" s="293"/>
      <c r="EHL71" s="293"/>
      <c r="EHM71" s="293"/>
      <c r="EHN71" s="293"/>
      <c r="EHO71" s="293"/>
      <c r="EHP71" s="293"/>
      <c r="EHQ71" s="293"/>
      <c r="EHR71" s="293"/>
      <c r="EHS71" s="293"/>
      <c r="EHT71" s="293"/>
      <c r="EHU71" s="293"/>
      <c r="EHV71" s="293"/>
      <c r="EHW71" s="293"/>
      <c r="EHX71" s="293"/>
      <c r="EHY71" s="293"/>
      <c r="EHZ71" s="293"/>
      <c r="EIA71" s="293"/>
      <c r="EIB71" s="293"/>
      <c r="EIC71" s="293"/>
      <c r="EID71" s="293"/>
      <c r="EIE71" s="293"/>
      <c r="EIF71" s="293"/>
      <c r="EIG71" s="293"/>
      <c r="EIH71" s="293"/>
      <c r="EII71" s="293"/>
      <c r="EIJ71" s="293"/>
      <c r="EIK71" s="293"/>
      <c r="EIL71" s="293"/>
      <c r="EIM71" s="293"/>
      <c r="EIN71" s="293"/>
      <c r="EIO71" s="293"/>
      <c r="EIP71" s="293"/>
      <c r="EIQ71" s="293"/>
      <c r="EIR71" s="293"/>
      <c r="EIS71" s="293"/>
      <c r="EIT71" s="293"/>
      <c r="EIU71" s="293"/>
      <c r="EIV71" s="293"/>
      <c r="EIW71" s="293"/>
      <c r="EIX71" s="293"/>
      <c r="EIY71" s="293"/>
      <c r="EIZ71" s="293"/>
      <c r="EJA71" s="293"/>
      <c r="EJB71" s="293"/>
      <c r="EJC71" s="293"/>
      <c r="EJD71" s="293"/>
      <c r="EJE71" s="293"/>
      <c r="EJF71" s="293"/>
      <c r="EJG71" s="293"/>
      <c r="EJH71" s="293"/>
      <c r="EJI71" s="293"/>
      <c r="EJJ71" s="293"/>
      <c r="EJK71" s="293"/>
      <c r="EJL71" s="293"/>
      <c r="EJM71" s="293"/>
      <c r="EJN71" s="293"/>
      <c r="EJO71" s="293"/>
      <c r="EJP71" s="293"/>
      <c r="EJQ71" s="293"/>
      <c r="EJR71" s="293"/>
      <c r="EJS71" s="293"/>
      <c r="EJT71" s="293"/>
      <c r="EJU71" s="293"/>
      <c r="EJV71" s="293"/>
      <c r="EJW71" s="293"/>
      <c r="EJX71" s="293"/>
      <c r="EJY71" s="293"/>
      <c r="EJZ71" s="293"/>
      <c r="EKA71" s="293"/>
      <c r="EKB71" s="293"/>
      <c r="EKC71" s="293"/>
      <c r="EKD71" s="293"/>
      <c r="EKE71" s="293"/>
      <c r="EKF71" s="293"/>
      <c r="EKG71" s="293"/>
      <c r="EKH71" s="293"/>
      <c r="EKI71" s="293"/>
      <c r="EKJ71" s="293"/>
      <c r="EKK71" s="293"/>
      <c r="EKL71" s="293"/>
      <c r="EKM71" s="293"/>
      <c r="EKN71" s="293"/>
      <c r="EKO71" s="293"/>
      <c r="EKP71" s="293"/>
      <c r="EKQ71" s="293"/>
      <c r="EKR71" s="293"/>
      <c r="EKS71" s="293"/>
      <c r="EKT71" s="293"/>
      <c r="EKU71" s="293"/>
      <c r="EKV71" s="293"/>
      <c r="EKW71" s="293"/>
      <c r="EKX71" s="293"/>
      <c r="EKY71" s="293"/>
      <c r="EKZ71" s="293"/>
      <c r="ELA71" s="293"/>
      <c r="ELB71" s="293"/>
      <c r="ELC71" s="293"/>
      <c r="ELD71" s="293"/>
      <c r="ELE71" s="293"/>
      <c r="ELF71" s="293"/>
      <c r="ELG71" s="293"/>
      <c r="ELH71" s="293"/>
      <c r="ELI71" s="293"/>
      <c r="ELJ71" s="293"/>
      <c r="ELK71" s="293"/>
      <c r="ELL71" s="293"/>
      <c r="ELM71" s="293"/>
      <c r="ELN71" s="293"/>
      <c r="ELO71" s="293"/>
      <c r="ELP71" s="293"/>
      <c r="ELQ71" s="293"/>
      <c r="ELR71" s="293"/>
      <c r="ELS71" s="293"/>
      <c r="ELT71" s="293"/>
      <c r="ELU71" s="293"/>
      <c r="ELV71" s="293"/>
      <c r="ELW71" s="293"/>
      <c r="ELX71" s="293"/>
      <c r="ELY71" s="293"/>
      <c r="ELZ71" s="293"/>
      <c r="EMA71" s="293"/>
      <c r="EMB71" s="293"/>
      <c r="EMC71" s="293"/>
      <c r="EMD71" s="293"/>
      <c r="EME71" s="293"/>
      <c r="EMF71" s="293"/>
      <c r="EMG71" s="293"/>
      <c r="EMH71" s="293"/>
      <c r="EMI71" s="293"/>
      <c r="EMJ71" s="293"/>
      <c r="EMK71" s="293"/>
      <c r="EML71" s="293"/>
      <c r="EMM71" s="293"/>
      <c r="EMN71" s="293"/>
      <c r="EMO71" s="293"/>
      <c r="EMP71" s="293"/>
      <c r="EMQ71" s="293"/>
      <c r="EMR71" s="293"/>
      <c r="EMS71" s="293"/>
      <c r="EMT71" s="293"/>
      <c r="EMU71" s="293"/>
      <c r="EMV71" s="293"/>
      <c r="EMW71" s="293"/>
      <c r="EMX71" s="293"/>
      <c r="EMY71" s="293"/>
      <c r="EMZ71" s="293"/>
      <c r="ENA71" s="293"/>
      <c r="ENB71" s="293"/>
      <c r="ENC71" s="293"/>
      <c r="END71" s="293"/>
      <c r="ENE71" s="293"/>
      <c r="ENF71" s="293"/>
      <c r="ENG71" s="293"/>
      <c r="ENH71" s="293"/>
      <c r="ENI71" s="293"/>
      <c r="ENJ71" s="293"/>
      <c r="ENK71" s="293"/>
      <c r="ENL71" s="293"/>
      <c r="ENM71" s="293"/>
      <c r="ENN71" s="293"/>
      <c r="ENO71" s="293"/>
      <c r="ENP71" s="293"/>
      <c r="ENQ71" s="293"/>
      <c r="ENR71" s="293"/>
      <c r="ENS71" s="293"/>
      <c r="ENT71" s="293"/>
      <c r="ENU71" s="293"/>
      <c r="ENV71" s="293"/>
      <c r="ENW71" s="293"/>
      <c r="ENX71" s="293"/>
      <c r="ENY71" s="293"/>
      <c r="ENZ71" s="293"/>
      <c r="EOA71" s="293"/>
      <c r="EOB71" s="293"/>
      <c r="EOC71" s="293"/>
      <c r="EOD71" s="293"/>
      <c r="EOE71" s="293"/>
      <c r="EOF71" s="293"/>
      <c r="EOG71" s="293"/>
      <c r="EOH71" s="293"/>
      <c r="EOI71" s="293"/>
      <c r="EOJ71" s="293"/>
      <c r="EOK71" s="293"/>
      <c r="EOL71" s="293"/>
      <c r="EOM71" s="293"/>
      <c r="EON71" s="293"/>
      <c r="EOS71" s="293"/>
      <c r="EOT71" s="293"/>
      <c r="EOU71" s="293"/>
      <c r="EOV71" s="293"/>
      <c r="EOW71" s="293"/>
      <c r="EOX71" s="293"/>
      <c r="EOY71" s="293"/>
      <c r="EOZ71" s="293"/>
      <c r="EPA71" s="293"/>
      <c r="EPB71" s="293"/>
      <c r="EPC71" s="293"/>
      <c r="EQU71" s="293"/>
      <c r="EQV71" s="293"/>
      <c r="EQW71" s="293"/>
      <c r="EQX71" s="293"/>
      <c r="EQY71" s="293"/>
      <c r="EQZ71" s="293"/>
      <c r="ERA71" s="293"/>
      <c r="ERB71" s="293"/>
      <c r="ERC71" s="293"/>
      <c r="ERD71" s="293"/>
      <c r="ERE71" s="293"/>
      <c r="ERF71" s="293"/>
      <c r="ERG71" s="293"/>
      <c r="ERH71" s="293"/>
      <c r="ERI71" s="293"/>
      <c r="ERJ71" s="293"/>
      <c r="ERK71" s="293"/>
      <c r="ERL71" s="293"/>
      <c r="ERM71" s="293"/>
      <c r="ERN71" s="293"/>
      <c r="ERO71" s="293"/>
      <c r="ERP71" s="293"/>
      <c r="ERQ71" s="293"/>
      <c r="ERR71" s="293"/>
      <c r="ERS71" s="293"/>
      <c r="ERT71" s="293"/>
      <c r="ERU71" s="293"/>
      <c r="ERV71" s="293"/>
      <c r="ERW71" s="293"/>
      <c r="ERX71" s="293"/>
      <c r="ERY71" s="293"/>
      <c r="ERZ71" s="293"/>
      <c r="ESA71" s="293"/>
      <c r="ESB71" s="293"/>
      <c r="ESC71" s="293"/>
      <c r="ESD71" s="293"/>
      <c r="ESE71" s="293"/>
      <c r="ESF71" s="293"/>
      <c r="ESG71" s="293"/>
      <c r="ESH71" s="293"/>
      <c r="ESI71" s="293"/>
      <c r="ESJ71" s="293"/>
      <c r="ESK71" s="293"/>
      <c r="ESL71" s="293"/>
      <c r="ESM71" s="293"/>
      <c r="ESN71" s="293"/>
      <c r="ESO71" s="293"/>
      <c r="ESP71" s="293"/>
      <c r="ESQ71" s="293"/>
      <c r="ESR71" s="293"/>
      <c r="ESS71" s="293"/>
      <c r="EST71" s="293"/>
      <c r="ESU71" s="293"/>
      <c r="ESV71" s="293"/>
      <c r="ESW71" s="293"/>
      <c r="ESX71" s="293"/>
      <c r="ESY71" s="293"/>
      <c r="ESZ71" s="293"/>
      <c r="ETA71" s="293"/>
      <c r="ETB71" s="293"/>
      <c r="ETC71" s="293"/>
      <c r="ETD71" s="293"/>
      <c r="ETE71" s="293"/>
      <c r="ETF71" s="293"/>
      <c r="ETG71" s="293"/>
      <c r="ETH71" s="293"/>
      <c r="ETI71" s="293"/>
      <c r="ETJ71" s="293"/>
      <c r="ETK71" s="293"/>
      <c r="ETL71" s="293"/>
      <c r="ETM71" s="293"/>
      <c r="ETN71" s="293"/>
      <c r="ETO71" s="293"/>
      <c r="ETP71" s="293"/>
      <c r="ETQ71" s="293"/>
      <c r="ETR71" s="293"/>
      <c r="ETS71" s="293"/>
      <c r="ETT71" s="293"/>
      <c r="ETU71" s="293"/>
      <c r="ETV71" s="293"/>
      <c r="ETW71" s="293"/>
      <c r="ETX71" s="293"/>
      <c r="ETY71" s="293"/>
      <c r="ETZ71" s="293"/>
      <c r="EUA71" s="293"/>
      <c r="EUB71" s="293"/>
      <c r="EUC71" s="293"/>
      <c r="EUD71" s="293"/>
      <c r="EUE71" s="293"/>
      <c r="EUF71" s="293"/>
      <c r="EUG71" s="293"/>
      <c r="EUH71" s="293"/>
      <c r="EUI71" s="293"/>
      <c r="EUJ71" s="293"/>
      <c r="EUK71" s="293"/>
      <c r="EUL71" s="293"/>
      <c r="EUM71" s="293"/>
      <c r="EUN71" s="293"/>
      <c r="EUO71" s="293"/>
      <c r="EUP71" s="293"/>
      <c r="EUQ71" s="293"/>
      <c r="EUR71" s="293"/>
      <c r="EUS71" s="293"/>
      <c r="EUT71" s="293"/>
      <c r="EUU71" s="293"/>
      <c r="EUV71" s="293"/>
      <c r="EUW71" s="293"/>
      <c r="EUX71" s="293"/>
      <c r="EUY71" s="293"/>
      <c r="EUZ71" s="293"/>
      <c r="EVA71" s="293"/>
      <c r="EVB71" s="293"/>
      <c r="EVC71" s="293"/>
      <c r="EVD71" s="293"/>
      <c r="EVE71" s="293"/>
      <c r="EVF71" s="293"/>
      <c r="EVG71" s="293"/>
      <c r="EVH71" s="293"/>
      <c r="EVI71" s="293"/>
      <c r="EVJ71" s="293"/>
      <c r="EVK71" s="293"/>
      <c r="EVL71" s="293"/>
      <c r="EVM71" s="293"/>
      <c r="EVN71" s="293"/>
      <c r="EVO71" s="293"/>
      <c r="EVP71" s="293"/>
      <c r="EVQ71" s="293"/>
      <c r="EVR71" s="293"/>
      <c r="EVS71" s="293"/>
      <c r="EVT71" s="293"/>
      <c r="EVU71" s="293"/>
      <c r="EVV71" s="293"/>
      <c r="EVW71" s="293"/>
      <c r="EVX71" s="293"/>
      <c r="EVY71" s="293"/>
      <c r="EVZ71" s="293"/>
      <c r="EWA71" s="293"/>
      <c r="EWB71" s="293"/>
      <c r="EWC71" s="293"/>
      <c r="EWD71" s="293"/>
      <c r="EWE71" s="293"/>
      <c r="EWF71" s="293"/>
      <c r="EWG71" s="293"/>
      <c r="EWH71" s="293"/>
      <c r="EWI71" s="293"/>
      <c r="EWJ71" s="293"/>
      <c r="EWK71" s="293"/>
      <c r="EWL71" s="293"/>
      <c r="EWM71" s="293"/>
      <c r="EWN71" s="293"/>
      <c r="EWO71" s="293"/>
      <c r="EWP71" s="293"/>
      <c r="EWQ71" s="293"/>
      <c r="EWR71" s="293"/>
      <c r="EWS71" s="293"/>
      <c r="EWT71" s="293"/>
      <c r="EWU71" s="293"/>
      <c r="EWV71" s="293"/>
      <c r="EWW71" s="293"/>
      <c r="EWX71" s="293"/>
      <c r="EWY71" s="293"/>
      <c r="EWZ71" s="293"/>
      <c r="EXA71" s="293"/>
      <c r="EXB71" s="293"/>
      <c r="EXC71" s="293"/>
      <c r="EXD71" s="293"/>
      <c r="EXE71" s="293"/>
      <c r="EXF71" s="293"/>
      <c r="EXG71" s="293"/>
      <c r="EXH71" s="293"/>
      <c r="EXI71" s="293"/>
      <c r="EXJ71" s="293"/>
      <c r="EXK71" s="293"/>
      <c r="EXL71" s="293"/>
      <c r="EXM71" s="293"/>
      <c r="EXN71" s="293"/>
      <c r="EXO71" s="293"/>
      <c r="EXP71" s="293"/>
      <c r="EXQ71" s="293"/>
      <c r="EXR71" s="293"/>
      <c r="EXS71" s="293"/>
      <c r="EXT71" s="293"/>
      <c r="EXU71" s="293"/>
      <c r="EXV71" s="293"/>
      <c r="EXW71" s="293"/>
      <c r="EXX71" s="293"/>
      <c r="EXY71" s="293"/>
      <c r="EXZ71" s="293"/>
      <c r="EYA71" s="293"/>
      <c r="EYB71" s="293"/>
      <c r="EYC71" s="293"/>
      <c r="EYD71" s="293"/>
      <c r="EYE71" s="293"/>
      <c r="EYF71" s="293"/>
      <c r="EYG71" s="293"/>
      <c r="EYH71" s="293"/>
      <c r="EYI71" s="293"/>
      <c r="EYJ71" s="293"/>
      <c r="EYO71" s="293"/>
      <c r="EYP71" s="293"/>
      <c r="EYQ71" s="293"/>
      <c r="EYR71" s="293"/>
      <c r="EYS71" s="293"/>
      <c r="EYT71" s="293"/>
      <c r="EYU71" s="293"/>
      <c r="EYV71" s="293"/>
      <c r="EYW71" s="293"/>
      <c r="EYX71" s="293"/>
      <c r="EYY71" s="293"/>
      <c r="FAQ71" s="293"/>
      <c r="FAR71" s="293"/>
      <c r="FAS71" s="293"/>
      <c r="FAT71" s="293"/>
      <c r="FAU71" s="293"/>
      <c r="FAV71" s="293"/>
      <c r="FAW71" s="293"/>
      <c r="FAX71" s="293"/>
      <c r="FAY71" s="293"/>
      <c r="FAZ71" s="293"/>
      <c r="FBA71" s="293"/>
      <c r="FBB71" s="293"/>
      <c r="FBC71" s="293"/>
      <c r="FBD71" s="293"/>
      <c r="FBE71" s="293"/>
      <c r="FBF71" s="293"/>
      <c r="FBG71" s="293"/>
      <c r="FBH71" s="293"/>
      <c r="FBI71" s="293"/>
      <c r="FBJ71" s="293"/>
      <c r="FBK71" s="293"/>
      <c r="FBL71" s="293"/>
      <c r="FBM71" s="293"/>
      <c r="FBN71" s="293"/>
      <c r="FBO71" s="293"/>
      <c r="FBP71" s="293"/>
      <c r="FBQ71" s="293"/>
      <c r="FBR71" s="293"/>
      <c r="FBS71" s="293"/>
      <c r="FBT71" s="293"/>
      <c r="FBU71" s="293"/>
      <c r="FBV71" s="293"/>
      <c r="FBW71" s="293"/>
      <c r="FBX71" s="293"/>
      <c r="FBY71" s="293"/>
      <c r="FBZ71" s="293"/>
      <c r="FCA71" s="293"/>
      <c r="FCB71" s="293"/>
      <c r="FCC71" s="293"/>
      <c r="FCD71" s="293"/>
      <c r="FCE71" s="293"/>
      <c r="FCF71" s="293"/>
      <c r="FCG71" s="293"/>
      <c r="FCH71" s="293"/>
      <c r="FCI71" s="293"/>
      <c r="FCJ71" s="293"/>
      <c r="FCK71" s="293"/>
      <c r="FCL71" s="293"/>
      <c r="FCM71" s="293"/>
      <c r="FCN71" s="293"/>
      <c r="FCO71" s="293"/>
      <c r="FCP71" s="293"/>
      <c r="FCQ71" s="293"/>
      <c r="FCR71" s="293"/>
      <c r="FCS71" s="293"/>
      <c r="FCT71" s="293"/>
      <c r="FCU71" s="293"/>
      <c r="FCV71" s="293"/>
      <c r="FCW71" s="293"/>
      <c r="FCX71" s="293"/>
      <c r="FCY71" s="293"/>
      <c r="FCZ71" s="293"/>
      <c r="FDA71" s="293"/>
      <c r="FDB71" s="293"/>
      <c r="FDC71" s="293"/>
      <c r="FDD71" s="293"/>
      <c r="FDE71" s="293"/>
      <c r="FDF71" s="293"/>
      <c r="FDG71" s="293"/>
      <c r="FDH71" s="293"/>
      <c r="FDI71" s="293"/>
      <c r="FDJ71" s="293"/>
      <c r="FDK71" s="293"/>
      <c r="FDL71" s="293"/>
      <c r="FDM71" s="293"/>
      <c r="FDN71" s="293"/>
      <c r="FDO71" s="293"/>
      <c r="FDP71" s="293"/>
      <c r="FDQ71" s="293"/>
      <c r="FDR71" s="293"/>
      <c r="FDS71" s="293"/>
      <c r="FDT71" s="293"/>
      <c r="FDU71" s="293"/>
      <c r="FDV71" s="293"/>
      <c r="FDW71" s="293"/>
      <c r="FDX71" s="293"/>
      <c r="FDY71" s="293"/>
      <c r="FDZ71" s="293"/>
      <c r="FEA71" s="293"/>
      <c r="FEB71" s="293"/>
      <c r="FEC71" s="293"/>
      <c r="FED71" s="293"/>
      <c r="FEE71" s="293"/>
      <c r="FEF71" s="293"/>
      <c r="FEG71" s="293"/>
      <c r="FEH71" s="293"/>
      <c r="FEI71" s="293"/>
      <c r="FEJ71" s="293"/>
      <c r="FEK71" s="293"/>
      <c r="FEL71" s="293"/>
      <c r="FEM71" s="293"/>
      <c r="FEN71" s="293"/>
      <c r="FEO71" s="293"/>
      <c r="FEP71" s="293"/>
      <c r="FEQ71" s="293"/>
      <c r="FER71" s="293"/>
      <c r="FES71" s="293"/>
      <c r="FET71" s="293"/>
      <c r="FEU71" s="293"/>
      <c r="FEV71" s="293"/>
      <c r="FEW71" s="293"/>
      <c r="FEX71" s="293"/>
      <c r="FEY71" s="293"/>
      <c r="FEZ71" s="293"/>
      <c r="FFA71" s="293"/>
      <c r="FFB71" s="293"/>
      <c r="FFC71" s="293"/>
      <c r="FFD71" s="293"/>
      <c r="FFE71" s="293"/>
      <c r="FFF71" s="293"/>
      <c r="FFG71" s="293"/>
      <c r="FFH71" s="293"/>
      <c r="FFI71" s="293"/>
      <c r="FFJ71" s="293"/>
      <c r="FFK71" s="293"/>
      <c r="FFL71" s="293"/>
      <c r="FFM71" s="293"/>
      <c r="FFN71" s="293"/>
      <c r="FFO71" s="293"/>
      <c r="FFP71" s="293"/>
      <c r="FFQ71" s="293"/>
      <c r="FFR71" s="293"/>
      <c r="FFS71" s="293"/>
      <c r="FFT71" s="293"/>
      <c r="FFU71" s="293"/>
      <c r="FFV71" s="293"/>
      <c r="FFW71" s="293"/>
      <c r="FFX71" s="293"/>
      <c r="FFY71" s="293"/>
      <c r="FFZ71" s="293"/>
      <c r="FGA71" s="293"/>
      <c r="FGB71" s="293"/>
      <c r="FGC71" s="293"/>
      <c r="FGD71" s="293"/>
      <c r="FGE71" s="293"/>
      <c r="FGF71" s="293"/>
      <c r="FGG71" s="293"/>
      <c r="FGH71" s="293"/>
      <c r="FGI71" s="293"/>
      <c r="FGJ71" s="293"/>
      <c r="FGK71" s="293"/>
      <c r="FGL71" s="293"/>
      <c r="FGM71" s="293"/>
      <c r="FGN71" s="293"/>
      <c r="FGO71" s="293"/>
      <c r="FGP71" s="293"/>
      <c r="FGQ71" s="293"/>
      <c r="FGR71" s="293"/>
      <c r="FGS71" s="293"/>
      <c r="FGT71" s="293"/>
      <c r="FGU71" s="293"/>
      <c r="FGV71" s="293"/>
      <c r="FGW71" s="293"/>
      <c r="FGX71" s="293"/>
      <c r="FGY71" s="293"/>
      <c r="FGZ71" s="293"/>
      <c r="FHA71" s="293"/>
      <c r="FHB71" s="293"/>
      <c r="FHC71" s="293"/>
      <c r="FHD71" s="293"/>
      <c r="FHE71" s="293"/>
      <c r="FHF71" s="293"/>
      <c r="FHG71" s="293"/>
      <c r="FHH71" s="293"/>
      <c r="FHI71" s="293"/>
      <c r="FHJ71" s="293"/>
      <c r="FHK71" s="293"/>
      <c r="FHL71" s="293"/>
      <c r="FHM71" s="293"/>
      <c r="FHN71" s="293"/>
      <c r="FHO71" s="293"/>
      <c r="FHP71" s="293"/>
      <c r="FHQ71" s="293"/>
      <c r="FHR71" s="293"/>
      <c r="FHS71" s="293"/>
      <c r="FHT71" s="293"/>
      <c r="FHU71" s="293"/>
      <c r="FHV71" s="293"/>
      <c r="FHW71" s="293"/>
      <c r="FHX71" s="293"/>
      <c r="FHY71" s="293"/>
      <c r="FHZ71" s="293"/>
      <c r="FIA71" s="293"/>
      <c r="FIB71" s="293"/>
      <c r="FIC71" s="293"/>
      <c r="FID71" s="293"/>
      <c r="FIE71" s="293"/>
      <c r="FIF71" s="293"/>
      <c r="FIK71" s="293"/>
      <c r="FIL71" s="293"/>
      <c r="FIM71" s="293"/>
      <c r="FIN71" s="293"/>
      <c r="FIO71" s="293"/>
      <c r="FIP71" s="293"/>
      <c r="FIQ71" s="293"/>
      <c r="FIR71" s="293"/>
      <c r="FIS71" s="293"/>
      <c r="FIT71" s="293"/>
      <c r="FIU71" s="293"/>
      <c r="FKM71" s="293"/>
      <c r="FKN71" s="293"/>
      <c r="FKO71" s="293"/>
      <c r="FKP71" s="293"/>
      <c r="FKQ71" s="293"/>
      <c r="FKR71" s="293"/>
      <c r="FKS71" s="293"/>
      <c r="FKT71" s="293"/>
      <c r="FKU71" s="293"/>
      <c r="FKV71" s="293"/>
      <c r="FKW71" s="293"/>
      <c r="FKX71" s="293"/>
      <c r="FKY71" s="293"/>
      <c r="FKZ71" s="293"/>
      <c r="FLA71" s="293"/>
      <c r="FLB71" s="293"/>
      <c r="FLC71" s="293"/>
      <c r="FLD71" s="293"/>
      <c r="FLE71" s="293"/>
      <c r="FLF71" s="293"/>
      <c r="FLG71" s="293"/>
      <c r="FLH71" s="293"/>
      <c r="FLI71" s="293"/>
      <c r="FLJ71" s="293"/>
      <c r="FLK71" s="293"/>
      <c r="FLL71" s="293"/>
      <c r="FLM71" s="293"/>
      <c r="FLN71" s="293"/>
      <c r="FLO71" s="293"/>
      <c r="FLP71" s="293"/>
      <c r="FLQ71" s="293"/>
      <c r="FLR71" s="293"/>
      <c r="FLS71" s="293"/>
      <c r="FLT71" s="293"/>
      <c r="FLU71" s="293"/>
      <c r="FLV71" s="293"/>
      <c r="FLW71" s="293"/>
      <c r="FLX71" s="293"/>
      <c r="FLY71" s="293"/>
      <c r="FLZ71" s="293"/>
      <c r="FMA71" s="293"/>
      <c r="FMB71" s="293"/>
      <c r="FMC71" s="293"/>
      <c r="FMD71" s="293"/>
      <c r="FME71" s="293"/>
      <c r="FMF71" s="293"/>
      <c r="FMG71" s="293"/>
      <c r="FMH71" s="293"/>
      <c r="FMI71" s="293"/>
      <c r="FMJ71" s="293"/>
      <c r="FMK71" s="293"/>
      <c r="FML71" s="293"/>
      <c r="FMM71" s="293"/>
      <c r="FMN71" s="293"/>
      <c r="FMO71" s="293"/>
      <c r="FMP71" s="293"/>
      <c r="FMQ71" s="293"/>
      <c r="FMR71" s="293"/>
      <c r="FMS71" s="293"/>
      <c r="FMT71" s="293"/>
      <c r="FMU71" s="293"/>
      <c r="FMV71" s="293"/>
      <c r="FMW71" s="293"/>
      <c r="FMX71" s="293"/>
      <c r="FMY71" s="293"/>
      <c r="FMZ71" s="293"/>
      <c r="FNA71" s="293"/>
      <c r="FNB71" s="293"/>
      <c r="FNC71" s="293"/>
      <c r="FND71" s="293"/>
      <c r="FNE71" s="293"/>
      <c r="FNF71" s="293"/>
      <c r="FNG71" s="293"/>
      <c r="FNH71" s="293"/>
      <c r="FNI71" s="293"/>
      <c r="FNJ71" s="293"/>
      <c r="FNK71" s="293"/>
      <c r="FNL71" s="293"/>
      <c r="FNM71" s="293"/>
      <c r="FNN71" s="293"/>
      <c r="FNO71" s="293"/>
      <c r="FNP71" s="293"/>
      <c r="FNQ71" s="293"/>
      <c r="FNR71" s="293"/>
      <c r="FNS71" s="293"/>
      <c r="FNT71" s="293"/>
      <c r="FNU71" s="293"/>
      <c r="FNV71" s="293"/>
      <c r="FNW71" s="293"/>
      <c r="FNX71" s="293"/>
      <c r="FNY71" s="293"/>
      <c r="FNZ71" s="293"/>
      <c r="FOA71" s="293"/>
      <c r="FOB71" s="293"/>
      <c r="FOC71" s="293"/>
      <c r="FOD71" s="293"/>
      <c r="FOE71" s="293"/>
      <c r="FOF71" s="293"/>
      <c r="FOG71" s="293"/>
      <c r="FOH71" s="293"/>
      <c r="FOI71" s="293"/>
      <c r="FOJ71" s="293"/>
      <c r="FOK71" s="293"/>
      <c r="FOL71" s="293"/>
      <c r="FOM71" s="293"/>
      <c r="FON71" s="293"/>
      <c r="FOO71" s="293"/>
      <c r="FOP71" s="293"/>
      <c r="FOQ71" s="293"/>
      <c r="FOR71" s="293"/>
      <c r="FOS71" s="293"/>
      <c r="FOT71" s="293"/>
      <c r="FOU71" s="293"/>
      <c r="FOV71" s="293"/>
      <c r="FOW71" s="293"/>
      <c r="FOX71" s="293"/>
      <c r="FOY71" s="293"/>
      <c r="FOZ71" s="293"/>
      <c r="FPA71" s="293"/>
      <c r="FPB71" s="293"/>
      <c r="FPC71" s="293"/>
      <c r="FPD71" s="293"/>
      <c r="FPE71" s="293"/>
      <c r="FPF71" s="293"/>
      <c r="FPG71" s="293"/>
      <c r="FPH71" s="293"/>
      <c r="FPI71" s="293"/>
      <c r="FPJ71" s="293"/>
      <c r="FPK71" s="293"/>
      <c r="FPL71" s="293"/>
      <c r="FPM71" s="293"/>
      <c r="FPN71" s="293"/>
      <c r="FPO71" s="293"/>
      <c r="FPP71" s="293"/>
      <c r="FPQ71" s="293"/>
      <c r="FPR71" s="293"/>
      <c r="FPS71" s="293"/>
      <c r="FPT71" s="293"/>
      <c r="FPU71" s="293"/>
      <c r="FPV71" s="293"/>
      <c r="FPW71" s="293"/>
      <c r="FPX71" s="293"/>
      <c r="FPY71" s="293"/>
      <c r="FPZ71" s="293"/>
      <c r="FQA71" s="293"/>
      <c r="FQB71" s="293"/>
      <c r="FQC71" s="293"/>
      <c r="FQD71" s="293"/>
      <c r="FQE71" s="293"/>
      <c r="FQF71" s="293"/>
      <c r="FQG71" s="293"/>
      <c r="FQH71" s="293"/>
      <c r="FQI71" s="293"/>
      <c r="FQJ71" s="293"/>
      <c r="FQK71" s="293"/>
      <c r="FQL71" s="293"/>
      <c r="FQM71" s="293"/>
      <c r="FQN71" s="293"/>
      <c r="FQO71" s="293"/>
      <c r="FQP71" s="293"/>
      <c r="FQQ71" s="293"/>
      <c r="FQR71" s="293"/>
      <c r="FQS71" s="293"/>
      <c r="FQT71" s="293"/>
      <c r="FQU71" s="293"/>
      <c r="FQV71" s="293"/>
      <c r="FQW71" s="293"/>
      <c r="FQX71" s="293"/>
      <c r="FQY71" s="293"/>
      <c r="FQZ71" s="293"/>
      <c r="FRA71" s="293"/>
      <c r="FRB71" s="293"/>
      <c r="FRC71" s="293"/>
      <c r="FRD71" s="293"/>
      <c r="FRE71" s="293"/>
      <c r="FRF71" s="293"/>
      <c r="FRG71" s="293"/>
      <c r="FRH71" s="293"/>
      <c r="FRI71" s="293"/>
      <c r="FRJ71" s="293"/>
      <c r="FRK71" s="293"/>
      <c r="FRL71" s="293"/>
      <c r="FRM71" s="293"/>
      <c r="FRN71" s="293"/>
      <c r="FRO71" s="293"/>
      <c r="FRP71" s="293"/>
      <c r="FRQ71" s="293"/>
      <c r="FRR71" s="293"/>
      <c r="FRS71" s="293"/>
      <c r="FRT71" s="293"/>
      <c r="FRU71" s="293"/>
      <c r="FRV71" s="293"/>
      <c r="FRW71" s="293"/>
      <c r="FRX71" s="293"/>
      <c r="FRY71" s="293"/>
      <c r="FRZ71" s="293"/>
      <c r="FSA71" s="293"/>
      <c r="FSB71" s="293"/>
      <c r="FSG71" s="293"/>
      <c r="FSH71" s="293"/>
      <c r="FSI71" s="293"/>
      <c r="FSJ71" s="293"/>
      <c r="FSK71" s="293"/>
      <c r="FSL71" s="293"/>
      <c r="FSM71" s="293"/>
      <c r="FSN71" s="293"/>
      <c r="FSO71" s="293"/>
      <c r="FSP71" s="293"/>
      <c r="FSQ71" s="293"/>
      <c r="FUI71" s="293"/>
      <c r="FUJ71" s="293"/>
      <c r="FUK71" s="293"/>
      <c r="FUL71" s="293"/>
      <c r="FUM71" s="293"/>
      <c r="FUN71" s="293"/>
      <c r="FUO71" s="293"/>
      <c r="FUP71" s="293"/>
      <c r="FUQ71" s="293"/>
      <c r="FUR71" s="293"/>
      <c r="FUS71" s="293"/>
      <c r="FUT71" s="293"/>
      <c r="FUU71" s="293"/>
      <c r="FUV71" s="293"/>
      <c r="FUW71" s="293"/>
      <c r="FUX71" s="293"/>
      <c r="FUY71" s="293"/>
      <c r="FUZ71" s="293"/>
      <c r="FVA71" s="293"/>
      <c r="FVB71" s="293"/>
      <c r="FVC71" s="293"/>
      <c r="FVD71" s="293"/>
      <c r="FVE71" s="293"/>
      <c r="FVF71" s="293"/>
      <c r="FVG71" s="293"/>
      <c r="FVH71" s="293"/>
      <c r="FVI71" s="293"/>
      <c r="FVJ71" s="293"/>
      <c r="FVK71" s="293"/>
      <c r="FVL71" s="293"/>
      <c r="FVM71" s="293"/>
      <c r="FVN71" s="293"/>
      <c r="FVO71" s="293"/>
      <c r="FVP71" s="293"/>
      <c r="FVQ71" s="293"/>
      <c r="FVR71" s="293"/>
      <c r="FVS71" s="293"/>
      <c r="FVT71" s="293"/>
      <c r="FVU71" s="293"/>
      <c r="FVV71" s="293"/>
      <c r="FVW71" s="293"/>
      <c r="FVX71" s="293"/>
      <c r="FVY71" s="293"/>
      <c r="FVZ71" s="293"/>
      <c r="FWA71" s="293"/>
      <c r="FWB71" s="293"/>
      <c r="FWC71" s="293"/>
      <c r="FWD71" s="293"/>
      <c r="FWE71" s="293"/>
      <c r="FWF71" s="293"/>
      <c r="FWG71" s="293"/>
      <c r="FWH71" s="293"/>
      <c r="FWI71" s="293"/>
      <c r="FWJ71" s="293"/>
      <c r="FWK71" s="293"/>
      <c r="FWL71" s="293"/>
      <c r="FWM71" s="293"/>
      <c r="FWN71" s="293"/>
      <c r="FWO71" s="293"/>
      <c r="FWP71" s="293"/>
      <c r="FWQ71" s="293"/>
      <c r="FWR71" s="293"/>
      <c r="FWS71" s="293"/>
      <c r="FWT71" s="293"/>
      <c r="FWU71" s="293"/>
      <c r="FWV71" s="293"/>
      <c r="FWW71" s="293"/>
      <c r="FWX71" s="293"/>
      <c r="FWY71" s="293"/>
      <c r="FWZ71" s="293"/>
      <c r="FXA71" s="293"/>
      <c r="FXB71" s="293"/>
      <c r="FXC71" s="293"/>
      <c r="FXD71" s="293"/>
      <c r="FXE71" s="293"/>
      <c r="FXF71" s="293"/>
      <c r="FXG71" s="293"/>
      <c r="FXH71" s="293"/>
      <c r="FXI71" s="293"/>
      <c r="FXJ71" s="293"/>
      <c r="FXK71" s="293"/>
      <c r="FXL71" s="293"/>
      <c r="FXM71" s="293"/>
      <c r="FXN71" s="293"/>
      <c r="FXO71" s="293"/>
      <c r="FXP71" s="293"/>
      <c r="FXQ71" s="293"/>
      <c r="FXR71" s="293"/>
      <c r="FXS71" s="293"/>
      <c r="FXT71" s="293"/>
      <c r="FXU71" s="293"/>
      <c r="FXV71" s="293"/>
      <c r="FXW71" s="293"/>
      <c r="FXX71" s="293"/>
      <c r="FXY71" s="293"/>
      <c r="FXZ71" s="293"/>
      <c r="FYA71" s="293"/>
      <c r="FYB71" s="293"/>
      <c r="FYC71" s="293"/>
      <c r="FYD71" s="293"/>
      <c r="FYE71" s="293"/>
      <c r="FYF71" s="293"/>
      <c r="FYG71" s="293"/>
      <c r="FYH71" s="293"/>
      <c r="FYI71" s="293"/>
      <c r="FYJ71" s="293"/>
      <c r="FYK71" s="293"/>
      <c r="FYL71" s="293"/>
      <c r="FYM71" s="293"/>
      <c r="FYN71" s="293"/>
      <c r="FYO71" s="293"/>
      <c r="FYP71" s="293"/>
      <c r="FYQ71" s="293"/>
      <c r="FYR71" s="293"/>
      <c r="FYS71" s="293"/>
      <c r="FYT71" s="293"/>
      <c r="FYU71" s="293"/>
      <c r="FYV71" s="293"/>
      <c r="FYW71" s="293"/>
      <c r="FYX71" s="293"/>
      <c r="FYY71" s="293"/>
      <c r="FYZ71" s="293"/>
      <c r="FZA71" s="293"/>
      <c r="FZB71" s="293"/>
      <c r="FZC71" s="293"/>
      <c r="FZD71" s="293"/>
      <c r="FZE71" s="293"/>
      <c r="FZF71" s="293"/>
      <c r="FZG71" s="293"/>
      <c r="FZH71" s="293"/>
      <c r="FZI71" s="293"/>
      <c r="FZJ71" s="293"/>
      <c r="FZK71" s="293"/>
      <c r="FZL71" s="293"/>
      <c r="FZM71" s="293"/>
      <c r="FZN71" s="293"/>
      <c r="FZO71" s="293"/>
      <c r="FZP71" s="293"/>
      <c r="FZQ71" s="293"/>
      <c r="FZR71" s="293"/>
      <c r="FZS71" s="293"/>
      <c r="FZT71" s="293"/>
      <c r="FZU71" s="293"/>
      <c r="FZV71" s="293"/>
      <c r="FZW71" s="293"/>
      <c r="FZX71" s="293"/>
      <c r="FZY71" s="293"/>
      <c r="FZZ71" s="293"/>
      <c r="GAA71" s="293"/>
      <c r="GAB71" s="293"/>
      <c r="GAC71" s="293"/>
      <c r="GAD71" s="293"/>
      <c r="GAE71" s="293"/>
      <c r="GAF71" s="293"/>
      <c r="GAG71" s="293"/>
      <c r="GAH71" s="293"/>
      <c r="GAI71" s="293"/>
      <c r="GAJ71" s="293"/>
      <c r="GAK71" s="293"/>
      <c r="GAL71" s="293"/>
      <c r="GAM71" s="293"/>
      <c r="GAN71" s="293"/>
      <c r="GAO71" s="293"/>
      <c r="GAP71" s="293"/>
      <c r="GAQ71" s="293"/>
      <c r="GAR71" s="293"/>
      <c r="GAS71" s="293"/>
      <c r="GAT71" s="293"/>
      <c r="GAU71" s="293"/>
      <c r="GAV71" s="293"/>
      <c r="GAW71" s="293"/>
      <c r="GAX71" s="293"/>
      <c r="GAY71" s="293"/>
      <c r="GAZ71" s="293"/>
      <c r="GBA71" s="293"/>
      <c r="GBB71" s="293"/>
      <c r="GBC71" s="293"/>
      <c r="GBD71" s="293"/>
      <c r="GBE71" s="293"/>
      <c r="GBF71" s="293"/>
      <c r="GBG71" s="293"/>
      <c r="GBH71" s="293"/>
      <c r="GBI71" s="293"/>
      <c r="GBJ71" s="293"/>
      <c r="GBK71" s="293"/>
      <c r="GBL71" s="293"/>
      <c r="GBM71" s="293"/>
      <c r="GBN71" s="293"/>
      <c r="GBO71" s="293"/>
      <c r="GBP71" s="293"/>
      <c r="GBQ71" s="293"/>
      <c r="GBR71" s="293"/>
      <c r="GBS71" s="293"/>
      <c r="GBT71" s="293"/>
      <c r="GBU71" s="293"/>
      <c r="GBV71" s="293"/>
      <c r="GBW71" s="293"/>
      <c r="GBX71" s="293"/>
      <c r="GCC71" s="293"/>
      <c r="GCD71" s="293"/>
      <c r="GCE71" s="293"/>
      <c r="GCF71" s="293"/>
      <c r="GCG71" s="293"/>
      <c r="GCH71" s="293"/>
      <c r="GCI71" s="293"/>
      <c r="GCJ71" s="293"/>
      <c r="GCK71" s="293"/>
      <c r="GCL71" s="293"/>
      <c r="GCM71" s="293"/>
      <c r="GEE71" s="293"/>
      <c r="GEF71" s="293"/>
      <c r="GEG71" s="293"/>
      <c r="GEH71" s="293"/>
      <c r="GEI71" s="293"/>
      <c r="GEJ71" s="293"/>
      <c r="GEK71" s="293"/>
      <c r="GEL71" s="293"/>
      <c r="GEM71" s="293"/>
      <c r="GEN71" s="293"/>
      <c r="GEO71" s="293"/>
      <c r="GEP71" s="293"/>
      <c r="GEQ71" s="293"/>
      <c r="GER71" s="293"/>
      <c r="GES71" s="293"/>
      <c r="GET71" s="293"/>
      <c r="GEU71" s="293"/>
      <c r="GEV71" s="293"/>
      <c r="GEW71" s="293"/>
      <c r="GEX71" s="293"/>
      <c r="GEY71" s="293"/>
      <c r="GEZ71" s="293"/>
      <c r="GFA71" s="293"/>
      <c r="GFB71" s="293"/>
      <c r="GFC71" s="293"/>
      <c r="GFD71" s="293"/>
      <c r="GFE71" s="293"/>
      <c r="GFF71" s="293"/>
      <c r="GFG71" s="293"/>
      <c r="GFH71" s="293"/>
      <c r="GFI71" s="293"/>
      <c r="GFJ71" s="293"/>
      <c r="GFK71" s="293"/>
      <c r="GFL71" s="293"/>
      <c r="GFM71" s="293"/>
      <c r="GFN71" s="293"/>
      <c r="GFO71" s="293"/>
      <c r="GFP71" s="293"/>
      <c r="GFQ71" s="293"/>
      <c r="GFR71" s="293"/>
      <c r="GFS71" s="293"/>
      <c r="GFT71" s="293"/>
      <c r="GFU71" s="293"/>
      <c r="GFV71" s="293"/>
      <c r="GFW71" s="293"/>
      <c r="GFX71" s="293"/>
      <c r="GFY71" s="293"/>
      <c r="GFZ71" s="293"/>
      <c r="GGA71" s="293"/>
      <c r="GGB71" s="293"/>
      <c r="GGC71" s="293"/>
      <c r="GGD71" s="293"/>
      <c r="GGE71" s="293"/>
      <c r="GGF71" s="293"/>
      <c r="GGG71" s="293"/>
      <c r="GGH71" s="293"/>
      <c r="GGI71" s="293"/>
      <c r="GGJ71" s="293"/>
      <c r="GGK71" s="293"/>
      <c r="GGL71" s="293"/>
      <c r="GGM71" s="293"/>
      <c r="GGN71" s="293"/>
      <c r="GGO71" s="293"/>
      <c r="GGP71" s="293"/>
      <c r="GGQ71" s="293"/>
      <c r="GGR71" s="293"/>
      <c r="GGS71" s="293"/>
      <c r="GGT71" s="293"/>
      <c r="GGU71" s="293"/>
      <c r="GGV71" s="293"/>
      <c r="GGW71" s="293"/>
      <c r="GGX71" s="293"/>
      <c r="GGY71" s="293"/>
      <c r="GGZ71" s="293"/>
      <c r="GHA71" s="293"/>
      <c r="GHB71" s="293"/>
      <c r="GHC71" s="293"/>
      <c r="GHD71" s="293"/>
      <c r="GHE71" s="293"/>
      <c r="GHF71" s="293"/>
      <c r="GHG71" s="293"/>
      <c r="GHH71" s="293"/>
      <c r="GHI71" s="293"/>
      <c r="GHJ71" s="293"/>
      <c r="GHK71" s="293"/>
      <c r="GHL71" s="293"/>
      <c r="GHM71" s="293"/>
      <c r="GHN71" s="293"/>
      <c r="GHO71" s="293"/>
      <c r="GHP71" s="293"/>
      <c r="GHQ71" s="293"/>
      <c r="GHR71" s="293"/>
      <c r="GHS71" s="293"/>
      <c r="GHT71" s="293"/>
      <c r="GHU71" s="293"/>
      <c r="GHV71" s="293"/>
      <c r="GHW71" s="293"/>
      <c r="GHX71" s="293"/>
      <c r="GHY71" s="293"/>
      <c r="GHZ71" s="293"/>
      <c r="GIA71" s="293"/>
      <c r="GIB71" s="293"/>
      <c r="GIC71" s="293"/>
      <c r="GID71" s="293"/>
      <c r="GIE71" s="293"/>
      <c r="GIF71" s="293"/>
      <c r="GIG71" s="293"/>
      <c r="GIH71" s="293"/>
      <c r="GII71" s="293"/>
      <c r="GIJ71" s="293"/>
      <c r="GIK71" s="293"/>
      <c r="GIL71" s="293"/>
      <c r="GIM71" s="293"/>
      <c r="GIN71" s="293"/>
      <c r="GIO71" s="293"/>
      <c r="GIP71" s="293"/>
      <c r="GIQ71" s="293"/>
      <c r="GIR71" s="293"/>
      <c r="GIS71" s="293"/>
      <c r="GIT71" s="293"/>
      <c r="GIU71" s="293"/>
      <c r="GIV71" s="293"/>
      <c r="GIW71" s="293"/>
      <c r="GIX71" s="293"/>
      <c r="GIY71" s="293"/>
      <c r="GIZ71" s="293"/>
      <c r="GJA71" s="293"/>
      <c r="GJB71" s="293"/>
      <c r="GJC71" s="293"/>
      <c r="GJD71" s="293"/>
      <c r="GJE71" s="293"/>
      <c r="GJF71" s="293"/>
      <c r="GJG71" s="293"/>
      <c r="GJH71" s="293"/>
      <c r="GJI71" s="293"/>
      <c r="GJJ71" s="293"/>
      <c r="GJK71" s="293"/>
      <c r="GJL71" s="293"/>
      <c r="GJM71" s="293"/>
      <c r="GJN71" s="293"/>
      <c r="GJO71" s="293"/>
      <c r="GJP71" s="293"/>
      <c r="GJQ71" s="293"/>
      <c r="GJR71" s="293"/>
      <c r="GJS71" s="293"/>
      <c r="GJT71" s="293"/>
      <c r="GJU71" s="293"/>
      <c r="GJV71" s="293"/>
      <c r="GJW71" s="293"/>
      <c r="GJX71" s="293"/>
      <c r="GJY71" s="293"/>
      <c r="GJZ71" s="293"/>
      <c r="GKA71" s="293"/>
      <c r="GKB71" s="293"/>
      <c r="GKC71" s="293"/>
      <c r="GKD71" s="293"/>
      <c r="GKE71" s="293"/>
      <c r="GKF71" s="293"/>
      <c r="GKG71" s="293"/>
      <c r="GKH71" s="293"/>
      <c r="GKI71" s="293"/>
      <c r="GKJ71" s="293"/>
      <c r="GKK71" s="293"/>
      <c r="GKL71" s="293"/>
      <c r="GKM71" s="293"/>
      <c r="GKN71" s="293"/>
      <c r="GKO71" s="293"/>
      <c r="GKP71" s="293"/>
      <c r="GKQ71" s="293"/>
      <c r="GKR71" s="293"/>
      <c r="GKS71" s="293"/>
      <c r="GKT71" s="293"/>
      <c r="GKU71" s="293"/>
      <c r="GKV71" s="293"/>
      <c r="GKW71" s="293"/>
      <c r="GKX71" s="293"/>
      <c r="GKY71" s="293"/>
      <c r="GKZ71" s="293"/>
      <c r="GLA71" s="293"/>
      <c r="GLB71" s="293"/>
      <c r="GLC71" s="293"/>
      <c r="GLD71" s="293"/>
      <c r="GLE71" s="293"/>
      <c r="GLF71" s="293"/>
      <c r="GLG71" s="293"/>
      <c r="GLH71" s="293"/>
      <c r="GLI71" s="293"/>
      <c r="GLJ71" s="293"/>
      <c r="GLK71" s="293"/>
      <c r="GLL71" s="293"/>
      <c r="GLM71" s="293"/>
      <c r="GLN71" s="293"/>
      <c r="GLO71" s="293"/>
      <c r="GLP71" s="293"/>
      <c r="GLQ71" s="293"/>
      <c r="GLR71" s="293"/>
      <c r="GLS71" s="293"/>
      <c r="GLT71" s="293"/>
      <c r="GLY71" s="293"/>
      <c r="GLZ71" s="293"/>
      <c r="GMA71" s="293"/>
      <c r="GMB71" s="293"/>
      <c r="GMC71" s="293"/>
      <c r="GMD71" s="293"/>
      <c r="GME71" s="293"/>
      <c r="GMF71" s="293"/>
      <c r="GMG71" s="293"/>
      <c r="GMH71" s="293"/>
      <c r="GMI71" s="293"/>
      <c r="GOA71" s="293"/>
      <c r="GOB71" s="293"/>
      <c r="GOC71" s="293"/>
      <c r="GOD71" s="293"/>
      <c r="GOE71" s="293"/>
      <c r="GOF71" s="293"/>
      <c r="GOG71" s="293"/>
      <c r="GOH71" s="293"/>
      <c r="GOI71" s="293"/>
      <c r="GOJ71" s="293"/>
      <c r="GOK71" s="293"/>
      <c r="GOL71" s="293"/>
      <c r="GOM71" s="293"/>
      <c r="GON71" s="293"/>
      <c r="GOO71" s="293"/>
      <c r="GOP71" s="293"/>
      <c r="GOQ71" s="293"/>
      <c r="GOR71" s="293"/>
      <c r="GOS71" s="293"/>
      <c r="GOT71" s="293"/>
      <c r="GOU71" s="293"/>
      <c r="GOV71" s="293"/>
      <c r="GOW71" s="293"/>
      <c r="GOX71" s="293"/>
      <c r="GOY71" s="293"/>
      <c r="GOZ71" s="293"/>
      <c r="GPA71" s="293"/>
      <c r="GPB71" s="293"/>
      <c r="GPC71" s="293"/>
      <c r="GPD71" s="293"/>
      <c r="GPE71" s="293"/>
      <c r="GPF71" s="293"/>
      <c r="GPG71" s="293"/>
      <c r="GPH71" s="293"/>
      <c r="GPI71" s="293"/>
      <c r="GPJ71" s="293"/>
      <c r="GPK71" s="293"/>
      <c r="GPL71" s="293"/>
      <c r="GPM71" s="293"/>
      <c r="GPN71" s="293"/>
      <c r="GPO71" s="293"/>
      <c r="GPP71" s="293"/>
      <c r="GPQ71" s="293"/>
      <c r="GPR71" s="293"/>
      <c r="GPS71" s="293"/>
      <c r="GPT71" s="293"/>
      <c r="GPU71" s="293"/>
      <c r="GPV71" s="293"/>
      <c r="GPW71" s="293"/>
      <c r="GPX71" s="293"/>
      <c r="GPY71" s="293"/>
      <c r="GPZ71" s="293"/>
      <c r="GQA71" s="293"/>
      <c r="GQB71" s="293"/>
      <c r="GQC71" s="293"/>
      <c r="GQD71" s="293"/>
      <c r="GQE71" s="293"/>
      <c r="GQF71" s="293"/>
      <c r="GQG71" s="293"/>
      <c r="GQH71" s="293"/>
      <c r="GQI71" s="293"/>
      <c r="GQJ71" s="293"/>
      <c r="GQK71" s="293"/>
      <c r="GQL71" s="293"/>
      <c r="GQM71" s="293"/>
      <c r="GQN71" s="293"/>
      <c r="GQO71" s="293"/>
      <c r="GQP71" s="293"/>
      <c r="GQQ71" s="293"/>
      <c r="GQR71" s="293"/>
      <c r="GQS71" s="293"/>
      <c r="GQT71" s="293"/>
      <c r="GQU71" s="293"/>
      <c r="GQV71" s="293"/>
      <c r="GQW71" s="293"/>
      <c r="GQX71" s="293"/>
      <c r="GQY71" s="293"/>
      <c r="GQZ71" s="293"/>
      <c r="GRA71" s="293"/>
      <c r="GRB71" s="293"/>
      <c r="GRC71" s="293"/>
      <c r="GRD71" s="293"/>
      <c r="GRE71" s="293"/>
      <c r="GRF71" s="293"/>
      <c r="GRG71" s="293"/>
      <c r="GRH71" s="293"/>
      <c r="GRI71" s="293"/>
      <c r="GRJ71" s="293"/>
      <c r="GRK71" s="293"/>
      <c r="GRL71" s="293"/>
      <c r="GRM71" s="293"/>
      <c r="GRN71" s="293"/>
      <c r="GRO71" s="293"/>
      <c r="GRP71" s="293"/>
      <c r="GRQ71" s="293"/>
      <c r="GRR71" s="293"/>
      <c r="GRS71" s="293"/>
      <c r="GRT71" s="293"/>
      <c r="GRU71" s="293"/>
      <c r="GRV71" s="293"/>
      <c r="GRW71" s="293"/>
      <c r="GRX71" s="293"/>
      <c r="GRY71" s="293"/>
      <c r="GRZ71" s="293"/>
      <c r="GSA71" s="293"/>
      <c r="GSB71" s="293"/>
      <c r="GSC71" s="293"/>
      <c r="GSD71" s="293"/>
      <c r="GSE71" s="293"/>
      <c r="GSF71" s="293"/>
      <c r="GSG71" s="293"/>
      <c r="GSH71" s="293"/>
      <c r="GSI71" s="293"/>
      <c r="GSJ71" s="293"/>
      <c r="GSK71" s="293"/>
      <c r="GSL71" s="293"/>
      <c r="GSM71" s="293"/>
      <c r="GSN71" s="293"/>
      <c r="GSO71" s="293"/>
      <c r="GSP71" s="293"/>
      <c r="GSQ71" s="293"/>
      <c r="GSR71" s="293"/>
      <c r="GSS71" s="293"/>
      <c r="GST71" s="293"/>
      <c r="GSU71" s="293"/>
      <c r="GSV71" s="293"/>
      <c r="GSW71" s="293"/>
      <c r="GSX71" s="293"/>
      <c r="GSY71" s="293"/>
      <c r="GSZ71" s="293"/>
      <c r="GTA71" s="293"/>
      <c r="GTB71" s="293"/>
      <c r="GTC71" s="293"/>
      <c r="GTD71" s="293"/>
      <c r="GTE71" s="293"/>
      <c r="GTF71" s="293"/>
      <c r="GTG71" s="293"/>
      <c r="GTH71" s="293"/>
      <c r="GTI71" s="293"/>
      <c r="GTJ71" s="293"/>
      <c r="GTK71" s="293"/>
      <c r="GTL71" s="293"/>
      <c r="GTM71" s="293"/>
      <c r="GTN71" s="293"/>
      <c r="GTO71" s="293"/>
      <c r="GTP71" s="293"/>
      <c r="GTQ71" s="293"/>
      <c r="GTR71" s="293"/>
      <c r="GTS71" s="293"/>
      <c r="GTT71" s="293"/>
      <c r="GTU71" s="293"/>
      <c r="GTV71" s="293"/>
      <c r="GTW71" s="293"/>
      <c r="GTX71" s="293"/>
      <c r="GTY71" s="293"/>
      <c r="GTZ71" s="293"/>
      <c r="GUA71" s="293"/>
      <c r="GUB71" s="293"/>
      <c r="GUC71" s="293"/>
      <c r="GUD71" s="293"/>
      <c r="GUE71" s="293"/>
      <c r="GUF71" s="293"/>
      <c r="GUG71" s="293"/>
      <c r="GUH71" s="293"/>
      <c r="GUI71" s="293"/>
      <c r="GUJ71" s="293"/>
      <c r="GUK71" s="293"/>
      <c r="GUL71" s="293"/>
      <c r="GUM71" s="293"/>
      <c r="GUN71" s="293"/>
      <c r="GUO71" s="293"/>
      <c r="GUP71" s="293"/>
      <c r="GUQ71" s="293"/>
      <c r="GUR71" s="293"/>
      <c r="GUS71" s="293"/>
      <c r="GUT71" s="293"/>
      <c r="GUU71" s="293"/>
      <c r="GUV71" s="293"/>
      <c r="GUW71" s="293"/>
      <c r="GUX71" s="293"/>
      <c r="GUY71" s="293"/>
      <c r="GUZ71" s="293"/>
      <c r="GVA71" s="293"/>
      <c r="GVB71" s="293"/>
      <c r="GVC71" s="293"/>
      <c r="GVD71" s="293"/>
      <c r="GVE71" s="293"/>
      <c r="GVF71" s="293"/>
      <c r="GVG71" s="293"/>
      <c r="GVH71" s="293"/>
      <c r="GVI71" s="293"/>
      <c r="GVJ71" s="293"/>
      <c r="GVK71" s="293"/>
      <c r="GVL71" s="293"/>
      <c r="GVM71" s="293"/>
      <c r="GVN71" s="293"/>
      <c r="GVO71" s="293"/>
      <c r="GVP71" s="293"/>
      <c r="GVU71" s="293"/>
      <c r="GVV71" s="293"/>
      <c r="GVW71" s="293"/>
      <c r="GVX71" s="293"/>
      <c r="GVY71" s="293"/>
      <c r="GVZ71" s="293"/>
      <c r="GWA71" s="293"/>
      <c r="GWB71" s="293"/>
      <c r="GWC71" s="293"/>
      <c r="GWD71" s="293"/>
      <c r="GWE71" s="293"/>
      <c r="GXW71" s="293"/>
      <c r="GXX71" s="293"/>
      <c r="GXY71" s="293"/>
      <c r="GXZ71" s="293"/>
      <c r="GYA71" s="293"/>
      <c r="GYB71" s="293"/>
      <c r="GYC71" s="293"/>
      <c r="GYD71" s="293"/>
      <c r="GYE71" s="293"/>
      <c r="GYF71" s="293"/>
      <c r="GYG71" s="293"/>
      <c r="GYH71" s="293"/>
      <c r="GYI71" s="293"/>
      <c r="GYJ71" s="293"/>
      <c r="GYK71" s="293"/>
      <c r="GYL71" s="293"/>
      <c r="GYM71" s="293"/>
      <c r="GYN71" s="293"/>
      <c r="GYO71" s="293"/>
      <c r="GYP71" s="293"/>
      <c r="GYQ71" s="293"/>
      <c r="GYR71" s="293"/>
      <c r="GYS71" s="293"/>
      <c r="GYT71" s="293"/>
      <c r="GYU71" s="293"/>
      <c r="GYV71" s="293"/>
      <c r="GYW71" s="293"/>
      <c r="GYX71" s="293"/>
      <c r="GYY71" s="293"/>
      <c r="GYZ71" s="293"/>
      <c r="GZA71" s="293"/>
      <c r="GZB71" s="293"/>
      <c r="GZC71" s="293"/>
      <c r="GZD71" s="293"/>
      <c r="GZE71" s="293"/>
      <c r="GZF71" s="293"/>
      <c r="GZG71" s="293"/>
      <c r="GZH71" s="293"/>
      <c r="GZI71" s="293"/>
      <c r="GZJ71" s="293"/>
      <c r="GZK71" s="293"/>
      <c r="GZL71" s="293"/>
      <c r="GZM71" s="293"/>
      <c r="GZN71" s="293"/>
      <c r="GZO71" s="293"/>
      <c r="GZP71" s="293"/>
      <c r="GZQ71" s="293"/>
      <c r="GZR71" s="293"/>
      <c r="GZS71" s="293"/>
      <c r="GZT71" s="293"/>
      <c r="GZU71" s="293"/>
      <c r="GZV71" s="293"/>
      <c r="GZW71" s="293"/>
      <c r="GZX71" s="293"/>
      <c r="GZY71" s="293"/>
      <c r="GZZ71" s="293"/>
      <c r="HAA71" s="293"/>
      <c r="HAB71" s="293"/>
      <c r="HAC71" s="293"/>
      <c r="HAD71" s="293"/>
      <c r="HAE71" s="293"/>
      <c r="HAF71" s="293"/>
      <c r="HAG71" s="293"/>
      <c r="HAH71" s="293"/>
      <c r="HAI71" s="293"/>
      <c r="HAJ71" s="293"/>
      <c r="HAK71" s="293"/>
      <c r="HAL71" s="293"/>
      <c r="HAM71" s="293"/>
      <c r="HAN71" s="293"/>
      <c r="HAO71" s="293"/>
      <c r="HAP71" s="293"/>
      <c r="HAQ71" s="293"/>
      <c r="HAR71" s="293"/>
      <c r="HAS71" s="293"/>
      <c r="HAT71" s="293"/>
      <c r="HAU71" s="293"/>
      <c r="HAV71" s="293"/>
      <c r="HAW71" s="293"/>
      <c r="HAX71" s="293"/>
      <c r="HAY71" s="293"/>
      <c r="HAZ71" s="293"/>
      <c r="HBA71" s="293"/>
      <c r="HBB71" s="293"/>
      <c r="HBC71" s="293"/>
      <c r="HBD71" s="293"/>
      <c r="HBE71" s="293"/>
      <c r="HBF71" s="293"/>
      <c r="HBG71" s="293"/>
      <c r="HBH71" s="293"/>
      <c r="HBI71" s="293"/>
      <c r="HBJ71" s="293"/>
      <c r="HBK71" s="293"/>
      <c r="HBL71" s="293"/>
      <c r="HBM71" s="293"/>
      <c r="HBN71" s="293"/>
      <c r="HBO71" s="293"/>
      <c r="HBP71" s="293"/>
      <c r="HBQ71" s="293"/>
      <c r="HBR71" s="293"/>
      <c r="HBS71" s="293"/>
      <c r="HBT71" s="293"/>
      <c r="HBU71" s="293"/>
      <c r="HBV71" s="293"/>
      <c r="HBW71" s="293"/>
      <c r="HBX71" s="293"/>
      <c r="HBY71" s="293"/>
      <c r="HBZ71" s="293"/>
      <c r="HCA71" s="293"/>
      <c r="HCB71" s="293"/>
      <c r="HCC71" s="293"/>
      <c r="HCD71" s="293"/>
      <c r="HCE71" s="293"/>
      <c r="HCF71" s="293"/>
      <c r="HCG71" s="293"/>
      <c r="HCH71" s="293"/>
      <c r="HCI71" s="293"/>
      <c r="HCJ71" s="293"/>
      <c r="HCK71" s="293"/>
      <c r="HCL71" s="293"/>
      <c r="HCM71" s="293"/>
      <c r="HCN71" s="293"/>
      <c r="HCO71" s="293"/>
      <c r="HCP71" s="293"/>
      <c r="HCQ71" s="293"/>
      <c r="HCR71" s="293"/>
      <c r="HCS71" s="293"/>
      <c r="HCT71" s="293"/>
      <c r="HCU71" s="293"/>
      <c r="HCV71" s="293"/>
      <c r="HCW71" s="293"/>
      <c r="HCX71" s="293"/>
      <c r="HCY71" s="293"/>
      <c r="HCZ71" s="293"/>
      <c r="HDA71" s="293"/>
      <c r="HDB71" s="293"/>
      <c r="HDC71" s="293"/>
      <c r="HDD71" s="293"/>
      <c r="HDE71" s="293"/>
      <c r="HDF71" s="293"/>
      <c r="HDG71" s="293"/>
      <c r="HDH71" s="293"/>
      <c r="HDI71" s="293"/>
      <c r="HDJ71" s="293"/>
      <c r="HDK71" s="293"/>
      <c r="HDL71" s="293"/>
      <c r="HDM71" s="293"/>
      <c r="HDN71" s="293"/>
      <c r="HDO71" s="293"/>
      <c r="HDP71" s="293"/>
      <c r="HDQ71" s="293"/>
      <c r="HDR71" s="293"/>
      <c r="HDS71" s="293"/>
      <c r="HDT71" s="293"/>
      <c r="HDU71" s="293"/>
      <c r="HDV71" s="293"/>
      <c r="HDW71" s="293"/>
      <c r="HDX71" s="293"/>
      <c r="HDY71" s="293"/>
      <c r="HDZ71" s="293"/>
      <c r="HEA71" s="293"/>
      <c r="HEB71" s="293"/>
      <c r="HEC71" s="293"/>
      <c r="HED71" s="293"/>
      <c r="HEE71" s="293"/>
      <c r="HEF71" s="293"/>
      <c r="HEG71" s="293"/>
      <c r="HEH71" s="293"/>
      <c r="HEI71" s="293"/>
      <c r="HEJ71" s="293"/>
      <c r="HEK71" s="293"/>
      <c r="HEL71" s="293"/>
      <c r="HEM71" s="293"/>
      <c r="HEN71" s="293"/>
      <c r="HEO71" s="293"/>
      <c r="HEP71" s="293"/>
      <c r="HEQ71" s="293"/>
      <c r="HER71" s="293"/>
      <c r="HES71" s="293"/>
      <c r="HET71" s="293"/>
      <c r="HEU71" s="293"/>
      <c r="HEV71" s="293"/>
      <c r="HEW71" s="293"/>
      <c r="HEX71" s="293"/>
      <c r="HEY71" s="293"/>
      <c r="HEZ71" s="293"/>
      <c r="HFA71" s="293"/>
      <c r="HFB71" s="293"/>
      <c r="HFC71" s="293"/>
      <c r="HFD71" s="293"/>
      <c r="HFE71" s="293"/>
      <c r="HFF71" s="293"/>
      <c r="HFG71" s="293"/>
      <c r="HFH71" s="293"/>
      <c r="HFI71" s="293"/>
      <c r="HFJ71" s="293"/>
      <c r="HFK71" s="293"/>
      <c r="HFL71" s="293"/>
      <c r="HFQ71" s="293"/>
      <c r="HFR71" s="293"/>
      <c r="HFS71" s="293"/>
      <c r="HFT71" s="293"/>
      <c r="HFU71" s="293"/>
      <c r="HFV71" s="293"/>
      <c r="HFW71" s="293"/>
      <c r="HFX71" s="293"/>
      <c r="HFY71" s="293"/>
      <c r="HFZ71" s="293"/>
      <c r="HGA71" s="293"/>
      <c r="HHS71" s="293"/>
      <c r="HHT71" s="293"/>
      <c r="HHU71" s="293"/>
      <c r="HHV71" s="293"/>
      <c r="HHW71" s="293"/>
      <c r="HHX71" s="293"/>
      <c r="HHY71" s="293"/>
      <c r="HHZ71" s="293"/>
      <c r="HIA71" s="293"/>
      <c r="HIB71" s="293"/>
      <c r="HIC71" s="293"/>
      <c r="HID71" s="293"/>
      <c r="HIE71" s="293"/>
      <c r="HIF71" s="293"/>
      <c r="HIG71" s="293"/>
      <c r="HIH71" s="293"/>
      <c r="HII71" s="293"/>
      <c r="HIJ71" s="293"/>
      <c r="HIK71" s="293"/>
      <c r="HIL71" s="293"/>
      <c r="HIM71" s="293"/>
      <c r="HIN71" s="293"/>
      <c r="HIO71" s="293"/>
      <c r="HIP71" s="293"/>
      <c r="HIQ71" s="293"/>
      <c r="HIR71" s="293"/>
      <c r="HIS71" s="293"/>
      <c r="HIT71" s="293"/>
      <c r="HIU71" s="293"/>
      <c r="HIV71" s="293"/>
      <c r="HIW71" s="293"/>
      <c r="HIX71" s="293"/>
      <c r="HIY71" s="293"/>
      <c r="HIZ71" s="293"/>
      <c r="HJA71" s="293"/>
      <c r="HJB71" s="293"/>
      <c r="HJC71" s="293"/>
      <c r="HJD71" s="293"/>
      <c r="HJE71" s="293"/>
      <c r="HJF71" s="293"/>
      <c r="HJG71" s="293"/>
      <c r="HJH71" s="293"/>
      <c r="HJI71" s="293"/>
      <c r="HJJ71" s="293"/>
      <c r="HJK71" s="293"/>
      <c r="HJL71" s="293"/>
      <c r="HJM71" s="293"/>
      <c r="HJN71" s="293"/>
      <c r="HJO71" s="293"/>
      <c r="HJP71" s="293"/>
      <c r="HJQ71" s="293"/>
      <c r="HJR71" s="293"/>
      <c r="HJS71" s="293"/>
      <c r="HJT71" s="293"/>
      <c r="HJU71" s="293"/>
      <c r="HJV71" s="293"/>
      <c r="HJW71" s="293"/>
      <c r="HJX71" s="293"/>
      <c r="HJY71" s="293"/>
      <c r="HJZ71" s="293"/>
      <c r="HKA71" s="293"/>
      <c r="HKB71" s="293"/>
      <c r="HKC71" s="293"/>
      <c r="HKD71" s="293"/>
      <c r="HKE71" s="293"/>
      <c r="HKF71" s="293"/>
      <c r="HKG71" s="293"/>
      <c r="HKH71" s="293"/>
      <c r="HKI71" s="293"/>
      <c r="HKJ71" s="293"/>
      <c r="HKK71" s="293"/>
      <c r="HKL71" s="293"/>
      <c r="HKM71" s="293"/>
      <c r="HKN71" s="293"/>
      <c r="HKO71" s="293"/>
      <c r="HKP71" s="293"/>
      <c r="HKQ71" s="293"/>
      <c r="HKR71" s="293"/>
      <c r="HKS71" s="293"/>
      <c r="HKT71" s="293"/>
      <c r="HKU71" s="293"/>
      <c r="HKV71" s="293"/>
      <c r="HKW71" s="293"/>
      <c r="HKX71" s="293"/>
      <c r="HKY71" s="293"/>
      <c r="HKZ71" s="293"/>
      <c r="HLA71" s="293"/>
      <c r="HLB71" s="293"/>
      <c r="HLC71" s="293"/>
      <c r="HLD71" s="293"/>
      <c r="HLE71" s="293"/>
      <c r="HLF71" s="293"/>
      <c r="HLG71" s="293"/>
      <c r="HLH71" s="293"/>
      <c r="HLI71" s="293"/>
      <c r="HLJ71" s="293"/>
      <c r="HLK71" s="293"/>
      <c r="HLL71" s="293"/>
      <c r="HLM71" s="293"/>
      <c r="HLN71" s="293"/>
      <c r="HLO71" s="293"/>
      <c r="HLP71" s="293"/>
      <c r="HLQ71" s="293"/>
      <c r="HLR71" s="293"/>
      <c r="HLS71" s="293"/>
      <c r="HLT71" s="293"/>
      <c r="HLU71" s="293"/>
      <c r="HLV71" s="293"/>
      <c r="HLW71" s="293"/>
      <c r="HLX71" s="293"/>
      <c r="HLY71" s="293"/>
      <c r="HLZ71" s="293"/>
      <c r="HMA71" s="293"/>
      <c r="HMB71" s="293"/>
      <c r="HMC71" s="293"/>
      <c r="HMD71" s="293"/>
      <c r="HME71" s="293"/>
      <c r="HMF71" s="293"/>
      <c r="HMG71" s="293"/>
      <c r="HMH71" s="293"/>
      <c r="HMI71" s="293"/>
      <c r="HMJ71" s="293"/>
      <c r="HMK71" s="293"/>
      <c r="HML71" s="293"/>
      <c r="HMM71" s="293"/>
      <c r="HMN71" s="293"/>
      <c r="HMO71" s="293"/>
      <c r="HMP71" s="293"/>
      <c r="HMQ71" s="293"/>
      <c r="HMR71" s="293"/>
      <c r="HMS71" s="293"/>
      <c r="HMT71" s="293"/>
      <c r="HMU71" s="293"/>
      <c r="HMV71" s="293"/>
      <c r="HMW71" s="293"/>
      <c r="HMX71" s="293"/>
      <c r="HMY71" s="293"/>
      <c r="HMZ71" s="293"/>
      <c r="HNA71" s="293"/>
      <c r="HNB71" s="293"/>
      <c r="HNC71" s="293"/>
      <c r="HND71" s="293"/>
      <c r="HNE71" s="293"/>
      <c r="HNF71" s="293"/>
      <c r="HNG71" s="293"/>
      <c r="HNH71" s="293"/>
      <c r="HNI71" s="293"/>
      <c r="HNJ71" s="293"/>
      <c r="HNK71" s="293"/>
      <c r="HNL71" s="293"/>
      <c r="HNM71" s="293"/>
      <c r="HNN71" s="293"/>
      <c r="HNO71" s="293"/>
      <c r="HNP71" s="293"/>
      <c r="HNQ71" s="293"/>
      <c r="HNR71" s="293"/>
      <c r="HNS71" s="293"/>
      <c r="HNT71" s="293"/>
      <c r="HNU71" s="293"/>
      <c r="HNV71" s="293"/>
      <c r="HNW71" s="293"/>
      <c r="HNX71" s="293"/>
      <c r="HNY71" s="293"/>
      <c r="HNZ71" s="293"/>
      <c r="HOA71" s="293"/>
      <c r="HOB71" s="293"/>
      <c r="HOC71" s="293"/>
      <c r="HOD71" s="293"/>
      <c r="HOE71" s="293"/>
      <c r="HOF71" s="293"/>
      <c r="HOG71" s="293"/>
      <c r="HOH71" s="293"/>
      <c r="HOI71" s="293"/>
      <c r="HOJ71" s="293"/>
      <c r="HOK71" s="293"/>
      <c r="HOL71" s="293"/>
      <c r="HOM71" s="293"/>
      <c r="HON71" s="293"/>
      <c r="HOO71" s="293"/>
      <c r="HOP71" s="293"/>
      <c r="HOQ71" s="293"/>
      <c r="HOR71" s="293"/>
      <c r="HOS71" s="293"/>
      <c r="HOT71" s="293"/>
      <c r="HOU71" s="293"/>
      <c r="HOV71" s="293"/>
      <c r="HOW71" s="293"/>
      <c r="HOX71" s="293"/>
      <c r="HOY71" s="293"/>
      <c r="HOZ71" s="293"/>
      <c r="HPA71" s="293"/>
      <c r="HPB71" s="293"/>
      <c r="HPC71" s="293"/>
      <c r="HPD71" s="293"/>
      <c r="HPE71" s="293"/>
      <c r="HPF71" s="293"/>
      <c r="HPG71" s="293"/>
      <c r="HPH71" s="293"/>
      <c r="HPM71" s="293"/>
      <c r="HPN71" s="293"/>
      <c r="HPO71" s="293"/>
      <c r="HPP71" s="293"/>
      <c r="HPQ71" s="293"/>
      <c r="HPR71" s="293"/>
      <c r="HPS71" s="293"/>
      <c r="HPT71" s="293"/>
      <c r="HPU71" s="293"/>
      <c r="HPV71" s="293"/>
      <c r="HPW71" s="293"/>
      <c r="HRO71" s="293"/>
      <c r="HRP71" s="293"/>
      <c r="HRQ71" s="293"/>
      <c r="HRR71" s="293"/>
      <c r="HRS71" s="293"/>
      <c r="HRT71" s="293"/>
      <c r="HRU71" s="293"/>
      <c r="HRV71" s="293"/>
      <c r="HRW71" s="293"/>
      <c r="HRX71" s="293"/>
      <c r="HRY71" s="293"/>
      <c r="HRZ71" s="293"/>
      <c r="HSA71" s="293"/>
      <c r="HSB71" s="293"/>
      <c r="HSC71" s="293"/>
      <c r="HSD71" s="293"/>
      <c r="HSE71" s="293"/>
      <c r="HSF71" s="293"/>
      <c r="HSG71" s="293"/>
      <c r="HSH71" s="293"/>
      <c r="HSI71" s="293"/>
      <c r="HSJ71" s="293"/>
      <c r="HSK71" s="293"/>
      <c r="HSL71" s="293"/>
      <c r="HSM71" s="293"/>
      <c r="HSN71" s="293"/>
      <c r="HSO71" s="293"/>
      <c r="HSP71" s="293"/>
      <c r="HSQ71" s="293"/>
      <c r="HSR71" s="293"/>
      <c r="HSS71" s="293"/>
      <c r="HST71" s="293"/>
      <c r="HSU71" s="293"/>
      <c r="HSV71" s="293"/>
      <c r="HSW71" s="293"/>
      <c r="HSX71" s="293"/>
      <c r="HSY71" s="293"/>
      <c r="HSZ71" s="293"/>
      <c r="HTA71" s="293"/>
      <c r="HTB71" s="293"/>
      <c r="HTC71" s="293"/>
      <c r="HTD71" s="293"/>
      <c r="HTE71" s="293"/>
      <c r="HTF71" s="293"/>
      <c r="HTG71" s="293"/>
      <c r="HTH71" s="293"/>
      <c r="HTI71" s="293"/>
      <c r="HTJ71" s="293"/>
      <c r="HTK71" s="293"/>
      <c r="HTL71" s="293"/>
      <c r="HTM71" s="293"/>
      <c r="HTN71" s="293"/>
      <c r="HTO71" s="293"/>
      <c r="HTP71" s="293"/>
      <c r="HTQ71" s="293"/>
      <c r="HTR71" s="293"/>
      <c r="HTS71" s="293"/>
      <c r="HTT71" s="293"/>
      <c r="HTU71" s="293"/>
      <c r="HTV71" s="293"/>
      <c r="HTW71" s="293"/>
      <c r="HTX71" s="293"/>
      <c r="HTY71" s="293"/>
      <c r="HTZ71" s="293"/>
      <c r="HUA71" s="293"/>
      <c r="HUB71" s="293"/>
      <c r="HUC71" s="293"/>
      <c r="HUD71" s="293"/>
      <c r="HUE71" s="293"/>
      <c r="HUF71" s="293"/>
      <c r="HUG71" s="293"/>
      <c r="HUH71" s="293"/>
      <c r="HUI71" s="293"/>
      <c r="HUJ71" s="293"/>
      <c r="HUK71" s="293"/>
      <c r="HUL71" s="293"/>
      <c r="HUM71" s="293"/>
      <c r="HUN71" s="293"/>
      <c r="HUO71" s="293"/>
      <c r="HUP71" s="293"/>
      <c r="HUQ71" s="293"/>
      <c r="HUR71" s="293"/>
      <c r="HUS71" s="293"/>
      <c r="HUT71" s="293"/>
      <c r="HUU71" s="293"/>
      <c r="HUV71" s="293"/>
      <c r="HUW71" s="293"/>
      <c r="HUX71" s="293"/>
      <c r="HUY71" s="293"/>
      <c r="HUZ71" s="293"/>
      <c r="HVA71" s="293"/>
      <c r="HVB71" s="293"/>
      <c r="HVC71" s="293"/>
      <c r="HVD71" s="293"/>
      <c r="HVE71" s="293"/>
      <c r="HVF71" s="293"/>
      <c r="HVG71" s="293"/>
      <c r="HVH71" s="293"/>
      <c r="HVI71" s="293"/>
      <c r="HVJ71" s="293"/>
      <c r="HVK71" s="293"/>
      <c r="HVL71" s="293"/>
      <c r="HVM71" s="293"/>
      <c r="HVN71" s="293"/>
      <c r="HVO71" s="293"/>
      <c r="HVP71" s="293"/>
      <c r="HVQ71" s="293"/>
      <c r="HVR71" s="293"/>
      <c r="HVS71" s="293"/>
      <c r="HVT71" s="293"/>
      <c r="HVU71" s="293"/>
      <c r="HVV71" s="293"/>
      <c r="HVW71" s="293"/>
      <c r="HVX71" s="293"/>
      <c r="HVY71" s="293"/>
      <c r="HVZ71" s="293"/>
      <c r="HWA71" s="293"/>
      <c r="HWB71" s="293"/>
      <c r="HWC71" s="293"/>
      <c r="HWD71" s="293"/>
      <c r="HWE71" s="293"/>
      <c r="HWF71" s="293"/>
      <c r="HWG71" s="293"/>
      <c r="HWH71" s="293"/>
      <c r="HWI71" s="293"/>
      <c r="HWJ71" s="293"/>
      <c r="HWK71" s="293"/>
      <c r="HWL71" s="293"/>
      <c r="HWM71" s="293"/>
      <c r="HWN71" s="293"/>
      <c r="HWO71" s="293"/>
      <c r="HWP71" s="293"/>
      <c r="HWQ71" s="293"/>
      <c r="HWR71" s="293"/>
      <c r="HWS71" s="293"/>
      <c r="HWT71" s="293"/>
      <c r="HWU71" s="293"/>
      <c r="HWV71" s="293"/>
      <c r="HWW71" s="293"/>
      <c r="HWX71" s="293"/>
      <c r="HWY71" s="293"/>
      <c r="HWZ71" s="293"/>
      <c r="HXA71" s="293"/>
      <c r="HXB71" s="293"/>
      <c r="HXC71" s="293"/>
      <c r="HXD71" s="293"/>
      <c r="HXE71" s="293"/>
      <c r="HXF71" s="293"/>
      <c r="HXG71" s="293"/>
      <c r="HXH71" s="293"/>
      <c r="HXI71" s="293"/>
      <c r="HXJ71" s="293"/>
      <c r="HXK71" s="293"/>
      <c r="HXL71" s="293"/>
      <c r="HXM71" s="293"/>
      <c r="HXN71" s="293"/>
      <c r="HXO71" s="293"/>
      <c r="HXP71" s="293"/>
      <c r="HXQ71" s="293"/>
      <c r="HXR71" s="293"/>
      <c r="HXS71" s="293"/>
      <c r="HXT71" s="293"/>
      <c r="HXU71" s="293"/>
      <c r="HXV71" s="293"/>
      <c r="HXW71" s="293"/>
      <c r="HXX71" s="293"/>
      <c r="HXY71" s="293"/>
      <c r="HXZ71" s="293"/>
      <c r="HYA71" s="293"/>
      <c r="HYB71" s="293"/>
      <c r="HYC71" s="293"/>
      <c r="HYD71" s="293"/>
      <c r="HYE71" s="293"/>
      <c r="HYF71" s="293"/>
      <c r="HYG71" s="293"/>
      <c r="HYH71" s="293"/>
      <c r="HYI71" s="293"/>
      <c r="HYJ71" s="293"/>
      <c r="HYK71" s="293"/>
      <c r="HYL71" s="293"/>
      <c r="HYM71" s="293"/>
      <c r="HYN71" s="293"/>
      <c r="HYO71" s="293"/>
      <c r="HYP71" s="293"/>
      <c r="HYQ71" s="293"/>
      <c r="HYR71" s="293"/>
      <c r="HYS71" s="293"/>
      <c r="HYT71" s="293"/>
      <c r="HYU71" s="293"/>
      <c r="HYV71" s="293"/>
      <c r="HYW71" s="293"/>
      <c r="HYX71" s="293"/>
      <c r="HYY71" s="293"/>
      <c r="HYZ71" s="293"/>
      <c r="HZA71" s="293"/>
      <c r="HZB71" s="293"/>
      <c r="HZC71" s="293"/>
      <c r="HZD71" s="293"/>
      <c r="HZI71" s="293"/>
      <c r="HZJ71" s="293"/>
      <c r="HZK71" s="293"/>
      <c r="HZL71" s="293"/>
      <c r="HZM71" s="293"/>
      <c r="HZN71" s="293"/>
      <c r="HZO71" s="293"/>
      <c r="HZP71" s="293"/>
      <c r="HZQ71" s="293"/>
      <c r="HZR71" s="293"/>
      <c r="HZS71" s="293"/>
      <c r="IBK71" s="293"/>
      <c r="IBL71" s="293"/>
      <c r="IBM71" s="293"/>
      <c r="IBN71" s="293"/>
      <c r="IBO71" s="293"/>
      <c r="IBP71" s="293"/>
      <c r="IBQ71" s="293"/>
      <c r="IBR71" s="293"/>
      <c r="IBS71" s="293"/>
      <c r="IBT71" s="293"/>
      <c r="IBU71" s="293"/>
      <c r="IBV71" s="293"/>
      <c r="IBW71" s="293"/>
      <c r="IBX71" s="293"/>
      <c r="IBY71" s="293"/>
      <c r="IBZ71" s="293"/>
      <c r="ICA71" s="293"/>
      <c r="ICB71" s="293"/>
      <c r="ICC71" s="293"/>
      <c r="ICD71" s="293"/>
      <c r="ICE71" s="293"/>
      <c r="ICF71" s="293"/>
      <c r="ICG71" s="293"/>
      <c r="ICH71" s="293"/>
      <c r="ICI71" s="293"/>
      <c r="ICJ71" s="293"/>
      <c r="ICK71" s="293"/>
      <c r="ICL71" s="293"/>
      <c r="ICM71" s="293"/>
      <c r="ICN71" s="293"/>
      <c r="ICO71" s="293"/>
      <c r="ICP71" s="293"/>
      <c r="ICQ71" s="293"/>
      <c r="ICR71" s="293"/>
      <c r="ICS71" s="293"/>
      <c r="ICT71" s="293"/>
      <c r="ICU71" s="293"/>
      <c r="ICV71" s="293"/>
      <c r="ICW71" s="293"/>
      <c r="ICX71" s="293"/>
      <c r="ICY71" s="293"/>
      <c r="ICZ71" s="293"/>
      <c r="IDA71" s="293"/>
      <c r="IDB71" s="293"/>
      <c r="IDC71" s="293"/>
      <c r="IDD71" s="293"/>
      <c r="IDE71" s="293"/>
      <c r="IDF71" s="293"/>
      <c r="IDG71" s="293"/>
      <c r="IDH71" s="293"/>
      <c r="IDI71" s="293"/>
      <c r="IDJ71" s="293"/>
      <c r="IDK71" s="293"/>
      <c r="IDL71" s="293"/>
      <c r="IDM71" s="293"/>
      <c r="IDN71" s="293"/>
      <c r="IDO71" s="293"/>
      <c r="IDP71" s="293"/>
      <c r="IDQ71" s="293"/>
      <c r="IDR71" s="293"/>
      <c r="IDS71" s="293"/>
      <c r="IDT71" s="293"/>
      <c r="IDU71" s="293"/>
      <c r="IDV71" s="293"/>
      <c r="IDW71" s="293"/>
      <c r="IDX71" s="293"/>
      <c r="IDY71" s="293"/>
      <c r="IDZ71" s="293"/>
      <c r="IEA71" s="293"/>
      <c r="IEB71" s="293"/>
      <c r="IEC71" s="293"/>
      <c r="IED71" s="293"/>
      <c r="IEE71" s="293"/>
      <c r="IEF71" s="293"/>
      <c r="IEG71" s="293"/>
      <c r="IEH71" s="293"/>
      <c r="IEI71" s="293"/>
      <c r="IEJ71" s="293"/>
      <c r="IEK71" s="293"/>
      <c r="IEL71" s="293"/>
      <c r="IEM71" s="293"/>
      <c r="IEN71" s="293"/>
      <c r="IEO71" s="293"/>
      <c r="IEP71" s="293"/>
      <c r="IEQ71" s="293"/>
      <c r="IER71" s="293"/>
      <c r="IES71" s="293"/>
      <c r="IET71" s="293"/>
      <c r="IEU71" s="293"/>
      <c r="IEV71" s="293"/>
      <c r="IEW71" s="293"/>
      <c r="IEX71" s="293"/>
      <c r="IEY71" s="293"/>
      <c r="IEZ71" s="293"/>
      <c r="IFA71" s="293"/>
      <c r="IFB71" s="293"/>
      <c r="IFC71" s="293"/>
      <c r="IFD71" s="293"/>
      <c r="IFE71" s="293"/>
      <c r="IFF71" s="293"/>
      <c r="IFG71" s="293"/>
      <c r="IFH71" s="293"/>
      <c r="IFI71" s="293"/>
      <c r="IFJ71" s="293"/>
      <c r="IFK71" s="293"/>
      <c r="IFL71" s="293"/>
      <c r="IFM71" s="293"/>
      <c r="IFN71" s="293"/>
      <c r="IFO71" s="293"/>
      <c r="IFP71" s="293"/>
      <c r="IFQ71" s="293"/>
      <c r="IFR71" s="293"/>
      <c r="IFS71" s="293"/>
      <c r="IFT71" s="293"/>
      <c r="IFU71" s="293"/>
      <c r="IFV71" s="293"/>
      <c r="IFW71" s="293"/>
      <c r="IFX71" s="293"/>
      <c r="IFY71" s="293"/>
      <c r="IFZ71" s="293"/>
      <c r="IGA71" s="293"/>
      <c r="IGB71" s="293"/>
      <c r="IGC71" s="293"/>
      <c r="IGD71" s="293"/>
      <c r="IGE71" s="293"/>
      <c r="IGF71" s="293"/>
      <c r="IGG71" s="293"/>
      <c r="IGH71" s="293"/>
      <c r="IGI71" s="293"/>
      <c r="IGJ71" s="293"/>
      <c r="IGK71" s="293"/>
      <c r="IGL71" s="293"/>
      <c r="IGM71" s="293"/>
      <c r="IGN71" s="293"/>
      <c r="IGO71" s="293"/>
      <c r="IGP71" s="293"/>
      <c r="IGQ71" s="293"/>
      <c r="IGR71" s="293"/>
      <c r="IGS71" s="293"/>
      <c r="IGT71" s="293"/>
      <c r="IGU71" s="293"/>
      <c r="IGV71" s="293"/>
      <c r="IGW71" s="293"/>
      <c r="IGX71" s="293"/>
      <c r="IGY71" s="293"/>
      <c r="IGZ71" s="293"/>
      <c r="IHA71" s="293"/>
      <c r="IHB71" s="293"/>
      <c r="IHC71" s="293"/>
      <c r="IHD71" s="293"/>
      <c r="IHE71" s="293"/>
      <c r="IHF71" s="293"/>
      <c r="IHG71" s="293"/>
      <c r="IHH71" s="293"/>
      <c r="IHI71" s="293"/>
      <c r="IHJ71" s="293"/>
      <c r="IHK71" s="293"/>
      <c r="IHL71" s="293"/>
      <c r="IHM71" s="293"/>
      <c r="IHN71" s="293"/>
      <c r="IHO71" s="293"/>
      <c r="IHP71" s="293"/>
      <c r="IHQ71" s="293"/>
      <c r="IHR71" s="293"/>
      <c r="IHS71" s="293"/>
      <c r="IHT71" s="293"/>
      <c r="IHU71" s="293"/>
      <c r="IHV71" s="293"/>
      <c r="IHW71" s="293"/>
      <c r="IHX71" s="293"/>
      <c r="IHY71" s="293"/>
      <c r="IHZ71" s="293"/>
      <c r="IIA71" s="293"/>
      <c r="IIB71" s="293"/>
      <c r="IIC71" s="293"/>
      <c r="IID71" s="293"/>
      <c r="IIE71" s="293"/>
      <c r="IIF71" s="293"/>
      <c r="IIG71" s="293"/>
      <c r="IIH71" s="293"/>
      <c r="III71" s="293"/>
      <c r="IIJ71" s="293"/>
      <c r="IIK71" s="293"/>
      <c r="IIL71" s="293"/>
      <c r="IIM71" s="293"/>
      <c r="IIN71" s="293"/>
      <c r="IIO71" s="293"/>
      <c r="IIP71" s="293"/>
      <c r="IIQ71" s="293"/>
      <c r="IIR71" s="293"/>
      <c r="IIS71" s="293"/>
      <c r="IIT71" s="293"/>
      <c r="IIU71" s="293"/>
      <c r="IIV71" s="293"/>
      <c r="IIW71" s="293"/>
      <c r="IIX71" s="293"/>
      <c r="IIY71" s="293"/>
      <c r="IIZ71" s="293"/>
      <c r="IJE71" s="293"/>
      <c r="IJF71" s="293"/>
      <c r="IJG71" s="293"/>
      <c r="IJH71" s="293"/>
      <c r="IJI71" s="293"/>
      <c r="IJJ71" s="293"/>
      <c r="IJK71" s="293"/>
      <c r="IJL71" s="293"/>
      <c r="IJM71" s="293"/>
      <c r="IJN71" s="293"/>
      <c r="IJO71" s="293"/>
      <c r="ILG71" s="293"/>
      <c r="ILH71" s="293"/>
      <c r="ILI71" s="293"/>
      <c r="ILJ71" s="293"/>
      <c r="ILK71" s="293"/>
      <c r="ILL71" s="293"/>
      <c r="ILM71" s="293"/>
      <c r="ILN71" s="293"/>
      <c r="ILO71" s="293"/>
      <c r="ILP71" s="293"/>
      <c r="ILQ71" s="293"/>
      <c r="ILR71" s="293"/>
      <c r="ILS71" s="293"/>
      <c r="ILT71" s="293"/>
      <c r="ILU71" s="293"/>
      <c r="ILV71" s="293"/>
      <c r="ILW71" s="293"/>
      <c r="ILX71" s="293"/>
      <c r="ILY71" s="293"/>
      <c r="ILZ71" s="293"/>
      <c r="IMA71" s="293"/>
      <c r="IMB71" s="293"/>
      <c r="IMC71" s="293"/>
      <c r="IMD71" s="293"/>
      <c r="IME71" s="293"/>
      <c r="IMF71" s="293"/>
      <c r="IMG71" s="293"/>
      <c r="IMH71" s="293"/>
      <c r="IMI71" s="293"/>
      <c r="IMJ71" s="293"/>
      <c r="IMK71" s="293"/>
      <c r="IML71" s="293"/>
      <c r="IMM71" s="293"/>
      <c r="IMN71" s="293"/>
      <c r="IMO71" s="293"/>
      <c r="IMP71" s="293"/>
      <c r="IMQ71" s="293"/>
      <c r="IMR71" s="293"/>
      <c r="IMS71" s="293"/>
      <c r="IMT71" s="293"/>
      <c r="IMU71" s="293"/>
      <c r="IMV71" s="293"/>
      <c r="IMW71" s="293"/>
      <c r="IMX71" s="293"/>
      <c r="IMY71" s="293"/>
      <c r="IMZ71" s="293"/>
      <c r="INA71" s="293"/>
      <c r="INB71" s="293"/>
      <c r="INC71" s="293"/>
      <c r="IND71" s="293"/>
      <c r="INE71" s="293"/>
      <c r="INF71" s="293"/>
      <c r="ING71" s="293"/>
      <c r="INH71" s="293"/>
      <c r="INI71" s="293"/>
      <c r="INJ71" s="293"/>
      <c r="INK71" s="293"/>
      <c r="INL71" s="293"/>
      <c r="INM71" s="293"/>
      <c r="INN71" s="293"/>
      <c r="INO71" s="293"/>
      <c r="INP71" s="293"/>
      <c r="INQ71" s="293"/>
      <c r="INR71" s="293"/>
      <c r="INS71" s="293"/>
      <c r="INT71" s="293"/>
      <c r="INU71" s="293"/>
      <c r="INV71" s="293"/>
      <c r="INW71" s="293"/>
      <c r="INX71" s="293"/>
      <c r="INY71" s="293"/>
      <c r="INZ71" s="293"/>
      <c r="IOA71" s="293"/>
      <c r="IOB71" s="293"/>
      <c r="IOC71" s="293"/>
      <c r="IOD71" s="293"/>
      <c r="IOE71" s="293"/>
      <c r="IOF71" s="293"/>
      <c r="IOG71" s="293"/>
      <c r="IOH71" s="293"/>
      <c r="IOI71" s="293"/>
      <c r="IOJ71" s="293"/>
      <c r="IOK71" s="293"/>
      <c r="IOL71" s="293"/>
      <c r="IOM71" s="293"/>
      <c r="ION71" s="293"/>
      <c r="IOO71" s="293"/>
      <c r="IOP71" s="293"/>
      <c r="IOQ71" s="293"/>
      <c r="IOR71" s="293"/>
      <c r="IOS71" s="293"/>
      <c r="IOT71" s="293"/>
      <c r="IOU71" s="293"/>
      <c r="IOV71" s="293"/>
      <c r="IOW71" s="293"/>
      <c r="IOX71" s="293"/>
      <c r="IOY71" s="293"/>
      <c r="IOZ71" s="293"/>
      <c r="IPA71" s="293"/>
      <c r="IPB71" s="293"/>
      <c r="IPC71" s="293"/>
      <c r="IPD71" s="293"/>
      <c r="IPE71" s="293"/>
      <c r="IPF71" s="293"/>
      <c r="IPG71" s="293"/>
      <c r="IPH71" s="293"/>
      <c r="IPI71" s="293"/>
      <c r="IPJ71" s="293"/>
      <c r="IPK71" s="293"/>
      <c r="IPL71" s="293"/>
      <c r="IPM71" s="293"/>
      <c r="IPN71" s="293"/>
      <c r="IPO71" s="293"/>
      <c r="IPP71" s="293"/>
      <c r="IPQ71" s="293"/>
      <c r="IPR71" s="293"/>
      <c r="IPS71" s="293"/>
      <c r="IPT71" s="293"/>
      <c r="IPU71" s="293"/>
      <c r="IPV71" s="293"/>
      <c r="IPW71" s="293"/>
      <c r="IPX71" s="293"/>
      <c r="IPY71" s="293"/>
      <c r="IPZ71" s="293"/>
      <c r="IQA71" s="293"/>
      <c r="IQB71" s="293"/>
      <c r="IQC71" s="293"/>
      <c r="IQD71" s="293"/>
      <c r="IQE71" s="293"/>
      <c r="IQF71" s="293"/>
      <c r="IQG71" s="293"/>
      <c r="IQH71" s="293"/>
      <c r="IQI71" s="293"/>
      <c r="IQJ71" s="293"/>
      <c r="IQK71" s="293"/>
      <c r="IQL71" s="293"/>
      <c r="IQM71" s="293"/>
      <c r="IQN71" s="293"/>
      <c r="IQO71" s="293"/>
      <c r="IQP71" s="293"/>
      <c r="IQQ71" s="293"/>
      <c r="IQR71" s="293"/>
      <c r="IQS71" s="293"/>
      <c r="IQT71" s="293"/>
      <c r="IQU71" s="293"/>
      <c r="IQV71" s="293"/>
      <c r="IQW71" s="293"/>
      <c r="IQX71" s="293"/>
      <c r="IQY71" s="293"/>
      <c r="IQZ71" s="293"/>
      <c r="IRA71" s="293"/>
      <c r="IRB71" s="293"/>
      <c r="IRC71" s="293"/>
      <c r="IRD71" s="293"/>
      <c r="IRE71" s="293"/>
      <c r="IRF71" s="293"/>
      <c r="IRG71" s="293"/>
      <c r="IRH71" s="293"/>
      <c r="IRI71" s="293"/>
      <c r="IRJ71" s="293"/>
      <c r="IRK71" s="293"/>
      <c r="IRL71" s="293"/>
      <c r="IRM71" s="293"/>
      <c r="IRN71" s="293"/>
      <c r="IRO71" s="293"/>
      <c r="IRP71" s="293"/>
      <c r="IRQ71" s="293"/>
      <c r="IRR71" s="293"/>
      <c r="IRS71" s="293"/>
      <c r="IRT71" s="293"/>
      <c r="IRU71" s="293"/>
      <c r="IRV71" s="293"/>
      <c r="IRW71" s="293"/>
      <c r="IRX71" s="293"/>
      <c r="IRY71" s="293"/>
      <c r="IRZ71" s="293"/>
      <c r="ISA71" s="293"/>
      <c r="ISB71" s="293"/>
      <c r="ISC71" s="293"/>
      <c r="ISD71" s="293"/>
      <c r="ISE71" s="293"/>
      <c r="ISF71" s="293"/>
      <c r="ISG71" s="293"/>
      <c r="ISH71" s="293"/>
      <c r="ISI71" s="293"/>
      <c r="ISJ71" s="293"/>
      <c r="ISK71" s="293"/>
      <c r="ISL71" s="293"/>
      <c r="ISM71" s="293"/>
      <c r="ISN71" s="293"/>
      <c r="ISO71" s="293"/>
      <c r="ISP71" s="293"/>
      <c r="ISQ71" s="293"/>
      <c r="ISR71" s="293"/>
      <c r="ISS71" s="293"/>
      <c r="IST71" s="293"/>
      <c r="ISU71" s="293"/>
      <c r="ISV71" s="293"/>
      <c r="ITA71" s="293"/>
      <c r="ITB71" s="293"/>
      <c r="ITC71" s="293"/>
      <c r="ITD71" s="293"/>
      <c r="ITE71" s="293"/>
      <c r="ITF71" s="293"/>
      <c r="ITG71" s="293"/>
      <c r="ITH71" s="293"/>
      <c r="ITI71" s="293"/>
      <c r="ITJ71" s="293"/>
      <c r="ITK71" s="293"/>
      <c r="IVC71" s="293"/>
      <c r="IVD71" s="293"/>
      <c r="IVE71" s="293"/>
      <c r="IVF71" s="293"/>
      <c r="IVG71" s="293"/>
      <c r="IVH71" s="293"/>
      <c r="IVI71" s="293"/>
      <c r="IVJ71" s="293"/>
      <c r="IVK71" s="293"/>
      <c r="IVL71" s="293"/>
      <c r="IVM71" s="293"/>
      <c r="IVN71" s="293"/>
      <c r="IVO71" s="293"/>
      <c r="IVP71" s="293"/>
      <c r="IVQ71" s="293"/>
      <c r="IVR71" s="293"/>
      <c r="IVS71" s="293"/>
      <c r="IVT71" s="293"/>
      <c r="IVU71" s="293"/>
      <c r="IVV71" s="293"/>
      <c r="IVW71" s="293"/>
      <c r="IVX71" s="293"/>
      <c r="IVY71" s="293"/>
      <c r="IVZ71" s="293"/>
      <c r="IWA71" s="293"/>
      <c r="IWB71" s="293"/>
      <c r="IWC71" s="293"/>
      <c r="IWD71" s="293"/>
      <c r="IWE71" s="293"/>
      <c r="IWF71" s="293"/>
      <c r="IWG71" s="293"/>
      <c r="IWH71" s="293"/>
      <c r="IWI71" s="293"/>
      <c r="IWJ71" s="293"/>
      <c r="IWK71" s="293"/>
      <c r="IWL71" s="293"/>
      <c r="IWM71" s="293"/>
      <c r="IWN71" s="293"/>
      <c r="IWO71" s="293"/>
      <c r="IWP71" s="293"/>
      <c r="IWQ71" s="293"/>
      <c r="IWR71" s="293"/>
      <c r="IWS71" s="293"/>
      <c r="IWT71" s="293"/>
      <c r="IWU71" s="293"/>
      <c r="IWV71" s="293"/>
      <c r="IWW71" s="293"/>
      <c r="IWX71" s="293"/>
      <c r="IWY71" s="293"/>
      <c r="IWZ71" s="293"/>
      <c r="IXA71" s="293"/>
      <c r="IXB71" s="293"/>
      <c r="IXC71" s="293"/>
      <c r="IXD71" s="293"/>
      <c r="IXE71" s="293"/>
      <c r="IXF71" s="293"/>
      <c r="IXG71" s="293"/>
      <c r="IXH71" s="293"/>
      <c r="IXI71" s="293"/>
      <c r="IXJ71" s="293"/>
      <c r="IXK71" s="293"/>
      <c r="IXL71" s="293"/>
      <c r="IXM71" s="293"/>
      <c r="IXN71" s="293"/>
      <c r="IXO71" s="293"/>
      <c r="IXP71" s="293"/>
      <c r="IXQ71" s="293"/>
      <c r="IXR71" s="293"/>
      <c r="IXS71" s="293"/>
      <c r="IXT71" s="293"/>
      <c r="IXU71" s="293"/>
      <c r="IXV71" s="293"/>
      <c r="IXW71" s="293"/>
      <c r="IXX71" s="293"/>
      <c r="IXY71" s="293"/>
      <c r="IXZ71" s="293"/>
      <c r="IYA71" s="293"/>
      <c r="IYB71" s="293"/>
      <c r="IYC71" s="293"/>
      <c r="IYD71" s="293"/>
      <c r="IYE71" s="293"/>
      <c r="IYF71" s="293"/>
      <c r="IYG71" s="293"/>
      <c r="IYH71" s="293"/>
      <c r="IYI71" s="293"/>
      <c r="IYJ71" s="293"/>
      <c r="IYK71" s="293"/>
      <c r="IYL71" s="293"/>
      <c r="IYM71" s="293"/>
      <c r="IYN71" s="293"/>
      <c r="IYO71" s="293"/>
      <c r="IYP71" s="293"/>
      <c r="IYQ71" s="293"/>
      <c r="IYR71" s="293"/>
      <c r="IYS71" s="293"/>
      <c r="IYT71" s="293"/>
      <c r="IYU71" s="293"/>
      <c r="IYV71" s="293"/>
      <c r="IYW71" s="293"/>
      <c r="IYX71" s="293"/>
      <c r="IYY71" s="293"/>
      <c r="IYZ71" s="293"/>
      <c r="IZA71" s="293"/>
      <c r="IZB71" s="293"/>
      <c r="IZC71" s="293"/>
      <c r="IZD71" s="293"/>
      <c r="IZE71" s="293"/>
      <c r="IZF71" s="293"/>
      <c r="IZG71" s="293"/>
      <c r="IZH71" s="293"/>
      <c r="IZI71" s="293"/>
      <c r="IZJ71" s="293"/>
      <c r="IZK71" s="293"/>
      <c r="IZL71" s="293"/>
      <c r="IZM71" s="293"/>
      <c r="IZN71" s="293"/>
      <c r="IZO71" s="293"/>
      <c r="IZP71" s="293"/>
      <c r="IZQ71" s="293"/>
      <c r="IZR71" s="293"/>
      <c r="IZS71" s="293"/>
      <c r="IZT71" s="293"/>
      <c r="IZU71" s="293"/>
      <c r="IZV71" s="293"/>
      <c r="IZW71" s="293"/>
      <c r="IZX71" s="293"/>
      <c r="IZY71" s="293"/>
      <c r="IZZ71" s="293"/>
      <c r="JAA71" s="293"/>
      <c r="JAB71" s="293"/>
      <c r="JAC71" s="293"/>
      <c r="JAD71" s="293"/>
      <c r="JAE71" s="293"/>
      <c r="JAF71" s="293"/>
      <c r="JAG71" s="293"/>
      <c r="JAH71" s="293"/>
      <c r="JAI71" s="293"/>
      <c r="JAJ71" s="293"/>
      <c r="JAK71" s="293"/>
      <c r="JAL71" s="293"/>
      <c r="JAM71" s="293"/>
      <c r="JAN71" s="293"/>
      <c r="JAO71" s="293"/>
      <c r="JAP71" s="293"/>
      <c r="JAQ71" s="293"/>
      <c r="JAR71" s="293"/>
      <c r="JAS71" s="293"/>
      <c r="JAT71" s="293"/>
      <c r="JAU71" s="293"/>
      <c r="JAV71" s="293"/>
      <c r="JAW71" s="293"/>
      <c r="JAX71" s="293"/>
      <c r="JAY71" s="293"/>
      <c r="JAZ71" s="293"/>
      <c r="JBA71" s="293"/>
      <c r="JBB71" s="293"/>
      <c r="JBC71" s="293"/>
      <c r="JBD71" s="293"/>
      <c r="JBE71" s="293"/>
      <c r="JBF71" s="293"/>
      <c r="JBG71" s="293"/>
      <c r="JBH71" s="293"/>
      <c r="JBI71" s="293"/>
      <c r="JBJ71" s="293"/>
      <c r="JBK71" s="293"/>
      <c r="JBL71" s="293"/>
      <c r="JBM71" s="293"/>
      <c r="JBN71" s="293"/>
      <c r="JBO71" s="293"/>
      <c r="JBP71" s="293"/>
      <c r="JBQ71" s="293"/>
      <c r="JBR71" s="293"/>
      <c r="JBS71" s="293"/>
      <c r="JBT71" s="293"/>
      <c r="JBU71" s="293"/>
      <c r="JBV71" s="293"/>
      <c r="JBW71" s="293"/>
      <c r="JBX71" s="293"/>
      <c r="JBY71" s="293"/>
      <c r="JBZ71" s="293"/>
      <c r="JCA71" s="293"/>
      <c r="JCB71" s="293"/>
      <c r="JCC71" s="293"/>
      <c r="JCD71" s="293"/>
      <c r="JCE71" s="293"/>
      <c r="JCF71" s="293"/>
      <c r="JCG71" s="293"/>
      <c r="JCH71" s="293"/>
      <c r="JCI71" s="293"/>
      <c r="JCJ71" s="293"/>
      <c r="JCK71" s="293"/>
      <c r="JCL71" s="293"/>
      <c r="JCM71" s="293"/>
      <c r="JCN71" s="293"/>
      <c r="JCO71" s="293"/>
      <c r="JCP71" s="293"/>
      <c r="JCQ71" s="293"/>
      <c r="JCR71" s="293"/>
      <c r="JCW71" s="293"/>
      <c r="JCX71" s="293"/>
      <c r="JCY71" s="293"/>
      <c r="JCZ71" s="293"/>
      <c r="JDA71" s="293"/>
      <c r="JDB71" s="293"/>
      <c r="JDC71" s="293"/>
      <c r="JDD71" s="293"/>
      <c r="JDE71" s="293"/>
      <c r="JDF71" s="293"/>
      <c r="JDG71" s="293"/>
      <c r="JEY71" s="293"/>
      <c r="JEZ71" s="293"/>
      <c r="JFA71" s="293"/>
      <c r="JFB71" s="293"/>
      <c r="JFC71" s="293"/>
      <c r="JFD71" s="293"/>
      <c r="JFE71" s="293"/>
      <c r="JFF71" s="293"/>
      <c r="JFG71" s="293"/>
      <c r="JFH71" s="293"/>
      <c r="JFI71" s="293"/>
      <c r="JFJ71" s="293"/>
      <c r="JFK71" s="293"/>
      <c r="JFL71" s="293"/>
      <c r="JFM71" s="293"/>
      <c r="JFN71" s="293"/>
      <c r="JFO71" s="293"/>
      <c r="JFP71" s="293"/>
      <c r="JFQ71" s="293"/>
      <c r="JFR71" s="293"/>
      <c r="JFS71" s="293"/>
      <c r="JFT71" s="293"/>
      <c r="JFU71" s="293"/>
      <c r="JFV71" s="293"/>
      <c r="JFW71" s="293"/>
      <c r="JFX71" s="293"/>
      <c r="JFY71" s="293"/>
      <c r="JFZ71" s="293"/>
      <c r="JGA71" s="293"/>
      <c r="JGB71" s="293"/>
      <c r="JGC71" s="293"/>
      <c r="JGD71" s="293"/>
      <c r="JGE71" s="293"/>
      <c r="JGF71" s="293"/>
      <c r="JGG71" s="293"/>
      <c r="JGH71" s="293"/>
      <c r="JGI71" s="293"/>
      <c r="JGJ71" s="293"/>
      <c r="JGK71" s="293"/>
      <c r="JGL71" s="293"/>
      <c r="JGM71" s="293"/>
      <c r="JGN71" s="293"/>
      <c r="JGO71" s="293"/>
      <c r="JGP71" s="293"/>
      <c r="JGQ71" s="293"/>
      <c r="JGR71" s="293"/>
      <c r="JGS71" s="293"/>
      <c r="JGT71" s="293"/>
      <c r="JGU71" s="293"/>
      <c r="JGV71" s="293"/>
      <c r="JGW71" s="293"/>
      <c r="JGX71" s="293"/>
      <c r="JGY71" s="293"/>
      <c r="JGZ71" s="293"/>
      <c r="JHA71" s="293"/>
      <c r="JHB71" s="293"/>
      <c r="JHC71" s="293"/>
      <c r="JHD71" s="293"/>
      <c r="JHE71" s="293"/>
      <c r="JHF71" s="293"/>
      <c r="JHG71" s="293"/>
      <c r="JHH71" s="293"/>
      <c r="JHI71" s="293"/>
      <c r="JHJ71" s="293"/>
      <c r="JHK71" s="293"/>
      <c r="JHL71" s="293"/>
      <c r="JHM71" s="293"/>
      <c r="JHN71" s="293"/>
      <c r="JHO71" s="293"/>
      <c r="JHP71" s="293"/>
      <c r="JHQ71" s="293"/>
      <c r="JHR71" s="293"/>
      <c r="JHS71" s="293"/>
      <c r="JHT71" s="293"/>
      <c r="JHU71" s="293"/>
      <c r="JHV71" s="293"/>
      <c r="JHW71" s="293"/>
      <c r="JHX71" s="293"/>
      <c r="JHY71" s="293"/>
      <c r="JHZ71" s="293"/>
      <c r="JIA71" s="293"/>
      <c r="JIB71" s="293"/>
      <c r="JIC71" s="293"/>
      <c r="JID71" s="293"/>
      <c r="JIE71" s="293"/>
      <c r="JIF71" s="293"/>
      <c r="JIG71" s="293"/>
      <c r="JIH71" s="293"/>
      <c r="JII71" s="293"/>
      <c r="JIJ71" s="293"/>
      <c r="JIK71" s="293"/>
      <c r="JIL71" s="293"/>
      <c r="JIM71" s="293"/>
      <c r="JIN71" s="293"/>
      <c r="JIO71" s="293"/>
      <c r="JIP71" s="293"/>
      <c r="JIQ71" s="293"/>
      <c r="JIR71" s="293"/>
      <c r="JIS71" s="293"/>
      <c r="JIT71" s="293"/>
      <c r="JIU71" s="293"/>
      <c r="JIV71" s="293"/>
      <c r="JIW71" s="293"/>
      <c r="JIX71" s="293"/>
      <c r="JIY71" s="293"/>
      <c r="JIZ71" s="293"/>
      <c r="JJA71" s="293"/>
      <c r="JJB71" s="293"/>
      <c r="JJC71" s="293"/>
      <c r="JJD71" s="293"/>
      <c r="JJE71" s="293"/>
      <c r="JJF71" s="293"/>
      <c r="JJG71" s="293"/>
      <c r="JJH71" s="293"/>
      <c r="JJI71" s="293"/>
      <c r="JJJ71" s="293"/>
      <c r="JJK71" s="293"/>
      <c r="JJL71" s="293"/>
      <c r="JJM71" s="293"/>
      <c r="JJN71" s="293"/>
      <c r="JJO71" s="293"/>
      <c r="JJP71" s="293"/>
      <c r="JJQ71" s="293"/>
      <c r="JJR71" s="293"/>
      <c r="JJS71" s="293"/>
      <c r="JJT71" s="293"/>
      <c r="JJU71" s="293"/>
      <c r="JJV71" s="293"/>
      <c r="JJW71" s="293"/>
      <c r="JJX71" s="293"/>
      <c r="JJY71" s="293"/>
      <c r="JJZ71" s="293"/>
      <c r="JKA71" s="293"/>
      <c r="JKB71" s="293"/>
      <c r="JKC71" s="293"/>
      <c r="JKD71" s="293"/>
      <c r="JKE71" s="293"/>
      <c r="JKF71" s="293"/>
      <c r="JKG71" s="293"/>
      <c r="JKH71" s="293"/>
      <c r="JKI71" s="293"/>
      <c r="JKJ71" s="293"/>
      <c r="JKK71" s="293"/>
      <c r="JKL71" s="293"/>
      <c r="JKM71" s="293"/>
      <c r="JKN71" s="293"/>
      <c r="JKO71" s="293"/>
      <c r="JKP71" s="293"/>
      <c r="JKQ71" s="293"/>
      <c r="JKR71" s="293"/>
      <c r="JKS71" s="293"/>
      <c r="JKT71" s="293"/>
      <c r="JKU71" s="293"/>
      <c r="JKV71" s="293"/>
      <c r="JKW71" s="293"/>
      <c r="JKX71" s="293"/>
      <c r="JKY71" s="293"/>
      <c r="JKZ71" s="293"/>
      <c r="JLA71" s="293"/>
      <c r="JLB71" s="293"/>
      <c r="JLC71" s="293"/>
      <c r="JLD71" s="293"/>
      <c r="JLE71" s="293"/>
      <c r="JLF71" s="293"/>
      <c r="JLG71" s="293"/>
      <c r="JLH71" s="293"/>
      <c r="JLI71" s="293"/>
      <c r="JLJ71" s="293"/>
      <c r="JLK71" s="293"/>
      <c r="JLL71" s="293"/>
      <c r="JLM71" s="293"/>
      <c r="JLN71" s="293"/>
      <c r="JLO71" s="293"/>
      <c r="JLP71" s="293"/>
      <c r="JLQ71" s="293"/>
      <c r="JLR71" s="293"/>
      <c r="JLS71" s="293"/>
      <c r="JLT71" s="293"/>
      <c r="JLU71" s="293"/>
      <c r="JLV71" s="293"/>
      <c r="JLW71" s="293"/>
      <c r="JLX71" s="293"/>
      <c r="JLY71" s="293"/>
      <c r="JLZ71" s="293"/>
      <c r="JMA71" s="293"/>
      <c r="JMB71" s="293"/>
      <c r="JMC71" s="293"/>
      <c r="JMD71" s="293"/>
      <c r="JME71" s="293"/>
      <c r="JMF71" s="293"/>
      <c r="JMG71" s="293"/>
      <c r="JMH71" s="293"/>
      <c r="JMI71" s="293"/>
      <c r="JMJ71" s="293"/>
      <c r="JMK71" s="293"/>
      <c r="JML71" s="293"/>
      <c r="JMM71" s="293"/>
      <c r="JMN71" s="293"/>
      <c r="JMS71" s="293"/>
      <c r="JMT71" s="293"/>
      <c r="JMU71" s="293"/>
      <c r="JMV71" s="293"/>
      <c r="JMW71" s="293"/>
      <c r="JMX71" s="293"/>
      <c r="JMY71" s="293"/>
      <c r="JMZ71" s="293"/>
      <c r="JNA71" s="293"/>
      <c r="JNB71" s="293"/>
      <c r="JNC71" s="293"/>
      <c r="JOU71" s="293"/>
      <c r="JOV71" s="293"/>
      <c r="JOW71" s="293"/>
      <c r="JOX71" s="293"/>
      <c r="JOY71" s="293"/>
      <c r="JOZ71" s="293"/>
      <c r="JPA71" s="293"/>
      <c r="JPB71" s="293"/>
      <c r="JPC71" s="293"/>
      <c r="JPD71" s="293"/>
      <c r="JPE71" s="293"/>
      <c r="JPF71" s="293"/>
      <c r="JPG71" s="293"/>
      <c r="JPH71" s="293"/>
      <c r="JPI71" s="293"/>
      <c r="JPJ71" s="293"/>
      <c r="JPK71" s="293"/>
      <c r="JPL71" s="293"/>
      <c r="JPM71" s="293"/>
      <c r="JPN71" s="293"/>
      <c r="JPO71" s="293"/>
      <c r="JPP71" s="293"/>
      <c r="JPQ71" s="293"/>
      <c r="JPR71" s="293"/>
      <c r="JPS71" s="293"/>
      <c r="JPT71" s="293"/>
      <c r="JPU71" s="293"/>
      <c r="JPV71" s="293"/>
      <c r="JPW71" s="293"/>
      <c r="JPX71" s="293"/>
      <c r="JPY71" s="293"/>
      <c r="JPZ71" s="293"/>
      <c r="JQA71" s="293"/>
      <c r="JQB71" s="293"/>
      <c r="JQC71" s="293"/>
      <c r="JQD71" s="293"/>
      <c r="JQE71" s="293"/>
      <c r="JQF71" s="293"/>
      <c r="JQG71" s="293"/>
      <c r="JQH71" s="293"/>
      <c r="JQI71" s="293"/>
      <c r="JQJ71" s="293"/>
      <c r="JQK71" s="293"/>
      <c r="JQL71" s="293"/>
      <c r="JQM71" s="293"/>
      <c r="JQN71" s="293"/>
      <c r="JQO71" s="293"/>
      <c r="JQP71" s="293"/>
      <c r="JQQ71" s="293"/>
      <c r="JQR71" s="293"/>
      <c r="JQS71" s="293"/>
      <c r="JQT71" s="293"/>
      <c r="JQU71" s="293"/>
      <c r="JQV71" s="293"/>
      <c r="JQW71" s="293"/>
      <c r="JQX71" s="293"/>
      <c r="JQY71" s="293"/>
      <c r="JQZ71" s="293"/>
      <c r="JRA71" s="293"/>
      <c r="JRB71" s="293"/>
      <c r="JRC71" s="293"/>
      <c r="JRD71" s="293"/>
      <c r="JRE71" s="293"/>
      <c r="JRF71" s="293"/>
      <c r="JRG71" s="293"/>
      <c r="JRH71" s="293"/>
      <c r="JRI71" s="293"/>
      <c r="JRJ71" s="293"/>
      <c r="JRK71" s="293"/>
      <c r="JRL71" s="293"/>
      <c r="JRM71" s="293"/>
      <c r="JRN71" s="293"/>
      <c r="JRO71" s="293"/>
      <c r="JRP71" s="293"/>
      <c r="JRQ71" s="293"/>
      <c r="JRR71" s="293"/>
      <c r="JRS71" s="293"/>
      <c r="JRT71" s="293"/>
      <c r="JRU71" s="293"/>
      <c r="JRV71" s="293"/>
      <c r="JRW71" s="293"/>
      <c r="JRX71" s="293"/>
      <c r="JRY71" s="293"/>
      <c r="JRZ71" s="293"/>
      <c r="JSA71" s="293"/>
      <c r="JSB71" s="293"/>
      <c r="JSC71" s="293"/>
      <c r="JSD71" s="293"/>
      <c r="JSE71" s="293"/>
      <c r="JSF71" s="293"/>
      <c r="JSG71" s="293"/>
      <c r="JSH71" s="293"/>
      <c r="JSI71" s="293"/>
      <c r="JSJ71" s="293"/>
      <c r="JSK71" s="293"/>
      <c r="JSL71" s="293"/>
      <c r="JSM71" s="293"/>
      <c r="JSN71" s="293"/>
      <c r="JSO71" s="293"/>
      <c r="JSP71" s="293"/>
      <c r="JSQ71" s="293"/>
      <c r="JSR71" s="293"/>
      <c r="JSS71" s="293"/>
      <c r="JST71" s="293"/>
      <c r="JSU71" s="293"/>
      <c r="JSV71" s="293"/>
      <c r="JSW71" s="293"/>
      <c r="JSX71" s="293"/>
      <c r="JSY71" s="293"/>
      <c r="JSZ71" s="293"/>
      <c r="JTA71" s="293"/>
      <c r="JTB71" s="293"/>
      <c r="JTC71" s="293"/>
      <c r="JTD71" s="293"/>
      <c r="JTE71" s="293"/>
      <c r="JTF71" s="293"/>
      <c r="JTG71" s="293"/>
      <c r="JTH71" s="293"/>
      <c r="JTI71" s="293"/>
      <c r="JTJ71" s="293"/>
      <c r="JTK71" s="293"/>
      <c r="JTL71" s="293"/>
      <c r="JTM71" s="293"/>
      <c r="JTN71" s="293"/>
      <c r="JTO71" s="293"/>
      <c r="JTP71" s="293"/>
      <c r="JTQ71" s="293"/>
      <c r="JTR71" s="293"/>
      <c r="JTS71" s="293"/>
      <c r="JTT71" s="293"/>
      <c r="JTU71" s="293"/>
      <c r="JTV71" s="293"/>
      <c r="JTW71" s="293"/>
      <c r="JTX71" s="293"/>
      <c r="JTY71" s="293"/>
      <c r="JTZ71" s="293"/>
      <c r="JUA71" s="293"/>
      <c r="JUB71" s="293"/>
      <c r="JUC71" s="293"/>
      <c r="JUD71" s="293"/>
      <c r="JUE71" s="293"/>
      <c r="JUF71" s="293"/>
      <c r="JUG71" s="293"/>
      <c r="JUH71" s="293"/>
      <c r="JUI71" s="293"/>
      <c r="JUJ71" s="293"/>
      <c r="JUK71" s="293"/>
      <c r="JUL71" s="293"/>
      <c r="JUM71" s="293"/>
      <c r="JUN71" s="293"/>
      <c r="JUO71" s="293"/>
      <c r="JUP71" s="293"/>
      <c r="JUQ71" s="293"/>
      <c r="JUR71" s="293"/>
      <c r="JUS71" s="293"/>
      <c r="JUT71" s="293"/>
      <c r="JUU71" s="293"/>
      <c r="JUV71" s="293"/>
      <c r="JUW71" s="293"/>
      <c r="JUX71" s="293"/>
      <c r="JUY71" s="293"/>
      <c r="JUZ71" s="293"/>
      <c r="JVA71" s="293"/>
      <c r="JVB71" s="293"/>
      <c r="JVC71" s="293"/>
      <c r="JVD71" s="293"/>
      <c r="JVE71" s="293"/>
      <c r="JVF71" s="293"/>
      <c r="JVG71" s="293"/>
      <c r="JVH71" s="293"/>
      <c r="JVI71" s="293"/>
      <c r="JVJ71" s="293"/>
      <c r="JVK71" s="293"/>
      <c r="JVL71" s="293"/>
      <c r="JVM71" s="293"/>
      <c r="JVN71" s="293"/>
      <c r="JVO71" s="293"/>
      <c r="JVP71" s="293"/>
      <c r="JVQ71" s="293"/>
      <c r="JVR71" s="293"/>
      <c r="JVS71" s="293"/>
      <c r="JVT71" s="293"/>
      <c r="JVU71" s="293"/>
      <c r="JVV71" s="293"/>
      <c r="JVW71" s="293"/>
      <c r="JVX71" s="293"/>
      <c r="JVY71" s="293"/>
      <c r="JVZ71" s="293"/>
      <c r="JWA71" s="293"/>
      <c r="JWB71" s="293"/>
      <c r="JWC71" s="293"/>
      <c r="JWD71" s="293"/>
      <c r="JWE71" s="293"/>
      <c r="JWF71" s="293"/>
      <c r="JWG71" s="293"/>
      <c r="JWH71" s="293"/>
      <c r="JWI71" s="293"/>
      <c r="JWJ71" s="293"/>
      <c r="JWO71" s="293"/>
      <c r="JWP71" s="293"/>
      <c r="JWQ71" s="293"/>
      <c r="JWR71" s="293"/>
      <c r="JWS71" s="293"/>
      <c r="JWT71" s="293"/>
      <c r="JWU71" s="293"/>
      <c r="JWV71" s="293"/>
      <c r="JWW71" s="293"/>
      <c r="JWX71" s="293"/>
      <c r="JWY71" s="293"/>
      <c r="JYQ71" s="293"/>
      <c r="JYR71" s="293"/>
      <c r="JYS71" s="293"/>
      <c r="JYT71" s="293"/>
      <c r="JYU71" s="293"/>
      <c r="JYV71" s="293"/>
      <c r="JYW71" s="293"/>
      <c r="JYX71" s="293"/>
      <c r="JYY71" s="293"/>
      <c r="JYZ71" s="293"/>
      <c r="JZA71" s="293"/>
      <c r="JZB71" s="293"/>
      <c r="JZC71" s="293"/>
      <c r="JZD71" s="293"/>
      <c r="JZE71" s="293"/>
      <c r="JZF71" s="293"/>
      <c r="JZG71" s="293"/>
      <c r="JZH71" s="293"/>
      <c r="JZI71" s="293"/>
      <c r="JZJ71" s="293"/>
      <c r="JZK71" s="293"/>
      <c r="JZL71" s="293"/>
      <c r="JZM71" s="293"/>
      <c r="JZN71" s="293"/>
      <c r="JZO71" s="293"/>
      <c r="JZP71" s="293"/>
      <c r="JZQ71" s="293"/>
      <c r="JZR71" s="293"/>
      <c r="JZS71" s="293"/>
      <c r="JZT71" s="293"/>
      <c r="JZU71" s="293"/>
      <c r="JZV71" s="293"/>
      <c r="JZW71" s="293"/>
      <c r="JZX71" s="293"/>
      <c r="JZY71" s="293"/>
      <c r="JZZ71" s="293"/>
      <c r="KAA71" s="293"/>
      <c r="KAB71" s="293"/>
      <c r="KAC71" s="293"/>
      <c r="KAD71" s="293"/>
      <c r="KAE71" s="293"/>
      <c r="KAF71" s="293"/>
      <c r="KAG71" s="293"/>
      <c r="KAH71" s="293"/>
      <c r="KAI71" s="293"/>
      <c r="KAJ71" s="293"/>
      <c r="KAK71" s="293"/>
      <c r="KAL71" s="293"/>
      <c r="KAM71" s="293"/>
      <c r="KAN71" s="293"/>
      <c r="KAO71" s="293"/>
      <c r="KAP71" s="293"/>
      <c r="KAQ71" s="293"/>
      <c r="KAR71" s="293"/>
      <c r="KAS71" s="293"/>
      <c r="KAT71" s="293"/>
      <c r="KAU71" s="293"/>
      <c r="KAV71" s="293"/>
      <c r="KAW71" s="293"/>
      <c r="KAX71" s="293"/>
      <c r="KAY71" s="293"/>
      <c r="KAZ71" s="293"/>
      <c r="KBA71" s="293"/>
      <c r="KBB71" s="293"/>
      <c r="KBC71" s="293"/>
      <c r="KBD71" s="293"/>
      <c r="KBE71" s="293"/>
      <c r="KBF71" s="293"/>
      <c r="KBG71" s="293"/>
      <c r="KBH71" s="293"/>
      <c r="KBI71" s="293"/>
      <c r="KBJ71" s="293"/>
      <c r="KBK71" s="293"/>
      <c r="KBL71" s="293"/>
      <c r="KBM71" s="293"/>
      <c r="KBN71" s="293"/>
      <c r="KBO71" s="293"/>
      <c r="KBP71" s="293"/>
      <c r="KBQ71" s="293"/>
      <c r="KBR71" s="293"/>
      <c r="KBS71" s="293"/>
      <c r="KBT71" s="293"/>
      <c r="KBU71" s="293"/>
      <c r="KBV71" s="293"/>
      <c r="KBW71" s="293"/>
      <c r="KBX71" s="293"/>
      <c r="KBY71" s="293"/>
      <c r="KBZ71" s="293"/>
      <c r="KCA71" s="293"/>
      <c r="KCB71" s="293"/>
      <c r="KCC71" s="293"/>
      <c r="KCD71" s="293"/>
      <c r="KCE71" s="293"/>
      <c r="KCF71" s="293"/>
      <c r="KCG71" s="293"/>
      <c r="KCH71" s="293"/>
      <c r="KCI71" s="293"/>
      <c r="KCJ71" s="293"/>
      <c r="KCK71" s="293"/>
      <c r="KCL71" s="293"/>
      <c r="KCM71" s="293"/>
      <c r="KCN71" s="293"/>
      <c r="KCO71" s="293"/>
      <c r="KCP71" s="293"/>
      <c r="KCQ71" s="293"/>
      <c r="KCR71" s="293"/>
      <c r="KCS71" s="293"/>
      <c r="KCT71" s="293"/>
      <c r="KCU71" s="293"/>
      <c r="KCV71" s="293"/>
      <c r="KCW71" s="293"/>
      <c r="KCX71" s="293"/>
      <c r="KCY71" s="293"/>
      <c r="KCZ71" s="293"/>
      <c r="KDA71" s="293"/>
      <c r="KDB71" s="293"/>
      <c r="KDC71" s="293"/>
      <c r="KDD71" s="293"/>
      <c r="KDE71" s="293"/>
      <c r="KDF71" s="293"/>
      <c r="KDG71" s="293"/>
      <c r="KDH71" s="293"/>
      <c r="KDI71" s="293"/>
      <c r="KDJ71" s="293"/>
      <c r="KDK71" s="293"/>
      <c r="KDL71" s="293"/>
      <c r="KDM71" s="293"/>
      <c r="KDN71" s="293"/>
      <c r="KDO71" s="293"/>
      <c r="KDP71" s="293"/>
      <c r="KDQ71" s="293"/>
      <c r="KDR71" s="293"/>
      <c r="KDS71" s="293"/>
      <c r="KDT71" s="293"/>
      <c r="KDU71" s="293"/>
      <c r="KDV71" s="293"/>
      <c r="KDW71" s="293"/>
      <c r="KDX71" s="293"/>
      <c r="KDY71" s="293"/>
      <c r="KDZ71" s="293"/>
      <c r="KEA71" s="293"/>
      <c r="KEB71" s="293"/>
      <c r="KEC71" s="293"/>
      <c r="KED71" s="293"/>
      <c r="KEE71" s="293"/>
      <c r="KEF71" s="293"/>
      <c r="KEG71" s="293"/>
      <c r="KEH71" s="293"/>
      <c r="KEI71" s="293"/>
      <c r="KEJ71" s="293"/>
      <c r="KEK71" s="293"/>
      <c r="KEL71" s="293"/>
      <c r="KEM71" s="293"/>
      <c r="KEN71" s="293"/>
      <c r="KEO71" s="293"/>
      <c r="KEP71" s="293"/>
      <c r="KEQ71" s="293"/>
      <c r="KER71" s="293"/>
      <c r="KES71" s="293"/>
      <c r="KET71" s="293"/>
      <c r="KEU71" s="293"/>
      <c r="KEV71" s="293"/>
      <c r="KEW71" s="293"/>
      <c r="KEX71" s="293"/>
      <c r="KEY71" s="293"/>
      <c r="KEZ71" s="293"/>
      <c r="KFA71" s="293"/>
      <c r="KFB71" s="293"/>
      <c r="KFC71" s="293"/>
      <c r="KFD71" s="293"/>
      <c r="KFE71" s="293"/>
      <c r="KFF71" s="293"/>
      <c r="KFG71" s="293"/>
      <c r="KFH71" s="293"/>
      <c r="KFI71" s="293"/>
      <c r="KFJ71" s="293"/>
      <c r="KFK71" s="293"/>
      <c r="KFL71" s="293"/>
      <c r="KFM71" s="293"/>
      <c r="KFN71" s="293"/>
      <c r="KFO71" s="293"/>
      <c r="KFP71" s="293"/>
      <c r="KFQ71" s="293"/>
      <c r="KFR71" s="293"/>
      <c r="KFS71" s="293"/>
      <c r="KFT71" s="293"/>
      <c r="KFU71" s="293"/>
      <c r="KFV71" s="293"/>
      <c r="KFW71" s="293"/>
      <c r="KFX71" s="293"/>
      <c r="KFY71" s="293"/>
      <c r="KFZ71" s="293"/>
      <c r="KGA71" s="293"/>
      <c r="KGB71" s="293"/>
      <c r="KGC71" s="293"/>
      <c r="KGD71" s="293"/>
      <c r="KGE71" s="293"/>
      <c r="KGF71" s="293"/>
      <c r="KGK71" s="293"/>
      <c r="KGL71" s="293"/>
      <c r="KGM71" s="293"/>
      <c r="KGN71" s="293"/>
      <c r="KGO71" s="293"/>
      <c r="KGP71" s="293"/>
      <c r="KGQ71" s="293"/>
      <c r="KGR71" s="293"/>
      <c r="KGS71" s="293"/>
      <c r="KGT71" s="293"/>
      <c r="KGU71" s="293"/>
      <c r="KIM71" s="293"/>
      <c r="KIN71" s="293"/>
      <c r="KIO71" s="293"/>
      <c r="KIP71" s="293"/>
      <c r="KIQ71" s="293"/>
      <c r="KIR71" s="293"/>
      <c r="KIS71" s="293"/>
      <c r="KIT71" s="293"/>
      <c r="KIU71" s="293"/>
      <c r="KIV71" s="293"/>
      <c r="KIW71" s="293"/>
      <c r="KIX71" s="293"/>
      <c r="KIY71" s="293"/>
      <c r="KIZ71" s="293"/>
      <c r="KJA71" s="293"/>
      <c r="KJB71" s="293"/>
      <c r="KJC71" s="293"/>
      <c r="KJD71" s="293"/>
      <c r="KJE71" s="293"/>
      <c r="KJF71" s="293"/>
      <c r="KJG71" s="293"/>
      <c r="KJH71" s="293"/>
      <c r="KJI71" s="293"/>
      <c r="KJJ71" s="293"/>
      <c r="KJK71" s="293"/>
      <c r="KJL71" s="293"/>
      <c r="KJM71" s="293"/>
      <c r="KJN71" s="293"/>
      <c r="KJO71" s="293"/>
      <c r="KJP71" s="293"/>
      <c r="KJQ71" s="293"/>
      <c r="KJR71" s="293"/>
      <c r="KJS71" s="293"/>
      <c r="KJT71" s="293"/>
      <c r="KJU71" s="293"/>
      <c r="KJV71" s="293"/>
      <c r="KJW71" s="293"/>
      <c r="KJX71" s="293"/>
      <c r="KJY71" s="293"/>
      <c r="KJZ71" s="293"/>
      <c r="KKA71" s="293"/>
      <c r="KKB71" s="293"/>
      <c r="KKC71" s="293"/>
      <c r="KKD71" s="293"/>
      <c r="KKE71" s="293"/>
      <c r="KKF71" s="293"/>
      <c r="KKG71" s="293"/>
      <c r="KKH71" s="293"/>
      <c r="KKI71" s="293"/>
      <c r="KKJ71" s="293"/>
      <c r="KKK71" s="293"/>
      <c r="KKL71" s="293"/>
      <c r="KKM71" s="293"/>
      <c r="KKN71" s="293"/>
      <c r="KKO71" s="293"/>
      <c r="KKP71" s="293"/>
      <c r="KKQ71" s="293"/>
      <c r="KKR71" s="293"/>
      <c r="KKS71" s="293"/>
      <c r="KKT71" s="293"/>
      <c r="KKU71" s="293"/>
      <c r="KKV71" s="293"/>
      <c r="KKW71" s="293"/>
      <c r="KKX71" s="293"/>
      <c r="KKY71" s="293"/>
      <c r="KKZ71" s="293"/>
      <c r="KLA71" s="293"/>
      <c r="KLB71" s="293"/>
      <c r="KLC71" s="293"/>
      <c r="KLD71" s="293"/>
      <c r="KLE71" s="293"/>
      <c r="KLF71" s="293"/>
      <c r="KLG71" s="293"/>
      <c r="KLH71" s="293"/>
      <c r="KLI71" s="293"/>
      <c r="KLJ71" s="293"/>
      <c r="KLK71" s="293"/>
      <c r="KLL71" s="293"/>
      <c r="KLM71" s="293"/>
      <c r="KLN71" s="293"/>
      <c r="KLO71" s="293"/>
      <c r="KLP71" s="293"/>
      <c r="KLQ71" s="293"/>
      <c r="KLR71" s="293"/>
      <c r="KLS71" s="293"/>
      <c r="KLT71" s="293"/>
      <c r="KLU71" s="293"/>
      <c r="KLV71" s="293"/>
      <c r="KLW71" s="293"/>
      <c r="KLX71" s="293"/>
      <c r="KLY71" s="293"/>
      <c r="KLZ71" s="293"/>
      <c r="KMA71" s="293"/>
      <c r="KMB71" s="293"/>
      <c r="KMC71" s="293"/>
      <c r="KMD71" s="293"/>
      <c r="KME71" s="293"/>
      <c r="KMF71" s="293"/>
      <c r="KMG71" s="293"/>
      <c r="KMH71" s="293"/>
      <c r="KMI71" s="293"/>
      <c r="KMJ71" s="293"/>
      <c r="KMK71" s="293"/>
      <c r="KML71" s="293"/>
      <c r="KMM71" s="293"/>
      <c r="KMN71" s="293"/>
      <c r="KMO71" s="293"/>
      <c r="KMP71" s="293"/>
      <c r="KMQ71" s="293"/>
      <c r="KMR71" s="293"/>
      <c r="KMS71" s="293"/>
      <c r="KMT71" s="293"/>
      <c r="KMU71" s="293"/>
      <c r="KMV71" s="293"/>
      <c r="KMW71" s="293"/>
      <c r="KMX71" s="293"/>
      <c r="KMY71" s="293"/>
      <c r="KMZ71" s="293"/>
      <c r="KNA71" s="293"/>
      <c r="KNB71" s="293"/>
      <c r="KNC71" s="293"/>
      <c r="KND71" s="293"/>
      <c r="KNE71" s="293"/>
      <c r="KNF71" s="293"/>
      <c r="KNG71" s="293"/>
      <c r="KNH71" s="293"/>
      <c r="KNI71" s="293"/>
      <c r="KNJ71" s="293"/>
      <c r="KNK71" s="293"/>
      <c r="KNL71" s="293"/>
      <c r="KNM71" s="293"/>
      <c r="KNN71" s="293"/>
      <c r="KNO71" s="293"/>
      <c r="KNP71" s="293"/>
      <c r="KNQ71" s="293"/>
      <c r="KNR71" s="293"/>
      <c r="KNS71" s="293"/>
      <c r="KNT71" s="293"/>
      <c r="KNU71" s="293"/>
      <c r="KNV71" s="293"/>
      <c r="KNW71" s="293"/>
      <c r="KNX71" s="293"/>
      <c r="KNY71" s="293"/>
      <c r="KNZ71" s="293"/>
      <c r="KOA71" s="293"/>
      <c r="KOB71" s="293"/>
      <c r="KOC71" s="293"/>
      <c r="KOD71" s="293"/>
      <c r="KOE71" s="293"/>
      <c r="KOF71" s="293"/>
      <c r="KOG71" s="293"/>
      <c r="KOH71" s="293"/>
      <c r="KOI71" s="293"/>
      <c r="KOJ71" s="293"/>
      <c r="KOK71" s="293"/>
      <c r="KOL71" s="293"/>
      <c r="KOM71" s="293"/>
      <c r="KON71" s="293"/>
      <c r="KOO71" s="293"/>
      <c r="KOP71" s="293"/>
      <c r="KOQ71" s="293"/>
      <c r="KOR71" s="293"/>
      <c r="KOS71" s="293"/>
      <c r="KOT71" s="293"/>
      <c r="KOU71" s="293"/>
      <c r="KOV71" s="293"/>
      <c r="KOW71" s="293"/>
      <c r="KOX71" s="293"/>
      <c r="KOY71" s="293"/>
      <c r="KOZ71" s="293"/>
      <c r="KPA71" s="293"/>
      <c r="KPB71" s="293"/>
      <c r="KPC71" s="293"/>
      <c r="KPD71" s="293"/>
      <c r="KPE71" s="293"/>
      <c r="KPF71" s="293"/>
      <c r="KPG71" s="293"/>
      <c r="KPH71" s="293"/>
      <c r="KPI71" s="293"/>
      <c r="KPJ71" s="293"/>
      <c r="KPK71" s="293"/>
      <c r="KPL71" s="293"/>
      <c r="KPM71" s="293"/>
      <c r="KPN71" s="293"/>
      <c r="KPO71" s="293"/>
      <c r="KPP71" s="293"/>
      <c r="KPQ71" s="293"/>
      <c r="KPR71" s="293"/>
      <c r="KPS71" s="293"/>
      <c r="KPT71" s="293"/>
      <c r="KPU71" s="293"/>
      <c r="KPV71" s="293"/>
      <c r="KPW71" s="293"/>
      <c r="KPX71" s="293"/>
      <c r="KPY71" s="293"/>
      <c r="KPZ71" s="293"/>
      <c r="KQA71" s="293"/>
      <c r="KQB71" s="293"/>
      <c r="KQG71" s="293"/>
      <c r="KQH71" s="293"/>
      <c r="KQI71" s="293"/>
      <c r="KQJ71" s="293"/>
      <c r="KQK71" s="293"/>
      <c r="KQL71" s="293"/>
      <c r="KQM71" s="293"/>
      <c r="KQN71" s="293"/>
      <c r="KQO71" s="293"/>
      <c r="KQP71" s="293"/>
      <c r="KQQ71" s="293"/>
      <c r="KSI71" s="293"/>
      <c r="KSJ71" s="293"/>
      <c r="KSK71" s="293"/>
      <c r="KSL71" s="293"/>
      <c r="KSM71" s="293"/>
      <c r="KSN71" s="293"/>
      <c r="KSO71" s="293"/>
      <c r="KSP71" s="293"/>
      <c r="KSQ71" s="293"/>
      <c r="KSR71" s="293"/>
      <c r="KSS71" s="293"/>
      <c r="KST71" s="293"/>
      <c r="KSU71" s="293"/>
      <c r="KSV71" s="293"/>
      <c r="KSW71" s="293"/>
      <c r="KSX71" s="293"/>
      <c r="KSY71" s="293"/>
      <c r="KSZ71" s="293"/>
      <c r="KTA71" s="293"/>
      <c r="KTB71" s="293"/>
      <c r="KTC71" s="293"/>
      <c r="KTD71" s="293"/>
      <c r="KTE71" s="293"/>
      <c r="KTF71" s="293"/>
      <c r="KTG71" s="293"/>
      <c r="KTH71" s="293"/>
      <c r="KTI71" s="293"/>
      <c r="KTJ71" s="293"/>
      <c r="KTK71" s="293"/>
      <c r="KTL71" s="293"/>
      <c r="KTM71" s="293"/>
      <c r="KTN71" s="293"/>
      <c r="KTO71" s="293"/>
      <c r="KTP71" s="293"/>
      <c r="KTQ71" s="293"/>
      <c r="KTR71" s="293"/>
      <c r="KTS71" s="293"/>
      <c r="KTT71" s="293"/>
      <c r="KTU71" s="293"/>
      <c r="KTV71" s="293"/>
      <c r="KTW71" s="293"/>
      <c r="KTX71" s="293"/>
      <c r="KTY71" s="293"/>
      <c r="KTZ71" s="293"/>
      <c r="KUA71" s="293"/>
      <c r="KUB71" s="293"/>
      <c r="KUC71" s="293"/>
      <c r="KUD71" s="293"/>
      <c r="KUE71" s="293"/>
      <c r="KUF71" s="293"/>
      <c r="KUG71" s="293"/>
      <c r="KUH71" s="293"/>
      <c r="KUI71" s="293"/>
      <c r="KUJ71" s="293"/>
      <c r="KUK71" s="293"/>
      <c r="KUL71" s="293"/>
      <c r="KUM71" s="293"/>
      <c r="KUN71" s="293"/>
      <c r="KUO71" s="293"/>
      <c r="KUP71" s="293"/>
      <c r="KUQ71" s="293"/>
      <c r="KUR71" s="293"/>
      <c r="KUS71" s="293"/>
      <c r="KUT71" s="293"/>
      <c r="KUU71" s="293"/>
      <c r="KUV71" s="293"/>
      <c r="KUW71" s="293"/>
      <c r="KUX71" s="293"/>
      <c r="KUY71" s="293"/>
      <c r="KUZ71" s="293"/>
      <c r="KVA71" s="293"/>
      <c r="KVB71" s="293"/>
      <c r="KVC71" s="293"/>
      <c r="KVD71" s="293"/>
      <c r="KVE71" s="293"/>
      <c r="KVF71" s="293"/>
      <c r="KVG71" s="293"/>
      <c r="KVH71" s="293"/>
      <c r="KVI71" s="293"/>
      <c r="KVJ71" s="293"/>
      <c r="KVK71" s="293"/>
      <c r="KVL71" s="293"/>
      <c r="KVM71" s="293"/>
      <c r="KVN71" s="293"/>
      <c r="KVO71" s="293"/>
      <c r="KVP71" s="293"/>
      <c r="KVQ71" s="293"/>
      <c r="KVR71" s="293"/>
      <c r="KVS71" s="293"/>
      <c r="KVT71" s="293"/>
      <c r="KVU71" s="293"/>
      <c r="KVV71" s="293"/>
      <c r="KVW71" s="293"/>
      <c r="KVX71" s="293"/>
      <c r="KVY71" s="293"/>
      <c r="KVZ71" s="293"/>
      <c r="KWA71" s="293"/>
      <c r="KWB71" s="293"/>
      <c r="KWC71" s="293"/>
      <c r="KWD71" s="293"/>
      <c r="KWE71" s="293"/>
      <c r="KWF71" s="293"/>
      <c r="KWG71" s="293"/>
      <c r="KWH71" s="293"/>
      <c r="KWI71" s="293"/>
      <c r="KWJ71" s="293"/>
      <c r="KWK71" s="293"/>
      <c r="KWL71" s="293"/>
      <c r="KWM71" s="293"/>
      <c r="KWN71" s="293"/>
      <c r="KWO71" s="293"/>
      <c r="KWP71" s="293"/>
      <c r="KWQ71" s="293"/>
      <c r="KWR71" s="293"/>
      <c r="KWS71" s="293"/>
      <c r="KWT71" s="293"/>
      <c r="KWU71" s="293"/>
      <c r="KWV71" s="293"/>
      <c r="KWW71" s="293"/>
      <c r="KWX71" s="293"/>
      <c r="KWY71" s="293"/>
      <c r="KWZ71" s="293"/>
      <c r="KXA71" s="293"/>
      <c r="KXB71" s="293"/>
      <c r="KXC71" s="293"/>
      <c r="KXD71" s="293"/>
      <c r="KXE71" s="293"/>
      <c r="KXF71" s="293"/>
      <c r="KXG71" s="293"/>
      <c r="KXH71" s="293"/>
      <c r="KXI71" s="293"/>
      <c r="KXJ71" s="293"/>
      <c r="KXK71" s="293"/>
      <c r="KXL71" s="293"/>
      <c r="KXM71" s="293"/>
      <c r="KXN71" s="293"/>
      <c r="KXO71" s="293"/>
      <c r="KXP71" s="293"/>
      <c r="KXQ71" s="293"/>
      <c r="KXR71" s="293"/>
      <c r="KXS71" s="293"/>
      <c r="KXT71" s="293"/>
      <c r="KXU71" s="293"/>
      <c r="KXV71" s="293"/>
      <c r="KXW71" s="293"/>
      <c r="KXX71" s="293"/>
      <c r="KXY71" s="293"/>
      <c r="KXZ71" s="293"/>
      <c r="KYA71" s="293"/>
      <c r="KYB71" s="293"/>
      <c r="KYC71" s="293"/>
      <c r="KYD71" s="293"/>
      <c r="KYE71" s="293"/>
      <c r="KYF71" s="293"/>
      <c r="KYG71" s="293"/>
      <c r="KYH71" s="293"/>
      <c r="KYI71" s="293"/>
      <c r="KYJ71" s="293"/>
      <c r="KYK71" s="293"/>
      <c r="KYL71" s="293"/>
      <c r="KYM71" s="293"/>
      <c r="KYN71" s="293"/>
      <c r="KYO71" s="293"/>
      <c r="KYP71" s="293"/>
      <c r="KYQ71" s="293"/>
      <c r="KYR71" s="293"/>
      <c r="KYS71" s="293"/>
      <c r="KYT71" s="293"/>
      <c r="KYU71" s="293"/>
      <c r="KYV71" s="293"/>
      <c r="KYW71" s="293"/>
      <c r="KYX71" s="293"/>
      <c r="KYY71" s="293"/>
      <c r="KYZ71" s="293"/>
      <c r="KZA71" s="293"/>
      <c r="KZB71" s="293"/>
      <c r="KZC71" s="293"/>
      <c r="KZD71" s="293"/>
      <c r="KZE71" s="293"/>
      <c r="KZF71" s="293"/>
      <c r="KZG71" s="293"/>
      <c r="KZH71" s="293"/>
      <c r="KZI71" s="293"/>
      <c r="KZJ71" s="293"/>
      <c r="KZK71" s="293"/>
      <c r="KZL71" s="293"/>
      <c r="KZM71" s="293"/>
      <c r="KZN71" s="293"/>
      <c r="KZO71" s="293"/>
      <c r="KZP71" s="293"/>
      <c r="KZQ71" s="293"/>
      <c r="KZR71" s="293"/>
      <c r="KZS71" s="293"/>
      <c r="KZT71" s="293"/>
      <c r="KZU71" s="293"/>
      <c r="KZV71" s="293"/>
      <c r="KZW71" s="293"/>
      <c r="KZX71" s="293"/>
      <c r="LAC71" s="293"/>
      <c r="LAD71" s="293"/>
      <c r="LAE71" s="293"/>
      <c r="LAF71" s="293"/>
      <c r="LAG71" s="293"/>
      <c r="LAH71" s="293"/>
      <c r="LAI71" s="293"/>
      <c r="LAJ71" s="293"/>
      <c r="LAK71" s="293"/>
      <c r="LAL71" s="293"/>
      <c r="LAM71" s="293"/>
      <c r="LCE71" s="293"/>
      <c r="LCF71" s="293"/>
      <c r="LCG71" s="293"/>
      <c r="LCH71" s="293"/>
      <c r="LCI71" s="293"/>
      <c r="LCJ71" s="293"/>
      <c r="LCK71" s="293"/>
      <c r="LCL71" s="293"/>
      <c r="LCM71" s="293"/>
      <c r="LCN71" s="293"/>
      <c r="LCO71" s="293"/>
      <c r="LCP71" s="293"/>
      <c r="LCQ71" s="293"/>
      <c r="LCR71" s="293"/>
      <c r="LCS71" s="293"/>
      <c r="LCT71" s="293"/>
      <c r="LCU71" s="293"/>
      <c r="LCV71" s="293"/>
      <c r="LCW71" s="293"/>
      <c r="LCX71" s="293"/>
      <c r="LCY71" s="293"/>
      <c r="LCZ71" s="293"/>
      <c r="LDA71" s="293"/>
      <c r="LDB71" s="293"/>
      <c r="LDC71" s="293"/>
      <c r="LDD71" s="293"/>
      <c r="LDE71" s="293"/>
      <c r="LDF71" s="293"/>
      <c r="LDG71" s="293"/>
      <c r="LDH71" s="293"/>
      <c r="LDI71" s="293"/>
      <c r="LDJ71" s="293"/>
      <c r="LDK71" s="293"/>
      <c r="LDL71" s="293"/>
      <c r="LDM71" s="293"/>
      <c r="LDN71" s="293"/>
      <c r="LDO71" s="293"/>
      <c r="LDP71" s="293"/>
      <c r="LDQ71" s="293"/>
      <c r="LDR71" s="293"/>
      <c r="LDS71" s="293"/>
      <c r="LDT71" s="293"/>
      <c r="LDU71" s="293"/>
      <c r="LDV71" s="293"/>
      <c r="LDW71" s="293"/>
      <c r="LDX71" s="293"/>
      <c r="LDY71" s="293"/>
      <c r="LDZ71" s="293"/>
      <c r="LEA71" s="293"/>
      <c r="LEB71" s="293"/>
      <c r="LEC71" s="293"/>
      <c r="LED71" s="293"/>
      <c r="LEE71" s="293"/>
      <c r="LEF71" s="293"/>
      <c r="LEG71" s="293"/>
      <c r="LEH71" s="293"/>
      <c r="LEI71" s="293"/>
      <c r="LEJ71" s="293"/>
      <c r="LEK71" s="293"/>
      <c r="LEL71" s="293"/>
      <c r="LEM71" s="293"/>
      <c r="LEN71" s="293"/>
      <c r="LEO71" s="293"/>
      <c r="LEP71" s="293"/>
      <c r="LEQ71" s="293"/>
      <c r="LER71" s="293"/>
      <c r="LES71" s="293"/>
      <c r="LET71" s="293"/>
      <c r="LEU71" s="293"/>
      <c r="LEV71" s="293"/>
      <c r="LEW71" s="293"/>
      <c r="LEX71" s="293"/>
      <c r="LEY71" s="293"/>
      <c r="LEZ71" s="293"/>
      <c r="LFA71" s="293"/>
      <c r="LFB71" s="293"/>
      <c r="LFC71" s="293"/>
      <c r="LFD71" s="293"/>
      <c r="LFE71" s="293"/>
      <c r="LFF71" s="293"/>
      <c r="LFG71" s="293"/>
      <c r="LFH71" s="293"/>
      <c r="LFI71" s="293"/>
      <c r="LFJ71" s="293"/>
      <c r="LFK71" s="293"/>
      <c r="LFL71" s="293"/>
      <c r="LFM71" s="293"/>
      <c r="LFN71" s="293"/>
      <c r="LFO71" s="293"/>
      <c r="LFP71" s="293"/>
      <c r="LFQ71" s="293"/>
      <c r="LFR71" s="293"/>
      <c r="LFS71" s="293"/>
      <c r="LFT71" s="293"/>
      <c r="LFU71" s="293"/>
      <c r="LFV71" s="293"/>
      <c r="LFW71" s="293"/>
      <c r="LFX71" s="293"/>
      <c r="LFY71" s="293"/>
      <c r="LFZ71" s="293"/>
      <c r="LGA71" s="293"/>
      <c r="LGB71" s="293"/>
      <c r="LGC71" s="293"/>
      <c r="LGD71" s="293"/>
      <c r="LGE71" s="293"/>
      <c r="LGF71" s="293"/>
      <c r="LGG71" s="293"/>
      <c r="LGH71" s="293"/>
      <c r="LGI71" s="293"/>
      <c r="LGJ71" s="293"/>
      <c r="LGK71" s="293"/>
      <c r="LGL71" s="293"/>
      <c r="LGM71" s="293"/>
      <c r="LGN71" s="293"/>
      <c r="LGO71" s="293"/>
      <c r="LGP71" s="293"/>
      <c r="LGQ71" s="293"/>
      <c r="LGR71" s="293"/>
      <c r="LGS71" s="293"/>
      <c r="LGT71" s="293"/>
      <c r="LGU71" s="293"/>
      <c r="LGV71" s="293"/>
      <c r="LGW71" s="293"/>
      <c r="LGX71" s="293"/>
      <c r="LGY71" s="293"/>
      <c r="LGZ71" s="293"/>
      <c r="LHA71" s="293"/>
      <c r="LHB71" s="293"/>
      <c r="LHC71" s="293"/>
      <c r="LHD71" s="293"/>
      <c r="LHE71" s="293"/>
      <c r="LHF71" s="293"/>
      <c r="LHG71" s="293"/>
      <c r="LHH71" s="293"/>
      <c r="LHI71" s="293"/>
      <c r="LHJ71" s="293"/>
      <c r="LHK71" s="293"/>
      <c r="LHL71" s="293"/>
      <c r="LHM71" s="293"/>
      <c r="LHN71" s="293"/>
      <c r="LHO71" s="293"/>
      <c r="LHP71" s="293"/>
      <c r="LHQ71" s="293"/>
      <c r="LHR71" s="293"/>
      <c r="LHS71" s="293"/>
      <c r="LHT71" s="293"/>
      <c r="LHU71" s="293"/>
      <c r="LHV71" s="293"/>
      <c r="LHW71" s="293"/>
      <c r="LHX71" s="293"/>
      <c r="LHY71" s="293"/>
      <c r="LHZ71" s="293"/>
      <c r="LIA71" s="293"/>
      <c r="LIB71" s="293"/>
      <c r="LIC71" s="293"/>
      <c r="LID71" s="293"/>
      <c r="LIE71" s="293"/>
      <c r="LIF71" s="293"/>
      <c r="LIG71" s="293"/>
      <c r="LIH71" s="293"/>
      <c r="LII71" s="293"/>
      <c r="LIJ71" s="293"/>
      <c r="LIK71" s="293"/>
      <c r="LIL71" s="293"/>
      <c r="LIM71" s="293"/>
      <c r="LIN71" s="293"/>
      <c r="LIO71" s="293"/>
      <c r="LIP71" s="293"/>
      <c r="LIQ71" s="293"/>
      <c r="LIR71" s="293"/>
      <c r="LIS71" s="293"/>
      <c r="LIT71" s="293"/>
      <c r="LIU71" s="293"/>
      <c r="LIV71" s="293"/>
      <c r="LIW71" s="293"/>
      <c r="LIX71" s="293"/>
      <c r="LIY71" s="293"/>
      <c r="LIZ71" s="293"/>
      <c r="LJA71" s="293"/>
      <c r="LJB71" s="293"/>
      <c r="LJC71" s="293"/>
      <c r="LJD71" s="293"/>
      <c r="LJE71" s="293"/>
      <c r="LJF71" s="293"/>
      <c r="LJG71" s="293"/>
      <c r="LJH71" s="293"/>
      <c r="LJI71" s="293"/>
      <c r="LJJ71" s="293"/>
      <c r="LJK71" s="293"/>
      <c r="LJL71" s="293"/>
      <c r="LJM71" s="293"/>
      <c r="LJN71" s="293"/>
      <c r="LJO71" s="293"/>
      <c r="LJP71" s="293"/>
      <c r="LJQ71" s="293"/>
      <c r="LJR71" s="293"/>
      <c r="LJS71" s="293"/>
      <c r="LJT71" s="293"/>
      <c r="LJY71" s="293"/>
      <c r="LJZ71" s="293"/>
      <c r="LKA71" s="293"/>
      <c r="LKB71" s="293"/>
      <c r="LKC71" s="293"/>
      <c r="LKD71" s="293"/>
      <c r="LKE71" s="293"/>
      <c r="LKF71" s="293"/>
      <c r="LKG71" s="293"/>
      <c r="LKH71" s="293"/>
      <c r="LKI71" s="293"/>
      <c r="LMA71" s="293"/>
      <c r="LMB71" s="293"/>
      <c r="LMC71" s="293"/>
      <c r="LMD71" s="293"/>
      <c r="LME71" s="293"/>
      <c r="LMF71" s="293"/>
      <c r="LMG71" s="293"/>
      <c r="LMH71" s="293"/>
      <c r="LMI71" s="293"/>
      <c r="LMJ71" s="293"/>
      <c r="LMK71" s="293"/>
      <c r="LML71" s="293"/>
      <c r="LMM71" s="293"/>
      <c r="LMN71" s="293"/>
      <c r="LMO71" s="293"/>
      <c r="LMP71" s="293"/>
      <c r="LMQ71" s="293"/>
      <c r="LMR71" s="293"/>
      <c r="LMS71" s="293"/>
      <c r="LMT71" s="293"/>
      <c r="LMU71" s="293"/>
      <c r="LMV71" s="293"/>
      <c r="LMW71" s="293"/>
      <c r="LMX71" s="293"/>
      <c r="LMY71" s="293"/>
      <c r="LMZ71" s="293"/>
      <c r="LNA71" s="293"/>
      <c r="LNB71" s="293"/>
      <c r="LNC71" s="293"/>
      <c r="LND71" s="293"/>
      <c r="LNE71" s="293"/>
      <c r="LNF71" s="293"/>
      <c r="LNG71" s="293"/>
      <c r="LNH71" s="293"/>
      <c r="LNI71" s="293"/>
      <c r="LNJ71" s="293"/>
      <c r="LNK71" s="293"/>
      <c r="LNL71" s="293"/>
      <c r="LNM71" s="293"/>
      <c r="LNN71" s="293"/>
      <c r="LNO71" s="293"/>
      <c r="LNP71" s="293"/>
      <c r="LNQ71" s="293"/>
      <c r="LNR71" s="293"/>
      <c r="LNS71" s="293"/>
      <c r="LNT71" s="293"/>
      <c r="LNU71" s="293"/>
      <c r="LNV71" s="293"/>
      <c r="LNW71" s="293"/>
      <c r="LNX71" s="293"/>
      <c r="LNY71" s="293"/>
      <c r="LNZ71" s="293"/>
      <c r="LOA71" s="293"/>
      <c r="LOB71" s="293"/>
      <c r="LOC71" s="293"/>
      <c r="LOD71" s="293"/>
      <c r="LOE71" s="293"/>
      <c r="LOF71" s="293"/>
      <c r="LOG71" s="293"/>
      <c r="LOH71" s="293"/>
      <c r="LOI71" s="293"/>
      <c r="LOJ71" s="293"/>
      <c r="LOK71" s="293"/>
      <c r="LOL71" s="293"/>
      <c r="LOM71" s="293"/>
      <c r="LON71" s="293"/>
      <c r="LOO71" s="293"/>
      <c r="LOP71" s="293"/>
      <c r="LOQ71" s="293"/>
      <c r="LOR71" s="293"/>
      <c r="LOS71" s="293"/>
      <c r="LOT71" s="293"/>
      <c r="LOU71" s="293"/>
      <c r="LOV71" s="293"/>
      <c r="LOW71" s="293"/>
      <c r="LOX71" s="293"/>
      <c r="LOY71" s="293"/>
      <c r="LOZ71" s="293"/>
      <c r="LPA71" s="293"/>
      <c r="LPB71" s="293"/>
      <c r="LPC71" s="293"/>
      <c r="LPD71" s="293"/>
      <c r="LPE71" s="293"/>
      <c r="LPF71" s="293"/>
      <c r="LPG71" s="293"/>
      <c r="LPH71" s="293"/>
      <c r="LPI71" s="293"/>
      <c r="LPJ71" s="293"/>
      <c r="LPK71" s="293"/>
      <c r="LPL71" s="293"/>
      <c r="LPM71" s="293"/>
      <c r="LPN71" s="293"/>
      <c r="LPO71" s="293"/>
      <c r="LPP71" s="293"/>
      <c r="LPQ71" s="293"/>
      <c r="LPR71" s="293"/>
      <c r="LPS71" s="293"/>
      <c r="LPT71" s="293"/>
      <c r="LPU71" s="293"/>
      <c r="LPV71" s="293"/>
      <c r="LPW71" s="293"/>
      <c r="LPX71" s="293"/>
      <c r="LPY71" s="293"/>
      <c r="LPZ71" s="293"/>
      <c r="LQA71" s="293"/>
      <c r="LQB71" s="293"/>
      <c r="LQC71" s="293"/>
      <c r="LQD71" s="293"/>
      <c r="LQE71" s="293"/>
      <c r="LQF71" s="293"/>
      <c r="LQG71" s="293"/>
      <c r="LQH71" s="293"/>
      <c r="LQI71" s="293"/>
      <c r="LQJ71" s="293"/>
      <c r="LQK71" s="293"/>
      <c r="LQL71" s="293"/>
      <c r="LQM71" s="293"/>
      <c r="LQN71" s="293"/>
      <c r="LQO71" s="293"/>
      <c r="LQP71" s="293"/>
      <c r="LQQ71" s="293"/>
      <c r="LQR71" s="293"/>
      <c r="LQS71" s="293"/>
      <c r="LQT71" s="293"/>
      <c r="LQU71" s="293"/>
      <c r="LQV71" s="293"/>
      <c r="LQW71" s="293"/>
      <c r="LQX71" s="293"/>
      <c r="LQY71" s="293"/>
      <c r="LQZ71" s="293"/>
      <c r="LRA71" s="293"/>
      <c r="LRB71" s="293"/>
      <c r="LRC71" s="293"/>
      <c r="LRD71" s="293"/>
      <c r="LRE71" s="293"/>
      <c r="LRF71" s="293"/>
      <c r="LRG71" s="293"/>
      <c r="LRH71" s="293"/>
      <c r="LRI71" s="293"/>
      <c r="LRJ71" s="293"/>
      <c r="LRK71" s="293"/>
      <c r="LRL71" s="293"/>
      <c r="LRM71" s="293"/>
      <c r="LRN71" s="293"/>
      <c r="LRO71" s="293"/>
      <c r="LRP71" s="293"/>
      <c r="LRQ71" s="293"/>
      <c r="LRR71" s="293"/>
      <c r="LRS71" s="293"/>
      <c r="LRT71" s="293"/>
      <c r="LRU71" s="293"/>
      <c r="LRV71" s="293"/>
      <c r="LRW71" s="293"/>
      <c r="LRX71" s="293"/>
      <c r="LRY71" s="293"/>
      <c r="LRZ71" s="293"/>
      <c r="LSA71" s="293"/>
      <c r="LSB71" s="293"/>
      <c r="LSC71" s="293"/>
      <c r="LSD71" s="293"/>
      <c r="LSE71" s="293"/>
      <c r="LSF71" s="293"/>
      <c r="LSG71" s="293"/>
      <c r="LSH71" s="293"/>
      <c r="LSI71" s="293"/>
      <c r="LSJ71" s="293"/>
      <c r="LSK71" s="293"/>
      <c r="LSL71" s="293"/>
      <c r="LSM71" s="293"/>
      <c r="LSN71" s="293"/>
      <c r="LSO71" s="293"/>
      <c r="LSP71" s="293"/>
      <c r="LSQ71" s="293"/>
      <c r="LSR71" s="293"/>
      <c r="LSS71" s="293"/>
      <c r="LST71" s="293"/>
      <c r="LSU71" s="293"/>
      <c r="LSV71" s="293"/>
      <c r="LSW71" s="293"/>
      <c r="LSX71" s="293"/>
      <c r="LSY71" s="293"/>
      <c r="LSZ71" s="293"/>
      <c r="LTA71" s="293"/>
      <c r="LTB71" s="293"/>
      <c r="LTC71" s="293"/>
      <c r="LTD71" s="293"/>
      <c r="LTE71" s="293"/>
      <c r="LTF71" s="293"/>
      <c r="LTG71" s="293"/>
      <c r="LTH71" s="293"/>
      <c r="LTI71" s="293"/>
      <c r="LTJ71" s="293"/>
      <c r="LTK71" s="293"/>
      <c r="LTL71" s="293"/>
      <c r="LTM71" s="293"/>
      <c r="LTN71" s="293"/>
      <c r="LTO71" s="293"/>
      <c r="LTP71" s="293"/>
      <c r="LTU71" s="293"/>
      <c r="LTV71" s="293"/>
      <c r="LTW71" s="293"/>
      <c r="LTX71" s="293"/>
      <c r="LTY71" s="293"/>
      <c r="LTZ71" s="293"/>
      <c r="LUA71" s="293"/>
      <c r="LUB71" s="293"/>
      <c r="LUC71" s="293"/>
      <c r="LUD71" s="293"/>
      <c r="LUE71" s="293"/>
      <c r="LVW71" s="293"/>
      <c r="LVX71" s="293"/>
      <c r="LVY71" s="293"/>
      <c r="LVZ71" s="293"/>
      <c r="LWA71" s="293"/>
      <c r="LWB71" s="293"/>
      <c r="LWC71" s="293"/>
      <c r="LWD71" s="293"/>
      <c r="LWE71" s="293"/>
      <c r="LWF71" s="293"/>
      <c r="LWG71" s="293"/>
      <c r="LWH71" s="293"/>
      <c r="LWI71" s="293"/>
      <c r="LWJ71" s="293"/>
      <c r="LWK71" s="293"/>
      <c r="LWL71" s="293"/>
      <c r="LWM71" s="293"/>
      <c r="LWN71" s="293"/>
      <c r="LWO71" s="293"/>
      <c r="LWP71" s="293"/>
      <c r="LWQ71" s="293"/>
      <c r="LWR71" s="293"/>
      <c r="LWS71" s="293"/>
      <c r="LWT71" s="293"/>
      <c r="LWU71" s="293"/>
      <c r="LWV71" s="293"/>
      <c r="LWW71" s="293"/>
      <c r="LWX71" s="293"/>
      <c r="LWY71" s="293"/>
      <c r="LWZ71" s="293"/>
      <c r="LXA71" s="293"/>
      <c r="LXB71" s="293"/>
      <c r="LXC71" s="293"/>
      <c r="LXD71" s="293"/>
      <c r="LXE71" s="293"/>
      <c r="LXF71" s="293"/>
      <c r="LXG71" s="293"/>
      <c r="LXH71" s="293"/>
      <c r="LXI71" s="293"/>
      <c r="LXJ71" s="293"/>
      <c r="LXK71" s="293"/>
      <c r="LXL71" s="293"/>
      <c r="LXM71" s="293"/>
      <c r="LXN71" s="293"/>
      <c r="LXO71" s="293"/>
      <c r="LXP71" s="293"/>
      <c r="LXQ71" s="293"/>
      <c r="LXR71" s="293"/>
      <c r="LXS71" s="293"/>
      <c r="LXT71" s="293"/>
      <c r="LXU71" s="293"/>
      <c r="LXV71" s="293"/>
      <c r="LXW71" s="293"/>
      <c r="LXX71" s="293"/>
      <c r="LXY71" s="293"/>
      <c r="LXZ71" s="293"/>
      <c r="LYA71" s="293"/>
      <c r="LYB71" s="293"/>
      <c r="LYC71" s="293"/>
      <c r="LYD71" s="293"/>
      <c r="LYE71" s="293"/>
      <c r="LYF71" s="293"/>
      <c r="LYG71" s="293"/>
      <c r="LYH71" s="293"/>
      <c r="LYI71" s="293"/>
      <c r="LYJ71" s="293"/>
      <c r="LYK71" s="293"/>
      <c r="LYL71" s="293"/>
      <c r="LYM71" s="293"/>
      <c r="LYN71" s="293"/>
      <c r="LYO71" s="293"/>
      <c r="LYP71" s="293"/>
      <c r="LYQ71" s="293"/>
      <c r="LYR71" s="293"/>
      <c r="LYS71" s="293"/>
      <c r="LYT71" s="293"/>
      <c r="LYU71" s="293"/>
      <c r="LYV71" s="293"/>
      <c r="LYW71" s="293"/>
      <c r="LYX71" s="293"/>
      <c r="LYY71" s="293"/>
      <c r="LYZ71" s="293"/>
      <c r="LZA71" s="293"/>
      <c r="LZB71" s="293"/>
      <c r="LZC71" s="293"/>
      <c r="LZD71" s="293"/>
      <c r="LZE71" s="293"/>
      <c r="LZF71" s="293"/>
      <c r="LZG71" s="293"/>
      <c r="LZH71" s="293"/>
      <c r="LZI71" s="293"/>
      <c r="LZJ71" s="293"/>
      <c r="LZK71" s="293"/>
      <c r="LZL71" s="293"/>
      <c r="LZM71" s="293"/>
      <c r="LZN71" s="293"/>
      <c r="LZO71" s="293"/>
      <c r="LZP71" s="293"/>
      <c r="LZQ71" s="293"/>
      <c r="LZR71" s="293"/>
      <c r="LZS71" s="293"/>
      <c r="LZT71" s="293"/>
      <c r="LZU71" s="293"/>
      <c r="LZV71" s="293"/>
      <c r="LZW71" s="293"/>
      <c r="LZX71" s="293"/>
      <c r="LZY71" s="293"/>
      <c r="LZZ71" s="293"/>
      <c r="MAA71" s="293"/>
      <c r="MAB71" s="293"/>
      <c r="MAC71" s="293"/>
      <c r="MAD71" s="293"/>
      <c r="MAE71" s="293"/>
      <c r="MAF71" s="293"/>
      <c r="MAG71" s="293"/>
      <c r="MAH71" s="293"/>
      <c r="MAI71" s="293"/>
      <c r="MAJ71" s="293"/>
      <c r="MAK71" s="293"/>
      <c r="MAL71" s="293"/>
      <c r="MAM71" s="293"/>
      <c r="MAN71" s="293"/>
      <c r="MAO71" s="293"/>
      <c r="MAP71" s="293"/>
      <c r="MAQ71" s="293"/>
      <c r="MAR71" s="293"/>
      <c r="MAS71" s="293"/>
      <c r="MAT71" s="293"/>
      <c r="MAU71" s="293"/>
      <c r="MAV71" s="293"/>
      <c r="MAW71" s="293"/>
      <c r="MAX71" s="293"/>
      <c r="MAY71" s="293"/>
      <c r="MAZ71" s="293"/>
      <c r="MBA71" s="293"/>
      <c r="MBB71" s="293"/>
      <c r="MBC71" s="293"/>
      <c r="MBD71" s="293"/>
      <c r="MBE71" s="293"/>
      <c r="MBF71" s="293"/>
      <c r="MBG71" s="293"/>
      <c r="MBH71" s="293"/>
      <c r="MBI71" s="293"/>
      <c r="MBJ71" s="293"/>
      <c r="MBK71" s="293"/>
      <c r="MBL71" s="293"/>
      <c r="MBM71" s="293"/>
      <c r="MBN71" s="293"/>
      <c r="MBO71" s="293"/>
      <c r="MBP71" s="293"/>
      <c r="MBQ71" s="293"/>
      <c r="MBR71" s="293"/>
      <c r="MBS71" s="293"/>
      <c r="MBT71" s="293"/>
      <c r="MBU71" s="293"/>
      <c r="MBV71" s="293"/>
      <c r="MBW71" s="293"/>
      <c r="MBX71" s="293"/>
      <c r="MBY71" s="293"/>
      <c r="MBZ71" s="293"/>
      <c r="MCA71" s="293"/>
      <c r="MCB71" s="293"/>
      <c r="MCC71" s="293"/>
      <c r="MCD71" s="293"/>
      <c r="MCE71" s="293"/>
      <c r="MCF71" s="293"/>
      <c r="MCG71" s="293"/>
      <c r="MCH71" s="293"/>
      <c r="MCI71" s="293"/>
      <c r="MCJ71" s="293"/>
      <c r="MCK71" s="293"/>
      <c r="MCL71" s="293"/>
      <c r="MCM71" s="293"/>
      <c r="MCN71" s="293"/>
      <c r="MCO71" s="293"/>
      <c r="MCP71" s="293"/>
      <c r="MCQ71" s="293"/>
      <c r="MCR71" s="293"/>
      <c r="MCS71" s="293"/>
      <c r="MCT71" s="293"/>
      <c r="MCU71" s="293"/>
      <c r="MCV71" s="293"/>
      <c r="MCW71" s="293"/>
      <c r="MCX71" s="293"/>
      <c r="MCY71" s="293"/>
      <c r="MCZ71" s="293"/>
      <c r="MDA71" s="293"/>
      <c r="MDB71" s="293"/>
      <c r="MDC71" s="293"/>
      <c r="MDD71" s="293"/>
      <c r="MDE71" s="293"/>
      <c r="MDF71" s="293"/>
      <c r="MDG71" s="293"/>
      <c r="MDH71" s="293"/>
      <c r="MDI71" s="293"/>
      <c r="MDJ71" s="293"/>
      <c r="MDK71" s="293"/>
      <c r="MDL71" s="293"/>
      <c r="MDQ71" s="293"/>
      <c r="MDR71" s="293"/>
      <c r="MDS71" s="293"/>
      <c r="MDT71" s="293"/>
      <c r="MDU71" s="293"/>
      <c r="MDV71" s="293"/>
      <c r="MDW71" s="293"/>
      <c r="MDX71" s="293"/>
      <c r="MDY71" s="293"/>
      <c r="MDZ71" s="293"/>
      <c r="MEA71" s="293"/>
      <c r="MFS71" s="293"/>
      <c r="MFT71" s="293"/>
      <c r="MFU71" s="293"/>
      <c r="MFV71" s="293"/>
      <c r="MFW71" s="293"/>
      <c r="MFX71" s="293"/>
      <c r="MFY71" s="293"/>
      <c r="MFZ71" s="293"/>
      <c r="MGA71" s="293"/>
      <c r="MGB71" s="293"/>
      <c r="MGC71" s="293"/>
      <c r="MGD71" s="293"/>
      <c r="MGE71" s="293"/>
      <c r="MGF71" s="293"/>
      <c r="MGG71" s="293"/>
      <c r="MGH71" s="293"/>
      <c r="MGI71" s="293"/>
      <c r="MGJ71" s="293"/>
      <c r="MGK71" s="293"/>
      <c r="MGL71" s="293"/>
      <c r="MGM71" s="293"/>
      <c r="MGN71" s="293"/>
      <c r="MGO71" s="293"/>
      <c r="MGP71" s="293"/>
      <c r="MGQ71" s="293"/>
      <c r="MGR71" s="293"/>
      <c r="MGS71" s="293"/>
      <c r="MGT71" s="293"/>
      <c r="MGU71" s="293"/>
      <c r="MGV71" s="293"/>
      <c r="MGW71" s="293"/>
      <c r="MGX71" s="293"/>
      <c r="MGY71" s="293"/>
      <c r="MGZ71" s="293"/>
      <c r="MHA71" s="293"/>
      <c r="MHB71" s="293"/>
      <c r="MHC71" s="293"/>
      <c r="MHD71" s="293"/>
      <c r="MHE71" s="293"/>
      <c r="MHF71" s="293"/>
      <c r="MHG71" s="293"/>
      <c r="MHH71" s="293"/>
      <c r="MHI71" s="293"/>
      <c r="MHJ71" s="293"/>
      <c r="MHK71" s="293"/>
      <c r="MHL71" s="293"/>
      <c r="MHM71" s="293"/>
      <c r="MHN71" s="293"/>
      <c r="MHO71" s="293"/>
      <c r="MHP71" s="293"/>
      <c r="MHQ71" s="293"/>
      <c r="MHR71" s="293"/>
      <c r="MHS71" s="293"/>
      <c r="MHT71" s="293"/>
      <c r="MHU71" s="293"/>
      <c r="MHV71" s="293"/>
      <c r="MHW71" s="293"/>
      <c r="MHX71" s="293"/>
      <c r="MHY71" s="293"/>
      <c r="MHZ71" s="293"/>
      <c r="MIA71" s="293"/>
      <c r="MIB71" s="293"/>
      <c r="MIC71" s="293"/>
      <c r="MID71" s="293"/>
      <c r="MIE71" s="293"/>
      <c r="MIF71" s="293"/>
      <c r="MIG71" s="293"/>
      <c r="MIH71" s="293"/>
      <c r="MII71" s="293"/>
      <c r="MIJ71" s="293"/>
      <c r="MIK71" s="293"/>
      <c r="MIL71" s="293"/>
      <c r="MIM71" s="293"/>
      <c r="MIN71" s="293"/>
      <c r="MIO71" s="293"/>
      <c r="MIP71" s="293"/>
      <c r="MIQ71" s="293"/>
      <c r="MIR71" s="293"/>
      <c r="MIS71" s="293"/>
      <c r="MIT71" s="293"/>
      <c r="MIU71" s="293"/>
      <c r="MIV71" s="293"/>
      <c r="MIW71" s="293"/>
      <c r="MIX71" s="293"/>
      <c r="MIY71" s="293"/>
      <c r="MIZ71" s="293"/>
      <c r="MJA71" s="293"/>
      <c r="MJB71" s="293"/>
      <c r="MJC71" s="293"/>
      <c r="MJD71" s="293"/>
      <c r="MJE71" s="293"/>
      <c r="MJF71" s="293"/>
      <c r="MJG71" s="293"/>
      <c r="MJH71" s="293"/>
      <c r="MJI71" s="293"/>
      <c r="MJJ71" s="293"/>
      <c r="MJK71" s="293"/>
      <c r="MJL71" s="293"/>
      <c r="MJM71" s="293"/>
      <c r="MJN71" s="293"/>
      <c r="MJO71" s="293"/>
      <c r="MJP71" s="293"/>
      <c r="MJQ71" s="293"/>
      <c r="MJR71" s="293"/>
      <c r="MJS71" s="293"/>
      <c r="MJT71" s="293"/>
      <c r="MJU71" s="293"/>
      <c r="MJV71" s="293"/>
      <c r="MJW71" s="293"/>
      <c r="MJX71" s="293"/>
      <c r="MJY71" s="293"/>
      <c r="MJZ71" s="293"/>
      <c r="MKA71" s="293"/>
      <c r="MKB71" s="293"/>
      <c r="MKC71" s="293"/>
      <c r="MKD71" s="293"/>
      <c r="MKE71" s="293"/>
      <c r="MKF71" s="293"/>
      <c r="MKG71" s="293"/>
      <c r="MKH71" s="293"/>
      <c r="MKI71" s="293"/>
      <c r="MKJ71" s="293"/>
      <c r="MKK71" s="293"/>
      <c r="MKL71" s="293"/>
      <c r="MKM71" s="293"/>
      <c r="MKN71" s="293"/>
      <c r="MKO71" s="293"/>
      <c r="MKP71" s="293"/>
      <c r="MKQ71" s="293"/>
      <c r="MKR71" s="293"/>
      <c r="MKS71" s="293"/>
      <c r="MKT71" s="293"/>
      <c r="MKU71" s="293"/>
      <c r="MKV71" s="293"/>
      <c r="MKW71" s="293"/>
      <c r="MKX71" s="293"/>
      <c r="MKY71" s="293"/>
      <c r="MKZ71" s="293"/>
      <c r="MLA71" s="293"/>
      <c r="MLB71" s="293"/>
      <c r="MLC71" s="293"/>
      <c r="MLD71" s="293"/>
      <c r="MLE71" s="293"/>
      <c r="MLF71" s="293"/>
      <c r="MLG71" s="293"/>
      <c r="MLH71" s="293"/>
      <c r="MLI71" s="293"/>
      <c r="MLJ71" s="293"/>
      <c r="MLK71" s="293"/>
      <c r="MLL71" s="293"/>
      <c r="MLM71" s="293"/>
      <c r="MLN71" s="293"/>
      <c r="MLO71" s="293"/>
      <c r="MLP71" s="293"/>
      <c r="MLQ71" s="293"/>
      <c r="MLR71" s="293"/>
      <c r="MLS71" s="293"/>
      <c r="MLT71" s="293"/>
      <c r="MLU71" s="293"/>
      <c r="MLV71" s="293"/>
      <c r="MLW71" s="293"/>
      <c r="MLX71" s="293"/>
      <c r="MLY71" s="293"/>
      <c r="MLZ71" s="293"/>
      <c r="MMA71" s="293"/>
      <c r="MMB71" s="293"/>
      <c r="MMC71" s="293"/>
      <c r="MMD71" s="293"/>
      <c r="MME71" s="293"/>
      <c r="MMF71" s="293"/>
      <c r="MMG71" s="293"/>
      <c r="MMH71" s="293"/>
      <c r="MMI71" s="293"/>
      <c r="MMJ71" s="293"/>
      <c r="MMK71" s="293"/>
      <c r="MML71" s="293"/>
      <c r="MMM71" s="293"/>
      <c r="MMN71" s="293"/>
      <c r="MMO71" s="293"/>
      <c r="MMP71" s="293"/>
      <c r="MMQ71" s="293"/>
      <c r="MMR71" s="293"/>
      <c r="MMS71" s="293"/>
      <c r="MMT71" s="293"/>
      <c r="MMU71" s="293"/>
      <c r="MMV71" s="293"/>
      <c r="MMW71" s="293"/>
      <c r="MMX71" s="293"/>
      <c r="MMY71" s="293"/>
      <c r="MMZ71" s="293"/>
      <c r="MNA71" s="293"/>
      <c r="MNB71" s="293"/>
      <c r="MNC71" s="293"/>
      <c r="MND71" s="293"/>
      <c r="MNE71" s="293"/>
      <c r="MNF71" s="293"/>
      <c r="MNG71" s="293"/>
      <c r="MNH71" s="293"/>
      <c r="MNM71" s="293"/>
      <c r="MNN71" s="293"/>
      <c r="MNO71" s="293"/>
      <c r="MNP71" s="293"/>
      <c r="MNQ71" s="293"/>
      <c r="MNR71" s="293"/>
      <c r="MNS71" s="293"/>
      <c r="MNT71" s="293"/>
      <c r="MNU71" s="293"/>
      <c r="MNV71" s="293"/>
      <c r="MNW71" s="293"/>
      <c r="MPO71" s="293"/>
      <c r="MPP71" s="293"/>
      <c r="MPQ71" s="293"/>
      <c r="MPR71" s="293"/>
      <c r="MPS71" s="293"/>
      <c r="MPT71" s="293"/>
      <c r="MPU71" s="293"/>
      <c r="MPV71" s="293"/>
      <c r="MPW71" s="293"/>
      <c r="MPX71" s="293"/>
      <c r="MPY71" s="293"/>
      <c r="MPZ71" s="293"/>
      <c r="MQA71" s="293"/>
      <c r="MQB71" s="293"/>
      <c r="MQC71" s="293"/>
      <c r="MQD71" s="293"/>
      <c r="MQE71" s="293"/>
      <c r="MQF71" s="293"/>
      <c r="MQG71" s="293"/>
      <c r="MQH71" s="293"/>
      <c r="MQI71" s="293"/>
      <c r="MQJ71" s="293"/>
      <c r="MQK71" s="293"/>
      <c r="MQL71" s="293"/>
      <c r="MQM71" s="293"/>
      <c r="MQN71" s="293"/>
      <c r="MQO71" s="293"/>
      <c r="MQP71" s="293"/>
      <c r="MQQ71" s="293"/>
      <c r="MQR71" s="293"/>
      <c r="MQS71" s="293"/>
      <c r="MQT71" s="293"/>
      <c r="MQU71" s="293"/>
      <c r="MQV71" s="293"/>
      <c r="MQW71" s="293"/>
      <c r="MQX71" s="293"/>
      <c r="MQY71" s="293"/>
      <c r="MQZ71" s="293"/>
      <c r="MRA71" s="293"/>
      <c r="MRB71" s="293"/>
      <c r="MRC71" s="293"/>
      <c r="MRD71" s="293"/>
      <c r="MRE71" s="293"/>
      <c r="MRF71" s="293"/>
      <c r="MRG71" s="293"/>
      <c r="MRH71" s="293"/>
      <c r="MRI71" s="293"/>
      <c r="MRJ71" s="293"/>
      <c r="MRK71" s="293"/>
      <c r="MRL71" s="293"/>
      <c r="MRM71" s="293"/>
      <c r="MRN71" s="293"/>
      <c r="MRO71" s="293"/>
      <c r="MRP71" s="293"/>
      <c r="MRQ71" s="293"/>
      <c r="MRR71" s="293"/>
      <c r="MRS71" s="293"/>
      <c r="MRT71" s="293"/>
      <c r="MRU71" s="293"/>
      <c r="MRV71" s="293"/>
      <c r="MRW71" s="293"/>
      <c r="MRX71" s="293"/>
      <c r="MRY71" s="293"/>
      <c r="MRZ71" s="293"/>
      <c r="MSA71" s="293"/>
      <c r="MSB71" s="293"/>
      <c r="MSC71" s="293"/>
      <c r="MSD71" s="293"/>
      <c r="MSE71" s="293"/>
      <c r="MSF71" s="293"/>
      <c r="MSG71" s="293"/>
      <c r="MSH71" s="293"/>
      <c r="MSI71" s="293"/>
      <c r="MSJ71" s="293"/>
      <c r="MSK71" s="293"/>
      <c r="MSL71" s="293"/>
      <c r="MSM71" s="293"/>
      <c r="MSN71" s="293"/>
      <c r="MSO71" s="293"/>
      <c r="MSP71" s="293"/>
      <c r="MSQ71" s="293"/>
      <c r="MSR71" s="293"/>
      <c r="MSS71" s="293"/>
      <c r="MST71" s="293"/>
      <c r="MSU71" s="293"/>
      <c r="MSV71" s="293"/>
      <c r="MSW71" s="293"/>
      <c r="MSX71" s="293"/>
      <c r="MSY71" s="293"/>
      <c r="MSZ71" s="293"/>
      <c r="MTA71" s="293"/>
      <c r="MTB71" s="293"/>
      <c r="MTC71" s="293"/>
      <c r="MTD71" s="293"/>
      <c r="MTE71" s="293"/>
      <c r="MTF71" s="293"/>
      <c r="MTG71" s="293"/>
      <c r="MTH71" s="293"/>
      <c r="MTI71" s="293"/>
      <c r="MTJ71" s="293"/>
      <c r="MTK71" s="293"/>
      <c r="MTL71" s="293"/>
      <c r="MTM71" s="293"/>
      <c r="MTN71" s="293"/>
      <c r="MTO71" s="293"/>
      <c r="MTP71" s="293"/>
      <c r="MTQ71" s="293"/>
      <c r="MTR71" s="293"/>
      <c r="MTS71" s="293"/>
      <c r="MTT71" s="293"/>
      <c r="MTU71" s="293"/>
      <c r="MTV71" s="293"/>
      <c r="MTW71" s="293"/>
      <c r="MTX71" s="293"/>
      <c r="MTY71" s="293"/>
      <c r="MTZ71" s="293"/>
      <c r="MUA71" s="293"/>
      <c r="MUB71" s="293"/>
      <c r="MUC71" s="293"/>
      <c r="MUD71" s="293"/>
      <c r="MUE71" s="293"/>
      <c r="MUF71" s="293"/>
      <c r="MUG71" s="293"/>
      <c r="MUH71" s="293"/>
      <c r="MUI71" s="293"/>
      <c r="MUJ71" s="293"/>
      <c r="MUK71" s="293"/>
      <c r="MUL71" s="293"/>
      <c r="MUM71" s="293"/>
      <c r="MUN71" s="293"/>
      <c r="MUO71" s="293"/>
      <c r="MUP71" s="293"/>
      <c r="MUQ71" s="293"/>
      <c r="MUR71" s="293"/>
      <c r="MUS71" s="293"/>
      <c r="MUT71" s="293"/>
      <c r="MUU71" s="293"/>
      <c r="MUV71" s="293"/>
      <c r="MUW71" s="293"/>
      <c r="MUX71" s="293"/>
      <c r="MUY71" s="293"/>
      <c r="MUZ71" s="293"/>
      <c r="MVA71" s="293"/>
      <c r="MVB71" s="293"/>
      <c r="MVC71" s="293"/>
      <c r="MVD71" s="293"/>
      <c r="MVE71" s="293"/>
      <c r="MVF71" s="293"/>
      <c r="MVG71" s="293"/>
      <c r="MVH71" s="293"/>
      <c r="MVI71" s="293"/>
      <c r="MVJ71" s="293"/>
      <c r="MVK71" s="293"/>
      <c r="MVL71" s="293"/>
      <c r="MVM71" s="293"/>
      <c r="MVN71" s="293"/>
      <c r="MVO71" s="293"/>
      <c r="MVP71" s="293"/>
      <c r="MVQ71" s="293"/>
      <c r="MVR71" s="293"/>
      <c r="MVS71" s="293"/>
      <c r="MVT71" s="293"/>
      <c r="MVU71" s="293"/>
      <c r="MVV71" s="293"/>
      <c r="MVW71" s="293"/>
      <c r="MVX71" s="293"/>
      <c r="MVY71" s="293"/>
      <c r="MVZ71" s="293"/>
      <c r="MWA71" s="293"/>
      <c r="MWB71" s="293"/>
      <c r="MWC71" s="293"/>
      <c r="MWD71" s="293"/>
      <c r="MWE71" s="293"/>
      <c r="MWF71" s="293"/>
      <c r="MWG71" s="293"/>
      <c r="MWH71" s="293"/>
      <c r="MWI71" s="293"/>
      <c r="MWJ71" s="293"/>
      <c r="MWK71" s="293"/>
      <c r="MWL71" s="293"/>
      <c r="MWM71" s="293"/>
      <c r="MWN71" s="293"/>
      <c r="MWO71" s="293"/>
      <c r="MWP71" s="293"/>
      <c r="MWQ71" s="293"/>
      <c r="MWR71" s="293"/>
      <c r="MWS71" s="293"/>
      <c r="MWT71" s="293"/>
      <c r="MWU71" s="293"/>
      <c r="MWV71" s="293"/>
      <c r="MWW71" s="293"/>
      <c r="MWX71" s="293"/>
      <c r="MWY71" s="293"/>
      <c r="MWZ71" s="293"/>
      <c r="MXA71" s="293"/>
      <c r="MXB71" s="293"/>
      <c r="MXC71" s="293"/>
      <c r="MXD71" s="293"/>
      <c r="MXI71" s="293"/>
      <c r="MXJ71" s="293"/>
      <c r="MXK71" s="293"/>
      <c r="MXL71" s="293"/>
      <c r="MXM71" s="293"/>
      <c r="MXN71" s="293"/>
      <c r="MXO71" s="293"/>
      <c r="MXP71" s="293"/>
      <c r="MXQ71" s="293"/>
      <c r="MXR71" s="293"/>
      <c r="MXS71" s="293"/>
      <c r="MZK71" s="293"/>
      <c r="MZL71" s="293"/>
      <c r="MZM71" s="293"/>
      <c r="MZN71" s="293"/>
      <c r="MZO71" s="293"/>
      <c r="MZP71" s="293"/>
      <c r="MZQ71" s="293"/>
      <c r="MZR71" s="293"/>
      <c r="MZS71" s="293"/>
      <c r="MZT71" s="293"/>
      <c r="MZU71" s="293"/>
      <c r="MZV71" s="293"/>
      <c r="MZW71" s="293"/>
      <c r="MZX71" s="293"/>
      <c r="MZY71" s="293"/>
      <c r="MZZ71" s="293"/>
      <c r="NAA71" s="293"/>
      <c r="NAB71" s="293"/>
      <c r="NAC71" s="293"/>
      <c r="NAD71" s="293"/>
      <c r="NAE71" s="293"/>
      <c r="NAF71" s="293"/>
      <c r="NAG71" s="293"/>
      <c r="NAH71" s="293"/>
      <c r="NAI71" s="293"/>
      <c r="NAJ71" s="293"/>
      <c r="NAK71" s="293"/>
      <c r="NAL71" s="293"/>
      <c r="NAM71" s="293"/>
      <c r="NAN71" s="293"/>
      <c r="NAO71" s="293"/>
      <c r="NAP71" s="293"/>
      <c r="NAQ71" s="293"/>
      <c r="NAR71" s="293"/>
      <c r="NAS71" s="293"/>
      <c r="NAT71" s="293"/>
      <c r="NAU71" s="293"/>
      <c r="NAV71" s="293"/>
      <c r="NAW71" s="293"/>
      <c r="NAX71" s="293"/>
      <c r="NAY71" s="293"/>
      <c r="NAZ71" s="293"/>
      <c r="NBA71" s="293"/>
      <c r="NBB71" s="293"/>
      <c r="NBC71" s="293"/>
      <c r="NBD71" s="293"/>
      <c r="NBE71" s="293"/>
      <c r="NBF71" s="293"/>
      <c r="NBG71" s="293"/>
      <c r="NBH71" s="293"/>
      <c r="NBI71" s="293"/>
      <c r="NBJ71" s="293"/>
      <c r="NBK71" s="293"/>
      <c r="NBL71" s="293"/>
      <c r="NBM71" s="293"/>
      <c r="NBN71" s="293"/>
      <c r="NBO71" s="293"/>
      <c r="NBP71" s="293"/>
      <c r="NBQ71" s="293"/>
      <c r="NBR71" s="293"/>
      <c r="NBS71" s="293"/>
      <c r="NBT71" s="293"/>
      <c r="NBU71" s="293"/>
      <c r="NBV71" s="293"/>
      <c r="NBW71" s="293"/>
      <c r="NBX71" s="293"/>
      <c r="NBY71" s="293"/>
      <c r="NBZ71" s="293"/>
      <c r="NCA71" s="293"/>
      <c r="NCB71" s="293"/>
      <c r="NCC71" s="293"/>
      <c r="NCD71" s="293"/>
      <c r="NCE71" s="293"/>
      <c r="NCF71" s="293"/>
      <c r="NCG71" s="293"/>
      <c r="NCH71" s="293"/>
      <c r="NCI71" s="293"/>
      <c r="NCJ71" s="293"/>
      <c r="NCK71" s="293"/>
      <c r="NCL71" s="293"/>
      <c r="NCM71" s="293"/>
      <c r="NCN71" s="293"/>
      <c r="NCO71" s="293"/>
      <c r="NCP71" s="293"/>
      <c r="NCQ71" s="293"/>
      <c r="NCR71" s="293"/>
      <c r="NCS71" s="293"/>
      <c r="NCT71" s="293"/>
      <c r="NCU71" s="293"/>
      <c r="NCV71" s="293"/>
      <c r="NCW71" s="293"/>
      <c r="NCX71" s="293"/>
      <c r="NCY71" s="293"/>
      <c r="NCZ71" s="293"/>
      <c r="NDA71" s="293"/>
      <c r="NDB71" s="293"/>
      <c r="NDC71" s="293"/>
      <c r="NDD71" s="293"/>
      <c r="NDE71" s="293"/>
      <c r="NDF71" s="293"/>
      <c r="NDG71" s="293"/>
      <c r="NDH71" s="293"/>
      <c r="NDI71" s="293"/>
      <c r="NDJ71" s="293"/>
      <c r="NDK71" s="293"/>
      <c r="NDL71" s="293"/>
      <c r="NDM71" s="293"/>
      <c r="NDN71" s="293"/>
      <c r="NDO71" s="293"/>
      <c r="NDP71" s="293"/>
      <c r="NDQ71" s="293"/>
      <c r="NDR71" s="293"/>
      <c r="NDS71" s="293"/>
      <c r="NDT71" s="293"/>
      <c r="NDU71" s="293"/>
      <c r="NDV71" s="293"/>
      <c r="NDW71" s="293"/>
      <c r="NDX71" s="293"/>
      <c r="NDY71" s="293"/>
      <c r="NDZ71" s="293"/>
      <c r="NEA71" s="293"/>
      <c r="NEB71" s="293"/>
      <c r="NEC71" s="293"/>
      <c r="NED71" s="293"/>
      <c r="NEE71" s="293"/>
      <c r="NEF71" s="293"/>
      <c r="NEG71" s="293"/>
      <c r="NEH71" s="293"/>
      <c r="NEI71" s="293"/>
      <c r="NEJ71" s="293"/>
      <c r="NEK71" s="293"/>
      <c r="NEL71" s="293"/>
      <c r="NEM71" s="293"/>
      <c r="NEN71" s="293"/>
      <c r="NEO71" s="293"/>
      <c r="NEP71" s="293"/>
      <c r="NEQ71" s="293"/>
      <c r="NER71" s="293"/>
      <c r="NES71" s="293"/>
      <c r="NET71" s="293"/>
      <c r="NEU71" s="293"/>
      <c r="NEV71" s="293"/>
      <c r="NEW71" s="293"/>
      <c r="NEX71" s="293"/>
      <c r="NEY71" s="293"/>
      <c r="NEZ71" s="293"/>
      <c r="NFA71" s="293"/>
      <c r="NFB71" s="293"/>
      <c r="NFC71" s="293"/>
      <c r="NFD71" s="293"/>
      <c r="NFE71" s="293"/>
      <c r="NFF71" s="293"/>
      <c r="NFG71" s="293"/>
      <c r="NFH71" s="293"/>
      <c r="NFI71" s="293"/>
      <c r="NFJ71" s="293"/>
      <c r="NFK71" s="293"/>
      <c r="NFL71" s="293"/>
      <c r="NFM71" s="293"/>
      <c r="NFN71" s="293"/>
      <c r="NFO71" s="293"/>
      <c r="NFP71" s="293"/>
      <c r="NFQ71" s="293"/>
      <c r="NFR71" s="293"/>
      <c r="NFS71" s="293"/>
      <c r="NFT71" s="293"/>
      <c r="NFU71" s="293"/>
      <c r="NFV71" s="293"/>
      <c r="NFW71" s="293"/>
      <c r="NFX71" s="293"/>
      <c r="NFY71" s="293"/>
      <c r="NFZ71" s="293"/>
      <c r="NGA71" s="293"/>
      <c r="NGB71" s="293"/>
      <c r="NGC71" s="293"/>
      <c r="NGD71" s="293"/>
      <c r="NGE71" s="293"/>
      <c r="NGF71" s="293"/>
      <c r="NGG71" s="293"/>
      <c r="NGH71" s="293"/>
      <c r="NGI71" s="293"/>
      <c r="NGJ71" s="293"/>
      <c r="NGK71" s="293"/>
      <c r="NGL71" s="293"/>
      <c r="NGM71" s="293"/>
      <c r="NGN71" s="293"/>
      <c r="NGO71" s="293"/>
      <c r="NGP71" s="293"/>
      <c r="NGQ71" s="293"/>
      <c r="NGR71" s="293"/>
      <c r="NGS71" s="293"/>
      <c r="NGT71" s="293"/>
      <c r="NGU71" s="293"/>
      <c r="NGV71" s="293"/>
      <c r="NGW71" s="293"/>
      <c r="NGX71" s="293"/>
      <c r="NGY71" s="293"/>
      <c r="NGZ71" s="293"/>
      <c r="NHE71" s="293"/>
      <c r="NHF71" s="293"/>
      <c r="NHG71" s="293"/>
      <c r="NHH71" s="293"/>
      <c r="NHI71" s="293"/>
      <c r="NHJ71" s="293"/>
      <c r="NHK71" s="293"/>
      <c r="NHL71" s="293"/>
      <c r="NHM71" s="293"/>
      <c r="NHN71" s="293"/>
      <c r="NHO71" s="293"/>
      <c r="NJG71" s="293"/>
      <c r="NJH71" s="293"/>
      <c r="NJI71" s="293"/>
      <c r="NJJ71" s="293"/>
      <c r="NJK71" s="293"/>
      <c r="NJL71" s="293"/>
      <c r="NJM71" s="293"/>
      <c r="NJN71" s="293"/>
      <c r="NJO71" s="293"/>
      <c r="NJP71" s="293"/>
      <c r="NJQ71" s="293"/>
      <c r="NJR71" s="293"/>
      <c r="NJS71" s="293"/>
      <c r="NJT71" s="293"/>
      <c r="NJU71" s="293"/>
      <c r="NJV71" s="293"/>
      <c r="NJW71" s="293"/>
      <c r="NJX71" s="293"/>
      <c r="NJY71" s="293"/>
      <c r="NJZ71" s="293"/>
      <c r="NKA71" s="293"/>
      <c r="NKB71" s="293"/>
      <c r="NKC71" s="293"/>
      <c r="NKD71" s="293"/>
      <c r="NKE71" s="293"/>
      <c r="NKF71" s="293"/>
      <c r="NKG71" s="293"/>
      <c r="NKH71" s="293"/>
      <c r="NKI71" s="293"/>
      <c r="NKJ71" s="293"/>
      <c r="NKK71" s="293"/>
      <c r="NKL71" s="293"/>
      <c r="NKM71" s="293"/>
      <c r="NKN71" s="293"/>
      <c r="NKO71" s="293"/>
      <c r="NKP71" s="293"/>
      <c r="NKQ71" s="293"/>
      <c r="NKR71" s="293"/>
      <c r="NKS71" s="293"/>
      <c r="NKT71" s="293"/>
      <c r="NKU71" s="293"/>
      <c r="NKV71" s="293"/>
      <c r="NKW71" s="293"/>
      <c r="NKX71" s="293"/>
      <c r="NKY71" s="293"/>
      <c r="NKZ71" s="293"/>
      <c r="NLA71" s="293"/>
      <c r="NLB71" s="293"/>
      <c r="NLC71" s="293"/>
      <c r="NLD71" s="293"/>
      <c r="NLE71" s="293"/>
      <c r="NLF71" s="293"/>
      <c r="NLG71" s="293"/>
      <c r="NLH71" s="293"/>
      <c r="NLI71" s="293"/>
      <c r="NLJ71" s="293"/>
      <c r="NLK71" s="293"/>
      <c r="NLL71" s="293"/>
      <c r="NLM71" s="293"/>
      <c r="NLN71" s="293"/>
      <c r="NLO71" s="293"/>
      <c r="NLP71" s="293"/>
      <c r="NLQ71" s="293"/>
      <c r="NLR71" s="293"/>
      <c r="NLS71" s="293"/>
      <c r="NLT71" s="293"/>
      <c r="NLU71" s="293"/>
      <c r="NLV71" s="293"/>
      <c r="NLW71" s="293"/>
      <c r="NLX71" s="293"/>
      <c r="NLY71" s="293"/>
      <c r="NLZ71" s="293"/>
      <c r="NMA71" s="293"/>
      <c r="NMB71" s="293"/>
      <c r="NMC71" s="293"/>
      <c r="NMD71" s="293"/>
      <c r="NME71" s="293"/>
      <c r="NMF71" s="293"/>
      <c r="NMG71" s="293"/>
      <c r="NMH71" s="293"/>
      <c r="NMI71" s="293"/>
      <c r="NMJ71" s="293"/>
      <c r="NMK71" s="293"/>
      <c r="NML71" s="293"/>
      <c r="NMM71" s="293"/>
      <c r="NMN71" s="293"/>
      <c r="NMO71" s="293"/>
      <c r="NMP71" s="293"/>
      <c r="NMQ71" s="293"/>
      <c r="NMR71" s="293"/>
      <c r="NMS71" s="293"/>
      <c r="NMT71" s="293"/>
      <c r="NMU71" s="293"/>
      <c r="NMV71" s="293"/>
      <c r="NMW71" s="293"/>
      <c r="NMX71" s="293"/>
      <c r="NMY71" s="293"/>
      <c r="NMZ71" s="293"/>
      <c r="NNA71" s="293"/>
      <c r="NNB71" s="293"/>
      <c r="NNC71" s="293"/>
      <c r="NND71" s="293"/>
      <c r="NNE71" s="293"/>
      <c r="NNF71" s="293"/>
      <c r="NNG71" s="293"/>
      <c r="NNH71" s="293"/>
      <c r="NNI71" s="293"/>
      <c r="NNJ71" s="293"/>
      <c r="NNK71" s="293"/>
      <c r="NNL71" s="293"/>
      <c r="NNM71" s="293"/>
      <c r="NNN71" s="293"/>
      <c r="NNO71" s="293"/>
      <c r="NNP71" s="293"/>
      <c r="NNQ71" s="293"/>
      <c r="NNR71" s="293"/>
      <c r="NNS71" s="293"/>
      <c r="NNT71" s="293"/>
      <c r="NNU71" s="293"/>
      <c r="NNV71" s="293"/>
      <c r="NNW71" s="293"/>
      <c r="NNX71" s="293"/>
      <c r="NNY71" s="293"/>
      <c r="NNZ71" s="293"/>
      <c r="NOA71" s="293"/>
      <c r="NOB71" s="293"/>
      <c r="NOC71" s="293"/>
      <c r="NOD71" s="293"/>
      <c r="NOE71" s="293"/>
      <c r="NOF71" s="293"/>
      <c r="NOG71" s="293"/>
      <c r="NOH71" s="293"/>
      <c r="NOI71" s="293"/>
      <c r="NOJ71" s="293"/>
      <c r="NOK71" s="293"/>
      <c r="NOL71" s="293"/>
      <c r="NOM71" s="293"/>
      <c r="NON71" s="293"/>
      <c r="NOO71" s="293"/>
      <c r="NOP71" s="293"/>
      <c r="NOQ71" s="293"/>
      <c r="NOR71" s="293"/>
      <c r="NOS71" s="293"/>
      <c r="NOT71" s="293"/>
      <c r="NOU71" s="293"/>
      <c r="NOV71" s="293"/>
      <c r="NOW71" s="293"/>
      <c r="NOX71" s="293"/>
      <c r="NOY71" s="293"/>
      <c r="NOZ71" s="293"/>
      <c r="NPA71" s="293"/>
      <c r="NPB71" s="293"/>
      <c r="NPC71" s="293"/>
      <c r="NPD71" s="293"/>
      <c r="NPE71" s="293"/>
      <c r="NPF71" s="293"/>
      <c r="NPG71" s="293"/>
      <c r="NPH71" s="293"/>
      <c r="NPI71" s="293"/>
      <c r="NPJ71" s="293"/>
      <c r="NPK71" s="293"/>
      <c r="NPL71" s="293"/>
      <c r="NPM71" s="293"/>
      <c r="NPN71" s="293"/>
      <c r="NPO71" s="293"/>
      <c r="NPP71" s="293"/>
      <c r="NPQ71" s="293"/>
      <c r="NPR71" s="293"/>
      <c r="NPS71" s="293"/>
      <c r="NPT71" s="293"/>
      <c r="NPU71" s="293"/>
      <c r="NPV71" s="293"/>
      <c r="NPW71" s="293"/>
      <c r="NPX71" s="293"/>
      <c r="NPY71" s="293"/>
      <c r="NPZ71" s="293"/>
      <c r="NQA71" s="293"/>
      <c r="NQB71" s="293"/>
      <c r="NQC71" s="293"/>
      <c r="NQD71" s="293"/>
      <c r="NQE71" s="293"/>
      <c r="NQF71" s="293"/>
      <c r="NQG71" s="293"/>
      <c r="NQH71" s="293"/>
      <c r="NQI71" s="293"/>
      <c r="NQJ71" s="293"/>
      <c r="NQK71" s="293"/>
      <c r="NQL71" s="293"/>
      <c r="NQM71" s="293"/>
      <c r="NQN71" s="293"/>
      <c r="NQO71" s="293"/>
      <c r="NQP71" s="293"/>
      <c r="NQQ71" s="293"/>
      <c r="NQR71" s="293"/>
      <c r="NQS71" s="293"/>
      <c r="NQT71" s="293"/>
      <c r="NQU71" s="293"/>
      <c r="NQV71" s="293"/>
      <c r="NRA71" s="293"/>
      <c r="NRB71" s="293"/>
      <c r="NRC71" s="293"/>
      <c r="NRD71" s="293"/>
      <c r="NRE71" s="293"/>
      <c r="NRF71" s="293"/>
      <c r="NRG71" s="293"/>
      <c r="NRH71" s="293"/>
      <c r="NRI71" s="293"/>
      <c r="NRJ71" s="293"/>
      <c r="NRK71" s="293"/>
      <c r="NTC71" s="293"/>
      <c r="NTD71" s="293"/>
      <c r="NTE71" s="293"/>
      <c r="NTF71" s="293"/>
      <c r="NTG71" s="293"/>
      <c r="NTH71" s="293"/>
      <c r="NTI71" s="293"/>
      <c r="NTJ71" s="293"/>
      <c r="NTK71" s="293"/>
      <c r="NTL71" s="293"/>
      <c r="NTM71" s="293"/>
      <c r="NTN71" s="293"/>
      <c r="NTO71" s="293"/>
      <c r="NTP71" s="293"/>
      <c r="NTQ71" s="293"/>
      <c r="NTR71" s="293"/>
      <c r="NTS71" s="293"/>
      <c r="NTT71" s="293"/>
      <c r="NTU71" s="293"/>
      <c r="NTV71" s="293"/>
      <c r="NTW71" s="293"/>
      <c r="NTX71" s="293"/>
      <c r="NTY71" s="293"/>
      <c r="NTZ71" s="293"/>
      <c r="NUA71" s="293"/>
      <c r="NUB71" s="293"/>
      <c r="NUC71" s="293"/>
      <c r="NUD71" s="293"/>
      <c r="NUE71" s="293"/>
      <c r="NUF71" s="293"/>
      <c r="NUG71" s="293"/>
      <c r="NUH71" s="293"/>
      <c r="NUI71" s="293"/>
      <c r="NUJ71" s="293"/>
      <c r="NUK71" s="293"/>
      <c r="NUL71" s="293"/>
      <c r="NUM71" s="293"/>
      <c r="NUN71" s="293"/>
      <c r="NUO71" s="293"/>
      <c r="NUP71" s="293"/>
      <c r="NUQ71" s="293"/>
      <c r="NUR71" s="293"/>
      <c r="NUS71" s="293"/>
      <c r="NUT71" s="293"/>
      <c r="NUU71" s="293"/>
      <c r="NUV71" s="293"/>
      <c r="NUW71" s="293"/>
      <c r="NUX71" s="293"/>
      <c r="NUY71" s="293"/>
      <c r="NUZ71" s="293"/>
      <c r="NVA71" s="293"/>
      <c r="NVB71" s="293"/>
      <c r="NVC71" s="293"/>
      <c r="NVD71" s="293"/>
      <c r="NVE71" s="293"/>
      <c r="NVF71" s="293"/>
      <c r="NVG71" s="293"/>
      <c r="NVH71" s="293"/>
      <c r="NVI71" s="293"/>
      <c r="NVJ71" s="293"/>
      <c r="NVK71" s="293"/>
      <c r="NVL71" s="293"/>
      <c r="NVM71" s="293"/>
      <c r="NVN71" s="293"/>
      <c r="NVO71" s="293"/>
      <c r="NVP71" s="293"/>
      <c r="NVQ71" s="293"/>
      <c r="NVR71" s="293"/>
      <c r="NVS71" s="293"/>
      <c r="NVT71" s="293"/>
      <c r="NVU71" s="293"/>
      <c r="NVV71" s="293"/>
      <c r="NVW71" s="293"/>
      <c r="NVX71" s="293"/>
      <c r="NVY71" s="293"/>
      <c r="NVZ71" s="293"/>
      <c r="NWA71" s="293"/>
      <c r="NWB71" s="293"/>
      <c r="NWC71" s="293"/>
      <c r="NWD71" s="293"/>
      <c r="NWE71" s="293"/>
      <c r="NWF71" s="293"/>
      <c r="NWG71" s="293"/>
      <c r="NWH71" s="293"/>
      <c r="NWI71" s="293"/>
      <c r="NWJ71" s="293"/>
      <c r="NWK71" s="293"/>
      <c r="NWL71" s="293"/>
      <c r="NWM71" s="293"/>
      <c r="NWN71" s="293"/>
      <c r="NWO71" s="293"/>
      <c r="NWP71" s="293"/>
      <c r="NWQ71" s="293"/>
      <c r="NWR71" s="293"/>
      <c r="NWS71" s="293"/>
      <c r="NWT71" s="293"/>
      <c r="NWU71" s="293"/>
      <c r="NWV71" s="293"/>
      <c r="NWW71" s="293"/>
      <c r="NWX71" s="293"/>
      <c r="NWY71" s="293"/>
      <c r="NWZ71" s="293"/>
      <c r="NXA71" s="293"/>
      <c r="NXB71" s="293"/>
      <c r="NXC71" s="293"/>
      <c r="NXD71" s="293"/>
      <c r="NXE71" s="293"/>
      <c r="NXF71" s="293"/>
      <c r="NXG71" s="293"/>
      <c r="NXH71" s="293"/>
      <c r="NXI71" s="293"/>
      <c r="NXJ71" s="293"/>
      <c r="NXK71" s="293"/>
      <c r="NXL71" s="293"/>
      <c r="NXM71" s="293"/>
      <c r="NXN71" s="293"/>
      <c r="NXO71" s="293"/>
      <c r="NXP71" s="293"/>
      <c r="NXQ71" s="293"/>
      <c r="NXR71" s="293"/>
      <c r="NXS71" s="293"/>
      <c r="NXT71" s="293"/>
      <c r="NXU71" s="293"/>
      <c r="NXV71" s="293"/>
      <c r="NXW71" s="293"/>
      <c r="NXX71" s="293"/>
      <c r="NXY71" s="293"/>
      <c r="NXZ71" s="293"/>
      <c r="NYA71" s="293"/>
      <c r="NYB71" s="293"/>
      <c r="NYC71" s="293"/>
      <c r="NYD71" s="293"/>
      <c r="NYE71" s="293"/>
      <c r="NYF71" s="293"/>
      <c r="NYG71" s="293"/>
      <c r="NYH71" s="293"/>
      <c r="NYI71" s="293"/>
      <c r="NYJ71" s="293"/>
      <c r="NYK71" s="293"/>
      <c r="NYL71" s="293"/>
      <c r="NYM71" s="293"/>
      <c r="NYN71" s="293"/>
      <c r="NYO71" s="293"/>
      <c r="NYP71" s="293"/>
      <c r="NYQ71" s="293"/>
      <c r="NYR71" s="293"/>
      <c r="NYS71" s="293"/>
      <c r="NYT71" s="293"/>
      <c r="NYU71" s="293"/>
      <c r="NYV71" s="293"/>
      <c r="NYW71" s="293"/>
      <c r="NYX71" s="293"/>
      <c r="NYY71" s="293"/>
      <c r="NYZ71" s="293"/>
      <c r="NZA71" s="293"/>
      <c r="NZB71" s="293"/>
      <c r="NZC71" s="293"/>
      <c r="NZD71" s="293"/>
      <c r="NZE71" s="293"/>
      <c r="NZF71" s="293"/>
      <c r="NZG71" s="293"/>
      <c r="NZH71" s="293"/>
      <c r="NZI71" s="293"/>
      <c r="NZJ71" s="293"/>
      <c r="NZK71" s="293"/>
      <c r="NZL71" s="293"/>
      <c r="NZM71" s="293"/>
      <c r="NZN71" s="293"/>
      <c r="NZO71" s="293"/>
      <c r="NZP71" s="293"/>
      <c r="NZQ71" s="293"/>
      <c r="NZR71" s="293"/>
      <c r="NZS71" s="293"/>
      <c r="NZT71" s="293"/>
      <c r="NZU71" s="293"/>
      <c r="NZV71" s="293"/>
      <c r="NZW71" s="293"/>
      <c r="NZX71" s="293"/>
      <c r="NZY71" s="293"/>
      <c r="NZZ71" s="293"/>
      <c r="OAA71" s="293"/>
      <c r="OAB71" s="293"/>
      <c r="OAC71" s="293"/>
      <c r="OAD71" s="293"/>
      <c r="OAE71" s="293"/>
      <c r="OAF71" s="293"/>
      <c r="OAG71" s="293"/>
      <c r="OAH71" s="293"/>
      <c r="OAI71" s="293"/>
      <c r="OAJ71" s="293"/>
      <c r="OAK71" s="293"/>
      <c r="OAL71" s="293"/>
      <c r="OAM71" s="293"/>
      <c r="OAN71" s="293"/>
      <c r="OAO71" s="293"/>
      <c r="OAP71" s="293"/>
      <c r="OAQ71" s="293"/>
      <c r="OAR71" s="293"/>
      <c r="OAW71" s="293"/>
      <c r="OAX71" s="293"/>
      <c r="OAY71" s="293"/>
      <c r="OAZ71" s="293"/>
      <c r="OBA71" s="293"/>
      <c r="OBB71" s="293"/>
      <c r="OBC71" s="293"/>
      <c r="OBD71" s="293"/>
      <c r="OBE71" s="293"/>
      <c r="OBF71" s="293"/>
      <c r="OBG71" s="293"/>
      <c r="OCY71" s="293"/>
      <c r="OCZ71" s="293"/>
      <c r="ODA71" s="293"/>
      <c r="ODB71" s="293"/>
      <c r="ODC71" s="293"/>
      <c r="ODD71" s="293"/>
      <c r="ODE71" s="293"/>
      <c r="ODF71" s="293"/>
      <c r="ODG71" s="293"/>
      <c r="ODH71" s="293"/>
      <c r="ODI71" s="293"/>
      <c r="ODJ71" s="293"/>
      <c r="ODK71" s="293"/>
      <c r="ODL71" s="293"/>
      <c r="ODM71" s="293"/>
      <c r="ODN71" s="293"/>
      <c r="ODO71" s="293"/>
      <c r="ODP71" s="293"/>
      <c r="ODQ71" s="293"/>
      <c r="ODR71" s="293"/>
      <c r="ODS71" s="293"/>
      <c r="ODT71" s="293"/>
      <c r="ODU71" s="293"/>
      <c r="ODV71" s="293"/>
      <c r="ODW71" s="293"/>
      <c r="ODX71" s="293"/>
      <c r="ODY71" s="293"/>
      <c r="ODZ71" s="293"/>
      <c r="OEA71" s="293"/>
      <c r="OEB71" s="293"/>
      <c r="OEC71" s="293"/>
      <c r="OED71" s="293"/>
      <c r="OEE71" s="293"/>
      <c r="OEF71" s="293"/>
      <c r="OEG71" s="293"/>
      <c r="OEH71" s="293"/>
      <c r="OEI71" s="293"/>
      <c r="OEJ71" s="293"/>
      <c r="OEK71" s="293"/>
      <c r="OEL71" s="293"/>
      <c r="OEM71" s="293"/>
      <c r="OEN71" s="293"/>
      <c r="OEO71" s="293"/>
      <c r="OEP71" s="293"/>
      <c r="OEQ71" s="293"/>
      <c r="OER71" s="293"/>
      <c r="OES71" s="293"/>
      <c r="OET71" s="293"/>
      <c r="OEU71" s="293"/>
      <c r="OEV71" s="293"/>
      <c r="OEW71" s="293"/>
      <c r="OEX71" s="293"/>
      <c r="OEY71" s="293"/>
      <c r="OEZ71" s="293"/>
      <c r="OFA71" s="293"/>
      <c r="OFB71" s="293"/>
      <c r="OFC71" s="293"/>
      <c r="OFD71" s="293"/>
      <c r="OFE71" s="293"/>
      <c r="OFF71" s="293"/>
      <c r="OFG71" s="293"/>
      <c r="OFH71" s="293"/>
      <c r="OFI71" s="293"/>
      <c r="OFJ71" s="293"/>
      <c r="OFK71" s="293"/>
      <c r="OFL71" s="293"/>
      <c r="OFM71" s="293"/>
      <c r="OFN71" s="293"/>
      <c r="OFO71" s="293"/>
      <c r="OFP71" s="293"/>
      <c r="OFQ71" s="293"/>
      <c r="OFR71" s="293"/>
      <c r="OFS71" s="293"/>
      <c r="OFT71" s="293"/>
      <c r="OFU71" s="293"/>
      <c r="OFV71" s="293"/>
      <c r="OFW71" s="293"/>
      <c r="OFX71" s="293"/>
      <c r="OFY71" s="293"/>
      <c r="OFZ71" s="293"/>
      <c r="OGA71" s="293"/>
      <c r="OGB71" s="293"/>
      <c r="OGC71" s="293"/>
      <c r="OGD71" s="293"/>
      <c r="OGE71" s="293"/>
      <c r="OGF71" s="293"/>
      <c r="OGG71" s="293"/>
      <c r="OGH71" s="293"/>
      <c r="OGI71" s="293"/>
      <c r="OGJ71" s="293"/>
      <c r="OGK71" s="293"/>
      <c r="OGL71" s="293"/>
      <c r="OGM71" s="293"/>
      <c r="OGN71" s="293"/>
      <c r="OGO71" s="293"/>
      <c r="OGP71" s="293"/>
      <c r="OGQ71" s="293"/>
      <c r="OGR71" s="293"/>
      <c r="OGS71" s="293"/>
      <c r="OGT71" s="293"/>
      <c r="OGU71" s="293"/>
      <c r="OGV71" s="293"/>
      <c r="OGW71" s="293"/>
      <c r="OGX71" s="293"/>
      <c r="OGY71" s="293"/>
      <c r="OGZ71" s="293"/>
      <c r="OHA71" s="293"/>
      <c r="OHB71" s="293"/>
      <c r="OHC71" s="293"/>
      <c r="OHD71" s="293"/>
      <c r="OHE71" s="293"/>
      <c r="OHF71" s="293"/>
      <c r="OHG71" s="293"/>
      <c r="OHH71" s="293"/>
      <c r="OHI71" s="293"/>
      <c r="OHJ71" s="293"/>
      <c r="OHK71" s="293"/>
      <c r="OHL71" s="293"/>
      <c r="OHM71" s="293"/>
      <c r="OHN71" s="293"/>
      <c r="OHO71" s="293"/>
      <c r="OHP71" s="293"/>
      <c r="OHQ71" s="293"/>
      <c r="OHR71" s="293"/>
      <c r="OHS71" s="293"/>
      <c r="OHT71" s="293"/>
      <c r="OHU71" s="293"/>
      <c r="OHV71" s="293"/>
      <c r="OHW71" s="293"/>
      <c r="OHX71" s="293"/>
      <c r="OHY71" s="293"/>
      <c r="OHZ71" s="293"/>
      <c r="OIA71" s="293"/>
      <c r="OIB71" s="293"/>
      <c r="OIC71" s="293"/>
      <c r="OID71" s="293"/>
      <c r="OIE71" s="293"/>
      <c r="OIF71" s="293"/>
      <c r="OIG71" s="293"/>
      <c r="OIH71" s="293"/>
      <c r="OII71" s="293"/>
      <c r="OIJ71" s="293"/>
      <c r="OIK71" s="293"/>
      <c r="OIL71" s="293"/>
      <c r="OIM71" s="293"/>
      <c r="OIN71" s="293"/>
      <c r="OIO71" s="293"/>
      <c r="OIP71" s="293"/>
      <c r="OIQ71" s="293"/>
      <c r="OIR71" s="293"/>
      <c r="OIS71" s="293"/>
      <c r="OIT71" s="293"/>
      <c r="OIU71" s="293"/>
      <c r="OIV71" s="293"/>
      <c r="OIW71" s="293"/>
      <c r="OIX71" s="293"/>
      <c r="OIY71" s="293"/>
      <c r="OIZ71" s="293"/>
      <c r="OJA71" s="293"/>
      <c r="OJB71" s="293"/>
      <c r="OJC71" s="293"/>
      <c r="OJD71" s="293"/>
      <c r="OJE71" s="293"/>
      <c r="OJF71" s="293"/>
      <c r="OJG71" s="293"/>
      <c r="OJH71" s="293"/>
      <c r="OJI71" s="293"/>
      <c r="OJJ71" s="293"/>
      <c r="OJK71" s="293"/>
      <c r="OJL71" s="293"/>
      <c r="OJM71" s="293"/>
      <c r="OJN71" s="293"/>
      <c r="OJO71" s="293"/>
      <c r="OJP71" s="293"/>
      <c r="OJQ71" s="293"/>
      <c r="OJR71" s="293"/>
      <c r="OJS71" s="293"/>
      <c r="OJT71" s="293"/>
      <c r="OJU71" s="293"/>
      <c r="OJV71" s="293"/>
      <c r="OJW71" s="293"/>
      <c r="OJX71" s="293"/>
      <c r="OJY71" s="293"/>
      <c r="OJZ71" s="293"/>
      <c r="OKA71" s="293"/>
      <c r="OKB71" s="293"/>
      <c r="OKC71" s="293"/>
      <c r="OKD71" s="293"/>
      <c r="OKE71" s="293"/>
      <c r="OKF71" s="293"/>
      <c r="OKG71" s="293"/>
      <c r="OKH71" s="293"/>
      <c r="OKI71" s="293"/>
      <c r="OKJ71" s="293"/>
      <c r="OKK71" s="293"/>
      <c r="OKL71" s="293"/>
      <c r="OKM71" s="293"/>
      <c r="OKN71" s="293"/>
      <c r="OKS71" s="293"/>
      <c r="OKT71" s="293"/>
      <c r="OKU71" s="293"/>
      <c r="OKV71" s="293"/>
      <c r="OKW71" s="293"/>
      <c r="OKX71" s="293"/>
      <c r="OKY71" s="293"/>
      <c r="OKZ71" s="293"/>
      <c r="OLA71" s="293"/>
      <c r="OLB71" s="293"/>
      <c r="OLC71" s="293"/>
      <c r="OMU71" s="293"/>
      <c r="OMV71" s="293"/>
      <c r="OMW71" s="293"/>
      <c r="OMX71" s="293"/>
      <c r="OMY71" s="293"/>
      <c r="OMZ71" s="293"/>
      <c r="ONA71" s="293"/>
      <c r="ONB71" s="293"/>
      <c r="ONC71" s="293"/>
      <c r="OND71" s="293"/>
      <c r="ONE71" s="293"/>
      <c r="ONF71" s="293"/>
      <c r="ONG71" s="293"/>
      <c r="ONH71" s="293"/>
      <c r="ONI71" s="293"/>
      <c r="ONJ71" s="293"/>
      <c r="ONK71" s="293"/>
      <c r="ONL71" s="293"/>
      <c r="ONM71" s="293"/>
      <c r="ONN71" s="293"/>
      <c r="ONO71" s="293"/>
      <c r="ONP71" s="293"/>
      <c r="ONQ71" s="293"/>
      <c r="ONR71" s="293"/>
      <c r="ONS71" s="293"/>
      <c r="ONT71" s="293"/>
      <c r="ONU71" s="293"/>
      <c r="ONV71" s="293"/>
      <c r="ONW71" s="293"/>
      <c r="ONX71" s="293"/>
      <c r="ONY71" s="293"/>
      <c r="ONZ71" s="293"/>
      <c r="OOA71" s="293"/>
      <c r="OOB71" s="293"/>
      <c r="OOC71" s="293"/>
      <c r="OOD71" s="293"/>
      <c r="OOE71" s="293"/>
      <c r="OOF71" s="293"/>
      <c r="OOG71" s="293"/>
      <c r="OOH71" s="293"/>
      <c r="OOI71" s="293"/>
      <c r="OOJ71" s="293"/>
      <c r="OOK71" s="293"/>
      <c r="OOL71" s="293"/>
      <c r="OOM71" s="293"/>
      <c r="OON71" s="293"/>
      <c r="OOO71" s="293"/>
      <c r="OOP71" s="293"/>
      <c r="OOQ71" s="293"/>
      <c r="OOR71" s="293"/>
      <c r="OOS71" s="293"/>
      <c r="OOT71" s="293"/>
      <c r="OOU71" s="293"/>
      <c r="OOV71" s="293"/>
      <c r="OOW71" s="293"/>
      <c r="OOX71" s="293"/>
      <c r="OOY71" s="293"/>
      <c r="OOZ71" s="293"/>
      <c r="OPA71" s="293"/>
      <c r="OPB71" s="293"/>
      <c r="OPC71" s="293"/>
      <c r="OPD71" s="293"/>
      <c r="OPE71" s="293"/>
      <c r="OPF71" s="293"/>
      <c r="OPG71" s="293"/>
      <c r="OPH71" s="293"/>
      <c r="OPI71" s="293"/>
      <c r="OPJ71" s="293"/>
      <c r="OPK71" s="293"/>
      <c r="OPL71" s="293"/>
      <c r="OPM71" s="293"/>
      <c r="OPN71" s="293"/>
      <c r="OPO71" s="293"/>
      <c r="OPP71" s="293"/>
      <c r="OPQ71" s="293"/>
      <c r="OPR71" s="293"/>
      <c r="OPS71" s="293"/>
      <c r="OPT71" s="293"/>
      <c r="OPU71" s="293"/>
      <c r="OPV71" s="293"/>
      <c r="OPW71" s="293"/>
      <c r="OPX71" s="293"/>
      <c r="OPY71" s="293"/>
      <c r="OPZ71" s="293"/>
      <c r="OQA71" s="293"/>
      <c r="OQB71" s="293"/>
      <c r="OQC71" s="293"/>
      <c r="OQD71" s="293"/>
      <c r="OQE71" s="293"/>
      <c r="OQF71" s="293"/>
      <c r="OQG71" s="293"/>
      <c r="OQH71" s="293"/>
      <c r="OQI71" s="293"/>
      <c r="OQJ71" s="293"/>
      <c r="OQK71" s="293"/>
      <c r="OQL71" s="293"/>
      <c r="OQM71" s="293"/>
      <c r="OQN71" s="293"/>
      <c r="OQO71" s="293"/>
      <c r="OQP71" s="293"/>
      <c r="OQQ71" s="293"/>
      <c r="OQR71" s="293"/>
      <c r="OQS71" s="293"/>
      <c r="OQT71" s="293"/>
      <c r="OQU71" s="293"/>
      <c r="OQV71" s="293"/>
      <c r="OQW71" s="293"/>
      <c r="OQX71" s="293"/>
      <c r="OQY71" s="293"/>
      <c r="OQZ71" s="293"/>
      <c r="ORA71" s="293"/>
      <c r="ORB71" s="293"/>
      <c r="ORC71" s="293"/>
      <c r="ORD71" s="293"/>
      <c r="ORE71" s="293"/>
      <c r="ORF71" s="293"/>
      <c r="ORG71" s="293"/>
      <c r="ORH71" s="293"/>
      <c r="ORI71" s="293"/>
      <c r="ORJ71" s="293"/>
      <c r="ORK71" s="293"/>
      <c r="ORL71" s="293"/>
      <c r="ORM71" s="293"/>
      <c r="ORN71" s="293"/>
      <c r="ORO71" s="293"/>
      <c r="ORP71" s="293"/>
      <c r="ORQ71" s="293"/>
      <c r="ORR71" s="293"/>
      <c r="ORS71" s="293"/>
      <c r="ORT71" s="293"/>
      <c r="ORU71" s="293"/>
      <c r="ORV71" s="293"/>
      <c r="ORW71" s="293"/>
      <c r="ORX71" s="293"/>
      <c r="ORY71" s="293"/>
      <c r="ORZ71" s="293"/>
      <c r="OSA71" s="293"/>
      <c r="OSB71" s="293"/>
      <c r="OSC71" s="293"/>
      <c r="OSD71" s="293"/>
      <c r="OSE71" s="293"/>
      <c r="OSF71" s="293"/>
      <c r="OSG71" s="293"/>
      <c r="OSH71" s="293"/>
      <c r="OSI71" s="293"/>
      <c r="OSJ71" s="293"/>
      <c r="OSK71" s="293"/>
      <c r="OSL71" s="293"/>
      <c r="OSM71" s="293"/>
      <c r="OSN71" s="293"/>
      <c r="OSO71" s="293"/>
      <c r="OSP71" s="293"/>
      <c r="OSQ71" s="293"/>
      <c r="OSR71" s="293"/>
      <c r="OSS71" s="293"/>
      <c r="OST71" s="293"/>
      <c r="OSU71" s="293"/>
      <c r="OSV71" s="293"/>
      <c r="OSW71" s="293"/>
      <c r="OSX71" s="293"/>
      <c r="OSY71" s="293"/>
      <c r="OSZ71" s="293"/>
      <c r="OTA71" s="293"/>
      <c r="OTB71" s="293"/>
      <c r="OTC71" s="293"/>
      <c r="OTD71" s="293"/>
      <c r="OTE71" s="293"/>
      <c r="OTF71" s="293"/>
      <c r="OTG71" s="293"/>
      <c r="OTH71" s="293"/>
      <c r="OTI71" s="293"/>
      <c r="OTJ71" s="293"/>
      <c r="OTK71" s="293"/>
      <c r="OTL71" s="293"/>
      <c r="OTM71" s="293"/>
      <c r="OTN71" s="293"/>
      <c r="OTO71" s="293"/>
      <c r="OTP71" s="293"/>
      <c r="OTQ71" s="293"/>
      <c r="OTR71" s="293"/>
      <c r="OTS71" s="293"/>
      <c r="OTT71" s="293"/>
      <c r="OTU71" s="293"/>
      <c r="OTV71" s="293"/>
      <c r="OTW71" s="293"/>
      <c r="OTX71" s="293"/>
      <c r="OTY71" s="293"/>
      <c r="OTZ71" s="293"/>
      <c r="OUA71" s="293"/>
      <c r="OUB71" s="293"/>
      <c r="OUC71" s="293"/>
      <c r="OUD71" s="293"/>
      <c r="OUE71" s="293"/>
      <c r="OUF71" s="293"/>
      <c r="OUG71" s="293"/>
      <c r="OUH71" s="293"/>
      <c r="OUI71" s="293"/>
      <c r="OUJ71" s="293"/>
      <c r="OUO71" s="293"/>
      <c r="OUP71" s="293"/>
      <c r="OUQ71" s="293"/>
      <c r="OUR71" s="293"/>
      <c r="OUS71" s="293"/>
      <c r="OUT71" s="293"/>
      <c r="OUU71" s="293"/>
      <c r="OUV71" s="293"/>
      <c r="OUW71" s="293"/>
      <c r="OUX71" s="293"/>
      <c r="OUY71" s="293"/>
      <c r="OWQ71" s="293"/>
      <c r="OWR71" s="293"/>
      <c r="OWS71" s="293"/>
      <c r="OWT71" s="293"/>
      <c r="OWU71" s="293"/>
      <c r="OWV71" s="293"/>
      <c r="OWW71" s="293"/>
      <c r="OWX71" s="293"/>
      <c r="OWY71" s="293"/>
      <c r="OWZ71" s="293"/>
      <c r="OXA71" s="293"/>
      <c r="OXB71" s="293"/>
      <c r="OXC71" s="293"/>
      <c r="OXD71" s="293"/>
      <c r="OXE71" s="293"/>
      <c r="OXF71" s="293"/>
      <c r="OXG71" s="293"/>
      <c r="OXH71" s="293"/>
      <c r="OXI71" s="293"/>
      <c r="OXJ71" s="293"/>
      <c r="OXK71" s="293"/>
      <c r="OXL71" s="293"/>
      <c r="OXM71" s="293"/>
      <c r="OXN71" s="293"/>
      <c r="OXO71" s="293"/>
      <c r="OXP71" s="293"/>
      <c r="OXQ71" s="293"/>
      <c r="OXR71" s="293"/>
      <c r="OXS71" s="293"/>
      <c r="OXT71" s="293"/>
      <c r="OXU71" s="293"/>
      <c r="OXV71" s="293"/>
      <c r="OXW71" s="293"/>
      <c r="OXX71" s="293"/>
      <c r="OXY71" s="293"/>
      <c r="OXZ71" s="293"/>
      <c r="OYA71" s="293"/>
      <c r="OYB71" s="293"/>
      <c r="OYC71" s="293"/>
      <c r="OYD71" s="293"/>
      <c r="OYE71" s="293"/>
      <c r="OYF71" s="293"/>
      <c r="OYG71" s="293"/>
      <c r="OYH71" s="293"/>
      <c r="OYI71" s="293"/>
      <c r="OYJ71" s="293"/>
      <c r="OYK71" s="293"/>
      <c r="OYL71" s="293"/>
      <c r="OYM71" s="293"/>
      <c r="OYN71" s="293"/>
      <c r="OYO71" s="293"/>
      <c r="OYP71" s="293"/>
      <c r="OYQ71" s="293"/>
      <c r="OYR71" s="293"/>
      <c r="OYS71" s="293"/>
      <c r="OYT71" s="293"/>
      <c r="OYU71" s="293"/>
      <c r="OYV71" s="293"/>
      <c r="OYW71" s="293"/>
      <c r="OYX71" s="293"/>
      <c r="OYY71" s="293"/>
      <c r="OYZ71" s="293"/>
      <c r="OZA71" s="293"/>
      <c r="OZB71" s="293"/>
      <c r="OZC71" s="293"/>
      <c r="OZD71" s="293"/>
      <c r="OZE71" s="293"/>
      <c r="OZF71" s="293"/>
      <c r="OZG71" s="293"/>
      <c r="OZH71" s="293"/>
      <c r="OZI71" s="293"/>
      <c r="OZJ71" s="293"/>
      <c r="OZK71" s="293"/>
      <c r="OZL71" s="293"/>
      <c r="OZM71" s="293"/>
      <c r="OZN71" s="293"/>
      <c r="OZO71" s="293"/>
      <c r="OZP71" s="293"/>
      <c r="OZQ71" s="293"/>
      <c r="OZR71" s="293"/>
      <c r="OZS71" s="293"/>
      <c r="OZT71" s="293"/>
      <c r="OZU71" s="293"/>
      <c r="OZV71" s="293"/>
      <c r="OZW71" s="293"/>
      <c r="OZX71" s="293"/>
      <c r="OZY71" s="293"/>
      <c r="OZZ71" s="293"/>
      <c r="PAA71" s="293"/>
      <c r="PAB71" s="293"/>
      <c r="PAC71" s="293"/>
      <c r="PAD71" s="293"/>
      <c r="PAE71" s="293"/>
      <c r="PAF71" s="293"/>
      <c r="PAG71" s="293"/>
      <c r="PAH71" s="293"/>
      <c r="PAI71" s="293"/>
      <c r="PAJ71" s="293"/>
      <c r="PAK71" s="293"/>
      <c r="PAL71" s="293"/>
      <c r="PAM71" s="293"/>
      <c r="PAN71" s="293"/>
      <c r="PAO71" s="293"/>
      <c r="PAP71" s="293"/>
      <c r="PAQ71" s="293"/>
      <c r="PAR71" s="293"/>
      <c r="PAS71" s="293"/>
      <c r="PAT71" s="293"/>
      <c r="PAU71" s="293"/>
      <c r="PAV71" s="293"/>
      <c r="PAW71" s="293"/>
      <c r="PAX71" s="293"/>
      <c r="PAY71" s="293"/>
      <c r="PAZ71" s="293"/>
      <c r="PBA71" s="293"/>
      <c r="PBB71" s="293"/>
      <c r="PBC71" s="293"/>
      <c r="PBD71" s="293"/>
      <c r="PBE71" s="293"/>
      <c r="PBF71" s="293"/>
      <c r="PBG71" s="293"/>
      <c r="PBH71" s="293"/>
      <c r="PBI71" s="293"/>
      <c r="PBJ71" s="293"/>
      <c r="PBK71" s="293"/>
      <c r="PBL71" s="293"/>
      <c r="PBM71" s="293"/>
      <c r="PBN71" s="293"/>
      <c r="PBO71" s="293"/>
      <c r="PBP71" s="293"/>
      <c r="PBQ71" s="293"/>
      <c r="PBR71" s="293"/>
      <c r="PBS71" s="293"/>
      <c r="PBT71" s="293"/>
      <c r="PBU71" s="293"/>
      <c r="PBV71" s="293"/>
      <c r="PBW71" s="293"/>
      <c r="PBX71" s="293"/>
      <c r="PBY71" s="293"/>
      <c r="PBZ71" s="293"/>
      <c r="PCA71" s="293"/>
      <c r="PCB71" s="293"/>
      <c r="PCC71" s="293"/>
      <c r="PCD71" s="293"/>
      <c r="PCE71" s="293"/>
      <c r="PCF71" s="293"/>
      <c r="PCG71" s="293"/>
      <c r="PCH71" s="293"/>
      <c r="PCI71" s="293"/>
      <c r="PCJ71" s="293"/>
      <c r="PCK71" s="293"/>
      <c r="PCL71" s="293"/>
      <c r="PCM71" s="293"/>
      <c r="PCN71" s="293"/>
      <c r="PCO71" s="293"/>
      <c r="PCP71" s="293"/>
      <c r="PCQ71" s="293"/>
      <c r="PCR71" s="293"/>
      <c r="PCS71" s="293"/>
      <c r="PCT71" s="293"/>
      <c r="PCU71" s="293"/>
      <c r="PCV71" s="293"/>
      <c r="PCW71" s="293"/>
      <c r="PCX71" s="293"/>
      <c r="PCY71" s="293"/>
      <c r="PCZ71" s="293"/>
      <c r="PDA71" s="293"/>
      <c r="PDB71" s="293"/>
      <c r="PDC71" s="293"/>
      <c r="PDD71" s="293"/>
      <c r="PDE71" s="293"/>
      <c r="PDF71" s="293"/>
      <c r="PDG71" s="293"/>
      <c r="PDH71" s="293"/>
      <c r="PDI71" s="293"/>
      <c r="PDJ71" s="293"/>
      <c r="PDK71" s="293"/>
      <c r="PDL71" s="293"/>
      <c r="PDM71" s="293"/>
      <c r="PDN71" s="293"/>
      <c r="PDO71" s="293"/>
      <c r="PDP71" s="293"/>
      <c r="PDQ71" s="293"/>
      <c r="PDR71" s="293"/>
      <c r="PDS71" s="293"/>
      <c r="PDT71" s="293"/>
      <c r="PDU71" s="293"/>
      <c r="PDV71" s="293"/>
      <c r="PDW71" s="293"/>
      <c r="PDX71" s="293"/>
      <c r="PDY71" s="293"/>
      <c r="PDZ71" s="293"/>
      <c r="PEA71" s="293"/>
      <c r="PEB71" s="293"/>
      <c r="PEC71" s="293"/>
      <c r="PED71" s="293"/>
      <c r="PEE71" s="293"/>
      <c r="PEF71" s="293"/>
      <c r="PEK71" s="293"/>
      <c r="PEL71" s="293"/>
      <c r="PEM71" s="293"/>
      <c r="PEN71" s="293"/>
      <c r="PEO71" s="293"/>
      <c r="PEP71" s="293"/>
      <c r="PEQ71" s="293"/>
      <c r="PER71" s="293"/>
      <c r="PES71" s="293"/>
      <c r="PET71" s="293"/>
      <c r="PEU71" s="293"/>
      <c r="PGM71" s="293"/>
      <c r="PGN71" s="293"/>
      <c r="PGO71" s="293"/>
      <c r="PGP71" s="293"/>
      <c r="PGQ71" s="293"/>
      <c r="PGR71" s="293"/>
      <c r="PGS71" s="293"/>
      <c r="PGT71" s="293"/>
      <c r="PGU71" s="293"/>
      <c r="PGV71" s="293"/>
      <c r="PGW71" s="293"/>
      <c r="PGX71" s="293"/>
      <c r="PGY71" s="293"/>
      <c r="PGZ71" s="293"/>
      <c r="PHA71" s="293"/>
      <c r="PHB71" s="293"/>
      <c r="PHC71" s="293"/>
      <c r="PHD71" s="293"/>
      <c r="PHE71" s="293"/>
      <c r="PHF71" s="293"/>
      <c r="PHG71" s="293"/>
      <c r="PHH71" s="293"/>
      <c r="PHI71" s="293"/>
      <c r="PHJ71" s="293"/>
      <c r="PHK71" s="293"/>
      <c r="PHL71" s="293"/>
      <c r="PHM71" s="293"/>
      <c r="PHN71" s="293"/>
      <c r="PHO71" s="293"/>
      <c r="PHP71" s="293"/>
      <c r="PHQ71" s="293"/>
      <c r="PHR71" s="293"/>
      <c r="PHS71" s="293"/>
      <c r="PHT71" s="293"/>
      <c r="PHU71" s="293"/>
      <c r="PHV71" s="293"/>
      <c r="PHW71" s="293"/>
      <c r="PHX71" s="293"/>
      <c r="PHY71" s="293"/>
      <c r="PHZ71" s="293"/>
      <c r="PIA71" s="293"/>
      <c r="PIB71" s="293"/>
      <c r="PIC71" s="293"/>
      <c r="PID71" s="293"/>
      <c r="PIE71" s="293"/>
      <c r="PIF71" s="293"/>
      <c r="PIG71" s="293"/>
      <c r="PIH71" s="293"/>
      <c r="PII71" s="293"/>
      <c r="PIJ71" s="293"/>
      <c r="PIK71" s="293"/>
      <c r="PIL71" s="293"/>
      <c r="PIM71" s="293"/>
      <c r="PIN71" s="293"/>
      <c r="PIO71" s="293"/>
      <c r="PIP71" s="293"/>
      <c r="PIQ71" s="293"/>
      <c r="PIR71" s="293"/>
      <c r="PIS71" s="293"/>
      <c r="PIT71" s="293"/>
      <c r="PIU71" s="293"/>
      <c r="PIV71" s="293"/>
      <c r="PIW71" s="293"/>
      <c r="PIX71" s="293"/>
      <c r="PIY71" s="293"/>
      <c r="PIZ71" s="293"/>
      <c r="PJA71" s="293"/>
      <c r="PJB71" s="293"/>
      <c r="PJC71" s="293"/>
      <c r="PJD71" s="293"/>
      <c r="PJE71" s="293"/>
      <c r="PJF71" s="293"/>
      <c r="PJG71" s="293"/>
      <c r="PJH71" s="293"/>
      <c r="PJI71" s="293"/>
      <c r="PJJ71" s="293"/>
      <c r="PJK71" s="293"/>
      <c r="PJL71" s="293"/>
      <c r="PJM71" s="293"/>
      <c r="PJN71" s="293"/>
      <c r="PJO71" s="293"/>
      <c r="PJP71" s="293"/>
      <c r="PJQ71" s="293"/>
      <c r="PJR71" s="293"/>
      <c r="PJS71" s="293"/>
      <c r="PJT71" s="293"/>
      <c r="PJU71" s="293"/>
      <c r="PJV71" s="293"/>
      <c r="PJW71" s="293"/>
      <c r="PJX71" s="293"/>
      <c r="PJY71" s="293"/>
      <c r="PJZ71" s="293"/>
      <c r="PKA71" s="293"/>
      <c r="PKB71" s="293"/>
      <c r="PKC71" s="293"/>
      <c r="PKD71" s="293"/>
      <c r="PKE71" s="293"/>
      <c r="PKF71" s="293"/>
      <c r="PKG71" s="293"/>
      <c r="PKH71" s="293"/>
      <c r="PKI71" s="293"/>
      <c r="PKJ71" s="293"/>
      <c r="PKK71" s="293"/>
      <c r="PKL71" s="293"/>
      <c r="PKM71" s="293"/>
      <c r="PKN71" s="293"/>
      <c r="PKO71" s="293"/>
      <c r="PKP71" s="293"/>
      <c r="PKQ71" s="293"/>
      <c r="PKR71" s="293"/>
      <c r="PKS71" s="293"/>
      <c r="PKT71" s="293"/>
      <c r="PKU71" s="293"/>
      <c r="PKV71" s="293"/>
      <c r="PKW71" s="293"/>
      <c r="PKX71" s="293"/>
      <c r="PKY71" s="293"/>
      <c r="PKZ71" s="293"/>
      <c r="PLA71" s="293"/>
      <c r="PLB71" s="293"/>
      <c r="PLC71" s="293"/>
      <c r="PLD71" s="293"/>
      <c r="PLE71" s="293"/>
      <c r="PLF71" s="293"/>
      <c r="PLG71" s="293"/>
      <c r="PLH71" s="293"/>
      <c r="PLI71" s="293"/>
      <c r="PLJ71" s="293"/>
      <c r="PLK71" s="293"/>
      <c r="PLL71" s="293"/>
      <c r="PLM71" s="293"/>
      <c r="PLN71" s="293"/>
      <c r="PLO71" s="293"/>
      <c r="PLP71" s="293"/>
      <c r="PLQ71" s="293"/>
      <c r="PLR71" s="293"/>
      <c r="PLS71" s="293"/>
      <c r="PLT71" s="293"/>
      <c r="PLU71" s="293"/>
      <c r="PLV71" s="293"/>
      <c r="PLW71" s="293"/>
      <c r="PLX71" s="293"/>
      <c r="PLY71" s="293"/>
      <c r="PLZ71" s="293"/>
      <c r="PMA71" s="293"/>
      <c r="PMB71" s="293"/>
      <c r="PMC71" s="293"/>
      <c r="PMD71" s="293"/>
      <c r="PME71" s="293"/>
      <c r="PMF71" s="293"/>
      <c r="PMG71" s="293"/>
      <c r="PMH71" s="293"/>
      <c r="PMI71" s="293"/>
      <c r="PMJ71" s="293"/>
      <c r="PMK71" s="293"/>
      <c r="PML71" s="293"/>
      <c r="PMM71" s="293"/>
      <c r="PMN71" s="293"/>
      <c r="PMO71" s="293"/>
      <c r="PMP71" s="293"/>
      <c r="PMQ71" s="293"/>
      <c r="PMR71" s="293"/>
      <c r="PMS71" s="293"/>
      <c r="PMT71" s="293"/>
      <c r="PMU71" s="293"/>
      <c r="PMV71" s="293"/>
      <c r="PMW71" s="293"/>
      <c r="PMX71" s="293"/>
      <c r="PMY71" s="293"/>
      <c r="PMZ71" s="293"/>
      <c r="PNA71" s="293"/>
      <c r="PNB71" s="293"/>
      <c r="PNC71" s="293"/>
      <c r="PND71" s="293"/>
      <c r="PNE71" s="293"/>
      <c r="PNF71" s="293"/>
      <c r="PNG71" s="293"/>
      <c r="PNH71" s="293"/>
      <c r="PNI71" s="293"/>
      <c r="PNJ71" s="293"/>
      <c r="PNK71" s="293"/>
      <c r="PNL71" s="293"/>
      <c r="PNM71" s="293"/>
      <c r="PNN71" s="293"/>
      <c r="PNO71" s="293"/>
      <c r="PNP71" s="293"/>
      <c r="PNQ71" s="293"/>
      <c r="PNR71" s="293"/>
      <c r="PNS71" s="293"/>
      <c r="PNT71" s="293"/>
      <c r="PNU71" s="293"/>
      <c r="PNV71" s="293"/>
      <c r="PNW71" s="293"/>
      <c r="PNX71" s="293"/>
      <c r="PNY71" s="293"/>
      <c r="PNZ71" s="293"/>
      <c r="POA71" s="293"/>
      <c r="POB71" s="293"/>
      <c r="POG71" s="293"/>
      <c r="POH71" s="293"/>
      <c r="POI71" s="293"/>
      <c r="POJ71" s="293"/>
      <c r="POK71" s="293"/>
      <c r="POL71" s="293"/>
      <c r="POM71" s="293"/>
      <c r="PON71" s="293"/>
      <c r="POO71" s="293"/>
      <c r="POP71" s="293"/>
      <c r="POQ71" s="293"/>
      <c r="PQI71" s="293"/>
      <c r="PQJ71" s="293"/>
      <c r="PQK71" s="293"/>
      <c r="PQL71" s="293"/>
      <c r="PQM71" s="293"/>
      <c r="PQN71" s="293"/>
      <c r="PQO71" s="293"/>
      <c r="PQP71" s="293"/>
      <c r="PQQ71" s="293"/>
      <c r="PQR71" s="293"/>
      <c r="PQS71" s="293"/>
      <c r="PQT71" s="293"/>
      <c r="PQU71" s="293"/>
      <c r="PQV71" s="293"/>
      <c r="PQW71" s="293"/>
      <c r="PQX71" s="293"/>
      <c r="PQY71" s="293"/>
      <c r="PQZ71" s="293"/>
      <c r="PRA71" s="293"/>
      <c r="PRB71" s="293"/>
      <c r="PRC71" s="293"/>
      <c r="PRD71" s="293"/>
      <c r="PRE71" s="293"/>
      <c r="PRF71" s="293"/>
      <c r="PRG71" s="293"/>
      <c r="PRH71" s="293"/>
      <c r="PRI71" s="293"/>
      <c r="PRJ71" s="293"/>
      <c r="PRK71" s="293"/>
      <c r="PRL71" s="293"/>
      <c r="PRM71" s="293"/>
      <c r="PRN71" s="293"/>
      <c r="PRO71" s="293"/>
      <c r="PRP71" s="293"/>
      <c r="PRQ71" s="293"/>
      <c r="PRR71" s="293"/>
      <c r="PRS71" s="293"/>
      <c r="PRT71" s="293"/>
      <c r="PRU71" s="293"/>
      <c r="PRV71" s="293"/>
      <c r="PRW71" s="293"/>
      <c r="PRX71" s="293"/>
      <c r="PRY71" s="293"/>
      <c r="PRZ71" s="293"/>
      <c r="PSA71" s="293"/>
      <c r="PSB71" s="293"/>
      <c r="PSC71" s="293"/>
      <c r="PSD71" s="293"/>
      <c r="PSE71" s="293"/>
      <c r="PSF71" s="293"/>
      <c r="PSG71" s="293"/>
      <c r="PSH71" s="293"/>
      <c r="PSI71" s="293"/>
      <c r="PSJ71" s="293"/>
      <c r="PSK71" s="293"/>
      <c r="PSL71" s="293"/>
      <c r="PSM71" s="293"/>
      <c r="PSN71" s="293"/>
      <c r="PSO71" s="293"/>
      <c r="PSP71" s="293"/>
      <c r="PSQ71" s="293"/>
      <c r="PSR71" s="293"/>
      <c r="PSS71" s="293"/>
      <c r="PST71" s="293"/>
      <c r="PSU71" s="293"/>
      <c r="PSV71" s="293"/>
      <c r="PSW71" s="293"/>
      <c r="PSX71" s="293"/>
      <c r="PSY71" s="293"/>
      <c r="PSZ71" s="293"/>
      <c r="PTA71" s="293"/>
      <c r="PTB71" s="293"/>
      <c r="PTC71" s="293"/>
      <c r="PTD71" s="293"/>
      <c r="PTE71" s="293"/>
      <c r="PTF71" s="293"/>
      <c r="PTG71" s="293"/>
      <c r="PTH71" s="293"/>
      <c r="PTI71" s="293"/>
      <c r="PTJ71" s="293"/>
      <c r="PTK71" s="293"/>
      <c r="PTL71" s="293"/>
      <c r="PTM71" s="293"/>
      <c r="PTN71" s="293"/>
      <c r="PTO71" s="293"/>
      <c r="PTP71" s="293"/>
      <c r="PTQ71" s="293"/>
      <c r="PTR71" s="293"/>
      <c r="PTS71" s="293"/>
      <c r="PTT71" s="293"/>
      <c r="PTU71" s="293"/>
      <c r="PTV71" s="293"/>
      <c r="PTW71" s="293"/>
      <c r="PTX71" s="293"/>
      <c r="PTY71" s="293"/>
      <c r="PTZ71" s="293"/>
      <c r="PUA71" s="293"/>
      <c r="PUB71" s="293"/>
      <c r="PUC71" s="293"/>
      <c r="PUD71" s="293"/>
      <c r="PUE71" s="293"/>
      <c r="PUF71" s="293"/>
      <c r="PUG71" s="293"/>
      <c r="PUH71" s="293"/>
      <c r="PUI71" s="293"/>
      <c r="PUJ71" s="293"/>
      <c r="PUK71" s="293"/>
      <c r="PUL71" s="293"/>
      <c r="PUM71" s="293"/>
      <c r="PUN71" s="293"/>
      <c r="PUO71" s="293"/>
      <c r="PUP71" s="293"/>
      <c r="PUQ71" s="293"/>
      <c r="PUR71" s="293"/>
      <c r="PUS71" s="293"/>
      <c r="PUT71" s="293"/>
      <c r="PUU71" s="293"/>
      <c r="PUV71" s="293"/>
      <c r="PUW71" s="293"/>
      <c r="PUX71" s="293"/>
      <c r="PUY71" s="293"/>
      <c r="PUZ71" s="293"/>
      <c r="PVA71" s="293"/>
      <c r="PVB71" s="293"/>
      <c r="PVC71" s="293"/>
      <c r="PVD71" s="293"/>
      <c r="PVE71" s="293"/>
      <c r="PVF71" s="293"/>
      <c r="PVG71" s="293"/>
      <c r="PVH71" s="293"/>
      <c r="PVI71" s="293"/>
      <c r="PVJ71" s="293"/>
      <c r="PVK71" s="293"/>
      <c r="PVL71" s="293"/>
      <c r="PVM71" s="293"/>
      <c r="PVN71" s="293"/>
      <c r="PVO71" s="293"/>
      <c r="PVP71" s="293"/>
      <c r="PVQ71" s="293"/>
      <c r="PVR71" s="293"/>
      <c r="PVS71" s="293"/>
      <c r="PVT71" s="293"/>
      <c r="PVU71" s="293"/>
      <c r="PVV71" s="293"/>
      <c r="PVW71" s="293"/>
      <c r="PVX71" s="293"/>
      <c r="PVY71" s="293"/>
      <c r="PVZ71" s="293"/>
      <c r="PWA71" s="293"/>
      <c r="PWB71" s="293"/>
      <c r="PWC71" s="293"/>
      <c r="PWD71" s="293"/>
      <c r="PWE71" s="293"/>
      <c r="PWF71" s="293"/>
      <c r="PWG71" s="293"/>
      <c r="PWH71" s="293"/>
      <c r="PWI71" s="293"/>
      <c r="PWJ71" s="293"/>
      <c r="PWK71" s="293"/>
      <c r="PWL71" s="293"/>
      <c r="PWM71" s="293"/>
      <c r="PWN71" s="293"/>
      <c r="PWO71" s="293"/>
      <c r="PWP71" s="293"/>
      <c r="PWQ71" s="293"/>
      <c r="PWR71" s="293"/>
      <c r="PWS71" s="293"/>
      <c r="PWT71" s="293"/>
      <c r="PWU71" s="293"/>
      <c r="PWV71" s="293"/>
      <c r="PWW71" s="293"/>
      <c r="PWX71" s="293"/>
      <c r="PWY71" s="293"/>
      <c r="PWZ71" s="293"/>
      <c r="PXA71" s="293"/>
      <c r="PXB71" s="293"/>
      <c r="PXC71" s="293"/>
      <c r="PXD71" s="293"/>
      <c r="PXE71" s="293"/>
      <c r="PXF71" s="293"/>
      <c r="PXG71" s="293"/>
      <c r="PXH71" s="293"/>
      <c r="PXI71" s="293"/>
      <c r="PXJ71" s="293"/>
      <c r="PXK71" s="293"/>
      <c r="PXL71" s="293"/>
      <c r="PXM71" s="293"/>
      <c r="PXN71" s="293"/>
      <c r="PXO71" s="293"/>
      <c r="PXP71" s="293"/>
      <c r="PXQ71" s="293"/>
      <c r="PXR71" s="293"/>
      <c r="PXS71" s="293"/>
      <c r="PXT71" s="293"/>
      <c r="PXU71" s="293"/>
      <c r="PXV71" s="293"/>
      <c r="PXW71" s="293"/>
      <c r="PXX71" s="293"/>
      <c r="PYC71" s="293"/>
      <c r="PYD71" s="293"/>
      <c r="PYE71" s="293"/>
      <c r="PYF71" s="293"/>
      <c r="PYG71" s="293"/>
      <c r="PYH71" s="293"/>
      <c r="PYI71" s="293"/>
      <c r="PYJ71" s="293"/>
      <c r="PYK71" s="293"/>
      <c r="PYL71" s="293"/>
      <c r="PYM71" s="293"/>
      <c r="QAE71" s="293"/>
      <c r="QAF71" s="293"/>
      <c r="QAG71" s="293"/>
      <c r="QAH71" s="293"/>
      <c r="QAI71" s="293"/>
      <c r="QAJ71" s="293"/>
      <c r="QAK71" s="293"/>
      <c r="QAL71" s="293"/>
      <c r="QAM71" s="293"/>
      <c r="QAN71" s="293"/>
      <c r="QAO71" s="293"/>
      <c r="QAP71" s="293"/>
      <c r="QAQ71" s="293"/>
      <c r="QAR71" s="293"/>
      <c r="QAS71" s="293"/>
      <c r="QAT71" s="293"/>
      <c r="QAU71" s="293"/>
      <c r="QAV71" s="293"/>
      <c r="QAW71" s="293"/>
      <c r="QAX71" s="293"/>
      <c r="QAY71" s="293"/>
      <c r="QAZ71" s="293"/>
      <c r="QBA71" s="293"/>
      <c r="QBB71" s="293"/>
      <c r="QBC71" s="293"/>
      <c r="QBD71" s="293"/>
      <c r="QBE71" s="293"/>
      <c r="QBF71" s="293"/>
      <c r="QBG71" s="293"/>
      <c r="QBH71" s="293"/>
      <c r="QBI71" s="293"/>
      <c r="QBJ71" s="293"/>
      <c r="QBK71" s="293"/>
      <c r="QBL71" s="293"/>
      <c r="QBM71" s="293"/>
      <c r="QBN71" s="293"/>
      <c r="QBO71" s="293"/>
      <c r="QBP71" s="293"/>
      <c r="QBQ71" s="293"/>
      <c r="QBR71" s="293"/>
      <c r="QBS71" s="293"/>
      <c r="QBT71" s="293"/>
      <c r="QBU71" s="293"/>
      <c r="QBV71" s="293"/>
      <c r="QBW71" s="293"/>
      <c r="QBX71" s="293"/>
      <c r="QBY71" s="293"/>
      <c r="QBZ71" s="293"/>
      <c r="QCA71" s="293"/>
      <c r="QCB71" s="293"/>
      <c r="QCC71" s="293"/>
      <c r="QCD71" s="293"/>
      <c r="QCE71" s="293"/>
      <c r="QCF71" s="293"/>
      <c r="QCG71" s="293"/>
      <c r="QCH71" s="293"/>
      <c r="QCI71" s="293"/>
      <c r="QCJ71" s="293"/>
      <c r="QCK71" s="293"/>
      <c r="QCL71" s="293"/>
      <c r="QCM71" s="293"/>
      <c r="QCN71" s="293"/>
      <c r="QCO71" s="293"/>
      <c r="QCP71" s="293"/>
      <c r="QCQ71" s="293"/>
      <c r="QCR71" s="293"/>
      <c r="QCS71" s="293"/>
      <c r="QCT71" s="293"/>
      <c r="QCU71" s="293"/>
      <c r="QCV71" s="293"/>
      <c r="QCW71" s="293"/>
      <c r="QCX71" s="293"/>
      <c r="QCY71" s="293"/>
      <c r="QCZ71" s="293"/>
      <c r="QDA71" s="293"/>
      <c r="QDB71" s="293"/>
      <c r="QDC71" s="293"/>
      <c r="QDD71" s="293"/>
      <c r="QDE71" s="293"/>
      <c r="QDF71" s="293"/>
      <c r="QDG71" s="293"/>
      <c r="QDH71" s="293"/>
      <c r="QDI71" s="293"/>
      <c r="QDJ71" s="293"/>
      <c r="QDK71" s="293"/>
      <c r="QDL71" s="293"/>
      <c r="QDM71" s="293"/>
      <c r="QDN71" s="293"/>
      <c r="QDO71" s="293"/>
      <c r="QDP71" s="293"/>
      <c r="QDQ71" s="293"/>
      <c r="QDR71" s="293"/>
      <c r="QDS71" s="293"/>
      <c r="QDT71" s="293"/>
      <c r="QDU71" s="293"/>
      <c r="QDV71" s="293"/>
      <c r="QDW71" s="293"/>
      <c r="QDX71" s="293"/>
      <c r="QDY71" s="293"/>
      <c r="QDZ71" s="293"/>
      <c r="QEA71" s="293"/>
      <c r="QEB71" s="293"/>
      <c r="QEC71" s="293"/>
      <c r="QED71" s="293"/>
      <c r="QEE71" s="293"/>
      <c r="QEF71" s="293"/>
      <c r="QEG71" s="293"/>
      <c r="QEH71" s="293"/>
      <c r="QEI71" s="293"/>
      <c r="QEJ71" s="293"/>
      <c r="QEK71" s="293"/>
      <c r="QEL71" s="293"/>
      <c r="QEM71" s="293"/>
      <c r="QEN71" s="293"/>
      <c r="QEO71" s="293"/>
      <c r="QEP71" s="293"/>
      <c r="QEQ71" s="293"/>
      <c r="QER71" s="293"/>
      <c r="QES71" s="293"/>
      <c r="QET71" s="293"/>
      <c r="QEU71" s="293"/>
      <c r="QEV71" s="293"/>
      <c r="QEW71" s="293"/>
      <c r="QEX71" s="293"/>
      <c r="QEY71" s="293"/>
      <c r="QEZ71" s="293"/>
      <c r="QFA71" s="293"/>
      <c r="QFB71" s="293"/>
      <c r="QFC71" s="293"/>
      <c r="QFD71" s="293"/>
      <c r="QFE71" s="293"/>
      <c r="QFF71" s="293"/>
      <c r="QFG71" s="293"/>
      <c r="QFH71" s="293"/>
      <c r="QFI71" s="293"/>
      <c r="QFJ71" s="293"/>
      <c r="QFK71" s="293"/>
      <c r="QFL71" s="293"/>
      <c r="QFM71" s="293"/>
      <c r="QFN71" s="293"/>
      <c r="QFO71" s="293"/>
      <c r="QFP71" s="293"/>
      <c r="QFQ71" s="293"/>
      <c r="QFR71" s="293"/>
      <c r="QFS71" s="293"/>
      <c r="QFT71" s="293"/>
      <c r="QFU71" s="293"/>
      <c r="QFV71" s="293"/>
      <c r="QFW71" s="293"/>
      <c r="QFX71" s="293"/>
      <c r="QFY71" s="293"/>
      <c r="QFZ71" s="293"/>
      <c r="QGA71" s="293"/>
      <c r="QGB71" s="293"/>
      <c r="QGC71" s="293"/>
      <c r="QGD71" s="293"/>
      <c r="QGE71" s="293"/>
      <c r="QGF71" s="293"/>
      <c r="QGG71" s="293"/>
      <c r="QGH71" s="293"/>
      <c r="QGI71" s="293"/>
      <c r="QGJ71" s="293"/>
      <c r="QGK71" s="293"/>
      <c r="QGL71" s="293"/>
      <c r="QGM71" s="293"/>
      <c r="QGN71" s="293"/>
      <c r="QGO71" s="293"/>
      <c r="QGP71" s="293"/>
      <c r="QGQ71" s="293"/>
      <c r="QGR71" s="293"/>
      <c r="QGS71" s="293"/>
      <c r="QGT71" s="293"/>
      <c r="QGU71" s="293"/>
      <c r="QGV71" s="293"/>
      <c r="QGW71" s="293"/>
      <c r="QGX71" s="293"/>
      <c r="QGY71" s="293"/>
      <c r="QGZ71" s="293"/>
      <c r="QHA71" s="293"/>
      <c r="QHB71" s="293"/>
      <c r="QHC71" s="293"/>
      <c r="QHD71" s="293"/>
      <c r="QHE71" s="293"/>
      <c r="QHF71" s="293"/>
      <c r="QHG71" s="293"/>
      <c r="QHH71" s="293"/>
      <c r="QHI71" s="293"/>
      <c r="QHJ71" s="293"/>
      <c r="QHK71" s="293"/>
      <c r="QHL71" s="293"/>
      <c r="QHM71" s="293"/>
      <c r="QHN71" s="293"/>
      <c r="QHO71" s="293"/>
      <c r="QHP71" s="293"/>
      <c r="QHQ71" s="293"/>
      <c r="QHR71" s="293"/>
      <c r="QHS71" s="293"/>
      <c r="QHT71" s="293"/>
      <c r="QHY71" s="293"/>
      <c r="QHZ71" s="293"/>
      <c r="QIA71" s="293"/>
      <c r="QIB71" s="293"/>
      <c r="QIC71" s="293"/>
      <c r="QID71" s="293"/>
      <c r="QIE71" s="293"/>
      <c r="QIF71" s="293"/>
      <c r="QIG71" s="293"/>
      <c r="QIH71" s="293"/>
      <c r="QII71" s="293"/>
      <c r="QKA71" s="293"/>
      <c r="QKB71" s="293"/>
      <c r="QKC71" s="293"/>
      <c r="QKD71" s="293"/>
      <c r="QKE71" s="293"/>
      <c r="QKF71" s="293"/>
      <c r="QKG71" s="293"/>
      <c r="QKH71" s="293"/>
      <c r="QKI71" s="293"/>
      <c r="QKJ71" s="293"/>
      <c r="QKK71" s="293"/>
      <c r="QKL71" s="293"/>
      <c r="QKM71" s="293"/>
      <c r="QKN71" s="293"/>
      <c r="QKO71" s="293"/>
      <c r="QKP71" s="293"/>
      <c r="QKQ71" s="293"/>
      <c r="QKR71" s="293"/>
      <c r="QKS71" s="293"/>
      <c r="QKT71" s="293"/>
      <c r="QKU71" s="293"/>
      <c r="QKV71" s="293"/>
      <c r="QKW71" s="293"/>
      <c r="QKX71" s="293"/>
      <c r="QKY71" s="293"/>
      <c r="QKZ71" s="293"/>
      <c r="QLA71" s="293"/>
      <c r="QLB71" s="293"/>
      <c r="QLC71" s="293"/>
      <c r="QLD71" s="293"/>
      <c r="QLE71" s="293"/>
      <c r="QLF71" s="293"/>
      <c r="QLG71" s="293"/>
      <c r="QLH71" s="293"/>
      <c r="QLI71" s="293"/>
      <c r="QLJ71" s="293"/>
      <c r="QLK71" s="293"/>
      <c r="QLL71" s="293"/>
      <c r="QLM71" s="293"/>
      <c r="QLN71" s="293"/>
      <c r="QLO71" s="293"/>
      <c r="QLP71" s="293"/>
      <c r="QLQ71" s="293"/>
      <c r="QLR71" s="293"/>
      <c r="QLS71" s="293"/>
      <c r="QLT71" s="293"/>
      <c r="QLU71" s="293"/>
      <c r="QLV71" s="293"/>
      <c r="QLW71" s="293"/>
      <c r="QLX71" s="293"/>
      <c r="QLY71" s="293"/>
      <c r="QLZ71" s="293"/>
      <c r="QMA71" s="293"/>
      <c r="QMB71" s="293"/>
      <c r="QMC71" s="293"/>
      <c r="QMD71" s="293"/>
      <c r="QME71" s="293"/>
      <c r="QMF71" s="293"/>
      <c r="QMG71" s="293"/>
      <c r="QMH71" s="293"/>
      <c r="QMI71" s="293"/>
      <c r="QMJ71" s="293"/>
      <c r="QMK71" s="293"/>
      <c r="QML71" s="293"/>
      <c r="QMM71" s="293"/>
      <c r="QMN71" s="293"/>
      <c r="QMO71" s="293"/>
      <c r="QMP71" s="293"/>
      <c r="QMQ71" s="293"/>
      <c r="QMR71" s="293"/>
      <c r="QMS71" s="293"/>
      <c r="QMT71" s="293"/>
      <c r="QMU71" s="293"/>
      <c r="QMV71" s="293"/>
      <c r="QMW71" s="293"/>
      <c r="QMX71" s="293"/>
      <c r="QMY71" s="293"/>
      <c r="QMZ71" s="293"/>
      <c r="QNA71" s="293"/>
      <c r="QNB71" s="293"/>
      <c r="QNC71" s="293"/>
      <c r="QND71" s="293"/>
      <c r="QNE71" s="293"/>
      <c r="QNF71" s="293"/>
      <c r="QNG71" s="293"/>
      <c r="QNH71" s="293"/>
      <c r="QNI71" s="293"/>
      <c r="QNJ71" s="293"/>
      <c r="QNK71" s="293"/>
      <c r="QNL71" s="293"/>
      <c r="QNM71" s="293"/>
      <c r="QNN71" s="293"/>
      <c r="QNO71" s="293"/>
      <c r="QNP71" s="293"/>
      <c r="QNQ71" s="293"/>
      <c r="QNR71" s="293"/>
      <c r="QNS71" s="293"/>
      <c r="QNT71" s="293"/>
      <c r="QNU71" s="293"/>
      <c r="QNV71" s="293"/>
      <c r="QNW71" s="293"/>
      <c r="QNX71" s="293"/>
      <c r="QNY71" s="293"/>
      <c r="QNZ71" s="293"/>
      <c r="QOA71" s="293"/>
      <c r="QOB71" s="293"/>
      <c r="QOC71" s="293"/>
      <c r="QOD71" s="293"/>
      <c r="QOE71" s="293"/>
      <c r="QOF71" s="293"/>
      <c r="QOG71" s="293"/>
      <c r="QOH71" s="293"/>
      <c r="QOI71" s="293"/>
      <c r="QOJ71" s="293"/>
      <c r="QOK71" s="293"/>
      <c r="QOL71" s="293"/>
      <c r="QOM71" s="293"/>
      <c r="QON71" s="293"/>
      <c r="QOO71" s="293"/>
      <c r="QOP71" s="293"/>
      <c r="QOQ71" s="293"/>
      <c r="QOR71" s="293"/>
      <c r="QOS71" s="293"/>
      <c r="QOT71" s="293"/>
      <c r="QOU71" s="293"/>
      <c r="QOV71" s="293"/>
      <c r="QOW71" s="293"/>
      <c r="QOX71" s="293"/>
      <c r="QOY71" s="293"/>
      <c r="QOZ71" s="293"/>
      <c r="QPA71" s="293"/>
      <c r="QPB71" s="293"/>
      <c r="QPC71" s="293"/>
      <c r="QPD71" s="293"/>
      <c r="QPE71" s="293"/>
      <c r="QPF71" s="293"/>
      <c r="QPG71" s="293"/>
      <c r="QPH71" s="293"/>
      <c r="QPI71" s="293"/>
      <c r="QPJ71" s="293"/>
      <c r="QPK71" s="293"/>
      <c r="QPL71" s="293"/>
      <c r="QPM71" s="293"/>
      <c r="QPN71" s="293"/>
      <c r="QPO71" s="293"/>
      <c r="QPP71" s="293"/>
      <c r="QPQ71" s="293"/>
      <c r="QPR71" s="293"/>
      <c r="QPS71" s="293"/>
      <c r="QPT71" s="293"/>
      <c r="QPU71" s="293"/>
      <c r="QPV71" s="293"/>
      <c r="QPW71" s="293"/>
      <c r="QPX71" s="293"/>
      <c r="QPY71" s="293"/>
      <c r="QPZ71" s="293"/>
      <c r="QQA71" s="293"/>
      <c r="QQB71" s="293"/>
      <c r="QQC71" s="293"/>
      <c r="QQD71" s="293"/>
      <c r="QQE71" s="293"/>
      <c r="QQF71" s="293"/>
      <c r="QQG71" s="293"/>
      <c r="QQH71" s="293"/>
      <c r="QQI71" s="293"/>
      <c r="QQJ71" s="293"/>
      <c r="QQK71" s="293"/>
      <c r="QQL71" s="293"/>
      <c r="QQM71" s="293"/>
      <c r="QQN71" s="293"/>
      <c r="QQO71" s="293"/>
      <c r="QQP71" s="293"/>
      <c r="QQQ71" s="293"/>
      <c r="QQR71" s="293"/>
      <c r="QQS71" s="293"/>
      <c r="QQT71" s="293"/>
      <c r="QQU71" s="293"/>
      <c r="QQV71" s="293"/>
      <c r="QQW71" s="293"/>
      <c r="QQX71" s="293"/>
      <c r="QQY71" s="293"/>
      <c r="QQZ71" s="293"/>
      <c r="QRA71" s="293"/>
      <c r="QRB71" s="293"/>
      <c r="QRC71" s="293"/>
      <c r="QRD71" s="293"/>
      <c r="QRE71" s="293"/>
      <c r="QRF71" s="293"/>
      <c r="QRG71" s="293"/>
      <c r="QRH71" s="293"/>
      <c r="QRI71" s="293"/>
      <c r="QRJ71" s="293"/>
      <c r="QRK71" s="293"/>
      <c r="QRL71" s="293"/>
      <c r="QRM71" s="293"/>
      <c r="QRN71" s="293"/>
      <c r="QRO71" s="293"/>
      <c r="QRP71" s="293"/>
      <c r="QRU71" s="293"/>
      <c r="QRV71" s="293"/>
      <c r="QRW71" s="293"/>
      <c r="QRX71" s="293"/>
      <c r="QRY71" s="293"/>
      <c r="QRZ71" s="293"/>
      <c r="QSA71" s="293"/>
      <c r="QSB71" s="293"/>
      <c r="QSC71" s="293"/>
      <c r="QSD71" s="293"/>
      <c r="QSE71" s="293"/>
      <c r="QTW71" s="293"/>
      <c r="QTX71" s="293"/>
      <c r="QTY71" s="293"/>
      <c r="QTZ71" s="293"/>
      <c r="QUA71" s="293"/>
      <c r="QUB71" s="293"/>
      <c r="QUC71" s="293"/>
      <c r="QUD71" s="293"/>
      <c r="QUE71" s="293"/>
      <c r="QUF71" s="293"/>
      <c r="QUG71" s="293"/>
      <c r="QUH71" s="293"/>
      <c r="QUI71" s="293"/>
      <c r="QUJ71" s="293"/>
      <c r="QUK71" s="293"/>
      <c r="QUL71" s="293"/>
      <c r="QUM71" s="293"/>
      <c r="QUN71" s="293"/>
      <c r="QUO71" s="293"/>
      <c r="QUP71" s="293"/>
      <c r="QUQ71" s="293"/>
      <c r="QUR71" s="293"/>
      <c r="QUS71" s="293"/>
      <c r="QUT71" s="293"/>
      <c r="QUU71" s="293"/>
      <c r="QUV71" s="293"/>
      <c r="QUW71" s="293"/>
      <c r="QUX71" s="293"/>
      <c r="QUY71" s="293"/>
      <c r="QUZ71" s="293"/>
      <c r="QVA71" s="293"/>
      <c r="QVB71" s="293"/>
      <c r="QVC71" s="293"/>
      <c r="QVD71" s="293"/>
      <c r="QVE71" s="293"/>
      <c r="QVF71" s="293"/>
      <c r="QVG71" s="293"/>
      <c r="QVH71" s="293"/>
      <c r="QVI71" s="293"/>
      <c r="QVJ71" s="293"/>
      <c r="QVK71" s="293"/>
      <c r="QVL71" s="293"/>
      <c r="QVM71" s="293"/>
      <c r="QVN71" s="293"/>
      <c r="QVO71" s="293"/>
      <c r="QVP71" s="293"/>
      <c r="QVQ71" s="293"/>
      <c r="QVR71" s="293"/>
      <c r="QVS71" s="293"/>
      <c r="QVT71" s="293"/>
      <c r="QVU71" s="293"/>
      <c r="QVV71" s="293"/>
      <c r="QVW71" s="293"/>
      <c r="QVX71" s="293"/>
      <c r="QVY71" s="293"/>
      <c r="QVZ71" s="293"/>
      <c r="QWA71" s="293"/>
      <c r="QWB71" s="293"/>
      <c r="QWC71" s="293"/>
      <c r="QWD71" s="293"/>
      <c r="QWE71" s="293"/>
      <c r="QWF71" s="293"/>
      <c r="QWG71" s="293"/>
      <c r="QWH71" s="293"/>
      <c r="QWI71" s="293"/>
      <c r="QWJ71" s="293"/>
      <c r="QWK71" s="293"/>
      <c r="QWL71" s="293"/>
      <c r="QWM71" s="293"/>
      <c r="QWN71" s="293"/>
      <c r="QWO71" s="293"/>
      <c r="QWP71" s="293"/>
      <c r="QWQ71" s="293"/>
      <c r="QWR71" s="293"/>
      <c r="QWS71" s="293"/>
      <c r="QWT71" s="293"/>
      <c r="QWU71" s="293"/>
      <c r="QWV71" s="293"/>
      <c r="QWW71" s="293"/>
      <c r="QWX71" s="293"/>
      <c r="QWY71" s="293"/>
      <c r="QWZ71" s="293"/>
      <c r="QXA71" s="293"/>
      <c r="QXB71" s="293"/>
      <c r="QXC71" s="293"/>
      <c r="QXD71" s="293"/>
      <c r="QXE71" s="293"/>
      <c r="QXF71" s="293"/>
      <c r="QXG71" s="293"/>
      <c r="QXH71" s="293"/>
      <c r="QXI71" s="293"/>
      <c r="QXJ71" s="293"/>
      <c r="QXK71" s="293"/>
      <c r="QXL71" s="293"/>
      <c r="QXM71" s="293"/>
      <c r="QXN71" s="293"/>
      <c r="QXO71" s="293"/>
      <c r="QXP71" s="293"/>
      <c r="QXQ71" s="293"/>
      <c r="QXR71" s="293"/>
      <c r="QXS71" s="293"/>
      <c r="QXT71" s="293"/>
      <c r="QXU71" s="293"/>
      <c r="QXV71" s="293"/>
      <c r="QXW71" s="293"/>
      <c r="QXX71" s="293"/>
      <c r="QXY71" s="293"/>
      <c r="QXZ71" s="293"/>
      <c r="QYA71" s="293"/>
      <c r="QYB71" s="293"/>
      <c r="QYC71" s="293"/>
      <c r="QYD71" s="293"/>
      <c r="QYE71" s="293"/>
      <c r="QYF71" s="293"/>
      <c r="QYG71" s="293"/>
      <c r="QYH71" s="293"/>
      <c r="QYI71" s="293"/>
      <c r="QYJ71" s="293"/>
      <c r="QYK71" s="293"/>
      <c r="QYL71" s="293"/>
      <c r="QYM71" s="293"/>
      <c r="QYN71" s="293"/>
      <c r="QYO71" s="293"/>
      <c r="QYP71" s="293"/>
      <c r="QYQ71" s="293"/>
      <c r="QYR71" s="293"/>
      <c r="QYS71" s="293"/>
      <c r="QYT71" s="293"/>
      <c r="QYU71" s="293"/>
      <c r="QYV71" s="293"/>
      <c r="QYW71" s="293"/>
      <c r="QYX71" s="293"/>
      <c r="QYY71" s="293"/>
      <c r="QYZ71" s="293"/>
      <c r="QZA71" s="293"/>
      <c r="QZB71" s="293"/>
      <c r="QZC71" s="293"/>
      <c r="QZD71" s="293"/>
      <c r="QZE71" s="293"/>
      <c r="QZF71" s="293"/>
      <c r="QZG71" s="293"/>
      <c r="QZH71" s="293"/>
      <c r="QZI71" s="293"/>
      <c r="QZJ71" s="293"/>
      <c r="QZK71" s="293"/>
      <c r="QZL71" s="293"/>
      <c r="QZM71" s="293"/>
      <c r="QZN71" s="293"/>
      <c r="QZO71" s="293"/>
      <c r="QZP71" s="293"/>
      <c r="QZQ71" s="293"/>
      <c r="QZR71" s="293"/>
      <c r="QZS71" s="293"/>
      <c r="QZT71" s="293"/>
      <c r="QZU71" s="293"/>
      <c r="QZV71" s="293"/>
      <c r="QZW71" s="293"/>
      <c r="QZX71" s="293"/>
      <c r="QZY71" s="293"/>
      <c r="QZZ71" s="293"/>
      <c r="RAA71" s="293"/>
      <c r="RAB71" s="293"/>
      <c r="RAC71" s="293"/>
      <c r="RAD71" s="293"/>
      <c r="RAE71" s="293"/>
      <c r="RAF71" s="293"/>
      <c r="RAG71" s="293"/>
      <c r="RAH71" s="293"/>
      <c r="RAI71" s="293"/>
      <c r="RAJ71" s="293"/>
      <c r="RAK71" s="293"/>
      <c r="RAL71" s="293"/>
      <c r="RAM71" s="293"/>
      <c r="RAN71" s="293"/>
      <c r="RAO71" s="293"/>
      <c r="RAP71" s="293"/>
      <c r="RAQ71" s="293"/>
      <c r="RAR71" s="293"/>
      <c r="RAS71" s="293"/>
      <c r="RAT71" s="293"/>
      <c r="RAU71" s="293"/>
      <c r="RAV71" s="293"/>
      <c r="RAW71" s="293"/>
      <c r="RAX71" s="293"/>
      <c r="RAY71" s="293"/>
      <c r="RAZ71" s="293"/>
      <c r="RBA71" s="293"/>
      <c r="RBB71" s="293"/>
      <c r="RBC71" s="293"/>
      <c r="RBD71" s="293"/>
      <c r="RBE71" s="293"/>
      <c r="RBF71" s="293"/>
      <c r="RBG71" s="293"/>
      <c r="RBH71" s="293"/>
      <c r="RBI71" s="293"/>
      <c r="RBJ71" s="293"/>
      <c r="RBK71" s="293"/>
      <c r="RBL71" s="293"/>
      <c r="RBQ71" s="293"/>
      <c r="RBR71" s="293"/>
      <c r="RBS71" s="293"/>
      <c r="RBT71" s="293"/>
      <c r="RBU71" s="293"/>
      <c r="RBV71" s="293"/>
      <c r="RBW71" s="293"/>
      <c r="RBX71" s="293"/>
      <c r="RBY71" s="293"/>
      <c r="RBZ71" s="293"/>
      <c r="RCA71" s="293"/>
      <c r="RDS71" s="293"/>
      <c r="RDT71" s="293"/>
      <c r="RDU71" s="293"/>
      <c r="RDV71" s="293"/>
      <c r="RDW71" s="293"/>
      <c r="RDX71" s="293"/>
      <c r="RDY71" s="293"/>
      <c r="RDZ71" s="293"/>
      <c r="REA71" s="293"/>
      <c r="REB71" s="293"/>
      <c r="REC71" s="293"/>
      <c r="RED71" s="293"/>
      <c r="REE71" s="293"/>
      <c r="REF71" s="293"/>
      <c r="REG71" s="293"/>
      <c r="REH71" s="293"/>
      <c r="REI71" s="293"/>
      <c r="REJ71" s="293"/>
      <c r="REK71" s="293"/>
      <c r="REL71" s="293"/>
      <c r="REM71" s="293"/>
      <c r="REN71" s="293"/>
      <c r="REO71" s="293"/>
      <c r="REP71" s="293"/>
      <c r="REQ71" s="293"/>
      <c r="RER71" s="293"/>
      <c r="RES71" s="293"/>
      <c r="RET71" s="293"/>
      <c r="REU71" s="293"/>
      <c r="REV71" s="293"/>
      <c r="REW71" s="293"/>
      <c r="REX71" s="293"/>
      <c r="REY71" s="293"/>
      <c r="REZ71" s="293"/>
      <c r="RFA71" s="293"/>
      <c r="RFB71" s="293"/>
      <c r="RFC71" s="293"/>
      <c r="RFD71" s="293"/>
      <c r="RFE71" s="293"/>
      <c r="RFF71" s="293"/>
      <c r="RFG71" s="293"/>
      <c r="RFH71" s="293"/>
      <c r="RFI71" s="293"/>
      <c r="RFJ71" s="293"/>
      <c r="RFK71" s="293"/>
      <c r="RFL71" s="293"/>
      <c r="RFM71" s="293"/>
      <c r="RFN71" s="293"/>
      <c r="RFO71" s="293"/>
      <c r="RFP71" s="293"/>
      <c r="RFQ71" s="293"/>
      <c r="RFR71" s="293"/>
      <c r="RFS71" s="293"/>
      <c r="RFT71" s="293"/>
      <c r="RFU71" s="293"/>
      <c r="RFV71" s="293"/>
      <c r="RFW71" s="293"/>
      <c r="RFX71" s="293"/>
      <c r="RFY71" s="293"/>
      <c r="RFZ71" s="293"/>
      <c r="RGA71" s="293"/>
      <c r="RGB71" s="293"/>
      <c r="RGC71" s="293"/>
      <c r="RGD71" s="293"/>
      <c r="RGE71" s="293"/>
      <c r="RGF71" s="293"/>
      <c r="RGG71" s="293"/>
      <c r="RGH71" s="293"/>
      <c r="RGI71" s="293"/>
      <c r="RGJ71" s="293"/>
      <c r="RGK71" s="293"/>
      <c r="RGL71" s="293"/>
      <c r="RGM71" s="293"/>
      <c r="RGN71" s="293"/>
      <c r="RGO71" s="293"/>
      <c r="RGP71" s="293"/>
      <c r="RGQ71" s="293"/>
      <c r="RGR71" s="293"/>
      <c r="RGS71" s="293"/>
      <c r="RGT71" s="293"/>
      <c r="RGU71" s="293"/>
      <c r="RGV71" s="293"/>
      <c r="RGW71" s="293"/>
      <c r="RGX71" s="293"/>
      <c r="RGY71" s="293"/>
      <c r="RGZ71" s="293"/>
      <c r="RHA71" s="293"/>
      <c r="RHB71" s="293"/>
      <c r="RHC71" s="293"/>
      <c r="RHD71" s="293"/>
      <c r="RHE71" s="293"/>
      <c r="RHF71" s="293"/>
      <c r="RHG71" s="293"/>
      <c r="RHH71" s="293"/>
      <c r="RHI71" s="293"/>
      <c r="RHJ71" s="293"/>
      <c r="RHK71" s="293"/>
      <c r="RHL71" s="293"/>
      <c r="RHM71" s="293"/>
      <c r="RHN71" s="293"/>
      <c r="RHO71" s="293"/>
      <c r="RHP71" s="293"/>
      <c r="RHQ71" s="293"/>
      <c r="RHR71" s="293"/>
      <c r="RHS71" s="293"/>
      <c r="RHT71" s="293"/>
      <c r="RHU71" s="293"/>
      <c r="RHV71" s="293"/>
      <c r="RHW71" s="293"/>
      <c r="RHX71" s="293"/>
      <c r="RHY71" s="293"/>
      <c r="RHZ71" s="293"/>
      <c r="RIA71" s="293"/>
      <c r="RIB71" s="293"/>
      <c r="RIC71" s="293"/>
      <c r="RID71" s="293"/>
      <c r="RIE71" s="293"/>
      <c r="RIF71" s="293"/>
      <c r="RIG71" s="293"/>
      <c r="RIH71" s="293"/>
      <c r="RII71" s="293"/>
      <c r="RIJ71" s="293"/>
      <c r="RIK71" s="293"/>
      <c r="RIL71" s="293"/>
      <c r="RIM71" s="293"/>
      <c r="RIN71" s="293"/>
      <c r="RIO71" s="293"/>
      <c r="RIP71" s="293"/>
      <c r="RIQ71" s="293"/>
      <c r="RIR71" s="293"/>
      <c r="RIS71" s="293"/>
      <c r="RIT71" s="293"/>
      <c r="RIU71" s="293"/>
      <c r="RIV71" s="293"/>
      <c r="RIW71" s="293"/>
      <c r="RIX71" s="293"/>
      <c r="RIY71" s="293"/>
      <c r="RIZ71" s="293"/>
      <c r="RJA71" s="293"/>
      <c r="RJB71" s="293"/>
      <c r="RJC71" s="293"/>
      <c r="RJD71" s="293"/>
      <c r="RJE71" s="293"/>
      <c r="RJF71" s="293"/>
      <c r="RJG71" s="293"/>
      <c r="RJH71" s="293"/>
      <c r="RJI71" s="293"/>
      <c r="RJJ71" s="293"/>
      <c r="RJK71" s="293"/>
      <c r="RJL71" s="293"/>
      <c r="RJM71" s="293"/>
      <c r="RJN71" s="293"/>
      <c r="RJO71" s="293"/>
      <c r="RJP71" s="293"/>
      <c r="RJQ71" s="293"/>
      <c r="RJR71" s="293"/>
      <c r="RJS71" s="293"/>
      <c r="RJT71" s="293"/>
      <c r="RJU71" s="293"/>
      <c r="RJV71" s="293"/>
      <c r="RJW71" s="293"/>
      <c r="RJX71" s="293"/>
      <c r="RJY71" s="293"/>
      <c r="RJZ71" s="293"/>
      <c r="RKA71" s="293"/>
      <c r="RKB71" s="293"/>
      <c r="RKC71" s="293"/>
      <c r="RKD71" s="293"/>
      <c r="RKE71" s="293"/>
      <c r="RKF71" s="293"/>
      <c r="RKG71" s="293"/>
      <c r="RKH71" s="293"/>
      <c r="RKI71" s="293"/>
      <c r="RKJ71" s="293"/>
      <c r="RKK71" s="293"/>
      <c r="RKL71" s="293"/>
      <c r="RKM71" s="293"/>
      <c r="RKN71" s="293"/>
      <c r="RKO71" s="293"/>
      <c r="RKP71" s="293"/>
      <c r="RKQ71" s="293"/>
      <c r="RKR71" s="293"/>
      <c r="RKS71" s="293"/>
      <c r="RKT71" s="293"/>
      <c r="RKU71" s="293"/>
      <c r="RKV71" s="293"/>
      <c r="RKW71" s="293"/>
      <c r="RKX71" s="293"/>
      <c r="RKY71" s="293"/>
      <c r="RKZ71" s="293"/>
      <c r="RLA71" s="293"/>
      <c r="RLB71" s="293"/>
      <c r="RLC71" s="293"/>
      <c r="RLD71" s="293"/>
      <c r="RLE71" s="293"/>
      <c r="RLF71" s="293"/>
      <c r="RLG71" s="293"/>
      <c r="RLH71" s="293"/>
      <c r="RLM71" s="293"/>
      <c r="RLN71" s="293"/>
      <c r="RLO71" s="293"/>
      <c r="RLP71" s="293"/>
      <c r="RLQ71" s="293"/>
      <c r="RLR71" s="293"/>
      <c r="RLS71" s="293"/>
      <c r="RLT71" s="293"/>
      <c r="RLU71" s="293"/>
      <c r="RLV71" s="293"/>
      <c r="RLW71" s="293"/>
      <c r="RNO71" s="293"/>
      <c r="RNP71" s="293"/>
      <c r="RNQ71" s="293"/>
      <c r="RNR71" s="293"/>
      <c r="RNS71" s="293"/>
      <c r="RNT71" s="293"/>
      <c r="RNU71" s="293"/>
      <c r="RNV71" s="293"/>
      <c r="RNW71" s="293"/>
      <c r="RNX71" s="293"/>
      <c r="RNY71" s="293"/>
      <c r="RNZ71" s="293"/>
      <c r="ROA71" s="293"/>
      <c r="ROB71" s="293"/>
      <c r="ROC71" s="293"/>
      <c r="ROD71" s="293"/>
      <c r="ROE71" s="293"/>
      <c r="ROF71" s="293"/>
      <c r="ROG71" s="293"/>
      <c r="ROH71" s="293"/>
      <c r="ROI71" s="293"/>
      <c r="ROJ71" s="293"/>
      <c r="ROK71" s="293"/>
      <c r="ROL71" s="293"/>
      <c r="ROM71" s="293"/>
      <c r="RON71" s="293"/>
      <c r="ROO71" s="293"/>
      <c r="ROP71" s="293"/>
      <c r="ROQ71" s="293"/>
      <c r="ROR71" s="293"/>
      <c r="ROS71" s="293"/>
      <c r="ROT71" s="293"/>
      <c r="ROU71" s="293"/>
      <c r="ROV71" s="293"/>
      <c r="ROW71" s="293"/>
      <c r="ROX71" s="293"/>
      <c r="ROY71" s="293"/>
      <c r="ROZ71" s="293"/>
      <c r="RPA71" s="293"/>
      <c r="RPB71" s="293"/>
      <c r="RPC71" s="293"/>
      <c r="RPD71" s="293"/>
      <c r="RPE71" s="293"/>
      <c r="RPF71" s="293"/>
      <c r="RPG71" s="293"/>
      <c r="RPH71" s="293"/>
      <c r="RPI71" s="293"/>
      <c r="RPJ71" s="293"/>
      <c r="RPK71" s="293"/>
      <c r="RPL71" s="293"/>
      <c r="RPM71" s="293"/>
      <c r="RPN71" s="293"/>
      <c r="RPO71" s="293"/>
      <c r="RPP71" s="293"/>
      <c r="RPQ71" s="293"/>
      <c r="RPR71" s="293"/>
      <c r="RPS71" s="293"/>
      <c r="RPT71" s="293"/>
      <c r="RPU71" s="293"/>
      <c r="RPV71" s="293"/>
      <c r="RPW71" s="293"/>
      <c r="RPX71" s="293"/>
      <c r="RPY71" s="293"/>
      <c r="RPZ71" s="293"/>
      <c r="RQA71" s="293"/>
      <c r="RQB71" s="293"/>
      <c r="RQC71" s="293"/>
      <c r="RQD71" s="293"/>
      <c r="RQE71" s="293"/>
      <c r="RQF71" s="293"/>
      <c r="RQG71" s="293"/>
      <c r="RQH71" s="293"/>
      <c r="RQI71" s="293"/>
      <c r="RQJ71" s="293"/>
      <c r="RQK71" s="293"/>
      <c r="RQL71" s="293"/>
      <c r="RQM71" s="293"/>
      <c r="RQN71" s="293"/>
      <c r="RQO71" s="293"/>
      <c r="RQP71" s="293"/>
      <c r="RQQ71" s="293"/>
      <c r="RQR71" s="293"/>
      <c r="RQS71" s="293"/>
      <c r="RQT71" s="293"/>
      <c r="RQU71" s="293"/>
      <c r="RQV71" s="293"/>
      <c r="RQW71" s="293"/>
      <c r="RQX71" s="293"/>
      <c r="RQY71" s="293"/>
      <c r="RQZ71" s="293"/>
      <c r="RRA71" s="293"/>
      <c r="RRB71" s="293"/>
      <c r="RRC71" s="293"/>
      <c r="RRD71" s="293"/>
      <c r="RRE71" s="293"/>
      <c r="RRF71" s="293"/>
      <c r="RRG71" s="293"/>
      <c r="RRH71" s="293"/>
      <c r="RRI71" s="293"/>
      <c r="RRJ71" s="293"/>
      <c r="RRK71" s="293"/>
      <c r="RRL71" s="293"/>
      <c r="RRM71" s="293"/>
      <c r="RRN71" s="293"/>
      <c r="RRO71" s="293"/>
      <c r="RRP71" s="293"/>
      <c r="RRQ71" s="293"/>
      <c r="RRR71" s="293"/>
      <c r="RRS71" s="293"/>
      <c r="RRT71" s="293"/>
      <c r="RRU71" s="293"/>
      <c r="RRV71" s="293"/>
      <c r="RRW71" s="293"/>
      <c r="RRX71" s="293"/>
      <c r="RRY71" s="293"/>
      <c r="RRZ71" s="293"/>
      <c r="RSA71" s="293"/>
      <c r="RSB71" s="293"/>
      <c r="RSC71" s="293"/>
      <c r="RSD71" s="293"/>
      <c r="RSE71" s="293"/>
      <c r="RSF71" s="293"/>
      <c r="RSG71" s="293"/>
      <c r="RSH71" s="293"/>
      <c r="RSI71" s="293"/>
      <c r="RSJ71" s="293"/>
      <c r="RSK71" s="293"/>
      <c r="RSL71" s="293"/>
      <c r="RSM71" s="293"/>
      <c r="RSN71" s="293"/>
      <c r="RSO71" s="293"/>
      <c r="RSP71" s="293"/>
      <c r="RSQ71" s="293"/>
      <c r="RSR71" s="293"/>
      <c r="RSS71" s="293"/>
      <c r="RST71" s="293"/>
      <c r="RSU71" s="293"/>
      <c r="RSV71" s="293"/>
      <c r="RSW71" s="293"/>
      <c r="RSX71" s="293"/>
      <c r="RSY71" s="293"/>
      <c r="RSZ71" s="293"/>
      <c r="RTA71" s="293"/>
      <c r="RTB71" s="293"/>
      <c r="RTC71" s="293"/>
      <c r="RTD71" s="293"/>
      <c r="RTE71" s="293"/>
      <c r="RTF71" s="293"/>
      <c r="RTG71" s="293"/>
      <c r="RTH71" s="293"/>
      <c r="RTI71" s="293"/>
      <c r="RTJ71" s="293"/>
      <c r="RTK71" s="293"/>
      <c r="RTL71" s="293"/>
      <c r="RTM71" s="293"/>
      <c r="RTN71" s="293"/>
      <c r="RTO71" s="293"/>
      <c r="RTP71" s="293"/>
      <c r="RTQ71" s="293"/>
      <c r="RTR71" s="293"/>
      <c r="RTS71" s="293"/>
      <c r="RTT71" s="293"/>
      <c r="RTU71" s="293"/>
      <c r="RTV71" s="293"/>
      <c r="RTW71" s="293"/>
      <c r="RTX71" s="293"/>
      <c r="RTY71" s="293"/>
      <c r="RTZ71" s="293"/>
      <c r="RUA71" s="293"/>
      <c r="RUB71" s="293"/>
      <c r="RUC71" s="293"/>
      <c r="RUD71" s="293"/>
      <c r="RUE71" s="293"/>
      <c r="RUF71" s="293"/>
      <c r="RUG71" s="293"/>
      <c r="RUH71" s="293"/>
      <c r="RUI71" s="293"/>
      <c r="RUJ71" s="293"/>
      <c r="RUK71" s="293"/>
      <c r="RUL71" s="293"/>
      <c r="RUM71" s="293"/>
      <c r="RUN71" s="293"/>
      <c r="RUO71" s="293"/>
      <c r="RUP71" s="293"/>
      <c r="RUQ71" s="293"/>
      <c r="RUR71" s="293"/>
      <c r="RUS71" s="293"/>
      <c r="RUT71" s="293"/>
      <c r="RUU71" s="293"/>
      <c r="RUV71" s="293"/>
      <c r="RUW71" s="293"/>
      <c r="RUX71" s="293"/>
      <c r="RUY71" s="293"/>
      <c r="RUZ71" s="293"/>
      <c r="RVA71" s="293"/>
      <c r="RVB71" s="293"/>
      <c r="RVC71" s="293"/>
      <c r="RVD71" s="293"/>
      <c r="RVI71" s="293"/>
      <c r="RVJ71" s="293"/>
      <c r="RVK71" s="293"/>
      <c r="RVL71" s="293"/>
      <c r="RVM71" s="293"/>
      <c r="RVN71" s="293"/>
      <c r="RVO71" s="293"/>
      <c r="RVP71" s="293"/>
      <c r="RVQ71" s="293"/>
      <c r="RVR71" s="293"/>
      <c r="RVS71" s="293"/>
      <c r="RXK71" s="293"/>
      <c r="RXL71" s="293"/>
      <c r="RXM71" s="293"/>
      <c r="RXN71" s="293"/>
      <c r="RXO71" s="293"/>
      <c r="RXP71" s="293"/>
      <c r="RXQ71" s="293"/>
      <c r="RXR71" s="293"/>
      <c r="RXS71" s="293"/>
      <c r="RXT71" s="293"/>
      <c r="RXU71" s="293"/>
      <c r="RXV71" s="293"/>
      <c r="RXW71" s="293"/>
      <c r="RXX71" s="293"/>
      <c r="RXY71" s="293"/>
      <c r="RXZ71" s="293"/>
      <c r="RYA71" s="293"/>
      <c r="RYB71" s="293"/>
      <c r="RYC71" s="293"/>
      <c r="RYD71" s="293"/>
      <c r="RYE71" s="293"/>
      <c r="RYF71" s="293"/>
      <c r="RYG71" s="293"/>
      <c r="RYH71" s="293"/>
      <c r="RYI71" s="293"/>
      <c r="RYJ71" s="293"/>
      <c r="RYK71" s="293"/>
      <c r="RYL71" s="293"/>
      <c r="RYM71" s="293"/>
      <c r="RYN71" s="293"/>
      <c r="RYO71" s="293"/>
      <c r="RYP71" s="293"/>
      <c r="RYQ71" s="293"/>
      <c r="RYR71" s="293"/>
      <c r="RYS71" s="293"/>
      <c r="RYT71" s="293"/>
      <c r="RYU71" s="293"/>
      <c r="RYV71" s="293"/>
      <c r="RYW71" s="293"/>
      <c r="RYX71" s="293"/>
      <c r="RYY71" s="293"/>
      <c r="RYZ71" s="293"/>
      <c r="RZA71" s="293"/>
      <c r="RZB71" s="293"/>
      <c r="RZC71" s="293"/>
      <c r="RZD71" s="293"/>
      <c r="RZE71" s="293"/>
      <c r="RZF71" s="293"/>
      <c r="RZG71" s="293"/>
      <c r="RZH71" s="293"/>
      <c r="RZI71" s="293"/>
      <c r="RZJ71" s="293"/>
      <c r="RZK71" s="293"/>
      <c r="RZL71" s="293"/>
      <c r="RZM71" s="293"/>
      <c r="RZN71" s="293"/>
      <c r="RZO71" s="293"/>
      <c r="RZP71" s="293"/>
      <c r="RZQ71" s="293"/>
      <c r="RZR71" s="293"/>
      <c r="RZS71" s="293"/>
      <c r="RZT71" s="293"/>
      <c r="RZU71" s="293"/>
      <c r="RZV71" s="293"/>
      <c r="RZW71" s="293"/>
      <c r="RZX71" s="293"/>
      <c r="RZY71" s="293"/>
      <c r="RZZ71" s="293"/>
      <c r="SAA71" s="293"/>
      <c r="SAB71" s="293"/>
      <c r="SAC71" s="293"/>
      <c r="SAD71" s="293"/>
      <c r="SAE71" s="293"/>
      <c r="SAF71" s="293"/>
      <c r="SAG71" s="293"/>
      <c r="SAH71" s="293"/>
      <c r="SAI71" s="293"/>
      <c r="SAJ71" s="293"/>
      <c r="SAK71" s="293"/>
      <c r="SAL71" s="293"/>
      <c r="SAM71" s="293"/>
      <c r="SAN71" s="293"/>
      <c r="SAO71" s="293"/>
      <c r="SAP71" s="293"/>
      <c r="SAQ71" s="293"/>
      <c r="SAR71" s="293"/>
      <c r="SAS71" s="293"/>
      <c r="SAT71" s="293"/>
      <c r="SAU71" s="293"/>
      <c r="SAV71" s="293"/>
      <c r="SAW71" s="293"/>
      <c r="SAX71" s="293"/>
      <c r="SAY71" s="293"/>
      <c r="SAZ71" s="293"/>
      <c r="SBA71" s="293"/>
      <c r="SBB71" s="293"/>
      <c r="SBC71" s="293"/>
      <c r="SBD71" s="293"/>
      <c r="SBE71" s="293"/>
      <c r="SBF71" s="293"/>
      <c r="SBG71" s="293"/>
      <c r="SBH71" s="293"/>
      <c r="SBI71" s="293"/>
      <c r="SBJ71" s="293"/>
      <c r="SBK71" s="293"/>
      <c r="SBL71" s="293"/>
      <c r="SBM71" s="293"/>
      <c r="SBN71" s="293"/>
      <c r="SBO71" s="293"/>
      <c r="SBP71" s="293"/>
      <c r="SBQ71" s="293"/>
      <c r="SBR71" s="293"/>
      <c r="SBS71" s="293"/>
      <c r="SBT71" s="293"/>
      <c r="SBU71" s="293"/>
      <c r="SBV71" s="293"/>
      <c r="SBW71" s="293"/>
      <c r="SBX71" s="293"/>
      <c r="SBY71" s="293"/>
      <c r="SBZ71" s="293"/>
      <c r="SCA71" s="293"/>
      <c r="SCB71" s="293"/>
      <c r="SCC71" s="293"/>
      <c r="SCD71" s="293"/>
      <c r="SCE71" s="293"/>
      <c r="SCF71" s="293"/>
      <c r="SCG71" s="293"/>
      <c r="SCH71" s="293"/>
      <c r="SCI71" s="293"/>
      <c r="SCJ71" s="293"/>
      <c r="SCK71" s="293"/>
      <c r="SCL71" s="293"/>
      <c r="SCM71" s="293"/>
      <c r="SCN71" s="293"/>
      <c r="SCO71" s="293"/>
      <c r="SCP71" s="293"/>
      <c r="SCQ71" s="293"/>
      <c r="SCR71" s="293"/>
      <c r="SCS71" s="293"/>
      <c r="SCT71" s="293"/>
      <c r="SCU71" s="293"/>
      <c r="SCV71" s="293"/>
      <c r="SCW71" s="293"/>
      <c r="SCX71" s="293"/>
      <c r="SCY71" s="293"/>
      <c r="SCZ71" s="293"/>
      <c r="SDA71" s="293"/>
      <c r="SDB71" s="293"/>
      <c r="SDC71" s="293"/>
      <c r="SDD71" s="293"/>
      <c r="SDE71" s="293"/>
      <c r="SDF71" s="293"/>
      <c r="SDG71" s="293"/>
      <c r="SDH71" s="293"/>
      <c r="SDI71" s="293"/>
      <c r="SDJ71" s="293"/>
      <c r="SDK71" s="293"/>
      <c r="SDL71" s="293"/>
      <c r="SDM71" s="293"/>
      <c r="SDN71" s="293"/>
      <c r="SDO71" s="293"/>
      <c r="SDP71" s="293"/>
      <c r="SDQ71" s="293"/>
      <c r="SDR71" s="293"/>
      <c r="SDS71" s="293"/>
      <c r="SDT71" s="293"/>
      <c r="SDU71" s="293"/>
      <c r="SDV71" s="293"/>
      <c r="SDW71" s="293"/>
      <c r="SDX71" s="293"/>
      <c r="SDY71" s="293"/>
      <c r="SDZ71" s="293"/>
      <c r="SEA71" s="293"/>
      <c r="SEB71" s="293"/>
      <c r="SEC71" s="293"/>
      <c r="SED71" s="293"/>
      <c r="SEE71" s="293"/>
      <c r="SEF71" s="293"/>
      <c r="SEG71" s="293"/>
      <c r="SEH71" s="293"/>
      <c r="SEI71" s="293"/>
      <c r="SEJ71" s="293"/>
      <c r="SEK71" s="293"/>
      <c r="SEL71" s="293"/>
      <c r="SEM71" s="293"/>
      <c r="SEN71" s="293"/>
      <c r="SEO71" s="293"/>
      <c r="SEP71" s="293"/>
      <c r="SEQ71" s="293"/>
      <c r="SER71" s="293"/>
      <c r="SES71" s="293"/>
      <c r="SET71" s="293"/>
      <c r="SEU71" s="293"/>
      <c r="SEV71" s="293"/>
      <c r="SEW71" s="293"/>
      <c r="SEX71" s="293"/>
      <c r="SEY71" s="293"/>
      <c r="SEZ71" s="293"/>
      <c r="SFE71" s="293"/>
      <c r="SFF71" s="293"/>
      <c r="SFG71" s="293"/>
      <c r="SFH71" s="293"/>
      <c r="SFI71" s="293"/>
      <c r="SFJ71" s="293"/>
      <c r="SFK71" s="293"/>
      <c r="SFL71" s="293"/>
      <c r="SFM71" s="293"/>
      <c r="SFN71" s="293"/>
      <c r="SFO71" s="293"/>
      <c r="SHG71" s="293"/>
      <c r="SHH71" s="293"/>
      <c r="SHI71" s="293"/>
      <c r="SHJ71" s="293"/>
      <c r="SHK71" s="293"/>
      <c r="SHL71" s="293"/>
      <c r="SHM71" s="293"/>
      <c r="SHN71" s="293"/>
      <c r="SHO71" s="293"/>
      <c r="SHP71" s="293"/>
      <c r="SHQ71" s="293"/>
      <c r="SHR71" s="293"/>
      <c r="SHS71" s="293"/>
      <c r="SHT71" s="293"/>
      <c r="SHU71" s="293"/>
      <c r="SHV71" s="293"/>
      <c r="SHW71" s="293"/>
      <c r="SHX71" s="293"/>
      <c r="SHY71" s="293"/>
      <c r="SHZ71" s="293"/>
      <c r="SIA71" s="293"/>
      <c r="SIB71" s="293"/>
      <c r="SIC71" s="293"/>
      <c r="SID71" s="293"/>
      <c r="SIE71" s="293"/>
      <c r="SIF71" s="293"/>
      <c r="SIG71" s="293"/>
      <c r="SIH71" s="293"/>
      <c r="SII71" s="293"/>
      <c r="SIJ71" s="293"/>
      <c r="SIK71" s="293"/>
      <c r="SIL71" s="293"/>
      <c r="SIM71" s="293"/>
      <c r="SIN71" s="293"/>
      <c r="SIO71" s="293"/>
      <c r="SIP71" s="293"/>
      <c r="SIQ71" s="293"/>
      <c r="SIR71" s="293"/>
      <c r="SIS71" s="293"/>
      <c r="SIT71" s="293"/>
      <c r="SIU71" s="293"/>
      <c r="SIV71" s="293"/>
      <c r="SIW71" s="293"/>
      <c r="SIX71" s="293"/>
      <c r="SIY71" s="293"/>
      <c r="SIZ71" s="293"/>
      <c r="SJA71" s="293"/>
      <c r="SJB71" s="293"/>
      <c r="SJC71" s="293"/>
      <c r="SJD71" s="293"/>
      <c r="SJE71" s="293"/>
      <c r="SJF71" s="293"/>
      <c r="SJG71" s="293"/>
      <c r="SJH71" s="293"/>
      <c r="SJI71" s="293"/>
      <c r="SJJ71" s="293"/>
      <c r="SJK71" s="293"/>
      <c r="SJL71" s="293"/>
      <c r="SJM71" s="293"/>
      <c r="SJN71" s="293"/>
      <c r="SJO71" s="293"/>
      <c r="SJP71" s="293"/>
      <c r="SJQ71" s="293"/>
      <c r="SJR71" s="293"/>
      <c r="SJS71" s="293"/>
      <c r="SJT71" s="293"/>
      <c r="SJU71" s="293"/>
      <c r="SJV71" s="293"/>
      <c r="SJW71" s="293"/>
      <c r="SJX71" s="293"/>
      <c r="SJY71" s="293"/>
      <c r="SJZ71" s="293"/>
      <c r="SKA71" s="293"/>
      <c r="SKB71" s="293"/>
      <c r="SKC71" s="293"/>
      <c r="SKD71" s="293"/>
      <c r="SKE71" s="293"/>
      <c r="SKF71" s="293"/>
      <c r="SKG71" s="293"/>
      <c r="SKH71" s="293"/>
      <c r="SKI71" s="293"/>
      <c r="SKJ71" s="293"/>
      <c r="SKK71" s="293"/>
      <c r="SKL71" s="293"/>
      <c r="SKM71" s="293"/>
      <c r="SKN71" s="293"/>
      <c r="SKO71" s="293"/>
      <c r="SKP71" s="293"/>
      <c r="SKQ71" s="293"/>
      <c r="SKR71" s="293"/>
      <c r="SKS71" s="293"/>
      <c r="SKT71" s="293"/>
      <c r="SKU71" s="293"/>
      <c r="SKV71" s="293"/>
      <c r="SKW71" s="293"/>
      <c r="SKX71" s="293"/>
      <c r="SKY71" s="293"/>
      <c r="SKZ71" s="293"/>
      <c r="SLA71" s="293"/>
      <c r="SLB71" s="293"/>
      <c r="SLC71" s="293"/>
      <c r="SLD71" s="293"/>
      <c r="SLE71" s="293"/>
      <c r="SLF71" s="293"/>
      <c r="SLG71" s="293"/>
      <c r="SLH71" s="293"/>
      <c r="SLI71" s="293"/>
      <c r="SLJ71" s="293"/>
      <c r="SLK71" s="293"/>
      <c r="SLL71" s="293"/>
      <c r="SLM71" s="293"/>
      <c r="SLN71" s="293"/>
      <c r="SLO71" s="293"/>
      <c r="SLP71" s="293"/>
      <c r="SLQ71" s="293"/>
      <c r="SLR71" s="293"/>
      <c r="SLS71" s="293"/>
      <c r="SLT71" s="293"/>
      <c r="SLU71" s="293"/>
      <c r="SLV71" s="293"/>
      <c r="SLW71" s="293"/>
      <c r="SLX71" s="293"/>
      <c r="SLY71" s="293"/>
      <c r="SLZ71" s="293"/>
      <c r="SMA71" s="293"/>
      <c r="SMB71" s="293"/>
      <c r="SMC71" s="293"/>
      <c r="SMD71" s="293"/>
      <c r="SME71" s="293"/>
      <c r="SMF71" s="293"/>
      <c r="SMG71" s="293"/>
      <c r="SMH71" s="293"/>
      <c r="SMI71" s="293"/>
      <c r="SMJ71" s="293"/>
      <c r="SMK71" s="293"/>
      <c r="SML71" s="293"/>
      <c r="SMM71" s="293"/>
      <c r="SMN71" s="293"/>
      <c r="SMO71" s="293"/>
      <c r="SMP71" s="293"/>
      <c r="SMQ71" s="293"/>
      <c r="SMR71" s="293"/>
      <c r="SMS71" s="293"/>
      <c r="SMT71" s="293"/>
      <c r="SMU71" s="293"/>
      <c r="SMV71" s="293"/>
      <c r="SMW71" s="293"/>
      <c r="SMX71" s="293"/>
      <c r="SMY71" s="293"/>
      <c r="SMZ71" s="293"/>
      <c r="SNA71" s="293"/>
      <c r="SNB71" s="293"/>
      <c r="SNC71" s="293"/>
      <c r="SND71" s="293"/>
      <c r="SNE71" s="293"/>
      <c r="SNF71" s="293"/>
      <c r="SNG71" s="293"/>
      <c r="SNH71" s="293"/>
      <c r="SNI71" s="293"/>
      <c r="SNJ71" s="293"/>
      <c r="SNK71" s="293"/>
      <c r="SNL71" s="293"/>
      <c r="SNM71" s="293"/>
      <c r="SNN71" s="293"/>
      <c r="SNO71" s="293"/>
      <c r="SNP71" s="293"/>
      <c r="SNQ71" s="293"/>
      <c r="SNR71" s="293"/>
      <c r="SNS71" s="293"/>
      <c r="SNT71" s="293"/>
      <c r="SNU71" s="293"/>
      <c r="SNV71" s="293"/>
      <c r="SNW71" s="293"/>
      <c r="SNX71" s="293"/>
      <c r="SNY71" s="293"/>
      <c r="SNZ71" s="293"/>
      <c r="SOA71" s="293"/>
      <c r="SOB71" s="293"/>
      <c r="SOC71" s="293"/>
      <c r="SOD71" s="293"/>
      <c r="SOE71" s="293"/>
      <c r="SOF71" s="293"/>
      <c r="SOG71" s="293"/>
      <c r="SOH71" s="293"/>
      <c r="SOI71" s="293"/>
      <c r="SOJ71" s="293"/>
      <c r="SOK71" s="293"/>
      <c r="SOL71" s="293"/>
      <c r="SOM71" s="293"/>
      <c r="SON71" s="293"/>
      <c r="SOO71" s="293"/>
      <c r="SOP71" s="293"/>
      <c r="SOQ71" s="293"/>
      <c r="SOR71" s="293"/>
      <c r="SOS71" s="293"/>
      <c r="SOT71" s="293"/>
      <c r="SOU71" s="293"/>
      <c r="SOV71" s="293"/>
      <c r="SPA71" s="293"/>
      <c r="SPB71" s="293"/>
      <c r="SPC71" s="293"/>
      <c r="SPD71" s="293"/>
      <c r="SPE71" s="293"/>
      <c r="SPF71" s="293"/>
      <c r="SPG71" s="293"/>
      <c r="SPH71" s="293"/>
      <c r="SPI71" s="293"/>
      <c r="SPJ71" s="293"/>
      <c r="SPK71" s="293"/>
      <c r="SRC71" s="293"/>
      <c r="SRD71" s="293"/>
      <c r="SRE71" s="293"/>
      <c r="SRF71" s="293"/>
      <c r="SRG71" s="293"/>
      <c r="SRH71" s="293"/>
      <c r="SRI71" s="293"/>
      <c r="SRJ71" s="293"/>
      <c r="SRK71" s="293"/>
      <c r="SRL71" s="293"/>
      <c r="SRM71" s="293"/>
      <c r="SRN71" s="293"/>
      <c r="SRO71" s="293"/>
      <c r="SRP71" s="293"/>
      <c r="SRQ71" s="293"/>
      <c r="SRR71" s="293"/>
      <c r="SRS71" s="293"/>
      <c r="SRT71" s="293"/>
      <c r="SRU71" s="293"/>
      <c r="SRV71" s="293"/>
      <c r="SRW71" s="293"/>
      <c r="SRX71" s="293"/>
      <c r="SRY71" s="293"/>
      <c r="SRZ71" s="293"/>
      <c r="SSA71" s="293"/>
      <c r="SSB71" s="293"/>
      <c r="SSC71" s="293"/>
      <c r="SSD71" s="293"/>
      <c r="SSE71" s="293"/>
      <c r="SSF71" s="293"/>
      <c r="SSG71" s="293"/>
      <c r="SSH71" s="293"/>
      <c r="SSI71" s="293"/>
      <c r="SSJ71" s="293"/>
      <c r="SSK71" s="293"/>
      <c r="SSL71" s="293"/>
      <c r="SSM71" s="293"/>
      <c r="SSN71" s="293"/>
      <c r="SSO71" s="293"/>
      <c r="SSP71" s="293"/>
      <c r="SSQ71" s="293"/>
      <c r="SSR71" s="293"/>
      <c r="SSS71" s="293"/>
      <c r="SST71" s="293"/>
      <c r="SSU71" s="293"/>
      <c r="SSV71" s="293"/>
      <c r="SSW71" s="293"/>
      <c r="SSX71" s="293"/>
      <c r="SSY71" s="293"/>
      <c r="SSZ71" s="293"/>
      <c r="STA71" s="293"/>
      <c r="STB71" s="293"/>
      <c r="STC71" s="293"/>
      <c r="STD71" s="293"/>
      <c r="STE71" s="293"/>
      <c r="STF71" s="293"/>
      <c r="STG71" s="293"/>
      <c r="STH71" s="293"/>
      <c r="STI71" s="293"/>
      <c r="STJ71" s="293"/>
      <c r="STK71" s="293"/>
      <c r="STL71" s="293"/>
      <c r="STM71" s="293"/>
      <c r="STN71" s="293"/>
      <c r="STO71" s="293"/>
      <c r="STP71" s="293"/>
      <c r="STQ71" s="293"/>
      <c r="STR71" s="293"/>
      <c r="STS71" s="293"/>
      <c r="STT71" s="293"/>
      <c r="STU71" s="293"/>
      <c r="STV71" s="293"/>
      <c r="STW71" s="293"/>
      <c r="STX71" s="293"/>
      <c r="STY71" s="293"/>
      <c r="STZ71" s="293"/>
      <c r="SUA71" s="293"/>
      <c r="SUB71" s="293"/>
      <c r="SUC71" s="293"/>
      <c r="SUD71" s="293"/>
      <c r="SUE71" s="293"/>
      <c r="SUF71" s="293"/>
      <c r="SUG71" s="293"/>
      <c r="SUH71" s="293"/>
      <c r="SUI71" s="293"/>
      <c r="SUJ71" s="293"/>
      <c r="SUK71" s="293"/>
      <c r="SUL71" s="293"/>
      <c r="SUM71" s="293"/>
      <c r="SUN71" s="293"/>
      <c r="SUO71" s="293"/>
      <c r="SUP71" s="293"/>
      <c r="SUQ71" s="293"/>
      <c r="SUR71" s="293"/>
      <c r="SUS71" s="293"/>
      <c r="SUT71" s="293"/>
      <c r="SUU71" s="293"/>
      <c r="SUV71" s="293"/>
      <c r="SUW71" s="293"/>
      <c r="SUX71" s="293"/>
      <c r="SUY71" s="293"/>
      <c r="SUZ71" s="293"/>
      <c r="SVA71" s="293"/>
      <c r="SVB71" s="293"/>
      <c r="SVC71" s="293"/>
      <c r="SVD71" s="293"/>
      <c r="SVE71" s="293"/>
      <c r="SVF71" s="293"/>
      <c r="SVG71" s="293"/>
      <c r="SVH71" s="293"/>
      <c r="SVI71" s="293"/>
      <c r="SVJ71" s="293"/>
      <c r="SVK71" s="293"/>
      <c r="SVL71" s="293"/>
      <c r="SVM71" s="293"/>
      <c r="SVN71" s="293"/>
      <c r="SVO71" s="293"/>
      <c r="SVP71" s="293"/>
      <c r="SVQ71" s="293"/>
      <c r="SVR71" s="293"/>
      <c r="SVS71" s="293"/>
      <c r="SVT71" s="293"/>
      <c r="SVU71" s="293"/>
      <c r="SVV71" s="293"/>
      <c r="SVW71" s="293"/>
      <c r="SVX71" s="293"/>
      <c r="SVY71" s="293"/>
      <c r="SVZ71" s="293"/>
      <c r="SWA71" s="293"/>
      <c r="SWB71" s="293"/>
      <c r="SWC71" s="293"/>
      <c r="SWD71" s="293"/>
      <c r="SWE71" s="293"/>
      <c r="SWF71" s="293"/>
      <c r="SWG71" s="293"/>
      <c r="SWH71" s="293"/>
      <c r="SWI71" s="293"/>
      <c r="SWJ71" s="293"/>
      <c r="SWK71" s="293"/>
      <c r="SWL71" s="293"/>
      <c r="SWM71" s="293"/>
      <c r="SWN71" s="293"/>
      <c r="SWO71" s="293"/>
      <c r="SWP71" s="293"/>
      <c r="SWQ71" s="293"/>
      <c r="SWR71" s="293"/>
      <c r="SWS71" s="293"/>
      <c r="SWT71" s="293"/>
      <c r="SWU71" s="293"/>
      <c r="SWV71" s="293"/>
      <c r="SWW71" s="293"/>
      <c r="SWX71" s="293"/>
      <c r="SWY71" s="293"/>
      <c r="SWZ71" s="293"/>
      <c r="SXA71" s="293"/>
      <c r="SXB71" s="293"/>
      <c r="SXC71" s="293"/>
      <c r="SXD71" s="293"/>
      <c r="SXE71" s="293"/>
      <c r="SXF71" s="293"/>
      <c r="SXG71" s="293"/>
      <c r="SXH71" s="293"/>
      <c r="SXI71" s="293"/>
      <c r="SXJ71" s="293"/>
      <c r="SXK71" s="293"/>
      <c r="SXL71" s="293"/>
      <c r="SXM71" s="293"/>
      <c r="SXN71" s="293"/>
      <c r="SXO71" s="293"/>
      <c r="SXP71" s="293"/>
      <c r="SXQ71" s="293"/>
      <c r="SXR71" s="293"/>
      <c r="SXS71" s="293"/>
      <c r="SXT71" s="293"/>
      <c r="SXU71" s="293"/>
      <c r="SXV71" s="293"/>
      <c r="SXW71" s="293"/>
      <c r="SXX71" s="293"/>
      <c r="SXY71" s="293"/>
      <c r="SXZ71" s="293"/>
      <c r="SYA71" s="293"/>
      <c r="SYB71" s="293"/>
      <c r="SYC71" s="293"/>
      <c r="SYD71" s="293"/>
      <c r="SYE71" s="293"/>
      <c r="SYF71" s="293"/>
      <c r="SYG71" s="293"/>
      <c r="SYH71" s="293"/>
      <c r="SYI71" s="293"/>
      <c r="SYJ71" s="293"/>
      <c r="SYK71" s="293"/>
      <c r="SYL71" s="293"/>
      <c r="SYM71" s="293"/>
      <c r="SYN71" s="293"/>
      <c r="SYO71" s="293"/>
      <c r="SYP71" s="293"/>
      <c r="SYQ71" s="293"/>
      <c r="SYR71" s="293"/>
      <c r="SYW71" s="293"/>
      <c r="SYX71" s="293"/>
      <c r="SYY71" s="293"/>
      <c r="SYZ71" s="293"/>
      <c r="SZA71" s="293"/>
      <c r="SZB71" s="293"/>
      <c r="SZC71" s="293"/>
      <c r="SZD71" s="293"/>
      <c r="SZE71" s="293"/>
      <c r="SZF71" s="293"/>
      <c r="SZG71" s="293"/>
      <c r="TAY71" s="293"/>
      <c r="TAZ71" s="293"/>
      <c r="TBA71" s="293"/>
      <c r="TBB71" s="293"/>
      <c r="TBC71" s="293"/>
      <c r="TBD71" s="293"/>
      <c r="TBE71" s="293"/>
      <c r="TBF71" s="293"/>
      <c r="TBG71" s="293"/>
      <c r="TBH71" s="293"/>
      <c r="TBI71" s="293"/>
      <c r="TBJ71" s="293"/>
      <c r="TBK71" s="293"/>
      <c r="TBL71" s="293"/>
      <c r="TBM71" s="293"/>
      <c r="TBN71" s="293"/>
      <c r="TBO71" s="293"/>
      <c r="TBP71" s="293"/>
      <c r="TBQ71" s="293"/>
      <c r="TBR71" s="293"/>
      <c r="TBS71" s="293"/>
      <c r="TBT71" s="293"/>
      <c r="TBU71" s="293"/>
      <c r="TBV71" s="293"/>
      <c r="TBW71" s="293"/>
      <c r="TBX71" s="293"/>
      <c r="TBY71" s="293"/>
      <c r="TBZ71" s="293"/>
      <c r="TCA71" s="293"/>
      <c r="TCB71" s="293"/>
      <c r="TCC71" s="293"/>
      <c r="TCD71" s="293"/>
      <c r="TCE71" s="293"/>
      <c r="TCF71" s="293"/>
      <c r="TCG71" s="293"/>
      <c r="TCH71" s="293"/>
      <c r="TCI71" s="293"/>
      <c r="TCJ71" s="293"/>
      <c r="TCK71" s="293"/>
      <c r="TCL71" s="293"/>
      <c r="TCM71" s="293"/>
      <c r="TCN71" s="293"/>
      <c r="TCO71" s="293"/>
      <c r="TCP71" s="293"/>
      <c r="TCQ71" s="293"/>
      <c r="TCR71" s="293"/>
      <c r="TCS71" s="293"/>
      <c r="TCT71" s="293"/>
      <c r="TCU71" s="293"/>
      <c r="TCV71" s="293"/>
      <c r="TCW71" s="293"/>
      <c r="TCX71" s="293"/>
      <c r="TCY71" s="293"/>
      <c r="TCZ71" s="293"/>
      <c r="TDA71" s="293"/>
      <c r="TDB71" s="293"/>
      <c r="TDC71" s="293"/>
      <c r="TDD71" s="293"/>
      <c r="TDE71" s="293"/>
      <c r="TDF71" s="293"/>
      <c r="TDG71" s="293"/>
      <c r="TDH71" s="293"/>
      <c r="TDI71" s="293"/>
      <c r="TDJ71" s="293"/>
      <c r="TDK71" s="293"/>
      <c r="TDL71" s="293"/>
      <c r="TDM71" s="293"/>
      <c r="TDN71" s="293"/>
      <c r="TDO71" s="293"/>
      <c r="TDP71" s="293"/>
      <c r="TDQ71" s="293"/>
      <c r="TDR71" s="293"/>
      <c r="TDS71" s="293"/>
      <c r="TDT71" s="293"/>
      <c r="TDU71" s="293"/>
      <c r="TDV71" s="293"/>
      <c r="TDW71" s="293"/>
      <c r="TDX71" s="293"/>
      <c r="TDY71" s="293"/>
      <c r="TDZ71" s="293"/>
      <c r="TEA71" s="293"/>
      <c r="TEB71" s="293"/>
      <c r="TEC71" s="293"/>
      <c r="TED71" s="293"/>
      <c r="TEE71" s="293"/>
      <c r="TEF71" s="293"/>
      <c r="TEG71" s="293"/>
      <c r="TEH71" s="293"/>
      <c r="TEI71" s="293"/>
      <c r="TEJ71" s="293"/>
      <c r="TEK71" s="293"/>
      <c r="TEL71" s="293"/>
      <c r="TEM71" s="293"/>
      <c r="TEN71" s="293"/>
      <c r="TEO71" s="293"/>
      <c r="TEP71" s="293"/>
      <c r="TEQ71" s="293"/>
      <c r="TER71" s="293"/>
      <c r="TES71" s="293"/>
      <c r="TET71" s="293"/>
      <c r="TEU71" s="293"/>
      <c r="TEV71" s="293"/>
      <c r="TEW71" s="293"/>
      <c r="TEX71" s="293"/>
      <c r="TEY71" s="293"/>
      <c r="TEZ71" s="293"/>
      <c r="TFA71" s="293"/>
      <c r="TFB71" s="293"/>
      <c r="TFC71" s="293"/>
      <c r="TFD71" s="293"/>
      <c r="TFE71" s="293"/>
      <c r="TFF71" s="293"/>
      <c r="TFG71" s="293"/>
      <c r="TFH71" s="293"/>
      <c r="TFI71" s="293"/>
      <c r="TFJ71" s="293"/>
      <c r="TFK71" s="293"/>
      <c r="TFL71" s="293"/>
      <c r="TFM71" s="293"/>
      <c r="TFN71" s="293"/>
      <c r="TFO71" s="293"/>
      <c r="TFP71" s="293"/>
      <c r="TFQ71" s="293"/>
      <c r="TFR71" s="293"/>
      <c r="TFS71" s="293"/>
      <c r="TFT71" s="293"/>
      <c r="TFU71" s="293"/>
      <c r="TFV71" s="293"/>
      <c r="TFW71" s="293"/>
      <c r="TFX71" s="293"/>
      <c r="TFY71" s="293"/>
      <c r="TFZ71" s="293"/>
      <c r="TGA71" s="293"/>
      <c r="TGB71" s="293"/>
      <c r="TGC71" s="293"/>
      <c r="TGD71" s="293"/>
      <c r="TGE71" s="293"/>
      <c r="TGF71" s="293"/>
      <c r="TGG71" s="293"/>
      <c r="TGH71" s="293"/>
      <c r="TGI71" s="293"/>
      <c r="TGJ71" s="293"/>
      <c r="TGK71" s="293"/>
      <c r="TGL71" s="293"/>
      <c r="TGM71" s="293"/>
      <c r="TGN71" s="293"/>
      <c r="TGO71" s="293"/>
      <c r="TGP71" s="293"/>
      <c r="TGQ71" s="293"/>
      <c r="TGR71" s="293"/>
      <c r="TGS71" s="293"/>
      <c r="TGT71" s="293"/>
      <c r="TGU71" s="293"/>
      <c r="TGV71" s="293"/>
      <c r="TGW71" s="293"/>
      <c r="TGX71" s="293"/>
      <c r="TGY71" s="293"/>
      <c r="TGZ71" s="293"/>
      <c r="THA71" s="293"/>
      <c r="THB71" s="293"/>
      <c r="THC71" s="293"/>
      <c r="THD71" s="293"/>
      <c r="THE71" s="293"/>
      <c r="THF71" s="293"/>
      <c r="THG71" s="293"/>
      <c r="THH71" s="293"/>
      <c r="THI71" s="293"/>
      <c r="THJ71" s="293"/>
      <c r="THK71" s="293"/>
      <c r="THL71" s="293"/>
      <c r="THM71" s="293"/>
      <c r="THN71" s="293"/>
      <c r="THO71" s="293"/>
      <c r="THP71" s="293"/>
      <c r="THQ71" s="293"/>
      <c r="THR71" s="293"/>
      <c r="THS71" s="293"/>
      <c r="THT71" s="293"/>
      <c r="THU71" s="293"/>
      <c r="THV71" s="293"/>
      <c r="THW71" s="293"/>
      <c r="THX71" s="293"/>
      <c r="THY71" s="293"/>
      <c r="THZ71" s="293"/>
      <c r="TIA71" s="293"/>
      <c r="TIB71" s="293"/>
      <c r="TIC71" s="293"/>
      <c r="TID71" s="293"/>
      <c r="TIE71" s="293"/>
      <c r="TIF71" s="293"/>
      <c r="TIG71" s="293"/>
      <c r="TIH71" s="293"/>
      <c r="TII71" s="293"/>
      <c r="TIJ71" s="293"/>
      <c r="TIK71" s="293"/>
      <c r="TIL71" s="293"/>
      <c r="TIM71" s="293"/>
      <c r="TIN71" s="293"/>
      <c r="TIS71" s="293"/>
      <c r="TIT71" s="293"/>
      <c r="TIU71" s="293"/>
      <c r="TIV71" s="293"/>
      <c r="TIW71" s="293"/>
      <c r="TIX71" s="293"/>
      <c r="TIY71" s="293"/>
      <c r="TIZ71" s="293"/>
      <c r="TJA71" s="293"/>
      <c r="TJB71" s="293"/>
      <c r="TJC71" s="293"/>
      <c r="TKU71" s="293"/>
      <c r="TKV71" s="293"/>
      <c r="TKW71" s="293"/>
      <c r="TKX71" s="293"/>
      <c r="TKY71" s="293"/>
      <c r="TKZ71" s="293"/>
      <c r="TLA71" s="293"/>
      <c r="TLB71" s="293"/>
      <c r="TLC71" s="293"/>
      <c r="TLD71" s="293"/>
      <c r="TLE71" s="293"/>
      <c r="TLF71" s="293"/>
      <c r="TLG71" s="293"/>
      <c r="TLH71" s="293"/>
      <c r="TLI71" s="293"/>
      <c r="TLJ71" s="293"/>
      <c r="TLK71" s="293"/>
      <c r="TLL71" s="293"/>
      <c r="TLM71" s="293"/>
      <c r="TLN71" s="293"/>
      <c r="TLO71" s="293"/>
      <c r="TLP71" s="293"/>
      <c r="TLQ71" s="293"/>
      <c r="TLR71" s="293"/>
      <c r="TLS71" s="293"/>
      <c r="TLT71" s="293"/>
      <c r="TLU71" s="293"/>
      <c r="TLV71" s="293"/>
      <c r="TLW71" s="293"/>
      <c r="TLX71" s="293"/>
      <c r="TLY71" s="293"/>
      <c r="TLZ71" s="293"/>
      <c r="TMA71" s="293"/>
      <c r="TMB71" s="293"/>
      <c r="TMC71" s="293"/>
      <c r="TMD71" s="293"/>
      <c r="TME71" s="293"/>
      <c r="TMF71" s="293"/>
      <c r="TMG71" s="293"/>
      <c r="TMH71" s="293"/>
      <c r="TMI71" s="293"/>
      <c r="TMJ71" s="293"/>
      <c r="TMK71" s="293"/>
      <c r="TML71" s="293"/>
      <c r="TMM71" s="293"/>
      <c r="TMN71" s="293"/>
      <c r="TMO71" s="293"/>
      <c r="TMP71" s="293"/>
      <c r="TMQ71" s="293"/>
      <c r="TMR71" s="293"/>
      <c r="TMS71" s="293"/>
      <c r="TMT71" s="293"/>
      <c r="TMU71" s="293"/>
      <c r="TMV71" s="293"/>
      <c r="TMW71" s="293"/>
      <c r="TMX71" s="293"/>
      <c r="TMY71" s="293"/>
      <c r="TMZ71" s="293"/>
      <c r="TNA71" s="293"/>
      <c r="TNB71" s="293"/>
      <c r="TNC71" s="293"/>
      <c r="TND71" s="293"/>
      <c r="TNE71" s="293"/>
      <c r="TNF71" s="293"/>
      <c r="TNG71" s="293"/>
      <c r="TNH71" s="293"/>
      <c r="TNI71" s="293"/>
      <c r="TNJ71" s="293"/>
      <c r="TNK71" s="293"/>
      <c r="TNL71" s="293"/>
      <c r="TNM71" s="293"/>
      <c r="TNN71" s="293"/>
      <c r="TNO71" s="293"/>
      <c r="TNP71" s="293"/>
      <c r="TNQ71" s="293"/>
      <c r="TNR71" s="293"/>
      <c r="TNS71" s="293"/>
      <c r="TNT71" s="293"/>
      <c r="TNU71" s="293"/>
      <c r="TNV71" s="293"/>
      <c r="TNW71" s="293"/>
      <c r="TNX71" s="293"/>
      <c r="TNY71" s="293"/>
      <c r="TNZ71" s="293"/>
      <c r="TOA71" s="293"/>
      <c r="TOB71" s="293"/>
      <c r="TOC71" s="293"/>
      <c r="TOD71" s="293"/>
      <c r="TOE71" s="293"/>
      <c r="TOF71" s="293"/>
      <c r="TOG71" s="293"/>
      <c r="TOH71" s="293"/>
      <c r="TOI71" s="293"/>
      <c r="TOJ71" s="293"/>
      <c r="TOK71" s="293"/>
      <c r="TOL71" s="293"/>
      <c r="TOM71" s="293"/>
      <c r="TON71" s="293"/>
      <c r="TOO71" s="293"/>
      <c r="TOP71" s="293"/>
      <c r="TOQ71" s="293"/>
      <c r="TOR71" s="293"/>
      <c r="TOS71" s="293"/>
      <c r="TOT71" s="293"/>
      <c r="TOU71" s="293"/>
      <c r="TOV71" s="293"/>
      <c r="TOW71" s="293"/>
      <c r="TOX71" s="293"/>
      <c r="TOY71" s="293"/>
      <c r="TOZ71" s="293"/>
      <c r="TPA71" s="293"/>
      <c r="TPB71" s="293"/>
      <c r="TPC71" s="293"/>
      <c r="TPD71" s="293"/>
      <c r="TPE71" s="293"/>
      <c r="TPF71" s="293"/>
      <c r="TPG71" s="293"/>
      <c r="TPH71" s="293"/>
      <c r="TPI71" s="293"/>
      <c r="TPJ71" s="293"/>
      <c r="TPK71" s="293"/>
      <c r="TPL71" s="293"/>
      <c r="TPM71" s="293"/>
      <c r="TPN71" s="293"/>
      <c r="TPO71" s="293"/>
      <c r="TPP71" s="293"/>
      <c r="TPQ71" s="293"/>
      <c r="TPR71" s="293"/>
      <c r="TPS71" s="293"/>
      <c r="TPT71" s="293"/>
      <c r="TPU71" s="293"/>
      <c r="TPV71" s="293"/>
      <c r="TPW71" s="293"/>
      <c r="TPX71" s="293"/>
      <c r="TPY71" s="293"/>
      <c r="TPZ71" s="293"/>
      <c r="TQA71" s="293"/>
      <c r="TQB71" s="293"/>
      <c r="TQC71" s="293"/>
      <c r="TQD71" s="293"/>
      <c r="TQE71" s="293"/>
      <c r="TQF71" s="293"/>
      <c r="TQG71" s="293"/>
      <c r="TQH71" s="293"/>
      <c r="TQI71" s="293"/>
      <c r="TQJ71" s="293"/>
      <c r="TQK71" s="293"/>
      <c r="TQL71" s="293"/>
      <c r="TQM71" s="293"/>
      <c r="TQN71" s="293"/>
      <c r="TQO71" s="293"/>
      <c r="TQP71" s="293"/>
      <c r="TQQ71" s="293"/>
      <c r="TQR71" s="293"/>
      <c r="TQS71" s="293"/>
      <c r="TQT71" s="293"/>
      <c r="TQU71" s="293"/>
      <c r="TQV71" s="293"/>
      <c r="TQW71" s="293"/>
      <c r="TQX71" s="293"/>
      <c r="TQY71" s="293"/>
      <c r="TQZ71" s="293"/>
      <c r="TRA71" s="293"/>
      <c r="TRB71" s="293"/>
      <c r="TRC71" s="293"/>
      <c r="TRD71" s="293"/>
      <c r="TRE71" s="293"/>
      <c r="TRF71" s="293"/>
      <c r="TRG71" s="293"/>
      <c r="TRH71" s="293"/>
      <c r="TRI71" s="293"/>
      <c r="TRJ71" s="293"/>
      <c r="TRK71" s="293"/>
      <c r="TRL71" s="293"/>
      <c r="TRM71" s="293"/>
      <c r="TRN71" s="293"/>
      <c r="TRO71" s="293"/>
      <c r="TRP71" s="293"/>
      <c r="TRQ71" s="293"/>
      <c r="TRR71" s="293"/>
      <c r="TRS71" s="293"/>
      <c r="TRT71" s="293"/>
      <c r="TRU71" s="293"/>
      <c r="TRV71" s="293"/>
      <c r="TRW71" s="293"/>
      <c r="TRX71" s="293"/>
      <c r="TRY71" s="293"/>
      <c r="TRZ71" s="293"/>
      <c r="TSA71" s="293"/>
      <c r="TSB71" s="293"/>
      <c r="TSC71" s="293"/>
      <c r="TSD71" s="293"/>
      <c r="TSE71" s="293"/>
      <c r="TSF71" s="293"/>
      <c r="TSG71" s="293"/>
      <c r="TSH71" s="293"/>
      <c r="TSI71" s="293"/>
      <c r="TSJ71" s="293"/>
      <c r="TSO71" s="293"/>
      <c r="TSP71" s="293"/>
      <c r="TSQ71" s="293"/>
      <c r="TSR71" s="293"/>
      <c r="TSS71" s="293"/>
      <c r="TST71" s="293"/>
      <c r="TSU71" s="293"/>
      <c r="TSV71" s="293"/>
      <c r="TSW71" s="293"/>
      <c r="TSX71" s="293"/>
      <c r="TSY71" s="293"/>
      <c r="TUQ71" s="293"/>
      <c r="TUR71" s="293"/>
      <c r="TUS71" s="293"/>
      <c r="TUT71" s="293"/>
      <c r="TUU71" s="293"/>
      <c r="TUV71" s="293"/>
      <c r="TUW71" s="293"/>
      <c r="TUX71" s="293"/>
      <c r="TUY71" s="293"/>
      <c r="TUZ71" s="293"/>
      <c r="TVA71" s="293"/>
      <c r="TVB71" s="293"/>
      <c r="TVC71" s="293"/>
      <c r="TVD71" s="293"/>
      <c r="TVE71" s="293"/>
      <c r="TVF71" s="293"/>
      <c r="TVG71" s="293"/>
      <c r="TVH71" s="293"/>
      <c r="TVI71" s="293"/>
      <c r="TVJ71" s="293"/>
      <c r="TVK71" s="293"/>
      <c r="TVL71" s="293"/>
      <c r="TVM71" s="293"/>
      <c r="TVN71" s="293"/>
      <c r="TVO71" s="293"/>
      <c r="TVP71" s="293"/>
      <c r="TVQ71" s="293"/>
      <c r="TVR71" s="293"/>
      <c r="TVS71" s="293"/>
      <c r="TVT71" s="293"/>
      <c r="TVU71" s="293"/>
      <c r="TVV71" s="293"/>
      <c r="TVW71" s="293"/>
      <c r="TVX71" s="293"/>
      <c r="TVY71" s="293"/>
      <c r="TVZ71" s="293"/>
      <c r="TWA71" s="293"/>
      <c r="TWB71" s="293"/>
      <c r="TWC71" s="293"/>
      <c r="TWD71" s="293"/>
      <c r="TWE71" s="293"/>
      <c r="TWF71" s="293"/>
      <c r="TWG71" s="293"/>
      <c r="TWH71" s="293"/>
      <c r="TWI71" s="293"/>
      <c r="TWJ71" s="293"/>
      <c r="TWK71" s="293"/>
      <c r="TWL71" s="293"/>
      <c r="TWM71" s="293"/>
      <c r="TWN71" s="293"/>
      <c r="TWO71" s="293"/>
      <c r="TWP71" s="293"/>
      <c r="TWQ71" s="293"/>
      <c r="TWR71" s="293"/>
      <c r="TWS71" s="293"/>
      <c r="TWT71" s="293"/>
      <c r="TWU71" s="293"/>
      <c r="TWV71" s="293"/>
      <c r="TWW71" s="293"/>
      <c r="TWX71" s="293"/>
      <c r="TWY71" s="293"/>
      <c r="TWZ71" s="293"/>
      <c r="TXA71" s="293"/>
      <c r="TXB71" s="293"/>
      <c r="TXC71" s="293"/>
      <c r="TXD71" s="293"/>
      <c r="TXE71" s="293"/>
      <c r="TXF71" s="293"/>
      <c r="TXG71" s="293"/>
      <c r="TXH71" s="293"/>
      <c r="TXI71" s="293"/>
      <c r="TXJ71" s="293"/>
      <c r="TXK71" s="293"/>
      <c r="TXL71" s="293"/>
      <c r="TXM71" s="293"/>
      <c r="TXN71" s="293"/>
      <c r="TXO71" s="293"/>
      <c r="TXP71" s="293"/>
      <c r="TXQ71" s="293"/>
      <c r="TXR71" s="293"/>
      <c r="TXS71" s="293"/>
      <c r="TXT71" s="293"/>
      <c r="TXU71" s="293"/>
      <c r="TXV71" s="293"/>
      <c r="TXW71" s="293"/>
      <c r="TXX71" s="293"/>
      <c r="TXY71" s="293"/>
      <c r="TXZ71" s="293"/>
      <c r="TYA71" s="293"/>
      <c r="TYB71" s="293"/>
      <c r="TYC71" s="293"/>
      <c r="TYD71" s="293"/>
      <c r="TYE71" s="293"/>
      <c r="TYF71" s="293"/>
      <c r="TYG71" s="293"/>
      <c r="TYH71" s="293"/>
      <c r="TYI71" s="293"/>
      <c r="TYJ71" s="293"/>
      <c r="TYK71" s="293"/>
      <c r="TYL71" s="293"/>
      <c r="TYM71" s="293"/>
      <c r="TYN71" s="293"/>
      <c r="TYO71" s="293"/>
      <c r="TYP71" s="293"/>
      <c r="TYQ71" s="293"/>
      <c r="TYR71" s="293"/>
      <c r="TYS71" s="293"/>
      <c r="TYT71" s="293"/>
      <c r="TYU71" s="293"/>
      <c r="TYV71" s="293"/>
      <c r="TYW71" s="293"/>
      <c r="TYX71" s="293"/>
      <c r="TYY71" s="293"/>
      <c r="TYZ71" s="293"/>
      <c r="TZA71" s="293"/>
      <c r="TZB71" s="293"/>
      <c r="TZC71" s="293"/>
      <c r="TZD71" s="293"/>
      <c r="TZE71" s="293"/>
      <c r="TZF71" s="293"/>
      <c r="TZG71" s="293"/>
      <c r="TZH71" s="293"/>
      <c r="TZI71" s="293"/>
      <c r="TZJ71" s="293"/>
      <c r="TZK71" s="293"/>
      <c r="TZL71" s="293"/>
      <c r="TZM71" s="293"/>
      <c r="TZN71" s="293"/>
      <c r="TZO71" s="293"/>
      <c r="TZP71" s="293"/>
      <c r="TZQ71" s="293"/>
      <c r="TZR71" s="293"/>
      <c r="TZS71" s="293"/>
      <c r="TZT71" s="293"/>
      <c r="TZU71" s="293"/>
      <c r="TZV71" s="293"/>
      <c r="TZW71" s="293"/>
      <c r="TZX71" s="293"/>
      <c r="TZY71" s="293"/>
      <c r="TZZ71" s="293"/>
      <c r="UAA71" s="293"/>
      <c r="UAB71" s="293"/>
      <c r="UAC71" s="293"/>
      <c r="UAD71" s="293"/>
      <c r="UAE71" s="293"/>
      <c r="UAF71" s="293"/>
      <c r="UAG71" s="293"/>
      <c r="UAH71" s="293"/>
      <c r="UAI71" s="293"/>
      <c r="UAJ71" s="293"/>
      <c r="UAK71" s="293"/>
      <c r="UAL71" s="293"/>
      <c r="UAM71" s="293"/>
      <c r="UAN71" s="293"/>
      <c r="UAO71" s="293"/>
      <c r="UAP71" s="293"/>
      <c r="UAQ71" s="293"/>
      <c r="UAR71" s="293"/>
      <c r="UAS71" s="293"/>
      <c r="UAT71" s="293"/>
      <c r="UAU71" s="293"/>
      <c r="UAV71" s="293"/>
      <c r="UAW71" s="293"/>
      <c r="UAX71" s="293"/>
      <c r="UAY71" s="293"/>
      <c r="UAZ71" s="293"/>
      <c r="UBA71" s="293"/>
      <c r="UBB71" s="293"/>
      <c r="UBC71" s="293"/>
      <c r="UBD71" s="293"/>
      <c r="UBE71" s="293"/>
      <c r="UBF71" s="293"/>
      <c r="UBG71" s="293"/>
      <c r="UBH71" s="293"/>
      <c r="UBI71" s="293"/>
      <c r="UBJ71" s="293"/>
      <c r="UBK71" s="293"/>
      <c r="UBL71" s="293"/>
      <c r="UBM71" s="293"/>
      <c r="UBN71" s="293"/>
      <c r="UBO71" s="293"/>
      <c r="UBP71" s="293"/>
      <c r="UBQ71" s="293"/>
      <c r="UBR71" s="293"/>
      <c r="UBS71" s="293"/>
      <c r="UBT71" s="293"/>
      <c r="UBU71" s="293"/>
      <c r="UBV71" s="293"/>
      <c r="UBW71" s="293"/>
      <c r="UBX71" s="293"/>
      <c r="UBY71" s="293"/>
      <c r="UBZ71" s="293"/>
      <c r="UCA71" s="293"/>
      <c r="UCB71" s="293"/>
      <c r="UCC71" s="293"/>
      <c r="UCD71" s="293"/>
      <c r="UCE71" s="293"/>
      <c r="UCF71" s="293"/>
      <c r="UCK71" s="293"/>
      <c r="UCL71" s="293"/>
      <c r="UCM71" s="293"/>
      <c r="UCN71" s="293"/>
      <c r="UCO71" s="293"/>
      <c r="UCP71" s="293"/>
      <c r="UCQ71" s="293"/>
      <c r="UCR71" s="293"/>
      <c r="UCS71" s="293"/>
      <c r="UCT71" s="293"/>
      <c r="UCU71" s="293"/>
      <c r="UEM71" s="293"/>
      <c r="UEN71" s="293"/>
      <c r="UEO71" s="293"/>
      <c r="UEP71" s="293"/>
      <c r="UEQ71" s="293"/>
      <c r="UER71" s="293"/>
      <c r="UES71" s="293"/>
      <c r="UET71" s="293"/>
      <c r="UEU71" s="293"/>
      <c r="UEV71" s="293"/>
      <c r="UEW71" s="293"/>
      <c r="UEX71" s="293"/>
      <c r="UEY71" s="293"/>
      <c r="UEZ71" s="293"/>
      <c r="UFA71" s="293"/>
      <c r="UFB71" s="293"/>
      <c r="UFC71" s="293"/>
      <c r="UFD71" s="293"/>
      <c r="UFE71" s="293"/>
      <c r="UFF71" s="293"/>
      <c r="UFG71" s="293"/>
      <c r="UFH71" s="293"/>
      <c r="UFI71" s="293"/>
      <c r="UFJ71" s="293"/>
      <c r="UFK71" s="293"/>
      <c r="UFL71" s="293"/>
      <c r="UFM71" s="293"/>
      <c r="UFN71" s="293"/>
      <c r="UFO71" s="293"/>
      <c r="UFP71" s="293"/>
      <c r="UFQ71" s="293"/>
      <c r="UFR71" s="293"/>
      <c r="UFS71" s="293"/>
      <c r="UFT71" s="293"/>
      <c r="UFU71" s="293"/>
      <c r="UFV71" s="293"/>
      <c r="UFW71" s="293"/>
      <c r="UFX71" s="293"/>
      <c r="UFY71" s="293"/>
      <c r="UFZ71" s="293"/>
      <c r="UGA71" s="293"/>
      <c r="UGB71" s="293"/>
      <c r="UGC71" s="293"/>
      <c r="UGD71" s="293"/>
      <c r="UGE71" s="293"/>
      <c r="UGF71" s="293"/>
      <c r="UGG71" s="293"/>
      <c r="UGH71" s="293"/>
      <c r="UGI71" s="293"/>
      <c r="UGJ71" s="293"/>
      <c r="UGK71" s="293"/>
      <c r="UGL71" s="293"/>
      <c r="UGM71" s="293"/>
      <c r="UGN71" s="293"/>
      <c r="UGO71" s="293"/>
      <c r="UGP71" s="293"/>
      <c r="UGQ71" s="293"/>
      <c r="UGR71" s="293"/>
      <c r="UGS71" s="293"/>
      <c r="UGT71" s="293"/>
      <c r="UGU71" s="293"/>
      <c r="UGV71" s="293"/>
      <c r="UGW71" s="293"/>
      <c r="UGX71" s="293"/>
      <c r="UGY71" s="293"/>
      <c r="UGZ71" s="293"/>
      <c r="UHA71" s="293"/>
      <c r="UHB71" s="293"/>
      <c r="UHC71" s="293"/>
      <c r="UHD71" s="293"/>
      <c r="UHE71" s="293"/>
      <c r="UHF71" s="293"/>
      <c r="UHG71" s="293"/>
      <c r="UHH71" s="293"/>
      <c r="UHI71" s="293"/>
      <c r="UHJ71" s="293"/>
      <c r="UHK71" s="293"/>
      <c r="UHL71" s="293"/>
      <c r="UHM71" s="293"/>
      <c r="UHN71" s="293"/>
      <c r="UHO71" s="293"/>
      <c r="UHP71" s="293"/>
      <c r="UHQ71" s="293"/>
      <c r="UHR71" s="293"/>
      <c r="UHS71" s="293"/>
      <c r="UHT71" s="293"/>
      <c r="UHU71" s="293"/>
      <c r="UHV71" s="293"/>
      <c r="UHW71" s="293"/>
      <c r="UHX71" s="293"/>
      <c r="UHY71" s="293"/>
      <c r="UHZ71" s="293"/>
      <c r="UIA71" s="293"/>
      <c r="UIB71" s="293"/>
      <c r="UIC71" s="293"/>
      <c r="UID71" s="293"/>
      <c r="UIE71" s="293"/>
      <c r="UIF71" s="293"/>
      <c r="UIG71" s="293"/>
      <c r="UIH71" s="293"/>
      <c r="UII71" s="293"/>
      <c r="UIJ71" s="293"/>
      <c r="UIK71" s="293"/>
      <c r="UIL71" s="293"/>
      <c r="UIM71" s="293"/>
      <c r="UIN71" s="293"/>
      <c r="UIO71" s="293"/>
      <c r="UIP71" s="293"/>
      <c r="UIQ71" s="293"/>
      <c r="UIR71" s="293"/>
      <c r="UIS71" s="293"/>
      <c r="UIT71" s="293"/>
      <c r="UIU71" s="293"/>
      <c r="UIV71" s="293"/>
      <c r="UIW71" s="293"/>
      <c r="UIX71" s="293"/>
      <c r="UIY71" s="293"/>
      <c r="UIZ71" s="293"/>
      <c r="UJA71" s="293"/>
      <c r="UJB71" s="293"/>
      <c r="UJC71" s="293"/>
      <c r="UJD71" s="293"/>
      <c r="UJE71" s="293"/>
      <c r="UJF71" s="293"/>
      <c r="UJG71" s="293"/>
      <c r="UJH71" s="293"/>
      <c r="UJI71" s="293"/>
      <c r="UJJ71" s="293"/>
      <c r="UJK71" s="293"/>
      <c r="UJL71" s="293"/>
      <c r="UJM71" s="293"/>
      <c r="UJN71" s="293"/>
      <c r="UJO71" s="293"/>
      <c r="UJP71" s="293"/>
      <c r="UJQ71" s="293"/>
      <c r="UJR71" s="293"/>
      <c r="UJS71" s="293"/>
      <c r="UJT71" s="293"/>
      <c r="UJU71" s="293"/>
      <c r="UJV71" s="293"/>
      <c r="UJW71" s="293"/>
      <c r="UJX71" s="293"/>
      <c r="UJY71" s="293"/>
      <c r="UJZ71" s="293"/>
      <c r="UKA71" s="293"/>
      <c r="UKB71" s="293"/>
      <c r="UKC71" s="293"/>
      <c r="UKD71" s="293"/>
      <c r="UKE71" s="293"/>
      <c r="UKF71" s="293"/>
      <c r="UKG71" s="293"/>
      <c r="UKH71" s="293"/>
      <c r="UKI71" s="293"/>
      <c r="UKJ71" s="293"/>
      <c r="UKK71" s="293"/>
      <c r="UKL71" s="293"/>
      <c r="UKM71" s="293"/>
      <c r="UKN71" s="293"/>
      <c r="UKO71" s="293"/>
      <c r="UKP71" s="293"/>
      <c r="UKQ71" s="293"/>
      <c r="UKR71" s="293"/>
      <c r="UKS71" s="293"/>
      <c r="UKT71" s="293"/>
      <c r="UKU71" s="293"/>
      <c r="UKV71" s="293"/>
      <c r="UKW71" s="293"/>
      <c r="UKX71" s="293"/>
      <c r="UKY71" s="293"/>
      <c r="UKZ71" s="293"/>
      <c r="ULA71" s="293"/>
      <c r="ULB71" s="293"/>
      <c r="ULC71" s="293"/>
      <c r="ULD71" s="293"/>
      <c r="ULE71" s="293"/>
      <c r="ULF71" s="293"/>
      <c r="ULG71" s="293"/>
      <c r="ULH71" s="293"/>
      <c r="ULI71" s="293"/>
      <c r="ULJ71" s="293"/>
      <c r="ULK71" s="293"/>
      <c r="ULL71" s="293"/>
      <c r="ULM71" s="293"/>
      <c r="ULN71" s="293"/>
      <c r="ULO71" s="293"/>
      <c r="ULP71" s="293"/>
      <c r="ULQ71" s="293"/>
      <c r="ULR71" s="293"/>
      <c r="ULS71" s="293"/>
      <c r="ULT71" s="293"/>
      <c r="ULU71" s="293"/>
      <c r="ULV71" s="293"/>
      <c r="ULW71" s="293"/>
      <c r="ULX71" s="293"/>
      <c r="ULY71" s="293"/>
      <c r="ULZ71" s="293"/>
      <c r="UMA71" s="293"/>
      <c r="UMB71" s="293"/>
      <c r="UMG71" s="293"/>
      <c r="UMH71" s="293"/>
      <c r="UMI71" s="293"/>
      <c r="UMJ71" s="293"/>
      <c r="UMK71" s="293"/>
      <c r="UML71" s="293"/>
      <c r="UMM71" s="293"/>
      <c r="UMN71" s="293"/>
      <c r="UMO71" s="293"/>
      <c r="UMP71" s="293"/>
      <c r="UMQ71" s="293"/>
      <c r="UOI71" s="293"/>
      <c r="UOJ71" s="293"/>
      <c r="UOK71" s="293"/>
      <c r="UOL71" s="293"/>
      <c r="UOM71" s="293"/>
      <c r="UON71" s="293"/>
      <c r="UOO71" s="293"/>
      <c r="UOP71" s="293"/>
      <c r="UOQ71" s="293"/>
      <c r="UOR71" s="293"/>
      <c r="UOS71" s="293"/>
      <c r="UOT71" s="293"/>
      <c r="UOU71" s="293"/>
      <c r="UOV71" s="293"/>
      <c r="UOW71" s="293"/>
      <c r="UOX71" s="293"/>
      <c r="UOY71" s="293"/>
      <c r="UOZ71" s="293"/>
      <c r="UPA71" s="293"/>
      <c r="UPB71" s="293"/>
      <c r="UPC71" s="293"/>
      <c r="UPD71" s="293"/>
      <c r="UPE71" s="293"/>
      <c r="UPF71" s="293"/>
      <c r="UPG71" s="293"/>
      <c r="UPH71" s="293"/>
      <c r="UPI71" s="293"/>
      <c r="UPJ71" s="293"/>
      <c r="UPK71" s="293"/>
      <c r="UPL71" s="293"/>
      <c r="UPM71" s="293"/>
      <c r="UPN71" s="293"/>
      <c r="UPO71" s="293"/>
      <c r="UPP71" s="293"/>
      <c r="UPQ71" s="293"/>
      <c r="UPR71" s="293"/>
      <c r="UPS71" s="293"/>
      <c r="UPT71" s="293"/>
      <c r="UPU71" s="293"/>
      <c r="UPV71" s="293"/>
      <c r="UPW71" s="293"/>
      <c r="UPX71" s="293"/>
      <c r="UPY71" s="293"/>
      <c r="UPZ71" s="293"/>
      <c r="UQA71" s="293"/>
      <c r="UQB71" s="293"/>
      <c r="UQC71" s="293"/>
      <c r="UQD71" s="293"/>
      <c r="UQE71" s="293"/>
      <c r="UQF71" s="293"/>
      <c r="UQG71" s="293"/>
      <c r="UQH71" s="293"/>
      <c r="UQI71" s="293"/>
      <c r="UQJ71" s="293"/>
      <c r="UQK71" s="293"/>
      <c r="UQL71" s="293"/>
      <c r="UQM71" s="293"/>
      <c r="UQN71" s="293"/>
      <c r="UQO71" s="293"/>
      <c r="UQP71" s="293"/>
      <c r="UQQ71" s="293"/>
      <c r="UQR71" s="293"/>
      <c r="UQS71" s="293"/>
      <c r="UQT71" s="293"/>
      <c r="UQU71" s="293"/>
      <c r="UQV71" s="293"/>
      <c r="UQW71" s="293"/>
      <c r="UQX71" s="293"/>
      <c r="UQY71" s="293"/>
      <c r="UQZ71" s="293"/>
      <c r="URA71" s="293"/>
      <c r="URB71" s="293"/>
      <c r="URC71" s="293"/>
      <c r="URD71" s="293"/>
      <c r="URE71" s="293"/>
      <c r="URF71" s="293"/>
      <c r="URG71" s="293"/>
      <c r="URH71" s="293"/>
      <c r="URI71" s="293"/>
      <c r="URJ71" s="293"/>
      <c r="URK71" s="293"/>
      <c r="URL71" s="293"/>
      <c r="URM71" s="293"/>
      <c r="URN71" s="293"/>
      <c r="URO71" s="293"/>
      <c r="URP71" s="293"/>
      <c r="URQ71" s="293"/>
      <c r="URR71" s="293"/>
      <c r="URS71" s="293"/>
      <c r="URT71" s="293"/>
      <c r="URU71" s="293"/>
      <c r="URV71" s="293"/>
      <c r="URW71" s="293"/>
      <c r="URX71" s="293"/>
      <c r="URY71" s="293"/>
      <c r="URZ71" s="293"/>
      <c r="USA71" s="293"/>
      <c r="USB71" s="293"/>
      <c r="USC71" s="293"/>
      <c r="USD71" s="293"/>
      <c r="USE71" s="293"/>
      <c r="USF71" s="293"/>
      <c r="USG71" s="293"/>
      <c r="USH71" s="293"/>
      <c r="USI71" s="293"/>
      <c r="USJ71" s="293"/>
      <c r="USK71" s="293"/>
      <c r="USL71" s="293"/>
      <c r="USM71" s="293"/>
      <c r="USN71" s="293"/>
      <c r="USO71" s="293"/>
      <c r="USP71" s="293"/>
      <c r="USQ71" s="293"/>
      <c r="USR71" s="293"/>
      <c r="USS71" s="293"/>
      <c r="UST71" s="293"/>
      <c r="USU71" s="293"/>
      <c r="USV71" s="293"/>
      <c r="USW71" s="293"/>
      <c r="USX71" s="293"/>
      <c r="USY71" s="293"/>
      <c r="USZ71" s="293"/>
      <c r="UTA71" s="293"/>
      <c r="UTB71" s="293"/>
      <c r="UTC71" s="293"/>
      <c r="UTD71" s="293"/>
      <c r="UTE71" s="293"/>
      <c r="UTF71" s="293"/>
      <c r="UTG71" s="293"/>
      <c r="UTH71" s="293"/>
      <c r="UTI71" s="293"/>
      <c r="UTJ71" s="293"/>
      <c r="UTK71" s="293"/>
      <c r="UTL71" s="293"/>
      <c r="UTM71" s="293"/>
      <c r="UTN71" s="293"/>
      <c r="UTO71" s="293"/>
      <c r="UTP71" s="293"/>
      <c r="UTQ71" s="293"/>
      <c r="UTR71" s="293"/>
      <c r="UTS71" s="293"/>
      <c r="UTT71" s="293"/>
      <c r="UTU71" s="293"/>
      <c r="UTV71" s="293"/>
      <c r="UTW71" s="293"/>
      <c r="UTX71" s="293"/>
      <c r="UTY71" s="293"/>
      <c r="UTZ71" s="293"/>
      <c r="UUA71" s="293"/>
      <c r="UUB71" s="293"/>
      <c r="UUC71" s="293"/>
      <c r="UUD71" s="293"/>
      <c r="UUE71" s="293"/>
      <c r="UUF71" s="293"/>
      <c r="UUG71" s="293"/>
      <c r="UUH71" s="293"/>
      <c r="UUI71" s="293"/>
      <c r="UUJ71" s="293"/>
      <c r="UUK71" s="293"/>
      <c r="UUL71" s="293"/>
      <c r="UUM71" s="293"/>
      <c r="UUN71" s="293"/>
      <c r="UUO71" s="293"/>
      <c r="UUP71" s="293"/>
      <c r="UUQ71" s="293"/>
      <c r="UUR71" s="293"/>
      <c r="UUS71" s="293"/>
      <c r="UUT71" s="293"/>
      <c r="UUU71" s="293"/>
      <c r="UUV71" s="293"/>
      <c r="UUW71" s="293"/>
      <c r="UUX71" s="293"/>
      <c r="UUY71" s="293"/>
      <c r="UUZ71" s="293"/>
      <c r="UVA71" s="293"/>
      <c r="UVB71" s="293"/>
      <c r="UVC71" s="293"/>
      <c r="UVD71" s="293"/>
      <c r="UVE71" s="293"/>
      <c r="UVF71" s="293"/>
      <c r="UVG71" s="293"/>
      <c r="UVH71" s="293"/>
      <c r="UVI71" s="293"/>
      <c r="UVJ71" s="293"/>
      <c r="UVK71" s="293"/>
      <c r="UVL71" s="293"/>
      <c r="UVM71" s="293"/>
      <c r="UVN71" s="293"/>
      <c r="UVO71" s="293"/>
      <c r="UVP71" s="293"/>
      <c r="UVQ71" s="293"/>
      <c r="UVR71" s="293"/>
      <c r="UVS71" s="293"/>
      <c r="UVT71" s="293"/>
      <c r="UVU71" s="293"/>
      <c r="UVV71" s="293"/>
      <c r="UVW71" s="293"/>
      <c r="UVX71" s="293"/>
      <c r="UWC71" s="293"/>
      <c r="UWD71" s="293"/>
      <c r="UWE71" s="293"/>
      <c r="UWF71" s="293"/>
      <c r="UWG71" s="293"/>
      <c r="UWH71" s="293"/>
      <c r="UWI71" s="293"/>
      <c r="UWJ71" s="293"/>
      <c r="UWK71" s="293"/>
      <c r="UWL71" s="293"/>
      <c r="UWM71" s="293"/>
      <c r="UYE71" s="293"/>
      <c r="UYF71" s="293"/>
      <c r="UYG71" s="293"/>
      <c r="UYH71" s="293"/>
      <c r="UYI71" s="293"/>
      <c r="UYJ71" s="293"/>
      <c r="UYK71" s="293"/>
      <c r="UYL71" s="293"/>
      <c r="UYM71" s="293"/>
      <c r="UYN71" s="293"/>
      <c r="UYO71" s="293"/>
      <c r="UYP71" s="293"/>
      <c r="UYQ71" s="293"/>
      <c r="UYR71" s="293"/>
      <c r="UYS71" s="293"/>
      <c r="UYT71" s="293"/>
      <c r="UYU71" s="293"/>
      <c r="UYV71" s="293"/>
      <c r="UYW71" s="293"/>
      <c r="UYX71" s="293"/>
      <c r="UYY71" s="293"/>
      <c r="UYZ71" s="293"/>
      <c r="UZA71" s="293"/>
      <c r="UZB71" s="293"/>
      <c r="UZC71" s="293"/>
      <c r="UZD71" s="293"/>
      <c r="UZE71" s="293"/>
      <c r="UZF71" s="293"/>
      <c r="UZG71" s="293"/>
      <c r="UZH71" s="293"/>
      <c r="UZI71" s="293"/>
      <c r="UZJ71" s="293"/>
      <c r="UZK71" s="293"/>
      <c r="UZL71" s="293"/>
      <c r="UZM71" s="293"/>
      <c r="UZN71" s="293"/>
      <c r="UZO71" s="293"/>
      <c r="UZP71" s="293"/>
      <c r="UZQ71" s="293"/>
      <c r="UZR71" s="293"/>
      <c r="UZS71" s="293"/>
      <c r="UZT71" s="293"/>
      <c r="UZU71" s="293"/>
      <c r="UZV71" s="293"/>
      <c r="UZW71" s="293"/>
      <c r="UZX71" s="293"/>
      <c r="UZY71" s="293"/>
      <c r="UZZ71" s="293"/>
      <c r="VAA71" s="293"/>
      <c r="VAB71" s="293"/>
      <c r="VAC71" s="293"/>
      <c r="VAD71" s="293"/>
      <c r="VAE71" s="293"/>
      <c r="VAF71" s="293"/>
      <c r="VAG71" s="293"/>
      <c r="VAH71" s="293"/>
      <c r="VAI71" s="293"/>
      <c r="VAJ71" s="293"/>
      <c r="VAK71" s="293"/>
      <c r="VAL71" s="293"/>
      <c r="VAM71" s="293"/>
      <c r="VAN71" s="293"/>
      <c r="VAO71" s="293"/>
      <c r="VAP71" s="293"/>
      <c r="VAQ71" s="293"/>
      <c r="VAR71" s="293"/>
      <c r="VAS71" s="293"/>
      <c r="VAT71" s="293"/>
      <c r="VAU71" s="293"/>
      <c r="VAV71" s="293"/>
      <c r="VAW71" s="293"/>
      <c r="VAX71" s="293"/>
      <c r="VAY71" s="293"/>
      <c r="VAZ71" s="293"/>
      <c r="VBA71" s="293"/>
      <c r="VBB71" s="293"/>
      <c r="VBC71" s="293"/>
      <c r="VBD71" s="293"/>
      <c r="VBE71" s="293"/>
      <c r="VBF71" s="293"/>
      <c r="VBG71" s="293"/>
      <c r="VBH71" s="293"/>
      <c r="VBI71" s="293"/>
      <c r="VBJ71" s="293"/>
      <c r="VBK71" s="293"/>
      <c r="VBL71" s="293"/>
      <c r="VBM71" s="293"/>
      <c r="VBN71" s="293"/>
      <c r="VBO71" s="293"/>
      <c r="VBP71" s="293"/>
      <c r="VBQ71" s="293"/>
      <c r="VBR71" s="293"/>
      <c r="VBS71" s="293"/>
      <c r="VBT71" s="293"/>
      <c r="VBU71" s="293"/>
      <c r="VBV71" s="293"/>
      <c r="VBW71" s="293"/>
      <c r="VBX71" s="293"/>
      <c r="VBY71" s="293"/>
      <c r="VBZ71" s="293"/>
      <c r="VCA71" s="293"/>
      <c r="VCB71" s="293"/>
      <c r="VCC71" s="293"/>
      <c r="VCD71" s="293"/>
      <c r="VCE71" s="293"/>
      <c r="VCF71" s="293"/>
      <c r="VCG71" s="293"/>
      <c r="VCH71" s="293"/>
      <c r="VCI71" s="293"/>
      <c r="VCJ71" s="293"/>
      <c r="VCK71" s="293"/>
      <c r="VCL71" s="293"/>
      <c r="VCM71" s="293"/>
      <c r="VCN71" s="293"/>
      <c r="VCO71" s="293"/>
      <c r="VCP71" s="293"/>
      <c r="VCQ71" s="293"/>
      <c r="VCR71" s="293"/>
      <c r="VCS71" s="293"/>
      <c r="VCT71" s="293"/>
      <c r="VCU71" s="293"/>
      <c r="VCV71" s="293"/>
      <c r="VCW71" s="293"/>
      <c r="VCX71" s="293"/>
      <c r="VCY71" s="293"/>
      <c r="VCZ71" s="293"/>
      <c r="VDA71" s="293"/>
      <c r="VDB71" s="293"/>
      <c r="VDC71" s="293"/>
      <c r="VDD71" s="293"/>
      <c r="VDE71" s="293"/>
      <c r="VDF71" s="293"/>
      <c r="VDG71" s="293"/>
      <c r="VDH71" s="293"/>
      <c r="VDI71" s="293"/>
      <c r="VDJ71" s="293"/>
      <c r="VDK71" s="293"/>
      <c r="VDL71" s="293"/>
      <c r="VDM71" s="293"/>
      <c r="VDN71" s="293"/>
      <c r="VDO71" s="293"/>
      <c r="VDP71" s="293"/>
      <c r="VDQ71" s="293"/>
      <c r="VDR71" s="293"/>
      <c r="VDS71" s="293"/>
      <c r="VDT71" s="293"/>
      <c r="VDU71" s="293"/>
      <c r="VDV71" s="293"/>
      <c r="VDW71" s="293"/>
      <c r="VDX71" s="293"/>
      <c r="VDY71" s="293"/>
      <c r="VDZ71" s="293"/>
      <c r="VEA71" s="293"/>
      <c r="VEB71" s="293"/>
      <c r="VEC71" s="293"/>
      <c r="VED71" s="293"/>
      <c r="VEE71" s="293"/>
      <c r="VEF71" s="293"/>
      <c r="VEG71" s="293"/>
      <c r="VEH71" s="293"/>
      <c r="VEI71" s="293"/>
      <c r="VEJ71" s="293"/>
      <c r="VEK71" s="293"/>
      <c r="VEL71" s="293"/>
      <c r="VEM71" s="293"/>
      <c r="VEN71" s="293"/>
      <c r="VEO71" s="293"/>
      <c r="VEP71" s="293"/>
      <c r="VEQ71" s="293"/>
      <c r="VER71" s="293"/>
      <c r="VES71" s="293"/>
      <c r="VET71" s="293"/>
      <c r="VEU71" s="293"/>
      <c r="VEV71" s="293"/>
      <c r="VEW71" s="293"/>
      <c r="VEX71" s="293"/>
      <c r="VEY71" s="293"/>
      <c r="VEZ71" s="293"/>
      <c r="VFA71" s="293"/>
      <c r="VFB71" s="293"/>
      <c r="VFC71" s="293"/>
      <c r="VFD71" s="293"/>
      <c r="VFE71" s="293"/>
      <c r="VFF71" s="293"/>
      <c r="VFG71" s="293"/>
      <c r="VFH71" s="293"/>
      <c r="VFI71" s="293"/>
      <c r="VFJ71" s="293"/>
      <c r="VFK71" s="293"/>
      <c r="VFL71" s="293"/>
      <c r="VFM71" s="293"/>
      <c r="VFN71" s="293"/>
      <c r="VFO71" s="293"/>
      <c r="VFP71" s="293"/>
      <c r="VFQ71" s="293"/>
      <c r="VFR71" s="293"/>
      <c r="VFS71" s="293"/>
      <c r="VFT71" s="293"/>
      <c r="VFY71" s="293"/>
      <c r="VFZ71" s="293"/>
      <c r="VGA71" s="293"/>
      <c r="VGB71" s="293"/>
      <c r="VGC71" s="293"/>
      <c r="VGD71" s="293"/>
      <c r="VGE71" s="293"/>
      <c r="VGF71" s="293"/>
      <c r="VGG71" s="293"/>
      <c r="VGH71" s="293"/>
      <c r="VGI71" s="293"/>
      <c r="VIA71" s="293"/>
      <c r="VIB71" s="293"/>
      <c r="VIC71" s="293"/>
      <c r="VID71" s="293"/>
      <c r="VIE71" s="293"/>
      <c r="VIF71" s="293"/>
      <c r="VIG71" s="293"/>
      <c r="VIH71" s="293"/>
      <c r="VII71" s="293"/>
      <c r="VIJ71" s="293"/>
      <c r="VIK71" s="293"/>
      <c r="VIL71" s="293"/>
      <c r="VIM71" s="293"/>
      <c r="VIN71" s="293"/>
      <c r="VIO71" s="293"/>
      <c r="VIP71" s="293"/>
      <c r="VIQ71" s="293"/>
      <c r="VIR71" s="293"/>
      <c r="VIS71" s="293"/>
      <c r="VIT71" s="293"/>
      <c r="VIU71" s="293"/>
      <c r="VIV71" s="293"/>
      <c r="VIW71" s="293"/>
      <c r="VIX71" s="293"/>
      <c r="VIY71" s="293"/>
      <c r="VIZ71" s="293"/>
      <c r="VJA71" s="293"/>
      <c r="VJB71" s="293"/>
      <c r="VJC71" s="293"/>
      <c r="VJD71" s="293"/>
      <c r="VJE71" s="293"/>
      <c r="VJF71" s="293"/>
      <c r="VJG71" s="293"/>
      <c r="VJH71" s="293"/>
      <c r="VJI71" s="293"/>
      <c r="VJJ71" s="293"/>
      <c r="VJK71" s="293"/>
      <c r="VJL71" s="293"/>
      <c r="VJM71" s="293"/>
      <c r="VJN71" s="293"/>
      <c r="VJO71" s="293"/>
      <c r="VJP71" s="293"/>
      <c r="VJQ71" s="293"/>
      <c r="VJR71" s="293"/>
      <c r="VJS71" s="293"/>
      <c r="VJT71" s="293"/>
      <c r="VJU71" s="293"/>
      <c r="VJV71" s="293"/>
      <c r="VJW71" s="293"/>
      <c r="VJX71" s="293"/>
      <c r="VJY71" s="293"/>
      <c r="VJZ71" s="293"/>
      <c r="VKA71" s="293"/>
      <c r="VKB71" s="293"/>
      <c r="VKC71" s="293"/>
      <c r="VKD71" s="293"/>
      <c r="VKE71" s="293"/>
      <c r="VKF71" s="293"/>
      <c r="VKG71" s="293"/>
      <c r="VKH71" s="293"/>
      <c r="VKI71" s="293"/>
      <c r="VKJ71" s="293"/>
      <c r="VKK71" s="293"/>
      <c r="VKL71" s="293"/>
      <c r="VKM71" s="293"/>
      <c r="VKN71" s="293"/>
      <c r="VKO71" s="293"/>
      <c r="VKP71" s="293"/>
      <c r="VKQ71" s="293"/>
      <c r="VKR71" s="293"/>
      <c r="VKS71" s="293"/>
      <c r="VKT71" s="293"/>
      <c r="VKU71" s="293"/>
      <c r="VKV71" s="293"/>
      <c r="VKW71" s="293"/>
      <c r="VKX71" s="293"/>
      <c r="VKY71" s="293"/>
      <c r="VKZ71" s="293"/>
      <c r="VLA71" s="293"/>
      <c r="VLB71" s="293"/>
      <c r="VLC71" s="293"/>
      <c r="VLD71" s="293"/>
      <c r="VLE71" s="293"/>
      <c r="VLF71" s="293"/>
      <c r="VLG71" s="293"/>
      <c r="VLH71" s="293"/>
      <c r="VLI71" s="293"/>
      <c r="VLJ71" s="293"/>
      <c r="VLK71" s="293"/>
      <c r="VLL71" s="293"/>
      <c r="VLM71" s="293"/>
      <c r="VLN71" s="293"/>
      <c r="VLO71" s="293"/>
      <c r="VLP71" s="293"/>
      <c r="VLQ71" s="293"/>
      <c r="VLR71" s="293"/>
      <c r="VLS71" s="293"/>
      <c r="VLT71" s="293"/>
      <c r="VLU71" s="293"/>
      <c r="VLV71" s="293"/>
      <c r="VLW71" s="293"/>
      <c r="VLX71" s="293"/>
      <c r="VLY71" s="293"/>
      <c r="VLZ71" s="293"/>
      <c r="VMA71" s="293"/>
      <c r="VMB71" s="293"/>
      <c r="VMC71" s="293"/>
      <c r="VMD71" s="293"/>
      <c r="VME71" s="293"/>
      <c r="VMF71" s="293"/>
      <c r="VMG71" s="293"/>
      <c r="VMH71" s="293"/>
      <c r="VMI71" s="293"/>
      <c r="VMJ71" s="293"/>
      <c r="VMK71" s="293"/>
      <c r="VML71" s="293"/>
      <c r="VMM71" s="293"/>
      <c r="VMN71" s="293"/>
      <c r="VMO71" s="293"/>
      <c r="VMP71" s="293"/>
      <c r="VMQ71" s="293"/>
      <c r="VMR71" s="293"/>
      <c r="VMS71" s="293"/>
      <c r="VMT71" s="293"/>
      <c r="VMU71" s="293"/>
      <c r="VMV71" s="293"/>
      <c r="VMW71" s="293"/>
      <c r="VMX71" s="293"/>
      <c r="VMY71" s="293"/>
      <c r="VMZ71" s="293"/>
      <c r="VNA71" s="293"/>
      <c r="VNB71" s="293"/>
      <c r="VNC71" s="293"/>
      <c r="VND71" s="293"/>
      <c r="VNE71" s="293"/>
      <c r="VNF71" s="293"/>
      <c r="VNG71" s="293"/>
      <c r="VNH71" s="293"/>
      <c r="VNI71" s="293"/>
      <c r="VNJ71" s="293"/>
      <c r="VNK71" s="293"/>
      <c r="VNL71" s="293"/>
      <c r="VNM71" s="293"/>
      <c r="VNN71" s="293"/>
      <c r="VNO71" s="293"/>
      <c r="VNP71" s="293"/>
      <c r="VNQ71" s="293"/>
      <c r="VNR71" s="293"/>
      <c r="VNS71" s="293"/>
      <c r="VNT71" s="293"/>
      <c r="VNU71" s="293"/>
      <c r="VNV71" s="293"/>
      <c r="VNW71" s="293"/>
      <c r="VNX71" s="293"/>
      <c r="VNY71" s="293"/>
      <c r="VNZ71" s="293"/>
      <c r="VOA71" s="293"/>
      <c r="VOB71" s="293"/>
      <c r="VOC71" s="293"/>
      <c r="VOD71" s="293"/>
      <c r="VOE71" s="293"/>
      <c r="VOF71" s="293"/>
      <c r="VOG71" s="293"/>
      <c r="VOH71" s="293"/>
      <c r="VOI71" s="293"/>
      <c r="VOJ71" s="293"/>
      <c r="VOK71" s="293"/>
      <c r="VOL71" s="293"/>
      <c r="VOM71" s="293"/>
      <c r="VON71" s="293"/>
      <c r="VOO71" s="293"/>
      <c r="VOP71" s="293"/>
      <c r="VOQ71" s="293"/>
      <c r="VOR71" s="293"/>
      <c r="VOS71" s="293"/>
      <c r="VOT71" s="293"/>
      <c r="VOU71" s="293"/>
      <c r="VOV71" s="293"/>
      <c r="VOW71" s="293"/>
      <c r="VOX71" s="293"/>
      <c r="VOY71" s="293"/>
      <c r="VOZ71" s="293"/>
      <c r="VPA71" s="293"/>
      <c r="VPB71" s="293"/>
      <c r="VPC71" s="293"/>
      <c r="VPD71" s="293"/>
      <c r="VPE71" s="293"/>
      <c r="VPF71" s="293"/>
      <c r="VPG71" s="293"/>
      <c r="VPH71" s="293"/>
      <c r="VPI71" s="293"/>
      <c r="VPJ71" s="293"/>
      <c r="VPK71" s="293"/>
      <c r="VPL71" s="293"/>
      <c r="VPM71" s="293"/>
      <c r="VPN71" s="293"/>
      <c r="VPO71" s="293"/>
      <c r="VPP71" s="293"/>
      <c r="VPU71" s="293"/>
      <c r="VPV71" s="293"/>
      <c r="VPW71" s="293"/>
      <c r="VPX71" s="293"/>
      <c r="VPY71" s="293"/>
      <c r="VPZ71" s="293"/>
      <c r="VQA71" s="293"/>
      <c r="VQB71" s="293"/>
      <c r="VQC71" s="293"/>
      <c r="VQD71" s="293"/>
      <c r="VQE71" s="293"/>
      <c r="VRW71" s="293"/>
      <c r="VRX71" s="293"/>
      <c r="VRY71" s="293"/>
      <c r="VRZ71" s="293"/>
      <c r="VSA71" s="293"/>
      <c r="VSB71" s="293"/>
      <c r="VSC71" s="293"/>
      <c r="VSD71" s="293"/>
      <c r="VSE71" s="293"/>
      <c r="VSF71" s="293"/>
      <c r="VSG71" s="293"/>
      <c r="VSH71" s="293"/>
      <c r="VSI71" s="293"/>
      <c r="VSJ71" s="293"/>
      <c r="VSK71" s="293"/>
      <c r="VSL71" s="293"/>
      <c r="VSM71" s="293"/>
      <c r="VSN71" s="293"/>
      <c r="VSO71" s="293"/>
      <c r="VSP71" s="293"/>
      <c r="VSQ71" s="293"/>
      <c r="VSR71" s="293"/>
      <c r="VSS71" s="293"/>
      <c r="VST71" s="293"/>
      <c r="VSU71" s="293"/>
      <c r="VSV71" s="293"/>
      <c r="VSW71" s="293"/>
      <c r="VSX71" s="293"/>
      <c r="VSY71" s="293"/>
      <c r="VSZ71" s="293"/>
      <c r="VTA71" s="293"/>
      <c r="VTB71" s="293"/>
      <c r="VTC71" s="293"/>
      <c r="VTD71" s="293"/>
      <c r="VTE71" s="293"/>
      <c r="VTF71" s="293"/>
      <c r="VTG71" s="293"/>
      <c r="VTH71" s="293"/>
      <c r="VTI71" s="293"/>
      <c r="VTJ71" s="293"/>
      <c r="VTK71" s="293"/>
      <c r="VTL71" s="293"/>
      <c r="VTM71" s="293"/>
      <c r="VTN71" s="293"/>
      <c r="VTO71" s="293"/>
      <c r="VTP71" s="293"/>
      <c r="VTQ71" s="293"/>
      <c r="VTR71" s="293"/>
      <c r="VTS71" s="293"/>
      <c r="VTT71" s="293"/>
      <c r="VTU71" s="293"/>
      <c r="VTV71" s="293"/>
      <c r="VTW71" s="293"/>
      <c r="VTX71" s="293"/>
      <c r="VTY71" s="293"/>
      <c r="VTZ71" s="293"/>
      <c r="VUA71" s="293"/>
      <c r="VUB71" s="293"/>
      <c r="VUC71" s="293"/>
      <c r="VUD71" s="293"/>
      <c r="VUE71" s="293"/>
      <c r="VUF71" s="293"/>
      <c r="VUG71" s="293"/>
      <c r="VUH71" s="293"/>
      <c r="VUI71" s="293"/>
      <c r="VUJ71" s="293"/>
      <c r="VUK71" s="293"/>
      <c r="VUL71" s="293"/>
      <c r="VUM71" s="293"/>
      <c r="VUN71" s="293"/>
      <c r="VUO71" s="293"/>
      <c r="VUP71" s="293"/>
      <c r="VUQ71" s="293"/>
      <c r="VUR71" s="293"/>
      <c r="VUS71" s="293"/>
      <c r="VUT71" s="293"/>
      <c r="VUU71" s="293"/>
      <c r="VUV71" s="293"/>
      <c r="VUW71" s="293"/>
      <c r="VUX71" s="293"/>
      <c r="VUY71" s="293"/>
      <c r="VUZ71" s="293"/>
      <c r="VVA71" s="293"/>
      <c r="VVB71" s="293"/>
      <c r="VVC71" s="293"/>
      <c r="VVD71" s="293"/>
      <c r="VVE71" s="293"/>
      <c r="VVF71" s="293"/>
      <c r="VVG71" s="293"/>
      <c r="VVH71" s="293"/>
      <c r="VVI71" s="293"/>
      <c r="VVJ71" s="293"/>
      <c r="VVK71" s="293"/>
      <c r="VVL71" s="293"/>
      <c r="VVM71" s="293"/>
      <c r="VVN71" s="293"/>
      <c r="VVO71" s="293"/>
      <c r="VVP71" s="293"/>
      <c r="VVQ71" s="293"/>
      <c r="VVR71" s="293"/>
      <c r="VVS71" s="293"/>
      <c r="VVT71" s="293"/>
      <c r="VVU71" s="293"/>
      <c r="VVV71" s="293"/>
      <c r="VVW71" s="293"/>
      <c r="VVX71" s="293"/>
      <c r="VVY71" s="293"/>
      <c r="VVZ71" s="293"/>
      <c r="VWA71" s="293"/>
      <c r="VWB71" s="293"/>
      <c r="VWC71" s="293"/>
      <c r="VWD71" s="293"/>
      <c r="VWE71" s="293"/>
      <c r="VWF71" s="293"/>
      <c r="VWG71" s="293"/>
      <c r="VWH71" s="293"/>
      <c r="VWI71" s="293"/>
      <c r="VWJ71" s="293"/>
      <c r="VWK71" s="293"/>
      <c r="VWL71" s="293"/>
      <c r="VWM71" s="293"/>
      <c r="VWN71" s="293"/>
      <c r="VWO71" s="293"/>
      <c r="VWP71" s="293"/>
      <c r="VWQ71" s="293"/>
      <c r="VWR71" s="293"/>
      <c r="VWS71" s="293"/>
      <c r="VWT71" s="293"/>
      <c r="VWU71" s="293"/>
      <c r="VWV71" s="293"/>
      <c r="VWW71" s="293"/>
      <c r="VWX71" s="293"/>
      <c r="VWY71" s="293"/>
      <c r="VWZ71" s="293"/>
      <c r="VXA71" s="293"/>
      <c r="VXB71" s="293"/>
      <c r="VXC71" s="293"/>
      <c r="VXD71" s="293"/>
      <c r="VXE71" s="293"/>
      <c r="VXF71" s="293"/>
      <c r="VXG71" s="293"/>
      <c r="VXH71" s="293"/>
      <c r="VXI71" s="293"/>
      <c r="VXJ71" s="293"/>
      <c r="VXK71" s="293"/>
      <c r="VXL71" s="293"/>
      <c r="VXM71" s="293"/>
      <c r="VXN71" s="293"/>
      <c r="VXO71" s="293"/>
      <c r="VXP71" s="293"/>
      <c r="VXQ71" s="293"/>
      <c r="VXR71" s="293"/>
      <c r="VXS71" s="293"/>
      <c r="VXT71" s="293"/>
      <c r="VXU71" s="293"/>
      <c r="VXV71" s="293"/>
      <c r="VXW71" s="293"/>
      <c r="VXX71" s="293"/>
      <c r="VXY71" s="293"/>
      <c r="VXZ71" s="293"/>
      <c r="VYA71" s="293"/>
      <c r="VYB71" s="293"/>
      <c r="VYC71" s="293"/>
      <c r="VYD71" s="293"/>
      <c r="VYE71" s="293"/>
      <c r="VYF71" s="293"/>
      <c r="VYG71" s="293"/>
      <c r="VYH71" s="293"/>
      <c r="VYI71" s="293"/>
      <c r="VYJ71" s="293"/>
      <c r="VYK71" s="293"/>
      <c r="VYL71" s="293"/>
      <c r="VYM71" s="293"/>
      <c r="VYN71" s="293"/>
      <c r="VYO71" s="293"/>
      <c r="VYP71" s="293"/>
      <c r="VYQ71" s="293"/>
      <c r="VYR71" s="293"/>
      <c r="VYS71" s="293"/>
      <c r="VYT71" s="293"/>
      <c r="VYU71" s="293"/>
      <c r="VYV71" s="293"/>
      <c r="VYW71" s="293"/>
      <c r="VYX71" s="293"/>
      <c r="VYY71" s="293"/>
      <c r="VYZ71" s="293"/>
      <c r="VZA71" s="293"/>
      <c r="VZB71" s="293"/>
      <c r="VZC71" s="293"/>
      <c r="VZD71" s="293"/>
      <c r="VZE71" s="293"/>
      <c r="VZF71" s="293"/>
      <c r="VZG71" s="293"/>
      <c r="VZH71" s="293"/>
      <c r="VZI71" s="293"/>
      <c r="VZJ71" s="293"/>
      <c r="VZK71" s="293"/>
      <c r="VZL71" s="293"/>
      <c r="VZQ71" s="293"/>
      <c r="VZR71" s="293"/>
      <c r="VZS71" s="293"/>
      <c r="VZT71" s="293"/>
      <c r="VZU71" s="293"/>
      <c r="VZV71" s="293"/>
      <c r="VZW71" s="293"/>
      <c r="VZX71" s="293"/>
      <c r="VZY71" s="293"/>
      <c r="VZZ71" s="293"/>
      <c r="WAA71" s="293"/>
      <c r="WBS71" s="293"/>
      <c r="WBT71" s="293"/>
      <c r="WBU71" s="293"/>
      <c r="WBV71" s="293"/>
      <c r="WBW71" s="293"/>
      <c r="WBX71" s="293"/>
      <c r="WBY71" s="293"/>
      <c r="WBZ71" s="293"/>
      <c r="WCA71" s="293"/>
      <c r="WCB71" s="293"/>
      <c r="WCC71" s="293"/>
      <c r="WCD71" s="293"/>
      <c r="WCE71" s="293"/>
      <c r="WCF71" s="293"/>
      <c r="WCG71" s="293"/>
      <c r="WCH71" s="293"/>
      <c r="WCI71" s="293"/>
      <c r="WCJ71" s="293"/>
      <c r="WCK71" s="293"/>
      <c r="WCL71" s="293"/>
      <c r="WCM71" s="293"/>
      <c r="WCN71" s="293"/>
      <c r="WCO71" s="293"/>
      <c r="WCP71" s="293"/>
      <c r="WCQ71" s="293"/>
      <c r="WCR71" s="293"/>
      <c r="WCS71" s="293"/>
      <c r="WCT71" s="293"/>
      <c r="WCU71" s="293"/>
      <c r="WCV71" s="293"/>
      <c r="WCW71" s="293"/>
      <c r="WCX71" s="293"/>
      <c r="WCY71" s="293"/>
      <c r="WCZ71" s="293"/>
      <c r="WDA71" s="293"/>
      <c r="WDB71" s="293"/>
      <c r="WDC71" s="293"/>
      <c r="WDD71" s="293"/>
      <c r="WDE71" s="293"/>
      <c r="WDF71" s="293"/>
      <c r="WDG71" s="293"/>
      <c r="WDH71" s="293"/>
      <c r="WDI71" s="293"/>
      <c r="WDJ71" s="293"/>
      <c r="WDK71" s="293"/>
      <c r="WDL71" s="293"/>
      <c r="WDM71" s="293"/>
      <c r="WDN71" s="293"/>
      <c r="WDO71" s="293"/>
      <c r="WDP71" s="293"/>
      <c r="WDQ71" s="293"/>
      <c r="WDR71" s="293"/>
      <c r="WDS71" s="293"/>
      <c r="WDT71" s="293"/>
      <c r="WDU71" s="293"/>
      <c r="WDV71" s="293"/>
      <c r="WDW71" s="293"/>
      <c r="WDX71" s="293"/>
      <c r="WDY71" s="293"/>
      <c r="WDZ71" s="293"/>
      <c r="WEA71" s="293"/>
      <c r="WEB71" s="293"/>
      <c r="WEC71" s="293"/>
      <c r="WED71" s="293"/>
      <c r="WEE71" s="293"/>
      <c r="WEF71" s="293"/>
      <c r="WEG71" s="293"/>
      <c r="WEH71" s="293"/>
      <c r="WEI71" s="293"/>
      <c r="WEJ71" s="293"/>
      <c r="WEK71" s="293"/>
      <c r="WEL71" s="293"/>
      <c r="WEM71" s="293"/>
      <c r="WEN71" s="293"/>
      <c r="WEO71" s="293"/>
      <c r="WEP71" s="293"/>
      <c r="WEQ71" s="293"/>
      <c r="WER71" s="293"/>
      <c r="WES71" s="293"/>
      <c r="WET71" s="293"/>
      <c r="WEU71" s="293"/>
      <c r="WEV71" s="293"/>
      <c r="WEW71" s="293"/>
      <c r="WEX71" s="293"/>
      <c r="WEY71" s="293"/>
      <c r="WEZ71" s="293"/>
      <c r="WFA71" s="293"/>
      <c r="WFB71" s="293"/>
      <c r="WFC71" s="293"/>
      <c r="WFD71" s="293"/>
      <c r="WFE71" s="293"/>
      <c r="WFF71" s="293"/>
      <c r="WFG71" s="293"/>
      <c r="WFH71" s="293"/>
      <c r="WFI71" s="293"/>
      <c r="WFJ71" s="293"/>
      <c r="WFK71" s="293"/>
      <c r="WFL71" s="293"/>
      <c r="WFM71" s="293"/>
      <c r="WFN71" s="293"/>
      <c r="WFO71" s="293"/>
      <c r="WFP71" s="293"/>
      <c r="WFQ71" s="293"/>
      <c r="WFR71" s="293"/>
      <c r="WFS71" s="293"/>
      <c r="WFT71" s="293"/>
      <c r="WFU71" s="293"/>
      <c r="WFV71" s="293"/>
      <c r="WFW71" s="293"/>
      <c r="WFX71" s="293"/>
      <c r="WFY71" s="293"/>
      <c r="WFZ71" s="293"/>
      <c r="WGA71" s="293"/>
      <c r="WGB71" s="293"/>
      <c r="WGC71" s="293"/>
      <c r="WGD71" s="293"/>
      <c r="WGE71" s="293"/>
      <c r="WGF71" s="293"/>
      <c r="WGG71" s="293"/>
      <c r="WGH71" s="293"/>
      <c r="WGI71" s="293"/>
      <c r="WGJ71" s="293"/>
      <c r="WGK71" s="293"/>
      <c r="WGL71" s="293"/>
      <c r="WGM71" s="293"/>
      <c r="WGN71" s="293"/>
      <c r="WGO71" s="293"/>
      <c r="WGP71" s="293"/>
      <c r="WGQ71" s="293"/>
      <c r="WGR71" s="293"/>
      <c r="WGS71" s="293"/>
      <c r="WGT71" s="293"/>
      <c r="WGU71" s="293"/>
      <c r="WGV71" s="293"/>
      <c r="WGW71" s="293"/>
      <c r="WGX71" s="293"/>
      <c r="WGY71" s="293"/>
      <c r="WGZ71" s="293"/>
      <c r="WHA71" s="293"/>
      <c r="WHB71" s="293"/>
      <c r="WHC71" s="293"/>
      <c r="WHD71" s="293"/>
      <c r="WHE71" s="293"/>
      <c r="WHF71" s="293"/>
      <c r="WHG71" s="293"/>
      <c r="WHH71" s="293"/>
      <c r="WHI71" s="293"/>
      <c r="WHJ71" s="293"/>
      <c r="WHK71" s="293"/>
      <c r="WHL71" s="293"/>
      <c r="WHM71" s="293"/>
      <c r="WHN71" s="293"/>
      <c r="WHO71" s="293"/>
      <c r="WHP71" s="293"/>
      <c r="WHQ71" s="293"/>
      <c r="WHR71" s="293"/>
      <c r="WHS71" s="293"/>
      <c r="WHT71" s="293"/>
      <c r="WHU71" s="293"/>
      <c r="WHV71" s="293"/>
      <c r="WHW71" s="293"/>
      <c r="WHX71" s="293"/>
      <c r="WHY71" s="293"/>
      <c r="WHZ71" s="293"/>
      <c r="WIA71" s="293"/>
      <c r="WIB71" s="293"/>
      <c r="WIC71" s="293"/>
      <c r="WID71" s="293"/>
      <c r="WIE71" s="293"/>
      <c r="WIF71" s="293"/>
      <c r="WIG71" s="293"/>
      <c r="WIH71" s="293"/>
      <c r="WII71" s="293"/>
      <c r="WIJ71" s="293"/>
      <c r="WIK71" s="293"/>
      <c r="WIL71" s="293"/>
      <c r="WIM71" s="293"/>
      <c r="WIN71" s="293"/>
      <c r="WIO71" s="293"/>
      <c r="WIP71" s="293"/>
      <c r="WIQ71" s="293"/>
      <c r="WIR71" s="293"/>
      <c r="WIS71" s="293"/>
      <c r="WIT71" s="293"/>
      <c r="WIU71" s="293"/>
      <c r="WIV71" s="293"/>
      <c r="WIW71" s="293"/>
      <c r="WIX71" s="293"/>
      <c r="WIY71" s="293"/>
      <c r="WIZ71" s="293"/>
      <c r="WJA71" s="293"/>
      <c r="WJB71" s="293"/>
      <c r="WJC71" s="293"/>
      <c r="WJD71" s="293"/>
      <c r="WJE71" s="293"/>
      <c r="WJF71" s="293"/>
      <c r="WJG71" s="293"/>
      <c r="WJH71" s="293"/>
      <c r="WJM71" s="293"/>
      <c r="WJN71" s="293"/>
      <c r="WJO71" s="293"/>
      <c r="WJP71" s="293"/>
      <c r="WJQ71" s="293"/>
      <c r="WJR71" s="293"/>
      <c r="WJS71" s="293"/>
      <c r="WJT71" s="293"/>
      <c r="WJU71" s="293"/>
      <c r="WJV71" s="293"/>
      <c r="WJW71" s="293"/>
      <c r="WLO71" s="293"/>
      <c r="WLP71" s="293"/>
      <c r="WLQ71" s="293"/>
      <c r="WLR71" s="293"/>
      <c r="WLS71" s="293"/>
      <c r="WLT71" s="293"/>
      <c r="WLU71" s="293"/>
      <c r="WLV71" s="293"/>
      <c r="WLW71" s="293"/>
      <c r="WLX71" s="293"/>
      <c r="WLY71" s="293"/>
      <c r="WLZ71" s="293"/>
      <c r="WMA71" s="293"/>
      <c r="WMB71" s="293"/>
      <c r="WMC71" s="293"/>
      <c r="WMD71" s="293"/>
      <c r="WME71" s="293"/>
      <c r="WMF71" s="293"/>
      <c r="WMG71" s="293"/>
      <c r="WMH71" s="293"/>
      <c r="WMI71" s="293"/>
      <c r="WMJ71" s="293"/>
      <c r="WMK71" s="293"/>
      <c r="WML71" s="293"/>
      <c r="WMM71" s="293"/>
      <c r="WMN71" s="293"/>
      <c r="WMO71" s="293"/>
      <c r="WMP71" s="293"/>
      <c r="WMQ71" s="293"/>
      <c r="WMR71" s="293"/>
      <c r="WMS71" s="293"/>
      <c r="WMT71" s="293"/>
      <c r="WMU71" s="293"/>
      <c r="WMV71" s="293"/>
      <c r="WMW71" s="293"/>
      <c r="WMX71" s="293"/>
      <c r="WMY71" s="293"/>
      <c r="WMZ71" s="293"/>
      <c r="WNA71" s="293"/>
      <c r="WNB71" s="293"/>
      <c r="WNC71" s="293"/>
      <c r="WND71" s="293"/>
      <c r="WNE71" s="293"/>
      <c r="WNF71" s="293"/>
      <c r="WNG71" s="293"/>
      <c r="WNH71" s="293"/>
      <c r="WNI71" s="293"/>
      <c r="WNJ71" s="293"/>
      <c r="WNK71" s="293"/>
      <c r="WNL71" s="293"/>
      <c r="WNM71" s="293"/>
      <c r="WNN71" s="293"/>
      <c r="WNO71" s="293"/>
      <c r="WNP71" s="293"/>
      <c r="WNQ71" s="293"/>
      <c r="WNR71" s="293"/>
      <c r="WNS71" s="293"/>
      <c r="WNT71" s="293"/>
      <c r="WNU71" s="293"/>
      <c r="WNV71" s="293"/>
      <c r="WNW71" s="293"/>
      <c r="WNX71" s="293"/>
      <c r="WNY71" s="293"/>
      <c r="WNZ71" s="293"/>
      <c r="WOA71" s="293"/>
      <c r="WOB71" s="293"/>
      <c r="WOC71" s="293"/>
      <c r="WOD71" s="293"/>
      <c r="WOE71" s="293"/>
      <c r="WOF71" s="293"/>
      <c r="WOG71" s="293"/>
      <c r="WOH71" s="293"/>
      <c r="WOI71" s="293"/>
      <c r="WOJ71" s="293"/>
      <c r="WOK71" s="293"/>
      <c r="WOL71" s="293"/>
      <c r="WOM71" s="293"/>
      <c r="WON71" s="293"/>
      <c r="WOO71" s="293"/>
      <c r="WOP71" s="293"/>
      <c r="WOQ71" s="293"/>
      <c r="WOR71" s="293"/>
      <c r="WOS71" s="293"/>
      <c r="WOT71" s="293"/>
      <c r="WOU71" s="293"/>
      <c r="WOV71" s="293"/>
      <c r="WOW71" s="293"/>
      <c r="WOX71" s="293"/>
      <c r="WOY71" s="293"/>
      <c r="WOZ71" s="293"/>
      <c r="WPA71" s="293"/>
      <c r="WPB71" s="293"/>
      <c r="WPC71" s="293"/>
      <c r="WPD71" s="293"/>
      <c r="WPE71" s="293"/>
      <c r="WPF71" s="293"/>
      <c r="WPG71" s="293"/>
      <c r="WPH71" s="293"/>
      <c r="WPI71" s="293"/>
      <c r="WPJ71" s="293"/>
      <c r="WPK71" s="293"/>
      <c r="WPL71" s="293"/>
      <c r="WPM71" s="293"/>
      <c r="WPN71" s="293"/>
      <c r="WPO71" s="293"/>
      <c r="WPP71" s="293"/>
      <c r="WPQ71" s="293"/>
      <c r="WPR71" s="293"/>
      <c r="WPS71" s="293"/>
      <c r="WPT71" s="293"/>
      <c r="WPU71" s="293"/>
      <c r="WPV71" s="293"/>
      <c r="WPW71" s="293"/>
      <c r="WPX71" s="293"/>
      <c r="WPY71" s="293"/>
      <c r="WPZ71" s="293"/>
      <c r="WQA71" s="293"/>
      <c r="WQB71" s="293"/>
      <c r="WQC71" s="293"/>
      <c r="WQD71" s="293"/>
      <c r="WQE71" s="293"/>
      <c r="WQF71" s="293"/>
      <c r="WQG71" s="293"/>
      <c r="WQH71" s="293"/>
      <c r="WQI71" s="293"/>
      <c r="WQJ71" s="293"/>
      <c r="WQK71" s="293"/>
      <c r="WQL71" s="293"/>
      <c r="WQM71" s="293"/>
      <c r="WQN71" s="293"/>
      <c r="WQO71" s="293"/>
      <c r="WQP71" s="293"/>
      <c r="WQQ71" s="293"/>
      <c r="WQR71" s="293"/>
      <c r="WQS71" s="293"/>
      <c r="WQT71" s="293"/>
      <c r="WQU71" s="293"/>
      <c r="WQV71" s="293"/>
      <c r="WQW71" s="293"/>
      <c r="WQX71" s="293"/>
      <c r="WQY71" s="293"/>
      <c r="WQZ71" s="293"/>
      <c r="WRA71" s="293"/>
      <c r="WRB71" s="293"/>
      <c r="WRC71" s="293"/>
      <c r="WRD71" s="293"/>
      <c r="WRE71" s="293"/>
      <c r="WRF71" s="293"/>
      <c r="WRG71" s="293"/>
      <c r="WRH71" s="293"/>
      <c r="WRI71" s="293"/>
      <c r="WRJ71" s="293"/>
      <c r="WRK71" s="293"/>
      <c r="WRL71" s="293"/>
      <c r="WRM71" s="293"/>
      <c r="WRN71" s="293"/>
      <c r="WRO71" s="293"/>
      <c r="WRP71" s="293"/>
      <c r="WRQ71" s="293"/>
      <c r="WRR71" s="293"/>
      <c r="WRS71" s="293"/>
      <c r="WRT71" s="293"/>
      <c r="WRU71" s="293"/>
      <c r="WRV71" s="293"/>
      <c r="WRW71" s="293"/>
      <c r="WRX71" s="293"/>
      <c r="WRY71" s="293"/>
      <c r="WRZ71" s="293"/>
      <c r="WSA71" s="293"/>
      <c r="WSB71" s="293"/>
      <c r="WSC71" s="293"/>
      <c r="WSD71" s="293"/>
      <c r="WSE71" s="293"/>
      <c r="WSF71" s="293"/>
      <c r="WSG71" s="293"/>
      <c r="WSH71" s="293"/>
      <c r="WSI71" s="293"/>
      <c r="WSJ71" s="293"/>
      <c r="WSK71" s="293"/>
      <c r="WSL71" s="293"/>
      <c r="WSM71" s="293"/>
      <c r="WSN71" s="293"/>
      <c r="WSO71" s="293"/>
      <c r="WSP71" s="293"/>
      <c r="WSQ71" s="293"/>
      <c r="WSR71" s="293"/>
      <c r="WSS71" s="293"/>
      <c r="WST71" s="293"/>
      <c r="WSU71" s="293"/>
      <c r="WSV71" s="293"/>
      <c r="WSW71" s="293"/>
      <c r="WSX71" s="293"/>
      <c r="WSY71" s="293"/>
      <c r="WSZ71" s="293"/>
      <c r="WTA71" s="293"/>
      <c r="WTB71" s="293"/>
      <c r="WTC71" s="293"/>
      <c r="WTD71" s="293"/>
      <c r="WTI71" s="293"/>
      <c r="WTJ71" s="293"/>
      <c r="WTK71" s="293"/>
      <c r="WTL71" s="293"/>
      <c r="WTM71" s="293"/>
      <c r="WTN71" s="293"/>
      <c r="WTO71" s="293"/>
      <c r="WTP71" s="293"/>
      <c r="WTQ71" s="293"/>
      <c r="WTR71" s="293"/>
      <c r="WTS71" s="293"/>
      <c r="WVK71" s="293"/>
      <c r="WVL71" s="293"/>
      <c r="WVM71" s="293"/>
      <c r="WVN71" s="293"/>
      <c r="WVO71" s="293"/>
      <c r="WVP71" s="293"/>
      <c r="WVQ71" s="293"/>
      <c r="WVR71" s="293"/>
      <c r="WVS71" s="293"/>
      <c r="WVT71" s="293"/>
      <c r="WVU71" s="293"/>
      <c r="WVV71" s="293"/>
      <c r="WVW71" s="293"/>
      <c r="WVX71" s="293"/>
      <c r="WVY71" s="293"/>
      <c r="WVZ71" s="293"/>
      <c r="WWA71" s="293"/>
      <c r="WWB71" s="293"/>
      <c r="WWC71" s="293"/>
      <c r="WWD71" s="293"/>
      <c r="WWE71" s="293"/>
      <c r="WWF71" s="293"/>
      <c r="WWG71" s="293"/>
      <c r="WWH71" s="293"/>
      <c r="WWI71" s="293"/>
      <c r="WWJ71" s="293"/>
      <c r="WWK71" s="293"/>
      <c r="WWL71" s="293"/>
      <c r="WWM71" s="293"/>
      <c r="WWN71" s="293"/>
      <c r="WWO71" s="293"/>
      <c r="WWP71" s="293"/>
      <c r="WWQ71" s="293"/>
      <c r="WWR71" s="293"/>
      <c r="WWS71" s="293"/>
      <c r="WWT71" s="293"/>
      <c r="WWU71" s="293"/>
      <c r="WWV71" s="293"/>
      <c r="WWW71" s="293"/>
      <c r="WWX71" s="293"/>
      <c r="WWY71" s="293"/>
      <c r="WWZ71" s="293"/>
      <c r="WXA71" s="293"/>
      <c r="WXB71" s="293"/>
      <c r="WXC71" s="293"/>
      <c r="WXD71" s="293"/>
      <c r="WXE71" s="293"/>
      <c r="WXF71" s="293"/>
      <c r="WXG71" s="293"/>
      <c r="WXH71" s="293"/>
      <c r="WXI71" s="293"/>
      <c r="WXJ71" s="293"/>
      <c r="WXK71" s="293"/>
      <c r="WXL71" s="293"/>
      <c r="WXM71" s="293"/>
      <c r="WXN71" s="293"/>
      <c r="WXO71" s="293"/>
      <c r="WXP71" s="293"/>
      <c r="WXQ71" s="293"/>
      <c r="WXR71" s="293"/>
      <c r="WXS71" s="293"/>
      <c r="WXT71" s="293"/>
      <c r="WXU71" s="293"/>
      <c r="WXV71" s="293"/>
      <c r="WXW71" s="293"/>
      <c r="WXX71" s="293"/>
      <c r="WXY71" s="293"/>
      <c r="WXZ71" s="293"/>
      <c r="WYA71" s="293"/>
      <c r="WYB71" s="293"/>
      <c r="WYC71" s="293"/>
      <c r="WYD71" s="293"/>
      <c r="WYE71" s="293"/>
      <c r="WYF71" s="293"/>
      <c r="WYG71" s="293"/>
      <c r="WYH71" s="293"/>
      <c r="WYI71" s="293"/>
      <c r="WYJ71" s="293"/>
      <c r="WYK71" s="293"/>
      <c r="WYL71" s="293"/>
      <c r="WYM71" s="293"/>
      <c r="WYN71" s="293"/>
      <c r="WYO71" s="293"/>
      <c r="WYP71" s="293"/>
      <c r="WYQ71" s="293"/>
      <c r="WYR71" s="293"/>
      <c r="WYS71" s="293"/>
      <c r="WYT71" s="293"/>
      <c r="WYU71" s="293"/>
      <c r="WYV71" s="293"/>
      <c r="WYW71" s="293"/>
      <c r="WYX71" s="293"/>
      <c r="WYY71" s="293"/>
      <c r="WYZ71" s="293"/>
      <c r="WZA71" s="293"/>
      <c r="WZB71" s="293"/>
      <c r="WZC71" s="293"/>
      <c r="WZD71" s="293"/>
      <c r="WZE71" s="293"/>
      <c r="WZF71" s="293"/>
      <c r="WZG71" s="293"/>
      <c r="WZH71" s="293"/>
      <c r="WZI71" s="293"/>
      <c r="WZJ71" s="293"/>
      <c r="WZK71" s="293"/>
      <c r="WZL71" s="293"/>
      <c r="WZM71" s="293"/>
      <c r="WZN71" s="293"/>
      <c r="WZO71" s="293"/>
      <c r="WZP71" s="293"/>
      <c r="WZQ71" s="293"/>
      <c r="WZR71" s="293"/>
      <c r="WZS71" s="293"/>
      <c r="WZT71" s="293"/>
      <c r="WZU71" s="293"/>
      <c r="WZV71" s="293"/>
      <c r="WZW71" s="293"/>
      <c r="WZX71" s="293"/>
      <c r="WZY71" s="293"/>
      <c r="WZZ71" s="293"/>
      <c r="XAA71" s="293"/>
      <c r="XAB71" s="293"/>
      <c r="XAC71" s="293"/>
      <c r="XAD71" s="293"/>
      <c r="XAE71" s="293"/>
      <c r="XAF71" s="293"/>
      <c r="XAG71" s="293"/>
      <c r="XAH71" s="293"/>
      <c r="XAI71" s="293"/>
      <c r="XAJ71" s="293"/>
      <c r="XAK71" s="293"/>
      <c r="XAL71" s="293"/>
      <c r="XAM71" s="293"/>
      <c r="XAN71" s="293"/>
      <c r="XAO71" s="293"/>
      <c r="XAP71" s="293"/>
      <c r="XAQ71" s="293"/>
      <c r="XAR71" s="293"/>
      <c r="XAS71" s="293"/>
      <c r="XAT71" s="293"/>
      <c r="XAU71" s="293"/>
      <c r="XAV71" s="293"/>
      <c r="XAW71" s="293"/>
      <c r="XAX71" s="293"/>
      <c r="XAY71" s="293"/>
      <c r="XAZ71" s="293"/>
      <c r="XBA71" s="293"/>
      <c r="XBB71" s="293"/>
      <c r="XBC71" s="293"/>
      <c r="XBD71" s="293"/>
      <c r="XBE71" s="293"/>
      <c r="XBF71" s="293"/>
      <c r="XBG71" s="293"/>
      <c r="XBH71" s="293"/>
      <c r="XBI71" s="293"/>
      <c r="XBJ71" s="293"/>
      <c r="XBK71" s="293"/>
      <c r="XBL71" s="293"/>
      <c r="XBM71" s="293"/>
      <c r="XBN71" s="293"/>
      <c r="XBO71" s="293"/>
      <c r="XBP71" s="293"/>
      <c r="XBQ71" s="293"/>
      <c r="XBR71" s="293"/>
      <c r="XBS71" s="293"/>
      <c r="XBT71" s="293"/>
      <c r="XBU71" s="293"/>
      <c r="XBV71" s="293"/>
      <c r="XBW71" s="293"/>
      <c r="XBX71" s="293"/>
      <c r="XBY71" s="293"/>
      <c r="XBZ71" s="293"/>
      <c r="XCA71" s="293"/>
      <c r="XCB71" s="293"/>
      <c r="XCC71" s="293"/>
      <c r="XCD71" s="293"/>
      <c r="XCE71" s="293"/>
      <c r="XCF71" s="293"/>
      <c r="XCG71" s="293"/>
      <c r="XCH71" s="293"/>
      <c r="XCI71" s="293"/>
      <c r="XCJ71" s="293"/>
      <c r="XCK71" s="293"/>
      <c r="XCL71" s="293"/>
      <c r="XCM71" s="293"/>
      <c r="XCN71" s="293"/>
      <c r="XCO71" s="293"/>
      <c r="XCP71" s="293"/>
      <c r="XCQ71" s="293"/>
      <c r="XCR71" s="293"/>
      <c r="XCS71" s="293"/>
      <c r="XCT71" s="293"/>
      <c r="XCU71" s="293"/>
      <c r="XCV71" s="293"/>
      <c r="XCW71" s="293"/>
      <c r="XCX71" s="293"/>
      <c r="XCY71" s="293"/>
      <c r="XCZ71" s="293"/>
      <c r="XDA71" s="293"/>
      <c r="XDB71" s="293"/>
      <c r="XDC71" s="293"/>
      <c r="XDD71" s="293"/>
      <c r="XDE71" s="293"/>
      <c r="XDF71" s="293"/>
      <c r="XDG71" s="293"/>
      <c r="XDH71" s="293"/>
      <c r="XDI71" s="293"/>
      <c r="XDJ71" s="293"/>
      <c r="XDK71" s="293"/>
      <c r="XDL71" s="293"/>
      <c r="XDM71" s="293"/>
      <c r="XDN71" s="293"/>
      <c r="XDO71" s="293"/>
      <c r="XDP71" s="293"/>
      <c r="XDQ71" s="293"/>
      <c r="XDR71" s="293"/>
      <c r="XDS71" s="293"/>
      <c r="XDT71" s="293"/>
      <c r="XDU71" s="293"/>
      <c r="XDV71" s="293"/>
      <c r="XDW71" s="293"/>
      <c r="XDX71" s="293"/>
      <c r="XDY71" s="293"/>
      <c r="XDZ71" s="293"/>
      <c r="XEA71" s="293"/>
      <c r="XEB71" s="293"/>
      <c r="XEC71" s="293"/>
      <c r="XED71" s="293"/>
      <c r="XEE71" s="293"/>
      <c r="XEF71" s="293"/>
      <c r="XEG71" s="293"/>
      <c r="XEH71" s="293"/>
      <c r="XEI71" s="293"/>
      <c r="XEJ71" s="293"/>
      <c r="XEK71" s="293"/>
      <c r="XEL71" s="293"/>
    </row>
    <row r="72" spans="1:983 1027:2007 2051:3031 3075:4055 4099:5079 5123:6103 6147:7127 7171:8151 8195:9175 9219:10199 10243:11223 11267:12247 12291:13271 13315:14295 14339:15319 15363:16366" s="71" customFormat="1" ht="94.5" customHeight="1">
      <c r="A72" s="55">
        <v>69</v>
      </c>
      <c r="B72" s="55" t="s">
        <v>93</v>
      </c>
      <c r="C72" s="433" t="s">
        <v>6982</v>
      </c>
      <c r="D72" s="434"/>
      <c r="E72" s="435"/>
      <c r="F72" s="365">
        <v>6000</v>
      </c>
      <c r="G72" s="366">
        <v>4200</v>
      </c>
      <c r="H72" s="366">
        <v>3600</v>
      </c>
      <c r="I72" s="365">
        <v>6000</v>
      </c>
      <c r="J72" s="366">
        <v>4200</v>
      </c>
      <c r="K72" s="366">
        <v>3600</v>
      </c>
      <c r="L72" s="389">
        <v>1</v>
      </c>
      <c r="M72" s="158">
        <v>1</v>
      </c>
      <c r="N72" s="158">
        <v>1</v>
      </c>
      <c r="O72" s="293"/>
      <c r="P72" s="293"/>
      <c r="Q72" s="293"/>
      <c r="R72" s="293"/>
      <c r="S72" s="293"/>
      <c r="T72" s="293"/>
      <c r="U72" s="293"/>
      <c r="V72" s="293"/>
      <c r="W72" s="293"/>
      <c r="X72" s="293"/>
      <c r="Y72" s="293"/>
      <c r="Z72" s="293"/>
      <c r="AA72" s="293"/>
      <c r="AB72" s="293"/>
      <c r="AC72" s="293"/>
      <c r="AD72" s="293"/>
      <c r="AE72" s="293"/>
      <c r="AF72" s="293"/>
      <c r="AG72" s="293"/>
      <c r="AH72" s="293"/>
      <c r="AI72" s="293"/>
      <c r="AJ72" s="293"/>
      <c r="AK72" s="293"/>
      <c r="AL72" s="293"/>
      <c r="AM72" s="293"/>
      <c r="AN72" s="293"/>
      <c r="AO72" s="293"/>
      <c r="AP72" s="293"/>
      <c r="AQ72" s="293"/>
      <c r="AR72" s="293"/>
      <c r="AS72" s="293"/>
      <c r="AT72" s="293"/>
      <c r="AU72" s="293"/>
      <c r="AV72" s="293"/>
      <c r="AW72" s="293"/>
      <c r="AX72" s="293"/>
      <c r="AY72" s="293"/>
      <c r="AZ72" s="293"/>
      <c r="BA72" s="293"/>
      <c r="BB72" s="293"/>
      <c r="BC72" s="293"/>
      <c r="BD72" s="293"/>
      <c r="BE72" s="293"/>
      <c r="BF72" s="293"/>
      <c r="BG72" s="293"/>
      <c r="BH72" s="293"/>
      <c r="BI72" s="293"/>
      <c r="BJ72" s="293"/>
      <c r="BK72" s="293"/>
      <c r="BL72" s="293"/>
      <c r="BM72" s="293"/>
      <c r="BN72" s="293"/>
      <c r="BO72" s="293"/>
      <c r="BP72" s="293"/>
      <c r="BQ72" s="293"/>
      <c r="BR72" s="293"/>
      <c r="BS72" s="293"/>
      <c r="BT72" s="293"/>
      <c r="BU72" s="293"/>
      <c r="BV72" s="293"/>
      <c r="BW72" s="293"/>
      <c r="BX72" s="293"/>
      <c r="BY72" s="293"/>
      <c r="BZ72" s="293"/>
      <c r="CA72" s="293"/>
      <c r="CB72" s="293"/>
      <c r="CC72" s="293"/>
      <c r="CD72" s="293"/>
      <c r="CE72" s="293"/>
      <c r="CF72" s="293"/>
      <c r="CG72" s="293"/>
      <c r="CH72" s="293"/>
      <c r="CI72" s="293"/>
      <c r="CJ72" s="293"/>
      <c r="CK72" s="293"/>
      <c r="CL72" s="293"/>
      <c r="CM72" s="293"/>
      <c r="CN72" s="293"/>
      <c r="CO72" s="293"/>
      <c r="CP72" s="293"/>
      <c r="CQ72" s="293"/>
      <c r="CR72" s="293"/>
      <c r="CS72" s="293"/>
      <c r="CT72" s="293"/>
      <c r="CU72" s="293"/>
      <c r="CV72" s="293"/>
      <c r="CW72" s="293"/>
      <c r="CX72" s="293"/>
      <c r="CY72" s="293"/>
      <c r="CZ72" s="293"/>
      <c r="DA72" s="293"/>
      <c r="DB72" s="293"/>
      <c r="DC72" s="293"/>
      <c r="DD72" s="293"/>
      <c r="DE72" s="293"/>
      <c r="DF72" s="293"/>
      <c r="DG72" s="293"/>
      <c r="DH72" s="293"/>
      <c r="DI72" s="293"/>
      <c r="DJ72" s="293"/>
      <c r="DK72" s="293"/>
      <c r="DL72" s="293"/>
      <c r="DM72" s="293"/>
      <c r="DN72" s="293"/>
      <c r="DO72" s="293"/>
      <c r="DP72" s="293"/>
      <c r="DQ72" s="293"/>
      <c r="DR72" s="293"/>
      <c r="DS72" s="293"/>
      <c r="DT72" s="293"/>
      <c r="DU72" s="293"/>
      <c r="DV72" s="293"/>
      <c r="DW72" s="293"/>
      <c r="DX72" s="293"/>
      <c r="DY72" s="293"/>
      <c r="DZ72" s="293"/>
      <c r="EA72" s="293"/>
      <c r="EB72" s="293"/>
      <c r="EC72" s="293"/>
      <c r="ED72" s="293"/>
      <c r="EE72" s="293"/>
      <c r="EF72" s="293"/>
      <c r="EG72" s="293"/>
      <c r="EH72" s="293"/>
      <c r="EI72" s="293"/>
      <c r="EJ72" s="293"/>
      <c r="EK72" s="293"/>
      <c r="EL72" s="293"/>
      <c r="EM72" s="293"/>
      <c r="EN72" s="293"/>
      <c r="EO72" s="293"/>
      <c r="EP72" s="293"/>
      <c r="EQ72" s="293"/>
      <c r="ER72" s="293"/>
      <c r="ES72" s="293"/>
      <c r="ET72" s="293"/>
      <c r="EU72" s="293"/>
      <c r="EV72" s="293"/>
      <c r="EW72" s="293"/>
      <c r="EX72" s="293"/>
      <c r="EY72" s="293"/>
      <c r="EZ72" s="293"/>
      <c r="FA72" s="293"/>
      <c r="FB72" s="293"/>
      <c r="FC72" s="293"/>
      <c r="FD72" s="293"/>
      <c r="FE72" s="293"/>
      <c r="FF72" s="293"/>
      <c r="FG72" s="293"/>
      <c r="FH72" s="293"/>
      <c r="FI72" s="293"/>
      <c r="FJ72" s="293"/>
      <c r="FK72" s="293"/>
      <c r="FL72" s="293"/>
      <c r="FM72" s="293"/>
      <c r="FN72" s="293"/>
      <c r="FO72" s="293"/>
      <c r="FP72" s="293"/>
      <c r="FQ72" s="293"/>
      <c r="FR72" s="293"/>
      <c r="FS72" s="293"/>
      <c r="FT72" s="293"/>
      <c r="FU72" s="293"/>
      <c r="FV72" s="293"/>
      <c r="FW72" s="293"/>
      <c r="FX72" s="293"/>
      <c r="FY72" s="293"/>
      <c r="FZ72" s="293"/>
      <c r="GA72" s="293"/>
      <c r="GB72" s="293"/>
      <c r="GC72" s="293"/>
      <c r="GD72" s="293"/>
      <c r="GE72" s="293"/>
      <c r="GF72" s="293"/>
      <c r="GG72" s="293"/>
      <c r="GH72" s="293"/>
      <c r="GI72" s="293"/>
      <c r="GJ72" s="293"/>
      <c r="GK72" s="293"/>
      <c r="GL72" s="293"/>
      <c r="GM72" s="293"/>
      <c r="GN72" s="293"/>
      <c r="GO72" s="293"/>
      <c r="GP72" s="293"/>
      <c r="GQ72" s="293"/>
      <c r="GR72" s="293"/>
      <c r="GW72" s="293"/>
      <c r="GX72" s="293"/>
      <c r="GY72" s="293"/>
      <c r="GZ72" s="293"/>
      <c r="HA72" s="293"/>
      <c r="HB72" s="293"/>
      <c r="HC72" s="293"/>
      <c r="HD72" s="293"/>
      <c r="HE72" s="293"/>
      <c r="HF72" s="293"/>
      <c r="HG72" s="293"/>
      <c r="IY72" s="293"/>
      <c r="IZ72" s="293"/>
      <c r="JA72" s="293"/>
      <c r="JB72" s="293"/>
      <c r="JC72" s="293"/>
      <c r="JD72" s="293"/>
      <c r="JE72" s="293"/>
      <c r="JF72" s="293"/>
      <c r="JG72" s="293"/>
      <c r="JH72" s="293"/>
      <c r="JI72" s="293"/>
      <c r="JJ72" s="293"/>
      <c r="JK72" s="293"/>
      <c r="JL72" s="293"/>
      <c r="JM72" s="293"/>
      <c r="JN72" s="293"/>
      <c r="JO72" s="293"/>
      <c r="JP72" s="293"/>
      <c r="JQ72" s="293"/>
      <c r="JR72" s="293"/>
      <c r="JS72" s="293"/>
      <c r="JT72" s="293"/>
      <c r="JU72" s="293"/>
      <c r="JV72" s="293"/>
      <c r="JW72" s="293"/>
      <c r="JX72" s="293"/>
      <c r="JY72" s="293"/>
      <c r="JZ72" s="293"/>
      <c r="KA72" s="293"/>
      <c r="KB72" s="293"/>
      <c r="KC72" s="293"/>
      <c r="KD72" s="293"/>
      <c r="KE72" s="293"/>
      <c r="KF72" s="293"/>
      <c r="KG72" s="293"/>
      <c r="KH72" s="293"/>
      <c r="KI72" s="293"/>
      <c r="KJ72" s="293"/>
      <c r="KK72" s="293"/>
      <c r="KL72" s="293"/>
      <c r="KM72" s="293"/>
      <c r="KN72" s="293"/>
      <c r="KO72" s="293"/>
      <c r="KP72" s="293"/>
      <c r="KQ72" s="293"/>
      <c r="KR72" s="293"/>
      <c r="KS72" s="293"/>
      <c r="KT72" s="293"/>
      <c r="KU72" s="293"/>
      <c r="KV72" s="293"/>
      <c r="KW72" s="293"/>
      <c r="KX72" s="293"/>
      <c r="KY72" s="293"/>
      <c r="KZ72" s="293"/>
      <c r="LA72" s="293"/>
      <c r="LB72" s="293"/>
      <c r="LC72" s="293"/>
      <c r="LD72" s="293"/>
      <c r="LE72" s="293"/>
      <c r="LF72" s="293"/>
      <c r="LG72" s="293"/>
      <c r="LH72" s="293"/>
      <c r="LI72" s="293"/>
      <c r="LJ72" s="293"/>
      <c r="LK72" s="293"/>
      <c r="LL72" s="293"/>
      <c r="LM72" s="293"/>
      <c r="LN72" s="293"/>
      <c r="LO72" s="293"/>
      <c r="LP72" s="293"/>
      <c r="LQ72" s="293"/>
      <c r="LR72" s="293"/>
      <c r="LS72" s="293"/>
      <c r="LT72" s="293"/>
      <c r="LU72" s="293"/>
      <c r="LV72" s="293"/>
      <c r="LW72" s="293"/>
      <c r="LX72" s="293"/>
      <c r="LY72" s="293"/>
      <c r="LZ72" s="293"/>
      <c r="MA72" s="293"/>
      <c r="MB72" s="293"/>
      <c r="MC72" s="293"/>
      <c r="MD72" s="293"/>
      <c r="ME72" s="293"/>
      <c r="MF72" s="293"/>
      <c r="MG72" s="293"/>
      <c r="MH72" s="293"/>
      <c r="MI72" s="293"/>
      <c r="MJ72" s="293"/>
      <c r="MK72" s="293"/>
      <c r="ML72" s="293"/>
      <c r="MM72" s="293"/>
      <c r="MN72" s="293"/>
      <c r="MO72" s="293"/>
      <c r="MP72" s="293"/>
      <c r="MQ72" s="293"/>
      <c r="MR72" s="293"/>
      <c r="MS72" s="293"/>
      <c r="MT72" s="293"/>
      <c r="MU72" s="293"/>
      <c r="MV72" s="293"/>
      <c r="MW72" s="293"/>
      <c r="MX72" s="293"/>
      <c r="MY72" s="293"/>
      <c r="MZ72" s="293"/>
      <c r="NA72" s="293"/>
      <c r="NB72" s="293"/>
      <c r="NC72" s="293"/>
      <c r="ND72" s="293"/>
      <c r="NE72" s="293"/>
      <c r="NF72" s="293"/>
      <c r="NG72" s="293"/>
      <c r="NH72" s="293"/>
      <c r="NI72" s="293"/>
      <c r="NJ72" s="293"/>
      <c r="NK72" s="293"/>
      <c r="NL72" s="293"/>
      <c r="NM72" s="293"/>
      <c r="NN72" s="293"/>
      <c r="NO72" s="293"/>
      <c r="NP72" s="293"/>
      <c r="NQ72" s="293"/>
      <c r="NR72" s="293"/>
      <c r="NS72" s="293"/>
      <c r="NT72" s="293"/>
      <c r="NU72" s="293"/>
      <c r="NV72" s="293"/>
      <c r="NW72" s="293"/>
      <c r="NX72" s="293"/>
      <c r="NY72" s="293"/>
      <c r="NZ72" s="293"/>
      <c r="OA72" s="293"/>
      <c r="OB72" s="293"/>
      <c r="OC72" s="293"/>
      <c r="OD72" s="293"/>
      <c r="OE72" s="293"/>
      <c r="OF72" s="293"/>
      <c r="OG72" s="293"/>
      <c r="OH72" s="293"/>
      <c r="OI72" s="293"/>
      <c r="OJ72" s="293"/>
      <c r="OK72" s="293"/>
      <c r="OL72" s="293"/>
      <c r="OM72" s="293"/>
      <c r="ON72" s="293"/>
      <c r="OO72" s="293"/>
      <c r="OP72" s="293"/>
      <c r="OQ72" s="293"/>
      <c r="OR72" s="293"/>
      <c r="OS72" s="293"/>
      <c r="OT72" s="293"/>
      <c r="OU72" s="293"/>
      <c r="OV72" s="293"/>
      <c r="OW72" s="293"/>
      <c r="OX72" s="293"/>
      <c r="OY72" s="293"/>
      <c r="OZ72" s="293"/>
      <c r="PA72" s="293"/>
      <c r="PB72" s="293"/>
      <c r="PC72" s="293"/>
      <c r="PD72" s="293"/>
      <c r="PE72" s="293"/>
      <c r="PF72" s="293"/>
      <c r="PG72" s="293"/>
      <c r="PH72" s="293"/>
      <c r="PI72" s="293"/>
      <c r="PJ72" s="293"/>
      <c r="PK72" s="293"/>
      <c r="PL72" s="293"/>
      <c r="PM72" s="293"/>
      <c r="PN72" s="293"/>
      <c r="PO72" s="293"/>
      <c r="PP72" s="293"/>
      <c r="PQ72" s="293"/>
      <c r="PR72" s="293"/>
      <c r="PS72" s="293"/>
      <c r="PT72" s="293"/>
      <c r="PU72" s="293"/>
      <c r="PV72" s="293"/>
      <c r="PW72" s="293"/>
      <c r="PX72" s="293"/>
      <c r="PY72" s="293"/>
      <c r="PZ72" s="293"/>
      <c r="QA72" s="293"/>
      <c r="QB72" s="293"/>
      <c r="QC72" s="293"/>
      <c r="QD72" s="293"/>
      <c r="QE72" s="293"/>
      <c r="QF72" s="293"/>
      <c r="QG72" s="293"/>
      <c r="QH72" s="293"/>
      <c r="QI72" s="293"/>
      <c r="QJ72" s="293"/>
      <c r="QK72" s="293"/>
      <c r="QL72" s="293"/>
      <c r="QM72" s="293"/>
      <c r="QN72" s="293"/>
      <c r="QS72" s="293"/>
      <c r="QT72" s="293"/>
      <c r="QU72" s="293"/>
      <c r="QV72" s="293"/>
      <c r="QW72" s="293"/>
      <c r="QX72" s="293"/>
      <c r="QY72" s="293"/>
      <c r="QZ72" s="293"/>
      <c r="RA72" s="293"/>
      <c r="RB72" s="293"/>
      <c r="RC72" s="293"/>
      <c r="SU72" s="293"/>
      <c r="SV72" s="293"/>
      <c r="SW72" s="293"/>
      <c r="SX72" s="293"/>
      <c r="SY72" s="293"/>
      <c r="SZ72" s="293"/>
      <c r="TA72" s="293"/>
      <c r="TB72" s="293"/>
      <c r="TC72" s="293"/>
      <c r="TD72" s="293"/>
      <c r="TE72" s="293"/>
      <c r="TF72" s="293"/>
      <c r="TG72" s="293"/>
      <c r="TH72" s="293"/>
      <c r="TI72" s="293"/>
      <c r="TJ72" s="293"/>
      <c r="TK72" s="293"/>
      <c r="TL72" s="293"/>
      <c r="TM72" s="293"/>
      <c r="TN72" s="293"/>
      <c r="TO72" s="293"/>
      <c r="TP72" s="293"/>
      <c r="TQ72" s="293"/>
      <c r="TR72" s="293"/>
      <c r="TS72" s="293"/>
      <c r="TT72" s="293"/>
      <c r="TU72" s="293"/>
      <c r="TV72" s="293"/>
      <c r="TW72" s="293"/>
      <c r="TX72" s="293"/>
      <c r="TY72" s="293"/>
      <c r="TZ72" s="293"/>
      <c r="UA72" s="293"/>
      <c r="UB72" s="293"/>
      <c r="UC72" s="293"/>
      <c r="UD72" s="293"/>
      <c r="UE72" s="293"/>
      <c r="UF72" s="293"/>
      <c r="UG72" s="293"/>
      <c r="UH72" s="293"/>
      <c r="UI72" s="293"/>
      <c r="UJ72" s="293"/>
      <c r="UK72" s="293"/>
      <c r="UL72" s="293"/>
      <c r="UM72" s="293"/>
      <c r="UN72" s="293"/>
      <c r="UO72" s="293"/>
      <c r="UP72" s="293"/>
      <c r="UQ72" s="293"/>
      <c r="UR72" s="293"/>
      <c r="US72" s="293"/>
      <c r="UT72" s="293"/>
      <c r="UU72" s="293"/>
      <c r="UV72" s="293"/>
      <c r="UW72" s="293"/>
      <c r="UX72" s="293"/>
      <c r="UY72" s="293"/>
      <c r="UZ72" s="293"/>
      <c r="VA72" s="293"/>
      <c r="VB72" s="293"/>
      <c r="VC72" s="293"/>
      <c r="VD72" s="293"/>
      <c r="VE72" s="293"/>
      <c r="VF72" s="293"/>
      <c r="VG72" s="293"/>
      <c r="VH72" s="293"/>
      <c r="VI72" s="293"/>
      <c r="VJ72" s="293"/>
      <c r="VK72" s="293"/>
      <c r="VL72" s="293"/>
      <c r="VM72" s="293"/>
      <c r="VN72" s="293"/>
      <c r="VO72" s="293"/>
      <c r="VP72" s="293"/>
      <c r="VQ72" s="293"/>
      <c r="VR72" s="293"/>
      <c r="VS72" s="293"/>
      <c r="VT72" s="293"/>
      <c r="VU72" s="293"/>
      <c r="VV72" s="293"/>
      <c r="VW72" s="293"/>
      <c r="VX72" s="293"/>
      <c r="VY72" s="293"/>
      <c r="VZ72" s="293"/>
      <c r="WA72" s="293"/>
      <c r="WB72" s="293"/>
      <c r="WC72" s="293"/>
      <c r="WD72" s="293"/>
      <c r="WE72" s="293"/>
      <c r="WF72" s="293"/>
      <c r="WG72" s="293"/>
      <c r="WH72" s="293"/>
      <c r="WI72" s="293"/>
      <c r="WJ72" s="293"/>
      <c r="WK72" s="293"/>
      <c r="WL72" s="293"/>
      <c r="WM72" s="293"/>
      <c r="WN72" s="293"/>
      <c r="WO72" s="293"/>
      <c r="WP72" s="293"/>
      <c r="WQ72" s="293"/>
      <c r="WR72" s="293"/>
      <c r="WS72" s="293"/>
      <c r="WT72" s="293"/>
      <c r="WU72" s="293"/>
      <c r="WV72" s="293"/>
      <c r="WW72" s="293"/>
      <c r="WX72" s="293"/>
      <c r="WY72" s="293"/>
      <c r="WZ72" s="293"/>
      <c r="XA72" s="293"/>
      <c r="XB72" s="293"/>
      <c r="XC72" s="293"/>
      <c r="XD72" s="293"/>
      <c r="XE72" s="293"/>
      <c r="XF72" s="293"/>
      <c r="XG72" s="293"/>
      <c r="XH72" s="293"/>
      <c r="XI72" s="293"/>
      <c r="XJ72" s="293"/>
      <c r="XK72" s="293"/>
      <c r="XL72" s="293"/>
      <c r="XM72" s="293"/>
      <c r="XN72" s="293"/>
      <c r="XO72" s="293"/>
      <c r="XP72" s="293"/>
      <c r="XQ72" s="293"/>
      <c r="XR72" s="293"/>
      <c r="XS72" s="293"/>
      <c r="XT72" s="293"/>
      <c r="XU72" s="293"/>
      <c r="XV72" s="293"/>
      <c r="XW72" s="293"/>
      <c r="XX72" s="293"/>
      <c r="XY72" s="293"/>
      <c r="XZ72" s="293"/>
      <c r="YA72" s="293"/>
      <c r="YB72" s="293"/>
      <c r="YC72" s="293"/>
      <c r="YD72" s="293"/>
      <c r="YE72" s="293"/>
      <c r="YF72" s="293"/>
      <c r="YG72" s="293"/>
      <c r="YH72" s="293"/>
      <c r="YI72" s="293"/>
      <c r="YJ72" s="293"/>
      <c r="YK72" s="293"/>
      <c r="YL72" s="293"/>
      <c r="YM72" s="293"/>
      <c r="YN72" s="293"/>
      <c r="YO72" s="293"/>
      <c r="YP72" s="293"/>
      <c r="YQ72" s="293"/>
      <c r="YR72" s="293"/>
      <c r="YS72" s="293"/>
      <c r="YT72" s="293"/>
      <c r="YU72" s="293"/>
      <c r="YV72" s="293"/>
      <c r="YW72" s="293"/>
      <c r="YX72" s="293"/>
      <c r="YY72" s="293"/>
      <c r="YZ72" s="293"/>
      <c r="ZA72" s="293"/>
      <c r="ZB72" s="293"/>
      <c r="ZC72" s="293"/>
      <c r="ZD72" s="293"/>
      <c r="ZE72" s="293"/>
      <c r="ZF72" s="293"/>
      <c r="ZG72" s="293"/>
      <c r="ZH72" s="293"/>
      <c r="ZI72" s="293"/>
      <c r="ZJ72" s="293"/>
      <c r="ZK72" s="293"/>
      <c r="ZL72" s="293"/>
      <c r="ZM72" s="293"/>
      <c r="ZN72" s="293"/>
      <c r="ZO72" s="293"/>
      <c r="ZP72" s="293"/>
      <c r="ZQ72" s="293"/>
      <c r="ZR72" s="293"/>
      <c r="ZS72" s="293"/>
      <c r="ZT72" s="293"/>
      <c r="ZU72" s="293"/>
      <c r="ZV72" s="293"/>
      <c r="ZW72" s="293"/>
      <c r="ZX72" s="293"/>
      <c r="ZY72" s="293"/>
      <c r="ZZ72" s="293"/>
      <c r="AAA72" s="293"/>
      <c r="AAB72" s="293"/>
      <c r="AAC72" s="293"/>
      <c r="AAD72" s="293"/>
      <c r="AAE72" s="293"/>
      <c r="AAF72" s="293"/>
      <c r="AAG72" s="293"/>
      <c r="AAH72" s="293"/>
      <c r="AAI72" s="293"/>
      <c r="AAJ72" s="293"/>
      <c r="AAO72" s="293"/>
      <c r="AAP72" s="293"/>
      <c r="AAQ72" s="293"/>
      <c r="AAR72" s="293"/>
      <c r="AAS72" s="293"/>
      <c r="AAT72" s="293"/>
      <c r="AAU72" s="293"/>
      <c r="AAV72" s="293"/>
      <c r="AAW72" s="293"/>
      <c r="AAX72" s="293"/>
      <c r="AAY72" s="293"/>
      <c r="ACQ72" s="293"/>
      <c r="ACR72" s="293"/>
      <c r="ACS72" s="293"/>
      <c r="ACT72" s="293"/>
      <c r="ACU72" s="293"/>
      <c r="ACV72" s="293"/>
      <c r="ACW72" s="293"/>
      <c r="ACX72" s="293"/>
      <c r="ACY72" s="293"/>
      <c r="ACZ72" s="293"/>
      <c r="ADA72" s="293"/>
      <c r="ADB72" s="293"/>
      <c r="ADC72" s="293"/>
      <c r="ADD72" s="293"/>
      <c r="ADE72" s="293"/>
      <c r="ADF72" s="293"/>
      <c r="ADG72" s="293"/>
      <c r="ADH72" s="293"/>
      <c r="ADI72" s="293"/>
      <c r="ADJ72" s="293"/>
      <c r="ADK72" s="293"/>
      <c r="ADL72" s="293"/>
      <c r="ADM72" s="293"/>
      <c r="ADN72" s="293"/>
      <c r="ADO72" s="293"/>
      <c r="ADP72" s="293"/>
      <c r="ADQ72" s="293"/>
      <c r="ADR72" s="293"/>
      <c r="ADS72" s="293"/>
      <c r="ADT72" s="293"/>
      <c r="ADU72" s="293"/>
      <c r="ADV72" s="293"/>
      <c r="ADW72" s="293"/>
      <c r="ADX72" s="293"/>
      <c r="ADY72" s="293"/>
      <c r="ADZ72" s="293"/>
      <c r="AEA72" s="293"/>
      <c r="AEB72" s="293"/>
      <c r="AEC72" s="293"/>
      <c r="AED72" s="293"/>
      <c r="AEE72" s="293"/>
      <c r="AEF72" s="293"/>
      <c r="AEG72" s="293"/>
      <c r="AEH72" s="293"/>
      <c r="AEI72" s="293"/>
      <c r="AEJ72" s="293"/>
      <c r="AEK72" s="293"/>
      <c r="AEL72" s="293"/>
      <c r="AEM72" s="293"/>
      <c r="AEN72" s="293"/>
      <c r="AEO72" s="293"/>
      <c r="AEP72" s="293"/>
      <c r="AEQ72" s="293"/>
      <c r="AER72" s="293"/>
      <c r="AES72" s="293"/>
      <c r="AET72" s="293"/>
      <c r="AEU72" s="293"/>
      <c r="AEV72" s="293"/>
      <c r="AEW72" s="293"/>
      <c r="AEX72" s="293"/>
      <c r="AEY72" s="293"/>
      <c r="AEZ72" s="293"/>
      <c r="AFA72" s="293"/>
      <c r="AFB72" s="293"/>
      <c r="AFC72" s="293"/>
      <c r="AFD72" s="293"/>
      <c r="AFE72" s="293"/>
      <c r="AFF72" s="293"/>
      <c r="AFG72" s="293"/>
      <c r="AFH72" s="293"/>
      <c r="AFI72" s="293"/>
      <c r="AFJ72" s="293"/>
      <c r="AFK72" s="293"/>
      <c r="AFL72" s="293"/>
      <c r="AFM72" s="293"/>
      <c r="AFN72" s="293"/>
      <c r="AFO72" s="293"/>
      <c r="AFP72" s="293"/>
      <c r="AFQ72" s="293"/>
      <c r="AFR72" s="293"/>
      <c r="AFS72" s="293"/>
      <c r="AFT72" s="293"/>
      <c r="AFU72" s="293"/>
      <c r="AFV72" s="293"/>
      <c r="AFW72" s="293"/>
      <c r="AFX72" s="293"/>
      <c r="AFY72" s="293"/>
      <c r="AFZ72" s="293"/>
      <c r="AGA72" s="293"/>
      <c r="AGB72" s="293"/>
      <c r="AGC72" s="293"/>
      <c r="AGD72" s="293"/>
      <c r="AGE72" s="293"/>
      <c r="AGF72" s="293"/>
      <c r="AGG72" s="293"/>
      <c r="AGH72" s="293"/>
      <c r="AGI72" s="293"/>
      <c r="AGJ72" s="293"/>
      <c r="AGK72" s="293"/>
      <c r="AGL72" s="293"/>
      <c r="AGM72" s="293"/>
      <c r="AGN72" s="293"/>
      <c r="AGO72" s="293"/>
      <c r="AGP72" s="293"/>
      <c r="AGQ72" s="293"/>
      <c r="AGR72" s="293"/>
      <c r="AGS72" s="293"/>
      <c r="AGT72" s="293"/>
      <c r="AGU72" s="293"/>
      <c r="AGV72" s="293"/>
      <c r="AGW72" s="293"/>
      <c r="AGX72" s="293"/>
      <c r="AGY72" s="293"/>
      <c r="AGZ72" s="293"/>
      <c r="AHA72" s="293"/>
      <c r="AHB72" s="293"/>
      <c r="AHC72" s="293"/>
      <c r="AHD72" s="293"/>
      <c r="AHE72" s="293"/>
      <c r="AHF72" s="293"/>
      <c r="AHG72" s="293"/>
      <c r="AHH72" s="293"/>
      <c r="AHI72" s="293"/>
      <c r="AHJ72" s="293"/>
      <c r="AHK72" s="293"/>
      <c r="AHL72" s="293"/>
      <c r="AHM72" s="293"/>
      <c r="AHN72" s="293"/>
      <c r="AHO72" s="293"/>
      <c r="AHP72" s="293"/>
      <c r="AHQ72" s="293"/>
      <c r="AHR72" s="293"/>
      <c r="AHS72" s="293"/>
      <c r="AHT72" s="293"/>
      <c r="AHU72" s="293"/>
      <c r="AHV72" s="293"/>
      <c r="AHW72" s="293"/>
      <c r="AHX72" s="293"/>
      <c r="AHY72" s="293"/>
      <c r="AHZ72" s="293"/>
      <c r="AIA72" s="293"/>
      <c r="AIB72" s="293"/>
      <c r="AIC72" s="293"/>
      <c r="AID72" s="293"/>
      <c r="AIE72" s="293"/>
      <c r="AIF72" s="293"/>
      <c r="AIG72" s="293"/>
      <c r="AIH72" s="293"/>
      <c r="AII72" s="293"/>
      <c r="AIJ72" s="293"/>
      <c r="AIK72" s="293"/>
      <c r="AIL72" s="293"/>
      <c r="AIM72" s="293"/>
      <c r="AIN72" s="293"/>
      <c r="AIO72" s="293"/>
      <c r="AIP72" s="293"/>
      <c r="AIQ72" s="293"/>
      <c r="AIR72" s="293"/>
      <c r="AIS72" s="293"/>
      <c r="AIT72" s="293"/>
      <c r="AIU72" s="293"/>
      <c r="AIV72" s="293"/>
      <c r="AIW72" s="293"/>
      <c r="AIX72" s="293"/>
      <c r="AIY72" s="293"/>
      <c r="AIZ72" s="293"/>
      <c r="AJA72" s="293"/>
      <c r="AJB72" s="293"/>
      <c r="AJC72" s="293"/>
      <c r="AJD72" s="293"/>
      <c r="AJE72" s="293"/>
      <c r="AJF72" s="293"/>
      <c r="AJG72" s="293"/>
      <c r="AJH72" s="293"/>
      <c r="AJI72" s="293"/>
      <c r="AJJ72" s="293"/>
      <c r="AJK72" s="293"/>
      <c r="AJL72" s="293"/>
      <c r="AJM72" s="293"/>
      <c r="AJN72" s="293"/>
      <c r="AJO72" s="293"/>
      <c r="AJP72" s="293"/>
      <c r="AJQ72" s="293"/>
      <c r="AJR72" s="293"/>
      <c r="AJS72" s="293"/>
      <c r="AJT72" s="293"/>
      <c r="AJU72" s="293"/>
      <c r="AJV72" s="293"/>
      <c r="AJW72" s="293"/>
      <c r="AJX72" s="293"/>
      <c r="AJY72" s="293"/>
      <c r="AJZ72" s="293"/>
      <c r="AKA72" s="293"/>
      <c r="AKB72" s="293"/>
      <c r="AKC72" s="293"/>
      <c r="AKD72" s="293"/>
      <c r="AKE72" s="293"/>
      <c r="AKF72" s="293"/>
      <c r="AKK72" s="293"/>
      <c r="AKL72" s="293"/>
      <c r="AKM72" s="293"/>
      <c r="AKN72" s="293"/>
      <c r="AKO72" s="293"/>
      <c r="AKP72" s="293"/>
      <c r="AKQ72" s="293"/>
      <c r="AKR72" s="293"/>
      <c r="AKS72" s="293"/>
      <c r="AKT72" s="293"/>
      <c r="AKU72" s="293"/>
      <c r="AMM72" s="293"/>
      <c r="AMN72" s="293"/>
      <c r="AMO72" s="293"/>
      <c r="AMP72" s="293"/>
      <c r="AMQ72" s="293"/>
      <c r="AMR72" s="293"/>
      <c r="AMS72" s="293"/>
      <c r="AMT72" s="293"/>
      <c r="AMU72" s="293"/>
      <c r="AMV72" s="293"/>
      <c r="AMW72" s="293"/>
      <c r="AMX72" s="293"/>
      <c r="AMY72" s="293"/>
      <c r="AMZ72" s="293"/>
      <c r="ANA72" s="293"/>
      <c r="ANB72" s="293"/>
      <c r="ANC72" s="293"/>
      <c r="AND72" s="293"/>
      <c r="ANE72" s="293"/>
      <c r="ANF72" s="293"/>
      <c r="ANG72" s="293"/>
      <c r="ANH72" s="293"/>
      <c r="ANI72" s="293"/>
      <c r="ANJ72" s="293"/>
      <c r="ANK72" s="293"/>
      <c r="ANL72" s="293"/>
      <c r="ANM72" s="293"/>
      <c r="ANN72" s="293"/>
      <c r="ANO72" s="293"/>
      <c r="ANP72" s="293"/>
      <c r="ANQ72" s="293"/>
      <c r="ANR72" s="293"/>
      <c r="ANS72" s="293"/>
      <c r="ANT72" s="293"/>
      <c r="ANU72" s="293"/>
      <c r="ANV72" s="293"/>
      <c r="ANW72" s="293"/>
      <c r="ANX72" s="293"/>
      <c r="ANY72" s="293"/>
      <c r="ANZ72" s="293"/>
      <c r="AOA72" s="293"/>
      <c r="AOB72" s="293"/>
      <c r="AOC72" s="293"/>
      <c r="AOD72" s="293"/>
      <c r="AOE72" s="293"/>
      <c r="AOF72" s="293"/>
      <c r="AOG72" s="293"/>
      <c r="AOH72" s="293"/>
      <c r="AOI72" s="293"/>
      <c r="AOJ72" s="293"/>
      <c r="AOK72" s="293"/>
      <c r="AOL72" s="293"/>
      <c r="AOM72" s="293"/>
      <c r="AON72" s="293"/>
      <c r="AOO72" s="293"/>
      <c r="AOP72" s="293"/>
      <c r="AOQ72" s="293"/>
      <c r="AOR72" s="293"/>
      <c r="AOS72" s="293"/>
      <c r="AOT72" s="293"/>
      <c r="AOU72" s="293"/>
      <c r="AOV72" s="293"/>
      <c r="AOW72" s="293"/>
      <c r="AOX72" s="293"/>
      <c r="AOY72" s="293"/>
      <c r="AOZ72" s="293"/>
      <c r="APA72" s="293"/>
      <c r="APB72" s="293"/>
      <c r="APC72" s="293"/>
      <c r="APD72" s="293"/>
      <c r="APE72" s="293"/>
      <c r="APF72" s="293"/>
      <c r="APG72" s="293"/>
      <c r="APH72" s="293"/>
      <c r="API72" s="293"/>
      <c r="APJ72" s="293"/>
      <c r="APK72" s="293"/>
      <c r="APL72" s="293"/>
      <c r="APM72" s="293"/>
      <c r="APN72" s="293"/>
      <c r="APO72" s="293"/>
      <c r="APP72" s="293"/>
      <c r="APQ72" s="293"/>
      <c r="APR72" s="293"/>
      <c r="APS72" s="293"/>
      <c r="APT72" s="293"/>
      <c r="APU72" s="293"/>
      <c r="APV72" s="293"/>
      <c r="APW72" s="293"/>
      <c r="APX72" s="293"/>
      <c r="APY72" s="293"/>
      <c r="APZ72" s="293"/>
      <c r="AQA72" s="293"/>
      <c r="AQB72" s="293"/>
      <c r="AQC72" s="293"/>
      <c r="AQD72" s="293"/>
      <c r="AQE72" s="293"/>
      <c r="AQF72" s="293"/>
      <c r="AQG72" s="293"/>
      <c r="AQH72" s="293"/>
      <c r="AQI72" s="293"/>
      <c r="AQJ72" s="293"/>
      <c r="AQK72" s="293"/>
      <c r="AQL72" s="293"/>
      <c r="AQM72" s="293"/>
      <c r="AQN72" s="293"/>
      <c r="AQO72" s="293"/>
      <c r="AQP72" s="293"/>
      <c r="AQQ72" s="293"/>
      <c r="AQR72" s="293"/>
      <c r="AQS72" s="293"/>
      <c r="AQT72" s="293"/>
      <c r="AQU72" s="293"/>
      <c r="AQV72" s="293"/>
      <c r="AQW72" s="293"/>
      <c r="AQX72" s="293"/>
      <c r="AQY72" s="293"/>
      <c r="AQZ72" s="293"/>
      <c r="ARA72" s="293"/>
      <c r="ARB72" s="293"/>
      <c r="ARC72" s="293"/>
      <c r="ARD72" s="293"/>
      <c r="ARE72" s="293"/>
      <c r="ARF72" s="293"/>
      <c r="ARG72" s="293"/>
      <c r="ARH72" s="293"/>
      <c r="ARI72" s="293"/>
      <c r="ARJ72" s="293"/>
      <c r="ARK72" s="293"/>
      <c r="ARL72" s="293"/>
      <c r="ARM72" s="293"/>
      <c r="ARN72" s="293"/>
      <c r="ARO72" s="293"/>
      <c r="ARP72" s="293"/>
      <c r="ARQ72" s="293"/>
      <c r="ARR72" s="293"/>
      <c r="ARS72" s="293"/>
      <c r="ART72" s="293"/>
      <c r="ARU72" s="293"/>
      <c r="ARV72" s="293"/>
      <c r="ARW72" s="293"/>
      <c r="ARX72" s="293"/>
      <c r="ARY72" s="293"/>
      <c r="ARZ72" s="293"/>
      <c r="ASA72" s="293"/>
      <c r="ASB72" s="293"/>
      <c r="ASC72" s="293"/>
      <c r="ASD72" s="293"/>
      <c r="ASE72" s="293"/>
      <c r="ASF72" s="293"/>
      <c r="ASG72" s="293"/>
      <c r="ASH72" s="293"/>
      <c r="ASI72" s="293"/>
      <c r="ASJ72" s="293"/>
      <c r="ASK72" s="293"/>
      <c r="ASL72" s="293"/>
      <c r="ASM72" s="293"/>
      <c r="ASN72" s="293"/>
      <c r="ASO72" s="293"/>
      <c r="ASP72" s="293"/>
      <c r="ASQ72" s="293"/>
      <c r="ASR72" s="293"/>
      <c r="ASS72" s="293"/>
      <c r="AST72" s="293"/>
      <c r="ASU72" s="293"/>
      <c r="ASV72" s="293"/>
      <c r="ASW72" s="293"/>
      <c r="ASX72" s="293"/>
      <c r="ASY72" s="293"/>
      <c r="ASZ72" s="293"/>
      <c r="ATA72" s="293"/>
      <c r="ATB72" s="293"/>
      <c r="ATC72" s="293"/>
      <c r="ATD72" s="293"/>
      <c r="ATE72" s="293"/>
      <c r="ATF72" s="293"/>
      <c r="ATG72" s="293"/>
      <c r="ATH72" s="293"/>
      <c r="ATI72" s="293"/>
      <c r="ATJ72" s="293"/>
      <c r="ATK72" s="293"/>
      <c r="ATL72" s="293"/>
      <c r="ATM72" s="293"/>
      <c r="ATN72" s="293"/>
      <c r="ATO72" s="293"/>
      <c r="ATP72" s="293"/>
      <c r="ATQ72" s="293"/>
      <c r="ATR72" s="293"/>
      <c r="ATS72" s="293"/>
      <c r="ATT72" s="293"/>
      <c r="ATU72" s="293"/>
      <c r="ATV72" s="293"/>
      <c r="ATW72" s="293"/>
      <c r="ATX72" s="293"/>
      <c r="ATY72" s="293"/>
      <c r="ATZ72" s="293"/>
      <c r="AUA72" s="293"/>
      <c r="AUB72" s="293"/>
      <c r="AUG72" s="293"/>
      <c r="AUH72" s="293"/>
      <c r="AUI72" s="293"/>
      <c r="AUJ72" s="293"/>
      <c r="AUK72" s="293"/>
      <c r="AUL72" s="293"/>
      <c r="AUM72" s="293"/>
      <c r="AUN72" s="293"/>
      <c r="AUO72" s="293"/>
      <c r="AUP72" s="293"/>
      <c r="AUQ72" s="293"/>
      <c r="AWI72" s="293"/>
      <c r="AWJ72" s="293"/>
      <c r="AWK72" s="293"/>
      <c r="AWL72" s="293"/>
      <c r="AWM72" s="293"/>
      <c r="AWN72" s="293"/>
      <c r="AWO72" s="293"/>
      <c r="AWP72" s="293"/>
      <c r="AWQ72" s="293"/>
      <c r="AWR72" s="293"/>
      <c r="AWS72" s="293"/>
      <c r="AWT72" s="293"/>
      <c r="AWU72" s="293"/>
      <c r="AWV72" s="293"/>
      <c r="AWW72" s="293"/>
      <c r="AWX72" s="293"/>
      <c r="AWY72" s="293"/>
      <c r="AWZ72" s="293"/>
      <c r="AXA72" s="293"/>
      <c r="AXB72" s="293"/>
      <c r="AXC72" s="293"/>
      <c r="AXD72" s="293"/>
      <c r="AXE72" s="293"/>
      <c r="AXF72" s="293"/>
      <c r="AXG72" s="293"/>
      <c r="AXH72" s="293"/>
      <c r="AXI72" s="293"/>
      <c r="AXJ72" s="293"/>
      <c r="AXK72" s="293"/>
      <c r="AXL72" s="293"/>
      <c r="AXM72" s="293"/>
      <c r="AXN72" s="293"/>
      <c r="AXO72" s="293"/>
      <c r="AXP72" s="293"/>
      <c r="AXQ72" s="293"/>
      <c r="AXR72" s="293"/>
      <c r="AXS72" s="293"/>
      <c r="AXT72" s="293"/>
      <c r="AXU72" s="293"/>
      <c r="AXV72" s="293"/>
      <c r="AXW72" s="293"/>
      <c r="AXX72" s="293"/>
      <c r="AXY72" s="293"/>
      <c r="AXZ72" s="293"/>
      <c r="AYA72" s="293"/>
      <c r="AYB72" s="293"/>
      <c r="AYC72" s="293"/>
      <c r="AYD72" s="293"/>
      <c r="AYE72" s="293"/>
      <c r="AYF72" s="293"/>
      <c r="AYG72" s="293"/>
      <c r="AYH72" s="293"/>
      <c r="AYI72" s="293"/>
      <c r="AYJ72" s="293"/>
      <c r="AYK72" s="293"/>
      <c r="AYL72" s="293"/>
      <c r="AYM72" s="293"/>
      <c r="AYN72" s="293"/>
      <c r="AYO72" s="293"/>
      <c r="AYP72" s="293"/>
      <c r="AYQ72" s="293"/>
      <c r="AYR72" s="293"/>
      <c r="AYS72" s="293"/>
      <c r="AYT72" s="293"/>
      <c r="AYU72" s="293"/>
      <c r="AYV72" s="293"/>
      <c r="AYW72" s="293"/>
      <c r="AYX72" s="293"/>
      <c r="AYY72" s="293"/>
      <c r="AYZ72" s="293"/>
      <c r="AZA72" s="293"/>
      <c r="AZB72" s="293"/>
      <c r="AZC72" s="293"/>
      <c r="AZD72" s="293"/>
      <c r="AZE72" s="293"/>
      <c r="AZF72" s="293"/>
      <c r="AZG72" s="293"/>
      <c r="AZH72" s="293"/>
      <c r="AZI72" s="293"/>
      <c r="AZJ72" s="293"/>
      <c r="AZK72" s="293"/>
      <c r="AZL72" s="293"/>
      <c r="AZM72" s="293"/>
      <c r="AZN72" s="293"/>
      <c r="AZO72" s="293"/>
      <c r="AZP72" s="293"/>
      <c r="AZQ72" s="293"/>
      <c r="AZR72" s="293"/>
      <c r="AZS72" s="293"/>
      <c r="AZT72" s="293"/>
      <c r="AZU72" s="293"/>
      <c r="AZV72" s="293"/>
      <c r="AZW72" s="293"/>
      <c r="AZX72" s="293"/>
      <c r="AZY72" s="293"/>
      <c r="AZZ72" s="293"/>
      <c r="BAA72" s="293"/>
      <c r="BAB72" s="293"/>
      <c r="BAC72" s="293"/>
      <c r="BAD72" s="293"/>
      <c r="BAE72" s="293"/>
      <c r="BAF72" s="293"/>
      <c r="BAG72" s="293"/>
      <c r="BAH72" s="293"/>
      <c r="BAI72" s="293"/>
      <c r="BAJ72" s="293"/>
      <c r="BAK72" s="293"/>
      <c r="BAL72" s="293"/>
      <c r="BAM72" s="293"/>
      <c r="BAN72" s="293"/>
      <c r="BAO72" s="293"/>
      <c r="BAP72" s="293"/>
      <c r="BAQ72" s="293"/>
      <c r="BAR72" s="293"/>
      <c r="BAS72" s="293"/>
      <c r="BAT72" s="293"/>
      <c r="BAU72" s="293"/>
      <c r="BAV72" s="293"/>
      <c r="BAW72" s="293"/>
      <c r="BAX72" s="293"/>
      <c r="BAY72" s="293"/>
      <c r="BAZ72" s="293"/>
      <c r="BBA72" s="293"/>
      <c r="BBB72" s="293"/>
      <c r="BBC72" s="293"/>
      <c r="BBD72" s="293"/>
      <c r="BBE72" s="293"/>
      <c r="BBF72" s="293"/>
      <c r="BBG72" s="293"/>
      <c r="BBH72" s="293"/>
      <c r="BBI72" s="293"/>
      <c r="BBJ72" s="293"/>
      <c r="BBK72" s="293"/>
      <c r="BBL72" s="293"/>
      <c r="BBM72" s="293"/>
      <c r="BBN72" s="293"/>
      <c r="BBO72" s="293"/>
      <c r="BBP72" s="293"/>
      <c r="BBQ72" s="293"/>
      <c r="BBR72" s="293"/>
      <c r="BBS72" s="293"/>
      <c r="BBT72" s="293"/>
      <c r="BBU72" s="293"/>
      <c r="BBV72" s="293"/>
      <c r="BBW72" s="293"/>
      <c r="BBX72" s="293"/>
      <c r="BBY72" s="293"/>
      <c r="BBZ72" s="293"/>
      <c r="BCA72" s="293"/>
      <c r="BCB72" s="293"/>
      <c r="BCC72" s="293"/>
      <c r="BCD72" s="293"/>
      <c r="BCE72" s="293"/>
      <c r="BCF72" s="293"/>
      <c r="BCG72" s="293"/>
      <c r="BCH72" s="293"/>
      <c r="BCI72" s="293"/>
      <c r="BCJ72" s="293"/>
      <c r="BCK72" s="293"/>
      <c r="BCL72" s="293"/>
      <c r="BCM72" s="293"/>
      <c r="BCN72" s="293"/>
      <c r="BCO72" s="293"/>
      <c r="BCP72" s="293"/>
      <c r="BCQ72" s="293"/>
      <c r="BCR72" s="293"/>
      <c r="BCS72" s="293"/>
      <c r="BCT72" s="293"/>
      <c r="BCU72" s="293"/>
      <c r="BCV72" s="293"/>
      <c r="BCW72" s="293"/>
      <c r="BCX72" s="293"/>
      <c r="BCY72" s="293"/>
      <c r="BCZ72" s="293"/>
      <c r="BDA72" s="293"/>
      <c r="BDB72" s="293"/>
      <c r="BDC72" s="293"/>
      <c r="BDD72" s="293"/>
      <c r="BDE72" s="293"/>
      <c r="BDF72" s="293"/>
      <c r="BDG72" s="293"/>
      <c r="BDH72" s="293"/>
      <c r="BDI72" s="293"/>
      <c r="BDJ72" s="293"/>
      <c r="BDK72" s="293"/>
      <c r="BDL72" s="293"/>
      <c r="BDM72" s="293"/>
      <c r="BDN72" s="293"/>
      <c r="BDO72" s="293"/>
      <c r="BDP72" s="293"/>
      <c r="BDQ72" s="293"/>
      <c r="BDR72" s="293"/>
      <c r="BDS72" s="293"/>
      <c r="BDT72" s="293"/>
      <c r="BDU72" s="293"/>
      <c r="BDV72" s="293"/>
      <c r="BDW72" s="293"/>
      <c r="BDX72" s="293"/>
      <c r="BEC72" s="293"/>
      <c r="BED72" s="293"/>
      <c r="BEE72" s="293"/>
      <c r="BEF72" s="293"/>
      <c r="BEG72" s="293"/>
      <c r="BEH72" s="293"/>
      <c r="BEI72" s="293"/>
      <c r="BEJ72" s="293"/>
      <c r="BEK72" s="293"/>
      <c r="BEL72" s="293"/>
      <c r="BEM72" s="293"/>
      <c r="BGE72" s="293"/>
      <c r="BGF72" s="293"/>
      <c r="BGG72" s="293"/>
      <c r="BGH72" s="293"/>
      <c r="BGI72" s="293"/>
      <c r="BGJ72" s="293"/>
      <c r="BGK72" s="293"/>
      <c r="BGL72" s="293"/>
      <c r="BGM72" s="293"/>
      <c r="BGN72" s="293"/>
      <c r="BGO72" s="293"/>
      <c r="BGP72" s="293"/>
      <c r="BGQ72" s="293"/>
      <c r="BGR72" s="293"/>
      <c r="BGS72" s="293"/>
      <c r="BGT72" s="293"/>
      <c r="BGU72" s="293"/>
      <c r="BGV72" s="293"/>
      <c r="BGW72" s="293"/>
      <c r="BGX72" s="293"/>
      <c r="BGY72" s="293"/>
      <c r="BGZ72" s="293"/>
      <c r="BHA72" s="293"/>
      <c r="BHB72" s="293"/>
      <c r="BHC72" s="293"/>
      <c r="BHD72" s="293"/>
      <c r="BHE72" s="293"/>
      <c r="BHF72" s="293"/>
      <c r="BHG72" s="293"/>
      <c r="BHH72" s="293"/>
      <c r="BHI72" s="293"/>
      <c r="BHJ72" s="293"/>
      <c r="BHK72" s="293"/>
      <c r="BHL72" s="293"/>
      <c r="BHM72" s="293"/>
      <c r="BHN72" s="293"/>
      <c r="BHO72" s="293"/>
      <c r="BHP72" s="293"/>
      <c r="BHQ72" s="293"/>
      <c r="BHR72" s="293"/>
      <c r="BHS72" s="293"/>
      <c r="BHT72" s="293"/>
      <c r="BHU72" s="293"/>
      <c r="BHV72" s="293"/>
      <c r="BHW72" s="293"/>
      <c r="BHX72" s="293"/>
      <c r="BHY72" s="293"/>
      <c r="BHZ72" s="293"/>
      <c r="BIA72" s="293"/>
      <c r="BIB72" s="293"/>
      <c r="BIC72" s="293"/>
      <c r="BID72" s="293"/>
      <c r="BIE72" s="293"/>
      <c r="BIF72" s="293"/>
      <c r="BIG72" s="293"/>
      <c r="BIH72" s="293"/>
      <c r="BII72" s="293"/>
      <c r="BIJ72" s="293"/>
      <c r="BIK72" s="293"/>
      <c r="BIL72" s="293"/>
      <c r="BIM72" s="293"/>
      <c r="BIN72" s="293"/>
      <c r="BIO72" s="293"/>
      <c r="BIP72" s="293"/>
      <c r="BIQ72" s="293"/>
      <c r="BIR72" s="293"/>
      <c r="BIS72" s="293"/>
      <c r="BIT72" s="293"/>
      <c r="BIU72" s="293"/>
      <c r="BIV72" s="293"/>
      <c r="BIW72" s="293"/>
      <c r="BIX72" s="293"/>
      <c r="BIY72" s="293"/>
      <c r="BIZ72" s="293"/>
      <c r="BJA72" s="293"/>
      <c r="BJB72" s="293"/>
      <c r="BJC72" s="293"/>
      <c r="BJD72" s="293"/>
      <c r="BJE72" s="293"/>
      <c r="BJF72" s="293"/>
      <c r="BJG72" s="293"/>
      <c r="BJH72" s="293"/>
      <c r="BJI72" s="293"/>
      <c r="BJJ72" s="293"/>
      <c r="BJK72" s="293"/>
      <c r="BJL72" s="293"/>
      <c r="BJM72" s="293"/>
      <c r="BJN72" s="293"/>
      <c r="BJO72" s="293"/>
      <c r="BJP72" s="293"/>
      <c r="BJQ72" s="293"/>
      <c r="BJR72" s="293"/>
      <c r="BJS72" s="293"/>
      <c r="BJT72" s="293"/>
      <c r="BJU72" s="293"/>
      <c r="BJV72" s="293"/>
      <c r="BJW72" s="293"/>
      <c r="BJX72" s="293"/>
      <c r="BJY72" s="293"/>
      <c r="BJZ72" s="293"/>
      <c r="BKA72" s="293"/>
      <c r="BKB72" s="293"/>
      <c r="BKC72" s="293"/>
      <c r="BKD72" s="293"/>
      <c r="BKE72" s="293"/>
      <c r="BKF72" s="293"/>
      <c r="BKG72" s="293"/>
      <c r="BKH72" s="293"/>
      <c r="BKI72" s="293"/>
      <c r="BKJ72" s="293"/>
      <c r="BKK72" s="293"/>
      <c r="BKL72" s="293"/>
      <c r="BKM72" s="293"/>
      <c r="BKN72" s="293"/>
      <c r="BKO72" s="293"/>
      <c r="BKP72" s="293"/>
      <c r="BKQ72" s="293"/>
      <c r="BKR72" s="293"/>
      <c r="BKS72" s="293"/>
      <c r="BKT72" s="293"/>
      <c r="BKU72" s="293"/>
      <c r="BKV72" s="293"/>
      <c r="BKW72" s="293"/>
      <c r="BKX72" s="293"/>
      <c r="BKY72" s="293"/>
      <c r="BKZ72" s="293"/>
      <c r="BLA72" s="293"/>
      <c r="BLB72" s="293"/>
      <c r="BLC72" s="293"/>
      <c r="BLD72" s="293"/>
      <c r="BLE72" s="293"/>
      <c r="BLF72" s="293"/>
      <c r="BLG72" s="293"/>
      <c r="BLH72" s="293"/>
      <c r="BLI72" s="293"/>
      <c r="BLJ72" s="293"/>
      <c r="BLK72" s="293"/>
      <c r="BLL72" s="293"/>
      <c r="BLM72" s="293"/>
      <c r="BLN72" s="293"/>
      <c r="BLO72" s="293"/>
      <c r="BLP72" s="293"/>
      <c r="BLQ72" s="293"/>
      <c r="BLR72" s="293"/>
      <c r="BLS72" s="293"/>
      <c r="BLT72" s="293"/>
      <c r="BLU72" s="293"/>
      <c r="BLV72" s="293"/>
      <c r="BLW72" s="293"/>
      <c r="BLX72" s="293"/>
      <c r="BLY72" s="293"/>
      <c r="BLZ72" s="293"/>
      <c r="BMA72" s="293"/>
      <c r="BMB72" s="293"/>
      <c r="BMC72" s="293"/>
      <c r="BMD72" s="293"/>
      <c r="BME72" s="293"/>
      <c r="BMF72" s="293"/>
      <c r="BMG72" s="293"/>
      <c r="BMH72" s="293"/>
      <c r="BMI72" s="293"/>
      <c r="BMJ72" s="293"/>
      <c r="BMK72" s="293"/>
      <c r="BML72" s="293"/>
      <c r="BMM72" s="293"/>
      <c r="BMN72" s="293"/>
      <c r="BMO72" s="293"/>
      <c r="BMP72" s="293"/>
      <c r="BMQ72" s="293"/>
      <c r="BMR72" s="293"/>
      <c r="BMS72" s="293"/>
      <c r="BMT72" s="293"/>
      <c r="BMU72" s="293"/>
      <c r="BMV72" s="293"/>
      <c r="BMW72" s="293"/>
      <c r="BMX72" s="293"/>
      <c r="BMY72" s="293"/>
      <c r="BMZ72" s="293"/>
      <c r="BNA72" s="293"/>
      <c r="BNB72" s="293"/>
      <c r="BNC72" s="293"/>
      <c r="BND72" s="293"/>
      <c r="BNE72" s="293"/>
      <c r="BNF72" s="293"/>
      <c r="BNG72" s="293"/>
      <c r="BNH72" s="293"/>
      <c r="BNI72" s="293"/>
      <c r="BNJ72" s="293"/>
      <c r="BNK72" s="293"/>
      <c r="BNL72" s="293"/>
      <c r="BNM72" s="293"/>
      <c r="BNN72" s="293"/>
      <c r="BNO72" s="293"/>
      <c r="BNP72" s="293"/>
      <c r="BNQ72" s="293"/>
      <c r="BNR72" s="293"/>
      <c r="BNS72" s="293"/>
      <c r="BNT72" s="293"/>
      <c r="BNY72" s="293"/>
      <c r="BNZ72" s="293"/>
      <c r="BOA72" s="293"/>
      <c r="BOB72" s="293"/>
      <c r="BOC72" s="293"/>
      <c r="BOD72" s="293"/>
      <c r="BOE72" s="293"/>
      <c r="BOF72" s="293"/>
      <c r="BOG72" s="293"/>
      <c r="BOH72" s="293"/>
      <c r="BOI72" s="293"/>
      <c r="BQA72" s="293"/>
      <c r="BQB72" s="293"/>
      <c r="BQC72" s="293"/>
      <c r="BQD72" s="293"/>
      <c r="BQE72" s="293"/>
      <c r="BQF72" s="293"/>
      <c r="BQG72" s="293"/>
      <c r="BQH72" s="293"/>
      <c r="BQI72" s="293"/>
      <c r="BQJ72" s="293"/>
      <c r="BQK72" s="293"/>
      <c r="BQL72" s="293"/>
      <c r="BQM72" s="293"/>
      <c r="BQN72" s="293"/>
      <c r="BQO72" s="293"/>
      <c r="BQP72" s="293"/>
      <c r="BQQ72" s="293"/>
      <c r="BQR72" s="293"/>
      <c r="BQS72" s="293"/>
      <c r="BQT72" s="293"/>
      <c r="BQU72" s="293"/>
      <c r="BQV72" s="293"/>
      <c r="BQW72" s="293"/>
      <c r="BQX72" s="293"/>
      <c r="BQY72" s="293"/>
      <c r="BQZ72" s="293"/>
      <c r="BRA72" s="293"/>
      <c r="BRB72" s="293"/>
      <c r="BRC72" s="293"/>
      <c r="BRD72" s="293"/>
      <c r="BRE72" s="293"/>
      <c r="BRF72" s="293"/>
      <c r="BRG72" s="293"/>
      <c r="BRH72" s="293"/>
      <c r="BRI72" s="293"/>
      <c r="BRJ72" s="293"/>
      <c r="BRK72" s="293"/>
      <c r="BRL72" s="293"/>
      <c r="BRM72" s="293"/>
      <c r="BRN72" s="293"/>
      <c r="BRO72" s="293"/>
      <c r="BRP72" s="293"/>
      <c r="BRQ72" s="293"/>
      <c r="BRR72" s="293"/>
      <c r="BRS72" s="293"/>
      <c r="BRT72" s="293"/>
      <c r="BRU72" s="293"/>
      <c r="BRV72" s="293"/>
      <c r="BRW72" s="293"/>
      <c r="BRX72" s="293"/>
      <c r="BRY72" s="293"/>
      <c r="BRZ72" s="293"/>
      <c r="BSA72" s="293"/>
      <c r="BSB72" s="293"/>
      <c r="BSC72" s="293"/>
      <c r="BSD72" s="293"/>
      <c r="BSE72" s="293"/>
      <c r="BSF72" s="293"/>
      <c r="BSG72" s="293"/>
      <c r="BSH72" s="293"/>
      <c r="BSI72" s="293"/>
      <c r="BSJ72" s="293"/>
      <c r="BSK72" s="293"/>
      <c r="BSL72" s="293"/>
      <c r="BSM72" s="293"/>
      <c r="BSN72" s="293"/>
      <c r="BSO72" s="293"/>
      <c r="BSP72" s="293"/>
      <c r="BSQ72" s="293"/>
      <c r="BSR72" s="293"/>
      <c r="BSS72" s="293"/>
      <c r="BST72" s="293"/>
      <c r="BSU72" s="293"/>
      <c r="BSV72" s="293"/>
      <c r="BSW72" s="293"/>
      <c r="BSX72" s="293"/>
      <c r="BSY72" s="293"/>
      <c r="BSZ72" s="293"/>
      <c r="BTA72" s="293"/>
      <c r="BTB72" s="293"/>
      <c r="BTC72" s="293"/>
      <c r="BTD72" s="293"/>
      <c r="BTE72" s="293"/>
      <c r="BTF72" s="293"/>
      <c r="BTG72" s="293"/>
      <c r="BTH72" s="293"/>
      <c r="BTI72" s="293"/>
      <c r="BTJ72" s="293"/>
      <c r="BTK72" s="293"/>
      <c r="BTL72" s="293"/>
      <c r="BTM72" s="293"/>
      <c r="BTN72" s="293"/>
      <c r="BTO72" s="293"/>
      <c r="BTP72" s="293"/>
      <c r="BTQ72" s="293"/>
      <c r="BTR72" s="293"/>
      <c r="BTS72" s="293"/>
      <c r="BTT72" s="293"/>
      <c r="BTU72" s="293"/>
      <c r="BTV72" s="293"/>
      <c r="BTW72" s="293"/>
      <c r="BTX72" s="293"/>
      <c r="BTY72" s="293"/>
      <c r="BTZ72" s="293"/>
      <c r="BUA72" s="293"/>
      <c r="BUB72" s="293"/>
      <c r="BUC72" s="293"/>
      <c r="BUD72" s="293"/>
      <c r="BUE72" s="293"/>
      <c r="BUF72" s="293"/>
      <c r="BUG72" s="293"/>
      <c r="BUH72" s="293"/>
      <c r="BUI72" s="293"/>
      <c r="BUJ72" s="293"/>
      <c r="BUK72" s="293"/>
      <c r="BUL72" s="293"/>
      <c r="BUM72" s="293"/>
      <c r="BUN72" s="293"/>
      <c r="BUO72" s="293"/>
      <c r="BUP72" s="293"/>
      <c r="BUQ72" s="293"/>
      <c r="BUR72" s="293"/>
      <c r="BUS72" s="293"/>
      <c r="BUT72" s="293"/>
      <c r="BUU72" s="293"/>
      <c r="BUV72" s="293"/>
      <c r="BUW72" s="293"/>
      <c r="BUX72" s="293"/>
      <c r="BUY72" s="293"/>
      <c r="BUZ72" s="293"/>
      <c r="BVA72" s="293"/>
      <c r="BVB72" s="293"/>
      <c r="BVC72" s="293"/>
      <c r="BVD72" s="293"/>
      <c r="BVE72" s="293"/>
      <c r="BVF72" s="293"/>
      <c r="BVG72" s="293"/>
      <c r="BVH72" s="293"/>
      <c r="BVI72" s="293"/>
      <c r="BVJ72" s="293"/>
      <c r="BVK72" s="293"/>
      <c r="BVL72" s="293"/>
      <c r="BVM72" s="293"/>
      <c r="BVN72" s="293"/>
      <c r="BVO72" s="293"/>
      <c r="BVP72" s="293"/>
      <c r="BVQ72" s="293"/>
      <c r="BVR72" s="293"/>
      <c r="BVS72" s="293"/>
      <c r="BVT72" s="293"/>
      <c r="BVU72" s="293"/>
      <c r="BVV72" s="293"/>
      <c r="BVW72" s="293"/>
      <c r="BVX72" s="293"/>
      <c r="BVY72" s="293"/>
      <c r="BVZ72" s="293"/>
      <c r="BWA72" s="293"/>
      <c r="BWB72" s="293"/>
      <c r="BWC72" s="293"/>
      <c r="BWD72" s="293"/>
      <c r="BWE72" s="293"/>
      <c r="BWF72" s="293"/>
      <c r="BWG72" s="293"/>
      <c r="BWH72" s="293"/>
      <c r="BWI72" s="293"/>
      <c r="BWJ72" s="293"/>
      <c r="BWK72" s="293"/>
      <c r="BWL72" s="293"/>
      <c r="BWM72" s="293"/>
      <c r="BWN72" s="293"/>
      <c r="BWO72" s="293"/>
      <c r="BWP72" s="293"/>
      <c r="BWQ72" s="293"/>
      <c r="BWR72" s="293"/>
      <c r="BWS72" s="293"/>
      <c r="BWT72" s="293"/>
      <c r="BWU72" s="293"/>
      <c r="BWV72" s="293"/>
      <c r="BWW72" s="293"/>
      <c r="BWX72" s="293"/>
      <c r="BWY72" s="293"/>
      <c r="BWZ72" s="293"/>
      <c r="BXA72" s="293"/>
      <c r="BXB72" s="293"/>
      <c r="BXC72" s="293"/>
      <c r="BXD72" s="293"/>
      <c r="BXE72" s="293"/>
      <c r="BXF72" s="293"/>
      <c r="BXG72" s="293"/>
      <c r="BXH72" s="293"/>
      <c r="BXI72" s="293"/>
      <c r="BXJ72" s="293"/>
      <c r="BXK72" s="293"/>
      <c r="BXL72" s="293"/>
      <c r="BXM72" s="293"/>
      <c r="BXN72" s="293"/>
      <c r="BXO72" s="293"/>
      <c r="BXP72" s="293"/>
      <c r="BXU72" s="293"/>
      <c r="BXV72" s="293"/>
      <c r="BXW72" s="293"/>
      <c r="BXX72" s="293"/>
      <c r="BXY72" s="293"/>
      <c r="BXZ72" s="293"/>
      <c r="BYA72" s="293"/>
      <c r="BYB72" s="293"/>
      <c r="BYC72" s="293"/>
      <c r="BYD72" s="293"/>
      <c r="BYE72" s="293"/>
      <c r="BZW72" s="293"/>
      <c r="BZX72" s="293"/>
      <c r="BZY72" s="293"/>
      <c r="BZZ72" s="293"/>
      <c r="CAA72" s="293"/>
      <c r="CAB72" s="293"/>
      <c r="CAC72" s="293"/>
      <c r="CAD72" s="293"/>
      <c r="CAE72" s="293"/>
      <c r="CAF72" s="293"/>
      <c r="CAG72" s="293"/>
      <c r="CAH72" s="293"/>
      <c r="CAI72" s="293"/>
      <c r="CAJ72" s="293"/>
      <c r="CAK72" s="293"/>
      <c r="CAL72" s="293"/>
      <c r="CAM72" s="293"/>
      <c r="CAN72" s="293"/>
      <c r="CAO72" s="293"/>
      <c r="CAP72" s="293"/>
      <c r="CAQ72" s="293"/>
      <c r="CAR72" s="293"/>
      <c r="CAS72" s="293"/>
      <c r="CAT72" s="293"/>
      <c r="CAU72" s="293"/>
      <c r="CAV72" s="293"/>
      <c r="CAW72" s="293"/>
      <c r="CAX72" s="293"/>
      <c r="CAY72" s="293"/>
      <c r="CAZ72" s="293"/>
      <c r="CBA72" s="293"/>
      <c r="CBB72" s="293"/>
      <c r="CBC72" s="293"/>
      <c r="CBD72" s="293"/>
      <c r="CBE72" s="293"/>
      <c r="CBF72" s="293"/>
      <c r="CBG72" s="293"/>
      <c r="CBH72" s="293"/>
      <c r="CBI72" s="293"/>
      <c r="CBJ72" s="293"/>
      <c r="CBK72" s="293"/>
      <c r="CBL72" s="293"/>
      <c r="CBM72" s="293"/>
      <c r="CBN72" s="293"/>
      <c r="CBO72" s="293"/>
      <c r="CBP72" s="293"/>
      <c r="CBQ72" s="293"/>
      <c r="CBR72" s="293"/>
      <c r="CBS72" s="293"/>
      <c r="CBT72" s="293"/>
      <c r="CBU72" s="293"/>
      <c r="CBV72" s="293"/>
      <c r="CBW72" s="293"/>
      <c r="CBX72" s="293"/>
      <c r="CBY72" s="293"/>
      <c r="CBZ72" s="293"/>
      <c r="CCA72" s="293"/>
      <c r="CCB72" s="293"/>
      <c r="CCC72" s="293"/>
      <c r="CCD72" s="293"/>
      <c r="CCE72" s="293"/>
      <c r="CCF72" s="293"/>
      <c r="CCG72" s="293"/>
      <c r="CCH72" s="293"/>
      <c r="CCI72" s="293"/>
      <c r="CCJ72" s="293"/>
      <c r="CCK72" s="293"/>
      <c r="CCL72" s="293"/>
      <c r="CCM72" s="293"/>
      <c r="CCN72" s="293"/>
      <c r="CCO72" s="293"/>
      <c r="CCP72" s="293"/>
      <c r="CCQ72" s="293"/>
      <c r="CCR72" s="293"/>
      <c r="CCS72" s="293"/>
      <c r="CCT72" s="293"/>
      <c r="CCU72" s="293"/>
      <c r="CCV72" s="293"/>
      <c r="CCW72" s="293"/>
      <c r="CCX72" s="293"/>
      <c r="CCY72" s="293"/>
      <c r="CCZ72" s="293"/>
      <c r="CDA72" s="293"/>
      <c r="CDB72" s="293"/>
      <c r="CDC72" s="293"/>
      <c r="CDD72" s="293"/>
      <c r="CDE72" s="293"/>
      <c r="CDF72" s="293"/>
      <c r="CDG72" s="293"/>
      <c r="CDH72" s="293"/>
      <c r="CDI72" s="293"/>
      <c r="CDJ72" s="293"/>
      <c r="CDK72" s="293"/>
      <c r="CDL72" s="293"/>
      <c r="CDM72" s="293"/>
      <c r="CDN72" s="293"/>
      <c r="CDO72" s="293"/>
      <c r="CDP72" s="293"/>
      <c r="CDQ72" s="293"/>
      <c r="CDR72" s="293"/>
      <c r="CDS72" s="293"/>
      <c r="CDT72" s="293"/>
      <c r="CDU72" s="293"/>
      <c r="CDV72" s="293"/>
      <c r="CDW72" s="293"/>
      <c r="CDX72" s="293"/>
      <c r="CDY72" s="293"/>
      <c r="CDZ72" s="293"/>
      <c r="CEA72" s="293"/>
      <c r="CEB72" s="293"/>
      <c r="CEC72" s="293"/>
      <c r="CED72" s="293"/>
      <c r="CEE72" s="293"/>
      <c r="CEF72" s="293"/>
      <c r="CEG72" s="293"/>
      <c r="CEH72" s="293"/>
      <c r="CEI72" s="293"/>
      <c r="CEJ72" s="293"/>
      <c r="CEK72" s="293"/>
      <c r="CEL72" s="293"/>
      <c r="CEM72" s="293"/>
      <c r="CEN72" s="293"/>
      <c r="CEO72" s="293"/>
      <c r="CEP72" s="293"/>
      <c r="CEQ72" s="293"/>
      <c r="CER72" s="293"/>
      <c r="CES72" s="293"/>
      <c r="CET72" s="293"/>
      <c r="CEU72" s="293"/>
      <c r="CEV72" s="293"/>
      <c r="CEW72" s="293"/>
      <c r="CEX72" s="293"/>
      <c r="CEY72" s="293"/>
      <c r="CEZ72" s="293"/>
      <c r="CFA72" s="293"/>
      <c r="CFB72" s="293"/>
      <c r="CFC72" s="293"/>
      <c r="CFD72" s="293"/>
      <c r="CFE72" s="293"/>
      <c r="CFF72" s="293"/>
      <c r="CFG72" s="293"/>
      <c r="CFH72" s="293"/>
      <c r="CFI72" s="293"/>
      <c r="CFJ72" s="293"/>
      <c r="CFK72" s="293"/>
      <c r="CFL72" s="293"/>
      <c r="CFM72" s="293"/>
      <c r="CFN72" s="293"/>
      <c r="CFO72" s="293"/>
      <c r="CFP72" s="293"/>
      <c r="CFQ72" s="293"/>
      <c r="CFR72" s="293"/>
      <c r="CFS72" s="293"/>
      <c r="CFT72" s="293"/>
      <c r="CFU72" s="293"/>
      <c r="CFV72" s="293"/>
      <c r="CFW72" s="293"/>
      <c r="CFX72" s="293"/>
      <c r="CFY72" s="293"/>
      <c r="CFZ72" s="293"/>
      <c r="CGA72" s="293"/>
      <c r="CGB72" s="293"/>
      <c r="CGC72" s="293"/>
      <c r="CGD72" s="293"/>
      <c r="CGE72" s="293"/>
      <c r="CGF72" s="293"/>
      <c r="CGG72" s="293"/>
      <c r="CGH72" s="293"/>
      <c r="CGI72" s="293"/>
      <c r="CGJ72" s="293"/>
      <c r="CGK72" s="293"/>
      <c r="CGL72" s="293"/>
      <c r="CGM72" s="293"/>
      <c r="CGN72" s="293"/>
      <c r="CGO72" s="293"/>
      <c r="CGP72" s="293"/>
      <c r="CGQ72" s="293"/>
      <c r="CGR72" s="293"/>
      <c r="CGS72" s="293"/>
      <c r="CGT72" s="293"/>
      <c r="CGU72" s="293"/>
      <c r="CGV72" s="293"/>
      <c r="CGW72" s="293"/>
      <c r="CGX72" s="293"/>
      <c r="CGY72" s="293"/>
      <c r="CGZ72" s="293"/>
      <c r="CHA72" s="293"/>
      <c r="CHB72" s="293"/>
      <c r="CHC72" s="293"/>
      <c r="CHD72" s="293"/>
      <c r="CHE72" s="293"/>
      <c r="CHF72" s="293"/>
      <c r="CHG72" s="293"/>
      <c r="CHH72" s="293"/>
      <c r="CHI72" s="293"/>
      <c r="CHJ72" s="293"/>
      <c r="CHK72" s="293"/>
      <c r="CHL72" s="293"/>
      <c r="CHQ72" s="293"/>
      <c r="CHR72" s="293"/>
      <c r="CHS72" s="293"/>
      <c r="CHT72" s="293"/>
      <c r="CHU72" s="293"/>
      <c r="CHV72" s="293"/>
      <c r="CHW72" s="293"/>
      <c r="CHX72" s="293"/>
      <c r="CHY72" s="293"/>
      <c r="CHZ72" s="293"/>
      <c r="CIA72" s="293"/>
      <c r="CJS72" s="293"/>
      <c r="CJT72" s="293"/>
      <c r="CJU72" s="293"/>
      <c r="CJV72" s="293"/>
      <c r="CJW72" s="293"/>
      <c r="CJX72" s="293"/>
      <c r="CJY72" s="293"/>
      <c r="CJZ72" s="293"/>
      <c r="CKA72" s="293"/>
      <c r="CKB72" s="293"/>
      <c r="CKC72" s="293"/>
      <c r="CKD72" s="293"/>
      <c r="CKE72" s="293"/>
      <c r="CKF72" s="293"/>
      <c r="CKG72" s="293"/>
      <c r="CKH72" s="293"/>
      <c r="CKI72" s="293"/>
      <c r="CKJ72" s="293"/>
      <c r="CKK72" s="293"/>
      <c r="CKL72" s="293"/>
      <c r="CKM72" s="293"/>
      <c r="CKN72" s="293"/>
      <c r="CKO72" s="293"/>
      <c r="CKP72" s="293"/>
      <c r="CKQ72" s="293"/>
      <c r="CKR72" s="293"/>
      <c r="CKS72" s="293"/>
      <c r="CKT72" s="293"/>
      <c r="CKU72" s="293"/>
      <c r="CKV72" s="293"/>
      <c r="CKW72" s="293"/>
      <c r="CKX72" s="293"/>
      <c r="CKY72" s="293"/>
      <c r="CKZ72" s="293"/>
      <c r="CLA72" s="293"/>
      <c r="CLB72" s="293"/>
      <c r="CLC72" s="293"/>
      <c r="CLD72" s="293"/>
      <c r="CLE72" s="293"/>
      <c r="CLF72" s="293"/>
      <c r="CLG72" s="293"/>
      <c r="CLH72" s="293"/>
      <c r="CLI72" s="293"/>
      <c r="CLJ72" s="293"/>
      <c r="CLK72" s="293"/>
      <c r="CLL72" s="293"/>
      <c r="CLM72" s="293"/>
      <c r="CLN72" s="293"/>
      <c r="CLO72" s="293"/>
      <c r="CLP72" s="293"/>
      <c r="CLQ72" s="293"/>
      <c r="CLR72" s="293"/>
      <c r="CLS72" s="293"/>
      <c r="CLT72" s="293"/>
      <c r="CLU72" s="293"/>
      <c r="CLV72" s="293"/>
      <c r="CLW72" s="293"/>
      <c r="CLX72" s="293"/>
      <c r="CLY72" s="293"/>
      <c r="CLZ72" s="293"/>
      <c r="CMA72" s="293"/>
      <c r="CMB72" s="293"/>
      <c r="CMC72" s="293"/>
      <c r="CMD72" s="293"/>
      <c r="CME72" s="293"/>
      <c r="CMF72" s="293"/>
      <c r="CMG72" s="293"/>
      <c r="CMH72" s="293"/>
      <c r="CMI72" s="293"/>
      <c r="CMJ72" s="293"/>
      <c r="CMK72" s="293"/>
      <c r="CML72" s="293"/>
      <c r="CMM72" s="293"/>
      <c r="CMN72" s="293"/>
      <c r="CMO72" s="293"/>
      <c r="CMP72" s="293"/>
      <c r="CMQ72" s="293"/>
      <c r="CMR72" s="293"/>
      <c r="CMS72" s="293"/>
      <c r="CMT72" s="293"/>
      <c r="CMU72" s="293"/>
      <c r="CMV72" s="293"/>
      <c r="CMW72" s="293"/>
      <c r="CMX72" s="293"/>
      <c r="CMY72" s="293"/>
      <c r="CMZ72" s="293"/>
      <c r="CNA72" s="293"/>
      <c r="CNB72" s="293"/>
      <c r="CNC72" s="293"/>
      <c r="CND72" s="293"/>
      <c r="CNE72" s="293"/>
      <c r="CNF72" s="293"/>
      <c r="CNG72" s="293"/>
      <c r="CNH72" s="293"/>
      <c r="CNI72" s="293"/>
      <c r="CNJ72" s="293"/>
      <c r="CNK72" s="293"/>
      <c r="CNL72" s="293"/>
      <c r="CNM72" s="293"/>
      <c r="CNN72" s="293"/>
      <c r="CNO72" s="293"/>
      <c r="CNP72" s="293"/>
      <c r="CNQ72" s="293"/>
      <c r="CNR72" s="293"/>
      <c r="CNS72" s="293"/>
      <c r="CNT72" s="293"/>
      <c r="CNU72" s="293"/>
      <c r="CNV72" s="293"/>
      <c r="CNW72" s="293"/>
      <c r="CNX72" s="293"/>
      <c r="CNY72" s="293"/>
      <c r="CNZ72" s="293"/>
      <c r="COA72" s="293"/>
      <c r="COB72" s="293"/>
      <c r="COC72" s="293"/>
      <c r="COD72" s="293"/>
      <c r="COE72" s="293"/>
      <c r="COF72" s="293"/>
      <c r="COG72" s="293"/>
      <c r="COH72" s="293"/>
      <c r="COI72" s="293"/>
      <c r="COJ72" s="293"/>
      <c r="COK72" s="293"/>
      <c r="COL72" s="293"/>
      <c r="COM72" s="293"/>
      <c r="CON72" s="293"/>
      <c r="COO72" s="293"/>
      <c r="COP72" s="293"/>
      <c r="COQ72" s="293"/>
      <c r="COR72" s="293"/>
      <c r="COS72" s="293"/>
      <c r="COT72" s="293"/>
      <c r="COU72" s="293"/>
      <c r="COV72" s="293"/>
      <c r="COW72" s="293"/>
      <c r="COX72" s="293"/>
      <c r="COY72" s="293"/>
      <c r="COZ72" s="293"/>
      <c r="CPA72" s="293"/>
      <c r="CPB72" s="293"/>
      <c r="CPC72" s="293"/>
      <c r="CPD72" s="293"/>
      <c r="CPE72" s="293"/>
      <c r="CPF72" s="293"/>
      <c r="CPG72" s="293"/>
      <c r="CPH72" s="293"/>
      <c r="CPI72" s="293"/>
      <c r="CPJ72" s="293"/>
      <c r="CPK72" s="293"/>
      <c r="CPL72" s="293"/>
      <c r="CPM72" s="293"/>
      <c r="CPN72" s="293"/>
      <c r="CPO72" s="293"/>
      <c r="CPP72" s="293"/>
      <c r="CPQ72" s="293"/>
      <c r="CPR72" s="293"/>
      <c r="CPS72" s="293"/>
      <c r="CPT72" s="293"/>
      <c r="CPU72" s="293"/>
      <c r="CPV72" s="293"/>
      <c r="CPW72" s="293"/>
      <c r="CPX72" s="293"/>
      <c r="CPY72" s="293"/>
      <c r="CPZ72" s="293"/>
      <c r="CQA72" s="293"/>
      <c r="CQB72" s="293"/>
      <c r="CQC72" s="293"/>
      <c r="CQD72" s="293"/>
      <c r="CQE72" s="293"/>
      <c r="CQF72" s="293"/>
      <c r="CQG72" s="293"/>
      <c r="CQH72" s="293"/>
      <c r="CQI72" s="293"/>
      <c r="CQJ72" s="293"/>
      <c r="CQK72" s="293"/>
      <c r="CQL72" s="293"/>
      <c r="CQM72" s="293"/>
      <c r="CQN72" s="293"/>
      <c r="CQO72" s="293"/>
      <c r="CQP72" s="293"/>
      <c r="CQQ72" s="293"/>
      <c r="CQR72" s="293"/>
      <c r="CQS72" s="293"/>
      <c r="CQT72" s="293"/>
      <c r="CQU72" s="293"/>
      <c r="CQV72" s="293"/>
      <c r="CQW72" s="293"/>
      <c r="CQX72" s="293"/>
      <c r="CQY72" s="293"/>
      <c r="CQZ72" s="293"/>
      <c r="CRA72" s="293"/>
      <c r="CRB72" s="293"/>
      <c r="CRC72" s="293"/>
      <c r="CRD72" s="293"/>
      <c r="CRE72" s="293"/>
      <c r="CRF72" s="293"/>
      <c r="CRG72" s="293"/>
      <c r="CRH72" s="293"/>
      <c r="CRM72" s="293"/>
      <c r="CRN72" s="293"/>
      <c r="CRO72" s="293"/>
      <c r="CRP72" s="293"/>
      <c r="CRQ72" s="293"/>
      <c r="CRR72" s="293"/>
      <c r="CRS72" s="293"/>
      <c r="CRT72" s="293"/>
      <c r="CRU72" s="293"/>
      <c r="CRV72" s="293"/>
      <c r="CRW72" s="293"/>
      <c r="CTO72" s="293"/>
      <c r="CTP72" s="293"/>
      <c r="CTQ72" s="293"/>
      <c r="CTR72" s="293"/>
      <c r="CTS72" s="293"/>
      <c r="CTT72" s="293"/>
      <c r="CTU72" s="293"/>
      <c r="CTV72" s="293"/>
      <c r="CTW72" s="293"/>
      <c r="CTX72" s="293"/>
      <c r="CTY72" s="293"/>
      <c r="CTZ72" s="293"/>
      <c r="CUA72" s="293"/>
      <c r="CUB72" s="293"/>
      <c r="CUC72" s="293"/>
      <c r="CUD72" s="293"/>
      <c r="CUE72" s="293"/>
      <c r="CUF72" s="293"/>
      <c r="CUG72" s="293"/>
      <c r="CUH72" s="293"/>
      <c r="CUI72" s="293"/>
      <c r="CUJ72" s="293"/>
      <c r="CUK72" s="293"/>
      <c r="CUL72" s="293"/>
      <c r="CUM72" s="293"/>
      <c r="CUN72" s="293"/>
      <c r="CUO72" s="293"/>
      <c r="CUP72" s="293"/>
      <c r="CUQ72" s="293"/>
      <c r="CUR72" s="293"/>
      <c r="CUS72" s="293"/>
      <c r="CUT72" s="293"/>
      <c r="CUU72" s="293"/>
      <c r="CUV72" s="293"/>
      <c r="CUW72" s="293"/>
      <c r="CUX72" s="293"/>
      <c r="CUY72" s="293"/>
      <c r="CUZ72" s="293"/>
      <c r="CVA72" s="293"/>
      <c r="CVB72" s="293"/>
      <c r="CVC72" s="293"/>
      <c r="CVD72" s="293"/>
      <c r="CVE72" s="293"/>
      <c r="CVF72" s="293"/>
      <c r="CVG72" s="293"/>
      <c r="CVH72" s="293"/>
      <c r="CVI72" s="293"/>
      <c r="CVJ72" s="293"/>
      <c r="CVK72" s="293"/>
      <c r="CVL72" s="293"/>
      <c r="CVM72" s="293"/>
      <c r="CVN72" s="293"/>
      <c r="CVO72" s="293"/>
      <c r="CVP72" s="293"/>
      <c r="CVQ72" s="293"/>
      <c r="CVR72" s="293"/>
      <c r="CVS72" s="293"/>
      <c r="CVT72" s="293"/>
      <c r="CVU72" s="293"/>
      <c r="CVV72" s="293"/>
      <c r="CVW72" s="293"/>
      <c r="CVX72" s="293"/>
      <c r="CVY72" s="293"/>
      <c r="CVZ72" s="293"/>
      <c r="CWA72" s="293"/>
      <c r="CWB72" s="293"/>
      <c r="CWC72" s="293"/>
      <c r="CWD72" s="293"/>
      <c r="CWE72" s="293"/>
      <c r="CWF72" s="293"/>
      <c r="CWG72" s="293"/>
      <c r="CWH72" s="293"/>
      <c r="CWI72" s="293"/>
      <c r="CWJ72" s="293"/>
      <c r="CWK72" s="293"/>
      <c r="CWL72" s="293"/>
      <c r="CWM72" s="293"/>
      <c r="CWN72" s="293"/>
      <c r="CWO72" s="293"/>
      <c r="CWP72" s="293"/>
      <c r="CWQ72" s="293"/>
      <c r="CWR72" s="293"/>
      <c r="CWS72" s="293"/>
      <c r="CWT72" s="293"/>
      <c r="CWU72" s="293"/>
      <c r="CWV72" s="293"/>
      <c r="CWW72" s="293"/>
      <c r="CWX72" s="293"/>
      <c r="CWY72" s="293"/>
      <c r="CWZ72" s="293"/>
      <c r="CXA72" s="293"/>
      <c r="CXB72" s="293"/>
      <c r="CXC72" s="293"/>
      <c r="CXD72" s="293"/>
      <c r="CXE72" s="293"/>
      <c r="CXF72" s="293"/>
      <c r="CXG72" s="293"/>
      <c r="CXH72" s="293"/>
      <c r="CXI72" s="293"/>
      <c r="CXJ72" s="293"/>
      <c r="CXK72" s="293"/>
      <c r="CXL72" s="293"/>
      <c r="CXM72" s="293"/>
      <c r="CXN72" s="293"/>
      <c r="CXO72" s="293"/>
      <c r="CXP72" s="293"/>
      <c r="CXQ72" s="293"/>
      <c r="CXR72" s="293"/>
      <c r="CXS72" s="293"/>
      <c r="CXT72" s="293"/>
      <c r="CXU72" s="293"/>
      <c r="CXV72" s="293"/>
      <c r="CXW72" s="293"/>
      <c r="CXX72" s="293"/>
      <c r="CXY72" s="293"/>
      <c r="CXZ72" s="293"/>
      <c r="CYA72" s="293"/>
      <c r="CYB72" s="293"/>
      <c r="CYC72" s="293"/>
      <c r="CYD72" s="293"/>
      <c r="CYE72" s="293"/>
      <c r="CYF72" s="293"/>
      <c r="CYG72" s="293"/>
      <c r="CYH72" s="293"/>
      <c r="CYI72" s="293"/>
      <c r="CYJ72" s="293"/>
      <c r="CYK72" s="293"/>
      <c r="CYL72" s="293"/>
      <c r="CYM72" s="293"/>
      <c r="CYN72" s="293"/>
      <c r="CYO72" s="293"/>
      <c r="CYP72" s="293"/>
      <c r="CYQ72" s="293"/>
      <c r="CYR72" s="293"/>
      <c r="CYS72" s="293"/>
      <c r="CYT72" s="293"/>
      <c r="CYU72" s="293"/>
      <c r="CYV72" s="293"/>
      <c r="CYW72" s="293"/>
      <c r="CYX72" s="293"/>
      <c r="CYY72" s="293"/>
      <c r="CYZ72" s="293"/>
      <c r="CZA72" s="293"/>
      <c r="CZB72" s="293"/>
      <c r="CZC72" s="293"/>
      <c r="CZD72" s="293"/>
      <c r="CZE72" s="293"/>
      <c r="CZF72" s="293"/>
      <c r="CZG72" s="293"/>
      <c r="CZH72" s="293"/>
      <c r="CZI72" s="293"/>
      <c r="CZJ72" s="293"/>
      <c r="CZK72" s="293"/>
      <c r="CZL72" s="293"/>
      <c r="CZM72" s="293"/>
      <c r="CZN72" s="293"/>
      <c r="CZO72" s="293"/>
      <c r="CZP72" s="293"/>
      <c r="CZQ72" s="293"/>
      <c r="CZR72" s="293"/>
      <c r="CZS72" s="293"/>
      <c r="CZT72" s="293"/>
      <c r="CZU72" s="293"/>
      <c r="CZV72" s="293"/>
      <c r="CZW72" s="293"/>
      <c r="CZX72" s="293"/>
      <c r="CZY72" s="293"/>
      <c r="CZZ72" s="293"/>
      <c r="DAA72" s="293"/>
      <c r="DAB72" s="293"/>
      <c r="DAC72" s="293"/>
      <c r="DAD72" s="293"/>
      <c r="DAE72" s="293"/>
      <c r="DAF72" s="293"/>
      <c r="DAG72" s="293"/>
      <c r="DAH72" s="293"/>
      <c r="DAI72" s="293"/>
      <c r="DAJ72" s="293"/>
      <c r="DAK72" s="293"/>
      <c r="DAL72" s="293"/>
      <c r="DAM72" s="293"/>
      <c r="DAN72" s="293"/>
      <c r="DAO72" s="293"/>
      <c r="DAP72" s="293"/>
      <c r="DAQ72" s="293"/>
      <c r="DAR72" s="293"/>
      <c r="DAS72" s="293"/>
      <c r="DAT72" s="293"/>
      <c r="DAU72" s="293"/>
      <c r="DAV72" s="293"/>
      <c r="DAW72" s="293"/>
      <c r="DAX72" s="293"/>
      <c r="DAY72" s="293"/>
      <c r="DAZ72" s="293"/>
      <c r="DBA72" s="293"/>
      <c r="DBB72" s="293"/>
      <c r="DBC72" s="293"/>
      <c r="DBD72" s="293"/>
      <c r="DBI72" s="293"/>
      <c r="DBJ72" s="293"/>
      <c r="DBK72" s="293"/>
      <c r="DBL72" s="293"/>
      <c r="DBM72" s="293"/>
      <c r="DBN72" s="293"/>
      <c r="DBO72" s="293"/>
      <c r="DBP72" s="293"/>
      <c r="DBQ72" s="293"/>
      <c r="DBR72" s="293"/>
      <c r="DBS72" s="293"/>
      <c r="DDK72" s="293"/>
      <c r="DDL72" s="293"/>
      <c r="DDM72" s="293"/>
      <c r="DDN72" s="293"/>
      <c r="DDO72" s="293"/>
      <c r="DDP72" s="293"/>
      <c r="DDQ72" s="293"/>
      <c r="DDR72" s="293"/>
      <c r="DDS72" s="293"/>
      <c r="DDT72" s="293"/>
      <c r="DDU72" s="293"/>
      <c r="DDV72" s="293"/>
      <c r="DDW72" s="293"/>
      <c r="DDX72" s="293"/>
      <c r="DDY72" s="293"/>
      <c r="DDZ72" s="293"/>
      <c r="DEA72" s="293"/>
      <c r="DEB72" s="293"/>
      <c r="DEC72" s="293"/>
      <c r="DED72" s="293"/>
      <c r="DEE72" s="293"/>
      <c r="DEF72" s="293"/>
      <c r="DEG72" s="293"/>
      <c r="DEH72" s="293"/>
      <c r="DEI72" s="293"/>
      <c r="DEJ72" s="293"/>
      <c r="DEK72" s="293"/>
      <c r="DEL72" s="293"/>
      <c r="DEM72" s="293"/>
      <c r="DEN72" s="293"/>
      <c r="DEO72" s="293"/>
      <c r="DEP72" s="293"/>
      <c r="DEQ72" s="293"/>
      <c r="DER72" s="293"/>
      <c r="DES72" s="293"/>
      <c r="DET72" s="293"/>
      <c r="DEU72" s="293"/>
      <c r="DEV72" s="293"/>
      <c r="DEW72" s="293"/>
      <c r="DEX72" s="293"/>
      <c r="DEY72" s="293"/>
      <c r="DEZ72" s="293"/>
      <c r="DFA72" s="293"/>
      <c r="DFB72" s="293"/>
      <c r="DFC72" s="293"/>
      <c r="DFD72" s="293"/>
      <c r="DFE72" s="293"/>
      <c r="DFF72" s="293"/>
      <c r="DFG72" s="293"/>
      <c r="DFH72" s="293"/>
      <c r="DFI72" s="293"/>
      <c r="DFJ72" s="293"/>
      <c r="DFK72" s="293"/>
      <c r="DFL72" s="293"/>
      <c r="DFM72" s="293"/>
      <c r="DFN72" s="293"/>
      <c r="DFO72" s="293"/>
      <c r="DFP72" s="293"/>
      <c r="DFQ72" s="293"/>
      <c r="DFR72" s="293"/>
      <c r="DFS72" s="293"/>
      <c r="DFT72" s="293"/>
      <c r="DFU72" s="293"/>
      <c r="DFV72" s="293"/>
      <c r="DFW72" s="293"/>
      <c r="DFX72" s="293"/>
      <c r="DFY72" s="293"/>
      <c r="DFZ72" s="293"/>
      <c r="DGA72" s="293"/>
      <c r="DGB72" s="293"/>
      <c r="DGC72" s="293"/>
      <c r="DGD72" s="293"/>
      <c r="DGE72" s="293"/>
      <c r="DGF72" s="293"/>
      <c r="DGG72" s="293"/>
      <c r="DGH72" s="293"/>
      <c r="DGI72" s="293"/>
      <c r="DGJ72" s="293"/>
      <c r="DGK72" s="293"/>
      <c r="DGL72" s="293"/>
      <c r="DGM72" s="293"/>
      <c r="DGN72" s="293"/>
      <c r="DGO72" s="293"/>
      <c r="DGP72" s="293"/>
      <c r="DGQ72" s="293"/>
      <c r="DGR72" s="293"/>
      <c r="DGS72" s="293"/>
      <c r="DGT72" s="293"/>
      <c r="DGU72" s="293"/>
      <c r="DGV72" s="293"/>
      <c r="DGW72" s="293"/>
      <c r="DGX72" s="293"/>
      <c r="DGY72" s="293"/>
      <c r="DGZ72" s="293"/>
      <c r="DHA72" s="293"/>
      <c r="DHB72" s="293"/>
      <c r="DHC72" s="293"/>
      <c r="DHD72" s="293"/>
      <c r="DHE72" s="293"/>
      <c r="DHF72" s="293"/>
      <c r="DHG72" s="293"/>
      <c r="DHH72" s="293"/>
      <c r="DHI72" s="293"/>
      <c r="DHJ72" s="293"/>
      <c r="DHK72" s="293"/>
      <c r="DHL72" s="293"/>
      <c r="DHM72" s="293"/>
      <c r="DHN72" s="293"/>
      <c r="DHO72" s="293"/>
      <c r="DHP72" s="293"/>
      <c r="DHQ72" s="293"/>
      <c r="DHR72" s="293"/>
      <c r="DHS72" s="293"/>
      <c r="DHT72" s="293"/>
      <c r="DHU72" s="293"/>
      <c r="DHV72" s="293"/>
      <c r="DHW72" s="293"/>
      <c r="DHX72" s="293"/>
      <c r="DHY72" s="293"/>
      <c r="DHZ72" s="293"/>
      <c r="DIA72" s="293"/>
      <c r="DIB72" s="293"/>
      <c r="DIC72" s="293"/>
      <c r="DID72" s="293"/>
      <c r="DIE72" s="293"/>
      <c r="DIF72" s="293"/>
      <c r="DIG72" s="293"/>
      <c r="DIH72" s="293"/>
      <c r="DII72" s="293"/>
      <c r="DIJ72" s="293"/>
      <c r="DIK72" s="293"/>
      <c r="DIL72" s="293"/>
      <c r="DIM72" s="293"/>
      <c r="DIN72" s="293"/>
      <c r="DIO72" s="293"/>
      <c r="DIP72" s="293"/>
      <c r="DIQ72" s="293"/>
      <c r="DIR72" s="293"/>
      <c r="DIS72" s="293"/>
      <c r="DIT72" s="293"/>
      <c r="DIU72" s="293"/>
      <c r="DIV72" s="293"/>
      <c r="DIW72" s="293"/>
      <c r="DIX72" s="293"/>
      <c r="DIY72" s="293"/>
      <c r="DIZ72" s="293"/>
      <c r="DJA72" s="293"/>
      <c r="DJB72" s="293"/>
      <c r="DJC72" s="293"/>
      <c r="DJD72" s="293"/>
      <c r="DJE72" s="293"/>
      <c r="DJF72" s="293"/>
      <c r="DJG72" s="293"/>
      <c r="DJH72" s="293"/>
      <c r="DJI72" s="293"/>
      <c r="DJJ72" s="293"/>
      <c r="DJK72" s="293"/>
      <c r="DJL72" s="293"/>
      <c r="DJM72" s="293"/>
      <c r="DJN72" s="293"/>
      <c r="DJO72" s="293"/>
      <c r="DJP72" s="293"/>
      <c r="DJQ72" s="293"/>
      <c r="DJR72" s="293"/>
      <c r="DJS72" s="293"/>
      <c r="DJT72" s="293"/>
      <c r="DJU72" s="293"/>
      <c r="DJV72" s="293"/>
      <c r="DJW72" s="293"/>
      <c r="DJX72" s="293"/>
      <c r="DJY72" s="293"/>
      <c r="DJZ72" s="293"/>
      <c r="DKA72" s="293"/>
      <c r="DKB72" s="293"/>
      <c r="DKC72" s="293"/>
      <c r="DKD72" s="293"/>
      <c r="DKE72" s="293"/>
      <c r="DKF72" s="293"/>
      <c r="DKG72" s="293"/>
      <c r="DKH72" s="293"/>
      <c r="DKI72" s="293"/>
      <c r="DKJ72" s="293"/>
      <c r="DKK72" s="293"/>
      <c r="DKL72" s="293"/>
      <c r="DKM72" s="293"/>
      <c r="DKN72" s="293"/>
      <c r="DKO72" s="293"/>
      <c r="DKP72" s="293"/>
      <c r="DKQ72" s="293"/>
      <c r="DKR72" s="293"/>
      <c r="DKS72" s="293"/>
      <c r="DKT72" s="293"/>
      <c r="DKU72" s="293"/>
      <c r="DKV72" s="293"/>
      <c r="DKW72" s="293"/>
      <c r="DKX72" s="293"/>
      <c r="DKY72" s="293"/>
      <c r="DKZ72" s="293"/>
      <c r="DLE72" s="293"/>
      <c r="DLF72" s="293"/>
      <c r="DLG72" s="293"/>
      <c r="DLH72" s="293"/>
      <c r="DLI72" s="293"/>
      <c r="DLJ72" s="293"/>
      <c r="DLK72" s="293"/>
      <c r="DLL72" s="293"/>
      <c r="DLM72" s="293"/>
      <c r="DLN72" s="293"/>
      <c r="DLO72" s="293"/>
      <c r="DNG72" s="293"/>
      <c r="DNH72" s="293"/>
      <c r="DNI72" s="293"/>
      <c r="DNJ72" s="293"/>
      <c r="DNK72" s="293"/>
      <c r="DNL72" s="293"/>
      <c r="DNM72" s="293"/>
      <c r="DNN72" s="293"/>
      <c r="DNO72" s="293"/>
      <c r="DNP72" s="293"/>
      <c r="DNQ72" s="293"/>
      <c r="DNR72" s="293"/>
      <c r="DNS72" s="293"/>
      <c r="DNT72" s="293"/>
      <c r="DNU72" s="293"/>
      <c r="DNV72" s="293"/>
      <c r="DNW72" s="293"/>
      <c r="DNX72" s="293"/>
      <c r="DNY72" s="293"/>
      <c r="DNZ72" s="293"/>
      <c r="DOA72" s="293"/>
      <c r="DOB72" s="293"/>
      <c r="DOC72" s="293"/>
      <c r="DOD72" s="293"/>
      <c r="DOE72" s="293"/>
      <c r="DOF72" s="293"/>
      <c r="DOG72" s="293"/>
      <c r="DOH72" s="293"/>
      <c r="DOI72" s="293"/>
      <c r="DOJ72" s="293"/>
      <c r="DOK72" s="293"/>
      <c r="DOL72" s="293"/>
      <c r="DOM72" s="293"/>
      <c r="DON72" s="293"/>
      <c r="DOO72" s="293"/>
      <c r="DOP72" s="293"/>
      <c r="DOQ72" s="293"/>
      <c r="DOR72" s="293"/>
      <c r="DOS72" s="293"/>
      <c r="DOT72" s="293"/>
      <c r="DOU72" s="293"/>
      <c r="DOV72" s="293"/>
      <c r="DOW72" s="293"/>
      <c r="DOX72" s="293"/>
      <c r="DOY72" s="293"/>
      <c r="DOZ72" s="293"/>
      <c r="DPA72" s="293"/>
      <c r="DPB72" s="293"/>
      <c r="DPC72" s="293"/>
      <c r="DPD72" s="293"/>
      <c r="DPE72" s="293"/>
      <c r="DPF72" s="293"/>
      <c r="DPG72" s="293"/>
      <c r="DPH72" s="293"/>
      <c r="DPI72" s="293"/>
      <c r="DPJ72" s="293"/>
      <c r="DPK72" s="293"/>
      <c r="DPL72" s="293"/>
      <c r="DPM72" s="293"/>
      <c r="DPN72" s="293"/>
      <c r="DPO72" s="293"/>
      <c r="DPP72" s="293"/>
      <c r="DPQ72" s="293"/>
      <c r="DPR72" s="293"/>
      <c r="DPS72" s="293"/>
      <c r="DPT72" s="293"/>
      <c r="DPU72" s="293"/>
      <c r="DPV72" s="293"/>
      <c r="DPW72" s="293"/>
      <c r="DPX72" s="293"/>
      <c r="DPY72" s="293"/>
      <c r="DPZ72" s="293"/>
      <c r="DQA72" s="293"/>
      <c r="DQB72" s="293"/>
      <c r="DQC72" s="293"/>
      <c r="DQD72" s="293"/>
      <c r="DQE72" s="293"/>
      <c r="DQF72" s="293"/>
      <c r="DQG72" s="293"/>
      <c r="DQH72" s="293"/>
      <c r="DQI72" s="293"/>
      <c r="DQJ72" s="293"/>
      <c r="DQK72" s="293"/>
      <c r="DQL72" s="293"/>
      <c r="DQM72" s="293"/>
      <c r="DQN72" s="293"/>
      <c r="DQO72" s="293"/>
      <c r="DQP72" s="293"/>
      <c r="DQQ72" s="293"/>
      <c r="DQR72" s="293"/>
      <c r="DQS72" s="293"/>
      <c r="DQT72" s="293"/>
      <c r="DQU72" s="293"/>
      <c r="DQV72" s="293"/>
      <c r="DQW72" s="293"/>
      <c r="DQX72" s="293"/>
      <c r="DQY72" s="293"/>
      <c r="DQZ72" s="293"/>
      <c r="DRA72" s="293"/>
      <c r="DRB72" s="293"/>
      <c r="DRC72" s="293"/>
      <c r="DRD72" s="293"/>
      <c r="DRE72" s="293"/>
      <c r="DRF72" s="293"/>
      <c r="DRG72" s="293"/>
      <c r="DRH72" s="293"/>
      <c r="DRI72" s="293"/>
      <c r="DRJ72" s="293"/>
      <c r="DRK72" s="293"/>
      <c r="DRL72" s="293"/>
      <c r="DRM72" s="293"/>
      <c r="DRN72" s="293"/>
      <c r="DRO72" s="293"/>
      <c r="DRP72" s="293"/>
      <c r="DRQ72" s="293"/>
      <c r="DRR72" s="293"/>
      <c r="DRS72" s="293"/>
      <c r="DRT72" s="293"/>
      <c r="DRU72" s="293"/>
      <c r="DRV72" s="293"/>
      <c r="DRW72" s="293"/>
      <c r="DRX72" s="293"/>
      <c r="DRY72" s="293"/>
      <c r="DRZ72" s="293"/>
      <c r="DSA72" s="293"/>
      <c r="DSB72" s="293"/>
      <c r="DSC72" s="293"/>
      <c r="DSD72" s="293"/>
      <c r="DSE72" s="293"/>
      <c r="DSF72" s="293"/>
      <c r="DSG72" s="293"/>
      <c r="DSH72" s="293"/>
      <c r="DSI72" s="293"/>
      <c r="DSJ72" s="293"/>
      <c r="DSK72" s="293"/>
      <c r="DSL72" s="293"/>
      <c r="DSM72" s="293"/>
      <c r="DSN72" s="293"/>
      <c r="DSO72" s="293"/>
      <c r="DSP72" s="293"/>
      <c r="DSQ72" s="293"/>
      <c r="DSR72" s="293"/>
      <c r="DSS72" s="293"/>
      <c r="DST72" s="293"/>
      <c r="DSU72" s="293"/>
      <c r="DSV72" s="293"/>
      <c r="DSW72" s="293"/>
      <c r="DSX72" s="293"/>
      <c r="DSY72" s="293"/>
      <c r="DSZ72" s="293"/>
      <c r="DTA72" s="293"/>
      <c r="DTB72" s="293"/>
      <c r="DTC72" s="293"/>
      <c r="DTD72" s="293"/>
      <c r="DTE72" s="293"/>
      <c r="DTF72" s="293"/>
      <c r="DTG72" s="293"/>
      <c r="DTH72" s="293"/>
      <c r="DTI72" s="293"/>
      <c r="DTJ72" s="293"/>
      <c r="DTK72" s="293"/>
      <c r="DTL72" s="293"/>
      <c r="DTM72" s="293"/>
      <c r="DTN72" s="293"/>
      <c r="DTO72" s="293"/>
      <c r="DTP72" s="293"/>
      <c r="DTQ72" s="293"/>
      <c r="DTR72" s="293"/>
      <c r="DTS72" s="293"/>
      <c r="DTT72" s="293"/>
      <c r="DTU72" s="293"/>
      <c r="DTV72" s="293"/>
      <c r="DTW72" s="293"/>
      <c r="DTX72" s="293"/>
      <c r="DTY72" s="293"/>
      <c r="DTZ72" s="293"/>
      <c r="DUA72" s="293"/>
      <c r="DUB72" s="293"/>
      <c r="DUC72" s="293"/>
      <c r="DUD72" s="293"/>
      <c r="DUE72" s="293"/>
      <c r="DUF72" s="293"/>
      <c r="DUG72" s="293"/>
      <c r="DUH72" s="293"/>
      <c r="DUI72" s="293"/>
      <c r="DUJ72" s="293"/>
      <c r="DUK72" s="293"/>
      <c r="DUL72" s="293"/>
      <c r="DUM72" s="293"/>
      <c r="DUN72" s="293"/>
      <c r="DUO72" s="293"/>
      <c r="DUP72" s="293"/>
      <c r="DUQ72" s="293"/>
      <c r="DUR72" s="293"/>
      <c r="DUS72" s="293"/>
      <c r="DUT72" s="293"/>
      <c r="DUU72" s="293"/>
      <c r="DUV72" s="293"/>
      <c r="DVA72" s="293"/>
      <c r="DVB72" s="293"/>
      <c r="DVC72" s="293"/>
      <c r="DVD72" s="293"/>
      <c r="DVE72" s="293"/>
      <c r="DVF72" s="293"/>
      <c r="DVG72" s="293"/>
      <c r="DVH72" s="293"/>
      <c r="DVI72" s="293"/>
      <c r="DVJ72" s="293"/>
      <c r="DVK72" s="293"/>
      <c r="DXC72" s="293"/>
      <c r="DXD72" s="293"/>
      <c r="DXE72" s="293"/>
      <c r="DXF72" s="293"/>
      <c r="DXG72" s="293"/>
      <c r="DXH72" s="293"/>
      <c r="DXI72" s="293"/>
      <c r="DXJ72" s="293"/>
      <c r="DXK72" s="293"/>
      <c r="DXL72" s="293"/>
      <c r="DXM72" s="293"/>
      <c r="DXN72" s="293"/>
      <c r="DXO72" s="293"/>
      <c r="DXP72" s="293"/>
      <c r="DXQ72" s="293"/>
      <c r="DXR72" s="293"/>
      <c r="DXS72" s="293"/>
      <c r="DXT72" s="293"/>
      <c r="DXU72" s="293"/>
      <c r="DXV72" s="293"/>
      <c r="DXW72" s="293"/>
      <c r="DXX72" s="293"/>
      <c r="DXY72" s="293"/>
      <c r="DXZ72" s="293"/>
      <c r="DYA72" s="293"/>
      <c r="DYB72" s="293"/>
      <c r="DYC72" s="293"/>
      <c r="DYD72" s="293"/>
      <c r="DYE72" s="293"/>
      <c r="DYF72" s="293"/>
      <c r="DYG72" s="293"/>
      <c r="DYH72" s="293"/>
      <c r="DYI72" s="293"/>
      <c r="DYJ72" s="293"/>
      <c r="DYK72" s="293"/>
      <c r="DYL72" s="293"/>
      <c r="DYM72" s="293"/>
      <c r="DYN72" s="293"/>
      <c r="DYO72" s="293"/>
      <c r="DYP72" s="293"/>
      <c r="DYQ72" s="293"/>
      <c r="DYR72" s="293"/>
      <c r="DYS72" s="293"/>
      <c r="DYT72" s="293"/>
      <c r="DYU72" s="293"/>
      <c r="DYV72" s="293"/>
      <c r="DYW72" s="293"/>
      <c r="DYX72" s="293"/>
      <c r="DYY72" s="293"/>
      <c r="DYZ72" s="293"/>
      <c r="DZA72" s="293"/>
      <c r="DZB72" s="293"/>
      <c r="DZC72" s="293"/>
      <c r="DZD72" s="293"/>
      <c r="DZE72" s="293"/>
      <c r="DZF72" s="293"/>
      <c r="DZG72" s="293"/>
      <c r="DZH72" s="293"/>
      <c r="DZI72" s="293"/>
      <c r="DZJ72" s="293"/>
      <c r="DZK72" s="293"/>
      <c r="DZL72" s="293"/>
      <c r="DZM72" s="293"/>
      <c r="DZN72" s="293"/>
      <c r="DZO72" s="293"/>
      <c r="DZP72" s="293"/>
      <c r="DZQ72" s="293"/>
      <c r="DZR72" s="293"/>
      <c r="DZS72" s="293"/>
      <c r="DZT72" s="293"/>
      <c r="DZU72" s="293"/>
      <c r="DZV72" s="293"/>
      <c r="DZW72" s="293"/>
      <c r="DZX72" s="293"/>
      <c r="DZY72" s="293"/>
      <c r="DZZ72" s="293"/>
      <c r="EAA72" s="293"/>
      <c r="EAB72" s="293"/>
      <c r="EAC72" s="293"/>
      <c r="EAD72" s="293"/>
      <c r="EAE72" s="293"/>
      <c r="EAF72" s="293"/>
      <c r="EAG72" s="293"/>
      <c r="EAH72" s="293"/>
      <c r="EAI72" s="293"/>
      <c r="EAJ72" s="293"/>
      <c r="EAK72" s="293"/>
      <c r="EAL72" s="293"/>
      <c r="EAM72" s="293"/>
      <c r="EAN72" s="293"/>
      <c r="EAO72" s="293"/>
      <c r="EAP72" s="293"/>
      <c r="EAQ72" s="293"/>
      <c r="EAR72" s="293"/>
      <c r="EAS72" s="293"/>
      <c r="EAT72" s="293"/>
      <c r="EAU72" s="293"/>
      <c r="EAV72" s="293"/>
      <c r="EAW72" s="293"/>
      <c r="EAX72" s="293"/>
      <c r="EAY72" s="293"/>
      <c r="EAZ72" s="293"/>
      <c r="EBA72" s="293"/>
      <c r="EBB72" s="293"/>
      <c r="EBC72" s="293"/>
      <c r="EBD72" s="293"/>
      <c r="EBE72" s="293"/>
      <c r="EBF72" s="293"/>
      <c r="EBG72" s="293"/>
      <c r="EBH72" s="293"/>
      <c r="EBI72" s="293"/>
      <c r="EBJ72" s="293"/>
      <c r="EBK72" s="293"/>
      <c r="EBL72" s="293"/>
      <c r="EBM72" s="293"/>
      <c r="EBN72" s="293"/>
      <c r="EBO72" s="293"/>
      <c r="EBP72" s="293"/>
      <c r="EBQ72" s="293"/>
      <c r="EBR72" s="293"/>
      <c r="EBS72" s="293"/>
      <c r="EBT72" s="293"/>
      <c r="EBU72" s="293"/>
      <c r="EBV72" s="293"/>
      <c r="EBW72" s="293"/>
      <c r="EBX72" s="293"/>
      <c r="EBY72" s="293"/>
      <c r="EBZ72" s="293"/>
      <c r="ECA72" s="293"/>
      <c r="ECB72" s="293"/>
      <c r="ECC72" s="293"/>
      <c r="ECD72" s="293"/>
      <c r="ECE72" s="293"/>
      <c r="ECF72" s="293"/>
      <c r="ECG72" s="293"/>
      <c r="ECH72" s="293"/>
      <c r="ECI72" s="293"/>
      <c r="ECJ72" s="293"/>
      <c r="ECK72" s="293"/>
      <c r="ECL72" s="293"/>
      <c r="ECM72" s="293"/>
      <c r="ECN72" s="293"/>
      <c r="ECO72" s="293"/>
      <c r="ECP72" s="293"/>
      <c r="ECQ72" s="293"/>
      <c r="ECR72" s="293"/>
      <c r="ECS72" s="293"/>
      <c r="ECT72" s="293"/>
      <c r="ECU72" s="293"/>
      <c r="ECV72" s="293"/>
      <c r="ECW72" s="293"/>
      <c r="ECX72" s="293"/>
      <c r="ECY72" s="293"/>
      <c r="ECZ72" s="293"/>
      <c r="EDA72" s="293"/>
      <c r="EDB72" s="293"/>
      <c r="EDC72" s="293"/>
      <c r="EDD72" s="293"/>
      <c r="EDE72" s="293"/>
      <c r="EDF72" s="293"/>
      <c r="EDG72" s="293"/>
      <c r="EDH72" s="293"/>
      <c r="EDI72" s="293"/>
      <c r="EDJ72" s="293"/>
      <c r="EDK72" s="293"/>
      <c r="EDL72" s="293"/>
      <c r="EDM72" s="293"/>
      <c r="EDN72" s="293"/>
      <c r="EDO72" s="293"/>
      <c r="EDP72" s="293"/>
      <c r="EDQ72" s="293"/>
      <c r="EDR72" s="293"/>
      <c r="EDS72" s="293"/>
      <c r="EDT72" s="293"/>
      <c r="EDU72" s="293"/>
      <c r="EDV72" s="293"/>
      <c r="EDW72" s="293"/>
      <c r="EDX72" s="293"/>
      <c r="EDY72" s="293"/>
      <c r="EDZ72" s="293"/>
      <c r="EEA72" s="293"/>
      <c r="EEB72" s="293"/>
      <c r="EEC72" s="293"/>
      <c r="EED72" s="293"/>
      <c r="EEE72" s="293"/>
      <c r="EEF72" s="293"/>
      <c r="EEG72" s="293"/>
      <c r="EEH72" s="293"/>
      <c r="EEI72" s="293"/>
      <c r="EEJ72" s="293"/>
      <c r="EEK72" s="293"/>
      <c r="EEL72" s="293"/>
      <c r="EEM72" s="293"/>
      <c r="EEN72" s="293"/>
      <c r="EEO72" s="293"/>
      <c r="EEP72" s="293"/>
      <c r="EEQ72" s="293"/>
      <c r="EER72" s="293"/>
      <c r="EEW72" s="293"/>
      <c r="EEX72" s="293"/>
      <c r="EEY72" s="293"/>
      <c r="EEZ72" s="293"/>
      <c r="EFA72" s="293"/>
      <c r="EFB72" s="293"/>
      <c r="EFC72" s="293"/>
      <c r="EFD72" s="293"/>
      <c r="EFE72" s="293"/>
      <c r="EFF72" s="293"/>
      <c r="EFG72" s="293"/>
      <c r="EGY72" s="293"/>
      <c r="EGZ72" s="293"/>
      <c r="EHA72" s="293"/>
      <c r="EHB72" s="293"/>
      <c r="EHC72" s="293"/>
      <c r="EHD72" s="293"/>
      <c r="EHE72" s="293"/>
      <c r="EHF72" s="293"/>
      <c r="EHG72" s="293"/>
      <c r="EHH72" s="293"/>
      <c r="EHI72" s="293"/>
      <c r="EHJ72" s="293"/>
      <c r="EHK72" s="293"/>
      <c r="EHL72" s="293"/>
      <c r="EHM72" s="293"/>
      <c r="EHN72" s="293"/>
      <c r="EHO72" s="293"/>
      <c r="EHP72" s="293"/>
      <c r="EHQ72" s="293"/>
      <c r="EHR72" s="293"/>
      <c r="EHS72" s="293"/>
      <c r="EHT72" s="293"/>
      <c r="EHU72" s="293"/>
      <c r="EHV72" s="293"/>
      <c r="EHW72" s="293"/>
      <c r="EHX72" s="293"/>
      <c r="EHY72" s="293"/>
      <c r="EHZ72" s="293"/>
      <c r="EIA72" s="293"/>
      <c r="EIB72" s="293"/>
      <c r="EIC72" s="293"/>
      <c r="EID72" s="293"/>
      <c r="EIE72" s="293"/>
      <c r="EIF72" s="293"/>
      <c r="EIG72" s="293"/>
      <c r="EIH72" s="293"/>
      <c r="EII72" s="293"/>
      <c r="EIJ72" s="293"/>
      <c r="EIK72" s="293"/>
      <c r="EIL72" s="293"/>
      <c r="EIM72" s="293"/>
      <c r="EIN72" s="293"/>
      <c r="EIO72" s="293"/>
      <c r="EIP72" s="293"/>
      <c r="EIQ72" s="293"/>
      <c r="EIR72" s="293"/>
      <c r="EIS72" s="293"/>
      <c r="EIT72" s="293"/>
      <c r="EIU72" s="293"/>
      <c r="EIV72" s="293"/>
      <c r="EIW72" s="293"/>
      <c r="EIX72" s="293"/>
      <c r="EIY72" s="293"/>
      <c r="EIZ72" s="293"/>
      <c r="EJA72" s="293"/>
      <c r="EJB72" s="293"/>
      <c r="EJC72" s="293"/>
      <c r="EJD72" s="293"/>
      <c r="EJE72" s="293"/>
      <c r="EJF72" s="293"/>
      <c r="EJG72" s="293"/>
      <c r="EJH72" s="293"/>
      <c r="EJI72" s="293"/>
      <c r="EJJ72" s="293"/>
      <c r="EJK72" s="293"/>
      <c r="EJL72" s="293"/>
      <c r="EJM72" s="293"/>
      <c r="EJN72" s="293"/>
      <c r="EJO72" s="293"/>
      <c r="EJP72" s="293"/>
      <c r="EJQ72" s="293"/>
      <c r="EJR72" s="293"/>
      <c r="EJS72" s="293"/>
      <c r="EJT72" s="293"/>
      <c r="EJU72" s="293"/>
      <c r="EJV72" s="293"/>
      <c r="EJW72" s="293"/>
      <c r="EJX72" s="293"/>
      <c r="EJY72" s="293"/>
      <c r="EJZ72" s="293"/>
      <c r="EKA72" s="293"/>
      <c r="EKB72" s="293"/>
      <c r="EKC72" s="293"/>
      <c r="EKD72" s="293"/>
      <c r="EKE72" s="293"/>
      <c r="EKF72" s="293"/>
      <c r="EKG72" s="293"/>
      <c r="EKH72" s="293"/>
      <c r="EKI72" s="293"/>
      <c r="EKJ72" s="293"/>
      <c r="EKK72" s="293"/>
      <c r="EKL72" s="293"/>
      <c r="EKM72" s="293"/>
      <c r="EKN72" s="293"/>
      <c r="EKO72" s="293"/>
      <c r="EKP72" s="293"/>
      <c r="EKQ72" s="293"/>
      <c r="EKR72" s="293"/>
      <c r="EKS72" s="293"/>
      <c r="EKT72" s="293"/>
      <c r="EKU72" s="293"/>
      <c r="EKV72" s="293"/>
      <c r="EKW72" s="293"/>
      <c r="EKX72" s="293"/>
      <c r="EKY72" s="293"/>
      <c r="EKZ72" s="293"/>
      <c r="ELA72" s="293"/>
      <c r="ELB72" s="293"/>
      <c r="ELC72" s="293"/>
      <c r="ELD72" s="293"/>
      <c r="ELE72" s="293"/>
      <c r="ELF72" s="293"/>
      <c r="ELG72" s="293"/>
      <c r="ELH72" s="293"/>
      <c r="ELI72" s="293"/>
      <c r="ELJ72" s="293"/>
      <c r="ELK72" s="293"/>
      <c r="ELL72" s="293"/>
      <c r="ELM72" s="293"/>
      <c r="ELN72" s="293"/>
      <c r="ELO72" s="293"/>
      <c r="ELP72" s="293"/>
      <c r="ELQ72" s="293"/>
      <c r="ELR72" s="293"/>
      <c r="ELS72" s="293"/>
      <c r="ELT72" s="293"/>
      <c r="ELU72" s="293"/>
      <c r="ELV72" s="293"/>
      <c r="ELW72" s="293"/>
      <c r="ELX72" s="293"/>
      <c r="ELY72" s="293"/>
      <c r="ELZ72" s="293"/>
      <c r="EMA72" s="293"/>
      <c r="EMB72" s="293"/>
      <c r="EMC72" s="293"/>
      <c r="EMD72" s="293"/>
      <c r="EME72" s="293"/>
      <c r="EMF72" s="293"/>
      <c r="EMG72" s="293"/>
      <c r="EMH72" s="293"/>
      <c r="EMI72" s="293"/>
      <c r="EMJ72" s="293"/>
      <c r="EMK72" s="293"/>
      <c r="EML72" s="293"/>
      <c r="EMM72" s="293"/>
      <c r="EMN72" s="293"/>
      <c r="EMO72" s="293"/>
      <c r="EMP72" s="293"/>
      <c r="EMQ72" s="293"/>
      <c r="EMR72" s="293"/>
      <c r="EMS72" s="293"/>
      <c r="EMT72" s="293"/>
      <c r="EMU72" s="293"/>
      <c r="EMV72" s="293"/>
      <c r="EMW72" s="293"/>
      <c r="EMX72" s="293"/>
      <c r="EMY72" s="293"/>
      <c r="EMZ72" s="293"/>
      <c r="ENA72" s="293"/>
      <c r="ENB72" s="293"/>
      <c r="ENC72" s="293"/>
      <c r="END72" s="293"/>
      <c r="ENE72" s="293"/>
      <c r="ENF72" s="293"/>
      <c r="ENG72" s="293"/>
      <c r="ENH72" s="293"/>
      <c r="ENI72" s="293"/>
      <c r="ENJ72" s="293"/>
      <c r="ENK72" s="293"/>
      <c r="ENL72" s="293"/>
      <c r="ENM72" s="293"/>
      <c r="ENN72" s="293"/>
      <c r="ENO72" s="293"/>
      <c r="ENP72" s="293"/>
      <c r="ENQ72" s="293"/>
      <c r="ENR72" s="293"/>
      <c r="ENS72" s="293"/>
      <c r="ENT72" s="293"/>
      <c r="ENU72" s="293"/>
      <c r="ENV72" s="293"/>
      <c r="ENW72" s="293"/>
      <c r="ENX72" s="293"/>
      <c r="ENY72" s="293"/>
      <c r="ENZ72" s="293"/>
      <c r="EOA72" s="293"/>
      <c r="EOB72" s="293"/>
      <c r="EOC72" s="293"/>
      <c r="EOD72" s="293"/>
      <c r="EOE72" s="293"/>
      <c r="EOF72" s="293"/>
      <c r="EOG72" s="293"/>
      <c r="EOH72" s="293"/>
      <c r="EOI72" s="293"/>
      <c r="EOJ72" s="293"/>
      <c r="EOK72" s="293"/>
      <c r="EOL72" s="293"/>
      <c r="EOM72" s="293"/>
      <c r="EON72" s="293"/>
      <c r="EOS72" s="293"/>
      <c r="EOT72" s="293"/>
      <c r="EOU72" s="293"/>
      <c r="EOV72" s="293"/>
      <c r="EOW72" s="293"/>
      <c r="EOX72" s="293"/>
      <c r="EOY72" s="293"/>
      <c r="EOZ72" s="293"/>
      <c r="EPA72" s="293"/>
      <c r="EPB72" s="293"/>
      <c r="EPC72" s="293"/>
      <c r="EQU72" s="293"/>
      <c r="EQV72" s="293"/>
      <c r="EQW72" s="293"/>
      <c r="EQX72" s="293"/>
      <c r="EQY72" s="293"/>
      <c r="EQZ72" s="293"/>
      <c r="ERA72" s="293"/>
      <c r="ERB72" s="293"/>
      <c r="ERC72" s="293"/>
      <c r="ERD72" s="293"/>
      <c r="ERE72" s="293"/>
      <c r="ERF72" s="293"/>
      <c r="ERG72" s="293"/>
      <c r="ERH72" s="293"/>
      <c r="ERI72" s="293"/>
      <c r="ERJ72" s="293"/>
      <c r="ERK72" s="293"/>
      <c r="ERL72" s="293"/>
      <c r="ERM72" s="293"/>
      <c r="ERN72" s="293"/>
      <c r="ERO72" s="293"/>
      <c r="ERP72" s="293"/>
      <c r="ERQ72" s="293"/>
      <c r="ERR72" s="293"/>
      <c r="ERS72" s="293"/>
      <c r="ERT72" s="293"/>
      <c r="ERU72" s="293"/>
      <c r="ERV72" s="293"/>
      <c r="ERW72" s="293"/>
      <c r="ERX72" s="293"/>
      <c r="ERY72" s="293"/>
      <c r="ERZ72" s="293"/>
      <c r="ESA72" s="293"/>
      <c r="ESB72" s="293"/>
      <c r="ESC72" s="293"/>
      <c r="ESD72" s="293"/>
      <c r="ESE72" s="293"/>
      <c r="ESF72" s="293"/>
      <c r="ESG72" s="293"/>
      <c r="ESH72" s="293"/>
      <c r="ESI72" s="293"/>
      <c r="ESJ72" s="293"/>
      <c r="ESK72" s="293"/>
      <c r="ESL72" s="293"/>
      <c r="ESM72" s="293"/>
      <c r="ESN72" s="293"/>
      <c r="ESO72" s="293"/>
      <c r="ESP72" s="293"/>
      <c r="ESQ72" s="293"/>
      <c r="ESR72" s="293"/>
      <c r="ESS72" s="293"/>
      <c r="EST72" s="293"/>
      <c r="ESU72" s="293"/>
      <c r="ESV72" s="293"/>
      <c r="ESW72" s="293"/>
      <c r="ESX72" s="293"/>
      <c r="ESY72" s="293"/>
      <c r="ESZ72" s="293"/>
      <c r="ETA72" s="293"/>
      <c r="ETB72" s="293"/>
      <c r="ETC72" s="293"/>
      <c r="ETD72" s="293"/>
      <c r="ETE72" s="293"/>
      <c r="ETF72" s="293"/>
      <c r="ETG72" s="293"/>
      <c r="ETH72" s="293"/>
      <c r="ETI72" s="293"/>
      <c r="ETJ72" s="293"/>
      <c r="ETK72" s="293"/>
      <c r="ETL72" s="293"/>
      <c r="ETM72" s="293"/>
      <c r="ETN72" s="293"/>
      <c r="ETO72" s="293"/>
      <c r="ETP72" s="293"/>
      <c r="ETQ72" s="293"/>
      <c r="ETR72" s="293"/>
      <c r="ETS72" s="293"/>
      <c r="ETT72" s="293"/>
      <c r="ETU72" s="293"/>
      <c r="ETV72" s="293"/>
      <c r="ETW72" s="293"/>
      <c r="ETX72" s="293"/>
      <c r="ETY72" s="293"/>
      <c r="ETZ72" s="293"/>
      <c r="EUA72" s="293"/>
      <c r="EUB72" s="293"/>
      <c r="EUC72" s="293"/>
      <c r="EUD72" s="293"/>
      <c r="EUE72" s="293"/>
      <c r="EUF72" s="293"/>
      <c r="EUG72" s="293"/>
      <c r="EUH72" s="293"/>
      <c r="EUI72" s="293"/>
      <c r="EUJ72" s="293"/>
      <c r="EUK72" s="293"/>
      <c r="EUL72" s="293"/>
      <c r="EUM72" s="293"/>
      <c r="EUN72" s="293"/>
      <c r="EUO72" s="293"/>
      <c r="EUP72" s="293"/>
      <c r="EUQ72" s="293"/>
      <c r="EUR72" s="293"/>
      <c r="EUS72" s="293"/>
      <c r="EUT72" s="293"/>
      <c r="EUU72" s="293"/>
      <c r="EUV72" s="293"/>
      <c r="EUW72" s="293"/>
      <c r="EUX72" s="293"/>
      <c r="EUY72" s="293"/>
      <c r="EUZ72" s="293"/>
      <c r="EVA72" s="293"/>
      <c r="EVB72" s="293"/>
      <c r="EVC72" s="293"/>
      <c r="EVD72" s="293"/>
      <c r="EVE72" s="293"/>
      <c r="EVF72" s="293"/>
      <c r="EVG72" s="293"/>
      <c r="EVH72" s="293"/>
      <c r="EVI72" s="293"/>
      <c r="EVJ72" s="293"/>
      <c r="EVK72" s="293"/>
      <c r="EVL72" s="293"/>
      <c r="EVM72" s="293"/>
      <c r="EVN72" s="293"/>
      <c r="EVO72" s="293"/>
      <c r="EVP72" s="293"/>
      <c r="EVQ72" s="293"/>
      <c r="EVR72" s="293"/>
      <c r="EVS72" s="293"/>
      <c r="EVT72" s="293"/>
      <c r="EVU72" s="293"/>
      <c r="EVV72" s="293"/>
      <c r="EVW72" s="293"/>
      <c r="EVX72" s="293"/>
      <c r="EVY72" s="293"/>
      <c r="EVZ72" s="293"/>
      <c r="EWA72" s="293"/>
      <c r="EWB72" s="293"/>
      <c r="EWC72" s="293"/>
      <c r="EWD72" s="293"/>
      <c r="EWE72" s="293"/>
      <c r="EWF72" s="293"/>
      <c r="EWG72" s="293"/>
      <c r="EWH72" s="293"/>
      <c r="EWI72" s="293"/>
      <c r="EWJ72" s="293"/>
      <c r="EWK72" s="293"/>
      <c r="EWL72" s="293"/>
      <c r="EWM72" s="293"/>
      <c r="EWN72" s="293"/>
      <c r="EWO72" s="293"/>
      <c r="EWP72" s="293"/>
      <c r="EWQ72" s="293"/>
      <c r="EWR72" s="293"/>
      <c r="EWS72" s="293"/>
      <c r="EWT72" s="293"/>
      <c r="EWU72" s="293"/>
      <c r="EWV72" s="293"/>
      <c r="EWW72" s="293"/>
      <c r="EWX72" s="293"/>
      <c r="EWY72" s="293"/>
      <c r="EWZ72" s="293"/>
      <c r="EXA72" s="293"/>
      <c r="EXB72" s="293"/>
      <c r="EXC72" s="293"/>
      <c r="EXD72" s="293"/>
      <c r="EXE72" s="293"/>
      <c r="EXF72" s="293"/>
      <c r="EXG72" s="293"/>
      <c r="EXH72" s="293"/>
      <c r="EXI72" s="293"/>
      <c r="EXJ72" s="293"/>
      <c r="EXK72" s="293"/>
      <c r="EXL72" s="293"/>
      <c r="EXM72" s="293"/>
      <c r="EXN72" s="293"/>
      <c r="EXO72" s="293"/>
      <c r="EXP72" s="293"/>
      <c r="EXQ72" s="293"/>
      <c r="EXR72" s="293"/>
      <c r="EXS72" s="293"/>
      <c r="EXT72" s="293"/>
      <c r="EXU72" s="293"/>
      <c r="EXV72" s="293"/>
      <c r="EXW72" s="293"/>
      <c r="EXX72" s="293"/>
      <c r="EXY72" s="293"/>
      <c r="EXZ72" s="293"/>
      <c r="EYA72" s="293"/>
      <c r="EYB72" s="293"/>
      <c r="EYC72" s="293"/>
      <c r="EYD72" s="293"/>
      <c r="EYE72" s="293"/>
      <c r="EYF72" s="293"/>
      <c r="EYG72" s="293"/>
      <c r="EYH72" s="293"/>
      <c r="EYI72" s="293"/>
      <c r="EYJ72" s="293"/>
      <c r="EYO72" s="293"/>
      <c r="EYP72" s="293"/>
      <c r="EYQ72" s="293"/>
      <c r="EYR72" s="293"/>
      <c r="EYS72" s="293"/>
      <c r="EYT72" s="293"/>
      <c r="EYU72" s="293"/>
      <c r="EYV72" s="293"/>
      <c r="EYW72" s="293"/>
      <c r="EYX72" s="293"/>
      <c r="EYY72" s="293"/>
      <c r="FAQ72" s="293"/>
      <c r="FAR72" s="293"/>
      <c r="FAS72" s="293"/>
      <c r="FAT72" s="293"/>
      <c r="FAU72" s="293"/>
      <c r="FAV72" s="293"/>
      <c r="FAW72" s="293"/>
      <c r="FAX72" s="293"/>
      <c r="FAY72" s="293"/>
      <c r="FAZ72" s="293"/>
      <c r="FBA72" s="293"/>
      <c r="FBB72" s="293"/>
      <c r="FBC72" s="293"/>
      <c r="FBD72" s="293"/>
      <c r="FBE72" s="293"/>
      <c r="FBF72" s="293"/>
      <c r="FBG72" s="293"/>
      <c r="FBH72" s="293"/>
      <c r="FBI72" s="293"/>
      <c r="FBJ72" s="293"/>
      <c r="FBK72" s="293"/>
      <c r="FBL72" s="293"/>
      <c r="FBM72" s="293"/>
      <c r="FBN72" s="293"/>
      <c r="FBO72" s="293"/>
      <c r="FBP72" s="293"/>
      <c r="FBQ72" s="293"/>
      <c r="FBR72" s="293"/>
      <c r="FBS72" s="293"/>
      <c r="FBT72" s="293"/>
      <c r="FBU72" s="293"/>
      <c r="FBV72" s="293"/>
      <c r="FBW72" s="293"/>
      <c r="FBX72" s="293"/>
      <c r="FBY72" s="293"/>
      <c r="FBZ72" s="293"/>
      <c r="FCA72" s="293"/>
      <c r="FCB72" s="293"/>
      <c r="FCC72" s="293"/>
      <c r="FCD72" s="293"/>
      <c r="FCE72" s="293"/>
      <c r="FCF72" s="293"/>
      <c r="FCG72" s="293"/>
      <c r="FCH72" s="293"/>
      <c r="FCI72" s="293"/>
      <c r="FCJ72" s="293"/>
      <c r="FCK72" s="293"/>
      <c r="FCL72" s="293"/>
      <c r="FCM72" s="293"/>
      <c r="FCN72" s="293"/>
      <c r="FCO72" s="293"/>
      <c r="FCP72" s="293"/>
      <c r="FCQ72" s="293"/>
      <c r="FCR72" s="293"/>
      <c r="FCS72" s="293"/>
      <c r="FCT72" s="293"/>
      <c r="FCU72" s="293"/>
      <c r="FCV72" s="293"/>
      <c r="FCW72" s="293"/>
      <c r="FCX72" s="293"/>
      <c r="FCY72" s="293"/>
      <c r="FCZ72" s="293"/>
      <c r="FDA72" s="293"/>
      <c r="FDB72" s="293"/>
      <c r="FDC72" s="293"/>
      <c r="FDD72" s="293"/>
      <c r="FDE72" s="293"/>
      <c r="FDF72" s="293"/>
      <c r="FDG72" s="293"/>
      <c r="FDH72" s="293"/>
      <c r="FDI72" s="293"/>
      <c r="FDJ72" s="293"/>
      <c r="FDK72" s="293"/>
      <c r="FDL72" s="293"/>
      <c r="FDM72" s="293"/>
      <c r="FDN72" s="293"/>
      <c r="FDO72" s="293"/>
      <c r="FDP72" s="293"/>
      <c r="FDQ72" s="293"/>
      <c r="FDR72" s="293"/>
      <c r="FDS72" s="293"/>
      <c r="FDT72" s="293"/>
      <c r="FDU72" s="293"/>
      <c r="FDV72" s="293"/>
      <c r="FDW72" s="293"/>
      <c r="FDX72" s="293"/>
      <c r="FDY72" s="293"/>
      <c r="FDZ72" s="293"/>
      <c r="FEA72" s="293"/>
      <c r="FEB72" s="293"/>
      <c r="FEC72" s="293"/>
      <c r="FED72" s="293"/>
      <c r="FEE72" s="293"/>
      <c r="FEF72" s="293"/>
      <c r="FEG72" s="293"/>
      <c r="FEH72" s="293"/>
      <c r="FEI72" s="293"/>
      <c r="FEJ72" s="293"/>
      <c r="FEK72" s="293"/>
      <c r="FEL72" s="293"/>
      <c r="FEM72" s="293"/>
      <c r="FEN72" s="293"/>
      <c r="FEO72" s="293"/>
      <c r="FEP72" s="293"/>
      <c r="FEQ72" s="293"/>
      <c r="FER72" s="293"/>
      <c r="FES72" s="293"/>
      <c r="FET72" s="293"/>
      <c r="FEU72" s="293"/>
      <c r="FEV72" s="293"/>
      <c r="FEW72" s="293"/>
      <c r="FEX72" s="293"/>
      <c r="FEY72" s="293"/>
      <c r="FEZ72" s="293"/>
      <c r="FFA72" s="293"/>
      <c r="FFB72" s="293"/>
      <c r="FFC72" s="293"/>
      <c r="FFD72" s="293"/>
      <c r="FFE72" s="293"/>
      <c r="FFF72" s="293"/>
      <c r="FFG72" s="293"/>
      <c r="FFH72" s="293"/>
      <c r="FFI72" s="293"/>
      <c r="FFJ72" s="293"/>
      <c r="FFK72" s="293"/>
      <c r="FFL72" s="293"/>
      <c r="FFM72" s="293"/>
      <c r="FFN72" s="293"/>
      <c r="FFO72" s="293"/>
      <c r="FFP72" s="293"/>
      <c r="FFQ72" s="293"/>
      <c r="FFR72" s="293"/>
      <c r="FFS72" s="293"/>
      <c r="FFT72" s="293"/>
      <c r="FFU72" s="293"/>
      <c r="FFV72" s="293"/>
      <c r="FFW72" s="293"/>
      <c r="FFX72" s="293"/>
      <c r="FFY72" s="293"/>
      <c r="FFZ72" s="293"/>
      <c r="FGA72" s="293"/>
      <c r="FGB72" s="293"/>
      <c r="FGC72" s="293"/>
      <c r="FGD72" s="293"/>
      <c r="FGE72" s="293"/>
      <c r="FGF72" s="293"/>
      <c r="FGG72" s="293"/>
      <c r="FGH72" s="293"/>
      <c r="FGI72" s="293"/>
      <c r="FGJ72" s="293"/>
      <c r="FGK72" s="293"/>
      <c r="FGL72" s="293"/>
      <c r="FGM72" s="293"/>
      <c r="FGN72" s="293"/>
      <c r="FGO72" s="293"/>
      <c r="FGP72" s="293"/>
      <c r="FGQ72" s="293"/>
      <c r="FGR72" s="293"/>
      <c r="FGS72" s="293"/>
      <c r="FGT72" s="293"/>
      <c r="FGU72" s="293"/>
      <c r="FGV72" s="293"/>
      <c r="FGW72" s="293"/>
      <c r="FGX72" s="293"/>
      <c r="FGY72" s="293"/>
      <c r="FGZ72" s="293"/>
      <c r="FHA72" s="293"/>
      <c r="FHB72" s="293"/>
      <c r="FHC72" s="293"/>
      <c r="FHD72" s="293"/>
      <c r="FHE72" s="293"/>
      <c r="FHF72" s="293"/>
      <c r="FHG72" s="293"/>
      <c r="FHH72" s="293"/>
      <c r="FHI72" s="293"/>
      <c r="FHJ72" s="293"/>
      <c r="FHK72" s="293"/>
      <c r="FHL72" s="293"/>
      <c r="FHM72" s="293"/>
      <c r="FHN72" s="293"/>
      <c r="FHO72" s="293"/>
      <c r="FHP72" s="293"/>
      <c r="FHQ72" s="293"/>
      <c r="FHR72" s="293"/>
      <c r="FHS72" s="293"/>
      <c r="FHT72" s="293"/>
      <c r="FHU72" s="293"/>
      <c r="FHV72" s="293"/>
      <c r="FHW72" s="293"/>
      <c r="FHX72" s="293"/>
      <c r="FHY72" s="293"/>
      <c r="FHZ72" s="293"/>
      <c r="FIA72" s="293"/>
      <c r="FIB72" s="293"/>
      <c r="FIC72" s="293"/>
      <c r="FID72" s="293"/>
      <c r="FIE72" s="293"/>
      <c r="FIF72" s="293"/>
      <c r="FIK72" s="293"/>
      <c r="FIL72" s="293"/>
      <c r="FIM72" s="293"/>
      <c r="FIN72" s="293"/>
      <c r="FIO72" s="293"/>
      <c r="FIP72" s="293"/>
      <c r="FIQ72" s="293"/>
      <c r="FIR72" s="293"/>
      <c r="FIS72" s="293"/>
      <c r="FIT72" s="293"/>
      <c r="FIU72" s="293"/>
      <c r="FKM72" s="293"/>
      <c r="FKN72" s="293"/>
      <c r="FKO72" s="293"/>
      <c r="FKP72" s="293"/>
      <c r="FKQ72" s="293"/>
      <c r="FKR72" s="293"/>
      <c r="FKS72" s="293"/>
      <c r="FKT72" s="293"/>
      <c r="FKU72" s="293"/>
      <c r="FKV72" s="293"/>
      <c r="FKW72" s="293"/>
      <c r="FKX72" s="293"/>
      <c r="FKY72" s="293"/>
      <c r="FKZ72" s="293"/>
      <c r="FLA72" s="293"/>
      <c r="FLB72" s="293"/>
      <c r="FLC72" s="293"/>
      <c r="FLD72" s="293"/>
      <c r="FLE72" s="293"/>
      <c r="FLF72" s="293"/>
      <c r="FLG72" s="293"/>
      <c r="FLH72" s="293"/>
      <c r="FLI72" s="293"/>
      <c r="FLJ72" s="293"/>
      <c r="FLK72" s="293"/>
      <c r="FLL72" s="293"/>
      <c r="FLM72" s="293"/>
      <c r="FLN72" s="293"/>
      <c r="FLO72" s="293"/>
      <c r="FLP72" s="293"/>
      <c r="FLQ72" s="293"/>
      <c r="FLR72" s="293"/>
      <c r="FLS72" s="293"/>
      <c r="FLT72" s="293"/>
      <c r="FLU72" s="293"/>
      <c r="FLV72" s="293"/>
      <c r="FLW72" s="293"/>
      <c r="FLX72" s="293"/>
      <c r="FLY72" s="293"/>
      <c r="FLZ72" s="293"/>
      <c r="FMA72" s="293"/>
      <c r="FMB72" s="293"/>
      <c r="FMC72" s="293"/>
      <c r="FMD72" s="293"/>
      <c r="FME72" s="293"/>
      <c r="FMF72" s="293"/>
      <c r="FMG72" s="293"/>
      <c r="FMH72" s="293"/>
      <c r="FMI72" s="293"/>
      <c r="FMJ72" s="293"/>
      <c r="FMK72" s="293"/>
      <c r="FML72" s="293"/>
      <c r="FMM72" s="293"/>
      <c r="FMN72" s="293"/>
      <c r="FMO72" s="293"/>
      <c r="FMP72" s="293"/>
      <c r="FMQ72" s="293"/>
      <c r="FMR72" s="293"/>
      <c r="FMS72" s="293"/>
      <c r="FMT72" s="293"/>
      <c r="FMU72" s="293"/>
      <c r="FMV72" s="293"/>
      <c r="FMW72" s="293"/>
      <c r="FMX72" s="293"/>
      <c r="FMY72" s="293"/>
      <c r="FMZ72" s="293"/>
      <c r="FNA72" s="293"/>
      <c r="FNB72" s="293"/>
      <c r="FNC72" s="293"/>
      <c r="FND72" s="293"/>
      <c r="FNE72" s="293"/>
      <c r="FNF72" s="293"/>
      <c r="FNG72" s="293"/>
      <c r="FNH72" s="293"/>
      <c r="FNI72" s="293"/>
      <c r="FNJ72" s="293"/>
      <c r="FNK72" s="293"/>
      <c r="FNL72" s="293"/>
      <c r="FNM72" s="293"/>
      <c r="FNN72" s="293"/>
      <c r="FNO72" s="293"/>
      <c r="FNP72" s="293"/>
      <c r="FNQ72" s="293"/>
      <c r="FNR72" s="293"/>
      <c r="FNS72" s="293"/>
      <c r="FNT72" s="293"/>
      <c r="FNU72" s="293"/>
      <c r="FNV72" s="293"/>
      <c r="FNW72" s="293"/>
      <c r="FNX72" s="293"/>
      <c r="FNY72" s="293"/>
      <c r="FNZ72" s="293"/>
      <c r="FOA72" s="293"/>
      <c r="FOB72" s="293"/>
      <c r="FOC72" s="293"/>
      <c r="FOD72" s="293"/>
      <c r="FOE72" s="293"/>
      <c r="FOF72" s="293"/>
      <c r="FOG72" s="293"/>
      <c r="FOH72" s="293"/>
      <c r="FOI72" s="293"/>
      <c r="FOJ72" s="293"/>
      <c r="FOK72" s="293"/>
      <c r="FOL72" s="293"/>
      <c r="FOM72" s="293"/>
      <c r="FON72" s="293"/>
      <c r="FOO72" s="293"/>
      <c r="FOP72" s="293"/>
      <c r="FOQ72" s="293"/>
      <c r="FOR72" s="293"/>
      <c r="FOS72" s="293"/>
      <c r="FOT72" s="293"/>
      <c r="FOU72" s="293"/>
      <c r="FOV72" s="293"/>
      <c r="FOW72" s="293"/>
      <c r="FOX72" s="293"/>
      <c r="FOY72" s="293"/>
      <c r="FOZ72" s="293"/>
      <c r="FPA72" s="293"/>
      <c r="FPB72" s="293"/>
      <c r="FPC72" s="293"/>
      <c r="FPD72" s="293"/>
      <c r="FPE72" s="293"/>
      <c r="FPF72" s="293"/>
      <c r="FPG72" s="293"/>
      <c r="FPH72" s="293"/>
      <c r="FPI72" s="293"/>
      <c r="FPJ72" s="293"/>
      <c r="FPK72" s="293"/>
      <c r="FPL72" s="293"/>
      <c r="FPM72" s="293"/>
      <c r="FPN72" s="293"/>
      <c r="FPO72" s="293"/>
      <c r="FPP72" s="293"/>
      <c r="FPQ72" s="293"/>
      <c r="FPR72" s="293"/>
      <c r="FPS72" s="293"/>
      <c r="FPT72" s="293"/>
      <c r="FPU72" s="293"/>
      <c r="FPV72" s="293"/>
      <c r="FPW72" s="293"/>
      <c r="FPX72" s="293"/>
      <c r="FPY72" s="293"/>
      <c r="FPZ72" s="293"/>
      <c r="FQA72" s="293"/>
      <c r="FQB72" s="293"/>
      <c r="FQC72" s="293"/>
      <c r="FQD72" s="293"/>
      <c r="FQE72" s="293"/>
      <c r="FQF72" s="293"/>
      <c r="FQG72" s="293"/>
      <c r="FQH72" s="293"/>
      <c r="FQI72" s="293"/>
      <c r="FQJ72" s="293"/>
      <c r="FQK72" s="293"/>
      <c r="FQL72" s="293"/>
      <c r="FQM72" s="293"/>
      <c r="FQN72" s="293"/>
      <c r="FQO72" s="293"/>
      <c r="FQP72" s="293"/>
      <c r="FQQ72" s="293"/>
      <c r="FQR72" s="293"/>
      <c r="FQS72" s="293"/>
      <c r="FQT72" s="293"/>
      <c r="FQU72" s="293"/>
      <c r="FQV72" s="293"/>
      <c r="FQW72" s="293"/>
      <c r="FQX72" s="293"/>
      <c r="FQY72" s="293"/>
      <c r="FQZ72" s="293"/>
      <c r="FRA72" s="293"/>
      <c r="FRB72" s="293"/>
      <c r="FRC72" s="293"/>
      <c r="FRD72" s="293"/>
      <c r="FRE72" s="293"/>
      <c r="FRF72" s="293"/>
      <c r="FRG72" s="293"/>
      <c r="FRH72" s="293"/>
      <c r="FRI72" s="293"/>
      <c r="FRJ72" s="293"/>
      <c r="FRK72" s="293"/>
      <c r="FRL72" s="293"/>
      <c r="FRM72" s="293"/>
      <c r="FRN72" s="293"/>
      <c r="FRO72" s="293"/>
      <c r="FRP72" s="293"/>
      <c r="FRQ72" s="293"/>
      <c r="FRR72" s="293"/>
      <c r="FRS72" s="293"/>
      <c r="FRT72" s="293"/>
      <c r="FRU72" s="293"/>
      <c r="FRV72" s="293"/>
      <c r="FRW72" s="293"/>
      <c r="FRX72" s="293"/>
      <c r="FRY72" s="293"/>
      <c r="FRZ72" s="293"/>
      <c r="FSA72" s="293"/>
      <c r="FSB72" s="293"/>
      <c r="FSG72" s="293"/>
      <c r="FSH72" s="293"/>
      <c r="FSI72" s="293"/>
      <c r="FSJ72" s="293"/>
      <c r="FSK72" s="293"/>
      <c r="FSL72" s="293"/>
      <c r="FSM72" s="293"/>
      <c r="FSN72" s="293"/>
      <c r="FSO72" s="293"/>
      <c r="FSP72" s="293"/>
      <c r="FSQ72" s="293"/>
      <c r="FUI72" s="293"/>
      <c r="FUJ72" s="293"/>
      <c r="FUK72" s="293"/>
      <c r="FUL72" s="293"/>
      <c r="FUM72" s="293"/>
      <c r="FUN72" s="293"/>
      <c r="FUO72" s="293"/>
      <c r="FUP72" s="293"/>
      <c r="FUQ72" s="293"/>
      <c r="FUR72" s="293"/>
      <c r="FUS72" s="293"/>
      <c r="FUT72" s="293"/>
      <c r="FUU72" s="293"/>
      <c r="FUV72" s="293"/>
      <c r="FUW72" s="293"/>
      <c r="FUX72" s="293"/>
      <c r="FUY72" s="293"/>
      <c r="FUZ72" s="293"/>
      <c r="FVA72" s="293"/>
      <c r="FVB72" s="293"/>
      <c r="FVC72" s="293"/>
      <c r="FVD72" s="293"/>
      <c r="FVE72" s="293"/>
      <c r="FVF72" s="293"/>
      <c r="FVG72" s="293"/>
      <c r="FVH72" s="293"/>
      <c r="FVI72" s="293"/>
      <c r="FVJ72" s="293"/>
      <c r="FVK72" s="293"/>
      <c r="FVL72" s="293"/>
      <c r="FVM72" s="293"/>
      <c r="FVN72" s="293"/>
      <c r="FVO72" s="293"/>
      <c r="FVP72" s="293"/>
      <c r="FVQ72" s="293"/>
      <c r="FVR72" s="293"/>
      <c r="FVS72" s="293"/>
      <c r="FVT72" s="293"/>
      <c r="FVU72" s="293"/>
      <c r="FVV72" s="293"/>
      <c r="FVW72" s="293"/>
      <c r="FVX72" s="293"/>
      <c r="FVY72" s="293"/>
      <c r="FVZ72" s="293"/>
      <c r="FWA72" s="293"/>
      <c r="FWB72" s="293"/>
      <c r="FWC72" s="293"/>
      <c r="FWD72" s="293"/>
      <c r="FWE72" s="293"/>
      <c r="FWF72" s="293"/>
      <c r="FWG72" s="293"/>
      <c r="FWH72" s="293"/>
      <c r="FWI72" s="293"/>
      <c r="FWJ72" s="293"/>
      <c r="FWK72" s="293"/>
      <c r="FWL72" s="293"/>
      <c r="FWM72" s="293"/>
      <c r="FWN72" s="293"/>
      <c r="FWO72" s="293"/>
      <c r="FWP72" s="293"/>
      <c r="FWQ72" s="293"/>
      <c r="FWR72" s="293"/>
      <c r="FWS72" s="293"/>
      <c r="FWT72" s="293"/>
      <c r="FWU72" s="293"/>
      <c r="FWV72" s="293"/>
      <c r="FWW72" s="293"/>
      <c r="FWX72" s="293"/>
      <c r="FWY72" s="293"/>
      <c r="FWZ72" s="293"/>
      <c r="FXA72" s="293"/>
      <c r="FXB72" s="293"/>
      <c r="FXC72" s="293"/>
      <c r="FXD72" s="293"/>
      <c r="FXE72" s="293"/>
      <c r="FXF72" s="293"/>
      <c r="FXG72" s="293"/>
      <c r="FXH72" s="293"/>
      <c r="FXI72" s="293"/>
      <c r="FXJ72" s="293"/>
      <c r="FXK72" s="293"/>
      <c r="FXL72" s="293"/>
      <c r="FXM72" s="293"/>
      <c r="FXN72" s="293"/>
      <c r="FXO72" s="293"/>
      <c r="FXP72" s="293"/>
      <c r="FXQ72" s="293"/>
      <c r="FXR72" s="293"/>
      <c r="FXS72" s="293"/>
      <c r="FXT72" s="293"/>
      <c r="FXU72" s="293"/>
      <c r="FXV72" s="293"/>
      <c r="FXW72" s="293"/>
      <c r="FXX72" s="293"/>
      <c r="FXY72" s="293"/>
      <c r="FXZ72" s="293"/>
      <c r="FYA72" s="293"/>
      <c r="FYB72" s="293"/>
      <c r="FYC72" s="293"/>
      <c r="FYD72" s="293"/>
      <c r="FYE72" s="293"/>
      <c r="FYF72" s="293"/>
      <c r="FYG72" s="293"/>
      <c r="FYH72" s="293"/>
      <c r="FYI72" s="293"/>
      <c r="FYJ72" s="293"/>
      <c r="FYK72" s="293"/>
      <c r="FYL72" s="293"/>
      <c r="FYM72" s="293"/>
      <c r="FYN72" s="293"/>
      <c r="FYO72" s="293"/>
      <c r="FYP72" s="293"/>
      <c r="FYQ72" s="293"/>
      <c r="FYR72" s="293"/>
      <c r="FYS72" s="293"/>
      <c r="FYT72" s="293"/>
      <c r="FYU72" s="293"/>
      <c r="FYV72" s="293"/>
      <c r="FYW72" s="293"/>
      <c r="FYX72" s="293"/>
      <c r="FYY72" s="293"/>
      <c r="FYZ72" s="293"/>
      <c r="FZA72" s="293"/>
      <c r="FZB72" s="293"/>
      <c r="FZC72" s="293"/>
      <c r="FZD72" s="293"/>
      <c r="FZE72" s="293"/>
      <c r="FZF72" s="293"/>
      <c r="FZG72" s="293"/>
      <c r="FZH72" s="293"/>
      <c r="FZI72" s="293"/>
      <c r="FZJ72" s="293"/>
      <c r="FZK72" s="293"/>
      <c r="FZL72" s="293"/>
      <c r="FZM72" s="293"/>
      <c r="FZN72" s="293"/>
      <c r="FZO72" s="293"/>
      <c r="FZP72" s="293"/>
      <c r="FZQ72" s="293"/>
      <c r="FZR72" s="293"/>
      <c r="FZS72" s="293"/>
      <c r="FZT72" s="293"/>
      <c r="FZU72" s="293"/>
      <c r="FZV72" s="293"/>
      <c r="FZW72" s="293"/>
      <c r="FZX72" s="293"/>
      <c r="FZY72" s="293"/>
      <c r="FZZ72" s="293"/>
      <c r="GAA72" s="293"/>
      <c r="GAB72" s="293"/>
      <c r="GAC72" s="293"/>
      <c r="GAD72" s="293"/>
      <c r="GAE72" s="293"/>
      <c r="GAF72" s="293"/>
      <c r="GAG72" s="293"/>
      <c r="GAH72" s="293"/>
      <c r="GAI72" s="293"/>
      <c r="GAJ72" s="293"/>
      <c r="GAK72" s="293"/>
      <c r="GAL72" s="293"/>
      <c r="GAM72" s="293"/>
      <c r="GAN72" s="293"/>
      <c r="GAO72" s="293"/>
      <c r="GAP72" s="293"/>
      <c r="GAQ72" s="293"/>
      <c r="GAR72" s="293"/>
      <c r="GAS72" s="293"/>
      <c r="GAT72" s="293"/>
      <c r="GAU72" s="293"/>
      <c r="GAV72" s="293"/>
      <c r="GAW72" s="293"/>
      <c r="GAX72" s="293"/>
      <c r="GAY72" s="293"/>
      <c r="GAZ72" s="293"/>
      <c r="GBA72" s="293"/>
      <c r="GBB72" s="293"/>
      <c r="GBC72" s="293"/>
      <c r="GBD72" s="293"/>
      <c r="GBE72" s="293"/>
      <c r="GBF72" s="293"/>
      <c r="GBG72" s="293"/>
      <c r="GBH72" s="293"/>
      <c r="GBI72" s="293"/>
      <c r="GBJ72" s="293"/>
      <c r="GBK72" s="293"/>
      <c r="GBL72" s="293"/>
      <c r="GBM72" s="293"/>
      <c r="GBN72" s="293"/>
      <c r="GBO72" s="293"/>
      <c r="GBP72" s="293"/>
      <c r="GBQ72" s="293"/>
      <c r="GBR72" s="293"/>
      <c r="GBS72" s="293"/>
      <c r="GBT72" s="293"/>
      <c r="GBU72" s="293"/>
      <c r="GBV72" s="293"/>
      <c r="GBW72" s="293"/>
      <c r="GBX72" s="293"/>
      <c r="GCC72" s="293"/>
      <c r="GCD72" s="293"/>
      <c r="GCE72" s="293"/>
      <c r="GCF72" s="293"/>
      <c r="GCG72" s="293"/>
      <c r="GCH72" s="293"/>
      <c r="GCI72" s="293"/>
      <c r="GCJ72" s="293"/>
      <c r="GCK72" s="293"/>
      <c r="GCL72" s="293"/>
      <c r="GCM72" s="293"/>
      <c r="GEE72" s="293"/>
      <c r="GEF72" s="293"/>
      <c r="GEG72" s="293"/>
      <c r="GEH72" s="293"/>
      <c r="GEI72" s="293"/>
      <c r="GEJ72" s="293"/>
      <c r="GEK72" s="293"/>
      <c r="GEL72" s="293"/>
      <c r="GEM72" s="293"/>
      <c r="GEN72" s="293"/>
      <c r="GEO72" s="293"/>
      <c r="GEP72" s="293"/>
      <c r="GEQ72" s="293"/>
      <c r="GER72" s="293"/>
      <c r="GES72" s="293"/>
      <c r="GET72" s="293"/>
      <c r="GEU72" s="293"/>
      <c r="GEV72" s="293"/>
      <c r="GEW72" s="293"/>
      <c r="GEX72" s="293"/>
      <c r="GEY72" s="293"/>
      <c r="GEZ72" s="293"/>
      <c r="GFA72" s="293"/>
      <c r="GFB72" s="293"/>
      <c r="GFC72" s="293"/>
      <c r="GFD72" s="293"/>
      <c r="GFE72" s="293"/>
      <c r="GFF72" s="293"/>
      <c r="GFG72" s="293"/>
      <c r="GFH72" s="293"/>
      <c r="GFI72" s="293"/>
      <c r="GFJ72" s="293"/>
      <c r="GFK72" s="293"/>
      <c r="GFL72" s="293"/>
      <c r="GFM72" s="293"/>
      <c r="GFN72" s="293"/>
      <c r="GFO72" s="293"/>
      <c r="GFP72" s="293"/>
      <c r="GFQ72" s="293"/>
      <c r="GFR72" s="293"/>
      <c r="GFS72" s="293"/>
      <c r="GFT72" s="293"/>
      <c r="GFU72" s="293"/>
      <c r="GFV72" s="293"/>
      <c r="GFW72" s="293"/>
      <c r="GFX72" s="293"/>
      <c r="GFY72" s="293"/>
      <c r="GFZ72" s="293"/>
      <c r="GGA72" s="293"/>
      <c r="GGB72" s="293"/>
      <c r="GGC72" s="293"/>
      <c r="GGD72" s="293"/>
      <c r="GGE72" s="293"/>
      <c r="GGF72" s="293"/>
      <c r="GGG72" s="293"/>
      <c r="GGH72" s="293"/>
      <c r="GGI72" s="293"/>
      <c r="GGJ72" s="293"/>
      <c r="GGK72" s="293"/>
      <c r="GGL72" s="293"/>
      <c r="GGM72" s="293"/>
      <c r="GGN72" s="293"/>
      <c r="GGO72" s="293"/>
      <c r="GGP72" s="293"/>
      <c r="GGQ72" s="293"/>
      <c r="GGR72" s="293"/>
      <c r="GGS72" s="293"/>
      <c r="GGT72" s="293"/>
      <c r="GGU72" s="293"/>
      <c r="GGV72" s="293"/>
      <c r="GGW72" s="293"/>
      <c r="GGX72" s="293"/>
      <c r="GGY72" s="293"/>
      <c r="GGZ72" s="293"/>
      <c r="GHA72" s="293"/>
      <c r="GHB72" s="293"/>
      <c r="GHC72" s="293"/>
      <c r="GHD72" s="293"/>
      <c r="GHE72" s="293"/>
      <c r="GHF72" s="293"/>
      <c r="GHG72" s="293"/>
      <c r="GHH72" s="293"/>
      <c r="GHI72" s="293"/>
      <c r="GHJ72" s="293"/>
      <c r="GHK72" s="293"/>
      <c r="GHL72" s="293"/>
      <c r="GHM72" s="293"/>
      <c r="GHN72" s="293"/>
      <c r="GHO72" s="293"/>
      <c r="GHP72" s="293"/>
      <c r="GHQ72" s="293"/>
      <c r="GHR72" s="293"/>
      <c r="GHS72" s="293"/>
      <c r="GHT72" s="293"/>
      <c r="GHU72" s="293"/>
      <c r="GHV72" s="293"/>
      <c r="GHW72" s="293"/>
      <c r="GHX72" s="293"/>
      <c r="GHY72" s="293"/>
      <c r="GHZ72" s="293"/>
      <c r="GIA72" s="293"/>
      <c r="GIB72" s="293"/>
      <c r="GIC72" s="293"/>
      <c r="GID72" s="293"/>
      <c r="GIE72" s="293"/>
      <c r="GIF72" s="293"/>
      <c r="GIG72" s="293"/>
      <c r="GIH72" s="293"/>
      <c r="GII72" s="293"/>
      <c r="GIJ72" s="293"/>
      <c r="GIK72" s="293"/>
      <c r="GIL72" s="293"/>
      <c r="GIM72" s="293"/>
      <c r="GIN72" s="293"/>
      <c r="GIO72" s="293"/>
      <c r="GIP72" s="293"/>
      <c r="GIQ72" s="293"/>
      <c r="GIR72" s="293"/>
      <c r="GIS72" s="293"/>
      <c r="GIT72" s="293"/>
      <c r="GIU72" s="293"/>
      <c r="GIV72" s="293"/>
      <c r="GIW72" s="293"/>
      <c r="GIX72" s="293"/>
      <c r="GIY72" s="293"/>
      <c r="GIZ72" s="293"/>
      <c r="GJA72" s="293"/>
      <c r="GJB72" s="293"/>
      <c r="GJC72" s="293"/>
      <c r="GJD72" s="293"/>
      <c r="GJE72" s="293"/>
      <c r="GJF72" s="293"/>
      <c r="GJG72" s="293"/>
      <c r="GJH72" s="293"/>
      <c r="GJI72" s="293"/>
      <c r="GJJ72" s="293"/>
      <c r="GJK72" s="293"/>
      <c r="GJL72" s="293"/>
      <c r="GJM72" s="293"/>
      <c r="GJN72" s="293"/>
      <c r="GJO72" s="293"/>
      <c r="GJP72" s="293"/>
      <c r="GJQ72" s="293"/>
      <c r="GJR72" s="293"/>
      <c r="GJS72" s="293"/>
      <c r="GJT72" s="293"/>
      <c r="GJU72" s="293"/>
      <c r="GJV72" s="293"/>
      <c r="GJW72" s="293"/>
      <c r="GJX72" s="293"/>
      <c r="GJY72" s="293"/>
      <c r="GJZ72" s="293"/>
      <c r="GKA72" s="293"/>
      <c r="GKB72" s="293"/>
      <c r="GKC72" s="293"/>
      <c r="GKD72" s="293"/>
      <c r="GKE72" s="293"/>
      <c r="GKF72" s="293"/>
      <c r="GKG72" s="293"/>
      <c r="GKH72" s="293"/>
      <c r="GKI72" s="293"/>
      <c r="GKJ72" s="293"/>
      <c r="GKK72" s="293"/>
      <c r="GKL72" s="293"/>
      <c r="GKM72" s="293"/>
      <c r="GKN72" s="293"/>
      <c r="GKO72" s="293"/>
      <c r="GKP72" s="293"/>
      <c r="GKQ72" s="293"/>
      <c r="GKR72" s="293"/>
      <c r="GKS72" s="293"/>
      <c r="GKT72" s="293"/>
      <c r="GKU72" s="293"/>
      <c r="GKV72" s="293"/>
      <c r="GKW72" s="293"/>
      <c r="GKX72" s="293"/>
      <c r="GKY72" s="293"/>
      <c r="GKZ72" s="293"/>
      <c r="GLA72" s="293"/>
      <c r="GLB72" s="293"/>
      <c r="GLC72" s="293"/>
      <c r="GLD72" s="293"/>
      <c r="GLE72" s="293"/>
      <c r="GLF72" s="293"/>
      <c r="GLG72" s="293"/>
      <c r="GLH72" s="293"/>
      <c r="GLI72" s="293"/>
      <c r="GLJ72" s="293"/>
      <c r="GLK72" s="293"/>
      <c r="GLL72" s="293"/>
      <c r="GLM72" s="293"/>
      <c r="GLN72" s="293"/>
      <c r="GLO72" s="293"/>
      <c r="GLP72" s="293"/>
      <c r="GLQ72" s="293"/>
      <c r="GLR72" s="293"/>
      <c r="GLS72" s="293"/>
      <c r="GLT72" s="293"/>
      <c r="GLY72" s="293"/>
      <c r="GLZ72" s="293"/>
      <c r="GMA72" s="293"/>
      <c r="GMB72" s="293"/>
      <c r="GMC72" s="293"/>
      <c r="GMD72" s="293"/>
      <c r="GME72" s="293"/>
      <c r="GMF72" s="293"/>
      <c r="GMG72" s="293"/>
      <c r="GMH72" s="293"/>
      <c r="GMI72" s="293"/>
      <c r="GOA72" s="293"/>
      <c r="GOB72" s="293"/>
      <c r="GOC72" s="293"/>
      <c r="GOD72" s="293"/>
      <c r="GOE72" s="293"/>
      <c r="GOF72" s="293"/>
      <c r="GOG72" s="293"/>
      <c r="GOH72" s="293"/>
      <c r="GOI72" s="293"/>
      <c r="GOJ72" s="293"/>
      <c r="GOK72" s="293"/>
      <c r="GOL72" s="293"/>
      <c r="GOM72" s="293"/>
      <c r="GON72" s="293"/>
      <c r="GOO72" s="293"/>
      <c r="GOP72" s="293"/>
      <c r="GOQ72" s="293"/>
      <c r="GOR72" s="293"/>
      <c r="GOS72" s="293"/>
      <c r="GOT72" s="293"/>
      <c r="GOU72" s="293"/>
      <c r="GOV72" s="293"/>
      <c r="GOW72" s="293"/>
      <c r="GOX72" s="293"/>
      <c r="GOY72" s="293"/>
      <c r="GOZ72" s="293"/>
      <c r="GPA72" s="293"/>
      <c r="GPB72" s="293"/>
      <c r="GPC72" s="293"/>
      <c r="GPD72" s="293"/>
      <c r="GPE72" s="293"/>
      <c r="GPF72" s="293"/>
      <c r="GPG72" s="293"/>
      <c r="GPH72" s="293"/>
      <c r="GPI72" s="293"/>
      <c r="GPJ72" s="293"/>
      <c r="GPK72" s="293"/>
      <c r="GPL72" s="293"/>
      <c r="GPM72" s="293"/>
      <c r="GPN72" s="293"/>
      <c r="GPO72" s="293"/>
      <c r="GPP72" s="293"/>
      <c r="GPQ72" s="293"/>
      <c r="GPR72" s="293"/>
      <c r="GPS72" s="293"/>
      <c r="GPT72" s="293"/>
      <c r="GPU72" s="293"/>
      <c r="GPV72" s="293"/>
      <c r="GPW72" s="293"/>
      <c r="GPX72" s="293"/>
      <c r="GPY72" s="293"/>
      <c r="GPZ72" s="293"/>
      <c r="GQA72" s="293"/>
      <c r="GQB72" s="293"/>
      <c r="GQC72" s="293"/>
      <c r="GQD72" s="293"/>
      <c r="GQE72" s="293"/>
      <c r="GQF72" s="293"/>
      <c r="GQG72" s="293"/>
      <c r="GQH72" s="293"/>
      <c r="GQI72" s="293"/>
      <c r="GQJ72" s="293"/>
      <c r="GQK72" s="293"/>
      <c r="GQL72" s="293"/>
      <c r="GQM72" s="293"/>
      <c r="GQN72" s="293"/>
      <c r="GQO72" s="293"/>
      <c r="GQP72" s="293"/>
      <c r="GQQ72" s="293"/>
      <c r="GQR72" s="293"/>
      <c r="GQS72" s="293"/>
      <c r="GQT72" s="293"/>
      <c r="GQU72" s="293"/>
      <c r="GQV72" s="293"/>
      <c r="GQW72" s="293"/>
      <c r="GQX72" s="293"/>
      <c r="GQY72" s="293"/>
      <c r="GQZ72" s="293"/>
      <c r="GRA72" s="293"/>
      <c r="GRB72" s="293"/>
      <c r="GRC72" s="293"/>
      <c r="GRD72" s="293"/>
      <c r="GRE72" s="293"/>
      <c r="GRF72" s="293"/>
      <c r="GRG72" s="293"/>
      <c r="GRH72" s="293"/>
      <c r="GRI72" s="293"/>
      <c r="GRJ72" s="293"/>
      <c r="GRK72" s="293"/>
      <c r="GRL72" s="293"/>
      <c r="GRM72" s="293"/>
      <c r="GRN72" s="293"/>
      <c r="GRO72" s="293"/>
      <c r="GRP72" s="293"/>
      <c r="GRQ72" s="293"/>
      <c r="GRR72" s="293"/>
      <c r="GRS72" s="293"/>
      <c r="GRT72" s="293"/>
      <c r="GRU72" s="293"/>
      <c r="GRV72" s="293"/>
      <c r="GRW72" s="293"/>
      <c r="GRX72" s="293"/>
      <c r="GRY72" s="293"/>
      <c r="GRZ72" s="293"/>
      <c r="GSA72" s="293"/>
      <c r="GSB72" s="293"/>
      <c r="GSC72" s="293"/>
      <c r="GSD72" s="293"/>
      <c r="GSE72" s="293"/>
      <c r="GSF72" s="293"/>
      <c r="GSG72" s="293"/>
      <c r="GSH72" s="293"/>
      <c r="GSI72" s="293"/>
      <c r="GSJ72" s="293"/>
      <c r="GSK72" s="293"/>
      <c r="GSL72" s="293"/>
      <c r="GSM72" s="293"/>
      <c r="GSN72" s="293"/>
      <c r="GSO72" s="293"/>
      <c r="GSP72" s="293"/>
      <c r="GSQ72" s="293"/>
      <c r="GSR72" s="293"/>
      <c r="GSS72" s="293"/>
      <c r="GST72" s="293"/>
      <c r="GSU72" s="293"/>
      <c r="GSV72" s="293"/>
      <c r="GSW72" s="293"/>
      <c r="GSX72" s="293"/>
      <c r="GSY72" s="293"/>
      <c r="GSZ72" s="293"/>
      <c r="GTA72" s="293"/>
      <c r="GTB72" s="293"/>
      <c r="GTC72" s="293"/>
      <c r="GTD72" s="293"/>
      <c r="GTE72" s="293"/>
      <c r="GTF72" s="293"/>
      <c r="GTG72" s="293"/>
      <c r="GTH72" s="293"/>
      <c r="GTI72" s="293"/>
      <c r="GTJ72" s="293"/>
      <c r="GTK72" s="293"/>
      <c r="GTL72" s="293"/>
      <c r="GTM72" s="293"/>
      <c r="GTN72" s="293"/>
      <c r="GTO72" s="293"/>
      <c r="GTP72" s="293"/>
      <c r="GTQ72" s="293"/>
      <c r="GTR72" s="293"/>
      <c r="GTS72" s="293"/>
      <c r="GTT72" s="293"/>
      <c r="GTU72" s="293"/>
      <c r="GTV72" s="293"/>
      <c r="GTW72" s="293"/>
      <c r="GTX72" s="293"/>
      <c r="GTY72" s="293"/>
      <c r="GTZ72" s="293"/>
      <c r="GUA72" s="293"/>
      <c r="GUB72" s="293"/>
      <c r="GUC72" s="293"/>
      <c r="GUD72" s="293"/>
      <c r="GUE72" s="293"/>
      <c r="GUF72" s="293"/>
      <c r="GUG72" s="293"/>
      <c r="GUH72" s="293"/>
      <c r="GUI72" s="293"/>
      <c r="GUJ72" s="293"/>
      <c r="GUK72" s="293"/>
      <c r="GUL72" s="293"/>
      <c r="GUM72" s="293"/>
      <c r="GUN72" s="293"/>
      <c r="GUO72" s="293"/>
      <c r="GUP72" s="293"/>
      <c r="GUQ72" s="293"/>
      <c r="GUR72" s="293"/>
      <c r="GUS72" s="293"/>
      <c r="GUT72" s="293"/>
      <c r="GUU72" s="293"/>
      <c r="GUV72" s="293"/>
      <c r="GUW72" s="293"/>
      <c r="GUX72" s="293"/>
      <c r="GUY72" s="293"/>
      <c r="GUZ72" s="293"/>
      <c r="GVA72" s="293"/>
      <c r="GVB72" s="293"/>
      <c r="GVC72" s="293"/>
      <c r="GVD72" s="293"/>
      <c r="GVE72" s="293"/>
      <c r="GVF72" s="293"/>
      <c r="GVG72" s="293"/>
      <c r="GVH72" s="293"/>
      <c r="GVI72" s="293"/>
      <c r="GVJ72" s="293"/>
      <c r="GVK72" s="293"/>
      <c r="GVL72" s="293"/>
      <c r="GVM72" s="293"/>
      <c r="GVN72" s="293"/>
      <c r="GVO72" s="293"/>
      <c r="GVP72" s="293"/>
      <c r="GVU72" s="293"/>
      <c r="GVV72" s="293"/>
      <c r="GVW72" s="293"/>
      <c r="GVX72" s="293"/>
      <c r="GVY72" s="293"/>
      <c r="GVZ72" s="293"/>
      <c r="GWA72" s="293"/>
      <c r="GWB72" s="293"/>
      <c r="GWC72" s="293"/>
      <c r="GWD72" s="293"/>
      <c r="GWE72" s="293"/>
      <c r="GXW72" s="293"/>
      <c r="GXX72" s="293"/>
      <c r="GXY72" s="293"/>
      <c r="GXZ72" s="293"/>
      <c r="GYA72" s="293"/>
      <c r="GYB72" s="293"/>
      <c r="GYC72" s="293"/>
      <c r="GYD72" s="293"/>
      <c r="GYE72" s="293"/>
      <c r="GYF72" s="293"/>
      <c r="GYG72" s="293"/>
      <c r="GYH72" s="293"/>
      <c r="GYI72" s="293"/>
      <c r="GYJ72" s="293"/>
      <c r="GYK72" s="293"/>
      <c r="GYL72" s="293"/>
      <c r="GYM72" s="293"/>
      <c r="GYN72" s="293"/>
      <c r="GYO72" s="293"/>
      <c r="GYP72" s="293"/>
      <c r="GYQ72" s="293"/>
      <c r="GYR72" s="293"/>
      <c r="GYS72" s="293"/>
      <c r="GYT72" s="293"/>
      <c r="GYU72" s="293"/>
      <c r="GYV72" s="293"/>
      <c r="GYW72" s="293"/>
      <c r="GYX72" s="293"/>
      <c r="GYY72" s="293"/>
      <c r="GYZ72" s="293"/>
      <c r="GZA72" s="293"/>
      <c r="GZB72" s="293"/>
      <c r="GZC72" s="293"/>
      <c r="GZD72" s="293"/>
      <c r="GZE72" s="293"/>
      <c r="GZF72" s="293"/>
      <c r="GZG72" s="293"/>
      <c r="GZH72" s="293"/>
      <c r="GZI72" s="293"/>
      <c r="GZJ72" s="293"/>
      <c r="GZK72" s="293"/>
      <c r="GZL72" s="293"/>
      <c r="GZM72" s="293"/>
      <c r="GZN72" s="293"/>
      <c r="GZO72" s="293"/>
      <c r="GZP72" s="293"/>
      <c r="GZQ72" s="293"/>
      <c r="GZR72" s="293"/>
      <c r="GZS72" s="293"/>
      <c r="GZT72" s="293"/>
      <c r="GZU72" s="293"/>
      <c r="GZV72" s="293"/>
      <c r="GZW72" s="293"/>
      <c r="GZX72" s="293"/>
      <c r="GZY72" s="293"/>
      <c r="GZZ72" s="293"/>
      <c r="HAA72" s="293"/>
      <c r="HAB72" s="293"/>
      <c r="HAC72" s="293"/>
      <c r="HAD72" s="293"/>
      <c r="HAE72" s="293"/>
      <c r="HAF72" s="293"/>
      <c r="HAG72" s="293"/>
      <c r="HAH72" s="293"/>
      <c r="HAI72" s="293"/>
      <c r="HAJ72" s="293"/>
      <c r="HAK72" s="293"/>
      <c r="HAL72" s="293"/>
      <c r="HAM72" s="293"/>
      <c r="HAN72" s="293"/>
      <c r="HAO72" s="293"/>
      <c r="HAP72" s="293"/>
      <c r="HAQ72" s="293"/>
      <c r="HAR72" s="293"/>
      <c r="HAS72" s="293"/>
      <c r="HAT72" s="293"/>
      <c r="HAU72" s="293"/>
      <c r="HAV72" s="293"/>
      <c r="HAW72" s="293"/>
      <c r="HAX72" s="293"/>
      <c r="HAY72" s="293"/>
      <c r="HAZ72" s="293"/>
      <c r="HBA72" s="293"/>
      <c r="HBB72" s="293"/>
      <c r="HBC72" s="293"/>
      <c r="HBD72" s="293"/>
      <c r="HBE72" s="293"/>
      <c r="HBF72" s="293"/>
      <c r="HBG72" s="293"/>
      <c r="HBH72" s="293"/>
      <c r="HBI72" s="293"/>
      <c r="HBJ72" s="293"/>
      <c r="HBK72" s="293"/>
      <c r="HBL72" s="293"/>
      <c r="HBM72" s="293"/>
      <c r="HBN72" s="293"/>
      <c r="HBO72" s="293"/>
      <c r="HBP72" s="293"/>
      <c r="HBQ72" s="293"/>
      <c r="HBR72" s="293"/>
      <c r="HBS72" s="293"/>
      <c r="HBT72" s="293"/>
      <c r="HBU72" s="293"/>
      <c r="HBV72" s="293"/>
      <c r="HBW72" s="293"/>
      <c r="HBX72" s="293"/>
      <c r="HBY72" s="293"/>
      <c r="HBZ72" s="293"/>
      <c r="HCA72" s="293"/>
      <c r="HCB72" s="293"/>
      <c r="HCC72" s="293"/>
      <c r="HCD72" s="293"/>
      <c r="HCE72" s="293"/>
      <c r="HCF72" s="293"/>
      <c r="HCG72" s="293"/>
      <c r="HCH72" s="293"/>
      <c r="HCI72" s="293"/>
      <c r="HCJ72" s="293"/>
      <c r="HCK72" s="293"/>
      <c r="HCL72" s="293"/>
      <c r="HCM72" s="293"/>
      <c r="HCN72" s="293"/>
      <c r="HCO72" s="293"/>
      <c r="HCP72" s="293"/>
      <c r="HCQ72" s="293"/>
      <c r="HCR72" s="293"/>
      <c r="HCS72" s="293"/>
      <c r="HCT72" s="293"/>
      <c r="HCU72" s="293"/>
      <c r="HCV72" s="293"/>
      <c r="HCW72" s="293"/>
      <c r="HCX72" s="293"/>
      <c r="HCY72" s="293"/>
      <c r="HCZ72" s="293"/>
      <c r="HDA72" s="293"/>
      <c r="HDB72" s="293"/>
      <c r="HDC72" s="293"/>
      <c r="HDD72" s="293"/>
      <c r="HDE72" s="293"/>
      <c r="HDF72" s="293"/>
      <c r="HDG72" s="293"/>
      <c r="HDH72" s="293"/>
      <c r="HDI72" s="293"/>
      <c r="HDJ72" s="293"/>
      <c r="HDK72" s="293"/>
      <c r="HDL72" s="293"/>
      <c r="HDM72" s="293"/>
      <c r="HDN72" s="293"/>
      <c r="HDO72" s="293"/>
      <c r="HDP72" s="293"/>
      <c r="HDQ72" s="293"/>
      <c r="HDR72" s="293"/>
      <c r="HDS72" s="293"/>
      <c r="HDT72" s="293"/>
      <c r="HDU72" s="293"/>
      <c r="HDV72" s="293"/>
      <c r="HDW72" s="293"/>
      <c r="HDX72" s="293"/>
      <c r="HDY72" s="293"/>
      <c r="HDZ72" s="293"/>
      <c r="HEA72" s="293"/>
      <c r="HEB72" s="293"/>
      <c r="HEC72" s="293"/>
      <c r="HED72" s="293"/>
      <c r="HEE72" s="293"/>
      <c r="HEF72" s="293"/>
      <c r="HEG72" s="293"/>
      <c r="HEH72" s="293"/>
      <c r="HEI72" s="293"/>
      <c r="HEJ72" s="293"/>
      <c r="HEK72" s="293"/>
      <c r="HEL72" s="293"/>
      <c r="HEM72" s="293"/>
      <c r="HEN72" s="293"/>
      <c r="HEO72" s="293"/>
      <c r="HEP72" s="293"/>
      <c r="HEQ72" s="293"/>
      <c r="HER72" s="293"/>
      <c r="HES72" s="293"/>
      <c r="HET72" s="293"/>
      <c r="HEU72" s="293"/>
      <c r="HEV72" s="293"/>
      <c r="HEW72" s="293"/>
      <c r="HEX72" s="293"/>
      <c r="HEY72" s="293"/>
      <c r="HEZ72" s="293"/>
      <c r="HFA72" s="293"/>
      <c r="HFB72" s="293"/>
      <c r="HFC72" s="293"/>
      <c r="HFD72" s="293"/>
      <c r="HFE72" s="293"/>
      <c r="HFF72" s="293"/>
      <c r="HFG72" s="293"/>
      <c r="HFH72" s="293"/>
      <c r="HFI72" s="293"/>
      <c r="HFJ72" s="293"/>
      <c r="HFK72" s="293"/>
      <c r="HFL72" s="293"/>
      <c r="HFQ72" s="293"/>
      <c r="HFR72" s="293"/>
      <c r="HFS72" s="293"/>
      <c r="HFT72" s="293"/>
      <c r="HFU72" s="293"/>
      <c r="HFV72" s="293"/>
      <c r="HFW72" s="293"/>
      <c r="HFX72" s="293"/>
      <c r="HFY72" s="293"/>
      <c r="HFZ72" s="293"/>
      <c r="HGA72" s="293"/>
      <c r="HHS72" s="293"/>
      <c r="HHT72" s="293"/>
      <c r="HHU72" s="293"/>
      <c r="HHV72" s="293"/>
      <c r="HHW72" s="293"/>
      <c r="HHX72" s="293"/>
      <c r="HHY72" s="293"/>
      <c r="HHZ72" s="293"/>
      <c r="HIA72" s="293"/>
      <c r="HIB72" s="293"/>
      <c r="HIC72" s="293"/>
      <c r="HID72" s="293"/>
      <c r="HIE72" s="293"/>
      <c r="HIF72" s="293"/>
      <c r="HIG72" s="293"/>
      <c r="HIH72" s="293"/>
      <c r="HII72" s="293"/>
      <c r="HIJ72" s="293"/>
      <c r="HIK72" s="293"/>
      <c r="HIL72" s="293"/>
      <c r="HIM72" s="293"/>
      <c r="HIN72" s="293"/>
      <c r="HIO72" s="293"/>
      <c r="HIP72" s="293"/>
      <c r="HIQ72" s="293"/>
      <c r="HIR72" s="293"/>
      <c r="HIS72" s="293"/>
      <c r="HIT72" s="293"/>
      <c r="HIU72" s="293"/>
      <c r="HIV72" s="293"/>
      <c r="HIW72" s="293"/>
      <c r="HIX72" s="293"/>
      <c r="HIY72" s="293"/>
      <c r="HIZ72" s="293"/>
      <c r="HJA72" s="293"/>
      <c r="HJB72" s="293"/>
      <c r="HJC72" s="293"/>
      <c r="HJD72" s="293"/>
      <c r="HJE72" s="293"/>
      <c r="HJF72" s="293"/>
      <c r="HJG72" s="293"/>
      <c r="HJH72" s="293"/>
      <c r="HJI72" s="293"/>
      <c r="HJJ72" s="293"/>
      <c r="HJK72" s="293"/>
      <c r="HJL72" s="293"/>
      <c r="HJM72" s="293"/>
      <c r="HJN72" s="293"/>
      <c r="HJO72" s="293"/>
      <c r="HJP72" s="293"/>
      <c r="HJQ72" s="293"/>
      <c r="HJR72" s="293"/>
      <c r="HJS72" s="293"/>
      <c r="HJT72" s="293"/>
      <c r="HJU72" s="293"/>
      <c r="HJV72" s="293"/>
      <c r="HJW72" s="293"/>
      <c r="HJX72" s="293"/>
      <c r="HJY72" s="293"/>
      <c r="HJZ72" s="293"/>
      <c r="HKA72" s="293"/>
      <c r="HKB72" s="293"/>
      <c r="HKC72" s="293"/>
      <c r="HKD72" s="293"/>
      <c r="HKE72" s="293"/>
      <c r="HKF72" s="293"/>
      <c r="HKG72" s="293"/>
      <c r="HKH72" s="293"/>
      <c r="HKI72" s="293"/>
      <c r="HKJ72" s="293"/>
      <c r="HKK72" s="293"/>
      <c r="HKL72" s="293"/>
      <c r="HKM72" s="293"/>
      <c r="HKN72" s="293"/>
      <c r="HKO72" s="293"/>
      <c r="HKP72" s="293"/>
      <c r="HKQ72" s="293"/>
      <c r="HKR72" s="293"/>
      <c r="HKS72" s="293"/>
      <c r="HKT72" s="293"/>
      <c r="HKU72" s="293"/>
      <c r="HKV72" s="293"/>
      <c r="HKW72" s="293"/>
      <c r="HKX72" s="293"/>
      <c r="HKY72" s="293"/>
      <c r="HKZ72" s="293"/>
      <c r="HLA72" s="293"/>
      <c r="HLB72" s="293"/>
      <c r="HLC72" s="293"/>
      <c r="HLD72" s="293"/>
      <c r="HLE72" s="293"/>
      <c r="HLF72" s="293"/>
      <c r="HLG72" s="293"/>
      <c r="HLH72" s="293"/>
      <c r="HLI72" s="293"/>
      <c r="HLJ72" s="293"/>
      <c r="HLK72" s="293"/>
      <c r="HLL72" s="293"/>
      <c r="HLM72" s="293"/>
      <c r="HLN72" s="293"/>
      <c r="HLO72" s="293"/>
      <c r="HLP72" s="293"/>
      <c r="HLQ72" s="293"/>
      <c r="HLR72" s="293"/>
      <c r="HLS72" s="293"/>
      <c r="HLT72" s="293"/>
      <c r="HLU72" s="293"/>
      <c r="HLV72" s="293"/>
      <c r="HLW72" s="293"/>
      <c r="HLX72" s="293"/>
      <c r="HLY72" s="293"/>
      <c r="HLZ72" s="293"/>
      <c r="HMA72" s="293"/>
      <c r="HMB72" s="293"/>
      <c r="HMC72" s="293"/>
      <c r="HMD72" s="293"/>
      <c r="HME72" s="293"/>
      <c r="HMF72" s="293"/>
      <c r="HMG72" s="293"/>
      <c r="HMH72" s="293"/>
      <c r="HMI72" s="293"/>
      <c r="HMJ72" s="293"/>
      <c r="HMK72" s="293"/>
      <c r="HML72" s="293"/>
      <c r="HMM72" s="293"/>
      <c r="HMN72" s="293"/>
      <c r="HMO72" s="293"/>
      <c r="HMP72" s="293"/>
      <c r="HMQ72" s="293"/>
      <c r="HMR72" s="293"/>
      <c r="HMS72" s="293"/>
      <c r="HMT72" s="293"/>
      <c r="HMU72" s="293"/>
      <c r="HMV72" s="293"/>
      <c r="HMW72" s="293"/>
      <c r="HMX72" s="293"/>
      <c r="HMY72" s="293"/>
      <c r="HMZ72" s="293"/>
      <c r="HNA72" s="293"/>
      <c r="HNB72" s="293"/>
      <c r="HNC72" s="293"/>
      <c r="HND72" s="293"/>
      <c r="HNE72" s="293"/>
      <c r="HNF72" s="293"/>
      <c r="HNG72" s="293"/>
      <c r="HNH72" s="293"/>
      <c r="HNI72" s="293"/>
      <c r="HNJ72" s="293"/>
      <c r="HNK72" s="293"/>
      <c r="HNL72" s="293"/>
      <c r="HNM72" s="293"/>
      <c r="HNN72" s="293"/>
      <c r="HNO72" s="293"/>
      <c r="HNP72" s="293"/>
      <c r="HNQ72" s="293"/>
      <c r="HNR72" s="293"/>
      <c r="HNS72" s="293"/>
      <c r="HNT72" s="293"/>
      <c r="HNU72" s="293"/>
      <c r="HNV72" s="293"/>
      <c r="HNW72" s="293"/>
      <c r="HNX72" s="293"/>
      <c r="HNY72" s="293"/>
      <c r="HNZ72" s="293"/>
      <c r="HOA72" s="293"/>
      <c r="HOB72" s="293"/>
      <c r="HOC72" s="293"/>
      <c r="HOD72" s="293"/>
      <c r="HOE72" s="293"/>
      <c r="HOF72" s="293"/>
      <c r="HOG72" s="293"/>
      <c r="HOH72" s="293"/>
      <c r="HOI72" s="293"/>
      <c r="HOJ72" s="293"/>
      <c r="HOK72" s="293"/>
      <c r="HOL72" s="293"/>
      <c r="HOM72" s="293"/>
      <c r="HON72" s="293"/>
      <c r="HOO72" s="293"/>
      <c r="HOP72" s="293"/>
      <c r="HOQ72" s="293"/>
      <c r="HOR72" s="293"/>
      <c r="HOS72" s="293"/>
      <c r="HOT72" s="293"/>
      <c r="HOU72" s="293"/>
      <c r="HOV72" s="293"/>
      <c r="HOW72" s="293"/>
      <c r="HOX72" s="293"/>
      <c r="HOY72" s="293"/>
      <c r="HOZ72" s="293"/>
      <c r="HPA72" s="293"/>
      <c r="HPB72" s="293"/>
      <c r="HPC72" s="293"/>
      <c r="HPD72" s="293"/>
      <c r="HPE72" s="293"/>
      <c r="HPF72" s="293"/>
      <c r="HPG72" s="293"/>
      <c r="HPH72" s="293"/>
      <c r="HPM72" s="293"/>
      <c r="HPN72" s="293"/>
      <c r="HPO72" s="293"/>
      <c r="HPP72" s="293"/>
      <c r="HPQ72" s="293"/>
      <c r="HPR72" s="293"/>
      <c r="HPS72" s="293"/>
      <c r="HPT72" s="293"/>
      <c r="HPU72" s="293"/>
      <c r="HPV72" s="293"/>
      <c r="HPW72" s="293"/>
      <c r="HRO72" s="293"/>
      <c r="HRP72" s="293"/>
      <c r="HRQ72" s="293"/>
      <c r="HRR72" s="293"/>
      <c r="HRS72" s="293"/>
      <c r="HRT72" s="293"/>
      <c r="HRU72" s="293"/>
      <c r="HRV72" s="293"/>
      <c r="HRW72" s="293"/>
      <c r="HRX72" s="293"/>
      <c r="HRY72" s="293"/>
      <c r="HRZ72" s="293"/>
      <c r="HSA72" s="293"/>
      <c r="HSB72" s="293"/>
      <c r="HSC72" s="293"/>
      <c r="HSD72" s="293"/>
      <c r="HSE72" s="293"/>
      <c r="HSF72" s="293"/>
      <c r="HSG72" s="293"/>
      <c r="HSH72" s="293"/>
      <c r="HSI72" s="293"/>
      <c r="HSJ72" s="293"/>
      <c r="HSK72" s="293"/>
      <c r="HSL72" s="293"/>
      <c r="HSM72" s="293"/>
      <c r="HSN72" s="293"/>
      <c r="HSO72" s="293"/>
      <c r="HSP72" s="293"/>
      <c r="HSQ72" s="293"/>
      <c r="HSR72" s="293"/>
      <c r="HSS72" s="293"/>
      <c r="HST72" s="293"/>
      <c r="HSU72" s="293"/>
      <c r="HSV72" s="293"/>
      <c r="HSW72" s="293"/>
      <c r="HSX72" s="293"/>
      <c r="HSY72" s="293"/>
      <c r="HSZ72" s="293"/>
      <c r="HTA72" s="293"/>
      <c r="HTB72" s="293"/>
      <c r="HTC72" s="293"/>
      <c r="HTD72" s="293"/>
      <c r="HTE72" s="293"/>
      <c r="HTF72" s="293"/>
      <c r="HTG72" s="293"/>
      <c r="HTH72" s="293"/>
      <c r="HTI72" s="293"/>
      <c r="HTJ72" s="293"/>
      <c r="HTK72" s="293"/>
      <c r="HTL72" s="293"/>
      <c r="HTM72" s="293"/>
      <c r="HTN72" s="293"/>
      <c r="HTO72" s="293"/>
      <c r="HTP72" s="293"/>
      <c r="HTQ72" s="293"/>
      <c r="HTR72" s="293"/>
      <c r="HTS72" s="293"/>
      <c r="HTT72" s="293"/>
      <c r="HTU72" s="293"/>
      <c r="HTV72" s="293"/>
      <c r="HTW72" s="293"/>
      <c r="HTX72" s="293"/>
      <c r="HTY72" s="293"/>
      <c r="HTZ72" s="293"/>
      <c r="HUA72" s="293"/>
      <c r="HUB72" s="293"/>
      <c r="HUC72" s="293"/>
      <c r="HUD72" s="293"/>
      <c r="HUE72" s="293"/>
      <c r="HUF72" s="293"/>
      <c r="HUG72" s="293"/>
      <c r="HUH72" s="293"/>
      <c r="HUI72" s="293"/>
      <c r="HUJ72" s="293"/>
      <c r="HUK72" s="293"/>
      <c r="HUL72" s="293"/>
      <c r="HUM72" s="293"/>
      <c r="HUN72" s="293"/>
      <c r="HUO72" s="293"/>
      <c r="HUP72" s="293"/>
      <c r="HUQ72" s="293"/>
      <c r="HUR72" s="293"/>
      <c r="HUS72" s="293"/>
      <c r="HUT72" s="293"/>
      <c r="HUU72" s="293"/>
      <c r="HUV72" s="293"/>
      <c r="HUW72" s="293"/>
      <c r="HUX72" s="293"/>
      <c r="HUY72" s="293"/>
      <c r="HUZ72" s="293"/>
      <c r="HVA72" s="293"/>
      <c r="HVB72" s="293"/>
      <c r="HVC72" s="293"/>
      <c r="HVD72" s="293"/>
      <c r="HVE72" s="293"/>
      <c r="HVF72" s="293"/>
      <c r="HVG72" s="293"/>
      <c r="HVH72" s="293"/>
      <c r="HVI72" s="293"/>
      <c r="HVJ72" s="293"/>
      <c r="HVK72" s="293"/>
      <c r="HVL72" s="293"/>
      <c r="HVM72" s="293"/>
      <c r="HVN72" s="293"/>
      <c r="HVO72" s="293"/>
      <c r="HVP72" s="293"/>
      <c r="HVQ72" s="293"/>
      <c r="HVR72" s="293"/>
      <c r="HVS72" s="293"/>
      <c r="HVT72" s="293"/>
      <c r="HVU72" s="293"/>
      <c r="HVV72" s="293"/>
      <c r="HVW72" s="293"/>
      <c r="HVX72" s="293"/>
      <c r="HVY72" s="293"/>
      <c r="HVZ72" s="293"/>
      <c r="HWA72" s="293"/>
      <c r="HWB72" s="293"/>
      <c r="HWC72" s="293"/>
      <c r="HWD72" s="293"/>
      <c r="HWE72" s="293"/>
      <c r="HWF72" s="293"/>
      <c r="HWG72" s="293"/>
      <c r="HWH72" s="293"/>
      <c r="HWI72" s="293"/>
      <c r="HWJ72" s="293"/>
      <c r="HWK72" s="293"/>
      <c r="HWL72" s="293"/>
      <c r="HWM72" s="293"/>
      <c r="HWN72" s="293"/>
      <c r="HWO72" s="293"/>
      <c r="HWP72" s="293"/>
      <c r="HWQ72" s="293"/>
      <c r="HWR72" s="293"/>
      <c r="HWS72" s="293"/>
      <c r="HWT72" s="293"/>
      <c r="HWU72" s="293"/>
      <c r="HWV72" s="293"/>
      <c r="HWW72" s="293"/>
      <c r="HWX72" s="293"/>
      <c r="HWY72" s="293"/>
      <c r="HWZ72" s="293"/>
      <c r="HXA72" s="293"/>
      <c r="HXB72" s="293"/>
      <c r="HXC72" s="293"/>
      <c r="HXD72" s="293"/>
      <c r="HXE72" s="293"/>
      <c r="HXF72" s="293"/>
      <c r="HXG72" s="293"/>
      <c r="HXH72" s="293"/>
      <c r="HXI72" s="293"/>
      <c r="HXJ72" s="293"/>
      <c r="HXK72" s="293"/>
      <c r="HXL72" s="293"/>
      <c r="HXM72" s="293"/>
      <c r="HXN72" s="293"/>
      <c r="HXO72" s="293"/>
      <c r="HXP72" s="293"/>
      <c r="HXQ72" s="293"/>
      <c r="HXR72" s="293"/>
      <c r="HXS72" s="293"/>
      <c r="HXT72" s="293"/>
      <c r="HXU72" s="293"/>
      <c r="HXV72" s="293"/>
      <c r="HXW72" s="293"/>
      <c r="HXX72" s="293"/>
      <c r="HXY72" s="293"/>
      <c r="HXZ72" s="293"/>
      <c r="HYA72" s="293"/>
      <c r="HYB72" s="293"/>
      <c r="HYC72" s="293"/>
      <c r="HYD72" s="293"/>
      <c r="HYE72" s="293"/>
      <c r="HYF72" s="293"/>
      <c r="HYG72" s="293"/>
      <c r="HYH72" s="293"/>
      <c r="HYI72" s="293"/>
      <c r="HYJ72" s="293"/>
      <c r="HYK72" s="293"/>
      <c r="HYL72" s="293"/>
      <c r="HYM72" s="293"/>
      <c r="HYN72" s="293"/>
      <c r="HYO72" s="293"/>
      <c r="HYP72" s="293"/>
      <c r="HYQ72" s="293"/>
      <c r="HYR72" s="293"/>
      <c r="HYS72" s="293"/>
      <c r="HYT72" s="293"/>
      <c r="HYU72" s="293"/>
      <c r="HYV72" s="293"/>
      <c r="HYW72" s="293"/>
      <c r="HYX72" s="293"/>
      <c r="HYY72" s="293"/>
      <c r="HYZ72" s="293"/>
      <c r="HZA72" s="293"/>
      <c r="HZB72" s="293"/>
      <c r="HZC72" s="293"/>
      <c r="HZD72" s="293"/>
      <c r="HZI72" s="293"/>
      <c r="HZJ72" s="293"/>
      <c r="HZK72" s="293"/>
      <c r="HZL72" s="293"/>
      <c r="HZM72" s="293"/>
      <c r="HZN72" s="293"/>
      <c r="HZO72" s="293"/>
      <c r="HZP72" s="293"/>
      <c r="HZQ72" s="293"/>
      <c r="HZR72" s="293"/>
      <c r="HZS72" s="293"/>
      <c r="IBK72" s="293"/>
      <c r="IBL72" s="293"/>
      <c r="IBM72" s="293"/>
      <c r="IBN72" s="293"/>
      <c r="IBO72" s="293"/>
      <c r="IBP72" s="293"/>
      <c r="IBQ72" s="293"/>
      <c r="IBR72" s="293"/>
      <c r="IBS72" s="293"/>
      <c r="IBT72" s="293"/>
      <c r="IBU72" s="293"/>
      <c r="IBV72" s="293"/>
      <c r="IBW72" s="293"/>
      <c r="IBX72" s="293"/>
      <c r="IBY72" s="293"/>
      <c r="IBZ72" s="293"/>
      <c r="ICA72" s="293"/>
      <c r="ICB72" s="293"/>
      <c r="ICC72" s="293"/>
      <c r="ICD72" s="293"/>
      <c r="ICE72" s="293"/>
      <c r="ICF72" s="293"/>
      <c r="ICG72" s="293"/>
      <c r="ICH72" s="293"/>
      <c r="ICI72" s="293"/>
      <c r="ICJ72" s="293"/>
      <c r="ICK72" s="293"/>
      <c r="ICL72" s="293"/>
      <c r="ICM72" s="293"/>
      <c r="ICN72" s="293"/>
      <c r="ICO72" s="293"/>
      <c r="ICP72" s="293"/>
      <c r="ICQ72" s="293"/>
      <c r="ICR72" s="293"/>
      <c r="ICS72" s="293"/>
      <c r="ICT72" s="293"/>
      <c r="ICU72" s="293"/>
      <c r="ICV72" s="293"/>
      <c r="ICW72" s="293"/>
      <c r="ICX72" s="293"/>
      <c r="ICY72" s="293"/>
      <c r="ICZ72" s="293"/>
      <c r="IDA72" s="293"/>
      <c r="IDB72" s="293"/>
      <c r="IDC72" s="293"/>
      <c r="IDD72" s="293"/>
      <c r="IDE72" s="293"/>
      <c r="IDF72" s="293"/>
      <c r="IDG72" s="293"/>
      <c r="IDH72" s="293"/>
      <c r="IDI72" s="293"/>
      <c r="IDJ72" s="293"/>
      <c r="IDK72" s="293"/>
      <c r="IDL72" s="293"/>
      <c r="IDM72" s="293"/>
      <c r="IDN72" s="293"/>
      <c r="IDO72" s="293"/>
      <c r="IDP72" s="293"/>
      <c r="IDQ72" s="293"/>
      <c r="IDR72" s="293"/>
      <c r="IDS72" s="293"/>
      <c r="IDT72" s="293"/>
      <c r="IDU72" s="293"/>
      <c r="IDV72" s="293"/>
      <c r="IDW72" s="293"/>
      <c r="IDX72" s="293"/>
      <c r="IDY72" s="293"/>
      <c r="IDZ72" s="293"/>
      <c r="IEA72" s="293"/>
      <c r="IEB72" s="293"/>
      <c r="IEC72" s="293"/>
      <c r="IED72" s="293"/>
      <c r="IEE72" s="293"/>
      <c r="IEF72" s="293"/>
      <c r="IEG72" s="293"/>
      <c r="IEH72" s="293"/>
      <c r="IEI72" s="293"/>
      <c r="IEJ72" s="293"/>
      <c r="IEK72" s="293"/>
      <c r="IEL72" s="293"/>
      <c r="IEM72" s="293"/>
      <c r="IEN72" s="293"/>
      <c r="IEO72" s="293"/>
      <c r="IEP72" s="293"/>
      <c r="IEQ72" s="293"/>
      <c r="IER72" s="293"/>
      <c r="IES72" s="293"/>
      <c r="IET72" s="293"/>
      <c r="IEU72" s="293"/>
      <c r="IEV72" s="293"/>
      <c r="IEW72" s="293"/>
      <c r="IEX72" s="293"/>
      <c r="IEY72" s="293"/>
      <c r="IEZ72" s="293"/>
      <c r="IFA72" s="293"/>
      <c r="IFB72" s="293"/>
      <c r="IFC72" s="293"/>
      <c r="IFD72" s="293"/>
      <c r="IFE72" s="293"/>
      <c r="IFF72" s="293"/>
      <c r="IFG72" s="293"/>
      <c r="IFH72" s="293"/>
      <c r="IFI72" s="293"/>
      <c r="IFJ72" s="293"/>
      <c r="IFK72" s="293"/>
      <c r="IFL72" s="293"/>
      <c r="IFM72" s="293"/>
      <c r="IFN72" s="293"/>
      <c r="IFO72" s="293"/>
      <c r="IFP72" s="293"/>
      <c r="IFQ72" s="293"/>
      <c r="IFR72" s="293"/>
      <c r="IFS72" s="293"/>
      <c r="IFT72" s="293"/>
      <c r="IFU72" s="293"/>
      <c r="IFV72" s="293"/>
      <c r="IFW72" s="293"/>
      <c r="IFX72" s="293"/>
      <c r="IFY72" s="293"/>
      <c r="IFZ72" s="293"/>
      <c r="IGA72" s="293"/>
      <c r="IGB72" s="293"/>
      <c r="IGC72" s="293"/>
      <c r="IGD72" s="293"/>
      <c r="IGE72" s="293"/>
      <c r="IGF72" s="293"/>
      <c r="IGG72" s="293"/>
      <c r="IGH72" s="293"/>
      <c r="IGI72" s="293"/>
      <c r="IGJ72" s="293"/>
      <c r="IGK72" s="293"/>
      <c r="IGL72" s="293"/>
      <c r="IGM72" s="293"/>
      <c r="IGN72" s="293"/>
      <c r="IGO72" s="293"/>
      <c r="IGP72" s="293"/>
      <c r="IGQ72" s="293"/>
      <c r="IGR72" s="293"/>
      <c r="IGS72" s="293"/>
      <c r="IGT72" s="293"/>
      <c r="IGU72" s="293"/>
      <c r="IGV72" s="293"/>
      <c r="IGW72" s="293"/>
      <c r="IGX72" s="293"/>
      <c r="IGY72" s="293"/>
      <c r="IGZ72" s="293"/>
      <c r="IHA72" s="293"/>
      <c r="IHB72" s="293"/>
      <c r="IHC72" s="293"/>
      <c r="IHD72" s="293"/>
      <c r="IHE72" s="293"/>
      <c r="IHF72" s="293"/>
      <c r="IHG72" s="293"/>
      <c r="IHH72" s="293"/>
      <c r="IHI72" s="293"/>
      <c r="IHJ72" s="293"/>
      <c r="IHK72" s="293"/>
      <c r="IHL72" s="293"/>
      <c r="IHM72" s="293"/>
      <c r="IHN72" s="293"/>
      <c r="IHO72" s="293"/>
      <c r="IHP72" s="293"/>
      <c r="IHQ72" s="293"/>
      <c r="IHR72" s="293"/>
      <c r="IHS72" s="293"/>
      <c r="IHT72" s="293"/>
      <c r="IHU72" s="293"/>
      <c r="IHV72" s="293"/>
      <c r="IHW72" s="293"/>
      <c r="IHX72" s="293"/>
      <c r="IHY72" s="293"/>
      <c r="IHZ72" s="293"/>
      <c r="IIA72" s="293"/>
      <c r="IIB72" s="293"/>
      <c r="IIC72" s="293"/>
      <c r="IID72" s="293"/>
      <c r="IIE72" s="293"/>
      <c r="IIF72" s="293"/>
      <c r="IIG72" s="293"/>
      <c r="IIH72" s="293"/>
      <c r="III72" s="293"/>
      <c r="IIJ72" s="293"/>
      <c r="IIK72" s="293"/>
      <c r="IIL72" s="293"/>
      <c r="IIM72" s="293"/>
      <c r="IIN72" s="293"/>
      <c r="IIO72" s="293"/>
      <c r="IIP72" s="293"/>
      <c r="IIQ72" s="293"/>
      <c r="IIR72" s="293"/>
      <c r="IIS72" s="293"/>
      <c r="IIT72" s="293"/>
      <c r="IIU72" s="293"/>
      <c r="IIV72" s="293"/>
      <c r="IIW72" s="293"/>
      <c r="IIX72" s="293"/>
      <c r="IIY72" s="293"/>
      <c r="IIZ72" s="293"/>
      <c r="IJE72" s="293"/>
      <c r="IJF72" s="293"/>
      <c r="IJG72" s="293"/>
      <c r="IJH72" s="293"/>
      <c r="IJI72" s="293"/>
      <c r="IJJ72" s="293"/>
      <c r="IJK72" s="293"/>
      <c r="IJL72" s="293"/>
      <c r="IJM72" s="293"/>
      <c r="IJN72" s="293"/>
      <c r="IJO72" s="293"/>
      <c r="ILG72" s="293"/>
      <c r="ILH72" s="293"/>
      <c r="ILI72" s="293"/>
      <c r="ILJ72" s="293"/>
      <c r="ILK72" s="293"/>
      <c r="ILL72" s="293"/>
      <c r="ILM72" s="293"/>
      <c r="ILN72" s="293"/>
      <c r="ILO72" s="293"/>
      <c r="ILP72" s="293"/>
      <c r="ILQ72" s="293"/>
      <c r="ILR72" s="293"/>
      <c r="ILS72" s="293"/>
      <c r="ILT72" s="293"/>
      <c r="ILU72" s="293"/>
      <c r="ILV72" s="293"/>
      <c r="ILW72" s="293"/>
      <c r="ILX72" s="293"/>
      <c r="ILY72" s="293"/>
      <c r="ILZ72" s="293"/>
      <c r="IMA72" s="293"/>
      <c r="IMB72" s="293"/>
      <c r="IMC72" s="293"/>
      <c r="IMD72" s="293"/>
      <c r="IME72" s="293"/>
      <c r="IMF72" s="293"/>
      <c r="IMG72" s="293"/>
      <c r="IMH72" s="293"/>
      <c r="IMI72" s="293"/>
      <c r="IMJ72" s="293"/>
      <c r="IMK72" s="293"/>
      <c r="IML72" s="293"/>
      <c r="IMM72" s="293"/>
      <c r="IMN72" s="293"/>
      <c r="IMO72" s="293"/>
      <c r="IMP72" s="293"/>
      <c r="IMQ72" s="293"/>
      <c r="IMR72" s="293"/>
      <c r="IMS72" s="293"/>
      <c r="IMT72" s="293"/>
      <c r="IMU72" s="293"/>
      <c r="IMV72" s="293"/>
      <c r="IMW72" s="293"/>
      <c r="IMX72" s="293"/>
      <c r="IMY72" s="293"/>
      <c r="IMZ72" s="293"/>
      <c r="INA72" s="293"/>
      <c r="INB72" s="293"/>
      <c r="INC72" s="293"/>
      <c r="IND72" s="293"/>
      <c r="INE72" s="293"/>
      <c r="INF72" s="293"/>
      <c r="ING72" s="293"/>
      <c r="INH72" s="293"/>
      <c r="INI72" s="293"/>
      <c r="INJ72" s="293"/>
      <c r="INK72" s="293"/>
      <c r="INL72" s="293"/>
      <c r="INM72" s="293"/>
      <c r="INN72" s="293"/>
      <c r="INO72" s="293"/>
      <c r="INP72" s="293"/>
      <c r="INQ72" s="293"/>
      <c r="INR72" s="293"/>
      <c r="INS72" s="293"/>
      <c r="INT72" s="293"/>
      <c r="INU72" s="293"/>
      <c r="INV72" s="293"/>
      <c r="INW72" s="293"/>
      <c r="INX72" s="293"/>
      <c r="INY72" s="293"/>
      <c r="INZ72" s="293"/>
      <c r="IOA72" s="293"/>
      <c r="IOB72" s="293"/>
      <c r="IOC72" s="293"/>
      <c r="IOD72" s="293"/>
      <c r="IOE72" s="293"/>
      <c r="IOF72" s="293"/>
      <c r="IOG72" s="293"/>
      <c r="IOH72" s="293"/>
      <c r="IOI72" s="293"/>
      <c r="IOJ72" s="293"/>
      <c r="IOK72" s="293"/>
      <c r="IOL72" s="293"/>
      <c r="IOM72" s="293"/>
      <c r="ION72" s="293"/>
      <c r="IOO72" s="293"/>
      <c r="IOP72" s="293"/>
      <c r="IOQ72" s="293"/>
      <c r="IOR72" s="293"/>
      <c r="IOS72" s="293"/>
      <c r="IOT72" s="293"/>
      <c r="IOU72" s="293"/>
      <c r="IOV72" s="293"/>
      <c r="IOW72" s="293"/>
      <c r="IOX72" s="293"/>
      <c r="IOY72" s="293"/>
      <c r="IOZ72" s="293"/>
      <c r="IPA72" s="293"/>
      <c r="IPB72" s="293"/>
      <c r="IPC72" s="293"/>
      <c r="IPD72" s="293"/>
      <c r="IPE72" s="293"/>
      <c r="IPF72" s="293"/>
      <c r="IPG72" s="293"/>
      <c r="IPH72" s="293"/>
      <c r="IPI72" s="293"/>
      <c r="IPJ72" s="293"/>
      <c r="IPK72" s="293"/>
      <c r="IPL72" s="293"/>
      <c r="IPM72" s="293"/>
      <c r="IPN72" s="293"/>
      <c r="IPO72" s="293"/>
      <c r="IPP72" s="293"/>
      <c r="IPQ72" s="293"/>
      <c r="IPR72" s="293"/>
      <c r="IPS72" s="293"/>
      <c r="IPT72" s="293"/>
      <c r="IPU72" s="293"/>
      <c r="IPV72" s="293"/>
      <c r="IPW72" s="293"/>
      <c r="IPX72" s="293"/>
      <c r="IPY72" s="293"/>
      <c r="IPZ72" s="293"/>
      <c r="IQA72" s="293"/>
      <c r="IQB72" s="293"/>
      <c r="IQC72" s="293"/>
      <c r="IQD72" s="293"/>
      <c r="IQE72" s="293"/>
      <c r="IQF72" s="293"/>
      <c r="IQG72" s="293"/>
      <c r="IQH72" s="293"/>
      <c r="IQI72" s="293"/>
      <c r="IQJ72" s="293"/>
      <c r="IQK72" s="293"/>
      <c r="IQL72" s="293"/>
      <c r="IQM72" s="293"/>
      <c r="IQN72" s="293"/>
      <c r="IQO72" s="293"/>
      <c r="IQP72" s="293"/>
      <c r="IQQ72" s="293"/>
      <c r="IQR72" s="293"/>
      <c r="IQS72" s="293"/>
      <c r="IQT72" s="293"/>
      <c r="IQU72" s="293"/>
      <c r="IQV72" s="293"/>
      <c r="IQW72" s="293"/>
      <c r="IQX72" s="293"/>
      <c r="IQY72" s="293"/>
      <c r="IQZ72" s="293"/>
      <c r="IRA72" s="293"/>
      <c r="IRB72" s="293"/>
      <c r="IRC72" s="293"/>
      <c r="IRD72" s="293"/>
      <c r="IRE72" s="293"/>
      <c r="IRF72" s="293"/>
      <c r="IRG72" s="293"/>
      <c r="IRH72" s="293"/>
      <c r="IRI72" s="293"/>
      <c r="IRJ72" s="293"/>
      <c r="IRK72" s="293"/>
      <c r="IRL72" s="293"/>
      <c r="IRM72" s="293"/>
      <c r="IRN72" s="293"/>
      <c r="IRO72" s="293"/>
      <c r="IRP72" s="293"/>
      <c r="IRQ72" s="293"/>
      <c r="IRR72" s="293"/>
      <c r="IRS72" s="293"/>
      <c r="IRT72" s="293"/>
      <c r="IRU72" s="293"/>
      <c r="IRV72" s="293"/>
      <c r="IRW72" s="293"/>
      <c r="IRX72" s="293"/>
      <c r="IRY72" s="293"/>
      <c r="IRZ72" s="293"/>
      <c r="ISA72" s="293"/>
      <c r="ISB72" s="293"/>
      <c r="ISC72" s="293"/>
      <c r="ISD72" s="293"/>
      <c r="ISE72" s="293"/>
      <c r="ISF72" s="293"/>
      <c r="ISG72" s="293"/>
      <c r="ISH72" s="293"/>
      <c r="ISI72" s="293"/>
      <c r="ISJ72" s="293"/>
      <c r="ISK72" s="293"/>
      <c r="ISL72" s="293"/>
      <c r="ISM72" s="293"/>
      <c r="ISN72" s="293"/>
      <c r="ISO72" s="293"/>
      <c r="ISP72" s="293"/>
      <c r="ISQ72" s="293"/>
      <c r="ISR72" s="293"/>
      <c r="ISS72" s="293"/>
      <c r="IST72" s="293"/>
      <c r="ISU72" s="293"/>
      <c r="ISV72" s="293"/>
      <c r="ITA72" s="293"/>
      <c r="ITB72" s="293"/>
      <c r="ITC72" s="293"/>
      <c r="ITD72" s="293"/>
      <c r="ITE72" s="293"/>
      <c r="ITF72" s="293"/>
      <c r="ITG72" s="293"/>
      <c r="ITH72" s="293"/>
      <c r="ITI72" s="293"/>
      <c r="ITJ72" s="293"/>
      <c r="ITK72" s="293"/>
      <c r="IVC72" s="293"/>
      <c r="IVD72" s="293"/>
      <c r="IVE72" s="293"/>
      <c r="IVF72" s="293"/>
      <c r="IVG72" s="293"/>
      <c r="IVH72" s="293"/>
      <c r="IVI72" s="293"/>
      <c r="IVJ72" s="293"/>
      <c r="IVK72" s="293"/>
      <c r="IVL72" s="293"/>
      <c r="IVM72" s="293"/>
      <c r="IVN72" s="293"/>
      <c r="IVO72" s="293"/>
      <c r="IVP72" s="293"/>
      <c r="IVQ72" s="293"/>
      <c r="IVR72" s="293"/>
      <c r="IVS72" s="293"/>
      <c r="IVT72" s="293"/>
      <c r="IVU72" s="293"/>
      <c r="IVV72" s="293"/>
      <c r="IVW72" s="293"/>
      <c r="IVX72" s="293"/>
      <c r="IVY72" s="293"/>
      <c r="IVZ72" s="293"/>
      <c r="IWA72" s="293"/>
      <c r="IWB72" s="293"/>
      <c r="IWC72" s="293"/>
      <c r="IWD72" s="293"/>
      <c r="IWE72" s="293"/>
      <c r="IWF72" s="293"/>
      <c r="IWG72" s="293"/>
      <c r="IWH72" s="293"/>
      <c r="IWI72" s="293"/>
      <c r="IWJ72" s="293"/>
      <c r="IWK72" s="293"/>
      <c r="IWL72" s="293"/>
      <c r="IWM72" s="293"/>
      <c r="IWN72" s="293"/>
      <c r="IWO72" s="293"/>
      <c r="IWP72" s="293"/>
      <c r="IWQ72" s="293"/>
      <c r="IWR72" s="293"/>
      <c r="IWS72" s="293"/>
      <c r="IWT72" s="293"/>
      <c r="IWU72" s="293"/>
      <c r="IWV72" s="293"/>
      <c r="IWW72" s="293"/>
      <c r="IWX72" s="293"/>
      <c r="IWY72" s="293"/>
      <c r="IWZ72" s="293"/>
      <c r="IXA72" s="293"/>
      <c r="IXB72" s="293"/>
      <c r="IXC72" s="293"/>
      <c r="IXD72" s="293"/>
      <c r="IXE72" s="293"/>
      <c r="IXF72" s="293"/>
      <c r="IXG72" s="293"/>
      <c r="IXH72" s="293"/>
      <c r="IXI72" s="293"/>
      <c r="IXJ72" s="293"/>
      <c r="IXK72" s="293"/>
      <c r="IXL72" s="293"/>
      <c r="IXM72" s="293"/>
      <c r="IXN72" s="293"/>
      <c r="IXO72" s="293"/>
      <c r="IXP72" s="293"/>
      <c r="IXQ72" s="293"/>
      <c r="IXR72" s="293"/>
      <c r="IXS72" s="293"/>
      <c r="IXT72" s="293"/>
      <c r="IXU72" s="293"/>
      <c r="IXV72" s="293"/>
      <c r="IXW72" s="293"/>
      <c r="IXX72" s="293"/>
      <c r="IXY72" s="293"/>
      <c r="IXZ72" s="293"/>
      <c r="IYA72" s="293"/>
      <c r="IYB72" s="293"/>
      <c r="IYC72" s="293"/>
      <c r="IYD72" s="293"/>
      <c r="IYE72" s="293"/>
      <c r="IYF72" s="293"/>
      <c r="IYG72" s="293"/>
      <c r="IYH72" s="293"/>
      <c r="IYI72" s="293"/>
      <c r="IYJ72" s="293"/>
      <c r="IYK72" s="293"/>
      <c r="IYL72" s="293"/>
      <c r="IYM72" s="293"/>
      <c r="IYN72" s="293"/>
      <c r="IYO72" s="293"/>
      <c r="IYP72" s="293"/>
      <c r="IYQ72" s="293"/>
      <c r="IYR72" s="293"/>
      <c r="IYS72" s="293"/>
      <c r="IYT72" s="293"/>
      <c r="IYU72" s="293"/>
      <c r="IYV72" s="293"/>
      <c r="IYW72" s="293"/>
      <c r="IYX72" s="293"/>
      <c r="IYY72" s="293"/>
      <c r="IYZ72" s="293"/>
      <c r="IZA72" s="293"/>
      <c r="IZB72" s="293"/>
      <c r="IZC72" s="293"/>
      <c r="IZD72" s="293"/>
      <c r="IZE72" s="293"/>
      <c r="IZF72" s="293"/>
      <c r="IZG72" s="293"/>
      <c r="IZH72" s="293"/>
      <c r="IZI72" s="293"/>
      <c r="IZJ72" s="293"/>
      <c r="IZK72" s="293"/>
      <c r="IZL72" s="293"/>
      <c r="IZM72" s="293"/>
      <c r="IZN72" s="293"/>
      <c r="IZO72" s="293"/>
      <c r="IZP72" s="293"/>
      <c r="IZQ72" s="293"/>
      <c r="IZR72" s="293"/>
      <c r="IZS72" s="293"/>
      <c r="IZT72" s="293"/>
      <c r="IZU72" s="293"/>
      <c r="IZV72" s="293"/>
      <c r="IZW72" s="293"/>
      <c r="IZX72" s="293"/>
      <c r="IZY72" s="293"/>
      <c r="IZZ72" s="293"/>
      <c r="JAA72" s="293"/>
      <c r="JAB72" s="293"/>
      <c r="JAC72" s="293"/>
      <c r="JAD72" s="293"/>
      <c r="JAE72" s="293"/>
      <c r="JAF72" s="293"/>
      <c r="JAG72" s="293"/>
      <c r="JAH72" s="293"/>
      <c r="JAI72" s="293"/>
      <c r="JAJ72" s="293"/>
      <c r="JAK72" s="293"/>
      <c r="JAL72" s="293"/>
      <c r="JAM72" s="293"/>
      <c r="JAN72" s="293"/>
      <c r="JAO72" s="293"/>
      <c r="JAP72" s="293"/>
      <c r="JAQ72" s="293"/>
      <c r="JAR72" s="293"/>
      <c r="JAS72" s="293"/>
      <c r="JAT72" s="293"/>
      <c r="JAU72" s="293"/>
      <c r="JAV72" s="293"/>
      <c r="JAW72" s="293"/>
      <c r="JAX72" s="293"/>
      <c r="JAY72" s="293"/>
      <c r="JAZ72" s="293"/>
      <c r="JBA72" s="293"/>
      <c r="JBB72" s="293"/>
      <c r="JBC72" s="293"/>
      <c r="JBD72" s="293"/>
      <c r="JBE72" s="293"/>
      <c r="JBF72" s="293"/>
      <c r="JBG72" s="293"/>
      <c r="JBH72" s="293"/>
      <c r="JBI72" s="293"/>
      <c r="JBJ72" s="293"/>
      <c r="JBK72" s="293"/>
      <c r="JBL72" s="293"/>
      <c r="JBM72" s="293"/>
      <c r="JBN72" s="293"/>
      <c r="JBO72" s="293"/>
      <c r="JBP72" s="293"/>
      <c r="JBQ72" s="293"/>
      <c r="JBR72" s="293"/>
      <c r="JBS72" s="293"/>
      <c r="JBT72" s="293"/>
      <c r="JBU72" s="293"/>
      <c r="JBV72" s="293"/>
      <c r="JBW72" s="293"/>
      <c r="JBX72" s="293"/>
      <c r="JBY72" s="293"/>
      <c r="JBZ72" s="293"/>
      <c r="JCA72" s="293"/>
      <c r="JCB72" s="293"/>
      <c r="JCC72" s="293"/>
      <c r="JCD72" s="293"/>
      <c r="JCE72" s="293"/>
      <c r="JCF72" s="293"/>
      <c r="JCG72" s="293"/>
      <c r="JCH72" s="293"/>
      <c r="JCI72" s="293"/>
      <c r="JCJ72" s="293"/>
      <c r="JCK72" s="293"/>
      <c r="JCL72" s="293"/>
      <c r="JCM72" s="293"/>
      <c r="JCN72" s="293"/>
      <c r="JCO72" s="293"/>
      <c r="JCP72" s="293"/>
      <c r="JCQ72" s="293"/>
      <c r="JCR72" s="293"/>
      <c r="JCW72" s="293"/>
      <c r="JCX72" s="293"/>
      <c r="JCY72" s="293"/>
      <c r="JCZ72" s="293"/>
      <c r="JDA72" s="293"/>
      <c r="JDB72" s="293"/>
      <c r="JDC72" s="293"/>
      <c r="JDD72" s="293"/>
      <c r="JDE72" s="293"/>
      <c r="JDF72" s="293"/>
      <c r="JDG72" s="293"/>
      <c r="JEY72" s="293"/>
      <c r="JEZ72" s="293"/>
      <c r="JFA72" s="293"/>
      <c r="JFB72" s="293"/>
      <c r="JFC72" s="293"/>
      <c r="JFD72" s="293"/>
      <c r="JFE72" s="293"/>
      <c r="JFF72" s="293"/>
      <c r="JFG72" s="293"/>
      <c r="JFH72" s="293"/>
      <c r="JFI72" s="293"/>
      <c r="JFJ72" s="293"/>
      <c r="JFK72" s="293"/>
      <c r="JFL72" s="293"/>
      <c r="JFM72" s="293"/>
      <c r="JFN72" s="293"/>
      <c r="JFO72" s="293"/>
      <c r="JFP72" s="293"/>
      <c r="JFQ72" s="293"/>
      <c r="JFR72" s="293"/>
      <c r="JFS72" s="293"/>
      <c r="JFT72" s="293"/>
      <c r="JFU72" s="293"/>
      <c r="JFV72" s="293"/>
      <c r="JFW72" s="293"/>
      <c r="JFX72" s="293"/>
      <c r="JFY72" s="293"/>
      <c r="JFZ72" s="293"/>
      <c r="JGA72" s="293"/>
      <c r="JGB72" s="293"/>
      <c r="JGC72" s="293"/>
      <c r="JGD72" s="293"/>
      <c r="JGE72" s="293"/>
      <c r="JGF72" s="293"/>
      <c r="JGG72" s="293"/>
      <c r="JGH72" s="293"/>
      <c r="JGI72" s="293"/>
      <c r="JGJ72" s="293"/>
      <c r="JGK72" s="293"/>
      <c r="JGL72" s="293"/>
      <c r="JGM72" s="293"/>
      <c r="JGN72" s="293"/>
      <c r="JGO72" s="293"/>
      <c r="JGP72" s="293"/>
      <c r="JGQ72" s="293"/>
      <c r="JGR72" s="293"/>
      <c r="JGS72" s="293"/>
      <c r="JGT72" s="293"/>
      <c r="JGU72" s="293"/>
      <c r="JGV72" s="293"/>
      <c r="JGW72" s="293"/>
      <c r="JGX72" s="293"/>
      <c r="JGY72" s="293"/>
      <c r="JGZ72" s="293"/>
      <c r="JHA72" s="293"/>
      <c r="JHB72" s="293"/>
      <c r="JHC72" s="293"/>
      <c r="JHD72" s="293"/>
      <c r="JHE72" s="293"/>
      <c r="JHF72" s="293"/>
      <c r="JHG72" s="293"/>
      <c r="JHH72" s="293"/>
      <c r="JHI72" s="293"/>
      <c r="JHJ72" s="293"/>
      <c r="JHK72" s="293"/>
      <c r="JHL72" s="293"/>
      <c r="JHM72" s="293"/>
      <c r="JHN72" s="293"/>
      <c r="JHO72" s="293"/>
      <c r="JHP72" s="293"/>
      <c r="JHQ72" s="293"/>
      <c r="JHR72" s="293"/>
      <c r="JHS72" s="293"/>
      <c r="JHT72" s="293"/>
      <c r="JHU72" s="293"/>
      <c r="JHV72" s="293"/>
      <c r="JHW72" s="293"/>
      <c r="JHX72" s="293"/>
      <c r="JHY72" s="293"/>
      <c r="JHZ72" s="293"/>
      <c r="JIA72" s="293"/>
      <c r="JIB72" s="293"/>
      <c r="JIC72" s="293"/>
      <c r="JID72" s="293"/>
      <c r="JIE72" s="293"/>
      <c r="JIF72" s="293"/>
      <c r="JIG72" s="293"/>
      <c r="JIH72" s="293"/>
      <c r="JII72" s="293"/>
      <c r="JIJ72" s="293"/>
      <c r="JIK72" s="293"/>
      <c r="JIL72" s="293"/>
      <c r="JIM72" s="293"/>
      <c r="JIN72" s="293"/>
      <c r="JIO72" s="293"/>
      <c r="JIP72" s="293"/>
      <c r="JIQ72" s="293"/>
      <c r="JIR72" s="293"/>
      <c r="JIS72" s="293"/>
      <c r="JIT72" s="293"/>
      <c r="JIU72" s="293"/>
      <c r="JIV72" s="293"/>
      <c r="JIW72" s="293"/>
      <c r="JIX72" s="293"/>
      <c r="JIY72" s="293"/>
      <c r="JIZ72" s="293"/>
      <c r="JJA72" s="293"/>
      <c r="JJB72" s="293"/>
      <c r="JJC72" s="293"/>
      <c r="JJD72" s="293"/>
      <c r="JJE72" s="293"/>
      <c r="JJF72" s="293"/>
      <c r="JJG72" s="293"/>
      <c r="JJH72" s="293"/>
      <c r="JJI72" s="293"/>
      <c r="JJJ72" s="293"/>
      <c r="JJK72" s="293"/>
      <c r="JJL72" s="293"/>
      <c r="JJM72" s="293"/>
      <c r="JJN72" s="293"/>
      <c r="JJO72" s="293"/>
      <c r="JJP72" s="293"/>
      <c r="JJQ72" s="293"/>
      <c r="JJR72" s="293"/>
      <c r="JJS72" s="293"/>
      <c r="JJT72" s="293"/>
      <c r="JJU72" s="293"/>
      <c r="JJV72" s="293"/>
      <c r="JJW72" s="293"/>
      <c r="JJX72" s="293"/>
      <c r="JJY72" s="293"/>
      <c r="JJZ72" s="293"/>
      <c r="JKA72" s="293"/>
      <c r="JKB72" s="293"/>
      <c r="JKC72" s="293"/>
      <c r="JKD72" s="293"/>
      <c r="JKE72" s="293"/>
      <c r="JKF72" s="293"/>
      <c r="JKG72" s="293"/>
      <c r="JKH72" s="293"/>
      <c r="JKI72" s="293"/>
      <c r="JKJ72" s="293"/>
      <c r="JKK72" s="293"/>
      <c r="JKL72" s="293"/>
      <c r="JKM72" s="293"/>
      <c r="JKN72" s="293"/>
      <c r="JKO72" s="293"/>
      <c r="JKP72" s="293"/>
      <c r="JKQ72" s="293"/>
      <c r="JKR72" s="293"/>
      <c r="JKS72" s="293"/>
      <c r="JKT72" s="293"/>
      <c r="JKU72" s="293"/>
      <c r="JKV72" s="293"/>
      <c r="JKW72" s="293"/>
      <c r="JKX72" s="293"/>
      <c r="JKY72" s="293"/>
      <c r="JKZ72" s="293"/>
      <c r="JLA72" s="293"/>
      <c r="JLB72" s="293"/>
      <c r="JLC72" s="293"/>
      <c r="JLD72" s="293"/>
      <c r="JLE72" s="293"/>
      <c r="JLF72" s="293"/>
      <c r="JLG72" s="293"/>
      <c r="JLH72" s="293"/>
      <c r="JLI72" s="293"/>
      <c r="JLJ72" s="293"/>
      <c r="JLK72" s="293"/>
      <c r="JLL72" s="293"/>
      <c r="JLM72" s="293"/>
      <c r="JLN72" s="293"/>
      <c r="JLO72" s="293"/>
      <c r="JLP72" s="293"/>
      <c r="JLQ72" s="293"/>
      <c r="JLR72" s="293"/>
      <c r="JLS72" s="293"/>
      <c r="JLT72" s="293"/>
      <c r="JLU72" s="293"/>
      <c r="JLV72" s="293"/>
      <c r="JLW72" s="293"/>
      <c r="JLX72" s="293"/>
      <c r="JLY72" s="293"/>
      <c r="JLZ72" s="293"/>
      <c r="JMA72" s="293"/>
      <c r="JMB72" s="293"/>
      <c r="JMC72" s="293"/>
      <c r="JMD72" s="293"/>
      <c r="JME72" s="293"/>
      <c r="JMF72" s="293"/>
      <c r="JMG72" s="293"/>
      <c r="JMH72" s="293"/>
      <c r="JMI72" s="293"/>
      <c r="JMJ72" s="293"/>
      <c r="JMK72" s="293"/>
      <c r="JML72" s="293"/>
      <c r="JMM72" s="293"/>
      <c r="JMN72" s="293"/>
      <c r="JMS72" s="293"/>
      <c r="JMT72" s="293"/>
      <c r="JMU72" s="293"/>
      <c r="JMV72" s="293"/>
      <c r="JMW72" s="293"/>
      <c r="JMX72" s="293"/>
      <c r="JMY72" s="293"/>
      <c r="JMZ72" s="293"/>
      <c r="JNA72" s="293"/>
      <c r="JNB72" s="293"/>
      <c r="JNC72" s="293"/>
      <c r="JOU72" s="293"/>
      <c r="JOV72" s="293"/>
      <c r="JOW72" s="293"/>
      <c r="JOX72" s="293"/>
      <c r="JOY72" s="293"/>
      <c r="JOZ72" s="293"/>
      <c r="JPA72" s="293"/>
      <c r="JPB72" s="293"/>
      <c r="JPC72" s="293"/>
      <c r="JPD72" s="293"/>
      <c r="JPE72" s="293"/>
      <c r="JPF72" s="293"/>
      <c r="JPG72" s="293"/>
      <c r="JPH72" s="293"/>
      <c r="JPI72" s="293"/>
      <c r="JPJ72" s="293"/>
      <c r="JPK72" s="293"/>
      <c r="JPL72" s="293"/>
      <c r="JPM72" s="293"/>
      <c r="JPN72" s="293"/>
      <c r="JPO72" s="293"/>
      <c r="JPP72" s="293"/>
      <c r="JPQ72" s="293"/>
      <c r="JPR72" s="293"/>
      <c r="JPS72" s="293"/>
      <c r="JPT72" s="293"/>
      <c r="JPU72" s="293"/>
      <c r="JPV72" s="293"/>
      <c r="JPW72" s="293"/>
      <c r="JPX72" s="293"/>
      <c r="JPY72" s="293"/>
      <c r="JPZ72" s="293"/>
      <c r="JQA72" s="293"/>
      <c r="JQB72" s="293"/>
      <c r="JQC72" s="293"/>
      <c r="JQD72" s="293"/>
      <c r="JQE72" s="293"/>
      <c r="JQF72" s="293"/>
      <c r="JQG72" s="293"/>
      <c r="JQH72" s="293"/>
      <c r="JQI72" s="293"/>
      <c r="JQJ72" s="293"/>
      <c r="JQK72" s="293"/>
      <c r="JQL72" s="293"/>
      <c r="JQM72" s="293"/>
      <c r="JQN72" s="293"/>
      <c r="JQO72" s="293"/>
      <c r="JQP72" s="293"/>
      <c r="JQQ72" s="293"/>
      <c r="JQR72" s="293"/>
      <c r="JQS72" s="293"/>
      <c r="JQT72" s="293"/>
      <c r="JQU72" s="293"/>
      <c r="JQV72" s="293"/>
      <c r="JQW72" s="293"/>
      <c r="JQX72" s="293"/>
      <c r="JQY72" s="293"/>
      <c r="JQZ72" s="293"/>
      <c r="JRA72" s="293"/>
      <c r="JRB72" s="293"/>
      <c r="JRC72" s="293"/>
      <c r="JRD72" s="293"/>
      <c r="JRE72" s="293"/>
      <c r="JRF72" s="293"/>
      <c r="JRG72" s="293"/>
      <c r="JRH72" s="293"/>
      <c r="JRI72" s="293"/>
      <c r="JRJ72" s="293"/>
      <c r="JRK72" s="293"/>
      <c r="JRL72" s="293"/>
      <c r="JRM72" s="293"/>
      <c r="JRN72" s="293"/>
      <c r="JRO72" s="293"/>
      <c r="JRP72" s="293"/>
      <c r="JRQ72" s="293"/>
      <c r="JRR72" s="293"/>
      <c r="JRS72" s="293"/>
      <c r="JRT72" s="293"/>
      <c r="JRU72" s="293"/>
      <c r="JRV72" s="293"/>
      <c r="JRW72" s="293"/>
      <c r="JRX72" s="293"/>
      <c r="JRY72" s="293"/>
      <c r="JRZ72" s="293"/>
      <c r="JSA72" s="293"/>
      <c r="JSB72" s="293"/>
      <c r="JSC72" s="293"/>
      <c r="JSD72" s="293"/>
      <c r="JSE72" s="293"/>
      <c r="JSF72" s="293"/>
      <c r="JSG72" s="293"/>
      <c r="JSH72" s="293"/>
      <c r="JSI72" s="293"/>
      <c r="JSJ72" s="293"/>
      <c r="JSK72" s="293"/>
      <c r="JSL72" s="293"/>
      <c r="JSM72" s="293"/>
      <c r="JSN72" s="293"/>
      <c r="JSO72" s="293"/>
      <c r="JSP72" s="293"/>
      <c r="JSQ72" s="293"/>
      <c r="JSR72" s="293"/>
      <c r="JSS72" s="293"/>
      <c r="JST72" s="293"/>
      <c r="JSU72" s="293"/>
      <c r="JSV72" s="293"/>
      <c r="JSW72" s="293"/>
      <c r="JSX72" s="293"/>
      <c r="JSY72" s="293"/>
      <c r="JSZ72" s="293"/>
      <c r="JTA72" s="293"/>
      <c r="JTB72" s="293"/>
      <c r="JTC72" s="293"/>
      <c r="JTD72" s="293"/>
      <c r="JTE72" s="293"/>
      <c r="JTF72" s="293"/>
      <c r="JTG72" s="293"/>
      <c r="JTH72" s="293"/>
      <c r="JTI72" s="293"/>
      <c r="JTJ72" s="293"/>
      <c r="JTK72" s="293"/>
      <c r="JTL72" s="293"/>
      <c r="JTM72" s="293"/>
      <c r="JTN72" s="293"/>
      <c r="JTO72" s="293"/>
      <c r="JTP72" s="293"/>
      <c r="JTQ72" s="293"/>
      <c r="JTR72" s="293"/>
      <c r="JTS72" s="293"/>
      <c r="JTT72" s="293"/>
      <c r="JTU72" s="293"/>
      <c r="JTV72" s="293"/>
      <c r="JTW72" s="293"/>
      <c r="JTX72" s="293"/>
      <c r="JTY72" s="293"/>
      <c r="JTZ72" s="293"/>
      <c r="JUA72" s="293"/>
      <c r="JUB72" s="293"/>
      <c r="JUC72" s="293"/>
      <c r="JUD72" s="293"/>
      <c r="JUE72" s="293"/>
      <c r="JUF72" s="293"/>
      <c r="JUG72" s="293"/>
      <c r="JUH72" s="293"/>
      <c r="JUI72" s="293"/>
      <c r="JUJ72" s="293"/>
      <c r="JUK72" s="293"/>
      <c r="JUL72" s="293"/>
      <c r="JUM72" s="293"/>
      <c r="JUN72" s="293"/>
      <c r="JUO72" s="293"/>
      <c r="JUP72" s="293"/>
      <c r="JUQ72" s="293"/>
      <c r="JUR72" s="293"/>
      <c r="JUS72" s="293"/>
      <c r="JUT72" s="293"/>
      <c r="JUU72" s="293"/>
      <c r="JUV72" s="293"/>
      <c r="JUW72" s="293"/>
      <c r="JUX72" s="293"/>
      <c r="JUY72" s="293"/>
      <c r="JUZ72" s="293"/>
      <c r="JVA72" s="293"/>
      <c r="JVB72" s="293"/>
      <c r="JVC72" s="293"/>
      <c r="JVD72" s="293"/>
      <c r="JVE72" s="293"/>
      <c r="JVF72" s="293"/>
      <c r="JVG72" s="293"/>
      <c r="JVH72" s="293"/>
      <c r="JVI72" s="293"/>
      <c r="JVJ72" s="293"/>
      <c r="JVK72" s="293"/>
      <c r="JVL72" s="293"/>
      <c r="JVM72" s="293"/>
      <c r="JVN72" s="293"/>
      <c r="JVO72" s="293"/>
      <c r="JVP72" s="293"/>
      <c r="JVQ72" s="293"/>
      <c r="JVR72" s="293"/>
      <c r="JVS72" s="293"/>
      <c r="JVT72" s="293"/>
      <c r="JVU72" s="293"/>
      <c r="JVV72" s="293"/>
      <c r="JVW72" s="293"/>
      <c r="JVX72" s="293"/>
      <c r="JVY72" s="293"/>
      <c r="JVZ72" s="293"/>
      <c r="JWA72" s="293"/>
      <c r="JWB72" s="293"/>
      <c r="JWC72" s="293"/>
      <c r="JWD72" s="293"/>
      <c r="JWE72" s="293"/>
      <c r="JWF72" s="293"/>
      <c r="JWG72" s="293"/>
      <c r="JWH72" s="293"/>
      <c r="JWI72" s="293"/>
      <c r="JWJ72" s="293"/>
      <c r="JWO72" s="293"/>
      <c r="JWP72" s="293"/>
      <c r="JWQ72" s="293"/>
      <c r="JWR72" s="293"/>
      <c r="JWS72" s="293"/>
      <c r="JWT72" s="293"/>
      <c r="JWU72" s="293"/>
      <c r="JWV72" s="293"/>
      <c r="JWW72" s="293"/>
      <c r="JWX72" s="293"/>
      <c r="JWY72" s="293"/>
      <c r="JYQ72" s="293"/>
      <c r="JYR72" s="293"/>
      <c r="JYS72" s="293"/>
      <c r="JYT72" s="293"/>
      <c r="JYU72" s="293"/>
      <c r="JYV72" s="293"/>
      <c r="JYW72" s="293"/>
      <c r="JYX72" s="293"/>
      <c r="JYY72" s="293"/>
      <c r="JYZ72" s="293"/>
      <c r="JZA72" s="293"/>
      <c r="JZB72" s="293"/>
      <c r="JZC72" s="293"/>
      <c r="JZD72" s="293"/>
      <c r="JZE72" s="293"/>
      <c r="JZF72" s="293"/>
      <c r="JZG72" s="293"/>
      <c r="JZH72" s="293"/>
      <c r="JZI72" s="293"/>
      <c r="JZJ72" s="293"/>
      <c r="JZK72" s="293"/>
      <c r="JZL72" s="293"/>
      <c r="JZM72" s="293"/>
      <c r="JZN72" s="293"/>
      <c r="JZO72" s="293"/>
      <c r="JZP72" s="293"/>
      <c r="JZQ72" s="293"/>
      <c r="JZR72" s="293"/>
      <c r="JZS72" s="293"/>
      <c r="JZT72" s="293"/>
      <c r="JZU72" s="293"/>
      <c r="JZV72" s="293"/>
      <c r="JZW72" s="293"/>
      <c r="JZX72" s="293"/>
      <c r="JZY72" s="293"/>
      <c r="JZZ72" s="293"/>
      <c r="KAA72" s="293"/>
      <c r="KAB72" s="293"/>
      <c r="KAC72" s="293"/>
      <c r="KAD72" s="293"/>
      <c r="KAE72" s="293"/>
      <c r="KAF72" s="293"/>
      <c r="KAG72" s="293"/>
      <c r="KAH72" s="293"/>
      <c r="KAI72" s="293"/>
      <c r="KAJ72" s="293"/>
      <c r="KAK72" s="293"/>
      <c r="KAL72" s="293"/>
      <c r="KAM72" s="293"/>
      <c r="KAN72" s="293"/>
      <c r="KAO72" s="293"/>
      <c r="KAP72" s="293"/>
      <c r="KAQ72" s="293"/>
      <c r="KAR72" s="293"/>
      <c r="KAS72" s="293"/>
      <c r="KAT72" s="293"/>
      <c r="KAU72" s="293"/>
      <c r="KAV72" s="293"/>
      <c r="KAW72" s="293"/>
      <c r="KAX72" s="293"/>
      <c r="KAY72" s="293"/>
      <c r="KAZ72" s="293"/>
      <c r="KBA72" s="293"/>
      <c r="KBB72" s="293"/>
      <c r="KBC72" s="293"/>
      <c r="KBD72" s="293"/>
      <c r="KBE72" s="293"/>
      <c r="KBF72" s="293"/>
      <c r="KBG72" s="293"/>
      <c r="KBH72" s="293"/>
      <c r="KBI72" s="293"/>
      <c r="KBJ72" s="293"/>
      <c r="KBK72" s="293"/>
      <c r="KBL72" s="293"/>
      <c r="KBM72" s="293"/>
      <c r="KBN72" s="293"/>
      <c r="KBO72" s="293"/>
      <c r="KBP72" s="293"/>
      <c r="KBQ72" s="293"/>
      <c r="KBR72" s="293"/>
      <c r="KBS72" s="293"/>
      <c r="KBT72" s="293"/>
      <c r="KBU72" s="293"/>
      <c r="KBV72" s="293"/>
      <c r="KBW72" s="293"/>
      <c r="KBX72" s="293"/>
      <c r="KBY72" s="293"/>
      <c r="KBZ72" s="293"/>
      <c r="KCA72" s="293"/>
      <c r="KCB72" s="293"/>
      <c r="KCC72" s="293"/>
      <c r="KCD72" s="293"/>
      <c r="KCE72" s="293"/>
      <c r="KCF72" s="293"/>
      <c r="KCG72" s="293"/>
      <c r="KCH72" s="293"/>
      <c r="KCI72" s="293"/>
      <c r="KCJ72" s="293"/>
      <c r="KCK72" s="293"/>
      <c r="KCL72" s="293"/>
      <c r="KCM72" s="293"/>
      <c r="KCN72" s="293"/>
      <c r="KCO72" s="293"/>
      <c r="KCP72" s="293"/>
      <c r="KCQ72" s="293"/>
      <c r="KCR72" s="293"/>
      <c r="KCS72" s="293"/>
      <c r="KCT72" s="293"/>
      <c r="KCU72" s="293"/>
      <c r="KCV72" s="293"/>
      <c r="KCW72" s="293"/>
      <c r="KCX72" s="293"/>
      <c r="KCY72" s="293"/>
      <c r="KCZ72" s="293"/>
      <c r="KDA72" s="293"/>
      <c r="KDB72" s="293"/>
      <c r="KDC72" s="293"/>
      <c r="KDD72" s="293"/>
      <c r="KDE72" s="293"/>
      <c r="KDF72" s="293"/>
      <c r="KDG72" s="293"/>
      <c r="KDH72" s="293"/>
      <c r="KDI72" s="293"/>
      <c r="KDJ72" s="293"/>
      <c r="KDK72" s="293"/>
      <c r="KDL72" s="293"/>
      <c r="KDM72" s="293"/>
      <c r="KDN72" s="293"/>
      <c r="KDO72" s="293"/>
      <c r="KDP72" s="293"/>
      <c r="KDQ72" s="293"/>
      <c r="KDR72" s="293"/>
      <c r="KDS72" s="293"/>
      <c r="KDT72" s="293"/>
      <c r="KDU72" s="293"/>
      <c r="KDV72" s="293"/>
      <c r="KDW72" s="293"/>
      <c r="KDX72" s="293"/>
      <c r="KDY72" s="293"/>
      <c r="KDZ72" s="293"/>
      <c r="KEA72" s="293"/>
      <c r="KEB72" s="293"/>
      <c r="KEC72" s="293"/>
      <c r="KED72" s="293"/>
      <c r="KEE72" s="293"/>
      <c r="KEF72" s="293"/>
      <c r="KEG72" s="293"/>
      <c r="KEH72" s="293"/>
      <c r="KEI72" s="293"/>
      <c r="KEJ72" s="293"/>
      <c r="KEK72" s="293"/>
      <c r="KEL72" s="293"/>
      <c r="KEM72" s="293"/>
      <c r="KEN72" s="293"/>
      <c r="KEO72" s="293"/>
      <c r="KEP72" s="293"/>
      <c r="KEQ72" s="293"/>
      <c r="KER72" s="293"/>
      <c r="KES72" s="293"/>
      <c r="KET72" s="293"/>
      <c r="KEU72" s="293"/>
      <c r="KEV72" s="293"/>
      <c r="KEW72" s="293"/>
      <c r="KEX72" s="293"/>
      <c r="KEY72" s="293"/>
      <c r="KEZ72" s="293"/>
      <c r="KFA72" s="293"/>
      <c r="KFB72" s="293"/>
      <c r="KFC72" s="293"/>
      <c r="KFD72" s="293"/>
      <c r="KFE72" s="293"/>
      <c r="KFF72" s="293"/>
      <c r="KFG72" s="293"/>
      <c r="KFH72" s="293"/>
      <c r="KFI72" s="293"/>
      <c r="KFJ72" s="293"/>
      <c r="KFK72" s="293"/>
      <c r="KFL72" s="293"/>
      <c r="KFM72" s="293"/>
      <c r="KFN72" s="293"/>
      <c r="KFO72" s="293"/>
      <c r="KFP72" s="293"/>
      <c r="KFQ72" s="293"/>
      <c r="KFR72" s="293"/>
      <c r="KFS72" s="293"/>
      <c r="KFT72" s="293"/>
      <c r="KFU72" s="293"/>
      <c r="KFV72" s="293"/>
      <c r="KFW72" s="293"/>
      <c r="KFX72" s="293"/>
      <c r="KFY72" s="293"/>
      <c r="KFZ72" s="293"/>
      <c r="KGA72" s="293"/>
      <c r="KGB72" s="293"/>
      <c r="KGC72" s="293"/>
      <c r="KGD72" s="293"/>
      <c r="KGE72" s="293"/>
      <c r="KGF72" s="293"/>
      <c r="KGK72" s="293"/>
      <c r="KGL72" s="293"/>
      <c r="KGM72" s="293"/>
      <c r="KGN72" s="293"/>
      <c r="KGO72" s="293"/>
      <c r="KGP72" s="293"/>
      <c r="KGQ72" s="293"/>
      <c r="KGR72" s="293"/>
      <c r="KGS72" s="293"/>
      <c r="KGT72" s="293"/>
      <c r="KGU72" s="293"/>
      <c r="KIM72" s="293"/>
      <c r="KIN72" s="293"/>
      <c r="KIO72" s="293"/>
      <c r="KIP72" s="293"/>
      <c r="KIQ72" s="293"/>
      <c r="KIR72" s="293"/>
      <c r="KIS72" s="293"/>
      <c r="KIT72" s="293"/>
      <c r="KIU72" s="293"/>
      <c r="KIV72" s="293"/>
      <c r="KIW72" s="293"/>
      <c r="KIX72" s="293"/>
      <c r="KIY72" s="293"/>
      <c r="KIZ72" s="293"/>
      <c r="KJA72" s="293"/>
      <c r="KJB72" s="293"/>
      <c r="KJC72" s="293"/>
      <c r="KJD72" s="293"/>
      <c r="KJE72" s="293"/>
      <c r="KJF72" s="293"/>
      <c r="KJG72" s="293"/>
      <c r="KJH72" s="293"/>
      <c r="KJI72" s="293"/>
      <c r="KJJ72" s="293"/>
      <c r="KJK72" s="293"/>
      <c r="KJL72" s="293"/>
      <c r="KJM72" s="293"/>
      <c r="KJN72" s="293"/>
      <c r="KJO72" s="293"/>
      <c r="KJP72" s="293"/>
      <c r="KJQ72" s="293"/>
      <c r="KJR72" s="293"/>
      <c r="KJS72" s="293"/>
      <c r="KJT72" s="293"/>
      <c r="KJU72" s="293"/>
      <c r="KJV72" s="293"/>
      <c r="KJW72" s="293"/>
      <c r="KJX72" s="293"/>
      <c r="KJY72" s="293"/>
      <c r="KJZ72" s="293"/>
      <c r="KKA72" s="293"/>
      <c r="KKB72" s="293"/>
      <c r="KKC72" s="293"/>
      <c r="KKD72" s="293"/>
      <c r="KKE72" s="293"/>
      <c r="KKF72" s="293"/>
      <c r="KKG72" s="293"/>
      <c r="KKH72" s="293"/>
      <c r="KKI72" s="293"/>
      <c r="KKJ72" s="293"/>
      <c r="KKK72" s="293"/>
      <c r="KKL72" s="293"/>
      <c r="KKM72" s="293"/>
      <c r="KKN72" s="293"/>
      <c r="KKO72" s="293"/>
      <c r="KKP72" s="293"/>
      <c r="KKQ72" s="293"/>
      <c r="KKR72" s="293"/>
      <c r="KKS72" s="293"/>
      <c r="KKT72" s="293"/>
      <c r="KKU72" s="293"/>
      <c r="KKV72" s="293"/>
      <c r="KKW72" s="293"/>
      <c r="KKX72" s="293"/>
      <c r="KKY72" s="293"/>
      <c r="KKZ72" s="293"/>
      <c r="KLA72" s="293"/>
      <c r="KLB72" s="293"/>
      <c r="KLC72" s="293"/>
      <c r="KLD72" s="293"/>
      <c r="KLE72" s="293"/>
      <c r="KLF72" s="293"/>
      <c r="KLG72" s="293"/>
      <c r="KLH72" s="293"/>
      <c r="KLI72" s="293"/>
      <c r="KLJ72" s="293"/>
      <c r="KLK72" s="293"/>
      <c r="KLL72" s="293"/>
      <c r="KLM72" s="293"/>
      <c r="KLN72" s="293"/>
      <c r="KLO72" s="293"/>
      <c r="KLP72" s="293"/>
      <c r="KLQ72" s="293"/>
      <c r="KLR72" s="293"/>
      <c r="KLS72" s="293"/>
      <c r="KLT72" s="293"/>
      <c r="KLU72" s="293"/>
      <c r="KLV72" s="293"/>
      <c r="KLW72" s="293"/>
      <c r="KLX72" s="293"/>
      <c r="KLY72" s="293"/>
      <c r="KLZ72" s="293"/>
      <c r="KMA72" s="293"/>
      <c r="KMB72" s="293"/>
      <c r="KMC72" s="293"/>
      <c r="KMD72" s="293"/>
      <c r="KME72" s="293"/>
      <c r="KMF72" s="293"/>
      <c r="KMG72" s="293"/>
      <c r="KMH72" s="293"/>
      <c r="KMI72" s="293"/>
      <c r="KMJ72" s="293"/>
      <c r="KMK72" s="293"/>
      <c r="KML72" s="293"/>
      <c r="KMM72" s="293"/>
      <c r="KMN72" s="293"/>
      <c r="KMO72" s="293"/>
      <c r="KMP72" s="293"/>
      <c r="KMQ72" s="293"/>
      <c r="KMR72" s="293"/>
      <c r="KMS72" s="293"/>
      <c r="KMT72" s="293"/>
      <c r="KMU72" s="293"/>
      <c r="KMV72" s="293"/>
      <c r="KMW72" s="293"/>
      <c r="KMX72" s="293"/>
      <c r="KMY72" s="293"/>
      <c r="KMZ72" s="293"/>
      <c r="KNA72" s="293"/>
      <c r="KNB72" s="293"/>
      <c r="KNC72" s="293"/>
      <c r="KND72" s="293"/>
      <c r="KNE72" s="293"/>
      <c r="KNF72" s="293"/>
      <c r="KNG72" s="293"/>
      <c r="KNH72" s="293"/>
      <c r="KNI72" s="293"/>
      <c r="KNJ72" s="293"/>
      <c r="KNK72" s="293"/>
      <c r="KNL72" s="293"/>
      <c r="KNM72" s="293"/>
      <c r="KNN72" s="293"/>
      <c r="KNO72" s="293"/>
      <c r="KNP72" s="293"/>
      <c r="KNQ72" s="293"/>
      <c r="KNR72" s="293"/>
      <c r="KNS72" s="293"/>
      <c r="KNT72" s="293"/>
      <c r="KNU72" s="293"/>
      <c r="KNV72" s="293"/>
      <c r="KNW72" s="293"/>
      <c r="KNX72" s="293"/>
      <c r="KNY72" s="293"/>
      <c r="KNZ72" s="293"/>
      <c r="KOA72" s="293"/>
      <c r="KOB72" s="293"/>
      <c r="KOC72" s="293"/>
      <c r="KOD72" s="293"/>
      <c r="KOE72" s="293"/>
      <c r="KOF72" s="293"/>
      <c r="KOG72" s="293"/>
      <c r="KOH72" s="293"/>
      <c r="KOI72" s="293"/>
      <c r="KOJ72" s="293"/>
      <c r="KOK72" s="293"/>
      <c r="KOL72" s="293"/>
      <c r="KOM72" s="293"/>
      <c r="KON72" s="293"/>
      <c r="KOO72" s="293"/>
      <c r="KOP72" s="293"/>
      <c r="KOQ72" s="293"/>
      <c r="KOR72" s="293"/>
      <c r="KOS72" s="293"/>
      <c r="KOT72" s="293"/>
      <c r="KOU72" s="293"/>
      <c r="KOV72" s="293"/>
      <c r="KOW72" s="293"/>
      <c r="KOX72" s="293"/>
      <c r="KOY72" s="293"/>
      <c r="KOZ72" s="293"/>
      <c r="KPA72" s="293"/>
      <c r="KPB72" s="293"/>
      <c r="KPC72" s="293"/>
      <c r="KPD72" s="293"/>
      <c r="KPE72" s="293"/>
      <c r="KPF72" s="293"/>
      <c r="KPG72" s="293"/>
      <c r="KPH72" s="293"/>
      <c r="KPI72" s="293"/>
      <c r="KPJ72" s="293"/>
      <c r="KPK72" s="293"/>
      <c r="KPL72" s="293"/>
      <c r="KPM72" s="293"/>
      <c r="KPN72" s="293"/>
      <c r="KPO72" s="293"/>
      <c r="KPP72" s="293"/>
      <c r="KPQ72" s="293"/>
      <c r="KPR72" s="293"/>
      <c r="KPS72" s="293"/>
      <c r="KPT72" s="293"/>
      <c r="KPU72" s="293"/>
      <c r="KPV72" s="293"/>
      <c r="KPW72" s="293"/>
      <c r="KPX72" s="293"/>
      <c r="KPY72" s="293"/>
      <c r="KPZ72" s="293"/>
      <c r="KQA72" s="293"/>
      <c r="KQB72" s="293"/>
      <c r="KQG72" s="293"/>
      <c r="KQH72" s="293"/>
      <c r="KQI72" s="293"/>
      <c r="KQJ72" s="293"/>
      <c r="KQK72" s="293"/>
      <c r="KQL72" s="293"/>
      <c r="KQM72" s="293"/>
      <c r="KQN72" s="293"/>
      <c r="KQO72" s="293"/>
      <c r="KQP72" s="293"/>
      <c r="KQQ72" s="293"/>
      <c r="KSI72" s="293"/>
      <c r="KSJ72" s="293"/>
      <c r="KSK72" s="293"/>
      <c r="KSL72" s="293"/>
      <c r="KSM72" s="293"/>
      <c r="KSN72" s="293"/>
      <c r="KSO72" s="293"/>
      <c r="KSP72" s="293"/>
      <c r="KSQ72" s="293"/>
      <c r="KSR72" s="293"/>
      <c r="KSS72" s="293"/>
      <c r="KST72" s="293"/>
      <c r="KSU72" s="293"/>
      <c r="KSV72" s="293"/>
      <c r="KSW72" s="293"/>
      <c r="KSX72" s="293"/>
      <c r="KSY72" s="293"/>
      <c r="KSZ72" s="293"/>
      <c r="KTA72" s="293"/>
      <c r="KTB72" s="293"/>
      <c r="KTC72" s="293"/>
      <c r="KTD72" s="293"/>
      <c r="KTE72" s="293"/>
      <c r="KTF72" s="293"/>
      <c r="KTG72" s="293"/>
      <c r="KTH72" s="293"/>
      <c r="KTI72" s="293"/>
      <c r="KTJ72" s="293"/>
      <c r="KTK72" s="293"/>
      <c r="KTL72" s="293"/>
      <c r="KTM72" s="293"/>
      <c r="KTN72" s="293"/>
      <c r="KTO72" s="293"/>
      <c r="KTP72" s="293"/>
      <c r="KTQ72" s="293"/>
      <c r="KTR72" s="293"/>
      <c r="KTS72" s="293"/>
      <c r="KTT72" s="293"/>
      <c r="KTU72" s="293"/>
      <c r="KTV72" s="293"/>
      <c r="KTW72" s="293"/>
      <c r="KTX72" s="293"/>
      <c r="KTY72" s="293"/>
      <c r="KTZ72" s="293"/>
      <c r="KUA72" s="293"/>
      <c r="KUB72" s="293"/>
      <c r="KUC72" s="293"/>
      <c r="KUD72" s="293"/>
      <c r="KUE72" s="293"/>
      <c r="KUF72" s="293"/>
      <c r="KUG72" s="293"/>
      <c r="KUH72" s="293"/>
      <c r="KUI72" s="293"/>
      <c r="KUJ72" s="293"/>
      <c r="KUK72" s="293"/>
      <c r="KUL72" s="293"/>
      <c r="KUM72" s="293"/>
      <c r="KUN72" s="293"/>
      <c r="KUO72" s="293"/>
      <c r="KUP72" s="293"/>
      <c r="KUQ72" s="293"/>
      <c r="KUR72" s="293"/>
      <c r="KUS72" s="293"/>
      <c r="KUT72" s="293"/>
      <c r="KUU72" s="293"/>
      <c r="KUV72" s="293"/>
      <c r="KUW72" s="293"/>
      <c r="KUX72" s="293"/>
      <c r="KUY72" s="293"/>
      <c r="KUZ72" s="293"/>
      <c r="KVA72" s="293"/>
      <c r="KVB72" s="293"/>
      <c r="KVC72" s="293"/>
      <c r="KVD72" s="293"/>
      <c r="KVE72" s="293"/>
      <c r="KVF72" s="293"/>
      <c r="KVG72" s="293"/>
      <c r="KVH72" s="293"/>
      <c r="KVI72" s="293"/>
      <c r="KVJ72" s="293"/>
      <c r="KVK72" s="293"/>
      <c r="KVL72" s="293"/>
      <c r="KVM72" s="293"/>
      <c r="KVN72" s="293"/>
      <c r="KVO72" s="293"/>
      <c r="KVP72" s="293"/>
      <c r="KVQ72" s="293"/>
      <c r="KVR72" s="293"/>
      <c r="KVS72" s="293"/>
      <c r="KVT72" s="293"/>
      <c r="KVU72" s="293"/>
      <c r="KVV72" s="293"/>
      <c r="KVW72" s="293"/>
      <c r="KVX72" s="293"/>
      <c r="KVY72" s="293"/>
      <c r="KVZ72" s="293"/>
      <c r="KWA72" s="293"/>
      <c r="KWB72" s="293"/>
      <c r="KWC72" s="293"/>
      <c r="KWD72" s="293"/>
      <c r="KWE72" s="293"/>
      <c r="KWF72" s="293"/>
      <c r="KWG72" s="293"/>
      <c r="KWH72" s="293"/>
      <c r="KWI72" s="293"/>
      <c r="KWJ72" s="293"/>
      <c r="KWK72" s="293"/>
      <c r="KWL72" s="293"/>
      <c r="KWM72" s="293"/>
      <c r="KWN72" s="293"/>
      <c r="KWO72" s="293"/>
      <c r="KWP72" s="293"/>
      <c r="KWQ72" s="293"/>
      <c r="KWR72" s="293"/>
      <c r="KWS72" s="293"/>
      <c r="KWT72" s="293"/>
      <c r="KWU72" s="293"/>
      <c r="KWV72" s="293"/>
      <c r="KWW72" s="293"/>
      <c r="KWX72" s="293"/>
      <c r="KWY72" s="293"/>
      <c r="KWZ72" s="293"/>
      <c r="KXA72" s="293"/>
      <c r="KXB72" s="293"/>
      <c r="KXC72" s="293"/>
      <c r="KXD72" s="293"/>
      <c r="KXE72" s="293"/>
      <c r="KXF72" s="293"/>
      <c r="KXG72" s="293"/>
      <c r="KXH72" s="293"/>
      <c r="KXI72" s="293"/>
      <c r="KXJ72" s="293"/>
      <c r="KXK72" s="293"/>
      <c r="KXL72" s="293"/>
      <c r="KXM72" s="293"/>
      <c r="KXN72" s="293"/>
      <c r="KXO72" s="293"/>
      <c r="KXP72" s="293"/>
      <c r="KXQ72" s="293"/>
      <c r="KXR72" s="293"/>
      <c r="KXS72" s="293"/>
      <c r="KXT72" s="293"/>
      <c r="KXU72" s="293"/>
      <c r="KXV72" s="293"/>
      <c r="KXW72" s="293"/>
      <c r="KXX72" s="293"/>
      <c r="KXY72" s="293"/>
      <c r="KXZ72" s="293"/>
      <c r="KYA72" s="293"/>
      <c r="KYB72" s="293"/>
      <c r="KYC72" s="293"/>
      <c r="KYD72" s="293"/>
      <c r="KYE72" s="293"/>
      <c r="KYF72" s="293"/>
      <c r="KYG72" s="293"/>
      <c r="KYH72" s="293"/>
      <c r="KYI72" s="293"/>
      <c r="KYJ72" s="293"/>
      <c r="KYK72" s="293"/>
      <c r="KYL72" s="293"/>
      <c r="KYM72" s="293"/>
      <c r="KYN72" s="293"/>
      <c r="KYO72" s="293"/>
      <c r="KYP72" s="293"/>
      <c r="KYQ72" s="293"/>
      <c r="KYR72" s="293"/>
      <c r="KYS72" s="293"/>
      <c r="KYT72" s="293"/>
      <c r="KYU72" s="293"/>
      <c r="KYV72" s="293"/>
      <c r="KYW72" s="293"/>
      <c r="KYX72" s="293"/>
      <c r="KYY72" s="293"/>
      <c r="KYZ72" s="293"/>
      <c r="KZA72" s="293"/>
      <c r="KZB72" s="293"/>
      <c r="KZC72" s="293"/>
      <c r="KZD72" s="293"/>
      <c r="KZE72" s="293"/>
      <c r="KZF72" s="293"/>
      <c r="KZG72" s="293"/>
      <c r="KZH72" s="293"/>
      <c r="KZI72" s="293"/>
      <c r="KZJ72" s="293"/>
      <c r="KZK72" s="293"/>
      <c r="KZL72" s="293"/>
      <c r="KZM72" s="293"/>
      <c r="KZN72" s="293"/>
      <c r="KZO72" s="293"/>
      <c r="KZP72" s="293"/>
      <c r="KZQ72" s="293"/>
      <c r="KZR72" s="293"/>
      <c r="KZS72" s="293"/>
      <c r="KZT72" s="293"/>
      <c r="KZU72" s="293"/>
      <c r="KZV72" s="293"/>
      <c r="KZW72" s="293"/>
      <c r="KZX72" s="293"/>
      <c r="LAC72" s="293"/>
      <c r="LAD72" s="293"/>
      <c r="LAE72" s="293"/>
      <c r="LAF72" s="293"/>
      <c r="LAG72" s="293"/>
      <c r="LAH72" s="293"/>
      <c r="LAI72" s="293"/>
      <c r="LAJ72" s="293"/>
      <c r="LAK72" s="293"/>
      <c r="LAL72" s="293"/>
      <c r="LAM72" s="293"/>
      <c r="LCE72" s="293"/>
      <c r="LCF72" s="293"/>
      <c r="LCG72" s="293"/>
      <c r="LCH72" s="293"/>
      <c r="LCI72" s="293"/>
      <c r="LCJ72" s="293"/>
      <c r="LCK72" s="293"/>
      <c r="LCL72" s="293"/>
      <c r="LCM72" s="293"/>
      <c r="LCN72" s="293"/>
      <c r="LCO72" s="293"/>
      <c r="LCP72" s="293"/>
      <c r="LCQ72" s="293"/>
      <c r="LCR72" s="293"/>
      <c r="LCS72" s="293"/>
      <c r="LCT72" s="293"/>
      <c r="LCU72" s="293"/>
      <c r="LCV72" s="293"/>
      <c r="LCW72" s="293"/>
      <c r="LCX72" s="293"/>
      <c r="LCY72" s="293"/>
      <c r="LCZ72" s="293"/>
      <c r="LDA72" s="293"/>
      <c r="LDB72" s="293"/>
      <c r="LDC72" s="293"/>
      <c r="LDD72" s="293"/>
      <c r="LDE72" s="293"/>
      <c r="LDF72" s="293"/>
      <c r="LDG72" s="293"/>
      <c r="LDH72" s="293"/>
      <c r="LDI72" s="293"/>
      <c r="LDJ72" s="293"/>
      <c r="LDK72" s="293"/>
      <c r="LDL72" s="293"/>
      <c r="LDM72" s="293"/>
      <c r="LDN72" s="293"/>
      <c r="LDO72" s="293"/>
      <c r="LDP72" s="293"/>
      <c r="LDQ72" s="293"/>
      <c r="LDR72" s="293"/>
      <c r="LDS72" s="293"/>
      <c r="LDT72" s="293"/>
      <c r="LDU72" s="293"/>
      <c r="LDV72" s="293"/>
      <c r="LDW72" s="293"/>
      <c r="LDX72" s="293"/>
      <c r="LDY72" s="293"/>
      <c r="LDZ72" s="293"/>
      <c r="LEA72" s="293"/>
      <c r="LEB72" s="293"/>
      <c r="LEC72" s="293"/>
      <c r="LED72" s="293"/>
      <c r="LEE72" s="293"/>
      <c r="LEF72" s="293"/>
      <c r="LEG72" s="293"/>
      <c r="LEH72" s="293"/>
      <c r="LEI72" s="293"/>
      <c r="LEJ72" s="293"/>
      <c r="LEK72" s="293"/>
      <c r="LEL72" s="293"/>
      <c r="LEM72" s="293"/>
      <c r="LEN72" s="293"/>
      <c r="LEO72" s="293"/>
      <c r="LEP72" s="293"/>
      <c r="LEQ72" s="293"/>
      <c r="LER72" s="293"/>
      <c r="LES72" s="293"/>
      <c r="LET72" s="293"/>
      <c r="LEU72" s="293"/>
      <c r="LEV72" s="293"/>
      <c r="LEW72" s="293"/>
      <c r="LEX72" s="293"/>
      <c r="LEY72" s="293"/>
      <c r="LEZ72" s="293"/>
      <c r="LFA72" s="293"/>
      <c r="LFB72" s="293"/>
      <c r="LFC72" s="293"/>
      <c r="LFD72" s="293"/>
      <c r="LFE72" s="293"/>
      <c r="LFF72" s="293"/>
      <c r="LFG72" s="293"/>
      <c r="LFH72" s="293"/>
      <c r="LFI72" s="293"/>
      <c r="LFJ72" s="293"/>
      <c r="LFK72" s="293"/>
      <c r="LFL72" s="293"/>
      <c r="LFM72" s="293"/>
      <c r="LFN72" s="293"/>
      <c r="LFO72" s="293"/>
      <c r="LFP72" s="293"/>
      <c r="LFQ72" s="293"/>
      <c r="LFR72" s="293"/>
      <c r="LFS72" s="293"/>
      <c r="LFT72" s="293"/>
      <c r="LFU72" s="293"/>
      <c r="LFV72" s="293"/>
      <c r="LFW72" s="293"/>
      <c r="LFX72" s="293"/>
      <c r="LFY72" s="293"/>
      <c r="LFZ72" s="293"/>
      <c r="LGA72" s="293"/>
      <c r="LGB72" s="293"/>
      <c r="LGC72" s="293"/>
      <c r="LGD72" s="293"/>
      <c r="LGE72" s="293"/>
      <c r="LGF72" s="293"/>
      <c r="LGG72" s="293"/>
      <c r="LGH72" s="293"/>
      <c r="LGI72" s="293"/>
      <c r="LGJ72" s="293"/>
      <c r="LGK72" s="293"/>
      <c r="LGL72" s="293"/>
      <c r="LGM72" s="293"/>
      <c r="LGN72" s="293"/>
      <c r="LGO72" s="293"/>
      <c r="LGP72" s="293"/>
      <c r="LGQ72" s="293"/>
      <c r="LGR72" s="293"/>
      <c r="LGS72" s="293"/>
      <c r="LGT72" s="293"/>
      <c r="LGU72" s="293"/>
      <c r="LGV72" s="293"/>
      <c r="LGW72" s="293"/>
      <c r="LGX72" s="293"/>
      <c r="LGY72" s="293"/>
      <c r="LGZ72" s="293"/>
      <c r="LHA72" s="293"/>
      <c r="LHB72" s="293"/>
      <c r="LHC72" s="293"/>
      <c r="LHD72" s="293"/>
      <c r="LHE72" s="293"/>
      <c r="LHF72" s="293"/>
      <c r="LHG72" s="293"/>
      <c r="LHH72" s="293"/>
      <c r="LHI72" s="293"/>
      <c r="LHJ72" s="293"/>
      <c r="LHK72" s="293"/>
      <c r="LHL72" s="293"/>
      <c r="LHM72" s="293"/>
      <c r="LHN72" s="293"/>
      <c r="LHO72" s="293"/>
      <c r="LHP72" s="293"/>
      <c r="LHQ72" s="293"/>
      <c r="LHR72" s="293"/>
      <c r="LHS72" s="293"/>
      <c r="LHT72" s="293"/>
      <c r="LHU72" s="293"/>
      <c r="LHV72" s="293"/>
      <c r="LHW72" s="293"/>
      <c r="LHX72" s="293"/>
      <c r="LHY72" s="293"/>
      <c r="LHZ72" s="293"/>
      <c r="LIA72" s="293"/>
      <c r="LIB72" s="293"/>
      <c r="LIC72" s="293"/>
      <c r="LID72" s="293"/>
      <c r="LIE72" s="293"/>
      <c r="LIF72" s="293"/>
      <c r="LIG72" s="293"/>
      <c r="LIH72" s="293"/>
      <c r="LII72" s="293"/>
      <c r="LIJ72" s="293"/>
      <c r="LIK72" s="293"/>
      <c r="LIL72" s="293"/>
      <c r="LIM72" s="293"/>
      <c r="LIN72" s="293"/>
      <c r="LIO72" s="293"/>
      <c r="LIP72" s="293"/>
      <c r="LIQ72" s="293"/>
      <c r="LIR72" s="293"/>
      <c r="LIS72" s="293"/>
      <c r="LIT72" s="293"/>
      <c r="LIU72" s="293"/>
      <c r="LIV72" s="293"/>
      <c r="LIW72" s="293"/>
      <c r="LIX72" s="293"/>
      <c r="LIY72" s="293"/>
      <c r="LIZ72" s="293"/>
      <c r="LJA72" s="293"/>
      <c r="LJB72" s="293"/>
      <c r="LJC72" s="293"/>
      <c r="LJD72" s="293"/>
      <c r="LJE72" s="293"/>
      <c r="LJF72" s="293"/>
      <c r="LJG72" s="293"/>
      <c r="LJH72" s="293"/>
      <c r="LJI72" s="293"/>
      <c r="LJJ72" s="293"/>
      <c r="LJK72" s="293"/>
      <c r="LJL72" s="293"/>
      <c r="LJM72" s="293"/>
      <c r="LJN72" s="293"/>
      <c r="LJO72" s="293"/>
      <c r="LJP72" s="293"/>
      <c r="LJQ72" s="293"/>
      <c r="LJR72" s="293"/>
      <c r="LJS72" s="293"/>
      <c r="LJT72" s="293"/>
      <c r="LJY72" s="293"/>
      <c r="LJZ72" s="293"/>
      <c r="LKA72" s="293"/>
      <c r="LKB72" s="293"/>
      <c r="LKC72" s="293"/>
      <c r="LKD72" s="293"/>
      <c r="LKE72" s="293"/>
      <c r="LKF72" s="293"/>
      <c r="LKG72" s="293"/>
      <c r="LKH72" s="293"/>
      <c r="LKI72" s="293"/>
      <c r="LMA72" s="293"/>
      <c r="LMB72" s="293"/>
      <c r="LMC72" s="293"/>
      <c r="LMD72" s="293"/>
      <c r="LME72" s="293"/>
      <c r="LMF72" s="293"/>
      <c r="LMG72" s="293"/>
      <c r="LMH72" s="293"/>
      <c r="LMI72" s="293"/>
      <c r="LMJ72" s="293"/>
      <c r="LMK72" s="293"/>
      <c r="LML72" s="293"/>
      <c r="LMM72" s="293"/>
      <c r="LMN72" s="293"/>
      <c r="LMO72" s="293"/>
      <c r="LMP72" s="293"/>
      <c r="LMQ72" s="293"/>
      <c r="LMR72" s="293"/>
      <c r="LMS72" s="293"/>
      <c r="LMT72" s="293"/>
      <c r="LMU72" s="293"/>
      <c r="LMV72" s="293"/>
      <c r="LMW72" s="293"/>
      <c r="LMX72" s="293"/>
      <c r="LMY72" s="293"/>
      <c r="LMZ72" s="293"/>
      <c r="LNA72" s="293"/>
      <c r="LNB72" s="293"/>
      <c r="LNC72" s="293"/>
      <c r="LND72" s="293"/>
      <c r="LNE72" s="293"/>
      <c r="LNF72" s="293"/>
      <c r="LNG72" s="293"/>
      <c r="LNH72" s="293"/>
      <c r="LNI72" s="293"/>
      <c r="LNJ72" s="293"/>
      <c r="LNK72" s="293"/>
      <c r="LNL72" s="293"/>
      <c r="LNM72" s="293"/>
      <c r="LNN72" s="293"/>
      <c r="LNO72" s="293"/>
      <c r="LNP72" s="293"/>
      <c r="LNQ72" s="293"/>
      <c r="LNR72" s="293"/>
      <c r="LNS72" s="293"/>
      <c r="LNT72" s="293"/>
      <c r="LNU72" s="293"/>
      <c r="LNV72" s="293"/>
      <c r="LNW72" s="293"/>
      <c r="LNX72" s="293"/>
      <c r="LNY72" s="293"/>
      <c r="LNZ72" s="293"/>
      <c r="LOA72" s="293"/>
      <c r="LOB72" s="293"/>
      <c r="LOC72" s="293"/>
      <c r="LOD72" s="293"/>
      <c r="LOE72" s="293"/>
      <c r="LOF72" s="293"/>
      <c r="LOG72" s="293"/>
      <c r="LOH72" s="293"/>
      <c r="LOI72" s="293"/>
      <c r="LOJ72" s="293"/>
      <c r="LOK72" s="293"/>
      <c r="LOL72" s="293"/>
      <c r="LOM72" s="293"/>
      <c r="LON72" s="293"/>
      <c r="LOO72" s="293"/>
      <c r="LOP72" s="293"/>
      <c r="LOQ72" s="293"/>
      <c r="LOR72" s="293"/>
      <c r="LOS72" s="293"/>
      <c r="LOT72" s="293"/>
      <c r="LOU72" s="293"/>
      <c r="LOV72" s="293"/>
      <c r="LOW72" s="293"/>
      <c r="LOX72" s="293"/>
      <c r="LOY72" s="293"/>
      <c r="LOZ72" s="293"/>
      <c r="LPA72" s="293"/>
      <c r="LPB72" s="293"/>
      <c r="LPC72" s="293"/>
      <c r="LPD72" s="293"/>
      <c r="LPE72" s="293"/>
      <c r="LPF72" s="293"/>
      <c r="LPG72" s="293"/>
      <c r="LPH72" s="293"/>
      <c r="LPI72" s="293"/>
      <c r="LPJ72" s="293"/>
      <c r="LPK72" s="293"/>
      <c r="LPL72" s="293"/>
      <c r="LPM72" s="293"/>
      <c r="LPN72" s="293"/>
      <c r="LPO72" s="293"/>
      <c r="LPP72" s="293"/>
      <c r="LPQ72" s="293"/>
      <c r="LPR72" s="293"/>
      <c r="LPS72" s="293"/>
      <c r="LPT72" s="293"/>
      <c r="LPU72" s="293"/>
      <c r="LPV72" s="293"/>
      <c r="LPW72" s="293"/>
      <c r="LPX72" s="293"/>
      <c r="LPY72" s="293"/>
      <c r="LPZ72" s="293"/>
      <c r="LQA72" s="293"/>
      <c r="LQB72" s="293"/>
      <c r="LQC72" s="293"/>
      <c r="LQD72" s="293"/>
      <c r="LQE72" s="293"/>
      <c r="LQF72" s="293"/>
      <c r="LQG72" s="293"/>
      <c r="LQH72" s="293"/>
      <c r="LQI72" s="293"/>
      <c r="LQJ72" s="293"/>
      <c r="LQK72" s="293"/>
      <c r="LQL72" s="293"/>
      <c r="LQM72" s="293"/>
      <c r="LQN72" s="293"/>
      <c r="LQO72" s="293"/>
      <c r="LQP72" s="293"/>
      <c r="LQQ72" s="293"/>
      <c r="LQR72" s="293"/>
      <c r="LQS72" s="293"/>
      <c r="LQT72" s="293"/>
      <c r="LQU72" s="293"/>
      <c r="LQV72" s="293"/>
      <c r="LQW72" s="293"/>
      <c r="LQX72" s="293"/>
      <c r="LQY72" s="293"/>
      <c r="LQZ72" s="293"/>
      <c r="LRA72" s="293"/>
      <c r="LRB72" s="293"/>
      <c r="LRC72" s="293"/>
      <c r="LRD72" s="293"/>
      <c r="LRE72" s="293"/>
      <c r="LRF72" s="293"/>
      <c r="LRG72" s="293"/>
      <c r="LRH72" s="293"/>
      <c r="LRI72" s="293"/>
      <c r="LRJ72" s="293"/>
      <c r="LRK72" s="293"/>
      <c r="LRL72" s="293"/>
      <c r="LRM72" s="293"/>
      <c r="LRN72" s="293"/>
      <c r="LRO72" s="293"/>
      <c r="LRP72" s="293"/>
      <c r="LRQ72" s="293"/>
      <c r="LRR72" s="293"/>
      <c r="LRS72" s="293"/>
      <c r="LRT72" s="293"/>
      <c r="LRU72" s="293"/>
      <c r="LRV72" s="293"/>
      <c r="LRW72" s="293"/>
      <c r="LRX72" s="293"/>
      <c r="LRY72" s="293"/>
      <c r="LRZ72" s="293"/>
      <c r="LSA72" s="293"/>
      <c r="LSB72" s="293"/>
      <c r="LSC72" s="293"/>
      <c r="LSD72" s="293"/>
      <c r="LSE72" s="293"/>
      <c r="LSF72" s="293"/>
      <c r="LSG72" s="293"/>
      <c r="LSH72" s="293"/>
      <c r="LSI72" s="293"/>
      <c r="LSJ72" s="293"/>
      <c r="LSK72" s="293"/>
      <c r="LSL72" s="293"/>
      <c r="LSM72" s="293"/>
      <c r="LSN72" s="293"/>
      <c r="LSO72" s="293"/>
      <c r="LSP72" s="293"/>
      <c r="LSQ72" s="293"/>
      <c r="LSR72" s="293"/>
      <c r="LSS72" s="293"/>
      <c r="LST72" s="293"/>
      <c r="LSU72" s="293"/>
      <c r="LSV72" s="293"/>
      <c r="LSW72" s="293"/>
      <c r="LSX72" s="293"/>
      <c r="LSY72" s="293"/>
      <c r="LSZ72" s="293"/>
      <c r="LTA72" s="293"/>
      <c r="LTB72" s="293"/>
      <c r="LTC72" s="293"/>
      <c r="LTD72" s="293"/>
      <c r="LTE72" s="293"/>
      <c r="LTF72" s="293"/>
      <c r="LTG72" s="293"/>
      <c r="LTH72" s="293"/>
      <c r="LTI72" s="293"/>
      <c r="LTJ72" s="293"/>
      <c r="LTK72" s="293"/>
      <c r="LTL72" s="293"/>
      <c r="LTM72" s="293"/>
      <c r="LTN72" s="293"/>
      <c r="LTO72" s="293"/>
      <c r="LTP72" s="293"/>
      <c r="LTU72" s="293"/>
      <c r="LTV72" s="293"/>
      <c r="LTW72" s="293"/>
      <c r="LTX72" s="293"/>
      <c r="LTY72" s="293"/>
      <c r="LTZ72" s="293"/>
      <c r="LUA72" s="293"/>
      <c r="LUB72" s="293"/>
      <c r="LUC72" s="293"/>
      <c r="LUD72" s="293"/>
      <c r="LUE72" s="293"/>
      <c r="LVW72" s="293"/>
      <c r="LVX72" s="293"/>
      <c r="LVY72" s="293"/>
      <c r="LVZ72" s="293"/>
      <c r="LWA72" s="293"/>
      <c r="LWB72" s="293"/>
      <c r="LWC72" s="293"/>
      <c r="LWD72" s="293"/>
      <c r="LWE72" s="293"/>
      <c r="LWF72" s="293"/>
      <c r="LWG72" s="293"/>
      <c r="LWH72" s="293"/>
      <c r="LWI72" s="293"/>
      <c r="LWJ72" s="293"/>
      <c r="LWK72" s="293"/>
      <c r="LWL72" s="293"/>
      <c r="LWM72" s="293"/>
      <c r="LWN72" s="293"/>
      <c r="LWO72" s="293"/>
      <c r="LWP72" s="293"/>
      <c r="LWQ72" s="293"/>
      <c r="LWR72" s="293"/>
      <c r="LWS72" s="293"/>
      <c r="LWT72" s="293"/>
      <c r="LWU72" s="293"/>
      <c r="LWV72" s="293"/>
      <c r="LWW72" s="293"/>
      <c r="LWX72" s="293"/>
      <c r="LWY72" s="293"/>
      <c r="LWZ72" s="293"/>
      <c r="LXA72" s="293"/>
      <c r="LXB72" s="293"/>
      <c r="LXC72" s="293"/>
      <c r="LXD72" s="293"/>
      <c r="LXE72" s="293"/>
      <c r="LXF72" s="293"/>
      <c r="LXG72" s="293"/>
      <c r="LXH72" s="293"/>
      <c r="LXI72" s="293"/>
      <c r="LXJ72" s="293"/>
      <c r="LXK72" s="293"/>
      <c r="LXL72" s="293"/>
      <c r="LXM72" s="293"/>
      <c r="LXN72" s="293"/>
      <c r="LXO72" s="293"/>
      <c r="LXP72" s="293"/>
      <c r="LXQ72" s="293"/>
      <c r="LXR72" s="293"/>
      <c r="LXS72" s="293"/>
      <c r="LXT72" s="293"/>
      <c r="LXU72" s="293"/>
      <c r="LXV72" s="293"/>
      <c r="LXW72" s="293"/>
      <c r="LXX72" s="293"/>
      <c r="LXY72" s="293"/>
      <c r="LXZ72" s="293"/>
      <c r="LYA72" s="293"/>
      <c r="LYB72" s="293"/>
      <c r="LYC72" s="293"/>
      <c r="LYD72" s="293"/>
      <c r="LYE72" s="293"/>
      <c r="LYF72" s="293"/>
      <c r="LYG72" s="293"/>
      <c r="LYH72" s="293"/>
      <c r="LYI72" s="293"/>
      <c r="LYJ72" s="293"/>
      <c r="LYK72" s="293"/>
      <c r="LYL72" s="293"/>
      <c r="LYM72" s="293"/>
      <c r="LYN72" s="293"/>
      <c r="LYO72" s="293"/>
      <c r="LYP72" s="293"/>
      <c r="LYQ72" s="293"/>
      <c r="LYR72" s="293"/>
      <c r="LYS72" s="293"/>
      <c r="LYT72" s="293"/>
      <c r="LYU72" s="293"/>
      <c r="LYV72" s="293"/>
      <c r="LYW72" s="293"/>
      <c r="LYX72" s="293"/>
      <c r="LYY72" s="293"/>
      <c r="LYZ72" s="293"/>
      <c r="LZA72" s="293"/>
      <c r="LZB72" s="293"/>
      <c r="LZC72" s="293"/>
      <c r="LZD72" s="293"/>
      <c r="LZE72" s="293"/>
      <c r="LZF72" s="293"/>
      <c r="LZG72" s="293"/>
      <c r="LZH72" s="293"/>
      <c r="LZI72" s="293"/>
      <c r="LZJ72" s="293"/>
      <c r="LZK72" s="293"/>
      <c r="LZL72" s="293"/>
      <c r="LZM72" s="293"/>
      <c r="LZN72" s="293"/>
      <c r="LZO72" s="293"/>
      <c r="LZP72" s="293"/>
      <c r="LZQ72" s="293"/>
      <c r="LZR72" s="293"/>
      <c r="LZS72" s="293"/>
      <c r="LZT72" s="293"/>
      <c r="LZU72" s="293"/>
      <c r="LZV72" s="293"/>
      <c r="LZW72" s="293"/>
      <c r="LZX72" s="293"/>
      <c r="LZY72" s="293"/>
      <c r="LZZ72" s="293"/>
      <c r="MAA72" s="293"/>
      <c r="MAB72" s="293"/>
      <c r="MAC72" s="293"/>
      <c r="MAD72" s="293"/>
      <c r="MAE72" s="293"/>
      <c r="MAF72" s="293"/>
      <c r="MAG72" s="293"/>
      <c r="MAH72" s="293"/>
      <c r="MAI72" s="293"/>
      <c r="MAJ72" s="293"/>
      <c r="MAK72" s="293"/>
      <c r="MAL72" s="293"/>
      <c r="MAM72" s="293"/>
      <c r="MAN72" s="293"/>
      <c r="MAO72" s="293"/>
      <c r="MAP72" s="293"/>
      <c r="MAQ72" s="293"/>
      <c r="MAR72" s="293"/>
      <c r="MAS72" s="293"/>
      <c r="MAT72" s="293"/>
      <c r="MAU72" s="293"/>
      <c r="MAV72" s="293"/>
      <c r="MAW72" s="293"/>
      <c r="MAX72" s="293"/>
      <c r="MAY72" s="293"/>
      <c r="MAZ72" s="293"/>
      <c r="MBA72" s="293"/>
      <c r="MBB72" s="293"/>
      <c r="MBC72" s="293"/>
      <c r="MBD72" s="293"/>
      <c r="MBE72" s="293"/>
      <c r="MBF72" s="293"/>
      <c r="MBG72" s="293"/>
      <c r="MBH72" s="293"/>
      <c r="MBI72" s="293"/>
      <c r="MBJ72" s="293"/>
      <c r="MBK72" s="293"/>
      <c r="MBL72" s="293"/>
      <c r="MBM72" s="293"/>
      <c r="MBN72" s="293"/>
      <c r="MBO72" s="293"/>
      <c r="MBP72" s="293"/>
      <c r="MBQ72" s="293"/>
      <c r="MBR72" s="293"/>
      <c r="MBS72" s="293"/>
      <c r="MBT72" s="293"/>
      <c r="MBU72" s="293"/>
      <c r="MBV72" s="293"/>
      <c r="MBW72" s="293"/>
      <c r="MBX72" s="293"/>
      <c r="MBY72" s="293"/>
      <c r="MBZ72" s="293"/>
      <c r="MCA72" s="293"/>
      <c r="MCB72" s="293"/>
      <c r="MCC72" s="293"/>
      <c r="MCD72" s="293"/>
      <c r="MCE72" s="293"/>
      <c r="MCF72" s="293"/>
      <c r="MCG72" s="293"/>
      <c r="MCH72" s="293"/>
      <c r="MCI72" s="293"/>
      <c r="MCJ72" s="293"/>
      <c r="MCK72" s="293"/>
      <c r="MCL72" s="293"/>
      <c r="MCM72" s="293"/>
      <c r="MCN72" s="293"/>
      <c r="MCO72" s="293"/>
      <c r="MCP72" s="293"/>
      <c r="MCQ72" s="293"/>
      <c r="MCR72" s="293"/>
      <c r="MCS72" s="293"/>
      <c r="MCT72" s="293"/>
      <c r="MCU72" s="293"/>
      <c r="MCV72" s="293"/>
      <c r="MCW72" s="293"/>
      <c r="MCX72" s="293"/>
      <c r="MCY72" s="293"/>
      <c r="MCZ72" s="293"/>
      <c r="MDA72" s="293"/>
      <c r="MDB72" s="293"/>
      <c r="MDC72" s="293"/>
      <c r="MDD72" s="293"/>
      <c r="MDE72" s="293"/>
      <c r="MDF72" s="293"/>
      <c r="MDG72" s="293"/>
      <c r="MDH72" s="293"/>
      <c r="MDI72" s="293"/>
      <c r="MDJ72" s="293"/>
      <c r="MDK72" s="293"/>
      <c r="MDL72" s="293"/>
      <c r="MDQ72" s="293"/>
      <c r="MDR72" s="293"/>
      <c r="MDS72" s="293"/>
      <c r="MDT72" s="293"/>
      <c r="MDU72" s="293"/>
      <c r="MDV72" s="293"/>
      <c r="MDW72" s="293"/>
      <c r="MDX72" s="293"/>
      <c r="MDY72" s="293"/>
      <c r="MDZ72" s="293"/>
      <c r="MEA72" s="293"/>
      <c r="MFS72" s="293"/>
      <c r="MFT72" s="293"/>
      <c r="MFU72" s="293"/>
      <c r="MFV72" s="293"/>
      <c r="MFW72" s="293"/>
      <c r="MFX72" s="293"/>
      <c r="MFY72" s="293"/>
      <c r="MFZ72" s="293"/>
      <c r="MGA72" s="293"/>
      <c r="MGB72" s="293"/>
      <c r="MGC72" s="293"/>
      <c r="MGD72" s="293"/>
      <c r="MGE72" s="293"/>
      <c r="MGF72" s="293"/>
      <c r="MGG72" s="293"/>
      <c r="MGH72" s="293"/>
      <c r="MGI72" s="293"/>
      <c r="MGJ72" s="293"/>
      <c r="MGK72" s="293"/>
      <c r="MGL72" s="293"/>
      <c r="MGM72" s="293"/>
      <c r="MGN72" s="293"/>
      <c r="MGO72" s="293"/>
      <c r="MGP72" s="293"/>
      <c r="MGQ72" s="293"/>
      <c r="MGR72" s="293"/>
      <c r="MGS72" s="293"/>
      <c r="MGT72" s="293"/>
      <c r="MGU72" s="293"/>
      <c r="MGV72" s="293"/>
      <c r="MGW72" s="293"/>
      <c r="MGX72" s="293"/>
      <c r="MGY72" s="293"/>
      <c r="MGZ72" s="293"/>
      <c r="MHA72" s="293"/>
      <c r="MHB72" s="293"/>
      <c r="MHC72" s="293"/>
      <c r="MHD72" s="293"/>
      <c r="MHE72" s="293"/>
      <c r="MHF72" s="293"/>
      <c r="MHG72" s="293"/>
      <c r="MHH72" s="293"/>
      <c r="MHI72" s="293"/>
      <c r="MHJ72" s="293"/>
      <c r="MHK72" s="293"/>
      <c r="MHL72" s="293"/>
      <c r="MHM72" s="293"/>
      <c r="MHN72" s="293"/>
      <c r="MHO72" s="293"/>
      <c r="MHP72" s="293"/>
      <c r="MHQ72" s="293"/>
      <c r="MHR72" s="293"/>
      <c r="MHS72" s="293"/>
      <c r="MHT72" s="293"/>
      <c r="MHU72" s="293"/>
      <c r="MHV72" s="293"/>
      <c r="MHW72" s="293"/>
      <c r="MHX72" s="293"/>
      <c r="MHY72" s="293"/>
      <c r="MHZ72" s="293"/>
      <c r="MIA72" s="293"/>
      <c r="MIB72" s="293"/>
      <c r="MIC72" s="293"/>
      <c r="MID72" s="293"/>
      <c r="MIE72" s="293"/>
      <c r="MIF72" s="293"/>
      <c r="MIG72" s="293"/>
      <c r="MIH72" s="293"/>
      <c r="MII72" s="293"/>
      <c r="MIJ72" s="293"/>
      <c r="MIK72" s="293"/>
      <c r="MIL72" s="293"/>
      <c r="MIM72" s="293"/>
      <c r="MIN72" s="293"/>
      <c r="MIO72" s="293"/>
      <c r="MIP72" s="293"/>
      <c r="MIQ72" s="293"/>
      <c r="MIR72" s="293"/>
      <c r="MIS72" s="293"/>
      <c r="MIT72" s="293"/>
      <c r="MIU72" s="293"/>
      <c r="MIV72" s="293"/>
      <c r="MIW72" s="293"/>
      <c r="MIX72" s="293"/>
      <c r="MIY72" s="293"/>
      <c r="MIZ72" s="293"/>
      <c r="MJA72" s="293"/>
      <c r="MJB72" s="293"/>
      <c r="MJC72" s="293"/>
      <c r="MJD72" s="293"/>
      <c r="MJE72" s="293"/>
      <c r="MJF72" s="293"/>
      <c r="MJG72" s="293"/>
      <c r="MJH72" s="293"/>
      <c r="MJI72" s="293"/>
      <c r="MJJ72" s="293"/>
      <c r="MJK72" s="293"/>
      <c r="MJL72" s="293"/>
      <c r="MJM72" s="293"/>
      <c r="MJN72" s="293"/>
      <c r="MJO72" s="293"/>
      <c r="MJP72" s="293"/>
      <c r="MJQ72" s="293"/>
      <c r="MJR72" s="293"/>
      <c r="MJS72" s="293"/>
      <c r="MJT72" s="293"/>
      <c r="MJU72" s="293"/>
      <c r="MJV72" s="293"/>
      <c r="MJW72" s="293"/>
      <c r="MJX72" s="293"/>
      <c r="MJY72" s="293"/>
      <c r="MJZ72" s="293"/>
      <c r="MKA72" s="293"/>
      <c r="MKB72" s="293"/>
      <c r="MKC72" s="293"/>
      <c r="MKD72" s="293"/>
      <c r="MKE72" s="293"/>
      <c r="MKF72" s="293"/>
      <c r="MKG72" s="293"/>
      <c r="MKH72" s="293"/>
      <c r="MKI72" s="293"/>
      <c r="MKJ72" s="293"/>
      <c r="MKK72" s="293"/>
      <c r="MKL72" s="293"/>
      <c r="MKM72" s="293"/>
      <c r="MKN72" s="293"/>
      <c r="MKO72" s="293"/>
      <c r="MKP72" s="293"/>
      <c r="MKQ72" s="293"/>
      <c r="MKR72" s="293"/>
      <c r="MKS72" s="293"/>
      <c r="MKT72" s="293"/>
      <c r="MKU72" s="293"/>
      <c r="MKV72" s="293"/>
      <c r="MKW72" s="293"/>
      <c r="MKX72" s="293"/>
      <c r="MKY72" s="293"/>
      <c r="MKZ72" s="293"/>
      <c r="MLA72" s="293"/>
      <c r="MLB72" s="293"/>
      <c r="MLC72" s="293"/>
      <c r="MLD72" s="293"/>
      <c r="MLE72" s="293"/>
      <c r="MLF72" s="293"/>
      <c r="MLG72" s="293"/>
      <c r="MLH72" s="293"/>
      <c r="MLI72" s="293"/>
      <c r="MLJ72" s="293"/>
      <c r="MLK72" s="293"/>
      <c r="MLL72" s="293"/>
      <c r="MLM72" s="293"/>
      <c r="MLN72" s="293"/>
      <c r="MLO72" s="293"/>
      <c r="MLP72" s="293"/>
      <c r="MLQ72" s="293"/>
      <c r="MLR72" s="293"/>
      <c r="MLS72" s="293"/>
      <c r="MLT72" s="293"/>
      <c r="MLU72" s="293"/>
      <c r="MLV72" s="293"/>
      <c r="MLW72" s="293"/>
      <c r="MLX72" s="293"/>
      <c r="MLY72" s="293"/>
      <c r="MLZ72" s="293"/>
      <c r="MMA72" s="293"/>
      <c r="MMB72" s="293"/>
      <c r="MMC72" s="293"/>
      <c r="MMD72" s="293"/>
      <c r="MME72" s="293"/>
      <c r="MMF72" s="293"/>
      <c r="MMG72" s="293"/>
      <c r="MMH72" s="293"/>
      <c r="MMI72" s="293"/>
      <c r="MMJ72" s="293"/>
      <c r="MMK72" s="293"/>
      <c r="MML72" s="293"/>
      <c r="MMM72" s="293"/>
      <c r="MMN72" s="293"/>
      <c r="MMO72" s="293"/>
      <c r="MMP72" s="293"/>
      <c r="MMQ72" s="293"/>
      <c r="MMR72" s="293"/>
      <c r="MMS72" s="293"/>
      <c r="MMT72" s="293"/>
      <c r="MMU72" s="293"/>
      <c r="MMV72" s="293"/>
      <c r="MMW72" s="293"/>
      <c r="MMX72" s="293"/>
      <c r="MMY72" s="293"/>
      <c r="MMZ72" s="293"/>
      <c r="MNA72" s="293"/>
      <c r="MNB72" s="293"/>
      <c r="MNC72" s="293"/>
      <c r="MND72" s="293"/>
      <c r="MNE72" s="293"/>
      <c r="MNF72" s="293"/>
      <c r="MNG72" s="293"/>
      <c r="MNH72" s="293"/>
      <c r="MNM72" s="293"/>
      <c r="MNN72" s="293"/>
      <c r="MNO72" s="293"/>
      <c r="MNP72" s="293"/>
      <c r="MNQ72" s="293"/>
      <c r="MNR72" s="293"/>
      <c r="MNS72" s="293"/>
      <c r="MNT72" s="293"/>
      <c r="MNU72" s="293"/>
      <c r="MNV72" s="293"/>
      <c r="MNW72" s="293"/>
      <c r="MPO72" s="293"/>
      <c r="MPP72" s="293"/>
      <c r="MPQ72" s="293"/>
      <c r="MPR72" s="293"/>
      <c r="MPS72" s="293"/>
      <c r="MPT72" s="293"/>
      <c r="MPU72" s="293"/>
      <c r="MPV72" s="293"/>
      <c r="MPW72" s="293"/>
      <c r="MPX72" s="293"/>
      <c r="MPY72" s="293"/>
      <c r="MPZ72" s="293"/>
      <c r="MQA72" s="293"/>
      <c r="MQB72" s="293"/>
      <c r="MQC72" s="293"/>
      <c r="MQD72" s="293"/>
      <c r="MQE72" s="293"/>
      <c r="MQF72" s="293"/>
      <c r="MQG72" s="293"/>
      <c r="MQH72" s="293"/>
      <c r="MQI72" s="293"/>
      <c r="MQJ72" s="293"/>
      <c r="MQK72" s="293"/>
      <c r="MQL72" s="293"/>
      <c r="MQM72" s="293"/>
      <c r="MQN72" s="293"/>
      <c r="MQO72" s="293"/>
      <c r="MQP72" s="293"/>
      <c r="MQQ72" s="293"/>
      <c r="MQR72" s="293"/>
      <c r="MQS72" s="293"/>
      <c r="MQT72" s="293"/>
      <c r="MQU72" s="293"/>
      <c r="MQV72" s="293"/>
      <c r="MQW72" s="293"/>
      <c r="MQX72" s="293"/>
      <c r="MQY72" s="293"/>
      <c r="MQZ72" s="293"/>
      <c r="MRA72" s="293"/>
      <c r="MRB72" s="293"/>
      <c r="MRC72" s="293"/>
      <c r="MRD72" s="293"/>
      <c r="MRE72" s="293"/>
      <c r="MRF72" s="293"/>
      <c r="MRG72" s="293"/>
      <c r="MRH72" s="293"/>
      <c r="MRI72" s="293"/>
      <c r="MRJ72" s="293"/>
      <c r="MRK72" s="293"/>
      <c r="MRL72" s="293"/>
      <c r="MRM72" s="293"/>
      <c r="MRN72" s="293"/>
      <c r="MRO72" s="293"/>
      <c r="MRP72" s="293"/>
      <c r="MRQ72" s="293"/>
      <c r="MRR72" s="293"/>
      <c r="MRS72" s="293"/>
      <c r="MRT72" s="293"/>
      <c r="MRU72" s="293"/>
      <c r="MRV72" s="293"/>
      <c r="MRW72" s="293"/>
      <c r="MRX72" s="293"/>
      <c r="MRY72" s="293"/>
      <c r="MRZ72" s="293"/>
      <c r="MSA72" s="293"/>
      <c r="MSB72" s="293"/>
      <c r="MSC72" s="293"/>
      <c r="MSD72" s="293"/>
      <c r="MSE72" s="293"/>
      <c r="MSF72" s="293"/>
      <c r="MSG72" s="293"/>
      <c r="MSH72" s="293"/>
      <c r="MSI72" s="293"/>
      <c r="MSJ72" s="293"/>
      <c r="MSK72" s="293"/>
      <c r="MSL72" s="293"/>
      <c r="MSM72" s="293"/>
      <c r="MSN72" s="293"/>
      <c r="MSO72" s="293"/>
      <c r="MSP72" s="293"/>
      <c r="MSQ72" s="293"/>
      <c r="MSR72" s="293"/>
      <c r="MSS72" s="293"/>
      <c r="MST72" s="293"/>
      <c r="MSU72" s="293"/>
      <c r="MSV72" s="293"/>
      <c r="MSW72" s="293"/>
      <c r="MSX72" s="293"/>
      <c r="MSY72" s="293"/>
      <c r="MSZ72" s="293"/>
      <c r="MTA72" s="293"/>
      <c r="MTB72" s="293"/>
      <c r="MTC72" s="293"/>
      <c r="MTD72" s="293"/>
      <c r="MTE72" s="293"/>
      <c r="MTF72" s="293"/>
      <c r="MTG72" s="293"/>
      <c r="MTH72" s="293"/>
      <c r="MTI72" s="293"/>
      <c r="MTJ72" s="293"/>
      <c r="MTK72" s="293"/>
      <c r="MTL72" s="293"/>
      <c r="MTM72" s="293"/>
      <c r="MTN72" s="293"/>
      <c r="MTO72" s="293"/>
      <c r="MTP72" s="293"/>
      <c r="MTQ72" s="293"/>
      <c r="MTR72" s="293"/>
      <c r="MTS72" s="293"/>
      <c r="MTT72" s="293"/>
      <c r="MTU72" s="293"/>
      <c r="MTV72" s="293"/>
      <c r="MTW72" s="293"/>
      <c r="MTX72" s="293"/>
      <c r="MTY72" s="293"/>
      <c r="MTZ72" s="293"/>
      <c r="MUA72" s="293"/>
      <c r="MUB72" s="293"/>
      <c r="MUC72" s="293"/>
      <c r="MUD72" s="293"/>
      <c r="MUE72" s="293"/>
      <c r="MUF72" s="293"/>
      <c r="MUG72" s="293"/>
      <c r="MUH72" s="293"/>
      <c r="MUI72" s="293"/>
      <c r="MUJ72" s="293"/>
      <c r="MUK72" s="293"/>
      <c r="MUL72" s="293"/>
      <c r="MUM72" s="293"/>
      <c r="MUN72" s="293"/>
      <c r="MUO72" s="293"/>
      <c r="MUP72" s="293"/>
      <c r="MUQ72" s="293"/>
      <c r="MUR72" s="293"/>
      <c r="MUS72" s="293"/>
      <c r="MUT72" s="293"/>
      <c r="MUU72" s="293"/>
      <c r="MUV72" s="293"/>
      <c r="MUW72" s="293"/>
      <c r="MUX72" s="293"/>
      <c r="MUY72" s="293"/>
      <c r="MUZ72" s="293"/>
      <c r="MVA72" s="293"/>
      <c r="MVB72" s="293"/>
      <c r="MVC72" s="293"/>
      <c r="MVD72" s="293"/>
      <c r="MVE72" s="293"/>
      <c r="MVF72" s="293"/>
      <c r="MVG72" s="293"/>
      <c r="MVH72" s="293"/>
      <c r="MVI72" s="293"/>
      <c r="MVJ72" s="293"/>
      <c r="MVK72" s="293"/>
      <c r="MVL72" s="293"/>
      <c r="MVM72" s="293"/>
      <c r="MVN72" s="293"/>
      <c r="MVO72" s="293"/>
      <c r="MVP72" s="293"/>
      <c r="MVQ72" s="293"/>
      <c r="MVR72" s="293"/>
      <c r="MVS72" s="293"/>
      <c r="MVT72" s="293"/>
      <c r="MVU72" s="293"/>
      <c r="MVV72" s="293"/>
      <c r="MVW72" s="293"/>
      <c r="MVX72" s="293"/>
      <c r="MVY72" s="293"/>
      <c r="MVZ72" s="293"/>
      <c r="MWA72" s="293"/>
      <c r="MWB72" s="293"/>
      <c r="MWC72" s="293"/>
      <c r="MWD72" s="293"/>
      <c r="MWE72" s="293"/>
      <c r="MWF72" s="293"/>
      <c r="MWG72" s="293"/>
      <c r="MWH72" s="293"/>
      <c r="MWI72" s="293"/>
      <c r="MWJ72" s="293"/>
      <c r="MWK72" s="293"/>
      <c r="MWL72" s="293"/>
      <c r="MWM72" s="293"/>
      <c r="MWN72" s="293"/>
      <c r="MWO72" s="293"/>
      <c r="MWP72" s="293"/>
      <c r="MWQ72" s="293"/>
      <c r="MWR72" s="293"/>
      <c r="MWS72" s="293"/>
      <c r="MWT72" s="293"/>
      <c r="MWU72" s="293"/>
      <c r="MWV72" s="293"/>
      <c r="MWW72" s="293"/>
      <c r="MWX72" s="293"/>
      <c r="MWY72" s="293"/>
      <c r="MWZ72" s="293"/>
      <c r="MXA72" s="293"/>
      <c r="MXB72" s="293"/>
      <c r="MXC72" s="293"/>
      <c r="MXD72" s="293"/>
      <c r="MXI72" s="293"/>
      <c r="MXJ72" s="293"/>
      <c r="MXK72" s="293"/>
      <c r="MXL72" s="293"/>
      <c r="MXM72" s="293"/>
      <c r="MXN72" s="293"/>
      <c r="MXO72" s="293"/>
      <c r="MXP72" s="293"/>
      <c r="MXQ72" s="293"/>
      <c r="MXR72" s="293"/>
      <c r="MXS72" s="293"/>
      <c r="MZK72" s="293"/>
      <c r="MZL72" s="293"/>
      <c r="MZM72" s="293"/>
      <c r="MZN72" s="293"/>
      <c r="MZO72" s="293"/>
      <c r="MZP72" s="293"/>
      <c r="MZQ72" s="293"/>
      <c r="MZR72" s="293"/>
      <c r="MZS72" s="293"/>
      <c r="MZT72" s="293"/>
      <c r="MZU72" s="293"/>
      <c r="MZV72" s="293"/>
      <c r="MZW72" s="293"/>
      <c r="MZX72" s="293"/>
      <c r="MZY72" s="293"/>
      <c r="MZZ72" s="293"/>
      <c r="NAA72" s="293"/>
      <c r="NAB72" s="293"/>
      <c r="NAC72" s="293"/>
      <c r="NAD72" s="293"/>
      <c r="NAE72" s="293"/>
      <c r="NAF72" s="293"/>
      <c r="NAG72" s="293"/>
      <c r="NAH72" s="293"/>
      <c r="NAI72" s="293"/>
      <c r="NAJ72" s="293"/>
      <c r="NAK72" s="293"/>
      <c r="NAL72" s="293"/>
      <c r="NAM72" s="293"/>
      <c r="NAN72" s="293"/>
      <c r="NAO72" s="293"/>
      <c r="NAP72" s="293"/>
      <c r="NAQ72" s="293"/>
      <c r="NAR72" s="293"/>
      <c r="NAS72" s="293"/>
      <c r="NAT72" s="293"/>
      <c r="NAU72" s="293"/>
      <c r="NAV72" s="293"/>
      <c r="NAW72" s="293"/>
      <c r="NAX72" s="293"/>
      <c r="NAY72" s="293"/>
      <c r="NAZ72" s="293"/>
      <c r="NBA72" s="293"/>
      <c r="NBB72" s="293"/>
      <c r="NBC72" s="293"/>
      <c r="NBD72" s="293"/>
      <c r="NBE72" s="293"/>
      <c r="NBF72" s="293"/>
      <c r="NBG72" s="293"/>
      <c r="NBH72" s="293"/>
      <c r="NBI72" s="293"/>
      <c r="NBJ72" s="293"/>
      <c r="NBK72" s="293"/>
      <c r="NBL72" s="293"/>
      <c r="NBM72" s="293"/>
      <c r="NBN72" s="293"/>
      <c r="NBO72" s="293"/>
      <c r="NBP72" s="293"/>
      <c r="NBQ72" s="293"/>
      <c r="NBR72" s="293"/>
      <c r="NBS72" s="293"/>
      <c r="NBT72" s="293"/>
      <c r="NBU72" s="293"/>
      <c r="NBV72" s="293"/>
      <c r="NBW72" s="293"/>
      <c r="NBX72" s="293"/>
      <c r="NBY72" s="293"/>
      <c r="NBZ72" s="293"/>
      <c r="NCA72" s="293"/>
      <c r="NCB72" s="293"/>
      <c r="NCC72" s="293"/>
      <c r="NCD72" s="293"/>
      <c r="NCE72" s="293"/>
      <c r="NCF72" s="293"/>
      <c r="NCG72" s="293"/>
      <c r="NCH72" s="293"/>
      <c r="NCI72" s="293"/>
      <c r="NCJ72" s="293"/>
      <c r="NCK72" s="293"/>
      <c r="NCL72" s="293"/>
      <c r="NCM72" s="293"/>
      <c r="NCN72" s="293"/>
      <c r="NCO72" s="293"/>
      <c r="NCP72" s="293"/>
      <c r="NCQ72" s="293"/>
      <c r="NCR72" s="293"/>
      <c r="NCS72" s="293"/>
      <c r="NCT72" s="293"/>
      <c r="NCU72" s="293"/>
      <c r="NCV72" s="293"/>
      <c r="NCW72" s="293"/>
      <c r="NCX72" s="293"/>
      <c r="NCY72" s="293"/>
      <c r="NCZ72" s="293"/>
      <c r="NDA72" s="293"/>
      <c r="NDB72" s="293"/>
      <c r="NDC72" s="293"/>
      <c r="NDD72" s="293"/>
      <c r="NDE72" s="293"/>
      <c r="NDF72" s="293"/>
      <c r="NDG72" s="293"/>
      <c r="NDH72" s="293"/>
      <c r="NDI72" s="293"/>
      <c r="NDJ72" s="293"/>
      <c r="NDK72" s="293"/>
      <c r="NDL72" s="293"/>
      <c r="NDM72" s="293"/>
      <c r="NDN72" s="293"/>
      <c r="NDO72" s="293"/>
      <c r="NDP72" s="293"/>
      <c r="NDQ72" s="293"/>
      <c r="NDR72" s="293"/>
      <c r="NDS72" s="293"/>
      <c r="NDT72" s="293"/>
      <c r="NDU72" s="293"/>
      <c r="NDV72" s="293"/>
      <c r="NDW72" s="293"/>
      <c r="NDX72" s="293"/>
      <c r="NDY72" s="293"/>
      <c r="NDZ72" s="293"/>
      <c r="NEA72" s="293"/>
      <c r="NEB72" s="293"/>
      <c r="NEC72" s="293"/>
      <c r="NED72" s="293"/>
      <c r="NEE72" s="293"/>
      <c r="NEF72" s="293"/>
      <c r="NEG72" s="293"/>
      <c r="NEH72" s="293"/>
      <c r="NEI72" s="293"/>
      <c r="NEJ72" s="293"/>
      <c r="NEK72" s="293"/>
      <c r="NEL72" s="293"/>
      <c r="NEM72" s="293"/>
      <c r="NEN72" s="293"/>
      <c r="NEO72" s="293"/>
      <c r="NEP72" s="293"/>
      <c r="NEQ72" s="293"/>
      <c r="NER72" s="293"/>
      <c r="NES72" s="293"/>
      <c r="NET72" s="293"/>
      <c r="NEU72" s="293"/>
      <c r="NEV72" s="293"/>
      <c r="NEW72" s="293"/>
      <c r="NEX72" s="293"/>
      <c r="NEY72" s="293"/>
      <c r="NEZ72" s="293"/>
      <c r="NFA72" s="293"/>
      <c r="NFB72" s="293"/>
      <c r="NFC72" s="293"/>
      <c r="NFD72" s="293"/>
      <c r="NFE72" s="293"/>
      <c r="NFF72" s="293"/>
      <c r="NFG72" s="293"/>
      <c r="NFH72" s="293"/>
      <c r="NFI72" s="293"/>
      <c r="NFJ72" s="293"/>
      <c r="NFK72" s="293"/>
      <c r="NFL72" s="293"/>
      <c r="NFM72" s="293"/>
      <c r="NFN72" s="293"/>
      <c r="NFO72" s="293"/>
      <c r="NFP72" s="293"/>
      <c r="NFQ72" s="293"/>
      <c r="NFR72" s="293"/>
      <c r="NFS72" s="293"/>
      <c r="NFT72" s="293"/>
      <c r="NFU72" s="293"/>
      <c r="NFV72" s="293"/>
      <c r="NFW72" s="293"/>
      <c r="NFX72" s="293"/>
      <c r="NFY72" s="293"/>
      <c r="NFZ72" s="293"/>
      <c r="NGA72" s="293"/>
      <c r="NGB72" s="293"/>
      <c r="NGC72" s="293"/>
      <c r="NGD72" s="293"/>
      <c r="NGE72" s="293"/>
      <c r="NGF72" s="293"/>
      <c r="NGG72" s="293"/>
      <c r="NGH72" s="293"/>
      <c r="NGI72" s="293"/>
      <c r="NGJ72" s="293"/>
      <c r="NGK72" s="293"/>
      <c r="NGL72" s="293"/>
      <c r="NGM72" s="293"/>
      <c r="NGN72" s="293"/>
      <c r="NGO72" s="293"/>
      <c r="NGP72" s="293"/>
      <c r="NGQ72" s="293"/>
      <c r="NGR72" s="293"/>
      <c r="NGS72" s="293"/>
      <c r="NGT72" s="293"/>
      <c r="NGU72" s="293"/>
      <c r="NGV72" s="293"/>
      <c r="NGW72" s="293"/>
      <c r="NGX72" s="293"/>
      <c r="NGY72" s="293"/>
      <c r="NGZ72" s="293"/>
      <c r="NHE72" s="293"/>
      <c r="NHF72" s="293"/>
      <c r="NHG72" s="293"/>
      <c r="NHH72" s="293"/>
      <c r="NHI72" s="293"/>
      <c r="NHJ72" s="293"/>
      <c r="NHK72" s="293"/>
      <c r="NHL72" s="293"/>
      <c r="NHM72" s="293"/>
      <c r="NHN72" s="293"/>
      <c r="NHO72" s="293"/>
      <c r="NJG72" s="293"/>
      <c r="NJH72" s="293"/>
      <c r="NJI72" s="293"/>
      <c r="NJJ72" s="293"/>
      <c r="NJK72" s="293"/>
      <c r="NJL72" s="293"/>
      <c r="NJM72" s="293"/>
      <c r="NJN72" s="293"/>
      <c r="NJO72" s="293"/>
      <c r="NJP72" s="293"/>
      <c r="NJQ72" s="293"/>
      <c r="NJR72" s="293"/>
      <c r="NJS72" s="293"/>
      <c r="NJT72" s="293"/>
      <c r="NJU72" s="293"/>
      <c r="NJV72" s="293"/>
      <c r="NJW72" s="293"/>
      <c r="NJX72" s="293"/>
      <c r="NJY72" s="293"/>
      <c r="NJZ72" s="293"/>
      <c r="NKA72" s="293"/>
      <c r="NKB72" s="293"/>
      <c r="NKC72" s="293"/>
      <c r="NKD72" s="293"/>
      <c r="NKE72" s="293"/>
      <c r="NKF72" s="293"/>
      <c r="NKG72" s="293"/>
      <c r="NKH72" s="293"/>
      <c r="NKI72" s="293"/>
      <c r="NKJ72" s="293"/>
      <c r="NKK72" s="293"/>
      <c r="NKL72" s="293"/>
      <c r="NKM72" s="293"/>
      <c r="NKN72" s="293"/>
      <c r="NKO72" s="293"/>
      <c r="NKP72" s="293"/>
      <c r="NKQ72" s="293"/>
      <c r="NKR72" s="293"/>
      <c r="NKS72" s="293"/>
      <c r="NKT72" s="293"/>
      <c r="NKU72" s="293"/>
      <c r="NKV72" s="293"/>
      <c r="NKW72" s="293"/>
      <c r="NKX72" s="293"/>
      <c r="NKY72" s="293"/>
      <c r="NKZ72" s="293"/>
      <c r="NLA72" s="293"/>
      <c r="NLB72" s="293"/>
      <c r="NLC72" s="293"/>
      <c r="NLD72" s="293"/>
      <c r="NLE72" s="293"/>
      <c r="NLF72" s="293"/>
      <c r="NLG72" s="293"/>
      <c r="NLH72" s="293"/>
      <c r="NLI72" s="293"/>
      <c r="NLJ72" s="293"/>
      <c r="NLK72" s="293"/>
      <c r="NLL72" s="293"/>
      <c r="NLM72" s="293"/>
      <c r="NLN72" s="293"/>
      <c r="NLO72" s="293"/>
      <c r="NLP72" s="293"/>
      <c r="NLQ72" s="293"/>
      <c r="NLR72" s="293"/>
      <c r="NLS72" s="293"/>
      <c r="NLT72" s="293"/>
      <c r="NLU72" s="293"/>
      <c r="NLV72" s="293"/>
      <c r="NLW72" s="293"/>
      <c r="NLX72" s="293"/>
      <c r="NLY72" s="293"/>
      <c r="NLZ72" s="293"/>
      <c r="NMA72" s="293"/>
      <c r="NMB72" s="293"/>
      <c r="NMC72" s="293"/>
      <c r="NMD72" s="293"/>
      <c r="NME72" s="293"/>
      <c r="NMF72" s="293"/>
      <c r="NMG72" s="293"/>
      <c r="NMH72" s="293"/>
      <c r="NMI72" s="293"/>
      <c r="NMJ72" s="293"/>
      <c r="NMK72" s="293"/>
      <c r="NML72" s="293"/>
      <c r="NMM72" s="293"/>
      <c r="NMN72" s="293"/>
      <c r="NMO72" s="293"/>
      <c r="NMP72" s="293"/>
      <c r="NMQ72" s="293"/>
      <c r="NMR72" s="293"/>
      <c r="NMS72" s="293"/>
      <c r="NMT72" s="293"/>
      <c r="NMU72" s="293"/>
      <c r="NMV72" s="293"/>
      <c r="NMW72" s="293"/>
      <c r="NMX72" s="293"/>
      <c r="NMY72" s="293"/>
      <c r="NMZ72" s="293"/>
      <c r="NNA72" s="293"/>
      <c r="NNB72" s="293"/>
      <c r="NNC72" s="293"/>
      <c r="NND72" s="293"/>
      <c r="NNE72" s="293"/>
      <c r="NNF72" s="293"/>
      <c r="NNG72" s="293"/>
      <c r="NNH72" s="293"/>
      <c r="NNI72" s="293"/>
      <c r="NNJ72" s="293"/>
      <c r="NNK72" s="293"/>
      <c r="NNL72" s="293"/>
      <c r="NNM72" s="293"/>
      <c r="NNN72" s="293"/>
      <c r="NNO72" s="293"/>
      <c r="NNP72" s="293"/>
      <c r="NNQ72" s="293"/>
      <c r="NNR72" s="293"/>
      <c r="NNS72" s="293"/>
      <c r="NNT72" s="293"/>
      <c r="NNU72" s="293"/>
      <c r="NNV72" s="293"/>
      <c r="NNW72" s="293"/>
      <c r="NNX72" s="293"/>
      <c r="NNY72" s="293"/>
      <c r="NNZ72" s="293"/>
      <c r="NOA72" s="293"/>
      <c r="NOB72" s="293"/>
      <c r="NOC72" s="293"/>
      <c r="NOD72" s="293"/>
      <c r="NOE72" s="293"/>
      <c r="NOF72" s="293"/>
      <c r="NOG72" s="293"/>
      <c r="NOH72" s="293"/>
      <c r="NOI72" s="293"/>
      <c r="NOJ72" s="293"/>
      <c r="NOK72" s="293"/>
      <c r="NOL72" s="293"/>
      <c r="NOM72" s="293"/>
      <c r="NON72" s="293"/>
      <c r="NOO72" s="293"/>
      <c r="NOP72" s="293"/>
      <c r="NOQ72" s="293"/>
      <c r="NOR72" s="293"/>
      <c r="NOS72" s="293"/>
      <c r="NOT72" s="293"/>
      <c r="NOU72" s="293"/>
      <c r="NOV72" s="293"/>
      <c r="NOW72" s="293"/>
      <c r="NOX72" s="293"/>
      <c r="NOY72" s="293"/>
      <c r="NOZ72" s="293"/>
      <c r="NPA72" s="293"/>
      <c r="NPB72" s="293"/>
      <c r="NPC72" s="293"/>
      <c r="NPD72" s="293"/>
      <c r="NPE72" s="293"/>
      <c r="NPF72" s="293"/>
      <c r="NPG72" s="293"/>
      <c r="NPH72" s="293"/>
      <c r="NPI72" s="293"/>
      <c r="NPJ72" s="293"/>
      <c r="NPK72" s="293"/>
      <c r="NPL72" s="293"/>
      <c r="NPM72" s="293"/>
      <c r="NPN72" s="293"/>
      <c r="NPO72" s="293"/>
      <c r="NPP72" s="293"/>
      <c r="NPQ72" s="293"/>
      <c r="NPR72" s="293"/>
      <c r="NPS72" s="293"/>
      <c r="NPT72" s="293"/>
      <c r="NPU72" s="293"/>
      <c r="NPV72" s="293"/>
      <c r="NPW72" s="293"/>
      <c r="NPX72" s="293"/>
      <c r="NPY72" s="293"/>
      <c r="NPZ72" s="293"/>
      <c r="NQA72" s="293"/>
      <c r="NQB72" s="293"/>
      <c r="NQC72" s="293"/>
      <c r="NQD72" s="293"/>
      <c r="NQE72" s="293"/>
      <c r="NQF72" s="293"/>
      <c r="NQG72" s="293"/>
      <c r="NQH72" s="293"/>
      <c r="NQI72" s="293"/>
      <c r="NQJ72" s="293"/>
      <c r="NQK72" s="293"/>
      <c r="NQL72" s="293"/>
      <c r="NQM72" s="293"/>
      <c r="NQN72" s="293"/>
      <c r="NQO72" s="293"/>
      <c r="NQP72" s="293"/>
      <c r="NQQ72" s="293"/>
      <c r="NQR72" s="293"/>
      <c r="NQS72" s="293"/>
      <c r="NQT72" s="293"/>
      <c r="NQU72" s="293"/>
      <c r="NQV72" s="293"/>
      <c r="NRA72" s="293"/>
      <c r="NRB72" s="293"/>
      <c r="NRC72" s="293"/>
      <c r="NRD72" s="293"/>
      <c r="NRE72" s="293"/>
      <c r="NRF72" s="293"/>
      <c r="NRG72" s="293"/>
      <c r="NRH72" s="293"/>
      <c r="NRI72" s="293"/>
      <c r="NRJ72" s="293"/>
      <c r="NRK72" s="293"/>
      <c r="NTC72" s="293"/>
      <c r="NTD72" s="293"/>
      <c r="NTE72" s="293"/>
      <c r="NTF72" s="293"/>
      <c r="NTG72" s="293"/>
      <c r="NTH72" s="293"/>
      <c r="NTI72" s="293"/>
      <c r="NTJ72" s="293"/>
      <c r="NTK72" s="293"/>
      <c r="NTL72" s="293"/>
      <c r="NTM72" s="293"/>
      <c r="NTN72" s="293"/>
      <c r="NTO72" s="293"/>
      <c r="NTP72" s="293"/>
      <c r="NTQ72" s="293"/>
      <c r="NTR72" s="293"/>
      <c r="NTS72" s="293"/>
      <c r="NTT72" s="293"/>
      <c r="NTU72" s="293"/>
      <c r="NTV72" s="293"/>
      <c r="NTW72" s="293"/>
      <c r="NTX72" s="293"/>
      <c r="NTY72" s="293"/>
      <c r="NTZ72" s="293"/>
      <c r="NUA72" s="293"/>
      <c r="NUB72" s="293"/>
      <c r="NUC72" s="293"/>
      <c r="NUD72" s="293"/>
      <c r="NUE72" s="293"/>
      <c r="NUF72" s="293"/>
      <c r="NUG72" s="293"/>
      <c r="NUH72" s="293"/>
      <c r="NUI72" s="293"/>
      <c r="NUJ72" s="293"/>
      <c r="NUK72" s="293"/>
      <c r="NUL72" s="293"/>
      <c r="NUM72" s="293"/>
      <c r="NUN72" s="293"/>
      <c r="NUO72" s="293"/>
      <c r="NUP72" s="293"/>
      <c r="NUQ72" s="293"/>
      <c r="NUR72" s="293"/>
      <c r="NUS72" s="293"/>
      <c r="NUT72" s="293"/>
      <c r="NUU72" s="293"/>
      <c r="NUV72" s="293"/>
      <c r="NUW72" s="293"/>
      <c r="NUX72" s="293"/>
      <c r="NUY72" s="293"/>
      <c r="NUZ72" s="293"/>
      <c r="NVA72" s="293"/>
      <c r="NVB72" s="293"/>
      <c r="NVC72" s="293"/>
      <c r="NVD72" s="293"/>
      <c r="NVE72" s="293"/>
      <c r="NVF72" s="293"/>
      <c r="NVG72" s="293"/>
      <c r="NVH72" s="293"/>
      <c r="NVI72" s="293"/>
      <c r="NVJ72" s="293"/>
      <c r="NVK72" s="293"/>
      <c r="NVL72" s="293"/>
      <c r="NVM72" s="293"/>
      <c r="NVN72" s="293"/>
      <c r="NVO72" s="293"/>
      <c r="NVP72" s="293"/>
      <c r="NVQ72" s="293"/>
      <c r="NVR72" s="293"/>
      <c r="NVS72" s="293"/>
      <c r="NVT72" s="293"/>
      <c r="NVU72" s="293"/>
      <c r="NVV72" s="293"/>
      <c r="NVW72" s="293"/>
      <c r="NVX72" s="293"/>
      <c r="NVY72" s="293"/>
      <c r="NVZ72" s="293"/>
      <c r="NWA72" s="293"/>
      <c r="NWB72" s="293"/>
      <c r="NWC72" s="293"/>
      <c r="NWD72" s="293"/>
      <c r="NWE72" s="293"/>
      <c r="NWF72" s="293"/>
      <c r="NWG72" s="293"/>
      <c r="NWH72" s="293"/>
      <c r="NWI72" s="293"/>
      <c r="NWJ72" s="293"/>
      <c r="NWK72" s="293"/>
      <c r="NWL72" s="293"/>
      <c r="NWM72" s="293"/>
      <c r="NWN72" s="293"/>
      <c r="NWO72" s="293"/>
      <c r="NWP72" s="293"/>
      <c r="NWQ72" s="293"/>
      <c r="NWR72" s="293"/>
      <c r="NWS72" s="293"/>
      <c r="NWT72" s="293"/>
      <c r="NWU72" s="293"/>
      <c r="NWV72" s="293"/>
      <c r="NWW72" s="293"/>
      <c r="NWX72" s="293"/>
      <c r="NWY72" s="293"/>
      <c r="NWZ72" s="293"/>
      <c r="NXA72" s="293"/>
      <c r="NXB72" s="293"/>
      <c r="NXC72" s="293"/>
      <c r="NXD72" s="293"/>
      <c r="NXE72" s="293"/>
      <c r="NXF72" s="293"/>
      <c r="NXG72" s="293"/>
      <c r="NXH72" s="293"/>
      <c r="NXI72" s="293"/>
      <c r="NXJ72" s="293"/>
      <c r="NXK72" s="293"/>
      <c r="NXL72" s="293"/>
      <c r="NXM72" s="293"/>
      <c r="NXN72" s="293"/>
      <c r="NXO72" s="293"/>
      <c r="NXP72" s="293"/>
      <c r="NXQ72" s="293"/>
      <c r="NXR72" s="293"/>
      <c r="NXS72" s="293"/>
      <c r="NXT72" s="293"/>
      <c r="NXU72" s="293"/>
      <c r="NXV72" s="293"/>
      <c r="NXW72" s="293"/>
      <c r="NXX72" s="293"/>
      <c r="NXY72" s="293"/>
      <c r="NXZ72" s="293"/>
      <c r="NYA72" s="293"/>
      <c r="NYB72" s="293"/>
      <c r="NYC72" s="293"/>
      <c r="NYD72" s="293"/>
      <c r="NYE72" s="293"/>
      <c r="NYF72" s="293"/>
      <c r="NYG72" s="293"/>
      <c r="NYH72" s="293"/>
      <c r="NYI72" s="293"/>
      <c r="NYJ72" s="293"/>
      <c r="NYK72" s="293"/>
      <c r="NYL72" s="293"/>
      <c r="NYM72" s="293"/>
      <c r="NYN72" s="293"/>
      <c r="NYO72" s="293"/>
      <c r="NYP72" s="293"/>
      <c r="NYQ72" s="293"/>
      <c r="NYR72" s="293"/>
      <c r="NYS72" s="293"/>
      <c r="NYT72" s="293"/>
      <c r="NYU72" s="293"/>
      <c r="NYV72" s="293"/>
      <c r="NYW72" s="293"/>
      <c r="NYX72" s="293"/>
      <c r="NYY72" s="293"/>
      <c r="NYZ72" s="293"/>
      <c r="NZA72" s="293"/>
      <c r="NZB72" s="293"/>
      <c r="NZC72" s="293"/>
      <c r="NZD72" s="293"/>
      <c r="NZE72" s="293"/>
      <c r="NZF72" s="293"/>
      <c r="NZG72" s="293"/>
      <c r="NZH72" s="293"/>
      <c r="NZI72" s="293"/>
      <c r="NZJ72" s="293"/>
      <c r="NZK72" s="293"/>
      <c r="NZL72" s="293"/>
      <c r="NZM72" s="293"/>
      <c r="NZN72" s="293"/>
      <c r="NZO72" s="293"/>
      <c r="NZP72" s="293"/>
      <c r="NZQ72" s="293"/>
      <c r="NZR72" s="293"/>
      <c r="NZS72" s="293"/>
      <c r="NZT72" s="293"/>
      <c r="NZU72" s="293"/>
      <c r="NZV72" s="293"/>
      <c r="NZW72" s="293"/>
      <c r="NZX72" s="293"/>
      <c r="NZY72" s="293"/>
      <c r="NZZ72" s="293"/>
      <c r="OAA72" s="293"/>
      <c r="OAB72" s="293"/>
      <c r="OAC72" s="293"/>
      <c r="OAD72" s="293"/>
      <c r="OAE72" s="293"/>
      <c r="OAF72" s="293"/>
      <c r="OAG72" s="293"/>
      <c r="OAH72" s="293"/>
      <c r="OAI72" s="293"/>
      <c r="OAJ72" s="293"/>
      <c r="OAK72" s="293"/>
      <c r="OAL72" s="293"/>
      <c r="OAM72" s="293"/>
      <c r="OAN72" s="293"/>
      <c r="OAO72" s="293"/>
      <c r="OAP72" s="293"/>
      <c r="OAQ72" s="293"/>
      <c r="OAR72" s="293"/>
      <c r="OAW72" s="293"/>
      <c r="OAX72" s="293"/>
      <c r="OAY72" s="293"/>
      <c r="OAZ72" s="293"/>
      <c r="OBA72" s="293"/>
      <c r="OBB72" s="293"/>
      <c r="OBC72" s="293"/>
      <c r="OBD72" s="293"/>
      <c r="OBE72" s="293"/>
      <c r="OBF72" s="293"/>
      <c r="OBG72" s="293"/>
      <c r="OCY72" s="293"/>
      <c r="OCZ72" s="293"/>
      <c r="ODA72" s="293"/>
      <c r="ODB72" s="293"/>
      <c r="ODC72" s="293"/>
      <c r="ODD72" s="293"/>
      <c r="ODE72" s="293"/>
      <c r="ODF72" s="293"/>
      <c r="ODG72" s="293"/>
      <c r="ODH72" s="293"/>
      <c r="ODI72" s="293"/>
      <c r="ODJ72" s="293"/>
      <c r="ODK72" s="293"/>
      <c r="ODL72" s="293"/>
      <c r="ODM72" s="293"/>
      <c r="ODN72" s="293"/>
      <c r="ODO72" s="293"/>
      <c r="ODP72" s="293"/>
      <c r="ODQ72" s="293"/>
      <c r="ODR72" s="293"/>
      <c r="ODS72" s="293"/>
      <c r="ODT72" s="293"/>
      <c r="ODU72" s="293"/>
      <c r="ODV72" s="293"/>
      <c r="ODW72" s="293"/>
      <c r="ODX72" s="293"/>
      <c r="ODY72" s="293"/>
      <c r="ODZ72" s="293"/>
      <c r="OEA72" s="293"/>
      <c r="OEB72" s="293"/>
      <c r="OEC72" s="293"/>
      <c r="OED72" s="293"/>
      <c r="OEE72" s="293"/>
      <c r="OEF72" s="293"/>
      <c r="OEG72" s="293"/>
      <c r="OEH72" s="293"/>
      <c r="OEI72" s="293"/>
      <c r="OEJ72" s="293"/>
      <c r="OEK72" s="293"/>
      <c r="OEL72" s="293"/>
      <c r="OEM72" s="293"/>
      <c r="OEN72" s="293"/>
      <c r="OEO72" s="293"/>
      <c r="OEP72" s="293"/>
      <c r="OEQ72" s="293"/>
      <c r="OER72" s="293"/>
      <c r="OES72" s="293"/>
      <c r="OET72" s="293"/>
      <c r="OEU72" s="293"/>
      <c r="OEV72" s="293"/>
      <c r="OEW72" s="293"/>
      <c r="OEX72" s="293"/>
      <c r="OEY72" s="293"/>
      <c r="OEZ72" s="293"/>
      <c r="OFA72" s="293"/>
      <c r="OFB72" s="293"/>
      <c r="OFC72" s="293"/>
      <c r="OFD72" s="293"/>
      <c r="OFE72" s="293"/>
      <c r="OFF72" s="293"/>
      <c r="OFG72" s="293"/>
      <c r="OFH72" s="293"/>
      <c r="OFI72" s="293"/>
      <c r="OFJ72" s="293"/>
      <c r="OFK72" s="293"/>
      <c r="OFL72" s="293"/>
      <c r="OFM72" s="293"/>
      <c r="OFN72" s="293"/>
      <c r="OFO72" s="293"/>
      <c r="OFP72" s="293"/>
      <c r="OFQ72" s="293"/>
      <c r="OFR72" s="293"/>
      <c r="OFS72" s="293"/>
      <c r="OFT72" s="293"/>
      <c r="OFU72" s="293"/>
      <c r="OFV72" s="293"/>
      <c r="OFW72" s="293"/>
      <c r="OFX72" s="293"/>
      <c r="OFY72" s="293"/>
      <c r="OFZ72" s="293"/>
      <c r="OGA72" s="293"/>
      <c r="OGB72" s="293"/>
      <c r="OGC72" s="293"/>
      <c r="OGD72" s="293"/>
      <c r="OGE72" s="293"/>
      <c r="OGF72" s="293"/>
      <c r="OGG72" s="293"/>
      <c r="OGH72" s="293"/>
      <c r="OGI72" s="293"/>
      <c r="OGJ72" s="293"/>
      <c r="OGK72" s="293"/>
      <c r="OGL72" s="293"/>
      <c r="OGM72" s="293"/>
      <c r="OGN72" s="293"/>
      <c r="OGO72" s="293"/>
      <c r="OGP72" s="293"/>
      <c r="OGQ72" s="293"/>
      <c r="OGR72" s="293"/>
      <c r="OGS72" s="293"/>
      <c r="OGT72" s="293"/>
      <c r="OGU72" s="293"/>
      <c r="OGV72" s="293"/>
      <c r="OGW72" s="293"/>
      <c r="OGX72" s="293"/>
      <c r="OGY72" s="293"/>
      <c r="OGZ72" s="293"/>
      <c r="OHA72" s="293"/>
      <c r="OHB72" s="293"/>
      <c r="OHC72" s="293"/>
      <c r="OHD72" s="293"/>
      <c r="OHE72" s="293"/>
      <c r="OHF72" s="293"/>
      <c r="OHG72" s="293"/>
      <c r="OHH72" s="293"/>
      <c r="OHI72" s="293"/>
      <c r="OHJ72" s="293"/>
      <c r="OHK72" s="293"/>
      <c r="OHL72" s="293"/>
      <c r="OHM72" s="293"/>
      <c r="OHN72" s="293"/>
      <c r="OHO72" s="293"/>
      <c r="OHP72" s="293"/>
      <c r="OHQ72" s="293"/>
      <c r="OHR72" s="293"/>
      <c r="OHS72" s="293"/>
      <c r="OHT72" s="293"/>
      <c r="OHU72" s="293"/>
      <c r="OHV72" s="293"/>
      <c r="OHW72" s="293"/>
      <c r="OHX72" s="293"/>
      <c r="OHY72" s="293"/>
      <c r="OHZ72" s="293"/>
      <c r="OIA72" s="293"/>
      <c r="OIB72" s="293"/>
      <c r="OIC72" s="293"/>
      <c r="OID72" s="293"/>
      <c r="OIE72" s="293"/>
      <c r="OIF72" s="293"/>
      <c r="OIG72" s="293"/>
      <c r="OIH72" s="293"/>
      <c r="OII72" s="293"/>
      <c r="OIJ72" s="293"/>
      <c r="OIK72" s="293"/>
      <c r="OIL72" s="293"/>
      <c r="OIM72" s="293"/>
      <c r="OIN72" s="293"/>
      <c r="OIO72" s="293"/>
      <c r="OIP72" s="293"/>
      <c r="OIQ72" s="293"/>
      <c r="OIR72" s="293"/>
      <c r="OIS72" s="293"/>
      <c r="OIT72" s="293"/>
      <c r="OIU72" s="293"/>
      <c r="OIV72" s="293"/>
      <c r="OIW72" s="293"/>
      <c r="OIX72" s="293"/>
      <c r="OIY72" s="293"/>
      <c r="OIZ72" s="293"/>
      <c r="OJA72" s="293"/>
      <c r="OJB72" s="293"/>
      <c r="OJC72" s="293"/>
      <c r="OJD72" s="293"/>
      <c r="OJE72" s="293"/>
      <c r="OJF72" s="293"/>
      <c r="OJG72" s="293"/>
      <c r="OJH72" s="293"/>
      <c r="OJI72" s="293"/>
      <c r="OJJ72" s="293"/>
      <c r="OJK72" s="293"/>
      <c r="OJL72" s="293"/>
      <c r="OJM72" s="293"/>
      <c r="OJN72" s="293"/>
      <c r="OJO72" s="293"/>
      <c r="OJP72" s="293"/>
      <c r="OJQ72" s="293"/>
      <c r="OJR72" s="293"/>
      <c r="OJS72" s="293"/>
      <c r="OJT72" s="293"/>
      <c r="OJU72" s="293"/>
      <c r="OJV72" s="293"/>
      <c r="OJW72" s="293"/>
      <c r="OJX72" s="293"/>
      <c r="OJY72" s="293"/>
      <c r="OJZ72" s="293"/>
      <c r="OKA72" s="293"/>
      <c r="OKB72" s="293"/>
      <c r="OKC72" s="293"/>
      <c r="OKD72" s="293"/>
      <c r="OKE72" s="293"/>
      <c r="OKF72" s="293"/>
      <c r="OKG72" s="293"/>
      <c r="OKH72" s="293"/>
      <c r="OKI72" s="293"/>
      <c r="OKJ72" s="293"/>
      <c r="OKK72" s="293"/>
      <c r="OKL72" s="293"/>
      <c r="OKM72" s="293"/>
      <c r="OKN72" s="293"/>
      <c r="OKS72" s="293"/>
      <c r="OKT72" s="293"/>
      <c r="OKU72" s="293"/>
      <c r="OKV72" s="293"/>
      <c r="OKW72" s="293"/>
      <c r="OKX72" s="293"/>
      <c r="OKY72" s="293"/>
      <c r="OKZ72" s="293"/>
      <c r="OLA72" s="293"/>
      <c r="OLB72" s="293"/>
      <c r="OLC72" s="293"/>
      <c r="OMU72" s="293"/>
      <c r="OMV72" s="293"/>
      <c r="OMW72" s="293"/>
      <c r="OMX72" s="293"/>
      <c r="OMY72" s="293"/>
      <c r="OMZ72" s="293"/>
      <c r="ONA72" s="293"/>
      <c r="ONB72" s="293"/>
      <c r="ONC72" s="293"/>
      <c r="OND72" s="293"/>
      <c r="ONE72" s="293"/>
      <c r="ONF72" s="293"/>
      <c r="ONG72" s="293"/>
      <c r="ONH72" s="293"/>
      <c r="ONI72" s="293"/>
      <c r="ONJ72" s="293"/>
      <c r="ONK72" s="293"/>
      <c r="ONL72" s="293"/>
      <c r="ONM72" s="293"/>
      <c r="ONN72" s="293"/>
      <c r="ONO72" s="293"/>
      <c r="ONP72" s="293"/>
      <c r="ONQ72" s="293"/>
      <c r="ONR72" s="293"/>
      <c r="ONS72" s="293"/>
      <c r="ONT72" s="293"/>
      <c r="ONU72" s="293"/>
      <c r="ONV72" s="293"/>
      <c r="ONW72" s="293"/>
      <c r="ONX72" s="293"/>
      <c r="ONY72" s="293"/>
      <c r="ONZ72" s="293"/>
      <c r="OOA72" s="293"/>
      <c r="OOB72" s="293"/>
      <c r="OOC72" s="293"/>
      <c r="OOD72" s="293"/>
      <c r="OOE72" s="293"/>
      <c r="OOF72" s="293"/>
      <c r="OOG72" s="293"/>
      <c r="OOH72" s="293"/>
      <c r="OOI72" s="293"/>
      <c r="OOJ72" s="293"/>
      <c r="OOK72" s="293"/>
      <c r="OOL72" s="293"/>
      <c r="OOM72" s="293"/>
      <c r="OON72" s="293"/>
      <c r="OOO72" s="293"/>
      <c r="OOP72" s="293"/>
      <c r="OOQ72" s="293"/>
      <c r="OOR72" s="293"/>
      <c r="OOS72" s="293"/>
      <c r="OOT72" s="293"/>
      <c r="OOU72" s="293"/>
      <c r="OOV72" s="293"/>
      <c r="OOW72" s="293"/>
      <c r="OOX72" s="293"/>
      <c r="OOY72" s="293"/>
      <c r="OOZ72" s="293"/>
      <c r="OPA72" s="293"/>
      <c r="OPB72" s="293"/>
      <c r="OPC72" s="293"/>
      <c r="OPD72" s="293"/>
      <c r="OPE72" s="293"/>
      <c r="OPF72" s="293"/>
      <c r="OPG72" s="293"/>
      <c r="OPH72" s="293"/>
      <c r="OPI72" s="293"/>
      <c r="OPJ72" s="293"/>
      <c r="OPK72" s="293"/>
      <c r="OPL72" s="293"/>
      <c r="OPM72" s="293"/>
      <c r="OPN72" s="293"/>
      <c r="OPO72" s="293"/>
      <c r="OPP72" s="293"/>
      <c r="OPQ72" s="293"/>
      <c r="OPR72" s="293"/>
      <c r="OPS72" s="293"/>
      <c r="OPT72" s="293"/>
      <c r="OPU72" s="293"/>
      <c r="OPV72" s="293"/>
      <c r="OPW72" s="293"/>
      <c r="OPX72" s="293"/>
      <c r="OPY72" s="293"/>
      <c r="OPZ72" s="293"/>
      <c r="OQA72" s="293"/>
      <c r="OQB72" s="293"/>
      <c r="OQC72" s="293"/>
      <c r="OQD72" s="293"/>
      <c r="OQE72" s="293"/>
      <c r="OQF72" s="293"/>
      <c r="OQG72" s="293"/>
      <c r="OQH72" s="293"/>
      <c r="OQI72" s="293"/>
      <c r="OQJ72" s="293"/>
      <c r="OQK72" s="293"/>
      <c r="OQL72" s="293"/>
      <c r="OQM72" s="293"/>
      <c r="OQN72" s="293"/>
      <c r="OQO72" s="293"/>
      <c r="OQP72" s="293"/>
      <c r="OQQ72" s="293"/>
      <c r="OQR72" s="293"/>
      <c r="OQS72" s="293"/>
      <c r="OQT72" s="293"/>
      <c r="OQU72" s="293"/>
      <c r="OQV72" s="293"/>
      <c r="OQW72" s="293"/>
      <c r="OQX72" s="293"/>
      <c r="OQY72" s="293"/>
      <c r="OQZ72" s="293"/>
      <c r="ORA72" s="293"/>
      <c r="ORB72" s="293"/>
      <c r="ORC72" s="293"/>
      <c r="ORD72" s="293"/>
      <c r="ORE72" s="293"/>
      <c r="ORF72" s="293"/>
      <c r="ORG72" s="293"/>
      <c r="ORH72" s="293"/>
      <c r="ORI72" s="293"/>
      <c r="ORJ72" s="293"/>
      <c r="ORK72" s="293"/>
      <c r="ORL72" s="293"/>
      <c r="ORM72" s="293"/>
      <c r="ORN72" s="293"/>
      <c r="ORO72" s="293"/>
      <c r="ORP72" s="293"/>
      <c r="ORQ72" s="293"/>
      <c r="ORR72" s="293"/>
      <c r="ORS72" s="293"/>
      <c r="ORT72" s="293"/>
      <c r="ORU72" s="293"/>
      <c r="ORV72" s="293"/>
      <c r="ORW72" s="293"/>
      <c r="ORX72" s="293"/>
      <c r="ORY72" s="293"/>
      <c r="ORZ72" s="293"/>
      <c r="OSA72" s="293"/>
      <c r="OSB72" s="293"/>
      <c r="OSC72" s="293"/>
      <c r="OSD72" s="293"/>
      <c r="OSE72" s="293"/>
      <c r="OSF72" s="293"/>
      <c r="OSG72" s="293"/>
      <c r="OSH72" s="293"/>
      <c r="OSI72" s="293"/>
      <c r="OSJ72" s="293"/>
      <c r="OSK72" s="293"/>
      <c r="OSL72" s="293"/>
      <c r="OSM72" s="293"/>
      <c r="OSN72" s="293"/>
      <c r="OSO72" s="293"/>
      <c r="OSP72" s="293"/>
      <c r="OSQ72" s="293"/>
      <c r="OSR72" s="293"/>
      <c r="OSS72" s="293"/>
      <c r="OST72" s="293"/>
      <c r="OSU72" s="293"/>
      <c r="OSV72" s="293"/>
      <c r="OSW72" s="293"/>
      <c r="OSX72" s="293"/>
      <c r="OSY72" s="293"/>
      <c r="OSZ72" s="293"/>
      <c r="OTA72" s="293"/>
      <c r="OTB72" s="293"/>
      <c r="OTC72" s="293"/>
      <c r="OTD72" s="293"/>
      <c r="OTE72" s="293"/>
      <c r="OTF72" s="293"/>
      <c r="OTG72" s="293"/>
      <c r="OTH72" s="293"/>
      <c r="OTI72" s="293"/>
      <c r="OTJ72" s="293"/>
      <c r="OTK72" s="293"/>
      <c r="OTL72" s="293"/>
      <c r="OTM72" s="293"/>
      <c r="OTN72" s="293"/>
      <c r="OTO72" s="293"/>
      <c r="OTP72" s="293"/>
      <c r="OTQ72" s="293"/>
      <c r="OTR72" s="293"/>
      <c r="OTS72" s="293"/>
      <c r="OTT72" s="293"/>
      <c r="OTU72" s="293"/>
      <c r="OTV72" s="293"/>
      <c r="OTW72" s="293"/>
      <c r="OTX72" s="293"/>
      <c r="OTY72" s="293"/>
      <c r="OTZ72" s="293"/>
      <c r="OUA72" s="293"/>
      <c r="OUB72" s="293"/>
      <c r="OUC72" s="293"/>
      <c r="OUD72" s="293"/>
      <c r="OUE72" s="293"/>
      <c r="OUF72" s="293"/>
      <c r="OUG72" s="293"/>
      <c r="OUH72" s="293"/>
      <c r="OUI72" s="293"/>
      <c r="OUJ72" s="293"/>
      <c r="OUO72" s="293"/>
      <c r="OUP72" s="293"/>
      <c r="OUQ72" s="293"/>
      <c r="OUR72" s="293"/>
      <c r="OUS72" s="293"/>
      <c r="OUT72" s="293"/>
      <c r="OUU72" s="293"/>
      <c r="OUV72" s="293"/>
      <c r="OUW72" s="293"/>
      <c r="OUX72" s="293"/>
      <c r="OUY72" s="293"/>
      <c r="OWQ72" s="293"/>
      <c r="OWR72" s="293"/>
      <c r="OWS72" s="293"/>
      <c r="OWT72" s="293"/>
      <c r="OWU72" s="293"/>
      <c r="OWV72" s="293"/>
      <c r="OWW72" s="293"/>
      <c r="OWX72" s="293"/>
      <c r="OWY72" s="293"/>
      <c r="OWZ72" s="293"/>
      <c r="OXA72" s="293"/>
      <c r="OXB72" s="293"/>
      <c r="OXC72" s="293"/>
      <c r="OXD72" s="293"/>
      <c r="OXE72" s="293"/>
      <c r="OXF72" s="293"/>
      <c r="OXG72" s="293"/>
      <c r="OXH72" s="293"/>
      <c r="OXI72" s="293"/>
      <c r="OXJ72" s="293"/>
      <c r="OXK72" s="293"/>
      <c r="OXL72" s="293"/>
      <c r="OXM72" s="293"/>
      <c r="OXN72" s="293"/>
      <c r="OXO72" s="293"/>
      <c r="OXP72" s="293"/>
      <c r="OXQ72" s="293"/>
      <c r="OXR72" s="293"/>
      <c r="OXS72" s="293"/>
      <c r="OXT72" s="293"/>
      <c r="OXU72" s="293"/>
      <c r="OXV72" s="293"/>
      <c r="OXW72" s="293"/>
      <c r="OXX72" s="293"/>
      <c r="OXY72" s="293"/>
      <c r="OXZ72" s="293"/>
      <c r="OYA72" s="293"/>
      <c r="OYB72" s="293"/>
      <c r="OYC72" s="293"/>
      <c r="OYD72" s="293"/>
      <c r="OYE72" s="293"/>
      <c r="OYF72" s="293"/>
      <c r="OYG72" s="293"/>
      <c r="OYH72" s="293"/>
      <c r="OYI72" s="293"/>
      <c r="OYJ72" s="293"/>
      <c r="OYK72" s="293"/>
      <c r="OYL72" s="293"/>
      <c r="OYM72" s="293"/>
      <c r="OYN72" s="293"/>
      <c r="OYO72" s="293"/>
      <c r="OYP72" s="293"/>
      <c r="OYQ72" s="293"/>
      <c r="OYR72" s="293"/>
      <c r="OYS72" s="293"/>
      <c r="OYT72" s="293"/>
      <c r="OYU72" s="293"/>
      <c r="OYV72" s="293"/>
      <c r="OYW72" s="293"/>
      <c r="OYX72" s="293"/>
      <c r="OYY72" s="293"/>
      <c r="OYZ72" s="293"/>
      <c r="OZA72" s="293"/>
      <c r="OZB72" s="293"/>
      <c r="OZC72" s="293"/>
      <c r="OZD72" s="293"/>
      <c r="OZE72" s="293"/>
      <c r="OZF72" s="293"/>
      <c r="OZG72" s="293"/>
      <c r="OZH72" s="293"/>
      <c r="OZI72" s="293"/>
      <c r="OZJ72" s="293"/>
      <c r="OZK72" s="293"/>
      <c r="OZL72" s="293"/>
      <c r="OZM72" s="293"/>
      <c r="OZN72" s="293"/>
      <c r="OZO72" s="293"/>
      <c r="OZP72" s="293"/>
      <c r="OZQ72" s="293"/>
      <c r="OZR72" s="293"/>
      <c r="OZS72" s="293"/>
      <c r="OZT72" s="293"/>
      <c r="OZU72" s="293"/>
      <c r="OZV72" s="293"/>
      <c r="OZW72" s="293"/>
      <c r="OZX72" s="293"/>
      <c r="OZY72" s="293"/>
      <c r="OZZ72" s="293"/>
      <c r="PAA72" s="293"/>
      <c r="PAB72" s="293"/>
      <c r="PAC72" s="293"/>
      <c r="PAD72" s="293"/>
      <c r="PAE72" s="293"/>
      <c r="PAF72" s="293"/>
      <c r="PAG72" s="293"/>
      <c r="PAH72" s="293"/>
      <c r="PAI72" s="293"/>
      <c r="PAJ72" s="293"/>
      <c r="PAK72" s="293"/>
      <c r="PAL72" s="293"/>
      <c r="PAM72" s="293"/>
      <c r="PAN72" s="293"/>
      <c r="PAO72" s="293"/>
      <c r="PAP72" s="293"/>
      <c r="PAQ72" s="293"/>
      <c r="PAR72" s="293"/>
      <c r="PAS72" s="293"/>
      <c r="PAT72" s="293"/>
      <c r="PAU72" s="293"/>
      <c r="PAV72" s="293"/>
      <c r="PAW72" s="293"/>
      <c r="PAX72" s="293"/>
      <c r="PAY72" s="293"/>
      <c r="PAZ72" s="293"/>
      <c r="PBA72" s="293"/>
      <c r="PBB72" s="293"/>
      <c r="PBC72" s="293"/>
      <c r="PBD72" s="293"/>
      <c r="PBE72" s="293"/>
      <c r="PBF72" s="293"/>
      <c r="PBG72" s="293"/>
      <c r="PBH72" s="293"/>
      <c r="PBI72" s="293"/>
      <c r="PBJ72" s="293"/>
      <c r="PBK72" s="293"/>
      <c r="PBL72" s="293"/>
      <c r="PBM72" s="293"/>
      <c r="PBN72" s="293"/>
      <c r="PBO72" s="293"/>
      <c r="PBP72" s="293"/>
      <c r="PBQ72" s="293"/>
      <c r="PBR72" s="293"/>
      <c r="PBS72" s="293"/>
      <c r="PBT72" s="293"/>
      <c r="PBU72" s="293"/>
      <c r="PBV72" s="293"/>
      <c r="PBW72" s="293"/>
      <c r="PBX72" s="293"/>
      <c r="PBY72" s="293"/>
      <c r="PBZ72" s="293"/>
      <c r="PCA72" s="293"/>
      <c r="PCB72" s="293"/>
      <c r="PCC72" s="293"/>
      <c r="PCD72" s="293"/>
      <c r="PCE72" s="293"/>
      <c r="PCF72" s="293"/>
      <c r="PCG72" s="293"/>
      <c r="PCH72" s="293"/>
      <c r="PCI72" s="293"/>
      <c r="PCJ72" s="293"/>
      <c r="PCK72" s="293"/>
      <c r="PCL72" s="293"/>
      <c r="PCM72" s="293"/>
      <c r="PCN72" s="293"/>
      <c r="PCO72" s="293"/>
      <c r="PCP72" s="293"/>
      <c r="PCQ72" s="293"/>
      <c r="PCR72" s="293"/>
      <c r="PCS72" s="293"/>
      <c r="PCT72" s="293"/>
      <c r="PCU72" s="293"/>
      <c r="PCV72" s="293"/>
      <c r="PCW72" s="293"/>
      <c r="PCX72" s="293"/>
      <c r="PCY72" s="293"/>
      <c r="PCZ72" s="293"/>
      <c r="PDA72" s="293"/>
      <c r="PDB72" s="293"/>
      <c r="PDC72" s="293"/>
      <c r="PDD72" s="293"/>
      <c r="PDE72" s="293"/>
      <c r="PDF72" s="293"/>
      <c r="PDG72" s="293"/>
      <c r="PDH72" s="293"/>
      <c r="PDI72" s="293"/>
      <c r="PDJ72" s="293"/>
      <c r="PDK72" s="293"/>
      <c r="PDL72" s="293"/>
      <c r="PDM72" s="293"/>
      <c r="PDN72" s="293"/>
      <c r="PDO72" s="293"/>
      <c r="PDP72" s="293"/>
      <c r="PDQ72" s="293"/>
      <c r="PDR72" s="293"/>
      <c r="PDS72" s="293"/>
      <c r="PDT72" s="293"/>
      <c r="PDU72" s="293"/>
      <c r="PDV72" s="293"/>
      <c r="PDW72" s="293"/>
      <c r="PDX72" s="293"/>
      <c r="PDY72" s="293"/>
      <c r="PDZ72" s="293"/>
      <c r="PEA72" s="293"/>
      <c r="PEB72" s="293"/>
      <c r="PEC72" s="293"/>
      <c r="PED72" s="293"/>
      <c r="PEE72" s="293"/>
      <c r="PEF72" s="293"/>
      <c r="PEK72" s="293"/>
      <c r="PEL72" s="293"/>
      <c r="PEM72" s="293"/>
      <c r="PEN72" s="293"/>
      <c r="PEO72" s="293"/>
      <c r="PEP72" s="293"/>
      <c r="PEQ72" s="293"/>
      <c r="PER72" s="293"/>
      <c r="PES72" s="293"/>
      <c r="PET72" s="293"/>
      <c r="PEU72" s="293"/>
      <c r="PGM72" s="293"/>
      <c r="PGN72" s="293"/>
      <c r="PGO72" s="293"/>
      <c r="PGP72" s="293"/>
      <c r="PGQ72" s="293"/>
      <c r="PGR72" s="293"/>
      <c r="PGS72" s="293"/>
      <c r="PGT72" s="293"/>
      <c r="PGU72" s="293"/>
      <c r="PGV72" s="293"/>
      <c r="PGW72" s="293"/>
      <c r="PGX72" s="293"/>
      <c r="PGY72" s="293"/>
      <c r="PGZ72" s="293"/>
      <c r="PHA72" s="293"/>
      <c r="PHB72" s="293"/>
      <c r="PHC72" s="293"/>
      <c r="PHD72" s="293"/>
      <c r="PHE72" s="293"/>
      <c r="PHF72" s="293"/>
      <c r="PHG72" s="293"/>
      <c r="PHH72" s="293"/>
      <c r="PHI72" s="293"/>
      <c r="PHJ72" s="293"/>
      <c r="PHK72" s="293"/>
      <c r="PHL72" s="293"/>
      <c r="PHM72" s="293"/>
      <c r="PHN72" s="293"/>
      <c r="PHO72" s="293"/>
      <c r="PHP72" s="293"/>
      <c r="PHQ72" s="293"/>
      <c r="PHR72" s="293"/>
      <c r="PHS72" s="293"/>
      <c r="PHT72" s="293"/>
      <c r="PHU72" s="293"/>
      <c r="PHV72" s="293"/>
      <c r="PHW72" s="293"/>
      <c r="PHX72" s="293"/>
      <c r="PHY72" s="293"/>
      <c r="PHZ72" s="293"/>
      <c r="PIA72" s="293"/>
      <c r="PIB72" s="293"/>
      <c r="PIC72" s="293"/>
      <c r="PID72" s="293"/>
      <c r="PIE72" s="293"/>
      <c r="PIF72" s="293"/>
      <c r="PIG72" s="293"/>
      <c r="PIH72" s="293"/>
      <c r="PII72" s="293"/>
      <c r="PIJ72" s="293"/>
      <c r="PIK72" s="293"/>
      <c r="PIL72" s="293"/>
      <c r="PIM72" s="293"/>
      <c r="PIN72" s="293"/>
      <c r="PIO72" s="293"/>
      <c r="PIP72" s="293"/>
      <c r="PIQ72" s="293"/>
      <c r="PIR72" s="293"/>
      <c r="PIS72" s="293"/>
      <c r="PIT72" s="293"/>
      <c r="PIU72" s="293"/>
      <c r="PIV72" s="293"/>
      <c r="PIW72" s="293"/>
      <c r="PIX72" s="293"/>
      <c r="PIY72" s="293"/>
      <c r="PIZ72" s="293"/>
      <c r="PJA72" s="293"/>
      <c r="PJB72" s="293"/>
      <c r="PJC72" s="293"/>
      <c r="PJD72" s="293"/>
      <c r="PJE72" s="293"/>
      <c r="PJF72" s="293"/>
      <c r="PJG72" s="293"/>
      <c r="PJH72" s="293"/>
      <c r="PJI72" s="293"/>
      <c r="PJJ72" s="293"/>
      <c r="PJK72" s="293"/>
      <c r="PJL72" s="293"/>
      <c r="PJM72" s="293"/>
      <c r="PJN72" s="293"/>
      <c r="PJO72" s="293"/>
      <c r="PJP72" s="293"/>
      <c r="PJQ72" s="293"/>
      <c r="PJR72" s="293"/>
      <c r="PJS72" s="293"/>
      <c r="PJT72" s="293"/>
      <c r="PJU72" s="293"/>
      <c r="PJV72" s="293"/>
      <c r="PJW72" s="293"/>
      <c r="PJX72" s="293"/>
      <c r="PJY72" s="293"/>
      <c r="PJZ72" s="293"/>
      <c r="PKA72" s="293"/>
      <c r="PKB72" s="293"/>
      <c r="PKC72" s="293"/>
      <c r="PKD72" s="293"/>
      <c r="PKE72" s="293"/>
      <c r="PKF72" s="293"/>
      <c r="PKG72" s="293"/>
      <c r="PKH72" s="293"/>
      <c r="PKI72" s="293"/>
      <c r="PKJ72" s="293"/>
      <c r="PKK72" s="293"/>
      <c r="PKL72" s="293"/>
      <c r="PKM72" s="293"/>
      <c r="PKN72" s="293"/>
      <c r="PKO72" s="293"/>
      <c r="PKP72" s="293"/>
      <c r="PKQ72" s="293"/>
      <c r="PKR72" s="293"/>
      <c r="PKS72" s="293"/>
      <c r="PKT72" s="293"/>
      <c r="PKU72" s="293"/>
      <c r="PKV72" s="293"/>
      <c r="PKW72" s="293"/>
      <c r="PKX72" s="293"/>
      <c r="PKY72" s="293"/>
      <c r="PKZ72" s="293"/>
      <c r="PLA72" s="293"/>
      <c r="PLB72" s="293"/>
      <c r="PLC72" s="293"/>
      <c r="PLD72" s="293"/>
      <c r="PLE72" s="293"/>
      <c r="PLF72" s="293"/>
      <c r="PLG72" s="293"/>
      <c r="PLH72" s="293"/>
      <c r="PLI72" s="293"/>
      <c r="PLJ72" s="293"/>
      <c r="PLK72" s="293"/>
      <c r="PLL72" s="293"/>
      <c r="PLM72" s="293"/>
      <c r="PLN72" s="293"/>
      <c r="PLO72" s="293"/>
      <c r="PLP72" s="293"/>
      <c r="PLQ72" s="293"/>
      <c r="PLR72" s="293"/>
      <c r="PLS72" s="293"/>
      <c r="PLT72" s="293"/>
      <c r="PLU72" s="293"/>
      <c r="PLV72" s="293"/>
      <c r="PLW72" s="293"/>
      <c r="PLX72" s="293"/>
      <c r="PLY72" s="293"/>
      <c r="PLZ72" s="293"/>
      <c r="PMA72" s="293"/>
      <c r="PMB72" s="293"/>
      <c r="PMC72" s="293"/>
      <c r="PMD72" s="293"/>
      <c r="PME72" s="293"/>
      <c r="PMF72" s="293"/>
      <c r="PMG72" s="293"/>
      <c r="PMH72" s="293"/>
      <c r="PMI72" s="293"/>
      <c r="PMJ72" s="293"/>
      <c r="PMK72" s="293"/>
      <c r="PML72" s="293"/>
      <c r="PMM72" s="293"/>
      <c r="PMN72" s="293"/>
      <c r="PMO72" s="293"/>
      <c r="PMP72" s="293"/>
      <c r="PMQ72" s="293"/>
      <c r="PMR72" s="293"/>
      <c r="PMS72" s="293"/>
      <c r="PMT72" s="293"/>
      <c r="PMU72" s="293"/>
      <c r="PMV72" s="293"/>
      <c r="PMW72" s="293"/>
      <c r="PMX72" s="293"/>
      <c r="PMY72" s="293"/>
      <c r="PMZ72" s="293"/>
      <c r="PNA72" s="293"/>
      <c r="PNB72" s="293"/>
      <c r="PNC72" s="293"/>
      <c r="PND72" s="293"/>
      <c r="PNE72" s="293"/>
      <c r="PNF72" s="293"/>
      <c r="PNG72" s="293"/>
      <c r="PNH72" s="293"/>
      <c r="PNI72" s="293"/>
      <c r="PNJ72" s="293"/>
      <c r="PNK72" s="293"/>
      <c r="PNL72" s="293"/>
      <c r="PNM72" s="293"/>
      <c r="PNN72" s="293"/>
      <c r="PNO72" s="293"/>
      <c r="PNP72" s="293"/>
      <c r="PNQ72" s="293"/>
      <c r="PNR72" s="293"/>
      <c r="PNS72" s="293"/>
      <c r="PNT72" s="293"/>
      <c r="PNU72" s="293"/>
      <c r="PNV72" s="293"/>
      <c r="PNW72" s="293"/>
      <c r="PNX72" s="293"/>
      <c r="PNY72" s="293"/>
      <c r="PNZ72" s="293"/>
      <c r="POA72" s="293"/>
      <c r="POB72" s="293"/>
      <c r="POG72" s="293"/>
      <c r="POH72" s="293"/>
      <c r="POI72" s="293"/>
      <c r="POJ72" s="293"/>
      <c r="POK72" s="293"/>
      <c r="POL72" s="293"/>
      <c r="POM72" s="293"/>
      <c r="PON72" s="293"/>
      <c r="POO72" s="293"/>
      <c r="POP72" s="293"/>
      <c r="POQ72" s="293"/>
      <c r="PQI72" s="293"/>
      <c r="PQJ72" s="293"/>
      <c r="PQK72" s="293"/>
      <c r="PQL72" s="293"/>
      <c r="PQM72" s="293"/>
      <c r="PQN72" s="293"/>
      <c r="PQO72" s="293"/>
      <c r="PQP72" s="293"/>
      <c r="PQQ72" s="293"/>
      <c r="PQR72" s="293"/>
      <c r="PQS72" s="293"/>
      <c r="PQT72" s="293"/>
      <c r="PQU72" s="293"/>
      <c r="PQV72" s="293"/>
      <c r="PQW72" s="293"/>
      <c r="PQX72" s="293"/>
      <c r="PQY72" s="293"/>
      <c r="PQZ72" s="293"/>
      <c r="PRA72" s="293"/>
      <c r="PRB72" s="293"/>
      <c r="PRC72" s="293"/>
      <c r="PRD72" s="293"/>
      <c r="PRE72" s="293"/>
      <c r="PRF72" s="293"/>
      <c r="PRG72" s="293"/>
      <c r="PRH72" s="293"/>
      <c r="PRI72" s="293"/>
      <c r="PRJ72" s="293"/>
      <c r="PRK72" s="293"/>
      <c r="PRL72" s="293"/>
      <c r="PRM72" s="293"/>
      <c r="PRN72" s="293"/>
      <c r="PRO72" s="293"/>
      <c r="PRP72" s="293"/>
      <c r="PRQ72" s="293"/>
      <c r="PRR72" s="293"/>
      <c r="PRS72" s="293"/>
      <c r="PRT72" s="293"/>
      <c r="PRU72" s="293"/>
      <c r="PRV72" s="293"/>
      <c r="PRW72" s="293"/>
      <c r="PRX72" s="293"/>
      <c r="PRY72" s="293"/>
      <c r="PRZ72" s="293"/>
      <c r="PSA72" s="293"/>
      <c r="PSB72" s="293"/>
      <c r="PSC72" s="293"/>
      <c r="PSD72" s="293"/>
      <c r="PSE72" s="293"/>
      <c r="PSF72" s="293"/>
      <c r="PSG72" s="293"/>
      <c r="PSH72" s="293"/>
      <c r="PSI72" s="293"/>
      <c r="PSJ72" s="293"/>
      <c r="PSK72" s="293"/>
      <c r="PSL72" s="293"/>
      <c r="PSM72" s="293"/>
      <c r="PSN72" s="293"/>
      <c r="PSO72" s="293"/>
      <c r="PSP72" s="293"/>
      <c r="PSQ72" s="293"/>
      <c r="PSR72" s="293"/>
      <c r="PSS72" s="293"/>
      <c r="PST72" s="293"/>
      <c r="PSU72" s="293"/>
      <c r="PSV72" s="293"/>
      <c r="PSW72" s="293"/>
      <c r="PSX72" s="293"/>
      <c r="PSY72" s="293"/>
      <c r="PSZ72" s="293"/>
      <c r="PTA72" s="293"/>
      <c r="PTB72" s="293"/>
      <c r="PTC72" s="293"/>
      <c r="PTD72" s="293"/>
      <c r="PTE72" s="293"/>
      <c r="PTF72" s="293"/>
      <c r="PTG72" s="293"/>
      <c r="PTH72" s="293"/>
      <c r="PTI72" s="293"/>
      <c r="PTJ72" s="293"/>
      <c r="PTK72" s="293"/>
      <c r="PTL72" s="293"/>
      <c r="PTM72" s="293"/>
      <c r="PTN72" s="293"/>
      <c r="PTO72" s="293"/>
      <c r="PTP72" s="293"/>
      <c r="PTQ72" s="293"/>
      <c r="PTR72" s="293"/>
      <c r="PTS72" s="293"/>
      <c r="PTT72" s="293"/>
      <c r="PTU72" s="293"/>
      <c r="PTV72" s="293"/>
      <c r="PTW72" s="293"/>
      <c r="PTX72" s="293"/>
      <c r="PTY72" s="293"/>
      <c r="PTZ72" s="293"/>
      <c r="PUA72" s="293"/>
      <c r="PUB72" s="293"/>
      <c r="PUC72" s="293"/>
      <c r="PUD72" s="293"/>
      <c r="PUE72" s="293"/>
      <c r="PUF72" s="293"/>
      <c r="PUG72" s="293"/>
      <c r="PUH72" s="293"/>
      <c r="PUI72" s="293"/>
      <c r="PUJ72" s="293"/>
      <c r="PUK72" s="293"/>
      <c r="PUL72" s="293"/>
      <c r="PUM72" s="293"/>
      <c r="PUN72" s="293"/>
      <c r="PUO72" s="293"/>
      <c r="PUP72" s="293"/>
      <c r="PUQ72" s="293"/>
      <c r="PUR72" s="293"/>
      <c r="PUS72" s="293"/>
      <c r="PUT72" s="293"/>
      <c r="PUU72" s="293"/>
      <c r="PUV72" s="293"/>
      <c r="PUW72" s="293"/>
      <c r="PUX72" s="293"/>
      <c r="PUY72" s="293"/>
      <c r="PUZ72" s="293"/>
      <c r="PVA72" s="293"/>
      <c r="PVB72" s="293"/>
      <c r="PVC72" s="293"/>
      <c r="PVD72" s="293"/>
      <c r="PVE72" s="293"/>
      <c r="PVF72" s="293"/>
      <c r="PVG72" s="293"/>
      <c r="PVH72" s="293"/>
      <c r="PVI72" s="293"/>
      <c r="PVJ72" s="293"/>
      <c r="PVK72" s="293"/>
      <c r="PVL72" s="293"/>
      <c r="PVM72" s="293"/>
      <c r="PVN72" s="293"/>
      <c r="PVO72" s="293"/>
      <c r="PVP72" s="293"/>
      <c r="PVQ72" s="293"/>
      <c r="PVR72" s="293"/>
      <c r="PVS72" s="293"/>
      <c r="PVT72" s="293"/>
      <c r="PVU72" s="293"/>
      <c r="PVV72" s="293"/>
      <c r="PVW72" s="293"/>
      <c r="PVX72" s="293"/>
      <c r="PVY72" s="293"/>
      <c r="PVZ72" s="293"/>
      <c r="PWA72" s="293"/>
      <c r="PWB72" s="293"/>
      <c r="PWC72" s="293"/>
      <c r="PWD72" s="293"/>
      <c r="PWE72" s="293"/>
      <c r="PWF72" s="293"/>
      <c r="PWG72" s="293"/>
      <c r="PWH72" s="293"/>
      <c r="PWI72" s="293"/>
      <c r="PWJ72" s="293"/>
      <c r="PWK72" s="293"/>
      <c r="PWL72" s="293"/>
      <c r="PWM72" s="293"/>
      <c r="PWN72" s="293"/>
      <c r="PWO72" s="293"/>
      <c r="PWP72" s="293"/>
      <c r="PWQ72" s="293"/>
      <c r="PWR72" s="293"/>
      <c r="PWS72" s="293"/>
      <c r="PWT72" s="293"/>
      <c r="PWU72" s="293"/>
      <c r="PWV72" s="293"/>
      <c r="PWW72" s="293"/>
      <c r="PWX72" s="293"/>
      <c r="PWY72" s="293"/>
      <c r="PWZ72" s="293"/>
      <c r="PXA72" s="293"/>
      <c r="PXB72" s="293"/>
      <c r="PXC72" s="293"/>
      <c r="PXD72" s="293"/>
      <c r="PXE72" s="293"/>
      <c r="PXF72" s="293"/>
      <c r="PXG72" s="293"/>
      <c r="PXH72" s="293"/>
      <c r="PXI72" s="293"/>
      <c r="PXJ72" s="293"/>
      <c r="PXK72" s="293"/>
      <c r="PXL72" s="293"/>
      <c r="PXM72" s="293"/>
      <c r="PXN72" s="293"/>
      <c r="PXO72" s="293"/>
      <c r="PXP72" s="293"/>
      <c r="PXQ72" s="293"/>
      <c r="PXR72" s="293"/>
      <c r="PXS72" s="293"/>
      <c r="PXT72" s="293"/>
      <c r="PXU72" s="293"/>
      <c r="PXV72" s="293"/>
      <c r="PXW72" s="293"/>
      <c r="PXX72" s="293"/>
      <c r="PYC72" s="293"/>
      <c r="PYD72" s="293"/>
      <c r="PYE72" s="293"/>
      <c r="PYF72" s="293"/>
      <c r="PYG72" s="293"/>
      <c r="PYH72" s="293"/>
      <c r="PYI72" s="293"/>
      <c r="PYJ72" s="293"/>
      <c r="PYK72" s="293"/>
      <c r="PYL72" s="293"/>
      <c r="PYM72" s="293"/>
      <c r="QAE72" s="293"/>
      <c r="QAF72" s="293"/>
      <c r="QAG72" s="293"/>
      <c r="QAH72" s="293"/>
      <c r="QAI72" s="293"/>
      <c r="QAJ72" s="293"/>
      <c r="QAK72" s="293"/>
      <c r="QAL72" s="293"/>
      <c r="QAM72" s="293"/>
      <c r="QAN72" s="293"/>
      <c r="QAO72" s="293"/>
      <c r="QAP72" s="293"/>
      <c r="QAQ72" s="293"/>
      <c r="QAR72" s="293"/>
      <c r="QAS72" s="293"/>
      <c r="QAT72" s="293"/>
      <c r="QAU72" s="293"/>
      <c r="QAV72" s="293"/>
      <c r="QAW72" s="293"/>
      <c r="QAX72" s="293"/>
      <c r="QAY72" s="293"/>
      <c r="QAZ72" s="293"/>
      <c r="QBA72" s="293"/>
      <c r="QBB72" s="293"/>
      <c r="QBC72" s="293"/>
      <c r="QBD72" s="293"/>
      <c r="QBE72" s="293"/>
      <c r="QBF72" s="293"/>
      <c r="QBG72" s="293"/>
      <c r="QBH72" s="293"/>
      <c r="QBI72" s="293"/>
      <c r="QBJ72" s="293"/>
      <c r="QBK72" s="293"/>
      <c r="QBL72" s="293"/>
      <c r="QBM72" s="293"/>
      <c r="QBN72" s="293"/>
      <c r="QBO72" s="293"/>
      <c r="QBP72" s="293"/>
      <c r="QBQ72" s="293"/>
      <c r="QBR72" s="293"/>
      <c r="QBS72" s="293"/>
      <c r="QBT72" s="293"/>
      <c r="QBU72" s="293"/>
      <c r="QBV72" s="293"/>
      <c r="QBW72" s="293"/>
      <c r="QBX72" s="293"/>
      <c r="QBY72" s="293"/>
      <c r="QBZ72" s="293"/>
      <c r="QCA72" s="293"/>
      <c r="QCB72" s="293"/>
      <c r="QCC72" s="293"/>
      <c r="QCD72" s="293"/>
      <c r="QCE72" s="293"/>
      <c r="QCF72" s="293"/>
      <c r="QCG72" s="293"/>
      <c r="QCH72" s="293"/>
      <c r="QCI72" s="293"/>
      <c r="QCJ72" s="293"/>
      <c r="QCK72" s="293"/>
      <c r="QCL72" s="293"/>
      <c r="QCM72" s="293"/>
      <c r="QCN72" s="293"/>
      <c r="QCO72" s="293"/>
      <c r="QCP72" s="293"/>
      <c r="QCQ72" s="293"/>
      <c r="QCR72" s="293"/>
      <c r="QCS72" s="293"/>
      <c r="QCT72" s="293"/>
      <c r="QCU72" s="293"/>
      <c r="QCV72" s="293"/>
      <c r="QCW72" s="293"/>
      <c r="QCX72" s="293"/>
      <c r="QCY72" s="293"/>
      <c r="QCZ72" s="293"/>
      <c r="QDA72" s="293"/>
      <c r="QDB72" s="293"/>
      <c r="QDC72" s="293"/>
      <c r="QDD72" s="293"/>
      <c r="QDE72" s="293"/>
      <c r="QDF72" s="293"/>
      <c r="QDG72" s="293"/>
      <c r="QDH72" s="293"/>
      <c r="QDI72" s="293"/>
      <c r="QDJ72" s="293"/>
      <c r="QDK72" s="293"/>
      <c r="QDL72" s="293"/>
      <c r="QDM72" s="293"/>
      <c r="QDN72" s="293"/>
      <c r="QDO72" s="293"/>
      <c r="QDP72" s="293"/>
      <c r="QDQ72" s="293"/>
      <c r="QDR72" s="293"/>
      <c r="QDS72" s="293"/>
      <c r="QDT72" s="293"/>
      <c r="QDU72" s="293"/>
      <c r="QDV72" s="293"/>
      <c r="QDW72" s="293"/>
      <c r="QDX72" s="293"/>
      <c r="QDY72" s="293"/>
      <c r="QDZ72" s="293"/>
      <c r="QEA72" s="293"/>
      <c r="QEB72" s="293"/>
      <c r="QEC72" s="293"/>
      <c r="QED72" s="293"/>
      <c r="QEE72" s="293"/>
      <c r="QEF72" s="293"/>
      <c r="QEG72" s="293"/>
      <c r="QEH72" s="293"/>
      <c r="QEI72" s="293"/>
      <c r="QEJ72" s="293"/>
      <c r="QEK72" s="293"/>
      <c r="QEL72" s="293"/>
      <c r="QEM72" s="293"/>
      <c r="QEN72" s="293"/>
      <c r="QEO72" s="293"/>
      <c r="QEP72" s="293"/>
      <c r="QEQ72" s="293"/>
      <c r="QER72" s="293"/>
      <c r="QES72" s="293"/>
      <c r="QET72" s="293"/>
      <c r="QEU72" s="293"/>
      <c r="QEV72" s="293"/>
      <c r="QEW72" s="293"/>
      <c r="QEX72" s="293"/>
      <c r="QEY72" s="293"/>
      <c r="QEZ72" s="293"/>
      <c r="QFA72" s="293"/>
      <c r="QFB72" s="293"/>
      <c r="QFC72" s="293"/>
      <c r="QFD72" s="293"/>
      <c r="QFE72" s="293"/>
      <c r="QFF72" s="293"/>
      <c r="QFG72" s="293"/>
      <c r="QFH72" s="293"/>
      <c r="QFI72" s="293"/>
      <c r="QFJ72" s="293"/>
      <c r="QFK72" s="293"/>
      <c r="QFL72" s="293"/>
      <c r="QFM72" s="293"/>
      <c r="QFN72" s="293"/>
      <c r="QFO72" s="293"/>
      <c r="QFP72" s="293"/>
      <c r="QFQ72" s="293"/>
      <c r="QFR72" s="293"/>
      <c r="QFS72" s="293"/>
      <c r="QFT72" s="293"/>
      <c r="QFU72" s="293"/>
      <c r="QFV72" s="293"/>
      <c r="QFW72" s="293"/>
      <c r="QFX72" s="293"/>
      <c r="QFY72" s="293"/>
      <c r="QFZ72" s="293"/>
      <c r="QGA72" s="293"/>
      <c r="QGB72" s="293"/>
      <c r="QGC72" s="293"/>
      <c r="QGD72" s="293"/>
      <c r="QGE72" s="293"/>
      <c r="QGF72" s="293"/>
      <c r="QGG72" s="293"/>
      <c r="QGH72" s="293"/>
      <c r="QGI72" s="293"/>
      <c r="QGJ72" s="293"/>
      <c r="QGK72" s="293"/>
      <c r="QGL72" s="293"/>
      <c r="QGM72" s="293"/>
      <c r="QGN72" s="293"/>
      <c r="QGO72" s="293"/>
      <c r="QGP72" s="293"/>
      <c r="QGQ72" s="293"/>
      <c r="QGR72" s="293"/>
      <c r="QGS72" s="293"/>
      <c r="QGT72" s="293"/>
      <c r="QGU72" s="293"/>
      <c r="QGV72" s="293"/>
      <c r="QGW72" s="293"/>
      <c r="QGX72" s="293"/>
      <c r="QGY72" s="293"/>
      <c r="QGZ72" s="293"/>
      <c r="QHA72" s="293"/>
      <c r="QHB72" s="293"/>
      <c r="QHC72" s="293"/>
      <c r="QHD72" s="293"/>
      <c r="QHE72" s="293"/>
      <c r="QHF72" s="293"/>
      <c r="QHG72" s="293"/>
      <c r="QHH72" s="293"/>
      <c r="QHI72" s="293"/>
      <c r="QHJ72" s="293"/>
      <c r="QHK72" s="293"/>
      <c r="QHL72" s="293"/>
      <c r="QHM72" s="293"/>
      <c r="QHN72" s="293"/>
      <c r="QHO72" s="293"/>
      <c r="QHP72" s="293"/>
      <c r="QHQ72" s="293"/>
      <c r="QHR72" s="293"/>
      <c r="QHS72" s="293"/>
      <c r="QHT72" s="293"/>
      <c r="QHY72" s="293"/>
      <c r="QHZ72" s="293"/>
      <c r="QIA72" s="293"/>
      <c r="QIB72" s="293"/>
      <c r="QIC72" s="293"/>
      <c r="QID72" s="293"/>
      <c r="QIE72" s="293"/>
      <c r="QIF72" s="293"/>
      <c r="QIG72" s="293"/>
      <c r="QIH72" s="293"/>
      <c r="QII72" s="293"/>
      <c r="QKA72" s="293"/>
      <c r="QKB72" s="293"/>
      <c r="QKC72" s="293"/>
      <c r="QKD72" s="293"/>
      <c r="QKE72" s="293"/>
      <c r="QKF72" s="293"/>
      <c r="QKG72" s="293"/>
      <c r="QKH72" s="293"/>
      <c r="QKI72" s="293"/>
      <c r="QKJ72" s="293"/>
      <c r="QKK72" s="293"/>
      <c r="QKL72" s="293"/>
      <c r="QKM72" s="293"/>
      <c r="QKN72" s="293"/>
      <c r="QKO72" s="293"/>
      <c r="QKP72" s="293"/>
      <c r="QKQ72" s="293"/>
      <c r="QKR72" s="293"/>
      <c r="QKS72" s="293"/>
      <c r="QKT72" s="293"/>
      <c r="QKU72" s="293"/>
      <c r="QKV72" s="293"/>
      <c r="QKW72" s="293"/>
      <c r="QKX72" s="293"/>
      <c r="QKY72" s="293"/>
      <c r="QKZ72" s="293"/>
      <c r="QLA72" s="293"/>
      <c r="QLB72" s="293"/>
      <c r="QLC72" s="293"/>
      <c r="QLD72" s="293"/>
      <c r="QLE72" s="293"/>
      <c r="QLF72" s="293"/>
      <c r="QLG72" s="293"/>
      <c r="QLH72" s="293"/>
      <c r="QLI72" s="293"/>
      <c r="QLJ72" s="293"/>
      <c r="QLK72" s="293"/>
      <c r="QLL72" s="293"/>
      <c r="QLM72" s="293"/>
      <c r="QLN72" s="293"/>
      <c r="QLO72" s="293"/>
      <c r="QLP72" s="293"/>
      <c r="QLQ72" s="293"/>
      <c r="QLR72" s="293"/>
      <c r="QLS72" s="293"/>
      <c r="QLT72" s="293"/>
      <c r="QLU72" s="293"/>
      <c r="QLV72" s="293"/>
      <c r="QLW72" s="293"/>
      <c r="QLX72" s="293"/>
      <c r="QLY72" s="293"/>
      <c r="QLZ72" s="293"/>
      <c r="QMA72" s="293"/>
      <c r="QMB72" s="293"/>
      <c r="QMC72" s="293"/>
      <c r="QMD72" s="293"/>
      <c r="QME72" s="293"/>
      <c r="QMF72" s="293"/>
      <c r="QMG72" s="293"/>
      <c r="QMH72" s="293"/>
      <c r="QMI72" s="293"/>
      <c r="QMJ72" s="293"/>
      <c r="QMK72" s="293"/>
      <c r="QML72" s="293"/>
      <c r="QMM72" s="293"/>
      <c r="QMN72" s="293"/>
      <c r="QMO72" s="293"/>
      <c r="QMP72" s="293"/>
      <c r="QMQ72" s="293"/>
      <c r="QMR72" s="293"/>
      <c r="QMS72" s="293"/>
      <c r="QMT72" s="293"/>
      <c r="QMU72" s="293"/>
      <c r="QMV72" s="293"/>
      <c r="QMW72" s="293"/>
      <c r="QMX72" s="293"/>
      <c r="QMY72" s="293"/>
      <c r="QMZ72" s="293"/>
      <c r="QNA72" s="293"/>
      <c r="QNB72" s="293"/>
      <c r="QNC72" s="293"/>
      <c r="QND72" s="293"/>
      <c r="QNE72" s="293"/>
      <c r="QNF72" s="293"/>
      <c r="QNG72" s="293"/>
      <c r="QNH72" s="293"/>
      <c r="QNI72" s="293"/>
      <c r="QNJ72" s="293"/>
      <c r="QNK72" s="293"/>
      <c r="QNL72" s="293"/>
      <c r="QNM72" s="293"/>
      <c r="QNN72" s="293"/>
      <c r="QNO72" s="293"/>
      <c r="QNP72" s="293"/>
      <c r="QNQ72" s="293"/>
      <c r="QNR72" s="293"/>
      <c r="QNS72" s="293"/>
      <c r="QNT72" s="293"/>
      <c r="QNU72" s="293"/>
      <c r="QNV72" s="293"/>
      <c r="QNW72" s="293"/>
      <c r="QNX72" s="293"/>
      <c r="QNY72" s="293"/>
      <c r="QNZ72" s="293"/>
      <c r="QOA72" s="293"/>
      <c r="QOB72" s="293"/>
      <c r="QOC72" s="293"/>
      <c r="QOD72" s="293"/>
      <c r="QOE72" s="293"/>
      <c r="QOF72" s="293"/>
      <c r="QOG72" s="293"/>
      <c r="QOH72" s="293"/>
      <c r="QOI72" s="293"/>
      <c r="QOJ72" s="293"/>
      <c r="QOK72" s="293"/>
      <c r="QOL72" s="293"/>
      <c r="QOM72" s="293"/>
      <c r="QON72" s="293"/>
      <c r="QOO72" s="293"/>
      <c r="QOP72" s="293"/>
      <c r="QOQ72" s="293"/>
      <c r="QOR72" s="293"/>
      <c r="QOS72" s="293"/>
      <c r="QOT72" s="293"/>
      <c r="QOU72" s="293"/>
      <c r="QOV72" s="293"/>
      <c r="QOW72" s="293"/>
      <c r="QOX72" s="293"/>
      <c r="QOY72" s="293"/>
      <c r="QOZ72" s="293"/>
      <c r="QPA72" s="293"/>
      <c r="QPB72" s="293"/>
      <c r="QPC72" s="293"/>
      <c r="QPD72" s="293"/>
      <c r="QPE72" s="293"/>
      <c r="QPF72" s="293"/>
      <c r="QPG72" s="293"/>
      <c r="QPH72" s="293"/>
      <c r="QPI72" s="293"/>
      <c r="QPJ72" s="293"/>
      <c r="QPK72" s="293"/>
      <c r="QPL72" s="293"/>
      <c r="QPM72" s="293"/>
      <c r="QPN72" s="293"/>
      <c r="QPO72" s="293"/>
      <c r="QPP72" s="293"/>
      <c r="QPQ72" s="293"/>
      <c r="QPR72" s="293"/>
      <c r="QPS72" s="293"/>
      <c r="QPT72" s="293"/>
      <c r="QPU72" s="293"/>
      <c r="QPV72" s="293"/>
      <c r="QPW72" s="293"/>
      <c r="QPX72" s="293"/>
      <c r="QPY72" s="293"/>
      <c r="QPZ72" s="293"/>
      <c r="QQA72" s="293"/>
      <c r="QQB72" s="293"/>
      <c r="QQC72" s="293"/>
      <c r="QQD72" s="293"/>
      <c r="QQE72" s="293"/>
      <c r="QQF72" s="293"/>
      <c r="QQG72" s="293"/>
      <c r="QQH72" s="293"/>
      <c r="QQI72" s="293"/>
      <c r="QQJ72" s="293"/>
      <c r="QQK72" s="293"/>
      <c r="QQL72" s="293"/>
      <c r="QQM72" s="293"/>
      <c r="QQN72" s="293"/>
      <c r="QQO72" s="293"/>
      <c r="QQP72" s="293"/>
      <c r="QQQ72" s="293"/>
      <c r="QQR72" s="293"/>
      <c r="QQS72" s="293"/>
      <c r="QQT72" s="293"/>
      <c r="QQU72" s="293"/>
      <c r="QQV72" s="293"/>
      <c r="QQW72" s="293"/>
      <c r="QQX72" s="293"/>
      <c r="QQY72" s="293"/>
      <c r="QQZ72" s="293"/>
      <c r="QRA72" s="293"/>
      <c r="QRB72" s="293"/>
      <c r="QRC72" s="293"/>
      <c r="QRD72" s="293"/>
      <c r="QRE72" s="293"/>
      <c r="QRF72" s="293"/>
      <c r="QRG72" s="293"/>
      <c r="QRH72" s="293"/>
      <c r="QRI72" s="293"/>
      <c r="QRJ72" s="293"/>
      <c r="QRK72" s="293"/>
      <c r="QRL72" s="293"/>
      <c r="QRM72" s="293"/>
      <c r="QRN72" s="293"/>
      <c r="QRO72" s="293"/>
      <c r="QRP72" s="293"/>
      <c r="QRU72" s="293"/>
      <c r="QRV72" s="293"/>
      <c r="QRW72" s="293"/>
      <c r="QRX72" s="293"/>
      <c r="QRY72" s="293"/>
      <c r="QRZ72" s="293"/>
      <c r="QSA72" s="293"/>
      <c r="QSB72" s="293"/>
      <c r="QSC72" s="293"/>
      <c r="QSD72" s="293"/>
      <c r="QSE72" s="293"/>
      <c r="QTW72" s="293"/>
      <c r="QTX72" s="293"/>
      <c r="QTY72" s="293"/>
      <c r="QTZ72" s="293"/>
      <c r="QUA72" s="293"/>
      <c r="QUB72" s="293"/>
      <c r="QUC72" s="293"/>
      <c r="QUD72" s="293"/>
      <c r="QUE72" s="293"/>
      <c r="QUF72" s="293"/>
      <c r="QUG72" s="293"/>
      <c r="QUH72" s="293"/>
      <c r="QUI72" s="293"/>
      <c r="QUJ72" s="293"/>
      <c r="QUK72" s="293"/>
      <c r="QUL72" s="293"/>
      <c r="QUM72" s="293"/>
      <c r="QUN72" s="293"/>
      <c r="QUO72" s="293"/>
      <c r="QUP72" s="293"/>
      <c r="QUQ72" s="293"/>
      <c r="QUR72" s="293"/>
      <c r="QUS72" s="293"/>
      <c r="QUT72" s="293"/>
      <c r="QUU72" s="293"/>
      <c r="QUV72" s="293"/>
      <c r="QUW72" s="293"/>
      <c r="QUX72" s="293"/>
      <c r="QUY72" s="293"/>
      <c r="QUZ72" s="293"/>
      <c r="QVA72" s="293"/>
      <c r="QVB72" s="293"/>
      <c r="QVC72" s="293"/>
      <c r="QVD72" s="293"/>
      <c r="QVE72" s="293"/>
      <c r="QVF72" s="293"/>
      <c r="QVG72" s="293"/>
      <c r="QVH72" s="293"/>
      <c r="QVI72" s="293"/>
      <c r="QVJ72" s="293"/>
      <c r="QVK72" s="293"/>
      <c r="QVL72" s="293"/>
      <c r="QVM72" s="293"/>
      <c r="QVN72" s="293"/>
      <c r="QVO72" s="293"/>
      <c r="QVP72" s="293"/>
      <c r="QVQ72" s="293"/>
      <c r="QVR72" s="293"/>
      <c r="QVS72" s="293"/>
      <c r="QVT72" s="293"/>
      <c r="QVU72" s="293"/>
      <c r="QVV72" s="293"/>
      <c r="QVW72" s="293"/>
      <c r="QVX72" s="293"/>
      <c r="QVY72" s="293"/>
      <c r="QVZ72" s="293"/>
      <c r="QWA72" s="293"/>
      <c r="QWB72" s="293"/>
      <c r="QWC72" s="293"/>
      <c r="QWD72" s="293"/>
      <c r="QWE72" s="293"/>
      <c r="QWF72" s="293"/>
      <c r="QWG72" s="293"/>
      <c r="QWH72" s="293"/>
      <c r="QWI72" s="293"/>
      <c r="QWJ72" s="293"/>
      <c r="QWK72" s="293"/>
      <c r="QWL72" s="293"/>
      <c r="QWM72" s="293"/>
      <c r="QWN72" s="293"/>
      <c r="QWO72" s="293"/>
      <c r="QWP72" s="293"/>
      <c r="QWQ72" s="293"/>
      <c r="QWR72" s="293"/>
      <c r="QWS72" s="293"/>
      <c r="QWT72" s="293"/>
      <c r="QWU72" s="293"/>
      <c r="QWV72" s="293"/>
      <c r="QWW72" s="293"/>
      <c r="QWX72" s="293"/>
      <c r="QWY72" s="293"/>
      <c r="QWZ72" s="293"/>
      <c r="QXA72" s="293"/>
      <c r="QXB72" s="293"/>
      <c r="QXC72" s="293"/>
      <c r="QXD72" s="293"/>
      <c r="QXE72" s="293"/>
      <c r="QXF72" s="293"/>
      <c r="QXG72" s="293"/>
      <c r="QXH72" s="293"/>
      <c r="QXI72" s="293"/>
      <c r="QXJ72" s="293"/>
      <c r="QXK72" s="293"/>
      <c r="QXL72" s="293"/>
      <c r="QXM72" s="293"/>
      <c r="QXN72" s="293"/>
      <c r="QXO72" s="293"/>
      <c r="QXP72" s="293"/>
      <c r="QXQ72" s="293"/>
      <c r="QXR72" s="293"/>
      <c r="QXS72" s="293"/>
      <c r="QXT72" s="293"/>
      <c r="QXU72" s="293"/>
      <c r="QXV72" s="293"/>
      <c r="QXW72" s="293"/>
      <c r="QXX72" s="293"/>
      <c r="QXY72" s="293"/>
      <c r="QXZ72" s="293"/>
      <c r="QYA72" s="293"/>
      <c r="QYB72" s="293"/>
      <c r="QYC72" s="293"/>
      <c r="QYD72" s="293"/>
      <c r="QYE72" s="293"/>
      <c r="QYF72" s="293"/>
      <c r="QYG72" s="293"/>
      <c r="QYH72" s="293"/>
      <c r="QYI72" s="293"/>
      <c r="QYJ72" s="293"/>
      <c r="QYK72" s="293"/>
      <c r="QYL72" s="293"/>
      <c r="QYM72" s="293"/>
      <c r="QYN72" s="293"/>
      <c r="QYO72" s="293"/>
      <c r="QYP72" s="293"/>
      <c r="QYQ72" s="293"/>
      <c r="QYR72" s="293"/>
      <c r="QYS72" s="293"/>
      <c r="QYT72" s="293"/>
      <c r="QYU72" s="293"/>
      <c r="QYV72" s="293"/>
      <c r="QYW72" s="293"/>
      <c r="QYX72" s="293"/>
      <c r="QYY72" s="293"/>
      <c r="QYZ72" s="293"/>
      <c r="QZA72" s="293"/>
      <c r="QZB72" s="293"/>
      <c r="QZC72" s="293"/>
      <c r="QZD72" s="293"/>
      <c r="QZE72" s="293"/>
      <c r="QZF72" s="293"/>
      <c r="QZG72" s="293"/>
      <c r="QZH72" s="293"/>
      <c r="QZI72" s="293"/>
      <c r="QZJ72" s="293"/>
      <c r="QZK72" s="293"/>
      <c r="QZL72" s="293"/>
      <c r="QZM72" s="293"/>
      <c r="QZN72" s="293"/>
      <c r="QZO72" s="293"/>
      <c r="QZP72" s="293"/>
      <c r="QZQ72" s="293"/>
      <c r="QZR72" s="293"/>
      <c r="QZS72" s="293"/>
      <c r="QZT72" s="293"/>
      <c r="QZU72" s="293"/>
      <c r="QZV72" s="293"/>
      <c r="QZW72" s="293"/>
      <c r="QZX72" s="293"/>
      <c r="QZY72" s="293"/>
      <c r="QZZ72" s="293"/>
      <c r="RAA72" s="293"/>
      <c r="RAB72" s="293"/>
      <c r="RAC72" s="293"/>
      <c r="RAD72" s="293"/>
      <c r="RAE72" s="293"/>
      <c r="RAF72" s="293"/>
      <c r="RAG72" s="293"/>
      <c r="RAH72" s="293"/>
      <c r="RAI72" s="293"/>
      <c r="RAJ72" s="293"/>
      <c r="RAK72" s="293"/>
      <c r="RAL72" s="293"/>
      <c r="RAM72" s="293"/>
      <c r="RAN72" s="293"/>
      <c r="RAO72" s="293"/>
      <c r="RAP72" s="293"/>
      <c r="RAQ72" s="293"/>
      <c r="RAR72" s="293"/>
      <c r="RAS72" s="293"/>
      <c r="RAT72" s="293"/>
      <c r="RAU72" s="293"/>
      <c r="RAV72" s="293"/>
      <c r="RAW72" s="293"/>
      <c r="RAX72" s="293"/>
      <c r="RAY72" s="293"/>
      <c r="RAZ72" s="293"/>
      <c r="RBA72" s="293"/>
      <c r="RBB72" s="293"/>
      <c r="RBC72" s="293"/>
      <c r="RBD72" s="293"/>
      <c r="RBE72" s="293"/>
      <c r="RBF72" s="293"/>
      <c r="RBG72" s="293"/>
      <c r="RBH72" s="293"/>
      <c r="RBI72" s="293"/>
      <c r="RBJ72" s="293"/>
      <c r="RBK72" s="293"/>
      <c r="RBL72" s="293"/>
      <c r="RBQ72" s="293"/>
      <c r="RBR72" s="293"/>
      <c r="RBS72" s="293"/>
      <c r="RBT72" s="293"/>
      <c r="RBU72" s="293"/>
      <c r="RBV72" s="293"/>
      <c r="RBW72" s="293"/>
      <c r="RBX72" s="293"/>
      <c r="RBY72" s="293"/>
      <c r="RBZ72" s="293"/>
      <c r="RCA72" s="293"/>
      <c r="RDS72" s="293"/>
      <c r="RDT72" s="293"/>
      <c r="RDU72" s="293"/>
      <c r="RDV72" s="293"/>
      <c r="RDW72" s="293"/>
      <c r="RDX72" s="293"/>
      <c r="RDY72" s="293"/>
      <c r="RDZ72" s="293"/>
      <c r="REA72" s="293"/>
      <c r="REB72" s="293"/>
      <c r="REC72" s="293"/>
      <c r="RED72" s="293"/>
      <c r="REE72" s="293"/>
      <c r="REF72" s="293"/>
      <c r="REG72" s="293"/>
      <c r="REH72" s="293"/>
      <c r="REI72" s="293"/>
      <c r="REJ72" s="293"/>
      <c r="REK72" s="293"/>
      <c r="REL72" s="293"/>
      <c r="REM72" s="293"/>
      <c r="REN72" s="293"/>
      <c r="REO72" s="293"/>
      <c r="REP72" s="293"/>
      <c r="REQ72" s="293"/>
      <c r="RER72" s="293"/>
      <c r="RES72" s="293"/>
      <c r="RET72" s="293"/>
      <c r="REU72" s="293"/>
      <c r="REV72" s="293"/>
      <c r="REW72" s="293"/>
      <c r="REX72" s="293"/>
      <c r="REY72" s="293"/>
      <c r="REZ72" s="293"/>
      <c r="RFA72" s="293"/>
      <c r="RFB72" s="293"/>
      <c r="RFC72" s="293"/>
      <c r="RFD72" s="293"/>
      <c r="RFE72" s="293"/>
      <c r="RFF72" s="293"/>
      <c r="RFG72" s="293"/>
      <c r="RFH72" s="293"/>
      <c r="RFI72" s="293"/>
      <c r="RFJ72" s="293"/>
      <c r="RFK72" s="293"/>
      <c r="RFL72" s="293"/>
      <c r="RFM72" s="293"/>
      <c r="RFN72" s="293"/>
      <c r="RFO72" s="293"/>
      <c r="RFP72" s="293"/>
      <c r="RFQ72" s="293"/>
      <c r="RFR72" s="293"/>
      <c r="RFS72" s="293"/>
      <c r="RFT72" s="293"/>
      <c r="RFU72" s="293"/>
      <c r="RFV72" s="293"/>
      <c r="RFW72" s="293"/>
      <c r="RFX72" s="293"/>
      <c r="RFY72" s="293"/>
      <c r="RFZ72" s="293"/>
      <c r="RGA72" s="293"/>
      <c r="RGB72" s="293"/>
      <c r="RGC72" s="293"/>
      <c r="RGD72" s="293"/>
      <c r="RGE72" s="293"/>
      <c r="RGF72" s="293"/>
      <c r="RGG72" s="293"/>
      <c r="RGH72" s="293"/>
      <c r="RGI72" s="293"/>
      <c r="RGJ72" s="293"/>
      <c r="RGK72" s="293"/>
      <c r="RGL72" s="293"/>
      <c r="RGM72" s="293"/>
      <c r="RGN72" s="293"/>
      <c r="RGO72" s="293"/>
      <c r="RGP72" s="293"/>
      <c r="RGQ72" s="293"/>
      <c r="RGR72" s="293"/>
      <c r="RGS72" s="293"/>
      <c r="RGT72" s="293"/>
      <c r="RGU72" s="293"/>
      <c r="RGV72" s="293"/>
      <c r="RGW72" s="293"/>
      <c r="RGX72" s="293"/>
      <c r="RGY72" s="293"/>
      <c r="RGZ72" s="293"/>
      <c r="RHA72" s="293"/>
      <c r="RHB72" s="293"/>
      <c r="RHC72" s="293"/>
      <c r="RHD72" s="293"/>
      <c r="RHE72" s="293"/>
      <c r="RHF72" s="293"/>
      <c r="RHG72" s="293"/>
      <c r="RHH72" s="293"/>
      <c r="RHI72" s="293"/>
      <c r="RHJ72" s="293"/>
      <c r="RHK72" s="293"/>
      <c r="RHL72" s="293"/>
      <c r="RHM72" s="293"/>
      <c r="RHN72" s="293"/>
      <c r="RHO72" s="293"/>
      <c r="RHP72" s="293"/>
      <c r="RHQ72" s="293"/>
      <c r="RHR72" s="293"/>
      <c r="RHS72" s="293"/>
      <c r="RHT72" s="293"/>
      <c r="RHU72" s="293"/>
      <c r="RHV72" s="293"/>
      <c r="RHW72" s="293"/>
      <c r="RHX72" s="293"/>
      <c r="RHY72" s="293"/>
      <c r="RHZ72" s="293"/>
      <c r="RIA72" s="293"/>
      <c r="RIB72" s="293"/>
      <c r="RIC72" s="293"/>
      <c r="RID72" s="293"/>
      <c r="RIE72" s="293"/>
      <c r="RIF72" s="293"/>
      <c r="RIG72" s="293"/>
      <c r="RIH72" s="293"/>
      <c r="RII72" s="293"/>
      <c r="RIJ72" s="293"/>
      <c r="RIK72" s="293"/>
      <c r="RIL72" s="293"/>
      <c r="RIM72" s="293"/>
      <c r="RIN72" s="293"/>
      <c r="RIO72" s="293"/>
      <c r="RIP72" s="293"/>
      <c r="RIQ72" s="293"/>
      <c r="RIR72" s="293"/>
      <c r="RIS72" s="293"/>
      <c r="RIT72" s="293"/>
      <c r="RIU72" s="293"/>
      <c r="RIV72" s="293"/>
      <c r="RIW72" s="293"/>
      <c r="RIX72" s="293"/>
      <c r="RIY72" s="293"/>
      <c r="RIZ72" s="293"/>
      <c r="RJA72" s="293"/>
      <c r="RJB72" s="293"/>
      <c r="RJC72" s="293"/>
      <c r="RJD72" s="293"/>
      <c r="RJE72" s="293"/>
      <c r="RJF72" s="293"/>
      <c r="RJG72" s="293"/>
      <c r="RJH72" s="293"/>
      <c r="RJI72" s="293"/>
      <c r="RJJ72" s="293"/>
      <c r="RJK72" s="293"/>
      <c r="RJL72" s="293"/>
      <c r="RJM72" s="293"/>
      <c r="RJN72" s="293"/>
      <c r="RJO72" s="293"/>
      <c r="RJP72" s="293"/>
      <c r="RJQ72" s="293"/>
      <c r="RJR72" s="293"/>
      <c r="RJS72" s="293"/>
      <c r="RJT72" s="293"/>
      <c r="RJU72" s="293"/>
      <c r="RJV72" s="293"/>
      <c r="RJW72" s="293"/>
      <c r="RJX72" s="293"/>
      <c r="RJY72" s="293"/>
      <c r="RJZ72" s="293"/>
      <c r="RKA72" s="293"/>
      <c r="RKB72" s="293"/>
      <c r="RKC72" s="293"/>
      <c r="RKD72" s="293"/>
      <c r="RKE72" s="293"/>
      <c r="RKF72" s="293"/>
      <c r="RKG72" s="293"/>
      <c r="RKH72" s="293"/>
      <c r="RKI72" s="293"/>
      <c r="RKJ72" s="293"/>
      <c r="RKK72" s="293"/>
      <c r="RKL72" s="293"/>
      <c r="RKM72" s="293"/>
      <c r="RKN72" s="293"/>
      <c r="RKO72" s="293"/>
      <c r="RKP72" s="293"/>
      <c r="RKQ72" s="293"/>
      <c r="RKR72" s="293"/>
      <c r="RKS72" s="293"/>
      <c r="RKT72" s="293"/>
      <c r="RKU72" s="293"/>
      <c r="RKV72" s="293"/>
      <c r="RKW72" s="293"/>
      <c r="RKX72" s="293"/>
      <c r="RKY72" s="293"/>
      <c r="RKZ72" s="293"/>
      <c r="RLA72" s="293"/>
      <c r="RLB72" s="293"/>
      <c r="RLC72" s="293"/>
      <c r="RLD72" s="293"/>
      <c r="RLE72" s="293"/>
      <c r="RLF72" s="293"/>
      <c r="RLG72" s="293"/>
      <c r="RLH72" s="293"/>
      <c r="RLM72" s="293"/>
      <c r="RLN72" s="293"/>
      <c r="RLO72" s="293"/>
      <c r="RLP72" s="293"/>
      <c r="RLQ72" s="293"/>
      <c r="RLR72" s="293"/>
      <c r="RLS72" s="293"/>
      <c r="RLT72" s="293"/>
      <c r="RLU72" s="293"/>
      <c r="RLV72" s="293"/>
      <c r="RLW72" s="293"/>
      <c r="RNO72" s="293"/>
      <c r="RNP72" s="293"/>
      <c r="RNQ72" s="293"/>
      <c r="RNR72" s="293"/>
      <c r="RNS72" s="293"/>
      <c r="RNT72" s="293"/>
      <c r="RNU72" s="293"/>
      <c r="RNV72" s="293"/>
      <c r="RNW72" s="293"/>
      <c r="RNX72" s="293"/>
      <c r="RNY72" s="293"/>
      <c r="RNZ72" s="293"/>
      <c r="ROA72" s="293"/>
      <c r="ROB72" s="293"/>
      <c r="ROC72" s="293"/>
      <c r="ROD72" s="293"/>
      <c r="ROE72" s="293"/>
      <c r="ROF72" s="293"/>
      <c r="ROG72" s="293"/>
      <c r="ROH72" s="293"/>
      <c r="ROI72" s="293"/>
      <c r="ROJ72" s="293"/>
      <c r="ROK72" s="293"/>
      <c r="ROL72" s="293"/>
      <c r="ROM72" s="293"/>
      <c r="RON72" s="293"/>
      <c r="ROO72" s="293"/>
      <c r="ROP72" s="293"/>
      <c r="ROQ72" s="293"/>
      <c r="ROR72" s="293"/>
      <c r="ROS72" s="293"/>
      <c r="ROT72" s="293"/>
      <c r="ROU72" s="293"/>
      <c r="ROV72" s="293"/>
      <c r="ROW72" s="293"/>
      <c r="ROX72" s="293"/>
      <c r="ROY72" s="293"/>
      <c r="ROZ72" s="293"/>
      <c r="RPA72" s="293"/>
      <c r="RPB72" s="293"/>
      <c r="RPC72" s="293"/>
      <c r="RPD72" s="293"/>
      <c r="RPE72" s="293"/>
      <c r="RPF72" s="293"/>
      <c r="RPG72" s="293"/>
      <c r="RPH72" s="293"/>
      <c r="RPI72" s="293"/>
      <c r="RPJ72" s="293"/>
      <c r="RPK72" s="293"/>
      <c r="RPL72" s="293"/>
      <c r="RPM72" s="293"/>
      <c r="RPN72" s="293"/>
      <c r="RPO72" s="293"/>
      <c r="RPP72" s="293"/>
      <c r="RPQ72" s="293"/>
      <c r="RPR72" s="293"/>
      <c r="RPS72" s="293"/>
      <c r="RPT72" s="293"/>
      <c r="RPU72" s="293"/>
      <c r="RPV72" s="293"/>
      <c r="RPW72" s="293"/>
      <c r="RPX72" s="293"/>
      <c r="RPY72" s="293"/>
      <c r="RPZ72" s="293"/>
      <c r="RQA72" s="293"/>
      <c r="RQB72" s="293"/>
      <c r="RQC72" s="293"/>
      <c r="RQD72" s="293"/>
      <c r="RQE72" s="293"/>
      <c r="RQF72" s="293"/>
      <c r="RQG72" s="293"/>
      <c r="RQH72" s="293"/>
      <c r="RQI72" s="293"/>
      <c r="RQJ72" s="293"/>
      <c r="RQK72" s="293"/>
      <c r="RQL72" s="293"/>
      <c r="RQM72" s="293"/>
      <c r="RQN72" s="293"/>
      <c r="RQO72" s="293"/>
      <c r="RQP72" s="293"/>
      <c r="RQQ72" s="293"/>
      <c r="RQR72" s="293"/>
      <c r="RQS72" s="293"/>
      <c r="RQT72" s="293"/>
      <c r="RQU72" s="293"/>
      <c r="RQV72" s="293"/>
      <c r="RQW72" s="293"/>
      <c r="RQX72" s="293"/>
      <c r="RQY72" s="293"/>
      <c r="RQZ72" s="293"/>
      <c r="RRA72" s="293"/>
      <c r="RRB72" s="293"/>
      <c r="RRC72" s="293"/>
      <c r="RRD72" s="293"/>
      <c r="RRE72" s="293"/>
      <c r="RRF72" s="293"/>
      <c r="RRG72" s="293"/>
      <c r="RRH72" s="293"/>
      <c r="RRI72" s="293"/>
      <c r="RRJ72" s="293"/>
      <c r="RRK72" s="293"/>
      <c r="RRL72" s="293"/>
      <c r="RRM72" s="293"/>
      <c r="RRN72" s="293"/>
      <c r="RRO72" s="293"/>
      <c r="RRP72" s="293"/>
      <c r="RRQ72" s="293"/>
      <c r="RRR72" s="293"/>
      <c r="RRS72" s="293"/>
      <c r="RRT72" s="293"/>
      <c r="RRU72" s="293"/>
      <c r="RRV72" s="293"/>
      <c r="RRW72" s="293"/>
      <c r="RRX72" s="293"/>
      <c r="RRY72" s="293"/>
      <c r="RRZ72" s="293"/>
      <c r="RSA72" s="293"/>
      <c r="RSB72" s="293"/>
      <c r="RSC72" s="293"/>
      <c r="RSD72" s="293"/>
      <c r="RSE72" s="293"/>
      <c r="RSF72" s="293"/>
      <c r="RSG72" s="293"/>
      <c r="RSH72" s="293"/>
      <c r="RSI72" s="293"/>
      <c r="RSJ72" s="293"/>
      <c r="RSK72" s="293"/>
      <c r="RSL72" s="293"/>
      <c r="RSM72" s="293"/>
      <c r="RSN72" s="293"/>
      <c r="RSO72" s="293"/>
      <c r="RSP72" s="293"/>
      <c r="RSQ72" s="293"/>
      <c r="RSR72" s="293"/>
      <c r="RSS72" s="293"/>
      <c r="RST72" s="293"/>
      <c r="RSU72" s="293"/>
      <c r="RSV72" s="293"/>
      <c r="RSW72" s="293"/>
      <c r="RSX72" s="293"/>
      <c r="RSY72" s="293"/>
      <c r="RSZ72" s="293"/>
      <c r="RTA72" s="293"/>
      <c r="RTB72" s="293"/>
      <c r="RTC72" s="293"/>
      <c r="RTD72" s="293"/>
      <c r="RTE72" s="293"/>
      <c r="RTF72" s="293"/>
      <c r="RTG72" s="293"/>
      <c r="RTH72" s="293"/>
      <c r="RTI72" s="293"/>
      <c r="RTJ72" s="293"/>
      <c r="RTK72" s="293"/>
      <c r="RTL72" s="293"/>
      <c r="RTM72" s="293"/>
      <c r="RTN72" s="293"/>
      <c r="RTO72" s="293"/>
      <c r="RTP72" s="293"/>
      <c r="RTQ72" s="293"/>
      <c r="RTR72" s="293"/>
      <c r="RTS72" s="293"/>
      <c r="RTT72" s="293"/>
      <c r="RTU72" s="293"/>
      <c r="RTV72" s="293"/>
      <c r="RTW72" s="293"/>
      <c r="RTX72" s="293"/>
      <c r="RTY72" s="293"/>
      <c r="RTZ72" s="293"/>
      <c r="RUA72" s="293"/>
      <c r="RUB72" s="293"/>
      <c r="RUC72" s="293"/>
      <c r="RUD72" s="293"/>
      <c r="RUE72" s="293"/>
      <c r="RUF72" s="293"/>
      <c r="RUG72" s="293"/>
      <c r="RUH72" s="293"/>
      <c r="RUI72" s="293"/>
      <c r="RUJ72" s="293"/>
      <c r="RUK72" s="293"/>
      <c r="RUL72" s="293"/>
      <c r="RUM72" s="293"/>
      <c r="RUN72" s="293"/>
      <c r="RUO72" s="293"/>
      <c r="RUP72" s="293"/>
      <c r="RUQ72" s="293"/>
      <c r="RUR72" s="293"/>
      <c r="RUS72" s="293"/>
      <c r="RUT72" s="293"/>
      <c r="RUU72" s="293"/>
      <c r="RUV72" s="293"/>
      <c r="RUW72" s="293"/>
      <c r="RUX72" s="293"/>
      <c r="RUY72" s="293"/>
      <c r="RUZ72" s="293"/>
      <c r="RVA72" s="293"/>
      <c r="RVB72" s="293"/>
      <c r="RVC72" s="293"/>
      <c r="RVD72" s="293"/>
      <c r="RVI72" s="293"/>
      <c r="RVJ72" s="293"/>
      <c r="RVK72" s="293"/>
      <c r="RVL72" s="293"/>
      <c r="RVM72" s="293"/>
      <c r="RVN72" s="293"/>
      <c r="RVO72" s="293"/>
      <c r="RVP72" s="293"/>
      <c r="RVQ72" s="293"/>
      <c r="RVR72" s="293"/>
      <c r="RVS72" s="293"/>
      <c r="RXK72" s="293"/>
      <c r="RXL72" s="293"/>
      <c r="RXM72" s="293"/>
      <c r="RXN72" s="293"/>
      <c r="RXO72" s="293"/>
      <c r="RXP72" s="293"/>
      <c r="RXQ72" s="293"/>
      <c r="RXR72" s="293"/>
      <c r="RXS72" s="293"/>
      <c r="RXT72" s="293"/>
      <c r="RXU72" s="293"/>
      <c r="RXV72" s="293"/>
      <c r="RXW72" s="293"/>
      <c r="RXX72" s="293"/>
      <c r="RXY72" s="293"/>
      <c r="RXZ72" s="293"/>
      <c r="RYA72" s="293"/>
      <c r="RYB72" s="293"/>
      <c r="RYC72" s="293"/>
      <c r="RYD72" s="293"/>
      <c r="RYE72" s="293"/>
      <c r="RYF72" s="293"/>
      <c r="RYG72" s="293"/>
      <c r="RYH72" s="293"/>
      <c r="RYI72" s="293"/>
      <c r="RYJ72" s="293"/>
      <c r="RYK72" s="293"/>
      <c r="RYL72" s="293"/>
      <c r="RYM72" s="293"/>
      <c r="RYN72" s="293"/>
      <c r="RYO72" s="293"/>
      <c r="RYP72" s="293"/>
      <c r="RYQ72" s="293"/>
      <c r="RYR72" s="293"/>
      <c r="RYS72" s="293"/>
      <c r="RYT72" s="293"/>
      <c r="RYU72" s="293"/>
      <c r="RYV72" s="293"/>
      <c r="RYW72" s="293"/>
      <c r="RYX72" s="293"/>
      <c r="RYY72" s="293"/>
      <c r="RYZ72" s="293"/>
      <c r="RZA72" s="293"/>
      <c r="RZB72" s="293"/>
      <c r="RZC72" s="293"/>
      <c r="RZD72" s="293"/>
      <c r="RZE72" s="293"/>
      <c r="RZF72" s="293"/>
      <c r="RZG72" s="293"/>
      <c r="RZH72" s="293"/>
      <c r="RZI72" s="293"/>
      <c r="RZJ72" s="293"/>
      <c r="RZK72" s="293"/>
      <c r="RZL72" s="293"/>
      <c r="RZM72" s="293"/>
      <c r="RZN72" s="293"/>
      <c r="RZO72" s="293"/>
      <c r="RZP72" s="293"/>
      <c r="RZQ72" s="293"/>
      <c r="RZR72" s="293"/>
      <c r="RZS72" s="293"/>
      <c r="RZT72" s="293"/>
      <c r="RZU72" s="293"/>
      <c r="RZV72" s="293"/>
      <c r="RZW72" s="293"/>
      <c r="RZX72" s="293"/>
      <c r="RZY72" s="293"/>
      <c r="RZZ72" s="293"/>
      <c r="SAA72" s="293"/>
      <c r="SAB72" s="293"/>
      <c r="SAC72" s="293"/>
      <c r="SAD72" s="293"/>
      <c r="SAE72" s="293"/>
      <c r="SAF72" s="293"/>
      <c r="SAG72" s="293"/>
      <c r="SAH72" s="293"/>
      <c r="SAI72" s="293"/>
      <c r="SAJ72" s="293"/>
      <c r="SAK72" s="293"/>
      <c r="SAL72" s="293"/>
      <c r="SAM72" s="293"/>
      <c r="SAN72" s="293"/>
      <c r="SAO72" s="293"/>
      <c r="SAP72" s="293"/>
      <c r="SAQ72" s="293"/>
      <c r="SAR72" s="293"/>
      <c r="SAS72" s="293"/>
      <c r="SAT72" s="293"/>
      <c r="SAU72" s="293"/>
      <c r="SAV72" s="293"/>
      <c r="SAW72" s="293"/>
      <c r="SAX72" s="293"/>
      <c r="SAY72" s="293"/>
      <c r="SAZ72" s="293"/>
      <c r="SBA72" s="293"/>
      <c r="SBB72" s="293"/>
      <c r="SBC72" s="293"/>
      <c r="SBD72" s="293"/>
      <c r="SBE72" s="293"/>
      <c r="SBF72" s="293"/>
      <c r="SBG72" s="293"/>
      <c r="SBH72" s="293"/>
      <c r="SBI72" s="293"/>
      <c r="SBJ72" s="293"/>
      <c r="SBK72" s="293"/>
      <c r="SBL72" s="293"/>
      <c r="SBM72" s="293"/>
      <c r="SBN72" s="293"/>
      <c r="SBO72" s="293"/>
      <c r="SBP72" s="293"/>
      <c r="SBQ72" s="293"/>
      <c r="SBR72" s="293"/>
      <c r="SBS72" s="293"/>
      <c r="SBT72" s="293"/>
      <c r="SBU72" s="293"/>
      <c r="SBV72" s="293"/>
      <c r="SBW72" s="293"/>
      <c r="SBX72" s="293"/>
      <c r="SBY72" s="293"/>
      <c r="SBZ72" s="293"/>
      <c r="SCA72" s="293"/>
      <c r="SCB72" s="293"/>
      <c r="SCC72" s="293"/>
      <c r="SCD72" s="293"/>
      <c r="SCE72" s="293"/>
      <c r="SCF72" s="293"/>
      <c r="SCG72" s="293"/>
      <c r="SCH72" s="293"/>
      <c r="SCI72" s="293"/>
      <c r="SCJ72" s="293"/>
      <c r="SCK72" s="293"/>
      <c r="SCL72" s="293"/>
      <c r="SCM72" s="293"/>
      <c r="SCN72" s="293"/>
      <c r="SCO72" s="293"/>
      <c r="SCP72" s="293"/>
      <c r="SCQ72" s="293"/>
      <c r="SCR72" s="293"/>
      <c r="SCS72" s="293"/>
      <c r="SCT72" s="293"/>
      <c r="SCU72" s="293"/>
      <c r="SCV72" s="293"/>
      <c r="SCW72" s="293"/>
      <c r="SCX72" s="293"/>
      <c r="SCY72" s="293"/>
      <c r="SCZ72" s="293"/>
      <c r="SDA72" s="293"/>
      <c r="SDB72" s="293"/>
      <c r="SDC72" s="293"/>
      <c r="SDD72" s="293"/>
      <c r="SDE72" s="293"/>
      <c r="SDF72" s="293"/>
      <c r="SDG72" s="293"/>
      <c r="SDH72" s="293"/>
      <c r="SDI72" s="293"/>
      <c r="SDJ72" s="293"/>
      <c r="SDK72" s="293"/>
      <c r="SDL72" s="293"/>
      <c r="SDM72" s="293"/>
      <c r="SDN72" s="293"/>
      <c r="SDO72" s="293"/>
      <c r="SDP72" s="293"/>
      <c r="SDQ72" s="293"/>
      <c r="SDR72" s="293"/>
      <c r="SDS72" s="293"/>
      <c r="SDT72" s="293"/>
      <c r="SDU72" s="293"/>
      <c r="SDV72" s="293"/>
      <c r="SDW72" s="293"/>
      <c r="SDX72" s="293"/>
      <c r="SDY72" s="293"/>
      <c r="SDZ72" s="293"/>
      <c r="SEA72" s="293"/>
      <c r="SEB72" s="293"/>
      <c r="SEC72" s="293"/>
      <c r="SED72" s="293"/>
      <c r="SEE72" s="293"/>
      <c r="SEF72" s="293"/>
      <c r="SEG72" s="293"/>
      <c r="SEH72" s="293"/>
      <c r="SEI72" s="293"/>
      <c r="SEJ72" s="293"/>
      <c r="SEK72" s="293"/>
      <c r="SEL72" s="293"/>
      <c r="SEM72" s="293"/>
      <c r="SEN72" s="293"/>
      <c r="SEO72" s="293"/>
      <c r="SEP72" s="293"/>
      <c r="SEQ72" s="293"/>
      <c r="SER72" s="293"/>
      <c r="SES72" s="293"/>
      <c r="SET72" s="293"/>
      <c r="SEU72" s="293"/>
      <c r="SEV72" s="293"/>
      <c r="SEW72" s="293"/>
      <c r="SEX72" s="293"/>
      <c r="SEY72" s="293"/>
      <c r="SEZ72" s="293"/>
      <c r="SFE72" s="293"/>
      <c r="SFF72" s="293"/>
      <c r="SFG72" s="293"/>
      <c r="SFH72" s="293"/>
      <c r="SFI72" s="293"/>
      <c r="SFJ72" s="293"/>
      <c r="SFK72" s="293"/>
      <c r="SFL72" s="293"/>
      <c r="SFM72" s="293"/>
      <c r="SFN72" s="293"/>
      <c r="SFO72" s="293"/>
      <c r="SHG72" s="293"/>
      <c r="SHH72" s="293"/>
      <c r="SHI72" s="293"/>
      <c r="SHJ72" s="293"/>
      <c r="SHK72" s="293"/>
      <c r="SHL72" s="293"/>
      <c r="SHM72" s="293"/>
      <c r="SHN72" s="293"/>
      <c r="SHO72" s="293"/>
      <c r="SHP72" s="293"/>
      <c r="SHQ72" s="293"/>
      <c r="SHR72" s="293"/>
      <c r="SHS72" s="293"/>
      <c r="SHT72" s="293"/>
      <c r="SHU72" s="293"/>
      <c r="SHV72" s="293"/>
      <c r="SHW72" s="293"/>
      <c r="SHX72" s="293"/>
      <c r="SHY72" s="293"/>
      <c r="SHZ72" s="293"/>
      <c r="SIA72" s="293"/>
      <c r="SIB72" s="293"/>
      <c r="SIC72" s="293"/>
      <c r="SID72" s="293"/>
      <c r="SIE72" s="293"/>
      <c r="SIF72" s="293"/>
      <c r="SIG72" s="293"/>
      <c r="SIH72" s="293"/>
      <c r="SII72" s="293"/>
      <c r="SIJ72" s="293"/>
      <c r="SIK72" s="293"/>
      <c r="SIL72" s="293"/>
      <c r="SIM72" s="293"/>
      <c r="SIN72" s="293"/>
      <c r="SIO72" s="293"/>
      <c r="SIP72" s="293"/>
      <c r="SIQ72" s="293"/>
      <c r="SIR72" s="293"/>
      <c r="SIS72" s="293"/>
      <c r="SIT72" s="293"/>
      <c r="SIU72" s="293"/>
      <c r="SIV72" s="293"/>
      <c r="SIW72" s="293"/>
      <c r="SIX72" s="293"/>
      <c r="SIY72" s="293"/>
      <c r="SIZ72" s="293"/>
      <c r="SJA72" s="293"/>
      <c r="SJB72" s="293"/>
      <c r="SJC72" s="293"/>
      <c r="SJD72" s="293"/>
      <c r="SJE72" s="293"/>
      <c r="SJF72" s="293"/>
      <c r="SJG72" s="293"/>
      <c r="SJH72" s="293"/>
      <c r="SJI72" s="293"/>
      <c r="SJJ72" s="293"/>
      <c r="SJK72" s="293"/>
      <c r="SJL72" s="293"/>
      <c r="SJM72" s="293"/>
      <c r="SJN72" s="293"/>
      <c r="SJO72" s="293"/>
      <c r="SJP72" s="293"/>
      <c r="SJQ72" s="293"/>
      <c r="SJR72" s="293"/>
      <c r="SJS72" s="293"/>
      <c r="SJT72" s="293"/>
      <c r="SJU72" s="293"/>
      <c r="SJV72" s="293"/>
      <c r="SJW72" s="293"/>
      <c r="SJX72" s="293"/>
      <c r="SJY72" s="293"/>
      <c r="SJZ72" s="293"/>
      <c r="SKA72" s="293"/>
      <c r="SKB72" s="293"/>
      <c r="SKC72" s="293"/>
      <c r="SKD72" s="293"/>
      <c r="SKE72" s="293"/>
      <c r="SKF72" s="293"/>
      <c r="SKG72" s="293"/>
      <c r="SKH72" s="293"/>
      <c r="SKI72" s="293"/>
      <c r="SKJ72" s="293"/>
      <c r="SKK72" s="293"/>
      <c r="SKL72" s="293"/>
      <c r="SKM72" s="293"/>
      <c r="SKN72" s="293"/>
      <c r="SKO72" s="293"/>
      <c r="SKP72" s="293"/>
      <c r="SKQ72" s="293"/>
      <c r="SKR72" s="293"/>
      <c r="SKS72" s="293"/>
      <c r="SKT72" s="293"/>
      <c r="SKU72" s="293"/>
      <c r="SKV72" s="293"/>
      <c r="SKW72" s="293"/>
      <c r="SKX72" s="293"/>
      <c r="SKY72" s="293"/>
      <c r="SKZ72" s="293"/>
      <c r="SLA72" s="293"/>
      <c r="SLB72" s="293"/>
      <c r="SLC72" s="293"/>
      <c r="SLD72" s="293"/>
      <c r="SLE72" s="293"/>
      <c r="SLF72" s="293"/>
      <c r="SLG72" s="293"/>
      <c r="SLH72" s="293"/>
      <c r="SLI72" s="293"/>
      <c r="SLJ72" s="293"/>
      <c r="SLK72" s="293"/>
      <c r="SLL72" s="293"/>
      <c r="SLM72" s="293"/>
      <c r="SLN72" s="293"/>
      <c r="SLO72" s="293"/>
      <c r="SLP72" s="293"/>
      <c r="SLQ72" s="293"/>
      <c r="SLR72" s="293"/>
      <c r="SLS72" s="293"/>
      <c r="SLT72" s="293"/>
      <c r="SLU72" s="293"/>
      <c r="SLV72" s="293"/>
      <c r="SLW72" s="293"/>
      <c r="SLX72" s="293"/>
      <c r="SLY72" s="293"/>
      <c r="SLZ72" s="293"/>
      <c r="SMA72" s="293"/>
      <c r="SMB72" s="293"/>
      <c r="SMC72" s="293"/>
      <c r="SMD72" s="293"/>
      <c r="SME72" s="293"/>
      <c r="SMF72" s="293"/>
      <c r="SMG72" s="293"/>
      <c r="SMH72" s="293"/>
      <c r="SMI72" s="293"/>
      <c r="SMJ72" s="293"/>
      <c r="SMK72" s="293"/>
      <c r="SML72" s="293"/>
      <c r="SMM72" s="293"/>
      <c r="SMN72" s="293"/>
      <c r="SMO72" s="293"/>
      <c r="SMP72" s="293"/>
      <c r="SMQ72" s="293"/>
      <c r="SMR72" s="293"/>
      <c r="SMS72" s="293"/>
      <c r="SMT72" s="293"/>
      <c r="SMU72" s="293"/>
      <c r="SMV72" s="293"/>
      <c r="SMW72" s="293"/>
      <c r="SMX72" s="293"/>
      <c r="SMY72" s="293"/>
      <c r="SMZ72" s="293"/>
      <c r="SNA72" s="293"/>
      <c r="SNB72" s="293"/>
      <c r="SNC72" s="293"/>
      <c r="SND72" s="293"/>
      <c r="SNE72" s="293"/>
      <c r="SNF72" s="293"/>
      <c r="SNG72" s="293"/>
      <c r="SNH72" s="293"/>
      <c r="SNI72" s="293"/>
      <c r="SNJ72" s="293"/>
      <c r="SNK72" s="293"/>
      <c r="SNL72" s="293"/>
      <c r="SNM72" s="293"/>
      <c r="SNN72" s="293"/>
      <c r="SNO72" s="293"/>
      <c r="SNP72" s="293"/>
      <c r="SNQ72" s="293"/>
      <c r="SNR72" s="293"/>
      <c r="SNS72" s="293"/>
      <c r="SNT72" s="293"/>
      <c r="SNU72" s="293"/>
      <c r="SNV72" s="293"/>
      <c r="SNW72" s="293"/>
      <c r="SNX72" s="293"/>
      <c r="SNY72" s="293"/>
      <c r="SNZ72" s="293"/>
      <c r="SOA72" s="293"/>
      <c r="SOB72" s="293"/>
      <c r="SOC72" s="293"/>
      <c r="SOD72" s="293"/>
      <c r="SOE72" s="293"/>
      <c r="SOF72" s="293"/>
      <c r="SOG72" s="293"/>
      <c r="SOH72" s="293"/>
      <c r="SOI72" s="293"/>
      <c r="SOJ72" s="293"/>
      <c r="SOK72" s="293"/>
      <c r="SOL72" s="293"/>
      <c r="SOM72" s="293"/>
      <c r="SON72" s="293"/>
      <c r="SOO72" s="293"/>
      <c r="SOP72" s="293"/>
      <c r="SOQ72" s="293"/>
      <c r="SOR72" s="293"/>
      <c r="SOS72" s="293"/>
      <c r="SOT72" s="293"/>
      <c r="SOU72" s="293"/>
      <c r="SOV72" s="293"/>
      <c r="SPA72" s="293"/>
      <c r="SPB72" s="293"/>
      <c r="SPC72" s="293"/>
      <c r="SPD72" s="293"/>
      <c r="SPE72" s="293"/>
      <c r="SPF72" s="293"/>
      <c r="SPG72" s="293"/>
      <c r="SPH72" s="293"/>
      <c r="SPI72" s="293"/>
      <c r="SPJ72" s="293"/>
      <c r="SPK72" s="293"/>
      <c r="SRC72" s="293"/>
      <c r="SRD72" s="293"/>
      <c r="SRE72" s="293"/>
      <c r="SRF72" s="293"/>
      <c r="SRG72" s="293"/>
      <c r="SRH72" s="293"/>
      <c r="SRI72" s="293"/>
      <c r="SRJ72" s="293"/>
      <c r="SRK72" s="293"/>
      <c r="SRL72" s="293"/>
      <c r="SRM72" s="293"/>
      <c r="SRN72" s="293"/>
      <c r="SRO72" s="293"/>
      <c r="SRP72" s="293"/>
      <c r="SRQ72" s="293"/>
      <c r="SRR72" s="293"/>
      <c r="SRS72" s="293"/>
      <c r="SRT72" s="293"/>
      <c r="SRU72" s="293"/>
      <c r="SRV72" s="293"/>
      <c r="SRW72" s="293"/>
      <c r="SRX72" s="293"/>
      <c r="SRY72" s="293"/>
      <c r="SRZ72" s="293"/>
      <c r="SSA72" s="293"/>
      <c r="SSB72" s="293"/>
      <c r="SSC72" s="293"/>
      <c r="SSD72" s="293"/>
      <c r="SSE72" s="293"/>
      <c r="SSF72" s="293"/>
      <c r="SSG72" s="293"/>
      <c r="SSH72" s="293"/>
      <c r="SSI72" s="293"/>
      <c r="SSJ72" s="293"/>
      <c r="SSK72" s="293"/>
      <c r="SSL72" s="293"/>
      <c r="SSM72" s="293"/>
      <c r="SSN72" s="293"/>
      <c r="SSO72" s="293"/>
      <c r="SSP72" s="293"/>
      <c r="SSQ72" s="293"/>
      <c r="SSR72" s="293"/>
      <c r="SSS72" s="293"/>
      <c r="SST72" s="293"/>
      <c r="SSU72" s="293"/>
      <c r="SSV72" s="293"/>
      <c r="SSW72" s="293"/>
      <c r="SSX72" s="293"/>
      <c r="SSY72" s="293"/>
      <c r="SSZ72" s="293"/>
      <c r="STA72" s="293"/>
      <c r="STB72" s="293"/>
      <c r="STC72" s="293"/>
      <c r="STD72" s="293"/>
      <c r="STE72" s="293"/>
      <c r="STF72" s="293"/>
      <c r="STG72" s="293"/>
      <c r="STH72" s="293"/>
      <c r="STI72" s="293"/>
      <c r="STJ72" s="293"/>
      <c r="STK72" s="293"/>
      <c r="STL72" s="293"/>
      <c r="STM72" s="293"/>
      <c r="STN72" s="293"/>
      <c r="STO72" s="293"/>
      <c r="STP72" s="293"/>
      <c r="STQ72" s="293"/>
      <c r="STR72" s="293"/>
      <c r="STS72" s="293"/>
      <c r="STT72" s="293"/>
      <c r="STU72" s="293"/>
      <c r="STV72" s="293"/>
      <c r="STW72" s="293"/>
      <c r="STX72" s="293"/>
      <c r="STY72" s="293"/>
      <c r="STZ72" s="293"/>
      <c r="SUA72" s="293"/>
      <c r="SUB72" s="293"/>
      <c r="SUC72" s="293"/>
      <c r="SUD72" s="293"/>
      <c r="SUE72" s="293"/>
      <c r="SUF72" s="293"/>
      <c r="SUG72" s="293"/>
      <c r="SUH72" s="293"/>
      <c r="SUI72" s="293"/>
      <c r="SUJ72" s="293"/>
      <c r="SUK72" s="293"/>
      <c r="SUL72" s="293"/>
      <c r="SUM72" s="293"/>
      <c r="SUN72" s="293"/>
      <c r="SUO72" s="293"/>
      <c r="SUP72" s="293"/>
      <c r="SUQ72" s="293"/>
      <c r="SUR72" s="293"/>
      <c r="SUS72" s="293"/>
      <c r="SUT72" s="293"/>
      <c r="SUU72" s="293"/>
      <c r="SUV72" s="293"/>
      <c r="SUW72" s="293"/>
      <c r="SUX72" s="293"/>
      <c r="SUY72" s="293"/>
      <c r="SUZ72" s="293"/>
      <c r="SVA72" s="293"/>
      <c r="SVB72" s="293"/>
      <c r="SVC72" s="293"/>
      <c r="SVD72" s="293"/>
      <c r="SVE72" s="293"/>
      <c r="SVF72" s="293"/>
      <c r="SVG72" s="293"/>
      <c r="SVH72" s="293"/>
      <c r="SVI72" s="293"/>
      <c r="SVJ72" s="293"/>
      <c r="SVK72" s="293"/>
      <c r="SVL72" s="293"/>
      <c r="SVM72" s="293"/>
      <c r="SVN72" s="293"/>
      <c r="SVO72" s="293"/>
      <c r="SVP72" s="293"/>
      <c r="SVQ72" s="293"/>
      <c r="SVR72" s="293"/>
      <c r="SVS72" s="293"/>
      <c r="SVT72" s="293"/>
      <c r="SVU72" s="293"/>
      <c r="SVV72" s="293"/>
      <c r="SVW72" s="293"/>
      <c r="SVX72" s="293"/>
      <c r="SVY72" s="293"/>
      <c r="SVZ72" s="293"/>
      <c r="SWA72" s="293"/>
      <c r="SWB72" s="293"/>
      <c r="SWC72" s="293"/>
      <c r="SWD72" s="293"/>
      <c r="SWE72" s="293"/>
      <c r="SWF72" s="293"/>
      <c r="SWG72" s="293"/>
      <c r="SWH72" s="293"/>
      <c r="SWI72" s="293"/>
      <c r="SWJ72" s="293"/>
      <c r="SWK72" s="293"/>
      <c r="SWL72" s="293"/>
      <c r="SWM72" s="293"/>
      <c r="SWN72" s="293"/>
      <c r="SWO72" s="293"/>
      <c r="SWP72" s="293"/>
      <c r="SWQ72" s="293"/>
      <c r="SWR72" s="293"/>
      <c r="SWS72" s="293"/>
      <c r="SWT72" s="293"/>
      <c r="SWU72" s="293"/>
      <c r="SWV72" s="293"/>
      <c r="SWW72" s="293"/>
      <c r="SWX72" s="293"/>
      <c r="SWY72" s="293"/>
      <c r="SWZ72" s="293"/>
      <c r="SXA72" s="293"/>
      <c r="SXB72" s="293"/>
      <c r="SXC72" s="293"/>
      <c r="SXD72" s="293"/>
      <c r="SXE72" s="293"/>
      <c r="SXF72" s="293"/>
      <c r="SXG72" s="293"/>
      <c r="SXH72" s="293"/>
      <c r="SXI72" s="293"/>
      <c r="SXJ72" s="293"/>
      <c r="SXK72" s="293"/>
      <c r="SXL72" s="293"/>
      <c r="SXM72" s="293"/>
      <c r="SXN72" s="293"/>
      <c r="SXO72" s="293"/>
      <c r="SXP72" s="293"/>
      <c r="SXQ72" s="293"/>
      <c r="SXR72" s="293"/>
      <c r="SXS72" s="293"/>
      <c r="SXT72" s="293"/>
      <c r="SXU72" s="293"/>
      <c r="SXV72" s="293"/>
      <c r="SXW72" s="293"/>
      <c r="SXX72" s="293"/>
      <c r="SXY72" s="293"/>
      <c r="SXZ72" s="293"/>
      <c r="SYA72" s="293"/>
      <c r="SYB72" s="293"/>
      <c r="SYC72" s="293"/>
      <c r="SYD72" s="293"/>
      <c r="SYE72" s="293"/>
      <c r="SYF72" s="293"/>
      <c r="SYG72" s="293"/>
      <c r="SYH72" s="293"/>
      <c r="SYI72" s="293"/>
      <c r="SYJ72" s="293"/>
      <c r="SYK72" s="293"/>
      <c r="SYL72" s="293"/>
      <c r="SYM72" s="293"/>
      <c r="SYN72" s="293"/>
      <c r="SYO72" s="293"/>
      <c r="SYP72" s="293"/>
      <c r="SYQ72" s="293"/>
      <c r="SYR72" s="293"/>
      <c r="SYW72" s="293"/>
      <c r="SYX72" s="293"/>
      <c r="SYY72" s="293"/>
      <c r="SYZ72" s="293"/>
      <c r="SZA72" s="293"/>
      <c r="SZB72" s="293"/>
      <c r="SZC72" s="293"/>
      <c r="SZD72" s="293"/>
      <c r="SZE72" s="293"/>
      <c r="SZF72" s="293"/>
      <c r="SZG72" s="293"/>
      <c r="TAY72" s="293"/>
      <c r="TAZ72" s="293"/>
      <c r="TBA72" s="293"/>
      <c r="TBB72" s="293"/>
      <c r="TBC72" s="293"/>
      <c r="TBD72" s="293"/>
      <c r="TBE72" s="293"/>
      <c r="TBF72" s="293"/>
      <c r="TBG72" s="293"/>
      <c r="TBH72" s="293"/>
      <c r="TBI72" s="293"/>
      <c r="TBJ72" s="293"/>
      <c r="TBK72" s="293"/>
      <c r="TBL72" s="293"/>
      <c r="TBM72" s="293"/>
      <c r="TBN72" s="293"/>
      <c r="TBO72" s="293"/>
      <c r="TBP72" s="293"/>
      <c r="TBQ72" s="293"/>
      <c r="TBR72" s="293"/>
      <c r="TBS72" s="293"/>
      <c r="TBT72" s="293"/>
      <c r="TBU72" s="293"/>
      <c r="TBV72" s="293"/>
      <c r="TBW72" s="293"/>
      <c r="TBX72" s="293"/>
      <c r="TBY72" s="293"/>
      <c r="TBZ72" s="293"/>
      <c r="TCA72" s="293"/>
      <c r="TCB72" s="293"/>
      <c r="TCC72" s="293"/>
      <c r="TCD72" s="293"/>
      <c r="TCE72" s="293"/>
      <c r="TCF72" s="293"/>
      <c r="TCG72" s="293"/>
      <c r="TCH72" s="293"/>
      <c r="TCI72" s="293"/>
      <c r="TCJ72" s="293"/>
      <c r="TCK72" s="293"/>
      <c r="TCL72" s="293"/>
      <c r="TCM72" s="293"/>
      <c r="TCN72" s="293"/>
      <c r="TCO72" s="293"/>
      <c r="TCP72" s="293"/>
      <c r="TCQ72" s="293"/>
      <c r="TCR72" s="293"/>
      <c r="TCS72" s="293"/>
      <c r="TCT72" s="293"/>
      <c r="TCU72" s="293"/>
      <c r="TCV72" s="293"/>
      <c r="TCW72" s="293"/>
      <c r="TCX72" s="293"/>
      <c r="TCY72" s="293"/>
      <c r="TCZ72" s="293"/>
      <c r="TDA72" s="293"/>
      <c r="TDB72" s="293"/>
      <c r="TDC72" s="293"/>
      <c r="TDD72" s="293"/>
      <c r="TDE72" s="293"/>
      <c r="TDF72" s="293"/>
      <c r="TDG72" s="293"/>
      <c r="TDH72" s="293"/>
      <c r="TDI72" s="293"/>
      <c r="TDJ72" s="293"/>
      <c r="TDK72" s="293"/>
      <c r="TDL72" s="293"/>
      <c r="TDM72" s="293"/>
      <c r="TDN72" s="293"/>
      <c r="TDO72" s="293"/>
      <c r="TDP72" s="293"/>
      <c r="TDQ72" s="293"/>
      <c r="TDR72" s="293"/>
      <c r="TDS72" s="293"/>
      <c r="TDT72" s="293"/>
      <c r="TDU72" s="293"/>
      <c r="TDV72" s="293"/>
      <c r="TDW72" s="293"/>
      <c r="TDX72" s="293"/>
      <c r="TDY72" s="293"/>
      <c r="TDZ72" s="293"/>
      <c r="TEA72" s="293"/>
      <c r="TEB72" s="293"/>
      <c r="TEC72" s="293"/>
      <c r="TED72" s="293"/>
      <c r="TEE72" s="293"/>
      <c r="TEF72" s="293"/>
      <c r="TEG72" s="293"/>
      <c r="TEH72" s="293"/>
      <c r="TEI72" s="293"/>
      <c r="TEJ72" s="293"/>
      <c r="TEK72" s="293"/>
      <c r="TEL72" s="293"/>
      <c r="TEM72" s="293"/>
      <c r="TEN72" s="293"/>
      <c r="TEO72" s="293"/>
      <c r="TEP72" s="293"/>
      <c r="TEQ72" s="293"/>
      <c r="TER72" s="293"/>
      <c r="TES72" s="293"/>
      <c r="TET72" s="293"/>
      <c r="TEU72" s="293"/>
      <c r="TEV72" s="293"/>
      <c r="TEW72" s="293"/>
      <c r="TEX72" s="293"/>
      <c r="TEY72" s="293"/>
      <c r="TEZ72" s="293"/>
      <c r="TFA72" s="293"/>
      <c r="TFB72" s="293"/>
      <c r="TFC72" s="293"/>
      <c r="TFD72" s="293"/>
      <c r="TFE72" s="293"/>
      <c r="TFF72" s="293"/>
      <c r="TFG72" s="293"/>
      <c r="TFH72" s="293"/>
      <c r="TFI72" s="293"/>
      <c r="TFJ72" s="293"/>
      <c r="TFK72" s="293"/>
      <c r="TFL72" s="293"/>
      <c r="TFM72" s="293"/>
      <c r="TFN72" s="293"/>
      <c r="TFO72" s="293"/>
      <c r="TFP72" s="293"/>
      <c r="TFQ72" s="293"/>
      <c r="TFR72" s="293"/>
      <c r="TFS72" s="293"/>
      <c r="TFT72" s="293"/>
      <c r="TFU72" s="293"/>
      <c r="TFV72" s="293"/>
      <c r="TFW72" s="293"/>
      <c r="TFX72" s="293"/>
      <c r="TFY72" s="293"/>
      <c r="TFZ72" s="293"/>
      <c r="TGA72" s="293"/>
      <c r="TGB72" s="293"/>
      <c r="TGC72" s="293"/>
      <c r="TGD72" s="293"/>
      <c r="TGE72" s="293"/>
      <c r="TGF72" s="293"/>
      <c r="TGG72" s="293"/>
      <c r="TGH72" s="293"/>
      <c r="TGI72" s="293"/>
      <c r="TGJ72" s="293"/>
      <c r="TGK72" s="293"/>
      <c r="TGL72" s="293"/>
      <c r="TGM72" s="293"/>
      <c r="TGN72" s="293"/>
      <c r="TGO72" s="293"/>
      <c r="TGP72" s="293"/>
      <c r="TGQ72" s="293"/>
      <c r="TGR72" s="293"/>
      <c r="TGS72" s="293"/>
      <c r="TGT72" s="293"/>
      <c r="TGU72" s="293"/>
      <c r="TGV72" s="293"/>
      <c r="TGW72" s="293"/>
      <c r="TGX72" s="293"/>
      <c r="TGY72" s="293"/>
      <c r="TGZ72" s="293"/>
      <c r="THA72" s="293"/>
      <c r="THB72" s="293"/>
      <c r="THC72" s="293"/>
      <c r="THD72" s="293"/>
      <c r="THE72" s="293"/>
      <c r="THF72" s="293"/>
      <c r="THG72" s="293"/>
      <c r="THH72" s="293"/>
      <c r="THI72" s="293"/>
      <c r="THJ72" s="293"/>
      <c r="THK72" s="293"/>
      <c r="THL72" s="293"/>
      <c r="THM72" s="293"/>
      <c r="THN72" s="293"/>
      <c r="THO72" s="293"/>
      <c r="THP72" s="293"/>
      <c r="THQ72" s="293"/>
      <c r="THR72" s="293"/>
      <c r="THS72" s="293"/>
      <c r="THT72" s="293"/>
      <c r="THU72" s="293"/>
      <c r="THV72" s="293"/>
      <c r="THW72" s="293"/>
      <c r="THX72" s="293"/>
      <c r="THY72" s="293"/>
      <c r="THZ72" s="293"/>
      <c r="TIA72" s="293"/>
      <c r="TIB72" s="293"/>
      <c r="TIC72" s="293"/>
      <c r="TID72" s="293"/>
      <c r="TIE72" s="293"/>
      <c r="TIF72" s="293"/>
      <c r="TIG72" s="293"/>
      <c r="TIH72" s="293"/>
      <c r="TII72" s="293"/>
      <c r="TIJ72" s="293"/>
      <c r="TIK72" s="293"/>
      <c r="TIL72" s="293"/>
      <c r="TIM72" s="293"/>
      <c r="TIN72" s="293"/>
      <c r="TIS72" s="293"/>
      <c r="TIT72" s="293"/>
      <c r="TIU72" s="293"/>
      <c r="TIV72" s="293"/>
      <c r="TIW72" s="293"/>
      <c r="TIX72" s="293"/>
      <c r="TIY72" s="293"/>
      <c r="TIZ72" s="293"/>
      <c r="TJA72" s="293"/>
      <c r="TJB72" s="293"/>
      <c r="TJC72" s="293"/>
      <c r="TKU72" s="293"/>
      <c r="TKV72" s="293"/>
      <c r="TKW72" s="293"/>
      <c r="TKX72" s="293"/>
      <c r="TKY72" s="293"/>
      <c r="TKZ72" s="293"/>
      <c r="TLA72" s="293"/>
      <c r="TLB72" s="293"/>
      <c r="TLC72" s="293"/>
      <c r="TLD72" s="293"/>
      <c r="TLE72" s="293"/>
      <c r="TLF72" s="293"/>
      <c r="TLG72" s="293"/>
      <c r="TLH72" s="293"/>
      <c r="TLI72" s="293"/>
      <c r="TLJ72" s="293"/>
      <c r="TLK72" s="293"/>
      <c r="TLL72" s="293"/>
      <c r="TLM72" s="293"/>
      <c r="TLN72" s="293"/>
      <c r="TLO72" s="293"/>
      <c r="TLP72" s="293"/>
      <c r="TLQ72" s="293"/>
      <c r="TLR72" s="293"/>
      <c r="TLS72" s="293"/>
      <c r="TLT72" s="293"/>
      <c r="TLU72" s="293"/>
      <c r="TLV72" s="293"/>
      <c r="TLW72" s="293"/>
      <c r="TLX72" s="293"/>
      <c r="TLY72" s="293"/>
      <c r="TLZ72" s="293"/>
      <c r="TMA72" s="293"/>
      <c r="TMB72" s="293"/>
      <c r="TMC72" s="293"/>
      <c r="TMD72" s="293"/>
      <c r="TME72" s="293"/>
      <c r="TMF72" s="293"/>
      <c r="TMG72" s="293"/>
      <c r="TMH72" s="293"/>
      <c r="TMI72" s="293"/>
      <c r="TMJ72" s="293"/>
      <c r="TMK72" s="293"/>
      <c r="TML72" s="293"/>
      <c r="TMM72" s="293"/>
      <c r="TMN72" s="293"/>
      <c r="TMO72" s="293"/>
      <c r="TMP72" s="293"/>
      <c r="TMQ72" s="293"/>
      <c r="TMR72" s="293"/>
      <c r="TMS72" s="293"/>
      <c r="TMT72" s="293"/>
      <c r="TMU72" s="293"/>
      <c r="TMV72" s="293"/>
      <c r="TMW72" s="293"/>
      <c r="TMX72" s="293"/>
      <c r="TMY72" s="293"/>
      <c r="TMZ72" s="293"/>
      <c r="TNA72" s="293"/>
      <c r="TNB72" s="293"/>
      <c r="TNC72" s="293"/>
      <c r="TND72" s="293"/>
      <c r="TNE72" s="293"/>
      <c r="TNF72" s="293"/>
      <c r="TNG72" s="293"/>
      <c r="TNH72" s="293"/>
      <c r="TNI72" s="293"/>
      <c r="TNJ72" s="293"/>
      <c r="TNK72" s="293"/>
      <c r="TNL72" s="293"/>
      <c r="TNM72" s="293"/>
      <c r="TNN72" s="293"/>
      <c r="TNO72" s="293"/>
      <c r="TNP72" s="293"/>
      <c r="TNQ72" s="293"/>
      <c r="TNR72" s="293"/>
      <c r="TNS72" s="293"/>
      <c r="TNT72" s="293"/>
      <c r="TNU72" s="293"/>
      <c r="TNV72" s="293"/>
      <c r="TNW72" s="293"/>
      <c r="TNX72" s="293"/>
      <c r="TNY72" s="293"/>
      <c r="TNZ72" s="293"/>
      <c r="TOA72" s="293"/>
      <c r="TOB72" s="293"/>
      <c r="TOC72" s="293"/>
      <c r="TOD72" s="293"/>
      <c r="TOE72" s="293"/>
      <c r="TOF72" s="293"/>
      <c r="TOG72" s="293"/>
      <c r="TOH72" s="293"/>
      <c r="TOI72" s="293"/>
      <c r="TOJ72" s="293"/>
      <c r="TOK72" s="293"/>
      <c r="TOL72" s="293"/>
      <c r="TOM72" s="293"/>
      <c r="TON72" s="293"/>
      <c r="TOO72" s="293"/>
      <c r="TOP72" s="293"/>
      <c r="TOQ72" s="293"/>
      <c r="TOR72" s="293"/>
      <c r="TOS72" s="293"/>
      <c r="TOT72" s="293"/>
      <c r="TOU72" s="293"/>
      <c r="TOV72" s="293"/>
      <c r="TOW72" s="293"/>
      <c r="TOX72" s="293"/>
      <c r="TOY72" s="293"/>
      <c r="TOZ72" s="293"/>
      <c r="TPA72" s="293"/>
      <c r="TPB72" s="293"/>
      <c r="TPC72" s="293"/>
      <c r="TPD72" s="293"/>
      <c r="TPE72" s="293"/>
      <c r="TPF72" s="293"/>
      <c r="TPG72" s="293"/>
      <c r="TPH72" s="293"/>
      <c r="TPI72" s="293"/>
      <c r="TPJ72" s="293"/>
      <c r="TPK72" s="293"/>
      <c r="TPL72" s="293"/>
      <c r="TPM72" s="293"/>
      <c r="TPN72" s="293"/>
      <c r="TPO72" s="293"/>
      <c r="TPP72" s="293"/>
      <c r="TPQ72" s="293"/>
      <c r="TPR72" s="293"/>
      <c r="TPS72" s="293"/>
      <c r="TPT72" s="293"/>
      <c r="TPU72" s="293"/>
      <c r="TPV72" s="293"/>
      <c r="TPW72" s="293"/>
      <c r="TPX72" s="293"/>
      <c r="TPY72" s="293"/>
      <c r="TPZ72" s="293"/>
      <c r="TQA72" s="293"/>
      <c r="TQB72" s="293"/>
      <c r="TQC72" s="293"/>
      <c r="TQD72" s="293"/>
      <c r="TQE72" s="293"/>
      <c r="TQF72" s="293"/>
      <c r="TQG72" s="293"/>
      <c r="TQH72" s="293"/>
      <c r="TQI72" s="293"/>
      <c r="TQJ72" s="293"/>
      <c r="TQK72" s="293"/>
      <c r="TQL72" s="293"/>
      <c r="TQM72" s="293"/>
      <c r="TQN72" s="293"/>
      <c r="TQO72" s="293"/>
      <c r="TQP72" s="293"/>
      <c r="TQQ72" s="293"/>
      <c r="TQR72" s="293"/>
      <c r="TQS72" s="293"/>
      <c r="TQT72" s="293"/>
      <c r="TQU72" s="293"/>
      <c r="TQV72" s="293"/>
      <c r="TQW72" s="293"/>
      <c r="TQX72" s="293"/>
      <c r="TQY72" s="293"/>
      <c r="TQZ72" s="293"/>
      <c r="TRA72" s="293"/>
      <c r="TRB72" s="293"/>
      <c r="TRC72" s="293"/>
      <c r="TRD72" s="293"/>
      <c r="TRE72" s="293"/>
      <c r="TRF72" s="293"/>
      <c r="TRG72" s="293"/>
      <c r="TRH72" s="293"/>
      <c r="TRI72" s="293"/>
      <c r="TRJ72" s="293"/>
      <c r="TRK72" s="293"/>
      <c r="TRL72" s="293"/>
      <c r="TRM72" s="293"/>
      <c r="TRN72" s="293"/>
      <c r="TRO72" s="293"/>
      <c r="TRP72" s="293"/>
      <c r="TRQ72" s="293"/>
      <c r="TRR72" s="293"/>
      <c r="TRS72" s="293"/>
      <c r="TRT72" s="293"/>
      <c r="TRU72" s="293"/>
      <c r="TRV72" s="293"/>
      <c r="TRW72" s="293"/>
      <c r="TRX72" s="293"/>
      <c r="TRY72" s="293"/>
      <c r="TRZ72" s="293"/>
      <c r="TSA72" s="293"/>
      <c r="TSB72" s="293"/>
      <c r="TSC72" s="293"/>
      <c r="TSD72" s="293"/>
      <c r="TSE72" s="293"/>
      <c r="TSF72" s="293"/>
      <c r="TSG72" s="293"/>
      <c r="TSH72" s="293"/>
      <c r="TSI72" s="293"/>
      <c r="TSJ72" s="293"/>
      <c r="TSO72" s="293"/>
      <c r="TSP72" s="293"/>
      <c r="TSQ72" s="293"/>
      <c r="TSR72" s="293"/>
      <c r="TSS72" s="293"/>
      <c r="TST72" s="293"/>
      <c r="TSU72" s="293"/>
      <c r="TSV72" s="293"/>
      <c r="TSW72" s="293"/>
      <c r="TSX72" s="293"/>
      <c r="TSY72" s="293"/>
      <c r="TUQ72" s="293"/>
      <c r="TUR72" s="293"/>
      <c r="TUS72" s="293"/>
      <c r="TUT72" s="293"/>
      <c r="TUU72" s="293"/>
      <c r="TUV72" s="293"/>
      <c r="TUW72" s="293"/>
      <c r="TUX72" s="293"/>
      <c r="TUY72" s="293"/>
      <c r="TUZ72" s="293"/>
      <c r="TVA72" s="293"/>
      <c r="TVB72" s="293"/>
      <c r="TVC72" s="293"/>
      <c r="TVD72" s="293"/>
      <c r="TVE72" s="293"/>
      <c r="TVF72" s="293"/>
      <c r="TVG72" s="293"/>
      <c r="TVH72" s="293"/>
      <c r="TVI72" s="293"/>
      <c r="TVJ72" s="293"/>
      <c r="TVK72" s="293"/>
      <c r="TVL72" s="293"/>
      <c r="TVM72" s="293"/>
      <c r="TVN72" s="293"/>
      <c r="TVO72" s="293"/>
      <c r="TVP72" s="293"/>
      <c r="TVQ72" s="293"/>
      <c r="TVR72" s="293"/>
      <c r="TVS72" s="293"/>
      <c r="TVT72" s="293"/>
      <c r="TVU72" s="293"/>
      <c r="TVV72" s="293"/>
      <c r="TVW72" s="293"/>
      <c r="TVX72" s="293"/>
      <c r="TVY72" s="293"/>
      <c r="TVZ72" s="293"/>
      <c r="TWA72" s="293"/>
      <c r="TWB72" s="293"/>
      <c r="TWC72" s="293"/>
      <c r="TWD72" s="293"/>
      <c r="TWE72" s="293"/>
      <c r="TWF72" s="293"/>
      <c r="TWG72" s="293"/>
      <c r="TWH72" s="293"/>
      <c r="TWI72" s="293"/>
      <c r="TWJ72" s="293"/>
      <c r="TWK72" s="293"/>
      <c r="TWL72" s="293"/>
      <c r="TWM72" s="293"/>
      <c r="TWN72" s="293"/>
      <c r="TWO72" s="293"/>
      <c r="TWP72" s="293"/>
      <c r="TWQ72" s="293"/>
      <c r="TWR72" s="293"/>
      <c r="TWS72" s="293"/>
      <c r="TWT72" s="293"/>
      <c r="TWU72" s="293"/>
      <c r="TWV72" s="293"/>
      <c r="TWW72" s="293"/>
      <c r="TWX72" s="293"/>
      <c r="TWY72" s="293"/>
      <c r="TWZ72" s="293"/>
      <c r="TXA72" s="293"/>
      <c r="TXB72" s="293"/>
      <c r="TXC72" s="293"/>
      <c r="TXD72" s="293"/>
      <c r="TXE72" s="293"/>
      <c r="TXF72" s="293"/>
      <c r="TXG72" s="293"/>
      <c r="TXH72" s="293"/>
      <c r="TXI72" s="293"/>
      <c r="TXJ72" s="293"/>
      <c r="TXK72" s="293"/>
      <c r="TXL72" s="293"/>
      <c r="TXM72" s="293"/>
      <c r="TXN72" s="293"/>
      <c r="TXO72" s="293"/>
      <c r="TXP72" s="293"/>
      <c r="TXQ72" s="293"/>
      <c r="TXR72" s="293"/>
      <c r="TXS72" s="293"/>
      <c r="TXT72" s="293"/>
      <c r="TXU72" s="293"/>
      <c r="TXV72" s="293"/>
      <c r="TXW72" s="293"/>
      <c r="TXX72" s="293"/>
      <c r="TXY72" s="293"/>
      <c r="TXZ72" s="293"/>
      <c r="TYA72" s="293"/>
      <c r="TYB72" s="293"/>
      <c r="TYC72" s="293"/>
      <c r="TYD72" s="293"/>
      <c r="TYE72" s="293"/>
      <c r="TYF72" s="293"/>
      <c r="TYG72" s="293"/>
      <c r="TYH72" s="293"/>
      <c r="TYI72" s="293"/>
      <c r="TYJ72" s="293"/>
      <c r="TYK72" s="293"/>
      <c r="TYL72" s="293"/>
      <c r="TYM72" s="293"/>
      <c r="TYN72" s="293"/>
      <c r="TYO72" s="293"/>
      <c r="TYP72" s="293"/>
      <c r="TYQ72" s="293"/>
      <c r="TYR72" s="293"/>
      <c r="TYS72" s="293"/>
      <c r="TYT72" s="293"/>
      <c r="TYU72" s="293"/>
      <c r="TYV72" s="293"/>
      <c r="TYW72" s="293"/>
      <c r="TYX72" s="293"/>
      <c r="TYY72" s="293"/>
      <c r="TYZ72" s="293"/>
      <c r="TZA72" s="293"/>
      <c r="TZB72" s="293"/>
      <c r="TZC72" s="293"/>
      <c r="TZD72" s="293"/>
      <c r="TZE72" s="293"/>
      <c r="TZF72" s="293"/>
      <c r="TZG72" s="293"/>
      <c r="TZH72" s="293"/>
      <c r="TZI72" s="293"/>
      <c r="TZJ72" s="293"/>
      <c r="TZK72" s="293"/>
      <c r="TZL72" s="293"/>
      <c r="TZM72" s="293"/>
      <c r="TZN72" s="293"/>
      <c r="TZO72" s="293"/>
      <c r="TZP72" s="293"/>
      <c r="TZQ72" s="293"/>
      <c r="TZR72" s="293"/>
      <c r="TZS72" s="293"/>
      <c r="TZT72" s="293"/>
      <c r="TZU72" s="293"/>
      <c r="TZV72" s="293"/>
      <c r="TZW72" s="293"/>
      <c r="TZX72" s="293"/>
      <c r="TZY72" s="293"/>
      <c r="TZZ72" s="293"/>
      <c r="UAA72" s="293"/>
      <c r="UAB72" s="293"/>
      <c r="UAC72" s="293"/>
      <c r="UAD72" s="293"/>
      <c r="UAE72" s="293"/>
      <c r="UAF72" s="293"/>
      <c r="UAG72" s="293"/>
      <c r="UAH72" s="293"/>
      <c r="UAI72" s="293"/>
      <c r="UAJ72" s="293"/>
      <c r="UAK72" s="293"/>
      <c r="UAL72" s="293"/>
      <c r="UAM72" s="293"/>
      <c r="UAN72" s="293"/>
      <c r="UAO72" s="293"/>
      <c r="UAP72" s="293"/>
      <c r="UAQ72" s="293"/>
      <c r="UAR72" s="293"/>
      <c r="UAS72" s="293"/>
      <c r="UAT72" s="293"/>
      <c r="UAU72" s="293"/>
      <c r="UAV72" s="293"/>
      <c r="UAW72" s="293"/>
      <c r="UAX72" s="293"/>
      <c r="UAY72" s="293"/>
      <c r="UAZ72" s="293"/>
      <c r="UBA72" s="293"/>
      <c r="UBB72" s="293"/>
      <c r="UBC72" s="293"/>
      <c r="UBD72" s="293"/>
      <c r="UBE72" s="293"/>
      <c r="UBF72" s="293"/>
      <c r="UBG72" s="293"/>
      <c r="UBH72" s="293"/>
      <c r="UBI72" s="293"/>
      <c r="UBJ72" s="293"/>
      <c r="UBK72" s="293"/>
      <c r="UBL72" s="293"/>
      <c r="UBM72" s="293"/>
      <c r="UBN72" s="293"/>
      <c r="UBO72" s="293"/>
      <c r="UBP72" s="293"/>
      <c r="UBQ72" s="293"/>
      <c r="UBR72" s="293"/>
      <c r="UBS72" s="293"/>
      <c r="UBT72" s="293"/>
      <c r="UBU72" s="293"/>
      <c r="UBV72" s="293"/>
      <c r="UBW72" s="293"/>
      <c r="UBX72" s="293"/>
      <c r="UBY72" s="293"/>
      <c r="UBZ72" s="293"/>
      <c r="UCA72" s="293"/>
      <c r="UCB72" s="293"/>
      <c r="UCC72" s="293"/>
      <c r="UCD72" s="293"/>
      <c r="UCE72" s="293"/>
      <c r="UCF72" s="293"/>
      <c r="UCK72" s="293"/>
      <c r="UCL72" s="293"/>
      <c r="UCM72" s="293"/>
      <c r="UCN72" s="293"/>
      <c r="UCO72" s="293"/>
      <c r="UCP72" s="293"/>
      <c r="UCQ72" s="293"/>
      <c r="UCR72" s="293"/>
      <c r="UCS72" s="293"/>
      <c r="UCT72" s="293"/>
      <c r="UCU72" s="293"/>
      <c r="UEM72" s="293"/>
      <c r="UEN72" s="293"/>
      <c r="UEO72" s="293"/>
      <c r="UEP72" s="293"/>
      <c r="UEQ72" s="293"/>
      <c r="UER72" s="293"/>
      <c r="UES72" s="293"/>
      <c r="UET72" s="293"/>
      <c r="UEU72" s="293"/>
      <c r="UEV72" s="293"/>
      <c r="UEW72" s="293"/>
      <c r="UEX72" s="293"/>
      <c r="UEY72" s="293"/>
      <c r="UEZ72" s="293"/>
      <c r="UFA72" s="293"/>
      <c r="UFB72" s="293"/>
      <c r="UFC72" s="293"/>
      <c r="UFD72" s="293"/>
      <c r="UFE72" s="293"/>
      <c r="UFF72" s="293"/>
      <c r="UFG72" s="293"/>
      <c r="UFH72" s="293"/>
      <c r="UFI72" s="293"/>
      <c r="UFJ72" s="293"/>
      <c r="UFK72" s="293"/>
      <c r="UFL72" s="293"/>
      <c r="UFM72" s="293"/>
      <c r="UFN72" s="293"/>
      <c r="UFO72" s="293"/>
      <c r="UFP72" s="293"/>
      <c r="UFQ72" s="293"/>
      <c r="UFR72" s="293"/>
      <c r="UFS72" s="293"/>
      <c r="UFT72" s="293"/>
      <c r="UFU72" s="293"/>
      <c r="UFV72" s="293"/>
      <c r="UFW72" s="293"/>
      <c r="UFX72" s="293"/>
      <c r="UFY72" s="293"/>
      <c r="UFZ72" s="293"/>
      <c r="UGA72" s="293"/>
      <c r="UGB72" s="293"/>
      <c r="UGC72" s="293"/>
      <c r="UGD72" s="293"/>
      <c r="UGE72" s="293"/>
      <c r="UGF72" s="293"/>
      <c r="UGG72" s="293"/>
      <c r="UGH72" s="293"/>
      <c r="UGI72" s="293"/>
      <c r="UGJ72" s="293"/>
      <c r="UGK72" s="293"/>
      <c r="UGL72" s="293"/>
      <c r="UGM72" s="293"/>
      <c r="UGN72" s="293"/>
      <c r="UGO72" s="293"/>
      <c r="UGP72" s="293"/>
      <c r="UGQ72" s="293"/>
      <c r="UGR72" s="293"/>
      <c r="UGS72" s="293"/>
      <c r="UGT72" s="293"/>
      <c r="UGU72" s="293"/>
      <c r="UGV72" s="293"/>
      <c r="UGW72" s="293"/>
      <c r="UGX72" s="293"/>
      <c r="UGY72" s="293"/>
      <c r="UGZ72" s="293"/>
      <c r="UHA72" s="293"/>
      <c r="UHB72" s="293"/>
      <c r="UHC72" s="293"/>
      <c r="UHD72" s="293"/>
      <c r="UHE72" s="293"/>
      <c r="UHF72" s="293"/>
      <c r="UHG72" s="293"/>
      <c r="UHH72" s="293"/>
      <c r="UHI72" s="293"/>
      <c r="UHJ72" s="293"/>
      <c r="UHK72" s="293"/>
      <c r="UHL72" s="293"/>
      <c r="UHM72" s="293"/>
      <c r="UHN72" s="293"/>
      <c r="UHO72" s="293"/>
      <c r="UHP72" s="293"/>
      <c r="UHQ72" s="293"/>
      <c r="UHR72" s="293"/>
      <c r="UHS72" s="293"/>
      <c r="UHT72" s="293"/>
      <c r="UHU72" s="293"/>
      <c r="UHV72" s="293"/>
      <c r="UHW72" s="293"/>
      <c r="UHX72" s="293"/>
      <c r="UHY72" s="293"/>
      <c r="UHZ72" s="293"/>
      <c r="UIA72" s="293"/>
      <c r="UIB72" s="293"/>
      <c r="UIC72" s="293"/>
      <c r="UID72" s="293"/>
      <c r="UIE72" s="293"/>
      <c r="UIF72" s="293"/>
      <c r="UIG72" s="293"/>
      <c r="UIH72" s="293"/>
      <c r="UII72" s="293"/>
      <c r="UIJ72" s="293"/>
      <c r="UIK72" s="293"/>
      <c r="UIL72" s="293"/>
      <c r="UIM72" s="293"/>
      <c r="UIN72" s="293"/>
      <c r="UIO72" s="293"/>
      <c r="UIP72" s="293"/>
      <c r="UIQ72" s="293"/>
      <c r="UIR72" s="293"/>
      <c r="UIS72" s="293"/>
      <c r="UIT72" s="293"/>
      <c r="UIU72" s="293"/>
      <c r="UIV72" s="293"/>
      <c r="UIW72" s="293"/>
      <c r="UIX72" s="293"/>
      <c r="UIY72" s="293"/>
      <c r="UIZ72" s="293"/>
      <c r="UJA72" s="293"/>
      <c r="UJB72" s="293"/>
      <c r="UJC72" s="293"/>
      <c r="UJD72" s="293"/>
      <c r="UJE72" s="293"/>
      <c r="UJF72" s="293"/>
      <c r="UJG72" s="293"/>
      <c r="UJH72" s="293"/>
      <c r="UJI72" s="293"/>
      <c r="UJJ72" s="293"/>
      <c r="UJK72" s="293"/>
      <c r="UJL72" s="293"/>
      <c r="UJM72" s="293"/>
      <c r="UJN72" s="293"/>
      <c r="UJO72" s="293"/>
      <c r="UJP72" s="293"/>
      <c r="UJQ72" s="293"/>
      <c r="UJR72" s="293"/>
      <c r="UJS72" s="293"/>
      <c r="UJT72" s="293"/>
      <c r="UJU72" s="293"/>
      <c r="UJV72" s="293"/>
      <c r="UJW72" s="293"/>
      <c r="UJX72" s="293"/>
      <c r="UJY72" s="293"/>
      <c r="UJZ72" s="293"/>
      <c r="UKA72" s="293"/>
      <c r="UKB72" s="293"/>
      <c r="UKC72" s="293"/>
      <c r="UKD72" s="293"/>
      <c r="UKE72" s="293"/>
      <c r="UKF72" s="293"/>
      <c r="UKG72" s="293"/>
      <c r="UKH72" s="293"/>
      <c r="UKI72" s="293"/>
      <c r="UKJ72" s="293"/>
      <c r="UKK72" s="293"/>
      <c r="UKL72" s="293"/>
      <c r="UKM72" s="293"/>
      <c r="UKN72" s="293"/>
      <c r="UKO72" s="293"/>
      <c r="UKP72" s="293"/>
      <c r="UKQ72" s="293"/>
      <c r="UKR72" s="293"/>
      <c r="UKS72" s="293"/>
      <c r="UKT72" s="293"/>
      <c r="UKU72" s="293"/>
      <c r="UKV72" s="293"/>
      <c r="UKW72" s="293"/>
      <c r="UKX72" s="293"/>
      <c r="UKY72" s="293"/>
      <c r="UKZ72" s="293"/>
      <c r="ULA72" s="293"/>
      <c r="ULB72" s="293"/>
      <c r="ULC72" s="293"/>
      <c r="ULD72" s="293"/>
      <c r="ULE72" s="293"/>
      <c r="ULF72" s="293"/>
      <c r="ULG72" s="293"/>
      <c r="ULH72" s="293"/>
      <c r="ULI72" s="293"/>
      <c r="ULJ72" s="293"/>
      <c r="ULK72" s="293"/>
      <c r="ULL72" s="293"/>
      <c r="ULM72" s="293"/>
      <c r="ULN72" s="293"/>
      <c r="ULO72" s="293"/>
      <c r="ULP72" s="293"/>
      <c r="ULQ72" s="293"/>
      <c r="ULR72" s="293"/>
      <c r="ULS72" s="293"/>
      <c r="ULT72" s="293"/>
      <c r="ULU72" s="293"/>
      <c r="ULV72" s="293"/>
      <c r="ULW72" s="293"/>
      <c r="ULX72" s="293"/>
      <c r="ULY72" s="293"/>
      <c r="ULZ72" s="293"/>
      <c r="UMA72" s="293"/>
      <c r="UMB72" s="293"/>
      <c r="UMG72" s="293"/>
      <c r="UMH72" s="293"/>
      <c r="UMI72" s="293"/>
      <c r="UMJ72" s="293"/>
      <c r="UMK72" s="293"/>
      <c r="UML72" s="293"/>
      <c r="UMM72" s="293"/>
      <c r="UMN72" s="293"/>
      <c r="UMO72" s="293"/>
      <c r="UMP72" s="293"/>
      <c r="UMQ72" s="293"/>
      <c r="UOI72" s="293"/>
      <c r="UOJ72" s="293"/>
      <c r="UOK72" s="293"/>
      <c r="UOL72" s="293"/>
      <c r="UOM72" s="293"/>
      <c r="UON72" s="293"/>
      <c r="UOO72" s="293"/>
      <c r="UOP72" s="293"/>
      <c r="UOQ72" s="293"/>
      <c r="UOR72" s="293"/>
      <c r="UOS72" s="293"/>
      <c r="UOT72" s="293"/>
      <c r="UOU72" s="293"/>
      <c r="UOV72" s="293"/>
      <c r="UOW72" s="293"/>
      <c r="UOX72" s="293"/>
      <c r="UOY72" s="293"/>
      <c r="UOZ72" s="293"/>
      <c r="UPA72" s="293"/>
      <c r="UPB72" s="293"/>
      <c r="UPC72" s="293"/>
      <c r="UPD72" s="293"/>
      <c r="UPE72" s="293"/>
      <c r="UPF72" s="293"/>
      <c r="UPG72" s="293"/>
      <c r="UPH72" s="293"/>
      <c r="UPI72" s="293"/>
      <c r="UPJ72" s="293"/>
      <c r="UPK72" s="293"/>
      <c r="UPL72" s="293"/>
      <c r="UPM72" s="293"/>
      <c r="UPN72" s="293"/>
      <c r="UPO72" s="293"/>
      <c r="UPP72" s="293"/>
      <c r="UPQ72" s="293"/>
      <c r="UPR72" s="293"/>
      <c r="UPS72" s="293"/>
      <c r="UPT72" s="293"/>
      <c r="UPU72" s="293"/>
      <c r="UPV72" s="293"/>
      <c r="UPW72" s="293"/>
      <c r="UPX72" s="293"/>
      <c r="UPY72" s="293"/>
      <c r="UPZ72" s="293"/>
      <c r="UQA72" s="293"/>
      <c r="UQB72" s="293"/>
      <c r="UQC72" s="293"/>
      <c r="UQD72" s="293"/>
      <c r="UQE72" s="293"/>
      <c r="UQF72" s="293"/>
      <c r="UQG72" s="293"/>
      <c r="UQH72" s="293"/>
      <c r="UQI72" s="293"/>
      <c r="UQJ72" s="293"/>
      <c r="UQK72" s="293"/>
      <c r="UQL72" s="293"/>
      <c r="UQM72" s="293"/>
      <c r="UQN72" s="293"/>
      <c r="UQO72" s="293"/>
      <c r="UQP72" s="293"/>
      <c r="UQQ72" s="293"/>
      <c r="UQR72" s="293"/>
      <c r="UQS72" s="293"/>
      <c r="UQT72" s="293"/>
      <c r="UQU72" s="293"/>
      <c r="UQV72" s="293"/>
      <c r="UQW72" s="293"/>
      <c r="UQX72" s="293"/>
      <c r="UQY72" s="293"/>
      <c r="UQZ72" s="293"/>
      <c r="URA72" s="293"/>
      <c r="URB72" s="293"/>
      <c r="URC72" s="293"/>
      <c r="URD72" s="293"/>
      <c r="URE72" s="293"/>
      <c r="URF72" s="293"/>
      <c r="URG72" s="293"/>
      <c r="URH72" s="293"/>
      <c r="URI72" s="293"/>
      <c r="URJ72" s="293"/>
      <c r="URK72" s="293"/>
      <c r="URL72" s="293"/>
      <c r="URM72" s="293"/>
      <c r="URN72" s="293"/>
      <c r="URO72" s="293"/>
      <c r="URP72" s="293"/>
      <c r="URQ72" s="293"/>
      <c r="URR72" s="293"/>
      <c r="URS72" s="293"/>
      <c r="URT72" s="293"/>
      <c r="URU72" s="293"/>
      <c r="URV72" s="293"/>
      <c r="URW72" s="293"/>
      <c r="URX72" s="293"/>
      <c r="URY72" s="293"/>
      <c r="URZ72" s="293"/>
      <c r="USA72" s="293"/>
      <c r="USB72" s="293"/>
      <c r="USC72" s="293"/>
      <c r="USD72" s="293"/>
      <c r="USE72" s="293"/>
      <c r="USF72" s="293"/>
      <c r="USG72" s="293"/>
      <c r="USH72" s="293"/>
      <c r="USI72" s="293"/>
      <c r="USJ72" s="293"/>
      <c r="USK72" s="293"/>
      <c r="USL72" s="293"/>
      <c r="USM72" s="293"/>
      <c r="USN72" s="293"/>
      <c r="USO72" s="293"/>
      <c r="USP72" s="293"/>
      <c r="USQ72" s="293"/>
      <c r="USR72" s="293"/>
      <c r="USS72" s="293"/>
      <c r="UST72" s="293"/>
      <c r="USU72" s="293"/>
      <c r="USV72" s="293"/>
      <c r="USW72" s="293"/>
      <c r="USX72" s="293"/>
      <c r="USY72" s="293"/>
      <c r="USZ72" s="293"/>
      <c r="UTA72" s="293"/>
      <c r="UTB72" s="293"/>
      <c r="UTC72" s="293"/>
      <c r="UTD72" s="293"/>
      <c r="UTE72" s="293"/>
      <c r="UTF72" s="293"/>
      <c r="UTG72" s="293"/>
      <c r="UTH72" s="293"/>
      <c r="UTI72" s="293"/>
      <c r="UTJ72" s="293"/>
      <c r="UTK72" s="293"/>
      <c r="UTL72" s="293"/>
      <c r="UTM72" s="293"/>
      <c r="UTN72" s="293"/>
      <c r="UTO72" s="293"/>
      <c r="UTP72" s="293"/>
      <c r="UTQ72" s="293"/>
      <c r="UTR72" s="293"/>
      <c r="UTS72" s="293"/>
      <c r="UTT72" s="293"/>
      <c r="UTU72" s="293"/>
      <c r="UTV72" s="293"/>
      <c r="UTW72" s="293"/>
      <c r="UTX72" s="293"/>
      <c r="UTY72" s="293"/>
      <c r="UTZ72" s="293"/>
      <c r="UUA72" s="293"/>
      <c r="UUB72" s="293"/>
      <c r="UUC72" s="293"/>
      <c r="UUD72" s="293"/>
      <c r="UUE72" s="293"/>
      <c r="UUF72" s="293"/>
      <c r="UUG72" s="293"/>
      <c r="UUH72" s="293"/>
      <c r="UUI72" s="293"/>
      <c r="UUJ72" s="293"/>
      <c r="UUK72" s="293"/>
      <c r="UUL72" s="293"/>
      <c r="UUM72" s="293"/>
      <c r="UUN72" s="293"/>
      <c r="UUO72" s="293"/>
      <c r="UUP72" s="293"/>
      <c r="UUQ72" s="293"/>
      <c r="UUR72" s="293"/>
      <c r="UUS72" s="293"/>
      <c r="UUT72" s="293"/>
      <c r="UUU72" s="293"/>
      <c r="UUV72" s="293"/>
      <c r="UUW72" s="293"/>
      <c r="UUX72" s="293"/>
      <c r="UUY72" s="293"/>
      <c r="UUZ72" s="293"/>
      <c r="UVA72" s="293"/>
      <c r="UVB72" s="293"/>
      <c r="UVC72" s="293"/>
      <c r="UVD72" s="293"/>
      <c r="UVE72" s="293"/>
      <c r="UVF72" s="293"/>
      <c r="UVG72" s="293"/>
      <c r="UVH72" s="293"/>
      <c r="UVI72" s="293"/>
      <c r="UVJ72" s="293"/>
      <c r="UVK72" s="293"/>
      <c r="UVL72" s="293"/>
      <c r="UVM72" s="293"/>
      <c r="UVN72" s="293"/>
      <c r="UVO72" s="293"/>
      <c r="UVP72" s="293"/>
      <c r="UVQ72" s="293"/>
      <c r="UVR72" s="293"/>
      <c r="UVS72" s="293"/>
      <c r="UVT72" s="293"/>
      <c r="UVU72" s="293"/>
      <c r="UVV72" s="293"/>
      <c r="UVW72" s="293"/>
      <c r="UVX72" s="293"/>
      <c r="UWC72" s="293"/>
      <c r="UWD72" s="293"/>
      <c r="UWE72" s="293"/>
      <c r="UWF72" s="293"/>
      <c r="UWG72" s="293"/>
      <c r="UWH72" s="293"/>
      <c r="UWI72" s="293"/>
      <c r="UWJ72" s="293"/>
      <c r="UWK72" s="293"/>
      <c r="UWL72" s="293"/>
      <c r="UWM72" s="293"/>
      <c r="UYE72" s="293"/>
      <c r="UYF72" s="293"/>
      <c r="UYG72" s="293"/>
      <c r="UYH72" s="293"/>
      <c r="UYI72" s="293"/>
      <c r="UYJ72" s="293"/>
      <c r="UYK72" s="293"/>
      <c r="UYL72" s="293"/>
      <c r="UYM72" s="293"/>
      <c r="UYN72" s="293"/>
      <c r="UYO72" s="293"/>
      <c r="UYP72" s="293"/>
      <c r="UYQ72" s="293"/>
      <c r="UYR72" s="293"/>
      <c r="UYS72" s="293"/>
      <c r="UYT72" s="293"/>
      <c r="UYU72" s="293"/>
      <c r="UYV72" s="293"/>
      <c r="UYW72" s="293"/>
      <c r="UYX72" s="293"/>
      <c r="UYY72" s="293"/>
      <c r="UYZ72" s="293"/>
      <c r="UZA72" s="293"/>
      <c r="UZB72" s="293"/>
      <c r="UZC72" s="293"/>
      <c r="UZD72" s="293"/>
      <c r="UZE72" s="293"/>
      <c r="UZF72" s="293"/>
      <c r="UZG72" s="293"/>
      <c r="UZH72" s="293"/>
      <c r="UZI72" s="293"/>
      <c r="UZJ72" s="293"/>
      <c r="UZK72" s="293"/>
      <c r="UZL72" s="293"/>
      <c r="UZM72" s="293"/>
      <c r="UZN72" s="293"/>
      <c r="UZO72" s="293"/>
      <c r="UZP72" s="293"/>
      <c r="UZQ72" s="293"/>
      <c r="UZR72" s="293"/>
      <c r="UZS72" s="293"/>
      <c r="UZT72" s="293"/>
      <c r="UZU72" s="293"/>
      <c r="UZV72" s="293"/>
      <c r="UZW72" s="293"/>
      <c r="UZX72" s="293"/>
      <c r="UZY72" s="293"/>
      <c r="UZZ72" s="293"/>
      <c r="VAA72" s="293"/>
      <c r="VAB72" s="293"/>
      <c r="VAC72" s="293"/>
      <c r="VAD72" s="293"/>
      <c r="VAE72" s="293"/>
      <c r="VAF72" s="293"/>
      <c r="VAG72" s="293"/>
      <c r="VAH72" s="293"/>
      <c r="VAI72" s="293"/>
      <c r="VAJ72" s="293"/>
      <c r="VAK72" s="293"/>
      <c r="VAL72" s="293"/>
      <c r="VAM72" s="293"/>
      <c r="VAN72" s="293"/>
      <c r="VAO72" s="293"/>
      <c r="VAP72" s="293"/>
      <c r="VAQ72" s="293"/>
      <c r="VAR72" s="293"/>
      <c r="VAS72" s="293"/>
      <c r="VAT72" s="293"/>
      <c r="VAU72" s="293"/>
      <c r="VAV72" s="293"/>
      <c r="VAW72" s="293"/>
      <c r="VAX72" s="293"/>
      <c r="VAY72" s="293"/>
      <c r="VAZ72" s="293"/>
      <c r="VBA72" s="293"/>
      <c r="VBB72" s="293"/>
      <c r="VBC72" s="293"/>
      <c r="VBD72" s="293"/>
      <c r="VBE72" s="293"/>
      <c r="VBF72" s="293"/>
      <c r="VBG72" s="293"/>
      <c r="VBH72" s="293"/>
      <c r="VBI72" s="293"/>
      <c r="VBJ72" s="293"/>
      <c r="VBK72" s="293"/>
      <c r="VBL72" s="293"/>
      <c r="VBM72" s="293"/>
      <c r="VBN72" s="293"/>
      <c r="VBO72" s="293"/>
      <c r="VBP72" s="293"/>
      <c r="VBQ72" s="293"/>
      <c r="VBR72" s="293"/>
      <c r="VBS72" s="293"/>
      <c r="VBT72" s="293"/>
      <c r="VBU72" s="293"/>
      <c r="VBV72" s="293"/>
      <c r="VBW72" s="293"/>
      <c r="VBX72" s="293"/>
      <c r="VBY72" s="293"/>
      <c r="VBZ72" s="293"/>
      <c r="VCA72" s="293"/>
      <c r="VCB72" s="293"/>
      <c r="VCC72" s="293"/>
      <c r="VCD72" s="293"/>
      <c r="VCE72" s="293"/>
      <c r="VCF72" s="293"/>
      <c r="VCG72" s="293"/>
      <c r="VCH72" s="293"/>
      <c r="VCI72" s="293"/>
      <c r="VCJ72" s="293"/>
      <c r="VCK72" s="293"/>
      <c r="VCL72" s="293"/>
      <c r="VCM72" s="293"/>
      <c r="VCN72" s="293"/>
      <c r="VCO72" s="293"/>
      <c r="VCP72" s="293"/>
      <c r="VCQ72" s="293"/>
      <c r="VCR72" s="293"/>
      <c r="VCS72" s="293"/>
      <c r="VCT72" s="293"/>
      <c r="VCU72" s="293"/>
      <c r="VCV72" s="293"/>
      <c r="VCW72" s="293"/>
      <c r="VCX72" s="293"/>
      <c r="VCY72" s="293"/>
      <c r="VCZ72" s="293"/>
      <c r="VDA72" s="293"/>
      <c r="VDB72" s="293"/>
      <c r="VDC72" s="293"/>
      <c r="VDD72" s="293"/>
      <c r="VDE72" s="293"/>
      <c r="VDF72" s="293"/>
      <c r="VDG72" s="293"/>
      <c r="VDH72" s="293"/>
      <c r="VDI72" s="293"/>
      <c r="VDJ72" s="293"/>
      <c r="VDK72" s="293"/>
      <c r="VDL72" s="293"/>
      <c r="VDM72" s="293"/>
      <c r="VDN72" s="293"/>
      <c r="VDO72" s="293"/>
      <c r="VDP72" s="293"/>
      <c r="VDQ72" s="293"/>
      <c r="VDR72" s="293"/>
      <c r="VDS72" s="293"/>
      <c r="VDT72" s="293"/>
      <c r="VDU72" s="293"/>
      <c r="VDV72" s="293"/>
      <c r="VDW72" s="293"/>
      <c r="VDX72" s="293"/>
      <c r="VDY72" s="293"/>
      <c r="VDZ72" s="293"/>
      <c r="VEA72" s="293"/>
      <c r="VEB72" s="293"/>
      <c r="VEC72" s="293"/>
      <c r="VED72" s="293"/>
      <c r="VEE72" s="293"/>
      <c r="VEF72" s="293"/>
      <c r="VEG72" s="293"/>
      <c r="VEH72" s="293"/>
      <c r="VEI72" s="293"/>
      <c r="VEJ72" s="293"/>
      <c r="VEK72" s="293"/>
      <c r="VEL72" s="293"/>
      <c r="VEM72" s="293"/>
      <c r="VEN72" s="293"/>
      <c r="VEO72" s="293"/>
      <c r="VEP72" s="293"/>
      <c r="VEQ72" s="293"/>
      <c r="VER72" s="293"/>
      <c r="VES72" s="293"/>
      <c r="VET72" s="293"/>
      <c r="VEU72" s="293"/>
      <c r="VEV72" s="293"/>
      <c r="VEW72" s="293"/>
      <c r="VEX72" s="293"/>
      <c r="VEY72" s="293"/>
      <c r="VEZ72" s="293"/>
      <c r="VFA72" s="293"/>
      <c r="VFB72" s="293"/>
      <c r="VFC72" s="293"/>
      <c r="VFD72" s="293"/>
      <c r="VFE72" s="293"/>
      <c r="VFF72" s="293"/>
      <c r="VFG72" s="293"/>
      <c r="VFH72" s="293"/>
      <c r="VFI72" s="293"/>
      <c r="VFJ72" s="293"/>
      <c r="VFK72" s="293"/>
      <c r="VFL72" s="293"/>
      <c r="VFM72" s="293"/>
      <c r="VFN72" s="293"/>
      <c r="VFO72" s="293"/>
      <c r="VFP72" s="293"/>
      <c r="VFQ72" s="293"/>
      <c r="VFR72" s="293"/>
      <c r="VFS72" s="293"/>
      <c r="VFT72" s="293"/>
      <c r="VFY72" s="293"/>
      <c r="VFZ72" s="293"/>
      <c r="VGA72" s="293"/>
      <c r="VGB72" s="293"/>
      <c r="VGC72" s="293"/>
      <c r="VGD72" s="293"/>
      <c r="VGE72" s="293"/>
      <c r="VGF72" s="293"/>
      <c r="VGG72" s="293"/>
      <c r="VGH72" s="293"/>
      <c r="VGI72" s="293"/>
      <c r="VIA72" s="293"/>
      <c r="VIB72" s="293"/>
      <c r="VIC72" s="293"/>
      <c r="VID72" s="293"/>
      <c r="VIE72" s="293"/>
      <c r="VIF72" s="293"/>
      <c r="VIG72" s="293"/>
      <c r="VIH72" s="293"/>
      <c r="VII72" s="293"/>
      <c r="VIJ72" s="293"/>
      <c r="VIK72" s="293"/>
      <c r="VIL72" s="293"/>
      <c r="VIM72" s="293"/>
      <c r="VIN72" s="293"/>
      <c r="VIO72" s="293"/>
      <c r="VIP72" s="293"/>
      <c r="VIQ72" s="293"/>
      <c r="VIR72" s="293"/>
      <c r="VIS72" s="293"/>
      <c r="VIT72" s="293"/>
      <c r="VIU72" s="293"/>
      <c r="VIV72" s="293"/>
      <c r="VIW72" s="293"/>
      <c r="VIX72" s="293"/>
      <c r="VIY72" s="293"/>
      <c r="VIZ72" s="293"/>
      <c r="VJA72" s="293"/>
      <c r="VJB72" s="293"/>
      <c r="VJC72" s="293"/>
      <c r="VJD72" s="293"/>
      <c r="VJE72" s="293"/>
      <c r="VJF72" s="293"/>
      <c r="VJG72" s="293"/>
      <c r="VJH72" s="293"/>
      <c r="VJI72" s="293"/>
      <c r="VJJ72" s="293"/>
      <c r="VJK72" s="293"/>
      <c r="VJL72" s="293"/>
      <c r="VJM72" s="293"/>
      <c r="VJN72" s="293"/>
      <c r="VJO72" s="293"/>
      <c r="VJP72" s="293"/>
      <c r="VJQ72" s="293"/>
      <c r="VJR72" s="293"/>
      <c r="VJS72" s="293"/>
      <c r="VJT72" s="293"/>
      <c r="VJU72" s="293"/>
      <c r="VJV72" s="293"/>
      <c r="VJW72" s="293"/>
      <c r="VJX72" s="293"/>
      <c r="VJY72" s="293"/>
      <c r="VJZ72" s="293"/>
      <c r="VKA72" s="293"/>
      <c r="VKB72" s="293"/>
      <c r="VKC72" s="293"/>
      <c r="VKD72" s="293"/>
      <c r="VKE72" s="293"/>
      <c r="VKF72" s="293"/>
      <c r="VKG72" s="293"/>
      <c r="VKH72" s="293"/>
      <c r="VKI72" s="293"/>
      <c r="VKJ72" s="293"/>
      <c r="VKK72" s="293"/>
      <c r="VKL72" s="293"/>
      <c r="VKM72" s="293"/>
      <c r="VKN72" s="293"/>
      <c r="VKO72" s="293"/>
      <c r="VKP72" s="293"/>
      <c r="VKQ72" s="293"/>
      <c r="VKR72" s="293"/>
      <c r="VKS72" s="293"/>
      <c r="VKT72" s="293"/>
      <c r="VKU72" s="293"/>
      <c r="VKV72" s="293"/>
      <c r="VKW72" s="293"/>
      <c r="VKX72" s="293"/>
      <c r="VKY72" s="293"/>
      <c r="VKZ72" s="293"/>
      <c r="VLA72" s="293"/>
      <c r="VLB72" s="293"/>
      <c r="VLC72" s="293"/>
      <c r="VLD72" s="293"/>
      <c r="VLE72" s="293"/>
      <c r="VLF72" s="293"/>
      <c r="VLG72" s="293"/>
      <c r="VLH72" s="293"/>
      <c r="VLI72" s="293"/>
      <c r="VLJ72" s="293"/>
      <c r="VLK72" s="293"/>
      <c r="VLL72" s="293"/>
      <c r="VLM72" s="293"/>
      <c r="VLN72" s="293"/>
      <c r="VLO72" s="293"/>
      <c r="VLP72" s="293"/>
      <c r="VLQ72" s="293"/>
      <c r="VLR72" s="293"/>
      <c r="VLS72" s="293"/>
      <c r="VLT72" s="293"/>
      <c r="VLU72" s="293"/>
      <c r="VLV72" s="293"/>
      <c r="VLW72" s="293"/>
      <c r="VLX72" s="293"/>
      <c r="VLY72" s="293"/>
      <c r="VLZ72" s="293"/>
      <c r="VMA72" s="293"/>
      <c r="VMB72" s="293"/>
      <c r="VMC72" s="293"/>
      <c r="VMD72" s="293"/>
      <c r="VME72" s="293"/>
      <c r="VMF72" s="293"/>
      <c r="VMG72" s="293"/>
      <c r="VMH72" s="293"/>
      <c r="VMI72" s="293"/>
      <c r="VMJ72" s="293"/>
      <c r="VMK72" s="293"/>
      <c r="VML72" s="293"/>
      <c r="VMM72" s="293"/>
      <c r="VMN72" s="293"/>
      <c r="VMO72" s="293"/>
      <c r="VMP72" s="293"/>
      <c r="VMQ72" s="293"/>
      <c r="VMR72" s="293"/>
      <c r="VMS72" s="293"/>
      <c r="VMT72" s="293"/>
      <c r="VMU72" s="293"/>
      <c r="VMV72" s="293"/>
      <c r="VMW72" s="293"/>
      <c r="VMX72" s="293"/>
      <c r="VMY72" s="293"/>
      <c r="VMZ72" s="293"/>
      <c r="VNA72" s="293"/>
      <c r="VNB72" s="293"/>
      <c r="VNC72" s="293"/>
      <c r="VND72" s="293"/>
      <c r="VNE72" s="293"/>
      <c r="VNF72" s="293"/>
      <c r="VNG72" s="293"/>
      <c r="VNH72" s="293"/>
      <c r="VNI72" s="293"/>
      <c r="VNJ72" s="293"/>
      <c r="VNK72" s="293"/>
      <c r="VNL72" s="293"/>
      <c r="VNM72" s="293"/>
      <c r="VNN72" s="293"/>
      <c r="VNO72" s="293"/>
      <c r="VNP72" s="293"/>
      <c r="VNQ72" s="293"/>
      <c r="VNR72" s="293"/>
      <c r="VNS72" s="293"/>
      <c r="VNT72" s="293"/>
      <c r="VNU72" s="293"/>
      <c r="VNV72" s="293"/>
      <c r="VNW72" s="293"/>
      <c r="VNX72" s="293"/>
      <c r="VNY72" s="293"/>
      <c r="VNZ72" s="293"/>
      <c r="VOA72" s="293"/>
      <c r="VOB72" s="293"/>
      <c r="VOC72" s="293"/>
      <c r="VOD72" s="293"/>
      <c r="VOE72" s="293"/>
      <c r="VOF72" s="293"/>
      <c r="VOG72" s="293"/>
      <c r="VOH72" s="293"/>
      <c r="VOI72" s="293"/>
      <c r="VOJ72" s="293"/>
      <c r="VOK72" s="293"/>
      <c r="VOL72" s="293"/>
      <c r="VOM72" s="293"/>
      <c r="VON72" s="293"/>
      <c r="VOO72" s="293"/>
      <c r="VOP72" s="293"/>
      <c r="VOQ72" s="293"/>
      <c r="VOR72" s="293"/>
      <c r="VOS72" s="293"/>
      <c r="VOT72" s="293"/>
      <c r="VOU72" s="293"/>
      <c r="VOV72" s="293"/>
      <c r="VOW72" s="293"/>
      <c r="VOX72" s="293"/>
      <c r="VOY72" s="293"/>
      <c r="VOZ72" s="293"/>
      <c r="VPA72" s="293"/>
      <c r="VPB72" s="293"/>
      <c r="VPC72" s="293"/>
      <c r="VPD72" s="293"/>
      <c r="VPE72" s="293"/>
      <c r="VPF72" s="293"/>
      <c r="VPG72" s="293"/>
      <c r="VPH72" s="293"/>
      <c r="VPI72" s="293"/>
      <c r="VPJ72" s="293"/>
      <c r="VPK72" s="293"/>
      <c r="VPL72" s="293"/>
      <c r="VPM72" s="293"/>
      <c r="VPN72" s="293"/>
      <c r="VPO72" s="293"/>
      <c r="VPP72" s="293"/>
      <c r="VPU72" s="293"/>
      <c r="VPV72" s="293"/>
      <c r="VPW72" s="293"/>
      <c r="VPX72" s="293"/>
      <c r="VPY72" s="293"/>
      <c r="VPZ72" s="293"/>
      <c r="VQA72" s="293"/>
      <c r="VQB72" s="293"/>
      <c r="VQC72" s="293"/>
      <c r="VQD72" s="293"/>
      <c r="VQE72" s="293"/>
      <c r="VRW72" s="293"/>
      <c r="VRX72" s="293"/>
      <c r="VRY72" s="293"/>
      <c r="VRZ72" s="293"/>
      <c r="VSA72" s="293"/>
      <c r="VSB72" s="293"/>
      <c r="VSC72" s="293"/>
      <c r="VSD72" s="293"/>
      <c r="VSE72" s="293"/>
      <c r="VSF72" s="293"/>
      <c r="VSG72" s="293"/>
      <c r="VSH72" s="293"/>
      <c r="VSI72" s="293"/>
      <c r="VSJ72" s="293"/>
      <c r="VSK72" s="293"/>
      <c r="VSL72" s="293"/>
      <c r="VSM72" s="293"/>
      <c r="VSN72" s="293"/>
      <c r="VSO72" s="293"/>
      <c r="VSP72" s="293"/>
      <c r="VSQ72" s="293"/>
      <c r="VSR72" s="293"/>
      <c r="VSS72" s="293"/>
      <c r="VST72" s="293"/>
      <c r="VSU72" s="293"/>
      <c r="VSV72" s="293"/>
      <c r="VSW72" s="293"/>
      <c r="VSX72" s="293"/>
      <c r="VSY72" s="293"/>
      <c r="VSZ72" s="293"/>
      <c r="VTA72" s="293"/>
      <c r="VTB72" s="293"/>
      <c r="VTC72" s="293"/>
      <c r="VTD72" s="293"/>
      <c r="VTE72" s="293"/>
      <c r="VTF72" s="293"/>
      <c r="VTG72" s="293"/>
      <c r="VTH72" s="293"/>
      <c r="VTI72" s="293"/>
      <c r="VTJ72" s="293"/>
      <c r="VTK72" s="293"/>
      <c r="VTL72" s="293"/>
      <c r="VTM72" s="293"/>
      <c r="VTN72" s="293"/>
      <c r="VTO72" s="293"/>
      <c r="VTP72" s="293"/>
      <c r="VTQ72" s="293"/>
      <c r="VTR72" s="293"/>
      <c r="VTS72" s="293"/>
      <c r="VTT72" s="293"/>
      <c r="VTU72" s="293"/>
      <c r="VTV72" s="293"/>
      <c r="VTW72" s="293"/>
      <c r="VTX72" s="293"/>
      <c r="VTY72" s="293"/>
      <c r="VTZ72" s="293"/>
      <c r="VUA72" s="293"/>
      <c r="VUB72" s="293"/>
      <c r="VUC72" s="293"/>
      <c r="VUD72" s="293"/>
      <c r="VUE72" s="293"/>
      <c r="VUF72" s="293"/>
      <c r="VUG72" s="293"/>
      <c r="VUH72" s="293"/>
      <c r="VUI72" s="293"/>
      <c r="VUJ72" s="293"/>
      <c r="VUK72" s="293"/>
      <c r="VUL72" s="293"/>
      <c r="VUM72" s="293"/>
      <c r="VUN72" s="293"/>
      <c r="VUO72" s="293"/>
      <c r="VUP72" s="293"/>
      <c r="VUQ72" s="293"/>
      <c r="VUR72" s="293"/>
      <c r="VUS72" s="293"/>
      <c r="VUT72" s="293"/>
      <c r="VUU72" s="293"/>
      <c r="VUV72" s="293"/>
      <c r="VUW72" s="293"/>
      <c r="VUX72" s="293"/>
      <c r="VUY72" s="293"/>
      <c r="VUZ72" s="293"/>
      <c r="VVA72" s="293"/>
      <c r="VVB72" s="293"/>
      <c r="VVC72" s="293"/>
      <c r="VVD72" s="293"/>
      <c r="VVE72" s="293"/>
      <c r="VVF72" s="293"/>
      <c r="VVG72" s="293"/>
      <c r="VVH72" s="293"/>
      <c r="VVI72" s="293"/>
      <c r="VVJ72" s="293"/>
      <c r="VVK72" s="293"/>
      <c r="VVL72" s="293"/>
      <c r="VVM72" s="293"/>
      <c r="VVN72" s="293"/>
      <c r="VVO72" s="293"/>
      <c r="VVP72" s="293"/>
      <c r="VVQ72" s="293"/>
      <c r="VVR72" s="293"/>
      <c r="VVS72" s="293"/>
      <c r="VVT72" s="293"/>
      <c r="VVU72" s="293"/>
      <c r="VVV72" s="293"/>
      <c r="VVW72" s="293"/>
      <c r="VVX72" s="293"/>
      <c r="VVY72" s="293"/>
      <c r="VVZ72" s="293"/>
      <c r="VWA72" s="293"/>
      <c r="VWB72" s="293"/>
      <c r="VWC72" s="293"/>
      <c r="VWD72" s="293"/>
      <c r="VWE72" s="293"/>
      <c r="VWF72" s="293"/>
      <c r="VWG72" s="293"/>
      <c r="VWH72" s="293"/>
      <c r="VWI72" s="293"/>
      <c r="VWJ72" s="293"/>
      <c r="VWK72" s="293"/>
      <c r="VWL72" s="293"/>
      <c r="VWM72" s="293"/>
      <c r="VWN72" s="293"/>
      <c r="VWO72" s="293"/>
      <c r="VWP72" s="293"/>
      <c r="VWQ72" s="293"/>
      <c r="VWR72" s="293"/>
      <c r="VWS72" s="293"/>
      <c r="VWT72" s="293"/>
      <c r="VWU72" s="293"/>
      <c r="VWV72" s="293"/>
      <c r="VWW72" s="293"/>
      <c r="VWX72" s="293"/>
      <c r="VWY72" s="293"/>
      <c r="VWZ72" s="293"/>
      <c r="VXA72" s="293"/>
      <c r="VXB72" s="293"/>
      <c r="VXC72" s="293"/>
      <c r="VXD72" s="293"/>
      <c r="VXE72" s="293"/>
      <c r="VXF72" s="293"/>
      <c r="VXG72" s="293"/>
      <c r="VXH72" s="293"/>
      <c r="VXI72" s="293"/>
      <c r="VXJ72" s="293"/>
      <c r="VXK72" s="293"/>
      <c r="VXL72" s="293"/>
      <c r="VXM72" s="293"/>
      <c r="VXN72" s="293"/>
      <c r="VXO72" s="293"/>
      <c r="VXP72" s="293"/>
      <c r="VXQ72" s="293"/>
      <c r="VXR72" s="293"/>
      <c r="VXS72" s="293"/>
      <c r="VXT72" s="293"/>
      <c r="VXU72" s="293"/>
      <c r="VXV72" s="293"/>
      <c r="VXW72" s="293"/>
      <c r="VXX72" s="293"/>
      <c r="VXY72" s="293"/>
      <c r="VXZ72" s="293"/>
      <c r="VYA72" s="293"/>
      <c r="VYB72" s="293"/>
      <c r="VYC72" s="293"/>
      <c r="VYD72" s="293"/>
      <c r="VYE72" s="293"/>
      <c r="VYF72" s="293"/>
      <c r="VYG72" s="293"/>
      <c r="VYH72" s="293"/>
      <c r="VYI72" s="293"/>
      <c r="VYJ72" s="293"/>
      <c r="VYK72" s="293"/>
      <c r="VYL72" s="293"/>
      <c r="VYM72" s="293"/>
      <c r="VYN72" s="293"/>
      <c r="VYO72" s="293"/>
      <c r="VYP72" s="293"/>
      <c r="VYQ72" s="293"/>
      <c r="VYR72" s="293"/>
      <c r="VYS72" s="293"/>
      <c r="VYT72" s="293"/>
      <c r="VYU72" s="293"/>
      <c r="VYV72" s="293"/>
      <c r="VYW72" s="293"/>
      <c r="VYX72" s="293"/>
      <c r="VYY72" s="293"/>
      <c r="VYZ72" s="293"/>
      <c r="VZA72" s="293"/>
      <c r="VZB72" s="293"/>
      <c r="VZC72" s="293"/>
      <c r="VZD72" s="293"/>
      <c r="VZE72" s="293"/>
      <c r="VZF72" s="293"/>
      <c r="VZG72" s="293"/>
      <c r="VZH72" s="293"/>
      <c r="VZI72" s="293"/>
      <c r="VZJ72" s="293"/>
      <c r="VZK72" s="293"/>
      <c r="VZL72" s="293"/>
      <c r="VZQ72" s="293"/>
      <c r="VZR72" s="293"/>
      <c r="VZS72" s="293"/>
      <c r="VZT72" s="293"/>
      <c r="VZU72" s="293"/>
      <c r="VZV72" s="293"/>
      <c r="VZW72" s="293"/>
      <c r="VZX72" s="293"/>
      <c r="VZY72" s="293"/>
      <c r="VZZ72" s="293"/>
      <c r="WAA72" s="293"/>
      <c r="WBS72" s="293"/>
      <c r="WBT72" s="293"/>
      <c r="WBU72" s="293"/>
      <c r="WBV72" s="293"/>
      <c r="WBW72" s="293"/>
      <c r="WBX72" s="293"/>
      <c r="WBY72" s="293"/>
      <c r="WBZ72" s="293"/>
      <c r="WCA72" s="293"/>
      <c r="WCB72" s="293"/>
      <c r="WCC72" s="293"/>
      <c r="WCD72" s="293"/>
      <c r="WCE72" s="293"/>
      <c r="WCF72" s="293"/>
      <c r="WCG72" s="293"/>
      <c r="WCH72" s="293"/>
      <c r="WCI72" s="293"/>
      <c r="WCJ72" s="293"/>
      <c r="WCK72" s="293"/>
      <c r="WCL72" s="293"/>
      <c r="WCM72" s="293"/>
      <c r="WCN72" s="293"/>
      <c r="WCO72" s="293"/>
      <c r="WCP72" s="293"/>
      <c r="WCQ72" s="293"/>
      <c r="WCR72" s="293"/>
      <c r="WCS72" s="293"/>
      <c r="WCT72" s="293"/>
      <c r="WCU72" s="293"/>
      <c r="WCV72" s="293"/>
      <c r="WCW72" s="293"/>
      <c r="WCX72" s="293"/>
      <c r="WCY72" s="293"/>
      <c r="WCZ72" s="293"/>
      <c r="WDA72" s="293"/>
      <c r="WDB72" s="293"/>
      <c r="WDC72" s="293"/>
      <c r="WDD72" s="293"/>
      <c r="WDE72" s="293"/>
      <c r="WDF72" s="293"/>
      <c r="WDG72" s="293"/>
      <c r="WDH72" s="293"/>
      <c r="WDI72" s="293"/>
      <c r="WDJ72" s="293"/>
      <c r="WDK72" s="293"/>
      <c r="WDL72" s="293"/>
      <c r="WDM72" s="293"/>
      <c r="WDN72" s="293"/>
      <c r="WDO72" s="293"/>
      <c r="WDP72" s="293"/>
      <c r="WDQ72" s="293"/>
      <c r="WDR72" s="293"/>
      <c r="WDS72" s="293"/>
      <c r="WDT72" s="293"/>
      <c r="WDU72" s="293"/>
      <c r="WDV72" s="293"/>
      <c r="WDW72" s="293"/>
      <c r="WDX72" s="293"/>
      <c r="WDY72" s="293"/>
      <c r="WDZ72" s="293"/>
      <c r="WEA72" s="293"/>
      <c r="WEB72" s="293"/>
      <c r="WEC72" s="293"/>
      <c r="WED72" s="293"/>
      <c r="WEE72" s="293"/>
      <c r="WEF72" s="293"/>
      <c r="WEG72" s="293"/>
      <c r="WEH72" s="293"/>
      <c r="WEI72" s="293"/>
      <c r="WEJ72" s="293"/>
      <c r="WEK72" s="293"/>
      <c r="WEL72" s="293"/>
      <c r="WEM72" s="293"/>
      <c r="WEN72" s="293"/>
      <c r="WEO72" s="293"/>
      <c r="WEP72" s="293"/>
      <c r="WEQ72" s="293"/>
      <c r="WER72" s="293"/>
      <c r="WES72" s="293"/>
      <c r="WET72" s="293"/>
      <c r="WEU72" s="293"/>
      <c r="WEV72" s="293"/>
      <c r="WEW72" s="293"/>
      <c r="WEX72" s="293"/>
      <c r="WEY72" s="293"/>
      <c r="WEZ72" s="293"/>
      <c r="WFA72" s="293"/>
      <c r="WFB72" s="293"/>
      <c r="WFC72" s="293"/>
      <c r="WFD72" s="293"/>
      <c r="WFE72" s="293"/>
      <c r="WFF72" s="293"/>
      <c r="WFG72" s="293"/>
      <c r="WFH72" s="293"/>
      <c r="WFI72" s="293"/>
      <c r="WFJ72" s="293"/>
      <c r="WFK72" s="293"/>
      <c r="WFL72" s="293"/>
      <c r="WFM72" s="293"/>
      <c r="WFN72" s="293"/>
      <c r="WFO72" s="293"/>
      <c r="WFP72" s="293"/>
      <c r="WFQ72" s="293"/>
      <c r="WFR72" s="293"/>
      <c r="WFS72" s="293"/>
      <c r="WFT72" s="293"/>
      <c r="WFU72" s="293"/>
      <c r="WFV72" s="293"/>
      <c r="WFW72" s="293"/>
      <c r="WFX72" s="293"/>
      <c r="WFY72" s="293"/>
      <c r="WFZ72" s="293"/>
      <c r="WGA72" s="293"/>
      <c r="WGB72" s="293"/>
      <c r="WGC72" s="293"/>
      <c r="WGD72" s="293"/>
      <c r="WGE72" s="293"/>
      <c r="WGF72" s="293"/>
      <c r="WGG72" s="293"/>
      <c r="WGH72" s="293"/>
      <c r="WGI72" s="293"/>
      <c r="WGJ72" s="293"/>
      <c r="WGK72" s="293"/>
      <c r="WGL72" s="293"/>
      <c r="WGM72" s="293"/>
      <c r="WGN72" s="293"/>
      <c r="WGO72" s="293"/>
      <c r="WGP72" s="293"/>
      <c r="WGQ72" s="293"/>
      <c r="WGR72" s="293"/>
      <c r="WGS72" s="293"/>
      <c r="WGT72" s="293"/>
      <c r="WGU72" s="293"/>
      <c r="WGV72" s="293"/>
      <c r="WGW72" s="293"/>
      <c r="WGX72" s="293"/>
      <c r="WGY72" s="293"/>
      <c r="WGZ72" s="293"/>
      <c r="WHA72" s="293"/>
      <c r="WHB72" s="293"/>
      <c r="WHC72" s="293"/>
      <c r="WHD72" s="293"/>
      <c r="WHE72" s="293"/>
      <c r="WHF72" s="293"/>
      <c r="WHG72" s="293"/>
      <c r="WHH72" s="293"/>
      <c r="WHI72" s="293"/>
      <c r="WHJ72" s="293"/>
      <c r="WHK72" s="293"/>
      <c r="WHL72" s="293"/>
      <c r="WHM72" s="293"/>
      <c r="WHN72" s="293"/>
      <c r="WHO72" s="293"/>
      <c r="WHP72" s="293"/>
      <c r="WHQ72" s="293"/>
      <c r="WHR72" s="293"/>
      <c r="WHS72" s="293"/>
      <c r="WHT72" s="293"/>
      <c r="WHU72" s="293"/>
      <c r="WHV72" s="293"/>
      <c r="WHW72" s="293"/>
      <c r="WHX72" s="293"/>
      <c r="WHY72" s="293"/>
      <c r="WHZ72" s="293"/>
      <c r="WIA72" s="293"/>
      <c r="WIB72" s="293"/>
      <c r="WIC72" s="293"/>
      <c r="WID72" s="293"/>
      <c r="WIE72" s="293"/>
      <c r="WIF72" s="293"/>
      <c r="WIG72" s="293"/>
      <c r="WIH72" s="293"/>
      <c r="WII72" s="293"/>
      <c r="WIJ72" s="293"/>
      <c r="WIK72" s="293"/>
      <c r="WIL72" s="293"/>
      <c r="WIM72" s="293"/>
      <c r="WIN72" s="293"/>
      <c r="WIO72" s="293"/>
      <c r="WIP72" s="293"/>
      <c r="WIQ72" s="293"/>
      <c r="WIR72" s="293"/>
      <c r="WIS72" s="293"/>
      <c r="WIT72" s="293"/>
      <c r="WIU72" s="293"/>
      <c r="WIV72" s="293"/>
      <c r="WIW72" s="293"/>
      <c r="WIX72" s="293"/>
      <c r="WIY72" s="293"/>
      <c r="WIZ72" s="293"/>
      <c r="WJA72" s="293"/>
      <c r="WJB72" s="293"/>
      <c r="WJC72" s="293"/>
      <c r="WJD72" s="293"/>
      <c r="WJE72" s="293"/>
      <c r="WJF72" s="293"/>
      <c r="WJG72" s="293"/>
      <c r="WJH72" s="293"/>
      <c r="WJM72" s="293"/>
      <c r="WJN72" s="293"/>
      <c r="WJO72" s="293"/>
      <c r="WJP72" s="293"/>
      <c r="WJQ72" s="293"/>
      <c r="WJR72" s="293"/>
      <c r="WJS72" s="293"/>
      <c r="WJT72" s="293"/>
      <c r="WJU72" s="293"/>
      <c r="WJV72" s="293"/>
      <c r="WJW72" s="293"/>
      <c r="WLO72" s="293"/>
      <c r="WLP72" s="293"/>
      <c r="WLQ72" s="293"/>
      <c r="WLR72" s="293"/>
      <c r="WLS72" s="293"/>
      <c r="WLT72" s="293"/>
      <c r="WLU72" s="293"/>
      <c r="WLV72" s="293"/>
      <c r="WLW72" s="293"/>
      <c r="WLX72" s="293"/>
      <c r="WLY72" s="293"/>
      <c r="WLZ72" s="293"/>
      <c r="WMA72" s="293"/>
      <c r="WMB72" s="293"/>
      <c r="WMC72" s="293"/>
      <c r="WMD72" s="293"/>
      <c r="WME72" s="293"/>
      <c r="WMF72" s="293"/>
      <c r="WMG72" s="293"/>
      <c r="WMH72" s="293"/>
      <c r="WMI72" s="293"/>
      <c r="WMJ72" s="293"/>
      <c r="WMK72" s="293"/>
      <c r="WML72" s="293"/>
      <c r="WMM72" s="293"/>
      <c r="WMN72" s="293"/>
      <c r="WMO72" s="293"/>
      <c r="WMP72" s="293"/>
      <c r="WMQ72" s="293"/>
      <c r="WMR72" s="293"/>
      <c r="WMS72" s="293"/>
      <c r="WMT72" s="293"/>
      <c r="WMU72" s="293"/>
      <c r="WMV72" s="293"/>
      <c r="WMW72" s="293"/>
      <c r="WMX72" s="293"/>
      <c r="WMY72" s="293"/>
      <c r="WMZ72" s="293"/>
      <c r="WNA72" s="293"/>
      <c r="WNB72" s="293"/>
      <c r="WNC72" s="293"/>
      <c r="WND72" s="293"/>
      <c r="WNE72" s="293"/>
      <c r="WNF72" s="293"/>
      <c r="WNG72" s="293"/>
      <c r="WNH72" s="293"/>
      <c r="WNI72" s="293"/>
      <c r="WNJ72" s="293"/>
      <c r="WNK72" s="293"/>
      <c r="WNL72" s="293"/>
      <c r="WNM72" s="293"/>
      <c r="WNN72" s="293"/>
      <c r="WNO72" s="293"/>
      <c r="WNP72" s="293"/>
      <c r="WNQ72" s="293"/>
      <c r="WNR72" s="293"/>
      <c r="WNS72" s="293"/>
      <c r="WNT72" s="293"/>
      <c r="WNU72" s="293"/>
      <c r="WNV72" s="293"/>
      <c r="WNW72" s="293"/>
      <c r="WNX72" s="293"/>
      <c r="WNY72" s="293"/>
      <c r="WNZ72" s="293"/>
      <c r="WOA72" s="293"/>
      <c r="WOB72" s="293"/>
      <c r="WOC72" s="293"/>
      <c r="WOD72" s="293"/>
      <c r="WOE72" s="293"/>
      <c r="WOF72" s="293"/>
      <c r="WOG72" s="293"/>
      <c r="WOH72" s="293"/>
      <c r="WOI72" s="293"/>
      <c r="WOJ72" s="293"/>
      <c r="WOK72" s="293"/>
      <c r="WOL72" s="293"/>
      <c r="WOM72" s="293"/>
      <c r="WON72" s="293"/>
      <c r="WOO72" s="293"/>
      <c r="WOP72" s="293"/>
      <c r="WOQ72" s="293"/>
      <c r="WOR72" s="293"/>
      <c r="WOS72" s="293"/>
      <c r="WOT72" s="293"/>
      <c r="WOU72" s="293"/>
      <c r="WOV72" s="293"/>
      <c r="WOW72" s="293"/>
      <c r="WOX72" s="293"/>
      <c r="WOY72" s="293"/>
      <c r="WOZ72" s="293"/>
      <c r="WPA72" s="293"/>
      <c r="WPB72" s="293"/>
      <c r="WPC72" s="293"/>
      <c r="WPD72" s="293"/>
      <c r="WPE72" s="293"/>
      <c r="WPF72" s="293"/>
      <c r="WPG72" s="293"/>
      <c r="WPH72" s="293"/>
      <c r="WPI72" s="293"/>
      <c r="WPJ72" s="293"/>
      <c r="WPK72" s="293"/>
      <c r="WPL72" s="293"/>
      <c r="WPM72" s="293"/>
      <c r="WPN72" s="293"/>
      <c r="WPO72" s="293"/>
      <c r="WPP72" s="293"/>
      <c r="WPQ72" s="293"/>
      <c r="WPR72" s="293"/>
      <c r="WPS72" s="293"/>
      <c r="WPT72" s="293"/>
      <c r="WPU72" s="293"/>
      <c r="WPV72" s="293"/>
      <c r="WPW72" s="293"/>
      <c r="WPX72" s="293"/>
      <c r="WPY72" s="293"/>
      <c r="WPZ72" s="293"/>
      <c r="WQA72" s="293"/>
      <c r="WQB72" s="293"/>
      <c r="WQC72" s="293"/>
      <c r="WQD72" s="293"/>
      <c r="WQE72" s="293"/>
      <c r="WQF72" s="293"/>
      <c r="WQG72" s="293"/>
      <c r="WQH72" s="293"/>
      <c r="WQI72" s="293"/>
      <c r="WQJ72" s="293"/>
      <c r="WQK72" s="293"/>
      <c r="WQL72" s="293"/>
      <c r="WQM72" s="293"/>
      <c r="WQN72" s="293"/>
      <c r="WQO72" s="293"/>
      <c r="WQP72" s="293"/>
      <c r="WQQ72" s="293"/>
      <c r="WQR72" s="293"/>
      <c r="WQS72" s="293"/>
      <c r="WQT72" s="293"/>
      <c r="WQU72" s="293"/>
      <c r="WQV72" s="293"/>
      <c r="WQW72" s="293"/>
      <c r="WQX72" s="293"/>
      <c r="WQY72" s="293"/>
      <c r="WQZ72" s="293"/>
      <c r="WRA72" s="293"/>
      <c r="WRB72" s="293"/>
      <c r="WRC72" s="293"/>
      <c r="WRD72" s="293"/>
      <c r="WRE72" s="293"/>
      <c r="WRF72" s="293"/>
      <c r="WRG72" s="293"/>
      <c r="WRH72" s="293"/>
      <c r="WRI72" s="293"/>
      <c r="WRJ72" s="293"/>
      <c r="WRK72" s="293"/>
      <c r="WRL72" s="293"/>
      <c r="WRM72" s="293"/>
      <c r="WRN72" s="293"/>
      <c r="WRO72" s="293"/>
      <c r="WRP72" s="293"/>
      <c r="WRQ72" s="293"/>
      <c r="WRR72" s="293"/>
      <c r="WRS72" s="293"/>
      <c r="WRT72" s="293"/>
      <c r="WRU72" s="293"/>
      <c r="WRV72" s="293"/>
      <c r="WRW72" s="293"/>
      <c r="WRX72" s="293"/>
      <c r="WRY72" s="293"/>
      <c r="WRZ72" s="293"/>
      <c r="WSA72" s="293"/>
      <c r="WSB72" s="293"/>
      <c r="WSC72" s="293"/>
      <c r="WSD72" s="293"/>
      <c r="WSE72" s="293"/>
      <c r="WSF72" s="293"/>
      <c r="WSG72" s="293"/>
      <c r="WSH72" s="293"/>
      <c r="WSI72" s="293"/>
      <c r="WSJ72" s="293"/>
      <c r="WSK72" s="293"/>
      <c r="WSL72" s="293"/>
      <c r="WSM72" s="293"/>
      <c r="WSN72" s="293"/>
      <c r="WSO72" s="293"/>
      <c r="WSP72" s="293"/>
      <c r="WSQ72" s="293"/>
      <c r="WSR72" s="293"/>
      <c r="WSS72" s="293"/>
      <c r="WST72" s="293"/>
      <c r="WSU72" s="293"/>
      <c r="WSV72" s="293"/>
      <c r="WSW72" s="293"/>
      <c r="WSX72" s="293"/>
      <c r="WSY72" s="293"/>
      <c r="WSZ72" s="293"/>
      <c r="WTA72" s="293"/>
      <c r="WTB72" s="293"/>
      <c r="WTC72" s="293"/>
      <c r="WTD72" s="293"/>
      <c r="WTI72" s="293"/>
      <c r="WTJ72" s="293"/>
      <c r="WTK72" s="293"/>
      <c r="WTL72" s="293"/>
      <c r="WTM72" s="293"/>
      <c r="WTN72" s="293"/>
      <c r="WTO72" s="293"/>
      <c r="WTP72" s="293"/>
      <c r="WTQ72" s="293"/>
      <c r="WTR72" s="293"/>
      <c r="WTS72" s="293"/>
      <c r="WVK72" s="293"/>
      <c r="WVL72" s="293"/>
      <c r="WVM72" s="293"/>
      <c r="WVN72" s="293"/>
      <c r="WVO72" s="293"/>
      <c r="WVP72" s="293"/>
      <c r="WVQ72" s="293"/>
      <c r="WVR72" s="293"/>
      <c r="WVS72" s="293"/>
      <c r="WVT72" s="293"/>
      <c r="WVU72" s="293"/>
      <c r="WVV72" s="293"/>
      <c r="WVW72" s="293"/>
      <c r="WVX72" s="293"/>
      <c r="WVY72" s="293"/>
      <c r="WVZ72" s="293"/>
      <c r="WWA72" s="293"/>
      <c r="WWB72" s="293"/>
      <c r="WWC72" s="293"/>
      <c r="WWD72" s="293"/>
      <c r="WWE72" s="293"/>
      <c r="WWF72" s="293"/>
      <c r="WWG72" s="293"/>
      <c r="WWH72" s="293"/>
      <c r="WWI72" s="293"/>
      <c r="WWJ72" s="293"/>
      <c r="WWK72" s="293"/>
      <c r="WWL72" s="293"/>
      <c r="WWM72" s="293"/>
      <c r="WWN72" s="293"/>
      <c r="WWO72" s="293"/>
      <c r="WWP72" s="293"/>
      <c r="WWQ72" s="293"/>
      <c r="WWR72" s="293"/>
      <c r="WWS72" s="293"/>
      <c r="WWT72" s="293"/>
      <c r="WWU72" s="293"/>
      <c r="WWV72" s="293"/>
      <c r="WWW72" s="293"/>
      <c r="WWX72" s="293"/>
      <c r="WWY72" s="293"/>
      <c r="WWZ72" s="293"/>
      <c r="WXA72" s="293"/>
      <c r="WXB72" s="293"/>
      <c r="WXC72" s="293"/>
      <c r="WXD72" s="293"/>
      <c r="WXE72" s="293"/>
      <c r="WXF72" s="293"/>
      <c r="WXG72" s="293"/>
      <c r="WXH72" s="293"/>
      <c r="WXI72" s="293"/>
      <c r="WXJ72" s="293"/>
      <c r="WXK72" s="293"/>
      <c r="WXL72" s="293"/>
      <c r="WXM72" s="293"/>
      <c r="WXN72" s="293"/>
      <c r="WXO72" s="293"/>
      <c r="WXP72" s="293"/>
      <c r="WXQ72" s="293"/>
      <c r="WXR72" s="293"/>
      <c r="WXS72" s="293"/>
      <c r="WXT72" s="293"/>
      <c r="WXU72" s="293"/>
      <c r="WXV72" s="293"/>
      <c r="WXW72" s="293"/>
      <c r="WXX72" s="293"/>
      <c r="WXY72" s="293"/>
      <c r="WXZ72" s="293"/>
      <c r="WYA72" s="293"/>
      <c r="WYB72" s="293"/>
      <c r="WYC72" s="293"/>
      <c r="WYD72" s="293"/>
      <c r="WYE72" s="293"/>
      <c r="WYF72" s="293"/>
      <c r="WYG72" s="293"/>
      <c r="WYH72" s="293"/>
      <c r="WYI72" s="293"/>
      <c r="WYJ72" s="293"/>
      <c r="WYK72" s="293"/>
      <c r="WYL72" s="293"/>
      <c r="WYM72" s="293"/>
      <c r="WYN72" s="293"/>
      <c r="WYO72" s="293"/>
      <c r="WYP72" s="293"/>
      <c r="WYQ72" s="293"/>
      <c r="WYR72" s="293"/>
      <c r="WYS72" s="293"/>
      <c r="WYT72" s="293"/>
      <c r="WYU72" s="293"/>
      <c r="WYV72" s="293"/>
      <c r="WYW72" s="293"/>
      <c r="WYX72" s="293"/>
      <c r="WYY72" s="293"/>
      <c r="WYZ72" s="293"/>
      <c r="WZA72" s="293"/>
      <c r="WZB72" s="293"/>
      <c r="WZC72" s="293"/>
      <c r="WZD72" s="293"/>
      <c r="WZE72" s="293"/>
      <c r="WZF72" s="293"/>
      <c r="WZG72" s="293"/>
      <c r="WZH72" s="293"/>
      <c r="WZI72" s="293"/>
      <c r="WZJ72" s="293"/>
      <c r="WZK72" s="293"/>
      <c r="WZL72" s="293"/>
      <c r="WZM72" s="293"/>
      <c r="WZN72" s="293"/>
      <c r="WZO72" s="293"/>
      <c r="WZP72" s="293"/>
      <c r="WZQ72" s="293"/>
      <c r="WZR72" s="293"/>
      <c r="WZS72" s="293"/>
      <c r="WZT72" s="293"/>
      <c r="WZU72" s="293"/>
      <c r="WZV72" s="293"/>
      <c r="WZW72" s="293"/>
      <c r="WZX72" s="293"/>
      <c r="WZY72" s="293"/>
      <c r="WZZ72" s="293"/>
      <c r="XAA72" s="293"/>
      <c r="XAB72" s="293"/>
      <c r="XAC72" s="293"/>
      <c r="XAD72" s="293"/>
      <c r="XAE72" s="293"/>
      <c r="XAF72" s="293"/>
      <c r="XAG72" s="293"/>
      <c r="XAH72" s="293"/>
      <c r="XAI72" s="293"/>
      <c r="XAJ72" s="293"/>
      <c r="XAK72" s="293"/>
      <c r="XAL72" s="293"/>
      <c r="XAM72" s="293"/>
      <c r="XAN72" s="293"/>
      <c r="XAO72" s="293"/>
      <c r="XAP72" s="293"/>
      <c r="XAQ72" s="293"/>
      <c r="XAR72" s="293"/>
      <c r="XAS72" s="293"/>
      <c r="XAT72" s="293"/>
      <c r="XAU72" s="293"/>
      <c r="XAV72" s="293"/>
      <c r="XAW72" s="293"/>
      <c r="XAX72" s="293"/>
      <c r="XAY72" s="293"/>
      <c r="XAZ72" s="293"/>
      <c r="XBA72" s="293"/>
      <c r="XBB72" s="293"/>
      <c r="XBC72" s="293"/>
      <c r="XBD72" s="293"/>
      <c r="XBE72" s="293"/>
      <c r="XBF72" s="293"/>
      <c r="XBG72" s="293"/>
      <c r="XBH72" s="293"/>
      <c r="XBI72" s="293"/>
      <c r="XBJ72" s="293"/>
      <c r="XBK72" s="293"/>
      <c r="XBL72" s="293"/>
      <c r="XBM72" s="293"/>
      <c r="XBN72" s="293"/>
      <c r="XBO72" s="293"/>
      <c r="XBP72" s="293"/>
      <c r="XBQ72" s="293"/>
      <c r="XBR72" s="293"/>
      <c r="XBS72" s="293"/>
      <c r="XBT72" s="293"/>
      <c r="XBU72" s="293"/>
      <c r="XBV72" s="293"/>
      <c r="XBW72" s="293"/>
      <c r="XBX72" s="293"/>
      <c r="XBY72" s="293"/>
      <c r="XBZ72" s="293"/>
      <c r="XCA72" s="293"/>
      <c r="XCB72" s="293"/>
      <c r="XCC72" s="293"/>
      <c r="XCD72" s="293"/>
      <c r="XCE72" s="293"/>
      <c r="XCF72" s="293"/>
      <c r="XCG72" s="293"/>
      <c r="XCH72" s="293"/>
      <c r="XCI72" s="293"/>
      <c r="XCJ72" s="293"/>
      <c r="XCK72" s="293"/>
      <c r="XCL72" s="293"/>
      <c r="XCM72" s="293"/>
      <c r="XCN72" s="293"/>
      <c r="XCO72" s="293"/>
      <c r="XCP72" s="293"/>
      <c r="XCQ72" s="293"/>
      <c r="XCR72" s="293"/>
      <c r="XCS72" s="293"/>
      <c r="XCT72" s="293"/>
      <c r="XCU72" s="293"/>
      <c r="XCV72" s="293"/>
      <c r="XCW72" s="293"/>
      <c r="XCX72" s="293"/>
      <c r="XCY72" s="293"/>
      <c r="XCZ72" s="293"/>
      <c r="XDA72" s="293"/>
      <c r="XDB72" s="293"/>
      <c r="XDC72" s="293"/>
      <c r="XDD72" s="293"/>
      <c r="XDE72" s="293"/>
      <c r="XDF72" s="293"/>
      <c r="XDG72" s="293"/>
      <c r="XDH72" s="293"/>
      <c r="XDI72" s="293"/>
      <c r="XDJ72" s="293"/>
      <c r="XDK72" s="293"/>
      <c r="XDL72" s="293"/>
      <c r="XDM72" s="293"/>
      <c r="XDN72" s="293"/>
      <c r="XDO72" s="293"/>
      <c r="XDP72" s="293"/>
      <c r="XDQ72" s="293"/>
      <c r="XDR72" s="293"/>
      <c r="XDS72" s="293"/>
      <c r="XDT72" s="293"/>
      <c r="XDU72" s="293"/>
      <c r="XDV72" s="293"/>
      <c r="XDW72" s="293"/>
      <c r="XDX72" s="293"/>
      <c r="XDY72" s="293"/>
      <c r="XDZ72" s="293"/>
      <c r="XEA72" s="293"/>
      <c r="XEB72" s="293"/>
      <c r="XEC72" s="293"/>
      <c r="XED72" s="293"/>
      <c r="XEE72" s="293"/>
      <c r="XEF72" s="293"/>
      <c r="XEG72" s="293"/>
      <c r="XEH72" s="293"/>
      <c r="XEI72" s="293"/>
      <c r="XEJ72" s="293"/>
      <c r="XEK72" s="293"/>
      <c r="XEL72" s="293"/>
    </row>
    <row r="73" spans="1:983 1027:2007 2051:3031 3075:4055 4099:5079 5123:6103 6147:7127 7171:8151 8195:9175 9219:10199 10243:11223 11267:12247 12291:13271 13315:14295 14339:15319 15363:16366" s="71" customFormat="1" ht="94.5" customHeight="1">
      <c r="A73" s="55">
        <v>70</v>
      </c>
      <c r="B73" s="55" t="s">
        <v>94</v>
      </c>
      <c r="C73" s="433" t="s">
        <v>6983</v>
      </c>
      <c r="D73" s="434"/>
      <c r="E73" s="435"/>
      <c r="F73" s="365">
        <v>3600</v>
      </c>
      <c r="G73" s="366">
        <v>2520</v>
      </c>
      <c r="H73" s="366">
        <v>2160</v>
      </c>
      <c r="I73" s="365">
        <v>3600</v>
      </c>
      <c r="J73" s="366">
        <v>2520</v>
      </c>
      <c r="K73" s="366">
        <v>2160</v>
      </c>
      <c r="L73" s="389">
        <v>1</v>
      </c>
      <c r="M73" s="158">
        <v>1</v>
      </c>
      <c r="N73" s="158">
        <v>1</v>
      </c>
      <c r="O73" s="293"/>
      <c r="P73" s="293"/>
      <c r="Q73" s="293"/>
      <c r="R73" s="293"/>
      <c r="S73" s="293"/>
      <c r="T73" s="293"/>
      <c r="U73" s="293"/>
      <c r="V73" s="293"/>
      <c r="W73" s="293"/>
      <c r="X73" s="293"/>
      <c r="Y73" s="293"/>
      <c r="Z73" s="293"/>
      <c r="AA73" s="293"/>
      <c r="AB73" s="293"/>
      <c r="AC73" s="293"/>
      <c r="AD73" s="293"/>
      <c r="AE73" s="293"/>
      <c r="AF73" s="293"/>
      <c r="AG73" s="293"/>
      <c r="AH73" s="293"/>
      <c r="AI73" s="293"/>
      <c r="AJ73" s="293"/>
      <c r="AK73" s="293"/>
      <c r="AL73" s="293"/>
      <c r="AM73" s="293"/>
      <c r="AN73" s="293"/>
      <c r="AO73" s="293"/>
      <c r="AP73" s="293"/>
      <c r="AQ73" s="293"/>
      <c r="AR73" s="293"/>
      <c r="AS73" s="293"/>
      <c r="AT73" s="293"/>
      <c r="AU73" s="293"/>
      <c r="AV73" s="293"/>
      <c r="AW73" s="293"/>
      <c r="AX73" s="293"/>
      <c r="AY73" s="293"/>
      <c r="AZ73" s="293"/>
      <c r="BA73" s="293"/>
      <c r="BB73" s="293"/>
      <c r="BC73" s="293"/>
      <c r="BD73" s="293"/>
      <c r="BE73" s="293"/>
      <c r="BF73" s="293"/>
      <c r="BG73" s="293"/>
      <c r="BH73" s="293"/>
      <c r="BI73" s="293"/>
      <c r="BJ73" s="293"/>
      <c r="BK73" s="293"/>
      <c r="BL73" s="293"/>
      <c r="BM73" s="293"/>
      <c r="BN73" s="293"/>
      <c r="BO73" s="293"/>
      <c r="BP73" s="293"/>
      <c r="BQ73" s="293"/>
      <c r="BR73" s="293"/>
      <c r="BS73" s="293"/>
      <c r="BT73" s="293"/>
      <c r="BU73" s="293"/>
      <c r="BV73" s="293"/>
      <c r="BW73" s="293"/>
      <c r="BX73" s="293"/>
      <c r="BY73" s="293"/>
      <c r="BZ73" s="293"/>
      <c r="CA73" s="293"/>
      <c r="CB73" s="293"/>
      <c r="CC73" s="293"/>
      <c r="CD73" s="293"/>
      <c r="CE73" s="293"/>
      <c r="CF73" s="293"/>
      <c r="CG73" s="293"/>
      <c r="CH73" s="293"/>
      <c r="CI73" s="293"/>
      <c r="CJ73" s="293"/>
      <c r="CK73" s="293"/>
      <c r="CL73" s="293"/>
      <c r="CM73" s="293"/>
      <c r="CN73" s="293"/>
      <c r="CO73" s="293"/>
      <c r="CP73" s="293"/>
      <c r="CQ73" s="293"/>
      <c r="CR73" s="293"/>
      <c r="CS73" s="293"/>
      <c r="CT73" s="293"/>
      <c r="CU73" s="293"/>
      <c r="CV73" s="293"/>
      <c r="CW73" s="293"/>
      <c r="CX73" s="293"/>
      <c r="CY73" s="293"/>
      <c r="CZ73" s="293"/>
      <c r="DA73" s="293"/>
      <c r="DB73" s="293"/>
      <c r="DC73" s="293"/>
      <c r="DD73" s="293"/>
      <c r="DE73" s="293"/>
      <c r="DF73" s="293"/>
      <c r="DG73" s="293"/>
      <c r="DH73" s="293"/>
      <c r="DI73" s="293"/>
      <c r="DJ73" s="293"/>
      <c r="DK73" s="293"/>
      <c r="DL73" s="293"/>
      <c r="DM73" s="293"/>
      <c r="DN73" s="293"/>
      <c r="DO73" s="293"/>
      <c r="DP73" s="293"/>
      <c r="DQ73" s="293"/>
      <c r="DR73" s="293"/>
      <c r="DS73" s="293"/>
      <c r="DT73" s="293"/>
      <c r="DU73" s="293"/>
      <c r="DV73" s="293"/>
      <c r="DW73" s="293"/>
      <c r="DX73" s="293"/>
      <c r="DY73" s="293"/>
      <c r="DZ73" s="293"/>
      <c r="EA73" s="293"/>
      <c r="EB73" s="293"/>
      <c r="EC73" s="293"/>
      <c r="ED73" s="293"/>
      <c r="EE73" s="293"/>
      <c r="EF73" s="293"/>
      <c r="EG73" s="293"/>
      <c r="EH73" s="293"/>
      <c r="EI73" s="293"/>
      <c r="EJ73" s="293"/>
      <c r="EK73" s="293"/>
      <c r="EL73" s="293"/>
      <c r="EM73" s="293"/>
      <c r="EN73" s="293"/>
      <c r="EO73" s="293"/>
      <c r="EP73" s="293"/>
      <c r="EQ73" s="293"/>
      <c r="ER73" s="293"/>
      <c r="ES73" s="293"/>
      <c r="ET73" s="293"/>
      <c r="EU73" s="293"/>
      <c r="EV73" s="293"/>
      <c r="EW73" s="293"/>
      <c r="EX73" s="293"/>
      <c r="EY73" s="293"/>
      <c r="EZ73" s="293"/>
      <c r="FA73" s="293"/>
      <c r="FB73" s="293"/>
      <c r="FC73" s="293"/>
      <c r="FD73" s="293"/>
      <c r="FE73" s="293"/>
      <c r="FF73" s="293"/>
      <c r="FG73" s="293"/>
      <c r="FH73" s="293"/>
      <c r="FI73" s="293"/>
      <c r="FJ73" s="293"/>
      <c r="FK73" s="293"/>
      <c r="FL73" s="293"/>
      <c r="FM73" s="293"/>
      <c r="FN73" s="293"/>
      <c r="FO73" s="293"/>
      <c r="FP73" s="293"/>
      <c r="FQ73" s="293"/>
      <c r="FR73" s="293"/>
      <c r="FS73" s="293"/>
      <c r="FT73" s="293"/>
      <c r="FU73" s="293"/>
      <c r="FV73" s="293"/>
      <c r="FW73" s="293"/>
      <c r="FX73" s="293"/>
      <c r="FY73" s="293"/>
      <c r="FZ73" s="293"/>
      <c r="GA73" s="293"/>
      <c r="GB73" s="293"/>
      <c r="GC73" s="293"/>
      <c r="GD73" s="293"/>
      <c r="GE73" s="293"/>
      <c r="GF73" s="293"/>
      <c r="GG73" s="293"/>
      <c r="GH73" s="293"/>
      <c r="GI73" s="293"/>
      <c r="GJ73" s="293"/>
      <c r="GK73" s="293"/>
      <c r="GL73" s="293"/>
      <c r="GM73" s="293"/>
      <c r="GN73" s="293"/>
      <c r="GO73" s="293"/>
      <c r="GP73" s="293"/>
      <c r="GQ73" s="293"/>
      <c r="GR73" s="293"/>
      <c r="GW73" s="293"/>
      <c r="GX73" s="293"/>
      <c r="GY73" s="293"/>
      <c r="GZ73" s="293"/>
      <c r="HA73" s="293"/>
      <c r="HB73" s="293"/>
      <c r="HC73" s="293"/>
      <c r="HD73" s="293"/>
      <c r="HE73" s="293"/>
      <c r="HF73" s="293"/>
      <c r="HG73" s="293"/>
      <c r="IY73" s="293"/>
      <c r="IZ73" s="293"/>
      <c r="JA73" s="293"/>
      <c r="JB73" s="293"/>
      <c r="JC73" s="293"/>
      <c r="JD73" s="293"/>
      <c r="JE73" s="293"/>
      <c r="JF73" s="293"/>
      <c r="JG73" s="293"/>
      <c r="JH73" s="293"/>
      <c r="JI73" s="293"/>
      <c r="JJ73" s="293"/>
      <c r="JK73" s="293"/>
      <c r="JL73" s="293"/>
      <c r="JM73" s="293"/>
      <c r="JN73" s="293"/>
      <c r="JO73" s="293"/>
      <c r="JP73" s="293"/>
      <c r="JQ73" s="293"/>
      <c r="JR73" s="293"/>
      <c r="JS73" s="293"/>
      <c r="JT73" s="293"/>
      <c r="JU73" s="293"/>
      <c r="JV73" s="293"/>
      <c r="JW73" s="293"/>
      <c r="JX73" s="293"/>
      <c r="JY73" s="293"/>
      <c r="JZ73" s="293"/>
      <c r="KA73" s="293"/>
      <c r="KB73" s="293"/>
      <c r="KC73" s="293"/>
      <c r="KD73" s="293"/>
      <c r="KE73" s="293"/>
      <c r="KF73" s="293"/>
      <c r="KG73" s="293"/>
      <c r="KH73" s="293"/>
      <c r="KI73" s="293"/>
      <c r="KJ73" s="293"/>
      <c r="KK73" s="293"/>
      <c r="KL73" s="293"/>
      <c r="KM73" s="293"/>
      <c r="KN73" s="293"/>
      <c r="KO73" s="293"/>
      <c r="KP73" s="293"/>
      <c r="KQ73" s="293"/>
      <c r="KR73" s="293"/>
      <c r="KS73" s="293"/>
      <c r="KT73" s="293"/>
      <c r="KU73" s="293"/>
      <c r="KV73" s="293"/>
      <c r="KW73" s="293"/>
      <c r="KX73" s="293"/>
      <c r="KY73" s="293"/>
      <c r="KZ73" s="293"/>
      <c r="LA73" s="293"/>
      <c r="LB73" s="293"/>
      <c r="LC73" s="293"/>
      <c r="LD73" s="293"/>
      <c r="LE73" s="293"/>
      <c r="LF73" s="293"/>
      <c r="LG73" s="293"/>
      <c r="LH73" s="293"/>
      <c r="LI73" s="293"/>
      <c r="LJ73" s="293"/>
      <c r="LK73" s="293"/>
      <c r="LL73" s="293"/>
      <c r="LM73" s="293"/>
      <c r="LN73" s="293"/>
      <c r="LO73" s="293"/>
      <c r="LP73" s="293"/>
      <c r="LQ73" s="293"/>
      <c r="LR73" s="293"/>
      <c r="LS73" s="293"/>
      <c r="LT73" s="293"/>
      <c r="LU73" s="293"/>
      <c r="LV73" s="293"/>
      <c r="LW73" s="293"/>
      <c r="LX73" s="293"/>
      <c r="LY73" s="293"/>
      <c r="LZ73" s="293"/>
      <c r="MA73" s="293"/>
      <c r="MB73" s="293"/>
      <c r="MC73" s="293"/>
      <c r="MD73" s="293"/>
      <c r="ME73" s="293"/>
      <c r="MF73" s="293"/>
      <c r="MG73" s="293"/>
      <c r="MH73" s="293"/>
      <c r="MI73" s="293"/>
      <c r="MJ73" s="293"/>
      <c r="MK73" s="293"/>
      <c r="ML73" s="293"/>
      <c r="MM73" s="293"/>
      <c r="MN73" s="293"/>
      <c r="MO73" s="293"/>
      <c r="MP73" s="293"/>
      <c r="MQ73" s="293"/>
      <c r="MR73" s="293"/>
      <c r="MS73" s="293"/>
      <c r="MT73" s="293"/>
      <c r="MU73" s="293"/>
      <c r="MV73" s="293"/>
      <c r="MW73" s="293"/>
      <c r="MX73" s="293"/>
      <c r="MY73" s="293"/>
      <c r="MZ73" s="293"/>
      <c r="NA73" s="293"/>
      <c r="NB73" s="293"/>
      <c r="NC73" s="293"/>
      <c r="ND73" s="293"/>
      <c r="NE73" s="293"/>
      <c r="NF73" s="293"/>
      <c r="NG73" s="293"/>
      <c r="NH73" s="293"/>
      <c r="NI73" s="293"/>
      <c r="NJ73" s="293"/>
      <c r="NK73" s="293"/>
      <c r="NL73" s="293"/>
      <c r="NM73" s="293"/>
      <c r="NN73" s="293"/>
      <c r="NO73" s="293"/>
      <c r="NP73" s="293"/>
      <c r="NQ73" s="293"/>
      <c r="NR73" s="293"/>
      <c r="NS73" s="293"/>
      <c r="NT73" s="293"/>
      <c r="NU73" s="293"/>
      <c r="NV73" s="293"/>
      <c r="NW73" s="293"/>
      <c r="NX73" s="293"/>
      <c r="NY73" s="293"/>
      <c r="NZ73" s="293"/>
      <c r="OA73" s="293"/>
      <c r="OB73" s="293"/>
      <c r="OC73" s="293"/>
      <c r="OD73" s="293"/>
      <c r="OE73" s="293"/>
      <c r="OF73" s="293"/>
      <c r="OG73" s="293"/>
      <c r="OH73" s="293"/>
      <c r="OI73" s="293"/>
      <c r="OJ73" s="293"/>
      <c r="OK73" s="293"/>
      <c r="OL73" s="293"/>
      <c r="OM73" s="293"/>
      <c r="ON73" s="293"/>
      <c r="OO73" s="293"/>
      <c r="OP73" s="293"/>
      <c r="OQ73" s="293"/>
      <c r="OR73" s="293"/>
      <c r="OS73" s="293"/>
      <c r="OT73" s="293"/>
      <c r="OU73" s="293"/>
      <c r="OV73" s="293"/>
      <c r="OW73" s="293"/>
      <c r="OX73" s="293"/>
      <c r="OY73" s="293"/>
      <c r="OZ73" s="293"/>
      <c r="PA73" s="293"/>
      <c r="PB73" s="293"/>
      <c r="PC73" s="293"/>
      <c r="PD73" s="293"/>
      <c r="PE73" s="293"/>
      <c r="PF73" s="293"/>
      <c r="PG73" s="293"/>
      <c r="PH73" s="293"/>
      <c r="PI73" s="293"/>
      <c r="PJ73" s="293"/>
      <c r="PK73" s="293"/>
      <c r="PL73" s="293"/>
      <c r="PM73" s="293"/>
      <c r="PN73" s="293"/>
      <c r="PO73" s="293"/>
      <c r="PP73" s="293"/>
      <c r="PQ73" s="293"/>
      <c r="PR73" s="293"/>
      <c r="PS73" s="293"/>
      <c r="PT73" s="293"/>
      <c r="PU73" s="293"/>
      <c r="PV73" s="293"/>
      <c r="PW73" s="293"/>
      <c r="PX73" s="293"/>
      <c r="PY73" s="293"/>
      <c r="PZ73" s="293"/>
      <c r="QA73" s="293"/>
      <c r="QB73" s="293"/>
      <c r="QC73" s="293"/>
      <c r="QD73" s="293"/>
      <c r="QE73" s="293"/>
      <c r="QF73" s="293"/>
      <c r="QG73" s="293"/>
      <c r="QH73" s="293"/>
      <c r="QI73" s="293"/>
      <c r="QJ73" s="293"/>
      <c r="QK73" s="293"/>
      <c r="QL73" s="293"/>
      <c r="QM73" s="293"/>
      <c r="QN73" s="293"/>
      <c r="QS73" s="293"/>
      <c r="QT73" s="293"/>
      <c r="QU73" s="293"/>
      <c r="QV73" s="293"/>
      <c r="QW73" s="293"/>
      <c r="QX73" s="293"/>
      <c r="QY73" s="293"/>
      <c r="QZ73" s="293"/>
      <c r="RA73" s="293"/>
      <c r="RB73" s="293"/>
      <c r="RC73" s="293"/>
      <c r="SU73" s="293"/>
      <c r="SV73" s="293"/>
      <c r="SW73" s="293"/>
      <c r="SX73" s="293"/>
      <c r="SY73" s="293"/>
      <c r="SZ73" s="293"/>
      <c r="TA73" s="293"/>
      <c r="TB73" s="293"/>
      <c r="TC73" s="293"/>
      <c r="TD73" s="293"/>
      <c r="TE73" s="293"/>
      <c r="TF73" s="293"/>
      <c r="TG73" s="293"/>
      <c r="TH73" s="293"/>
      <c r="TI73" s="293"/>
      <c r="TJ73" s="293"/>
      <c r="TK73" s="293"/>
      <c r="TL73" s="293"/>
      <c r="TM73" s="293"/>
      <c r="TN73" s="293"/>
      <c r="TO73" s="293"/>
      <c r="TP73" s="293"/>
      <c r="TQ73" s="293"/>
      <c r="TR73" s="293"/>
      <c r="TS73" s="293"/>
      <c r="TT73" s="293"/>
      <c r="TU73" s="293"/>
      <c r="TV73" s="293"/>
      <c r="TW73" s="293"/>
      <c r="TX73" s="293"/>
      <c r="TY73" s="293"/>
      <c r="TZ73" s="293"/>
      <c r="UA73" s="293"/>
      <c r="UB73" s="293"/>
      <c r="UC73" s="293"/>
      <c r="UD73" s="293"/>
      <c r="UE73" s="293"/>
      <c r="UF73" s="293"/>
      <c r="UG73" s="293"/>
      <c r="UH73" s="293"/>
      <c r="UI73" s="293"/>
      <c r="UJ73" s="293"/>
      <c r="UK73" s="293"/>
      <c r="UL73" s="293"/>
      <c r="UM73" s="293"/>
      <c r="UN73" s="293"/>
      <c r="UO73" s="293"/>
      <c r="UP73" s="293"/>
      <c r="UQ73" s="293"/>
      <c r="UR73" s="293"/>
      <c r="US73" s="293"/>
      <c r="UT73" s="293"/>
      <c r="UU73" s="293"/>
      <c r="UV73" s="293"/>
      <c r="UW73" s="293"/>
      <c r="UX73" s="293"/>
      <c r="UY73" s="293"/>
      <c r="UZ73" s="293"/>
      <c r="VA73" s="293"/>
      <c r="VB73" s="293"/>
      <c r="VC73" s="293"/>
      <c r="VD73" s="293"/>
      <c r="VE73" s="293"/>
      <c r="VF73" s="293"/>
      <c r="VG73" s="293"/>
      <c r="VH73" s="293"/>
      <c r="VI73" s="293"/>
      <c r="VJ73" s="293"/>
      <c r="VK73" s="293"/>
      <c r="VL73" s="293"/>
      <c r="VM73" s="293"/>
      <c r="VN73" s="293"/>
      <c r="VO73" s="293"/>
      <c r="VP73" s="293"/>
      <c r="VQ73" s="293"/>
      <c r="VR73" s="293"/>
      <c r="VS73" s="293"/>
      <c r="VT73" s="293"/>
      <c r="VU73" s="293"/>
      <c r="VV73" s="293"/>
      <c r="VW73" s="293"/>
      <c r="VX73" s="293"/>
      <c r="VY73" s="293"/>
      <c r="VZ73" s="293"/>
      <c r="WA73" s="293"/>
      <c r="WB73" s="293"/>
      <c r="WC73" s="293"/>
      <c r="WD73" s="293"/>
      <c r="WE73" s="293"/>
      <c r="WF73" s="293"/>
      <c r="WG73" s="293"/>
      <c r="WH73" s="293"/>
      <c r="WI73" s="293"/>
      <c r="WJ73" s="293"/>
      <c r="WK73" s="293"/>
      <c r="WL73" s="293"/>
      <c r="WM73" s="293"/>
      <c r="WN73" s="293"/>
      <c r="WO73" s="293"/>
      <c r="WP73" s="293"/>
      <c r="WQ73" s="293"/>
      <c r="WR73" s="293"/>
      <c r="WS73" s="293"/>
      <c r="WT73" s="293"/>
      <c r="WU73" s="293"/>
      <c r="WV73" s="293"/>
      <c r="WW73" s="293"/>
      <c r="WX73" s="293"/>
      <c r="WY73" s="293"/>
      <c r="WZ73" s="293"/>
      <c r="XA73" s="293"/>
      <c r="XB73" s="293"/>
      <c r="XC73" s="293"/>
      <c r="XD73" s="293"/>
      <c r="XE73" s="293"/>
      <c r="XF73" s="293"/>
      <c r="XG73" s="293"/>
      <c r="XH73" s="293"/>
      <c r="XI73" s="293"/>
      <c r="XJ73" s="293"/>
      <c r="XK73" s="293"/>
      <c r="XL73" s="293"/>
      <c r="XM73" s="293"/>
      <c r="XN73" s="293"/>
      <c r="XO73" s="293"/>
      <c r="XP73" s="293"/>
      <c r="XQ73" s="293"/>
      <c r="XR73" s="293"/>
      <c r="XS73" s="293"/>
      <c r="XT73" s="293"/>
      <c r="XU73" s="293"/>
      <c r="XV73" s="293"/>
      <c r="XW73" s="293"/>
      <c r="XX73" s="293"/>
      <c r="XY73" s="293"/>
      <c r="XZ73" s="293"/>
      <c r="YA73" s="293"/>
      <c r="YB73" s="293"/>
      <c r="YC73" s="293"/>
      <c r="YD73" s="293"/>
      <c r="YE73" s="293"/>
      <c r="YF73" s="293"/>
      <c r="YG73" s="293"/>
      <c r="YH73" s="293"/>
      <c r="YI73" s="293"/>
      <c r="YJ73" s="293"/>
      <c r="YK73" s="293"/>
      <c r="YL73" s="293"/>
      <c r="YM73" s="293"/>
      <c r="YN73" s="293"/>
      <c r="YO73" s="293"/>
      <c r="YP73" s="293"/>
      <c r="YQ73" s="293"/>
      <c r="YR73" s="293"/>
      <c r="YS73" s="293"/>
      <c r="YT73" s="293"/>
      <c r="YU73" s="293"/>
      <c r="YV73" s="293"/>
      <c r="YW73" s="293"/>
      <c r="YX73" s="293"/>
      <c r="YY73" s="293"/>
      <c r="YZ73" s="293"/>
      <c r="ZA73" s="293"/>
      <c r="ZB73" s="293"/>
      <c r="ZC73" s="293"/>
      <c r="ZD73" s="293"/>
      <c r="ZE73" s="293"/>
      <c r="ZF73" s="293"/>
      <c r="ZG73" s="293"/>
      <c r="ZH73" s="293"/>
      <c r="ZI73" s="293"/>
      <c r="ZJ73" s="293"/>
      <c r="ZK73" s="293"/>
      <c r="ZL73" s="293"/>
      <c r="ZM73" s="293"/>
      <c r="ZN73" s="293"/>
      <c r="ZO73" s="293"/>
      <c r="ZP73" s="293"/>
      <c r="ZQ73" s="293"/>
      <c r="ZR73" s="293"/>
      <c r="ZS73" s="293"/>
      <c r="ZT73" s="293"/>
      <c r="ZU73" s="293"/>
      <c r="ZV73" s="293"/>
      <c r="ZW73" s="293"/>
      <c r="ZX73" s="293"/>
      <c r="ZY73" s="293"/>
      <c r="ZZ73" s="293"/>
      <c r="AAA73" s="293"/>
      <c r="AAB73" s="293"/>
      <c r="AAC73" s="293"/>
      <c r="AAD73" s="293"/>
      <c r="AAE73" s="293"/>
      <c r="AAF73" s="293"/>
      <c r="AAG73" s="293"/>
      <c r="AAH73" s="293"/>
      <c r="AAI73" s="293"/>
      <c r="AAJ73" s="293"/>
      <c r="AAO73" s="293"/>
      <c r="AAP73" s="293"/>
      <c r="AAQ73" s="293"/>
      <c r="AAR73" s="293"/>
      <c r="AAS73" s="293"/>
      <c r="AAT73" s="293"/>
      <c r="AAU73" s="293"/>
      <c r="AAV73" s="293"/>
      <c r="AAW73" s="293"/>
      <c r="AAX73" s="293"/>
      <c r="AAY73" s="293"/>
      <c r="ACQ73" s="293"/>
      <c r="ACR73" s="293"/>
      <c r="ACS73" s="293"/>
      <c r="ACT73" s="293"/>
      <c r="ACU73" s="293"/>
      <c r="ACV73" s="293"/>
      <c r="ACW73" s="293"/>
      <c r="ACX73" s="293"/>
      <c r="ACY73" s="293"/>
      <c r="ACZ73" s="293"/>
      <c r="ADA73" s="293"/>
      <c r="ADB73" s="293"/>
      <c r="ADC73" s="293"/>
      <c r="ADD73" s="293"/>
      <c r="ADE73" s="293"/>
      <c r="ADF73" s="293"/>
      <c r="ADG73" s="293"/>
      <c r="ADH73" s="293"/>
      <c r="ADI73" s="293"/>
      <c r="ADJ73" s="293"/>
      <c r="ADK73" s="293"/>
      <c r="ADL73" s="293"/>
      <c r="ADM73" s="293"/>
      <c r="ADN73" s="293"/>
      <c r="ADO73" s="293"/>
      <c r="ADP73" s="293"/>
      <c r="ADQ73" s="293"/>
      <c r="ADR73" s="293"/>
      <c r="ADS73" s="293"/>
      <c r="ADT73" s="293"/>
      <c r="ADU73" s="293"/>
      <c r="ADV73" s="293"/>
      <c r="ADW73" s="293"/>
      <c r="ADX73" s="293"/>
      <c r="ADY73" s="293"/>
      <c r="ADZ73" s="293"/>
      <c r="AEA73" s="293"/>
      <c r="AEB73" s="293"/>
      <c r="AEC73" s="293"/>
      <c r="AED73" s="293"/>
      <c r="AEE73" s="293"/>
      <c r="AEF73" s="293"/>
      <c r="AEG73" s="293"/>
      <c r="AEH73" s="293"/>
      <c r="AEI73" s="293"/>
      <c r="AEJ73" s="293"/>
      <c r="AEK73" s="293"/>
      <c r="AEL73" s="293"/>
      <c r="AEM73" s="293"/>
      <c r="AEN73" s="293"/>
      <c r="AEO73" s="293"/>
      <c r="AEP73" s="293"/>
      <c r="AEQ73" s="293"/>
      <c r="AER73" s="293"/>
      <c r="AES73" s="293"/>
      <c r="AET73" s="293"/>
      <c r="AEU73" s="293"/>
      <c r="AEV73" s="293"/>
      <c r="AEW73" s="293"/>
      <c r="AEX73" s="293"/>
      <c r="AEY73" s="293"/>
      <c r="AEZ73" s="293"/>
      <c r="AFA73" s="293"/>
      <c r="AFB73" s="293"/>
      <c r="AFC73" s="293"/>
      <c r="AFD73" s="293"/>
      <c r="AFE73" s="293"/>
      <c r="AFF73" s="293"/>
      <c r="AFG73" s="293"/>
      <c r="AFH73" s="293"/>
      <c r="AFI73" s="293"/>
      <c r="AFJ73" s="293"/>
      <c r="AFK73" s="293"/>
      <c r="AFL73" s="293"/>
      <c r="AFM73" s="293"/>
      <c r="AFN73" s="293"/>
      <c r="AFO73" s="293"/>
      <c r="AFP73" s="293"/>
      <c r="AFQ73" s="293"/>
      <c r="AFR73" s="293"/>
      <c r="AFS73" s="293"/>
      <c r="AFT73" s="293"/>
      <c r="AFU73" s="293"/>
      <c r="AFV73" s="293"/>
      <c r="AFW73" s="293"/>
      <c r="AFX73" s="293"/>
      <c r="AFY73" s="293"/>
      <c r="AFZ73" s="293"/>
      <c r="AGA73" s="293"/>
      <c r="AGB73" s="293"/>
      <c r="AGC73" s="293"/>
      <c r="AGD73" s="293"/>
      <c r="AGE73" s="293"/>
      <c r="AGF73" s="293"/>
      <c r="AGG73" s="293"/>
      <c r="AGH73" s="293"/>
      <c r="AGI73" s="293"/>
      <c r="AGJ73" s="293"/>
      <c r="AGK73" s="293"/>
      <c r="AGL73" s="293"/>
      <c r="AGM73" s="293"/>
      <c r="AGN73" s="293"/>
      <c r="AGO73" s="293"/>
      <c r="AGP73" s="293"/>
      <c r="AGQ73" s="293"/>
      <c r="AGR73" s="293"/>
      <c r="AGS73" s="293"/>
      <c r="AGT73" s="293"/>
      <c r="AGU73" s="293"/>
      <c r="AGV73" s="293"/>
      <c r="AGW73" s="293"/>
      <c r="AGX73" s="293"/>
      <c r="AGY73" s="293"/>
      <c r="AGZ73" s="293"/>
      <c r="AHA73" s="293"/>
      <c r="AHB73" s="293"/>
      <c r="AHC73" s="293"/>
      <c r="AHD73" s="293"/>
      <c r="AHE73" s="293"/>
      <c r="AHF73" s="293"/>
      <c r="AHG73" s="293"/>
      <c r="AHH73" s="293"/>
      <c r="AHI73" s="293"/>
      <c r="AHJ73" s="293"/>
      <c r="AHK73" s="293"/>
      <c r="AHL73" s="293"/>
      <c r="AHM73" s="293"/>
      <c r="AHN73" s="293"/>
      <c r="AHO73" s="293"/>
      <c r="AHP73" s="293"/>
      <c r="AHQ73" s="293"/>
      <c r="AHR73" s="293"/>
      <c r="AHS73" s="293"/>
      <c r="AHT73" s="293"/>
      <c r="AHU73" s="293"/>
      <c r="AHV73" s="293"/>
      <c r="AHW73" s="293"/>
      <c r="AHX73" s="293"/>
      <c r="AHY73" s="293"/>
      <c r="AHZ73" s="293"/>
      <c r="AIA73" s="293"/>
      <c r="AIB73" s="293"/>
      <c r="AIC73" s="293"/>
      <c r="AID73" s="293"/>
      <c r="AIE73" s="293"/>
      <c r="AIF73" s="293"/>
      <c r="AIG73" s="293"/>
      <c r="AIH73" s="293"/>
      <c r="AII73" s="293"/>
      <c r="AIJ73" s="293"/>
      <c r="AIK73" s="293"/>
      <c r="AIL73" s="293"/>
      <c r="AIM73" s="293"/>
      <c r="AIN73" s="293"/>
      <c r="AIO73" s="293"/>
      <c r="AIP73" s="293"/>
      <c r="AIQ73" s="293"/>
      <c r="AIR73" s="293"/>
      <c r="AIS73" s="293"/>
      <c r="AIT73" s="293"/>
      <c r="AIU73" s="293"/>
      <c r="AIV73" s="293"/>
      <c r="AIW73" s="293"/>
      <c r="AIX73" s="293"/>
      <c r="AIY73" s="293"/>
      <c r="AIZ73" s="293"/>
      <c r="AJA73" s="293"/>
      <c r="AJB73" s="293"/>
      <c r="AJC73" s="293"/>
      <c r="AJD73" s="293"/>
      <c r="AJE73" s="293"/>
      <c r="AJF73" s="293"/>
      <c r="AJG73" s="293"/>
      <c r="AJH73" s="293"/>
      <c r="AJI73" s="293"/>
      <c r="AJJ73" s="293"/>
      <c r="AJK73" s="293"/>
      <c r="AJL73" s="293"/>
      <c r="AJM73" s="293"/>
      <c r="AJN73" s="293"/>
      <c r="AJO73" s="293"/>
      <c r="AJP73" s="293"/>
      <c r="AJQ73" s="293"/>
      <c r="AJR73" s="293"/>
      <c r="AJS73" s="293"/>
      <c r="AJT73" s="293"/>
      <c r="AJU73" s="293"/>
      <c r="AJV73" s="293"/>
      <c r="AJW73" s="293"/>
      <c r="AJX73" s="293"/>
      <c r="AJY73" s="293"/>
      <c r="AJZ73" s="293"/>
      <c r="AKA73" s="293"/>
      <c r="AKB73" s="293"/>
      <c r="AKC73" s="293"/>
      <c r="AKD73" s="293"/>
      <c r="AKE73" s="293"/>
      <c r="AKF73" s="293"/>
      <c r="AKK73" s="293"/>
      <c r="AKL73" s="293"/>
      <c r="AKM73" s="293"/>
      <c r="AKN73" s="293"/>
      <c r="AKO73" s="293"/>
      <c r="AKP73" s="293"/>
      <c r="AKQ73" s="293"/>
      <c r="AKR73" s="293"/>
      <c r="AKS73" s="293"/>
      <c r="AKT73" s="293"/>
      <c r="AKU73" s="293"/>
      <c r="AMM73" s="293"/>
      <c r="AMN73" s="293"/>
      <c r="AMO73" s="293"/>
      <c r="AMP73" s="293"/>
      <c r="AMQ73" s="293"/>
      <c r="AMR73" s="293"/>
      <c r="AMS73" s="293"/>
      <c r="AMT73" s="293"/>
      <c r="AMU73" s="293"/>
      <c r="AMV73" s="293"/>
      <c r="AMW73" s="293"/>
      <c r="AMX73" s="293"/>
      <c r="AMY73" s="293"/>
      <c r="AMZ73" s="293"/>
      <c r="ANA73" s="293"/>
      <c r="ANB73" s="293"/>
      <c r="ANC73" s="293"/>
      <c r="AND73" s="293"/>
      <c r="ANE73" s="293"/>
      <c r="ANF73" s="293"/>
      <c r="ANG73" s="293"/>
      <c r="ANH73" s="293"/>
      <c r="ANI73" s="293"/>
      <c r="ANJ73" s="293"/>
      <c r="ANK73" s="293"/>
      <c r="ANL73" s="293"/>
      <c r="ANM73" s="293"/>
      <c r="ANN73" s="293"/>
      <c r="ANO73" s="293"/>
      <c r="ANP73" s="293"/>
      <c r="ANQ73" s="293"/>
      <c r="ANR73" s="293"/>
      <c r="ANS73" s="293"/>
      <c r="ANT73" s="293"/>
      <c r="ANU73" s="293"/>
      <c r="ANV73" s="293"/>
      <c r="ANW73" s="293"/>
      <c r="ANX73" s="293"/>
      <c r="ANY73" s="293"/>
      <c r="ANZ73" s="293"/>
      <c r="AOA73" s="293"/>
      <c r="AOB73" s="293"/>
      <c r="AOC73" s="293"/>
      <c r="AOD73" s="293"/>
      <c r="AOE73" s="293"/>
      <c r="AOF73" s="293"/>
      <c r="AOG73" s="293"/>
      <c r="AOH73" s="293"/>
      <c r="AOI73" s="293"/>
      <c r="AOJ73" s="293"/>
      <c r="AOK73" s="293"/>
      <c r="AOL73" s="293"/>
      <c r="AOM73" s="293"/>
      <c r="AON73" s="293"/>
      <c r="AOO73" s="293"/>
      <c r="AOP73" s="293"/>
      <c r="AOQ73" s="293"/>
      <c r="AOR73" s="293"/>
      <c r="AOS73" s="293"/>
      <c r="AOT73" s="293"/>
      <c r="AOU73" s="293"/>
      <c r="AOV73" s="293"/>
      <c r="AOW73" s="293"/>
      <c r="AOX73" s="293"/>
      <c r="AOY73" s="293"/>
      <c r="AOZ73" s="293"/>
      <c r="APA73" s="293"/>
      <c r="APB73" s="293"/>
      <c r="APC73" s="293"/>
      <c r="APD73" s="293"/>
      <c r="APE73" s="293"/>
      <c r="APF73" s="293"/>
      <c r="APG73" s="293"/>
      <c r="APH73" s="293"/>
      <c r="API73" s="293"/>
      <c r="APJ73" s="293"/>
      <c r="APK73" s="293"/>
      <c r="APL73" s="293"/>
      <c r="APM73" s="293"/>
      <c r="APN73" s="293"/>
      <c r="APO73" s="293"/>
      <c r="APP73" s="293"/>
      <c r="APQ73" s="293"/>
      <c r="APR73" s="293"/>
      <c r="APS73" s="293"/>
      <c r="APT73" s="293"/>
      <c r="APU73" s="293"/>
      <c r="APV73" s="293"/>
      <c r="APW73" s="293"/>
      <c r="APX73" s="293"/>
      <c r="APY73" s="293"/>
      <c r="APZ73" s="293"/>
      <c r="AQA73" s="293"/>
      <c r="AQB73" s="293"/>
      <c r="AQC73" s="293"/>
      <c r="AQD73" s="293"/>
      <c r="AQE73" s="293"/>
      <c r="AQF73" s="293"/>
      <c r="AQG73" s="293"/>
      <c r="AQH73" s="293"/>
      <c r="AQI73" s="293"/>
      <c r="AQJ73" s="293"/>
      <c r="AQK73" s="293"/>
      <c r="AQL73" s="293"/>
      <c r="AQM73" s="293"/>
      <c r="AQN73" s="293"/>
      <c r="AQO73" s="293"/>
      <c r="AQP73" s="293"/>
      <c r="AQQ73" s="293"/>
      <c r="AQR73" s="293"/>
      <c r="AQS73" s="293"/>
      <c r="AQT73" s="293"/>
      <c r="AQU73" s="293"/>
      <c r="AQV73" s="293"/>
      <c r="AQW73" s="293"/>
      <c r="AQX73" s="293"/>
      <c r="AQY73" s="293"/>
      <c r="AQZ73" s="293"/>
      <c r="ARA73" s="293"/>
      <c r="ARB73" s="293"/>
      <c r="ARC73" s="293"/>
      <c r="ARD73" s="293"/>
      <c r="ARE73" s="293"/>
      <c r="ARF73" s="293"/>
      <c r="ARG73" s="293"/>
      <c r="ARH73" s="293"/>
      <c r="ARI73" s="293"/>
      <c r="ARJ73" s="293"/>
      <c r="ARK73" s="293"/>
      <c r="ARL73" s="293"/>
      <c r="ARM73" s="293"/>
      <c r="ARN73" s="293"/>
      <c r="ARO73" s="293"/>
      <c r="ARP73" s="293"/>
      <c r="ARQ73" s="293"/>
      <c r="ARR73" s="293"/>
      <c r="ARS73" s="293"/>
      <c r="ART73" s="293"/>
      <c r="ARU73" s="293"/>
      <c r="ARV73" s="293"/>
      <c r="ARW73" s="293"/>
      <c r="ARX73" s="293"/>
      <c r="ARY73" s="293"/>
      <c r="ARZ73" s="293"/>
      <c r="ASA73" s="293"/>
      <c r="ASB73" s="293"/>
      <c r="ASC73" s="293"/>
      <c r="ASD73" s="293"/>
      <c r="ASE73" s="293"/>
      <c r="ASF73" s="293"/>
      <c r="ASG73" s="293"/>
      <c r="ASH73" s="293"/>
      <c r="ASI73" s="293"/>
      <c r="ASJ73" s="293"/>
      <c r="ASK73" s="293"/>
      <c r="ASL73" s="293"/>
      <c r="ASM73" s="293"/>
      <c r="ASN73" s="293"/>
      <c r="ASO73" s="293"/>
      <c r="ASP73" s="293"/>
      <c r="ASQ73" s="293"/>
      <c r="ASR73" s="293"/>
      <c r="ASS73" s="293"/>
      <c r="AST73" s="293"/>
      <c r="ASU73" s="293"/>
      <c r="ASV73" s="293"/>
      <c r="ASW73" s="293"/>
      <c r="ASX73" s="293"/>
      <c r="ASY73" s="293"/>
      <c r="ASZ73" s="293"/>
      <c r="ATA73" s="293"/>
      <c r="ATB73" s="293"/>
      <c r="ATC73" s="293"/>
      <c r="ATD73" s="293"/>
      <c r="ATE73" s="293"/>
      <c r="ATF73" s="293"/>
      <c r="ATG73" s="293"/>
      <c r="ATH73" s="293"/>
      <c r="ATI73" s="293"/>
      <c r="ATJ73" s="293"/>
      <c r="ATK73" s="293"/>
      <c r="ATL73" s="293"/>
      <c r="ATM73" s="293"/>
      <c r="ATN73" s="293"/>
      <c r="ATO73" s="293"/>
      <c r="ATP73" s="293"/>
      <c r="ATQ73" s="293"/>
      <c r="ATR73" s="293"/>
      <c r="ATS73" s="293"/>
      <c r="ATT73" s="293"/>
      <c r="ATU73" s="293"/>
      <c r="ATV73" s="293"/>
      <c r="ATW73" s="293"/>
      <c r="ATX73" s="293"/>
      <c r="ATY73" s="293"/>
      <c r="ATZ73" s="293"/>
      <c r="AUA73" s="293"/>
      <c r="AUB73" s="293"/>
      <c r="AUG73" s="293"/>
      <c r="AUH73" s="293"/>
      <c r="AUI73" s="293"/>
      <c r="AUJ73" s="293"/>
      <c r="AUK73" s="293"/>
      <c r="AUL73" s="293"/>
      <c r="AUM73" s="293"/>
      <c r="AUN73" s="293"/>
      <c r="AUO73" s="293"/>
      <c r="AUP73" s="293"/>
      <c r="AUQ73" s="293"/>
      <c r="AWI73" s="293"/>
      <c r="AWJ73" s="293"/>
      <c r="AWK73" s="293"/>
      <c r="AWL73" s="293"/>
      <c r="AWM73" s="293"/>
      <c r="AWN73" s="293"/>
      <c r="AWO73" s="293"/>
      <c r="AWP73" s="293"/>
      <c r="AWQ73" s="293"/>
      <c r="AWR73" s="293"/>
      <c r="AWS73" s="293"/>
      <c r="AWT73" s="293"/>
      <c r="AWU73" s="293"/>
      <c r="AWV73" s="293"/>
      <c r="AWW73" s="293"/>
      <c r="AWX73" s="293"/>
      <c r="AWY73" s="293"/>
      <c r="AWZ73" s="293"/>
      <c r="AXA73" s="293"/>
      <c r="AXB73" s="293"/>
      <c r="AXC73" s="293"/>
      <c r="AXD73" s="293"/>
      <c r="AXE73" s="293"/>
      <c r="AXF73" s="293"/>
      <c r="AXG73" s="293"/>
      <c r="AXH73" s="293"/>
      <c r="AXI73" s="293"/>
      <c r="AXJ73" s="293"/>
      <c r="AXK73" s="293"/>
      <c r="AXL73" s="293"/>
      <c r="AXM73" s="293"/>
      <c r="AXN73" s="293"/>
      <c r="AXO73" s="293"/>
      <c r="AXP73" s="293"/>
      <c r="AXQ73" s="293"/>
      <c r="AXR73" s="293"/>
      <c r="AXS73" s="293"/>
      <c r="AXT73" s="293"/>
      <c r="AXU73" s="293"/>
      <c r="AXV73" s="293"/>
      <c r="AXW73" s="293"/>
      <c r="AXX73" s="293"/>
      <c r="AXY73" s="293"/>
      <c r="AXZ73" s="293"/>
      <c r="AYA73" s="293"/>
      <c r="AYB73" s="293"/>
      <c r="AYC73" s="293"/>
      <c r="AYD73" s="293"/>
      <c r="AYE73" s="293"/>
      <c r="AYF73" s="293"/>
      <c r="AYG73" s="293"/>
      <c r="AYH73" s="293"/>
      <c r="AYI73" s="293"/>
      <c r="AYJ73" s="293"/>
      <c r="AYK73" s="293"/>
      <c r="AYL73" s="293"/>
      <c r="AYM73" s="293"/>
      <c r="AYN73" s="293"/>
      <c r="AYO73" s="293"/>
      <c r="AYP73" s="293"/>
      <c r="AYQ73" s="293"/>
      <c r="AYR73" s="293"/>
      <c r="AYS73" s="293"/>
      <c r="AYT73" s="293"/>
      <c r="AYU73" s="293"/>
      <c r="AYV73" s="293"/>
      <c r="AYW73" s="293"/>
      <c r="AYX73" s="293"/>
      <c r="AYY73" s="293"/>
      <c r="AYZ73" s="293"/>
      <c r="AZA73" s="293"/>
      <c r="AZB73" s="293"/>
      <c r="AZC73" s="293"/>
      <c r="AZD73" s="293"/>
      <c r="AZE73" s="293"/>
      <c r="AZF73" s="293"/>
      <c r="AZG73" s="293"/>
      <c r="AZH73" s="293"/>
      <c r="AZI73" s="293"/>
      <c r="AZJ73" s="293"/>
      <c r="AZK73" s="293"/>
      <c r="AZL73" s="293"/>
      <c r="AZM73" s="293"/>
      <c r="AZN73" s="293"/>
      <c r="AZO73" s="293"/>
      <c r="AZP73" s="293"/>
      <c r="AZQ73" s="293"/>
      <c r="AZR73" s="293"/>
      <c r="AZS73" s="293"/>
      <c r="AZT73" s="293"/>
      <c r="AZU73" s="293"/>
      <c r="AZV73" s="293"/>
      <c r="AZW73" s="293"/>
      <c r="AZX73" s="293"/>
      <c r="AZY73" s="293"/>
      <c r="AZZ73" s="293"/>
      <c r="BAA73" s="293"/>
      <c r="BAB73" s="293"/>
      <c r="BAC73" s="293"/>
      <c r="BAD73" s="293"/>
      <c r="BAE73" s="293"/>
      <c r="BAF73" s="293"/>
      <c r="BAG73" s="293"/>
      <c r="BAH73" s="293"/>
      <c r="BAI73" s="293"/>
      <c r="BAJ73" s="293"/>
      <c r="BAK73" s="293"/>
      <c r="BAL73" s="293"/>
      <c r="BAM73" s="293"/>
      <c r="BAN73" s="293"/>
      <c r="BAO73" s="293"/>
      <c r="BAP73" s="293"/>
      <c r="BAQ73" s="293"/>
      <c r="BAR73" s="293"/>
      <c r="BAS73" s="293"/>
      <c r="BAT73" s="293"/>
      <c r="BAU73" s="293"/>
      <c r="BAV73" s="293"/>
      <c r="BAW73" s="293"/>
      <c r="BAX73" s="293"/>
      <c r="BAY73" s="293"/>
      <c r="BAZ73" s="293"/>
      <c r="BBA73" s="293"/>
      <c r="BBB73" s="293"/>
      <c r="BBC73" s="293"/>
      <c r="BBD73" s="293"/>
      <c r="BBE73" s="293"/>
      <c r="BBF73" s="293"/>
      <c r="BBG73" s="293"/>
      <c r="BBH73" s="293"/>
      <c r="BBI73" s="293"/>
      <c r="BBJ73" s="293"/>
      <c r="BBK73" s="293"/>
      <c r="BBL73" s="293"/>
      <c r="BBM73" s="293"/>
      <c r="BBN73" s="293"/>
      <c r="BBO73" s="293"/>
      <c r="BBP73" s="293"/>
      <c r="BBQ73" s="293"/>
      <c r="BBR73" s="293"/>
      <c r="BBS73" s="293"/>
      <c r="BBT73" s="293"/>
      <c r="BBU73" s="293"/>
      <c r="BBV73" s="293"/>
      <c r="BBW73" s="293"/>
      <c r="BBX73" s="293"/>
      <c r="BBY73" s="293"/>
      <c r="BBZ73" s="293"/>
      <c r="BCA73" s="293"/>
      <c r="BCB73" s="293"/>
      <c r="BCC73" s="293"/>
      <c r="BCD73" s="293"/>
      <c r="BCE73" s="293"/>
      <c r="BCF73" s="293"/>
      <c r="BCG73" s="293"/>
      <c r="BCH73" s="293"/>
      <c r="BCI73" s="293"/>
      <c r="BCJ73" s="293"/>
      <c r="BCK73" s="293"/>
      <c r="BCL73" s="293"/>
      <c r="BCM73" s="293"/>
      <c r="BCN73" s="293"/>
      <c r="BCO73" s="293"/>
      <c r="BCP73" s="293"/>
      <c r="BCQ73" s="293"/>
      <c r="BCR73" s="293"/>
      <c r="BCS73" s="293"/>
      <c r="BCT73" s="293"/>
      <c r="BCU73" s="293"/>
      <c r="BCV73" s="293"/>
      <c r="BCW73" s="293"/>
      <c r="BCX73" s="293"/>
      <c r="BCY73" s="293"/>
      <c r="BCZ73" s="293"/>
      <c r="BDA73" s="293"/>
      <c r="BDB73" s="293"/>
      <c r="BDC73" s="293"/>
      <c r="BDD73" s="293"/>
      <c r="BDE73" s="293"/>
      <c r="BDF73" s="293"/>
      <c r="BDG73" s="293"/>
      <c r="BDH73" s="293"/>
      <c r="BDI73" s="293"/>
      <c r="BDJ73" s="293"/>
      <c r="BDK73" s="293"/>
      <c r="BDL73" s="293"/>
      <c r="BDM73" s="293"/>
      <c r="BDN73" s="293"/>
      <c r="BDO73" s="293"/>
      <c r="BDP73" s="293"/>
      <c r="BDQ73" s="293"/>
      <c r="BDR73" s="293"/>
      <c r="BDS73" s="293"/>
      <c r="BDT73" s="293"/>
      <c r="BDU73" s="293"/>
      <c r="BDV73" s="293"/>
      <c r="BDW73" s="293"/>
      <c r="BDX73" s="293"/>
      <c r="BEC73" s="293"/>
      <c r="BED73" s="293"/>
      <c r="BEE73" s="293"/>
      <c r="BEF73" s="293"/>
      <c r="BEG73" s="293"/>
      <c r="BEH73" s="293"/>
      <c r="BEI73" s="293"/>
      <c r="BEJ73" s="293"/>
      <c r="BEK73" s="293"/>
      <c r="BEL73" s="293"/>
      <c r="BEM73" s="293"/>
      <c r="BGE73" s="293"/>
      <c r="BGF73" s="293"/>
      <c r="BGG73" s="293"/>
      <c r="BGH73" s="293"/>
      <c r="BGI73" s="293"/>
      <c r="BGJ73" s="293"/>
      <c r="BGK73" s="293"/>
      <c r="BGL73" s="293"/>
      <c r="BGM73" s="293"/>
      <c r="BGN73" s="293"/>
      <c r="BGO73" s="293"/>
      <c r="BGP73" s="293"/>
      <c r="BGQ73" s="293"/>
      <c r="BGR73" s="293"/>
      <c r="BGS73" s="293"/>
      <c r="BGT73" s="293"/>
      <c r="BGU73" s="293"/>
      <c r="BGV73" s="293"/>
      <c r="BGW73" s="293"/>
      <c r="BGX73" s="293"/>
      <c r="BGY73" s="293"/>
      <c r="BGZ73" s="293"/>
      <c r="BHA73" s="293"/>
      <c r="BHB73" s="293"/>
      <c r="BHC73" s="293"/>
      <c r="BHD73" s="293"/>
      <c r="BHE73" s="293"/>
      <c r="BHF73" s="293"/>
      <c r="BHG73" s="293"/>
      <c r="BHH73" s="293"/>
      <c r="BHI73" s="293"/>
      <c r="BHJ73" s="293"/>
      <c r="BHK73" s="293"/>
      <c r="BHL73" s="293"/>
      <c r="BHM73" s="293"/>
      <c r="BHN73" s="293"/>
      <c r="BHO73" s="293"/>
      <c r="BHP73" s="293"/>
      <c r="BHQ73" s="293"/>
      <c r="BHR73" s="293"/>
      <c r="BHS73" s="293"/>
      <c r="BHT73" s="293"/>
      <c r="BHU73" s="293"/>
      <c r="BHV73" s="293"/>
      <c r="BHW73" s="293"/>
      <c r="BHX73" s="293"/>
      <c r="BHY73" s="293"/>
      <c r="BHZ73" s="293"/>
      <c r="BIA73" s="293"/>
      <c r="BIB73" s="293"/>
      <c r="BIC73" s="293"/>
      <c r="BID73" s="293"/>
      <c r="BIE73" s="293"/>
      <c r="BIF73" s="293"/>
      <c r="BIG73" s="293"/>
      <c r="BIH73" s="293"/>
      <c r="BII73" s="293"/>
      <c r="BIJ73" s="293"/>
      <c r="BIK73" s="293"/>
      <c r="BIL73" s="293"/>
      <c r="BIM73" s="293"/>
      <c r="BIN73" s="293"/>
      <c r="BIO73" s="293"/>
      <c r="BIP73" s="293"/>
      <c r="BIQ73" s="293"/>
      <c r="BIR73" s="293"/>
      <c r="BIS73" s="293"/>
      <c r="BIT73" s="293"/>
      <c r="BIU73" s="293"/>
      <c r="BIV73" s="293"/>
      <c r="BIW73" s="293"/>
      <c r="BIX73" s="293"/>
      <c r="BIY73" s="293"/>
      <c r="BIZ73" s="293"/>
      <c r="BJA73" s="293"/>
      <c r="BJB73" s="293"/>
      <c r="BJC73" s="293"/>
      <c r="BJD73" s="293"/>
      <c r="BJE73" s="293"/>
      <c r="BJF73" s="293"/>
      <c r="BJG73" s="293"/>
      <c r="BJH73" s="293"/>
      <c r="BJI73" s="293"/>
      <c r="BJJ73" s="293"/>
      <c r="BJK73" s="293"/>
      <c r="BJL73" s="293"/>
      <c r="BJM73" s="293"/>
      <c r="BJN73" s="293"/>
      <c r="BJO73" s="293"/>
      <c r="BJP73" s="293"/>
      <c r="BJQ73" s="293"/>
      <c r="BJR73" s="293"/>
      <c r="BJS73" s="293"/>
      <c r="BJT73" s="293"/>
      <c r="BJU73" s="293"/>
      <c r="BJV73" s="293"/>
      <c r="BJW73" s="293"/>
      <c r="BJX73" s="293"/>
      <c r="BJY73" s="293"/>
      <c r="BJZ73" s="293"/>
      <c r="BKA73" s="293"/>
      <c r="BKB73" s="293"/>
      <c r="BKC73" s="293"/>
      <c r="BKD73" s="293"/>
      <c r="BKE73" s="293"/>
      <c r="BKF73" s="293"/>
      <c r="BKG73" s="293"/>
      <c r="BKH73" s="293"/>
      <c r="BKI73" s="293"/>
      <c r="BKJ73" s="293"/>
      <c r="BKK73" s="293"/>
      <c r="BKL73" s="293"/>
      <c r="BKM73" s="293"/>
      <c r="BKN73" s="293"/>
      <c r="BKO73" s="293"/>
      <c r="BKP73" s="293"/>
      <c r="BKQ73" s="293"/>
      <c r="BKR73" s="293"/>
      <c r="BKS73" s="293"/>
      <c r="BKT73" s="293"/>
      <c r="BKU73" s="293"/>
      <c r="BKV73" s="293"/>
      <c r="BKW73" s="293"/>
      <c r="BKX73" s="293"/>
      <c r="BKY73" s="293"/>
      <c r="BKZ73" s="293"/>
      <c r="BLA73" s="293"/>
      <c r="BLB73" s="293"/>
      <c r="BLC73" s="293"/>
      <c r="BLD73" s="293"/>
      <c r="BLE73" s="293"/>
      <c r="BLF73" s="293"/>
      <c r="BLG73" s="293"/>
      <c r="BLH73" s="293"/>
      <c r="BLI73" s="293"/>
      <c r="BLJ73" s="293"/>
      <c r="BLK73" s="293"/>
      <c r="BLL73" s="293"/>
      <c r="BLM73" s="293"/>
      <c r="BLN73" s="293"/>
      <c r="BLO73" s="293"/>
      <c r="BLP73" s="293"/>
      <c r="BLQ73" s="293"/>
      <c r="BLR73" s="293"/>
      <c r="BLS73" s="293"/>
      <c r="BLT73" s="293"/>
      <c r="BLU73" s="293"/>
      <c r="BLV73" s="293"/>
      <c r="BLW73" s="293"/>
      <c r="BLX73" s="293"/>
      <c r="BLY73" s="293"/>
      <c r="BLZ73" s="293"/>
      <c r="BMA73" s="293"/>
      <c r="BMB73" s="293"/>
      <c r="BMC73" s="293"/>
      <c r="BMD73" s="293"/>
      <c r="BME73" s="293"/>
      <c r="BMF73" s="293"/>
      <c r="BMG73" s="293"/>
      <c r="BMH73" s="293"/>
      <c r="BMI73" s="293"/>
      <c r="BMJ73" s="293"/>
      <c r="BMK73" s="293"/>
      <c r="BML73" s="293"/>
      <c r="BMM73" s="293"/>
      <c r="BMN73" s="293"/>
      <c r="BMO73" s="293"/>
      <c r="BMP73" s="293"/>
      <c r="BMQ73" s="293"/>
      <c r="BMR73" s="293"/>
      <c r="BMS73" s="293"/>
      <c r="BMT73" s="293"/>
      <c r="BMU73" s="293"/>
      <c r="BMV73" s="293"/>
      <c r="BMW73" s="293"/>
      <c r="BMX73" s="293"/>
      <c r="BMY73" s="293"/>
      <c r="BMZ73" s="293"/>
      <c r="BNA73" s="293"/>
      <c r="BNB73" s="293"/>
      <c r="BNC73" s="293"/>
      <c r="BND73" s="293"/>
      <c r="BNE73" s="293"/>
      <c r="BNF73" s="293"/>
      <c r="BNG73" s="293"/>
      <c r="BNH73" s="293"/>
      <c r="BNI73" s="293"/>
      <c r="BNJ73" s="293"/>
      <c r="BNK73" s="293"/>
      <c r="BNL73" s="293"/>
      <c r="BNM73" s="293"/>
      <c r="BNN73" s="293"/>
      <c r="BNO73" s="293"/>
      <c r="BNP73" s="293"/>
      <c r="BNQ73" s="293"/>
      <c r="BNR73" s="293"/>
      <c r="BNS73" s="293"/>
      <c r="BNT73" s="293"/>
      <c r="BNY73" s="293"/>
      <c r="BNZ73" s="293"/>
      <c r="BOA73" s="293"/>
      <c r="BOB73" s="293"/>
      <c r="BOC73" s="293"/>
      <c r="BOD73" s="293"/>
      <c r="BOE73" s="293"/>
      <c r="BOF73" s="293"/>
      <c r="BOG73" s="293"/>
      <c r="BOH73" s="293"/>
      <c r="BOI73" s="293"/>
      <c r="BQA73" s="293"/>
      <c r="BQB73" s="293"/>
      <c r="BQC73" s="293"/>
      <c r="BQD73" s="293"/>
      <c r="BQE73" s="293"/>
      <c r="BQF73" s="293"/>
      <c r="BQG73" s="293"/>
      <c r="BQH73" s="293"/>
      <c r="BQI73" s="293"/>
      <c r="BQJ73" s="293"/>
      <c r="BQK73" s="293"/>
      <c r="BQL73" s="293"/>
      <c r="BQM73" s="293"/>
      <c r="BQN73" s="293"/>
      <c r="BQO73" s="293"/>
      <c r="BQP73" s="293"/>
      <c r="BQQ73" s="293"/>
      <c r="BQR73" s="293"/>
      <c r="BQS73" s="293"/>
      <c r="BQT73" s="293"/>
      <c r="BQU73" s="293"/>
      <c r="BQV73" s="293"/>
      <c r="BQW73" s="293"/>
      <c r="BQX73" s="293"/>
      <c r="BQY73" s="293"/>
      <c r="BQZ73" s="293"/>
      <c r="BRA73" s="293"/>
      <c r="BRB73" s="293"/>
      <c r="BRC73" s="293"/>
      <c r="BRD73" s="293"/>
      <c r="BRE73" s="293"/>
      <c r="BRF73" s="293"/>
      <c r="BRG73" s="293"/>
      <c r="BRH73" s="293"/>
      <c r="BRI73" s="293"/>
      <c r="BRJ73" s="293"/>
      <c r="BRK73" s="293"/>
      <c r="BRL73" s="293"/>
      <c r="BRM73" s="293"/>
      <c r="BRN73" s="293"/>
      <c r="BRO73" s="293"/>
      <c r="BRP73" s="293"/>
      <c r="BRQ73" s="293"/>
      <c r="BRR73" s="293"/>
      <c r="BRS73" s="293"/>
      <c r="BRT73" s="293"/>
      <c r="BRU73" s="293"/>
      <c r="BRV73" s="293"/>
      <c r="BRW73" s="293"/>
      <c r="BRX73" s="293"/>
      <c r="BRY73" s="293"/>
      <c r="BRZ73" s="293"/>
      <c r="BSA73" s="293"/>
      <c r="BSB73" s="293"/>
      <c r="BSC73" s="293"/>
      <c r="BSD73" s="293"/>
      <c r="BSE73" s="293"/>
      <c r="BSF73" s="293"/>
      <c r="BSG73" s="293"/>
      <c r="BSH73" s="293"/>
      <c r="BSI73" s="293"/>
      <c r="BSJ73" s="293"/>
      <c r="BSK73" s="293"/>
      <c r="BSL73" s="293"/>
      <c r="BSM73" s="293"/>
      <c r="BSN73" s="293"/>
      <c r="BSO73" s="293"/>
      <c r="BSP73" s="293"/>
      <c r="BSQ73" s="293"/>
      <c r="BSR73" s="293"/>
      <c r="BSS73" s="293"/>
      <c r="BST73" s="293"/>
      <c r="BSU73" s="293"/>
      <c r="BSV73" s="293"/>
      <c r="BSW73" s="293"/>
      <c r="BSX73" s="293"/>
      <c r="BSY73" s="293"/>
      <c r="BSZ73" s="293"/>
      <c r="BTA73" s="293"/>
      <c r="BTB73" s="293"/>
      <c r="BTC73" s="293"/>
      <c r="BTD73" s="293"/>
      <c r="BTE73" s="293"/>
      <c r="BTF73" s="293"/>
      <c r="BTG73" s="293"/>
      <c r="BTH73" s="293"/>
      <c r="BTI73" s="293"/>
      <c r="BTJ73" s="293"/>
      <c r="BTK73" s="293"/>
      <c r="BTL73" s="293"/>
      <c r="BTM73" s="293"/>
      <c r="BTN73" s="293"/>
      <c r="BTO73" s="293"/>
      <c r="BTP73" s="293"/>
      <c r="BTQ73" s="293"/>
      <c r="BTR73" s="293"/>
      <c r="BTS73" s="293"/>
      <c r="BTT73" s="293"/>
      <c r="BTU73" s="293"/>
      <c r="BTV73" s="293"/>
      <c r="BTW73" s="293"/>
      <c r="BTX73" s="293"/>
      <c r="BTY73" s="293"/>
      <c r="BTZ73" s="293"/>
      <c r="BUA73" s="293"/>
      <c r="BUB73" s="293"/>
      <c r="BUC73" s="293"/>
      <c r="BUD73" s="293"/>
      <c r="BUE73" s="293"/>
      <c r="BUF73" s="293"/>
      <c r="BUG73" s="293"/>
      <c r="BUH73" s="293"/>
      <c r="BUI73" s="293"/>
      <c r="BUJ73" s="293"/>
      <c r="BUK73" s="293"/>
      <c r="BUL73" s="293"/>
      <c r="BUM73" s="293"/>
      <c r="BUN73" s="293"/>
      <c r="BUO73" s="293"/>
      <c r="BUP73" s="293"/>
      <c r="BUQ73" s="293"/>
      <c r="BUR73" s="293"/>
      <c r="BUS73" s="293"/>
      <c r="BUT73" s="293"/>
      <c r="BUU73" s="293"/>
      <c r="BUV73" s="293"/>
      <c r="BUW73" s="293"/>
      <c r="BUX73" s="293"/>
      <c r="BUY73" s="293"/>
      <c r="BUZ73" s="293"/>
      <c r="BVA73" s="293"/>
      <c r="BVB73" s="293"/>
      <c r="BVC73" s="293"/>
      <c r="BVD73" s="293"/>
      <c r="BVE73" s="293"/>
      <c r="BVF73" s="293"/>
      <c r="BVG73" s="293"/>
      <c r="BVH73" s="293"/>
      <c r="BVI73" s="293"/>
      <c r="BVJ73" s="293"/>
      <c r="BVK73" s="293"/>
      <c r="BVL73" s="293"/>
      <c r="BVM73" s="293"/>
      <c r="BVN73" s="293"/>
      <c r="BVO73" s="293"/>
      <c r="BVP73" s="293"/>
      <c r="BVQ73" s="293"/>
      <c r="BVR73" s="293"/>
      <c r="BVS73" s="293"/>
      <c r="BVT73" s="293"/>
      <c r="BVU73" s="293"/>
      <c r="BVV73" s="293"/>
      <c r="BVW73" s="293"/>
      <c r="BVX73" s="293"/>
      <c r="BVY73" s="293"/>
      <c r="BVZ73" s="293"/>
      <c r="BWA73" s="293"/>
      <c r="BWB73" s="293"/>
      <c r="BWC73" s="293"/>
      <c r="BWD73" s="293"/>
      <c r="BWE73" s="293"/>
      <c r="BWF73" s="293"/>
      <c r="BWG73" s="293"/>
      <c r="BWH73" s="293"/>
      <c r="BWI73" s="293"/>
      <c r="BWJ73" s="293"/>
      <c r="BWK73" s="293"/>
      <c r="BWL73" s="293"/>
      <c r="BWM73" s="293"/>
      <c r="BWN73" s="293"/>
      <c r="BWO73" s="293"/>
      <c r="BWP73" s="293"/>
      <c r="BWQ73" s="293"/>
      <c r="BWR73" s="293"/>
      <c r="BWS73" s="293"/>
      <c r="BWT73" s="293"/>
      <c r="BWU73" s="293"/>
      <c r="BWV73" s="293"/>
      <c r="BWW73" s="293"/>
      <c r="BWX73" s="293"/>
      <c r="BWY73" s="293"/>
      <c r="BWZ73" s="293"/>
      <c r="BXA73" s="293"/>
      <c r="BXB73" s="293"/>
      <c r="BXC73" s="293"/>
      <c r="BXD73" s="293"/>
      <c r="BXE73" s="293"/>
      <c r="BXF73" s="293"/>
      <c r="BXG73" s="293"/>
      <c r="BXH73" s="293"/>
      <c r="BXI73" s="293"/>
      <c r="BXJ73" s="293"/>
      <c r="BXK73" s="293"/>
      <c r="BXL73" s="293"/>
      <c r="BXM73" s="293"/>
      <c r="BXN73" s="293"/>
      <c r="BXO73" s="293"/>
      <c r="BXP73" s="293"/>
      <c r="BXU73" s="293"/>
      <c r="BXV73" s="293"/>
      <c r="BXW73" s="293"/>
      <c r="BXX73" s="293"/>
      <c r="BXY73" s="293"/>
      <c r="BXZ73" s="293"/>
      <c r="BYA73" s="293"/>
      <c r="BYB73" s="293"/>
      <c r="BYC73" s="293"/>
      <c r="BYD73" s="293"/>
      <c r="BYE73" s="293"/>
      <c r="BZW73" s="293"/>
      <c r="BZX73" s="293"/>
      <c r="BZY73" s="293"/>
      <c r="BZZ73" s="293"/>
      <c r="CAA73" s="293"/>
      <c r="CAB73" s="293"/>
      <c r="CAC73" s="293"/>
      <c r="CAD73" s="293"/>
      <c r="CAE73" s="293"/>
      <c r="CAF73" s="293"/>
      <c r="CAG73" s="293"/>
      <c r="CAH73" s="293"/>
      <c r="CAI73" s="293"/>
      <c r="CAJ73" s="293"/>
      <c r="CAK73" s="293"/>
      <c r="CAL73" s="293"/>
      <c r="CAM73" s="293"/>
      <c r="CAN73" s="293"/>
      <c r="CAO73" s="293"/>
      <c r="CAP73" s="293"/>
      <c r="CAQ73" s="293"/>
      <c r="CAR73" s="293"/>
      <c r="CAS73" s="293"/>
      <c r="CAT73" s="293"/>
      <c r="CAU73" s="293"/>
      <c r="CAV73" s="293"/>
      <c r="CAW73" s="293"/>
      <c r="CAX73" s="293"/>
      <c r="CAY73" s="293"/>
      <c r="CAZ73" s="293"/>
      <c r="CBA73" s="293"/>
      <c r="CBB73" s="293"/>
      <c r="CBC73" s="293"/>
      <c r="CBD73" s="293"/>
      <c r="CBE73" s="293"/>
      <c r="CBF73" s="293"/>
      <c r="CBG73" s="293"/>
      <c r="CBH73" s="293"/>
      <c r="CBI73" s="293"/>
      <c r="CBJ73" s="293"/>
      <c r="CBK73" s="293"/>
      <c r="CBL73" s="293"/>
      <c r="CBM73" s="293"/>
      <c r="CBN73" s="293"/>
      <c r="CBO73" s="293"/>
      <c r="CBP73" s="293"/>
      <c r="CBQ73" s="293"/>
      <c r="CBR73" s="293"/>
      <c r="CBS73" s="293"/>
      <c r="CBT73" s="293"/>
      <c r="CBU73" s="293"/>
      <c r="CBV73" s="293"/>
      <c r="CBW73" s="293"/>
      <c r="CBX73" s="293"/>
      <c r="CBY73" s="293"/>
      <c r="CBZ73" s="293"/>
      <c r="CCA73" s="293"/>
      <c r="CCB73" s="293"/>
      <c r="CCC73" s="293"/>
      <c r="CCD73" s="293"/>
      <c r="CCE73" s="293"/>
      <c r="CCF73" s="293"/>
      <c r="CCG73" s="293"/>
      <c r="CCH73" s="293"/>
      <c r="CCI73" s="293"/>
      <c r="CCJ73" s="293"/>
      <c r="CCK73" s="293"/>
      <c r="CCL73" s="293"/>
      <c r="CCM73" s="293"/>
      <c r="CCN73" s="293"/>
      <c r="CCO73" s="293"/>
      <c r="CCP73" s="293"/>
      <c r="CCQ73" s="293"/>
      <c r="CCR73" s="293"/>
      <c r="CCS73" s="293"/>
      <c r="CCT73" s="293"/>
      <c r="CCU73" s="293"/>
      <c r="CCV73" s="293"/>
      <c r="CCW73" s="293"/>
      <c r="CCX73" s="293"/>
      <c r="CCY73" s="293"/>
      <c r="CCZ73" s="293"/>
      <c r="CDA73" s="293"/>
      <c r="CDB73" s="293"/>
      <c r="CDC73" s="293"/>
      <c r="CDD73" s="293"/>
      <c r="CDE73" s="293"/>
      <c r="CDF73" s="293"/>
      <c r="CDG73" s="293"/>
      <c r="CDH73" s="293"/>
      <c r="CDI73" s="293"/>
      <c r="CDJ73" s="293"/>
      <c r="CDK73" s="293"/>
      <c r="CDL73" s="293"/>
      <c r="CDM73" s="293"/>
      <c r="CDN73" s="293"/>
      <c r="CDO73" s="293"/>
      <c r="CDP73" s="293"/>
      <c r="CDQ73" s="293"/>
      <c r="CDR73" s="293"/>
      <c r="CDS73" s="293"/>
      <c r="CDT73" s="293"/>
      <c r="CDU73" s="293"/>
      <c r="CDV73" s="293"/>
      <c r="CDW73" s="293"/>
      <c r="CDX73" s="293"/>
      <c r="CDY73" s="293"/>
      <c r="CDZ73" s="293"/>
      <c r="CEA73" s="293"/>
      <c r="CEB73" s="293"/>
      <c r="CEC73" s="293"/>
      <c r="CED73" s="293"/>
      <c r="CEE73" s="293"/>
      <c r="CEF73" s="293"/>
      <c r="CEG73" s="293"/>
      <c r="CEH73" s="293"/>
      <c r="CEI73" s="293"/>
      <c r="CEJ73" s="293"/>
      <c r="CEK73" s="293"/>
      <c r="CEL73" s="293"/>
      <c r="CEM73" s="293"/>
      <c r="CEN73" s="293"/>
      <c r="CEO73" s="293"/>
      <c r="CEP73" s="293"/>
      <c r="CEQ73" s="293"/>
      <c r="CER73" s="293"/>
      <c r="CES73" s="293"/>
      <c r="CET73" s="293"/>
      <c r="CEU73" s="293"/>
      <c r="CEV73" s="293"/>
      <c r="CEW73" s="293"/>
      <c r="CEX73" s="293"/>
      <c r="CEY73" s="293"/>
      <c r="CEZ73" s="293"/>
      <c r="CFA73" s="293"/>
      <c r="CFB73" s="293"/>
      <c r="CFC73" s="293"/>
      <c r="CFD73" s="293"/>
      <c r="CFE73" s="293"/>
      <c r="CFF73" s="293"/>
      <c r="CFG73" s="293"/>
      <c r="CFH73" s="293"/>
      <c r="CFI73" s="293"/>
      <c r="CFJ73" s="293"/>
      <c r="CFK73" s="293"/>
      <c r="CFL73" s="293"/>
      <c r="CFM73" s="293"/>
      <c r="CFN73" s="293"/>
      <c r="CFO73" s="293"/>
      <c r="CFP73" s="293"/>
      <c r="CFQ73" s="293"/>
      <c r="CFR73" s="293"/>
      <c r="CFS73" s="293"/>
      <c r="CFT73" s="293"/>
      <c r="CFU73" s="293"/>
      <c r="CFV73" s="293"/>
      <c r="CFW73" s="293"/>
      <c r="CFX73" s="293"/>
      <c r="CFY73" s="293"/>
      <c r="CFZ73" s="293"/>
      <c r="CGA73" s="293"/>
      <c r="CGB73" s="293"/>
      <c r="CGC73" s="293"/>
      <c r="CGD73" s="293"/>
      <c r="CGE73" s="293"/>
      <c r="CGF73" s="293"/>
      <c r="CGG73" s="293"/>
      <c r="CGH73" s="293"/>
      <c r="CGI73" s="293"/>
      <c r="CGJ73" s="293"/>
      <c r="CGK73" s="293"/>
      <c r="CGL73" s="293"/>
      <c r="CGM73" s="293"/>
      <c r="CGN73" s="293"/>
      <c r="CGO73" s="293"/>
      <c r="CGP73" s="293"/>
      <c r="CGQ73" s="293"/>
      <c r="CGR73" s="293"/>
      <c r="CGS73" s="293"/>
      <c r="CGT73" s="293"/>
      <c r="CGU73" s="293"/>
      <c r="CGV73" s="293"/>
      <c r="CGW73" s="293"/>
      <c r="CGX73" s="293"/>
      <c r="CGY73" s="293"/>
      <c r="CGZ73" s="293"/>
      <c r="CHA73" s="293"/>
      <c r="CHB73" s="293"/>
      <c r="CHC73" s="293"/>
      <c r="CHD73" s="293"/>
      <c r="CHE73" s="293"/>
      <c r="CHF73" s="293"/>
      <c r="CHG73" s="293"/>
      <c r="CHH73" s="293"/>
      <c r="CHI73" s="293"/>
      <c r="CHJ73" s="293"/>
      <c r="CHK73" s="293"/>
      <c r="CHL73" s="293"/>
      <c r="CHQ73" s="293"/>
      <c r="CHR73" s="293"/>
      <c r="CHS73" s="293"/>
      <c r="CHT73" s="293"/>
      <c r="CHU73" s="293"/>
      <c r="CHV73" s="293"/>
      <c r="CHW73" s="293"/>
      <c r="CHX73" s="293"/>
      <c r="CHY73" s="293"/>
      <c r="CHZ73" s="293"/>
      <c r="CIA73" s="293"/>
      <c r="CJS73" s="293"/>
      <c r="CJT73" s="293"/>
      <c r="CJU73" s="293"/>
      <c r="CJV73" s="293"/>
      <c r="CJW73" s="293"/>
      <c r="CJX73" s="293"/>
      <c r="CJY73" s="293"/>
      <c r="CJZ73" s="293"/>
      <c r="CKA73" s="293"/>
      <c r="CKB73" s="293"/>
      <c r="CKC73" s="293"/>
      <c r="CKD73" s="293"/>
      <c r="CKE73" s="293"/>
      <c r="CKF73" s="293"/>
      <c r="CKG73" s="293"/>
      <c r="CKH73" s="293"/>
      <c r="CKI73" s="293"/>
      <c r="CKJ73" s="293"/>
      <c r="CKK73" s="293"/>
      <c r="CKL73" s="293"/>
      <c r="CKM73" s="293"/>
      <c r="CKN73" s="293"/>
      <c r="CKO73" s="293"/>
      <c r="CKP73" s="293"/>
      <c r="CKQ73" s="293"/>
      <c r="CKR73" s="293"/>
      <c r="CKS73" s="293"/>
      <c r="CKT73" s="293"/>
      <c r="CKU73" s="293"/>
      <c r="CKV73" s="293"/>
      <c r="CKW73" s="293"/>
      <c r="CKX73" s="293"/>
      <c r="CKY73" s="293"/>
      <c r="CKZ73" s="293"/>
      <c r="CLA73" s="293"/>
      <c r="CLB73" s="293"/>
      <c r="CLC73" s="293"/>
      <c r="CLD73" s="293"/>
      <c r="CLE73" s="293"/>
      <c r="CLF73" s="293"/>
      <c r="CLG73" s="293"/>
      <c r="CLH73" s="293"/>
      <c r="CLI73" s="293"/>
      <c r="CLJ73" s="293"/>
      <c r="CLK73" s="293"/>
      <c r="CLL73" s="293"/>
      <c r="CLM73" s="293"/>
      <c r="CLN73" s="293"/>
      <c r="CLO73" s="293"/>
      <c r="CLP73" s="293"/>
      <c r="CLQ73" s="293"/>
      <c r="CLR73" s="293"/>
      <c r="CLS73" s="293"/>
      <c r="CLT73" s="293"/>
      <c r="CLU73" s="293"/>
      <c r="CLV73" s="293"/>
      <c r="CLW73" s="293"/>
      <c r="CLX73" s="293"/>
      <c r="CLY73" s="293"/>
      <c r="CLZ73" s="293"/>
      <c r="CMA73" s="293"/>
      <c r="CMB73" s="293"/>
      <c r="CMC73" s="293"/>
      <c r="CMD73" s="293"/>
      <c r="CME73" s="293"/>
      <c r="CMF73" s="293"/>
      <c r="CMG73" s="293"/>
      <c r="CMH73" s="293"/>
      <c r="CMI73" s="293"/>
      <c r="CMJ73" s="293"/>
      <c r="CMK73" s="293"/>
      <c r="CML73" s="293"/>
      <c r="CMM73" s="293"/>
      <c r="CMN73" s="293"/>
      <c r="CMO73" s="293"/>
      <c r="CMP73" s="293"/>
      <c r="CMQ73" s="293"/>
      <c r="CMR73" s="293"/>
      <c r="CMS73" s="293"/>
      <c r="CMT73" s="293"/>
      <c r="CMU73" s="293"/>
      <c r="CMV73" s="293"/>
      <c r="CMW73" s="293"/>
      <c r="CMX73" s="293"/>
      <c r="CMY73" s="293"/>
      <c r="CMZ73" s="293"/>
      <c r="CNA73" s="293"/>
      <c r="CNB73" s="293"/>
      <c r="CNC73" s="293"/>
      <c r="CND73" s="293"/>
      <c r="CNE73" s="293"/>
      <c r="CNF73" s="293"/>
      <c r="CNG73" s="293"/>
      <c r="CNH73" s="293"/>
      <c r="CNI73" s="293"/>
      <c r="CNJ73" s="293"/>
      <c r="CNK73" s="293"/>
      <c r="CNL73" s="293"/>
      <c r="CNM73" s="293"/>
      <c r="CNN73" s="293"/>
      <c r="CNO73" s="293"/>
      <c r="CNP73" s="293"/>
      <c r="CNQ73" s="293"/>
      <c r="CNR73" s="293"/>
      <c r="CNS73" s="293"/>
      <c r="CNT73" s="293"/>
      <c r="CNU73" s="293"/>
      <c r="CNV73" s="293"/>
      <c r="CNW73" s="293"/>
      <c r="CNX73" s="293"/>
      <c r="CNY73" s="293"/>
      <c r="CNZ73" s="293"/>
      <c r="COA73" s="293"/>
      <c r="COB73" s="293"/>
      <c r="COC73" s="293"/>
      <c r="COD73" s="293"/>
      <c r="COE73" s="293"/>
      <c r="COF73" s="293"/>
      <c r="COG73" s="293"/>
      <c r="COH73" s="293"/>
      <c r="COI73" s="293"/>
      <c r="COJ73" s="293"/>
      <c r="COK73" s="293"/>
      <c r="COL73" s="293"/>
      <c r="COM73" s="293"/>
      <c r="CON73" s="293"/>
      <c r="COO73" s="293"/>
      <c r="COP73" s="293"/>
      <c r="COQ73" s="293"/>
      <c r="COR73" s="293"/>
      <c r="COS73" s="293"/>
      <c r="COT73" s="293"/>
      <c r="COU73" s="293"/>
      <c r="COV73" s="293"/>
      <c r="COW73" s="293"/>
      <c r="COX73" s="293"/>
      <c r="COY73" s="293"/>
      <c r="COZ73" s="293"/>
      <c r="CPA73" s="293"/>
      <c r="CPB73" s="293"/>
      <c r="CPC73" s="293"/>
      <c r="CPD73" s="293"/>
      <c r="CPE73" s="293"/>
      <c r="CPF73" s="293"/>
      <c r="CPG73" s="293"/>
      <c r="CPH73" s="293"/>
      <c r="CPI73" s="293"/>
      <c r="CPJ73" s="293"/>
      <c r="CPK73" s="293"/>
      <c r="CPL73" s="293"/>
      <c r="CPM73" s="293"/>
      <c r="CPN73" s="293"/>
      <c r="CPO73" s="293"/>
      <c r="CPP73" s="293"/>
      <c r="CPQ73" s="293"/>
      <c r="CPR73" s="293"/>
      <c r="CPS73" s="293"/>
      <c r="CPT73" s="293"/>
      <c r="CPU73" s="293"/>
      <c r="CPV73" s="293"/>
      <c r="CPW73" s="293"/>
      <c r="CPX73" s="293"/>
      <c r="CPY73" s="293"/>
      <c r="CPZ73" s="293"/>
      <c r="CQA73" s="293"/>
      <c r="CQB73" s="293"/>
      <c r="CQC73" s="293"/>
      <c r="CQD73" s="293"/>
      <c r="CQE73" s="293"/>
      <c r="CQF73" s="293"/>
      <c r="CQG73" s="293"/>
      <c r="CQH73" s="293"/>
      <c r="CQI73" s="293"/>
      <c r="CQJ73" s="293"/>
      <c r="CQK73" s="293"/>
      <c r="CQL73" s="293"/>
      <c r="CQM73" s="293"/>
      <c r="CQN73" s="293"/>
      <c r="CQO73" s="293"/>
      <c r="CQP73" s="293"/>
      <c r="CQQ73" s="293"/>
      <c r="CQR73" s="293"/>
      <c r="CQS73" s="293"/>
      <c r="CQT73" s="293"/>
      <c r="CQU73" s="293"/>
      <c r="CQV73" s="293"/>
      <c r="CQW73" s="293"/>
      <c r="CQX73" s="293"/>
      <c r="CQY73" s="293"/>
      <c r="CQZ73" s="293"/>
      <c r="CRA73" s="293"/>
      <c r="CRB73" s="293"/>
      <c r="CRC73" s="293"/>
      <c r="CRD73" s="293"/>
      <c r="CRE73" s="293"/>
      <c r="CRF73" s="293"/>
      <c r="CRG73" s="293"/>
      <c r="CRH73" s="293"/>
      <c r="CRM73" s="293"/>
      <c r="CRN73" s="293"/>
      <c r="CRO73" s="293"/>
      <c r="CRP73" s="293"/>
      <c r="CRQ73" s="293"/>
      <c r="CRR73" s="293"/>
      <c r="CRS73" s="293"/>
      <c r="CRT73" s="293"/>
      <c r="CRU73" s="293"/>
      <c r="CRV73" s="293"/>
      <c r="CRW73" s="293"/>
      <c r="CTO73" s="293"/>
      <c r="CTP73" s="293"/>
      <c r="CTQ73" s="293"/>
      <c r="CTR73" s="293"/>
      <c r="CTS73" s="293"/>
      <c r="CTT73" s="293"/>
      <c r="CTU73" s="293"/>
      <c r="CTV73" s="293"/>
      <c r="CTW73" s="293"/>
      <c r="CTX73" s="293"/>
      <c r="CTY73" s="293"/>
      <c r="CTZ73" s="293"/>
      <c r="CUA73" s="293"/>
      <c r="CUB73" s="293"/>
      <c r="CUC73" s="293"/>
      <c r="CUD73" s="293"/>
      <c r="CUE73" s="293"/>
      <c r="CUF73" s="293"/>
      <c r="CUG73" s="293"/>
      <c r="CUH73" s="293"/>
      <c r="CUI73" s="293"/>
      <c r="CUJ73" s="293"/>
      <c r="CUK73" s="293"/>
      <c r="CUL73" s="293"/>
      <c r="CUM73" s="293"/>
      <c r="CUN73" s="293"/>
      <c r="CUO73" s="293"/>
      <c r="CUP73" s="293"/>
      <c r="CUQ73" s="293"/>
      <c r="CUR73" s="293"/>
      <c r="CUS73" s="293"/>
      <c r="CUT73" s="293"/>
      <c r="CUU73" s="293"/>
      <c r="CUV73" s="293"/>
      <c r="CUW73" s="293"/>
      <c r="CUX73" s="293"/>
      <c r="CUY73" s="293"/>
      <c r="CUZ73" s="293"/>
      <c r="CVA73" s="293"/>
      <c r="CVB73" s="293"/>
      <c r="CVC73" s="293"/>
      <c r="CVD73" s="293"/>
      <c r="CVE73" s="293"/>
      <c r="CVF73" s="293"/>
      <c r="CVG73" s="293"/>
      <c r="CVH73" s="293"/>
      <c r="CVI73" s="293"/>
      <c r="CVJ73" s="293"/>
      <c r="CVK73" s="293"/>
      <c r="CVL73" s="293"/>
      <c r="CVM73" s="293"/>
      <c r="CVN73" s="293"/>
      <c r="CVO73" s="293"/>
      <c r="CVP73" s="293"/>
      <c r="CVQ73" s="293"/>
      <c r="CVR73" s="293"/>
      <c r="CVS73" s="293"/>
      <c r="CVT73" s="293"/>
      <c r="CVU73" s="293"/>
      <c r="CVV73" s="293"/>
      <c r="CVW73" s="293"/>
      <c r="CVX73" s="293"/>
      <c r="CVY73" s="293"/>
      <c r="CVZ73" s="293"/>
      <c r="CWA73" s="293"/>
      <c r="CWB73" s="293"/>
      <c r="CWC73" s="293"/>
      <c r="CWD73" s="293"/>
      <c r="CWE73" s="293"/>
      <c r="CWF73" s="293"/>
      <c r="CWG73" s="293"/>
      <c r="CWH73" s="293"/>
      <c r="CWI73" s="293"/>
      <c r="CWJ73" s="293"/>
      <c r="CWK73" s="293"/>
      <c r="CWL73" s="293"/>
      <c r="CWM73" s="293"/>
      <c r="CWN73" s="293"/>
      <c r="CWO73" s="293"/>
      <c r="CWP73" s="293"/>
      <c r="CWQ73" s="293"/>
      <c r="CWR73" s="293"/>
      <c r="CWS73" s="293"/>
      <c r="CWT73" s="293"/>
      <c r="CWU73" s="293"/>
      <c r="CWV73" s="293"/>
      <c r="CWW73" s="293"/>
      <c r="CWX73" s="293"/>
      <c r="CWY73" s="293"/>
      <c r="CWZ73" s="293"/>
      <c r="CXA73" s="293"/>
      <c r="CXB73" s="293"/>
      <c r="CXC73" s="293"/>
      <c r="CXD73" s="293"/>
      <c r="CXE73" s="293"/>
      <c r="CXF73" s="293"/>
      <c r="CXG73" s="293"/>
      <c r="CXH73" s="293"/>
      <c r="CXI73" s="293"/>
      <c r="CXJ73" s="293"/>
      <c r="CXK73" s="293"/>
      <c r="CXL73" s="293"/>
      <c r="CXM73" s="293"/>
      <c r="CXN73" s="293"/>
      <c r="CXO73" s="293"/>
      <c r="CXP73" s="293"/>
      <c r="CXQ73" s="293"/>
      <c r="CXR73" s="293"/>
      <c r="CXS73" s="293"/>
      <c r="CXT73" s="293"/>
      <c r="CXU73" s="293"/>
      <c r="CXV73" s="293"/>
      <c r="CXW73" s="293"/>
      <c r="CXX73" s="293"/>
      <c r="CXY73" s="293"/>
      <c r="CXZ73" s="293"/>
      <c r="CYA73" s="293"/>
      <c r="CYB73" s="293"/>
      <c r="CYC73" s="293"/>
      <c r="CYD73" s="293"/>
      <c r="CYE73" s="293"/>
      <c r="CYF73" s="293"/>
      <c r="CYG73" s="293"/>
      <c r="CYH73" s="293"/>
      <c r="CYI73" s="293"/>
      <c r="CYJ73" s="293"/>
      <c r="CYK73" s="293"/>
      <c r="CYL73" s="293"/>
      <c r="CYM73" s="293"/>
      <c r="CYN73" s="293"/>
      <c r="CYO73" s="293"/>
      <c r="CYP73" s="293"/>
      <c r="CYQ73" s="293"/>
      <c r="CYR73" s="293"/>
      <c r="CYS73" s="293"/>
      <c r="CYT73" s="293"/>
      <c r="CYU73" s="293"/>
      <c r="CYV73" s="293"/>
      <c r="CYW73" s="293"/>
      <c r="CYX73" s="293"/>
      <c r="CYY73" s="293"/>
      <c r="CYZ73" s="293"/>
      <c r="CZA73" s="293"/>
      <c r="CZB73" s="293"/>
      <c r="CZC73" s="293"/>
      <c r="CZD73" s="293"/>
      <c r="CZE73" s="293"/>
      <c r="CZF73" s="293"/>
      <c r="CZG73" s="293"/>
      <c r="CZH73" s="293"/>
      <c r="CZI73" s="293"/>
      <c r="CZJ73" s="293"/>
      <c r="CZK73" s="293"/>
      <c r="CZL73" s="293"/>
      <c r="CZM73" s="293"/>
      <c r="CZN73" s="293"/>
      <c r="CZO73" s="293"/>
      <c r="CZP73" s="293"/>
      <c r="CZQ73" s="293"/>
      <c r="CZR73" s="293"/>
      <c r="CZS73" s="293"/>
      <c r="CZT73" s="293"/>
      <c r="CZU73" s="293"/>
      <c r="CZV73" s="293"/>
      <c r="CZW73" s="293"/>
      <c r="CZX73" s="293"/>
      <c r="CZY73" s="293"/>
      <c r="CZZ73" s="293"/>
      <c r="DAA73" s="293"/>
      <c r="DAB73" s="293"/>
      <c r="DAC73" s="293"/>
      <c r="DAD73" s="293"/>
      <c r="DAE73" s="293"/>
      <c r="DAF73" s="293"/>
      <c r="DAG73" s="293"/>
      <c r="DAH73" s="293"/>
      <c r="DAI73" s="293"/>
      <c r="DAJ73" s="293"/>
      <c r="DAK73" s="293"/>
      <c r="DAL73" s="293"/>
      <c r="DAM73" s="293"/>
      <c r="DAN73" s="293"/>
      <c r="DAO73" s="293"/>
      <c r="DAP73" s="293"/>
      <c r="DAQ73" s="293"/>
      <c r="DAR73" s="293"/>
      <c r="DAS73" s="293"/>
      <c r="DAT73" s="293"/>
      <c r="DAU73" s="293"/>
      <c r="DAV73" s="293"/>
      <c r="DAW73" s="293"/>
      <c r="DAX73" s="293"/>
      <c r="DAY73" s="293"/>
      <c r="DAZ73" s="293"/>
      <c r="DBA73" s="293"/>
      <c r="DBB73" s="293"/>
      <c r="DBC73" s="293"/>
      <c r="DBD73" s="293"/>
      <c r="DBI73" s="293"/>
      <c r="DBJ73" s="293"/>
      <c r="DBK73" s="293"/>
      <c r="DBL73" s="293"/>
      <c r="DBM73" s="293"/>
      <c r="DBN73" s="293"/>
      <c r="DBO73" s="293"/>
      <c r="DBP73" s="293"/>
      <c r="DBQ73" s="293"/>
      <c r="DBR73" s="293"/>
      <c r="DBS73" s="293"/>
      <c r="DDK73" s="293"/>
      <c r="DDL73" s="293"/>
      <c r="DDM73" s="293"/>
      <c r="DDN73" s="293"/>
      <c r="DDO73" s="293"/>
      <c r="DDP73" s="293"/>
      <c r="DDQ73" s="293"/>
      <c r="DDR73" s="293"/>
      <c r="DDS73" s="293"/>
      <c r="DDT73" s="293"/>
      <c r="DDU73" s="293"/>
      <c r="DDV73" s="293"/>
      <c r="DDW73" s="293"/>
      <c r="DDX73" s="293"/>
      <c r="DDY73" s="293"/>
      <c r="DDZ73" s="293"/>
      <c r="DEA73" s="293"/>
      <c r="DEB73" s="293"/>
      <c r="DEC73" s="293"/>
      <c r="DED73" s="293"/>
      <c r="DEE73" s="293"/>
      <c r="DEF73" s="293"/>
      <c r="DEG73" s="293"/>
      <c r="DEH73" s="293"/>
      <c r="DEI73" s="293"/>
      <c r="DEJ73" s="293"/>
      <c r="DEK73" s="293"/>
      <c r="DEL73" s="293"/>
      <c r="DEM73" s="293"/>
      <c r="DEN73" s="293"/>
      <c r="DEO73" s="293"/>
      <c r="DEP73" s="293"/>
      <c r="DEQ73" s="293"/>
      <c r="DER73" s="293"/>
      <c r="DES73" s="293"/>
      <c r="DET73" s="293"/>
      <c r="DEU73" s="293"/>
      <c r="DEV73" s="293"/>
      <c r="DEW73" s="293"/>
      <c r="DEX73" s="293"/>
      <c r="DEY73" s="293"/>
      <c r="DEZ73" s="293"/>
      <c r="DFA73" s="293"/>
      <c r="DFB73" s="293"/>
      <c r="DFC73" s="293"/>
      <c r="DFD73" s="293"/>
      <c r="DFE73" s="293"/>
      <c r="DFF73" s="293"/>
      <c r="DFG73" s="293"/>
      <c r="DFH73" s="293"/>
      <c r="DFI73" s="293"/>
      <c r="DFJ73" s="293"/>
      <c r="DFK73" s="293"/>
      <c r="DFL73" s="293"/>
      <c r="DFM73" s="293"/>
      <c r="DFN73" s="293"/>
      <c r="DFO73" s="293"/>
      <c r="DFP73" s="293"/>
      <c r="DFQ73" s="293"/>
      <c r="DFR73" s="293"/>
      <c r="DFS73" s="293"/>
      <c r="DFT73" s="293"/>
      <c r="DFU73" s="293"/>
      <c r="DFV73" s="293"/>
      <c r="DFW73" s="293"/>
      <c r="DFX73" s="293"/>
      <c r="DFY73" s="293"/>
      <c r="DFZ73" s="293"/>
      <c r="DGA73" s="293"/>
      <c r="DGB73" s="293"/>
      <c r="DGC73" s="293"/>
      <c r="DGD73" s="293"/>
      <c r="DGE73" s="293"/>
      <c r="DGF73" s="293"/>
      <c r="DGG73" s="293"/>
      <c r="DGH73" s="293"/>
      <c r="DGI73" s="293"/>
      <c r="DGJ73" s="293"/>
      <c r="DGK73" s="293"/>
      <c r="DGL73" s="293"/>
      <c r="DGM73" s="293"/>
      <c r="DGN73" s="293"/>
      <c r="DGO73" s="293"/>
      <c r="DGP73" s="293"/>
      <c r="DGQ73" s="293"/>
      <c r="DGR73" s="293"/>
      <c r="DGS73" s="293"/>
      <c r="DGT73" s="293"/>
      <c r="DGU73" s="293"/>
      <c r="DGV73" s="293"/>
      <c r="DGW73" s="293"/>
      <c r="DGX73" s="293"/>
      <c r="DGY73" s="293"/>
      <c r="DGZ73" s="293"/>
      <c r="DHA73" s="293"/>
      <c r="DHB73" s="293"/>
      <c r="DHC73" s="293"/>
      <c r="DHD73" s="293"/>
      <c r="DHE73" s="293"/>
      <c r="DHF73" s="293"/>
      <c r="DHG73" s="293"/>
      <c r="DHH73" s="293"/>
      <c r="DHI73" s="293"/>
      <c r="DHJ73" s="293"/>
      <c r="DHK73" s="293"/>
      <c r="DHL73" s="293"/>
      <c r="DHM73" s="293"/>
      <c r="DHN73" s="293"/>
      <c r="DHO73" s="293"/>
      <c r="DHP73" s="293"/>
      <c r="DHQ73" s="293"/>
      <c r="DHR73" s="293"/>
      <c r="DHS73" s="293"/>
      <c r="DHT73" s="293"/>
      <c r="DHU73" s="293"/>
      <c r="DHV73" s="293"/>
      <c r="DHW73" s="293"/>
      <c r="DHX73" s="293"/>
      <c r="DHY73" s="293"/>
      <c r="DHZ73" s="293"/>
      <c r="DIA73" s="293"/>
      <c r="DIB73" s="293"/>
      <c r="DIC73" s="293"/>
      <c r="DID73" s="293"/>
      <c r="DIE73" s="293"/>
      <c r="DIF73" s="293"/>
      <c r="DIG73" s="293"/>
      <c r="DIH73" s="293"/>
      <c r="DII73" s="293"/>
      <c r="DIJ73" s="293"/>
      <c r="DIK73" s="293"/>
      <c r="DIL73" s="293"/>
      <c r="DIM73" s="293"/>
      <c r="DIN73" s="293"/>
      <c r="DIO73" s="293"/>
      <c r="DIP73" s="293"/>
      <c r="DIQ73" s="293"/>
      <c r="DIR73" s="293"/>
      <c r="DIS73" s="293"/>
      <c r="DIT73" s="293"/>
      <c r="DIU73" s="293"/>
      <c r="DIV73" s="293"/>
      <c r="DIW73" s="293"/>
      <c r="DIX73" s="293"/>
      <c r="DIY73" s="293"/>
      <c r="DIZ73" s="293"/>
      <c r="DJA73" s="293"/>
      <c r="DJB73" s="293"/>
      <c r="DJC73" s="293"/>
      <c r="DJD73" s="293"/>
      <c r="DJE73" s="293"/>
      <c r="DJF73" s="293"/>
      <c r="DJG73" s="293"/>
      <c r="DJH73" s="293"/>
      <c r="DJI73" s="293"/>
      <c r="DJJ73" s="293"/>
      <c r="DJK73" s="293"/>
      <c r="DJL73" s="293"/>
      <c r="DJM73" s="293"/>
      <c r="DJN73" s="293"/>
      <c r="DJO73" s="293"/>
      <c r="DJP73" s="293"/>
      <c r="DJQ73" s="293"/>
      <c r="DJR73" s="293"/>
      <c r="DJS73" s="293"/>
      <c r="DJT73" s="293"/>
      <c r="DJU73" s="293"/>
      <c r="DJV73" s="293"/>
      <c r="DJW73" s="293"/>
      <c r="DJX73" s="293"/>
      <c r="DJY73" s="293"/>
      <c r="DJZ73" s="293"/>
      <c r="DKA73" s="293"/>
      <c r="DKB73" s="293"/>
      <c r="DKC73" s="293"/>
      <c r="DKD73" s="293"/>
      <c r="DKE73" s="293"/>
      <c r="DKF73" s="293"/>
      <c r="DKG73" s="293"/>
      <c r="DKH73" s="293"/>
      <c r="DKI73" s="293"/>
      <c r="DKJ73" s="293"/>
      <c r="DKK73" s="293"/>
      <c r="DKL73" s="293"/>
      <c r="DKM73" s="293"/>
      <c r="DKN73" s="293"/>
      <c r="DKO73" s="293"/>
      <c r="DKP73" s="293"/>
      <c r="DKQ73" s="293"/>
      <c r="DKR73" s="293"/>
      <c r="DKS73" s="293"/>
      <c r="DKT73" s="293"/>
      <c r="DKU73" s="293"/>
      <c r="DKV73" s="293"/>
      <c r="DKW73" s="293"/>
      <c r="DKX73" s="293"/>
      <c r="DKY73" s="293"/>
      <c r="DKZ73" s="293"/>
      <c r="DLE73" s="293"/>
      <c r="DLF73" s="293"/>
      <c r="DLG73" s="293"/>
      <c r="DLH73" s="293"/>
      <c r="DLI73" s="293"/>
      <c r="DLJ73" s="293"/>
      <c r="DLK73" s="293"/>
      <c r="DLL73" s="293"/>
      <c r="DLM73" s="293"/>
      <c r="DLN73" s="293"/>
      <c r="DLO73" s="293"/>
      <c r="DNG73" s="293"/>
      <c r="DNH73" s="293"/>
      <c r="DNI73" s="293"/>
      <c r="DNJ73" s="293"/>
      <c r="DNK73" s="293"/>
      <c r="DNL73" s="293"/>
      <c r="DNM73" s="293"/>
      <c r="DNN73" s="293"/>
      <c r="DNO73" s="293"/>
      <c r="DNP73" s="293"/>
      <c r="DNQ73" s="293"/>
      <c r="DNR73" s="293"/>
      <c r="DNS73" s="293"/>
      <c r="DNT73" s="293"/>
      <c r="DNU73" s="293"/>
      <c r="DNV73" s="293"/>
      <c r="DNW73" s="293"/>
      <c r="DNX73" s="293"/>
      <c r="DNY73" s="293"/>
      <c r="DNZ73" s="293"/>
      <c r="DOA73" s="293"/>
      <c r="DOB73" s="293"/>
      <c r="DOC73" s="293"/>
      <c r="DOD73" s="293"/>
      <c r="DOE73" s="293"/>
      <c r="DOF73" s="293"/>
      <c r="DOG73" s="293"/>
      <c r="DOH73" s="293"/>
      <c r="DOI73" s="293"/>
      <c r="DOJ73" s="293"/>
      <c r="DOK73" s="293"/>
      <c r="DOL73" s="293"/>
      <c r="DOM73" s="293"/>
      <c r="DON73" s="293"/>
      <c r="DOO73" s="293"/>
      <c r="DOP73" s="293"/>
      <c r="DOQ73" s="293"/>
      <c r="DOR73" s="293"/>
      <c r="DOS73" s="293"/>
      <c r="DOT73" s="293"/>
      <c r="DOU73" s="293"/>
      <c r="DOV73" s="293"/>
      <c r="DOW73" s="293"/>
      <c r="DOX73" s="293"/>
      <c r="DOY73" s="293"/>
      <c r="DOZ73" s="293"/>
      <c r="DPA73" s="293"/>
      <c r="DPB73" s="293"/>
      <c r="DPC73" s="293"/>
      <c r="DPD73" s="293"/>
      <c r="DPE73" s="293"/>
      <c r="DPF73" s="293"/>
      <c r="DPG73" s="293"/>
      <c r="DPH73" s="293"/>
      <c r="DPI73" s="293"/>
      <c r="DPJ73" s="293"/>
      <c r="DPK73" s="293"/>
      <c r="DPL73" s="293"/>
      <c r="DPM73" s="293"/>
      <c r="DPN73" s="293"/>
      <c r="DPO73" s="293"/>
      <c r="DPP73" s="293"/>
      <c r="DPQ73" s="293"/>
      <c r="DPR73" s="293"/>
      <c r="DPS73" s="293"/>
      <c r="DPT73" s="293"/>
      <c r="DPU73" s="293"/>
      <c r="DPV73" s="293"/>
      <c r="DPW73" s="293"/>
      <c r="DPX73" s="293"/>
      <c r="DPY73" s="293"/>
      <c r="DPZ73" s="293"/>
      <c r="DQA73" s="293"/>
      <c r="DQB73" s="293"/>
      <c r="DQC73" s="293"/>
      <c r="DQD73" s="293"/>
      <c r="DQE73" s="293"/>
      <c r="DQF73" s="293"/>
      <c r="DQG73" s="293"/>
      <c r="DQH73" s="293"/>
      <c r="DQI73" s="293"/>
      <c r="DQJ73" s="293"/>
      <c r="DQK73" s="293"/>
      <c r="DQL73" s="293"/>
      <c r="DQM73" s="293"/>
      <c r="DQN73" s="293"/>
      <c r="DQO73" s="293"/>
      <c r="DQP73" s="293"/>
      <c r="DQQ73" s="293"/>
      <c r="DQR73" s="293"/>
      <c r="DQS73" s="293"/>
      <c r="DQT73" s="293"/>
      <c r="DQU73" s="293"/>
      <c r="DQV73" s="293"/>
      <c r="DQW73" s="293"/>
      <c r="DQX73" s="293"/>
      <c r="DQY73" s="293"/>
      <c r="DQZ73" s="293"/>
      <c r="DRA73" s="293"/>
      <c r="DRB73" s="293"/>
      <c r="DRC73" s="293"/>
      <c r="DRD73" s="293"/>
      <c r="DRE73" s="293"/>
      <c r="DRF73" s="293"/>
      <c r="DRG73" s="293"/>
      <c r="DRH73" s="293"/>
      <c r="DRI73" s="293"/>
      <c r="DRJ73" s="293"/>
      <c r="DRK73" s="293"/>
      <c r="DRL73" s="293"/>
      <c r="DRM73" s="293"/>
      <c r="DRN73" s="293"/>
      <c r="DRO73" s="293"/>
      <c r="DRP73" s="293"/>
      <c r="DRQ73" s="293"/>
      <c r="DRR73" s="293"/>
      <c r="DRS73" s="293"/>
      <c r="DRT73" s="293"/>
      <c r="DRU73" s="293"/>
      <c r="DRV73" s="293"/>
      <c r="DRW73" s="293"/>
      <c r="DRX73" s="293"/>
      <c r="DRY73" s="293"/>
      <c r="DRZ73" s="293"/>
      <c r="DSA73" s="293"/>
      <c r="DSB73" s="293"/>
      <c r="DSC73" s="293"/>
      <c r="DSD73" s="293"/>
      <c r="DSE73" s="293"/>
      <c r="DSF73" s="293"/>
      <c r="DSG73" s="293"/>
      <c r="DSH73" s="293"/>
      <c r="DSI73" s="293"/>
      <c r="DSJ73" s="293"/>
      <c r="DSK73" s="293"/>
      <c r="DSL73" s="293"/>
      <c r="DSM73" s="293"/>
      <c r="DSN73" s="293"/>
      <c r="DSO73" s="293"/>
      <c r="DSP73" s="293"/>
      <c r="DSQ73" s="293"/>
      <c r="DSR73" s="293"/>
      <c r="DSS73" s="293"/>
      <c r="DST73" s="293"/>
      <c r="DSU73" s="293"/>
      <c r="DSV73" s="293"/>
      <c r="DSW73" s="293"/>
      <c r="DSX73" s="293"/>
      <c r="DSY73" s="293"/>
      <c r="DSZ73" s="293"/>
      <c r="DTA73" s="293"/>
      <c r="DTB73" s="293"/>
      <c r="DTC73" s="293"/>
      <c r="DTD73" s="293"/>
      <c r="DTE73" s="293"/>
      <c r="DTF73" s="293"/>
      <c r="DTG73" s="293"/>
      <c r="DTH73" s="293"/>
      <c r="DTI73" s="293"/>
      <c r="DTJ73" s="293"/>
      <c r="DTK73" s="293"/>
      <c r="DTL73" s="293"/>
      <c r="DTM73" s="293"/>
      <c r="DTN73" s="293"/>
      <c r="DTO73" s="293"/>
      <c r="DTP73" s="293"/>
      <c r="DTQ73" s="293"/>
      <c r="DTR73" s="293"/>
      <c r="DTS73" s="293"/>
      <c r="DTT73" s="293"/>
      <c r="DTU73" s="293"/>
      <c r="DTV73" s="293"/>
      <c r="DTW73" s="293"/>
      <c r="DTX73" s="293"/>
      <c r="DTY73" s="293"/>
      <c r="DTZ73" s="293"/>
      <c r="DUA73" s="293"/>
      <c r="DUB73" s="293"/>
      <c r="DUC73" s="293"/>
      <c r="DUD73" s="293"/>
      <c r="DUE73" s="293"/>
      <c r="DUF73" s="293"/>
      <c r="DUG73" s="293"/>
      <c r="DUH73" s="293"/>
      <c r="DUI73" s="293"/>
      <c r="DUJ73" s="293"/>
      <c r="DUK73" s="293"/>
      <c r="DUL73" s="293"/>
      <c r="DUM73" s="293"/>
      <c r="DUN73" s="293"/>
      <c r="DUO73" s="293"/>
      <c r="DUP73" s="293"/>
      <c r="DUQ73" s="293"/>
      <c r="DUR73" s="293"/>
      <c r="DUS73" s="293"/>
      <c r="DUT73" s="293"/>
      <c r="DUU73" s="293"/>
      <c r="DUV73" s="293"/>
      <c r="DVA73" s="293"/>
      <c r="DVB73" s="293"/>
      <c r="DVC73" s="293"/>
      <c r="DVD73" s="293"/>
      <c r="DVE73" s="293"/>
      <c r="DVF73" s="293"/>
      <c r="DVG73" s="293"/>
      <c r="DVH73" s="293"/>
      <c r="DVI73" s="293"/>
      <c r="DVJ73" s="293"/>
      <c r="DVK73" s="293"/>
      <c r="DXC73" s="293"/>
      <c r="DXD73" s="293"/>
      <c r="DXE73" s="293"/>
      <c r="DXF73" s="293"/>
      <c r="DXG73" s="293"/>
      <c r="DXH73" s="293"/>
      <c r="DXI73" s="293"/>
      <c r="DXJ73" s="293"/>
      <c r="DXK73" s="293"/>
      <c r="DXL73" s="293"/>
      <c r="DXM73" s="293"/>
      <c r="DXN73" s="293"/>
      <c r="DXO73" s="293"/>
      <c r="DXP73" s="293"/>
      <c r="DXQ73" s="293"/>
      <c r="DXR73" s="293"/>
      <c r="DXS73" s="293"/>
      <c r="DXT73" s="293"/>
      <c r="DXU73" s="293"/>
      <c r="DXV73" s="293"/>
      <c r="DXW73" s="293"/>
      <c r="DXX73" s="293"/>
      <c r="DXY73" s="293"/>
      <c r="DXZ73" s="293"/>
      <c r="DYA73" s="293"/>
      <c r="DYB73" s="293"/>
      <c r="DYC73" s="293"/>
      <c r="DYD73" s="293"/>
      <c r="DYE73" s="293"/>
      <c r="DYF73" s="293"/>
      <c r="DYG73" s="293"/>
      <c r="DYH73" s="293"/>
      <c r="DYI73" s="293"/>
      <c r="DYJ73" s="293"/>
      <c r="DYK73" s="293"/>
      <c r="DYL73" s="293"/>
      <c r="DYM73" s="293"/>
      <c r="DYN73" s="293"/>
      <c r="DYO73" s="293"/>
      <c r="DYP73" s="293"/>
      <c r="DYQ73" s="293"/>
      <c r="DYR73" s="293"/>
      <c r="DYS73" s="293"/>
      <c r="DYT73" s="293"/>
      <c r="DYU73" s="293"/>
      <c r="DYV73" s="293"/>
      <c r="DYW73" s="293"/>
      <c r="DYX73" s="293"/>
      <c r="DYY73" s="293"/>
      <c r="DYZ73" s="293"/>
      <c r="DZA73" s="293"/>
      <c r="DZB73" s="293"/>
      <c r="DZC73" s="293"/>
      <c r="DZD73" s="293"/>
      <c r="DZE73" s="293"/>
      <c r="DZF73" s="293"/>
      <c r="DZG73" s="293"/>
      <c r="DZH73" s="293"/>
      <c r="DZI73" s="293"/>
      <c r="DZJ73" s="293"/>
      <c r="DZK73" s="293"/>
      <c r="DZL73" s="293"/>
      <c r="DZM73" s="293"/>
      <c r="DZN73" s="293"/>
      <c r="DZO73" s="293"/>
      <c r="DZP73" s="293"/>
      <c r="DZQ73" s="293"/>
      <c r="DZR73" s="293"/>
      <c r="DZS73" s="293"/>
      <c r="DZT73" s="293"/>
      <c r="DZU73" s="293"/>
      <c r="DZV73" s="293"/>
      <c r="DZW73" s="293"/>
      <c r="DZX73" s="293"/>
      <c r="DZY73" s="293"/>
      <c r="DZZ73" s="293"/>
      <c r="EAA73" s="293"/>
      <c r="EAB73" s="293"/>
      <c r="EAC73" s="293"/>
      <c r="EAD73" s="293"/>
      <c r="EAE73" s="293"/>
      <c r="EAF73" s="293"/>
      <c r="EAG73" s="293"/>
      <c r="EAH73" s="293"/>
      <c r="EAI73" s="293"/>
      <c r="EAJ73" s="293"/>
      <c r="EAK73" s="293"/>
      <c r="EAL73" s="293"/>
      <c r="EAM73" s="293"/>
      <c r="EAN73" s="293"/>
      <c r="EAO73" s="293"/>
      <c r="EAP73" s="293"/>
      <c r="EAQ73" s="293"/>
      <c r="EAR73" s="293"/>
      <c r="EAS73" s="293"/>
      <c r="EAT73" s="293"/>
      <c r="EAU73" s="293"/>
      <c r="EAV73" s="293"/>
      <c r="EAW73" s="293"/>
      <c r="EAX73" s="293"/>
      <c r="EAY73" s="293"/>
      <c r="EAZ73" s="293"/>
      <c r="EBA73" s="293"/>
      <c r="EBB73" s="293"/>
      <c r="EBC73" s="293"/>
      <c r="EBD73" s="293"/>
      <c r="EBE73" s="293"/>
      <c r="EBF73" s="293"/>
      <c r="EBG73" s="293"/>
      <c r="EBH73" s="293"/>
      <c r="EBI73" s="293"/>
      <c r="EBJ73" s="293"/>
      <c r="EBK73" s="293"/>
      <c r="EBL73" s="293"/>
      <c r="EBM73" s="293"/>
      <c r="EBN73" s="293"/>
      <c r="EBO73" s="293"/>
      <c r="EBP73" s="293"/>
      <c r="EBQ73" s="293"/>
      <c r="EBR73" s="293"/>
      <c r="EBS73" s="293"/>
      <c r="EBT73" s="293"/>
      <c r="EBU73" s="293"/>
      <c r="EBV73" s="293"/>
      <c r="EBW73" s="293"/>
      <c r="EBX73" s="293"/>
      <c r="EBY73" s="293"/>
      <c r="EBZ73" s="293"/>
      <c r="ECA73" s="293"/>
      <c r="ECB73" s="293"/>
      <c r="ECC73" s="293"/>
      <c r="ECD73" s="293"/>
      <c r="ECE73" s="293"/>
      <c r="ECF73" s="293"/>
      <c r="ECG73" s="293"/>
      <c r="ECH73" s="293"/>
      <c r="ECI73" s="293"/>
      <c r="ECJ73" s="293"/>
      <c r="ECK73" s="293"/>
      <c r="ECL73" s="293"/>
      <c r="ECM73" s="293"/>
      <c r="ECN73" s="293"/>
      <c r="ECO73" s="293"/>
      <c r="ECP73" s="293"/>
      <c r="ECQ73" s="293"/>
      <c r="ECR73" s="293"/>
      <c r="ECS73" s="293"/>
      <c r="ECT73" s="293"/>
      <c r="ECU73" s="293"/>
      <c r="ECV73" s="293"/>
      <c r="ECW73" s="293"/>
      <c r="ECX73" s="293"/>
      <c r="ECY73" s="293"/>
      <c r="ECZ73" s="293"/>
      <c r="EDA73" s="293"/>
      <c r="EDB73" s="293"/>
      <c r="EDC73" s="293"/>
      <c r="EDD73" s="293"/>
      <c r="EDE73" s="293"/>
      <c r="EDF73" s="293"/>
      <c r="EDG73" s="293"/>
      <c r="EDH73" s="293"/>
      <c r="EDI73" s="293"/>
      <c r="EDJ73" s="293"/>
      <c r="EDK73" s="293"/>
      <c r="EDL73" s="293"/>
      <c r="EDM73" s="293"/>
      <c r="EDN73" s="293"/>
      <c r="EDO73" s="293"/>
      <c r="EDP73" s="293"/>
      <c r="EDQ73" s="293"/>
      <c r="EDR73" s="293"/>
      <c r="EDS73" s="293"/>
      <c r="EDT73" s="293"/>
      <c r="EDU73" s="293"/>
      <c r="EDV73" s="293"/>
      <c r="EDW73" s="293"/>
      <c r="EDX73" s="293"/>
      <c r="EDY73" s="293"/>
      <c r="EDZ73" s="293"/>
      <c r="EEA73" s="293"/>
      <c r="EEB73" s="293"/>
      <c r="EEC73" s="293"/>
      <c r="EED73" s="293"/>
      <c r="EEE73" s="293"/>
      <c r="EEF73" s="293"/>
      <c r="EEG73" s="293"/>
      <c r="EEH73" s="293"/>
      <c r="EEI73" s="293"/>
      <c r="EEJ73" s="293"/>
      <c r="EEK73" s="293"/>
      <c r="EEL73" s="293"/>
      <c r="EEM73" s="293"/>
      <c r="EEN73" s="293"/>
      <c r="EEO73" s="293"/>
      <c r="EEP73" s="293"/>
      <c r="EEQ73" s="293"/>
      <c r="EER73" s="293"/>
      <c r="EEW73" s="293"/>
      <c r="EEX73" s="293"/>
      <c r="EEY73" s="293"/>
      <c r="EEZ73" s="293"/>
      <c r="EFA73" s="293"/>
      <c r="EFB73" s="293"/>
      <c r="EFC73" s="293"/>
      <c r="EFD73" s="293"/>
      <c r="EFE73" s="293"/>
      <c r="EFF73" s="293"/>
      <c r="EFG73" s="293"/>
      <c r="EGY73" s="293"/>
      <c r="EGZ73" s="293"/>
      <c r="EHA73" s="293"/>
      <c r="EHB73" s="293"/>
      <c r="EHC73" s="293"/>
      <c r="EHD73" s="293"/>
      <c r="EHE73" s="293"/>
      <c r="EHF73" s="293"/>
      <c r="EHG73" s="293"/>
      <c r="EHH73" s="293"/>
      <c r="EHI73" s="293"/>
      <c r="EHJ73" s="293"/>
      <c r="EHK73" s="293"/>
      <c r="EHL73" s="293"/>
      <c r="EHM73" s="293"/>
      <c r="EHN73" s="293"/>
      <c r="EHO73" s="293"/>
      <c r="EHP73" s="293"/>
      <c r="EHQ73" s="293"/>
      <c r="EHR73" s="293"/>
      <c r="EHS73" s="293"/>
      <c r="EHT73" s="293"/>
      <c r="EHU73" s="293"/>
      <c r="EHV73" s="293"/>
      <c r="EHW73" s="293"/>
      <c r="EHX73" s="293"/>
      <c r="EHY73" s="293"/>
      <c r="EHZ73" s="293"/>
      <c r="EIA73" s="293"/>
      <c r="EIB73" s="293"/>
      <c r="EIC73" s="293"/>
      <c r="EID73" s="293"/>
      <c r="EIE73" s="293"/>
      <c r="EIF73" s="293"/>
      <c r="EIG73" s="293"/>
      <c r="EIH73" s="293"/>
      <c r="EII73" s="293"/>
      <c r="EIJ73" s="293"/>
      <c r="EIK73" s="293"/>
      <c r="EIL73" s="293"/>
      <c r="EIM73" s="293"/>
      <c r="EIN73" s="293"/>
      <c r="EIO73" s="293"/>
      <c r="EIP73" s="293"/>
      <c r="EIQ73" s="293"/>
      <c r="EIR73" s="293"/>
      <c r="EIS73" s="293"/>
      <c r="EIT73" s="293"/>
      <c r="EIU73" s="293"/>
      <c r="EIV73" s="293"/>
      <c r="EIW73" s="293"/>
      <c r="EIX73" s="293"/>
      <c r="EIY73" s="293"/>
      <c r="EIZ73" s="293"/>
      <c r="EJA73" s="293"/>
      <c r="EJB73" s="293"/>
      <c r="EJC73" s="293"/>
      <c r="EJD73" s="293"/>
      <c r="EJE73" s="293"/>
      <c r="EJF73" s="293"/>
      <c r="EJG73" s="293"/>
      <c r="EJH73" s="293"/>
      <c r="EJI73" s="293"/>
      <c r="EJJ73" s="293"/>
      <c r="EJK73" s="293"/>
      <c r="EJL73" s="293"/>
      <c r="EJM73" s="293"/>
      <c r="EJN73" s="293"/>
      <c r="EJO73" s="293"/>
      <c r="EJP73" s="293"/>
      <c r="EJQ73" s="293"/>
      <c r="EJR73" s="293"/>
      <c r="EJS73" s="293"/>
      <c r="EJT73" s="293"/>
      <c r="EJU73" s="293"/>
      <c r="EJV73" s="293"/>
      <c r="EJW73" s="293"/>
      <c r="EJX73" s="293"/>
      <c r="EJY73" s="293"/>
      <c r="EJZ73" s="293"/>
      <c r="EKA73" s="293"/>
      <c r="EKB73" s="293"/>
      <c r="EKC73" s="293"/>
      <c r="EKD73" s="293"/>
      <c r="EKE73" s="293"/>
      <c r="EKF73" s="293"/>
      <c r="EKG73" s="293"/>
      <c r="EKH73" s="293"/>
      <c r="EKI73" s="293"/>
      <c r="EKJ73" s="293"/>
      <c r="EKK73" s="293"/>
      <c r="EKL73" s="293"/>
      <c r="EKM73" s="293"/>
      <c r="EKN73" s="293"/>
      <c r="EKO73" s="293"/>
      <c r="EKP73" s="293"/>
      <c r="EKQ73" s="293"/>
      <c r="EKR73" s="293"/>
      <c r="EKS73" s="293"/>
      <c r="EKT73" s="293"/>
      <c r="EKU73" s="293"/>
      <c r="EKV73" s="293"/>
      <c r="EKW73" s="293"/>
      <c r="EKX73" s="293"/>
      <c r="EKY73" s="293"/>
      <c r="EKZ73" s="293"/>
      <c r="ELA73" s="293"/>
      <c r="ELB73" s="293"/>
      <c r="ELC73" s="293"/>
      <c r="ELD73" s="293"/>
      <c r="ELE73" s="293"/>
      <c r="ELF73" s="293"/>
      <c r="ELG73" s="293"/>
      <c r="ELH73" s="293"/>
      <c r="ELI73" s="293"/>
      <c r="ELJ73" s="293"/>
      <c r="ELK73" s="293"/>
      <c r="ELL73" s="293"/>
      <c r="ELM73" s="293"/>
      <c r="ELN73" s="293"/>
      <c r="ELO73" s="293"/>
      <c r="ELP73" s="293"/>
      <c r="ELQ73" s="293"/>
      <c r="ELR73" s="293"/>
      <c r="ELS73" s="293"/>
      <c r="ELT73" s="293"/>
      <c r="ELU73" s="293"/>
      <c r="ELV73" s="293"/>
      <c r="ELW73" s="293"/>
      <c r="ELX73" s="293"/>
      <c r="ELY73" s="293"/>
      <c r="ELZ73" s="293"/>
      <c r="EMA73" s="293"/>
      <c r="EMB73" s="293"/>
      <c r="EMC73" s="293"/>
      <c r="EMD73" s="293"/>
      <c r="EME73" s="293"/>
      <c r="EMF73" s="293"/>
      <c r="EMG73" s="293"/>
      <c r="EMH73" s="293"/>
      <c r="EMI73" s="293"/>
      <c r="EMJ73" s="293"/>
      <c r="EMK73" s="293"/>
      <c r="EML73" s="293"/>
      <c r="EMM73" s="293"/>
      <c r="EMN73" s="293"/>
      <c r="EMO73" s="293"/>
      <c r="EMP73" s="293"/>
      <c r="EMQ73" s="293"/>
      <c r="EMR73" s="293"/>
      <c r="EMS73" s="293"/>
      <c r="EMT73" s="293"/>
      <c r="EMU73" s="293"/>
      <c r="EMV73" s="293"/>
      <c r="EMW73" s="293"/>
      <c r="EMX73" s="293"/>
      <c r="EMY73" s="293"/>
      <c r="EMZ73" s="293"/>
      <c r="ENA73" s="293"/>
      <c r="ENB73" s="293"/>
      <c r="ENC73" s="293"/>
      <c r="END73" s="293"/>
      <c r="ENE73" s="293"/>
      <c r="ENF73" s="293"/>
      <c r="ENG73" s="293"/>
      <c r="ENH73" s="293"/>
      <c r="ENI73" s="293"/>
      <c r="ENJ73" s="293"/>
      <c r="ENK73" s="293"/>
      <c r="ENL73" s="293"/>
      <c r="ENM73" s="293"/>
      <c r="ENN73" s="293"/>
      <c r="ENO73" s="293"/>
      <c r="ENP73" s="293"/>
      <c r="ENQ73" s="293"/>
      <c r="ENR73" s="293"/>
      <c r="ENS73" s="293"/>
      <c r="ENT73" s="293"/>
      <c r="ENU73" s="293"/>
      <c r="ENV73" s="293"/>
      <c r="ENW73" s="293"/>
      <c r="ENX73" s="293"/>
      <c r="ENY73" s="293"/>
      <c r="ENZ73" s="293"/>
      <c r="EOA73" s="293"/>
      <c r="EOB73" s="293"/>
      <c r="EOC73" s="293"/>
      <c r="EOD73" s="293"/>
      <c r="EOE73" s="293"/>
      <c r="EOF73" s="293"/>
      <c r="EOG73" s="293"/>
      <c r="EOH73" s="293"/>
      <c r="EOI73" s="293"/>
      <c r="EOJ73" s="293"/>
      <c r="EOK73" s="293"/>
      <c r="EOL73" s="293"/>
      <c r="EOM73" s="293"/>
      <c r="EON73" s="293"/>
      <c r="EOS73" s="293"/>
      <c r="EOT73" s="293"/>
      <c r="EOU73" s="293"/>
      <c r="EOV73" s="293"/>
      <c r="EOW73" s="293"/>
      <c r="EOX73" s="293"/>
      <c r="EOY73" s="293"/>
      <c r="EOZ73" s="293"/>
      <c r="EPA73" s="293"/>
      <c r="EPB73" s="293"/>
      <c r="EPC73" s="293"/>
      <c r="EQU73" s="293"/>
      <c r="EQV73" s="293"/>
      <c r="EQW73" s="293"/>
      <c r="EQX73" s="293"/>
      <c r="EQY73" s="293"/>
      <c r="EQZ73" s="293"/>
      <c r="ERA73" s="293"/>
      <c r="ERB73" s="293"/>
      <c r="ERC73" s="293"/>
      <c r="ERD73" s="293"/>
      <c r="ERE73" s="293"/>
      <c r="ERF73" s="293"/>
      <c r="ERG73" s="293"/>
      <c r="ERH73" s="293"/>
      <c r="ERI73" s="293"/>
      <c r="ERJ73" s="293"/>
      <c r="ERK73" s="293"/>
      <c r="ERL73" s="293"/>
      <c r="ERM73" s="293"/>
      <c r="ERN73" s="293"/>
      <c r="ERO73" s="293"/>
      <c r="ERP73" s="293"/>
      <c r="ERQ73" s="293"/>
      <c r="ERR73" s="293"/>
      <c r="ERS73" s="293"/>
      <c r="ERT73" s="293"/>
      <c r="ERU73" s="293"/>
      <c r="ERV73" s="293"/>
      <c r="ERW73" s="293"/>
      <c r="ERX73" s="293"/>
      <c r="ERY73" s="293"/>
      <c r="ERZ73" s="293"/>
      <c r="ESA73" s="293"/>
      <c r="ESB73" s="293"/>
      <c r="ESC73" s="293"/>
      <c r="ESD73" s="293"/>
      <c r="ESE73" s="293"/>
      <c r="ESF73" s="293"/>
      <c r="ESG73" s="293"/>
      <c r="ESH73" s="293"/>
      <c r="ESI73" s="293"/>
      <c r="ESJ73" s="293"/>
      <c r="ESK73" s="293"/>
      <c r="ESL73" s="293"/>
      <c r="ESM73" s="293"/>
      <c r="ESN73" s="293"/>
      <c r="ESO73" s="293"/>
      <c r="ESP73" s="293"/>
      <c r="ESQ73" s="293"/>
      <c r="ESR73" s="293"/>
      <c r="ESS73" s="293"/>
      <c r="EST73" s="293"/>
      <c r="ESU73" s="293"/>
      <c r="ESV73" s="293"/>
      <c r="ESW73" s="293"/>
      <c r="ESX73" s="293"/>
      <c r="ESY73" s="293"/>
      <c r="ESZ73" s="293"/>
      <c r="ETA73" s="293"/>
      <c r="ETB73" s="293"/>
      <c r="ETC73" s="293"/>
      <c r="ETD73" s="293"/>
      <c r="ETE73" s="293"/>
      <c r="ETF73" s="293"/>
      <c r="ETG73" s="293"/>
      <c r="ETH73" s="293"/>
      <c r="ETI73" s="293"/>
      <c r="ETJ73" s="293"/>
      <c r="ETK73" s="293"/>
      <c r="ETL73" s="293"/>
      <c r="ETM73" s="293"/>
      <c r="ETN73" s="293"/>
      <c r="ETO73" s="293"/>
      <c r="ETP73" s="293"/>
      <c r="ETQ73" s="293"/>
      <c r="ETR73" s="293"/>
      <c r="ETS73" s="293"/>
      <c r="ETT73" s="293"/>
      <c r="ETU73" s="293"/>
      <c r="ETV73" s="293"/>
      <c r="ETW73" s="293"/>
      <c r="ETX73" s="293"/>
      <c r="ETY73" s="293"/>
      <c r="ETZ73" s="293"/>
      <c r="EUA73" s="293"/>
      <c r="EUB73" s="293"/>
      <c r="EUC73" s="293"/>
      <c r="EUD73" s="293"/>
      <c r="EUE73" s="293"/>
      <c r="EUF73" s="293"/>
      <c r="EUG73" s="293"/>
      <c r="EUH73" s="293"/>
      <c r="EUI73" s="293"/>
      <c r="EUJ73" s="293"/>
      <c r="EUK73" s="293"/>
      <c r="EUL73" s="293"/>
      <c r="EUM73" s="293"/>
      <c r="EUN73" s="293"/>
      <c r="EUO73" s="293"/>
      <c r="EUP73" s="293"/>
      <c r="EUQ73" s="293"/>
      <c r="EUR73" s="293"/>
      <c r="EUS73" s="293"/>
      <c r="EUT73" s="293"/>
      <c r="EUU73" s="293"/>
      <c r="EUV73" s="293"/>
      <c r="EUW73" s="293"/>
      <c r="EUX73" s="293"/>
      <c r="EUY73" s="293"/>
      <c r="EUZ73" s="293"/>
      <c r="EVA73" s="293"/>
      <c r="EVB73" s="293"/>
      <c r="EVC73" s="293"/>
      <c r="EVD73" s="293"/>
      <c r="EVE73" s="293"/>
      <c r="EVF73" s="293"/>
      <c r="EVG73" s="293"/>
      <c r="EVH73" s="293"/>
      <c r="EVI73" s="293"/>
      <c r="EVJ73" s="293"/>
      <c r="EVK73" s="293"/>
      <c r="EVL73" s="293"/>
      <c r="EVM73" s="293"/>
      <c r="EVN73" s="293"/>
      <c r="EVO73" s="293"/>
      <c r="EVP73" s="293"/>
      <c r="EVQ73" s="293"/>
      <c r="EVR73" s="293"/>
      <c r="EVS73" s="293"/>
      <c r="EVT73" s="293"/>
      <c r="EVU73" s="293"/>
      <c r="EVV73" s="293"/>
      <c r="EVW73" s="293"/>
      <c r="EVX73" s="293"/>
      <c r="EVY73" s="293"/>
      <c r="EVZ73" s="293"/>
      <c r="EWA73" s="293"/>
      <c r="EWB73" s="293"/>
      <c r="EWC73" s="293"/>
      <c r="EWD73" s="293"/>
      <c r="EWE73" s="293"/>
      <c r="EWF73" s="293"/>
      <c r="EWG73" s="293"/>
      <c r="EWH73" s="293"/>
      <c r="EWI73" s="293"/>
      <c r="EWJ73" s="293"/>
      <c r="EWK73" s="293"/>
      <c r="EWL73" s="293"/>
      <c r="EWM73" s="293"/>
      <c r="EWN73" s="293"/>
      <c r="EWO73" s="293"/>
      <c r="EWP73" s="293"/>
      <c r="EWQ73" s="293"/>
      <c r="EWR73" s="293"/>
      <c r="EWS73" s="293"/>
      <c r="EWT73" s="293"/>
      <c r="EWU73" s="293"/>
      <c r="EWV73" s="293"/>
      <c r="EWW73" s="293"/>
      <c r="EWX73" s="293"/>
      <c r="EWY73" s="293"/>
      <c r="EWZ73" s="293"/>
      <c r="EXA73" s="293"/>
      <c r="EXB73" s="293"/>
      <c r="EXC73" s="293"/>
      <c r="EXD73" s="293"/>
      <c r="EXE73" s="293"/>
      <c r="EXF73" s="293"/>
      <c r="EXG73" s="293"/>
      <c r="EXH73" s="293"/>
      <c r="EXI73" s="293"/>
      <c r="EXJ73" s="293"/>
      <c r="EXK73" s="293"/>
      <c r="EXL73" s="293"/>
      <c r="EXM73" s="293"/>
      <c r="EXN73" s="293"/>
      <c r="EXO73" s="293"/>
      <c r="EXP73" s="293"/>
      <c r="EXQ73" s="293"/>
      <c r="EXR73" s="293"/>
      <c r="EXS73" s="293"/>
      <c r="EXT73" s="293"/>
      <c r="EXU73" s="293"/>
      <c r="EXV73" s="293"/>
      <c r="EXW73" s="293"/>
      <c r="EXX73" s="293"/>
      <c r="EXY73" s="293"/>
      <c r="EXZ73" s="293"/>
      <c r="EYA73" s="293"/>
      <c r="EYB73" s="293"/>
      <c r="EYC73" s="293"/>
      <c r="EYD73" s="293"/>
      <c r="EYE73" s="293"/>
      <c r="EYF73" s="293"/>
      <c r="EYG73" s="293"/>
      <c r="EYH73" s="293"/>
      <c r="EYI73" s="293"/>
      <c r="EYJ73" s="293"/>
      <c r="EYO73" s="293"/>
      <c r="EYP73" s="293"/>
      <c r="EYQ73" s="293"/>
      <c r="EYR73" s="293"/>
      <c r="EYS73" s="293"/>
      <c r="EYT73" s="293"/>
      <c r="EYU73" s="293"/>
      <c r="EYV73" s="293"/>
      <c r="EYW73" s="293"/>
      <c r="EYX73" s="293"/>
      <c r="EYY73" s="293"/>
      <c r="FAQ73" s="293"/>
      <c r="FAR73" s="293"/>
      <c r="FAS73" s="293"/>
      <c r="FAT73" s="293"/>
      <c r="FAU73" s="293"/>
      <c r="FAV73" s="293"/>
      <c r="FAW73" s="293"/>
      <c r="FAX73" s="293"/>
      <c r="FAY73" s="293"/>
      <c r="FAZ73" s="293"/>
      <c r="FBA73" s="293"/>
      <c r="FBB73" s="293"/>
      <c r="FBC73" s="293"/>
      <c r="FBD73" s="293"/>
      <c r="FBE73" s="293"/>
      <c r="FBF73" s="293"/>
      <c r="FBG73" s="293"/>
      <c r="FBH73" s="293"/>
      <c r="FBI73" s="293"/>
      <c r="FBJ73" s="293"/>
      <c r="FBK73" s="293"/>
      <c r="FBL73" s="293"/>
      <c r="FBM73" s="293"/>
      <c r="FBN73" s="293"/>
      <c r="FBO73" s="293"/>
      <c r="FBP73" s="293"/>
      <c r="FBQ73" s="293"/>
      <c r="FBR73" s="293"/>
      <c r="FBS73" s="293"/>
      <c r="FBT73" s="293"/>
      <c r="FBU73" s="293"/>
      <c r="FBV73" s="293"/>
      <c r="FBW73" s="293"/>
      <c r="FBX73" s="293"/>
      <c r="FBY73" s="293"/>
      <c r="FBZ73" s="293"/>
      <c r="FCA73" s="293"/>
      <c r="FCB73" s="293"/>
      <c r="FCC73" s="293"/>
      <c r="FCD73" s="293"/>
      <c r="FCE73" s="293"/>
      <c r="FCF73" s="293"/>
      <c r="FCG73" s="293"/>
      <c r="FCH73" s="293"/>
      <c r="FCI73" s="293"/>
      <c r="FCJ73" s="293"/>
      <c r="FCK73" s="293"/>
      <c r="FCL73" s="293"/>
      <c r="FCM73" s="293"/>
      <c r="FCN73" s="293"/>
      <c r="FCO73" s="293"/>
      <c r="FCP73" s="293"/>
      <c r="FCQ73" s="293"/>
      <c r="FCR73" s="293"/>
      <c r="FCS73" s="293"/>
      <c r="FCT73" s="293"/>
      <c r="FCU73" s="293"/>
      <c r="FCV73" s="293"/>
      <c r="FCW73" s="293"/>
      <c r="FCX73" s="293"/>
      <c r="FCY73" s="293"/>
      <c r="FCZ73" s="293"/>
      <c r="FDA73" s="293"/>
      <c r="FDB73" s="293"/>
      <c r="FDC73" s="293"/>
      <c r="FDD73" s="293"/>
      <c r="FDE73" s="293"/>
      <c r="FDF73" s="293"/>
      <c r="FDG73" s="293"/>
      <c r="FDH73" s="293"/>
      <c r="FDI73" s="293"/>
      <c r="FDJ73" s="293"/>
      <c r="FDK73" s="293"/>
      <c r="FDL73" s="293"/>
      <c r="FDM73" s="293"/>
      <c r="FDN73" s="293"/>
      <c r="FDO73" s="293"/>
      <c r="FDP73" s="293"/>
      <c r="FDQ73" s="293"/>
      <c r="FDR73" s="293"/>
      <c r="FDS73" s="293"/>
      <c r="FDT73" s="293"/>
      <c r="FDU73" s="293"/>
      <c r="FDV73" s="293"/>
      <c r="FDW73" s="293"/>
      <c r="FDX73" s="293"/>
      <c r="FDY73" s="293"/>
      <c r="FDZ73" s="293"/>
      <c r="FEA73" s="293"/>
      <c r="FEB73" s="293"/>
      <c r="FEC73" s="293"/>
      <c r="FED73" s="293"/>
      <c r="FEE73" s="293"/>
      <c r="FEF73" s="293"/>
      <c r="FEG73" s="293"/>
      <c r="FEH73" s="293"/>
      <c r="FEI73" s="293"/>
      <c r="FEJ73" s="293"/>
      <c r="FEK73" s="293"/>
      <c r="FEL73" s="293"/>
      <c r="FEM73" s="293"/>
      <c r="FEN73" s="293"/>
      <c r="FEO73" s="293"/>
      <c r="FEP73" s="293"/>
      <c r="FEQ73" s="293"/>
      <c r="FER73" s="293"/>
      <c r="FES73" s="293"/>
      <c r="FET73" s="293"/>
      <c r="FEU73" s="293"/>
      <c r="FEV73" s="293"/>
      <c r="FEW73" s="293"/>
      <c r="FEX73" s="293"/>
      <c r="FEY73" s="293"/>
      <c r="FEZ73" s="293"/>
      <c r="FFA73" s="293"/>
      <c r="FFB73" s="293"/>
      <c r="FFC73" s="293"/>
      <c r="FFD73" s="293"/>
      <c r="FFE73" s="293"/>
      <c r="FFF73" s="293"/>
      <c r="FFG73" s="293"/>
      <c r="FFH73" s="293"/>
      <c r="FFI73" s="293"/>
      <c r="FFJ73" s="293"/>
      <c r="FFK73" s="293"/>
      <c r="FFL73" s="293"/>
      <c r="FFM73" s="293"/>
      <c r="FFN73" s="293"/>
      <c r="FFO73" s="293"/>
      <c r="FFP73" s="293"/>
      <c r="FFQ73" s="293"/>
      <c r="FFR73" s="293"/>
      <c r="FFS73" s="293"/>
      <c r="FFT73" s="293"/>
      <c r="FFU73" s="293"/>
      <c r="FFV73" s="293"/>
      <c r="FFW73" s="293"/>
      <c r="FFX73" s="293"/>
      <c r="FFY73" s="293"/>
      <c r="FFZ73" s="293"/>
      <c r="FGA73" s="293"/>
      <c r="FGB73" s="293"/>
      <c r="FGC73" s="293"/>
      <c r="FGD73" s="293"/>
      <c r="FGE73" s="293"/>
      <c r="FGF73" s="293"/>
      <c r="FGG73" s="293"/>
      <c r="FGH73" s="293"/>
      <c r="FGI73" s="293"/>
      <c r="FGJ73" s="293"/>
      <c r="FGK73" s="293"/>
      <c r="FGL73" s="293"/>
      <c r="FGM73" s="293"/>
      <c r="FGN73" s="293"/>
      <c r="FGO73" s="293"/>
      <c r="FGP73" s="293"/>
      <c r="FGQ73" s="293"/>
      <c r="FGR73" s="293"/>
      <c r="FGS73" s="293"/>
      <c r="FGT73" s="293"/>
      <c r="FGU73" s="293"/>
      <c r="FGV73" s="293"/>
      <c r="FGW73" s="293"/>
      <c r="FGX73" s="293"/>
      <c r="FGY73" s="293"/>
      <c r="FGZ73" s="293"/>
      <c r="FHA73" s="293"/>
      <c r="FHB73" s="293"/>
      <c r="FHC73" s="293"/>
      <c r="FHD73" s="293"/>
      <c r="FHE73" s="293"/>
      <c r="FHF73" s="293"/>
      <c r="FHG73" s="293"/>
      <c r="FHH73" s="293"/>
      <c r="FHI73" s="293"/>
      <c r="FHJ73" s="293"/>
      <c r="FHK73" s="293"/>
      <c r="FHL73" s="293"/>
      <c r="FHM73" s="293"/>
      <c r="FHN73" s="293"/>
      <c r="FHO73" s="293"/>
      <c r="FHP73" s="293"/>
      <c r="FHQ73" s="293"/>
      <c r="FHR73" s="293"/>
      <c r="FHS73" s="293"/>
      <c r="FHT73" s="293"/>
      <c r="FHU73" s="293"/>
      <c r="FHV73" s="293"/>
      <c r="FHW73" s="293"/>
      <c r="FHX73" s="293"/>
      <c r="FHY73" s="293"/>
      <c r="FHZ73" s="293"/>
      <c r="FIA73" s="293"/>
      <c r="FIB73" s="293"/>
      <c r="FIC73" s="293"/>
      <c r="FID73" s="293"/>
      <c r="FIE73" s="293"/>
      <c r="FIF73" s="293"/>
      <c r="FIK73" s="293"/>
      <c r="FIL73" s="293"/>
      <c r="FIM73" s="293"/>
      <c r="FIN73" s="293"/>
      <c r="FIO73" s="293"/>
      <c r="FIP73" s="293"/>
      <c r="FIQ73" s="293"/>
      <c r="FIR73" s="293"/>
      <c r="FIS73" s="293"/>
      <c r="FIT73" s="293"/>
      <c r="FIU73" s="293"/>
      <c r="FKM73" s="293"/>
      <c r="FKN73" s="293"/>
      <c r="FKO73" s="293"/>
      <c r="FKP73" s="293"/>
      <c r="FKQ73" s="293"/>
      <c r="FKR73" s="293"/>
      <c r="FKS73" s="293"/>
      <c r="FKT73" s="293"/>
      <c r="FKU73" s="293"/>
      <c r="FKV73" s="293"/>
      <c r="FKW73" s="293"/>
      <c r="FKX73" s="293"/>
      <c r="FKY73" s="293"/>
      <c r="FKZ73" s="293"/>
      <c r="FLA73" s="293"/>
      <c r="FLB73" s="293"/>
      <c r="FLC73" s="293"/>
      <c r="FLD73" s="293"/>
      <c r="FLE73" s="293"/>
      <c r="FLF73" s="293"/>
      <c r="FLG73" s="293"/>
      <c r="FLH73" s="293"/>
      <c r="FLI73" s="293"/>
      <c r="FLJ73" s="293"/>
      <c r="FLK73" s="293"/>
      <c r="FLL73" s="293"/>
      <c r="FLM73" s="293"/>
      <c r="FLN73" s="293"/>
      <c r="FLO73" s="293"/>
      <c r="FLP73" s="293"/>
      <c r="FLQ73" s="293"/>
      <c r="FLR73" s="293"/>
      <c r="FLS73" s="293"/>
      <c r="FLT73" s="293"/>
      <c r="FLU73" s="293"/>
      <c r="FLV73" s="293"/>
      <c r="FLW73" s="293"/>
      <c r="FLX73" s="293"/>
      <c r="FLY73" s="293"/>
      <c r="FLZ73" s="293"/>
      <c r="FMA73" s="293"/>
      <c r="FMB73" s="293"/>
      <c r="FMC73" s="293"/>
      <c r="FMD73" s="293"/>
      <c r="FME73" s="293"/>
      <c r="FMF73" s="293"/>
      <c r="FMG73" s="293"/>
      <c r="FMH73" s="293"/>
      <c r="FMI73" s="293"/>
      <c r="FMJ73" s="293"/>
      <c r="FMK73" s="293"/>
      <c r="FML73" s="293"/>
      <c r="FMM73" s="293"/>
      <c r="FMN73" s="293"/>
      <c r="FMO73" s="293"/>
      <c r="FMP73" s="293"/>
      <c r="FMQ73" s="293"/>
      <c r="FMR73" s="293"/>
      <c r="FMS73" s="293"/>
      <c r="FMT73" s="293"/>
      <c r="FMU73" s="293"/>
      <c r="FMV73" s="293"/>
      <c r="FMW73" s="293"/>
      <c r="FMX73" s="293"/>
      <c r="FMY73" s="293"/>
      <c r="FMZ73" s="293"/>
      <c r="FNA73" s="293"/>
      <c r="FNB73" s="293"/>
      <c r="FNC73" s="293"/>
      <c r="FND73" s="293"/>
      <c r="FNE73" s="293"/>
      <c r="FNF73" s="293"/>
      <c r="FNG73" s="293"/>
      <c r="FNH73" s="293"/>
      <c r="FNI73" s="293"/>
      <c r="FNJ73" s="293"/>
      <c r="FNK73" s="293"/>
      <c r="FNL73" s="293"/>
      <c r="FNM73" s="293"/>
      <c r="FNN73" s="293"/>
      <c r="FNO73" s="293"/>
      <c r="FNP73" s="293"/>
      <c r="FNQ73" s="293"/>
      <c r="FNR73" s="293"/>
      <c r="FNS73" s="293"/>
      <c r="FNT73" s="293"/>
      <c r="FNU73" s="293"/>
      <c r="FNV73" s="293"/>
      <c r="FNW73" s="293"/>
      <c r="FNX73" s="293"/>
      <c r="FNY73" s="293"/>
      <c r="FNZ73" s="293"/>
      <c r="FOA73" s="293"/>
      <c r="FOB73" s="293"/>
      <c r="FOC73" s="293"/>
      <c r="FOD73" s="293"/>
      <c r="FOE73" s="293"/>
      <c r="FOF73" s="293"/>
      <c r="FOG73" s="293"/>
      <c r="FOH73" s="293"/>
      <c r="FOI73" s="293"/>
      <c r="FOJ73" s="293"/>
      <c r="FOK73" s="293"/>
      <c r="FOL73" s="293"/>
      <c r="FOM73" s="293"/>
      <c r="FON73" s="293"/>
      <c r="FOO73" s="293"/>
      <c r="FOP73" s="293"/>
      <c r="FOQ73" s="293"/>
      <c r="FOR73" s="293"/>
      <c r="FOS73" s="293"/>
      <c r="FOT73" s="293"/>
      <c r="FOU73" s="293"/>
      <c r="FOV73" s="293"/>
      <c r="FOW73" s="293"/>
      <c r="FOX73" s="293"/>
      <c r="FOY73" s="293"/>
      <c r="FOZ73" s="293"/>
      <c r="FPA73" s="293"/>
      <c r="FPB73" s="293"/>
      <c r="FPC73" s="293"/>
      <c r="FPD73" s="293"/>
      <c r="FPE73" s="293"/>
      <c r="FPF73" s="293"/>
      <c r="FPG73" s="293"/>
      <c r="FPH73" s="293"/>
      <c r="FPI73" s="293"/>
      <c r="FPJ73" s="293"/>
      <c r="FPK73" s="293"/>
      <c r="FPL73" s="293"/>
      <c r="FPM73" s="293"/>
      <c r="FPN73" s="293"/>
      <c r="FPO73" s="293"/>
      <c r="FPP73" s="293"/>
      <c r="FPQ73" s="293"/>
      <c r="FPR73" s="293"/>
      <c r="FPS73" s="293"/>
      <c r="FPT73" s="293"/>
      <c r="FPU73" s="293"/>
      <c r="FPV73" s="293"/>
      <c r="FPW73" s="293"/>
      <c r="FPX73" s="293"/>
      <c r="FPY73" s="293"/>
      <c r="FPZ73" s="293"/>
      <c r="FQA73" s="293"/>
      <c r="FQB73" s="293"/>
      <c r="FQC73" s="293"/>
      <c r="FQD73" s="293"/>
      <c r="FQE73" s="293"/>
      <c r="FQF73" s="293"/>
      <c r="FQG73" s="293"/>
      <c r="FQH73" s="293"/>
      <c r="FQI73" s="293"/>
      <c r="FQJ73" s="293"/>
      <c r="FQK73" s="293"/>
      <c r="FQL73" s="293"/>
      <c r="FQM73" s="293"/>
      <c r="FQN73" s="293"/>
      <c r="FQO73" s="293"/>
      <c r="FQP73" s="293"/>
      <c r="FQQ73" s="293"/>
      <c r="FQR73" s="293"/>
      <c r="FQS73" s="293"/>
      <c r="FQT73" s="293"/>
      <c r="FQU73" s="293"/>
      <c r="FQV73" s="293"/>
      <c r="FQW73" s="293"/>
      <c r="FQX73" s="293"/>
      <c r="FQY73" s="293"/>
      <c r="FQZ73" s="293"/>
      <c r="FRA73" s="293"/>
      <c r="FRB73" s="293"/>
      <c r="FRC73" s="293"/>
      <c r="FRD73" s="293"/>
      <c r="FRE73" s="293"/>
      <c r="FRF73" s="293"/>
      <c r="FRG73" s="293"/>
      <c r="FRH73" s="293"/>
      <c r="FRI73" s="293"/>
      <c r="FRJ73" s="293"/>
      <c r="FRK73" s="293"/>
      <c r="FRL73" s="293"/>
      <c r="FRM73" s="293"/>
      <c r="FRN73" s="293"/>
      <c r="FRO73" s="293"/>
      <c r="FRP73" s="293"/>
      <c r="FRQ73" s="293"/>
      <c r="FRR73" s="293"/>
      <c r="FRS73" s="293"/>
      <c r="FRT73" s="293"/>
      <c r="FRU73" s="293"/>
      <c r="FRV73" s="293"/>
      <c r="FRW73" s="293"/>
      <c r="FRX73" s="293"/>
      <c r="FRY73" s="293"/>
      <c r="FRZ73" s="293"/>
      <c r="FSA73" s="293"/>
      <c r="FSB73" s="293"/>
      <c r="FSG73" s="293"/>
      <c r="FSH73" s="293"/>
      <c r="FSI73" s="293"/>
      <c r="FSJ73" s="293"/>
      <c r="FSK73" s="293"/>
      <c r="FSL73" s="293"/>
      <c r="FSM73" s="293"/>
      <c r="FSN73" s="293"/>
      <c r="FSO73" s="293"/>
      <c r="FSP73" s="293"/>
      <c r="FSQ73" s="293"/>
      <c r="FUI73" s="293"/>
      <c r="FUJ73" s="293"/>
      <c r="FUK73" s="293"/>
      <c r="FUL73" s="293"/>
      <c r="FUM73" s="293"/>
      <c r="FUN73" s="293"/>
      <c r="FUO73" s="293"/>
      <c r="FUP73" s="293"/>
      <c r="FUQ73" s="293"/>
      <c r="FUR73" s="293"/>
      <c r="FUS73" s="293"/>
      <c r="FUT73" s="293"/>
      <c r="FUU73" s="293"/>
      <c r="FUV73" s="293"/>
      <c r="FUW73" s="293"/>
      <c r="FUX73" s="293"/>
      <c r="FUY73" s="293"/>
      <c r="FUZ73" s="293"/>
      <c r="FVA73" s="293"/>
      <c r="FVB73" s="293"/>
      <c r="FVC73" s="293"/>
      <c r="FVD73" s="293"/>
      <c r="FVE73" s="293"/>
      <c r="FVF73" s="293"/>
      <c r="FVG73" s="293"/>
      <c r="FVH73" s="293"/>
      <c r="FVI73" s="293"/>
      <c r="FVJ73" s="293"/>
      <c r="FVK73" s="293"/>
      <c r="FVL73" s="293"/>
      <c r="FVM73" s="293"/>
      <c r="FVN73" s="293"/>
      <c r="FVO73" s="293"/>
      <c r="FVP73" s="293"/>
      <c r="FVQ73" s="293"/>
      <c r="FVR73" s="293"/>
      <c r="FVS73" s="293"/>
      <c r="FVT73" s="293"/>
      <c r="FVU73" s="293"/>
      <c r="FVV73" s="293"/>
      <c r="FVW73" s="293"/>
      <c r="FVX73" s="293"/>
      <c r="FVY73" s="293"/>
      <c r="FVZ73" s="293"/>
      <c r="FWA73" s="293"/>
      <c r="FWB73" s="293"/>
      <c r="FWC73" s="293"/>
      <c r="FWD73" s="293"/>
      <c r="FWE73" s="293"/>
      <c r="FWF73" s="293"/>
      <c r="FWG73" s="293"/>
      <c r="FWH73" s="293"/>
      <c r="FWI73" s="293"/>
      <c r="FWJ73" s="293"/>
      <c r="FWK73" s="293"/>
      <c r="FWL73" s="293"/>
      <c r="FWM73" s="293"/>
      <c r="FWN73" s="293"/>
      <c r="FWO73" s="293"/>
      <c r="FWP73" s="293"/>
      <c r="FWQ73" s="293"/>
      <c r="FWR73" s="293"/>
      <c r="FWS73" s="293"/>
      <c r="FWT73" s="293"/>
      <c r="FWU73" s="293"/>
      <c r="FWV73" s="293"/>
      <c r="FWW73" s="293"/>
      <c r="FWX73" s="293"/>
      <c r="FWY73" s="293"/>
      <c r="FWZ73" s="293"/>
      <c r="FXA73" s="293"/>
      <c r="FXB73" s="293"/>
      <c r="FXC73" s="293"/>
      <c r="FXD73" s="293"/>
      <c r="FXE73" s="293"/>
      <c r="FXF73" s="293"/>
      <c r="FXG73" s="293"/>
      <c r="FXH73" s="293"/>
      <c r="FXI73" s="293"/>
      <c r="FXJ73" s="293"/>
      <c r="FXK73" s="293"/>
      <c r="FXL73" s="293"/>
      <c r="FXM73" s="293"/>
      <c r="FXN73" s="293"/>
      <c r="FXO73" s="293"/>
      <c r="FXP73" s="293"/>
      <c r="FXQ73" s="293"/>
      <c r="FXR73" s="293"/>
      <c r="FXS73" s="293"/>
      <c r="FXT73" s="293"/>
      <c r="FXU73" s="293"/>
      <c r="FXV73" s="293"/>
      <c r="FXW73" s="293"/>
      <c r="FXX73" s="293"/>
      <c r="FXY73" s="293"/>
      <c r="FXZ73" s="293"/>
      <c r="FYA73" s="293"/>
      <c r="FYB73" s="293"/>
      <c r="FYC73" s="293"/>
      <c r="FYD73" s="293"/>
      <c r="FYE73" s="293"/>
      <c r="FYF73" s="293"/>
      <c r="FYG73" s="293"/>
      <c r="FYH73" s="293"/>
      <c r="FYI73" s="293"/>
      <c r="FYJ73" s="293"/>
      <c r="FYK73" s="293"/>
      <c r="FYL73" s="293"/>
      <c r="FYM73" s="293"/>
      <c r="FYN73" s="293"/>
      <c r="FYO73" s="293"/>
      <c r="FYP73" s="293"/>
      <c r="FYQ73" s="293"/>
      <c r="FYR73" s="293"/>
      <c r="FYS73" s="293"/>
      <c r="FYT73" s="293"/>
      <c r="FYU73" s="293"/>
      <c r="FYV73" s="293"/>
      <c r="FYW73" s="293"/>
      <c r="FYX73" s="293"/>
      <c r="FYY73" s="293"/>
      <c r="FYZ73" s="293"/>
      <c r="FZA73" s="293"/>
      <c r="FZB73" s="293"/>
      <c r="FZC73" s="293"/>
      <c r="FZD73" s="293"/>
      <c r="FZE73" s="293"/>
      <c r="FZF73" s="293"/>
      <c r="FZG73" s="293"/>
      <c r="FZH73" s="293"/>
      <c r="FZI73" s="293"/>
      <c r="FZJ73" s="293"/>
      <c r="FZK73" s="293"/>
      <c r="FZL73" s="293"/>
      <c r="FZM73" s="293"/>
      <c r="FZN73" s="293"/>
      <c r="FZO73" s="293"/>
      <c r="FZP73" s="293"/>
      <c r="FZQ73" s="293"/>
      <c r="FZR73" s="293"/>
      <c r="FZS73" s="293"/>
      <c r="FZT73" s="293"/>
      <c r="FZU73" s="293"/>
      <c r="FZV73" s="293"/>
      <c r="FZW73" s="293"/>
      <c r="FZX73" s="293"/>
      <c r="FZY73" s="293"/>
      <c r="FZZ73" s="293"/>
      <c r="GAA73" s="293"/>
      <c r="GAB73" s="293"/>
      <c r="GAC73" s="293"/>
      <c r="GAD73" s="293"/>
      <c r="GAE73" s="293"/>
      <c r="GAF73" s="293"/>
      <c r="GAG73" s="293"/>
      <c r="GAH73" s="293"/>
      <c r="GAI73" s="293"/>
      <c r="GAJ73" s="293"/>
      <c r="GAK73" s="293"/>
      <c r="GAL73" s="293"/>
      <c r="GAM73" s="293"/>
      <c r="GAN73" s="293"/>
      <c r="GAO73" s="293"/>
      <c r="GAP73" s="293"/>
      <c r="GAQ73" s="293"/>
      <c r="GAR73" s="293"/>
      <c r="GAS73" s="293"/>
      <c r="GAT73" s="293"/>
      <c r="GAU73" s="293"/>
      <c r="GAV73" s="293"/>
      <c r="GAW73" s="293"/>
      <c r="GAX73" s="293"/>
      <c r="GAY73" s="293"/>
      <c r="GAZ73" s="293"/>
      <c r="GBA73" s="293"/>
      <c r="GBB73" s="293"/>
      <c r="GBC73" s="293"/>
      <c r="GBD73" s="293"/>
      <c r="GBE73" s="293"/>
      <c r="GBF73" s="293"/>
      <c r="GBG73" s="293"/>
      <c r="GBH73" s="293"/>
      <c r="GBI73" s="293"/>
      <c r="GBJ73" s="293"/>
      <c r="GBK73" s="293"/>
      <c r="GBL73" s="293"/>
      <c r="GBM73" s="293"/>
      <c r="GBN73" s="293"/>
      <c r="GBO73" s="293"/>
      <c r="GBP73" s="293"/>
      <c r="GBQ73" s="293"/>
      <c r="GBR73" s="293"/>
      <c r="GBS73" s="293"/>
      <c r="GBT73" s="293"/>
      <c r="GBU73" s="293"/>
      <c r="GBV73" s="293"/>
      <c r="GBW73" s="293"/>
      <c r="GBX73" s="293"/>
      <c r="GCC73" s="293"/>
      <c r="GCD73" s="293"/>
      <c r="GCE73" s="293"/>
      <c r="GCF73" s="293"/>
      <c r="GCG73" s="293"/>
      <c r="GCH73" s="293"/>
      <c r="GCI73" s="293"/>
      <c r="GCJ73" s="293"/>
      <c r="GCK73" s="293"/>
      <c r="GCL73" s="293"/>
      <c r="GCM73" s="293"/>
      <c r="GEE73" s="293"/>
      <c r="GEF73" s="293"/>
      <c r="GEG73" s="293"/>
      <c r="GEH73" s="293"/>
      <c r="GEI73" s="293"/>
      <c r="GEJ73" s="293"/>
      <c r="GEK73" s="293"/>
      <c r="GEL73" s="293"/>
      <c r="GEM73" s="293"/>
      <c r="GEN73" s="293"/>
      <c r="GEO73" s="293"/>
      <c r="GEP73" s="293"/>
      <c r="GEQ73" s="293"/>
      <c r="GER73" s="293"/>
      <c r="GES73" s="293"/>
      <c r="GET73" s="293"/>
      <c r="GEU73" s="293"/>
      <c r="GEV73" s="293"/>
      <c r="GEW73" s="293"/>
      <c r="GEX73" s="293"/>
      <c r="GEY73" s="293"/>
      <c r="GEZ73" s="293"/>
      <c r="GFA73" s="293"/>
      <c r="GFB73" s="293"/>
      <c r="GFC73" s="293"/>
      <c r="GFD73" s="293"/>
      <c r="GFE73" s="293"/>
      <c r="GFF73" s="293"/>
      <c r="GFG73" s="293"/>
      <c r="GFH73" s="293"/>
      <c r="GFI73" s="293"/>
      <c r="GFJ73" s="293"/>
      <c r="GFK73" s="293"/>
      <c r="GFL73" s="293"/>
      <c r="GFM73" s="293"/>
      <c r="GFN73" s="293"/>
      <c r="GFO73" s="293"/>
      <c r="GFP73" s="293"/>
      <c r="GFQ73" s="293"/>
      <c r="GFR73" s="293"/>
      <c r="GFS73" s="293"/>
      <c r="GFT73" s="293"/>
      <c r="GFU73" s="293"/>
      <c r="GFV73" s="293"/>
      <c r="GFW73" s="293"/>
      <c r="GFX73" s="293"/>
      <c r="GFY73" s="293"/>
      <c r="GFZ73" s="293"/>
      <c r="GGA73" s="293"/>
      <c r="GGB73" s="293"/>
      <c r="GGC73" s="293"/>
      <c r="GGD73" s="293"/>
      <c r="GGE73" s="293"/>
      <c r="GGF73" s="293"/>
      <c r="GGG73" s="293"/>
      <c r="GGH73" s="293"/>
      <c r="GGI73" s="293"/>
      <c r="GGJ73" s="293"/>
      <c r="GGK73" s="293"/>
      <c r="GGL73" s="293"/>
      <c r="GGM73" s="293"/>
      <c r="GGN73" s="293"/>
      <c r="GGO73" s="293"/>
      <c r="GGP73" s="293"/>
      <c r="GGQ73" s="293"/>
      <c r="GGR73" s="293"/>
      <c r="GGS73" s="293"/>
      <c r="GGT73" s="293"/>
      <c r="GGU73" s="293"/>
      <c r="GGV73" s="293"/>
      <c r="GGW73" s="293"/>
      <c r="GGX73" s="293"/>
      <c r="GGY73" s="293"/>
      <c r="GGZ73" s="293"/>
      <c r="GHA73" s="293"/>
      <c r="GHB73" s="293"/>
      <c r="GHC73" s="293"/>
      <c r="GHD73" s="293"/>
      <c r="GHE73" s="293"/>
      <c r="GHF73" s="293"/>
      <c r="GHG73" s="293"/>
      <c r="GHH73" s="293"/>
      <c r="GHI73" s="293"/>
      <c r="GHJ73" s="293"/>
      <c r="GHK73" s="293"/>
      <c r="GHL73" s="293"/>
      <c r="GHM73" s="293"/>
      <c r="GHN73" s="293"/>
      <c r="GHO73" s="293"/>
      <c r="GHP73" s="293"/>
      <c r="GHQ73" s="293"/>
      <c r="GHR73" s="293"/>
      <c r="GHS73" s="293"/>
      <c r="GHT73" s="293"/>
      <c r="GHU73" s="293"/>
      <c r="GHV73" s="293"/>
      <c r="GHW73" s="293"/>
      <c r="GHX73" s="293"/>
      <c r="GHY73" s="293"/>
      <c r="GHZ73" s="293"/>
      <c r="GIA73" s="293"/>
      <c r="GIB73" s="293"/>
      <c r="GIC73" s="293"/>
      <c r="GID73" s="293"/>
      <c r="GIE73" s="293"/>
      <c r="GIF73" s="293"/>
      <c r="GIG73" s="293"/>
      <c r="GIH73" s="293"/>
      <c r="GII73" s="293"/>
      <c r="GIJ73" s="293"/>
      <c r="GIK73" s="293"/>
      <c r="GIL73" s="293"/>
      <c r="GIM73" s="293"/>
      <c r="GIN73" s="293"/>
      <c r="GIO73" s="293"/>
      <c r="GIP73" s="293"/>
      <c r="GIQ73" s="293"/>
      <c r="GIR73" s="293"/>
      <c r="GIS73" s="293"/>
      <c r="GIT73" s="293"/>
      <c r="GIU73" s="293"/>
      <c r="GIV73" s="293"/>
      <c r="GIW73" s="293"/>
      <c r="GIX73" s="293"/>
      <c r="GIY73" s="293"/>
      <c r="GIZ73" s="293"/>
      <c r="GJA73" s="293"/>
      <c r="GJB73" s="293"/>
      <c r="GJC73" s="293"/>
      <c r="GJD73" s="293"/>
      <c r="GJE73" s="293"/>
      <c r="GJF73" s="293"/>
      <c r="GJG73" s="293"/>
      <c r="GJH73" s="293"/>
      <c r="GJI73" s="293"/>
      <c r="GJJ73" s="293"/>
      <c r="GJK73" s="293"/>
      <c r="GJL73" s="293"/>
      <c r="GJM73" s="293"/>
      <c r="GJN73" s="293"/>
      <c r="GJO73" s="293"/>
      <c r="GJP73" s="293"/>
      <c r="GJQ73" s="293"/>
      <c r="GJR73" s="293"/>
      <c r="GJS73" s="293"/>
      <c r="GJT73" s="293"/>
      <c r="GJU73" s="293"/>
      <c r="GJV73" s="293"/>
      <c r="GJW73" s="293"/>
      <c r="GJX73" s="293"/>
      <c r="GJY73" s="293"/>
      <c r="GJZ73" s="293"/>
      <c r="GKA73" s="293"/>
      <c r="GKB73" s="293"/>
      <c r="GKC73" s="293"/>
      <c r="GKD73" s="293"/>
      <c r="GKE73" s="293"/>
      <c r="GKF73" s="293"/>
      <c r="GKG73" s="293"/>
      <c r="GKH73" s="293"/>
      <c r="GKI73" s="293"/>
      <c r="GKJ73" s="293"/>
      <c r="GKK73" s="293"/>
      <c r="GKL73" s="293"/>
      <c r="GKM73" s="293"/>
      <c r="GKN73" s="293"/>
      <c r="GKO73" s="293"/>
      <c r="GKP73" s="293"/>
      <c r="GKQ73" s="293"/>
      <c r="GKR73" s="293"/>
      <c r="GKS73" s="293"/>
      <c r="GKT73" s="293"/>
      <c r="GKU73" s="293"/>
      <c r="GKV73" s="293"/>
      <c r="GKW73" s="293"/>
      <c r="GKX73" s="293"/>
      <c r="GKY73" s="293"/>
      <c r="GKZ73" s="293"/>
      <c r="GLA73" s="293"/>
      <c r="GLB73" s="293"/>
      <c r="GLC73" s="293"/>
      <c r="GLD73" s="293"/>
      <c r="GLE73" s="293"/>
      <c r="GLF73" s="293"/>
      <c r="GLG73" s="293"/>
      <c r="GLH73" s="293"/>
      <c r="GLI73" s="293"/>
      <c r="GLJ73" s="293"/>
      <c r="GLK73" s="293"/>
      <c r="GLL73" s="293"/>
      <c r="GLM73" s="293"/>
      <c r="GLN73" s="293"/>
      <c r="GLO73" s="293"/>
      <c r="GLP73" s="293"/>
      <c r="GLQ73" s="293"/>
      <c r="GLR73" s="293"/>
      <c r="GLS73" s="293"/>
      <c r="GLT73" s="293"/>
      <c r="GLY73" s="293"/>
      <c r="GLZ73" s="293"/>
      <c r="GMA73" s="293"/>
      <c r="GMB73" s="293"/>
      <c r="GMC73" s="293"/>
      <c r="GMD73" s="293"/>
      <c r="GME73" s="293"/>
      <c r="GMF73" s="293"/>
      <c r="GMG73" s="293"/>
      <c r="GMH73" s="293"/>
      <c r="GMI73" s="293"/>
      <c r="GOA73" s="293"/>
      <c r="GOB73" s="293"/>
      <c r="GOC73" s="293"/>
      <c r="GOD73" s="293"/>
      <c r="GOE73" s="293"/>
      <c r="GOF73" s="293"/>
      <c r="GOG73" s="293"/>
      <c r="GOH73" s="293"/>
      <c r="GOI73" s="293"/>
      <c r="GOJ73" s="293"/>
      <c r="GOK73" s="293"/>
      <c r="GOL73" s="293"/>
      <c r="GOM73" s="293"/>
      <c r="GON73" s="293"/>
      <c r="GOO73" s="293"/>
      <c r="GOP73" s="293"/>
      <c r="GOQ73" s="293"/>
      <c r="GOR73" s="293"/>
      <c r="GOS73" s="293"/>
      <c r="GOT73" s="293"/>
      <c r="GOU73" s="293"/>
      <c r="GOV73" s="293"/>
      <c r="GOW73" s="293"/>
      <c r="GOX73" s="293"/>
      <c r="GOY73" s="293"/>
      <c r="GOZ73" s="293"/>
      <c r="GPA73" s="293"/>
      <c r="GPB73" s="293"/>
      <c r="GPC73" s="293"/>
      <c r="GPD73" s="293"/>
      <c r="GPE73" s="293"/>
      <c r="GPF73" s="293"/>
      <c r="GPG73" s="293"/>
      <c r="GPH73" s="293"/>
      <c r="GPI73" s="293"/>
      <c r="GPJ73" s="293"/>
      <c r="GPK73" s="293"/>
      <c r="GPL73" s="293"/>
      <c r="GPM73" s="293"/>
      <c r="GPN73" s="293"/>
      <c r="GPO73" s="293"/>
      <c r="GPP73" s="293"/>
      <c r="GPQ73" s="293"/>
      <c r="GPR73" s="293"/>
      <c r="GPS73" s="293"/>
      <c r="GPT73" s="293"/>
      <c r="GPU73" s="293"/>
      <c r="GPV73" s="293"/>
      <c r="GPW73" s="293"/>
      <c r="GPX73" s="293"/>
      <c r="GPY73" s="293"/>
      <c r="GPZ73" s="293"/>
      <c r="GQA73" s="293"/>
      <c r="GQB73" s="293"/>
      <c r="GQC73" s="293"/>
      <c r="GQD73" s="293"/>
      <c r="GQE73" s="293"/>
      <c r="GQF73" s="293"/>
      <c r="GQG73" s="293"/>
      <c r="GQH73" s="293"/>
      <c r="GQI73" s="293"/>
      <c r="GQJ73" s="293"/>
      <c r="GQK73" s="293"/>
      <c r="GQL73" s="293"/>
      <c r="GQM73" s="293"/>
      <c r="GQN73" s="293"/>
      <c r="GQO73" s="293"/>
      <c r="GQP73" s="293"/>
      <c r="GQQ73" s="293"/>
      <c r="GQR73" s="293"/>
      <c r="GQS73" s="293"/>
      <c r="GQT73" s="293"/>
      <c r="GQU73" s="293"/>
      <c r="GQV73" s="293"/>
      <c r="GQW73" s="293"/>
      <c r="GQX73" s="293"/>
      <c r="GQY73" s="293"/>
      <c r="GQZ73" s="293"/>
      <c r="GRA73" s="293"/>
      <c r="GRB73" s="293"/>
      <c r="GRC73" s="293"/>
      <c r="GRD73" s="293"/>
      <c r="GRE73" s="293"/>
      <c r="GRF73" s="293"/>
      <c r="GRG73" s="293"/>
      <c r="GRH73" s="293"/>
      <c r="GRI73" s="293"/>
      <c r="GRJ73" s="293"/>
      <c r="GRK73" s="293"/>
      <c r="GRL73" s="293"/>
      <c r="GRM73" s="293"/>
      <c r="GRN73" s="293"/>
      <c r="GRO73" s="293"/>
      <c r="GRP73" s="293"/>
      <c r="GRQ73" s="293"/>
      <c r="GRR73" s="293"/>
      <c r="GRS73" s="293"/>
      <c r="GRT73" s="293"/>
      <c r="GRU73" s="293"/>
      <c r="GRV73" s="293"/>
      <c r="GRW73" s="293"/>
      <c r="GRX73" s="293"/>
      <c r="GRY73" s="293"/>
      <c r="GRZ73" s="293"/>
      <c r="GSA73" s="293"/>
      <c r="GSB73" s="293"/>
      <c r="GSC73" s="293"/>
      <c r="GSD73" s="293"/>
      <c r="GSE73" s="293"/>
      <c r="GSF73" s="293"/>
      <c r="GSG73" s="293"/>
      <c r="GSH73" s="293"/>
      <c r="GSI73" s="293"/>
      <c r="GSJ73" s="293"/>
      <c r="GSK73" s="293"/>
      <c r="GSL73" s="293"/>
      <c r="GSM73" s="293"/>
      <c r="GSN73" s="293"/>
      <c r="GSO73" s="293"/>
      <c r="GSP73" s="293"/>
      <c r="GSQ73" s="293"/>
      <c r="GSR73" s="293"/>
      <c r="GSS73" s="293"/>
      <c r="GST73" s="293"/>
      <c r="GSU73" s="293"/>
      <c r="GSV73" s="293"/>
      <c r="GSW73" s="293"/>
      <c r="GSX73" s="293"/>
      <c r="GSY73" s="293"/>
      <c r="GSZ73" s="293"/>
      <c r="GTA73" s="293"/>
      <c r="GTB73" s="293"/>
      <c r="GTC73" s="293"/>
      <c r="GTD73" s="293"/>
      <c r="GTE73" s="293"/>
      <c r="GTF73" s="293"/>
      <c r="GTG73" s="293"/>
      <c r="GTH73" s="293"/>
      <c r="GTI73" s="293"/>
      <c r="GTJ73" s="293"/>
      <c r="GTK73" s="293"/>
      <c r="GTL73" s="293"/>
      <c r="GTM73" s="293"/>
      <c r="GTN73" s="293"/>
      <c r="GTO73" s="293"/>
      <c r="GTP73" s="293"/>
      <c r="GTQ73" s="293"/>
      <c r="GTR73" s="293"/>
      <c r="GTS73" s="293"/>
      <c r="GTT73" s="293"/>
      <c r="GTU73" s="293"/>
      <c r="GTV73" s="293"/>
      <c r="GTW73" s="293"/>
      <c r="GTX73" s="293"/>
      <c r="GTY73" s="293"/>
      <c r="GTZ73" s="293"/>
      <c r="GUA73" s="293"/>
      <c r="GUB73" s="293"/>
      <c r="GUC73" s="293"/>
      <c r="GUD73" s="293"/>
      <c r="GUE73" s="293"/>
      <c r="GUF73" s="293"/>
      <c r="GUG73" s="293"/>
      <c r="GUH73" s="293"/>
      <c r="GUI73" s="293"/>
      <c r="GUJ73" s="293"/>
      <c r="GUK73" s="293"/>
      <c r="GUL73" s="293"/>
      <c r="GUM73" s="293"/>
      <c r="GUN73" s="293"/>
      <c r="GUO73" s="293"/>
      <c r="GUP73" s="293"/>
      <c r="GUQ73" s="293"/>
      <c r="GUR73" s="293"/>
      <c r="GUS73" s="293"/>
      <c r="GUT73" s="293"/>
      <c r="GUU73" s="293"/>
      <c r="GUV73" s="293"/>
      <c r="GUW73" s="293"/>
      <c r="GUX73" s="293"/>
      <c r="GUY73" s="293"/>
      <c r="GUZ73" s="293"/>
      <c r="GVA73" s="293"/>
      <c r="GVB73" s="293"/>
      <c r="GVC73" s="293"/>
      <c r="GVD73" s="293"/>
      <c r="GVE73" s="293"/>
      <c r="GVF73" s="293"/>
      <c r="GVG73" s="293"/>
      <c r="GVH73" s="293"/>
      <c r="GVI73" s="293"/>
      <c r="GVJ73" s="293"/>
      <c r="GVK73" s="293"/>
      <c r="GVL73" s="293"/>
      <c r="GVM73" s="293"/>
      <c r="GVN73" s="293"/>
      <c r="GVO73" s="293"/>
      <c r="GVP73" s="293"/>
      <c r="GVU73" s="293"/>
      <c r="GVV73" s="293"/>
      <c r="GVW73" s="293"/>
      <c r="GVX73" s="293"/>
      <c r="GVY73" s="293"/>
      <c r="GVZ73" s="293"/>
      <c r="GWA73" s="293"/>
      <c r="GWB73" s="293"/>
      <c r="GWC73" s="293"/>
      <c r="GWD73" s="293"/>
      <c r="GWE73" s="293"/>
      <c r="GXW73" s="293"/>
      <c r="GXX73" s="293"/>
      <c r="GXY73" s="293"/>
      <c r="GXZ73" s="293"/>
      <c r="GYA73" s="293"/>
      <c r="GYB73" s="293"/>
      <c r="GYC73" s="293"/>
      <c r="GYD73" s="293"/>
      <c r="GYE73" s="293"/>
      <c r="GYF73" s="293"/>
      <c r="GYG73" s="293"/>
      <c r="GYH73" s="293"/>
      <c r="GYI73" s="293"/>
      <c r="GYJ73" s="293"/>
      <c r="GYK73" s="293"/>
      <c r="GYL73" s="293"/>
      <c r="GYM73" s="293"/>
      <c r="GYN73" s="293"/>
      <c r="GYO73" s="293"/>
      <c r="GYP73" s="293"/>
      <c r="GYQ73" s="293"/>
      <c r="GYR73" s="293"/>
      <c r="GYS73" s="293"/>
      <c r="GYT73" s="293"/>
      <c r="GYU73" s="293"/>
      <c r="GYV73" s="293"/>
      <c r="GYW73" s="293"/>
      <c r="GYX73" s="293"/>
      <c r="GYY73" s="293"/>
      <c r="GYZ73" s="293"/>
      <c r="GZA73" s="293"/>
      <c r="GZB73" s="293"/>
      <c r="GZC73" s="293"/>
      <c r="GZD73" s="293"/>
      <c r="GZE73" s="293"/>
      <c r="GZF73" s="293"/>
      <c r="GZG73" s="293"/>
      <c r="GZH73" s="293"/>
      <c r="GZI73" s="293"/>
      <c r="GZJ73" s="293"/>
      <c r="GZK73" s="293"/>
      <c r="GZL73" s="293"/>
      <c r="GZM73" s="293"/>
      <c r="GZN73" s="293"/>
      <c r="GZO73" s="293"/>
      <c r="GZP73" s="293"/>
      <c r="GZQ73" s="293"/>
      <c r="GZR73" s="293"/>
      <c r="GZS73" s="293"/>
      <c r="GZT73" s="293"/>
      <c r="GZU73" s="293"/>
      <c r="GZV73" s="293"/>
      <c r="GZW73" s="293"/>
      <c r="GZX73" s="293"/>
      <c r="GZY73" s="293"/>
      <c r="GZZ73" s="293"/>
      <c r="HAA73" s="293"/>
      <c r="HAB73" s="293"/>
      <c r="HAC73" s="293"/>
      <c r="HAD73" s="293"/>
      <c r="HAE73" s="293"/>
      <c r="HAF73" s="293"/>
      <c r="HAG73" s="293"/>
      <c r="HAH73" s="293"/>
      <c r="HAI73" s="293"/>
      <c r="HAJ73" s="293"/>
      <c r="HAK73" s="293"/>
      <c r="HAL73" s="293"/>
      <c r="HAM73" s="293"/>
      <c r="HAN73" s="293"/>
      <c r="HAO73" s="293"/>
      <c r="HAP73" s="293"/>
      <c r="HAQ73" s="293"/>
      <c r="HAR73" s="293"/>
      <c r="HAS73" s="293"/>
      <c r="HAT73" s="293"/>
      <c r="HAU73" s="293"/>
      <c r="HAV73" s="293"/>
      <c r="HAW73" s="293"/>
      <c r="HAX73" s="293"/>
      <c r="HAY73" s="293"/>
      <c r="HAZ73" s="293"/>
      <c r="HBA73" s="293"/>
      <c r="HBB73" s="293"/>
      <c r="HBC73" s="293"/>
      <c r="HBD73" s="293"/>
      <c r="HBE73" s="293"/>
      <c r="HBF73" s="293"/>
      <c r="HBG73" s="293"/>
      <c r="HBH73" s="293"/>
      <c r="HBI73" s="293"/>
      <c r="HBJ73" s="293"/>
      <c r="HBK73" s="293"/>
      <c r="HBL73" s="293"/>
      <c r="HBM73" s="293"/>
      <c r="HBN73" s="293"/>
      <c r="HBO73" s="293"/>
      <c r="HBP73" s="293"/>
      <c r="HBQ73" s="293"/>
      <c r="HBR73" s="293"/>
      <c r="HBS73" s="293"/>
      <c r="HBT73" s="293"/>
      <c r="HBU73" s="293"/>
      <c r="HBV73" s="293"/>
      <c r="HBW73" s="293"/>
      <c r="HBX73" s="293"/>
      <c r="HBY73" s="293"/>
      <c r="HBZ73" s="293"/>
      <c r="HCA73" s="293"/>
      <c r="HCB73" s="293"/>
      <c r="HCC73" s="293"/>
      <c r="HCD73" s="293"/>
      <c r="HCE73" s="293"/>
      <c r="HCF73" s="293"/>
      <c r="HCG73" s="293"/>
      <c r="HCH73" s="293"/>
      <c r="HCI73" s="293"/>
      <c r="HCJ73" s="293"/>
      <c r="HCK73" s="293"/>
      <c r="HCL73" s="293"/>
      <c r="HCM73" s="293"/>
      <c r="HCN73" s="293"/>
      <c r="HCO73" s="293"/>
      <c r="HCP73" s="293"/>
      <c r="HCQ73" s="293"/>
      <c r="HCR73" s="293"/>
      <c r="HCS73" s="293"/>
      <c r="HCT73" s="293"/>
      <c r="HCU73" s="293"/>
      <c r="HCV73" s="293"/>
      <c r="HCW73" s="293"/>
      <c r="HCX73" s="293"/>
      <c r="HCY73" s="293"/>
      <c r="HCZ73" s="293"/>
      <c r="HDA73" s="293"/>
      <c r="HDB73" s="293"/>
      <c r="HDC73" s="293"/>
      <c r="HDD73" s="293"/>
      <c r="HDE73" s="293"/>
      <c r="HDF73" s="293"/>
      <c r="HDG73" s="293"/>
      <c r="HDH73" s="293"/>
      <c r="HDI73" s="293"/>
      <c r="HDJ73" s="293"/>
      <c r="HDK73" s="293"/>
      <c r="HDL73" s="293"/>
      <c r="HDM73" s="293"/>
      <c r="HDN73" s="293"/>
      <c r="HDO73" s="293"/>
      <c r="HDP73" s="293"/>
      <c r="HDQ73" s="293"/>
      <c r="HDR73" s="293"/>
      <c r="HDS73" s="293"/>
      <c r="HDT73" s="293"/>
      <c r="HDU73" s="293"/>
      <c r="HDV73" s="293"/>
      <c r="HDW73" s="293"/>
      <c r="HDX73" s="293"/>
      <c r="HDY73" s="293"/>
      <c r="HDZ73" s="293"/>
      <c r="HEA73" s="293"/>
      <c r="HEB73" s="293"/>
      <c r="HEC73" s="293"/>
      <c r="HED73" s="293"/>
      <c r="HEE73" s="293"/>
      <c r="HEF73" s="293"/>
      <c r="HEG73" s="293"/>
      <c r="HEH73" s="293"/>
      <c r="HEI73" s="293"/>
      <c r="HEJ73" s="293"/>
      <c r="HEK73" s="293"/>
      <c r="HEL73" s="293"/>
      <c r="HEM73" s="293"/>
      <c r="HEN73" s="293"/>
      <c r="HEO73" s="293"/>
      <c r="HEP73" s="293"/>
      <c r="HEQ73" s="293"/>
      <c r="HER73" s="293"/>
      <c r="HES73" s="293"/>
      <c r="HET73" s="293"/>
      <c r="HEU73" s="293"/>
      <c r="HEV73" s="293"/>
      <c r="HEW73" s="293"/>
      <c r="HEX73" s="293"/>
      <c r="HEY73" s="293"/>
      <c r="HEZ73" s="293"/>
      <c r="HFA73" s="293"/>
      <c r="HFB73" s="293"/>
      <c r="HFC73" s="293"/>
      <c r="HFD73" s="293"/>
      <c r="HFE73" s="293"/>
      <c r="HFF73" s="293"/>
      <c r="HFG73" s="293"/>
      <c r="HFH73" s="293"/>
      <c r="HFI73" s="293"/>
      <c r="HFJ73" s="293"/>
      <c r="HFK73" s="293"/>
      <c r="HFL73" s="293"/>
      <c r="HFQ73" s="293"/>
      <c r="HFR73" s="293"/>
      <c r="HFS73" s="293"/>
      <c r="HFT73" s="293"/>
      <c r="HFU73" s="293"/>
      <c r="HFV73" s="293"/>
      <c r="HFW73" s="293"/>
      <c r="HFX73" s="293"/>
      <c r="HFY73" s="293"/>
      <c r="HFZ73" s="293"/>
      <c r="HGA73" s="293"/>
      <c r="HHS73" s="293"/>
      <c r="HHT73" s="293"/>
      <c r="HHU73" s="293"/>
      <c r="HHV73" s="293"/>
      <c r="HHW73" s="293"/>
      <c r="HHX73" s="293"/>
      <c r="HHY73" s="293"/>
      <c r="HHZ73" s="293"/>
      <c r="HIA73" s="293"/>
      <c r="HIB73" s="293"/>
      <c r="HIC73" s="293"/>
      <c r="HID73" s="293"/>
      <c r="HIE73" s="293"/>
      <c r="HIF73" s="293"/>
      <c r="HIG73" s="293"/>
      <c r="HIH73" s="293"/>
      <c r="HII73" s="293"/>
      <c r="HIJ73" s="293"/>
      <c r="HIK73" s="293"/>
      <c r="HIL73" s="293"/>
      <c r="HIM73" s="293"/>
      <c r="HIN73" s="293"/>
      <c r="HIO73" s="293"/>
      <c r="HIP73" s="293"/>
      <c r="HIQ73" s="293"/>
      <c r="HIR73" s="293"/>
      <c r="HIS73" s="293"/>
      <c r="HIT73" s="293"/>
      <c r="HIU73" s="293"/>
      <c r="HIV73" s="293"/>
      <c r="HIW73" s="293"/>
      <c r="HIX73" s="293"/>
      <c r="HIY73" s="293"/>
      <c r="HIZ73" s="293"/>
      <c r="HJA73" s="293"/>
      <c r="HJB73" s="293"/>
      <c r="HJC73" s="293"/>
      <c r="HJD73" s="293"/>
      <c r="HJE73" s="293"/>
      <c r="HJF73" s="293"/>
      <c r="HJG73" s="293"/>
      <c r="HJH73" s="293"/>
      <c r="HJI73" s="293"/>
      <c r="HJJ73" s="293"/>
      <c r="HJK73" s="293"/>
      <c r="HJL73" s="293"/>
      <c r="HJM73" s="293"/>
      <c r="HJN73" s="293"/>
      <c r="HJO73" s="293"/>
      <c r="HJP73" s="293"/>
      <c r="HJQ73" s="293"/>
      <c r="HJR73" s="293"/>
      <c r="HJS73" s="293"/>
      <c r="HJT73" s="293"/>
      <c r="HJU73" s="293"/>
      <c r="HJV73" s="293"/>
      <c r="HJW73" s="293"/>
      <c r="HJX73" s="293"/>
      <c r="HJY73" s="293"/>
      <c r="HJZ73" s="293"/>
      <c r="HKA73" s="293"/>
      <c r="HKB73" s="293"/>
      <c r="HKC73" s="293"/>
      <c r="HKD73" s="293"/>
      <c r="HKE73" s="293"/>
      <c r="HKF73" s="293"/>
      <c r="HKG73" s="293"/>
      <c r="HKH73" s="293"/>
      <c r="HKI73" s="293"/>
      <c r="HKJ73" s="293"/>
      <c r="HKK73" s="293"/>
      <c r="HKL73" s="293"/>
      <c r="HKM73" s="293"/>
      <c r="HKN73" s="293"/>
      <c r="HKO73" s="293"/>
      <c r="HKP73" s="293"/>
      <c r="HKQ73" s="293"/>
      <c r="HKR73" s="293"/>
      <c r="HKS73" s="293"/>
      <c r="HKT73" s="293"/>
      <c r="HKU73" s="293"/>
      <c r="HKV73" s="293"/>
      <c r="HKW73" s="293"/>
      <c r="HKX73" s="293"/>
      <c r="HKY73" s="293"/>
      <c r="HKZ73" s="293"/>
      <c r="HLA73" s="293"/>
      <c r="HLB73" s="293"/>
      <c r="HLC73" s="293"/>
      <c r="HLD73" s="293"/>
      <c r="HLE73" s="293"/>
      <c r="HLF73" s="293"/>
      <c r="HLG73" s="293"/>
      <c r="HLH73" s="293"/>
      <c r="HLI73" s="293"/>
      <c r="HLJ73" s="293"/>
      <c r="HLK73" s="293"/>
      <c r="HLL73" s="293"/>
      <c r="HLM73" s="293"/>
      <c r="HLN73" s="293"/>
      <c r="HLO73" s="293"/>
      <c r="HLP73" s="293"/>
      <c r="HLQ73" s="293"/>
      <c r="HLR73" s="293"/>
      <c r="HLS73" s="293"/>
      <c r="HLT73" s="293"/>
      <c r="HLU73" s="293"/>
      <c r="HLV73" s="293"/>
      <c r="HLW73" s="293"/>
      <c r="HLX73" s="293"/>
      <c r="HLY73" s="293"/>
      <c r="HLZ73" s="293"/>
      <c r="HMA73" s="293"/>
      <c r="HMB73" s="293"/>
      <c r="HMC73" s="293"/>
      <c r="HMD73" s="293"/>
      <c r="HME73" s="293"/>
      <c r="HMF73" s="293"/>
      <c r="HMG73" s="293"/>
      <c r="HMH73" s="293"/>
      <c r="HMI73" s="293"/>
      <c r="HMJ73" s="293"/>
      <c r="HMK73" s="293"/>
      <c r="HML73" s="293"/>
      <c r="HMM73" s="293"/>
      <c r="HMN73" s="293"/>
      <c r="HMO73" s="293"/>
      <c r="HMP73" s="293"/>
      <c r="HMQ73" s="293"/>
      <c r="HMR73" s="293"/>
      <c r="HMS73" s="293"/>
      <c r="HMT73" s="293"/>
      <c r="HMU73" s="293"/>
      <c r="HMV73" s="293"/>
      <c r="HMW73" s="293"/>
      <c r="HMX73" s="293"/>
      <c r="HMY73" s="293"/>
      <c r="HMZ73" s="293"/>
      <c r="HNA73" s="293"/>
      <c r="HNB73" s="293"/>
      <c r="HNC73" s="293"/>
      <c r="HND73" s="293"/>
      <c r="HNE73" s="293"/>
      <c r="HNF73" s="293"/>
      <c r="HNG73" s="293"/>
      <c r="HNH73" s="293"/>
      <c r="HNI73" s="293"/>
      <c r="HNJ73" s="293"/>
      <c r="HNK73" s="293"/>
      <c r="HNL73" s="293"/>
      <c r="HNM73" s="293"/>
      <c r="HNN73" s="293"/>
      <c r="HNO73" s="293"/>
      <c r="HNP73" s="293"/>
      <c r="HNQ73" s="293"/>
      <c r="HNR73" s="293"/>
      <c r="HNS73" s="293"/>
      <c r="HNT73" s="293"/>
      <c r="HNU73" s="293"/>
      <c r="HNV73" s="293"/>
      <c r="HNW73" s="293"/>
      <c r="HNX73" s="293"/>
      <c r="HNY73" s="293"/>
      <c r="HNZ73" s="293"/>
      <c r="HOA73" s="293"/>
      <c r="HOB73" s="293"/>
      <c r="HOC73" s="293"/>
      <c r="HOD73" s="293"/>
      <c r="HOE73" s="293"/>
      <c r="HOF73" s="293"/>
      <c r="HOG73" s="293"/>
      <c r="HOH73" s="293"/>
      <c r="HOI73" s="293"/>
      <c r="HOJ73" s="293"/>
      <c r="HOK73" s="293"/>
      <c r="HOL73" s="293"/>
      <c r="HOM73" s="293"/>
      <c r="HON73" s="293"/>
      <c r="HOO73" s="293"/>
      <c r="HOP73" s="293"/>
      <c r="HOQ73" s="293"/>
      <c r="HOR73" s="293"/>
      <c r="HOS73" s="293"/>
      <c r="HOT73" s="293"/>
      <c r="HOU73" s="293"/>
      <c r="HOV73" s="293"/>
      <c r="HOW73" s="293"/>
      <c r="HOX73" s="293"/>
      <c r="HOY73" s="293"/>
      <c r="HOZ73" s="293"/>
      <c r="HPA73" s="293"/>
      <c r="HPB73" s="293"/>
      <c r="HPC73" s="293"/>
      <c r="HPD73" s="293"/>
      <c r="HPE73" s="293"/>
      <c r="HPF73" s="293"/>
      <c r="HPG73" s="293"/>
      <c r="HPH73" s="293"/>
      <c r="HPM73" s="293"/>
      <c r="HPN73" s="293"/>
      <c r="HPO73" s="293"/>
      <c r="HPP73" s="293"/>
      <c r="HPQ73" s="293"/>
      <c r="HPR73" s="293"/>
      <c r="HPS73" s="293"/>
      <c r="HPT73" s="293"/>
      <c r="HPU73" s="293"/>
      <c r="HPV73" s="293"/>
      <c r="HPW73" s="293"/>
      <c r="HRO73" s="293"/>
      <c r="HRP73" s="293"/>
      <c r="HRQ73" s="293"/>
      <c r="HRR73" s="293"/>
      <c r="HRS73" s="293"/>
      <c r="HRT73" s="293"/>
      <c r="HRU73" s="293"/>
      <c r="HRV73" s="293"/>
      <c r="HRW73" s="293"/>
      <c r="HRX73" s="293"/>
      <c r="HRY73" s="293"/>
      <c r="HRZ73" s="293"/>
      <c r="HSA73" s="293"/>
      <c r="HSB73" s="293"/>
      <c r="HSC73" s="293"/>
      <c r="HSD73" s="293"/>
      <c r="HSE73" s="293"/>
      <c r="HSF73" s="293"/>
      <c r="HSG73" s="293"/>
      <c r="HSH73" s="293"/>
      <c r="HSI73" s="293"/>
      <c r="HSJ73" s="293"/>
      <c r="HSK73" s="293"/>
      <c r="HSL73" s="293"/>
      <c r="HSM73" s="293"/>
      <c r="HSN73" s="293"/>
      <c r="HSO73" s="293"/>
      <c r="HSP73" s="293"/>
      <c r="HSQ73" s="293"/>
      <c r="HSR73" s="293"/>
      <c r="HSS73" s="293"/>
      <c r="HST73" s="293"/>
      <c r="HSU73" s="293"/>
      <c r="HSV73" s="293"/>
      <c r="HSW73" s="293"/>
      <c r="HSX73" s="293"/>
      <c r="HSY73" s="293"/>
      <c r="HSZ73" s="293"/>
      <c r="HTA73" s="293"/>
      <c r="HTB73" s="293"/>
      <c r="HTC73" s="293"/>
      <c r="HTD73" s="293"/>
      <c r="HTE73" s="293"/>
      <c r="HTF73" s="293"/>
      <c r="HTG73" s="293"/>
      <c r="HTH73" s="293"/>
      <c r="HTI73" s="293"/>
      <c r="HTJ73" s="293"/>
      <c r="HTK73" s="293"/>
      <c r="HTL73" s="293"/>
      <c r="HTM73" s="293"/>
      <c r="HTN73" s="293"/>
      <c r="HTO73" s="293"/>
      <c r="HTP73" s="293"/>
      <c r="HTQ73" s="293"/>
      <c r="HTR73" s="293"/>
      <c r="HTS73" s="293"/>
      <c r="HTT73" s="293"/>
      <c r="HTU73" s="293"/>
      <c r="HTV73" s="293"/>
      <c r="HTW73" s="293"/>
      <c r="HTX73" s="293"/>
      <c r="HTY73" s="293"/>
      <c r="HTZ73" s="293"/>
      <c r="HUA73" s="293"/>
      <c r="HUB73" s="293"/>
      <c r="HUC73" s="293"/>
      <c r="HUD73" s="293"/>
      <c r="HUE73" s="293"/>
      <c r="HUF73" s="293"/>
      <c r="HUG73" s="293"/>
      <c r="HUH73" s="293"/>
      <c r="HUI73" s="293"/>
      <c r="HUJ73" s="293"/>
      <c r="HUK73" s="293"/>
      <c r="HUL73" s="293"/>
      <c r="HUM73" s="293"/>
      <c r="HUN73" s="293"/>
      <c r="HUO73" s="293"/>
      <c r="HUP73" s="293"/>
      <c r="HUQ73" s="293"/>
      <c r="HUR73" s="293"/>
      <c r="HUS73" s="293"/>
      <c r="HUT73" s="293"/>
      <c r="HUU73" s="293"/>
      <c r="HUV73" s="293"/>
      <c r="HUW73" s="293"/>
      <c r="HUX73" s="293"/>
      <c r="HUY73" s="293"/>
      <c r="HUZ73" s="293"/>
      <c r="HVA73" s="293"/>
      <c r="HVB73" s="293"/>
      <c r="HVC73" s="293"/>
      <c r="HVD73" s="293"/>
      <c r="HVE73" s="293"/>
      <c r="HVF73" s="293"/>
      <c r="HVG73" s="293"/>
      <c r="HVH73" s="293"/>
      <c r="HVI73" s="293"/>
      <c r="HVJ73" s="293"/>
      <c r="HVK73" s="293"/>
      <c r="HVL73" s="293"/>
      <c r="HVM73" s="293"/>
      <c r="HVN73" s="293"/>
      <c r="HVO73" s="293"/>
      <c r="HVP73" s="293"/>
      <c r="HVQ73" s="293"/>
      <c r="HVR73" s="293"/>
      <c r="HVS73" s="293"/>
      <c r="HVT73" s="293"/>
      <c r="HVU73" s="293"/>
      <c r="HVV73" s="293"/>
      <c r="HVW73" s="293"/>
      <c r="HVX73" s="293"/>
      <c r="HVY73" s="293"/>
      <c r="HVZ73" s="293"/>
      <c r="HWA73" s="293"/>
      <c r="HWB73" s="293"/>
      <c r="HWC73" s="293"/>
      <c r="HWD73" s="293"/>
      <c r="HWE73" s="293"/>
      <c r="HWF73" s="293"/>
      <c r="HWG73" s="293"/>
      <c r="HWH73" s="293"/>
      <c r="HWI73" s="293"/>
      <c r="HWJ73" s="293"/>
      <c r="HWK73" s="293"/>
      <c r="HWL73" s="293"/>
      <c r="HWM73" s="293"/>
      <c r="HWN73" s="293"/>
      <c r="HWO73" s="293"/>
      <c r="HWP73" s="293"/>
      <c r="HWQ73" s="293"/>
      <c r="HWR73" s="293"/>
      <c r="HWS73" s="293"/>
      <c r="HWT73" s="293"/>
      <c r="HWU73" s="293"/>
      <c r="HWV73" s="293"/>
      <c r="HWW73" s="293"/>
      <c r="HWX73" s="293"/>
      <c r="HWY73" s="293"/>
      <c r="HWZ73" s="293"/>
      <c r="HXA73" s="293"/>
      <c r="HXB73" s="293"/>
      <c r="HXC73" s="293"/>
      <c r="HXD73" s="293"/>
      <c r="HXE73" s="293"/>
      <c r="HXF73" s="293"/>
      <c r="HXG73" s="293"/>
      <c r="HXH73" s="293"/>
      <c r="HXI73" s="293"/>
      <c r="HXJ73" s="293"/>
      <c r="HXK73" s="293"/>
      <c r="HXL73" s="293"/>
      <c r="HXM73" s="293"/>
      <c r="HXN73" s="293"/>
      <c r="HXO73" s="293"/>
      <c r="HXP73" s="293"/>
      <c r="HXQ73" s="293"/>
      <c r="HXR73" s="293"/>
      <c r="HXS73" s="293"/>
      <c r="HXT73" s="293"/>
      <c r="HXU73" s="293"/>
      <c r="HXV73" s="293"/>
      <c r="HXW73" s="293"/>
      <c r="HXX73" s="293"/>
      <c r="HXY73" s="293"/>
      <c r="HXZ73" s="293"/>
      <c r="HYA73" s="293"/>
      <c r="HYB73" s="293"/>
      <c r="HYC73" s="293"/>
      <c r="HYD73" s="293"/>
      <c r="HYE73" s="293"/>
      <c r="HYF73" s="293"/>
      <c r="HYG73" s="293"/>
      <c r="HYH73" s="293"/>
      <c r="HYI73" s="293"/>
      <c r="HYJ73" s="293"/>
      <c r="HYK73" s="293"/>
      <c r="HYL73" s="293"/>
      <c r="HYM73" s="293"/>
      <c r="HYN73" s="293"/>
      <c r="HYO73" s="293"/>
      <c r="HYP73" s="293"/>
      <c r="HYQ73" s="293"/>
      <c r="HYR73" s="293"/>
      <c r="HYS73" s="293"/>
      <c r="HYT73" s="293"/>
      <c r="HYU73" s="293"/>
      <c r="HYV73" s="293"/>
      <c r="HYW73" s="293"/>
      <c r="HYX73" s="293"/>
      <c r="HYY73" s="293"/>
      <c r="HYZ73" s="293"/>
      <c r="HZA73" s="293"/>
      <c r="HZB73" s="293"/>
      <c r="HZC73" s="293"/>
      <c r="HZD73" s="293"/>
      <c r="HZI73" s="293"/>
      <c r="HZJ73" s="293"/>
      <c r="HZK73" s="293"/>
      <c r="HZL73" s="293"/>
      <c r="HZM73" s="293"/>
      <c r="HZN73" s="293"/>
      <c r="HZO73" s="293"/>
      <c r="HZP73" s="293"/>
      <c r="HZQ73" s="293"/>
      <c r="HZR73" s="293"/>
      <c r="HZS73" s="293"/>
      <c r="IBK73" s="293"/>
      <c r="IBL73" s="293"/>
      <c r="IBM73" s="293"/>
      <c r="IBN73" s="293"/>
      <c r="IBO73" s="293"/>
      <c r="IBP73" s="293"/>
      <c r="IBQ73" s="293"/>
      <c r="IBR73" s="293"/>
      <c r="IBS73" s="293"/>
      <c r="IBT73" s="293"/>
      <c r="IBU73" s="293"/>
      <c r="IBV73" s="293"/>
      <c r="IBW73" s="293"/>
      <c r="IBX73" s="293"/>
      <c r="IBY73" s="293"/>
      <c r="IBZ73" s="293"/>
      <c r="ICA73" s="293"/>
      <c r="ICB73" s="293"/>
      <c r="ICC73" s="293"/>
      <c r="ICD73" s="293"/>
      <c r="ICE73" s="293"/>
      <c r="ICF73" s="293"/>
      <c r="ICG73" s="293"/>
      <c r="ICH73" s="293"/>
      <c r="ICI73" s="293"/>
      <c r="ICJ73" s="293"/>
      <c r="ICK73" s="293"/>
      <c r="ICL73" s="293"/>
      <c r="ICM73" s="293"/>
      <c r="ICN73" s="293"/>
      <c r="ICO73" s="293"/>
      <c r="ICP73" s="293"/>
      <c r="ICQ73" s="293"/>
      <c r="ICR73" s="293"/>
      <c r="ICS73" s="293"/>
      <c r="ICT73" s="293"/>
      <c r="ICU73" s="293"/>
      <c r="ICV73" s="293"/>
      <c r="ICW73" s="293"/>
      <c r="ICX73" s="293"/>
      <c r="ICY73" s="293"/>
      <c r="ICZ73" s="293"/>
      <c r="IDA73" s="293"/>
      <c r="IDB73" s="293"/>
      <c r="IDC73" s="293"/>
      <c r="IDD73" s="293"/>
      <c r="IDE73" s="293"/>
      <c r="IDF73" s="293"/>
      <c r="IDG73" s="293"/>
      <c r="IDH73" s="293"/>
      <c r="IDI73" s="293"/>
      <c r="IDJ73" s="293"/>
      <c r="IDK73" s="293"/>
      <c r="IDL73" s="293"/>
      <c r="IDM73" s="293"/>
      <c r="IDN73" s="293"/>
      <c r="IDO73" s="293"/>
      <c r="IDP73" s="293"/>
      <c r="IDQ73" s="293"/>
      <c r="IDR73" s="293"/>
      <c r="IDS73" s="293"/>
      <c r="IDT73" s="293"/>
      <c r="IDU73" s="293"/>
      <c r="IDV73" s="293"/>
      <c r="IDW73" s="293"/>
      <c r="IDX73" s="293"/>
      <c r="IDY73" s="293"/>
      <c r="IDZ73" s="293"/>
      <c r="IEA73" s="293"/>
      <c r="IEB73" s="293"/>
      <c r="IEC73" s="293"/>
      <c r="IED73" s="293"/>
      <c r="IEE73" s="293"/>
      <c r="IEF73" s="293"/>
      <c r="IEG73" s="293"/>
      <c r="IEH73" s="293"/>
      <c r="IEI73" s="293"/>
      <c r="IEJ73" s="293"/>
      <c r="IEK73" s="293"/>
      <c r="IEL73" s="293"/>
      <c r="IEM73" s="293"/>
      <c r="IEN73" s="293"/>
      <c r="IEO73" s="293"/>
      <c r="IEP73" s="293"/>
      <c r="IEQ73" s="293"/>
      <c r="IER73" s="293"/>
      <c r="IES73" s="293"/>
      <c r="IET73" s="293"/>
      <c r="IEU73" s="293"/>
      <c r="IEV73" s="293"/>
      <c r="IEW73" s="293"/>
      <c r="IEX73" s="293"/>
      <c r="IEY73" s="293"/>
      <c r="IEZ73" s="293"/>
      <c r="IFA73" s="293"/>
      <c r="IFB73" s="293"/>
      <c r="IFC73" s="293"/>
      <c r="IFD73" s="293"/>
      <c r="IFE73" s="293"/>
      <c r="IFF73" s="293"/>
      <c r="IFG73" s="293"/>
      <c r="IFH73" s="293"/>
      <c r="IFI73" s="293"/>
      <c r="IFJ73" s="293"/>
      <c r="IFK73" s="293"/>
      <c r="IFL73" s="293"/>
      <c r="IFM73" s="293"/>
      <c r="IFN73" s="293"/>
      <c r="IFO73" s="293"/>
      <c r="IFP73" s="293"/>
      <c r="IFQ73" s="293"/>
      <c r="IFR73" s="293"/>
      <c r="IFS73" s="293"/>
      <c r="IFT73" s="293"/>
      <c r="IFU73" s="293"/>
      <c r="IFV73" s="293"/>
      <c r="IFW73" s="293"/>
      <c r="IFX73" s="293"/>
      <c r="IFY73" s="293"/>
      <c r="IFZ73" s="293"/>
      <c r="IGA73" s="293"/>
      <c r="IGB73" s="293"/>
      <c r="IGC73" s="293"/>
      <c r="IGD73" s="293"/>
      <c r="IGE73" s="293"/>
      <c r="IGF73" s="293"/>
      <c r="IGG73" s="293"/>
      <c r="IGH73" s="293"/>
      <c r="IGI73" s="293"/>
      <c r="IGJ73" s="293"/>
      <c r="IGK73" s="293"/>
      <c r="IGL73" s="293"/>
      <c r="IGM73" s="293"/>
      <c r="IGN73" s="293"/>
      <c r="IGO73" s="293"/>
      <c r="IGP73" s="293"/>
      <c r="IGQ73" s="293"/>
      <c r="IGR73" s="293"/>
      <c r="IGS73" s="293"/>
      <c r="IGT73" s="293"/>
      <c r="IGU73" s="293"/>
      <c r="IGV73" s="293"/>
      <c r="IGW73" s="293"/>
      <c r="IGX73" s="293"/>
      <c r="IGY73" s="293"/>
      <c r="IGZ73" s="293"/>
      <c r="IHA73" s="293"/>
      <c r="IHB73" s="293"/>
      <c r="IHC73" s="293"/>
      <c r="IHD73" s="293"/>
      <c r="IHE73" s="293"/>
      <c r="IHF73" s="293"/>
      <c r="IHG73" s="293"/>
      <c r="IHH73" s="293"/>
      <c r="IHI73" s="293"/>
      <c r="IHJ73" s="293"/>
      <c r="IHK73" s="293"/>
      <c r="IHL73" s="293"/>
      <c r="IHM73" s="293"/>
      <c r="IHN73" s="293"/>
      <c r="IHO73" s="293"/>
      <c r="IHP73" s="293"/>
      <c r="IHQ73" s="293"/>
      <c r="IHR73" s="293"/>
      <c r="IHS73" s="293"/>
      <c r="IHT73" s="293"/>
      <c r="IHU73" s="293"/>
      <c r="IHV73" s="293"/>
      <c r="IHW73" s="293"/>
      <c r="IHX73" s="293"/>
      <c r="IHY73" s="293"/>
      <c r="IHZ73" s="293"/>
      <c r="IIA73" s="293"/>
      <c r="IIB73" s="293"/>
      <c r="IIC73" s="293"/>
      <c r="IID73" s="293"/>
      <c r="IIE73" s="293"/>
      <c r="IIF73" s="293"/>
      <c r="IIG73" s="293"/>
      <c r="IIH73" s="293"/>
      <c r="III73" s="293"/>
      <c r="IIJ73" s="293"/>
      <c r="IIK73" s="293"/>
      <c r="IIL73" s="293"/>
      <c r="IIM73" s="293"/>
      <c r="IIN73" s="293"/>
      <c r="IIO73" s="293"/>
      <c r="IIP73" s="293"/>
      <c r="IIQ73" s="293"/>
      <c r="IIR73" s="293"/>
      <c r="IIS73" s="293"/>
      <c r="IIT73" s="293"/>
      <c r="IIU73" s="293"/>
      <c r="IIV73" s="293"/>
      <c r="IIW73" s="293"/>
      <c r="IIX73" s="293"/>
      <c r="IIY73" s="293"/>
      <c r="IIZ73" s="293"/>
      <c r="IJE73" s="293"/>
      <c r="IJF73" s="293"/>
      <c r="IJG73" s="293"/>
      <c r="IJH73" s="293"/>
      <c r="IJI73" s="293"/>
      <c r="IJJ73" s="293"/>
      <c r="IJK73" s="293"/>
      <c r="IJL73" s="293"/>
      <c r="IJM73" s="293"/>
      <c r="IJN73" s="293"/>
      <c r="IJO73" s="293"/>
      <c r="ILG73" s="293"/>
      <c r="ILH73" s="293"/>
      <c r="ILI73" s="293"/>
      <c r="ILJ73" s="293"/>
      <c r="ILK73" s="293"/>
      <c r="ILL73" s="293"/>
      <c r="ILM73" s="293"/>
      <c r="ILN73" s="293"/>
      <c r="ILO73" s="293"/>
      <c r="ILP73" s="293"/>
      <c r="ILQ73" s="293"/>
      <c r="ILR73" s="293"/>
      <c r="ILS73" s="293"/>
      <c r="ILT73" s="293"/>
      <c r="ILU73" s="293"/>
      <c r="ILV73" s="293"/>
      <c r="ILW73" s="293"/>
      <c r="ILX73" s="293"/>
      <c r="ILY73" s="293"/>
      <c r="ILZ73" s="293"/>
      <c r="IMA73" s="293"/>
      <c r="IMB73" s="293"/>
      <c r="IMC73" s="293"/>
      <c r="IMD73" s="293"/>
      <c r="IME73" s="293"/>
      <c r="IMF73" s="293"/>
      <c r="IMG73" s="293"/>
      <c r="IMH73" s="293"/>
      <c r="IMI73" s="293"/>
      <c r="IMJ73" s="293"/>
      <c r="IMK73" s="293"/>
      <c r="IML73" s="293"/>
      <c r="IMM73" s="293"/>
      <c r="IMN73" s="293"/>
      <c r="IMO73" s="293"/>
      <c r="IMP73" s="293"/>
      <c r="IMQ73" s="293"/>
      <c r="IMR73" s="293"/>
      <c r="IMS73" s="293"/>
      <c r="IMT73" s="293"/>
      <c r="IMU73" s="293"/>
      <c r="IMV73" s="293"/>
      <c r="IMW73" s="293"/>
      <c r="IMX73" s="293"/>
      <c r="IMY73" s="293"/>
      <c r="IMZ73" s="293"/>
      <c r="INA73" s="293"/>
      <c r="INB73" s="293"/>
      <c r="INC73" s="293"/>
      <c r="IND73" s="293"/>
      <c r="INE73" s="293"/>
      <c r="INF73" s="293"/>
      <c r="ING73" s="293"/>
      <c r="INH73" s="293"/>
      <c r="INI73" s="293"/>
      <c r="INJ73" s="293"/>
      <c r="INK73" s="293"/>
      <c r="INL73" s="293"/>
      <c r="INM73" s="293"/>
      <c r="INN73" s="293"/>
      <c r="INO73" s="293"/>
      <c r="INP73" s="293"/>
      <c r="INQ73" s="293"/>
      <c r="INR73" s="293"/>
      <c r="INS73" s="293"/>
      <c r="INT73" s="293"/>
      <c r="INU73" s="293"/>
      <c r="INV73" s="293"/>
      <c r="INW73" s="293"/>
      <c r="INX73" s="293"/>
      <c r="INY73" s="293"/>
      <c r="INZ73" s="293"/>
      <c r="IOA73" s="293"/>
      <c r="IOB73" s="293"/>
      <c r="IOC73" s="293"/>
      <c r="IOD73" s="293"/>
      <c r="IOE73" s="293"/>
      <c r="IOF73" s="293"/>
      <c r="IOG73" s="293"/>
      <c r="IOH73" s="293"/>
      <c r="IOI73" s="293"/>
      <c r="IOJ73" s="293"/>
      <c r="IOK73" s="293"/>
      <c r="IOL73" s="293"/>
      <c r="IOM73" s="293"/>
      <c r="ION73" s="293"/>
      <c r="IOO73" s="293"/>
      <c r="IOP73" s="293"/>
      <c r="IOQ73" s="293"/>
      <c r="IOR73" s="293"/>
      <c r="IOS73" s="293"/>
      <c r="IOT73" s="293"/>
      <c r="IOU73" s="293"/>
      <c r="IOV73" s="293"/>
      <c r="IOW73" s="293"/>
      <c r="IOX73" s="293"/>
      <c r="IOY73" s="293"/>
      <c r="IOZ73" s="293"/>
      <c r="IPA73" s="293"/>
      <c r="IPB73" s="293"/>
      <c r="IPC73" s="293"/>
      <c r="IPD73" s="293"/>
      <c r="IPE73" s="293"/>
      <c r="IPF73" s="293"/>
      <c r="IPG73" s="293"/>
      <c r="IPH73" s="293"/>
      <c r="IPI73" s="293"/>
      <c r="IPJ73" s="293"/>
      <c r="IPK73" s="293"/>
      <c r="IPL73" s="293"/>
      <c r="IPM73" s="293"/>
      <c r="IPN73" s="293"/>
      <c r="IPO73" s="293"/>
      <c r="IPP73" s="293"/>
      <c r="IPQ73" s="293"/>
      <c r="IPR73" s="293"/>
      <c r="IPS73" s="293"/>
      <c r="IPT73" s="293"/>
      <c r="IPU73" s="293"/>
      <c r="IPV73" s="293"/>
      <c r="IPW73" s="293"/>
      <c r="IPX73" s="293"/>
      <c r="IPY73" s="293"/>
      <c r="IPZ73" s="293"/>
      <c r="IQA73" s="293"/>
      <c r="IQB73" s="293"/>
      <c r="IQC73" s="293"/>
      <c r="IQD73" s="293"/>
      <c r="IQE73" s="293"/>
      <c r="IQF73" s="293"/>
      <c r="IQG73" s="293"/>
      <c r="IQH73" s="293"/>
      <c r="IQI73" s="293"/>
      <c r="IQJ73" s="293"/>
      <c r="IQK73" s="293"/>
      <c r="IQL73" s="293"/>
      <c r="IQM73" s="293"/>
      <c r="IQN73" s="293"/>
      <c r="IQO73" s="293"/>
      <c r="IQP73" s="293"/>
      <c r="IQQ73" s="293"/>
      <c r="IQR73" s="293"/>
      <c r="IQS73" s="293"/>
      <c r="IQT73" s="293"/>
      <c r="IQU73" s="293"/>
      <c r="IQV73" s="293"/>
      <c r="IQW73" s="293"/>
      <c r="IQX73" s="293"/>
      <c r="IQY73" s="293"/>
      <c r="IQZ73" s="293"/>
      <c r="IRA73" s="293"/>
      <c r="IRB73" s="293"/>
      <c r="IRC73" s="293"/>
      <c r="IRD73" s="293"/>
      <c r="IRE73" s="293"/>
      <c r="IRF73" s="293"/>
      <c r="IRG73" s="293"/>
      <c r="IRH73" s="293"/>
      <c r="IRI73" s="293"/>
      <c r="IRJ73" s="293"/>
      <c r="IRK73" s="293"/>
      <c r="IRL73" s="293"/>
      <c r="IRM73" s="293"/>
      <c r="IRN73" s="293"/>
      <c r="IRO73" s="293"/>
      <c r="IRP73" s="293"/>
      <c r="IRQ73" s="293"/>
      <c r="IRR73" s="293"/>
      <c r="IRS73" s="293"/>
      <c r="IRT73" s="293"/>
      <c r="IRU73" s="293"/>
      <c r="IRV73" s="293"/>
      <c r="IRW73" s="293"/>
      <c r="IRX73" s="293"/>
      <c r="IRY73" s="293"/>
      <c r="IRZ73" s="293"/>
      <c r="ISA73" s="293"/>
      <c r="ISB73" s="293"/>
      <c r="ISC73" s="293"/>
      <c r="ISD73" s="293"/>
      <c r="ISE73" s="293"/>
      <c r="ISF73" s="293"/>
      <c r="ISG73" s="293"/>
      <c r="ISH73" s="293"/>
      <c r="ISI73" s="293"/>
      <c r="ISJ73" s="293"/>
      <c r="ISK73" s="293"/>
      <c r="ISL73" s="293"/>
      <c r="ISM73" s="293"/>
      <c r="ISN73" s="293"/>
      <c r="ISO73" s="293"/>
      <c r="ISP73" s="293"/>
      <c r="ISQ73" s="293"/>
      <c r="ISR73" s="293"/>
      <c r="ISS73" s="293"/>
      <c r="IST73" s="293"/>
      <c r="ISU73" s="293"/>
      <c r="ISV73" s="293"/>
      <c r="ITA73" s="293"/>
      <c r="ITB73" s="293"/>
      <c r="ITC73" s="293"/>
      <c r="ITD73" s="293"/>
      <c r="ITE73" s="293"/>
      <c r="ITF73" s="293"/>
      <c r="ITG73" s="293"/>
      <c r="ITH73" s="293"/>
      <c r="ITI73" s="293"/>
      <c r="ITJ73" s="293"/>
      <c r="ITK73" s="293"/>
      <c r="IVC73" s="293"/>
      <c r="IVD73" s="293"/>
      <c r="IVE73" s="293"/>
      <c r="IVF73" s="293"/>
      <c r="IVG73" s="293"/>
      <c r="IVH73" s="293"/>
      <c r="IVI73" s="293"/>
      <c r="IVJ73" s="293"/>
      <c r="IVK73" s="293"/>
      <c r="IVL73" s="293"/>
      <c r="IVM73" s="293"/>
      <c r="IVN73" s="293"/>
      <c r="IVO73" s="293"/>
      <c r="IVP73" s="293"/>
      <c r="IVQ73" s="293"/>
      <c r="IVR73" s="293"/>
      <c r="IVS73" s="293"/>
      <c r="IVT73" s="293"/>
      <c r="IVU73" s="293"/>
      <c r="IVV73" s="293"/>
      <c r="IVW73" s="293"/>
      <c r="IVX73" s="293"/>
      <c r="IVY73" s="293"/>
      <c r="IVZ73" s="293"/>
      <c r="IWA73" s="293"/>
      <c r="IWB73" s="293"/>
      <c r="IWC73" s="293"/>
      <c r="IWD73" s="293"/>
      <c r="IWE73" s="293"/>
      <c r="IWF73" s="293"/>
      <c r="IWG73" s="293"/>
      <c r="IWH73" s="293"/>
      <c r="IWI73" s="293"/>
      <c r="IWJ73" s="293"/>
      <c r="IWK73" s="293"/>
      <c r="IWL73" s="293"/>
      <c r="IWM73" s="293"/>
      <c r="IWN73" s="293"/>
      <c r="IWO73" s="293"/>
      <c r="IWP73" s="293"/>
      <c r="IWQ73" s="293"/>
      <c r="IWR73" s="293"/>
      <c r="IWS73" s="293"/>
      <c r="IWT73" s="293"/>
      <c r="IWU73" s="293"/>
      <c r="IWV73" s="293"/>
      <c r="IWW73" s="293"/>
      <c r="IWX73" s="293"/>
      <c r="IWY73" s="293"/>
      <c r="IWZ73" s="293"/>
      <c r="IXA73" s="293"/>
      <c r="IXB73" s="293"/>
      <c r="IXC73" s="293"/>
      <c r="IXD73" s="293"/>
      <c r="IXE73" s="293"/>
      <c r="IXF73" s="293"/>
      <c r="IXG73" s="293"/>
      <c r="IXH73" s="293"/>
      <c r="IXI73" s="293"/>
      <c r="IXJ73" s="293"/>
      <c r="IXK73" s="293"/>
      <c r="IXL73" s="293"/>
      <c r="IXM73" s="293"/>
      <c r="IXN73" s="293"/>
      <c r="IXO73" s="293"/>
      <c r="IXP73" s="293"/>
      <c r="IXQ73" s="293"/>
      <c r="IXR73" s="293"/>
      <c r="IXS73" s="293"/>
      <c r="IXT73" s="293"/>
      <c r="IXU73" s="293"/>
      <c r="IXV73" s="293"/>
      <c r="IXW73" s="293"/>
      <c r="IXX73" s="293"/>
      <c r="IXY73" s="293"/>
      <c r="IXZ73" s="293"/>
      <c r="IYA73" s="293"/>
      <c r="IYB73" s="293"/>
      <c r="IYC73" s="293"/>
      <c r="IYD73" s="293"/>
      <c r="IYE73" s="293"/>
      <c r="IYF73" s="293"/>
      <c r="IYG73" s="293"/>
      <c r="IYH73" s="293"/>
      <c r="IYI73" s="293"/>
      <c r="IYJ73" s="293"/>
      <c r="IYK73" s="293"/>
      <c r="IYL73" s="293"/>
      <c r="IYM73" s="293"/>
      <c r="IYN73" s="293"/>
      <c r="IYO73" s="293"/>
      <c r="IYP73" s="293"/>
      <c r="IYQ73" s="293"/>
      <c r="IYR73" s="293"/>
      <c r="IYS73" s="293"/>
      <c r="IYT73" s="293"/>
      <c r="IYU73" s="293"/>
      <c r="IYV73" s="293"/>
      <c r="IYW73" s="293"/>
      <c r="IYX73" s="293"/>
      <c r="IYY73" s="293"/>
      <c r="IYZ73" s="293"/>
      <c r="IZA73" s="293"/>
      <c r="IZB73" s="293"/>
      <c r="IZC73" s="293"/>
      <c r="IZD73" s="293"/>
      <c r="IZE73" s="293"/>
      <c r="IZF73" s="293"/>
      <c r="IZG73" s="293"/>
      <c r="IZH73" s="293"/>
      <c r="IZI73" s="293"/>
      <c r="IZJ73" s="293"/>
      <c r="IZK73" s="293"/>
      <c r="IZL73" s="293"/>
      <c r="IZM73" s="293"/>
      <c r="IZN73" s="293"/>
      <c r="IZO73" s="293"/>
      <c r="IZP73" s="293"/>
      <c r="IZQ73" s="293"/>
      <c r="IZR73" s="293"/>
      <c r="IZS73" s="293"/>
      <c r="IZT73" s="293"/>
      <c r="IZU73" s="293"/>
      <c r="IZV73" s="293"/>
      <c r="IZW73" s="293"/>
      <c r="IZX73" s="293"/>
      <c r="IZY73" s="293"/>
      <c r="IZZ73" s="293"/>
      <c r="JAA73" s="293"/>
      <c r="JAB73" s="293"/>
      <c r="JAC73" s="293"/>
      <c r="JAD73" s="293"/>
      <c r="JAE73" s="293"/>
      <c r="JAF73" s="293"/>
      <c r="JAG73" s="293"/>
      <c r="JAH73" s="293"/>
      <c r="JAI73" s="293"/>
      <c r="JAJ73" s="293"/>
      <c r="JAK73" s="293"/>
      <c r="JAL73" s="293"/>
      <c r="JAM73" s="293"/>
      <c r="JAN73" s="293"/>
      <c r="JAO73" s="293"/>
      <c r="JAP73" s="293"/>
      <c r="JAQ73" s="293"/>
      <c r="JAR73" s="293"/>
      <c r="JAS73" s="293"/>
      <c r="JAT73" s="293"/>
      <c r="JAU73" s="293"/>
      <c r="JAV73" s="293"/>
      <c r="JAW73" s="293"/>
      <c r="JAX73" s="293"/>
      <c r="JAY73" s="293"/>
      <c r="JAZ73" s="293"/>
      <c r="JBA73" s="293"/>
      <c r="JBB73" s="293"/>
      <c r="JBC73" s="293"/>
      <c r="JBD73" s="293"/>
      <c r="JBE73" s="293"/>
      <c r="JBF73" s="293"/>
      <c r="JBG73" s="293"/>
      <c r="JBH73" s="293"/>
      <c r="JBI73" s="293"/>
      <c r="JBJ73" s="293"/>
      <c r="JBK73" s="293"/>
      <c r="JBL73" s="293"/>
      <c r="JBM73" s="293"/>
      <c r="JBN73" s="293"/>
      <c r="JBO73" s="293"/>
      <c r="JBP73" s="293"/>
      <c r="JBQ73" s="293"/>
      <c r="JBR73" s="293"/>
      <c r="JBS73" s="293"/>
      <c r="JBT73" s="293"/>
      <c r="JBU73" s="293"/>
      <c r="JBV73" s="293"/>
      <c r="JBW73" s="293"/>
      <c r="JBX73" s="293"/>
      <c r="JBY73" s="293"/>
      <c r="JBZ73" s="293"/>
      <c r="JCA73" s="293"/>
      <c r="JCB73" s="293"/>
      <c r="JCC73" s="293"/>
      <c r="JCD73" s="293"/>
      <c r="JCE73" s="293"/>
      <c r="JCF73" s="293"/>
      <c r="JCG73" s="293"/>
      <c r="JCH73" s="293"/>
      <c r="JCI73" s="293"/>
      <c r="JCJ73" s="293"/>
      <c r="JCK73" s="293"/>
      <c r="JCL73" s="293"/>
      <c r="JCM73" s="293"/>
      <c r="JCN73" s="293"/>
      <c r="JCO73" s="293"/>
      <c r="JCP73" s="293"/>
      <c r="JCQ73" s="293"/>
      <c r="JCR73" s="293"/>
      <c r="JCW73" s="293"/>
      <c r="JCX73" s="293"/>
      <c r="JCY73" s="293"/>
      <c r="JCZ73" s="293"/>
      <c r="JDA73" s="293"/>
      <c r="JDB73" s="293"/>
      <c r="JDC73" s="293"/>
      <c r="JDD73" s="293"/>
      <c r="JDE73" s="293"/>
      <c r="JDF73" s="293"/>
      <c r="JDG73" s="293"/>
      <c r="JEY73" s="293"/>
      <c r="JEZ73" s="293"/>
      <c r="JFA73" s="293"/>
      <c r="JFB73" s="293"/>
      <c r="JFC73" s="293"/>
      <c r="JFD73" s="293"/>
      <c r="JFE73" s="293"/>
      <c r="JFF73" s="293"/>
      <c r="JFG73" s="293"/>
      <c r="JFH73" s="293"/>
      <c r="JFI73" s="293"/>
      <c r="JFJ73" s="293"/>
      <c r="JFK73" s="293"/>
      <c r="JFL73" s="293"/>
      <c r="JFM73" s="293"/>
      <c r="JFN73" s="293"/>
      <c r="JFO73" s="293"/>
      <c r="JFP73" s="293"/>
      <c r="JFQ73" s="293"/>
      <c r="JFR73" s="293"/>
      <c r="JFS73" s="293"/>
      <c r="JFT73" s="293"/>
      <c r="JFU73" s="293"/>
      <c r="JFV73" s="293"/>
      <c r="JFW73" s="293"/>
      <c r="JFX73" s="293"/>
      <c r="JFY73" s="293"/>
      <c r="JFZ73" s="293"/>
      <c r="JGA73" s="293"/>
      <c r="JGB73" s="293"/>
      <c r="JGC73" s="293"/>
      <c r="JGD73" s="293"/>
      <c r="JGE73" s="293"/>
      <c r="JGF73" s="293"/>
      <c r="JGG73" s="293"/>
      <c r="JGH73" s="293"/>
      <c r="JGI73" s="293"/>
      <c r="JGJ73" s="293"/>
      <c r="JGK73" s="293"/>
      <c r="JGL73" s="293"/>
      <c r="JGM73" s="293"/>
      <c r="JGN73" s="293"/>
      <c r="JGO73" s="293"/>
      <c r="JGP73" s="293"/>
      <c r="JGQ73" s="293"/>
      <c r="JGR73" s="293"/>
      <c r="JGS73" s="293"/>
      <c r="JGT73" s="293"/>
      <c r="JGU73" s="293"/>
      <c r="JGV73" s="293"/>
      <c r="JGW73" s="293"/>
      <c r="JGX73" s="293"/>
      <c r="JGY73" s="293"/>
      <c r="JGZ73" s="293"/>
      <c r="JHA73" s="293"/>
      <c r="JHB73" s="293"/>
      <c r="JHC73" s="293"/>
      <c r="JHD73" s="293"/>
      <c r="JHE73" s="293"/>
      <c r="JHF73" s="293"/>
      <c r="JHG73" s="293"/>
      <c r="JHH73" s="293"/>
      <c r="JHI73" s="293"/>
      <c r="JHJ73" s="293"/>
      <c r="JHK73" s="293"/>
      <c r="JHL73" s="293"/>
      <c r="JHM73" s="293"/>
      <c r="JHN73" s="293"/>
      <c r="JHO73" s="293"/>
      <c r="JHP73" s="293"/>
      <c r="JHQ73" s="293"/>
      <c r="JHR73" s="293"/>
      <c r="JHS73" s="293"/>
      <c r="JHT73" s="293"/>
      <c r="JHU73" s="293"/>
      <c r="JHV73" s="293"/>
      <c r="JHW73" s="293"/>
      <c r="JHX73" s="293"/>
      <c r="JHY73" s="293"/>
      <c r="JHZ73" s="293"/>
      <c r="JIA73" s="293"/>
      <c r="JIB73" s="293"/>
      <c r="JIC73" s="293"/>
      <c r="JID73" s="293"/>
      <c r="JIE73" s="293"/>
      <c r="JIF73" s="293"/>
      <c r="JIG73" s="293"/>
      <c r="JIH73" s="293"/>
      <c r="JII73" s="293"/>
      <c r="JIJ73" s="293"/>
      <c r="JIK73" s="293"/>
      <c r="JIL73" s="293"/>
      <c r="JIM73" s="293"/>
      <c r="JIN73" s="293"/>
      <c r="JIO73" s="293"/>
      <c r="JIP73" s="293"/>
      <c r="JIQ73" s="293"/>
      <c r="JIR73" s="293"/>
      <c r="JIS73" s="293"/>
      <c r="JIT73" s="293"/>
      <c r="JIU73" s="293"/>
      <c r="JIV73" s="293"/>
      <c r="JIW73" s="293"/>
      <c r="JIX73" s="293"/>
      <c r="JIY73" s="293"/>
      <c r="JIZ73" s="293"/>
      <c r="JJA73" s="293"/>
      <c r="JJB73" s="293"/>
      <c r="JJC73" s="293"/>
      <c r="JJD73" s="293"/>
      <c r="JJE73" s="293"/>
      <c r="JJF73" s="293"/>
      <c r="JJG73" s="293"/>
      <c r="JJH73" s="293"/>
      <c r="JJI73" s="293"/>
      <c r="JJJ73" s="293"/>
      <c r="JJK73" s="293"/>
      <c r="JJL73" s="293"/>
      <c r="JJM73" s="293"/>
      <c r="JJN73" s="293"/>
      <c r="JJO73" s="293"/>
      <c r="JJP73" s="293"/>
      <c r="JJQ73" s="293"/>
      <c r="JJR73" s="293"/>
      <c r="JJS73" s="293"/>
      <c r="JJT73" s="293"/>
      <c r="JJU73" s="293"/>
      <c r="JJV73" s="293"/>
      <c r="JJW73" s="293"/>
      <c r="JJX73" s="293"/>
      <c r="JJY73" s="293"/>
      <c r="JJZ73" s="293"/>
      <c r="JKA73" s="293"/>
      <c r="JKB73" s="293"/>
      <c r="JKC73" s="293"/>
      <c r="JKD73" s="293"/>
      <c r="JKE73" s="293"/>
      <c r="JKF73" s="293"/>
      <c r="JKG73" s="293"/>
      <c r="JKH73" s="293"/>
      <c r="JKI73" s="293"/>
      <c r="JKJ73" s="293"/>
      <c r="JKK73" s="293"/>
      <c r="JKL73" s="293"/>
      <c r="JKM73" s="293"/>
      <c r="JKN73" s="293"/>
      <c r="JKO73" s="293"/>
      <c r="JKP73" s="293"/>
      <c r="JKQ73" s="293"/>
      <c r="JKR73" s="293"/>
      <c r="JKS73" s="293"/>
      <c r="JKT73" s="293"/>
      <c r="JKU73" s="293"/>
      <c r="JKV73" s="293"/>
      <c r="JKW73" s="293"/>
      <c r="JKX73" s="293"/>
      <c r="JKY73" s="293"/>
      <c r="JKZ73" s="293"/>
      <c r="JLA73" s="293"/>
      <c r="JLB73" s="293"/>
      <c r="JLC73" s="293"/>
      <c r="JLD73" s="293"/>
      <c r="JLE73" s="293"/>
      <c r="JLF73" s="293"/>
      <c r="JLG73" s="293"/>
      <c r="JLH73" s="293"/>
      <c r="JLI73" s="293"/>
      <c r="JLJ73" s="293"/>
      <c r="JLK73" s="293"/>
      <c r="JLL73" s="293"/>
      <c r="JLM73" s="293"/>
      <c r="JLN73" s="293"/>
      <c r="JLO73" s="293"/>
      <c r="JLP73" s="293"/>
      <c r="JLQ73" s="293"/>
      <c r="JLR73" s="293"/>
      <c r="JLS73" s="293"/>
      <c r="JLT73" s="293"/>
      <c r="JLU73" s="293"/>
      <c r="JLV73" s="293"/>
      <c r="JLW73" s="293"/>
      <c r="JLX73" s="293"/>
      <c r="JLY73" s="293"/>
      <c r="JLZ73" s="293"/>
      <c r="JMA73" s="293"/>
      <c r="JMB73" s="293"/>
      <c r="JMC73" s="293"/>
      <c r="JMD73" s="293"/>
      <c r="JME73" s="293"/>
      <c r="JMF73" s="293"/>
      <c r="JMG73" s="293"/>
      <c r="JMH73" s="293"/>
      <c r="JMI73" s="293"/>
      <c r="JMJ73" s="293"/>
      <c r="JMK73" s="293"/>
      <c r="JML73" s="293"/>
      <c r="JMM73" s="293"/>
      <c r="JMN73" s="293"/>
      <c r="JMS73" s="293"/>
      <c r="JMT73" s="293"/>
      <c r="JMU73" s="293"/>
      <c r="JMV73" s="293"/>
      <c r="JMW73" s="293"/>
      <c r="JMX73" s="293"/>
      <c r="JMY73" s="293"/>
      <c r="JMZ73" s="293"/>
      <c r="JNA73" s="293"/>
      <c r="JNB73" s="293"/>
      <c r="JNC73" s="293"/>
      <c r="JOU73" s="293"/>
      <c r="JOV73" s="293"/>
      <c r="JOW73" s="293"/>
      <c r="JOX73" s="293"/>
      <c r="JOY73" s="293"/>
      <c r="JOZ73" s="293"/>
      <c r="JPA73" s="293"/>
      <c r="JPB73" s="293"/>
      <c r="JPC73" s="293"/>
      <c r="JPD73" s="293"/>
      <c r="JPE73" s="293"/>
      <c r="JPF73" s="293"/>
      <c r="JPG73" s="293"/>
      <c r="JPH73" s="293"/>
      <c r="JPI73" s="293"/>
      <c r="JPJ73" s="293"/>
      <c r="JPK73" s="293"/>
      <c r="JPL73" s="293"/>
      <c r="JPM73" s="293"/>
      <c r="JPN73" s="293"/>
      <c r="JPO73" s="293"/>
      <c r="JPP73" s="293"/>
      <c r="JPQ73" s="293"/>
      <c r="JPR73" s="293"/>
      <c r="JPS73" s="293"/>
      <c r="JPT73" s="293"/>
      <c r="JPU73" s="293"/>
      <c r="JPV73" s="293"/>
      <c r="JPW73" s="293"/>
      <c r="JPX73" s="293"/>
      <c r="JPY73" s="293"/>
      <c r="JPZ73" s="293"/>
      <c r="JQA73" s="293"/>
      <c r="JQB73" s="293"/>
      <c r="JQC73" s="293"/>
      <c r="JQD73" s="293"/>
      <c r="JQE73" s="293"/>
      <c r="JQF73" s="293"/>
      <c r="JQG73" s="293"/>
      <c r="JQH73" s="293"/>
      <c r="JQI73" s="293"/>
      <c r="JQJ73" s="293"/>
      <c r="JQK73" s="293"/>
      <c r="JQL73" s="293"/>
      <c r="JQM73" s="293"/>
      <c r="JQN73" s="293"/>
      <c r="JQO73" s="293"/>
      <c r="JQP73" s="293"/>
      <c r="JQQ73" s="293"/>
      <c r="JQR73" s="293"/>
      <c r="JQS73" s="293"/>
      <c r="JQT73" s="293"/>
      <c r="JQU73" s="293"/>
      <c r="JQV73" s="293"/>
      <c r="JQW73" s="293"/>
      <c r="JQX73" s="293"/>
      <c r="JQY73" s="293"/>
      <c r="JQZ73" s="293"/>
      <c r="JRA73" s="293"/>
      <c r="JRB73" s="293"/>
      <c r="JRC73" s="293"/>
      <c r="JRD73" s="293"/>
      <c r="JRE73" s="293"/>
      <c r="JRF73" s="293"/>
      <c r="JRG73" s="293"/>
      <c r="JRH73" s="293"/>
      <c r="JRI73" s="293"/>
      <c r="JRJ73" s="293"/>
      <c r="JRK73" s="293"/>
      <c r="JRL73" s="293"/>
      <c r="JRM73" s="293"/>
      <c r="JRN73" s="293"/>
      <c r="JRO73" s="293"/>
      <c r="JRP73" s="293"/>
      <c r="JRQ73" s="293"/>
      <c r="JRR73" s="293"/>
      <c r="JRS73" s="293"/>
      <c r="JRT73" s="293"/>
      <c r="JRU73" s="293"/>
      <c r="JRV73" s="293"/>
      <c r="JRW73" s="293"/>
      <c r="JRX73" s="293"/>
      <c r="JRY73" s="293"/>
      <c r="JRZ73" s="293"/>
      <c r="JSA73" s="293"/>
      <c r="JSB73" s="293"/>
      <c r="JSC73" s="293"/>
      <c r="JSD73" s="293"/>
      <c r="JSE73" s="293"/>
      <c r="JSF73" s="293"/>
      <c r="JSG73" s="293"/>
      <c r="JSH73" s="293"/>
      <c r="JSI73" s="293"/>
      <c r="JSJ73" s="293"/>
      <c r="JSK73" s="293"/>
      <c r="JSL73" s="293"/>
      <c r="JSM73" s="293"/>
      <c r="JSN73" s="293"/>
      <c r="JSO73" s="293"/>
      <c r="JSP73" s="293"/>
      <c r="JSQ73" s="293"/>
      <c r="JSR73" s="293"/>
      <c r="JSS73" s="293"/>
      <c r="JST73" s="293"/>
      <c r="JSU73" s="293"/>
      <c r="JSV73" s="293"/>
      <c r="JSW73" s="293"/>
      <c r="JSX73" s="293"/>
      <c r="JSY73" s="293"/>
      <c r="JSZ73" s="293"/>
      <c r="JTA73" s="293"/>
      <c r="JTB73" s="293"/>
      <c r="JTC73" s="293"/>
      <c r="JTD73" s="293"/>
      <c r="JTE73" s="293"/>
      <c r="JTF73" s="293"/>
      <c r="JTG73" s="293"/>
      <c r="JTH73" s="293"/>
      <c r="JTI73" s="293"/>
      <c r="JTJ73" s="293"/>
      <c r="JTK73" s="293"/>
      <c r="JTL73" s="293"/>
      <c r="JTM73" s="293"/>
      <c r="JTN73" s="293"/>
      <c r="JTO73" s="293"/>
      <c r="JTP73" s="293"/>
      <c r="JTQ73" s="293"/>
      <c r="JTR73" s="293"/>
      <c r="JTS73" s="293"/>
      <c r="JTT73" s="293"/>
      <c r="JTU73" s="293"/>
      <c r="JTV73" s="293"/>
      <c r="JTW73" s="293"/>
      <c r="JTX73" s="293"/>
      <c r="JTY73" s="293"/>
      <c r="JTZ73" s="293"/>
      <c r="JUA73" s="293"/>
      <c r="JUB73" s="293"/>
      <c r="JUC73" s="293"/>
      <c r="JUD73" s="293"/>
      <c r="JUE73" s="293"/>
      <c r="JUF73" s="293"/>
      <c r="JUG73" s="293"/>
      <c r="JUH73" s="293"/>
      <c r="JUI73" s="293"/>
      <c r="JUJ73" s="293"/>
      <c r="JUK73" s="293"/>
      <c r="JUL73" s="293"/>
      <c r="JUM73" s="293"/>
      <c r="JUN73" s="293"/>
      <c r="JUO73" s="293"/>
      <c r="JUP73" s="293"/>
      <c r="JUQ73" s="293"/>
      <c r="JUR73" s="293"/>
      <c r="JUS73" s="293"/>
      <c r="JUT73" s="293"/>
      <c r="JUU73" s="293"/>
      <c r="JUV73" s="293"/>
      <c r="JUW73" s="293"/>
      <c r="JUX73" s="293"/>
      <c r="JUY73" s="293"/>
      <c r="JUZ73" s="293"/>
      <c r="JVA73" s="293"/>
      <c r="JVB73" s="293"/>
      <c r="JVC73" s="293"/>
      <c r="JVD73" s="293"/>
      <c r="JVE73" s="293"/>
      <c r="JVF73" s="293"/>
      <c r="JVG73" s="293"/>
      <c r="JVH73" s="293"/>
      <c r="JVI73" s="293"/>
      <c r="JVJ73" s="293"/>
      <c r="JVK73" s="293"/>
      <c r="JVL73" s="293"/>
      <c r="JVM73" s="293"/>
      <c r="JVN73" s="293"/>
      <c r="JVO73" s="293"/>
      <c r="JVP73" s="293"/>
      <c r="JVQ73" s="293"/>
      <c r="JVR73" s="293"/>
      <c r="JVS73" s="293"/>
      <c r="JVT73" s="293"/>
      <c r="JVU73" s="293"/>
      <c r="JVV73" s="293"/>
      <c r="JVW73" s="293"/>
      <c r="JVX73" s="293"/>
      <c r="JVY73" s="293"/>
      <c r="JVZ73" s="293"/>
      <c r="JWA73" s="293"/>
      <c r="JWB73" s="293"/>
      <c r="JWC73" s="293"/>
      <c r="JWD73" s="293"/>
      <c r="JWE73" s="293"/>
      <c r="JWF73" s="293"/>
      <c r="JWG73" s="293"/>
      <c r="JWH73" s="293"/>
      <c r="JWI73" s="293"/>
      <c r="JWJ73" s="293"/>
      <c r="JWO73" s="293"/>
      <c r="JWP73" s="293"/>
      <c r="JWQ73" s="293"/>
      <c r="JWR73" s="293"/>
      <c r="JWS73" s="293"/>
      <c r="JWT73" s="293"/>
      <c r="JWU73" s="293"/>
      <c r="JWV73" s="293"/>
      <c r="JWW73" s="293"/>
      <c r="JWX73" s="293"/>
      <c r="JWY73" s="293"/>
      <c r="JYQ73" s="293"/>
      <c r="JYR73" s="293"/>
      <c r="JYS73" s="293"/>
      <c r="JYT73" s="293"/>
      <c r="JYU73" s="293"/>
      <c r="JYV73" s="293"/>
      <c r="JYW73" s="293"/>
      <c r="JYX73" s="293"/>
      <c r="JYY73" s="293"/>
      <c r="JYZ73" s="293"/>
      <c r="JZA73" s="293"/>
      <c r="JZB73" s="293"/>
      <c r="JZC73" s="293"/>
      <c r="JZD73" s="293"/>
      <c r="JZE73" s="293"/>
      <c r="JZF73" s="293"/>
      <c r="JZG73" s="293"/>
      <c r="JZH73" s="293"/>
      <c r="JZI73" s="293"/>
      <c r="JZJ73" s="293"/>
      <c r="JZK73" s="293"/>
      <c r="JZL73" s="293"/>
      <c r="JZM73" s="293"/>
      <c r="JZN73" s="293"/>
      <c r="JZO73" s="293"/>
      <c r="JZP73" s="293"/>
      <c r="JZQ73" s="293"/>
      <c r="JZR73" s="293"/>
      <c r="JZS73" s="293"/>
      <c r="JZT73" s="293"/>
      <c r="JZU73" s="293"/>
      <c r="JZV73" s="293"/>
      <c r="JZW73" s="293"/>
      <c r="JZX73" s="293"/>
      <c r="JZY73" s="293"/>
      <c r="JZZ73" s="293"/>
      <c r="KAA73" s="293"/>
      <c r="KAB73" s="293"/>
      <c r="KAC73" s="293"/>
      <c r="KAD73" s="293"/>
      <c r="KAE73" s="293"/>
      <c r="KAF73" s="293"/>
      <c r="KAG73" s="293"/>
      <c r="KAH73" s="293"/>
      <c r="KAI73" s="293"/>
      <c r="KAJ73" s="293"/>
      <c r="KAK73" s="293"/>
      <c r="KAL73" s="293"/>
      <c r="KAM73" s="293"/>
      <c r="KAN73" s="293"/>
      <c r="KAO73" s="293"/>
      <c r="KAP73" s="293"/>
      <c r="KAQ73" s="293"/>
      <c r="KAR73" s="293"/>
      <c r="KAS73" s="293"/>
      <c r="KAT73" s="293"/>
      <c r="KAU73" s="293"/>
      <c r="KAV73" s="293"/>
      <c r="KAW73" s="293"/>
      <c r="KAX73" s="293"/>
      <c r="KAY73" s="293"/>
      <c r="KAZ73" s="293"/>
      <c r="KBA73" s="293"/>
      <c r="KBB73" s="293"/>
      <c r="KBC73" s="293"/>
      <c r="KBD73" s="293"/>
      <c r="KBE73" s="293"/>
      <c r="KBF73" s="293"/>
      <c r="KBG73" s="293"/>
      <c r="KBH73" s="293"/>
      <c r="KBI73" s="293"/>
      <c r="KBJ73" s="293"/>
      <c r="KBK73" s="293"/>
      <c r="KBL73" s="293"/>
      <c r="KBM73" s="293"/>
      <c r="KBN73" s="293"/>
      <c r="KBO73" s="293"/>
      <c r="KBP73" s="293"/>
      <c r="KBQ73" s="293"/>
      <c r="KBR73" s="293"/>
      <c r="KBS73" s="293"/>
      <c r="KBT73" s="293"/>
      <c r="KBU73" s="293"/>
      <c r="KBV73" s="293"/>
      <c r="KBW73" s="293"/>
      <c r="KBX73" s="293"/>
      <c r="KBY73" s="293"/>
      <c r="KBZ73" s="293"/>
      <c r="KCA73" s="293"/>
      <c r="KCB73" s="293"/>
      <c r="KCC73" s="293"/>
      <c r="KCD73" s="293"/>
      <c r="KCE73" s="293"/>
      <c r="KCF73" s="293"/>
      <c r="KCG73" s="293"/>
      <c r="KCH73" s="293"/>
      <c r="KCI73" s="293"/>
      <c r="KCJ73" s="293"/>
      <c r="KCK73" s="293"/>
      <c r="KCL73" s="293"/>
      <c r="KCM73" s="293"/>
      <c r="KCN73" s="293"/>
      <c r="KCO73" s="293"/>
      <c r="KCP73" s="293"/>
      <c r="KCQ73" s="293"/>
      <c r="KCR73" s="293"/>
      <c r="KCS73" s="293"/>
      <c r="KCT73" s="293"/>
      <c r="KCU73" s="293"/>
      <c r="KCV73" s="293"/>
      <c r="KCW73" s="293"/>
      <c r="KCX73" s="293"/>
      <c r="KCY73" s="293"/>
      <c r="KCZ73" s="293"/>
      <c r="KDA73" s="293"/>
      <c r="KDB73" s="293"/>
      <c r="KDC73" s="293"/>
      <c r="KDD73" s="293"/>
      <c r="KDE73" s="293"/>
      <c r="KDF73" s="293"/>
      <c r="KDG73" s="293"/>
      <c r="KDH73" s="293"/>
      <c r="KDI73" s="293"/>
      <c r="KDJ73" s="293"/>
      <c r="KDK73" s="293"/>
      <c r="KDL73" s="293"/>
      <c r="KDM73" s="293"/>
      <c r="KDN73" s="293"/>
      <c r="KDO73" s="293"/>
      <c r="KDP73" s="293"/>
      <c r="KDQ73" s="293"/>
      <c r="KDR73" s="293"/>
      <c r="KDS73" s="293"/>
      <c r="KDT73" s="293"/>
      <c r="KDU73" s="293"/>
      <c r="KDV73" s="293"/>
      <c r="KDW73" s="293"/>
      <c r="KDX73" s="293"/>
      <c r="KDY73" s="293"/>
      <c r="KDZ73" s="293"/>
      <c r="KEA73" s="293"/>
      <c r="KEB73" s="293"/>
      <c r="KEC73" s="293"/>
      <c r="KED73" s="293"/>
      <c r="KEE73" s="293"/>
      <c r="KEF73" s="293"/>
      <c r="KEG73" s="293"/>
      <c r="KEH73" s="293"/>
      <c r="KEI73" s="293"/>
      <c r="KEJ73" s="293"/>
      <c r="KEK73" s="293"/>
      <c r="KEL73" s="293"/>
      <c r="KEM73" s="293"/>
      <c r="KEN73" s="293"/>
      <c r="KEO73" s="293"/>
      <c r="KEP73" s="293"/>
      <c r="KEQ73" s="293"/>
      <c r="KER73" s="293"/>
      <c r="KES73" s="293"/>
      <c r="KET73" s="293"/>
      <c r="KEU73" s="293"/>
      <c r="KEV73" s="293"/>
      <c r="KEW73" s="293"/>
      <c r="KEX73" s="293"/>
      <c r="KEY73" s="293"/>
      <c r="KEZ73" s="293"/>
      <c r="KFA73" s="293"/>
      <c r="KFB73" s="293"/>
      <c r="KFC73" s="293"/>
      <c r="KFD73" s="293"/>
      <c r="KFE73" s="293"/>
      <c r="KFF73" s="293"/>
      <c r="KFG73" s="293"/>
      <c r="KFH73" s="293"/>
      <c r="KFI73" s="293"/>
      <c r="KFJ73" s="293"/>
      <c r="KFK73" s="293"/>
      <c r="KFL73" s="293"/>
      <c r="KFM73" s="293"/>
      <c r="KFN73" s="293"/>
      <c r="KFO73" s="293"/>
      <c r="KFP73" s="293"/>
      <c r="KFQ73" s="293"/>
      <c r="KFR73" s="293"/>
      <c r="KFS73" s="293"/>
      <c r="KFT73" s="293"/>
      <c r="KFU73" s="293"/>
      <c r="KFV73" s="293"/>
      <c r="KFW73" s="293"/>
      <c r="KFX73" s="293"/>
      <c r="KFY73" s="293"/>
      <c r="KFZ73" s="293"/>
      <c r="KGA73" s="293"/>
      <c r="KGB73" s="293"/>
      <c r="KGC73" s="293"/>
      <c r="KGD73" s="293"/>
      <c r="KGE73" s="293"/>
      <c r="KGF73" s="293"/>
      <c r="KGK73" s="293"/>
      <c r="KGL73" s="293"/>
      <c r="KGM73" s="293"/>
      <c r="KGN73" s="293"/>
      <c r="KGO73" s="293"/>
      <c r="KGP73" s="293"/>
      <c r="KGQ73" s="293"/>
      <c r="KGR73" s="293"/>
      <c r="KGS73" s="293"/>
      <c r="KGT73" s="293"/>
      <c r="KGU73" s="293"/>
      <c r="KIM73" s="293"/>
      <c r="KIN73" s="293"/>
      <c r="KIO73" s="293"/>
      <c r="KIP73" s="293"/>
      <c r="KIQ73" s="293"/>
      <c r="KIR73" s="293"/>
      <c r="KIS73" s="293"/>
      <c r="KIT73" s="293"/>
      <c r="KIU73" s="293"/>
      <c r="KIV73" s="293"/>
      <c r="KIW73" s="293"/>
      <c r="KIX73" s="293"/>
      <c r="KIY73" s="293"/>
      <c r="KIZ73" s="293"/>
      <c r="KJA73" s="293"/>
      <c r="KJB73" s="293"/>
      <c r="KJC73" s="293"/>
      <c r="KJD73" s="293"/>
      <c r="KJE73" s="293"/>
      <c r="KJF73" s="293"/>
      <c r="KJG73" s="293"/>
      <c r="KJH73" s="293"/>
      <c r="KJI73" s="293"/>
      <c r="KJJ73" s="293"/>
      <c r="KJK73" s="293"/>
      <c r="KJL73" s="293"/>
      <c r="KJM73" s="293"/>
      <c r="KJN73" s="293"/>
      <c r="KJO73" s="293"/>
      <c r="KJP73" s="293"/>
      <c r="KJQ73" s="293"/>
      <c r="KJR73" s="293"/>
      <c r="KJS73" s="293"/>
      <c r="KJT73" s="293"/>
      <c r="KJU73" s="293"/>
      <c r="KJV73" s="293"/>
      <c r="KJW73" s="293"/>
      <c r="KJX73" s="293"/>
      <c r="KJY73" s="293"/>
      <c r="KJZ73" s="293"/>
      <c r="KKA73" s="293"/>
      <c r="KKB73" s="293"/>
      <c r="KKC73" s="293"/>
      <c r="KKD73" s="293"/>
      <c r="KKE73" s="293"/>
      <c r="KKF73" s="293"/>
      <c r="KKG73" s="293"/>
      <c r="KKH73" s="293"/>
      <c r="KKI73" s="293"/>
      <c r="KKJ73" s="293"/>
      <c r="KKK73" s="293"/>
      <c r="KKL73" s="293"/>
      <c r="KKM73" s="293"/>
      <c r="KKN73" s="293"/>
      <c r="KKO73" s="293"/>
      <c r="KKP73" s="293"/>
      <c r="KKQ73" s="293"/>
      <c r="KKR73" s="293"/>
      <c r="KKS73" s="293"/>
      <c r="KKT73" s="293"/>
      <c r="KKU73" s="293"/>
      <c r="KKV73" s="293"/>
      <c r="KKW73" s="293"/>
      <c r="KKX73" s="293"/>
      <c r="KKY73" s="293"/>
      <c r="KKZ73" s="293"/>
      <c r="KLA73" s="293"/>
      <c r="KLB73" s="293"/>
      <c r="KLC73" s="293"/>
      <c r="KLD73" s="293"/>
      <c r="KLE73" s="293"/>
      <c r="KLF73" s="293"/>
      <c r="KLG73" s="293"/>
      <c r="KLH73" s="293"/>
      <c r="KLI73" s="293"/>
      <c r="KLJ73" s="293"/>
      <c r="KLK73" s="293"/>
      <c r="KLL73" s="293"/>
      <c r="KLM73" s="293"/>
      <c r="KLN73" s="293"/>
      <c r="KLO73" s="293"/>
      <c r="KLP73" s="293"/>
      <c r="KLQ73" s="293"/>
      <c r="KLR73" s="293"/>
      <c r="KLS73" s="293"/>
      <c r="KLT73" s="293"/>
      <c r="KLU73" s="293"/>
      <c r="KLV73" s="293"/>
      <c r="KLW73" s="293"/>
      <c r="KLX73" s="293"/>
      <c r="KLY73" s="293"/>
      <c r="KLZ73" s="293"/>
      <c r="KMA73" s="293"/>
      <c r="KMB73" s="293"/>
      <c r="KMC73" s="293"/>
      <c r="KMD73" s="293"/>
      <c r="KME73" s="293"/>
      <c r="KMF73" s="293"/>
      <c r="KMG73" s="293"/>
      <c r="KMH73" s="293"/>
      <c r="KMI73" s="293"/>
      <c r="KMJ73" s="293"/>
      <c r="KMK73" s="293"/>
      <c r="KML73" s="293"/>
      <c r="KMM73" s="293"/>
      <c r="KMN73" s="293"/>
      <c r="KMO73" s="293"/>
      <c r="KMP73" s="293"/>
      <c r="KMQ73" s="293"/>
      <c r="KMR73" s="293"/>
      <c r="KMS73" s="293"/>
      <c r="KMT73" s="293"/>
      <c r="KMU73" s="293"/>
      <c r="KMV73" s="293"/>
      <c r="KMW73" s="293"/>
      <c r="KMX73" s="293"/>
      <c r="KMY73" s="293"/>
      <c r="KMZ73" s="293"/>
      <c r="KNA73" s="293"/>
      <c r="KNB73" s="293"/>
      <c r="KNC73" s="293"/>
      <c r="KND73" s="293"/>
      <c r="KNE73" s="293"/>
      <c r="KNF73" s="293"/>
      <c r="KNG73" s="293"/>
      <c r="KNH73" s="293"/>
      <c r="KNI73" s="293"/>
      <c r="KNJ73" s="293"/>
      <c r="KNK73" s="293"/>
      <c r="KNL73" s="293"/>
      <c r="KNM73" s="293"/>
      <c r="KNN73" s="293"/>
      <c r="KNO73" s="293"/>
      <c r="KNP73" s="293"/>
      <c r="KNQ73" s="293"/>
      <c r="KNR73" s="293"/>
      <c r="KNS73" s="293"/>
      <c r="KNT73" s="293"/>
      <c r="KNU73" s="293"/>
      <c r="KNV73" s="293"/>
      <c r="KNW73" s="293"/>
      <c r="KNX73" s="293"/>
      <c r="KNY73" s="293"/>
      <c r="KNZ73" s="293"/>
      <c r="KOA73" s="293"/>
      <c r="KOB73" s="293"/>
      <c r="KOC73" s="293"/>
      <c r="KOD73" s="293"/>
      <c r="KOE73" s="293"/>
      <c r="KOF73" s="293"/>
      <c r="KOG73" s="293"/>
      <c r="KOH73" s="293"/>
      <c r="KOI73" s="293"/>
      <c r="KOJ73" s="293"/>
      <c r="KOK73" s="293"/>
      <c r="KOL73" s="293"/>
      <c r="KOM73" s="293"/>
      <c r="KON73" s="293"/>
      <c r="KOO73" s="293"/>
      <c r="KOP73" s="293"/>
      <c r="KOQ73" s="293"/>
      <c r="KOR73" s="293"/>
      <c r="KOS73" s="293"/>
      <c r="KOT73" s="293"/>
      <c r="KOU73" s="293"/>
      <c r="KOV73" s="293"/>
      <c r="KOW73" s="293"/>
      <c r="KOX73" s="293"/>
      <c r="KOY73" s="293"/>
      <c r="KOZ73" s="293"/>
      <c r="KPA73" s="293"/>
      <c r="KPB73" s="293"/>
      <c r="KPC73" s="293"/>
      <c r="KPD73" s="293"/>
      <c r="KPE73" s="293"/>
      <c r="KPF73" s="293"/>
      <c r="KPG73" s="293"/>
      <c r="KPH73" s="293"/>
      <c r="KPI73" s="293"/>
      <c r="KPJ73" s="293"/>
      <c r="KPK73" s="293"/>
      <c r="KPL73" s="293"/>
      <c r="KPM73" s="293"/>
      <c r="KPN73" s="293"/>
      <c r="KPO73" s="293"/>
      <c r="KPP73" s="293"/>
      <c r="KPQ73" s="293"/>
      <c r="KPR73" s="293"/>
      <c r="KPS73" s="293"/>
      <c r="KPT73" s="293"/>
      <c r="KPU73" s="293"/>
      <c r="KPV73" s="293"/>
      <c r="KPW73" s="293"/>
      <c r="KPX73" s="293"/>
      <c r="KPY73" s="293"/>
      <c r="KPZ73" s="293"/>
      <c r="KQA73" s="293"/>
      <c r="KQB73" s="293"/>
      <c r="KQG73" s="293"/>
      <c r="KQH73" s="293"/>
      <c r="KQI73" s="293"/>
      <c r="KQJ73" s="293"/>
      <c r="KQK73" s="293"/>
      <c r="KQL73" s="293"/>
      <c r="KQM73" s="293"/>
      <c r="KQN73" s="293"/>
      <c r="KQO73" s="293"/>
      <c r="KQP73" s="293"/>
      <c r="KQQ73" s="293"/>
      <c r="KSI73" s="293"/>
      <c r="KSJ73" s="293"/>
      <c r="KSK73" s="293"/>
      <c r="KSL73" s="293"/>
      <c r="KSM73" s="293"/>
      <c r="KSN73" s="293"/>
      <c r="KSO73" s="293"/>
      <c r="KSP73" s="293"/>
      <c r="KSQ73" s="293"/>
      <c r="KSR73" s="293"/>
      <c r="KSS73" s="293"/>
      <c r="KST73" s="293"/>
      <c r="KSU73" s="293"/>
      <c r="KSV73" s="293"/>
      <c r="KSW73" s="293"/>
      <c r="KSX73" s="293"/>
      <c r="KSY73" s="293"/>
      <c r="KSZ73" s="293"/>
      <c r="KTA73" s="293"/>
      <c r="KTB73" s="293"/>
      <c r="KTC73" s="293"/>
      <c r="KTD73" s="293"/>
      <c r="KTE73" s="293"/>
      <c r="KTF73" s="293"/>
      <c r="KTG73" s="293"/>
      <c r="KTH73" s="293"/>
      <c r="KTI73" s="293"/>
      <c r="KTJ73" s="293"/>
      <c r="KTK73" s="293"/>
      <c r="KTL73" s="293"/>
      <c r="KTM73" s="293"/>
      <c r="KTN73" s="293"/>
      <c r="KTO73" s="293"/>
      <c r="KTP73" s="293"/>
      <c r="KTQ73" s="293"/>
      <c r="KTR73" s="293"/>
      <c r="KTS73" s="293"/>
      <c r="KTT73" s="293"/>
      <c r="KTU73" s="293"/>
      <c r="KTV73" s="293"/>
      <c r="KTW73" s="293"/>
      <c r="KTX73" s="293"/>
      <c r="KTY73" s="293"/>
      <c r="KTZ73" s="293"/>
      <c r="KUA73" s="293"/>
      <c r="KUB73" s="293"/>
      <c r="KUC73" s="293"/>
      <c r="KUD73" s="293"/>
      <c r="KUE73" s="293"/>
      <c r="KUF73" s="293"/>
      <c r="KUG73" s="293"/>
      <c r="KUH73" s="293"/>
      <c r="KUI73" s="293"/>
      <c r="KUJ73" s="293"/>
      <c r="KUK73" s="293"/>
      <c r="KUL73" s="293"/>
      <c r="KUM73" s="293"/>
      <c r="KUN73" s="293"/>
      <c r="KUO73" s="293"/>
      <c r="KUP73" s="293"/>
      <c r="KUQ73" s="293"/>
      <c r="KUR73" s="293"/>
      <c r="KUS73" s="293"/>
      <c r="KUT73" s="293"/>
      <c r="KUU73" s="293"/>
      <c r="KUV73" s="293"/>
      <c r="KUW73" s="293"/>
      <c r="KUX73" s="293"/>
      <c r="KUY73" s="293"/>
      <c r="KUZ73" s="293"/>
      <c r="KVA73" s="293"/>
      <c r="KVB73" s="293"/>
      <c r="KVC73" s="293"/>
      <c r="KVD73" s="293"/>
      <c r="KVE73" s="293"/>
      <c r="KVF73" s="293"/>
      <c r="KVG73" s="293"/>
      <c r="KVH73" s="293"/>
      <c r="KVI73" s="293"/>
      <c r="KVJ73" s="293"/>
      <c r="KVK73" s="293"/>
      <c r="KVL73" s="293"/>
      <c r="KVM73" s="293"/>
      <c r="KVN73" s="293"/>
      <c r="KVO73" s="293"/>
      <c r="KVP73" s="293"/>
      <c r="KVQ73" s="293"/>
      <c r="KVR73" s="293"/>
      <c r="KVS73" s="293"/>
      <c r="KVT73" s="293"/>
      <c r="KVU73" s="293"/>
      <c r="KVV73" s="293"/>
      <c r="KVW73" s="293"/>
      <c r="KVX73" s="293"/>
      <c r="KVY73" s="293"/>
      <c r="KVZ73" s="293"/>
      <c r="KWA73" s="293"/>
      <c r="KWB73" s="293"/>
      <c r="KWC73" s="293"/>
      <c r="KWD73" s="293"/>
      <c r="KWE73" s="293"/>
      <c r="KWF73" s="293"/>
      <c r="KWG73" s="293"/>
      <c r="KWH73" s="293"/>
      <c r="KWI73" s="293"/>
      <c r="KWJ73" s="293"/>
      <c r="KWK73" s="293"/>
      <c r="KWL73" s="293"/>
      <c r="KWM73" s="293"/>
      <c r="KWN73" s="293"/>
      <c r="KWO73" s="293"/>
      <c r="KWP73" s="293"/>
      <c r="KWQ73" s="293"/>
      <c r="KWR73" s="293"/>
      <c r="KWS73" s="293"/>
      <c r="KWT73" s="293"/>
      <c r="KWU73" s="293"/>
      <c r="KWV73" s="293"/>
      <c r="KWW73" s="293"/>
      <c r="KWX73" s="293"/>
      <c r="KWY73" s="293"/>
      <c r="KWZ73" s="293"/>
      <c r="KXA73" s="293"/>
      <c r="KXB73" s="293"/>
      <c r="KXC73" s="293"/>
      <c r="KXD73" s="293"/>
      <c r="KXE73" s="293"/>
      <c r="KXF73" s="293"/>
      <c r="KXG73" s="293"/>
      <c r="KXH73" s="293"/>
      <c r="KXI73" s="293"/>
      <c r="KXJ73" s="293"/>
      <c r="KXK73" s="293"/>
      <c r="KXL73" s="293"/>
      <c r="KXM73" s="293"/>
      <c r="KXN73" s="293"/>
      <c r="KXO73" s="293"/>
      <c r="KXP73" s="293"/>
      <c r="KXQ73" s="293"/>
      <c r="KXR73" s="293"/>
      <c r="KXS73" s="293"/>
      <c r="KXT73" s="293"/>
      <c r="KXU73" s="293"/>
      <c r="KXV73" s="293"/>
      <c r="KXW73" s="293"/>
      <c r="KXX73" s="293"/>
      <c r="KXY73" s="293"/>
      <c r="KXZ73" s="293"/>
      <c r="KYA73" s="293"/>
      <c r="KYB73" s="293"/>
      <c r="KYC73" s="293"/>
      <c r="KYD73" s="293"/>
      <c r="KYE73" s="293"/>
      <c r="KYF73" s="293"/>
      <c r="KYG73" s="293"/>
      <c r="KYH73" s="293"/>
      <c r="KYI73" s="293"/>
      <c r="KYJ73" s="293"/>
      <c r="KYK73" s="293"/>
      <c r="KYL73" s="293"/>
      <c r="KYM73" s="293"/>
      <c r="KYN73" s="293"/>
      <c r="KYO73" s="293"/>
      <c r="KYP73" s="293"/>
      <c r="KYQ73" s="293"/>
      <c r="KYR73" s="293"/>
      <c r="KYS73" s="293"/>
      <c r="KYT73" s="293"/>
      <c r="KYU73" s="293"/>
      <c r="KYV73" s="293"/>
      <c r="KYW73" s="293"/>
      <c r="KYX73" s="293"/>
      <c r="KYY73" s="293"/>
      <c r="KYZ73" s="293"/>
      <c r="KZA73" s="293"/>
      <c r="KZB73" s="293"/>
      <c r="KZC73" s="293"/>
      <c r="KZD73" s="293"/>
      <c r="KZE73" s="293"/>
      <c r="KZF73" s="293"/>
      <c r="KZG73" s="293"/>
      <c r="KZH73" s="293"/>
      <c r="KZI73" s="293"/>
      <c r="KZJ73" s="293"/>
      <c r="KZK73" s="293"/>
      <c r="KZL73" s="293"/>
      <c r="KZM73" s="293"/>
      <c r="KZN73" s="293"/>
      <c r="KZO73" s="293"/>
      <c r="KZP73" s="293"/>
      <c r="KZQ73" s="293"/>
      <c r="KZR73" s="293"/>
      <c r="KZS73" s="293"/>
      <c r="KZT73" s="293"/>
      <c r="KZU73" s="293"/>
      <c r="KZV73" s="293"/>
      <c r="KZW73" s="293"/>
      <c r="KZX73" s="293"/>
      <c r="LAC73" s="293"/>
      <c r="LAD73" s="293"/>
      <c r="LAE73" s="293"/>
      <c r="LAF73" s="293"/>
      <c r="LAG73" s="293"/>
      <c r="LAH73" s="293"/>
      <c r="LAI73" s="293"/>
      <c r="LAJ73" s="293"/>
      <c r="LAK73" s="293"/>
      <c r="LAL73" s="293"/>
      <c r="LAM73" s="293"/>
      <c r="LCE73" s="293"/>
      <c r="LCF73" s="293"/>
      <c r="LCG73" s="293"/>
      <c r="LCH73" s="293"/>
      <c r="LCI73" s="293"/>
      <c r="LCJ73" s="293"/>
      <c r="LCK73" s="293"/>
      <c r="LCL73" s="293"/>
      <c r="LCM73" s="293"/>
      <c r="LCN73" s="293"/>
      <c r="LCO73" s="293"/>
      <c r="LCP73" s="293"/>
      <c r="LCQ73" s="293"/>
      <c r="LCR73" s="293"/>
      <c r="LCS73" s="293"/>
      <c r="LCT73" s="293"/>
      <c r="LCU73" s="293"/>
      <c r="LCV73" s="293"/>
      <c r="LCW73" s="293"/>
      <c r="LCX73" s="293"/>
      <c r="LCY73" s="293"/>
      <c r="LCZ73" s="293"/>
      <c r="LDA73" s="293"/>
      <c r="LDB73" s="293"/>
      <c r="LDC73" s="293"/>
      <c r="LDD73" s="293"/>
      <c r="LDE73" s="293"/>
      <c r="LDF73" s="293"/>
      <c r="LDG73" s="293"/>
      <c r="LDH73" s="293"/>
      <c r="LDI73" s="293"/>
      <c r="LDJ73" s="293"/>
      <c r="LDK73" s="293"/>
      <c r="LDL73" s="293"/>
      <c r="LDM73" s="293"/>
      <c r="LDN73" s="293"/>
      <c r="LDO73" s="293"/>
      <c r="LDP73" s="293"/>
      <c r="LDQ73" s="293"/>
      <c r="LDR73" s="293"/>
      <c r="LDS73" s="293"/>
      <c r="LDT73" s="293"/>
      <c r="LDU73" s="293"/>
      <c r="LDV73" s="293"/>
      <c r="LDW73" s="293"/>
      <c r="LDX73" s="293"/>
      <c r="LDY73" s="293"/>
      <c r="LDZ73" s="293"/>
      <c r="LEA73" s="293"/>
      <c r="LEB73" s="293"/>
      <c r="LEC73" s="293"/>
      <c r="LED73" s="293"/>
      <c r="LEE73" s="293"/>
      <c r="LEF73" s="293"/>
      <c r="LEG73" s="293"/>
      <c r="LEH73" s="293"/>
      <c r="LEI73" s="293"/>
      <c r="LEJ73" s="293"/>
      <c r="LEK73" s="293"/>
      <c r="LEL73" s="293"/>
      <c r="LEM73" s="293"/>
      <c r="LEN73" s="293"/>
      <c r="LEO73" s="293"/>
      <c r="LEP73" s="293"/>
      <c r="LEQ73" s="293"/>
      <c r="LER73" s="293"/>
      <c r="LES73" s="293"/>
      <c r="LET73" s="293"/>
      <c r="LEU73" s="293"/>
      <c r="LEV73" s="293"/>
      <c r="LEW73" s="293"/>
      <c r="LEX73" s="293"/>
      <c r="LEY73" s="293"/>
      <c r="LEZ73" s="293"/>
      <c r="LFA73" s="293"/>
      <c r="LFB73" s="293"/>
      <c r="LFC73" s="293"/>
      <c r="LFD73" s="293"/>
      <c r="LFE73" s="293"/>
      <c r="LFF73" s="293"/>
      <c r="LFG73" s="293"/>
      <c r="LFH73" s="293"/>
      <c r="LFI73" s="293"/>
      <c r="LFJ73" s="293"/>
      <c r="LFK73" s="293"/>
      <c r="LFL73" s="293"/>
      <c r="LFM73" s="293"/>
      <c r="LFN73" s="293"/>
      <c r="LFO73" s="293"/>
      <c r="LFP73" s="293"/>
      <c r="LFQ73" s="293"/>
      <c r="LFR73" s="293"/>
      <c r="LFS73" s="293"/>
      <c r="LFT73" s="293"/>
      <c r="LFU73" s="293"/>
      <c r="LFV73" s="293"/>
      <c r="LFW73" s="293"/>
      <c r="LFX73" s="293"/>
      <c r="LFY73" s="293"/>
      <c r="LFZ73" s="293"/>
      <c r="LGA73" s="293"/>
      <c r="LGB73" s="293"/>
      <c r="LGC73" s="293"/>
      <c r="LGD73" s="293"/>
      <c r="LGE73" s="293"/>
      <c r="LGF73" s="293"/>
      <c r="LGG73" s="293"/>
      <c r="LGH73" s="293"/>
      <c r="LGI73" s="293"/>
      <c r="LGJ73" s="293"/>
      <c r="LGK73" s="293"/>
      <c r="LGL73" s="293"/>
      <c r="LGM73" s="293"/>
      <c r="LGN73" s="293"/>
      <c r="LGO73" s="293"/>
      <c r="LGP73" s="293"/>
      <c r="LGQ73" s="293"/>
      <c r="LGR73" s="293"/>
      <c r="LGS73" s="293"/>
      <c r="LGT73" s="293"/>
      <c r="LGU73" s="293"/>
      <c r="LGV73" s="293"/>
      <c r="LGW73" s="293"/>
      <c r="LGX73" s="293"/>
      <c r="LGY73" s="293"/>
      <c r="LGZ73" s="293"/>
      <c r="LHA73" s="293"/>
      <c r="LHB73" s="293"/>
      <c r="LHC73" s="293"/>
      <c r="LHD73" s="293"/>
      <c r="LHE73" s="293"/>
      <c r="LHF73" s="293"/>
      <c r="LHG73" s="293"/>
      <c r="LHH73" s="293"/>
      <c r="LHI73" s="293"/>
      <c r="LHJ73" s="293"/>
      <c r="LHK73" s="293"/>
      <c r="LHL73" s="293"/>
      <c r="LHM73" s="293"/>
      <c r="LHN73" s="293"/>
      <c r="LHO73" s="293"/>
      <c r="LHP73" s="293"/>
      <c r="LHQ73" s="293"/>
      <c r="LHR73" s="293"/>
      <c r="LHS73" s="293"/>
      <c r="LHT73" s="293"/>
      <c r="LHU73" s="293"/>
      <c r="LHV73" s="293"/>
      <c r="LHW73" s="293"/>
      <c r="LHX73" s="293"/>
      <c r="LHY73" s="293"/>
      <c r="LHZ73" s="293"/>
      <c r="LIA73" s="293"/>
      <c r="LIB73" s="293"/>
      <c r="LIC73" s="293"/>
      <c r="LID73" s="293"/>
      <c r="LIE73" s="293"/>
      <c r="LIF73" s="293"/>
      <c r="LIG73" s="293"/>
      <c r="LIH73" s="293"/>
      <c r="LII73" s="293"/>
      <c r="LIJ73" s="293"/>
      <c r="LIK73" s="293"/>
      <c r="LIL73" s="293"/>
      <c r="LIM73" s="293"/>
      <c r="LIN73" s="293"/>
      <c r="LIO73" s="293"/>
      <c r="LIP73" s="293"/>
      <c r="LIQ73" s="293"/>
      <c r="LIR73" s="293"/>
      <c r="LIS73" s="293"/>
      <c r="LIT73" s="293"/>
      <c r="LIU73" s="293"/>
      <c r="LIV73" s="293"/>
      <c r="LIW73" s="293"/>
      <c r="LIX73" s="293"/>
      <c r="LIY73" s="293"/>
      <c r="LIZ73" s="293"/>
      <c r="LJA73" s="293"/>
      <c r="LJB73" s="293"/>
      <c r="LJC73" s="293"/>
      <c r="LJD73" s="293"/>
      <c r="LJE73" s="293"/>
      <c r="LJF73" s="293"/>
      <c r="LJG73" s="293"/>
      <c r="LJH73" s="293"/>
      <c r="LJI73" s="293"/>
      <c r="LJJ73" s="293"/>
      <c r="LJK73" s="293"/>
      <c r="LJL73" s="293"/>
      <c r="LJM73" s="293"/>
      <c r="LJN73" s="293"/>
      <c r="LJO73" s="293"/>
      <c r="LJP73" s="293"/>
      <c r="LJQ73" s="293"/>
      <c r="LJR73" s="293"/>
      <c r="LJS73" s="293"/>
      <c r="LJT73" s="293"/>
      <c r="LJY73" s="293"/>
      <c r="LJZ73" s="293"/>
      <c r="LKA73" s="293"/>
      <c r="LKB73" s="293"/>
      <c r="LKC73" s="293"/>
      <c r="LKD73" s="293"/>
      <c r="LKE73" s="293"/>
      <c r="LKF73" s="293"/>
      <c r="LKG73" s="293"/>
      <c r="LKH73" s="293"/>
      <c r="LKI73" s="293"/>
      <c r="LMA73" s="293"/>
      <c r="LMB73" s="293"/>
      <c r="LMC73" s="293"/>
      <c r="LMD73" s="293"/>
      <c r="LME73" s="293"/>
      <c r="LMF73" s="293"/>
      <c r="LMG73" s="293"/>
      <c r="LMH73" s="293"/>
      <c r="LMI73" s="293"/>
      <c r="LMJ73" s="293"/>
      <c r="LMK73" s="293"/>
      <c r="LML73" s="293"/>
      <c r="LMM73" s="293"/>
      <c r="LMN73" s="293"/>
      <c r="LMO73" s="293"/>
      <c r="LMP73" s="293"/>
      <c r="LMQ73" s="293"/>
      <c r="LMR73" s="293"/>
      <c r="LMS73" s="293"/>
      <c r="LMT73" s="293"/>
      <c r="LMU73" s="293"/>
      <c r="LMV73" s="293"/>
      <c r="LMW73" s="293"/>
      <c r="LMX73" s="293"/>
      <c r="LMY73" s="293"/>
      <c r="LMZ73" s="293"/>
      <c r="LNA73" s="293"/>
      <c r="LNB73" s="293"/>
      <c r="LNC73" s="293"/>
      <c r="LND73" s="293"/>
      <c r="LNE73" s="293"/>
      <c r="LNF73" s="293"/>
      <c r="LNG73" s="293"/>
      <c r="LNH73" s="293"/>
      <c r="LNI73" s="293"/>
      <c r="LNJ73" s="293"/>
      <c r="LNK73" s="293"/>
      <c r="LNL73" s="293"/>
      <c r="LNM73" s="293"/>
      <c r="LNN73" s="293"/>
      <c r="LNO73" s="293"/>
      <c r="LNP73" s="293"/>
      <c r="LNQ73" s="293"/>
      <c r="LNR73" s="293"/>
      <c r="LNS73" s="293"/>
      <c r="LNT73" s="293"/>
      <c r="LNU73" s="293"/>
      <c r="LNV73" s="293"/>
      <c r="LNW73" s="293"/>
      <c r="LNX73" s="293"/>
      <c r="LNY73" s="293"/>
      <c r="LNZ73" s="293"/>
      <c r="LOA73" s="293"/>
      <c r="LOB73" s="293"/>
      <c r="LOC73" s="293"/>
      <c r="LOD73" s="293"/>
      <c r="LOE73" s="293"/>
      <c r="LOF73" s="293"/>
      <c r="LOG73" s="293"/>
      <c r="LOH73" s="293"/>
      <c r="LOI73" s="293"/>
      <c r="LOJ73" s="293"/>
      <c r="LOK73" s="293"/>
      <c r="LOL73" s="293"/>
      <c r="LOM73" s="293"/>
      <c r="LON73" s="293"/>
      <c r="LOO73" s="293"/>
      <c r="LOP73" s="293"/>
      <c r="LOQ73" s="293"/>
      <c r="LOR73" s="293"/>
      <c r="LOS73" s="293"/>
      <c r="LOT73" s="293"/>
      <c r="LOU73" s="293"/>
      <c r="LOV73" s="293"/>
      <c r="LOW73" s="293"/>
      <c r="LOX73" s="293"/>
      <c r="LOY73" s="293"/>
      <c r="LOZ73" s="293"/>
      <c r="LPA73" s="293"/>
      <c r="LPB73" s="293"/>
      <c r="LPC73" s="293"/>
      <c r="LPD73" s="293"/>
      <c r="LPE73" s="293"/>
      <c r="LPF73" s="293"/>
      <c r="LPG73" s="293"/>
      <c r="LPH73" s="293"/>
      <c r="LPI73" s="293"/>
      <c r="LPJ73" s="293"/>
      <c r="LPK73" s="293"/>
      <c r="LPL73" s="293"/>
      <c r="LPM73" s="293"/>
      <c r="LPN73" s="293"/>
      <c r="LPO73" s="293"/>
      <c r="LPP73" s="293"/>
      <c r="LPQ73" s="293"/>
      <c r="LPR73" s="293"/>
      <c r="LPS73" s="293"/>
      <c r="LPT73" s="293"/>
      <c r="LPU73" s="293"/>
      <c r="LPV73" s="293"/>
      <c r="LPW73" s="293"/>
      <c r="LPX73" s="293"/>
      <c r="LPY73" s="293"/>
      <c r="LPZ73" s="293"/>
      <c r="LQA73" s="293"/>
      <c r="LQB73" s="293"/>
      <c r="LQC73" s="293"/>
      <c r="LQD73" s="293"/>
      <c r="LQE73" s="293"/>
      <c r="LQF73" s="293"/>
      <c r="LQG73" s="293"/>
      <c r="LQH73" s="293"/>
      <c r="LQI73" s="293"/>
      <c r="LQJ73" s="293"/>
      <c r="LQK73" s="293"/>
      <c r="LQL73" s="293"/>
      <c r="LQM73" s="293"/>
      <c r="LQN73" s="293"/>
      <c r="LQO73" s="293"/>
      <c r="LQP73" s="293"/>
      <c r="LQQ73" s="293"/>
      <c r="LQR73" s="293"/>
      <c r="LQS73" s="293"/>
      <c r="LQT73" s="293"/>
      <c r="LQU73" s="293"/>
      <c r="LQV73" s="293"/>
      <c r="LQW73" s="293"/>
      <c r="LQX73" s="293"/>
      <c r="LQY73" s="293"/>
      <c r="LQZ73" s="293"/>
      <c r="LRA73" s="293"/>
      <c r="LRB73" s="293"/>
      <c r="LRC73" s="293"/>
      <c r="LRD73" s="293"/>
      <c r="LRE73" s="293"/>
      <c r="LRF73" s="293"/>
      <c r="LRG73" s="293"/>
      <c r="LRH73" s="293"/>
      <c r="LRI73" s="293"/>
      <c r="LRJ73" s="293"/>
      <c r="LRK73" s="293"/>
      <c r="LRL73" s="293"/>
      <c r="LRM73" s="293"/>
      <c r="LRN73" s="293"/>
      <c r="LRO73" s="293"/>
      <c r="LRP73" s="293"/>
      <c r="LRQ73" s="293"/>
      <c r="LRR73" s="293"/>
      <c r="LRS73" s="293"/>
      <c r="LRT73" s="293"/>
      <c r="LRU73" s="293"/>
      <c r="LRV73" s="293"/>
      <c r="LRW73" s="293"/>
      <c r="LRX73" s="293"/>
      <c r="LRY73" s="293"/>
      <c r="LRZ73" s="293"/>
      <c r="LSA73" s="293"/>
      <c r="LSB73" s="293"/>
      <c r="LSC73" s="293"/>
      <c r="LSD73" s="293"/>
      <c r="LSE73" s="293"/>
      <c r="LSF73" s="293"/>
      <c r="LSG73" s="293"/>
      <c r="LSH73" s="293"/>
      <c r="LSI73" s="293"/>
      <c r="LSJ73" s="293"/>
      <c r="LSK73" s="293"/>
      <c r="LSL73" s="293"/>
      <c r="LSM73" s="293"/>
      <c r="LSN73" s="293"/>
      <c r="LSO73" s="293"/>
      <c r="LSP73" s="293"/>
      <c r="LSQ73" s="293"/>
      <c r="LSR73" s="293"/>
      <c r="LSS73" s="293"/>
      <c r="LST73" s="293"/>
      <c r="LSU73" s="293"/>
      <c r="LSV73" s="293"/>
      <c r="LSW73" s="293"/>
      <c r="LSX73" s="293"/>
      <c r="LSY73" s="293"/>
      <c r="LSZ73" s="293"/>
      <c r="LTA73" s="293"/>
      <c r="LTB73" s="293"/>
      <c r="LTC73" s="293"/>
      <c r="LTD73" s="293"/>
      <c r="LTE73" s="293"/>
      <c r="LTF73" s="293"/>
      <c r="LTG73" s="293"/>
      <c r="LTH73" s="293"/>
      <c r="LTI73" s="293"/>
      <c r="LTJ73" s="293"/>
      <c r="LTK73" s="293"/>
      <c r="LTL73" s="293"/>
      <c r="LTM73" s="293"/>
      <c r="LTN73" s="293"/>
      <c r="LTO73" s="293"/>
      <c r="LTP73" s="293"/>
      <c r="LTU73" s="293"/>
      <c r="LTV73" s="293"/>
      <c r="LTW73" s="293"/>
      <c r="LTX73" s="293"/>
      <c r="LTY73" s="293"/>
      <c r="LTZ73" s="293"/>
      <c r="LUA73" s="293"/>
      <c r="LUB73" s="293"/>
      <c r="LUC73" s="293"/>
      <c r="LUD73" s="293"/>
      <c r="LUE73" s="293"/>
      <c r="LVW73" s="293"/>
      <c r="LVX73" s="293"/>
      <c r="LVY73" s="293"/>
      <c r="LVZ73" s="293"/>
      <c r="LWA73" s="293"/>
      <c r="LWB73" s="293"/>
      <c r="LWC73" s="293"/>
      <c r="LWD73" s="293"/>
      <c r="LWE73" s="293"/>
      <c r="LWF73" s="293"/>
      <c r="LWG73" s="293"/>
      <c r="LWH73" s="293"/>
      <c r="LWI73" s="293"/>
      <c r="LWJ73" s="293"/>
      <c r="LWK73" s="293"/>
      <c r="LWL73" s="293"/>
      <c r="LWM73" s="293"/>
      <c r="LWN73" s="293"/>
      <c r="LWO73" s="293"/>
      <c r="LWP73" s="293"/>
      <c r="LWQ73" s="293"/>
      <c r="LWR73" s="293"/>
      <c r="LWS73" s="293"/>
      <c r="LWT73" s="293"/>
      <c r="LWU73" s="293"/>
      <c r="LWV73" s="293"/>
      <c r="LWW73" s="293"/>
      <c r="LWX73" s="293"/>
      <c r="LWY73" s="293"/>
      <c r="LWZ73" s="293"/>
      <c r="LXA73" s="293"/>
      <c r="LXB73" s="293"/>
      <c r="LXC73" s="293"/>
      <c r="LXD73" s="293"/>
      <c r="LXE73" s="293"/>
      <c r="LXF73" s="293"/>
      <c r="LXG73" s="293"/>
      <c r="LXH73" s="293"/>
      <c r="LXI73" s="293"/>
      <c r="LXJ73" s="293"/>
      <c r="LXK73" s="293"/>
      <c r="LXL73" s="293"/>
      <c r="LXM73" s="293"/>
      <c r="LXN73" s="293"/>
      <c r="LXO73" s="293"/>
      <c r="LXP73" s="293"/>
      <c r="LXQ73" s="293"/>
      <c r="LXR73" s="293"/>
      <c r="LXS73" s="293"/>
      <c r="LXT73" s="293"/>
      <c r="LXU73" s="293"/>
      <c r="LXV73" s="293"/>
      <c r="LXW73" s="293"/>
      <c r="LXX73" s="293"/>
      <c r="LXY73" s="293"/>
      <c r="LXZ73" s="293"/>
      <c r="LYA73" s="293"/>
      <c r="LYB73" s="293"/>
      <c r="LYC73" s="293"/>
      <c r="LYD73" s="293"/>
      <c r="LYE73" s="293"/>
      <c r="LYF73" s="293"/>
      <c r="LYG73" s="293"/>
      <c r="LYH73" s="293"/>
      <c r="LYI73" s="293"/>
      <c r="LYJ73" s="293"/>
      <c r="LYK73" s="293"/>
      <c r="LYL73" s="293"/>
      <c r="LYM73" s="293"/>
      <c r="LYN73" s="293"/>
      <c r="LYO73" s="293"/>
      <c r="LYP73" s="293"/>
      <c r="LYQ73" s="293"/>
      <c r="LYR73" s="293"/>
      <c r="LYS73" s="293"/>
      <c r="LYT73" s="293"/>
      <c r="LYU73" s="293"/>
      <c r="LYV73" s="293"/>
      <c r="LYW73" s="293"/>
      <c r="LYX73" s="293"/>
      <c r="LYY73" s="293"/>
      <c r="LYZ73" s="293"/>
      <c r="LZA73" s="293"/>
      <c r="LZB73" s="293"/>
      <c r="LZC73" s="293"/>
      <c r="LZD73" s="293"/>
      <c r="LZE73" s="293"/>
      <c r="LZF73" s="293"/>
      <c r="LZG73" s="293"/>
      <c r="LZH73" s="293"/>
      <c r="LZI73" s="293"/>
      <c r="LZJ73" s="293"/>
      <c r="LZK73" s="293"/>
      <c r="LZL73" s="293"/>
      <c r="LZM73" s="293"/>
      <c r="LZN73" s="293"/>
      <c r="LZO73" s="293"/>
      <c r="LZP73" s="293"/>
      <c r="LZQ73" s="293"/>
      <c r="LZR73" s="293"/>
      <c r="LZS73" s="293"/>
      <c r="LZT73" s="293"/>
      <c r="LZU73" s="293"/>
      <c r="LZV73" s="293"/>
      <c r="LZW73" s="293"/>
      <c r="LZX73" s="293"/>
      <c r="LZY73" s="293"/>
      <c r="LZZ73" s="293"/>
      <c r="MAA73" s="293"/>
      <c r="MAB73" s="293"/>
      <c r="MAC73" s="293"/>
      <c r="MAD73" s="293"/>
      <c r="MAE73" s="293"/>
      <c r="MAF73" s="293"/>
      <c r="MAG73" s="293"/>
      <c r="MAH73" s="293"/>
      <c r="MAI73" s="293"/>
      <c r="MAJ73" s="293"/>
      <c r="MAK73" s="293"/>
      <c r="MAL73" s="293"/>
      <c r="MAM73" s="293"/>
      <c r="MAN73" s="293"/>
      <c r="MAO73" s="293"/>
      <c r="MAP73" s="293"/>
      <c r="MAQ73" s="293"/>
      <c r="MAR73" s="293"/>
      <c r="MAS73" s="293"/>
      <c r="MAT73" s="293"/>
      <c r="MAU73" s="293"/>
      <c r="MAV73" s="293"/>
      <c r="MAW73" s="293"/>
      <c r="MAX73" s="293"/>
      <c r="MAY73" s="293"/>
      <c r="MAZ73" s="293"/>
      <c r="MBA73" s="293"/>
      <c r="MBB73" s="293"/>
      <c r="MBC73" s="293"/>
      <c r="MBD73" s="293"/>
      <c r="MBE73" s="293"/>
      <c r="MBF73" s="293"/>
      <c r="MBG73" s="293"/>
      <c r="MBH73" s="293"/>
      <c r="MBI73" s="293"/>
      <c r="MBJ73" s="293"/>
      <c r="MBK73" s="293"/>
      <c r="MBL73" s="293"/>
      <c r="MBM73" s="293"/>
      <c r="MBN73" s="293"/>
      <c r="MBO73" s="293"/>
      <c r="MBP73" s="293"/>
      <c r="MBQ73" s="293"/>
      <c r="MBR73" s="293"/>
      <c r="MBS73" s="293"/>
      <c r="MBT73" s="293"/>
      <c r="MBU73" s="293"/>
      <c r="MBV73" s="293"/>
      <c r="MBW73" s="293"/>
      <c r="MBX73" s="293"/>
      <c r="MBY73" s="293"/>
      <c r="MBZ73" s="293"/>
      <c r="MCA73" s="293"/>
      <c r="MCB73" s="293"/>
      <c r="MCC73" s="293"/>
      <c r="MCD73" s="293"/>
      <c r="MCE73" s="293"/>
      <c r="MCF73" s="293"/>
      <c r="MCG73" s="293"/>
      <c r="MCH73" s="293"/>
      <c r="MCI73" s="293"/>
      <c r="MCJ73" s="293"/>
      <c r="MCK73" s="293"/>
      <c r="MCL73" s="293"/>
      <c r="MCM73" s="293"/>
      <c r="MCN73" s="293"/>
      <c r="MCO73" s="293"/>
      <c r="MCP73" s="293"/>
      <c r="MCQ73" s="293"/>
      <c r="MCR73" s="293"/>
      <c r="MCS73" s="293"/>
      <c r="MCT73" s="293"/>
      <c r="MCU73" s="293"/>
      <c r="MCV73" s="293"/>
      <c r="MCW73" s="293"/>
      <c r="MCX73" s="293"/>
      <c r="MCY73" s="293"/>
      <c r="MCZ73" s="293"/>
      <c r="MDA73" s="293"/>
      <c r="MDB73" s="293"/>
      <c r="MDC73" s="293"/>
      <c r="MDD73" s="293"/>
      <c r="MDE73" s="293"/>
      <c r="MDF73" s="293"/>
      <c r="MDG73" s="293"/>
      <c r="MDH73" s="293"/>
      <c r="MDI73" s="293"/>
      <c r="MDJ73" s="293"/>
      <c r="MDK73" s="293"/>
      <c r="MDL73" s="293"/>
      <c r="MDQ73" s="293"/>
      <c r="MDR73" s="293"/>
      <c r="MDS73" s="293"/>
      <c r="MDT73" s="293"/>
      <c r="MDU73" s="293"/>
      <c r="MDV73" s="293"/>
      <c r="MDW73" s="293"/>
      <c r="MDX73" s="293"/>
      <c r="MDY73" s="293"/>
      <c r="MDZ73" s="293"/>
      <c r="MEA73" s="293"/>
      <c r="MFS73" s="293"/>
      <c r="MFT73" s="293"/>
      <c r="MFU73" s="293"/>
      <c r="MFV73" s="293"/>
      <c r="MFW73" s="293"/>
      <c r="MFX73" s="293"/>
      <c r="MFY73" s="293"/>
      <c r="MFZ73" s="293"/>
      <c r="MGA73" s="293"/>
      <c r="MGB73" s="293"/>
      <c r="MGC73" s="293"/>
      <c r="MGD73" s="293"/>
      <c r="MGE73" s="293"/>
      <c r="MGF73" s="293"/>
      <c r="MGG73" s="293"/>
      <c r="MGH73" s="293"/>
      <c r="MGI73" s="293"/>
      <c r="MGJ73" s="293"/>
      <c r="MGK73" s="293"/>
      <c r="MGL73" s="293"/>
      <c r="MGM73" s="293"/>
      <c r="MGN73" s="293"/>
      <c r="MGO73" s="293"/>
      <c r="MGP73" s="293"/>
      <c r="MGQ73" s="293"/>
      <c r="MGR73" s="293"/>
      <c r="MGS73" s="293"/>
      <c r="MGT73" s="293"/>
      <c r="MGU73" s="293"/>
      <c r="MGV73" s="293"/>
      <c r="MGW73" s="293"/>
      <c r="MGX73" s="293"/>
      <c r="MGY73" s="293"/>
      <c r="MGZ73" s="293"/>
      <c r="MHA73" s="293"/>
      <c r="MHB73" s="293"/>
      <c r="MHC73" s="293"/>
      <c r="MHD73" s="293"/>
      <c r="MHE73" s="293"/>
      <c r="MHF73" s="293"/>
      <c r="MHG73" s="293"/>
      <c r="MHH73" s="293"/>
      <c r="MHI73" s="293"/>
      <c r="MHJ73" s="293"/>
      <c r="MHK73" s="293"/>
      <c r="MHL73" s="293"/>
      <c r="MHM73" s="293"/>
      <c r="MHN73" s="293"/>
      <c r="MHO73" s="293"/>
      <c r="MHP73" s="293"/>
      <c r="MHQ73" s="293"/>
      <c r="MHR73" s="293"/>
      <c r="MHS73" s="293"/>
      <c r="MHT73" s="293"/>
      <c r="MHU73" s="293"/>
      <c r="MHV73" s="293"/>
      <c r="MHW73" s="293"/>
      <c r="MHX73" s="293"/>
      <c r="MHY73" s="293"/>
      <c r="MHZ73" s="293"/>
      <c r="MIA73" s="293"/>
      <c r="MIB73" s="293"/>
      <c r="MIC73" s="293"/>
      <c r="MID73" s="293"/>
      <c r="MIE73" s="293"/>
      <c r="MIF73" s="293"/>
      <c r="MIG73" s="293"/>
      <c r="MIH73" s="293"/>
      <c r="MII73" s="293"/>
      <c r="MIJ73" s="293"/>
      <c r="MIK73" s="293"/>
      <c r="MIL73" s="293"/>
      <c r="MIM73" s="293"/>
      <c r="MIN73" s="293"/>
      <c r="MIO73" s="293"/>
      <c r="MIP73" s="293"/>
      <c r="MIQ73" s="293"/>
      <c r="MIR73" s="293"/>
      <c r="MIS73" s="293"/>
      <c r="MIT73" s="293"/>
      <c r="MIU73" s="293"/>
      <c r="MIV73" s="293"/>
      <c r="MIW73" s="293"/>
      <c r="MIX73" s="293"/>
      <c r="MIY73" s="293"/>
      <c r="MIZ73" s="293"/>
      <c r="MJA73" s="293"/>
      <c r="MJB73" s="293"/>
      <c r="MJC73" s="293"/>
      <c r="MJD73" s="293"/>
      <c r="MJE73" s="293"/>
      <c r="MJF73" s="293"/>
      <c r="MJG73" s="293"/>
      <c r="MJH73" s="293"/>
      <c r="MJI73" s="293"/>
      <c r="MJJ73" s="293"/>
      <c r="MJK73" s="293"/>
      <c r="MJL73" s="293"/>
      <c r="MJM73" s="293"/>
      <c r="MJN73" s="293"/>
      <c r="MJO73" s="293"/>
      <c r="MJP73" s="293"/>
      <c r="MJQ73" s="293"/>
      <c r="MJR73" s="293"/>
      <c r="MJS73" s="293"/>
      <c r="MJT73" s="293"/>
      <c r="MJU73" s="293"/>
      <c r="MJV73" s="293"/>
      <c r="MJW73" s="293"/>
      <c r="MJX73" s="293"/>
      <c r="MJY73" s="293"/>
      <c r="MJZ73" s="293"/>
      <c r="MKA73" s="293"/>
      <c r="MKB73" s="293"/>
      <c r="MKC73" s="293"/>
      <c r="MKD73" s="293"/>
      <c r="MKE73" s="293"/>
      <c r="MKF73" s="293"/>
      <c r="MKG73" s="293"/>
      <c r="MKH73" s="293"/>
      <c r="MKI73" s="293"/>
      <c r="MKJ73" s="293"/>
      <c r="MKK73" s="293"/>
      <c r="MKL73" s="293"/>
      <c r="MKM73" s="293"/>
      <c r="MKN73" s="293"/>
      <c r="MKO73" s="293"/>
      <c r="MKP73" s="293"/>
      <c r="MKQ73" s="293"/>
      <c r="MKR73" s="293"/>
      <c r="MKS73" s="293"/>
      <c r="MKT73" s="293"/>
      <c r="MKU73" s="293"/>
      <c r="MKV73" s="293"/>
      <c r="MKW73" s="293"/>
      <c r="MKX73" s="293"/>
      <c r="MKY73" s="293"/>
      <c r="MKZ73" s="293"/>
      <c r="MLA73" s="293"/>
      <c r="MLB73" s="293"/>
      <c r="MLC73" s="293"/>
      <c r="MLD73" s="293"/>
      <c r="MLE73" s="293"/>
      <c r="MLF73" s="293"/>
      <c r="MLG73" s="293"/>
      <c r="MLH73" s="293"/>
      <c r="MLI73" s="293"/>
      <c r="MLJ73" s="293"/>
      <c r="MLK73" s="293"/>
      <c r="MLL73" s="293"/>
      <c r="MLM73" s="293"/>
      <c r="MLN73" s="293"/>
      <c r="MLO73" s="293"/>
      <c r="MLP73" s="293"/>
      <c r="MLQ73" s="293"/>
      <c r="MLR73" s="293"/>
      <c r="MLS73" s="293"/>
      <c r="MLT73" s="293"/>
      <c r="MLU73" s="293"/>
      <c r="MLV73" s="293"/>
      <c r="MLW73" s="293"/>
      <c r="MLX73" s="293"/>
      <c r="MLY73" s="293"/>
      <c r="MLZ73" s="293"/>
      <c r="MMA73" s="293"/>
      <c r="MMB73" s="293"/>
      <c r="MMC73" s="293"/>
      <c r="MMD73" s="293"/>
      <c r="MME73" s="293"/>
      <c r="MMF73" s="293"/>
      <c r="MMG73" s="293"/>
      <c r="MMH73" s="293"/>
      <c r="MMI73" s="293"/>
      <c r="MMJ73" s="293"/>
      <c r="MMK73" s="293"/>
      <c r="MML73" s="293"/>
      <c r="MMM73" s="293"/>
      <c r="MMN73" s="293"/>
      <c r="MMO73" s="293"/>
      <c r="MMP73" s="293"/>
      <c r="MMQ73" s="293"/>
      <c r="MMR73" s="293"/>
      <c r="MMS73" s="293"/>
      <c r="MMT73" s="293"/>
      <c r="MMU73" s="293"/>
      <c r="MMV73" s="293"/>
      <c r="MMW73" s="293"/>
      <c r="MMX73" s="293"/>
      <c r="MMY73" s="293"/>
      <c r="MMZ73" s="293"/>
      <c r="MNA73" s="293"/>
      <c r="MNB73" s="293"/>
      <c r="MNC73" s="293"/>
      <c r="MND73" s="293"/>
      <c r="MNE73" s="293"/>
      <c r="MNF73" s="293"/>
      <c r="MNG73" s="293"/>
      <c r="MNH73" s="293"/>
      <c r="MNM73" s="293"/>
      <c r="MNN73" s="293"/>
      <c r="MNO73" s="293"/>
      <c r="MNP73" s="293"/>
      <c r="MNQ73" s="293"/>
      <c r="MNR73" s="293"/>
      <c r="MNS73" s="293"/>
      <c r="MNT73" s="293"/>
      <c r="MNU73" s="293"/>
      <c r="MNV73" s="293"/>
      <c r="MNW73" s="293"/>
      <c r="MPO73" s="293"/>
      <c r="MPP73" s="293"/>
      <c r="MPQ73" s="293"/>
      <c r="MPR73" s="293"/>
      <c r="MPS73" s="293"/>
      <c r="MPT73" s="293"/>
      <c r="MPU73" s="293"/>
      <c r="MPV73" s="293"/>
      <c r="MPW73" s="293"/>
      <c r="MPX73" s="293"/>
      <c r="MPY73" s="293"/>
      <c r="MPZ73" s="293"/>
      <c r="MQA73" s="293"/>
      <c r="MQB73" s="293"/>
      <c r="MQC73" s="293"/>
      <c r="MQD73" s="293"/>
      <c r="MQE73" s="293"/>
      <c r="MQF73" s="293"/>
      <c r="MQG73" s="293"/>
      <c r="MQH73" s="293"/>
      <c r="MQI73" s="293"/>
      <c r="MQJ73" s="293"/>
      <c r="MQK73" s="293"/>
      <c r="MQL73" s="293"/>
      <c r="MQM73" s="293"/>
      <c r="MQN73" s="293"/>
      <c r="MQO73" s="293"/>
      <c r="MQP73" s="293"/>
      <c r="MQQ73" s="293"/>
      <c r="MQR73" s="293"/>
      <c r="MQS73" s="293"/>
      <c r="MQT73" s="293"/>
      <c r="MQU73" s="293"/>
      <c r="MQV73" s="293"/>
      <c r="MQW73" s="293"/>
      <c r="MQX73" s="293"/>
      <c r="MQY73" s="293"/>
      <c r="MQZ73" s="293"/>
      <c r="MRA73" s="293"/>
      <c r="MRB73" s="293"/>
      <c r="MRC73" s="293"/>
      <c r="MRD73" s="293"/>
      <c r="MRE73" s="293"/>
      <c r="MRF73" s="293"/>
      <c r="MRG73" s="293"/>
      <c r="MRH73" s="293"/>
      <c r="MRI73" s="293"/>
      <c r="MRJ73" s="293"/>
      <c r="MRK73" s="293"/>
      <c r="MRL73" s="293"/>
      <c r="MRM73" s="293"/>
      <c r="MRN73" s="293"/>
      <c r="MRO73" s="293"/>
      <c r="MRP73" s="293"/>
      <c r="MRQ73" s="293"/>
      <c r="MRR73" s="293"/>
      <c r="MRS73" s="293"/>
      <c r="MRT73" s="293"/>
      <c r="MRU73" s="293"/>
      <c r="MRV73" s="293"/>
      <c r="MRW73" s="293"/>
      <c r="MRX73" s="293"/>
      <c r="MRY73" s="293"/>
      <c r="MRZ73" s="293"/>
      <c r="MSA73" s="293"/>
      <c r="MSB73" s="293"/>
      <c r="MSC73" s="293"/>
      <c r="MSD73" s="293"/>
      <c r="MSE73" s="293"/>
      <c r="MSF73" s="293"/>
      <c r="MSG73" s="293"/>
      <c r="MSH73" s="293"/>
      <c r="MSI73" s="293"/>
      <c r="MSJ73" s="293"/>
      <c r="MSK73" s="293"/>
      <c r="MSL73" s="293"/>
      <c r="MSM73" s="293"/>
      <c r="MSN73" s="293"/>
      <c r="MSO73" s="293"/>
      <c r="MSP73" s="293"/>
      <c r="MSQ73" s="293"/>
      <c r="MSR73" s="293"/>
      <c r="MSS73" s="293"/>
      <c r="MST73" s="293"/>
      <c r="MSU73" s="293"/>
      <c r="MSV73" s="293"/>
      <c r="MSW73" s="293"/>
      <c r="MSX73" s="293"/>
      <c r="MSY73" s="293"/>
      <c r="MSZ73" s="293"/>
      <c r="MTA73" s="293"/>
      <c r="MTB73" s="293"/>
      <c r="MTC73" s="293"/>
      <c r="MTD73" s="293"/>
      <c r="MTE73" s="293"/>
      <c r="MTF73" s="293"/>
      <c r="MTG73" s="293"/>
      <c r="MTH73" s="293"/>
      <c r="MTI73" s="293"/>
      <c r="MTJ73" s="293"/>
      <c r="MTK73" s="293"/>
      <c r="MTL73" s="293"/>
      <c r="MTM73" s="293"/>
      <c r="MTN73" s="293"/>
      <c r="MTO73" s="293"/>
      <c r="MTP73" s="293"/>
      <c r="MTQ73" s="293"/>
      <c r="MTR73" s="293"/>
      <c r="MTS73" s="293"/>
      <c r="MTT73" s="293"/>
      <c r="MTU73" s="293"/>
      <c r="MTV73" s="293"/>
      <c r="MTW73" s="293"/>
      <c r="MTX73" s="293"/>
      <c r="MTY73" s="293"/>
      <c r="MTZ73" s="293"/>
      <c r="MUA73" s="293"/>
      <c r="MUB73" s="293"/>
      <c r="MUC73" s="293"/>
      <c r="MUD73" s="293"/>
      <c r="MUE73" s="293"/>
      <c r="MUF73" s="293"/>
      <c r="MUG73" s="293"/>
      <c r="MUH73" s="293"/>
      <c r="MUI73" s="293"/>
      <c r="MUJ73" s="293"/>
      <c r="MUK73" s="293"/>
      <c r="MUL73" s="293"/>
      <c r="MUM73" s="293"/>
      <c r="MUN73" s="293"/>
      <c r="MUO73" s="293"/>
      <c r="MUP73" s="293"/>
      <c r="MUQ73" s="293"/>
      <c r="MUR73" s="293"/>
      <c r="MUS73" s="293"/>
      <c r="MUT73" s="293"/>
      <c r="MUU73" s="293"/>
      <c r="MUV73" s="293"/>
      <c r="MUW73" s="293"/>
      <c r="MUX73" s="293"/>
      <c r="MUY73" s="293"/>
      <c r="MUZ73" s="293"/>
      <c r="MVA73" s="293"/>
      <c r="MVB73" s="293"/>
      <c r="MVC73" s="293"/>
      <c r="MVD73" s="293"/>
      <c r="MVE73" s="293"/>
      <c r="MVF73" s="293"/>
      <c r="MVG73" s="293"/>
      <c r="MVH73" s="293"/>
      <c r="MVI73" s="293"/>
      <c r="MVJ73" s="293"/>
      <c r="MVK73" s="293"/>
      <c r="MVL73" s="293"/>
      <c r="MVM73" s="293"/>
      <c r="MVN73" s="293"/>
      <c r="MVO73" s="293"/>
      <c r="MVP73" s="293"/>
      <c r="MVQ73" s="293"/>
      <c r="MVR73" s="293"/>
      <c r="MVS73" s="293"/>
      <c r="MVT73" s="293"/>
      <c r="MVU73" s="293"/>
      <c r="MVV73" s="293"/>
      <c r="MVW73" s="293"/>
      <c r="MVX73" s="293"/>
      <c r="MVY73" s="293"/>
      <c r="MVZ73" s="293"/>
      <c r="MWA73" s="293"/>
      <c r="MWB73" s="293"/>
      <c r="MWC73" s="293"/>
      <c r="MWD73" s="293"/>
      <c r="MWE73" s="293"/>
      <c r="MWF73" s="293"/>
      <c r="MWG73" s="293"/>
      <c r="MWH73" s="293"/>
      <c r="MWI73" s="293"/>
      <c r="MWJ73" s="293"/>
      <c r="MWK73" s="293"/>
      <c r="MWL73" s="293"/>
      <c r="MWM73" s="293"/>
      <c r="MWN73" s="293"/>
      <c r="MWO73" s="293"/>
      <c r="MWP73" s="293"/>
      <c r="MWQ73" s="293"/>
      <c r="MWR73" s="293"/>
      <c r="MWS73" s="293"/>
      <c r="MWT73" s="293"/>
      <c r="MWU73" s="293"/>
      <c r="MWV73" s="293"/>
      <c r="MWW73" s="293"/>
      <c r="MWX73" s="293"/>
      <c r="MWY73" s="293"/>
      <c r="MWZ73" s="293"/>
      <c r="MXA73" s="293"/>
      <c r="MXB73" s="293"/>
      <c r="MXC73" s="293"/>
      <c r="MXD73" s="293"/>
      <c r="MXI73" s="293"/>
      <c r="MXJ73" s="293"/>
      <c r="MXK73" s="293"/>
      <c r="MXL73" s="293"/>
      <c r="MXM73" s="293"/>
      <c r="MXN73" s="293"/>
      <c r="MXO73" s="293"/>
      <c r="MXP73" s="293"/>
      <c r="MXQ73" s="293"/>
      <c r="MXR73" s="293"/>
      <c r="MXS73" s="293"/>
      <c r="MZK73" s="293"/>
      <c r="MZL73" s="293"/>
      <c r="MZM73" s="293"/>
      <c r="MZN73" s="293"/>
      <c r="MZO73" s="293"/>
      <c r="MZP73" s="293"/>
      <c r="MZQ73" s="293"/>
      <c r="MZR73" s="293"/>
      <c r="MZS73" s="293"/>
      <c r="MZT73" s="293"/>
      <c r="MZU73" s="293"/>
      <c r="MZV73" s="293"/>
      <c r="MZW73" s="293"/>
      <c r="MZX73" s="293"/>
      <c r="MZY73" s="293"/>
      <c r="MZZ73" s="293"/>
      <c r="NAA73" s="293"/>
      <c r="NAB73" s="293"/>
      <c r="NAC73" s="293"/>
      <c r="NAD73" s="293"/>
      <c r="NAE73" s="293"/>
      <c r="NAF73" s="293"/>
      <c r="NAG73" s="293"/>
      <c r="NAH73" s="293"/>
      <c r="NAI73" s="293"/>
      <c r="NAJ73" s="293"/>
      <c r="NAK73" s="293"/>
      <c r="NAL73" s="293"/>
      <c r="NAM73" s="293"/>
      <c r="NAN73" s="293"/>
      <c r="NAO73" s="293"/>
      <c r="NAP73" s="293"/>
      <c r="NAQ73" s="293"/>
      <c r="NAR73" s="293"/>
      <c r="NAS73" s="293"/>
      <c r="NAT73" s="293"/>
      <c r="NAU73" s="293"/>
      <c r="NAV73" s="293"/>
      <c r="NAW73" s="293"/>
      <c r="NAX73" s="293"/>
      <c r="NAY73" s="293"/>
      <c r="NAZ73" s="293"/>
      <c r="NBA73" s="293"/>
      <c r="NBB73" s="293"/>
      <c r="NBC73" s="293"/>
      <c r="NBD73" s="293"/>
      <c r="NBE73" s="293"/>
      <c r="NBF73" s="293"/>
      <c r="NBG73" s="293"/>
      <c r="NBH73" s="293"/>
      <c r="NBI73" s="293"/>
      <c r="NBJ73" s="293"/>
      <c r="NBK73" s="293"/>
      <c r="NBL73" s="293"/>
      <c r="NBM73" s="293"/>
      <c r="NBN73" s="293"/>
      <c r="NBO73" s="293"/>
      <c r="NBP73" s="293"/>
      <c r="NBQ73" s="293"/>
      <c r="NBR73" s="293"/>
      <c r="NBS73" s="293"/>
      <c r="NBT73" s="293"/>
      <c r="NBU73" s="293"/>
      <c r="NBV73" s="293"/>
      <c r="NBW73" s="293"/>
      <c r="NBX73" s="293"/>
      <c r="NBY73" s="293"/>
      <c r="NBZ73" s="293"/>
      <c r="NCA73" s="293"/>
      <c r="NCB73" s="293"/>
      <c r="NCC73" s="293"/>
      <c r="NCD73" s="293"/>
      <c r="NCE73" s="293"/>
      <c r="NCF73" s="293"/>
      <c r="NCG73" s="293"/>
      <c r="NCH73" s="293"/>
      <c r="NCI73" s="293"/>
      <c r="NCJ73" s="293"/>
      <c r="NCK73" s="293"/>
      <c r="NCL73" s="293"/>
      <c r="NCM73" s="293"/>
      <c r="NCN73" s="293"/>
      <c r="NCO73" s="293"/>
      <c r="NCP73" s="293"/>
      <c r="NCQ73" s="293"/>
      <c r="NCR73" s="293"/>
      <c r="NCS73" s="293"/>
      <c r="NCT73" s="293"/>
      <c r="NCU73" s="293"/>
      <c r="NCV73" s="293"/>
      <c r="NCW73" s="293"/>
      <c r="NCX73" s="293"/>
      <c r="NCY73" s="293"/>
      <c r="NCZ73" s="293"/>
      <c r="NDA73" s="293"/>
      <c r="NDB73" s="293"/>
      <c r="NDC73" s="293"/>
      <c r="NDD73" s="293"/>
      <c r="NDE73" s="293"/>
      <c r="NDF73" s="293"/>
      <c r="NDG73" s="293"/>
      <c r="NDH73" s="293"/>
      <c r="NDI73" s="293"/>
      <c r="NDJ73" s="293"/>
      <c r="NDK73" s="293"/>
      <c r="NDL73" s="293"/>
      <c r="NDM73" s="293"/>
      <c r="NDN73" s="293"/>
      <c r="NDO73" s="293"/>
      <c r="NDP73" s="293"/>
      <c r="NDQ73" s="293"/>
      <c r="NDR73" s="293"/>
      <c r="NDS73" s="293"/>
      <c r="NDT73" s="293"/>
      <c r="NDU73" s="293"/>
      <c r="NDV73" s="293"/>
      <c r="NDW73" s="293"/>
      <c r="NDX73" s="293"/>
      <c r="NDY73" s="293"/>
      <c r="NDZ73" s="293"/>
      <c r="NEA73" s="293"/>
      <c r="NEB73" s="293"/>
      <c r="NEC73" s="293"/>
      <c r="NED73" s="293"/>
      <c r="NEE73" s="293"/>
      <c r="NEF73" s="293"/>
      <c r="NEG73" s="293"/>
      <c r="NEH73" s="293"/>
      <c r="NEI73" s="293"/>
      <c r="NEJ73" s="293"/>
      <c r="NEK73" s="293"/>
      <c r="NEL73" s="293"/>
      <c r="NEM73" s="293"/>
      <c r="NEN73" s="293"/>
      <c r="NEO73" s="293"/>
      <c r="NEP73" s="293"/>
      <c r="NEQ73" s="293"/>
      <c r="NER73" s="293"/>
      <c r="NES73" s="293"/>
      <c r="NET73" s="293"/>
      <c r="NEU73" s="293"/>
      <c r="NEV73" s="293"/>
      <c r="NEW73" s="293"/>
      <c r="NEX73" s="293"/>
      <c r="NEY73" s="293"/>
      <c r="NEZ73" s="293"/>
      <c r="NFA73" s="293"/>
      <c r="NFB73" s="293"/>
      <c r="NFC73" s="293"/>
      <c r="NFD73" s="293"/>
      <c r="NFE73" s="293"/>
      <c r="NFF73" s="293"/>
      <c r="NFG73" s="293"/>
      <c r="NFH73" s="293"/>
      <c r="NFI73" s="293"/>
      <c r="NFJ73" s="293"/>
      <c r="NFK73" s="293"/>
      <c r="NFL73" s="293"/>
      <c r="NFM73" s="293"/>
      <c r="NFN73" s="293"/>
      <c r="NFO73" s="293"/>
      <c r="NFP73" s="293"/>
      <c r="NFQ73" s="293"/>
      <c r="NFR73" s="293"/>
      <c r="NFS73" s="293"/>
      <c r="NFT73" s="293"/>
      <c r="NFU73" s="293"/>
      <c r="NFV73" s="293"/>
      <c r="NFW73" s="293"/>
      <c r="NFX73" s="293"/>
      <c r="NFY73" s="293"/>
      <c r="NFZ73" s="293"/>
      <c r="NGA73" s="293"/>
      <c r="NGB73" s="293"/>
      <c r="NGC73" s="293"/>
      <c r="NGD73" s="293"/>
      <c r="NGE73" s="293"/>
      <c r="NGF73" s="293"/>
      <c r="NGG73" s="293"/>
      <c r="NGH73" s="293"/>
      <c r="NGI73" s="293"/>
      <c r="NGJ73" s="293"/>
      <c r="NGK73" s="293"/>
      <c r="NGL73" s="293"/>
      <c r="NGM73" s="293"/>
      <c r="NGN73" s="293"/>
      <c r="NGO73" s="293"/>
      <c r="NGP73" s="293"/>
      <c r="NGQ73" s="293"/>
      <c r="NGR73" s="293"/>
      <c r="NGS73" s="293"/>
      <c r="NGT73" s="293"/>
      <c r="NGU73" s="293"/>
      <c r="NGV73" s="293"/>
      <c r="NGW73" s="293"/>
      <c r="NGX73" s="293"/>
      <c r="NGY73" s="293"/>
      <c r="NGZ73" s="293"/>
      <c r="NHE73" s="293"/>
      <c r="NHF73" s="293"/>
      <c r="NHG73" s="293"/>
      <c r="NHH73" s="293"/>
      <c r="NHI73" s="293"/>
      <c r="NHJ73" s="293"/>
      <c r="NHK73" s="293"/>
      <c r="NHL73" s="293"/>
      <c r="NHM73" s="293"/>
      <c r="NHN73" s="293"/>
      <c r="NHO73" s="293"/>
      <c r="NJG73" s="293"/>
      <c r="NJH73" s="293"/>
      <c r="NJI73" s="293"/>
      <c r="NJJ73" s="293"/>
      <c r="NJK73" s="293"/>
      <c r="NJL73" s="293"/>
      <c r="NJM73" s="293"/>
      <c r="NJN73" s="293"/>
      <c r="NJO73" s="293"/>
      <c r="NJP73" s="293"/>
      <c r="NJQ73" s="293"/>
      <c r="NJR73" s="293"/>
      <c r="NJS73" s="293"/>
      <c r="NJT73" s="293"/>
      <c r="NJU73" s="293"/>
      <c r="NJV73" s="293"/>
      <c r="NJW73" s="293"/>
      <c r="NJX73" s="293"/>
      <c r="NJY73" s="293"/>
      <c r="NJZ73" s="293"/>
      <c r="NKA73" s="293"/>
      <c r="NKB73" s="293"/>
      <c r="NKC73" s="293"/>
      <c r="NKD73" s="293"/>
      <c r="NKE73" s="293"/>
      <c r="NKF73" s="293"/>
      <c r="NKG73" s="293"/>
      <c r="NKH73" s="293"/>
      <c r="NKI73" s="293"/>
      <c r="NKJ73" s="293"/>
      <c r="NKK73" s="293"/>
      <c r="NKL73" s="293"/>
      <c r="NKM73" s="293"/>
      <c r="NKN73" s="293"/>
      <c r="NKO73" s="293"/>
      <c r="NKP73" s="293"/>
      <c r="NKQ73" s="293"/>
      <c r="NKR73" s="293"/>
      <c r="NKS73" s="293"/>
      <c r="NKT73" s="293"/>
      <c r="NKU73" s="293"/>
      <c r="NKV73" s="293"/>
      <c r="NKW73" s="293"/>
      <c r="NKX73" s="293"/>
      <c r="NKY73" s="293"/>
      <c r="NKZ73" s="293"/>
      <c r="NLA73" s="293"/>
      <c r="NLB73" s="293"/>
      <c r="NLC73" s="293"/>
      <c r="NLD73" s="293"/>
      <c r="NLE73" s="293"/>
      <c r="NLF73" s="293"/>
      <c r="NLG73" s="293"/>
      <c r="NLH73" s="293"/>
      <c r="NLI73" s="293"/>
      <c r="NLJ73" s="293"/>
      <c r="NLK73" s="293"/>
      <c r="NLL73" s="293"/>
      <c r="NLM73" s="293"/>
      <c r="NLN73" s="293"/>
      <c r="NLO73" s="293"/>
      <c r="NLP73" s="293"/>
      <c r="NLQ73" s="293"/>
      <c r="NLR73" s="293"/>
      <c r="NLS73" s="293"/>
      <c r="NLT73" s="293"/>
      <c r="NLU73" s="293"/>
      <c r="NLV73" s="293"/>
      <c r="NLW73" s="293"/>
      <c r="NLX73" s="293"/>
      <c r="NLY73" s="293"/>
      <c r="NLZ73" s="293"/>
      <c r="NMA73" s="293"/>
      <c r="NMB73" s="293"/>
      <c r="NMC73" s="293"/>
      <c r="NMD73" s="293"/>
      <c r="NME73" s="293"/>
      <c r="NMF73" s="293"/>
      <c r="NMG73" s="293"/>
      <c r="NMH73" s="293"/>
      <c r="NMI73" s="293"/>
      <c r="NMJ73" s="293"/>
      <c r="NMK73" s="293"/>
      <c r="NML73" s="293"/>
      <c r="NMM73" s="293"/>
      <c r="NMN73" s="293"/>
      <c r="NMO73" s="293"/>
      <c r="NMP73" s="293"/>
      <c r="NMQ73" s="293"/>
      <c r="NMR73" s="293"/>
      <c r="NMS73" s="293"/>
      <c r="NMT73" s="293"/>
      <c r="NMU73" s="293"/>
      <c r="NMV73" s="293"/>
      <c r="NMW73" s="293"/>
      <c r="NMX73" s="293"/>
      <c r="NMY73" s="293"/>
      <c r="NMZ73" s="293"/>
      <c r="NNA73" s="293"/>
      <c r="NNB73" s="293"/>
      <c r="NNC73" s="293"/>
      <c r="NND73" s="293"/>
      <c r="NNE73" s="293"/>
      <c r="NNF73" s="293"/>
      <c r="NNG73" s="293"/>
      <c r="NNH73" s="293"/>
      <c r="NNI73" s="293"/>
      <c r="NNJ73" s="293"/>
      <c r="NNK73" s="293"/>
      <c r="NNL73" s="293"/>
      <c r="NNM73" s="293"/>
      <c r="NNN73" s="293"/>
      <c r="NNO73" s="293"/>
      <c r="NNP73" s="293"/>
      <c r="NNQ73" s="293"/>
      <c r="NNR73" s="293"/>
      <c r="NNS73" s="293"/>
      <c r="NNT73" s="293"/>
      <c r="NNU73" s="293"/>
      <c r="NNV73" s="293"/>
      <c r="NNW73" s="293"/>
      <c r="NNX73" s="293"/>
      <c r="NNY73" s="293"/>
      <c r="NNZ73" s="293"/>
      <c r="NOA73" s="293"/>
      <c r="NOB73" s="293"/>
      <c r="NOC73" s="293"/>
      <c r="NOD73" s="293"/>
      <c r="NOE73" s="293"/>
      <c r="NOF73" s="293"/>
      <c r="NOG73" s="293"/>
      <c r="NOH73" s="293"/>
      <c r="NOI73" s="293"/>
      <c r="NOJ73" s="293"/>
      <c r="NOK73" s="293"/>
      <c r="NOL73" s="293"/>
      <c r="NOM73" s="293"/>
      <c r="NON73" s="293"/>
      <c r="NOO73" s="293"/>
      <c r="NOP73" s="293"/>
      <c r="NOQ73" s="293"/>
      <c r="NOR73" s="293"/>
      <c r="NOS73" s="293"/>
      <c r="NOT73" s="293"/>
      <c r="NOU73" s="293"/>
      <c r="NOV73" s="293"/>
      <c r="NOW73" s="293"/>
      <c r="NOX73" s="293"/>
      <c r="NOY73" s="293"/>
      <c r="NOZ73" s="293"/>
      <c r="NPA73" s="293"/>
      <c r="NPB73" s="293"/>
      <c r="NPC73" s="293"/>
      <c r="NPD73" s="293"/>
      <c r="NPE73" s="293"/>
      <c r="NPF73" s="293"/>
      <c r="NPG73" s="293"/>
      <c r="NPH73" s="293"/>
      <c r="NPI73" s="293"/>
      <c r="NPJ73" s="293"/>
      <c r="NPK73" s="293"/>
      <c r="NPL73" s="293"/>
      <c r="NPM73" s="293"/>
      <c r="NPN73" s="293"/>
      <c r="NPO73" s="293"/>
      <c r="NPP73" s="293"/>
      <c r="NPQ73" s="293"/>
      <c r="NPR73" s="293"/>
      <c r="NPS73" s="293"/>
      <c r="NPT73" s="293"/>
      <c r="NPU73" s="293"/>
      <c r="NPV73" s="293"/>
      <c r="NPW73" s="293"/>
      <c r="NPX73" s="293"/>
      <c r="NPY73" s="293"/>
      <c r="NPZ73" s="293"/>
      <c r="NQA73" s="293"/>
      <c r="NQB73" s="293"/>
      <c r="NQC73" s="293"/>
      <c r="NQD73" s="293"/>
      <c r="NQE73" s="293"/>
      <c r="NQF73" s="293"/>
      <c r="NQG73" s="293"/>
      <c r="NQH73" s="293"/>
      <c r="NQI73" s="293"/>
      <c r="NQJ73" s="293"/>
      <c r="NQK73" s="293"/>
      <c r="NQL73" s="293"/>
      <c r="NQM73" s="293"/>
      <c r="NQN73" s="293"/>
      <c r="NQO73" s="293"/>
      <c r="NQP73" s="293"/>
      <c r="NQQ73" s="293"/>
      <c r="NQR73" s="293"/>
      <c r="NQS73" s="293"/>
      <c r="NQT73" s="293"/>
      <c r="NQU73" s="293"/>
      <c r="NQV73" s="293"/>
      <c r="NRA73" s="293"/>
      <c r="NRB73" s="293"/>
      <c r="NRC73" s="293"/>
      <c r="NRD73" s="293"/>
      <c r="NRE73" s="293"/>
      <c r="NRF73" s="293"/>
      <c r="NRG73" s="293"/>
      <c r="NRH73" s="293"/>
      <c r="NRI73" s="293"/>
      <c r="NRJ73" s="293"/>
      <c r="NRK73" s="293"/>
      <c r="NTC73" s="293"/>
      <c r="NTD73" s="293"/>
      <c r="NTE73" s="293"/>
      <c r="NTF73" s="293"/>
      <c r="NTG73" s="293"/>
      <c r="NTH73" s="293"/>
      <c r="NTI73" s="293"/>
      <c r="NTJ73" s="293"/>
      <c r="NTK73" s="293"/>
      <c r="NTL73" s="293"/>
      <c r="NTM73" s="293"/>
      <c r="NTN73" s="293"/>
      <c r="NTO73" s="293"/>
      <c r="NTP73" s="293"/>
      <c r="NTQ73" s="293"/>
      <c r="NTR73" s="293"/>
      <c r="NTS73" s="293"/>
      <c r="NTT73" s="293"/>
      <c r="NTU73" s="293"/>
      <c r="NTV73" s="293"/>
      <c r="NTW73" s="293"/>
      <c r="NTX73" s="293"/>
      <c r="NTY73" s="293"/>
      <c r="NTZ73" s="293"/>
      <c r="NUA73" s="293"/>
      <c r="NUB73" s="293"/>
      <c r="NUC73" s="293"/>
      <c r="NUD73" s="293"/>
      <c r="NUE73" s="293"/>
      <c r="NUF73" s="293"/>
      <c r="NUG73" s="293"/>
      <c r="NUH73" s="293"/>
      <c r="NUI73" s="293"/>
      <c r="NUJ73" s="293"/>
      <c r="NUK73" s="293"/>
      <c r="NUL73" s="293"/>
      <c r="NUM73" s="293"/>
      <c r="NUN73" s="293"/>
      <c r="NUO73" s="293"/>
      <c r="NUP73" s="293"/>
      <c r="NUQ73" s="293"/>
      <c r="NUR73" s="293"/>
      <c r="NUS73" s="293"/>
      <c r="NUT73" s="293"/>
      <c r="NUU73" s="293"/>
      <c r="NUV73" s="293"/>
      <c r="NUW73" s="293"/>
      <c r="NUX73" s="293"/>
      <c r="NUY73" s="293"/>
      <c r="NUZ73" s="293"/>
      <c r="NVA73" s="293"/>
      <c r="NVB73" s="293"/>
      <c r="NVC73" s="293"/>
      <c r="NVD73" s="293"/>
      <c r="NVE73" s="293"/>
      <c r="NVF73" s="293"/>
      <c r="NVG73" s="293"/>
      <c r="NVH73" s="293"/>
      <c r="NVI73" s="293"/>
      <c r="NVJ73" s="293"/>
      <c r="NVK73" s="293"/>
      <c r="NVL73" s="293"/>
      <c r="NVM73" s="293"/>
      <c r="NVN73" s="293"/>
      <c r="NVO73" s="293"/>
      <c r="NVP73" s="293"/>
      <c r="NVQ73" s="293"/>
      <c r="NVR73" s="293"/>
      <c r="NVS73" s="293"/>
      <c r="NVT73" s="293"/>
      <c r="NVU73" s="293"/>
      <c r="NVV73" s="293"/>
      <c r="NVW73" s="293"/>
      <c r="NVX73" s="293"/>
      <c r="NVY73" s="293"/>
      <c r="NVZ73" s="293"/>
      <c r="NWA73" s="293"/>
      <c r="NWB73" s="293"/>
      <c r="NWC73" s="293"/>
      <c r="NWD73" s="293"/>
      <c r="NWE73" s="293"/>
      <c r="NWF73" s="293"/>
      <c r="NWG73" s="293"/>
      <c r="NWH73" s="293"/>
      <c r="NWI73" s="293"/>
      <c r="NWJ73" s="293"/>
      <c r="NWK73" s="293"/>
      <c r="NWL73" s="293"/>
      <c r="NWM73" s="293"/>
      <c r="NWN73" s="293"/>
      <c r="NWO73" s="293"/>
      <c r="NWP73" s="293"/>
      <c r="NWQ73" s="293"/>
      <c r="NWR73" s="293"/>
      <c r="NWS73" s="293"/>
      <c r="NWT73" s="293"/>
      <c r="NWU73" s="293"/>
      <c r="NWV73" s="293"/>
      <c r="NWW73" s="293"/>
      <c r="NWX73" s="293"/>
      <c r="NWY73" s="293"/>
      <c r="NWZ73" s="293"/>
      <c r="NXA73" s="293"/>
      <c r="NXB73" s="293"/>
      <c r="NXC73" s="293"/>
      <c r="NXD73" s="293"/>
      <c r="NXE73" s="293"/>
      <c r="NXF73" s="293"/>
      <c r="NXG73" s="293"/>
      <c r="NXH73" s="293"/>
      <c r="NXI73" s="293"/>
      <c r="NXJ73" s="293"/>
      <c r="NXK73" s="293"/>
      <c r="NXL73" s="293"/>
      <c r="NXM73" s="293"/>
      <c r="NXN73" s="293"/>
      <c r="NXO73" s="293"/>
      <c r="NXP73" s="293"/>
      <c r="NXQ73" s="293"/>
      <c r="NXR73" s="293"/>
      <c r="NXS73" s="293"/>
      <c r="NXT73" s="293"/>
      <c r="NXU73" s="293"/>
      <c r="NXV73" s="293"/>
      <c r="NXW73" s="293"/>
      <c r="NXX73" s="293"/>
      <c r="NXY73" s="293"/>
      <c r="NXZ73" s="293"/>
      <c r="NYA73" s="293"/>
      <c r="NYB73" s="293"/>
      <c r="NYC73" s="293"/>
      <c r="NYD73" s="293"/>
      <c r="NYE73" s="293"/>
      <c r="NYF73" s="293"/>
      <c r="NYG73" s="293"/>
      <c r="NYH73" s="293"/>
      <c r="NYI73" s="293"/>
      <c r="NYJ73" s="293"/>
      <c r="NYK73" s="293"/>
      <c r="NYL73" s="293"/>
      <c r="NYM73" s="293"/>
      <c r="NYN73" s="293"/>
      <c r="NYO73" s="293"/>
      <c r="NYP73" s="293"/>
      <c r="NYQ73" s="293"/>
      <c r="NYR73" s="293"/>
      <c r="NYS73" s="293"/>
      <c r="NYT73" s="293"/>
      <c r="NYU73" s="293"/>
      <c r="NYV73" s="293"/>
      <c r="NYW73" s="293"/>
      <c r="NYX73" s="293"/>
      <c r="NYY73" s="293"/>
      <c r="NYZ73" s="293"/>
      <c r="NZA73" s="293"/>
      <c r="NZB73" s="293"/>
      <c r="NZC73" s="293"/>
      <c r="NZD73" s="293"/>
      <c r="NZE73" s="293"/>
      <c r="NZF73" s="293"/>
      <c r="NZG73" s="293"/>
      <c r="NZH73" s="293"/>
      <c r="NZI73" s="293"/>
      <c r="NZJ73" s="293"/>
      <c r="NZK73" s="293"/>
      <c r="NZL73" s="293"/>
      <c r="NZM73" s="293"/>
      <c r="NZN73" s="293"/>
      <c r="NZO73" s="293"/>
      <c r="NZP73" s="293"/>
      <c r="NZQ73" s="293"/>
      <c r="NZR73" s="293"/>
      <c r="NZS73" s="293"/>
      <c r="NZT73" s="293"/>
      <c r="NZU73" s="293"/>
      <c r="NZV73" s="293"/>
      <c r="NZW73" s="293"/>
      <c r="NZX73" s="293"/>
      <c r="NZY73" s="293"/>
      <c r="NZZ73" s="293"/>
      <c r="OAA73" s="293"/>
      <c r="OAB73" s="293"/>
      <c r="OAC73" s="293"/>
      <c r="OAD73" s="293"/>
      <c r="OAE73" s="293"/>
      <c r="OAF73" s="293"/>
      <c r="OAG73" s="293"/>
      <c r="OAH73" s="293"/>
      <c r="OAI73" s="293"/>
      <c r="OAJ73" s="293"/>
      <c r="OAK73" s="293"/>
      <c r="OAL73" s="293"/>
      <c r="OAM73" s="293"/>
      <c r="OAN73" s="293"/>
      <c r="OAO73" s="293"/>
      <c r="OAP73" s="293"/>
      <c r="OAQ73" s="293"/>
      <c r="OAR73" s="293"/>
      <c r="OAW73" s="293"/>
      <c r="OAX73" s="293"/>
      <c r="OAY73" s="293"/>
      <c r="OAZ73" s="293"/>
      <c r="OBA73" s="293"/>
      <c r="OBB73" s="293"/>
      <c r="OBC73" s="293"/>
      <c r="OBD73" s="293"/>
      <c r="OBE73" s="293"/>
      <c r="OBF73" s="293"/>
      <c r="OBG73" s="293"/>
      <c r="OCY73" s="293"/>
      <c r="OCZ73" s="293"/>
      <c r="ODA73" s="293"/>
      <c r="ODB73" s="293"/>
      <c r="ODC73" s="293"/>
      <c r="ODD73" s="293"/>
      <c r="ODE73" s="293"/>
      <c r="ODF73" s="293"/>
      <c r="ODG73" s="293"/>
      <c r="ODH73" s="293"/>
      <c r="ODI73" s="293"/>
      <c r="ODJ73" s="293"/>
      <c r="ODK73" s="293"/>
      <c r="ODL73" s="293"/>
      <c r="ODM73" s="293"/>
      <c r="ODN73" s="293"/>
      <c r="ODO73" s="293"/>
      <c r="ODP73" s="293"/>
      <c r="ODQ73" s="293"/>
      <c r="ODR73" s="293"/>
      <c r="ODS73" s="293"/>
      <c r="ODT73" s="293"/>
      <c r="ODU73" s="293"/>
      <c r="ODV73" s="293"/>
      <c r="ODW73" s="293"/>
      <c r="ODX73" s="293"/>
      <c r="ODY73" s="293"/>
      <c r="ODZ73" s="293"/>
      <c r="OEA73" s="293"/>
      <c r="OEB73" s="293"/>
      <c r="OEC73" s="293"/>
      <c r="OED73" s="293"/>
      <c r="OEE73" s="293"/>
      <c r="OEF73" s="293"/>
      <c r="OEG73" s="293"/>
      <c r="OEH73" s="293"/>
      <c r="OEI73" s="293"/>
      <c r="OEJ73" s="293"/>
      <c r="OEK73" s="293"/>
      <c r="OEL73" s="293"/>
      <c r="OEM73" s="293"/>
      <c r="OEN73" s="293"/>
      <c r="OEO73" s="293"/>
      <c r="OEP73" s="293"/>
      <c r="OEQ73" s="293"/>
      <c r="OER73" s="293"/>
      <c r="OES73" s="293"/>
      <c r="OET73" s="293"/>
      <c r="OEU73" s="293"/>
      <c r="OEV73" s="293"/>
      <c r="OEW73" s="293"/>
      <c r="OEX73" s="293"/>
      <c r="OEY73" s="293"/>
      <c r="OEZ73" s="293"/>
      <c r="OFA73" s="293"/>
      <c r="OFB73" s="293"/>
      <c r="OFC73" s="293"/>
      <c r="OFD73" s="293"/>
      <c r="OFE73" s="293"/>
      <c r="OFF73" s="293"/>
      <c r="OFG73" s="293"/>
      <c r="OFH73" s="293"/>
      <c r="OFI73" s="293"/>
      <c r="OFJ73" s="293"/>
      <c r="OFK73" s="293"/>
      <c r="OFL73" s="293"/>
      <c r="OFM73" s="293"/>
      <c r="OFN73" s="293"/>
      <c r="OFO73" s="293"/>
      <c r="OFP73" s="293"/>
      <c r="OFQ73" s="293"/>
      <c r="OFR73" s="293"/>
      <c r="OFS73" s="293"/>
      <c r="OFT73" s="293"/>
      <c r="OFU73" s="293"/>
      <c r="OFV73" s="293"/>
      <c r="OFW73" s="293"/>
      <c r="OFX73" s="293"/>
      <c r="OFY73" s="293"/>
      <c r="OFZ73" s="293"/>
      <c r="OGA73" s="293"/>
      <c r="OGB73" s="293"/>
      <c r="OGC73" s="293"/>
      <c r="OGD73" s="293"/>
      <c r="OGE73" s="293"/>
      <c r="OGF73" s="293"/>
      <c r="OGG73" s="293"/>
      <c r="OGH73" s="293"/>
      <c r="OGI73" s="293"/>
      <c r="OGJ73" s="293"/>
      <c r="OGK73" s="293"/>
      <c r="OGL73" s="293"/>
      <c r="OGM73" s="293"/>
      <c r="OGN73" s="293"/>
      <c r="OGO73" s="293"/>
      <c r="OGP73" s="293"/>
      <c r="OGQ73" s="293"/>
      <c r="OGR73" s="293"/>
      <c r="OGS73" s="293"/>
      <c r="OGT73" s="293"/>
      <c r="OGU73" s="293"/>
      <c r="OGV73" s="293"/>
      <c r="OGW73" s="293"/>
      <c r="OGX73" s="293"/>
      <c r="OGY73" s="293"/>
      <c r="OGZ73" s="293"/>
      <c r="OHA73" s="293"/>
      <c r="OHB73" s="293"/>
      <c r="OHC73" s="293"/>
      <c r="OHD73" s="293"/>
      <c r="OHE73" s="293"/>
      <c r="OHF73" s="293"/>
      <c r="OHG73" s="293"/>
      <c r="OHH73" s="293"/>
      <c r="OHI73" s="293"/>
      <c r="OHJ73" s="293"/>
      <c r="OHK73" s="293"/>
      <c r="OHL73" s="293"/>
      <c r="OHM73" s="293"/>
      <c r="OHN73" s="293"/>
      <c r="OHO73" s="293"/>
      <c r="OHP73" s="293"/>
      <c r="OHQ73" s="293"/>
      <c r="OHR73" s="293"/>
      <c r="OHS73" s="293"/>
      <c r="OHT73" s="293"/>
      <c r="OHU73" s="293"/>
      <c r="OHV73" s="293"/>
      <c r="OHW73" s="293"/>
      <c r="OHX73" s="293"/>
      <c r="OHY73" s="293"/>
      <c r="OHZ73" s="293"/>
      <c r="OIA73" s="293"/>
      <c r="OIB73" s="293"/>
      <c r="OIC73" s="293"/>
      <c r="OID73" s="293"/>
      <c r="OIE73" s="293"/>
      <c r="OIF73" s="293"/>
      <c r="OIG73" s="293"/>
      <c r="OIH73" s="293"/>
      <c r="OII73" s="293"/>
      <c r="OIJ73" s="293"/>
      <c r="OIK73" s="293"/>
      <c r="OIL73" s="293"/>
      <c r="OIM73" s="293"/>
      <c r="OIN73" s="293"/>
      <c r="OIO73" s="293"/>
      <c r="OIP73" s="293"/>
      <c r="OIQ73" s="293"/>
      <c r="OIR73" s="293"/>
      <c r="OIS73" s="293"/>
      <c r="OIT73" s="293"/>
      <c r="OIU73" s="293"/>
      <c r="OIV73" s="293"/>
      <c r="OIW73" s="293"/>
      <c r="OIX73" s="293"/>
      <c r="OIY73" s="293"/>
      <c r="OIZ73" s="293"/>
      <c r="OJA73" s="293"/>
      <c r="OJB73" s="293"/>
      <c r="OJC73" s="293"/>
      <c r="OJD73" s="293"/>
      <c r="OJE73" s="293"/>
      <c r="OJF73" s="293"/>
      <c r="OJG73" s="293"/>
      <c r="OJH73" s="293"/>
      <c r="OJI73" s="293"/>
      <c r="OJJ73" s="293"/>
      <c r="OJK73" s="293"/>
      <c r="OJL73" s="293"/>
      <c r="OJM73" s="293"/>
      <c r="OJN73" s="293"/>
      <c r="OJO73" s="293"/>
      <c r="OJP73" s="293"/>
      <c r="OJQ73" s="293"/>
      <c r="OJR73" s="293"/>
      <c r="OJS73" s="293"/>
      <c r="OJT73" s="293"/>
      <c r="OJU73" s="293"/>
      <c r="OJV73" s="293"/>
      <c r="OJW73" s="293"/>
      <c r="OJX73" s="293"/>
      <c r="OJY73" s="293"/>
      <c r="OJZ73" s="293"/>
      <c r="OKA73" s="293"/>
      <c r="OKB73" s="293"/>
      <c r="OKC73" s="293"/>
      <c r="OKD73" s="293"/>
      <c r="OKE73" s="293"/>
      <c r="OKF73" s="293"/>
      <c r="OKG73" s="293"/>
      <c r="OKH73" s="293"/>
      <c r="OKI73" s="293"/>
      <c r="OKJ73" s="293"/>
      <c r="OKK73" s="293"/>
      <c r="OKL73" s="293"/>
      <c r="OKM73" s="293"/>
      <c r="OKN73" s="293"/>
      <c r="OKS73" s="293"/>
      <c r="OKT73" s="293"/>
      <c r="OKU73" s="293"/>
      <c r="OKV73" s="293"/>
      <c r="OKW73" s="293"/>
      <c r="OKX73" s="293"/>
      <c r="OKY73" s="293"/>
      <c r="OKZ73" s="293"/>
      <c r="OLA73" s="293"/>
      <c r="OLB73" s="293"/>
      <c r="OLC73" s="293"/>
      <c r="OMU73" s="293"/>
      <c r="OMV73" s="293"/>
      <c r="OMW73" s="293"/>
      <c r="OMX73" s="293"/>
      <c r="OMY73" s="293"/>
      <c r="OMZ73" s="293"/>
      <c r="ONA73" s="293"/>
      <c r="ONB73" s="293"/>
      <c r="ONC73" s="293"/>
      <c r="OND73" s="293"/>
      <c r="ONE73" s="293"/>
      <c r="ONF73" s="293"/>
      <c r="ONG73" s="293"/>
      <c r="ONH73" s="293"/>
      <c r="ONI73" s="293"/>
      <c r="ONJ73" s="293"/>
      <c r="ONK73" s="293"/>
      <c r="ONL73" s="293"/>
      <c r="ONM73" s="293"/>
      <c r="ONN73" s="293"/>
      <c r="ONO73" s="293"/>
      <c r="ONP73" s="293"/>
      <c r="ONQ73" s="293"/>
      <c r="ONR73" s="293"/>
      <c r="ONS73" s="293"/>
      <c r="ONT73" s="293"/>
      <c r="ONU73" s="293"/>
      <c r="ONV73" s="293"/>
      <c r="ONW73" s="293"/>
      <c r="ONX73" s="293"/>
      <c r="ONY73" s="293"/>
      <c r="ONZ73" s="293"/>
      <c r="OOA73" s="293"/>
      <c r="OOB73" s="293"/>
      <c r="OOC73" s="293"/>
      <c r="OOD73" s="293"/>
      <c r="OOE73" s="293"/>
      <c r="OOF73" s="293"/>
      <c r="OOG73" s="293"/>
      <c r="OOH73" s="293"/>
      <c r="OOI73" s="293"/>
      <c r="OOJ73" s="293"/>
      <c r="OOK73" s="293"/>
      <c r="OOL73" s="293"/>
      <c r="OOM73" s="293"/>
      <c r="OON73" s="293"/>
      <c r="OOO73" s="293"/>
      <c r="OOP73" s="293"/>
      <c r="OOQ73" s="293"/>
      <c r="OOR73" s="293"/>
      <c r="OOS73" s="293"/>
      <c r="OOT73" s="293"/>
      <c r="OOU73" s="293"/>
      <c r="OOV73" s="293"/>
      <c r="OOW73" s="293"/>
      <c r="OOX73" s="293"/>
      <c r="OOY73" s="293"/>
      <c r="OOZ73" s="293"/>
      <c r="OPA73" s="293"/>
      <c r="OPB73" s="293"/>
      <c r="OPC73" s="293"/>
      <c r="OPD73" s="293"/>
      <c r="OPE73" s="293"/>
      <c r="OPF73" s="293"/>
      <c r="OPG73" s="293"/>
      <c r="OPH73" s="293"/>
      <c r="OPI73" s="293"/>
      <c r="OPJ73" s="293"/>
      <c r="OPK73" s="293"/>
      <c r="OPL73" s="293"/>
      <c r="OPM73" s="293"/>
      <c r="OPN73" s="293"/>
      <c r="OPO73" s="293"/>
      <c r="OPP73" s="293"/>
      <c r="OPQ73" s="293"/>
      <c r="OPR73" s="293"/>
      <c r="OPS73" s="293"/>
      <c r="OPT73" s="293"/>
      <c r="OPU73" s="293"/>
      <c r="OPV73" s="293"/>
      <c r="OPW73" s="293"/>
      <c r="OPX73" s="293"/>
      <c r="OPY73" s="293"/>
      <c r="OPZ73" s="293"/>
      <c r="OQA73" s="293"/>
      <c r="OQB73" s="293"/>
      <c r="OQC73" s="293"/>
      <c r="OQD73" s="293"/>
      <c r="OQE73" s="293"/>
      <c r="OQF73" s="293"/>
      <c r="OQG73" s="293"/>
      <c r="OQH73" s="293"/>
      <c r="OQI73" s="293"/>
      <c r="OQJ73" s="293"/>
      <c r="OQK73" s="293"/>
      <c r="OQL73" s="293"/>
      <c r="OQM73" s="293"/>
      <c r="OQN73" s="293"/>
      <c r="OQO73" s="293"/>
      <c r="OQP73" s="293"/>
      <c r="OQQ73" s="293"/>
      <c r="OQR73" s="293"/>
      <c r="OQS73" s="293"/>
      <c r="OQT73" s="293"/>
      <c r="OQU73" s="293"/>
      <c r="OQV73" s="293"/>
      <c r="OQW73" s="293"/>
      <c r="OQX73" s="293"/>
      <c r="OQY73" s="293"/>
      <c r="OQZ73" s="293"/>
      <c r="ORA73" s="293"/>
      <c r="ORB73" s="293"/>
      <c r="ORC73" s="293"/>
      <c r="ORD73" s="293"/>
      <c r="ORE73" s="293"/>
      <c r="ORF73" s="293"/>
      <c r="ORG73" s="293"/>
      <c r="ORH73" s="293"/>
      <c r="ORI73" s="293"/>
      <c r="ORJ73" s="293"/>
      <c r="ORK73" s="293"/>
      <c r="ORL73" s="293"/>
      <c r="ORM73" s="293"/>
      <c r="ORN73" s="293"/>
      <c r="ORO73" s="293"/>
      <c r="ORP73" s="293"/>
      <c r="ORQ73" s="293"/>
      <c r="ORR73" s="293"/>
      <c r="ORS73" s="293"/>
      <c r="ORT73" s="293"/>
      <c r="ORU73" s="293"/>
      <c r="ORV73" s="293"/>
      <c r="ORW73" s="293"/>
      <c r="ORX73" s="293"/>
      <c r="ORY73" s="293"/>
      <c r="ORZ73" s="293"/>
      <c r="OSA73" s="293"/>
      <c r="OSB73" s="293"/>
      <c r="OSC73" s="293"/>
      <c r="OSD73" s="293"/>
      <c r="OSE73" s="293"/>
      <c r="OSF73" s="293"/>
      <c r="OSG73" s="293"/>
      <c r="OSH73" s="293"/>
      <c r="OSI73" s="293"/>
      <c r="OSJ73" s="293"/>
      <c r="OSK73" s="293"/>
      <c r="OSL73" s="293"/>
      <c r="OSM73" s="293"/>
      <c r="OSN73" s="293"/>
      <c r="OSO73" s="293"/>
      <c r="OSP73" s="293"/>
      <c r="OSQ73" s="293"/>
      <c r="OSR73" s="293"/>
      <c r="OSS73" s="293"/>
      <c r="OST73" s="293"/>
      <c r="OSU73" s="293"/>
      <c r="OSV73" s="293"/>
      <c r="OSW73" s="293"/>
      <c r="OSX73" s="293"/>
      <c r="OSY73" s="293"/>
      <c r="OSZ73" s="293"/>
      <c r="OTA73" s="293"/>
      <c r="OTB73" s="293"/>
      <c r="OTC73" s="293"/>
      <c r="OTD73" s="293"/>
      <c r="OTE73" s="293"/>
      <c r="OTF73" s="293"/>
      <c r="OTG73" s="293"/>
      <c r="OTH73" s="293"/>
      <c r="OTI73" s="293"/>
      <c r="OTJ73" s="293"/>
      <c r="OTK73" s="293"/>
      <c r="OTL73" s="293"/>
      <c r="OTM73" s="293"/>
      <c r="OTN73" s="293"/>
      <c r="OTO73" s="293"/>
      <c r="OTP73" s="293"/>
      <c r="OTQ73" s="293"/>
      <c r="OTR73" s="293"/>
      <c r="OTS73" s="293"/>
      <c r="OTT73" s="293"/>
      <c r="OTU73" s="293"/>
      <c r="OTV73" s="293"/>
      <c r="OTW73" s="293"/>
      <c r="OTX73" s="293"/>
      <c r="OTY73" s="293"/>
      <c r="OTZ73" s="293"/>
      <c r="OUA73" s="293"/>
      <c r="OUB73" s="293"/>
      <c r="OUC73" s="293"/>
      <c r="OUD73" s="293"/>
      <c r="OUE73" s="293"/>
      <c r="OUF73" s="293"/>
      <c r="OUG73" s="293"/>
      <c r="OUH73" s="293"/>
      <c r="OUI73" s="293"/>
      <c r="OUJ73" s="293"/>
      <c r="OUO73" s="293"/>
      <c r="OUP73" s="293"/>
      <c r="OUQ73" s="293"/>
      <c r="OUR73" s="293"/>
      <c r="OUS73" s="293"/>
      <c r="OUT73" s="293"/>
      <c r="OUU73" s="293"/>
      <c r="OUV73" s="293"/>
      <c r="OUW73" s="293"/>
      <c r="OUX73" s="293"/>
      <c r="OUY73" s="293"/>
      <c r="OWQ73" s="293"/>
      <c r="OWR73" s="293"/>
      <c r="OWS73" s="293"/>
      <c r="OWT73" s="293"/>
      <c r="OWU73" s="293"/>
      <c r="OWV73" s="293"/>
      <c r="OWW73" s="293"/>
      <c r="OWX73" s="293"/>
      <c r="OWY73" s="293"/>
      <c r="OWZ73" s="293"/>
      <c r="OXA73" s="293"/>
      <c r="OXB73" s="293"/>
      <c r="OXC73" s="293"/>
      <c r="OXD73" s="293"/>
      <c r="OXE73" s="293"/>
      <c r="OXF73" s="293"/>
      <c r="OXG73" s="293"/>
      <c r="OXH73" s="293"/>
      <c r="OXI73" s="293"/>
      <c r="OXJ73" s="293"/>
      <c r="OXK73" s="293"/>
      <c r="OXL73" s="293"/>
      <c r="OXM73" s="293"/>
      <c r="OXN73" s="293"/>
      <c r="OXO73" s="293"/>
      <c r="OXP73" s="293"/>
      <c r="OXQ73" s="293"/>
      <c r="OXR73" s="293"/>
      <c r="OXS73" s="293"/>
      <c r="OXT73" s="293"/>
      <c r="OXU73" s="293"/>
      <c r="OXV73" s="293"/>
      <c r="OXW73" s="293"/>
      <c r="OXX73" s="293"/>
      <c r="OXY73" s="293"/>
      <c r="OXZ73" s="293"/>
      <c r="OYA73" s="293"/>
      <c r="OYB73" s="293"/>
      <c r="OYC73" s="293"/>
      <c r="OYD73" s="293"/>
      <c r="OYE73" s="293"/>
      <c r="OYF73" s="293"/>
      <c r="OYG73" s="293"/>
      <c r="OYH73" s="293"/>
      <c r="OYI73" s="293"/>
      <c r="OYJ73" s="293"/>
      <c r="OYK73" s="293"/>
      <c r="OYL73" s="293"/>
      <c r="OYM73" s="293"/>
      <c r="OYN73" s="293"/>
      <c r="OYO73" s="293"/>
      <c r="OYP73" s="293"/>
      <c r="OYQ73" s="293"/>
      <c r="OYR73" s="293"/>
      <c r="OYS73" s="293"/>
      <c r="OYT73" s="293"/>
      <c r="OYU73" s="293"/>
      <c r="OYV73" s="293"/>
      <c r="OYW73" s="293"/>
      <c r="OYX73" s="293"/>
      <c r="OYY73" s="293"/>
      <c r="OYZ73" s="293"/>
      <c r="OZA73" s="293"/>
      <c r="OZB73" s="293"/>
      <c r="OZC73" s="293"/>
      <c r="OZD73" s="293"/>
      <c r="OZE73" s="293"/>
      <c r="OZF73" s="293"/>
      <c r="OZG73" s="293"/>
      <c r="OZH73" s="293"/>
      <c r="OZI73" s="293"/>
      <c r="OZJ73" s="293"/>
      <c r="OZK73" s="293"/>
      <c r="OZL73" s="293"/>
      <c r="OZM73" s="293"/>
      <c r="OZN73" s="293"/>
      <c r="OZO73" s="293"/>
      <c r="OZP73" s="293"/>
      <c r="OZQ73" s="293"/>
      <c r="OZR73" s="293"/>
      <c r="OZS73" s="293"/>
      <c r="OZT73" s="293"/>
      <c r="OZU73" s="293"/>
      <c r="OZV73" s="293"/>
      <c r="OZW73" s="293"/>
      <c r="OZX73" s="293"/>
      <c r="OZY73" s="293"/>
      <c r="OZZ73" s="293"/>
      <c r="PAA73" s="293"/>
      <c r="PAB73" s="293"/>
      <c r="PAC73" s="293"/>
      <c r="PAD73" s="293"/>
      <c r="PAE73" s="293"/>
      <c r="PAF73" s="293"/>
      <c r="PAG73" s="293"/>
      <c r="PAH73" s="293"/>
      <c r="PAI73" s="293"/>
      <c r="PAJ73" s="293"/>
      <c r="PAK73" s="293"/>
      <c r="PAL73" s="293"/>
      <c r="PAM73" s="293"/>
      <c r="PAN73" s="293"/>
      <c r="PAO73" s="293"/>
      <c r="PAP73" s="293"/>
      <c r="PAQ73" s="293"/>
      <c r="PAR73" s="293"/>
      <c r="PAS73" s="293"/>
      <c r="PAT73" s="293"/>
      <c r="PAU73" s="293"/>
      <c r="PAV73" s="293"/>
      <c r="PAW73" s="293"/>
      <c r="PAX73" s="293"/>
      <c r="PAY73" s="293"/>
      <c r="PAZ73" s="293"/>
      <c r="PBA73" s="293"/>
      <c r="PBB73" s="293"/>
      <c r="PBC73" s="293"/>
      <c r="PBD73" s="293"/>
      <c r="PBE73" s="293"/>
      <c r="PBF73" s="293"/>
      <c r="PBG73" s="293"/>
      <c r="PBH73" s="293"/>
      <c r="PBI73" s="293"/>
      <c r="PBJ73" s="293"/>
      <c r="PBK73" s="293"/>
      <c r="PBL73" s="293"/>
      <c r="PBM73" s="293"/>
      <c r="PBN73" s="293"/>
      <c r="PBO73" s="293"/>
      <c r="PBP73" s="293"/>
      <c r="PBQ73" s="293"/>
      <c r="PBR73" s="293"/>
      <c r="PBS73" s="293"/>
      <c r="PBT73" s="293"/>
      <c r="PBU73" s="293"/>
      <c r="PBV73" s="293"/>
      <c r="PBW73" s="293"/>
      <c r="PBX73" s="293"/>
      <c r="PBY73" s="293"/>
      <c r="PBZ73" s="293"/>
      <c r="PCA73" s="293"/>
      <c r="PCB73" s="293"/>
      <c r="PCC73" s="293"/>
      <c r="PCD73" s="293"/>
      <c r="PCE73" s="293"/>
      <c r="PCF73" s="293"/>
      <c r="PCG73" s="293"/>
      <c r="PCH73" s="293"/>
      <c r="PCI73" s="293"/>
      <c r="PCJ73" s="293"/>
      <c r="PCK73" s="293"/>
      <c r="PCL73" s="293"/>
      <c r="PCM73" s="293"/>
      <c r="PCN73" s="293"/>
      <c r="PCO73" s="293"/>
      <c r="PCP73" s="293"/>
      <c r="PCQ73" s="293"/>
      <c r="PCR73" s="293"/>
      <c r="PCS73" s="293"/>
      <c r="PCT73" s="293"/>
      <c r="PCU73" s="293"/>
      <c r="PCV73" s="293"/>
      <c r="PCW73" s="293"/>
      <c r="PCX73" s="293"/>
      <c r="PCY73" s="293"/>
      <c r="PCZ73" s="293"/>
      <c r="PDA73" s="293"/>
      <c r="PDB73" s="293"/>
      <c r="PDC73" s="293"/>
      <c r="PDD73" s="293"/>
      <c r="PDE73" s="293"/>
      <c r="PDF73" s="293"/>
      <c r="PDG73" s="293"/>
      <c r="PDH73" s="293"/>
      <c r="PDI73" s="293"/>
      <c r="PDJ73" s="293"/>
      <c r="PDK73" s="293"/>
      <c r="PDL73" s="293"/>
      <c r="PDM73" s="293"/>
      <c r="PDN73" s="293"/>
      <c r="PDO73" s="293"/>
      <c r="PDP73" s="293"/>
      <c r="PDQ73" s="293"/>
      <c r="PDR73" s="293"/>
      <c r="PDS73" s="293"/>
      <c r="PDT73" s="293"/>
      <c r="PDU73" s="293"/>
      <c r="PDV73" s="293"/>
      <c r="PDW73" s="293"/>
      <c r="PDX73" s="293"/>
      <c r="PDY73" s="293"/>
      <c r="PDZ73" s="293"/>
      <c r="PEA73" s="293"/>
      <c r="PEB73" s="293"/>
      <c r="PEC73" s="293"/>
      <c r="PED73" s="293"/>
      <c r="PEE73" s="293"/>
      <c r="PEF73" s="293"/>
      <c r="PEK73" s="293"/>
      <c r="PEL73" s="293"/>
      <c r="PEM73" s="293"/>
      <c r="PEN73" s="293"/>
      <c r="PEO73" s="293"/>
      <c r="PEP73" s="293"/>
      <c r="PEQ73" s="293"/>
      <c r="PER73" s="293"/>
      <c r="PES73" s="293"/>
      <c r="PET73" s="293"/>
      <c r="PEU73" s="293"/>
      <c r="PGM73" s="293"/>
      <c r="PGN73" s="293"/>
      <c r="PGO73" s="293"/>
      <c r="PGP73" s="293"/>
      <c r="PGQ73" s="293"/>
      <c r="PGR73" s="293"/>
      <c r="PGS73" s="293"/>
      <c r="PGT73" s="293"/>
      <c r="PGU73" s="293"/>
      <c r="PGV73" s="293"/>
      <c r="PGW73" s="293"/>
      <c r="PGX73" s="293"/>
      <c r="PGY73" s="293"/>
      <c r="PGZ73" s="293"/>
      <c r="PHA73" s="293"/>
      <c r="PHB73" s="293"/>
      <c r="PHC73" s="293"/>
      <c r="PHD73" s="293"/>
      <c r="PHE73" s="293"/>
      <c r="PHF73" s="293"/>
      <c r="PHG73" s="293"/>
      <c r="PHH73" s="293"/>
      <c r="PHI73" s="293"/>
      <c r="PHJ73" s="293"/>
      <c r="PHK73" s="293"/>
      <c r="PHL73" s="293"/>
      <c r="PHM73" s="293"/>
      <c r="PHN73" s="293"/>
      <c r="PHO73" s="293"/>
      <c r="PHP73" s="293"/>
      <c r="PHQ73" s="293"/>
      <c r="PHR73" s="293"/>
      <c r="PHS73" s="293"/>
      <c r="PHT73" s="293"/>
      <c r="PHU73" s="293"/>
      <c r="PHV73" s="293"/>
      <c r="PHW73" s="293"/>
      <c r="PHX73" s="293"/>
      <c r="PHY73" s="293"/>
      <c r="PHZ73" s="293"/>
      <c r="PIA73" s="293"/>
      <c r="PIB73" s="293"/>
      <c r="PIC73" s="293"/>
      <c r="PID73" s="293"/>
      <c r="PIE73" s="293"/>
      <c r="PIF73" s="293"/>
      <c r="PIG73" s="293"/>
      <c r="PIH73" s="293"/>
      <c r="PII73" s="293"/>
      <c r="PIJ73" s="293"/>
      <c r="PIK73" s="293"/>
      <c r="PIL73" s="293"/>
      <c r="PIM73" s="293"/>
      <c r="PIN73" s="293"/>
      <c r="PIO73" s="293"/>
      <c r="PIP73" s="293"/>
      <c r="PIQ73" s="293"/>
      <c r="PIR73" s="293"/>
      <c r="PIS73" s="293"/>
      <c r="PIT73" s="293"/>
      <c r="PIU73" s="293"/>
      <c r="PIV73" s="293"/>
      <c r="PIW73" s="293"/>
      <c r="PIX73" s="293"/>
      <c r="PIY73" s="293"/>
      <c r="PIZ73" s="293"/>
      <c r="PJA73" s="293"/>
      <c r="PJB73" s="293"/>
      <c r="PJC73" s="293"/>
      <c r="PJD73" s="293"/>
      <c r="PJE73" s="293"/>
      <c r="PJF73" s="293"/>
      <c r="PJG73" s="293"/>
      <c r="PJH73" s="293"/>
      <c r="PJI73" s="293"/>
      <c r="PJJ73" s="293"/>
      <c r="PJK73" s="293"/>
      <c r="PJL73" s="293"/>
      <c r="PJM73" s="293"/>
      <c r="PJN73" s="293"/>
      <c r="PJO73" s="293"/>
      <c r="PJP73" s="293"/>
      <c r="PJQ73" s="293"/>
      <c r="PJR73" s="293"/>
      <c r="PJS73" s="293"/>
      <c r="PJT73" s="293"/>
      <c r="PJU73" s="293"/>
      <c r="PJV73" s="293"/>
      <c r="PJW73" s="293"/>
      <c r="PJX73" s="293"/>
      <c r="PJY73" s="293"/>
      <c r="PJZ73" s="293"/>
      <c r="PKA73" s="293"/>
      <c r="PKB73" s="293"/>
      <c r="PKC73" s="293"/>
      <c r="PKD73" s="293"/>
      <c r="PKE73" s="293"/>
      <c r="PKF73" s="293"/>
      <c r="PKG73" s="293"/>
      <c r="PKH73" s="293"/>
      <c r="PKI73" s="293"/>
      <c r="PKJ73" s="293"/>
      <c r="PKK73" s="293"/>
      <c r="PKL73" s="293"/>
      <c r="PKM73" s="293"/>
      <c r="PKN73" s="293"/>
      <c r="PKO73" s="293"/>
      <c r="PKP73" s="293"/>
      <c r="PKQ73" s="293"/>
      <c r="PKR73" s="293"/>
      <c r="PKS73" s="293"/>
      <c r="PKT73" s="293"/>
      <c r="PKU73" s="293"/>
      <c r="PKV73" s="293"/>
      <c r="PKW73" s="293"/>
      <c r="PKX73" s="293"/>
      <c r="PKY73" s="293"/>
      <c r="PKZ73" s="293"/>
      <c r="PLA73" s="293"/>
      <c r="PLB73" s="293"/>
      <c r="PLC73" s="293"/>
      <c r="PLD73" s="293"/>
      <c r="PLE73" s="293"/>
      <c r="PLF73" s="293"/>
      <c r="PLG73" s="293"/>
      <c r="PLH73" s="293"/>
      <c r="PLI73" s="293"/>
      <c r="PLJ73" s="293"/>
      <c r="PLK73" s="293"/>
      <c r="PLL73" s="293"/>
      <c r="PLM73" s="293"/>
      <c r="PLN73" s="293"/>
      <c r="PLO73" s="293"/>
      <c r="PLP73" s="293"/>
      <c r="PLQ73" s="293"/>
      <c r="PLR73" s="293"/>
      <c r="PLS73" s="293"/>
      <c r="PLT73" s="293"/>
      <c r="PLU73" s="293"/>
      <c r="PLV73" s="293"/>
      <c r="PLW73" s="293"/>
      <c r="PLX73" s="293"/>
      <c r="PLY73" s="293"/>
      <c r="PLZ73" s="293"/>
      <c r="PMA73" s="293"/>
      <c r="PMB73" s="293"/>
      <c r="PMC73" s="293"/>
      <c r="PMD73" s="293"/>
      <c r="PME73" s="293"/>
      <c r="PMF73" s="293"/>
      <c r="PMG73" s="293"/>
      <c r="PMH73" s="293"/>
      <c r="PMI73" s="293"/>
      <c r="PMJ73" s="293"/>
      <c r="PMK73" s="293"/>
      <c r="PML73" s="293"/>
      <c r="PMM73" s="293"/>
      <c r="PMN73" s="293"/>
      <c r="PMO73" s="293"/>
      <c r="PMP73" s="293"/>
      <c r="PMQ73" s="293"/>
      <c r="PMR73" s="293"/>
      <c r="PMS73" s="293"/>
      <c r="PMT73" s="293"/>
      <c r="PMU73" s="293"/>
      <c r="PMV73" s="293"/>
      <c r="PMW73" s="293"/>
      <c r="PMX73" s="293"/>
      <c r="PMY73" s="293"/>
      <c r="PMZ73" s="293"/>
      <c r="PNA73" s="293"/>
      <c r="PNB73" s="293"/>
      <c r="PNC73" s="293"/>
      <c r="PND73" s="293"/>
      <c r="PNE73" s="293"/>
      <c r="PNF73" s="293"/>
      <c r="PNG73" s="293"/>
      <c r="PNH73" s="293"/>
      <c r="PNI73" s="293"/>
      <c r="PNJ73" s="293"/>
      <c r="PNK73" s="293"/>
      <c r="PNL73" s="293"/>
      <c r="PNM73" s="293"/>
      <c r="PNN73" s="293"/>
      <c r="PNO73" s="293"/>
      <c r="PNP73" s="293"/>
      <c r="PNQ73" s="293"/>
      <c r="PNR73" s="293"/>
      <c r="PNS73" s="293"/>
      <c r="PNT73" s="293"/>
      <c r="PNU73" s="293"/>
      <c r="PNV73" s="293"/>
      <c r="PNW73" s="293"/>
      <c r="PNX73" s="293"/>
      <c r="PNY73" s="293"/>
      <c r="PNZ73" s="293"/>
      <c r="POA73" s="293"/>
      <c r="POB73" s="293"/>
      <c r="POG73" s="293"/>
      <c r="POH73" s="293"/>
      <c r="POI73" s="293"/>
      <c r="POJ73" s="293"/>
      <c r="POK73" s="293"/>
      <c r="POL73" s="293"/>
      <c r="POM73" s="293"/>
      <c r="PON73" s="293"/>
      <c r="POO73" s="293"/>
      <c r="POP73" s="293"/>
      <c r="POQ73" s="293"/>
      <c r="PQI73" s="293"/>
      <c r="PQJ73" s="293"/>
      <c r="PQK73" s="293"/>
      <c r="PQL73" s="293"/>
      <c r="PQM73" s="293"/>
      <c r="PQN73" s="293"/>
      <c r="PQO73" s="293"/>
      <c r="PQP73" s="293"/>
      <c r="PQQ73" s="293"/>
      <c r="PQR73" s="293"/>
      <c r="PQS73" s="293"/>
      <c r="PQT73" s="293"/>
      <c r="PQU73" s="293"/>
      <c r="PQV73" s="293"/>
      <c r="PQW73" s="293"/>
      <c r="PQX73" s="293"/>
      <c r="PQY73" s="293"/>
      <c r="PQZ73" s="293"/>
      <c r="PRA73" s="293"/>
      <c r="PRB73" s="293"/>
      <c r="PRC73" s="293"/>
      <c r="PRD73" s="293"/>
      <c r="PRE73" s="293"/>
      <c r="PRF73" s="293"/>
      <c r="PRG73" s="293"/>
      <c r="PRH73" s="293"/>
      <c r="PRI73" s="293"/>
      <c r="PRJ73" s="293"/>
      <c r="PRK73" s="293"/>
      <c r="PRL73" s="293"/>
      <c r="PRM73" s="293"/>
      <c r="PRN73" s="293"/>
      <c r="PRO73" s="293"/>
      <c r="PRP73" s="293"/>
      <c r="PRQ73" s="293"/>
      <c r="PRR73" s="293"/>
      <c r="PRS73" s="293"/>
      <c r="PRT73" s="293"/>
      <c r="PRU73" s="293"/>
      <c r="PRV73" s="293"/>
      <c r="PRW73" s="293"/>
      <c r="PRX73" s="293"/>
      <c r="PRY73" s="293"/>
      <c r="PRZ73" s="293"/>
      <c r="PSA73" s="293"/>
      <c r="PSB73" s="293"/>
      <c r="PSC73" s="293"/>
      <c r="PSD73" s="293"/>
      <c r="PSE73" s="293"/>
      <c r="PSF73" s="293"/>
      <c r="PSG73" s="293"/>
      <c r="PSH73" s="293"/>
      <c r="PSI73" s="293"/>
      <c r="PSJ73" s="293"/>
      <c r="PSK73" s="293"/>
      <c r="PSL73" s="293"/>
      <c r="PSM73" s="293"/>
      <c r="PSN73" s="293"/>
      <c r="PSO73" s="293"/>
      <c r="PSP73" s="293"/>
      <c r="PSQ73" s="293"/>
      <c r="PSR73" s="293"/>
      <c r="PSS73" s="293"/>
      <c r="PST73" s="293"/>
      <c r="PSU73" s="293"/>
      <c r="PSV73" s="293"/>
      <c r="PSW73" s="293"/>
      <c r="PSX73" s="293"/>
      <c r="PSY73" s="293"/>
      <c r="PSZ73" s="293"/>
      <c r="PTA73" s="293"/>
      <c r="PTB73" s="293"/>
      <c r="PTC73" s="293"/>
      <c r="PTD73" s="293"/>
      <c r="PTE73" s="293"/>
      <c r="PTF73" s="293"/>
      <c r="PTG73" s="293"/>
      <c r="PTH73" s="293"/>
      <c r="PTI73" s="293"/>
      <c r="PTJ73" s="293"/>
      <c r="PTK73" s="293"/>
      <c r="PTL73" s="293"/>
      <c r="PTM73" s="293"/>
      <c r="PTN73" s="293"/>
      <c r="PTO73" s="293"/>
      <c r="PTP73" s="293"/>
      <c r="PTQ73" s="293"/>
      <c r="PTR73" s="293"/>
      <c r="PTS73" s="293"/>
      <c r="PTT73" s="293"/>
      <c r="PTU73" s="293"/>
      <c r="PTV73" s="293"/>
      <c r="PTW73" s="293"/>
      <c r="PTX73" s="293"/>
      <c r="PTY73" s="293"/>
      <c r="PTZ73" s="293"/>
      <c r="PUA73" s="293"/>
      <c r="PUB73" s="293"/>
      <c r="PUC73" s="293"/>
      <c r="PUD73" s="293"/>
      <c r="PUE73" s="293"/>
      <c r="PUF73" s="293"/>
      <c r="PUG73" s="293"/>
      <c r="PUH73" s="293"/>
      <c r="PUI73" s="293"/>
      <c r="PUJ73" s="293"/>
      <c r="PUK73" s="293"/>
      <c r="PUL73" s="293"/>
      <c r="PUM73" s="293"/>
      <c r="PUN73" s="293"/>
      <c r="PUO73" s="293"/>
      <c r="PUP73" s="293"/>
      <c r="PUQ73" s="293"/>
      <c r="PUR73" s="293"/>
      <c r="PUS73" s="293"/>
      <c r="PUT73" s="293"/>
      <c r="PUU73" s="293"/>
      <c r="PUV73" s="293"/>
      <c r="PUW73" s="293"/>
      <c r="PUX73" s="293"/>
      <c r="PUY73" s="293"/>
      <c r="PUZ73" s="293"/>
      <c r="PVA73" s="293"/>
      <c r="PVB73" s="293"/>
      <c r="PVC73" s="293"/>
      <c r="PVD73" s="293"/>
      <c r="PVE73" s="293"/>
      <c r="PVF73" s="293"/>
      <c r="PVG73" s="293"/>
      <c r="PVH73" s="293"/>
      <c r="PVI73" s="293"/>
      <c r="PVJ73" s="293"/>
      <c r="PVK73" s="293"/>
      <c r="PVL73" s="293"/>
      <c r="PVM73" s="293"/>
      <c r="PVN73" s="293"/>
      <c r="PVO73" s="293"/>
      <c r="PVP73" s="293"/>
      <c r="PVQ73" s="293"/>
      <c r="PVR73" s="293"/>
      <c r="PVS73" s="293"/>
      <c r="PVT73" s="293"/>
      <c r="PVU73" s="293"/>
      <c r="PVV73" s="293"/>
      <c r="PVW73" s="293"/>
      <c r="PVX73" s="293"/>
      <c r="PVY73" s="293"/>
      <c r="PVZ73" s="293"/>
      <c r="PWA73" s="293"/>
      <c r="PWB73" s="293"/>
      <c r="PWC73" s="293"/>
      <c r="PWD73" s="293"/>
      <c r="PWE73" s="293"/>
      <c r="PWF73" s="293"/>
      <c r="PWG73" s="293"/>
      <c r="PWH73" s="293"/>
      <c r="PWI73" s="293"/>
      <c r="PWJ73" s="293"/>
      <c r="PWK73" s="293"/>
      <c r="PWL73" s="293"/>
      <c r="PWM73" s="293"/>
      <c r="PWN73" s="293"/>
      <c r="PWO73" s="293"/>
      <c r="PWP73" s="293"/>
      <c r="PWQ73" s="293"/>
      <c r="PWR73" s="293"/>
      <c r="PWS73" s="293"/>
      <c r="PWT73" s="293"/>
      <c r="PWU73" s="293"/>
      <c r="PWV73" s="293"/>
      <c r="PWW73" s="293"/>
      <c r="PWX73" s="293"/>
      <c r="PWY73" s="293"/>
      <c r="PWZ73" s="293"/>
      <c r="PXA73" s="293"/>
      <c r="PXB73" s="293"/>
      <c r="PXC73" s="293"/>
      <c r="PXD73" s="293"/>
      <c r="PXE73" s="293"/>
      <c r="PXF73" s="293"/>
      <c r="PXG73" s="293"/>
      <c r="PXH73" s="293"/>
      <c r="PXI73" s="293"/>
      <c r="PXJ73" s="293"/>
      <c r="PXK73" s="293"/>
      <c r="PXL73" s="293"/>
      <c r="PXM73" s="293"/>
      <c r="PXN73" s="293"/>
      <c r="PXO73" s="293"/>
      <c r="PXP73" s="293"/>
      <c r="PXQ73" s="293"/>
      <c r="PXR73" s="293"/>
      <c r="PXS73" s="293"/>
      <c r="PXT73" s="293"/>
      <c r="PXU73" s="293"/>
      <c r="PXV73" s="293"/>
      <c r="PXW73" s="293"/>
      <c r="PXX73" s="293"/>
      <c r="PYC73" s="293"/>
      <c r="PYD73" s="293"/>
      <c r="PYE73" s="293"/>
      <c r="PYF73" s="293"/>
      <c r="PYG73" s="293"/>
      <c r="PYH73" s="293"/>
      <c r="PYI73" s="293"/>
      <c r="PYJ73" s="293"/>
      <c r="PYK73" s="293"/>
      <c r="PYL73" s="293"/>
      <c r="PYM73" s="293"/>
      <c r="QAE73" s="293"/>
      <c r="QAF73" s="293"/>
      <c r="QAG73" s="293"/>
      <c r="QAH73" s="293"/>
      <c r="QAI73" s="293"/>
      <c r="QAJ73" s="293"/>
      <c r="QAK73" s="293"/>
      <c r="QAL73" s="293"/>
      <c r="QAM73" s="293"/>
      <c r="QAN73" s="293"/>
      <c r="QAO73" s="293"/>
      <c r="QAP73" s="293"/>
      <c r="QAQ73" s="293"/>
      <c r="QAR73" s="293"/>
      <c r="QAS73" s="293"/>
      <c r="QAT73" s="293"/>
      <c r="QAU73" s="293"/>
      <c r="QAV73" s="293"/>
      <c r="QAW73" s="293"/>
      <c r="QAX73" s="293"/>
      <c r="QAY73" s="293"/>
      <c r="QAZ73" s="293"/>
      <c r="QBA73" s="293"/>
      <c r="QBB73" s="293"/>
      <c r="QBC73" s="293"/>
      <c r="QBD73" s="293"/>
      <c r="QBE73" s="293"/>
      <c r="QBF73" s="293"/>
      <c r="QBG73" s="293"/>
      <c r="QBH73" s="293"/>
      <c r="QBI73" s="293"/>
      <c r="QBJ73" s="293"/>
      <c r="QBK73" s="293"/>
      <c r="QBL73" s="293"/>
      <c r="QBM73" s="293"/>
      <c r="QBN73" s="293"/>
      <c r="QBO73" s="293"/>
      <c r="QBP73" s="293"/>
      <c r="QBQ73" s="293"/>
      <c r="QBR73" s="293"/>
      <c r="QBS73" s="293"/>
      <c r="QBT73" s="293"/>
      <c r="QBU73" s="293"/>
      <c r="QBV73" s="293"/>
      <c r="QBW73" s="293"/>
      <c r="QBX73" s="293"/>
      <c r="QBY73" s="293"/>
      <c r="QBZ73" s="293"/>
      <c r="QCA73" s="293"/>
      <c r="QCB73" s="293"/>
      <c r="QCC73" s="293"/>
      <c r="QCD73" s="293"/>
      <c r="QCE73" s="293"/>
      <c r="QCF73" s="293"/>
      <c r="QCG73" s="293"/>
      <c r="QCH73" s="293"/>
      <c r="QCI73" s="293"/>
      <c r="QCJ73" s="293"/>
      <c r="QCK73" s="293"/>
      <c r="QCL73" s="293"/>
      <c r="QCM73" s="293"/>
      <c r="QCN73" s="293"/>
      <c r="QCO73" s="293"/>
      <c r="QCP73" s="293"/>
      <c r="QCQ73" s="293"/>
      <c r="QCR73" s="293"/>
      <c r="QCS73" s="293"/>
      <c r="QCT73" s="293"/>
      <c r="QCU73" s="293"/>
      <c r="QCV73" s="293"/>
      <c r="QCW73" s="293"/>
      <c r="QCX73" s="293"/>
      <c r="QCY73" s="293"/>
      <c r="QCZ73" s="293"/>
      <c r="QDA73" s="293"/>
      <c r="QDB73" s="293"/>
      <c r="QDC73" s="293"/>
      <c r="QDD73" s="293"/>
      <c r="QDE73" s="293"/>
      <c r="QDF73" s="293"/>
      <c r="QDG73" s="293"/>
      <c r="QDH73" s="293"/>
      <c r="QDI73" s="293"/>
      <c r="QDJ73" s="293"/>
      <c r="QDK73" s="293"/>
      <c r="QDL73" s="293"/>
      <c r="QDM73" s="293"/>
      <c r="QDN73" s="293"/>
      <c r="QDO73" s="293"/>
      <c r="QDP73" s="293"/>
      <c r="QDQ73" s="293"/>
      <c r="QDR73" s="293"/>
      <c r="QDS73" s="293"/>
      <c r="QDT73" s="293"/>
      <c r="QDU73" s="293"/>
      <c r="QDV73" s="293"/>
      <c r="QDW73" s="293"/>
      <c r="QDX73" s="293"/>
      <c r="QDY73" s="293"/>
      <c r="QDZ73" s="293"/>
      <c r="QEA73" s="293"/>
      <c r="QEB73" s="293"/>
      <c r="QEC73" s="293"/>
      <c r="QED73" s="293"/>
      <c r="QEE73" s="293"/>
      <c r="QEF73" s="293"/>
      <c r="QEG73" s="293"/>
      <c r="QEH73" s="293"/>
      <c r="QEI73" s="293"/>
      <c r="QEJ73" s="293"/>
      <c r="QEK73" s="293"/>
      <c r="QEL73" s="293"/>
      <c r="QEM73" s="293"/>
      <c r="QEN73" s="293"/>
      <c r="QEO73" s="293"/>
      <c r="QEP73" s="293"/>
      <c r="QEQ73" s="293"/>
      <c r="QER73" s="293"/>
      <c r="QES73" s="293"/>
      <c r="QET73" s="293"/>
      <c r="QEU73" s="293"/>
      <c r="QEV73" s="293"/>
      <c r="QEW73" s="293"/>
      <c r="QEX73" s="293"/>
      <c r="QEY73" s="293"/>
      <c r="QEZ73" s="293"/>
      <c r="QFA73" s="293"/>
      <c r="QFB73" s="293"/>
      <c r="QFC73" s="293"/>
      <c r="QFD73" s="293"/>
      <c r="QFE73" s="293"/>
      <c r="QFF73" s="293"/>
      <c r="QFG73" s="293"/>
      <c r="QFH73" s="293"/>
      <c r="QFI73" s="293"/>
      <c r="QFJ73" s="293"/>
      <c r="QFK73" s="293"/>
      <c r="QFL73" s="293"/>
      <c r="QFM73" s="293"/>
      <c r="QFN73" s="293"/>
      <c r="QFO73" s="293"/>
      <c r="QFP73" s="293"/>
      <c r="QFQ73" s="293"/>
      <c r="QFR73" s="293"/>
      <c r="QFS73" s="293"/>
      <c r="QFT73" s="293"/>
      <c r="QFU73" s="293"/>
      <c r="QFV73" s="293"/>
      <c r="QFW73" s="293"/>
      <c r="QFX73" s="293"/>
      <c r="QFY73" s="293"/>
      <c r="QFZ73" s="293"/>
      <c r="QGA73" s="293"/>
      <c r="QGB73" s="293"/>
      <c r="QGC73" s="293"/>
      <c r="QGD73" s="293"/>
      <c r="QGE73" s="293"/>
      <c r="QGF73" s="293"/>
      <c r="QGG73" s="293"/>
      <c r="QGH73" s="293"/>
      <c r="QGI73" s="293"/>
      <c r="QGJ73" s="293"/>
      <c r="QGK73" s="293"/>
      <c r="QGL73" s="293"/>
      <c r="QGM73" s="293"/>
      <c r="QGN73" s="293"/>
      <c r="QGO73" s="293"/>
      <c r="QGP73" s="293"/>
      <c r="QGQ73" s="293"/>
      <c r="QGR73" s="293"/>
      <c r="QGS73" s="293"/>
      <c r="QGT73" s="293"/>
      <c r="QGU73" s="293"/>
      <c r="QGV73" s="293"/>
      <c r="QGW73" s="293"/>
      <c r="QGX73" s="293"/>
      <c r="QGY73" s="293"/>
      <c r="QGZ73" s="293"/>
      <c r="QHA73" s="293"/>
      <c r="QHB73" s="293"/>
      <c r="QHC73" s="293"/>
      <c r="QHD73" s="293"/>
      <c r="QHE73" s="293"/>
      <c r="QHF73" s="293"/>
      <c r="QHG73" s="293"/>
      <c r="QHH73" s="293"/>
      <c r="QHI73" s="293"/>
      <c r="QHJ73" s="293"/>
      <c r="QHK73" s="293"/>
      <c r="QHL73" s="293"/>
      <c r="QHM73" s="293"/>
      <c r="QHN73" s="293"/>
      <c r="QHO73" s="293"/>
      <c r="QHP73" s="293"/>
      <c r="QHQ73" s="293"/>
      <c r="QHR73" s="293"/>
      <c r="QHS73" s="293"/>
      <c r="QHT73" s="293"/>
      <c r="QHY73" s="293"/>
      <c r="QHZ73" s="293"/>
      <c r="QIA73" s="293"/>
      <c r="QIB73" s="293"/>
      <c r="QIC73" s="293"/>
      <c r="QID73" s="293"/>
      <c r="QIE73" s="293"/>
      <c r="QIF73" s="293"/>
      <c r="QIG73" s="293"/>
      <c r="QIH73" s="293"/>
      <c r="QII73" s="293"/>
      <c r="QKA73" s="293"/>
      <c r="QKB73" s="293"/>
      <c r="QKC73" s="293"/>
      <c r="QKD73" s="293"/>
      <c r="QKE73" s="293"/>
      <c r="QKF73" s="293"/>
      <c r="QKG73" s="293"/>
      <c r="QKH73" s="293"/>
      <c r="QKI73" s="293"/>
      <c r="QKJ73" s="293"/>
      <c r="QKK73" s="293"/>
      <c r="QKL73" s="293"/>
      <c r="QKM73" s="293"/>
      <c r="QKN73" s="293"/>
      <c r="QKO73" s="293"/>
      <c r="QKP73" s="293"/>
      <c r="QKQ73" s="293"/>
      <c r="QKR73" s="293"/>
      <c r="QKS73" s="293"/>
      <c r="QKT73" s="293"/>
      <c r="QKU73" s="293"/>
      <c r="QKV73" s="293"/>
      <c r="QKW73" s="293"/>
      <c r="QKX73" s="293"/>
      <c r="QKY73" s="293"/>
      <c r="QKZ73" s="293"/>
      <c r="QLA73" s="293"/>
      <c r="QLB73" s="293"/>
      <c r="QLC73" s="293"/>
      <c r="QLD73" s="293"/>
      <c r="QLE73" s="293"/>
      <c r="QLF73" s="293"/>
      <c r="QLG73" s="293"/>
      <c r="QLH73" s="293"/>
      <c r="QLI73" s="293"/>
      <c r="QLJ73" s="293"/>
      <c r="QLK73" s="293"/>
      <c r="QLL73" s="293"/>
      <c r="QLM73" s="293"/>
      <c r="QLN73" s="293"/>
      <c r="QLO73" s="293"/>
      <c r="QLP73" s="293"/>
      <c r="QLQ73" s="293"/>
      <c r="QLR73" s="293"/>
      <c r="QLS73" s="293"/>
      <c r="QLT73" s="293"/>
      <c r="QLU73" s="293"/>
      <c r="QLV73" s="293"/>
      <c r="QLW73" s="293"/>
      <c r="QLX73" s="293"/>
      <c r="QLY73" s="293"/>
      <c r="QLZ73" s="293"/>
      <c r="QMA73" s="293"/>
      <c r="QMB73" s="293"/>
      <c r="QMC73" s="293"/>
      <c r="QMD73" s="293"/>
      <c r="QME73" s="293"/>
      <c r="QMF73" s="293"/>
      <c r="QMG73" s="293"/>
      <c r="QMH73" s="293"/>
      <c r="QMI73" s="293"/>
      <c r="QMJ73" s="293"/>
      <c r="QMK73" s="293"/>
      <c r="QML73" s="293"/>
      <c r="QMM73" s="293"/>
      <c r="QMN73" s="293"/>
      <c r="QMO73" s="293"/>
      <c r="QMP73" s="293"/>
      <c r="QMQ73" s="293"/>
      <c r="QMR73" s="293"/>
      <c r="QMS73" s="293"/>
      <c r="QMT73" s="293"/>
      <c r="QMU73" s="293"/>
      <c r="QMV73" s="293"/>
      <c r="QMW73" s="293"/>
      <c r="QMX73" s="293"/>
      <c r="QMY73" s="293"/>
      <c r="QMZ73" s="293"/>
      <c r="QNA73" s="293"/>
      <c r="QNB73" s="293"/>
      <c r="QNC73" s="293"/>
      <c r="QND73" s="293"/>
      <c r="QNE73" s="293"/>
      <c r="QNF73" s="293"/>
      <c r="QNG73" s="293"/>
      <c r="QNH73" s="293"/>
      <c r="QNI73" s="293"/>
      <c r="QNJ73" s="293"/>
      <c r="QNK73" s="293"/>
      <c r="QNL73" s="293"/>
      <c r="QNM73" s="293"/>
      <c r="QNN73" s="293"/>
      <c r="QNO73" s="293"/>
      <c r="QNP73" s="293"/>
      <c r="QNQ73" s="293"/>
      <c r="QNR73" s="293"/>
      <c r="QNS73" s="293"/>
      <c r="QNT73" s="293"/>
      <c r="QNU73" s="293"/>
      <c r="QNV73" s="293"/>
      <c r="QNW73" s="293"/>
      <c r="QNX73" s="293"/>
      <c r="QNY73" s="293"/>
      <c r="QNZ73" s="293"/>
      <c r="QOA73" s="293"/>
      <c r="QOB73" s="293"/>
      <c r="QOC73" s="293"/>
      <c r="QOD73" s="293"/>
      <c r="QOE73" s="293"/>
      <c r="QOF73" s="293"/>
      <c r="QOG73" s="293"/>
      <c r="QOH73" s="293"/>
      <c r="QOI73" s="293"/>
      <c r="QOJ73" s="293"/>
      <c r="QOK73" s="293"/>
      <c r="QOL73" s="293"/>
      <c r="QOM73" s="293"/>
      <c r="QON73" s="293"/>
      <c r="QOO73" s="293"/>
      <c r="QOP73" s="293"/>
      <c r="QOQ73" s="293"/>
      <c r="QOR73" s="293"/>
      <c r="QOS73" s="293"/>
      <c r="QOT73" s="293"/>
      <c r="QOU73" s="293"/>
      <c r="QOV73" s="293"/>
      <c r="QOW73" s="293"/>
      <c r="QOX73" s="293"/>
      <c r="QOY73" s="293"/>
      <c r="QOZ73" s="293"/>
      <c r="QPA73" s="293"/>
      <c r="QPB73" s="293"/>
      <c r="QPC73" s="293"/>
      <c r="QPD73" s="293"/>
      <c r="QPE73" s="293"/>
      <c r="QPF73" s="293"/>
      <c r="QPG73" s="293"/>
      <c r="QPH73" s="293"/>
      <c r="QPI73" s="293"/>
      <c r="QPJ73" s="293"/>
      <c r="QPK73" s="293"/>
      <c r="QPL73" s="293"/>
      <c r="QPM73" s="293"/>
      <c r="QPN73" s="293"/>
      <c r="QPO73" s="293"/>
      <c r="QPP73" s="293"/>
      <c r="QPQ73" s="293"/>
      <c r="QPR73" s="293"/>
      <c r="QPS73" s="293"/>
      <c r="QPT73" s="293"/>
      <c r="QPU73" s="293"/>
      <c r="QPV73" s="293"/>
      <c r="QPW73" s="293"/>
      <c r="QPX73" s="293"/>
      <c r="QPY73" s="293"/>
      <c r="QPZ73" s="293"/>
      <c r="QQA73" s="293"/>
      <c r="QQB73" s="293"/>
      <c r="QQC73" s="293"/>
      <c r="QQD73" s="293"/>
      <c r="QQE73" s="293"/>
      <c r="QQF73" s="293"/>
      <c r="QQG73" s="293"/>
      <c r="QQH73" s="293"/>
      <c r="QQI73" s="293"/>
      <c r="QQJ73" s="293"/>
      <c r="QQK73" s="293"/>
      <c r="QQL73" s="293"/>
      <c r="QQM73" s="293"/>
      <c r="QQN73" s="293"/>
      <c r="QQO73" s="293"/>
      <c r="QQP73" s="293"/>
      <c r="QQQ73" s="293"/>
      <c r="QQR73" s="293"/>
      <c r="QQS73" s="293"/>
      <c r="QQT73" s="293"/>
      <c r="QQU73" s="293"/>
      <c r="QQV73" s="293"/>
      <c r="QQW73" s="293"/>
      <c r="QQX73" s="293"/>
      <c r="QQY73" s="293"/>
      <c r="QQZ73" s="293"/>
      <c r="QRA73" s="293"/>
      <c r="QRB73" s="293"/>
      <c r="QRC73" s="293"/>
      <c r="QRD73" s="293"/>
      <c r="QRE73" s="293"/>
      <c r="QRF73" s="293"/>
      <c r="QRG73" s="293"/>
      <c r="QRH73" s="293"/>
      <c r="QRI73" s="293"/>
      <c r="QRJ73" s="293"/>
      <c r="QRK73" s="293"/>
      <c r="QRL73" s="293"/>
      <c r="QRM73" s="293"/>
      <c r="QRN73" s="293"/>
      <c r="QRO73" s="293"/>
      <c r="QRP73" s="293"/>
      <c r="QRU73" s="293"/>
      <c r="QRV73" s="293"/>
      <c r="QRW73" s="293"/>
      <c r="QRX73" s="293"/>
      <c r="QRY73" s="293"/>
      <c r="QRZ73" s="293"/>
      <c r="QSA73" s="293"/>
      <c r="QSB73" s="293"/>
      <c r="QSC73" s="293"/>
      <c r="QSD73" s="293"/>
      <c r="QSE73" s="293"/>
      <c r="QTW73" s="293"/>
      <c r="QTX73" s="293"/>
      <c r="QTY73" s="293"/>
      <c r="QTZ73" s="293"/>
      <c r="QUA73" s="293"/>
      <c r="QUB73" s="293"/>
      <c r="QUC73" s="293"/>
      <c r="QUD73" s="293"/>
      <c r="QUE73" s="293"/>
      <c r="QUF73" s="293"/>
      <c r="QUG73" s="293"/>
      <c r="QUH73" s="293"/>
      <c r="QUI73" s="293"/>
      <c r="QUJ73" s="293"/>
      <c r="QUK73" s="293"/>
      <c r="QUL73" s="293"/>
      <c r="QUM73" s="293"/>
      <c r="QUN73" s="293"/>
      <c r="QUO73" s="293"/>
      <c r="QUP73" s="293"/>
      <c r="QUQ73" s="293"/>
      <c r="QUR73" s="293"/>
      <c r="QUS73" s="293"/>
      <c r="QUT73" s="293"/>
      <c r="QUU73" s="293"/>
      <c r="QUV73" s="293"/>
      <c r="QUW73" s="293"/>
      <c r="QUX73" s="293"/>
      <c r="QUY73" s="293"/>
      <c r="QUZ73" s="293"/>
      <c r="QVA73" s="293"/>
      <c r="QVB73" s="293"/>
      <c r="QVC73" s="293"/>
      <c r="QVD73" s="293"/>
      <c r="QVE73" s="293"/>
      <c r="QVF73" s="293"/>
      <c r="QVG73" s="293"/>
      <c r="QVH73" s="293"/>
      <c r="QVI73" s="293"/>
      <c r="QVJ73" s="293"/>
      <c r="QVK73" s="293"/>
      <c r="QVL73" s="293"/>
      <c r="QVM73" s="293"/>
      <c r="QVN73" s="293"/>
      <c r="QVO73" s="293"/>
      <c r="QVP73" s="293"/>
      <c r="QVQ73" s="293"/>
      <c r="QVR73" s="293"/>
      <c r="QVS73" s="293"/>
      <c r="QVT73" s="293"/>
      <c r="QVU73" s="293"/>
      <c r="QVV73" s="293"/>
      <c r="QVW73" s="293"/>
      <c r="QVX73" s="293"/>
      <c r="QVY73" s="293"/>
      <c r="QVZ73" s="293"/>
      <c r="QWA73" s="293"/>
      <c r="QWB73" s="293"/>
      <c r="QWC73" s="293"/>
      <c r="QWD73" s="293"/>
      <c r="QWE73" s="293"/>
      <c r="QWF73" s="293"/>
      <c r="QWG73" s="293"/>
      <c r="QWH73" s="293"/>
      <c r="QWI73" s="293"/>
      <c r="QWJ73" s="293"/>
      <c r="QWK73" s="293"/>
      <c r="QWL73" s="293"/>
      <c r="QWM73" s="293"/>
      <c r="QWN73" s="293"/>
      <c r="QWO73" s="293"/>
      <c r="QWP73" s="293"/>
      <c r="QWQ73" s="293"/>
      <c r="QWR73" s="293"/>
      <c r="QWS73" s="293"/>
      <c r="QWT73" s="293"/>
      <c r="QWU73" s="293"/>
      <c r="QWV73" s="293"/>
      <c r="QWW73" s="293"/>
      <c r="QWX73" s="293"/>
      <c r="QWY73" s="293"/>
      <c r="QWZ73" s="293"/>
      <c r="QXA73" s="293"/>
      <c r="QXB73" s="293"/>
      <c r="QXC73" s="293"/>
      <c r="QXD73" s="293"/>
      <c r="QXE73" s="293"/>
      <c r="QXF73" s="293"/>
      <c r="QXG73" s="293"/>
      <c r="QXH73" s="293"/>
      <c r="QXI73" s="293"/>
      <c r="QXJ73" s="293"/>
      <c r="QXK73" s="293"/>
      <c r="QXL73" s="293"/>
      <c r="QXM73" s="293"/>
      <c r="QXN73" s="293"/>
      <c r="QXO73" s="293"/>
      <c r="QXP73" s="293"/>
      <c r="QXQ73" s="293"/>
      <c r="QXR73" s="293"/>
      <c r="QXS73" s="293"/>
      <c r="QXT73" s="293"/>
      <c r="QXU73" s="293"/>
      <c r="QXV73" s="293"/>
      <c r="QXW73" s="293"/>
      <c r="QXX73" s="293"/>
      <c r="QXY73" s="293"/>
      <c r="QXZ73" s="293"/>
      <c r="QYA73" s="293"/>
      <c r="QYB73" s="293"/>
      <c r="QYC73" s="293"/>
      <c r="QYD73" s="293"/>
      <c r="QYE73" s="293"/>
      <c r="QYF73" s="293"/>
      <c r="QYG73" s="293"/>
      <c r="QYH73" s="293"/>
      <c r="QYI73" s="293"/>
      <c r="QYJ73" s="293"/>
      <c r="QYK73" s="293"/>
      <c r="QYL73" s="293"/>
      <c r="QYM73" s="293"/>
      <c r="QYN73" s="293"/>
      <c r="QYO73" s="293"/>
      <c r="QYP73" s="293"/>
      <c r="QYQ73" s="293"/>
      <c r="QYR73" s="293"/>
      <c r="QYS73" s="293"/>
      <c r="QYT73" s="293"/>
      <c r="QYU73" s="293"/>
      <c r="QYV73" s="293"/>
      <c r="QYW73" s="293"/>
      <c r="QYX73" s="293"/>
      <c r="QYY73" s="293"/>
      <c r="QYZ73" s="293"/>
      <c r="QZA73" s="293"/>
      <c r="QZB73" s="293"/>
      <c r="QZC73" s="293"/>
      <c r="QZD73" s="293"/>
      <c r="QZE73" s="293"/>
      <c r="QZF73" s="293"/>
      <c r="QZG73" s="293"/>
      <c r="QZH73" s="293"/>
      <c r="QZI73" s="293"/>
      <c r="QZJ73" s="293"/>
      <c r="QZK73" s="293"/>
      <c r="QZL73" s="293"/>
      <c r="QZM73" s="293"/>
      <c r="QZN73" s="293"/>
      <c r="QZO73" s="293"/>
      <c r="QZP73" s="293"/>
      <c r="QZQ73" s="293"/>
      <c r="QZR73" s="293"/>
      <c r="QZS73" s="293"/>
      <c r="QZT73" s="293"/>
      <c r="QZU73" s="293"/>
      <c r="QZV73" s="293"/>
      <c r="QZW73" s="293"/>
      <c r="QZX73" s="293"/>
      <c r="QZY73" s="293"/>
      <c r="QZZ73" s="293"/>
      <c r="RAA73" s="293"/>
      <c r="RAB73" s="293"/>
      <c r="RAC73" s="293"/>
      <c r="RAD73" s="293"/>
      <c r="RAE73" s="293"/>
      <c r="RAF73" s="293"/>
      <c r="RAG73" s="293"/>
      <c r="RAH73" s="293"/>
      <c r="RAI73" s="293"/>
      <c r="RAJ73" s="293"/>
      <c r="RAK73" s="293"/>
      <c r="RAL73" s="293"/>
      <c r="RAM73" s="293"/>
      <c r="RAN73" s="293"/>
      <c r="RAO73" s="293"/>
      <c r="RAP73" s="293"/>
      <c r="RAQ73" s="293"/>
      <c r="RAR73" s="293"/>
      <c r="RAS73" s="293"/>
      <c r="RAT73" s="293"/>
      <c r="RAU73" s="293"/>
      <c r="RAV73" s="293"/>
      <c r="RAW73" s="293"/>
      <c r="RAX73" s="293"/>
      <c r="RAY73" s="293"/>
      <c r="RAZ73" s="293"/>
      <c r="RBA73" s="293"/>
      <c r="RBB73" s="293"/>
      <c r="RBC73" s="293"/>
      <c r="RBD73" s="293"/>
      <c r="RBE73" s="293"/>
      <c r="RBF73" s="293"/>
      <c r="RBG73" s="293"/>
      <c r="RBH73" s="293"/>
      <c r="RBI73" s="293"/>
      <c r="RBJ73" s="293"/>
      <c r="RBK73" s="293"/>
      <c r="RBL73" s="293"/>
      <c r="RBQ73" s="293"/>
      <c r="RBR73" s="293"/>
      <c r="RBS73" s="293"/>
      <c r="RBT73" s="293"/>
      <c r="RBU73" s="293"/>
      <c r="RBV73" s="293"/>
      <c r="RBW73" s="293"/>
      <c r="RBX73" s="293"/>
      <c r="RBY73" s="293"/>
      <c r="RBZ73" s="293"/>
      <c r="RCA73" s="293"/>
      <c r="RDS73" s="293"/>
      <c r="RDT73" s="293"/>
      <c r="RDU73" s="293"/>
      <c r="RDV73" s="293"/>
      <c r="RDW73" s="293"/>
      <c r="RDX73" s="293"/>
      <c r="RDY73" s="293"/>
      <c r="RDZ73" s="293"/>
      <c r="REA73" s="293"/>
      <c r="REB73" s="293"/>
      <c r="REC73" s="293"/>
      <c r="RED73" s="293"/>
      <c r="REE73" s="293"/>
      <c r="REF73" s="293"/>
      <c r="REG73" s="293"/>
      <c r="REH73" s="293"/>
      <c r="REI73" s="293"/>
      <c r="REJ73" s="293"/>
      <c r="REK73" s="293"/>
      <c r="REL73" s="293"/>
      <c r="REM73" s="293"/>
      <c r="REN73" s="293"/>
      <c r="REO73" s="293"/>
      <c r="REP73" s="293"/>
      <c r="REQ73" s="293"/>
      <c r="RER73" s="293"/>
      <c r="RES73" s="293"/>
      <c r="RET73" s="293"/>
      <c r="REU73" s="293"/>
      <c r="REV73" s="293"/>
      <c r="REW73" s="293"/>
      <c r="REX73" s="293"/>
      <c r="REY73" s="293"/>
      <c r="REZ73" s="293"/>
      <c r="RFA73" s="293"/>
      <c r="RFB73" s="293"/>
      <c r="RFC73" s="293"/>
      <c r="RFD73" s="293"/>
      <c r="RFE73" s="293"/>
      <c r="RFF73" s="293"/>
      <c r="RFG73" s="293"/>
      <c r="RFH73" s="293"/>
      <c r="RFI73" s="293"/>
      <c r="RFJ73" s="293"/>
      <c r="RFK73" s="293"/>
      <c r="RFL73" s="293"/>
      <c r="RFM73" s="293"/>
      <c r="RFN73" s="293"/>
      <c r="RFO73" s="293"/>
      <c r="RFP73" s="293"/>
      <c r="RFQ73" s="293"/>
      <c r="RFR73" s="293"/>
      <c r="RFS73" s="293"/>
      <c r="RFT73" s="293"/>
      <c r="RFU73" s="293"/>
      <c r="RFV73" s="293"/>
      <c r="RFW73" s="293"/>
      <c r="RFX73" s="293"/>
      <c r="RFY73" s="293"/>
      <c r="RFZ73" s="293"/>
      <c r="RGA73" s="293"/>
      <c r="RGB73" s="293"/>
      <c r="RGC73" s="293"/>
      <c r="RGD73" s="293"/>
      <c r="RGE73" s="293"/>
      <c r="RGF73" s="293"/>
      <c r="RGG73" s="293"/>
      <c r="RGH73" s="293"/>
      <c r="RGI73" s="293"/>
      <c r="RGJ73" s="293"/>
      <c r="RGK73" s="293"/>
      <c r="RGL73" s="293"/>
      <c r="RGM73" s="293"/>
      <c r="RGN73" s="293"/>
      <c r="RGO73" s="293"/>
      <c r="RGP73" s="293"/>
      <c r="RGQ73" s="293"/>
      <c r="RGR73" s="293"/>
      <c r="RGS73" s="293"/>
      <c r="RGT73" s="293"/>
      <c r="RGU73" s="293"/>
      <c r="RGV73" s="293"/>
      <c r="RGW73" s="293"/>
      <c r="RGX73" s="293"/>
      <c r="RGY73" s="293"/>
      <c r="RGZ73" s="293"/>
      <c r="RHA73" s="293"/>
      <c r="RHB73" s="293"/>
      <c r="RHC73" s="293"/>
      <c r="RHD73" s="293"/>
      <c r="RHE73" s="293"/>
      <c r="RHF73" s="293"/>
      <c r="RHG73" s="293"/>
      <c r="RHH73" s="293"/>
      <c r="RHI73" s="293"/>
      <c r="RHJ73" s="293"/>
      <c r="RHK73" s="293"/>
      <c r="RHL73" s="293"/>
      <c r="RHM73" s="293"/>
      <c r="RHN73" s="293"/>
      <c r="RHO73" s="293"/>
      <c r="RHP73" s="293"/>
      <c r="RHQ73" s="293"/>
      <c r="RHR73" s="293"/>
      <c r="RHS73" s="293"/>
      <c r="RHT73" s="293"/>
      <c r="RHU73" s="293"/>
      <c r="RHV73" s="293"/>
      <c r="RHW73" s="293"/>
      <c r="RHX73" s="293"/>
      <c r="RHY73" s="293"/>
      <c r="RHZ73" s="293"/>
      <c r="RIA73" s="293"/>
      <c r="RIB73" s="293"/>
      <c r="RIC73" s="293"/>
      <c r="RID73" s="293"/>
      <c r="RIE73" s="293"/>
      <c r="RIF73" s="293"/>
      <c r="RIG73" s="293"/>
      <c r="RIH73" s="293"/>
      <c r="RII73" s="293"/>
      <c r="RIJ73" s="293"/>
      <c r="RIK73" s="293"/>
      <c r="RIL73" s="293"/>
      <c r="RIM73" s="293"/>
      <c r="RIN73" s="293"/>
      <c r="RIO73" s="293"/>
      <c r="RIP73" s="293"/>
      <c r="RIQ73" s="293"/>
      <c r="RIR73" s="293"/>
      <c r="RIS73" s="293"/>
      <c r="RIT73" s="293"/>
      <c r="RIU73" s="293"/>
      <c r="RIV73" s="293"/>
      <c r="RIW73" s="293"/>
      <c r="RIX73" s="293"/>
      <c r="RIY73" s="293"/>
      <c r="RIZ73" s="293"/>
      <c r="RJA73" s="293"/>
      <c r="RJB73" s="293"/>
      <c r="RJC73" s="293"/>
      <c r="RJD73" s="293"/>
      <c r="RJE73" s="293"/>
      <c r="RJF73" s="293"/>
      <c r="RJG73" s="293"/>
      <c r="RJH73" s="293"/>
      <c r="RJI73" s="293"/>
      <c r="RJJ73" s="293"/>
      <c r="RJK73" s="293"/>
      <c r="RJL73" s="293"/>
      <c r="RJM73" s="293"/>
      <c r="RJN73" s="293"/>
      <c r="RJO73" s="293"/>
      <c r="RJP73" s="293"/>
      <c r="RJQ73" s="293"/>
      <c r="RJR73" s="293"/>
      <c r="RJS73" s="293"/>
      <c r="RJT73" s="293"/>
      <c r="RJU73" s="293"/>
      <c r="RJV73" s="293"/>
      <c r="RJW73" s="293"/>
      <c r="RJX73" s="293"/>
      <c r="RJY73" s="293"/>
      <c r="RJZ73" s="293"/>
      <c r="RKA73" s="293"/>
      <c r="RKB73" s="293"/>
      <c r="RKC73" s="293"/>
      <c r="RKD73" s="293"/>
      <c r="RKE73" s="293"/>
      <c r="RKF73" s="293"/>
      <c r="RKG73" s="293"/>
      <c r="RKH73" s="293"/>
      <c r="RKI73" s="293"/>
      <c r="RKJ73" s="293"/>
      <c r="RKK73" s="293"/>
      <c r="RKL73" s="293"/>
      <c r="RKM73" s="293"/>
      <c r="RKN73" s="293"/>
      <c r="RKO73" s="293"/>
      <c r="RKP73" s="293"/>
      <c r="RKQ73" s="293"/>
      <c r="RKR73" s="293"/>
      <c r="RKS73" s="293"/>
      <c r="RKT73" s="293"/>
      <c r="RKU73" s="293"/>
      <c r="RKV73" s="293"/>
      <c r="RKW73" s="293"/>
      <c r="RKX73" s="293"/>
      <c r="RKY73" s="293"/>
      <c r="RKZ73" s="293"/>
      <c r="RLA73" s="293"/>
      <c r="RLB73" s="293"/>
      <c r="RLC73" s="293"/>
      <c r="RLD73" s="293"/>
      <c r="RLE73" s="293"/>
      <c r="RLF73" s="293"/>
      <c r="RLG73" s="293"/>
      <c r="RLH73" s="293"/>
      <c r="RLM73" s="293"/>
      <c r="RLN73" s="293"/>
      <c r="RLO73" s="293"/>
      <c r="RLP73" s="293"/>
      <c r="RLQ73" s="293"/>
      <c r="RLR73" s="293"/>
      <c r="RLS73" s="293"/>
      <c r="RLT73" s="293"/>
      <c r="RLU73" s="293"/>
      <c r="RLV73" s="293"/>
      <c r="RLW73" s="293"/>
      <c r="RNO73" s="293"/>
      <c r="RNP73" s="293"/>
      <c r="RNQ73" s="293"/>
      <c r="RNR73" s="293"/>
      <c r="RNS73" s="293"/>
      <c r="RNT73" s="293"/>
      <c r="RNU73" s="293"/>
      <c r="RNV73" s="293"/>
      <c r="RNW73" s="293"/>
      <c r="RNX73" s="293"/>
      <c r="RNY73" s="293"/>
      <c r="RNZ73" s="293"/>
      <c r="ROA73" s="293"/>
      <c r="ROB73" s="293"/>
      <c r="ROC73" s="293"/>
      <c r="ROD73" s="293"/>
      <c r="ROE73" s="293"/>
      <c r="ROF73" s="293"/>
      <c r="ROG73" s="293"/>
      <c r="ROH73" s="293"/>
      <c r="ROI73" s="293"/>
      <c r="ROJ73" s="293"/>
      <c r="ROK73" s="293"/>
      <c r="ROL73" s="293"/>
      <c r="ROM73" s="293"/>
      <c r="RON73" s="293"/>
      <c r="ROO73" s="293"/>
      <c r="ROP73" s="293"/>
      <c r="ROQ73" s="293"/>
      <c r="ROR73" s="293"/>
      <c r="ROS73" s="293"/>
      <c r="ROT73" s="293"/>
      <c r="ROU73" s="293"/>
      <c r="ROV73" s="293"/>
      <c r="ROW73" s="293"/>
      <c r="ROX73" s="293"/>
      <c r="ROY73" s="293"/>
      <c r="ROZ73" s="293"/>
      <c r="RPA73" s="293"/>
      <c r="RPB73" s="293"/>
      <c r="RPC73" s="293"/>
      <c r="RPD73" s="293"/>
      <c r="RPE73" s="293"/>
      <c r="RPF73" s="293"/>
      <c r="RPG73" s="293"/>
      <c r="RPH73" s="293"/>
      <c r="RPI73" s="293"/>
      <c r="RPJ73" s="293"/>
      <c r="RPK73" s="293"/>
      <c r="RPL73" s="293"/>
      <c r="RPM73" s="293"/>
      <c r="RPN73" s="293"/>
      <c r="RPO73" s="293"/>
      <c r="RPP73" s="293"/>
      <c r="RPQ73" s="293"/>
      <c r="RPR73" s="293"/>
      <c r="RPS73" s="293"/>
      <c r="RPT73" s="293"/>
      <c r="RPU73" s="293"/>
      <c r="RPV73" s="293"/>
      <c r="RPW73" s="293"/>
      <c r="RPX73" s="293"/>
      <c r="RPY73" s="293"/>
      <c r="RPZ73" s="293"/>
      <c r="RQA73" s="293"/>
      <c r="RQB73" s="293"/>
      <c r="RQC73" s="293"/>
      <c r="RQD73" s="293"/>
      <c r="RQE73" s="293"/>
      <c r="RQF73" s="293"/>
      <c r="RQG73" s="293"/>
      <c r="RQH73" s="293"/>
      <c r="RQI73" s="293"/>
      <c r="RQJ73" s="293"/>
      <c r="RQK73" s="293"/>
      <c r="RQL73" s="293"/>
      <c r="RQM73" s="293"/>
      <c r="RQN73" s="293"/>
      <c r="RQO73" s="293"/>
      <c r="RQP73" s="293"/>
      <c r="RQQ73" s="293"/>
      <c r="RQR73" s="293"/>
      <c r="RQS73" s="293"/>
      <c r="RQT73" s="293"/>
      <c r="RQU73" s="293"/>
      <c r="RQV73" s="293"/>
      <c r="RQW73" s="293"/>
      <c r="RQX73" s="293"/>
      <c r="RQY73" s="293"/>
      <c r="RQZ73" s="293"/>
      <c r="RRA73" s="293"/>
      <c r="RRB73" s="293"/>
      <c r="RRC73" s="293"/>
      <c r="RRD73" s="293"/>
      <c r="RRE73" s="293"/>
      <c r="RRF73" s="293"/>
      <c r="RRG73" s="293"/>
      <c r="RRH73" s="293"/>
      <c r="RRI73" s="293"/>
      <c r="RRJ73" s="293"/>
      <c r="RRK73" s="293"/>
      <c r="RRL73" s="293"/>
      <c r="RRM73" s="293"/>
      <c r="RRN73" s="293"/>
      <c r="RRO73" s="293"/>
      <c r="RRP73" s="293"/>
      <c r="RRQ73" s="293"/>
      <c r="RRR73" s="293"/>
      <c r="RRS73" s="293"/>
      <c r="RRT73" s="293"/>
      <c r="RRU73" s="293"/>
      <c r="RRV73" s="293"/>
      <c r="RRW73" s="293"/>
      <c r="RRX73" s="293"/>
      <c r="RRY73" s="293"/>
      <c r="RRZ73" s="293"/>
      <c r="RSA73" s="293"/>
      <c r="RSB73" s="293"/>
      <c r="RSC73" s="293"/>
      <c r="RSD73" s="293"/>
      <c r="RSE73" s="293"/>
      <c r="RSF73" s="293"/>
      <c r="RSG73" s="293"/>
      <c r="RSH73" s="293"/>
      <c r="RSI73" s="293"/>
      <c r="RSJ73" s="293"/>
      <c r="RSK73" s="293"/>
      <c r="RSL73" s="293"/>
      <c r="RSM73" s="293"/>
      <c r="RSN73" s="293"/>
      <c r="RSO73" s="293"/>
      <c r="RSP73" s="293"/>
      <c r="RSQ73" s="293"/>
      <c r="RSR73" s="293"/>
      <c r="RSS73" s="293"/>
      <c r="RST73" s="293"/>
      <c r="RSU73" s="293"/>
      <c r="RSV73" s="293"/>
      <c r="RSW73" s="293"/>
      <c r="RSX73" s="293"/>
      <c r="RSY73" s="293"/>
      <c r="RSZ73" s="293"/>
      <c r="RTA73" s="293"/>
      <c r="RTB73" s="293"/>
      <c r="RTC73" s="293"/>
      <c r="RTD73" s="293"/>
      <c r="RTE73" s="293"/>
      <c r="RTF73" s="293"/>
      <c r="RTG73" s="293"/>
      <c r="RTH73" s="293"/>
      <c r="RTI73" s="293"/>
      <c r="RTJ73" s="293"/>
      <c r="RTK73" s="293"/>
      <c r="RTL73" s="293"/>
      <c r="RTM73" s="293"/>
      <c r="RTN73" s="293"/>
      <c r="RTO73" s="293"/>
      <c r="RTP73" s="293"/>
      <c r="RTQ73" s="293"/>
      <c r="RTR73" s="293"/>
      <c r="RTS73" s="293"/>
      <c r="RTT73" s="293"/>
      <c r="RTU73" s="293"/>
      <c r="RTV73" s="293"/>
      <c r="RTW73" s="293"/>
      <c r="RTX73" s="293"/>
      <c r="RTY73" s="293"/>
      <c r="RTZ73" s="293"/>
      <c r="RUA73" s="293"/>
      <c r="RUB73" s="293"/>
      <c r="RUC73" s="293"/>
      <c r="RUD73" s="293"/>
      <c r="RUE73" s="293"/>
      <c r="RUF73" s="293"/>
      <c r="RUG73" s="293"/>
      <c r="RUH73" s="293"/>
      <c r="RUI73" s="293"/>
      <c r="RUJ73" s="293"/>
      <c r="RUK73" s="293"/>
      <c r="RUL73" s="293"/>
      <c r="RUM73" s="293"/>
      <c r="RUN73" s="293"/>
      <c r="RUO73" s="293"/>
      <c r="RUP73" s="293"/>
      <c r="RUQ73" s="293"/>
      <c r="RUR73" s="293"/>
      <c r="RUS73" s="293"/>
      <c r="RUT73" s="293"/>
      <c r="RUU73" s="293"/>
      <c r="RUV73" s="293"/>
      <c r="RUW73" s="293"/>
      <c r="RUX73" s="293"/>
      <c r="RUY73" s="293"/>
      <c r="RUZ73" s="293"/>
      <c r="RVA73" s="293"/>
      <c r="RVB73" s="293"/>
      <c r="RVC73" s="293"/>
      <c r="RVD73" s="293"/>
      <c r="RVI73" s="293"/>
      <c r="RVJ73" s="293"/>
      <c r="RVK73" s="293"/>
      <c r="RVL73" s="293"/>
      <c r="RVM73" s="293"/>
      <c r="RVN73" s="293"/>
      <c r="RVO73" s="293"/>
      <c r="RVP73" s="293"/>
      <c r="RVQ73" s="293"/>
      <c r="RVR73" s="293"/>
      <c r="RVS73" s="293"/>
      <c r="RXK73" s="293"/>
      <c r="RXL73" s="293"/>
      <c r="RXM73" s="293"/>
      <c r="RXN73" s="293"/>
      <c r="RXO73" s="293"/>
      <c r="RXP73" s="293"/>
      <c r="RXQ73" s="293"/>
      <c r="RXR73" s="293"/>
      <c r="RXS73" s="293"/>
      <c r="RXT73" s="293"/>
      <c r="RXU73" s="293"/>
      <c r="RXV73" s="293"/>
      <c r="RXW73" s="293"/>
      <c r="RXX73" s="293"/>
      <c r="RXY73" s="293"/>
      <c r="RXZ73" s="293"/>
      <c r="RYA73" s="293"/>
      <c r="RYB73" s="293"/>
      <c r="RYC73" s="293"/>
      <c r="RYD73" s="293"/>
      <c r="RYE73" s="293"/>
      <c r="RYF73" s="293"/>
      <c r="RYG73" s="293"/>
      <c r="RYH73" s="293"/>
      <c r="RYI73" s="293"/>
      <c r="RYJ73" s="293"/>
      <c r="RYK73" s="293"/>
      <c r="RYL73" s="293"/>
      <c r="RYM73" s="293"/>
      <c r="RYN73" s="293"/>
      <c r="RYO73" s="293"/>
      <c r="RYP73" s="293"/>
      <c r="RYQ73" s="293"/>
      <c r="RYR73" s="293"/>
      <c r="RYS73" s="293"/>
      <c r="RYT73" s="293"/>
      <c r="RYU73" s="293"/>
      <c r="RYV73" s="293"/>
      <c r="RYW73" s="293"/>
      <c r="RYX73" s="293"/>
      <c r="RYY73" s="293"/>
      <c r="RYZ73" s="293"/>
      <c r="RZA73" s="293"/>
      <c r="RZB73" s="293"/>
      <c r="RZC73" s="293"/>
      <c r="RZD73" s="293"/>
      <c r="RZE73" s="293"/>
      <c r="RZF73" s="293"/>
      <c r="RZG73" s="293"/>
      <c r="RZH73" s="293"/>
      <c r="RZI73" s="293"/>
      <c r="RZJ73" s="293"/>
      <c r="RZK73" s="293"/>
      <c r="RZL73" s="293"/>
      <c r="RZM73" s="293"/>
      <c r="RZN73" s="293"/>
      <c r="RZO73" s="293"/>
      <c r="RZP73" s="293"/>
      <c r="RZQ73" s="293"/>
      <c r="RZR73" s="293"/>
      <c r="RZS73" s="293"/>
      <c r="RZT73" s="293"/>
      <c r="RZU73" s="293"/>
      <c r="RZV73" s="293"/>
      <c r="RZW73" s="293"/>
      <c r="RZX73" s="293"/>
      <c r="RZY73" s="293"/>
      <c r="RZZ73" s="293"/>
      <c r="SAA73" s="293"/>
      <c r="SAB73" s="293"/>
      <c r="SAC73" s="293"/>
      <c r="SAD73" s="293"/>
      <c r="SAE73" s="293"/>
      <c r="SAF73" s="293"/>
      <c r="SAG73" s="293"/>
      <c r="SAH73" s="293"/>
      <c r="SAI73" s="293"/>
      <c r="SAJ73" s="293"/>
      <c r="SAK73" s="293"/>
      <c r="SAL73" s="293"/>
      <c r="SAM73" s="293"/>
      <c r="SAN73" s="293"/>
      <c r="SAO73" s="293"/>
      <c r="SAP73" s="293"/>
      <c r="SAQ73" s="293"/>
      <c r="SAR73" s="293"/>
      <c r="SAS73" s="293"/>
      <c r="SAT73" s="293"/>
      <c r="SAU73" s="293"/>
      <c r="SAV73" s="293"/>
      <c r="SAW73" s="293"/>
      <c r="SAX73" s="293"/>
      <c r="SAY73" s="293"/>
      <c r="SAZ73" s="293"/>
      <c r="SBA73" s="293"/>
      <c r="SBB73" s="293"/>
      <c r="SBC73" s="293"/>
      <c r="SBD73" s="293"/>
      <c r="SBE73" s="293"/>
      <c r="SBF73" s="293"/>
      <c r="SBG73" s="293"/>
      <c r="SBH73" s="293"/>
      <c r="SBI73" s="293"/>
      <c r="SBJ73" s="293"/>
      <c r="SBK73" s="293"/>
      <c r="SBL73" s="293"/>
      <c r="SBM73" s="293"/>
      <c r="SBN73" s="293"/>
      <c r="SBO73" s="293"/>
      <c r="SBP73" s="293"/>
      <c r="SBQ73" s="293"/>
      <c r="SBR73" s="293"/>
      <c r="SBS73" s="293"/>
      <c r="SBT73" s="293"/>
      <c r="SBU73" s="293"/>
      <c r="SBV73" s="293"/>
      <c r="SBW73" s="293"/>
      <c r="SBX73" s="293"/>
      <c r="SBY73" s="293"/>
      <c r="SBZ73" s="293"/>
      <c r="SCA73" s="293"/>
      <c r="SCB73" s="293"/>
      <c r="SCC73" s="293"/>
      <c r="SCD73" s="293"/>
      <c r="SCE73" s="293"/>
      <c r="SCF73" s="293"/>
      <c r="SCG73" s="293"/>
      <c r="SCH73" s="293"/>
      <c r="SCI73" s="293"/>
      <c r="SCJ73" s="293"/>
      <c r="SCK73" s="293"/>
      <c r="SCL73" s="293"/>
      <c r="SCM73" s="293"/>
      <c r="SCN73" s="293"/>
      <c r="SCO73" s="293"/>
      <c r="SCP73" s="293"/>
      <c r="SCQ73" s="293"/>
      <c r="SCR73" s="293"/>
      <c r="SCS73" s="293"/>
      <c r="SCT73" s="293"/>
      <c r="SCU73" s="293"/>
      <c r="SCV73" s="293"/>
      <c r="SCW73" s="293"/>
      <c r="SCX73" s="293"/>
      <c r="SCY73" s="293"/>
      <c r="SCZ73" s="293"/>
      <c r="SDA73" s="293"/>
      <c r="SDB73" s="293"/>
      <c r="SDC73" s="293"/>
      <c r="SDD73" s="293"/>
      <c r="SDE73" s="293"/>
      <c r="SDF73" s="293"/>
      <c r="SDG73" s="293"/>
      <c r="SDH73" s="293"/>
      <c r="SDI73" s="293"/>
      <c r="SDJ73" s="293"/>
      <c r="SDK73" s="293"/>
      <c r="SDL73" s="293"/>
      <c r="SDM73" s="293"/>
      <c r="SDN73" s="293"/>
      <c r="SDO73" s="293"/>
      <c r="SDP73" s="293"/>
      <c r="SDQ73" s="293"/>
      <c r="SDR73" s="293"/>
      <c r="SDS73" s="293"/>
      <c r="SDT73" s="293"/>
      <c r="SDU73" s="293"/>
      <c r="SDV73" s="293"/>
      <c r="SDW73" s="293"/>
      <c r="SDX73" s="293"/>
      <c r="SDY73" s="293"/>
      <c r="SDZ73" s="293"/>
      <c r="SEA73" s="293"/>
      <c r="SEB73" s="293"/>
      <c r="SEC73" s="293"/>
      <c r="SED73" s="293"/>
      <c r="SEE73" s="293"/>
      <c r="SEF73" s="293"/>
      <c r="SEG73" s="293"/>
      <c r="SEH73" s="293"/>
      <c r="SEI73" s="293"/>
      <c r="SEJ73" s="293"/>
      <c r="SEK73" s="293"/>
      <c r="SEL73" s="293"/>
      <c r="SEM73" s="293"/>
      <c r="SEN73" s="293"/>
      <c r="SEO73" s="293"/>
      <c r="SEP73" s="293"/>
      <c r="SEQ73" s="293"/>
      <c r="SER73" s="293"/>
      <c r="SES73" s="293"/>
      <c r="SET73" s="293"/>
      <c r="SEU73" s="293"/>
      <c r="SEV73" s="293"/>
      <c r="SEW73" s="293"/>
      <c r="SEX73" s="293"/>
      <c r="SEY73" s="293"/>
      <c r="SEZ73" s="293"/>
      <c r="SFE73" s="293"/>
      <c r="SFF73" s="293"/>
      <c r="SFG73" s="293"/>
      <c r="SFH73" s="293"/>
      <c r="SFI73" s="293"/>
      <c r="SFJ73" s="293"/>
      <c r="SFK73" s="293"/>
      <c r="SFL73" s="293"/>
      <c r="SFM73" s="293"/>
      <c r="SFN73" s="293"/>
      <c r="SFO73" s="293"/>
      <c r="SHG73" s="293"/>
      <c r="SHH73" s="293"/>
      <c r="SHI73" s="293"/>
      <c r="SHJ73" s="293"/>
      <c r="SHK73" s="293"/>
      <c r="SHL73" s="293"/>
      <c r="SHM73" s="293"/>
      <c r="SHN73" s="293"/>
      <c r="SHO73" s="293"/>
      <c r="SHP73" s="293"/>
      <c r="SHQ73" s="293"/>
      <c r="SHR73" s="293"/>
      <c r="SHS73" s="293"/>
      <c r="SHT73" s="293"/>
      <c r="SHU73" s="293"/>
      <c r="SHV73" s="293"/>
      <c r="SHW73" s="293"/>
      <c r="SHX73" s="293"/>
      <c r="SHY73" s="293"/>
      <c r="SHZ73" s="293"/>
      <c r="SIA73" s="293"/>
      <c r="SIB73" s="293"/>
      <c r="SIC73" s="293"/>
      <c r="SID73" s="293"/>
      <c r="SIE73" s="293"/>
      <c r="SIF73" s="293"/>
      <c r="SIG73" s="293"/>
      <c r="SIH73" s="293"/>
      <c r="SII73" s="293"/>
      <c r="SIJ73" s="293"/>
      <c r="SIK73" s="293"/>
      <c r="SIL73" s="293"/>
      <c r="SIM73" s="293"/>
      <c r="SIN73" s="293"/>
      <c r="SIO73" s="293"/>
      <c r="SIP73" s="293"/>
      <c r="SIQ73" s="293"/>
      <c r="SIR73" s="293"/>
      <c r="SIS73" s="293"/>
      <c r="SIT73" s="293"/>
      <c r="SIU73" s="293"/>
      <c r="SIV73" s="293"/>
      <c r="SIW73" s="293"/>
      <c r="SIX73" s="293"/>
      <c r="SIY73" s="293"/>
      <c r="SIZ73" s="293"/>
      <c r="SJA73" s="293"/>
      <c r="SJB73" s="293"/>
      <c r="SJC73" s="293"/>
      <c r="SJD73" s="293"/>
      <c r="SJE73" s="293"/>
      <c r="SJF73" s="293"/>
      <c r="SJG73" s="293"/>
      <c r="SJH73" s="293"/>
      <c r="SJI73" s="293"/>
      <c r="SJJ73" s="293"/>
      <c r="SJK73" s="293"/>
      <c r="SJL73" s="293"/>
      <c r="SJM73" s="293"/>
      <c r="SJN73" s="293"/>
      <c r="SJO73" s="293"/>
      <c r="SJP73" s="293"/>
      <c r="SJQ73" s="293"/>
      <c r="SJR73" s="293"/>
      <c r="SJS73" s="293"/>
      <c r="SJT73" s="293"/>
      <c r="SJU73" s="293"/>
      <c r="SJV73" s="293"/>
      <c r="SJW73" s="293"/>
      <c r="SJX73" s="293"/>
      <c r="SJY73" s="293"/>
      <c r="SJZ73" s="293"/>
      <c r="SKA73" s="293"/>
      <c r="SKB73" s="293"/>
      <c r="SKC73" s="293"/>
      <c r="SKD73" s="293"/>
      <c r="SKE73" s="293"/>
      <c r="SKF73" s="293"/>
      <c r="SKG73" s="293"/>
      <c r="SKH73" s="293"/>
      <c r="SKI73" s="293"/>
      <c r="SKJ73" s="293"/>
      <c r="SKK73" s="293"/>
      <c r="SKL73" s="293"/>
      <c r="SKM73" s="293"/>
      <c r="SKN73" s="293"/>
      <c r="SKO73" s="293"/>
      <c r="SKP73" s="293"/>
      <c r="SKQ73" s="293"/>
      <c r="SKR73" s="293"/>
      <c r="SKS73" s="293"/>
      <c r="SKT73" s="293"/>
      <c r="SKU73" s="293"/>
      <c r="SKV73" s="293"/>
      <c r="SKW73" s="293"/>
      <c r="SKX73" s="293"/>
      <c r="SKY73" s="293"/>
      <c r="SKZ73" s="293"/>
      <c r="SLA73" s="293"/>
      <c r="SLB73" s="293"/>
      <c r="SLC73" s="293"/>
      <c r="SLD73" s="293"/>
      <c r="SLE73" s="293"/>
      <c r="SLF73" s="293"/>
      <c r="SLG73" s="293"/>
      <c r="SLH73" s="293"/>
      <c r="SLI73" s="293"/>
      <c r="SLJ73" s="293"/>
      <c r="SLK73" s="293"/>
      <c r="SLL73" s="293"/>
      <c r="SLM73" s="293"/>
      <c r="SLN73" s="293"/>
      <c r="SLO73" s="293"/>
      <c r="SLP73" s="293"/>
      <c r="SLQ73" s="293"/>
      <c r="SLR73" s="293"/>
      <c r="SLS73" s="293"/>
      <c r="SLT73" s="293"/>
      <c r="SLU73" s="293"/>
      <c r="SLV73" s="293"/>
      <c r="SLW73" s="293"/>
      <c r="SLX73" s="293"/>
      <c r="SLY73" s="293"/>
      <c r="SLZ73" s="293"/>
      <c r="SMA73" s="293"/>
      <c r="SMB73" s="293"/>
      <c r="SMC73" s="293"/>
      <c r="SMD73" s="293"/>
      <c r="SME73" s="293"/>
      <c r="SMF73" s="293"/>
      <c r="SMG73" s="293"/>
      <c r="SMH73" s="293"/>
      <c r="SMI73" s="293"/>
      <c r="SMJ73" s="293"/>
      <c r="SMK73" s="293"/>
      <c r="SML73" s="293"/>
      <c r="SMM73" s="293"/>
      <c r="SMN73" s="293"/>
      <c r="SMO73" s="293"/>
      <c r="SMP73" s="293"/>
      <c r="SMQ73" s="293"/>
      <c r="SMR73" s="293"/>
      <c r="SMS73" s="293"/>
      <c r="SMT73" s="293"/>
      <c r="SMU73" s="293"/>
      <c r="SMV73" s="293"/>
      <c r="SMW73" s="293"/>
      <c r="SMX73" s="293"/>
      <c r="SMY73" s="293"/>
      <c r="SMZ73" s="293"/>
      <c r="SNA73" s="293"/>
      <c r="SNB73" s="293"/>
      <c r="SNC73" s="293"/>
      <c r="SND73" s="293"/>
      <c r="SNE73" s="293"/>
      <c r="SNF73" s="293"/>
      <c r="SNG73" s="293"/>
      <c r="SNH73" s="293"/>
      <c r="SNI73" s="293"/>
      <c r="SNJ73" s="293"/>
      <c r="SNK73" s="293"/>
      <c r="SNL73" s="293"/>
      <c r="SNM73" s="293"/>
      <c r="SNN73" s="293"/>
      <c r="SNO73" s="293"/>
      <c r="SNP73" s="293"/>
      <c r="SNQ73" s="293"/>
      <c r="SNR73" s="293"/>
      <c r="SNS73" s="293"/>
      <c r="SNT73" s="293"/>
      <c r="SNU73" s="293"/>
      <c r="SNV73" s="293"/>
      <c r="SNW73" s="293"/>
      <c r="SNX73" s="293"/>
      <c r="SNY73" s="293"/>
      <c r="SNZ73" s="293"/>
      <c r="SOA73" s="293"/>
      <c r="SOB73" s="293"/>
      <c r="SOC73" s="293"/>
      <c r="SOD73" s="293"/>
      <c r="SOE73" s="293"/>
      <c r="SOF73" s="293"/>
      <c r="SOG73" s="293"/>
      <c r="SOH73" s="293"/>
      <c r="SOI73" s="293"/>
      <c r="SOJ73" s="293"/>
      <c r="SOK73" s="293"/>
      <c r="SOL73" s="293"/>
      <c r="SOM73" s="293"/>
      <c r="SON73" s="293"/>
      <c r="SOO73" s="293"/>
      <c r="SOP73" s="293"/>
      <c r="SOQ73" s="293"/>
      <c r="SOR73" s="293"/>
      <c r="SOS73" s="293"/>
      <c r="SOT73" s="293"/>
      <c r="SOU73" s="293"/>
      <c r="SOV73" s="293"/>
      <c r="SPA73" s="293"/>
      <c r="SPB73" s="293"/>
      <c r="SPC73" s="293"/>
      <c r="SPD73" s="293"/>
      <c r="SPE73" s="293"/>
      <c r="SPF73" s="293"/>
      <c r="SPG73" s="293"/>
      <c r="SPH73" s="293"/>
      <c r="SPI73" s="293"/>
      <c r="SPJ73" s="293"/>
      <c r="SPK73" s="293"/>
      <c r="SRC73" s="293"/>
      <c r="SRD73" s="293"/>
      <c r="SRE73" s="293"/>
      <c r="SRF73" s="293"/>
      <c r="SRG73" s="293"/>
      <c r="SRH73" s="293"/>
      <c r="SRI73" s="293"/>
      <c r="SRJ73" s="293"/>
      <c r="SRK73" s="293"/>
      <c r="SRL73" s="293"/>
      <c r="SRM73" s="293"/>
      <c r="SRN73" s="293"/>
      <c r="SRO73" s="293"/>
      <c r="SRP73" s="293"/>
      <c r="SRQ73" s="293"/>
      <c r="SRR73" s="293"/>
      <c r="SRS73" s="293"/>
      <c r="SRT73" s="293"/>
      <c r="SRU73" s="293"/>
      <c r="SRV73" s="293"/>
      <c r="SRW73" s="293"/>
      <c r="SRX73" s="293"/>
      <c r="SRY73" s="293"/>
      <c r="SRZ73" s="293"/>
      <c r="SSA73" s="293"/>
      <c r="SSB73" s="293"/>
      <c r="SSC73" s="293"/>
      <c r="SSD73" s="293"/>
      <c r="SSE73" s="293"/>
      <c r="SSF73" s="293"/>
      <c r="SSG73" s="293"/>
      <c r="SSH73" s="293"/>
      <c r="SSI73" s="293"/>
      <c r="SSJ73" s="293"/>
      <c r="SSK73" s="293"/>
      <c r="SSL73" s="293"/>
      <c r="SSM73" s="293"/>
      <c r="SSN73" s="293"/>
      <c r="SSO73" s="293"/>
      <c r="SSP73" s="293"/>
      <c r="SSQ73" s="293"/>
      <c r="SSR73" s="293"/>
      <c r="SSS73" s="293"/>
      <c r="SST73" s="293"/>
      <c r="SSU73" s="293"/>
      <c r="SSV73" s="293"/>
      <c r="SSW73" s="293"/>
      <c r="SSX73" s="293"/>
      <c r="SSY73" s="293"/>
      <c r="SSZ73" s="293"/>
      <c r="STA73" s="293"/>
      <c r="STB73" s="293"/>
      <c r="STC73" s="293"/>
      <c r="STD73" s="293"/>
      <c r="STE73" s="293"/>
      <c r="STF73" s="293"/>
      <c r="STG73" s="293"/>
      <c r="STH73" s="293"/>
      <c r="STI73" s="293"/>
      <c r="STJ73" s="293"/>
      <c r="STK73" s="293"/>
      <c r="STL73" s="293"/>
      <c r="STM73" s="293"/>
      <c r="STN73" s="293"/>
      <c r="STO73" s="293"/>
      <c r="STP73" s="293"/>
      <c r="STQ73" s="293"/>
      <c r="STR73" s="293"/>
      <c r="STS73" s="293"/>
      <c r="STT73" s="293"/>
      <c r="STU73" s="293"/>
      <c r="STV73" s="293"/>
      <c r="STW73" s="293"/>
      <c r="STX73" s="293"/>
      <c r="STY73" s="293"/>
      <c r="STZ73" s="293"/>
      <c r="SUA73" s="293"/>
      <c r="SUB73" s="293"/>
      <c r="SUC73" s="293"/>
      <c r="SUD73" s="293"/>
      <c r="SUE73" s="293"/>
      <c r="SUF73" s="293"/>
      <c r="SUG73" s="293"/>
      <c r="SUH73" s="293"/>
      <c r="SUI73" s="293"/>
      <c r="SUJ73" s="293"/>
      <c r="SUK73" s="293"/>
      <c r="SUL73" s="293"/>
      <c r="SUM73" s="293"/>
      <c r="SUN73" s="293"/>
      <c r="SUO73" s="293"/>
      <c r="SUP73" s="293"/>
      <c r="SUQ73" s="293"/>
      <c r="SUR73" s="293"/>
      <c r="SUS73" s="293"/>
      <c r="SUT73" s="293"/>
      <c r="SUU73" s="293"/>
      <c r="SUV73" s="293"/>
      <c r="SUW73" s="293"/>
      <c r="SUX73" s="293"/>
      <c r="SUY73" s="293"/>
      <c r="SUZ73" s="293"/>
      <c r="SVA73" s="293"/>
      <c r="SVB73" s="293"/>
      <c r="SVC73" s="293"/>
      <c r="SVD73" s="293"/>
      <c r="SVE73" s="293"/>
      <c r="SVF73" s="293"/>
      <c r="SVG73" s="293"/>
      <c r="SVH73" s="293"/>
      <c r="SVI73" s="293"/>
      <c r="SVJ73" s="293"/>
      <c r="SVK73" s="293"/>
      <c r="SVL73" s="293"/>
      <c r="SVM73" s="293"/>
      <c r="SVN73" s="293"/>
      <c r="SVO73" s="293"/>
      <c r="SVP73" s="293"/>
      <c r="SVQ73" s="293"/>
      <c r="SVR73" s="293"/>
      <c r="SVS73" s="293"/>
      <c r="SVT73" s="293"/>
      <c r="SVU73" s="293"/>
      <c r="SVV73" s="293"/>
      <c r="SVW73" s="293"/>
      <c r="SVX73" s="293"/>
      <c r="SVY73" s="293"/>
      <c r="SVZ73" s="293"/>
      <c r="SWA73" s="293"/>
      <c r="SWB73" s="293"/>
      <c r="SWC73" s="293"/>
      <c r="SWD73" s="293"/>
      <c r="SWE73" s="293"/>
      <c r="SWF73" s="293"/>
      <c r="SWG73" s="293"/>
      <c r="SWH73" s="293"/>
      <c r="SWI73" s="293"/>
      <c r="SWJ73" s="293"/>
      <c r="SWK73" s="293"/>
      <c r="SWL73" s="293"/>
      <c r="SWM73" s="293"/>
      <c r="SWN73" s="293"/>
      <c r="SWO73" s="293"/>
      <c r="SWP73" s="293"/>
      <c r="SWQ73" s="293"/>
      <c r="SWR73" s="293"/>
      <c r="SWS73" s="293"/>
      <c r="SWT73" s="293"/>
      <c r="SWU73" s="293"/>
      <c r="SWV73" s="293"/>
      <c r="SWW73" s="293"/>
      <c r="SWX73" s="293"/>
      <c r="SWY73" s="293"/>
      <c r="SWZ73" s="293"/>
      <c r="SXA73" s="293"/>
      <c r="SXB73" s="293"/>
      <c r="SXC73" s="293"/>
      <c r="SXD73" s="293"/>
      <c r="SXE73" s="293"/>
      <c r="SXF73" s="293"/>
      <c r="SXG73" s="293"/>
      <c r="SXH73" s="293"/>
      <c r="SXI73" s="293"/>
      <c r="SXJ73" s="293"/>
      <c r="SXK73" s="293"/>
      <c r="SXL73" s="293"/>
      <c r="SXM73" s="293"/>
      <c r="SXN73" s="293"/>
      <c r="SXO73" s="293"/>
      <c r="SXP73" s="293"/>
      <c r="SXQ73" s="293"/>
      <c r="SXR73" s="293"/>
      <c r="SXS73" s="293"/>
      <c r="SXT73" s="293"/>
      <c r="SXU73" s="293"/>
      <c r="SXV73" s="293"/>
      <c r="SXW73" s="293"/>
      <c r="SXX73" s="293"/>
      <c r="SXY73" s="293"/>
      <c r="SXZ73" s="293"/>
      <c r="SYA73" s="293"/>
      <c r="SYB73" s="293"/>
      <c r="SYC73" s="293"/>
      <c r="SYD73" s="293"/>
      <c r="SYE73" s="293"/>
      <c r="SYF73" s="293"/>
      <c r="SYG73" s="293"/>
      <c r="SYH73" s="293"/>
      <c r="SYI73" s="293"/>
      <c r="SYJ73" s="293"/>
      <c r="SYK73" s="293"/>
      <c r="SYL73" s="293"/>
      <c r="SYM73" s="293"/>
      <c r="SYN73" s="293"/>
      <c r="SYO73" s="293"/>
      <c r="SYP73" s="293"/>
      <c r="SYQ73" s="293"/>
      <c r="SYR73" s="293"/>
      <c r="SYW73" s="293"/>
      <c r="SYX73" s="293"/>
      <c r="SYY73" s="293"/>
      <c r="SYZ73" s="293"/>
      <c r="SZA73" s="293"/>
      <c r="SZB73" s="293"/>
      <c r="SZC73" s="293"/>
      <c r="SZD73" s="293"/>
      <c r="SZE73" s="293"/>
      <c r="SZF73" s="293"/>
      <c r="SZG73" s="293"/>
      <c r="TAY73" s="293"/>
      <c r="TAZ73" s="293"/>
      <c r="TBA73" s="293"/>
      <c r="TBB73" s="293"/>
      <c r="TBC73" s="293"/>
      <c r="TBD73" s="293"/>
      <c r="TBE73" s="293"/>
      <c r="TBF73" s="293"/>
      <c r="TBG73" s="293"/>
      <c r="TBH73" s="293"/>
      <c r="TBI73" s="293"/>
      <c r="TBJ73" s="293"/>
      <c r="TBK73" s="293"/>
      <c r="TBL73" s="293"/>
      <c r="TBM73" s="293"/>
      <c r="TBN73" s="293"/>
      <c r="TBO73" s="293"/>
      <c r="TBP73" s="293"/>
      <c r="TBQ73" s="293"/>
      <c r="TBR73" s="293"/>
      <c r="TBS73" s="293"/>
      <c r="TBT73" s="293"/>
      <c r="TBU73" s="293"/>
      <c r="TBV73" s="293"/>
      <c r="TBW73" s="293"/>
      <c r="TBX73" s="293"/>
      <c r="TBY73" s="293"/>
      <c r="TBZ73" s="293"/>
      <c r="TCA73" s="293"/>
      <c r="TCB73" s="293"/>
      <c r="TCC73" s="293"/>
      <c r="TCD73" s="293"/>
      <c r="TCE73" s="293"/>
      <c r="TCF73" s="293"/>
      <c r="TCG73" s="293"/>
      <c r="TCH73" s="293"/>
      <c r="TCI73" s="293"/>
      <c r="TCJ73" s="293"/>
      <c r="TCK73" s="293"/>
      <c r="TCL73" s="293"/>
      <c r="TCM73" s="293"/>
      <c r="TCN73" s="293"/>
      <c r="TCO73" s="293"/>
      <c r="TCP73" s="293"/>
      <c r="TCQ73" s="293"/>
      <c r="TCR73" s="293"/>
      <c r="TCS73" s="293"/>
      <c r="TCT73" s="293"/>
      <c r="TCU73" s="293"/>
      <c r="TCV73" s="293"/>
      <c r="TCW73" s="293"/>
      <c r="TCX73" s="293"/>
      <c r="TCY73" s="293"/>
      <c r="TCZ73" s="293"/>
      <c r="TDA73" s="293"/>
      <c r="TDB73" s="293"/>
      <c r="TDC73" s="293"/>
      <c r="TDD73" s="293"/>
      <c r="TDE73" s="293"/>
      <c r="TDF73" s="293"/>
      <c r="TDG73" s="293"/>
      <c r="TDH73" s="293"/>
      <c r="TDI73" s="293"/>
      <c r="TDJ73" s="293"/>
      <c r="TDK73" s="293"/>
      <c r="TDL73" s="293"/>
      <c r="TDM73" s="293"/>
      <c r="TDN73" s="293"/>
      <c r="TDO73" s="293"/>
      <c r="TDP73" s="293"/>
      <c r="TDQ73" s="293"/>
      <c r="TDR73" s="293"/>
      <c r="TDS73" s="293"/>
      <c r="TDT73" s="293"/>
      <c r="TDU73" s="293"/>
      <c r="TDV73" s="293"/>
      <c r="TDW73" s="293"/>
      <c r="TDX73" s="293"/>
      <c r="TDY73" s="293"/>
      <c r="TDZ73" s="293"/>
      <c r="TEA73" s="293"/>
      <c r="TEB73" s="293"/>
      <c r="TEC73" s="293"/>
      <c r="TED73" s="293"/>
      <c r="TEE73" s="293"/>
      <c r="TEF73" s="293"/>
      <c r="TEG73" s="293"/>
      <c r="TEH73" s="293"/>
      <c r="TEI73" s="293"/>
      <c r="TEJ73" s="293"/>
      <c r="TEK73" s="293"/>
      <c r="TEL73" s="293"/>
      <c r="TEM73" s="293"/>
      <c r="TEN73" s="293"/>
      <c r="TEO73" s="293"/>
      <c r="TEP73" s="293"/>
      <c r="TEQ73" s="293"/>
      <c r="TER73" s="293"/>
      <c r="TES73" s="293"/>
      <c r="TET73" s="293"/>
      <c r="TEU73" s="293"/>
      <c r="TEV73" s="293"/>
      <c r="TEW73" s="293"/>
      <c r="TEX73" s="293"/>
      <c r="TEY73" s="293"/>
      <c r="TEZ73" s="293"/>
      <c r="TFA73" s="293"/>
      <c r="TFB73" s="293"/>
      <c r="TFC73" s="293"/>
      <c r="TFD73" s="293"/>
      <c r="TFE73" s="293"/>
      <c r="TFF73" s="293"/>
      <c r="TFG73" s="293"/>
      <c r="TFH73" s="293"/>
      <c r="TFI73" s="293"/>
      <c r="TFJ73" s="293"/>
      <c r="TFK73" s="293"/>
      <c r="TFL73" s="293"/>
      <c r="TFM73" s="293"/>
      <c r="TFN73" s="293"/>
      <c r="TFO73" s="293"/>
      <c r="TFP73" s="293"/>
      <c r="TFQ73" s="293"/>
      <c r="TFR73" s="293"/>
      <c r="TFS73" s="293"/>
      <c r="TFT73" s="293"/>
      <c r="TFU73" s="293"/>
      <c r="TFV73" s="293"/>
      <c r="TFW73" s="293"/>
      <c r="TFX73" s="293"/>
      <c r="TFY73" s="293"/>
      <c r="TFZ73" s="293"/>
      <c r="TGA73" s="293"/>
      <c r="TGB73" s="293"/>
      <c r="TGC73" s="293"/>
      <c r="TGD73" s="293"/>
      <c r="TGE73" s="293"/>
      <c r="TGF73" s="293"/>
      <c r="TGG73" s="293"/>
      <c r="TGH73" s="293"/>
      <c r="TGI73" s="293"/>
      <c r="TGJ73" s="293"/>
      <c r="TGK73" s="293"/>
      <c r="TGL73" s="293"/>
      <c r="TGM73" s="293"/>
      <c r="TGN73" s="293"/>
      <c r="TGO73" s="293"/>
      <c r="TGP73" s="293"/>
      <c r="TGQ73" s="293"/>
      <c r="TGR73" s="293"/>
      <c r="TGS73" s="293"/>
      <c r="TGT73" s="293"/>
      <c r="TGU73" s="293"/>
      <c r="TGV73" s="293"/>
      <c r="TGW73" s="293"/>
      <c r="TGX73" s="293"/>
      <c r="TGY73" s="293"/>
      <c r="TGZ73" s="293"/>
      <c r="THA73" s="293"/>
      <c r="THB73" s="293"/>
      <c r="THC73" s="293"/>
      <c r="THD73" s="293"/>
      <c r="THE73" s="293"/>
      <c r="THF73" s="293"/>
      <c r="THG73" s="293"/>
      <c r="THH73" s="293"/>
      <c r="THI73" s="293"/>
      <c r="THJ73" s="293"/>
      <c r="THK73" s="293"/>
      <c r="THL73" s="293"/>
      <c r="THM73" s="293"/>
      <c r="THN73" s="293"/>
      <c r="THO73" s="293"/>
      <c r="THP73" s="293"/>
      <c r="THQ73" s="293"/>
      <c r="THR73" s="293"/>
      <c r="THS73" s="293"/>
      <c r="THT73" s="293"/>
      <c r="THU73" s="293"/>
      <c r="THV73" s="293"/>
      <c r="THW73" s="293"/>
      <c r="THX73" s="293"/>
      <c r="THY73" s="293"/>
      <c r="THZ73" s="293"/>
      <c r="TIA73" s="293"/>
      <c r="TIB73" s="293"/>
      <c r="TIC73" s="293"/>
      <c r="TID73" s="293"/>
      <c r="TIE73" s="293"/>
      <c r="TIF73" s="293"/>
      <c r="TIG73" s="293"/>
      <c r="TIH73" s="293"/>
      <c r="TII73" s="293"/>
      <c r="TIJ73" s="293"/>
      <c r="TIK73" s="293"/>
      <c r="TIL73" s="293"/>
      <c r="TIM73" s="293"/>
      <c r="TIN73" s="293"/>
      <c r="TIS73" s="293"/>
      <c r="TIT73" s="293"/>
      <c r="TIU73" s="293"/>
      <c r="TIV73" s="293"/>
      <c r="TIW73" s="293"/>
      <c r="TIX73" s="293"/>
      <c r="TIY73" s="293"/>
      <c r="TIZ73" s="293"/>
      <c r="TJA73" s="293"/>
      <c r="TJB73" s="293"/>
      <c r="TJC73" s="293"/>
      <c r="TKU73" s="293"/>
      <c r="TKV73" s="293"/>
      <c r="TKW73" s="293"/>
      <c r="TKX73" s="293"/>
      <c r="TKY73" s="293"/>
      <c r="TKZ73" s="293"/>
      <c r="TLA73" s="293"/>
      <c r="TLB73" s="293"/>
      <c r="TLC73" s="293"/>
      <c r="TLD73" s="293"/>
      <c r="TLE73" s="293"/>
      <c r="TLF73" s="293"/>
      <c r="TLG73" s="293"/>
      <c r="TLH73" s="293"/>
      <c r="TLI73" s="293"/>
      <c r="TLJ73" s="293"/>
      <c r="TLK73" s="293"/>
      <c r="TLL73" s="293"/>
      <c r="TLM73" s="293"/>
      <c r="TLN73" s="293"/>
      <c r="TLO73" s="293"/>
      <c r="TLP73" s="293"/>
      <c r="TLQ73" s="293"/>
      <c r="TLR73" s="293"/>
      <c r="TLS73" s="293"/>
      <c r="TLT73" s="293"/>
      <c r="TLU73" s="293"/>
      <c r="TLV73" s="293"/>
      <c r="TLW73" s="293"/>
      <c r="TLX73" s="293"/>
      <c r="TLY73" s="293"/>
      <c r="TLZ73" s="293"/>
      <c r="TMA73" s="293"/>
      <c r="TMB73" s="293"/>
      <c r="TMC73" s="293"/>
      <c r="TMD73" s="293"/>
      <c r="TME73" s="293"/>
      <c r="TMF73" s="293"/>
      <c r="TMG73" s="293"/>
      <c r="TMH73" s="293"/>
      <c r="TMI73" s="293"/>
      <c r="TMJ73" s="293"/>
      <c r="TMK73" s="293"/>
      <c r="TML73" s="293"/>
      <c r="TMM73" s="293"/>
      <c r="TMN73" s="293"/>
      <c r="TMO73" s="293"/>
      <c r="TMP73" s="293"/>
      <c r="TMQ73" s="293"/>
      <c r="TMR73" s="293"/>
      <c r="TMS73" s="293"/>
      <c r="TMT73" s="293"/>
      <c r="TMU73" s="293"/>
      <c r="TMV73" s="293"/>
      <c r="TMW73" s="293"/>
      <c r="TMX73" s="293"/>
      <c r="TMY73" s="293"/>
      <c r="TMZ73" s="293"/>
      <c r="TNA73" s="293"/>
      <c r="TNB73" s="293"/>
      <c r="TNC73" s="293"/>
      <c r="TND73" s="293"/>
      <c r="TNE73" s="293"/>
      <c r="TNF73" s="293"/>
      <c r="TNG73" s="293"/>
      <c r="TNH73" s="293"/>
      <c r="TNI73" s="293"/>
      <c r="TNJ73" s="293"/>
      <c r="TNK73" s="293"/>
      <c r="TNL73" s="293"/>
      <c r="TNM73" s="293"/>
      <c r="TNN73" s="293"/>
      <c r="TNO73" s="293"/>
      <c r="TNP73" s="293"/>
      <c r="TNQ73" s="293"/>
      <c r="TNR73" s="293"/>
      <c r="TNS73" s="293"/>
      <c r="TNT73" s="293"/>
      <c r="TNU73" s="293"/>
      <c r="TNV73" s="293"/>
      <c r="TNW73" s="293"/>
      <c r="TNX73" s="293"/>
      <c r="TNY73" s="293"/>
      <c r="TNZ73" s="293"/>
      <c r="TOA73" s="293"/>
      <c r="TOB73" s="293"/>
      <c r="TOC73" s="293"/>
      <c r="TOD73" s="293"/>
      <c r="TOE73" s="293"/>
      <c r="TOF73" s="293"/>
      <c r="TOG73" s="293"/>
      <c r="TOH73" s="293"/>
      <c r="TOI73" s="293"/>
      <c r="TOJ73" s="293"/>
      <c r="TOK73" s="293"/>
      <c r="TOL73" s="293"/>
      <c r="TOM73" s="293"/>
      <c r="TON73" s="293"/>
      <c r="TOO73" s="293"/>
      <c r="TOP73" s="293"/>
      <c r="TOQ73" s="293"/>
      <c r="TOR73" s="293"/>
      <c r="TOS73" s="293"/>
      <c r="TOT73" s="293"/>
      <c r="TOU73" s="293"/>
      <c r="TOV73" s="293"/>
      <c r="TOW73" s="293"/>
      <c r="TOX73" s="293"/>
      <c r="TOY73" s="293"/>
      <c r="TOZ73" s="293"/>
      <c r="TPA73" s="293"/>
      <c r="TPB73" s="293"/>
      <c r="TPC73" s="293"/>
      <c r="TPD73" s="293"/>
      <c r="TPE73" s="293"/>
      <c r="TPF73" s="293"/>
      <c r="TPG73" s="293"/>
      <c r="TPH73" s="293"/>
      <c r="TPI73" s="293"/>
      <c r="TPJ73" s="293"/>
      <c r="TPK73" s="293"/>
      <c r="TPL73" s="293"/>
      <c r="TPM73" s="293"/>
      <c r="TPN73" s="293"/>
      <c r="TPO73" s="293"/>
      <c r="TPP73" s="293"/>
      <c r="TPQ73" s="293"/>
      <c r="TPR73" s="293"/>
      <c r="TPS73" s="293"/>
      <c r="TPT73" s="293"/>
      <c r="TPU73" s="293"/>
      <c r="TPV73" s="293"/>
      <c r="TPW73" s="293"/>
      <c r="TPX73" s="293"/>
      <c r="TPY73" s="293"/>
      <c r="TPZ73" s="293"/>
      <c r="TQA73" s="293"/>
      <c r="TQB73" s="293"/>
      <c r="TQC73" s="293"/>
      <c r="TQD73" s="293"/>
      <c r="TQE73" s="293"/>
      <c r="TQF73" s="293"/>
      <c r="TQG73" s="293"/>
      <c r="TQH73" s="293"/>
      <c r="TQI73" s="293"/>
      <c r="TQJ73" s="293"/>
      <c r="TQK73" s="293"/>
      <c r="TQL73" s="293"/>
      <c r="TQM73" s="293"/>
      <c r="TQN73" s="293"/>
      <c r="TQO73" s="293"/>
      <c r="TQP73" s="293"/>
      <c r="TQQ73" s="293"/>
      <c r="TQR73" s="293"/>
      <c r="TQS73" s="293"/>
      <c r="TQT73" s="293"/>
      <c r="TQU73" s="293"/>
      <c r="TQV73" s="293"/>
      <c r="TQW73" s="293"/>
      <c r="TQX73" s="293"/>
      <c r="TQY73" s="293"/>
      <c r="TQZ73" s="293"/>
      <c r="TRA73" s="293"/>
      <c r="TRB73" s="293"/>
      <c r="TRC73" s="293"/>
      <c r="TRD73" s="293"/>
      <c r="TRE73" s="293"/>
      <c r="TRF73" s="293"/>
      <c r="TRG73" s="293"/>
      <c r="TRH73" s="293"/>
      <c r="TRI73" s="293"/>
      <c r="TRJ73" s="293"/>
      <c r="TRK73" s="293"/>
      <c r="TRL73" s="293"/>
      <c r="TRM73" s="293"/>
      <c r="TRN73" s="293"/>
      <c r="TRO73" s="293"/>
      <c r="TRP73" s="293"/>
      <c r="TRQ73" s="293"/>
      <c r="TRR73" s="293"/>
      <c r="TRS73" s="293"/>
      <c r="TRT73" s="293"/>
      <c r="TRU73" s="293"/>
      <c r="TRV73" s="293"/>
      <c r="TRW73" s="293"/>
      <c r="TRX73" s="293"/>
      <c r="TRY73" s="293"/>
      <c r="TRZ73" s="293"/>
      <c r="TSA73" s="293"/>
      <c r="TSB73" s="293"/>
      <c r="TSC73" s="293"/>
      <c r="TSD73" s="293"/>
      <c r="TSE73" s="293"/>
      <c r="TSF73" s="293"/>
      <c r="TSG73" s="293"/>
      <c r="TSH73" s="293"/>
      <c r="TSI73" s="293"/>
      <c r="TSJ73" s="293"/>
      <c r="TSO73" s="293"/>
      <c r="TSP73" s="293"/>
      <c r="TSQ73" s="293"/>
      <c r="TSR73" s="293"/>
      <c r="TSS73" s="293"/>
      <c r="TST73" s="293"/>
      <c r="TSU73" s="293"/>
      <c r="TSV73" s="293"/>
      <c r="TSW73" s="293"/>
      <c r="TSX73" s="293"/>
      <c r="TSY73" s="293"/>
      <c r="TUQ73" s="293"/>
      <c r="TUR73" s="293"/>
      <c r="TUS73" s="293"/>
      <c r="TUT73" s="293"/>
      <c r="TUU73" s="293"/>
      <c r="TUV73" s="293"/>
      <c r="TUW73" s="293"/>
      <c r="TUX73" s="293"/>
      <c r="TUY73" s="293"/>
      <c r="TUZ73" s="293"/>
      <c r="TVA73" s="293"/>
      <c r="TVB73" s="293"/>
      <c r="TVC73" s="293"/>
      <c r="TVD73" s="293"/>
      <c r="TVE73" s="293"/>
      <c r="TVF73" s="293"/>
      <c r="TVG73" s="293"/>
      <c r="TVH73" s="293"/>
      <c r="TVI73" s="293"/>
      <c r="TVJ73" s="293"/>
      <c r="TVK73" s="293"/>
      <c r="TVL73" s="293"/>
      <c r="TVM73" s="293"/>
      <c r="TVN73" s="293"/>
      <c r="TVO73" s="293"/>
      <c r="TVP73" s="293"/>
      <c r="TVQ73" s="293"/>
      <c r="TVR73" s="293"/>
      <c r="TVS73" s="293"/>
      <c r="TVT73" s="293"/>
      <c r="TVU73" s="293"/>
      <c r="TVV73" s="293"/>
      <c r="TVW73" s="293"/>
      <c r="TVX73" s="293"/>
      <c r="TVY73" s="293"/>
      <c r="TVZ73" s="293"/>
      <c r="TWA73" s="293"/>
      <c r="TWB73" s="293"/>
      <c r="TWC73" s="293"/>
      <c r="TWD73" s="293"/>
      <c r="TWE73" s="293"/>
      <c r="TWF73" s="293"/>
      <c r="TWG73" s="293"/>
      <c r="TWH73" s="293"/>
      <c r="TWI73" s="293"/>
      <c r="TWJ73" s="293"/>
      <c r="TWK73" s="293"/>
      <c r="TWL73" s="293"/>
      <c r="TWM73" s="293"/>
      <c r="TWN73" s="293"/>
      <c r="TWO73" s="293"/>
      <c r="TWP73" s="293"/>
      <c r="TWQ73" s="293"/>
      <c r="TWR73" s="293"/>
      <c r="TWS73" s="293"/>
      <c r="TWT73" s="293"/>
      <c r="TWU73" s="293"/>
      <c r="TWV73" s="293"/>
      <c r="TWW73" s="293"/>
      <c r="TWX73" s="293"/>
      <c r="TWY73" s="293"/>
      <c r="TWZ73" s="293"/>
      <c r="TXA73" s="293"/>
      <c r="TXB73" s="293"/>
      <c r="TXC73" s="293"/>
      <c r="TXD73" s="293"/>
      <c r="TXE73" s="293"/>
      <c r="TXF73" s="293"/>
      <c r="TXG73" s="293"/>
      <c r="TXH73" s="293"/>
      <c r="TXI73" s="293"/>
      <c r="TXJ73" s="293"/>
      <c r="TXK73" s="293"/>
      <c r="TXL73" s="293"/>
      <c r="TXM73" s="293"/>
      <c r="TXN73" s="293"/>
      <c r="TXO73" s="293"/>
      <c r="TXP73" s="293"/>
      <c r="TXQ73" s="293"/>
      <c r="TXR73" s="293"/>
      <c r="TXS73" s="293"/>
      <c r="TXT73" s="293"/>
      <c r="TXU73" s="293"/>
      <c r="TXV73" s="293"/>
      <c r="TXW73" s="293"/>
      <c r="TXX73" s="293"/>
      <c r="TXY73" s="293"/>
      <c r="TXZ73" s="293"/>
      <c r="TYA73" s="293"/>
      <c r="TYB73" s="293"/>
      <c r="TYC73" s="293"/>
      <c r="TYD73" s="293"/>
      <c r="TYE73" s="293"/>
      <c r="TYF73" s="293"/>
      <c r="TYG73" s="293"/>
      <c r="TYH73" s="293"/>
      <c r="TYI73" s="293"/>
      <c r="TYJ73" s="293"/>
      <c r="TYK73" s="293"/>
      <c r="TYL73" s="293"/>
      <c r="TYM73" s="293"/>
      <c r="TYN73" s="293"/>
      <c r="TYO73" s="293"/>
      <c r="TYP73" s="293"/>
      <c r="TYQ73" s="293"/>
      <c r="TYR73" s="293"/>
      <c r="TYS73" s="293"/>
      <c r="TYT73" s="293"/>
      <c r="TYU73" s="293"/>
      <c r="TYV73" s="293"/>
      <c r="TYW73" s="293"/>
      <c r="TYX73" s="293"/>
      <c r="TYY73" s="293"/>
      <c r="TYZ73" s="293"/>
      <c r="TZA73" s="293"/>
      <c r="TZB73" s="293"/>
      <c r="TZC73" s="293"/>
      <c r="TZD73" s="293"/>
      <c r="TZE73" s="293"/>
      <c r="TZF73" s="293"/>
      <c r="TZG73" s="293"/>
      <c r="TZH73" s="293"/>
      <c r="TZI73" s="293"/>
      <c r="TZJ73" s="293"/>
      <c r="TZK73" s="293"/>
      <c r="TZL73" s="293"/>
      <c r="TZM73" s="293"/>
      <c r="TZN73" s="293"/>
      <c r="TZO73" s="293"/>
      <c r="TZP73" s="293"/>
      <c r="TZQ73" s="293"/>
      <c r="TZR73" s="293"/>
      <c r="TZS73" s="293"/>
      <c r="TZT73" s="293"/>
      <c r="TZU73" s="293"/>
      <c r="TZV73" s="293"/>
      <c r="TZW73" s="293"/>
      <c r="TZX73" s="293"/>
      <c r="TZY73" s="293"/>
      <c r="TZZ73" s="293"/>
      <c r="UAA73" s="293"/>
      <c r="UAB73" s="293"/>
      <c r="UAC73" s="293"/>
      <c r="UAD73" s="293"/>
      <c r="UAE73" s="293"/>
      <c r="UAF73" s="293"/>
      <c r="UAG73" s="293"/>
      <c r="UAH73" s="293"/>
      <c r="UAI73" s="293"/>
      <c r="UAJ73" s="293"/>
      <c r="UAK73" s="293"/>
      <c r="UAL73" s="293"/>
      <c r="UAM73" s="293"/>
      <c r="UAN73" s="293"/>
      <c r="UAO73" s="293"/>
      <c r="UAP73" s="293"/>
      <c r="UAQ73" s="293"/>
      <c r="UAR73" s="293"/>
      <c r="UAS73" s="293"/>
      <c r="UAT73" s="293"/>
      <c r="UAU73" s="293"/>
      <c r="UAV73" s="293"/>
      <c r="UAW73" s="293"/>
      <c r="UAX73" s="293"/>
      <c r="UAY73" s="293"/>
      <c r="UAZ73" s="293"/>
      <c r="UBA73" s="293"/>
      <c r="UBB73" s="293"/>
      <c r="UBC73" s="293"/>
      <c r="UBD73" s="293"/>
      <c r="UBE73" s="293"/>
      <c r="UBF73" s="293"/>
      <c r="UBG73" s="293"/>
      <c r="UBH73" s="293"/>
      <c r="UBI73" s="293"/>
      <c r="UBJ73" s="293"/>
      <c r="UBK73" s="293"/>
      <c r="UBL73" s="293"/>
      <c r="UBM73" s="293"/>
      <c r="UBN73" s="293"/>
      <c r="UBO73" s="293"/>
      <c r="UBP73" s="293"/>
      <c r="UBQ73" s="293"/>
      <c r="UBR73" s="293"/>
      <c r="UBS73" s="293"/>
      <c r="UBT73" s="293"/>
      <c r="UBU73" s="293"/>
      <c r="UBV73" s="293"/>
      <c r="UBW73" s="293"/>
      <c r="UBX73" s="293"/>
      <c r="UBY73" s="293"/>
      <c r="UBZ73" s="293"/>
      <c r="UCA73" s="293"/>
      <c r="UCB73" s="293"/>
      <c r="UCC73" s="293"/>
      <c r="UCD73" s="293"/>
      <c r="UCE73" s="293"/>
      <c r="UCF73" s="293"/>
      <c r="UCK73" s="293"/>
      <c r="UCL73" s="293"/>
      <c r="UCM73" s="293"/>
      <c r="UCN73" s="293"/>
      <c r="UCO73" s="293"/>
      <c r="UCP73" s="293"/>
      <c r="UCQ73" s="293"/>
      <c r="UCR73" s="293"/>
      <c r="UCS73" s="293"/>
      <c r="UCT73" s="293"/>
      <c r="UCU73" s="293"/>
      <c r="UEM73" s="293"/>
      <c r="UEN73" s="293"/>
      <c r="UEO73" s="293"/>
      <c r="UEP73" s="293"/>
      <c r="UEQ73" s="293"/>
      <c r="UER73" s="293"/>
      <c r="UES73" s="293"/>
      <c r="UET73" s="293"/>
      <c r="UEU73" s="293"/>
      <c r="UEV73" s="293"/>
      <c r="UEW73" s="293"/>
      <c r="UEX73" s="293"/>
      <c r="UEY73" s="293"/>
      <c r="UEZ73" s="293"/>
      <c r="UFA73" s="293"/>
      <c r="UFB73" s="293"/>
      <c r="UFC73" s="293"/>
      <c r="UFD73" s="293"/>
      <c r="UFE73" s="293"/>
      <c r="UFF73" s="293"/>
      <c r="UFG73" s="293"/>
      <c r="UFH73" s="293"/>
      <c r="UFI73" s="293"/>
      <c r="UFJ73" s="293"/>
      <c r="UFK73" s="293"/>
      <c r="UFL73" s="293"/>
      <c r="UFM73" s="293"/>
      <c r="UFN73" s="293"/>
      <c r="UFO73" s="293"/>
      <c r="UFP73" s="293"/>
      <c r="UFQ73" s="293"/>
      <c r="UFR73" s="293"/>
      <c r="UFS73" s="293"/>
      <c r="UFT73" s="293"/>
      <c r="UFU73" s="293"/>
      <c r="UFV73" s="293"/>
      <c r="UFW73" s="293"/>
      <c r="UFX73" s="293"/>
      <c r="UFY73" s="293"/>
      <c r="UFZ73" s="293"/>
      <c r="UGA73" s="293"/>
      <c r="UGB73" s="293"/>
      <c r="UGC73" s="293"/>
      <c r="UGD73" s="293"/>
      <c r="UGE73" s="293"/>
      <c r="UGF73" s="293"/>
      <c r="UGG73" s="293"/>
      <c r="UGH73" s="293"/>
      <c r="UGI73" s="293"/>
      <c r="UGJ73" s="293"/>
      <c r="UGK73" s="293"/>
      <c r="UGL73" s="293"/>
      <c r="UGM73" s="293"/>
      <c r="UGN73" s="293"/>
      <c r="UGO73" s="293"/>
      <c r="UGP73" s="293"/>
      <c r="UGQ73" s="293"/>
      <c r="UGR73" s="293"/>
      <c r="UGS73" s="293"/>
      <c r="UGT73" s="293"/>
      <c r="UGU73" s="293"/>
      <c r="UGV73" s="293"/>
      <c r="UGW73" s="293"/>
      <c r="UGX73" s="293"/>
      <c r="UGY73" s="293"/>
      <c r="UGZ73" s="293"/>
      <c r="UHA73" s="293"/>
      <c r="UHB73" s="293"/>
      <c r="UHC73" s="293"/>
      <c r="UHD73" s="293"/>
      <c r="UHE73" s="293"/>
      <c r="UHF73" s="293"/>
      <c r="UHG73" s="293"/>
      <c r="UHH73" s="293"/>
      <c r="UHI73" s="293"/>
      <c r="UHJ73" s="293"/>
      <c r="UHK73" s="293"/>
      <c r="UHL73" s="293"/>
      <c r="UHM73" s="293"/>
      <c r="UHN73" s="293"/>
      <c r="UHO73" s="293"/>
      <c r="UHP73" s="293"/>
      <c r="UHQ73" s="293"/>
      <c r="UHR73" s="293"/>
      <c r="UHS73" s="293"/>
      <c r="UHT73" s="293"/>
      <c r="UHU73" s="293"/>
      <c r="UHV73" s="293"/>
      <c r="UHW73" s="293"/>
      <c r="UHX73" s="293"/>
      <c r="UHY73" s="293"/>
      <c r="UHZ73" s="293"/>
      <c r="UIA73" s="293"/>
      <c r="UIB73" s="293"/>
      <c r="UIC73" s="293"/>
      <c r="UID73" s="293"/>
      <c r="UIE73" s="293"/>
      <c r="UIF73" s="293"/>
      <c r="UIG73" s="293"/>
      <c r="UIH73" s="293"/>
      <c r="UII73" s="293"/>
      <c r="UIJ73" s="293"/>
      <c r="UIK73" s="293"/>
      <c r="UIL73" s="293"/>
      <c r="UIM73" s="293"/>
      <c r="UIN73" s="293"/>
      <c r="UIO73" s="293"/>
      <c r="UIP73" s="293"/>
      <c r="UIQ73" s="293"/>
      <c r="UIR73" s="293"/>
      <c r="UIS73" s="293"/>
      <c r="UIT73" s="293"/>
      <c r="UIU73" s="293"/>
      <c r="UIV73" s="293"/>
      <c r="UIW73" s="293"/>
      <c r="UIX73" s="293"/>
      <c r="UIY73" s="293"/>
      <c r="UIZ73" s="293"/>
      <c r="UJA73" s="293"/>
      <c r="UJB73" s="293"/>
      <c r="UJC73" s="293"/>
      <c r="UJD73" s="293"/>
      <c r="UJE73" s="293"/>
      <c r="UJF73" s="293"/>
      <c r="UJG73" s="293"/>
      <c r="UJH73" s="293"/>
      <c r="UJI73" s="293"/>
      <c r="UJJ73" s="293"/>
      <c r="UJK73" s="293"/>
      <c r="UJL73" s="293"/>
      <c r="UJM73" s="293"/>
      <c r="UJN73" s="293"/>
      <c r="UJO73" s="293"/>
      <c r="UJP73" s="293"/>
      <c r="UJQ73" s="293"/>
      <c r="UJR73" s="293"/>
      <c r="UJS73" s="293"/>
      <c r="UJT73" s="293"/>
      <c r="UJU73" s="293"/>
      <c r="UJV73" s="293"/>
      <c r="UJW73" s="293"/>
      <c r="UJX73" s="293"/>
      <c r="UJY73" s="293"/>
      <c r="UJZ73" s="293"/>
      <c r="UKA73" s="293"/>
      <c r="UKB73" s="293"/>
      <c r="UKC73" s="293"/>
      <c r="UKD73" s="293"/>
      <c r="UKE73" s="293"/>
      <c r="UKF73" s="293"/>
      <c r="UKG73" s="293"/>
      <c r="UKH73" s="293"/>
      <c r="UKI73" s="293"/>
      <c r="UKJ73" s="293"/>
      <c r="UKK73" s="293"/>
      <c r="UKL73" s="293"/>
      <c r="UKM73" s="293"/>
      <c r="UKN73" s="293"/>
      <c r="UKO73" s="293"/>
      <c r="UKP73" s="293"/>
      <c r="UKQ73" s="293"/>
      <c r="UKR73" s="293"/>
      <c r="UKS73" s="293"/>
      <c r="UKT73" s="293"/>
      <c r="UKU73" s="293"/>
      <c r="UKV73" s="293"/>
      <c r="UKW73" s="293"/>
      <c r="UKX73" s="293"/>
      <c r="UKY73" s="293"/>
      <c r="UKZ73" s="293"/>
      <c r="ULA73" s="293"/>
      <c r="ULB73" s="293"/>
      <c r="ULC73" s="293"/>
      <c r="ULD73" s="293"/>
      <c r="ULE73" s="293"/>
      <c r="ULF73" s="293"/>
      <c r="ULG73" s="293"/>
      <c r="ULH73" s="293"/>
      <c r="ULI73" s="293"/>
      <c r="ULJ73" s="293"/>
      <c r="ULK73" s="293"/>
      <c r="ULL73" s="293"/>
      <c r="ULM73" s="293"/>
      <c r="ULN73" s="293"/>
      <c r="ULO73" s="293"/>
      <c r="ULP73" s="293"/>
      <c r="ULQ73" s="293"/>
      <c r="ULR73" s="293"/>
      <c r="ULS73" s="293"/>
      <c r="ULT73" s="293"/>
      <c r="ULU73" s="293"/>
      <c r="ULV73" s="293"/>
      <c r="ULW73" s="293"/>
      <c r="ULX73" s="293"/>
      <c r="ULY73" s="293"/>
      <c r="ULZ73" s="293"/>
      <c r="UMA73" s="293"/>
      <c r="UMB73" s="293"/>
      <c r="UMG73" s="293"/>
      <c r="UMH73" s="293"/>
      <c r="UMI73" s="293"/>
      <c r="UMJ73" s="293"/>
      <c r="UMK73" s="293"/>
      <c r="UML73" s="293"/>
      <c r="UMM73" s="293"/>
      <c r="UMN73" s="293"/>
      <c r="UMO73" s="293"/>
      <c r="UMP73" s="293"/>
      <c r="UMQ73" s="293"/>
      <c r="UOI73" s="293"/>
      <c r="UOJ73" s="293"/>
      <c r="UOK73" s="293"/>
      <c r="UOL73" s="293"/>
      <c r="UOM73" s="293"/>
      <c r="UON73" s="293"/>
      <c r="UOO73" s="293"/>
      <c r="UOP73" s="293"/>
      <c r="UOQ73" s="293"/>
      <c r="UOR73" s="293"/>
      <c r="UOS73" s="293"/>
      <c r="UOT73" s="293"/>
      <c r="UOU73" s="293"/>
      <c r="UOV73" s="293"/>
      <c r="UOW73" s="293"/>
      <c r="UOX73" s="293"/>
      <c r="UOY73" s="293"/>
      <c r="UOZ73" s="293"/>
      <c r="UPA73" s="293"/>
      <c r="UPB73" s="293"/>
      <c r="UPC73" s="293"/>
      <c r="UPD73" s="293"/>
      <c r="UPE73" s="293"/>
      <c r="UPF73" s="293"/>
      <c r="UPG73" s="293"/>
      <c r="UPH73" s="293"/>
      <c r="UPI73" s="293"/>
      <c r="UPJ73" s="293"/>
      <c r="UPK73" s="293"/>
      <c r="UPL73" s="293"/>
      <c r="UPM73" s="293"/>
      <c r="UPN73" s="293"/>
      <c r="UPO73" s="293"/>
      <c r="UPP73" s="293"/>
      <c r="UPQ73" s="293"/>
      <c r="UPR73" s="293"/>
      <c r="UPS73" s="293"/>
      <c r="UPT73" s="293"/>
      <c r="UPU73" s="293"/>
      <c r="UPV73" s="293"/>
      <c r="UPW73" s="293"/>
      <c r="UPX73" s="293"/>
      <c r="UPY73" s="293"/>
      <c r="UPZ73" s="293"/>
      <c r="UQA73" s="293"/>
      <c r="UQB73" s="293"/>
      <c r="UQC73" s="293"/>
      <c r="UQD73" s="293"/>
      <c r="UQE73" s="293"/>
      <c r="UQF73" s="293"/>
      <c r="UQG73" s="293"/>
      <c r="UQH73" s="293"/>
      <c r="UQI73" s="293"/>
      <c r="UQJ73" s="293"/>
      <c r="UQK73" s="293"/>
      <c r="UQL73" s="293"/>
      <c r="UQM73" s="293"/>
      <c r="UQN73" s="293"/>
      <c r="UQO73" s="293"/>
      <c r="UQP73" s="293"/>
      <c r="UQQ73" s="293"/>
      <c r="UQR73" s="293"/>
      <c r="UQS73" s="293"/>
      <c r="UQT73" s="293"/>
      <c r="UQU73" s="293"/>
      <c r="UQV73" s="293"/>
      <c r="UQW73" s="293"/>
      <c r="UQX73" s="293"/>
      <c r="UQY73" s="293"/>
      <c r="UQZ73" s="293"/>
      <c r="URA73" s="293"/>
      <c r="URB73" s="293"/>
      <c r="URC73" s="293"/>
      <c r="URD73" s="293"/>
      <c r="URE73" s="293"/>
      <c r="URF73" s="293"/>
      <c r="URG73" s="293"/>
      <c r="URH73" s="293"/>
      <c r="URI73" s="293"/>
      <c r="URJ73" s="293"/>
      <c r="URK73" s="293"/>
      <c r="URL73" s="293"/>
      <c r="URM73" s="293"/>
      <c r="URN73" s="293"/>
      <c r="URO73" s="293"/>
      <c r="URP73" s="293"/>
      <c r="URQ73" s="293"/>
      <c r="URR73" s="293"/>
      <c r="URS73" s="293"/>
      <c r="URT73" s="293"/>
      <c r="URU73" s="293"/>
      <c r="URV73" s="293"/>
      <c r="URW73" s="293"/>
      <c r="URX73" s="293"/>
      <c r="URY73" s="293"/>
      <c r="URZ73" s="293"/>
      <c r="USA73" s="293"/>
      <c r="USB73" s="293"/>
      <c r="USC73" s="293"/>
      <c r="USD73" s="293"/>
      <c r="USE73" s="293"/>
      <c r="USF73" s="293"/>
      <c r="USG73" s="293"/>
      <c r="USH73" s="293"/>
      <c r="USI73" s="293"/>
      <c r="USJ73" s="293"/>
      <c r="USK73" s="293"/>
      <c r="USL73" s="293"/>
      <c r="USM73" s="293"/>
      <c r="USN73" s="293"/>
      <c r="USO73" s="293"/>
      <c r="USP73" s="293"/>
      <c r="USQ73" s="293"/>
      <c r="USR73" s="293"/>
      <c r="USS73" s="293"/>
      <c r="UST73" s="293"/>
      <c r="USU73" s="293"/>
      <c r="USV73" s="293"/>
      <c r="USW73" s="293"/>
      <c r="USX73" s="293"/>
      <c r="USY73" s="293"/>
      <c r="USZ73" s="293"/>
      <c r="UTA73" s="293"/>
      <c r="UTB73" s="293"/>
      <c r="UTC73" s="293"/>
      <c r="UTD73" s="293"/>
      <c r="UTE73" s="293"/>
      <c r="UTF73" s="293"/>
      <c r="UTG73" s="293"/>
      <c r="UTH73" s="293"/>
      <c r="UTI73" s="293"/>
      <c r="UTJ73" s="293"/>
      <c r="UTK73" s="293"/>
      <c r="UTL73" s="293"/>
      <c r="UTM73" s="293"/>
      <c r="UTN73" s="293"/>
      <c r="UTO73" s="293"/>
      <c r="UTP73" s="293"/>
      <c r="UTQ73" s="293"/>
      <c r="UTR73" s="293"/>
      <c r="UTS73" s="293"/>
      <c r="UTT73" s="293"/>
      <c r="UTU73" s="293"/>
      <c r="UTV73" s="293"/>
      <c r="UTW73" s="293"/>
      <c r="UTX73" s="293"/>
      <c r="UTY73" s="293"/>
      <c r="UTZ73" s="293"/>
      <c r="UUA73" s="293"/>
      <c r="UUB73" s="293"/>
      <c r="UUC73" s="293"/>
      <c r="UUD73" s="293"/>
      <c r="UUE73" s="293"/>
      <c r="UUF73" s="293"/>
      <c r="UUG73" s="293"/>
      <c r="UUH73" s="293"/>
      <c r="UUI73" s="293"/>
      <c r="UUJ73" s="293"/>
      <c r="UUK73" s="293"/>
      <c r="UUL73" s="293"/>
      <c r="UUM73" s="293"/>
      <c r="UUN73" s="293"/>
      <c r="UUO73" s="293"/>
      <c r="UUP73" s="293"/>
      <c r="UUQ73" s="293"/>
      <c r="UUR73" s="293"/>
      <c r="UUS73" s="293"/>
      <c r="UUT73" s="293"/>
      <c r="UUU73" s="293"/>
      <c r="UUV73" s="293"/>
      <c r="UUW73" s="293"/>
      <c r="UUX73" s="293"/>
      <c r="UUY73" s="293"/>
      <c r="UUZ73" s="293"/>
      <c r="UVA73" s="293"/>
      <c r="UVB73" s="293"/>
      <c r="UVC73" s="293"/>
      <c r="UVD73" s="293"/>
      <c r="UVE73" s="293"/>
      <c r="UVF73" s="293"/>
      <c r="UVG73" s="293"/>
      <c r="UVH73" s="293"/>
      <c r="UVI73" s="293"/>
      <c r="UVJ73" s="293"/>
      <c r="UVK73" s="293"/>
      <c r="UVL73" s="293"/>
      <c r="UVM73" s="293"/>
      <c r="UVN73" s="293"/>
      <c r="UVO73" s="293"/>
      <c r="UVP73" s="293"/>
      <c r="UVQ73" s="293"/>
      <c r="UVR73" s="293"/>
      <c r="UVS73" s="293"/>
      <c r="UVT73" s="293"/>
      <c r="UVU73" s="293"/>
      <c r="UVV73" s="293"/>
      <c r="UVW73" s="293"/>
      <c r="UVX73" s="293"/>
      <c r="UWC73" s="293"/>
      <c r="UWD73" s="293"/>
      <c r="UWE73" s="293"/>
      <c r="UWF73" s="293"/>
      <c r="UWG73" s="293"/>
      <c r="UWH73" s="293"/>
      <c r="UWI73" s="293"/>
      <c r="UWJ73" s="293"/>
      <c r="UWK73" s="293"/>
      <c r="UWL73" s="293"/>
      <c r="UWM73" s="293"/>
      <c r="UYE73" s="293"/>
      <c r="UYF73" s="293"/>
      <c r="UYG73" s="293"/>
      <c r="UYH73" s="293"/>
      <c r="UYI73" s="293"/>
      <c r="UYJ73" s="293"/>
      <c r="UYK73" s="293"/>
      <c r="UYL73" s="293"/>
      <c r="UYM73" s="293"/>
      <c r="UYN73" s="293"/>
      <c r="UYO73" s="293"/>
      <c r="UYP73" s="293"/>
      <c r="UYQ73" s="293"/>
      <c r="UYR73" s="293"/>
      <c r="UYS73" s="293"/>
      <c r="UYT73" s="293"/>
      <c r="UYU73" s="293"/>
      <c r="UYV73" s="293"/>
      <c r="UYW73" s="293"/>
      <c r="UYX73" s="293"/>
      <c r="UYY73" s="293"/>
      <c r="UYZ73" s="293"/>
      <c r="UZA73" s="293"/>
      <c r="UZB73" s="293"/>
      <c r="UZC73" s="293"/>
      <c r="UZD73" s="293"/>
      <c r="UZE73" s="293"/>
      <c r="UZF73" s="293"/>
      <c r="UZG73" s="293"/>
      <c r="UZH73" s="293"/>
      <c r="UZI73" s="293"/>
      <c r="UZJ73" s="293"/>
      <c r="UZK73" s="293"/>
      <c r="UZL73" s="293"/>
      <c r="UZM73" s="293"/>
      <c r="UZN73" s="293"/>
      <c r="UZO73" s="293"/>
      <c r="UZP73" s="293"/>
      <c r="UZQ73" s="293"/>
      <c r="UZR73" s="293"/>
      <c r="UZS73" s="293"/>
      <c r="UZT73" s="293"/>
      <c r="UZU73" s="293"/>
      <c r="UZV73" s="293"/>
      <c r="UZW73" s="293"/>
      <c r="UZX73" s="293"/>
      <c r="UZY73" s="293"/>
      <c r="UZZ73" s="293"/>
      <c r="VAA73" s="293"/>
      <c r="VAB73" s="293"/>
      <c r="VAC73" s="293"/>
      <c r="VAD73" s="293"/>
      <c r="VAE73" s="293"/>
      <c r="VAF73" s="293"/>
      <c r="VAG73" s="293"/>
      <c r="VAH73" s="293"/>
      <c r="VAI73" s="293"/>
      <c r="VAJ73" s="293"/>
      <c r="VAK73" s="293"/>
      <c r="VAL73" s="293"/>
      <c r="VAM73" s="293"/>
      <c r="VAN73" s="293"/>
      <c r="VAO73" s="293"/>
      <c r="VAP73" s="293"/>
      <c r="VAQ73" s="293"/>
      <c r="VAR73" s="293"/>
      <c r="VAS73" s="293"/>
      <c r="VAT73" s="293"/>
      <c r="VAU73" s="293"/>
      <c r="VAV73" s="293"/>
      <c r="VAW73" s="293"/>
      <c r="VAX73" s="293"/>
      <c r="VAY73" s="293"/>
      <c r="VAZ73" s="293"/>
      <c r="VBA73" s="293"/>
      <c r="VBB73" s="293"/>
      <c r="VBC73" s="293"/>
      <c r="VBD73" s="293"/>
      <c r="VBE73" s="293"/>
      <c r="VBF73" s="293"/>
      <c r="VBG73" s="293"/>
      <c r="VBH73" s="293"/>
      <c r="VBI73" s="293"/>
      <c r="VBJ73" s="293"/>
      <c r="VBK73" s="293"/>
      <c r="VBL73" s="293"/>
      <c r="VBM73" s="293"/>
      <c r="VBN73" s="293"/>
      <c r="VBO73" s="293"/>
      <c r="VBP73" s="293"/>
      <c r="VBQ73" s="293"/>
      <c r="VBR73" s="293"/>
      <c r="VBS73" s="293"/>
      <c r="VBT73" s="293"/>
      <c r="VBU73" s="293"/>
      <c r="VBV73" s="293"/>
      <c r="VBW73" s="293"/>
      <c r="VBX73" s="293"/>
      <c r="VBY73" s="293"/>
      <c r="VBZ73" s="293"/>
      <c r="VCA73" s="293"/>
      <c r="VCB73" s="293"/>
      <c r="VCC73" s="293"/>
      <c r="VCD73" s="293"/>
      <c r="VCE73" s="293"/>
      <c r="VCF73" s="293"/>
      <c r="VCG73" s="293"/>
      <c r="VCH73" s="293"/>
      <c r="VCI73" s="293"/>
      <c r="VCJ73" s="293"/>
      <c r="VCK73" s="293"/>
      <c r="VCL73" s="293"/>
      <c r="VCM73" s="293"/>
      <c r="VCN73" s="293"/>
      <c r="VCO73" s="293"/>
      <c r="VCP73" s="293"/>
      <c r="VCQ73" s="293"/>
      <c r="VCR73" s="293"/>
      <c r="VCS73" s="293"/>
      <c r="VCT73" s="293"/>
      <c r="VCU73" s="293"/>
      <c r="VCV73" s="293"/>
      <c r="VCW73" s="293"/>
      <c r="VCX73" s="293"/>
      <c r="VCY73" s="293"/>
      <c r="VCZ73" s="293"/>
      <c r="VDA73" s="293"/>
      <c r="VDB73" s="293"/>
      <c r="VDC73" s="293"/>
      <c r="VDD73" s="293"/>
      <c r="VDE73" s="293"/>
      <c r="VDF73" s="293"/>
      <c r="VDG73" s="293"/>
      <c r="VDH73" s="293"/>
      <c r="VDI73" s="293"/>
      <c r="VDJ73" s="293"/>
      <c r="VDK73" s="293"/>
      <c r="VDL73" s="293"/>
      <c r="VDM73" s="293"/>
      <c r="VDN73" s="293"/>
      <c r="VDO73" s="293"/>
      <c r="VDP73" s="293"/>
      <c r="VDQ73" s="293"/>
      <c r="VDR73" s="293"/>
      <c r="VDS73" s="293"/>
      <c r="VDT73" s="293"/>
      <c r="VDU73" s="293"/>
      <c r="VDV73" s="293"/>
      <c r="VDW73" s="293"/>
      <c r="VDX73" s="293"/>
      <c r="VDY73" s="293"/>
      <c r="VDZ73" s="293"/>
      <c r="VEA73" s="293"/>
      <c r="VEB73" s="293"/>
      <c r="VEC73" s="293"/>
      <c r="VED73" s="293"/>
      <c r="VEE73" s="293"/>
      <c r="VEF73" s="293"/>
      <c r="VEG73" s="293"/>
      <c r="VEH73" s="293"/>
      <c r="VEI73" s="293"/>
      <c r="VEJ73" s="293"/>
      <c r="VEK73" s="293"/>
      <c r="VEL73" s="293"/>
      <c r="VEM73" s="293"/>
      <c r="VEN73" s="293"/>
      <c r="VEO73" s="293"/>
      <c r="VEP73" s="293"/>
      <c r="VEQ73" s="293"/>
      <c r="VER73" s="293"/>
      <c r="VES73" s="293"/>
      <c r="VET73" s="293"/>
      <c r="VEU73" s="293"/>
      <c r="VEV73" s="293"/>
      <c r="VEW73" s="293"/>
      <c r="VEX73" s="293"/>
      <c r="VEY73" s="293"/>
      <c r="VEZ73" s="293"/>
      <c r="VFA73" s="293"/>
      <c r="VFB73" s="293"/>
      <c r="VFC73" s="293"/>
      <c r="VFD73" s="293"/>
      <c r="VFE73" s="293"/>
      <c r="VFF73" s="293"/>
      <c r="VFG73" s="293"/>
      <c r="VFH73" s="293"/>
      <c r="VFI73" s="293"/>
      <c r="VFJ73" s="293"/>
      <c r="VFK73" s="293"/>
      <c r="VFL73" s="293"/>
      <c r="VFM73" s="293"/>
      <c r="VFN73" s="293"/>
      <c r="VFO73" s="293"/>
      <c r="VFP73" s="293"/>
      <c r="VFQ73" s="293"/>
      <c r="VFR73" s="293"/>
      <c r="VFS73" s="293"/>
      <c r="VFT73" s="293"/>
      <c r="VFY73" s="293"/>
      <c r="VFZ73" s="293"/>
      <c r="VGA73" s="293"/>
      <c r="VGB73" s="293"/>
      <c r="VGC73" s="293"/>
      <c r="VGD73" s="293"/>
      <c r="VGE73" s="293"/>
      <c r="VGF73" s="293"/>
      <c r="VGG73" s="293"/>
      <c r="VGH73" s="293"/>
      <c r="VGI73" s="293"/>
      <c r="VIA73" s="293"/>
      <c r="VIB73" s="293"/>
      <c r="VIC73" s="293"/>
      <c r="VID73" s="293"/>
      <c r="VIE73" s="293"/>
      <c r="VIF73" s="293"/>
      <c r="VIG73" s="293"/>
      <c r="VIH73" s="293"/>
      <c r="VII73" s="293"/>
      <c r="VIJ73" s="293"/>
      <c r="VIK73" s="293"/>
      <c r="VIL73" s="293"/>
      <c r="VIM73" s="293"/>
      <c r="VIN73" s="293"/>
      <c r="VIO73" s="293"/>
      <c r="VIP73" s="293"/>
      <c r="VIQ73" s="293"/>
      <c r="VIR73" s="293"/>
      <c r="VIS73" s="293"/>
      <c r="VIT73" s="293"/>
      <c r="VIU73" s="293"/>
      <c r="VIV73" s="293"/>
      <c r="VIW73" s="293"/>
      <c r="VIX73" s="293"/>
      <c r="VIY73" s="293"/>
      <c r="VIZ73" s="293"/>
      <c r="VJA73" s="293"/>
      <c r="VJB73" s="293"/>
      <c r="VJC73" s="293"/>
      <c r="VJD73" s="293"/>
      <c r="VJE73" s="293"/>
      <c r="VJF73" s="293"/>
      <c r="VJG73" s="293"/>
      <c r="VJH73" s="293"/>
      <c r="VJI73" s="293"/>
      <c r="VJJ73" s="293"/>
      <c r="VJK73" s="293"/>
      <c r="VJL73" s="293"/>
      <c r="VJM73" s="293"/>
      <c r="VJN73" s="293"/>
      <c r="VJO73" s="293"/>
      <c r="VJP73" s="293"/>
      <c r="VJQ73" s="293"/>
      <c r="VJR73" s="293"/>
      <c r="VJS73" s="293"/>
      <c r="VJT73" s="293"/>
      <c r="VJU73" s="293"/>
      <c r="VJV73" s="293"/>
      <c r="VJW73" s="293"/>
      <c r="VJX73" s="293"/>
      <c r="VJY73" s="293"/>
      <c r="VJZ73" s="293"/>
      <c r="VKA73" s="293"/>
      <c r="VKB73" s="293"/>
      <c r="VKC73" s="293"/>
      <c r="VKD73" s="293"/>
      <c r="VKE73" s="293"/>
      <c r="VKF73" s="293"/>
      <c r="VKG73" s="293"/>
      <c r="VKH73" s="293"/>
      <c r="VKI73" s="293"/>
      <c r="VKJ73" s="293"/>
      <c r="VKK73" s="293"/>
      <c r="VKL73" s="293"/>
      <c r="VKM73" s="293"/>
      <c r="VKN73" s="293"/>
      <c r="VKO73" s="293"/>
      <c r="VKP73" s="293"/>
      <c r="VKQ73" s="293"/>
      <c r="VKR73" s="293"/>
      <c r="VKS73" s="293"/>
      <c r="VKT73" s="293"/>
      <c r="VKU73" s="293"/>
      <c r="VKV73" s="293"/>
      <c r="VKW73" s="293"/>
      <c r="VKX73" s="293"/>
      <c r="VKY73" s="293"/>
      <c r="VKZ73" s="293"/>
      <c r="VLA73" s="293"/>
      <c r="VLB73" s="293"/>
      <c r="VLC73" s="293"/>
      <c r="VLD73" s="293"/>
      <c r="VLE73" s="293"/>
      <c r="VLF73" s="293"/>
      <c r="VLG73" s="293"/>
      <c r="VLH73" s="293"/>
      <c r="VLI73" s="293"/>
      <c r="VLJ73" s="293"/>
      <c r="VLK73" s="293"/>
      <c r="VLL73" s="293"/>
      <c r="VLM73" s="293"/>
      <c r="VLN73" s="293"/>
      <c r="VLO73" s="293"/>
      <c r="VLP73" s="293"/>
      <c r="VLQ73" s="293"/>
      <c r="VLR73" s="293"/>
      <c r="VLS73" s="293"/>
      <c r="VLT73" s="293"/>
      <c r="VLU73" s="293"/>
      <c r="VLV73" s="293"/>
      <c r="VLW73" s="293"/>
      <c r="VLX73" s="293"/>
      <c r="VLY73" s="293"/>
      <c r="VLZ73" s="293"/>
      <c r="VMA73" s="293"/>
      <c r="VMB73" s="293"/>
      <c r="VMC73" s="293"/>
      <c r="VMD73" s="293"/>
      <c r="VME73" s="293"/>
      <c r="VMF73" s="293"/>
      <c r="VMG73" s="293"/>
      <c r="VMH73" s="293"/>
      <c r="VMI73" s="293"/>
      <c r="VMJ73" s="293"/>
      <c r="VMK73" s="293"/>
      <c r="VML73" s="293"/>
      <c r="VMM73" s="293"/>
      <c r="VMN73" s="293"/>
      <c r="VMO73" s="293"/>
      <c r="VMP73" s="293"/>
      <c r="VMQ73" s="293"/>
      <c r="VMR73" s="293"/>
      <c r="VMS73" s="293"/>
      <c r="VMT73" s="293"/>
      <c r="VMU73" s="293"/>
      <c r="VMV73" s="293"/>
      <c r="VMW73" s="293"/>
      <c r="VMX73" s="293"/>
      <c r="VMY73" s="293"/>
      <c r="VMZ73" s="293"/>
      <c r="VNA73" s="293"/>
      <c r="VNB73" s="293"/>
      <c r="VNC73" s="293"/>
      <c r="VND73" s="293"/>
      <c r="VNE73" s="293"/>
      <c r="VNF73" s="293"/>
      <c r="VNG73" s="293"/>
      <c r="VNH73" s="293"/>
      <c r="VNI73" s="293"/>
      <c r="VNJ73" s="293"/>
      <c r="VNK73" s="293"/>
      <c r="VNL73" s="293"/>
      <c r="VNM73" s="293"/>
      <c r="VNN73" s="293"/>
      <c r="VNO73" s="293"/>
      <c r="VNP73" s="293"/>
      <c r="VNQ73" s="293"/>
      <c r="VNR73" s="293"/>
      <c r="VNS73" s="293"/>
      <c r="VNT73" s="293"/>
      <c r="VNU73" s="293"/>
      <c r="VNV73" s="293"/>
      <c r="VNW73" s="293"/>
      <c r="VNX73" s="293"/>
      <c r="VNY73" s="293"/>
      <c r="VNZ73" s="293"/>
      <c r="VOA73" s="293"/>
      <c r="VOB73" s="293"/>
      <c r="VOC73" s="293"/>
      <c r="VOD73" s="293"/>
      <c r="VOE73" s="293"/>
      <c r="VOF73" s="293"/>
      <c r="VOG73" s="293"/>
      <c r="VOH73" s="293"/>
      <c r="VOI73" s="293"/>
      <c r="VOJ73" s="293"/>
      <c r="VOK73" s="293"/>
      <c r="VOL73" s="293"/>
      <c r="VOM73" s="293"/>
      <c r="VON73" s="293"/>
      <c r="VOO73" s="293"/>
      <c r="VOP73" s="293"/>
      <c r="VOQ73" s="293"/>
      <c r="VOR73" s="293"/>
      <c r="VOS73" s="293"/>
      <c r="VOT73" s="293"/>
      <c r="VOU73" s="293"/>
      <c r="VOV73" s="293"/>
      <c r="VOW73" s="293"/>
      <c r="VOX73" s="293"/>
      <c r="VOY73" s="293"/>
      <c r="VOZ73" s="293"/>
      <c r="VPA73" s="293"/>
      <c r="VPB73" s="293"/>
      <c r="VPC73" s="293"/>
      <c r="VPD73" s="293"/>
      <c r="VPE73" s="293"/>
      <c r="VPF73" s="293"/>
      <c r="VPG73" s="293"/>
      <c r="VPH73" s="293"/>
      <c r="VPI73" s="293"/>
      <c r="VPJ73" s="293"/>
      <c r="VPK73" s="293"/>
      <c r="VPL73" s="293"/>
      <c r="VPM73" s="293"/>
      <c r="VPN73" s="293"/>
      <c r="VPO73" s="293"/>
      <c r="VPP73" s="293"/>
      <c r="VPU73" s="293"/>
      <c r="VPV73" s="293"/>
      <c r="VPW73" s="293"/>
      <c r="VPX73" s="293"/>
      <c r="VPY73" s="293"/>
      <c r="VPZ73" s="293"/>
      <c r="VQA73" s="293"/>
      <c r="VQB73" s="293"/>
      <c r="VQC73" s="293"/>
      <c r="VQD73" s="293"/>
      <c r="VQE73" s="293"/>
      <c r="VRW73" s="293"/>
      <c r="VRX73" s="293"/>
      <c r="VRY73" s="293"/>
      <c r="VRZ73" s="293"/>
      <c r="VSA73" s="293"/>
      <c r="VSB73" s="293"/>
      <c r="VSC73" s="293"/>
      <c r="VSD73" s="293"/>
      <c r="VSE73" s="293"/>
      <c r="VSF73" s="293"/>
      <c r="VSG73" s="293"/>
      <c r="VSH73" s="293"/>
      <c r="VSI73" s="293"/>
      <c r="VSJ73" s="293"/>
      <c r="VSK73" s="293"/>
      <c r="VSL73" s="293"/>
      <c r="VSM73" s="293"/>
      <c r="VSN73" s="293"/>
      <c r="VSO73" s="293"/>
      <c r="VSP73" s="293"/>
      <c r="VSQ73" s="293"/>
      <c r="VSR73" s="293"/>
      <c r="VSS73" s="293"/>
      <c r="VST73" s="293"/>
      <c r="VSU73" s="293"/>
      <c r="VSV73" s="293"/>
      <c r="VSW73" s="293"/>
      <c r="VSX73" s="293"/>
      <c r="VSY73" s="293"/>
      <c r="VSZ73" s="293"/>
      <c r="VTA73" s="293"/>
      <c r="VTB73" s="293"/>
      <c r="VTC73" s="293"/>
      <c r="VTD73" s="293"/>
      <c r="VTE73" s="293"/>
      <c r="VTF73" s="293"/>
      <c r="VTG73" s="293"/>
      <c r="VTH73" s="293"/>
      <c r="VTI73" s="293"/>
      <c r="VTJ73" s="293"/>
      <c r="VTK73" s="293"/>
      <c r="VTL73" s="293"/>
      <c r="VTM73" s="293"/>
      <c r="VTN73" s="293"/>
      <c r="VTO73" s="293"/>
      <c r="VTP73" s="293"/>
      <c r="VTQ73" s="293"/>
      <c r="VTR73" s="293"/>
      <c r="VTS73" s="293"/>
      <c r="VTT73" s="293"/>
      <c r="VTU73" s="293"/>
      <c r="VTV73" s="293"/>
      <c r="VTW73" s="293"/>
      <c r="VTX73" s="293"/>
      <c r="VTY73" s="293"/>
      <c r="VTZ73" s="293"/>
      <c r="VUA73" s="293"/>
      <c r="VUB73" s="293"/>
      <c r="VUC73" s="293"/>
      <c r="VUD73" s="293"/>
      <c r="VUE73" s="293"/>
      <c r="VUF73" s="293"/>
      <c r="VUG73" s="293"/>
      <c r="VUH73" s="293"/>
      <c r="VUI73" s="293"/>
      <c r="VUJ73" s="293"/>
      <c r="VUK73" s="293"/>
      <c r="VUL73" s="293"/>
      <c r="VUM73" s="293"/>
      <c r="VUN73" s="293"/>
      <c r="VUO73" s="293"/>
      <c r="VUP73" s="293"/>
      <c r="VUQ73" s="293"/>
      <c r="VUR73" s="293"/>
      <c r="VUS73" s="293"/>
      <c r="VUT73" s="293"/>
      <c r="VUU73" s="293"/>
      <c r="VUV73" s="293"/>
      <c r="VUW73" s="293"/>
      <c r="VUX73" s="293"/>
      <c r="VUY73" s="293"/>
      <c r="VUZ73" s="293"/>
      <c r="VVA73" s="293"/>
      <c r="VVB73" s="293"/>
      <c r="VVC73" s="293"/>
      <c r="VVD73" s="293"/>
      <c r="VVE73" s="293"/>
      <c r="VVF73" s="293"/>
      <c r="VVG73" s="293"/>
      <c r="VVH73" s="293"/>
      <c r="VVI73" s="293"/>
      <c r="VVJ73" s="293"/>
      <c r="VVK73" s="293"/>
      <c r="VVL73" s="293"/>
      <c r="VVM73" s="293"/>
      <c r="VVN73" s="293"/>
      <c r="VVO73" s="293"/>
      <c r="VVP73" s="293"/>
      <c r="VVQ73" s="293"/>
      <c r="VVR73" s="293"/>
      <c r="VVS73" s="293"/>
      <c r="VVT73" s="293"/>
      <c r="VVU73" s="293"/>
      <c r="VVV73" s="293"/>
      <c r="VVW73" s="293"/>
      <c r="VVX73" s="293"/>
      <c r="VVY73" s="293"/>
      <c r="VVZ73" s="293"/>
      <c r="VWA73" s="293"/>
      <c r="VWB73" s="293"/>
      <c r="VWC73" s="293"/>
      <c r="VWD73" s="293"/>
      <c r="VWE73" s="293"/>
      <c r="VWF73" s="293"/>
      <c r="VWG73" s="293"/>
      <c r="VWH73" s="293"/>
      <c r="VWI73" s="293"/>
      <c r="VWJ73" s="293"/>
      <c r="VWK73" s="293"/>
      <c r="VWL73" s="293"/>
      <c r="VWM73" s="293"/>
      <c r="VWN73" s="293"/>
      <c r="VWO73" s="293"/>
      <c r="VWP73" s="293"/>
      <c r="VWQ73" s="293"/>
      <c r="VWR73" s="293"/>
      <c r="VWS73" s="293"/>
      <c r="VWT73" s="293"/>
      <c r="VWU73" s="293"/>
      <c r="VWV73" s="293"/>
      <c r="VWW73" s="293"/>
      <c r="VWX73" s="293"/>
      <c r="VWY73" s="293"/>
      <c r="VWZ73" s="293"/>
      <c r="VXA73" s="293"/>
      <c r="VXB73" s="293"/>
      <c r="VXC73" s="293"/>
      <c r="VXD73" s="293"/>
      <c r="VXE73" s="293"/>
      <c r="VXF73" s="293"/>
      <c r="VXG73" s="293"/>
      <c r="VXH73" s="293"/>
      <c r="VXI73" s="293"/>
      <c r="VXJ73" s="293"/>
      <c r="VXK73" s="293"/>
      <c r="VXL73" s="293"/>
      <c r="VXM73" s="293"/>
      <c r="VXN73" s="293"/>
      <c r="VXO73" s="293"/>
      <c r="VXP73" s="293"/>
      <c r="VXQ73" s="293"/>
      <c r="VXR73" s="293"/>
      <c r="VXS73" s="293"/>
      <c r="VXT73" s="293"/>
      <c r="VXU73" s="293"/>
      <c r="VXV73" s="293"/>
      <c r="VXW73" s="293"/>
      <c r="VXX73" s="293"/>
      <c r="VXY73" s="293"/>
      <c r="VXZ73" s="293"/>
      <c r="VYA73" s="293"/>
      <c r="VYB73" s="293"/>
      <c r="VYC73" s="293"/>
      <c r="VYD73" s="293"/>
      <c r="VYE73" s="293"/>
      <c r="VYF73" s="293"/>
      <c r="VYG73" s="293"/>
      <c r="VYH73" s="293"/>
      <c r="VYI73" s="293"/>
      <c r="VYJ73" s="293"/>
      <c r="VYK73" s="293"/>
      <c r="VYL73" s="293"/>
      <c r="VYM73" s="293"/>
      <c r="VYN73" s="293"/>
      <c r="VYO73" s="293"/>
      <c r="VYP73" s="293"/>
      <c r="VYQ73" s="293"/>
      <c r="VYR73" s="293"/>
      <c r="VYS73" s="293"/>
      <c r="VYT73" s="293"/>
      <c r="VYU73" s="293"/>
      <c r="VYV73" s="293"/>
      <c r="VYW73" s="293"/>
      <c r="VYX73" s="293"/>
      <c r="VYY73" s="293"/>
      <c r="VYZ73" s="293"/>
      <c r="VZA73" s="293"/>
      <c r="VZB73" s="293"/>
      <c r="VZC73" s="293"/>
      <c r="VZD73" s="293"/>
      <c r="VZE73" s="293"/>
      <c r="VZF73" s="293"/>
      <c r="VZG73" s="293"/>
      <c r="VZH73" s="293"/>
      <c r="VZI73" s="293"/>
      <c r="VZJ73" s="293"/>
      <c r="VZK73" s="293"/>
      <c r="VZL73" s="293"/>
      <c r="VZQ73" s="293"/>
      <c r="VZR73" s="293"/>
      <c r="VZS73" s="293"/>
      <c r="VZT73" s="293"/>
      <c r="VZU73" s="293"/>
      <c r="VZV73" s="293"/>
      <c r="VZW73" s="293"/>
      <c r="VZX73" s="293"/>
      <c r="VZY73" s="293"/>
      <c r="VZZ73" s="293"/>
      <c r="WAA73" s="293"/>
      <c r="WBS73" s="293"/>
      <c r="WBT73" s="293"/>
      <c r="WBU73" s="293"/>
      <c r="WBV73" s="293"/>
      <c r="WBW73" s="293"/>
      <c r="WBX73" s="293"/>
      <c r="WBY73" s="293"/>
      <c r="WBZ73" s="293"/>
      <c r="WCA73" s="293"/>
      <c r="WCB73" s="293"/>
      <c r="WCC73" s="293"/>
      <c r="WCD73" s="293"/>
      <c r="WCE73" s="293"/>
      <c r="WCF73" s="293"/>
      <c r="WCG73" s="293"/>
      <c r="WCH73" s="293"/>
      <c r="WCI73" s="293"/>
      <c r="WCJ73" s="293"/>
      <c r="WCK73" s="293"/>
      <c r="WCL73" s="293"/>
      <c r="WCM73" s="293"/>
      <c r="WCN73" s="293"/>
      <c r="WCO73" s="293"/>
      <c r="WCP73" s="293"/>
      <c r="WCQ73" s="293"/>
      <c r="WCR73" s="293"/>
      <c r="WCS73" s="293"/>
      <c r="WCT73" s="293"/>
      <c r="WCU73" s="293"/>
      <c r="WCV73" s="293"/>
      <c r="WCW73" s="293"/>
      <c r="WCX73" s="293"/>
      <c r="WCY73" s="293"/>
      <c r="WCZ73" s="293"/>
      <c r="WDA73" s="293"/>
      <c r="WDB73" s="293"/>
      <c r="WDC73" s="293"/>
      <c r="WDD73" s="293"/>
      <c r="WDE73" s="293"/>
      <c r="WDF73" s="293"/>
      <c r="WDG73" s="293"/>
      <c r="WDH73" s="293"/>
      <c r="WDI73" s="293"/>
      <c r="WDJ73" s="293"/>
      <c r="WDK73" s="293"/>
      <c r="WDL73" s="293"/>
      <c r="WDM73" s="293"/>
      <c r="WDN73" s="293"/>
      <c r="WDO73" s="293"/>
      <c r="WDP73" s="293"/>
      <c r="WDQ73" s="293"/>
      <c r="WDR73" s="293"/>
      <c r="WDS73" s="293"/>
      <c r="WDT73" s="293"/>
      <c r="WDU73" s="293"/>
      <c r="WDV73" s="293"/>
      <c r="WDW73" s="293"/>
      <c r="WDX73" s="293"/>
      <c r="WDY73" s="293"/>
      <c r="WDZ73" s="293"/>
      <c r="WEA73" s="293"/>
      <c r="WEB73" s="293"/>
      <c r="WEC73" s="293"/>
      <c r="WED73" s="293"/>
      <c r="WEE73" s="293"/>
      <c r="WEF73" s="293"/>
      <c r="WEG73" s="293"/>
      <c r="WEH73" s="293"/>
      <c r="WEI73" s="293"/>
      <c r="WEJ73" s="293"/>
      <c r="WEK73" s="293"/>
      <c r="WEL73" s="293"/>
      <c r="WEM73" s="293"/>
      <c r="WEN73" s="293"/>
      <c r="WEO73" s="293"/>
      <c r="WEP73" s="293"/>
      <c r="WEQ73" s="293"/>
      <c r="WER73" s="293"/>
      <c r="WES73" s="293"/>
      <c r="WET73" s="293"/>
      <c r="WEU73" s="293"/>
      <c r="WEV73" s="293"/>
      <c r="WEW73" s="293"/>
      <c r="WEX73" s="293"/>
      <c r="WEY73" s="293"/>
      <c r="WEZ73" s="293"/>
      <c r="WFA73" s="293"/>
      <c r="WFB73" s="293"/>
      <c r="WFC73" s="293"/>
      <c r="WFD73" s="293"/>
      <c r="WFE73" s="293"/>
      <c r="WFF73" s="293"/>
      <c r="WFG73" s="293"/>
      <c r="WFH73" s="293"/>
      <c r="WFI73" s="293"/>
      <c r="WFJ73" s="293"/>
      <c r="WFK73" s="293"/>
      <c r="WFL73" s="293"/>
      <c r="WFM73" s="293"/>
      <c r="WFN73" s="293"/>
      <c r="WFO73" s="293"/>
      <c r="WFP73" s="293"/>
      <c r="WFQ73" s="293"/>
      <c r="WFR73" s="293"/>
      <c r="WFS73" s="293"/>
      <c r="WFT73" s="293"/>
      <c r="WFU73" s="293"/>
      <c r="WFV73" s="293"/>
      <c r="WFW73" s="293"/>
      <c r="WFX73" s="293"/>
      <c r="WFY73" s="293"/>
      <c r="WFZ73" s="293"/>
      <c r="WGA73" s="293"/>
      <c r="WGB73" s="293"/>
      <c r="WGC73" s="293"/>
      <c r="WGD73" s="293"/>
      <c r="WGE73" s="293"/>
      <c r="WGF73" s="293"/>
      <c r="WGG73" s="293"/>
      <c r="WGH73" s="293"/>
      <c r="WGI73" s="293"/>
      <c r="WGJ73" s="293"/>
      <c r="WGK73" s="293"/>
      <c r="WGL73" s="293"/>
      <c r="WGM73" s="293"/>
      <c r="WGN73" s="293"/>
      <c r="WGO73" s="293"/>
      <c r="WGP73" s="293"/>
      <c r="WGQ73" s="293"/>
      <c r="WGR73" s="293"/>
      <c r="WGS73" s="293"/>
      <c r="WGT73" s="293"/>
      <c r="WGU73" s="293"/>
      <c r="WGV73" s="293"/>
      <c r="WGW73" s="293"/>
      <c r="WGX73" s="293"/>
      <c r="WGY73" s="293"/>
      <c r="WGZ73" s="293"/>
      <c r="WHA73" s="293"/>
      <c r="WHB73" s="293"/>
      <c r="WHC73" s="293"/>
      <c r="WHD73" s="293"/>
      <c r="WHE73" s="293"/>
      <c r="WHF73" s="293"/>
      <c r="WHG73" s="293"/>
      <c r="WHH73" s="293"/>
      <c r="WHI73" s="293"/>
      <c r="WHJ73" s="293"/>
      <c r="WHK73" s="293"/>
      <c r="WHL73" s="293"/>
      <c r="WHM73" s="293"/>
      <c r="WHN73" s="293"/>
      <c r="WHO73" s="293"/>
      <c r="WHP73" s="293"/>
      <c r="WHQ73" s="293"/>
      <c r="WHR73" s="293"/>
      <c r="WHS73" s="293"/>
      <c r="WHT73" s="293"/>
      <c r="WHU73" s="293"/>
      <c r="WHV73" s="293"/>
      <c r="WHW73" s="293"/>
      <c r="WHX73" s="293"/>
      <c r="WHY73" s="293"/>
      <c r="WHZ73" s="293"/>
      <c r="WIA73" s="293"/>
      <c r="WIB73" s="293"/>
      <c r="WIC73" s="293"/>
      <c r="WID73" s="293"/>
      <c r="WIE73" s="293"/>
      <c r="WIF73" s="293"/>
      <c r="WIG73" s="293"/>
      <c r="WIH73" s="293"/>
      <c r="WII73" s="293"/>
      <c r="WIJ73" s="293"/>
      <c r="WIK73" s="293"/>
      <c r="WIL73" s="293"/>
      <c r="WIM73" s="293"/>
      <c r="WIN73" s="293"/>
      <c r="WIO73" s="293"/>
      <c r="WIP73" s="293"/>
      <c r="WIQ73" s="293"/>
      <c r="WIR73" s="293"/>
      <c r="WIS73" s="293"/>
      <c r="WIT73" s="293"/>
      <c r="WIU73" s="293"/>
      <c r="WIV73" s="293"/>
      <c r="WIW73" s="293"/>
      <c r="WIX73" s="293"/>
      <c r="WIY73" s="293"/>
      <c r="WIZ73" s="293"/>
      <c r="WJA73" s="293"/>
      <c r="WJB73" s="293"/>
      <c r="WJC73" s="293"/>
      <c r="WJD73" s="293"/>
      <c r="WJE73" s="293"/>
      <c r="WJF73" s="293"/>
      <c r="WJG73" s="293"/>
      <c r="WJH73" s="293"/>
      <c r="WJM73" s="293"/>
      <c r="WJN73" s="293"/>
      <c r="WJO73" s="293"/>
      <c r="WJP73" s="293"/>
      <c r="WJQ73" s="293"/>
      <c r="WJR73" s="293"/>
      <c r="WJS73" s="293"/>
      <c r="WJT73" s="293"/>
      <c r="WJU73" s="293"/>
      <c r="WJV73" s="293"/>
      <c r="WJW73" s="293"/>
      <c r="WLO73" s="293"/>
      <c r="WLP73" s="293"/>
      <c r="WLQ73" s="293"/>
      <c r="WLR73" s="293"/>
      <c r="WLS73" s="293"/>
      <c r="WLT73" s="293"/>
      <c r="WLU73" s="293"/>
      <c r="WLV73" s="293"/>
      <c r="WLW73" s="293"/>
      <c r="WLX73" s="293"/>
      <c r="WLY73" s="293"/>
      <c r="WLZ73" s="293"/>
      <c r="WMA73" s="293"/>
      <c r="WMB73" s="293"/>
      <c r="WMC73" s="293"/>
      <c r="WMD73" s="293"/>
      <c r="WME73" s="293"/>
      <c r="WMF73" s="293"/>
      <c r="WMG73" s="293"/>
      <c r="WMH73" s="293"/>
      <c r="WMI73" s="293"/>
      <c r="WMJ73" s="293"/>
      <c r="WMK73" s="293"/>
      <c r="WML73" s="293"/>
      <c r="WMM73" s="293"/>
      <c r="WMN73" s="293"/>
      <c r="WMO73" s="293"/>
      <c r="WMP73" s="293"/>
      <c r="WMQ73" s="293"/>
      <c r="WMR73" s="293"/>
      <c r="WMS73" s="293"/>
      <c r="WMT73" s="293"/>
      <c r="WMU73" s="293"/>
      <c r="WMV73" s="293"/>
      <c r="WMW73" s="293"/>
      <c r="WMX73" s="293"/>
      <c r="WMY73" s="293"/>
      <c r="WMZ73" s="293"/>
      <c r="WNA73" s="293"/>
      <c r="WNB73" s="293"/>
      <c r="WNC73" s="293"/>
      <c r="WND73" s="293"/>
      <c r="WNE73" s="293"/>
      <c r="WNF73" s="293"/>
      <c r="WNG73" s="293"/>
      <c r="WNH73" s="293"/>
      <c r="WNI73" s="293"/>
      <c r="WNJ73" s="293"/>
      <c r="WNK73" s="293"/>
      <c r="WNL73" s="293"/>
      <c r="WNM73" s="293"/>
      <c r="WNN73" s="293"/>
      <c r="WNO73" s="293"/>
      <c r="WNP73" s="293"/>
      <c r="WNQ73" s="293"/>
      <c r="WNR73" s="293"/>
      <c r="WNS73" s="293"/>
      <c r="WNT73" s="293"/>
      <c r="WNU73" s="293"/>
      <c r="WNV73" s="293"/>
      <c r="WNW73" s="293"/>
      <c r="WNX73" s="293"/>
      <c r="WNY73" s="293"/>
      <c r="WNZ73" s="293"/>
      <c r="WOA73" s="293"/>
      <c r="WOB73" s="293"/>
      <c r="WOC73" s="293"/>
      <c r="WOD73" s="293"/>
      <c r="WOE73" s="293"/>
      <c r="WOF73" s="293"/>
      <c r="WOG73" s="293"/>
      <c r="WOH73" s="293"/>
      <c r="WOI73" s="293"/>
      <c r="WOJ73" s="293"/>
      <c r="WOK73" s="293"/>
      <c r="WOL73" s="293"/>
      <c r="WOM73" s="293"/>
      <c r="WON73" s="293"/>
      <c r="WOO73" s="293"/>
      <c r="WOP73" s="293"/>
      <c r="WOQ73" s="293"/>
      <c r="WOR73" s="293"/>
      <c r="WOS73" s="293"/>
      <c r="WOT73" s="293"/>
      <c r="WOU73" s="293"/>
      <c r="WOV73" s="293"/>
      <c r="WOW73" s="293"/>
      <c r="WOX73" s="293"/>
      <c r="WOY73" s="293"/>
      <c r="WOZ73" s="293"/>
      <c r="WPA73" s="293"/>
      <c r="WPB73" s="293"/>
      <c r="WPC73" s="293"/>
      <c r="WPD73" s="293"/>
      <c r="WPE73" s="293"/>
      <c r="WPF73" s="293"/>
      <c r="WPG73" s="293"/>
      <c r="WPH73" s="293"/>
      <c r="WPI73" s="293"/>
      <c r="WPJ73" s="293"/>
      <c r="WPK73" s="293"/>
      <c r="WPL73" s="293"/>
      <c r="WPM73" s="293"/>
      <c r="WPN73" s="293"/>
      <c r="WPO73" s="293"/>
      <c r="WPP73" s="293"/>
      <c r="WPQ73" s="293"/>
      <c r="WPR73" s="293"/>
      <c r="WPS73" s="293"/>
      <c r="WPT73" s="293"/>
      <c r="WPU73" s="293"/>
      <c r="WPV73" s="293"/>
      <c r="WPW73" s="293"/>
      <c r="WPX73" s="293"/>
      <c r="WPY73" s="293"/>
      <c r="WPZ73" s="293"/>
      <c r="WQA73" s="293"/>
      <c r="WQB73" s="293"/>
      <c r="WQC73" s="293"/>
      <c r="WQD73" s="293"/>
      <c r="WQE73" s="293"/>
      <c r="WQF73" s="293"/>
      <c r="WQG73" s="293"/>
      <c r="WQH73" s="293"/>
      <c r="WQI73" s="293"/>
      <c r="WQJ73" s="293"/>
      <c r="WQK73" s="293"/>
      <c r="WQL73" s="293"/>
      <c r="WQM73" s="293"/>
      <c r="WQN73" s="293"/>
      <c r="WQO73" s="293"/>
      <c r="WQP73" s="293"/>
      <c r="WQQ73" s="293"/>
      <c r="WQR73" s="293"/>
      <c r="WQS73" s="293"/>
      <c r="WQT73" s="293"/>
      <c r="WQU73" s="293"/>
      <c r="WQV73" s="293"/>
      <c r="WQW73" s="293"/>
      <c r="WQX73" s="293"/>
      <c r="WQY73" s="293"/>
      <c r="WQZ73" s="293"/>
      <c r="WRA73" s="293"/>
      <c r="WRB73" s="293"/>
      <c r="WRC73" s="293"/>
      <c r="WRD73" s="293"/>
      <c r="WRE73" s="293"/>
      <c r="WRF73" s="293"/>
      <c r="WRG73" s="293"/>
      <c r="WRH73" s="293"/>
      <c r="WRI73" s="293"/>
      <c r="WRJ73" s="293"/>
      <c r="WRK73" s="293"/>
      <c r="WRL73" s="293"/>
      <c r="WRM73" s="293"/>
      <c r="WRN73" s="293"/>
      <c r="WRO73" s="293"/>
      <c r="WRP73" s="293"/>
      <c r="WRQ73" s="293"/>
      <c r="WRR73" s="293"/>
      <c r="WRS73" s="293"/>
      <c r="WRT73" s="293"/>
      <c r="WRU73" s="293"/>
      <c r="WRV73" s="293"/>
      <c r="WRW73" s="293"/>
      <c r="WRX73" s="293"/>
      <c r="WRY73" s="293"/>
      <c r="WRZ73" s="293"/>
      <c r="WSA73" s="293"/>
      <c r="WSB73" s="293"/>
      <c r="WSC73" s="293"/>
      <c r="WSD73" s="293"/>
      <c r="WSE73" s="293"/>
      <c r="WSF73" s="293"/>
      <c r="WSG73" s="293"/>
      <c r="WSH73" s="293"/>
      <c r="WSI73" s="293"/>
      <c r="WSJ73" s="293"/>
      <c r="WSK73" s="293"/>
      <c r="WSL73" s="293"/>
      <c r="WSM73" s="293"/>
      <c r="WSN73" s="293"/>
      <c r="WSO73" s="293"/>
      <c r="WSP73" s="293"/>
      <c r="WSQ73" s="293"/>
      <c r="WSR73" s="293"/>
      <c r="WSS73" s="293"/>
      <c r="WST73" s="293"/>
      <c r="WSU73" s="293"/>
      <c r="WSV73" s="293"/>
      <c r="WSW73" s="293"/>
      <c r="WSX73" s="293"/>
      <c r="WSY73" s="293"/>
      <c r="WSZ73" s="293"/>
      <c r="WTA73" s="293"/>
      <c r="WTB73" s="293"/>
      <c r="WTC73" s="293"/>
      <c r="WTD73" s="293"/>
      <c r="WTI73" s="293"/>
      <c r="WTJ73" s="293"/>
      <c r="WTK73" s="293"/>
      <c r="WTL73" s="293"/>
      <c r="WTM73" s="293"/>
      <c r="WTN73" s="293"/>
      <c r="WTO73" s="293"/>
      <c r="WTP73" s="293"/>
      <c r="WTQ73" s="293"/>
      <c r="WTR73" s="293"/>
      <c r="WTS73" s="293"/>
      <c r="WVK73" s="293"/>
      <c r="WVL73" s="293"/>
      <c r="WVM73" s="293"/>
      <c r="WVN73" s="293"/>
      <c r="WVO73" s="293"/>
      <c r="WVP73" s="293"/>
      <c r="WVQ73" s="293"/>
      <c r="WVR73" s="293"/>
      <c r="WVS73" s="293"/>
      <c r="WVT73" s="293"/>
      <c r="WVU73" s="293"/>
      <c r="WVV73" s="293"/>
      <c r="WVW73" s="293"/>
      <c r="WVX73" s="293"/>
      <c r="WVY73" s="293"/>
      <c r="WVZ73" s="293"/>
      <c r="WWA73" s="293"/>
      <c r="WWB73" s="293"/>
      <c r="WWC73" s="293"/>
      <c r="WWD73" s="293"/>
      <c r="WWE73" s="293"/>
      <c r="WWF73" s="293"/>
      <c r="WWG73" s="293"/>
      <c r="WWH73" s="293"/>
      <c r="WWI73" s="293"/>
      <c r="WWJ73" s="293"/>
      <c r="WWK73" s="293"/>
      <c r="WWL73" s="293"/>
      <c r="WWM73" s="293"/>
      <c r="WWN73" s="293"/>
      <c r="WWO73" s="293"/>
      <c r="WWP73" s="293"/>
      <c r="WWQ73" s="293"/>
      <c r="WWR73" s="293"/>
      <c r="WWS73" s="293"/>
      <c r="WWT73" s="293"/>
      <c r="WWU73" s="293"/>
      <c r="WWV73" s="293"/>
      <c r="WWW73" s="293"/>
      <c r="WWX73" s="293"/>
      <c r="WWY73" s="293"/>
      <c r="WWZ73" s="293"/>
      <c r="WXA73" s="293"/>
      <c r="WXB73" s="293"/>
      <c r="WXC73" s="293"/>
      <c r="WXD73" s="293"/>
      <c r="WXE73" s="293"/>
      <c r="WXF73" s="293"/>
      <c r="WXG73" s="293"/>
      <c r="WXH73" s="293"/>
      <c r="WXI73" s="293"/>
      <c r="WXJ73" s="293"/>
      <c r="WXK73" s="293"/>
      <c r="WXL73" s="293"/>
      <c r="WXM73" s="293"/>
      <c r="WXN73" s="293"/>
      <c r="WXO73" s="293"/>
      <c r="WXP73" s="293"/>
      <c r="WXQ73" s="293"/>
      <c r="WXR73" s="293"/>
      <c r="WXS73" s="293"/>
      <c r="WXT73" s="293"/>
      <c r="WXU73" s="293"/>
      <c r="WXV73" s="293"/>
      <c r="WXW73" s="293"/>
      <c r="WXX73" s="293"/>
      <c r="WXY73" s="293"/>
      <c r="WXZ73" s="293"/>
      <c r="WYA73" s="293"/>
      <c r="WYB73" s="293"/>
      <c r="WYC73" s="293"/>
      <c r="WYD73" s="293"/>
      <c r="WYE73" s="293"/>
      <c r="WYF73" s="293"/>
      <c r="WYG73" s="293"/>
      <c r="WYH73" s="293"/>
      <c r="WYI73" s="293"/>
      <c r="WYJ73" s="293"/>
      <c r="WYK73" s="293"/>
      <c r="WYL73" s="293"/>
      <c r="WYM73" s="293"/>
      <c r="WYN73" s="293"/>
      <c r="WYO73" s="293"/>
      <c r="WYP73" s="293"/>
      <c r="WYQ73" s="293"/>
      <c r="WYR73" s="293"/>
      <c r="WYS73" s="293"/>
      <c r="WYT73" s="293"/>
      <c r="WYU73" s="293"/>
      <c r="WYV73" s="293"/>
      <c r="WYW73" s="293"/>
      <c r="WYX73" s="293"/>
      <c r="WYY73" s="293"/>
      <c r="WYZ73" s="293"/>
      <c r="WZA73" s="293"/>
      <c r="WZB73" s="293"/>
      <c r="WZC73" s="293"/>
      <c r="WZD73" s="293"/>
      <c r="WZE73" s="293"/>
      <c r="WZF73" s="293"/>
      <c r="WZG73" s="293"/>
      <c r="WZH73" s="293"/>
      <c r="WZI73" s="293"/>
      <c r="WZJ73" s="293"/>
      <c r="WZK73" s="293"/>
      <c r="WZL73" s="293"/>
      <c r="WZM73" s="293"/>
      <c r="WZN73" s="293"/>
      <c r="WZO73" s="293"/>
      <c r="WZP73" s="293"/>
      <c r="WZQ73" s="293"/>
      <c r="WZR73" s="293"/>
      <c r="WZS73" s="293"/>
      <c r="WZT73" s="293"/>
      <c r="WZU73" s="293"/>
      <c r="WZV73" s="293"/>
      <c r="WZW73" s="293"/>
      <c r="WZX73" s="293"/>
      <c r="WZY73" s="293"/>
      <c r="WZZ73" s="293"/>
      <c r="XAA73" s="293"/>
      <c r="XAB73" s="293"/>
      <c r="XAC73" s="293"/>
      <c r="XAD73" s="293"/>
      <c r="XAE73" s="293"/>
      <c r="XAF73" s="293"/>
      <c r="XAG73" s="293"/>
      <c r="XAH73" s="293"/>
      <c r="XAI73" s="293"/>
      <c r="XAJ73" s="293"/>
      <c r="XAK73" s="293"/>
      <c r="XAL73" s="293"/>
      <c r="XAM73" s="293"/>
      <c r="XAN73" s="293"/>
      <c r="XAO73" s="293"/>
      <c r="XAP73" s="293"/>
      <c r="XAQ73" s="293"/>
      <c r="XAR73" s="293"/>
      <c r="XAS73" s="293"/>
      <c r="XAT73" s="293"/>
      <c r="XAU73" s="293"/>
      <c r="XAV73" s="293"/>
      <c r="XAW73" s="293"/>
      <c r="XAX73" s="293"/>
      <c r="XAY73" s="293"/>
      <c r="XAZ73" s="293"/>
      <c r="XBA73" s="293"/>
      <c r="XBB73" s="293"/>
      <c r="XBC73" s="293"/>
      <c r="XBD73" s="293"/>
      <c r="XBE73" s="293"/>
      <c r="XBF73" s="293"/>
      <c r="XBG73" s="293"/>
      <c r="XBH73" s="293"/>
      <c r="XBI73" s="293"/>
      <c r="XBJ73" s="293"/>
      <c r="XBK73" s="293"/>
      <c r="XBL73" s="293"/>
      <c r="XBM73" s="293"/>
      <c r="XBN73" s="293"/>
      <c r="XBO73" s="293"/>
      <c r="XBP73" s="293"/>
      <c r="XBQ73" s="293"/>
      <c r="XBR73" s="293"/>
      <c r="XBS73" s="293"/>
      <c r="XBT73" s="293"/>
      <c r="XBU73" s="293"/>
      <c r="XBV73" s="293"/>
      <c r="XBW73" s="293"/>
      <c r="XBX73" s="293"/>
      <c r="XBY73" s="293"/>
      <c r="XBZ73" s="293"/>
      <c r="XCA73" s="293"/>
      <c r="XCB73" s="293"/>
      <c r="XCC73" s="293"/>
      <c r="XCD73" s="293"/>
      <c r="XCE73" s="293"/>
      <c r="XCF73" s="293"/>
      <c r="XCG73" s="293"/>
      <c r="XCH73" s="293"/>
      <c r="XCI73" s="293"/>
      <c r="XCJ73" s="293"/>
      <c r="XCK73" s="293"/>
      <c r="XCL73" s="293"/>
      <c r="XCM73" s="293"/>
      <c r="XCN73" s="293"/>
      <c r="XCO73" s="293"/>
      <c r="XCP73" s="293"/>
      <c r="XCQ73" s="293"/>
      <c r="XCR73" s="293"/>
      <c r="XCS73" s="293"/>
      <c r="XCT73" s="293"/>
      <c r="XCU73" s="293"/>
      <c r="XCV73" s="293"/>
      <c r="XCW73" s="293"/>
      <c r="XCX73" s="293"/>
      <c r="XCY73" s="293"/>
      <c r="XCZ73" s="293"/>
      <c r="XDA73" s="293"/>
      <c r="XDB73" s="293"/>
      <c r="XDC73" s="293"/>
      <c r="XDD73" s="293"/>
      <c r="XDE73" s="293"/>
      <c r="XDF73" s="293"/>
      <c r="XDG73" s="293"/>
      <c r="XDH73" s="293"/>
      <c r="XDI73" s="293"/>
      <c r="XDJ73" s="293"/>
      <c r="XDK73" s="293"/>
      <c r="XDL73" s="293"/>
      <c r="XDM73" s="293"/>
      <c r="XDN73" s="293"/>
      <c r="XDO73" s="293"/>
      <c r="XDP73" s="293"/>
      <c r="XDQ73" s="293"/>
      <c r="XDR73" s="293"/>
      <c r="XDS73" s="293"/>
      <c r="XDT73" s="293"/>
      <c r="XDU73" s="293"/>
      <c r="XDV73" s="293"/>
      <c r="XDW73" s="293"/>
      <c r="XDX73" s="293"/>
      <c r="XDY73" s="293"/>
      <c r="XDZ73" s="293"/>
      <c r="XEA73" s="293"/>
      <c r="XEB73" s="293"/>
      <c r="XEC73" s="293"/>
      <c r="XED73" s="293"/>
      <c r="XEE73" s="293"/>
      <c r="XEF73" s="293"/>
      <c r="XEG73" s="293"/>
      <c r="XEH73" s="293"/>
      <c r="XEI73" s="293"/>
      <c r="XEJ73" s="293"/>
      <c r="XEK73" s="293"/>
      <c r="XEL73" s="293"/>
    </row>
    <row r="74" spans="1:983 1027:2007 2051:3031 3075:4055 4099:5079 5123:6103 6147:7127 7171:8151 8195:9175 9219:10199 10243:11223 11267:12247 12291:13271 13315:14295 14339:15319 15363:16366" s="71" customFormat="1" ht="15.75">
      <c r="A74" s="55">
        <v>71</v>
      </c>
      <c r="B74" s="55" t="s">
        <v>4625</v>
      </c>
      <c r="C74" s="56" t="s">
        <v>283</v>
      </c>
      <c r="D74" s="56" t="s">
        <v>212</v>
      </c>
      <c r="E74" s="56" t="s">
        <v>6892</v>
      </c>
      <c r="F74" s="366">
        <v>13000</v>
      </c>
      <c r="G74" s="366">
        <v>9100</v>
      </c>
      <c r="H74" s="366">
        <v>7800</v>
      </c>
      <c r="I74" s="366">
        <v>35100</v>
      </c>
      <c r="J74" s="366">
        <v>24570</v>
      </c>
      <c r="K74" s="366">
        <v>21060</v>
      </c>
      <c r="L74" s="100">
        <v>2.7</v>
      </c>
      <c r="M74" s="387">
        <v>2.7</v>
      </c>
      <c r="N74" s="387">
        <v>2.7</v>
      </c>
    </row>
    <row r="75" spans="1:983 1027:2007 2051:3031 3075:4055 4099:5079 5123:6103 6147:7127 7171:8151 8195:9175 9219:10199 10243:11223 11267:12247 12291:13271 13315:14295 14339:15319 15363:16366" s="71" customFormat="1" ht="94.5" customHeight="1">
      <c r="A75" s="55">
        <v>72</v>
      </c>
      <c r="B75" s="55" t="s">
        <v>20</v>
      </c>
      <c r="C75" s="433" t="s">
        <v>6984</v>
      </c>
      <c r="D75" s="434"/>
      <c r="E75" s="435"/>
      <c r="F75" s="365">
        <v>7000</v>
      </c>
      <c r="G75" s="366">
        <v>4900</v>
      </c>
      <c r="H75" s="366">
        <v>4200</v>
      </c>
      <c r="I75" s="365">
        <v>17600</v>
      </c>
      <c r="J75" s="366">
        <v>12320</v>
      </c>
      <c r="K75" s="366">
        <v>10560</v>
      </c>
      <c r="L75" s="389">
        <v>2.5142857142857142</v>
      </c>
      <c r="M75" s="158">
        <v>2.5142857142857142</v>
      </c>
      <c r="N75" s="158">
        <v>2.5142857142857142</v>
      </c>
    </row>
    <row r="76" spans="1:983 1027:2007 2051:3031 3075:4055 4099:5079 5123:6103 6147:7127 7171:8151 8195:9175 9219:10199 10243:11223 11267:12247 12291:13271 13315:14295 14339:15319 15363:16366" s="71" customFormat="1" ht="94.5" customHeight="1">
      <c r="A76" s="55">
        <v>73</v>
      </c>
      <c r="B76" s="55" t="s">
        <v>21</v>
      </c>
      <c r="C76" s="433" t="s">
        <v>6985</v>
      </c>
      <c r="D76" s="434"/>
      <c r="E76" s="435"/>
      <c r="F76" s="365">
        <v>3900</v>
      </c>
      <c r="G76" s="366">
        <v>2730</v>
      </c>
      <c r="H76" s="366">
        <v>2340</v>
      </c>
      <c r="I76" s="365">
        <v>14000</v>
      </c>
      <c r="J76" s="366">
        <v>9800</v>
      </c>
      <c r="K76" s="366">
        <v>8400</v>
      </c>
      <c r="L76" s="389">
        <v>3.5897435897435899</v>
      </c>
      <c r="M76" s="158">
        <v>3.5897435897435899</v>
      </c>
      <c r="N76" s="158">
        <v>3.5897435897435899</v>
      </c>
    </row>
    <row r="77" spans="1:983 1027:2007 2051:3031 3075:4055 4099:5079 5123:6103 6147:7127 7171:8151 8195:9175 9219:10199 10243:11223 11267:12247 12291:13271 13315:14295 14339:15319 15363:16366" s="71" customFormat="1" ht="94.5" customHeight="1">
      <c r="A77" s="55">
        <v>74</v>
      </c>
      <c r="B77" s="55" t="s">
        <v>22</v>
      </c>
      <c r="C77" s="433" t="s">
        <v>6986</v>
      </c>
      <c r="D77" s="434"/>
      <c r="E77" s="435"/>
      <c r="F77" s="365">
        <v>3000</v>
      </c>
      <c r="G77" s="366">
        <v>2100</v>
      </c>
      <c r="H77" s="366">
        <v>1800</v>
      </c>
      <c r="I77" s="365">
        <v>10500</v>
      </c>
      <c r="J77" s="366">
        <v>7349.9999999999991</v>
      </c>
      <c r="K77" s="366">
        <v>6300</v>
      </c>
      <c r="L77" s="389">
        <v>3.5</v>
      </c>
      <c r="M77" s="158">
        <v>3.4999999999999996</v>
      </c>
      <c r="N77" s="158">
        <v>3.5</v>
      </c>
    </row>
    <row r="78" spans="1:983 1027:2007 2051:3031 3075:4055 4099:5079 5123:6103 6147:7127 7171:8151 8195:9175 9219:10199 10243:11223 11267:12247 12291:13271 13315:14295 14339:15319 15363:16366" s="71" customFormat="1" ht="94.5" customHeight="1">
      <c r="A78" s="55">
        <v>75</v>
      </c>
      <c r="B78" s="55" t="s">
        <v>92</v>
      </c>
      <c r="C78" s="433" t="s">
        <v>6987</v>
      </c>
      <c r="D78" s="434"/>
      <c r="E78" s="435"/>
      <c r="F78" s="365">
        <v>7000</v>
      </c>
      <c r="G78" s="366">
        <v>4900</v>
      </c>
      <c r="H78" s="366">
        <v>4200</v>
      </c>
      <c r="I78" s="365">
        <v>14080</v>
      </c>
      <c r="J78" s="366">
        <v>9856</v>
      </c>
      <c r="K78" s="366">
        <v>8448</v>
      </c>
      <c r="L78" s="389">
        <v>2.0114285714285716</v>
      </c>
      <c r="M78" s="158">
        <v>2.0114285714285716</v>
      </c>
      <c r="N78" s="158">
        <v>2.0114285714285716</v>
      </c>
    </row>
    <row r="79" spans="1:983 1027:2007 2051:3031 3075:4055 4099:5079 5123:6103 6147:7127 7171:8151 8195:9175 9219:10199 10243:11223 11267:12247 12291:13271 13315:14295 14339:15319 15363:16366" s="71" customFormat="1" ht="94.5" customHeight="1">
      <c r="A79" s="55">
        <v>76</v>
      </c>
      <c r="B79" s="55" t="s">
        <v>93</v>
      </c>
      <c r="C79" s="433" t="s">
        <v>6988</v>
      </c>
      <c r="D79" s="434"/>
      <c r="E79" s="435"/>
      <c r="F79" s="365">
        <v>3900</v>
      </c>
      <c r="G79" s="366">
        <v>2730</v>
      </c>
      <c r="H79" s="366">
        <v>2340</v>
      </c>
      <c r="I79" s="365">
        <v>11200</v>
      </c>
      <c r="J79" s="366">
        <v>7839.9999999999991</v>
      </c>
      <c r="K79" s="366">
        <v>6720</v>
      </c>
      <c r="L79" s="389">
        <v>2.8717948717948718</v>
      </c>
      <c r="M79" s="158">
        <v>2.8717948717948714</v>
      </c>
      <c r="N79" s="158">
        <v>2.8717948717948718</v>
      </c>
    </row>
    <row r="80" spans="1:983 1027:2007 2051:3031 3075:4055 4099:5079 5123:6103 6147:7127 7171:8151 8195:9175 9219:10199 10243:11223 11267:12247 12291:13271 13315:14295 14339:15319 15363:16366" s="71" customFormat="1" ht="94.5" customHeight="1">
      <c r="A80" s="55">
        <v>77</v>
      </c>
      <c r="B80" s="55" t="s">
        <v>94</v>
      </c>
      <c r="C80" s="433" t="s">
        <v>6989</v>
      </c>
      <c r="D80" s="434"/>
      <c r="E80" s="435"/>
      <c r="F80" s="365">
        <v>3000</v>
      </c>
      <c r="G80" s="366">
        <v>2100</v>
      </c>
      <c r="H80" s="366">
        <v>1800</v>
      </c>
      <c r="I80" s="365">
        <v>8400</v>
      </c>
      <c r="J80" s="366">
        <v>5880</v>
      </c>
      <c r="K80" s="366">
        <v>5040</v>
      </c>
      <c r="L80" s="389">
        <v>2.8</v>
      </c>
      <c r="M80" s="158">
        <v>2.8</v>
      </c>
      <c r="N80" s="158">
        <v>2.8</v>
      </c>
    </row>
    <row r="81" spans="1:14" s="18" customFormat="1" ht="15.75">
      <c r="A81" s="55">
        <v>78</v>
      </c>
      <c r="B81" s="55" t="s">
        <v>4245</v>
      </c>
      <c r="C81" s="56" t="s">
        <v>4242</v>
      </c>
      <c r="D81" s="56" t="s">
        <v>6912</v>
      </c>
      <c r="E81" s="56" t="s">
        <v>4247</v>
      </c>
      <c r="F81" s="366">
        <v>23000</v>
      </c>
      <c r="G81" s="366">
        <v>16099.999999999998</v>
      </c>
      <c r="H81" s="366">
        <v>13800</v>
      </c>
      <c r="I81" s="366">
        <v>43700</v>
      </c>
      <c r="J81" s="366">
        <v>30589.999999999996</v>
      </c>
      <c r="K81" s="366">
        <v>26220</v>
      </c>
      <c r="L81" s="100">
        <v>1.9</v>
      </c>
      <c r="M81" s="387">
        <v>1.9</v>
      </c>
      <c r="N81" s="387">
        <v>1.9</v>
      </c>
    </row>
    <row r="82" spans="1:14" s="18" customFormat="1" ht="94.5" customHeight="1">
      <c r="A82" s="55">
        <v>79</v>
      </c>
      <c r="B82" s="55" t="s">
        <v>20</v>
      </c>
      <c r="C82" s="433" t="s">
        <v>6990</v>
      </c>
      <c r="D82" s="434"/>
      <c r="E82" s="435"/>
      <c r="F82" s="365">
        <v>11000</v>
      </c>
      <c r="G82" s="366">
        <v>7699.9999999999991</v>
      </c>
      <c r="H82" s="366">
        <v>6600</v>
      </c>
      <c r="I82" s="365">
        <v>21900</v>
      </c>
      <c r="J82" s="366">
        <v>15329.999999999998</v>
      </c>
      <c r="K82" s="366">
        <v>13140</v>
      </c>
      <c r="L82" s="389">
        <v>1.990909090909091</v>
      </c>
      <c r="M82" s="158">
        <v>1.990909090909091</v>
      </c>
      <c r="N82" s="158">
        <v>1.990909090909091</v>
      </c>
    </row>
    <row r="83" spans="1:14" s="18" customFormat="1" ht="94.5" customHeight="1">
      <c r="A83" s="55">
        <v>80</v>
      </c>
      <c r="B83" s="55" t="s">
        <v>21</v>
      </c>
      <c r="C83" s="433" t="s">
        <v>6991</v>
      </c>
      <c r="D83" s="434"/>
      <c r="E83" s="435"/>
      <c r="F83" s="365">
        <v>8000</v>
      </c>
      <c r="G83" s="366">
        <v>5600</v>
      </c>
      <c r="H83" s="366">
        <v>4800</v>
      </c>
      <c r="I83" s="365">
        <v>17500</v>
      </c>
      <c r="J83" s="366">
        <v>12250</v>
      </c>
      <c r="K83" s="366">
        <v>10500</v>
      </c>
      <c r="L83" s="389">
        <v>2.1875</v>
      </c>
      <c r="M83" s="158">
        <v>2.1875</v>
      </c>
      <c r="N83" s="158">
        <v>2.1875</v>
      </c>
    </row>
    <row r="84" spans="1:14" s="18" customFormat="1" ht="94.5" customHeight="1">
      <c r="A84" s="55">
        <v>81</v>
      </c>
      <c r="B84" s="55" t="s">
        <v>22</v>
      </c>
      <c r="C84" s="433" t="s">
        <v>6992</v>
      </c>
      <c r="D84" s="434"/>
      <c r="E84" s="435"/>
      <c r="F84" s="365">
        <v>6500</v>
      </c>
      <c r="G84" s="366">
        <v>4550</v>
      </c>
      <c r="H84" s="366">
        <v>3900</v>
      </c>
      <c r="I84" s="365">
        <v>13100</v>
      </c>
      <c r="J84" s="366">
        <v>9170</v>
      </c>
      <c r="K84" s="366">
        <v>7860</v>
      </c>
      <c r="L84" s="389">
        <v>2.0153846153846153</v>
      </c>
      <c r="M84" s="158">
        <v>2.0153846153846153</v>
      </c>
      <c r="N84" s="158">
        <v>2.0153846153846153</v>
      </c>
    </row>
    <row r="85" spans="1:14" s="18" customFormat="1" ht="94.5" customHeight="1">
      <c r="A85" s="55">
        <v>82</v>
      </c>
      <c r="B85" s="55" t="s">
        <v>92</v>
      </c>
      <c r="C85" s="433" t="s">
        <v>6993</v>
      </c>
      <c r="D85" s="434"/>
      <c r="E85" s="435"/>
      <c r="F85" s="365">
        <v>11000</v>
      </c>
      <c r="G85" s="366">
        <v>7699.9999999999991</v>
      </c>
      <c r="H85" s="366">
        <v>6600</v>
      </c>
      <c r="I85" s="365">
        <v>17520</v>
      </c>
      <c r="J85" s="366">
        <v>12264</v>
      </c>
      <c r="K85" s="366">
        <v>10512</v>
      </c>
      <c r="L85" s="389">
        <v>1.5927272727272728</v>
      </c>
      <c r="M85" s="158">
        <v>1.592727272727273</v>
      </c>
      <c r="N85" s="158">
        <v>1.5927272727272728</v>
      </c>
    </row>
    <row r="86" spans="1:14" s="18" customFormat="1" ht="94.5" customHeight="1">
      <c r="A86" s="55">
        <v>83</v>
      </c>
      <c r="B86" s="55" t="s">
        <v>93</v>
      </c>
      <c r="C86" s="433" t="s">
        <v>6994</v>
      </c>
      <c r="D86" s="434"/>
      <c r="E86" s="435"/>
      <c r="F86" s="365">
        <v>8000</v>
      </c>
      <c r="G86" s="366">
        <v>5600</v>
      </c>
      <c r="H86" s="366">
        <v>4800</v>
      </c>
      <c r="I86" s="365">
        <v>14000</v>
      </c>
      <c r="J86" s="366">
        <v>9800</v>
      </c>
      <c r="K86" s="366">
        <v>8400</v>
      </c>
      <c r="L86" s="389">
        <v>1.75</v>
      </c>
      <c r="M86" s="158">
        <v>1.75</v>
      </c>
      <c r="N86" s="158">
        <v>1.75</v>
      </c>
    </row>
    <row r="87" spans="1:14" s="18" customFormat="1" ht="94.5" customHeight="1">
      <c r="A87" s="55">
        <v>84</v>
      </c>
      <c r="B87" s="55" t="s">
        <v>94</v>
      </c>
      <c r="C87" s="433" t="s">
        <v>6995</v>
      </c>
      <c r="D87" s="434"/>
      <c r="E87" s="435"/>
      <c r="F87" s="365">
        <v>6500</v>
      </c>
      <c r="G87" s="366">
        <v>4550</v>
      </c>
      <c r="H87" s="366">
        <v>3900</v>
      </c>
      <c r="I87" s="365">
        <v>10480</v>
      </c>
      <c r="J87" s="366">
        <v>7335.9999999999991</v>
      </c>
      <c r="K87" s="366">
        <v>6288</v>
      </c>
      <c r="L87" s="389">
        <v>1.6123076923076922</v>
      </c>
      <c r="M87" s="158">
        <v>1.612307692307692</v>
      </c>
      <c r="N87" s="158">
        <v>1.6123076923076922</v>
      </c>
    </row>
    <row r="88" spans="1:14" s="18" customFormat="1" ht="15.75">
      <c r="A88" s="55">
        <v>85</v>
      </c>
      <c r="B88" s="55" t="s">
        <v>4248</v>
      </c>
      <c r="C88" s="56" t="s">
        <v>4242</v>
      </c>
      <c r="D88" s="56" t="s">
        <v>4247</v>
      </c>
      <c r="E88" s="56" t="s">
        <v>243</v>
      </c>
      <c r="F88" s="366">
        <v>37500</v>
      </c>
      <c r="G88" s="366">
        <v>26250</v>
      </c>
      <c r="H88" s="366">
        <v>22500</v>
      </c>
      <c r="I88" s="366">
        <v>67500</v>
      </c>
      <c r="J88" s="366">
        <v>47250</v>
      </c>
      <c r="K88" s="366">
        <v>40500</v>
      </c>
      <c r="L88" s="100">
        <v>1.8</v>
      </c>
      <c r="M88" s="387">
        <v>1.8</v>
      </c>
      <c r="N88" s="387">
        <v>1.8</v>
      </c>
    </row>
    <row r="89" spans="1:14" s="18" customFormat="1" ht="94.5" customHeight="1">
      <c r="A89" s="55">
        <v>86</v>
      </c>
      <c r="B89" s="55" t="s">
        <v>20</v>
      </c>
      <c r="C89" s="433" t="s">
        <v>6996</v>
      </c>
      <c r="D89" s="434"/>
      <c r="E89" s="435"/>
      <c r="F89" s="365">
        <v>15000</v>
      </c>
      <c r="G89" s="366">
        <v>10500</v>
      </c>
      <c r="H89" s="366">
        <v>9000</v>
      </c>
      <c r="I89" s="365">
        <v>33700</v>
      </c>
      <c r="J89" s="366">
        <v>23590</v>
      </c>
      <c r="K89" s="366">
        <v>20220</v>
      </c>
      <c r="L89" s="389">
        <v>2.2466666666666666</v>
      </c>
      <c r="M89" s="158">
        <v>2.2466666666666666</v>
      </c>
      <c r="N89" s="158">
        <v>2.2466666666666666</v>
      </c>
    </row>
    <row r="90" spans="1:14" s="18" customFormat="1" ht="94.5" customHeight="1">
      <c r="A90" s="55">
        <v>87</v>
      </c>
      <c r="B90" s="55" t="s">
        <v>21</v>
      </c>
      <c r="C90" s="433" t="s">
        <v>6997</v>
      </c>
      <c r="D90" s="434"/>
      <c r="E90" s="435"/>
      <c r="F90" s="365">
        <v>10000</v>
      </c>
      <c r="G90" s="366">
        <v>7000</v>
      </c>
      <c r="H90" s="366">
        <v>6000</v>
      </c>
      <c r="I90" s="365">
        <v>27000</v>
      </c>
      <c r="J90" s="366">
        <v>18900</v>
      </c>
      <c r="K90" s="366">
        <v>16200</v>
      </c>
      <c r="L90" s="389">
        <v>2.7</v>
      </c>
      <c r="M90" s="158">
        <v>2.7</v>
      </c>
      <c r="N90" s="158">
        <v>2.7</v>
      </c>
    </row>
    <row r="91" spans="1:14" s="18" customFormat="1" ht="94.5" customHeight="1">
      <c r="A91" s="55">
        <v>88</v>
      </c>
      <c r="B91" s="55" t="s">
        <v>22</v>
      </c>
      <c r="C91" s="433" t="s">
        <v>6998</v>
      </c>
      <c r="D91" s="434"/>
      <c r="E91" s="435"/>
      <c r="F91" s="365">
        <v>8500</v>
      </c>
      <c r="G91" s="366">
        <v>5950</v>
      </c>
      <c r="H91" s="366">
        <v>5100</v>
      </c>
      <c r="I91" s="365">
        <v>20200</v>
      </c>
      <c r="J91" s="366">
        <v>14140</v>
      </c>
      <c r="K91" s="366">
        <v>12120</v>
      </c>
      <c r="L91" s="389">
        <v>2.3764705882352941</v>
      </c>
      <c r="M91" s="158">
        <v>2.3764705882352941</v>
      </c>
      <c r="N91" s="158">
        <v>2.3764705882352941</v>
      </c>
    </row>
    <row r="92" spans="1:14" s="18" customFormat="1" ht="94.5" customHeight="1">
      <c r="A92" s="55">
        <v>89</v>
      </c>
      <c r="B92" s="55" t="s">
        <v>92</v>
      </c>
      <c r="C92" s="433" t="s">
        <v>6999</v>
      </c>
      <c r="D92" s="434"/>
      <c r="E92" s="435"/>
      <c r="F92" s="365">
        <v>15000</v>
      </c>
      <c r="G92" s="366">
        <v>10500</v>
      </c>
      <c r="H92" s="366">
        <v>9000</v>
      </c>
      <c r="I92" s="365">
        <v>26960</v>
      </c>
      <c r="J92" s="366">
        <v>18872</v>
      </c>
      <c r="K92" s="366">
        <v>16176</v>
      </c>
      <c r="L92" s="389">
        <v>1.7973333333333332</v>
      </c>
      <c r="M92" s="158">
        <v>1.7973333333333332</v>
      </c>
      <c r="N92" s="158">
        <v>1.7973333333333332</v>
      </c>
    </row>
    <row r="93" spans="1:14" s="18" customFormat="1" ht="94.5" customHeight="1">
      <c r="A93" s="55">
        <v>90</v>
      </c>
      <c r="B93" s="55" t="s">
        <v>93</v>
      </c>
      <c r="C93" s="433" t="s">
        <v>7000</v>
      </c>
      <c r="D93" s="434"/>
      <c r="E93" s="435"/>
      <c r="F93" s="365">
        <v>10000</v>
      </c>
      <c r="G93" s="366">
        <v>7000</v>
      </c>
      <c r="H93" s="366">
        <v>6000</v>
      </c>
      <c r="I93" s="365">
        <v>21600</v>
      </c>
      <c r="J93" s="366">
        <v>15119.999999999998</v>
      </c>
      <c r="K93" s="366">
        <v>12960</v>
      </c>
      <c r="L93" s="389">
        <v>2.16</v>
      </c>
      <c r="M93" s="158">
        <v>2.1599999999999997</v>
      </c>
      <c r="N93" s="158">
        <v>2.16</v>
      </c>
    </row>
    <row r="94" spans="1:14" s="18" customFormat="1" ht="94.5" customHeight="1">
      <c r="A94" s="55">
        <v>91</v>
      </c>
      <c r="B94" s="55" t="s">
        <v>94</v>
      </c>
      <c r="C94" s="433" t="s">
        <v>7001</v>
      </c>
      <c r="D94" s="434"/>
      <c r="E94" s="435"/>
      <c r="F94" s="365">
        <v>8500</v>
      </c>
      <c r="G94" s="366">
        <v>5950</v>
      </c>
      <c r="H94" s="366">
        <v>5100</v>
      </c>
      <c r="I94" s="365">
        <v>16160</v>
      </c>
      <c r="J94" s="366">
        <v>11312</v>
      </c>
      <c r="K94" s="366">
        <v>9696</v>
      </c>
      <c r="L94" s="389">
        <v>1.9011764705882352</v>
      </c>
      <c r="M94" s="158">
        <v>1.9011764705882352</v>
      </c>
      <c r="N94" s="158">
        <v>1.9011764705882352</v>
      </c>
    </row>
    <row r="95" spans="1:14" s="18" customFormat="1" ht="15.75">
      <c r="A95" s="55">
        <v>92</v>
      </c>
      <c r="B95" s="55" t="s">
        <v>4250</v>
      </c>
      <c r="C95" s="56" t="s">
        <v>4242</v>
      </c>
      <c r="D95" s="56" t="s">
        <v>243</v>
      </c>
      <c r="E95" s="56" t="s">
        <v>4252</v>
      </c>
      <c r="F95" s="366">
        <v>27500</v>
      </c>
      <c r="G95" s="366">
        <v>19250</v>
      </c>
      <c r="H95" s="366">
        <v>16500</v>
      </c>
      <c r="I95" s="366">
        <v>55000</v>
      </c>
      <c r="J95" s="366">
        <v>38500</v>
      </c>
      <c r="K95" s="366">
        <v>33000</v>
      </c>
      <c r="L95" s="100">
        <v>2</v>
      </c>
      <c r="M95" s="387">
        <v>2</v>
      </c>
      <c r="N95" s="387">
        <v>2</v>
      </c>
    </row>
    <row r="96" spans="1:14" s="18" customFormat="1" ht="94.5" customHeight="1">
      <c r="A96" s="55">
        <v>93</v>
      </c>
      <c r="B96" s="55" t="s">
        <v>20</v>
      </c>
      <c r="C96" s="433" t="s">
        <v>7002</v>
      </c>
      <c r="D96" s="434"/>
      <c r="E96" s="435"/>
      <c r="F96" s="365">
        <v>11000</v>
      </c>
      <c r="G96" s="366">
        <v>7699.9999999999991</v>
      </c>
      <c r="H96" s="366">
        <v>6600</v>
      </c>
      <c r="I96" s="365">
        <v>27500</v>
      </c>
      <c r="J96" s="366">
        <v>19250</v>
      </c>
      <c r="K96" s="366">
        <v>16500</v>
      </c>
      <c r="L96" s="389">
        <v>2.5</v>
      </c>
      <c r="M96" s="158">
        <v>2.5000000000000004</v>
      </c>
      <c r="N96" s="158">
        <v>2.5</v>
      </c>
    </row>
    <row r="97" spans="1:14" s="18" customFormat="1" ht="94.5" customHeight="1">
      <c r="A97" s="55">
        <v>94</v>
      </c>
      <c r="B97" s="55" t="s">
        <v>21</v>
      </c>
      <c r="C97" s="433" t="s">
        <v>7003</v>
      </c>
      <c r="D97" s="434"/>
      <c r="E97" s="435"/>
      <c r="F97" s="365">
        <v>8500</v>
      </c>
      <c r="G97" s="366">
        <v>5950</v>
      </c>
      <c r="H97" s="366">
        <v>5100</v>
      </c>
      <c r="I97" s="365">
        <v>22000</v>
      </c>
      <c r="J97" s="366">
        <v>15399.999999999998</v>
      </c>
      <c r="K97" s="366">
        <v>13200</v>
      </c>
      <c r="L97" s="389">
        <v>2.5882352941176472</v>
      </c>
      <c r="M97" s="158">
        <v>2.5882352941176467</v>
      </c>
      <c r="N97" s="158">
        <v>2.5882352941176472</v>
      </c>
    </row>
    <row r="98" spans="1:14" s="18" customFormat="1" ht="94.5" customHeight="1">
      <c r="A98" s="55">
        <v>95</v>
      </c>
      <c r="B98" s="55" t="s">
        <v>22</v>
      </c>
      <c r="C98" s="433" t="s">
        <v>7004</v>
      </c>
      <c r="D98" s="434"/>
      <c r="E98" s="435"/>
      <c r="F98" s="365">
        <v>6500</v>
      </c>
      <c r="G98" s="366">
        <v>4550</v>
      </c>
      <c r="H98" s="366">
        <v>3900</v>
      </c>
      <c r="I98" s="365">
        <v>16500</v>
      </c>
      <c r="J98" s="366">
        <v>11550</v>
      </c>
      <c r="K98" s="366">
        <v>9900</v>
      </c>
      <c r="L98" s="389">
        <v>2.5384615384615383</v>
      </c>
      <c r="M98" s="158">
        <v>2.5384615384615383</v>
      </c>
      <c r="N98" s="158">
        <v>2.5384615384615383</v>
      </c>
    </row>
    <row r="99" spans="1:14" s="18" customFormat="1" ht="94.5" customHeight="1">
      <c r="A99" s="55">
        <v>96</v>
      </c>
      <c r="B99" s="55" t="s">
        <v>92</v>
      </c>
      <c r="C99" s="433" t="s">
        <v>7005</v>
      </c>
      <c r="D99" s="434"/>
      <c r="E99" s="435"/>
      <c r="F99" s="365">
        <v>11000</v>
      </c>
      <c r="G99" s="366">
        <v>7699.9999999999991</v>
      </c>
      <c r="H99" s="366">
        <v>6600</v>
      </c>
      <c r="I99" s="365">
        <v>22000</v>
      </c>
      <c r="J99" s="366">
        <v>15399.999999999998</v>
      </c>
      <c r="K99" s="366">
        <v>13200</v>
      </c>
      <c r="L99" s="389">
        <v>2</v>
      </c>
      <c r="M99" s="158">
        <v>2</v>
      </c>
      <c r="N99" s="158">
        <v>2</v>
      </c>
    </row>
    <row r="100" spans="1:14" s="18" customFormat="1" ht="94.5" customHeight="1">
      <c r="A100" s="55">
        <v>97</v>
      </c>
      <c r="B100" s="55" t="s">
        <v>93</v>
      </c>
      <c r="C100" s="433" t="s">
        <v>7006</v>
      </c>
      <c r="D100" s="434"/>
      <c r="E100" s="435"/>
      <c r="F100" s="365">
        <v>8500</v>
      </c>
      <c r="G100" s="366">
        <v>5950</v>
      </c>
      <c r="H100" s="366">
        <v>5100</v>
      </c>
      <c r="I100" s="365">
        <v>17600</v>
      </c>
      <c r="J100" s="366">
        <v>12320</v>
      </c>
      <c r="K100" s="366">
        <v>10560</v>
      </c>
      <c r="L100" s="389">
        <v>2.0705882352941178</v>
      </c>
      <c r="M100" s="158">
        <v>2.0705882352941178</v>
      </c>
      <c r="N100" s="158">
        <v>2.0705882352941178</v>
      </c>
    </row>
    <row r="101" spans="1:14" s="18" customFormat="1" ht="94.5" customHeight="1">
      <c r="A101" s="55">
        <v>98</v>
      </c>
      <c r="B101" s="55" t="s">
        <v>94</v>
      </c>
      <c r="C101" s="433" t="s">
        <v>7007</v>
      </c>
      <c r="D101" s="434"/>
      <c r="E101" s="435"/>
      <c r="F101" s="365">
        <v>6500</v>
      </c>
      <c r="G101" s="366">
        <v>4550</v>
      </c>
      <c r="H101" s="366">
        <v>3900</v>
      </c>
      <c r="I101" s="365">
        <v>13200</v>
      </c>
      <c r="J101" s="366">
        <v>9240</v>
      </c>
      <c r="K101" s="366">
        <v>7920</v>
      </c>
      <c r="L101" s="389">
        <v>2.0307692307692307</v>
      </c>
      <c r="M101" s="158">
        <v>2.0307692307692307</v>
      </c>
      <c r="N101" s="158">
        <v>2.0307692307692307</v>
      </c>
    </row>
    <row r="102" spans="1:14" s="18" customFormat="1" ht="15.75">
      <c r="A102" s="55">
        <v>99</v>
      </c>
      <c r="B102" s="55" t="s">
        <v>4346</v>
      </c>
      <c r="C102" s="56" t="s">
        <v>4347</v>
      </c>
      <c r="D102" s="56" t="s">
        <v>4252</v>
      </c>
      <c r="E102" s="56" t="s">
        <v>4242</v>
      </c>
      <c r="F102" s="366">
        <v>29000</v>
      </c>
      <c r="G102" s="366">
        <v>20300</v>
      </c>
      <c r="H102" s="366">
        <v>17400</v>
      </c>
      <c r="I102" s="366">
        <v>60900</v>
      </c>
      <c r="J102" s="366">
        <v>42630</v>
      </c>
      <c r="K102" s="366">
        <v>36540</v>
      </c>
      <c r="L102" s="100">
        <v>2.1</v>
      </c>
      <c r="M102" s="387">
        <v>2.1</v>
      </c>
      <c r="N102" s="387">
        <v>2.1</v>
      </c>
    </row>
    <row r="103" spans="1:14" s="18" customFormat="1" ht="94.5" customHeight="1">
      <c r="A103" s="55">
        <v>100</v>
      </c>
      <c r="B103" s="55" t="s">
        <v>20</v>
      </c>
      <c r="C103" s="433" t="s">
        <v>7008</v>
      </c>
      <c r="D103" s="434"/>
      <c r="E103" s="435"/>
      <c r="F103" s="365">
        <v>11000</v>
      </c>
      <c r="G103" s="366">
        <v>7699.9999999999991</v>
      </c>
      <c r="H103" s="366">
        <v>6600</v>
      </c>
      <c r="I103" s="365">
        <v>30500</v>
      </c>
      <c r="J103" s="366">
        <v>21350</v>
      </c>
      <c r="K103" s="366">
        <v>18300</v>
      </c>
      <c r="L103" s="389">
        <v>2.7727272727272729</v>
      </c>
      <c r="M103" s="158">
        <v>2.7727272727272729</v>
      </c>
      <c r="N103" s="158">
        <v>2.7727272727272729</v>
      </c>
    </row>
    <row r="104" spans="1:14" s="18" customFormat="1" ht="94.5" customHeight="1">
      <c r="A104" s="55">
        <v>101</v>
      </c>
      <c r="B104" s="55" t="s">
        <v>21</v>
      </c>
      <c r="C104" s="433" t="s">
        <v>7009</v>
      </c>
      <c r="D104" s="434"/>
      <c r="E104" s="435"/>
      <c r="F104" s="365">
        <v>6500</v>
      </c>
      <c r="G104" s="366">
        <v>4550</v>
      </c>
      <c r="H104" s="366">
        <v>3900</v>
      </c>
      <c r="I104" s="365">
        <v>24400</v>
      </c>
      <c r="J104" s="366">
        <v>17080</v>
      </c>
      <c r="K104" s="366">
        <v>14640</v>
      </c>
      <c r="L104" s="389">
        <v>3.7538461538461538</v>
      </c>
      <c r="M104" s="158">
        <v>3.7538461538461538</v>
      </c>
      <c r="N104" s="158">
        <v>3.7538461538461538</v>
      </c>
    </row>
    <row r="105" spans="1:14" s="18" customFormat="1" ht="94.5" customHeight="1">
      <c r="A105" s="55">
        <v>102</v>
      </c>
      <c r="B105" s="55" t="s">
        <v>22</v>
      </c>
      <c r="C105" s="433" t="s">
        <v>7010</v>
      </c>
      <c r="D105" s="434"/>
      <c r="E105" s="435"/>
      <c r="F105" s="365">
        <v>4400</v>
      </c>
      <c r="G105" s="366">
        <v>3080</v>
      </c>
      <c r="H105" s="366">
        <v>2640</v>
      </c>
      <c r="I105" s="365">
        <v>18300</v>
      </c>
      <c r="J105" s="366">
        <v>12810</v>
      </c>
      <c r="K105" s="366">
        <v>10980</v>
      </c>
      <c r="L105" s="389">
        <v>4.1590909090909092</v>
      </c>
      <c r="M105" s="158">
        <v>4.1590909090909092</v>
      </c>
      <c r="N105" s="158">
        <v>4.1590909090909092</v>
      </c>
    </row>
    <row r="106" spans="1:14" s="18" customFormat="1" ht="94.5" customHeight="1">
      <c r="A106" s="55">
        <v>103</v>
      </c>
      <c r="B106" s="55" t="s">
        <v>92</v>
      </c>
      <c r="C106" s="433" t="s">
        <v>7011</v>
      </c>
      <c r="D106" s="434"/>
      <c r="E106" s="435"/>
      <c r="F106" s="365">
        <v>11000</v>
      </c>
      <c r="G106" s="366">
        <v>7699.9999999999991</v>
      </c>
      <c r="H106" s="366">
        <v>6600</v>
      </c>
      <c r="I106" s="365">
        <v>24400</v>
      </c>
      <c r="J106" s="366">
        <v>17080</v>
      </c>
      <c r="K106" s="366">
        <v>14640</v>
      </c>
      <c r="L106" s="389">
        <v>2.2181818181818183</v>
      </c>
      <c r="M106" s="158">
        <v>2.2181818181818183</v>
      </c>
      <c r="N106" s="158">
        <v>2.2181818181818183</v>
      </c>
    </row>
    <row r="107" spans="1:14" s="18" customFormat="1" ht="94.5" customHeight="1">
      <c r="A107" s="55">
        <v>104</v>
      </c>
      <c r="B107" s="55" t="s">
        <v>93</v>
      </c>
      <c r="C107" s="433" t="s">
        <v>7012</v>
      </c>
      <c r="D107" s="434"/>
      <c r="E107" s="435"/>
      <c r="F107" s="365">
        <v>6500</v>
      </c>
      <c r="G107" s="366">
        <v>4550</v>
      </c>
      <c r="H107" s="366">
        <v>3900</v>
      </c>
      <c r="I107" s="365">
        <v>19520</v>
      </c>
      <c r="J107" s="366">
        <v>13664</v>
      </c>
      <c r="K107" s="366">
        <v>11712</v>
      </c>
      <c r="L107" s="389">
        <v>3.003076923076923</v>
      </c>
      <c r="M107" s="158">
        <v>3.003076923076923</v>
      </c>
      <c r="N107" s="158">
        <v>3.003076923076923</v>
      </c>
    </row>
    <row r="108" spans="1:14" s="18" customFormat="1" ht="94.5" customHeight="1">
      <c r="A108" s="55">
        <v>105</v>
      </c>
      <c r="B108" s="55" t="s">
        <v>94</v>
      </c>
      <c r="C108" s="433" t="s">
        <v>7013</v>
      </c>
      <c r="D108" s="434"/>
      <c r="E108" s="435"/>
      <c r="F108" s="365">
        <v>4400</v>
      </c>
      <c r="G108" s="366">
        <v>3080</v>
      </c>
      <c r="H108" s="366">
        <v>2640</v>
      </c>
      <c r="I108" s="365">
        <v>14640</v>
      </c>
      <c r="J108" s="366">
        <v>10248</v>
      </c>
      <c r="K108" s="366">
        <v>8784</v>
      </c>
      <c r="L108" s="389">
        <v>3.3272727272727272</v>
      </c>
      <c r="M108" s="158">
        <v>3.3272727272727272</v>
      </c>
      <c r="N108" s="158">
        <v>3.3272727272727272</v>
      </c>
    </row>
    <row r="109" spans="1:14" s="18" customFormat="1" ht="15.75">
      <c r="A109" s="55">
        <v>106</v>
      </c>
      <c r="B109" s="55" t="s">
        <v>4316</v>
      </c>
      <c r="C109" s="56" t="s">
        <v>4317</v>
      </c>
      <c r="D109" s="56" t="s">
        <v>4276</v>
      </c>
      <c r="E109" s="56" t="s">
        <v>4252</v>
      </c>
      <c r="F109" s="366">
        <v>29000</v>
      </c>
      <c r="G109" s="366">
        <v>20300</v>
      </c>
      <c r="H109" s="366">
        <v>17400</v>
      </c>
      <c r="I109" s="366">
        <v>60900</v>
      </c>
      <c r="J109" s="366">
        <v>42630</v>
      </c>
      <c r="K109" s="366">
        <v>36540</v>
      </c>
      <c r="L109" s="100">
        <v>2.1</v>
      </c>
      <c r="M109" s="387">
        <v>2.1</v>
      </c>
      <c r="N109" s="387">
        <v>2.1</v>
      </c>
    </row>
    <row r="110" spans="1:14" s="18" customFormat="1" ht="94.5" customHeight="1">
      <c r="A110" s="55">
        <v>107</v>
      </c>
      <c r="B110" s="55" t="s">
        <v>20</v>
      </c>
      <c r="C110" s="433" t="s">
        <v>7014</v>
      </c>
      <c r="D110" s="434"/>
      <c r="E110" s="435"/>
      <c r="F110" s="365">
        <v>11000</v>
      </c>
      <c r="G110" s="366">
        <v>7699.9999999999991</v>
      </c>
      <c r="H110" s="366">
        <v>6600</v>
      </c>
      <c r="I110" s="365">
        <v>30500</v>
      </c>
      <c r="J110" s="366">
        <v>21350</v>
      </c>
      <c r="K110" s="366">
        <v>18300</v>
      </c>
      <c r="L110" s="389">
        <v>2.7727272727272729</v>
      </c>
      <c r="M110" s="158">
        <v>2.7727272727272729</v>
      </c>
      <c r="N110" s="158">
        <v>2.7727272727272729</v>
      </c>
    </row>
    <row r="111" spans="1:14" s="18" customFormat="1" ht="94.5" customHeight="1">
      <c r="A111" s="55">
        <v>108</v>
      </c>
      <c r="B111" s="55" t="s">
        <v>21</v>
      </c>
      <c r="C111" s="433" t="s">
        <v>7015</v>
      </c>
      <c r="D111" s="434"/>
      <c r="E111" s="435"/>
      <c r="F111" s="365">
        <v>8000</v>
      </c>
      <c r="G111" s="366">
        <v>5600</v>
      </c>
      <c r="H111" s="366">
        <v>4800</v>
      </c>
      <c r="I111" s="365">
        <v>24400</v>
      </c>
      <c r="J111" s="366">
        <v>17080</v>
      </c>
      <c r="K111" s="366">
        <v>14640</v>
      </c>
      <c r="L111" s="389">
        <v>3.05</v>
      </c>
      <c r="M111" s="158">
        <v>3.05</v>
      </c>
      <c r="N111" s="158">
        <v>3.05</v>
      </c>
    </row>
    <row r="112" spans="1:14" s="18" customFormat="1" ht="94.5" customHeight="1">
      <c r="A112" s="55">
        <v>109</v>
      </c>
      <c r="B112" s="55" t="s">
        <v>22</v>
      </c>
      <c r="C112" s="433" t="s">
        <v>7016</v>
      </c>
      <c r="D112" s="434"/>
      <c r="E112" s="435"/>
      <c r="F112" s="365">
        <v>5000</v>
      </c>
      <c r="G112" s="366">
        <v>3500</v>
      </c>
      <c r="H112" s="366">
        <v>3000</v>
      </c>
      <c r="I112" s="365">
        <v>18300</v>
      </c>
      <c r="J112" s="366">
        <v>12810</v>
      </c>
      <c r="K112" s="366">
        <v>10980</v>
      </c>
      <c r="L112" s="389">
        <v>3.66</v>
      </c>
      <c r="M112" s="158">
        <v>3.66</v>
      </c>
      <c r="N112" s="158">
        <v>3.66</v>
      </c>
    </row>
    <row r="113" spans="1:14" s="18" customFormat="1" ht="94.5" customHeight="1">
      <c r="A113" s="55">
        <v>110</v>
      </c>
      <c r="B113" s="55" t="s">
        <v>92</v>
      </c>
      <c r="C113" s="433" t="s">
        <v>7017</v>
      </c>
      <c r="D113" s="434"/>
      <c r="E113" s="435"/>
      <c r="F113" s="365">
        <v>11000</v>
      </c>
      <c r="G113" s="366">
        <v>7699.9999999999991</v>
      </c>
      <c r="H113" s="366">
        <v>6600</v>
      </c>
      <c r="I113" s="365">
        <v>24400</v>
      </c>
      <c r="J113" s="366">
        <v>17080</v>
      </c>
      <c r="K113" s="366">
        <v>14640</v>
      </c>
      <c r="L113" s="389">
        <v>2.2181818181818183</v>
      </c>
      <c r="M113" s="158">
        <v>2.2181818181818183</v>
      </c>
      <c r="N113" s="158">
        <v>2.2181818181818183</v>
      </c>
    </row>
    <row r="114" spans="1:14" s="18" customFormat="1" ht="94.5" customHeight="1">
      <c r="A114" s="55">
        <v>111</v>
      </c>
      <c r="B114" s="55" t="s">
        <v>93</v>
      </c>
      <c r="C114" s="433" t="s">
        <v>7018</v>
      </c>
      <c r="D114" s="434"/>
      <c r="E114" s="435"/>
      <c r="F114" s="365">
        <v>8000</v>
      </c>
      <c r="G114" s="366">
        <v>5600</v>
      </c>
      <c r="H114" s="366">
        <v>4800</v>
      </c>
      <c r="I114" s="365">
        <v>19520</v>
      </c>
      <c r="J114" s="366">
        <v>13664</v>
      </c>
      <c r="K114" s="366">
        <v>11712</v>
      </c>
      <c r="L114" s="389">
        <v>2.44</v>
      </c>
      <c r="M114" s="158">
        <v>2.44</v>
      </c>
      <c r="N114" s="158">
        <v>2.44</v>
      </c>
    </row>
    <row r="115" spans="1:14" s="18" customFormat="1" ht="94.5" customHeight="1">
      <c r="A115" s="55">
        <v>112</v>
      </c>
      <c r="B115" s="55" t="s">
        <v>94</v>
      </c>
      <c r="C115" s="433" t="s">
        <v>7019</v>
      </c>
      <c r="D115" s="434"/>
      <c r="E115" s="435"/>
      <c r="F115" s="365">
        <v>5000</v>
      </c>
      <c r="G115" s="366">
        <v>3500</v>
      </c>
      <c r="H115" s="366">
        <v>3000</v>
      </c>
      <c r="I115" s="365">
        <v>14640</v>
      </c>
      <c r="J115" s="366">
        <v>10248</v>
      </c>
      <c r="K115" s="366">
        <v>8784</v>
      </c>
      <c r="L115" s="389">
        <v>2.9279999999999999</v>
      </c>
      <c r="M115" s="158">
        <v>2.9279999999999999</v>
      </c>
      <c r="N115" s="158">
        <v>2.9279999999999999</v>
      </c>
    </row>
    <row r="116" spans="1:14" s="18" customFormat="1" ht="15.75">
      <c r="A116" s="55">
        <v>113</v>
      </c>
      <c r="B116" s="55" t="s">
        <v>4345</v>
      </c>
      <c r="C116" s="56" t="s">
        <v>294</v>
      </c>
      <c r="D116" s="56" t="s">
        <v>4348</v>
      </c>
      <c r="E116" s="56" t="s">
        <v>6422</v>
      </c>
      <c r="F116" s="366">
        <v>21000</v>
      </c>
      <c r="G116" s="366">
        <v>14699.999999999998</v>
      </c>
      <c r="H116" s="366">
        <v>12600</v>
      </c>
      <c r="I116" s="366">
        <v>37800</v>
      </c>
      <c r="J116" s="366">
        <v>26460</v>
      </c>
      <c r="K116" s="366">
        <v>22680</v>
      </c>
      <c r="L116" s="100">
        <v>1.8</v>
      </c>
      <c r="M116" s="387">
        <v>1.8000000000000003</v>
      </c>
      <c r="N116" s="387">
        <v>1.8</v>
      </c>
    </row>
    <row r="117" spans="1:14" s="18" customFormat="1" ht="94.5" customHeight="1">
      <c r="A117" s="55">
        <v>114</v>
      </c>
      <c r="B117" s="55" t="s">
        <v>20</v>
      </c>
      <c r="C117" s="433" t="s">
        <v>7020</v>
      </c>
      <c r="D117" s="434"/>
      <c r="E117" s="435"/>
      <c r="F117" s="365">
        <v>13000</v>
      </c>
      <c r="G117" s="366">
        <v>9100</v>
      </c>
      <c r="H117" s="366">
        <v>7800</v>
      </c>
      <c r="I117" s="365">
        <v>18900</v>
      </c>
      <c r="J117" s="366">
        <v>13230</v>
      </c>
      <c r="K117" s="366">
        <v>11340</v>
      </c>
      <c r="L117" s="389">
        <v>1.4538461538461538</v>
      </c>
      <c r="M117" s="158">
        <v>1.4538461538461538</v>
      </c>
      <c r="N117" s="158">
        <v>1.4538461538461538</v>
      </c>
    </row>
    <row r="118" spans="1:14" s="18" customFormat="1" ht="94.5" customHeight="1">
      <c r="A118" s="55">
        <v>115</v>
      </c>
      <c r="B118" s="55" t="s">
        <v>21</v>
      </c>
      <c r="C118" s="433" t="s">
        <v>7021</v>
      </c>
      <c r="D118" s="434"/>
      <c r="E118" s="435"/>
      <c r="F118" s="365">
        <v>5900</v>
      </c>
      <c r="G118" s="366">
        <v>4130</v>
      </c>
      <c r="H118" s="366">
        <v>3540</v>
      </c>
      <c r="I118" s="365">
        <v>15100</v>
      </c>
      <c r="J118" s="366">
        <v>10570</v>
      </c>
      <c r="K118" s="366">
        <v>9060</v>
      </c>
      <c r="L118" s="389">
        <v>2.5593220338983049</v>
      </c>
      <c r="M118" s="158">
        <v>2.5593220338983049</v>
      </c>
      <c r="N118" s="158">
        <v>2.5593220338983049</v>
      </c>
    </row>
    <row r="119" spans="1:14" s="18" customFormat="1" ht="94.5" customHeight="1">
      <c r="A119" s="55">
        <v>116</v>
      </c>
      <c r="B119" s="55" t="s">
        <v>22</v>
      </c>
      <c r="C119" s="433" t="s">
        <v>7022</v>
      </c>
      <c r="D119" s="434"/>
      <c r="E119" s="435"/>
      <c r="F119" s="365">
        <v>3600</v>
      </c>
      <c r="G119" s="366">
        <v>2520</v>
      </c>
      <c r="H119" s="366">
        <v>2160</v>
      </c>
      <c r="I119" s="365">
        <v>11300</v>
      </c>
      <c r="J119" s="366">
        <v>7909.9999999999991</v>
      </c>
      <c r="K119" s="366">
        <v>6780</v>
      </c>
      <c r="L119" s="389">
        <v>3.1388888888888888</v>
      </c>
      <c r="M119" s="158">
        <v>3.1388888888888884</v>
      </c>
      <c r="N119" s="158">
        <v>3.1388888888888888</v>
      </c>
    </row>
    <row r="120" spans="1:14" s="18" customFormat="1" ht="94.5" customHeight="1">
      <c r="A120" s="55">
        <v>117</v>
      </c>
      <c r="B120" s="55" t="s">
        <v>92</v>
      </c>
      <c r="C120" s="433" t="s">
        <v>7023</v>
      </c>
      <c r="D120" s="434"/>
      <c r="E120" s="435"/>
      <c r="F120" s="365">
        <v>13000</v>
      </c>
      <c r="G120" s="366">
        <v>9100</v>
      </c>
      <c r="H120" s="366">
        <v>7800</v>
      </c>
      <c r="I120" s="365">
        <v>15120</v>
      </c>
      <c r="J120" s="366">
        <v>10584</v>
      </c>
      <c r="K120" s="366">
        <v>9072</v>
      </c>
      <c r="L120" s="389">
        <v>1.1630769230769231</v>
      </c>
      <c r="M120" s="158">
        <v>1.1630769230769231</v>
      </c>
      <c r="N120" s="158">
        <v>1.1630769230769231</v>
      </c>
    </row>
    <row r="121" spans="1:14" s="18" customFormat="1" ht="94.5" customHeight="1">
      <c r="A121" s="55">
        <v>118</v>
      </c>
      <c r="B121" s="55" t="s">
        <v>93</v>
      </c>
      <c r="C121" s="433" t="s">
        <v>7024</v>
      </c>
      <c r="D121" s="434"/>
      <c r="E121" s="435"/>
      <c r="F121" s="365">
        <v>5900</v>
      </c>
      <c r="G121" s="366">
        <v>4130</v>
      </c>
      <c r="H121" s="366">
        <v>3540</v>
      </c>
      <c r="I121" s="365">
        <v>12080</v>
      </c>
      <c r="J121" s="366">
        <v>8456</v>
      </c>
      <c r="K121" s="366">
        <v>7248</v>
      </c>
      <c r="L121" s="389">
        <v>2.0474576271186442</v>
      </c>
      <c r="M121" s="158">
        <v>2.0474576271186442</v>
      </c>
      <c r="N121" s="158">
        <v>2.0474576271186442</v>
      </c>
    </row>
    <row r="122" spans="1:14" s="18" customFormat="1" ht="94.5" customHeight="1">
      <c r="A122" s="55">
        <v>119</v>
      </c>
      <c r="B122" s="55" t="s">
        <v>94</v>
      </c>
      <c r="C122" s="433" t="s">
        <v>7025</v>
      </c>
      <c r="D122" s="434"/>
      <c r="E122" s="435"/>
      <c r="F122" s="365">
        <v>3600</v>
      </c>
      <c r="G122" s="366">
        <v>2520</v>
      </c>
      <c r="H122" s="366">
        <v>2160</v>
      </c>
      <c r="I122" s="365">
        <v>9040</v>
      </c>
      <c r="J122" s="366">
        <v>6328</v>
      </c>
      <c r="K122" s="366">
        <v>5424</v>
      </c>
      <c r="L122" s="389">
        <v>2.5111111111111111</v>
      </c>
      <c r="M122" s="158">
        <v>2.5111111111111111</v>
      </c>
      <c r="N122" s="158">
        <v>2.5111111111111111</v>
      </c>
    </row>
    <row r="123" spans="1:14" s="18" customFormat="1" ht="15.75">
      <c r="A123" s="55">
        <v>120</v>
      </c>
      <c r="B123" s="55" t="s">
        <v>4327</v>
      </c>
      <c r="C123" s="56" t="s">
        <v>4252</v>
      </c>
      <c r="D123" s="56" t="s">
        <v>4330</v>
      </c>
      <c r="E123" s="56" t="s">
        <v>6423</v>
      </c>
      <c r="F123" s="366">
        <v>25000</v>
      </c>
      <c r="G123" s="366">
        <v>17500</v>
      </c>
      <c r="H123" s="366">
        <v>15000</v>
      </c>
      <c r="I123" s="366">
        <v>52500</v>
      </c>
      <c r="J123" s="366">
        <v>36750</v>
      </c>
      <c r="K123" s="366">
        <v>31500</v>
      </c>
      <c r="L123" s="100">
        <v>2.1</v>
      </c>
      <c r="M123" s="387">
        <v>2.1</v>
      </c>
      <c r="N123" s="387">
        <v>2.1</v>
      </c>
    </row>
    <row r="124" spans="1:14" s="18" customFormat="1" ht="94.5" customHeight="1">
      <c r="A124" s="55">
        <v>121</v>
      </c>
      <c r="B124" s="55" t="s">
        <v>20</v>
      </c>
      <c r="C124" s="433" t="s">
        <v>7026</v>
      </c>
      <c r="D124" s="434"/>
      <c r="E124" s="435"/>
      <c r="F124" s="365">
        <v>13000</v>
      </c>
      <c r="G124" s="366">
        <v>9100</v>
      </c>
      <c r="H124" s="366">
        <v>7800</v>
      </c>
      <c r="I124" s="365">
        <v>26300</v>
      </c>
      <c r="J124" s="366">
        <v>18410</v>
      </c>
      <c r="K124" s="366">
        <v>15780</v>
      </c>
      <c r="L124" s="389">
        <v>2.023076923076923</v>
      </c>
      <c r="M124" s="158">
        <v>2.023076923076923</v>
      </c>
      <c r="N124" s="158">
        <v>2.023076923076923</v>
      </c>
    </row>
    <row r="125" spans="1:14" s="18" customFormat="1" ht="94.5" customHeight="1">
      <c r="A125" s="55">
        <v>122</v>
      </c>
      <c r="B125" s="55" t="s">
        <v>21</v>
      </c>
      <c r="C125" s="433" t="s">
        <v>7027</v>
      </c>
      <c r="D125" s="434"/>
      <c r="E125" s="435"/>
      <c r="F125" s="365">
        <v>8000</v>
      </c>
      <c r="G125" s="366">
        <v>5600</v>
      </c>
      <c r="H125" s="366">
        <v>4800</v>
      </c>
      <c r="I125" s="365">
        <v>21000</v>
      </c>
      <c r="J125" s="366">
        <v>14699.999999999998</v>
      </c>
      <c r="K125" s="366">
        <v>12600</v>
      </c>
      <c r="L125" s="389">
        <v>2.625</v>
      </c>
      <c r="M125" s="158">
        <v>2.6249999999999996</v>
      </c>
      <c r="N125" s="158">
        <v>2.625</v>
      </c>
    </row>
    <row r="126" spans="1:14" s="18" customFormat="1" ht="94.5" customHeight="1">
      <c r="A126" s="55">
        <v>123</v>
      </c>
      <c r="B126" s="55" t="s">
        <v>22</v>
      </c>
      <c r="C126" s="433" t="s">
        <v>7028</v>
      </c>
      <c r="D126" s="434"/>
      <c r="E126" s="435"/>
      <c r="F126" s="365">
        <v>5000</v>
      </c>
      <c r="G126" s="366">
        <v>3500</v>
      </c>
      <c r="H126" s="366">
        <v>3000</v>
      </c>
      <c r="I126" s="365">
        <v>15800</v>
      </c>
      <c r="J126" s="366">
        <v>11060</v>
      </c>
      <c r="K126" s="366">
        <v>9480</v>
      </c>
      <c r="L126" s="389">
        <v>3.16</v>
      </c>
      <c r="M126" s="158">
        <v>3.16</v>
      </c>
      <c r="N126" s="158">
        <v>3.16</v>
      </c>
    </row>
    <row r="127" spans="1:14" s="18" customFormat="1" ht="94.5" customHeight="1">
      <c r="A127" s="55">
        <v>124</v>
      </c>
      <c r="B127" s="55" t="s">
        <v>92</v>
      </c>
      <c r="C127" s="433" t="s">
        <v>7029</v>
      </c>
      <c r="D127" s="434"/>
      <c r="E127" s="435"/>
      <c r="F127" s="365">
        <v>13000</v>
      </c>
      <c r="G127" s="366">
        <v>9100</v>
      </c>
      <c r="H127" s="366">
        <v>7800</v>
      </c>
      <c r="I127" s="365">
        <v>21040</v>
      </c>
      <c r="J127" s="366">
        <v>14727.999999999998</v>
      </c>
      <c r="K127" s="366">
        <v>12624</v>
      </c>
      <c r="L127" s="389">
        <v>1.6184615384615384</v>
      </c>
      <c r="M127" s="158">
        <v>1.6184615384615382</v>
      </c>
      <c r="N127" s="158">
        <v>1.6184615384615384</v>
      </c>
    </row>
    <row r="128" spans="1:14" s="18" customFormat="1" ht="94.5" customHeight="1">
      <c r="A128" s="55">
        <v>125</v>
      </c>
      <c r="B128" s="55" t="s">
        <v>93</v>
      </c>
      <c r="C128" s="433" t="s">
        <v>7030</v>
      </c>
      <c r="D128" s="434"/>
      <c r="E128" s="435"/>
      <c r="F128" s="365">
        <v>8000</v>
      </c>
      <c r="G128" s="366">
        <v>5600</v>
      </c>
      <c r="H128" s="366">
        <v>4800</v>
      </c>
      <c r="I128" s="365">
        <v>16800</v>
      </c>
      <c r="J128" s="366">
        <v>11760</v>
      </c>
      <c r="K128" s="366">
        <v>10080</v>
      </c>
      <c r="L128" s="389">
        <v>2.1</v>
      </c>
      <c r="M128" s="158">
        <v>2.1</v>
      </c>
      <c r="N128" s="158">
        <v>2.1</v>
      </c>
    </row>
    <row r="129" spans="1:14" s="18" customFormat="1" ht="94.5" customHeight="1">
      <c r="A129" s="55">
        <v>126</v>
      </c>
      <c r="B129" s="55" t="s">
        <v>94</v>
      </c>
      <c r="C129" s="433" t="s">
        <v>7031</v>
      </c>
      <c r="D129" s="434"/>
      <c r="E129" s="435"/>
      <c r="F129" s="365">
        <v>5000</v>
      </c>
      <c r="G129" s="366">
        <v>3500</v>
      </c>
      <c r="H129" s="366">
        <v>3000</v>
      </c>
      <c r="I129" s="365">
        <v>12640</v>
      </c>
      <c r="J129" s="366">
        <v>8848</v>
      </c>
      <c r="K129" s="366">
        <v>7584</v>
      </c>
      <c r="L129" s="389">
        <v>2.528</v>
      </c>
      <c r="M129" s="158">
        <v>2.528</v>
      </c>
      <c r="N129" s="158">
        <v>2.528</v>
      </c>
    </row>
    <row r="130" spans="1:14">
      <c r="A130" s="55">
        <v>127</v>
      </c>
      <c r="B130" s="55" t="s">
        <v>4236</v>
      </c>
      <c r="C130" s="56" t="s">
        <v>4233</v>
      </c>
      <c r="D130" s="56" t="s">
        <v>4234</v>
      </c>
      <c r="E130" s="56" t="s">
        <v>4238</v>
      </c>
      <c r="F130" s="366">
        <v>40000</v>
      </c>
      <c r="G130" s="366">
        <v>28000</v>
      </c>
      <c r="H130" s="366">
        <v>24000</v>
      </c>
      <c r="I130" s="366">
        <v>68000</v>
      </c>
      <c r="J130" s="366">
        <v>47600</v>
      </c>
      <c r="K130" s="366">
        <v>40800</v>
      </c>
      <c r="L130" s="100">
        <v>1.7</v>
      </c>
      <c r="M130" s="387">
        <v>1.7</v>
      </c>
      <c r="N130" s="387">
        <v>1.7</v>
      </c>
    </row>
    <row r="131" spans="1:14" ht="94.5" customHeight="1">
      <c r="A131" s="55">
        <v>128</v>
      </c>
      <c r="B131" s="55" t="s">
        <v>20</v>
      </c>
      <c r="C131" s="433" t="s">
        <v>7032</v>
      </c>
      <c r="D131" s="434"/>
      <c r="E131" s="435"/>
      <c r="F131" s="365">
        <v>16000</v>
      </c>
      <c r="G131" s="366">
        <v>11200</v>
      </c>
      <c r="H131" s="366">
        <v>9600</v>
      </c>
      <c r="I131" s="365">
        <v>34000</v>
      </c>
      <c r="J131" s="366">
        <v>23800</v>
      </c>
      <c r="K131" s="366">
        <v>20400</v>
      </c>
      <c r="L131" s="389">
        <v>2.125</v>
      </c>
      <c r="M131" s="158">
        <v>2.125</v>
      </c>
      <c r="N131" s="158">
        <v>2.125</v>
      </c>
    </row>
    <row r="132" spans="1:14" ht="94.5" customHeight="1">
      <c r="A132" s="55">
        <v>129</v>
      </c>
      <c r="B132" s="55" t="s">
        <v>21</v>
      </c>
      <c r="C132" s="433" t="s">
        <v>7033</v>
      </c>
      <c r="D132" s="434"/>
      <c r="E132" s="435"/>
      <c r="F132" s="365">
        <v>13000</v>
      </c>
      <c r="G132" s="366">
        <v>9100</v>
      </c>
      <c r="H132" s="366">
        <v>7800</v>
      </c>
      <c r="I132" s="365">
        <v>27200</v>
      </c>
      <c r="J132" s="366">
        <v>19040</v>
      </c>
      <c r="K132" s="366">
        <v>16320</v>
      </c>
      <c r="L132" s="389">
        <v>2.0923076923076924</v>
      </c>
      <c r="M132" s="158">
        <v>2.0923076923076924</v>
      </c>
      <c r="N132" s="158">
        <v>2.0923076923076924</v>
      </c>
    </row>
    <row r="133" spans="1:14" ht="94.5" customHeight="1">
      <c r="A133" s="55">
        <v>130</v>
      </c>
      <c r="B133" s="55" t="s">
        <v>22</v>
      </c>
      <c r="C133" s="433" t="s">
        <v>7034</v>
      </c>
      <c r="D133" s="434"/>
      <c r="E133" s="435"/>
      <c r="F133" s="365">
        <v>9000</v>
      </c>
      <c r="G133" s="366">
        <v>6300</v>
      </c>
      <c r="H133" s="366">
        <v>5400</v>
      </c>
      <c r="I133" s="365">
        <v>20400</v>
      </c>
      <c r="J133" s="366">
        <v>14280</v>
      </c>
      <c r="K133" s="366">
        <v>12240</v>
      </c>
      <c r="L133" s="389">
        <v>2.2666666666666666</v>
      </c>
      <c r="M133" s="158">
        <v>2.2666666666666666</v>
      </c>
      <c r="N133" s="158">
        <v>2.2666666666666666</v>
      </c>
    </row>
    <row r="134" spans="1:14" ht="94.5" customHeight="1">
      <c r="A134" s="55">
        <v>131</v>
      </c>
      <c r="B134" s="55" t="s">
        <v>92</v>
      </c>
      <c r="C134" s="433" t="s">
        <v>7035</v>
      </c>
      <c r="D134" s="434"/>
      <c r="E134" s="435"/>
      <c r="F134" s="365">
        <v>16000</v>
      </c>
      <c r="G134" s="366">
        <v>11200</v>
      </c>
      <c r="H134" s="366">
        <v>9600</v>
      </c>
      <c r="I134" s="365">
        <v>27200</v>
      </c>
      <c r="J134" s="366">
        <v>19040</v>
      </c>
      <c r="K134" s="366">
        <v>16320</v>
      </c>
      <c r="L134" s="389">
        <v>1.7</v>
      </c>
      <c r="M134" s="158">
        <v>1.7</v>
      </c>
      <c r="N134" s="158">
        <v>1.7</v>
      </c>
    </row>
    <row r="135" spans="1:14" ht="94.5" customHeight="1">
      <c r="A135" s="55">
        <v>132</v>
      </c>
      <c r="B135" s="55" t="s">
        <v>93</v>
      </c>
      <c r="C135" s="433" t="s">
        <v>7036</v>
      </c>
      <c r="D135" s="434"/>
      <c r="E135" s="435"/>
      <c r="F135" s="365">
        <v>13000</v>
      </c>
      <c r="G135" s="366">
        <v>9100</v>
      </c>
      <c r="H135" s="366">
        <v>7800</v>
      </c>
      <c r="I135" s="365">
        <v>21760</v>
      </c>
      <c r="J135" s="366">
        <v>15231.999999999998</v>
      </c>
      <c r="K135" s="366">
        <v>13056</v>
      </c>
      <c r="L135" s="389">
        <v>1.6738461538461538</v>
      </c>
      <c r="M135" s="158">
        <v>1.6738461538461535</v>
      </c>
      <c r="N135" s="158">
        <v>1.6738461538461538</v>
      </c>
    </row>
    <row r="136" spans="1:14" ht="94.5" customHeight="1">
      <c r="A136" s="55">
        <v>133</v>
      </c>
      <c r="B136" s="55" t="s">
        <v>94</v>
      </c>
      <c r="C136" s="433" t="s">
        <v>7037</v>
      </c>
      <c r="D136" s="434"/>
      <c r="E136" s="435"/>
      <c r="F136" s="365">
        <v>9000</v>
      </c>
      <c r="G136" s="366">
        <v>6300</v>
      </c>
      <c r="H136" s="366">
        <v>5400</v>
      </c>
      <c r="I136" s="365">
        <v>16320</v>
      </c>
      <c r="J136" s="366">
        <v>11424</v>
      </c>
      <c r="K136" s="366">
        <v>9792</v>
      </c>
      <c r="L136" s="389">
        <v>1.8133333333333332</v>
      </c>
      <c r="M136" s="158">
        <v>1.8133333333333332</v>
      </c>
      <c r="N136" s="158">
        <v>1.8133333333333332</v>
      </c>
    </row>
    <row r="137" spans="1:14" ht="31.5">
      <c r="A137" s="55">
        <v>134</v>
      </c>
      <c r="B137" s="55" t="s">
        <v>4239</v>
      </c>
      <c r="C137" s="56" t="s">
        <v>4233</v>
      </c>
      <c r="D137" s="56" t="s">
        <v>4238</v>
      </c>
      <c r="E137" s="56" t="s">
        <v>6893</v>
      </c>
      <c r="F137" s="366">
        <v>35000</v>
      </c>
      <c r="G137" s="366">
        <v>24500</v>
      </c>
      <c r="H137" s="366">
        <v>21000</v>
      </c>
      <c r="I137" s="366">
        <v>73500</v>
      </c>
      <c r="J137" s="366">
        <v>51450</v>
      </c>
      <c r="K137" s="366">
        <v>44100</v>
      </c>
      <c r="L137" s="100">
        <v>2.1</v>
      </c>
      <c r="M137" s="387">
        <v>2.1</v>
      </c>
      <c r="N137" s="387">
        <v>2.1</v>
      </c>
    </row>
    <row r="138" spans="1:14" ht="94.5" customHeight="1">
      <c r="A138" s="55">
        <v>135</v>
      </c>
      <c r="B138" s="55" t="s">
        <v>20</v>
      </c>
      <c r="C138" s="433" t="s">
        <v>7038</v>
      </c>
      <c r="D138" s="434"/>
      <c r="E138" s="435"/>
      <c r="F138" s="365">
        <v>14000</v>
      </c>
      <c r="G138" s="366">
        <v>9800</v>
      </c>
      <c r="H138" s="366">
        <v>8400</v>
      </c>
      <c r="I138" s="365">
        <v>36800</v>
      </c>
      <c r="J138" s="366">
        <v>25760</v>
      </c>
      <c r="K138" s="366">
        <v>22080</v>
      </c>
      <c r="L138" s="389">
        <v>2.6285714285714286</v>
      </c>
      <c r="M138" s="158">
        <v>2.6285714285714286</v>
      </c>
      <c r="N138" s="158">
        <v>2.6285714285714286</v>
      </c>
    </row>
    <row r="139" spans="1:14" ht="94.5" customHeight="1">
      <c r="A139" s="55">
        <v>136</v>
      </c>
      <c r="B139" s="55" t="s">
        <v>21</v>
      </c>
      <c r="C139" s="433" t="s">
        <v>7039</v>
      </c>
      <c r="D139" s="434"/>
      <c r="E139" s="435"/>
      <c r="F139" s="365">
        <v>10000</v>
      </c>
      <c r="G139" s="366">
        <v>7000</v>
      </c>
      <c r="H139" s="366">
        <v>6000</v>
      </c>
      <c r="I139" s="365">
        <v>29400</v>
      </c>
      <c r="J139" s="366">
        <v>20580</v>
      </c>
      <c r="K139" s="366">
        <v>17640</v>
      </c>
      <c r="L139" s="389">
        <v>2.94</v>
      </c>
      <c r="M139" s="158">
        <v>2.94</v>
      </c>
      <c r="N139" s="158">
        <v>2.94</v>
      </c>
    </row>
    <row r="140" spans="1:14" ht="94.5" customHeight="1">
      <c r="A140" s="55">
        <v>137</v>
      </c>
      <c r="B140" s="55" t="s">
        <v>22</v>
      </c>
      <c r="C140" s="433" t="s">
        <v>7040</v>
      </c>
      <c r="D140" s="434"/>
      <c r="E140" s="435"/>
      <c r="F140" s="365">
        <v>7500</v>
      </c>
      <c r="G140" s="366">
        <v>5250</v>
      </c>
      <c r="H140" s="366">
        <v>4500</v>
      </c>
      <c r="I140" s="365">
        <v>22100</v>
      </c>
      <c r="J140" s="366">
        <v>15469.999999999998</v>
      </c>
      <c r="K140" s="366">
        <v>13260</v>
      </c>
      <c r="L140" s="389">
        <v>2.9466666666666668</v>
      </c>
      <c r="M140" s="158">
        <v>2.9466666666666663</v>
      </c>
      <c r="N140" s="158">
        <v>2.9466666666666668</v>
      </c>
    </row>
    <row r="141" spans="1:14" ht="94.5" customHeight="1">
      <c r="A141" s="55">
        <v>138</v>
      </c>
      <c r="B141" s="55" t="s">
        <v>92</v>
      </c>
      <c r="C141" s="433" t="s">
        <v>7041</v>
      </c>
      <c r="D141" s="434"/>
      <c r="E141" s="435"/>
      <c r="F141" s="365">
        <v>14000</v>
      </c>
      <c r="G141" s="366">
        <v>9800</v>
      </c>
      <c r="H141" s="366">
        <v>8400</v>
      </c>
      <c r="I141" s="365">
        <v>29440</v>
      </c>
      <c r="J141" s="366">
        <v>20608</v>
      </c>
      <c r="K141" s="366">
        <v>17664</v>
      </c>
      <c r="L141" s="389">
        <v>2.1028571428571428</v>
      </c>
      <c r="M141" s="158">
        <v>2.1028571428571428</v>
      </c>
      <c r="N141" s="158">
        <v>2.1028571428571428</v>
      </c>
    </row>
    <row r="142" spans="1:14" ht="94.5" customHeight="1">
      <c r="A142" s="55">
        <v>139</v>
      </c>
      <c r="B142" s="55" t="s">
        <v>93</v>
      </c>
      <c r="C142" s="433" t="s">
        <v>7042</v>
      </c>
      <c r="D142" s="434"/>
      <c r="E142" s="435"/>
      <c r="F142" s="365">
        <v>10000</v>
      </c>
      <c r="G142" s="366">
        <v>7000</v>
      </c>
      <c r="H142" s="366">
        <v>6000</v>
      </c>
      <c r="I142" s="365">
        <v>23520</v>
      </c>
      <c r="J142" s="366">
        <v>16464</v>
      </c>
      <c r="K142" s="366">
        <v>14112</v>
      </c>
      <c r="L142" s="389">
        <v>2.3519999999999999</v>
      </c>
      <c r="M142" s="158">
        <v>2.3519999999999999</v>
      </c>
      <c r="N142" s="158">
        <v>2.3519999999999999</v>
      </c>
    </row>
    <row r="143" spans="1:14" ht="94.5" customHeight="1">
      <c r="A143" s="55">
        <v>140</v>
      </c>
      <c r="B143" s="55" t="s">
        <v>94</v>
      </c>
      <c r="C143" s="433" t="s">
        <v>7043</v>
      </c>
      <c r="D143" s="434"/>
      <c r="E143" s="435"/>
      <c r="F143" s="365">
        <v>7500</v>
      </c>
      <c r="G143" s="366">
        <v>5250</v>
      </c>
      <c r="H143" s="366">
        <v>4500</v>
      </c>
      <c r="I143" s="365">
        <v>17680</v>
      </c>
      <c r="J143" s="366">
        <v>12376</v>
      </c>
      <c r="K143" s="366">
        <v>10608</v>
      </c>
      <c r="L143" s="389">
        <v>2.3573333333333335</v>
      </c>
      <c r="M143" s="158">
        <v>2.3573333333333335</v>
      </c>
      <c r="N143" s="158">
        <v>2.3573333333333335</v>
      </c>
    </row>
    <row r="144" spans="1:14">
      <c r="A144" s="55">
        <v>141</v>
      </c>
      <c r="B144" s="55" t="s">
        <v>4292</v>
      </c>
      <c r="C144" s="56" t="s">
        <v>4247</v>
      </c>
      <c r="D144" s="56" t="s">
        <v>6913</v>
      </c>
      <c r="E144" s="56" t="s">
        <v>243</v>
      </c>
      <c r="F144" s="366">
        <v>30000</v>
      </c>
      <c r="G144" s="366">
        <v>21000</v>
      </c>
      <c r="H144" s="366">
        <v>18000</v>
      </c>
      <c r="I144" s="366">
        <v>54000</v>
      </c>
      <c r="J144" s="366">
        <v>37800</v>
      </c>
      <c r="K144" s="366">
        <v>32400</v>
      </c>
      <c r="L144" s="100">
        <v>1.8</v>
      </c>
      <c r="M144" s="387">
        <v>1.8</v>
      </c>
      <c r="N144" s="387">
        <v>1.8</v>
      </c>
    </row>
    <row r="145" spans="1:14" ht="94.5" customHeight="1">
      <c r="A145" s="55">
        <v>142</v>
      </c>
      <c r="B145" s="55" t="s">
        <v>20</v>
      </c>
      <c r="C145" s="433" t="s">
        <v>7044</v>
      </c>
      <c r="D145" s="434"/>
      <c r="E145" s="435"/>
      <c r="F145" s="365">
        <v>15000</v>
      </c>
      <c r="G145" s="366">
        <v>10500</v>
      </c>
      <c r="H145" s="366">
        <v>9000</v>
      </c>
      <c r="I145" s="365">
        <v>27000</v>
      </c>
      <c r="J145" s="366">
        <v>18900</v>
      </c>
      <c r="K145" s="366">
        <v>16200</v>
      </c>
      <c r="L145" s="389">
        <v>1.8</v>
      </c>
      <c r="M145" s="158">
        <v>1.8</v>
      </c>
      <c r="N145" s="158">
        <v>1.8</v>
      </c>
    </row>
    <row r="146" spans="1:14" ht="94.5" customHeight="1">
      <c r="A146" s="55">
        <v>143</v>
      </c>
      <c r="B146" s="55" t="s">
        <v>21</v>
      </c>
      <c r="C146" s="433" t="s">
        <v>7045</v>
      </c>
      <c r="D146" s="434"/>
      <c r="E146" s="435"/>
      <c r="F146" s="365">
        <v>9500</v>
      </c>
      <c r="G146" s="366">
        <v>6650</v>
      </c>
      <c r="H146" s="366">
        <v>5700</v>
      </c>
      <c r="I146" s="365">
        <v>21600</v>
      </c>
      <c r="J146" s="366">
        <v>15119.999999999998</v>
      </c>
      <c r="K146" s="366">
        <v>12960</v>
      </c>
      <c r="L146" s="389">
        <v>2.2736842105263158</v>
      </c>
      <c r="M146" s="158">
        <v>2.2736842105263153</v>
      </c>
      <c r="N146" s="158">
        <v>2.2736842105263158</v>
      </c>
    </row>
    <row r="147" spans="1:14" ht="94.5" customHeight="1">
      <c r="A147" s="55">
        <v>144</v>
      </c>
      <c r="B147" s="55" t="s">
        <v>22</v>
      </c>
      <c r="C147" s="433" t="s">
        <v>7046</v>
      </c>
      <c r="D147" s="434"/>
      <c r="E147" s="435"/>
      <c r="F147" s="365">
        <v>6500</v>
      </c>
      <c r="G147" s="366">
        <v>4550</v>
      </c>
      <c r="H147" s="366">
        <v>3900</v>
      </c>
      <c r="I147" s="365">
        <v>16200</v>
      </c>
      <c r="J147" s="366">
        <v>11340</v>
      </c>
      <c r="K147" s="366">
        <v>9720</v>
      </c>
      <c r="L147" s="389">
        <v>2.4923076923076923</v>
      </c>
      <c r="M147" s="158">
        <v>2.4923076923076923</v>
      </c>
      <c r="N147" s="158">
        <v>2.4923076923076923</v>
      </c>
    </row>
    <row r="148" spans="1:14" ht="94.5" customHeight="1">
      <c r="A148" s="55">
        <v>145</v>
      </c>
      <c r="B148" s="55" t="s">
        <v>92</v>
      </c>
      <c r="C148" s="433" t="s">
        <v>7047</v>
      </c>
      <c r="D148" s="434"/>
      <c r="E148" s="435"/>
      <c r="F148" s="365">
        <v>15000</v>
      </c>
      <c r="G148" s="366">
        <v>10500</v>
      </c>
      <c r="H148" s="366">
        <v>9000</v>
      </c>
      <c r="I148" s="365">
        <v>21600</v>
      </c>
      <c r="J148" s="366">
        <v>15119.999999999998</v>
      </c>
      <c r="K148" s="366">
        <v>12960</v>
      </c>
      <c r="L148" s="389">
        <v>1.44</v>
      </c>
      <c r="M148" s="158">
        <v>1.4399999999999997</v>
      </c>
      <c r="N148" s="158">
        <v>1.44</v>
      </c>
    </row>
    <row r="149" spans="1:14" ht="94.5" customHeight="1">
      <c r="A149" s="55">
        <v>146</v>
      </c>
      <c r="B149" s="55" t="s">
        <v>93</v>
      </c>
      <c r="C149" s="433" t="s">
        <v>7048</v>
      </c>
      <c r="D149" s="434"/>
      <c r="E149" s="435"/>
      <c r="F149" s="365">
        <v>9500</v>
      </c>
      <c r="G149" s="366">
        <v>6650</v>
      </c>
      <c r="H149" s="366">
        <v>5700</v>
      </c>
      <c r="I149" s="365">
        <v>17280</v>
      </c>
      <c r="J149" s="366">
        <v>12096</v>
      </c>
      <c r="K149" s="366">
        <v>10368</v>
      </c>
      <c r="L149" s="389">
        <v>1.8189473684210526</v>
      </c>
      <c r="M149" s="158">
        <v>1.8189473684210526</v>
      </c>
      <c r="N149" s="158">
        <v>1.8189473684210526</v>
      </c>
    </row>
    <row r="150" spans="1:14" ht="94.5" customHeight="1">
      <c r="A150" s="55">
        <v>147</v>
      </c>
      <c r="B150" s="55" t="s">
        <v>94</v>
      </c>
      <c r="C150" s="433" t="s">
        <v>7049</v>
      </c>
      <c r="D150" s="434"/>
      <c r="E150" s="435"/>
      <c r="F150" s="365">
        <v>6500</v>
      </c>
      <c r="G150" s="366">
        <v>4550</v>
      </c>
      <c r="H150" s="366">
        <v>3900</v>
      </c>
      <c r="I150" s="365">
        <v>12960</v>
      </c>
      <c r="J150" s="366">
        <v>9072</v>
      </c>
      <c r="K150" s="366">
        <v>7776</v>
      </c>
      <c r="L150" s="389">
        <v>1.9938461538461538</v>
      </c>
      <c r="M150" s="158">
        <v>1.9938461538461538</v>
      </c>
      <c r="N150" s="158">
        <v>1.9938461538461538</v>
      </c>
    </row>
    <row r="151" spans="1:14">
      <c r="A151" s="55">
        <v>148</v>
      </c>
      <c r="B151" s="55" t="s">
        <v>4295</v>
      </c>
      <c r="C151" s="56" t="s">
        <v>4247</v>
      </c>
      <c r="D151" s="56" t="s">
        <v>243</v>
      </c>
      <c r="E151" s="56" t="s">
        <v>4252</v>
      </c>
      <c r="F151" s="366">
        <v>28000</v>
      </c>
      <c r="G151" s="366">
        <v>19600</v>
      </c>
      <c r="H151" s="366">
        <v>16800</v>
      </c>
      <c r="I151" s="366">
        <v>46200</v>
      </c>
      <c r="J151" s="366">
        <v>32339.999999999996</v>
      </c>
      <c r="K151" s="366">
        <v>27720</v>
      </c>
      <c r="L151" s="100">
        <v>1.65</v>
      </c>
      <c r="M151" s="387">
        <v>1.65</v>
      </c>
      <c r="N151" s="387">
        <v>1.65</v>
      </c>
    </row>
    <row r="152" spans="1:14" ht="94.5" customHeight="1">
      <c r="A152" s="55">
        <v>149</v>
      </c>
      <c r="B152" s="55" t="s">
        <v>20</v>
      </c>
      <c r="C152" s="433" t="s">
        <v>7050</v>
      </c>
      <c r="D152" s="434"/>
      <c r="E152" s="435"/>
      <c r="F152" s="365">
        <v>13000</v>
      </c>
      <c r="G152" s="366">
        <v>9100</v>
      </c>
      <c r="H152" s="366">
        <v>7800</v>
      </c>
      <c r="I152" s="365">
        <v>23100</v>
      </c>
      <c r="J152" s="366">
        <v>16169.999999999998</v>
      </c>
      <c r="K152" s="366">
        <v>13860</v>
      </c>
      <c r="L152" s="389">
        <v>1.7769230769230768</v>
      </c>
      <c r="M152" s="158">
        <v>1.7769230769230768</v>
      </c>
      <c r="N152" s="158">
        <v>1.7769230769230768</v>
      </c>
    </row>
    <row r="153" spans="1:14" ht="94.5" customHeight="1">
      <c r="A153" s="55">
        <v>150</v>
      </c>
      <c r="B153" s="55" t="s">
        <v>21</v>
      </c>
      <c r="C153" s="433" t="s">
        <v>7051</v>
      </c>
      <c r="D153" s="434"/>
      <c r="E153" s="435"/>
      <c r="F153" s="365">
        <v>6600</v>
      </c>
      <c r="G153" s="366">
        <v>4620</v>
      </c>
      <c r="H153" s="366">
        <v>3960</v>
      </c>
      <c r="I153" s="365">
        <v>18500</v>
      </c>
      <c r="J153" s="366">
        <v>12950</v>
      </c>
      <c r="K153" s="366">
        <v>11100</v>
      </c>
      <c r="L153" s="389">
        <v>2.8030303030303032</v>
      </c>
      <c r="M153" s="158">
        <v>2.8030303030303032</v>
      </c>
      <c r="N153" s="158">
        <v>2.8030303030303032</v>
      </c>
    </row>
    <row r="154" spans="1:14" ht="94.5" customHeight="1">
      <c r="A154" s="55">
        <v>151</v>
      </c>
      <c r="B154" s="55" t="s">
        <v>22</v>
      </c>
      <c r="C154" s="433" t="s">
        <v>7052</v>
      </c>
      <c r="D154" s="434"/>
      <c r="E154" s="435"/>
      <c r="F154" s="365">
        <v>5000</v>
      </c>
      <c r="G154" s="366">
        <v>3500</v>
      </c>
      <c r="H154" s="366">
        <v>3000</v>
      </c>
      <c r="I154" s="365">
        <v>13900</v>
      </c>
      <c r="J154" s="366">
        <v>9730</v>
      </c>
      <c r="K154" s="366">
        <v>8340</v>
      </c>
      <c r="L154" s="389">
        <v>2.78</v>
      </c>
      <c r="M154" s="158">
        <v>2.78</v>
      </c>
      <c r="N154" s="158">
        <v>2.78</v>
      </c>
    </row>
    <row r="155" spans="1:14" ht="94.5" customHeight="1">
      <c r="A155" s="55">
        <v>152</v>
      </c>
      <c r="B155" s="55" t="s">
        <v>92</v>
      </c>
      <c r="C155" s="433" t="s">
        <v>7053</v>
      </c>
      <c r="D155" s="434"/>
      <c r="E155" s="435"/>
      <c r="F155" s="365">
        <v>13000</v>
      </c>
      <c r="G155" s="366">
        <v>9100</v>
      </c>
      <c r="H155" s="366">
        <v>7800</v>
      </c>
      <c r="I155" s="365">
        <v>18480</v>
      </c>
      <c r="J155" s="366">
        <v>12936</v>
      </c>
      <c r="K155" s="366">
        <v>11088</v>
      </c>
      <c r="L155" s="389">
        <v>1.4215384615384616</v>
      </c>
      <c r="M155" s="158">
        <v>1.4215384615384616</v>
      </c>
      <c r="N155" s="158">
        <v>1.4215384615384616</v>
      </c>
    </row>
    <row r="156" spans="1:14" ht="94.5" customHeight="1">
      <c r="A156" s="55">
        <v>153</v>
      </c>
      <c r="B156" s="55" t="s">
        <v>93</v>
      </c>
      <c r="C156" s="433" t="s">
        <v>7054</v>
      </c>
      <c r="D156" s="434"/>
      <c r="E156" s="435"/>
      <c r="F156" s="365">
        <v>6600</v>
      </c>
      <c r="G156" s="366">
        <v>4620</v>
      </c>
      <c r="H156" s="366">
        <v>3960</v>
      </c>
      <c r="I156" s="365">
        <v>14800</v>
      </c>
      <c r="J156" s="366">
        <v>10360</v>
      </c>
      <c r="K156" s="366">
        <v>8880</v>
      </c>
      <c r="L156" s="389">
        <v>2.2424242424242422</v>
      </c>
      <c r="M156" s="158">
        <v>2.2424242424242422</v>
      </c>
      <c r="N156" s="158">
        <v>2.2424242424242422</v>
      </c>
    </row>
    <row r="157" spans="1:14" ht="94.5" customHeight="1">
      <c r="A157" s="55">
        <v>154</v>
      </c>
      <c r="B157" s="55" t="s">
        <v>94</v>
      </c>
      <c r="C157" s="433" t="s">
        <v>7055</v>
      </c>
      <c r="D157" s="434"/>
      <c r="E157" s="435"/>
      <c r="F157" s="365">
        <v>5000</v>
      </c>
      <c r="G157" s="366">
        <v>3500</v>
      </c>
      <c r="H157" s="366">
        <v>3000</v>
      </c>
      <c r="I157" s="365">
        <v>11120</v>
      </c>
      <c r="J157" s="366">
        <v>7783.9999999999991</v>
      </c>
      <c r="K157" s="366">
        <v>6672</v>
      </c>
      <c r="L157" s="389">
        <v>2.2240000000000002</v>
      </c>
      <c r="M157" s="158">
        <v>2.2239999999999998</v>
      </c>
      <c r="N157" s="158">
        <v>2.2240000000000002</v>
      </c>
    </row>
    <row r="158" spans="1:14">
      <c r="A158" s="55">
        <v>155</v>
      </c>
      <c r="B158" s="55" t="s">
        <v>4301</v>
      </c>
      <c r="C158" s="56" t="s">
        <v>4255</v>
      </c>
      <c r="D158" s="56" t="s">
        <v>4252</v>
      </c>
      <c r="E158" s="56" t="s">
        <v>4242</v>
      </c>
      <c r="F158" s="366">
        <v>29000</v>
      </c>
      <c r="G158" s="366">
        <v>20300</v>
      </c>
      <c r="H158" s="366">
        <v>17400</v>
      </c>
      <c r="I158" s="366">
        <v>58000</v>
      </c>
      <c r="J158" s="366">
        <v>40600</v>
      </c>
      <c r="K158" s="366">
        <v>34800</v>
      </c>
      <c r="L158" s="100">
        <v>2</v>
      </c>
      <c r="M158" s="387">
        <v>2</v>
      </c>
      <c r="N158" s="387">
        <v>2</v>
      </c>
    </row>
    <row r="159" spans="1:14" ht="94.5" customHeight="1">
      <c r="A159" s="55">
        <v>156</v>
      </c>
      <c r="B159" s="55" t="s">
        <v>20</v>
      </c>
      <c r="C159" s="433" t="s">
        <v>7056</v>
      </c>
      <c r="D159" s="434"/>
      <c r="E159" s="435"/>
      <c r="F159" s="365">
        <v>15000</v>
      </c>
      <c r="G159" s="366">
        <v>10500</v>
      </c>
      <c r="H159" s="366">
        <v>9000</v>
      </c>
      <c r="I159" s="365">
        <v>29000</v>
      </c>
      <c r="J159" s="366">
        <v>20300</v>
      </c>
      <c r="K159" s="366">
        <v>17400</v>
      </c>
      <c r="L159" s="389">
        <v>1.9333333333333333</v>
      </c>
      <c r="M159" s="158">
        <v>1.9333333333333333</v>
      </c>
      <c r="N159" s="158">
        <v>1.9333333333333333</v>
      </c>
    </row>
    <row r="160" spans="1:14" ht="94.5" customHeight="1">
      <c r="A160" s="55">
        <v>157</v>
      </c>
      <c r="B160" s="55" t="s">
        <v>21</v>
      </c>
      <c r="C160" s="433" t="s">
        <v>7057</v>
      </c>
      <c r="D160" s="434"/>
      <c r="E160" s="435"/>
      <c r="F160" s="365">
        <v>9000</v>
      </c>
      <c r="G160" s="366">
        <v>6300</v>
      </c>
      <c r="H160" s="366">
        <v>5400</v>
      </c>
      <c r="I160" s="365">
        <v>23200</v>
      </c>
      <c r="J160" s="366">
        <v>16239.999999999998</v>
      </c>
      <c r="K160" s="366">
        <v>13920</v>
      </c>
      <c r="L160" s="389">
        <v>2.5777777777777779</v>
      </c>
      <c r="M160" s="158">
        <v>2.5777777777777775</v>
      </c>
      <c r="N160" s="158">
        <v>2.5777777777777779</v>
      </c>
    </row>
    <row r="161" spans="1:14" ht="94.5" customHeight="1">
      <c r="A161" s="55">
        <v>158</v>
      </c>
      <c r="B161" s="55" t="s">
        <v>22</v>
      </c>
      <c r="C161" s="433" t="s">
        <v>7058</v>
      </c>
      <c r="D161" s="434"/>
      <c r="E161" s="435"/>
      <c r="F161" s="365">
        <v>6500</v>
      </c>
      <c r="G161" s="366">
        <v>4550</v>
      </c>
      <c r="H161" s="366">
        <v>3900</v>
      </c>
      <c r="I161" s="365">
        <v>17400</v>
      </c>
      <c r="J161" s="366">
        <v>12180</v>
      </c>
      <c r="K161" s="366">
        <v>10440</v>
      </c>
      <c r="L161" s="389">
        <v>2.6769230769230767</v>
      </c>
      <c r="M161" s="158">
        <v>2.6769230769230767</v>
      </c>
      <c r="N161" s="158">
        <v>2.6769230769230767</v>
      </c>
    </row>
    <row r="162" spans="1:14" ht="94.5" customHeight="1">
      <c r="A162" s="55">
        <v>159</v>
      </c>
      <c r="B162" s="55" t="s">
        <v>92</v>
      </c>
      <c r="C162" s="433" t="s">
        <v>7059</v>
      </c>
      <c r="D162" s="434"/>
      <c r="E162" s="435"/>
      <c r="F162" s="365">
        <v>15000</v>
      </c>
      <c r="G162" s="366">
        <v>10500</v>
      </c>
      <c r="H162" s="366">
        <v>9000</v>
      </c>
      <c r="I162" s="365">
        <v>23200</v>
      </c>
      <c r="J162" s="366">
        <v>16239.999999999998</v>
      </c>
      <c r="K162" s="366">
        <v>13920</v>
      </c>
      <c r="L162" s="389">
        <v>1.5466666666666666</v>
      </c>
      <c r="M162" s="158">
        <v>1.5466666666666664</v>
      </c>
      <c r="N162" s="158">
        <v>1.5466666666666666</v>
      </c>
    </row>
    <row r="163" spans="1:14" ht="94.5" customHeight="1">
      <c r="A163" s="55">
        <v>160</v>
      </c>
      <c r="B163" s="55" t="s">
        <v>93</v>
      </c>
      <c r="C163" s="433" t="s">
        <v>7060</v>
      </c>
      <c r="D163" s="434"/>
      <c r="E163" s="435"/>
      <c r="F163" s="365">
        <v>9000</v>
      </c>
      <c r="G163" s="366">
        <v>6300</v>
      </c>
      <c r="H163" s="366">
        <v>5400</v>
      </c>
      <c r="I163" s="365">
        <v>18560</v>
      </c>
      <c r="J163" s="366">
        <v>12992</v>
      </c>
      <c r="K163" s="366">
        <v>11136</v>
      </c>
      <c r="L163" s="389">
        <v>2.0622222222222222</v>
      </c>
      <c r="M163" s="158">
        <v>2.0622222222222222</v>
      </c>
      <c r="N163" s="158">
        <v>2.0622222222222222</v>
      </c>
    </row>
    <row r="164" spans="1:14" ht="94.5" customHeight="1">
      <c r="A164" s="55">
        <v>161</v>
      </c>
      <c r="B164" s="55" t="s">
        <v>94</v>
      </c>
      <c r="C164" s="433" t="s">
        <v>7061</v>
      </c>
      <c r="D164" s="434"/>
      <c r="E164" s="435"/>
      <c r="F164" s="365">
        <v>6500</v>
      </c>
      <c r="G164" s="366">
        <v>4550</v>
      </c>
      <c r="H164" s="366">
        <v>3900</v>
      </c>
      <c r="I164" s="365">
        <v>13920</v>
      </c>
      <c r="J164" s="366">
        <v>9744</v>
      </c>
      <c r="K164" s="366">
        <v>8352</v>
      </c>
      <c r="L164" s="389">
        <v>2.1415384615384614</v>
      </c>
      <c r="M164" s="158">
        <v>2.1415384615384614</v>
      </c>
      <c r="N164" s="158">
        <v>2.1415384615384614</v>
      </c>
    </row>
    <row r="165" spans="1:14">
      <c r="A165" s="55">
        <v>162</v>
      </c>
      <c r="B165" s="55" t="s">
        <v>4257</v>
      </c>
      <c r="C165" s="56" t="s">
        <v>4254</v>
      </c>
      <c r="D165" s="56" t="s">
        <v>4255</v>
      </c>
      <c r="E165" s="56" t="s">
        <v>4238</v>
      </c>
      <c r="F165" s="366">
        <v>32000</v>
      </c>
      <c r="G165" s="366">
        <v>22400</v>
      </c>
      <c r="H165" s="366">
        <v>19200</v>
      </c>
      <c r="I165" s="366">
        <v>57600</v>
      </c>
      <c r="J165" s="366">
        <v>40320</v>
      </c>
      <c r="K165" s="366">
        <v>34560</v>
      </c>
      <c r="L165" s="100">
        <v>1.8</v>
      </c>
      <c r="M165" s="387">
        <v>1.8</v>
      </c>
      <c r="N165" s="387">
        <v>1.8</v>
      </c>
    </row>
    <row r="166" spans="1:14" ht="94.5" customHeight="1">
      <c r="A166" s="55">
        <v>163</v>
      </c>
      <c r="B166" s="55" t="s">
        <v>20</v>
      </c>
      <c r="C166" s="433" t="s">
        <v>7062</v>
      </c>
      <c r="D166" s="434"/>
      <c r="E166" s="435"/>
      <c r="F166" s="365">
        <v>16000</v>
      </c>
      <c r="G166" s="366">
        <v>11200</v>
      </c>
      <c r="H166" s="366">
        <v>9600</v>
      </c>
      <c r="I166" s="365">
        <v>28800</v>
      </c>
      <c r="J166" s="366">
        <v>20160</v>
      </c>
      <c r="K166" s="366">
        <v>17280</v>
      </c>
      <c r="L166" s="389">
        <v>1.8</v>
      </c>
      <c r="M166" s="158">
        <v>1.8</v>
      </c>
      <c r="N166" s="158">
        <v>1.8</v>
      </c>
    </row>
    <row r="167" spans="1:14" ht="94.5" customHeight="1">
      <c r="A167" s="55">
        <v>164</v>
      </c>
      <c r="B167" s="55" t="s">
        <v>21</v>
      </c>
      <c r="C167" s="433" t="s">
        <v>7063</v>
      </c>
      <c r="D167" s="434"/>
      <c r="E167" s="435"/>
      <c r="F167" s="365">
        <v>9000</v>
      </c>
      <c r="G167" s="366">
        <v>6300</v>
      </c>
      <c r="H167" s="366">
        <v>5400</v>
      </c>
      <c r="I167" s="365">
        <v>23000</v>
      </c>
      <c r="J167" s="366">
        <v>16099.999999999998</v>
      </c>
      <c r="K167" s="366">
        <v>13800</v>
      </c>
      <c r="L167" s="389">
        <v>2.5555555555555554</v>
      </c>
      <c r="M167" s="158">
        <v>2.5555555555555554</v>
      </c>
      <c r="N167" s="158">
        <v>2.5555555555555554</v>
      </c>
    </row>
    <row r="168" spans="1:14" ht="94.5" customHeight="1">
      <c r="A168" s="55">
        <v>165</v>
      </c>
      <c r="B168" s="55" t="s">
        <v>22</v>
      </c>
      <c r="C168" s="433" t="s">
        <v>7064</v>
      </c>
      <c r="D168" s="434"/>
      <c r="E168" s="435"/>
      <c r="F168" s="365">
        <v>6500</v>
      </c>
      <c r="G168" s="366">
        <v>4550</v>
      </c>
      <c r="H168" s="366">
        <v>3900</v>
      </c>
      <c r="I168" s="365">
        <v>17300</v>
      </c>
      <c r="J168" s="366">
        <v>12110</v>
      </c>
      <c r="K168" s="366">
        <v>10380</v>
      </c>
      <c r="L168" s="389">
        <v>2.6615384615384614</v>
      </c>
      <c r="M168" s="158">
        <v>2.6615384615384614</v>
      </c>
      <c r="N168" s="158">
        <v>2.6615384615384614</v>
      </c>
    </row>
    <row r="169" spans="1:14" ht="94.5" customHeight="1">
      <c r="A169" s="55">
        <v>166</v>
      </c>
      <c r="B169" s="55" t="s">
        <v>92</v>
      </c>
      <c r="C169" s="433" t="s">
        <v>7065</v>
      </c>
      <c r="D169" s="434"/>
      <c r="E169" s="435"/>
      <c r="F169" s="365">
        <v>16000</v>
      </c>
      <c r="G169" s="366">
        <v>11200</v>
      </c>
      <c r="H169" s="366">
        <v>9600</v>
      </c>
      <c r="I169" s="365">
        <v>23040</v>
      </c>
      <c r="J169" s="366">
        <v>16127.999999999998</v>
      </c>
      <c r="K169" s="366">
        <v>13824</v>
      </c>
      <c r="L169" s="389">
        <v>1.44</v>
      </c>
      <c r="M169" s="158">
        <v>1.44</v>
      </c>
      <c r="N169" s="158">
        <v>1.44</v>
      </c>
    </row>
    <row r="170" spans="1:14" ht="94.5" customHeight="1">
      <c r="A170" s="55">
        <v>167</v>
      </c>
      <c r="B170" s="55" t="s">
        <v>93</v>
      </c>
      <c r="C170" s="433" t="s">
        <v>7066</v>
      </c>
      <c r="D170" s="434"/>
      <c r="E170" s="435"/>
      <c r="F170" s="365">
        <v>9000</v>
      </c>
      <c r="G170" s="366">
        <v>6300</v>
      </c>
      <c r="H170" s="366">
        <v>5400</v>
      </c>
      <c r="I170" s="365">
        <v>18400</v>
      </c>
      <c r="J170" s="366">
        <v>12880</v>
      </c>
      <c r="K170" s="366">
        <v>11040</v>
      </c>
      <c r="L170" s="389">
        <v>2.0444444444444443</v>
      </c>
      <c r="M170" s="158">
        <v>2.0444444444444443</v>
      </c>
      <c r="N170" s="158">
        <v>2.0444444444444443</v>
      </c>
    </row>
    <row r="171" spans="1:14" ht="94.5" customHeight="1">
      <c r="A171" s="55">
        <v>168</v>
      </c>
      <c r="B171" s="55" t="s">
        <v>94</v>
      </c>
      <c r="C171" s="433" t="s">
        <v>7067</v>
      </c>
      <c r="D171" s="434"/>
      <c r="E171" s="435"/>
      <c r="F171" s="365">
        <v>6500</v>
      </c>
      <c r="G171" s="366">
        <v>4550</v>
      </c>
      <c r="H171" s="366">
        <v>3900</v>
      </c>
      <c r="I171" s="365">
        <v>13840</v>
      </c>
      <c r="J171" s="366">
        <v>9688</v>
      </c>
      <c r="K171" s="366">
        <v>8304</v>
      </c>
      <c r="L171" s="389">
        <v>2.129230769230769</v>
      </c>
      <c r="M171" s="158">
        <v>2.129230769230769</v>
      </c>
      <c r="N171" s="158">
        <v>2.129230769230769</v>
      </c>
    </row>
    <row r="172" spans="1:14">
      <c r="A172" s="55">
        <v>169</v>
      </c>
      <c r="B172" s="55" t="s">
        <v>4259</v>
      </c>
      <c r="C172" s="56" t="s">
        <v>4254</v>
      </c>
      <c r="D172" s="56" t="s">
        <v>4238</v>
      </c>
      <c r="E172" s="56" t="s">
        <v>4256</v>
      </c>
      <c r="F172" s="366">
        <v>29000</v>
      </c>
      <c r="G172" s="366">
        <v>20300</v>
      </c>
      <c r="H172" s="366">
        <v>17400</v>
      </c>
      <c r="I172" s="366">
        <v>43500</v>
      </c>
      <c r="J172" s="366">
        <v>30449.999999999996</v>
      </c>
      <c r="K172" s="366">
        <v>26100</v>
      </c>
      <c r="L172" s="100">
        <v>1.5</v>
      </c>
      <c r="M172" s="387">
        <v>1.4999999999999998</v>
      </c>
      <c r="N172" s="387">
        <v>1.5</v>
      </c>
    </row>
    <row r="173" spans="1:14" ht="94.5" customHeight="1">
      <c r="A173" s="55">
        <v>170</v>
      </c>
      <c r="B173" s="55" t="s">
        <v>20</v>
      </c>
      <c r="C173" s="433" t="s">
        <v>7068</v>
      </c>
      <c r="D173" s="434"/>
      <c r="E173" s="435"/>
      <c r="F173" s="365">
        <v>13000</v>
      </c>
      <c r="G173" s="366">
        <v>9100</v>
      </c>
      <c r="H173" s="366">
        <v>7800</v>
      </c>
      <c r="I173" s="365">
        <v>21800</v>
      </c>
      <c r="J173" s="366">
        <v>15259.999999999998</v>
      </c>
      <c r="K173" s="366">
        <v>13080</v>
      </c>
      <c r="L173" s="389">
        <v>1.676923076923077</v>
      </c>
      <c r="M173" s="158">
        <v>1.6769230769230767</v>
      </c>
      <c r="N173" s="158">
        <v>1.676923076923077</v>
      </c>
    </row>
    <row r="174" spans="1:14" ht="94.5" customHeight="1">
      <c r="A174" s="55">
        <v>171</v>
      </c>
      <c r="B174" s="55" t="s">
        <v>21</v>
      </c>
      <c r="C174" s="433" t="s">
        <v>7069</v>
      </c>
      <c r="D174" s="434"/>
      <c r="E174" s="435"/>
      <c r="F174" s="365">
        <v>9000</v>
      </c>
      <c r="G174" s="366">
        <v>6300</v>
      </c>
      <c r="H174" s="366">
        <v>5400</v>
      </c>
      <c r="I174" s="365">
        <v>17400</v>
      </c>
      <c r="J174" s="366">
        <v>12180</v>
      </c>
      <c r="K174" s="366">
        <v>10440</v>
      </c>
      <c r="L174" s="389">
        <v>1.9333333333333333</v>
      </c>
      <c r="M174" s="158">
        <v>1.9333333333333333</v>
      </c>
      <c r="N174" s="158">
        <v>1.9333333333333333</v>
      </c>
    </row>
    <row r="175" spans="1:14" ht="94.5" customHeight="1">
      <c r="A175" s="55">
        <v>172</v>
      </c>
      <c r="B175" s="55" t="s">
        <v>22</v>
      </c>
      <c r="C175" s="433" t="s">
        <v>7070</v>
      </c>
      <c r="D175" s="434"/>
      <c r="E175" s="435"/>
      <c r="F175" s="365">
        <v>6500</v>
      </c>
      <c r="G175" s="366">
        <v>4550</v>
      </c>
      <c r="H175" s="366">
        <v>3900</v>
      </c>
      <c r="I175" s="365">
        <v>13100</v>
      </c>
      <c r="J175" s="366">
        <v>9170</v>
      </c>
      <c r="K175" s="366">
        <v>7860</v>
      </c>
      <c r="L175" s="389">
        <v>2.0153846153846153</v>
      </c>
      <c r="M175" s="158">
        <v>2.0153846153846153</v>
      </c>
      <c r="N175" s="158">
        <v>2.0153846153846153</v>
      </c>
    </row>
    <row r="176" spans="1:14" ht="94.5" customHeight="1">
      <c r="A176" s="55">
        <v>173</v>
      </c>
      <c r="B176" s="55" t="s">
        <v>92</v>
      </c>
      <c r="C176" s="433" t="s">
        <v>7071</v>
      </c>
      <c r="D176" s="434"/>
      <c r="E176" s="435"/>
      <c r="F176" s="365">
        <v>13000</v>
      </c>
      <c r="G176" s="366">
        <v>9100</v>
      </c>
      <c r="H176" s="366">
        <v>7800</v>
      </c>
      <c r="I176" s="365">
        <v>17440</v>
      </c>
      <c r="J176" s="366">
        <v>12208</v>
      </c>
      <c r="K176" s="366">
        <v>10464</v>
      </c>
      <c r="L176" s="389">
        <v>1.3415384615384616</v>
      </c>
      <c r="M176" s="158">
        <v>1.3415384615384616</v>
      </c>
      <c r="N176" s="158">
        <v>1.3415384615384616</v>
      </c>
    </row>
    <row r="177" spans="1:14" ht="94.5" customHeight="1">
      <c r="A177" s="55">
        <v>174</v>
      </c>
      <c r="B177" s="55" t="s">
        <v>93</v>
      </c>
      <c r="C177" s="433" t="s">
        <v>7072</v>
      </c>
      <c r="D177" s="434"/>
      <c r="E177" s="435"/>
      <c r="F177" s="365">
        <v>9000</v>
      </c>
      <c r="G177" s="366">
        <v>6300</v>
      </c>
      <c r="H177" s="366">
        <v>5400</v>
      </c>
      <c r="I177" s="365">
        <v>13920</v>
      </c>
      <c r="J177" s="366">
        <v>9744</v>
      </c>
      <c r="K177" s="366">
        <v>8352</v>
      </c>
      <c r="L177" s="389">
        <v>1.5466666666666666</v>
      </c>
      <c r="M177" s="158">
        <v>1.5466666666666666</v>
      </c>
      <c r="N177" s="158">
        <v>1.5466666666666666</v>
      </c>
    </row>
    <row r="178" spans="1:14" ht="94.5" customHeight="1">
      <c r="A178" s="55">
        <v>175</v>
      </c>
      <c r="B178" s="55" t="s">
        <v>94</v>
      </c>
      <c r="C178" s="433" t="s">
        <v>7073</v>
      </c>
      <c r="D178" s="434"/>
      <c r="E178" s="435"/>
      <c r="F178" s="365">
        <v>6500</v>
      </c>
      <c r="G178" s="366">
        <v>4550</v>
      </c>
      <c r="H178" s="366">
        <v>3900</v>
      </c>
      <c r="I178" s="365">
        <v>10480</v>
      </c>
      <c r="J178" s="366">
        <v>7335.9999999999991</v>
      </c>
      <c r="K178" s="366">
        <v>6288</v>
      </c>
      <c r="L178" s="389">
        <v>1.6123076923076922</v>
      </c>
      <c r="M178" s="158">
        <v>1.612307692307692</v>
      </c>
      <c r="N178" s="158">
        <v>1.6123076923076922</v>
      </c>
    </row>
    <row r="179" spans="1:14">
      <c r="A179" s="55">
        <v>176</v>
      </c>
      <c r="B179" s="55" t="s">
        <v>4314</v>
      </c>
      <c r="C179" s="56" t="s">
        <v>4315</v>
      </c>
      <c r="D179" s="56" t="s">
        <v>4276</v>
      </c>
      <c r="E179" s="56" t="s">
        <v>4242</v>
      </c>
      <c r="F179" s="366">
        <v>23000</v>
      </c>
      <c r="G179" s="366">
        <v>16099.999999999998</v>
      </c>
      <c r="H179" s="366">
        <v>13800</v>
      </c>
      <c r="I179" s="366">
        <v>41400</v>
      </c>
      <c r="J179" s="366">
        <v>28979.999999999996</v>
      </c>
      <c r="K179" s="366">
        <v>24840</v>
      </c>
      <c r="L179" s="100">
        <v>1.8</v>
      </c>
      <c r="M179" s="387">
        <v>1.8</v>
      </c>
      <c r="N179" s="387">
        <v>1.8</v>
      </c>
    </row>
    <row r="180" spans="1:14" ht="94.5" customHeight="1">
      <c r="A180" s="55">
        <v>177</v>
      </c>
      <c r="B180" s="55" t="s">
        <v>20</v>
      </c>
      <c r="C180" s="433" t="s">
        <v>7074</v>
      </c>
      <c r="D180" s="434"/>
      <c r="E180" s="435"/>
      <c r="F180" s="365">
        <v>13000</v>
      </c>
      <c r="G180" s="366">
        <v>9100</v>
      </c>
      <c r="H180" s="366">
        <v>7800</v>
      </c>
      <c r="I180" s="365">
        <v>20700</v>
      </c>
      <c r="J180" s="366">
        <v>14489.999999999998</v>
      </c>
      <c r="K180" s="366">
        <v>12420</v>
      </c>
      <c r="L180" s="389">
        <v>1.5923076923076922</v>
      </c>
      <c r="M180" s="158">
        <v>1.5923076923076922</v>
      </c>
      <c r="N180" s="158">
        <v>1.5923076923076922</v>
      </c>
    </row>
    <row r="181" spans="1:14" ht="94.5" customHeight="1">
      <c r="A181" s="55">
        <v>178</v>
      </c>
      <c r="B181" s="55" t="s">
        <v>21</v>
      </c>
      <c r="C181" s="433" t="s">
        <v>7075</v>
      </c>
      <c r="D181" s="434"/>
      <c r="E181" s="435"/>
      <c r="F181" s="365">
        <v>8000</v>
      </c>
      <c r="G181" s="366">
        <v>5600</v>
      </c>
      <c r="H181" s="366">
        <v>4800</v>
      </c>
      <c r="I181" s="365">
        <v>16600</v>
      </c>
      <c r="J181" s="366">
        <v>11620</v>
      </c>
      <c r="K181" s="366">
        <v>9960</v>
      </c>
      <c r="L181" s="389">
        <v>2.0750000000000002</v>
      </c>
      <c r="M181" s="158">
        <v>2.0750000000000002</v>
      </c>
      <c r="N181" s="158">
        <v>2.0750000000000002</v>
      </c>
    </row>
    <row r="182" spans="1:14" ht="94.5" customHeight="1">
      <c r="A182" s="55">
        <v>179</v>
      </c>
      <c r="B182" s="55" t="s">
        <v>22</v>
      </c>
      <c r="C182" s="433" t="s">
        <v>7076</v>
      </c>
      <c r="D182" s="434"/>
      <c r="E182" s="435"/>
      <c r="F182" s="365">
        <v>5000</v>
      </c>
      <c r="G182" s="366">
        <v>3500</v>
      </c>
      <c r="H182" s="366">
        <v>3000</v>
      </c>
      <c r="I182" s="365">
        <v>12400</v>
      </c>
      <c r="J182" s="366">
        <v>8680</v>
      </c>
      <c r="K182" s="366">
        <v>7440</v>
      </c>
      <c r="L182" s="389">
        <v>2.48</v>
      </c>
      <c r="M182" s="158">
        <v>2.48</v>
      </c>
      <c r="N182" s="158">
        <v>2.48</v>
      </c>
    </row>
    <row r="183" spans="1:14" ht="94.5" customHeight="1">
      <c r="A183" s="55">
        <v>180</v>
      </c>
      <c r="B183" s="55" t="s">
        <v>92</v>
      </c>
      <c r="C183" s="433" t="s">
        <v>7077</v>
      </c>
      <c r="D183" s="434"/>
      <c r="E183" s="435"/>
      <c r="F183" s="365">
        <v>13000</v>
      </c>
      <c r="G183" s="366">
        <v>9100</v>
      </c>
      <c r="H183" s="366">
        <v>7800</v>
      </c>
      <c r="I183" s="365">
        <v>16560</v>
      </c>
      <c r="J183" s="366">
        <v>11592</v>
      </c>
      <c r="K183" s="366">
        <v>9936</v>
      </c>
      <c r="L183" s="389">
        <v>1.2738461538461539</v>
      </c>
      <c r="M183" s="158">
        <v>1.2738461538461539</v>
      </c>
      <c r="N183" s="158">
        <v>1.2738461538461539</v>
      </c>
    </row>
    <row r="184" spans="1:14" ht="94.5" customHeight="1">
      <c r="A184" s="55">
        <v>181</v>
      </c>
      <c r="B184" s="55" t="s">
        <v>93</v>
      </c>
      <c r="C184" s="433" t="s">
        <v>7078</v>
      </c>
      <c r="D184" s="434"/>
      <c r="E184" s="435"/>
      <c r="F184" s="365">
        <v>8000</v>
      </c>
      <c r="G184" s="366">
        <v>5600</v>
      </c>
      <c r="H184" s="366">
        <v>4800</v>
      </c>
      <c r="I184" s="365">
        <v>13280</v>
      </c>
      <c r="J184" s="366">
        <v>9296</v>
      </c>
      <c r="K184" s="366">
        <v>7968</v>
      </c>
      <c r="L184" s="389">
        <v>1.66</v>
      </c>
      <c r="M184" s="158">
        <v>1.66</v>
      </c>
      <c r="N184" s="158">
        <v>1.66</v>
      </c>
    </row>
    <row r="185" spans="1:14" ht="94.5" customHeight="1">
      <c r="A185" s="55">
        <v>182</v>
      </c>
      <c r="B185" s="55" t="s">
        <v>94</v>
      </c>
      <c r="C185" s="433" t="s">
        <v>7079</v>
      </c>
      <c r="D185" s="434"/>
      <c r="E185" s="435"/>
      <c r="F185" s="365">
        <v>5000</v>
      </c>
      <c r="G185" s="366">
        <v>3500</v>
      </c>
      <c r="H185" s="366">
        <v>3000</v>
      </c>
      <c r="I185" s="365">
        <v>9920</v>
      </c>
      <c r="J185" s="366">
        <v>6944</v>
      </c>
      <c r="K185" s="366">
        <v>5952</v>
      </c>
      <c r="L185" s="389">
        <v>1.984</v>
      </c>
      <c r="M185" s="158">
        <v>1.984</v>
      </c>
      <c r="N185" s="158">
        <v>1.984</v>
      </c>
    </row>
    <row r="186" spans="1:14">
      <c r="A186" s="55">
        <v>183</v>
      </c>
      <c r="B186" s="55" t="s">
        <v>4297</v>
      </c>
      <c r="C186" s="56" t="s">
        <v>243</v>
      </c>
      <c r="D186" s="56" t="s">
        <v>4276</v>
      </c>
      <c r="E186" s="56" t="s">
        <v>4242</v>
      </c>
      <c r="F186" s="366">
        <v>31000</v>
      </c>
      <c r="G186" s="366">
        <v>21700</v>
      </c>
      <c r="H186" s="366">
        <v>18600</v>
      </c>
      <c r="I186" s="366">
        <v>55800</v>
      </c>
      <c r="J186" s="366">
        <v>39060</v>
      </c>
      <c r="K186" s="366">
        <v>33480</v>
      </c>
      <c r="L186" s="100">
        <v>1.8</v>
      </c>
      <c r="M186" s="387">
        <v>1.8</v>
      </c>
      <c r="N186" s="387">
        <v>1.8</v>
      </c>
    </row>
    <row r="187" spans="1:14" ht="94.5" customHeight="1">
      <c r="A187" s="55">
        <v>184</v>
      </c>
      <c r="B187" s="55" t="s">
        <v>20</v>
      </c>
      <c r="C187" s="433" t="s">
        <v>7080</v>
      </c>
      <c r="D187" s="434"/>
      <c r="E187" s="435"/>
      <c r="F187" s="365">
        <v>15000</v>
      </c>
      <c r="G187" s="366">
        <v>10500</v>
      </c>
      <c r="H187" s="366">
        <v>9000</v>
      </c>
      <c r="I187" s="365">
        <v>27900</v>
      </c>
      <c r="J187" s="366">
        <v>19530</v>
      </c>
      <c r="K187" s="366">
        <v>16740</v>
      </c>
      <c r="L187" s="389">
        <v>1.86</v>
      </c>
      <c r="M187" s="158">
        <v>1.86</v>
      </c>
      <c r="N187" s="158">
        <v>1.86</v>
      </c>
    </row>
    <row r="188" spans="1:14" ht="94.5" customHeight="1">
      <c r="A188" s="55">
        <v>185</v>
      </c>
      <c r="B188" s="55" t="s">
        <v>21</v>
      </c>
      <c r="C188" s="433" t="s">
        <v>7081</v>
      </c>
      <c r="D188" s="434"/>
      <c r="E188" s="435"/>
      <c r="F188" s="365">
        <v>10000</v>
      </c>
      <c r="G188" s="366">
        <v>7000</v>
      </c>
      <c r="H188" s="366">
        <v>6000</v>
      </c>
      <c r="I188" s="365">
        <v>22300</v>
      </c>
      <c r="J188" s="366">
        <v>15609.999999999998</v>
      </c>
      <c r="K188" s="366">
        <v>13380</v>
      </c>
      <c r="L188" s="389">
        <v>2.23</v>
      </c>
      <c r="M188" s="158">
        <v>2.2299999999999995</v>
      </c>
      <c r="N188" s="158">
        <v>2.23</v>
      </c>
    </row>
    <row r="189" spans="1:14" ht="94.5" customHeight="1">
      <c r="A189" s="55">
        <v>186</v>
      </c>
      <c r="B189" s="55" t="s">
        <v>22</v>
      </c>
      <c r="C189" s="433" t="s">
        <v>7082</v>
      </c>
      <c r="D189" s="434"/>
      <c r="E189" s="435"/>
      <c r="F189" s="365">
        <v>7000</v>
      </c>
      <c r="G189" s="366">
        <v>4900</v>
      </c>
      <c r="H189" s="366">
        <v>4200</v>
      </c>
      <c r="I189" s="365">
        <v>16700</v>
      </c>
      <c r="J189" s="366">
        <v>11690</v>
      </c>
      <c r="K189" s="366">
        <v>10020</v>
      </c>
      <c r="L189" s="389">
        <v>2.3857142857142857</v>
      </c>
      <c r="M189" s="158">
        <v>2.3857142857142857</v>
      </c>
      <c r="N189" s="158">
        <v>2.3857142857142857</v>
      </c>
    </row>
    <row r="190" spans="1:14" ht="94.5" customHeight="1">
      <c r="A190" s="55">
        <v>187</v>
      </c>
      <c r="B190" s="55" t="s">
        <v>92</v>
      </c>
      <c r="C190" s="433" t="s">
        <v>7083</v>
      </c>
      <c r="D190" s="434"/>
      <c r="E190" s="435"/>
      <c r="F190" s="365">
        <v>15000</v>
      </c>
      <c r="G190" s="366">
        <v>10500</v>
      </c>
      <c r="H190" s="366">
        <v>9000</v>
      </c>
      <c r="I190" s="365">
        <v>22320</v>
      </c>
      <c r="J190" s="366">
        <v>15623.999999999998</v>
      </c>
      <c r="K190" s="366">
        <v>13392</v>
      </c>
      <c r="L190" s="389">
        <v>1.488</v>
      </c>
      <c r="M190" s="158">
        <v>1.4879999999999998</v>
      </c>
      <c r="N190" s="158">
        <v>1.488</v>
      </c>
    </row>
    <row r="191" spans="1:14" ht="94.5" customHeight="1">
      <c r="A191" s="55">
        <v>188</v>
      </c>
      <c r="B191" s="55" t="s">
        <v>93</v>
      </c>
      <c r="C191" s="433" t="s">
        <v>7084</v>
      </c>
      <c r="D191" s="434"/>
      <c r="E191" s="435"/>
      <c r="F191" s="365">
        <v>10000</v>
      </c>
      <c r="G191" s="366">
        <v>7000</v>
      </c>
      <c r="H191" s="366">
        <v>6000</v>
      </c>
      <c r="I191" s="365">
        <v>17840</v>
      </c>
      <c r="J191" s="366">
        <v>12488</v>
      </c>
      <c r="K191" s="366">
        <v>10704</v>
      </c>
      <c r="L191" s="389">
        <v>1.784</v>
      </c>
      <c r="M191" s="158">
        <v>1.784</v>
      </c>
      <c r="N191" s="158">
        <v>1.784</v>
      </c>
    </row>
    <row r="192" spans="1:14" ht="94.5" customHeight="1">
      <c r="A192" s="55">
        <v>189</v>
      </c>
      <c r="B192" s="55" t="s">
        <v>94</v>
      </c>
      <c r="C192" s="433" t="s">
        <v>7085</v>
      </c>
      <c r="D192" s="434"/>
      <c r="E192" s="435"/>
      <c r="F192" s="365">
        <v>7000</v>
      </c>
      <c r="G192" s="366">
        <v>4900</v>
      </c>
      <c r="H192" s="366">
        <v>4200</v>
      </c>
      <c r="I192" s="365">
        <v>13360</v>
      </c>
      <c r="J192" s="366">
        <v>9352</v>
      </c>
      <c r="K192" s="366">
        <v>8016</v>
      </c>
      <c r="L192" s="389">
        <v>1.9085714285714286</v>
      </c>
      <c r="M192" s="158">
        <v>1.9085714285714286</v>
      </c>
      <c r="N192" s="158">
        <v>1.9085714285714286</v>
      </c>
    </row>
    <row r="193" spans="1:14">
      <c r="A193" s="55">
        <v>190</v>
      </c>
      <c r="B193" s="55" t="s">
        <v>4299</v>
      </c>
      <c r="C193" s="56" t="s">
        <v>243</v>
      </c>
      <c r="D193" s="56" t="s">
        <v>4242</v>
      </c>
      <c r="E193" s="56" t="s">
        <v>4255</v>
      </c>
      <c r="F193" s="366">
        <v>27000</v>
      </c>
      <c r="G193" s="366">
        <v>18900</v>
      </c>
      <c r="H193" s="366">
        <v>16200</v>
      </c>
      <c r="I193" s="366">
        <v>54000</v>
      </c>
      <c r="J193" s="366">
        <v>37800</v>
      </c>
      <c r="K193" s="366">
        <v>32400</v>
      </c>
      <c r="L193" s="100">
        <v>2</v>
      </c>
      <c r="M193" s="387">
        <v>2</v>
      </c>
      <c r="N193" s="387">
        <v>2</v>
      </c>
    </row>
    <row r="194" spans="1:14" ht="94.5" customHeight="1">
      <c r="A194" s="55">
        <v>191</v>
      </c>
      <c r="B194" s="55" t="s">
        <v>20</v>
      </c>
      <c r="C194" s="433" t="s">
        <v>7086</v>
      </c>
      <c r="D194" s="434"/>
      <c r="E194" s="435"/>
      <c r="F194" s="365">
        <v>14000</v>
      </c>
      <c r="G194" s="366">
        <v>9800</v>
      </c>
      <c r="H194" s="366">
        <v>8400</v>
      </c>
      <c r="I194" s="365">
        <v>27000</v>
      </c>
      <c r="J194" s="366">
        <v>18900</v>
      </c>
      <c r="K194" s="366">
        <v>16200</v>
      </c>
      <c r="L194" s="389">
        <v>1.9285714285714286</v>
      </c>
      <c r="M194" s="158">
        <v>1.9285714285714286</v>
      </c>
      <c r="N194" s="158">
        <v>1.9285714285714286</v>
      </c>
    </row>
    <row r="195" spans="1:14" ht="94.5" customHeight="1">
      <c r="A195" s="55">
        <v>192</v>
      </c>
      <c r="B195" s="55" t="s">
        <v>21</v>
      </c>
      <c r="C195" s="433" t="s">
        <v>7087</v>
      </c>
      <c r="D195" s="434"/>
      <c r="E195" s="435"/>
      <c r="F195" s="365">
        <v>9500</v>
      </c>
      <c r="G195" s="366">
        <v>6650</v>
      </c>
      <c r="H195" s="366">
        <v>5700</v>
      </c>
      <c r="I195" s="365">
        <v>21600</v>
      </c>
      <c r="J195" s="366">
        <v>15119.999999999998</v>
      </c>
      <c r="K195" s="366">
        <v>12960</v>
      </c>
      <c r="L195" s="389">
        <v>2.2736842105263158</v>
      </c>
      <c r="M195" s="158">
        <v>2.2736842105263153</v>
      </c>
      <c r="N195" s="158">
        <v>2.2736842105263158</v>
      </c>
    </row>
    <row r="196" spans="1:14" ht="94.5" customHeight="1">
      <c r="A196" s="55">
        <v>193</v>
      </c>
      <c r="B196" s="55" t="s">
        <v>22</v>
      </c>
      <c r="C196" s="433" t="s">
        <v>7088</v>
      </c>
      <c r="D196" s="434"/>
      <c r="E196" s="435"/>
      <c r="F196" s="365">
        <v>6500</v>
      </c>
      <c r="G196" s="366">
        <v>4550</v>
      </c>
      <c r="H196" s="366">
        <v>3900</v>
      </c>
      <c r="I196" s="365">
        <v>16200</v>
      </c>
      <c r="J196" s="366">
        <v>11340</v>
      </c>
      <c r="K196" s="366">
        <v>9720</v>
      </c>
      <c r="L196" s="389">
        <v>2.4923076923076923</v>
      </c>
      <c r="M196" s="158">
        <v>2.4923076923076923</v>
      </c>
      <c r="N196" s="158">
        <v>2.4923076923076923</v>
      </c>
    </row>
    <row r="197" spans="1:14" ht="94.5" customHeight="1">
      <c r="A197" s="55">
        <v>194</v>
      </c>
      <c r="B197" s="55" t="s">
        <v>92</v>
      </c>
      <c r="C197" s="433" t="s">
        <v>7089</v>
      </c>
      <c r="D197" s="434"/>
      <c r="E197" s="435"/>
      <c r="F197" s="365">
        <v>14000</v>
      </c>
      <c r="G197" s="366">
        <v>9800</v>
      </c>
      <c r="H197" s="366">
        <v>8400</v>
      </c>
      <c r="I197" s="365">
        <v>21600</v>
      </c>
      <c r="J197" s="366">
        <v>15119.999999999998</v>
      </c>
      <c r="K197" s="366">
        <v>12960</v>
      </c>
      <c r="L197" s="389">
        <v>1.5428571428571429</v>
      </c>
      <c r="M197" s="158">
        <v>1.5428571428571427</v>
      </c>
      <c r="N197" s="158">
        <v>1.5428571428571429</v>
      </c>
    </row>
    <row r="198" spans="1:14" ht="94.5" customHeight="1">
      <c r="A198" s="55">
        <v>195</v>
      </c>
      <c r="B198" s="55" t="s">
        <v>93</v>
      </c>
      <c r="C198" s="433" t="s">
        <v>7090</v>
      </c>
      <c r="D198" s="434"/>
      <c r="E198" s="435"/>
      <c r="F198" s="365">
        <v>9500</v>
      </c>
      <c r="G198" s="366">
        <v>6650</v>
      </c>
      <c r="H198" s="366">
        <v>5700</v>
      </c>
      <c r="I198" s="365">
        <v>17280</v>
      </c>
      <c r="J198" s="366">
        <v>12096</v>
      </c>
      <c r="K198" s="366">
        <v>10368</v>
      </c>
      <c r="L198" s="389">
        <v>1.8189473684210526</v>
      </c>
      <c r="M198" s="158">
        <v>1.8189473684210526</v>
      </c>
      <c r="N198" s="158">
        <v>1.8189473684210526</v>
      </c>
    </row>
    <row r="199" spans="1:14" ht="94.5" customHeight="1">
      <c r="A199" s="55">
        <v>196</v>
      </c>
      <c r="B199" s="55" t="s">
        <v>94</v>
      </c>
      <c r="C199" s="433" t="s">
        <v>7091</v>
      </c>
      <c r="D199" s="434"/>
      <c r="E199" s="435"/>
      <c r="F199" s="365">
        <v>6500</v>
      </c>
      <c r="G199" s="366">
        <v>4550</v>
      </c>
      <c r="H199" s="366">
        <v>3900</v>
      </c>
      <c r="I199" s="365">
        <v>12960</v>
      </c>
      <c r="J199" s="366">
        <v>9072</v>
      </c>
      <c r="K199" s="366">
        <v>7776</v>
      </c>
      <c r="L199" s="389">
        <v>1.9938461538461538</v>
      </c>
      <c r="M199" s="158">
        <v>1.9938461538461538</v>
      </c>
      <c r="N199" s="158">
        <v>1.9938461538461538</v>
      </c>
    </row>
    <row r="200" spans="1:14">
      <c r="A200" s="55">
        <v>197</v>
      </c>
      <c r="B200" s="55" t="s">
        <v>4284</v>
      </c>
      <c r="C200" s="56" t="s">
        <v>4273</v>
      </c>
      <c r="D200" s="56" t="s">
        <v>4242</v>
      </c>
      <c r="E200" s="56" t="s">
        <v>4277</v>
      </c>
      <c r="F200" s="366">
        <v>35000</v>
      </c>
      <c r="G200" s="366">
        <v>24500</v>
      </c>
      <c r="H200" s="366">
        <v>21000</v>
      </c>
      <c r="I200" s="366">
        <v>63000</v>
      </c>
      <c r="J200" s="366">
        <v>44100</v>
      </c>
      <c r="K200" s="366">
        <v>37800</v>
      </c>
      <c r="L200" s="100">
        <v>1.8</v>
      </c>
      <c r="M200" s="387">
        <v>1.8</v>
      </c>
      <c r="N200" s="387">
        <v>1.8</v>
      </c>
    </row>
    <row r="201" spans="1:14" ht="94.5" customHeight="1">
      <c r="A201" s="55">
        <v>198</v>
      </c>
      <c r="B201" s="55" t="s">
        <v>20</v>
      </c>
      <c r="C201" s="433" t="s">
        <v>7092</v>
      </c>
      <c r="D201" s="434"/>
      <c r="E201" s="435"/>
      <c r="F201" s="365">
        <v>16000</v>
      </c>
      <c r="G201" s="366">
        <v>11200</v>
      </c>
      <c r="H201" s="366">
        <v>9600</v>
      </c>
      <c r="I201" s="365">
        <v>31500</v>
      </c>
      <c r="J201" s="366">
        <v>22050</v>
      </c>
      <c r="K201" s="366">
        <v>18900</v>
      </c>
      <c r="L201" s="389">
        <v>1.96875</v>
      </c>
      <c r="M201" s="158">
        <v>1.96875</v>
      </c>
      <c r="N201" s="158">
        <v>1.96875</v>
      </c>
    </row>
    <row r="202" spans="1:14" ht="94.5" customHeight="1">
      <c r="A202" s="55">
        <v>199</v>
      </c>
      <c r="B202" s="55" t="s">
        <v>21</v>
      </c>
      <c r="C202" s="433" t="s">
        <v>7093</v>
      </c>
      <c r="D202" s="434"/>
      <c r="E202" s="435"/>
      <c r="F202" s="365">
        <v>10000</v>
      </c>
      <c r="G202" s="366">
        <v>7000</v>
      </c>
      <c r="H202" s="366">
        <v>6000</v>
      </c>
      <c r="I202" s="365">
        <v>25200</v>
      </c>
      <c r="J202" s="366">
        <v>17640</v>
      </c>
      <c r="K202" s="366">
        <v>15120</v>
      </c>
      <c r="L202" s="389">
        <v>2.52</v>
      </c>
      <c r="M202" s="158">
        <v>2.52</v>
      </c>
      <c r="N202" s="158">
        <v>2.52</v>
      </c>
    </row>
    <row r="203" spans="1:14" ht="94.5" customHeight="1">
      <c r="A203" s="55">
        <v>200</v>
      </c>
      <c r="B203" s="55" t="s">
        <v>22</v>
      </c>
      <c r="C203" s="433" t="s">
        <v>7094</v>
      </c>
      <c r="D203" s="434"/>
      <c r="E203" s="435"/>
      <c r="F203" s="365">
        <v>7000</v>
      </c>
      <c r="G203" s="366">
        <v>4900</v>
      </c>
      <c r="H203" s="366">
        <v>4200</v>
      </c>
      <c r="I203" s="365">
        <v>18900</v>
      </c>
      <c r="J203" s="366">
        <v>13230</v>
      </c>
      <c r="K203" s="366">
        <v>11340</v>
      </c>
      <c r="L203" s="389">
        <v>2.7</v>
      </c>
      <c r="M203" s="158">
        <v>2.7</v>
      </c>
      <c r="N203" s="158">
        <v>2.7</v>
      </c>
    </row>
    <row r="204" spans="1:14" ht="94.5" customHeight="1">
      <c r="A204" s="55">
        <v>201</v>
      </c>
      <c r="B204" s="55" t="s">
        <v>92</v>
      </c>
      <c r="C204" s="433" t="s">
        <v>7095</v>
      </c>
      <c r="D204" s="434"/>
      <c r="E204" s="435"/>
      <c r="F204" s="365">
        <v>16000</v>
      </c>
      <c r="G204" s="366">
        <v>11200</v>
      </c>
      <c r="H204" s="366">
        <v>9600</v>
      </c>
      <c r="I204" s="365">
        <v>25200</v>
      </c>
      <c r="J204" s="366">
        <v>17640</v>
      </c>
      <c r="K204" s="366">
        <v>15120</v>
      </c>
      <c r="L204" s="389">
        <v>1.575</v>
      </c>
      <c r="M204" s="158">
        <v>1.575</v>
      </c>
      <c r="N204" s="158">
        <v>1.575</v>
      </c>
    </row>
    <row r="205" spans="1:14" ht="94.5" customHeight="1">
      <c r="A205" s="55">
        <v>202</v>
      </c>
      <c r="B205" s="55" t="s">
        <v>93</v>
      </c>
      <c r="C205" s="433" t="s">
        <v>7096</v>
      </c>
      <c r="D205" s="434"/>
      <c r="E205" s="435"/>
      <c r="F205" s="365">
        <v>10000</v>
      </c>
      <c r="G205" s="366">
        <v>7000</v>
      </c>
      <c r="H205" s="366">
        <v>6000</v>
      </c>
      <c r="I205" s="365">
        <v>20160</v>
      </c>
      <c r="J205" s="366">
        <v>14112</v>
      </c>
      <c r="K205" s="366">
        <v>12096</v>
      </c>
      <c r="L205" s="389">
        <v>2.016</v>
      </c>
      <c r="M205" s="158">
        <v>2.016</v>
      </c>
      <c r="N205" s="158">
        <v>2.016</v>
      </c>
    </row>
    <row r="206" spans="1:14" ht="94.5" customHeight="1">
      <c r="A206" s="55">
        <v>203</v>
      </c>
      <c r="B206" s="55" t="s">
        <v>94</v>
      </c>
      <c r="C206" s="433" t="s">
        <v>7097</v>
      </c>
      <c r="D206" s="434"/>
      <c r="E206" s="435"/>
      <c r="F206" s="365">
        <v>7000</v>
      </c>
      <c r="G206" s="366">
        <v>4900</v>
      </c>
      <c r="H206" s="366">
        <v>4200</v>
      </c>
      <c r="I206" s="365">
        <v>15120</v>
      </c>
      <c r="J206" s="366">
        <v>10584</v>
      </c>
      <c r="K206" s="366">
        <v>9072</v>
      </c>
      <c r="L206" s="389">
        <v>2.16</v>
      </c>
      <c r="M206" s="158">
        <v>2.16</v>
      </c>
      <c r="N206" s="158">
        <v>2.16</v>
      </c>
    </row>
    <row r="207" spans="1:14">
      <c r="A207" s="55">
        <v>204</v>
      </c>
      <c r="B207" s="55" t="s">
        <v>4286</v>
      </c>
      <c r="C207" s="56" t="s">
        <v>4273</v>
      </c>
      <c r="D207" s="56" t="s">
        <v>4277</v>
      </c>
      <c r="E207" s="56" t="s">
        <v>4247</v>
      </c>
      <c r="F207" s="366">
        <v>30000</v>
      </c>
      <c r="G207" s="366">
        <v>21000</v>
      </c>
      <c r="H207" s="366">
        <v>18000</v>
      </c>
      <c r="I207" s="366">
        <v>54000</v>
      </c>
      <c r="J207" s="366">
        <v>37800</v>
      </c>
      <c r="K207" s="366">
        <v>32400</v>
      </c>
      <c r="L207" s="100">
        <v>1.8</v>
      </c>
      <c r="M207" s="387">
        <v>1.8</v>
      </c>
      <c r="N207" s="387">
        <v>1.8</v>
      </c>
    </row>
    <row r="208" spans="1:14" ht="94.5" customHeight="1">
      <c r="A208" s="55">
        <v>205</v>
      </c>
      <c r="B208" s="55" t="s">
        <v>20</v>
      </c>
      <c r="C208" s="433" t="s">
        <v>7098</v>
      </c>
      <c r="D208" s="434"/>
      <c r="E208" s="435"/>
      <c r="F208" s="365">
        <v>15000</v>
      </c>
      <c r="G208" s="366">
        <v>10500</v>
      </c>
      <c r="H208" s="366">
        <v>9000</v>
      </c>
      <c r="I208" s="365">
        <v>27000</v>
      </c>
      <c r="J208" s="366">
        <v>18900</v>
      </c>
      <c r="K208" s="366">
        <v>16200</v>
      </c>
      <c r="L208" s="389">
        <v>1.8</v>
      </c>
      <c r="M208" s="158">
        <v>1.8</v>
      </c>
      <c r="N208" s="158">
        <v>1.8</v>
      </c>
    </row>
    <row r="209" spans="1:14" ht="94.5" customHeight="1">
      <c r="A209" s="55">
        <v>206</v>
      </c>
      <c r="B209" s="55" t="s">
        <v>21</v>
      </c>
      <c r="C209" s="433" t="s">
        <v>7099</v>
      </c>
      <c r="D209" s="434"/>
      <c r="E209" s="435"/>
      <c r="F209" s="365">
        <v>9500</v>
      </c>
      <c r="G209" s="366">
        <v>6650</v>
      </c>
      <c r="H209" s="366">
        <v>5700</v>
      </c>
      <c r="I209" s="365">
        <v>21600</v>
      </c>
      <c r="J209" s="366">
        <v>15119.999999999998</v>
      </c>
      <c r="K209" s="366">
        <v>12960</v>
      </c>
      <c r="L209" s="389">
        <v>2.2736842105263158</v>
      </c>
      <c r="M209" s="158">
        <v>2.2736842105263153</v>
      </c>
      <c r="N209" s="158">
        <v>2.2736842105263158</v>
      </c>
    </row>
    <row r="210" spans="1:14" ht="94.5" customHeight="1">
      <c r="A210" s="55">
        <v>207</v>
      </c>
      <c r="B210" s="55" t="s">
        <v>22</v>
      </c>
      <c r="C210" s="433" t="s">
        <v>7100</v>
      </c>
      <c r="D210" s="434"/>
      <c r="E210" s="435"/>
      <c r="F210" s="365">
        <v>6500</v>
      </c>
      <c r="G210" s="366">
        <v>4550</v>
      </c>
      <c r="H210" s="366">
        <v>3900</v>
      </c>
      <c r="I210" s="365">
        <v>16200</v>
      </c>
      <c r="J210" s="366">
        <v>11340</v>
      </c>
      <c r="K210" s="366">
        <v>9720</v>
      </c>
      <c r="L210" s="389">
        <v>2.4923076923076923</v>
      </c>
      <c r="M210" s="158">
        <v>2.4923076923076923</v>
      </c>
      <c r="N210" s="158">
        <v>2.4923076923076923</v>
      </c>
    </row>
    <row r="211" spans="1:14" ht="94.5" customHeight="1">
      <c r="A211" s="55">
        <v>208</v>
      </c>
      <c r="B211" s="55" t="s">
        <v>92</v>
      </c>
      <c r="C211" s="433" t="s">
        <v>7101</v>
      </c>
      <c r="D211" s="434"/>
      <c r="E211" s="435"/>
      <c r="F211" s="365">
        <v>15000</v>
      </c>
      <c r="G211" s="366">
        <v>10500</v>
      </c>
      <c r="H211" s="366">
        <v>9000</v>
      </c>
      <c r="I211" s="365">
        <v>21600</v>
      </c>
      <c r="J211" s="366">
        <v>15119.999999999998</v>
      </c>
      <c r="K211" s="366">
        <v>12960</v>
      </c>
      <c r="L211" s="389">
        <v>1.44</v>
      </c>
      <c r="M211" s="158">
        <v>1.4399999999999997</v>
      </c>
      <c r="N211" s="158">
        <v>1.44</v>
      </c>
    </row>
    <row r="212" spans="1:14" ht="94.5" customHeight="1">
      <c r="A212" s="55">
        <v>209</v>
      </c>
      <c r="B212" s="55" t="s">
        <v>93</v>
      </c>
      <c r="C212" s="433" t="s">
        <v>7102</v>
      </c>
      <c r="D212" s="434"/>
      <c r="E212" s="435"/>
      <c r="F212" s="365">
        <v>9500</v>
      </c>
      <c r="G212" s="366">
        <v>6650</v>
      </c>
      <c r="H212" s="366">
        <v>5700</v>
      </c>
      <c r="I212" s="365">
        <v>17280</v>
      </c>
      <c r="J212" s="366">
        <v>12096</v>
      </c>
      <c r="K212" s="366">
        <v>10368</v>
      </c>
      <c r="L212" s="389">
        <v>1.8189473684210526</v>
      </c>
      <c r="M212" s="158">
        <v>1.8189473684210526</v>
      </c>
      <c r="N212" s="158">
        <v>1.8189473684210526</v>
      </c>
    </row>
    <row r="213" spans="1:14" ht="94.5" customHeight="1">
      <c r="A213" s="55">
        <v>210</v>
      </c>
      <c r="B213" s="55" t="s">
        <v>94</v>
      </c>
      <c r="C213" s="433" t="s">
        <v>7103</v>
      </c>
      <c r="D213" s="434"/>
      <c r="E213" s="435"/>
      <c r="F213" s="365">
        <v>6500</v>
      </c>
      <c r="G213" s="366">
        <v>4550</v>
      </c>
      <c r="H213" s="366">
        <v>3900</v>
      </c>
      <c r="I213" s="365">
        <v>12960</v>
      </c>
      <c r="J213" s="366">
        <v>9072</v>
      </c>
      <c r="K213" s="366">
        <v>7776</v>
      </c>
      <c r="L213" s="389">
        <v>1.9938461538461538</v>
      </c>
      <c r="M213" s="158">
        <v>1.9938461538461538</v>
      </c>
      <c r="N213" s="158">
        <v>1.9938461538461538</v>
      </c>
    </row>
    <row r="214" spans="1:14">
      <c r="A214" s="55">
        <v>211</v>
      </c>
      <c r="B214" s="55" t="s">
        <v>4281</v>
      </c>
      <c r="C214" s="56" t="s">
        <v>4277</v>
      </c>
      <c r="D214" s="56" t="s">
        <v>4280</v>
      </c>
      <c r="E214" s="56" t="s">
        <v>4282</v>
      </c>
      <c r="F214" s="366">
        <v>32000</v>
      </c>
      <c r="G214" s="366">
        <v>22400</v>
      </c>
      <c r="H214" s="366">
        <v>19200</v>
      </c>
      <c r="I214" s="366">
        <v>57600</v>
      </c>
      <c r="J214" s="366">
        <v>40320</v>
      </c>
      <c r="K214" s="366">
        <v>34560</v>
      </c>
      <c r="L214" s="100">
        <v>1.8</v>
      </c>
      <c r="M214" s="387">
        <v>1.8</v>
      </c>
      <c r="N214" s="387">
        <v>1.8</v>
      </c>
    </row>
    <row r="215" spans="1:14" ht="94.5" customHeight="1">
      <c r="A215" s="55">
        <v>212</v>
      </c>
      <c r="B215" s="55" t="s">
        <v>20</v>
      </c>
      <c r="C215" s="433" t="s">
        <v>7104</v>
      </c>
      <c r="D215" s="434"/>
      <c r="E215" s="435"/>
      <c r="F215" s="365">
        <v>16000</v>
      </c>
      <c r="G215" s="366">
        <v>11200</v>
      </c>
      <c r="H215" s="366">
        <v>9600</v>
      </c>
      <c r="I215" s="365">
        <v>28800</v>
      </c>
      <c r="J215" s="366">
        <v>20160</v>
      </c>
      <c r="K215" s="366">
        <v>17280</v>
      </c>
      <c r="L215" s="389">
        <v>1.8</v>
      </c>
      <c r="M215" s="158">
        <v>1.8</v>
      </c>
      <c r="N215" s="158">
        <v>1.8</v>
      </c>
    </row>
    <row r="216" spans="1:14" ht="94.5" customHeight="1">
      <c r="A216" s="55">
        <v>213</v>
      </c>
      <c r="B216" s="55" t="s">
        <v>21</v>
      </c>
      <c r="C216" s="433" t="s">
        <v>7105</v>
      </c>
      <c r="D216" s="434"/>
      <c r="E216" s="435"/>
      <c r="F216" s="365">
        <v>10000</v>
      </c>
      <c r="G216" s="366">
        <v>7000</v>
      </c>
      <c r="H216" s="366">
        <v>6000</v>
      </c>
      <c r="I216" s="365">
        <v>23000</v>
      </c>
      <c r="J216" s="366">
        <v>16099.999999999998</v>
      </c>
      <c r="K216" s="366">
        <v>13800</v>
      </c>
      <c r="L216" s="389">
        <v>2.2999999999999998</v>
      </c>
      <c r="M216" s="158">
        <v>2.2999999999999998</v>
      </c>
      <c r="N216" s="158">
        <v>2.2999999999999998</v>
      </c>
    </row>
    <row r="217" spans="1:14" ht="94.5" customHeight="1">
      <c r="A217" s="55">
        <v>214</v>
      </c>
      <c r="B217" s="55" t="s">
        <v>22</v>
      </c>
      <c r="C217" s="433" t="s">
        <v>7106</v>
      </c>
      <c r="D217" s="434"/>
      <c r="E217" s="435"/>
      <c r="F217" s="365">
        <v>7000</v>
      </c>
      <c r="G217" s="366">
        <v>4900</v>
      </c>
      <c r="H217" s="366">
        <v>4200</v>
      </c>
      <c r="I217" s="365">
        <v>17300</v>
      </c>
      <c r="J217" s="366">
        <v>12110</v>
      </c>
      <c r="K217" s="366">
        <v>10380</v>
      </c>
      <c r="L217" s="389">
        <v>2.4714285714285715</v>
      </c>
      <c r="M217" s="158">
        <v>2.4714285714285715</v>
      </c>
      <c r="N217" s="158">
        <v>2.4714285714285715</v>
      </c>
    </row>
    <row r="218" spans="1:14" ht="94.5" customHeight="1">
      <c r="A218" s="55">
        <v>215</v>
      </c>
      <c r="B218" s="55" t="s">
        <v>92</v>
      </c>
      <c r="C218" s="433" t="s">
        <v>7107</v>
      </c>
      <c r="D218" s="434"/>
      <c r="E218" s="435"/>
      <c r="F218" s="365">
        <v>16000</v>
      </c>
      <c r="G218" s="366">
        <v>11200</v>
      </c>
      <c r="H218" s="366">
        <v>9600</v>
      </c>
      <c r="I218" s="365">
        <v>23040</v>
      </c>
      <c r="J218" s="366">
        <v>16127.999999999998</v>
      </c>
      <c r="K218" s="366">
        <v>13824</v>
      </c>
      <c r="L218" s="389">
        <v>1.44</v>
      </c>
      <c r="M218" s="158">
        <v>1.44</v>
      </c>
      <c r="N218" s="158">
        <v>1.44</v>
      </c>
    </row>
    <row r="219" spans="1:14" ht="94.5" customHeight="1">
      <c r="A219" s="55">
        <v>216</v>
      </c>
      <c r="B219" s="55" t="s">
        <v>93</v>
      </c>
      <c r="C219" s="433" t="s">
        <v>7108</v>
      </c>
      <c r="D219" s="434"/>
      <c r="E219" s="435"/>
      <c r="F219" s="365">
        <v>10000</v>
      </c>
      <c r="G219" s="366">
        <v>7000</v>
      </c>
      <c r="H219" s="366">
        <v>6000</v>
      </c>
      <c r="I219" s="365">
        <v>18400</v>
      </c>
      <c r="J219" s="366">
        <v>12880</v>
      </c>
      <c r="K219" s="366">
        <v>11040</v>
      </c>
      <c r="L219" s="389">
        <v>1.84</v>
      </c>
      <c r="M219" s="158">
        <v>1.84</v>
      </c>
      <c r="N219" s="158">
        <v>1.84</v>
      </c>
    </row>
    <row r="220" spans="1:14" ht="94.5" customHeight="1">
      <c r="A220" s="55">
        <v>217</v>
      </c>
      <c r="B220" s="55" t="s">
        <v>94</v>
      </c>
      <c r="C220" s="433" t="s">
        <v>7109</v>
      </c>
      <c r="D220" s="434"/>
      <c r="E220" s="435"/>
      <c r="F220" s="365">
        <v>7000</v>
      </c>
      <c r="G220" s="366">
        <v>4900</v>
      </c>
      <c r="H220" s="366">
        <v>4200</v>
      </c>
      <c r="I220" s="365">
        <v>13840</v>
      </c>
      <c r="J220" s="366">
        <v>9688</v>
      </c>
      <c r="K220" s="366">
        <v>8304</v>
      </c>
      <c r="L220" s="389">
        <v>1.9771428571428571</v>
      </c>
      <c r="M220" s="158">
        <v>1.9771428571428571</v>
      </c>
      <c r="N220" s="158">
        <v>1.9771428571428571</v>
      </c>
    </row>
    <row r="221" spans="1:14">
      <c r="A221" s="55">
        <v>218</v>
      </c>
      <c r="B221" s="55" t="s">
        <v>4271</v>
      </c>
      <c r="C221" s="56" t="s">
        <v>4272</v>
      </c>
      <c r="D221" s="56" t="s">
        <v>243</v>
      </c>
      <c r="E221" s="56" t="s">
        <v>4273</v>
      </c>
      <c r="F221" s="366">
        <v>30000</v>
      </c>
      <c r="G221" s="366">
        <v>21000</v>
      </c>
      <c r="H221" s="366">
        <v>18000</v>
      </c>
      <c r="I221" s="366">
        <v>54000</v>
      </c>
      <c r="J221" s="366">
        <v>37800</v>
      </c>
      <c r="K221" s="366">
        <v>32400</v>
      </c>
      <c r="L221" s="100">
        <v>1.8</v>
      </c>
      <c r="M221" s="387">
        <v>1.8</v>
      </c>
      <c r="N221" s="387">
        <v>1.8</v>
      </c>
    </row>
    <row r="222" spans="1:14" ht="94.5" customHeight="1">
      <c r="A222" s="55">
        <v>219</v>
      </c>
      <c r="B222" s="55" t="s">
        <v>20</v>
      </c>
      <c r="C222" s="433" t="s">
        <v>7110</v>
      </c>
      <c r="D222" s="434"/>
      <c r="E222" s="435"/>
      <c r="F222" s="365">
        <v>15000</v>
      </c>
      <c r="G222" s="366">
        <v>10500</v>
      </c>
      <c r="H222" s="366">
        <v>9000</v>
      </c>
      <c r="I222" s="365">
        <v>27000</v>
      </c>
      <c r="J222" s="366">
        <v>18900</v>
      </c>
      <c r="K222" s="366">
        <v>16200</v>
      </c>
      <c r="L222" s="389">
        <v>1.8</v>
      </c>
      <c r="M222" s="158">
        <v>1.8</v>
      </c>
      <c r="N222" s="158">
        <v>1.8</v>
      </c>
    </row>
    <row r="223" spans="1:14" ht="94.5" customHeight="1">
      <c r="A223" s="55">
        <v>220</v>
      </c>
      <c r="B223" s="55" t="s">
        <v>21</v>
      </c>
      <c r="C223" s="433" t="s">
        <v>7111</v>
      </c>
      <c r="D223" s="434"/>
      <c r="E223" s="435"/>
      <c r="F223" s="365">
        <v>9500</v>
      </c>
      <c r="G223" s="366">
        <v>6650</v>
      </c>
      <c r="H223" s="366">
        <v>5700</v>
      </c>
      <c r="I223" s="365">
        <v>21600</v>
      </c>
      <c r="J223" s="366">
        <v>15119.999999999998</v>
      </c>
      <c r="K223" s="366">
        <v>12960</v>
      </c>
      <c r="L223" s="389">
        <v>2.2736842105263158</v>
      </c>
      <c r="M223" s="158">
        <v>2.2736842105263153</v>
      </c>
      <c r="N223" s="158">
        <v>2.2736842105263158</v>
      </c>
    </row>
    <row r="224" spans="1:14" ht="94.5" customHeight="1">
      <c r="A224" s="55">
        <v>221</v>
      </c>
      <c r="B224" s="55" t="s">
        <v>22</v>
      </c>
      <c r="C224" s="433" t="s">
        <v>7112</v>
      </c>
      <c r="D224" s="434"/>
      <c r="E224" s="435"/>
      <c r="F224" s="365">
        <v>6500</v>
      </c>
      <c r="G224" s="366">
        <v>4550</v>
      </c>
      <c r="H224" s="366">
        <v>3900</v>
      </c>
      <c r="I224" s="365">
        <v>16200</v>
      </c>
      <c r="J224" s="366">
        <v>11340</v>
      </c>
      <c r="K224" s="366">
        <v>9720</v>
      </c>
      <c r="L224" s="389">
        <v>2.4923076923076923</v>
      </c>
      <c r="M224" s="158">
        <v>2.4923076923076923</v>
      </c>
      <c r="N224" s="158">
        <v>2.4923076923076923</v>
      </c>
    </row>
    <row r="225" spans="1:14" ht="94.5" customHeight="1">
      <c r="A225" s="55">
        <v>222</v>
      </c>
      <c r="B225" s="55" t="s">
        <v>92</v>
      </c>
      <c r="C225" s="433" t="s">
        <v>7113</v>
      </c>
      <c r="D225" s="434"/>
      <c r="E225" s="435"/>
      <c r="F225" s="365">
        <v>15000</v>
      </c>
      <c r="G225" s="366">
        <v>10500</v>
      </c>
      <c r="H225" s="366">
        <v>9000</v>
      </c>
      <c r="I225" s="365">
        <v>21600</v>
      </c>
      <c r="J225" s="366">
        <v>15119.999999999998</v>
      </c>
      <c r="K225" s="366">
        <v>12960</v>
      </c>
      <c r="L225" s="389">
        <v>1.44</v>
      </c>
      <c r="M225" s="158">
        <v>1.4399999999999997</v>
      </c>
      <c r="N225" s="158">
        <v>1.44</v>
      </c>
    </row>
    <row r="226" spans="1:14" ht="94.5" customHeight="1">
      <c r="A226" s="55">
        <v>223</v>
      </c>
      <c r="B226" s="55" t="s">
        <v>93</v>
      </c>
      <c r="C226" s="433" t="s">
        <v>7114</v>
      </c>
      <c r="D226" s="434"/>
      <c r="E226" s="435"/>
      <c r="F226" s="365">
        <v>9500</v>
      </c>
      <c r="G226" s="366">
        <v>6650</v>
      </c>
      <c r="H226" s="366">
        <v>5700</v>
      </c>
      <c r="I226" s="365">
        <v>17280</v>
      </c>
      <c r="J226" s="366">
        <v>12096</v>
      </c>
      <c r="K226" s="366">
        <v>10368</v>
      </c>
      <c r="L226" s="389">
        <v>1.8189473684210526</v>
      </c>
      <c r="M226" s="158">
        <v>1.8189473684210526</v>
      </c>
      <c r="N226" s="158">
        <v>1.8189473684210526</v>
      </c>
    </row>
    <row r="227" spans="1:14" ht="94.5" customHeight="1">
      <c r="A227" s="55">
        <v>224</v>
      </c>
      <c r="B227" s="55" t="s">
        <v>94</v>
      </c>
      <c r="C227" s="433" t="s">
        <v>7115</v>
      </c>
      <c r="D227" s="434"/>
      <c r="E227" s="435"/>
      <c r="F227" s="365">
        <v>6500</v>
      </c>
      <c r="G227" s="366">
        <v>4550</v>
      </c>
      <c r="H227" s="366">
        <v>3900</v>
      </c>
      <c r="I227" s="365">
        <v>12960</v>
      </c>
      <c r="J227" s="366">
        <v>9072</v>
      </c>
      <c r="K227" s="366">
        <v>7776</v>
      </c>
      <c r="L227" s="389">
        <v>1.9938461538461538</v>
      </c>
      <c r="M227" s="158">
        <v>1.9938461538461538</v>
      </c>
      <c r="N227" s="158">
        <v>1.9938461538461538</v>
      </c>
    </row>
    <row r="228" spans="1:14">
      <c r="A228" s="55">
        <v>225</v>
      </c>
      <c r="B228" s="55" t="s">
        <v>4311</v>
      </c>
      <c r="C228" s="56" t="s">
        <v>4312</v>
      </c>
      <c r="D228" s="56" t="s">
        <v>4276</v>
      </c>
      <c r="E228" s="56" t="s">
        <v>4277</v>
      </c>
      <c r="F228" s="366">
        <v>30000</v>
      </c>
      <c r="G228" s="366">
        <v>21000</v>
      </c>
      <c r="H228" s="366">
        <v>18000</v>
      </c>
      <c r="I228" s="366">
        <v>54000</v>
      </c>
      <c r="J228" s="366">
        <v>37800</v>
      </c>
      <c r="K228" s="366">
        <v>32400</v>
      </c>
      <c r="L228" s="100">
        <v>1.8</v>
      </c>
      <c r="M228" s="387">
        <v>1.8</v>
      </c>
      <c r="N228" s="387">
        <v>1.8</v>
      </c>
    </row>
    <row r="229" spans="1:14" ht="94.5" customHeight="1">
      <c r="A229" s="55">
        <v>226</v>
      </c>
      <c r="B229" s="55" t="s">
        <v>20</v>
      </c>
      <c r="C229" s="433" t="s">
        <v>7116</v>
      </c>
      <c r="D229" s="434"/>
      <c r="E229" s="435"/>
      <c r="F229" s="365">
        <v>16000</v>
      </c>
      <c r="G229" s="366">
        <v>11200</v>
      </c>
      <c r="H229" s="366">
        <v>9600</v>
      </c>
      <c r="I229" s="365">
        <v>27000</v>
      </c>
      <c r="J229" s="366">
        <v>18900</v>
      </c>
      <c r="K229" s="366">
        <v>16200</v>
      </c>
      <c r="L229" s="389">
        <v>1.6875</v>
      </c>
      <c r="M229" s="158">
        <v>1.6875</v>
      </c>
      <c r="N229" s="158">
        <v>1.6875</v>
      </c>
    </row>
    <row r="230" spans="1:14" ht="94.5" customHeight="1">
      <c r="A230" s="55">
        <v>227</v>
      </c>
      <c r="B230" s="55" t="s">
        <v>21</v>
      </c>
      <c r="C230" s="433" t="s">
        <v>7117</v>
      </c>
      <c r="D230" s="434"/>
      <c r="E230" s="435"/>
      <c r="F230" s="365">
        <v>9500</v>
      </c>
      <c r="G230" s="366">
        <v>6650</v>
      </c>
      <c r="H230" s="366">
        <v>5700</v>
      </c>
      <c r="I230" s="365">
        <v>21600</v>
      </c>
      <c r="J230" s="366">
        <v>15119.999999999998</v>
      </c>
      <c r="K230" s="366">
        <v>12960</v>
      </c>
      <c r="L230" s="389">
        <v>2.2736842105263158</v>
      </c>
      <c r="M230" s="158">
        <v>2.2736842105263153</v>
      </c>
      <c r="N230" s="158">
        <v>2.2736842105263158</v>
      </c>
    </row>
    <row r="231" spans="1:14" ht="94.5" customHeight="1">
      <c r="A231" s="55">
        <v>228</v>
      </c>
      <c r="B231" s="55" t="s">
        <v>22</v>
      </c>
      <c r="C231" s="433" t="s">
        <v>7118</v>
      </c>
      <c r="D231" s="434"/>
      <c r="E231" s="435"/>
      <c r="F231" s="365">
        <v>6500</v>
      </c>
      <c r="G231" s="366">
        <v>4550</v>
      </c>
      <c r="H231" s="366">
        <v>3900</v>
      </c>
      <c r="I231" s="365">
        <v>16200</v>
      </c>
      <c r="J231" s="366">
        <v>11340</v>
      </c>
      <c r="K231" s="366">
        <v>9720</v>
      </c>
      <c r="L231" s="389">
        <v>2.4923076923076923</v>
      </c>
      <c r="M231" s="158">
        <v>2.4923076923076923</v>
      </c>
      <c r="N231" s="158">
        <v>2.4923076923076923</v>
      </c>
    </row>
    <row r="232" spans="1:14" ht="94.5" customHeight="1">
      <c r="A232" s="55">
        <v>229</v>
      </c>
      <c r="B232" s="55" t="s">
        <v>92</v>
      </c>
      <c r="C232" s="433" t="s">
        <v>7119</v>
      </c>
      <c r="D232" s="434"/>
      <c r="E232" s="435"/>
      <c r="F232" s="365">
        <v>16000</v>
      </c>
      <c r="G232" s="366">
        <v>11200</v>
      </c>
      <c r="H232" s="366">
        <v>9600</v>
      </c>
      <c r="I232" s="365">
        <v>21600</v>
      </c>
      <c r="J232" s="366">
        <v>15119.999999999998</v>
      </c>
      <c r="K232" s="366">
        <v>12960</v>
      </c>
      <c r="L232" s="389">
        <v>1.35</v>
      </c>
      <c r="M232" s="158">
        <v>1.3499999999999999</v>
      </c>
      <c r="N232" s="158">
        <v>1.35</v>
      </c>
    </row>
    <row r="233" spans="1:14" ht="94.5" customHeight="1">
      <c r="A233" s="55">
        <v>230</v>
      </c>
      <c r="B233" s="55" t="s">
        <v>93</v>
      </c>
      <c r="C233" s="433" t="s">
        <v>7120</v>
      </c>
      <c r="D233" s="434"/>
      <c r="E233" s="435"/>
      <c r="F233" s="365">
        <v>9500</v>
      </c>
      <c r="G233" s="366">
        <v>6650</v>
      </c>
      <c r="H233" s="366">
        <v>5700</v>
      </c>
      <c r="I233" s="365">
        <v>17280</v>
      </c>
      <c r="J233" s="366">
        <v>12096</v>
      </c>
      <c r="K233" s="366">
        <v>10368</v>
      </c>
      <c r="L233" s="389">
        <v>1.8189473684210526</v>
      </c>
      <c r="M233" s="158">
        <v>1.8189473684210526</v>
      </c>
      <c r="N233" s="158">
        <v>1.8189473684210526</v>
      </c>
    </row>
    <row r="234" spans="1:14" ht="94.5" customHeight="1">
      <c r="A234" s="55">
        <v>231</v>
      </c>
      <c r="B234" s="55" t="s">
        <v>94</v>
      </c>
      <c r="C234" s="433" t="s">
        <v>7121</v>
      </c>
      <c r="D234" s="434"/>
      <c r="E234" s="435"/>
      <c r="F234" s="365">
        <v>6500</v>
      </c>
      <c r="G234" s="366">
        <v>4550</v>
      </c>
      <c r="H234" s="366">
        <v>3900</v>
      </c>
      <c r="I234" s="365">
        <v>12960</v>
      </c>
      <c r="J234" s="366">
        <v>9072</v>
      </c>
      <c r="K234" s="366">
        <v>7776</v>
      </c>
      <c r="L234" s="389">
        <v>1.9938461538461538</v>
      </c>
      <c r="M234" s="158">
        <v>1.9938461538461538</v>
      </c>
      <c r="N234" s="158">
        <v>1.9938461538461538</v>
      </c>
    </row>
    <row r="235" spans="1:14">
      <c r="A235" s="55">
        <v>232</v>
      </c>
      <c r="B235" s="55" t="s">
        <v>4306</v>
      </c>
      <c r="C235" s="56" t="s">
        <v>4303</v>
      </c>
      <c r="D235" s="56" t="s">
        <v>4304</v>
      </c>
      <c r="E235" s="56" t="s">
        <v>243</v>
      </c>
      <c r="F235" s="366">
        <v>27000</v>
      </c>
      <c r="G235" s="366">
        <v>18900</v>
      </c>
      <c r="H235" s="366">
        <v>16200</v>
      </c>
      <c r="I235" s="366">
        <v>48600</v>
      </c>
      <c r="J235" s="366">
        <v>34020</v>
      </c>
      <c r="K235" s="366">
        <v>29160</v>
      </c>
      <c r="L235" s="100">
        <v>1.8</v>
      </c>
      <c r="M235" s="387">
        <v>1.8</v>
      </c>
      <c r="N235" s="387">
        <v>1.8</v>
      </c>
    </row>
    <row r="236" spans="1:14" ht="94.5" customHeight="1">
      <c r="A236" s="55">
        <v>233</v>
      </c>
      <c r="B236" s="55" t="s">
        <v>20</v>
      </c>
      <c r="C236" s="433" t="s">
        <v>7122</v>
      </c>
      <c r="D236" s="434"/>
      <c r="E236" s="435"/>
      <c r="F236" s="365">
        <v>14000</v>
      </c>
      <c r="G236" s="366">
        <v>9800</v>
      </c>
      <c r="H236" s="366">
        <v>8400</v>
      </c>
      <c r="I236" s="365">
        <v>24300</v>
      </c>
      <c r="J236" s="366">
        <v>17010</v>
      </c>
      <c r="K236" s="366">
        <v>14580</v>
      </c>
      <c r="L236" s="389">
        <v>1.7357142857142858</v>
      </c>
      <c r="M236" s="158">
        <v>1.7357142857142858</v>
      </c>
      <c r="N236" s="158">
        <v>1.7357142857142858</v>
      </c>
    </row>
    <row r="237" spans="1:14" ht="94.5" customHeight="1">
      <c r="A237" s="55">
        <v>234</v>
      </c>
      <c r="B237" s="55" t="s">
        <v>21</v>
      </c>
      <c r="C237" s="433" t="s">
        <v>7123</v>
      </c>
      <c r="D237" s="434"/>
      <c r="E237" s="435"/>
      <c r="F237" s="365">
        <v>9000</v>
      </c>
      <c r="G237" s="366">
        <v>6300</v>
      </c>
      <c r="H237" s="366">
        <v>5400</v>
      </c>
      <c r="I237" s="365">
        <v>19400</v>
      </c>
      <c r="J237" s="366">
        <v>13580</v>
      </c>
      <c r="K237" s="366">
        <v>11640</v>
      </c>
      <c r="L237" s="389">
        <v>2.1555555555555554</v>
      </c>
      <c r="M237" s="158">
        <v>2.1555555555555554</v>
      </c>
      <c r="N237" s="158">
        <v>2.1555555555555554</v>
      </c>
    </row>
    <row r="238" spans="1:14" ht="94.5" customHeight="1">
      <c r="A238" s="55">
        <v>235</v>
      </c>
      <c r="B238" s="55" t="s">
        <v>22</v>
      </c>
      <c r="C238" s="433" t="s">
        <v>7124</v>
      </c>
      <c r="D238" s="434"/>
      <c r="E238" s="435"/>
      <c r="F238" s="365">
        <v>6000</v>
      </c>
      <c r="G238" s="366">
        <v>4200</v>
      </c>
      <c r="H238" s="366">
        <v>3600</v>
      </c>
      <c r="I238" s="365">
        <v>14600</v>
      </c>
      <c r="J238" s="366">
        <v>10220</v>
      </c>
      <c r="K238" s="366">
        <v>8760</v>
      </c>
      <c r="L238" s="389">
        <v>2.4333333333333331</v>
      </c>
      <c r="M238" s="158">
        <v>2.4333333333333331</v>
      </c>
      <c r="N238" s="158">
        <v>2.4333333333333331</v>
      </c>
    </row>
    <row r="239" spans="1:14" ht="94.5" customHeight="1">
      <c r="A239" s="55">
        <v>236</v>
      </c>
      <c r="B239" s="55" t="s">
        <v>92</v>
      </c>
      <c r="C239" s="433" t="s">
        <v>7125</v>
      </c>
      <c r="D239" s="434"/>
      <c r="E239" s="435"/>
      <c r="F239" s="365">
        <v>14000</v>
      </c>
      <c r="G239" s="366">
        <v>9800</v>
      </c>
      <c r="H239" s="366">
        <v>8400</v>
      </c>
      <c r="I239" s="365">
        <v>19440</v>
      </c>
      <c r="J239" s="366">
        <v>13608</v>
      </c>
      <c r="K239" s="366">
        <v>11664</v>
      </c>
      <c r="L239" s="389">
        <v>1.3885714285714286</v>
      </c>
      <c r="M239" s="158">
        <v>1.3885714285714286</v>
      </c>
      <c r="N239" s="158">
        <v>1.3885714285714286</v>
      </c>
    </row>
    <row r="240" spans="1:14" ht="94.5" customHeight="1">
      <c r="A240" s="55">
        <v>237</v>
      </c>
      <c r="B240" s="55" t="s">
        <v>93</v>
      </c>
      <c r="C240" s="433" t="s">
        <v>7126</v>
      </c>
      <c r="D240" s="434"/>
      <c r="E240" s="435"/>
      <c r="F240" s="365">
        <v>9000</v>
      </c>
      <c r="G240" s="366">
        <v>6300</v>
      </c>
      <c r="H240" s="366">
        <v>5400</v>
      </c>
      <c r="I240" s="365">
        <v>15520</v>
      </c>
      <c r="J240" s="366">
        <v>10864</v>
      </c>
      <c r="K240" s="366">
        <v>9312</v>
      </c>
      <c r="L240" s="389">
        <v>1.7244444444444444</v>
      </c>
      <c r="M240" s="158">
        <v>1.7244444444444444</v>
      </c>
      <c r="N240" s="158">
        <v>1.7244444444444444</v>
      </c>
    </row>
    <row r="241" spans="1:14" ht="94.5" customHeight="1">
      <c r="A241" s="55">
        <v>238</v>
      </c>
      <c r="B241" s="55" t="s">
        <v>94</v>
      </c>
      <c r="C241" s="433" t="s">
        <v>7127</v>
      </c>
      <c r="D241" s="434"/>
      <c r="E241" s="435"/>
      <c r="F241" s="365">
        <v>6000</v>
      </c>
      <c r="G241" s="366">
        <v>4200</v>
      </c>
      <c r="H241" s="366">
        <v>3600</v>
      </c>
      <c r="I241" s="365">
        <v>11680</v>
      </c>
      <c r="J241" s="366">
        <v>8175.9999999999991</v>
      </c>
      <c r="K241" s="366">
        <v>7008</v>
      </c>
      <c r="L241" s="389">
        <v>1.9466666666666668</v>
      </c>
      <c r="M241" s="158">
        <v>1.9466666666666665</v>
      </c>
      <c r="N241" s="158">
        <v>1.9466666666666668</v>
      </c>
    </row>
    <row r="242" spans="1:14">
      <c r="A242" s="55">
        <v>239</v>
      </c>
      <c r="B242" s="55" t="s">
        <v>4308</v>
      </c>
      <c r="C242" s="56" t="s">
        <v>4303</v>
      </c>
      <c r="D242" s="56" t="s">
        <v>243</v>
      </c>
      <c r="E242" s="56" t="s">
        <v>4305</v>
      </c>
      <c r="F242" s="366">
        <v>30000</v>
      </c>
      <c r="G242" s="366">
        <v>21000</v>
      </c>
      <c r="H242" s="366">
        <v>18000</v>
      </c>
      <c r="I242" s="366">
        <v>60000</v>
      </c>
      <c r="J242" s="366">
        <v>42000</v>
      </c>
      <c r="K242" s="366">
        <v>36000</v>
      </c>
      <c r="L242" s="100">
        <v>2</v>
      </c>
      <c r="M242" s="387">
        <v>2</v>
      </c>
      <c r="N242" s="387">
        <v>2</v>
      </c>
    </row>
    <row r="243" spans="1:14" ht="94.5" customHeight="1">
      <c r="A243" s="55">
        <v>240</v>
      </c>
      <c r="B243" s="55" t="s">
        <v>20</v>
      </c>
      <c r="C243" s="433" t="s">
        <v>7128</v>
      </c>
      <c r="D243" s="434"/>
      <c r="E243" s="435"/>
      <c r="F243" s="365">
        <v>15000</v>
      </c>
      <c r="G243" s="366">
        <v>10500</v>
      </c>
      <c r="H243" s="366">
        <v>9000</v>
      </c>
      <c r="I243" s="365">
        <v>30000</v>
      </c>
      <c r="J243" s="366">
        <v>21000</v>
      </c>
      <c r="K243" s="366">
        <v>18000</v>
      </c>
      <c r="L243" s="389">
        <v>2</v>
      </c>
      <c r="M243" s="158">
        <v>2</v>
      </c>
      <c r="N243" s="158">
        <v>2</v>
      </c>
    </row>
    <row r="244" spans="1:14" ht="94.5" customHeight="1">
      <c r="A244" s="55">
        <v>241</v>
      </c>
      <c r="B244" s="55" t="s">
        <v>21</v>
      </c>
      <c r="C244" s="433" t="s">
        <v>7129</v>
      </c>
      <c r="D244" s="434"/>
      <c r="E244" s="435"/>
      <c r="F244" s="365">
        <v>9500</v>
      </c>
      <c r="G244" s="366">
        <v>6650</v>
      </c>
      <c r="H244" s="366">
        <v>5700</v>
      </c>
      <c r="I244" s="365">
        <v>24000</v>
      </c>
      <c r="J244" s="366">
        <v>16800</v>
      </c>
      <c r="K244" s="366">
        <v>14400</v>
      </c>
      <c r="L244" s="389">
        <v>2.5263157894736841</v>
      </c>
      <c r="M244" s="158">
        <v>2.5263157894736841</v>
      </c>
      <c r="N244" s="158">
        <v>2.5263157894736841</v>
      </c>
    </row>
    <row r="245" spans="1:14" ht="94.5" customHeight="1">
      <c r="A245" s="55">
        <v>242</v>
      </c>
      <c r="B245" s="55" t="s">
        <v>22</v>
      </c>
      <c r="C245" s="433" t="s">
        <v>7130</v>
      </c>
      <c r="D245" s="434"/>
      <c r="E245" s="435"/>
      <c r="F245" s="365">
        <v>6300</v>
      </c>
      <c r="G245" s="366">
        <v>4410</v>
      </c>
      <c r="H245" s="366">
        <v>3780</v>
      </c>
      <c r="I245" s="365">
        <v>18000</v>
      </c>
      <c r="J245" s="366">
        <v>12600</v>
      </c>
      <c r="K245" s="366">
        <v>10800</v>
      </c>
      <c r="L245" s="389">
        <v>2.8571428571428572</v>
      </c>
      <c r="M245" s="158">
        <v>2.8571428571428572</v>
      </c>
      <c r="N245" s="158">
        <v>2.8571428571428572</v>
      </c>
    </row>
    <row r="246" spans="1:14" ht="94.5" customHeight="1">
      <c r="A246" s="55">
        <v>243</v>
      </c>
      <c r="B246" s="55" t="s">
        <v>92</v>
      </c>
      <c r="C246" s="433" t="s">
        <v>7131</v>
      </c>
      <c r="D246" s="434"/>
      <c r="E246" s="435"/>
      <c r="F246" s="365">
        <v>15000</v>
      </c>
      <c r="G246" s="366">
        <v>10500</v>
      </c>
      <c r="H246" s="366">
        <v>9000</v>
      </c>
      <c r="I246" s="365">
        <v>24000</v>
      </c>
      <c r="J246" s="366">
        <v>16800</v>
      </c>
      <c r="K246" s="366">
        <v>14400</v>
      </c>
      <c r="L246" s="389">
        <v>1.6</v>
      </c>
      <c r="M246" s="158">
        <v>1.6</v>
      </c>
      <c r="N246" s="158">
        <v>1.6</v>
      </c>
    </row>
    <row r="247" spans="1:14" ht="94.5" customHeight="1">
      <c r="A247" s="55">
        <v>244</v>
      </c>
      <c r="B247" s="55" t="s">
        <v>93</v>
      </c>
      <c r="C247" s="433" t="s">
        <v>7132</v>
      </c>
      <c r="D247" s="434"/>
      <c r="E247" s="435"/>
      <c r="F247" s="365">
        <v>9500</v>
      </c>
      <c r="G247" s="366">
        <v>6650</v>
      </c>
      <c r="H247" s="366">
        <v>5700</v>
      </c>
      <c r="I247" s="365">
        <v>19200</v>
      </c>
      <c r="J247" s="366">
        <v>13440</v>
      </c>
      <c r="K247" s="366">
        <v>11520</v>
      </c>
      <c r="L247" s="389">
        <v>2.0210526315789474</v>
      </c>
      <c r="M247" s="158">
        <v>2.0210526315789474</v>
      </c>
      <c r="N247" s="158">
        <v>2.0210526315789474</v>
      </c>
    </row>
    <row r="248" spans="1:14" ht="94.5" customHeight="1">
      <c r="A248" s="55">
        <v>245</v>
      </c>
      <c r="B248" s="55" t="s">
        <v>94</v>
      </c>
      <c r="C248" s="433" t="s">
        <v>7133</v>
      </c>
      <c r="D248" s="434"/>
      <c r="E248" s="435"/>
      <c r="F248" s="365">
        <v>6300</v>
      </c>
      <c r="G248" s="366">
        <v>4410</v>
      </c>
      <c r="H248" s="366">
        <v>3780</v>
      </c>
      <c r="I248" s="365">
        <v>14400</v>
      </c>
      <c r="J248" s="366">
        <v>10080</v>
      </c>
      <c r="K248" s="366">
        <v>8640</v>
      </c>
      <c r="L248" s="389">
        <v>2.2857142857142856</v>
      </c>
      <c r="M248" s="158">
        <v>2.2857142857142856</v>
      </c>
      <c r="N248" s="158">
        <v>2.2857142857142856</v>
      </c>
    </row>
    <row r="249" spans="1:14">
      <c r="A249" s="55">
        <v>246</v>
      </c>
      <c r="B249" s="55" t="s">
        <v>4313</v>
      </c>
      <c r="C249" s="56" t="s">
        <v>4305</v>
      </c>
      <c r="D249" s="56" t="s">
        <v>4276</v>
      </c>
      <c r="E249" s="56" t="s">
        <v>4277</v>
      </c>
      <c r="F249" s="366">
        <v>31000</v>
      </c>
      <c r="G249" s="366">
        <v>21700</v>
      </c>
      <c r="H249" s="366">
        <v>18600</v>
      </c>
      <c r="I249" s="366">
        <v>55800</v>
      </c>
      <c r="J249" s="366">
        <v>39060</v>
      </c>
      <c r="K249" s="366">
        <v>33480</v>
      </c>
      <c r="L249" s="100">
        <v>1.8</v>
      </c>
      <c r="M249" s="387">
        <v>1.8</v>
      </c>
      <c r="N249" s="387">
        <v>1.8</v>
      </c>
    </row>
    <row r="250" spans="1:14" ht="94.5" customHeight="1">
      <c r="A250" s="55">
        <v>247</v>
      </c>
      <c r="B250" s="55" t="s">
        <v>20</v>
      </c>
      <c r="C250" s="433" t="s">
        <v>7134</v>
      </c>
      <c r="D250" s="434"/>
      <c r="E250" s="435"/>
      <c r="F250" s="365">
        <v>16000</v>
      </c>
      <c r="G250" s="366">
        <v>11200</v>
      </c>
      <c r="H250" s="366">
        <v>9600</v>
      </c>
      <c r="I250" s="365">
        <v>27900</v>
      </c>
      <c r="J250" s="366">
        <v>19530</v>
      </c>
      <c r="K250" s="366">
        <v>16740</v>
      </c>
      <c r="L250" s="389">
        <v>1.7437499999999999</v>
      </c>
      <c r="M250" s="158">
        <v>1.7437499999999999</v>
      </c>
      <c r="N250" s="158">
        <v>1.7437499999999999</v>
      </c>
    </row>
    <row r="251" spans="1:14" ht="94.5" customHeight="1">
      <c r="A251" s="55">
        <v>248</v>
      </c>
      <c r="B251" s="55" t="s">
        <v>21</v>
      </c>
      <c r="C251" s="433" t="s">
        <v>7135</v>
      </c>
      <c r="D251" s="434"/>
      <c r="E251" s="435"/>
      <c r="F251" s="365">
        <v>9500</v>
      </c>
      <c r="G251" s="366">
        <v>6650</v>
      </c>
      <c r="H251" s="366">
        <v>5700</v>
      </c>
      <c r="I251" s="365">
        <v>22300</v>
      </c>
      <c r="J251" s="366">
        <v>15609.999999999998</v>
      </c>
      <c r="K251" s="366">
        <v>13380</v>
      </c>
      <c r="L251" s="389">
        <v>2.3473684210526318</v>
      </c>
      <c r="M251" s="158">
        <v>2.3473684210526313</v>
      </c>
      <c r="N251" s="158">
        <v>2.3473684210526318</v>
      </c>
    </row>
    <row r="252" spans="1:14" ht="94.5" customHeight="1">
      <c r="A252" s="55">
        <v>249</v>
      </c>
      <c r="B252" s="55" t="s">
        <v>22</v>
      </c>
      <c r="C252" s="433" t="s">
        <v>7136</v>
      </c>
      <c r="D252" s="434"/>
      <c r="E252" s="435"/>
      <c r="F252" s="365">
        <v>6500</v>
      </c>
      <c r="G252" s="366">
        <v>4550</v>
      </c>
      <c r="H252" s="366">
        <v>3900</v>
      </c>
      <c r="I252" s="365">
        <v>16700</v>
      </c>
      <c r="J252" s="366">
        <v>11690</v>
      </c>
      <c r="K252" s="366">
        <v>10020</v>
      </c>
      <c r="L252" s="389">
        <v>2.5692307692307694</v>
      </c>
      <c r="M252" s="158">
        <v>2.5692307692307694</v>
      </c>
      <c r="N252" s="158">
        <v>2.5692307692307694</v>
      </c>
    </row>
    <row r="253" spans="1:14" ht="94.5" customHeight="1">
      <c r="A253" s="55">
        <v>250</v>
      </c>
      <c r="B253" s="55" t="s">
        <v>92</v>
      </c>
      <c r="C253" s="433" t="s">
        <v>7137</v>
      </c>
      <c r="D253" s="434"/>
      <c r="E253" s="435"/>
      <c r="F253" s="365">
        <v>16000</v>
      </c>
      <c r="G253" s="366">
        <v>11200</v>
      </c>
      <c r="H253" s="366">
        <v>9600</v>
      </c>
      <c r="I253" s="365">
        <v>22320</v>
      </c>
      <c r="J253" s="366">
        <v>15623.999999999998</v>
      </c>
      <c r="K253" s="366">
        <v>13392</v>
      </c>
      <c r="L253" s="389">
        <v>1.395</v>
      </c>
      <c r="M253" s="158">
        <v>1.3949999999999998</v>
      </c>
      <c r="N253" s="158">
        <v>1.395</v>
      </c>
    </row>
    <row r="254" spans="1:14" ht="94.5" customHeight="1">
      <c r="A254" s="55">
        <v>251</v>
      </c>
      <c r="B254" s="55" t="s">
        <v>93</v>
      </c>
      <c r="C254" s="433" t="s">
        <v>7138</v>
      </c>
      <c r="D254" s="434"/>
      <c r="E254" s="435"/>
      <c r="F254" s="365">
        <v>9500</v>
      </c>
      <c r="G254" s="366">
        <v>6650</v>
      </c>
      <c r="H254" s="366">
        <v>5700</v>
      </c>
      <c r="I254" s="365">
        <v>17840</v>
      </c>
      <c r="J254" s="366">
        <v>12488</v>
      </c>
      <c r="K254" s="366">
        <v>10704</v>
      </c>
      <c r="L254" s="389">
        <v>1.8778947368421053</v>
      </c>
      <c r="M254" s="158">
        <v>1.8778947368421053</v>
      </c>
      <c r="N254" s="158">
        <v>1.8778947368421053</v>
      </c>
    </row>
    <row r="255" spans="1:14" ht="94.5" customHeight="1">
      <c r="A255" s="55">
        <v>252</v>
      </c>
      <c r="B255" s="55" t="s">
        <v>94</v>
      </c>
      <c r="C255" s="433" t="s">
        <v>7139</v>
      </c>
      <c r="D255" s="434"/>
      <c r="E255" s="435"/>
      <c r="F255" s="365">
        <v>6500</v>
      </c>
      <c r="G255" s="366">
        <v>4550</v>
      </c>
      <c r="H255" s="366">
        <v>3900</v>
      </c>
      <c r="I255" s="365">
        <v>13360</v>
      </c>
      <c r="J255" s="366">
        <v>9352</v>
      </c>
      <c r="K255" s="366">
        <v>8016</v>
      </c>
      <c r="L255" s="389">
        <v>2.0553846153846154</v>
      </c>
      <c r="M255" s="158">
        <v>2.0553846153846154</v>
      </c>
      <c r="N255" s="158">
        <v>2.0553846153846154</v>
      </c>
    </row>
    <row r="256" spans="1:14">
      <c r="A256" s="55">
        <v>253</v>
      </c>
      <c r="B256" s="55" t="s">
        <v>4343</v>
      </c>
      <c r="C256" s="56" t="s">
        <v>4344</v>
      </c>
      <c r="D256" s="56" t="s">
        <v>243</v>
      </c>
      <c r="E256" s="56" t="s">
        <v>4255</v>
      </c>
      <c r="F256" s="366">
        <v>23000</v>
      </c>
      <c r="G256" s="366">
        <v>16099.999999999998</v>
      </c>
      <c r="H256" s="366">
        <v>13800</v>
      </c>
      <c r="I256" s="366">
        <v>41400</v>
      </c>
      <c r="J256" s="366">
        <v>28979.999999999996</v>
      </c>
      <c r="K256" s="366">
        <v>24840</v>
      </c>
      <c r="L256" s="100">
        <v>1.8</v>
      </c>
      <c r="M256" s="387">
        <v>1.8</v>
      </c>
      <c r="N256" s="387">
        <v>1.8</v>
      </c>
    </row>
    <row r="257" spans="1:14" ht="94.5" customHeight="1">
      <c r="A257" s="55">
        <v>254</v>
      </c>
      <c r="B257" s="55" t="s">
        <v>20</v>
      </c>
      <c r="C257" s="433" t="s">
        <v>7140</v>
      </c>
      <c r="D257" s="434"/>
      <c r="E257" s="435"/>
      <c r="F257" s="365">
        <v>13000</v>
      </c>
      <c r="G257" s="366">
        <v>9100</v>
      </c>
      <c r="H257" s="366">
        <v>7800</v>
      </c>
      <c r="I257" s="365">
        <v>20700</v>
      </c>
      <c r="J257" s="366">
        <v>14489.999999999998</v>
      </c>
      <c r="K257" s="366">
        <v>12420</v>
      </c>
      <c r="L257" s="389">
        <v>1.5923076923076922</v>
      </c>
      <c r="M257" s="158">
        <v>1.5923076923076922</v>
      </c>
      <c r="N257" s="158">
        <v>1.5923076923076922</v>
      </c>
    </row>
    <row r="258" spans="1:14" ht="94.5" customHeight="1">
      <c r="A258" s="55">
        <v>255</v>
      </c>
      <c r="B258" s="55" t="s">
        <v>21</v>
      </c>
      <c r="C258" s="433" t="s">
        <v>7141</v>
      </c>
      <c r="D258" s="434"/>
      <c r="E258" s="435"/>
      <c r="F258" s="365">
        <v>5900</v>
      </c>
      <c r="G258" s="366">
        <v>4130</v>
      </c>
      <c r="H258" s="366">
        <v>3540</v>
      </c>
      <c r="I258" s="365">
        <v>16600</v>
      </c>
      <c r="J258" s="366">
        <v>11620</v>
      </c>
      <c r="K258" s="366">
        <v>9960</v>
      </c>
      <c r="L258" s="389">
        <v>2.8135593220338984</v>
      </c>
      <c r="M258" s="158">
        <v>2.8135593220338984</v>
      </c>
      <c r="N258" s="158">
        <v>2.8135593220338984</v>
      </c>
    </row>
    <row r="259" spans="1:14" ht="94.5" customHeight="1">
      <c r="A259" s="55">
        <v>256</v>
      </c>
      <c r="B259" s="55" t="s">
        <v>22</v>
      </c>
      <c r="C259" s="433" t="s">
        <v>7142</v>
      </c>
      <c r="D259" s="434"/>
      <c r="E259" s="435"/>
      <c r="F259" s="365">
        <v>4200</v>
      </c>
      <c r="G259" s="366">
        <v>2940</v>
      </c>
      <c r="H259" s="366">
        <v>2520</v>
      </c>
      <c r="I259" s="365">
        <v>12400</v>
      </c>
      <c r="J259" s="366">
        <v>8680</v>
      </c>
      <c r="K259" s="366">
        <v>7440</v>
      </c>
      <c r="L259" s="389">
        <v>2.9523809523809526</v>
      </c>
      <c r="M259" s="158">
        <v>2.9523809523809526</v>
      </c>
      <c r="N259" s="158">
        <v>2.9523809523809526</v>
      </c>
    </row>
    <row r="260" spans="1:14" ht="94.5" customHeight="1">
      <c r="A260" s="55">
        <v>257</v>
      </c>
      <c r="B260" s="55" t="s">
        <v>92</v>
      </c>
      <c r="C260" s="433" t="s">
        <v>7143</v>
      </c>
      <c r="D260" s="434"/>
      <c r="E260" s="435"/>
      <c r="F260" s="365">
        <v>13000</v>
      </c>
      <c r="G260" s="366">
        <v>9100</v>
      </c>
      <c r="H260" s="366">
        <v>7800</v>
      </c>
      <c r="I260" s="365">
        <v>16560</v>
      </c>
      <c r="J260" s="366">
        <v>11592</v>
      </c>
      <c r="K260" s="366">
        <v>9936</v>
      </c>
      <c r="L260" s="389">
        <v>1.2738461538461539</v>
      </c>
      <c r="M260" s="158">
        <v>1.2738461538461539</v>
      </c>
      <c r="N260" s="158">
        <v>1.2738461538461539</v>
      </c>
    </row>
    <row r="261" spans="1:14" ht="94.5" customHeight="1">
      <c r="A261" s="55">
        <v>258</v>
      </c>
      <c r="B261" s="55" t="s">
        <v>93</v>
      </c>
      <c r="C261" s="433" t="s">
        <v>7144</v>
      </c>
      <c r="D261" s="434"/>
      <c r="E261" s="435"/>
      <c r="F261" s="365">
        <v>5900</v>
      </c>
      <c r="G261" s="366">
        <v>4130</v>
      </c>
      <c r="H261" s="366">
        <v>3540</v>
      </c>
      <c r="I261" s="365">
        <v>13280</v>
      </c>
      <c r="J261" s="366">
        <v>9296</v>
      </c>
      <c r="K261" s="366">
        <v>7968</v>
      </c>
      <c r="L261" s="389">
        <v>2.2508474576271187</v>
      </c>
      <c r="M261" s="158">
        <v>2.2508474576271187</v>
      </c>
      <c r="N261" s="158">
        <v>2.2508474576271187</v>
      </c>
    </row>
    <row r="262" spans="1:14" ht="94.5" customHeight="1">
      <c r="A262" s="55">
        <v>259</v>
      </c>
      <c r="B262" s="55" t="s">
        <v>94</v>
      </c>
      <c r="C262" s="433" t="s">
        <v>7145</v>
      </c>
      <c r="D262" s="434"/>
      <c r="E262" s="435"/>
      <c r="F262" s="365">
        <v>4200</v>
      </c>
      <c r="G262" s="366">
        <v>2940</v>
      </c>
      <c r="H262" s="366">
        <v>2520</v>
      </c>
      <c r="I262" s="365">
        <v>9920</v>
      </c>
      <c r="J262" s="366">
        <v>6944</v>
      </c>
      <c r="K262" s="366">
        <v>5952</v>
      </c>
      <c r="L262" s="389">
        <v>2.361904761904762</v>
      </c>
      <c r="M262" s="158">
        <v>2.361904761904762</v>
      </c>
      <c r="N262" s="158">
        <v>2.361904761904762</v>
      </c>
    </row>
    <row r="263" spans="1:14">
      <c r="A263" s="55">
        <v>260</v>
      </c>
      <c r="B263" s="55" t="s">
        <v>4339</v>
      </c>
      <c r="C263" s="56" t="s">
        <v>4340</v>
      </c>
      <c r="D263" s="56" t="s">
        <v>243</v>
      </c>
      <c r="E263" s="56" t="s">
        <v>4255</v>
      </c>
      <c r="F263" s="366">
        <v>23000</v>
      </c>
      <c r="G263" s="366">
        <v>16099.999999999998</v>
      </c>
      <c r="H263" s="366">
        <v>13800</v>
      </c>
      <c r="I263" s="366">
        <v>41400</v>
      </c>
      <c r="J263" s="366">
        <v>28979.999999999996</v>
      </c>
      <c r="K263" s="366">
        <v>24840</v>
      </c>
      <c r="L263" s="100">
        <v>1.8</v>
      </c>
      <c r="M263" s="387">
        <v>1.8</v>
      </c>
      <c r="N263" s="387">
        <v>1.8</v>
      </c>
    </row>
    <row r="264" spans="1:14" ht="94.5" customHeight="1">
      <c r="A264" s="55">
        <v>261</v>
      </c>
      <c r="B264" s="55" t="s">
        <v>20</v>
      </c>
      <c r="C264" s="433" t="s">
        <v>7146</v>
      </c>
      <c r="D264" s="434"/>
      <c r="E264" s="435"/>
      <c r="F264" s="365">
        <v>13000</v>
      </c>
      <c r="G264" s="366">
        <v>9100</v>
      </c>
      <c r="H264" s="366">
        <v>7800</v>
      </c>
      <c r="I264" s="365">
        <v>20700</v>
      </c>
      <c r="J264" s="366">
        <v>14489.999999999998</v>
      </c>
      <c r="K264" s="366">
        <v>12420</v>
      </c>
      <c r="L264" s="389">
        <v>1.5923076923076922</v>
      </c>
      <c r="M264" s="158">
        <v>1.5923076923076922</v>
      </c>
      <c r="N264" s="158">
        <v>1.5923076923076922</v>
      </c>
    </row>
    <row r="265" spans="1:14" ht="94.5" customHeight="1">
      <c r="A265" s="55">
        <v>262</v>
      </c>
      <c r="B265" s="55" t="s">
        <v>21</v>
      </c>
      <c r="C265" s="433" t="s">
        <v>7147</v>
      </c>
      <c r="D265" s="434"/>
      <c r="E265" s="435"/>
      <c r="F265" s="365">
        <v>5900</v>
      </c>
      <c r="G265" s="366">
        <v>4130</v>
      </c>
      <c r="H265" s="366">
        <v>3540</v>
      </c>
      <c r="I265" s="365">
        <v>16600</v>
      </c>
      <c r="J265" s="366">
        <v>11620</v>
      </c>
      <c r="K265" s="366">
        <v>9960</v>
      </c>
      <c r="L265" s="389">
        <v>2.8135593220338984</v>
      </c>
      <c r="M265" s="158">
        <v>2.8135593220338984</v>
      </c>
      <c r="N265" s="158">
        <v>2.8135593220338984</v>
      </c>
    </row>
    <row r="266" spans="1:14" ht="94.5" customHeight="1">
      <c r="A266" s="55">
        <v>263</v>
      </c>
      <c r="B266" s="55" t="s">
        <v>22</v>
      </c>
      <c r="C266" s="433" t="s">
        <v>7148</v>
      </c>
      <c r="D266" s="434"/>
      <c r="E266" s="435"/>
      <c r="F266" s="365">
        <v>4200</v>
      </c>
      <c r="G266" s="366">
        <v>2940</v>
      </c>
      <c r="H266" s="366">
        <v>2520</v>
      </c>
      <c r="I266" s="365">
        <v>12400</v>
      </c>
      <c r="J266" s="366">
        <v>8680</v>
      </c>
      <c r="K266" s="366">
        <v>7440</v>
      </c>
      <c r="L266" s="389">
        <v>2.9523809523809526</v>
      </c>
      <c r="M266" s="158">
        <v>2.9523809523809526</v>
      </c>
      <c r="N266" s="158">
        <v>2.9523809523809526</v>
      </c>
    </row>
    <row r="267" spans="1:14" ht="94.5" customHeight="1">
      <c r="A267" s="55">
        <v>264</v>
      </c>
      <c r="B267" s="55" t="s">
        <v>92</v>
      </c>
      <c r="C267" s="433" t="s">
        <v>7149</v>
      </c>
      <c r="D267" s="434"/>
      <c r="E267" s="435"/>
      <c r="F267" s="365">
        <v>13000</v>
      </c>
      <c r="G267" s="366">
        <v>9100</v>
      </c>
      <c r="H267" s="366">
        <v>7800</v>
      </c>
      <c r="I267" s="365">
        <v>16560</v>
      </c>
      <c r="J267" s="366">
        <v>11592</v>
      </c>
      <c r="K267" s="366">
        <v>9936</v>
      </c>
      <c r="L267" s="389">
        <v>1.2738461538461539</v>
      </c>
      <c r="M267" s="158">
        <v>1.2738461538461539</v>
      </c>
      <c r="N267" s="158">
        <v>1.2738461538461539</v>
      </c>
    </row>
    <row r="268" spans="1:14" ht="94.5" customHeight="1">
      <c r="A268" s="55">
        <v>265</v>
      </c>
      <c r="B268" s="55" t="s">
        <v>93</v>
      </c>
      <c r="C268" s="433" t="s">
        <v>7150</v>
      </c>
      <c r="D268" s="434"/>
      <c r="E268" s="435"/>
      <c r="F268" s="365">
        <v>5900</v>
      </c>
      <c r="G268" s="366">
        <v>4130</v>
      </c>
      <c r="H268" s="366">
        <v>3540</v>
      </c>
      <c r="I268" s="365">
        <v>13280</v>
      </c>
      <c r="J268" s="366">
        <v>9296</v>
      </c>
      <c r="K268" s="366">
        <v>7968</v>
      </c>
      <c r="L268" s="389">
        <v>2.2508474576271187</v>
      </c>
      <c r="M268" s="158">
        <v>2.2508474576271187</v>
      </c>
      <c r="N268" s="158">
        <v>2.2508474576271187</v>
      </c>
    </row>
    <row r="269" spans="1:14" ht="94.5" customHeight="1">
      <c r="A269" s="55">
        <v>266</v>
      </c>
      <c r="B269" s="55" t="s">
        <v>94</v>
      </c>
      <c r="C269" s="433" t="s">
        <v>7151</v>
      </c>
      <c r="D269" s="434"/>
      <c r="E269" s="435"/>
      <c r="F269" s="365">
        <v>4200</v>
      </c>
      <c r="G269" s="366">
        <v>2940</v>
      </c>
      <c r="H269" s="366">
        <v>2520</v>
      </c>
      <c r="I269" s="365">
        <v>9920</v>
      </c>
      <c r="J269" s="366">
        <v>6944</v>
      </c>
      <c r="K269" s="366">
        <v>5952</v>
      </c>
      <c r="L269" s="389">
        <v>2.361904761904762</v>
      </c>
      <c r="M269" s="158">
        <v>2.361904761904762</v>
      </c>
      <c r="N269" s="158">
        <v>2.361904761904762</v>
      </c>
    </row>
    <row r="270" spans="1:14">
      <c r="A270" s="55">
        <v>267</v>
      </c>
      <c r="B270" s="55" t="s">
        <v>4378</v>
      </c>
      <c r="C270" s="56" t="s">
        <v>4371</v>
      </c>
      <c r="D270" s="56" t="s">
        <v>97</v>
      </c>
      <c r="E270" s="56" t="s">
        <v>4238</v>
      </c>
      <c r="F270" s="366">
        <v>31000</v>
      </c>
      <c r="G270" s="366">
        <v>21700</v>
      </c>
      <c r="H270" s="366">
        <v>18600</v>
      </c>
      <c r="I270" s="366">
        <v>68200</v>
      </c>
      <c r="J270" s="366">
        <v>47740</v>
      </c>
      <c r="K270" s="366">
        <v>40920</v>
      </c>
      <c r="L270" s="100">
        <v>2.2000000000000002</v>
      </c>
      <c r="M270" s="387">
        <v>2.2000000000000002</v>
      </c>
      <c r="N270" s="387">
        <v>2.2000000000000002</v>
      </c>
    </row>
    <row r="271" spans="1:14" ht="94.5" customHeight="1">
      <c r="A271" s="55">
        <v>268</v>
      </c>
      <c r="B271" s="55" t="s">
        <v>20</v>
      </c>
      <c r="C271" s="433" t="s">
        <v>7152</v>
      </c>
      <c r="D271" s="434"/>
      <c r="E271" s="435"/>
      <c r="F271" s="365">
        <v>14000</v>
      </c>
      <c r="G271" s="366">
        <v>9800</v>
      </c>
      <c r="H271" s="366">
        <v>8400</v>
      </c>
      <c r="I271" s="365">
        <v>34100</v>
      </c>
      <c r="J271" s="366">
        <v>23870</v>
      </c>
      <c r="K271" s="366">
        <v>20460</v>
      </c>
      <c r="L271" s="389">
        <v>2.4357142857142855</v>
      </c>
      <c r="M271" s="158">
        <v>2.4357142857142855</v>
      </c>
      <c r="N271" s="158">
        <v>2.4357142857142855</v>
      </c>
    </row>
    <row r="272" spans="1:14" ht="94.5" customHeight="1">
      <c r="A272" s="55">
        <v>269</v>
      </c>
      <c r="B272" s="55" t="s">
        <v>21</v>
      </c>
      <c r="C272" s="433" t="s">
        <v>7153</v>
      </c>
      <c r="D272" s="434"/>
      <c r="E272" s="435"/>
      <c r="F272" s="365">
        <v>8500</v>
      </c>
      <c r="G272" s="366">
        <v>5950</v>
      </c>
      <c r="H272" s="366">
        <v>5100</v>
      </c>
      <c r="I272" s="365">
        <v>27300</v>
      </c>
      <c r="J272" s="366">
        <v>19110</v>
      </c>
      <c r="K272" s="366">
        <v>16380</v>
      </c>
      <c r="L272" s="389">
        <v>3.2117647058823531</v>
      </c>
      <c r="M272" s="158">
        <v>3.2117647058823531</v>
      </c>
      <c r="N272" s="158">
        <v>3.2117647058823531</v>
      </c>
    </row>
    <row r="273" spans="1:14" ht="94.5" customHeight="1">
      <c r="A273" s="55">
        <v>270</v>
      </c>
      <c r="B273" s="55" t="s">
        <v>22</v>
      </c>
      <c r="C273" s="433" t="s">
        <v>7154</v>
      </c>
      <c r="D273" s="434"/>
      <c r="E273" s="435"/>
      <c r="F273" s="365">
        <v>6000</v>
      </c>
      <c r="G273" s="366">
        <v>4200</v>
      </c>
      <c r="H273" s="366">
        <v>3600</v>
      </c>
      <c r="I273" s="365">
        <v>20500</v>
      </c>
      <c r="J273" s="366">
        <v>14349.999999999998</v>
      </c>
      <c r="K273" s="366">
        <v>12300</v>
      </c>
      <c r="L273" s="389">
        <v>3.4166666666666665</v>
      </c>
      <c r="M273" s="158">
        <v>3.4166666666666661</v>
      </c>
      <c r="N273" s="158">
        <v>3.4166666666666665</v>
      </c>
    </row>
    <row r="274" spans="1:14" ht="94.5" customHeight="1">
      <c r="A274" s="55">
        <v>271</v>
      </c>
      <c r="B274" s="55" t="s">
        <v>92</v>
      </c>
      <c r="C274" s="433" t="s">
        <v>7155</v>
      </c>
      <c r="D274" s="434"/>
      <c r="E274" s="435"/>
      <c r="F274" s="365">
        <v>14000</v>
      </c>
      <c r="G274" s="366">
        <v>9800</v>
      </c>
      <c r="H274" s="366">
        <v>8400</v>
      </c>
      <c r="I274" s="365">
        <v>27280</v>
      </c>
      <c r="J274" s="366">
        <v>19096</v>
      </c>
      <c r="K274" s="366">
        <v>16368</v>
      </c>
      <c r="L274" s="389">
        <v>1.9485714285714286</v>
      </c>
      <c r="M274" s="158">
        <v>1.9485714285714286</v>
      </c>
      <c r="N274" s="158">
        <v>1.9485714285714286</v>
      </c>
    </row>
    <row r="275" spans="1:14" ht="94.5" customHeight="1">
      <c r="A275" s="55">
        <v>272</v>
      </c>
      <c r="B275" s="55" t="s">
        <v>93</v>
      </c>
      <c r="C275" s="433" t="s">
        <v>7156</v>
      </c>
      <c r="D275" s="434"/>
      <c r="E275" s="435"/>
      <c r="F275" s="365">
        <v>8500</v>
      </c>
      <c r="G275" s="366">
        <v>5950</v>
      </c>
      <c r="H275" s="366">
        <v>5100</v>
      </c>
      <c r="I275" s="365">
        <v>21840</v>
      </c>
      <c r="J275" s="366">
        <v>15287.999999999998</v>
      </c>
      <c r="K275" s="366">
        <v>13104</v>
      </c>
      <c r="L275" s="389">
        <v>2.5694117647058823</v>
      </c>
      <c r="M275" s="158">
        <v>2.5694117647058818</v>
      </c>
      <c r="N275" s="158">
        <v>2.5694117647058823</v>
      </c>
    </row>
    <row r="276" spans="1:14" ht="94.5" customHeight="1">
      <c r="A276" s="55">
        <v>273</v>
      </c>
      <c r="B276" s="55" t="s">
        <v>94</v>
      </c>
      <c r="C276" s="433" t="s">
        <v>7157</v>
      </c>
      <c r="D276" s="434"/>
      <c r="E276" s="435"/>
      <c r="F276" s="365">
        <v>6000</v>
      </c>
      <c r="G276" s="366">
        <v>4200</v>
      </c>
      <c r="H276" s="366">
        <v>3600</v>
      </c>
      <c r="I276" s="365">
        <v>16400</v>
      </c>
      <c r="J276" s="366">
        <v>11480</v>
      </c>
      <c r="K276" s="366">
        <v>9840</v>
      </c>
      <c r="L276" s="389">
        <v>2.7333333333333334</v>
      </c>
      <c r="M276" s="158">
        <v>2.7333333333333334</v>
      </c>
      <c r="N276" s="158">
        <v>2.7333333333333334</v>
      </c>
    </row>
    <row r="277" spans="1:14">
      <c r="A277" s="55">
        <v>274</v>
      </c>
      <c r="B277" s="55" t="s">
        <v>4381</v>
      </c>
      <c r="C277" s="56" t="s">
        <v>4371</v>
      </c>
      <c r="D277" s="56" t="s">
        <v>6914</v>
      </c>
      <c r="E277" s="56" t="s">
        <v>97</v>
      </c>
      <c r="F277" s="366">
        <v>38000</v>
      </c>
      <c r="G277" s="366">
        <v>26600</v>
      </c>
      <c r="H277" s="366">
        <v>22800</v>
      </c>
      <c r="I277" s="366">
        <v>76000</v>
      </c>
      <c r="J277" s="366">
        <v>53200</v>
      </c>
      <c r="K277" s="366">
        <v>45600</v>
      </c>
      <c r="L277" s="100">
        <v>2</v>
      </c>
      <c r="M277" s="387">
        <v>2</v>
      </c>
      <c r="N277" s="387">
        <v>2</v>
      </c>
    </row>
    <row r="278" spans="1:14" ht="94.5" customHeight="1">
      <c r="A278" s="55">
        <v>275</v>
      </c>
      <c r="B278" s="55" t="s">
        <v>20</v>
      </c>
      <c r="C278" s="433" t="s">
        <v>7158</v>
      </c>
      <c r="D278" s="434"/>
      <c r="E278" s="435"/>
      <c r="F278" s="365">
        <v>16000</v>
      </c>
      <c r="G278" s="366">
        <v>11200</v>
      </c>
      <c r="H278" s="366">
        <v>9600</v>
      </c>
      <c r="I278" s="365">
        <v>38000</v>
      </c>
      <c r="J278" s="366">
        <v>26600</v>
      </c>
      <c r="K278" s="366">
        <v>22800</v>
      </c>
      <c r="L278" s="389">
        <v>2.375</v>
      </c>
      <c r="M278" s="158">
        <v>2.375</v>
      </c>
      <c r="N278" s="158">
        <v>2.375</v>
      </c>
    </row>
    <row r="279" spans="1:14" ht="94.5" customHeight="1">
      <c r="A279" s="55">
        <v>276</v>
      </c>
      <c r="B279" s="55" t="s">
        <v>21</v>
      </c>
      <c r="C279" s="433" t="s">
        <v>7159</v>
      </c>
      <c r="D279" s="434"/>
      <c r="E279" s="435"/>
      <c r="F279" s="365">
        <v>10000</v>
      </c>
      <c r="G279" s="366">
        <v>7000</v>
      </c>
      <c r="H279" s="366">
        <v>6000</v>
      </c>
      <c r="I279" s="365">
        <v>30400</v>
      </c>
      <c r="J279" s="366">
        <v>21280</v>
      </c>
      <c r="K279" s="366">
        <v>18240</v>
      </c>
      <c r="L279" s="389">
        <v>3.04</v>
      </c>
      <c r="M279" s="158">
        <v>3.04</v>
      </c>
      <c r="N279" s="158">
        <v>3.04</v>
      </c>
    </row>
    <row r="280" spans="1:14" ht="94.5" customHeight="1">
      <c r="A280" s="55">
        <v>277</v>
      </c>
      <c r="B280" s="55" t="s">
        <v>22</v>
      </c>
      <c r="C280" s="433" t="s">
        <v>7160</v>
      </c>
      <c r="D280" s="434"/>
      <c r="E280" s="435"/>
      <c r="F280" s="365">
        <v>7000</v>
      </c>
      <c r="G280" s="366">
        <v>4900</v>
      </c>
      <c r="H280" s="366">
        <v>4200</v>
      </c>
      <c r="I280" s="365">
        <v>22800</v>
      </c>
      <c r="J280" s="366">
        <v>15959.999999999998</v>
      </c>
      <c r="K280" s="366">
        <v>13680</v>
      </c>
      <c r="L280" s="389">
        <v>3.2571428571428571</v>
      </c>
      <c r="M280" s="158">
        <v>3.2571428571428567</v>
      </c>
      <c r="N280" s="158">
        <v>3.2571428571428571</v>
      </c>
    </row>
    <row r="281" spans="1:14" ht="94.5" customHeight="1">
      <c r="A281" s="55">
        <v>278</v>
      </c>
      <c r="B281" s="55" t="s">
        <v>92</v>
      </c>
      <c r="C281" s="433" t="s">
        <v>7161</v>
      </c>
      <c r="D281" s="434"/>
      <c r="E281" s="435"/>
      <c r="F281" s="365">
        <v>16000</v>
      </c>
      <c r="G281" s="366">
        <v>11200</v>
      </c>
      <c r="H281" s="366">
        <v>9600</v>
      </c>
      <c r="I281" s="365">
        <v>30400</v>
      </c>
      <c r="J281" s="366">
        <v>21280</v>
      </c>
      <c r="K281" s="366">
        <v>18240</v>
      </c>
      <c r="L281" s="389">
        <v>1.9</v>
      </c>
      <c r="M281" s="158">
        <v>1.9</v>
      </c>
      <c r="N281" s="158">
        <v>1.9</v>
      </c>
    </row>
    <row r="282" spans="1:14" ht="94.5" customHeight="1">
      <c r="A282" s="55">
        <v>279</v>
      </c>
      <c r="B282" s="55" t="s">
        <v>93</v>
      </c>
      <c r="C282" s="433" t="s">
        <v>7162</v>
      </c>
      <c r="D282" s="434"/>
      <c r="E282" s="435"/>
      <c r="F282" s="365">
        <v>10000</v>
      </c>
      <c r="G282" s="366">
        <v>7000</v>
      </c>
      <c r="H282" s="366">
        <v>6000</v>
      </c>
      <c r="I282" s="365">
        <v>24320</v>
      </c>
      <c r="J282" s="366">
        <v>17024</v>
      </c>
      <c r="K282" s="366">
        <v>14592</v>
      </c>
      <c r="L282" s="389">
        <v>2.4319999999999999</v>
      </c>
      <c r="M282" s="158">
        <v>2.4319999999999999</v>
      </c>
      <c r="N282" s="158">
        <v>2.4319999999999999</v>
      </c>
    </row>
    <row r="283" spans="1:14" ht="94.5" customHeight="1">
      <c r="A283" s="55">
        <v>280</v>
      </c>
      <c r="B283" s="55" t="s">
        <v>94</v>
      </c>
      <c r="C283" s="433" t="s">
        <v>7163</v>
      </c>
      <c r="D283" s="434"/>
      <c r="E283" s="435"/>
      <c r="F283" s="365">
        <v>7000</v>
      </c>
      <c r="G283" s="366">
        <v>4900</v>
      </c>
      <c r="H283" s="366">
        <v>4200</v>
      </c>
      <c r="I283" s="365">
        <v>18240</v>
      </c>
      <c r="J283" s="366">
        <v>12768</v>
      </c>
      <c r="K283" s="366">
        <v>10944</v>
      </c>
      <c r="L283" s="389">
        <v>2.6057142857142859</v>
      </c>
      <c r="M283" s="158">
        <v>2.6057142857142859</v>
      </c>
      <c r="N283" s="158">
        <v>2.6057142857142859</v>
      </c>
    </row>
    <row r="284" spans="1:14" ht="47.25">
      <c r="A284" s="55">
        <v>281</v>
      </c>
      <c r="B284" s="55" t="s">
        <v>4366</v>
      </c>
      <c r="C284" s="56" t="s">
        <v>4367</v>
      </c>
      <c r="D284" s="56" t="s">
        <v>4371</v>
      </c>
      <c r="E284" s="56" t="s">
        <v>6894</v>
      </c>
      <c r="F284" s="366">
        <v>23000</v>
      </c>
      <c r="G284" s="366">
        <v>16099.999999999998</v>
      </c>
      <c r="H284" s="366">
        <v>13800</v>
      </c>
      <c r="I284" s="366">
        <v>43700</v>
      </c>
      <c r="J284" s="366">
        <v>30589.999999999996</v>
      </c>
      <c r="K284" s="366">
        <v>26220</v>
      </c>
      <c r="L284" s="100">
        <v>1.9</v>
      </c>
      <c r="M284" s="387">
        <v>1.9</v>
      </c>
      <c r="N284" s="387">
        <v>1.9</v>
      </c>
    </row>
    <row r="285" spans="1:14" ht="94.5" customHeight="1">
      <c r="A285" s="55">
        <v>282</v>
      </c>
      <c r="B285" s="55" t="s">
        <v>20</v>
      </c>
      <c r="C285" s="433" t="s">
        <v>7164</v>
      </c>
      <c r="D285" s="434"/>
      <c r="E285" s="435"/>
      <c r="F285" s="365">
        <v>13000</v>
      </c>
      <c r="G285" s="366">
        <v>9100</v>
      </c>
      <c r="H285" s="366">
        <v>7800</v>
      </c>
      <c r="I285" s="365">
        <v>21900</v>
      </c>
      <c r="J285" s="366">
        <v>15329.999999999998</v>
      </c>
      <c r="K285" s="366">
        <v>13140</v>
      </c>
      <c r="L285" s="389">
        <v>1.6846153846153846</v>
      </c>
      <c r="M285" s="158">
        <v>1.6846153846153844</v>
      </c>
      <c r="N285" s="158">
        <v>1.6846153846153846</v>
      </c>
    </row>
    <row r="286" spans="1:14" ht="94.5" customHeight="1">
      <c r="A286" s="55">
        <v>283</v>
      </c>
      <c r="B286" s="55" t="s">
        <v>21</v>
      </c>
      <c r="C286" s="433" t="s">
        <v>7165</v>
      </c>
      <c r="D286" s="434"/>
      <c r="E286" s="435"/>
      <c r="F286" s="365">
        <v>8000</v>
      </c>
      <c r="G286" s="366">
        <v>5600</v>
      </c>
      <c r="H286" s="366">
        <v>4800</v>
      </c>
      <c r="I286" s="365">
        <v>17500</v>
      </c>
      <c r="J286" s="366">
        <v>12250</v>
      </c>
      <c r="K286" s="366">
        <v>10500</v>
      </c>
      <c r="L286" s="389">
        <v>2.1875</v>
      </c>
      <c r="M286" s="158">
        <v>2.1875</v>
      </c>
      <c r="N286" s="158">
        <v>2.1875</v>
      </c>
    </row>
    <row r="287" spans="1:14" ht="94.5" customHeight="1">
      <c r="A287" s="55">
        <v>284</v>
      </c>
      <c r="B287" s="55" t="s">
        <v>22</v>
      </c>
      <c r="C287" s="433" t="s">
        <v>7166</v>
      </c>
      <c r="D287" s="434"/>
      <c r="E287" s="435"/>
      <c r="F287" s="365">
        <v>4500</v>
      </c>
      <c r="G287" s="366">
        <v>3150</v>
      </c>
      <c r="H287" s="366">
        <v>2700</v>
      </c>
      <c r="I287" s="365">
        <v>13100</v>
      </c>
      <c r="J287" s="366">
        <v>9170</v>
      </c>
      <c r="K287" s="366">
        <v>7860</v>
      </c>
      <c r="L287" s="389">
        <v>2.911111111111111</v>
      </c>
      <c r="M287" s="158">
        <v>2.911111111111111</v>
      </c>
      <c r="N287" s="158">
        <v>2.911111111111111</v>
      </c>
    </row>
    <row r="288" spans="1:14" ht="94.5" customHeight="1">
      <c r="A288" s="55">
        <v>285</v>
      </c>
      <c r="B288" s="55" t="s">
        <v>92</v>
      </c>
      <c r="C288" s="433" t="s">
        <v>7167</v>
      </c>
      <c r="D288" s="434"/>
      <c r="E288" s="435"/>
      <c r="F288" s="365">
        <v>13000</v>
      </c>
      <c r="G288" s="366">
        <v>9100</v>
      </c>
      <c r="H288" s="366">
        <v>7800</v>
      </c>
      <c r="I288" s="365">
        <v>17520</v>
      </c>
      <c r="J288" s="366">
        <v>12264</v>
      </c>
      <c r="K288" s="366">
        <v>10512</v>
      </c>
      <c r="L288" s="389">
        <v>1.3476923076923077</v>
      </c>
      <c r="M288" s="158">
        <v>1.3476923076923077</v>
      </c>
      <c r="N288" s="158">
        <v>1.3476923076923077</v>
      </c>
    </row>
    <row r="289" spans="1:14" ht="94.5" customHeight="1">
      <c r="A289" s="55">
        <v>286</v>
      </c>
      <c r="B289" s="55" t="s">
        <v>93</v>
      </c>
      <c r="C289" s="433" t="s">
        <v>7168</v>
      </c>
      <c r="D289" s="434"/>
      <c r="E289" s="435"/>
      <c r="F289" s="365">
        <v>8000</v>
      </c>
      <c r="G289" s="366">
        <v>5600</v>
      </c>
      <c r="H289" s="366">
        <v>4800</v>
      </c>
      <c r="I289" s="365">
        <v>14000</v>
      </c>
      <c r="J289" s="366">
        <v>9800</v>
      </c>
      <c r="K289" s="366">
        <v>8400</v>
      </c>
      <c r="L289" s="389">
        <v>1.75</v>
      </c>
      <c r="M289" s="158">
        <v>1.75</v>
      </c>
      <c r="N289" s="158">
        <v>1.75</v>
      </c>
    </row>
    <row r="290" spans="1:14" ht="94.5" customHeight="1">
      <c r="A290" s="55">
        <v>287</v>
      </c>
      <c r="B290" s="55" t="s">
        <v>94</v>
      </c>
      <c r="C290" s="433" t="s">
        <v>7169</v>
      </c>
      <c r="D290" s="434"/>
      <c r="E290" s="435"/>
      <c r="F290" s="365">
        <v>4500</v>
      </c>
      <c r="G290" s="366">
        <v>3150</v>
      </c>
      <c r="H290" s="366">
        <v>2700</v>
      </c>
      <c r="I290" s="365">
        <v>10480</v>
      </c>
      <c r="J290" s="366">
        <v>7335.9999999999991</v>
      </c>
      <c r="K290" s="366">
        <v>6288</v>
      </c>
      <c r="L290" s="389">
        <v>2.3288888888888888</v>
      </c>
      <c r="M290" s="158">
        <v>2.3288888888888888</v>
      </c>
      <c r="N290" s="158">
        <v>2.3288888888888888</v>
      </c>
    </row>
    <row r="291" spans="1:14" ht="47.25">
      <c r="A291" s="55">
        <v>288</v>
      </c>
      <c r="B291" s="55" t="s">
        <v>4369</v>
      </c>
      <c r="C291" s="56" t="s">
        <v>4370</v>
      </c>
      <c r="D291" s="56" t="s">
        <v>4371</v>
      </c>
      <c r="E291" s="56" t="s">
        <v>6895</v>
      </c>
      <c r="F291" s="366">
        <v>23000</v>
      </c>
      <c r="G291" s="366">
        <v>16099.999999999998</v>
      </c>
      <c r="H291" s="366">
        <v>13800</v>
      </c>
      <c r="I291" s="366">
        <v>41400</v>
      </c>
      <c r="J291" s="366">
        <v>28979.999999999996</v>
      </c>
      <c r="K291" s="366">
        <v>24840</v>
      </c>
      <c r="L291" s="100">
        <v>1.8</v>
      </c>
      <c r="M291" s="387">
        <v>1.8</v>
      </c>
      <c r="N291" s="387">
        <v>1.8</v>
      </c>
    </row>
    <row r="292" spans="1:14" ht="94.5" customHeight="1">
      <c r="A292" s="55">
        <v>289</v>
      </c>
      <c r="B292" s="55" t="s">
        <v>20</v>
      </c>
      <c r="C292" s="433" t="s">
        <v>7170</v>
      </c>
      <c r="D292" s="434"/>
      <c r="E292" s="435"/>
      <c r="F292" s="365">
        <v>13000</v>
      </c>
      <c r="G292" s="366">
        <v>9100</v>
      </c>
      <c r="H292" s="366">
        <v>7800</v>
      </c>
      <c r="I292" s="365">
        <v>20700</v>
      </c>
      <c r="J292" s="366">
        <v>14489.999999999998</v>
      </c>
      <c r="K292" s="366">
        <v>12420</v>
      </c>
      <c r="L292" s="389">
        <v>1.5923076923076922</v>
      </c>
      <c r="M292" s="158">
        <v>1.5923076923076922</v>
      </c>
      <c r="N292" s="158">
        <v>1.5923076923076922</v>
      </c>
    </row>
    <row r="293" spans="1:14" ht="94.5" customHeight="1">
      <c r="A293" s="55">
        <v>290</v>
      </c>
      <c r="B293" s="55" t="s">
        <v>21</v>
      </c>
      <c r="C293" s="433" t="s">
        <v>7171</v>
      </c>
      <c r="D293" s="434"/>
      <c r="E293" s="435"/>
      <c r="F293" s="365">
        <v>8000</v>
      </c>
      <c r="G293" s="366">
        <v>5600</v>
      </c>
      <c r="H293" s="366">
        <v>4800</v>
      </c>
      <c r="I293" s="365">
        <v>16600</v>
      </c>
      <c r="J293" s="366">
        <v>11620</v>
      </c>
      <c r="K293" s="366">
        <v>9960</v>
      </c>
      <c r="L293" s="389">
        <v>2.0750000000000002</v>
      </c>
      <c r="M293" s="158">
        <v>2.0750000000000002</v>
      </c>
      <c r="N293" s="158">
        <v>2.0750000000000002</v>
      </c>
    </row>
    <row r="294" spans="1:14" ht="94.5" customHeight="1">
      <c r="A294" s="55">
        <v>291</v>
      </c>
      <c r="B294" s="55" t="s">
        <v>22</v>
      </c>
      <c r="C294" s="433" t="s">
        <v>7172</v>
      </c>
      <c r="D294" s="434"/>
      <c r="E294" s="435"/>
      <c r="F294" s="365">
        <v>4500</v>
      </c>
      <c r="G294" s="366">
        <v>3150</v>
      </c>
      <c r="H294" s="366">
        <v>2700</v>
      </c>
      <c r="I294" s="365">
        <v>12400</v>
      </c>
      <c r="J294" s="366">
        <v>8680</v>
      </c>
      <c r="K294" s="366">
        <v>7440</v>
      </c>
      <c r="L294" s="389">
        <v>2.7555555555555555</v>
      </c>
      <c r="M294" s="158">
        <v>2.7555555555555555</v>
      </c>
      <c r="N294" s="158">
        <v>2.7555555555555555</v>
      </c>
    </row>
    <row r="295" spans="1:14" ht="94.5" customHeight="1">
      <c r="A295" s="55">
        <v>292</v>
      </c>
      <c r="B295" s="55" t="s">
        <v>92</v>
      </c>
      <c r="C295" s="433" t="s">
        <v>7173</v>
      </c>
      <c r="D295" s="434"/>
      <c r="E295" s="435"/>
      <c r="F295" s="365">
        <v>13000</v>
      </c>
      <c r="G295" s="366">
        <v>9100</v>
      </c>
      <c r="H295" s="366">
        <v>7800</v>
      </c>
      <c r="I295" s="365">
        <v>16560</v>
      </c>
      <c r="J295" s="366">
        <v>11592</v>
      </c>
      <c r="K295" s="366">
        <v>9936</v>
      </c>
      <c r="L295" s="389">
        <v>1.2738461538461539</v>
      </c>
      <c r="M295" s="158">
        <v>1.2738461538461539</v>
      </c>
      <c r="N295" s="158">
        <v>1.2738461538461539</v>
      </c>
    </row>
    <row r="296" spans="1:14" ht="94.5" customHeight="1">
      <c r="A296" s="55">
        <v>293</v>
      </c>
      <c r="B296" s="55" t="s">
        <v>93</v>
      </c>
      <c r="C296" s="433" t="s">
        <v>7174</v>
      </c>
      <c r="D296" s="434"/>
      <c r="E296" s="435"/>
      <c r="F296" s="365">
        <v>8000</v>
      </c>
      <c r="G296" s="366">
        <v>5600</v>
      </c>
      <c r="H296" s="366">
        <v>4800</v>
      </c>
      <c r="I296" s="365">
        <v>13280</v>
      </c>
      <c r="J296" s="366">
        <v>9296</v>
      </c>
      <c r="K296" s="366">
        <v>7968</v>
      </c>
      <c r="L296" s="389">
        <v>1.66</v>
      </c>
      <c r="M296" s="158">
        <v>1.66</v>
      </c>
      <c r="N296" s="158">
        <v>1.66</v>
      </c>
    </row>
    <row r="297" spans="1:14" ht="94.5" customHeight="1">
      <c r="A297" s="55">
        <v>294</v>
      </c>
      <c r="B297" s="55" t="s">
        <v>94</v>
      </c>
      <c r="C297" s="433" t="s">
        <v>7175</v>
      </c>
      <c r="D297" s="434"/>
      <c r="E297" s="435"/>
      <c r="F297" s="365">
        <v>4500</v>
      </c>
      <c r="G297" s="366">
        <v>3150</v>
      </c>
      <c r="H297" s="366">
        <v>2700</v>
      </c>
      <c r="I297" s="365">
        <v>9920</v>
      </c>
      <c r="J297" s="366">
        <v>6944</v>
      </c>
      <c r="K297" s="366">
        <v>5952</v>
      </c>
      <c r="L297" s="389">
        <v>2.2044444444444444</v>
      </c>
      <c r="M297" s="158">
        <v>2.2044444444444444</v>
      </c>
      <c r="N297" s="158">
        <v>2.2044444444444444</v>
      </c>
    </row>
    <row r="298" spans="1:14">
      <c r="A298" s="55">
        <v>295</v>
      </c>
      <c r="B298" s="55" t="s">
        <v>4373</v>
      </c>
      <c r="C298" s="56" t="s">
        <v>97</v>
      </c>
      <c r="D298" s="56" t="s">
        <v>4304</v>
      </c>
      <c r="E298" s="56" t="s">
        <v>4371</v>
      </c>
      <c r="F298" s="366">
        <v>31000</v>
      </c>
      <c r="G298" s="366">
        <v>21700</v>
      </c>
      <c r="H298" s="366">
        <v>18600</v>
      </c>
      <c r="I298" s="366">
        <v>46500</v>
      </c>
      <c r="J298" s="366">
        <v>32549.999999999996</v>
      </c>
      <c r="K298" s="366">
        <v>27900</v>
      </c>
      <c r="L298" s="100">
        <v>1.5</v>
      </c>
      <c r="M298" s="387">
        <v>1.4999999999999998</v>
      </c>
      <c r="N298" s="387">
        <v>1.5</v>
      </c>
    </row>
    <row r="299" spans="1:14" ht="94.5" customHeight="1">
      <c r="A299" s="55">
        <v>296</v>
      </c>
      <c r="B299" s="55" t="s">
        <v>20</v>
      </c>
      <c r="C299" s="433" t="s">
        <v>7176</v>
      </c>
      <c r="D299" s="434"/>
      <c r="E299" s="435"/>
      <c r="F299" s="365">
        <v>14000</v>
      </c>
      <c r="G299" s="366">
        <v>9800</v>
      </c>
      <c r="H299" s="366">
        <v>8400</v>
      </c>
      <c r="I299" s="365">
        <v>23300</v>
      </c>
      <c r="J299" s="366">
        <v>16309.999999999998</v>
      </c>
      <c r="K299" s="366">
        <v>13980</v>
      </c>
      <c r="L299" s="389">
        <v>1.6642857142857144</v>
      </c>
      <c r="M299" s="158">
        <v>1.6642857142857141</v>
      </c>
      <c r="N299" s="158">
        <v>1.6642857142857144</v>
      </c>
    </row>
    <row r="300" spans="1:14" ht="94.5" customHeight="1">
      <c r="A300" s="55">
        <v>297</v>
      </c>
      <c r="B300" s="55" t="s">
        <v>21</v>
      </c>
      <c r="C300" s="433" t="s">
        <v>7177</v>
      </c>
      <c r="D300" s="434"/>
      <c r="E300" s="435"/>
      <c r="F300" s="365">
        <v>9000</v>
      </c>
      <c r="G300" s="366">
        <v>6300</v>
      </c>
      <c r="H300" s="366">
        <v>5400</v>
      </c>
      <c r="I300" s="365">
        <v>18600</v>
      </c>
      <c r="J300" s="366">
        <v>13020</v>
      </c>
      <c r="K300" s="366">
        <v>11160</v>
      </c>
      <c r="L300" s="389">
        <v>2.0666666666666669</v>
      </c>
      <c r="M300" s="158">
        <v>2.0666666666666669</v>
      </c>
      <c r="N300" s="158">
        <v>2.0666666666666669</v>
      </c>
    </row>
    <row r="301" spans="1:14" ht="94.5" customHeight="1">
      <c r="A301" s="55">
        <v>298</v>
      </c>
      <c r="B301" s="55" t="s">
        <v>22</v>
      </c>
      <c r="C301" s="433" t="s">
        <v>7178</v>
      </c>
      <c r="D301" s="434"/>
      <c r="E301" s="435"/>
      <c r="F301" s="365">
        <v>5500</v>
      </c>
      <c r="G301" s="366">
        <v>3849.9999999999995</v>
      </c>
      <c r="H301" s="366">
        <v>3300</v>
      </c>
      <c r="I301" s="365">
        <v>14000</v>
      </c>
      <c r="J301" s="366">
        <v>9800</v>
      </c>
      <c r="K301" s="366">
        <v>8400</v>
      </c>
      <c r="L301" s="389">
        <v>2.5454545454545454</v>
      </c>
      <c r="M301" s="158">
        <v>2.5454545454545459</v>
      </c>
      <c r="N301" s="158">
        <v>2.5454545454545454</v>
      </c>
    </row>
    <row r="302" spans="1:14" ht="94.5" customHeight="1">
      <c r="A302" s="55">
        <v>299</v>
      </c>
      <c r="B302" s="55" t="s">
        <v>92</v>
      </c>
      <c r="C302" s="433" t="s">
        <v>7179</v>
      </c>
      <c r="D302" s="434"/>
      <c r="E302" s="435"/>
      <c r="F302" s="365">
        <v>14000</v>
      </c>
      <c r="G302" s="366">
        <v>9800</v>
      </c>
      <c r="H302" s="366">
        <v>8400</v>
      </c>
      <c r="I302" s="365">
        <v>18640</v>
      </c>
      <c r="J302" s="366">
        <v>13048</v>
      </c>
      <c r="K302" s="366">
        <v>11184</v>
      </c>
      <c r="L302" s="389">
        <v>1.3314285714285714</v>
      </c>
      <c r="M302" s="158">
        <v>1.3314285714285714</v>
      </c>
      <c r="N302" s="158">
        <v>1.3314285714285714</v>
      </c>
    </row>
    <row r="303" spans="1:14" ht="94.5" customHeight="1">
      <c r="A303" s="55">
        <v>300</v>
      </c>
      <c r="B303" s="55" t="s">
        <v>93</v>
      </c>
      <c r="C303" s="433" t="s">
        <v>7180</v>
      </c>
      <c r="D303" s="434"/>
      <c r="E303" s="435"/>
      <c r="F303" s="365">
        <v>9000</v>
      </c>
      <c r="G303" s="366">
        <v>6300</v>
      </c>
      <c r="H303" s="366">
        <v>5400</v>
      </c>
      <c r="I303" s="365">
        <v>14880</v>
      </c>
      <c r="J303" s="366">
        <v>10416</v>
      </c>
      <c r="K303" s="366">
        <v>8928</v>
      </c>
      <c r="L303" s="389">
        <v>1.6533333333333333</v>
      </c>
      <c r="M303" s="158">
        <v>1.6533333333333333</v>
      </c>
      <c r="N303" s="158">
        <v>1.6533333333333333</v>
      </c>
    </row>
    <row r="304" spans="1:14" ht="94.5" customHeight="1">
      <c r="A304" s="55">
        <v>301</v>
      </c>
      <c r="B304" s="55" t="s">
        <v>94</v>
      </c>
      <c r="C304" s="433" t="s">
        <v>7181</v>
      </c>
      <c r="D304" s="434"/>
      <c r="E304" s="435"/>
      <c r="F304" s="365">
        <v>5500</v>
      </c>
      <c r="G304" s="366">
        <v>3849.9999999999995</v>
      </c>
      <c r="H304" s="366">
        <v>3300</v>
      </c>
      <c r="I304" s="365">
        <v>11200</v>
      </c>
      <c r="J304" s="366">
        <v>7839.9999999999991</v>
      </c>
      <c r="K304" s="366">
        <v>6720</v>
      </c>
      <c r="L304" s="389">
        <v>2.0363636363636362</v>
      </c>
      <c r="M304" s="158">
        <v>2.0363636363636362</v>
      </c>
      <c r="N304" s="158">
        <v>2.0363636363636362</v>
      </c>
    </row>
    <row r="305" spans="1:14">
      <c r="A305" s="55">
        <v>302</v>
      </c>
      <c r="B305" s="55" t="s">
        <v>4375</v>
      </c>
      <c r="C305" s="56" t="s">
        <v>97</v>
      </c>
      <c r="D305" s="56" t="s">
        <v>4371</v>
      </c>
      <c r="E305" s="56" t="s">
        <v>4359</v>
      </c>
      <c r="F305" s="366">
        <v>33000</v>
      </c>
      <c r="G305" s="366">
        <v>23100</v>
      </c>
      <c r="H305" s="366">
        <v>19800</v>
      </c>
      <c r="I305" s="366">
        <v>49500</v>
      </c>
      <c r="J305" s="366">
        <v>34650</v>
      </c>
      <c r="K305" s="366">
        <v>29700</v>
      </c>
      <c r="L305" s="100">
        <v>1.5</v>
      </c>
      <c r="M305" s="387">
        <v>1.5</v>
      </c>
      <c r="N305" s="387">
        <v>1.5</v>
      </c>
    </row>
    <row r="306" spans="1:14" ht="94.5" customHeight="1">
      <c r="A306" s="55">
        <v>303</v>
      </c>
      <c r="B306" s="55" t="s">
        <v>20</v>
      </c>
      <c r="C306" s="433" t="s">
        <v>7182</v>
      </c>
      <c r="D306" s="434"/>
      <c r="E306" s="435"/>
      <c r="F306" s="365">
        <v>14000</v>
      </c>
      <c r="G306" s="366">
        <v>9800</v>
      </c>
      <c r="H306" s="366">
        <v>8400</v>
      </c>
      <c r="I306" s="365">
        <v>24800</v>
      </c>
      <c r="J306" s="366">
        <v>17360</v>
      </c>
      <c r="K306" s="366">
        <v>14880</v>
      </c>
      <c r="L306" s="389">
        <v>1.7714285714285714</v>
      </c>
      <c r="M306" s="158">
        <v>1.7714285714285714</v>
      </c>
      <c r="N306" s="158">
        <v>1.7714285714285714</v>
      </c>
    </row>
    <row r="307" spans="1:14" ht="94.5" customHeight="1">
      <c r="A307" s="55">
        <v>304</v>
      </c>
      <c r="B307" s="55" t="s">
        <v>21</v>
      </c>
      <c r="C307" s="433" t="s">
        <v>7183</v>
      </c>
      <c r="D307" s="434"/>
      <c r="E307" s="435"/>
      <c r="F307" s="365">
        <v>9000</v>
      </c>
      <c r="G307" s="366">
        <v>6300</v>
      </c>
      <c r="H307" s="366">
        <v>5400</v>
      </c>
      <c r="I307" s="365">
        <v>19800</v>
      </c>
      <c r="J307" s="366">
        <v>13860</v>
      </c>
      <c r="K307" s="366">
        <v>11880</v>
      </c>
      <c r="L307" s="389">
        <v>2.2000000000000002</v>
      </c>
      <c r="M307" s="158">
        <v>2.2000000000000002</v>
      </c>
      <c r="N307" s="158">
        <v>2.2000000000000002</v>
      </c>
    </row>
    <row r="308" spans="1:14" ht="94.5" customHeight="1">
      <c r="A308" s="55">
        <v>305</v>
      </c>
      <c r="B308" s="55" t="s">
        <v>22</v>
      </c>
      <c r="C308" s="433" t="s">
        <v>7184</v>
      </c>
      <c r="D308" s="434"/>
      <c r="E308" s="435"/>
      <c r="F308" s="365">
        <v>6000</v>
      </c>
      <c r="G308" s="366">
        <v>4200</v>
      </c>
      <c r="H308" s="366">
        <v>3600</v>
      </c>
      <c r="I308" s="365">
        <v>14900</v>
      </c>
      <c r="J308" s="366">
        <v>10430</v>
      </c>
      <c r="K308" s="366">
        <v>8940</v>
      </c>
      <c r="L308" s="389">
        <v>2.4833333333333334</v>
      </c>
      <c r="M308" s="158">
        <v>2.4833333333333334</v>
      </c>
      <c r="N308" s="158">
        <v>2.4833333333333334</v>
      </c>
    </row>
    <row r="309" spans="1:14" ht="94.5" customHeight="1">
      <c r="A309" s="55">
        <v>306</v>
      </c>
      <c r="B309" s="55" t="s">
        <v>92</v>
      </c>
      <c r="C309" s="433" t="s">
        <v>7185</v>
      </c>
      <c r="D309" s="434"/>
      <c r="E309" s="435"/>
      <c r="F309" s="365">
        <v>14000</v>
      </c>
      <c r="G309" s="366">
        <v>9800</v>
      </c>
      <c r="H309" s="366">
        <v>8400</v>
      </c>
      <c r="I309" s="365">
        <v>19840</v>
      </c>
      <c r="J309" s="366">
        <v>13888</v>
      </c>
      <c r="K309" s="366">
        <v>11904</v>
      </c>
      <c r="L309" s="389">
        <v>1.417142857142857</v>
      </c>
      <c r="M309" s="158">
        <v>1.417142857142857</v>
      </c>
      <c r="N309" s="158">
        <v>1.417142857142857</v>
      </c>
    </row>
    <row r="310" spans="1:14" ht="94.5" customHeight="1">
      <c r="A310" s="55">
        <v>307</v>
      </c>
      <c r="B310" s="55" t="s">
        <v>93</v>
      </c>
      <c r="C310" s="433" t="s">
        <v>7186</v>
      </c>
      <c r="D310" s="434"/>
      <c r="E310" s="435"/>
      <c r="F310" s="365">
        <v>9000</v>
      </c>
      <c r="G310" s="366">
        <v>6300</v>
      </c>
      <c r="H310" s="366">
        <v>5400</v>
      </c>
      <c r="I310" s="365">
        <v>15840</v>
      </c>
      <c r="J310" s="366">
        <v>11088</v>
      </c>
      <c r="K310" s="366">
        <v>9504</v>
      </c>
      <c r="L310" s="389">
        <v>1.76</v>
      </c>
      <c r="M310" s="158">
        <v>1.76</v>
      </c>
      <c r="N310" s="158">
        <v>1.76</v>
      </c>
    </row>
    <row r="311" spans="1:14" ht="94.5" customHeight="1">
      <c r="A311" s="55">
        <v>308</v>
      </c>
      <c r="B311" s="55" t="s">
        <v>94</v>
      </c>
      <c r="C311" s="433" t="s">
        <v>7187</v>
      </c>
      <c r="D311" s="434"/>
      <c r="E311" s="435"/>
      <c r="F311" s="365">
        <v>6000</v>
      </c>
      <c r="G311" s="366">
        <v>4200</v>
      </c>
      <c r="H311" s="366">
        <v>3600</v>
      </c>
      <c r="I311" s="365">
        <v>11920</v>
      </c>
      <c r="J311" s="366">
        <v>8344</v>
      </c>
      <c r="K311" s="366">
        <v>7152</v>
      </c>
      <c r="L311" s="389">
        <v>1.9866666666666666</v>
      </c>
      <c r="M311" s="158">
        <v>1.9866666666666666</v>
      </c>
      <c r="N311" s="158">
        <v>1.9866666666666666</v>
      </c>
    </row>
    <row r="312" spans="1:14">
      <c r="A312" s="55">
        <v>309</v>
      </c>
      <c r="B312" s="55" t="s">
        <v>4383</v>
      </c>
      <c r="C312" s="56" t="s">
        <v>180</v>
      </c>
      <c r="D312" s="56" t="s">
        <v>4255</v>
      </c>
      <c r="E312" s="56" t="s">
        <v>4233</v>
      </c>
      <c r="F312" s="366">
        <v>31000</v>
      </c>
      <c r="G312" s="366">
        <v>21700</v>
      </c>
      <c r="H312" s="366">
        <v>18600</v>
      </c>
      <c r="I312" s="366">
        <v>55800</v>
      </c>
      <c r="J312" s="366">
        <v>39060</v>
      </c>
      <c r="K312" s="366">
        <v>33480</v>
      </c>
      <c r="L312" s="100">
        <v>1.8</v>
      </c>
      <c r="M312" s="387">
        <v>1.8</v>
      </c>
      <c r="N312" s="387">
        <v>1.8</v>
      </c>
    </row>
    <row r="313" spans="1:14" ht="94.5" customHeight="1">
      <c r="A313" s="55">
        <v>310</v>
      </c>
      <c r="B313" s="55" t="s">
        <v>20</v>
      </c>
      <c r="C313" s="433" t="s">
        <v>7188</v>
      </c>
      <c r="D313" s="434"/>
      <c r="E313" s="435"/>
      <c r="F313" s="365">
        <v>13000</v>
      </c>
      <c r="G313" s="366">
        <v>9100</v>
      </c>
      <c r="H313" s="366">
        <v>7800</v>
      </c>
      <c r="I313" s="365">
        <v>27900</v>
      </c>
      <c r="J313" s="366">
        <v>19530</v>
      </c>
      <c r="K313" s="366">
        <v>16740</v>
      </c>
      <c r="L313" s="389">
        <v>2.1461538461538461</v>
      </c>
      <c r="M313" s="158">
        <v>2.1461538461538461</v>
      </c>
      <c r="N313" s="158">
        <v>2.1461538461538461</v>
      </c>
    </row>
    <row r="314" spans="1:14" ht="94.5" customHeight="1">
      <c r="A314" s="55">
        <v>311</v>
      </c>
      <c r="B314" s="55" t="s">
        <v>21</v>
      </c>
      <c r="C314" s="433" t="s">
        <v>7189</v>
      </c>
      <c r="D314" s="434"/>
      <c r="E314" s="435"/>
      <c r="F314" s="365">
        <v>9000</v>
      </c>
      <c r="G314" s="366">
        <v>6300</v>
      </c>
      <c r="H314" s="366">
        <v>5400</v>
      </c>
      <c r="I314" s="365">
        <v>22300</v>
      </c>
      <c r="J314" s="366">
        <v>15609.999999999998</v>
      </c>
      <c r="K314" s="366">
        <v>13380</v>
      </c>
      <c r="L314" s="389">
        <v>2.4777777777777779</v>
      </c>
      <c r="M314" s="158">
        <v>2.4777777777777774</v>
      </c>
      <c r="N314" s="158">
        <v>2.4777777777777779</v>
      </c>
    </row>
    <row r="315" spans="1:14" ht="94.5" customHeight="1">
      <c r="A315" s="55">
        <v>312</v>
      </c>
      <c r="B315" s="55" t="s">
        <v>22</v>
      </c>
      <c r="C315" s="433" t="s">
        <v>7190</v>
      </c>
      <c r="D315" s="434"/>
      <c r="E315" s="435"/>
      <c r="F315" s="365">
        <v>7000</v>
      </c>
      <c r="G315" s="366">
        <v>4900</v>
      </c>
      <c r="H315" s="366">
        <v>4200</v>
      </c>
      <c r="I315" s="365">
        <v>16700</v>
      </c>
      <c r="J315" s="366">
        <v>11690</v>
      </c>
      <c r="K315" s="366">
        <v>10020</v>
      </c>
      <c r="L315" s="389">
        <v>2.3857142857142857</v>
      </c>
      <c r="M315" s="158">
        <v>2.3857142857142857</v>
      </c>
      <c r="N315" s="158">
        <v>2.3857142857142857</v>
      </c>
    </row>
    <row r="316" spans="1:14" ht="94.5" customHeight="1">
      <c r="A316" s="55">
        <v>313</v>
      </c>
      <c r="B316" s="55" t="s">
        <v>92</v>
      </c>
      <c r="C316" s="433" t="s">
        <v>7191</v>
      </c>
      <c r="D316" s="434"/>
      <c r="E316" s="435"/>
      <c r="F316" s="365">
        <v>13000</v>
      </c>
      <c r="G316" s="366">
        <v>9100</v>
      </c>
      <c r="H316" s="366">
        <v>7800</v>
      </c>
      <c r="I316" s="365">
        <v>22320</v>
      </c>
      <c r="J316" s="366">
        <v>15623.999999999998</v>
      </c>
      <c r="K316" s="366">
        <v>13392</v>
      </c>
      <c r="L316" s="389">
        <v>1.716923076923077</v>
      </c>
      <c r="M316" s="158">
        <v>1.7169230769230768</v>
      </c>
      <c r="N316" s="158">
        <v>1.716923076923077</v>
      </c>
    </row>
    <row r="317" spans="1:14" ht="94.5" customHeight="1">
      <c r="A317" s="55">
        <v>314</v>
      </c>
      <c r="B317" s="55" t="s">
        <v>93</v>
      </c>
      <c r="C317" s="433" t="s">
        <v>7192</v>
      </c>
      <c r="D317" s="434"/>
      <c r="E317" s="435"/>
      <c r="F317" s="365">
        <v>9000</v>
      </c>
      <c r="G317" s="366">
        <v>6300</v>
      </c>
      <c r="H317" s="366">
        <v>5400</v>
      </c>
      <c r="I317" s="365">
        <v>17840</v>
      </c>
      <c r="J317" s="366">
        <v>12488</v>
      </c>
      <c r="K317" s="366">
        <v>10704</v>
      </c>
      <c r="L317" s="389">
        <v>1.9822222222222223</v>
      </c>
      <c r="M317" s="158">
        <v>1.9822222222222223</v>
      </c>
      <c r="N317" s="158">
        <v>1.9822222222222223</v>
      </c>
    </row>
    <row r="318" spans="1:14" ht="94.5" customHeight="1">
      <c r="A318" s="55">
        <v>315</v>
      </c>
      <c r="B318" s="55" t="s">
        <v>94</v>
      </c>
      <c r="C318" s="433" t="s">
        <v>7193</v>
      </c>
      <c r="D318" s="434"/>
      <c r="E318" s="435"/>
      <c r="F318" s="365">
        <v>7000</v>
      </c>
      <c r="G318" s="366">
        <v>4900</v>
      </c>
      <c r="H318" s="366">
        <v>4200</v>
      </c>
      <c r="I318" s="365">
        <v>13360</v>
      </c>
      <c r="J318" s="366">
        <v>9352</v>
      </c>
      <c r="K318" s="366">
        <v>8016</v>
      </c>
      <c r="L318" s="389">
        <v>1.9085714285714286</v>
      </c>
      <c r="M318" s="158">
        <v>1.9085714285714286</v>
      </c>
      <c r="N318" s="158">
        <v>1.9085714285714286</v>
      </c>
    </row>
    <row r="319" spans="1:14" ht="31.5">
      <c r="A319" s="55">
        <v>316</v>
      </c>
      <c r="B319" s="55" t="s">
        <v>4265</v>
      </c>
      <c r="C319" s="56" t="s">
        <v>4262</v>
      </c>
      <c r="D319" s="56" t="s">
        <v>6915</v>
      </c>
      <c r="E319" s="56" t="s">
        <v>4267</v>
      </c>
      <c r="F319" s="366">
        <v>26000</v>
      </c>
      <c r="G319" s="366">
        <v>18200</v>
      </c>
      <c r="H319" s="366">
        <v>15600</v>
      </c>
      <c r="I319" s="366">
        <v>46800</v>
      </c>
      <c r="J319" s="366">
        <v>32759.999999999996</v>
      </c>
      <c r="K319" s="366">
        <v>28080</v>
      </c>
      <c r="L319" s="100">
        <v>1.8</v>
      </c>
      <c r="M319" s="387">
        <v>1.7999999999999998</v>
      </c>
      <c r="N319" s="387">
        <v>1.8</v>
      </c>
    </row>
    <row r="320" spans="1:14" ht="94.5" customHeight="1">
      <c r="A320" s="55">
        <v>317</v>
      </c>
      <c r="B320" s="55" t="s">
        <v>20</v>
      </c>
      <c r="C320" s="433" t="s">
        <v>7194</v>
      </c>
      <c r="D320" s="434"/>
      <c r="E320" s="435"/>
      <c r="F320" s="365">
        <v>13000</v>
      </c>
      <c r="G320" s="366">
        <v>9100</v>
      </c>
      <c r="H320" s="366">
        <v>7800</v>
      </c>
      <c r="I320" s="365">
        <v>23400</v>
      </c>
      <c r="J320" s="366">
        <v>16379.999999999998</v>
      </c>
      <c r="K320" s="366">
        <v>14040</v>
      </c>
      <c r="L320" s="389">
        <v>1.8</v>
      </c>
      <c r="M320" s="158">
        <v>1.7999999999999998</v>
      </c>
      <c r="N320" s="158">
        <v>1.8</v>
      </c>
    </row>
    <row r="321" spans="1:14" ht="94.5" customHeight="1">
      <c r="A321" s="55">
        <v>318</v>
      </c>
      <c r="B321" s="55" t="s">
        <v>21</v>
      </c>
      <c r="C321" s="433" t="s">
        <v>7195</v>
      </c>
      <c r="D321" s="434"/>
      <c r="E321" s="435"/>
      <c r="F321" s="365">
        <v>9500</v>
      </c>
      <c r="G321" s="366">
        <v>6650</v>
      </c>
      <c r="H321" s="366">
        <v>5700</v>
      </c>
      <c r="I321" s="365">
        <v>18700</v>
      </c>
      <c r="J321" s="366">
        <v>13090</v>
      </c>
      <c r="K321" s="366">
        <v>11220</v>
      </c>
      <c r="L321" s="389">
        <v>1.9684210526315788</v>
      </c>
      <c r="M321" s="158">
        <v>1.9684210526315788</v>
      </c>
      <c r="N321" s="158">
        <v>1.9684210526315788</v>
      </c>
    </row>
    <row r="322" spans="1:14" ht="94.5" customHeight="1">
      <c r="A322" s="55">
        <v>319</v>
      </c>
      <c r="B322" s="55" t="s">
        <v>22</v>
      </c>
      <c r="C322" s="433" t="s">
        <v>7196</v>
      </c>
      <c r="D322" s="434"/>
      <c r="E322" s="435"/>
      <c r="F322" s="365">
        <v>6500</v>
      </c>
      <c r="G322" s="366">
        <v>4550</v>
      </c>
      <c r="H322" s="366">
        <v>3900</v>
      </c>
      <c r="I322" s="365">
        <v>14000</v>
      </c>
      <c r="J322" s="366">
        <v>9800</v>
      </c>
      <c r="K322" s="366">
        <v>8400</v>
      </c>
      <c r="L322" s="389">
        <v>2.1538461538461537</v>
      </c>
      <c r="M322" s="158">
        <v>2.1538461538461537</v>
      </c>
      <c r="N322" s="158">
        <v>2.1538461538461537</v>
      </c>
    </row>
    <row r="323" spans="1:14" ht="94.5" customHeight="1">
      <c r="A323" s="55">
        <v>320</v>
      </c>
      <c r="B323" s="55" t="s">
        <v>92</v>
      </c>
      <c r="C323" s="433" t="s">
        <v>7197</v>
      </c>
      <c r="D323" s="434"/>
      <c r="E323" s="435"/>
      <c r="F323" s="365">
        <v>13000</v>
      </c>
      <c r="G323" s="366">
        <v>9100</v>
      </c>
      <c r="H323" s="366">
        <v>7800</v>
      </c>
      <c r="I323" s="365">
        <v>18720</v>
      </c>
      <c r="J323" s="366">
        <v>13104</v>
      </c>
      <c r="K323" s="366">
        <v>11232</v>
      </c>
      <c r="L323" s="389">
        <v>1.44</v>
      </c>
      <c r="M323" s="158">
        <v>1.44</v>
      </c>
      <c r="N323" s="158">
        <v>1.44</v>
      </c>
    </row>
    <row r="324" spans="1:14" ht="94.5" customHeight="1">
      <c r="A324" s="55">
        <v>321</v>
      </c>
      <c r="B324" s="55" t="s">
        <v>93</v>
      </c>
      <c r="C324" s="433" t="s">
        <v>7198</v>
      </c>
      <c r="D324" s="434"/>
      <c r="E324" s="435"/>
      <c r="F324" s="365">
        <v>9500</v>
      </c>
      <c r="G324" s="366">
        <v>6650</v>
      </c>
      <c r="H324" s="366">
        <v>5700</v>
      </c>
      <c r="I324" s="365">
        <v>14960</v>
      </c>
      <c r="J324" s="366">
        <v>10472</v>
      </c>
      <c r="K324" s="366">
        <v>8976</v>
      </c>
      <c r="L324" s="389">
        <v>1.5747368421052632</v>
      </c>
      <c r="M324" s="158">
        <v>1.5747368421052632</v>
      </c>
      <c r="N324" s="158">
        <v>1.5747368421052632</v>
      </c>
    </row>
    <row r="325" spans="1:14" ht="94.5" customHeight="1">
      <c r="A325" s="55">
        <v>322</v>
      </c>
      <c r="B325" s="55" t="s">
        <v>94</v>
      </c>
      <c r="C325" s="433" t="s">
        <v>7199</v>
      </c>
      <c r="D325" s="434"/>
      <c r="E325" s="435"/>
      <c r="F325" s="365">
        <v>6500</v>
      </c>
      <c r="G325" s="366">
        <v>4550</v>
      </c>
      <c r="H325" s="366">
        <v>3900</v>
      </c>
      <c r="I325" s="365">
        <v>11200</v>
      </c>
      <c r="J325" s="366">
        <v>7839.9999999999991</v>
      </c>
      <c r="K325" s="366">
        <v>6720</v>
      </c>
      <c r="L325" s="389">
        <v>1.7230769230769232</v>
      </c>
      <c r="M325" s="158">
        <v>1.723076923076923</v>
      </c>
      <c r="N325" s="158">
        <v>1.7230769230769232</v>
      </c>
    </row>
    <row r="326" spans="1:14">
      <c r="A326" s="55">
        <v>323</v>
      </c>
      <c r="B326" s="55" t="s">
        <v>4268</v>
      </c>
      <c r="C326" s="56" t="s">
        <v>4262</v>
      </c>
      <c r="D326" s="56" t="s">
        <v>4270</v>
      </c>
      <c r="E326" s="56" t="s">
        <v>6434</v>
      </c>
      <c r="F326" s="366">
        <v>23000</v>
      </c>
      <c r="G326" s="366">
        <v>16099.999999999998</v>
      </c>
      <c r="H326" s="366">
        <v>13800</v>
      </c>
      <c r="I326" s="366">
        <v>41400</v>
      </c>
      <c r="J326" s="366">
        <v>28979.999999999996</v>
      </c>
      <c r="K326" s="366">
        <v>24840</v>
      </c>
      <c r="L326" s="100">
        <v>1.8</v>
      </c>
      <c r="M326" s="387">
        <v>1.8</v>
      </c>
      <c r="N326" s="387">
        <v>1.8</v>
      </c>
    </row>
    <row r="327" spans="1:14" ht="94.5" customHeight="1">
      <c r="A327" s="55">
        <v>324</v>
      </c>
      <c r="B327" s="55" t="s">
        <v>20</v>
      </c>
      <c r="C327" s="433" t="s">
        <v>7200</v>
      </c>
      <c r="D327" s="434"/>
      <c r="E327" s="435"/>
      <c r="F327" s="365">
        <v>13000</v>
      </c>
      <c r="G327" s="366">
        <v>9100</v>
      </c>
      <c r="H327" s="366">
        <v>7800</v>
      </c>
      <c r="I327" s="365">
        <v>20700</v>
      </c>
      <c r="J327" s="366">
        <v>14489.999999999998</v>
      </c>
      <c r="K327" s="366">
        <v>12420</v>
      </c>
      <c r="L327" s="389">
        <v>1.5923076923076922</v>
      </c>
      <c r="M327" s="158">
        <v>1.5923076923076922</v>
      </c>
      <c r="N327" s="158">
        <v>1.5923076923076922</v>
      </c>
    </row>
    <row r="328" spans="1:14" ht="94.5" customHeight="1">
      <c r="A328" s="55">
        <v>325</v>
      </c>
      <c r="B328" s="55" t="s">
        <v>21</v>
      </c>
      <c r="C328" s="433" t="s">
        <v>7201</v>
      </c>
      <c r="D328" s="434"/>
      <c r="E328" s="435"/>
      <c r="F328" s="365">
        <v>9500</v>
      </c>
      <c r="G328" s="366">
        <v>6650</v>
      </c>
      <c r="H328" s="366">
        <v>5700</v>
      </c>
      <c r="I328" s="365">
        <v>16600</v>
      </c>
      <c r="J328" s="366">
        <v>11620</v>
      </c>
      <c r="K328" s="366">
        <v>9960</v>
      </c>
      <c r="L328" s="389">
        <v>1.7473684210526317</v>
      </c>
      <c r="M328" s="158">
        <v>1.7473684210526317</v>
      </c>
      <c r="N328" s="158">
        <v>1.7473684210526317</v>
      </c>
    </row>
    <row r="329" spans="1:14" ht="94.5" customHeight="1">
      <c r="A329" s="55">
        <v>326</v>
      </c>
      <c r="B329" s="55" t="s">
        <v>22</v>
      </c>
      <c r="C329" s="433" t="s">
        <v>7202</v>
      </c>
      <c r="D329" s="434"/>
      <c r="E329" s="435"/>
      <c r="F329" s="365">
        <v>6500</v>
      </c>
      <c r="G329" s="366">
        <v>4550</v>
      </c>
      <c r="H329" s="366">
        <v>3900</v>
      </c>
      <c r="I329" s="365">
        <v>12400</v>
      </c>
      <c r="J329" s="366">
        <v>8680</v>
      </c>
      <c r="K329" s="366">
        <v>7440</v>
      </c>
      <c r="L329" s="389">
        <v>1.9076923076923078</v>
      </c>
      <c r="M329" s="158">
        <v>1.9076923076923078</v>
      </c>
      <c r="N329" s="158">
        <v>1.9076923076923078</v>
      </c>
    </row>
    <row r="330" spans="1:14" ht="94.5" customHeight="1">
      <c r="A330" s="55">
        <v>327</v>
      </c>
      <c r="B330" s="55" t="s">
        <v>92</v>
      </c>
      <c r="C330" s="433" t="s">
        <v>7203</v>
      </c>
      <c r="D330" s="434"/>
      <c r="E330" s="435"/>
      <c r="F330" s="365">
        <v>13000</v>
      </c>
      <c r="G330" s="366">
        <v>9100</v>
      </c>
      <c r="H330" s="366">
        <v>7800</v>
      </c>
      <c r="I330" s="365">
        <v>16560</v>
      </c>
      <c r="J330" s="366">
        <v>11592</v>
      </c>
      <c r="K330" s="366">
        <v>9936</v>
      </c>
      <c r="L330" s="389">
        <v>1.2738461538461539</v>
      </c>
      <c r="M330" s="158">
        <v>1.2738461538461539</v>
      </c>
      <c r="N330" s="158">
        <v>1.2738461538461539</v>
      </c>
    </row>
    <row r="331" spans="1:14" ht="94.5" customHeight="1">
      <c r="A331" s="55">
        <v>328</v>
      </c>
      <c r="B331" s="55" t="s">
        <v>93</v>
      </c>
      <c r="C331" s="433" t="s">
        <v>7204</v>
      </c>
      <c r="D331" s="434"/>
      <c r="E331" s="435"/>
      <c r="F331" s="365">
        <v>9500</v>
      </c>
      <c r="G331" s="366">
        <v>6650</v>
      </c>
      <c r="H331" s="366">
        <v>5700</v>
      </c>
      <c r="I331" s="365">
        <v>13280</v>
      </c>
      <c r="J331" s="366">
        <v>9296</v>
      </c>
      <c r="K331" s="366">
        <v>7968</v>
      </c>
      <c r="L331" s="389">
        <v>1.3978947368421053</v>
      </c>
      <c r="M331" s="158">
        <v>1.3978947368421053</v>
      </c>
      <c r="N331" s="158">
        <v>1.3978947368421053</v>
      </c>
    </row>
    <row r="332" spans="1:14" ht="94.5" customHeight="1">
      <c r="A332" s="55">
        <v>329</v>
      </c>
      <c r="B332" s="55" t="s">
        <v>94</v>
      </c>
      <c r="C332" s="433" t="s">
        <v>7205</v>
      </c>
      <c r="D332" s="434"/>
      <c r="E332" s="435"/>
      <c r="F332" s="365">
        <v>6500</v>
      </c>
      <c r="G332" s="366">
        <v>4550</v>
      </c>
      <c r="H332" s="366">
        <v>3900</v>
      </c>
      <c r="I332" s="365">
        <v>9920</v>
      </c>
      <c r="J332" s="366">
        <v>6944</v>
      </c>
      <c r="K332" s="366">
        <v>5952</v>
      </c>
      <c r="L332" s="389">
        <v>1.5261538461538462</v>
      </c>
      <c r="M332" s="158">
        <v>1.5261538461538462</v>
      </c>
      <c r="N332" s="158">
        <v>1.5261538461538462</v>
      </c>
    </row>
    <row r="333" spans="1:14">
      <c r="A333" s="55">
        <v>330</v>
      </c>
      <c r="B333" s="55" t="s">
        <v>4310</v>
      </c>
      <c r="C333" s="56" t="s">
        <v>4270</v>
      </c>
      <c r="D333" s="56" t="s">
        <v>4255</v>
      </c>
      <c r="E333" s="56" t="s">
        <v>4233</v>
      </c>
      <c r="F333" s="366">
        <v>28000</v>
      </c>
      <c r="G333" s="366">
        <v>19600</v>
      </c>
      <c r="H333" s="366">
        <v>16800</v>
      </c>
      <c r="I333" s="366">
        <v>50400</v>
      </c>
      <c r="J333" s="366">
        <v>35280</v>
      </c>
      <c r="K333" s="366">
        <v>30240</v>
      </c>
      <c r="L333" s="100">
        <v>1.8</v>
      </c>
      <c r="M333" s="387">
        <v>1.8</v>
      </c>
      <c r="N333" s="387">
        <v>1.8</v>
      </c>
    </row>
    <row r="334" spans="1:14" ht="94.5" customHeight="1">
      <c r="A334" s="55">
        <v>331</v>
      </c>
      <c r="B334" s="55" t="s">
        <v>20</v>
      </c>
      <c r="C334" s="433" t="s">
        <v>7206</v>
      </c>
      <c r="D334" s="434"/>
      <c r="E334" s="435"/>
      <c r="F334" s="365">
        <v>14000</v>
      </c>
      <c r="G334" s="366">
        <v>9800</v>
      </c>
      <c r="H334" s="366">
        <v>8400</v>
      </c>
      <c r="I334" s="365">
        <v>25200</v>
      </c>
      <c r="J334" s="366">
        <v>17640</v>
      </c>
      <c r="K334" s="366">
        <v>15120</v>
      </c>
      <c r="L334" s="389">
        <v>1.8</v>
      </c>
      <c r="M334" s="158">
        <v>1.8</v>
      </c>
      <c r="N334" s="158">
        <v>1.8</v>
      </c>
    </row>
    <row r="335" spans="1:14" ht="94.5" customHeight="1">
      <c r="A335" s="55">
        <v>332</v>
      </c>
      <c r="B335" s="55" t="s">
        <v>21</v>
      </c>
      <c r="C335" s="433" t="s">
        <v>7207</v>
      </c>
      <c r="D335" s="434"/>
      <c r="E335" s="435"/>
      <c r="F335" s="365">
        <v>9000</v>
      </c>
      <c r="G335" s="366">
        <v>6300</v>
      </c>
      <c r="H335" s="366">
        <v>5400</v>
      </c>
      <c r="I335" s="365">
        <v>20200</v>
      </c>
      <c r="J335" s="366">
        <v>14140</v>
      </c>
      <c r="K335" s="366">
        <v>12120</v>
      </c>
      <c r="L335" s="389">
        <v>2.2444444444444445</v>
      </c>
      <c r="M335" s="158">
        <v>2.2444444444444445</v>
      </c>
      <c r="N335" s="158">
        <v>2.2444444444444445</v>
      </c>
    </row>
    <row r="336" spans="1:14" ht="94.5" customHeight="1">
      <c r="A336" s="55">
        <v>333</v>
      </c>
      <c r="B336" s="55" t="s">
        <v>22</v>
      </c>
      <c r="C336" s="433" t="s">
        <v>7208</v>
      </c>
      <c r="D336" s="434"/>
      <c r="E336" s="435"/>
      <c r="F336" s="365">
        <v>6000</v>
      </c>
      <c r="G336" s="366">
        <v>4200</v>
      </c>
      <c r="H336" s="366">
        <v>3600</v>
      </c>
      <c r="I336" s="365">
        <v>15100</v>
      </c>
      <c r="J336" s="366">
        <v>10570</v>
      </c>
      <c r="K336" s="366">
        <v>9060</v>
      </c>
      <c r="L336" s="389">
        <v>2.5166666666666666</v>
      </c>
      <c r="M336" s="158">
        <v>2.5166666666666666</v>
      </c>
      <c r="N336" s="158">
        <v>2.5166666666666666</v>
      </c>
    </row>
    <row r="337" spans="1:14" ht="94.5" customHeight="1">
      <c r="A337" s="55">
        <v>334</v>
      </c>
      <c r="B337" s="55" t="s">
        <v>92</v>
      </c>
      <c r="C337" s="433" t="s">
        <v>7209</v>
      </c>
      <c r="D337" s="434"/>
      <c r="E337" s="435"/>
      <c r="F337" s="365">
        <v>14000</v>
      </c>
      <c r="G337" s="366">
        <v>9800</v>
      </c>
      <c r="H337" s="366">
        <v>8400</v>
      </c>
      <c r="I337" s="365">
        <v>20160</v>
      </c>
      <c r="J337" s="366">
        <v>14112</v>
      </c>
      <c r="K337" s="366">
        <v>12096</v>
      </c>
      <c r="L337" s="389">
        <v>1.44</v>
      </c>
      <c r="M337" s="158">
        <v>1.44</v>
      </c>
      <c r="N337" s="158">
        <v>1.44</v>
      </c>
    </row>
    <row r="338" spans="1:14" ht="94.5" customHeight="1">
      <c r="A338" s="55">
        <v>335</v>
      </c>
      <c r="B338" s="55" t="s">
        <v>93</v>
      </c>
      <c r="C338" s="433" t="s">
        <v>7210</v>
      </c>
      <c r="D338" s="434"/>
      <c r="E338" s="435"/>
      <c r="F338" s="365">
        <v>9000</v>
      </c>
      <c r="G338" s="366">
        <v>6300</v>
      </c>
      <c r="H338" s="366">
        <v>5400</v>
      </c>
      <c r="I338" s="365">
        <v>16160</v>
      </c>
      <c r="J338" s="366">
        <v>11312</v>
      </c>
      <c r="K338" s="366">
        <v>9696</v>
      </c>
      <c r="L338" s="389">
        <v>1.7955555555555556</v>
      </c>
      <c r="M338" s="158">
        <v>1.7955555555555556</v>
      </c>
      <c r="N338" s="158">
        <v>1.7955555555555556</v>
      </c>
    </row>
    <row r="339" spans="1:14" ht="94.5" customHeight="1">
      <c r="A339" s="55">
        <v>336</v>
      </c>
      <c r="B339" s="55" t="s">
        <v>94</v>
      </c>
      <c r="C339" s="433" t="s">
        <v>7211</v>
      </c>
      <c r="D339" s="434"/>
      <c r="E339" s="435"/>
      <c r="F339" s="365">
        <v>6000</v>
      </c>
      <c r="G339" s="366">
        <v>4200</v>
      </c>
      <c r="H339" s="366">
        <v>3600</v>
      </c>
      <c r="I339" s="365">
        <v>12080</v>
      </c>
      <c r="J339" s="366">
        <v>8456</v>
      </c>
      <c r="K339" s="366">
        <v>7248</v>
      </c>
      <c r="L339" s="389">
        <v>2.0133333333333332</v>
      </c>
      <c r="M339" s="158">
        <v>2.0133333333333332</v>
      </c>
      <c r="N339" s="158">
        <v>2.0133333333333332</v>
      </c>
    </row>
    <row r="340" spans="1:14">
      <c r="A340" s="55">
        <v>337</v>
      </c>
      <c r="B340" s="55" t="s">
        <v>4768</v>
      </c>
      <c r="C340" s="56" t="s">
        <v>4359</v>
      </c>
      <c r="D340" s="56" t="s">
        <v>6435</v>
      </c>
      <c r="E340" s="56" t="s">
        <v>6423</v>
      </c>
      <c r="F340" s="366">
        <v>35000</v>
      </c>
      <c r="G340" s="366">
        <v>24500</v>
      </c>
      <c r="H340" s="366">
        <v>21000</v>
      </c>
      <c r="I340" s="366">
        <v>56000</v>
      </c>
      <c r="J340" s="366">
        <v>39200</v>
      </c>
      <c r="K340" s="366">
        <v>33600</v>
      </c>
      <c r="L340" s="100">
        <v>1.6</v>
      </c>
      <c r="M340" s="387">
        <v>1.6</v>
      </c>
      <c r="N340" s="387">
        <v>1.6</v>
      </c>
    </row>
    <row r="341" spans="1:14" ht="94.5" customHeight="1">
      <c r="A341" s="55">
        <v>338</v>
      </c>
      <c r="B341" s="55" t="s">
        <v>20</v>
      </c>
      <c r="C341" s="433" t="s">
        <v>7212</v>
      </c>
      <c r="D341" s="434"/>
      <c r="E341" s="435"/>
      <c r="F341" s="365">
        <v>14000</v>
      </c>
      <c r="G341" s="366">
        <v>9800</v>
      </c>
      <c r="H341" s="366">
        <v>8400</v>
      </c>
      <c r="I341" s="365">
        <v>28000</v>
      </c>
      <c r="J341" s="366">
        <v>19600</v>
      </c>
      <c r="K341" s="366">
        <v>16800</v>
      </c>
      <c r="L341" s="389">
        <v>2</v>
      </c>
      <c r="M341" s="158">
        <v>2</v>
      </c>
      <c r="N341" s="158">
        <v>2</v>
      </c>
    </row>
    <row r="342" spans="1:14" ht="94.5" customHeight="1">
      <c r="A342" s="55">
        <v>339</v>
      </c>
      <c r="B342" s="55" t="s">
        <v>21</v>
      </c>
      <c r="C342" s="433" t="s">
        <v>7213</v>
      </c>
      <c r="D342" s="434"/>
      <c r="E342" s="435"/>
      <c r="F342" s="365">
        <v>8500</v>
      </c>
      <c r="G342" s="366">
        <v>5950</v>
      </c>
      <c r="H342" s="366">
        <v>5100</v>
      </c>
      <c r="I342" s="365">
        <v>22400</v>
      </c>
      <c r="J342" s="366">
        <v>15679.999999999998</v>
      </c>
      <c r="K342" s="366">
        <v>13440</v>
      </c>
      <c r="L342" s="389">
        <v>2.6352941176470588</v>
      </c>
      <c r="M342" s="158">
        <v>2.6352941176470583</v>
      </c>
      <c r="N342" s="158">
        <v>2.6352941176470588</v>
      </c>
    </row>
    <row r="343" spans="1:14" ht="94.5" customHeight="1">
      <c r="A343" s="55">
        <v>340</v>
      </c>
      <c r="B343" s="55" t="s">
        <v>22</v>
      </c>
      <c r="C343" s="433" t="s">
        <v>7214</v>
      </c>
      <c r="D343" s="434"/>
      <c r="E343" s="435"/>
      <c r="F343" s="365">
        <v>6000</v>
      </c>
      <c r="G343" s="366">
        <v>4200</v>
      </c>
      <c r="H343" s="366">
        <v>3600</v>
      </c>
      <c r="I343" s="365">
        <v>16800</v>
      </c>
      <c r="J343" s="366">
        <v>11760</v>
      </c>
      <c r="K343" s="366">
        <v>10080</v>
      </c>
      <c r="L343" s="389">
        <v>2.8</v>
      </c>
      <c r="M343" s="158">
        <v>2.8</v>
      </c>
      <c r="N343" s="158">
        <v>2.8</v>
      </c>
    </row>
    <row r="344" spans="1:14" ht="94.5" customHeight="1">
      <c r="A344" s="55">
        <v>341</v>
      </c>
      <c r="B344" s="55" t="s">
        <v>92</v>
      </c>
      <c r="C344" s="433" t="s">
        <v>7215</v>
      </c>
      <c r="D344" s="434"/>
      <c r="E344" s="435"/>
      <c r="F344" s="365">
        <v>14000</v>
      </c>
      <c r="G344" s="366">
        <v>9800</v>
      </c>
      <c r="H344" s="366">
        <v>8400</v>
      </c>
      <c r="I344" s="365">
        <v>22400</v>
      </c>
      <c r="J344" s="366">
        <v>15679.999999999998</v>
      </c>
      <c r="K344" s="366">
        <v>13440</v>
      </c>
      <c r="L344" s="389">
        <v>1.6</v>
      </c>
      <c r="M344" s="158">
        <v>1.5999999999999999</v>
      </c>
      <c r="N344" s="158">
        <v>1.6</v>
      </c>
    </row>
    <row r="345" spans="1:14" ht="94.5" customHeight="1">
      <c r="A345" s="55">
        <v>342</v>
      </c>
      <c r="B345" s="55" t="s">
        <v>93</v>
      </c>
      <c r="C345" s="433" t="s">
        <v>7216</v>
      </c>
      <c r="D345" s="434"/>
      <c r="E345" s="435"/>
      <c r="F345" s="365">
        <v>8500</v>
      </c>
      <c r="G345" s="366">
        <v>5950</v>
      </c>
      <c r="H345" s="366">
        <v>5100</v>
      </c>
      <c r="I345" s="365">
        <v>17920</v>
      </c>
      <c r="J345" s="366">
        <v>12544</v>
      </c>
      <c r="K345" s="366">
        <v>10752</v>
      </c>
      <c r="L345" s="389">
        <v>2.1082352941176472</v>
      </c>
      <c r="M345" s="158">
        <v>2.1082352941176472</v>
      </c>
      <c r="N345" s="158">
        <v>2.1082352941176472</v>
      </c>
    </row>
    <row r="346" spans="1:14" ht="94.5" customHeight="1">
      <c r="A346" s="55">
        <v>343</v>
      </c>
      <c r="B346" s="55" t="s">
        <v>94</v>
      </c>
      <c r="C346" s="433" t="s">
        <v>7217</v>
      </c>
      <c r="D346" s="434"/>
      <c r="E346" s="435"/>
      <c r="F346" s="365">
        <v>6000</v>
      </c>
      <c r="G346" s="366">
        <v>4200</v>
      </c>
      <c r="H346" s="366">
        <v>3600</v>
      </c>
      <c r="I346" s="365">
        <v>13440</v>
      </c>
      <c r="J346" s="366">
        <v>9408</v>
      </c>
      <c r="K346" s="366">
        <v>8064</v>
      </c>
      <c r="L346" s="389">
        <v>2.2400000000000002</v>
      </c>
      <c r="M346" s="158">
        <v>2.2400000000000002</v>
      </c>
      <c r="N346" s="158">
        <v>2.2400000000000002</v>
      </c>
    </row>
    <row r="347" spans="1:14" ht="31.5">
      <c r="A347" s="55">
        <v>344</v>
      </c>
      <c r="B347" s="55" t="s">
        <v>4693</v>
      </c>
      <c r="C347" s="56" t="s">
        <v>4691</v>
      </c>
      <c r="D347" s="56" t="s">
        <v>4664</v>
      </c>
      <c r="E347" s="56" t="s">
        <v>6436</v>
      </c>
      <c r="F347" s="366">
        <v>13000</v>
      </c>
      <c r="G347" s="366">
        <v>9100</v>
      </c>
      <c r="H347" s="366">
        <v>7800</v>
      </c>
      <c r="I347" s="366">
        <v>17600</v>
      </c>
      <c r="J347" s="366">
        <v>12320</v>
      </c>
      <c r="K347" s="366">
        <v>10560</v>
      </c>
      <c r="L347" s="100">
        <v>1.3538461538461539</v>
      </c>
      <c r="M347" s="387">
        <v>1.3538461538461539</v>
      </c>
      <c r="N347" s="387">
        <v>1.3538461538461539</v>
      </c>
    </row>
    <row r="348" spans="1:14" ht="94.5" customHeight="1">
      <c r="A348" s="55">
        <v>345</v>
      </c>
      <c r="B348" s="55" t="s">
        <v>20</v>
      </c>
      <c r="C348" s="433" t="s">
        <v>7218</v>
      </c>
      <c r="D348" s="434"/>
      <c r="E348" s="435"/>
      <c r="F348" s="365">
        <v>5000</v>
      </c>
      <c r="G348" s="366">
        <v>3500</v>
      </c>
      <c r="H348" s="366">
        <v>3000</v>
      </c>
      <c r="I348" s="365">
        <v>8800</v>
      </c>
      <c r="J348" s="366">
        <v>6160</v>
      </c>
      <c r="K348" s="366">
        <v>5280</v>
      </c>
      <c r="L348" s="389">
        <v>1.76</v>
      </c>
      <c r="M348" s="158">
        <v>1.76</v>
      </c>
      <c r="N348" s="158">
        <v>1.76</v>
      </c>
    </row>
    <row r="349" spans="1:14" ht="94.5" customHeight="1">
      <c r="A349" s="55">
        <v>346</v>
      </c>
      <c r="B349" s="55" t="s">
        <v>21</v>
      </c>
      <c r="C349" s="433" t="s">
        <v>7219</v>
      </c>
      <c r="D349" s="434"/>
      <c r="E349" s="435"/>
      <c r="F349" s="365">
        <v>3600</v>
      </c>
      <c r="G349" s="366">
        <v>2520</v>
      </c>
      <c r="H349" s="366">
        <v>2160</v>
      </c>
      <c r="I349" s="365">
        <v>7000</v>
      </c>
      <c r="J349" s="366">
        <v>4900</v>
      </c>
      <c r="K349" s="366">
        <v>4200</v>
      </c>
      <c r="L349" s="389">
        <v>1.9444444444444444</v>
      </c>
      <c r="M349" s="158">
        <v>1.9444444444444444</v>
      </c>
      <c r="N349" s="158">
        <v>1.9444444444444444</v>
      </c>
    </row>
    <row r="350" spans="1:14" ht="94.5" customHeight="1">
      <c r="A350" s="55">
        <v>347</v>
      </c>
      <c r="B350" s="55" t="s">
        <v>22</v>
      </c>
      <c r="C350" s="433" t="s">
        <v>7220</v>
      </c>
      <c r="D350" s="434"/>
      <c r="E350" s="435"/>
      <c r="F350" s="365">
        <v>2600</v>
      </c>
      <c r="G350" s="366">
        <v>1819.9999999999998</v>
      </c>
      <c r="H350" s="366">
        <v>1560</v>
      </c>
      <c r="I350" s="365">
        <v>5300</v>
      </c>
      <c r="J350" s="366">
        <v>3709.9999999999995</v>
      </c>
      <c r="K350" s="366">
        <v>3180</v>
      </c>
      <c r="L350" s="389">
        <v>2.0384615384615383</v>
      </c>
      <c r="M350" s="158">
        <v>2.0384615384615383</v>
      </c>
      <c r="N350" s="158">
        <v>2.0384615384615383</v>
      </c>
    </row>
    <row r="351" spans="1:14" ht="94.5" customHeight="1">
      <c r="A351" s="55">
        <v>348</v>
      </c>
      <c r="B351" s="55" t="s">
        <v>92</v>
      </c>
      <c r="C351" s="433" t="s">
        <v>7221</v>
      </c>
      <c r="D351" s="434"/>
      <c r="E351" s="435"/>
      <c r="F351" s="365">
        <v>5000</v>
      </c>
      <c r="G351" s="366">
        <v>3500</v>
      </c>
      <c r="H351" s="366">
        <v>3000</v>
      </c>
      <c r="I351" s="365">
        <v>7040</v>
      </c>
      <c r="J351" s="366">
        <v>4928</v>
      </c>
      <c r="K351" s="366">
        <v>4224</v>
      </c>
      <c r="L351" s="389">
        <v>1.4079999999999999</v>
      </c>
      <c r="M351" s="158">
        <v>1.4079999999999999</v>
      </c>
      <c r="N351" s="158">
        <v>1.4079999999999999</v>
      </c>
    </row>
    <row r="352" spans="1:14" ht="94.5" customHeight="1">
      <c r="A352" s="55">
        <v>349</v>
      </c>
      <c r="B352" s="55" t="s">
        <v>93</v>
      </c>
      <c r="C352" s="433" t="s">
        <v>7222</v>
      </c>
      <c r="D352" s="434"/>
      <c r="E352" s="435"/>
      <c r="F352" s="365">
        <v>3600</v>
      </c>
      <c r="G352" s="366">
        <v>2520</v>
      </c>
      <c r="H352" s="366">
        <v>2160</v>
      </c>
      <c r="I352" s="365">
        <v>5600</v>
      </c>
      <c r="J352" s="366">
        <v>3919.9999999999995</v>
      </c>
      <c r="K352" s="366">
        <v>3360</v>
      </c>
      <c r="L352" s="389">
        <v>1.5555555555555556</v>
      </c>
      <c r="M352" s="158">
        <v>1.5555555555555554</v>
      </c>
      <c r="N352" s="158">
        <v>1.5555555555555556</v>
      </c>
    </row>
    <row r="353" spans="1:14" ht="94.5" customHeight="1">
      <c r="A353" s="55">
        <v>350</v>
      </c>
      <c r="B353" s="55" t="s">
        <v>94</v>
      </c>
      <c r="C353" s="433" t="s">
        <v>7223</v>
      </c>
      <c r="D353" s="434"/>
      <c r="E353" s="435"/>
      <c r="F353" s="365">
        <v>2600</v>
      </c>
      <c r="G353" s="366">
        <v>1819.9999999999998</v>
      </c>
      <c r="H353" s="366">
        <v>1560</v>
      </c>
      <c r="I353" s="365">
        <v>4240</v>
      </c>
      <c r="J353" s="366">
        <v>2968</v>
      </c>
      <c r="K353" s="366">
        <v>2544</v>
      </c>
      <c r="L353" s="389">
        <v>1.6307692307692307</v>
      </c>
      <c r="M353" s="158">
        <v>1.630769230769231</v>
      </c>
      <c r="N353" s="158">
        <v>1.6307692307692307</v>
      </c>
    </row>
    <row r="354" spans="1:14" ht="31.5">
      <c r="A354" s="55">
        <v>351</v>
      </c>
      <c r="B354" s="55" t="s">
        <v>4696</v>
      </c>
      <c r="C354" s="56" t="s">
        <v>4691</v>
      </c>
      <c r="D354" s="56" t="s">
        <v>6436</v>
      </c>
      <c r="E354" s="56" t="s">
        <v>6441</v>
      </c>
      <c r="F354" s="366">
        <v>9000</v>
      </c>
      <c r="G354" s="366">
        <v>6300</v>
      </c>
      <c r="H354" s="366">
        <v>5400</v>
      </c>
      <c r="I354" s="366">
        <v>12200</v>
      </c>
      <c r="J354" s="366">
        <v>8540</v>
      </c>
      <c r="K354" s="366">
        <v>7320</v>
      </c>
      <c r="L354" s="100">
        <v>1.3555555555555556</v>
      </c>
      <c r="M354" s="387">
        <v>1.3555555555555556</v>
      </c>
      <c r="N354" s="387">
        <v>1.3555555555555556</v>
      </c>
    </row>
    <row r="355" spans="1:14" ht="94.5" customHeight="1">
      <c r="A355" s="55">
        <v>352</v>
      </c>
      <c r="B355" s="55" t="s">
        <v>20</v>
      </c>
      <c r="C355" s="433" t="s">
        <v>7224</v>
      </c>
      <c r="D355" s="434"/>
      <c r="E355" s="435"/>
      <c r="F355" s="365">
        <v>4000</v>
      </c>
      <c r="G355" s="366">
        <v>2800</v>
      </c>
      <c r="H355" s="366">
        <v>2400</v>
      </c>
      <c r="I355" s="365">
        <v>6100</v>
      </c>
      <c r="J355" s="366">
        <v>4270</v>
      </c>
      <c r="K355" s="366">
        <v>3660</v>
      </c>
      <c r="L355" s="389">
        <v>1.5249999999999999</v>
      </c>
      <c r="M355" s="158">
        <v>1.5249999999999999</v>
      </c>
      <c r="N355" s="158">
        <v>1.5249999999999999</v>
      </c>
    </row>
    <row r="356" spans="1:14" ht="94.5" customHeight="1">
      <c r="A356" s="55">
        <v>353</v>
      </c>
      <c r="B356" s="55" t="s">
        <v>21</v>
      </c>
      <c r="C356" s="433" t="s">
        <v>7225</v>
      </c>
      <c r="D356" s="434"/>
      <c r="E356" s="435"/>
      <c r="F356" s="365">
        <v>3300</v>
      </c>
      <c r="G356" s="366">
        <v>2310</v>
      </c>
      <c r="H356" s="366">
        <v>1980</v>
      </c>
      <c r="I356" s="365">
        <v>4900</v>
      </c>
      <c r="J356" s="366">
        <v>3430</v>
      </c>
      <c r="K356" s="366">
        <v>2940</v>
      </c>
      <c r="L356" s="389">
        <v>1.4848484848484849</v>
      </c>
      <c r="M356" s="158">
        <v>1.4848484848484849</v>
      </c>
      <c r="N356" s="158">
        <v>1.4848484848484849</v>
      </c>
    </row>
    <row r="357" spans="1:14" ht="94.5" customHeight="1">
      <c r="A357" s="55">
        <v>354</v>
      </c>
      <c r="B357" s="55" t="s">
        <v>22</v>
      </c>
      <c r="C357" s="433" t="s">
        <v>7226</v>
      </c>
      <c r="D357" s="434"/>
      <c r="E357" s="435"/>
      <c r="F357" s="365">
        <v>2300</v>
      </c>
      <c r="G357" s="366">
        <v>1610</v>
      </c>
      <c r="H357" s="366">
        <v>1380</v>
      </c>
      <c r="I357" s="365">
        <v>3600</v>
      </c>
      <c r="J357" s="366">
        <v>2520</v>
      </c>
      <c r="K357" s="366">
        <v>2160</v>
      </c>
      <c r="L357" s="389">
        <v>1.5652173913043479</v>
      </c>
      <c r="M357" s="158">
        <v>1.5652173913043479</v>
      </c>
      <c r="N357" s="158">
        <v>1.5652173913043479</v>
      </c>
    </row>
    <row r="358" spans="1:14" ht="94.5" customHeight="1">
      <c r="A358" s="55">
        <v>355</v>
      </c>
      <c r="B358" s="55" t="s">
        <v>92</v>
      </c>
      <c r="C358" s="433" t="s">
        <v>7227</v>
      </c>
      <c r="D358" s="434"/>
      <c r="E358" s="435"/>
      <c r="F358" s="365">
        <v>4000</v>
      </c>
      <c r="G358" s="366">
        <v>2800</v>
      </c>
      <c r="H358" s="366">
        <v>2400</v>
      </c>
      <c r="I358" s="365">
        <v>4880</v>
      </c>
      <c r="J358" s="366">
        <v>3416</v>
      </c>
      <c r="K358" s="366">
        <v>2928</v>
      </c>
      <c r="L358" s="389">
        <v>1.22</v>
      </c>
      <c r="M358" s="158">
        <v>1.22</v>
      </c>
      <c r="N358" s="158">
        <v>1.22</v>
      </c>
    </row>
    <row r="359" spans="1:14" ht="94.5" customHeight="1">
      <c r="A359" s="55">
        <v>356</v>
      </c>
      <c r="B359" s="55" t="s">
        <v>93</v>
      </c>
      <c r="C359" s="433" t="s">
        <v>7228</v>
      </c>
      <c r="D359" s="434"/>
      <c r="E359" s="435"/>
      <c r="F359" s="365">
        <v>3300</v>
      </c>
      <c r="G359" s="366">
        <v>2310</v>
      </c>
      <c r="H359" s="366">
        <v>1980</v>
      </c>
      <c r="I359" s="365">
        <v>3920</v>
      </c>
      <c r="J359" s="366">
        <v>2744</v>
      </c>
      <c r="K359" s="366">
        <v>2352</v>
      </c>
      <c r="L359" s="389">
        <v>1.187878787878788</v>
      </c>
      <c r="M359" s="158">
        <v>1.187878787878788</v>
      </c>
      <c r="N359" s="158">
        <v>1.187878787878788</v>
      </c>
    </row>
    <row r="360" spans="1:14" ht="94.5" customHeight="1">
      <c r="A360" s="55">
        <v>357</v>
      </c>
      <c r="B360" s="55" t="s">
        <v>94</v>
      </c>
      <c r="C360" s="433" t="s">
        <v>7229</v>
      </c>
      <c r="D360" s="434"/>
      <c r="E360" s="435"/>
      <c r="F360" s="365">
        <v>2300</v>
      </c>
      <c r="G360" s="366">
        <v>1610</v>
      </c>
      <c r="H360" s="366">
        <v>1380</v>
      </c>
      <c r="I360" s="365">
        <v>2880</v>
      </c>
      <c r="J360" s="366">
        <v>2015.9999999999998</v>
      </c>
      <c r="K360" s="366">
        <v>1728</v>
      </c>
      <c r="L360" s="389">
        <v>1.2521739130434784</v>
      </c>
      <c r="M360" s="158">
        <v>1.2521739130434781</v>
      </c>
      <c r="N360" s="158">
        <v>1.2521739130434784</v>
      </c>
    </row>
    <row r="361" spans="1:14" ht="31.5">
      <c r="A361" s="55">
        <v>358</v>
      </c>
      <c r="B361" s="55" t="s">
        <v>6880</v>
      </c>
      <c r="C361" s="56" t="s">
        <v>4355</v>
      </c>
      <c r="D361" s="56" t="s">
        <v>4359</v>
      </c>
      <c r="E361" s="56" t="s">
        <v>97</v>
      </c>
      <c r="F361" s="366">
        <v>21000</v>
      </c>
      <c r="G361" s="366">
        <v>14699.999999999998</v>
      </c>
      <c r="H361" s="366">
        <v>12600</v>
      </c>
      <c r="I361" s="366">
        <v>40000</v>
      </c>
      <c r="J361" s="366">
        <v>28000</v>
      </c>
      <c r="K361" s="366">
        <v>24000</v>
      </c>
      <c r="L361" s="100">
        <v>1.9047619047619047</v>
      </c>
      <c r="M361" s="387">
        <v>1.9047619047619051</v>
      </c>
      <c r="N361" s="387">
        <v>1.9047619047619047</v>
      </c>
    </row>
    <row r="362" spans="1:14" ht="94.5" customHeight="1">
      <c r="A362" s="55">
        <v>359</v>
      </c>
      <c r="B362" s="55" t="s">
        <v>20</v>
      </c>
      <c r="C362" s="433" t="s">
        <v>7230</v>
      </c>
      <c r="D362" s="434"/>
      <c r="E362" s="435"/>
      <c r="F362" s="365">
        <v>11000</v>
      </c>
      <c r="G362" s="366">
        <v>7699.9999999999991</v>
      </c>
      <c r="H362" s="366">
        <v>6600</v>
      </c>
      <c r="I362" s="365">
        <v>20000</v>
      </c>
      <c r="J362" s="366">
        <v>14000</v>
      </c>
      <c r="K362" s="366">
        <v>12000</v>
      </c>
      <c r="L362" s="389">
        <v>1.8181818181818181</v>
      </c>
      <c r="M362" s="158">
        <v>1.8181818181818183</v>
      </c>
      <c r="N362" s="158">
        <v>1.8181818181818181</v>
      </c>
    </row>
    <row r="363" spans="1:14" ht="94.5" customHeight="1">
      <c r="A363" s="55">
        <v>360</v>
      </c>
      <c r="B363" s="55" t="s">
        <v>21</v>
      </c>
      <c r="C363" s="433" t="s">
        <v>7231</v>
      </c>
      <c r="D363" s="434"/>
      <c r="E363" s="435"/>
      <c r="F363" s="365">
        <v>6500</v>
      </c>
      <c r="G363" s="366">
        <v>4550</v>
      </c>
      <c r="H363" s="366">
        <v>3900</v>
      </c>
      <c r="I363" s="365">
        <v>16000</v>
      </c>
      <c r="J363" s="366">
        <v>11200</v>
      </c>
      <c r="K363" s="366">
        <v>9600</v>
      </c>
      <c r="L363" s="389">
        <v>2.4615384615384617</v>
      </c>
      <c r="M363" s="158">
        <v>2.4615384615384617</v>
      </c>
      <c r="N363" s="158">
        <v>2.4615384615384617</v>
      </c>
    </row>
    <row r="364" spans="1:14" ht="94.5" customHeight="1">
      <c r="A364" s="55">
        <v>361</v>
      </c>
      <c r="B364" s="55" t="s">
        <v>22</v>
      </c>
      <c r="C364" s="433" t="s">
        <v>7232</v>
      </c>
      <c r="D364" s="434"/>
      <c r="E364" s="435"/>
      <c r="F364" s="365">
        <v>4500</v>
      </c>
      <c r="G364" s="366">
        <v>3150</v>
      </c>
      <c r="H364" s="366">
        <v>2700</v>
      </c>
      <c r="I364" s="365">
        <v>12000</v>
      </c>
      <c r="J364" s="366">
        <v>8400</v>
      </c>
      <c r="K364" s="366">
        <v>7200</v>
      </c>
      <c r="L364" s="389">
        <v>2.6666666666666665</v>
      </c>
      <c r="M364" s="158">
        <v>2.6666666666666665</v>
      </c>
      <c r="N364" s="158">
        <v>2.6666666666666665</v>
      </c>
    </row>
    <row r="365" spans="1:14" ht="94.5" customHeight="1">
      <c r="A365" s="55">
        <v>362</v>
      </c>
      <c r="B365" s="55" t="s">
        <v>92</v>
      </c>
      <c r="C365" s="433" t="s">
        <v>7233</v>
      </c>
      <c r="D365" s="434"/>
      <c r="E365" s="435"/>
      <c r="F365" s="365">
        <v>11000</v>
      </c>
      <c r="G365" s="366">
        <v>7699.9999999999991</v>
      </c>
      <c r="H365" s="366">
        <v>6600</v>
      </c>
      <c r="I365" s="365">
        <v>16000</v>
      </c>
      <c r="J365" s="366">
        <v>11200</v>
      </c>
      <c r="K365" s="366">
        <v>9600</v>
      </c>
      <c r="L365" s="389">
        <v>1.4545454545454546</v>
      </c>
      <c r="M365" s="158">
        <v>1.4545454545454548</v>
      </c>
      <c r="N365" s="158">
        <v>1.4545454545454546</v>
      </c>
    </row>
    <row r="366" spans="1:14" ht="94.5" customHeight="1">
      <c r="A366" s="55">
        <v>363</v>
      </c>
      <c r="B366" s="55" t="s">
        <v>93</v>
      </c>
      <c r="C366" s="433" t="s">
        <v>7234</v>
      </c>
      <c r="D366" s="434"/>
      <c r="E366" s="435"/>
      <c r="F366" s="365">
        <v>6500</v>
      </c>
      <c r="G366" s="366">
        <v>4550</v>
      </c>
      <c r="H366" s="366">
        <v>3900</v>
      </c>
      <c r="I366" s="365">
        <v>12800</v>
      </c>
      <c r="J366" s="366">
        <v>8960</v>
      </c>
      <c r="K366" s="366">
        <v>7680</v>
      </c>
      <c r="L366" s="389">
        <v>1.9692307692307693</v>
      </c>
      <c r="M366" s="158">
        <v>1.9692307692307693</v>
      </c>
      <c r="N366" s="158">
        <v>1.9692307692307693</v>
      </c>
    </row>
    <row r="367" spans="1:14" ht="94.5" customHeight="1">
      <c r="A367" s="55">
        <v>364</v>
      </c>
      <c r="B367" s="55" t="s">
        <v>94</v>
      </c>
      <c r="C367" s="433" t="s">
        <v>7235</v>
      </c>
      <c r="D367" s="434"/>
      <c r="E367" s="435"/>
      <c r="F367" s="365">
        <v>4500</v>
      </c>
      <c r="G367" s="366">
        <v>3150</v>
      </c>
      <c r="H367" s="366">
        <v>2700</v>
      </c>
      <c r="I367" s="365">
        <v>9600</v>
      </c>
      <c r="J367" s="366">
        <v>6720</v>
      </c>
      <c r="K367" s="366">
        <v>5760</v>
      </c>
      <c r="L367" s="389">
        <v>2.1333333333333333</v>
      </c>
      <c r="M367" s="158">
        <v>2.1333333333333333</v>
      </c>
      <c r="N367" s="158">
        <v>2.1333333333333333</v>
      </c>
    </row>
    <row r="368" spans="1:14">
      <c r="A368" s="55">
        <v>365</v>
      </c>
      <c r="B368" s="55" t="s">
        <v>4386</v>
      </c>
      <c r="C368" s="56" t="s">
        <v>4387</v>
      </c>
      <c r="D368" s="56" t="s">
        <v>97</v>
      </c>
      <c r="E368" s="56" t="s">
        <v>6910</v>
      </c>
      <c r="F368" s="366">
        <v>20000</v>
      </c>
      <c r="G368" s="366">
        <v>14000</v>
      </c>
      <c r="H368" s="366">
        <v>12000</v>
      </c>
      <c r="I368" s="366">
        <v>32000</v>
      </c>
      <c r="J368" s="366">
        <v>22400</v>
      </c>
      <c r="K368" s="366">
        <v>19200</v>
      </c>
      <c r="L368" s="100">
        <v>1.6</v>
      </c>
      <c r="M368" s="387">
        <v>1.6</v>
      </c>
      <c r="N368" s="387">
        <v>1.6</v>
      </c>
    </row>
    <row r="369" spans="1:14" ht="94.5" customHeight="1">
      <c r="A369" s="55">
        <v>366</v>
      </c>
      <c r="B369" s="55" t="s">
        <v>20</v>
      </c>
      <c r="C369" s="433" t="s">
        <v>7236</v>
      </c>
      <c r="D369" s="434"/>
      <c r="E369" s="435"/>
      <c r="F369" s="365">
        <v>11000</v>
      </c>
      <c r="G369" s="366">
        <v>7699.9999999999991</v>
      </c>
      <c r="H369" s="366">
        <v>6600</v>
      </c>
      <c r="I369" s="365">
        <v>16000</v>
      </c>
      <c r="J369" s="366">
        <v>11200</v>
      </c>
      <c r="K369" s="366">
        <v>9600</v>
      </c>
      <c r="L369" s="389">
        <v>1.4545454545454546</v>
      </c>
      <c r="M369" s="158">
        <v>1.4545454545454548</v>
      </c>
      <c r="N369" s="158">
        <v>1.4545454545454546</v>
      </c>
    </row>
    <row r="370" spans="1:14" ht="94.5" customHeight="1">
      <c r="A370" s="55">
        <v>367</v>
      </c>
      <c r="B370" s="55" t="s">
        <v>21</v>
      </c>
      <c r="C370" s="433" t="s">
        <v>7237</v>
      </c>
      <c r="D370" s="434"/>
      <c r="E370" s="435"/>
      <c r="F370" s="365">
        <v>8000</v>
      </c>
      <c r="G370" s="366">
        <v>5600</v>
      </c>
      <c r="H370" s="366">
        <v>4800</v>
      </c>
      <c r="I370" s="365">
        <v>12800</v>
      </c>
      <c r="J370" s="366">
        <v>8960</v>
      </c>
      <c r="K370" s="366">
        <v>7680</v>
      </c>
      <c r="L370" s="389">
        <v>1.6</v>
      </c>
      <c r="M370" s="158">
        <v>1.6</v>
      </c>
      <c r="N370" s="158">
        <v>1.6</v>
      </c>
    </row>
    <row r="371" spans="1:14" ht="94.5" customHeight="1">
      <c r="A371" s="55">
        <v>368</v>
      </c>
      <c r="B371" s="55" t="s">
        <v>22</v>
      </c>
      <c r="C371" s="433" t="s">
        <v>7238</v>
      </c>
      <c r="D371" s="434"/>
      <c r="E371" s="435"/>
      <c r="F371" s="365">
        <v>4500</v>
      </c>
      <c r="G371" s="366">
        <v>3150</v>
      </c>
      <c r="H371" s="366">
        <v>2700</v>
      </c>
      <c r="I371" s="365">
        <v>9600</v>
      </c>
      <c r="J371" s="366">
        <v>6720</v>
      </c>
      <c r="K371" s="366">
        <v>5760</v>
      </c>
      <c r="L371" s="389">
        <v>2.1333333333333333</v>
      </c>
      <c r="M371" s="158">
        <v>2.1333333333333333</v>
      </c>
      <c r="N371" s="158">
        <v>2.1333333333333333</v>
      </c>
    </row>
    <row r="372" spans="1:14" ht="94.5" customHeight="1">
      <c r="A372" s="55">
        <v>369</v>
      </c>
      <c r="B372" s="55" t="s">
        <v>92</v>
      </c>
      <c r="C372" s="433" t="s">
        <v>7239</v>
      </c>
      <c r="D372" s="434"/>
      <c r="E372" s="435"/>
      <c r="F372" s="365">
        <v>11000</v>
      </c>
      <c r="G372" s="366">
        <v>7699.9999999999991</v>
      </c>
      <c r="H372" s="366">
        <v>6600</v>
      </c>
      <c r="I372" s="365">
        <v>12800</v>
      </c>
      <c r="J372" s="366">
        <v>8960</v>
      </c>
      <c r="K372" s="366">
        <v>7680</v>
      </c>
      <c r="L372" s="389">
        <v>1.1636363636363636</v>
      </c>
      <c r="M372" s="158">
        <v>1.1636363636363638</v>
      </c>
      <c r="N372" s="158">
        <v>1.1636363636363636</v>
      </c>
    </row>
    <row r="373" spans="1:14" ht="94.5" customHeight="1">
      <c r="A373" s="55">
        <v>370</v>
      </c>
      <c r="B373" s="55" t="s">
        <v>93</v>
      </c>
      <c r="C373" s="433" t="s">
        <v>7240</v>
      </c>
      <c r="D373" s="434"/>
      <c r="E373" s="435"/>
      <c r="F373" s="365">
        <v>8000</v>
      </c>
      <c r="G373" s="366">
        <v>5600</v>
      </c>
      <c r="H373" s="366">
        <v>4800</v>
      </c>
      <c r="I373" s="365">
        <v>10240</v>
      </c>
      <c r="J373" s="366">
        <v>7168</v>
      </c>
      <c r="K373" s="366">
        <v>6144</v>
      </c>
      <c r="L373" s="389">
        <v>1.28</v>
      </c>
      <c r="M373" s="158">
        <v>1.28</v>
      </c>
      <c r="N373" s="158">
        <v>1.28</v>
      </c>
    </row>
    <row r="374" spans="1:14" ht="94.5" customHeight="1">
      <c r="A374" s="55">
        <v>371</v>
      </c>
      <c r="B374" s="55" t="s">
        <v>94</v>
      </c>
      <c r="C374" s="433" t="s">
        <v>7241</v>
      </c>
      <c r="D374" s="434"/>
      <c r="E374" s="435"/>
      <c r="F374" s="365">
        <v>4500</v>
      </c>
      <c r="G374" s="366">
        <v>3150</v>
      </c>
      <c r="H374" s="366">
        <v>2700</v>
      </c>
      <c r="I374" s="365">
        <v>7680</v>
      </c>
      <c r="J374" s="366">
        <v>5376</v>
      </c>
      <c r="K374" s="366">
        <v>4608</v>
      </c>
      <c r="L374" s="389">
        <v>1.7066666666666668</v>
      </c>
      <c r="M374" s="158">
        <v>1.7066666666666668</v>
      </c>
      <c r="N374" s="158">
        <v>1.7066666666666668</v>
      </c>
    </row>
    <row r="375" spans="1:14" ht="31.5">
      <c r="A375" s="55">
        <v>372</v>
      </c>
      <c r="B375" s="55" t="s">
        <v>4719</v>
      </c>
      <c r="C375" s="56" t="s">
        <v>4720</v>
      </c>
      <c r="D375" s="56"/>
      <c r="E375" s="56"/>
      <c r="F375" s="366">
        <v>17000</v>
      </c>
      <c r="G375" s="366">
        <v>11900</v>
      </c>
      <c r="H375" s="366">
        <v>10200</v>
      </c>
      <c r="I375" s="366">
        <v>25000</v>
      </c>
      <c r="J375" s="366">
        <v>17500</v>
      </c>
      <c r="K375" s="366">
        <v>15000</v>
      </c>
      <c r="L375" s="100">
        <v>1.4705882352941178</v>
      </c>
      <c r="M375" s="387">
        <v>1.4705882352941178</v>
      </c>
      <c r="N375" s="387">
        <v>1.4705882352941178</v>
      </c>
    </row>
    <row r="376" spans="1:14" ht="94.5" customHeight="1">
      <c r="A376" s="55">
        <v>373</v>
      </c>
      <c r="B376" s="55" t="s">
        <v>20</v>
      </c>
      <c r="C376" s="433" t="s">
        <v>7242</v>
      </c>
      <c r="D376" s="434"/>
      <c r="E376" s="435"/>
      <c r="F376" s="365">
        <v>8000</v>
      </c>
      <c r="G376" s="366">
        <v>5600</v>
      </c>
      <c r="H376" s="366">
        <v>4800</v>
      </c>
      <c r="I376" s="365">
        <v>12500</v>
      </c>
      <c r="J376" s="366">
        <v>8750</v>
      </c>
      <c r="K376" s="366">
        <v>7500</v>
      </c>
      <c r="L376" s="389">
        <v>1.5625</v>
      </c>
      <c r="M376" s="158">
        <v>1.5625</v>
      </c>
      <c r="N376" s="158">
        <v>1.5625</v>
      </c>
    </row>
    <row r="377" spans="1:14" ht="94.5" customHeight="1">
      <c r="A377" s="55">
        <v>374</v>
      </c>
      <c r="B377" s="55" t="s">
        <v>21</v>
      </c>
      <c r="C377" s="433" t="s">
        <v>7243</v>
      </c>
      <c r="D377" s="434"/>
      <c r="E377" s="435"/>
      <c r="F377" s="365">
        <v>3500</v>
      </c>
      <c r="G377" s="366">
        <v>2450</v>
      </c>
      <c r="H377" s="366">
        <v>2100</v>
      </c>
      <c r="I377" s="365">
        <v>10000</v>
      </c>
      <c r="J377" s="366">
        <v>7000</v>
      </c>
      <c r="K377" s="366">
        <v>6000</v>
      </c>
      <c r="L377" s="389">
        <v>2.8571428571428572</v>
      </c>
      <c r="M377" s="158">
        <v>2.8571428571428572</v>
      </c>
      <c r="N377" s="158">
        <v>2.8571428571428572</v>
      </c>
    </row>
    <row r="378" spans="1:14" ht="94.5" customHeight="1">
      <c r="A378" s="55">
        <v>375</v>
      </c>
      <c r="B378" s="55" t="s">
        <v>22</v>
      </c>
      <c r="C378" s="433" t="s">
        <v>7244</v>
      </c>
      <c r="D378" s="434"/>
      <c r="E378" s="435"/>
      <c r="F378" s="365">
        <v>2600</v>
      </c>
      <c r="G378" s="366">
        <v>1819.9999999999998</v>
      </c>
      <c r="H378" s="366">
        <v>1560</v>
      </c>
      <c r="I378" s="365">
        <v>7500</v>
      </c>
      <c r="J378" s="366">
        <v>5250</v>
      </c>
      <c r="K378" s="366">
        <v>4500</v>
      </c>
      <c r="L378" s="389">
        <v>2.8846153846153846</v>
      </c>
      <c r="M378" s="158">
        <v>2.884615384615385</v>
      </c>
      <c r="N378" s="158">
        <v>2.8846153846153846</v>
      </c>
    </row>
    <row r="379" spans="1:14" ht="94.5" customHeight="1">
      <c r="A379" s="55">
        <v>376</v>
      </c>
      <c r="B379" s="55" t="s">
        <v>92</v>
      </c>
      <c r="C379" s="433" t="s">
        <v>7245</v>
      </c>
      <c r="D379" s="434"/>
      <c r="E379" s="435"/>
      <c r="F379" s="365">
        <v>8000</v>
      </c>
      <c r="G379" s="366">
        <v>5600</v>
      </c>
      <c r="H379" s="366">
        <v>4800</v>
      </c>
      <c r="I379" s="365">
        <v>10000</v>
      </c>
      <c r="J379" s="366">
        <v>7000</v>
      </c>
      <c r="K379" s="366">
        <v>6000</v>
      </c>
      <c r="L379" s="389">
        <v>1.25</v>
      </c>
      <c r="M379" s="158">
        <v>1.25</v>
      </c>
      <c r="N379" s="158">
        <v>1.25</v>
      </c>
    </row>
    <row r="380" spans="1:14" ht="94.5" customHeight="1">
      <c r="A380" s="55">
        <v>377</v>
      </c>
      <c r="B380" s="55" t="s">
        <v>93</v>
      </c>
      <c r="C380" s="433" t="s">
        <v>7246</v>
      </c>
      <c r="D380" s="434"/>
      <c r="E380" s="435"/>
      <c r="F380" s="365">
        <v>3500</v>
      </c>
      <c r="G380" s="366">
        <v>2450</v>
      </c>
      <c r="H380" s="366">
        <v>2100</v>
      </c>
      <c r="I380" s="365">
        <v>8000</v>
      </c>
      <c r="J380" s="366">
        <v>5600</v>
      </c>
      <c r="K380" s="366">
        <v>4800</v>
      </c>
      <c r="L380" s="389">
        <v>2.2857142857142856</v>
      </c>
      <c r="M380" s="158">
        <v>2.2857142857142856</v>
      </c>
      <c r="N380" s="158">
        <v>2.2857142857142856</v>
      </c>
    </row>
    <row r="381" spans="1:14" ht="94.5" customHeight="1">
      <c r="A381" s="55">
        <v>378</v>
      </c>
      <c r="B381" s="55" t="s">
        <v>94</v>
      </c>
      <c r="C381" s="433" t="s">
        <v>7247</v>
      </c>
      <c r="D381" s="434"/>
      <c r="E381" s="435"/>
      <c r="F381" s="365">
        <v>2600</v>
      </c>
      <c r="G381" s="366">
        <v>1819.9999999999998</v>
      </c>
      <c r="H381" s="366">
        <v>1560</v>
      </c>
      <c r="I381" s="365">
        <v>6000</v>
      </c>
      <c r="J381" s="366">
        <v>4200</v>
      </c>
      <c r="K381" s="366">
        <v>3600</v>
      </c>
      <c r="L381" s="389">
        <v>2.3076923076923075</v>
      </c>
      <c r="M381" s="158">
        <v>2.3076923076923079</v>
      </c>
      <c r="N381" s="158">
        <v>2.3076923076923075</v>
      </c>
    </row>
    <row r="382" spans="1:14">
      <c r="A382" s="55">
        <v>379</v>
      </c>
      <c r="B382" s="55" t="s">
        <v>4702</v>
      </c>
      <c r="C382" s="56" t="s">
        <v>4700</v>
      </c>
      <c r="D382" s="56" t="s">
        <v>4664</v>
      </c>
      <c r="E382" s="56" t="s">
        <v>6911</v>
      </c>
      <c r="F382" s="366">
        <v>20000</v>
      </c>
      <c r="G382" s="366">
        <v>14000</v>
      </c>
      <c r="H382" s="366">
        <v>12000</v>
      </c>
      <c r="I382" s="366">
        <v>28000</v>
      </c>
      <c r="J382" s="366">
        <v>19600</v>
      </c>
      <c r="K382" s="366">
        <v>16800</v>
      </c>
      <c r="L382" s="100">
        <v>1.4</v>
      </c>
      <c r="M382" s="387">
        <v>1.4</v>
      </c>
      <c r="N382" s="387">
        <v>1.4</v>
      </c>
    </row>
    <row r="383" spans="1:14" ht="94.5" customHeight="1">
      <c r="A383" s="55">
        <v>380</v>
      </c>
      <c r="B383" s="55" t="s">
        <v>20</v>
      </c>
      <c r="C383" s="433" t="s">
        <v>7248</v>
      </c>
      <c r="D383" s="434"/>
      <c r="E383" s="435"/>
      <c r="F383" s="365">
        <v>9000</v>
      </c>
      <c r="G383" s="366">
        <v>6300</v>
      </c>
      <c r="H383" s="366">
        <v>5400</v>
      </c>
      <c r="I383" s="365">
        <v>14000</v>
      </c>
      <c r="J383" s="366">
        <v>9800</v>
      </c>
      <c r="K383" s="366">
        <v>8400</v>
      </c>
      <c r="L383" s="389">
        <v>1.5555555555555556</v>
      </c>
      <c r="M383" s="158">
        <v>1.5555555555555556</v>
      </c>
      <c r="N383" s="158">
        <v>1.5555555555555556</v>
      </c>
    </row>
    <row r="384" spans="1:14" ht="94.5" customHeight="1">
      <c r="A384" s="55">
        <v>381</v>
      </c>
      <c r="B384" s="55" t="s">
        <v>21</v>
      </c>
      <c r="C384" s="433" t="s">
        <v>7249</v>
      </c>
      <c r="D384" s="434"/>
      <c r="E384" s="435"/>
      <c r="F384" s="365">
        <v>4700</v>
      </c>
      <c r="G384" s="366">
        <v>3290</v>
      </c>
      <c r="H384" s="366">
        <v>2820</v>
      </c>
      <c r="I384" s="365">
        <v>11200</v>
      </c>
      <c r="J384" s="366">
        <v>7839.9999999999991</v>
      </c>
      <c r="K384" s="366">
        <v>6720</v>
      </c>
      <c r="L384" s="389">
        <v>2.3829787234042552</v>
      </c>
      <c r="M384" s="158">
        <v>2.3829787234042552</v>
      </c>
      <c r="N384" s="158">
        <v>2.3829787234042552</v>
      </c>
    </row>
    <row r="385" spans="1:14" ht="94.5" customHeight="1">
      <c r="A385" s="55">
        <v>382</v>
      </c>
      <c r="B385" s="55" t="s">
        <v>22</v>
      </c>
      <c r="C385" s="433" t="s">
        <v>7250</v>
      </c>
      <c r="D385" s="434"/>
      <c r="E385" s="435"/>
      <c r="F385" s="365">
        <v>3300</v>
      </c>
      <c r="G385" s="366">
        <v>2310</v>
      </c>
      <c r="H385" s="366">
        <v>1980</v>
      </c>
      <c r="I385" s="365">
        <v>8400</v>
      </c>
      <c r="J385" s="366">
        <v>5880</v>
      </c>
      <c r="K385" s="366">
        <v>5040</v>
      </c>
      <c r="L385" s="389">
        <v>2.5454545454545454</v>
      </c>
      <c r="M385" s="158">
        <v>2.5454545454545454</v>
      </c>
      <c r="N385" s="158">
        <v>2.5454545454545454</v>
      </c>
    </row>
    <row r="386" spans="1:14" ht="94.5" customHeight="1">
      <c r="A386" s="55">
        <v>383</v>
      </c>
      <c r="B386" s="55" t="s">
        <v>92</v>
      </c>
      <c r="C386" s="433" t="s">
        <v>7251</v>
      </c>
      <c r="D386" s="434"/>
      <c r="E386" s="435"/>
      <c r="F386" s="365">
        <v>9000</v>
      </c>
      <c r="G386" s="366">
        <v>6300</v>
      </c>
      <c r="H386" s="366">
        <v>5400</v>
      </c>
      <c r="I386" s="365">
        <v>11200</v>
      </c>
      <c r="J386" s="366">
        <v>7839.9999999999991</v>
      </c>
      <c r="K386" s="366">
        <v>6720</v>
      </c>
      <c r="L386" s="389">
        <v>1.2444444444444445</v>
      </c>
      <c r="M386" s="158">
        <v>1.2444444444444442</v>
      </c>
      <c r="N386" s="158">
        <v>1.2444444444444445</v>
      </c>
    </row>
    <row r="387" spans="1:14" ht="94.5" customHeight="1">
      <c r="A387" s="55">
        <v>384</v>
      </c>
      <c r="B387" s="55" t="s">
        <v>93</v>
      </c>
      <c r="C387" s="433" t="s">
        <v>7252</v>
      </c>
      <c r="D387" s="434"/>
      <c r="E387" s="435"/>
      <c r="F387" s="365">
        <v>4700</v>
      </c>
      <c r="G387" s="366">
        <v>3290</v>
      </c>
      <c r="H387" s="366">
        <v>2820</v>
      </c>
      <c r="I387" s="365">
        <v>8960</v>
      </c>
      <c r="J387" s="366">
        <v>6272</v>
      </c>
      <c r="K387" s="366">
        <v>5376</v>
      </c>
      <c r="L387" s="389">
        <v>1.9063829787234043</v>
      </c>
      <c r="M387" s="158">
        <v>1.9063829787234043</v>
      </c>
      <c r="N387" s="158">
        <v>1.9063829787234043</v>
      </c>
    </row>
    <row r="388" spans="1:14" ht="94.5" customHeight="1">
      <c r="A388" s="55">
        <v>385</v>
      </c>
      <c r="B388" s="55" t="s">
        <v>94</v>
      </c>
      <c r="C388" s="433" t="s">
        <v>7253</v>
      </c>
      <c r="D388" s="434"/>
      <c r="E388" s="435"/>
      <c r="F388" s="365">
        <v>3300</v>
      </c>
      <c r="G388" s="366">
        <v>2310</v>
      </c>
      <c r="H388" s="366">
        <v>1980</v>
      </c>
      <c r="I388" s="365">
        <v>6720</v>
      </c>
      <c r="J388" s="366">
        <v>4704</v>
      </c>
      <c r="K388" s="366">
        <v>4032</v>
      </c>
      <c r="L388" s="389">
        <v>2.0363636363636362</v>
      </c>
      <c r="M388" s="158">
        <v>2.0363636363636362</v>
      </c>
      <c r="N388" s="158">
        <v>2.0363636363636362</v>
      </c>
    </row>
    <row r="389" spans="1:14">
      <c r="A389" s="55">
        <v>386</v>
      </c>
      <c r="B389" s="55" t="s">
        <v>4706</v>
      </c>
      <c r="C389" s="56" t="s">
        <v>4700</v>
      </c>
      <c r="D389" s="56" t="s">
        <v>6916</v>
      </c>
      <c r="E389" s="56" t="s">
        <v>6445</v>
      </c>
      <c r="F389" s="366">
        <v>16000</v>
      </c>
      <c r="G389" s="366">
        <v>11200</v>
      </c>
      <c r="H389" s="366">
        <v>9600</v>
      </c>
      <c r="I389" s="366">
        <v>22400</v>
      </c>
      <c r="J389" s="366">
        <v>15679.999999999998</v>
      </c>
      <c r="K389" s="366">
        <v>13440</v>
      </c>
      <c r="L389" s="100">
        <v>1.4</v>
      </c>
      <c r="M389" s="387">
        <v>1.4</v>
      </c>
      <c r="N389" s="387">
        <v>1.4</v>
      </c>
    </row>
    <row r="390" spans="1:14" ht="94.5" customHeight="1">
      <c r="A390" s="55">
        <v>387</v>
      </c>
      <c r="B390" s="55" t="s">
        <v>20</v>
      </c>
      <c r="C390" s="433" t="s">
        <v>7254</v>
      </c>
      <c r="D390" s="434"/>
      <c r="E390" s="435"/>
      <c r="F390" s="365">
        <v>7000</v>
      </c>
      <c r="G390" s="366">
        <v>4900</v>
      </c>
      <c r="H390" s="366">
        <v>4200</v>
      </c>
      <c r="I390" s="365">
        <v>11200</v>
      </c>
      <c r="J390" s="366">
        <v>7839.9999999999991</v>
      </c>
      <c r="K390" s="366">
        <v>6720</v>
      </c>
      <c r="L390" s="389">
        <v>1.6</v>
      </c>
      <c r="M390" s="158">
        <v>1.5999999999999999</v>
      </c>
      <c r="N390" s="158">
        <v>1.6</v>
      </c>
    </row>
    <row r="391" spans="1:14" ht="94.5" customHeight="1">
      <c r="A391" s="55">
        <v>388</v>
      </c>
      <c r="B391" s="55" t="s">
        <v>21</v>
      </c>
      <c r="C391" s="433" t="s">
        <v>7255</v>
      </c>
      <c r="D391" s="434"/>
      <c r="E391" s="435"/>
      <c r="F391" s="365">
        <v>3900</v>
      </c>
      <c r="G391" s="366">
        <v>2730</v>
      </c>
      <c r="H391" s="366">
        <v>2340</v>
      </c>
      <c r="I391" s="365">
        <v>9000</v>
      </c>
      <c r="J391" s="366">
        <v>6300</v>
      </c>
      <c r="K391" s="366">
        <v>5400</v>
      </c>
      <c r="L391" s="389">
        <v>2.3076923076923075</v>
      </c>
      <c r="M391" s="158">
        <v>2.3076923076923075</v>
      </c>
      <c r="N391" s="158">
        <v>2.3076923076923075</v>
      </c>
    </row>
    <row r="392" spans="1:14" ht="94.5" customHeight="1">
      <c r="A392" s="55">
        <v>389</v>
      </c>
      <c r="B392" s="55" t="s">
        <v>22</v>
      </c>
      <c r="C392" s="433" t="s">
        <v>7256</v>
      </c>
      <c r="D392" s="434"/>
      <c r="E392" s="435"/>
      <c r="F392" s="365">
        <v>2700</v>
      </c>
      <c r="G392" s="366">
        <v>1889.9999999999998</v>
      </c>
      <c r="H392" s="366">
        <v>1620</v>
      </c>
      <c r="I392" s="365">
        <v>6700</v>
      </c>
      <c r="J392" s="366">
        <v>4690</v>
      </c>
      <c r="K392" s="366">
        <v>4020</v>
      </c>
      <c r="L392" s="389">
        <v>2.4814814814814814</v>
      </c>
      <c r="M392" s="158">
        <v>2.4814814814814818</v>
      </c>
      <c r="N392" s="158">
        <v>2.4814814814814814</v>
      </c>
    </row>
    <row r="393" spans="1:14" ht="94.5" customHeight="1">
      <c r="A393" s="55">
        <v>390</v>
      </c>
      <c r="B393" s="55" t="s">
        <v>92</v>
      </c>
      <c r="C393" s="433" t="s">
        <v>7257</v>
      </c>
      <c r="D393" s="434"/>
      <c r="E393" s="435"/>
      <c r="F393" s="365">
        <v>7000</v>
      </c>
      <c r="G393" s="366">
        <v>4900</v>
      </c>
      <c r="H393" s="366">
        <v>4200</v>
      </c>
      <c r="I393" s="365">
        <v>8960</v>
      </c>
      <c r="J393" s="366">
        <v>6272</v>
      </c>
      <c r="K393" s="366">
        <v>5376</v>
      </c>
      <c r="L393" s="389">
        <v>1.28</v>
      </c>
      <c r="M393" s="158">
        <v>1.28</v>
      </c>
      <c r="N393" s="158">
        <v>1.28</v>
      </c>
    </row>
    <row r="394" spans="1:14" ht="94.5" customHeight="1">
      <c r="A394" s="55">
        <v>391</v>
      </c>
      <c r="B394" s="55" t="s">
        <v>93</v>
      </c>
      <c r="C394" s="433" t="s">
        <v>7258</v>
      </c>
      <c r="D394" s="434"/>
      <c r="E394" s="435"/>
      <c r="F394" s="365">
        <v>3900</v>
      </c>
      <c r="G394" s="366">
        <v>2730</v>
      </c>
      <c r="H394" s="366">
        <v>2340</v>
      </c>
      <c r="I394" s="365">
        <v>7200</v>
      </c>
      <c r="J394" s="366">
        <v>5040</v>
      </c>
      <c r="K394" s="366">
        <v>4320</v>
      </c>
      <c r="L394" s="389">
        <v>1.8461538461538463</v>
      </c>
      <c r="M394" s="158">
        <v>1.8461538461538463</v>
      </c>
      <c r="N394" s="158">
        <v>1.8461538461538463</v>
      </c>
    </row>
    <row r="395" spans="1:14" ht="94.5" customHeight="1">
      <c r="A395" s="55">
        <v>392</v>
      </c>
      <c r="B395" s="55" t="s">
        <v>94</v>
      </c>
      <c r="C395" s="433" t="s">
        <v>7259</v>
      </c>
      <c r="D395" s="434"/>
      <c r="E395" s="435"/>
      <c r="F395" s="365">
        <v>2700</v>
      </c>
      <c r="G395" s="366">
        <v>1889.9999999999998</v>
      </c>
      <c r="H395" s="366">
        <v>1620</v>
      </c>
      <c r="I395" s="365">
        <v>5360</v>
      </c>
      <c r="J395" s="366">
        <v>3751.9999999999995</v>
      </c>
      <c r="K395" s="366">
        <v>3216</v>
      </c>
      <c r="L395" s="389">
        <v>1.9851851851851852</v>
      </c>
      <c r="M395" s="158">
        <v>1.9851851851851852</v>
      </c>
      <c r="N395" s="158">
        <v>1.9851851851851852</v>
      </c>
    </row>
    <row r="396" spans="1:14">
      <c r="A396" s="55">
        <v>393</v>
      </c>
      <c r="B396" s="55" t="s">
        <v>4711</v>
      </c>
      <c r="C396" s="56" t="s">
        <v>4695</v>
      </c>
      <c r="D396" s="56" t="s">
        <v>4713</v>
      </c>
      <c r="E396" s="56" t="s">
        <v>6896</v>
      </c>
      <c r="F396" s="366">
        <v>21000</v>
      </c>
      <c r="G396" s="366">
        <v>14699.999999999998</v>
      </c>
      <c r="H396" s="366">
        <v>12600</v>
      </c>
      <c r="I396" s="366">
        <v>30900</v>
      </c>
      <c r="J396" s="366">
        <v>21630</v>
      </c>
      <c r="K396" s="366">
        <v>18540</v>
      </c>
      <c r="L396" s="100">
        <v>1.4714285714285715</v>
      </c>
      <c r="M396" s="387">
        <v>1.4714285714285715</v>
      </c>
      <c r="N396" s="387">
        <v>1.4714285714285715</v>
      </c>
    </row>
    <row r="397" spans="1:14" ht="94.5" customHeight="1">
      <c r="A397" s="55">
        <v>394</v>
      </c>
      <c r="B397" s="55" t="s">
        <v>20</v>
      </c>
      <c r="C397" s="433" t="s">
        <v>7260</v>
      </c>
      <c r="D397" s="434"/>
      <c r="E397" s="435"/>
      <c r="F397" s="365">
        <v>10000</v>
      </c>
      <c r="G397" s="366">
        <v>7000</v>
      </c>
      <c r="H397" s="366">
        <v>6000</v>
      </c>
      <c r="I397" s="365">
        <v>15400</v>
      </c>
      <c r="J397" s="366">
        <v>10780</v>
      </c>
      <c r="K397" s="366">
        <v>9240</v>
      </c>
      <c r="L397" s="389">
        <v>1.54</v>
      </c>
      <c r="M397" s="158">
        <v>1.54</v>
      </c>
      <c r="N397" s="158">
        <v>1.54</v>
      </c>
    </row>
    <row r="398" spans="1:14" ht="94.5" customHeight="1">
      <c r="A398" s="55">
        <v>395</v>
      </c>
      <c r="B398" s="55" t="s">
        <v>21</v>
      </c>
      <c r="C398" s="433" t="s">
        <v>7261</v>
      </c>
      <c r="D398" s="434"/>
      <c r="E398" s="435"/>
      <c r="F398" s="365">
        <v>4600</v>
      </c>
      <c r="G398" s="366">
        <v>3220</v>
      </c>
      <c r="H398" s="366">
        <v>2760</v>
      </c>
      <c r="I398" s="365">
        <v>12300</v>
      </c>
      <c r="J398" s="366">
        <v>8610</v>
      </c>
      <c r="K398" s="366">
        <v>7380</v>
      </c>
      <c r="L398" s="389">
        <v>2.6739130434782608</v>
      </c>
      <c r="M398" s="158">
        <v>2.6739130434782608</v>
      </c>
      <c r="N398" s="158">
        <v>2.6739130434782608</v>
      </c>
    </row>
    <row r="399" spans="1:14" ht="94.5" customHeight="1">
      <c r="A399" s="55">
        <v>396</v>
      </c>
      <c r="B399" s="55" t="s">
        <v>22</v>
      </c>
      <c r="C399" s="433" t="s">
        <v>7262</v>
      </c>
      <c r="D399" s="434"/>
      <c r="E399" s="435"/>
      <c r="F399" s="365">
        <v>3300</v>
      </c>
      <c r="G399" s="366">
        <v>2310</v>
      </c>
      <c r="H399" s="366">
        <v>1980</v>
      </c>
      <c r="I399" s="365">
        <v>9300</v>
      </c>
      <c r="J399" s="366">
        <v>6510</v>
      </c>
      <c r="K399" s="366">
        <v>5580</v>
      </c>
      <c r="L399" s="389">
        <v>2.8181818181818183</v>
      </c>
      <c r="M399" s="158">
        <v>2.8181818181818183</v>
      </c>
      <c r="N399" s="158">
        <v>2.8181818181818183</v>
      </c>
    </row>
    <row r="400" spans="1:14" ht="94.5" customHeight="1">
      <c r="A400" s="55">
        <v>397</v>
      </c>
      <c r="B400" s="55" t="s">
        <v>92</v>
      </c>
      <c r="C400" s="433" t="s">
        <v>7263</v>
      </c>
      <c r="D400" s="434"/>
      <c r="E400" s="435"/>
      <c r="F400" s="365">
        <v>10000</v>
      </c>
      <c r="G400" s="366">
        <v>7000</v>
      </c>
      <c r="H400" s="366">
        <v>6000</v>
      </c>
      <c r="I400" s="365">
        <v>12320</v>
      </c>
      <c r="J400" s="366">
        <v>8624</v>
      </c>
      <c r="K400" s="366">
        <v>7392</v>
      </c>
      <c r="L400" s="389">
        <v>1.232</v>
      </c>
      <c r="M400" s="158">
        <v>1.232</v>
      </c>
      <c r="N400" s="158">
        <v>1.232</v>
      </c>
    </row>
    <row r="401" spans="1:14" ht="94.5" customHeight="1">
      <c r="A401" s="55">
        <v>398</v>
      </c>
      <c r="B401" s="55" t="s">
        <v>93</v>
      </c>
      <c r="C401" s="433" t="s">
        <v>7264</v>
      </c>
      <c r="D401" s="434"/>
      <c r="E401" s="435"/>
      <c r="F401" s="365">
        <v>4600</v>
      </c>
      <c r="G401" s="366">
        <v>3220</v>
      </c>
      <c r="H401" s="366">
        <v>2760</v>
      </c>
      <c r="I401" s="365">
        <v>9840</v>
      </c>
      <c r="J401" s="366">
        <v>6888</v>
      </c>
      <c r="K401" s="366">
        <v>5904</v>
      </c>
      <c r="L401" s="389">
        <v>2.1391304347826088</v>
      </c>
      <c r="M401" s="158">
        <v>2.1391304347826088</v>
      </c>
      <c r="N401" s="158">
        <v>2.1391304347826088</v>
      </c>
    </row>
    <row r="402" spans="1:14" ht="94.5" customHeight="1">
      <c r="A402" s="55">
        <v>399</v>
      </c>
      <c r="B402" s="55" t="s">
        <v>94</v>
      </c>
      <c r="C402" s="433" t="s">
        <v>7265</v>
      </c>
      <c r="D402" s="434"/>
      <c r="E402" s="435"/>
      <c r="F402" s="365">
        <v>3300</v>
      </c>
      <c r="G402" s="366">
        <v>2310</v>
      </c>
      <c r="H402" s="366">
        <v>1980</v>
      </c>
      <c r="I402" s="365">
        <v>7440</v>
      </c>
      <c r="J402" s="366">
        <v>5208</v>
      </c>
      <c r="K402" s="366">
        <v>4464</v>
      </c>
      <c r="L402" s="389">
        <v>2.2545454545454544</v>
      </c>
      <c r="M402" s="158">
        <v>2.2545454545454544</v>
      </c>
      <c r="N402" s="158">
        <v>2.2545454545454544</v>
      </c>
    </row>
    <row r="403" spans="1:14">
      <c r="A403" s="55">
        <v>400</v>
      </c>
      <c r="B403" s="55" t="s">
        <v>4715</v>
      </c>
      <c r="C403" s="56" t="s">
        <v>4695</v>
      </c>
      <c r="D403" s="56" t="s">
        <v>6896</v>
      </c>
      <c r="E403" s="56" t="s">
        <v>6445</v>
      </c>
      <c r="F403" s="366">
        <v>18000</v>
      </c>
      <c r="G403" s="366">
        <v>12600</v>
      </c>
      <c r="H403" s="366">
        <v>10800</v>
      </c>
      <c r="I403" s="366">
        <v>26500</v>
      </c>
      <c r="J403" s="366">
        <v>18550</v>
      </c>
      <c r="K403" s="366">
        <v>15900</v>
      </c>
      <c r="L403" s="100">
        <v>1.4722222222222223</v>
      </c>
      <c r="M403" s="387">
        <v>1.4722222222222223</v>
      </c>
      <c r="N403" s="387">
        <v>1.4722222222222223</v>
      </c>
    </row>
    <row r="404" spans="1:14" ht="94.5" customHeight="1">
      <c r="A404" s="55">
        <v>401</v>
      </c>
      <c r="B404" s="55" t="s">
        <v>20</v>
      </c>
      <c r="C404" s="433" t="s">
        <v>7266</v>
      </c>
      <c r="D404" s="434"/>
      <c r="E404" s="435"/>
      <c r="F404" s="365">
        <v>8000</v>
      </c>
      <c r="G404" s="366">
        <v>5600</v>
      </c>
      <c r="H404" s="366">
        <v>4800</v>
      </c>
      <c r="I404" s="365">
        <v>13200</v>
      </c>
      <c r="J404" s="366">
        <v>9240</v>
      </c>
      <c r="K404" s="366">
        <v>7920</v>
      </c>
      <c r="L404" s="389">
        <v>1.65</v>
      </c>
      <c r="M404" s="158">
        <v>1.65</v>
      </c>
      <c r="N404" s="158">
        <v>1.65</v>
      </c>
    </row>
    <row r="405" spans="1:14" ht="94.5" customHeight="1">
      <c r="A405" s="55">
        <v>402</v>
      </c>
      <c r="B405" s="55" t="s">
        <v>21</v>
      </c>
      <c r="C405" s="433" t="s">
        <v>7267</v>
      </c>
      <c r="D405" s="434"/>
      <c r="E405" s="435"/>
      <c r="F405" s="365">
        <v>3900</v>
      </c>
      <c r="G405" s="366">
        <v>2730</v>
      </c>
      <c r="H405" s="366">
        <v>2340</v>
      </c>
      <c r="I405" s="365">
        <v>10600</v>
      </c>
      <c r="J405" s="366">
        <v>7419.9999999999991</v>
      </c>
      <c r="K405" s="366">
        <v>6360</v>
      </c>
      <c r="L405" s="389">
        <v>2.7179487179487181</v>
      </c>
      <c r="M405" s="158">
        <v>2.7179487179487176</v>
      </c>
      <c r="N405" s="158">
        <v>2.7179487179487181</v>
      </c>
    </row>
    <row r="406" spans="1:14" ht="94.5" customHeight="1">
      <c r="A406" s="55">
        <v>403</v>
      </c>
      <c r="B406" s="55" t="s">
        <v>22</v>
      </c>
      <c r="C406" s="433" t="s">
        <v>7268</v>
      </c>
      <c r="D406" s="434"/>
      <c r="E406" s="435"/>
      <c r="F406" s="365">
        <v>3000</v>
      </c>
      <c r="G406" s="366">
        <v>2100</v>
      </c>
      <c r="H406" s="366">
        <v>1800</v>
      </c>
      <c r="I406" s="365">
        <v>7900</v>
      </c>
      <c r="J406" s="366">
        <v>5530</v>
      </c>
      <c r="K406" s="366">
        <v>4740</v>
      </c>
      <c r="L406" s="389">
        <v>2.6333333333333333</v>
      </c>
      <c r="M406" s="158">
        <v>2.6333333333333333</v>
      </c>
      <c r="N406" s="158">
        <v>2.6333333333333333</v>
      </c>
    </row>
    <row r="407" spans="1:14" ht="94.5" customHeight="1">
      <c r="A407" s="55">
        <v>404</v>
      </c>
      <c r="B407" s="55" t="s">
        <v>92</v>
      </c>
      <c r="C407" s="433" t="s">
        <v>7269</v>
      </c>
      <c r="D407" s="434"/>
      <c r="E407" s="435"/>
      <c r="F407" s="365">
        <v>8000</v>
      </c>
      <c r="G407" s="366">
        <v>5600</v>
      </c>
      <c r="H407" s="366">
        <v>4800</v>
      </c>
      <c r="I407" s="365">
        <v>10560</v>
      </c>
      <c r="J407" s="366">
        <v>7391.9999999999991</v>
      </c>
      <c r="K407" s="366">
        <v>6336</v>
      </c>
      <c r="L407" s="389">
        <v>1.32</v>
      </c>
      <c r="M407" s="158">
        <v>1.3199999999999998</v>
      </c>
      <c r="N407" s="158">
        <v>1.32</v>
      </c>
    </row>
    <row r="408" spans="1:14" ht="94.5" customHeight="1">
      <c r="A408" s="55">
        <v>405</v>
      </c>
      <c r="B408" s="55" t="s">
        <v>93</v>
      </c>
      <c r="C408" s="433" t="s">
        <v>7270</v>
      </c>
      <c r="D408" s="434"/>
      <c r="E408" s="435"/>
      <c r="F408" s="365">
        <v>3900</v>
      </c>
      <c r="G408" s="366">
        <v>2730</v>
      </c>
      <c r="H408" s="366">
        <v>2340</v>
      </c>
      <c r="I408" s="365">
        <v>8480</v>
      </c>
      <c r="J408" s="366">
        <v>5936</v>
      </c>
      <c r="K408" s="366">
        <v>5088</v>
      </c>
      <c r="L408" s="389">
        <v>2.1743589743589742</v>
      </c>
      <c r="M408" s="158">
        <v>2.1743589743589742</v>
      </c>
      <c r="N408" s="158">
        <v>2.1743589743589742</v>
      </c>
    </row>
    <row r="409" spans="1:14" ht="94.5" customHeight="1">
      <c r="A409" s="55">
        <v>406</v>
      </c>
      <c r="B409" s="55" t="s">
        <v>94</v>
      </c>
      <c r="C409" s="433" t="s">
        <v>7271</v>
      </c>
      <c r="D409" s="434"/>
      <c r="E409" s="435"/>
      <c r="F409" s="365">
        <v>3000</v>
      </c>
      <c r="G409" s="366">
        <v>2100</v>
      </c>
      <c r="H409" s="366">
        <v>1800</v>
      </c>
      <c r="I409" s="365">
        <v>6320</v>
      </c>
      <c r="J409" s="366">
        <v>4424</v>
      </c>
      <c r="K409" s="366">
        <v>3792</v>
      </c>
      <c r="L409" s="389">
        <v>2.1066666666666665</v>
      </c>
      <c r="M409" s="158">
        <v>2.1066666666666665</v>
      </c>
      <c r="N409" s="158">
        <v>2.1066666666666665</v>
      </c>
    </row>
    <row r="410" spans="1:14" ht="77.25" customHeight="1">
      <c r="A410" s="55">
        <v>407</v>
      </c>
      <c r="B410" s="55" t="s">
        <v>4784</v>
      </c>
      <c r="C410" s="56" t="s">
        <v>4785</v>
      </c>
      <c r="D410" s="56" t="s">
        <v>4770</v>
      </c>
      <c r="E410" s="56" t="s">
        <v>6897</v>
      </c>
      <c r="F410" s="366">
        <v>10000</v>
      </c>
      <c r="G410" s="366">
        <v>7000</v>
      </c>
      <c r="H410" s="366">
        <v>6000</v>
      </c>
      <c r="I410" s="366">
        <v>18000</v>
      </c>
      <c r="J410" s="366">
        <v>12600</v>
      </c>
      <c r="K410" s="366">
        <v>10800</v>
      </c>
      <c r="L410" s="100">
        <v>1.8</v>
      </c>
      <c r="M410" s="387">
        <v>1.8</v>
      </c>
      <c r="N410" s="387">
        <v>1.8</v>
      </c>
    </row>
    <row r="411" spans="1:14" ht="94.5" customHeight="1">
      <c r="A411" s="55">
        <v>408</v>
      </c>
      <c r="B411" s="55" t="s">
        <v>20</v>
      </c>
      <c r="C411" s="433" t="s">
        <v>7272</v>
      </c>
      <c r="D411" s="434"/>
      <c r="E411" s="435"/>
      <c r="F411" s="365">
        <v>6000</v>
      </c>
      <c r="G411" s="366">
        <v>4200</v>
      </c>
      <c r="H411" s="366">
        <v>3600</v>
      </c>
      <c r="I411" s="365">
        <v>9000</v>
      </c>
      <c r="J411" s="366">
        <v>6300</v>
      </c>
      <c r="K411" s="366">
        <v>5400</v>
      </c>
      <c r="L411" s="389">
        <v>1.5</v>
      </c>
      <c r="M411" s="158">
        <v>1.5</v>
      </c>
      <c r="N411" s="158">
        <v>1.5</v>
      </c>
    </row>
    <row r="412" spans="1:14" ht="94.5" customHeight="1">
      <c r="A412" s="55">
        <v>409</v>
      </c>
      <c r="B412" s="55" t="s">
        <v>21</v>
      </c>
      <c r="C412" s="433" t="s">
        <v>7273</v>
      </c>
      <c r="D412" s="434"/>
      <c r="E412" s="435"/>
      <c r="F412" s="365">
        <v>3900</v>
      </c>
      <c r="G412" s="366">
        <v>2730</v>
      </c>
      <c r="H412" s="366">
        <v>2340</v>
      </c>
      <c r="I412" s="365">
        <v>7200</v>
      </c>
      <c r="J412" s="366">
        <v>5040</v>
      </c>
      <c r="K412" s="366">
        <v>4320</v>
      </c>
      <c r="L412" s="389">
        <v>1.8461538461538463</v>
      </c>
      <c r="M412" s="158">
        <v>1.8461538461538463</v>
      </c>
      <c r="N412" s="158">
        <v>1.8461538461538463</v>
      </c>
    </row>
    <row r="413" spans="1:14" ht="94.5" customHeight="1">
      <c r="A413" s="55">
        <v>410</v>
      </c>
      <c r="B413" s="55" t="s">
        <v>22</v>
      </c>
      <c r="C413" s="433" t="s">
        <v>7274</v>
      </c>
      <c r="D413" s="434"/>
      <c r="E413" s="435"/>
      <c r="F413" s="365">
        <v>3000</v>
      </c>
      <c r="G413" s="366">
        <v>2100</v>
      </c>
      <c r="H413" s="366">
        <v>1800</v>
      </c>
      <c r="I413" s="365">
        <v>5400</v>
      </c>
      <c r="J413" s="366">
        <v>3779.9999999999995</v>
      </c>
      <c r="K413" s="366">
        <v>3240</v>
      </c>
      <c r="L413" s="389">
        <v>1.8</v>
      </c>
      <c r="M413" s="158">
        <v>1.7999999999999998</v>
      </c>
      <c r="N413" s="158">
        <v>1.8</v>
      </c>
    </row>
    <row r="414" spans="1:14" ht="94.5" customHeight="1">
      <c r="A414" s="55">
        <v>411</v>
      </c>
      <c r="B414" s="55" t="s">
        <v>92</v>
      </c>
      <c r="C414" s="433" t="s">
        <v>7275</v>
      </c>
      <c r="D414" s="434"/>
      <c r="E414" s="435"/>
      <c r="F414" s="365">
        <v>6000</v>
      </c>
      <c r="G414" s="366">
        <v>4200</v>
      </c>
      <c r="H414" s="366">
        <v>3600</v>
      </c>
      <c r="I414" s="365">
        <v>7200</v>
      </c>
      <c r="J414" s="366">
        <v>5040</v>
      </c>
      <c r="K414" s="366">
        <v>4320</v>
      </c>
      <c r="L414" s="389">
        <v>1.2</v>
      </c>
      <c r="M414" s="158">
        <v>1.2</v>
      </c>
      <c r="N414" s="158">
        <v>1.2</v>
      </c>
    </row>
    <row r="415" spans="1:14" ht="94.5" customHeight="1">
      <c r="A415" s="55">
        <v>412</v>
      </c>
      <c r="B415" s="55" t="s">
        <v>93</v>
      </c>
      <c r="C415" s="433" t="s">
        <v>7276</v>
      </c>
      <c r="D415" s="434"/>
      <c r="E415" s="435"/>
      <c r="F415" s="365">
        <v>3900</v>
      </c>
      <c r="G415" s="366">
        <v>2730</v>
      </c>
      <c r="H415" s="366">
        <v>2340</v>
      </c>
      <c r="I415" s="365">
        <v>5760</v>
      </c>
      <c r="J415" s="366">
        <v>4031.9999999999995</v>
      </c>
      <c r="K415" s="366">
        <v>3456</v>
      </c>
      <c r="L415" s="389">
        <v>1.476923076923077</v>
      </c>
      <c r="M415" s="158">
        <v>1.4769230769230768</v>
      </c>
      <c r="N415" s="158">
        <v>1.476923076923077</v>
      </c>
    </row>
    <row r="416" spans="1:14" ht="94.5" customHeight="1">
      <c r="A416" s="55">
        <v>413</v>
      </c>
      <c r="B416" s="55" t="s">
        <v>94</v>
      </c>
      <c r="C416" s="433" t="s">
        <v>7277</v>
      </c>
      <c r="D416" s="434"/>
      <c r="E416" s="435"/>
      <c r="F416" s="365">
        <v>3000</v>
      </c>
      <c r="G416" s="366">
        <v>2100</v>
      </c>
      <c r="H416" s="366">
        <v>1800</v>
      </c>
      <c r="I416" s="365">
        <v>4320</v>
      </c>
      <c r="J416" s="366">
        <v>3024</v>
      </c>
      <c r="K416" s="366">
        <v>2592</v>
      </c>
      <c r="L416" s="389">
        <v>1.44</v>
      </c>
      <c r="M416" s="158">
        <v>1.44</v>
      </c>
      <c r="N416" s="158">
        <v>1.44</v>
      </c>
    </row>
    <row r="417" spans="1:14">
      <c r="A417" s="55">
        <v>414</v>
      </c>
      <c r="B417" s="55" t="s">
        <v>4351</v>
      </c>
      <c r="C417" s="56" t="s">
        <v>6447</v>
      </c>
      <c r="D417" s="56" t="s">
        <v>97</v>
      </c>
      <c r="E417" s="56" t="s">
        <v>4356</v>
      </c>
      <c r="F417" s="366">
        <v>29000</v>
      </c>
      <c r="G417" s="366">
        <v>20300</v>
      </c>
      <c r="H417" s="366">
        <v>17400</v>
      </c>
      <c r="I417" s="366">
        <v>52200</v>
      </c>
      <c r="J417" s="366">
        <v>36540</v>
      </c>
      <c r="K417" s="366">
        <v>31320</v>
      </c>
      <c r="L417" s="100">
        <v>1.8</v>
      </c>
      <c r="M417" s="387">
        <v>1.8</v>
      </c>
      <c r="N417" s="387">
        <v>1.8</v>
      </c>
    </row>
    <row r="418" spans="1:14" ht="94.5" customHeight="1">
      <c r="A418" s="55">
        <v>415</v>
      </c>
      <c r="B418" s="55" t="s">
        <v>20</v>
      </c>
      <c r="C418" s="433" t="s">
        <v>7278</v>
      </c>
      <c r="D418" s="434"/>
      <c r="E418" s="435"/>
      <c r="F418" s="365">
        <v>14000</v>
      </c>
      <c r="G418" s="366">
        <v>9800</v>
      </c>
      <c r="H418" s="366">
        <v>8400</v>
      </c>
      <c r="I418" s="365">
        <v>26100</v>
      </c>
      <c r="J418" s="366">
        <v>18270</v>
      </c>
      <c r="K418" s="366">
        <v>15660</v>
      </c>
      <c r="L418" s="389">
        <v>1.8642857142857143</v>
      </c>
      <c r="M418" s="158">
        <v>1.8642857142857143</v>
      </c>
      <c r="N418" s="158">
        <v>1.8642857142857143</v>
      </c>
    </row>
    <row r="419" spans="1:14" ht="94.5" customHeight="1">
      <c r="A419" s="55">
        <v>416</v>
      </c>
      <c r="B419" s="55" t="s">
        <v>21</v>
      </c>
      <c r="C419" s="433" t="s">
        <v>7279</v>
      </c>
      <c r="D419" s="434"/>
      <c r="E419" s="435"/>
      <c r="F419" s="365">
        <v>8500</v>
      </c>
      <c r="G419" s="366">
        <v>5950</v>
      </c>
      <c r="H419" s="366">
        <v>5100</v>
      </c>
      <c r="I419" s="365">
        <v>20900</v>
      </c>
      <c r="J419" s="366">
        <v>14629.999999999998</v>
      </c>
      <c r="K419" s="366">
        <v>12540</v>
      </c>
      <c r="L419" s="389">
        <v>2.4588235294117649</v>
      </c>
      <c r="M419" s="158">
        <v>2.4588235294117644</v>
      </c>
      <c r="N419" s="158">
        <v>2.4588235294117649</v>
      </c>
    </row>
    <row r="420" spans="1:14" ht="94.5" customHeight="1">
      <c r="A420" s="55">
        <v>417</v>
      </c>
      <c r="B420" s="55" t="s">
        <v>22</v>
      </c>
      <c r="C420" s="433" t="s">
        <v>7280</v>
      </c>
      <c r="D420" s="434"/>
      <c r="E420" s="435"/>
      <c r="F420" s="365">
        <v>4500</v>
      </c>
      <c r="G420" s="366">
        <v>3150</v>
      </c>
      <c r="H420" s="366">
        <v>2700</v>
      </c>
      <c r="I420" s="365">
        <v>15700</v>
      </c>
      <c r="J420" s="366">
        <v>10990</v>
      </c>
      <c r="K420" s="366">
        <v>9420</v>
      </c>
      <c r="L420" s="389">
        <v>3.4888888888888889</v>
      </c>
      <c r="M420" s="158">
        <v>3.4888888888888889</v>
      </c>
      <c r="N420" s="158">
        <v>3.4888888888888889</v>
      </c>
    </row>
    <row r="421" spans="1:14" ht="94.5" customHeight="1">
      <c r="A421" s="55">
        <v>418</v>
      </c>
      <c r="B421" s="55" t="s">
        <v>92</v>
      </c>
      <c r="C421" s="433" t="s">
        <v>7281</v>
      </c>
      <c r="D421" s="434"/>
      <c r="E421" s="435"/>
      <c r="F421" s="365">
        <v>14000</v>
      </c>
      <c r="G421" s="366">
        <v>9800</v>
      </c>
      <c r="H421" s="366">
        <v>8400</v>
      </c>
      <c r="I421" s="365">
        <v>20880</v>
      </c>
      <c r="J421" s="366">
        <v>14615.999999999998</v>
      </c>
      <c r="K421" s="366">
        <v>12528</v>
      </c>
      <c r="L421" s="389">
        <v>1.4914285714285713</v>
      </c>
      <c r="M421" s="158">
        <v>1.4914285714285713</v>
      </c>
      <c r="N421" s="158">
        <v>1.4914285714285713</v>
      </c>
    </row>
    <row r="422" spans="1:14" ht="94.5" customHeight="1">
      <c r="A422" s="55">
        <v>419</v>
      </c>
      <c r="B422" s="55" t="s">
        <v>93</v>
      </c>
      <c r="C422" s="433" t="s">
        <v>7282</v>
      </c>
      <c r="D422" s="434"/>
      <c r="E422" s="435"/>
      <c r="F422" s="365">
        <v>8500</v>
      </c>
      <c r="G422" s="366">
        <v>5950</v>
      </c>
      <c r="H422" s="366">
        <v>5100</v>
      </c>
      <c r="I422" s="365">
        <v>16720</v>
      </c>
      <c r="J422" s="366">
        <v>11704</v>
      </c>
      <c r="K422" s="366">
        <v>10032</v>
      </c>
      <c r="L422" s="389">
        <v>1.9670588235294117</v>
      </c>
      <c r="M422" s="158">
        <v>1.9670588235294117</v>
      </c>
      <c r="N422" s="158">
        <v>1.9670588235294117</v>
      </c>
    </row>
    <row r="423" spans="1:14" ht="94.5" customHeight="1">
      <c r="A423" s="55">
        <v>420</v>
      </c>
      <c r="B423" s="55" t="s">
        <v>94</v>
      </c>
      <c r="C423" s="433" t="s">
        <v>7283</v>
      </c>
      <c r="D423" s="434"/>
      <c r="E423" s="435"/>
      <c r="F423" s="365">
        <v>4500</v>
      </c>
      <c r="G423" s="366">
        <v>3150</v>
      </c>
      <c r="H423" s="366">
        <v>2700</v>
      </c>
      <c r="I423" s="365">
        <v>12560</v>
      </c>
      <c r="J423" s="366">
        <v>8792</v>
      </c>
      <c r="K423" s="366">
        <v>7536</v>
      </c>
      <c r="L423" s="389">
        <v>2.7911111111111113</v>
      </c>
      <c r="M423" s="158">
        <v>2.7911111111111113</v>
      </c>
      <c r="N423" s="158">
        <v>2.7911111111111113</v>
      </c>
    </row>
    <row r="424" spans="1:14" ht="63">
      <c r="A424" s="55">
        <v>421</v>
      </c>
      <c r="B424" s="55" t="s">
        <v>4349</v>
      </c>
      <c r="C424" s="56" t="s">
        <v>6448</v>
      </c>
      <c r="D424" s="56" t="s">
        <v>97</v>
      </c>
      <c r="E424" s="56" t="s">
        <v>6898</v>
      </c>
      <c r="F424" s="366">
        <v>29000</v>
      </c>
      <c r="G424" s="366">
        <v>20300</v>
      </c>
      <c r="H424" s="366">
        <v>17400</v>
      </c>
      <c r="I424" s="366">
        <v>40500</v>
      </c>
      <c r="J424" s="366">
        <v>28350</v>
      </c>
      <c r="K424" s="366">
        <v>24300</v>
      </c>
      <c r="L424" s="100">
        <v>1.396551724137931</v>
      </c>
      <c r="M424" s="387">
        <v>1.396551724137931</v>
      </c>
      <c r="N424" s="387">
        <v>1.396551724137931</v>
      </c>
    </row>
    <row r="425" spans="1:14" ht="94.5" customHeight="1">
      <c r="A425" s="55">
        <v>422</v>
      </c>
      <c r="B425" s="55" t="s">
        <v>20</v>
      </c>
      <c r="C425" s="433" t="s">
        <v>7284</v>
      </c>
      <c r="D425" s="434"/>
      <c r="E425" s="435"/>
      <c r="F425" s="365">
        <v>14000</v>
      </c>
      <c r="G425" s="366">
        <v>9800</v>
      </c>
      <c r="H425" s="366">
        <v>8400</v>
      </c>
      <c r="I425" s="365">
        <v>20300</v>
      </c>
      <c r="J425" s="366">
        <v>14210</v>
      </c>
      <c r="K425" s="366">
        <v>12180</v>
      </c>
      <c r="L425" s="389">
        <v>1.45</v>
      </c>
      <c r="M425" s="158">
        <v>1.45</v>
      </c>
      <c r="N425" s="158">
        <v>1.45</v>
      </c>
    </row>
    <row r="426" spans="1:14" ht="94.5" customHeight="1">
      <c r="A426" s="55">
        <v>423</v>
      </c>
      <c r="B426" s="55" t="s">
        <v>21</v>
      </c>
      <c r="C426" s="433" t="s">
        <v>7285</v>
      </c>
      <c r="D426" s="434"/>
      <c r="E426" s="435"/>
      <c r="F426" s="365">
        <v>8500</v>
      </c>
      <c r="G426" s="366">
        <v>5950</v>
      </c>
      <c r="H426" s="366">
        <v>5100</v>
      </c>
      <c r="I426" s="365">
        <v>16200</v>
      </c>
      <c r="J426" s="366">
        <v>11340</v>
      </c>
      <c r="K426" s="366">
        <v>9720</v>
      </c>
      <c r="L426" s="389">
        <v>1.9058823529411764</v>
      </c>
      <c r="M426" s="158">
        <v>1.9058823529411764</v>
      </c>
      <c r="N426" s="158">
        <v>1.9058823529411764</v>
      </c>
    </row>
    <row r="427" spans="1:14" ht="94.5" customHeight="1">
      <c r="A427" s="55">
        <v>424</v>
      </c>
      <c r="B427" s="55" t="s">
        <v>22</v>
      </c>
      <c r="C427" s="433" t="s">
        <v>7286</v>
      </c>
      <c r="D427" s="434"/>
      <c r="E427" s="435"/>
      <c r="F427" s="365">
        <v>4500</v>
      </c>
      <c r="G427" s="366">
        <v>3150</v>
      </c>
      <c r="H427" s="366">
        <v>2700</v>
      </c>
      <c r="I427" s="365">
        <v>12200</v>
      </c>
      <c r="J427" s="366">
        <v>8540</v>
      </c>
      <c r="K427" s="366">
        <v>7320</v>
      </c>
      <c r="L427" s="389">
        <v>2.7111111111111112</v>
      </c>
      <c r="M427" s="158">
        <v>2.7111111111111112</v>
      </c>
      <c r="N427" s="158">
        <v>2.7111111111111112</v>
      </c>
    </row>
    <row r="428" spans="1:14" ht="94.5" customHeight="1">
      <c r="A428" s="55">
        <v>425</v>
      </c>
      <c r="B428" s="55" t="s">
        <v>92</v>
      </c>
      <c r="C428" s="433" t="s">
        <v>7287</v>
      </c>
      <c r="D428" s="434"/>
      <c r="E428" s="435"/>
      <c r="F428" s="365">
        <v>14000</v>
      </c>
      <c r="G428" s="366">
        <v>9800</v>
      </c>
      <c r="H428" s="366">
        <v>8400</v>
      </c>
      <c r="I428" s="365">
        <v>16240</v>
      </c>
      <c r="J428" s="366">
        <v>11368</v>
      </c>
      <c r="K428" s="366">
        <v>9744</v>
      </c>
      <c r="L428" s="389">
        <v>1.1599999999999999</v>
      </c>
      <c r="M428" s="158">
        <v>1.1599999999999999</v>
      </c>
      <c r="N428" s="158">
        <v>1.1599999999999999</v>
      </c>
    </row>
    <row r="429" spans="1:14" ht="94.5" customHeight="1">
      <c r="A429" s="55">
        <v>426</v>
      </c>
      <c r="B429" s="55" t="s">
        <v>93</v>
      </c>
      <c r="C429" s="433" t="s">
        <v>7288</v>
      </c>
      <c r="D429" s="434"/>
      <c r="E429" s="435"/>
      <c r="F429" s="365">
        <v>8500</v>
      </c>
      <c r="G429" s="366">
        <v>5950</v>
      </c>
      <c r="H429" s="366">
        <v>5100</v>
      </c>
      <c r="I429" s="365">
        <v>12960</v>
      </c>
      <c r="J429" s="366">
        <v>9072</v>
      </c>
      <c r="K429" s="366">
        <v>7776</v>
      </c>
      <c r="L429" s="389">
        <v>1.5247058823529411</v>
      </c>
      <c r="M429" s="158">
        <v>1.5247058823529411</v>
      </c>
      <c r="N429" s="158">
        <v>1.5247058823529411</v>
      </c>
    </row>
    <row r="430" spans="1:14" ht="94.5" customHeight="1">
      <c r="A430" s="55">
        <v>427</v>
      </c>
      <c r="B430" s="55" t="s">
        <v>94</v>
      </c>
      <c r="C430" s="433" t="s">
        <v>7289</v>
      </c>
      <c r="D430" s="434"/>
      <c r="E430" s="435"/>
      <c r="F430" s="365">
        <v>4500</v>
      </c>
      <c r="G430" s="366">
        <v>3150</v>
      </c>
      <c r="H430" s="366">
        <v>2700</v>
      </c>
      <c r="I430" s="365">
        <v>9760</v>
      </c>
      <c r="J430" s="366">
        <v>6832</v>
      </c>
      <c r="K430" s="366">
        <v>5856</v>
      </c>
      <c r="L430" s="389">
        <v>2.1688888888888891</v>
      </c>
      <c r="M430" s="158">
        <v>2.1688888888888891</v>
      </c>
      <c r="N430" s="158">
        <v>2.1688888888888891</v>
      </c>
    </row>
    <row r="431" spans="1:14" ht="63">
      <c r="A431" s="55">
        <v>428</v>
      </c>
      <c r="B431" s="55" t="s">
        <v>4363</v>
      </c>
      <c r="C431" s="56" t="s">
        <v>6450</v>
      </c>
      <c r="D431" s="56" t="s">
        <v>6899</v>
      </c>
      <c r="E431" s="56" t="s">
        <v>6900</v>
      </c>
      <c r="F431" s="366">
        <v>29000</v>
      </c>
      <c r="G431" s="366">
        <v>20300</v>
      </c>
      <c r="H431" s="366">
        <v>17400</v>
      </c>
      <c r="I431" s="366">
        <v>60900</v>
      </c>
      <c r="J431" s="366">
        <v>42630</v>
      </c>
      <c r="K431" s="366">
        <v>36540</v>
      </c>
      <c r="L431" s="100">
        <v>2.1</v>
      </c>
      <c r="M431" s="387">
        <v>2.1</v>
      </c>
      <c r="N431" s="387">
        <v>2.1</v>
      </c>
    </row>
    <row r="432" spans="1:14" ht="94.5" customHeight="1">
      <c r="A432" s="55">
        <v>429</v>
      </c>
      <c r="B432" s="55" t="s">
        <v>20</v>
      </c>
      <c r="C432" s="433" t="s">
        <v>7290</v>
      </c>
      <c r="D432" s="434"/>
      <c r="E432" s="435"/>
      <c r="F432" s="365">
        <v>14000</v>
      </c>
      <c r="G432" s="366">
        <v>9800</v>
      </c>
      <c r="H432" s="366">
        <v>8400</v>
      </c>
      <c r="I432" s="365">
        <v>30500</v>
      </c>
      <c r="J432" s="366">
        <v>21350</v>
      </c>
      <c r="K432" s="366">
        <v>18300</v>
      </c>
      <c r="L432" s="389">
        <v>2.1785714285714284</v>
      </c>
      <c r="M432" s="158">
        <v>2.1785714285714284</v>
      </c>
      <c r="N432" s="158">
        <v>2.1785714285714284</v>
      </c>
    </row>
    <row r="433" spans="1:14" ht="94.5" customHeight="1">
      <c r="A433" s="55">
        <v>430</v>
      </c>
      <c r="B433" s="55" t="s">
        <v>21</v>
      </c>
      <c r="C433" s="433" t="s">
        <v>7291</v>
      </c>
      <c r="D433" s="434"/>
      <c r="E433" s="435"/>
      <c r="F433" s="365">
        <v>8500</v>
      </c>
      <c r="G433" s="366">
        <v>5950</v>
      </c>
      <c r="H433" s="366">
        <v>5100</v>
      </c>
      <c r="I433" s="365">
        <v>24400</v>
      </c>
      <c r="J433" s="366">
        <v>17080</v>
      </c>
      <c r="K433" s="366">
        <v>14640</v>
      </c>
      <c r="L433" s="389">
        <v>2.8705882352941177</v>
      </c>
      <c r="M433" s="158">
        <v>2.8705882352941177</v>
      </c>
      <c r="N433" s="158">
        <v>2.8705882352941177</v>
      </c>
    </row>
    <row r="434" spans="1:14" ht="94.5" customHeight="1">
      <c r="A434" s="55">
        <v>431</v>
      </c>
      <c r="B434" s="55" t="s">
        <v>22</v>
      </c>
      <c r="C434" s="433" t="s">
        <v>7292</v>
      </c>
      <c r="D434" s="434"/>
      <c r="E434" s="435"/>
      <c r="F434" s="365">
        <v>4500</v>
      </c>
      <c r="G434" s="366">
        <v>3150</v>
      </c>
      <c r="H434" s="366">
        <v>2700</v>
      </c>
      <c r="I434" s="365">
        <v>18300</v>
      </c>
      <c r="J434" s="366">
        <v>12810</v>
      </c>
      <c r="K434" s="366">
        <v>10980</v>
      </c>
      <c r="L434" s="389">
        <v>4.0666666666666664</v>
      </c>
      <c r="M434" s="158">
        <v>4.0666666666666664</v>
      </c>
      <c r="N434" s="158">
        <v>4.0666666666666664</v>
      </c>
    </row>
    <row r="435" spans="1:14" ht="94.5" customHeight="1">
      <c r="A435" s="55">
        <v>432</v>
      </c>
      <c r="B435" s="55" t="s">
        <v>92</v>
      </c>
      <c r="C435" s="433" t="s">
        <v>7293</v>
      </c>
      <c r="D435" s="434"/>
      <c r="E435" s="435"/>
      <c r="F435" s="365">
        <v>14000</v>
      </c>
      <c r="G435" s="366">
        <v>9800</v>
      </c>
      <c r="H435" s="366">
        <v>8400</v>
      </c>
      <c r="I435" s="365">
        <v>24400</v>
      </c>
      <c r="J435" s="366">
        <v>17080</v>
      </c>
      <c r="K435" s="366">
        <v>14640</v>
      </c>
      <c r="L435" s="389">
        <v>1.7428571428571429</v>
      </c>
      <c r="M435" s="158">
        <v>1.7428571428571429</v>
      </c>
      <c r="N435" s="158">
        <v>1.7428571428571429</v>
      </c>
    </row>
    <row r="436" spans="1:14" ht="94.5" customHeight="1">
      <c r="A436" s="55">
        <v>433</v>
      </c>
      <c r="B436" s="55" t="s">
        <v>93</v>
      </c>
      <c r="C436" s="433" t="s">
        <v>7294</v>
      </c>
      <c r="D436" s="434"/>
      <c r="E436" s="435"/>
      <c r="F436" s="365">
        <v>8500</v>
      </c>
      <c r="G436" s="366">
        <v>5950</v>
      </c>
      <c r="H436" s="366">
        <v>5100</v>
      </c>
      <c r="I436" s="365">
        <v>19520</v>
      </c>
      <c r="J436" s="366">
        <v>13664</v>
      </c>
      <c r="K436" s="366">
        <v>11712</v>
      </c>
      <c r="L436" s="389">
        <v>2.296470588235294</v>
      </c>
      <c r="M436" s="158">
        <v>2.296470588235294</v>
      </c>
      <c r="N436" s="158">
        <v>2.296470588235294</v>
      </c>
    </row>
    <row r="437" spans="1:14" ht="94.5" customHeight="1">
      <c r="A437" s="55">
        <v>434</v>
      </c>
      <c r="B437" s="55" t="s">
        <v>94</v>
      </c>
      <c r="C437" s="433" t="s">
        <v>7295</v>
      </c>
      <c r="D437" s="434"/>
      <c r="E437" s="435"/>
      <c r="F437" s="365">
        <v>4500</v>
      </c>
      <c r="G437" s="366">
        <v>3150</v>
      </c>
      <c r="H437" s="366">
        <v>2700</v>
      </c>
      <c r="I437" s="365">
        <v>14640</v>
      </c>
      <c r="J437" s="366">
        <v>10248</v>
      </c>
      <c r="K437" s="366">
        <v>8784</v>
      </c>
      <c r="L437" s="389">
        <v>3.2533333333333334</v>
      </c>
      <c r="M437" s="158">
        <v>3.2533333333333334</v>
      </c>
      <c r="N437" s="158">
        <v>3.2533333333333334</v>
      </c>
    </row>
    <row r="438" spans="1:14">
      <c r="A438" s="55">
        <v>435</v>
      </c>
      <c r="B438" s="55" t="s">
        <v>4384</v>
      </c>
      <c r="C438" s="56" t="s">
        <v>4385</v>
      </c>
      <c r="D438" s="56"/>
      <c r="E438" s="56"/>
      <c r="F438" s="366">
        <v>22000</v>
      </c>
      <c r="G438" s="366">
        <v>15399.999999999998</v>
      </c>
      <c r="H438" s="366">
        <v>13200</v>
      </c>
      <c r="I438" s="366">
        <v>44000</v>
      </c>
      <c r="J438" s="366">
        <v>30799.999999999996</v>
      </c>
      <c r="K438" s="366">
        <v>26400</v>
      </c>
      <c r="L438" s="100">
        <v>2</v>
      </c>
      <c r="M438" s="387">
        <v>2</v>
      </c>
      <c r="N438" s="387">
        <v>2</v>
      </c>
    </row>
    <row r="439" spans="1:14" ht="94.5" customHeight="1">
      <c r="A439" s="55">
        <v>436</v>
      </c>
      <c r="B439" s="55" t="s">
        <v>20</v>
      </c>
      <c r="C439" s="433" t="s">
        <v>7296</v>
      </c>
      <c r="D439" s="434"/>
      <c r="E439" s="435"/>
      <c r="F439" s="365">
        <v>13000</v>
      </c>
      <c r="G439" s="366">
        <v>9100</v>
      </c>
      <c r="H439" s="366">
        <v>7800</v>
      </c>
      <c r="I439" s="365">
        <v>22000</v>
      </c>
      <c r="J439" s="366">
        <v>15399.999999999998</v>
      </c>
      <c r="K439" s="366">
        <v>13200</v>
      </c>
      <c r="L439" s="389">
        <v>1.6923076923076923</v>
      </c>
      <c r="M439" s="158">
        <v>1.6923076923076921</v>
      </c>
      <c r="N439" s="158">
        <v>1.6923076923076923</v>
      </c>
    </row>
    <row r="440" spans="1:14" ht="94.5" customHeight="1">
      <c r="A440" s="55">
        <v>437</v>
      </c>
      <c r="B440" s="55" t="s">
        <v>21</v>
      </c>
      <c r="C440" s="433" t="s">
        <v>7297</v>
      </c>
      <c r="D440" s="434"/>
      <c r="E440" s="435"/>
      <c r="F440" s="365">
        <v>5900</v>
      </c>
      <c r="G440" s="366">
        <v>4130</v>
      </c>
      <c r="H440" s="366">
        <v>3540</v>
      </c>
      <c r="I440" s="365">
        <v>17600</v>
      </c>
      <c r="J440" s="366">
        <v>12320</v>
      </c>
      <c r="K440" s="366">
        <v>10560</v>
      </c>
      <c r="L440" s="389">
        <v>2.9830508474576272</v>
      </c>
      <c r="M440" s="158">
        <v>2.9830508474576272</v>
      </c>
      <c r="N440" s="158">
        <v>2.9830508474576272</v>
      </c>
    </row>
    <row r="441" spans="1:14" ht="94.5" customHeight="1">
      <c r="A441" s="55">
        <v>438</v>
      </c>
      <c r="B441" s="55" t="s">
        <v>22</v>
      </c>
      <c r="C441" s="433" t="s">
        <v>7298</v>
      </c>
      <c r="D441" s="434"/>
      <c r="E441" s="435"/>
      <c r="F441" s="365">
        <v>3900</v>
      </c>
      <c r="G441" s="366">
        <v>2730</v>
      </c>
      <c r="H441" s="366">
        <v>2340</v>
      </c>
      <c r="I441" s="365">
        <v>13200</v>
      </c>
      <c r="J441" s="366">
        <v>9240</v>
      </c>
      <c r="K441" s="366">
        <v>7920</v>
      </c>
      <c r="L441" s="389">
        <v>3.3846153846153846</v>
      </c>
      <c r="M441" s="158">
        <v>3.3846153846153846</v>
      </c>
      <c r="N441" s="158">
        <v>3.3846153846153846</v>
      </c>
    </row>
    <row r="442" spans="1:14" ht="94.5" customHeight="1">
      <c r="A442" s="55">
        <v>439</v>
      </c>
      <c r="B442" s="55" t="s">
        <v>92</v>
      </c>
      <c r="C442" s="433" t="s">
        <v>7299</v>
      </c>
      <c r="D442" s="434"/>
      <c r="E442" s="435"/>
      <c r="F442" s="365">
        <v>13000</v>
      </c>
      <c r="G442" s="366">
        <v>9100</v>
      </c>
      <c r="H442" s="366">
        <v>7800</v>
      </c>
      <c r="I442" s="365">
        <v>17600</v>
      </c>
      <c r="J442" s="366">
        <v>12320</v>
      </c>
      <c r="K442" s="366">
        <v>10560</v>
      </c>
      <c r="L442" s="389">
        <v>1.3538461538461539</v>
      </c>
      <c r="M442" s="158">
        <v>1.3538461538461539</v>
      </c>
      <c r="N442" s="158">
        <v>1.3538461538461539</v>
      </c>
    </row>
    <row r="443" spans="1:14" ht="94.5" customHeight="1">
      <c r="A443" s="55">
        <v>440</v>
      </c>
      <c r="B443" s="55" t="s">
        <v>93</v>
      </c>
      <c r="C443" s="433" t="s">
        <v>7300</v>
      </c>
      <c r="D443" s="434"/>
      <c r="E443" s="435"/>
      <c r="F443" s="365">
        <v>5900</v>
      </c>
      <c r="G443" s="366">
        <v>4130</v>
      </c>
      <c r="H443" s="366">
        <v>3540</v>
      </c>
      <c r="I443" s="365">
        <v>14080</v>
      </c>
      <c r="J443" s="366">
        <v>9856</v>
      </c>
      <c r="K443" s="366">
        <v>8448</v>
      </c>
      <c r="L443" s="389">
        <v>2.3864406779661018</v>
      </c>
      <c r="M443" s="158">
        <v>2.3864406779661018</v>
      </c>
      <c r="N443" s="158">
        <v>2.3864406779661018</v>
      </c>
    </row>
    <row r="444" spans="1:14" ht="94.5" customHeight="1">
      <c r="A444" s="55">
        <v>441</v>
      </c>
      <c r="B444" s="55" t="s">
        <v>94</v>
      </c>
      <c r="C444" s="433" t="s">
        <v>7301</v>
      </c>
      <c r="D444" s="434"/>
      <c r="E444" s="435"/>
      <c r="F444" s="365">
        <v>3900</v>
      </c>
      <c r="G444" s="366">
        <v>2730</v>
      </c>
      <c r="H444" s="366">
        <v>2340</v>
      </c>
      <c r="I444" s="365">
        <v>10560</v>
      </c>
      <c r="J444" s="366">
        <v>7391.9999999999991</v>
      </c>
      <c r="K444" s="366">
        <v>6336</v>
      </c>
      <c r="L444" s="389">
        <v>2.7076923076923078</v>
      </c>
      <c r="M444" s="158">
        <v>2.7076923076923074</v>
      </c>
      <c r="N444" s="158">
        <v>2.7076923076923078</v>
      </c>
    </row>
    <row r="445" spans="1:14">
      <c r="A445" s="55">
        <v>442</v>
      </c>
      <c r="B445" s="55" t="s">
        <v>4787</v>
      </c>
      <c r="C445" s="56" t="s">
        <v>4788</v>
      </c>
      <c r="D445" s="56" t="s">
        <v>4774</v>
      </c>
      <c r="E445" s="56" t="s">
        <v>4786</v>
      </c>
      <c r="F445" s="366">
        <v>16000</v>
      </c>
      <c r="G445" s="366">
        <v>11200</v>
      </c>
      <c r="H445" s="366">
        <v>9600</v>
      </c>
      <c r="I445" s="366">
        <v>28800</v>
      </c>
      <c r="J445" s="366">
        <v>20160</v>
      </c>
      <c r="K445" s="366">
        <v>17280</v>
      </c>
      <c r="L445" s="100">
        <v>1.8</v>
      </c>
      <c r="M445" s="387">
        <v>1.8</v>
      </c>
      <c r="N445" s="387">
        <v>1.8</v>
      </c>
    </row>
    <row r="446" spans="1:14" ht="94.5" customHeight="1">
      <c r="A446" s="55">
        <v>443</v>
      </c>
      <c r="B446" s="55" t="s">
        <v>20</v>
      </c>
      <c r="C446" s="433" t="s">
        <v>7302</v>
      </c>
      <c r="D446" s="434"/>
      <c r="E446" s="435"/>
      <c r="F446" s="365">
        <v>8000</v>
      </c>
      <c r="G446" s="366">
        <v>5600</v>
      </c>
      <c r="H446" s="366">
        <v>4800</v>
      </c>
      <c r="I446" s="365">
        <v>14400</v>
      </c>
      <c r="J446" s="366">
        <v>10080</v>
      </c>
      <c r="K446" s="366">
        <v>8640</v>
      </c>
      <c r="L446" s="389">
        <v>1.8</v>
      </c>
      <c r="M446" s="158">
        <v>1.8</v>
      </c>
      <c r="N446" s="158">
        <v>1.8</v>
      </c>
    </row>
    <row r="447" spans="1:14" ht="94.5" customHeight="1">
      <c r="A447" s="55">
        <v>444</v>
      </c>
      <c r="B447" s="55" t="s">
        <v>21</v>
      </c>
      <c r="C447" s="433" t="s">
        <v>7303</v>
      </c>
      <c r="D447" s="434"/>
      <c r="E447" s="435"/>
      <c r="F447" s="365">
        <v>5200</v>
      </c>
      <c r="G447" s="366">
        <v>3639.9999999999995</v>
      </c>
      <c r="H447" s="366">
        <v>3120</v>
      </c>
      <c r="I447" s="365">
        <v>11500</v>
      </c>
      <c r="J447" s="366">
        <v>8049.9999999999991</v>
      </c>
      <c r="K447" s="366">
        <v>6900</v>
      </c>
      <c r="L447" s="389">
        <v>2.2115384615384617</v>
      </c>
      <c r="M447" s="158">
        <v>2.2115384615384617</v>
      </c>
      <c r="N447" s="158">
        <v>2.2115384615384617</v>
      </c>
    </row>
    <row r="448" spans="1:14" ht="94.5" customHeight="1">
      <c r="A448" s="55">
        <v>445</v>
      </c>
      <c r="B448" s="55" t="s">
        <v>22</v>
      </c>
      <c r="C448" s="433" t="s">
        <v>7304</v>
      </c>
      <c r="D448" s="434"/>
      <c r="E448" s="435"/>
      <c r="F448" s="365">
        <v>3600</v>
      </c>
      <c r="G448" s="366">
        <v>2520</v>
      </c>
      <c r="H448" s="366">
        <v>2160</v>
      </c>
      <c r="I448" s="365">
        <v>8600</v>
      </c>
      <c r="J448" s="366">
        <v>6020</v>
      </c>
      <c r="K448" s="366">
        <v>5160</v>
      </c>
      <c r="L448" s="389">
        <v>2.3888888888888888</v>
      </c>
      <c r="M448" s="158">
        <v>2.3888888888888888</v>
      </c>
      <c r="N448" s="158">
        <v>2.3888888888888888</v>
      </c>
    </row>
    <row r="449" spans="1:14" ht="94.5" customHeight="1">
      <c r="A449" s="55">
        <v>446</v>
      </c>
      <c r="B449" s="55" t="s">
        <v>92</v>
      </c>
      <c r="C449" s="433" t="s">
        <v>7305</v>
      </c>
      <c r="D449" s="434"/>
      <c r="E449" s="435"/>
      <c r="F449" s="365">
        <v>8000</v>
      </c>
      <c r="G449" s="366">
        <v>5600</v>
      </c>
      <c r="H449" s="366">
        <v>4800</v>
      </c>
      <c r="I449" s="365">
        <v>11520</v>
      </c>
      <c r="J449" s="366">
        <v>8063.9999999999991</v>
      </c>
      <c r="K449" s="366">
        <v>6912</v>
      </c>
      <c r="L449" s="389">
        <v>1.44</v>
      </c>
      <c r="M449" s="158">
        <v>1.44</v>
      </c>
      <c r="N449" s="158">
        <v>1.44</v>
      </c>
    </row>
    <row r="450" spans="1:14" ht="94.5" customHeight="1">
      <c r="A450" s="55">
        <v>447</v>
      </c>
      <c r="B450" s="55" t="s">
        <v>93</v>
      </c>
      <c r="C450" s="433" t="s">
        <v>7306</v>
      </c>
      <c r="D450" s="434"/>
      <c r="E450" s="435"/>
      <c r="F450" s="365">
        <v>5200</v>
      </c>
      <c r="G450" s="366">
        <v>3639.9999999999995</v>
      </c>
      <c r="H450" s="366">
        <v>3120</v>
      </c>
      <c r="I450" s="365">
        <v>9200</v>
      </c>
      <c r="J450" s="366">
        <v>6440</v>
      </c>
      <c r="K450" s="366">
        <v>5520</v>
      </c>
      <c r="L450" s="389">
        <v>1.7692307692307692</v>
      </c>
      <c r="M450" s="158">
        <v>1.7692307692307694</v>
      </c>
      <c r="N450" s="158">
        <v>1.7692307692307692</v>
      </c>
    </row>
    <row r="451" spans="1:14" ht="94.5" customHeight="1">
      <c r="A451" s="55">
        <v>448</v>
      </c>
      <c r="B451" s="55" t="s">
        <v>94</v>
      </c>
      <c r="C451" s="433" t="s">
        <v>7307</v>
      </c>
      <c r="D451" s="434"/>
      <c r="E451" s="435"/>
      <c r="F451" s="365">
        <v>3600</v>
      </c>
      <c r="G451" s="366">
        <v>2520</v>
      </c>
      <c r="H451" s="366">
        <v>2160</v>
      </c>
      <c r="I451" s="365">
        <v>6880</v>
      </c>
      <c r="J451" s="366">
        <v>4816</v>
      </c>
      <c r="K451" s="366">
        <v>4128</v>
      </c>
      <c r="L451" s="389">
        <v>1.9111111111111112</v>
      </c>
      <c r="M451" s="158">
        <v>1.9111111111111112</v>
      </c>
      <c r="N451" s="158">
        <v>1.9111111111111112</v>
      </c>
    </row>
    <row r="452" spans="1:14">
      <c r="A452" s="55">
        <v>449</v>
      </c>
      <c r="B452" s="55" t="s">
        <v>4775</v>
      </c>
      <c r="C452" s="56" t="s">
        <v>4770</v>
      </c>
      <c r="D452" s="56" t="s">
        <v>464</v>
      </c>
      <c r="E452" s="56" t="s">
        <v>6901</v>
      </c>
      <c r="F452" s="366">
        <v>20000</v>
      </c>
      <c r="G452" s="366">
        <v>14000</v>
      </c>
      <c r="H452" s="366">
        <v>12000</v>
      </c>
      <c r="I452" s="366">
        <v>30000</v>
      </c>
      <c r="J452" s="366">
        <v>21000</v>
      </c>
      <c r="K452" s="366">
        <v>18000</v>
      </c>
      <c r="L452" s="100">
        <v>1.5</v>
      </c>
      <c r="M452" s="387">
        <v>1.5</v>
      </c>
      <c r="N452" s="387">
        <v>1.5</v>
      </c>
    </row>
    <row r="453" spans="1:14" ht="94.5" customHeight="1">
      <c r="A453" s="55">
        <v>450</v>
      </c>
      <c r="B453" s="55" t="s">
        <v>20</v>
      </c>
      <c r="C453" s="433" t="s">
        <v>7308</v>
      </c>
      <c r="D453" s="434"/>
      <c r="E453" s="435"/>
      <c r="F453" s="365">
        <v>10000</v>
      </c>
      <c r="G453" s="366">
        <v>7000</v>
      </c>
      <c r="H453" s="366">
        <v>6000</v>
      </c>
      <c r="I453" s="365">
        <v>15000</v>
      </c>
      <c r="J453" s="366">
        <v>10500</v>
      </c>
      <c r="K453" s="366">
        <v>9000</v>
      </c>
      <c r="L453" s="389">
        <v>1.5</v>
      </c>
      <c r="M453" s="158">
        <v>1.5</v>
      </c>
      <c r="N453" s="158">
        <v>1.5</v>
      </c>
    </row>
    <row r="454" spans="1:14" ht="94.5" customHeight="1">
      <c r="A454" s="55">
        <v>451</v>
      </c>
      <c r="B454" s="55" t="s">
        <v>21</v>
      </c>
      <c r="C454" s="433" t="s">
        <v>7309</v>
      </c>
      <c r="D454" s="434"/>
      <c r="E454" s="435"/>
      <c r="F454" s="365">
        <v>6100</v>
      </c>
      <c r="G454" s="366">
        <v>4270</v>
      </c>
      <c r="H454" s="366">
        <v>3660</v>
      </c>
      <c r="I454" s="365">
        <v>12000</v>
      </c>
      <c r="J454" s="366">
        <v>8400</v>
      </c>
      <c r="K454" s="366">
        <v>7200</v>
      </c>
      <c r="L454" s="389">
        <v>1.9672131147540983</v>
      </c>
      <c r="M454" s="158">
        <v>1.9672131147540983</v>
      </c>
      <c r="N454" s="158">
        <v>1.9672131147540983</v>
      </c>
    </row>
    <row r="455" spans="1:14" ht="94.5" customHeight="1">
      <c r="A455" s="55">
        <v>452</v>
      </c>
      <c r="B455" s="55" t="s">
        <v>22</v>
      </c>
      <c r="C455" s="433" t="s">
        <v>7310</v>
      </c>
      <c r="D455" s="434"/>
      <c r="E455" s="435"/>
      <c r="F455" s="365">
        <v>3900</v>
      </c>
      <c r="G455" s="366">
        <v>2730</v>
      </c>
      <c r="H455" s="366">
        <v>2340</v>
      </c>
      <c r="I455" s="365">
        <v>9000</v>
      </c>
      <c r="J455" s="366">
        <v>6300</v>
      </c>
      <c r="K455" s="366">
        <v>5400</v>
      </c>
      <c r="L455" s="389">
        <v>2.3076923076923075</v>
      </c>
      <c r="M455" s="158">
        <v>2.3076923076923075</v>
      </c>
      <c r="N455" s="158">
        <v>2.3076923076923075</v>
      </c>
    </row>
    <row r="456" spans="1:14" ht="94.5" customHeight="1">
      <c r="A456" s="55">
        <v>453</v>
      </c>
      <c r="B456" s="55" t="s">
        <v>92</v>
      </c>
      <c r="C456" s="433" t="s">
        <v>7311</v>
      </c>
      <c r="D456" s="434"/>
      <c r="E456" s="435"/>
      <c r="F456" s="365">
        <v>10000</v>
      </c>
      <c r="G456" s="366">
        <v>7000</v>
      </c>
      <c r="H456" s="366">
        <v>6000</v>
      </c>
      <c r="I456" s="365">
        <v>12000</v>
      </c>
      <c r="J456" s="366">
        <v>8400</v>
      </c>
      <c r="K456" s="366">
        <v>7200</v>
      </c>
      <c r="L456" s="389">
        <v>1.2</v>
      </c>
      <c r="M456" s="158">
        <v>1.2</v>
      </c>
      <c r="N456" s="158">
        <v>1.2</v>
      </c>
    </row>
    <row r="457" spans="1:14" ht="94.5" customHeight="1">
      <c r="A457" s="55">
        <v>454</v>
      </c>
      <c r="B457" s="55" t="s">
        <v>93</v>
      </c>
      <c r="C457" s="433" t="s">
        <v>7312</v>
      </c>
      <c r="D457" s="434"/>
      <c r="E457" s="435"/>
      <c r="F457" s="365">
        <v>6100</v>
      </c>
      <c r="G457" s="366">
        <v>4270</v>
      </c>
      <c r="H457" s="366">
        <v>3660</v>
      </c>
      <c r="I457" s="365">
        <v>9600</v>
      </c>
      <c r="J457" s="366">
        <v>6720</v>
      </c>
      <c r="K457" s="366">
        <v>5760</v>
      </c>
      <c r="L457" s="389">
        <v>1.5737704918032787</v>
      </c>
      <c r="M457" s="158">
        <v>1.5737704918032787</v>
      </c>
      <c r="N457" s="158">
        <v>1.5737704918032787</v>
      </c>
    </row>
    <row r="458" spans="1:14" ht="94.5" customHeight="1">
      <c r="A458" s="55">
        <v>455</v>
      </c>
      <c r="B458" s="55" t="s">
        <v>94</v>
      </c>
      <c r="C458" s="433" t="s">
        <v>7313</v>
      </c>
      <c r="D458" s="434"/>
      <c r="E458" s="435"/>
      <c r="F458" s="365">
        <v>3900</v>
      </c>
      <c r="G458" s="366">
        <v>2730</v>
      </c>
      <c r="H458" s="366">
        <v>2340</v>
      </c>
      <c r="I458" s="365">
        <v>7200</v>
      </c>
      <c r="J458" s="366">
        <v>5040</v>
      </c>
      <c r="K458" s="366">
        <v>4320</v>
      </c>
      <c r="L458" s="389">
        <v>1.8461538461538463</v>
      </c>
      <c r="M458" s="158">
        <v>1.8461538461538463</v>
      </c>
      <c r="N458" s="158">
        <v>1.8461538461538463</v>
      </c>
    </row>
    <row r="459" spans="1:14">
      <c r="A459" s="55">
        <v>456</v>
      </c>
      <c r="B459" s="55" t="s">
        <v>4777</v>
      </c>
      <c r="C459" s="56" t="s">
        <v>4770</v>
      </c>
      <c r="D459" s="56" t="s">
        <v>6901</v>
      </c>
      <c r="E459" s="56" t="s">
        <v>6902</v>
      </c>
      <c r="F459" s="366">
        <v>13000</v>
      </c>
      <c r="G459" s="366">
        <v>9100</v>
      </c>
      <c r="H459" s="366">
        <v>7800</v>
      </c>
      <c r="I459" s="366">
        <v>19500</v>
      </c>
      <c r="J459" s="366">
        <v>13650</v>
      </c>
      <c r="K459" s="366">
        <v>11700</v>
      </c>
      <c r="L459" s="100">
        <v>1.5</v>
      </c>
      <c r="M459" s="387">
        <v>1.5</v>
      </c>
      <c r="N459" s="387">
        <v>1.5</v>
      </c>
    </row>
    <row r="460" spans="1:14" ht="94.5" customHeight="1">
      <c r="A460" s="55">
        <v>457</v>
      </c>
      <c r="B460" s="55" t="s">
        <v>20</v>
      </c>
      <c r="C460" s="433" t="s">
        <v>7314</v>
      </c>
      <c r="D460" s="434"/>
      <c r="E460" s="435"/>
      <c r="F460" s="365">
        <v>7000</v>
      </c>
      <c r="G460" s="366">
        <v>4900</v>
      </c>
      <c r="H460" s="366">
        <v>4200</v>
      </c>
      <c r="I460" s="365">
        <v>9800</v>
      </c>
      <c r="J460" s="366">
        <v>6860</v>
      </c>
      <c r="K460" s="366">
        <v>5880</v>
      </c>
      <c r="L460" s="389">
        <v>1.4</v>
      </c>
      <c r="M460" s="158">
        <v>1.4</v>
      </c>
      <c r="N460" s="158">
        <v>1.4</v>
      </c>
    </row>
    <row r="461" spans="1:14" ht="94.5" customHeight="1">
      <c r="A461" s="55">
        <v>458</v>
      </c>
      <c r="B461" s="55" t="s">
        <v>21</v>
      </c>
      <c r="C461" s="433" t="s">
        <v>7315</v>
      </c>
      <c r="D461" s="434"/>
      <c r="E461" s="435"/>
      <c r="F461" s="365">
        <v>4600</v>
      </c>
      <c r="G461" s="366">
        <v>3220</v>
      </c>
      <c r="H461" s="366">
        <v>2760</v>
      </c>
      <c r="I461" s="365">
        <v>7800</v>
      </c>
      <c r="J461" s="366">
        <v>5460</v>
      </c>
      <c r="K461" s="366">
        <v>4680</v>
      </c>
      <c r="L461" s="389">
        <v>1.6956521739130435</v>
      </c>
      <c r="M461" s="158">
        <v>1.6956521739130435</v>
      </c>
      <c r="N461" s="158">
        <v>1.6956521739130435</v>
      </c>
    </row>
    <row r="462" spans="1:14" ht="94.5" customHeight="1">
      <c r="A462" s="55">
        <v>459</v>
      </c>
      <c r="B462" s="55" t="s">
        <v>22</v>
      </c>
      <c r="C462" s="433" t="s">
        <v>7316</v>
      </c>
      <c r="D462" s="434"/>
      <c r="E462" s="435"/>
      <c r="F462" s="365">
        <v>3100</v>
      </c>
      <c r="G462" s="366">
        <v>2170</v>
      </c>
      <c r="H462" s="366">
        <v>1860</v>
      </c>
      <c r="I462" s="365">
        <v>5900</v>
      </c>
      <c r="J462" s="366">
        <v>4130</v>
      </c>
      <c r="K462" s="366">
        <v>3540</v>
      </c>
      <c r="L462" s="389">
        <v>1.903225806451613</v>
      </c>
      <c r="M462" s="158">
        <v>1.903225806451613</v>
      </c>
      <c r="N462" s="158">
        <v>1.903225806451613</v>
      </c>
    </row>
    <row r="463" spans="1:14" ht="94.5" customHeight="1">
      <c r="A463" s="55">
        <v>460</v>
      </c>
      <c r="B463" s="55" t="s">
        <v>92</v>
      </c>
      <c r="C463" s="433" t="s">
        <v>7317</v>
      </c>
      <c r="D463" s="434"/>
      <c r="E463" s="435"/>
      <c r="F463" s="365">
        <v>7000</v>
      </c>
      <c r="G463" s="366">
        <v>4900</v>
      </c>
      <c r="H463" s="366">
        <v>4200</v>
      </c>
      <c r="I463" s="365">
        <v>7840</v>
      </c>
      <c r="J463" s="366">
        <v>5488</v>
      </c>
      <c r="K463" s="366">
        <v>4704</v>
      </c>
      <c r="L463" s="389">
        <v>1.1200000000000001</v>
      </c>
      <c r="M463" s="158">
        <v>1.1200000000000001</v>
      </c>
      <c r="N463" s="158">
        <v>1.1200000000000001</v>
      </c>
    </row>
    <row r="464" spans="1:14" ht="94.5" customHeight="1">
      <c r="A464" s="55">
        <v>461</v>
      </c>
      <c r="B464" s="55" t="s">
        <v>93</v>
      </c>
      <c r="C464" s="433" t="s">
        <v>7318</v>
      </c>
      <c r="D464" s="434"/>
      <c r="E464" s="435"/>
      <c r="F464" s="365">
        <v>4600</v>
      </c>
      <c r="G464" s="366">
        <v>3220</v>
      </c>
      <c r="H464" s="366">
        <v>2760</v>
      </c>
      <c r="I464" s="365">
        <v>6240</v>
      </c>
      <c r="J464" s="366">
        <v>4368</v>
      </c>
      <c r="K464" s="366">
        <v>3744</v>
      </c>
      <c r="L464" s="389">
        <v>1.3565217391304347</v>
      </c>
      <c r="M464" s="158">
        <v>1.3565217391304347</v>
      </c>
      <c r="N464" s="158">
        <v>1.3565217391304347</v>
      </c>
    </row>
    <row r="465" spans="1:14" ht="94.5" customHeight="1">
      <c r="A465" s="55">
        <v>462</v>
      </c>
      <c r="B465" s="55" t="s">
        <v>94</v>
      </c>
      <c r="C465" s="433" t="s">
        <v>7319</v>
      </c>
      <c r="D465" s="434"/>
      <c r="E465" s="435"/>
      <c r="F465" s="365">
        <v>3100</v>
      </c>
      <c r="G465" s="366">
        <v>2170</v>
      </c>
      <c r="H465" s="366">
        <v>1860</v>
      </c>
      <c r="I465" s="365">
        <v>4720</v>
      </c>
      <c r="J465" s="366">
        <v>3304</v>
      </c>
      <c r="K465" s="366">
        <v>2832</v>
      </c>
      <c r="L465" s="389">
        <v>1.5225806451612902</v>
      </c>
      <c r="M465" s="158">
        <v>1.5225806451612902</v>
      </c>
      <c r="N465" s="158">
        <v>1.5225806451612902</v>
      </c>
    </row>
    <row r="466" spans="1:14" ht="31.5">
      <c r="A466" s="55">
        <v>463</v>
      </c>
      <c r="B466" s="55" t="s">
        <v>4792</v>
      </c>
      <c r="C466" s="56" t="s">
        <v>4793</v>
      </c>
      <c r="D466" s="56" t="s">
        <v>6454</v>
      </c>
      <c r="E466" s="56" t="s">
        <v>4417</v>
      </c>
      <c r="F466" s="366">
        <v>14000</v>
      </c>
      <c r="G466" s="366">
        <v>9800</v>
      </c>
      <c r="H466" s="366">
        <v>8400</v>
      </c>
      <c r="I466" s="366">
        <v>25200</v>
      </c>
      <c r="J466" s="366">
        <v>17640</v>
      </c>
      <c r="K466" s="366">
        <v>15120</v>
      </c>
      <c r="L466" s="100">
        <v>1.8</v>
      </c>
      <c r="M466" s="387">
        <v>1.8</v>
      </c>
      <c r="N466" s="387">
        <v>1.8</v>
      </c>
    </row>
    <row r="467" spans="1:14" ht="94.5" customHeight="1">
      <c r="A467" s="55">
        <v>464</v>
      </c>
      <c r="B467" s="55" t="s">
        <v>20</v>
      </c>
      <c r="C467" s="433" t="s">
        <v>7320</v>
      </c>
      <c r="D467" s="434"/>
      <c r="E467" s="435"/>
      <c r="F467" s="365">
        <v>8000</v>
      </c>
      <c r="G467" s="366">
        <v>5600</v>
      </c>
      <c r="H467" s="366">
        <v>4800</v>
      </c>
      <c r="I467" s="365">
        <v>12600</v>
      </c>
      <c r="J467" s="366">
        <v>8820</v>
      </c>
      <c r="K467" s="366">
        <v>7560</v>
      </c>
      <c r="L467" s="389">
        <v>1.575</v>
      </c>
      <c r="M467" s="158">
        <v>1.575</v>
      </c>
      <c r="N467" s="158">
        <v>1.575</v>
      </c>
    </row>
    <row r="468" spans="1:14" ht="94.5" customHeight="1">
      <c r="A468" s="55">
        <v>465</v>
      </c>
      <c r="B468" s="55" t="s">
        <v>21</v>
      </c>
      <c r="C468" s="433" t="s">
        <v>7321</v>
      </c>
      <c r="D468" s="434"/>
      <c r="E468" s="435"/>
      <c r="F468" s="365">
        <v>5200</v>
      </c>
      <c r="G468" s="366">
        <v>3639.9999999999995</v>
      </c>
      <c r="H468" s="366">
        <v>3120</v>
      </c>
      <c r="I468" s="365">
        <v>10100</v>
      </c>
      <c r="J468" s="366">
        <v>7070</v>
      </c>
      <c r="K468" s="366">
        <v>6060</v>
      </c>
      <c r="L468" s="389">
        <v>1.9423076923076923</v>
      </c>
      <c r="M468" s="158">
        <v>1.9423076923076925</v>
      </c>
      <c r="N468" s="158">
        <v>1.9423076923076923</v>
      </c>
    </row>
    <row r="469" spans="1:14" ht="94.5" customHeight="1">
      <c r="A469" s="55">
        <v>466</v>
      </c>
      <c r="B469" s="55" t="s">
        <v>22</v>
      </c>
      <c r="C469" s="433" t="s">
        <v>7322</v>
      </c>
      <c r="D469" s="434"/>
      <c r="E469" s="435"/>
      <c r="F469" s="365">
        <v>3400</v>
      </c>
      <c r="G469" s="366">
        <v>2380</v>
      </c>
      <c r="H469" s="366">
        <v>2040</v>
      </c>
      <c r="I469" s="365">
        <v>7600</v>
      </c>
      <c r="J469" s="366">
        <v>5320</v>
      </c>
      <c r="K469" s="366">
        <v>4560</v>
      </c>
      <c r="L469" s="389">
        <v>2.2352941176470589</v>
      </c>
      <c r="M469" s="158">
        <v>2.2352941176470589</v>
      </c>
      <c r="N469" s="158">
        <v>2.2352941176470589</v>
      </c>
    </row>
    <row r="470" spans="1:14" ht="94.5" customHeight="1">
      <c r="A470" s="55">
        <v>467</v>
      </c>
      <c r="B470" s="55" t="s">
        <v>92</v>
      </c>
      <c r="C470" s="433" t="s">
        <v>7323</v>
      </c>
      <c r="D470" s="434"/>
      <c r="E470" s="435"/>
      <c r="F470" s="365">
        <v>8000</v>
      </c>
      <c r="G470" s="366">
        <v>5600</v>
      </c>
      <c r="H470" s="366">
        <v>4800</v>
      </c>
      <c r="I470" s="365">
        <v>10080</v>
      </c>
      <c r="J470" s="366">
        <v>7056</v>
      </c>
      <c r="K470" s="366">
        <v>6048</v>
      </c>
      <c r="L470" s="389">
        <v>1.26</v>
      </c>
      <c r="M470" s="158">
        <v>1.26</v>
      </c>
      <c r="N470" s="158">
        <v>1.26</v>
      </c>
    </row>
    <row r="471" spans="1:14" ht="94.5" customHeight="1">
      <c r="A471" s="55">
        <v>468</v>
      </c>
      <c r="B471" s="55" t="s">
        <v>93</v>
      </c>
      <c r="C471" s="433" t="s">
        <v>7324</v>
      </c>
      <c r="D471" s="434"/>
      <c r="E471" s="435"/>
      <c r="F471" s="365">
        <v>5200</v>
      </c>
      <c r="G471" s="366">
        <v>3639.9999999999995</v>
      </c>
      <c r="H471" s="366">
        <v>3120</v>
      </c>
      <c r="I471" s="365">
        <v>8080</v>
      </c>
      <c r="J471" s="366">
        <v>5656</v>
      </c>
      <c r="K471" s="366">
        <v>4848</v>
      </c>
      <c r="L471" s="389">
        <v>1.5538461538461539</v>
      </c>
      <c r="M471" s="158">
        <v>1.5538461538461541</v>
      </c>
      <c r="N471" s="158">
        <v>1.5538461538461539</v>
      </c>
    </row>
    <row r="472" spans="1:14" ht="94.5" customHeight="1">
      <c r="A472" s="55">
        <v>469</v>
      </c>
      <c r="B472" s="55" t="s">
        <v>94</v>
      </c>
      <c r="C472" s="433" t="s">
        <v>7325</v>
      </c>
      <c r="D472" s="434"/>
      <c r="E472" s="435"/>
      <c r="F472" s="365">
        <v>3400</v>
      </c>
      <c r="G472" s="366">
        <v>2380</v>
      </c>
      <c r="H472" s="366">
        <v>2040</v>
      </c>
      <c r="I472" s="365">
        <v>6080</v>
      </c>
      <c r="J472" s="366">
        <v>4256</v>
      </c>
      <c r="K472" s="366">
        <v>3648</v>
      </c>
      <c r="L472" s="389">
        <v>1.7882352941176471</v>
      </c>
      <c r="M472" s="158">
        <v>1.7882352941176471</v>
      </c>
      <c r="N472" s="158">
        <v>1.7882352941176471</v>
      </c>
    </row>
    <row r="473" spans="1:14" ht="31.5">
      <c r="A473" s="55">
        <v>470</v>
      </c>
      <c r="B473" s="55" t="s">
        <v>4790</v>
      </c>
      <c r="C473" s="56" t="s">
        <v>4791</v>
      </c>
      <c r="D473" s="56" t="s">
        <v>4770</v>
      </c>
      <c r="E473" s="56" t="s">
        <v>6455</v>
      </c>
      <c r="F473" s="366">
        <v>16000</v>
      </c>
      <c r="G473" s="366">
        <v>11200</v>
      </c>
      <c r="H473" s="366">
        <v>9600</v>
      </c>
      <c r="I473" s="366">
        <v>28800</v>
      </c>
      <c r="J473" s="366">
        <v>20160</v>
      </c>
      <c r="K473" s="366">
        <v>17280</v>
      </c>
      <c r="L473" s="100">
        <v>1.8</v>
      </c>
      <c r="M473" s="387">
        <v>1.8</v>
      </c>
      <c r="N473" s="387">
        <v>1.8</v>
      </c>
    </row>
    <row r="474" spans="1:14" ht="94.5" customHeight="1">
      <c r="A474" s="55">
        <v>471</v>
      </c>
      <c r="B474" s="55" t="s">
        <v>20</v>
      </c>
      <c r="C474" s="433" t="s">
        <v>7326</v>
      </c>
      <c r="D474" s="434"/>
      <c r="E474" s="435"/>
      <c r="F474" s="365">
        <v>8000</v>
      </c>
      <c r="G474" s="366">
        <v>5600</v>
      </c>
      <c r="H474" s="366">
        <v>4800</v>
      </c>
      <c r="I474" s="365">
        <v>14400</v>
      </c>
      <c r="J474" s="366">
        <v>10080</v>
      </c>
      <c r="K474" s="366">
        <v>8640</v>
      </c>
      <c r="L474" s="389">
        <v>1.8</v>
      </c>
      <c r="M474" s="158">
        <v>1.8</v>
      </c>
      <c r="N474" s="158">
        <v>1.8</v>
      </c>
    </row>
    <row r="475" spans="1:14" ht="94.5" customHeight="1">
      <c r="A475" s="55">
        <v>472</v>
      </c>
      <c r="B475" s="55" t="s">
        <v>21</v>
      </c>
      <c r="C475" s="433" t="s">
        <v>7327</v>
      </c>
      <c r="D475" s="434"/>
      <c r="E475" s="435"/>
      <c r="F475" s="365">
        <v>5200</v>
      </c>
      <c r="G475" s="366">
        <v>3639.9999999999995</v>
      </c>
      <c r="H475" s="366">
        <v>3120</v>
      </c>
      <c r="I475" s="365">
        <v>11500</v>
      </c>
      <c r="J475" s="366">
        <v>8049.9999999999991</v>
      </c>
      <c r="K475" s="366">
        <v>6900</v>
      </c>
      <c r="L475" s="389">
        <v>2.2115384615384617</v>
      </c>
      <c r="M475" s="158">
        <v>2.2115384615384617</v>
      </c>
      <c r="N475" s="158">
        <v>2.2115384615384617</v>
      </c>
    </row>
    <row r="476" spans="1:14" ht="94.5" customHeight="1">
      <c r="A476" s="55">
        <v>473</v>
      </c>
      <c r="B476" s="55" t="s">
        <v>22</v>
      </c>
      <c r="C476" s="433" t="s">
        <v>7328</v>
      </c>
      <c r="D476" s="434"/>
      <c r="E476" s="435"/>
      <c r="F476" s="365">
        <v>3800</v>
      </c>
      <c r="G476" s="366">
        <v>2660</v>
      </c>
      <c r="H476" s="366">
        <v>2280</v>
      </c>
      <c r="I476" s="365">
        <v>8600</v>
      </c>
      <c r="J476" s="366">
        <v>6020</v>
      </c>
      <c r="K476" s="366">
        <v>5160</v>
      </c>
      <c r="L476" s="389">
        <v>2.263157894736842</v>
      </c>
      <c r="M476" s="158">
        <v>2.263157894736842</v>
      </c>
      <c r="N476" s="158">
        <v>2.263157894736842</v>
      </c>
    </row>
    <row r="477" spans="1:14" ht="94.5" customHeight="1">
      <c r="A477" s="55">
        <v>474</v>
      </c>
      <c r="B477" s="55" t="s">
        <v>92</v>
      </c>
      <c r="C477" s="433" t="s">
        <v>7329</v>
      </c>
      <c r="D477" s="434"/>
      <c r="E477" s="435"/>
      <c r="F477" s="365">
        <v>8000</v>
      </c>
      <c r="G477" s="366">
        <v>5600</v>
      </c>
      <c r="H477" s="366">
        <v>4800</v>
      </c>
      <c r="I477" s="365">
        <v>11520</v>
      </c>
      <c r="J477" s="366">
        <v>8063.9999999999991</v>
      </c>
      <c r="K477" s="366">
        <v>6912</v>
      </c>
      <c r="L477" s="389">
        <v>1.44</v>
      </c>
      <c r="M477" s="158">
        <v>1.44</v>
      </c>
      <c r="N477" s="158">
        <v>1.44</v>
      </c>
    </row>
    <row r="478" spans="1:14" ht="94.5" customHeight="1">
      <c r="A478" s="55">
        <v>475</v>
      </c>
      <c r="B478" s="55" t="s">
        <v>93</v>
      </c>
      <c r="C478" s="433" t="s">
        <v>7330</v>
      </c>
      <c r="D478" s="434"/>
      <c r="E478" s="435"/>
      <c r="F478" s="365">
        <v>5200</v>
      </c>
      <c r="G478" s="366">
        <v>3639.9999999999995</v>
      </c>
      <c r="H478" s="366">
        <v>3120</v>
      </c>
      <c r="I478" s="365">
        <v>9200</v>
      </c>
      <c r="J478" s="366">
        <v>6440</v>
      </c>
      <c r="K478" s="366">
        <v>5520</v>
      </c>
      <c r="L478" s="389">
        <v>1.7692307692307692</v>
      </c>
      <c r="M478" s="158">
        <v>1.7692307692307694</v>
      </c>
      <c r="N478" s="158">
        <v>1.7692307692307692</v>
      </c>
    </row>
    <row r="479" spans="1:14" ht="94.5" customHeight="1">
      <c r="A479" s="55">
        <v>476</v>
      </c>
      <c r="B479" s="55" t="s">
        <v>94</v>
      </c>
      <c r="C479" s="433" t="s">
        <v>7331</v>
      </c>
      <c r="D479" s="434"/>
      <c r="E479" s="435"/>
      <c r="F479" s="365">
        <v>3800</v>
      </c>
      <c r="G479" s="366">
        <v>2660</v>
      </c>
      <c r="H479" s="366">
        <v>2280</v>
      </c>
      <c r="I479" s="365">
        <v>6880</v>
      </c>
      <c r="J479" s="366">
        <v>4816</v>
      </c>
      <c r="K479" s="366">
        <v>4128</v>
      </c>
      <c r="L479" s="389">
        <v>1.8105263157894738</v>
      </c>
      <c r="M479" s="158">
        <v>1.8105263157894738</v>
      </c>
      <c r="N479" s="158">
        <v>1.8105263157894738</v>
      </c>
    </row>
    <row r="480" spans="1:14">
      <c r="A480" s="55">
        <v>477</v>
      </c>
      <c r="B480" s="55" t="s">
        <v>4782</v>
      </c>
      <c r="C480" s="56" t="s">
        <v>4783</v>
      </c>
      <c r="D480" s="56" t="s">
        <v>4770</v>
      </c>
      <c r="E480" s="56" t="s">
        <v>6917</v>
      </c>
      <c r="F480" s="366">
        <v>12000</v>
      </c>
      <c r="G480" s="366">
        <v>8400</v>
      </c>
      <c r="H480" s="366">
        <v>7200</v>
      </c>
      <c r="I480" s="366">
        <v>25200</v>
      </c>
      <c r="J480" s="366">
        <v>17640</v>
      </c>
      <c r="K480" s="366">
        <v>15120</v>
      </c>
      <c r="L480" s="100">
        <v>2.1</v>
      </c>
      <c r="M480" s="387">
        <v>2.1</v>
      </c>
      <c r="N480" s="387">
        <v>2.1</v>
      </c>
    </row>
    <row r="481" spans="1:14" ht="94.5" customHeight="1">
      <c r="A481" s="55">
        <v>478</v>
      </c>
      <c r="B481" s="55" t="s">
        <v>20</v>
      </c>
      <c r="C481" s="433" t="s">
        <v>7332</v>
      </c>
      <c r="D481" s="434"/>
      <c r="E481" s="435"/>
      <c r="F481" s="365">
        <v>7000</v>
      </c>
      <c r="G481" s="366">
        <v>4900</v>
      </c>
      <c r="H481" s="366">
        <v>4200</v>
      </c>
      <c r="I481" s="365">
        <v>12600</v>
      </c>
      <c r="J481" s="366">
        <v>8820</v>
      </c>
      <c r="K481" s="366">
        <v>7560</v>
      </c>
      <c r="L481" s="389">
        <v>1.8</v>
      </c>
      <c r="M481" s="158">
        <v>1.8</v>
      </c>
      <c r="N481" s="158">
        <v>1.8</v>
      </c>
    </row>
    <row r="482" spans="1:14" ht="94.5" customHeight="1">
      <c r="A482" s="55">
        <v>479</v>
      </c>
      <c r="B482" s="55" t="s">
        <v>21</v>
      </c>
      <c r="C482" s="433" t="s">
        <v>7333</v>
      </c>
      <c r="D482" s="434"/>
      <c r="E482" s="435"/>
      <c r="F482" s="365">
        <v>4200</v>
      </c>
      <c r="G482" s="366">
        <v>2940</v>
      </c>
      <c r="H482" s="366">
        <v>2520</v>
      </c>
      <c r="I482" s="365">
        <v>10100</v>
      </c>
      <c r="J482" s="366">
        <v>7070</v>
      </c>
      <c r="K482" s="366">
        <v>6060</v>
      </c>
      <c r="L482" s="389">
        <v>2.4047619047619047</v>
      </c>
      <c r="M482" s="158">
        <v>2.4047619047619047</v>
      </c>
      <c r="N482" s="158">
        <v>2.4047619047619047</v>
      </c>
    </row>
    <row r="483" spans="1:14" ht="94.5" customHeight="1">
      <c r="A483" s="55">
        <v>480</v>
      </c>
      <c r="B483" s="55" t="s">
        <v>22</v>
      </c>
      <c r="C483" s="433" t="s">
        <v>7334</v>
      </c>
      <c r="D483" s="434"/>
      <c r="E483" s="435"/>
      <c r="F483" s="365">
        <v>3100</v>
      </c>
      <c r="G483" s="366">
        <v>2170</v>
      </c>
      <c r="H483" s="366">
        <v>1860</v>
      </c>
      <c r="I483" s="365">
        <v>7600</v>
      </c>
      <c r="J483" s="366">
        <v>5320</v>
      </c>
      <c r="K483" s="366">
        <v>4560</v>
      </c>
      <c r="L483" s="389">
        <v>2.4516129032258065</v>
      </c>
      <c r="M483" s="158">
        <v>2.4516129032258065</v>
      </c>
      <c r="N483" s="158">
        <v>2.4516129032258065</v>
      </c>
    </row>
    <row r="484" spans="1:14" ht="94.5" customHeight="1">
      <c r="A484" s="55">
        <v>481</v>
      </c>
      <c r="B484" s="55" t="s">
        <v>92</v>
      </c>
      <c r="C484" s="433" t="s">
        <v>7335</v>
      </c>
      <c r="D484" s="434"/>
      <c r="E484" s="435"/>
      <c r="F484" s="365">
        <v>7000</v>
      </c>
      <c r="G484" s="366">
        <v>4900</v>
      </c>
      <c r="H484" s="366">
        <v>4200</v>
      </c>
      <c r="I484" s="365">
        <v>10080</v>
      </c>
      <c r="J484" s="366">
        <v>7056</v>
      </c>
      <c r="K484" s="366">
        <v>6048</v>
      </c>
      <c r="L484" s="389">
        <v>1.44</v>
      </c>
      <c r="M484" s="158">
        <v>1.44</v>
      </c>
      <c r="N484" s="158">
        <v>1.44</v>
      </c>
    </row>
    <row r="485" spans="1:14" ht="94.5" customHeight="1">
      <c r="A485" s="55">
        <v>482</v>
      </c>
      <c r="B485" s="55" t="s">
        <v>93</v>
      </c>
      <c r="C485" s="433" t="s">
        <v>7336</v>
      </c>
      <c r="D485" s="434"/>
      <c r="E485" s="435"/>
      <c r="F485" s="365">
        <v>4200</v>
      </c>
      <c r="G485" s="366">
        <v>2940</v>
      </c>
      <c r="H485" s="366">
        <v>2520</v>
      </c>
      <c r="I485" s="365">
        <v>8080</v>
      </c>
      <c r="J485" s="366">
        <v>5656</v>
      </c>
      <c r="K485" s="366">
        <v>4848</v>
      </c>
      <c r="L485" s="389">
        <v>1.9238095238095239</v>
      </c>
      <c r="M485" s="158">
        <v>1.9238095238095239</v>
      </c>
      <c r="N485" s="158">
        <v>1.9238095238095239</v>
      </c>
    </row>
    <row r="486" spans="1:14" ht="94.5" customHeight="1">
      <c r="A486" s="55">
        <v>483</v>
      </c>
      <c r="B486" s="55" t="s">
        <v>94</v>
      </c>
      <c r="C486" s="433" t="s">
        <v>7337</v>
      </c>
      <c r="D486" s="434"/>
      <c r="E486" s="435"/>
      <c r="F486" s="365">
        <v>3100</v>
      </c>
      <c r="G486" s="366">
        <v>2170</v>
      </c>
      <c r="H486" s="366">
        <v>1860</v>
      </c>
      <c r="I486" s="365">
        <v>6080</v>
      </c>
      <c r="J486" s="366">
        <v>4256</v>
      </c>
      <c r="K486" s="366">
        <v>3648</v>
      </c>
      <c r="L486" s="389">
        <v>1.9612903225806451</v>
      </c>
      <c r="M486" s="158">
        <v>1.9612903225806451</v>
      </c>
      <c r="N486" s="158">
        <v>1.9612903225806451</v>
      </c>
    </row>
    <row r="487" spans="1:14" ht="31.5">
      <c r="A487" s="55">
        <v>484</v>
      </c>
      <c r="B487" s="55" t="s">
        <v>4795</v>
      </c>
      <c r="C487" s="56" t="s">
        <v>4796</v>
      </c>
      <c r="D487" s="56" t="s">
        <v>4783</v>
      </c>
      <c r="E487" s="56" t="s">
        <v>464</v>
      </c>
      <c r="F487" s="366">
        <v>16000</v>
      </c>
      <c r="G487" s="366">
        <v>11200</v>
      </c>
      <c r="H487" s="366">
        <v>9600</v>
      </c>
      <c r="I487" s="366">
        <v>31200</v>
      </c>
      <c r="J487" s="366">
        <v>21840</v>
      </c>
      <c r="K487" s="366">
        <v>18720</v>
      </c>
      <c r="L487" s="100">
        <v>1.95</v>
      </c>
      <c r="M487" s="387">
        <v>1.95</v>
      </c>
      <c r="N487" s="387">
        <v>1.95</v>
      </c>
    </row>
    <row r="488" spans="1:14" ht="94.5" customHeight="1">
      <c r="A488" s="55">
        <v>485</v>
      </c>
      <c r="B488" s="55" t="s">
        <v>20</v>
      </c>
      <c r="C488" s="433" t="s">
        <v>7338</v>
      </c>
      <c r="D488" s="434"/>
      <c r="E488" s="435"/>
      <c r="F488" s="365">
        <v>9000</v>
      </c>
      <c r="G488" s="366">
        <v>6300</v>
      </c>
      <c r="H488" s="366">
        <v>5400</v>
      </c>
      <c r="I488" s="365">
        <v>15600</v>
      </c>
      <c r="J488" s="366">
        <v>10920</v>
      </c>
      <c r="K488" s="366">
        <v>9360</v>
      </c>
      <c r="L488" s="389">
        <v>1.7333333333333334</v>
      </c>
      <c r="M488" s="158">
        <v>1.7333333333333334</v>
      </c>
      <c r="N488" s="158">
        <v>1.7333333333333334</v>
      </c>
    </row>
    <row r="489" spans="1:14" ht="94.5" customHeight="1">
      <c r="A489" s="55">
        <v>486</v>
      </c>
      <c r="B489" s="55" t="s">
        <v>21</v>
      </c>
      <c r="C489" s="433" t="s">
        <v>7339</v>
      </c>
      <c r="D489" s="434"/>
      <c r="E489" s="435"/>
      <c r="F489" s="365">
        <v>4600</v>
      </c>
      <c r="G489" s="366">
        <v>3220</v>
      </c>
      <c r="H489" s="366">
        <v>2760</v>
      </c>
      <c r="I489" s="365">
        <v>12500</v>
      </c>
      <c r="J489" s="366">
        <v>8750</v>
      </c>
      <c r="K489" s="366">
        <v>7500</v>
      </c>
      <c r="L489" s="389">
        <v>2.7173913043478262</v>
      </c>
      <c r="M489" s="158">
        <v>2.7173913043478262</v>
      </c>
      <c r="N489" s="158">
        <v>2.7173913043478262</v>
      </c>
    </row>
    <row r="490" spans="1:14" ht="94.5" customHeight="1">
      <c r="A490" s="55">
        <v>487</v>
      </c>
      <c r="B490" s="55" t="s">
        <v>22</v>
      </c>
      <c r="C490" s="433" t="s">
        <v>7340</v>
      </c>
      <c r="D490" s="434"/>
      <c r="E490" s="435"/>
      <c r="F490" s="365">
        <v>3400</v>
      </c>
      <c r="G490" s="366">
        <v>2380</v>
      </c>
      <c r="H490" s="366">
        <v>2040</v>
      </c>
      <c r="I490" s="365">
        <v>9400</v>
      </c>
      <c r="J490" s="366">
        <v>6580</v>
      </c>
      <c r="K490" s="366">
        <v>5640</v>
      </c>
      <c r="L490" s="389">
        <v>2.7647058823529411</v>
      </c>
      <c r="M490" s="158">
        <v>2.7647058823529411</v>
      </c>
      <c r="N490" s="158">
        <v>2.7647058823529411</v>
      </c>
    </row>
    <row r="491" spans="1:14" ht="94.5" customHeight="1">
      <c r="A491" s="55">
        <v>488</v>
      </c>
      <c r="B491" s="55" t="s">
        <v>92</v>
      </c>
      <c r="C491" s="433" t="s">
        <v>7341</v>
      </c>
      <c r="D491" s="434"/>
      <c r="E491" s="435"/>
      <c r="F491" s="365">
        <v>9000</v>
      </c>
      <c r="G491" s="366">
        <v>6300</v>
      </c>
      <c r="H491" s="366">
        <v>5400</v>
      </c>
      <c r="I491" s="365">
        <v>12480</v>
      </c>
      <c r="J491" s="366">
        <v>8736</v>
      </c>
      <c r="K491" s="366">
        <v>7488</v>
      </c>
      <c r="L491" s="389">
        <v>1.3866666666666667</v>
      </c>
      <c r="M491" s="158">
        <v>1.3866666666666667</v>
      </c>
      <c r="N491" s="158">
        <v>1.3866666666666667</v>
      </c>
    </row>
    <row r="492" spans="1:14" ht="94.5" customHeight="1">
      <c r="A492" s="55">
        <v>489</v>
      </c>
      <c r="B492" s="55" t="s">
        <v>93</v>
      </c>
      <c r="C492" s="433" t="s">
        <v>7342</v>
      </c>
      <c r="D492" s="434"/>
      <c r="E492" s="435"/>
      <c r="F492" s="365">
        <v>4600</v>
      </c>
      <c r="G492" s="366">
        <v>3220</v>
      </c>
      <c r="H492" s="366">
        <v>2760</v>
      </c>
      <c r="I492" s="365">
        <v>10000</v>
      </c>
      <c r="J492" s="366">
        <v>7000</v>
      </c>
      <c r="K492" s="366">
        <v>6000</v>
      </c>
      <c r="L492" s="389">
        <v>2.1739130434782608</v>
      </c>
      <c r="M492" s="158">
        <v>2.1739130434782608</v>
      </c>
      <c r="N492" s="158">
        <v>2.1739130434782608</v>
      </c>
    </row>
    <row r="493" spans="1:14" ht="94.5" customHeight="1">
      <c r="A493" s="55">
        <v>490</v>
      </c>
      <c r="B493" s="55" t="s">
        <v>94</v>
      </c>
      <c r="C493" s="433" t="s">
        <v>7343</v>
      </c>
      <c r="D493" s="434"/>
      <c r="E493" s="435"/>
      <c r="F493" s="365">
        <v>3400</v>
      </c>
      <c r="G493" s="366">
        <v>2380</v>
      </c>
      <c r="H493" s="366">
        <v>2040</v>
      </c>
      <c r="I493" s="365">
        <v>7520</v>
      </c>
      <c r="J493" s="366">
        <v>5264</v>
      </c>
      <c r="K493" s="366">
        <v>4512</v>
      </c>
      <c r="L493" s="389">
        <v>2.2117647058823531</v>
      </c>
      <c r="M493" s="158">
        <v>2.2117647058823531</v>
      </c>
      <c r="N493" s="158">
        <v>2.2117647058823531</v>
      </c>
    </row>
    <row r="494" spans="1:14">
      <c r="A494" s="55">
        <v>491</v>
      </c>
      <c r="B494" s="55" t="s">
        <v>4524</v>
      </c>
      <c r="C494" s="56" t="s">
        <v>4417</v>
      </c>
      <c r="D494" s="56" t="s">
        <v>6460</v>
      </c>
      <c r="E494" s="56" t="s">
        <v>6461</v>
      </c>
      <c r="F494" s="366">
        <v>26000</v>
      </c>
      <c r="G494" s="366">
        <v>18200</v>
      </c>
      <c r="H494" s="366">
        <v>15600</v>
      </c>
      <c r="I494" s="366">
        <v>28600</v>
      </c>
      <c r="J494" s="366">
        <v>20020</v>
      </c>
      <c r="K494" s="366">
        <v>17160</v>
      </c>
      <c r="L494" s="100">
        <v>1.1000000000000001</v>
      </c>
      <c r="M494" s="387">
        <v>1.1000000000000001</v>
      </c>
      <c r="N494" s="387">
        <v>1.1000000000000001</v>
      </c>
    </row>
    <row r="495" spans="1:14" ht="94.5" customHeight="1">
      <c r="A495" s="55">
        <v>492</v>
      </c>
      <c r="B495" s="55" t="s">
        <v>20</v>
      </c>
      <c r="C495" s="433" t="s">
        <v>7344</v>
      </c>
      <c r="D495" s="434"/>
      <c r="E495" s="435"/>
      <c r="F495" s="365">
        <v>10000</v>
      </c>
      <c r="G495" s="366">
        <v>7000</v>
      </c>
      <c r="H495" s="366">
        <v>6000</v>
      </c>
      <c r="I495" s="365">
        <v>14300</v>
      </c>
      <c r="J495" s="366">
        <v>10010</v>
      </c>
      <c r="K495" s="366">
        <v>8580</v>
      </c>
      <c r="L495" s="389">
        <v>1.43</v>
      </c>
      <c r="M495" s="158">
        <v>1.43</v>
      </c>
      <c r="N495" s="158">
        <v>1.43</v>
      </c>
    </row>
    <row r="496" spans="1:14" ht="94.5" customHeight="1">
      <c r="A496" s="55">
        <v>493</v>
      </c>
      <c r="B496" s="55" t="s">
        <v>21</v>
      </c>
      <c r="C496" s="433" t="s">
        <v>7345</v>
      </c>
      <c r="D496" s="434"/>
      <c r="E496" s="435"/>
      <c r="F496" s="365">
        <v>6000</v>
      </c>
      <c r="G496" s="366">
        <v>4200</v>
      </c>
      <c r="H496" s="366">
        <v>3600</v>
      </c>
      <c r="I496" s="365">
        <v>11400</v>
      </c>
      <c r="J496" s="366">
        <v>7979.9999999999991</v>
      </c>
      <c r="K496" s="366">
        <v>6840</v>
      </c>
      <c r="L496" s="389">
        <v>1.9</v>
      </c>
      <c r="M496" s="158">
        <v>1.8999999999999997</v>
      </c>
      <c r="N496" s="158">
        <v>1.9</v>
      </c>
    </row>
    <row r="497" spans="1:983 1027:2007 2051:3031 3075:4055 4099:5079 5123:6103 6147:7127 7171:8151 8195:9175 9219:10199 10243:11223 11267:12247 12291:13271 13315:14295 14339:15319 15363:16366" ht="94.5" customHeight="1">
      <c r="A497" s="55">
        <v>494</v>
      </c>
      <c r="B497" s="55" t="s">
        <v>22</v>
      </c>
      <c r="C497" s="433" t="s">
        <v>7346</v>
      </c>
      <c r="D497" s="434"/>
      <c r="E497" s="435"/>
      <c r="F497" s="365">
        <v>4500</v>
      </c>
      <c r="G497" s="366">
        <v>3150</v>
      </c>
      <c r="H497" s="366">
        <v>2700</v>
      </c>
      <c r="I497" s="365">
        <v>8600</v>
      </c>
      <c r="J497" s="366">
        <v>6020</v>
      </c>
      <c r="K497" s="366">
        <v>5160</v>
      </c>
      <c r="L497" s="389">
        <v>1.9111111111111112</v>
      </c>
      <c r="M497" s="158">
        <v>1.9111111111111112</v>
      </c>
      <c r="N497" s="158">
        <v>1.9111111111111112</v>
      </c>
    </row>
    <row r="498" spans="1:983 1027:2007 2051:3031 3075:4055 4099:5079 5123:6103 6147:7127 7171:8151 8195:9175 9219:10199 10243:11223 11267:12247 12291:13271 13315:14295 14339:15319 15363:16366" ht="94.5" customHeight="1">
      <c r="A498" s="55">
        <v>495</v>
      </c>
      <c r="B498" s="55" t="s">
        <v>92</v>
      </c>
      <c r="C498" s="433" t="s">
        <v>7347</v>
      </c>
      <c r="D498" s="434"/>
      <c r="E498" s="435"/>
      <c r="F498" s="365">
        <v>10000</v>
      </c>
      <c r="G498" s="366">
        <v>7000</v>
      </c>
      <c r="H498" s="366">
        <v>6000</v>
      </c>
      <c r="I498" s="365">
        <v>10000</v>
      </c>
      <c r="J498" s="366">
        <v>7000</v>
      </c>
      <c r="K498" s="366">
        <v>6000</v>
      </c>
      <c r="L498" s="389">
        <v>1</v>
      </c>
      <c r="M498" s="158">
        <v>1</v>
      </c>
      <c r="N498" s="158">
        <v>1</v>
      </c>
      <c r="O498" s="370"/>
      <c r="P498" s="370"/>
      <c r="Q498" s="370"/>
      <c r="R498" s="370"/>
      <c r="S498" s="370"/>
      <c r="T498" s="370"/>
      <c r="U498" s="370"/>
      <c r="V498" s="370"/>
      <c r="W498" s="370"/>
      <c r="X498" s="370"/>
      <c r="Y498" s="370"/>
      <c r="Z498" s="370"/>
      <c r="AA498" s="370"/>
      <c r="AB498" s="370"/>
      <c r="AC498" s="370"/>
      <c r="AD498" s="370"/>
      <c r="AE498" s="370"/>
      <c r="AF498" s="370"/>
      <c r="AG498" s="370"/>
      <c r="AH498" s="370"/>
      <c r="AI498" s="370"/>
      <c r="AJ498" s="370"/>
      <c r="AK498" s="370"/>
      <c r="AL498" s="370"/>
      <c r="AM498" s="370"/>
      <c r="AN498" s="370"/>
      <c r="AO498" s="370"/>
      <c r="AP498" s="370"/>
      <c r="AQ498" s="370"/>
      <c r="AR498" s="370"/>
      <c r="AS498" s="370"/>
      <c r="AT498" s="370"/>
      <c r="AU498" s="370"/>
      <c r="AV498" s="370"/>
      <c r="AW498" s="370"/>
      <c r="AX498" s="370"/>
      <c r="AY498" s="370"/>
      <c r="AZ498" s="370"/>
      <c r="BA498" s="370"/>
      <c r="BB498" s="370"/>
      <c r="BC498" s="370"/>
      <c r="BD498" s="370"/>
      <c r="BE498" s="370"/>
      <c r="BF498" s="370"/>
      <c r="BG498" s="370"/>
      <c r="BH498" s="370"/>
      <c r="BI498" s="370"/>
      <c r="BJ498" s="370"/>
      <c r="BK498" s="370"/>
      <c r="BL498" s="370"/>
      <c r="BM498" s="370"/>
      <c r="BN498" s="370"/>
      <c r="BO498" s="370"/>
      <c r="BP498" s="370"/>
      <c r="BQ498" s="370"/>
      <c r="BR498" s="370"/>
      <c r="BS498" s="370"/>
      <c r="BT498" s="370"/>
      <c r="BU498" s="370"/>
      <c r="BV498" s="370"/>
      <c r="BW498" s="370"/>
      <c r="BX498" s="370"/>
      <c r="BY498" s="370"/>
      <c r="BZ498" s="370"/>
      <c r="CA498" s="370"/>
      <c r="CB498" s="370"/>
      <c r="CC498" s="370"/>
      <c r="CD498" s="370"/>
      <c r="CE498" s="370"/>
      <c r="CF498" s="370"/>
      <c r="CG498" s="370"/>
      <c r="CH498" s="370"/>
      <c r="CI498" s="370"/>
      <c r="CJ498" s="370"/>
      <c r="CK498" s="370"/>
      <c r="CL498" s="370"/>
      <c r="CM498" s="370"/>
      <c r="CN498" s="370"/>
      <c r="CO498" s="370"/>
      <c r="CP498" s="370"/>
      <c r="CQ498" s="370"/>
      <c r="CR498" s="370"/>
      <c r="CS498" s="370"/>
      <c r="CT498" s="370"/>
      <c r="CU498" s="370"/>
      <c r="CV498" s="370"/>
      <c r="CW498" s="370"/>
      <c r="CX498" s="370"/>
      <c r="CY498" s="370"/>
      <c r="CZ498" s="370"/>
      <c r="DA498" s="370"/>
      <c r="DB498" s="370"/>
      <c r="DC498" s="370"/>
      <c r="DD498" s="370"/>
      <c r="DE498" s="370"/>
      <c r="DF498" s="370"/>
      <c r="DG498" s="370"/>
      <c r="DH498" s="370"/>
      <c r="DI498" s="370"/>
      <c r="DJ498" s="370"/>
      <c r="DK498" s="370"/>
      <c r="DL498" s="370"/>
      <c r="DM498" s="370"/>
      <c r="DN498" s="370"/>
      <c r="DO498" s="370"/>
      <c r="DP498" s="370"/>
      <c r="DQ498" s="370"/>
      <c r="DR498" s="370"/>
      <c r="DS498" s="370"/>
      <c r="DT498" s="370"/>
      <c r="DU498" s="370"/>
      <c r="DV498" s="370"/>
      <c r="DW498" s="370"/>
      <c r="DX498" s="370"/>
      <c r="DY498" s="370"/>
      <c r="DZ498" s="370"/>
      <c r="EA498" s="370"/>
      <c r="EB498" s="370"/>
      <c r="EC498" s="370"/>
      <c r="ED498" s="370"/>
      <c r="EE498" s="370"/>
      <c r="EF498" s="370"/>
      <c r="EG498" s="370"/>
      <c r="EH498" s="370"/>
      <c r="EI498" s="370"/>
      <c r="EJ498" s="370"/>
      <c r="EK498" s="370"/>
      <c r="EL498" s="370"/>
      <c r="EM498" s="370"/>
      <c r="EN498" s="370"/>
      <c r="EO498" s="370"/>
      <c r="EP498" s="370"/>
      <c r="EQ498" s="370"/>
      <c r="ER498" s="370"/>
      <c r="ES498" s="370"/>
      <c r="ET498" s="370"/>
      <c r="EU498" s="370"/>
      <c r="EV498" s="370"/>
      <c r="EW498" s="370"/>
      <c r="EX498" s="370"/>
      <c r="EY498" s="370"/>
      <c r="EZ498" s="370"/>
      <c r="FA498" s="370"/>
      <c r="FB498" s="370"/>
      <c r="FC498" s="370"/>
      <c r="FD498" s="370"/>
      <c r="FE498" s="370"/>
      <c r="FF498" s="370"/>
      <c r="FG498" s="370"/>
      <c r="FH498" s="370"/>
      <c r="FI498" s="370"/>
      <c r="FJ498" s="370"/>
      <c r="FK498" s="370"/>
      <c r="FL498" s="370"/>
      <c r="FM498" s="370"/>
      <c r="FN498" s="370"/>
      <c r="FO498" s="370"/>
      <c r="FP498" s="370"/>
      <c r="FQ498" s="370"/>
      <c r="FR498" s="370"/>
      <c r="FS498" s="370"/>
      <c r="FT498" s="370"/>
      <c r="FU498" s="370"/>
      <c r="FV498" s="370"/>
      <c r="FW498" s="370"/>
      <c r="FX498" s="370"/>
      <c r="FY498" s="370"/>
      <c r="FZ498" s="370"/>
      <c r="GA498" s="370"/>
      <c r="GB498" s="370"/>
      <c r="GC498" s="370"/>
      <c r="GD498" s="370"/>
      <c r="GE498" s="370"/>
      <c r="GF498" s="370"/>
      <c r="GG498" s="370"/>
      <c r="GH498" s="370"/>
      <c r="GI498" s="370"/>
      <c r="GJ498" s="370"/>
      <c r="GK498" s="370"/>
      <c r="GL498" s="370"/>
      <c r="GM498" s="370"/>
      <c r="GN498" s="370"/>
      <c r="GO498" s="370"/>
      <c r="GP498" s="370"/>
      <c r="GQ498" s="370"/>
      <c r="GR498" s="370"/>
      <c r="GW498" s="370"/>
      <c r="GX498" s="370"/>
      <c r="GY498" s="370"/>
      <c r="GZ498" s="370"/>
      <c r="HA498" s="370"/>
      <c r="HB498" s="370"/>
      <c r="HC498" s="370"/>
      <c r="HD498" s="370"/>
      <c r="HE498" s="370"/>
      <c r="HF498" s="370"/>
      <c r="HG498" s="370"/>
      <c r="IY498" s="370"/>
      <c r="IZ498" s="370"/>
      <c r="JA498" s="370"/>
      <c r="JB498" s="370"/>
      <c r="JC498" s="370"/>
      <c r="JD498" s="370"/>
      <c r="JE498" s="370"/>
      <c r="JF498" s="370"/>
      <c r="JG498" s="370"/>
      <c r="JH498" s="370"/>
      <c r="JI498" s="370"/>
      <c r="JJ498" s="370"/>
      <c r="JK498" s="370"/>
      <c r="JL498" s="370"/>
      <c r="JM498" s="370"/>
      <c r="JN498" s="370"/>
      <c r="JO498" s="370"/>
      <c r="JP498" s="370"/>
      <c r="JQ498" s="370"/>
      <c r="JR498" s="370"/>
      <c r="JS498" s="370"/>
      <c r="JT498" s="370"/>
      <c r="JU498" s="370"/>
      <c r="JV498" s="370"/>
      <c r="JW498" s="370"/>
      <c r="JX498" s="370"/>
      <c r="JY498" s="370"/>
      <c r="JZ498" s="370"/>
      <c r="KA498" s="370"/>
      <c r="KB498" s="370"/>
      <c r="KC498" s="370"/>
      <c r="KD498" s="370"/>
      <c r="KE498" s="370"/>
      <c r="KF498" s="370"/>
      <c r="KG498" s="370"/>
      <c r="KH498" s="370"/>
      <c r="KI498" s="370"/>
      <c r="KJ498" s="370"/>
      <c r="KK498" s="370"/>
      <c r="KL498" s="370"/>
      <c r="KM498" s="370"/>
      <c r="KN498" s="370"/>
      <c r="KO498" s="370"/>
      <c r="KP498" s="370"/>
      <c r="KQ498" s="370"/>
      <c r="KR498" s="370"/>
      <c r="KS498" s="370"/>
      <c r="KT498" s="370"/>
      <c r="KU498" s="370"/>
      <c r="KV498" s="370"/>
      <c r="KW498" s="370"/>
      <c r="KX498" s="370"/>
      <c r="KY498" s="370"/>
      <c r="KZ498" s="370"/>
      <c r="LA498" s="370"/>
      <c r="LB498" s="370"/>
      <c r="LC498" s="370"/>
      <c r="LD498" s="370"/>
      <c r="LE498" s="370"/>
      <c r="LF498" s="370"/>
      <c r="LG498" s="370"/>
      <c r="LH498" s="370"/>
      <c r="LI498" s="370"/>
      <c r="LJ498" s="370"/>
      <c r="LK498" s="370"/>
      <c r="LL498" s="370"/>
      <c r="LM498" s="370"/>
      <c r="LN498" s="370"/>
      <c r="LO498" s="370"/>
      <c r="LP498" s="370"/>
      <c r="LQ498" s="370"/>
      <c r="LR498" s="370"/>
      <c r="LS498" s="370"/>
      <c r="LT498" s="370"/>
      <c r="LU498" s="370"/>
      <c r="LV498" s="370"/>
      <c r="LW498" s="370"/>
      <c r="LX498" s="370"/>
      <c r="LY498" s="370"/>
      <c r="LZ498" s="370"/>
      <c r="MA498" s="370"/>
      <c r="MB498" s="370"/>
      <c r="MC498" s="370"/>
      <c r="MD498" s="370"/>
      <c r="ME498" s="370"/>
      <c r="MF498" s="370"/>
      <c r="MG498" s="370"/>
      <c r="MH498" s="370"/>
      <c r="MI498" s="370"/>
      <c r="MJ498" s="370"/>
      <c r="MK498" s="370"/>
      <c r="ML498" s="370"/>
      <c r="MM498" s="370"/>
      <c r="MN498" s="370"/>
      <c r="MO498" s="370"/>
      <c r="MP498" s="370"/>
      <c r="MQ498" s="370"/>
      <c r="MR498" s="370"/>
      <c r="MS498" s="370"/>
      <c r="MT498" s="370"/>
      <c r="MU498" s="370"/>
      <c r="MV498" s="370"/>
      <c r="MW498" s="370"/>
      <c r="MX498" s="370"/>
      <c r="MY498" s="370"/>
      <c r="MZ498" s="370"/>
      <c r="NA498" s="370"/>
      <c r="NB498" s="370"/>
      <c r="NC498" s="370"/>
      <c r="ND498" s="370"/>
      <c r="NE498" s="370"/>
      <c r="NF498" s="370"/>
      <c r="NG498" s="370"/>
      <c r="NH498" s="370"/>
      <c r="NI498" s="370"/>
      <c r="NJ498" s="370"/>
      <c r="NK498" s="370"/>
      <c r="NL498" s="370"/>
      <c r="NM498" s="370"/>
      <c r="NN498" s="370"/>
      <c r="NO498" s="370"/>
      <c r="NP498" s="370"/>
      <c r="NQ498" s="370"/>
      <c r="NR498" s="370"/>
      <c r="NS498" s="370"/>
      <c r="NT498" s="370"/>
      <c r="NU498" s="370"/>
      <c r="NV498" s="370"/>
      <c r="NW498" s="370"/>
      <c r="NX498" s="370"/>
      <c r="NY498" s="370"/>
      <c r="NZ498" s="370"/>
      <c r="OA498" s="370"/>
      <c r="OB498" s="370"/>
      <c r="OC498" s="370"/>
      <c r="OD498" s="370"/>
      <c r="OE498" s="370"/>
      <c r="OF498" s="370"/>
      <c r="OG498" s="370"/>
      <c r="OH498" s="370"/>
      <c r="OI498" s="370"/>
      <c r="OJ498" s="370"/>
      <c r="OK498" s="370"/>
      <c r="OL498" s="370"/>
      <c r="OM498" s="370"/>
      <c r="ON498" s="370"/>
      <c r="OO498" s="370"/>
      <c r="OP498" s="370"/>
      <c r="OQ498" s="370"/>
      <c r="OR498" s="370"/>
      <c r="OS498" s="370"/>
      <c r="OT498" s="370"/>
      <c r="OU498" s="370"/>
      <c r="OV498" s="370"/>
      <c r="OW498" s="370"/>
      <c r="OX498" s="370"/>
      <c r="OY498" s="370"/>
      <c r="OZ498" s="370"/>
      <c r="PA498" s="370"/>
      <c r="PB498" s="370"/>
      <c r="PC498" s="370"/>
      <c r="PD498" s="370"/>
      <c r="PE498" s="370"/>
      <c r="PF498" s="370"/>
      <c r="PG498" s="370"/>
      <c r="PH498" s="370"/>
      <c r="PI498" s="370"/>
      <c r="PJ498" s="370"/>
      <c r="PK498" s="370"/>
      <c r="PL498" s="370"/>
      <c r="PM498" s="370"/>
      <c r="PN498" s="370"/>
      <c r="PO498" s="370"/>
      <c r="PP498" s="370"/>
      <c r="PQ498" s="370"/>
      <c r="PR498" s="370"/>
      <c r="PS498" s="370"/>
      <c r="PT498" s="370"/>
      <c r="PU498" s="370"/>
      <c r="PV498" s="370"/>
      <c r="PW498" s="370"/>
      <c r="PX498" s="370"/>
      <c r="PY498" s="370"/>
      <c r="PZ498" s="370"/>
      <c r="QA498" s="370"/>
      <c r="QB498" s="370"/>
      <c r="QC498" s="370"/>
      <c r="QD498" s="370"/>
      <c r="QE498" s="370"/>
      <c r="QF498" s="370"/>
      <c r="QG498" s="370"/>
      <c r="QH498" s="370"/>
      <c r="QI498" s="370"/>
      <c r="QJ498" s="370"/>
      <c r="QK498" s="370"/>
      <c r="QL498" s="370"/>
      <c r="QM498" s="370"/>
      <c r="QN498" s="370"/>
      <c r="QS498" s="370"/>
      <c r="QT498" s="370"/>
      <c r="QU498" s="370"/>
      <c r="QV498" s="370"/>
      <c r="QW498" s="370"/>
      <c r="QX498" s="370"/>
      <c r="QY498" s="370"/>
      <c r="QZ498" s="370"/>
      <c r="RA498" s="370"/>
      <c r="RB498" s="370"/>
      <c r="RC498" s="370"/>
      <c r="SU498" s="370"/>
      <c r="SV498" s="370"/>
      <c r="SW498" s="370"/>
      <c r="SX498" s="370"/>
      <c r="SY498" s="370"/>
      <c r="SZ498" s="370"/>
      <c r="TA498" s="370"/>
      <c r="TB498" s="370"/>
      <c r="TC498" s="370"/>
      <c r="TD498" s="370"/>
      <c r="TE498" s="370"/>
      <c r="TF498" s="370"/>
      <c r="TG498" s="370"/>
      <c r="TH498" s="370"/>
      <c r="TI498" s="370"/>
      <c r="TJ498" s="370"/>
      <c r="TK498" s="370"/>
      <c r="TL498" s="370"/>
      <c r="TM498" s="370"/>
      <c r="TN498" s="370"/>
      <c r="TO498" s="370"/>
      <c r="TP498" s="370"/>
      <c r="TQ498" s="370"/>
      <c r="TR498" s="370"/>
      <c r="TS498" s="370"/>
      <c r="TT498" s="370"/>
      <c r="TU498" s="370"/>
      <c r="TV498" s="370"/>
      <c r="TW498" s="370"/>
      <c r="TX498" s="370"/>
      <c r="TY498" s="370"/>
      <c r="TZ498" s="370"/>
      <c r="UA498" s="370"/>
      <c r="UB498" s="370"/>
      <c r="UC498" s="370"/>
      <c r="UD498" s="370"/>
      <c r="UE498" s="370"/>
      <c r="UF498" s="370"/>
      <c r="UG498" s="370"/>
      <c r="UH498" s="370"/>
      <c r="UI498" s="370"/>
      <c r="UJ498" s="370"/>
      <c r="UK498" s="370"/>
      <c r="UL498" s="370"/>
      <c r="UM498" s="370"/>
      <c r="UN498" s="370"/>
      <c r="UO498" s="370"/>
      <c r="UP498" s="370"/>
      <c r="UQ498" s="370"/>
      <c r="UR498" s="370"/>
      <c r="US498" s="370"/>
      <c r="UT498" s="370"/>
      <c r="UU498" s="370"/>
      <c r="UV498" s="370"/>
      <c r="UW498" s="370"/>
      <c r="UX498" s="370"/>
      <c r="UY498" s="370"/>
      <c r="UZ498" s="370"/>
      <c r="VA498" s="370"/>
      <c r="VB498" s="370"/>
      <c r="VC498" s="370"/>
      <c r="VD498" s="370"/>
      <c r="VE498" s="370"/>
      <c r="VF498" s="370"/>
      <c r="VG498" s="370"/>
      <c r="VH498" s="370"/>
      <c r="VI498" s="370"/>
      <c r="VJ498" s="370"/>
      <c r="VK498" s="370"/>
      <c r="VL498" s="370"/>
      <c r="VM498" s="370"/>
      <c r="VN498" s="370"/>
      <c r="VO498" s="370"/>
      <c r="VP498" s="370"/>
      <c r="VQ498" s="370"/>
      <c r="VR498" s="370"/>
      <c r="VS498" s="370"/>
      <c r="VT498" s="370"/>
      <c r="VU498" s="370"/>
      <c r="VV498" s="370"/>
      <c r="VW498" s="370"/>
      <c r="VX498" s="370"/>
      <c r="VY498" s="370"/>
      <c r="VZ498" s="370"/>
      <c r="WA498" s="370"/>
      <c r="WB498" s="370"/>
      <c r="WC498" s="370"/>
      <c r="WD498" s="370"/>
      <c r="WE498" s="370"/>
      <c r="WF498" s="370"/>
      <c r="WG498" s="370"/>
      <c r="WH498" s="370"/>
      <c r="WI498" s="370"/>
      <c r="WJ498" s="370"/>
      <c r="WK498" s="370"/>
      <c r="WL498" s="370"/>
      <c r="WM498" s="370"/>
      <c r="WN498" s="370"/>
      <c r="WO498" s="370"/>
      <c r="WP498" s="370"/>
      <c r="WQ498" s="370"/>
      <c r="WR498" s="370"/>
      <c r="WS498" s="370"/>
      <c r="WT498" s="370"/>
      <c r="WU498" s="370"/>
      <c r="WV498" s="370"/>
      <c r="WW498" s="370"/>
      <c r="WX498" s="370"/>
      <c r="WY498" s="370"/>
      <c r="WZ498" s="370"/>
      <c r="XA498" s="370"/>
      <c r="XB498" s="370"/>
      <c r="XC498" s="370"/>
      <c r="XD498" s="370"/>
      <c r="XE498" s="370"/>
      <c r="XF498" s="370"/>
      <c r="XG498" s="370"/>
      <c r="XH498" s="370"/>
      <c r="XI498" s="370"/>
      <c r="XJ498" s="370"/>
      <c r="XK498" s="370"/>
      <c r="XL498" s="370"/>
      <c r="XM498" s="370"/>
      <c r="XN498" s="370"/>
      <c r="XO498" s="370"/>
      <c r="XP498" s="370"/>
      <c r="XQ498" s="370"/>
      <c r="XR498" s="370"/>
      <c r="XS498" s="370"/>
      <c r="XT498" s="370"/>
      <c r="XU498" s="370"/>
      <c r="XV498" s="370"/>
      <c r="XW498" s="370"/>
      <c r="XX498" s="370"/>
      <c r="XY498" s="370"/>
      <c r="XZ498" s="370"/>
      <c r="YA498" s="370"/>
      <c r="YB498" s="370"/>
      <c r="YC498" s="370"/>
      <c r="YD498" s="370"/>
      <c r="YE498" s="370"/>
      <c r="YF498" s="370"/>
      <c r="YG498" s="370"/>
      <c r="YH498" s="370"/>
      <c r="YI498" s="370"/>
      <c r="YJ498" s="370"/>
      <c r="YK498" s="370"/>
      <c r="YL498" s="370"/>
      <c r="YM498" s="370"/>
      <c r="YN498" s="370"/>
      <c r="YO498" s="370"/>
      <c r="YP498" s="370"/>
      <c r="YQ498" s="370"/>
      <c r="YR498" s="370"/>
      <c r="YS498" s="370"/>
      <c r="YT498" s="370"/>
      <c r="YU498" s="370"/>
      <c r="YV498" s="370"/>
      <c r="YW498" s="370"/>
      <c r="YX498" s="370"/>
      <c r="YY498" s="370"/>
      <c r="YZ498" s="370"/>
      <c r="ZA498" s="370"/>
      <c r="ZB498" s="370"/>
      <c r="ZC498" s="370"/>
      <c r="ZD498" s="370"/>
      <c r="ZE498" s="370"/>
      <c r="ZF498" s="370"/>
      <c r="ZG498" s="370"/>
      <c r="ZH498" s="370"/>
      <c r="ZI498" s="370"/>
      <c r="ZJ498" s="370"/>
      <c r="ZK498" s="370"/>
      <c r="ZL498" s="370"/>
      <c r="ZM498" s="370"/>
      <c r="ZN498" s="370"/>
      <c r="ZO498" s="370"/>
      <c r="ZP498" s="370"/>
      <c r="ZQ498" s="370"/>
      <c r="ZR498" s="370"/>
      <c r="ZS498" s="370"/>
      <c r="ZT498" s="370"/>
      <c r="ZU498" s="370"/>
      <c r="ZV498" s="370"/>
      <c r="ZW498" s="370"/>
      <c r="ZX498" s="370"/>
      <c r="ZY498" s="370"/>
      <c r="ZZ498" s="370"/>
      <c r="AAA498" s="370"/>
      <c r="AAB498" s="370"/>
      <c r="AAC498" s="370"/>
      <c r="AAD498" s="370"/>
      <c r="AAE498" s="370"/>
      <c r="AAF498" s="370"/>
      <c r="AAG498" s="370"/>
      <c r="AAH498" s="370"/>
      <c r="AAI498" s="370"/>
      <c r="AAJ498" s="370"/>
      <c r="AAO498" s="370"/>
      <c r="AAP498" s="370"/>
      <c r="AAQ498" s="370"/>
      <c r="AAR498" s="370"/>
      <c r="AAS498" s="370"/>
      <c r="AAT498" s="370"/>
      <c r="AAU498" s="370"/>
      <c r="AAV498" s="370"/>
      <c r="AAW498" s="370"/>
      <c r="AAX498" s="370"/>
      <c r="AAY498" s="370"/>
      <c r="ACQ498" s="370"/>
      <c r="ACR498" s="370"/>
      <c r="ACS498" s="370"/>
      <c r="ACT498" s="370"/>
      <c r="ACU498" s="370"/>
      <c r="ACV498" s="370"/>
      <c r="ACW498" s="370"/>
      <c r="ACX498" s="370"/>
      <c r="ACY498" s="370"/>
      <c r="ACZ498" s="370"/>
      <c r="ADA498" s="370"/>
      <c r="ADB498" s="370"/>
      <c r="ADC498" s="370"/>
      <c r="ADD498" s="370"/>
      <c r="ADE498" s="370"/>
      <c r="ADF498" s="370"/>
      <c r="ADG498" s="370"/>
      <c r="ADH498" s="370"/>
      <c r="ADI498" s="370"/>
      <c r="ADJ498" s="370"/>
      <c r="ADK498" s="370"/>
      <c r="ADL498" s="370"/>
      <c r="ADM498" s="370"/>
      <c r="ADN498" s="370"/>
      <c r="ADO498" s="370"/>
      <c r="ADP498" s="370"/>
      <c r="ADQ498" s="370"/>
      <c r="ADR498" s="370"/>
      <c r="ADS498" s="370"/>
      <c r="ADT498" s="370"/>
      <c r="ADU498" s="370"/>
      <c r="ADV498" s="370"/>
      <c r="ADW498" s="370"/>
      <c r="ADX498" s="370"/>
      <c r="ADY498" s="370"/>
      <c r="ADZ498" s="370"/>
      <c r="AEA498" s="370"/>
      <c r="AEB498" s="370"/>
      <c r="AEC498" s="370"/>
      <c r="AED498" s="370"/>
      <c r="AEE498" s="370"/>
      <c r="AEF498" s="370"/>
      <c r="AEG498" s="370"/>
      <c r="AEH498" s="370"/>
      <c r="AEI498" s="370"/>
      <c r="AEJ498" s="370"/>
      <c r="AEK498" s="370"/>
      <c r="AEL498" s="370"/>
      <c r="AEM498" s="370"/>
      <c r="AEN498" s="370"/>
      <c r="AEO498" s="370"/>
      <c r="AEP498" s="370"/>
      <c r="AEQ498" s="370"/>
      <c r="AER498" s="370"/>
      <c r="AES498" s="370"/>
      <c r="AET498" s="370"/>
      <c r="AEU498" s="370"/>
      <c r="AEV498" s="370"/>
      <c r="AEW498" s="370"/>
      <c r="AEX498" s="370"/>
      <c r="AEY498" s="370"/>
      <c r="AEZ498" s="370"/>
      <c r="AFA498" s="370"/>
      <c r="AFB498" s="370"/>
      <c r="AFC498" s="370"/>
      <c r="AFD498" s="370"/>
      <c r="AFE498" s="370"/>
      <c r="AFF498" s="370"/>
      <c r="AFG498" s="370"/>
      <c r="AFH498" s="370"/>
      <c r="AFI498" s="370"/>
      <c r="AFJ498" s="370"/>
      <c r="AFK498" s="370"/>
      <c r="AFL498" s="370"/>
      <c r="AFM498" s="370"/>
      <c r="AFN498" s="370"/>
      <c r="AFO498" s="370"/>
      <c r="AFP498" s="370"/>
      <c r="AFQ498" s="370"/>
      <c r="AFR498" s="370"/>
      <c r="AFS498" s="370"/>
      <c r="AFT498" s="370"/>
      <c r="AFU498" s="370"/>
      <c r="AFV498" s="370"/>
      <c r="AFW498" s="370"/>
      <c r="AFX498" s="370"/>
      <c r="AFY498" s="370"/>
      <c r="AFZ498" s="370"/>
      <c r="AGA498" s="370"/>
      <c r="AGB498" s="370"/>
      <c r="AGC498" s="370"/>
      <c r="AGD498" s="370"/>
      <c r="AGE498" s="370"/>
      <c r="AGF498" s="370"/>
      <c r="AGG498" s="370"/>
      <c r="AGH498" s="370"/>
      <c r="AGI498" s="370"/>
      <c r="AGJ498" s="370"/>
      <c r="AGK498" s="370"/>
      <c r="AGL498" s="370"/>
      <c r="AGM498" s="370"/>
      <c r="AGN498" s="370"/>
      <c r="AGO498" s="370"/>
      <c r="AGP498" s="370"/>
      <c r="AGQ498" s="370"/>
      <c r="AGR498" s="370"/>
      <c r="AGS498" s="370"/>
      <c r="AGT498" s="370"/>
      <c r="AGU498" s="370"/>
      <c r="AGV498" s="370"/>
      <c r="AGW498" s="370"/>
      <c r="AGX498" s="370"/>
      <c r="AGY498" s="370"/>
      <c r="AGZ498" s="370"/>
      <c r="AHA498" s="370"/>
      <c r="AHB498" s="370"/>
      <c r="AHC498" s="370"/>
      <c r="AHD498" s="370"/>
      <c r="AHE498" s="370"/>
      <c r="AHF498" s="370"/>
      <c r="AHG498" s="370"/>
      <c r="AHH498" s="370"/>
      <c r="AHI498" s="370"/>
      <c r="AHJ498" s="370"/>
      <c r="AHK498" s="370"/>
      <c r="AHL498" s="370"/>
      <c r="AHM498" s="370"/>
      <c r="AHN498" s="370"/>
      <c r="AHO498" s="370"/>
      <c r="AHP498" s="370"/>
      <c r="AHQ498" s="370"/>
      <c r="AHR498" s="370"/>
      <c r="AHS498" s="370"/>
      <c r="AHT498" s="370"/>
      <c r="AHU498" s="370"/>
      <c r="AHV498" s="370"/>
      <c r="AHW498" s="370"/>
      <c r="AHX498" s="370"/>
      <c r="AHY498" s="370"/>
      <c r="AHZ498" s="370"/>
      <c r="AIA498" s="370"/>
      <c r="AIB498" s="370"/>
      <c r="AIC498" s="370"/>
      <c r="AID498" s="370"/>
      <c r="AIE498" s="370"/>
      <c r="AIF498" s="370"/>
      <c r="AIG498" s="370"/>
      <c r="AIH498" s="370"/>
      <c r="AII498" s="370"/>
      <c r="AIJ498" s="370"/>
      <c r="AIK498" s="370"/>
      <c r="AIL498" s="370"/>
      <c r="AIM498" s="370"/>
      <c r="AIN498" s="370"/>
      <c r="AIO498" s="370"/>
      <c r="AIP498" s="370"/>
      <c r="AIQ498" s="370"/>
      <c r="AIR498" s="370"/>
      <c r="AIS498" s="370"/>
      <c r="AIT498" s="370"/>
      <c r="AIU498" s="370"/>
      <c r="AIV498" s="370"/>
      <c r="AIW498" s="370"/>
      <c r="AIX498" s="370"/>
      <c r="AIY498" s="370"/>
      <c r="AIZ498" s="370"/>
      <c r="AJA498" s="370"/>
      <c r="AJB498" s="370"/>
      <c r="AJC498" s="370"/>
      <c r="AJD498" s="370"/>
      <c r="AJE498" s="370"/>
      <c r="AJF498" s="370"/>
      <c r="AJG498" s="370"/>
      <c r="AJH498" s="370"/>
      <c r="AJI498" s="370"/>
      <c r="AJJ498" s="370"/>
      <c r="AJK498" s="370"/>
      <c r="AJL498" s="370"/>
      <c r="AJM498" s="370"/>
      <c r="AJN498" s="370"/>
      <c r="AJO498" s="370"/>
      <c r="AJP498" s="370"/>
      <c r="AJQ498" s="370"/>
      <c r="AJR498" s="370"/>
      <c r="AJS498" s="370"/>
      <c r="AJT498" s="370"/>
      <c r="AJU498" s="370"/>
      <c r="AJV498" s="370"/>
      <c r="AJW498" s="370"/>
      <c r="AJX498" s="370"/>
      <c r="AJY498" s="370"/>
      <c r="AJZ498" s="370"/>
      <c r="AKA498" s="370"/>
      <c r="AKB498" s="370"/>
      <c r="AKC498" s="370"/>
      <c r="AKD498" s="370"/>
      <c r="AKE498" s="370"/>
      <c r="AKF498" s="370"/>
      <c r="AKK498" s="370"/>
      <c r="AKL498" s="370"/>
      <c r="AKM498" s="370"/>
      <c r="AKN498" s="370"/>
      <c r="AKO498" s="370"/>
      <c r="AKP498" s="370"/>
      <c r="AKQ498" s="370"/>
      <c r="AKR498" s="370"/>
      <c r="AKS498" s="370"/>
      <c r="AKT498" s="370"/>
      <c r="AKU498" s="370"/>
      <c r="AMM498" s="370"/>
      <c r="AMN498" s="370"/>
      <c r="AMO498" s="370"/>
      <c r="AMP498" s="370"/>
      <c r="AMQ498" s="370"/>
      <c r="AMR498" s="370"/>
      <c r="AMS498" s="370"/>
      <c r="AMT498" s="370"/>
      <c r="AMU498" s="370"/>
      <c r="AMV498" s="370"/>
      <c r="AMW498" s="370"/>
      <c r="AMX498" s="370"/>
      <c r="AMY498" s="370"/>
      <c r="AMZ498" s="370"/>
      <c r="ANA498" s="370"/>
      <c r="ANB498" s="370"/>
      <c r="ANC498" s="370"/>
      <c r="AND498" s="370"/>
      <c r="ANE498" s="370"/>
      <c r="ANF498" s="370"/>
      <c r="ANG498" s="370"/>
      <c r="ANH498" s="370"/>
      <c r="ANI498" s="370"/>
      <c r="ANJ498" s="370"/>
      <c r="ANK498" s="370"/>
      <c r="ANL498" s="370"/>
      <c r="ANM498" s="370"/>
      <c r="ANN498" s="370"/>
      <c r="ANO498" s="370"/>
      <c r="ANP498" s="370"/>
      <c r="ANQ498" s="370"/>
      <c r="ANR498" s="370"/>
      <c r="ANS498" s="370"/>
      <c r="ANT498" s="370"/>
      <c r="ANU498" s="370"/>
      <c r="ANV498" s="370"/>
      <c r="ANW498" s="370"/>
      <c r="ANX498" s="370"/>
      <c r="ANY498" s="370"/>
      <c r="ANZ498" s="370"/>
      <c r="AOA498" s="370"/>
      <c r="AOB498" s="370"/>
      <c r="AOC498" s="370"/>
      <c r="AOD498" s="370"/>
      <c r="AOE498" s="370"/>
      <c r="AOF498" s="370"/>
      <c r="AOG498" s="370"/>
      <c r="AOH498" s="370"/>
      <c r="AOI498" s="370"/>
      <c r="AOJ498" s="370"/>
      <c r="AOK498" s="370"/>
      <c r="AOL498" s="370"/>
      <c r="AOM498" s="370"/>
      <c r="AON498" s="370"/>
      <c r="AOO498" s="370"/>
      <c r="AOP498" s="370"/>
      <c r="AOQ498" s="370"/>
      <c r="AOR498" s="370"/>
      <c r="AOS498" s="370"/>
      <c r="AOT498" s="370"/>
      <c r="AOU498" s="370"/>
      <c r="AOV498" s="370"/>
      <c r="AOW498" s="370"/>
      <c r="AOX498" s="370"/>
      <c r="AOY498" s="370"/>
      <c r="AOZ498" s="370"/>
      <c r="APA498" s="370"/>
      <c r="APB498" s="370"/>
      <c r="APC498" s="370"/>
      <c r="APD498" s="370"/>
      <c r="APE498" s="370"/>
      <c r="APF498" s="370"/>
      <c r="APG498" s="370"/>
      <c r="APH498" s="370"/>
      <c r="API498" s="370"/>
      <c r="APJ498" s="370"/>
      <c r="APK498" s="370"/>
      <c r="APL498" s="370"/>
      <c r="APM498" s="370"/>
      <c r="APN498" s="370"/>
      <c r="APO498" s="370"/>
      <c r="APP498" s="370"/>
      <c r="APQ498" s="370"/>
      <c r="APR498" s="370"/>
      <c r="APS498" s="370"/>
      <c r="APT498" s="370"/>
      <c r="APU498" s="370"/>
      <c r="APV498" s="370"/>
      <c r="APW498" s="370"/>
      <c r="APX498" s="370"/>
      <c r="APY498" s="370"/>
      <c r="APZ498" s="370"/>
      <c r="AQA498" s="370"/>
      <c r="AQB498" s="370"/>
      <c r="AQC498" s="370"/>
      <c r="AQD498" s="370"/>
      <c r="AQE498" s="370"/>
      <c r="AQF498" s="370"/>
      <c r="AQG498" s="370"/>
      <c r="AQH498" s="370"/>
      <c r="AQI498" s="370"/>
      <c r="AQJ498" s="370"/>
      <c r="AQK498" s="370"/>
      <c r="AQL498" s="370"/>
      <c r="AQM498" s="370"/>
      <c r="AQN498" s="370"/>
      <c r="AQO498" s="370"/>
      <c r="AQP498" s="370"/>
      <c r="AQQ498" s="370"/>
      <c r="AQR498" s="370"/>
      <c r="AQS498" s="370"/>
      <c r="AQT498" s="370"/>
      <c r="AQU498" s="370"/>
      <c r="AQV498" s="370"/>
      <c r="AQW498" s="370"/>
      <c r="AQX498" s="370"/>
      <c r="AQY498" s="370"/>
      <c r="AQZ498" s="370"/>
      <c r="ARA498" s="370"/>
      <c r="ARB498" s="370"/>
      <c r="ARC498" s="370"/>
      <c r="ARD498" s="370"/>
      <c r="ARE498" s="370"/>
      <c r="ARF498" s="370"/>
      <c r="ARG498" s="370"/>
      <c r="ARH498" s="370"/>
      <c r="ARI498" s="370"/>
      <c r="ARJ498" s="370"/>
      <c r="ARK498" s="370"/>
      <c r="ARL498" s="370"/>
      <c r="ARM498" s="370"/>
      <c r="ARN498" s="370"/>
      <c r="ARO498" s="370"/>
      <c r="ARP498" s="370"/>
      <c r="ARQ498" s="370"/>
      <c r="ARR498" s="370"/>
      <c r="ARS498" s="370"/>
      <c r="ART498" s="370"/>
      <c r="ARU498" s="370"/>
      <c r="ARV498" s="370"/>
      <c r="ARW498" s="370"/>
      <c r="ARX498" s="370"/>
      <c r="ARY498" s="370"/>
      <c r="ARZ498" s="370"/>
      <c r="ASA498" s="370"/>
      <c r="ASB498" s="370"/>
      <c r="ASC498" s="370"/>
      <c r="ASD498" s="370"/>
      <c r="ASE498" s="370"/>
      <c r="ASF498" s="370"/>
      <c r="ASG498" s="370"/>
      <c r="ASH498" s="370"/>
      <c r="ASI498" s="370"/>
      <c r="ASJ498" s="370"/>
      <c r="ASK498" s="370"/>
      <c r="ASL498" s="370"/>
      <c r="ASM498" s="370"/>
      <c r="ASN498" s="370"/>
      <c r="ASO498" s="370"/>
      <c r="ASP498" s="370"/>
      <c r="ASQ498" s="370"/>
      <c r="ASR498" s="370"/>
      <c r="ASS498" s="370"/>
      <c r="AST498" s="370"/>
      <c r="ASU498" s="370"/>
      <c r="ASV498" s="370"/>
      <c r="ASW498" s="370"/>
      <c r="ASX498" s="370"/>
      <c r="ASY498" s="370"/>
      <c r="ASZ498" s="370"/>
      <c r="ATA498" s="370"/>
      <c r="ATB498" s="370"/>
      <c r="ATC498" s="370"/>
      <c r="ATD498" s="370"/>
      <c r="ATE498" s="370"/>
      <c r="ATF498" s="370"/>
      <c r="ATG498" s="370"/>
      <c r="ATH498" s="370"/>
      <c r="ATI498" s="370"/>
      <c r="ATJ498" s="370"/>
      <c r="ATK498" s="370"/>
      <c r="ATL498" s="370"/>
      <c r="ATM498" s="370"/>
      <c r="ATN498" s="370"/>
      <c r="ATO498" s="370"/>
      <c r="ATP498" s="370"/>
      <c r="ATQ498" s="370"/>
      <c r="ATR498" s="370"/>
      <c r="ATS498" s="370"/>
      <c r="ATT498" s="370"/>
      <c r="ATU498" s="370"/>
      <c r="ATV498" s="370"/>
      <c r="ATW498" s="370"/>
      <c r="ATX498" s="370"/>
      <c r="ATY498" s="370"/>
      <c r="ATZ498" s="370"/>
      <c r="AUA498" s="370"/>
      <c r="AUB498" s="370"/>
      <c r="AUG498" s="370"/>
      <c r="AUH498" s="370"/>
      <c r="AUI498" s="370"/>
      <c r="AUJ498" s="370"/>
      <c r="AUK498" s="370"/>
      <c r="AUL498" s="370"/>
      <c r="AUM498" s="370"/>
      <c r="AUN498" s="370"/>
      <c r="AUO498" s="370"/>
      <c r="AUP498" s="370"/>
      <c r="AUQ498" s="370"/>
      <c r="AWI498" s="370"/>
      <c r="AWJ498" s="370"/>
      <c r="AWK498" s="370"/>
      <c r="AWL498" s="370"/>
      <c r="AWM498" s="370"/>
      <c r="AWN498" s="370"/>
      <c r="AWO498" s="370"/>
      <c r="AWP498" s="370"/>
      <c r="AWQ498" s="370"/>
      <c r="AWR498" s="370"/>
      <c r="AWS498" s="370"/>
      <c r="AWT498" s="370"/>
      <c r="AWU498" s="370"/>
      <c r="AWV498" s="370"/>
      <c r="AWW498" s="370"/>
      <c r="AWX498" s="370"/>
      <c r="AWY498" s="370"/>
      <c r="AWZ498" s="370"/>
      <c r="AXA498" s="370"/>
      <c r="AXB498" s="370"/>
      <c r="AXC498" s="370"/>
      <c r="AXD498" s="370"/>
      <c r="AXE498" s="370"/>
      <c r="AXF498" s="370"/>
      <c r="AXG498" s="370"/>
      <c r="AXH498" s="370"/>
      <c r="AXI498" s="370"/>
      <c r="AXJ498" s="370"/>
      <c r="AXK498" s="370"/>
      <c r="AXL498" s="370"/>
      <c r="AXM498" s="370"/>
      <c r="AXN498" s="370"/>
      <c r="AXO498" s="370"/>
      <c r="AXP498" s="370"/>
      <c r="AXQ498" s="370"/>
      <c r="AXR498" s="370"/>
      <c r="AXS498" s="370"/>
      <c r="AXT498" s="370"/>
      <c r="AXU498" s="370"/>
      <c r="AXV498" s="370"/>
      <c r="AXW498" s="370"/>
      <c r="AXX498" s="370"/>
      <c r="AXY498" s="370"/>
      <c r="AXZ498" s="370"/>
      <c r="AYA498" s="370"/>
      <c r="AYB498" s="370"/>
      <c r="AYC498" s="370"/>
      <c r="AYD498" s="370"/>
      <c r="AYE498" s="370"/>
      <c r="AYF498" s="370"/>
      <c r="AYG498" s="370"/>
      <c r="AYH498" s="370"/>
      <c r="AYI498" s="370"/>
      <c r="AYJ498" s="370"/>
      <c r="AYK498" s="370"/>
      <c r="AYL498" s="370"/>
      <c r="AYM498" s="370"/>
      <c r="AYN498" s="370"/>
      <c r="AYO498" s="370"/>
      <c r="AYP498" s="370"/>
      <c r="AYQ498" s="370"/>
      <c r="AYR498" s="370"/>
      <c r="AYS498" s="370"/>
      <c r="AYT498" s="370"/>
      <c r="AYU498" s="370"/>
      <c r="AYV498" s="370"/>
      <c r="AYW498" s="370"/>
      <c r="AYX498" s="370"/>
      <c r="AYY498" s="370"/>
      <c r="AYZ498" s="370"/>
      <c r="AZA498" s="370"/>
      <c r="AZB498" s="370"/>
      <c r="AZC498" s="370"/>
      <c r="AZD498" s="370"/>
      <c r="AZE498" s="370"/>
      <c r="AZF498" s="370"/>
      <c r="AZG498" s="370"/>
      <c r="AZH498" s="370"/>
      <c r="AZI498" s="370"/>
      <c r="AZJ498" s="370"/>
      <c r="AZK498" s="370"/>
      <c r="AZL498" s="370"/>
      <c r="AZM498" s="370"/>
      <c r="AZN498" s="370"/>
      <c r="AZO498" s="370"/>
      <c r="AZP498" s="370"/>
      <c r="AZQ498" s="370"/>
      <c r="AZR498" s="370"/>
      <c r="AZS498" s="370"/>
      <c r="AZT498" s="370"/>
      <c r="AZU498" s="370"/>
      <c r="AZV498" s="370"/>
      <c r="AZW498" s="370"/>
      <c r="AZX498" s="370"/>
      <c r="AZY498" s="370"/>
      <c r="AZZ498" s="370"/>
      <c r="BAA498" s="370"/>
      <c r="BAB498" s="370"/>
      <c r="BAC498" s="370"/>
      <c r="BAD498" s="370"/>
      <c r="BAE498" s="370"/>
      <c r="BAF498" s="370"/>
      <c r="BAG498" s="370"/>
      <c r="BAH498" s="370"/>
      <c r="BAI498" s="370"/>
      <c r="BAJ498" s="370"/>
      <c r="BAK498" s="370"/>
      <c r="BAL498" s="370"/>
      <c r="BAM498" s="370"/>
      <c r="BAN498" s="370"/>
      <c r="BAO498" s="370"/>
      <c r="BAP498" s="370"/>
      <c r="BAQ498" s="370"/>
      <c r="BAR498" s="370"/>
      <c r="BAS498" s="370"/>
      <c r="BAT498" s="370"/>
      <c r="BAU498" s="370"/>
      <c r="BAV498" s="370"/>
      <c r="BAW498" s="370"/>
      <c r="BAX498" s="370"/>
      <c r="BAY498" s="370"/>
      <c r="BAZ498" s="370"/>
      <c r="BBA498" s="370"/>
      <c r="BBB498" s="370"/>
      <c r="BBC498" s="370"/>
      <c r="BBD498" s="370"/>
      <c r="BBE498" s="370"/>
      <c r="BBF498" s="370"/>
      <c r="BBG498" s="370"/>
      <c r="BBH498" s="370"/>
      <c r="BBI498" s="370"/>
      <c r="BBJ498" s="370"/>
      <c r="BBK498" s="370"/>
      <c r="BBL498" s="370"/>
      <c r="BBM498" s="370"/>
      <c r="BBN498" s="370"/>
      <c r="BBO498" s="370"/>
      <c r="BBP498" s="370"/>
      <c r="BBQ498" s="370"/>
      <c r="BBR498" s="370"/>
      <c r="BBS498" s="370"/>
      <c r="BBT498" s="370"/>
      <c r="BBU498" s="370"/>
      <c r="BBV498" s="370"/>
      <c r="BBW498" s="370"/>
      <c r="BBX498" s="370"/>
      <c r="BBY498" s="370"/>
      <c r="BBZ498" s="370"/>
      <c r="BCA498" s="370"/>
      <c r="BCB498" s="370"/>
      <c r="BCC498" s="370"/>
      <c r="BCD498" s="370"/>
      <c r="BCE498" s="370"/>
      <c r="BCF498" s="370"/>
      <c r="BCG498" s="370"/>
      <c r="BCH498" s="370"/>
      <c r="BCI498" s="370"/>
      <c r="BCJ498" s="370"/>
      <c r="BCK498" s="370"/>
      <c r="BCL498" s="370"/>
      <c r="BCM498" s="370"/>
      <c r="BCN498" s="370"/>
      <c r="BCO498" s="370"/>
      <c r="BCP498" s="370"/>
      <c r="BCQ498" s="370"/>
      <c r="BCR498" s="370"/>
      <c r="BCS498" s="370"/>
      <c r="BCT498" s="370"/>
      <c r="BCU498" s="370"/>
      <c r="BCV498" s="370"/>
      <c r="BCW498" s="370"/>
      <c r="BCX498" s="370"/>
      <c r="BCY498" s="370"/>
      <c r="BCZ498" s="370"/>
      <c r="BDA498" s="370"/>
      <c r="BDB498" s="370"/>
      <c r="BDC498" s="370"/>
      <c r="BDD498" s="370"/>
      <c r="BDE498" s="370"/>
      <c r="BDF498" s="370"/>
      <c r="BDG498" s="370"/>
      <c r="BDH498" s="370"/>
      <c r="BDI498" s="370"/>
      <c r="BDJ498" s="370"/>
      <c r="BDK498" s="370"/>
      <c r="BDL498" s="370"/>
      <c r="BDM498" s="370"/>
      <c r="BDN498" s="370"/>
      <c r="BDO498" s="370"/>
      <c r="BDP498" s="370"/>
      <c r="BDQ498" s="370"/>
      <c r="BDR498" s="370"/>
      <c r="BDS498" s="370"/>
      <c r="BDT498" s="370"/>
      <c r="BDU498" s="370"/>
      <c r="BDV498" s="370"/>
      <c r="BDW498" s="370"/>
      <c r="BDX498" s="370"/>
      <c r="BEC498" s="370"/>
      <c r="BED498" s="370"/>
      <c r="BEE498" s="370"/>
      <c r="BEF498" s="370"/>
      <c r="BEG498" s="370"/>
      <c r="BEH498" s="370"/>
      <c r="BEI498" s="370"/>
      <c r="BEJ498" s="370"/>
      <c r="BEK498" s="370"/>
      <c r="BEL498" s="370"/>
      <c r="BEM498" s="370"/>
      <c r="BGE498" s="370"/>
      <c r="BGF498" s="370"/>
      <c r="BGG498" s="370"/>
      <c r="BGH498" s="370"/>
      <c r="BGI498" s="370"/>
      <c r="BGJ498" s="370"/>
      <c r="BGK498" s="370"/>
      <c r="BGL498" s="370"/>
      <c r="BGM498" s="370"/>
      <c r="BGN498" s="370"/>
      <c r="BGO498" s="370"/>
      <c r="BGP498" s="370"/>
      <c r="BGQ498" s="370"/>
      <c r="BGR498" s="370"/>
      <c r="BGS498" s="370"/>
      <c r="BGT498" s="370"/>
      <c r="BGU498" s="370"/>
      <c r="BGV498" s="370"/>
      <c r="BGW498" s="370"/>
      <c r="BGX498" s="370"/>
      <c r="BGY498" s="370"/>
      <c r="BGZ498" s="370"/>
      <c r="BHA498" s="370"/>
      <c r="BHB498" s="370"/>
      <c r="BHC498" s="370"/>
      <c r="BHD498" s="370"/>
      <c r="BHE498" s="370"/>
      <c r="BHF498" s="370"/>
      <c r="BHG498" s="370"/>
      <c r="BHH498" s="370"/>
      <c r="BHI498" s="370"/>
      <c r="BHJ498" s="370"/>
      <c r="BHK498" s="370"/>
      <c r="BHL498" s="370"/>
      <c r="BHM498" s="370"/>
      <c r="BHN498" s="370"/>
      <c r="BHO498" s="370"/>
      <c r="BHP498" s="370"/>
      <c r="BHQ498" s="370"/>
      <c r="BHR498" s="370"/>
      <c r="BHS498" s="370"/>
      <c r="BHT498" s="370"/>
      <c r="BHU498" s="370"/>
      <c r="BHV498" s="370"/>
      <c r="BHW498" s="370"/>
      <c r="BHX498" s="370"/>
      <c r="BHY498" s="370"/>
      <c r="BHZ498" s="370"/>
      <c r="BIA498" s="370"/>
      <c r="BIB498" s="370"/>
      <c r="BIC498" s="370"/>
      <c r="BID498" s="370"/>
      <c r="BIE498" s="370"/>
      <c r="BIF498" s="370"/>
      <c r="BIG498" s="370"/>
      <c r="BIH498" s="370"/>
      <c r="BII498" s="370"/>
      <c r="BIJ498" s="370"/>
      <c r="BIK498" s="370"/>
      <c r="BIL498" s="370"/>
      <c r="BIM498" s="370"/>
      <c r="BIN498" s="370"/>
      <c r="BIO498" s="370"/>
      <c r="BIP498" s="370"/>
      <c r="BIQ498" s="370"/>
      <c r="BIR498" s="370"/>
      <c r="BIS498" s="370"/>
      <c r="BIT498" s="370"/>
      <c r="BIU498" s="370"/>
      <c r="BIV498" s="370"/>
      <c r="BIW498" s="370"/>
      <c r="BIX498" s="370"/>
      <c r="BIY498" s="370"/>
      <c r="BIZ498" s="370"/>
      <c r="BJA498" s="370"/>
      <c r="BJB498" s="370"/>
      <c r="BJC498" s="370"/>
      <c r="BJD498" s="370"/>
      <c r="BJE498" s="370"/>
      <c r="BJF498" s="370"/>
      <c r="BJG498" s="370"/>
      <c r="BJH498" s="370"/>
      <c r="BJI498" s="370"/>
      <c r="BJJ498" s="370"/>
      <c r="BJK498" s="370"/>
      <c r="BJL498" s="370"/>
      <c r="BJM498" s="370"/>
      <c r="BJN498" s="370"/>
      <c r="BJO498" s="370"/>
      <c r="BJP498" s="370"/>
      <c r="BJQ498" s="370"/>
      <c r="BJR498" s="370"/>
      <c r="BJS498" s="370"/>
      <c r="BJT498" s="370"/>
      <c r="BJU498" s="370"/>
      <c r="BJV498" s="370"/>
      <c r="BJW498" s="370"/>
      <c r="BJX498" s="370"/>
      <c r="BJY498" s="370"/>
      <c r="BJZ498" s="370"/>
      <c r="BKA498" s="370"/>
      <c r="BKB498" s="370"/>
      <c r="BKC498" s="370"/>
      <c r="BKD498" s="370"/>
      <c r="BKE498" s="370"/>
      <c r="BKF498" s="370"/>
      <c r="BKG498" s="370"/>
      <c r="BKH498" s="370"/>
      <c r="BKI498" s="370"/>
      <c r="BKJ498" s="370"/>
      <c r="BKK498" s="370"/>
      <c r="BKL498" s="370"/>
      <c r="BKM498" s="370"/>
      <c r="BKN498" s="370"/>
      <c r="BKO498" s="370"/>
      <c r="BKP498" s="370"/>
      <c r="BKQ498" s="370"/>
      <c r="BKR498" s="370"/>
      <c r="BKS498" s="370"/>
      <c r="BKT498" s="370"/>
      <c r="BKU498" s="370"/>
      <c r="BKV498" s="370"/>
      <c r="BKW498" s="370"/>
      <c r="BKX498" s="370"/>
      <c r="BKY498" s="370"/>
      <c r="BKZ498" s="370"/>
      <c r="BLA498" s="370"/>
      <c r="BLB498" s="370"/>
      <c r="BLC498" s="370"/>
      <c r="BLD498" s="370"/>
      <c r="BLE498" s="370"/>
      <c r="BLF498" s="370"/>
      <c r="BLG498" s="370"/>
      <c r="BLH498" s="370"/>
      <c r="BLI498" s="370"/>
      <c r="BLJ498" s="370"/>
      <c r="BLK498" s="370"/>
      <c r="BLL498" s="370"/>
      <c r="BLM498" s="370"/>
      <c r="BLN498" s="370"/>
      <c r="BLO498" s="370"/>
      <c r="BLP498" s="370"/>
      <c r="BLQ498" s="370"/>
      <c r="BLR498" s="370"/>
      <c r="BLS498" s="370"/>
      <c r="BLT498" s="370"/>
      <c r="BLU498" s="370"/>
      <c r="BLV498" s="370"/>
      <c r="BLW498" s="370"/>
      <c r="BLX498" s="370"/>
      <c r="BLY498" s="370"/>
      <c r="BLZ498" s="370"/>
      <c r="BMA498" s="370"/>
      <c r="BMB498" s="370"/>
      <c r="BMC498" s="370"/>
      <c r="BMD498" s="370"/>
      <c r="BME498" s="370"/>
      <c r="BMF498" s="370"/>
      <c r="BMG498" s="370"/>
      <c r="BMH498" s="370"/>
      <c r="BMI498" s="370"/>
      <c r="BMJ498" s="370"/>
      <c r="BMK498" s="370"/>
      <c r="BML498" s="370"/>
      <c r="BMM498" s="370"/>
      <c r="BMN498" s="370"/>
      <c r="BMO498" s="370"/>
      <c r="BMP498" s="370"/>
      <c r="BMQ498" s="370"/>
      <c r="BMR498" s="370"/>
      <c r="BMS498" s="370"/>
      <c r="BMT498" s="370"/>
      <c r="BMU498" s="370"/>
      <c r="BMV498" s="370"/>
      <c r="BMW498" s="370"/>
      <c r="BMX498" s="370"/>
      <c r="BMY498" s="370"/>
      <c r="BMZ498" s="370"/>
      <c r="BNA498" s="370"/>
      <c r="BNB498" s="370"/>
      <c r="BNC498" s="370"/>
      <c r="BND498" s="370"/>
      <c r="BNE498" s="370"/>
      <c r="BNF498" s="370"/>
      <c r="BNG498" s="370"/>
      <c r="BNH498" s="370"/>
      <c r="BNI498" s="370"/>
      <c r="BNJ498" s="370"/>
      <c r="BNK498" s="370"/>
      <c r="BNL498" s="370"/>
      <c r="BNM498" s="370"/>
      <c r="BNN498" s="370"/>
      <c r="BNO498" s="370"/>
      <c r="BNP498" s="370"/>
      <c r="BNQ498" s="370"/>
      <c r="BNR498" s="370"/>
      <c r="BNS498" s="370"/>
      <c r="BNT498" s="370"/>
      <c r="BNY498" s="370"/>
      <c r="BNZ498" s="370"/>
      <c r="BOA498" s="370"/>
      <c r="BOB498" s="370"/>
      <c r="BOC498" s="370"/>
      <c r="BOD498" s="370"/>
      <c r="BOE498" s="370"/>
      <c r="BOF498" s="370"/>
      <c r="BOG498" s="370"/>
      <c r="BOH498" s="370"/>
      <c r="BOI498" s="370"/>
      <c r="BQA498" s="370"/>
      <c r="BQB498" s="370"/>
      <c r="BQC498" s="370"/>
      <c r="BQD498" s="370"/>
      <c r="BQE498" s="370"/>
      <c r="BQF498" s="370"/>
      <c r="BQG498" s="370"/>
      <c r="BQH498" s="370"/>
      <c r="BQI498" s="370"/>
      <c r="BQJ498" s="370"/>
      <c r="BQK498" s="370"/>
      <c r="BQL498" s="370"/>
      <c r="BQM498" s="370"/>
      <c r="BQN498" s="370"/>
      <c r="BQO498" s="370"/>
      <c r="BQP498" s="370"/>
      <c r="BQQ498" s="370"/>
      <c r="BQR498" s="370"/>
      <c r="BQS498" s="370"/>
      <c r="BQT498" s="370"/>
      <c r="BQU498" s="370"/>
      <c r="BQV498" s="370"/>
      <c r="BQW498" s="370"/>
      <c r="BQX498" s="370"/>
      <c r="BQY498" s="370"/>
      <c r="BQZ498" s="370"/>
      <c r="BRA498" s="370"/>
      <c r="BRB498" s="370"/>
      <c r="BRC498" s="370"/>
      <c r="BRD498" s="370"/>
      <c r="BRE498" s="370"/>
      <c r="BRF498" s="370"/>
      <c r="BRG498" s="370"/>
      <c r="BRH498" s="370"/>
      <c r="BRI498" s="370"/>
      <c r="BRJ498" s="370"/>
      <c r="BRK498" s="370"/>
      <c r="BRL498" s="370"/>
      <c r="BRM498" s="370"/>
      <c r="BRN498" s="370"/>
      <c r="BRO498" s="370"/>
      <c r="BRP498" s="370"/>
      <c r="BRQ498" s="370"/>
      <c r="BRR498" s="370"/>
      <c r="BRS498" s="370"/>
      <c r="BRT498" s="370"/>
      <c r="BRU498" s="370"/>
      <c r="BRV498" s="370"/>
      <c r="BRW498" s="370"/>
      <c r="BRX498" s="370"/>
      <c r="BRY498" s="370"/>
      <c r="BRZ498" s="370"/>
      <c r="BSA498" s="370"/>
      <c r="BSB498" s="370"/>
      <c r="BSC498" s="370"/>
      <c r="BSD498" s="370"/>
      <c r="BSE498" s="370"/>
      <c r="BSF498" s="370"/>
      <c r="BSG498" s="370"/>
      <c r="BSH498" s="370"/>
      <c r="BSI498" s="370"/>
      <c r="BSJ498" s="370"/>
      <c r="BSK498" s="370"/>
      <c r="BSL498" s="370"/>
      <c r="BSM498" s="370"/>
      <c r="BSN498" s="370"/>
      <c r="BSO498" s="370"/>
      <c r="BSP498" s="370"/>
      <c r="BSQ498" s="370"/>
      <c r="BSR498" s="370"/>
      <c r="BSS498" s="370"/>
      <c r="BST498" s="370"/>
      <c r="BSU498" s="370"/>
      <c r="BSV498" s="370"/>
      <c r="BSW498" s="370"/>
      <c r="BSX498" s="370"/>
      <c r="BSY498" s="370"/>
      <c r="BSZ498" s="370"/>
      <c r="BTA498" s="370"/>
      <c r="BTB498" s="370"/>
      <c r="BTC498" s="370"/>
      <c r="BTD498" s="370"/>
      <c r="BTE498" s="370"/>
      <c r="BTF498" s="370"/>
      <c r="BTG498" s="370"/>
      <c r="BTH498" s="370"/>
      <c r="BTI498" s="370"/>
      <c r="BTJ498" s="370"/>
      <c r="BTK498" s="370"/>
      <c r="BTL498" s="370"/>
      <c r="BTM498" s="370"/>
      <c r="BTN498" s="370"/>
      <c r="BTO498" s="370"/>
      <c r="BTP498" s="370"/>
      <c r="BTQ498" s="370"/>
      <c r="BTR498" s="370"/>
      <c r="BTS498" s="370"/>
      <c r="BTT498" s="370"/>
      <c r="BTU498" s="370"/>
      <c r="BTV498" s="370"/>
      <c r="BTW498" s="370"/>
      <c r="BTX498" s="370"/>
      <c r="BTY498" s="370"/>
      <c r="BTZ498" s="370"/>
      <c r="BUA498" s="370"/>
      <c r="BUB498" s="370"/>
      <c r="BUC498" s="370"/>
      <c r="BUD498" s="370"/>
      <c r="BUE498" s="370"/>
      <c r="BUF498" s="370"/>
      <c r="BUG498" s="370"/>
      <c r="BUH498" s="370"/>
      <c r="BUI498" s="370"/>
      <c r="BUJ498" s="370"/>
      <c r="BUK498" s="370"/>
      <c r="BUL498" s="370"/>
      <c r="BUM498" s="370"/>
      <c r="BUN498" s="370"/>
      <c r="BUO498" s="370"/>
      <c r="BUP498" s="370"/>
      <c r="BUQ498" s="370"/>
      <c r="BUR498" s="370"/>
      <c r="BUS498" s="370"/>
      <c r="BUT498" s="370"/>
      <c r="BUU498" s="370"/>
      <c r="BUV498" s="370"/>
      <c r="BUW498" s="370"/>
      <c r="BUX498" s="370"/>
      <c r="BUY498" s="370"/>
      <c r="BUZ498" s="370"/>
      <c r="BVA498" s="370"/>
      <c r="BVB498" s="370"/>
      <c r="BVC498" s="370"/>
      <c r="BVD498" s="370"/>
      <c r="BVE498" s="370"/>
      <c r="BVF498" s="370"/>
      <c r="BVG498" s="370"/>
      <c r="BVH498" s="370"/>
      <c r="BVI498" s="370"/>
      <c r="BVJ498" s="370"/>
      <c r="BVK498" s="370"/>
      <c r="BVL498" s="370"/>
      <c r="BVM498" s="370"/>
      <c r="BVN498" s="370"/>
      <c r="BVO498" s="370"/>
      <c r="BVP498" s="370"/>
      <c r="BVQ498" s="370"/>
      <c r="BVR498" s="370"/>
      <c r="BVS498" s="370"/>
      <c r="BVT498" s="370"/>
      <c r="BVU498" s="370"/>
      <c r="BVV498" s="370"/>
      <c r="BVW498" s="370"/>
      <c r="BVX498" s="370"/>
      <c r="BVY498" s="370"/>
      <c r="BVZ498" s="370"/>
      <c r="BWA498" s="370"/>
      <c r="BWB498" s="370"/>
      <c r="BWC498" s="370"/>
      <c r="BWD498" s="370"/>
      <c r="BWE498" s="370"/>
      <c r="BWF498" s="370"/>
      <c r="BWG498" s="370"/>
      <c r="BWH498" s="370"/>
      <c r="BWI498" s="370"/>
      <c r="BWJ498" s="370"/>
      <c r="BWK498" s="370"/>
      <c r="BWL498" s="370"/>
      <c r="BWM498" s="370"/>
      <c r="BWN498" s="370"/>
      <c r="BWO498" s="370"/>
      <c r="BWP498" s="370"/>
      <c r="BWQ498" s="370"/>
      <c r="BWR498" s="370"/>
      <c r="BWS498" s="370"/>
      <c r="BWT498" s="370"/>
      <c r="BWU498" s="370"/>
      <c r="BWV498" s="370"/>
      <c r="BWW498" s="370"/>
      <c r="BWX498" s="370"/>
      <c r="BWY498" s="370"/>
      <c r="BWZ498" s="370"/>
      <c r="BXA498" s="370"/>
      <c r="BXB498" s="370"/>
      <c r="BXC498" s="370"/>
      <c r="BXD498" s="370"/>
      <c r="BXE498" s="370"/>
      <c r="BXF498" s="370"/>
      <c r="BXG498" s="370"/>
      <c r="BXH498" s="370"/>
      <c r="BXI498" s="370"/>
      <c r="BXJ498" s="370"/>
      <c r="BXK498" s="370"/>
      <c r="BXL498" s="370"/>
      <c r="BXM498" s="370"/>
      <c r="BXN498" s="370"/>
      <c r="BXO498" s="370"/>
      <c r="BXP498" s="370"/>
      <c r="BXU498" s="370"/>
      <c r="BXV498" s="370"/>
      <c r="BXW498" s="370"/>
      <c r="BXX498" s="370"/>
      <c r="BXY498" s="370"/>
      <c r="BXZ498" s="370"/>
      <c r="BYA498" s="370"/>
      <c r="BYB498" s="370"/>
      <c r="BYC498" s="370"/>
      <c r="BYD498" s="370"/>
      <c r="BYE498" s="370"/>
      <c r="BZW498" s="370"/>
      <c r="BZX498" s="370"/>
      <c r="BZY498" s="370"/>
      <c r="BZZ498" s="370"/>
      <c r="CAA498" s="370"/>
      <c r="CAB498" s="370"/>
      <c r="CAC498" s="370"/>
      <c r="CAD498" s="370"/>
      <c r="CAE498" s="370"/>
      <c r="CAF498" s="370"/>
      <c r="CAG498" s="370"/>
      <c r="CAH498" s="370"/>
      <c r="CAI498" s="370"/>
      <c r="CAJ498" s="370"/>
      <c r="CAK498" s="370"/>
      <c r="CAL498" s="370"/>
      <c r="CAM498" s="370"/>
      <c r="CAN498" s="370"/>
      <c r="CAO498" s="370"/>
      <c r="CAP498" s="370"/>
      <c r="CAQ498" s="370"/>
      <c r="CAR498" s="370"/>
      <c r="CAS498" s="370"/>
      <c r="CAT498" s="370"/>
      <c r="CAU498" s="370"/>
      <c r="CAV498" s="370"/>
      <c r="CAW498" s="370"/>
      <c r="CAX498" s="370"/>
      <c r="CAY498" s="370"/>
      <c r="CAZ498" s="370"/>
      <c r="CBA498" s="370"/>
      <c r="CBB498" s="370"/>
      <c r="CBC498" s="370"/>
      <c r="CBD498" s="370"/>
      <c r="CBE498" s="370"/>
      <c r="CBF498" s="370"/>
      <c r="CBG498" s="370"/>
      <c r="CBH498" s="370"/>
      <c r="CBI498" s="370"/>
      <c r="CBJ498" s="370"/>
      <c r="CBK498" s="370"/>
      <c r="CBL498" s="370"/>
      <c r="CBM498" s="370"/>
      <c r="CBN498" s="370"/>
      <c r="CBO498" s="370"/>
      <c r="CBP498" s="370"/>
      <c r="CBQ498" s="370"/>
      <c r="CBR498" s="370"/>
      <c r="CBS498" s="370"/>
      <c r="CBT498" s="370"/>
      <c r="CBU498" s="370"/>
      <c r="CBV498" s="370"/>
      <c r="CBW498" s="370"/>
      <c r="CBX498" s="370"/>
      <c r="CBY498" s="370"/>
      <c r="CBZ498" s="370"/>
      <c r="CCA498" s="370"/>
      <c r="CCB498" s="370"/>
      <c r="CCC498" s="370"/>
      <c r="CCD498" s="370"/>
      <c r="CCE498" s="370"/>
      <c r="CCF498" s="370"/>
      <c r="CCG498" s="370"/>
      <c r="CCH498" s="370"/>
      <c r="CCI498" s="370"/>
      <c r="CCJ498" s="370"/>
      <c r="CCK498" s="370"/>
      <c r="CCL498" s="370"/>
      <c r="CCM498" s="370"/>
      <c r="CCN498" s="370"/>
      <c r="CCO498" s="370"/>
      <c r="CCP498" s="370"/>
      <c r="CCQ498" s="370"/>
      <c r="CCR498" s="370"/>
      <c r="CCS498" s="370"/>
      <c r="CCT498" s="370"/>
      <c r="CCU498" s="370"/>
      <c r="CCV498" s="370"/>
      <c r="CCW498" s="370"/>
      <c r="CCX498" s="370"/>
      <c r="CCY498" s="370"/>
      <c r="CCZ498" s="370"/>
      <c r="CDA498" s="370"/>
      <c r="CDB498" s="370"/>
      <c r="CDC498" s="370"/>
      <c r="CDD498" s="370"/>
      <c r="CDE498" s="370"/>
      <c r="CDF498" s="370"/>
      <c r="CDG498" s="370"/>
      <c r="CDH498" s="370"/>
      <c r="CDI498" s="370"/>
      <c r="CDJ498" s="370"/>
      <c r="CDK498" s="370"/>
      <c r="CDL498" s="370"/>
      <c r="CDM498" s="370"/>
      <c r="CDN498" s="370"/>
      <c r="CDO498" s="370"/>
      <c r="CDP498" s="370"/>
      <c r="CDQ498" s="370"/>
      <c r="CDR498" s="370"/>
      <c r="CDS498" s="370"/>
      <c r="CDT498" s="370"/>
      <c r="CDU498" s="370"/>
      <c r="CDV498" s="370"/>
      <c r="CDW498" s="370"/>
      <c r="CDX498" s="370"/>
      <c r="CDY498" s="370"/>
      <c r="CDZ498" s="370"/>
      <c r="CEA498" s="370"/>
      <c r="CEB498" s="370"/>
      <c r="CEC498" s="370"/>
      <c r="CED498" s="370"/>
      <c r="CEE498" s="370"/>
      <c r="CEF498" s="370"/>
      <c r="CEG498" s="370"/>
      <c r="CEH498" s="370"/>
      <c r="CEI498" s="370"/>
      <c r="CEJ498" s="370"/>
      <c r="CEK498" s="370"/>
      <c r="CEL498" s="370"/>
      <c r="CEM498" s="370"/>
      <c r="CEN498" s="370"/>
      <c r="CEO498" s="370"/>
      <c r="CEP498" s="370"/>
      <c r="CEQ498" s="370"/>
      <c r="CER498" s="370"/>
      <c r="CES498" s="370"/>
      <c r="CET498" s="370"/>
      <c r="CEU498" s="370"/>
      <c r="CEV498" s="370"/>
      <c r="CEW498" s="370"/>
      <c r="CEX498" s="370"/>
      <c r="CEY498" s="370"/>
      <c r="CEZ498" s="370"/>
      <c r="CFA498" s="370"/>
      <c r="CFB498" s="370"/>
      <c r="CFC498" s="370"/>
      <c r="CFD498" s="370"/>
      <c r="CFE498" s="370"/>
      <c r="CFF498" s="370"/>
      <c r="CFG498" s="370"/>
      <c r="CFH498" s="370"/>
      <c r="CFI498" s="370"/>
      <c r="CFJ498" s="370"/>
      <c r="CFK498" s="370"/>
      <c r="CFL498" s="370"/>
      <c r="CFM498" s="370"/>
      <c r="CFN498" s="370"/>
      <c r="CFO498" s="370"/>
      <c r="CFP498" s="370"/>
      <c r="CFQ498" s="370"/>
      <c r="CFR498" s="370"/>
      <c r="CFS498" s="370"/>
      <c r="CFT498" s="370"/>
      <c r="CFU498" s="370"/>
      <c r="CFV498" s="370"/>
      <c r="CFW498" s="370"/>
      <c r="CFX498" s="370"/>
      <c r="CFY498" s="370"/>
      <c r="CFZ498" s="370"/>
      <c r="CGA498" s="370"/>
      <c r="CGB498" s="370"/>
      <c r="CGC498" s="370"/>
      <c r="CGD498" s="370"/>
      <c r="CGE498" s="370"/>
      <c r="CGF498" s="370"/>
      <c r="CGG498" s="370"/>
      <c r="CGH498" s="370"/>
      <c r="CGI498" s="370"/>
      <c r="CGJ498" s="370"/>
      <c r="CGK498" s="370"/>
      <c r="CGL498" s="370"/>
      <c r="CGM498" s="370"/>
      <c r="CGN498" s="370"/>
      <c r="CGO498" s="370"/>
      <c r="CGP498" s="370"/>
      <c r="CGQ498" s="370"/>
      <c r="CGR498" s="370"/>
      <c r="CGS498" s="370"/>
      <c r="CGT498" s="370"/>
      <c r="CGU498" s="370"/>
      <c r="CGV498" s="370"/>
      <c r="CGW498" s="370"/>
      <c r="CGX498" s="370"/>
      <c r="CGY498" s="370"/>
      <c r="CGZ498" s="370"/>
      <c r="CHA498" s="370"/>
      <c r="CHB498" s="370"/>
      <c r="CHC498" s="370"/>
      <c r="CHD498" s="370"/>
      <c r="CHE498" s="370"/>
      <c r="CHF498" s="370"/>
      <c r="CHG498" s="370"/>
      <c r="CHH498" s="370"/>
      <c r="CHI498" s="370"/>
      <c r="CHJ498" s="370"/>
      <c r="CHK498" s="370"/>
      <c r="CHL498" s="370"/>
      <c r="CHQ498" s="370"/>
      <c r="CHR498" s="370"/>
      <c r="CHS498" s="370"/>
      <c r="CHT498" s="370"/>
      <c r="CHU498" s="370"/>
      <c r="CHV498" s="370"/>
      <c r="CHW498" s="370"/>
      <c r="CHX498" s="370"/>
      <c r="CHY498" s="370"/>
      <c r="CHZ498" s="370"/>
      <c r="CIA498" s="370"/>
      <c r="CJS498" s="370"/>
      <c r="CJT498" s="370"/>
      <c r="CJU498" s="370"/>
      <c r="CJV498" s="370"/>
      <c r="CJW498" s="370"/>
      <c r="CJX498" s="370"/>
      <c r="CJY498" s="370"/>
      <c r="CJZ498" s="370"/>
      <c r="CKA498" s="370"/>
      <c r="CKB498" s="370"/>
      <c r="CKC498" s="370"/>
      <c r="CKD498" s="370"/>
      <c r="CKE498" s="370"/>
      <c r="CKF498" s="370"/>
      <c r="CKG498" s="370"/>
      <c r="CKH498" s="370"/>
      <c r="CKI498" s="370"/>
      <c r="CKJ498" s="370"/>
      <c r="CKK498" s="370"/>
      <c r="CKL498" s="370"/>
      <c r="CKM498" s="370"/>
      <c r="CKN498" s="370"/>
      <c r="CKO498" s="370"/>
      <c r="CKP498" s="370"/>
      <c r="CKQ498" s="370"/>
      <c r="CKR498" s="370"/>
      <c r="CKS498" s="370"/>
      <c r="CKT498" s="370"/>
      <c r="CKU498" s="370"/>
      <c r="CKV498" s="370"/>
      <c r="CKW498" s="370"/>
      <c r="CKX498" s="370"/>
      <c r="CKY498" s="370"/>
      <c r="CKZ498" s="370"/>
      <c r="CLA498" s="370"/>
      <c r="CLB498" s="370"/>
      <c r="CLC498" s="370"/>
      <c r="CLD498" s="370"/>
      <c r="CLE498" s="370"/>
      <c r="CLF498" s="370"/>
      <c r="CLG498" s="370"/>
      <c r="CLH498" s="370"/>
      <c r="CLI498" s="370"/>
      <c r="CLJ498" s="370"/>
      <c r="CLK498" s="370"/>
      <c r="CLL498" s="370"/>
      <c r="CLM498" s="370"/>
      <c r="CLN498" s="370"/>
      <c r="CLO498" s="370"/>
      <c r="CLP498" s="370"/>
      <c r="CLQ498" s="370"/>
      <c r="CLR498" s="370"/>
      <c r="CLS498" s="370"/>
      <c r="CLT498" s="370"/>
      <c r="CLU498" s="370"/>
      <c r="CLV498" s="370"/>
      <c r="CLW498" s="370"/>
      <c r="CLX498" s="370"/>
      <c r="CLY498" s="370"/>
      <c r="CLZ498" s="370"/>
      <c r="CMA498" s="370"/>
      <c r="CMB498" s="370"/>
      <c r="CMC498" s="370"/>
      <c r="CMD498" s="370"/>
      <c r="CME498" s="370"/>
      <c r="CMF498" s="370"/>
      <c r="CMG498" s="370"/>
      <c r="CMH498" s="370"/>
      <c r="CMI498" s="370"/>
      <c r="CMJ498" s="370"/>
      <c r="CMK498" s="370"/>
      <c r="CML498" s="370"/>
      <c r="CMM498" s="370"/>
      <c r="CMN498" s="370"/>
      <c r="CMO498" s="370"/>
      <c r="CMP498" s="370"/>
      <c r="CMQ498" s="370"/>
      <c r="CMR498" s="370"/>
      <c r="CMS498" s="370"/>
      <c r="CMT498" s="370"/>
      <c r="CMU498" s="370"/>
      <c r="CMV498" s="370"/>
      <c r="CMW498" s="370"/>
      <c r="CMX498" s="370"/>
      <c r="CMY498" s="370"/>
      <c r="CMZ498" s="370"/>
      <c r="CNA498" s="370"/>
      <c r="CNB498" s="370"/>
      <c r="CNC498" s="370"/>
      <c r="CND498" s="370"/>
      <c r="CNE498" s="370"/>
      <c r="CNF498" s="370"/>
      <c r="CNG498" s="370"/>
      <c r="CNH498" s="370"/>
      <c r="CNI498" s="370"/>
      <c r="CNJ498" s="370"/>
      <c r="CNK498" s="370"/>
      <c r="CNL498" s="370"/>
      <c r="CNM498" s="370"/>
      <c r="CNN498" s="370"/>
      <c r="CNO498" s="370"/>
      <c r="CNP498" s="370"/>
      <c r="CNQ498" s="370"/>
      <c r="CNR498" s="370"/>
      <c r="CNS498" s="370"/>
      <c r="CNT498" s="370"/>
      <c r="CNU498" s="370"/>
      <c r="CNV498" s="370"/>
      <c r="CNW498" s="370"/>
      <c r="CNX498" s="370"/>
      <c r="CNY498" s="370"/>
      <c r="CNZ498" s="370"/>
      <c r="COA498" s="370"/>
      <c r="COB498" s="370"/>
      <c r="COC498" s="370"/>
      <c r="COD498" s="370"/>
      <c r="COE498" s="370"/>
      <c r="COF498" s="370"/>
      <c r="COG498" s="370"/>
      <c r="COH498" s="370"/>
      <c r="COI498" s="370"/>
      <c r="COJ498" s="370"/>
      <c r="COK498" s="370"/>
      <c r="COL498" s="370"/>
      <c r="COM498" s="370"/>
      <c r="CON498" s="370"/>
      <c r="COO498" s="370"/>
      <c r="COP498" s="370"/>
      <c r="COQ498" s="370"/>
      <c r="COR498" s="370"/>
      <c r="COS498" s="370"/>
      <c r="COT498" s="370"/>
      <c r="COU498" s="370"/>
      <c r="COV498" s="370"/>
      <c r="COW498" s="370"/>
      <c r="COX498" s="370"/>
      <c r="COY498" s="370"/>
      <c r="COZ498" s="370"/>
      <c r="CPA498" s="370"/>
      <c r="CPB498" s="370"/>
      <c r="CPC498" s="370"/>
      <c r="CPD498" s="370"/>
      <c r="CPE498" s="370"/>
      <c r="CPF498" s="370"/>
      <c r="CPG498" s="370"/>
      <c r="CPH498" s="370"/>
      <c r="CPI498" s="370"/>
      <c r="CPJ498" s="370"/>
      <c r="CPK498" s="370"/>
      <c r="CPL498" s="370"/>
      <c r="CPM498" s="370"/>
      <c r="CPN498" s="370"/>
      <c r="CPO498" s="370"/>
      <c r="CPP498" s="370"/>
      <c r="CPQ498" s="370"/>
      <c r="CPR498" s="370"/>
      <c r="CPS498" s="370"/>
      <c r="CPT498" s="370"/>
      <c r="CPU498" s="370"/>
      <c r="CPV498" s="370"/>
      <c r="CPW498" s="370"/>
      <c r="CPX498" s="370"/>
      <c r="CPY498" s="370"/>
      <c r="CPZ498" s="370"/>
      <c r="CQA498" s="370"/>
      <c r="CQB498" s="370"/>
      <c r="CQC498" s="370"/>
      <c r="CQD498" s="370"/>
      <c r="CQE498" s="370"/>
      <c r="CQF498" s="370"/>
      <c r="CQG498" s="370"/>
      <c r="CQH498" s="370"/>
      <c r="CQI498" s="370"/>
      <c r="CQJ498" s="370"/>
      <c r="CQK498" s="370"/>
      <c r="CQL498" s="370"/>
      <c r="CQM498" s="370"/>
      <c r="CQN498" s="370"/>
      <c r="CQO498" s="370"/>
      <c r="CQP498" s="370"/>
      <c r="CQQ498" s="370"/>
      <c r="CQR498" s="370"/>
      <c r="CQS498" s="370"/>
      <c r="CQT498" s="370"/>
      <c r="CQU498" s="370"/>
      <c r="CQV498" s="370"/>
      <c r="CQW498" s="370"/>
      <c r="CQX498" s="370"/>
      <c r="CQY498" s="370"/>
      <c r="CQZ498" s="370"/>
      <c r="CRA498" s="370"/>
      <c r="CRB498" s="370"/>
      <c r="CRC498" s="370"/>
      <c r="CRD498" s="370"/>
      <c r="CRE498" s="370"/>
      <c r="CRF498" s="370"/>
      <c r="CRG498" s="370"/>
      <c r="CRH498" s="370"/>
      <c r="CRM498" s="370"/>
      <c r="CRN498" s="370"/>
      <c r="CRO498" s="370"/>
      <c r="CRP498" s="370"/>
      <c r="CRQ498" s="370"/>
      <c r="CRR498" s="370"/>
      <c r="CRS498" s="370"/>
      <c r="CRT498" s="370"/>
      <c r="CRU498" s="370"/>
      <c r="CRV498" s="370"/>
      <c r="CRW498" s="370"/>
      <c r="CTO498" s="370"/>
      <c r="CTP498" s="370"/>
      <c r="CTQ498" s="370"/>
      <c r="CTR498" s="370"/>
      <c r="CTS498" s="370"/>
      <c r="CTT498" s="370"/>
      <c r="CTU498" s="370"/>
      <c r="CTV498" s="370"/>
      <c r="CTW498" s="370"/>
      <c r="CTX498" s="370"/>
      <c r="CTY498" s="370"/>
      <c r="CTZ498" s="370"/>
      <c r="CUA498" s="370"/>
      <c r="CUB498" s="370"/>
      <c r="CUC498" s="370"/>
      <c r="CUD498" s="370"/>
      <c r="CUE498" s="370"/>
      <c r="CUF498" s="370"/>
      <c r="CUG498" s="370"/>
      <c r="CUH498" s="370"/>
      <c r="CUI498" s="370"/>
      <c r="CUJ498" s="370"/>
      <c r="CUK498" s="370"/>
      <c r="CUL498" s="370"/>
      <c r="CUM498" s="370"/>
      <c r="CUN498" s="370"/>
      <c r="CUO498" s="370"/>
      <c r="CUP498" s="370"/>
      <c r="CUQ498" s="370"/>
      <c r="CUR498" s="370"/>
      <c r="CUS498" s="370"/>
      <c r="CUT498" s="370"/>
      <c r="CUU498" s="370"/>
      <c r="CUV498" s="370"/>
      <c r="CUW498" s="370"/>
      <c r="CUX498" s="370"/>
      <c r="CUY498" s="370"/>
      <c r="CUZ498" s="370"/>
      <c r="CVA498" s="370"/>
      <c r="CVB498" s="370"/>
      <c r="CVC498" s="370"/>
      <c r="CVD498" s="370"/>
      <c r="CVE498" s="370"/>
      <c r="CVF498" s="370"/>
      <c r="CVG498" s="370"/>
      <c r="CVH498" s="370"/>
      <c r="CVI498" s="370"/>
      <c r="CVJ498" s="370"/>
      <c r="CVK498" s="370"/>
      <c r="CVL498" s="370"/>
      <c r="CVM498" s="370"/>
      <c r="CVN498" s="370"/>
      <c r="CVO498" s="370"/>
      <c r="CVP498" s="370"/>
      <c r="CVQ498" s="370"/>
      <c r="CVR498" s="370"/>
      <c r="CVS498" s="370"/>
      <c r="CVT498" s="370"/>
      <c r="CVU498" s="370"/>
      <c r="CVV498" s="370"/>
      <c r="CVW498" s="370"/>
      <c r="CVX498" s="370"/>
      <c r="CVY498" s="370"/>
      <c r="CVZ498" s="370"/>
      <c r="CWA498" s="370"/>
      <c r="CWB498" s="370"/>
      <c r="CWC498" s="370"/>
      <c r="CWD498" s="370"/>
      <c r="CWE498" s="370"/>
      <c r="CWF498" s="370"/>
      <c r="CWG498" s="370"/>
      <c r="CWH498" s="370"/>
      <c r="CWI498" s="370"/>
      <c r="CWJ498" s="370"/>
      <c r="CWK498" s="370"/>
      <c r="CWL498" s="370"/>
      <c r="CWM498" s="370"/>
      <c r="CWN498" s="370"/>
      <c r="CWO498" s="370"/>
      <c r="CWP498" s="370"/>
      <c r="CWQ498" s="370"/>
      <c r="CWR498" s="370"/>
      <c r="CWS498" s="370"/>
      <c r="CWT498" s="370"/>
      <c r="CWU498" s="370"/>
      <c r="CWV498" s="370"/>
      <c r="CWW498" s="370"/>
      <c r="CWX498" s="370"/>
      <c r="CWY498" s="370"/>
      <c r="CWZ498" s="370"/>
      <c r="CXA498" s="370"/>
      <c r="CXB498" s="370"/>
      <c r="CXC498" s="370"/>
      <c r="CXD498" s="370"/>
      <c r="CXE498" s="370"/>
      <c r="CXF498" s="370"/>
      <c r="CXG498" s="370"/>
      <c r="CXH498" s="370"/>
      <c r="CXI498" s="370"/>
      <c r="CXJ498" s="370"/>
      <c r="CXK498" s="370"/>
      <c r="CXL498" s="370"/>
      <c r="CXM498" s="370"/>
      <c r="CXN498" s="370"/>
      <c r="CXO498" s="370"/>
      <c r="CXP498" s="370"/>
      <c r="CXQ498" s="370"/>
      <c r="CXR498" s="370"/>
      <c r="CXS498" s="370"/>
      <c r="CXT498" s="370"/>
      <c r="CXU498" s="370"/>
      <c r="CXV498" s="370"/>
      <c r="CXW498" s="370"/>
      <c r="CXX498" s="370"/>
      <c r="CXY498" s="370"/>
      <c r="CXZ498" s="370"/>
      <c r="CYA498" s="370"/>
      <c r="CYB498" s="370"/>
      <c r="CYC498" s="370"/>
      <c r="CYD498" s="370"/>
      <c r="CYE498" s="370"/>
      <c r="CYF498" s="370"/>
      <c r="CYG498" s="370"/>
      <c r="CYH498" s="370"/>
      <c r="CYI498" s="370"/>
      <c r="CYJ498" s="370"/>
      <c r="CYK498" s="370"/>
      <c r="CYL498" s="370"/>
      <c r="CYM498" s="370"/>
      <c r="CYN498" s="370"/>
      <c r="CYO498" s="370"/>
      <c r="CYP498" s="370"/>
      <c r="CYQ498" s="370"/>
      <c r="CYR498" s="370"/>
      <c r="CYS498" s="370"/>
      <c r="CYT498" s="370"/>
      <c r="CYU498" s="370"/>
      <c r="CYV498" s="370"/>
      <c r="CYW498" s="370"/>
      <c r="CYX498" s="370"/>
      <c r="CYY498" s="370"/>
      <c r="CYZ498" s="370"/>
      <c r="CZA498" s="370"/>
      <c r="CZB498" s="370"/>
      <c r="CZC498" s="370"/>
      <c r="CZD498" s="370"/>
      <c r="CZE498" s="370"/>
      <c r="CZF498" s="370"/>
      <c r="CZG498" s="370"/>
      <c r="CZH498" s="370"/>
      <c r="CZI498" s="370"/>
      <c r="CZJ498" s="370"/>
      <c r="CZK498" s="370"/>
      <c r="CZL498" s="370"/>
      <c r="CZM498" s="370"/>
      <c r="CZN498" s="370"/>
      <c r="CZO498" s="370"/>
      <c r="CZP498" s="370"/>
      <c r="CZQ498" s="370"/>
      <c r="CZR498" s="370"/>
      <c r="CZS498" s="370"/>
      <c r="CZT498" s="370"/>
      <c r="CZU498" s="370"/>
      <c r="CZV498" s="370"/>
      <c r="CZW498" s="370"/>
      <c r="CZX498" s="370"/>
      <c r="CZY498" s="370"/>
      <c r="CZZ498" s="370"/>
      <c r="DAA498" s="370"/>
      <c r="DAB498" s="370"/>
      <c r="DAC498" s="370"/>
      <c r="DAD498" s="370"/>
      <c r="DAE498" s="370"/>
      <c r="DAF498" s="370"/>
      <c r="DAG498" s="370"/>
      <c r="DAH498" s="370"/>
      <c r="DAI498" s="370"/>
      <c r="DAJ498" s="370"/>
      <c r="DAK498" s="370"/>
      <c r="DAL498" s="370"/>
      <c r="DAM498" s="370"/>
      <c r="DAN498" s="370"/>
      <c r="DAO498" s="370"/>
      <c r="DAP498" s="370"/>
      <c r="DAQ498" s="370"/>
      <c r="DAR498" s="370"/>
      <c r="DAS498" s="370"/>
      <c r="DAT498" s="370"/>
      <c r="DAU498" s="370"/>
      <c r="DAV498" s="370"/>
      <c r="DAW498" s="370"/>
      <c r="DAX498" s="370"/>
      <c r="DAY498" s="370"/>
      <c r="DAZ498" s="370"/>
      <c r="DBA498" s="370"/>
      <c r="DBB498" s="370"/>
      <c r="DBC498" s="370"/>
      <c r="DBD498" s="370"/>
      <c r="DBI498" s="370"/>
      <c r="DBJ498" s="370"/>
      <c r="DBK498" s="370"/>
      <c r="DBL498" s="370"/>
      <c r="DBM498" s="370"/>
      <c r="DBN498" s="370"/>
      <c r="DBO498" s="370"/>
      <c r="DBP498" s="370"/>
      <c r="DBQ498" s="370"/>
      <c r="DBR498" s="370"/>
      <c r="DBS498" s="370"/>
      <c r="DDK498" s="370"/>
      <c r="DDL498" s="370"/>
      <c r="DDM498" s="370"/>
      <c r="DDN498" s="370"/>
      <c r="DDO498" s="370"/>
      <c r="DDP498" s="370"/>
      <c r="DDQ498" s="370"/>
      <c r="DDR498" s="370"/>
      <c r="DDS498" s="370"/>
      <c r="DDT498" s="370"/>
      <c r="DDU498" s="370"/>
      <c r="DDV498" s="370"/>
      <c r="DDW498" s="370"/>
      <c r="DDX498" s="370"/>
      <c r="DDY498" s="370"/>
      <c r="DDZ498" s="370"/>
      <c r="DEA498" s="370"/>
      <c r="DEB498" s="370"/>
      <c r="DEC498" s="370"/>
      <c r="DED498" s="370"/>
      <c r="DEE498" s="370"/>
      <c r="DEF498" s="370"/>
      <c r="DEG498" s="370"/>
      <c r="DEH498" s="370"/>
      <c r="DEI498" s="370"/>
      <c r="DEJ498" s="370"/>
      <c r="DEK498" s="370"/>
      <c r="DEL498" s="370"/>
      <c r="DEM498" s="370"/>
      <c r="DEN498" s="370"/>
      <c r="DEO498" s="370"/>
      <c r="DEP498" s="370"/>
      <c r="DEQ498" s="370"/>
      <c r="DER498" s="370"/>
      <c r="DES498" s="370"/>
      <c r="DET498" s="370"/>
      <c r="DEU498" s="370"/>
      <c r="DEV498" s="370"/>
      <c r="DEW498" s="370"/>
      <c r="DEX498" s="370"/>
      <c r="DEY498" s="370"/>
      <c r="DEZ498" s="370"/>
      <c r="DFA498" s="370"/>
      <c r="DFB498" s="370"/>
      <c r="DFC498" s="370"/>
      <c r="DFD498" s="370"/>
      <c r="DFE498" s="370"/>
      <c r="DFF498" s="370"/>
      <c r="DFG498" s="370"/>
      <c r="DFH498" s="370"/>
      <c r="DFI498" s="370"/>
      <c r="DFJ498" s="370"/>
      <c r="DFK498" s="370"/>
      <c r="DFL498" s="370"/>
      <c r="DFM498" s="370"/>
      <c r="DFN498" s="370"/>
      <c r="DFO498" s="370"/>
      <c r="DFP498" s="370"/>
      <c r="DFQ498" s="370"/>
      <c r="DFR498" s="370"/>
      <c r="DFS498" s="370"/>
      <c r="DFT498" s="370"/>
      <c r="DFU498" s="370"/>
      <c r="DFV498" s="370"/>
      <c r="DFW498" s="370"/>
      <c r="DFX498" s="370"/>
      <c r="DFY498" s="370"/>
      <c r="DFZ498" s="370"/>
      <c r="DGA498" s="370"/>
      <c r="DGB498" s="370"/>
      <c r="DGC498" s="370"/>
      <c r="DGD498" s="370"/>
      <c r="DGE498" s="370"/>
      <c r="DGF498" s="370"/>
      <c r="DGG498" s="370"/>
      <c r="DGH498" s="370"/>
      <c r="DGI498" s="370"/>
      <c r="DGJ498" s="370"/>
      <c r="DGK498" s="370"/>
      <c r="DGL498" s="370"/>
      <c r="DGM498" s="370"/>
      <c r="DGN498" s="370"/>
      <c r="DGO498" s="370"/>
      <c r="DGP498" s="370"/>
      <c r="DGQ498" s="370"/>
      <c r="DGR498" s="370"/>
      <c r="DGS498" s="370"/>
      <c r="DGT498" s="370"/>
      <c r="DGU498" s="370"/>
      <c r="DGV498" s="370"/>
      <c r="DGW498" s="370"/>
      <c r="DGX498" s="370"/>
      <c r="DGY498" s="370"/>
      <c r="DGZ498" s="370"/>
      <c r="DHA498" s="370"/>
      <c r="DHB498" s="370"/>
      <c r="DHC498" s="370"/>
      <c r="DHD498" s="370"/>
      <c r="DHE498" s="370"/>
      <c r="DHF498" s="370"/>
      <c r="DHG498" s="370"/>
      <c r="DHH498" s="370"/>
      <c r="DHI498" s="370"/>
      <c r="DHJ498" s="370"/>
      <c r="DHK498" s="370"/>
      <c r="DHL498" s="370"/>
      <c r="DHM498" s="370"/>
      <c r="DHN498" s="370"/>
      <c r="DHO498" s="370"/>
      <c r="DHP498" s="370"/>
      <c r="DHQ498" s="370"/>
      <c r="DHR498" s="370"/>
      <c r="DHS498" s="370"/>
      <c r="DHT498" s="370"/>
      <c r="DHU498" s="370"/>
      <c r="DHV498" s="370"/>
      <c r="DHW498" s="370"/>
      <c r="DHX498" s="370"/>
      <c r="DHY498" s="370"/>
      <c r="DHZ498" s="370"/>
      <c r="DIA498" s="370"/>
      <c r="DIB498" s="370"/>
      <c r="DIC498" s="370"/>
      <c r="DID498" s="370"/>
      <c r="DIE498" s="370"/>
      <c r="DIF498" s="370"/>
      <c r="DIG498" s="370"/>
      <c r="DIH498" s="370"/>
      <c r="DII498" s="370"/>
      <c r="DIJ498" s="370"/>
      <c r="DIK498" s="370"/>
      <c r="DIL498" s="370"/>
      <c r="DIM498" s="370"/>
      <c r="DIN498" s="370"/>
      <c r="DIO498" s="370"/>
      <c r="DIP498" s="370"/>
      <c r="DIQ498" s="370"/>
      <c r="DIR498" s="370"/>
      <c r="DIS498" s="370"/>
      <c r="DIT498" s="370"/>
      <c r="DIU498" s="370"/>
      <c r="DIV498" s="370"/>
      <c r="DIW498" s="370"/>
      <c r="DIX498" s="370"/>
      <c r="DIY498" s="370"/>
      <c r="DIZ498" s="370"/>
      <c r="DJA498" s="370"/>
      <c r="DJB498" s="370"/>
      <c r="DJC498" s="370"/>
      <c r="DJD498" s="370"/>
      <c r="DJE498" s="370"/>
      <c r="DJF498" s="370"/>
      <c r="DJG498" s="370"/>
      <c r="DJH498" s="370"/>
      <c r="DJI498" s="370"/>
      <c r="DJJ498" s="370"/>
      <c r="DJK498" s="370"/>
      <c r="DJL498" s="370"/>
      <c r="DJM498" s="370"/>
      <c r="DJN498" s="370"/>
      <c r="DJO498" s="370"/>
      <c r="DJP498" s="370"/>
      <c r="DJQ498" s="370"/>
      <c r="DJR498" s="370"/>
      <c r="DJS498" s="370"/>
      <c r="DJT498" s="370"/>
      <c r="DJU498" s="370"/>
      <c r="DJV498" s="370"/>
      <c r="DJW498" s="370"/>
      <c r="DJX498" s="370"/>
      <c r="DJY498" s="370"/>
      <c r="DJZ498" s="370"/>
      <c r="DKA498" s="370"/>
      <c r="DKB498" s="370"/>
      <c r="DKC498" s="370"/>
      <c r="DKD498" s="370"/>
      <c r="DKE498" s="370"/>
      <c r="DKF498" s="370"/>
      <c r="DKG498" s="370"/>
      <c r="DKH498" s="370"/>
      <c r="DKI498" s="370"/>
      <c r="DKJ498" s="370"/>
      <c r="DKK498" s="370"/>
      <c r="DKL498" s="370"/>
      <c r="DKM498" s="370"/>
      <c r="DKN498" s="370"/>
      <c r="DKO498" s="370"/>
      <c r="DKP498" s="370"/>
      <c r="DKQ498" s="370"/>
      <c r="DKR498" s="370"/>
      <c r="DKS498" s="370"/>
      <c r="DKT498" s="370"/>
      <c r="DKU498" s="370"/>
      <c r="DKV498" s="370"/>
      <c r="DKW498" s="370"/>
      <c r="DKX498" s="370"/>
      <c r="DKY498" s="370"/>
      <c r="DKZ498" s="370"/>
      <c r="DLE498" s="370"/>
      <c r="DLF498" s="370"/>
      <c r="DLG498" s="370"/>
      <c r="DLH498" s="370"/>
      <c r="DLI498" s="370"/>
      <c r="DLJ498" s="370"/>
      <c r="DLK498" s="370"/>
      <c r="DLL498" s="370"/>
      <c r="DLM498" s="370"/>
      <c r="DLN498" s="370"/>
      <c r="DLO498" s="370"/>
      <c r="DNG498" s="370"/>
      <c r="DNH498" s="370"/>
      <c r="DNI498" s="370"/>
      <c r="DNJ498" s="370"/>
      <c r="DNK498" s="370"/>
      <c r="DNL498" s="370"/>
      <c r="DNM498" s="370"/>
      <c r="DNN498" s="370"/>
      <c r="DNO498" s="370"/>
      <c r="DNP498" s="370"/>
      <c r="DNQ498" s="370"/>
      <c r="DNR498" s="370"/>
      <c r="DNS498" s="370"/>
      <c r="DNT498" s="370"/>
      <c r="DNU498" s="370"/>
      <c r="DNV498" s="370"/>
      <c r="DNW498" s="370"/>
      <c r="DNX498" s="370"/>
      <c r="DNY498" s="370"/>
      <c r="DNZ498" s="370"/>
      <c r="DOA498" s="370"/>
      <c r="DOB498" s="370"/>
      <c r="DOC498" s="370"/>
      <c r="DOD498" s="370"/>
      <c r="DOE498" s="370"/>
      <c r="DOF498" s="370"/>
      <c r="DOG498" s="370"/>
      <c r="DOH498" s="370"/>
      <c r="DOI498" s="370"/>
      <c r="DOJ498" s="370"/>
      <c r="DOK498" s="370"/>
      <c r="DOL498" s="370"/>
      <c r="DOM498" s="370"/>
      <c r="DON498" s="370"/>
      <c r="DOO498" s="370"/>
      <c r="DOP498" s="370"/>
      <c r="DOQ498" s="370"/>
      <c r="DOR498" s="370"/>
      <c r="DOS498" s="370"/>
      <c r="DOT498" s="370"/>
      <c r="DOU498" s="370"/>
      <c r="DOV498" s="370"/>
      <c r="DOW498" s="370"/>
      <c r="DOX498" s="370"/>
      <c r="DOY498" s="370"/>
      <c r="DOZ498" s="370"/>
      <c r="DPA498" s="370"/>
      <c r="DPB498" s="370"/>
      <c r="DPC498" s="370"/>
      <c r="DPD498" s="370"/>
      <c r="DPE498" s="370"/>
      <c r="DPF498" s="370"/>
      <c r="DPG498" s="370"/>
      <c r="DPH498" s="370"/>
      <c r="DPI498" s="370"/>
      <c r="DPJ498" s="370"/>
      <c r="DPK498" s="370"/>
      <c r="DPL498" s="370"/>
      <c r="DPM498" s="370"/>
      <c r="DPN498" s="370"/>
      <c r="DPO498" s="370"/>
      <c r="DPP498" s="370"/>
      <c r="DPQ498" s="370"/>
      <c r="DPR498" s="370"/>
      <c r="DPS498" s="370"/>
      <c r="DPT498" s="370"/>
      <c r="DPU498" s="370"/>
      <c r="DPV498" s="370"/>
      <c r="DPW498" s="370"/>
      <c r="DPX498" s="370"/>
      <c r="DPY498" s="370"/>
      <c r="DPZ498" s="370"/>
      <c r="DQA498" s="370"/>
      <c r="DQB498" s="370"/>
      <c r="DQC498" s="370"/>
      <c r="DQD498" s="370"/>
      <c r="DQE498" s="370"/>
      <c r="DQF498" s="370"/>
      <c r="DQG498" s="370"/>
      <c r="DQH498" s="370"/>
      <c r="DQI498" s="370"/>
      <c r="DQJ498" s="370"/>
      <c r="DQK498" s="370"/>
      <c r="DQL498" s="370"/>
      <c r="DQM498" s="370"/>
      <c r="DQN498" s="370"/>
      <c r="DQO498" s="370"/>
      <c r="DQP498" s="370"/>
      <c r="DQQ498" s="370"/>
      <c r="DQR498" s="370"/>
      <c r="DQS498" s="370"/>
      <c r="DQT498" s="370"/>
      <c r="DQU498" s="370"/>
      <c r="DQV498" s="370"/>
      <c r="DQW498" s="370"/>
      <c r="DQX498" s="370"/>
      <c r="DQY498" s="370"/>
      <c r="DQZ498" s="370"/>
      <c r="DRA498" s="370"/>
      <c r="DRB498" s="370"/>
      <c r="DRC498" s="370"/>
      <c r="DRD498" s="370"/>
      <c r="DRE498" s="370"/>
      <c r="DRF498" s="370"/>
      <c r="DRG498" s="370"/>
      <c r="DRH498" s="370"/>
      <c r="DRI498" s="370"/>
      <c r="DRJ498" s="370"/>
      <c r="DRK498" s="370"/>
      <c r="DRL498" s="370"/>
      <c r="DRM498" s="370"/>
      <c r="DRN498" s="370"/>
      <c r="DRO498" s="370"/>
      <c r="DRP498" s="370"/>
      <c r="DRQ498" s="370"/>
      <c r="DRR498" s="370"/>
      <c r="DRS498" s="370"/>
      <c r="DRT498" s="370"/>
      <c r="DRU498" s="370"/>
      <c r="DRV498" s="370"/>
      <c r="DRW498" s="370"/>
      <c r="DRX498" s="370"/>
      <c r="DRY498" s="370"/>
      <c r="DRZ498" s="370"/>
      <c r="DSA498" s="370"/>
      <c r="DSB498" s="370"/>
      <c r="DSC498" s="370"/>
      <c r="DSD498" s="370"/>
      <c r="DSE498" s="370"/>
      <c r="DSF498" s="370"/>
      <c r="DSG498" s="370"/>
      <c r="DSH498" s="370"/>
      <c r="DSI498" s="370"/>
      <c r="DSJ498" s="370"/>
      <c r="DSK498" s="370"/>
      <c r="DSL498" s="370"/>
      <c r="DSM498" s="370"/>
      <c r="DSN498" s="370"/>
      <c r="DSO498" s="370"/>
      <c r="DSP498" s="370"/>
      <c r="DSQ498" s="370"/>
      <c r="DSR498" s="370"/>
      <c r="DSS498" s="370"/>
      <c r="DST498" s="370"/>
      <c r="DSU498" s="370"/>
      <c r="DSV498" s="370"/>
      <c r="DSW498" s="370"/>
      <c r="DSX498" s="370"/>
      <c r="DSY498" s="370"/>
      <c r="DSZ498" s="370"/>
      <c r="DTA498" s="370"/>
      <c r="DTB498" s="370"/>
      <c r="DTC498" s="370"/>
      <c r="DTD498" s="370"/>
      <c r="DTE498" s="370"/>
      <c r="DTF498" s="370"/>
      <c r="DTG498" s="370"/>
      <c r="DTH498" s="370"/>
      <c r="DTI498" s="370"/>
      <c r="DTJ498" s="370"/>
      <c r="DTK498" s="370"/>
      <c r="DTL498" s="370"/>
      <c r="DTM498" s="370"/>
      <c r="DTN498" s="370"/>
      <c r="DTO498" s="370"/>
      <c r="DTP498" s="370"/>
      <c r="DTQ498" s="370"/>
      <c r="DTR498" s="370"/>
      <c r="DTS498" s="370"/>
      <c r="DTT498" s="370"/>
      <c r="DTU498" s="370"/>
      <c r="DTV498" s="370"/>
      <c r="DTW498" s="370"/>
      <c r="DTX498" s="370"/>
      <c r="DTY498" s="370"/>
      <c r="DTZ498" s="370"/>
      <c r="DUA498" s="370"/>
      <c r="DUB498" s="370"/>
      <c r="DUC498" s="370"/>
      <c r="DUD498" s="370"/>
      <c r="DUE498" s="370"/>
      <c r="DUF498" s="370"/>
      <c r="DUG498" s="370"/>
      <c r="DUH498" s="370"/>
      <c r="DUI498" s="370"/>
      <c r="DUJ498" s="370"/>
      <c r="DUK498" s="370"/>
      <c r="DUL498" s="370"/>
      <c r="DUM498" s="370"/>
      <c r="DUN498" s="370"/>
      <c r="DUO498" s="370"/>
      <c r="DUP498" s="370"/>
      <c r="DUQ498" s="370"/>
      <c r="DUR498" s="370"/>
      <c r="DUS498" s="370"/>
      <c r="DUT498" s="370"/>
      <c r="DUU498" s="370"/>
      <c r="DUV498" s="370"/>
      <c r="DVA498" s="370"/>
      <c r="DVB498" s="370"/>
      <c r="DVC498" s="370"/>
      <c r="DVD498" s="370"/>
      <c r="DVE498" s="370"/>
      <c r="DVF498" s="370"/>
      <c r="DVG498" s="370"/>
      <c r="DVH498" s="370"/>
      <c r="DVI498" s="370"/>
      <c r="DVJ498" s="370"/>
      <c r="DVK498" s="370"/>
      <c r="DXC498" s="370"/>
      <c r="DXD498" s="370"/>
      <c r="DXE498" s="370"/>
      <c r="DXF498" s="370"/>
      <c r="DXG498" s="370"/>
      <c r="DXH498" s="370"/>
      <c r="DXI498" s="370"/>
      <c r="DXJ498" s="370"/>
      <c r="DXK498" s="370"/>
      <c r="DXL498" s="370"/>
      <c r="DXM498" s="370"/>
      <c r="DXN498" s="370"/>
      <c r="DXO498" s="370"/>
      <c r="DXP498" s="370"/>
      <c r="DXQ498" s="370"/>
      <c r="DXR498" s="370"/>
      <c r="DXS498" s="370"/>
      <c r="DXT498" s="370"/>
      <c r="DXU498" s="370"/>
      <c r="DXV498" s="370"/>
      <c r="DXW498" s="370"/>
      <c r="DXX498" s="370"/>
      <c r="DXY498" s="370"/>
      <c r="DXZ498" s="370"/>
      <c r="DYA498" s="370"/>
      <c r="DYB498" s="370"/>
      <c r="DYC498" s="370"/>
      <c r="DYD498" s="370"/>
      <c r="DYE498" s="370"/>
      <c r="DYF498" s="370"/>
      <c r="DYG498" s="370"/>
      <c r="DYH498" s="370"/>
      <c r="DYI498" s="370"/>
      <c r="DYJ498" s="370"/>
      <c r="DYK498" s="370"/>
      <c r="DYL498" s="370"/>
      <c r="DYM498" s="370"/>
      <c r="DYN498" s="370"/>
      <c r="DYO498" s="370"/>
      <c r="DYP498" s="370"/>
      <c r="DYQ498" s="370"/>
      <c r="DYR498" s="370"/>
      <c r="DYS498" s="370"/>
      <c r="DYT498" s="370"/>
      <c r="DYU498" s="370"/>
      <c r="DYV498" s="370"/>
      <c r="DYW498" s="370"/>
      <c r="DYX498" s="370"/>
      <c r="DYY498" s="370"/>
      <c r="DYZ498" s="370"/>
      <c r="DZA498" s="370"/>
      <c r="DZB498" s="370"/>
      <c r="DZC498" s="370"/>
      <c r="DZD498" s="370"/>
      <c r="DZE498" s="370"/>
      <c r="DZF498" s="370"/>
      <c r="DZG498" s="370"/>
      <c r="DZH498" s="370"/>
      <c r="DZI498" s="370"/>
      <c r="DZJ498" s="370"/>
      <c r="DZK498" s="370"/>
      <c r="DZL498" s="370"/>
      <c r="DZM498" s="370"/>
      <c r="DZN498" s="370"/>
      <c r="DZO498" s="370"/>
      <c r="DZP498" s="370"/>
      <c r="DZQ498" s="370"/>
      <c r="DZR498" s="370"/>
      <c r="DZS498" s="370"/>
      <c r="DZT498" s="370"/>
      <c r="DZU498" s="370"/>
      <c r="DZV498" s="370"/>
      <c r="DZW498" s="370"/>
      <c r="DZX498" s="370"/>
      <c r="DZY498" s="370"/>
      <c r="DZZ498" s="370"/>
      <c r="EAA498" s="370"/>
      <c r="EAB498" s="370"/>
      <c r="EAC498" s="370"/>
      <c r="EAD498" s="370"/>
      <c r="EAE498" s="370"/>
      <c r="EAF498" s="370"/>
      <c r="EAG498" s="370"/>
      <c r="EAH498" s="370"/>
      <c r="EAI498" s="370"/>
      <c r="EAJ498" s="370"/>
      <c r="EAK498" s="370"/>
      <c r="EAL498" s="370"/>
      <c r="EAM498" s="370"/>
      <c r="EAN498" s="370"/>
      <c r="EAO498" s="370"/>
      <c r="EAP498" s="370"/>
      <c r="EAQ498" s="370"/>
      <c r="EAR498" s="370"/>
      <c r="EAS498" s="370"/>
      <c r="EAT498" s="370"/>
      <c r="EAU498" s="370"/>
      <c r="EAV498" s="370"/>
      <c r="EAW498" s="370"/>
      <c r="EAX498" s="370"/>
      <c r="EAY498" s="370"/>
      <c r="EAZ498" s="370"/>
      <c r="EBA498" s="370"/>
      <c r="EBB498" s="370"/>
      <c r="EBC498" s="370"/>
      <c r="EBD498" s="370"/>
      <c r="EBE498" s="370"/>
      <c r="EBF498" s="370"/>
      <c r="EBG498" s="370"/>
      <c r="EBH498" s="370"/>
      <c r="EBI498" s="370"/>
      <c r="EBJ498" s="370"/>
      <c r="EBK498" s="370"/>
      <c r="EBL498" s="370"/>
      <c r="EBM498" s="370"/>
      <c r="EBN498" s="370"/>
      <c r="EBO498" s="370"/>
      <c r="EBP498" s="370"/>
      <c r="EBQ498" s="370"/>
      <c r="EBR498" s="370"/>
      <c r="EBS498" s="370"/>
      <c r="EBT498" s="370"/>
      <c r="EBU498" s="370"/>
      <c r="EBV498" s="370"/>
      <c r="EBW498" s="370"/>
      <c r="EBX498" s="370"/>
      <c r="EBY498" s="370"/>
      <c r="EBZ498" s="370"/>
      <c r="ECA498" s="370"/>
      <c r="ECB498" s="370"/>
      <c r="ECC498" s="370"/>
      <c r="ECD498" s="370"/>
      <c r="ECE498" s="370"/>
      <c r="ECF498" s="370"/>
      <c r="ECG498" s="370"/>
      <c r="ECH498" s="370"/>
      <c r="ECI498" s="370"/>
      <c r="ECJ498" s="370"/>
      <c r="ECK498" s="370"/>
      <c r="ECL498" s="370"/>
      <c r="ECM498" s="370"/>
      <c r="ECN498" s="370"/>
      <c r="ECO498" s="370"/>
      <c r="ECP498" s="370"/>
      <c r="ECQ498" s="370"/>
      <c r="ECR498" s="370"/>
      <c r="ECS498" s="370"/>
      <c r="ECT498" s="370"/>
      <c r="ECU498" s="370"/>
      <c r="ECV498" s="370"/>
      <c r="ECW498" s="370"/>
      <c r="ECX498" s="370"/>
      <c r="ECY498" s="370"/>
      <c r="ECZ498" s="370"/>
      <c r="EDA498" s="370"/>
      <c r="EDB498" s="370"/>
      <c r="EDC498" s="370"/>
      <c r="EDD498" s="370"/>
      <c r="EDE498" s="370"/>
      <c r="EDF498" s="370"/>
      <c r="EDG498" s="370"/>
      <c r="EDH498" s="370"/>
      <c r="EDI498" s="370"/>
      <c r="EDJ498" s="370"/>
      <c r="EDK498" s="370"/>
      <c r="EDL498" s="370"/>
      <c r="EDM498" s="370"/>
      <c r="EDN498" s="370"/>
      <c r="EDO498" s="370"/>
      <c r="EDP498" s="370"/>
      <c r="EDQ498" s="370"/>
      <c r="EDR498" s="370"/>
      <c r="EDS498" s="370"/>
      <c r="EDT498" s="370"/>
      <c r="EDU498" s="370"/>
      <c r="EDV498" s="370"/>
      <c r="EDW498" s="370"/>
      <c r="EDX498" s="370"/>
      <c r="EDY498" s="370"/>
      <c r="EDZ498" s="370"/>
      <c r="EEA498" s="370"/>
      <c r="EEB498" s="370"/>
      <c r="EEC498" s="370"/>
      <c r="EED498" s="370"/>
      <c r="EEE498" s="370"/>
      <c r="EEF498" s="370"/>
      <c r="EEG498" s="370"/>
      <c r="EEH498" s="370"/>
      <c r="EEI498" s="370"/>
      <c r="EEJ498" s="370"/>
      <c r="EEK498" s="370"/>
      <c r="EEL498" s="370"/>
      <c r="EEM498" s="370"/>
      <c r="EEN498" s="370"/>
      <c r="EEO498" s="370"/>
      <c r="EEP498" s="370"/>
      <c r="EEQ498" s="370"/>
      <c r="EER498" s="370"/>
      <c r="EEW498" s="370"/>
      <c r="EEX498" s="370"/>
      <c r="EEY498" s="370"/>
      <c r="EEZ498" s="370"/>
      <c r="EFA498" s="370"/>
      <c r="EFB498" s="370"/>
      <c r="EFC498" s="370"/>
      <c r="EFD498" s="370"/>
      <c r="EFE498" s="370"/>
      <c r="EFF498" s="370"/>
      <c r="EFG498" s="370"/>
      <c r="EGY498" s="370"/>
      <c r="EGZ498" s="370"/>
      <c r="EHA498" s="370"/>
      <c r="EHB498" s="370"/>
      <c r="EHC498" s="370"/>
      <c r="EHD498" s="370"/>
      <c r="EHE498" s="370"/>
      <c r="EHF498" s="370"/>
      <c r="EHG498" s="370"/>
      <c r="EHH498" s="370"/>
      <c r="EHI498" s="370"/>
      <c r="EHJ498" s="370"/>
      <c r="EHK498" s="370"/>
      <c r="EHL498" s="370"/>
      <c r="EHM498" s="370"/>
      <c r="EHN498" s="370"/>
      <c r="EHO498" s="370"/>
      <c r="EHP498" s="370"/>
      <c r="EHQ498" s="370"/>
      <c r="EHR498" s="370"/>
      <c r="EHS498" s="370"/>
      <c r="EHT498" s="370"/>
      <c r="EHU498" s="370"/>
      <c r="EHV498" s="370"/>
      <c r="EHW498" s="370"/>
      <c r="EHX498" s="370"/>
      <c r="EHY498" s="370"/>
      <c r="EHZ498" s="370"/>
      <c r="EIA498" s="370"/>
      <c r="EIB498" s="370"/>
      <c r="EIC498" s="370"/>
      <c r="EID498" s="370"/>
      <c r="EIE498" s="370"/>
      <c r="EIF498" s="370"/>
      <c r="EIG498" s="370"/>
      <c r="EIH498" s="370"/>
      <c r="EII498" s="370"/>
      <c r="EIJ498" s="370"/>
      <c r="EIK498" s="370"/>
      <c r="EIL498" s="370"/>
      <c r="EIM498" s="370"/>
      <c r="EIN498" s="370"/>
      <c r="EIO498" s="370"/>
      <c r="EIP498" s="370"/>
      <c r="EIQ498" s="370"/>
      <c r="EIR498" s="370"/>
      <c r="EIS498" s="370"/>
      <c r="EIT498" s="370"/>
      <c r="EIU498" s="370"/>
      <c r="EIV498" s="370"/>
      <c r="EIW498" s="370"/>
      <c r="EIX498" s="370"/>
      <c r="EIY498" s="370"/>
      <c r="EIZ498" s="370"/>
      <c r="EJA498" s="370"/>
      <c r="EJB498" s="370"/>
      <c r="EJC498" s="370"/>
      <c r="EJD498" s="370"/>
      <c r="EJE498" s="370"/>
      <c r="EJF498" s="370"/>
      <c r="EJG498" s="370"/>
      <c r="EJH498" s="370"/>
      <c r="EJI498" s="370"/>
      <c r="EJJ498" s="370"/>
      <c r="EJK498" s="370"/>
      <c r="EJL498" s="370"/>
      <c r="EJM498" s="370"/>
      <c r="EJN498" s="370"/>
      <c r="EJO498" s="370"/>
      <c r="EJP498" s="370"/>
      <c r="EJQ498" s="370"/>
      <c r="EJR498" s="370"/>
      <c r="EJS498" s="370"/>
      <c r="EJT498" s="370"/>
      <c r="EJU498" s="370"/>
      <c r="EJV498" s="370"/>
      <c r="EJW498" s="370"/>
      <c r="EJX498" s="370"/>
      <c r="EJY498" s="370"/>
      <c r="EJZ498" s="370"/>
      <c r="EKA498" s="370"/>
      <c r="EKB498" s="370"/>
      <c r="EKC498" s="370"/>
      <c r="EKD498" s="370"/>
      <c r="EKE498" s="370"/>
      <c r="EKF498" s="370"/>
      <c r="EKG498" s="370"/>
      <c r="EKH498" s="370"/>
      <c r="EKI498" s="370"/>
      <c r="EKJ498" s="370"/>
      <c r="EKK498" s="370"/>
      <c r="EKL498" s="370"/>
      <c r="EKM498" s="370"/>
      <c r="EKN498" s="370"/>
      <c r="EKO498" s="370"/>
      <c r="EKP498" s="370"/>
      <c r="EKQ498" s="370"/>
      <c r="EKR498" s="370"/>
      <c r="EKS498" s="370"/>
      <c r="EKT498" s="370"/>
      <c r="EKU498" s="370"/>
      <c r="EKV498" s="370"/>
      <c r="EKW498" s="370"/>
      <c r="EKX498" s="370"/>
      <c r="EKY498" s="370"/>
      <c r="EKZ498" s="370"/>
      <c r="ELA498" s="370"/>
      <c r="ELB498" s="370"/>
      <c r="ELC498" s="370"/>
      <c r="ELD498" s="370"/>
      <c r="ELE498" s="370"/>
      <c r="ELF498" s="370"/>
      <c r="ELG498" s="370"/>
      <c r="ELH498" s="370"/>
      <c r="ELI498" s="370"/>
      <c r="ELJ498" s="370"/>
      <c r="ELK498" s="370"/>
      <c r="ELL498" s="370"/>
      <c r="ELM498" s="370"/>
      <c r="ELN498" s="370"/>
      <c r="ELO498" s="370"/>
      <c r="ELP498" s="370"/>
      <c r="ELQ498" s="370"/>
      <c r="ELR498" s="370"/>
      <c r="ELS498" s="370"/>
      <c r="ELT498" s="370"/>
      <c r="ELU498" s="370"/>
      <c r="ELV498" s="370"/>
      <c r="ELW498" s="370"/>
      <c r="ELX498" s="370"/>
      <c r="ELY498" s="370"/>
      <c r="ELZ498" s="370"/>
      <c r="EMA498" s="370"/>
      <c r="EMB498" s="370"/>
      <c r="EMC498" s="370"/>
      <c r="EMD498" s="370"/>
      <c r="EME498" s="370"/>
      <c r="EMF498" s="370"/>
      <c r="EMG498" s="370"/>
      <c r="EMH498" s="370"/>
      <c r="EMI498" s="370"/>
      <c r="EMJ498" s="370"/>
      <c r="EMK498" s="370"/>
      <c r="EML498" s="370"/>
      <c r="EMM498" s="370"/>
      <c r="EMN498" s="370"/>
      <c r="EMO498" s="370"/>
      <c r="EMP498" s="370"/>
      <c r="EMQ498" s="370"/>
      <c r="EMR498" s="370"/>
      <c r="EMS498" s="370"/>
      <c r="EMT498" s="370"/>
      <c r="EMU498" s="370"/>
      <c r="EMV498" s="370"/>
      <c r="EMW498" s="370"/>
      <c r="EMX498" s="370"/>
      <c r="EMY498" s="370"/>
      <c r="EMZ498" s="370"/>
      <c r="ENA498" s="370"/>
      <c r="ENB498" s="370"/>
      <c r="ENC498" s="370"/>
      <c r="END498" s="370"/>
      <c r="ENE498" s="370"/>
      <c r="ENF498" s="370"/>
      <c r="ENG498" s="370"/>
      <c r="ENH498" s="370"/>
      <c r="ENI498" s="370"/>
      <c r="ENJ498" s="370"/>
      <c r="ENK498" s="370"/>
      <c r="ENL498" s="370"/>
      <c r="ENM498" s="370"/>
      <c r="ENN498" s="370"/>
      <c r="ENO498" s="370"/>
      <c r="ENP498" s="370"/>
      <c r="ENQ498" s="370"/>
      <c r="ENR498" s="370"/>
      <c r="ENS498" s="370"/>
      <c r="ENT498" s="370"/>
      <c r="ENU498" s="370"/>
      <c r="ENV498" s="370"/>
      <c r="ENW498" s="370"/>
      <c r="ENX498" s="370"/>
      <c r="ENY498" s="370"/>
      <c r="ENZ498" s="370"/>
      <c r="EOA498" s="370"/>
      <c r="EOB498" s="370"/>
      <c r="EOC498" s="370"/>
      <c r="EOD498" s="370"/>
      <c r="EOE498" s="370"/>
      <c r="EOF498" s="370"/>
      <c r="EOG498" s="370"/>
      <c r="EOH498" s="370"/>
      <c r="EOI498" s="370"/>
      <c r="EOJ498" s="370"/>
      <c r="EOK498" s="370"/>
      <c r="EOL498" s="370"/>
      <c r="EOM498" s="370"/>
      <c r="EON498" s="370"/>
      <c r="EOS498" s="370"/>
      <c r="EOT498" s="370"/>
      <c r="EOU498" s="370"/>
      <c r="EOV498" s="370"/>
      <c r="EOW498" s="370"/>
      <c r="EOX498" s="370"/>
      <c r="EOY498" s="370"/>
      <c r="EOZ498" s="370"/>
      <c r="EPA498" s="370"/>
      <c r="EPB498" s="370"/>
      <c r="EPC498" s="370"/>
      <c r="EQU498" s="370"/>
      <c r="EQV498" s="370"/>
      <c r="EQW498" s="370"/>
      <c r="EQX498" s="370"/>
      <c r="EQY498" s="370"/>
      <c r="EQZ498" s="370"/>
      <c r="ERA498" s="370"/>
      <c r="ERB498" s="370"/>
      <c r="ERC498" s="370"/>
      <c r="ERD498" s="370"/>
      <c r="ERE498" s="370"/>
      <c r="ERF498" s="370"/>
      <c r="ERG498" s="370"/>
      <c r="ERH498" s="370"/>
      <c r="ERI498" s="370"/>
      <c r="ERJ498" s="370"/>
      <c r="ERK498" s="370"/>
      <c r="ERL498" s="370"/>
      <c r="ERM498" s="370"/>
      <c r="ERN498" s="370"/>
      <c r="ERO498" s="370"/>
      <c r="ERP498" s="370"/>
      <c r="ERQ498" s="370"/>
      <c r="ERR498" s="370"/>
      <c r="ERS498" s="370"/>
      <c r="ERT498" s="370"/>
      <c r="ERU498" s="370"/>
      <c r="ERV498" s="370"/>
      <c r="ERW498" s="370"/>
      <c r="ERX498" s="370"/>
      <c r="ERY498" s="370"/>
      <c r="ERZ498" s="370"/>
      <c r="ESA498" s="370"/>
      <c r="ESB498" s="370"/>
      <c r="ESC498" s="370"/>
      <c r="ESD498" s="370"/>
      <c r="ESE498" s="370"/>
      <c r="ESF498" s="370"/>
      <c r="ESG498" s="370"/>
      <c r="ESH498" s="370"/>
      <c r="ESI498" s="370"/>
      <c r="ESJ498" s="370"/>
      <c r="ESK498" s="370"/>
      <c r="ESL498" s="370"/>
      <c r="ESM498" s="370"/>
      <c r="ESN498" s="370"/>
      <c r="ESO498" s="370"/>
      <c r="ESP498" s="370"/>
      <c r="ESQ498" s="370"/>
      <c r="ESR498" s="370"/>
      <c r="ESS498" s="370"/>
      <c r="EST498" s="370"/>
      <c r="ESU498" s="370"/>
      <c r="ESV498" s="370"/>
      <c r="ESW498" s="370"/>
      <c r="ESX498" s="370"/>
      <c r="ESY498" s="370"/>
      <c r="ESZ498" s="370"/>
      <c r="ETA498" s="370"/>
      <c r="ETB498" s="370"/>
      <c r="ETC498" s="370"/>
      <c r="ETD498" s="370"/>
      <c r="ETE498" s="370"/>
      <c r="ETF498" s="370"/>
      <c r="ETG498" s="370"/>
      <c r="ETH498" s="370"/>
      <c r="ETI498" s="370"/>
      <c r="ETJ498" s="370"/>
      <c r="ETK498" s="370"/>
      <c r="ETL498" s="370"/>
      <c r="ETM498" s="370"/>
      <c r="ETN498" s="370"/>
      <c r="ETO498" s="370"/>
      <c r="ETP498" s="370"/>
      <c r="ETQ498" s="370"/>
      <c r="ETR498" s="370"/>
      <c r="ETS498" s="370"/>
      <c r="ETT498" s="370"/>
      <c r="ETU498" s="370"/>
      <c r="ETV498" s="370"/>
      <c r="ETW498" s="370"/>
      <c r="ETX498" s="370"/>
      <c r="ETY498" s="370"/>
      <c r="ETZ498" s="370"/>
      <c r="EUA498" s="370"/>
      <c r="EUB498" s="370"/>
      <c r="EUC498" s="370"/>
      <c r="EUD498" s="370"/>
      <c r="EUE498" s="370"/>
      <c r="EUF498" s="370"/>
      <c r="EUG498" s="370"/>
      <c r="EUH498" s="370"/>
      <c r="EUI498" s="370"/>
      <c r="EUJ498" s="370"/>
      <c r="EUK498" s="370"/>
      <c r="EUL498" s="370"/>
      <c r="EUM498" s="370"/>
      <c r="EUN498" s="370"/>
      <c r="EUO498" s="370"/>
      <c r="EUP498" s="370"/>
      <c r="EUQ498" s="370"/>
      <c r="EUR498" s="370"/>
      <c r="EUS498" s="370"/>
      <c r="EUT498" s="370"/>
      <c r="EUU498" s="370"/>
      <c r="EUV498" s="370"/>
      <c r="EUW498" s="370"/>
      <c r="EUX498" s="370"/>
      <c r="EUY498" s="370"/>
      <c r="EUZ498" s="370"/>
      <c r="EVA498" s="370"/>
      <c r="EVB498" s="370"/>
      <c r="EVC498" s="370"/>
      <c r="EVD498" s="370"/>
      <c r="EVE498" s="370"/>
      <c r="EVF498" s="370"/>
      <c r="EVG498" s="370"/>
      <c r="EVH498" s="370"/>
      <c r="EVI498" s="370"/>
      <c r="EVJ498" s="370"/>
      <c r="EVK498" s="370"/>
      <c r="EVL498" s="370"/>
      <c r="EVM498" s="370"/>
      <c r="EVN498" s="370"/>
      <c r="EVO498" s="370"/>
      <c r="EVP498" s="370"/>
      <c r="EVQ498" s="370"/>
      <c r="EVR498" s="370"/>
      <c r="EVS498" s="370"/>
      <c r="EVT498" s="370"/>
      <c r="EVU498" s="370"/>
      <c r="EVV498" s="370"/>
      <c r="EVW498" s="370"/>
      <c r="EVX498" s="370"/>
      <c r="EVY498" s="370"/>
      <c r="EVZ498" s="370"/>
      <c r="EWA498" s="370"/>
      <c r="EWB498" s="370"/>
      <c r="EWC498" s="370"/>
      <c r="EWD498" s="370"/>
      <c r="EWE498" s="370"/>
      <c r="EWF498" s="370"/>
      <c r="EWG498" s="370"/>
      <c r="EWH498" s="370"/>
      <c r="EWI498" s="370"/>
      <c r="EWJ498" s="370"/>
      <c r="EWK498" s="370"/>
      <c r="EWL498" s="370"/>
      <c r="EWM498" s="370"/>
      <c r="EWN498" s="370"/>
      <c r="EWO498" s="370"/>
      <c r="EWP498" s="370"/>
      <c r="EWQ498" s="370"/>
      <c r="EWR498" s="370"/>
      <c r="EWS498" s="370"/>
      <c r="EWT498" s="370"/>
      <c r="EWU498" s="370"/>
      <c r="EWV498" s="370"/>
      <c r="EWW498" s="370"/>
      <c r="EWX498" s="370"/>
      <c r="EWY498" s="370"/>
      <c r="EWZ498" s="370"/>
      <c r="EXA498" s="370"/>
      <c r="EXB498" s="370"/>
      <c r="EXC498" s="370"/>
      <c r="EXD498" s="370"/>
      <c r="EXE498" s="370"/>
      <c r="EXF498" s="370"/>
      <c r="EXG498" s="370"/>
      <c r="EXH498" s="370"/>
      <c r="EXI498" s="370"/>
      <c r="EXJ498" s="370"/>
      <c r="EXK498" s="370"/>
      <c r="EXL498" s="370"/>
      <c r="EXM498" s="370"/>
      <c r="EXN498" s="370"/>
      <c r="EXO498" s="370"/>
      <c r="EXP498" s="370"/>
      <c r="EXQ498" s="370"/>
      <c r="EXR498" s="370"/>
      <c r="EXS498" s="370"/>
      <c r="EXT498" s="370"/>
      <c r="EXU498" s="370"/>
      <c r="EXV498" s="370"/>
      <c r="EXW498" s="370"/>
      <c r="EXX498" s="370"/>
      <c r="EXY498" s="370"/>
      <c r="EXZ498" s="370"/>
      <c r="EYA498" s="370"/>
      <c r="EYB498" s="370"/>
      <c r="EYC498" s="370"/>
      <c r="EYD498" s="370"/>
      <c r="EYE498" s="370"/>
      <c r="EYF498" s="370"/>
      <c r="EYG498" s="370"/>
      <c r="EYH498" s="370"/>
      <c r="EYI498" s="370"/>
      <c r="EYJ498" s="370"/>
      <c r="EYO498" s="370"/>
      <c r="EYP498" s="370"/>
      <c r="EYQ498" s="370"/>
      <c r="EYR498" s="370"/>
      <c r="EYS498" s="370"/>
      <c r="EYT498" s="370"/>
      <c r="EYU498" s="370"/>
      <c r="EYV498" s="370"/>
      <c r="EYW498" s="370"/>
      <c r="EYX498" s="370"/>
      <c r="EYY498" s="370"/>
      <c r="FAQ498" s="370"/>
      <c r="FAR498" s="370"/>
      <c r="FAS498" s="370"/>
      <c r="FAT498" s="370"/>
      <c r="FAU498" s="370"/>
      <c r="FAV498" s="370"/>
      <c r="FAW498" s="370"/>
      <c r="FAX498" s="370"/>
      <c r="FAY498" s="370"/>
      <c r="FAZ498" s="370"/>
      <c r="FBA498" s="370"/>
      <c r="FBB498" s="370"/>
      <c r="FBC498" s="370"/>
      <c r="FBD498" s="370"/>
      <c r="FBE498" s="370"/>
      <c r="FBF498" s="370"/>
      <c r="FBG498" s="370"/>
      <c r="FBH498" s="370"/>
      <c r="FBI498" s="370"/>
      <c r="FBJ498" s="370"/>
      <c r="FBK498" s="370"/>
      <c r="FBL498" s="370"/>
      <c r="FBM498" s="370"/>
      <c r="FBN498" s="370"/>
      <c r="FBO498" s="370"/>
      <c r="FBP498" s="370"/>
      <c r="FBQ498" s="370"/>
      <c r="FBR498" s="370"/>
      <c r="FBS498" s="370"/>
      <c r="FBT498" s="370"/>
      <c r="FBU498" s="370"/>
      <c r="FBV498" s="370"/>
      <c r="FBW498" s="370"/>
      <c r="FBX498" s="370"/>
      <c r="FBY498" s="370"/>
      <c r="FBZ498" s="370"/>
      <c r="FCA498" s="370"/>
      <c r="FCB498" s="370"/>
      <c r="FCC498" s="370"/>
      <c r="FCD498" s="370"/>
      <c r="FCE498" s="370"/>
      <c r="FCF498" s="370"/>
      <c r="FCG498" s="370"/>
      <c r="FCH498" s="370"/>
      <c r="FCI498" s="370"/>
      <c r="FCJ498" s="370"/>
      <c r="FCK498" s="370"/>
      <c r="FCL498" s="370"/>
      <c r="FCM498" s="370"/>
      <c r="FCN498" s="370"/>
      <c r="FCO498" s="370"/>
      <c r="FCP498" s="370"/>
      <c r="FCQ498" s="370"/>
      <c r="FCR498" s="370"/>
      <c r="FCS498" s="370"/>
      <c r="FCT498" s="370"/>
      <c r="FCU498" s="370"/>
      <c r="FCV498" s="370"/>
      <c r="FCW498" s="370"/>
      <c r="FCX498" s="370"/>
      <c r="FCY498" s="370"/>
      <c r="FCZ498" s="370"/>
      <c r="FDA498" s="370"/>
      <c r="FDB498" s="370"/>
      <c r="FDC498" s="370"/>
      <c r="FDD498" s="370"/>
      <c r="FDE498" s="370"/>
      <c r="FDF498" s="370"/>
      <c r="FDG498" s="370"/>
      <c r="FDH498" s="370"/>
      <c r="FDI498" s="370"/>
      <c r="FDJ498" s="370"/>
      <c r="FDK498" s="370"/>
      <c r="FDL498" s="370"/>
      <c r="FDM498" s="370"/>
      <c r="FDN498" s="370"/>
      <c r="FDO498" s="370"/>
      <c r="FDP498" s="370"/>
      <c r="FDQ498" s="370"/>
      <c r="FDR498" s="370"/>
      <c r="FDS498" s="370"/>
      <c r="FDT498" s="370"/>
      <c r="FDU498" s="370"/>
      <c r="FDV498" s="370"/>
      <c r="FDW498" s="370"/>
      <c r="FDX498" s="370"/>
      <c r="FDY498" s="370"/>
      <c r="FDZ498" s="370"/>
      <c r="FEA498" s="370"/>
      <c r="FEB498" s="370"/>
      <c r="FEC498" s="370"/>
      <c r="FED498" s="370"/>
      <c r="FEE498" s="370"/>
      <c r="FEF498" s="370"/>
      <c r="FEG498" s="370"/>
      <c r="FEH498" s="370"/>
      <c r="FEI498" s="370"/>
      <c r="FEJ498" s="370"/>
      <c r="FEK498" s="370"/>
      <c r="FEL498" s="370"/>
      <c r="FEM498" s="370"/>
      <c r="FEN498" s="370"/>
      <c r="FEO498" s="370"/>
      <c r="FEP498" s="370"/>
      <c r="FEQ498" s="370"/>
      <c r="FER498" s="370"/>
      <c r="FES498" s="370"/>
      <c r="FET498" s="370"/>
      <c r="FEU498" s="370"/>
      <c r="FEV498" s="370"/>
      <c r="FEW498" s="370"/>
      <c r="FEX498" s="370"/>
      <c r="FEY498" s="370"/>
      <c r="FEZ498" s="370"/>
      <c r="FFA498" s="370"/>
      <c r="FFB498" s="370"/>
      <c r="FFC498" s="370"/>
      <c r="FFD498" s="370"/>
      <c r="FFE498" s="370"/>
      <c r="FFF498" s="370"/>
      <c r="FFG498" s="370"/>
      <c r="FFH498" s="370"/>
      <c r="FFI498" s="370"/>
      <c r="FFJ498" s="370"/>
      <c r="FFK498" s="370"/>
      <c r="FFL498" s="370"/>
      <c r="FFM498" s="370"/>
      <c r="FFN498" s="370"/>
      <c r="FFO498" s="370"/>
      <c r="FFP498" s="370"/>
      <c r="FFQ498" s="370"/>
      <c r="FFR498" s="370"/>
      <c r="FFS498" s="370"/>
      <c r="FFT498" s="370"/>
      <c r="FFU498" s="370"/>
      <c r="FFV498" s="370"/>
      <c r="FFW498" s="370"/>
      <c r="FFX498" s="370"/>
      <c r="FFY498" s="370"/>
      <c r="FFZ498" s="370"/>
      <c r="FGA498" s="370"/>
      <c r="FGB498" s="370"/>
      <c r="FGC498" s="370"/>
      <c r="FGD498" s="370"/>
      <c r="FGE498" s="370"/>
      <c r="FGF498" s="370"/>
      <c r="FGG498" s="370"/>
      <c r="FGH498" s="370"/>
      <c r="FGI498" s="370"/>
      <c r="FGJ498" s="370"/>
      <c r="FGK498" s="370"/>
      <c r="FGL498" s="370"/>
      <c r="FGM498" s="370"/>
      <c r="FGN498" s="370"/>
      <c r="FGO498" s="370"/>
      <c r="FGP498" s="370"/>
      <c r="FGQ498" s="370"/>
      <c r="FGR498" s="370"/>
      <c r="FGS498" s="370"/>
      <c r="FGT498" s="370"/>
      <c r="FGU498" s="370"/>
      <c r="FGV498" s="370"/>
      <c r="FGW498" s="370"/>
      <c r="FGX498" s="370"/>
      <c r="FGY498" s="370"/>
      <c r="FGZ498" s="370"/>
      <c r="FHA498" s="370"/>
      <c r="FHB498" s="370"/>
      <c r="FHC498" s="370"/>
      <c r="FHD498" s="370"/>
      <c r="FHE498" s="370"/>
      <c r="FHF498" s="370"/>
      <c r="FHG498" s="370"/>
      <c r="FHH498" s="370"/>
      <c r="FHI498" s="370"/>
      <c r="FHJ498" s="370"/>
      <c r="FHK498" s="370"/>
      <c r="FHL498" s="370"/>
      <c r="FHM498" s="370"/>
      <c r="FHN498" s="370"/>
      <c r="FHO498" s="370"/>
      <c r="FHP498" s="370"/>
      <c r="FHQ498" s="370"/>
      <c r="FHR498" s="370"/>
      <c r="FHS498" s="370"/>
      <c r="FHT498" s="370"/>
      <c r="FHU498" s="370"/>
      <c r="FHV498" s="370"/>
      <c r="FHW498" s="370"/>
      <c r="FHX498" s="370"/>
      <c r="FHY498" s="370"/>
      <c r="FHZ498" s="370"/>
      <c r="FIA498" s="370"/>
      <c r="FIB498" s="370"/>
      <c r="FIC498" s="370"/>
      <c r="FID498" s="370"/>
      <c r="FIE498" s="370"/>
      <c r="FIF498" s="370"/>
      <c r="FIK498" s="370"/>
      <c r="FIL498" s="370"/>
      <c r="FIM498" s="370"/>
      <c r="FIN498" s="370"/>
      <c r="FIO498" s="370"/>
      <c r="FIP498" s="370"/>
      <c r="FIQ498" s="370"/>
      <c r="FIR498" s="370"/>
      <c r="FIS498" s="370"/>
      <c r="FIT498" s="370"/>
      <c r="FIU498" s="370"/>
      <c r="FKM498" s="370"/>
      <c r="FKN498" s="370"/>
      <c r="FKO498" s="370"/>
      <c r="FKP498" s="370"/>
      <c r="FKQ498" s="370"/>
      <c r="FKR498" s="370"/>
      <c r="FKS498" s="370"/>
      <c r="FKT498" s="370"/>
      <c r="FKU498" s="370"/>
      <c r="FKV498" s="370"/>
      <c r="FKW498" s="370"/>
      <c r="FKX498" s="370"/>
      <c r="FKY498" s="370"/>
      <c r="FKZ498" s="370"/>
      <c r="FLA498" s="370"/>
      <c r="FLB498" s="370"/>
      <c r="FLC498" s="370"/>
      <c r="FLD498" s="370"/>
      <c r="FLE498" s="370"/>
      <c r="FLF498" s="370"/>
      <c r="FLG498" s="370"/>
      <c r="FLH498" s="370"/>
      <c r="FLI498" s="370"/>
      <c r="FLJ498" s="370"/>
      <c r="FLK498" s="370"/>
      <c r="FLL498" s="370"/>
      <c r="FLM498" s="370"/>
      <c r="FLN498" s="370"/>
      <c r="FLO498" s="370"/>
      <c r="FLP498" s="370"/>
      <c r="FLQ498" s="370"/>
      <c r="FLR498" s="370"/>
      <c r="FLS498" s="370"/>
      <c r="FLT498" s="370"/>
      <c r="FLU498" s="370"/>
      <c r="FLV498" s="370"/>
      <c r="FLW498" s="370"/>
      <c r="FLX498" s="370"/>
      <c r="FLY498" s="370"/>
      <c r="FLZ498" s="370"/>
      <c r="FMA498" s="370"/>
      <c r="FMB498" s="370"/>
      <c r="FMC498" s="370"/>
      <c r="FMD498" s="370"/>
      <c r="FME498" s="370"/>
      <c r="FMF498" s="370"/>
      <c r="FMG498" s="370"/>
      <c r="FMH498" s="370"/>
      <c r="FMI498" s="370"/>
      <c r="FMJ498" s="370"/>
      <c r="FMK498" s="370"/>
      <c r="FML498" s="370"/>
      <c r="FMM498" s="370"/>
      <c r="FMN498" s="370"/>
      <c r="FMO498" s="370"/>
      <c r="FMP498" s="370"/>
      <c r="FMQ498" s="370"/>
      <c r="FMR498" s="370"/>
      <c r="FMS498" s="370"/>
      <c r="FMT498" s="370"/>
      <c r="FMU498" s="370"/>
      <c r="FMV498" s="370"/>
      <c r="FMW498" s="370"/>
      <c r="FMX498" s="370"/>
      <c r="FMY498" s="370"/>
      <c r="FMZ498" s="370"/>
      <c r="FNA498" s="370"/>
      <c r="FNB498" s="370"/>
      <c r="FNC498" s="370"/>
      <c r="FND498" s="370"/>
      <c r="FNE498" s="370"/>
      <c r="FNF498" s="370"/>
      <c r="FNG498" s="370"/>
      <c r="FNH498" s="370"/>
      <c r="FNI498" s="370"/>
      <c r="FNJ498" s="370"/>
      <c r="FNK498" s="370"/>
      <c r="FNL498" s="370"/>
      <c r="FNM498" s="370"/>
      <c r="FNN498" s="370"/>
      <c r="FNO498" s="370"/>
      <c r="FNP498" s="370"/>
      <c r="FNQ498" s="370"/>
      <c r="FNR498" s="370"/>
      <c r="FNS498" s="370"/>
      <c r="FNT498" s="370"/>
      <c r="FNU498" s="370"/>
      <c r="FNV498" s="370"/>
      <c r="FNW498" s="370"/>
      <c r="FNX498" s="370"/>
      <c r="FNY498" s="370"/>
      <c r="FNZ498" s="370"/>
      <c r="FOA498" s="370"/>
      <c r="FOB498" s="370"/>
      <c r="FOC498" s="370"/>
      <c r="FOD498" s="370"/>
      <c r="FOE498" s="370"/>
      <c r="FOF498" s="370"/>
      <c r="FOG498" s="370"/>
      <c r="FOH498" s="370"/>
      <c r="FOI498" s="370"/>
      <c r="FOJ498" s="370"/>
      <c r="FOK498" s="370"/>
      <c r="FOL498" s="370"/>
      <c r="FOM498" s="370"/>
      <c r="FON498" s="370"/>
      <c r="FOO498" s="370"/>
      <c r="FOP498" s="370"/>
      <c r="FOQ498" s="370"/>
      <c r="FOR498" s="370"/>
      <c r="FOS498" s="370"/>
      <c r="FOT498" s="370"/>
      <c r="FOU498" s="370"/>
      <c r="FOV498" s="370"/>
      <c r="FOW498" s="370"/>
      <c r="FOX498" s="370"/>
      <c r="FOY498" s="370"/>
      <c r="FOZ498" s="370"/>
      <c r="FPA498" s="370"/>
      <c r="FPB498" s="370"/>
      <c r="FPC498" s="370"/>
      <c r="FPD498" s="370"/>
      <c r="FPE498" s="370"/>
      <c r="FPF498" s="370"/>
      <c r="FPG498" s="370"/>
      <c r="FPH498" s="370"/>
      <c r="FPI498" s="370"/>
      <c r="FPJ498" s="370"/>
      <c r="FPK498" s="370"/>
      <c r="FPL498" s="370"/>
      <c r="FPM498" s="370"/>
      <c r="FPN498" s="370"/>
      <c r="FPO498" s="370"/>
      <c r="FPP498" s="370"/>
      <c r="FPQ498" s="370"/>
      <c r="FPR498" s="370"/>
      <c r="FPS498" s="370"/>
      <c r="FPT498" s="370"/>
      <c r="FPU498" s="370"/>
      <c r="FPV498" s="370"/>
      <c r="FPW498" s="370"/>
      <c r="FPX498" s="370"/>
      <c r="FPY498" s="370"/>
      <c r="FPZ498" s="370"/>
      <c r="FQA498" s="370"/>
      <c r="FQB498" s="370"/>
      <c r="FQC498" s="370"/>
      <c r="FQD498" s="370"/>
      <c r="FQE498" s="370"/>
      <c r="FQF498" s="370"/>
      <c r="FQG498" s="370"/>
      <c r="FQH498" s="370"/>
      <c r="FQI498" s="370"/>
      <c r="FQJ498" s="370"/>
      <c r="FQK498" s="370"/>
      <c r="FQL498" s="370"/>
      <c r="FQM498" s="370"/>
      <c r="FQN498" s="370"/>
      <c r="FQO498" s="370"/>
      <c r="FQP498" s="370"/>
      <c r="FQQ498" s="370"/>
      <c r="FQR498" s="370"/>
      <c r="FQS498" s="370"/>
      <c r="FQT498" s="370"/>
      <c r="FQU498" s="370"/>
      <c r="FQV498" s="370"/>
      <c r="FQW498" s="370"/>
      <c r="FQX498" s="370"/>
      <c r="FQY498" s="370"/>
      <c r="FQZ498" s="370"/>
      <c r="FRA498" s="370"/>
      <c r="FRB498" s="370"/>
      <c r="FRC498" s="370"/>
      <c r="FRD498" s="370"/>
      <c r="FRE498" s="370"/>
      <c r="FRF498" s="370"/>
      <c r="FRG498" s="370"/>
      <c r="FRH498" s="370"/>
      <c r="FRI498" s="370"/>
      <c r="FRJ498" s="370"/>
      <c r="FRK498" s="370"/>
      <c r="FRL498" s="370"/>
      <c r="FRM498" s="370"/>
      <c r="FRN498" s="370"/>
      <c r="FRO498" s="370"/>
      <c r="FRP498" s="370"/>
      <c r="FRQ498" s="370"/>
      <c r="FRR498" s="370"/>
      <c r="FRS498" s="370"/>
      <c r="FRT498" s="370"/>
      <c r="FRU498" s="370"/>
      <c r="FRV498" s="370"/>
      <c r="FRW498" s="370"/>
      <c r="FRX498" s="370"/>
      <c r="FRY498" s="370"/>
      <c r="FRZ498" s="370"/>
      <c r="FSA498" s="370"/>
      <c r="FSB498" s="370"/>
      <c r="FSG498" s="370"/>
      <c r="FSH498" s="370"/>
      <c r="FSI498" s="370"/>
      <c r="FSJ498" s="370"/>
      <c r="FSK498" s="370"/>
      <c r="FSL498" s="370"/>
      <c r="FSM498" s="370"/>
      <c r="FSN498" s="370"/>
      <c r="FSO498" s="370"/>
      <c r="FSP498" s="370"/>
      <c r="FSQ498" s="370"/>
      <c r="FUI498" s="370"/>
      <c r="FUJ498" s="370"/>
      <c r="FUK498" s="370"/>
      <c r="FUL498" s="370"/>
      <c r="FUM498" s="370"/>
      <c r="FUN498" s="370"/>
      <c r="FUO498" s="370"/>
      <c r="FUP498" s="370"/>
      <c r="FUQ498" s="370"/>
      <c r="FUR498" s="370"/>
      <c r="FUS498" s="370"/>
      <c r="FUT498" s="370"/>
      <c r="FUU498" s="370"/>
      <c r="FUV498" s="370"/>
      <c r="FUW498" s="370"/>
      <c r="FUX498" s="370"/>
      <c r="FUY498" s="370"/>
      <c r="FUZ498" s="370"/>
      <c r="FVA498" s="370"/>
      <c r="FVB498" s="370"/>
      <c r="FVC498" s="370"/>
      <c r="FVD498" s="370"/>
      <c r="FVE498" s="370"/>
      <c r="FVF498" s="370"/>
      <c r="FVG498" s="370"/>
      <c r="FVH498" s="370"/>
      <c r="FVI498" s="370"/>
      <c r="FVJ498" s="370"/>
      <c r="FVK498" s="370"/>
      <c r="FVL498" s="370"/>
      <c r="FVM498" s="370"/>
      <c r="FVN498" s="370"/>
      <c r="FVO498" s="370"/>
      <c r="FVP498" s="370"/>
      <c r="FVQ498" s="370"/>
      <c r="FVR498" s="370"/>
      <c r="FVS498" s="370"/>
      <c r="FVT498" s="370"/>
      <c r="FVU498" s="370"/>
      <c r="FVV498" s="370"/>
      <c r="FVW498" s="370"/>
      <c r="FVX498" s="370"/>
      <c r="FVY498" s="370"/>
      <c r="FVZ498" s="370"/>
      <c r="FWA498" s="370"/>
      <c r="FWB498" s="370"/>
      <c r="FWC498" s="370"/>
      <c r="FWD498" s="370"/>
      <c r="FWE498" s="370"/>
      <c r="FWF498" s="370"/>
      <c r="FWG498" s="370"/>
      <c r="FWH498" s="370"/>
      <c r="FWI498" s="370"/>
      <c r="FWJ498" s="370"/>
      <c r="FWK498" s="370"/>
      <c r="FWL498" s="370"/>
      <c r="FWM498" s="370"/>
      <c r="FWN498" s="370"/>
      <c r="FWO498" s="370"/>
      <c r="FWP498" s="370"/>
      <c r="FWQ498" s="370"/>
      <c r="FWR498" s="370"/>
      <c r="FWS498" s="370"/>
      <c r="FWT498" s="370"/>
      <c r="FWU498" s="370"/>
      <c r="FWV498" s="370"/>
      <c r="FWW498" s="370"/>
      <c r="FWX498" s="370"/>
      <c r="FWY498" s="370"/>
      <c r="FWZ498" s="370"/>
      <c r="FXA498" s="370"/>
      <c r="FXB498" s="370"/>
      <c r="FXC498" s="370"/>
      <c r="FXD498" s="370"/>
      <c r="FXE498" s="370"/>
      <c r="FXF498" s="370"/>
      <c r="FXG498" s="370"/>
      <c r="FXH498" s="370"/>
      <c r="FXI498" s="370"/>
      <c r="FXJ498" s="370"/>
      <c r="FXK498" s="370"/>
      <c r="FXL498" s="370"/>
      <c r="FXM498" s="370"/>
      <c r="FXN498" s="370"/>
      <c r="FXO498" s="370"/>
      <c r="FXP498" s="370"/>
      <c r="FXQ498" s="370"/>
      <c r="FXR498" s="370"/>
      <c r="FXS498" s="370"/>
      <c r="FXT498" s="370"/>
      <c r="FXU498" s="370"/>
      <c r="FXV498" s="370"/>
      <c r="FXW498" s="370"/>
      <c r="FXX498" s="370"/>
      <c r="FXY498" s="370"/>
      <c r="FXZ498" s="370"/>
      <c r="FYA498" s="370"/>
      <c r="FYB498" s="370"/>
      <c r="FYC498" s="370"/>
      <c r="FYD498" s="370"/>
      <c r="FYE498" s="370"/>
      <c r="FYF498" s="370"/>
      <c r="FYG498" s="370"/>
      <c r="FYH498" s="370"/>
      <c r="FYI498" s="370"/>
      <c r="FYJ498" s="370"/>
      <c r="FYK498" s="370"/>
      <c r="FYL498" s="370"/>
      <c r="FYM498" s="370"/>
      <c r="FYN498" s="370"/>
      <c r="FYO498" s="370"/>
      <c r="FYP498" s="370"/>
      <c r="FYQ498" s="370"/>
      <c r="FYR498" s="370"/>
      <c r="FYS498" s="370"/>
      <c r="FYT498" s="370"/>
      <c r="FYU498" s="370"/>
      <c r="FYV498" s="370"/>
      <c r="FYW498" s="370"/>
      <c r="FYX498" s="370"/>
      <c r="FYY498" s="370"/>
      <c r="FYZ498" s="370"/>
      <c r="FZA498" s="370"/>
      <c r="FZB498" s="370"/>
      <c r="FZC498" s="370"/>
      <c r="FZD498" s="370"/>
      <c r="FZE498" s="370"/>
      <c r="FZF498" s="370"/>
      <c r="FZG498" s="370"/>
      <c r="FZH498" s="370"/>
      <c r="FZI498" s="370"/>
      <c r="FZJ498" s="370"/>
      <c r="FZK498" s="370"/>
      <c r="FZL498" s="370"/>
      <c r="FZM498" s="370"/>
      <c r="FZN498" s="370"/>
      <c r="FZO498" s="370"/>
      <c r="FZP498" s="370"/>
      <c r="FZQ498" s="370"/>
      <c r="FZR498" s="370"/>
      <c r="FZS498" s="370"/>
      <c r="FZT498" s="370"/>
      <c r="FZU498" s="370"/>
      <c r="FZV498" s="370"/>
      <c r="FZW498" s="370"/>
      <c r="FZX498" s="370"/>
      <c r="FZY498" s="370"/>
      <c r="FZZ498" s="370"/>
      <c r="GAA498" s="370"/>
      <c r="GAB498" s="370"/>
      <c r="GAC498" s="370"/>
      <c r="GAD498" s="370"/>
      <c r="GAE498" s="370"/>
      <c r="GAF498" s="370"/>
      <c r="GAG498" s="370"/>
      <c r="GAH498" s="370"/>
      <c r="GAI498" s="370"/>
      <c r="GAJ498" s="370"/>
      <c r="GAK498" s="370"/>
      <c r="GAL498" s="370"/>
      <c r="GAM498" s="370"/>
      <c r="GAN498" s="370"/>
      <c r="GAO498" s="370"/>
      <c r="GAP498" s="370"/>
      <c r="GAQ498" s="370"/>
      <c r="GAR498" s="370"/>
      <c r="GAS498" s="370"/>
      <c r="GAT498" s="370"/>
      <c r="GAU498" s="370"/>
      <c r="GAV498" s="370"/>
      <c r="GAW498" s="370"/>
      <c r="GAX498" s="370"/>
      <c r="GAY498" s="370"/>
      <c r="GAZ498" s="370"/>
      <c r="GBA498" s="370"/>
      <c r="GBB498" s="370"/>
      <c r="GBC498" s="370"/>
      <c r="GBD498" s="370"/>
      <c r="GBE498" s="370"/>
      <c r="GBF498" s="370"/>
      <c r="GBG498" s="370"/>
      <c r="GBH498" s="370"/>
      <c r="GBI498" s="370"/>
      <c r="GBJ498" s="370"/>
      <c r="GBK498" s="370"/>
      <c r="GBL498" s="370"/>
      <c r="GBM498" s="370"/>
      <c r="GBN498" s="370"/>
      <c r="GBO498" s="370"/>
      <c r="GBP498" s="370"/>
      <c r="GBQ498" s="370"/>
      <c r="GBR498" s="370"/>
      <c r="GBS498" s="370"/>
      <c r="GBT498" s="370"/>
      <c r="GBU498" s="370"/>
      <c r="GBV498" s="370"/>
      <c r="GBW498" s="370"/>
      <c r="GBX498" s="370"/>
      <c r="GCC498" s="370"/>
      <c r="GCD498" s="370"/>
      <c r="GCE498" s="370"/>
      <c r="GCF498" s="370"/>
      <c r="GCG498" s="370"/>
      <c r="GCH498" s="370"/>
      <c r="GCI498" s="370"/>
      <c r="GCJ498" s="370"/>
      <c r="GCK498" s="370"/>
      <c r="GCL498" s="370"/>
      <c r="GCM498" s="370"/>
      <c r="GEE498" s="370"/>
      <c r="GEF498" s="370"/>
      <c r="GEG498" s="370"/>
      <c r="GEH498" s="370"/>
      <c r="GEI498" s="370"/>
      <c r="GEJ498" s="370"/>
      <c r="GEK498" s="370"/>
      <c r="GEL498" s="370"/>
      <c r="GEM498" s="370"/>
      <c r="GEN498" s="370"/>
      <c r="GEO498" s="370"/>
      <c r="GEP498" s="370"/>
      <c r="GEQ498" s="370"/>
      <c r="GER498" s="370"/>
      <c r="GES498" s="370"/>
      <c r="GET498" s="370"/>
      <c r="GEU498" s="370"/>
      <c r="GEV498" s="370"/>
      <c r="GEW498" s="370"/>
      <c r="GEX498" s="370"/>
      <c r="GEY498" s="370"/>
      <c r="GEZ498" s="370"/>
      <c r="GFA498" s="370"/>
      <c r="GFB498" s="370"/>
      <c r="GFC498" s="370"/>
      <c r="GFD498" s="370"/>
      <c r="GFE498" s="370"/>
      <c r="GFF498" s="370"/>
      <c r="GFG498" s="370"/>
      <c r="GFH498" s="370"/>
      <c r="GFI498" s="370"/>
      <c r="GFJ498" s="370"/>
      <c r="GFK498" s="370"/>
      <c r="GFL498" s="370"/>
      <c r="GFM498" s="370"/>
      <c r="GFN498" s="370"/>
      <c r="GFO498" s="370"/>
      <c r="GFP498" s="370"/>
      <c r="GFQ498" s="370"/>
      <c r="GFR498" s="370"/>
      <c r="GFS498" s="370"/>
      <c r="GFT498" s="370"/>
      <c r="GFU498" s="370"/>
      <c r="GFV498" s="370"/>
      <c r="GFW498" s="370"/>
      <c r="GFX498" s="370"/>
      <c r="GFY498" s="370"/>
      <c r="GFZ498" s="370"/>
      <c r="GGA498" s="370"/>
      <c r="GGB498" s="370"/>
      <c r="GGC498" s="370"/>
      <c r="GGD498" s="370"/>
      <c r="GGE498" s="370"/>
      <c r="GGF498" s="370"/>
      <c r="GGG498" s="370"/>
      <c r="GGH498" s="370"/>
      <c r="GGI498" s="370"/>
      <c r="GGJ498" s="370"/>
      <c r="GGK498" s="370"/>
      <c r="GGL498" s="370"/>
      <c r="GGM498" s="370"/>
      <c r="GGN498" s="370"/>
      <c r="GGO498" s="370"/>
      <c r="GGP498" s="370"/>
      <c r="GGQ498" s="370"/>
      <c r="GGR498" s="370"/>
      <c r="GGS498" s="370"/>
      <c r="GGT498" s="370"/>
      <c r="GGU498" s="370"/>
      <c r="GGV498" s="370"/>
      <c r="GGW498" s="370"/>
      <c r="GGX498" s="370"/>
      <c r="GGY498" s="370"/>
      <c r="GGZ498" s="370"/>
      <c r="GHA498" s="370"/>
      <c r="GHB498" s="370"/>
      <c r="GHC498" s="370"/>
      <c r="GHD498" s="370"/>
      <c r="GHE498" s="370"/>
      <c r="GHF498" s="370"/>
      <c r="GHG498" s="370"/>
      <c r="GHH498" s="370"/>
      <c r="GHI498" s="370"/>
      <c r="GHJ498" s="370"/>
      <c r="GHK498" s="370"/>
      <c r="GHL498" s="370"/>
      <c r="GHM498" s="370"/>
      <c r="GHN498" s="370"/>
      <c r="GHO498" s="370"/>
      <c r="GHP498" s="370"/>
      <c r="GHQ498" s="370"/>
      <c r="GHR498" s="370"/>
      <c r="GHS498" s="370"/>
      <c r="GHT498" s="370"/>
      <c r="GHU498" s="370"/>
      <c r="GHV498" s="370"/>
      <c r="GHW498" s="370"/>
      <c r="GHX498" s="370"/>
      <c r="GHY498" s="370"/>
      <c r="GHZ498" s="370"/>
      <c r="GIA498" s="370"/>
      <c r="GIB498" s="370"/>
      <c r="GIC498" s="370"/>
      <c r="GID498" s="370"/>
      <c r="GIE498" s="370"/>
      <c r="GIF498" s="370"/>
      <c r="GIG498" s="370"/>
      <c r="GIH498" s="370"/>
      <c r="GII498" s="370"/>
      <c r="GIJ498" s="370"/>
      <c r="GIK498" s="370"/>
      <c r="GIL498" s="370"/>
      <c r="GIM498" s="370"/>
      <c r="GIN498" s="370"/>
      <c r="GIO498" s="370"/>
      <c r="GIP498" s="370"/>
      <c r="GIQ498" s="370"/>
      <c r="GIR498" s="370"/>
      <c r="GIS498" s="370"/>
      <c r="GIT498" s="370"/>
      <c r="GIU498" s="370"/>
      <c r="GIV498" s="370"/>
      <c r="GIW498" s="370"/>
      <c r="GIX498" s="370"/>
      <c r="GIY498" s="370"/>
      <c r="GIZ498" s="370"/>
      <c r="GJA498" s="370"/>
      <c r="GJB498" s="370"/>
      <c r="GJC498" s="370"/>
      <c r="GJD498" s="370"/>
      <c r="GJE498" s="370"/>
      <c r="GJF498" s="370"/>
      <c r="GJG498" s="370"/>
      <c r="GJH498" s="370"/>
      <c r="GJI498" s="370"/>
      <c r="GJJ498" s="370"/>
      <c r="GJK498" s="370"/>
      <c r="GJL498" s="370"/>
      <c r="GJM498" s="370"/>
      <c r="GJN498" s="370"/>
      <c r="GJO498" s="370"/>
      <c r="GJP498" s="370"/>
      <c r="GJQ498" s="370"/>
      <c r="GJR498" s="370"/>
      <c r="GJS498" s="370"/>
      <c r="GJT498" s="370"/>
      <c r="GJU498" s="370"/>
      <c r="GJV498" s="370"/>
      <c r="GJW498" s="370"/>
      <c r="GJX498" s="370"/>
      <c r="GJY498" s="370"/>
      <c r="GJZ498" s="370"/>
      <c r="GKA498" s="370"/>
      <c r="GKB498" s="370"/>
      <c r="GKC498" s="370"/>
      <c r="GKD498" s="370"/>
      <c r="GKE498" s="370"/>
      <c r="GKF498" s="370"/>
      <c r="GKG498" s="370"/>
      <c r="GKH498" s="370"/>
      <c r="GKI498" s="370"/>
      <c r="GKJ498" s="370"/>
      <c r="GKK498" s="370"/>
      <c r="GKL498" s="370"/>
      <c r="GKM498" s="370"/>
      <c r="GKN498" s="370"/>
      <c r="GKO498" s="370"/>
      <c r="GKP498" s="370"/>
      <c r="GKQ498" s="370"/>
      <c r="GKR498" s="370"/>
      <c r="GKS498" s="370"/>
      <c r="GKT498" s="370"/>
      <c r="GKU498" s="370"/>
      <c r="GKV498" s="370"/>
      <c r="GKW498" s="370"/>
      <c r="GKX498" s="370"/>
      <c r="GKY498" s="370"/>
      <c r="GKZ498" s="370"/>
      <c r="GLA498" s="370"/>
      <c r="GLB498" s="370"/>
      <c r="GLC498" s="370"/>
      <c r="GLD498" s="370"/>
      <c r="GLE498" s="370"/>
      <c r="GLF498" s="370"/>
      <c r="GLG498" s="370"/>
      <c r="GLH498" s="370"/>
      <c r="GLI498" s="370"/>
      <c r="GLJ498" s="370"/>
      <c r="GLK498" s="370"/>
      <c r="GLL498" s="370"/>
      <c r="GLM498" s="370"/>
      <c r="GLN498" s="370"/>
      <c r="GLO498" s="370"/>
      <c r="GLP498" s="370"/>
      <c r="GLQ498" s="370"/>
      <c r="GLR498" s="370"/>
      <c r="GLS498" s="370"/>
      <c r="GLT498" s="370"/>
      <c r="GLY498" s="370"/>
      <c r="GLZ498" s="370"/>
      <c r="GMA498" s="370"/>
      <c r="GMB498" s="370"/>
      <c r="GMC498" s="370"/>
      <c r="GMD498" s="370"/>
      <c r="GME498" s="370"/>
      <c r="GMF498" s="370"/>
      <c r="GMG498" s="370"/>
      <c r="GMH498" s="370"/>
      <c r="GMI498" s="370"/>
      <c r="GOA498" s="370"/>
      <c r="GOB498" s="370"/>
      <c r="GOC498" s="370"/>
      <c r="GOD498" s="370"/>
      <c r="GOE498" s="370"/>
      <c r="GOF498" s="370"/>
      <c r="GOG498" s="370"/>
      <c r="GOH498" s="370"/>
      <c r="GOI498" s="370"/>
      <c r="GOJ498" s="370"/>
      <c r="GOK498" s="370"/>
      <c r="GOL498" s="370"/>
      <c r="GOM498" s="370"/>
      <c r="GON498" s="370"/>
      <c r="GOO498" s="370"/>
      <c r="GOP498" s="370"/>
      <c r="GOQ498" s="370"/>
      <c r="GOR498" s="370"/>
      <c r="GOS498" s="370"/>
      <c r="GOT498" s="370"/>
      <c r="GOU498" s="370"/>
      <c r="GOV498" s="370"/>
      <c r="GOW498" s="370"/>
      <c r="GOX498" s="370"/>
      <c r="GOY498" s="370"/>
      <c r="GOZ498" s="370"/>
      <c r="GPA498" s="370"/>
      <c r="GPB498" s="370"/>
      <c r="GPC498" s="370"/>
      <c r="GPD498" s="370"/>
      <c r="GPE498" s="370"/>
      <c r="GPF498" s="370"/>
      <c r="GPG498" s="370"/>
      <c r="GPH498" s="370"/>
      <c r="GPI498" s="370"/>
      <c r="GPJ498" s="370"/>
      <c r="GPK498" s="370"/>
      <c r="GPL498" s="370"/>
      <c r="GPM498" s="370"/>
      <c r="GPN498" s="370"/>
      <c r="GPO498" s="370"/>
      <c r="GPP498" s="370"/>
      <c r="GPQ498" s="370"/>
      <c r="GPR498" s="370"/>
      <c r="GPS498" s="370"/>
      <c r="GPT498" s="370"/>
      <c r="GPU498" s="370"/>
      <c r="GPV498" s="370"/>
      <c r="GPW498" s="370"/>
      <c r="GPX498" s="370"/>
      <c r="GPY498" s="370"/>
      <c r="GPZ498" s="370"/>
      <c r="GQA498" s="370"/>
      <c r="GQB498" s="370"/>
      <c r="GQC498" s="370"/>
      <c r="GQD498" s="370"/>
      <c r="GQE498" s="370"/>
      <c r="GQF498" s="370"/>
      <c r="GQG498" s="370"/>
      <c r="GQH498" s="370"/>
      <c r="GQI498" s="370"/>
      <c r="GQJ498" s="370"/>
      <c r="GQK498" s="370"/>
      <c r="GQL498" s="370"/>
      <c r="GQM498" s="370"/>
      <c r="GQN498" s="370"/>
      <c r="GQO498" s="370"/>
      <c r="GQP498" s="370"/>
      <c r="GQQ498" s="370"/>
      <c r="GQR498" s="370"/>
      <c r="GQS498" s="370"/>
      <c r="GQT498" s="370"/>
      <c r="GQU498" s="370"/>
      <c r="GQV498" s="370"/>
      <c r="GQW498" s="370"/>
      <c r="GQX498" s="370"/>
      <c r="GQY498" s="370"/>
      <c r="GQZ498" s="370"/>
      <c r="GRA498" s="370"/>
      <c r="GRB498" s="370"/>
      <c r="GRC498" s="370"/>
      <c r="GRD498" s="370"/>
      <c r="GRE498" s="370"/>
      <c r="GRF498" s="370"/>
      <c r="GRG498" s="370"/>
      <c r="GRH498" s="370"/>
      <c r="GRI498" s="370"/>
      <c r="GRJ498" s="370"/>
      <c r="GRK498" s="370"/>
      <c r="GRL498" s="370"/>
      <c r="GRM498" s="370"/>
      <c r="GRN498" s="370"/>
      <c r="GRO498" s="370"/>
      <c r="GRP498" s="370"/>
      <c r="GRQ498" s="370"/>
      <c r="GRR498" s="370"/>
      <c r="GRS498" s="370"/>
      <c r="GRT498" s="370"/>
      <c r="GRU498" s="370"/>
      <c r="GRV498" s="370"/>
      <c r="GRW498" s="370"/>
      <c r="GRX498" s="370"/>
      <c r="GRY498" s="370"/>
      <c r="GRZ498" s="370"/>
      <c r="GSA498" s="370"/>
      <c r="GSB498" s="370"/>
      <c r="GSC498" s="370"/>
      <c r="GSD498" s="370"/>
      <c r="GSE498" s="370"/>
      <c r="GSF498" s="370"/>
      <c r="GSG498" s="370"/>
      <c r="GSH498" s="370"/>
      <c r="GSI498" s="370"/>
      <c r="GSJ498" s="370"/>
      <c r="GSK498" s="370"/>
      <c r="GSL498" s="370"/>
      <c r="GSM498" s="370"/>
      <c r="GSN498" s="370"/>
      <c r="GSO498" s="370"/>
      <c r="GSP498" s="370"/>
      <c r="GSQ498" s="370"/>
      <c r="GSR498" s="370"/>
      <c r="GSS498" s="370"/>
      <c r="GST498" s="370"/>
      <c r="GSU498" s="370"/>
      <c r="GSV498" s="370"/>
      <c r="GSW498" s="370"/>
      <c r="GSX498" s="370"/>
      <c r="GSY498" s="370"/>
      <c r="GSZ498" s="370"/>
      <c r="GTA498" s="370"/>
      <c r="GTB498" s="370"/>
      <c r="GTC498" s="370"/>
      <c r="GTD498" s="370"/>
      <c r="GTE498" s="370"/>
      <c r="GTF498" s="370"/>
      <c r="GTG498" s="370"/>
      <c r="GTH498" s="370"/>
      <c r="GTI498" s="370"/>
      <c r="GTJ498" s="370"/>
      <c r="GTK498" s="370"/>
      <c r="GTL498" s="370"/>
      <c r="GTM498" s="370"/>
      <c r="GTN498" s="370"/>
      <c r="GTO498" s="370"/>
      <c r="GTP498" s="370"/>
      <c r="GTQ498" s="370"/>
      <c r="GTR498" s="370"/>
      <c r="GTS498" s="370"/>
      <c r="GTT498" s="370"/>
      <c r="GTU498" s="370"/>
      <c r="GTV498" s="370"/>
      <c r="GTW498" s="370"/>
      <c r="GTX498" s="370"/>
      <c r="GTY498" s="370"/>
      <c r="GTZ498" s="370"/>
      <c r="GUA498" s="370"/>
      <c r="GUB498" s="370"/>
      <c r="GUC498" s="370"/>
      <c r="GUD498" s="370"/>
      <c r="GUE498" s="370"/>
      <c r="GUF498" s="370"/>
      <c r="GUG498" s="370"/>
      <c r="GUH498" s="370"/>
      <c r="GUI498" s="370"/>
      <c r="GUJ498" s="370"/>
      <c r="GUK498" s="370"/>
      <c r="GUL498" s="370"/>
      <c r="GUM498" s="370"/>
      <c r="GUN498" s="370"/>
      <c r="GUO498" s="370"/>
      <c r="GUP498" s="370"/>
      <c r="GUQ498" s="370"/>
      <c r="GUR498" s="370"/>
      <c r="GUS498" s="370"/>
      <c r="GUT498" s="370"/>
      <c r="GUU498" s="370"/>
      <c r="GUV498" s="370"/>
      <c r="GUW498" s="370"/>
      <c r="GUX498" s="370"/>
      <c r="GUY498" s="370"/>
      <c r="GUZ498" s="370"/>
      <c r="GVA498" s="370"/>
      <c r="GVB498" s="370"/>
      <c r="GVC498" s="370"/>
      <c r="GVD498" s="370"/>
      <c r="GVE498" s="370"/>
      <c r="GVF498" s="370"/>
      <c r="GVG498" s="370"/>
      <c r="GVH498" s="370"/>
      <c r="GVI498" s="370"/>
      <c r="GVJ498" s="370"/>
      <c r="GVK498" s="370"/>
      <c r="GVL498" s="370"/>
      <c r="GVM498" s="370"/>
      <c r="GVN498" s="370"/>
      <c r="GVO498" s="370"/>
      <c r="GVP498" s="370"/>
      <c r="GVU498" s="370"/>
      <c r="GVV498" s="370"/>
      <c r="GVW498" s="370"/>
      <c r="GVX498" s="370"/>
      <c r="GVY498" s="370"/>
      <c r="GVZ498" s="370"/>
      <c r="GWA498" s="370"/>
      <c r="GWB498" s="370"/>
      <c r="GWC498" s="370"/>
      <c r="GWD498" s="370"/>
      <c r="GWE498" s="370"/>
      <c r="GXW498" s="370"/>
      <c r="GXX498" s="370"/>
      <c r="GXY498" s="370"/>
      <c r="GXZ498" s="370"/>
      <c r="GYA498" s="370"/>
      <c r="GYB498" s="370"/>
      <c r="GYC498" s="370"/>
      <c r="GYD498" s="370"/>
      <c r="GYE498" s="370"/>
      <c r="GYF498" s="370"/>
      <c r="GYG498" s="370"/>
      <c r="GYH498" s="370"/>
      <c r="GYI498" s="370"/>
      <c r="GYJ498" s="370"/>
      <c r="GYK498" s="370"/>
      <c r="GYL498" s="370"/>
      <c r="GYM498" s="370"/>
      <c r="GYN498" s="370"/>
      <c r="GYO498" s="370"/>
      <c r="GYP498" s="370"/>
      <c r="GYQ498" s="370"/>
      <c r="GYR498" s="370"/>
      <c r="GYS498" s="370"/>
      <c r="GYT498" s="370"/>
      <c r="GYU498" s="370"/>
      <c r="GYV498" s="370"/>
      <c r="GYW498" s="370"/>
      <c r="GYX498" s="370"/>
      <c r="GYY498" s="370"/>
      <c r="GYZ498" s="370"/>
      <c r="GZA498" s="370"/>
      <c r="GZB498" s="370"/>
      <c r="GZC498" s="370"/>
      <c r="GZD498" s="370"/>
      <c r="GZE498" s="370"/>
      <c r="GZF498" s="370"/>
      <c r="GZG498" s="370"/>
      <c r="GZH498" s="370"/>
      <c r="GZI498" s="370"/>
      <c r="GZJ498" s="370"/>
      <c r="GZK498" s="370"/>
      <c r="GZL498" s="370"/>
      <c r="GZM498" s="370"/>
      <c r="GZN498" s="370"/>
      <c r="GZO498" s="370"/>
      <c r="GZP498" s="370"/>
      <c r="GZQ498" s="370"/>
      <c r="GZR498" s="370"/>
      <c r="GZS498" s="370"/>
      <c r="GZT498" s="370"/>
      <c r="GZU498" s="370"/>
      <c r="GZV498" s="370"/>
      <c r="GZW498" s="370"/>
      <c r="GZX498" s="370"/>
      <c r="GZY498" s="370"/>
      <c r="GZZ498" s="370"/>
      <c r="HAA498" s="370"/>
      <c r="HAB498" s="370"/>
      <c r="HAC498" s="370"/>
      <c r="HAD498" s="370"/>
      <c r="HAE498" s="370"/>
      <c r="HAF498" s="370"/>
      <c r="HAG498" s="370"/>
      <c r="HAH498" s="370"/>
      <c r="HAI498" s="370"/>
      <c r="HAJ498" s="370"/>
      <c r="HAK498" s="370"/>
      <c r="HAL498" s="370"/>
      <c r="HAM498" s="370"/>
      <c r="HAN498" s="370"/>
      <c r="HAO498" s="370"/>
      <c r="HAP498" s="370"/>
      <c r="HAQ498" s="370"/>
      <c r="HAR498" s="370"/>
      <c r="HAS498" s="370"/>
      <c r="HAT498" s="370"/>
      <c r="HAU498" s="370"/>
      <c r="HAV498" s="370"/>
      <c r="HAW498" s="370"/>
      <c r="HAX498" s="370"/>
      <c r="HAY498" s="370"/>
      <c r="HAZ498" s="370"/>
      <c r="HBA498" s="370"/>
      <c r="HBB498" s="370"/>
      <c r="HBC498" s="370"/>
      <c r="HBD498" s="370"/>
      <c r="HBE498" s="370"/>
      <c r="HBF498" s="370"/>
      <c r="HBG498" s="370"/>
      <c r="HBH498" s="370"/>
      <c r="HBI498" s="370"/>
      <c r="HBJ498" s="370"/>
      <c r="HBK498" s="370"/>
      <c r="HBL498" s="370"/>
      <c r="HBM498" s="370"/>
      <c r="HBN498" s="370"/>
      <c r="HBO498" s="370"/>
      <c r="HBP498" s="370"/>
      <c r="HBQ498" s="370"/>
      <c r="HBR498" s="370"/>
      <c r="HBS498" s="370"/>
      <c r="HBT498" s="370"/>
      <c r="HBU498" s="370"/>
      <c r="HBV498" s="370"/>
      <c r="HBW498" s="370"/>
      <c r="HBX498" s="370"/>
      <c r="HBY498" s="370"/>
      <c r="HBZ498" s="370"/>
      <c r="HCA498" s="370"/>
      <c r="HCB498" s="370"/>
      <c r="HCC498" s="370"/>
      <c r="HCD498" s="370"/>
      <c r="HCE498" s="370"/>
      <c r="HCF498" s="370"/>
      <c r="HCG498" s="370"/>
      <c r="HCH498" s="370"/>
      <c r="HCI498" s="370"/>
      <c r="HCJ498" s="370"/>
      <c r="HCK498" s="370"/>
      <c r="HCL498" s="370"/>
      <c r="HCM498" s="370"/>
      <c r="HCN498" s="370"/>
      <c r="HCO498" s="370"/>
      <c r="HCP498" s="370"/>
      <c r="HCQ498" s="370"/>
      <c r="HCR498" s="370"/>
      <c r="HCS498" s="370"/>
      <c r="HCT498" s="370"/>
      <c r="HCU498" s="370"/>
      <c r="HCV498" s="370"/>
      <c r="HCW498" s="370"/>
      <c r="HCX498" s="370"/>
      <c r="HCY498" s="370"/>
      <c r="HCZ498" s="370"/>
      <c r="HDA498" s="370"/>
      <c r="HDB498" s="370"/>
      <c r="HDC498" s="370"/>
      <c r="HDD498" s="370"/>
      <c r="HDE498" s="370"/>
      <c r="HDF498" s="370"/>
      <c r="HDG498" s="370"/>
      <c r="HDH498" s="370"/>
      <c r="HDI498" s="370"/>
      <c r="HDJ498" s="370"/>
      <c r="HDK498" s="370"/>
      <c r="HDL498" s="370"/>
      <c r="HDM498" s="370"/>
      <c r="HDN498" s="370"/>
      <c r="HDO498" s="370"/>
      <c r="HDP498" s="370"/>
      <c r="HDQ498" s="370"/>
      <c r="HDR498" s="370"/>
      <c r="HDS498" s="370"/>
      <c r="HDT498" s="370"/>
      <c r="HDU498" s="370"/>
      <c r="HDV498" s="370"/>
      <c r="HDW498" s="370"/>
      <c r="HDX498" s="370"/>
      <c r="HDY498" s="370"/>
      <c r="HDZ498" s="370"/>
      <c r="HEA498" s="370"/>
      <c r="HEB498" s="370"/>
      <c r="HEC498" s="370"/>
      <c r="HED498" s="370"/>
      <c r="HEE498" s="370"/>
      <c r="HEF498" s="370"/>
      <c r="HEG498" s="370"/>
      <c r="HEH498" s="370"/>
      <c r="HEI498" s="370"/>
      <c r="HEJ498" s="370"/>
      <c r="HEK498" s="370"/>
      <c r="HEL498" s="370"/>
      <c r="HEM498" s="370"/>
      <c r="HEN498" s="370"/>
      <c r="HEO498" s="370"/>
      <c r="HEP498" s="370"/>
      <c r="HEQ498" s="370"/>
      <c r="HER498" s="370"/>
      <c r="HES498" s="370"/>
      <c r="HET498" s="370"/>
      <c r="HEU498" s="370"/>
      <c r="HEV498" s="370"/>
      <c r="HEW498" s="370"/>
      <c r="HEX498" s="370"/>
      <c r="HEY498" s="370"/>
      <c r="HEZ498" s="370"/>
      <c r="HFA498" s="370"/>
      <c r="HFB498" s="370"/>
      <c r="HFC498" s="370"/>
      <c r="HFD498" s="370"/>
      <c r="HFE498" s="370"/>
      <c r="HFF498" s="370"/>
      <c r="HFG498" s="370"/>
      <c r="HFH498" s="370"/>
      <c r="HFI498" s="370"/>
      <c r="HFJ498" s="370"/>
      <c r="HFK498" s="370"/>
      <c r="HFL498" s="370"/>
      <c r="HFQ498" s="370"/>
      <c r="HFR498" s="370"/>
      <c r="HFS498" s="370"/>
      <c r="HFT498" s="370"/>
      <c r="HFU498" s="370"/>
      <c r="HFV498" s="370"/>
      <c r="HFW498" s="370"/>
      <c r="HFX498" s="370"/>
      <c r="HFY498" s="370"/>
      <c r="HFZ498" s="370"/>
      <c r="HGA498" s="370"/>
      <c r="HHS498" s="370"/>
      <c r="HHT498" s="370"/>
      <c r="HHU498" s="370"/>
      <c r="HHV498" s="370"/>
      <c r="HHW498" s="370"/>
      <c r="HHX498" s="370"/>
      <c r="HHY498" s="370"/>
      <c r="HHZ498" s="370"/>
      <c r="HIA498" s="370"/>
      <c r="HIB498" s="370"/>
      <c r="HIC498" s="370"/>
      <c r="HID498" s="370"/>
      <c r="HIE498" s="370"/>
      <c r="HIF498" s="370"/>
      <c r="HIG498" s="370"/>
      <c r="HIH498" s="370"/>
      <c r="HII498" s="370"/>
      <c r="HIJ498" s="370"/>
      <c r="HIK498" s="370"/>
      <c r="HIL498" s="370"/>
      <c r="HIM498" s="370"/>
      <c r="HIN498" s="370"/>
      <c r="HIO498" s="370"/>
      <c r="HIP498" s="370"/>
      <c r="HIQ498" s="370"/>
      <c r="HIR498" s="370"/>
      <c r="HIS498" s="370"/>
      <c r="HIT498" s="370"/>
      <c r="HIU498" s="370"/>
      <c r="HIV498" s="370"/>
      <c r="HIW498" s="370"/>
      <c r="HIX498" s="370"/>
      <c r="HIY498" s="370"/>
      <c r="HIZ498" s="370"/>
      <c r="HJA498" s="370"/>
      <c r="HJB498" s="370"/>
      <c r="HJC498" s="370"/>
      <c r="HJD498" s="370"/>
      <c r="HJE498" s="370"/>
      <c r="HJF498" s="370"/>
      <c r="HJG498" s="370"/>
      <c r="HJH498" s="370"/>
      <c r="HJI498" s="370"/>
      <c r="HJJ498" s="370"/>
      <c r="HJK498" s="370"/>
      <c r="HJL498" s="370"/>
      <c r="HJM498" s="370"/>
      <c r="HJN498" s="370"/>
      <c r="HJO498" s="370"/>
      <c r="HJP498" s="370"/>
      <c r="HJQ498" s="370"/>
      <c r="HJR498" s="370"/>
      <c r="HJS498" s="370"/>
      <c r="HJT498" s="370"/>
      <c r="HJU498" s="370"/>
      <c r="HJV498" s="370"/>
      <c r="HJW498" s="370"/>
      <c r="HJX498" s="370"/>
      <c r="HJY498" s="370"/>
      <c r="HJZ498" s="370"/>
      <c r="HKA498" s="370"/>
      <c r="HKB498" s="370"/>
      <c r="HKC498" s="370"/>
      <c r="HKD498" s="370"/>
      <c r="HKE498" s="370"/>
      <c r="HKF498" s="370"/>
      <c r="HKG498" s="370"/>
      <c r="HKH498" s="370"/>
      <c r="HKI498" s="370"/>
      <c r="HKJ498" s="370"/>
      <c r="HKK498" s="370"/>
      <c r="HKL498" s="370"/>
      <c r="HKM498" s="370"/>
      <c r="HKN498" s="370"/>
      <c r="HKO498" s="370"/>
      <c r="HKP498" s="370"/>
      <c r="HKQ498" s="370"/>
      <c r="HKR498" s="370"/>
      <c r="HKS498" s="370"/>
      <c r="HKT498" s="370"/>
      <c r="HKU498" s="370"/>
      <c r="HKV498" s="370"/>
      <c r="HKW498" s="370"/>
      <c r="HKX498" s="370"/>
      <c r="HKY498" s="370"/>
      <c r="HKZ498" s="370"/>
      <c r="HLA498" s="370"/>
      <c r="HLB498" s="370"/>
      <c r="HLC498" s="370"/>
      <c r="HLD498" s="370"/>
      <c r="HLE498" s="370"/>
      <c r="HLF498" s="370"/>
      <c r="HLG498" s="370"/>
      <c r="HLH498" s="370"/>
      <c r="HLI498" s="370"/>
      <c r="HLJ498" s="370"/>
      <c r="HLK498" s="370"/>
      <c r="HLL498" s="370"/>
      <c r="HLM498" s="370"/>
      <c r="HLN498" s="370"/>
      <c r="HLO498" s="370"/>
      <c r="HLP498" s="370"/>
      <c r="HLQ498" s="370"/>
      <c r="HLR498" s="370"/>
      <c r="HLS498" s="370"/>
      <c r="HLT498" s="370"/>
      <c r="HLU498" s="370"/>
      <c r="HLV498" s="370"/>
      <c r="HLW498" s="370"/>
      <c r="HLX498" s="370"/>
      <c r="HLY498" s="370"/>
      <c r="HLZ498" s="370"/>
      <c r="HMA498" s="370"/>
      <c r="HMB498" s="370"/>
      <c r="HMC498" s="370"/>
      <c r="HMD498" s="370"/>
      <c r="HME498" s="370"/>
      <c r="HMF498" s="370"/>
      <c r="HMG498" s="370"/>
      <c r="HMH498" s="370"/>
      <c r="HMI498" s="370"/>
      <c r="HMJ498" s="370"/>
      <c r="HMK498" s="370"/>
      <c r="HML498" s="370"/>
      <c r="HMM498" s="370"/>
      <c r="HMN498" s="370"/>
      <c r="HMO498" s="370"/>
      <c r="HMP498" s="370"/>
      <c r="HMQ498" s="370"/>
      <c r="HMR498" s="370"/>
      <c r="HMS498" s="370"/>
      <c r="HMT498" s="370"/>
      <c r="HMU498" s="370"/>
      <c r="HMV498" s="370"/>
      <c r="HMW498" s="370"/>
      <c r="HMX498" s="370"/>
      <c r="HMY498" s="370"/>
      <c r="HMZ498" s="370"/>
      <c r="HNA498" s="370"/>
      <c r="HNB498" s="370"/>
      <c r="HNC498" s="370"/>
      <c r="HND498" s="370"/>
      <c r="HNE498" s="370"/>
      <c r="HNF498" s="370"/>
      <c r="HNG498" s="370"/>
      <c r="HNH498" s="370"/>
      <c r="HNI498" s="370"/>
      <c r="HNJ498" s="370"/>
      <c r="HNK498" s="370"/>
      <c r="HNL498" s="370"/>
      <c r="HNM498" s="370"/>
      <c r="HNN498" s="370"/>
      <c r="HNO498" s="370"/>
      <c r="HNP498" s="370"/>
      <c r="HNQ498" s="370"/>
      <c r="HNR498" s="370"/>
      <c r="HNS498" s="370"/>
      <c r="HNT498" s="370"/>
      <c r="HNU498" s="370"/>
      <c r="HNV498" s="370"/>
      <c r="HNW498" s="370"/>
      <c r="HNX498" s="370"/>
      <c r="HNY498" s="370"/>
      <c r="HNZ498" s="370"/>
      <c r="HOA498" s="370"/>
      <c r="HOB498" s="370"/>
      <c r="HOC498" s="370"/>
      <c r="HOD498" s="370"/>
      <c r="HOE498" s="370"/>
      <c r="HOF498" s="370"/>
      <c r="HOG498" s="370"/>
      <c r="HOH498" s="370"/>
      <c r="HOI498" s="370"/>
      <c r="HOJ498" s="370"/>
      <c r="HOK498" s="370"/>
      <c r="HOL498" s="370"/>
      <c r="HOM498" s="370"/>
      <c r="HON498" s="370"/>
      <c r="HOO498" s="370"/>
      <c r="HOP498" s="370"/>
      <c r="HOQ498" s="370"/>
      <c r="HOR498" s="370"/>
      <c r="HOS498" s="370"/>
      <c r="HOT498" s="370"/>
      <c r="HOU498" s="370"/>
      <c r="HOV498" s="370"/>
      <c r="HOW498" s="370"/>
      <c r="HOX498" s="370"/>
      <c r="HOY498" s="370"/>
      <c r="HOZ498" s="370"/>
      <c r="HPA498" s="370"/>
      <c r="HPB498" s="370"/>
      <c r="HPC498" s="370"/>
      <c r="HPD498" s="370"/>
      <c r="HPE498" s="370"/>
      <c r="HPF498" s="370"/>
      <c r="HPG498" s="370"/>
      <c r="HPH498" s="370"/>
      <c r="HPM498" s="370"/>
      <c r="HPN498" s="370"/>
      <c r="HPO498" s="370"/>
      <c r="HPP498" s="370"/>
      <c r="HPQ498" s="370"/>
      <c r="HPR498" s="370"/>
      <c r="HPS498" s="370"/>
      <c r="HPT498" s="370"/>
      <c r="HPU498" s="370"/>
      <c r="HPV498" s="370"/>
      <c r="HPW498" s="370"/>
      <c r="HRO498" s="370"/>
      <c r="HRP498" s="370"/>
      <c r="HRQ498" s="370"/>
      <c r="HRR498" s="370"/>
      <c r="HRS498" s="370"/>
      <c r="HRT498" s="370"/>
      <c r="HRU498" s="370"/>
      <c r="HRV498" s="370"/>
      <c r="HRW498" s="370"/>
      <c r="HRX498" s="370"/>
      <c r="HRY498" s="370"/>
      <c r="HRZ498" s="370"/>
      <c r="HSA498" s="370"/>
      <c r="HSB498" s="370"/>
      <c r="HSC498" s="370"/>
      <c r="HSD498" s="370"/>
      <c r="HSE498" s="370"/>
      <c r="HSF498" s="370"/>
      <c r="HSG498" s="370"/>
      <c r="HSH498" s="370"/>
      <c r="HSI498" s="370"/>
      <c r="HSJ498" s="370"/>
      <c r="HSK498" s="370"/>
      <c r="HSL498" s="370"/>
      <c r="HSM498" s="370"/>
      <c r="HSN498" s="370"/>
      <c r="HSO498" s="370"/>
      <c r="HSP498" s="370"/>
      <c r="HSQ498" s="370"/>
      <c r="HSR498" s="370"/>
      <c r="HSS498" s="370"/>
      <c r="HST498" s="370"/>
      <c r="HSU498" s="370"/>
      <c r="HSV498" s="370"/>
      <c r="HSW498" s="370"/>
      <c r="HSX498" s="370"/>
      <c r="HSY498" s="370"/>
      <c r="HSZ498" s="370"/>
      <c r="HTA498" s="370"/>
      <c r="HTB498" s="370"/>
      <c r="HTC498" s="370"/>
      <c r="HTD498" s="370"/>
      <c r="HTE498" s="370"/>
      <c r="HTF498" s="370"/>
      <c r="HTG498" s="370"/>
      <c r="HTH498" s="370"/>
      <c r="HTI498" s="370"/>
      <c r="HTJ498" s="370"/>
      <c r="HTK498" s="370"/>
      <c r="HTL498" s="370"/>
      <c r="HTM498" s="370"/>
      <c r="HTN498" s="370"/>
      <c r="HTO498" s="370"/>
      <c r="HTP498" s="370"/>
      <c r="HTQ498" s="370"/>
      <c r="HTR498" s="370"/>
      <c r="HTS498" s="370"/>
      <c r="HTT498" s="370"/>
      <c r="HTU498" s="370"/>
      <c r="HTV498" s="370"/>
      <c r="HTW498" s="370"/>
      <c r="HTX498" s="370"/>
      <c r="HTY498" s="370"/>
      <c r="HTZ498" s="370"/>
      <c r="HUA498" s="370"/>
      <c r="HUB498" s="370"/>
      <c r="HUC498" s="370"/>
      <c r="HUD498" s="370"/>
      <c r="HUE498" s="370"/>
      <c r="HUF498" s="370"/>
      <c r="HUG498" s="370"/>
      <c r="HUH498" s="370"/>
      <c r="HUI498" s="370"/>
      <c r="HUJ498" s="370"/>
      <c r="HUK498" s="370"/>
      <c r="HUL498" s="370"/>
      <c r="HUM498" s="370"/>
      <c r="HUN498" s="370"/>
      <c r="HUO498" s="370"/>
      <c r="HUP498" s="370"/>
      <c r="HUQ498" s="370"/>
      <c r="HUR498" s="370"/>
      <c r="HUS498" s="370"/>
      <c r="HUT498" s="370"/>
      <c r="HUU498" s="370"/>
      <c r="HUV498" s="370"/>
      <c r="HUW498" s="370"/>
      <c r="HUX498" s="370"/>
      <c r="HUY498" s="370"/>
      <c r="HUZ498" s="370"/>
      <c r="HVA498" s="370"/>
      <c r="HVB498" s="370"/>
      <c r="HVC498" s="370"/>
      <c r="HVD498" s="370"/>
      <c r="HVE498" s="370"/>
      <c r="HVF498" s="370"/>
      <c r="HVG498" s="370"/>
      <c r="HVH498" s="370"/>
      <c r="HVI498" s="370"/>
      <c r="HVJ498" s="370"/>
      <c r="HVK498" s="370"/>
      <c r="HVL498" s="370"/>
      <c r="HVM498" s="370"/>
      <c r="HVN498" s="370"/>
      <c r="HVO498" s="370"/>
      <c r="HVP498" s="370"/>
      <c r="HVQ498" s="370"/>
      <c r="HVR498" s="370"/>
      <c r="HVS498" s="370"/>
      <c r="HVT498" s="370"/>
      <c r="HVU498" s="370"/>
      <c r="HVV498" s="370"/>
      <c r="HVW498" s="370"/>
      <c r="HVX498" s="370"/>
      <c r="HVY498" s="370"/>
      <c r="HVZ498" s="370"/>
      <c r="HWA498" s="370"/>
      <c r="HWB498" s="370"/>
      <c r="HWC498" s="370"/>
      <c r="HWD498" s="370"/>
      <c r="HWE498" s="370"/>
      <c r="HWF498" s="370"/>
      <c r="HWG498" s="370"/>
      <c r="HWH498" s="370"/>
      <c r="HWI498" s="370"/>
      <c r="HWJ498" s="370"/>
      <c r="HWK498" s="370"/>
      <c r="HWL498" s="370"/>
      <c r="HWM498" s="370"/>
      <c r="HWN498" s="370"/>
      <c r="HWO498" s="370"/>
      <c r="HWP498" s="370"/>
      <c r="HWQ498" s="370"/>
      <c r="HWR498" s="370"/>
      <c r="HWS498" s="370"/>
      <c r="HWT498" s="370"/>
      <c r="HWU498" s="370"/>
      <c r="HWV498" s="370"/>
      <c r="HWW498" s="370"/>
      <c r="HWX498" s="370"/>
      <c r="HWY498" s="370"/>
      <c r="HWZ498" s="370"/>
      <c r="HXA498" s="370"/>
      <c r="HXB498" s="370"/>
      <c r="HXC498" s="370"/>
      <c r="HXD498" s="370"/>
      <c r="HXE498" s="370"/>
      <c r="HXF498" s="370"/>
      <c r="HXG498" s="370"/>
      <c r="HXH498" s="370"/>
      <c r="HXI498" s="370"/>
      <c r="HXJ498" s="370"/>
      <c r="HXK498" s="370"/>
      <c r="HXL498" s="370"/>
      <c r="HXM498" s="370"/>
      <c r="HXN498" s="370"/>
      <c r="HXO498" s="370"/>
      <c r="HXP498" s="370"/>
      <c r="HXQ498" s="370"/>
      <c r="HXR498" s="370"/>
      <c r="HXS498" s="370"/>
      <c r="HXT498" s="370"/>
      <c r="HXU498" s="370"/>
      <c r="HXV498" s="370"/>
      <c r="HXW498" s="370"/>
      <c r="HXX498" s="370"/>
      <c r="HXY498" s="370"/>
      <c r="HXZ498" s="370"/>
      <c r="HYA498" s="370"/>
      <c r="HYB498" s="370"/>
      <c r="HYC498" s="370"/>
      <c r="HYD498" s="370"/>
      <c r="HYE498" s="370"/>
      <c r="HYF498" s="370"/>
      <c r="HYG498" s="370"/>
      <c r="HYH498" s="370"/>
      <c r="HYI498" s="370"/>
      <c r="HYJ498" s="370"/>
      <c r="HYK498" s="370"/>
      <c r="HYL498" s="370"/>
      <c r="HYM498" s="370"/>
      <c r="HYN498" s="370"/>
      <c r="HYO498" s="370"/>
      <c r="HYP498" s="370"/>
      <c r="HYQ498" s="370"/>
      <c r="HYR498" s="370"/>
      <c r="HYS498" s="370"/>
      <c r="HYT498" s="370"/>
      <c r="HYU498" s="370"/>
      <c r="HYV498" s="370"/>
      <c r="HYW498" s="370"/>
      <c r="HYX498" s="370"/>
      <c r="HYY498" s="370"/>
      <c r="HYZ498" s="370"/>
      <c r="HZA498" s="370"/>
      <c r="HZB498" s="370"/>
      <c r="HZC498" s="370"/>
      <c r="HZD498" s="370"/>
      <c r="HZI498" s="370"/>
      <c r="HZJ498" s="370"/>
      <c r="HZK498" s="370"/>
      <c r="HZL498" s="370"/>
      <c r="HZM498" s="370"/>
      <c r="HZN498" s="370"/>
      <c r="HZO498" s="370"/>
      <c r="HZP498" s="370"/>
      <c r="HZQ498" s="370"/>
      <c r="HZR498" s="370"/>
      <c r="HZS498" s="370"/>
      <c r="IBK498" s="370"/>
      <c r="IBL498" s="370"/>
      <c r="IBM498" s="370"/>
      <c r="IBN498" s="370"/>
      <c r="IBO498" s="370"/>
      <c r="IBP498" s="370"/>
      <c r="IBQ498" s="370"/>
      <c r="IBR498" s="370"/>
      <c r="IBS498" s="370"/>
      <c r="IBT498" s="370"/>
      <c r="IBU498" s="370"/>
      <c r="IBV498" s="370"/>
      <c r="IBW498" s="370"/>
      <c r="IBX498" s="370"/>
      <c r="IBY498" s="370"/>
      <c r="IBZ498" s="370"/>
      <c r="ICA498" s="370"/>
      <c r="ICB498" s="370"/>
      <c r="ICC498" s="370"/>
      <c r="ICD498" s="370"/>
      <c r="ICE498" s="370"/>
      <c r="ICF498" s="370"/>
      <c r="ICG498" s="370"/>
      <c r="ICH498" s="370"/>
      <c r="ICI498" s="370"/>
      <c r="ICJ498" s="370"/>
      <c r="ICK498" s="370"/>
      <c r="ICL498" s="370"/>
      <c r="ICM498" s="370"/>
      <c r="ICN498" s="370"/>
      <c r="ICO498" s="370"/>
      <c r="ICP498" s="370"/>
      <c r="ICQ498" s="370"/>
      <c r="ICR498" s="370"/>
      <c r="ICS498" s="370"/>
      <c r="ICT498" s="370"/>
      <c r="ICU498" s="370"/>
      <c r="ICV498" s="370"/>
      <c r="ICW498" s="370"/>
      <c r="ICX498" s="370"/>
      <c r="ICY498" s="370"/>
      <c r="ICZ498" s="370"/>
      <c r="IDA498" s="370"/>
      <c r="IDB498" s="370"/>
      <c r="IDC498" s="370"/>
      <c r="IDD498" s="370"/>
      <c r="IDE498" s="370"/>
      <c r="IDF498" s="370"/>
      <c r="IDG498" s="370"/>
      <c r="IDH498" s="370"/>
      <c r="IDI498" s="370"/>
      <c r="IDJ498" s="370"/>
      <c r="IDK498" s="370"/>
      <c r="IDL498" s="370"/>
      <c r="IDM498" s="370"/>
      <c r="IDN498" s="370"/>
      <c r="IDO498" s="370"/>
      <c r="IDP498" s="370"/>
      <c r="IDQ498" s="370"/>
      <c r="IDR498" s="370"/>
      <c r="IDS498" s="370"/>
      <c r="IDT498" s="370"/>
      <c r="IDU498" s="370"/>
      <c r="IDV498" s="370"/>
      <c r="IDW498" s="370"/>
      <c r="IDX498" s="370"/>
      <c r="IDY498" s="370"/>
      <c r="IDZ498" s="370"/>
      <c r="IEA498" s="370"/>
      <c r="IEB498" s="370"/>
      <c r="IEC498" s="370"/>
      <c r="IED498" s="370"/>
      <c r="IEE498" s="370"/>
      <c r="IEF498" s="370"/>
      <c r="IEG498" s="370"/>
      <c r="IEH498" s="370"/>
      <c r="IEI498" s="370"/>
      <c r="IEJ498" s="370"/>
      <c r="IEK498" s="370"/>
      <c r="IEL498" s="370"/>
      <c r="IEM498" s="370"/>
      <c r="IEN498" s="370"/>
      <c r="IEO498" s="370"/>
      <c r="IEP498" s="370"/>
      <c r="IEQ498" s="370"/>
      <c r="IER498" s="370"/>
      <c r="IES498" s="370"/>
      <c r="IET498" s="370"/>
      <c r="IEU498" s="370"/>
      <c r="IEV498" s="370"/>
      <c r="IEW498" s="370"/>
      <c r="IEX498" s="370"/>
      <c r="IEY498" s="370"/>
      <c r="IEZ498" s="370"/>
      <c r="IFA498" s="370"/>
      <c r="IFB498" s="370"/>
      <c r="IFC498" s="370"/>
      <c r="IFD498" s="370"/>
      <c r="IFE498" s="370"/>
      <c r="IFF498" s="370"/>
      <c r="IFG498" s="370"/>
      <c r="IFH498" s="370"/>
      <c r="IFI498" s="370"/>
      <c r="IFJ498" s="370"/>
      <c r="IFK498" s="370"/>
      <c r="IFL498" s="370"/>
      <c r="IFM498" s="370"/>
      <c r="IFN498" s="370"/>
      <c r="IFO498" s="370"/>
      <c r="IFP498" s="370"/>
      <c r="IFQ498" s="370"/>
      <c r="IFR498" s="370"/>
      <c r="IFS498" s="370"/>
      <c r="IFT498" s="370"/>
      <c r="IFU498" s="370"/>
      <c r="IFV498" s="370"/>
      <c r="IFW498" s="370"/>
      <c r="IFX498" s="370"/>
      <c r="IFY498" s="370"/>
      <c r="IFZ498" s="370"/>
      <c r="IGA498" s="370"/>
      <c r="IGB498" s="370"/>
      <c r="IGC498" s="370"/>
      <c r="IGD498" s="370"/>
      <c r="IGE498" s="370"/>
      <c r="IGF498" s="370"/>
      <c r="IGG498" s="370"/>
      <c r="IGH498" s="370"/>
      <c r="IGI498" s="370"/>
      <c r="IGJ498" s="370"/>
      <c r="IGK498" s="370"/>
      <c r="IGL498" s="370"/>
      <c r="IGM498" s="370"/>
      <c r="IGN498" s="370"/>
      <c r="IGO498" s="370"/>
      <c r="IGP498" s="370"/>
      <c r="IGQ498" s="370"/>
      <c r="IGR498" s="370"/>
      <c r="IGS498" s="370"/>
      <c r="IGT498" s="370"/>
      <c r="IGU498" s="370"/>
      <c r="IGV498" s="370"/>
      <c r="IGW498" s="370"/>
      <c r="IGX498" s="370"/>
      <c r="IGY498" s="370"/>
      <c r="IGZ498" s="370"/>
      <c r="IHA498" s="370"/>
      <c r="IHB498" s="370"/>
      <c r="IHC498" s="370"/>
      <c r="IHD498" s="370"/>
      <c r="IHE498" s="370"/>
      <c r="IHF498" s="370"/>
      <c r="IHG498" s="370"/>
      <c r="IHH498" s="370"/>
      <c r="IHI498" s="370"/>
      <c r="IHJ498" s="370"/>
      <c r="IHK498" s="370"/>
      <c r="IHL498" s="370"/>
      <c r="IHM498" s="370"/>
      <c r="IHN498" s="370"/>
      <c r="IHO498" s="370"/>
      <c r="IHP498" s="370"/>
      <c r="IHQ498" s="370"/>
      <c r="IHR498" s="370"/>
      <c r="IHS498" s="370"/>
      <c r="IHT498" s="370"/>
      <c r="IHU498" s="370"/>
      <c r="IHV498" s="370"/>
      <c r="IHW498" s="370"/>
      <c r="IHX498" s="370"/>
      <c r="IHY498" s="370"/>
      <c r="IHZ498" s="370"/>
      <c r="IIA498" s="370"/>
      <c r="IIB498" s="370"/>
      <c r="IIC498" s="370"/>
      <c r="IID498" s="370"/>
      <c r="IIE498" s="370"/>
      <c r="IIF498" s="370"/>
      <c r="IIG498" s="370"/>
      <c r="IIH498" s="370"/>
      <c r="III498" s="370"/>
      <c r="IIJ498" s="370"/>
      <c r="IIK498" s="370"/>
      <c r="IIL498" s="370"/>
      <c r="IIM498" s="370"/>
      <c r="IIN498" s="370"/>
      <c r="IIO498" s="370"/>
      <c r="IIP498" s="370"/>
      <c r="IIQ498" s="370"/>
      <c r="IIR498" s="370"/>
      <c r="IIS498" s="370"/>
      <c r="IIT498" s="370"/>
      <c r="IIU498" s="370"/>
      <c r="IIV498" s="370"/>
      <c r="IIW498" s="370"/>
      <c r="IIX498" s="370"/>
      <c r="IIY498" s="370"/>
      <c r="IIZ498" s="370"/>
      <c r="IJE498" s="370"/>
      <c r="IJF498" s="370"/>
      <c r="IJG498" s="370"/>
      <c r="IJH498" s="370"/>
      <c r="IJI498" s="370"/>
      <c r="IJJ498" s="370"/>
      <c r="IJK498" s="370"/>
      <c r="IJL498" s="370"/>
      <c r="IJM498" s="370"/>
      <c r="IJN498" s="370"/>
      <c r="IJO498" s="370"/>
      <c r="ILG498" s="370"/>
      <c r="ILH498" s="370"/>
      <c r="ILI498" s="370"/>
      <c r="ILJ498" s="370"/>
      <c r="ILK498" s="370"/>
      <c r="ILL498" s="370"/>
      <c r="ILM498" s="370"/>
      <c r="ILN498" s="370"/>
      <c r="ILO498" s="370"/>
      <c r="ILP498" s="370"/>
      <c r="ILQ498" s="370"/>
      <c r="ILR498" s="370"/>
      <c r="ILS498" s="370"/>
      <c r="ILT498" s="370"/>
      <c r="ILU498" s="370"/>
      <c r="ILV498" s="370"/>
      <c r="ILW498" s="370"/>
      <c r="ILX498" s="370"/>
      <c r="ILY498" s="370"/>
      <c r="ILZ498" s="370"/>
      <c r="IMA498" s="370"/>
      <c r="IMB498" s="370"/>
      <c r="IMC498" s="370"/>
      <c r="IMD498" s="370"/>
      <c r="IME498" s="370"/>
      <c r="IMF498" s="370"/>
      <c r="IMG498" s="370"/>
      <c r="IMH498" s="370"/>
      <c r="IMI498" s="370"/>
      <c r="IMJ498" s="370"/>
      <c r="IMK498" s="370"/>
      <c r="IML498" s="370"/>
      <c r="IMM498" s="370"/>
      <c r="IMN498" s="370"/>
      <c r="IMO498" s="370"/>
      <c r="IMP498" s="370"/>
      <c r="IMQ498" s="370"/>
      <c r="IMR498" s="370"/>
      <c r="IMS498" s="370"/>
      <c r="IMT498" s="370"/>
      <c r="IMU498" s="370"/>
      <c r="IMV498" s="370"/>
      <c r="IMW498" s="370"/>
      <c r="IMX498" s="370"/>
      <c r="IMY498" s="370"/>
      <c r="IMZ498" s="370"/>
      <c r="INA498" s="370"/>
      <c r="INB498" s="370"/>
      <c r="INC498" s="370"/>
      <c r="IND498" s="370"/>
      <c r="INE498" s="370"/>
      <c r="INF498" s="370"/>
      <c r="ING498" s="370"/>
      <c r="INH498" s="370"/>
      <c r="INI498" s="370"/>
      <c r="INJ498" s="370"/>
      <c r="INK498" s="370"/>
      <c r="INL498" s="370"/>
      <c r="INM498" s="370"/>
      <c r="INN498" s="370"/>
      <c r="INO498" s="370"/>
      <c r="INP498" s="370"/>
      <c r="INQ498" s="370"/>
      <c r="INR498" s="370"/>
      <c r="INS498" s="370"/>
      <c r="INT498" s="370"/>
      <c r="INU498" s="370"/>
      <c r="INV498" s="370"/>
      <c r="INW498" s="370"/>
      <c r="INX498" s="370"/>
      <c r="INY498" s="370"/>
      <c r="INZ498" s="370"/>
      <c r="IOA498" s="370"/>
      <c r="IOB498" s="370"/>
      <c r="IOC498" s="370"/>
      <c r="IOD498" s="370"/>
      <c r="IOE498" s="370"/>
      <c r="IOF498" s="370"/>
      <c r="IOG498" s="370"/>
      <c r="IOH498" s="370"/>
      <c r="IOI498" s="370"/>
      <c r="IOJ498" s="370"/>
      <c r="IOK498" s="370"/>
      <c r="IOL498" s="370"/>
      <c r="IOM498" s="370"/>
      <c r="ION498" s="370"/>
      <c r="IOO498" s="370"/>
      <c r="IOP498" s="370"/>
      <c r="IOQ498" s="370"/>
      <c r="IOR498" s="370"/>
      <c r="IOS498" s="370"/>
      <c r="IOT498" s="370"/>
      <c r="IOU498" s="370"/>
      <c r="IOV498" s="370"/>
      <c r="IOW498" s="370"/>
      <c r="IOX498" s="370"/>
      <c r="IOY498" s="370"/>
      <c r="IOZ498" s="370"/>
      <c r="IPA498" s="370"/>
      <c r="IPB498" s="370"/>
      <c r="IPC498" s="370"/>
      <c r="IPD498" s="370"/>
      <c r="IPE498" s="370"/>
      <c r="IPF498" s="370"/>
      <c r="IPG498" s="370"/>
      <c r="IPH498" s="370"/>
      <c r="IPI498" s="370"/>
      <c r="IPJ498" s="370"/>
      <c r="IPK498" s="370"/>
      <c r="IPL498" s="370"/>
      <c r="IPM498" s="370"/>
      <c r="IPN498" s="370"/>
      <c r="IPO498" s="370"/>
      <c r="IPP498" s="370"/>
      <c r="IPQ498" s="370"/>
      <c r="IPR498" s="370"/>
      <c r="IPS498" s="370"/>
      <c r="IPT498" s="370"/>
      <c r="IPU498" s="370"/>
      <c r="IPV498" s="370"/>
      <c r="IPW498" s="370"/>
      <c r="IPX498" s="370"/>
      <c r="IPY498" s="370"/>
      <c r="IPZ498" s="370"/>
      <c r="IQA498" s="370"/>
      <c r="IQB498" s="370"/>
      <c r="IQC498" s="370"/>
      <c r="IQD498" s="370"/>
      <c r="IQE498" s="370"/>
      <c r="IQF498" s="370"/>
      <c r="IQG498" s="370"/>
      <c r="IQH498" s="370"/>
      <c r="IQI498" s="370"/>
      <c r="IQJ498" s="370"/>
      <c r="IQK498" s="370"/>
      <c r="IQL498" s="370"/>
      <c r="IQM498" s="370"/>
      <c r="IQN498" s="370"/>
      <c r="IQO498" s="370"/>
      <c r="IQP498" s="370"/>
      <c r="IQQ498" s="370"/>
      <c r="IQR498" s="370"/>
      <c r="IQS498" s="370"/>
      <c r="IQT498" s="370"/>
      <c r="IQU498" s="370"/>
      <c r="IQV498" s="370"/>
      <c r="IQW498" s="370"/>
      <c r="IQX498" s="370"/>
      <c r="IQY498" s="370"/>
      <c r="IQZ498" s="370"/>
      <c r="IRA498" s="370"/>
      <c r="IRB498" s="370"/>
      <c r="IRC498" s="370"/>
      <c r="IRD498" s="370"/>
      <c r="IRE498" s="370"/>
      <c r="IRF498" s="370"/>
      <c r="IRG498" s="370"/>
      <c r="IRH498" s="370"/>
      <c r="IRI498" s="370"/>
      <c r="IRJ498" s="370"/>
      <c r="IRK498" s="370"/>
      <c r="IRL498" s="370"/>
      <c r="IRM498" s="370"/>
      <c r="IRN498" s="370"/>
      <c r="IRO498" s="370"/>
      <c r="IRP498" s="370"/>
      <c r="IRQ498" s="370"/>
      <c r="IRR498" s="370"/>
      <c r="IRS498" s="370"/>
      <c r="IRT498" s="370"/>
      <c r="IRU498" s="370"/>
      <c r="IRV498" s="370"/>
      <c r="IRW498" s="370"/>
      <c r="IRX498" s="370"/>
      <c r="IRY498" s="370"/>
      <c r="IRZ498" s="370"/>
      <c r="ISA498" s="370"/>
      <c r="ISB498" s="370"/>
      <c r="ISC498" s="370"/>
      <c r="ISD498" s="370"/>
      <c r="ISE498" s="370"/>
      <c r="ISF498" s="370"/>
      <c r="ISG498" s="370"/>
      <c r="ISH498" s="370"/>
      <c r="ISI498" s="370"/>
      <c r="ISJ498" s="370"/>
      <c r="ISK498" s="370"/>
      <c r="ISL498" s="370"/>
      <c r="ISM498" s="370"/>
      <c r="ISN498" s="370"/>
      <c r="ISO498" s="370"/>
      <c r="ISP498" s="370"/>
      <c r="ISQ498" s="370"/>
      <c r="ISR498" s="370"/>
      <c r="ISS498" s="370"/>
      <c r="IST498" s="370"/>
      <c r="ISU498" s="370"/>
      <c r="ISV498" s="370"/>
      <c r="ITA498" s="370"/>
      <c r="ITB498" s="370"/>
      <c r="ITC498" s="370"/>
      <c r="ITD498" s="370"/>
      <c r="ITE498" s="370"/>
      <c r="ITF498" s="370"/>
      <c r="ITG498" s="370"/>
      <c r="ITH498" s="370"/>
      <c r="ITI498" s="370"/>
      <c r="ITJ498" s="370"/>
      <c r="ITK498" s="370"/>
      <c r="IVC498" s="370"/>
      <c r="IVD498" s="370"/>
      <c r="IVE498" s="370"/>
      <c r="IVF498" s="370"/>
      <c r="IVG498" s="370"/>
      <c r="IVH498" s="370"/>
      <c r="IVI498" s="370"/>
      <c r="IVJ498" s="370"/>
      <c r="IVK498" s="370"/>
      <c r="IVL498" s="370"/>
      <c r="IVM498" s="370"/>
      <c r="IVN498" s="370"/>
      <c r="IVO498" s="370"/>
      <c r="IVP498" s="370"/>
      <c r="IVQ498" s="370"/>
      <c r="IVR498" s="370"/>
      <c r="IVS498" s="370"/>
      <c r="IVT498" s="370"/>
      <c r="IVU498" s="370"/>
      <c r="IVV498" s="370"/>
      <c r="IVW498" s="370"/>
      <c r="IVX498" s="370"/>
      <c r="IVY498" s="370"/>
      <c r="IVZ498" s="370"/>
      <c r="IWA498" s="370"/>
      <c r="IWB498" s="370"/>
      <c r="IWC498" s="370"/>
      <c r="IWD498" s="370"/>
      <c r="IWE498" s="370"/>
      <c r="IWF498" s="370"/>
      <c r="IWG498" s="370"/>
      <c r="IWH498" s="370"/>
      <c r="IWI498" s="370"/>
      <c r="IWJ498" s="370"/>
      <c r="IWK498" s="370"/>
      <c r="IWL498" s="370"/>
      <c r="IWM498" s="370"/>
      <c r="IWN498" s="370"/>
      <c r="IWO498" s="370"/>
      <c r="IWP498" s="370"/>
      <c r="IWQ498" s="370"/>
      <c r="IWR498" s="370"/>
      <c r="IWS498" s="370"/>
      <c r="IWT498" s="370"/>
      <c r="IWU498" s="370"/>
      <c r="IWV498" s="370"/>
      <c r="IWW498" s="370"/>
      <c r="IWX498" s="370"/>
      <c r="IWY498" s="370"/>
      <c r="IWZ498" s="370"/>
      <c r="IXA498" s="370"/>
      <c r="IXB498" s="370"/>
      <c r="IXC498" s="370"/>
      <c r="IXD498" s="370"/>
      <c r="IXE498" s="370"/>
      <c r="IXF498" s="370"/>
      <c r="IXG498" s="370"/>
      <c r="IXH498" s="370"/>
      <c r="IXI498" s="370"/>
      <c r="IXJ498" s="370"/>
      <c r="IXK498" s="370"/>
      <c r="IXL498" s="370"/>
      <c r="IXM498" s="370"/>
      <c r="IXN498" s="370"/>
      <c r="IXO498" s="370"/>
      <c r="IXP498" s="370"/>
      <c r="IXQ498" s="370"/>
      <c r="IXR498" s="370"/>
      <c r="IXS498" s="370"/>
      <c r="IXT498" s="370"/>
      <c r="IXU498" s="370"/>
      <c r="IXV498" s="370"/>
      <c r="IXW498" s="370"/>
      <c r="IXX498" s="370"/>
      <c r="IXY498" s="370"/>
      <c r="IXZ498" s="370"/>
      <c r="IYA498" s="370"/>
      <c r="IYB498" s="370"/>
      <c r="IYC498" s="370"/>
      <c r="IYD498" s="370"/>
      <c r="IYE498" s="370"/>
      <c r="IYF498" s="370"/>
      <c r="IYG498" s="370"/>
      <c r="IYH498" s="370"/>
      <c r="IYI498" s="370"/>
      <c r="IYJ498" s="370"/>
      <c r="IYK498" s="370"/>
      <c r="IYL498" s="370"/>
      <c r="IYM498" s="370"/>
      <c r="IYN498" s="370"/>
      <c r="IYO498" s="370"/>
      <c r="IYP498" s="370"/>
      <c r="IYQ498" s="370"/>
      <c r="IYR498" s="370"/>
      <c r="IYS498" s="370"/>
      <c r="IYT498" s="370"/>
      <c r="IYU498" s="370"/>
      <c r="IYV498" s="370"/>
      <c r="IYW498" s="370"/>
      <c r="IYX498" s="370"/>
      <c r="IYY498" s="370"/>
      <c r="IYZ498" s="370"/>
      <c r="IZA498" s="370"/>
      <c r="IZB498" s="370"/>
      <c r="IZC498" s="370"/>
      <c r="IZD498" s="370"/>
      <c r="IZE498" s="370"/>
      <c r="IZF498" s="370"/>
      <c r="IZG498" s="370"/>
      <c r="IZH498" s="370"/>
      <c r="IZI498" s="370"/>
      <c r="IZJ498" s="370"/>
      <c r="IZK498" s="370"/>
      <c r="IZL498" s="370"/>
      <c r="IZM498" s="370"/>
      <c r="IZN498" s="370"/>
      <c r="IZO498" s="370"/>
      <c r="IZP498" s="370"/>
      <c r="IZQ498" s="370"/>
      <c r="IZR498" s="370"/>
      <c r="IZS498" s="370"/>
      <c r="IZT498" s="370"/>
      <c r="IZU498" s="370"/>
      <c r="IZV498" s="370"/>
      <c r="IZW498" s="370"/>
      <c r="IZX498" s="370"/>
      <c r="IZY498" s="370"/>
      <c r="IZZ498" s="370"/>
      <c r="JAA498" s="370"/>
      <c r="JAB498" s="370"/>
      <c r="JAC498" s="370"/>
      <c r="JAD498" s="370"/>
      <c r="JAE498" s="370"/>
      <c r="JAF498" s="370"/>
      <c r="JAG498" s="370"/>
      <c r="JAH498" s="370"/>
      <c r="JAI498" s="370"/>
      <c r="JAJ498" s="370"/>
      <c r="JAK498" s="370"/>
      <c r="JAL498" s="370"/>
      <c r="JAM498" s="370"/>
      <c r="JAN498" s="370"/>
      <c r="JAO498" s="370"/>
      <c r="JAP498" s="370"/>
      <c r="JAQ498" s="370"/>
      <c r="JAR498" s="370"/>
      <c r="JAS498" s="370"/>
      <c r="JAT498" s="370"/>
      <c r="JAU498" s="370"/>
      <c r="JAV498" s="370"/>
      <c r="JAW498" s="370"/>
      <c r="JAX498" s="370"/>
      <c r="JAY498" s="370"/>
      <c r="JAZ498" s="370"/>
      <c r="JBA498" s="370"/>
      <c r="JBB498" s="370"/>
      <c r="JBC498" s="370"/>
      <c r="JBD498" s="370"/>
      <c r="JBE498" s="370"/>
      <c r="JBF498" s="370"/>
      <c r="JBG498" s="370"/>
      <c r="JBH498" s="370"/>
      <c r="JBI498" s="370"/>
      <c r="JBJ498" s="370"/>
      <c r="JBK498" s="370"/>
      <c r="JBL498" s="370"/>
      <c r="JBM498" s="370"/>
      <c r="JBN498" s="370"/>
      <c r="JBO498" s="370"/>
      <c r="JBP498" s="370"/>
      <c r="JBQ498" s="370"/>
      <c r="JBR498" s="370"/>
      <c r="JBS498" s="370"/>
      <c r="JBT498" s="370"/>
      <c r="JBU498" s="370"/>
      <c r="JBV498" s="370"/>
      <c r="JBW498" s="370"/>
      <c r="JBX498" s="370"/>
      <c r="JBY498" s="370"/>
      <c r="JBZ498" s="370"/>
      <c r="JCA498" s="370"/>
      <c r="JCB498" s="370"/>
      <c r="JCC498" s="370"/>
      <c r="JCD498" s="370"/>
      <c r="JCE498" s="370"/>
      <c r="JCF498" s="370"/>
      <c r="JCG498" s="370"/>
      <c r="JCH498" s="370"/>
      <c r="JCI498" s="370"/>
      <c r="JCJ498" s="370"/>
      <c r="JCK498" s="370"/>
      <c r="JCL498" s="370"/>
      <c r="JCM498" s="370"/>
      <c r="JCN498" s="370"/>
      <c r="JCO498" s="370"/>
      <c r="JCP498" s="370"/>
      <c r="JCQ498" s="370"/>
      <c r="JCR498" s="370"/>
      <c r="JCW498" s="370"/>
      <c r="JCX498" s="370"/>
      <c r="JCY498" s="370"/>
      <c r="JCZ498" s="370"/>
      <c r="JDA498" s="370"/>
      <c r="JDB498" s="370"/>
      <c r="JDC498" s="370"/>
      <c r="JDD498" s="370"/>
      <c r="JDE498" s="370"/>
      <c r="JDF498" s="370"/>
      <c r="JDG498" s="370"/>
      <c r="JEY498" s="370"/>
      <c r="JEZ498" s="370"/>
      <c r="JFA498" s="370"/>
      <c r="JFB498" s="370"/>
      <c r="JFC498" s="370"/>
      <c r="JFD498" s="370"/>
      <c r="JFE498" s="370"/>
      <c r="JFF498" s="370"/>
      <c r="JFG498" s="370"/>
      <c r="JFH498" s="370"/>
      <c r="JFI498" s="370"/>
      <c r="JFJ498" s="370"/>
      <c r="JFK498" s="370"/>
      <c r="JFL498" s="370"/>
      <c r="JFM498" s="370"/>
      <c r="JFN498" s="370"/>
      <c r="JFO498" s="370"/>
      <c r="JFP498" s="370"/>
      <c r="JFQ498" s="370"/>
      <c r="JFR498" s="370"/>
      <c r="JFS498" s="370"/>
      <c r="JFT498" s="370"/>
      <c r="JFU498" s="370"/>
      <c r="JFV498" s="370"/>
      <c r="JFW498" s="370"/>
      <c r="JFX498" s="370"/>
      <c r="JFY498" s="370"/>
      <c r="JFZ498" s="370"/>
      <c r="JGA498" s="370"/>
      <c r="JGB498" s="370"/>
      <c r="JGC498" s="370"/>
      <c r="JGD498" s="370"/>
      <c r="JGE498" s="370"/>
      <c r="JGF498" s="370"/>
      <c r="JGG498" s="370"/>
      <c r="JGH498" s="370"/>
      <c r="JGI498" s="370"/>
      <c r="JGJ498" s="370"/>
      <c r="JGK498" s="370"/>
      <c r="JGL498" s="370"/>
      <c r="JGM498" s="370"/>
      <c r="JGN498" s="370"/>
      <c r="JGO498" s="370"/>
      <c r="JGP498" s="370"/>
      <c r="JGQ498" s="370"/>
      <c r="JGR498" s="370"/>
      <c r="JGS498" s="370"/>
      <c r="JGT498" s="370"/>
      <c r="JGU498" s="370"/>
      <c r="JGV498" s="370"/>
      <c r="JGW498" s="370"/>
      <c r="JGX498" s="370"/>
      <c r="JGY498" s="370"/>
      <c r="JGZ498" s="370"/>
      <c r="JHA498" s="370"/>
      <c r="JHB498" s="370"/>
      <c r="JHC498" s="370"/>
      <c r="JHD498" s="370"/>
      <c r="JHE498" s="370"/>
      <c r="JHF498" s="370"/>
      <c r="JHG498" s="370"/>
      <c r="JHH498" s="370"/>
      <c r="JHI498" s="370"/>
      <c r="JHJ498" s="370"/>
      <c r="JHK498" s="370"/>
      <c r="JHL498" s="370"/>
      <c r="JHM498" s="370"/>
      <c r="JHN498" s="370"/>
      <c r="JHO498" s="370"/>
      <c r="JHP498" s="370"/>
      <c r="JHQ498" s="370"/>
      <c r="JHR498" s="370"/>
      <c r="JHS498" s="370"/>
      <c r="JHT498" s="370"/>
      <c r="JHU498" s="370"/>
      <c r="JHV498" s="370"/>
      <c r="JHW498" s="370"/>
      <c r="JHX498" s="370"/>
      <c r="JHY498" s="370"/>
      <c r="JHZ498" s="370"/>
      <c r="JIA498" s="370"/>
      <c r="JIB498" s="370"/>
      <c r="JIC498" s="370"/>
      <c r="JID498" s="370"/>
      <c r="JIE498" s="370"/>
      <c r="JIF498" s="370"/>
      <c r="JIG498" s="370"/>
      <c r="JIH498" s="370"/>
      <c r="JII498" s="370"/>
      <c r="JIJ498" s="370"/>
      <c r="JIK498" s="370"/>
      <c r="JIL498" s="370"/>
      <c r="JIM498" s="370"/>
      <c r="JIN498" s="370"/>
      <c r="JIO498" s="370"/>
      <c r="JIP498" s="370"/>
      <c r="JIQ498" s="370"/>
      <c r="JIR498" s="370"/>
      <c r="JIS498" s="370"/>
      <c r="JIT498" s="370"/>
      <c r="JIU498" s="370"/>
      <c r="JIV498" s="370"/>
      <c r="JIW498" s="370"/>
      <c r="JIX498" s="370"/>
      <c r="JIY498" s="370"/>
      <c r="JIZ498" s="370"/>
      <c r="JJA498" s="370"/>
      <c r="JJB498" s="370"/>
      <c r="JJC498" s="370"/>
      <c r="JJD498" s="370"/>
      <c r="JJE498" s="370"/>
      <c r="JJF498" s="370"/>
      <c r="JJG498" s="370"/>
      <c r="JJH498" s="370"/>
      <c r="JJI498" s="370"/>
      <c r="JJJ498" s="370"/>
      <c r="JJK498" s="370"/>
      <c r="JJL498" s="370"/>
      <c r="JJM498" s="370"/>
      <c r="JJN498" s="370"/>
      <c r="JJO498" s="370"/>
      <c r="JJP498" s="370"/>
      <c r="JJQ498" s="370"/>
      <c r="JJR498" s="370"/>
      <c r="JJS498" s="370"/>
      <c r="JJT498" s="370"/>
      <c r="JJU498" s="370"/>
      <c r="JJV498" s="370"/>
      <c r="JJW498" s="370"/>
      <c r="JJX498" s="370"/>
      <c r="JJY498" s="370"/>
      <c r="JJZ498" s="370"/>
      <c r="JKA498" s="370"/>
      <c r="JKB498" s="370"/>
      <c r="JKC498" s="370"/>
      <c r="JKD498" s="370"/>
      <c r="JKE498" s="370"/>
      <c r="JKF498" s="370"/>
      <c r="JKG498" s="370"/>
      <c r="JKH498" s="370"/>
      <c r="JKI498" s="370"/>
      <c r="JKJ498" s="370"/>
      <c r="JKK498" s="370"/>
      <c r="JKL498" s="370"/>
      <c r="JKM498" s="370"/>
      <c r="JKN498" s="370"/>
      <c r="JKO498" s="370"/>
      <c r="JKP498" s="370"/>
      <c r="JKQ498" s="370"/>
      <c r="JKR498" s="370"/>
      <c r="JKS498" s="370"/>
      <c r="JKT498" s="370"/>
      <c r="JKU498" s="370"/>
      <c r="JKV498" s="370"/>
      <c r="JKW498" s="370"/>
      <c r="JKX498" s="370"/>
      <c r="JKY498" s="370"/>
      <c r="JKZ498" s="370"/>
      <c r="JLA498" s="370"/>
      <c r="JLB498" s="370"/>
      <c r="JLC498" s="370"/>
      <c r="JLD498" s="370"/>
      <c r="JLE498" s="370"/>
      <c r="JLF498" s="370"/>
      <c r="JLG498" s="370"/>
      <c r="JLH498" s="370"/>
      <c r="JLI498" s="370"/>
      <c r="JLJ498" s="370"/>
      <c r="JLK498" s="370"/>
      <c r="JLL498" s="370"/>
      <c r="JLM498" s="370"/>
      <c r="JLN498" s="370"/>
      <c r="JLO498" s="370"/>
      <c r="JLP498" s="370"/>
      <c r="JLQ498" s="370"/>
      <c r="JLR498" s="370"/>
      <c r="JLS498" s="370"/>
      <c r="JLT498" s="370"/>
      <c r="JLU498" s="370"/>
      <c r="JLV498" s="370"/>
      <c r="JLW498" s="370"/>
      <c r="JLX498" s="370"/>
      <c r="JLY498" s="370"/>
      <c r="JLZ498" s="370"/>
      <c r="JMA498" s="370"/>
      <c r="JMB498" s="370"/>
      <c r="JMC498" s="370"/>
      <c r="JMD498" s="370"/>
      <c r="JME498" s="370"/>
      <c r="JMF498" s="370"/>
      <c r="JMG498" s="370"/>
      <c r="JMH498" s="370"/>
      <c r="JMI498" s="370"/>
      <c r="JMJ498" s="370"/>
      <c r="JMK498" s="370"/>
      <c r="JML498" s="370"/>
      <c r="JMM498" s="370"/>
      <c r="JMN498" s="370"/>
      <c r="JMS498" s="370"/>
      <c r="JMT498" s="370"/>
      <c r="JMU498" s="370"/>
      <c r="JMV498" s="370"/>
      <c r="JMW498" s="370"/>
      <c r="JMX498" s="370"/>
      <c r="JMY498" s="370"/>
      <c r="JMZ498" s="370"/>
      <c r="JNA498" s="370"/>
      <c r="JNB498" s="370"/>
      <c r="JNC498" s="370"/>
      <c r="JOU498" s="370"/>
      <c r="JOV498" s="370"/>
      <c r="JOW498" s="370"/>
      <c r="JOX498" s="370"/>
      <c r="JOY498" s="370"/>
      <c r="JOZ498" s="370"/>
      <c r="JPA498" s="370"/>
      <c r="JPB498" s="370"/>
      <c r="JPC498" s="370"/>
      <c r="JPD498" s="370"/>
      <c r="JPE498" s="370"/>
      <c r="JPF498" s="370"/>
      <c r="JPG498" s="370"/>
      <c r="JPH498" s="370"/>
      <c r="JPI498" s="370"/>
      <c r="JPJ498" s="370"/>
      <c r="JPK498" s="370"/>
      <c r="JPL498" s="370"/>
      <c r="JPM498" s="370"/>
      <c r="JPN498" s="370"/>
      <c r="JPO498" s="370"/>
      <c r="JPP498" s="370"/>
      <c r="JPQ498" s="370"/>
      <c r="JPR498" s="370"/>
      <c r="JPS498" s="370"/>
      <c r="JPT498" s="370"/>
      <c r="JPU498" s="370"/>
      <c r="JPV498" s="370"/>
      <c r="JPW498" s="370"/>
      <c r="JPX498" s="370"/>
      <c r="JPY498" s="370"/>
      <c r="JPZ498" s="370"/>
      <c r="JQA498" s="370"/>
      <c r="JQB498" s="370"/>
      <c r="JQC498" s="370"/>
      <c r="JQD498" s="370"/>
      <c r="JQE498" s="370"/>
      <c r="JQF498" s="370"/>
      <c r="JQG498" s="370"/>
      <c r="JQH498" s="370"/>
      <c r="JQI498" s="370"/>
      <c r="JQJ498" s="370"/>
      <c r="JQK498" s="370"/>
      <c r="JQL498" s="370"/>
      <c r="JQM498" s="370"/>
      <c r="JQN498" s="370"/>
      <c r="JQO498" s="370"/>
      <c r="JQP498" s="370"/>
      <c r="JQQ498" s="370"/>
      <c r="JQR498" s="370"/>
      <c r="JQS498" s="370"/>
      <c r="JQT498" s="370"/>
      <c r="JQU498" s="370"/>
      <c r="JQV498" s="370"/>
      <c r="JQW498" s="370"/>
      <c r="JQX498" s="370"/>
      <c r="JQY498" s="370"/>
      <c r="JQZ498" s="370"/>
      <c r="JRA498" s="370"/>
      <c r="JRB498" s="370"/>
      <c r="JRC498" s="370"/>
      <c r="JRD498" s="370"/>
      <c r="JRE498" s="370"/>
      <c r="JRF498" s="370"/>
      <c r="JRG498" s="370"/>
      <c r="JRH498" s="370"/>
      <c r="JRI498" s="370"/>
      <c r="JRJ498" s="370"/>
      <c r="JRK498" s="370"/>
      <c r="JRL498" s="370"/>
      <c r="JRM498" s="370"/>
      <c r="JRN498" s="370"/>
      <c r="JRO498" s="370"/>
      <c r="JRP498" s="370"/>
      <c r="JRQ498" s="370"/>
      <c r="JRR498" s="370"/>
      <c r="JRS498" s="370"/>
      <c r="JRT498" s="370"/>
      <c r="JRU498" s="370"/>
      <c r="JRV498" s="370"/>
      <c r="JRW498" s="370"/>
      <c r="JRX498" s="370"/>
      <c r="JRY498" s="370"/>
      <c r="JRZ498" s="370"/>
      <c r="JSA498" s="370"/>
      <c r="JSB498" s="370"/>
      <c r="JSC498" s="370"/>
      <c r="JSD498" s="370"/>
      <c r="JSE498" s="370"/>
      <c r="JSF498" s="370"/>
      <c r="JSG498" s="370"/>
      <c r="JSH498" s="370"/>
      <c r="JSI498" s="370"/>
      <c r="JSJ498" s="370"/>
      <c r="JSK498" s="370"/>
      <c r="JSL498" s="370"/>
      <c r="JSM498" s="370"/>
      <c r="JSN498" s="370"/>
      <c r="JSO498" s="370"/>
      <c r="JSP498" s="370"/>
      <c r="JSQ498" s="370"/>
      <c r="JSR498" s="370"/>
      <c r="JSS498" s="370"/>
      <c r="JST498" s="370"/>
      <c r="JSU498" s="370"/>
      <c r="JSV498" s="370"/>
      <c r="JSW498" s="370"/>
      <c r="JSX498" s="370"/>
      <c r="JSY498" s="370"/>
      <c r="JSZ498" s="370"/>
      <c r="JTA498" s="370"/>
      <c r="JTB498" s="370"/>
      <c r="JTC498" s="370"/>
      <c r="JTD498" s="370"/>
      <c r="JTE498" s="370"/>
      <c r="JTF498" s="370"/>
      <c r="JTG498" s="370"/>
      <c r="JTH498" s="370"/>
      <c r="JTI498" s="370"/>
      <c r="JTJ498" s="370"/>
      <c r="JTK498" s="370"/>
      <c r="JTL498" s="370"/>
      <c r="JTM498" s="370"/>
      <c r="JTN498" s="370"/>
      <c r="JTO498" s="370"/>
      <c r="JTP498" s="370"/>
      <c r="JTQ498" s="370"/>
      <c r="JTR498" s="370"/>
      <c r="JTS498" s="370"/>
      <c r="JTT498" s="370"/>
      <c r="JTU498" s="370"/>
      <c r="JTV498" s="370"/>
      <c r="JTW498" s="370"/>
      <c r="JTX498" s="370"/>
      <c r="JTY498" s="370"/>
      <c r="JTZ498" s="370"/>
      <c r="JUA498" s="370"/>
      <c r="JUB498" s="370"/>
      <c r="JUC498" s="370"/>
      <c r="JUD498" s="370"/>
      <c r="JUE498" s="370"/>
      <c r="JUF498" s="370"/>
      <c r="JUG498" s="370"/>
      <c r="JUH498" s="370"/>
      <c r="JUI498" s="370"/>
      <c r="JUJ498" s="370"/>
      <c r="JUK498" s="370"/>
      <c r="JUL498" s="370"/>
      <c r="JUM498" s="370"/>
      <c r="JUN498" s="370"/>
      <c r="JUO498" s="370"/>
      <c r="JUP498" s="370"/>
      <c r="JUQ498" s="370"/>
      <c r="JUR498" s="370"/>
      <c r="JUS498" s="370"/>
      <c r="JUT498" s="370"/>
      <c r="JUU498" s="370"/>
      <c r="JUV498" s="370"/>
      <c r="JUW498" s="370"/>
      <c r="JUX498" s="370"/>
      <c r="JUY498" s="370"/>
      <c r="JUZ498" s="370"/>
      <c r="JVA498" s="370"/>
      <c r="JVB498" s="370"/>
      <c r="JVC498" s="370"/>
      <c r="JVD498" s="370"/>
      <c r="JVE498" s="370"/>
      <c r="JVF498" s="370"/>
      <c r="JVG498" s="370"/>
      <c r="JVH498" s="370"/>
      <c r="JVI498" s="370"/>
      <c r="JVJ498" s="370"/>
      <c r="JVK498" s="370"/>
      <c r="JVL498" s="370"/>
      <c r="JVM498" s="370"/>
      <c r="JVN498" s="370"/>
      <c r="JVO498" s="370"/>
      <c r="JVP498" s="370"/>
      <c r="JVQ498" s="370"/>
      <c r="JVR498" s="370"/>
      <c r="JVS498" s="370"/>
      <c r="JVT498" s="370"/>
      <c r="JVU498" s="370"/>
      <c r="JVV498" s="370"/>
      <c r="JVW498" s="370"/>
      <c r="JVX498" s="370"/>
      <c r="JVY498" s="370"/>
      <c r="JVZ498" s="370"/>
      <c r="JWA498" s="370"/>
      <c r="JWB498" s="370"/>
      <c r="JWC498" s="370"/>
      <c r="JWD498" s="370"/>
      <c r="JWE498" s="370"/>
      <c r="JWF498" s="370"/>
      <c r="JWG498" s="370"/>
      <c r="JWH498" s="370"/>
      <c r="JWI498" s="370"/>
      <c r="JWJ498" s="370"/>
      <c r="JWO498" s="370"/>
      <c r="JWP498" s="370"/>
      <c r="JWQ498" s="370"/>
      <c r="JWR498" s="370"/>
      <c r="JWS498" s="370"/>
      <c r="JWT498" s="370"/>
      <c r="JWU498" s="370"/>
      <c r="JWV498" s="370"/>
      <c r="JWW498" s="370"/>
      <c r="JWX498" s="370"/>
      <c r="JWY498" s="370"/>
      <c r="JYQ498" s="370"/>
      <c r="JYR498" s="370"/>
      <c r="JYS498" s="370"/>
      <c r="JYT498" s="370"/>
      <c r="JYU498" s="370"/>
      <c r="JYV498" s="370"/>
      <c r="JYW498" s="370"/>
      <c r="JYX498" s="370"/>
      <c r="JYY498" s="370"/>
      <c r="JYZ498" s="370"/>
      <c r="JZA498" s="370"/>
      <c r="JZB498" s="370"/>
      <c r="JZC498" s="370"/>
      <c r="JZD498" s="370"/>
      <c r="JZE498" s="370"/>
      <c r="JZF498" s="370"/>
      <c r="JZG498" s="370"/>
      <c r="JZH498" s="370"/>
      <c r="JZI498" s="370"/>
      <c r="JZJ498" s="370"/>
      <c r="JZK498" s="370"/>
      <c r="JZL498" s="370"/>
      <c r="JZM498" s="370"/>
      <c r="JZN498" s="370"/>
      <c r="JZO498" s="370"/>
      <c r="JZP498" s="370"/>
      <c r="JZQ498" s="370"/>
      <c r="JZR498" s="370"/>
      <c r="JZS498" s="370"/>
      <c r="JZT498" s="370"/>
      <c r="JZU498" s="370"/>
      <c r="JZV498" s="370"/>
      <c r="JZW498" s="370"/>
      <c r="JZX498" s="370"/>
      <c r="JZY498" s="370"/>
      <c r="JZZ498" s="370"/>
      <c r="KAA498" s="370"/>
      <c r="KAB498" s="370"/>
      <c r="KAC498" s="370"/>
      <c r="KAD498" s="370"/>
      <c r="KAE498" s="370"/>
      <c r="KAF498" s="370"/>
      <c r="KAG498" s="370"/>
      <c r="KAH498" s="370"/>
      <c r="KAI498" s="370"/>
      <c r="KAJ498" s="370"/>
      <c r="KAK498" s="370"/>
      <c r="KAL498" s="370"/>
      <c r="KAM498" s="370"/>
      <c r="KAN498" s="370"/>
      <c r="KAO498" s="370"/>
      <c r="KAP498" s="370"/>
      <c r="KAQ498" s="370"/>
      <c r="KAR498" s="370"/>
      <c r="KAS498" s="370"/>
      <c r="KAT498" s="370"/>
      <c r="KAU498" s="370"/>
      <c r="KAV498" s="370"/>
      <c r="KAW498" s="370"/>
      <c r="KAX498" s="370"/>
      <c r="KAY498" s="370"/>
      <c r="KAZ498" s="370"/>
      <c r="KBA498" s="370"/>
      <c r="KBB498" s="370"/>
      <c r="KBC498" s="370"/>
      <c r="KBD498" s="370"/>
      <c r="KBE498" s="370"/>
      <c r="KBF498" s="370"/>
      <c r="KBG498" s="370"/>
      <c r="KBH498" s="370"/>
      <c r="KBI498" s="370"/>
      <c r="KBJ498" s="370"/>
      <c r="KBK498" s="370"/>
      <c r="KBL498" s="370"/>
      <c r="KBM498" s="370"/>
      <c r="KBN498" s="370"/>
      <c r="KBO498" s="370"/>
      <c r="KBP498" s="370"/>
      <c r="KBQ498" s="370"/>
      <c r="KBR498" s="370"/>
      <c r="KBS498" s="370"/>
      <c r="KBT498" s="370"/>
      <c r="KBU498" s="370"/>
      <c r="KBV498" s="370"/>
      <c r="KBW498" s="370"/>
      <c r="KBX498" s="370"/>
      <c r="KBY498" s="370"/>
      <c r="KBZ498" s="370"/>
      <c r="KCA498" s="370"/>
      <c r="KCB498" s="370"/>
      <c r="KCC498" s="370"/>
      <c r="KCD498" s="370"/>
      <c r="KCE498" s="370"/>
      <c r="KCF498" s="370"/>
      <c r="KCG498" s="370"/>
      <c r="KCH498" s="370"/>
      <c r="KCI498" s="370"/>
      <c r="KCJ498" s="370"/>
      <c r="KCK498" s="370"/>
      <c r="KCL498" s="370"/>
      <c r="KCM498" s="370"/>
      <c r="KCN498" s="370"/>
      <c r="KCO498" s="370"/>
      <c r="KCP498" s="370"/>
      <c r="KCQ498" s="370"/>
      <c r="KCR498" s="370"/>
      <c r="KCS498" s="370"/>
      <c r="KCT498" s="370"/>
      <c r="KCU498" s="370"/>
      <c r="KCV498" s="370"/>
      <c r="KCW498" s="370"/>
      <c r="KCX498" s="370"/>
      <c r="KCY498" s="370"/>
      <c r="KCZ498" s="370"/>
      <c r="KDA498" s="370"/>
      <c r="KDB498" s="370"/>
      <c r="KDC498" s="370"/>
      <c r="KDD498" s="370"/>
      <c r="KDE498" s="370"/>
      <c r="KDF498" s="370"/>
      <c r="KDG498" s="370"/>
      <c r="KDH498" s="370"/>
      <c r="KDI498" s="370"/>
      <c r="KDJ498" s="370"/>
      <c r="KDK498" s="370"/>
      <c r="KDL498" s="370"/>
      <c r="KDM498" s="370"/>
      <c r="KDN498" s="370"/>
      <c r="KDO498" s="370"/>
      <c r="KDP498" s="370"/>
      <c r="KDQ498" s="370"/>
      <c r="KDR498" s="370"/>
      <c r="KDS498" s="370"/>
      <c r="KDT498" s="370"/>
      <c r="KDU498" s="370"/>
      <c r="KDV498" s="370"/>
      <c r="KDW498" s="370"/>
      <c r="KDX498" s="370"/>
      <c r="KDY498" s="370"/>
      <c r="KDZ498" s="370"/>
      <c r="KEA498" s="370"/>
      <c r="KEB498" s="370"/>
      <c r="KEC498" s="370"/>
      <c r="KED498" s="370"/>
      <c r="KEE498" s="370"/>
      <c r="KEF498" s="370"/>
      <c r="KEG498" s="370"/>
      <c r="KEH498" s="370"/>
      <c r="KEI498" s="370"/>
      <c r="KEJ498" s="370"/>
      <c r="KEK498" s="370"/>
      <c r="KEL498" s="370"/>
      <c r="KEM498" s="370"/>
      <c r="KEN498" s="370"/>
      <c r="KEO498" s="370"/>
      <c r="KEP498" s="370"/>
      <c r="KEQ498" s="370"/>
      <c r="KER498" s="370"/>
      <c r="KES498" s="370"/>
      <c r="KET498" s="370"/>
      <c r="KEU498" s="370"/>
      <c r="KEV498" s="370"/>
      <c r="KEW498" s="370"/>
      <c r="KEX498" s="370"/>
      <c r="KEY498" s="370"/>
      <c r="KEZ498" s="370"/>
      <c r="KFA498" s="370"/>
      <c r="KFB498" s="370"/>
      <c r="KFC498" s="370"/>
      <c r="KFD498" s="370"/>
      <c r="KFE498" s="370"/>
      <c r="KFF498" s="370"/>
      <c r="KFG498" s="370"/>
      <c r="KFH498" s="370"/>
      <c r="KFI498" s="370"/>
      <c r="KFJ498" s="370"/>
      <c r="KFK498" s="370"/>
      <c r="KFL498" s="370"/>
      <c r="KFM498" s="370"/>
      <c r="KFN498" s="370"/>
      <c r="KFO498" s="370"/>
      <c r="KFP498" s="370"/>
      <c r="KFQ498" s="370"/>
      <c r="KFR498" s="370"/>
      <c r="KFS498" s="370"/>
      <c r="KFT498" s="370"/>
      <c r="KFU498" s="370"/>
      <c r="KFV498" s="370"/>
      <c r="KFW498" s="370"/>
      <c r="KFX498" s="370"/>
      <c r="KFY498" s="370"/>
      <c r="KFZ498" s="370"/>
      <c r="KGA498" s="370"/>
      <c r="KGB498" s="370"/>
      <c r="KGC498" s="370"/>
      <c r="KGD498" s="370"/>
      <c r="KGE498" s="370"/>
      <c r="KGF498" s="370"/>
      <c r="KGK498" s="370"/>
      <c r="KGL498" s="370"/>
      <c r="KGM498" s="370"/>
      <c r="KGN498" s="370"/>
      <c r="KGO498" s="370"/>
      <c r="KGP498" s="370"/>
      <c r="KGQ498" s="370"/>
      <c r="KGR498" s="370"/>
      <c r="KGS498" s="370"/>
      <c r="KGT498" s="370"/>
      <c r="KGU498" s="370"/>
      <c r="KIM498" s="370"/>
      <c r="KIN498" s="370"/>
      <c r="KIO498" s="370"/>
      <c r="KIP498" s="370"/>
      <c r="KIQ498" s="370"/>
      <c r="KIR498" s="370"/>
      <c r="KIS498" s="370"/>
      <c r="KIT498" s="370"/>
      <c r="KIU498" s="370"/>
      <c r="KIV498" s="370"/>
      <c r="KIW498" s="370"/>
      <c r="KIX498" s="370"/>
      <c r="KIY498" s="370"/>
      <c r="KIZ498" s="370"/>
      <c r="KJA498" s="370"/>
      <c r="KJB498" s="370"/>
      <c r="KJC498" s="370"/>
      <c r="KJD498" s="370"/>
      <c r="KJE498" s="370"/>
      <c r="KJF498" s="370"/>
      <c r="KJG498" s="370"/>
      <c r="KJH498" s="370"/>
      <c r="KJI498" s="370"/>
      <c r="KJJ498" s="370"/>
      <c r="KJK498" s="370"/>
      <c r="KJL498" s="370"/>
      <c r="KJM498" s="370"/>
      <c r="KJN498" s="370"/>
      <c r="KJO498" s="370"/>
      <c r="KJP498" s="370"/>
      <c r="KJQ498" s="370"/>
      <c r="KJR498" s="370"/>
      <c r="KJS498" s="370"/>
      <c r="KJT498" s="370"/>
      <c r="KJU498" s="370"/>
      <c r="KJV498" s="370"/>
      <c r="KJW498" s="370"/>
      <c r="KJX498" s="370"/>
      <c r="KJY498" s="370"/>
      <c r="KJZ498" s="370"/>
      <c r="KKA498" s="370"/>
      <c r="KKB498" s="370"/>
      <c r="KKC498" s="370"/>
      <c r="KKD498" s="370"/>
      <c r="KKE498" s="370"/>
      <c r="KKF498" s="370"/>
      <c r="KKG498" s="370"/>
      <c r="KKH498" s="370"/>
      <c r="KKI498" s="370"/>
      <c r="KKJ498" s="370"/>
      <c r="KKK498" s="370"/>
      <c r="KKL498" s="370"/>
      <c r="KKM498" s="370"/>
      <c r="KKN498" s="370"/>
      <c r="KKO498" s="370"/>
      <c r="KKP498" s="370"/>
      <c r="KKQ498" s="370"/>
      <c r="KKR498" s="370"/>
      <c r="KKS498" s="370"/>
      <c r="KKT498" s="370"/>
      <c r="KKU498" s="370"/>
      <c r="KKV498" s="370"/>
      <c r="KKW498" s="370"/>
      <c r="KKX498" s="370"/>
      <c r="KKY498" s="370"/>
      <c r="KKZ498" s="370"/>
      <c r="KLA498" s="370"/>
      <c r="KLB498" s="370"/>
      <c r="KLC498" s="370"/>
      <c r="KLD498" s="370"/>
      <c r="KLE498" s="370"/>
      <c r="KLF498" s="370"/>
      <c r="KLG498" s="370"/>
      <c r="KLH498" s="370"/>
      <c r="KLI498" s="370"/>
      <c r="KLJ498" s="370"/>
      <c r="KLK498" s="370"/>
      <c r="KLL498" s="370"/>
      <c r="KLM498" s="370"/>
      <c r="KLN498" s="370"/>
      <c r="KLO498" s="370"/>
      <c r="KLP498" s="370"/>
      <c r="KLQ498" s="370"/>
      <c r="KLR498" s="370"/>
      <c r="KLS498" s="370"/>
      <c r="KLT498" s="370"/>
      <c r="KLU498" s="370"/>
      <c r="KLV498" s="370"/>
      <c r="KLW498" s="370"/>
      <c r="KLX498" s="370"/>
      <c r="KLY498" s="370"/>
      <c r="KLZ498" s="370"/>
      <c r="KMA498" s="370"/>
      <c r="KMB498" s="370"/>
      <c r="KMC498" s="370"/>
      <c r="KMD498" s="370"/>
      <c r="KME498" s="370"/>
      <c r="KMF498" s="370"/>
      <c r="KMG498" s="370"/>
      <c r="KMH498" s="370"/>
      <c r="KMI498" s="370"/>
      <c r="KMJ498" s="370"/>
      <c r="KMK498" s="370"/>
      <c r="KML498" s="370"/>
      <c r="KMM498" s="370"/>
      <c r="KMN498" s="370"/>
      <c r="KMO498" s="370"/>
      <c r="KMP498" s="370"/>
      <c r="KMQ498" s="370"/>
      <c r="KMR498" s="370"/>
      <c r="KMS498" s="370"/>
      <c r="KMT498" s="370"/>
      <c r="KMU498" s="370"/>
      <c r="KMV498" s="370"/>
      <c r="KMW498" s="370"/>
      <c r="KMX498" s="370"/>
      <c r="KMY498" s="370"/>
      <c r="KMZ498" s="370"/>
      <c r="KNA498" s="370"/>
      <c r="KNB498" s="370"/>
      <c r="KNC498" s="370"/>
      <c r="KND498" s="370"/>
      <c r="KNE498" s="370"/>
      <c r="KNF498" s="370"/>
      <c r="KNG498" s="370"/>
      <c r="KNH498" s="370"/>
      <c r="KNI498" s="370"/>
      <c r="KNJ498" s="370"/>
      <c r="KNK498" s="370"/>
      <c r="KNL498" s="370"/>
      <c r="KNM498" s="370"/>
      <c r="KNN498" s="370"/>
      <c r="KNO498" s="370"/>
      <c r="KNP498" s="370"/>
      <c r="KNQ498" s="370"/>
      <c r="KNR498" s="370"/>
      <c r="KNS498" s="370"/>
      <c r="KNT498" s="370"/>
      <c r="KNU498" s="370"/>
      <c r="KNV498" s="370"/>
      <c r="KNW498" s="370"/>
      <c r="KNX498" s="370"/>
      <c r="KNY498" s="370"/>
      <c r="KNZ498" s="370"/>
      <c r="KOA498" s="370"/>
      <c r="KOB498" s="370"/>
      <c r="KOC498" s="370"/>
      <c r="KOD498" s="370"/>
      <c r="KOE498" s="370"/>
      <c r="KOF498" s="370"/>
      <c r="KOG498" s="370"/>
      <c r="KOH498" s="370"/>
      <c r="KOI498" s="370"/>
      <c r="KOJ498" s="370"/>
      <c r="KOK498" s="370"/>
      <c r="KOL498" s="370"/>
      <c r="KOM498" s="370"/>
      <c r="KON498" s="370"/>
      <c r="KOO498" s="370"/>
      <c r="KOP498" s="370"/>
      <c r="KOQ498" s="370"/>
      <c r="KOR498" s="370"/>
      <c r="KOS498" s="370"/>
      <c r="KOT498" s="370"/>
      <c r="KOU498" s="370"/>
      <c r="KOV498" s="370"/>
      <c r="KOW498" s="370"/>
      <c r="KOX498" s="370"/>
      <c r="KOY498" s="370"/>
      <c r="KOZ498" s="370"/>
      <c r="KPA498" s="370"/>
      <c r="KPB498" s="370"/>
      <c r="KPC498" s="370"/>
      <c r="KPD498" s="370"/>
      <c r="KPE498" s="370"/>
      <c r="KPF498" s="370"/>
      <c r="KPG498" s="370"/>
      <c r="KPH498" s="370"/>
      <c r="KPI498" s="370"/>
      <c r="KPJ498" s="370"/>
      <c r="KPK498" s="370"/>
      <c r="KPL498" s="370"/>
      <c r="KPM498" s="370"/>
      <c r="KPN498" s="370"/>
      <c r="KPO498" s="370"/>
      <c r="KPP498" s="370"/>
      <c r="KPQ498" s="370"/>
      <c r="KPR498" s="370"/>
      <c r="KPS498" s="370"/>
      <c r="KPT498" s="370"/>
      <c r="KPU498" s="370"/>
      <c r="KPV498" s="370"/>
      <c r="KPW498" s="370"/>
      <c r="KPX498" s="370"/>
      <c r="KPY498" s="370"/>
      <c r="KPZ498" s="370"/>
      <c r="KQA498" s="370"/>
      <c r="KQB498" s="370"/>
      <c r="KQG498" s="370"/>
      <c r="KQH498" s="370"/>
      <c r="KQI498" s="370"/>
      <c r="KQJ498" s="370"/>
      <c r="KQK498" s="370"/>
      <c r="KQL498" s="370"/>
      <c r="KQM498" s="370"/>
      <c r="KQN498" s="370"/>
      <c r="KQO498" s="370"/>
      <c r="KQP498" s="370"/>
      <c r="KQQ498" s="370"/>
      <c r="KSI498" s="370"/>
      <c r="KSJ498" s="370"/>
      <c r="KSK498" s="370"/>
      <c r="KSL498" s="370"/>
      <c r="KSM498" s="370"/>
      <c r="KSN498" s="370"/>
      <c r="KSO498" s="370"/>
      <c r="KSP498" s="370"/>
      <c r="KSQ498" s="370"/>
      <c r="KSR498" s="370"/>
      <c r="KSS498" s="370"/>
      <c r="KST498" s="370"/>
      <c r="KSU498" s="370"/>
      <c r="KSV498" s="370"/>
      <c r="KSW498" s="370"/>
      <c r="KSX498" s="370"/>
      <c r="KSY498" s="370"/>
      <c r="KSZ498" s="370"/>
      <c r="KTA498" s="370"/>
      <c r="KTB498" s="370"/>
      <c r="KTC498" s="370"/>
      <c r="KTD498" s="370"/>
      <c r="KTE498" s="370"/>
      <c r="KTF498" s="370"/>
      <c r="KTG498" s="370"/>
      <c r="KTH498" s="370"/>
      <c r="KTI498" s="370"/>
      <c r="KTJ498" s="370"/>
      <c r="KTK498" s="370"/>
      <c r="KTL498" s="370"/>
      <c r="KTM498" s="370"/>
      <c r="KTN498" s="370"/>
      <c r="KTO498" s="370"/>
      <c r="KTP498" s="370"/>
      <c r="KTQ498" s="370"/>
      <c r="KTR498" s="370"/>
      <c r="KTS498" s="370"/>
      <c r="KTT498" s="370"/>
      <c r="KTU498" s="370"/>
      <c r="KTV498" s="370"/>
      <c r="KTW498" s="370"/>
      <c r="KTX498" s="370"/>
      <c r="KTY498" s="370"/>
      <c r="KTZ498" s="370"/>
      <c r="KUA498" s="370"/>
      <c r="KUB498" s="370"/>
      <c r="KUC498" s="370"/>
      <c r="KUD498" s="370"/>
      <c r="KUE498" s="370"/>
      <c r="KUF498" s="370"/>
      <c r="KUG498" s="370"/>
      <c r="KUH498" s="370"/>
      <c r="KUI498" s="370"/>
      <c r="KUJ498" s="370"/>
      <c r="KUK498" s="370"/>
      <c r="KUL498" s="370"/>
      <c r="KUM498" s="370"/>
      <c r="KUN498" s="370"/>
      <c r="KUO498" s="370"/>
      <c r="KUP498" s="370"/>
      <c r="KUQ498" s="370"/>
      <c r="KUR498" s="370"/>
      <c r="KUS498" s="370"/>
      <c r="KUT498" s="370"/>
      <c r="KUU498" s="370"/>
      <c r="KUV498" s="370"/>
      <c r="KUW498" s="370"/>
      <c r="KUX498" s="370"/>
      <c r="KUY498" s="370"/>
      <c r="KUZ498" s="370"/>
      <c r="KVA498" s="370"/>
      <c r="KVB498" s="370"/>
      <c r="KVC498" s="370"/>
      <c r="KVD498" s="370"/>
      <c r="KVE498" s="370"/>
      <c r="KVF498" s="370"/>
      <c r="KVG498" s="370"/>
      <c r="KVH498" s="370"/>
      <c r="KVI498" s="370"/>
      <c r="KVJ498" s="370"/>
      <c r="KVK498" s="370"/>
      <c r="KVL498" s="370"/>
      <c r="KVM498" s="370"/>
      <c r="KVN498" s="370"/>
      <c r="KVO498" s="370"/>
      <c r="KVP498" s="370"/>
      <c r="KVQ498" s="370"/>
      <c r="KVR498" s="370"/>
      <c r="KVS498" s="370"/>
      <c r="KVT498" s="370"/>
      <c r="KVU498" s="370"/>
      <c r="KVV498" s="370"/>
      <c r="KVW498" s="370"/>
      <c r="KVX498" s="370"/>
      <c r="KVY498" s="370"/>
      <c r="KVZ498" s="370"/>
      <c r="KWA498" s="370"/>
      <c r="KWB498" s="370"/>
      <c r="KWC498" s="370"/>
      <c r="KWD498" s="370"/>
      <c r="KWE498" s="370"/>
      <c r="KWF498" s="370"/>
      <c r="KWG498" s="370"/>
      <c r="KWH498" s="370"/>
      <c r="KWI498" s="370"/>
      <c r="KWJ498" s="370"/>
      <c r="KWK498" s="370"/>
      <c r="KWL498" s="370"/>
      <c r="KWM498" s="370"/>
      <c r="KWN498" s="370"/>
      <c r="KWO498" s="370"/>
      <c r="KWP498" s="370"/>
      <c r="KWQ498" s="370"/>
      <c r="KWR498" s="370"/>
      <c r="KWS498" s="370"/>
      <c r="KWT498" s="370"/>
      <c r="KWU498" s="370"/>
      <c r="KWV498" s="370"/>
      <c r="KWW498" s="370"/>
      <c r="KWX498" s="370"/>
      <c r="KWY498" s="370"/>
      <c r="KWZ498" s="370"/>
      <c r="KXA498" s="370"/>
      <c r="KXB498" s="370"/>
      <c r="KXC498" s="370"/>
      <c r="KXD498" s="370"/>
      <c r="KXE498" s="370"/>
      <c r="KXF498" s="370"/>
      <c r="KXG498" s="370"/>
      <c r="KXH498" s="370"/>
      <c r="KXI498" s="370"/>
      <c r="KXJ498" s="370"/>
      <c r="KXK498" s="370"/>
      <c r="KXL498" s="370"/>
      <c r="KXM498" s="370"/>
      <c r="KXN498" s="370"/>
      <c r="KXO498" s="370"/>
      <c r="KXP498" s="370"/>
      <c r="KXQ498" s="370"/>
      <c r="KXR498" s="370"/>
      <c r="KXS498" s="370"/>
      <c r="KXT498" s="370"/>
      <c r="KXU498" s="370"/>
      <c r="KXV498" s="370"/>
      <c r="KXW498" s="370"/>
      <c r="KXX498" s="370"/>
      <c r="KXY498" s="370"/>
      <c r="KXZ498" s="370"/>
      <c r="KYA498" s="370"/>
      <c r="KYB498" s="370"/>
      <c r="KYC498" s="370"/>
      <c r="KYD498" s="370"/>
      <c r="KYE498" s="370"/>
      <c r="KYF498" s="370"/>
      <c r="KYG498" s="370"/>
      <c r="KYH498" s="370"/>
      <c r="KYI498" s="370"/>
      <c r="KYJ498" s="370"/>
      <c r="KYK498" s="370"/>
      <c r="KYL498" s="370"/>
      <c r="KYM498" s="370"/>
      <c r="KYN498" s="370"/>
      <c r="KYO498" s="370"/>
      <c r="KYP498" s="370"/>
      <c r="KYQ498" s="370"/>
      <c r="KYR498" s="370"/>
      <c r="KYS498" s="370"/>
      <c r="KYT498" s="370"/>
      <c r="KYU498" s="370"/>
      <c r="KYV498" s="370"/>
      <c r="KYW498" s="370"/>
      <c r="KYX498" s="370"/>
      <c r="KYY498" s="370"/>
      <c r="KYZ498" s="370"/>
      <c r="KZA498" s="370"/>
      <c r="KZB498" s="370"/>
      <c r="KZC498" s="370"/>
      <c r="KZD498" s="370"/>
      <c r="KZE498" s="370"/>
      <c r="KZF498" s="370"/>
      <c r="KZG498" s="370"/>
      <c r="KZH498" s="370"/>
      <c r="KZI498" s="370"/>
      <c r="KZJ498" s="370"/>
      <c r="KZK498" s="370"/>
      <c r="KZL498" s="370"/>
      <c r="KZM498" s="370"/>
      <c r="KZN498" s="370"/>
      <c r="KZO498" s="370"/>
      <c r="KZP498" s="370"/>
      <c r="KZQ498" s="370"/>
      <c r="KZR498" s="370"/>
      <c r="KZS498" s="370"/>
      <c r="KZT498" s="370"/>
      <c r="KZU498" s="370"/>
      <c r="KZV498" s="370"/>
      <c r="KZW498" s="370"/>
      <c r="KZX498" s="370"/>
      <c r="LAC498" s="370"/>
      <c r="LAD498" s="370"/>
      <c r="LAE498" s="370"/>
      <c r="LAF498" s="370"/>
      <c r="LAG498" s="370"/>
      <c r="LAH498" s="370"/>
      <c r="LAI498" s="370"/>
      <c r="LAJ498" s="370"/>
      <c r="LAK498" s="370"/>
      <c r="LAL498" s="370"/>
      <c r="LAM498" s="370"/>
      <c r="LCE498" s="370"/>
      <c r="LCF498" s="370"/>
      <c r="LCG498" s="370"/>
      <c r="LCH498" s="370"/>
      <c r="LCI498" s="370"/>
      <c r="LCJ498" s="370"/>
      <c r="LCK498" s="370"/>
      <c r="LCL498" s="370"/>
      <c r="LCM498" s="370"/>
      <c r="LCN498" s="370"/>
      <c r="LCO498" s="370"/>
      <c r="LCP498" s="370"/>
      <c r="LCQ498" s="370"/>
      <c r="LCR498" s="370"/>
      <c r="LCS498" s="370"/>
      <c r="LCT498" s="370"/>
      <c r="LCU498" s="370"/>
      <c r="LCV498" s="370"/>
      <c r="LCW498" s="370"/>
      <c r="LCX498" s="370"/>
      <c r="LCY498" s="370"/>
      <c r="LCZ498" s="370"/>
      <c r="LDA498" s="370"/>
      <c r="LDB498" s="370"/>
      <c r="LDC498" s="370"/>
      <c r="LDD498" s="370"/>
      <c r="LDE498" s="370"/>
      <c r="LDF498" s="370"/>
      <c r="LDG498" s="370"/>
      <c r="LDH498" s="370"/>
      <c r="LDI498" s="370"/>
      <c r="LDJ498" s="370"/>
      <c r="LDK498" s="370"/>
      <c r="LDL498" s="370"/>
      <c r="LDM498" s="370"/>
      <c r="LDN498" s="370"/>
      <c r="LDO498" s="370"/>
      <c r="LDP498" s="370"/>
      <c r="LDQ498" s="370"/>
      <c r="LDR498" s="370"/>
      <c r="LDS498" s="370"/>
      <c r="LDT498" s="370"/>
      <c r="LDU498" s="370"/>
      <c r="LDV498" s="370"/>
      <c r="LDW498" s="370"/>
      <c r="LDX498" s="370"/>
      <c r="LDY498" s="370"/>
      <c r="LDZ498" s="370"/>
      <c r="LEA498" s="370"/>
      <c r="LEB498" s="370"/>
      <c r="LEC498" s="370"/>
      <c r="LED498" s="370"/>
      <c r="LEE498" s="370"/>
      <c r="LEF498" s="370"/>
      <c r="LEG498" s="370"/>
      <c r="LEH498" s="370"/>
      <c r="LEI498" s="370"/>
      <c r="LEJ498" s="370"/>
      <c r="LEK498" s="370"/>
      <c r="LEL498" s="370"/>
      <c r="LEM498" s="370"/>
      <c r="LEN498" s="370"/>
      <c r="LEO498" s="370"/>
      <c r="LEP498" s="370"/>
      <c r="LEQ498" s="370"/>
      <c r="LER498" s="370"/>
      <c r="LES498" s="370"/>
      <c r="LET498" s="370"/>
      <c r="LEU498" s="370"/>
      <c r="LEV498" s="370"/>
      <c r="LEW498" s="370"/>
      <c r="LEX498" s="370"/>
      <c r="LEY498" s="370"/>
      <c r="LEZ498" s="370"/>
      <c r="LFA498" s="370"/>
      <c r="LFB498" s="370"/>
      <c r="LFC498" s="370"/>
      <c r="LFD498" s="370"/>
      <c r="LFE498" s="370"/>
      <c r="LFF498" s="370"/>
      <c r="LFG498" s="370"/>
      <c r="LFH498" s="370"/>
      <c r="LFI498" s="370"/>
      <c r="LFJ498" s="370"/>
      <c r="LFK498" s="370"/>
      <c r="LFL498" s="370"/>
      <c r="LFM498" s="370"/>
      <c r="LFN498" s="370"/>
      <c r="LFO498" s="370"/>
      <c r="LFP498" s="370"/>
      <c r="LFQ498" s="370"/>
      <c r="LFR498" s="370"/>
      <c r="LFS498" s="370"/>
      <c r="LFT498" s="370"/>
      <c r="LFU498" s="370"/>
      <c r="LFV498" s="370"/>
      <c r="LFW498" s="370"/>
      <c r="LFX498" s="370"/>
      <c r="LFY498" s="370"/>
      <c r="LFZ498" s="370"/>
      <c r="LGA498" s="370"/>
      <c r="LGB498" s="370"/>
      <c r="LGC498" s="370"/>
      <c r="LGD498" s="370"/>
      <c r="LGE498" s="370"/>
      <c r="LGF498" s="370"/>
      <c r="LGG498" s="370"/>
      <c r="LGH498" s="370"/>
      <c r="LGI498" s="370"/>
      <c r="LGJ498" s="370"/>
      <c r="LGK498" s="370"/>
      <c r="LGL498" s="370"/>
      <c r="LGM498" s="370"/>
      <c r="LGN498" s="370"/>
      <c r="LGO498" s="370"/>
      <c r="LGP498" s="370"/>
      <c r="LGQ498" s="370"/>
      <c r="LGR498" s="370"/>
      <c r="LGS498" s="370"/>
      <c r="LGT498" s="370"/>
      <c r="LGU498" s="370"/>
      <c r="LGV498" s="370"/>
      <c r="LGW498" s="370"/>
      <c r="LGX498" s="370"/>
      <c r="LGY498" s="370"/>
      <c r="LGZ498" s="370"/>
      <c r="LHA498" s="370"/>
      <c r="LHB498" s="370"/>
      <c r="LHC498" s="370"/>
      <c r="LHD498" s="370"/>
      <c r="LHE498" s="370"/>
      <c r="LHF498" s="370"/>
      <c r="LHG498" s="370"/>
      <c r="LHH498" s="370"/>
      <c r="LHI498" s="370"/>
      <c r="LHJ498" s="370"/>
      <c r="LHK498" s="370"/>
      <c r="LHL498" s="370"/>
      <c r="LHM498" s="370"/>
      <c r="LHN498" s="370"/>
      <c r="LHO498" s="370"/>
      <c r="LHP498" s="370"/>
      <c r="LHQ498" s="370"/>
      <c r="LHR498" s="370"/>
      <c r="LHS498" s="370"/>
      <c r="LHT498" s="370"/>
      <c r="LHU498" s="370"/>
      <c r="LHV498" s="370"/>
      <c r="LHW498" s="370"/>
      <c r="LHX498" s="370"/>
      <c r="LHY498" s="370"/>
      <c r="LHZ498" s="370"/>
      <c r="LIA498" s="370"/>
      <c r="LIB498" s="370"/>
      <c r="LIC498" s="370"/>
      <c r="LID498" s="370"/>
      <c r="LIE498" s="370"/>
      <c r="LIF498" s="370"/>
      <c r="LIG498" s="370"/>
      <c r="LIH498" s="370"/>
      <c r="LII498" s="370"/>
      <c r="LIJ498" s="370"/>
      <c r="LIK498" s="370"/>
      <c r="LIL498" s="370"/>
      <c r="LIM498" s="370"/>
      <c r="LIN498" s="370"/>
      <c r="LIO498" s="370"/>
      <c r="LIP498" s="370"/>
      <c r="LIQ498" s="370"/>
      <c r="LIR498" s="370"/>
      <c r="LIS498" s="370"/>
      <c r="LIT498" s="370"/>
      <c r="LIU498" s="370"/>
      <c r="LIV498" s="370"/>
      <c r="LIW498" s="370"/>
      <c r="LIX498" s="370"/>
      <c r="LIY498" s="370"/>
      <c r="LIZ498" s="370"/>
      <c r="LJA498" s="370"/>
      <c r="LJB498" s="370"/>
      <c r="LJC498" s="370"/>
      <c r="LJD498" s="370"/>
      <c r="LJE498" s="370"/>
      <c r="LJF498" s="370"/>
      <c r="LJG498" s="370"/>
      <c r="LJH498" s="370"/>
      <c r="LJI498" s="370"/>
      <c r="LJJ498" s="370"/>
      <c r="LJK498" s="370"/>
      <c r="LJL498" s="370"/>
      <c r="LJM498" s="370"/>
      <c r="LJN498" s="370"/>
      <c r="LJO498" s="370"/>
      <c r="LJP498" s="370"/>
      <c r="LJQ498" s="370"/>
      <c r="LJR498" s="370"/>
      <c r="LJS498" s="370"/>
      <c r="LJT498" s="370"/>
      <c r="LJY498" s="370"/>
      <c r="LJZ498" s="370"/>
      <c r="LKA498" s="370"/>
      <c r="LKB498" s="370"/>
      <c r="LKC498" s="370"/>
      <c r="LKD498" s="370"/>
      <c r="LKE498" s="370"/>
      <c r="LKF498" s="370"/>
      <c r="LKG498" s="370"/>
      <c r="LKH498" s="370"/>
      <c r="LKI498" s="370"/>
      <c r="LMA498" s="370"/>
      <c r="LMB498" s="370"/>
      <c r="LMC498" s="370"/>
      <c r="LMD498" s="370"/>
      <c r="LME498" s="370"/>
      <c r="LMF498" s="370"/>
      <c r="LMG498" s="370"/>
      <c r="LMH498" s="370"/>
      <c r="LMI498" s="370"/>
      <c r="LMJ498" s="370"/>
      <c r="LMK498" s="370"/>
      <c r="LML498" s="370"/>
      <c r="LMM498" s="370"/>
      <c r="LMN498" s="370"/>
      <c r="LMO498" s="370"/>
      <c r="LMP498" s="370"/>
      <c r="LMQ498" s="370"/>
      <c r="LMR498" s="370"/>
      <c r="LMS498" s="370"/>
      <c r="LMT498" s="370"/>
      <c r="LMU498" s="370"/>
      <c r="LMV498" s="370"/>
      <c r="LMW498" s="370"/>
      <c r="LMX498" s="370"/>
      <c r="LMY498" s="370"/>
      <c r="LMZ498" s="370"/>
      <c r="LNA498" s="370"/>
      <c r="LNB498" s="370"/>
      <c r="LNC498" s="370"/>
      <c r="LND498" s="370"/>
      <c r="LNE498" s="370"/>
      <c r="LNF498" s="370"/>
      <c r="LNG498" s="370"/>
      <c r="LNH498" s="370"/>
      <c r="LNI498" s="370"/>
      <c r="LNJ498" s="370"/>
      <c r="LNK498" s="370"/>
      <c r="LNL498" s="370"/>
      <c r="LNM498" s="370"/>
      <c r="LNN498" s="370"/>
      <c r="LNO498" s="370"/>
      <c r="LNP498" s="370"/>
      <c r="LNQ498" s="370"/>
      <c r="LNR498" s="370"/>
      <c r="LNS498" s="370"/>
      <c r="LNT498" s="370"/>
      <c r="LNU498" s="370"/>
      <c r="LNV498" s="370"/>
      <c r="LNW498" s="370"/>
      <c r="LNX498" s="370"/>
      <c r="LNY498" s="370"/>
      <c r="LNZ498" s="370"/>
      <c r="LOA498" s="370"/>
      <c r="LOB498" s="370"/>
      <c r="LOC498" s="370"/>
      <c r="LOD498" s="370"/>
      <c r="LOE498" s="370"/>
      <c r="LOF498" s="370"/>
      <c r="LOG498" s="370"/>
      <c r="LOH498" s="370"/>
      <c r="LOI498" s="370"/>
      <c r="LOJ498" s="370"/>
      <c r="LOK498" s="370"/>
      <c r="LOL498" s="370"/>
      <c r="LOM498" s="370"/>
      <c r="LON498" s="370"/>
      <c r="LOO498" s="370"/>
      <c r="LOP498" s="370"/>
      <c r="LOQ498" s="370"/>
      <c r="LOR498" s="370"/>
      <c r="LOS498" s="370"/>
      <c r="LOT498" s="370"/>
      <c r="LOU498" s="370"/>
      <c r="LOV498" s="370"/>
      <c r="LOW498" s="370"/>
      <c r="LOX498" s="370"/>
      <c r="LOY498" s="370"/>
      <c r="LOZ498" s="370"/>
      <c r="LPA498" s="370"/>
      <c r="LPB498" s="370"/>
      <c r="LPC498" s="370"/>
      <c r="LPD498" s="370"/>
      <c r="LPE498" s="370"/>
      <c r="LPF498" s="370"/>
      <c r="LPG498" s="370"/>
      <c r="LPH498" s="370"/>
      <c r="LPI498" s="370"/>
      <c r="LPJ498" s="370"/>
      <c r="LPK498" s="370"/>
      <c r="LPL498" s="370"/>
      <c r="LPM498" s="370"/>
      <c r="LPN498" s="370"/>
      <c r="LPO498" s="370"/>
      <c r="LPP498" s="370"/>
      <c r="LPQ498" s="370"/>
      <c r="LPR498" s="370"/>
      <c r="LPS498" s="370"/>
      <c r="LPT498" s="370"/>
      <c r="LPU498" s="370"/>
      <c r="LPV498" s="370"/>
      <c r="LPW498" s="370"/>
      <c r="LPX498" s="370"/>
      <c r="LPY498" s="370"/>
      <c r="LPZ498" s="370"/>
      <c r="LQA498" s="370"/>
      <c r="LQB498" s="370"/>
      <c r="LQC498" s="370"/>
      <c r="LQD498" s="370"/>
      <c r="LQE498" s="370"/>
      <c r="LQF498" s="370"/>
      <c r="LQG498" s="370"/>
      <c r="LQH498" s="370"/>
      <c r="LQI498" s="370"/>
      <c r="LQJ498" s="370"/>
      <c r="LQK498" s="370"/>
      <c r="LQL498" s="370"/>
      <c r="LQM498" s="370"/>
      <c r="LQN498" s="370"/>
      <c r="LQO498" s="370"/>
      <c r="LQP498" s="370"/>
      <c r="LQQ498" s="370"/>
      <c r="LQR498" s="370"/>
      <c r="LQS498" s="370"/>
      <c r="LQT498" s="370"/>
      <c r="LQU498" s="370"/>
      <c r="LQV498" s="370"/>
      <c r="LQW498" s="370"/>
      <c r="LQX498" s="370"/>
      <c r="LQY498" s="370"/>
      <c r="LQZ498" s="370"/>
      <c r="LRA498" s="370"/>
      <c r="LRB498" s="370"/>
      <c r="LRC498" s="370"/>
      <c r="LRD498" s="370"/>
      <c r="LRE498" s="370"/>
      <c r="LRF498" s="370"/>
      <c r="LRG498" s="370"/>
      <c r="LRH498" s="370"/>
      <c r="LRI498" s="370"/>
      <c r="LRJ498" s="370"/>
      <c r="LRK498" s="370"/>
      <c r="LRL498" s="370"/>
      <c r="LRM498" s="370"/>
      <c r="LRN498" s="370"/>
      <c r="LRO498" s="370"/>
      <c r="LRP498" s="370"/>
      <c r="LRQ498" s="370"/>
      <c r="LRR498" s="370"/>
      <c r="LRS498" s="370"/>
      <c r="LRT498" s="370"/>
      <c r="LRU498" s="370"/>
      <c r="LRV498" s="370"/>
      <c r="LRW498" s="370"/>
      <c r="LRX498" s="370"/>
      <c r="LRY498" s="370"/>
      <c r="LRZ498" s="370"/>
      <c r="LSA498" s="370"/>
      <c r="LSB498" s="370"/>
      <c r="LSC498" s="370"/>
      <c r="LSD498" s="370"/>
      <c r="LSE498" s="370"/>
      <c r="LSF498" s="370"/>
      <c r="LSG498" s="370"/>
      <c r="LSH498" s="370"/>
      <c r="LSI498" s="370"/>
      <c r="LSJ498" s="370"/>
      <c r="LSK498" s="370"/>
      <c r="LSL498" s="370"/>
      <c r="LSM498" s="370"/>
      <c r="LSN498" s="370"/>
      <c r="LSO498" s="370"/>
      <c r="LSP498" s="370"/>
      <c r="LSQ498" s="370"/>
      <c r="LSR498" s="370"/>
      <c r="LSS498" s="370"/>
      <c r="LST498" s="370"/>
      <c r="LSU498" s="370"/>
      <c r="LSV498" s="370"/>
      <c r="LSW498" s="370"/>
      <c r="LSX498" s="370"/>
      <c r="LSY498" s="370"/>
      <c r="LSZ498" s="370"/>
      <c r="LTA498" s="370"/>
      <c r="LTB498" s="370"/>
      <c r="LTC498" s="370"/>
      <c r="LTD498" s="370"/>
      <c r="LTE498" s="370"/>
      <c r="LTF498" s="370"/>
      <c r="LTG498" s="370"/>
      <c r="LTH498" s="370"/>
      <c r="LTI498" s="370"/>
      <c r="LTJ498" s="370"/>
      <c r="LTK498" s="370"/>
      <c r="LTL498" s="370"/>
      <c r="LTM498" s="370"/>
      <c r="LTN498" s="370"/>
      <c r="LTO498" s="370"/>
      <c r="LTP498" s="370"/>
      <c r="LTU498" s="370"/>
      <c r="LTV498" s="370"/>
      <c r="LTW498" s="370"/>
      <c r="LTX498" s="370"/>
      <c r="LTY498" s="370"/>
      <c r="LTZ498" s="370"/>
      <c r="LUA498" s="370"/>
      <c r="LUB498" s="370"/>
      <c r="LUC498" s="370"/>
      <c r="LUD498" s="370"/>
      <c r="LUE498" s="370"/>
      <c r="LVW498" s="370"/>
      <c r="LVX498" s="370"/>
      <c r="LVY498" s="370"/>
      <c r="LVZ498" s="370"/>
      <c r="LWA498" s="370"/>
      <c r="LWB498" s="370"/>
      <c r="LWC498" s="370"/>
      <c r="LWD498" s="370"/>
      <c r="LWE498" s="370"/>
      <c r="LWF498" s="370"/>
      <c r="LWG498" s="370"/>
      <c r="LWH498" s="370"/>
      <c r="LWI498" s="370"/>
      <c r="LWJ498" s="370"/>
      <c r="LWK498" s="370"/>
      <c r="LWL498" s="370"/>
      <c r="LWM498" s="370"/>
      <c r="LWN498" s="370"/>
      <c r="LWO498" s="370"/>
      <c r="LWP498" s="370"/>
      <c r="LWQ498" s="370"/>
      <c r="LWR498" s="370"/>
      <c r="LWS498" s="370"/>
      <c r="LWT498" s="370"/>
      <c r="LWU498" s="370"/>
      <c r="LWV498" s="370"/>
      <c r="LWW498" s="370"/>
      <c r="LWX498" s="370"/>
      <c r="LWY498" s="370"/>
      <c r="LWZ498" s="370"/>
      <c r="LXA498" s="370"/>
      <c r="LXB498" s="370"/>
      <c r="LXC498" s="370"/>
      <c r="LXD498" s="370"/>
      <c r="LXE498" s="370"/>
      <c r="LXF498" s="370"/>
      <c r="LXG498" s="370"/>
      <c r="LXH498" s="370"/>
      <c r="LXI498" s="370"/>
      <c r="LXJ498" s="370"/>
      <c r="LXK498" s="370"/>
      <c r="LXL498" s="370"/>
      <c r="LXM498" s="370"/>
      <c r="LXN498" s="370"/>
      <c r="LXO498" s="370"/>
      <c r="LXP498" s="370"/>
      <c r="LXQ498" s="370"/>
      <c r="LXR498" s="370"/>
      <c r="LXS498" s="370"/>
      <c r="LXT498" s="370"/>
      <c r="LXU498" s="370"/>
      <c r="LXV498" s="370"/>
      <c r="LXW498" s="370"/>
      <c r="LXX498" s="370"/>
      <c r="LXY498" s="370"/>
      <c r="LXZ498" s="370"/>
      <c r="LYA498" s="370"/>
      <c r="LYB498" s="370"/>
      <c r="LYC498" s="370"/>
      <c r="LYD498" s="370"/>
      <c r="LYE498" s="370"/>
      <c r="LYF498" s="370"/>
      <c r="LYG498" s="370"/>
      <c r="LYH498" s="370"/>
      <c r="LYI498" s="370"/>
      <c r="LYJ498" s="370"/>
      <c r="LYK498" s="370"/>
      <c r="LYL498" s="370"/>
      <c r="LYM498" s="370"/>
      <c r="LYN498" s="370"/>
      <c r="LYO498" s="370"/>
      <c r="LYP498" s="370"/>
      <c r="LYQ498" s="370"/>
      <c r="LYR498" s="370"/>
      <c r="LYS498" s="370"/>
      <c r="LYT498" s="370"/>
      <c r="LYU498" s="370"/>
      <c r="LYV498" s="370"/>
      <c r="LYW498" s="370"/>
      <c r="LYX498" s="370"/>
      <c r="LYY498" s="370"/>
      <c r="LYZ498" s="370"/>
      <c r="LZA498" s="370"/>
      <c r="LZB498" s="370"/>
      <c r="LZC498" s="370"/>
      <c r="LZD498" s="370"/>
      <c r="LZE498" s="370"/>
      <c r="LZF498" s="370"/>
      <c r="LZG498" s="370"/>
      <c r="LZH498" s="370"/>
      <c r="LZI498" s="370"/>
      <c r="LZJ498" s="370"/>
      <c r="LZK498" s="370"/>
      <c r="LZL498" s="370"/>
      <c r="LZM498" s="370"/>
      <c r="LZN498" s="370"/>
      <c r="LZO498" s="370"/>
      <c r="LZP498" s="370"/>
      <c r="LZQ498" s="370"/>
      <c r="LZR498" s="370"/>
      <c r="LZS498" s="370"/>
      <c r="LZT498" s="370"/>
      <c r="LZU498" s="370"/>
      <c r="LZV498" s="370"/>
      <c r="LZW498" s="370"/>
      <c r="LZX498" s="370"/>
      <c r="LZY498" s="370"/>
      <c r="LZZ498" s="370"/>
      <c r="MAA498" s="370"/>
      <c r="MAB498" s="370"/>
      <c r="MAC498" s="370"/>
      <c r="MAD498" s="370"/>
      <c r="MAE498" s="370"/>
      <c r="MAF498" s="370"/>
      <c r="MAG498" s="370"/>
      <c r="MAH498" s="370"/>
      <c r="MAI498" s="370"/>
      <c r="MAJ498" s="370"/>
      <c r="MAK498" s="370"/>
      <c r="MAL498" s="370"/>
      <c r="MAM498" s="370"/>
      <c r="MAN498" s="370"/>
      <c r="MAO498" s="370"/>
      <c r="MAP498" s="370"/>
      <c r="MAQ498" s="370"/>
      <c r="MAR498" s="370"/>
      <c r="MAS498" s="370"/>
      <c r="MAT498" s="370"/>
      <c r="MAU498" s="370"/>
      <c r="MAV498" s="370"/>
      <c r="MAW498" s="370"/>
      <c r="MAX498" s="370"/>
      <c r="MAY498" s="370"/>
      <c r="MAZ498" s="370"/>
      <c r="MBA498" s="370"/>
      <c r="MBB498" s="370"/>
      <c r="MBC498" s="370"/>
      <c r="MBD498" s="370"/>
      <c r="MBE498" s="370"/>
      <c r="MBF498" s="370"/>
      <c r="MBG498" s="370"/>
      <c r="MBH498" s="370"/>
      <c r="MBI498" s="370"/>
      <c r="MBJ498" s="370"/>
      <c r="MBK498" s="370"/>
      <c r="MBL498" s="370"/>
      <c r="MBM498" s="370"/>
      <c r="MBN498" s="370"/>
      <c r="MBO498" s="370"/>
      <c r="MBP498" s="370"/>
      <c r="MBQ498" s="370"/>
      <c r="MBR498" s="370"/>
      <c r="MBS498" s="370"/>
      <c r="MBT498" s="370"/>
      <c r="MBU498" s="370"/>
      <c r="MBV498" s="370"/>
      <c r="MBW498" s="370"/>
      <c r="MBX498" s="370"/>
      <c r="MBY498" s="370"/>
      <c r="MBZ498" s="370"/>
      <c r="MCA498" s="370"/>
      <c r="MCB498" s="370"/>
      <c r="MCC498" s="370"/>
      <c r="MCD498" s="370"/>
      <c r="MCE498" s="370"/>
      <c r="MCF498" s="370"/>
      <c r="MCG498" s="370"/>
      <c r="MCH498" s="370"/>
      <c r="MCI498" s="370"/>
      <c r="MCJ498" s="370"/>
      <c r="MCK498" s="370"/>
      <c r="MCL498" s="370"/>
      <c r="MCM498" s="370"/>
      <c r="MCN498" s="370"/>
      <c r="MCO498" s="370"/>
      <c r="MCP498" s="370"/>
      <c r="MCQ498" s="370"/>
      <c r="MCR498" s="370"/>
      <c r="MCS498" s="370"/>
      <c r="MCT498" s="370"/>
      <c r="MCU498" s="370"/>
      <c r="MCV498" s="370"/>
      <c r="MCW498" s="370"/>
      <c r="MCX498" s="370"/>
      <c r="MCY498" s="370"/>
      <c r="MCZ498" s="370"/>
      <c r="MDA498" s="370"/>
      <c r="MDB498" s="370"/>
      <c r="MDC498" s="370"/>
      <c r="MDD498" s="370"/>
      <c r="MDE498" s="370"/>
      <c r="MDF498" s="370"/>
      <c r="MDG498" s="370"/>
      <c r="MDH498" s="370"/>
      <c r="MDI498" s="370"/>
      <c r="MDJ498" s="370"/>
      <c r="MDK498" s="370"/>
      <c r="MDL498" s="370"/>
      <c r="MDQ498" s="370"/>
      <c r="MDR498" s="370"/>
      <c r="MDS498" s="370"/>
      <c r="MDT498" s="370"/>
      <c r="MDU498" s="370"/>
      <c r="MDV498" s="370"/>
      <c r="MDW498" s="370"/>
      <c r="MDX498" s="370"/>
      <c r="MDY498" s="370"/>
      <c r="MDZ498" s="370"/>
      <c r="MEA498" s="370"/>
      <c r="MFS498" s="370"/>
      <c r="MFT498" s="370"/>
      <c r="MFU498" s="370"/>
      <c r="MFV498" s="370"/>
      <c r="MFW498" s="370"/>
      <c r="MFX498" s="370"/>
      <c r="MFY498" s="370"/>
      <c r="MFZ498" s="370"/>
      <c r="MGA498" s="370"/>
      <c r="MGB498" s="370"/>
      <c r="MGC498" s="370"/>
      <c r="MGD498" s="370"/>
      <c r="MGE498" s="370"/>
      <c r="MGF498" s="370"/>
      <c r="MGG498" s="370"/>
      <c r="MGH498" s="370"/>
      <c r="MGI498" s="370"/>
      <c r="MGJ498" s="370"/>
      <c r="MGK498" s="370"/>
      <c r="MGL498" s="370"/>
      <c r="MGM498" s="370"/>
      <c r="MGN498" s="370"/>
      <c r="MGO498" s="370"/>
      <c r="MGP498" s="370"/>
      <c r="MGQ498" s="370"/>
      <c r="MGR498" s="370"/>
      <c r="MGS498" s="370"/>
      <c r="MGT498" s="370"/>
      <c r="MGU498" s="370"/>
      <c r="MGV498" s="370"/>
      <c r="MGW498" s="370"/>
      <c r="MGX498" s="370"/>
      <c r="MGY498" s="370"/>
      <c r="MGZ498" s="370"/>
      <c r="MHA498" s="370"/>
      <c r="MHB498" s="370"/>
      <c r="MHC498" s="370"/>
      <c r="MHD498" s="370"/>
      <c r="MHE498" s="370"/>
      <c r="MHF498" s="370"/>
      <c r="MHG498" s="370"/>
      <c r="MHH498" s="370"/>
      <c r="MHI498" s="370"/>
      <c r="MHJ498" s="370"/>
      <c r="MHK498" s="370"/>
      <c r="MHL498" s="370"/>
      <c r="MHM498" s="370"/>
      <c r="MHN498" s="370"/>
      <c r="MHO498" s="370"/>
      <c r="MHP498" s="370"/>
      <c r="MHQ498" s="370"/>
      <c r="MHR498" s="370"/>
      <c r="MHS498" s="370"/>
      <c r="MHT498" s="370"/>
      <c r="MHU498" s="370"/>
      <c r="MHV498" s="370"/>
      <c r="MHW498" s="370"/>
      <c r="MHX498" s="370"/>
      <c r="MHY498" s="370"/>
      <c r="MHZ498" s="370"/>
      <c r="MIA498" s="370"/>
      <c r="MIB498" s="370"/>
      <c r="MIC498" s="370"/>
      <c r="MID498" s="370"/>
      <c r="MIE498" s="370"/>
      <c r="MIF498" s="370"/>
      <c r="MIG498" s="370"/>
      <c r="MIH498" s="370"/>
      <c r="MII498" s="370"/>
      <c r="MIJ498" s="370"/>
      <c r="MIK498" s="370"/>
      <c r="MIL498" s="370"/>
      <c r="MIM498" s="370"/>
      <c r="MIN498" s="370"/>
      <c r="MIO498" s="370"/>
      <c r="MIP498" s="370"/>
      <c r="MIQ498" s="370"/>
      <c r="MIR498" s="370"/>
      <c r="MIS498" s="370"/>
      <c r="MIT498" s="370"/>
      <c r="MIU498" s="370"/>
      <c r="MIV498" s="370"/>
      <c r="MIW498" s="370"/>
      <c r="MIX498" s="370"/>
      <c r="MIY498" s="370"/>
      <c r="MIZ498" s="370"/>
      <c r="MJA498" s="370"/>
      <c r="MJB498" s="370"/>
      <c r="MJC498" s="370"/>
      <c r="MJD498" s="370"/>
      <c r="MJE498" s="370"/>
      <c r="MJF498" s="370"/>
      <c r="MJG498" s="370"/>
      <c r="MJH498" s="370"/>
      <c r="MJI498" s="370"/>
      <c r="MJJ498" s="370"/>
      <c r="MJK498" s="370"/>
      <c r="MJL498" s="370"/>
      <c r="MJM498" s="370"/>
      <c r="MJN498" s="370"/>
      <c r="MJO498" s="370"/>
      <c r="MJP498" s="370"/>
      <c r="MJQ498" s="370"/>
      <c r="MJR498" s="370"/>
      <c r="MJS498" s="370"/>
      <c r="MJT498" s="370"/>
      <c r="MJU498" s="370"/>
      <c r="MJV498" s="370"/>
      <c r="MJW498" s="370"/>
      <c r="MJX498" s="370"/>
      <c r="MJY498" s="370"/>
      <c r="MJZ498" s="370"/>
      <c r="MKA498" s="370"/>
      <c r="MKB498" s="370"/>
      <c r="MKC498" s="370"/>
      <c r="MKD498" s="370"/>
      <c r="MKE498" s="370"/>
      <c r="MKF498" s="370"/>
      <c r="MKG498" s="370"/>
      <c r="MKH498" s="370"/>
      <c r="MKI498" s="370"/>
      <c r="MKJ498" s="370"/>
      <c r="MKK498" s="370"/>
      <c r="MKL498" s="370"/>
      <c r="MKM498" s="370"/>
      <c r="MKN498" s="370"/>
      <c r="MKO498" s="370"/>
      <c r="MKP498" s="370"/>
      <c r="MKQ498" s="370"/>
      <c r="MKR498" s="370"/>
      <c r="MKS498" s="370"/>
      <c r="MKT498" s="370"/>
      <c r="MKU498" s="370"/>
      <c r="MKV498" s="370"/>
      <c r="MKW498" s="370"/>
      <c r="MKX498" s="370"/>
      <c r="MKY498" s="370"/>
      <c r="MKZ498" s="370"/>
      <c r="MLA498" s="370"/>
      <c r="MLB498" s="370"/>
      <c r="MLC498" s="370"/>
      <c r="MLD498" s="370"/>
      <c r="MLE498" s="370"/>
      <c r="MLF498" s="370"/>
      <c r="MLG498" s="370"/>
      <c r="MLH498" s="370"/>
      <c r="MLI498" s="370"/>
      <c r="MLJ498" s="370"/>
      <c r="MLK498" s="370"/>
      <c r="MLL498" s="370"/>
      <c r="MLM498" s="370"/>
      <c r="MLN498" s="370"/>
      <c r="MLO498" s="370"/>
      <c r="MLP498" s="370"/>
      <c r="MLQ498" s="370"/>
      <c r="MLR498" s="370"/>
      <c r="MLS498" s="370"/>
      <c r="MLT498" s="370"/>
      <c r="MLU498" s="370"/>
      <c r="MLV498" s="370"/>
      <c r="MLW498" s="370"/>
      <c r="MLX498" s="370"/>
      <c r="MLY498" s="370"/>
      <c r="MLZ498" s="370"/>
      <c r="MMA498" s="370"/>
      <c r="MMB498" s="370"/>
      <c r="MMC498" s="370"/>
      <c r="MMD498" s="370"/>
      <c r="MME498" s="370"/>
      <c r="MMF498" s="370"/>
      <c r="MMG498" s="370"/>
      <c r="MMH498" s="370"/>
      <c r="MMI498" s="370"/>
      <c r="MMJ498" s="370"/>
      <c r="MMK498" s="370"/>
      <c r="MML498" s="370"/>
      <c r="MMM498" s="370"/>
      <c r="MMN498" s="370"/>
      <c r="MMO498" s="370"/>
      <c r="MMP498" s="370"/>
      <c r="MMQ498" s="370"/>
      <c r="MMR498" s="370"/>
      <c r="MMS498" s="370"/>
      <c r="MMT498" s="370"/>
      <c r="MMU498" s="370"/>
      <c r="MMV498" s="370"/>
      <c r="MMW498" s="370"/>
      <c r="MMX498" s="370"/>
      <c r="MMY498" s="370"/>
      <c r="MMZ498" s="370"/>
      <c r="MNA498" s="370"/>
      <c r="MNB498" s="370"/>
      <c r="MNC498" s="370"/>
      <c r="MND498" s="370"/>
      <c r="MNE498" s="370"/>
      <c r="MNF498" s="370"/>
      <c r="MNG498" s="370"/>
      <c r="MNH498" s="370"/>
      <c r="MNM498" s="370"/>
      <c r="MNN498" s="370"/>
      <c r="MNO498" s="370"/>
      <c r="MNP498" s="370"/>
      <c r="MNQ498" s="370"/>
      <c r="MNR498" s="370"/>
      <c r="MNS498" s="370"/>
      <c r="MNT498" s="370"/>
      <c r="MNU498" s="370"/>
      <c r="MNV498" s="370"/>
      <c r="MNW498" s="370"/>
      <c r="MPO498" s="370"/>
      <c r="MPP498" s="370"/>
      <c r="MPQ498" s="370"/>
      <c r="MPR498" s="370"/>
      <c r="MPS498" s="370"/>
      <c r="MPT498" s="370"/>
      <c r="MPU498" s="370"/>
      <c r="MPV498" s="370"/>
      <c r="MPW498" s="370"/>
      <c r="MPX498" s="370"/>
      <c r="MPY498" s="370"/>
      <c r="MPZ498" s="370"/>
      <c r="MQA498" s="370"/>
      <c r="MQB498" s="370"/>
      <c r="MQC498" s="370"/>
      <c r="MQD498" s="370"/>
      <c r="MQE498" s="370"/>
      <c r="MQF498" s="370"/>
      <c r="MQG498" s="370"/>
      <c r="MQH498" s="370"/>
      <c r="MQI498" s="370"/>
      <c r="MQJ498" s="370"/>
      <c r="MQK498" s="370"/>
      <c r="MQL498" s="370"/>
      <c r="MQM498" s="370"/>
      <c r="MQN498" s="370"/>
      <c r="MQO498" s="370"/>
      <c r="MQP498" s="370"/>
      <c r="MQQ498" s="370"/>
      <c r="MQR498" s="370"/>
      <c r="MQS498" s="370"/>
      <c r="MQT498" s="370"/>
      <c r="MQU498" s="370"/>
      <c r="MQV498" s="370"/>
      <c r="MQW498" s="370"/>
      <c r="MQX498" s="370"/>
      <c r="MQY498" s="370"/>
      <c r="MQZ498" s="370"/>
      <c r="MRA498" s="370"/>
      <c r="MRB498" s="370"/>
      <c r="MRC498" s="370"/>
      <c r="MRD498" s="370"/>
      <c r="MRE498" s="370"/>
      <c r="MRF498" s="370"/>
      <c r="MRG498" s="370"/>
      <c r="MRH498" s="370"/>
      <c r="MRI498" s="370"/>
      <c r="MRJ498" s="370"/>
      <c r="MRK498" s="370"/>
      <c r="MRL498" s="370"/>
      <c r="MRM498" s="370"/>
      <c r="MRN498" s="370"/>
      <c r="MRO498" s="370"/>
      <c r="MRP498" s="370"/>
      <c r="MRQ498" s="370"/>
      <c r="MRR498" s="370"/>
      <c r="MRS498" s="370"/>
      <c r="MRT498" s="370"/>
      <c r="MRU498" s="370"/>
      <c r="MRV498" s="370"/>
      <c r="MRW498" s="370"/>
      <c r="MRX498" s="370"/>
      <c r="MRY498" s="370"/>
      <c r="MRZ498" s="370"/>
      <c r="MSA498" s="370"/>
      <c r="MSB498" s="370"/>
      <c r="MSC498" s="370"/>
      <c r="MSD498" s="370"/>
      <c r="MSE498" s="370"/>
      <c r="MSF498" s="370"/>
      <c r="MSG498" s="370"/>
      <c r="MSH498" s="370"/>
      <c r="MSI498" s="370"/>
      <c r="MSJ498" s="370"/>
      <c r="MSK498" s="370"/>
      <c r="MSL498" s="370"/>
      <c r="MSM498" s="370"/>
      <c r="MSN498" s="370"/>
      <c r="MSO498" s="370"/>
      <c r="MSP498" s="370"/>
      <c r="MSQ498" s="370"/>
      <c r="MSR498" s="370"/>
      <c r="MSS498" s="370"/>
      <c r="MST498" s="370"/>
      <c r="MSU498" s="370"/>
      <c r="MSV498" s="370"/>
      <c r="MSW498" s="370"/>
      <c r="MSX498" s="370"/>
      <c r="MSY498" s="370"/>
      <c r="MSZ498" s="370"/>
      <c r="MTA498" s="370"/>
      <c r="MTB498" s="370"/>
      <c r="MTC498" s="370"/>
      <c r="MTD498" s="370"/>
      <c r="MTE498" s="370"/>
      <c r="MTF498" s="370"/>
      <c r="MTG498" s="370"/>
      <c r="MTH498" s="370"/>
      <c r="MTI498" s="370"/>
      <c r="MTJ498" s="370"/>
      <c r="MTK498" s="370"/>
      <c r="MTL498" s="370"/>
      <c r="MTM498" s="370"/>
      <c r="MTN498" s="370"/>
      <c r="MTO498" s="370"/>
      <c r="MTP498" s="370"/>
      <c r="MTQ498" s="370"/>
      <c r="MTR498" s="370"/>
      <c r="MTS498" s="370"/>
      <c r="MTT498" s="370"/>
      <c r="MTU498" s="370"/>
      <c r="MTV498" s="370"/>
      <c r="MTW498" s="370"/>
      <c r="MTX498" s="370"/>
      <c r="MTY498" s="370"/>
      <c r="MTZ498" s="370"/>
      <c r="MUA498" s="370"/>
      <c r="MUB498" s="370"/>
      <c r="MUC498" s="370"/>
      <c r="MUD498" s="370"/>
      <c r="MUE498" s="370"/>
      <c r="MUF498" s="370"/>
      <c r="MUG498" s="370"/>
      <c r="MUH498" s="370"/>
      <c r="MUI498" s="370"/>
      <c r="MUJ498" s="370"/>
      <c r="MUK498" s="370"/>
      <c r="MUL498" s="370"/>
      <c r="MUM498" s="370"/>
      <c r="MUN498" s="370"/>
      <c r="MUO498" s="370"/>
      <c r="MUP498" s="370"/>
      <c r="MUQ498" s="370"/>
      <c r="MUR498" s="370"/>
      <c r="MUS498" s="370"/>
      <c r="MUT498" s="370"/>
      <c r="MUU498" s="370"/>
      <c r="MUV498" s="370"/>
      <c r="MUW498" s="370"/>
      <c r="MUX498" s="370"/>
      <c r="MUY498" s="370"/>
      <c r="MUZ498" s="370"/>
      <c r="MVA498" s="370"/>
      <c r="MVB498" s="370"/>
      <c r="MVC498" s="370"/>
      <c r="MVD498" s="370"/>
      <c r="MVE498" s="370"/>
      <c r="MVF498" s="370"/>
      <c r="MVG498" s="370"/>
      <c r="MVH498" s="370"/>
      <c r="MVI498" s="370"/>
      <c r="MVJ498" s="370"/>
      <c r="MVK498" s="370"/>
      <c r="MVL498" s="370"/>
      <c r="MVM498" s="370"/>
      <c r="MVN498" s="370"/>
      <c r="MVO498" s="370"/>
      <c r="MVP498" s="370"/>
      <c r="MVQ498" s="370"/>
      <c r="MVR498" s="370"/>
      <c r="MVS498" s="370"/>
      <c r="MVT498" s="370"/>
      <c r="MVU498" s="370"/>
      <c r="MVV498" s="370"/>
      <c r="MVW498" s="370"/>
      <c r="MVX498" s="370"/>
      <c r="MVY498" s="370"/>
      <c r="MVZ498" s="370"/>
      <c r="MWA498" s="370"/>
      <c r="MWB498" s="370"/>
      <c r="MWC498" s="370"/>
      <c r="MWD498" s="370"/>
      <c r="MWE498" s="370"/>
      <c r="MWF498" s="370"/>
      <c r="MWG498" s="370"/>
      <c r="MWH498" s="370"/>
      <c r="MWI498" s="370"/>
      <c r="MWJ498" s="370"/>
      <c r="MWK498" s="370"/>
      <c r="MWL498" s="370"/>
      <c r="MWM498" s="370"/>
      <c r="MWN498" s="370"/>
      <c r="MWO498" s="370"/>
      <c r="MWP498" s="370"/>
      <c r="MWQ498" s="370"/>
      <c r="MWR498" s="370"/>
      <c r="MWS498" s="370"/>
      <c r="MWT498" s="370"/>
      <c r="MWU498" s="370"/>
      <c r="MWV498" s="370"/>
      <c r="MWW498" s="370"/>
      <c r="MWX498" s="370"/>
      <c r="MWY498" s="370"/>
      <c r="MWZ498" s="370"/>
      <c r="MXA498" s="370"/>
      <c r="MXB498" s="370"/>
      <c r="MXC498" s="370"/>
      <c r="MXD498" s="370"/>
      <c r="MXI498" s="370"/>
      <c r="MXJ498" s="370"/>
      <c r="MXK498" s="370"/>
      <c r="MXL498" s="370"/>
      <c r="MXM498" s="370"/>
      <c r="MXN498" s="370"/>
      <c r="MXO498" s="370"/>
      <c r="MXP498" s="370"/>
      <c r="MXQ498" s="370"/>
      <c r="MXR498" s="370"/>
      <c r="MXS498" s="370"/>
      <c r="MZK498" s="370"/>
      <c r="MZL498" s="370"/>
      <c r="MZM498" s="370"/>
      <c r="MZN498" s="370"/>
      <c r="MZO498" s="370"/>
      <c r="MZP498" s="370"/>
      <c r="MZQ498" s="370"/>
      <c r="MZR498" s="370"/>
      <c r="MZS498" s="370"/>
      <c r="MZT498" s="370"/>
      <c r="MZU498" s="370"/>
      <c r="MZV498" s="370"/>
      <c r="MZW498" s="370"/>
      <c r="MZX498" s="370"/>
      <c r="MZY498" s="370"/>
      <c r="MZZ498" s="370"/>
      <c r="NAA498" s="370"/>
      <c r="NAB498" s="370"/>
      <c r="NAC498" s="370"/>
      <c r="NAD498" s="370"/>
      <c r="NAE498" s="370"/>
      <c r="NAF498" s="370"/>
      <c r="NAG498" s="370"/>
      <c r="NAH498" s="370"/>
      <c r="NAI498" s="370"/>
      <c r="NAJ498" s="370"/>
      <c r="NAK498" s="370"/>
      <c r="NAL498" s="370"/>
      <c r="NAM498" s="370"/>
      <c r="NAN498" s="370"/>
      <c r="NAO498" s="370"/>
      <c r="NAP498" s="370"/>
      <c r="NAQ498" s="370"/>
      <c r="NAR498" s="370"/>
      <c r="NAS498" s="370"/>
      <c r="NAT498" s="370"/>
      <c r="NAU498" s="370"/>
      <c r="NAV498" s="370"/>
      <c r="NAW498" s="370"/>
      <c r="NAX498" s="370"/>
      <c r="NAY498" s="370"/>
      <c r="NAZ498" s="370"/>
      <c r="NBA498" s="370"/>
      <c r="NBB498" s="370"/>
      <c r="NBC498" s="370"/>
      <c r="NBD498" s="370"/>
      <c r="NBE498" s="370"/>
      <c r="NBF498" s="370"/>
      <c r="NBG498" s="370"/>
      <c r="NBH498" s="370"/>
      <c r="NBI498" s="370"/>
      <c r="NBJ498" s="370"/>
      <c r="NBK498" s="370"/>
      <c r="NBL498" s="370"/>
      <c r="NBM498" s="370"/>
      <c r="NBN498" s="370"/>
      <c r="NBO498" s="370"/>
      <c r="NBP498" s="370"/>
      <c r="NBQ498" s="370"/>
      <c r="NBR498" s="370"/>
      <c r="NBS498" s="370"/>
      <c r="NBT498" s="370"/>
      <c r="NBU498" s="370"/>
      <c r="NBV498" s="370"/>
      <c r="NBW498" s="370"/>
      <c r="NBX498" s="370"/>
      <c r="NBY498" s="370"/>
      <c r="NBZ498" s="370"/>
      <c r="NCA498" s="370"/>
      <c r="NCB498" s="370"/>
      <c r="NCC498" s="370"/>
      <c r="NCD498" s="370"/>
      <c r="NCE498" s="370"/>
      <c r="NCF498" s="370"/>
      <c r="NCG498" s="370"/>
      <c r="NCH498" s="370"/>
      <c r="NCI498" s="370"/>
      <c r="NCJ498" s="370"/>
      <c r="NCK498" s="370"/>
      <c r="NCL498" s="370"/>
      <c r="NCM498" s="370"/>
      <c r="NCN498" s="370"/>
      <c r="NCO498" s="370"/>
      <c r="NCP498" s="370"/>
      <c r="NCQ498" s="370"/>
      <c r="NCR498" s="370"/>
      <c r="NCS498" s="370"/>
      <c r="NCT498" s="370"/>
      <c r="NCU498" s="370"/>
      <c r="NCV498" s="370"/>
      <c r="NCW498" s="370"/>
      <c r="NCX498" s="370"/>
      <c r="NCY498" s="370"/>
      <c r="NCZ498" s="370"/>
      <c r="NDA498" s="370"/>
      <c r="NDB498" s="370"/>
      <c r="NDC498" s="370"/>
      <c r="NDD498" s="370"/>
      <c r="NDE498" s="370"/>
      <c r="NDF498" s="370"/>
      <c r="NDG498" s="370"/>
      <c r="NDH498" s="370"/>
      <c r="NDI498" s="370"/>
      <c r="NDJ498" s="370"/>
      <c r="NDK498" s="370"/>
      <c r="NDL498" s="370"/>
      <c r="NDM498" s="370"/>
      <c r="NDN498" s="370"/>
      <c r="NDO498" s="370"/>
      <c r="NDP498" s="370"/>
      <c r="NDQ498" s="370"/>
      <c r="NDR498" s="370"/>
      <c r="NDS498" s="370"/>
      <c r="NDT498" s="370"/>
      <c r="NDU498" s="370"/>
      <c r="NDV498" s="370"/>
      <c r="NDW498" s="370"/>
      <c r="NDX498" s="370"/>
      <c r="NDY498" s="370"/>
      <c r="NDZ498" s="370"/>
      <c r="NEA498" s="370"/>
      <c r="NEB498" s="370"/>
      <c r="NEC498" s="370"/>
      <c r="NED498" s="370"/>
      <c r="NEE498" s="370"/>
      <c r="NEF498" s="370"/>
      <c r="NEG498" s="370"/>
      <c r="NEH498" s="370"/>
      <c r="NEI498" s="370"/>
      <c r="NEJ498" s="370"/>
      <c r="NEK498" s="370"/>
      <c r="NEL498" s="370"/>
      <c r="NEM498" s="370"/>
      <c r="NEN498" s="370"/>
      <c r="NEO498" s="370"/>
      <c r="NEP498" s="370"/>
      <c r="NEQ498" s="370"/>
      <c r="NER498" s="370"/>
      <c r="NES498" s="370"/>
      <c r="NET498" s="370"/>
      <c r="NEU498" s="370"/>
      <c r="NEV498" s="370"/>
      <c r="NEW498" s="370"/>
      <c r="NEX498" s="370"/>
      <c r="NEY498" s="370"/>
      <c r="NEZ498" s="370"/>
      <c r="NFA498" s="370"/>
      <c r="NFB498" s="370"/>
      <c r="NFC498" s="370"/>
      <c r="NFD498" s="370"/>
      <c r="NFE498" s="370"/>
      <c r="NFF498" s="370"/>
      <c r="NFG498" s="370"/>
      <c r="NFH498" s="370"/>
      <c r="NFI498" s="370"/>
      <c r="NFJ498" s="370"/>
      <c r="NFK498" s="370"/>
      <c r="NFL498" s="370"/>
      <c r="NFM498" s="370"/>
      <c r="NFN498" s="370"/>
      <c r="NFO498" s="370"/>
      <c r="NFP498" s="370"/>
      <c r="NFQ498" s="370"/>
      <c r="NFR498" s="370"/>
      <c r="NFS498" s="370"/>
      <c r="NFT498" s="370"/>
      <c r="NFU498" s="370"/>
      <c r="NFV498" s="370"/>
      <c r="NFW498" s="370"/>
      <c r="NFX498" s="370"/>
      <c r="NFY498" s="370"/>
      <c r="NFZ498" s="370"/>
      <c r="NGA498" s="370"/>
      <c r="NGB498" s="370"/>
      <c r="NGC498" s="370"/>
      <c r="NGD498" s="370"/>
      <c r="NGE498" s="370"/>
      <c r="NGF498" s="370"/>
      <c r="NGG498" s="370"/>
      <c r="NGH498" s="370"/>
      <c r="NGI498" s="370"/>
      <c r="NGJ498" s="370"/>
      <c r="NGK498" s="370"/>
      <c r="NGL498" s="370"/>
      <c r="NGM498" s="370"/>
      <c r="NGN498" s="370"/>
      <c r="NGO498" s="370"/>
      <c r="NGP498" s="370"/>
      <c r="NGQ498" s="370"/>
      <c r="NGR498" s="370"/>
      <c r="NGS498" s="370"/>
      <c r="NGT498" s="370"/>
      <c r="NGU498" s="370"/>
      <c r="NGV498" s="370"/>
      <c r="NGW498" s="370"/>
      <c r="NGX498" s="370"/>
      <c r="NGY498" s="370"/>
      <c r="NGZ498" s="370"/>
      <c r="NHE498" s="370"/>
      <c r="NHF498" s="370"/>
      <c r="NHG498" s="370"/>
      <c r="NHH498" s="370"/>
      <c r="NHI498" s="370"/>
      <c r="NHJ498" s="370"/>
      <c r="NHK498" s="370"/>
      <c r="NHL498" s="370"/>
      <c r="NHM498" s="370"/>
      <c r="NHN498" s="370"/>
      <c r="NHO498" s="370"/>
      <c r="NJG498" s="370"/>
      <c r="NJH498" s="370"/>
      <c r="NJI498" s="370"/>
      <c r="NJJ498" s="370"/>
      <c r="NJK498" s="370"/>
      <c r="NJL498" s="370"/>
      <c r="NJM498" s="370"/>
      <c r="NJN498" s="370"/>
      <c r="NJO498" s="370"/>
      <c r="NJP498" s="370"/>
      <c r="NJQ498" s="370"/>
      <c r="NJR498" s="370"/>
      <c r="NJS498" s="370"/>
      <c r="NJT498" s="370"/>
      <c r="NJU498" s="370"/>
      <c r="NJV498" s="370"/>
      <c r="NJW498" s="370"/>
      <c r="NJX498" s="370"/>
      <c r="NJY498" s="370"/>
      <c r="NJZ498" s="370"/>
      <c r="NKA498" s="370"/>
      <c r="NKB498" s="370"/>
      <c r="NKC498" s="370"/>
      <c r="NKD498" s="370"/>
      <c r="NKE498" s="370"/>
      <c r="NKF498" s="370"/>
      <c r="NKG498" s="370"/>
      <c r="NKH498" s="370"/>
      <c r="NKI498" s="370"/>
      <c r="NKJ498" s="370"/>
      <c r="NKK498" s="370"/>
      <c r="NKL498" s="370"/>
      <c r="NKM498" s="370"/>
      <c r="NKN498" s="370"/>
      <c r="NKO498" s="370"/>
      <c r="NKP498" s="370"/>
      <c r="NKQ498" s="370"/>
      <c r="NKR498" s="370"/>
      <c r="NKS498" s="370"/>
      <c r="NKT498" s="370"/>
      <c r="NKU498" s="370"/>
      <c r="NKV498" s="370"/>
      <c r="NKW498" s="370"/>
      <c r="NKX498" s="370"/>
      <c r="NKY498" s="370"/>
      <c r="NKZ498" s="370"/>
      <c r="NLA498" s="370"/>
      <c r="NLB498" s="370"/>
      <c r="NLC498" s="370"/>
      <c r="NLD498" s="370"/>
      <c r="NLE498" s="370"/>
      <c r="NLF498" s="370"/>
      <c r="NLG498" s="370"/>
      <c r="NLH498" s="370"/>
      <c r="NLI498" s="370"/>
      <c r="NLJ498" s="370"/>
      <c r="NLK498" s="370"/>
      <c r="NLL498" s="370"/>
      <c r="NLM498" s="370"/>
      <c r="NLN498" s="370"/>
      <c r="NLO498" s="370"/>
      <c r="NLP498" s="370"/>
      <c r="NLQ498" s="370"/>
      <c r="NLR498" s="370"/>
      <c r="NLS498" s="370"/>
      <c r="NLT498" s="370"/>
      <c r="NLU498" s="370"/>
      <c r="NLV498" s="370"/>
      <c r="NLW498" s="370"/>
      <c r="NLX498" s="370"/>
      <c r="NLY498" s="370"/>
      <c r="NLZ498" s="370"/>
      <c r="NMA498" s="370"/>
      <c r="NMB498" s="370"/>
      <c r="NMC498" s="370"/>
      <c r="NMD498" s="370"/>
      <c r="NME498" s="370"/>
      <c r="NMF498" s="370"/>
      <c r="NMG498" s="370"/>
      <c r="NMH498" s="370"/>
      <c r="NMI498" s="370"/>
      <c r="NMJ498" s="370"/>
      <c r="NMK498" s="370"/>
      <c r="NML498" s="370"/>
      <c r="NMM498" s="370"/>
      <c r="NMN498" s="370"/>
      <c r="NMO498" s="370"/>
      <c r="NMP498" s="370"/>
      <c r="NMQ498" s="370"/>
      <c r="NMR498" s="370"/>
      <c r="NMS498" s="370"/>
      <c r="NMT498" s="370"/>
      <c r="NMU498" s="370"/>
      <c r="NMV498" s="370"/>
      <c r="NMW498" s="370"/>
      <c r="NMX498" s="370"/>
      <c r="NMY498" s="370"/>
      <c r="NMZ498" s="370"/>
      <c r="NNA498" s="370"/>
      <c r="NNB498" s="370"/>
      <c r="NNC498" s="370"/>
      <c r="NND498" s="370"/>
      <c r="NNE498" s="370"/>
      <c r="NNF498" s="370"/>
      <c r="NNG498" s="370"/>
      <c r="NNH498" s="370"/>
      <c r="NNI498" s="370"/>
      <c r="NNJ498" s="370"/>
      <c r="NNK498" s="370"/>
      <c r="NNL498" s="370"/>
      <c r="NNM498" s="370"/>
      <c r="NNN498" s="370"/>
      <c r="NNO498" s="370"/>
      <c r="NNP498" s="370"/>
      <c r="NNQ498" s="370"/>
      <c r="NNR498" s="370"/>
      <c r="NNS498" s="370"/>
      <c r="NNT498" s="370"/>
      <c r="NNU498" s="370"/>
      <c r="NNV498" s="370"/>
      <c r="NNW498" s="370"/>
      <c r="NNX498" s="370"/>
      <c r="NNY498" s="370"/>
      <c r="NNZ498" s="370"/>
      <c r="NOA498" s="370"/>
      <c r="NOB498" s="370"/>
      <c r="NOC498" s="370"/>
      <c r="NOD498" s="370"/>
      <c r="NOE498" s="370"/>
      <c r="NOF498" s="370"/>
      <c r="NOG498" s="370"/>
      <c r="NOH498" s="370"/>
      <c r="NOI498" s="370"/>
      <c r="NOJ498" s="370"/>
      <c r="NOK498" s="370"/>
      <c r="NOL498" s="370"/>
      <c r="NOM498" s="370"/>
      <c r="NON498" s="370"/>
      <c r="NOO498" s="370"/>
      <c r="NOP498" s="370"/>
      <c r="NOQ498" s="370"/>
      <c r="NOR498" s="370"/>
      <c r="NOS498" s="370"/>
      <c r="NOT498" s="370"/>
      <c r="NOU498" s="370"/>
      <c r="NOV498" s="370"/>
      <c r="NOW498" s="370"/>
      <c r="NOX498" s="370"/>
      <c r="NOY498" s="370"/>
      <c r="NOZ498" s="370"/>
      <c r="NPA498" s="370"/>
      <c r="NPB498" s="370"/>
      <c r="NPC498" s="370"/>
      <c r="NPD498" s="370"/>
      <c r="NPE498" s="370"/>
      <c r="NPF498" s="370"/>
      <c r="NPG498" s="370"/>
      <c r="NPH498" s="370"/>
      <c r="NPI498" s="370"/>
      <c r="NPJ498" s="370"/>
      <c r="NPK498" s="370"/>
      <c r="NPL498" s="370"/>
      <c r="NPM498" s="370"/>
      <c r="NPN498" s="370"/>
      <c r="NPO498" s="370"/>
      <c r="NPP498" s="370"/>
      <c r="NPQ498" s="370"/>
      <c r="NPR498" s="370"/>
      <c r="NPS498" s="370"/>
      <c r="NPT498" s="370"/>
      <c r="NPU498" s="370"/>
      <c r="NPV498" s="370"/>
      <c r="NPW498" s="370"/>
      <c r="NPX498" s="370"/>
      <c r="NPY498" s="370"/>
      <c r="NPZ498" s="370"/>
      <c r="NQA498" s="370"/>
      <c r="NQB498" s="370"/>
      <c r="NQC498" s="370"/>
      <c r="NQD498" s="370"/>
      <c r="NQE498" s="370"/>
      <c r="NQF498" s="370"/>
      <c r="NQG498" s="370"/>
      <c r="NQH498" s="370"/>
      <c r="NQI498" s="370"/>
      <c r="NQJ498" s="370"/>
      <c r="NQK498" s="370"/>
      <c r="NQL498" s="370"/>
      <c r="NQM498" s="370"/>
      <c r="NQN498" s="370"/>
      <c r="NQO498" s="370"/>
      <c r="NQP498" s="370"/>
      <c r="NQQ498" s="370"/>
      <c r="NQR498" s="370"/>
      <c r="NQS498" s="370"/>
      <c r="NQT498" s="370"/>
      <c r="NQU498" s="370"/>
      <c r="NQV498" s="370"/>
      <c r="NRA498" s="370"/>
      <c r="NRB498" s="370"/>
      <c r="NRC498" s="370"/>
      <c r="NRD498" s="370"/>
      <c r="NRE498" s="370"/>
      <c r="NRF498" s="370"/>
      <c r="NRG498" s="370"/>
      <c r="NRH498" s="370"/>
      <c r="NRI498" s="370"/>
      <c r="NRJ498" s="370"/>
      <c r="NRK498" s="370"/>
      <c r="NTC498" s="370"/>
      <c r="NTD498" s="370"/>
      <c r="NTE498" s="370"/>
      <c r="NTF498" s="370"/>
      <c r="NTG498" s="370"/>
      <c r="NTH498" s="370"/>
      <c r="NTI498" s="370"/>
      <c r="NTJ498" s="370"/>
      <c r="NTK498" s="370"/>
      <c r="NTL498" s="370"/>
      <c r="NTM498" s="370"/>
      <c r="NTN498" s="370"/>
      <c r="NTO498" s="370"/>
      <c r="NTP498" s="370"/>
      <c r="NTQ498" s="370"/>
      <c r="NTR498" s="370"/>
      <c r="NTS498" s="370"/>
      <c r="NTT498" s="370"/>
      <c r="NTU498" s="370"/>
      <c r="NTV498" s="370"/>
      <c r="NTW498" s="370"/>
      <c r="NTX498" s="370"/>
      <c r="NTY498" s="370"/>
      <c r="NTZ498" s="370"/>
      <c r="NUA498" s="370"/>
      <c r="NUB498" s="370"/>
      <c r="NUC498" s="370"/>
      <c r="NUD498" s="370"/>
      <c r="NUE498" s="370"/>
      <c r="NUF498" s="370"/>
      <c r="NUG498" s="370"/>
      <c r="NUH498" s="370"/>
      <c r="NUI498" s="370"/>
      <c r="NUJ498" s="370"/>
      <c r="NUK498" s="370"/>
      <c r="NUL498" s="370"/>
      <c r="NUM498" s="370"/>
      <c r="NUN498" s="370"/>
      <c r="NUO498" s="370"/>
      <c r="NUP498" s="370"/>
      <c r="NUQ498" s="370"/>
      <c r="NUR498" s="370"/>
      <c r="NUS498" s="370"/>
      <c r="NUT498" s="370"/>
      <c r="NUU498" s="370"/>
      <c r="NUV498" s="370"/>
      <c r="NUW498" s="370"/>
      <c r="NUX498" s="370"/>
      <c r="NUY498" s="370"/>
      <c r="NUZ498" s="370"/>
      <c r="NVA498" s="370"/>
      <c r="NVB498" s="370"/>
      <c r="NVC498" s="370"/>
      <c r="NVD498" s="370"/>
      <c r="NVE498" s="370"/>
      <c r="NVF498" s="370"/>
      <c r="NVG498" s="370"/>
      <c r="NVH498" s="370"/>
      <c r="NVI498" s="370"/>
      <c r="NVJ498" s="370"/>
      <c r="NVK498" s="370"/>
      <c r="NVL498" s="370"/>
      <c r="NVM498" s="370"/>
      <c r="NVN498" s="370"/>
      <c r="NVO498" s="370"/>
      <c r="NVP498" s="370"/>
      <c r="NVQ498" s="370"/>
      <c r="NVR498" s="370"/>
      <c r="NVS498" s="370"/>
      <c r="NVT498" s="370"/>
      <c r="NVU498" s="370"/>
      <c r="NVV498" s="370"/>
      <c r="NVW498" s="370"/>
      <c r="NVX498" s="370"/>
      <c r="NVY498" s="370"/>
      <c r="NVZ498" s="370"/>
      <c r="NWA498" s="370"/>
      <c r="NWB498" s="370"/>
      <c r="NWC498" s="370"/>
      <c r="NWD498" s="370"/>
      <c r="NWE498" s="370"/>
      <c r="NWF498" s="370"/>
      <c r="NWG498" s="370"/>
      <c r="NWH498" s="370"/>
      <c r="NWI498" s="370"/>
      <c r="NWJ498" s="370"/>
      <c r="NWK498" s="370"/>
      <c r="NWL498" s="370"/>
      <c r="NWM498" s="370"/>
      <c r="NWN498" s="370"/>
      <c r="NWO498" s="370"/>
      <c r="NWP498" s="370"/>
      <c r="NWQ498" s="370"/>
      <c r="NWR498" s="370"/>
      <c r="NWS498" s="370"/>
      <c r="NWT498" s="370"/>
      <c r="NWU498" s="370"/>
      <c r="NWV498" s="370"/>
      <c r="NWW498" s="370"/>
      <c r="NWX498" s="370"/>
      <c r="NWY498" s="370"/>
      <c r="NWZ498" s="370"/>
      <c r="NXA498" s="370"/>
      <c r="NXB498" s="370"/>
      <c r="NXC498" s="370"/>
      <c r="NXD498" s="370"/>
      <c r="NXE498" s="370"/>
      <c r="NXF498" s="370"/>
      <c r="NXG498" s="370"/>
      <c r="NXH498" s="370"/>
      <c r="NXI498" s="370"/>
      <c r="NXJ498" s="370"/>
      <c r="NXK498" s="370"/>
      <c r="NXL498" s="370"/>
      <c r="NXM498" s="370"/>
      <c r="NXN498" s="370"/>
      <c r="NXO498" s="370"/>
      <c r="NXP498" s="370"/>
      <c r="NXQ498" s="370"/>
      <c r="NXR498" s="370"/>
      <c r="NXS498" s="370"/>
      <c r="NXT498" s="370"/>
      <c r="NXU498" s="370"/>
      <c r="NXV498" s="370"/>
      <c r="NXW498" s="370"/>
      <c r="NXX498" s="370"/>
      <c r="NXY498" s="370"/>
      <c r="NXZ498" s="370"/>
      <c r="NYA498" s="370"/>
      <c r="NYB498" s="370"/>
      <c r="NYC498" s="370"/>
      <c r="NYD498" s="370"/>
      <c r="NYE498" s="370"/>
      <c r="NYF498" s="370"/>
      <c r="NYG498" s="370"/>
      <c r="NYH498" s="370"/>
      <c r="NYI498" s="370"/>
      <c r="NYJ498" s="370"/>
      <c r="NYK498" s="370"/>
      <c r="NYL498" s="370"/>
      <c r="NYM498" s="370"/>
      <c r="NYN498" s="370"/>
      <c r="NYO498" s="370"/>
      <c r="NYP498" s="370"/>
      <c r="NYQ498" s="370"/>
      <c r="NYR498" s="370"/>
      <c r="NYS498" s="370"/>
      <c r="NYT498" s="370"/>
      <c r="NYU498" s="370"/>
      <c r="NYV498" s="370"/>
      <c r="NYW498" s="370"/>
      <c r="NYX498" s="370"/>
      <c r="NYY498" s="370"/>
      <c r="NYZ498" s="370"/>
      <c r="NZA498" s="370"/>
      <c r="NZB498" s="370"/>
      <c r="NZC498" s="370"/>
      <c r="NZD498" s="370"/>
      <c r="NZE498" s="370"/>
      <c r="NZF498" s="370"/>
      <c r="NZG498" s="370"/>
      <c r="NZH498" s="370"/>
      <c r="NZI498" s="370"/>
      <c r="NZJ498" s="370"/>
      <c r="NZK498" s="370"/>
      <c r="NZL498" s="370"/>
      <c r="NZM498" s="370"/>
      <c r="NZN498" s="370"/>
      <c r="NZO498" s="370"/>
      <c r="NZP498" s="370"/>
      <c r="NZQ498" s="370"/>
      <c r="NZR498" s="370"/>
      <c r="NZS498" s="370"/>
      <c r="NZT498" s="370"/>
      <c r="NZU498" s="370"/>
      <c r="NZV498" s="370"/>
      <c r="NZW498" s="370"/>
      <c r="NZX498" s="370"/>
      <c r="NZY498" s="370"/>
      <c r="NZZ498" s="370"/>
      <c r="OAA498" s="370"/>
      <c r="OAB498" s="370"/>
      <c r="OAC498" s="370"/>
      <c r="OAD498" s="370"/>
      <c r="OAE498" s="370"/>
      <c r="OAF498" s="370"/>
      <c r="OAG498" s="370"/>
      <c r="OAH498" s="370"/>
      <c r="OAI498" s="370"/>
      <c r="OAJ498" s="370"/>
      <c r="OAK498" s="370"/>
      <c r="OAL498" s="370"/>
      <c r="OAM498" s="370"/>
      <c r="OAN498" s="370"/>
      <c r="OAO498" s="370"/>
      <c r="OAP498" s="370"/>
      <c r="OAQ498" s="370"/>
      <c r="OAR498" s="370"/>
      <c r="OAW498" s="370"/>
      <c r="OAX498" s="370"/>
      <c r="OAY498" s="370"/>
      <c r="OAZ498" s="370"/>
      <c r="OBA498" s="370"/>
      <c r="OBB498" s="370"/>
      <c r="OBC498" s="370"/>
      <c r="OBD498" s="370"/>
      <c r="OBE498" s="370"/>
      <c r="OBF498" s="370"/>
      <c r="OBG498" s="370"/>
      <c r="OCY498" s="370"/>
      <c r="OCZ498" s="370"/>
      <c r="ODA498" s="370"/>
      <c r="ODB498" s="370"/>
      <c r="ODC498" s="370"/>
      <c r="ODD498" s="370"/>
      <c r="ODE498" s="370"/>
      <c r="ODF498" s="370"/>
      <c r="ODG498" s="370"/>
      <c r="ODH498" s="370"/>
      <c r="ODI498" s="370"/>
      <c r="ODJ498" s="370"/>
      <c r="ODK498" s="370"/>
      <c r="ODL498" s="370"/>
      <c r="ODM498" s="370"/>
      <c r="ODN498" s="370"/>
      <c r="ODO498" s="370"/>
      <c r="ODP498" s="370"/>
      <c r="ODQ498" s="370"/>
      <c r="ODR498" s="370"/>
      <c r="ODS498" s="370"/>
      <c r="ODT498" s="370"/>
      <c r="ODU498" s="370"/>
      <c r="ODV498" s="370"/>
      <c r="ODW498" s="370"/>
      <c r="ODX498" s="370"/>
      <c r="ODY498" s="370"/>
      <c r="ODZ498" s="370"/>
      <c r="OEA498" s="370"/>
      <c r="OEB498" s="370"/>
      <c r="OEC498" s="370"/>
      <c r="OED498" s="370"/>
      <c r="OEE498" s="370"/>
      <c r="OEF498" s="370"/>
      <c r="OEG498" s="370"/>
      <c r="OEH498" s="370"/>
      <c r="OEI498" s="370"/>
      <c r="OEJ498" s="370"/>
      <c r="OEK498" s="370"/>
      <c r="OEL498" s="370"/>
      <c r="OEM498" s="370"/>
      <c r="OEN498" s="370"/>
      <c r="OEO498" s="370"/>
      <c r="OEP498" s="370"/>
      <c r="OEQ498" s="370"/>
      <c r="OER498" s="370"/>
      <c r="OES498" s="370"/>
      <c r="OET498" s="370"/>
      <c r="OEU498" s="370"/>
      <c r="OEV498" s="370"/>
      <c r="OEW498" s="370"/>
      <c r="OEX498" s="370"/>
      <c r="OEY498" s="370"/>
      <c r="OEZ498" s="370"/>
      <c r="OFA498" s="370"/>
      <c r="OFB498" s="370"/>
      <c r="OFC498" s="370"/>
      <c r="OFD498" s="370"/>
      <c r="OFE498" s="370"/>
      <c r="OFF498" s="370"/>
      <c r="OFG498" s="370"/>
      <c r="OFH498" s="370"/>
      <c r="OFI498" s="370"/>
      <c r="OFJ498" s="370"/>
      <c r="OFK498" s="370"/>
      <c r="OFL498" s="370"/>
      <c r="OFM498" s="370"/>
      <c r="OFN498" s="370"/>
      <c r="OFO498" s="370"/>
      <c r="OFP498" s="370"/>
      <c r="OFQ498" s="370"/>
      <c r="OFR498" s="370"/>
      <c r="OFS498" s="370"/>
      <c r="OFT498" s="370"/>
      <c r="OFU498" s="370"/>
      <c r="OFV498" s="370"/>
      <c r="OFW498" s="370"/>
      <c r="OFX498" s="370"/>
      <c r="OFY498" s="370"/>
      <c r="OFZ498" s="370"/>
      <c r="OGA498" s="370"/>
      <c r="OGB498" s="370"/>
      <c r="OGC498" s="370"/>
      <c r="OGD498" s="370"/>
      <c r="OGE498" s="370"/>
      <c r="OGF498" s="370"/>
      <c r="OGG498" s="370"/>
      <c r="OGH498" s="370"/>
      <c r="OGI498" s="370"/>
      <c r="OGJ498" s="370"/>
      <c r="OGK498" s="370"/>
      <c r="OGL498" s="370"/>
      <c r="OGM498" s="370"/>
      <c r="OGN498" s="370"/>
      <c r="OGO498" s="370"/>
      <c r="OGP498" s="370"/>
      <c r="OGQ498" s="370"/>
      <c r="OGR498" s="370"/>
      <c r="OGS498" s="370"/>
      <c r="OGT498" s="370"/>
      <c r="OGU498" s="370"/>
      <c r="OGV498" s="370"/>
      <c r="OGW498" s="370"/>
      <c r="OGX498" s="370"/>
      <c r="OGY498" s="370"/>
      <c r="OGZ498" s="370"/>
      <c r="OHA498" s="370"/>
      <c r="OHB498" s="370"/>
      <c r="OHC498" s="370"/>
      <c r="OHD498" s="370"/>
      <c r="OHE498" s="370"/>
      <c r="OHF498" s="370"/>
      <c r="OHG498" s="370"/>
      <c r="OHH498" s="370"/>
      <c r="OHI498" s="370"/>
      <c r="OHJ498" s="370"/>
      <c r="OHK498" s="370"/>
      <c r="OHL498" s="370"/>
      <c r="OHM498" s="370"/>
      <c r="OHN498" s="370"/>
      <c r="OHO498" s="370"/>
      <c r="OHP498" s="370"/>
      <c r="OHQ498" s="370"/>
      <c r="OHR498" s="370"/>
      <c r="OHS498" s="370"/>
      <c r="OHT498" s="370"/>
      <c r="OHU498" s="370"/>
      <c r="OHV498" s="370"/>
      <c r="OHW498" s="370"/>
      <c r="OHX498" s="370"/>
      <c r="OHY498" s="370"/>
      <c r="OHZ498" s="370"/>
      <c r="OIA498" s="370"/>
      <c r="OIB498" s="370"/>
      <c r="OIC498" s="370"/>
      <c r="OID498" s="370"/>
      <c r="OIE498" s="370"/>
      <c r="OIF498" s="370"/>
      <c r="OIG498" s="370"/>
      <c r="OIH498" s="370"/>
      <c r="OII498" s="370"/>
      <c r="OIJ498" s="370"/>
      <c r="OIK498" s="370"/>
      <c r="OIL498" s="370"/>
      <c r="OIM498" s="370"/>
      <c r="OIN498" s="370"/>
      <c r="OIO498" s="370"/>
      <c r="OIP498" s="370"/>
      <c r="OIQ498" s="370"/>
      <c r="OIR498" s="370"/>
      <c r="OIS498" s="370"/>
      <c r="OIT498" s="370"/>
      <c r="OIU498" s="370"/>
      <c r="OIV498" s="370"/>
      <c r="OIW498" s="370"/>
      <c r="OIX498" s="370"/>
      <c r="OIY498" s="370"/>
      <c r="OIZ498" s="370"/>
      <c r="OJA498" s="370"/>
      <c r="OJB498" s="370"/>
      <c r="OJC498" s="370"/>
      <c r="OJD498" s="370"/>
      <c r="OJE498" s="370"/>
      <c r="OJF498" s="370"/>
      <c r="OJG498" s="370"/>
      <c r="OJH498" s="370"/>
      <c r="OJI498" s="370"/>
      <c r="OJJ498" s="370"/>
      <c r="OJK498" s="370"/>
      <c r="OJL498" s="370"/>
      <c r="OJM498" s="370"/>
      <c r="OJN498" s="370"/>
      <c r="OJO498" s="370"/>
      <c r="OJP498" s="370"/>
      <c r="OJQ498" s="370"/>
      <c r="OJR498" s="370"/>
      <c r="OJS498" s="370"/>
      <c r="OJT498" s="370"/>
      <c r="OJU498" s="370"/>
      <c r="OJV498" s="370"/>
      <c r="OJW498" s="370"/>
      <c r="OJX498" s="370"/>
      <c r="OJY498" s="370"/>
      <c r="OJZ498" s="370"/>
      <c r="OKA498" s="370"/>
      <c r="OKB498" s="370"/>
      <c r="OKC498" s="370"/>
      <c r="OKD498" s="370"/>
      <c r="OKE498" s="370"/>
      <c r="OKF498" s="370"/>
      <c r="OKG498" s="370"/>
      <c r="OKH498" s="370"/>
      <c r="OKI498" s="370"/>
      <c r="OKJ498" s="370"/>
      <c r="OKK498" s="370"/>
      <c r="OKL498" s="370"/>
      <c r="OKM498" s="370"/>
      <c r="OKN498" s="370"/>
      <c r="OKS498" s="370"/>
      <c r="OKT498" s="370"/>
      <c r="OKU498" s="370"/>
      <c r="OKV498" s="370"/>
      <c r="OKW498" s="370"/>
      <c r="OKX498" s="370"/>
      <c r="OKY498" s="370"/>
      <c r="OKZ498" s="370"/>
      <c r="OLA498" s="370"/>
      <c r="OLB498" s="370"/>
      <c r="OLC498" s="370"/>
      <c r="OMU498" s="370"/>
      <c r="OMV498" s="370"/>
      <c r="OMW498" s="370"/>
      <c r="OMX498" s="370"/>
      <c r="OMY498" s="370"/>
      <c r="OMZ498" s="370"/>
      <c r="ONA498" s="370"/>
      <c r="ONB498" s="370"/>
      <c r="ONC498" s="370"/>
      <c r="OND498" s="370"/>
      <c r="ONE498" s="370"/>
      <c r="ONF498" s="370"/>
      <c r="ONG498" s="370"/>
      <c r="ONH498" s="370"/>
      <c r="ONI498" s="370"/>
      <c r="ONJ498" s="370"/>
      <c r="ONK498" s="370"/>
      <c r="ONL498" s="370"/>
      <c r="ONM498" s="370"/>
      <c r="ONN498" s="370"/>
      <c r="ONO498" s="370"/>
      <c r="ONP498" s="370"/>
      <c r="ONQ498" s="370"/>
      <c r="ONR498" s="370"/>
      <c r="ONS498" s="370"/>
      <c r="ONT498" s="370"/>
      <c r="ONU498" s="370"/>
      <c r="ONV498" s="370"/>
      <c r="ONW498" s="370"/>
      <c r="ONX498" s="370"/>
      <c r="ONY498" s="370"/>
      <c r="ONZ498" s="370"/>
      <c r="OOA498" s="370"/>
      <c r="OOB498" s="370"/>
      <c r="OOC498" s="370"/>
      <c r="OOD498" s="370"/>
      <c r="OOE498" s="370"/>
      <c r="OOF498" s="370"/>
      <c r="OOG498" s="370"/>
      <c r="OOH498" s="370"/>
      <c r="OOI498" s="370"/>
      <c r="OOJ498" s="370"/>
      <c r="OOK498" s="370"/>
      <c r="OOL498" s="370"/>
      <c r="OOM498" s="370"/>
      <c r="OON498" s="370"/>
      <c r="OOO498" s="370"/>
      <c r="OOP498" s="370"/>
      <c r="OOQ498" s="370"/>
      <c r="OOR498" s="370"/>
      <c r="OOS498" s="370"/>
      <c r="OOT498" s="370"/>
      <c r="OOU498" s="370"/>
      <c r="OOV498" s="370"/>
      <c r="OOW498" s="370"/>
      <c r="OOX498" s="370"/>
      <c r="OOY498" s="370"/>
      <c r="OOZ498" s="370"/>
      <c r="OPA498" s="370"/>
      <c r="OPB498" s="370"/>
      <c r="OPC498" s="370"/>
      <c r="OPD498" s="370"/>
      <c r="OPE498" s="370"/>
      <c r="OPF498" s="370"/>
      <c r="OPG498" s="370"/>
      <c r="OPH498" s="370"/>
      <c r="OPI498" s="370"/>
      <c r="OPJ498" s="370"/>
      <c r="OPK498" s="370"/>
      <c r="OPL498" s="370"/>
      <c r="OPM498" s="370"/>
      <c r="OPN498" s="370"/>
      <c r="OPO498" s="370"/>
      <c r="OPP498" s="370"/>
      <c r="OPQ498" s="370"/>
      <c r="OPR498" s="370"/>
      <c r="OPS498" s="370"/>
      <c r="OPT498" s="370"/>
      <c r="OPU498" s="370"/>
      <c r="OPV498" s="370"/>
      <c r="OPW498" s="370"/>
      <c r="OPX498" s="370"/>
      <c r="OPY498" s="370"/>
      <c r="OPZ498" s="370"/>
      <c r="OQA498" s="370"/>
      <c r="OQB498" s="370"/>
      <c r="OQC498" s="370"/>
      <c r="OQD498" s="370"/>
      <c r="OQE498" s="370"/>
      <c r="OQF498" s="370"/>
      <c r="OQG498" s="370"/>
      <c r="OQH498" s="370"/>
      <c r="OQI498" s="370"/>
      <c r="OQJ498" s="370"/>
      <c r="OQK498" s="370"/>
      <c r="OQL498" s="370"/>
      <c r="OQM498" s="370"/>
      <c r="OQN498" s="370"/>
      <c r="OQO498" s="370"/>
      <c r="OQP498" s="370"/>
      <c r="OQQ498" s="370"/>
      <c r="OQR498" s="370"/>
      <c r="OQS498" s="370"/>
      <c r="OQT498" s="370"/>
      <c r="OQU498" s="370"/>
      <c r="OQV498" s="370"/>
      <c r="OQW498" s="370"/>
      <c r="OQX498" s="370"/>
      <c r="OQY498" s="370"/>
      <c r="OQZ498" s="370"/>
      <c r="ORA498" s="370"/>
      <c r="ORB498" s="370"/>
      <c r="ORC498" s="370"/>
      <c r="ORD498" s="370"/>
      <c r="ORE498" s="370"/>
      <c r="ORF498" s="370"/>
      <c r="ORG498" s="370"/>
      <c r="ORH498" s="370"/>
      <c r="ORI498" s="370"/>
      <c r="ORJ498" s="370"/>
      <c r="ORK498" s="370"/>
      <c r="ORL498" s="370"/>
      <c r="ORM498" s="370"/>
      <c r="ORN498" s="370"/>
      <c r="ORO498" s="370"/>
      <c r="ORP498" s="370"/>
      <c r="ORQ498" s="370"/>
      <c r="ORR498" s="370"/>
      <c r="ORS498" s="370"/>
      <c r="ORT498" s="370"/>
      <c r="ORU498" s="370"/>
      <c r="ORV498" s="370"/>
      <c r="ORW498" s="370"/>
      <c r="ORX498" s="370"/>
      <c r="ORY498" s="370"/>
      <c r="ORZ498" s="370"/>
      <c r="OSA498" s="370"/>
      <c r="OSB498" s="370"/>
      <c r="OSC498" s="370"/>
      <c r="OSD498" s="370"/>
      <c r="OSE498" s="370"/>
      <c r="OSF498" s="370"/>
      <c r="OSG498" s="370"/>
      <c r="OSH498" s="370"/>
      <c r="OSI498" s="370"/>
      <c r="OSJ498" s="370"/>
      <c r="OSK498" s="370"/>
      <c r="OSL498" s="370"/>
      <c r="OSM498" s="370"/>
      <c r="OSN498" s="370"/>
      <c r="OSO498" s="370"/>
      <c r="OSP498" s="370"/>
      <c r="OSQ498" s="370"/>
      <c r="OSR498" s="370"/>
      <c r="OSS498" s="370"/>
      <c r="OST498" s="370"/>
      <c r="OSU498" s="370"/>
      <c r="OSV498" s="370"/>
      <c r="OSW498" s="370"/>
      <c r="OSX498" s="370"/>
      <c r="OSY498" s="370"/>
      <c r="OSZ498" s="370"/>
      <c r="OTA498" s="370"/>
      <c r="OTB498" s="370"/>
      <c r="OTC498" s="370"/>
      <c r="OTD498" s="370"/>
      <c r="OTE498" s="370"/>
      <c r="OTF498" s="370"/>
      <c r="OTG498" s="370"/>
      <c r="OTH498" s="370"/>
      <c r="OTI498" s="370"/>
      <c r="OTJ498" s="370"/>
      <c r="OTK498" s="370"/>
      <c r="OTL498" s="370"/>
      <c r="OTM498" s="370"/>
      <c r="OTN498" s="370"/>
      <c r="OTO498" s="370"/>
      <c r="OTP498" s="370"/>
      <c r="OTQ498" s="370"/>
      <c r="OTR498" s="370"/>
      <c r="OTS498" s="370"/>
      <c r="OTT498" s="370"/>
      <c r="OTU498" s="370"/>
      <c r="OTV498" s="370"/>
      <c r="OTW498" s="370"/>
      <c r="OTX498" s="370"/>
      <c r="OTY498" s="370"/>
      <c r="OTZ498" s="370"/>
      <c r="OUA498" s="370"/>
      <c r="OUB498" s="370"/>
      <c r="OUC498" s="370"/>
      <c r="OUD498" s="370"/>
      <c r="OUE498" s="370"/>
      <c r="OUF498" s="370"/>
      <c r="OUG498" s="370"/>
      <c r="OUH498" s="370"/>
      <c r="OUI498" s="370"/>
      <c r="OUJ498" s="370"/>
      <c r="OUO498" s="370"/>
      <c r="OUP498" s="370"/>
      <c r="OUQ498" s="370"/>
      <c r="OUR498" s="370"/>
      <c r="OUS498" s="370"/>
      <c r="OUT498" s="370"/>
      <c r="OUU498" s="370"/>
      <c r="OUV498" s="370"/>
      <c r="OUW498" s="370"/>
      <c r="OUX498" s="370"/>
      <c r="OUY498" s="370"/>
      <c r="OWQ498" s="370"/>
      <c r="OWR498" s="370"/>
      <c r="OWS498" s="370"/>
      <c r="OWT498" s="370"/>
      <c r="OWU498" s="370"/>
      <c r="OWV498" s="370"/>
      <c r="OWW498" s="370"/>
      <c r="OWX498" s="370"/>
      <c r="OWY498" s="370"/>
      <c r="OWZ498" s="370"/>
      <c r="OXA498" s="370"/>
      <c r="OXB498" s="370"/>
      <c r="OXC498" s="370"/>
      <c r="OXD498" s="370"/>
      <c r="OXE498" s="370"/>
      <c r="OXF498" s="370"/>
      <c r="OXG498" s="370"/>
      <c r="OXH498" s="370"/>
      <c r="OXI498" s="370"/>
      <c r="OXJ498" s="370"/>
      <c r="OXK498" s="370"/>
      <c r="OXL498" s="370"/>
      <c r="OXM498" s="370"/>
      <c r="OXN498" s="370"/>
      <c r="OXO498" s="370"/>
      <c r="OXP498" s="370"/>
      <c r="OXQ498" s="370"/>
      <c r="OXR498" s="370"/>
      <c r="OXS498" s="370"/>
      <c r="OXT498" s="370"/>
      <c r="OXU498" s="370"/>
      <c r="OXV498" s="370"/>
      <c r="OXW498" s="370"/>
      <c r="OXX498" s="370"/>
      <c r="OXY498" s="370"/>
      <c r="OXZ498" s="370"/>
      <c r="OYA498" s="370"/>
      <c r="OYB498" s="370"/>
      <c r="OYC498" s="370"/>
      <c r="OYD498" s="370"/>
      <c r="OYE498" s="370"/>
      <c r="OYF498" s="370"/>
      <c r="OYG498" s="370"/>
      <c r="OYH498" s="370"/>
      <c r="OYI498" s="370"/>
      <c r="OYJ498" s="370"/>
      <c r="OYK498" s="370"/>
      <c r="OYL498" s="370"/>
      <c r="OYM498" s="370"/>
      <c r="OYN498" s="370"/>
      <c r="OYO498" s="370"/>
      <c r="OYP498" s="370"/>
      <c r="OYQ498" s="370"/>
      <c r="OYR498" s="370"/>
      <c r="OYS498" s="370"/>
      <c r="OYT498" s="370"/>
      <c r="OYU498" s="370"/>
      <c r="OYV498" s="370"/>
      <c r="OYW498" s="370"/>
      <c r="OYX498" s="370"/>
      <c r="OYY498" s="370"/>
      <c r="OYZ498" s="370"/>
      <c r="OZA498" s="370"/>
      <c r="OZB498" s="370"/>
      <c r="OZC498" s="370"/>
      <c r="OZD498" s="370"/>
      <c r="OZE498" s="370"/>
      <c r="OZF498" s="370"/>
      <c r="OZG498" s="370"/>
      <c r="OZH498" s="370"/>
      <c r="OZI498" s="370"/>
      <c r="OZJ498" s="370"/>
      <c r="OZK498" s="370"/>
      <c r="OZL498" s="370"/>
      <c r="OZM498" s="370"/>
      <c r="OZN498" s="370"/>
      <c r="OZO498" s="370"/>
      <c r="OZP498" s="370"/>
      <c r="OZQ498" s="370"/>
      <c r="OZR498" s="370"/>
      <c r="OZS498" s="370"/>
      <c r="OZT498" s="370"/>
      <c r="OZU498" s="370"/>
      <c r="OZV498" s="370"/>
      <c r="OZW498" s="370"/>
      <c r="OZX498" s="370"/>
      <c r="OZY498" s="370"/>
      <c r="OZZ498" s="370"/>
      <c r="PAA498" s="370"/>
      <c r="PAB498" s="370"/>
      <c r="PAC498" s="370"/>
      <c r="PAD498" s="370"/>
      <c r="PAE498" s="370"/>
      <c r="PAF498" s="370"/>
      <c r="PAG498" s="370"/>
      <c r="PAH498" s="370"/>
      <c r="PAI498" s="370"/>
      <c r="PAJ498" s="370"/>
      <c r="PAK498" s="370"/>
      <c r="PAL498" s="370"/>
      <c r="PAM498" s="370"/>
      <c r="PAN498" s="370"/>
      <c r="PAO498" s="370"/>
      <c r="PAP498" s="370"/>
      <c r="PAQ498" s="370"/>
      <c r="PAR498" s="370"/>
      <c r="PAS498" s="370"/>
      <c r="PAT498" s="370"/>
      <c r="PAU498" s="370"/>
      <c r="PAV498" s="370"/>
      <c r="PAW498" s="370"/>
      <c r="PAX498" s="370"/>
      <c r="PAY498" s="370"/>
      <c r="PAZ498" s="370"/>
      <c r="PBA498" s="370"/>
      <c r="PBB498" s="370"/>
      <c r="PBC498" s="370"/>
      <c r="PBD498" s="370"/>
      <c r="PBE498" s="370"/>
      <c r="PBF498" s="370"/>
      <c r="PBG498" s="370"/>
      <c r="PBH498" s="370"/>
      <c r="PBI498" s="370"/>
      <c r="PBJ498" s="370"/>
      <c r="PBK498" s="370"/>
      <c r="PBL498" s="370"/>
      <c r="PBM498" s="370"/>
      <c r="PBN498" s="370"/>
      <c r="PBO498" s="370"/>
      <c r="PBP498" s="370"/>
      <c r="PBQ498" s="370"/>
      <c r="PBR498" s="370"/>
      <c r="PBS498" s="370"/>
      <c r="PBT498" s="370"/>
      <c r="PBU498" s="370"/>
      <c r="PBV498" s="370"/>
      <c r="PBW498" s="370"/>
      <c r="PBX498" s="370"/>
      <c r="PBY498" s="370"/>
      <c r="PBZ498" s="370"/>
      <c r="PCA498" s="370"/>
      <c r="PCB498" s="370"/>
      <c r="PCC498" s="370"/>
      <c r="PCD498" s="370"/>
      <c r="PCE498" s="370"/>
      <c r="PCF498" s="370"/>
      <c r="PCG498" s="370"/>
      <c r="PCH498" s="370"/>
      <c r="PCI498" s="370"/>
      <c r="PCJ498" s="370"/>
      <c r="PCK498" s="370"/>
      <c r="PCL498" s="370"/>
      <c r="PCM498" s="370"/>
      <c r="PCN498" s="370"/>
      <c r="PCO498" s="370"/>
      <c r="PCP498" s="370"/>
      <c r="PCQ498" s="370"/>
      <c r="PCR498" s="370"/>
      <c r="PCS498" s="370"/>
      <c r="PCT498" s="370"/>
      <c r="PCU498" s="370"/>
      <c r="PCV498" s="370"/>
      <c r="PCW498" s="370"/>
      <c r="PCX498" s="370"/>
      <c r="PCY498" s="370"/>
      <c r="PCZ498" s="370"/>
      <c r="PDA498" s="370"/>
      <c r="PDB498" s="370"/>
      <c r="PDC498" s="370"/>
      <c r="PDD498" s="370"/>
      <c r="PDE498" s="370"/>
      <c r="PDF498" s="370"/>
      <c r="PDG498" s="370"/>
      <c r="PDH498" s="370"/>
      <c r="PDI498" s="370"/>
      <c r="PDJ498" s="370"/>
      <c r="PDK498" s="370"/>
      <c r="PDL498" s="370"/>
      <c r="PDM498" s="370"/>
      <c r="PDN498" s="370"/>
      <c r="PDO498" s="370"/>
      <c r="PDP498" s="370"/>
      <c r="PDQ498" s="370"/>
      <c r="PDR498" s="370"/>
      <c r="PDS498" s="370"/>
      <c r="PDT498" s="370"/>
      <c r="PDU498" s="370"/>
      <c r="PDV498" s="370"/>
      <c r="PDW498" s="370"/>
      <c r="PDX498" s="370"/>
      <c r="PDY498" s="370"/>
      <c r="PDZ498" s="370"/>
      <c r="PEA498" s="370"/>
      <c r="PEB498" s="370"/>
      <c r="PEC498" s="370"/>
      <c r="PED498" s="370"/>
      <c r="PEE498" s="370"/>
      <c r="PEF498" s="370"/>
      <c r="PEK498" s="370"/>
      <c r="PEL498" s="370"/>
      <c r="PEM498" s="370"/>
      <c r="PEN498" s="370"/>
      <c r="PEO498" s="370"/>
      <c r="PEP498" s="370"/>
      <c r="PEQ498" s="370"/>
      <c r="PER498" s="370"/>
      <c r="PES498" s="370"/>
      <c r="PET498" s="370"/>
      <c r="PEU498" s="370"/>
      <c r="PGM498" s="370"/>
      <c r="PGN498" s="370"/>
      <c r="PGO498" s="370"/>
      <c r="PGP498" s="370"/>
      <c r="PGQ498" s="370"/>
      <c r="PGR498" s="370"/>
      <c r="PGS498" s="370"/>
      <c r="PGT498" s="370"/>
      <c r="PGU498" s="370"/>
      <c r="PGV498" s="370"/>
      <c r="PGW498" s="370"/>
      <c r="PGX498" s="370"/>
      <c r="PGY498" s="370"/>
      <c r="PGZ498" s="370"/>
      <c r="PHA498" s="370"/>
      <c r="PHB498" s="370"/>
      <c r="PHC498" s="370"/>
      <c r="PHD498" s="370"/>
      <c r="PHE498" s="370"/>
      <c r="PHF498" s="370"/>
      <c r="PHG498" s="370"/>
      <c r="PHH498" s="370"/>
      <c r="PHI498" s="370"/>
      <c r="PHJ498" s="370"/>
      <c r="PHK498" s="370"/>
      <c r="PHL498" s="370"/>
      <c r="PHM498" s="370"/>
      <c r="PHN498" s="370"/>
      <c r="PHO498" s="370"/>
      <c r="PHP498" s="370"/>
      <c r="PHQ498" s="370"/>
      <c r="PHR498" s="370"/>
      <c r="PHS498" s="370"/>
      <c r="PHT498" s="370"/>
      <c r="PHU498" s="370"/>
      <c r="PHV498" s="370"/>
      <c r="PHW498" s="370"/>
      <c r="PHX498" s="370"/>
      <c r="PHY498" s="370"/>
      <c r="PHZ498" s="370"/>
      <c r="PIA498" s="370"/>
      <c r="PIB498" s="370"/>
      <c r="PIC498" s="370"/>
      <c r="PID498" s="370"/>
      <c r="PIE498" s="370"/>
      <c r="PIF498" s="370"/>
      <c r="PIG498" s="370"/>
      <c r="PIH498" s="370"/>
      <c r="PII498" s="370"/>
      <c r="PIJ498" s="370"/>
      <c r="PIK498" s="370"/>
      <c r="PIL498" s="370"/>
      <c r="PIM498" s="370"/>
      <c r="PIN498" s="370"/>
      <c r="PIO498" s="370"/>
      <c r="PIP498" s="370"/>
      <c r="PIQ498" s="370"/>
      <c r="PIR498" s="370"/>
      <c r="PIS498" s="370"/>
      <c r="PIT498" s="370"/>
      <c r="PIU498" s="370"/>
      <c r="PIV498" s="370"/>
      <c r="PIW498" s="370"/>
      <c r="PIX498" s="370"/>
      <c r="PIY498" s="370"/>
      <c r="PIZ498" s="370"/>
      <c r="PJA498" s="370"/>
      <c r="PJB498" s="370"/>
      <c r="PJC498" s="370"/>
      <c r="PJD498" s="370"/>
      <c r="PJE498" s="370"/>
      <c r="PJF498" s="370"/>
      <c r="PJG498" s="370"/>
      <c r="PJH498" s="370"/>
      <c r="PJI498" s="370"/>
      <c r="PJJ498" s="370"/>
      <c r="PJK498" s="370"/>
      <c r="PJL498" s="370"/>
      <c r="PJM498" s="370"/>
      <c r="PJN498" s="370"/>
      <c r="PJO498" s="370"/>
      <c r="PJP498" s="370"/>
      <c r="PJQ498" s="370"/>
      <c r="PJR498" s="370"/>
      <c r="PJS498" s="370"/>
      <c r="PJT498" s="370"/>
      <c r="PJU498" s="370"/>
      <c r="PJV498" s="370"/>
      <c r="PJW498" s="370"/>
      <c r="PJX498" s="370"/>
      <c r="PJY498" s="370"/>
      <c r="PJZ498" s="370"/>
      <c r="PKA498" s="370"/>
      <c r="PKB498" s="370"/>
      <c r="PKC498" s="370"/>
      <c r="PKD498" s="370"/>
      <c r="PKE498" s="370"/>
      <c r="PKF498" s="370"/>
      <c r="PKG498" s="370"/>
      <c r="PKH498" s="370"/>
      <c r="PKI498" s="370"/>
      <c r="PKJ498" s="370"/>
      <c r="PKK498" s="370"/>
      <c r="PKL498" s="370"/>
      <c r="PKM498" s="370"/>
      <c r="PKN498" s="370"/>
      <c r="PKO498" s="370"/>
      <c r="PKP498" s="370"/>
      <c r="PKQ498" s="370"/>
      <c r="PKR498" s="370"/>
      <c r="PKS498" s="370"/>
      <c r="PKT498" s="370"/>
      <c r="PKU498" s="370"/>
      <c r="PKV498" s="370"/>
      <c r="PKW498" s="370"/>
      <c r="PKX498" s="370"/>
      <c r="PKY498" s="370"/>
      <c r="PKZ498" s="370"/>
      <c r="PLA498" s="370"/>
      <c r="PLB498" s="370"/>
      <c r="PLC498" s="370"/>
      <c r="PLD498" s="370"/>
      <c r="PLE498" s="370"/>
      <c r="PLF498" s="370"/>
      <c r="PLG498" s="370"/>
      <c r="PLH498" s="370"/>
      <c r="PLI498" s="370"/>
      <c r="PLJ498" s="370"/>
      <c r="PLK498" s="370"/>
      <c r="PLL498" s="370"/>
      <c r="PLM498" s="370"/>
      <c r="PLN498" s="370"/>
      <c r="PLO498" s="370"/>
      <c r="PLP498" s="370"/>
      <c r="PLQ498" s="370"/>
      <c r="PLR498" s="370"/>
      <c r="PLS498" s="370"/>
      <c r="PLT498" s="370"/>
      <c r="PLU498" s="370"/>
      <c r="PLV498" s="370"/>
      <c r="PLW498" s="370"/>
      <c r="PLX498" s="370"/>
      <c r="PLY498" s="370"/>
      <c r="PLZ498" s="370"/>
      <c r="PMA498" s="370"/>
      <c r="PMB498" s="370"/>
      <c r="PMC498" s="370"/>
      <c r="PMD498" s="370"/>
      <c r="PME498" s="370"/>
      <c r="PMF498" s="370"/>
      <c r="PMG498" s="370"/>
      <c r="PMH498" s="370"/>
      <c r="PMI498" s="370"/>
      <c r="PMJ498" s="370"/>
      <c r="PMK498" s="370"/>
      <c r="PML498" s="370"/>
      <c r="PMM498" s="370"/>
      <c r="PMN498" s="370"/>
      <c r="PMO498" s="370"/>
      <c r="PMP498" s="370"/>
      <c r="PMQ498" s="370"/>
      <c r="PMR498" s="370"/>
      <c r="PMS498" s="370"/>
      <c r="PMT498" s="370"/>
      <c r="PMU498" s="370"/>
      <c r="PMV498" s="370"/>
      <c r="PMW498" s="370"/>
      <c r="PMX498" s="370"/>
      <c r="PMY498" s="370"/>
      <c r="PMZ498" s="370"/>
      <c r="PNA498" s="370"/>
      <c r="PNB498" s="370"/>
      <c r="PNC498" s="370"/>
      <c r="PND498" s="370"/>
      <c r="PNE498" s="370"/>
      <c r="PNF498" s="370"/>
      <c r="PNG498" s="370"/>
      <c r="PNH498" s="370"/>
      <c r="PNI498" s="370"/>
      <c r="PNJ498" s="370"/>
      <c r="PNK498" s="370"/>
      <c r="PNL498" s="370"/>
      <c r="PNM498" s="370"/>
      <c r="PNN498" s="370"/>
      <c r="PNO498" s="370"/>
      <c r="PNP498" s="370"/>
      <c r="PNQ498" s="370"/>
      <c r="PNR498" s="370"/>
      <c r="PNS498" s="370"/>
      <c r="PNT498" s="370"/>
      <c r="PNU498" s="370"/>
      <c r="PNV498" s="370"/>
      <c r="PNW498" s="370"/>
      <c r="PNX498" s="370"/>
      <c r="PNY498" s="370"/>
      <c r="PNZ498" s="370"/>
      <c r="POA498" s="370"/>
      <c r="POB498" s="370"/>
      <c r="POG498" s="370"/>
      <c r="POH498" s="370"/>
      <c r="POI498" s="370"/>
      <c r="POJ498" s="370"/>
      <c r="POK498" s="370"/>
      <c r="POL498" s="370"/>
      <c r="POM498" s="370"/>
      <c r="PON498" s="370"/>
      <c r="POO498" s="370"/>
      <c r="POP498" s="370"/>
      <c r="POQ498" s="370"/>
      <c r="PQI498" s="370"/>
      <c r="PQJ498" s="370"/>
      <c r="PQK498" s="370"/>
      <c r="PQL498" s="370"/>
      <c r="PQM498" s="370"/>
      <c r="PQN498" s="370"/>
      <c r="PQO498" s="370"/>
      <c r="PQP498" s="370"/>
      <c r="PQQ498" s="370"/>
      <c r="PQR498" s="370"/>
      <c r="PQS498" s="370"/>
      <c r="PQT498" s="370"/>
      <c r="PQU498" s="370"/>
      <c r="PQV498" s="370"/>
      <c r="PQW498" s="370"/>
      <c r="PQX498" s="370"/>
      <c r="PQY498" s="370"/>
      <c r="PQZ498" s="370"/>
      <c r="PRA498" s="370"/>
      <c r="PRB498" s="370"/>
      <c r="PRC498" s="370"/>
      <c r="PRD498" s="370"/>
      <c r="PRE498" s="370"/>
      <c r="PRF498" s="370"/>
      <c r="PRG498" s="370"/>
      <c r="PRH498" s="370"/>
      <c r="PRI498" s="370"/>
      <c r="PRJ498" s="370"/>
      <c r="PRK498" s="370"/>
      <c r="PRL498" s="370"/>
      <c r="PRM498" s="370"/>
      <c r="PRN498" s="370"/>
      <c r="PRO498" s="370"/>
      <c r="PRP498" s="370"/>
      <c r="PRQ498" s="370"/>
      <c r="PRR498" s="370"/>
      <c r="PRS498" s="370"/>
      <c r="PRT498" s="370"/>
      <c r="PRU498" s="370"/>
      <c r="PRV498" s="370"/>
      <c r="PRW498" s="370"/>
      <c r="PRX498" s="370"/>
      <c r="PRY498" s="370"/>
      <c r="PRZ498" s="370"/>
      <c r="PSA498" s="370"/>
      <c r="PSB498" s="370"/>
      <c r="PSC498" s="370"/>
      <c r="PSD498" s="370"/>
      <c r="PSE498" s="370"/>
      <c r="PSF498" s="370"/>
      <c r="PSG498" s="370"/>
      <c r="PSH498" s="370"/>
      <c r="PSI498" s="370"/>
      <c r="PSJ498" s="370"/>
      <c r="PSK498" s="370"/>
      <c r="PSL498" s="370"/>
      <c r="PSM498" s="370"/>
      <c r="PSN498" s="370"/>
      <c r="PSO498" s="370"/>
      <c r="PSP498" s="370"/>
      <c r="PSQ498" s="370"/>
      <c r="PSR498" s="370"/>
      <c r="PSS498" s="370"/>
      <c r="PST498" s="370"/>
      <c r="PSU498" s="370"/>
      <c r="PSV498" s="370"/>
      <c r="PSW498" s="370"/>
      <c r="PSX498" s="370"/>
      <c r="PSY498" s="370"/>
      <c r="PSZ498" s="370"/>
      <c r="PTA498" s="370"/>
      <c r="PTB498" s="370"/>
      <c r="PTC498" s="370"/>
      <c r="PTD498" s="370"/>
      <c r="PTE498" s="370"/>
      <c r="PTF498" s="370"/>
      <c r="PTG498" s="370"/>
      <c r="PTH498" s="370"/>
      <c r="PTI498" s="370"/>
      <c r="PTJ498" s="370"/>
      <c r="PTK498" s="370"/>
      <c r="PTL498" s="370"/>
      <c r="PTM498" s="370"/>
      <c r="PTN498" s="370"/>
      <c r="PTO498" s="370"/>
      <c r="PTP498" s="370"/>
      <c r="PTQ498" s="370"/>
      <c r="PTR498" s="370"/>
      <c r="PTS498" s="370"/>
      <c r="PTT498" s="370"/>
      <c r="PTU498" s="370"/>
      <c r="PTV498" s="370"/>
      <c r="PTW498" s="370"/>
      <c r="PTX498" s="370"/>
      <c r="PTY498" s="370"/>
      <c r="PTZ498" s="370"/>
      <c r="PUA498" s="370"/>
      <c r="PUB498" s="370"/>
      <c r="PUC498" s="370"/>
      <c r="PUD498" s="370"/>
      <c r="PUE498" s="370"/>
      <c r="PUF498" s="370"/>
      <c r="PUG498" s="370"/>
      <c r="PUH498" s="370"/>
      <c r="PUI498" s="370"/>
      <c r="PUJ498" s="370"/>
      <c r="PUK498" s="370"/>
      <c r="PUL498" s="370"/>
      <c r="PUM498" s="370"/>
      <c r="PUN498" s="370"/>
      <c r="PUO498" s="370"/>
      <c r="PUP498" s="370"/>
      <c r="PUQ498" s="370"/>
      <c r="PUR498" s="370"/>
      <c r="PUS498" s="370"/>
      <c r="PUT498" s="370"/>
      <c r="PUU498" s="370"/>
      <c r="PUV498" s="370"/>
      <c r="PUW498" s="370"/>
      <c r="PUX498" s="370"/>
      <c r="PUY498" s="370"/>
      <c r="PUZ498" s="370"/>
      <c r="PVA498" s="370"/>
      <c r="PVB498" s="370"/>
      <c r="PVC498" s="370"/>
      <c r="PVD498" s="370"/>
      <c r="PVE498" s="370"/>
      <c r="PVF498" s="370"/>
      <c r="PVG498" s="370"/>
      <c r="PVH498" s="370"/>
      <c r="PVI498" s="370"/>
      <c r="PVJ498" s="370"/>
      <c r="PVK498" s="370"/>
      <c r="PVL498" s="370"/>
      <c r="PVM498" s="370"/>
      <c r="PVN498" s="370"/>
      <c r="PVO498" s="370"/>
      <c r="PVP498" s="370"/>
      <c r="PVQ498" s="370"/>
      <c r="PVR498" s="370"/>
      <c r="PVS498" s="370"/>
      <c r="PVT498" s="370"/>
      <c r="PVU498" s="370"/>
      <c r="PVV498" s="370"/>
      <c r="PVW498" s="370"/>
      <c r="PVX498" s="370"/>
      <c r="PVY498" s="370"/>
      <c r="PVZ498" s="370"/>
      <c r="PWA498" s="370"/>
      <c r="PWB498" s="370"/>
      <c r="PWC498" s="370"/>
      <c r="PWD498" s="370"/>
      <c r="PWE498" s="370"/>
      <c r="PWF498" s="370"/>
      <c r="PWG498" s="370"/>
      <c r="PWH498" s="370"/>
      <c r="PWI498" s="370"/>
      <c r="PWJ498" s="370"/>
      <c r="PWK498" s="370"/>
      <c r="PWL498" s="370"/>
      <c r="PWM498" s="370"/>
      <c r="PWN498" s="370"/>
      <c r="PWO498" s="370"/>
      <c r="PWP498" s="370"/>
      <c r="PWQ498" s="370"/>
      <c r="PWR498" s="370"/>
      <c r="PWS498" s="370"/>
      <c r="PWT498" s="370"/>
      <c r="PWU498" s="370"/>
      <c r="PWV498" s="370"/>
      <c r="PWW498" s="370"/>
      <c r="PWX498" s="370"/>
      <c r="PWY498" s="370"/>
      <c r="PWZ498" s="370"/>
      <c r="PXA498" s="370"/>
      <c r="PXB498" s="370"/>
      <c r="PXC498" s="370"/>
      <c r="PXD498" s="370"/>
      <c r="PXE498" s="370"/>
      <c r="PXF498" s="370"/>
      <c r="PXG498" s="370"/>
      <c r="PXH498" s="370"/>
      <c r="PXI498" s="370"/>
      <c r="PXJ498" s="370"/>
      <c r="PXK498" s="370"/>
      <c r="PXL498" s="370"/>
      <c r="PXM498" s="370"/>
      <c r="PXN498" s="370"/>
      <c r="PXO498" s="370"/>
      <c r="PXP498" s="370"/>
      <c r="PXQ498" s="370"/>
      <c r="PXR498" s="370"/>
      <c r="PXS498" s="370"/>
      <c r="PXT498" s="370"/>
      <c r="PXU498" s="370"/>
      <c r="PXV498" s="370"/>
      <c r="PXW498" s="370"/>
      <c r="PXX498" s="370"/>
      <c r="PYC498" s="370"/>
      <c r="PYD498" s="370"/>
      <c r="PYE498" s="370"/>
      <c r="PYF498" s="370"/>
      <c r="PYG498" s="370"/>
      <c r="PYH498" s="370"/>
      <c r="PYI498" s="370"/>
      <c r="PYJ498" s="370"/>
      <c r="PYK498" s="370"/>
      <c r="PYL498" s="370"/>
      <c r="PYM498" s="370"/>
      <c r="QAE498" s="370"/>
      <c r="QAF498" s="370"/>
      <c r="QAG498" s="370"/>
      <c r="QAH498" s="370"/>
      <c r="QAI498" s="370"/>
      <c r="QAJ498" s="370"/>
      <c r="QAK498" s="370"/>
      <c r="QAL498" s="370"/>
      <c r="QAM498" s="370"/>
      <c r="QAN498" s="370"/>
      <c r="QAO498" s="370"/>
      <c r="QAP498" s="370"/>
      <c r="QAQ498" s="370"/>
      <c r="QAR498" s="370"/>
      <c r="QAS498" s="370"/>
      <c r="QAT498" s="370"/>
      <c r="QAU498" s="370"/>
      <c r="QAV498" s="370"/>
      <c r="QAW498" s="370"/>
      <c r="QAX498" s="370"/>
      <c r="QAY498" s="370"/>
      <c r="QAZ498" s="370"/>
      <c r="QBA498" s="370"/>
      <c r="QBB498" s="370"/>
      <c r="QBC498" s="370"/>
      <c r="QBD498" s="370"/>
      <c r="QBE498" s="370"/>
      <c r="QBF498" s="370"/>
      <c r="QBG498" s="370"/>
      <c r="QBH498" s="370"/>
      <c r="QBI498" s="370"/>
      <c r="QBJ498" s="370"/>
      <c r="QBK498" s="370"/>
      <c r="QBL498" s="370"/>
      <c r="QBM498" s="370"/>
      <c r="QBN498" s="370"/>
      <c r="QBO498" s="370"/>
      <c r="QBP498" s="370"/>
      <c r="QBQ498" s="370"/>
      <c r="QBR498" s="370"/>
      <c r="QBS498" s="370"/>
      <c r="QBT498" s="370"/>
      <c r="QBU498" s="370"/>
      <c r="QBV498" s="370"/>
      <c r="QBW498" s="370"/>
      <c r="QBX498" s="370"/>
      <c r="QBY498" s="370"/>
      <c r="QBZ498" s="370"/>
      <c r="QCA498" s="370"/>
      <c r="QCB498" s="370"/>
      <c r="QCC498" s="370"/>
      <c r="QCD498" s="370"/>
      <c r="QCE498" s="370"/>
      <c r="QCF498" s="370"/>
      <c r="QCG498" s="370"/>
      <c r="QCH498" s="370"/>
      <c r="QCI498" s="370"/>
      <c r="QCJ498" s="370"/>
      <c r="QCK498" s="370"/>
      <c r="QCL498" s="370"/>
      <c r="QCM498" s="370"/>
      <c r="QCN498" s="370"/>
      <c r="QCO498" s="370"/>
      <c r="QCP498" s="370"/>
      <c r="QCQ498" s="370"/>
      <c r="QCR498" s="370"/>
      <c r="QCS498" s="370"/>
      <c r="QCT498" s="370"/>
      <c r="QCU498" s="370"/>
      <c r="QCV498" s="370"/>
      <c r="QCW498" s="370"/>
      <c r="QCX498" s="370"/>
      <c r="QCY498" s="370"/>
      <c r="QCZ498" s="370"/>
      <c r="QDA498" s="370"/>
      <c r="QDB498" s="370"/>
      <c r="QDC498" s="370"/>
      <c r="QDD498" s="370"/>
      <c r="QDE498" s="370"/>
      <c r="QDF498" s="370"/>
      <c r="QDG498" s="370"/>
      <c r="QDH498" s="370"/>
      <c r="QDI498" s="370"/>
      <c r="QDJ498" s="370"/>
      <c r="QDK498" s="370"/>
      <c r="QDL498" s="370"/>
      <c r="QDM498" s="370"/>
      <c r="QDN498" s="370"/>
      <c r="QDO498" s="370"/>
      <c r="QDP498" s="370"/>
      <c r="QDQ498" s="370"/>
      <c r="QDR498" s="370"/>
      <c r="QDS498" s="370"/>
      <c r="QDT498" s="370"/>
      <c r="QDU498" s="370"/>
      <c r="QDV498" s="370"/>
      <c r="QDW498" s="370"/>
      <c r="QDX498" s="370"/>
      <c r="QDY498" s="370"/>
      <c r="QDZ498" s="370"/>
      <c r="QEA498" s="370"/>
      <c r="QEB498" s="370"/>
      <c r="QEC498" s="370"/>
      <c r="QED498" s="370"/>
      <c r="QEE498" s="370"/>
      <c r="QEF498" s="370"/>
      <c r="QEG498" s="370"/>
      <c r="QEH498" s="370"/>
      <c r="QEI498" s="370"/>
      <c r="QEJ498" s="370"/>
      <c r="QEK498" s="370"/>
      <c r="QEL498" s="370"/>
      <c r="QEM498" s="370"/>
      <c r="QEN498" s="370"/>
      <c r="QEO498" s="370"/>
      <c r="QEP498" s="370"/>
      <c r="QEQ498" s="370"/>
      <c r="QER498" s="370"/>
      <c r="QES498" s="370"/>
      <c r="QET498" s="370"/>
      <c r="QEU498" s="370"/>
      <c r="QEV498" s="370"/>
      <c r="QEW498" s="370"/>
      <c r="QEX498" s="370"/>
      <c r="QEY498" s="370"/>
      <c r="QEZ498" s="370"/>
      <c r="QFA498" s="370"/>
      <c r="QFB498" s="370"/>
      <c r="QFC498" s="370"/>
      <c r="QFD498" s="370"/>
      <c r="QFE498" s="370"/>
      <c r="QFF498" s="370"/>
      <c r="QFG498" s="370"/>
      <c r="QFH498" s="370"/>
      <c r="QFI498" s="370"/>
      <c r="QFJ498" s="370"/>
      <c r="QFK498" s="370"/>
      <c r="QFL498" s="370"/>
      <c r="QFM498" s="370"/>
      <c r="QFN498" s="370"/>
      <c r="QFO498" s="370"/>
      <c r="QFP498" s="370"/>
      <c r="QFQ498" s="370"/>
      <c r="QFR498" s="370"/>
      <c r="QFS498" s="370"/>
      <c r="QFT498" s="370"/>
      <c r="QFU498" s="370"/>
      <c r="QFV498" s="370"/>
      <c r="QFW498" s="370"/>
      <c r="QFX498" s="370"/>
      <c r="QFY498" s="370"/>
      <c r="QFZ498" s="370"/>
      <c r="QGA498" s="370"/>
      <c r="QGB498" s="370"/>
      <c r="QGC498" s="370"/>
      <c r="QGD498" s="370"/>
      <c r="QGE498" s="370"/>
      <c r="QGF498" s="370"/>
      <c r="QGG498" s="370"/>
      <c r="QGH498" s="370"/>
      <c r="QGI498" s="370"/>
      <c r="QGJ498" s="370"/>
      <c r="QGK498" s="370"/>
      <c r="QGL498" s="370"/>
      <c r="QGM498" s="370"/>
      <c r="QGN498" s="370"/>
      <c r="QGO498" s="370"/>
      <c r="QGP498" s="370"/>
      <c r="QGQ498" s="370"/>
      <c r="QGR498" s="370"/>
      <c r="QGS498" s="370"/>
      <c r="QGT498" s="370"/>
      <c r="QGU498" s="370"/>
      <c r="QGV498" s="370"/>
      <c r="QGW498" s="370"/>
      <c r="QGX498" s="370"/>
      <c r="QGY498" s="370"/>
      <c r="QGZ498" s="370"/>
      <c r="QHA498" s="370"/>
      <c r="QHB498" s="370"/>
      <c r="QHC498" s="370"/>
      <c r="QHD498" s="370"/>
      <c r="QHE498" s="370"/>
      <c r="QHF498" s="370"/>
      <c r="QHG498" s="370"/>
      <c r="QHH498" s="370"/>
      <c r="QHI498" s="370"/>
      <c r="QHJ498" s="370"/>
      <c r="QHK498" s="370"/>
      <c r="QHL498" s="370"/>
      <c r="QHM498" s="370"/>
      <c r="QHN498" s="370"/>
      <c r="QHO498" s="370"/>
      <c r="QHP498" s="370"/>
      <c r="QHQ498" s="370"/>
      <c r="QHR498" s="370"/>
      <c r="QHS498" s="370"/>
      <c r="QHT498" s="370"/>
      <c r="QHY498" s="370"/>
      <c r="QHZ498" s="370"/>
      <c r="QIA498" s="370"/>
      <c r="QIB498" s="370"/>
      <c r="QIC498" s="370"/>
      <c r="QID498" s="370"/>
      <c r="QIE498" s="370"/>
      <c r="QIF498" s="370"/>
      <c r="QIG498" s="370"/>
      <c r="QIH498" s="370"/>
      <c r="QII498" s="370"/>
      <c r="QKA498" s="370"/>
      <c r="QKB498" s="370"/>
      <c r="QKC498" s="370"/>
      <c r="QKD498" s="370"/>
      <c r="QKE498" s="370"/>
      <c r="QKF498" s="370"/>
      <c r="QKG498" s="370"/>
      <c r="QKH498" s="370"/>
      <c r="QKI498" s="370"/>
      <c r="QKJ498" s="370"/>
      <c r="QKK498" s="370"/>
      <c r="QKL498" s="370"/>
      <c r="QKM498" s="370"/>
      <c r="QKN498" s="370"/>
      <c r="QKO498" s="370"/>
      <c r="QKP498" s="370"/>
      <c r="QKQ498" s="370"/>
      <c r="QKR498" s="370"/>
      <c r="QKS498" s="370"/>
      <c r="QKT498" s="370"/>
      <c r="QKU498" s="370"/>
      <c r="QKV498" s="370"/>
      <c r="QKW498" s="370"/>
      <c r="QKX498" s="370"/>
      <c r="QKY498" s="370"/>
      <c r="QKZ498" s="370"/>
      <c r="QLA498" s="370"/>
      <c r="QLB498" s="370"/>
      <c r="QLC498" s="370"/>
      <c r="QLD498" s="370"/>
      <c r="QLE498" s="370"/>
      <c r="QLF498" s="370"/>
      <c r="QLG498" s="370"/>
      <c r="QLH498" s="370"/>
      <c r="QLI498" s="370"/>
      <c r="QLJ498" s="370"/>
      <c r="QLK498" s="370"/>
      <c r="QLL498" s="370"/>
      <c r="QLM498" s="370"/>
      <c r="QLN498" s="370"/>
      <c r="QLO498" s="370"/>
      <c r="QLP498" s="370"/>
      <c r="QLQ498" s="370"/>
      <c r="QLR498" s="370"/>
      <c r="QLS498" s="370"/>
      <c r="QLT498" s="370"/>
      <c r="QLU498" s="370"/>
      <c r="QLV498" s="370"/>
      <c r="QLW498" s="370"/>
      <c r="QLX498" s="370"/>
      <c r="QLY498" s="370"/>
      <c r="QLZ498" s="370"/>
      <c r="QMA498" s="370"/>
      <c r="QMB498" s="370"/>
      <c r="QMC498" s="370"/>
      <c r="QMD498" s="370"/>
      <c r="QME498" s="370"/>
      <c r="QMF498" s="370"/>
      <c r="QMG498" s="370"/>
      <c r="QMH498" s="370"/>
      <c r="QMI498" s="370"/>
      <c r="QMJ498" s="370"/>
      <c r="QMK498" s="370"/>
      <c r="QML498" s="370"/>
      <c r="QMM498" s="370"/>
      <c r="QMN498" s="370"/>
      <c r="QMO498" s="370"/>
      <c r="QMP498" s="370"/>
      <c r="QMQ498" s="370"/>
      <c r="QMR498" s="370"/>
      <c r="QMS498" s="370"/>
      <c r="QMT498" s="370"/>
      <c r="QMU498" s="370"/>
      <c r="QMV498" s="370"/>
      <c r="QMW498" s="370"/>
      <c r="QMX498" s="370"/>
      <c r="QMY498" s="370"/>
      <c r="QMZ498" s="370"/>
      <c r="QNA498" s="370"/>
      <c r="QNB498" s="370"/>
      <c r="QNC498" s="370"/>
      <c r="QND498" s="370"/>
      <c r="QNE498" s="370"/>
      <c r="QNF498" s="370"/>
      <c r="QNG498" s="370"/>
      <c r="QNH498" s="370"/>
      <c r="QNI498" s="370"/>
      <c r="QNJ498" s="370"/>
      <c r="QNK498" s="370"/>
      <c r="QNL498" s="370"/>
      <c r="QNM498" s="370"/>
      <c r="QNN498" s="370"/>
      <c r="QNO498" s="370"/>
      <c r="QNP498" s="370"/>
      <c r="QNQ498" s="370"/>
      <c r="QNR498" s="370"/>
      <c r="QNS498" s="370"/>
      <c r="QNT498" s="370"/>
      <c r="QNU498" s="370"/>
      <c r="QNV498" s="370"/>
      <c r="QNW498" s="370"/>
      <c r="QNX498" s="370"/>
      <c r="QNY498" s="370"/>
      <c r="QNZ498" s="370"/>
      <c r="QOA498" s="370"/>
      <c r="QOB498" s="370"/>
      <c r="QOC498" s="370"/>
      <c r="QOD498" s="370"/>
      <c r="QOE498" s="370"/>
      <c r="QOF498" s="370"/>
      <c r="QOG498" s="370"/>
      <c r="QOH498" s="370"/>
      <c r="QOI498" s="370"/>
      <c r="QOJ498" s="370"/>
      <c r="QOK498" s="370"/>
      <c r="QOL498" s="370"/>
      <c r="QOM498" s="370"/>
      <c r="QON498" s="370"/>
      <c r="QOO498" s="370"/>
      <c r="QOP498" s="370"/>
      <c r="QOQ498" s="370"/>
      <c r="QOR498" s="370"/>
      <c r="QOS498" s="370"/>
      <c r="QOT498" s="370"/>
      <c r="QOU498" s="370"/>
      <c r="QOV498" s="370"/>
      <c r="QOW498" s="370"/>
      <c r="QOX498" s="370"/>
      <c r="QOY498" s="370"/>
      <c r="QOZ498" s="370"/>
      <c r="QPA498" s="370"/>
      <c r="QPB498" s="370"/>
      <c r="QPC498" s="370"/>
      <c r="QPD498" s="370"/>
      <c r="QPE498" s="370"/>
      <c r="QPF498" s="370"/>
      <c r="QPG498" s="370"/>
      <c r="QPH498" s="370"/>
      <c r="QPI498" s="370"/>
      <c r="QPJ498" s="370"/>
      <c r="QPK498" s="370"/>
      <c r="QPL498" s="370"/>
      <c r="QPM498" s="370"/>
      <c r="QPN498" s="370"/>
      <c r="QPO498" s="370"/>
      <c r="QPP498" s="370"/>
      <c r="QPQ498" s="370"/>
      <c r="QPR498" s="370"/>
      <c r="QPS498" s="370"/>
      <c r="QPT498" s="370"/>
      <c r="QPU498" s="370"/>
      <c r="QPV498" s="370"/>
      <c r="QPW498" s="370"/>
      <c r="QPX498" s="370"/>
      <c r="QPY498" s="370"/>
      <c r="QPZ498" s="370"/>
      <c r="QQA498" s="370"/>
      <c r="QQB498" s="370"/>
      <c r="QQC498" s="370"/>
      <c r="QQD498" s="370"/>
      <c r="QQE498" s="370"/>
      <c r="QQF498" s="370"/>
      <c r="QQG498" s="370"/>
      <c r="QQH498" s="370"/>
      <c r="QQI498" s="370"/>
      <c r="QQJ498" s="370"/>
      <c r="QQK498" s="370"/>
      <c r="QQL498" s="370"/>
      <c r="QQM498" s="370"/>
      <c r="QQN498" s="370"/>
      <c r="QQO498" s="370"/>
      <c r="QQP498" s="370"/>
      <c r="QQQ498" s="370"/>
      <c r="QQR498" s="370"/>
      <c r="QQS498" s="370"/>
      <c r="QQT498" s="370"/>
      <c r="QQU498" s="370"/>
      <c r="QQV498" s="370"/>
      <c r="QQW498" s="370"/>
      <c r="QQX498" s="370"/>
      <c r="QQY498" s="370"/>
      <c r="QQZ498" s="370"/>
      <c r="QRA498" s="370"/>
      <c r="QRB498" s="370"/>
      <c r="QRC498" s="370"/>
      <c r="QRD498" s="370"/>
      <c r="QRE498" s="370"/>
      <c r="QRF498" s="370"/>
      <c r="QRG498" s="370"/>
      <c r="QRH498" s="370"/>
      <c r="QRI498" s="370"/>
      <c r="QRJ498" s="370"/>
      <c r="QRK498" s="370"/>
      <c r="QRL498" s="370"/>
      <c r="QRM498" s="370"/>
      <c r="QRN498" s="370"/>
      <c r="QRO498" s="370"/>
      <c r="QRP498" s="370"/>
      <c r="QRU498" s="370"/>
      <c r="QRV498" s="370"/>
      <c r="QRW498" s="370"/>
      <c r="QRX498" s="370"/>
      <c r="QRY498" s="370"/>
      <c r="QRZ498" s="370"/>
      <c r="QSA498" s="370"/>
      <c r="QSB498" s="370"/>
      <c r="QSC498" s="370"/>
      <c r="QSD498" s="370"/>
      <c r="QSE498" s="370"/>
      <c r="QTW498" s="370"/>
      <c r="QTX498" s="370"/>
      <c r="QTY498" s="370"/>
      <c r="QTZ498" s="370"/>
      <c r="QUA498" s="370"/>
      <c r="QUB498" s="370"/>
      <c r="QUC498" s="370"/>
      <c r="QUD498" s="370"/>
      <c r="QUE498" s="370"/>
      <c r="QUF498" s="370"/>
      <c r="QUG498" s="370"/>
      <c r="QUH498" s="370"/>
      <c r="QUI498" s="370"/>
      <c r="QUJ498" s="370"/>
      <c r="QUK498" s="370"/>
      <c r="QUL498" s="370"/>
      <c r="QUM498" s="370"/>
      <c r="QUN498" s="370"/>
      <c r="QUO498" s="370"/>
      <c r="QUP498" s="370"/>
      <c r="QUQ498" s="370"/>
      <c r="QUR498" s="370"/>
      <c r="QUS498" s="370"/>
      <c r="QUT498" s="370"/>
      <c r="QUU498" s="370"/>
      <c r="QUV498" s="370"/>
      <c r="QUW498" s="370"/>
      <c r="QUX498" s="370"/>
      <c r="QUY498" s="370"/>
      <c r="QUZ498" s="370"/>
      <c r="QVA498" s="370"/>
      <c r="QVB498" s="370"/>
      <c r="QVC498" s="370"/>
      <c r="QVD498" s="370"/>
      <c r="QVE498" s="370"/>
      <c r="QVF498" s="370"/>
      <c r="QVG498" s="370"/>
      <c r="QVH498" s="370"/>
      <c r="QVI498" s="370"/>
      <c r="QVJ498" s="370"/>
      <c r="QVK498" s="370"/>
      <c r="QVL498" s="370"/>
      <c r="QVM498" s="370"/>
      <c r="QVN498" s="370"/>
      <c r="QVO498" s="370"/>
      <c r="QVP498" s="370"/>
      <c r="QVQ498" s="370"/>
      <c r="QVR498" s="370"/>
      <c r="QVS498" s="370"/>
      <c r="QVT498" s="370"/>
      <c r="QVU498" s="370"/>
      <c r="QVV498" s="370"/>
      <c r="QVW498" s="370"/>
      <c r="QVX498" s="370"/>
      <c r="QVY498" s="370"/>
      <c r="QVZ498" s="370"/>
      <c r="QWA498" s="370"/>
      <c r="QWB498" s="370"/>
      <c r="QWC498" s="370"/>
      <c r="QWD498" s="370"/>
      <c r="QWE498" s="370"/>
      <c r="QWF498" s="370"/>
      <c r="QWG498" s="370"/>
      <c r="QWH498" s="370"/>
      <c r="QWI498" s="370"/>
      <c r="QWJ498" s="370"/>
      <c r="QWK498" s="370"/>
      <c r="QWL498" s="370"/>
      <c r="QWM498" s="370"/>
      <c r="QWN498" s="370"/>
      <c r="QWO498" s="370"/>
      <c r="QWP498" s="370"/>
      <c r="QWQ498" s="370"/>
      <c r="QWR498" s="370"/>
      <c r="QWS498" s="370"/>
      <c r="QWT498" s="370"/>
      <c r="QWU498" s="370"/>
      <c r="QWV498" s="370"/>
      <c r="QWW498" s="370"/>
      <c r="QWX498" s="370"/>
      <c r="QWY498" s="370"/>
      <c r="QWZ498" s="370"/>
      <c r="QXA498" s="370"/>
      <c r="QXB498" s="370"/>
      <c r="QXC498" s="370"/>
      <c r="QXD498" s="370"/>
      <c r="QXE498" s="370"/>
      <c r="QXF498" s="370"/>
      <c r="QXG498" s="370"/>
      <c r="QXH498" s="370"/>
      <c r="QXI498" s="370"/>
      <c r="QXJ498" s="370"/>
      <c r="QXK498" s="370"/>
      <c r="QXL498" s="370"/>
      <c r="QXM498" s="370"/>
      <c r="QXN498" s="370"/>
      <c r="QXO498" s="370"/>
      <c r="QXP498" s="370"/>
      <c r="QXQ498" s="370"/>
      <c r="QXR498" s="370"/>
      <c r="QXS498" s="370"/>
      <c r="QXT498" s="370"/>
      <c r="QXU498" s="370"/>
      <c r="QXV498" s="370"/>
      <c r="QXW498" s="370"/>
      <c r="QXX498" s="370"/>
      <c r="QXY498" s="370"/>
      <c r="QXZ498" s="370"/>
      <c r="QYA498" s="370"/>
      <c r="QYB498" s="370"/>
      <c r="QYC498" s="370"/>
      <c r="QYD498" s="370"/>
      <c r="QYE498" s="370"/>
      <c r="QYF498" s="370"/>
      <c r="QYG498" s="370"/>
      <c r="QYH498" s="370"/>
      <c r="QYI498" s="370"/>
      <c r="QYJ498" s="370"/>
      <c r="QYK498" s="370"/>
      <c r="QYL498" s="370"/>
      <c r="QYM498" s="370"/>
      <c r="QYN498" s="370"/>
      <c r="QYO498" s="370"/>
      <c r="QYP498" s="370"/>
      <c r="QYQ498" s="370"/>
      <c r="QYR498" s="370"/>
      <c r="QYS498" s="370"/>
      <c r="QYT498" s="370"/>
      <c r="QYU498" s="370"/>
      <c r="QYV498" s="370"/>
      <c r="QYW498" s="370"/>
      <c r="QYX498" s="370"/>
      <c r="QYY498" s="370"/>
      <c r="QYZ498" s="370"/>
      <c r="QZA498" s="370"/>
      <c r="QZB498" s="370"/>
      <c r="QZC498" s="370"/>
      <c r="QZD498" s="370"/>
      <c r="QZE498" s="370"/>
      <c r="QZF498" s="370"/>
      <c r="QZG498" s="370"/>
      <c r="QZH498" s="370"/>
      <c r="QZI498" s="370"/>
      <c r="QZJ498" s="370"/>
      <c r="QZK498" s="370"/>
      <c r="QZL498" s="370"/>
      <c r="QZM498" s="370"/>
      <c r="QZN498" s="370"/>
      <c r="QZO498" s="370"/>
      <c r="QZP498" s="370"/>
      <c r="QZQ498" s="370"/>
      <c r="QZR498" s="370"/>
      <c r="QZS498" s="370"/>
      <c r="QZT498" s="370"/>
      <c r="QZU498" s="370"/>
      <c r="QZV498" s="370"/>
      <c r="QZW498" s="370"/>
      <c r="QZX498" s="370"/>
      <c r="QZY498" s="370"/>
      <c r="QZZ498" s="370"/>
      <c r="RAA498" s="370"/>
      <c r="RAB498" s="370"/>
      <c r="RAC498" s="370"/>
      <c r="RAD498" s="370"/>
      <c r="RAE498" s="370"/>
      <c r="RAF498" s="370"/>
      <c r="RAG498" s="370"/>
      <c r="RAH498" s="370"/>
      <c r="RAI498" s="370"/>
      <c r="RAJ498" s="370"/>
      <c r="RAK498" s="370"/>
      <c r="RAL498" s="370"/>
      <c r="RAM498" s="370"/>
      <c r="RAN498" s="370"/>
      <c r="RAO498" s="370"/>
      <c r="RAP498" s="370"/>
      <c r="RAQ498" s="370"/>
      <c r="RAR498" s="370"/>
      <c r="RAS498" s="370"/>
      <c r="RAT498" s="370"/>
      <c r="RAU498" s="370"/>
      <c r="RAV498" s="370"/>
      <c r="RAW498" s="370"/>
      <c r="RAX498" s="370"/>
      <c r="RAY498" s="370"/>
      <c r="RAZ498" s="370"/>
      <c r="RBA498" s="370"/>
      <c r="RBB498" s="370"/>
      <c r="RBC498" s="370"/>
      <c r="RBD498" s="370"/>
      <c r="RBE498" s="370"/>
      <c r="RBF498" s="370"/>
      <c r="RBG498" s="370"/>
      <c r="RBH498" s="370"/>
      <c r="RBI498" s="370"/>
      <c r="RBJ498" s="370"/>
      <c r="RBK498" s="370"/>
      <c r="RBL498" s="370"/>
      <c r="RBQ498" s="370"/>
      <c r="RBR498" s="370"/>
      <c r="RBS498" s="370"/>
      <c r="RBT498" s="370"/>
      <c r="RBU498" s="370"/>
      <c r="RBV498" s="370"/>
      <c r="RBW498" s="370"/>
      <c r="RBX498" s="370"/>
      <c r="RBY498" s="370"/>
      <c r="RBZ498" s="370"/>
      <c r="RCA498" s="370"/>
      <c r="RDS498" s="370"/>
      <c r="RDT498" s="370"/>
      <c r="RDU498" s="370"/>
      <c r="RDV498" s="370"/>
      <c r="RDW498" s="370"/>
      <c r="RDX498" s="370"/>
      <c r="RDY498" s="370"/>
      <c r="RDZ498" s="370"/>
      <c r="REA498" s="370"/>
      <c r="REB498" s="370"/>
      <c r="REC498" s="370"/>
      <c r="RED498" s="370"/>
      <c r="REE498" s="370"/>
      <c r="REF498" s="370"/>
      <c r="REG498" s="370"/>
      <c r="REH498" s="370"/>
      <c r="REI498" s="370"/>
      <c r="REJ498" s="370"/>
      <c r="REK498" s="370"/>
      <c r="REL498" s="370"/>
      <c r="REM498" s="370"/>
      <c r="REN498" s="370"/>
      <c r="REO498" s="370"/>
      <c r="REP498" s="370"/>
      <c r="REQ498" s="370"/>
      <c r="RER498" s="370"/>
      <c r="RES498" s="370"/>
      <c r="RET498" s="370"/>
      <c r="REU498" s="370"/>
      <c r="REV498" s="370"/>
      <c r="REW498" s="370"/>
      <c r="REX498" s="370"/>
      <c r="REY498" s="370"/>
      <c r="REZ498" s="370"/>
      <c r="RFA498" s="370"/>
      <c r="RFB498" s="370"/>
      <c r="RFC498" s="370"/>
      <c r="RFD498" s="370"/>
      <c r="RFE498" s="370"/>
      <c r="RFF498" s="370"/>
      <c r="RFG498" s="370"/>
      <c r="RFH498" s="370"/>
      <c r="RFI498" s="370"/>
      <c r="RFJ498" s="370"/>
      <c r="RFK498" s="370"/>
      <c r="RFL498" s="370"/>
      <c r="RFM498" s="370"/>
      <c r="RFN498" s="370"/>
      <c r="RFO498" s="370"/>
      <c r="RFP498" s="370"/>
      <c r="RFQ498" s="370"/>
      <c r="RFR498" s="370"/>
      <c r="RFS498" s="370"/>
      <c r="RFT498" s="370"/>
      <c r="RFU498" s="370"/>
      <c r="RFV498" s="370"/>
      <c r="RFW498" s="370"/>
      <c r="RFX498" s="370"/>
      <c r="RFY498" s="370"/>
      <c r="RFZ498" s="370"/>
      <c r="RGA498" s="370"/>
      <c r="RGB498" s="370"/>
      <c r="RGC498" s="370"/>
      <c r="RGD498" s="370"/>
      <c r="RGE498" s="370"/>
      <c r="RGF498" s="370"/>
      <c r="RGG498" s="370"/>
      <c r="RGH498" s="370"/>
      <c r="RGI498" s="370"/>
      <c r="RGJ498" s="370"/>
      <c r="RGK498" s="370"/>
      <c r="RGL498" s="370"/>
      <c r="RGM498" s="370"/>
      <c r="RGN498" s="370"/>
      <c r="RGO498" s="370"/>
      <c r="RGP498" s="370"/>
      <c r="RGQ498" s="370"/>
      <c r="RGR498" s="370"/>
      <c r="RGS498" s="370"/>
      <c r="RGT498" s="370"/>
      <c r="RGU498" s="370"/>
      <c r="RGV498" s="370"/>
      <c r="RGW498" s="370"/>
      <c r="RGX498" s="370"/>
      <c r="RGY498" s="370"/>
      <c r="RGZ498" s="370"/>
      <c r="RHA498" s="370"/>
      <c r="RHB498" s="370"/>
      <c r="RHC498" s="370"/>
      <c r="RHD498" s="370"/>
      <c r="RHE498" s="370"/>
      <c r="RHF498" s="370"/>
      <c r="RHG498" s="370"/>
      <c r="RHH498" s="370"/>
      <c r="RHI498" s="370"/>
      <c r="RHJ498" s="370"/>
      <c r="RHK498" s="370"/>
      <c r="RHL498" s="370"/>
      <c r="RHM498" s="370"/>
      <c r="RHN498" s="370"/>
      <c r="RHO498" s="370"/>
      <c r="RHP498" s="370"/>
      <c r="RHQ498" s="370"/>
      <c r="RHR498" s="370"/>
      <c r="RHS498" s="370"/>
      <c r="RHT498" s="370"/>
      <c r="RHU498" s="370"/>
      <c r="RHV498" s="370"/>
      <c r="RHW498" s="370"/>
      <c r="RHX498" s="370"/>
      <c r="RHY498" s="370"/>
      <c r="RHZ498" s="370"/>
      <c r="RIA498" s="370"/>
      <c r="RIB498" s="370"/>
      <c r="RIC498" s="370"/>
      <c r="RID498" s="370"/>
      <c r="RIE498" s="370"/>
      <c r="RIF498" s="370"/>
      <c r="RIG498" s="370"/>
      <c r="RIH498" s="370"/>
      <c r="RII498" s="370"/>
      <c r="RIJ498" s="370"/>
      <c r="RIK498" s="370"/>
      <c r="RIL498" s="370"/>
      <c r="RIM498" s="370"/>
      <c r="RIN498" s="370"/>
      <c r="RIO498" s="370"/>
      <c r="RIP498" s="370"/>
      <c r="RIQ498" s="370"/>
      <c r="RIR498" s="370"/>
      <c r="RIS498" s="370"/>
      <c r="RIT498" s="370"/>
      <c r="RIU498" s="370"/>
      <c r="RIV498" s="370"/>
      <c r="RIW498" s="370"/>
      <c r="RIX498" s="370"/>
      <c r="RIY498" s="370"/>
      <c r="RIZ498" s="370"/>
      <c r="RJA498" s="370"/>
      <c r="RJB498" s="370"/>
      <c r="RJC498" s="370"/>
      <c r="RJD498" s="370"/>
      <c r="RJE498" s="370"/>
      <c r="RJF498" s="370"/>
      <c r="RJG498" s="370"/>
      <c r="RJH498" s="370"/>
      <c r="RJI498" s="370"/>
      <c r="RJJ498" s="370"/>
      <c r="RJK498" s="370"/>
      <c r="RJL498" s="370"/>
      <c r="RJM498" s="370"/>
      <c r="RJN498" s="370"/>
      <c r="RJO498" s="370"/>
      <c r="RJP498" s="370"/>
      <c r="RJQ498" s="370"/>
      <c r="RJR498" s="370"/>
      <c r="RJS498" s="370"/>
      <c r="RJT498" s="370"/>
      <c r="RJU498" s="370"/>
      <c r="RJV498" s="370"/>
      <c r="RJW498" s="370"/>
      <c r="RJX498" s="370"/>
      <c r="RJY498" s="370"/>
      <c r="RJZ498" s="370"/>
      <c r="RKA498" s="370"/>
      <c r="RKB498" s="370"/>
      <c r="RKC498" s="370"/>
      <c r="RKD498" s="370"/>
      <c r="RKE498" s="370"/>
      <c r="RKF498" s="370"/>
      <c r="RKG498" s="370"/>
      <c r="RKH498" s="370"/>
      <c r="RKI498" s="370"/>
      <c r="RKJ498" s="370"/>
      <c r="RKK498" s="370"/>
      <c r="RKL498" s="370"/>
      <c r="RKM498" s="370"/>
      <c r="RKN498" s="370"/>
      <c r="RKO498" s="370"/>
      <c r="RKP498" s="370"/>
      <c r="RKQ498" s="370"/>
      <c r="RKR498" s="370"/>
      <c r="RKS498" s="370"/>
      <c r="RKT498" s="370"/>
      <c r="RKU498" s="370"/>
      <c r="RKV498" s="370"/>
      <c r="RKW498" s="370"/>
      <c r="RKX498" s="370"/>
      <c r="RKY498" s="370"/>
      <c r="RKZ498" s="370"/>
      <c r="RLA498" s="370"/>
      <c r="RLB498" s="370"/>
      <c r="RLC498" s="370"/>
      <c r="RLD498" s="370"/>
      <c r="RLE498" s="370"/>
      <c r="RLF498" s="370"/>
      <c r="RLG498" s="370"/>
      <c r="RLH498" s="370"/>
      <c r="RLM498" s="370"/>
      <c r="RLN498" s="370"/>
      <c r="RLO498" s="370"/>
      <c r="RLP498" s="370"/>
      <c r="RLQ498" s="370"/>
      <c r="RLR498" s="370"/>
      <c r="RLS498" s="370"/>
      <c r="RLT498" s="370"/>
      <c r="RLU498" s="370"/>
      <c r="RLV498" s="370"/>
      <c r="RLW498" s="370"/>
      <c r="RNO498" s="370"/>
      <c r="RNP498" s="370"/>
      <c r="RNQ498" s="370"/>
      <c r="RNR498" s="370"/>
      <c r="RNS498" s="370"/>
      <c r="RNT498" s="370"/>
      <c r="RNU498" s="370"/>
      <c r="RNV498" s="370"/>
      <c r="RNW498" s="370"/>
      <c r="RNX498" s="370"/>
      <c r="RNY498" s="370"/>
      <c r="RNZ498" s="370"/>
      <c r="ROA498" s="370"/>
      <c r="ROB498" s="370"/>
      <c r="ROC498" s="370"/>
      <c r="ROD498" s="370"/>
      <c r="ROE498" s="370"/>
      <c r="ROF498" s="370"/>
      <c r="ROG498" s="370"/>
      <c r="ROH498" s="370"/>
      <c r="ROI498" s="370"/>
      <c r="ROJ498" s="370"/>
      <c r="ROK498" s="370"/>
      <c r="ROL498" s="370"/>
      <c r="ROM498" s="370"/>
      <c r="RON498" s="370"/>
      <c r="ROO498" s="370"/>
      <c r="ROP498" s="370"/>
      <c r="ROQ498" s="370"/>
      <c r="ROR498" s="370"/>
      <c r="ROS498" s="370"/>
      <c r="ROT498" s="370"/>
      <c r="ROU498" s="370"/>
      <c r="ROV498" s="370"/>
      <c r="ROW498" s="370"/>
      <c r="ROX498" s="370"/>
      <c r="ROY498" s="370"/>
      <c r="ROZ498" s="370"/>
      <c r="RPA498" s="370"/>
      <c r="RPB498" s="370"/>
      <c r="RPC498" s="370"/>
      <c r="RPD498" s="370"/>
      <c r="RPE498" s="370"/>
      <c r="RPF498" s="370"/>
      <c r="RPG498" s="370"/>
      <c r="RPH498" s="370"/>
      <c r="RPI498" s="370"/>
      <c r="RPJ498" s="370"/>
      <c r="RPK498" s="370"/>
      <c r="RPL498" s="370"/>
      <c r="RPM498" s="370"/>
      <c r="RPN498" s="370"/>
      <c r="RPO498" s="370"/>
      <c r="RPP498" s="370"/>
      <c r="RPQ498" s="370"/>
      <c r="RPR498" s="370"/>
      <c r="RPS498" s="370"/>
      <c r="RPT498" s="370"/>
      <c r="RPU498" s="370"/>
      <c r="RPV498" s="370"/>
      <c r="RPW498" s="370"/>
      <c r="RPX498" s="370"/>
      <c r="RPY498" s="370"/>
      <c r="RPZ498" s="370"/>
      <c r="RQA498" s="370"/>
      <c r="RQB498" s="370"/>
      <c r="RQC498" s="370"/>
      <c r="RQD498" s="370"/>
      <c r="RQE498" s="370"/>
      <c r="RQF498" s="370"/>
      <c r="RQG498" s="370"/>
      <c r="RQH498" s="370"/>
      <c r="RQI498" s="370"/>
      <c r="RQJ498" s="370"/>
      <c r="RQK498" s="370"/>
      <c r="RQL498" s="370"/>
      <c r="RQM498" s="370"/>
      <c r="RQN498" s="370"/>
      <c r="RQO498" s="370"/>
      <c r="RQP498" s="370"/>
      <c r="RQQ498" s="370"/>
      <c r="RQR498" s="370"/>
      <c r="RQS498" s="370"/>
      <c r="RQT498" s="370"/>
      <c r="RQU498" s="370"/>
      <c r="RQV498" s="370"/>
      <c r="RQW498" s="370"/>
      <c r="RQX498" s="370"/>
      <c r="RQY498" s="370"/>
      <c r="RQZ498" s="370"/>
      <c r="RRA498" s="370"/>
      <c r="RRB498" s="370"/>
      <c r="RRC498" s="370"/>
      <c r="RRD498" s="370"/>
      <c r="RRE498" s="370"/>
      <c r="RRF498" s="370"/>
      <c r="RRG498" s="370"/>
      <c r="RRH498" s="370"/>
      <c r="RRI498" s="370"/>
      <c r="RRJ498" s="370"/>
      <c r="RRK498" s="370"/>
      <c r="RRL498" s="370"/>
      <c r="RRM498" s="370"/>
      <c r="RRN498" s="370"/>
      <c r="RRO498" s="370"/>
      <c r="RRP498" s="370"/>
      <c r="RRQ498" s="370"/>
      <c r="RRR498" s="370"/>
      <c r="RRS498" s="370"/>
      <c r="RRT498" s="370"/>
      <c r="RRU498" s="370"/>
      <c r="RRV498" s="370"/>
      <c r="RRW498" s="370"/>
      <c r="RRX498" s="370"/>
      <c r="RRY498" s="370"/>
      <c r="RRZ498" s="370"/>
      <c r="RSA498" s="370"/>
      <c r="RSB498" s="370"/>
      <c r="RSC498" s="370"/>
      <c r="RSD498" s="370"/>
      <c r="RSE498" s="370"/>
      <c r="RSF498" s="370"/>
      <c r="RSG498" s="370"/>
      <c r="RSH498" s="370"/>
      <c r="RSI498" s="370"/>
      <c r="RSJ498" s="370"/>
      <c r="RSK498" s="370"/>
      <c r="RSL498" s="370"/>
      <c r="RSM498" s="370"/>
      <c r="RSN498" s="370"/>
      <c r="RSO498" s="370"/>
      <c r="RSP498" s="370"/>
      <c r="RSQ498" s="370"/>
      <c r="RSR498" s="370"/>
      <c r="RSS498" s="370"/>
      <c r="RST498" s="370"/>
      <c r="RSU498" s="370"/>
      <c r="RSV498" s="370"/>
      <c r="RSW498" s="370"/>
      <c r="RSX498" s="370"/>
      <c r="RSY498" s="370"/>
      <c r="RSZ498" s="370"/>
      <c r="RTA498" s="370"/>
      <c r="RTB498" s="370"/>
      <c r="RTC498" s="370"/>
      <c r="RTD498" s="370"/>
      <c r="RTE498" s="370"/>
      <c r="RTF498" s="370"/>
      <c r="RTG498" s="370"/>
      <c r="RTH498" s="370"/>
      <c r="RTI498" s="370"/>
      <c r="RTJ498" s="370"/>
      <c r="RTK498" s="370"/>
      <c r="RTL498" s="370"/>
      <c r="RTM498" s="370"/>
      <c r="RTN498" s="370"/>
      <c r="RTO498" s="370"/>
      <c r="RTP498" s="370"/>
      <c r="RTQ498" s="370"/>
      <c r="RTR498" s="370"/>
      <c r="RTS498" s="370"/>
      <c r="RTT498" s="370"/>
      <c r="RTU498" s="370"/>
      <c r="RTV498" s="370"/>
      <c r="RTW498" s="370"/>
      <c r="RTX498" s="370"/>
      <c r="RTY498" s="370"/>
      <c r="RTZ498" s="370"/>
      <c r="RUA498" s="370"/>
      <c r="RUB498" s="370"/>
      <c r="RUC498" s="370"/>
      <c r="RUD498" s="370"/>
      <c r="RUE498" s="370"/>
      <c r="RUF498" s="370"/>
      <c r="RUG498" s="370"/>
      <c r="RUH498" s="370"/>
      <c r="RUI498" s="370"/>
      <c r="RUJ498" s="370"/>
      <c r="RUK498" s="370"/>
      <c r="RUL498" s="370"/>
      <c r="RUM498" s="370"/>
      <c r="RUN498" s="370"/>
      <c r="RUO498" s="370"/>
      <c r="RUP498" s="370"/>
      <c r="RUQ498" s="370"/>
      <c r="RUR498" s="370"/>
      <c r="RUS498" s="370"/>
      <c r="RUT498" s="370"/>
      <c r="RUU498" s="370"/>
      <c r="RUV498" s="370"/>
      <c r="RUW498" s="370"/>
      <c r="RUX498" s="370"/>
      <c r="RUY498" s="370"/>
      <c r="RUZ498" s="370"/>
      <c r="RVA498" s="370"/>
      <c r="RVB498" s="370"/>
      <c r="RVC498" s="370"/>
      <c r="RVD498" s="370"/>
      <c r="RVI498" s="370"/>
      <c r="RVJ498" s="370"/>
      <c r="RVK498" s="370"/>
      <c r="RVL498" s="370"/>
      <c r="RVM498" s="370"/>
      <c r="RVN498" s="370"/>
      <c r="RVO498" s="370"/>
      <c r="RVP498" s="370"/>
      <c r="RVQ498" s="370"/>
      <c r="RVR498" s="370"/>
      <c r="RVS498" s="370"/>
      <c r="RXK498" s="370"/>
      <c r="RXL498" s="370"/>
      <c r="RXM498" s="370"/>
      <c r="RXN498" s="370"/>
      <c r="RXO498" s="370"/>
      <c r="RXP498" s="370"/>
      <c r="RXQ498" s="370"/>
      <c r="RXR498" s="370"/>
      <c r="RXS498" s="370"/>
      <c r="RXT498" s="370"/>
      <c r="RXU498" s="370"/>
      <c r="RXV498" s="370"/>
      <c r="RXW498" s="370"/>
      <c r="RXX498" s="370"/>
      <c r="RXY498" s="370"/>
      <c r="RXZ498" s="370"/>
      <c r="RYA498" s="370"/>
      <c r="RYB498" s="370"/>
      <c r="RYC498" s="370"/>
      <c r="RYD498" s="370"/>
      <c r="RYE498" s="370"/>
      <c r="RYF498" s="370"/>
      <c r="RYG498" s="370"/>
      <c r="RYH498" s="370"/>
      <c r="RYI498" s="370"/>
      <c r="RYJ498" s="370"/>
      <c r="RYK498" s="370"/>
      <c r="RYL498" s="370"/>
      <c r="RYM498" s="370"/>
      <c r="RYN498" s="370"/>
      <c r="RYO498" s="370"/>
      <c r="RYP498" s="370"/>
      <c r="RYQ498" s="370"/>
      <c r="RYR498" s="370"/>
      <c r="RYS498" s="370"/>
      <c r="RYT498" s="370"/>
      <c r="RYU498" s="370"/>
      <c r="RYV498" s="370"/>
      <c r="RYW498" s="370"/>
      <c r="RYX498" s="370"/>
      <c r="RYY498" s="370"/>
      <c r="RYZ498" s="370"/>
      <c r="RZA498" s="370"/>
      <c r="RZB498" s="370"/>
      <c r="RZC498" s="370"/>
      <c r="RZD498" s="370"/>
      <c r="RZE498" s="370"/>
      <c r="RZF498" s="370"/>
      <c r="RZG498" s="370"/>
      <c r="RZH498" s="370"/>
      <c r="RZI498" s="370"/>
      <c r="RZJ498" s="370"/>
      <c r="RZK498" s="370"/>
      <c r="RZL498" s="370"/>
      <c r="RZM498" s="370"/>
      <c r="RZN498" s="370"/>
      <c r="RZO498" s="370"/>
      <c r="RZP498" s="370"/>
      <c r="RZQ498" s="370"/>
      <c r="RZR498" s="370"/>
      <c r="RZS498" s="370"/>
      <c r="RZT498" s="370"/>
      <c r="RZU498" s="370"/>
      <c r="RZV498" s="370"/>
      <c r="RZW498" s="370"/>
      <c r="RZX498" s="370"/>
      <c r="RZY498" s="370"/>
      <c r="RZZ498" s="370"/>
      <c r="SAA498" s="370"/>
      <c r="SAB498" s="370"/>
      <c r="SAC498" s="370"/>
      <c r="SAD498" s="370"/>
      <c r="SAE498" s="370"/>
      <c r="SAF498" s="370"/>
      <c r="SAG498" s="370"/>
      <c r="SAH498" s="370"/>
      <c r="SAI498" s="370"/>
      <c r="SAJ498" s="370"/>
      <c r="SAK498" s="370"/>
      <c r="SAL498" s="370"/>
      <c r="SAM498" s="370"/>
      <c r="SAN498" s="370"/>
      <c r="SAO498" s="370"/>
      <c r="SAP498" s="370"/>
      <c r="SAQ498" s="370"/>
      <c r="SAR498" s="370"/>
      <c r="SAS498" s="370"/>
      <c r="SAT498" s="370"/>
      <c r="SAU498" s="370"/>
      <c r="SAV498" s="370"/>
      <c r="SAW498" s="370"/>
      <c r="SAX498" s="370"/>
      <c r="SAY498" s="370"/>
      <c r="SAZ498" s="370"/>
      <c r="SBA498" s="370"/>
      <c r="SBB498" s="370"/>
      <c r="SBC498" s="370"/>
      <c r="SBD498" s="370"/>
      <c r="SBE498" s="370"/>
      <c r="SBF498" s="370"/>
      <c r="SBG498" s="370"/>
      <c r="SBH498" s="370"/>
      <c r="SBI498" s="370"/>
      <c r="SBJ498" s="370"/>
      <c r="SBK498" s="370"/>
      <c r="SBL498" s="370"/>
      <c r="SBM498" s="370"/>
      <c r="SBN498" s="370"/>
      <c r="SBO498" s="370"/>
      <c r="SBP498" s="370"/>
      <c r="SBQ498" s="370"/>
      <c r="SBR498" s="370"/>
      <c r="SBS498" s="370"/>
      <c r="SBT498" s="370"/>
      <c r="SBU498" s="370"/>
      <c r="SBV498" s="370"/>
      <c r="SBW498" s="370"/>
      <c r="SBX498" s="370"/>
      <c r="SBY498" s="370"/>
      <c r="SBZ498" s="370"/>
      <c r="SCA498" s="370"/>
      <c r="SCB498" s="370"/>
      <c r="SCC498" s="370"/>
      <c r="SCD498" s="370"/>
      <c r="SCE498" s="370"/>
      <c r="SCF498" s="370"/>
      <c r="SCG498" s="370"/>
      <c r="SCH498" s="370"/>
      <c r="SCI498" s="370"/>
      <c r="SCJ498" s="370"/>
      <c r="SCK498" s="370"/>
      <c r="SCL498" s="370"/>
      <c r="SCM498" s="370"/>
      <c r="SCN498" s="370"/>
      <c r="SCO498" s="370"/>
      <c r="SCP498" s="370"/>
      <c r="SCQ498" s="370"/>
      <c r="SCR498" s="370"/>
      <c r="SCS498" s="370"/>
      <c r="SCT498" s="370"/>
      <c r="SCU498" s="370"/>
      <c r="SCV498" s="370"/>
      <c r="SCW498" s="370"/>
      <c r="SCX498" s="370"/>
      <c r="SCY498" s="370"/>
      <c r="SCZ498" s="370"/>
      <c r="SDA498" s="370"/>
      <c r="SDB498" s="370"/>
      <c r="SDC498" s="370"/>
      <c r="SDD498" s="370"/>
      <c r="SDE498" s="370"/>
      <c r="SDF498" s="370"/>
      <c r="SDG498" s="370"/>
      <c r="SDH498" s="370"/>
      <c r="SDI498" s="370"/>
      <c r="SDJ498" s="370"/>
      <c r="SDK498" s="370"/>
      <c r="SDL498" s="370"/>
      <c r="SDM498" s="370"/>
      <c r="SDN498" s="370"/>
      <c r="SDO498" s="370"/>
      <c r="SDP498" s="370"/>
      <c r="SDQ498" s="370"/>
      <c r="SDR498" s="370"/>
      <c r="SDS498" s="370"/>
      <c r="SDT498" s="370"/>
      <c r="SDU498" s="370"/>
      <c r="SDV498" s="370"/>
      <c r="SDW498" s="370"/>
      <c r="SDX498" s="370"/>
      <c r="SDY498" s="370"/>
      <c r="SDZ498" s="370"/>
      <c r="SEA498" s="370"/>
      <c r="SEB498" s="370"/>
      <c r="SEC498" s="370"/>
      <c r="SED498" s="370"/>
      <c r="SEE498" s="370"/>
      <c r="SEF498" s="370"/>
      <c r="SEG498" s="370"/>
      <c r="SEH498" s="370"/>
      <c r="SEI498" s="370"/>
      <c r="SEJ498" s="370"/>
      <c r="SEK498" s="370"/>
      <c r="SEL498" s="370"/>
      <c r="SEM498" s="370"/>
      <c r="SEN498" s="370"/>
      <c r="SEO498" s="370"/>
      <c r="SEP498" s="370"/>
      <c r="SEQ498" s="370"/>
      <c r="SER498" s="370"/>
      <c r="SES498" s="370"/>
      <c r="SET498" s="370"/>
      <c r="SEU498" s="370"/>
      <c r="SEV498" s="370"/>
      <c r="SEW498" s="370"/>
      <c r="SEX498" s="370"/>
      <c r="SEY498" s="370"/>
      <c r="SEZ498" s="370"/>
      <c r="SFE498" s="370"/>
      <c r="SFF498" s="370"/>
      <c r="SFG498" s="370"/>
      <c r="SFH498" s="370"/>
      <c r="SFI498" s="370"/>
      <c r="SFJ498" s="370"/>
      <c r="SFK498" s="370"/>
      <c r="SFL498" s="370"/>
      <c r="SFM498" s="370"/>
      <c r="SFN498" s="370"/>
      <c r="SFO498" s="370"/>
      <c r="SHG498" s="370"/>
      <c r="SHH498" s="370"/>
      <c r="SHI498" s="370"/>
      <c r="SHJ498" s="370"/>
      <c r="SHK498" s="370"/>
      <c r="SHL498" s="370"/>
      <c r="SHM498" s="370"/>
      <c r="SHN498" s="370"/>
      <c r="SHO498" s="370"/>
      <c r="SHP498" s="370"/>
      <c r="SHQ498" s="370"/>
      <c r="SHR498" s="370"/>
      <c r="SHS498" s="370"/>
      <c r="SHT498" s="370"/>
      <c r="SHU498" s="370"/>
      <c r="SHV498" s="370"/>
      <c r="SHW498" s="370"/>
      <c r="SHX498" s="370"/>
      <c r="SHY498" s="370"/>
      <c r="SHZ498" s="370"/>
      <c r="SIA498" s="370"/>
      <c r="SIB498" s="370"/>
      <c r="SIC498" s="370"/>
      <c r="SID498" s="370"/>
      <c r="SIE498" s="370"/>
      <c r="SIF498" s="370"/>
      <c r="SIG498" s="370"/>
      <c r="SIH498" s="370"/>
      <c r="SII498" s="370"/>
      <c r="SIJ498" s="370"/>
      <c r="SIK498" s="370"/>
      <c r="SIL498" s="370"/>
      <c r="SIM498" s="370"/>
      <c r="SIN498" s="370"/>
      <c r="SIO498" s="370"/>
      <c r="SIP498" s="370"/>
      <c r="SIQ498" s="370"/>
      <c r="SIR498" s="370"/>
      <c r="SIS498" s="370"/>
      <c r="SIT498" s="370"/>
      <c r="SIU498" s="370"/>
      <c r="SIV498" s="370"/>
      <c r="SIW498" s="370"/>
      <c r="SIX498" s="370"/>
      <c r="SIY498" s="370"/>
      <c r="SIZ498" s="370"/>
      <c r="SJA498" s="370"/>
      <c r="SJB498" s="370"/>
      <c r="SJC498" s="370"/>
      <c r="SJD498" s="370"/>
      <c r="SJE498" s="370"/>
      <c r="SJF498" s="370"/>
      <c r="SJG498" s="370"/>
      <c r="SJH498" s="370"/>
      <c r="SJI498" s="370"/>
      <c r="SJJ498" s="370"/>
      <c r="SJK498" s="370"/>
      <c r="SJL498" s="370"/>
      <c r="SJM498" s="370"/>
      <c r="SJN498" s="370"/>
      <c r="SJO498" s="370"/>
      <c r="SJP498" s="370"/>
      <c r="SJQ498" s="370"/>
      <c r="SJR498" s="370"/>
      <c r="SJS498" s="370"/>
      <c r="SJT498" s="370"/>
      <c r="SJU498" s="370"/>
      <c r="SJV498" s="370"/>
      <c r="SJW498" s="370"/>
      <c r="SJX498" s="370"/>
      <c r="SJY498" s="370"/>
      <c r="SJZ498" s="370"/>
      <c r="SKA498" s="370"/>
      <c r="SKB498" s="370"/>
      <c r="SKC498" s="370"/>
      <c r="SKD498" s="370"/>
      <c r="SKE498" s="370"/>
      <c r="SKF498" s="370"/>
      <c r="SKG498" s="370"/>
      <c r="SKH498" s="370"/>
      <c r="SKI498" s="370"/>
      <c r="SKJ498" s="370"/>
      <c r="SKK498" s="370"/>
      <c r="SKL498" s="370"/>
      <c r="SKM498" s="370"/>
      <c r="SKN498" s="370"/>
      <c r="SKO498" s="370"/>
      <c r="SKP498" s="370"/>
      <c r="SKQ498" s="370"/>
      <c r="SKR498" s="370"/>
      <c r="SKS498" s="370"/>
      <c r="SKT498" s="370"/>
      <c r="SKU498" s="370"/>
      <c r="SKV498" s="370"/>
      <c r="SKW498" s="370"/>
      <c r="SKX498" s="370"/>
      <c r="SKY498" s="370"/>
      <c r="SKZ498" s="370"/>
      <c r="SLA498" s="370"/>
      <c r="SLB498" s="370"/>
      <c r="SLC498" s="370"/>
      <c r="SLD498" s="370"/>
      <c r="SLE498" s="370"/>
      <c r="SLF498" s="370"/>
      <c r="SLG498" s="370"/>
      <c r="SLH498" s="370"/>
      <c r="SLI498" s="370"/>
      <c r="SLJ498" s="370"/>
      <c r="SLK498" s="370"/>
      <c r="SLL498" s="370"/>
      <c r="SLM498" s="370"/>
      <c r="SLN498" s="370"/>
      <c r="SLO498" s="370"/>
      <c r="SLP498" s="370"/>
      <c r="SLQ498" s="370"/>
      <c r="SLR498" s="370"/>
      <c r="SLS498" s="370"/>
      <c r="SLT498" s="370"/>
      <c r="SLU498" s="370"/>
      <c r="SLV498" s="370"/>
      <c r="SLW498" s="370"/>
      <c r="SLX498" s="370"/>
      <c r="SLY498" s="370"/>
      <c r="SLZ498" s="370"/>
      <c r="SMA498" s="370"/>
      <c r="SMB498" s="370"/>
      <c r="SMC498" s="370"/>
      <c r="SMD498" s="370"/>
      <c r="SME498" s="370"/>
      <c r="SMF498" s="370"/>
      <c r="SMG498" s="370"/>
      <c r="SMH498" s="370"/>
      <c r="SMI498" s="370"/>
      <c r="SMJ498" s="370"/>
      <c r="SMK498" s="370"/>
      <c r="SML498" s="370"/>
      <c r="SMM498" s="370"/>
      <c r="SMN498" s="370"/>
      <c r="SMO498" s="370"/>
      <c r="SMP498" s="370"/>
      <c r="SMQ498" s="370"/>
      <c r="SMR498" s="370"/>
      <c r="SMS498" s="370"/>
      <c r="SMT498" s="370"/>
      <c r="SMU498" s="370"/>
      <c r="SMV498" s="370"/>
      <c r="SMW498" s="370"/>
      <c r="SMX498" s="370"/>
      <c r="SMY498" s="370"/>
      <c r="SMZ498" s="370"/>
      <c r="SNA498" s="370"/>
      <c r="SNB498" s="370"/>
      <c r="SNC498" s="370"/>
      <c r="SND498" s="370"/>
      <c r="SNE498" s="370"/>
      <c r="SNF498" s="370"/>
      <c r="SNG498" s="370"/>
      <c r="SNH498" s="370"/>
      <c r="SNI498" s="370"/>
      <c r="SNJ498" s="370"/>
      <c r="SNK498" s="370"/>
      <c r="SNL498" s="370"/>
      <c r="SNM498" s="370"/>
      <c r="SNN498" s="370"/>
      <c r="SNO498" s="370"/>
      <c r="SNP498" s="370"/>
      <c r="SNQ498" s="370"/>
      <c r="SNR498" s="370"/>
      <c r="SNS498" s="370"/>
      <c r="SNT498" s="370"/>
      <c r="SNU498" s="370"/>
      <c r="SNV498" s="370"/>
      <c r="SNW498" s="370"/>
      <c r="SNX498" s="370"/>
      <c r="SNY498" s="370"/>
      <c r="SNZ498" s="370"/>
      <c r="SOA498" s="370"/>
      <c r="SOB498" s="370"/>
      <c r="SOC498" s="370"/>
      <c r="SOD498" s="370"/>
      <c r="SOE498" s="370"/>
      <c r="SOF498" s="370"/>
      <c r="SOG498" s="370"/>
      <c r="SOH498" s="370"/>
      <c r="SOI498" s="370"/>
      <c r="SOJ498" s="370"/>
      <c r="SOK498" s="370"/>
      <c r="SOL498" s="370"/>
      <c r="SOM498" s="370"/>
      <c r="SON498" s="370"/>
      <c r="SOO498" s="370"/>
      <c r="SOP498" s="370"/>
      <c r="SOQ498" s="370"/>
      <c r="SOR498" s="370"/>
      <c r="SOS498" s="370"/>
      <c r="SOT498" s="370"/>
      <c r="SOU498" s="370"/>
      <c r="SOV498" s="370"/>
      <c r="SPA498" s="370"/>
      <c r="SPB498" s="370"/>
      <c r="SPC498" s="370"/>
      <c r="SPD498" s="370"/>
      <c r="SPE498" s="370"/>
      <c r="SPF498" s="370"/>
      <c r="SPG498" s="370"/>
      <c r="SPH498" s="370"/>
      <c r="SPI498" s="370"/>
      <c r="SPJ498" s="370"/>
      <c r="SPK498" s="370"/>
      <c r="SRC498" s="370"/>
      <c r="SRD498" s="370"/>
      <c r="SRE498" s="370"/>
      <c r="SRF498" s="370"/>
      <c r="SRG498" s="370"/>
      <c r="SRH498" s="370"/>
      <c r="SRI498" s="370"/>
      <c r="SRJ498" s="370"/>
      <c r="SRK498" s="370"/>
      <c r="SRL498" s="370"/>
      <c r="SRM498" s="370"/>
      <c r="SRN498" s="370"/>
      <c r="SRO498" s="370"/>
      <c r="SRP498" s="370"/>
      <c r="SRQ498" s="370"/>
      <c r="SRR498" s="370"/>
      <c r="SRS498" s="370"/>
      <c r="SRT498" s="370"/>
      <c r="SRU498" s="370"/>
      <c r="SRV498" s="370"/>
      <c r="SRW498" s="370"/>
      <c r="SRX498" s="370"/>
      <c r="SRY498" s="370"/>
      <c r="SRZ498" s="370"/>
      <c r="SSA498" s="370"/>
      <c r="SSB498" s="370"/>
      <c r="SSC498" s="370"/>
      <c r="SSD498" s="370"/>
      <c r="SSE498" s="370"/>
      <c r="SSF498" s="370"/>
      <c r="SSG498" s="370"/>
      <c r="SSH498" s="370"/>
      <c r="SSI498" s="370"/>
      <c r="SSJ498" s="370"/>
      <c r="SSK498" s="370"/>
      <c r="SSL498" s="370"/>
      <c r="SSM498" s="370"/>
      <c r="SSN498" s="370"/>
      <c r="SSO498" s="370"/>
      <c r="SSP498" s="370"/>
      <c r="SSQ498" s="370"/>
      <c r="SSR498" s="370"/>
      <c r="SSS498" s="370"/>
      <c r="SST498" s="370"/>
      <c r="SSU498" s="370"/>
      <c r="SSV498" s="370"/>
      <c r="SSW498" s="370"/>
      <c r="SSX498" s="370"/>
      <c r="SSY498" s="370"/>
      <c r="SSZ498" s="370"/>
      <c r="STA498" s="370"/>
      <c r="STB498" s="370"/>
      <c r="STC498" s="370"/>
      <c r="STD498" s="370"/>
      <c r="STE498" s="370"/>
      <c r="STF498" s="370"/>
      <c r="STG498" s="370"/>
      <c r="STH498" s="370"/>
      <c r="STI498" s="370"/>
      <c r="STJ498" s="370"/>
      <c r="STK498" s="370"/>
      <c r="STL498" s="370"/>
      <c r="STM498" s="370"/>
      <c r="STN498" s="370"/>
      <c r="STO498" s="370"/>
      <c r="STP498" s="370"/>
      <c r="STQ498" s="370"/>
      <c r="STR498" s="370"/>
      <c r="STS498" s="370"/>
      <c r="STT498" s="370"/>
      <c r="STU498" s="370"/>
      <c r="STV498" s="370"/>
      <c r="STW498" s="370"/>
      <c r="STX498" s="370"/>
      <c r="STY498" s="370"/>
      <c r="STZ498" s="370"/>
      <c r="SUA498" s="370"/>
      <c r="SUB498" s="370"/>
      <c r="SUC498" s="370"/>
      <c r="SUD498" s="370"/>
      <c r="SUE498" s="370"/>
      <c r="SUF498" s="370"/>
      <c r="SUG498" s="370"/>
      <c r="SUH498" s="370"/>
      <c r="SUI498" s="370"/>
      <c r="SUJ498" s="370"/>
      <c r="SUK498" s="370"/>
      <c r="SUL498" s="370"/>
      <c r="SUM498" s="370"/>
      <c r="SUN498" s="370"/>
      <c r="SUO498" s="370"/>
      <c r="SUP498" s="370"/>
      <c r="SUQ498" s="370"/>
      <c r="SUR498" s="370"/>
      <c r="SUS498" s="370"/>
      <c r="SUT498" s="370"/>
      <c r="SUU498" s="370"/>
      <c r="SUV498" s="370"/>
      <c r="SUW498" s="370"/>
      <c r="SUX498" s="370"/>
      <c r="SUY498" s="370"/>
      <c r="SUZ498" s="370"/>
      <c r="SVA498" s="370"/>
      <c r="SVB498" s="370"/>
      <c r="SVC498" s="370"/>
      <c r="SVD498" s="370"/>
      <c r="SVE498" s="370"/>
      <c r="SVF498" s="370"/>
      <c r="SVG498" s="370"/>
      <c r="SVH498" s="370"/>
      <c r="SVI498" s="370"/>
      <c r="SVJ498" s="370"/>
      <c r="SVK498" s="370"/>
      <c r="SVL498" s="370"/>
      <c r="SVM498" s="370"/>
      <c r="SVN498" s="370"/>
      <c r="SVO498" s="370"/>
      <c r="SVP498" s="370"/>
      <c r="SVQ498" s="370"/>
      <c r="SVR498" s="370"/>
      <c r="SVS498" s="370"/>
      <c r="SVT498" s="370"/>
      <c r="SVU498" s="370"/>
      <c r="SVV498" s="370"/>
      <c r="SVW498" s="370"/>
      <c r="SVX498" s="370"/>
      <c r="SVY498" s="370"/>
      <c r="SVZ498" s="370"/>
      <c r="SWA498" s="370"/>
      <c r="SWB498" s="370"/>
      <c r="SWC498" s="370"/>
      <c r="SWD498" s="370"/>
      <c r="SWE498" s="370"/>
      <c r="SWF498" s="370"/>
      <c r="SWG498" s="370"/>
      <c r="SWH498" s="370"/>
      <c r="SWI498" s="370"/>
      <c r="SWJ498" s="370"/>
      <c r="SWK498" s="370"/>
      <c r="SWL498" s="370"/>
      <c r="SWM498" s="370"/>
      <c r="SWN498" s="370"/>
      <c r="SWO498" s="370"/>
      <c r="SWP498" s="370"/>
      <c r="SWQ498" s="370"/>
      <c r="SWR498" s="370"/>
      <c r="SWS498" s="370"/>
      <c r="SWT498" s="370"/>
      <c r="SWU498" s="370"/>
      <c r="SWV498" s="370"/>
      <c r="SWW498" s="370"/>
      <c r="SWX498" s="370"/>
      <c r="SWY498" s="370"/>
      <c r="SWZ498" s="370"/>
      <c r="SXA498" s="370"/>
      <c r="SXB498" s="370"/>
      <c r="SXC498" s="370"/>
      <c r="SXD498" s="370"/>
      <c r="SXE498" s="370"/>
      <c r="SXF498" s="370"/>
      <c r="SXG498" s="370"/>
      <c r="SXH498" s="370"/>
      <c r="SXI498" s="370"/>
      <c r="SXJ498" s="370"/>
      <c r="SXK498" s="370"/>
      <c r="SXL498" s="370"/>
      <c r="SXM498" s="370"/>
      <c r="SXN498" s="370"/>
      <c r="SXO498" s="370"/>
      <c r="SXP498" s="370"/>
      <c r="SXQ498" s="370"/>
      <c r="SXR498" s="370"/>
      <c r="SXS498" s="370"/>
      <c r="SXT498" s="370"/>
      <c r="SXU498" s="370"/>
      <c r="SXV498" s="370"/>
      <c r="SXW498" s="370"/>
      <c r="SXX498" s="370"/>
      <c r="SXY498" s="370"/>
      <c r="SXZ498" s="370"/>
      <c r="SYA498" s="370"/>
      <c r="SYB498" s="370"/>
      <c r="SYC498" s="370"/>
      <c r="SYD498" s="370"/>
      <c r="SYE498" s="370"/>
      <c r="SYF498" s="370"/>
      <c r="SYG498" s="370"/>
      <c r="SYH498" s="370"/>
      <c r="SYI498" s="370"/>
      <c r="SYJ498" s="370"/>
      <c r="SYK498" s="370"/>
      <c r="SYL498" s="370"/>
      <c r="SYM498" s="370"/>
      <c r="SYN498" s="370"/>
      <c r="SYO498" s="370"/>
      <c r="SYP498" s="370"/>
      <c r="SYQ498" s="370"/>
      <c r="SYR498" s="370"/>
      <c r="SYW498" s="370"/>
      <c r="SYX498" s="370"/>
      <c r="SYY498" s="370"/>
      <c r="SYZ498" s="370"/>
      <c r="SZA498" s="370"/>
      <c r="SZB498" s="370"/>
      <c r="SZC498" s="370"/>
      <c r="SZD498" s="370"/>
      <c r="SZE498" s="370"/>
      <c r="SZF498" s="370"/>
      <c r="SZG498" s="370"/>
      <c r="TAY498" s="370"/>
      <c r="TAZ498" s="370"/>
      <c r="TBA498" s="370"/>
      <c r="TBB498" s="370"/>
      <c r="TBC498" s="370"/>
      <c r="TBD498" s="370"/>
      <c r="TBE498" s="370"/>
      <c r="TBF498" s="370"/>
      <c r="TBG498" s="370"/>
      <c r="TBH498" s="370"/>
      <c r="TBI498" s="370"/>
      <c r="TBJ498" s="370"/>
      <c r="TBK498" s="370"/>
      <c r="TBL498" s="370"/>
      <c r="TBM498" s="370"/>
      <c r="TBN498" s="370"/>
      <c r="TBO498" s="370"/>
      <c r="TBP498" s="370"/>
      <c r="TBQ498" s="370"/>
      <c r="TBR498" s="370"/>
      <c r="TBS498" s="370"/>
      <c r="TBT498" s="370"/>
      <c r="TBU498" s="370"/>
      <c r="TBV498" s="370"/>
      <c r="TBW498" s="370"/>
      <c r="TBX498" s="370"/>
      <c r="TBY498" s="370"/>
      <c r="TBZ498" s="370"/>
      <c r="TCA498" s="370"/>
      <c r="TCB498" s="370"/>
      <c r="TCC498" s="370"/>
      <c r="TCD498" s="370"/>
      <c r="TCE498" s="370"/>
      <c r="TCF498" s="370"/>
      <c r="TCG498" s="370"/>
      <c r="TCH498" s="370"/>
      <c r="TCI498" s="370"/>
      <c r="TCJ498" s="370"/>
      <c r="TCK498" s="370"/>
      <c r="TCL498" s="370"/>
      <c r="TCM498" s="370"/>
      <c r="TCN498" s="370"/>
      <c r="TCO498" s="370"/>
      <c r="TCP498" s="370"/>
      <c r="TCQ498" s="370"/>
      <c r="TCR498" s="370"/>
      <c r="TCS498" s="370"/>
      <c r="TCT498" s="370"/>
      <c r="TCU498" s="370"/>
      <c r="TCV498" s="370"/>
      <c r="TCW498" s="370"/>
      <c r="TCX498" s="370"/>
      <c r="TCY498" s="370"/>
      <c r="TCZ498" s="370"/>
      <c r="TDA498" s="370"/>
      <c r="TDB498" s="370"/>
      <c r="TDC498" s="370"/>
      <c r="TDD498" s="370"/>
      <c r="TDE498" s="370"/>
      <c r="TDF498" s="370"/>
      <c r="TDG498" s="370"/>
      <c r="TDH498" s="370"/>
      <c r="TDI498" s="370"/>
      <c r="TDJ498" s="370"/>
      <c r="TDK498" s="370"/>
      <c r="TDL498" s="370"/>
      <c r="TDM498" s="370"/>
      <c r="TDN498" s="370"/>
      <c r="TDO498" s="370"/>
      <c r="TDP498" s="370"/>
      <c r="TDQ498" s="370"/>
      <c r="TDR498" s="370"/>
      <c r="TDS498" s="370"/>
      <c r="TDT498" s="370"/>
      <c r="TDU498" s="370"/>
      <c r="TDV498" s="370"/>
      <c r="TDW498" s="370"/>
      <c r="TDX498" s="370"/>
      <c r="TDY498" s="370"/>
      <c r="TDZ498" s="370"/>
      <c r="TEA498" s="370"/>
      <c r="TEB498" s="370"/>
      <c r="TEC498" s="370"/>
      <c r="TED498" s="370"/>
      <c r="TEE498" s="370"/>
      <c r="TEF498" s="370"/>
      <c r="TEG498" s="370"/>
      <c r="TEH498" s="370"/>
      <c r="TEI498" s="370"/>
      <c r="TEJ498" s="370"/>
      <c r="TEK498" s="370"/>
      <c r="TEL498" s="370"/>
      <c r="TEM498" s="370"/>
      <c r="TEN498" s="370"/>
      <c r="TEO498" s="370"/>
      <c r="TEP498" s="370"/>
      <c r="TEQ498" s="370"/>
      <c r="TER498" s="370"/>
      <c r="TES498" s="370"/>
      <c r="TET498" s="370"/>
      <c r="TEU498" s="370"/>
      <c r="TEV498" s="370"/>
      <c r="TEW498" s="370"/>
      <c r="TEX498" s="370"/>
      <c r="TEY498" s="370"/>
      <c r="TEZ498" s="370"/>
      <c r="TFA498" s="370"/>
      <c r="TFB498" s="370"/>
      <c r="TFC498" s="370"/>
      <c r="TFD498" s="370"/>
      <c r="TFE498" s="370"/>
      <c r="TFF498" s="370"/>
      <c r="TFG498" s="370"/>
      <c r="TFH498" s="370"/>
      <c r="TFI498" s="370"/>
      <c r="TFJ498" s="370"/>
      <c r="TFK498" s="370"/>
      <c r="TFL498" s="370"/>
      <c r="TFM498" s="370"/>
      <c r="TFN498" s="370"/>
      <c r="TFO498" s="370"/>
      <c r="TFP498" s="370"/>
      <c r="TFQ498" s="370"/>
      <c r="TFR498" s="370"/>
      <c r="TFS498" s="370"/>
      <c r="TFT498" s="370"/>
      <c r="TFU498" s="370"/>
      <c r="TFV498" s="370"/>
      <c r="TFW498" s="370"/>
      <c r="TFX498" s="370"/>
      <c r="TFY498" s="370"/>
      <c r="TFZ498" s="370"/>
      <c r="TGA498" s="370"/>
      <c r="TGB498" s="370"/>
      <c r="TGC498" s="370"/>
      <c r="TGD498" s="370"/>
      <c r="TGE498" s="370"/>
      <c r="TGF498" s="370"/>
      <c r="TGG498" s="370"/>
      <c r="TGH498" s="370"/>
      <c r="TGI498" s="370"/>
      <c r="TGJ498" s="370"/>
      <c r="TGK498" s="370"/>
      <c r="TGL498" s="370"/>
      <c r="TGM498" s="370"/>
      <c r="TGN498" s="370"/>
      <c r="TGO498" s="370"/>
      <c r="TGP498" s="370"/>
      <c r="TGQ498" s="370"/>
      <c r="TGR498" s="370"/>
      <c r="TGS498" s="370"/>
      <c r="TGT498" s="370"/>
      <c r="TGU498" s="370"/>
      <c r="TGV498" s="370"/>
      <c r="TGW498" s="370"/>
      <c r="TGX498" s="370"/>
      <c r="TGY498" s="370"/>
      <c r="TGZ498" s="370"/>
      <c r="THA498" s="370"/>
      <c r="THB498" s="370"/>
      <c r="THC498" s="370"/>
      <c r="THD498" s="370"/>
      <c r="THE498" s="370"/>
      <c r="THF498" s="370"/>
      <c r="THG498" s="370"/>
      <c r="THH498" s="370"/>
      <c r="THI498" s="370"/>
      <c r="THJ498" s="370"/>
      <c r="THK498" s="370"/>
      <c r="THL498" s="370"/>
      <c r="THM498" s="370"/>
      <c r="THN498" s="370"/>
      <c r="THO498" s="370"/>
      <c r="THP498" s="370"/>
      <c r="THQ498" s="370"/>
      <c r="THR498" s="370"/>
      <c r="THS498" s="370"/>
      <c r="THT498" s="370"/>
      <c r="THU498" s="370"/>
      <c r="THV498" s="370"/>
      <c r="THW498" s="370"/>
      <c r="THX498" s="370"/>
      <c r="THY498" s="370"/>
      <c r="THZ498" s="370"/>
      <c r="TIA498" s="370"/>
      <c r="TIB498" s="370"/>
      <c r="TIC498" s="370"/>
      <c r="TID498" s="370"/>
      <c r="TIE498" s="370"/>
      <c r="TIF498" s="370"/>
      <c r="TIG498" s="370"/>
      <c r="TIH498" s="370"/>
      <c r="TII498" s="370"/>
      <c r="TIJ498" s="370"/>
      <c r="TIK498" s="370"/>
      <c r="TIL498" s="370"/>
      <c r="TIM498" s="370"/>
      <c r="TIN498" s="370"/>
      <c r="TIS498" s="370"/>
      <c r="TIT498" s="370"/>
      <c r="TIU498" s="370"/>
      <c r="TIV498" s="370"/>
      <c r="TIW498" s="370"/>
      <c r="TIX498" s="370"/>
      <c r="TIY498" s="370"/>
      <c r="TIZ498" s="370"/>
      <c r="TJA498" s="370"/>
      <c r="TJB498" s="370"/>
      <c r="TJC498" s="370"/>
      <c r="TKU498" s="370"/>
      <c r="TKV498" s="370"/>
      <c r="TKW498" s="370"/>
      <c r="TKX498" s="370"/>
      <c r="TKY498" s="370"/>
      <c r="TKZ498" s="370"/>
      <c r="TLA498" s="370"/>
      <c r="TLB498" s="370"/>
      <c r="TLC498" s="370"/>
      <c r="TLD498" s="370"/>
      <c r="TLE498" s="370"/>
      <c r="TLF498" s="370"/>
      <c r="TLG498" s="370"/>
      <c r="TLH498" s="370"/>
      <c r="TLI498" s="370"/>
      <c r="TLJ498" s="370"/>
      <c r="TLK498" s="370"/>
      <c r="TLL498" s="370"/>
      <c r="TLM498" s="370"/>
      <c r="TLN498" s="370"/>
      <c r="TLO498" s="370"/>
      <c r="TLP498" s="370"/>
      <c r="TLQ498" s="370"/>
      <c r="TLR498" s="370"/>
      <c r="TLS498" s="370"/>
      <c r="TLT498" s="370"/>
      <c r="TLU498" s="370"/>
      <c r="TLV498" s="370"/>
      <c r="TLW498" s="370"/>
      <c r="TLX498" s="370"/>
      <c r="TLY498" s="370"/>
      <c r="TLZ498" s="370"/>
      <c r="TMA498" s="370"/>
      <c r="TMB498" s="370"/>
      <c r="TMC498" s="370"/>
      <c r="TMD498" s="370"/>
      <c r="TME498" s="370"/>
      <c r="TMF498" s="370"/>
      <c r="TMG498" s="370"/>
      <c r="TMH498" s="370"/>
      <c r="TMI498" s="370"/>
      <c r="TMJ498" s="370"/>
      <c r="TMK498" s="370"/>
      <c r="TML498" s="370"/>
      <c r="TMM498" s="370"/>
      <c r="TMN498" s="370"/>
      <c r="TMO498" s="370"/>
      <c r="TMP498" s="370"/>
      <c r="TMQ498" s="370"/>
      <c r="TMR498" s="370"/>
      <c r="TMS498" s="370"/>
      <c r="TMT498" s="370"/>
      <c r="TMU498" s="370"/>
      <c r="TMV498" s="370"/>
      <c r="TMW498" s="370"/>
      <c r="TMX498" s="370"/>
      <c r="TMY498" s="370"/>
      <c r="TMZ498" s="370"/>
      <c r="TNA498" s="370"/>
      <c r="TNB498" s="370"/>
      <c r="TNC498" s="370"/>
      <c r="TND498" s="370"/>
      <c r="TNE498" s="370"/>
      <c r="TNF498" s="370"/>
      <c r="TNG498" s="370"/>
      <c r="TNH498" s="370"/>
      <c r="TNI498" s="370"/>
      <c r="TNJ498" s="370"/>
      <c r="TNK498" s="370"/>
      <c r="TNL498" s="370"/>
      <c r="TNM498" s="370"/>
      <c r="TNN498" s="370"/>
      <c r="TNO498" s="370"/>
      <c r="TNP498" s="370"/>
      <c r="TNQ498" s="370"/>
      <c r="TNR498" s="370"/>
      <c r="TNS498" s="370"/>
      <c r="TNT498" s="370"/>
      <c r="TNU498" s="370"/>
      <c r="TNV498" s="370"/>
      <c r="TNW498" s="370"/>
      <c r="TNX498" s="370"/>
      <c r="TNY498" s="370"/>
      <c r="TNZ498" s="370"/>
      <c r="TOA498" s="370"/>
      <c r="TOB498" s="370"/>
      <c r="TOC498" s="370"/>
      <c r="TOD498" s="370"/>
      <c r="TOE498" s="370"/>
      <c r="TOF498" s="370"/>
      <c r="TOG498" s="370"/>
      <c r="TOH498" s="370"/>
      <c r="TOI498" s="370"/>
      <c r="TOJ498" s="370"/>
      <c r="TOK498" s="370"/>
      <c r="TOL498" s="370"/>
      <c r="TOM498" s="370"/>
      <c r="TON498" s="370"/>
      <c r="TOO498" s="370"/>
      <c r="TOP498" s="370"/>
      <c r="TOQ498" s="370"/>
      <c r="TOR498" s="370"/>
      <c r="TOS498" s="370"/>
      <c r="TOT498" s="370"/>
      <c r="TOU498" s="370"/>
      <c r="TOV498" s="370"/>
      <c r="TOW498" s="370"/>
      <c r="TOX498" s="370"/>
      <c r="TOY498" s="370"/>
      <c r="TOZ498" s="370"/>
      <c r="TPA498" s="370"/>
      <c r="TPB498" s="370"/>
      <c r="TPC498" s="370"/>
      <c r="TPD498" s="370"/>
      <c r="TPE498" s="370"/>
      <c r="TPF498" s="370"/>
      <c r="TPG498" s="370"/>
      <c r="TPH498" s="370"/>
      <c r="TPI498" s="370"/>
      <c r="TPJ498" s="370"/>
      <c r="TPK498" s="370"/>
      <c r="TPL498" s="370"/>
      <c r="TPM498" s="370"/>
      <c r="TPN498" s="370"/>
      <c r="TPO498" s="370"/>
      <c r="TPP498" s="370"/>
      <c r="TPQ498" s="370"/>
      <c r="TPR498" s="370"/>
      <c r="TPS498" s="370"/>
      <c r="TPT498" s="370"/>
      <c r="TPU498" s="370"/>
      <c r="TPV498" s="370"/>
      <c r="TPW498" s="370"/>
      <c r="TPX498" s="370"/>
      <c r="TPY498" s="370"/>
      <c r="TPZ498" s="370"/>
      <c r="TQA498" s="370"/>
      <c r="TQB498" s="370"/>
      <c r="TQC498" s="370"/>
      <c r="TQD498" s="370"/>
      <c r="TQE498" s="370"/>
      <c r="TQF498" s="370"/>
      <c r="TQG498" s="370"/>
      <c r="TQH498" s="370"/>
      <c r="TQI498" s="370"/>
      <c r="TQJ498" s="370"/>
      <c r="TQK498" s="370"/>
      <c r="TQL498" s="370"/>
      <c r="TQM498" s="370"/>
      <c r="TQN498" s="370"/>
      <c r="TQO498" s="370"/>
      <c r="TQP498" s="370"/>
      <c r="TQQ498" s="370"/>
      <c r="TQR498" s="370"/>
      <c r="TQS498" s="370"/>
      <c r="TQT498" s="370"/>
      <c r="TQU498" s="370"/>
      <c r="TQV498" s="370"/>
      <c r="TQW498" s="370"/>
      <c r="TQX498" s="370"/>
      <c r="TQY498" s="370"/>
      <c r="TQZ498" s="370"/>
      <c r="TRA498" s="370"/>
      <c r="TRB498" s="370"/>
      <c r="TRC498" s="370"/>
      <c r="TRD498" s="370"/>
      <c r="TRE498" s="370"/>
      <c r="TRF498" s="370"/>
      <c r="TRG498" s="370"/>
      <c r="TRH498" s="370"/>
      <c r="TRI498" s="370"/>
      <c r="TRJ498" s="370"/>
      <c r="TRK498" s="370"/>
      <c r="TRL498" s="370"/>
      <c r="TRM498" s="370"/>
      <c r="TRN498" s="370"/>
      <c r="TRO498" s="370"/>
      <c r="TRP498" s="370"/>
      <c r="TRQ498" s="370"/>
      <c r="TRR498" s="370"/>
      <c r="TRS498" s="370"/>
      <c r="TRT498" s="370"/>
      <c r="TRU498" s="370"/>
      <c r="TRV498" s="370"/>
      <c r="TRW498" s="370"/>
      <c r="TRX498" s="370"/>
      <c r="TRY498" s="370"/>
      <c r="TRZ498" s="370"/>
      <c r="TSA498" s="370"/>
      <c r="TSB498" s="370"/>
      <c r="TSC498" s="370"/>
      <c r="TSD498" s="370"/>
      <c r="TSE498" s="370"/>
      <c r="TSF498" s="370"/>
      <c r="TSG498" s="370"/>
      <c r="TSH498" s="370"/>
      <c r="TSI498" s="370"/>
      <c r="TSJ498" s="370"/>
      <c r="TSO498" s="370"/>
      <c r="TSP498" s="370"/>
      <c r="TSQ498" s="370"/>
      <c r="TSR498" s="370"/>
      <c r="TSS498" s="370"/>
      <c r="TST498" s="370"/>
      <c r="TSU498" s="370"/>
      <c r="TSV498" s="370"/>
      <c r="TSW498" s="370"/>
      <c r="TSX498" s="370"/>
      <c r="TSY498" s="370"/>
      <c r="TUQ498" s="370"/>
      <c r="TUR498" s="370"/>
      <c r="TUS498" s="370"/>
      <c r="TUT498" s="370"/>
      <c r="TUU498" s="370"/>
      <c r="TUV498" s="370"/>
      <c r="TUW498" s="370"/>
      <c r="TUX498" s="370"/>
      <c r="TUY498" s="370"/>
      <c r="TUZ498" s="370"/>
      <c r="TVA498" s="370"/>
      <c r="TVB498" s="370"/>
      <c r="TVC498" s="370"/>
      <c r="TVD498" s="370"/>
      <c r="TVE498" s="370"/>
      <c r="TVF498" s="370"/>
      <c r="TVG498" s="370"/>
      <c r="TVH498" s="370"/>
      <c r="TVI498" s="370"/>
      <c r="TVJ498" s="370"/>
      <c r="TVK498" s="370"/>
      <c r="TVL498" s="370"/>
      <c r="TVM498" s="370"/>
      <c r="TVN498" s="370"/>
      <c r="TVO498" s="370"/>
      <c r="TVP498" s="370"/>
      <c r="TVQ498" s="370"/>
      <c r="TVR498" s="370"/>
      <c r="TVS498" s="370"/>
      <c r="TVT498" s="370"/>
      <c r="TVU498" s="370"/>
      <c r="TVV498" s="370"/>
      <c r="TVW498" s="370"/>
      <c r="TVX498" s="370"/>
      <c r="TVY498" s="370"/>
      <c r="TVZ498" s="370"/>
      <c r="TWA498" s="370"/>
      <c r="TWB498" s="370"/>
      <c r="TWC498" s="370"/>
      <c r="TWD498" s="370"/>
      <c r="TWE498" s="370"/>
      <c r="TWF498" s="370"/>
      <c r="TWG498" s="370"/>
      <c r="TWH498" s="370"/>
      <c r="TWI498" s="370"/>
      <c r="TWJ498" s="370"/>
      <c r="TWK498" s="370"/>
      <c r="TWL498" s="370"/>
      <c r="TWM498" s="370"/>
      <c r="TWN498" s="370"/>
      <c r="TWO498" s="370"/>
      <c r="TWP498" s="370"/>
      <c r="TWQ498" s="370"/>
      <c r="TWR498" s="370"/>
      <c r="TWS498" s="370"/>
      <c r="TWT498" s="370"/>
      <c r="TWU498" s="370"/>
      <c r="TWV498" s="370"/>
      <c r="TWW498" s="370"/>
      <c r="TWX498" s="370"/>
      <c r="TWY498" s="370"/>
      <c r="TWZ498" s="370"/>
      <c r="TXA498" s="370"/>
      <c r="TXB498" s="370"/>
      <c r="TXC498" s="370"/>
      <c r="TXD498" s="370"/>
      <c r="TXE498" s="370"/>
      <c r="TXF498" s="370"/>
      <c r="TXG498" s="370"/>
      <c r="TXH498" s="370"/>
      <c r="TXI498" s="370"/>
      <c r="TXJ498" s="370"/>
      <c r="TXK498" s="370"/>
      <c r="TXL498" s="370"/>
      <c r="TXM498" s="370"/>
      <c r="TXN498" s="370"/>
      <c r="TXO498" s="370"/>
      <c r="TXP498" s="370"/>
      <c r="TXQ498" s="370"/>
      <c r="TXR498" s="370"/>
      <c r="TXS498" s="370"/>
      <c r="TXT498" s="370"/>
      <c r="TXU498" s="370"/>
      <c r="TXV498" s="370"/>
      <c r="TXW498" s="370"/>
      <c r="TXX498" s="370"/>
      <c r="TXY498" s="370"/>
      <c r="TXZ498" s="370"/>
      <c r="TYA498" s="370"/>
      <c r="TYB498" s="370"/>
      <c r="TYC498" s="370"/>
      <c r="TYD498" s="370"/>
      <c r="TYE498" s="370"/>
      <c r="TYF498" s="370"/>
      <c r="TYG498" s="370"/>
      <c r="TYH498" s="370"/>
      <c r="TYI498" s="370"/>
      <c r="TYJ498" s="370"/>
      <c r="TYK498" s="370"/>
      <c r="TYL498" s="370"/>
      <c r="TYM498" s="370"/>
      <c r="TYN498" s="370"/>
      <c r="TYO498" s="370"/>
      <c r="TYP498" s="370"/>
      <c r="TYQ498" s="370"/>
      <c r="TYR498" s="370"/>
      <c r="TYS498" s="370"/>
      <c r="TYT498" s="370"/>
      <c r="TYU498" s="370"/>
      <c r="TYV498" s="370"/>
      <c r="TYW498" s="370"/>
      <c r="TYX498" s="370"/>
      <c r="TYY498" s="370"/>
      <c r="TYZ498" s="370"/>
      <c r="TZA498" s="370"/>
      <c r="TZB498" s="370"/>
      <c r="TZC498" s="370"/>
      <c r="TZD498" s="370"/>
      <c r="TZE498" s="370"/>
      <c r="TZF498" s="370"/>
      <c r="TZG498" s="370"/>
      <c r="TZH498" s="370"/>
      <c r="TZI498" s="370"/>
      <c r="TZJ498" s="370"/>
      <c r="TZK498" s="370"/>
      <c r="TZL498" s="370"/>
      <c r="TZM498" s="370"/>
      <c r="TZN498" s="370"/>
      <c r="TZO498" s="370"/>
      <c r="TZP498" s="370"/>
      <c r="TZQ498" s="370"/>
      <c r="TZR498" s="370"/>
      <c r="TZS498" s="370"/>
      <c r="TZT498" s="370"/>
      <c r="TZU498" s="370"/>
      <c r="TZV498" s="370"/>
      <c r="TZW498" s="370"/>
      <c r="TZX498" s="370"/>
      <c r="TZY498" s="370"/>
      <c r="TZZ498" s="370"/>
      <c r="UAA498" s="370"/>
      <c r="UAB498" s="370"/>
      <c r="UAC498" s="370"/>
      <c r="UAD498" s="370"/>
      <c r="UAE498" s="370"/>
      <c r="UAF498" s="370"/>
      <c r="UAG498" s="370"/>
      <c r="UAH498" s="370"/>
      <c r="UAI498" s="370"/>
      <c r="UAJ498" s="370"/>
      <c r="UAK498" s="370"/>
      <c r="UAL498" s="370"/>
      <c r="UAM498" s="370"/>
      <c r="UAN498" s="370"/>
      <c r="UAO498" s="370"/>
      <c r="UAP498" s="370"/>
      <c r="UAQ498" s="370"/>
      <c r="UAR498" s="370"/>
      <c r="UAS498" s="370"/>
      <c r="UAT498" s="370"/>
      <c r="UAU498" s="370"/>
      <c r="UAV498" s="370"/>
      <c r="UAW498" s="370"/>
      <c r="UAX498" s="370"/>
      <c r="UAY498" s="370"/>
      <c r="UAZ498" s="370"/>
      <c r="UBA498" s="370"/>
      <c r="UBB498" s="370"/>
      <c r="UBC498" s="370"/>
      <c r="UBD498" s="370"/>
      <c r="UBE498" s="370"/>
      <c r="UBF498" s="370"/>
      <c r="UBG498" s="370"/>
      <c r="UBH498" s="370"/>
      <c r="UBI498" s="370"/>
      <c r="UBJ498" s="370"/>
      <c r="UBK498" s="370"/>
      <c r="UBL498" s="370"/>
      <c r="UBM498" s="370"/>
      <c r="UBN498" s="370"/>
      <c r="UBO498" s="370"/>
      <c r="UBP498" s="370"/>
      <c r="UBQ498" s="370"/>
      <c r="UBR498" s="370"/>
      <c r="UBS498" s="370"/>
      <c r="UBT498" s="370"/>
      <c r="UBU498" s="370"/>
      <c r="UBV498" s="370"/>
      <c r="UBW498" s="370"/>
      <c r="UBX498" s="370"/>
      <c r="UBY498" s="370"/>
      <c r="UBZ498" s="370"/>
      <c r="UCA498" s="370"/>
      <c r="UCB498" s="370"/>
      <c r="UCC498" s="370"/>
      <c r="UCD498" s="370"/>
      <c r="UCE498" s="370"/>
      <c r="UCF498" s="370"/>
      <c r="UCK498" s="370"/>
      <c r="UCL498" s="370"/>
      <c r="UCM498" s="370"/>
      <c r="UCN498" s="370"/>
      <c r="UCO498" s="370"/>
      <c r="UCP498" s="370"/>
      <c r="UCQ498" s="370"/>
      <c r="UCR498" s="370"/>
      <c r="UCS498" s="370"/>
      <c r="UCT498" s="370"/>
      <c r="UCU498" s="370"/>
      <c r="UEM498" s="370"/>
      <c r="UEN498" s="370"/>
      <c r="UEO498" s="370"/>
      <c r="UEP498" s="370"/>
      <c r="UEQ498" s="370"/>
      <c r="UER498" s="370"/>
      <c r="UES498" s="370"/>
      <c r="UET498" s="370"/>
      <c r="UEU498" s="370"/>
      <c r="UEV498" s="370"/>
      <c r="UEW498" s="370"/>
      <c r="UEX498" s="370"/>
      <c r="UEY498" s="370"/>
      <c r="UEZ498" s="370"/>
      <c r="UFA498" s="370"/>
      <c r="UFB498" s="370"/>
      <c r="UFC498" s="370"/>
      <c r="UFD498" s="370"/>
      <c r="UFE498" s="370"/>
      <c r="UFF498" s="370"/>
      <c r="UFG498" s="370"/>
      <c r="UFH498" s="370"/>
      <c r="UFI498" s="370"/>
      <c r="UFJ498" s="370"/>
      <c r="UFK498" s="370"/>
      <c r="UFL498" s="370"/>
      <c r="UFM498" s="370"/>
      <c r="UFN498" s="370"/>
      <c r="UFO498" s="370"/>
      <c r="UFP498" s="370"/>
      <c r="UFQ498" s="370"/>
      <c r="UFR498" s="370"/>
      <c r="UFS498" s="370"/>
      <c r="UFT498" s="370"/>
      <c r="UFU498" s="370"/>
      <c r="UFV498" s="370"/>
      <c r="UFW498" s="370"/>
      <c r="UFX498" s="370"/>
      <c r="UFY498" s="370"/>
      <c r="UFZ498" s="370"/>
      <c r="UGA498" s="370"/>
      <c r="UGB498" s="370"/>
      <c r="UGC498" s="370"/>
      <c r="UGD498" s="370"/>
      <c r="UGE498" s="370"/>
      <c r="UGF498" s="370"/>
      <c r="UGG498" s="370"/>
      <c r="UGH498" s="370"/>
      <c r="UGI498" s="370"/>
      <c r="UGJ498" s="370"/>
      <c r="UGK498" s="370"/>
      <c r="UGL498" s="370"/>
      <c r="UGM498" s="370"/>
      <c r="UGN498" s="370"/>
      <c r="UGO498" s="370"/>
      <c r="UGP498" s="370"/>
      <c r="UGQ498" s="370"/>
      <c r="UGR498" s="370"/>
      <c r="UGS498" s="370"/>
      <c r="UGT498" s="370"/>
      <c r="UGU498" s="370"/>
      <c r="UGV498" s="370"/>
      <c r="UGW498" s="370"/>
      <c r="UGX498" s="370"/>
      <c r="UGY498" s="370"/>
      <c r="UGZ498" s="370"/>
      <c r="UHA498" s="370"/>
      <c r="UHB498" s="370"/>
      <c r="UHC498" s="370"/>
      <c r="UHD498" s="370"/>
      <c r="UHE498" s="370"/>
      <c r="UHF498" s="370"/>
      <c r="UHG498" s="370"/>
      <c r="UHH498" s="370"/>
      <c r="UHI498" s="370"/>
      <c r="UHJ498" s="370"/>
      <c r="UHK498" s="370"/>
      <c r="UHL498" s="370"/>
      <c r="UHM498" s="370"/>
      <c r="UHN498" s="370"/>
      <c r="UHO498" s="370"/>
      <c r="UHP498" s="370"/>
      <c r="UHQ498" s="370"/>
      <c r="UHR498" s="370"/>
      <c r="UHS498" s="370"/>
      <c r="UHT498" s="370"/>
      <c r="UHU498" s="370"/>
      <c r="UHV498" s="370"/>
      <c r="UHW498" s="370"/>
      <c r="UHX498" s="370"/>
      <c r="UHY498" s="370"/>
      <c r="UHZ498" s="370"/>
      <c r="UIA498" s="370"/>
      <c r="UIB498" s="370"/>
      <c r="UIC498" s="370"/>
      <c r="UID498" s="370"/>
      <c r="UIE498" s="370"/>
      <c r="UIF498" s="370"/>
      <c r="UIG498" s="370"/>
      <c r="UIH498" s="370"/>
      <c r="UII498" s="370"/>
      <c r="UIJ498" s="370"/>
      <c r="UIK498" s="370"/>
      <c r="UIL498" s="370"/>
      <c r="UIM498" s="370"/>
      <c r="UIN498" s="370"/>
      <c r="UIO498" s="370"/>
      <c r="UIP498" s="370"/>
      <c r="UIQ498" s="370"/>
      <c r="UIR498" s="370"/>
      <c r="UIS498" s="370"/>
      <c r="UIT498" s="370"/>
      <c r="UIU498" s="370"/>
      <c r="UIV498" s="370"/>
      <c r="UIW498" s="370"/>
      <c r="UIX498" s="370"/>
      <c r="UIY498" s="370"/>
      <c r="UIZ498" s="370"/>
      <c r="UJA498" s="370"/>
      <c r="UJB498" s="370"/>
      <c r="UJC498" s="370"/>
      <c r="UJD498" s="370"/>
      <c r="UJE498" s="370"/>
      <c r="UJF498" s="370"/>
      <c r="UJG498" s="370"/>
      <c r="UJH498" s="370"/>
      <c r="UJI498" s="370"/>
      <c r="UJJ498" s="370"/>
      <c r="UJK498" s="370"/>
      <c r="UJL498" s="370"/>
      <c r="UJM498" s="370"/>
      <c r="UJN498" s="370"/>
      <c r="UJO498" s="370"/>
      <c r="UJP498" s="370"/>
      <c r="UJQ498" s="370"/>
      <c r="UJR498" s="370"/>
      <c r="UJS498" s="370"/>
      <c r="UJT498" s="370"/>
      <c r="UJU498" s="370"/>
      <c r="UJV498" s="370"/>
      <c r="UJW498" s="370"/>
      <c r="UJX498" s="370"/>
      <c r="UJY498" s="370"/>
      <c r="UJZ498" s="370"/>
      <c r="UKA498" s="370"/>
      <c r="UKB498" s="370"/>
      <c r="UKC498" s="370"/>
      <c r="UKD498" s="370"/>
      <c r="UKE498" s="370"/>
      <c r="UKF498" s="370"/>
      <c r="UKG498" s="370"/>
      <c r="UKH498" s="370"/>
      <c r="UKI498" s="370"/>
      <c r="UKJ498" s="370"/>
      <c r="UKK498" s="370"/>
      <c r="UKL498" s="370"/>
      <c r="UKM498" s="370"/>
      <c r="UKN498" s="370"/>
      <c r="UKO498" s="370"/>
      <c r="UKP498" s="370"/>
      <c r="UKQ498" s="370"/>
      <c r="UKR498" s="370"/>
      <c r="UKS498" s="370"/>
      <c r="UKT498" s="370"/>
      <c r="UKU498" s="370"/>
      <c r="UKV498" s="370"/>
      <c r="UKW498" s="370"/>
      <c r="UKX498" s="370"/>
      <c r="UKY498" s="370"/>
      <c r="UKZ498" s="370"/>
      <c r="ULA498" s="370"/>
      <c r="ULB498" s="370"/>
      <c r="ULC498" s="370"/>
      <c r="ULD498" s="370"/>
      <c r="ULE498" s="370"/>
      <c r="ULF498" s="370"/>
      <c r="ULG498" s="370"/>
      <c r="ULH498" s="370"/>
      <c r="ULI498" s="370"/>
      <c r="ULJ498" s="370"/>
      <c r="ULK498" s="370"/>
      <c r="ULL498" s="370"/>
      <c r="ULM498" s="370"/>
      <c r="ULN498" s="370"/>
      <c r="ULO498" s="370"/>
      <c r="ULP498" s="370"/>
      <c r="ULQ498" s="370"/>
      <c r="ULR498" s="370"/>
      <c r="ULS498" s="370"/>
      <c r="ULT498" s="370"/>
      <c r="ULU498" s="370"/>
      <c r="ULV498" s="370"/>
      <c r="ULW498" s="370"/>
      <c r="ULX498" s="370"/>
      <c r="ULY498" s="370"/>
      <c r="ULZ498" s="370"/>
      <c r="UMA498" s="370"/>
      <c r="UMB498" s="370"/>
      <c r="UMG498" s="370"/>
      <c r="UMH498" s="370"/>
      <c r="UMI498" s="370"/>
      <c r="UMJ498" s="370"/>
      <c r="UMK498" s="370"/>
      <c r="UML498" s="370"/>
      <c r="UMM498" s="370"/>
      <c r="UMN498" s="370"/>
      <c r="UMO498" s="370"/>
      <c r="UMP498" s="370"/>
      <c r="UMQ498" s="370"/>
      <c r="UOI498" s="370"/>
      <c r="UOJ498" s="370"/>
      <c r="UOK498" s="370"/>
      <c r="UOL498" s="370"/>
      <c r="UOM498" s="370"/>
      <c r="UON498" s="370"/>
      <c r="UOO498" s="370"/>
      <c r="UOP498" s="370"/>
      <c r="UOQ498" s="370"/>
      <c r="UOR498" s="370"/>
      <c r="UOS498" s="370"/>
      <c r="UOT498" s="370"/>
      <c r="UOU498" s="370"/>
      <c r="UOV498" s="370"/>
      <c r="UOW498" s="370"/>
      <c r="UOX498" s="370"/>
      <c r="UOY498" s="370"/>
      <c r="UOZ498" s="370"/>
      <c r="UPA498" s="370"/>
      <c r="UPB498" s="370"/>
      <c r="UPC498" s="370"/>
      <c r="UPD498" s="370"/>
      <c r="UPE498" s="370"/>
      <c r="UPF498" s="370"/>
      <c r="UPG498" s="370"/>
      <c r="UPH498" s="370"/>
      <c r="UPI498" s="370"/>
      <c r="UPJ498" s="370"/>
      <c r="UPK498" s="370"/>
      <c r="UPL498" s="370"/>
      <c r="UPM498" s="370"/>
      <c r="UPN498" s="370"/>
      <c r="UPO498" s="370"/>
      <c r="UPP498" s="370"/>
      <c r="UPQ498" s="370"/>
      <c r="UPR498" s="370"/>
      <c r="UPS498" s="370"/>
      <c r="UPT498" s="370"/>
      <c r="UPU498" s="370"/>
      <c r="UPV498" s="370"/>
      <c r="UPW498" s="370"/>
      <c r="UPX498" s="370"/>
      <c r="UPY498" s="370"/>
      <c r="UPZ498" s="370"/>
      <c r="UQA498" s="370"/>
      <c r="UQB498" s="370"/>
      <c r="UQC498" s="370"/>
      <c r="UQD498" s="370"/>
      <c r="UQE498" s="370"/>
      <c r="UQF498" s="370"/>
      <c r="UQG498" s="370"/>
      <c r="UQH498" s="370"/>
      <c r="UQI498" s="370"/>
      <c r="UQJ498" s="370"/>
      <c r="UQK498" s="370"/>
      <c r="UQL498" s="370"/>
      <c r="UQM498" s="370"/>
      <c r="UQN498" s="370"/>
      <c r="UQO498" s="370"/>
      <c r="UQP498" s="370"/>
      <c r="UQQ498" s="370"/>
      <c r="UQR498" s="370"/>
      <c r="UQS498" s="370"/>
      <c r="UQT498" s="370"/>
      <c r="UQU498" s="370"/>
      <c r="UQV498" s="370"/>
      <c r="UQW498" s="370"/>
      <c r="UQX498" s="370"/>
      <c r="UQY498" s="370"/>
      <c r="UQZ498" s="370"/>
      <c r="URA498" s="370"/>
      <c r="URB498" s="370"/>
      <c r="URC498" s="370"/>
      <c r="URD498" s="370"/>
      <c r="URE498" s="370"/>
      <c r="URF498" s="370"/>
      <c r="URG498" s="370"/>
      <c r="URH498" s="370"/>
      <c r="URI498" s="370"/>
      <c r="URJ498" s="370"/>
      <c r="URK498" s="370"/>
      <c r="URL498" s="370"/>
      <c r="URM498" s="370"/>
      <c r="URN498" s="370"/>
      <c r="URO498" s="370"/>
      <c r="URP498" s="370"/>
      <c r="URQ498" s="370"/>
      <c r="URR498" s="370"/>
      <c r="URS498" s="370"/>
      <c r="URT498" s="370"/>
      <c r="URU498" s="370"/>
      <c r="URV498" s="370"/>
      <c r="URW498" s="370"/>
      <c r="URX498" s="370"/>
      <c r="URY498" s="370"/>
      <c r="URZ498" s="370"/>
      <c r="USA498" s="370"/>
      <c r="USB498" s="370"/>
      <c r="USC498" s="370"/>
      <c r="USD498" s="370"/>
      <c r="USE498" s="370"/>
      <c r="USF498" s="370"/>
      <c r="USG498" s="370"/>
      <c r="USH498" s="370"/>
      <c r="USI498" s="370"/>
      <c r="USJ498" s="370"/>
      <c r="USK498" s="370"/>
      <c r="USL498" s="370"/>
      <c r="USM498" s="370"/>
      <c r="USN498" s="370"/>
      <c r="USO498" s="370"/>
      <c r="USP498" s="370"/>
      <c r="USQ498" s="370"/>
      <c r="USR498" s="370"/>
      <c r="USS498" s="370"/>
      <c r="UST498" s="370"/>
      <c r="USU498" s="370"/>
      <c r="USV498" s="370"/>
      <c r="USW498" s="370"/>
      <c r="USX498" s="370"/>
      <c r="USY498" s="370"/>
      <c r="USZ498" s="370"/>
      <c r="UTA498" s="370"/>
      <c r="UTB498" s="370"/>
      <c r="UTC498" s="370"/>
      <c r="UTD498" s="370"/>
      <c r="UTE498" s="370"/>
      <c r="UTF498" s="370"/>
      <c r="UTG498" s="370"/>
      <c r="UTH498" s="370"/>
      <c r="UTI498" s="370"/>
      <c r="UTJ498" s="370"/>
      <c r="UTK498" s="370"/>
      <c r="UTL498" s="370"/>
      <c r="UTM498" s="370"/>
      <c r="UTN498" s="370"/>
      <c r="UTO498" s="370"/>
      <c r="UTP498" s="370"/>
      <c r="UTQ498" s="370"/>
      <c r="UTR498" s="370"/>
      <c r="UTS498" s="370"/>
      <c r="UTT498" s="370"/>
      <c r="UTU498" s="370"/>
      <c r="UTV498" s="370"/>
      <c r="UTW498" s="370"/>
      <c r="UTX498" s="370"/>
      <c r="UTY498" s="370"/>
      <c r="UTZ498" s="370"/>
      <c r="UUA498" s="370"/>
      <c r="UUB498" s="370"/>
      <c r="UUC498" s="370"/>
      <c r="UUD498" s="370"/>
      <c r="UUE498" s="370"/>
      <c r="UUF498" s="370"/>
      <c r="UUG498" s="370"/>
      <c r="UUH498" s="370"/>
      <c r="UUI498" s="370"/>
      <c r="UUJ498" s="370"/>
      <c r="UUK498" s="370"/>
      <c r="UUL498" s="370"/>
      <c r="UUM498" s="370"/>
      <c r="UUN498" s="370"/>
      <c r="UUO498" s="370"/>
      <c r="UUP498" s="370"/>
      <c r="UUQ498" s="370"/>
      <c r="UUR498" s="370"/>
      <c r="UUS498" s="370"/>
      <c r="UUT498" s="370"/>
      <c r="UUU498" s="370"/>
      <c r="UUV498" s="370"/>
      <c r="UUW498" s="370"/>
      <c r="UUX498" s="370"/>
      <c r="UUY498" s="370"/>
      <c r="UUZ498" s="370"/>
      <c r="UVA498" s="370"/>
      <c r="UVB498" s="370"/>
      <c r="UVC498" s="370"/>
      <c r="UVD498" s="370"/>
      <c r="UVE498" s="370"/>
      <c r="UVF498" s="370"/>
      <c r="UVG498" s="370"/>
      <c r="UVH498" s="370"/>
      <c r="UVI498" s="370"/>
      <c r="UVJ498" s="370"/>
      <c r="UVK498" s="370"/>
      <c r="UVL498" s="370"/>
      <c r="UVM498" s="370"/>
      <c r="UVN498" s="370"/>
      <c r="UVO498" s="370"/>
      <c r="UVP498" s="370"/>
      <c r="UVQ498" s="370"/>
      <c r="UVR498" s="370"/>
      <c r="UVS498" s="370"/>
      <c r="UVT498" s="370"/>
      <c r="UVU498" s="370"/>
      <c r="UVV498" s="370"/>
      <c r="UVW498" s="370"/>
      <c r="UVX498" s="370"/>
      <c r="UWC498" s="370"/>
      <c r="UWD498" s="370"/>
      <c r="UWE498" s="370"/>
      <c r="UWF498" s="370"/>
      <c r="UWG498" s="370"/>
      <c r="UWH498" s="370"/>
      <c r="UWI498" s="370"/>
      <c r="UWJ498" s="370"/>
      <c r="UWK498" s="370"/>
      <c r="UWL498" s="370"/>
      <c r="UWM498" s="370"/>
      <c r="UYE498" s="370"/>
      <c r="UYF498" s="370"/>
      <c r="UYG498" s="370"/>
      <c r="UYH498" s="370"/>
      <c r="UYI498" s="370"/>
      <c r="UYJ498" s="370"/>
      <c r="UYK498" s="370"/>
      <c r="UYL498" s="370"/>
      <c r="UYM498" s="370"/>
      <c r="UYN498" s="370"/>
      <c r="UYO498" s="370"/>
      <c r="UYP498" s="370"/>
      <c r="UYQ498" s="370"/>
      <c r="UYR498" s="370"/>
      <c r="UYS498" s="370"/>
      <c r="UYT498" s="370"/>
      <c r="UYU498" s="370"/>
      <c r="UYV498" s="370"/>
      <c r="UYW498" s="370"/>
      <c r="UYX498" s="370"/>
      <c r="UYY498" s="370"/>
      <c r="UYZ498" s="370"/>
      <c r="UZA498" s="370"/>
      <c r="UZB498" s="370"/>
      <c r="UZC498" s="370"/>
      <c r="UZD498" s="370"/>
      <c r="UZE498" s="370"/>
      <c r="UZF498" s="370"/>
      <c r="UZG498" s="370"/>
      <c r="UZH498" s="370"/>
      <c r="UZI498" s="370"/>
      <c r="UZJ498" s="370"/>
      <c r="UZK498" s="370"/>
      <c r="UZL498" s="370"/>
      <c r="UZM498" s="370"/>
      <c r="UZN498" s="370"/>
      <c r="UZO498" s="370"/>
      <c r="UZP498" s="370"/>
      <c r="UZQ498" s="370"/>
      <c r="UZR498" s="370"/>
      <c r="UZS498" s="370"/>
      <c r="UZT498" s="370"/>
      <c r="UZU498" s="370"/>
      <c r="UZV498" s="370"/>
      <c r="UZW498" s="370"/>
      <c r="UZX498" s="370"/>
      <c r="UZY498" s="370"/>
      <c r="UZZ498" s="370"/>
      <c r="VAA498" s="370"/>
      <c r="VAB498" s="370"/>
      <c r="VAC498" s="370"/>
      <c r="VAD498" s="370"/>
      <c r="VAE498" s="370"/>
      <c r="VAF498" s="370"/>
      <c r="VAG498" s="370"/>
      <c r="VAH498" s="370"/>
      <c r="VAI498" s="370"/>
      <c r="VAJ498" s="370"/>
      <c r="VAK498" s="370"/>
      <c r="VAL498" s="370"/>
      <c r="VAM498" s="370"/>
      <c r="VAN498" s="370"/>
      <c r="VAO498" s="370"/>
      <c r="VAP498" s="370"/>
      <c r="VAQ498" s="370"/>
      <c r="VAR498" s="370"/>
      <c r="VAS498" s="370"/>
      <c r="VAT498" s="370"/>
      <c r="VAU498" s="370"/>
      <c r="VAV498" s="370"/>
      <c r="VAW498" s="370"/>
      <c r="VAX498" s="370"/>
      <c r="VAY498" s="370"/>
      <c r="VAZ498" s="370"/>
      <c r="VBA498" s="370"/>
      <c r="VBB498" s="370"/>
      <c r="VBC498" s="370"/>
      <c r="VBD498" s="370"/>
      <c r="VBE498" s="370"/>
      <c r="VBF498" s="370"/>
      <c r="VBG498" s="370"/>
      <c r="VBH498" s="370"/>
      <c r="VBI498" s="370"/>
      <c r="VBJ498" s="370"/>
      <c r="VBK498" s="370"/>
      <c r="VBL498" s="370"/>
      <c r="VBM498" s="370"/>
      <c r="VBN498" s="370"/>
      <c r="VBO498" s="370"/>
      <c r="VBP498" s="370"/>
      <c r="VBQ498" s="370"/>
      <c r="VBR498" s="370"/>
      <c r="VBS498" s="370"/>
      <c r="VBT498" s="370"/>
      <c r="VBU498" s="370"/>
      <c r="VBV498" s="370"/>
      <c r="VBW498" s="370"/>
      <c r="VBX498" s="370"/>
      <c r="VBY498" s="370"/>
      <c r="VBZ498" s="370"/>
      <c r="VCA498" s="370"/>
      <c r="VCB498" s="370"/>
      <c r="VCC498" s="370"/>
      <c r="VCD498" s="370"/>
      <c r="VCE498" s="370"/>
      <c r="VCF498" s="370"/>
      <c r="VCG498" s="370"/>
      <c r="VCH498" s="370"/>
      <c r="VCI498" s="370"/>
      <c r="VCJ498" s="370"/>
      <c r="VCK498" s="370"/>
      <c r="VCL498" s="370"/>
      <c r="VCM498" s="370"/>
      <c r="VCN498" s="370"/>
      <c r="VCO498" s="370"/>
      <c r="VCP498" s="370"/>
      <c r="VCQ498" s="370"/>
      <c r="VCR498" s="370"/>
      <c r="VCS498" s="370"/>
      <c r="VCT498" s="370"/>
      <c r="VCU498" s="370"/>
      <c r="VCV498" s="370"/>
      <c r="VCW498" s="370"/>
      <c r="VCX498" s="370"/>
      <c r="VCY498" s="370"/>
      <c r="VCZ498" s="370"/>
      <c r="VDA498" s="370"/>
      <c r="VDB498" s="370"/>
      <c r="VDC498" s="370"/>
      <c r="VDD498" s="370"/>
      <c r="VDE498" s="370"/>
      <c r="VDF498" s="370"/>
      <c r="VDG498" s="370"/>
      <c r="VDH498" s="370"/>
      <c r="VDI498" s="370"/>
      <c r="VDJ498" s="370"/>
      <c r="VDK498" s="370"/>
      <c r="VDL498" s="370"/>
      <c r="VDM498" s="370"/>
      <c r="VDN498" s="370"/>
      <c r="VDO498" s="370"/>
      <c r="VDP498" s="370"/>
      <c r="VDQ498" s="370"/>
      <c r="VDR498" s="370"/>
      <c r="VDS498" s="370"/>
      <c r="VDT498" s="370"/>
      <c r="VDU498" s="370"/>
      <c r="VDV498" s="370"/>
      <c r="VDW498" s="370"/>
      <c r="VDX498" s="370"/>
      <c r="VDY498" s="370"/>
      <c r="VDZ498" s="370"/>
      <c r="VEA498" s="370"/>
      <c r="VEB498" s="370"/>
      <c r="VEC498" s="370"/>
      <c r="VED498" s="370"/>
      <c r="VEE498" s="370"/>
      <c r="VEF498" s="370"/>
      <c r="VEG498" s="370"/>
      <c r="VEH498" s="370"/>
      <c r="VEI498" s="370"/>
      <c r="VEJ498" s="370"/>
      <c r="VEK498" s="370"/>
      <c r="VEL498" s="370"/>
      <c r="VEM498" s="370"/>
      <c r="VEN498" s="370"/>
      <c r="VEO498" s="370"/>
      <c r="VEP498" s="370"/>
      <c r="VEQ498" s="370"/>
      <c r="VER498" s="370"/>
      <c r="VES498" s="370"/>
      <c r="VET498" s="370"/>
      <c r="VEU498" s="370"/>
      <c r="VEV498" s="370"/>
      <c r="VEW498" s="370"/>
      <c r="VEX498" s="370"/>
      <c r="VEY498" s="370"/>
      <c r="VEZ498" s="370"/>
      <c r="VFA498" s="370"/>
      <c r="VFB498" s="370"/>
      <c r="VFC498" s="370"/>
      <c r="VFD498" s="370"/>
      <c r="VFE498" s="370"/>
      <c r="VFF498" s="370"/>
      <c r="VFG498" s="370"/>
      <c r="VFH498" s="370"/>
      <c r="VFI498" s="370"/>
      <c r="VFJ498" s="370"/>
      <c r="VFK498" s="370"/>
      <c r="VFL498" s="370"/>
      <c r="VFM498" s="370"/>
      <c r="VFN498" s="370"/>
      <c r="VFO498" s="370"/>
      <c r="VFP498" s="370"/>
      <c r="VFQ498" s="370"/>
      <c r="VFR498" s="370"/>
      <c r="VFS498" s="370"/>
      <c r="VFT498" s="370"/>
      <c r="VFY498" s="370"/>
      <c r="VFZ498" s="370"/>
      <c r="VGA498" s="370"/>
      <c r="VGB498" s="370"/>
      <c r="VGC498" s="370"/>
      <c r="VGD498" s="370"/>
      <c r="VGE498" s="370"/>
      <c r="VGF498" s="370"/>
      <c r="VGG498" s="370"/>
      <c r="VGH498" s="370"/>
      <c r="VGI498" s="370"/>
      <c r="VIA498" s="370"/>
      <c r="VIB498" s="370"/>
      <c r="VIC498" s="370"/>
      <c r="VID498" s="370"/>
      <c r="VIE498" s="370"/>
      <c r="VIF498" s="370"/>
      <c r="VIG498" s="370"/>
      <c r="VIH498" s="370"/>
      <c r="VII498" s="370"/>
      <c r="VIJ498" s="370"/>
      <c r="VIK498" s="370"/>
      <c r="VIL498" s="370"/>
      <c r="VIM498" s="370"/>
      <c r="VIN498" s="370"/>
      <c r="VIO498" s="370"/>
      <c r="VIP498" s="370"/>
      <c r="VIQ498" s="370"/>
      <c r="VIR498" s="370"/>
      <c r="VIS498" s="370"/>
      <c r="VIT498" s="370"/>
      <c r="VIU498" s="370"/>
      <c r="VIV498" s="370"/>
      <c r="VIW498" s="370"/>
      <c r="VIX498" s="370"/>
      <c r="VIY498" s="370"/>
      <c r="VIZ498" s="370"/>
      <c r="VJA498" s="370"/>
      <c r="VJB498" s="370"/>
      <c r="VJC498" s="370"/>
      <c r="VJD498" s="370"/>
      <c r="VJE498" s="370"/>
      <c r="VJF498" s="370"/>
      <c r="VJG498" s="370"/>
      <c r="VJH498" s="370"/>
      <c r="VJI498" s="370"/>
      <c r="VJJ498" s="370"/>
      <c r="VJK498" s="370"/>
      <c r="VJL498" s="370"/>
      <c r="VJM498" s="370"/>
      <c r="VJN498" s="370"/>
      <c r="VJO498" s="370"/>
      <c r="VJP498" s="370"/>
      <c r="VJQ498" s="370"/>
      <c r="VJR498" s="370"/>
      <c r="VJS498" s="370"/>
      <c r="VJT498" s="370"/>
      <c r="VJU498" s="370"/>
      <c r="VJV498" s="370"/>
      <c r="VJW498" s="370"/>
      <c r="VJX498" s="370"/>
      <c r="VJY498" s="370"/>
      <c r="VJZ498" s="370"/>
      <c r="VKA498" s="370"/>
      <c r="VKB498" s="370"/>
      <c r="VKC498" s="370"/>
      <c r="VKD498" s="370"/>
      <c r="VKE498" s="370"/>
      <c r="VKF498" s="370"/>
      <c r="VKG498" s="370"/>
      <c r="VKH498" s="370"/>
      <c r="VKI498" s="370"/>
      <c r="VKJ498" s="370"/>
      <c r="VKK498" s="370"/>
      <c r="VKL498" s="370"/>
      <c r="VKM498" s="370"/>
      <c r="VKN498" s="370"/>
      <c r="VKO498" s="370"/>
      <c r="VKP498" s="370"/>
      <c r="VKQ498" s="370"/>
      <c r="VKR498" s="370"/>
      <c r="VKS498" s="370"/>
      <c r="VKT498" s="370"/>
      <c r="VKU498" s="370"/>
      <c r="VKV498" s="370"/>
      <c r="VKW498" s="370"/>
      <c r="VKX498" s="370"/>
      <c r="VKY498" s="370"/>
      <c r="VKZ498" s="370"/>
      <c r="VLA498" s="370"/>
      <c r="VLB498" s="370"/>
      <c r="VLC498" s="370"/>
      <c r="VLD498" s="370"/>
      <c r="VLE498" s="370"/>
      <c r="VLF498" s="370"/>
      <c r="VLG498" s="370"/>
      <c r="VLH498" s="370"/>
      <c r="VLI498" s="370"/>
      <c r="VLJ498" s="370"/>
      <c r="VLK498" s="370"/>
      <c r="VLL498" s="370"/>
      <c r="VLM498" s="370"/>
      <c r="VLN498" s="370"/>
      <c r="VLO498" s="370"/>
      <c r="VLP498" s="370"/>
      <c r="VLQ498" s="370"/>
      <c r="VLR498" s="370"/>
      <c r="VLS498" s="370"/>
      <c r="VLT498" s="370"/>
      <c r="VLU498" s="370"/>
      <c r="VLV498" s="370"/>
      <c r="VLW498" s="370"/>
      <c r="VLX498" s="370"/>
      <c r="VLY498" s="370"/>
      <c r="VLZ498" s="370"/>
      <c r="VMA498" s="370"/>
      <c r="VMB498" s="370"/>
      <c r="VMC498" s="370"/>
      <c r="VMD498" s="370"/>
      <c r="VME498" s="370"/>
      <c r="VMF498" s="370"/>
      <c r="VMG498" s="370"/>
      <c r="VMH498" s="370"/>
      <c r="VMI498" s="370"/>
      <c r="VMJ498" s="370"/>
      <c r="VMK498" s="370"/>
      <c r="VML498" s="370"/>
      <c r="VMM498" s="370"/>
      <c r="VMN498" s="370"/>
      <c r="VMO498" s="370"/>
      <c r="VMP498" s="370"/>
      <c r="VMQ498" s="370"/>
      <c r="VMR498" s="370"/>
      <c r="VMS498" s="370"/>
      <c r="VMT498" s="370"/>
      <c r="VMU498" s="370"/>
      <c r="VMV498" s="370"/>
      <c r="VMW498" s="370"/>
      <c r="VMX498" s="370"/>
      <c r="VMY498" s="370"/>
      <c r="VMZ498" s="370"/>
      <c r="VNA498" s="370"/>
      <c r="VNB498" s="370"/>
      <c r="VNC498" s="370"/>
      <c r="VND498" s="370"/>
      <c r="VNE498" s="370"/>
      <c r="VNF498" s="370"/>
      <c r="VNG498" s="370"/>
      <c r="VNH498" s="370"/>
      <c r="VNI498" s="370"/>
      <c r="VNJ498" s="370"/>
      <c r="VNK498" s="370"/>
      <c r="VNL498" s="370"/>
      <c r="VNM498" s="370"/>
      <c r="VNN498" s="370"/>
      <c r="VNO498" s="370"/>
      <c r="VNP498" s="370"/>
      <c r="VNQ498" s="370"/>
      <c r="VNR498" s="370"/>
      <c r="VNS498" s="370"/>
      <c r="VNT498" s="370"/>
      <c r="VNU498" s="370"/>
      <c r="VNV498" s="370"/>
      <c r="VNW498" s="370"/>
      <c r="VNX498" s="370"/>
      <c r="VNY498" s="370"/>
      <c r="VNZ498" s="370"/>
      <c r="VOA498" s="370"/>
      <c r="VOB498" s="370"/>
      <c r="VOC498" s="370"/>
      <c r="VOD498" s="370"/>
      <c r="VOE498" s="370"/>
      <c r="VOF498" s="370"/>
      <c r="VOG498" s="370"/>
      <c r="VOH498" s="370"/>
      <c r="VOI498" s="370"/>
      <c r="VOJ498" s="370"/>
      <c r="VOK498" s="370"/>
      <c r="VOL498" s="370"/>
      <c r="VOM498" s="370"/>
      <c r="VON498" s="370"/>
      <c r="VOO498" s="370"/>
      <c r="VOP498" s="370"/>
      <c r="VOQ498" s="370"/>
      <c r="VOR498" s="370"/>
      <c r="VOS498" s="370"/>
      <c r="VOT498" s="370"/>
      <c r="VOU498" s="370"/>
      <c r="VOV498" s="370"/>
      <c r="VOW498" s="370"/>
      <c r="VOX498" s="370"/>
      <c r="VOY498" s="370"/>
      <c r="VOZ498" s="370"/>
      <c r="VPA498" s="370"/>
      <c r="VPB498" s="370"/>
      <c r="VPC498" s="370"/>
      <c r="VPD498" s="370"/>
      <c r="VPE498" s="370"/>
      <c r="VPF498" s="370"/>
      <c r="VPG498" s="370"/>
      <c r="VPH498" s="370"/>
      <c r="VPI498" s="370"/>
      <c r="VPJ498" s="370"/>
      <c r="VPK498" s="370"/>
      <c r="VPL498" s="370"/>
      <c r="VPM498" s="370"/>
      <c r="VPN498" s="370"/>
      <c r="VPO498" s="370"/>
      <c r="VPP498" s="370"/>
      <c r="VPU498" s="370"/>
      <c r="VPV498" s="370"/>
      <c r="VPW498" s="370"/>
      <c r="VPX498" s="370"/>
      <c r="VPY498" s="370"/>
      <c r="VPZ498" s="370"/>
      <c r="VQA498" s="370"/>
      <c r="VQB498" s="370"/>
      <c r="VQC498" s="370"/>
      <c r="VQD498" s="370"/>
      <c r="VQE498" s="370"/>
      <c r="VRW498" s="370"/>
      <c r="VRX498" s="370"/>
      <c r="VRY498" s="370"/>
      <c r="VRZ498" s="370"/>
      <c r="VSA498" s="370"/>
      <c r="VSB498" s="370"/>
      <c r="VSC498" s="370"/>
      <c r="VSD498" s="370"/>
      <c r="VSE498" s="370"/>
      <c r="VSF498" s="370"/>
      <c r="VSG498" s="370"/>
      <c r="VSH498" s="370"/>
      <c r="VSI498" s="370"/>
      <c r="VSJ498" s="370"/>
      <c r="VSK498" s="370"/>
      <c r="VSL498" s="370"/>
      <c r="VSM498" s="370"/>
      <c r="VSN498" s="370"/>
      <c r="VSO498" s="370"/>
      <c r="VSP498" s="370"/>
      <c r="VSQ498" s="370"/>
      <c r="VSR498" s="370"/>
      <c r="VSS498" s="370"/>
      <c r="VST498" s="370"/>
      <c r="VSU498" s="370"/>
      <c r="VSV498" s="370"/>
      <c r="VSW498" s="370"/>
      <c r="VSX498" s="370"/>
      <c r="VSY498" s="370"/>
      <c r="VSZ498" s="370"/>
      <c r="VTA498" s="370"/>
      <c r="VTB498" s="370"/>
      <c r="VTC498" s="370"/>
      <c r="VTD498" s="370"/>
      <c r="VTE498" s="370"/>
      <c r="VTF498" s="370"/>
      <c r="VTG498" s="370"/>
      <c r="VTH498" s="370"/>
      <c r="VTI498" s="370"/>
      <c r="VTJ498" s="370"/>
      <c r="VTK498" s="370"/>
      <c r="VTL498" s="370"/>
      <c r="VTM498" s="370"/>
      <c r="VTN498" s="370"/>
      <c r="VTO498" s="370"/>
      <c r="VTP498" s="370"/>
      <c r="VTQ498" s="370"/>
      <c r="VTR498" s="370"/>
      <c r="VTS498" s="370"/>
      <c r="VTT498" s="370"/>
      <c r="VTU498" s="370"/>
      <c r="VTV498" s="370"/>
      <c r="VTW498" s="370"/>
      <c r="VTX498" s="370"/>
      <c r="VTY498" s="370"/>
      <c r="VTZ498" s="370"/>
      <c r="VUA498" s="370"/>
      <c r="VUB498" s="370"/>
      <c r="VUC498" s="370"/>
      <c r="VUD498" s="370"/>
      <c r="VUE498" s="370"/>
      <c r="VUF498" s="370"/>
      <c r="VUG498" s="370"/>
      <c r="VUH498" s="370"/>
      <c r="VUI498" s="370"/>
      <c r="VUJ498" s="370"/>
      <c r="VUK498" s="370"/>
      <c r="VUL498" s="370"/>
      <c r="VUM498" s="370"/>
      <c r="VUN498" s="370"/>
      <c r="VUO498" s="370"/>
      <c r="VUP498" s="370"/>
      <c r="VUQ498" s="370"/>
      <c r="VUR498" s="370"/>
      <c r="VUS498" s="370"/>
      <c r="VUT498" s="370"/>
      <c r="VUU498" s="370"/>
      <c r="VUV498" s="370"/>
      <c r="VUW498" s="370"/>
      <c r="VUX498" s="370"/>
      <c r="VUY498" s="370"/>
      <c r="VUZ498" s="370"/>
      <c r="VVA498" s="370"/>
      <c r="VVB498" s="370"/>
      <c r="VVC498" s="370"/>
      <c r="VVD498" s="370"/>
      <c r="VVE498" s="370"/>
      <c r="VVF498" s="370"/>
      <c r="VVG498" s="370"/>
      <c r="VVH498" s="370"/>
      <c r="VVI498" s="370"/>
      <c r="VVJ498" s="370"/>
      <c r="VVK498" s="370"/>
      <c r="VVL498" s="370"/>
      <c r="VVM498" s="370"/>
      <c r="VVN498" s="370"/>
      <c r="VVO498" s="370"/>
      <c r="VVP498" s="370"/>
      <c r="VVQ498" s="370"/>
      <c r="VVR498" s="370"/>
      <c r="VVS498" s="370"/>
      <c r="VVT498" s="370"/>
      <c r="VVU498" s="370"/>
      <c r="VVV498" s="370"/>
      <c r="VVW498" s="370"/>
      <c r="VVX498" s="370"/>
      <c r="VVY498" s="370"/>
      <c r="VVZ498" s="370"/>
      <c r="VWA498" s="370"/>
      <c r="VWB498" s="370"/>
      <c r="VWC498" s="370"/>
      <c r="VWD498" s="370"/>
      <c r="VWE498" s="370"/>
      <c r="VWF498" s="370"/>
      <c r="VWG498" s="370"/>
      <c r="VWH498" s="370"/>
      <c r="VWI498" s="370"/>
      <c r="VWJ498" s="370"/>
      <c r="VWK498" s="370"/>
      <c r="VWL498" s="370"/>
      <c r="VWM498" s="370"/>
      <c r="VWN498" s="370"/>
      <c r="VWO498" s="370"/>
      <c r="VWP498" s="370"/>
      <c r="VWQ498" s="370"/>
      <c r="VWR498" s="370"/>
      <c r="VWS498" s="370"/>
      <c r="VWT498" s="370"/>
      <c r="VWU498" s="370"/>
      <c r="VWV498" s="370"/>
      <c r="VWW498" s="370"/>
      <c r="VWX498" s="370"/>
      <c r="VWY498" s="370"/>
      <c r="VWZ498" s="370"/>
      <c r="VXA498" s="370"/>
      <c r="VXB498" s="370"/>
      <c r="VXC498" s="370"/>
      <c r="VXD498" s="370"/>
      <c r="VXE498" s="370"/>
      <c r="VXF498" s="370"/>
      <c r="VXG498" s="370"/>
      <c r="VXH498" s="370"/>
      <c r="VXI498" s="370"/>
      <c r="VXJ498" s="370"/>
      <c r="VXK498" s="370"/>
      <c r="VXL498" s="370"/>
      <c r="VXM498" s="370"/>
      <c r="VXN498" s="370"/>
      <c r="VXO498" s="370"/>
      <c r="VXP498" s="370"/>
      <c r="VXQ498" s="370"/>
      <c r="VXR498" s="370"/>
      <c r="VXS498" s="370"/>
      <c r="VXT498" s="370"/>
      <c r="VXU498" s="370"/>
      <c r="VXV498" s="370"/>
      <c r="VXW498" s="370"/>
      <c r="VXX498" s="370"/>
      <c r="VXY498" s="370"/>
      <c r="VXZ498" s="370"/>
      <c r="VYA498" s="370"/>
      <c r="VYB498" s="370"/>
      <c r="VYC498" s="370"/>
      <c r="VYD498" s="370"/>
      <c r="VYE498" s="370"/>
      <c r="VYF498" s="370"/>
      <c r="VYG498" s="370"/>
      <c r="VYH498" s="370"/>
      <c r="VYI498" s="370"/>
      <c r="VYJ498" s="370"/>
      <c r="VYK498" s="370"/>
      <c r="VYL498" s="370"/>
      <c r="VYM498" s="370"/>
      <c r="VYN498" s="370"/>
      <c r="VYO498" s="370"/>
      <c r="VYP498" s="370"/>
      <c r="VYQ498" s="370"/>
      <c r="VYR498" s="370"/>
      <c r="VYS498" s="370"/>
      <c r="VYT498" s="370"/>
      <c r="VYU498" s="370"/>
      <c r="VYV498" s="370"/>
      <c r="VYW498" s="370"/>
      <c r="VYX498" s="370"/>
      <c r="VYY498" s="370"/>
      <c r="VYZ498" s="370"/>
      <c r="VZA498" s="370"/>
      <c r="VZB498" s="370"/>
      <c r="VZC498" s="370"/>
      <c r="VZD498" s="370"/>
      <c r="VZE498" s="370"/>
      <c r="VZF498" s="370"/>
      <c r="VZG498" s="370"/>
      <c r="VZH498" s="370"/>
      <c r="VZI498" s="370"/>
      <c r="VZJ498" s="370"/>
      <c r="VZK498" s="370"/>
      <c r="VZL498" s="370"/>
      <c r="VZQ498" s="370"/>
      <c r="VZR498" s="370"/>
      <c r="VZS498" s="370"/>
      <c r="VZT498" s="370"/>
      <c r="VZU498" s="370"/>
      <c r="VZV498" s="370"/>
      <c r="VZW498" s="370"/>
      <c r="VZX498" s="370"/>
      <c r="VZY498" s="370"/>
      <c r="VZZ498" s="370"/>
      <c r="WAA498" s="370"/>
      <c r="WBS498" s="370"/>
      <c r="WBT498" s="370"/>
      <c r="WBU498" s="370"/>
      <c r="WBV498" s="370"/>
      <c r="WBW498" s="370"/>
      <c r="WBX498" s="370"/>
      <c r="WBY498" s="370"/>
      <c r="WBZ498" s="370"/>
      <c r="WCA498" s="370"/>
      <c r="WCB498" s="370"/>
      <c r="WCC498" s="370"/>
      <c r="WCD498" s="370"/>
      <c r="WCE498" s="370"/>
      <c r="WCF498" s="370"/>
      <c r="WCG498" s="370"/>
      <c r="WCH498" s="370"/>
      <c r="WCI498" s="370"/>
      <c r="WCJ498" s="370"/>
      <c r="WCK498" s="370"/>
      <c r="WCL498" s="370"/>
      <c r="WCM498" s="370"/>
      <c r="WCN498" s="370"/>
      <c r="WCO498" s="370"/>
      <c r="WCP498" s="370"/>
      <c r="WCQ498" s="370"/>
      <c r="WCR498" s="370"/>
      <c r="WCS498" s="370"/>
      <c r="WCT498" s="370"/>
      <c r="WCU498" s="370"/>
      <c r="WCV498" s="370"/>
      <c r="WCW498" s="370"/>
      <c r="WCX498" s="370"/>
      <c r="WCY498" s="370"/>
      <c r="WCZ498" s="370"/>
      <c r="WDA498" s="370"/>
      <c r="WDB498" s="370"/>
      <c r="WDC498" s="370"/>
      <c r="WDD498" s="370"/>
      <c r="WDE498" s="370"/>
      <c r="WDF498" s="370"/>
      <c r="WDG498" s="370"/>
      <c r="WDH498" s="370"/>
      <c r="WDI498" s="370"/>
      <c r="WDJ498" s="370"/>
      <c r="WDK498" s="370"/>
      <c r="WDL498" s="370"/>
      <c r="WDM498" s="370"/>
      <c r="WDN498" s="370"/>
      <c r="WDO498" s="370"/>
      <c r="WDP498" s="370"/>
      <c r="WDQ498" s="370"/>
      <c r="WDR498" s="370"/>
      <c r="WDS498" s="370"/>
      <c r="WDT498" s="370"/>
      <c r="WDU498" s="370"/>
      <c r="WDV498" s="370"/>
      <c r="WDW498" s="370"/>
      <c r="WDX498" s="370"/>
      <c r="WDY498" s="370"/>
      <c r="WDZ498" s="370"/>
      <c r="WEA498" s="370"/>
      <c r="WEB498" s="370"/>
      <c r="WEC498" s="370"/>
      <c r="WED498" s="370"/>
      <c r="WEE498" s="370"/>
      <c r="WEF498" s="370"/>
      <c r="WEG498" s="370"/>
      <c r="WEH498" s="370"/>
      <c r="WEI498" s="370"/>
      <c r="WEJ498" s="370"/>
      <c r="WEK498" s="370"/>
      <c r="WEL498" s="370"/>
      <c r="WEM498" s="370"/>
      <c r="WEN498" s="370"/>
      <c r="WEO498" s="370"/>
      <c r="WEP498" s="370"/>
      <c r="WEQ498" s="370"/>
      <c r="WER498" s="370"/>
      <c r="WES498" s="370"/>
      <c r="WET498" s="370"/>
      <c r="WEU498" s="370"/>
      <c r="WEV498" s="370"/>
      <c r="WEW498" s="370"/>
      <c r="WEX498" s="370"/>
      <c r="WEY498" s="370"/>
      <c r="WEZ498" s="370"/>
      <c r="WFA498" s="370"/>
      <c r="WFB498" s="370"/>
      <c r="WFC498" s="370"/>
      <c r="WFD498" s="370"/>
      <c r="WFE498" s="370"/>
      <c r="WFF498" s="370"/>
      <c r="WFG498" s="370"/>
      <c r="WFH498" s="370"/>
      <c r="WFI498" s="370"/>
      <c r="WFJ498" s="370"/>
      <c r="WFK498" s="370"/>
      <c r="WFL498" s="370"/>
      <c r="WFM498" s="370"/>
      <c r="WFN498" s="370"/>
      <c r="WFO498" s="370"/>
      <c r="WFP498" s="370"/>
      <c r="WFQ498" s="370"/>
      <c r="WFR498" s="370"/>
      <c r="WFS498" s="370"/>
      <c r="WFT498" s="370"/>
      <c r="WFU498" s="370"/>
      <c r="WFV498" s="370"/>
      <c r="WFW498" s="370"/>
      <c r="WFX498" s="370"/>
      <c r="WFY498" s="370"/>
      <c r="WFZ498" s="370"/>
      <c r="WGA498" s="370"/>
      <c r="WGB498" s="370"/>
      <c r="WGC498" s="370"/>
      <c r="WGD498" s="370"/>
      <c r="WGE498" s="370"/>
      <c r="WGF498" s="370"/>
      <c r="WGG498" s="370"/>
      <c r="WGH498" s="370"/>
      <c r="WGI498" s="370"/>
      <c r="WGJ498" s="370"/>
      <c r="WGK498" s="370"/>
      <c r="WGL498" s="370"/>
      <c r="WGM498" s="370"/>
      <c r="WGN498" s="370"/>
      <c r="WGO498" s="370"/>
      <c r="WGP498" s="370"/>
      <c r="WGQ498" s="370"/>
      <c r="WGR498" s="370"/>
      <c r="WGS498" s="370"/>
      <c r="WGT498" s="370"/>
      <c r="WGU498" s="370"/>
      <c r="WGV498" s="370"/>
      <c r="WGW498" s="370"/>
      <c r="WGX498" s="370"/>
      <c r="WGY498" s="370"/>
      <c r="WGZ498" s="370"/>
      <c r="WHA498" s="370"/>
      <c r="WHB498" s="370"/>
      <c r="WHC498" s="370"/>
      <c r="WHD498" s="370"/>
      <c r="WHE498" s="370"/>
      <c r="WHF498" s="370"/>
      <c r="WHG498" s="370"/>
      <c r="WHH498" s="370"/>
      <c r="WHI498" s="370"/>
      <c r="WHJ498" s="370"/>
      <c r="WHK498" s="370"/>
      <c r="WHL498" s="370"/>
      <c r="WHM498" s="370"/>
      <c r="WHN498" s="370"/>
      <c r="WHO498" s="370"/>
      <c r="WHP498" s="370"/>
      <c r="WHQ498" s="370"/>
      <c r="WHR498" s="370"/>
      <c r="WHS498" s="370"/>
      <c r="WHT498" s="370"/>
      <c r="WHU498" s="370"/>
      <c r="WHV498" s="370"/>
      <c r="WHW498" s="370"/>
      <c r="WHX498" s="370"/>
      <c r="WHY498" s="370"/>
      <c r="WHZ498" s="370"/>
      <c r="WIA498" s="370"/>
      <c r="WIB498" s="370"/>
      <c r="WIC498" s="370"/>
      <c r="WID498" s="370"/>
      <c r="WIE498" s="370"/>
      <c r="WIF498" s="370"/>
      <c r="WIG498" s="370"/>
      <c r="WIH498" s="370"/>
      <c r="WII498" s="370"/>
      <c r="WIJ498" s="370"/>
      <c r="WIK498" s="370"/>
      <c r="WIL498" s="370"/>
      <c r="WIM498" s="370"/>
      <c r="WIN498" s="370"/>
      <c r="WIO498" s="370"/>
      <c r="WIP498" s="370"/>
      <c r="WIQ498" s="370"/>
      <c r="WIR498" s="370"/>
      <c r="WIS498" s="370"/>
      <c r="WIT498" s="370"/>
      <c r="WIU498" s="370"/>
      <c r="WIV498" s="370"/>
      <c r="WIW498" s="370"/>
      <c r="WIX498" s="370"/>
      <c r="WIY498" s="370"/>
      <c r="WIZ498" s="370"/>
      <c r="WJA498" s="370"/>
      <c r="WJB498" s="370"/>
      <c r="WJC498" s="370"/>
      <c r="WJD498" s="370"/>
      <c r="WJE498" s="370"/>
      <c r="WJF498" s="370"/>
      <c r="WJG498" s="370"/>
      <c r="WJH498" s="370"/>
      <c r="WJM498" s="370"/>
      <c r="WJN498" s="370"/>
      <c r="WJO498" s="370"/>
      <c r="WJP498" s="370"/>
      <c r="WJQ498" s="370"/>
      <c r="WJR498" s="370"/>
      <c r="WJS498" s="370"/>
      <c r="WJT498" s="370"/>
      <c r="WJU498" s="370"/>
      <c r="WJV498" s="370"/>
      <c r="WJW498" s="370"/>
      <c r="WLO498" s="370"/>
      <c r="WLP498" s="370"/>
      <c r="WLQ498" s="370"/>
      <c r="WLR498" s="370"/>
      <c r="WLS498" s="370"/>
      <c r="WLT498" s="370"/>
      <c r="WLU498" s="370"/>
      <c r="WLV498" s="370"/>
      <c r="WLW498" s="370"/>
      <c r="WLX498" s="370"/>
      <c r="WLY498" s="370"/>
      <c r="WLZ498" s="370"/>
      <c r="WMA498" s="370"/>
      <c r="WMB498" s="370"/>
      <c r="WMC498" s="370"/>
      <c r="WMD498" s="370"/>
      <c r="WME498" s="370"/>
      <c r="WMF498" s="370"/>
      <c r="WMG498" s="370"/>
      <c r="WMH498" s="370"/>
      <c r="WMI498" s="370"/>
      <c r="WMJ498" s="370"/>
      <c r="WMK498" s="370"/>
      <c r="WML498" s="370"/>
      <c r="WMM498" s="370"/>
      <c r="WMN498" s="370"/>
      <c r="WMO498" s="370"/>
      <c r="WMP498" s="370"/>
      <c r="WMQ498" s="370"/>
      <c r="WMR498" s="370"/>
      <c r="WMS498" s="370"/>
      <c r="WMT498" s="370"/>
      <c r="WMU498" s="370"/>
      <c r="WMV498" s="370"/>
      <c r="WMW498" s="370"/>
      <c r="WMX498" s="370"/>
      <c r="WMY498" s="370"/>
      <c r="WMZ498" s="370"/>
      <c r="WNA498" s="370"/>
      <c r="WNB498" s="370"/>
      <c r="WNC498" s="370"/>
      <c r="WND498" s="370"/>
      <c r="WNE498" s="370"/>
      <c r="WNF498" s="370"/>
      <c r="WNG498" s="370"/>
      <c r="WNH498" s="370"/>
      <c r="WNI498" s="370"/>
      <c r="WNJ498" s="370"/>
      <c r="WNK498" s="370"/>
      <c r="WNL498" s="370"/>
      <c r="WNM498" s="370"/>
      <c r="WNN498" s="370"/>
      <c r="WNO498" s="370"/>
      <c r="WNP498" s="370"/>
      <c r="WNQ498" s="370"/>
      <c r="WNR498" s="370"/>
      <c r="WNS498" s="370"/>
      <c r="WNT498" s="370"/>
      <c r="WNU498" s="370"/>
      <c r="WNV498" s="370"/>
      <c r="WNW498" s="370"/>
      <c r="WNX498" s="370"/>
      <c r="WNY498" s="370"/>
      <c r="WNZ498" s="370"/>
      <c r="WOA498" s="370"/>
      <c r="WOB498" s="370"/>
      <c r="WOC498" s="370"/>
      <c r="WOD498" s="370"/>
      <c r="WOE498" s="370"/>
      <c r="WOF498" s="370"/>
      <c r="WOG498" s="370"/>
      <c r="WOH498" s="370"/>
      <c r="WOI498" s="370"/>
      <c r="WOJ498" s="370"/>
      <c r="WOK498" s="370"/>
      <c r="WOL498" s="370"/>
      <c r="WOM498" s="370"/>
      <c r="WON498" s="370"/>
      <c r="WOO498" s="370"/>
      <c r="WOP498" s="370"/>
      <c r="WOQ498" s="370"/>
      <c r="WOR498" s="370"/>
      <c r="WOS498" s="370"/>
      <c r="WOT498" s="370"/>
      <c r="WOU498" s="370"/>
      <c r="WOV498" s="370"/>
      <c r="WOW498" s="370"/>
      <c r="WOX498" s="370"/>
      <c r="WOY498" s="370"/>
      <c r="WOZ498" s="370"/>
      <c r="WPA498" s="370"/>
      <c r="WPB498" s="370"/>
      <c r="WPC498" s="370"/>
      <c r="WPD498" s="370"/>
      <c r="WPE498" s="370"/>
      <c r="WPF498" s="370"/>
      <c r="WPG498" s="370"/>
      <c r="WPH498" s="370"/>
      <c r="WPI498" s="370"/>
      <c r="WPJ498" s="370"/>
      <c r="WPK498" s="370"/>
      <c r="WPL498" s="370"/>
      <c r="WPM498" s="370"/>
      <c r="WPN498" s="370"/>
      <c r="WPO498" s="370"/>
      <c r="WPP498" s="370"/>
      <c r="WPQ498" s="370"/>
      <c r="WPR498" s="370"/>
      <c r="WPS498" s="370"/>
      <c r="WPT498" s="370"/>
      <c r="WPU498" s="370"/>
      <c r="WPV498" s="370"/>
      <c r="WPW498" s="370"/>
      <c r="WPX498" s="370"/>
      <c r="WPY498" s="370"/>
      <c r="WPZ498" s="370"/>
      <c r="WQA498" s="370"/>
      <c r="WQB498" s="370"/>
      <c r="WQC498" s="370"/>
      <c r="WQD498" s="370"/>
      <c r="WQE498" s="370"/>
      <c r="WQF498" s="370"/>
      <c r="WQG498" s="370"/>
      <c r="WQH498" s="370"/>
      <c r="WQI498" s="370"/>
      <c r="WQJ498" s="370"/>
      <c r="WQK498" s="370"/>
      <c r="WQL498" s="370"/>
      <c r="WQM498" s="370"/>
      <c r="WQN498" s="370"/>
      <c r="WQO498" s="370"/>
      <c r="WQP498" s="370"/>
      <c r="WQQ498" s="370"/>
      <c r="WQR498" s="370"/>
      <c r="WQS498" s="370"/>
      <c r="WQT498" s="370"/>
      <c r="WQU498" s="370"/>
      <c r="WQV498" s="370"/>
      <c r="WQW498" s="370"/>
      <c r="WQX498" s="370"/>
      <c r="WQY498" s="370"/>
      <c r="WQZ498" s="370"/>
      <c r="WRA498" s="370"/>
      <c r="WRB498" s="370"/>
      <c r="WRC498" s="370"/>
      <c r="WRD498" s="370"/>
      <c r="WRE498" s="370"/>
      <c r="WRF498" s="370"/>
      <c r="WRG498" s="370"/>
      <c r="WRH498" s="370"/>
      <c r="WRI498" s="370"/>
      <c r="WRJ498" s="370"/>
      <c r="WRK498" s="370"/>
      <c r="WRL498" s="370"/>
      <c r="WRM498" s="370"/>
      <c r="WRN498" s="370"/>
      <c r="WRO498" s="370"/>
      <c r="WRP498" s="370"/>
      <c r="WRQ498" s="370"/>
      <c r="WRR498" s="370"/>
      <c r="WRS498" s="370"/>
      <c r="WRT498" s="370"/>
      <c r="WRU498" s="370"/>
      <c r="WRV498" s="370"/>
      <c r="WRW498" s="370"/>
      <c r="WRX498" s="370"/>
      <c r="WRY498" s="370"/>
      <c r="WRZ498" s="370"/>
      <c r="WSA498" s="370"/>
      <c r="WSB498" s="370"/>
      <c r="WSC498" s="370"/>
      <c r="WSD498" s="370"/>
      <c r="WSE498" s="370"/>
      <c r="WSF498" s="370"/>
      <c r="WSG498" s="370"/>
      <c r="WSH498" s="370"/>
      <c r="WSI498" s="370"/>
      <c r="WSJ498" s="370"/>
      <c r="WSK498" s="370"/>
      <c r="WSL498" s="370"/>
      <c r="WSM498" s="370"/>
      <c r="WSN498" s="370"/>
      <c r="WSO498" s="370"/>
      <c r="WSP498" s="370"/>
      <c r="WSQ498" s="370"/>
      <c r="WSR498" s="370"/>
      <c r="WSS498" s="370"/>
      <c r="WST498" s="370"/>
      <c r="WSU498" s="370"/>
      <c r="WSV498" s="370"/>
      <c r="WSW498" s="370"/>
      <c r="WSX498" s="370"/>
      <c r="WSY498" s="370"/>
      <c r="WSZ498" s="370"/>
      <c r="WTA498" s="370"/>
      <c r="WTB498" s="370"/>
      <c r="WTC498" s="370"/>
      <c r="WTD498" s="370"/>
      <c r="WTI498" s="370"/>
      <c r="WTJ498" s="370"/>
      <c r="WTK498" s="370"/>
      <c r="WTL498" s="370"/>
      <c r="WTM498" s="370"/>
      <c r="WTN498" s="370"/>
      <c r="WTO498" s="370"/>
      <c r="WTP498" s="370"/>
      <c r="WTQ498" s="370"/>
      <c r="WTR498" s="370"/>
      <c r="WTS498" s="370"/>
      <c r="WVK498" s="370"/>
      <c r="WVL498" s="370"/>
      <c r="WVM498" s="370"/>
      <c r="WVN498" s="370"/>
      <c r="WVO498" s="370"/>
      <c r="WVP498" s="370"/>
      <c r="WVQ498" s="370"/>
      <c r="WVR498" s="370"/>
      <c r="WVS498" s="370"/>
      <c r="WVT498" s="370"/>
      <c r="WVU498" s="370"/>
      <c r="WVV498" s="370"/>
      <c r="WVW498" s="370"/>
      <c r="WVX498" s="370"/>
      <c r="WVY498" s="370"/>
      <c r="WVZ498" s="370"/>
      <c r="WWA498" s="370"/>
      <c r="WWB498" s="370"/>
      <c r="WWC498" s="370"/>
      <c r="WWD498" s="370"/>
      <c r="WWE498" s="370"/>
      <c r="WWF498" s="370"/>
      <c r="WWG498" s="370"/>
      <c r="WWH498" s="370"/>
      <c r="WWI498" s="370"/>
      <c r="WWJ498" s="370"/>
      <c r="WWK498" s="370"/>
      <c r="WWL498" s="370"/>
      <c r="WWM498" s="370"/>
      <c r="WWN498" s="370"/>
      <c r="WWO498" s="370"/>
      <c r="WWP498" s="370"/>
      <c r="WWQ498" s="370"/>
      <c r="WWR498" s="370"/>
      <c r="WWS498" s="370"/>
      <c r="WWT498" s="370"/>
      <c r="WWU498" s="370"/>
      <c r="WWV498" s="370"/>
      <c r="WWW498" s="370"/>
      <c r="WWX498" s="370"/>
      <c r="WWY498" s="370"/>
      <c r="WWZ498" s="370"/>
      <c r="WXA498" s="370"/>
      <c r="WXB498" s="370"/>
      <c r="WXC498" s="370"/>
      <c r="WXD498" s="370"/>
      <c r="WXE498" s="370"/>
      <c r="WXF498" s="370"/>
      <c r="WXG498" s="370"/>
      <c r="WXH498" s="370"/>
      <c r="WXI498" s="370"/>
      <c r="WXJ498" s="370"/>
      <c r="WXK498" s="370"/>
      <c r="WXL498" s="370"/>
      <c r="WXM498" s="370"/>
      <c r="WXN498" s="370"/>
      <c r="WXO498" s="370"/>
      <c r="WXP498" s="370"/>
      <c r="WXQ498" s="370"/>
      <c r="WXR498" s="370"/>
      <c r="WXS498" s="370"/>
      <c r="WXT498" s="370"/>
      <c r="WXU498" s="370"/>
      <c r="WXV498" s="370"/>
      <c r="WXW498" s="370"/>
      <c r="WXX498" s="370"/>
      <c r="WXY498" s="370"/>
      <c r="WXZ498" s="370"/>
      <c r="WYA498" s="370"/>
      <c r="WYB498" s="370"/>
      <c r="WYC498" s="370"/>
      <c r="WYD498" s="370"/>
      <c r="WYE498" s="370"/>
      <c r="WYF498" s="370"/>
      <c r="WYG498" s="370"/>
      <c r="WYH498" s="370"/>
      <c r="WYI498" s="370"/>
      <c r="WYJ498" s="370"/>
      <c r="WYK498" s="370"/>
      <c r="WYL498" s="370"/>
      <c r="WYM498" s="370"/>
      <c r="WYN498" s="370"/>
      <c r="WYO498" s="370"/>
      <c r="WYP498" s="370"/>
      <c r="WYQ498" s="370"/>
      <c r="WYR498" s="370"/>
      <c r="WYS498" s="370"/>
      <c r="WYT498" s="370"/>
      <c r="WYU498" s="370"/>
      <c r="WYV498" s="370"/>
      <c r="WYW498" s="370"/>
      <c r="WYX498" s="370"/>
      <c r="WYY498" s="370"/>
      <c r="WYZ498" s="370"/>
      <c r="WZA498" s="370"/>
      <c r="WZB498" s="370"/>
      <c r="WZC498" s="370"/>
      <c r="WZD498" s="370"/>
      <c r="WZE498" s="370"/>
      <c r="WZF498" s="370"/>
      <c r="WZG498" s="370"/>
      <c r="WZH498" s="370"/>
      <c r="WZI498" s="370"/>
      <c r="WZJ498" s="370"/>
      <c r="WZK498" s="370"/>
      <c r="WZL498" s="370"/>
      <c r="WZM498" s="370"/>
      <c r="WZN498" s="370"/>
      <c r="WZO498" s="370"/>
      <c r="WZP498" s="370"/>
      <c r="WZQ498" s="370"/>
      <c r="WZR498" s="370"/>
      <c r="WZS498" s="370"/>
      <c r="WZT498" s="370"/>
      <c r="WZU498" s="370"/>
      <c r="WZV498" s="370"/>
      <c r="WZW498" s="370"/>
      <c r="WZX498" s="370"/>
      <c r="WZY498" s="370"/>
      <c r="WZZ498" s="370"/>
      <c r="XAA498" s="370"/>
      <c r="XAB498" s="370"/>
      <c r="XAC498" s="370"/>
      <c r="XAD498" s="370"/>
      <c r="XAE498" s="370"/>
      <c r="XAF498" s="370"/>
      <c r="XAG498" s="370"/>
      <c r="XAH498" s="370"/>
      <c r="XAI498" s="370"/>
      <c r="XAJ498" s="370"/>
      <c r="XAK498" s="370"/>
      <c r="XAL498" s="370"/>
      <c r="XAM498" s="370"/>
      <c r="XAN498" s="370"/>
      <c r="XAO498" s="370"/>
      <c r="XAP498" s="370"/>
      <c r="XAQ498" s="370"/>
      <c r="XAR498" s="370"/>
      <c r="XAS498" s="370"/>
      <c r="XAT498" s="370"/>
      <c r="XAU498" s="370"/>
      <c r="XAV498" s="370"/>
      <c r="XAW498" s="370"/>
      <c r="XAX498" s="370"/>
      <c r="XAY498" s="370"/>
      <c r="XAZ498" s="370"/>
      <c r="XBA498" s="370"/>
      <c r="XBB498" s="370"/>
      <c r="XBC498" s="370"/>
      <c r="XBD498" s="370"/>
      <c r="XBE498" s="370"/>
      <c r="XBF498" s="370"/>
      <c r="XBG498" s="370"/>
      <c r="XBH498" s="370"/>
      <c r="XBI498" s="370"/>
      <c r="XBJ498" s="370"/>
      <c r="XBK498" s="370"/>
      <c r="XBL498" s="370"/>
      <c r="XBM498" s="370"/>
      <c r="XBN498" s="370"/>
      <c r="XBO498" s="370"/>
      <c r="XBP498" s="370"/>
      <c r="XBQ498" s="370"/>
      <c r="XBR498" s="370"/>
      <c r="XBS498" s="370"/>
      <c r="XBT498" s="370"/>
      <c r="XBU498" s="370"/>
      <c r="XBV498" s="370"/>
      <c r="XBW498" s="370"/>
      <c r="XBX498" s="370"/>
      <c r="XBY498" s="370"/>
      <c r="XBZ498" s="370"/>
      <c r="XCA498" s="370"/>
      <c r="XCB498" s="370"/>
      <c r="XCC498" s="370"/>
      <c r="XCD498" s="370"/>
      <c r="XCE498" s="370"/>
      <c r="XCF498" s="370"/>
      <c r="XCG498" s="370"/>
      <c r="XCH498" s="370"/>
      <c r="XCI498" s="370"/>
      <c r="XCJ498" s="370"/>
      <c r="XCK498" s="370"/>
      <c r="XCL498" s="370"/>
      <c r="XCM498" s="370"/>
      <c r="XCN498" s="370"/>
      <c r="XCO498" s="370"/>
      <c r="XCP498" s="370"/>
      <c r="XCQ498" s="370"/>
      <c r="XCR498" s="370"/>
      <c r="XCS498" s="370"/>
      <c r="XCT498" s="370"/>
      <c r="XCU498" s="370"/>
      <c r="XCV498" s="370"/>
      <c r="XCW498" s="370"/>
      <c r="XCX498" s="370"/>
      <c r="XCY498" s="370"/>
      <c r="XCZ498" s="370"/>
      <c r="XDA498" s="370"/>
      <c r="XDB498" s="370"/>
      <c r="XDC498" s="370"/>
      <c r="XDD498" s="370"/>
      <c r="XDE498" s="370"/>
      <c r="XDF498" s="370"/>
      <c r="XDG498" s="370"/>
      <c r="XDH498" s="370"/>
      <c r="XDI498" s="370"/>
      <c r="XDJ498" s="370"/>
      <c r="XDK498" s="370"/>
      <c r="XDL498" s="370"/>
      <c r="XDM498" s="370"/>
      <c r="XDN498" s="370"/>
      <c r="XDO498" s="370"/>
      <c r="XDP498" s="370"/>
      <c r="XDQ498" s="370"/>
      <c r="XDR498" s="370"/>
      <c r="XDS498" s="370"/>
      <c r="XDT498" s="370"/>
      <c r="XDU498" s="370"/>
      <c r="XDV498" s="370"/>
      <c r="XDW498" s="370"/>
      <c r="XDX498" s="370"/>
      <c r="XDY498" s="370"/>
      <c r="XDZ498" s="370"/>
      <c r="XEA498" s="370"/>
      <c r="XEB498" s="370"/>
      <c r="XEC498" s="370"/>
      <c r="XED498" s="370"/>
      <c r="XEE498" s="370"/>
      <c r="XEF498" s="370"/>
      <c r="XEG498" s="370"/>
      <c r="XEH498" s="370"/>
      <c r="XEI498" s="370"/>
      <c r="XEJ498" s="370"/>
      <c r="XEK498" s="370"/>
      <c r="XEL498" s="370"/>
    </row>
    <row r="499" spans="1:983 1027:2007 2051:3031 3075:4055 4099:5079 5123:6103 6147:7127 7171:8151 8195:9175 9219:10199 10243:11223 11267:12247 12291:13271 13315:14295 14339:15319 15363:16366" ht="94.5" customHeight="1">
      <c r="A499" s="55">
        <v>496</v>
      </c>
      <c r="B499" s="55" t="s">
        <v>93</v>
      </c>
      <c r="C499" s="433" t="s">
        <v>7348</v>
      </c>
      <c r="D499" s="434"/>
      <c r="E499" s="435"/>
      <c r="F499" s="365">
        <v>6000</v>
      </c>
      <c r="G499" s="366">
        <v>4200</v>
      </c>
      <c r="H499" s="366">
        <v>3600</v>
      </c>
      <c r="I499" s="365">
        <v>6000</v>
      </c>
      <c r="J499" s="366">
        <v>4200</v>
      </c>
      <c r="K499" s="366">
        <v>3600</v>
      </c>
      <c r="L499" s="389">
        <v>1</v>
      </c>
      <c r="M499" s="158">
        <v>1</v>
      </c>
      <c r="N499" s="158">
        <v>1</v>
      </c>
      <c r="O499" s="370"/>
      <c r="P499" s="370"/>
      <c r="Q499" s="370"/>
      <c r="R499" s="370"/>
      <c r="S499" s="370"/>
      <c r="T499" s="370"/>
      <c r="U499" s="370"/>
      <c r="V499" s="370"/>
      <c r="W499" s="370"/>
      <c r="X499" s="370"/>
      <c r="Y499" s="370"/>
      <c r="Z499" s="370"/>
      <c r="AA499" s="370"/>
      <c r="AB499" s="370"/>
      <c r="AC499" s="370"/>
      <c r="AD499" s="370"/>
      <c r="AE499" s="370"/>
      <c r="AF499" s="370"/>
      <c r="AG499" s="370"/>
      <c r="AH499" s="370"/>
      <c r="AI499" s="370"/>
      <c r="AJ499" s="370"/>
      <c r="AK499" s="370"/>
      <c r="AL499" s="370"/>
      <c r="AM499" s="370"/>
      <c r="AN499" s="370"/>
      <c r="AO499" s="370"/>
      <c r="AP499" s="370"/>
      <c r="AQ499" s="370"/>
      <c r="AR499" s="370"/>
      <c r="AS499" s="370"/>
      <c r="AT499" s="370"/>
      <c r="AU499" s="370"/>
      <c r="AV499" s="370"/>
      <c r="AW499" s="370"/>
      <c r="AX499" s="370"/>
      <c r="AY499" s="370"/>
      <c r="AZ499" s="370"/>
      <c r="BA499" s="370"/>
      <c r="BB499" s="370"/>
      <c r="BC499" s="370"/>
      <c r="BD499" s="370"/>
      <c r="BE499" s="370"/>
      <c r="BF499" s="370"/>
      <c r="BG499" s="370"/>
      <c r="BH499" s="370"/>
      <c r="BI499" s="370"/>
      <c r="BJ499" s="370"/>
      <c r="BK499" s="370"/>
      <c r="BL499" s="370"/>
      <c r="BM499" s="370"/>
      <c r="BN499" s="370"/>
      <c r="BO499" s="370"/>
      <c r="BP499" s="370"/>
      <c r="BQ499" s="370"/>
      <c r="BR499" s="370"/>
      <c r="BS499" s="370"/>
      <c r="BT499" s="370"/>
      <c r="BU499" s="370"/>
      <c r="BV499" s="370"/>
      <c r="BW499" s="370"/>
      <c r="BX499" s="370"/>
      <c r="BY499" s="370"/>
      <c r="BZ499" s="370"/>
      <c r="CA499" s="370"/>
      <c r="CB499" s="370"/>
      <c r="CC499" s="370"/>
      <c r="CD499" s="370"/>
      <c r="CE499" s="370"/>
      <c r="CF499" s="370"/>
      <c r="CG499" s="370"/>
      <c r="CH499" s="370"/>
      <c r="CI499" s="370"/>
      <c r="CJ499" s="370"/>
      <c r="CK499" s="370"/>
      <c r="CL499" s="370"/>
      <c r="CM499" s="370"/>
      <c r="CN499" s="370"/>
      <c r="CO499" s="370"/>
      <c r="CP499" s="370"/>
      <c r="CQ499" s="370"/>
      <c r="CR499" s="370"/>
      <c r="CS499" s="370"/>
      <c r="CT499" s="370"/>
      <c r="CU499" s="370"/>
      <c r="CV499" s="370"/>
      <c r="CW499" s="370"/>
      <c r="CX499" s="370"/>
      <c r="CY499" s="370"/>
      <c r="CZ499" s="370"/>
      <c r="DA499" s="370"/>
      <c r="DB499" s="370"/>
      <c r="DC499" s="370"/>
      <c r="DD499" s="370"/>
      <c r="DE499" s="370"/>
      <c r="DF499" s="370"/>
      <c r="DG499" s="370"/>
      <c r="DH499" s="370"/>
      <c r="DI499" s="370"/>
      <c r="DJ499" s="370"/>
      <c r="DK499" s="370"/>
      <c r="DL499" s="370"/>
      <c r="DM499" s="370"/>
      <c r="DN499" s="370"/>
      <c r="DO499" s="370"/>
      <c r="DP499" s="370"/>
      <c r="DQ499" s="370"/>
      <c r="DR499" s="370"/>
      <c r="DS499" s="370"/>
      <c r="DT499" s="370"/>
      <c r="DU499" s="370"/>
      <c r="DV499" s="370"/>
      <c r="DW499" s="370"/>
      <c r="DX499" s="370"/>
      <c r="DY499" s="370"/>
      <c r="DZ499" s="370"/>
      <c r="EA499" s="370"/>
      <c r="EB499" s="370"/>
      <c r="EC499" s="370"/>
      <c r="ED499" s="370"/>
      <c r="EE499" s="370"/>
      <c r="EF499" s="370"/>
      <c r="EG499" s="370"/>
      <c r="EH499" s="370"/>
      <c r="EI499" s="370"/>
      <c r="EJ499" s="370"/>
      <c r="EK499" s="370"/>
      <c r="EL499" s="370"/>
      <c r="EM499" s="370"/>
      <c r="EN499" s="370"/>
      <c r="EO499" s="370"/>
      <c r="EP499" s="370"/>
      <c r="EQ499" s="370"/>
      <c r="ER499" s="370"/>
      <c r="ES499" s="370"/>
      <c r="ET499" s="370"/>
      <c r="EU499" s="370"/>
      <c r="EV499" s="370"/>
      <c r="EW499" s="370"/>
      <c r="EX499" s="370"/>
      <c r="EY499" s="370"/>
      <c r="EZ499" s="370"/>
      <c r="FA499" s="370"/>
      <c r="FB499" s="370"/>
      <c r="FC499" s="370"/>
      <c r="FD499" s="370"/>
      <c r="FE499" s="370"/>
      <c r="FF499" s="370"/>
      <c r="FG499" s="370"/>
      <c r="FH499" s="370"/>
      <c r="FI499" s="370"/>
      <c r="FJ499" s="370"/>
      <c r="FK499" s="370"/>
      <c r="FL499" s="370"/>
      <c r="FM499" s="370"/>
      <c r="FN499" s="370"/>
      <c r="FO499" s="370"/>
      <c r="FP499" s="370"/>
      <c r="FQ499" s="370"/>
      <c r="FR499" s="370"/>
      <c r="FS499" s="370"/>
      <c r="FT499" s="370"/>
      <c r="FU499" s="370"/>
      <c r="FV499" s="370"/>
      <c r="FW499" s="370"/>
      <c r="FX499" s="370"/>
      <c r="FY499" s="370"/>
      <c r="FZ499" s="370"/>
      <c r="GA499" s="370"/>
      <c r="GB499" s="370"/>
      <c r="GC499" s="370"/>
      <c r="GD499" s="370"/>
      <c r="GE499" s="370"/>
      <c r="GF499" s="370"/>
      <c r="GG499" s="370"/>
      <c r="GH499" s="370"/>
      <c r="GI499" s="370"/>
      <c r="GJ499" s="370"/>
      <c r="GK499" s="370"/>
      <c r="GL499" s="370"/>
      <c r="GM499" s="370"/>
      <c r="GN499" s="370"/>
      <c r="GO499" s="370"/>
      <c r="GP499" s="370"/>
      <c r="GQ499" s="370"/>
      <c r="GR499" s="370"/>
      <c r="GW499" s="370"/>
      <c r="GX499" s="370"/>
      <c r="GY499" s="370"/>
      <c r="GZ499" s="370"/>
      <c r="HA499" s="370"/>
      <c r="HB499" s="370"/>
      <c r="HC499" s="370"/>
      <c r="HD499" s="370"/>
      <c r="HE499" s="370"/>
      <c r="HF499" s="370"/>
      <c r="HG499" s="370"/>
      <c r="IY499" s="370"/>
      <c r="IZ499" s="370"/>
      <c r="JA499" s="370"/>
      <c r="JB499" s="370"/>
      <c r="JC499" s="370"/>
      <c r="JD499" s="370"/>
      <c r="JE499" s="370"/>
      <c r="JF499" s="370"/>
      <c r="JG499" s="370"/>
      <c r="JH499" s="370"/>
      <c r="JI499" s="370"/>
      <c r="JJ499" s="370"/>
      <c r="JK499" s="370"/>
      <c r="JL499" s="370"/>
      <c r="JM499" s="370"/>
      <c r="JN499" s="370"/>
      <c r="JO499" s="370"/>
      <c r="JP499" s="370"/>
      <c r="JQ499" s="370"/>
      <c r="JR499" s="370"/>
      <c r="JS499" s="370"/>
      <c r="JT499" s="370"/>
      <c r="JU499" s="370"/>
      <c r="JV499" s="370"/>
      <c r="JW499" s="370"/>
      <c r="JX499" s="370"/>
      <c r="JY499" s="370"/>
      <c r="JZ499" s="370"/>
      <c r="KA499" s="370"/>
      <c r="KB499" s="370"/>
      <c r="KC499" s="370"/>
      <c r="KD499" s="370"/>
      <c r="KE499" s="370"/>
      <c r="KF499" s="370"/>
      <c r="KG499" s="370"/>
      <c r="KH499" s="370"/>
      <c r="KI499" s="370"/>
      <c r="KJ499" s="370"/>
      <c r="KK499" s="370"/>
      <c r="KL499" s="370"/>
      <c r="KM499" s="370"/>
      <c r="KN499" s="370"/>
      <c r="KO499" s="370"/>
      <c r="KP499" s="370"/>
      <c r="KQ499" s="370"/>
      <c r="KR499" s="370"/>
      <c r="KS499" s="370"/>
      <c r="KT499" s="370"/>
      <c r="KU499" s="370"/>
      <c r="KV499" s="370"/>
      <c r="KW499" s="370"/>
      <c r="KX499" s="370"/>
      <c r="KY499" s="370"/>
      <c r="KZ499" s="370"/>
      <c r="LA499" s="370"/>
      <c r="LB499" s="370"/>
      <c r="LC499" s="370"/>
      <c r="LD499" s="370"/>
      <c r="LE499" s="370"/>
      <c r="LF499" s="370"/>
      <c r="LG499" s="370"/>
      <c r="LH499" s="370"/>
      <c r="LI499" s="370"/>
      <c r="LJ499" s="370"/>
      <c r="LK499" s="370"/>
      <c r="LL499" s="370"/>
      <c r="LM499" s="370"/>
      <c r="LN499" s="370"/>
      <c r="LO499" s="370"/>
      <c r="LP499" s="370"/>
      <c r="LQ499" s="370"/>
      <c r="LR499" s="370"/>
      <c r="LS499" s="370"/>
      <c r="LT499" s="370"/>
      <c r="LU499" s="370"/>
      <c r="LV499" s="370"/>
      <c r="LW499" s="370"/>
      <c r="LX499" s="370"/>
      <c r="LY499" s="370"/>
      <c r="LZ499" s="370"/>
      <c r="MA499" s="370"/>
      <c r="MB499" s="370"/>
      <c r="MC499" s="370"/>
      <c r="MD499" s="370"/>
      <c r="ME499" s="370"/>
      <c r="MF499" s="370"/>
      <c r="MG499" s="370"/>
      <c r="MH499" s="370"/>
      <c r="MI499" s="370"/>
      <c r="MJ499" s="370"/>
      <c r="MK499" s="370"/>
      <c r="ML499" s="370"/>
      <c r="MM499" s="370"/>
      <c r="MN499" s="370"/>
      <c r="MO499" s="370"/>
      <c r="MP499" s="370"/>
      <c r="MQ499" s="370"/>
      <c r="MR499" s="370"/>
      <c r="MS499" s="370"/>
      <c r="MT499" s="370"/>
      <c r="MU499" s="370"/>
      <c r="MV499" s="370"/>
      <c r="MW499" s="370"/>
      <c r="MX499" s="370"/>
      <c r="MY499" s="370"/>
      <c r="MZ499" s="370"/>
      <c r="NA499" s="370"/>
      <c r="NB499" s="370"/>
      <c r="NC499" s="370"/>
      <c r="ND499" s="370"/>
      <c r="NE499" s="370"/>
      <c r="NF499" s="370"/>
      <c r="NG499" s="370"/>
      <c r="NH499" s="370"/>
      <c r="NI499" s="370"/>
      <c r="NJ499" s="370"/>
      <c r="NK499" s="370"/>
      <c r="NL499" s="370"/>
      <c r="NM499" s="370"/>
      <c r="NN499" s="370"/>
      <c r="NO499" s="370"/>
      <c r="NP499" s="370"/>
      <c r="NQ499" s="370"/>
      <c r="NR499" s="370"/>
      <c r="NS499" s="370"/>
      <c r="NT499" s="370"/>
      <c r="NU499" s="370"/>
      <c r="NV499" s="370"/>
      <c r="NW499" s="370"/>
      <c r="NX499" s="370"/>
      <c r="NY499" s="370"/>
      <c r="NZ499" s="370"/>
      <c r="OA499" s="370"/>
      <c r="OB499" s="370"/>
      <c r="OC499" s="370"/>
      <c r="OD499" s="370"/>
      <c r="OE499" s="370"/>
      <c r="OF499" s="370"/>
      <c r="OG499" s="370"/>
      <c r="OH499" s="370"/>
      <c r="OI499" s="370"/>
      <c r="OJ499" s="370"/>
      <c r="OK499" s="370"/>
      <c r="OL499" s="370"/>
      <c r="OM499" s="370"/>
      <c r="ON499" s="370"/>
      <c r="OO499" s="370"/>
      <c r="OP499" s="370"/>
      <c r="OQ499" s="370"/>
      <c r="OR499" s="370"/>
      <c r="OS499" s="370"/>
      <c r="OT499" s="370"/>
      <c r="OU499" s="370"/>
      <c r="OV499" s="370"/>
      <c r="OW499" s="370"/>
      <c r="OX499" s="370"/>
      <c r="OY499" s="370"/>
      <c r="OZ499" s="370"/>
      <c r="PA499" s="370"/>
      <c r="PB499" s="370"/>
      <c r="PC499" s="370"/>
      <c r="PD499" s="370"/>
      <c r="PE499" s="370"/>
      <c r="PF499" s="370"/>
      <c r="PG499" s="370"/>
      <c r="PH499" s="370"/>
      <c r="PI499" s="370"/>
      <c r="PJ499" s="370"/>
      <c r="PK499" s="370"/>
      <c r="PL499" s="370"/>
      <c r="PM499" s="370"/>
      <c r="PN499" s="370"/>
      <c r="PO499" s="370"/>
      <c r="PP499" s="370"/>
      <c r="PQ499" s="370"/>
      <c r="PR499" s="370"/>
      <c r="PS499" s="370"/>
      <c r="PT499" s="370"/>
      <c r="PU499" s="370"/>
      <c r="PV499" s="370"/>
      <c r="PW499" s="370"/>
      <c r="PX499" s="370"/>
      <c r="PY499" s="370"/>
      <c r="PZ499" s="370"/>
      <c r="QA499" s="370"/>
      <c r="QB499" s="370"/>
      <c r="QC499" s="370"/>
      <c r="QD499" s="370"/>
      <c r="QE499" s="370"/>
      <c r="QF499" s="370"/>
      <c r="QG499" s="370"/>
      <c r="QH499" s="370"/>
      <c r="QI499" s="370"/>
      <c r="QJ499" s="370"/>
      <c r="QK499" s="370"/>
      <c r="QL499" s="370"/>
      <c r="QM499" s="370"/>
      <c r="QN499" s="370"/>
      <c r="QS499" s="370"/>
      <c r="QT499" s="370"/>
      <c r="QU499" s="370"/>
      <c r="QV499" s="370"/>
      <c r="QW499" s="370"/>
      <c r="QX499" s="370"/>
      <c r="QY499" s="370"/>
      <c r="QZ499" s="370"/>
      <c r="RA499" s="370"/>
      <c r="RB499" s="370"/>
      <c r="RC499" s="370"/>
      <c r="SU499" s="370"/>
      <c r="SV499" s="370"/>
      <c r="SW499" s="370"/>
      <c r="SX499" s="370"/>
      <c r="SY499" s="370"/>
      <c r="SZ499" s="370"/>
      <c r="TA499" s="370"/>
      <c r="TB499" s="370"/>
      <c r="TC499" s="370"/>
      <c r="TD499" s="370"/>
      <c r="TE499" s="370"/>
      <c r="TF499" s="370"/>
      <c r="TG499" s="370"/>
      <c r="TH499" s="370"/>
      <c r="TI499" s="370"/>
      <c r="TJ499" s="370"/>
      <c r="TK499" s="370"/>
      <c r="TL499" s="370"/>
      <c r="TM499" s="370"/>
      <c r="TN499" s="370"/>
      <c r="TO499" s="370"/>
      <c r="TP499" s="370"/>
      <c r="TQ499" s="370"/>
      <c r="TR499" s="370"/>
      <c r="TS499" s="370"/>
      <c r="TT499" s="370"/>
      <c r="TU499" s="370"/>
      <c r="TV499" s="370"/>
      <c r="TW499" s="370"/>
      <c r="TX499" s="370"/>
      <c r="TY499" s="370"/>
      <c r="TZ499" s="370"/>
      <c r="UA499" s="370"/>
      <c r="UB499" s="370"/>
      <c r="UC499" s="370"/>
      <c r="UD499" s="370"/>
      <c r="UE499" s="370"/>
      <c r="UF499" s="370"/>
      <c r="UG499" s="370"/>
      <c r="UH499" s="370"/>
      <c r="UI499" s="370"/>
      <c r="UJ499" s="370"/>
      <c r="UK499" s="370"/>
      <c r="UL499" s="370"/>
      <c r="UM499" s="370"/>
      <c r="UN499" s="370"/>
      <c r="UO499" s="370"/>
      <c r="UP499" s="370"/>
      <c r="UQ499" s="370"/>
      <c r="UR499" s="370"/>
      <c r="US499" s="370"/>
      <c r="UT499" s="370"/>
      <c r="UU499" s="370"/>
      <c r="UV499" s="370"/>
      <c r="UW499" s="370"/>
      <c r="UX499" s="370"/>
      <c r="UY499" s="370"/>
      <c r="UZ499" s="370"/>
      <c r="VA499" s="370"/>
      <c r="VB499" s="370"/>
      <c r="VC499" s="370"/>
      <c r="VD499" s="370"/>
      <c r="VE499" s="370"/>
      <c r="VF499" s="370"/>
      <c r="VG499" s="370"/>
      <c r="VH499" s="370"/>
      <c r="VI499" s="370"/>
      <c r="VJ499" s="370"/>
      <c r="VK499" s="370"/>
      <c r="VL499" s="370"/>
      <c r="VM499" s="370"/>
      <c r="VN499" s="370"/>
      <c r="VO499" s="370"/>
      <c r="VP499" s="370"/>
      <c r="VQ499" s="370"/>
      <c r="VR499" s="370"/>
      <c r="VS499" s="370"/>
      <c r="VT499" s="370"/>
      <c r="VU499" s="370"/>
      <c r="VV499" s="370"/>
      <c r="VW499" s="370"/>
      <c r="VX499" s="370"/>
      <c r="VY499" s="370"/>
      <c r="VZ499" s="370"/>
      <c r="WA499" s="370"/>
      <c r="WB499" s="370"/>
      <c r="WC499" s="370"/>
      <c r="WD499" s="370"/>
      <c r="WE499" s="370"/>
      <c r="WF499" s="370"/>
      <c r="WG499" s="370"/>
      <c r="WH499" s="370"/>
      <c r="WI499" s="370"/>
      <c r="WJ499" s="370"/>
      <c r="WK499" s="370"/>
      <c r="WL499" s="370"/>
      <c r="WM499" s="370"/>
      <c r="WN499" s="370"/>
      <c r="WO499" s="370"/>
      <c r="WP499" s="370"/>
      <c r="WQ499" s="370"/>
      <c r="WR499" s="370"/>
      <c r="WS499" s="370"/>
      <c r="WT499" s="370"/>
      <c r="WU499" s="370"/>
      <c r="WV499" s="370"/>
      <c r="WW499" s="370"/>
      <c r="WX499" s="370"/>
      <c r="WY499" s="370"/>
      <c r="WZ499" s="370"/>
      <c r="XA499" s="370"/>
      <c r="XB499" s="370"/>
      <c r="XC499" s="370"/>
      <c r="XD499" s="370"/>
      <c r="XE499" s="370"/>
      <c r="XF499" s="370"/>
      <c r="XG499" s="370"/>
      <c r="XH499" s="370"/>
      <c r="XI499" s="370"/>
      <c r="XJ499" s="370"/>
      <c r="XK499" s="370"/>
      <c r="XL499" s="370"/>
      <c r="XM499" s="370"/>
      <c r="XN499" s="370"/>
      <c r="XO499" s="370"/>
      <c r="XP499" s="370"/>
      <c r="XQ499" s="370"/>
      <c r="XR499" s="370"/>
      <c r="XS499" s="370"/>
      <c r="XT499" s="370"/>
      <c r="XU499" s="370"/>
      <c r="XV499" s="370"/>
      <c r="XW499" s="370"/>
      <c r="XX499" s="370"/>
      <c r="XY499" s="370"/>
      <c r="XZ499" s="370"/>
      <c r="YA499" s="370"/>
      <c r="YB499" s="370"/>
      <c r="YC499" s="370"/>
      <c r="YD499" s="370"/>
      <c r="YE499" s="370"/>
      <c r="YF499" s="370"/>
      <c r="YG499" s="370"/>
      <c r="YH499" s="370"/>
      <c r="YI499" s="370"/>
      <c r="YJ499" s="370"/>
      <c r="YK499" s="370"/>
      <c r="YL499" s="370"/>
      <c r="YM499" s="370"/>
      <c r="YN499" s="370"/>
      <c r="YO499" s="370"/>
      <c r="YP499" s="370"/>
      <c r="YQ499" s="370"/>
      <c r="YR499" s="370"/>
      <c r="YS499" s="370"/>
      <c r="YT499" s="370"/>
      <c r="YU499" s="370"/>
      <c r="YV499" s="370"/>
      <c r="YW499" s="370"/>
      <c r="YX499" s="370"/>
      <c r="YY499" s="370"/>
      <c r="YZ499" s="370"/>
      <c r="ZA499" s="370"/>
      <c r="ZB499" s="370"/>
      <c r="ZC499" s="370"/>
      <c r="ZD499" s="370"/>
      <c r="ZE499" s="370"/>
      <c r="ZF499" s="370"/>
      <c r="ZG499" s="370"/>
      <c r="ZH499" s="370"/>
      <c r="ZI499" s="370"/>
      <c r="ZJ499" s="370"/>
      <c r="ZK499" s="370"/>
      <c r="ZL499" s="370"/>
      <c r="ZM499" s="370"/>
      <c r="ZN499" s="370"/>
      <c r="ZO499" s="370"/>
      <c r="ZP499" s="370"/>
      <c r="ZQ499" s="370"/>
      <c r="ZR499" s="370"/>
      <c r="ZS499" s="370"/>
      <c r="ZT499" s="370"/>
      <c r="ZU499" s="370"/>
      <c r="ZV499" s="370"/>
      <c r="ZW499" s="370"/>
      <c r="ZX499" s="370"/>
      <c r="ZY499" s="370"/>
      <c r="ZZ499" s="370"/>
      <c r="AAA499" s="370"/>
      <c r="AAB499" s="370"/>
      <c r="AAC499" s="370"/>
      <c r="AAD499" s="370"/>
      <c r="AAE499" s="370"/>
      <c r="AAF499" s="370"/>
      <c r="AAG499" s="370"/>
      <c r="AAH499" s="370"/>
      <c r="AAI499" s="370"/>
      <c r="AAJ499" s="370"/>
      <c r="AAO499" s="370"/>
      <c r="AAP499" s="370"/>
      <c r="AAQ499" s="370"/>
      <c r="AAR499" s="370"/>
      <c r="AAS499" s="370"/>
      <c r="AAT499" s="370"/>
      <c r="AAU499" s="370"/>
      <c r="AAV499" s="370"/>
      <c r="AAW499" s="370"/>
      <c r="AAX499" s="370"/>
      <c r="AAY499" s="370"/>
      <c r="ACQ499" s="370"/>
      <c r="ACR499" s="370"/>
      <c r="ACS499" s="370"/>
      <c r="ACT499" s="370"/>
      <c r="ACU499" s="370"/>
      <c r="ACV499" s="370"/>
      <c r="ACW499" s="370"/>
      <c r="ACX499" s="370"/>
      <c r="ACY499" s="370"/>
      <c r="ACZ499" s="370"/>
      <c r="ADA499" s="370"/>
      <c r="ADB499" s="370"/>
      <c r="ADC499" s="370"/>
      <c r="ADD499" s="370"/>
      <c r="ADE499" s="370"/>
      <c r="ADF499" s="370"/>
      <c r="ADG499" s="370"/>
      <c r="ADH499" s="370"/>
      <c r="ADI499" s="370"/>
      <c r="ADJ499" s="370"/>
      <c r="ADK499" s="370"/>
      <c r="ADL499" s="370"/>
      <c r="ADM499" s="370"/>
      <c r="ADN499" s="370"/>
      <c r="ADO499" s="370"/>
      <c r="ADP499" s="370"/>
      <c r="ADQ499" s="370"/>
      <c r="ADR499" s="370"/>
      <c r="ADS499" s="370"/>
      <c r="ADT499" s="370"/>
      <c r="ADU499" s="370"/>
      <c r="ADV499" s="370"/>
      <c r="ADW499" s="370"/>
      <c r="ADX499" s="370"/>
      <c r="ADY499" s="370"/>
      <c r="ADZ499" s="370"/>
      <c r="AEA499" s="370"/>
      <c r="AEB499" s="370"/>
      <c r="AEC499" s="370"/>
      <c r="AED499" s="370"/>
      <c r="AEE499" s="370"/>
      <c r="AEF499" s="370"/>
      <c r="AEG499" s="370"/>
      <c r="AEH499" s="370"/>
      <c r="AEI499" s="370"/>
      <c r="AEJ499" s="370"/>
      <c r="AEK499" s="370"/>
      <c r="AEL499" s="370"/>
      <c r="AEM499" s="370"/>
      <c r="AEN499" s="370"/>
      <c r="AEO499" s="370"/>
      <c r="AEP499" s="370"/>
      <c r="AEQ499" s="370"/>
      <c r="AER499" s="370"/>
      <c r="AES499" s="370"/>
      <c r="AET499" s="370"/>
      <c r="AEU499" s="370"/>
      <c r="AEV499" s="370"/>
      <c r="AEW499" s="370"/>
      <c r="AEX499" s="370"/>
      <c r="AEY499" s="370"/>
      <c r="AEZ499" s="370"/>
      <c r="AFA499" s="370"/>
      <c r="AFB499" s="370"/>
      <c r="AFC499" s="370"/>
      <c r="AFD499" s="370"/>
      <c r="AFE499" s="370"/>
      <c r="AFF499" s="370"/>
      <c r="AFG499" s="370"/>
      <c r="AFH499" s="370"/>
      <c r="AFI499" s="370"/>
      <c r="AFJ499" s="370"/>
      <c r="AFK499" s="370"/>
      <c r="AFL499" s="370"/>
      <c r="AFM499" s="370"/>
      <c r="AFN499" s="370"/>
      <c r="AFO499" s="370"/>
      <c r="AFP499" s="370"/>
      <c r="AFQ499" s="370"/>
      <c r="AFR499" s="370"/>
      <c r="AFS499" s="370"/>
      <c r="AFT499" s="370"/>
      <c r="AFU499" s="370"/>
      <c r="AFV499" s="370"/>
      <c r="AFW499" s="370"/>
      <c r="AFX499" s="370"/>
      <c r="AFY499" s="370"/>
      <c r="AFZ499" s="370"/>
      <c r="AGA499" s="370"/>
      <c r="AGB499" s="370"/>
      <c r="AGC499" s="370"/>
      <c r="AGD499" s="370"/>
      <c r="AGE499" s="370"/>
      <c r="AGF499" s="370"/>
      <c r="AGG499" s="370"/>
      <c r="AGH499" s="370"/>
      <c r="AGI499" s="370"/>
      <c r="AGJ499" s="370"/>
      <c r="AGK499" s="370"/>
      <c r="AGL499" s="370"/>
      <c r="AGM499" s="370"/>
      <c r="AGN499" s="370"/>
      <c r="AGO499" s="370"/>
      <c r="AGP499" s="370"/>
      <c r="AGQ499" s="370"/>
      <c r="AGR499" s="370"/>
      <c r="AGS499" s="370"/>
      <c r="AGT499" s="370"/>
      <c r="AGU499" s="370"/>
      <c r="AGV499" s="370"/>
      <c r="AGW499" s="370"/>
      <c r="AGX499" s="370"/>
      <c r="AGY499" s="370"/>
      <c r="AGZ499" s="370"/>
      <c r="AHA499" s="370"/>
      <c r="AHB499" s="370"/>
      <c r="AHC499" s="370"/>
      <c r="AHD499" s="370"/>
      <c r="AHE499" s="370"/>
      <c r="AHF499" s="370"/>
      <c r="AHG499" s="370"/>
      <c r="AHH499" s="370"/>
      <c r="AHI499" s="370"/>
      <c r="AHJ499" s="370"/>
      <c r="AHK499" s="370"/>
      <c r="AHL499" s="370"/>
      <c r="AHM499" s="370"/>
      <c r="AHN499" s="370"/>
      <c r="AHO499" s="370"/>
      <c r="AHP499" s="370"/>
      <c r="AHQ499" s="370"/>
      <c r="AHR499" s="370"/>
      <c r="AHS499" s="370"/>
      <c r="AHT499" s="370"/>
      <c r="AHU499" s="370"/>
      <c r="AHV499" s="370"/>
      <c r="AHW499" s="370"/>
      <c r="AHX499" s="370"/>
      <c r="AHY499" s="370"/>
      <c r="AHZ499" s="370"/>
      <c r="AIA499" s="370"/>
      <c r="AIB499" s="370"/>
      <c r="AIC499" s="370"/>
      <c r="AID499" s="370"/>
      <c r="AIE499" s="370"/>
      <c r="AIF499" s="370"/>
      <c r="AIG499" s="370"/>
      <c r="AIH499" s="370"/>
      <c r="AII499" s="370"/>
      <c r="AIJ499" s="370"/>
      <c r="AIK499" s="370"/>
      <c r="AIL499" s="370"/>
      <c r="AIM499" s="370"/>
      <c r="AIN499" s="370"/>
      <c r="AIO499" s="370"/>
      <c r="AIP499" s="370"/>
      <c r="AIQ499" s="370"/>
      <c r="AIR499" s="370"/>
      <c r="AIS499" s="370"/>
      <c r="AIT499" s="370"/>
      <c r="AIU499" s="370"/>
      <c r="AIV499" s="370"/>
      <c r="AIW499" s="370"/>
      <c r="AIX499" s="370"/>
      <c r="AIY499" s="370"/>
      <c r="AIZ499" s="370"/>
      <c r="AJA499" s="370"/>
      <c r="AJB499" s="370"/>
      <c r="AJC499" s="370"/>
      <c r="AJD499" s="370"/>
      <c r="AJE499" s="370"/>
      <c r="AJF499" s="370"/>
      <c r="AJG499" s="370"/>
      <c r="AJH499" s="370"/>
      <c r="AJI499" s="370"/>
      <c r="AJJ499" s="370"/>
      <c r="AJK499" s="370"/>
      <c r="AJL499" s="370"/>
      <c r="AJM499" s="370"/>
      <c r="AJN499" s="370"/>
      <c r="AJO499" s="370"/>
      <c r="AJP499" s="370"/>
      <c r="AJQ499" s="370"/>
      <c r="AJR499" s="370"/>
      <c r="AJS499" s="370"/>
      <c r="AJT499" s="370"/>
      <c r="AJU499" s="370"/>
      <c r="AJV499" s="370"/>
      <c r="AJW499" s="370"/>
      <c r="AJX499" s="370"/>
      <c r="AJY499" s="370"/>
      <c r="AJZ499" s="370"/>
      <c r="AKA499" s="370"/>
      <c r="AKB499" s="370"/>
      <c r="AKC499" s="370"/>
      <c r="AKD499" s="370"/>
      <c r="AKE499" s="370"/>
      <c r="AKF499" s="370"/>
      <c r="AKK499" s="370"/>
      <c r="AKL499" s="370"/>
      <c r="AKM499" s="370"/>
      <c r="AKN499" s="370"/>
      <c r="AKO499" s="370"/>
      <c r="AKP499" s="370"/>
      <c r="AKQ499" s="370"/>
      <c r="AKR499" s="370"/>
      <c r="AKS499" s="370"/>
      <c r="AKT499" s="370"/>
      <c r="AKU499" s="370"/>
      <c r="AMM499" s="370"/>
      <c r="AMN499" s="370"/>
      <c r="AMO499" s="370"/>
      <c r="AMP499" s="370"/>
      <c r="AMQ499" s="370"/>
      <c r="AMR499" s="370"/>
      <c r="AMS499" s="370"/>
      <c r="AMT499" s="370"/>
      <c r="AMU499" s="370"/>
      <c r="AMV499" s="370"/>
      <c r="AMW499" s="370"/>
      <c r="AMX499" s="370"/>
      <c r="AMY499" s="370"/>
      <c r="AMZ499" s="370"/>
      <c r="ANA499" s="370"/>
      <c r="ANB499" s="370"/>
      <c r="ANC499" s="370"/>
      <c r="AND499" s="370"/>
      <c r="ANE499" s="370"/>
      <c r="ANF499" s="370"/>
      <c r="ANG499" s="370"/>
      <c r="ANH499" s="370"/>
      <c r="ANI499" s="370"/>
      <c r="ANJ499" s="370"/>
      <c r="ANK499" s="370"/>
      <c r="ANL499" s="370"/>
      <c r="ANM499" s="370"/>
      <c r="ANN499" s="370"/>
      <c r="ANO499" s="370"/>
      <c r="ANP499" s="370"/>
      <c r="ANQ499" s="370"/>
      <c r="ANR499" s="370"/>
      <c r="ANS499" s="370"/>
      <c r="ANT499" s="370"/>
      <c r="ANU499" s="370"/>
      <c r="ANV499" s="370"/>
      <c r="ANW499" s="370"/>
      <c r="ANX499" s="370"/>
      <c r="ANY499" s="370"/>
      <c r="ANZ499" s="370"/>
      <c r="AOA499" s="370"/>
      <c r="AOB499" s="370"/>
      <c r="AOC499" s="370"/>
      <c r="AOD499" s="370"/>
      <c r="AOE499" s="370"/>
      <c r="AOF499" s="370"/>
      <c r="AOG499" s="370"/>
      <c r="AOH499" s="370"/>
      <c r="AOI499" s="370"/>
      <c r="AOJ499" s="370"/>
      <c r="AOK499" s="370"/>
      <c r="AOL499" s="370"/>
      <c r="AOM499" s="370"/>
      <c r="AON499" s="370"/>
      <c r="AOO499" s="370"/>
      <c r="AOP499" s="370"/>
      <c r="AOQ499" s="370"/>
      <c r="AOR499" s="370"/>
      <c r="AOS499" s="370"/>
      <c r="AOT499" s="370"/>
      <c r="AOU499" s="370"/>
      <c r="AOV499" s="370"/>
      <c r="AOW499" s="370"/>
      <c r="AOX499" s="370"/>
      <c r="AOY499" s="370"/>
      <c r="AOZ499" s="370"/>
      <c r="APA499" s="370"/>
      <c r="APB499" s="370"/>
      <c r="APC499" s="370"/>
      <c r="APD499" s="370"/>
      <c r="APE499" s="370"/>
      <c r="APF499" s="370"/>
      <c r="APG499" s="370"/>
      <c r="APH499" s="370"/>
      <c r="API499" s="370"/>
      <c r="APJ499" s="370"/>
      <c r="APK499" s="370"/>
      <c r="APL499" s="370"/>
      <c r="APM499" s="370"/>
      <c r="APN499" s="370"/>
      <c r="APO499" s="370"/>
      <c r="APP499" s="370"/>
      <c r="APQ499" s="370"/>
      <c r="APR499" s="370"/>
      <c r="APS499" s="370"/>
      <c r="APT499" s="370"/>
      <c r="APU499" s="370"/>
      <c r="APV499" s="370"/>
      <c r="APW499" s="370"/>
      <c r="APX499" s="370"/>
      <c r="APY499" s="370"/>
      <c r="APZ499" s="370"/>
      <c r="AQA499" s="370"/>
      <c r="AQB499" s="370"/>
      <c r="AQC499" s="370"/>
      <c r="AQD499" s="370"/>
      <c r="AQE499" s="370"/>
      <c r="AQF499" s="370"/>
      <c r="AQG499" s="370"/>
      <c r="AQH499" s="370"/>
      <c r="AQI499" s="370"/>
      <c r="AQJ499" s="370"/>
      <c r="AQK499" s="370"/>
      <c r="AQL499" s="370"/>
      <c r="AQM499" s="370"/>
      <c r="AQN499" s="370"/>
      <c r="AQO499" s="370"/>
      <c r="AQP499" s="370"/>
      <c r="AQQ499" s="370"/>
      <c r="AQR499" s="370"/>
      <c r="AQS499" s="370"/>
      <c r="AQT499" s="370"/>
      <c r="AQU499" s="370"/>
      <c r="AQV499" s="370"/>
      <c r="AQW499" s="370"/>
      <c r="AQX499" s="370"/>
      <c r="AQY499" s="370"/>
      <c r="AQZ499" s="370"/>
      <c r="ARA499" s="370"/>
      <c r="ARB499" s="370"/>
      <c r="ARC499" s="370"/>
      <c r="ARD499" s="370"/>
      <c r="ARE499" s="370"/>
      <c r="ARF499" s="370"/>
      <c r="ARG499" s="370"/>
      <c r="ARH499" s="370"/>
      <c r="ARI499" s="370"/>
      <c r="ARJ499" s="370"/>
      <c r="ARK499" s="370"/>
      <c r="ARL499" s="370"/>
      <c r="ARM499" s="370"/>
      <c r="ARN499" s="370"/>
      <c r="ARO499" s="370"/>
      <c r="ARP499" s="370"/>
      <c r="ARQ499" s="370"/>
      <c r="ARR499" s="370"/>
      <c r="ARS499" s="370"/>
      <c r="ART499" s="370"/>
      <c r="ARU499" s="370"/>
      <c r="ARV499" s="370"/>
      <c r="ARW499" s="370"/>
      <c r="ARX499" s="370"/>
      <c r="ARY499" s="370"/>
      <c r="ARZ499" s="370"/>
      <c r="ASA499" s="370"/>
      <c r="ASB499" s="370"/>
      <c r="ASC499" s="370"/>
      <c r="ASD499" s="370"/>
      <c r="ASE499" s="370"/>
      <c r="ASF499" s="370"/>
      <c r="ASG499" s="370"/>
      <c r="ASH499" s="370"/>
      <c r="ASI499" s="370"/>
      <c r="ASJ499" s="370"/>
      <c r="ASK499" s="370"/>
      <c r="ASL499" s="370"/>
      <c r="ASM499" s="370"/>
      <c r="ASN499" s="370"/>
      <c r="ASO499" s="370"/>
      <c r="ASP499" s="370"/>
      <c r="ASQ499" s="370"/>
      <c r="ASR499" s="370"/>
      <c r="ASS499" s="370"/>
      <c r="AST499" s="370"/>
      <c r="ASU499" s="370"/>
      <c r="ASV499" s="370"/>
      <c r="ASW499" s="370"/>
      <c r="ASX499" s="370"/>
      <c r="ASY499" s="370"/>
      <c r="ASZ499" s="370"/>
      <c r="ATA499" s="370"/>
      <c r="ATB499" s="370"/>
      <c r="ATC499" s="370"/>
      <c r="ATD499" s="370"/>
      <c r="ATE499" s="370"/>
      <c r="ATF499" s="370"/>
      <c r="ATG499" s="370"/>
      <c r="ATH499" s="370"/>
      <c r="ATI499" s="370"/>
      <c r="ATJ499" s="370"/>
      <c r="ATK499" s="370"/>
      <c r="ATL499" s="370"/>
      <c r="ATM499" s="370"/>
      <c r="ATN499" s="370"/>
      <c r="ATO499" s="370"/>
      <c r="ATP499" s="370"/>
      <c r="ATQ499" s="370"/>
      <c r="ATR499" s="370"/>
      <c r="ATS499" s="370"/>
      <c r="ATT499" s="370"/>
      <c r="ATU499" s="370"/>
      <c r="ATV499" s="370"/>
      <c r="ATW499" s="370"/>
      <c r="ATX499" s="370"/>
      <c r="ATY499" s="370"/>
      <c r="ATZ499" s="370"/>
      <c r="AUA499" s="370"/>
      <c r="AUB499" s="370"/>
      <c r="AUG499" s="370"/>
      <c r="AUH499" s="370"/>
      <c r="AUI499" s="370"/>
      <c r="AUJ499" s="370"/>
      <c r="AUK499" s="370"/>
      <c r="AUL499" s="370"/>
      <c r="AUM499" s="370"/>
      <c r="AUN499" s="370"/>
      <c r="AUO499" s="370"/>
      <c r="AUP499" s="370"/>
      <c r="AUQ499" s="370"/>
      <c r="AWI499" s="370"/>
      <c r="AWJ499" s="370"/>
      <c r="AWK499" s="370"/>
      <c r="AWL499" s="370"/>
      <c r="AWM499" s="370"/>
      <c r="AWN499" s="370"/>
      <c r="AWO499" s="370"/>
      <c r="AWP499" s="370"/>
      <c r="AWQ499" s="370"/>
      <c r="AWR499" s="370"/>
      <c r="AWS499" s="370"/>
      <c r="AWT499" s="370"/>
      <c r="AWU499" s="370"/>
      <c r="AWV499" s="370"/>
      <c r="AWW499" s="370"/>
      <c r="AWX499" s="370"/>
      <c r="AWY499" s="370"/>
      <c r="AWZ499" s="370"/>
      <c r="AXA499" s="370"/>
      <c r="AXB499" s="370"/>
      <c r="AXC499" s="370"/>
      <c r="AXD499" s="370"/>
      <c r="AXE499" s="370"/>
      <c r="AXF499" s="370"/>
      <c r="AXG499" s="370"/>
      <c r="AXH499" s="370"/>
      <c r="AXI499" s="370"/>
      <c r="AXJ499" s="370"/>
      <c r="AXK499" s="370"/>
      <c r="AXL499" s="370"/>
      <c r="AXM499" s="370"/>
      <c r="AXN499" s="370"/>
      <c r="AXO499" s="370"/>
      <c r="AXP499" s="370"/>
      <c r="AXQ499" s="370"/>
      <c r="AXR499" s="370"/>
      <c r="AXS499" s="370"/>
      <c r="AXT499" s="370"/>
      <c r="AXU499" s="370"/>
      <c r="AXV499" s="370"/>
      <c r="AXW499" s="370"/>
      <c r="AXX499" s="370"/>
      <c r="AXY499" s="370"/>
      <c r="AXZ499" s="370"/>
      <c r="AYA499" s="370"/>
      <c r="AYB499" s="370"/>
      <c r="AYC499" s="370"/>
      <c r="AYD499" s="370"/>
      <c r="AYE499" s="370"/>
      <c r="AYF499" s="370"/>
      <c r="AYG499" s="370"/>
      <c r="AYH499" s="370"/>
      <c r="AYI499" s="370"/>
      <c r="AYJ499" s="370"/>
      <c r="AYK499" s="370"/>
      <c r="AYL499" s="370"/>
      <c r="AYM499" s="370"/>
      <c r="AYN499" s="370"/>
      <c r="AYO499" s="370"/>
      <c r="AYP499" s="370"/>
      <c r="AYQ499" s="370"/>
      <c r="AYR499" s="370"/>
      <c r="AYS499" s="370"/>
      <c r="AYT499" s="370"/>
      <c r="AYU499" s="370"/>
      <c r="AYV499" s="370"/>
      <c r="AYW499" s="370"/>
      <c r="AYX499" s="370"/>
      <c r="AYY499" s="370"/>
      <c r="AYZ499" s="370"/>
      <c r="AZA499" s="370"/>
      <c r="AZB499" s="370"/>
      <c r="AZC499" s="370"/>
      <c r="AZD499" s="370"/>
      <c r="AZE499" s="370"/>
      <c r="AZF499" s="370"/>
      <c r="AZG499" s="370"/>
      <c r="AZH499" s="370"/>
      <c r="AZI499" s="370"/>
      <c r="AZJ499" s="370"/>
      <c r="AZK499" s="370"/>
      <c r="AZL499" s="370"/>
      <c r="AZM499" s="370"/>
      <c r="AZN499" s="370"/>
      <c r="AZO499" s="370"/>
      <c r="AZP499" s="370"/>
      <c r="AZQ499" s="370"/>
      <c r="AZR499" s="370"/>
      <c r="AZS499" s="370"/>
      <c r="AZT499" s="370"/>
      <c r="AZU499" s="370"/>
      <c r="AZV499" s="370"/>
      <c r="AZW499" s="370"/>
      <c r="AZX499" s="370"/>
      <c r="AZY499" s="370"/>
      <c r="AZZ499" s="370"/>
      <c r="BAA499" s="370"/>
      <c r="BAB499" s="370"/>
      <c r="BAC499" s="370"/>
      <c r="BAD499" s="370"/>
      <c r="BAE499" s="370"/>
      <c r="BAF499" s="370"/>
      <c r="BAG499" s="370"/>
      <c r="BAH499" s="370"/>
      <c r="BAI499" s="370"/>
      <c r="BAJ499" s="370"/>
      <c r="BAK499" s="370"/>
      <c r="BAL499" s="370"/>
      <c r="BAM499" s="370"/>
      <c r="BAN499" s="370"/>
      <c r="BAO499" s="370"/>
      <c r="BAP499" s="370"/>
      <c r="BAQ499" s="370"/>
      <c r="BAR499" s="370"/>
      <c r="BAS499" s="370"/>
      <c r="BAT499" s="370"/>
      <c r="BAU499" s="370"/>
      <c r="BAV499" s="370"/>
      <c r="BAW499" s="370"/>
      <c r="BAX499" s="370"/>
      <c r="BAY499" s="370"/>
      <c r="BAZ499" s="370"/>
      <c r="BBA499" s="370"/>
      <c r="BBB499" s="370"/>
      <c r="BBC499" s="370"/>
      <c r="BBD499" s="370"/>
      <c r="BBE499" s="370"/>
      <c r="BBF499" s="370"/>
      <c r="BBG499" s="370"/>
      <c r="BBH499" s="370"/>
      <c r="BBI499" s="370"/>
      <c r="BBJ499" s="370"/>
      <c r="BBK499" s="370"/>
      <c r="BBL499" s="370"/>
      <c r="BBM499" s="370"/>
      <c r="BBN499" s="370"/>
      <c r="BBO499" s="370"/>
      <c r="BBP499" s="370"/>
      <c r="BBQ499" s="370"/>
      <c r="BBR499" s="370"/>
      <c r="BBS499" s="370"/>
      <c r="BBT499" s="370"/>
      <c r="BBU499" s="370"/>
      <c r="BBV499" s="370"/>
      <c r="BBW499" s="370"/>
      <c r="BBX499" s="370"/>
      <c r="BBY499" s="370"/>
      <c r="BBZ499" s="370"/>
      <c r="BCA499" s="370"/>
      <c r="BCB499" s="370"/>
      <c r="BCC499" s="370"/>
      <c r="BCD499" s="370"/>
      <c r="BCE499" s="370"/>
      <c r="BCF499" s="370"/>
      <c r="BCG499" s="370"/>
      <c r="BCH499" s="370"/>
      <c r="BCI499" s="370"/>
      <c r="BCJ499" s="370"/>
      <c r="BCK499" s="370"/>
      <c r="BCL499" s="370"/>
      <c r="BCM499" s="370"/>
      <c r="BCN499" s="370"/>
      <c r="BCO499" s="370"/>
      <c r="BCP499" s="370"/>
      <c r="BCQ499" s="370"/>
      <c r="BCR499" s="370"/>
      <c r="BCS499" s="370"/>
      <c r="BCT499" s="370"/>
      <c r="BCU499" s="370"/>
      <c r="BCV499" s="370"/>
      <c r="BCW499" s="370"/>
      <c r="BCX499" s="370"/>
      <c r="BCY499" s="370"/>
      <c r="BCZ499" s="370"/>
      <c r="BDA499" s="370"/>
      <c r="BDB499" s="370"/>
      <c r="BDC499" s="370"/>
      <c r="BDD499" s="370"/>
      <c r="BDE499" s="370"/>
      <c r="BDF499" s="370"/>
      <c r="BDG499" s="370"/>
      <c r="BDH499" s="370"/>
      <c r="BDI499" s="370"/>
      <c r="BDJ499" s="370"/>
      <c r="BDK499" s="370"/>
      <c r="BDL499" s="370"/>
      <c r="BDM499" s="370"/>
      <c r="BDN499" s="370"/>
      <c r="BDO499" s="370"/>
      <c r="BDP499" s="370"/>
      <c r="BDQ499" s="370"/>
      <c r="BDR499" s="370"/>
      <c r="BDS499" s="370"/>
      <c r="BDT499" s="370"/>
      <c r="BDU499" s="370"/>
      <c r="BDV499" s="370"/>
      <c r="BDW499" s="370"/>
      <c r="BDX499" s="370"/>
      <c r="BEC499" s="370"/>
      <c r="BED499" s="370"/>
      <c r="BEE499" s="370"/>
      <c r="BEF499" s="370"/>
      <c r="BEG499" s="370"/>
      <c r="BEH499" s="370"/>
      <c r="BEI499" s="370"/>
      <c r="BEJ499" s="370"/>
      <c r="BEK499" s="370"/>
      <c r="BEL499" s="370"/>
      <c r="BEM499" s="370"/>
      <c r="BGE499" s="370"/>
      <c r="BGF499" s="370"/>
      <c r="BGG499" s="370"/>
      <c r="BGH499" s="370"/>
      <c r="BGI499" s="370"/>
      <c r="BGJ499" s="370"/>
      <c r="BGK499" s="370"/>
      <c r="BGL499" s="370"/>
      <c r="BGM499" s="370"/>
      <c r="BGN499" s="370"/>
      <c r="BGO499" s="370"/>
      <c r="BGP499" s="370"/>
      <c r="BGQ499" s="370"/>
      <c r="BGR499" s="370"/>
      <c r="BGS499" s="370"/>
      <c r="BGT499" s="370"/>
      <c r="BGU499" s="370"/>
      <c r="BGV499" s="370"/>
      <c r="BGW499" s="370"/>
      <c r="BGX499" s="370"/>
      <c r="BGY499" s="370"/>
      <c r="BGZ499" s="370"/>
      <c r="BHA499" s="370"/>
      <c r="BHB499" s="370"/>
      <c r="BHC499" s="370"/>
      <c r="BHD499" s="370"/>
      <c r="BHE499" s="370"/>
      <c r="BHF499" s="370"/>
      <c r="BHG499" s="370"/>
      <c r="BHH499" s="370"/>
      <c r="BHI499" s="370"/>
      <c r="BHJ499" s="370"/>
      <c r="BHK499" s="370"/>
      <c r="BHL499" s="370"/>
      <c r="BHM499" s="370"/>
      <c r="BHN499" s="370"/>
      <c r="BHO499" s="370"/>
      <c r="BHP499" s="370"/>
      <c r="BHQ499" s="370"/>
      <c r="BHR499" s="370"/>
      <c r="BHS499" s="370"/>
      <c r="BHT499" s="370"/>
      <c r="BHU499" s="370"/>
      <c r="BHV499" s="370"/>
      <c r="BHW499" s="370"/>
      <c r="BHX499" s="370"/>
      <c r="BHY499" s="370"/>
      <c r="BHZ499" s="370"/>
      <c r="BIA499" s="370"/>
      <c r="BIB499" s="370"/>
      <c r="BIC499" s="370"/>
      <c r="BID499" s="370"/>
      <c r="BIE499" s="370"/>
      <c r="BIF499" s="370"/>
      <c r="BIG499" s="370"/>
      <c r="BIH499" s="370"/>
      <c r="BII499" s="370"/>
      <c r="BIJ499" s="370"/>
      <c r="BIK499" s="370"/>
      <c r="BIL499" s="370"/>
      <c r="BIM499" s="370"/>
      <c r="BIN499" s="370"/>
      <c r="BIO499" s="370"/>
      <c r="BIP499" s="370"/>
      <c r="BIQ499" s="370"/>
      <c r="BIR499" s="370"/>
      <c r="BIS499" s="370"/>
      <c r="BIT499" s="370"/>
      <c r="BIU499" s="370"/>
      <c r="BIV499" s="370"/>
      <c r="BIW499" s="370"/>
      <c r="BIX499" s="370"/>
      <c r="BIY499" s="370"/>
      <c r="BIZ499" s="370"/>
      <c r="BJA499" s="370"/>
      <c r="BJB499" s="370"/>
      <c r="BJC499" s="370"/>
      <c r="BJD499" s="370"/>
      <c r="BJE499" s="370"/>
      <c r="BJF499" s="370"/>
      <c r="BJG499" s="370"/>
      <c r="BJH499" s="370"/>
      <c r="BJI499" s="370"/>
      <c r="BJJ499" s="370"/>
      <c r="BJK499" s="370"/>
      <c r="BJL499" s="370"/>
      <c r="BJM499" s="370"/>
      <c r="BJN499" s="370"/>
      <c r="BJO499" s="370"/>
      <c r="BJP499" s="370"/>
      <c r="BJQ499" s="370"/>
      <c r="BJR499" s="370"/>
      <c r="BJS499" s="370"/>
      <c r="BJT499" s="370"/>
      <c r="BJU499" s="370"/>
      <c r="BJV499" s="370"/>
      <c r="BJW499" s="370"/>
      <c r="BJX499" s="370"/>
      <c r="BJY499" s="370"/>
      <c r="BJZ499" s="370"/>
      <c r="BKA499" s="370"/>
      <c r="BKB499" s="370"/>
      <c r="BKC499" s="370"/>
      <c r="BKD499" s="370"/>
      <c r="BKE499" s="370"/>
      <c r="BKF499" s="370"/>
      <c r="BKG499" s="370"/>
      <c r="BKH499" s="370"/>
      <c r="BKI499" s="370"/>
      <c r="BKJ499" s="370"/>
      <c r="BKK499" s="370"/>
      <c r="BKL499" s="370"/>
      <c r="BKM499" s="370"/>
      <c r="BKN499" s="370"/>
      <c r="BKO499" s="370"/>
      <c r="BKP499" s="370"/>
      <c r="BKQ499" s="370"/>
      <c r="BKR499" s="370"/>
      <c r="BKS499" s="370"/>
      <c r="BKT499" s="370"/>
      <c r="BKU499" s="370"/>
      <c r="BKV499" s="370"/>
      <c r="BKW499" s="370"/>
      <c r="BKX499" s="370"/>
      <c r="BKY499" s="370"/>
      <c r="BKZ499" s="370"/>
      <c r="BLA499" s="370"/>
      <c r="BLB499" s="370"/>
      <c r="BLC499" s="370"/>
      <c r="BLD499" s="370"/>
      <c r="BLE499" s="370"/>
      <c r="BLF499" s="370"/>
      <c r="BLG499" s="370"/>
      <c r="BLH499" s="370"/>
      <c r="BLI499" s="370"/>
      <c r="BLJ499" s="370"/>
      <c r="BLK499" s="370"/>
      <c r="BLL499" s="370"/>
      <c r="BLM499" s="370"/>
      <c r="BLN499" s="370"/>
      <c r="BLO499" s="370"/>
      <c r="BLP499" s="370"/>
      <c r="BLQ499" s="370"/>
      <c r="BLR499" s="370"/>
      <c r="BLS499" s="370"/>
      <c r="BLT499" s="370"/>
      <c r="BLU499" s="370"/>
      <c r="BLV499" s="370"/>
      <c r="BLW499" s="370"/>
      <c r="BLX499" s="370"/>
      <c r="BLY499" s="370"/>
      <c r="BLZ499" s="370"/>
      <c r="BMA499" s="370"/>
      <c r="BMB499" s="370"/>
      <c r="BMC499" s="370"/>
      <c r="BMD499" s="370"/>
      <c r="BME499" s="370"/>
      <c r="BMF499" s="370"/>
      <c r="BMG499" s="370"/>
      <c r="BMH499" s="370"/>
      <c r="BMI499" s="370"/>
      <c r="BMJ499" s="370"/>
      <c r="BMK499" s="370"/>
      <c r="BML499" s="370"/>
      <c r="BMM499" s="370"/>
      <c r="BMN499" s="370"/>
      <c r="BMO499" s="370"/>
      <c r="BMP499" s="370"/>
      <c r="BMQ499" s="370"/>
      <c r="BMR499" s="370"/>
      <c r="BMS499" s="370"/>
      <c r="BMT499" s="370"/>
      <c r="BMU499" s="370"/>
      <c r="BMV499" s="370"/>
      <c r="BMW499" s="370"/>
      <c r="BMX499" s="370"/>
      <c r="BMY499" s="370"/>
      <c r="BMZ499" s="370"/>
      <c r="BNA499" s="370"/>
      <c r="BNB499" s="370"/>
      <c r="BNC499" s="370"/>
      <c r="BND499" s="370"/>
      <c r="BNE499" s="370"/>
      <c r="BNF499" s="370"/>
      <c r="BNG499" s="370"/>
      <c r="BNH499" s="370"/>
      <c r="BNI499" s="370"/>
      <c r="BNJ499" s="370"/>
      <c r="BNK499" s="370"/>
      <c r="BNL499" s="370"/>
      <c r="BNM499" s="370"/>
      <c r="BNN499" s="370"/>
      <c r="BNO499" s="370"/>
      <c r="BNP499" s="370"/>
      <c r="BNQ499" s="370"/>
      <c r="BNR499" s="370"/>
      <c r="BNS499" s="370"/>
      <c r="BNT499" s="370"/>
      <c r="BNY499" s="370"/>
      <c r="BNZ499" s="370"/>
      <c r="BOA499" s="370"/>
      <c r="BOB499" s="370"/>
      <c r="BOC499" s="370"/>
      <c r="BOD499" s="370"/>
      <c r="BOE499" s="370"/>
      <c r="BOF499" s="370"/>
      <c r="BOG499" s="370"/>
      <c r="BOH499" s="370"/>
      <c r="BOI499" s="370"/>
      <c r="BQA499" s="370"/>
      <c r="BQB499" s="370"/>
      <c r="BQC499" s="370"/>
      <c r="BQD499" s="370"/>
      <c r="BQE499" s="370"/>
      <c r="BQF499" s="370"/>
      <c r="BQG499" s="370"/>
      <c r="BQH499" s="370"/>
      <c r="BQI499" s="370"/>
      <c r="BQJ499" s="370"/>
      <c r="BQK499" s="370"/>
      <c r="BQL499" s="370"/>
      <c r="BQM499" s="370"/>
      <c r="BQN499" s="370"/>
      <c r="BQO499" s="370"/>
      <c r="BQP499" s="370"/>
      <c r="BQQ499" s="370"/>
      <c r="BQR499" s="370"/>
      <c r="BQS499" s="370"/>
      <c r="BQT499" s="370"/>
      <c r="BQU499" s="370"/>
      <c r="BQV499" s="370"/>
      <c r="BQW499" s="370"/>
      <c r="BQX499" s="370"/>
      <c r="BQY499" s="370"/>
      <c r="BQZ499" s="370"/>
      <c r="BRA499" s="370"/>
      <c r="BRB499" s="370"/>
      <c r="BRC499" s="370"/>
      <c r="BRD499" s="370"/>
      <c r="BRE499" s="370"/>
      <c r="BRF499" s="370"/>
      <c r="BRG499" s="370"/>
      <c r="BRH499" s="370"/>
      <c r="BRI499" s="370"/>
      <c r="BRJ499" s="370"/>
      <c r="BRK499" s="370"/>
      <c r="BRL499" s="370"/>
      <c r="BRM499" s="370"/>
      <c r="BRN499" s="370"/>
      <c r="BRO499" s="370"/>
      <c r="BRP499" s="370"/>
      <c r="BRQ499" s="370"/>
      <c r="BRR499" s="370"/>
      <c r="BRS499" s="370"/>
      <c r="BRT499" s="370"/>
      <c r="BRU499" s="370"/>
      <c r="BRV499" s="370"/>
      <c r="BRW499" s="370"/>
      <c r="BRX499" s="370"/>
      <c r="BRY499" s="370"/>
      <c r="BRZ499" s="370"/>
      <c r="BSA499" s="370"/>
      <c r="BSB499" s="370"/>
      <c r="BSC499" s="370"/>
      <c r="BSD499" s="370"/>
      <c r="BSE499" s="370"/>
      <c r="BSF499" s="370"/>
      <c r="BSG499" s="370"/>
      <c r="BSH499" s="370"/>
      <c r="BSI499" s="370"/>
      <c r="BSJ499" s="370"/>
      <c r="BSK499" s="370"/>
      <c r="BSL499" s="370"/>
      <c r="BSM499" s="370"/>
      <c r="BSN499" s="370"/>
      <c r="BSO499" s="370"/>
      <c r="BSP499" s="370"/>
      <c r="BSQ499" s="370"/>
      <c r="BSR499" s="370"/>
      <c r="BSS499" s="370"/>
      <c r="BST499" s="370"/>
      <c r="BSU499" s="370"/>
      <c r="BSV499" s="370"/>
      <c r="BSW499" s="370"/>
      <c r="BSX499" s="370"/>
      <c r="BSY499" s="370"/>
      <c r="BSZ499" s="370"/>
      <c r="BTA499" s="370"/>
      <c r="BTB499" s="370"/>
      <c r="BTC499" s="370"/>
      <c r="BTD499" s="370"/>
      <c r="BTE499" s="370"/>
      <c r="BTF499" s="370"/>
      <c r="BTG499" s="370"/>
      <c r="BTH499" s="370"/>
      <c r="BTI499" s="370"/>
      <c r="BTJ499" s="370"/>
      <c r="BTK499" s="370"/>
      <c r="BTL499" s="370"/>
      <c r="BTM499" s="370"/>
      <c r="BTN499" s="370"/>
      <c r="BTO499" s="370"/>
      <c r="BTP499" s="370"/>
      <c r="BTQ499" s="370"/>
      <c r="BTR499" s="370"/>
      <c r="BTS499" s="370"/>
      <c r="BTT499" s="370"/>
      <c r="BTU499" s="370"/>
      <c r="BTV499" s="370"/>
      <c r="BTW499" s="370"/>
      <c r="BTX499" s="370"/>
      <c r="BTY499" s="370"/>
      <c r="BTZ499" s="370"/>
      <c r="BUA499" s="370"/>
      <c r="BUB499" s="370"/>
      <c r="BUC499" s="370"/>
      <c r="BUD499" s="370"/>
      <c r="BUE499" s="370"/>
      <c r="BUF499" s="370"/>
      <c r="BUG499" s="370"/>
      <c r="BUH499" s="370"/>
      <c r="BUI499" s="370"/>
      <c r="BUJ499" s="370"/>
      <c r="BUK499" s="370"/>
      <c r="BUL499" s="370"/>
      <c r="BUM499" s="370"/>
      <c r="BUN499" s="370"/>
      <c r="BUO499" s="370"/>
      <c r="BUP499" s="370"/>
      <c r="BUQ499" s="370"/>
      <c r="BUR499" s="370"/>
      <c r="BUS499" s="370"/>
      <c r="BUT499" s="370"/>
      <c r="BUU499" s="370"/>
      <c r="BUV499" s="370"/>
      <c r="BUW499" s="370"/>
      <c r="BUX499" s="370"/>
      <c r="BUY499" s="370"/>
      <c r="BUZ499" s="370"/>
      <c r="BVA499" s="370"/>
      <c r="BVB499" s="370"/>
      <c r="BVC499" s="370"/>
      <c r="BVD499" s="370"/>
      <c r="BVE499" s="370"/>
      <c r="BVF499" s="370"/>
      <c r="BVG499" s="370"/>
      <c r="BVH499" s="370"/>
      <c r="BVI499" s="370"/>
      <c r="BVJ499" s="370"/>
      <c r="BVK499" s="370"/>
      <c r="BVL499" s="370"/>
      <c r="BVM499" s="370"/>
      <c r="BVN499" s="370"/>
      <c r="BVO499" s="370"/>
      <c r="BVP499" s="370"/>
      <c r="BVQ499" s="370"/>
      <c r="BVR499" s="370"/>
      <c r="BVS499" s="370"/>
      <c r="BVT499" s="370"/>
      <c r="BVU499" s="370"/>
      <c r="BVV499" s="370"/>
      <c r="BVW499" s="370"/>
      <c r="BVX499" s="370"/>
      <c r="BVY499" s="370"/>
      <c r="BVZ499" s="370"/>
      <c r="BWA499" s="370"/>
      <c r="BWB499" s="370"/>
      <c r="BWC499" s="370"/>
      <c r="BWD499" s="370"/>
      <c r="BWE499" s="370"/>
      <c r="BWF499" s="370"/>
      <c r="BWG499" s="370"/>
      <c r="BWH499" s="370"/>
      <c r="BWI499" s="370"/>
      <c r="BWJ499" s="370"/>
      <c r="BWK499" s="370"/>
      <c r="BWL499" s="370"/>
      <c r="BWM499" s="370"/>
      <c r="BWN499" s="370"/>
      <c r="BWO499" s="370"/>
      <c r="BWP499" s="370"/>
      <c r="BWQ499" s="370"/>
      <c r="BWR499" s="370"/>
      <c r="BWS499" s="370"/>
      <c r="BWT499" s="370"/>
      <c r="BWU499" s="370"/>
      <c r="BWV499" s="370"/>
      <c r="BWW499" s="370"/>
      <c r="BWX499" s="370"/>
      <c r="BWY499" s="370"/>
      <c r="BWZ499" s="370"/>
      <c r="BXA499" s="370"/>
      <c r="BXB499" s="370"/>
      <c r="BXC499" s="370"/>
      <c r="BXD499" s="370"/>
      <c r="BXE499" s="370"/>
      <c r="BXF499" s="370"/>
      <c r="BXG499" s="370"/>
      <c r="BXH499" s="370"/>
      <c r="BXI499" s="370"/>
      <c r="BXJ499" s="370"/>
      <c r="BXK499" s="370"/>
      <c r="BXL499" s="370"/>
      <c r="BXM499" s="370"/>
      <c r="BXN499" s="370"/>
      <c r="BXO499" s="370"/>
      <c r="BXP499" s="370"/>
      <c r="BXU499" s="370"/>
      <c r="BXV499" s="370"/>
      <c r="BXW499" s="370"/>
      <c r="BXX499" s="370"/>
      <c r="BXY499" s="370"/>
      <c r="BXZ499" s="370"/>
      <c r="BYA499" s="370"/>
      <c r="BYB499" s="370"/>
      <c r="BYC499" s="370"/>
      <c r="BYD499" s="370"/>
      <c r="BYE499" s="370"/>
      <c r="BZW499" s="370"/>
      <c r="BZX499" s="370"/>
      <c r="BZY499" s="370"/>
      <c r="BZZ499" s="370"/>
      <c r="CAA499" s="370"/>
      <c r="CAB499" s="370"/>
      <c r="CAC499" s="370"/>
      <c r="CAD499" s="370"/>
      <c r="CAE499" s="370"/>
      <c r="CAF499" s="370"/>
      <c r="CAG499" s="370"/>
      <c r="CAH499" s="370"/>
      <c r="CAI499" s="370"/>
      <c r="CAJ499" s="370"/>
      <c r="CAK499" s="370"/>
      <c r="CAL499" s="370"/>
      <c r="CAM499" s="370"/>
      <c r="CAN499" s="370"/>
      <c r="CAO499" s="370"/>
      <c r="CAP499" s="370"/>
      <c r="CAQ499" s="370"/>
      <c r="CAR499" s="370"/>
      <c r="CAS499" s="370"/>
      <c r="CAT499" s="370"/>
      <c r="CAU499" s="370"/>
      <c r="CAV499" s="370"/>
      <c r="CAW499" s="370"/>
      <c r="CAX499" s="370"/>
      <c r="CAY499" s="370"/>
      <c r="CAZ499" s="370"/>
      <c r="CBA499" s="370"/>
      <c r="CBB499" s="370"/>
      <c r="CBC499" s="370"/>
      <c r="CBD499" s="370"/>
      <c r="CBE499" s="370"/>
      <c r="CBF499" s="370"/>
      <c r="CBG499" s="370"/>
      <c r="CBH499" s="370"/>
      <c r="CBI499" s="370"/>
      <c r="CBJ499" s="370"/>
      <c r="CBK499" s="370"/>
      <c r="CBL499" s="370"/>
      <c r="CBM499" s="370"/>
      <c r="CBN499" s="370"/>
      <c r="CBO499" s="370"/>
      <c r="CBP499" s="370"/>
      <c r="CBQ499" s="370"/>
      <c r="CBR499" s="370"/>
      <c r="CBS499" s="370"/>
      <c r="CBT499" s="370"/>
      <c r="CBU499" s="370"/>
      <c r="CBV499" s="370"/>
      <c r="CBW499" s="370"/>
      <c r="CBX499" s="370"/>
      <c r="CBY499" s="370"/>
      <c r="CBZ499" s="370"/>
      <c r="CCA499" s="370"/>
      <c r="CCB499" s="370"/>
      <c r="CCC499" s="370"/>
      <c r="CCD499" s="370"/>
      <c r="CCE499" s="370"/>
      <c r="CCF499" s="370"/>
      <c r="CCG499" s="370"/>
      <c r="CCH499" s="370"/>
      <c r="CCI499" s="370"/>
      <c r="CCJ499" s="370"/>
      <c r="CCK499" s="370"/>
      <c r="CCL499" s="370"/>
      <c r="CCM499" s="370"/>
      <c r="CCN499" s="370"/>
      <c r="CCO499" s="370"/>
      <c r="CCP499" s="370"/>
      <c r="CCQ499" s="370"/>
      <c r="CCR499" s="370"/>
      <c r="CCS499" s="370"/>
      <c r="CCT499" s="370"/>
      <c r="CCU499" s="370"/>
      <c r="CCV499" s="370"/>
      <c r="CCW499" s="370"/>
      <c r="CCX499" s="370"/>
      <c r="CCY499" s="370"/>
      <c r="CCZ499" s="370"/>
      <c r="CDA499" s="370"/>
      <c r="CDB499" s="370"/>
      <c r="CDC499" s="370"/>
      <c r="CDD499" s="370"/>
      <c r="CDE499" s="370"/>
      <c r="CDF499" s="370"/>
      <c r="CDG499" s="370"/>
      <c r="CDH499" s="370"/>
      <c r="CDI499" s="370"/>
      <c r="CDJ499" s="370"/>
      <c r="CDK499" s="370"/>
      <c r="CDL499" s="370"/>
      <c r="CDM499" s="370"/>
      <c r="CDN499" s="370"/>
      <c r="CDO499" s="370"/>
      <c r="CDP499" s="370"/>
      <c r="CDQ499" s="370"/>
      <c r="CDR499" s="370"/>
      <c r="CDS499" s="370"/>
      <c r="CDT499" s="370"/>
      <c r="CDU499" s="370"/>
      <c r="CDV499" s="370"/>
      <c r="CDW499" s="370"/>
      <c r="CDX499" s="370"/>
      <c r="CDY499" s="370"/>
      <c r="CDZ499" s="370"/>
      <c r="CEA499" s="370"/>
      <c r="CEB499" s="370"/>
      <c r="CEC499" s="370"/>
      <c r="CED499" s="370"/>
      <c r="CEE499" s="370"/>
      <c r="CEF499" s="370"/>
      <c r="CEG499" s="370"/>
      <c r="CEH499" s="370"/>
      <c r="CEI499" s="370"/>
      <c r="CEJ499" s="370"/>
      <c r="CEK499" s="370"/>
      <c r="CEL499" s="370"/>
      <c r="CEM499" s="370"/>
      <c r="CEN499" s="370"/>
      <c r="CEO499" s="370"/>
      <c r="CEP499" s="370"/>
      <c r="CEQ499" s="370"/>
      <c r="CER499" s="370"/>
      <c r="CES499" s="370"/>
      <c r="CET499" s="370"/>
      <c r="CEU499" s="370"/>
      <c r="CEV499" s="370"/>
      <c r="CEW499" s="370"/>
      <c r="CEX499" s="370"/>
      <c r="CEY499" s="370"/>
      <c r="CEZ499" s="370"/>
      <c r="CFA499" s="370"/>
      <c r="CFB499" s="370"/>
      <c r="CFC499" s="370"/>
      <c r="CFD499" s="370"/>
      <c r="CFE499" s="370"/>
      <c r="CFF499" s="370"/>
      <c r="CFG499" s="370"/>
      <c r="CFH499" s="370"/>
      <c r="CFI499" s="370"/>
      <c r="CFJ499" s="370"/>
      <c r="CFK499" s="370"/>
      <c r="CFL499" s="370"/>
      <c r="CFM499" s="370"/>
      <c r="CFN499" s="370"/>
      <c r="CFO499" s="370"/>
      <c r="CFP499" s="370"/>
      <c r="CFQ499" s="370"/>
      <c r="CFR499" s="370"/>
      <c r="CFS499" s="370"/>
      <c r="CFT499" s="370"/>
      <c r="CFU499" s="370"/>
      <c r="CFV499" s="370"/>
      <c r="CFW499" s="370"/>
      <c r="CFX499" s="370"/>
      <c r="CFY499" s="370"/>
      <c r="CFZ499" s="370"/>
      <c r="CGA499" s="370"/>
      <c r="CGB499" s="370"/>
      <c r="CGC499" s="370"/>
      <c r="CGD499" s="370"/>
      <c r="CGE499" s="370"/>
      <c r="CGF499" s="370"/>
      <c r="CGG499" s="370"/>
      <c r="CGH499" s="370"/>
      <c r="CGI499" s="370"/>
      <c r="CGJ499" s="370"/>
      <c r="CGK499" s="370"/>
      <c r="CGL499" s="370"/>
      <c r="CGM499" s="370"/>
      <c r="CGN499" s="370"/>
      <c r="CGO499" s="370"/>
      <c r="CGP499" s="370"/>
      <c r="CGQ499" s="370"/>
      <c r="CGR499" s="370"/>
      <c r="CGS499" s="370"/>
      <c r="CGT499" s="370"/>
      <c r="CGU499" s="370"/>
      <c r="CGV499" s="370"/>
      <c r="CGW499" s="370"/>
      <c r="CGX499" s="370"/>
      <c r="CGY499" s="370"/>
      <c r="CGZ499" s="370"/>
      <c r="CHA499" s="370"/>
      <c r="CHB499" s="370"/>
      <c r="CHC499" s="370"/>
      <c r="CHD499" s="370"/>
      <c r="CHE499" s="370"/>
      <c r="CHF499" s="370"/>
      <c r="CHG499" s="370"/>
      <c r="CHH499" s="370"/>
      <c r="CHI499" s="370"/>
      <c r="CHJ499" s="370"/>
      <c r="CHK499" s="370"/>
      <c r="CHL499" s="370"/>
      <c r="CHQ499" s="370"/>
      <c r="CHR499" s="370"/>
      <c r="CHS499" s="370"/>
      <c r="CHT499" s="370"/>
      <c r="CHU499" s="370"/>
      <c r="CHV499" s="370"/>
      <c r="CHW499" s="370"/>
      <c r="CHX499" s="370"/>
      <c r="CHY499" s="370"/>
      <c r="CHZ499" s="370"/>
      <c r="CIA499" s="370"/>
      <c r="CJS499" s="370"/>
      <c r="CJT499" s="370"/>
      <c r="CJU499" s="370"/>
      <c r="CJV499" s="370"/>
      <c r="CJW499" s="370"/>
      <c r="CJX499" s="370"/>
      <c r="CJY499" s="370"/>
      <c r="CJZ499" s="370"/>
      <c r="CKA499" s="370"/>
      <c r="CKB499" s="370"/>
      <c r="CKC499" s="370"/>
      <c r="CKD499" s="370"/>
      <c r="CKE499" s="370"/>
      <c r="CKF499" s="370"/>
      <c r="CKG499" s="370"/>
      <c r="CKH499" s="370"/>
      <c r="CKI499" s="370"/>
      <c r="CKJ499" s="370"/>
      <c r="CKK499" s="370"/>
      <c r="CKL499" s="370"/>
      <c r="CKM499" s="370"/>
      <c r="CKN499" s="370"/>
      <c r="CKO499" s="370"/>
      <c r="CKP499" s="370"/>
      <c r="CKQ499" s="370"/>
      <c r="CKR499" s="370"/>
      <c r="CKS499" s="370"/>
      <c r="CKT499" s="370"/>
      <c r="CKU499" s="370"/>
      <c r="CKV499" s="370"/>
      <c r="CKW499" s="370"/>
      <c r="CKX499" s="370"/>
      <c r="CKY499" s="370"/>
      <c r="CKZ499" s="370"/>
      <c r="CLA499" s="370"/>
      <c r="CLB499" s="370"/>
      <c r="CLC499" s="370"/>
      <c r="CLD499" s="370"/>
      <c r="CLE499" s="370"/>
      <c r="CLF499" s="370"/>
      <c r="CLG499" s="370"/>
      <c r="CLH499" s="370"/>
      <c r="CLI499" s="370"/>
      <c r="CLJ499" s="370"/>
      <c r="CLK499" s="370"/>
      <c r="CLL499" s="370"/>
      <c r="CLM499" s="370"/>
      <c r="CLN499" s="370"/>
      <c r="CLO499" s="370"/>
      <c r="CLP499" s="370"/>
      <c r="CLQ499" s="370"/>
      <c r="CLR499" s="370"/>
      <c r="CLS499" s="370"/>
      <c r="CLT499" s="370"/>
      <c r="CLU499" s="370"/>
      <c r="CLV499" s="370"/>
      <c r="CLW499" s="370"/>
      <c r="CLX499" s="370"/>
      <c r="CLY499" s="370"/>
      <c r="CLZ499" s="370"/>
      <c r="CMA499" s="370"/>
      <c r="CMB499" s="370"/>
      <c r="CMC499" s="370"/>
      <c r="CMD499" s="370"/>
      <c r="CME499" s="370"/>
      <c r="CMF499" s="370"/>
      <c r="CMG499" s="370"/>
      <c r="CMH499" s="370"/>
      <c r="CMI499" s="370"/>
      <c r="CMJ499" s="370"/>
      <c r="CMK499" s="370"/>
      <c r="CML499" s="370"/>
      <c r="CMM499" s="370"/>
      <c r="CMN499" s="370"/>
      <c r="CMO499" s="370"/>
      <c r="CMP499" s="370"/>
      <c r="CMQ499" s="370"/>
      <c r="CMR499" s="370"/>
      <c r="CMS499" s="370"/>
      <c r="CMT499" s="370"/>
      <c r="CMU499" s="370"/>
      <c r="CMV499" s="370"/>
      <c r="CMW499" s="370"/>
      <c r="CMX499" s="370"/>
      <c r="CMY499" s="370"/>
      <c r="CMZ499" s="370"/>
      <c r="CNA499" s="370"/>
      <c r="CNB499" s="370"/>
      <c r="CNC499" s="370"/>
      <c r="CND499" s="370"/>
      <c r="CNE499" s="370"/>
      <c r="CNF499" s="370"/>
      <c r="CNG499" s="370"/>
      <c r="CNH499" s="370"/>
      <c r="CNI499" s="370"/>
      <c r="CNJ499" s="370"/>
      <c r="CNK499" s="370"/>
      <c r="CNL499" s="370"/>
      <c r="CNM499" s="370"/>
      <c r="CNN499" s="370"/>
      <c r="CNO499" s="370"/>
      <c r="CNP499" s="370"/>
      <c r="CNQ499" s="370"/>
      <c r="CNR499" s="370"/>
      <c r="CNS499" s="370"/>
      <c r="CNT499" s="370"/>
      <c r="CNU499" s="370"/>
      <c r="CNV499" s="370"/>
      <c r="CNW499" s="370"/>
      <c r="CNX499" s="370"/>
      <c r="CNY499" s="370"/>
      <c r="CNZ499" s="370"/>
      <c r="COA499" s="370"/>
      <c r="COB499" s="370"/>
      <c r="COC499" s="370"/>
      <c r="COD499" s="370"/>
      <c r="COE499" s="370"/>
      <c r="COF499" s="370"/>
      <c r="COG499" s="370"/>
      <c r="COH499" s="370"/>
      <c r="COI499" s="370"/>
      <c r="COJ499" s="370"/>
      <c r="COK499" s="370"/>
      <c r="COL499" s="370"/>
      <c r="COM499" s="370"/>
      <c r="CON499" s="370"/>
      <c r="COO499" s="370"/>
      <c r="COP499" s="370"/>
      <c r="COQ499" s="370"/>
      <c r="COR499" s="370"/>
      <c r="COS499" s="370"/>
      <c r="COT499" s="370"/>
      <c r="COU499" s="370"/>
      <c r="COV499" s="370"/>
      <c r="COW499" s="370"/>
      <c r="COX499" s="370"/>
      <c r="COY499" s="370"/>
      <c r="COZ499" s="370"/>
      <c r="CPA499" s="370"/>
      <c r="CPB499" s="370"/>
      <c r="CPC499" s="370"/>
      <c r="CPD499" s="370"/>
      <c r="CPE499" s="370"/>
      <c r="CPF499" s="370"/>
      <c r="CPG499" s="370"/>
      <c r="CPH499" s="370"/>
      <c r="CPI499" s="370"/>
      <c r="CPJ499" s="370"/>
      <c r="CPK499" s="370"/>
      <c r="CPL499" s="370"/>
      <c r="CPM499" s="370"/>
      <c r="CPN499" s="370"/>
      <c r="CPO499" s="370"/>
      <c r="CPP499" s="370"/>
      <c r="CPQ499" s="370"/>
      <c r="CPR499" s="370"/>
      <c r="CPS499" s="370"/>
      <c r="CPT499" s="370"/>
      <c r="CPU499" s="370"/>
      <c r="CPV499" s="370"/>
      <c r="CPW499" s="370"/>
      <c r="CPX499" s="370"/>
      <c r="CPY499" s="370"/>
      <c r="CPZ499" s="370"/>
      <c r="CQA499" s="370"/>
      <c r="CQB499" s="370"/>
      <c r="CQC499" s="370"/>
      <c r="CQD499" s="370"/>
      <c r="CQE499" s="370"/>
      <c r="CQF499" s="370"/>
      <c r="CQG499" s="370"/>
      <c r="CQH499" s="370"/>
      <c r="CQI499" s="370"/>
      <c r="CQJ499" s="370"/>
      <c r="CQK499" s="370"/>
      <c r="CQL499" s="370"/>
      <c r="CQM499" s="370"/>
      <c r="CQN499" s="370"/>
      <c r="CQO499" s="370"/>
      <c r="CQP499" s="370"/>
      <c r="CQQ499" s="370"/>
      <c r="CQR499" s="370"/>
      <c r="CQS499" s="370"/>
      <c r="CQT499" s="370"/>
      <c r="CQU499" s="370"/>
      <c r="CQV499" s="370"/>
      <c r="CQW499" s="370"/>
      <c r="CQX499" s="370"/>
      <c r="CQY499" s="370"/>
      <c r="CQZ499" s="370"/>
      <c r="CRA499" s="370"/>
      <c r="CRB499" s="370"/>
      <c r="CRC499" s="370"/>
      <c r="CRD499" s="370"/>
      <c r="CRE499" s="370"/>
      <c r="CRF499" s="370"/>
      <c r="CRG499" s="370"/>
      <c r="CRH499" s="370"/>
      <c r="CRM499" s="370"/>
      <c r="CRN499" s="370"/>
      <c r="CRO499" s="370"/>
      <c r="CRP499" s="370"/>
      <c r="CRQ499" s="370"/>
      <c r="CRR499" s="370"/>
      <c r="CRS499" s="370"/>
      <c r="CRT499" s="370"/>
      <c r="CRU499" s="370"/>
      <c r="CRV499" s="370"/>
      <c r="CRW499" s="370"/>
      <c r="CTO499" s="370"/>
      <c r="CTP499" s="370"/>
      <c r="CTQ499" s="370"/>
      <c r="CTR499" s="370"/>
      <c r="CTS499" s="370"/>
      <c r="CTT499" s="370"/>
      <c r="CTU499" s="370"/>
      <c r="CTV499" s="370"/>
      <c r="CTW499" s="370"/>
      <c r="CTX499" s="370"/>
      <c r="CTY499" s="370"/>
      <c r="CTZ499" s="370"/>
      <c r="CUA499" s="370"/>
      <c r="CUB499" s="370"/>
      <c r="CUC499" s="370"/>
      <c r="CUD499" s="370"/>
      <c r="CUE499" s="370"/>
      <c r="CUF499" s="370"/>
      <c r="CUG499" s="370"/>
      <c r="CUH499" s="370"/>
      <c r="CUI499" s="370"/>
      <c r="CUJ499" s="370"/>
      <c r="CUK499" s="370"/>
      <c r="CUL499" s="370"/>
      <c r="CUM499" s="370"/>
      <c r="CUN499" s="370"/>
      <c r="CUO499" s="370"/>
      <c r="CUP499" s="370"/>
      <c r="CUQ499" s="370"/>
      <c r="CUR499" s="370"/>
      <c r="CUS499" s="370"/>
      <c r="CUT499" s="370"/>
      <c r="CUU499" s="370"/>
      <c r="CUV499" s="370"/>
      <c r="CUW499" s="370"/>
      <c r="CUX499" s="370"/>
      <c r="CUY499" s="370"/>
      <c r="CUZ499" s="370"/>
      <c r="CVA499" s="370"/>
      <c r="CVB499" s="370"/>
      <c r="CVC499" s="370"/>
      <c r="CVD499" s="370"/>
      <c r="CVE499" s="370"/>
      <c r="CVF499" s="370"/>
      <c r="CVG499" s="370"/>
      <c r="CVH499" s="370"/>
      <c r="CVI499" s="370"/>
      <c r="CVJ499" s="370"/>
      <c r="CVK499" s="370"/>
      <c r="CVL499" s="370"/>
      <c r="CVM499" s="370"/>
      <c r="CVN499" s="370"/>
      <c r="CVO499" s="370"/>
      <c r="CVP499" s="370"/>
      <c r="CVQ499" s="370"/>
      <c r="CVR499" s="370"/>
      <c r="CVS499" s="370"/>
      <c r="CVT499" s="370"/>
      <c r="CVU499" s="370"/>
      <c r="CVV499" s="370"/>
      <c r="CVW499" s="370"/>
      <c r="CVX499" s="370"/>
      <c r="CVY499" s="370"/>
      <c r="CVZ499" s="370"/>
      <c r="CWA499" s="370"/>
      <c r="CWB499" s="370"/>
      <c r="CWC499" s="370"/>
      <c r="CWD499" s="370"/>
      <c r="CWE499" s="370"/>
      <c r="CWF499" s="370"/>
      <c r="CWG499" s="370"/>
      <c r="CWH499" s="370"/>
      <c r="CWI499" s="370"/>
      <c r="CWJ499" s="370"/>
      <c r="CWK499" s="370"/>
      <c r="CWL499" s="370"/>
      <c r="CWM499" s="370"/>
      <c r="CWN499" s="370"/>
      <c r="CWO499" s="370"/>
      <c r="CWP499" s="370"/>
      <c r="CWQ499" s="370"/>
      <c r="CWR499" s="370"/>
      <c r="CWS499" s="370"/>
      <c r="CWT499" s="370"/>
      <c r="CWU499" s="370"/>
      <c r="CWV499" s="370"/>
      <c r="CWW499" s="370"/>
      <c r="CWX499" s="370"/>
      <c r="CWY499" s="370"/>
      <c r="CWZ499" s="370"/>
      <c r="CXA499" s="370"/>
      <c r="CXB499" s="370"/>
      <c r="CXC499" s="370"/>
      <c r="CXD499" s="370"/>
      <c r="CXE499" s="370"/>
      <c r="CXF499" s="370"/>
      <c r="CXG499" s="370"/>
      <c r="CXH499" s="370"/>
      <c r="CXI499" s="370"/>
      <c r="CXJ499" s="370"/>
      <c r="CXK499" s="370"/>
      <c r="CXL499" s="370"/>
      <c r="CXM499" s="370"/>
      <c r="CXN499" s="370"/>
      <c r="CXO499" s="370"/>
      <c r="CXP499" s="370"/>
      <c r="CXQ499" s="370"/>
      <c r="CXR499" s="370"/>
      <c r="CXS499" s="370"/>
      <c r="CXT499" s="370"/>
      <c r="CXU499" s="370"/>
      <c r="CXV499" s="370"/>
      <c r="CXW499" s="370"/>
      <c r="CXX499" s="370"/>
      <c r="CXY499" s="370"/>
      <c r="CXZ499" s="370"/>
      <c r="CYA499" s="370"/>
      <c r="CYB499" s="370"/>
      <c r="CYC499" s="370"/>
      <c r="CYD499" s="370"/>
      <c r="CYE499" s="370"/>
      <c r="CYF499" s="370"/>
      <c r="CYG499" s="370"/>
      <c r="CYH499" s="370"/>
      <c r="CYI499" s="370"/>
      <c r="CYJ499" s="370"/>
      <c r="CYK499" s="370"/>
      <c r="CYL499" s="370"/>
      <c r="CYM499" s="370"/>
      <c r="CYN499" s="370"/>
      <c r="CYO499" s="370"/>
      <c r="CYP499" s="370"/>
      <c r="CYQ499" s="370"/>
      <c r="CYR499" s="370"/>
      <c r="CYS499" s="370"/>
      <c r="CYT499" s="370"/>
      <c r="CYU499" s="370"/>
      <c r="CYV499" s="370"/>
      <c r="CYW499" s="370"/>
      <c r="CYX499" s="370"/>
      <c r="CYY499" s="370"/>
      <c r="CYZ499" s="370"/>
      <c r="CZA499" s="370"/>
      <c r="CZB499" s="370"/>
      <c r="CZC499" s="370"/>
      <c r="CZD499" s="370"/>
      <c r="CZE499" s="370"/>
      <c r="CZF499" s="370"/>
      <c r="CZG499" s="370"/>
      <c r="CZH499" s="370"/>
      <c r="CZI499" s="370"/>
      <c r="CZJ499" s="370"/>
      <c r="CZK499" s="370"/>
      <c r="CZL499" s="370"/>
      <c r="CZM499" s="370"/>
      <c r="CZN499" s="370"/>
      <c r="CZO499" s="370"/>
      <c r="CZP499" s="370"/>
      <c r="CZQ499" s="370"/>
      <c r="CZR499" s="370"/>
      <c r="CZS499" s="370"/>
      <c r="CZT499" s="370"/>
      <c r="CZU499" s="370"/>
      <c r="CZV499" s="370"/>
      <c r="CZW499" s="370"/>
      <c r="CZX499" s="370"/>
      <c r="CZY499" s="370"/>
      <c r="CZZ499" s="370"/>
      <c r="DAA499" s="370"/>
      <c r="DAB499" s="370"/>
      <c r="DAC499" s="370"/>
      <c r="DAD499" s="370"/>
      <c r="DAE499" s="370"/>
      <c r="DAF499" s="370"/>
      <c r="DAG499" s="370"/>
      <c r="DAH499" s="370"/>
      <c r="DAI499" s="370"/>
      <c r="DAJ499" s="370"/>
      <c r="DAK499" s="370"/>
      <c r="DAL499" s="370"/>
      <c r="DAM499" s="370"/>
      <c r="DAN499" s="370"/>
      <c r="DAO499" s="370"/>
      <c r="DAP499" s="370"/>
      <c r="DAQ499" s="370"/>
      <c r="DAR499" s="370"/>
      <c r="DAS499" s="370"/>
      <c r="DAT499" s="370"/>
      <c r="DAU499" s="370"/>
      <c r="DAV499" s="370"/>
      <c r="DAW499" s="370"/>
      <c r="DAX499" s="370"/>
      <c r="DAY499" s="370"/>
      <c r="DAZ499" s="370"/>
      <c r="DBA499" s="370"/>
      <c r="DBB499" s="370"/>
      <c r="DBC499" s="370"/>
      <c r="DBD499" s="370"/>
      <c r="DBI499" s="370"/>
      <c r="DBJ499" s="370"/>
      <c r="DBK499" s="370"/>
      <c r="DBL499" s="370"/>
      <c r="DBM499" s="370"/>
      <c r="DBN499" s="370"/>
      <c r="DBO499" s="370"/>
      <c r="DBP499" s="370"/>
      <c r="DBQ499" s="370"/>
      <c r="DBR499" s="370"/>
      <c r="DBS499" s="370"/>
      <c r="DDK499" s="370"/>
      <c r="DDL499" s="370"/>
      <c r="DDM499" s="370"/>
      <c r="DDN499" s="370"/>
      <c r="DDO499" s="370"/>
      <c r="DDP499" s="370"/>
      <c r="DDQ499" s="370"/>
      <c r="DDR499" s="370"/>
      <c r="DDS499" s="370"/>
      <c r="DDT499" s="370"/>
      <c r="DDU499" s="370"/>
      <c r="DDV499" s="370"/>
      <c r="DDW499" s="370"/>
      <c r="DDX499" s="370"/>
      <c r="DDY499" s="370"/>
      <c r="DDZ499" s="370"/>
      <c r="DEA499" s="370"/>
      <c r="DEB499" s="370"/>
      <c r="DEC499" s="370"/>
      <c r="DED499" s="370"/>
      <c r="DEE499" s="370"/>
      <c r="DEF499" s="370"/>
      <c r="DEG499" s="370"/>
      <c r="DEH499" s="370"/>
      <c r="DEI499" s="370"/>
      <c r="DEJ499" s="370"/>
      <c r="DEK499" s="370"/>
      <c r="DEL499" s="370"/>
      <c r="DEM499" s="370"/>
      <c r="DEN499" s="370"/>
      <c r="DEO499" s="370"/>
      <c r="DEP499" s="370"/>
      <c r="DEQ499" s="370"/>
      <c r="DER499" s="370"/>
      <c r="DES499" s="370"/>
      <c r="DET499" s="370"/>
      <c r="DEU499" s="370"/>
      <c r="DEV499" s="370"/>
      <c r="DEW499" s="370"/>
      <c r="DEX499" s="370"/>
      <c r="DEY499" s="370"/>
      <c r="DEZ499" s="370"/>
      <c r="DFA499" s="370"/>
      <c r="DFB499" s="370"/>
      <c r="DFC499" s="370"/>
      <c r="DFD499" s="370"/>
      <c r="DFE499" s="370"/>
      <c r="DFF499" s="370"/>
      <c r="DFG499" s="370"/>
      <c r="DFH499" s="370"/>
      <c r="DFI499" s="370"/>
      <c r="DFJ499" s="370"/>
      <c r="DFK499" s="370"/>
      <c r="DFL499" s="370"/>
      <c r="DFM499" s="370"/>
      <c r="DFN499" s="370"/>
      <c r="DFO499" s="370"/>
      <c r="DFP499" s="370"/>
      <c r="DFQ499" s="370"/>
      <c r="DFR499" s="370"/>
      <c r="DFS499" s="370"/>
      <c r="DFT499" s="370"/>
      <c r="DFU499" s="370"/>
      <c r="DFV499" s="370"/>
      <c r="DFW499" s="370"/>
      <c r="DFX499" s="370"/>
      <c r="DFY499" s="370"/>
      <c r="DFZ499" s="370"/>
      <c r="DGA499" s="370"/>
      <c r="DGB499" s="370"/>
      <c r="DGC499" s="370"/>
      <c r="DGD499" s="370"/>
      <c r="DGE499" s="370"/>
      <c r="DGF499" s="370"/>
      <c r="DGG499" s="370"/>
      <c r="DGH499" s="370"/>
      <c r="DGI499" s="370"/>
      <c r="DGJ499" s="370"/>
      <c r="DGK499" s="370"/>
      <c r="DGL499" s="370"/>
      <c r="DGM499" s="370"/>
      <c r="DGN499" s="370"/>
      <c r="DGO499" s="370"/>
      <c r="DGP499" s="370"/>
      <c r="DGQ499" s="370"/>
      <c r="DGR499" s="370"/>
      <c r="DGS499" s="370"/>
      <c r="DGT499" s="370"/>
      <c r="DGU499" s="370"/>
      <c r="DGV499" s="370"/>
      <c r="DGW499" s="370"/>
      <c r="DGX499" s="370"/>
      <c r="DGY499" s="370"/>
      <c r="DGZ499" s="370"/>
      <c r="DHA499" s="370"/>
      <c r="DHB499" s="370"/>
      <c r="DHC499" s="370"/>
      <c r="DHD499" s="370"/>
      <c r="DHE499" s="370"/>
      <c r="DHF499" s="370"/>
      <c r="DHG499" s="370"/>
      <c r="DHH499" s="370"/>
      <c r="DHI499" s="370"/>
      <c r="DHJ499" s="370"/>
      <c r="DHK499" s="370"/>
      <c r="DHL499" s="370"/>
      <c r="DHM499" s="370"/>
      <c r="DHN499" s="370"/>
      <c r="DHO499" s="370"/>
      <c r="DHP499" s="370"/>
      <c r="DHQ499" s="370"/>
      <c r="DHR499" s="370"/>
      <c r="DHS499" s="370"/>
      <c r="DHT499" s="370"/>
      <c r="DHU499" s="370"/>
      <c r="DHV499" s="370"/>
      <c r="DHW499" s="370"/>
      <c r="DHX499" s="370"/>
      <c r="DHY499" s="370"/>
      <c r="DHZ499" s="370"/>
      <c r="DIA499" s="370"/>
      <c r="DIB499" s="370"/>
      <c r="DIC499" s="370"/>
      <c r="DID499" s="370"/>
      <c r="DIE499" s="370"/>
      <c r="DIF499" s="370"/>
      <c r="DIG499" s="370"/>
      <c r="DIH499" s="370"/>
      <c r="DII499" s="370"/>
      <c r="DIJ499" s="370"/>
      <c r="DIK499" s="370"/>
      <c r="DIL499" s="370"/>
      <c r="DIM499" s="370"/>
      <c r="DIN499" s="370"/>
      <c r="DIO499" s="370"/>
      <c r="DIP499" s="370"/>
      <c r="DIQ499" s="370"/>
      <c r="DIR499" s="370"/>
      <c r="DIS499" s="370"/>
      <c r="DIT499" s="370"/>
      <c r="DIU499" s="370"/>
      <c r="DIV499" s="370"/>
      <c r="DIW499" s="370"/>
      <c r="DIX499" s="370"/>
      <c r="DIY499" s="370"/>
      <c r="DIZ499" s="370"/>
      <c r="DJA499" s="370"/>
      <c r="DJB499" s="370"/>
      <c r="DJC499" s="370"/>
      <c r="DJD499" s="370"/>
      <c r="DJE499" s="370"/>
      <c r="DJF499" s="370"/>
      <c r="DJG499" s="370"/>
      <c r="DJH499" s="370"/>
      <c r="DJI499" s="370"/>
      <c r="DJJ499" s="370"/>
      <c r="DJK499" s="370"/>
      <c r="DJL499" s="370"/>
      <c r="DJM499" s="370"/>
      <c r="DJN499" s="370"/>
      <c r="DJO499" s="370"/>
      <c r="DJP499" s="370"/>
      <c r="DJQ499" s="370"/>
      <c r="DJR499" s="370"/>
      <c r="DJS499" s="370"/>
      <c r="DJT499" s="370"/>
      <c r="DJU499" s="370"/>
      <c r="DJV499" s="370"/>
      <c r="DJW499" s="370"/>
      <c r="DJX499" s="370"/>
      <c r="DJY499" s="370"/>
      <c r="DJZ499" s="370"/>
      <c r="DKA499" s="370"/>
      <c r="DKB499" s="370"/>
      <c r="DKC499" s="370"/>
      <c r="DKD499" s="370"/>
      <c r="DKE499" s="370"/>
      <c r="DKF499" s="370"/>
      <c r="DKG499" s="370"/>
      <c r="DKH499" s="370"/>
      <c r="DKI499" s="370"/>
      <c r="DKJ499" s="370"/>
      <c r="DKK499" s="370"/>
      <c r="DKL499" s="370"/>
      <c r="DKM499" s="370"/>
      <c r="DKN499" s="370"/>
      <c r="DKO499" s="370"/>
      <c r="DKP499" s="370"/>
      <c r="DKQ499" s="370"/>
      <c r="DKR499" s="370"/>
      <c r="DKS499" s="370"/>
      <c r="DKT499" s="370"/>
      <c r="DKU499" s="370"/>
      <c r="DKV499" s="370"/>
      <c r="DKW499" s="370"/>
      <c r="DKX499" s="370"/>
      <c r="DKY499" s="370"/>
      <c r="DKZ499" s="370"/>
      <c r="DLE499" s="370"/>
      <c r="DLF499" s="370"/>
      <c r="DLG499" s="370"/>
      <c r="DLH499" s="370"/>
      <c r="DLI499" s="370"/>
      <c r="DLJ499" s="370"/>
      <c r="DLK499" s="370"/>
      <c r="DLL499" s="370"/>
      <c r="DLM499" s="370"/>
      <c r="DLN499" s="370"/>
      <c r="DLO499" s="370"/>
      <c r="DNG499" s="370"/>
      <c r="DNH499" s="370"/>
      <c r="DNI499" s="370"/>
      <c r="DNJ499" s="370"/>
      <c r="DNK499" s="370"/>
      <c r="DNL499" s="370"/>
      <c r="DNM499" s="370"/>
      <c r="DNN499" s="370"/>
      <c r="DNO499" s="370"/>
      <c r="DNP499" s="370"/>
      <c r="DNQ499" s="370"/>
      <c r="DNR499" s="370"/>
      <c r="DNS499" s="370"/>
      <c r="DNT499" s="370"/>
      <c r="DNU499" s="370"/>
      <c r="DNV499" s="370"/>
      <c r="DNW499" s="370"/>
      <c r="DNX499" s="370"/>
      <c r="DNY499" s="370"/>
      <c r="DNZ499" s="370"/>
      <c r="DOA499" s="370"/>
      <c r="DOB499" s="370"/>
      <c r="DOC499" s="370"/>
      <c r="DOD499" s="370"/>
      <c r="DOE499" s="370"/>
      <c r="DOF499" s="370"/>
      <c r="DOG499" s="370"/>
      <c r="DOH499" s="370"/>
      <c r="DOI499" s="370"/>
      <c r="DOJ499" s="370"/>
      <c r="DOK499" s="370"/>
      <c r="DOL499" s="370"/>
      <c r="DOM499" s="370"/>
      <c r="DON499" s="370"/>
      <c r="DOO499" s="370"/>
      <c r="DOP499" s="370"/>
      <c r="DOQ499" s="370"/>
      <c r="DOR499" s="370"/>
      <c r="DOS499" s="370"/>
      <c r="DOT499" s="370"/>
      <c r="DOU499" s="370"/>
      <c r="DOV499" s="370"/>
      <c r="DOW499" s="370"/>
      <c r="DOX499" s="370"/>
      <c r="DOY499" s="370"/>
      <c r="DOZ499" s="370"/>
      <c r="DPA499" s="370"/>
      <c r="DPB499" s="370"/>
      <c r="DPC499" s="370"/>
      <c r="DPD499" s="370"/>
      <c r="DPE499" s="370"/>
      <c r="DPF499" s="370"/>
      <c r="DPG499" s="370"/>
      <c r="DPH499" s="370"/>
      <c r="DPI499" s="370"/>
      <c r="DPJ499" s="370"/>
      <c r="DPK499" s="370"/>
      <c r="DPL499" s="370"/>
      <c r="DPM499" s="370"/>
      <c r="DPN499" s="370"/>
      <c r="DPO499" s="370"/>
      <c r="DPP499" s="370"/>
      <c r="DPQ499" s="370"/>
      <c r="DPR499" s="370"/>
      <c r="DPS499" s="370"/>
      <c r="DPT499" s="370"/>
      <c r="DPU499" s="370"/>
      <c r="DPV499" s="370"/>
      <c r="DPW499" s="370"/>
      <c r="DPX499" s="370"/>
      <c r="DPY499" s="370"/>
      <c r="DPZ499" s="370"/>
      <c r="DQA499" s="370"/>
      <c r="DQB499" s="370"/>
      <c r="DQC499" s="370"/>
      <c r="DQD499" s="370"/>
      <c r="DQE499" s="370"/>
      <c r="DQF499" s="370"/>
      <c r="DQG499" s="370"/>
      <c r="DQH499" s="370"/>
      <c r="DQI499" s="370"/>
      <c r="DQJ499" s="370"/>
      <c r="DQK499" s="370"/>
      <c r="DQL499" s="370"/>
      <c r="DQM499" s="370"/>
      <c r="DQN499" s="370"/>
      <c r="DQO499" s="370"/>
      <c r="DQP499" s="370"/>
      <c r="DQQ499" s="370"/>
      <c r="DQR499" s="370"/>
      <c r="DQS499" s="370"/>
      <c r="DQT499" s="370"/>
      <c r="DQU499" s="370"/>
      <c r="DQV499" s="370"/>
      <c r="DQW499" s="370"/>
      <c r="DQX499" s="370"/>
      <c r="DQY499" s="370"/>
      <c r="DQZ499" s="370"/>
      <c r="DRA499" s="370"/>
      <c r="DRB499" s="370"/>
      <c r="DRC499" s="370"/>
      <c r="DRD499" s="370"/>
      <c r="DRE499" s="370"/>
      <c r="DRF499" s="370"/>
      <c r="DRG499" s="370"/>
      <c r="DRH499" s="370"/>
      <c r="DRI499" s="370"/>
      <c r="DRJ499" s="370"/>
      <c r="DRK499" s="370"/>
      <c r="DRL499" s="370"/>
      <c r="DRM499" s="370"/>
      <c r="DRN499" s="370"/>
      <c r="DRO499" s="370"/>
      <c r="DRP499" s="370"/>
      <c r="DRQ499" s="370"/>
      <c r="DRR499" s="370"/>
      <c r="DRS499" s="370"/>
      <c r="DRT499" s="370"/>
      <c r="DRU499" s="370"/>
      <c r="DRV499" s="370"/>
      <c r="DRW499" s="370"/>
      <c r="DRX499" s="370"/>
      <c r="DRY499" s="370"/>
      <c r="DRZ499" s="370"/>
      <c r="DSA499" s="370"/>
      <c r="DSB499" s="370"/>
      <c r="DSC499" s="370"/>
      <c r="DSD499" s="370"/>
      <c r="DSE499" s="370"/>
      <c r="DSF499" s="370"/>
      <c r="DSG499" s="370"/>
      <c r="DSH499" s="370"/>
      <c r="DSI499" s="370"/>
      <c r="DSJ499" s="370"/>
      <c r="DSK499" s="370"/>
      <c r="DSL499" s="370"/>
      <c r="DSM499" s="370"/>
      <c r="DSN499" s="370"/>
      <c r="DSO499" s="370"/>
      <c r="DSP499" s="370"/>
      <c r="DSQ499" s="370"/>
      <c r="DSR499" s="370"/>
      <c r="DSS499" s="370"/>
      <c r="DST499" s="370"/>
      <c r="DSU499" s="370"/>
      <c r="DSV499" s="370"/>
      <c r="DSW499" s="370"/>
      <c r="DSX499" s="370"/>
      <c r="DSY499" s="370"/>
      <c r="DSZ499" s="370"/>
      <c r="DTA499" s="370"/>
      <c r="DTB499" s="370"/>
      <c r="DTC499" s="370"/>
      <c r="DTD499" s="370"/>
      <c r="DTE499" s="370"/>
      <c r="DTF499" s="370"/>
      <c r="DTG499" s="370"/>
      <c r="DTH499" s="370"/>
      <c r="DTI499" s="370"/>
      <c r="DTJ499" s="370"/>
      <c r="DTK499" s="370"/>
      <c r="DTL499" s="370"/>
      <c r="DTM499" s="370"/>
      <c r="DTN499" s="370"/>
      <c r="DTO499" s="370"/>
      <c r="DTP499" s="370"/>
      <c r="DTQ499" s="370"/>
      <c r="DTR499" s="370"/>
      <c r="DTS499" s="370"/>
      <c r="DTT499" s="370"/>
      <c r="DTU499" s="370"/>
      <c r="DTV499" s="370"/>
      <c r="DTW499" s="370"/>
      <c r="DTX499" s="370"/>
      <c r="DTY499" s="370"/>
      <c r="DTZ499" s="370"/>
      <c r="DUA499" s="370"/>
      <c r="DUB499" s="370"/>
      <c r="DUC499" s="370"/>
      <c r="DUD499" s="370"/>
      <c r="DUE499" s="370"/>
      <c r="DUF499" s="370"/>
      <c r="DUG499" s="370"/>
      <c r="DUH499" s="370"/>
      <c r="DUI499" s="370"/>
      <c r="DUJ499" s="370"/>
      <c r="DUK499" s="370"/>
      <c r="DUL499" s="370"/>
      <c r="DUM499" s="370"/>
      <c r="DUN499" s="370"/>
      <c r="DUO499" s="370"/>
      <c r="DUP499" s="370"/>
      <c r="DUQ499" s="370"/>
      <c r="DUR499" s="370"/>
      <c r="DUS499" s="370"/>
      <c r="DUT499" s="370"/>
      <c r="DUU499" s="370"/>
      <c r="DUV499" s="370"/>
      <c r="DVA499" s="370"/>
      <c r="DVB499" s="370"/>
      <c r="DVC499" s="370"/>
      <c r="DVD499" s="370"/>
      <c r="DVE499" s="370"/>
      <c r="DVF499" s="370"/>
      <c r="DVG499" s="370"/>
      <c r="DVH499" s="370"/>
      <c r="DVI499" s="370"/>
      <c r="DVJ499" s="370"/>
      <c r="DVK499" s="370"/>
      <c r="DXC499" s="370"/>
      <c r="DXD499" s="370"/>
      <c r="DXE499" s="370"/>
      <c r="DXF499" s="370"/>
      <c r="DXG499" s="370"/>
      <c r="DXH499" s="370"/>
      <c r="DXI499" s="370"/>
      <c r="DXJ499" s="370"/>
      <c r="DXK499" s="370"/>
      <c r="DXL499" s="370"/>
      <c r="DXM499" s="370"/>
      <c r="DXN499" s="370"/>
      <c r="DXO499" s="370"/>
      <c r="DXP499" s="370"/>
      <c r="DXQ499" s="370"/>
      <c r="DXR499" s="370"/>
      <c r="DXS499" s="370"/>
      <c r="DXT499" s="370"/>
      <c r="DXU499" s="370"/>
      <c r="DXV499" s="370"/>
      <c r="DXW499" s="370"/>
      <c r="DXX499" s="370"/>
      <c r="DXY499" s="370"/>
      <c r="DXZ499" s="370"/>
      <c r="DYA499" s="370"/>
      <c r="DYB499" s="370"/>
      <c r="DYC499" s="370"/>
      <c r="DYD499" s="370"/>
      <c r="DYE499" s="370"/>
      <c r="DYF499" s="370"/>
      <c r="DYG499" s="370"/>
      <c r="DYH499" s="370"/>
      <c r="DYI499" s="370"/>
      <c r="DYJ499" s="370"/>
      <c r="DYK499" s="370"/>
      <c r="DYL499" s="370"/>
      <c r="DYM499" s="370"/>
      <c r="DYN499" s="370"/>
      <c r="DYO499" s="370"/>
      <c r="DYP499" s="370"/>
      <c r="DYQ499" s="370"/>
      <c r="DYR499" s="370"/>
      <c r="DYS499" s="370"/>
      <c r="DYT499" s="370"/>
      <c r="DYU499" s="370"/>
      <c r="DYV499" s="370"/>
      <c r="DYW499" s="370"/>
      <c r="DYX499" s="370"/>
      <c r="DYY499" s="370"/>
      <c r="DYZ499" s="370"/>
      <c r="DZA499" s="370"/>
      <c r="DZB499" s="370"/>
      <c r="DZC499" s="370"/>
      <c r="DZD499" s="370"/>
      <c r="DZE499" s="370"/>
      <c r="DZF499" s="370"/>
      <c r="DZG499" s="370"/>
      <c r="DZH499" s="370"/>
      <c r="DZI499" s="370"/>
      <c r="DZJ499" s="370"/>
      <c r="DZK499" s="370"/>
      <c r="DZL499" s="370"/>
      <c r="DZM499" s="370"/>
      <c r="DZN499" s="370"/>
      <c r="DZO499" s="370"/>
      <c r="DZP499" s="370"/>
      <c r="DZQ499" s="370"/>
      <c r="DZR499" s="370"/>
      <c r="DZS499" s="370"/>
      <c r="DZT499" s="370"/>
      <c r="DZU499" s="370"/>
      <c r="DZV499" s="370"/>
      <c r="DZW499" s="370"/>
      <c r="DZX499" s="370"/>
      <c r="DZY499" s="370"/>
      <c r="DZZ499" s="370"/>
      <c r="EAA499" s="370"/>
      <c r="EAB499" s="370"/>
      <c r="EAC499" s="370"/>
      <c r="EAD499" s="370"/>
      <c r="EAE499" s="370"/>
      <c r="EAF499" s="370"/>
      <c r="EAG499" s="370"/>
      <c r="EAH499" s="370"/>
      <c r="EAI499" s="370"/>
      <c r="EAJ499" s="370"/>
      <c r="EAK499" s="370"/>
      <c r="EAL499" s="370"/>
      <c r="EAM499" s="370"/>
      <c r="EAN499" s="370"/>
      <c r="EAO499" s="370"/>
      <c r="EAP499" s="370"/>
      <c r="EAQ499" s="370"/>
      <c r="EAR499" s="370"/>
      <c r="EAS499" s="370"/>
      <c r="EAT499" s="370"/>
      <c r="EAU499" s="370"/>
      <c r="EAV499" s="370"/>
      <c r="EAW499" s="370"/>
      <c r="EAX499" s="370"/>
      <c r="EAY499" s="370"/>
      <c r="EAZ499" s="370"/>
      <c r="EBA499" s="370"/>
      <c r="EBB499" s="370"/>
      <c r="EBC499" s="370"/>
      <c r="EBD499" s="370"/>
      <c r="EBE499" s="370"/>
      <c r="EBF499" s="370"/>
      <c r="EBG499" s="370"/>
      <c r="EBH499" s="370"/>
      <c r="EBI499" s="370"/>
      <c r="EBJ499" s="370"/>
      <c r="EBK499" s="370"/>
      <c r="EBL499" s="370"/>
      <c r="EBM499" s="370"/>
      <c r="EBN499" s="370"/>
      <c r="EBO499" s="370"/>
      <c r="EBP499" s="370"/>
      <c r="EBQ499" s="370"/>
      <c r="EBR499" s="370"/>
      <c r="EBS499" s="370"/>
      <c r="EBT499" s="370"/>
      <c r="EBU499" s="370"/>
      <c r="EBV499" s="370"/>
      <c r="EBW499" s="370"/>
      <c r="EBX499" s="370"/>
      <c r="EBY499" s="370"/>
      <c r="EBZ499" s="370"/>
      <c r="ECA499" s="370"/>
      <c r="ECB499" s="370"/>
      <c r="ECC499" s="370"/>
      <c r="ECD499" s="370"/>
      <c r="ECE499" s="370"/>
      <c r="ECF499" s="370"/>
      <c r="ECG499" s="370"/>
      <c r="ECH499" s="370"/>
      <c r="ECI499" s="370"/>
      <c r="ECJ499" s="370"/>
      <c r="ECK499" s="370"/>
      <c r="ECL499" s="370"/>
      <c r="ECM499" s="370"/>
      <c r="ECN499" s="370"/>
      <c r="ECO499" s="370"/>
      <c r="ECP499" s="370"/>
      <c r="ECQ499" s="370"/>
      <c r="ECR499" s="370"/>
      <c r="ECS499" s="370"/>
      <c r="ECT499" s="370"/>
      <c r="ECU499" s="370"/>
      <c r="ECV499" s="370"/>
      <c r="ECW499" s="370"/>
      <c r="ECX499" s="370"/>
      <c r="ECY499" s="370"/>
      <c r="ECZ499" s="370"/>
      <c r="EDA499" s="370"/>
      <c r="EDB499" s="370"/>
      <c r="EDC499" s="370"/>
      <c r="EDD499" s="370"/>
      <c r="EDE499" s="370"/>
      <c r="EDF499" s="370"/>
      <c r="EDG499" s="370"/>
      <c r="EDH499" s="370"/>
      <c r="EDI499" s="370"/>
      <c r="EDJ499" s="370"/>
      <c r="EDK499" s="370"/>
      <c r="EDL499" s="370"/>
      <c r="EDM499" s="370"/>
      <c r="EDN499" s="370"/>
      <c r="EDO499" s="370"/>
      <c r="EDP499" s="370"/>
      <c r="EDQ499" s="370"/>
      <c r="EDR499" s="370"/>
      <c r="EDS499" s="370"/>
      <c r="EDT499" s="370"/>
      <c r="EDU499" s="370"/>
      <c r="EDV499" s="370"/>
      <c r="EDW499" s="370"/>
      <c r="EDX499" s="370"/>
      <c r="EDY499" s="370"/>
      <c r="EDZ499" s="370"/>
      <c r="EEA499" s="370"/>
      <c r="EEB499" s="370"/>
      <c r="EEC499" s="370"/>
      <c r="EED499" s="370"/>
      <c r="EEE499" s="370"/>
      <c r="EEF499" s="370"/>
      <c r="EEG499" s="370"/>
      <c r="EEH499" s="370"/>
      <c r="EEI499" s="370"/>
      <c r="EEJ499" s="370"/>
      <c r="EEK499" s="370"/>
      <c r="EEL499" s="370"/>
      <c r="EEM499" s="370"/>
      <c r="EEN499" s="370"/>
      <c r="EEO499" s="370"/>
      <c r="EEP499" s="370"/>
      <c r="EEQ499" s="370"/>
      <c r="EER499" s="370"/>
      <c r="EEW499" s="370"/>
      <c r="EEX499" s="370"/>
      <c r="EEY499" s="370"/>
      <c r="EEZ499" s="370"/>
      <c r="EFA499" s="370"/>
      <c r="EFB499" s="370"/>
      <c r="EFC499" s="370"/>
      <c r="EFD499" s="370"/>
      <c r="EFE499" s="370"/>
      <c r="EFF499" s="370"/>
      <c r="EFG499" s="370"/>
      <c r="EGY499" s="370"/>
      <c r="EGZ499" s="370"/>
      <c r="EHA499" s="370"/>
      <c r="EHB499" s="370"/>
      <c r="EHC499" s="370"/>
      <c r="EHD499" s="370"/>
      <c r="EHE499" s="370"/>
      <c r="EHF499" s="370"/>
      <c r="EHG499" s="370"/>
      <c r="EHH499" s="370"/>
      <c r="EHI499" s="370"/>
      <c r="EHJ499" s="370"/>
      <c r="EHK499" s="370"/>
      <c r="EHL499" s="370"/>
      <c r="EHM499" s="370"/>
      <c r="EHN499" s="370"/>
      <c r="EHO499" s="370"/>
      <c r="EHP499" s="370"/>
      <c r="EHQ499" s="370"/>
      <c r="EHR499" s="370"/>
      <c r="EHS499" s="370"/>
      <c r="EHT499" s="370"/>
      <c r="EHU499" s="370"/>
      <c r="EHV499" s="370"/>
      <c r="EHW499" s="370"/>
      <c r="EHX499" s="370"/>
      <c r="EHY499" s="370"/>
      <c r="EHZ499" s="370"/>
      <c r="EIA499" s="370"/>
      <c r="EIB499" s="370"/>
      <c r="EIC499" s="370"/>
      <c r="EID499" s="370"/>
      <c r="EIE499" s="370"/>
      <c r="EIF499" s="370"/>
      <c r="EIG499" s="370"/>
      <c r="EIH499" s="370"/>
      <c r="EII499" s="370"/>
      <c r="EIJ499" s="370"/>
      <c r="EIK499" s="370"/>
      <c r="EIL499" s="370"/>
      <c r="EIM499" s="370"/>
      <c r="EIN499" s="370"/>
      <c r="EIO499" s="370"/>
      <c r="EIP499" s="370"/>
      <c r="EIQ499" s="370"/>
      <c r="EIR499" s="370"/>
      <c r="EIS499" s="370"/>
      <c r="EIT499" s="370"/>
      <c r="EIU499" s="370"/>
      <c r="EIV499" s="370"/>
      <c r="EIW499" s="370"/>
      <c r="EIX499" s="370"/>
      <c r="EIY499" s="370"/>
      <c r="EIZ499" s="370"/>
      <c r="EJA499" s="370"/>
      <c r="EJB499" s="370"/>
      <c r="EJC499" s="370"/>
      <c r="EJD499" s="370"/>
      <c r="EJE499" s="370"/>
      <c r="EJF499" s="370"/>
      <c r="EJG499" s="370"/>
      <c r="EJH499" s="370"/>
      <c r="EJI499" s="370"/>
      <c r="EJJ499" s="370"/>
      <c r="EJK499" s="370"/>
      <c r="EJL499" s="370"/>
      <c r="EJM499" s="370"/>
      <c r="EJN499" s="370"/>
      <c r="EJO499" s="370"/>
      <c r="EJP499" s="370"/>
      <c r="EJQ499" s="370"/>
      <c r="EJR499" s="370"/>
      <c r="EJS499" s="370"/>
      <c r="EJT499" s="370"/>
      <c r="EJU499" s="370"/>
      <c r="EJV499" s="370"/>
      <c r="EJW499" s="370"/>
      <c r="EJX499" s="370"/>
      <c r="EJY499" s="370"/>
      <c r="EJZ499" s="370"/>
      <c r="EKA499" s="370"/>
      <c r="EKB499" s="370"/>
      <c r="EKC499" s="370"/>
      <c r="EKD499" s="370"/>
      <c r="EKE499" s="370"/>
      <c r="EKF499" s="370"/>
      <c r="EKG499" s="370"/>
      <c r="EKH499" s="370"/>
      <c r="EKI499" s="370"/>
      <c r="EKJ499" s="370"/>
      <c r="EKK499" s="370"/>
      <c r="EKL499" s="370"/>
      <c r="EKM499" s="370"/>
      <c r="EKN499" s="370"/>
      <c r="EKO499" s="370"/>
      <c r="EKP499" s="370"/>
      <c r="EKQ499" s="370"/>
      <c r="EKR499" s="370"/>
      <c r="EKS499" s="370"/>
      <c r="EKT499" s="370"/>
      <c r="EKU499" s="370"/>
      <c r="EKV499" s="370"/>
      <c r="EKW499" s="370"/>
      <c r="EKX499" s="370"/>
      <c r="EKY499" s="370"/>
      <c r="EKZ499" s="370"/>
      <c r="ELA499" s="370"/>
      <c r="ELB499" s="370"/>
      <c r="ELC499" s="370"/>
      <c r="ELD499" s="370"/>
      <c r="ELE499" s="370"/>
      <c r="ELF499" s="370"/>
      <c r="ELG499" s="370"/>
      <c r="ELH499" s="370"/>
      <c r="ELI499" s="370"/>
      <c r="ELJ499" s="370"/>
      <c r="ELK499" s="370"/>
      <c r="ELL499" s="370"/>
      <c r="ELM499" s="370"/>
      <c r="ELN499" s="370"/>
      <c r="ELO499" s="370"/>
      <c r="ELP499" s="370"/>
      <c r="ELQ499" s="370"/>
      <c r="ELR499" s="370"/>
      <c r="ELS499" s="370"/>
      <c r="ELT499" s="370"/>
      <c r="ELU499" s="370"/>
      <c r="ELV499" s="370"/>
      <c r="ELW499" s="370"/>
      <c r="ELX499" s="370"/>
      <c r="ELY499" s="370"/>
      <c r="ELZ499" s="370"/>
      <c r="EMA499" s="370"/>
      <c r="EMB499" s="370"/>
      <c r="EMC499" s="370"/>
      <c r="EMD499" s="370"/>
      <c r="EME499" s="370"/>
      <c r="EMF499" s="370"/>
      <c r="EMG499" s="370"/>
      <c r="EMH499" s="370"/>
      <c r="EMI499" s="370"/>
      <c r="EMJ499" s="370"/>
      <c r="EMK499" s="370"/>
      <c r="EML499" s="370"/>
      <c r="EMM499" s="370"/>
      <c r="EMN499" s="370"/>
      <c r="EMO499" s="370"/>
      <c r="EMP499" s="370"/>
      <c r="EMQ499" s="370"/>
      <c r="EMR499" s="370"/>
      <c r="EMS499" s="370"/>
      <c r="EMT499" s="370"/>
      <c r="EMU499" s="370"/>
      <c r="EMV499" s="370"/>
      <c r="EMW499" s="370"/>
      <c r="EMX499" s="370"/>
      <c r="EMY499" s="370"/>
      <c r="EMZ499" s="370"/>
      <c r="ENA499" s="370"/>
      <c r="ENB499" s="370"/>
      <c r="ENC499" s="370"/>
      <c r="END499" s="370"/>
      <c r="ENE499" s="370"/>
      <c r="ENF499" s="370"/>
      <c r="ENG499" s="370"/>
      <c r="ENH499" s="370"/>
      <c r="ENI499" s="370"/>
      <c r="ENJ499" s="370"/>
      <c r="ENK499" s="370"/>
      <c r="ENL499" s="370"/>
      <c r="ENM499" s="370"/>
      <c r="ENN499" s="370"/>
      <c r="ENO499" s="370"/>
      <c r="ENP499" s="370"/>
      <c r="ENQ499" s="370"/>
      <c r="ENR499" s="370"/>
      <c r="ENS499" s="370"/>
      <c r="ENT499" s="370"/>
      <c r="ENU499" s="370"/>
      <c r="ENV499" s="370"/>
      <c r="ENW499" s="370"/>
      <c r="ENX499" s="370"/>
      <c r="ENY499" s="370"/>
      <c r="ENZ499" s="370"/>
      <c r="EOA499" s="370"/>
      <c r="EOB499" s="370"/>
      <c r="EOC499" s="370"/>
      <c r="EOD499" s="370"/>
      <c r="EOE499" s="370"/>
      <c r="EOF499" s="370"/>
      <c r="EOG499" s="370"/>
      <c r="EOH499" s="370"/>
      <c r="EOI499" s="370"/>
      <c r="EOJ499" s="370"/>
      <c r="EOK499" s="370"/>
      <c r="EOL499" s="370"/>
      <c r="EOM499" s="370"/>
      <c r="EON499" s="370"/>
      <c r="EOS499" s="370"/>
      <c r="EOT499" s="370"/>
      <c r="EOU499" s="370"/>
      <c r="EOV499" s="370"/>
      <c r="EOW499" s="370"/>
      <c r="EOX499" s="370"/>
      <c r="EOY499" s="370"/>
      <c r="EOZ499" s="370"/>
      <c r="EPA499" s="370"/>
      <c r="EPB499" s="370"/>
      <c r="EPC499" s="370"/>
      <c r="EQU499" s="370"/>
      <c r="EQV499" s="370"/>
      <c r="EQW499" s="370"/>
      <c r="EQX499" s="370"/>
      <c r="EQY499" s="370"/>
      <c r="EQZ499" s="370"/>
      <c r="ERA499" s="370"/>
      <c r="ERB499" s="370"/>
      <c r="ERC499" s="370"/>
      <c r="ERD499" s="370"/>
      <c r="ERE499" s="370"/>
      <c r="ERF499" s="370"/>
      <c r="ERG499" s="370"/>
      <c r="ERH499" s="370"/>
      <c r="ERI499" s="370"/>
      <c r="ERJ499" s="370"/>
      <c r="ERK499" s="370"/>
      <c r="ERL499" s="370"/>
      <c r="ERM499" s="370"/>
      <c r="ERN499" s="370"/>
      <c r="ERO499" s="370"/>
      <c r="ERP499" s="370"/>
      <c r="ERQ499" s="370"/>
      <c r="ERR499" s="370"/>
      <c r="ERS499" s="370"/>
      <c r="ERT499" s="370"/>
      <c r="ERU499" s="370"/>
      <c r="ERV499" s="370"/>
      <c r="ERW499" s="370"/>
      <c r="ERX499" s="370"/>
      <c r="ERY499" s="370"/>
      <c r="ERZ499" s="370"/>
      <c r="ESA499" s="370"/>
      <c r="ESB499" s="370"/>
      <c r="ESC499" s="370"/>
      <c r="ESD499" s="370"/>
      <c r="ESE499" s="370"/>
      <c r="ESF499" s="370"/>
      <c r="ESG499" s="370"/>
      <c r="ESH499" s="370"/>
      <c r="ESI499" s="370"/>
      <c r="ESJ499" s="370"/>
      <c r="ESK499" s="370"/>
      <c r="ESL499" s="370"/>
      <c r="ESM499" s="370"/>
      <c r="ESN499" s="370"/>
      <c r="ESO499" s="370"/>
      <c r="ESP499" s="370"/>
      <c r="ESQ499" s="370"/>
      <c r="ESR499" s="370"/>
      <c r="ESS499" s="370"/>
      <c r="EST499" s="370"/>
      <c r="ESU499" s="370"/>
      <c r="ESV499" s="370"/>
      <c r="ESW499" s="370"/>
      <c r="ESX499" s="370"/>
      <c r="ESY499" s="370"/>
      <c r="ESZ499" s="370"/>
      <c r="ETA499" s="370"/>
      <c r="ETB499" s="370"/>
      <c r="ETC499" s="370"/>
      <c r="ETD499" s="370"/>
      <c r="ETE499" s="370"/>
      <c r="ETF499" s="370"/>
      <c r="ETG499" s="370"/>
      <c r="ETH499" s="370"/>
      <c r="ETI499" s="370"/>
      <c r="ETJ499" s="370"/>
      <c r="ETK499" s="370"/>
      <c r="ETL499" s="370"/>
      <c r="ETM499" s="370"/>
      <c r="ETN499" s="370"/>
      <c r="ETO499" s="370"/>
      <c r="ETP499" s="370"/>
      <c r="ETQ499" s="370"/>
      <c r="ETR499" s="370"/>
      <c r="ETS499" s="370"/>
      <c r="ETT499" s="370"/>
      <c r="ETU499" s="370"/>
      <c r="ETV499" s="370"/>
      <c r="ETW499" s="370"/>
      <c r="ETX499" s="370"/>
      <c r="ETY499" s="370"/>
      <c r="ETZ499" s="370"/>
      <c r="EUA499" s="370"/>
      <c r="EUB499" s="370"/>
      <c r="EUC499" s="370"/>
      <c r="EUD499" s="370"/>
      <c r="EUE499" s="370"/>
      <c r="EUF499" s="370"/>
      <c r="EUG499" s="370"/>
      <c r="EUH499" s="370"/>
      <c r="EUI499" s="370"/>
      <c r="EUJ499" s="370"/>
      <c r="EUK499" s="370"/>
      <c r="EUL499" s="370"/>
      <c r="EUM499" s="370"/>
      <c r="EUN499" s="370"/>
      <c r="EUO499" s="370"/>
      <c r="EUP499" s="370"/>
      <c r="EUQ499" s="370"/>
      <c r="EUR499" s="370"/>
      <c r="EUS499" s="370"/>
      <c r="EUT499" s="370"/>
      <c r="EUU499" s="370"/>
      <c r="EUV499" s="370"/>
      <c r="EUW499" s="370"/>
      <c r="EUX499" s="370"/>
      <c r="EUY499" s="370"/>
      <c r="EUZ499" s="370"/>
      <c r="EVA499" s="370"/>
      <c r="EVB499" s="370"/>
      <c r="EVC499" s="370"/>
      <c r="EVD499" s="370"/>
      <c r="EVE499" s="370"/>
      <c r="EVF499" s="370"/>
      <c r="EVG499" s="370"/>
      <c r="EVH499" s="370"/>
      <c r="EVI499" s="370"/>
      <c r="EVJ499" s="370"/>
      <c r="EVK499" s="370"/>
      <c r="EVL499" s="370"/>
      <c r="EVM499" s="370"/>
      <c r="EVN499" s="370"/>
      <c r="EVO499" s="370"/>
      <c r="EVP499" s="370"/>
      <c r="EVQ499" s="370"/>
      <c r="EVR499" s="370"/>
      <c r="EVS499" s="370"/>
      <c r="EVT499" s="370"/>
      <c r="EVU499" s="370"/>
      <c r="EVV499" s="370"/>
      <c r="EVW499" s="370"/>
      <c r="EVX499" s="370"/>
      <c r="EVY499" s="370"/>
      <c r="EVZ499" s="370"/>
      <c r="EWA499" s="370"/>
      <c r="EWB499" s="370"/>
      <c r="EWC499" s="370"/>
      <c r="EWD499" s="370"/>
      <c r="EWE499" s="370"/>
      <c r="EWF499" s="370"/>
      <c r="EWG499" s="370"/>
      <c r="EWH499" s="370"/>
      <c r="EWI499" s="370"/>
      <c r="EWJ499" s="370"/>
      <c r="EWK499" s="370"/>
      <c r="EWL499" s="370"/>
      <c r="EWM499" s="370"/>
      <c r="EWN499" s="370"/>
      <c r="EWO499" s="370"/>
      <c r="EWP499" s="370"/>
      <c r="EWQ499" s="370"/>
      <c r="EWR499" s="370"/>
      <c r="EWS499" s="370"/>
      <c r="EWT499" s="370"/>
      <c r="EWU499" s="370"/>
      <c r="EWV499" s="370"/>
      <c r="EWW499" s="370"/>
      <c r="EWX499" s="370"/>
      <c r="EWY499" s="370"/>
      <c r="EWZ499" s="370"/>
      <c r="EXA499" s="370"/>
      <c r="EXB499" s="370"/>
      <c r="EXC499" s="370"/>
      <c r="EXD499" s="370"/>
      <c r="EXE499" s="370"/>
      <c r="EXF499" s="370"/>
      <c r="EXG499" s="370"/>
      <c r="EXH499" s="370"/>
      <c r="EXI499" s="370"/>
      <c r="EXJ499" s="370"/>
      <c r="EXK499" s="370"/>
      <c r="EXL499" s="370"/>
      <c r="EXM499" s="370"/>
      <c r="EXN499" s="370"/>
      <c r="EXO499" s="370"/>
      <c r="EXP499" s="370"/>
      <c r="EXQ499" s="370"/>
      <c r="EXR499" s="370"/>
      <c r="EXS499" s="370"/>
      <c r="EXT499" s="370"/>
      <c r="EXU499" s="370"/>
      <c r="EXV499" s="370"/>
      <c r="EXW499" s="370"/>
      <c r="EXX499" s="370"/>
      <c r="EXY499" s="370"/>
      <c r="EXZ499" s="370"/>
      <c r="EYA499" s="370"/>
      <c r="EYB499" s="370"/>
      <c r="EYC499" s="370"/>
      <c r="EYD499" s="370"/>
      <c r="EYE499" s="370"/>
      <c r="EYF499" s="370"/>
      <c r="EYG499" s="370"/>
      <c r="EYH499" s="370"/>
      <c r="EYI499" s="370"/>
      <c r="EYJ499" s="370"/>
      <c r="EYO499" s="370"/>
      <c r="EYP499" s="370"/>
      <c r="EYQ499" s="370"/>
      <c r="EYR499" s="370"/>
      <c r="EYS499" s="370"/>
      <c r="EYT499" s="370"/>
      <c r="EYU499" s="370"/>
      <c r="EYV499" s="370"/>
      <c r="EYW499" s="370"/>
      <c r="EYX499" s="370"/>
      <c r="EYY499" s="370"/>
      <c r="FAQ499" s="370"/>
      <c r="FAR499" s="370"/>
      <c r="FAS499" s="370"/>
      <c r="FAT499" s="370"/>
      <c r="FAU499" s="370"/>
      <c r="FAV499" s="370"/>
      <c r="FAW499" s="370"/>
      <c r="FAX499" s="370"/>
      <c r="FAY499" s="370"/>
      <c r="FAZ499" s="370"/>
      <c r="FBA499" s="370"/>
      <c r="FBB499" s="370"/>
      <c r="FBC499" s="370"/>
      <c r="FBD499" s="370"/>
      <c r="FBE499" s="370"/>
      <c r="FBF499" s="370"/>
      <c r="FBG499" s="370"/>
      <c r="FBH499" s="370"/>
      <c r="FBI499" s="370"/>
      <c r="FBJ499" s="370"/>
      <c r="FBK499" s="370"/>
      <c r="FBL499" s="370"/>
      <c r="FBM499" s="370"/>
      <c r="FBN499" s="370"/>
      <c r="FBO499" s="370"/>
      <c r="FBP499" s="370"/>
      <c r="FBQ499" s="370"/>
      <c r="FBR499" s="370"/>
      <c r="FBS499" s="370"/>
      <c r="FBT499" s="370"/>
      <c r="FBU499" s="370"/>
      <c r="FBV499" s="370"/>
      <c r="FBW499" s="370"/>
      <c r="FBX499" s="370"/>
      <c r="FBY499" s="370"/>
      <c r="FBZ499" s="370"/>
      <c r="FCA499" s="370"/>
      <c r="FCB499" s="370"/>
      <c r="FCC499" s="370"/>
      <c r="FCD499" s="370"/>
      <c r="FCE499" s="370"/>
      <c r="FCF499" s="370"/>
      <c r="FCG499" s="370"/>
      <c r="FCH499" s="370"/>
      <c r="FCI499" s="370"/>
      <c r="FCJ499" s="370"/>
      <c r="FCK499" s="370"/>
      <c r="FCL499" s="370"/>
      <c r="FCM499" s="370"/>
      <c r="FCN499" s="370"/>
      <c r="FCO499" s="370"/>
      <c r="FCP499" s="370"/>
      <c r="FCQ499" s="370"/>
      <c r="FCR499" s="370"/>
      <c r="FCS499" s="370"/>
      <c r="FCT499" s="370"/>
      <c r="FCU499" s="370"/>
      <c r="FCV499" s="370"/>
      <c r="FCW499" s="370"/>
      <c r="FCX499" s="370"/>
      <c r="FCY499" s="370"/>
      <c r="FCZ499" s="370"/>
      <c r="FDA499" s="370"/>
      <c r="FDB499" s="370"/>
      <c r="FDC499" s="370"/>
      <c r="FDD499" s="370"/>
      <c r="FDE499" s="370"/>
      <c r="FDF499" s="370"/>
      <c r="FDG499" s="370"/>
      <c r="FDH499" s="370"/>
      <c r="FDI499" s="370"/>
      <c r="FDJ499" s="370"/>
      <c r="FDK499" s="370"/>
      <c r="FDL499" s="370"/>
      <c r="FDM499" s="370"/>
      <c r="FDN499" s="370"/>
      <c r="FDO499" s="370"/>
      <c r="FDP499" s="370"/>
      <c r="FDQ499" s="370"/>
      <c r="FDR499" s="370"/>
      <c r="FDS499" s="370"/>
      <c r="FDT499" s="370"/>
      <c r="FDU499" s="370"/>
      <c r="FDV499" s="370"/>
      <c r="FDW499" s="370"/>
      <c r="FDX499" s="370"/>
      <c r="FDY499" s="370"/>
      <c r="FDZ499" s="370"/>
      <c r="FEA499" s="370"/>
      <c r="FEB499" s="370"/>
      <c r="FEC499" s="370"/>
      <c r="FED499" s="370"/>
      <c r="FEE499" s="370"/>
      <c r="FEF499" s="370"/>
      <c r="FEG499" s="370"/>
      <c r="FEH499" s="370"/>
      <c r="FEI499" s="370"/>
      <c r="FEJ499" s="370"/>
      <c r="FEK499" s="370"/>
      <c r="FEL499" s="370"/>
      <c r="FEM499" s="370"/>
      <c r="FEN499" s="370"/>
      <c r="FEO499" s="370"/>
      <c r="FEP499" s="370"/>
      <c r="FEQ499" s="370"/>
      <c r="FER499" s="370"/>
      <c r="FES499" s="370"/>
      <c r="FET499" s="370"/>
      <c r="FEU499" s="370"/>
      <c r="FEV499" s="370"/>
      <c r="FEW499" s="370"/>
      <c r="FEX499" s="370"/>
      <c r="FEY499" s="370"/>
      <c r="FEZ499" s="370"/>
      <c r="FFA499" s="370"/>
      <c r="FFB499" s="370"/>
      <c r="FFC499" s="370"/>
      <c r="FFD499" s="370"/>
      <c r="FFE499" s="370"/>
      <c r="FFF499" s="370"/>
      <c r="FFG499" s="370"/>
      <c r="FFH499" s="370"/>
      <c r="FFI499" s="370"/>
      <c r="FFJ499" s="370"/>
      <c r="FFK499" s="370"/>
      <c r="FFL499" s="370"/>
      <c r="FFM499" s="370"/>
      <c r="FFN499" s="370"/>
      <c r="FFO499" s="370"/>
      <c r="FFP499" s="370"/>
      <c r="FFQ499" s="370"/>
      <c r="FFR499" s="370"/>
      <c r="FFS499" s="370"/>
      <c r="FFT499" s="370"/>
      <c r="FFU499" s="370"/>
      <c r="FFV499" s="370"/>
      <c r="FFW499" s="370"/>
      <c r="FFX499" s="370"/>
      <c r="FFY499" s="370"/>
      <c r="FFZ499" s="370"/>
      <c r="FGA499" s="370"/>
      <c r="FGB499" s="370"/>
      <c r="FGC499" s="370"/>
      <c r="FGD499" s="370"/>
      <c r="FGE499" s="370"/>
      <c r="FGF499" s="370"/>
      <c r="FGG499" s="370"/>
      <c r="FGH499" s="370"/>
      <c r="FGI499" s="370"/>
      <c r="FGJ499" s="370"/>
      <c r="FGK499" s="370"/>
      <c r="FGL499" s="370"/>
      <c r="FGM499" s="370"/>
      <c r="FGN499" s="370"/>
      <c r="FGO499" s="370"/>
      <c r="FGP499" s="370"/>
      <c r="FGQ499" s="370"/>
      <c r="FGR499" s="370"/>
      <c r="FGS499" s="370"/>
      <c r="FGT499" s="370"/>
      <c r="FGU499" s="370"/>
      <c r="FGV499" s="370"/>
      <c r="FGW499" s="370"/>
      <c r="FGX499" s="370"/>
      <c r="FGY499" s="370"/>
      <c r="FGZ499" s="370"/>
      <c r="FHA499" s="370"/>
      <c r="FHB499" s="370"/>
      <c r="FHC499" s="370"/>
      <c r="FHD499" s="370"/>
      <c r="FHE499" s="370"/>
      <c r="FHF499" s="370"/>
      <c r="FHG499" s="370"/>
      <c r="FHH499" s="370"/>
      <c r="FHI499" s="370"/>
      <c r="FHJ499" s="370"/>
      <c r="FHK499" s="370"/>
      <c r="FHL499" s="370"/>
      <c r="FHM499" s="370"/>
      <c r="FHN499" s="370"/>
      <c r="FHO499" s="370"/>
      <c r="FHP499" s="370"/>
      <c r="FHQ499" s="370"/>
      <c r="FHR499" s="370"/>
      <c r="FHS499" s="370"/>
      <c r="FHT499" s="370"/>
      <c r="FHU499" s="370"/>
      <c r="FHV499" s="370"/>
      <c r="FHW499" s="370"/>
      <c r="FHX499" s="370"/>
      <c r="FHY499" s="370"/>
      <c r="FHZ499" s="370"/>
      <c r="FIA499" s="370"/>
      <c r="FIB499" s="370"/>
      <c r="FIC499" s="370"/>
      <c r="FID499" s="370"/>
      <c r="FIE499" s="370"/>
      <c r="FIF499" s="370"/>
      <c r="FIK499" s="370"/>
      <c r="FIL499" s="370"/>
      <c r="FIM499" s="370"/>
      <c r="FIN499" s="370"/>
      <c r="FIO499" s="370"/>
      <c r="FIP499" s="370"/>
      <c r="FIQ499" s="370"/>
      <c r="FIR499" s="370"/>
      <c r="FIS499" s="370"/>
      <c r="FIT499" s="370"/>
      <c r="FIU499" s="370"/>
      <c r="FKM499" s="370"/>
      <c r="FKN499" s="370"/>
      <c r="FKO499" s="370"/>
      <c r="FKP499" s="370"/>
      <c r="FKQ499" s="370"/>
      <c r="FKR499" s="370"/>
      <c r="FKS499" s="370"/>
      <c r="FKT499" s="370"/>
      <c r="FKU499" s="370"/>
      <c r="FKV499" s="370"/>
      <c r="FKW499" s="370"/>
      <c r="FKX499" s="370"/>
      <c r="FKY499" s="370"/>
      <c r="FKZ499" s="370"/>
      <c r="FLA499" s="370"/>
      <c r="FLB499" s="370"/>
      <c r="FLC499" s="370"/>
      <c r="FLD499" s="370"/>
      <c r="FLE499" s="370"/>
      <c r="FLF499" s="370"/>
      <c r="FLG499" s="370"/>
      <c r="FLH499" s="370"/>
      <c r="FLI499" s="370"/>
      <c r="FLJ499" s="370"/>
      <c r="FLK499" s="370"/>
      <c r="FLL499" s="370"/>
      <c r="FLM499" s="370"/>
      <c r="FLN499" s="370"/>
      <c r="FLO499" s="370"/>
      <c r="FLP499" s="370"/>
      <c r="FLQ499" s="370"/>
      <c r="FLR499" s="370"/>
      <c r="FLS499" s="370"/>
      <c r="FLT499" s="370"/>
      <c r="FLU499" s="370"/>
      <c r="FLV499" s="370"/>
      <c r="FLW499" s="370"/>
      <c r="FLX499" s="370"/>
      <c r="FLY499" s="370"/>
      <c r="FLZ499" s="370"/>
      <c r="FMA499" s="370"/>
      <c r="FMB499" s="370"/>
      <c r="FMC499" s="370"/>
      <c r="FMD499" s="370"/>
      <c r="FME499" s="370"/>
      <c r="FMF499" s="370"/>
      <c r="FMG499" s="370"/>
      <c r="FMH499" s="370"/>
      <c r="FMI499" s="370"/>
      <c r="FMJ499" s="370"/>
      <c r="FMK499" s="370"/>
      <c r="FML499" s="370"/>
      <c r="FMM499" s="370"/>
      <c r="FMN499" s="370"/>
      <c r="FMO499" s="370"/>
      <c r="FMP499" s="370"/>
      <c r="FMQ499" s="370"/>
      <c r="FMR499" s="370"/>
      <c r="FMS499" s="370"/>
      <c r="FMT499" s="370"/>
      <c r="FMU499" s="370"/>
      <c r="FMV499" s="370"/>
      <c r="FMW499" s="370"/>
      <c r="FMX499" s="370"/>
      <c r="FMY499" s="370"/>
      <c r="FMZ499" s="370"/>
      <c r="FNA499" s="370"/>
      <c r="FNB499" s="370"/>
      <c r="FNC499" s="370"/>
      <c r="FND499" s="370"/>
      <c r="FNE499" s="370"/>
      <c r="FNF499" s="370"/>
      <c r="FNG499" s="370"/>
      <c r="FNH499" s="370"/>
      <c r="FNI499" s="370"/>
      <c r="FNJ499" s="370"/>
      <c r="FNK499" s="370"/>
      <c r="FNL499" s="370"/>
      <c r="FNM499" s="370"/>
      <c r="FNN499" s="370"/>
      <c r="FNO499" s="370"/>
      <c r="FNP499" s="370"/>
      <c r="FNQ499" s="370"/>
      <c r="FNR499" s="370"/>
      <c r="FNS499" s="370"/>
      <c r="FNT499" s="370"/>
      <c r="FNU499" s="370"/>
      <c r="FNV499" s="370"/>
      <c r="FNW499" s="370"/>
      <c r="FNX499" s="370"/>
      <c r="FNY499" s="370"/>
      <c r="FNZ499" s="370"/>
      <c r="FOA499" s="370"/>
      <c r="FOB499" s="370"/>
      <c r="FOC499" s="370"/>
      <c r="FOD499" s="370"/>
      <c r="FOE499" s="370"/>
      <c r="FOF499" s="370"/>
      <c r="FOG499" s="370"/>
      <c r="FOH499" s="370"/>
      <c r="FOI499" s="370"/>
      <c r="FOJ499" s="370"/>
      <c r="FOK499" s="370"/>
      <c r="FOL499" s="370"/>
      <c r="FOM499" s="370"/>
      <c r="FON499" s="370"/>
      <c r="FOO499" s="370"/>
      <c r="FOP499" s="370"/>
      <c r="FOQ499" s="370"/>
      <c r="FOR499" s="370"/>
      <c r="FOS499" s="370"/>
      <c r="FOT499" s="370"/>
      <c r="FOU499" s="370"/>
      <c r="FOV499" s="370"/>
      <c r="FOW499" s="370"/>
      <c r="FOX499" s="370"/>
      <c r="FOY499" s="370"/>
      <c r="FOZ499" s="370"/>
      <c r="FPA499" s="370"/>
      <c r="FPB499" s="370"/>
      <c r="FPC499" s="370"/>
      <c r="FPD499" s="370"/>
      <c r="FPE499" s="370"/>
      <c r="FPF499" s="370"/>
      <c r="FPG499" s="370"/>
      <c r="FPH499" s="370"/>
      <c r="FPI499" s="370"/>
      <c r="FPJ499" s="370"/>
      <c r="FPK499" s="370"/>
      <c r="FPL499" s="370"/>
      <c r="FPM499" s="370"/>
      <c r="FPN499" s="370"/>
      <c r="FPO499" s="370"/>
      <c r="FPP499" s="370"/>
      <c r="FPQ499" s="370"/>
      <c r="FPR499" s="370"/>
      <c r="FPS499" s="370"/>
      <c r="FPT499" s="370"/>
      <c r="FPU499" s="370"/>
      <c r="FPV499" s="370"/>
      <c r="FPW499" s="370"/>
      <c r="FPX499" s="370"/>
      <c r="FPY499" s="370"/>
      <c r="FPZ499" s="370"/>
      <c r="FQA499" s="370"/>
      <c r="FQB499" s="370"/>
      <c r="FQC499" s="370"/>
      <c r="FQD499" s="370"/>
      <c r="FQE499" s="370"/>
      <c r="FQF499" s="370"/>
      <c r="FQG499" s="370"/>
      <c r="FQH499" s="370"/>
      <c r="FQI499" s="370"/>
      <c r="FQJ499" s="370"/>
      <c r="FQK499" s="370"/>
      <c r="FQL499" s="370"/>
      <c r="FQM499" s="370"/>
      <c r="FQN499" s="370"/>
      <c r="FQO499" s="370"/>
      <c r="FQP499" s="370"/>
      <c r="FQQ499" s="370"/>
      <c r="FQR499" s="370"/>
      <c r="FQS499" s="370"/>
      <c r="FQT499" s="370"/>
      <c r="FQU499" s="370"/>
      <c r="FQV499" s="370"/>
      <c r="FQW499" s="370"/>
      <c r="FQX499" s="370"/>
      <c r="FQY499" s="370"/>
      <c r="FQZ499" s="370"/>
      <c r="FRA499" s="370"/>
      <c r="FRB499" s="370"/>
      <c r="FRC499" s="370"/>
      <c r="FRD499" s="370"/>
      <c r="FRE499" s="370"/>
      <c r="FRF499" s="370"/>
      <c r="FRG499" s="370"/>
      <c r="FRH499" s="370"/>
      <c r="FRI499" s="370"/>
      <c r="FRJ499" s="370"/>
      <c r="FRK499" s="370"/>
      <c r="FRL499" s="370"/>
      <c r="FRM499" s="370"/>
      <c r="FRN499" s="370"/>
      <c r="FRO499" s="370"/>
      <c r="FRP499" s="370"/>
      <c r="FRQ499" s="370"/>
      <c r="FRR499" s="370"/>
      <c r="FRS499" s="370"/>
      <c r="FRT499" s="370"/>
      <c r="FRU499" s="370"/>
      <c r="FRV499" s="370"/>
      <c r="FRW499" s="370"/>
      <c r="FRX499" s="370"/>
      <c r="FRY499" s="370"/>
      <c r="FRZ499" s="370"/>
      <c r="FSA499" s="370"/>
      <c r="FSB499" s="370"/>
      <c r="FSG499" s="370"/>
      <c r="FSH499" s="370"/>
      <c r="FSI499" s="370"/>
      <c r="FSJ499" s="370"/>
      <c r="FSK499" s="370"/>
      <c r="FSL499" s="370"/>
      <c r="FSM499" s="370"/>
      <c r="FSN499" s="370"/>
      <c r="FSO499" s="370"/>
      <c r="FSP499" s="370"/>
      <c r="FSQ499" s="370"/>
      <c r="FUI499" s="370"/>
      <c r="FUJ499" s="370"/>
      <c r="FUK499" s="370"/>
      <c r="FUL499" s="370"/>
      <c r="FUM499" s="370"/>
      <c r="FUN499" s="370"/>
      <c r="FUO499" s="370"/>
      <c r="FUP499" s="370"/>
      <c r="FUQ499" s="370"/>
      <c r="FUR499" s="370"/>
      <c r="FUS499" s="370"/>
      <c r="FUT499" s="370"/>
      <c r="FUU499" s="370"/>
      <c r="FUV499" s="370"/>
      <c r="FUW499" s="370"/>
      <c r="FUX499" s="370"/>
      <c r="FUY499" s="370"/>
      <c r="FUZ499" s="370"/>
      <c r="FVA499" s="370"/>
      <c r="FVB499" s="370"/>
      <c r="FVC499" s="370"/>
      <c r="FVD499" s="370"/>
      <c r="FVE499" s="370"/>
      <c r="FVF499" s="370"/>
      <c r="FVG499" s="370"/>
      <c r="FVH499" s="370"/>
      <c r="FVI499" s="370"/>
      <c r="FVJ499" s="370"/>
      <c r="FVK499" s="370"/>
      <c r="FVL499" s="370"/>
      <c r="FVM499" s="370"/>
      <c r="FVN499" s="370"/>
      <c r="FVO499" s="370"/>
      <c r="FVP499" s="370"/>
      <c r="FVQ499" s="370"/>
      <c r="FVR499" s="370"/>
      <c r="FVS499" s="370"/>
      <c r="FVT499" s="370"/>
      <c r="FVU499" s="370"/>
      <c r="FVV499" s="370"/>
      <c r="FVW499" s="370"/>
      <c r="FVX499" s="370"/>
      <c r="FVY499" s="370"/>
      <c r="FVZ499" s="370"/>
      <c r="FWA499" s="370"/>
      <c r="FWB499" s="370"/>
      <c r="FWC499" s="370"/>
      <c r="FWD499" s="370"/>
      <c r="FWE499" s="370"/>
      <c r="FWF499" s="370"/>
      <c r="FWG499" s="370"/>
      <c r="FWH499" s="370"/>
      <c r="FWI499" s="370"/>
      <c r="FWJ499" s="370"/>
      <c r="FWK499" s="370"/>
      <c r="FWL499" s="370"/>
      <c r="FWM499" s="370"/>
      <c r="FWN499" s="370"/>
      <c r="FWO499" s="370"/>
      <c r="FWP499" s="370"/>
      <c r="FWQ499" s="370"/>
      <c r="FWR499" s="370"/>
      <c r="FWS499" s="370"/>
      <c r="FWT499" s="370"/>
      <c r="FWU499" s="370"/>
      <c r="FWV499" s="370"/>
      <c r="FWW499" s="370"/>
      <c r="FWX499" s="370"/>
      <c r="FWY499" s="370"/>
      <c r="FWZ499" s="370"/>
      <c r="FXA499" s="370"/>
      <c r="FXB499" s="370"/>
      <c r="FXC499" s="370"/>
      <c r="FXD499" s="370"/>
      <c r="FXE499" s="370"/>
      <c r="FXF499" s="370"/>
      <c r="FXG499" s="370"/>
      <c r="FXH499" s="370"/>
      <c r="FXI499" s="370"/>
      <c r="FXJ499" s="370"/>
      <c r="FXK499" s="370"/>
      <c r="FXL499" s="370"/>
      <c r="FXM499" s="370"/>
      <c r="FXN499" s="370"/>
      <c r="FXO499" s="370"/>
      <c r="FXP499" s="370"/>
      <c r="FXQ499" s="370"/>
      <c r="FXR499" s="370"/>
      <c r="FXS499" s="370"/>
      <c r="FXT499" s="370"/>
      <c r="FXU499" s="370"/>
      <c r="FXV499" s="370"/>
      <c r="FXW499" s="370"/>
      <c r="FXX499" s="370"/>
      <c r="FXY499" s="370"/>
      <c r="FXZ499" s="370"/>
      <c r="FYA499" s="370"/>
      <c r="FYB499" s="370"/>
      <c r="FYC499" s="370"/>
      <c r="FYD499" s="370"/>
      <c r="FYE499" s="370"/>
      <c r="FYF499" s="370"/>
      <c r="FYG499" s="370"/>
      <c r="FYH499" s="370"/>
      <c r="FYI499" s="370"/>
      <c r="FYJ499" s="370"/>
      <c r="FYK499" s="370"/>
      <c r="FYL499" s="370"/>
      <c r="FYM499" s="370"/>
      <c r="FYN499" s="370"/>
      <c r="FYO499" s="370"/>
      <c r="FYP499" s="370"/>
      <c r="FYQ499" s="370"/>
      <c r="FYR499" s="370"/>
      <c r="FYS499" s="370"/>
      <c r="FYT499" s="370"/>
      <c r="FYU499" s="370"/>
      <c r="FYV499" s="370"/>
      <c r="FYW499" s="370"/>
      <c r="FYX499" s="370"/>
      <c r="FYY499" s="370"/>
      <c r="FYZ499" s="370"/>
      <c r="FZA499" s="370"/>
      <c r="FZB499" s="370"/>
      <c r="FZC499" s="370"/>
      <c r="FZD499" s="370"/>
      <c r="FZE499" s="370"/>
      <c r="FZF499" s="370"/>
      <c r="FZG499" s="370"/>
      <c r="FZH499" s="370"/>
      <c r="FZI499" s="370"/>
      <c r="FZJ499" s="370"/>
      <c r="FZK499" s="370"/>
      <c r="FZL499" s="370"/>
      <c r="FZM499" s="370"/>
      <c r="FZN499" s="370"/>
      <c r="FZO499" s="370"/>
      <c r="FZP499" s="370"/>
      <c r="FZQ499" s="370"/>
      <c r="FZR499" s="370"/>
      <c r="FZS499" s="370"/>
      <c r="FZT499" s="370"/>
      <c r="FZU499" s="370"/>
      <c r="FZV499" s="370"/>
      <c r="FZW499" s="370"/>
      <c r="FZX499" s="370"/>
      <c r="FZY499" s="370"/>
      <c r="FZZ499" s="370"/>
      <c r="GAA499" s="370"/>
      <c r="GAB499" s="370"/>
      <c r="GAC499" s="370"/>
      <c r="GAD499" s="370"/>
      <c r="GAE499" s="370"/>
      <c r="GAF499" s="370"/>
      <c r="GAG499" s="370"/>
      <c r="GAH499" s="370"/>
      <c r="GAI499" s="370"/>
      <c r="GAJ499" s="370"/>
      <c r="GAK499" s="370"/>
      <c r="GAL499" s="370"/>
      <c r="GAM499" s="370"/>
      <c r="GAN499" s="370"/>
      <c r="GAO499" s="370"/>
      <c r="GAP499" s="370"/>
      <c r="GAQ499" s="370"/>
      <c r="GAR499" s="370"/>
      <c r="GAS499" s="370"/>
      <c r="GAT499" s="370"/>
      <c r="GAU499" s="370"/>
      <c r="GAV499" s="370"/>
      <c r="GAW499" s="370"/>
      <c r="GAX499" s="370"/>
      <c r="GAY499" s="370"/>
      <c r="GAZ499" s="370"/>
      <c r="GBA499" s="370"/>
      <c r="GBB499" s="370"/>
      <c r="GBC499" s="370"/>
      <c r="GBD499" s="370"/>
      <c r="GBE499" s="370"/>
      <c r="GBF499" s="370"/>
      <c r="GBG499" s="370"/>
      <c r="GBH499" s="370"/>
      <c r="GBI499" s="370"/>
      <c r="GBJ499" s="370"/>
      <c r="GBK499" s="370"/>
      <c r="GBL499" s="370"/>
      <c r="GBM499" s="370"/>
      <c r="GBN499" s="370"/>
      <c r="GBO499" s="370"/>
      <c r="GBP499" s="370"/>
      <c r="GBQ499" s="370"/>
      <c r="GBR499" s="370"/>
      <c r="GBS499" s="370"/>
      <c r="GBT499" s="370"/>
      <c r="GBU499" s="370"/>
      <c r="GBV499" s="370"/>
      <c r="GBW499" s="370"/>
      <c r="GBX499" s="370"/>
      <c r="GCC499" s="370"/>
      <c r="GCD499" s="370"/>
      <c r="GCE499" s="370"/>
      <c r="GCF499" s="370"/>
      <c r="GCG499" s="370"/>
      <c r="GCH499" s="370"/>
      <c r="GCI499" s="370"/>
      <c r="GCJ499" s="370"/>
      <c r="GCK499" s="370"/>
      <c r="GCL499" s="370"/>
      <c r="GCM499" s="370"/>
      <c r="GEE499" s="370"/>
      <c r="GEF499" s="370"/>
      <c r="GEG499" s="370"/>
      <c r="GEH499" s="370"/>
      <c r="GEI499" s="370"/>
      <c r="GEJ499" s="370"/>
      <c r="GEK499" s="370"/>
      <c r="GEL499" s="370"/>
      <c r="GEM499" s="370"/>
      <c r="GEN499" s="370"/>
      <c r="GEO499" s="370"/>
      <c r="GEP499" s="370"/>
      <c r="GEQ499" s="370"/>
      <c r="GER499" s="370"/>
      <c r="GES499" s="370"/>
      <c r="GET499" s="370"/>
      <c r="GEU499" s="370"/>
      <c r="GEV499" s="370"/>
      <c r="GEW499" s="370"/>
      <c r="GEX499" s="370"/>
      <c r="GEY499" s="370"/>
      <c r="GEZ499" s="370"/>
      <c r="GFA499" s="370"/>
      <c r="GFB499" s="370"/>
      <c r="GFC499" s="370"/>
      <c r="GFD499" s="370"/>
      <c r="GFE499" s="370"/>
      <c r="GFF499" s="370"/>
      <c r="GFG499" s="370"/>
      <c r="GFH499" s="370"/>
      <c r="GFI499" s="370"/>
      <c r="GFJ499" s="370"/>
      <c r="GFK499" s="370"/>
      <c r="GFL499" s="370"/>
      <c r="GFM499" s="370"/>
      <c r="GFN499" s="370"/>
      <c r="GFO499" s="370"/>
      <c r="GFP499" s="370"/>
      <c r="GFQ499" s="370"/>
      <c r="GFR499" s="370"/>
      <c r="GFS499" s="370"/>
      <c r="GFT499" s="370"/>
      <c r="GFU499" s="370"/>
      <c r="GFV499" s="370"/>
      <c r="GFW499" s="370"/>
      <c r="GFX499" s="370"/>
      <c r="GFY499" s="370"/>
      <c r="GFZ499" s="370"/>
      <c r="GGA499" s="370"/>
      <c r="GGB499" s="370"/>
      <c r="GGC499" s="370"/>
      <c r="GGD499" s="370"/>
      <c r="GGE499" s="370"/>
      <c r="GGF499" s="370"/>
      <c r="GGG499" s="370"/>
      <c r="GGH499" s="370"/>
      <c r="GGI499" s="370"/>
      <c r="GGJ499" s="370"/>
      <c r="GGK499" s="370"/>
      <c r="GGL499" s="370"/>
      <c r="GGM499" s="370"/>
      <c r="GGN499" s="370"/>
      <c r="GGO499" s="370"/>
      <c r="GGP499" s="370"/>
      <c r="GGQ499" s="370"/>
      <c r="GGR499" s="370"/>
      <c r="GGS499" s="370"/>
      <c r="GGT499" s="370"/>
      <c r="GGU499" s="370"/>
      <c r="GGV499" s="370"/>
      <c r="GGW499" s="370"/>
      <c r="GGX499" s="370"/>
      <c r="GGY499" s="370"/>
      <c r="GGZ499" s="370"/>
      <c r="GHA499" s="370"/>
      <c r="GHB499" s="370"/>
      <c r="GHC499" s="370"/>
      <c r="GHD499" s="370"/>
      <c r="GHE499" s="370"/>
      <c r="GHF499" s="370"/>
      <c r="GHG499" s="370"/>
      <c r="GHH499" s="370"/>
      <c r="GHI499" s="370"/>
      <c r="GHJ499" s="370"/>
      <c r="GHK499" s="370"/>
      <c r="GHL499" s="370"/>
      <c r="GHM499" s="370"/>
      <c r="GHN499" s="370"/>
      <c r="GHO499" s="370"/>
      <c r="GHP499" s="370"/>
      <c r="GHQ499" s="370"/>
      <c r="GHR499" s="370"/>
      <c r="GHS499" s="370"/>
      <c r="GHT499" s="370"/>
      <c r="GHU499" s="370"/>
      <c r="GHV499" s="370"/>
      <c r="GHW499" s="370"/>
      <c r="GHX499" s="370"/>
      <c r="GHY499" s="370"/>
      <c r="GHZ499" s="370"/>
      <c r="GIA499" s="370"/>
      <c r="GIB499" s="370"/>
      <c r="GIC499" s="370"/>
      <c r="GID499" s="370"/>
      <c r="GIE499" s="370"/>
      <c r="GIF499" s="370"/>
      <c r="GIG499" s="370"/>
      <c r="GIH499" s="370"/>
      <c r="GII499" s="370"/>
      <c r="GIJ499" s="370"/>
      <c r="GIK499" s="370"/>
      <c r="GIL499" s="370"/>
      <c r="GIM499" s="370"/>
      <c r="GIN499" s="370"/>
      <c r="GIO499" s="370"/>
      <c r="GIP499" s="370"/>
      <c r="GIQ499" s="370"/>
      <c r="GIR499" s="370"/>
      <c r="GIS499" s="370"/>
      <c r="GIT499" s="370"/>
      <c r="GIU499" s="370"/>
      <c r="GIV499" s="370"/>
      <c r="GIW499" s="370"/>
      <c r="GIX499" s="370"/>
      <c r="GIY499" s="370"/>
      <c r="GIZ499" s="370"/>
      <c r="GJA499" s="370"/>
      <c r="GJB499" s="370"/>
      <c r="GJC499" s="370"/>
      <c r="GJD499" s="370"/>
      <c r="GJE499" s="370"/>
      <c r="GJF499" s="370"/>
      <c r="GJG499" s="370"/>
      <c r="GJH499" s="370"/>
      <c r="GJI499" s="370"/>
      <c r="GJJ499" s="370"/>
      <c r="GJK499" s="370"/>
      <c r="GJL499" s="370"/>
      <c r="GJM499" s="370"/>
      <c r="GJN499" s="370"/>
      <c r="GJO499" s="370"/>
      <c r="GJP499" s="370"/>
      <c r="GJQ499" s="370"/>
      <c r="GJR499" s="370"/>
      <c r="GJS499" s="370"/>
      <c r="GJT499" s="370"/>
      <c r="GJU499" s="370"/>
      <c r="GJV499" s="370"/>
      <c r="GJW499" s="370"/>
      <c r="GJX499" s="370"/>
      <c r="GJY499" s="370"/>
      <c r="GJZ499" s="370"/>
      <c r="GKA499" s="370"/>
      <c r="GKB499" s="370"/>
      <c r="GKC499" s="370"/>
      <c r="GKD499" s="370"/>
      <c r="GKE499" s="370"/>
      <c r="GKF499" s="370"/>
      <c r="GKG499" s="370"/>
      <c r="GKH499" s="370"/>
      <c r="GKI499" s="370"/>
      <c r="GKJ499" s="370"/>
      <c r="GKK499" s="370"/>
      <c r="GKL499" s="370"/>
      <c r="GKM499" s="370"/>
      <c r="GKN499" s="370"/>
      <c r="GKO499" s="370"/>
      <c r="GKP499" s="370"/>
      <c r="GKQ499" s="370"/>
      <c r="GKR499" s="370"/>
      <c r="GKS499" s="370"/>
      <c r="GKT499" s="370"/>
      <c r="GKU499" s="370"/>
      <c r="GKV499" s="370"/>
      <c r="GKW499" s="370"/>
      <c r="GKX499" s="370"/>
      <c r="GKY499" s="370"/>
      <c r="GKZ499" s="370"/>
      <c r="GLA499" s="370"/>
      <c r="GLB499" s="370"/>
      <c r="GLC499" s="370"/>
      <c r="GLD499" s="370"/>
      <c r="GLE499" s="370"/>
      <c r="GLF499" s="370"/>
      <c r="GLG499" s="370"/>
      <c r="GLH499" s="370"/>
      <c r="GLI499" s="370"/>
      <c r="GLJ499" s="370"/>
      <c r="GLK499" s="370"/>
      <c r="GLL499" s="370"/>
      <c r="GLM499" s="370"/>
      <c r="GLN499" s="370"/>
      <c r="GLO499" s="370"/>
      <c r="GLP499" s="370"/>
      <c r="GLQ499" s="370"/>
      <c r="GLR499" s="370"/>
      <c r="GLS499" s="370"/>
      <c r="GLT499" s="370"/>
      <c r="GLY499" s="370"/>
      <c r="GLZ499" s="370"/>
      <c r="GMA499" s="370"/>
      <c r="GMB499" s="370"/>
      <c r="GMC499" s="370"/>
      <c r="GMD499" s="370"/>
      <c r="GME499" s="370"/>
      <c r="GMF499" s="370"/>
      <c r="GMG499" s="370"/>
      <c r="GMH499" s="370"/>
      <c r="GMI499" s="370"/>
      <c r="GOA499" s="370"/>
      <c r="GOB499" s="370"/>
      <c r="GOC499" s="370"/>
      <c r="GOD499" s="370"/>
      <c r="GOE499" s="370"/>
      <c r="GOF499" s="370"/>
      <c r="GOG499" s="370"/>
      <c r="GOH499" s="370"/>
      <c r="GOI499" s="370"/>
      <c r="GOJ499" s="370"/>
      <c r="GOK499" s="370"/>
      <c r="GOL499" s="370"/>
      <c r="GOM499" s="370"/>
      <c r="GON499" s="370"/>
      <c r="GOO499" s="370"/>
      <c r="GOP499" s="370"/>
      <c r="GOQ499" s="370"/>
      <c r="GOR499" s="370"/>
      <c r="GOS499" s="370"/>
      <c r="GOT499" s="370"/>
      <c r="GOU499" s="370"/>
      <c r="GOV499" s="370"/>
      <c r="GOW499" s="370"/>
      <c r="GOX499" s="370"/>
      <c r="GOY499" s="370"/>
      <c r="GOZ499" s="370"/>
      <c r="GPA499" s="370"/>
      <c r="GPB499" s="370"/>
      <c r="GPC499" s="370"/>
      <c r="GPD499" s="370"/>
      <c r="GPE499" s="370"/>
      <c r="GPF499" s="370"/>
      <c r="GPG499" s="370"/>
      <c r="GPH499" s="370"/>
      <c r="GPI499" s="370"/>
      <c r="GPJ499" s="370"/>
      <c r="GPK499" s="370"/>
      <c r="GPL499" s="370"/>
      <c r="GPM499" s="370"/>
      <c r="GPN499" s="370"/>
      <c r="GPO499" s="370"/>
      <c r="GPP499" s="370"/>
      <c r="GPQ499" s="370"/>
      <c r="GPR499" s="370"/>
      <c r="GPS499" s="370"/>
      <c r="GPT499" s="370"/>
      <c r="GPU499" s="370"/>
      <c r="GPV499" s="370"/>
      <c r="GPW499" s="370"/>
      <c r="GPX499" s="370"/>
      <c r="GPY499" s="370"/>
      <c r="GPZ499" s="370"/>
      <c r="GQA499" s="370"/>
      <c r="GQB499" s="370"/>
      <c r="GQC499" s="370"/>
      <c r="GQD499" s="370"/>
      <c r="GQE499" s="370"/>
      <c r="GQF499" s="370"/>
      <c r="GQG499" s="370"/>
      <c r="GQH499" s="370"/>
      <c r="GQI499" s="370"/>
      <c r="GQJ499" s="370"/>
      <c r="GQK499" s="370"/>
      <c r="GQL499" s="370"/>
      <c r="GQM499" s="370"/>
      <c r="GQN499" s="370"/>
      <c r="GQO499" s="370"/>
      <c r="GQP499" s="370"/>
      <c r="GQQ499" s="370"/>
      <c r="GQR499" s="370"/>
      <c r="GQS499" s="370"/>
      <c r="GQT499" s="370"/>
      <c r="GQU499" s="370"/>
      <c r="GQV499" s="370"/>
      <c r="GQW499" s="370"/>
      <c r="GQX499" s="370"/>
      <c r="GQY499" s="370"/>
      <c r="GQZ499" s="370"/>
      <c r="GRA499" s="370"/>
      <c r="GRB499" s="370"/>
      <c r="GRC499" s="370"/>
      <c r="GRD499" s="370"/>
      <c r="GRE499" s="370"/>
      <c r="GRF499" s="370"/>
      <c r="GRG499" s="370"/>
      <c r="GRH499" s="370"/>
      <c r="GRI499" s="370"/>
      <c r="GRJ499" s="370"/>
      <c r="GRK499" s="370"/>
      <c r="GRL499" s="370"/>
      <c r="GRM499" s="370"/>
      <c r="GRN499" s="370"/>
      <c r="GRO499" s="370"/>
      <c r="GRP499" s="370"/>
      <c r="GRQ499" s="370"/>
      <c r="GRR499" s="370"/>
      <c r="GRS499" s="370"/>
      <c r="GRT499" s="370"/>
      <c r="GRU499" s="370"/>
      <c r="GRV499" s="370"/>
      <c r="GRW499" s="370"/>
      <c r="GRX499" s="370"/>
      <c r="GRY499" s="370"/>
      <c r="GRZ499" s="370"/>
      <c r="GSA499" s="370"/>
      <c r="GSB499" s="370"/>
      <c r="GSC499" s="370"/>
      <c r="GSD499" s="370"/>
      <c r="GSE499" s="370"/>
      <c r="GSF499" s="370"/>
      <c r="GSG499" s="370"/>
      <c r="GSH499" s="370"/>
      <c r="GSI499" s="370"/>
      <c r="GSJ499" s="370"/>
      <c r="GSK499" s="370"/>
      <c r="GSL499" s="370"/>
      <c r="GSM499" s="370"/>
      <c r="GSN499" s="370"/>
      <c r="GSO499" s="370"/>
      <c r="GSP499" s="370"/>
      <c r="GSQ499" s="370"/>
      <c r="GSR499" s="370"/>
      <c r="GSS499" s="370"/>
      <c r="GST499" s="370"/>
      <c r="GSU499" s="370"/>
      <c r="GSV499" s="370"/>
      <c r="GSW499" s="370"/>
      <c r="GSX499" s="370"/>
      <c r="GSY499" s="370"/>
      <c r="GSZ499" s="370"/>
      <c r="GTA499" s="370"/>
      <c r="GTB499" s="370"/>
      <c r="GTC499" s="370"/>
      <c r="GTD499" s="370"/>
      <c r="GTE499" s="370"/>
      <c r="GTF499" s="370"/>
      <c r="GTG499" s="370"/>
      <c r="GTH499" s="370"/>
      <c r="GTI499" s="370"/>
      <c r="GTJ499" s="370"/>
      <c r="GTK499" s="370"/>
      <c r="GTL499" s="370"/>
      <c r="GTM499" s="370"/>
      <c r="GTN499" s="370"/>
      <c r="GTO499" s="370"/>
      <c r="GTP499" s="370"/>
      <c r="GTQ499" s="370"/>
      <c r="GTR499" s="370"/>
      <c r="GTS499" s="370"/>
      <c r="GTT499" s="370"/>
      <c r="GTU499" s="370"/>
      <c r="GTV499" s="370"/>
      <c r="GTW499" s="370"/>
      <c r="GTX499" s="370"/>
      <c r="GTY499" s="370"/>
      <c r="GTZ499" s="370"/>
      <c r="GUA499" s="370"/>
      <c r="GUB499" s="370"/>
      <c r="GUC499" s="370"/>
      <c r="GUD499" s="370"/>
      <c r="GUE499" s="370"/>
      <c r="GUF499" s="370"/>
      <c r="GUG499" s="370"/>
      <c r="GUH499" s="370"/>
      <c r="GUI499" s="370"/>
      <c r="GUJ499" s="370"/>
      <c r="GUK499" s="370"/>
      <c r="GUL499" s="370"/>
      <c r="GUM499" s="370"/>
      <c r="GUN499" s="370"/>
      <c r="GUO499" s="370"/>
      <c r="GUP499" s="370"/>
      <c r="GUQ499" s="370"/>
      <c r="GUR499" s="370"/>
      <c r="GUS499" s="370"/>
      <c r="GUT499" s="370"/>
      <c r="GUU499" s="370"/>
      <c r="GUV499" s="370"/>
      <c r="GUW499" s="370"/>
      <c r="GUX499" s="370"/>
      <c r="GUY499" s="370"/>
      <c r="GUZ499" s="370"/>
      <c r="GVA499" s="370"/>
      <c r="GVB499" s="370"/>
      <c r="GVC499" s="370"/>
      <c r="GVD499" s="370"/>
      <c r="GVE499" s="370"/>
      <c r="GVF499" s="370"/>
      <c r="GVG499" s="370"/>
      <c r="GVH499" s="370"/>
      <c r="GVI499" s="370"/>
      <c r="GVJ499" s="370"/>
      <c r="GVK499" s="370"/>
      <c r="GVL499" s="370"/>
      <c r="GVM499" s="370"/>
      <c r="GVN499" s="370"/>
      <c r="GVO499" s="370"/>
      <c r="GVP499" s="370"/>
      <c r="GVU499" s="370"/>
      <c r="GVV499" s="370"/>
      <c r="GVW499" s="370"/>
      <c r="GVX499" s="370"/>
      <c r="GVY499" s="370"/>
      <c r="GVZ499" s="370"/>
      <c r="GWA499" s="370"/>
      <c r="GWB499" s="370"/>
      <c r="GWC499" s="370"/>
      <c r="GWD499" s="370"/>
      <c r="GWE499" s="370"/>
      <c r="GXW499" s="370"/>
      <c r="GXX499" s="370"/>
      <c r="GXY499" s="370"/>
      <c r="GXZ499" s="370"/>
      <c r="GYA499" s="370"/>
      <c r="GYB499" s="370"/>
      <c r="GYC499" s="370"/>
      <c r="GYD499" s="370"/>
      <c r="GYE499" s="370"/>
      <c r="GYF499" s="370"/>
      <c r="GYG499" s="370"/>
      <c r="GYH499" s="370"/>
      <c r="GYI499" s="370"/>
      <c r="GYJ499" s="370"/>
      <c r="GYK499" s="370"/>
      <c r="GYL499" s="370"/>
      <c r="GYM499" s="370"/>
      <c r="GYN499" s="370"/>
      <c r="GYO499" s="370"/>
      <c r="GYP499" s="370"/>
      <c r="GYQ499" s="370"/>
      <c r="GYR499" s="370"/>
      <c r="GYS499" s="370"/>
      <c r="GYT499" s="370"/>
      <c r="GYU499" s="370"/>
      <c r="GYV499" s="370"/>
      <c r="GYW499" s="370"/>
      <c r="GYX499" s="370"/>
      <c r="GYY499" s="370"/>
      <c r="GYZ499" s="370"/>
      <c r="GZA499" s="370"/>
      <c r="GZB499" s="370"/>
      <c r="GZC499" s="370"/>
      <c r="GZD499" s="370"/>
      <c r="GZE499" s="370"/>
      <c r="GZF499" s="370"/>
      <c r="GZG499" s="370"/>
      <c r="GZH499" s="370"/>
      <c r="GZI499" s="370"/>
      <c r="GZJ499" s="370"/>
      <c r="GZK499" s="370"/>
      <c r="GZL499" s="370"/>
      <c r="GZM499" s="370"/>
      <c r="GZN499" s="370"/>
      <c r="GZO499" s="370"/>
      <c r="GZP499" s="370"/>
      <c r="GZQ499" s="370"/>
      <c r="GZR499" s="370"/>
      <c r="GZS499" s="370"/>
      <c r="GZT499" s="370"/>
      <c r="GZU499" s="370"/>
      <c r="GZV499" s="370"/>
      <c r="GZW499" s="370"/>
      <c r="GZX499" s="370"/>
      <c r="GZY499" s="370"/>
      <c r="GZZ499" s="370"/>
      <c r="HAA499" s="370"/>
      <c r="HAB499" s="370"/>
      <c r="HAC499" s="370"/>
      <c r="HAD499" s="370"/>
      <c r="HAE499" s="370"/>
      <c r="HAF499" s="370"/>
      <c r="HAG499" s="370"/>
      <c r="HAH499" s="370"/>
      <c r="HAI499" s="370"/>
      <c r="HAJ499" s="370"/>
      <c r="HAK499" s="370"/>
      <c r="HAL499" s="370"/>
      <c r="HAM499" s="370"/>
      <c r="HAN499" s="370"/>
      <c r="HAO499" s="370"/>
      <c r="HAP499" s="370"/>
      <c r="HAQ499" s="370"/>
      <c r="HAR499" s="370"/>
      <c r="HAS499" s="370"/>
      <c r="HAT499" s="370"/>
      <c r="HAU499" s="370"/>
      <c r="HAV499" s="370"/>
      <c r="HAW499" s="370"/>
      <c r="HAX499" s="370"/>
      <c r="HAY499" s="370"/>
      <c r="HAZ499" s="370"/>
      <c r="HBA499" s="370"/>
      <c r="HBB499" s="370"/>
      <c r="HBC499" s="370"/>
      <c r="HBD499" s="370"/>
      <c r="HBE499" s="370"/>
      <c r="HBF499" s="370"/>
      <c r="HBG499" s="370"/>
      <c r="HBH499" s="370"/>
      <c r="HBI499" s="370"/>
      <c r="HBJ499" s="370"/>
      <c r="HBK499" s="370"/>
      <c r="HBL499" s="370"/>
      <c r="HBM499" s="370"/>
      <c r="HBN499" s="370"/>
      <c r="HBO499" s="370"/>
      <c r="HBP499" s="370"/>
      <c r="HBQ499" s="370"/>
      <c r="HBR499" s="370"/>
      <c r="HBS499" s="370"/>
      <c r="HBT499" s="370"/>
      <c r="HBU499" s="370"/>
      <c r="HBV499" s="370"/>
      <c r="HBW499" s="370"/>
      <c r="HBX499" s="370"/>
      <c r="HBY499" s="370"/>
      <c r="HBZ499" s="370"/>
      <c r="HCA499" s="370"/>
      <c r="HCB499" s="370"/>
      <c r="HCC499" s="370"/>
      <c r="HCD499" s="370"/>
      <c r="HCE499" s="370"/>
      <c r="HCF499" s="370"/>
      <c r="HCG499" s="370"/>
      <c r="HCH499" s="370"/>
      <c r="HCI499" s="370"/>
      <c r="HCJ499" s="370"/>
      <c r="HCK499" s="370"/>
      <c r="HCL499" s="370"/>
      <c r="HCM499" s="370"/>
      <c r="HCN499" s="370"/>
      <c r="HCO499" s="370"/>
      <c r="HCP499" s="370"/>
      <c r="HCQ499" s="370"/>
      <c r="HCR499" s="370"/>
      <c r="HCS499" s="370"/>
      <c r="HCT499" s="370"/>
      <c r="HCU499" s="370"/>
      <c r="HCV499" s="370"/>
      <c r="HCW499" s="370"/>
      <c r="HCX499" s="370"/>
      <c r="HCY499" s="370"/>
      <c r="HCZ499" s="370"/>
      <c r="HDA499" s="370"/>
      <c r="HDB499" s="370"/>
      <c r="HDC499" s="370"/>
      <c r="HDD499" s="370"/>
      <c r="HDE499" s="370"/>
      <c r="HDF499" s="370"/>
      <c r="HDG499" s="370"/>
      <c r="HDH499" s="370"/>
      <c r="HDI499" s="370"/>
      <c r="HDJ499" s="370"/>
      <c r="HDK499" s="370"/>
      <c r="HDL499" s="370"/>
      <c r="HDM499" s="370"/>
      <c r="HDN499" s="370"/>
      <c r="HDO499" s="370"/>
      <c r="HDP499" s="370"/>
      <c r="HDQ499" s="370"/>
      <c r="HDR499" s="370"/>
      <c r="HDS499" s="370"/>
      <c r="HDT499" s="370"/>
      <c r="HDU499" s="370"/>
      <c r="HDV499" s="370"/>
      <c r="HDW499" s="370"/>
      <c r="HDX499" s="370"/>
      <c r="HDY499" s="370"/>
      <c r="HDZ499" s="370"/>
      <c r="HEA499" s="370"/>
      <c r="HEB499" s="370"/>
      <c r="HEC499" s="370"/>
      <c r="HED499" s="370"/>
      <c r="HEE499" s="370"/>
      <c r="HEF499" s="370"/>
      <c r="HEG499" s="370"/>
      <c r="HEH499" s="370"/>
      <c r="HEI499" s="370"/>
      <c r="HEJ499" s="370"/>
      <c r="HEK499" s="370"/>
      <c r="HEL499" s="370"/>
      <c r="HEM499" s="370"/>
      <c r="HEN499" s="370"/>
      <c r="HEO499" s="370"/>
      <c r="HEP499" s="370"/>
      <c r="HEQ499" s="370"/>
      <c r="HER499" s="370"/>
      <c r="HES499" s="370"/>
      <c r="HET499" s="370"/>
      <c r="HEU499" s="370"/>
      <c r="HEV499" s="370"/>
      <c r="HEW499" s="370"/>
      <c r="HEX499" s="370"/>
      <c r="HEY499" s="370"/>
      <c r="HEZ499" s="370"/>
      <c r="HFA499" s="370"/>
      <c r="HFB499" s="370"/>
      <c r="HFC499" s="370"/>
      <c r="HFD499" s="370"/>
      <c r="HFE499" s="370"/>
      <c r="HFF499" s="370"/>
      <c r="HFG499" s="370"/>
      <c r="HFH499" s="370"/>
      <c r="HFI499" s="370"/>
      <c r="HFJ499" s="370"/>
      <c r="HFK499" s="370"/>
      <c r="HFL499" s="370"/>
      <c r="HFQ499" s="370"/>
      <c r="HFR499" s="370"/>
      <c r="HFS499" s="370"/>
      <c r="HFT499" s="370"/>
      <c r="HFU499" s="370"/>
      <c r="HFV499" s="370"/>
      <c r="HFW499" s="370"/>
      <c r="HFX499" s="370"/>
      <c r="HFY499" s="370"/>
      <c r="HFZ499" s="370"/>
      <c r="HGA499" s="370"/>
      <c r="HHS499" s="370"/>
      <c r="HHT499" s="370"/>
      <c r="HHU499" s="370"/>
      <c r="HHV499" s="370"/>
      <c r="HHW499" s="370"/>
      <c r="HHX499" s="370"/>
      <c r="HHY499" s="370"/>
      <c r="HHZ499" s="370"/>
      <c r="HIA499" s="370"/>
      <c r="HIB499" s="370"/>
      <c r="HIC499" s="370"/>
      <c r="HID499" s="370"/>
      <c r="HIE499" s="370"/>
      <c r="HIF499" s="370"/>
      <c r="HIG499" s="370"/>
      <c r="HIH499" s="370"/>
      <c r="HII499" s="370"/>
      <c r="HIJ499" s="370"/>
      <c r="HIK499" s="370"/>
      <c r="HIL499" s="370"/>
      <c r="HIM499" s="370"/>
      <c r="HIN499" s="370"/>
      <c r="HIO499" s="370"/>
      <c r="HIP499" s="370"/>
      <c r="HIQ499" s="370"/>
      <c r="HIR499" s="370"/>
      <c r="HIS499" s="370"/>
      <c r="HIT499" s="370"/>
      <c r="HIU499" s="370"/>
      <c r="HIV499" s="370"/>
      <c r="HIW499" s="370"/>
      <c r="HIX499" s="370"/>
      <c r="HIY499" s="370"/>
      <c r="HIZ499" s="370"/>
      <c r="HJA499" s="370"/>
      <c r="HJB499" s="370"/>
      <c r="HJC499" s="370"/>
      <c r="HJD499" s="370"/>
      <c r="HJE499" s="370"/>
      <c r="HJF499" s="370"/>
      <c r="HJG499" s="370"/>
      <c r="HJH499" s="370"/>
      <c r="HJI499" s="370"/>
      <c r="HJJ499" s="370"/>
      <c r="HJK499" s="370"/>
      <c r="HJL499" s="370"/>
      <c r="HJM499" s="370"/>
      <c r="HJN499" s="370"/>
      <c r="HJO499" s="370"/>
      <c r="HJP499" s="370"/>
      <c r="HJQ499" s="370"/>
      <c r="HJR499" s="370"/>
      <c r="HJS499" s="370"/>
      <c r="HJT499" s="370"/>
      <c r="HJU499" s="370"/>
      <c r="HJV499" s="370"/>
      <c r="HJW499" s="370"/>
      <c r="HJX499" s="370"/>
      <c r="HJY499" s="370"/>
      <c r="HJZ499" s="370"/>
      <c r="HKA499" s="370"/>
      <c r="HKB499" s="370"/>
      <c r="HKC499" s="370"/>
      <c r="HKD499" s="370"/>
      <c r="HKE499" s="370"/>
      <c r="HKF499" s="370"/>
      <c r="HKG499" s="370"/>
      <c r="HKH499" s="370"/>
      <c r="HKI499" s="370"/>
      <c r="HKJ499" s="370"/>
      <c r="HKK499" s="370"/>
      <c r="HKL499" s="370"/>
      <c r="HKM499" s="370"/>
      <c r="HKN499" s="370"/>
      <c r="HKO499" s="370"/>
      <c r="HKP499" s="370"/>
      <c r="HKQ499" s="370"/>
      <c r="HKR499" s="370"/>
      <c r="HKS499" s="370"/>
      <c r="HKT499" s="370"/>
      <c r="HKU499" s="370"/>
      <c r="HKV499" s="370"/>
      <c r="HKW499" s="370"/>
      <c r="HKX499" s="370"/>
      <c r="HKY499" s="370"/>
      <c r="HKZ499" s="370"/>
      <c r="HLA499" s="370"/>
      <c r="HLB499" s="370"/>
      <c r="HLC499" s="370"/>
      <c r="HLD499" s="370"/>
      <c r="HLE499" s="370"/>
      <c r="HLF499" s="370"/>
      <c r="HLG499" s="370"/>
      <c r="HLH499" s="370"/>
      <c r="HLI499" s="370"/>
      <c r="HLJ499" s="370"/>
      <c r="HLK499" s="370"/>
      <c r="HLL499" s="370"/>
      <c r="HLM499" s="370"/>
      <c r="HLN499" s="370"/>
      <c r="HLO499" s="370"/>
      <c r="HLP499" s="370"/>
      <c r="HLQ499" s="370"/>
      <c r="HLR499" s="370"/>
      <c r="HLS499" s="370"/>
      <c r="HLT499" s="370"/>
      <c r="HLU499" s="370"/>
      <c r="HLV499" s="370"/>
      <c r="HLW499" s="370"/>
      <c r="HLX499" s="370"/>
      <c r="HLY499" s="370"/>
      <c r="HLZ499" s="370"/>
      <c r="HMA499" s="370"/>
      <c r="HMB499" s="370"/>
      <c r="HMC499" s="370"/>
      <c r="HMD499" s="370"/>
      <c r="HME499" s="370"/>
      <c r="HMF499" s="370"/>
      <c r="HMG499" s="370"/>
      <c r="HMH499" s="370"/>
      <c r="HMI499" s="370"/>
      <c r="HMJ499" s="370"/>
      <c r="HMK499" s="370"/>
      <c r="HML499" s="370"/>
      <c r="HMM499" s="370"/>
      <c r="HMN499" s="370"/>
      <c r="HMO499" s="370"/>
      <c r="HMP499" s="370"/>
      <c r="HMQ499" s="370"/>
      <c r="HMR499" s="370"/>
      <c r="HMS499" s="370"/>
      <c r="HMT499" s="370"/>
      <c r="HMU499" s="370"/>
      <c r="HMV499" s="370"/>
      <c r="HMW499" s="370"/>
      <c r="HMX499" s="370"/>
      <c r="HMY499" s="370"/>
      <c r="HMZ499" s="370"/>
      <c r="HNA499" s="370"/>
      <c r="HNB499" s="370"/>
      <c r="HNC499" s="370"/>
      <c r="HND499" s="370"/>
      <c r="HNE499" s="370"/>
      <c r="HNF499" s="370"/>
      <c r="HNG499" s="370"/>
      <c r="HNH499" s="370"/>
      <c r="HNI499" s="370"/>
      <c r="HNJ499" s="370"/>
      <c r="HNK499" s="370"/>
      <c r="HNL499" s="370"/>
      <c r="HNM499" s="370"/>
      <c r="HNN499" s="370"/>
      <c r="HNO499" s="370"/>
      <c r="HNP499" s="370"/>
      <c r="HNQ499" s="370"/>
      <c r="HNR499" s="370"/>
      <c r="HNS499" s="370"/>
      <c r="HNT499" s="370"/>
      <c r="HNU499" s="370"/>
      <c r="HNV499" s="370"/>
      <c r="HNW499" s="370"/>
      <c r="HNX499" s="370"/>
      <c r="HNY499" s="370"/>
      <c r="HNZ499" s="370"/>
      <c r="HOA499" s="370"/>
      <c r="HOB499" s="370"/>
      <c r="HOC499" s="370"/>
      <c r="HOD499" s="370"/>
      <c r="HOE499" s="370"/>
      <c r="HOF499" s="370"/>
      <c r="HOG499" s="370"/>
      <c r="HOH499" s="370"/>
      <c r="HOI499" s="370"/>
      <c r="HOJ499" s="370"/>
      <c r="HOK499" s="370"/>
      <c r="HOL499" s="370"/>
      <c r="HOM499" s="370"/>
      <c r="HON499" s="370"/>
      <c r="HOO499" s="370"/>
      <c r="HOP499" s="370"/>
      <c r="HOQ499" s="370"/>
      <c r="HOR499" s="370"/>
      <c r="HOS499" s="370"/>
      <c r="HOT499" s="370"/>
      <c r="HOU499" s="370"/>
      <c r="HOV499" s="370"/>
      <c r="HOW499" s="370"/>
      <c r="HOX499" s="370"/>
      <c r="HOY499" s="370"/>
      <c r="HOZ499" s="370"/>
      <c r="HPA499" s="370"/>
      <c r="HPB499" s="370"/>
      <c r="HPC499" s="370"/>
      <c r="HPD499" s="370"/>
      <c r="HPE499" s="370"/>
      <c r="HPF499" s="370"/>
      <c r="HPG499" s="370"/>
      <c r="HPH499" s="370"/>
      <c r="HPM499" s="370"/>
      <c r="HPN499" s="370"/>
      <c r="HPO499" s="370"/>
      <c r="HPP499" s="370"/>
      <c r="HPQ499" s="370"/>
      <c r="HPR499" s="370"/>
      <c r="HPS499" s="370"/>
      <c r="HPT499" s="370"/>
      <c r="HPU499" s="370"/>
      <c r="HPV499" s="370"/>
      <c r="HPW499" s="370"/>
      <c r="HRO499" s="370"/>
      <c r="HRP499" s="370"/>
      <c r="HRQ499" s="370"/>
      <c r="HRR499" s="370"/>
      <c r="HRS499" s="370"/>
      <c r="HRT499" s="370"/>
      <c r="HRU499" s="370"/>
      <c r="HRV499" s="370"/>
      <c r="HRW499" s="370"/>
      <c r="HRX499" s="370"/>
      <c r="HRY499" s="370"/>
      <c r="HRZ499" s="370"/>
      <c r="HSA499" s="370"/>
      <c r="HSB499" s="370"/>
      <c r="HSC499" s="370"/>
      <c r="HSD499" s="370"/>
      <c r="HSE499" s="370"/>
      <c r="HSF499" s="370"/>
      <c r="HSG499" s="370"/>
      <c r="HSH499" s="370"/>
      <c r="HSI499" s="370"/>
      <c r="HSJ499" s="370"/>
      <c r="HSK499" s="370"/>
      <c r="HSL499" s="370"/>
      <c r="HSM499" s="370"/>
      <c r="HSN499" s="370"/>
      <c r="HSO499" s="370"/>
      <c r="HSP499" s="370"/>
      <c r="HSQ499" s="370"/>
      <c r="HSR499" s="370"/>
      <c r="HSS499" s="370"/>
      <c r="HST499" s="370"/>
      <c r="HSU499" s="370"/>
      <c r="HSV499" s="370"/>
      <c r="HSW499" s="370"/>
      <c r="HSX499" s="370"/>
      <c r="HSY499" s="370"/>
      <c r="HSZ499" s="370"/>
      <c r="HTA499" s="370"/>
      <c r="HTB499" s="370"/>
      <c r="HTC499" s="370"/>
      <c r="HTD499" s="370"/>
      <c r="HTE499" s="370"/>
      <c r="HTF499" s="370"/>
      <c r="HTG499" s="370"/>
      <c r="HTH499" s="370"/>
      <c r="HTI499" s="370"/>
      <c r="HTJ499" s="370"/>
      <c r="HTK499" s="370"/>
      <c r="HTL499" s="370"/>
      <c r="HTM499" s="370"/>
      <c r="HTN499" s="370"/>
      <c r="HTO499" s="370"/>
      <c r="HTP499" s="370"/>
      <c r="HTQ499" s="370"/>
      <c r="HTR499" s="370"/>
      <c r="HTS499" s="370"/>
      <c r="HTT499" s="370"/>
      <c r="HTU499" s="370"/>
      <c r="HTV499" s="370"/>
      <c r="HTW499" s="370"/>
      <c r="HTX499" s="370"/>
      <c r="HTY499" s="370"/>
      <c r="HTZ499" s="370"/>
      <c r="HUA499" s="370"/>
      <c r="HUB499" s="370"/>
      <c r="HUC499" s="370"/>
      <c r="HUD499" s="370"/>
      <c r="HUE499" s="370"/>
      <c r="HUF499" s="370"/>
      <c r="HUG499" s="370"/>
      <c r="HUH499" s="370"/>
      <c r="HUI499" s="370"/>
      <c r="HUJ499" s="370"/>
      <c r="HUK499" s="370"/>
      <c r="HUL499" s="370"/>
      <c r="HUM499" s="370"/>
      <c r="HUN499" s="370"/>
      <c r="HUO499" s="370"/>
      <c r="HUP499" s="370"/>
      <c r="HUQ499" s="370"/>
      <c r="HUR499" s="370"/>
      <c r="HUS499" s="370"/>
      <c r="HUT499" s="370"/>
      <c r="HUU499" s="370"/>
      <c r="HUV499" s="370"/>
      <c r="HUW499" s="370"/>
      <c r="HUX499" s="370"/>
      <c r="HUY499" s="370"/>
      <c r="HUZ499" s="370"/>
      <c r="HVA499" s="370"/>
      <c r="HVB499" s="370"/>
      <c r="HVC499" s="370"/>
      <c r="HVD499" s="370"/>
      <c r="HVE499" s="370"/>
      <c r="HVF499" s="370"/>
      <c r="HVG499" s="370"/>
      <c r="HVH499" s="370"/>
      <c r="HVI499" s="370"/>
      <c r="HVJ499" s="370"/>
      <c r="HVK499" s="370"/>
      <c r="HVL499" s="370"/>
      <c r="HVM499" s="370"/>
      <c r="HVN499" s="370"/>
      <c r="HVO499" s="370"/>
      <c r="HVP499" s="370"/>
      <c r="HVQ499" s="370"/>
      <c r="HVR499" s="370"/>
      <c r="HVS499" s="370"/>
      <c r="HVT499" s="370"/>
      <c r="HVU499" s="370"/>
      <c r="HVV499" s="370"/>
      <c r="HVW499" s="370"/>
      <c r="HVX499" s="370"/>
      <c r="HVY499" s="370"/>
      <c r="HVZ499" s="370"/>
      <c r="HWA499" s="370"/>
      <c r="HWB499" s="370"/>
      <c r="HWC499" s="370"/>
      <c r="HWD499" s="370"/>
      <c r="HWE499" s="370"/>
      <c r="HWF499" s="370"/>
      <c r="HWG499" s="370"/>
      <c r="HWH499" s="370"/>
      <c r="HWI499" s="370"/>
      <c r="HWJ499" s="370"/>
      <c r="HWK499" s="370"/>
      <c r="HWL499" s="370"/>
      <c r="HWM499" s="370"/>
      <c r="HWN499" s="370"/>
      <c r="HWO499" s="370"/>
      <c r="HWP499" s="370"/>
      <c r="HWQ499" s="370"/>
      <c r="HWR499" s="370"/>
      <c r="HWS499" s="370"/>
      <c r="HWT499" s="370"/>
      <c r="HWU499" s="370"/>
      <c r="HWV499" s="370"/>
      <c r="HWW499" s="370"/>
      <c r="HWX499" s="370"/>
      <c r="HWY499" s="370"/>
      <c r="HWZ499" s="370"/>
      <c r="HXA499" s="370"/>
      <c r="HXB499" s="370"/>
      <c r="HXC499" s="370"/>
      <c r="HXD499" s="370"/>
      <c r="HXE499" s="370"/>
      <c r="HXF499" s="370"/>
      <c r="HXG499" s="370"/>
      <c r="HXH499" s="370"/>
      <c r="HXI499" s="370"/>
      <c r="HXJ499" s="370"/>
      <c r="HXK499" s="370"/>
      <c r="HXL499" s="370"/>
      <c r="HXM499" s="370"/>
      <c r="HXN499" s="370"/>
      <c r="HXO499" s="370"/>
      <c r="HXP499" s="370"/>
      <c r="HXQ499" s="370"/>
      <c r="HXR499" s="370"/>
      <c r="HXS499" s="370"/>
      <c r="HXT499" s="370"/>
      <c r="HXU499" s="370"/>
      <c r="HXV499" s="370"/>
      <c r="HXW499" s="370"/>
      <c r="HXX499" s="370"/>
      <c r="HXY499" s="370"/>
      <c r="HXZ499" s="370"/>
      <c r="HYA499" s="370"/>
      <c r="HYB499" s="370"/>
      <c r="HYC499" s="370"/>
      <c r="HYD499" s="370"/>
      <c r="HYE499" s="370"/>
      <c r="HYF499" s="370"/>
      <c r="HYG499" s="370"/>
      <c r="HYH499" s="370"/>
      <c r="HYI499" s="370"/>
      <c r="HYJ499" s="370"/>
      <c r="HYK499" s="370"/>
      <c r="HYL499" s="370"/>
      <c r="HYM499" s="370"/>
      <c r="HYN499" s="370"/>
      <c r="HYO499" s="370"/>
      <c r="HYP499" s="370"/>
      <c r="HYQ499" s="370"/>
      <c r="HYR499" s="370"/>
      <c r="HYS499" s="370"/>
      <c r="HYT499" s="370"/>
      <c r="HYU499" s="370"/>
      <c r="HYV499" s="370"/>
      <c r="HYW499" s="370"/>
      <c r="HYX499" s="370"/>
      <c r="HYY499" s="370"/>
      <c r="HYZ499" s="370"/>
      <c r="HZA499" s="370"/>
      <c r="HZB499" s="370"/>
      <c r="HZC499" s="370"/>
      <c r="HZD499" s="370"/>
      <c r="HZI499" s="370"/>
      <c r="HZJ499" s="370"/>
      <c r="HZK499" s="370"/>
      <c r="HZL499" s="370"/>
      <c r="HZM499" s="370"/>
      <c r="HZN499" s="370"/>
      <c r="HZO499" s="370"/>
      <c r="HZP499" s="370"/>
      <c r="HZQ499" s="370"/>
      <c r="HZR499" s="370"/>
      <c r="HZS499" s="370"/>
      <c r="IBK499" s="370"/>
      <c r="IBL499" s="370"/>
      <c r="IBM499" s="370"/>
      <c r="IBN499" s="370"/>
      <c r="IBO499" s="370"/>
      <c r="IBP499" s="370"/>
      <c r="IBQ499" s="370"/>
      <c r="IBR499" s="370"/>
      <c r="IBS499" s="370"/>
      <c r="IBT499" s="370"/>
      <c r="IBU499" s="370"/>
      <c r="IBV499" s="370"/>
      <c r="IBW499" s="370"/>
      <c r="IBX499" s="370"/>
      <c r="IBY499" s="370"/>
      <c r="IBZ499" s="370"/>
      <c r="ICA499" s="370"/>
      <c r="ICB499" s="370"/>
      <c r="ICC499" s="370"/>
      <c r="ICD499" s="370"/>
      <c r="ICE499" s="370"/>
      <c r="ICF499" s="370"/>
      <c r="ICG499" s="370"/>
      <c r="ICH499" s="370"/>
      <c r="ICI499" s="370"/>
      <c r="ICJ499" s="370"/>
      <c r="ICK499" s="370"/>
      <c r="ICL499" s="370"/>
      <c r="ICM499" s="370"/>
      <c r="ICN499" s="370"/>
      <c r="ICO499" s="370"/>
      <c r="ICP499" s="370"/>
      <c r="ICQ499" s="370"/>
      <c r="ICR499" s="370"/>
      <c r="ICS499" s="370"/>
      <c r="ICT499" s="370"/>
      <c r="ICU499" s="370"/>
      <c r="ICV499" s="370"/>
      <c r="ICW499" s="370"/>
      <c r="ICX499" s="370"/>
      <c r="ICY499" s="370"/>
      <c r="ICZ499" s="370"/>
      <c r="IDA499" s="370"/>
      <c r="IDB499" s="370"/>
      <c r="IDC499" s="370"/>
      <c r="IDD499" s="370"/>
      <c r="IDE499" s="370"/>
      <c r="IDF499" s="370"/>
      <c r="IDG499" s="370"/>
      <c r="IDH499" s="370"/>
      <c r="IDI499" s="370"/>
      <c r="IDJ499" s="370"/>
      <c r="IDK499" s="370"/>
      <c r="IDL499" s="370"/>
      <c r="IDM499" s="370"/>
      <c r="IDN499" s="370"/>
      <c r="IDO499" s="370"/>
      <c r="IDP499" s="370"/>
      <c r="IDQ499" s="370"/>
      <c r="IDR499" s="370"/>
      <c r="IDS499" s="370"/>
      <c r="IDT499" s="370"/>
      <c r="IDU499" s="370"/>
      <c r="IDV499" s="370"/>
      <c r="IDW499" s="370"/>
      <c r="IDX499" s="370"/>
      <c r="IDY499" s="370"/>
      <c r="IDZ499" s="370"/>
      <c r="IEA499" s="370"/>
      <c r="IEB499" s="370"/>
      <c r="IEC499" s="370"/>
      <c r="IED499" s="370"/>
      <c r="IEE499" s="370"/>
      <c r="IEF499" s="370"/>
      <c r="IEG499" s="370"/>
      <c r="IEH499" s="370"/>
      <c r="IEI499" s="370"/>
      <c r="IEJ499" s="370"/>
      <c r="IEK499" s="370"/>
      <c r="IEL499" s="370"/>
      <c r="IEM499" s="370"/>
      <c r="IEN499" s="370"/>
      <c r="IEO499" s="370"/>
      <c r="IEP499" s="370"/>
      <c r="IEQ499" s="370"/>
      <c r="IER499" s="370"/>
      <c r="IES499" s="370"/>
      <c r="IET499" s="370"/>
      <c r="IEU499" s="370"/>
      <c r="IEV499" s="370"/>
      <c r="IEW499" s="370"/>
      <c r="IEX499" s="370"/>
      <c r="IEY499" s="370"/>
      <c r="IEZ499" s="370"/>
      <c r="IFA499" s="370"/>
      <c r="IFB499" s="370"/>
      <c r="IFC499" s="370"/>
      <c r="IFD499" s="370"/>
      <c r="IFE499" s="370"/>
      <c r="IFF499" s="370"/>
      <c r="IFG499" s="370"/>
      <c r="IFH499" s="370"/>
      <c r="IFI499" s="370"/>
      <c r="IFJ499" s="370"/>
      <c r="IFK499" s="370"/>
      <c r="IFL499" s="370"/>
      <c r="IFM499" s="370"/>
      <c r="IFN499" s="370"/>
      <c r="IFO499" s="370"/>
      <c r="IFP499" s="370"/>
      <c r="IFQ499" s="370"/>
      <c r="IFR499" s="370"/>
      <c r="IFS499" s="370"/>
      <c r="IFT499" s="370"/>
      <c r="IFU499" s="370"/>
      <c r="IFV499" s="370"/>
      <c r="IFW499" s="370"/>
      <c r="IFX499" s="370"/>
      <c r="IFY499" s="370"/>
      <c r="IFZ499" s="370"/>
      <c r="IGA499" s="370"/>
      <c r="IGB499" s="370"/>
      <c r="IGC499" s="370"/>
      <c r="IGD499" s="370"/>
      <c r="IGE499" s="370"/>
      <c r="IGF499" s="370"/>
      <c r="IGG499" s="370"/>
      <c r="IGH499" s="370"/>
      <c r="IGI499" s="370"/>
      <c r="IGJ499" s="370"/>
      <c r="IGK499" s="370"/>
      <c r="IGL499" s="370"/>
      <c r="IGM499" s="370"/>
      <c r="IGN499" s="370"/>
      <c r="IGO499" s="370"/>
      <c r="IGP499" s="370"/>
      <c r="IGQ499" s="370"/>
      <c r="IGR499" s="370"/>
      <c r="IGS499" s="370"/>
      <c r="IGT499" s="370"/>
      <c r="IGU499" s="370"/>
      <c r="IGV499" s="370"/>
      <c r="IGW499" s="370"/>
      <c r="IGX499" s="370"/>
      <c r="IGY499" s="370"/>
      <c r="IGZ499" s="370"/>
      <c r="IHA499" s="370"/>
      <c r="IHB499" s="370"/>
      <c r="IHC499" s="370"/>
      <c r="IHD499" s="370"/>
      <c r="IHE499" s="370"/>
      <c r="IHF499" s="370"/>
      <c r="IHG499" s="370"/>
      <c r="IHH499" s="370"/>
      <c r="IHI499" s="370"/>
      <c r="IHJ499" s="370"/>
      <c r="IHK499" s="370"/>
      <c r="IHL499" s="370"/>
      <c r="IHM499" s="370"/>
      <c r="IHN499" s="370"/>
      <c r="IHO499" s="370"/>
      <c r="IHP499" s="370"/>
      <c r="IHQ499" s="370"/>
      <c r="IHR499" s="370"/>
      <c r="IHS499" s="370"/>
      <c r="IHT499" s="370"/>
      <c r="IHU499" s="370"/>
      <c r="IHV499" s="370"/>
      <c r="IHW499" s="370"/>
      <c r="IHX499" s="370"/>
      <c r="IHY499" s="370"/>
      <c r="IHZ499" s="370"/>
      <c r="IIA499" s="370"/>
      <c r="IIB499" s="370"/>
      <c r="IIC499" s="370"/>
      <c r="IID499" s="370"/>
      <c r="IIE499" s="370"/>
      <c r="IIF499" s="370"/>
      <c r="IIG499" s="370"/>
      <c r="IIH499" s="370"/>
      <c r="III499" s="370"/>
      <c r="IIJ499" s="370"/>
      <c r="IIK499" s="370"/>
      <c r="IIL499" s="370"/>
      <c r="IIM499" s="370"/>
      <c r="IIN499" s="370"/>
      <c r="IIO499" s="370"/>
      <c r="IIP499" s="370"/>
      <c r="IIQ499" s="370"/>
      <c r="IIR499" s="370"/>
      <c r="IIS499" s="370"/>
      <c r="IIT499" s="370"/>
      <c r="IIU499" s="370"/>
      <c r="IIV499" s="370"/>
      <c r="IIW499" s="370"/>
      <c r="IIX499" s="370"/>
      <c r="IIY499" s="370"/>
      <c r="IIZ499" s="370"/>
      <c r="IJE499" s="370"/>
      <c r="IJF499" s="370"/>
      <c r="IJG499" s="370"/>
      <c r="IJH499" s="370"/>
      <c r="IJI499" s="370"/>
      <c r="IJJ499" s="370"/>
      <c r="IJK499" s="370"/>
      <c r="IJL499" s="370"/>
      <c r="IJM499" s="370"/>
      <c r="IJN499" s="370"/>
      <c r="IJO499" s="370"/>
      <c r="ILG499" s="370"/>
      <c r="ILH499" s="370"/>
      <c r="ILI499" s="370"/>
      <c r="ILJ499" s="370"/>
      <c r="ILK499" s="370"/>
      <c r="ILL499" s="370"/>
      <c r="ILM499" s="370"/>
      <c r="ILN499" s="370"/>
      <c r="ILO499" s="370"/>
      <c r="ILP499" s="370"/>
      <c r="ILQ499" s="370"/>
      <c r="ILR499" s="370"/>
      <c r="ILS499" s="370"/>
      <c r="ILT499" s="370"/>
      <c r="ILU499" s="370"/>
      <c r="ILV499" s="370"/>
      <c r="ILW499" s="370"/>
      <c r="ILX499" s="370"/>
      <c r="ILY499" s="370"/>
      <c r="ILZ499" s="370"/>
      <c r="IMA499" s="370"/>
      <c r="IMB499" s="370"/>
      <c r="IMC499" s="370"/>
      <c r="IMD499" s="370"/>
      <c r="IME499" s="370"/>
      <c r="IMF499" s="370"/>
      <c r="IMG499" s="370"/>
      <c r="IMH499" s="370"/>
      <c r="IMI499" s="370"/>
      <c r="IMJ499" s="370"/>
      <c r="IMK499" s="370"/>
      <c r="IML499" s="370"/>
      <c r="IMM499" s="370"/>
      <c r="IMN499" s="370"/>
      <c r="IMO499" s="370"/>
      <c r="IMP499" s="370"/>
      <c r="IMQ499" s="370"/>
      <c r="IMR499" s="370"/>
      <c r="IMS499" s="370"/>
      <c r="IMT499" s="370"/>
      <c r="IMU499" s="370"/>
      <c r="IMV499" s="370"/>
      <c r="IMW499" s="370"/>
      <c r="IMX499" s="370"/>
      <c r="IMY499" s="370"/>
      <c r="IMZ499" s="370"/>
      <c r="INA499" s="370"/>
      <c r="INB499" s="370"/>
      <c r="INC499" s="370"/>
      <c r="IND499" s="370"/>
      <c r="INE499" s="370"/>
      <c r="INF499" s="370"/>
      <c r="ING499" s="370"/>
      <c r="INH499" s="370"/>
      <c r="INI499" s="370"/>
      <c r="INJ499" s="370"/>
      <c r="INK499" s="370"/>
      <c r="INL499" s="370"/>
      <c r="INM499" s="370"/>
      <c r="INN499" s="370"/>
      <c r="INO499" s="370"/>
      <c r="INP499" s="370"/>
      <c r="INQ499" s="370"/>
      <c r="INR499" s="370"/>
      <c r="INS499" s="370"/>
      <c r="INT499" s="370"/>
      <c r="INU499" s="370"/>
      <c r="INV499" s="370"/>
      <c r="INW499" s="370"/>
      <c r="INX499" s="370"/>
      <c r="INY499" s="370"/>
      <c r="INZ499" s="370"/>
      <c r="IOA499" s="370"/>
      <c r="IOB499" s="370"/>
      <c r="IOC499" s="370"/>
      <c r="IOD499" s="370"/>
      <c r="IOE499" s="370"/>
      <c r="IOF499" s="370"/>
      <c r="IOG499" s="370"/>
      <c r="IOH499" s="370"/>
      <c r="IOI499" s="370"/>
      <c r="IOJ499" s="370"/>
      <c r="IOK499" s="370"/>
      <c r="IOL499" s="370"/>
      <c r="IOM499" s="370"/>
      <c r="ION499" s="370"/>
      <c r="IOO499" s="370"/>
      <c r="IOP499" s="370"/>
      <c r="IOQ499" s="370"/>
      <c r="IOR499" s="370"/>
      <c r="IOS499" s="370"/>
      <c r="IOT499" s="370"/>
      <c r="IOU499" s="370"/>
      <c r="IOV499" s="370"/>
      <c r="IOW499" s="370"/>
      <c r="IOX499" s="370"/>
      <c r="IOY499" s="370"/>
      <c r="IOZ499" s="370"/>
      <c r="IPA499" s="370"/>
      <c r="IPB499" s="370"/>
      <c r="IPC499" s="370"/>
      <c r="IPD499" s="370"/>
      <c r="IPE499" s="370"/>
      <c r="IPF499" s="370"/>
      <c r="IPG499" s="370"/>
      <c r="IPH499" s="370"/>
      <c r="IPI499" s="370"/>
      <c r="IPJ499" s="370"/>
      <c r="IPK499" s="370"/>
      <c r="IPL499" s="370"/>
      <c r="IPM499" s="370"/>
      <c r="IPN499" s="370"/>
      <c r="IPO499" s="370"/>
      <c r="IPP499" s="370"/>
      <c r="IPQ499" s="370"/>
      <c r="IPR499" s="370"/>
      <c r="IPS499" s="370"/>
      <c r="IPT499" s="370"/>
      <c r="IPU499" s="370"/>
      <c r="IPV499" s="370"/>
      <c r="IPW499" s="370"/>
      <c r="IPX499" s="370"/>
      <c r="IPY499" s="370"/>
      <c r="IPZ499" s="370"/>
      <c r="IQA499" s="370"/>
      <c r="IQB499" s="370"/>
      <c r="IQC499" s="370"/>
      <c r="IQD499" s="370"/>
      <c r="IQE499" s="370"/>
      <c r="IQF499" s="370"/>
      <c r="IQG499" s="370"/>
      <c r="IQH499" s="370"/>
      <c r="IQI499" s="370"/>
      <c r="IQJ499" s="370"/>
      <c r="IQK499" s="370"/>
      <c r="IQL499" s="370"/>
      <c r="IQM499" s="370"/>
      <c r="IQN499" s="370"/>
      <c r="IQO499" s="370"/>
      <c r="IQP499" s="370"/>
      <c r="IQQ499" s="370"/>
      <c r="IQR499" s="370"/>
      <c r="IQS499" s="370"/>
      <c r="IQT499" s="370"/>
      <c r="IQU499" s="370"/>
      <c r="IQV499" s="370"/>
      <c r="IQW499" s="370"/>
      <c r="IQX499" s="370"/>
      <c r="IQY499" s="370"/>
      <c r="IQZ499" s="370"/>
      <c r="IRA499" s="370"/>
      <c r="IRB499" s="370"/>
      <c r="IRC499" s="370"/>
      <c r="IRD499" s="370"/>
      <c r="IRE499" s="370"/>
      <c r="IRF499" s="370"/>
      <c r="IRG499" s="370"/>
      <c r="IRH499" s="370"/>
      <c r="IRI499" s="370"/>
      <c r="IRJ499" s="370"/>
      <c r="IRK499" s="370"/>
      <c r="IRL499" s="370"/>
      <c r="IRM499" s="370"/>
      <c r="IRN499" s="370"/>
      <c r="IRO499" s="370"/>
      <c r="IRP499" s="370"/>
      <c r="IRQ499" s="370"/>
      <c r="IRR499" s="370"/>
      <c r="IRS499" s="370"/>
      <c r="IRT499" s="370"/>
      <c r="IRU499" s="370"/>
      <c r="IRV499" s="370"/>
      <c r="IRW499" s="370"/>
      <c r="IRX499" s="370"/>
      <c r="IRY499" s="370"/>
      <c r="IRZ499" s="370"/>
      <c r="ISA499" s="370"/>
      <c r="ISB499" s="370"/>
      <c r="ISC499" s="370"/>
      <c r="ISD499" s="370"/>
      <c r="ISE499" s="370"/>
      <c r="ISF499" s="370"/>
      <c r="ISG499" s="370"/>
      <c r="ISH499" s="370"/>
      <c r="ISI499" s="370"/>
      <c r="ISJ499" s="370"/>
      <c r="ISK499" s="370"/>
      <c r="ISL499" s="370"/>
      <c r="ISM499" s="370"/>
      <c r="ISN499" s="370"/>
      <c r="ISO499" s="370"/>
      <c r="ISP499" s="370"/>
      <c r="ISQ499" s="370"/>
      <c r="ISR499" s="370"/>
      <c r="ISS499" s="370"/>
      <c r="IST499" s="370"/>
      <c r="ISU499" s="370"/>
      <c r="ISV499" s="370"/>
      <c r="ITA499" s="370"/>
      <c r="ITB499" s="370"/>
      <c r="ITC499" s="370"/>
      <c r="ITD499" s="370"/>
      <c r="ITE499" s="370"/>
      <c r="ITF499" s="370"/>
      <c r="ITG499" s="370"/>
      <c r="ITH499" s="370"/>
      <c r="ITI499" s="370"/>
      <c r="ITJ499" s="370"/>
      <c r="ITK499" s="370"/>
      <c r="IVC499" s="370"/>
      <c r="IVD499" s="370"/>
      <c r="IVE499" s="370"/>
      <c r="IVF499" s="370"/>
      <c r="IVG499" s="370"/>
      <c r="IVH499" s="370"/>
      <c r="IVI499" s="370"/>
      <c r="IVJ499" s="370"/>
      <c r="IVK499" s="370"/>
      <c r="IVL499" s="370"/>
      <c r="IVM499" s="370"/>
      <c r="IVN499" s="370"/>
      <c r="IVO499" s="370"/>
      <c r="IVP499" s="370"/>
      <c r="IVQ499" s="370"/>
      <c r="IVR499" s="370"/>
      <c r="IVS499" s="370"/>
      <c r="IVT499" s="370"/>
      <c r="IVU499" s="370"/>
      <c r="IVV499" s="370"/>
      <c r="IVW499" s="370"/>
      <c r="IVX499" s="370"/>
      <c r="IVY499" s="370"/>
      <c r="IVZ499" s="370"/>
      <c r="IWA499" s="370"/>
      <c r="IWB499" s="370"/>
      <c r="IWC499" s="370"/>
      <c r="IWD499" s="370"/>
      <c r="IWE499" s="370"/>
      <c r="IWF499" s="370"/>
      <c r="IWG499" s="370"/>
      <c r="IWH499" s="370"/>
      <c r="IWI499" s="370"/>
      <c r="IWJ499" s="370"/>
      <c r="IWK499" s="370"/>
      <c r="IWL499" s="370"/>
      <c r="IWM499" s="370"/>
      <c r="IWN499" s="370"/>
      <c r="IWO499" s="370"/>
      <c r="IWP499" s="370"/>
      <c r="IWQ499" s="370"/>
      <c r="IWR499" s="370"/>
      <c r="IWS499" s="370"/>
      <c r="IWT499" s="370"/>
      <c r="IWU499" s="370"/>
      <c r="IWV499" s="370"/>
      <c r="IWW499" s="370"/>
      <c r="IWX499" s="370"/>
      <c r="IWY499" s="370"/>
      <c r="IWZ499" s="370"/>
      <c r="IXA499" s="370"/>
      <c r="IXB499" s="370"/>
      <c r="IXC499" s="370"/>
      <c r="IXD499" s="370"/>
      <c r="IXE499" s="370"/>
      <c r="IXF499" s="370"/>
      <c r="IXG499" s="370"/>
      <c r="IXH499" s="370"/>
      <c r="IXI499" s="370"/>
      <c r="IXJ499" s="370"/>
      <c r="IXK499" s="370"/>
      <c r="IXL499" s="370"/>
      <c r="IXM499" s="370"/>
      <c r="IXN499" s="370"/>
      <c r="IXO499" s="370"/>
      <c r="IXP499" s="370"/>
      <c r="IXQ499" s="370"/>
      <c r="IXR499" s="370"/>
      <c r="IXS499" s="370"/>
      <c r="IXT499" s="370"/>
      <c r="IXU499" s="370"/>
      <c r="IXV499" s="370"/>
      <c r="IXW499" s="370"/>
      <c r="IXX499" s="370"/>
      <c r="IXY499" s="370"/>
      <c r="IXZ499" s="370"/>
      <c r="IYA499" s="370"/>
      <c r="IYB499" s="370"/>
      <c r="IYC499" s="370"/>
      <c r="IYD499" s="370"/>
      <c r="IYE499" s="370"/>
      <c r="IYF499" s="370"/>
      <c r="IYG499" s="370"/>
      <c r="IYH499" s="370"/>
      <c r="IYI499" s="370"/>
      <c r="IYJ499" s="370"/>
      <c r="IYK499" s="370"/>
      <c r="IYL499" s="370"/>
      <c r="IYM499" s="370"/>
      <c r="IYN499" s="370"/>
      <c r="IYO499" s="370"/>
      <c r="IYP499" s="370"/>
      <c r="IYQ499" s="370"/>
      <c r="IYR499" s="370"/>
      <c r="IYS499" s="370"/>
      <c r="IYT499" s="370"/>
      <c r="IYU499" s="370"/>
      <c r="IYV499" s="370"/>
      <c r="IYW499" s="370"/>
      <c r="IYX499" s="370"/>
      <c r="IYY499" s="370"/>
      <c r="IYZ499" s="370"/>
      <c r="IZA499" s="370"/>
      <c r="IZB499" s="370"/>
      <c r="IZC499" s="370"/>
      <c r="IZD499" s="370"/>
      <c r="IZE499" s="370"/>
      <c r="IZF499" s="370"/>
      <c r="IZG499" s="370"/>
      <c r="IZH499" s="370"/>
      <c r="IZI499" s="370"/>
      <c r="IZJ499" s="370"/>
      <c r="IZK499" s="370"/>
      <c r="IZL499" s="370"/>
      <c r="IZM499" s="370"/>
      <c r="IZN499" s="370"/>
      <c r="IZO499" s="370"/>
      <c r="IZP499" s="370"/>
      <c r="IZQ499" s="370"/>
      <c r="IZR499" s="370"/>
      <c r="IZS499" s="370"/>
      <c r="IZT499" s="370"/>
      <c r="IZU499" s="370"/>
      <c r="IZV499" s="370"/>
      <c r="IZW499" s="370"/>
      <c r="IZX499" s="370"/>
      <c r="IZY499" s="370"/>
      <c r="IZZ499" s="370"/>
      <c r="JAA499" s="370"/>
      <c r="JAB499" s="370"/>
      <c r="JAC499" s="370"/>
      <c r="JAD499" s="370"/>
      <c r="JAE499" s="370"/>
      <c r="JAF499" s="370"/>
      <c r="JAG499" s="370"/>
      <c r="JAH499" s="370"/>
      <c r="JAI499" s="370"/>
      <c r="JAJ499" s="370"/>
      <c r="JAK499" s="370"/>
      <c r="JAL499" s="370"/>
      <c r="JAM499" s="370"/>
      <c r="JAN499" s="370"/>
      <c r="JAO499" s="370"/>
      <c r="JAP499" s="370"/>
      <c r="JAQ499" s="370"/>
      <c r="JAR499" s="370"/>
      <c r="JAS499" s="370"/>
      <c r="JAT499" s="370"/>
      <c r="JAU499" s="370"/>
      <c r="JAV499" s="370"/>
      <c r="JAW499" s="370"/>
      <c r="JAX499" s="370"/>
      <c r="JAY499" s="370"/>
      <c r="JAZ499" s="370"/>
      <c r="JBA499" s="370"/>
      <c r="JBB499" s="370"/>
      <c r="JBC499" s="370"/>
      <c r="JBD499" s="370"/>
      <c r="JBE499" s="370"/>
      <c r="JBF499" s="370"/>
      <c r="JBG499" s="370"/>
      <c r="JBH499" s="370"/>
      <c r="JBI499" s="370"/>
      <c r="JBJ499" s="370"/>
      <c r="JBK499" s="370"/>
      <c r="JBL499" s="370"/>
      <c r="JBM499" s="370"/>
      <c r="JBN499" s="370"/>
      <c r="JBO499" s="370"/>
      <c r="JBP499" s="370"/>
      <c r="JBQ499" s="370"/>
      <c r="JBR499" s="370"/>
      <c r="JBS499" s="370"/>
      <c r="JBT499" s="370"/>
      <c r="JBU499" s="370"/>
      <c r="JBV499" s="370"/>
      <c r="JBW499" s="370"/>
      <c r="JBX499" s="370"/>
      <c r="JBY499" s="370"/>
      <c r="JBZ499" s="370"/>
      <c r="JCA499" s="370"/>
      <c r="JCB499" s="370"/>
      <c r="JCC499" s="370"/>
      <c r="JCD499" s="370"/>
      <c r="JCE499" s="370"/>
      <c r="JCF499" s="370"/>
      <c r="JCG499" s="370"/>
      <c r="JCH499" s="370"/>
      <c r="JCI499" s="370"/>
      <c r="JCJ499" s="370"/>
      <c r="JCK499" s="370"/>
      <c r="JCL499" s="370"/>
      <c r="JCM499" s="370"/>
      <c r="JCN499" s="370"/>
      <c r="JCO499" s="370"/>
      <c r="JCP499" s="370"/>
      <c r="JCQ499" s="370"/>
      <c r="JCR499" s="370"/>
      <c r="JCW499" s="370"/>
      <c r="JCX499" s="370"/>
      <c r="JCY499" s="370"/>
      <c r="JCZ499" s="370"/>
      <c r="JDA499" s="370"/>
      <c r="JDB499" s="370"/>
      <c r="JDC499" s="370"/>
      <c r="JDD499" s="370"/>
      <c r="JDE499" s="370"/>
      <c r="JDF499" s="370"/>
      <c r="JDG499" s="370"/>
      <c r="JEY499" s="370"/>
      <c r="JEZ499" s="370"/>
      <c r="JFA499" s="370"/>
      <c r="JFB499" s="370"/>
      <c r="JFC499" s="370"/>
      <c r="JFD499" s="370"/>
      <c r="JFE499" s="370"/>
      <c r="JFF499" s="370"/>
      <c r="JFG499" s="370"/>
      <c r="JFH499" s="370"/>
      <c r="JFI499" s="370"/>
      <c r="JFJ499" s="370"/>
      <c r="JFK499" s="370"/>
      <c r="JFL499" s="370"/>
      <c r="JFM499" s="370"/>
      <c r="JFN499" s="370"/>
      <c r="JFO499" s="370"/>
      <c r="JFP499" s="370"/>
      <c r="JFQ499" s="370"/>
      <c r="JFR499" s="370"/>
      <c r="JFS499" s="370"/>
      <c r="JFT499" s="370"/>
      <c r="JFU499" s="370"/>
      <c r="JFV499" s="370"/>
      <c r="JFW499" s="370"/>
      <c r="JFX499" s="370"/>
      <c r="JFY499" s="370"/>
      <c r="JFZ499" s="370"/>
      <c r="JGA499" s="370"/>
      <c r="JGB499" s="370"/>
      <c r="JGC499" s="370"/>
      <c r="JGD499" s="370"/>
      <c r="JGE499" s="370"/>
      <c r="JGF499" s="370"/>
      <c r="JGG499" s="370"/>
      <c r="JGH499" s="370"/>
      <c r="JGI499" s="370"/>
      <c r="JGJ499" s="370"/>
      <c r="JGK499" s="370"/>
      <c r="JGL499" s="370"/>
      <c r="JGM499" s="370"/>
      <c r="JGN499" s="370"/>
      <c r="JGO499" s="370"/>
      <c r="JGP499" s="370"/>
      <c r="JGQ499" s="370"/>
      <c r="JGR499" s="370"/>
      <c r="JGS499" s="370"/>
      <c r="JGT499" s="370"/>
      <c r="JGU499" s="370"/>
      <c r="JGV499" s="370"/>
      <c r="JGW499" s="370"/>
      <c r="JGX499" s="370"/>
      <c r="JGY499" s="370"/>
      <c r="JGZ499" s="370"/>
      <c r="JHA499" s="370"/>
      <c r="JHB499" s="370"/>
      <c r="JHC499" s="370"/>
      <c r="JHD499" s="370"/>
      <c r="JHE499" s="370"/>
      <c r="JHF499" s="370"/>
      <c r="JHG499" s="370"/>
      <c r="JHH499" s="370"/>
      <c r="JHI499" s="370"/>
      <c r="JHJ499" s="370"/>
      <c r="JHK499" s="370"/>
      <c r="JHL499" s="370"/>
      <c r="JHM499" s="370"/>
      <c r="JHN499" s="370"/>
      <c r="JHO499" s="370"/>
      <c r="JHP499" s="370"/>
      <c r="JHQ499" s="370"/>
      <c r="JHR499" s="370"/>
      <c r="JHS499" s="370"/>
      <c r="JHT499" s="370"/>
      <c r="JHU499" s="370"/>
      <c r="JHV499" s="370"/>
      <c r="JHW499" s="370"/>
      <c r="JHX499" s="370"/>
      <c r="JHY499" s="370"/>
      <c r="JHZ499" s="370"/>
      <c r="JIA499" s="370"/>
      <c r="JIB499" s="370"/>
      <c r="JIC499" s="370"/>
      <c r="JID499" s="370"/>
      <c r="JIE499" s="370"/>
      <c r="JIF499" s="370"/>
      <c r="JIG499" s="370"/>
      <c r="JIH499" s="370"/>
      <c r="JII499" s="370"/>
      <c r="JIJ499" s="370"/>
      <c r="JIK499" s="370"/>
      <c r="JIL499" s="370"/>
      <c r="JIM499" s="370"/>
      <c r="JIN499" s="370"/>
      <c r="JIO499" s="370"/>
      <c r="JIP499" s="370"/>
      <c r="JIQ499" s="370"/>
      <c r="JIR499" s="370"/>
      <c r="JIS499" s="370"/>
      <c r="JIT499" s="370"/>
      <c r="JIU499" s="370"/>
      <c r="JIV499" s="370"/>
      <c r="JIW499" s="370"/>
      <c r="JIX499" s="370"/>
      <c r="JIY499" s="370"/>
      <c r="JIZ499" s="370"/>
      <c r="JJA499" s="370"/>
      <c r="JJB499" s="370"/>
      <c r="JJC499" s="370"/>
      <c r="JJD499" s="370"/>
      <c r="JJE499" s="370"/>
      <c r="JJF499" s="370"/>
      <c r="JJG499" s="370"/>
      <c r="JJH499" s="370"/>
      <c r="JJI499" s="370"/>
      <c r="JJJ499" s="370"/>
      <c r="JJK499" s="370"/>
      <c r="JJL499" s="370"/>
      <c r="JJM499" s="370"/>
      <c r="JJN499" s="370"/>
      <c r="JJO499" s="370"/>
      <c r="JJP499" s="370"/>
      <c r="JJQ499" s="370"/>
      <c r="JJR499" s="370"/>
      <c r="JJS499" s="370"/>
      <c r="JJT499" s="370"/>
      <c r="JJU499" s="370"/>
      <c r="JJV499" s="370"/>
      <c r="JJW499" s="370"/>
      <c r="JJX499" s="370"/>
      <c r="JJY499" s="370"/>
      <c r="JJZ499" s="370"/>
      <c r="JKA499" s="370"/>
      <c r="JKB499" s="370"/>
      <c r="JKC499" s="370"/>
      <c r="JKD499" s="370"/>
      <c r="JKE499" s="370"/>
      <c r="JKF499" s="370"/>
      <c r="JKG499" s="370"/>
      <c r="JKH499" s="370"/>
      <c r="JKI499" s="370"/>
      <c r="JKJ499" s="370"/>
      <c r="JKK499" s="370"/>
      <c r="JKL499" s="370"/>
      <c r="JKM499" s="370"/>
      <c r="JKN499" s="370"/>
      <c r="JKO499" s="370"/>
      <c r="JKP499" s="370"/>
      <c r="JKQ499" s="370"/>
      <c r="JKR499" s="370"/>
      <c r="JKS499" s="370"/>
      <c r="JKT499" s="370"/>
      <c r="JKU499" s="370"/>
      <c r="JKV499" s="370"/>
      <c r="JKW499" s="370"/>
      <c r="JKX499" s="370"/>
      <c r="JKY499" s="370"/>
      <c r="JKZ499" s="370"/>
      <c r="JLA499" s="370"/>
      <c r="JLB499" s="370"/>
      <c r="JLC499" s="370"/>
      <c r="JLD499" s="370"/>
      <c r="JLE499" s="370"/>
      <c r="JLF499" s="370"/>
      <c r="JLG499" s="370"/>
      <c r="JLH499" s="370"/>
      <c r="JLI499" s="370"/>
      <c r="JLJ499" s="370"/>
      <c r="JLK499" s="370"/>
      <c r="JLL499" s="370"/>
      <c r="JLM499" s="370"/>
      <c r="JLN499" s="370"/>
      <c r="JLO499" s="370"/>
      <c r="JLP499" s="370"/>
      <c r="JLQ499" s="370"/>
      <c r="JLR499" s="370"/>
      <c r="JLS499" s="370"/>
      <c r="JLT499" s="370"/>
      <c r="JLU499" s="370"/>
      <c r="JLV499" s="370"/>
      <c r="JLW499" s="370"/>
      <c r="JLX499" s="370"/>
      <c r="JLY499" s="370"/>
      <c r="JLZ499" s="370"/>
      <c r="JMA499" s="370"/>
      <c r="JMB499" s="370"/>
      <c r="JMC499" s="370"/>
      <c r="JMD499" s="370"/>
      <c r="JME499" s="370"/>
      <c r="JMF499" s="370"/>
      <c r="JMG499" s="370"/>
      <c r="JMH499" s="370"/>
      <c r="JMI499" s="370"/>
      <c r="JMJ499" s="370"/>
      <c r="JMK499" s="370"/>
      <c r="JML499" s="370"/>
      <c r="JMM499" s="370"/>
      <c r="JMN499" s="370"/>
      <c r="JMS499" s="370"/>
      <c r="JMT499" s="370"/>
      <c r="JMU499" s="370"/>
      <c r="JMV499" s="370"/>
      <c r="JMW499" s="370"/>
      <c r="JMX499" s="370"/>
      <c r="JMY499" s="370"/>
      <c r="JMZ499" s="370"/>
      <c r="JNA499" s="370"/>
      <c r="JNB499" s="370"/>
      <c r="JNC499" s="370"/>
      <c r="JOU499" s="370"/>
      <c r="JOV499" s="370"/>
      <c r="JOW499" s="370"/>
      <c r="JOX499" s="370"/>
      <c r="JOY499" s="370"/>
      <c r="JOZ499" s="370"/>
      <c r="JPA499" s="370"/>
      <c r="JPB499" s="370"/>
      <c r="JPC499" s="370"/>
      <c r="JPD499" s="370"/>
      <c r="JPE499" s="370"/>
      <c r="JPF499" s="370"/>
      <c r="JPG499" s="370"/>
      <c r="JPH499" s="370"/>
      <c r="JPI499" s="370"/>
      <c r="JPJ499" s="370"/>
      <c r="JPK499" s="370"/>
      <c r="JPL499" s="370"/>
      <c r="JPM499" s="370"/>
      <c r="JPN499" s="370"/>
      <c r="JPO499" s="370"/>
      <c r="JPP499" s="370"/>
      <c r="JPQ499" s="370"/>
      <c r="JPR499" s="370"/>
      <c r="JPS499" s="370"/>
      <c r="JPT499" s="370"/>
      <c r="JPU499" s="370"/>
      <c r="JPV499" s="370"/>
      <c r="JPW499" s="370"/>
      <c r="JPX499" s="370"/>
      <c r="JPY499" s="370"/>
      <c r="JPZ499" s="370"/>
      <c r="JQA499" s="370"/>
      <c r="JQB499" s="370"/>
      <c r="JQC499" s="370"/>
      <c r="JQD499" s="370"/>
      <c r="JQE499" s="370"/>
      <c r="JQF499" s="370"/>
      <c r="JQG499" s="370"/>
      <c r="JQH499" s="370"/>
      <c r="JQI499" s="370"/>
      <c r="JQJ499" s="370"/>
      <c r="JQK499" s="370"/>
      <c r="JQL499" s="370"/>
      <c r="JQM499" s="370"/>
      <c r="JQN499" s="370"/>
      <c r="JQO499" s="370"/>
      <c r="JQP499" s="370"/>
      <c r="JQQ499" s="370"/>
      <c r="JQR499" s="370"/>
      <c r="JQS499" s="370"/>
      <c r="JQT499" s="370"/>
      <c r="JQU499" s="370"/>
      <c r="JQV499" s="370"/>
      <c r="JQW499" s="370"/>
      <c r="JQX499" s="370"/>
      <c r="JQY499" s="370"/>
      <c r="JQZ499" s="370"/>
      <c r="JRA499" s="370"/>
      <c r="JRB499" s="370"/>
      <c r="JRC499" s="370"/>
      <c r="JRD499" s="370"/>
      <c r="JRE499" s="370"/>
      <c r="JRF499" s="370"/>
      <c r="JRG499" s="370"/>
      <c r="JRH499" s="370"/>
      <c r="JRI499" s="370"/>
      <c r="JRJ499" s="370"/>
      <c r="JRK499" s="370"/>
      <c r="JRL499" s="370"/>
      <c r="JRM499" s="370"/>
      <c r="JRN499" s="370"/>
      <c r="JRO499" s="370"/>
      <c r="JRP499" s="370"/>
      <c r="JRQ499" s="370"/>
      <c r="JRR499" s="370"/>
      <c r="JRS499" s="370"/>
      <c r="JRT499" s="370"/>
      <c r="JRU499" s="370"/>
      <c r="JRV499" s="370"/>
      <c r="JRW499" s="370"/>
      <c r="JRX499" s="370"/>
      <c r="JRY499" s="370"/>
      <c r="JRZ499" s="370"/>
      <c r="JSA499" s="370"/>
      <c r="JSB499" s="370"/>
      <c r="JSC499" s="370"/>
      <c r="JSD499" s="370"/>
      <c r="JSE499" s="370"/>
      <c r="JSF499" s="370"/>
      <c r="JSG499" s="370"/>
      <c r="JSH499" s="370"/>
      <c r="JSI499" s="370"/>
      <c r="JSJ499" s="370"/>
      <c r="JSK499" s="370"/>
      <c r="JSL499" s="370"/>
      <c r="JSM499" s="370"/>
      <c r="JSN499" s="370"/>
      <c r="JSO499" s="370"/>
      <c r="JSP499" s="370"/>
      <c r="JSQ499" s="370"/>
      <c r="JSR499" s="370"/>
      <c r="JSS499" s="370"/>
      <c r="JST499" s="370"/>
      <c r="JSU499" s="370"/>
      <c r="JSV499" s="370"/>
      <c r="JSW499" s="370"/>
      <c r="JSX499" s="370"/>
      <c r="JSY499" s="370"/>
      <c r="JSZ499" s="370"/>
      <c r="JTA499" s="370"/>
      <c r="JTB499" s="370"/>
      <c r="JTC499" s="370"/>
      <c r="JTD499" s="370"/>
      <c r="JTE499" s="370"/>
      <c r="JTF499" s="370"/>
      <c r="JTG499" s="370"/>
      <c r="JTH499" s="370"/>
      <c r="JTI499" s="370"/>
      <c r="JTJ499" s="370"/>
      <c r="JTK499" s="370"/>
      <c r="JTL499" s="370"/>
      <c r="JTM499" s="370"/>
      <c r="JTN499" s="370"/>
      <c r="JTO499" s="370"/>
      <c r="JTP499" s="370"/>
      <c r="JTQ499" s="370"/>
      <c r="JTR499" s="370"/>
      <c r="JTS499" s="370"/>
      <c r="JTT499" s="370"/>
      <c r="JTU499" s="370"/>
      <c r="JTV499" s="370"/>
      <c r="JTW499" s="370"/>
      <c r="JTX499" s="370"/>
      <c r="JTY499" s="370"/>
      <c r="JTZ499" s="370"/>
      <c r="JUA499" s="370"/>
      <c r="JUB499" s="370"/>
      <c r="JUC499" s="370"/>
      <c r="JUD499" s="370"/>
      <c r="JUE499" s="370"/>
      <c r="JUF499" s="370"/>
      <c r="JUG499" s="370"/>
      <c r="JUH499" s="370"/>
      <c r="JUI499" s="370"/>
      <c r="JUJ499" s="370"/>
      <c r="JUK499" s="370"/>
      <c r="JUL499" s="370"/>
      <c r="JUM499" s="370"/>
      <c r="JUN499" s="370"/>
      <c r="JUO499" s="370"/>
      <c r="JUP499" s="370"/>
      <c r="JUQ499" s="370"/>
      <c r="JUR499" s="370"/>
      <c r="JUS499" s="370"/>
      <c r="JUT499" s="370"/>
      <c r="JUU499" s="370"/>
      <c r="JUV499" s="370"/>
      <c r="JUW499" s="370"/>
      <c r="JUX499" s="370"/>
      <c r="JUY499" s="370"/>
      <c r="JUZ499" s="370"/>
      <c r="JVA499" s="370"/>
      <c r="JVB499" s="370"/>
      <c r="JVC499" s="370"/>
      <c r="JVD499" s="370"/>
      <c r="JVE499" s="370"/>
      <c r="JVF499" s="370"/>
      <c r="JVG499" s="370"/>
      <c r="JVH499" s="370"/>
      <c r="JVI499" s="370"/>
      <c r="JVJ499" s="370"/>
      <c r="JVK499" s="370"/>
      <c r="JVL499" s="370"/>
      <c r="JVM499" s="370"/>
      <c r="JVN499" s="370"/>
      <c r="JVO499" s="370"/>
      <c r="JVP499" s="370"/>
      <c r="JVQ499" s="370"/>
      <c r="JVR499" s="370"/>
      <c r="JVS499" s="370"/>
      <c r="JVT499" s="370"/>
      <c r="JVU499" s="370"/>
      <c r="JVV499" s="370"/>
      <c r="JVW499" s="370"/>
      <c r="JVX499" s="370"/>
      <c r="JVY499" s="370"/>
      <c r="JVZ499" s="370"/>
      <c r="JWA499" s="370"/>
      <c r="JWB499" s="370"/>
      <c r="JWC499" s="370"/>
      <c r="JWD499" s="370"/>
      <c r="JWE499" s="370"/>
      <c r="JWF499" s="370"/>
      <c r="JWG499" s="370"/>
      <c r="JWH499" s="370"/>
      <c r="JWI499" s="370"/>
      <c r="JWJ499" s="370"/>
      <c r="JWO499" s="370"/>
      <c r="JWP499" s="370"/>
      <c r="JWQ499" s="370"/>
      <c r="JWR499" s="370"/>
      <c r="JWS499" s="370"/>
      <c r="JWT499" s="370"/>
      <c r="JWU499" s="370"/>
      <c r="JWV499" s="370"/>
      <c r="JWW499" s="370"/>
      <c r="JWX499" s="370"/>
      <c r="JWY499" s="370"/>
      <c r="JYQ499" s="370"/>
      <c r="JYR499" s="370"/>
      <c r="JYS499" s="370"/>
      <c r="JYT499" s="370"/>
      <c r="JYU499" s="370"/>
      <c r="JYV499" s="370"/>
      <c r="JYW499" s="370"/>
      <c r="JYX499" s="370"/>
      <c r="JYY499" s="370"/>
      <c r="JYZ499" s="370"/>
      <c r="JZA499" s="370"/>
      <c r="JZB499" s="370"/>
      <c r="JZC499" s="370"/>
      <c r="JZD499" s="370"/>
      <c r="JZE499" s="370"/>
      <c r="JZF499" s="370"/>
      <c r="JZG499" s="370"/>
      <c r="JZH499" s="370"/>
      <c r="JZI499" s="370"/>
      <c r="JZJ499" s="370"/>
      <c r="JZK499" s="370"/>
      <c r="JZL499" s="370"/>
      <c r="JZM499" s="370"/>
      <c r="JZN499" s="370"/>
      <c r="JZO499" s="370"/>
      <c r="JZP499" s="370"/>
      <c r="JZQ499" s="370"/>
      <c r="JZR499" s="370"/>
      <c r="JZS499" s="370"/>
      <c r="JZT499" s="370"/>
      <c r="JZU499" s="370"/>
      <c r="JZV499" s="370"/>
      <c r="JZW499" s="370"/>
      <c r="JZX499" s="370"/>
      <c r="JZY499" s="370"/>
      <c r="JZZ499" s="370"/>
      <c r="KAA499" s="370"/>
      <c r="KAB499" s="370"/>
      <c r="KAC499" s="370"/>
      <c r="KAD499" s="370"/>
      <c r="KAE499" s="370"/>
      <c r="KAF499" s="370"/>
      <c r="KAG499" s="370"/>
      <c r="KAH499" s="370"/>
      <c r="KAI499" s="370"/>
      <c r="KAJ499" s="370"/>
      <c r="KAK499" s="370"/>
      <c r="KAL499" s="370"/>
      <c r="KAM499" s="370"/>
      <c r="KAN499" s="370"/>
      <c r="KAO499" s="370"/>
      <c r="KAP499" s="370"/>
      <c r="KAQ499" s="370"/>
      <c r="KAR499" s="370"/>
      <c r="KAS499" s="370"/>
      <c r="KAT499" s="370"/>
      <c r="KAU499" s="370"/>
      <c r="KAV499" s="370"/>
      <c r="KAW499" s="370"/>
      <c r="KAX499" s="370"/>
      <c r="KAY499" s="370"/>
      <c r="KAZ499" s="370"/>
      <c r="KBA499" s="370"/>
      <c r="KBB499" s="370"/>
      <c r="KBC499" s="370"/>
      <c r="KBD499" s="370"/>
      <c r="KBE499" s="370"/>
      <c r="KBF499" s="370"/>
      <c r="KBG499" s="370"/>
      <c r="KBH499" s="370"/>
      <c r="KBI499" s="370"/>
      <c r="KBJ499" s="370"/>
      <c r="KBK499" s="370"/>
      <c r="KBL499" s="370"/>
      <c r="KBM499" s="370"/>
      <c r="KBN499" s="370"/>
      <c r="KBO499" s="370"/>
      <c r="KBP499" s="370"/>
      <c r="KBQ499" s="370"/>
      <c r="KBR499" s="370"/>
      <c r="KBS499" s="370"/>
      <c r="KBT499" s="370"/>
      <c r="KBU499" s="370"/>
      <c r="KBV499" s="370"/>
      <c r="KBW499" s="370"/>
      <c r="KBX499" s="370"/>
      <c r="KBY499" s="370"/>
      <c r="KBZ499" s="370"/>
      <c r="KCA499" s="370"/>
      <c r="KCB499" s="370"/>
      <c r="KCC499" s="370"/>
      <c r="KCD499" s="370"/>
      <c r="KCE499" s="370"/>
      <c r="KCF499" s="370"/>
      <c r="KCG499" s="370"/>
      <c r="KCH499" s="370"/>
      <c r="KCI499" s="370"/>
      <c r="KCJ499" s="370"/>
      <c r="KCK499" s="370"/>
      <c r="KCL499" s="370"/>
      <c r="KCM499" s="370"/>
      <c r="KCN499" s="370"/>
      <c r="KCO499" s="370"/>
      <c r="KCP499" s="370"/>
      <c r="KCQ499" s="370"/>
      <c r="KCR499" s="370"/>
      <c r="KCS499" s="370"/>
      <c r="KCT499" s="370"/>
      <c r="KCU499" s="370"/>
      <c r="KCV499" s="370"/>
      <c r="KCW499" s="370"/>
      <c r="KCX499" s="370"/>
      <c r="KCY499" s="370"/>
      <c r="KCZ499" s="370"/>
      <c r="KDA499" s="370"/>
      <c r="KDB499" s="370"/>
      <c r="KDC499" s="370"/>
      <c r="KDD499" s="370"/>
      <c r="KDE499" s="370"/>
      <c r="KDF499" s="370"/>
      <c r="KDG499" s="370"/>
      <c r="KDH499" s="370"/>
      <c r="KDI499" s="370"/>
      <c r="KDJ499" s="370"/>
      <c r="KDK499" s="370"/>
      <c r="KDL499" s="370"/>
      <c r="KDM499" s="370"/>
      <c r="KDN499" s="370"/>
      <c r="KDO499" s="370"/>
      <c r="KDP499" s="370"/>
      <c r="KDQ499" s="370"/>
      <c r="KDR499" s="370"/>
      <c r="KDS499" s="370"/>
      <c r="KDT499" s="370"/>
      <c r="KDU499" s="370"/>
      <c r="KDV499" s="370"/>
      <c r="KDW499" s="370"/>
      <c r="KDX499" s="370"/>
      <c r="KDY499" s="370"/>
      <c r="KDZ499" s="370"/>
      <c r="KEA499" s="370"/>
      <c r="KEB499" s="370"/>
      <c r="KEC499" s="370"/>
      <c r="KED499" s="370"/>
      <c r="KEE499" s="370"/>
      <c r="KEF499" s="370"/>
      <c r="KEG499" s="370"/>
      <c r="KEH499" s="370"/>
      <c r="KEI499" s="370"/>
      <c r="KEJ499" s="370"/>
      <c r="KEK499" s="370"/>
      <c r="KEL499" s="370"/>
      <c r="KEM499" s="370"/>
      <c r="KEN499" s="370"/>
      <c r="KEO499" s="370"/>
      <c r="KEP499" s="370"/>
      <c r="KEQ499" s="370"/>
      <c r="KER499" s="370"/>
      <c r="KES499" s="370"/>
      <c r="KET499" s="370"/>
      <c r="KEU499" s="370"/>
      <c r="KEV499" s="370"/>
      <c r="KEW499" s="370"/>
      <c r="KEX499" s="370"/>
      <c r="KEY499" s="370"/>
      <c r="KEZ499" s="370"/>
      <c r="KFA499" s="370"/>
      <c r="KFB499" s="370"/>
      <c r="KFC499" s="370"/>
      <c r="KFD499" s="370"/>
      <c r="KFE499" s="370"/>
      <c r="KFF499" s="370"/>
      <c r="KFG499" s="370"/>
      <c r="KFH499" s="370"/>
      <c r="KFI499" s="370"/>
      <c r="KFJ499" s="370"/>
      <c r="KFK499" s="370"/>
      <c r="KFL499" s="370"/>
      <c r="KFM499" s="370"/>
      <c r="KFN499" s="370"/>
      <c r="KFO499" s="370"/>
      <c r="KFP499" s="370"/>
      <c r="KFQ499" s="370"/>
      <c r="KFR499" s="370"/>
      <c r="KFS499" s="370"/>
      <c r="KFT499" s="370"/>
      <c r="KFU499" s="370"/>
      <c r="KFV499" s="370"/>
      <c r="KFW499" s="370"/>
      <c r="KFX499" s="370"/>
      <c r="KFY499" s="370"/>
      <c r="KFZ499" s="370"/>
      <c r="KGA499" s="370"/>
      <c r="KGB499" s="370"/>
      <c r="KGC499" s="370"/>
      <c r="KGD499" s="370"/>
      <c r="KGE499" s="370"/>
      <c r="KGF499" s="370"/>
      <c r="KGK499" s="370"/>
      <c r="KGL499" s="370"/>
      <c r="KGM499" s="370"/>
      <c r="KGN499" s="370"/>
      <c r="KGO499" s="370"/>
      <c r="KGP499" s="370"/>
      <c r="KGQ499" s="370"/>
      <c r="KGR499" s="370"/>
      <c r="KGS499" s="370"/>
      <c r="KGT499" s="370"/>
      <c r="KGU499" s="370"/>
      <c r="KIM499" s="370"/>
      <c r="KIN499" s="370"/>
      <c r="KIO499" s="370"/>
      <c r="KIP499" s="370"/>
      <c r="KIQ499" s="370"/>
      <c r="KIR499" s="370"/>
      <c r="KIS499" s="370"/>
      <c r="KIT499" s="370"/>
      <c r="KIU499" s="370"/>
      <c r="KIV499" s="370"/>
      <c r="KIW499" s="370"/>
      <c r="KIX499" s="370"/>
      <c r="KIY499" s="370"/>
      <c r="KIZ499" s="370"/>
      <c r="KJA499" s="370"/>
      <c r="KJB499" s="370"/>
      <c r="KJC499" s="370"/>
      <c r="KJD499" s="370"/>
      <c r="KJE499" s="370"/>
      <c r="KJF499" s="370"/>
      <c r="KJG499" s="370"/>
      <c r="KJH499" s="370"/>
      <c r="KJI499" s="370"/>
      <c r="KJJ499" s="370"/>
      <c r="KJK499" s="370"/>
      <c r="KJL499" s="370"/>
      <c r="KJM499" s="370"/>
      <c r="KJN499" s="370"/>
      <c r="KJO499" s="370"/>
      <c r="KJP499" s="370"/>
      <c r="KJQ499" s="370"/>
      <c r="KJR499" s="370"/>
      <c r="KJS499" s="370"/>
      <c r="KJT499" s="370"/>
      <c r="KJU499" s="370"/>
      <c r="KJV499" s="370"/>
      <c r="KJW499" s="370"/>
      <c r="KJX499" s="370"/>
      <c r="KJY499" s="370"/>
      <c r="KJZ499" s="370"/>
      <c r="KKA499" s="370"/>
      <c r="KKB499" s="370"/>
      <c r="KKC499" s="370"/>
      <c r="KKD499" s="370"/>
      <c r="KKE499" s="370"/>
      <c r="KKF499" s="370"/>
      <c r="KKG499" s="370"/>
      <c r="KKH499" s="370"/>
      <c r="KKI499" s="370"/>
      <c r="KKJ499" s="370"/>
      <c r="KKK499" s="370"/>
      <c r="KKL499" s="370"/>
      <c r="KKM499" s="370"/>
      <c r="KKN499" s="370"/>
      <c r="KKO499" s="370"/>
      <c r="KKP499" s="370"/>
      <c r="KKQ499" s="370"/>
      <c r="KKR499" s="370"/>
      <c r="KKS499" s="370"/>
      <c r="KKT499" s="370"/>
      <c r="KKU499" s="370"/>
      <c r="KKV499" s="370"/>
      <c r="KKW499" s="370"/>
      <c r="KKX499" s="370"/>
      <c r="KKY499" s="370"/>
      <c r="KKZ499" s="370"/>
      <c r="KLA499" s="370"/>
      <c r="KLB499" s="370"/>
      <c r="KLC499" s="370"/>
      <c r="KLD499" s="370"/>
      <c r="KLE499" s="370"/>
      <c r="KLF499" s="370"/>
      <c r="KLG499" s="370"/>
      <c r="KLH499" s="370"/>
      <c r="KLI499" s="370"/>
      <c r="KLJ499" s="370"/>
      <c r="KLK499" s="370"/>
      <c r="KLL499" s="370"/>
      <c r="KLM499" s="370"/>
      <c r="KLN499" s="370"/>
      <c r="KLO499" s="370"/>
      <c r="KLP499" s="370"/>
      <c r="KLQ499" s="370"/>
      <c r="KLR499" s="370"/>
      <c r="KLS499" s="370"/>
      <c r="KLT499" s="370"/>
      <c r="KLU499" s="370"/>
      <c r="KLV499" s="370"/>
      <c r="KLW499" s="370"/>
      <c r="KLX499" s="370"/>
      <c r="KLY499" s="370"/>
      <c r="KLZ499" s="370"/>
      <c r="KMA499" s="370"/>
      <c r="KMB499" s="370"/>
      <c r="KMC499" s="370"/>
      <c r="KMD499" s="370"/>
      <c r="KME499" s="370"/>
      <c r="KMF499" s="370"/>
      <c r="KMG499" s="370"/>
      <c r="KMH499" s="370"/>
      <c r="KMI499" s="370"/>
      <c r="KMJ499" s="370"/>
      <c r="KMK499" s="370"/>
      <c r="KML499" s="370"/>
      <c r="KMM499" s="370"/>
      <c r="KMN499" s="370"/>
      <c r="KMO499" s="370"/>
      <c r="KMP499" s="370"/>
      <c r="KMQ499" s="370"/>
      <c r="KMR499" s="370"/>
      <c r="KMS499" s="370"/>
      <c r="KMT499" s="370"/>
      <c r="KMU499" s="370"/>
      <c r="KMV499" s="370"/>
      <c r="KMW499" s="370"/>
      <c r="KMX499" s="370"/>
      <c r="KMY499" s="370"/>
      <c r="KMZ499" s="370"/>
      <c r="KNA499" s="370"/>
      <c r="KNB499" s="370"/>
      <c r="KNC499" s="370"/>
      <c r="KND499" s="370"/>
      <c r="KNE499" s="370"/>
      <c r="KNF499" s="370"/>
      <c r="KNG499" s="370"/>
      <c r="KNH499" s="370"/>
      <c r="KNI499" s="370"/>
      <c r="KNJ499" s="370"/>
      <c r="KNK499" s="370"/>
      <c r="KNL499" s="370"/>
      <c r="KNM499" s="370"/>
      <c r="KNN499" s="370"/>
      <c r="KNO499" s="370"/>
      <c r="KNP499" s="370"/>
      <c r="KNQ499" s="370"/>
      <c r="KNR499" s="370"/>
      <c r="KNS499" s="370"/>
      <c r="KNT499" s="370"/>
      <c r="KNU499" s="370"/>
      <c r="KNV499" s="370"/>
      <c r="KNW499" s="370"/>
      <c r="KNX499" s="370"/>
      <c r="KNY499" s="370"/>
      <c r="KNZ499" s="370"/>
      <c r="KOA499" s="370"/>
      <c r="KOB499" s="370"/>
      <c r="KOC499" s="370"/>
      <c r="KOD499" s="370"/>
      <c r="KOE499" s="370"/>
      <c r="KOF499" s="370"/>
      <c r="KOG499" s="370"/>
      <c r="KOH499" s="370"/>
      <c r="KOI499" s="370"/>
      <c r="KOJ499" s="370"/>
      <c r="KOK499" s="370"/>
      <c r="KOL499" s="370"/>
      <c r="KOM499" s="370"/>
      <c r="KON499" s="370"/>
      <c r="KOO499" s="370"/>
      <c r="KOP499" s="370"/>
      <c r="KOQ499" s="370"/>
      <c r="KOR499" s="370"/>
      <c r="KOS499" s="370"/>
      <c r="KOT499" s="370"/>
      <c r="KOU499" s="370"/>
      <c r="KOV499" s="370"/>
      <c r="KOW499" s="370"/>
      <c r="KOX499" s="370"/>
      <c r="KOY499" s="370"/>
      <c r="KOZ499" s="370"/>
      <c r="KPA499" s="370"/>
      <c r="KPB499" s="370"/>
      <c r="KPC499" s="370"/>
      <c r="KPD499" s="370"/>
      <c r="KPE499" s="370"/>
      <c r="KPF499" s="370"/>
      <c r="KPG499" s="370"/>
      <c r="KPH499" s="370"/>
      <c r="KPI499" s="370"/>
      <c r="KPJ499" s="370"/>
      <c r="KPK499" s="370"/>
      <c r="KPL499" s="370"/>
      <c r="KPM499" s="370"/>
      <c r="KPN499" s="370"/>
      <c r="KPO499" s="370"/>
      <c r="KPP499" s="370"/>
      <c r="KPQ499" s="370"/>
      <c r="KPR499" s="370"/>
      <c r="KPS499" s="370"/>
      <c r="KPT499" s="370"/>
      <c r="KPU499" s="370"/>
      <c r="KPV499" s="370"/>
      <c r="KPW499" s="370"/>
      <c r="KPX499" s="370"/>
      <c r="KPY499" s="370"/>
      <c r="KPZ499" s="370"/>
      <c r="KQA499" s="370"/>
      <c r="KQB499" s="370"/>
      <c r="KQG499" s="370"/>
      <c r="KQH499" s="370"/>
      <c r="KQI499" s="370"/>
      <c r="KQJ499" s="370"/>
      <c r="KQK499" s="370"/>
      <c r="KQL499" s="370"/>
      <c r="KQM499" s="370"/>
      <c r="KQN499" s="370"/>
      <c r="KQO499" s="370"/>
      <c r="KQP499" s="370"/>
      <c r="KQQ499" s="370"/>
      <c r="KSI499" s="370"/>
      <c r="KSJ499" s="370"/>
      <c r="KSK499" s="370"/>
      <c r="KSL499" s="370"/>
      <c r="KSM499" s="370"/>
      <c r="KSN499" s="370"/>
      <c r="KSO499" s="370"/>
      <c r="KSP499" s="370"/>
      <c r="KSQ499" s="370"/>
      <c r="KSR499" s="370"/>
      <c r="KSS499" s="370"/>
      <c r="KST499" s="370"/>
      <c r="KSU499" s="370"/>
      <c r="KSV499" s="370"/>
      <c r="KSW499" s="370"/>
      <c r="KSX499" s="370"/>
      <c r="KSY499" s="370"/>
      <c r="KSZ499" s="370"/>
      <c r="KTA499" s="370"/>
      <c r="KTB499" s="370"/>
      <c r="KTC499" s="370"/>
      <c r="KTD499" s="370"/>
      <c r="KTE499" s="370"/>
      <c r="KTF499" s="370"/>
      <c r="KTG499" s="370"/>
      <c r="KTH499" s="370"/>
      <c r="KTI499" s="370"/>
      <c r="KTJ499" s="370"/>
      <c r="KTK499" s="370"/>
      <c r="KTL499" s="370"/>
      <c r="KTM499" s="370"/>
      <c r="KTN499" s="370"/>
      <c r="KTO499" s="370"/>
      <c r="KTP499" s="370"/>
      <c r="KTQ499" s="370"/>
      <c r="KTR499" s="370"/>
      <c r="KTS499" s="370"/>
      <c r="KTT499" s="370"/>
      <c r="KTU499" s="370"/>
      <c r="KTV499" s="370"/>
      <c r="KTW499" s="370"/>
      <c r="KTX499" s="370"/>
      <c r="KTY499" s="370"/>
      <c r="KTZ499" s="370"/>
      <c r="KUA499" s="370"/>
      <c r="KUB499" s="370"/>
      <c r="KUC499" s="370"/>
      <c r="KUD499" s="370"/>
      <c r="KUE499" s="370"/>
      <c r="KUF499" s="370"/>
      <c r="KUG499" s="370"/>
      <c r="KUH499" s="370"/>
      <c r="KUI499" s="370"/>
      <c r="KUJ499" s="370"/>
      <c r="KUK499" s="370"/>
      <c r="KUL499" s="370"/>
      <c r="KUM499" s="370"/>
      <c r="KUN499" s="370"/>
      <c r="KUO499" s="370"/>
      <c r="KUP499" s="370"/>
      <c r="KUQ499" s="370"/>
      <c r="KUR499" s="370"/>
      <c r="KUS499" s="370"/>
      <c r="KUT499" s="370"/>
      <c r="KUU499" s="370"/>
      <c r="KUV499" s="370"/>
      <c r="KUW499" s="370"/>
      <c r="KUX499" s="370"/>
      <c r="KUY499" s="370"/>
      <c r="KUZ499" s="370"/>
      <c r="KVA499" s="370"/>
      <c r="KVB499" s="370"/>
      <c r="KVC499" s="370"/>
      <c r="KVD499" s="370"/>
      <c r="KVE499" s="370"/>
      <c r="KVF499" s="370"/>
      <c r="KVG499" s="370"/>
      <c r="KVH499" s="370"/>
      <c r="KVI499" s="370"/>
      <c r="KVJ499" s="370"/>
      <c r="KVK499" s="370"/>
      <c r="KVL499" s="370"/>
      <c r="KVM499" s="370"/>
      <c r="KVN499" s="370"/>
      <c r="KVO499" s="370"/>
      <c r="KVP499" s="370"/>
      <c r="KVQ499" s="370"/>
      <c r="KVR499" s="370"/>
      <c r="KVS499" s="370"/>
      <c r="KVT499" s="370"/>
      <c r="KVU499" s="370"/>
      <c r="KVV499" s="370"/>
      <c r="KVW499" s="370"/>
      <c r="KVX499" s="370"/>
      <c r="KVY499" s="370"/>
      <c r="KVZ499" s="370"/>
      <c r="KWA499" s="370"/>
      <c r="KWB499" s="370"/>
      <c r="KWC499" s="370"/>
      <c r="KWD499" s="370"/>
      <c r="KWE499" s="370"/>
      <c r="KWF499" s="370"/>
      <c r="KWG499" s="370"/>
      <c r="KWH499" s="370"/>
      <c r="KWI499" s="370"/>
      <c r="KWJ499" s="370"/>
      <c r="KWK499" s="370"/>
      <c r="KWL499" s="370"/>
      <c r="KWM499" s="370"/>
      <c r="KWN499" s="370"/>
      <c r="KWO499" s="370"/>
      <c r="KWP499" s="370"/>
      <c r="KWQ499" s="370"/>
      <c r="KWR499" s="370"/>
      <c r="KWS499" s="370"/>
      <c r="KWT499" s="370"/>
      <c r="KWU499" s="370"/>
      <c r="KWV499" s="370"/>
      <c r="KWW499" s="370"/>
      <c r="KWX499" s="370"/>
      <c r="KWY499" s="370"/>
      <c r="KWZ499" s="370"/>
      <c r="KXA499" s="370"/>
      <c r="KXB499" s="370"/>
      <c r="KXC499" s="370"/>
      <c r="KXD499" s="370"/>
      <c r="KXE499" s="370"/>
      <c r="KXF499" s="370"/>
      <c r="KXG499" s="370"/>
      <c r="KXH499" s="370"/>
      <c r="KXI499" s="370"/>
      <c r="KXJ499" s="370"/>
      <c r="KXK499" s="370"/>
      <c r="KXL499" s="370"/>
      <c r="KXM499" s="370"/>
      <c r="KXN499" s="370"/>
      <c r="KXO499" s="370"/>
      <c r="KXP499" s="370"/>
      <c r="KXQ499" s="370"/>
      <c r="KXR499" s="370"/>
      <c r="KXS499" s="370"/>
      <c r="KXT499" s="370"/>
      <c r="KXU499" s="370"/>
      <c r="KXV499" s="370"/>
      <c r="KXW499" s="370"/>
      <c r="KXX499" s="370"/>
      <c r="KXY499" s="370"/>
      <c r="KXZ499" s="370"/>
      <c r="KYA499" s="370"/>
      <c r="KYB499" s="370"/>
      <c r="KYC499" s="370"/>
      <c r="KYD499" s="370"/>
      <c r="KYE499" s="370"/>
      <c r="KYF499" s="370"/>
      <c r="KYG499" s="370"/>
      <c r="KYH499" s="370"/>
      <c r="KYI499" s="370"/>
      <c r="KYJ499" s="370"/>
      <c r="KYK499" s="370"/>
      <c r="KYL499" s="370"/>
      <c r="KYM499" s="370"/>
      <c r="KYN499" s="370"/>
      <c r="KYO499" s="370"/>
      <c r="KYP499" s="370"/>
      <c r="KYQ499" s="370"/>
      <c r="KYR499" s="370"/>
      <c r="KYS499" s="370"/>
      <c r="KYT499" s="370"/>
      <c r="KYU499" s="370"/>
      <c r="KYV499" s="370"/>
      <c r="KYW499" s="370"/>
      <c r="KYX499" s="370"/>
      <c r="KYY499" s="370"/>
      <c r="KYZ499" s="370"/>
      <c r="KZA499" s="370"/>
      <c r="KZB499" s="370"/>
      <c r="KZC499" s="370"/>
      <c r="KZD499" s="370"/>
      <c r="KZE499" s="370"/>
      <c r="KZF499" s="370"/>
      <c r="KZG499" s="370"/>
      <c r="KZH499" s="370"/>
      <c r="KZI499" s="370"/>
      <c r="KZJ499" s="370"/>
      <c r="KZK499" s="370"/>
      <c r="KZL499" s="370"/>
      <c r="KZM499" s="370"/>
      <c r="KZN499" s="370"/>
      <c r="KZO499" s="370"/>
      <c r="KZP499" s="370"/>
      <c r="KZQ499" s="370"/>
      <c r="KZR499" s="370"/>
      <c r="KZS499" s="370"/>
      <c r="KZT499" s="370"/>
      <c r="KZU499" s="370"/>
      <c r="KZV499" s="370"/>
      <c r="KZW499" s="370"/>
      <c r="KZX499" s="370"/>
      <c r="LAC499" s="370"/>
      <c r="LAD499" s="370"/>
      <c r="LAE499" s="370"/>
      <c r="LAF499" s="370"/>
      <c r="LAG499" s="370"/>
      <c r="LAH499" s="370"/>
      <c r="LAI499" s="370"/>
      <c r="LAJ499" s="370"/>
      <c r="LAK499" s="370"/>
      <c r="LAL499" s="370"/>
      <c r="LAM499" s="370"/>
      <c r="LCE499" s="370"/>
      <c r="LCF499" s="370"/>
      <c r="LCG499" s="370"/>
      <c r="LCH499" s="370"/>
      <c r="LCI499" s="370"/>
      <c r="LCJ499" s="370"/>
      <c r="LCK499" s="370"/>
      <c r="LCL499" s="370"/>
      <c r="LCM499" s="370"/>
      <c r="LCN499" s="370"/>
      <c r="LCO499" s="370"/>
      <c r="LCP499" s="370"/>
      <c r="LCQ499" s="370"/>
      <c r="LCR499" s="370"/>
      <c r="LCS499" s="370"/>
      <c r="LCT499" s="370"/>
      <c r="LCU499" s="370"/>
      <c r="LCV499" s="370"/>
      <c r="LCW499" s="370"/>
      <c r="LCX499" s="370"/>
      <c r="LCY499" s="370"/>
      <c r="LCZ499" s="370"/>
      <c r="LDA499" s="370"/>
      <c r="LDB499" s="370"/>
      <c r="LDC499" s="370"/>
      <c r="LDD499" s="370"/>
      <c r="LDE499" s="370"/>
      <c r="LDF499" s="370"/>
      <c r="LDG499" s="370"/>
      <c r="LDH499" s="370"/>
      <c r="LDI499" s="370"/>
      <c r="LDJ499" s="370"/>
      <c r="LDK499" s="370"/>
      <c r="LDL499" s="370"/>
      <c r="LDM499" s="370"/>
      <c r="LDN499" s="370"/>
      <c r="LDO499" s="370"/>
      <c r="LDP499" s="370"/>
      <c r="LDQ499" s="370"/>
      <c r="LDR499" s="370"/>
      <c r="LDS499" s="370"/>
      <c r="LDT499" s="370"/>
      <c r="LDU499" s="370"/>
      <c r="LDV499" s="370"/>
      <c r="LDW499" s="370"/>
      <c r="LDX499" s="370"/>
      <c r="LDY499" s="370"/>
      <c r="LDZ499" s="370"/>
      <c r="LEA499" s="370"/>
      <c r="LEB499" s="370"/>
      <c r="LEC499" s="370"/>
      <c r="LED499" s="370"/>
      <c r="LEE499" s="370"/>
      <c r="LEF499" s="370"/>
      <c r="LEG499" s="370"/>
      <c r="LEH499" s="370"/>
      <c r="LEI499" s="370"/>
      <c r="LEJ499" s="370"/>
      <c r="LEK499" s="370"/>
      <c r="LEL499" s="370"/>
      <c r="LEM499" s="370"/>
      <c r="LEN499" s="370"/>
      <c r="LEO499" s="370"/>
      <c r="LEP499" s="370"/>
      <c r="LEQ499" s="370"/>
      <c r="LER499" s="370"/>
      <c r="LES499" s="370"/>
      <c r="LET499" s="370"/>
      <c r="LEU499" s="370"/>
      <c r="LEV499" s="370"/>
      <c r="LEW499" s="370"/>
      <c r="LEX499" s="370"/>
      <c r="LEY499" s="370"/>
      <c r="LEZ499" s="370"/>
      <c r="LFA499" s="370"/>
      <c r="LFB499" s="370"/>
      <c r="LFC499" s="370"/>
      <c r="LFD499" s="370"/>
      <c r="LFE499" s="370"/>
      <c r="LFF499" s="370"/>
      <c r="LFG499" s="370"/>
      <c r="LFH499" s="370"/>
      <c r="LFI499" s="370"/>
      <c r="LFJ499" s="370"/>
      <c r="LFK499" s="370"/>
      <c r="LFL499" s="370"/>
      <c r="LFM499" s="370"/>
      <c r="LFN499" s="370"/>
      <c r="LFO499" s="370"/>
      <c r="LFP499" s="370"/>
      <c r="LFQ499" s="370"/>
      <c r="LFR499" s="370"/>
      <c r="LFS499" s="370"/>
      <c r="LFT499" s="370"/>
      <c r="LFU499" s="370"/>
      <c r="LFV499" s="370"/>
      <c r="LFW499" s="370"/>
      <c r="LFX499" s="370"/>
      <c r="LFY499" s="370"/>
      <c r="LFZ499" s="370"/>
      <c r="LGA499" s="370"/>
      <c r="LGB499" s="370"/>
      <c r="LGC499" s="370"/>
      <c r="LGD499" s="370"/>
      <c r="LGE499" s="370"/>
      <c r="LGF499" s="370"/>
      <c r="LGG499" s="370"/>
      <c r="LGH499" s="370"/>
      <c r="LGI499" s="370"/>
      <c r="LGJ499" s="370"/>
      <c r="LGK499" s="370"/>
      <c r="LGL499" s="370"/>
      <c r="LGM499" s="370"/>
      <c r="LGN499" s="370"/>
      <c r="LGO499" s="370"/>
      <c r="LGP499" s="370"/>
      <c r="LGQ499" s="370"/>
      <c r="LGR499" s="370"/>
      <c r="LGS499" s="370"/>
      <c r="LGT499" s="370"/>
      <c r="LGU499" s="370"/>
      <c r="LGV499" s="370"/>
      <c r="LGW499" s="370"/>
      <c r="LGX499" s="370"/>
      <c r="LGY499" s="370"/>
      <c r="LGZ499" s="370"/>
      <c r="LHA499" s="370"/>
      <c r="LHB499" s="370"/>
      <c r="LHC499" s="370"/>
      <c r="LHD499" s="370"/>
      <c r="LHE499" s="370"/>
      <c r="LHF499" s="370"/>
      <c r="LHG499" s="370"/>
      <c r="LHH499" s="370"/>
      <c r="LHI499" s="370"/>
      <c r="LHJ499" s="370"/>
      <c r="LHK499" s="370"/>
      <c r="LHL499" s="370"/>
      <c r="LHM499" s="370"/>
      <c r="LHN499" s="370"/>
      <c r="LHO499" s="370"/>
      <c r="LHP499" s="370"/>
      <c r="LHQ499" s="370"/>
      <c r="LHR499" s="370"/>
      <c r="LHS499" s="370"/>
      <c r="LHT499" s="370"/>
      <c r="LHU499" s="370"/>
      <c r="LHV499" s="370"/>
      <c r="LHW499" s="370"/>
      <c r="LHX499" s="370"/>
      <c r="LHY499" s="370"/>
      <c r="LHZ499" s="370"/>
      <c r="LIA499" s="370"/>
      <c r="LIB499" s="370"/>
      <c r="LIC499" s="370"/>
      <c r="LID499" s="370"/>
      <c r="LIE499" s="370"/>
      <c r="LIF499" s="370"/>
      <c r="LIG499" s="370"/>
      <c r="LIH499" s="370"/>
      <c r="LII499" s="370"/>
      <c r="LIJ499" s="370"/>
      <c r="LIK499" s="370"/>
      <c r="LIL499" s="370"/>
      <c r="LIM499" s="370"/>
      <c r="LIN499" s="370"/>
      <c r="LIO499" s="370"/>
      <c r="LIP499" s="370"/>
      <c r="LIQ499" s="370"/>
      <c r="LIR499" s="370"/>
      <c r="LIS499" s="370"/>
      <c r="LIT499" s="370"/>
      <c r="LIU499" s="370"/>
      <c r="LIV499" s="370"/>
      <c r="LIW499" s="370"/>
      <c r="LIX499" s="370"/>
      <c r="LIY499" s="370"/>
      <c r="LIZ499" s="370"/>
      <c r="LJA499" s="370"/>
      <c r="LJB499" s="370"/>
      <c r="LJC499" s="370"/>
      <c r="LJD499" s="370"/>
      <c r="LJE499" s="370"/>
      <c r="LJF499" s="370"/>
      <c r="LJG499" s="370"/>
      <c r="LJH499" s="370"/>
      <c r="LJI499" s="370"/>
      <c r="LJJ499" s="370"/>
      <c r="LJK499" s="370"/>
      <c r="LJL499" s="370"/>
      <c r="LJM499" s="370"/>
      <c r="LJN499" s="370"/>
      <c r="LJO499" s="370"/>
      <c r="LJP499" s="370"/>
      <c r="LJQ499" s="370"/>
      <c r="LJR499" s="370"/>
      <c r="LJS499" s="370"/>
      <c r="LJT499" s="370"/>
      <c r="LJY499" s="370"/>
      <c r="LJZ499" s="370"/>
      <c r="LKA499" s="370"/>
      <c r="LKB499" s="370"/>
      <c r="LKC499" s="370"/>
      <c r="LKD499" s="370"/>
      <c r="LKE499" s="370"/>
      <c r="LKF499" s="370"/>
      <c r="LKG499" s="370"/>
      <c r="LKH499" s="370"/>
      <c r="LKI499" s="370"/>
      <c r="LMA499" s="370"/>
      <c r="LMB499" s="370"/>
      <c r="LMC499" s="370"/>
      <c r="LMD499" s="370"/>
      <c r="LME499" s="370"/>
      <c r="LMF499" s="370"/>
      <c r="LMG499" s="370"/>
      <c r="LMH499" s="370"/>
      <c r="LMI499" s="370"/>
      <c r="LMJ499" s="370"/>
      <c r="LMK499" s="370"/>
      <c r="LML499" s="370"/>
      <c r="LMM499" s="370"/>
      <c r="LMN499" s="370"/>
      <c r="LMO499" s="370"/>
      <c r="LMP499" s="370"/>
      <c r="LMQ499" s="370"/>
      <c r="LMR499" s="370"/>
      <c r="LMS499" s="370"/>
      <c r="LMT499" s="370"/>
      <c r="LMU499" s="370"/>
      <c r="LMV499" s="370"/>
      <c r="LMW499" s="370"/>
      <c r="LMX499" s="370"/>
      <c r="LMY499" s="370"/>
      <c r="LMZ499" s="370"/>
      <c r="LNA499" s="370"/>
      <c r="LNB499" s="370"/>
      <c r="LNC499" s="370"/>
      <c r="LND499" s="370"/>
      <c r="LNE499" s="370"/>
      <c r="LNF499" s="370"/>
      <c r="LNG499" s="370"/>
      <c r="LNH499" s="370"/>
      <c r="LNI499" s="370"/>
      <c r="LNJ499" s="370"/>
      <c r="LNK499" s="370"/>
      <c r="LNL499" s="370"/>
      <c r="LNM499" s="370"/>
      <c r="LNN499" s="370"/>
      <c r="LNO499" s="370"/>
      <c r="LNP499" s="370"/>
      <c r="LNQ499" s="370"/>
      <c r="LNR499" s="370"/>
      <c r="LNS499" s="370"/>
      <c r="LNT499" s="370"/>
      <c r="LNU499" s="370"/>
      <c r="LNV499" s="370"/>
      <c r="LNW499" s="370"/>
      <c r="LNX499" s="370"/>
      <c r="LNY499" s="370"/>
      <c r="LNZ499" s="370"/>
      <c r="LOA499" s="370"/>
      <c r="LOB499" s="370"/>
      <c r="LOC499" s="370"/>
      <c r="LOD499" s="370"/>
      <c r="LOE499" s="370"/>
      <c r="LOF499" s="370"/>
      <c r="LOG499" s="370"/>
      <c r="LOH499" s="370"/>
      <c r="LOI499" s="370"/>
      <c r="LOJ499" s="370"/>
      <c r="LOK499" s="370"/>
      <c r="LOL499" s="370"/>
      <c r="LOM499" s="370"/>
      <c r="LON499" s="370"/>
      <c r="LOO499" s="370"/>
      <c r="LOP499" s="370"/>
      <c r="LOQ499" s="370"/>
      <c r="LOR499" s="370"/>
      <c r="LOS499" s="370"/>
      <c r="LOT499" s="370"/>
      <c r="LOU499" s="370"/>
      <c r="LOV499" s="370"/>
      <c r="LOW499" s="370"/>
      <c r="LOX499" s="370"/>
      <c r="LOY499" s="370"/>
      <c r="LOZ499" s="370"/>
      <c r="LPA499" s="370"/>
      <c r="LPB499" s="370"/>
      <c r="LPC499" s="370"/>
      <c r="LPD499" s="370"/>
      <c r="LPE499" s="370"/>
      <c r="LPF499" s="370"/>
      <c r="LPG499" s="370"/>
      <c r="LPH499" s="370"/>
      <c r="LPI499" s="370"/>
      <c r="LPJ499" s="370"/>
      <c r="LPK499" s="370"/>
      <c r="LPL499" s="370"/>
      <c r="LPM499" s="370"/>
      <c r="LPN499" s="370"/>
      <c r="LPO499" s="370"/>
      <c r="LPP499" s="370"/>
      <c r="LPQ499" s="370"/>
      <c r="LPR499" s="370"/>
      <c r="LPS499" s="370"/>
      <c r="LPT499" s="370"/>
      <c r="LPU499" s="370"/>
      <c r="LPV499" s="370"/>
      <c r="LPW499" s="370"/>
      <c r="LPX499" s="370"/>
      <c r="LPY499" s="370"/>
      <c r="LPZ499" s="370"/>
      <c r="LQA499" s="370"/>
      <c r="LQB499" s="370"/>
      <c r="LQC499" s="370"/>
      <c r="LQD499" s="370"/>
      <c r="LQE499" s="370"/>
      <c r="LQF499" s="370"/>
      <c r="LQG499" s="370"/>
      <c r="LQH499" s="370"/>
      <c r="LQI499" s="370"/>
      <c r="LQJ499" s="370"/>
      <c r="LQK499" s="370"/>
      <c r="LQL499" s="370"/>
      <c r="LQM499" s="370"/>
      <c r="LQN499" s="370"/>
      <c r="LQO499" s="370"/>
      <c r="LQP499" s="370"/>
      <c r="LQQ499" s="370"/>
      <c r="LQR499" s="370"/>
      <c r="LQS499" s="370"/>
      <c r="LQT499" s="370"/>
      <c r="LQU499" s="370"/>
      <c r="LQV499" s="370"/>
      <c r="LQW499" s="370"/>
      <c r="LQX499" s="370"/>
      <c r="LQY499" s="370"/>
      <c r="LQZ499" s="370"/>
      <c r="LRA499" s="370"/>
      <c r="LRB499" s="370"/>
      <c r="LRC499" s="370"/>
      <c r="LRD499" s="370"/>
      <c r="LRE499" s="370"/>
      <c r="LRF499" s="370"/>
      <c r="LRG499" s="370"/>
      <c r="LRH499" s="370"/>
      <c r="LRI499" s="370"/>
      <c r="LRJ499" s="370"/>
      <c r="LRK499" s="370"/>
      <c r="LRL499" s="370"/>
      <c r="LRM499" s="370"/>
      <c r="LRN499" s="370"/>
      <c r="LRO499" s="370"/>
      <c r="LRP499" s="370"/>
      <c r="LRQ499" s="370"/>
      <c r="LRR499" s="370"/>
      <c r="LRS499" s="370"/>
      <c r="LRT499" s="370"/>
      <c r="LRU499" s="370"/>
      <c r="LRV499" s="370"/>
      <c r="LRW499" s="370"/>
      <c r="LRX499" s="370"/>
      <c r="LRY499" s="370"/>
      <c r="LRZ499" s="370"/>
      <c r="LSA499" s="370"/>
      <c r="LSB499" s="370"/>
      <c r="LSC499" s="370"/>
      <c r="LSD499" s="370"/>
      <c r="LSE499" s="370"/>
      <c r="LSF499" s="370"/>
      <c r="LSG499" s="370"/>
      <c r="LSH499" s="370"/>
      <c r="LSI499" s="370"/>
      <c r="LSJ499" s="370"/>
      <c r="LSK499" s="370"/>
      <c r="LSL499" s="370"/>
      <c r="LSM499" s="370"/>
      <c r="LSN499" s="370"/>
      <c r="LSO499" s="370"/>
      <c r="LSP499" s="370"/>
      <c r="LSQ499" s="370"/>
      <c r="LSR499" s="370"/>
      <c r="LSS499" s="370"/>
      <c r="LST499" s="370"/>
      <c r="LSU499" s="370"/>
      <c r="LSV499" s="370"/>
      <c r="LSW499" s="370"/>
      <c r="LSX499" s="370"/>
      <c r="LSY499" s="370"/>
      <c r="LSZ499" s="370"/>
      <c r="LTA499" s="370"/>
      <c r="LTB499" s="370"/>
      <c r="LTC499" s="370"/>
      <c r="LTD499" s="370"/>
      <c r="LTE499" s="370"/>
      <c r="LTF499" s="370"/>
      <c r="LTG499" s="370"/>
      <c r="LTH499" s="370"/>
      <c r="LTI499" s="370"/>
      <c r="LTJ499" s="370"/>
      <c r="LTK499" s="370"/>
      <c r="LTL499" s="370"/>
      <c r="LTM499" s="370"/>
      <c r="LTN499" s="370"/>
      <c r="LTO499" s="370"/>
      <c r="LTP499" s="370"/>
      <c r="LTU499" s="370"/>
      <c r="LTV499" s="370"/>
      <c r="LTW499" s="370"/>
      <c r="LTX499" s="370"/>
      <c r="LTY499" s="370"/>
      <c r="LTZ499" s="370"/>
      <c r="LUA499" s="370"/>
      <c r="LUB499" s="370"/>
      <c r="LUC499" s="370"/>
      <c r="LUD499" s="370"/>
      <c r="LUE499" s="370"/>
      <c r="LVW499" s="370"/>
      <c r="LVX499" s="370"/>
      <c r="LVY499" s="370"/>
      <c r="LVZ499" s="370"/>
      <c r="LWA499" s="370"/>
      <c r="LWB499" s="370"/>
      <c r="LWC499" s="370"/>
      <c r="LWD499" s="370"/>
      <c r="LWE499" s="370"/>
      <c r="LWF499" s="370"/>
      <c r="LWG499" s="370"/>
      <c r="LWH499" s="370"/>
      <c r="LWI499" s="370"/>
      <c r="LWJ499" s="370"/>
      <c r="LWK499" s="370"/>
      <c r="LWL499" s="370"/>
      <c r="LWM499" s="370"/>
      <c r="LWN499" s="370"/>
      <c r="LWO499" s="370"/>
      <c r="LWP499" s="370"/>
      <c r="LWQ499" s="370"/>
      <c r="LWR499" s="370"/>
      <c r="LWS499" s="370"/>
      <c r="LWT499" s="370"/>
      <c r="LWU499" s="370"/>
      <c r="LWV499" s="370"/>
      <c r="LWW499" s="370"/>
      <c r="LWX499" s="370"/>
      <c r="LWY499" s="370"/>
      <c r="LWZ499" s="370"/>
      <c r="LXA499" s="370"/>
      <c r="LXB499" s="370"/>
      <c r="LXC499" s="370"/>
      <c r="LXD499" s="370"/>
      <c r="LXE499" s="370"/>
      <c r="LXF499" s="370"/>
      <c r="LXG499" s="370"/>
      <c r="LXH499" s="370"/>
      <c r="LXI499" s="370"/>
      <c r="LXJ499" s="370"/>
      <c r="LXK499" s="370"/>
      <c r="LXL499" s="370"/>
      <c r="LXM499" s="370"/>
      <c r="LXN499" s="370"/>
      <c r="LXO499" s="370"/>
      <c r="LXP499" s="370"/>
      <c r="LXQ499" s="370"/>
      <c r="LXR499" s="370"/>
      <c r="LXS499" s="370"/>
      <c r="LXT499" s="370"/>
      <c r="LXU499" s="370"/>
      <c r="LXV499" s="370"/>
      <c r="LXW499" s="370"/>
      <c r="LXX499" s="370"/>
      <c r="LXY499" s="370"/>
      <c r="LXZ499" s="370"/>
      <c r="LYA499" s="370"/>
      <c r="LYB499" s="370"/>
      <c r="LYC499" s="370"/>
      <c r="LYD499" s="370"/>
      <c r="LYE499" s="370"/>
      <c r="LYF499" s="370"/>
      <c r="LYG499" s="370"/>
      <c r="LYH499" s="370"/>
      <c r="LYI499" s="370"/>
      <c r="LYJ499" s="370"/>
      <c r="LYK499" s="370"/>
      <c r="LYL499" s="370"/>
      <c r="LYM499" s="370"/>
      <c r="LYN499" s="370"/>
      <c r="LYO499" s="370"/>
      <c r="LYP499" s="370"/>
      <c r="LYQ499" s="370"/>
      <c r="LYR499" s="370"/>
      <c r="LYS499" s="370"/>
      <c r="LYT499" s="370"/>
      <c r="LYU499" s="370"/>
      <c r="LYV499" s="370"/>
      <c r="LYW499" s="370"/>
      <c r="LYX499" s="370"/>
      <c r="LYY499" s="370"/>
      <c r="LYZ499" s="370"/>
      <c r="LZA499" s="370"/>
      <c r="LZB499" s="370"/>
      <c r="LZC499" s="370"/>
      <c r="LZD499" s="370"/>
      <c r="LZE499" s="370"/>
      <c r="LZF499" s="370"/>
      <c r="LZG499" s="370"/>
      <c r="LZH499" s="370"/>
      <c r="LZI499" s="370"/>
      <c r="LZJ499" s="370"/>
      <c r="LZK499" s="370"/>
      <c r="LZL499" s="370"/>
      <c r="LZM499" s="370"/>
      <c r="LZN499" s="370"/>
      <c r="LZO499" s="370"/>
      <c r="LZP499" s="370"/>
      <c r="LZQ499" s="370"/>
      <c r="LZR499" s="370"/>
      <c r="LZS499" s="370"/>
      <c r="LZT499" s="370"/>
      <c r="LZU499" s="370"/>
      <c r="LZV499" s="370"/>
      <c r="LZW499" s="370"/>
      <c r="LZX499" s="370"/>
      <c r="LZY499" s="370"/>
      <c r="LZZ499" s="370"/>
      <c r="MAA499" s="370"/>
      <c r="MAB499" s="370"/>
      <c r="MAC499" s="370"/>
      <c r="MAD499" s="370"/>
      <c r="MAE499" s="370"/>
      <c r="MAF499" s="370"/>
      <c r="MAG499" s="370"/>
      <c r="MAH499" s="370"/>
      <c r="MAI499" s="370"/>
      <c r="MAJ499" s="370"/>
      <c r="MAK499" s="370"/>
      <c r="MAL499" s="370"/>
      <c r="MAM499" s="370"/>
      <c r="MAN499" s="370"/>
      <c r="MAO499" s="370"/>
      <c r="MAP499" s="370"/>
      <c r="MAQ499" s="370"/>
      <c r="MAR499" s="370"/>
      <c r="MAS499" s="370"/>
      <c r="MAT499" s="370"/>
      <c r="MAU499" s="370"/>
      <c r="MAV499" s="370"/>
      <c r="MAW499" s="370"/>
      <c r="MAX499" s="370"/>
      <c r="MAY499" s="370"/>
      <c r="MAZ499" s="370"/>
      <c r="MBA499" s="370"/>
      <c r="MBB499" s="370"/>
      <c r="MBC499" s="370"/>
      <c r="MBD499" s="370"/>
      <c r="MBE499" s="370"/>
      <c r="MBF499" s="370"/>
      <c r="MBG499" s="370"/>
      <c r="MBH499" s="370"/>
      <c r="MBI499" s="370"/>
      <c r="MBJ499" s="370"/>
      <c r="MBK499" s="370"/>
      <c r="MBL499" s="370"/>
      <c r="MBM499" s="370"/>
      <c r="MBN499" s="370"/>
      <c r="MBO499" s="370"/>
      <c r="MBP499" s="370"/>
      <c r="MBQ499" s="370"/>
      <c r="MBR499" s="370"/>
      <c r="MBS499" s="370"/>
      <c r="MBT499" s="370"/>
      <c r="MBU499" s="370"/>
      <c r="MBV499" s="370"/>
      <c r="MBW499" s="370"/>
      <c r="MBX499" s="370"/>
      <c r="MBY499" s="370"/>
      <c r="MBZ499" s="370"/>
      <c r="MCA499" s="370"/>
      <c r="MCB499" s="370"/>
      <c r="MCC499" s="370"/>
      <c r="MCD499" s="370"/>
      <c r="MCE499" s="370"/>
      <c r="MCF499" s="370"/>
      <c r="MCG499" s="370"/>
      <c r="MCH499" s="370"/>
      <c r="MCI499" s="370"/>
      <c r="MCJ499" s="370"/>
      <c r="MCK499" s="370"/>
      <c r="MCL499" s="370"/>
      <c r="MCM499" s="370"/>
      <c r="MCN499" s="370"/>
      <c r="MCO499" s="370"/>
      <c r="MCP499" s="370"/>
      <c r="MCQ499" s="370"/>
      <c r="MCR499" s="370"/>
      <c r="MCS499" s="370"/>
      <c r="MCT499" s="370"/>
      <c r="MCU499" s="370"/>
      <c r="MCV499" s="370"/>
      <c r="MCW499" s="370"/>
      <c r="MCX499" s="370"/>
      <c r="MCY499" s="370"/>
      <c r="MCZ499" s="370"/>
      <c r="MDA499" s="370"/>
      <c r="MDB499" s="370"/>
      <c r="MDC499" s="370"/>
      <c r="MDD499" s="370"/>
      <c r="MDE499" s="370"/>
      <c r="MDF499" s="370"/>
      <c r="MDG499" s="370"/>
      <c r="MDH499" s="370"/>
      <c r="MDI499" s="370"/>
      <c r="MDJ499" s="370"/>
      <c r="MDK499" s="370"/>
      <c r="MDL499" s="370"/>
      <c r="MDQ499" s="370"/>
      <c r="MDR499" s="370"/>
      <c r="MDS499" s="370"/>
      <c r="MDT499" s="370"/>
      <c r="MDU499" s="370"/>
      <c r="MDV499" s="370"/>
      <c r="MDW499" s="370"/>
      <c r="MDX499" s="370"/>
      <c r="MDY499" s="370"/>
      <c r="MDZ499" s="370"/>
      <c r="MEA499" s="370"/>
      <c r="MFS499" s="370"/>
      <c r="MFT499" s="370"/>
      <c r="MFU499" s="370"/>
      <c r="MFV499" s="370"/>
      <c r="MFW499" s="370"/>
      <c r="MFX499" s="370"/>
      <c r="MFY499" s="370"/>
      <c r="MFZ499" s="370"/>
      <c r="MGA499" s="370"/>
      <c r="MGB499" s="370"/>
      <c r="MGC499" s="370"/>
      <c r="MGD499" s="370"/>
      <c r="MGE499" s="370"/>
      <c r="MGF499" s="370"/>
      <c r="MGG499" s="370"/>
      <c r="MGH499" s="370"/>
      <c r="MGI499" s="370"/>
      <c r="MGJ499" s="370"/>
      <c r="MGK499" s="370"/>
      <c r="MGL499" s="370"/>
      <c r="MGM499" s="370"/>
      <c r="MGN499" s="370"/>
      <c r="MGO499" s="370"/>
      <c r="MGP499" s="370"/>
      <c r="MGQ499" s="370"/>
      <c r="MGR499" s="370"/>
      <c r="MGS499" s="370"/>
      <c r="MGT499" s="370"/>
      <c r="MGU499" s="370"/>
      <c r="MGV499" s="370"/>
      <c r="MGW499" s="370"/>
      <c r="MGX499" s="370"/>
      <c r="MGY499" s="370"/>
      <c r="MGZ499" s="370"/>
      <c r="MHA499" s="370"/>
      <c r="MHB499" s="370"/>
      <c r="MHC499" s="370"/>
      <c r="MHD499" s="370"/>
      <c r="MHE499" s="370"/>
      <c r="MHF499" s="370"/>
      <c r="MHG499" s="370"/>
      <c r="MHH499" s="370"/>
      <c r="MHI499" s="370"/>
      <c r="MHJ499" s="370"/>
      <c r="MHK499" s="370"/>
      <c r="MHL499" s="370"/>
      <c r="MHM499" s="370"/>
      <c r="MHN499" s="370"/>
      <c r="MHO499" s="370"/>
      <c r="MHP499" s="370"/>
      <c r="MHQ499" s="370"/>
      <c r="MHR499" s="370"/>
      <c r="MHS499" s="370"/>
      <c r="MHT499" s="370"/>
      <c r="MHU499" s="370"/>
      <c r="MHV499" s="370"/>
      <c r="MHW499" s="370"/>
      <c r="MHX499" s="370"/>
      <c r="MHY499" s="370"/>
      <c r="MHZ499" s="370"/>
      <c r="MIA499" s="370"/>
      <c r="MIB499" s="370"/>
      <c r="MIC499" s="370"/>
      <c r="MID499" s="370"/>
      <c r="MIE499" s="370"/>
      <c r="MIF499" s="370"/>
      <c r="MIG499" s="370"/>
      <c r="MIH499" s="370"/>
      <c r="MII499" s="370"/>
      <c r="MIJ499" s="370"/>
      <c r="MIK499" s="370"/>
      <c r="MIL499" s="370"/>
      <c r="MIM499" s="370"/>
      <c r="MIN499" s="370"/>
      <c r="MIO499" s="370"/>
      <c r="MIP499" s="370"/>
      <c r="MIQ499" s="370"/>
      <c r="MIR499" s="370"/>
      <c r="MIS499" s="370"/>
      <c r="MIT499" s="370"/>
      <c r="MIU499" s="370"/>
      <c r="MIV499" s="370"/>
      <c r="MIW499" s="370"/>
      <c r="MIX499" s="370"/>
      <c r="MIY499" s="370"/>
      <c r="MIZ499" s="370"/>
      <c r="MJA499" s="370"/>
      <c r="MJB499" s="370"/>
      <c r="MJC499" s="370"/>
      <c r="MJD499" s="370"/>
      <c r="MJE499" s="370"/>
      <c r="MJF499" s="370"/>
      <c r="MJG499" s="370"/>
      <c r="MJH499" s="370"/>
      <c r="MJI499" s="370"/>
      <c r="MJJ499" s="370"/>
      <c r="MJK499" s="370"/>
      <c r="MJL499" s="370"/>
      <c r="MJM499" s="370"/>
      <c r="MJN499" s="370"/>
      <c r="MJO499" s="370"/>
      <c r="MJP499" s="370"/>
      <c r="MJQ499" s="370"/>
      <c r="MJR499" s="370"/>
      <c r="MJS499" s="370"/>
      <c r="MJT499" s="370"/>
      <c r="MJU499" s="370"/>
      <c r="MJV499" s="370"/>
      <c r="MJW499" s="370"/>
      <c r="MJX499" s="370"/>
      <c r="MJY499" s="370"/>
      <c r="MJZ499" s="370"/>
      <c r="MKA499" s="370"/>
      <c r="MKB499" s="370"/>
      <c r="MKC499" s="370"/>
      <c r="MKD499" s="370"/>
      <c r="MKE499" s="370"/>
      <c r="MKF499" s="370"/>
      <c r="MKG499" s="370"/>
      <c r="MKH499" s="370"/>
      <c r="MKI499" s="370"/>
      <c r="MKJ499" s="370"/>
      <c r="MKK499" s="370"/>
      <c r="MKL499" s="370"/>
      <c r="MKM499" s="370"/>
      <c r="MKN499" s="370"/>
      <c r="MKO499" s="370"/>
      <c r="MKP499" s="370"/>
      <c r="MKQ499" s="370"/>
      <c r="MKR499" s="370"/>
      <c r="MKS499" s="370"/>
      <c r="MKT499" s="370"/>
      <c r="MKU499" s="370"/>
      <c r="MKV499" s="370"/>
      <c r="MKW499" s="370"/>
      <c r="MKX499" s="370"/>
      <c r="MKY499" s="370"/>
      <c r="MKZ499" s="370"/>
      <c r="MLA499" s="370"/>
      <c r="MLB499" s="370"/>
      <c r="MLC499" s="370"/>
      <c r="MLD499" s="370"/>
      <c r="MLE499" s="370"/>
      <c r="MLF499" s="370"/>
      <c r="MLG499" s="370"/>
      <c r="MLH499" s="370"/>
      <c r="MLI499" s="370"/>
      <c r="MLJ499" s="370"/>
      <c r="MLK499" s="370"/>
      <c r="MLL499" s="370"/>
      <c r="MLM499" s="370"/>
      <c r="MLN499" s="370"/>
      <c r="MLO499" s="370"/>
      <c r="MLP499" s="370"/>
      <c r="MLQ499" s="370"/>
      <c r="MLR499" s="370"/>
      <c r="MLS499" s="370"/>
      <c r="MLT499" s="370"/>
      <c r="MLU499" s="370"/>
      <c r="MLV499" s="370"/>
      <c r="MLW499" s="370"/>
      <c r="MLX499" s="370"/>
      <c r="MLY499" s="370"/>
      <c r="MLZ499" s="370"/>
      <c r="MMA499" s="370"/>
      <c r="MMB499" s="370"/>
      <c r="MMC499" s="370"/>
      <c r="MMD499" s="370"/>
      <c r="MME499" s="370"/>
      <c r="MMF499" s="370"/>
      <c r="MMG499" s="370"/>
      <c r="MMH499" s="370"/>
      <c r="MMI499" s="370"/>
      <c r="MMJ499" s="370"/>
      <c r="MMK499" s="370"/>
      <c r="MML499" s="370"/>
      <c r="MMM499" s="370"/>
      <c r="MMN499" s="370"/>
      <c r="MMO499" s="370"/>
      <c r="MMP499" s="370"/>
      <c r="MMQ499" s="370"/>
      <c r="MMR499" s="370"/>
      <c r="MMS499" s="370"/>
      <c r="MMT499" s="370"/>
      <c r="MMU499" s="370"/>
      <c r="MMV499" s="370"/>
      <c r="MMW499" s="370"/>
      <c r="MMX499" s="370"/>
      <c r="MMY499" s="370"/>
      <c r="MMZ499" s="370"/>
      <c r="MNA499" s="370"/>
      <c r="MNB499" s="370"/>
      <c r="MNC499" s="370"/>
      <c r="MND499" s="370"/>
      <c r="MNE499" s="370"/>
      <c r="MNF499" s="370"/>
      <c r="MNG499" s="370"/>
      <c r="MNH499" s="370"/>
      <c r="MNM499" s="370"/>
      <c r="MNN499" s="370"/>
      <c r="MNO499" s="370"/>
      <c r="MNP499" s="370"/>
      <c r="MNQ499" s="370"/>
      <c r="MNR499" s="370"/>
      <c r="MNS499" s="370"/>
      <c r="MNT499" s="370"/>
      <c r="MNU499" s="370"/>
      <c r="MNV499" s="370"/>
      <c r="MNW499" s="370"/>
      <c r="MPO499" s="370"/>
      <c r="MPP499" s="370"/>
      <c r="MPQ499" s="370"/>
      <c r="MPR499" s="370"/>
      <c r="MPS499" s="370"/>
      <c r="MPT499" s="370"/>
      <c r="MPU499" s="370"/>
      <c r="MPV499" s="370"/>
      <c r="MPW499" s="370"/>
      <c r="MPX499" s="370"/>
      <c r="MPY499" s="370"/>
      <c r="MPZ499" s="370"/>
      <c r="MQA499" s="370"/>
      <c r="MQB499" s="370"/>
      <c r="MQC499" s="370"/>
      <c r="MQD499" s="370"/>
      <c r="MQE499" s="370"/>
      <c r="MQF499" s="370"/>
      <c r="MQG499" s="370"/>
      <c r="MQH499" s="370"/>
      <c r="MQI499" s="370"/>
      <c r="MQJ499" s="370"/>
      <c r="MQK499" s="370"/>
      <c r="MQL499" s="370"/>
      <c r="MQM499" s="370"/>
      <c r="MQN499" s="370"/>
      <c r="MQO499" s="370"/>
      <c r="MQP499" s="370"/>
      <c r="MQQ499" s="370"/>
      <c r="MQR499" s="370"/>
      <c r="MQS499" s="370"/>
      <c r="MQT499" s="370"/>
      <c r="MQU499" s="370"/>
      <c r="MQV499" s="370"/>
      <c r="MQW499" s="370"/>
      <c r="MQX499" s="370"/>
      <c r="MQY499" s="370"/>
      <c r="MQZ499" s="370"/>
      <c r="MRA499" s="370"/>
      <c r="MRB499" s="370"/>
      <c r="MRC499" s="370"/>
      <c r="MRD499" s="370"/>
      <c r="MRE499" s="370"/>
      <c r="MRF499" s="370"/>
      <c r="MRG499" s="370"/>
      <c r="MRH499" s="370"/>
      <c r="MRI499" s="370"/>
      <c r="MRJ499" s="370"/>
      <c r="MRK499" s="370"/>
      <c r="MRL499" s="370"/>
      <c r="MRM499" s="370"/>
      <c r="MRN499" s="370"/>
      <c r="MRO499" s="370"/>
      <c r="MRP499" s="370"/>
      <c r="MRQ499" s="370"/>
      <c r="MRR499" s="370"/>
      <c r="MRS499" s="370"/>
      <c r="MRT499" s="370"/>
      <c r="MRU499" s="370"/>
      <c r="MRV499" s="370"/>
      <c r="MRW499" s="370"/>
      <c r="MRX499" s="370"/>
      <c r="MRY499" s="370"/>
      <c r="MRZ499" s="370"/>
      <c r="MSA499" s="370"/>
      <c r="MSB499" s="370"/>
      <c r="MSC499" s="370"/>
      <c r="MSD499" s="370"/>
      <c r="MSE499" s="370"/>
      <c r="MSF499" s="370"/>
      <c r="MSG499" s="370"/>
      <c r="MSH499" s="370"/>
      <c r="MSI499" s="370"/>
      <c r="MSJ499" s="370"/>
      <c r="MSK499" s="370"/>
      <c r="MSL499" s="370"/>
      <c r="MSM499" s="370"/>
      <c r="MSN499" s="370"/>
      <c r="MSO499" s="370"/>
      <c r="MSP499" s="370"/>
      <c r="MSQ499" s="370"/>
      <c r="MSR499" s="370"/>
      <c r="MSS499" s="370"/>
      <c r="MST499" s="370"/>
      <c r="MSU499" s="370"/>
      <c r="MSV499" s="370"/>
      <c r="MSW499" s="370"/>
      <c r="MSX499" s="370"/>
      <c r="MSY499" s="370"/>
      <c r="MSZ499" s="370"/>
      <c r="MTA499" s="370"/>
      <c r="MTB499" s="370"/>
      <c r="MTC499" s="370"/>
      <c r="MTD499" s="370"/>
      <c r="MTE499" s="370"/>
      <c r="MTF499" s="370"/>
      <c r="MTG499" s="370"/>
      <c r="MTH499" s="370"/>
      <c r="MTI499" s="370"/>
      <c r="MTJ499" s="370"/>
      <c r="MTK499" s="370"/>
      <c r="MTL499" s="370"/>
      <c r="MTM499" s="370"/>
      <c r="MTN499" s="370"/>
      <c r="MTO499" s="370"/>
      <c r="MTP499" s="370"/>
      <c r="MTQ499" s="370"/>
      <c r="MTR499" s="370"/>
      <c r="MTS499" s="370"/>
      <c r="MTT499" s="370"/>
      <c r="MTU499" s="370"/>
      <c r="MTV499" s="370"/>
      <c r="MTW499" s="370"/>
      <c r="MTX499" s="370"/>
      <c r="MTY499" s="370"/>
      <c r="MTZ499" s="370"/>
      <c r="MUA499" s="370"/>
      <c r="MUB499" s="370"/>
      <c r="MUC499" s="370"/>
      <c r="MUD499" s="370"/>
      <c r="MUE499" s="370"/>
      <c r="MUF499" s="370"/>
      <c r="MUG499" s="370"/>
      <c r="MUH499" s="370"/>
      <c r="MUI499" s="370"/>
      <c r="MUJ499" s="370"/>
      <c r="MUK499" s="370"/>
      <c r="MUL499" s="370"/>
      <c r="MUM499" s="370"/>
      <c r="MUN499" s="370"/>
      <c r="MUO499" s="370"/>
      <c r="MUP499" s="370"/>
      <c r="MUQ499" s="370"/>
      <c r="MUR499" s="370"/>
      <c r="MUS499" s="370"/>
      <c r="MUT499" s="370"/>
      <c r="MUU499" s="370"/>
      <c r="MUV499" s="370"/>
      <c r="MUW499" s="370"/>
      <c r="MUX499" s="370"/>
      <c r="MUY499" s="370"/>
      <c r="MUZ499" s="370"/>
      <c r="MVA499" s="370"/>
      <c r="MVB499" s="370"/>
      <c r="MVC499" s="370"/>
      <c r="MVD499" s="370"/>
      <c r="MVE499" s="370"/>
      <c r="MVF499" s="370"/>
      <c r="MVG499" s="370"/>
      <c r="MVH499" s="370"/>
      <c r="MVI499" s="370"/>
      <c r="MVJ499" s="370"/>
      <c r="MVK499" s="370"/>
      <c r="MVL499" s="370"/>
      <c r="MVM499" s="370"/>
      <c r="MVN499" s="370"/>
      <c r="MVO499" s="370"/>
      <c r="MVP499" s="370"/>
      <c r="MVQ499" s="370"/>
      <c r="MVR499" s="370"/>
      <c r="MVS499" s="370"/>
      <c r="MVT499" s="370"/>
      <c r="MVU499" s="370"/>
      <c r="MVV499" s="370"/>
      <c r="MVW499" s="370"/>
      <c r="MVX499" s="370"/>
      <c r="MVY499" s="370"/>
      <c r="MVZ499" s="370"/>
      <c r="MWA499" s="370"/>
      <c r="MWB499" s="370"/>
      <c r="MWC499" s="370"/>
      <c r="MWD499" s="370"/>
      <c r="MWE499" s="370"/>
      <c r="MWF499" s="370"/>
      <c r="MWG499" s="370"/>
      <c r="MWH499" s="370"/>
      <c r="MWI499" s="370"/>
      <c r="MWJ499" s="370"/>
      <c r="MWK499" s="370"/>
      <c r="MWL499" s="370"/>
      <c r="MWM499" s="370"/>
      <c r="MWN499" s="370"/>
      <c r="MWO499" s="370"/>
      <c r="MWP499" s="370"/>
      <c r="MWQ499" s="370"/>
      <c r="MWR499" s="370"/>
      <c r="MWS499" s="370"/>
      <c r="MWT499" s="370"/>
      <c r="MWU499" s="370"/>
      <c r="MWV499" s="370"/>
      <c r="MWW499" s="370"/>
      <c r="MWX499" s="370"/>
      <c r="MWY499" s="370"/>
      <c r="MWZ499" s="370"/>
      <c r="MXA499" s="370"/>
      <c r="MXB499" s="370"/>
      <c r="MXC499" s="370"/>
      <c r="MXD499" s="370"/>
      <c r="MXI499" s="370"/>
      <c r="MXJ499" s="370"/>
      <c r="MXK499" s="370"/>
      <c r="MXL499" s="370"/>
      <c r="MXM499" s="370"/>
      <c r="MXN499" s="370"/>
      <c r="MXO499" s="370"/>
      <c r="MXP499" s="370"/>
      <c r="MXQ499" s="370"/>
      <c r="MXR499" s="370"/>
      <c r="MXS499" s="370"/>
      <c r="MZK499" s="370"/>
      <c r="MZL499" s="370"/>
      <c r="MZM499" s="370"/>
      <c r="MZN499" s="370"/>
      <c r="MZO499" s="370"/>
      <c r="MZP499" s="370"/>
      <c r="MZQ499" s="370"/>
      <c r="MZR499" s="370"/>
      <c r="MZS499" s="370"/>
      <c r="MZT499" s="370"/>
      <c r="MZU499" s="370"/>
      <c r="MZV499" s="370"/>
      <c r="MZW499" s="370"/>
      <c r="MZX499" s="370"/>
      <c r="MZY499" s="370"/>
      <c r="MZZ499" s="370"/>
      <c r="NAA499" s="370"/>
      <c r="NAB499" s="370"/>
      <c r="NAC499" s="370"/>
      <c r="NAD499" s="370"/>
      <c r="NAE499" s="370"/>
      <c r="NAF499" s="370"/>
      <c r="NAG499" s="370"/>
      <c r="NAH499" s="370"/>
      <c r="NAI499" s="370"/>
      <c r="NAJ499" s="370"/>
      <c r="NAK499" s="370"/>
      <c r="NAL499" s="370"/>
      <c r="NAM499" s="370"/>
      <c r="NAN499" s="370"/>
      <c r="NAO499" s="370"/>
      <c r="NAP499" s="370"/>
      <c r="NAQ499" s="370"/>
      <c r="NAR499" s="370"/>
      <c r="NAS499" s="370"/>
      <c r="NAT499" s="370"/>
      <c r="NAU499" s="370"/>
      <c r="NAV499" s="370"/>
      <c r="NAW499" s="370"/>
      <c r="NAX499" s="370"/>
      <c r="NAY499" s="370"/>
      <c r="NAZ499" s="370"/>
      <c r="NBA499" s="370"/>
      <c r="NBB499" s="370"/>
      <c r="NBC499" s="370"/>
      <c r="NBD499" s="370"/>
      <c r="NBE499" s="370"/>
      <c r="NBF499" s="370"/>
      <c r="NBG499" s="370"/>
      <c r="NBH499" s="370"/>
      <c r="NBI499" s="370"/>
      <c r="NBJ499" s="370"/>
      <c r="NBK499" s="370"/>
      <c r="NBL499" s="370"/>
      <c r="NBM499" s="370"/>
      <c r="NBN499" s="370"/>
      <c r="NBO499" s="370"/>
      <c r="NBP499" s="370"/>
      <c r="NBQ499" s="370"/>
      <c r="NBR499" s="370"/>
      <c r="NBS499" s="370"/>
      <c r="NBT499" s="370"/>
      <c r="NBU499" s="370"/>
      <c r="NBV499" s="370"/>
      <c r="NBW499" s="370"/>
      <c r="NBX499" s="370"/>
      <c r="NBY499" s="370"/>
      <c r="NBZ499" s="370"/>
      <c r="NCA499" s="370"/>
      <c r="NCB499" s="370"/>
      <c r="NCC499" s="370"/>
      <c r="NCD499" s="370"/>
      <c r="NCE499" s="370"/>
      <c r="NCF499" s="370"/>
      <c r="NCG499" s="370"/>
      <c r="NCH499" s="370"/>
      <c r="NCI499" s="370"/>
      <c r="NCJ499" s="370"/>
      <c r="NCK499" s="370"/>
      <c r="NCL499" s="370"/>
      <c r="NCM499" s="370"/>
      <c r="NCN499" s="370"/>
      <c r="NCO499" s="370"/>
      <c r="NCP499" s="370"/>
      <c r="NCQ499" s="370"/>
      <c r="NCR499" s="370"/>
      <c r="NCS499" s="370"/>
      <c r="NCT499" s="370"/>
      <c r="NCU499" s="370"/>
      <c r="NCV499" s="370"/>
      <c r="NCW499" s="370"/>
      <c r="NCX499" s="370"/>
      <c r="NCY499" s="370"/>
      <c r="NCZ499" s="370"/>
      <c r="NDA499" s="370"/>
      <c r="NDB499" s="370"/>
      <c r="NDC499" s="370"/>
      <c r="NDD499" s="370"/>
      <c r="NDE499" s="370"/>
      <c r="NDF499" s="370"/>
      <c r="NDG499" s="370"/>
      <c r="NDH499" s="370"/>
      <c r="NDI499" s="370"/>
      <c r="NDJ499" s="370"/>
      <c r="NDK499" s="370"/>
      <c r="NDL499" s="370"/>
      <c r="NDM499" s="370"/>
      <c r="NDN499" s="370"/>
      <c r="NDO499" s="370"/>
      <c r="NDP499" s="370"/>
      <c r="NDQ499" s="370"/>
      <c r="NDR499" s="370"/>
      <c r="NDS499" s="370"/>
      <c r="NDT499" s="370"/>
      <c r="NDU499" s="370"/>
      <c r="NDV499" s="370"/>
      <c r="NDW499" s="370"/>
      <c r="NDX499" s="370"/>
      <c r="NDY499" s="370"/>
      <c r="NDZ499" s="370"/>
      <c r="NEA499" s="370"/>
      <c r="NEB499" s="370"/>
      <c r="NEC499" s="370"/>
      <c r="NED499" s="370"/>
      <c r="NEE499" s="370"/>
      <c r="NEF499" s="370"/>
      <c r="NEG499" s="370"/>
      <c r="NEH499" s="370"/>
      <c r="NEI499" s="370"/>
      <c r="NEJ499" s="370"/>
      <c r="NEK499" s="370"/>
      <c r="NEL499" s="370"/>
      <c r="NEM499" s="370"/>
      <c r="NEN499" s="370"/>
      <c r="NEO499" s="370"/>
      <c r="NEP499" s="370"/>
      <c r="NEQ499" s="370"/>
      <c r="NER499" s="370"/>
      <c r="NES499" s="370"/>
      <c r="NET499" s="370"/>
      <c r="NEU499" s="370"/>
      <c r="NEV499" s="370"/>
      <c r="NEW499" s="370"/>
      <c r="NEX499" s="370"/>
      <c r="NEY499" s="370"/>
      <c r="NEZ499" s="370"/>
      <c r="NFA499" s="370"/>
      <c r="NFB499" s="370"/>
      <c r="NFC499" s="370"/>
      <c r="NFD499" s="370"/>
      <c r="NFE499" s="370"/>
      <c r="NFF499" s="370"/>
      <c r="NFG499" s="370"/>
      <c r="NFH499" s="370"/>
      <c r="NFI499" s="370"/>
      <c r="NFJ499" s="370"/>
      <c r="NFK499" s="370"/>
      <c r="NFL499" s="370"/>
      <c r="NFM499" s="370"/>
      <c r="NFN499" s="370"/>
      <c r="NFO499" s="370"/>
      <c r="NFP499" s="370"/>
      <c r="NFQ499" s="370"/>
      <c r="NFR499" s="370"/>
      <c r="NFS499" s="370"/>
      <c r="NFT499" s="370"/>
      <c r="NFU499" s="370"/>
      <c r="NFV499" s="370"/>
      <c r="NFW499" s="370"/>
      <c r="NFX499" s="370"/>
      <c r="NFY499" s="370"/>
      <c r="NFZ499" s="370"/>
      <c r="NGA499" s="370"/>
      <c r="NGB499" s="370"/>
      <c r="NGC499" s="370"/>
      <c r="NGD499" s="370"/>
      <c r="NGE499" s="370"/>
      <c r="NGF499" s="370"/>
      <c r="NGG499" s="370"/>
      <c r="NGH499" s="370"/>
      <c r="NGI499" s="370"/>
      <c r="NGJ499" s="370"/>
      <c r="NGK499" s="370"/>
      <c r="NGL499" s="370"/>
      <c r="NGM499" s="370"/>
      <c r="NGN499" s="370"/>
      <c r="NGO499" s="370"/>
      <c r="NGP499" s="370"/>
      <c r="NGQ499" s="370"/>
      <c r="NGR499" s="370"/>
      <c r="NGS499" s="370"/>
      <c r="NGT499" s="370"/>
      <c r="NGU499" s="370"/>
      <c r="NGV499" s="370"/>
      <c r="NGW499" s="370"/>
      <c r="NGX499" s="370"/>
      <c r="NGY499" s="370"/>
      <c r="NGZ499" s="370"/>
      <c r="NHE499" s="370"/>
      <c r="NHF499" s="370"/>
      <c r="NHG499" s="370"/>
      <c r="NHH499" s="370"/>
      <c r="NHI499" s="370"/>
      <c r="NHJ499" s="370"/>
      <c r="NHK499" s="370"/>
      <c r="NHL499" s="370"/>
      <c r="NHM499" s="370"/>
      <c r="NHN499" s="370"/>
      <c r="NHO499" s="370"/>
      <c r="NJG499" s="370"/>
      <c r="NJH499" s="370"/>
      <c r="NJI499" s="370"/>
      <c r="NJJ499" s="370"/>
      <c r="NJK499" s="370"/>
      <c r="NJL499" s="370"/>
      <c r="NJM499" s="370"/>
      <c r="NJN499" s="370"/>
      <c r="NJO499" s="370"/>
      <c r="NJP499" s="370"/>
      <c r="NJQ499" s="370"/>
      <c r="NJR499" s="370"/>
      <c r="NJS499" s="370"/>
      <c r="NJT499" s="370"/>
      <c r="NJU499" s="370"/>
      <c r="NJV499" s="370"/>
      <c r="NJW499" s="370"/>
      <c r="NJX499" s="370"/>
      <c r="NJY499" s="370"/>
      <c r="NJZ499" s="370"/>
      <c r="NKA499" s="370"/>
      <c r="NKB499" s="370"/>
      <c r="NKC499" s="370"/>
      <c r="NKD499" s="370"/>
      <c r="NKE499" s="370"/>
      <c r="NKF499" s="370"/>
      <c r="NKG499" s="370"/>
      <c r="NKH499" s="370"/>
      <c r="NKI499" s="370"/>
      <c r="NKJ499" s="370"/>
      <c r="NKK499" s="370"/>
      <c r="NKL499" s="370"/>
      <c r="NKM499" s="370"/>
      <c r="NKN499" s="370"/>
      <c r="NKO499" s="370"/>
      <c r="NKP499" s="370"/>
      <c r="NKQ499" s="370"/>
      <c r="NKR499" s="370"/>
      <c r="NKS499" s="370"/>
      <c r="NKT499" s="370"/>
      <c r="NKU499" s="370"/>
      <c r="NKV499" s="370"/>
      <c r="NKW499" s="370"/>
      <c r="NKX499" s="370"/>
      <c r="NKY499" s="370"/>
      <c r="NKZ499" s="370"/>
      <c r="NLA499" s="370"/>
      <c r="NLB499" s="370"/>
      <c r="NLC499" s="370"/>
      <c r="NLD499" s="370"/>
      <c r="NLE499" s="370"/>
      <c r="NLF499" s="370"/>
      <c r="NLG499" s="370"/>
      <c r="NLH499" s="370"/>
      <c r="NLI499" s="370"/>
      <c r="NLJ499" s="370"/>
      <c r="NLK499" s="370"/>
      <c r="NLL499" s="370"/>
      <c r="NLM499" s="370"/>
      <c r="NLN499" s="370"/>
      <c r="NLO499" s="370"/>
      <c r="NLP499" s="370"/>
      <c r="NLQ499" s="370"/>
      <c r="NLR499" s="370"/>
      <c r="NLS499" s="370"/>
      <c r="NLT499" s="370"/>
      <c r="NLU499" s="370"/>
      <c r="NLV499" s="370"/>
      <c r="NLW499" s="370"/>
      <c r="NLX499" s="370"/>
      <c r="NLY499" s="370"/>
      <c r="NLZ499" s="370"/>
      <c r="NMA499" s="370"/>
      <c r="NMB499" s="370"/>
      <c r="NMC499" s="370"/>
      <c r="NMD499" s="370"/>
      <c r="NME499" s="370"/>
      <c r="NMF499" s="370"/>
      <c r="NMG499" s="370"/>
      <c r="NMH499" s="370"/>
      <c r="NMI499" s="370"/>
      <c r="NMJ499" s="370"/>
      <c r="NMK499" s="370"/>
      <c r="NML499" s="370"/>
      <c r="NMM499" s="370"/>
      <c r="NMN499" s="370"/>
      <c r="NMO499" s="370"/>
      <c r="NMP499" s="370"/>
      <c r="NMQ499" s="370"/>
      <c r="NMR499" s="370"/>
      <c r="NMS499" s="370"/>
      <c r="NMT499" s="370"/>
      <c r="NMU499" s="370"/>
      <c r="NMV499" s="370"/>
      <c r="NMW499" s="370"/>
      <c r="NMX499" s="370"/>
      <c r="NMY499" s="370"/>
      <c r="NMZ499" s="370"/>
      <c r="NNA499" s="370"/>
      <c r="NNB499" s="370"/>
      <c r="NNC499" s="370"/>
      <c r="NND499" s="370"/>
      <c r="NNE499" s="370"/>
      <c r="NNF499" s="370"/>
      <c r="NNG499" s="370"/>
      <c r="NNH499" s="370"/>
      <c r="NNI499" s="370"/>
      <c r="NNJ499" s="370"/>
      <c r="NNK499" s="370"/>
      <c r="NNL499" s="370"/>
      <c r="NNM499" s="370"/>
      <c r="NNN499" s="370"/>
      <c r="NNO499" s="370"/>
      <c r="NNP499" s="370"/>
      <c r="NNQ499" s="370"/>
      <c r="NNR499" s="370"/>
      <c r="NNS499" s="370"/>
      <c r="NNT499" s="370"/>
      <c r="NNU499" s="370"/>
      <c r="NNV499" s="370"/>
      <c r="NNW499" s="370"/>
      <c r="NNX499" s="370"/>
      <c r="NNY499" s="370"/>
      <c r="NNZ499" s="370"/>
      <c r="NOA499" s="370"/>
      <c r="NOB499" s="370"/>
      <c r="NOC499" s="370"/>
      <c r="NOD499" s="370"/>
      <c r="NOE499" s="370"/>
      <c r="NOF499" s="370"/>
      <c r="NOG499" s="370"/>
      <c r="NOH499" s="370"/>
      <c r="NOI499" s="370"/>
      <c r="NOJ499" s="370"/>
      <c r="NOK499" s="370"/>
      <c r="NOL499" s="370"/>
      <c r="NOM499" s="370"/>
      <c r="NON499" s="370"/>
      <c r="NOO499" s="370"/>
      <c r="NOP499" s="370"/>
      <c r="NOQ499" s="370"/>
      <c r="NOR499" s="370"/>
      <c r="NOS499" s="370"/>
      <c r="NOT499" s="370"/>
      <c r="NOU499" s="370"/>
      <c r="NOV499" s="370"/>
      <c r="NOW499" s="370"/>
      <c r="NOX499" s="370"/>
      <c r="NOY499" s="370"/>
      <c r="NOZ499" s="370"/>
      <c r="NPA499" s="370"/>
      <c r="NPB499" s="370"/>
      <c r="NPC499" s="370"/>
      <c r="NPD499" s="370"/>
      <c r="NPE499" s="370"/>
      <c r="NPF499" s="370"/>
      <c r="NPG499" s="370"/>
      <c r="NPH499" s="370"/>
      <c r="NPI499" s="370"/>
      <c r="NPJ499" s="370"/>
      <c r="NPK499" s="370"/>
      <c r="NPL499" s="370"/>
      <c r="NPM499" s="370"/>
      <c r="NPN499" s="370"/>
      <c r="NPO499" s="370"/>
      <c r="NPP499" s="370"/>
      <c r="NPQ499" s="370"/>
      <c r="NPR499" s="370"/>
      <c r="NPS499" s="370"/>
      <c r="NPT499" s="370"/>
      <c r="NPU499" s="370"/>
      <c r="NPV499" s="370"/>
      <c r="NPW499" s="370"/>
      <c r="NPX499" s="370"/>
      <c r="NPY499" s="370"/>
      <c r="NPZ499" s="370"/>
      <c r="NQA499" s="370"/>
      <c r="NQB499" s="370"/>
      <c r="NQC499" s="370"/>
      <c r="NQD499" s="370"/>
      <c r="NQE499" s="370"/>
      <c r="NQF499" s="370"/>
      <c r="NQG499" s="370"/>
      <c r="NQH499" s="370"/>
      <c r="NQI499" s="370"/>
      <c r="NQJ499" s="370"/>
      <c r="NQK499" s="370"/>
      <c r="NQL499" s="370"/>
      <c r="NQM499" s="370"/>
      <c r="NQN499" s="370"/>
      <c r="NQO499" s="370"/>
      <c r="NQP499" s="370"/>
      <c r="NQQ499" s="370"/>
      <c r="NQR499" s="370"/>
      <c r="NQS499" s="370"/>
      <c r="NQT499" s="370"/>
      <c r="NQU499" s="370"/>
      <c r="NQV499" s="370"/>
      <c r="NRA499" s="370"/>
      <c r="NRB499" s="370"/>
      <c r="NRC499" s="370"/>
      <c r="NRD499" s="370"/>
      <c r="NRE499" s="370"/>
      <c r="NRF499" s="370"/>
      <c r="NRG499" s="370"/>
      <c r="NRH499" s="370"/>
      <c r="NRI499" s="370"/>
      <c r="NRJ499" s="370"/>
      <c r="NRK499" s="370"/>
      <c r="NTC499" s="370"/>
      <c r="NTD499" s="370"/>
      <c r="NTE499" s="370"/>
      <c r="NTF499" s="370"/>
      <c r="NTG499" s="370"/>
      <c r="NTH499" s="370"/>
      <c r="NTI499" s="370"/>
      <c r="NTJ499" s="370"/>
      <c r="NTK499" s="370"/>
      <c r="NTL499" s="370"/>
      <c r="NTM499" s="370"/>
      <c r="NTN499" s="370"/>
      <c r="NTO499" s="370"/>
      <c r="NTP499" s="370"/>
      <c r="NTQ499" s="370"/>
      <c r="NTR499" s="370"/>
      <c r="NTS499" s="370"/>
      <c r="NTT499" s="370"/>
      <c r="NTU499" s="370"/>
      <c r="NTV499" s="370"/>
      <c r="NTW499" s="370"/>
      <c r="NTX499" s="370"/>
      <c r="NTY499" s="370"/>
      <c r="NTZ499" s="370"/>
      <c r="NUA499" s="370"/>
      <c r="NUB499" s="370"/>
      <c r="NUC499" s="370"/>
      <c r="NUD499" s="370"/>
      <c r="NUE499" s="370"/>
      <c r="NUF499" s="370"/>
      <c r="NUG499" s="370"/>
      <c r="NUH499" s="370"/>
      <c r="NUI499" s="370"/>
      <c r="NUJ499" s="370"/>
      <c r="NUK499" s="370"/>
      <c r="NUL499" s="370"/>
      <c r="NUM499" s="370"/>
      <c r="NUN499" s="370"/>
      <c r="NUO499" s="370"/>
      <c r="NUP499" s="370"/>
      <c r="NUQ499" s="370"/>
      <c r="NUR499" s="370"/>
      <c r="NUS499" s="370"/>
      <c r="NUT499" s="370"/>
      <c r="NUU499" s="370"/>
      <c r="NUV499" s="370"/>
      <c r="NUW499" s="370"/>
      <c r="NUX499" s="370"/>
      <c r="NUY499" s="370"/>
      <c r="NUZ499" s="370"/>
      <c r="NVA499" s="370"/>
      <c r="NVB499" s="370"/>
      <c r="NVC499" s="370"/>
      <c r="NVD499" s="370"/>
      <c r="NVE499" s="370"/>
      <c r="NVF499" s="370"/>
      <c r="NVG499" s="370"/>
      <c r="NVH499" s="370"/>
      <c r="NVI499" s="370"/>
      <c r="NVJ499" s="370"/>
      <c r="NVK499" s="370"/>
      <c r="NVL499" s="370"/>
      <c r="NVM499" s="370"/>
      <c r="NVN499" s="370"/>
      <c r="NVO499" s="370"/>
      <c r="NVP499" s="370"/>
      <c r="NVQ499" s="370"/>
      <c r="NVR499" s="370"/>
      <c r="NVS499" s="370"/>
      <c r="NVT499" s="370"/>
      <c r="NVU499" s="370"/>
      <c r="NVV499" s="370"/>
      <c r="NVW499" s="370"/>
      <c r="NVX499" s="370"/>
      <c r="NVY499" s="370"/>
      <c r="NVZ499" s="370"/>
      <c r="NWA499" s="370"/>
      <c r="NWB499" s="370"/>
      <c r="NWC499" s="370"/>
      <c r="NWD499" s="370"/>
      <c r="NWE499" s="370"/>
      <c r="NWF499" s="370"/>
      <c r="NWG499" s="370"/>
      <c r="NWH499" s="370"/>
      <c r="NWI499" s="370"/>
      <c r="NWJ499" s="370"/>
      <c r="NWK499" s="370"/>
      <c r="NWL499" s="370"/>
      <c r="NWM499" s="370"/>
      <c r="NWN499" s="370"/>
      <c r="NWO499" s="370"/>
      <c r="NWP499" s="370"/>
      <c r="NWQ499" s="370"/>
      <c r="NWR499" s="370"/>
      <c r="NWS499" s="370"/>
      <c r="NWT499" s="370"/>
      <c r="NWU499" s="370"/>
      <c r="NWV499" s="370"/>
      <c r="NWW499" s="370"/>
      <c r="NWX499" s="370"/>
      <c r="NWY499" s="370"/>
      <c r="NWZ499" s="370"/>
      <c r="NXA499" s="370"/>
      <c r="NXB499" s="370"/>
      <c r="NXC499" s="370"/>
      <c r="NXD499" s="370"/>
      <c r="NXE499" s="370"/>
      <c r="NXF499" s="370"/>
      <c r="NXG499" s="370"/>
      <c r="NXH499" s="370"/>
      <c r="NXI499" s="370"/>
      <c r="NXJ499" s="370"/>
      <c r="NXK499" s="370"/>
      <c r="NXL499" s="370"/>
      <c r="NXM499" s="370"/>
      <c r="NXN499" s="370"/>
      <c r="NXO499" s="370"/>
      <c r="NXP499" s="370"/>
      <c r="NXQ499" s="370"/>
      <c r="NXR499" s="370"/>
      <c r="NXS499" s="370"/>
      <c r="NXT499" s="370"/>
      <c r="NXU499" s="370"/>
      <c r="NXV499" s="370"/>
      <c r="NXW499" s="370"/>
      <c r="NXX499" s="370"/>
      <c r="NXY499" s="370"/>
      <c r="NXZ499" s="370"/>
      <c r="NYA499" s="370"/>
      <c r="NYB499" s="370"/>
      <c r="NYC499" s="370"/>
      <c r="NYD499" s="370"/>
      <c r="NYE499" s="370"/>
      <c r="NYF499" s="370"/>
      <c r="NYG499" s="370"/>
      <c r="NYH499" s="370"/>
      <c r="NYI499" s="370"/>
      <c r="NYJ499" s="370"/>
      <c r="NYK499" s="370"/>
      <c r="NYL499" s="370"/>
      <c r="NYM499" s="370"/>
      <c r="NYN499" s="370"/>
      <c r="NYO499" s="370"/>
      <c r="NYP499" s="370"/>
      <c r="NYQ499" s="370"/>
      <c r="NYR499" s="370"/>
      <c r="NYS499" s="370"/>
      <c r="NYT499" s="370"/>
      <c r="NYU499" s="370"/>
      <c r="NYV499" s="370"/>
      <c r="NYW499" s="370"/>
      <c r="NYX499" s="370"/>
      <c r="NYY499" s="370"/>
      <c r="NYZ499" s="370"/>
      <c r="NZA499" s="370"/>
      <c r="NZB499" s="370"/>
      <c r="NZC499" s="370"/>
      <c r="NZD499" s="370"/>
      <c r="NZE499" s="370"/>
      <c r="NZF499" s="370"/>
      <c r="NZG499" s="370"/>
      <c r="NZH499" s="370"/>
      <c r="NZI499" s="370"/>
      <c r="NZJ499" s="370"/>
      <c r="NZK499" s="370"/>
      <c r="NZL499" s="370"/>
      <c r="NZM499" s="370"/>
      <c r="NZN499" s="370"/>
      <c r="NZO499" s="370"/>
      <c r="NZP499" s="370"/>
      <c r="NZQ499" s="370"/>
      <c r="NZR499" s="370"/>
      <c r="NZS499" s="370"/>
      <c r="NZT499" s="370"/>
      <c r="NZU499" s="370"/>
      <c r="NZV499" s="370"/>
      <c r="NZW499" s="370"/>
      <c r="NZX499" s="370"/>
      <c r="NZY499" s="370"/>
      <c r="NZZ499" s="370"/>
      <c r="OAA499" s="370"/>
      <c r="OAB499" s="370"/>
      <c r="OAC499" s="370"/>
      <c r="OAD499" s="370"/>
      <c r="OAE499" s="370"/>
      <c r="OAF499" s="370"/>
      <c r="OAG499" s="370"/>
      <c r="OAH499" s="370"/>
      <c r="OAI499" s="370"/>
      <c r="OAJ499" s="370"/>
      <c r="OAK499" s="370"/>
      <c r="OAL499" s="370"/>
      <c r="OAM499" s="370"/>
      <c r="OAN499" s="370"/>
      <c r="OAO499" s="370"/>
      <c r="OAP499" s="370"/>
      <c r="OAQ499" s="370"/>
      <c r="OAR499" s="370"/>
      <c r="OAW499" s="370"/>
      <c r="OAX499" s="370"/>
      <c r="OAY499" s="370"/>
      <c r="OAZ499" s="370"/>
      <c r="OBA499" s="370"/>
      <c r="OBB499" s="370"/>
      <c r="OBC499" s="370"/>
      <c r="OBD499" s="370"/>
      <c r="OBE499" s="370"/>
      <c r="OBF499" s="370"/>
      <c r="OBG499" s="370"/>
      <c r="OCY499" s="370"/>
      <c r="OCZ499" s="370"/>
      <c r="ODA499" s="370"/>
      <c r="ODB499" s="370"/>
      <c r="ODC499" s="370"/>
      <c r="ODD499" s="370"/>
      <c r="ODE499" s="370"/>
      <c r="ODF499" s="370"/>
      <c r="ODG499" s="370"/>
      <c r="ODH499" s="370"/>
      <c r="ODI499" s="370"/>
      <c r="ODJ499" s="370"/>
      <c r="ODK499" s="370"/>
      <c r="ODL499" s="370"/>
      <c r="ODM499" s="370"/>
      <c r="ODN499" s="370"/>
      <c r="ODO499" s="370"/>
      <c r="ODP499" s="370"/>
      <c r="ODQ499" s="370"/>
      <c r="ODR499" s="370"/>
      <c r="ODS499" s="370"/>
      <c r="ODT499" s="370"/>
      <c r="ODU499" s="370"/>
      <c r="ODV499" s="370"/>
      <c r="ODW499" s="370"/>
      <c r="ODX499" s="370"/>
      <c r="ODY499" s="370"/>
      <c r="ODZ499" s="370"/>
      <c r="OEA499" s="370"/>
      <c r="OEB499" s="370"/>
      <c r="OEC499" s="370"/>
      <c r="OED499" s="370"/>
      <c r="OEE499" s="370"/>
      <c r="OEF499" s="370"/>
      <c r="OEG499" s="370"/>
      <c r="OEH499" s="370"/>
      <c r="OEI499" s="370"/>
      <c r="OEJ499" s="370"/>
      <c r="OEK499" s="370"/>
      <c r="OEL499" s="370"/>
      <c r="OEM499" s="370"/>
      <c r="OEN499" s="370"/>
      <c r="OEO499" s="370"/>
      <c r="OEP499" s="370"/>
      <c r="OEQ499" s="370"/>
      <c r="OER499" s="370"/>
      <c r="OES499" s="370"/>
      <c r="OET499" s="370"/>
      <c r="OEU499" s="370"/>
      <c r="OEV499" s="370"/>
      <c r="OEW499" s="370"/>
      <c r="OEX499" s="370"/>
      <c r="OEY499" s="370"/>
      <c r="OEZ499" s="370"/>
      <c r="OFA499" s="370"/>
      <c r="OFB499" s="370"/>
      <c r="OFC499" s="370"/>
      <c r="OFD499" s="370"/>
      <c r="OFE499" s="370"/>
      <c r="OFF499" s="370"/>
      <c r="OFG499" s="370"/>
      <c r="OFH499" s="370"/>
      <c r="OFI499" s="370"/>
      <c r="OFJ499" s="370"/>
      <c r="OFK499" s="370"/>
      <c r="OFL499" s="370"/>
      <c r="OFM499" s="370"/>
      <c r="OFN499" s="370"/>
      <c r="OFO499" s="370"/>
      <c r="OFP499" s="370"/>
      <c r="OFQ499" s="370"/>
      <c r="OFR499" s="370"/>
      <c r="OFS499" s="370"/>
      <c r="OFT499" s="370"/>
      <c r="OFU499" s="370"/>
      <c r="OFV499" s="370"/>
      <c r="OFW499" s="370"/>
      <c r="OFX499" s="370"/>
      <c r="OFY499" s="370"/>
      <c r="OFZ499" s="370"/>
      <c r="OGA499" s="370"/>
      <c r="OGB499" s="370"/>
      <c r="OGC499" s="370"/>
      <c r="OGD499" s="370"/>
      <c r="OGE499" s="370"/>
      <c r="OGF499" s="370"/>
      <c r="OGG499" s="370"/>
      <c r="OGH499" s="370"/>
      <c r="OGI499" s="370"/>
      <c r="OGJ499" s="370"/>
      <c r="OGK499" s="370"/>
      <c r="OGL499" s="370"/>
      <c r="OGM499" s="370"/>
      <c r="OGN499" s="370"/>
      <c r="OGO499" s="370"/>
      <c r="OGP499" s="370"/>
      <c r="OGQ499" s="370"/>
      <c r="OGR499" s="370"/>
      <c r="OGS499" s="370"/>
      <c r="OGT499" s="370"/>
      <c r="OGU499" s="370"/>
      <c r="OGV499" s="370"/>
      <c r="OGW499" s="370"/>
      <c r="OGX499" s="370"/>
      <c r="OGY499" s="370"/>
      <c r="OGZ499" s="370"/>
      <c r="OHA499" s="370"/>
      <c r="OHB499" s="370"/>
      <c r="OHC499" s="370"/>
      <c r="OHD499" s="370"/>
      <c r="OHE499" s="370"/>
      <c r="OHF499" s="370"/>
      <c r="OHG499" s="370"/>
      <c r="OHH499" s="370"/>
      <c r="OHI499" s="370"/>
      <c r="OHJ499" s="370"/>
      <c r="OHK499" s="370"/>
      <c r="OHL499" s="370"/>
      <c r="OHM499" s="370"/>
      <c r="OHN499" s="370"/>
      <c r="OHO499" s="370"/>
      <c r="OHP499" s="370"/>
      <c r="OHQ499" s="370"/>
      <c r="OHR499" s="370"/>
      <c r="OHS499" s="370"/>
      <c r="OHT499" s="370"/>
      <c r="OHU499" s="370"/>
      <c r="OHV499" s="370"/>
      <c r="OHW499" s="370"/>
      <c r="OHX499" s="370"/>
      <c r="OHY499" s="370"/>
      <c r="OHZ499" s="370"/>
      <c r="OIA499" s="370"/>
      <c r="OIB499" s="370"/>
      <c r="OIC499" s="370"/>
      <c r="OID499" s="370"/>
      <c r="OIE499" s="370"/>
      <c r="OIF499" s="370"/>
      <c r="OIG499" s="370"/>
      <c r="OIH499" s="370"/>
      <c r="OII499" s="370"/>
      <c r="OIJ499" s="370"/>
      <c r="OIK499" s="370"/>
      <c r="OIL499" s="370"/>
      <c r="OIM499" s="370"/>
      <c r="OIN499" s="370"/>
      <c r="OIO499" s="370"/>
      <c r="OIP499" s="370"/>
      <c r="OIQ499" s="370"/>
      <c r="OIR499" s="370"/>
      <c r="OIS499" s="370"/>
      <c r="OIT499" s="370"/>
      <c r="OIU499" s="370"/>
      <c r="OIV499" s="370"/>
      <c r="OIW499" s="370"/>
      <c r="OIX499" s="370"/>
      <c r="OIY499" s="370"/>
      <c r="OIZ499" s="370"/>
      <c r="OJA499" s="370"/>
      <c r="OJB499" s="370"/>
      <c r="OJC499" s="370"/>
      <c r="OJD499" s="370"/>
      <c r="OJE499" s="370"/>
      <c r="OJF499" s="370"/>
      <c r="OJG499" s="370"/>
      <c r="OJH499" s="370"/>
      <c r="OJI499" s="370"/>
      <c r="OJJ499" s="370"/>
      <c r="OJK499" s="370"/>
      <c r="OJL499" s="370"/>
      <c r="OJM499" s="370"/>
      <c r="OJN499" s="370"/>
      <c r="OJO499" s="370"/>
      <c r="OJP499" s="370"/>
      <c r="OJQ499" s="370"/>
      <c r="OJR499" s="370"/>
      <c r="OJS499" s="370"/>
      <c r="OJT499" s="370"/>
      <c r="OJU499" s="370"/>
      <c r="OJV499" s="370"/>
      <c r="OJW499" s="370"/>
      <c r="OJX499" s="370"/>
      <c r="OJY499" s="370"/>
      <c r="OJZ499" s="370"/>
      <c r="OKA499" s="370"/>
      <c r="OKB499" s="370"/>
      <c r="OKC499" s="370"/>
      <c r="OKD499" s="370"/>
      <c r="OKE499" s="370"/>
      <c r="OKF499" s="370"/>
      <c r="OKG499" s="370"/>
      <c r="OKH499" s="370"/>
      <c r="OKI499" s="370"/>
      <c r="OKJ499" s="370"/>
      <c r="OKK499" s="370"/>
      <c r="OKL499" s="370"/>
      <c r="OKM499" s="370"/>
      <c r="OKN499" s="370"/>
      <c r="OKS499" s="370"/>
      <c r="OKT499" s="370"/>
      <c r="OKU499" s="370"/>
      <c r="OKV499" s="370"/>
      <c r="OKW499" s="370"/>
      <c r="OKX499" s="370"/>
      <c r="OKY499" s="370"/>
      <c r="OKZ499" s="370"/>
      <c r="OLA499" s="370"/>
      <c r="OLB499" s="370"/>
      <c r="OLC499" s="370"/>
      <c r="OMU499" s="370"/>
      <c r="OMV499" s="370"/>
      <c r="OMW499" s="370"/>
      <c r="OMX499" s="370"/>
      <c r="OMY499" s="370"/>
      <c r="OMZ499" s="370"/>
      <c r="ONA499" s="370"/>
      <c r="ONB499" s="370"/>
      <c r="ONC499" s="370"/>
      <c r="OND499" s="370"/>
      <c r="ONE499" s="370"/>
      <c r="ONF499" s="370"/>
      <c r="ONG499" s="370"/>
      <c r="ONH499" s="370"/>
      <c r="ONI499" s="370"/>
      <c r="ONJ499" s="370"/>
      <c r="ONK499" s="370"/>
      <c r="ONL499" s="370"/>
      <c r="ONM499" s="370"/>
      <c r="ONN499" s="370"/>
      <c r="ONO499" s="370"/>
      <c r="ONP499" s="370"/>
      <c r="ONQ499" s="370"/>
      <c r="ONR499" s="370"/>
      <c r="ONS499" s="370"/>
      <c r="ONT499" s="370"/>
      <c r="ONU499" s="370"/>
      <c r="ONV499" s="370"/>
      <c r="ONW499" s="370"/>
      <c r="ONX499" s="370"/>
      <c r="ONY499" s="370"/>
      <c r="ONZ499" s="370"/>
      <c r="OOA499" s="370"/>
      <c r="OOB499" s="370"/>
      <c r="OOC499" s="370"/>
      <c r="OOD499" s="370"/>
      <c r="OOE499" s="370"/>
      <c r="OOF499" s="370"/>
      <c r="OOG499" s="370"/>
      <c r="OOH499" s="370"/>
      <c r="OOI499" s="370"/>
      <c r="OOJ499" s="370"/>
      <c r="OOK499" s="370"/>
      <c r="OOL499" s="370"/>
      <c r="OOM499" s="370"/>
      <c r="OON499" s="370"/>
      <c r="OOO499" s="370"/>
      <c r="OOP499" s="370"/>
      <c r="OOQ499" s="370"/>
      <c r="OOR499" s="370"/>
      <c r="OOS499" s="370"/>
      <c r="OOT499" s="370"/>
      <c r="OOU499" s="370"/>
      <c r="OOV499" s="370"/>
      <c r="OOW499" s="370"/>
      <c r="OOX499" s="370"/>
      <c r="OOY499" s="370"/>
      <c r="OOZ499" s="370"/>
      <c r="OPA499" s="370"/>
      <c r="OPB499" s="370"/>
      <c r="OPC499" s="370"/>
      <c r="OPD499" s="370"/>
      <c r="OPE499" s="370"/>
      <c r="OPF499" s="370"/>
      <c r="OPG499" s="370"/>
      <c r="OPH499" s="370"/>
      <c r="OPI499" s="370"/>
      <c r="OPJ499" s="370"/>
      <c r="OPK499" s="370"/>
      <c r="OPL499" s="370"/>
      <c r="OPM499" s="370"/>
      <c r="OPN499" s="370"/>
      <c r="OPO499" s="370"/>
      <c r="OPP499" s="370"/>
      <c r="OPQ499" s="370"/>
      <c r="OPR499" s="370"/>
      <c r="OPS499" s="370"/>
      <c r="OPT499" s="370"/>
      <c r="OPU499" s="370"/>
      <c r="OPV499" s="370"/>
      <c r="OPW499" s="370"/>
      <c r="OPX499" s="370"/>
      <c r="OPY499" s="370"/>
      <c r="OPZ499" s="370"/>
      <c r="OQA499" s="370"/>
      <c r="OQB499" s="370"/>
      <c r="OQC499" s="370"/>
      <c r="OQD499" s="370"/>
      <c r="OQE499" s="370"/>
      <c r="OQF499" s="370"/>
      <c r="OQG499" s="370"/>
      <c r="OQH499" s="370"/>
      <c r="OQI499" s="370"/>
      <c r="OQJ499" s="370"/>
      <c r="OQK499" s="370"/>
      <c r="OQL499" s="370"/>
      <c r="OQM499" s="370"/>
      <c r="OQN499" s="370"/>
      <c r="OQO499" s="370"/>
      <c r="OQP499" s="370"/>
      <c r="OQQ499" s="370"/>
      <c r="OQR499" s="370"/>
      <c r="OQS499" s="370"/>
      <c r="OQT499" s="370"/>
      <c r="OQU499" s="370"/>
      <c r="OQV499" s="370"/>
      <c r="OQW499" s="370"/>
      <c r="OQX499" s="370"/>
      <c r="OQY499" s="370"/>
      <c r="OQZ499" s="370"/>
      <c r="ORA499" s="370"/>
      <c r="ORB499" s="370"/>
      <c r="ORC499" s="370"/>
      <c r="ORD499" s="370"/>
      <c r="ORE499" s="370"/>
      <c r="ORF499" s="370"/>
      <c r="ORG499" s="370"/>
      <c r="ORH499" s="370"/>
      <c r="ORI499" s="370"/>
      <c r="ORJ499" s="370"/>
      <c r="ORK499" s="370"/>
      <c r="ORL499" s="370"/>
      <c r="ORM499" s="370"/>
      <c r="ORN499" s="370"/>
      <c r="ORO499" s="370"/>
      <c r="ORP499" s="370"/>
      <c r="ORQ499" s="370"/>
      <c r="ORR499" s="370"/>
      <c r="ORS499" s="370"/>
      <c r="ORT499" s="370"/>
      <c r="ORU499" s="370"/>
      <c r="ORV499" s="370"/>
      <c r="ORW499" s="370"/>
      <c r="ORX499" s="370"/>
      <c r="ORY499" s="370"/>
      <c r="ORZ499" s="370"/>
      <c r="OSA499" s="370"/>
      <c r="OSB499" s="370"/>
      <c r="OSC499" s="370"/>
      <c r="OSD499" s="370"/>
      <c r="OSE499" s="370"/>
      <c r="OSF499" s="370"/>
      <c r="OSG499" s="370"/>
      <c r="OSH499" s="370"/>
      <c r="OSI499" s="370"/>
      <c r="OSJ499" s="370"/>
      <c r="OSK499" s="370"/>
      <c r="OSL499" s="370"/>
      <c r="OSM499" s="370"/>
      <c r="OSN499" s="370"/>
      <c r="OSO499" s="370"/>
      <c r="OSP499" s="370"/>
      <c r="OSQ499" s="370"/>
      <c r="OSR499" s="370"/>
      <c r="OSS499" s="370"/>
      <c r="OST499" s="370"/>
      <c r="OSU499" s="370"/>
      <c r="OSV499" s="370"/>
      <c r="OSW499" s="370"/>
      <c r="OSX499" s="370"/>
      <c r="OSY499" s="370"/>
      <c r="OSZ499" s="370"/>
      <c r="OTA499" s="370"/>
      <c r="OTB499" s="370"/>
      <c r="OTC499" s="370"/>
      <c r="OTD499" s="370"/>
      <c r="OTE499" s="370"/>
      <c r="OTF499" s="370"/>
      <c r="OTG499" s="370"/>
      <c r="OTH499" s="370"/>
      <c r="OTI499" s="370"/>
      <c r="OTJ499" s="370"/>
      <c r="OTK499" s="370"/>
      <c r="OTL499" s="370"/>
      <c r="OTM499" s="370"/>
      <c r="OTN499" s="370"/>
      <c r="OTO499" s="370"/>
      <c r="OTP499" s="370"/>
      <c r="OTQ499" s="370"/>
      <c r="OTR499" s="370"/>
      <c r="OTS499" s="370"/>
      <c r="OTT499" s="370"/>
      <c r="OTU499" s="370"/>
      <c r="OTV499" s="370"/>
      <c r="OTW499" s="370"/>
      <c r="OTX499" s="370"/>
      <c r="OTY499" s="370"/>
      <c r="OTZ499" s="370"/>
      <c r="OUA499" s="370"/>
      <c r="OUB499" s="370"/>
      <c r="OUC499" s="370"/>
      <c r="OUD499" s="370"/>
      <c r="OUE499" s="370"/>
      <c r="OUF499" s="370"/>
      <c r="OUG499" s="370"/>
      <c r="OUH499" s="370"/>
      <c r="OUI499" s="370"/>
      <c r="OUJ499" s="370"/>
      <c r="OUO499" s="370"/>
      <c r="OUP499" s="370"/>
      <c r="OUQ499" s="370"/>
      <c r="OUR499" s="370"/>
      <c r="OUS499" s="370"/>
      <c r="OUT499" s="370"/>
      <c r="OUU499" s="370"/>
      <c r="OUV499" s="370"/>
      <c r="OUW499" s="370"/>
      <c r="OUX499" s="370"/>
      <c r="OUY499" s="370"/>
      <c r="OWQ499" s="370"/>
      <c r="OWR499" s="370"/>
      <c r="OWS499" s="370"/>
      <c r="OWT499" s="370"/>
      <c r="OWU499" s="370"/>
      <c r="OWV499" s="370"/>
      <c r="OWW499" s="370"/>
      <c r="OWX499" s="370"/>
      <c r="OWY499" s="370"/>
      <c r="OWZ499" s="370"/>
      <c r="OXA499" s="370"/>
      <c r="OXB499" s="370"/>
      <c r="OXC499" s="370"/>
      <c r="OXD499" s="370"/>
      <c r="OXE499" s="370"/>
      <c r="OXF499" s="370"/>
      <c r="OXG499" s="370"/>
      <c r="OXH499" s="370"/>
      <c r="OXI499" s="370"/>
      <c r="OXJ499" s="370"/>
      <c r="OXK499" s="370"/>
      <c r="OXL499" s="370"/>
      <c r="OXM499" s="370"/>
      <c r="OXN499" s="370"/>
      <c r="OXO499" s="370"/>
      <c r="OXP499" s="370"/>
      <c r="OXQ499" s="370"/>
      <c r="OXR499" s="370"/>
      <c r="OXS499" s="370"/>
      <c r="OXT499" s="370"/>
      <c r="OXU499" s="370"/>
      <c r="OXV499" s="370"/>
      <c r="OXW499" s="370"/>
      <c r="OXX499" s="370"/>
      <c r="OXY499" s="370"/>
      <c r="OXZ499" s="370"/>
      <c r="OYA499" s="370"/>
      <c r="OYB499" s="370"/>
      <c r="OYC499" s="370"/>
      <c r="OYD499" s="370"/>
      <c r="OYE499" s="370"/>
      <c r="OYF499" s="370"/>
      <c r="OYG499" s="370"/>
      <c r="OYH499" s="370"/>
      <c r="OYI499" s="370"/>
      <c r="OYJ499" s="370"/>
      <c r="OYK499" s="370"/>
      <c r="OYL499" s="370"/>
      <c r="OYM499" s="370"/>
      <c r="OYN499" s="370"/>
      <c r="OYO499" s="370"/>
      <c r="OYP499" s="370"/>
      <c r="OYQ499" s="370"/>
      <c r="OYR499" s="370"/>
      <c r="OYS499" s="370"/>
      <c r="OYT499" s="370"/>
      <c r="OYU499" s="370"/>
      <c r="OYV499" s="370"/>
      <c r="OYW499" s="370"/>
      <c r="OYX499" s="370"/>
      <c r="OYY499" s="370"/>
      <c r="OYZ499" s="370"/>
      <c r="OZA499" s="370"/>
      <c r="OZB499" s="370"/>
      <c r="OZC499" s="370"/>
      <c r="OZD499" s="370"/>
      <c r="OZE499" s="370"/>
      <c r="OZF499" s="370"/>
      <c r="OZG499" s="370"/>
      <c r="OZH499" s="370"/>
      <c r="OZI499" s="370"/>
      <c r="OZJ499" s="370"/>
      <c r="OZK499" s="370"/>
      <c r="OZL499" s="370"/>
      <c r="OZM499" s="370"/>
      <c r="OZN499" s="370"/>
      <c r="OZO499" s="370"/>
      <c r="OZP499" s="370"/>
      <c r="OZQ499" s="370"/>
      <c r="OZR499" s="370"/>
      <c r="OZS499" s="370"/>
      <c r="OZT499" s="370"/>
      <c r="OZU499" s="370"/>
      <c r="OZV499" s="370"/>
      <c r="OZW499" s="370"/>
      <c r="OZX499" s="370"/>
      <c r="OZY499" s="370"/>
      <c r="OZZ499" s="370"/>
      <c r="PAA499" s="370"/>
      <c r="PAB499" s="370"/>
      <c r="PAC499" s="370"/>
      <c r="PAD499" s="370"/>
      <c r="PAE499" s="370"/>
      <c r="PAF499" s="370"/>
      <c r="PAG499" s="370"/>
      <c r="PAH499" s="370"/>
      <c r="PAI499" s="370"/>
      <c r="PAJ499" s="370"/>
      <c r="PAK499" s="370"/>
      <c r="PAL499" s="370"/>
      <c r="PAM499" s="370"/>
      <c r="PAN499" s="370"/>
      <c r="PAO499" s="370"/>
      <c r="PAP499" s="370"/>
      <c r="PAQ499" s="370"/>
      <c r="PAR499" s="370"/>
      <c r="PAS499" s="370"/>
      <c r="PAT499" s="370"/>
      <c r="PAU499" s="370"/>
      <c r="PAV499" s="370"/>
      <c r="PAW499" s="370"/>
      <c r="PAX499" s="370"/>
      <c r="PAY499" s="370"/>
      <c r="PAZ499" s="370"/>
      <c r="PBA499" s="370"/>
      <c r="PBB499" s="370"/>
      <c r="PBC499" s="370"/>
      <c r="PBD499" s="370"/>
      <c r="PBE499" s="370"/>
      <c r="PBF499" s="370"/>
      <c r="PBG499" s="370"/>
      <c r="PBH499" s="370"/>
      <c r="PBI499" s="370"/>
      <c r="PBJ499" s="370"/>
      <c r="PBK499" s="370"/>
      <c r="PBL499" s="370"/>
      <c r="PBM499" s="370"/>
      <c r="PBN499" s="370"/>
      <c r="PBO499" s="370"/>
      <c r="PBP499" s="370"/>
      <c r="PBQ499" s="370"/>
      <c r="PBR499" s="370"/>
      <c r="PBS499" s="370"/>
      <c r="PBT499" s="370"/>
      <c r="PBU499" s="370"/>
      <c r="PBV499" s="370"/>
      <c r="PBW499" s="370"/>
      <c r="PBX499" s="370"/>
      <c r="PBY499" s="370"/>
      <c r="PBZ499" s="370"/>
      <c r="PCA499" s="370"/>
      <c r="PCB499" s="370"/>
      <c r="PCC499" s="370"/>
      <c r="PCD499" s="370"/>
      <c r="PCE499" s="370"/>
      <c r="PCF499" s="370"/>
      <c r="PCG499" s="370"/>
      <c r="PCH499" s="370"/>
      <c r="PCI499" s="370"/>
      <c r="PCJ499" s="370"/>
      <c r="PCK499" s="370"/>
      <c r="PCL499" s="370"/>
      <c r="PCM499" s="370"/>
      <c r="PCN499" s="370"/>
      <c r="PCO499" s="370"/>
      <c r="PCP499" s="370"/>
      <c r="PCQ499" s="370"/>
      <c r="PCR499" s="370"/>
      <c r="PCS499" s="370"/>
      <c r="PCT499" s="370"/>
      <c r="PCU499" s="370"/>
      <c r="PCV499" s="370"/>
      <c r="PCW499" s="370"/>
      <c r="PCX499" s="370"/>
      <c r="PCY499" s="370"/>
      <c r="PCZ499" s="370"/>
      <c r="PDA499" s="370"/>
      <c r="PDB499" s="370"/>
      <c r="PDC499" s="370"/>
      <c r="PDD499" s="370"/>
      <c r="PDE499" s="370"/>
      <c r="PDF499" s="370"/>
      <c r="PDG499" s="370"/>
      <c r="PDH499" s="370"/>
      <c r="PDI499" s="370"/>
      <c r="PDJ499" s="370"/>
      <c r="PDK499" s="370"/>
      <c r="PDL499" s="370"/>
      <c r="PDM499" s="370"/>
      <c r="PDN499" s="370"/>
      <c r="PDO499" s="370"/>
      <c r="PDP499" s="370"/>
      <c r="PDQ499" s="370"/>
      <c r="PDR499" s="370"/>
      <c r="PDS499" s="370"/>
      <c r="PDT499" s="370"/>
      <c r="PDU499" s="370"/>
      <c r="PDV499" s="370"/>
      <c r="PDW499" s="370"/>
      <c r="PDX499" s="370"/>
      <c r="PDY499" s="370"/>
      <c r="PDZ499" s="370"/>
      <c r="PEA499" s="370"/>
      <c r="PEB499" s="370"/>
      <c r="PEC499" s="370"/>
      <c r="PED499" s="370"/>
      <c r="PEE499" s="370"/>
      <c r="PEF499" s="370"/>
      <c r="PEK499" s="370"/>
      <c r="PEL499" s="370"/>
      <c r="PEM499" s="370"/>
      <c r="PEN499" s="370"/>
      <c r="PEO499" s="370"/>
      <c r="PEP499" s="370"/>
      <c r="PEQ499" s="370"/>
      <c r="PER499" s="370"/>
      <c r="PES499" s="370"/>
      <c r="PET499" s="370"/>
      <c r="PEU499" s="370"/>
      <c r="PGM499" s="370"/>
      <c r="PGN499" s="370"/>
      <c r="PGO499" s="370"/>
      <c r="PGP499" s="370"/>
      <c r="PGQ499" s="370"/>
      <c r="PGR499" s="370"/>
      <c r="PGS499" s="370"/>
      <c r="PGT499" s="370"/>
      <c r="PGU499" s="370"/>
      <c r="PGV499" s="370"/>
      <c r="PGW499" s="370"/>
      <c r="PGX499" s="370"/>
      <c r="PGY499" s="370"/>
      <c r="PGZ499" s="370"/>
      <c r="PHA499" s="370"/>
      <c r="PHB499" s="370"/>
      <c r="PHC499" s="370"/>
      <c r="PHD499" s="370"/>
      <c r="PHE499" s="370"/>
      <c r="PHF499" s="370"/>
      <c r="PHG499" s="370"/>
      <c r="PHH499" s="370"/>
      <c r="PHI499" s="370"/>
      <c r="PHJ499" s="370"/>
      <c r="PHK499" s="370"/>
      <c r="PHL499" s="370"/>
      <c r="PHM499" s="370"/>
      <c r="PHN499" s="370"/>
      <c r="PHO499" s="370"/>
      <c r="PHP499" s="370"/>
      <c r="PHQ499" s="370"/>
      <c r="PHR499" s="370"/>
      <c r="PHS499" s="370"/>
      <c r="PHT499" s="370"/>
      <c r="PHU499" s="370"/>
      <c r="PHV499" s="370"/>
      <c r="PHW499" s="370"/>
      <c r="PHX499" s="370"/>
      <c r="PHY499" s="370"/>
      <c r="PHZ499" s="370"/>
      <c r="PIA499" s="370"/>
      <c r="PIB499" s="370"/>
      <c r="PIC499" s="370"/>
      <c r="PID499" s="370"/>
      <c r="PIE499" s="370"/>
      <c r="PIF499" s="370"/>
      <c r="PIG499" s="370"/>
      <c r="PIH499" s="370"/>
      <c r="PII499" s="370"/>
      <c r="PIJ499" s="370"/>
      <c r="PIK499" s="370"/>
      <c r="PIL499" s="370"/>
      <c r="PIM499" s="370"/>
      <c r="PIN499" s="370"/>
      <c r="PIO499" s="370"/>
      <c r="PIP499" s="370"/>
      <c r="PIQ499" s="370"/>
      <c r="PIR499" s="370"/>
      <c r="PIS499" s="370"/>
      <c r="PIT499" s="370"/>
      <c r="PIU499" s="370"/>
      <c r="PIV499" s="370"/>
      <c r="PIW499" s="370"/>
      <c r="PIX499" s="370"/>
      <c r="PIY499" s="370"/>
      <c r="PIZ499" s="370"/>
      <c r="PJA499" s="370"/>
      <c r="PJB499" s="370"/>
      <c r="PJC499" s="370"/>
      <c r="PJD499" s="370"/>
      <c r="PJE499" s="370"/>
      <c r="PJF499" s="370"/>
      <c r="PJG499" s="370"/>
      <c r="PJH499" s="370"/>
      <c r="PJI499" s="370"/>
      <c r="PJJ499" s="370"/>
      <c r="PJK499" s="370"/>
      <c r="PJL499" s="370"/>
      <c r="PJM499" s="370"/>
      <c r="PJN499" s="370"/>
      <c r="PJO499" s="370"/>
      <c r="PJP499" s="370"/>
      <c r="PJQ499" s="370"/>
      <c r="PJR499" s="370"/>
      <c r="PJS499" s="370"/>
      <c r="PJT499" s="370"/>
      <c r="PJU499" s="370"/>
      <c r="PJV499" s="370"/>
      <c r="PJW499" s="370"/>
      <c r="PJX499" s="370"/>
      <c r="PJY499" s="370"/>
      <c r="PJZ499" s="370"/>
      <c r="PKA499" s="370"/>
      <c r="PKB499" s="370"/>
      <c r="PKC499" s="370"/>
      <c r="PKD499" s="370"/>
      <c r="PKE499" s="370"/>
      <c r="PKF499" s="370"/>
      <c r="PKG499" s="370"/>
      <c r="PKH499" s="370"/>
      <c r="PKI499" s="370"/>
      <c r="PKJ499" s="370"/>
      <c r="PKK499" s="370"/>
      <c r="PKL499" s="370"/>
      <c r="PKM499" s="370"/>
      <c r="PKN499" s="370"/>
      <c r="PKO499" s="370"/>
      <c r="PKP499" s="370"/>
      <c r="PKQ499" s="370"/>
      <c r="PKR499" s="370"/>
      <c r="PKS499" s="370"/>
      <c r="PKT499" s="370"/>
      <c r="PKU499" s="370"/>
      <c r="PKV499" s="370"/>
      <c r="PKW499" s="370"/>
      <c r="PKX499" s="370"/>
      <c r="PKY499" s="370"/>
      <c r="PKZ499" s="370"/>
      <c r="PLA499" s="370"/>
      <c r="PLB499" s="370"/>
      <c r="PLC499" s="370"/>
      <c r="PLD499" s="370"/>
      <c r="PLE499" s="370"/>
      <c r="PLF499" s="370"/>
      <c r="PLG499" s="370"/>
      <c r="PLH499" s="370"/>
      <c r="PLI499" s="370"/>
      <c r="PLJ499" s="370"/>
      <c r="PLK499" s="370"/>
      <c r="PLL499" s="370"/>
      <c r="PLM499" s="370"/>
      <c r="PLN499" s="370"/>
      <c r="PLO499" s="370"/>
      <c r="PLP499" s="370"/>
      <c r="PLQ499" s="370"/>
      <c r="PLR499" s="370"/>
      <c r="PLS499" s="370"/>
      <c r="PLT499" s="370"/>
      <c r="PLU499" s="370"/>
      <c r="PLV499" s="370"/>
      <c r="PLW499" s="370"/>
      <c r="PLX499" s="370"/>
      <c r="PLY499" s="370"/>
      <c r="PLZ499" s="370"/>
      <c r="PMA499" s="370"/>
      <c r="PMB499" s="370"/>
      <c r="PMC499" s="370"/>
      <c r="PMD499" s="370"/>
      <c r="PME499" s="370"/>
      <c r="PMF499" s="370"/>
      <c r="PMG499" s="370"/>
      <c r="PMH499" s="370"/>
      <c r="PMI499" s="370"/>
      <c r="PMJ499" s="370"/>
      <c r="PMK499" s="370"/>
      <c r="PML499" s="370"/>
      <c r="PMM499" s="370"/>
      <c r="PMN499" s="370"/>
      <c r="PMO499" s="370"/>
      <c r="PMP499" s="370"/>
      <c r="PMQ499" s="370"/>
      <c r="PMR499" s="370"/>
      <c r="PMS499" s="370"/>
      <c r="PMT499" s="370"/>
      <c r="PMU499" s="370"/>
      <c r="PMV499" s="370"/>
      <c r="PMW499" s="370"/>
      <c r="PMX499" s="370"/>
      <c r="PMY499" s="370"/>
      <c r="PMZ499" s="370"/>
      <c r="PNA499" s="370"/>
      <c r="PNB499" s="370"/>
      <c r="PNC499" s="370"/>
      <c r="PND499" s="370"/>
      <c r="PNE499" s="370"/>
      <c r="PNF499" s="370"/>
      <c r="PNG499" s="370"/>
      <c r="PNH499" s="370"/>
      <c r="PNI499" s="370"/>
      <c r="PNJ499" s="370"/>
      <c r="PNK499" s="370"/>
      <c r="PNL499" s="370"/>
      <c r="PNM499" s="370"/>
      <c r="PNN499" s="370"/>
      <c r="PNO499" s="370"/>
      <c r="PNP499" s="370"/>
      <c r="PNQ499" s="370"/>
      <c r="PNR499" s="370"/>
      <c r="PNS499" s="370"/>
      <c r="PNT499" s="370"/>
      <c r="PNU499" s="370"/>
      <c r="PNV499" s="370"/>
      <c r="PNW499" s="370"/>
      <c r="PNX499" s="370"/>
      <c r="PNY499" s="370"/>
      <c r="PNZ499" s="370"/>
      <c r="POA499" s="370"/>
      <c r="POB499" s="370"/>
      <c r="POG499" s="370"/>
      <c r="POH499" s="370"/>
      <c r="POI499" s="370"/>
      <c r="POJ499" s="370"/>
      <c r="POK499" s="370"/>
      <c r="POL499" s="370"/>
      <c r="POM499" s="370"/>
      <c r="PON499" s="370"/>
      <c r="POO499" s="370"/>
      <c r="POP499" s="370"/>
      <c r="POQ499" s="370"/>
      <c r="PQI499" s="370"/>
      <c r="PQJ499" s="370"/>
      <c r="PQK499" s="370"/>
      <c r="PQL499" s="370"/>
      <c r="PQM499" s="370"/>
      <c r="PQN499" s="370"/>
      <c r="PQO499" s="370"/>
      <c r="PQP499" s="370"/>
      <c r="PQQ499" s="370"/>
      <c r="PQR499" s="370"/>
      <c r="PQS499" s="370"/>
      <c r="PQT499" s="370"/>
      <c r="PQU499" s="370"/>
      <c r="PQV499" s="370"/>
      <c r="PQW499" s="370"/>
      <c r="PQX499" s="370"/>
      <c r="PQY499" s="370"/>
      <c r="PQZ499" s="370"/>
      <c r="PRA499" s="370"/>
      <c r="PRB499" s="370"/>
      <c r="PRC499" s="370"/>
      <c r="PRD499" s="370"/>
      <c r="PRE499" s="370"/>
      <c r="PRF499" s="370"/>
      <c r="PRG499" s="370"/>
      <c r="PRH499" s="370"/>
      <c r="PRI499" s="370"/>
      <c r="PRJ499" s="370"/>
      <c r="PRK499" s="370"/>
      <c r="PRL499" s="370"/>
      <c r="PRM499" s="370"/>
      <c r="PRN499" s="370"/>
      <c r="PRO499" s="370"/>
      <c r="PRP499" s="370"/>
      <c r="PRQ499" s="370"/>
      <c r="PRR499" s="370"/>
      <c r="PRS499" s="370"/>
      <c r="PRT499" s="370"/>
      <c r="PRU499" s="370"/>
      <c r="PRV499" s="370"/>
      <c r="PRW499" s="370"/>
      <c r="PRX499" s="370"/>
      <c r="PRY499" s="370"/>
      <c r="PRZ499" s="370"/>
      <c r="PSA499" s="370"/>
      <c r="PSB499" s="370"/>
      <c r="PSC499" s="370"/>
      <c r="PSD499" s="370"/>
      <c r="PSE499" s="370"/>
      <c r="PSF499" s="370"/>
      <c r="PSG499" s="370"/>
      <c r="PSH499" s="370"/>
      <c r="PSI499" s="370"/>
      <c r="PSJ499" s="370"/>
      <c r="PSK499" s="370"/>
      <c r="PSL499" s="370"/>
      <c r="PSM499" s="370"/>
      <c r="PSN499" s="370"/>
      <c r="PSO499" s="370"/>
      <c r="PSP499" s="370"/>
      <c r="PSQ499" s="370"/>
      <c r="PSR499" s="370"/>
      <c r="PSS499" s="370"/>
      <c r="PST499" s="370"/>
      <c r="PSU499" s="370"/>
      <c r="PSV499" s="370"/>
      <c r="PSW499" s="370"/>
      <c r="PSX499" s="370"/>
      <c r="PSY499" s="370"/>
      <c r="PSZ499" s="370"/>
      <c r="PTA499" s="370"/>
      <c r="PTB499" s="370"/>
      <c r="PTC499" s="370"/>
      <c r="PTD499" s="370"/>
      <c r="PTE499" s="370"/>
      <c r="PTF499" s="370"/>
      <c r="PTG499" s="370"/>
      <c r="PTH499" s="370"/>
      <c r="PTI499" s="370"/>
      <c r="PTJ499" s="370"/>
      <c r="PTK499" s="370"/>
      <c r="PTL499" s="370"/>
      <c r="PTM499" s="370"/>
      <c r="PTN499" s="370"/>
      <c r="PTO499" s="370"/>
      <c r="PTP499" s="370"/>
      <c r="PTQ499" s="370"/>
      <c r="PTR499" s="370"/>
      <c r="PTS499" s="370"/>
      <c r="PTT499" s="370"/>
      <c r="PTU499" s="370"/>
      <c r="PTV499" s="370"/>
      <c r="PTW499" s="370"/>
      <c r="PTX499" s="370"/>
      <c r="PTY499" s="370"/>
      <c r="PTZ499" s="370"/>
      <c r="PUA499" s="370"/>
      <c r="PUB499" s="370"/>
      <c r="PUC499" s="370"/>
      <c r="PUD499" s="370"/>
      <c r="PUE499" s="370"/>
      <c r="PUF499" s="370"/>
      <c r="PUG499" s="370"/>
      <c r="PUH499" s="370"/>
      <c r="PUI499" s="370"/>
      <c r="PUJ499" s="370"/>
      <c r="PUK499" s="370"/>
      <c r="PUL499" s="370"/>
      <c r="PUM499" s="370"/>
      <c r="PUN499" s="370"/>
      <c r="PUO499" s="370"/>
      <c r="PUP499" s="370"/>
      <c r="PUQ499" s="370"/>
      <c r="PUR499" s="370"/>
      <c r="PUS499" s="370"/>
      <c r="PUT499" s="370"/>
      <c r="PUU499" s="370"/>
      <c r="PUV499" s="370"/>
      <c r="PUW499" s="370"/>
      <c r="PUX499" s="370"/>
      <c r="PUY499" s="370"/>
      <c r="PUZ499" s="370"/>
      <c r="PVA499" s="370"/>
      <c r="PVB499" s="370"/>
      <c r="PVC499" s="370"/>
      <c r="PVD499" s="370"/>
      <c r="PVE499" s="370"/>
      <c r="PVF499" s="370"/>
      <c r="PVG499" s="370"/>
      <c r="PVH499" s="370"/>
      <c r="PVI499" s="370"/>
      <c r="PVJ499" s="370"/>
      <c r="PVK499" s="370"/>
      <c r="PVL499" s="370"/>
      <c r="PVM499" s="370"/>
      <c r="PVN499" s="370"/>
      <c r="PVO499" s="370"/>
      <c r="PVP499" s="370"/>
      <c r="PVQ499" s="370"/>
      <c r="PVR499" s="370"/>
      <c r="PVS499" s="370"/>
      <c r="PVT499" s="370"/>
      <c r="PVU499" s="370"/>
      <c r="PVV499" s="370"/>
      <c r="PVW499" s="370"/>
      <c r="PVX499" s="370"/>
      <c r="PVY499" s="370"/>
      <c r="PVZ499" s="370"/>
      <c r="PWA499" s="370"/>
      <c r="PWB499" s="370"/>
      <c r="PWC499" s="370"/>
      <c r="PWD499" s="370"/>
      <c r="PWE499" s="370"/>
      <c r="PWF499" s="370"/>
      <c r="PWG499" s="370"/>
      <c r="PWH499" s="370"/>
      <c r="PWI499" s="370"/>
      <c r="PWJ499" s="370"/>
      <c r="PWK499" s="370"/>
      <c r="PWL499" s="370"/>
      <c r="PWM499" s="370"/>
      <c r="PWN499" s="370"/>
      <c r="PWO499" s="370"/>
      <c r="PWP499" s="370"/>
      <c r="PWQ499" s="370"/>
      <c r="PWR499" s="370"/>
      <c r="PWS499" s="370"/>
      <c r="PWT499" s="370"/>
      <c r="PWU499" s="370"/>
      <c r="PWV499" s="370"/>
      <c r="PWW499" s="370"/>
      <c r="PWX499" s="370"/>
      <c r="PWY499" s="370"/>
      <c r="PWZ499" s="370"/>
      <c r="PXA499" s="370"/>
      <c r="PXB499" s="370"/>
      <c r="PXC499" s="370"/>
      <c r="PXD499" s="370"/>
      <c r="PXE499" s="370"/>
      <c r="PXF499" s="370"/>
      <c r="PXG499" s="370"/>
      <c r="PXH499" s="370"/>
      <c r="PXI499" s="370"/>
      <c r="PXJ499" s="370"/>
      <c r="PXK499" s="370"/>
      <c r="PXL499" s="370"/>
      <c r="PXM499" s="370"/>
      <c r="PXN499" s="370"/>
      <c r="PXO499" s="370"/>
      <c r="PXP499" s="370"/>
      <c r="PXQ499" s="370"/>
      <c r="PXR499" s="370"/>
      <c r="PXS499" s="370"/>
      <c r="PXT499" s="370"/>
      <c r="PXU499" s="370"/>
      <c r="PXV499" s="370"/>
      <c r="PXW499" s="370"/>
      <c r="PXX499" s="370"/>
      <c r="PYC499" s="370"/>
      <c r="PYD499" s="370"/>
      <c r="PYE499" s="370"/>
      <c r="PYF499" s="370"/>
      <c r="PYG499" s="370"/>
      <c r="PYH499" s="370"/>
      <c r="PYI499" s="370"/>
      <c r="PYJ499" s="370"/>
      <c r="PYK499" s="370"/>
      <c r="PYL499" s="370"/>
      <c r="PYM499" s="370"/>
      <c r="QAE499" s="370"/>
      <c r="QAF499" s="370"/>
      <c r="QAG499" s="370"/>
      <c r="QAH499" s="370"/>
      <c r="QAI499" s="370"/>
      <c r="QAJ499" s="370"/>
      <c r="QAK499" s="370"/>
      <c r="QAL499" s="370"/>
      <c r="QAM499" s="370"/>
      <c r="QAN499" s="370"/>
      <c r="QAO499" s="370"/>
      <c r="QAP499" s="370"/>
      <c r="QAQ499" s="370"/>
      <c r="QAR499" s="370"/>
      <c r="QAS499" s="370"/>
      <c r="QAT499" s="370"/>
      <c r="QAU499" s="370"/>
      <c r="QAV499" s="370"/>
      <c r="QAW499" s="370"/>
      <c r="QAX499" s="370"/>
      <c r="QAY499" s="370"/>
      <c r="QAZ499" s="370"/>
      <c r="QBA499" s="370"/>
      <c r="QBB499" s="370"/>
      <c r="QBC499" s="370"/>
      <c r="QBD499" s="370"/>
      <c r="QBE499" s="370"/>
      <c r="QBF499" s="370"/>
      <c r="QBG499" s="370"/>
      <c r="QBH499" s="370"/>
      <c r="QBI499" s="370"/>
      <c r="QBJ499" s="370"/>
      <c r="QBK499" s="370"/>
      <c r="QBL499" s="370"/>
      <c r="QBM499" s="370"/>
      <c r="QBN499" s="370"/>
      <c r="QBO499" s="370"/>
      <c r="QBP499" s="370"/>
      <c r="QBQ499" s="370"/>
      <c r="QBR499" s="370"/>
      <c r="QBS499" s="370"/>
      <c r="QBT499" s="370"/>
      <c r="QBU499" s="370"/>
      <c r="QBV499" s="370"/>
      <c r="QBW499" s="370"/>
      <c r="QBX499" s="370"/>
      <c r="QBY499" s="370"/>
      <c r="QBZ499" s="370"/>
      <c r="QCA499" s="370"/>
      <c r="QCB499" s="370"/>
      <c r="QCC499" s="370"/>
      <c r="QCD499" s="370"/>
      <c r="QCE499" s="370"/>
      <c r="QCF499" s="370"/>
      <c r="QCG499" s="370"/>
      <c r="QCH499" s="370"/>
      <c r="QCI499" s="370"/>
      <c r="QCJ499" s="370"/>
      <c r="QCK499" s="370"/>
      <c r="QCL499" s="370"/>
      <c r="QCM499" s="370"/>
      <c r="QCN499" s="370"/>
      <c r="QCO499" s="370"/>
      <c r="QCP499" s="370"/>
      <c r="QCQ499" s="370"/>
      <c r="QCR499" s="370"/>
      <c r="QCS499" s="370"/>
      <c r="QCT499" s="370"/>
      <c r="QCU499" s="370"/>
      <c r="QCV499" s="370"/>
      <c r="QCW499" s="370"/>
      <c r="QCX499" s="370"/>
      <c r="QCY499" s="370"/>
      <c r="QCZ499" s="370"/>
      <c r="QDA499" s="370"/>
      <c r="QDB499" s="370"/>
      <c r="QDC499" s="370"/>
      <c r="QDD499" s="370"/>
      <c r="QDE499" s="370"/>
      <c r="QDF499" s="370"/>
      <c r="QDG499" s="370"/>
      <c r="QDH499" s="370"/>
      <c r="QDI499" s="370"/>
      <c r="QDJ499" s="370"/>
      <c r="QDK499" s="370"/>
      <c r="QDL499" s="370"/>
      <c r="QDM499" s="370"/>
      <c r="QDN499" s="370"/>
      <c r="QDO499" s="370"/>
      <c r="QDP499" s="370"/>
      <c r="QDQ499" s="370"/>
      <c r="QDR499" s="370"/>
      <c r="QDS499" s="370"/>
      <c r="QDT499" s="370"/>
      <c r="QDU499" s="370"/>
      <c r="QDV499" s="370"/>
      <c r="QDW499" s="370"/>
      <c r="QDX499" s="370"/>
      <c r="QDY499" s="370"/>
      <c r="QDZ499" s="370"/>
      <c r="QEA499" s="370"/>
      <c r="QEB499" s="370"/>
      <c r="QEC499" s="370"/>
      <c r="QED499" s="370"/>
      <c r="QEE499" s="370"/>
      <c r="QEF499" s="370"/>
      <c r="QEG499" s="370"/>
      <c r="QEH499" s="370"/>
      <c r="QEI499" s="370"/>
      <c r="QEJ499" s="370"/>
      <c r="QEK499" s="370"/>
      <c r="QEL499" s="370"/>
      <c r="QEM499" s="370"/>
      <c r="QEN499" s="370"/>
      <c r="QEO499" s="370"/>
      <c r="QEP499" s="370"/>
      <c r="QEQ499" s="370"/>
      <c r="QER499" s="370"/>
      <c r="QES499" s="370"/>
      <c r="QET499" s="370"/>
      <c r="QEU499" s="370"/>
      <c r="QEV499" s="370"/>
      <c r="QEW499" s="370"/>
      <c r="QEX499" s="370"/>
      <c r="QEY499" s="370"/>
      <c r="QEZ499" s="370"/>
      <c r="QFA499" s="370"/>
      <c r="QFB499" s="370"/>
      <c r="QFC499" s="370"/>
      <c r="QFD499" s="370"/>
      <c r="QFE499" s="370"/>
      <c r="QFF499" s="370"/>
      <c r="QFG499" s="370"/>
      <c r="QFH499" s="370"/>
      <c r="QFI499" s="370"/>
      <c r="QFJ499" s="370"/>
      <c r="QFK499" s="370"/>
      <c r="QFL499" s="370"/>
      <c r="QFM499" s="370"/>
      <c r="QFN499" s="370"/>
      <c r="QFO499" s="370"/>
      <c r="QFP499" s="370"/>
      <c r="QFQ499" s="370"/>
      <c r="QFR499" s="370"/>
      <c r="QFS499" s="370"/>
      <c r="QFT499" s="370"/>
      <c r="QFU499" s="370"/>
      <c r="QFV499" s="370"/>
      <c r="QFW499" s="370"/>
      <c r="QFX499" s="370"/>
      <c r="QFY499" s="370"/>
      <c r="QFZ499" s="370"/>
      <c r="QGA499" s="370"/>
      <c r="QGB499" s="370"/>
      <c r="QGC499" s="370"/>
      <c r="QGD499" s="370"/>
      <c r="QGE499" s="370"/>
      <c r="QGF499" s="370"/>
      <c r="QGG499" s="370"/>
      <c r="QGH499" s="370"/>
      <c r="QGI499" s="370"/>
      <c r="QGJ499" s="370"/>
      <c r="QGK499" s="370"/>
      <c r="QGL499" s="370"/>
      <c r="QGM499" s="370"/>
      <c r="QGN499" s="370"/>
      <c r="QGO499" s="370"/>
      <c r="QGP499" s="370"/>
      <c r="QGQ499" s="370"/>
      <c r="QGR499" s="370"/>
      <c r="QGS499" s="370"/>
      <c r="QGT499" s="370"/>
      <c r="QGU499" s="370"/>
      <c r="QGV499" s="370"/>
      <c r="QGW499" s="370"/>
      <c r="QGX499" s="370"/>
      <c r="QGY499" s="370"/>
      <c r="QGZ499" s="370"/>
      <c r="QHA499" s="370"/>
      <c r="QHB499" s="370"/>
      <c r="QHC499" s="370"/>
      <c r="QHD499" s="370"/>
      <c r="QHE499" s="370"/>
      <c r="QHF499" s="370"/>
      <c r="QHG499" s="370"/>
      <c r="QHH499" s="370"/>
      <c r="QHI499" s="370"/>
      <c r="QHJ499" s="370"/>
      <c r="QHK499" s="370"/>
      <c r="QHL499" s="370"/>
      <c r="QHM499" s="370"/>
      <c r="QHN499" s="370"/>
      <c r="QHO499" s="370"/>
      <c r="QHP499" s="370"/>
      <c r="QHQ499" s="370"/>
      <c r="QHR499" s="370"/>
      <c r="QHS499" s="370"/>
      <c r="QHT499" s="370"/>
      <c r="QHY499" s="370"/>
      <c r="QHZ499" s="370"/>
      <c r="QIA499" s="370"/>
      <c r="QIB499" s="370"/>
      <c r="QIC499" s="370"/>
      <c r="QID499" s="370"/>
      <c r="QIE499" s="370"/>
      <c r="QIF499" s="370"/>
      <c r="QIG499" s="370"/>
      <c r="QIH499" s="370"/>
      <c r="QII499" s="370"/>
      <c r="QKA499" s="370"/>
      <c r="QKB499" s="370"/>
      <c r="QKC499" s="370"/>
      <c r="QKD499" s="370"/>
      <c r="QKE499" s="370"/>
      <c r="QKF499" s="370"/>
      <c r="QKG499" s="370"/>
      <c r="QKH499" s="370"/>
      <c r="QKI499" s="370"/>
      <c r="QKJ499" s="370"/>
      <c r="QKK499" s="370"/>
      <c r="QKL499" s="370"/>
      <c r="QKM499" s="370"/>
      <c r="QKN499" s="370"/>
      <c r="QKO499" s="370"/>
      <c r="QKP499" s="370"/>
      <c r="QKQ499" s="370"/>
      <c r="QKR499" s="370"/>
      <c r="QKS499" s="370"/>
      <c r="QKT499" s="370"/>
      <c r="QKU499" s="370"/>
      <c r="QKV499" s="370"/>
      <c r="QKW499" s="370"/>
      <c r="QKX499" s="370"/>
      <c r="QKY499" s="370"/>
      <c r="QKZ499" s="370"/>
      <c r="QLA499" s="370"/>
      <c r="QLB499" s="370"/>
      <c r="QLC499" s="370"/>
      <c r="QLD499" s="370"/>
      <c r="QLE499" s="370"/>
      <c r="QLF499" s="370"/>
      <c r="QLG499" s="370"/>
      <c r="QLH499" s="370"/>
      <c r="QLI499" s="370"/>
      <c r="QLJ499" s="370"/>
      <c r="QLK499" s="370"/>
      <c r="QLL499" s="370"/>
      <c r="QLM499" s="370"/>
      <c r="QLN499" s="370"/>
      <c r="QLO499" s="370"/>
      <c r="QLP499" s="370"/>
      <c r="QLQ499" s="370"/>
      <c r="QLR499" s="370"/>
      <c r="QLS499" s="370"/>
      <c r="QLT499" s="370"/>
      <c r="QLU499" s="370"/>
      <c r="QLV499" s="370"/>
      <c r="QLW499" s="370"/>
      <c r="QLX499" s="370"/>
      <c r="QLY499" s="370"/>
      <c r="QLZ499" s="370"/>
      <c r="QMA499" s="370"/>
      <c r="QMB499" s="370"/>
      <c r="QMC499" s="370"/>
      <c r="QMD499" s="370"/>
      <c r="QME499" s="370"/>
      <c r="QMF499" s="370"/>
      <c r="QMG499" s="370"/>
      <c r="QMH499" s="370"/>
      <c r="QMI499" s="370"/>
      <c r="QMJ499" s="370"/>
      <c r="QMK499" s="370"/>
      <c r="QML499" s="370"/>
      <c r="QMM499" s="370"/>
      <c r="QMN499" s="370"/>
      <c r="QMO499" s="370"/>
      <c r="QMP499" s="370"/>
      <c r="QMQ499" s="370"/>
      <c r="QMR499" s="370"/>
      <c r="QMS499" s="370"/>
      <c r="QMT499" s="370"/>
      <c r="QMU499" s="370"/>
      <c r="QMV499" s="370"/>
      <c r="QMW499" s="370"/>
      <c r="QMX499" s="370"/>
      <c r="QMY499" s="370"/>
      <c r="QMZ499" s="370"/>
      <c r="QNA499" s="370"/>
      <c r="QNB499" s="370"/>
      <c r="QNC499" s="370"/>
      <c r="QND499" s="370"/>
      <c r="QNE499" s="370"/>
      <c r="QNF499" s="370"/>
      <c r="QNG499" s="370"/>
      <c r="QNH499" s="370"/>
      <c r="QNI499" s="370"/>
      <c r="QNJ499" s="370"/>
      <c r="QNK499" s="370"/>
      <c r="QNL499" s="370"/>
      <c r="QNM499" s="370"/>
      <c r="QNN499" s="370"/>
      <c r="QNO499" s="370"/>
      <c r="QNP499" s="370"/>
      <c r="QNQ499" s="370"/>
      <c r="QNR499" s="370"/>
      <c r="QNS499" s="370"/>
      <c r="QNT499" s="370"/>
      <c r="QNU499" s="370"/>
      <c r="QNV499" s="370"/>
      <c r="QNW499" s="370"/>
      <c r="QNX499" s="370"/>
      <c r="QNY499" s="370"/>
      <c r="QNZ499" s="370"/>
      <c r="QOA499" s="370"/>
      <c r="QOB499" s="370"/>
      <c r="QOC499" s="370"/>
      <c r="QOD499" s="370"/>
      <c r="QOE499" s="370"/>
      <c r="QOF499" s="370"/>
      <c r="QOG499" s="370"/>
      <c r="QOH499" s="370"/>
      <c r="QOI499" s="370"/>
      <c r="QOJ499" s="370"/>
      <c r="QOK499" s="370"/>
      <c r="QOL499" s="370"/>
      <c r="QOM499" s="370"/>
      <c r="QON499" s="370"/>
      <c r="QOO499" s="370"/>
      <c r="QOP499" s="370"/>
      <c r="QOQ499" s="370"/>
      <c r="QOR499" s="370"/>
      <c r="QOS499" s="370"/>
      <c r="QOT499" s="370"/>
      <c r="QOU499" s="370"/>
      <c r="QOV499" s="370"/>
      <c r="QOW499" s="370"/>
      <c r="QOX499" s="370"/>
      <c r="QOY499" s="370"/>
      <c r="QOZ499" s="370"/>
      <c r="QPA499" s="370"/>
      <c r="QPB499" s="370"/>
      <c r="QPC499" s="370"/>
      <c r="QPD499" s="370"/>
      <c r="QPE499" s="370"/>
      <c r="QPF499" s="370"/>
      <c r="QPG499" s="370"/>
      <c r="QPH499" s="370"/>
      <c r="QPI499" s="370"/>
      <c r="QPJ499" s="370"/>
      <c r="QPK499" s="370"/>
      <c r="QPL499" s="370"/>
      <c r="QPM499" s="370"/>
      <c r="QPN499" s="370"/>
      <c r="QPO499" s="370"/>
      <c r="QPP499" s="370"/>
      <c r="QPQ499" s="370"/>
      <c r="QPR499" s="370"/>
      <c r="QPS499" s="370"/>
      <c r="QPT499" s="370"/>
      <c r="QPU499" s="370"/>
      <c r="QPV499" s="370"/>
      <c r="QPW499" s="370"/>
      <c r="QPX499" s="370"/>
      <c r="QPY499" s="370"/>
      <c r="QPZ499" s="370"/>
      <c r="QQA499" s="370"/>
      <c r="QQB499" s="370"/>
      <c r="QQC499" s="370"/>
      <c r="QQD499" s="370"/>
      <c r="QQE499" s="370"/>
      <c r="QQF499" s="370"/>
      <c r="QQG499" s="370"/>
      <c r="QQH499" s="370"/>
      <c r="QQI499" s="370"/>
      <c r="QQJ499" s="370"/>
      <c r="QQK499" s="370"/>
      <c r="QQL499" s="370"/>
      <c r="QQM499" s="370"/>
      <c r="QQN499" s="370"/>
      <c r="QQO499" s="370"/>
      <c r="QQP499" s="370"/>
      <c r="QQQ499" s="370"/>
      <c r="QQR499" s="370"/>
      <c r="QQS499" s="370"/>
      <c r="QQT499" s="370"/>
      <c r="QQU499" s="370"/>
      <c r="QQV499" s="370"/>
      <c r="QQW499" s="370"/>
      <c r="QQX499" s="370"/>
      <c r="QQY499" s="370"/>
      <c r="QQZ499" s="370"/>
      <c r="QRA499" s="370"/>
      <c r="QRB499" s="370"/>
      <c r="QRC499" s="370"/>
      <c r="QRD499" s="370"/>
      <c r="QRE499" s="370"/>
      <c r="QRF499" s="370"/>
      <c r="QRG499" s="370"/>
      <c r="QRH499" s="370"/>
      <c r="QRI499" s="370"/>
      <c r="QRJ499" s="370"/>
      <c r="QRK499" s="370"/>
      <c r="QRL499" s="370"/>
      <c r="QRM499" s="370"/>
      <c r="QRN499" s="370"/>
      <c r="QRO499" s="370"/>
      <c r="QRP499" s="370"/>
      <c r="QRU499" s="370"/>
      <c r="QRV499" s="370"/>
      <c r="QRW499" s="370"/>
      <c r="QRX499" s="370"/>
      <c r="QRY499" s="370"/>
      <c r="QRZ499" s="370"/>
      <c r="QSA499" s="370"/>
      <c r="QSB499" s="370"/>
      <c r="QSC499" s="370"/>
      <c r="QSD499" s="370"/>
      <c r="QSE499" s="370"/>
      <c r="QTW499" s="370"/>
      <c r="QTX499" s="370"/>
      <c r="QTY499" s="370"/>
      <c r="QTZ499" s="370"/>
      <c r="QUA499" s="370"/>
      <c r="QUB499" s="370"/>
      <c r="QUC499" s="370"/>
      <c r="QUD499" s="370"/>
      <c r="QUE499" s="370"/>
      <c r="QUF499" s="370"/>
      <c r="QUG499" s="370"/>
      <c r="QUH499" s="370"/>
      <c r="QUI499" s="370"/>
      <c r="QUJ499" s="370"/>
      <c r="QUK499" s="370"/>
      <c r="QUL499" s="370"/>
      <c r="QUM499" s="370"/>
      <c r="QUN499" s="370"/>
      <c r="QUO499" s="370"/>
      <c r="QUP499" s="370"/>
      <c r="QUQ499" s="370"/>
      <c r="QUR499" s="370"/>
      <c r="QUS499" s="370"/>
      <c r="QUT499" s="370"/>
      <c r="QUU499" s="370"/>
      <c r="QUV499" s="370"/>
      <c r="QUW499" s="370"/>
      <c r="QUX499" s="370"/>
      <c r="QUY499" s="370"/>
      <c r="QUZ499" s="370"/>
      <c r="QVA499" s="370"/>
      <c r="QVB499" s="370"/>
      <c r="QVC499" s="370"/>
      <c r="QVD499" s="370"/>
      <c r="QVE499" s="370"/>
      <c r="QVF499" s="370"/>
      <c r="QVG499" s="370"/>
      <c r="QVH499" s="370"/>
      <c r="QVI499" s="370"/>
      <c r="QVJ499" s="370"/>
      <c r="QVK499" s="370"/>
      <c r="QVL499" s="370"/>
      <c r="QVM499" s="370"/>
      <c r="QVN499" s="370"/>
      <c r="QVO499" s="370"/>
      <c r="QVP499" s="370"/>
      <c r="QVQ499" s="370"/>
      <c r="QVR499" s="370"/>
      <c r="QVS499" s="370"/>
      <c r="QVT499" s="370"/>
      <c r="QVU499" s="370"/>
      <c r="QVV499" s="370"/>
      <c r="QVW499" s="370"/>
      <c r="QVX499" s="370"/>
      <c r="QVY499" s="370"/>
      <c r="QVZ499" s="370"/>
      <c r="QWA499" s="370"/>
      <c r="QWB499" s="370"/>
      <c r="QWC499" s="370"/>
      <c r="QWD499" s="370"/>
      <c r="QWE499" s="370"/>
      <c r="QWF499" s="370"/>
      <c r="QWG499" s="370"/>
      <c r="QWH499" s="370"/>
      <c r="QWI499" s="370"/>
      <c r="QWJ499" s="370"/>
      <c r="QWK499" s="370"/>
      <c r="QWL499" s="370"/>
      <c r="QWM499" s="370"/>
      <c r="QWN499" s="370"/>
      <c r="QWO499" s="370"/>
      <c r="QWP499" s="370"/>
      <c r="QWQ499" s="370"/>
      <c r="QWR499" s="370"/>
      <c r="QWS499" s="370"/>
      <c r="QWT499" s="370"/>
      <c r="QWU499" s="370"/>
      <c r="QWV499" s="370"/>
      <c r="QWW499" s="370"/>
      <c r="QWX499" s="370"/>
      <c r="QWY499" s="370"/>
      <c r="QWZ499" s="370"/>
      <c r="QXA499" s="370"/>
      <c r="QXB499" s="370"/>
      <c r="QXC499" s="370"/>
      <c r="QXD499" s="370"/>
      <c r="QXE499" s="370"/>
      <c r="QXF499" s="370"/>
      <c r="QXG499" s="370"/>
      <c r="QXH499" s="370"/>
      <c r="QXI499" s="370"/>
      <c r="QXJ499" s="370"/>
      <c r="QXK499" s="370"/>
      <c r="QXL499" s="370"/>
      <c r="QXM499" s="370"/>
      <c r="QXN499" s="370"/>
      <c r="QXO499" s="370"/>
      <c r="QXP499" s="370"/>
      <c r="QXQ499" s="370"/>
      <c r="QXR499" s="370"/>
      <c r="QXS499" s="370"/>
      <c r="QXT499" s="370"/>
      <c r="QXU499" s="370"/>
      <c r="QXV499" s="370"/>
      <c r="QXW499" s="370"/>
      <c r="QXX499" s="370"/>
      <c r="QXY499" s="370"/>
      <c r="QXZ499" s="370"/>
      <c r="QYA499" s="370"/>
      <c r="QYB499" s="370"/>
      <c r="QYC499" s="370"/>
      <c r="QYD499" s="370"/>
      <c r="QYE499" s="370"/>
      <c r="QYF499" s="370"/>
      <c r="QYG499" s="370"/>
      <c r="QYH499" s="370"/>
      <c r="QYI499" s="370"/>
      <c r="QYJ499" s="370"/>
      <c r="QYK499" s="370"/>
      <c r="QYL499" s="370"/>
      <c r="QYM499" s="370"/>
      <c r="QYN499" s="370"/>
      <c r="QYO499" s="370"/>
      <c r="QYP499" s="370"/>
      <c r="QYQ499" s="370"/>
      <c r="QYR499" s="370"/>
      <c r="QYS499" s="370"/>
      <c r="QYT499" s="370"/>
      <c r="QYU499" s="370"/>
      <c r="QYV499" s="370"/>
      <c r="QYW499" s="370"/>
      <c r="QYX499" s="370"/>
      <c r="QYY499" s="370"/>
      <c r="QYZ499" s="370"/>
      <c r="QZA499" s="370"/>
      <c r="QZB499" s="370"/>
      <c r="QZC499" s="370"/>
      <c r="QZD499" s="370"/>
      <c r="QZE499" s="370"/>
      <c r="QZF499" s="370"/>
      <c r="QZG499" s="370"/>
      <c r="QZH499" s="370"/>
      <c r="QZI499" s="370"/>
      <c r="QZJ499" s="370"/>
      <c r="QZK499" s="370"/>
      <c r="QZL499" s="370"/>
      <c r="QZM499" s="370"/>
      <c r="QZN499" s="370"/>
      <c r="QZO499" s="370"/>
      <c r="QZP499" s="370"/>
      <c r="QZQ499" s="370"/>
      <c r="QZR499" s="370"/>
      <c r="QZS499" s="370"/>
      <c r="QZT499" s="370"/>
      <c r="QZU499" s="370"/>
      <c r="QZV499" s="370"/>
      <c r="QZW499" s="370"/>
      <c r="QZX499" s="370"/>
      <c r="QZY499" s="370"/>
      <c r="QZZ499" s="370"/>
      <c r="RAA499" s="370"/>
      <c r="RAB499" s="370"/>
      <c r="RAC499" s="370"/>
      <c r="RAD499" s="370"/>
      <c r="RAE499" s="370"/>
      <c r="RAF499" s="370"/>
      <c r="RAG499" s="370"/>
      <c r="RAH499" s="370"/>
      <c r="RAI499" s="370"/>
      <c r="RAJ499" s="370"/>
      <c r="RAK499" s="370"/>
      <c r="RAL499" s="370"/>
      <c r="RAM499" s="370"/>
      <c r="RAN499" s="370"/>
      <c r="RAO499" s="370"/>
      <c r="RAP499" s="370"/>
      <c r="RAQ499" s="370"/>
      <c r="RAR499" s="370"/>
      <c r="RAS499" s="370"/>
      <c r="RAT499" s="370"/>
      <c r="RAU499" s="370"/>
      <c r="RAV499" s="370"/>
      <c r="RAW499" s="370"/>
      <c r="RAX499" s="370"/>
      <c r="RAY499" s="370"/>
      <c r="RAZ499" s="370"/>
      <c r="RBA499" s="370"/>
      <c r="RBB499" s="370"/>
      <c r="RBC499" s="370"/>
      <c r="RBD499" s="370"/>
      <c r="RBE499" s="370"/>
      <c r="RBF499" s="370"/>
      <c r="RBG499" s="370"/>
      <c r="RBH499" s="370"/>
      <c r="RBI499" s="370"/>
      <c r="RBJ499" s="370"/>
      <c r="RBK499" s="370"/>
      <c r="RBL499" s="370"/>
      <c r="RBQ499" s="370"/>
      <c r="RBR499" s="370"/>
      <c r="RBS499" s="370"/>
      <c r="RBT499" s="370"/>
      <c r="RBU499" s="370"/>
      <c r="RBV499" s="370"/>
      <c r="RBW499" s="370"/>
      <c r="RBX499" s="370"/>
      <c r="RBY499" s="370"/>
      <c r="RBZ499" s="370"/>
      <c r="RCA499" s="370"/>
      <c r="RDS499" s="370"/>
      <c r="RDT499" s="370"/>
      <c r="RDU499" s="370"/>
      <c r="RDV499" s="370"/>
      <c r="RDW499" s="370"/>
      <c r="RDX499" s="370"/>
      <c r="RDY499" s="370"/>
      <c r="RDZ499" s="370"/>
      <c r="REA499" s="370"/>
      <c r="REB499" s="370"/>
      <c r="REC499" s="370"/>
      <c r="RED499" s="370"/>
      <c r="REE499" s="370"/>
      <c r="REF499" s="370"/>
      <c r="REG499" s="370"/>
      <c r="REH499" s="370"/>
      <c r="REI499" s="370"/>
      <c r="REJ499" s="370"/>
      <c r="REK499" s="370"/>
      <c r="REL499" s="370"/>
      <c r="REM499" s="370"/>
      <c r="REN499" s="370"/>
      <c r="REO499" s="370"/>
      <c r="REP499" s="370"/>
      <c r="REQ499" s="370"/>
      <c r="RER499" s="370"/>
      <c r="RES499" s="370"/>
      <c r="RET499" s="370"/>
      <c r="REU499" s="370"/>
      <c r="REV499" s="370"/>
      <c r="REW499" s="370"/>
      <c r="REX499" s="370"/>
      <c r="REY499" s="370"/>
      <c r="REZ499" s="370"/>
      <c r="RFA499" s="370"/>
      <c r="RFB499" s="370"/>
      <c r="RFC499" s="370"/>
      <c r="RFD499" s="370"/>
      <c r="RFE499" s="370"/>
      <c r="RFF499" s="370"/>
      <c r="RFG499" s="370"/>
      <c r="RFH499" s="370"/>
      <c r="RFI499" s="370"/>
      <c r="RFJ499" s="370"/>
      <c r="RFK499" s="370"/>
      <c r="RFL499" s="370"/>
      <c r="RFM499" s="370"/>
      <c r="RFN499" s="370"/>
      <c r="RFO499" s="370"/>
      <c r="RFP499" s="370"/>
      <c r="RFQ499" s="370"/>
      <c r="RFR499" s="370"/>
      <c r="RFS499" s="370"/>
      <c r="RFT499" s="370"/>
      <c r="RFU499" s="370"/>
      <c r="RFV499" s="370"/>
      <c r="RFW499" s="370"/>
      <c r="RFX499" s="370"/>
      <c r="RFY499" s="370"/>
      <c r="RFZ499" s="370"/>
      <c r="RGA499" s="370"/>
      <c r="RGB499" s="370"/>
      <c r="RGC499" s="370"/>
      <c r="RGD499" s="370"/>
      <c r="RGE499" s="370"/>
      <c r="RGF499" s="370"/>
      <c r="RGG499" s="370"/>
      <c r="RGH499" s="370"/>
      <c r="RGI499" s="370"/>
      <c r="RGJ499" s="370"/>
      <c r="RGK499" s="370"/>
      <c r="RGL499" s="370"/>
      <c r="RGM499" s="370"/>
      <c r="RGN499" s="370"/>
      <c r="RGO499" s="370"/>
      <c r="RGP499" s="370"/>
      <c r="RGQ499" s="370"/>
      <c r="RGR499" s="370"/>
      <c r="RGS499" s="370"/>
      <c r="RGT499" s="370"/>
      <c r="RGU499" s="370"/>
      <c r="RGV499" s="370"/>
      <c r="RGW499" s="370"/>
      <c r="RGX499" s="370"/>
      <c r="RGY499" s="370"/>
      <c r="RGZ499" s="370"/>
      <c r="RHA499" s="370"/>
      <c r="RHB499" s="370"/>
      <c r="RHC499" s="370"/>
      <c r="RHD499" s="370"/>
      <c r="RHE499" s="370"/>
      <c r="RHF499" s="370"/>
      <c r="RHG499" s="370"/>
      <c r="RHH499" s="370"/>
      <c r="RHI499" s="370"/>
      <c r="RHJ499" s="370"/>
      <c r="RHK499" s="370"/>
      <c r="RHL499" s="370"/>
      <c r="RHM499" s="370"/>
      <c r="RHN499" s="370"/>
      <c r="RHO499" s="370"/>
      <c r="RHP499" s="370"/>
      <c r="RHQ499" s="370"/>
      <c r="RHR499" s="370"/>
      <c r="RHS499" s="370"/>
      <c r="RHT499" s="370"/>
      <c r="RHU499" s="370"/>
      <c r="RHV499" s="370"/>
      <c r="RHW499" s="370"/>
      <c r="RHX499" s="370"/>
      <c r="RHY499" s="370"/>
      <c r="RHZ499" s="370"/>
      <c r="RIA499" s="370"/>
      <c r="RIB499" s="370"/>
      <c r="RIC499" s="370"/>
      <c r="RID499" s="370"/>
      <c r="RIE499" s="370"/>
      <c r="RIF499" s="370"/>
      <c r="RIG499" s="370"/>
      <c r="RIH499" s="370"/>
      <c r="RII499" s="370"/>
      <c r="RIJ499" s="370"/>
      <c r="RIK499" s="370"/>
      <c r="RIL499" s="370"/>
      <c r="RIM499" s="370"/>
      <c r="RIN499" s="370"/>
      <c r="RIO499" s="370"/>
      <c r="RIP499" s="370"/>
      <c r="RIQ499" s="370"/>
      <c r="RIR499" s="370"/>
      <c r="RIS499" s="370"/>
      <c r="RIT499" s="370"/>
      <c r="RIU499" s="370"/>
      <c r="RIV499" s="370"/>
      <c r="RIW499" s="370"/>
      <c r="RIX499" s="370"/>
      <c r="RIY499" s="370"/>
      <c r="RIZ499" s="370"/>
      <c r="RJA499" s="370"/>
      <c r="RJB499" s="370"/>
      <c r="RJC499" s="370"/>
      <c r="RJD499" s="370"/>
      <c r="RJE499" s="370"/>
      <c r="RJF499" s="370"/>
      <c r="RJG499" s="370"/>
      <c r="RJH499" s="370"/>
      <c r="RJI499" s="370"/>
      <c r="RJJ499" s="370"/>
      <c r="RJK499" s="370"/>
      <c r="RJL499" s="370"/>
      <c r="RJM499" s="370"/>
      <c r="RJN499" s="370"/>
      <c r="RJO499" s="370"/>
      <c r="RJP499" s="370"/>
      <c r="RJQ499" s="370"/>
      <c r="RJR499" s="370"/>
      <c r="RJS499" s="370"/>
      <c r="RJT499" s="370"/>
      <c r="RJU499" s="370"/>
      <c r="RJV499" s="370"/>
      <c r="RJW499" s="370"/>
      <c r="RJX499" s="370"/>
      <c r="RJY499" s="370"/>
      <c r="RJZ499" s="370"/>
      <c r="RKA499" s="370"/>
      <c r="RKB499" s="370"/>
      <c r="RKC499" s="370"/>
      <c r="RKD499" s="370"/>
      <c r="RKE499" s="370"/>
      <c r="RKF499" s="370"/>
      <c r="RKG499" s="370"/>
      <c r="RKH499" s="370"/>
      <c r="RKI499" s="370"/>
      <c r="RKJ499" s="370"/>
      <c r="RKK499" s="370"/>
      <c r="RKL499" s="370"/>
      <c r="RKM499" s="370"/>
      <c r="RKN499" s="370"/>
      <c r="RKO499" s="370"/>
      <c r="RKP499" s="370"/>
      <c r="RKQ499" s="370"/>
      <c r="RKR499" s="370"/>
      <c r="RKS499" s="370"/>
      <c r="RKT499" s="370"/>
      <c r="RKU499" s="370"/>
      <c r="RKV499" s="370"/>
      <c r="RKW499" s="370"/>
      <c r="RKX499" s="370"/>
      <c r="RKY499" s="370"/>
      <c r="RKZ499" s="370"/>
      <c r="RLA499" s="370"/>
      <c r="RLB499" s="370"/>
      <c r="RLC499" s="370"/>
      <c r="RLD499" s="370"/>
      <c r="RLE499" s="370"/>
      <c r="RLF499" s="370"/>
      <c r="RLG499" s="370"/>
      <c r="RLH499" s="370"/>
      <c r="RLM499" s="370"/>
      <c r="RLN499" s="370"/>
      <c r="RLO499" s="370"/>
      <c r="RLP499" s="370"/>
      <c r="RLQ499" s="370"/>
      <c r="RLR499" s="370"/>
      <c r="RLS499" s="370"/>
      <c r="RLT499" s="370"/>
      <c r="RLU499" s="370"/>
      <c r="RLV499" s="370"/>
      <c r="RLW499" s="370"/>
      <c r="RNO499" s="370"/>
      <c r="RNP499" s="370"/>
      <c r="RNQ499" s="370"/>
      <c r="RNR499" s="370"/>
      <c r="RNS499" s="370"/>
      <c r="RNT499" s="370"/>
      <c r="RNU499" s="370"/>
      <c r="RNV499" s="370"/>
      <c r="RNW499" s="370"/>
      <c r="RNX499" s="370"/>
      <c r="RNY499" s="370"/>
      <c r="RNZ499" s="370"/>
      <c r="ROA499" s="370"/>
      <c r="ROB499" s="370"/>
      <c r="ROC499" s="370"/>
      <c r="ROD499" s="370"/>
      <c r="ROE499" s="370"/>
      <c r="ROF499" s="370"/>
      <c r="ROG499" s="370"/>
      <c r="ROH499" s="370"/>
      <c r="ROI499" s="370"/>
      <c r="ROJ499" s="370"/>
      <c r="ROK499" s="370"/>
      <c r="ROL499" s="370"/>
      <c r="ROM499" s="370"/>
      <c r="RON499" s="370"/>
      <c r="ROO499" s="370"/>
      <c r="ROP499" s="370"/>
      <c r="ROQ499" s="370"/>
      <c r="ROR499" s="370"/>
      <c r="ROS499" s="370"/>
      <c r="ROT499" s="370"/>
      <c r="ROU499" s="370"/>
      <c r="ROV499" s="370"/>
      <c r="ROW499" s="370"/>
      <c r="ROX499" s="370"/>
      <c r="ROY499" s="370"/>
      <c r="ROZ499" s="370"/>
      <c r="RPA499" s="370"/>
      <c r="RPB499" s="370"/>
      <c r="RPC499" s="370"/>
      <c r="RPD499" s="370"/>
      <c r="RPE499" s="370"/>
      <c r="RPF499" s="370"/>
      <c r="RPG499" s="370"/>
      <c r="RPH499" s="370"/>
      <c r="RPI499" s="370"/>
      <c r="RPJ499" s="370"/>
      <c r="RPK499" s="370"/>
      <c r="RPL499" s="370"/>
      <c r="RPM499" s="370"/>
      <c r="RPN499" s="370"/>
      <c r="RPO499" s="370"/>
      <c r="RPP499" s="370"/>
      <c r="RPQ499" s="370"/>
      <c r="RPR499" s="370"/>
      <c r="RPS499" s="370"/>
      <c r="RPT499" s="370"/>
      <c r="RPU499" s="370"/>
      <c r="RPV499" s="370"/>
      <c r="RPW499" s="370"/>
      <c r="RPX499" s="370"/>
      <c r="RPY499" s="370"/>
      <c r="RPZ499" s="370"/>
      <c r="RQA499" s="370"/>
      <c r="RQB499" s="370"/>
      <c r="RQC499" s="370"/>
      <c r="RQD499" s="370"/>
      <c r="RQE499" s="370"/>
      <c r="RQF499" s="370"/>
      <c r="RQG499" s="370"/>
      <c r="RQH499" s="370"/>
      <c r="RQI499" s="370"/>
      <c r="RQJ499" s="370"/>
      <c r="RQK499" s="370"/>
      <c r="RQL499" s="370"/>
      <c r="RQM499" s="370"/>
      <c r="RQN499" s="370"/>
      <c r="RQO499" s="370"/>
      <c r="RQP499" s="370"/>
      <c r="RQQ499" s="370"/>
      <c r="RQR499" s="370"/>
      <c r="RQS499" s="370"/>
      <c r="RQT499" s="370"/>
      <c r="RQU499" s="370"/>
      <c r="RQV499" s="370"/>
      <c r="RQW499" s="370"/>
      <c r="RQX499" s="370"/>
      <c r="RQY499" s="370"/>
      <c r="RQZ499" s="370"/>
      <c r="RRA499" s="370"/>
      <c r="RRB499" s="370"/>
      <c r="RRC499" s="370"/>
      <c r="RRD499" s="370"/>
      <c r="RRE499" s="370"/>
      <c r="RRF499" s="370"/>
      <c r="RRG499" s="370"/>
      <c r="RRH499" s="370"/>
      <c r="RRI499" s="370"/>
      <c r="RRJ499" s="370"/>
      <c r="RRK499" s="370"/>
      <c r="RRL499" s="370"/>
      <c r="RRM499" s="370"/>
      <c r="RRN499" s="370"/>
      <c r="RRO499" s="370"/>
      <c r="RRP499" s="370"/>
      <c r="RRQ499" s="370"/>
      <c r="RRR499" s="370"/>
      <c r="RRS499" s="370"/>
      <c r="RRT499" s="370"/>
      <c r="RRU499" s="370"/>
      <c r="RRV499" s="370"/>
      <c r="RRW499" s="370"/>
      <c r="RRX499" s="370"/>
      <c r="RRY499" s="370"/>
      <c r="RRZ499" s="370"/>
      <c r="RSA499" s="370"/>
      <c r="RSB499" s="370"/>
      <c r="RSC499" s="370"/>
      <c r="RSD499" s="370"/>
      <c r="RSE499" s="370"/>
      <c r="RSF499" s="370"/>
      <c r="RSG499" s="370"/>
      <c r="RSH499" s="370"/>
      <c r="RSI499" s="370"/>
      <c r="RSJ499" s="370"/>
      <c r="RSK499" s="370"/>
      <c r="RSL499" s="370"/>
      <c r="RSM499" s="370"/>
      <c r="RSN499" s="370"/>
      <c r="RSO499" s="370"/>
      <c r="RSP499" s="370"/>
      <c r="RSQ499" s="370"/>
      <c r="RSR499" s="370"/>
      <c r="RSS499" s="370"/>
      <c r="RST499" s="370"/>
      <c r="RSU499" s="370"/>
      <c r="RSV499" s="370"/>
      <c r="RSW499" s="370"/>
      <c r="RSX499" s="370"/>
      <c r="RSY499" s="370"/>
      <c r="RSZ499" s="370"/>
      <c r="RTA499" s="370"/>
      <c r="RTB499" s="370"/>
      <c r="RTC499" s="370"/>
      <c r="RTD499" s="370"/>
      <c r="RTE499" s="370"/>
      <c r="RTF499" s="370"/>
      <c r="RTG499" s="370"/>
      <c r="RTH499" s="370"/>
      <c r="RTI499" s="370"/>
      <c r="RTJ499" s="370"/>
      <c r="RTK499" s="370"/>
      <c r="RTL499" s="370"/>
      <c r="RTM499" s="370"/>
      <c r="RTN499" s="370"/>
      <c r="RTO499" s="370"/>
      <c r="RTP499" s="370"/>
      <c r="RTQ499" s="370"/>
      <c r="RTR499" s="370"/>
      <c r="RTS499" s="370"/>
      <c r="RTT499" s="370"/>
      <c r="RTU499" s="370"/>
      <c r="RTV499" s="370"/>
      <c r="RTW499" s="370"/>
      <c r="RTX499" s="370"/>
      <c r="RTY499" s="370"/>
      <c r="RTZ499" s="370"/>
      <c r="RUA499" s="370"/>
      <c r="RUB499" s="370"/>
      <c r="RUC499" s="370"/>
      <c r="RUD499" s="370"/>
      <c r="RUE499" s="370"/>
      <c r="RUF499" s="370"/>
      <c r="RUG499" s="370"/>
      <c r="RUH499" s="370"/>
      <c r="RUI499" s="370"/>
      <c r="RUJ499" s="370"/>
      <c r="RUK499" s="370"/>
      <c r="RUL499" s="370"/>
      <c r="RUM499" s="370"/>
      <c r="RUN499" s="370"/>
      <c r="RUO499" s="370"/>
      <c r="RUP499" s="370"/>
      <c r="RUQ499" s="370"/>
      <c r="RUR499" s="370"/>
      <c r="RUS499" s="370"/>
      <c r="RUT499" s="370"/>
      <c r="RUU499" s="370"/>
      <c r="RUV499" s="370"/>
      <c r="RUW499" s="370"/>
      <c r="RUX499" s="370"/>
      <c r="RUY499" s="370"/>
      <c r="RUZ499" s="370"/>
      <c r="RVA499" s="370"/>
      <c r="RVB499" s="370"/>
      <c r="RVC499" s="370"/>
      <c r="RVD499" s="370"/>
      <c r="RVI499" s="370"/>
      <c r="RVJ499" s="370"/>
      <c r="RVK499" s="370"/>
      <c r="RVL499" s="370"/>
      <c r="RVM499" s="370"/>
      <c r="RVN499" s="370"/>
      <c r="RVO499" s="370"/>
      <c r="RVP499" s="370"/>
      <c r="RVQ499" s="370"/>
      <c r="RVR499" s="370"/>
      <c r="RVS499" s="370"/>
      <c r="RXK499" s="370"/>
      <c r="RXL499" s="370"/>
      <c r="RXM499" s="370"/>
      <c r="RXN499" s="370"/>
      <c r="RXO499" s="370"/>
      <c r="RXP499" s="370"/>
      <c r="RXQ499" s="370"/>
      <c r="RXR499" s="370"/>
      <c r="RXS499" s="370"/>
      <c r="RXT499" s="370"/>
      <c r="RXU499" s="370"/>
      <c r="RXV499" s="370"/>
      <c r="RXW499" s="370"/>
      <c r="RXX499" s="370"/>
      <c r="RXY499" s="370"/>
      <c r="RXZ499" s="370"/>
      <c r="RYA499" s="370"/>
      <c r="RYB499" s="370"/>
      <c r="RYC499" s="370"/>
      <c r="RYD499" s="370"/>
      <c r="RYE499" s="370"/>
      <c r="RYF499" s="370"/>
      <c r="RYG499" s="370"/>
      <c r="RYH499" s="370"/>
      <c r="RYI499" s="370"/>
      <c r="RYJ499" s="370"/>
      <c r="RYK499" s="370"/>
      <c r="RYL499" s="370"/>
      <c r="RYM499" s="370"/>
      <c r="RYN499" s="370"/>
      <c r="RYO499" s="370"/>
      <c r="RYP499" s="370"/>
      <c r="RYQ499" s="370"/>
      <c r="RYR499" s="370"/>
      <c r="RYS499" s="370"/>
      <c r="RYT499" s="370"/>
      <c r="RYU499" s="370"/>
      <c r="RYV499" s="370"/>
      <c r="RYW499" s="370"/>
      <c r="RYX499" s="370"/>
      <c r="RYY499" s="370"/>
      <c r="RYZ499" s="370"/>
      <c r="RZA499" s="370"/>
      <c r="RZB499" s="370"/>
      <c r="RZC499" s="370"/>
      <c r="RZD499" s="370"/>
      <c r="RZE499" s="370"/>
      <c r="RZF499" s="370"/>
      <c r="RZG499" s="370"/>
      <c r="RZH499" s="370"/>
      <c r="RZI499" s="370"/>
      <c r="RZJ499" s="370"/>
      <c r="RZK499" s="370"/>
      <c r="RZL499" s="370"/>
      <c r="RZM499" s="370"/>
      <c r="RZN499" s="370"/>
      <c r="RZO499" s="370"/>
      <c r="RZP499" s="370"/>
      <c r="RZQ499" s="370"/>
      <c r="RZR499" s="370"/>
      <c r="RZS499" s="370"/>
      <c r="RZT499" s="370"/>
      <c r="RZU499" s="370"/>
      <c r="RZV499" s="370"/>
      <c r="RZW499" s="370"/>
      <c r="RZX499" s="370"/>
      <c r="RZY499" s="370"/>
      <c r="RZZ499" s="370"/>
      <c r="SAA499" s="370"/>
      <c r="SAB499" s="370"/>
      <c r="SAC499" s="370"/>
      <c r="SAD499" s="370"/>
      <c r="SAE499" s="370"/>
      <c r="SAF499" s="370"/>
      <c r="SAG499" s="370"/>
      <c r="SAH499" s="370"/>
      <c r="SAI499" s="370"/>
      <c r="SAJ499" s="370"/>
      <c r="SAK499" s="370"/>
      <c r="SAL499" s="370"/>
      <c r="SAM499" s="370"/>
      <c r="SAN499" s="370"/>
      <c r="SAO499" s="370"/>
      <c r="SAP499" s="370"/>
      <c r="SAQ499" s="370"/>
      <c r="SAR499" s="370"/>
      <c r="SAS499" s="370"/>
      <c r="SAT499" s="370"/>
      <c r="SAU499" s="370"/>
      <c r="SAV499" s="370"/>
      <c r="SAW499" s="370"/>
      <c r="SAX499" s="370"/>
      <c r="SAY499" s="370"/>
      <c r="SAZ499" s="370"/>
      <c r="SBA499" s="370"/>
      <c r="SBB499" s="370"/>
      <c r="SBC499" s="370"/>
      <c r="SBD499" s="370"/>
      <c r="SBE499" s="370"/>
      <c r="SBF499" s="370"/>
      <c r="SBG499" s="370"/>
      <c r="SBH499" s="370"/>
      <c r="SBI499" s="370"/>
      <c r="SBJ499" s="370"/>
      <c r="SBK499" s="370"/>
      <c r="SBL499" s="370"/>
      <c r="SBM499" s="370"/>
      <c r="SBN499" s="370"/>
      <c r="SBO499" s="370"/>
      <c r="SBP499" s="370"/>
      <c r="SBQ499" s="370"/>
      <c r="SBR499" s="370"/>
      <c r="SBS499" s="370"/>
      <c r="SBT499" s="370"/>
      <c r="SBU499" s="370"/>
      <c r="SBV499" s="370"/>
      <c r="SBW499" s="370"/>
      <c r="SBX499" s="370"/>
      <c r="SBY499" s="370"/>
      <c r="SBZ499" s="370"/>
      <c r="SCA499" s="370"/>
      <c r="SCB499" s="370"/>
      <c r="SCC499" s="370"/>
      <c r="SCD499" s="370"/>
      <c r="SCE499" s="370"/>
      <c r="SCF499" s="370"/>
      <c r="SCG499" s="370"/>
      <c r="SCH499" s="370"/>
      <c r="SCI499" s="370"/>
      <c r="SCJ499" s="370"/>
      <c r="SCK499" s="370"/>
      <c r="SCL499" s="370"/>
      <c r="SCM499" s="370"/>
      <c r="SCN499" s="370"/>
      <c r="SCO499" s="370"/>
      <c r="SCP499" s="370"/>
      <c r="SCQ499" s="370"/>
      <c r="SCR499" s="370"/>
      <c r="SCS499" s="370"/>
      <c r="SCT499" s="370"/>
      <c r="SCU499" s="370"/>
      <c r="SCV499" s="370"/>
      <c r="SCW499" s="370"/>
      <c r="SCX499" s="370"/>
      <c r="SCY499" s="370"/>
      <c r="SCZ499" s="370"/>
      <c r="SDA499" s="370"/>
      <c r="SDB499" s="370"/>
      <c r="SDC499" s="370"/>
      <c r="SDD499" s="370"/>
      <c r="SDE499" s="370"/>
      <c r="SDF499" s="370"/>
      <c r="SDG499" s="370"/>
      <c r="SDH499" s="370"/>
      <c r="SDI499" s="370"/>
      <c r="SDJ499" s="370"/>
      <c r="SDK499" s="370"/>
      <c r="SDL499" s="370"/>
      <c r="SDM499" s="370"/>
      <c r="SDN499" s="370"/>
      <c r="SDO499" s="370"/>
      <c r="SDP499" s="370"/>
      <c r="SDQ499" s="370"/>
      <c r="SDR499" s="370"/>
      <c r="SDS499" s="370"/>
      <c r="SDT499" s="370"/>
      <c r="SDU499" s="370"/>
      <c r="SDV499" s="370"/>
      <c r="SDW499" s="370"/>
      <c r="SDX499" s="370"/>
      <c r="SDY499" s="370"/>
      <c r="SDZ499" s="370"/>
      <c r="SEA499" s="370"/>
      <c r="SEB499" s="370"/>
      <c r="SEC499" s="370"/>
      <c r="SED499" s="370"/>
      <c r="SEE499" s="370"/>
      <c r="SEF499" s="370"/>
      <c r="SEG499" s="370"/>
      <c r="SEH499" s="370"/>
      <c r="SEI499" s="370"/>
      <c r="SEJ499" s="370"/>
      <c r="SEK499" s="370"/>
      <c r="SEL499" s="370"/>
      <c r="SEM499" s="370"/>
      <c r="SEN499" s="370"/>
      <c r="SEO499" s="370"/>
      <c r="SEP499" s="370"/>
      <c r="SEQ499" s="370"/>
      <c r="SER499" s="370"/>
      <c r="SES499" s="370"/>
      <c r="SET499" s="370"/>
      <c r="SEU499" s="370"/>
      <c r="SEV499" s="370"/>
      <c r="SEW499" s="370"/>
      <c r="SEX499" s="370"/>
      <c r="SEY499" s="370"/>
      <c r="SEZ499" s="370"/>
      <c r="SFE499" s="370"/>
      <c r="SFF499" s="370"/>
      <c r="SFG499" s="370"/>
      <c r="SFH499" s="370"/>
      <c r="SFI499" s="370"/>
      <c r="SFJ499" s="370"/>
      <c r="SFK499" s="370"/>
      <c r="SFL499" s="370"/>
      <c r="SFM499" s="370"/>
      <c r="SFN499" s="370"/>
      <c r="SFO499" s="370"/>
      <c r="SHG499" s="370"/>
      <c r="SHH499" s="370"/>
      <c r="SHI499" s="370"/>
      <c r="SHJ499" s="370"/>
      <c r="SHK499" s="370"/>
      <c r="SHL499" s="370"/>
      <c r="SHM499" s="370"/>
      <c r="SHN499" s="370"/>
      <c r="SHO499" s="370"/>
      <c r="SHP499" s="370"/>
      <c r="SHQ499" s="370"/>
      <c r="SHR499" s="370"/>
      <c r="SHS499" s="370"/>
      <c r="SHT499" s="370"/>
      <c r="SHU499" s="370"/>
      <c r="SHV499" s="370"/>
      <c r="SHW499" s="370"/>
      <c r="SHX499" s="370"/>
      <c r="SHY499" s="370"/>
      <c r="SHZ499" s="370"/>
      <c r="SIA499" s="370"/>
      <c r="SIB499" s="370"/>
      <c r="SIC499" s="370"/>
      <c r="SID499" s="370"/>
      <c r="SIE499" s="370"/>
      <c r="SIF499" s="370"/>
      <c r="SIG499" s="370"/>
      <c r="SIH499" s="370"/>
      <c r="SII499" s="370"/>
      <c r="SIJ499" s="370"/>
      <c r="SIK499" s="370"/>
      <c r="SIL499" s="370"/>
      <c r="SIM499" s="370"/>
      <c r="SIN499" s="370"/>
      <c r="SIO499" s="370"/>
      <c r="SIP499" s="370"/>
      <c r="SIQ499" s="370"/>
      <c r="SIR499" s="370"/>
      <c r="SIS499" s="370"/>
      <c r="SIT499" s="370"/>
      <c r="SIU499" s="370"/>
      <c r="SIV499" s="370"/>
      <c r="SIW499" s="370"/>
      <c r="SIX499" s="370"/>
      <c r="SIY499" s="370"/>
      <c r="SIZ499" s="370"/>
      <c r="SJA499" s="370"/>
      <c r="SJB499" s="370"/>
      <c r="SJC499" s="370"/>
      <c r="SJD499" s="370"/>
      <c r="SJE499" s="370"/>
      <c r="SJF499" s="370"/>
      <c r="SJG499" s="370"/>
      <c r="SJH499" s="370"/>
      <c r="SJI499" s="370"/>
      <c r="SJJ499" s="370"/>
      <c r="SJK499" s="370"/>
      <c r="SJL499" s="370"/>
      <c r="SJM499" s="370"/>
      <c r="SJN499" s="370"/>
      <c r="SJO499" s="370"/>
      <c r="SJP499" s="370"/>
      <c r="SJQ499" s="370"/>
      <c r="SJR499" s="370"/>
      <c r="SJS499" s="370"/>
      <c r="SJT499" s="370"/>
      <c r="SJU499" s="370"/>
      <c r="SJV499" s="370"/>
      <c r="SJW499" s="370"/>
      <c r="SJX499" s="370"/>
      <c r="SJY499" s="370"/>
      <c r="SJZ499" s="370"/>
      <c r="SKA499" s="370"/>
      <c r="SKB499" s="370"/>
      <c r="SKC499" s="370"/>
      <c r="SKD499" s="370"/>
      <c r="SKE499" s="370"/>
      <c r="SKF499" s="370"/>
      <c r="SKG499" s="370"/>
      <c r="SKH499" s="370"/>
      <c r="SKI499" s="370"/>
      <c r="SKJ499" s="370"/>
      <c r="SKK499" s="370"/>
      <c r="SKL499" s="370"/>
      <c r="SKM499" s="370"/>
      <c r="SKN499" s="370"/>
      <c r="SKO499" s="370"/>
      <c r="SKP499" s="370"/>
      <c r="SKQ499" s="370"/>
      <c r="SKR499" s="370"/>
      <c r="SKS499" s="370"/>
      <c r="SKT499" s="370"/>
      <c r="SKU499" s="370"/>
      <c r="SKV499" s="370"/>
      <c r="SKW499" s="370"/>
      <c r="SKX499" s="370"/>
      <c r="SKY499" s="370"/>
      <c r="SKZ499" s="370"/>
      <c r="SLA499" s="370"/>
      <c r="SLB499" s="370"/>
      <c r="SLC499" s="370"/>
      <c r="SLD499" s="370"/>
      <c r="SLE499" s="370"/>
      <c r="SLF499" s="370"/>
      <c r="SLG499" s="370"/>
      <c r="SLH499" s="370"/>
      <c r="SLI499" s="370"/>
      <c r="SLJ499" s="370"/>
      <c r="SLK499" s="370"/>
      <c r="SLL499" s="370"/>
      <c r="SLM499" s="370"/>
      <c r="SLN499" s="370"/>
      <c r="SLO499" s="370"/>
      <c r="SLP499" s="370"/>
      <c r="SLQ499" s="370"/>
      <c r="SLR499" s="370"/>
      <c r="SLS499" s="370"/>
      <c r="SLT499" s="370"/>
      <c r="SLU499" s="370"/>
      <c r="SLV499" s="370"/>
      <c r="SLW499" s="370"/>
      <c r="SLX499" s="370"/>
      <c r="SLY499" s="370"/>
      <c r="SLZ499" s="370"/>
      <c r="SMA499" s="370"/>
      <c r="SMB499" s="370"/>
      <c r="SMC499" s="370"/>
      <c r="SMD499" s="370"/>
      <c r="SME499" s="370"/>
      <c r="SMF499" s="370"/>
      <c r="SMG499" s="370"/>
      <c r="SMH499" s="370"/>
      <c r="SMI499" s="370"/>
      <c r="SMJ499" s="370"/>
      <c r="SMK499" s="370"/>
      <c r="SML499" s="370"/>
      <c r="SMM499" s="370"/>
      <c r="SMN499" s="370"/>
      <c r="SMO499" s="370"/>
      <c r="SMP499" s="370"/>
      <c r="SMQ499" s="370"/>
      <c r="SMR499" s="370"/>
      <c r="SMS499" s="370"/>
      <c r="SMT499" s="370"/>
      <c r="SMU499" s="370"/>
      <c r="SMV499" s="370"/>
      <c r="SMW499" s="370"/>
      <c r="SMX499" s="370"/>
      <c r="SMY499" s="370"/>
      <c r="SMZ499" s="370"/>
      <c r="SNA499" s="370"/>
      <c r="SNB499" s="370"/>
      <c r="SNC499" s="370"/>
      <c r="SND499" s="370"/>
      <c r="SNE499" s="370"/>
      <c r="SNF499" s="370"/>
      <c r="SNG499" s="370"/>
      <c r="SNH499" s="370"/>
      <c r="SNI499" s="370"/>
      <c r="SNJ499" s="370"/>
      <c r="SNK499" s="370"/>
      <c r="SNL499" s="370"/>
      <c r="SNM499" s="370"/>
      <c r="SNN499" s="370"/>
      <c r="SNO499" s="370"/>
      <c r="SNP499" s="370"/>
      <c r="SNQ499" s="370"/>
      <c r="SNR499" s="370"/>
      <c r="SNS499" s="370"/>
      <c r="SNT499" s="370"/>
      <c r="SNU499" s="370"/>
      <c r="SNV499" s="370"/>
      <c r="SNW499" s="370"/>
      <c r="SNX499" s="370"/>
      <c r="SNY499" s="370"/>
      <c r="SNZ499" s="370"/>
      <c r="SOA499" s="370"/>
      <c r="SOB499" s="370"/>
      <c r="SOC499" s="370"/>
      <c r="SOD499" s="370"/>
      <c r="SOE499" s="370"/>
      <c r="SOF499" s="370"/>
      <c r="SOG499" s="370"/>
      <c r="SOH499" s="370"/>
      <c r="SOI499" s="370"/>
      <c r="SOJ499" s="370"/>
      <c r="SOK499" s="370"/>
      <c r="SOL499" s="370"/>
      <c r="SOM499" s="370"/>
      <c r="SON499" s="370"/>
      <c r="SOO499" s="370"/>
      <c r="SOP499" s="370"/>
      <c r="SOQ499" s="370"/>
      <c r="SOR499" s="370"/>
      <c r="SOS499" s="370"/>
      <c r="SOT499" s="370"/>
      <c r="SOU499" s="370"/>
      <c r="SOV499" s="370"/>
      <c r="SPA499" s="370"/>
      <c r="SPB499" s="370"/>
      <c r="SPC499" s="370"/>
      <c r="SPD499" s="370"/>
      <c r="SPE499" s="370"/>
      <c r="SPF499" s="370"/>
      <c r="SPG499" s="370"/>
      <c r="SPH499" s="370"/>
      <c r="SPI499" s="370"/>
      <c r="SPJ499" s="370"/>
      <c r="SPK499" s="370"/>
      <c r="SRC499" s="370"/>
      <c r="SRD499" s="370"/>
      <c r="SRE499" s="370"/>
      <c r="SRF499" s="370"/>
      <c r="SRG499" s="370"/>
      <c r="SRH499" s="370"/>
      <c r="SRI499" s="370"/>
      <c r="SRJ499" s="370"/>
      <c r="SRK499" s="370"/>
      <c r="SRL499" s="370"/>
      <c r="SRM499" s="370"/>
      <c r="SRN499" s="370"/>
      <c r="SRO499" s="370"/>
      <c r="SRP499" s="370"/>
      <c r="SRQ499" s="370"/>
      <c r="SRR499" s="370"/>
      <c r="SRS499" s="370"/>
      <c r="SRT499" s="370"/>
      <c r="SRU499" s="370"/>
      <c r="SRV499" s="370"/>
      <c r="SRW499" s="370"/>
      <c r="SRX499" s="370"/>
      <c r="SRY499" s="370"/>
      <c r="SRZ499" s="370"/>
      <c r="SSA499" s="370"/>
      <c r="SSB499" s="370"/>
      <c r="SSC499" s="370"/>
      <c r="SSD499" s="370"/>
      <c r="SSE499" s="370"/>
      <c r="SSF499" s="370"/>
      <c r="SSG499" s="370"/>
      <c r="SSH499" s="370"/>
      <c r="SSI499" s="370"/>
      <c r="SSJ499" s="370"/>
      <c r="SSK499" s="370"/>
      <c r="SSL499" s="370"/>
      <c r="SSM499" s="370"/>
      <c r="SSN499" s="370"/>
      <c r="SSO499" s="370"/>
      <c r="SSP499" s="370"/>
      <c r="SSQ499" s="370"/>
      <c r="SSR499" s="370"/>
      <c r="SSS499" s="370"/>
      <c r="SST499" s="370"/>
      <c r="SSU499" s="370"/>
      <c r="SSV499" s="370"/>
      <c r="SSW499" s="370"/>
      <c r="SSX499" s="370"/>
      <c r="SSY499" s="370"/>
      <c r="SSZ499" s="370"/>
      <c r="STA499" s="370"/>
      <c r="STB499" s="370"/>
      <c r="STC499" s="370"/>
      <c r="STD499" s="370"/>
      <c r="STE499" s="370"/>
      <c r="STF499" s="370"/>
      <c r="STG499" s="370"/>
      <c r="STH499" s="370"/>
      <c r="STI499" s="370"/>
      <c r="STJ499" s="370"/>
      <c r="STK499" s="370"/>
      <c r="STL499" s="370"/>
      <c r="STM499" s="370"/>
      <c r="STN499" s="370"/>
      <c r="STO499" s="370"/>
      <c r="STP499" s="370"/>
      <c r="STQ499" s="370"/>
      <c r="STR499" s="370"/>
      <c r="STS499" s="370"/>
      <c r="STT499" s="370"/>
      <c r="STU499" s="370"/>
      <c r="STV499" s="370"/>
      <c r="STW499" s="370"/>
      <c r="STX499" s="370"/>
      <c r="STY499" s="370"/>
      <c r="STZ499" s="370"/>
      <c r="SUA499" s="370"/>
      <c r="SUB499" s="370"/>
      <c r="SUC499" s="370"/>
      <c r="SUD499" s="370"/>
      <c r="SUE499" s="370"/>
      <c r="SUF499" s="370"/>
      <c r="SUG499" s="370"/>
      <c r="SUH499" s="370"/>
      <c r="SUI499" s="370"/>
      <c r="SUJ499" s="370"/>
      <c r="SUK499" s="370"/>
      <c r="SUL499" s="370"/>
      <c r="SUM499" s="370"/>
      <c r="SUN499" s="370"/>
      <c r="SUO499" s="370"/>
      <c r="SUP499" s="370"/>
      <c r="SUQ499" s="370"/>
      <c r="SUR499" s="370"/>
      <c r="SUS499" s="370"/>
      <c r="SUT499" s="370"/>
      <c r="SUU499" s="370"/>
      <c r="SUV499" s="370"/>
      <c r="SUW499" s="370"/>
      <c r="SUX499" s="370"/>
      <c r="SUY499" s="370"/>
      <c r="SUZ499" s="370"/>
      <c r="SVA499" s="370"/>
      <c r="SVB499" s="370"/>
      <c r="SVC499" s="370"/>
      <c r="SVD499" s="370"/>
      <c r="SVE499" s="370"/>
      <c r="SVF499" s="370"/>
      <c r="SVG499" s="370"/>
      <c r="SVH499" s="370"/>
      <c r="SVI499" s="370"/>
      <c r="SVJ499" s="370"/>
      <c r="SVK499" s="370"/>
      <c r="SVL499" s="370"/>
      <c r="SVM499" s="370"/>
      <c r="SVN499" s="370"/>
      <c r="SVO499" s="370"/>
      <c r="SVP499" s="370"/>
      <c r="SVQ499" s="370"/>
      <c r="SVR499" s="370"/>
      <c r="SVS499" s="370"/>
      <c r="SVT499" s="370"/>
      <c r="SVU499" s="370"/>
      <c r="SVV499" s="370"/>
      <c r="SVW499" s="370"/>
      <c r="SVX499" s="370"/>
      <c r="SVY499" s="370"/>
      <c r="SVZ499" s="370"/>
      <c r="SWA499" s="370"/>
      <c r="SWB499" s="370"/>
      <c r="SWC499" s="370"/>
      <c r="SWD499" s="370"/>
      <c r="SWE499" s="370"/>
      <c r="SWF499" s="370"/>
      <c r="SWG499" s="370"/>
      <c r="SWH499" s="370"/>
      <c r="SWI499" s="370"/>
      <c r="SWJ499" s="370"/>
      <c r="SWK499" s="370"/>
      <c r="SWL499" s="370"/>
      <c r="SWM499" s="370"/>
      <c r="SWN499" s="370"/>
      <c r="SWO499" s="370"/>
      <c r="SWP499" s="370"/>
      <c r="SWQ499" s="370"/>
      <c r="SWR499" s="370"/>
      <c r="SWS499" s="370"/>
      <c r="SWT499" s="370"/>
      <c r="SWU499" s="370"/>
      <c r="SWV499" s="370"/>
      <c r="SWW499" s="370"/>
      <c r="SWX499" s="370"/>
      <c r="SWY499" s="370"/>
      <c r="SWZ499" s="370"/>
      <c r="SXA499" s="370"/>
      <c r="SXB499" s="370"/>
      <c r="SXC499" s="370"/>
      <c r="SXD499" s="370"/>
      <c r="SXE499" s="370"/>
      <c r="SXF499" s="370"/>
      <c r="SXG499" s="370"/>
      <c r="SXH499" s="370"/>
      <c r="SXI499" s="370"/>
      <c r="SXJ499" s="370"/>
      <c r="SXK499" s="370"/>
      <c r="SXL499" s="370"/>
      <c r="SXM499" s="370"/>
      <c r="SXN499" s="370"/>
      <c r="SXO499" s="370"/>
      <c r="SXP499" s="370"/>
      <c r="SXQ499" s="370"/>
      <c r="SXR499" s="370"/>
      <c r="SXS499" s="370"/>
      <c r="SXT499" s="370"/>
      <c r="SXU499" s="370"/>
      <c r="SXV499" s="370"/>
      <c r="SXW499" s="370"/>
      <c r="SXX499" s="370"/>
      <c r="SXY499" s="370"/>
      <c r="SXZ499" s="370"/>
      <c r="SYA499" s="370"/>
      <c r="SYB499" s="370"/>
      <c r="SYC499" s="370"/>
      <c r="SYD499" s="370"/>
      <c r="SYE499" s="370"/>
      <c r="SYF499" s="370"/>
      <c r="SYG499" s="370"/>
      <c r="SYH499" s="370"/>
      <c r="SYI499" s="370"/>
      <c r="SYJ499" s="370"/>
      <c r="SYK499" s="370"/>
      <c r="SYL499" s="370"/>
      <c r="SYM499" s="370"/>
      <c r="SYN499" s="370"/>
      <c r="SYO499" s="370"/>
      <c r="SYP499" s="370"/>
      <c r="SYQ499" s="370"/>
      <c r="SYR499" s="370"/>
      <c r="SYW499" s="370"/>
      <c r="SYX499" s="370"/>
      <c r="SYY499" s="370"/>
      <c r="SYZ499" s="370"/>
      <c r="SZA499" s="370"/>
      <c r="SZB499" s="370"/>
      <c r="SZC499" s="370"/>
      <c r="SZD499" s="370"/>
      <c r="SZE499" s="370"/>
      <c r="SZF499" s="370"/>
      <c r="SZG499" s="370"/>
      <c r="TAY499" s="370"/>
      <c r="TAZ499" s="370"/>
      <c r="TBA499" s="370"/>
      <c r="TBB499" s="370"/>
      <c r="TBC499" s="370"/>
      <c r="TBD499" s="370"/>
      <c r="TBE499" s="370"/>
      <c r="TBF499" s="370"/>
      <c r="TBG499" s="370"/>
      <c r="TBH499" s="370"/>
      <c r="TBI499" s="370"/>
      <c r="TBJ499" s="370"/>
      <c r="TBK499" s="370"/>
      <c r="TBL499" s="370"/>
      <c r="TBM499" s="370"/>
      <c r="TBN499" s="370"/>
      <c r="TBO499" s="370"/>
      <c r="TBP499" s="370"/>
      <c r="TBQ499" s="370"/>
      <c r="TBR499" s="370"/>
      <c r="TBS499" s="370"/>
      <c r="TBT499" s="370"/>
      <c r="TBU499" s="370"/>
      <c r="TBV499" s="370"/>
      <c r="TBW499" s="370"/>
      <c r="TBX499" s="370"/>
      <c r="TBY499" s="370"/>
      <c r="TBZ499" s="370"/>
      <c r="TCA499" s="370"/>
      <c r="TCB499" s="370"/>
      <c r="TCC499" s="370"/>
      <c r="TCD499" s="370"/>
      <c r="TCE499" s="370"/>
      <c r="TCF499" s="370"/>
      <c r="TCG499" s="370"/>
      <c r="TCH499" s="370"/>
      <c r="TCI499" s="370"/>
      <c r="TCJ499" s="370"/>
      <c r="TCK499" s="370"/>
      <c r="TCL499" s="370"/>
      <c r="TCM499" s="370"/>
      <c r="TCN499" s="370"/>
      <c r="TCO499" s="370"/>
      <c r="TCP499" s="370"/>
      <c r="TCQ499" s="370"/>
      <c r="TCR499" s="370"/>
      <c r="TCS499" s="370"/>
      <c r="TCT499" s="370"/>
      <c r="TCU499" s="370"/>
      <c r="TCV499" s="370"/>
      <c r="TCW499" s="370"/>
      <c r="TCX499" s="370"/>
      <c r="TCY499" s="370"/>
      <c r="TCZ499" s="370"/>
      <c r="TDA499" s="370"/>
      <c r="TDB499" s="370"/>
      <c r="TDC499" s="370"/>
      <c r="TDD499" s="370"/>
      <c r="TDE499" s="370"/>
      <c r="TDF499" s="370"/>
      <c r="TDG499" s="370"/>
      <c r="TDH499" s="370"/>
      <c r="TDI499" s="370"/>
      <c r="TDJ499" s="370"/>
      <c r="TDK499" s="370"/>
      <c r="TDL499" s="370"/>
      <c r="TDM499" s="370"/>
      <c r="TDN499" s="370"/>
      <c r="TDO499" s="370"/>
      <c r="TDP499" s="370"/>
      <c r="TDQ499" s="370"/>
      <c r="TDR499" s="370"/>
      <c r="TDS499" s="370"/>
      <c r="TDT499" s="370"/>
      <c r="TDU499" s="370"/>
      <c r="TDV499" s="370"/>
      <c r="TDW499" s="370"/>
      <c r="TDX499" s="370"/>
      <c r="TDY499" s="370"/>
      <c r="TDZ499" s="370"/>
      <c r="TEA499" s="370"/>
      <c r="TEB499" s="370"/>
      <c r="TEC499" s="370"/>
      <c r="TED499" s="370"/>
      <c r="TEE499" s="370"/>
      <c r="TEF499" s="370"/>
      <c r="TEG499" s="370"/>
      <c r="TEH499" s="370"/>
      <c r="TEI499" s="370"/>
      <c r="TEJ499" s="370"/>
      <c r="TEK499" s="370"/>
      <c r="TEL499" s="370"/>
      <c r="TEM499" s="370"/>
      <c r="TEN499" s="370"/>
      <c r="TEO499" s="370"/>
      <c r="TEP499" s="370"/>
      <c r="TEQ499" s="370"/>
      <c r="TER499" s="370"/>
      <c r="TES499" s="370"/>
      <c r="TET499" s="370"/>
      <c r="TEU499" s="370"/>
      <c r="TEV499" s="370"/>
      <c r="TEW499" s="370"/>
      <c r="TEX499" s="370"/>
      <c r="TEY499" s="370"/>
      <c r="TEZ499" s="370"/>
      <c r="TFA499" s="370"/>
      <c r="TFB499" s="370"/>
      <c r="TFC499" s="370"/>
      <c r="TFD499" s="370"/>
      <c r="TFE499" s="370"/>
      <c r="TFF499" s="370"/>
      <c r="TFG499" s="370"/>
      <c r="TFH499" s="370"/>
      <c r="TFI499" s="370"/>
      <c r="TFJ499" s="370"/>
      <c r="TFK499" s="370"/>
      <c r="TFL499" s="370"/>
      <c r="TFM499" s="370"/>
      <c r="TFN499" s="370"/>
      <c r="TFO499" s="370"/>
      <c r="TFP499" s="370"/>
      <c r="TFQ499" s="370"/>
      <c r="TFR499" s="370"/>
      <c r="TFS499" s="370"/>
      <c r="TFT499" s="370"/>
      <c r="TFU499" s="370"/>
      <c r="TFV499" s="370"/>
      <c r="TFW499" s="370"/>
      <c r="TFX499" s="370"/>
      <c r="TFY499" s="370"/>
      <c r="TFZ499" s="370"/>
      <c r="TGA499" s="370"/>
      <c r="TGB499" s="370"/>
      <c r="TGC499" s="370"/>
      <c r="TGD499" s="370"/>
      <c r="TGE499" s="370"/>
      <c r="TGF499" s="370"/>
      <c r="TGG499" s="370"/>
      <c r="TGH499" s="370"/>
      <c r="TGI499" s="370"/>
      <c r="TGJ499" s="370"/>
      <c r="TGK499" s="370"/>
      <c r="TGL499" s="370"/>
      <c r="TGM499" s="370"/>
      <c r="TGN499" s="370"/>
      <c r="TGO499" s="370"/>
      <c r="TGP499" s="370"/>
      <c r="TGQ499" s="370"/>
      <c r="TGR499" s="370"/>
      <c r="TGS499" s="370"/>
      <c r="TGT499" s="370"/>
      <c r="TGU499" s="370"/>
      <c r="TGV499" s="370"/>
      <c r="TGW499" s="370"/>
      <c r="TGX499" s="370"/>
      <c r="TGY499" s="370"/>
      <c r="TGZ499" s="370"/>
      <c r="THA499" s="370"/>
      <c r="THB499" s="370"/>
      <c r="THC499" s="370"/>
      <c r="THD499" s="370"/>
      <c r="THE499" s="370"/>
      <c r="THF499" s="370"/>
      <c r="THG499" s="370"/>
      <c r="THH499" s="370"/>
      <c r="THI499" s="370"/>
      <c r="THJ499" s="370"/>
      <c r="THK499" s="370"/>
      <c r="THL499" s="370"/>
      <c r="THM499" s="370"/>
      <c r="THN499" s="370"/>
      <c r="THO499" s="370"/>
      <c r="THP499" s="370"/>
      <c r="THQ499" s="370"/>
      <c r="THR499" s="370"/>
      <c r="THS499" s="370"/>
      <c r="THT499" s="370"/>
      <c r="THU499" s="370"/>
      <c r="THV499" s="370"/>
      <c r="THW499" s="370"/>
      <c r="THX499" s="370"/>
      <c r="THY499" s="370"/>
      <c r="THZ499" s="370"/>
      <c r="TIA499" s="370"/>
      <c r="TIB499" s="370"/>
      <c r="TIC499" s="370"/>
      <c r="TID499" s="370"/>
      <c r="TIE499" s="370"/>
      <c r="TIF499" s="370"/>
      <c r="TIG499" s="370"/>
      <c r="TIH499" s="370"/>
      <c r="TII499" s="370"/>
      <c r="TIJ499" s="370"/>
      <c r="TIK499" s="370"/>
      <c r="TIL499" s="370"/>
      <c r="TIM499" s="370"/>
      <c r="TIN499" s="370"/>
      <c r="TIS499" s="370"/>
      <c r="TIT499" s="370"/>
      <c r="TIU499" s="370"/>
      <c r="TIV499" s="370"/>
      <c r="TIW499" s="370"/>
      <c r="TIX499" s="370"/>
      <c r="TIY499" s="370"/>
      <c r="TIZ499" s="370"/>
      <c r="TJA499" s="370"/>
      <c r="TJB499" s="370"/>
      <c r="TJC499" s="370"/>
      <c r="TKU499" s="370"/>
      <c r="TKV499" s="370"/>
      <c r="TKW499" s="370"/>
      <c r="TKX499" s="370"/>
      <c r="TKY499" s="370"/>
      <c r="TKZ499" s="370"/>
      <c r="TLA499" s="370"/>
      <c r="TLB499" s="370"/>
      <c r="TLC499" s="370"/>
      <c r="TLD499" s="370"/>
      <c r="TLE499" s="370"/>
      <c r="TLF499" s="370"/>
      <c r="TLG499" s="370"/>
      <c r="TLH499" s="370"/>
      <c r="TLI499" s="370"/>
      <c r="TLJ499" s="370"/>
      <c r="TLK499" s="370"/>
      <c r="TLL499" s="370"/>
      <c r="TLM499" s="370"/>
      <c r="TLN499" s="370"/>
      <c r="TLO499" s="370"/>
      <c r="TLP499" s="370"/>
      <c r="TLQ499" s="370"/>
      <c r="TLR499" s="370"/>
      <c r="TLS499" s="370"/>
      <c r="TLT499" s="370"/>
      <c r="TLU499" s="370"/>
      <c r="TLV499" s="370"/>
      <c r="TLW499" s="370"/>
      <c r="TLX499" s="370"/>
      <c r="TLY499" s="370"/>
      <c r="TLZ499" s="370"/>
      <c r="TMA499" s="370"/>
      <c r="TMB499" s="370"/>
      <c r="TMC499" s="370"/>
      <c r="TMD499" s="370"/>
      <c r="TME499" s="370"/>
      <c r="TMF499" s="370"/>
      <c r="TMG499" s="370"/>
      <c r="TMH499" s="370"/>
      <c r="TMI499" s="370"/>
      <c r="TMJ499" s="370"/>
      <c r="TMK499" s="370"/>
      <c r="TML499" s="370"/>
      <c r="TMM499" s="370"/>
      <c r="TMN499" s="370"/>
      <c r="TMO499" s="370"/>
      <c r="TMP499" s="370"/>
      <c r="TMQ499" s="370"/>
      <c r="TMR499" s="370"/>
      <c r="TMS499" s="370"/>
      <c r="TMT499" s="370"/>
      <c r="TMU499" s="370"/>
      <c r="TMV499" s="370"/>
      <c r="TMW499" s="370"/>
      <c r="TMX499" s="370"/>
      <c r="TMY499" s="370"/>
      <c r="TMZ499" s="370"/>
      <c r="TNA499" s="370"/>
      <c r="TNB499" s="370"/>
      <c r="TNC499" s="370"/>
      <c r="TND499" s="370"/>
      <c r="TNE499" s="370"/>
      <c r="TNF499" s="370"/>
      <c r="TNG499" s="370"/>
      <c r="TNH499" s="370"/>
      <c r="TNI499" s="370"/>
      <c r="TNJ499" s="370"/>
      <c r="TNK499" s="370"/>
      <c r="TNL499" s="370"/>
      <c r="TNM499" s="370"/>
      <c r="TNN499" s="370"/>
      <c r="TNO499" s="370"/>
      <c r="TNP499" s="370"/>
      <c r="TNQ499" s="370"/>
      <c r="TNR499" s="370"/>
      <c r="TNS499" s="370"/>
      <c r="TNT499" s="370"/>
      <c r="TNU499" s="370"/>
      <c r="TNV499" s="370"/>
      <c r="TNW499" s="370"/>
      <c r="TNX499" s="370"/>
      <c r="TNY499" s="370"/>
      <c r="TNZ499" s="370"/>
      <c r="TOA499" s="370"/>
      <c r="TOB499" s="370"/>
      <c r="TOC499" s="370"/>
      <c r="TOD499" s="370"/>
      <c r="TOE499" s="370"/>
      <c r="TOF499" s="370"/>
      <c r="TOG499" s="370"/>
      <c r="TOH499" s="370"/>
      <c r="TOI499" s="370"/>
      <c r="TOJ499" s="370"/>
      <c r="TOK499" s="370"/>
      <c r="TOL499" s="370"/>
      <c r="TOM499" s="370"/>
      <c r="TON499" s="370"/>
      <c r="TOO499" s="370"/>
      <c r="TOP499" s="370"/>
      <c r="TOQ499" s="370"/>
      <c r="TOR499" s="370"/>
      <c r="TOS499" s="370"/>
      <c r="TOT499" s="370"/>
      <c r="TOU499" s="370"/>
      <c r="TOV499" s="370"/>
      <c r="TOW499" s="370"/>
      <c r="TOX499" s="370"/>
      <c r="TOY499" s="370"/>
      <c r="TOZ499" s="370"/>
      <c r="TPA499" s="370"/>
      <c r="TPB499" s="370"/>
      <c r="TPC499" s="370"/>
      <c r="TPD499" s="370"/>
      <c r="TPE499" s="370"/>
      <c r="TPF499" s="370"/>
      <c r="TPG499" s="370"/>
      <c r="TPH499" s="370"/>
      <c r="TPI499" s="370"/>
      <c r="TPJ499" s="370"/>
      <c r="TPK499" s="370"/>
      <c r="TPL499" s="370"/>
      <c r="TPM499" s="370"/>
      <c r="TPN499" s="370"/>
      <c r="TPO499" s="370"/>
      <c r="TPP499" s="370"/>
      <c r="TPQ499" s="370"/>
      <c r="TPR499" s="370"/>
      <c r="TPS499" s="370"/>
      <c r="TPT499" s="370"/>
      <c r="TPU499" s="370"/>
      <c r="TPV499" s="370"/>
      <c r="TPW499" s="370"/>
      <c r="TPX499" s="370"/>
      <c r="TPY499" s="370"/>
      <c r="TPZ499" s="370"/>
      <c r="TQA499" s="370"/>
      <c r="TQB499" s="370"/>
      <c r="TQC499" s="370"/>
      <c r="TQD499" s="370"/>
      <c r="TQE499" s="370"/>
      <c r="TQF499" s="370"/>
      <c r="TQG499" s="370"/>
      <c r="TQH499" s="370"/>
      <c r="TQI499" s="370"/>
      <c r="TQJ499" s="370"/>
      <c r="TQK499" s="370"/>
      <c r="TQL499" s="370"/>
      <c r="TQM499" s="370"/>
      <c r="TQN499" s="370"/>
      <c r="TQO499" s="370"/>
      <c r="TQP499" s="370"/>
      <c r="TQQ499" s="370"/>
      <c r="TQR499" s="370"/>
      <c r="TQS499" s="370"/>
      <c r="TQT499" s="370"/>
      <c r="TQU499" s="370"/>
      <c r="TQV499" s="370"/>
      <c r="TQW499" s="370"/>
      <c r="TQX499" s="370"/>
      <c r="TQY499" s="370"/>
      <c r="TQZ499" s="370"/>
      <c r="TRA499" s="370"/>
      <c r="TRB499" s="370"/>
      <c r="TRC499" s="370"/>
      <c r="TRD499" s="370"/>
      <c r="TRE499" s="370"/>
      <c r="TRF499" s="370"/>
      <c r="TRG499" s="370"/>
      <c r="TRH499" s="370"/>
      <c r="TRI499" s="370"/>
      <c r="TRJ499" s="370"/>
      <c r="TRK499" s="370"/>
      <c r="TRL499" s="370"/>
      <c r="TRM499" s="370"/>
      <c r="TRN499" s="370"/>
      <c r="TRO499" s="370"/>
      <c r="TRP499" s="370"/>
      <c r="TRQ499" s="370"/>
      <c r="TRR499" s="370"/>
      <c r="TRS499" s="370"/>
      <c r="TRT499" s="370"/>
      <c r="TRU499" s="370"/>
      <c r="TRV499" s="370"/>
      <c r="TRW499" s="370"/>
      <c r="TRX499" s="370"/>
      <c r="TRY499" s="370"/>
      <c r="TRZ499" s="370"/>
      <c r="TSA499" s="370"/>
      <c r="TSB499" s="370"/>
      <c r="TSC499" s="370"/>
      <c r="TSD499" s="370"/>
      <c r="TSE499" s="370"/>
      <c r="TSF499" s="370"/>
      <c r="TSG499" s="370"/>
      <c r="TSH499" s="370"/>
      <c r="TSI499" s="370"/>
      <c r="TSJ499" s="370"/>
      <c r="TSO499" s="370"/>
      <c r="TSP499" s="370"/>
      <c r="TSQ499" s="370"/>
      <c r="TSR499" s="370"/>
      <c r="TSS499" s="370"/>
      <c r="TST499" s="370"/>
      <c r="TSU499" s="370"/>
      <c r="TSV499" s="370"/>
      <c r="TSW499" s="370"/>
      <c r="TSX499" s="370"/>
      <c r="TSY499" s="370"/>
      <c r="TUQ499" s="370"/>
      <c r="TUR499" s="370"/>
      <c r="TUS499" s="370"/>
      <c r="TUT499" s="370"/>
      <c r="TUU499" s="370"/>
      <c r="TUV499" s="370"/>
      <c r="TUW499" s="370"/>
      <c r="TUX499" s="370"/>
      <c r="TUY499" s="370"/>
      <c r="TUZ499" s="370"/>
      <c r="TVA499" s="370"/>
      <c r="TVB499" s="370"/>
      <c r="TVC499" s="370"/>
      <c r="TVD499" s="370"/>
      <c r="TVE499" s="370"/>
      <c r="TVF499" s="370"/>
      <c r="TVG499" s="370"/>
      <c r="TVH499" s="370"/>
      <c r="TVI499" s="370"/>
      <c r="TVJ499" s="370"/>
      <c r="TVK499" s="370"/>
      <c r="TVL499" s="370"/>
      <c r="TVM499" s="370"/>
      <c r="TVN499" s="370"/>
      <c r="TVO499" s="370"/>
      <c r="TVP499" s="370"/>
      <c r="TVQ499" s="370"/>
      <c r="TVR499" s="370"/>
      <c r="TVS499" s="370"/>
      <c r="TVT499" s="370"/>
      <c r="TVU499" s="370"/>
      <c r="TVV499" s="370"/>
      <c r="TVW499" s="370"/>
      <c r="TVX499" s="370"/>
      <c r="TVY499" s="370"/>
      <c r="TVZ499" s="370"/>
      <c r="TWA499" s="370"/>
      <c r="TWB499" s="370"/>
      <c r="TWC499" s="370"/>
      <c r="TWD499" s="370"/>
      <c r="TWE499" s="370"/>
      <c r="TWF499" s="370"/>
      <c r="TWG499" s="370"/>
      <c r="TWH499" s="370"/>
      <c r="TWI499" s="370"/>
      <c r="TWJ499" s="370"/>
      <c r="TWK499" s="370"/>
      <c r="TWL499" s="370"/>
      <c r="TWM499" s="370"/>
      <c r="TWN499" s="370"/>
      <c r="TWO499" s="370"/>
      <c r="TWP499" s="370"/>
      <c r="TWQ499" s="370"/>
      <c r="TWR499" s="370"/>
      <c r="TWS499" s="370"/>
      <c r="TWT499" s="370"/>
      <c r="TWU499" s="370"/>
      <c r="TWV499" s="370"/>
      <c r="TWW499" s="370"/>
      <c r="TWX499" s="370"/>
      <c r="TWY499" s="370"/>
      <c r="TWZ499" s="370"/>
      <c r="TXA499" s="370"/>
      <c r="TXB499" s="370"/>
      <c r="TXC499" s="370"/>
      <c r="TXD499" s="370"/>
      <c r="TXE499" s="370"/>
      <c r="TXF499" s="370"/>
      <c r="TXG499" s="370"/>
      <c r="TXH499" s="370"/>
      <c r="TXI499" s="370"/>
      <c r="TXJ499" s="370"/>
      <c r="TXK499" s="370"/>
      <c r="TXL499" s="370"/>
      <c r="TXM499" s="370"/>
      <c r="TXN499" s="370"/>
      <c r="TXO499" s="370"/>
      <c r="TXP499" s="370"/>
      <c r="TXQ499" s="370"/>
      <c r="TXR499" s="370"/>
      <c r="TXS499" s="370"/>
      <c r="TXT499" s="370"/>
      <c r="TXU499" s="370"/>
      <c r="TXV499" s="370"/>
      <c r="TXW499" s="370"/>
      <c r="TXX499" s="370"/>
      <c r="TXY499" s="370"/>
      <c r="TXZ499" s="370"/>
      <c r="TYA499" s="370"/>
      <c r="TYB499" s="370"/>
      <c r="TYC499" s="370"/>
      <c r="TYD499" s="370"/>
      <c r="TYE499" s="370"/>
      <c r="TYF499" s="370"/>
      <c r="TYG499" s="370"/>
      <c r="TYH499" s="370"/>
      <c r="TYI499" s="370"/>
      <c r="TYJ499" s="370"/>
      <c r="TYK499" s="370"/>
      <c r="TYL499" s="370"/>
      <c r="TYM499" s="370"/>
      <c r="TYN499" s="370"/>
      <c r="TYO499" s="370"/>
      <c r="TYP499" s="370"/>
      <c r="TYQ499" s="370"/>
      <c r="TYR499" s="370"/>
      <c r="TYS499" s="370"/>
      <c r="TYT499" s="370"/>
      <c r="TYU499" s="370"/>
      <c r="TYV499" s="370"/>
      <c r="TYW499" s="370"/>
      <c r="TYX499" s="370"/>
      <c r="TYY499" s="370"/>
      <c r="TYZ499" s="370"/>
      <c r="TZA499" s="370"/>
      <c r="TZB499" s="370"/>
      <c r="TZC499" s="370"/>
      <c r="TZD499" s="370"/>
      <c r="TZE499" s="370"/>
      <c r="TZF499" s="370"/>
      <c r="TZG499" s="370"/>
      <c r="TZH499" s="370"/>
      <c r="TZI499" s="370"/>
      <c r="TZJ499" s="370"/>
      <c r="TZK499" s="370"/>
      <c r="TZL499" s="370"/>
      <c r="TZM499" s="370"/>
      <c r="TZN499" s="370"/>
      <c r="TZO499" s="370"/>
      <c r="TZP499" s="370"/>
      <c r="TZQ499" s="370"/>
      <c r="TZR499" s="370"/>
      <c r="TZS499" s="370"/>
      <c r="TZT499" s="370"/>
      <c r="TZU499" s="370"/>
      <c r="TZV499" s="370"/>
      <c r="TZW499" s="370"/>
      <c r="TZX499" s="370"/>
      <c r="TZY499" s="370"/>
      <c r="TZZ499" s="370"/>
      <c r="UAA499" s="370"/>
      <c r="UAB499" s="370"/>
      <c r="UAC499" s="370"/>
      <c r="UAD499" s="370"/>
      <c r="UAE499" s="370"/>
      <c r="UAF499" s="370"/>
      <c r="UAG499" s="370"/>
      <c r="UAH499" s="370"/>
      <c r="UAI499" s="370"/>
      <c r="UAJ499" s="370"/>
      <c r="UAK499" s="370"/>
      <c r="UAL499" s="370"/>
      <c r="UAM499" s="370"/>
      <c r="UAN499" s="370"/>
      <c r="UAO499" s="370"/>
      <c r="UAP499" s="370"/>
      <c r="UAQ499" s="370"/>
      <c r="UAR499" s="370"/>
      <c r="UAS499" s="370"/>
      <c r="UAT499" s="370"/>
      <c r="UAU499" s="370"/>
      <c r="UAV499" s="370"/>
      <c r="UAW499" s="370"/>
      <c r="UAX499" s="370"/>
      <c r="UAY499" s="370"/>
      <c r="UAZ499" s="370"/>
      <c r="UBA499" s="370"/>
      <c r="UBB499" s="370"/>
      <c r="UBC499" s="370"/>
      <c r="UBD499" s="370"/>
      <c r="UBE499" s="370"/>
      <c r="UBF499" s="370"/>
      <c r="UBG499" s="370"/>
      <c r="UBH499" s="370"/>
      <c r="UBI499" s="370"/>
      <c r="UBJ499" s="370"/>
      <c r="UBK499" s="370"/>
      <c r="UBL499" s="370"/>
      <c r="UBM499" s="370"/>
      <c r="UBN499" s="370"/>
      <c r="UBO499" s="370"/>
      <c r="UBP499" s="370"/>
      <c r="UBQ499" s="370"/>
      <c r="UBR499" s="370"/>
      <c r="UBS499" s="370"/>
      <c r="UBT499" s="370"/>
      <c r="UBU499" s="370"/>
      <c r="UBV499" s="370"/>
      <c r="UBW499" s="370"/>
      <c r="UBX499" s="370"/>
      <c r="UBY499" s="370"/>
      <c r="UBZ499" s="370"/>
      <c r="UCA499" s="370"/>
      <c r="UCB499" s="370"/>
      <c r="UCC499" s="370"/>
      <c r="UCD499" s="370"/>
      <c r="UCE499" s="370"/>
      <c r="UCF499" s="370"/>
      <c r="UCK499" s="370"/>
      <c r="UCL499" s="370"/>
      <c r="UCM499" s="370"/>
      <c r="UCN499" s="370"/>
      <c r="UCO499" s="370"/>
      <c r="UCP499" s="370"/>
      <c r="UCQ499" s="370"/>
      <c r="UCR499" s="370"/>
      <c r="UCS499" s="370"/>
      <c r="UCT499" s="370"/>
      <c r="UCU499" s="370"/>
      <c r="UEM499" s="370"/>
      <c r="UEN499" s="370"/>
      <c r="UEO499" s="370"/>
      <c r="UEP499" s="370"/>
      <c r="UEQ499" s="370"/>
      <c r="UER499" s="370"/>
      <c r="UES499" s="370"/>
      <c r="UET499" s="370"/>
      <c r="UEU499" s="370"/>
      <c r="UEV499" s="370"/>
      <c r="UEW499" s="370"/>
      <c r="UEX499" s="370"/>
      <c r="UEY499" s="370"/>
      <c r="UEZ499" s="370"/>
      <c r="UFA499" s="370"/>
      <c r="UFB499" s="370"/>
      <c r="UFC499" s="370"/>
      <c r="UFD499" s="370"/>
      <c r="UFE499" s="370"/>
      <c r="UFF499" s="370"/>
      <c r="UFG499" s="370"/>
      <c r="UFH499" s="370"/>
      <c r="UFI499" s="370"/>
      <c r="UFJ499" s="370"/>
      <c r="UFK499" s="370"/>
      <c r="UFL499" s="370"/>
      <c r="UFM499" s="370"/>
      <c r="UFN499" s="370"/>
      <c r="UFO499" s="370"/>
      <c r="UFP499" s="370"/>
      <c r="UFQ499" s="370"/>
      <c r="UFR499" s="370"/>
      <c r="UFS499" s="370"/>
      <c r="UFT499" s="370"/>
      <c r="UFU499" s="370"/>
      <c r="UFV499" s="370"/>
      <c r="UFW499" s="370"/>
      <c r="UFX499" s="370"/>
      <c r="UFY499" s="370"/>
      <c r="UFZ499" s="370"/>
      <c r="UGA499" s="370"/>
      <c r="UGB499" s="370"/>
      <c r="UGC499" s="370"/>
      <c r="UGD499" s="370"/>
      <c r="UGE499" s="370"/>
      <c r="UGF499" s="370"/>
      <c r="UGG499" s="370"/>
      <c r="UGH499" s="370"/>
      <c r="UGI499" s="370"/>
      <c r="UGJ499" s="370"/>
      <c r="UGK499" s="370"/>
      <c r="UGL499" s="370"/>
      <c r="UGM499" s="370"/>
      <c r="UGN499" s="370"/>
      <c r="UGO499" s="370"/>
      <c r="UGP499" s="370"/>
      <c r="UGQ499" s="370"/>
      <c r="UGR499" s="370"/>
      <c r="UGS499" s="370"/>
      <c r="UGT499" s="370"/>
      <c r="UGU499" s="370"/>
      <c r="UGV499" s="370"/>
      <c r="UGW499" s="370"/>
      <c r="UGX499" s="370"/>
      <c r="UGY499" s="370"/>
      <c r="UGZ499" s="370"/>
      <c r="UHA499" s="370"/>
      <c r="UHB499" s="370"/>
      <c r="UHC499" s="370"/>
      <c r="UHD499" s="370"/>
      <c r="UHE499" s="370"/>
      <c r="UHF499" s="370"/>
      <c r="UHG499" s="370"/>
      <c r="UHH499" s="370"/>
      <c r="UHI499" s="370"/>
      <c r="UHJ499" s="370"/>
      <c r="UHK499" s="370"/>
      <c r="UHL499" s="370"/>
      <c r="UHM499" s="370"/>
      <c r="UHN499" s="370"/>
      <c r="UHO499" s="370"/>
      <c r="UHP499" s="370"/>
      <c r="UHQ499" s="370"/>
      <c r="UHR499" s="370"/>
      <c r="UHS499" s="370"/>
      <c r="UHT499" s="370"/>
      <c r="UHU499" s="370"/>
      <c r="UHV499" s="370"/>
      <c r="UHW499" s="370"/>
      <c r="UHX499" s="370"/>
      <c r="UHY499" s="370"/>
      <c r="UHZ499" s="370"/>
      <c r="UIA499" s="370"/>
      <c r="UIB499" s="370"/>
      <c r="UIC499" s="370"/>
      <c r="UID499" s="370"/>
      <c r="UIE499" s="370"/>
      <c r="UIF499" s="370"/>
      <c r="UIG499" s="370"/>
      <c r="UIH499" s="370"/>
      <c r="UII499" s="370"/>
      <c r="UIJ499" s="370"/>
      <c r="UIK499" s="370"/>
      <c r="UIL499" s="370"/>
      <c r="UIM499" s="370"/>
      <c r="UIN499" s="370"/>
      <c r="UIO499" s="370"/>
      <c r="UIP499" s="370"/>
      <c r="UIQ499" s="370"/>
      <c r="UIR499" s="370"/>
      <c r="UIS499" s="370"/>
      <c r="UIT499" s="370"/>
      <c r="UIU499" s="370"/>
      <c r="UIV499" s="370"/>
      <c r="UIW499" s="370"/>
      <c r="UIX499" s="370"/>
      <c r="UIY499" s="370"/>
      <c r="UIZ499" s="370"/>
      <c r="UJA499" s="370"/>
      <c r="UJB499" s="370"/>
      <c r="UJC499" s="370"/>
      <c r="UJD499" s="370"/>
      <c r="UJE499" s="370"/>
      <c r="UJF499" s="370"/>
      <c r="UJG499" s="370"/>
      <c r="UJH499" s="370"/>
      <c r="UJI499" s="370"/>
      <c r="UJJ499" s="370"/>
      <c r="UJK499" s="370"/>
      <c r="UJL499" s="370"/>
      <c r="UJM499" s="370"/>
      <c r="UJN499" s="370"/>
      <c r="UJO499" s="370"/>
      <c r="UJP499" s="370"/>
      <c r="UJQ499" s="370"/>
      <c r="UJR499" s="370"/>
      <c r="UJS499" s="370"/>
      <c r="UJT499" s="370"/>
      <c r="UJU499" s="370"/>
      <c r="UJV499" s="370"/>
      <c r="UJW499" s="370"/>
      <c r="UJX499" s="370"/>
      <c r="UJY499" s="370"/>
      <c r="UJZ499" s="370"/>
      <c r="UKA499" s="370"/>
      <c r="UKB499" s="370"/>
      <c r="UKC499" s="370"/>
      <c r="UKD499" s="370"/>
      <c r="UKE499" s="370"/>
      <c r="UKF499" s="370"/>
      <c r="UKG499" s="370"/>
      <c r="UKH499" s="370"/>
      <c r="UKI499" s="370"/>
      <c r="UKJ499" s="370"/>
      <c r="UKK499" s="370"/>
      <c r="UKL499" s="370"/>
      <c r="UKM499" s="370"/>
      <c r="UKN499" s="370"/>
      <c r="UKO499" s="370"/>
      <c r="UKP499" s="370"/>
      <c r="UKQ499" s="370"/>
      <c r="UKR499" s="370"/>
      <c r="UKS499" s="370"/>
      <c r="UKT499" s="370"/>
      <c r="UKU499" s="370"/>
      <c r="UKV499" s="370"/>
      <c r="UKW499" s="370"/>
      <c r="UKX499" s="370"/>
      <c r="UKY499" s="370"/>
      <c r="UKZ499" s="370"/>
      <c r="ULA499" s="370"/>
      <c r="ULB499" s="370"/>
      <c r="ULC499" s="370"/>
      <c r="ULD499" s="370"/>
      <c r="ULE499" s="370"/>
      <c r="ULF499" s="370"/>
      <c r="ULG499" s="370"/>
      <c r="ULH499" s="370"/>
      <c r="ULI499" s="370"/>
      <c r="ULJ499" s="370"/>
      <c r="ULK499" s="370"/>
      <c r="ULL499" s="370"/>
      <c r="ULM499" s="370"/>
      <c r="ULN499" s="370"/>
      <c r="ULO499" s="370"/>
      <c r="ULP499" s="370"/>
      <c r="ULQ499" s="370"/>
      <c r="ULR499" s="370"/>
      <c r="ULS499" s="370"/>
      <c r="ULT499" s="370"/>
      <c r="ULU499" s="370"/>
      <c r="ULV499" s="370"/>
      <c r="ULW499" s="370"/>
      <c r="ULX499" s="370"/>
      <c r="ULY499" s="370"/>
      <c r="ULZ499" s="370"/>
      <c r="UMA499" s="370"/>
      <c r="UMB499" s="370"/>
      <c r="UMG499" s="370"/>
      <c r="UMH499" s="370"/>
      <c r="UMI499" s="370"/>
      <c r="UMJ499" s="370"/>
      <c r="UMK499" s="370"/>
      <c r="UML499" s="370"/>
      <c r="UMM499" s="370"/>
      <c r="UMN499" s="370"/>
      <c r="UMO499" s="370"/>
      <c r="UMP499" s="370"/>
      <c r="UMQ499" s="370"/>
      <c r="UOI499" s="370"/>
      <c r="UOJ499" s="370"/>
      <c r="UOK499" s="370"/>
      <c r="UOL499" s="370"/>
      <c r="UOM499" s="370"/>
      <c r="UON499" s="370"/>
      <c r="UOO499" s="370"/>
      <c r="UOP499" s="370"/>
      <c r="UOQ499" s="370"/>
      <c r="UOR499" s="370"/>
      <c r="UOS499" s="370"/>
      <c r="UOT499" s="370"/>
      <c r="UOU499" s="370"/>
      <c r="UOV499" s="370"/>
      <c r="UOW499" s="370"/>
      <c r="UOX499" s="370"/>
      <c r="UOY499" s="370"/>
      <c r="UOZ499" s="370"/>
      <c r="UPA499" s="370"/>
      <c r="UPB499" s="370"/>
      <c r="UPC499" s="370"/>
      <c r="UPD499" s="370"/>
      <c r="UPE499" s="370"/>
      <c r="UPF499" s="370"/>
      <c r="UPG499" s="370"/>
      <c r="UPH499" s="370"/>
      <c r="UPI499" s="370"/>
      <c r="UPJ499" s="370"/>
      <c r="UPK499" s="370"/>
      <c r="UPL499" s="370"/>
      <c r="UPM499" s="370"/>
      <c r="UPN499" s="370"/>
      <c r="UPO499" s="370"/>
      <c r="UPP499" s="370"/>
      <c r="UPQ499" s="370"/>
      <c r="UPR499" s="370"/>
      <c r="UPS499" s="370"/>
      <c r="UPT499" s="370"/>
      <c r="UPU499" s="370"/>
      <c r="UPV499" s="370"/>
      <c r="UPW499" s="370"/>
      <c r="UPX499" s="370"/>
      <c r="UPY499" s="370"/>
      <c r="UPZ499" s="370"/>
      <c r="UQA499" s="370"/>
      <c r="UQB499" s="370"/>
      <c r="UQC499" s="370"/>
      <c r="UQD499" s="370"/>
      <c r="UQE499" s="370"/>
      <c r="UQF499" s="370"/>
      <c r="UQG499" s="370"/>
      <c r="UQH499" s="370"/>
      <c r="UQI499" s="370"/>
      <c r="UQJ499" s="370"/>
      <c r="UQK499" s="370"/>
      <c r="UQL499" s="370"/>
      <c r="UQM499" s="370"/>
      <c r="UQN499" s="370"/>
      <c r="UQO499" s="370"/>
      <c r="UQP499" s="370"/>
      <c r="UQQ499" s="370"/>
      <c r="UQR499" s="370"/>
      <c r="UQS499" s="370"/>
      <c r="UQT499" s="370"/>
      <c r="UQU499" s="370"/>
      <c r="UQV499" s="370"/>
      <c r="UQW499" s="370"/>
      <c r="UQX499" s="370"/>
      <c r="UQY499" s="370"/>
      <c r="UQZ499" s="370"/>
      <c r="URA499" s="370"/>
      <c r="URB499" s="370"/>
      <c r="URC499" s="370"/>
      <c r="URD499" s="370"/>
      <c r="URE499" s="370"/>
      <c r="URF499" s="370"/>
      <c r="URG499" s="370"/>
      <c r="URH499" s="370"/>
      <c r="URI499" s="370"/>
      <c r="URJ499" s="370"/>
      <c r="URK499" s="370"/>
      <c r="URL499" s="370"/>
      <c r="URM499" s="370"/>
      <c r="URN499" s="370"/>
      <c r="URO499" s="370"/>
      <c r="URP499" s="370"/>
      <c r="URQ499" s="370"/>
      <c r="URR499" s="370"/>
      <c r="URS499" s="370"/>
      <c r="URT499" s="370"/>
      <c r="URU499" s="370"/>
      <c r="URV499" s="370"/>
      <c r="URW499" s="370"/>
      <c r="URX499" s="370"/>
      <c r="URY499" s="370"/>
      <c r="URZ499" s="370"/>
      <c r="USA499" s="370"/>
      <c r="USB499" s="370"/>
      <c r="USC499" s="370"/>
      <c r="USD499" s="370"/>
      <c r="USE499" s="370"/>
      <c r="USF499" s="370"/>
      <c r="USG499" s="370"/>
      <c r="USH499" s="370"/>
      <c r="USI499" s="370"/>
      <c r="USJ499" s="370"/>
      <c r="USK499" s="370"/>
      <c r="USL499" s="370"/>
      <c r="USM499" s="370"/>
      <c r="USN499" s="370"/>
      <c r="USO499" s="370"/>
      <c r="USP499" s="370"/>
      <c r="USQ499" s="370"/>
      <c r="USR499" s="370"/>
      <c r="USS499" s="370"/>
      <c r="UST499" s="370"/>
      <c r="USU499" s="370"/>
      <c r="USV499" s="370"/>
      <c r="USW499" s="370"/>
      <c r="USX499" s="370"/>
      <c r="USY499" s="370"/>
      <c r="USZ499" s="370"/>
      <c r="UTA499" s="370"/>
      <c r="UTB499" s="370"/>
      <c r="UTC499" s="370"/>
      <c r="UTD499" s="370"/>
      <c r="UTE499" s="370"/>
      <c r="UTF499" s="370"/>
      <c r="UTG499" s="370"/>
      <c r="UTH499" s="370"/>
      <c r="UTI499" s="370"/>
      <c r="UTJ499" s="370"/>
      <c r="UTK499" s="370"/>
      <c r="UTL499" s="370"/>
      <c r="UTM499" s="370"/>
      <c r="UTN499" s="370"/>
      <c r="UTO499" s="370"/>
      <c r="UTP499" s="370"/>
      <c r="UTQ499" s="370"/>
      <c r="UTR499" s="370"/>
      <c r="UTS499" s="370"/>
      <c r="UTT499" s="370"/>
      <c r="UTU499" s="370"/>
      <c r="UTV499" s="370"/>
      <c r="UTW499" s="370"/>
      <c r="UTX499" s="370"/>
      <c r="UTY499" s="370"/>
      <c r="UTZ499" s="370"/>
      <c r="UUA499" s="370"/>
      <c r="UUB499" s="370"/>
      <c r="UUC499" s="370"/>
      <c r="UUD499" s="370"/>
      <c r="UUE499" s="370"/>
      <c r="UUF499" s="370"/>
      <c r="UUG499" s="370"/>
      <c r="UUH499" s="370"/>
      <c r="UUI499" s="370"/>
      <c r="UUJ499" s="370"/>
      <c r="UUK499" s="370"/>
      <c r="UUL499" s="370"/>
      <c r="UUM499" s="370"/>
      <c r="UUN499" s="370"/>
      <c r="UUO499" s="370"/>
      <c r="UUP499" s="370"/>
      <c r="UUQ499" s="370"/>
      <c r="UUR499" s="370"/>
      <c r="UUS499" s="370"/>
      <c r="UUT499" s="370"/>
      <c r="UUU499" s="370"/>
      <c r="UUV499" s="370"/>
      <c r="UUW499" s="370"/>
      <c r="UUX499" s="370"/>
      <c r="UUY499" s="370"/>
      <c r="UUZ499" s="370"/>
      <c r="UVA499" s="370"/>
      <c r="UVB499" s="370"/>
      <c r="UVC499" s="370"/>
      <c r="UVD499" s="370"/>
      <c r="UVE499" s="370"/>
      <c r="UVF499" s="370"/>
      <c r="UVG499" s="370"/>
      <c r="UVH499" s="370"/>
      <c r="UVI499" s="370"/>
      <c r="UVJ499" s="370"/>
      <c r="UVK499" s="370"/>
      <c r="UVL499" s="370"/>
      <c r="UVM499" s="370"/>
      <c r="UVN499" s="370"/>
      <c r="UVO499" s="370"/>
      <c r="UVP499" s="370"/>
      <c r="UVQ499" s="370"/>
      <c r="UVR499" s="370"/>
      <c r="UVS499" s="370"/>
      <c r="UVT499" s="370"/>
      <c r="UVU499" s="370"/>
      <c r="UVV499" s="370"/>
      <c r="UVW499" s="370"/>
      <c r="UVX499" s="370"/>
      <c r="UWC499" s="370"/>
      <c r="UWD499" s="370"/>
      <c r="UWE499" s="370"/>
      <c r="UWF499" s="370"/>
      <c r="UWG499" s="370"/>
      <c r="UWH499" s="370"/>
      <c r="UWI499" s="370"/>
      <c r="UWJ499" s="370"/>
      <c r="UWK499" s="370"/>
      <c r="UWL499" s="370"/>
      <c r="UWM499" s="370"/>
      <c r="UYE499" s="370"/>
      <c r="UYF499" s="370"/>
      <c r="UYG499" s="370"/>
      <c r="UYH499" s="370"/>
      <c r="UYI499" s="370"/>
      <c r="UYJ499" s="370"/>
      <c r="UYK499" s="370"/>
      <c r="UYL499" s="370"/>
      <c r="UYM499" s="370"/>
      <c r="UYN499" s="370"/>
      <c r="UYO499" s="370"/>
      <c r="UYP499" s="370"/>
      <c r="UYQ499" s="370"/>
      <c r="UYR499" s="370"/>
      <c r="UYS499" s="370"/>
      <c r="UYT499" s="370"/>
      <c r="UYU499" s="370"/>
      <c r="UYV499" s="370"/>
      <c r="UYW499" s="370"/>
      <c r="UYX499" s="370"/>
      <c r="UYY499" s="370"/>
      <c r="UYZ499" s="370"/>
      <c r="UZA499" s="370"/>
      <c r="UZB499" s="370"/>
      <c r="UZC499" s="370"/>
      <c r="UZD499" s="370"/>
      <c r="UZE499" s="370"/>
      <c r="UZF499" s="370"/>
      <c r="UZG499" s="370"/>
      <c r="UZH499" s="370"/>
      <c r="UZI499" s="370"/>
      <c r="UZJ499" s="370"/>
      <c r="UZK499" s="370"/>
      <c r="UZL499" s="370"/>
      <c r="UZM499" s="370"/>
      <c r="UZN499" s="370"/>
      <c r="UZO499" s="370"/>
      <c r="UZP499" s="370"/>
      <c r="UZQ499" s="370"/>
      <c r="UZR499" s="370"/>
      <c r="UZS499" s="370"/>
      <c r="UZT499" s="370"/>
      <c r="UZU499" s="370"/>
      <c r="UZV499" s="370"/>
      <c r="UZW499" s="370"/>
      <c r="UZX499" s="370"/>
      <c r="UZY499" s="370"/>
      <c r="UZZ499" s="370"/>
      <c r="VAA499" s="370"/>
      <c r="VAB499" s="370"/>
      <c r="VAC499" s="370"/>
      <c r="VAD499" s="370"/>
      <c r="VAE499" s="370"/>
      <c r="VAF499" s="370"/>
      <c r="VAG499" s="370"/>
      <c r="VAH499" s="370"/>
      <c r="VAI499" s="370"/>
      <c r="VAJ499" s="370"/>
      <c r="VAK499" s="370"/>
      <c r="VAL499" s="370"/>
      <c r="VAM499" s="370"/>
      <c r="VAN499" s="370"/>
      <c r="VAO499" s="370"/>
      <c r="VAP499" s="370"/>
      <c r="VAQ499" s="370"/>
      <c r="VAR499" s="370"/>
      <c r="VAS499" s="370"/>
      <c r="VAT499" s="370"/>
      <c r="VAU499" s="370"/>
      <c r="VAV499" s="370"/>
      <c r="VAW499" s="370"/>
      <c r="VAX499" s="370"/>
      <c r="VAY499" s="370"/>
      <c r="VAZ499" s="370"/>
      <c r="VBA499" s="370"/>
      <c r="VBB499" s="370"/>
      <c r="VBC499" s="370"/>
      <c r="VBD499" s="370"/>
      <c r="VBE499" s="370"/>
      <c r="VBF499" s="370"/>
      <c r="VBG499" s="370"/>
      <c r="VBH499" s="370"/>
      <c r="VBI499" s="370"/>
      <c r="VBJ499" s="370"/>
      <c r="VBK499" s="370"/>
      <c r="VBL499" s="370"/>
      <c r="VBM499" s="370"/>
      <c r="VBN499" s="370"/>
      <c r="VBO499" s="370"/>
      <c r="VBP499" s="370"/>
      <c r="VBQ499" s="370"/>
      <c r="VBR499" s="370"/>
      <c r="VBS499" s="370"/>
      <c r="VBT499" s="370"/>
      <c r="VBU499" s="370"/>
      <c r="VBV499" s="370"/>
      <c r="VBW499" s="370"/>
      <c r="VBX499" s="370"/>
      <c r="VBY499" s="370"/>
      <c r="VBZ499" s="370"/>
      <c r="VCA499" s="370"/>
      <c r="VCB499" s="370"/>
      <c r="VCC499" s="370"/>
      <c r="VCD499" s="370"/>
      <c r="VCE499" s="370"/>
      <c r="VCF499" s="370"/>
      <c r="VCG499" s="370"/>
      <c r="VCH499" s="370"/>
      <c r="VCI499" s="370"/>
      <c r="VCJ499" s="370"/>
      <c r="VCK499" s="370"/>
      <c r="VCL499" s="370"/>
      <c r="VCM499" s="370"/>
      <c r="VCN499" s="370"/>
      <c r="VCO499" s="370"/>
      <c r="VCP499" s="370"/>
      <c r="VCQ499" s="370"/>
      <c r="VCR499" s="370"/>
      <c r="VCS499" s="370"/>
      <c r="VCT499" s="370"/>
      <c r="VCU499" s="370"/>
      <c r="VCV499" s="370"/>
      <c r="VCW499" s="370"/>
      <c r="VCX499" s="370"/>
      <c r="VCY499" s="370"/>
      <c r="VCZ499" s="370"/>
      <c r="VDA499" s="370"/>
      <c r="VDB499" s="370"/>
      <c r="VDC499" s="370"/>
      <c r="VDD499" s="370"/>
      <c r="VDE499" s="370"/>
      <c r="VDF499" s="370"/>
      <c r="VDG499" s="370"/>
      <c r="VDH499" s="370"/>
      <c r="VDI499" s="370"/>
      <c r="VDJ499" s="370"/>
      <c r="VDK499" s="370"/>
      <c r="VDL499" s="370"/>
      <c r="VDM499" s="370"/>
      <c r="VDN499" s="370"/>
      <c r="VDO499" s="370"/>
      <c r="VDP499" s="370"/>
      <c r="VDQ499" s="370"/>
      <c r="VDR499" s="370"/>
      <c r="VDS499" s="370"/>
      <c r="VDT499" s="370"/>
      <c r="VDU499" s="370"/>
      <c r="VDV499" s="370"/>
      <c r="VDW499" s="370"/>
      <c r="VDX499" s="370"/>
      <c r="VDY499" s="370"/>
      <c r="VDZ499" s="370"/>
      <c r="VEA499" s="370"/>
      <c r="VEB499" s="370"/>
      <c r="VEC499" s="370"/>
      <c r="VED499" s="370"/>
      <c r="VEE499" s="370"/>
      <c r="VEF499" s="370"/>
      <c r="VEG499" s="370"/>
      <c r="VEH499" s="370"/>
      <c r="VEI499" s="370"/>
      <c r="VEJ499" s="370"/>
      <c r="VEK499" s="370"/>
      <c r="VEL499" s="370"/>
      <c r="VEM499" s="370"/>
      <c r="VEN499" s="370"/>
      <c r="VEO499" s="370"/>
      <c r="VEP499" s="370"/>
      <c r="VEQ499" s="370"/>
      <c r="VER499" s="370"/>
      <c r="VES499" s="370"/>
      <c r="VET499" s="370"/>
      <c r="VEU499" s="370"/>
      <c r="VEV499" s="370"/>
      <c r="VEW499" s="370"/>
      <c r="VEX499" s="370"/>
      <c r="VEY499" s="370"/>
      <c r="VEZ499" s="370"/>
      <c r="VFA499" s="370"/>
      <c r="VFB499" s="370"/>
      <c r="VFC499" s="370"/>
      <c r="VFD499" s="370"/>
      <c r="VFE499" s="370"/>
      <c r="VFF499" s="370"/>
      <c r="VFG499" s="370"/>
      <c r="VFH499" s="370"/>
      <c r="VFI499" s="370"/>
      <c r="VFJ499" s="370"/>
      <c r="VFK499" s="370"/>
      <c r="VFL499" s="370"/>
      <c r="VFM499" s="370"/>
      <c r="VFN499" s="370"/>
      <c r="VFO499" s="370"/>
      <c r="VFP499" s="370"/>
      <c r="VFQ499" s="370"/>
      <c r="VFR499" s="370"/>
      <c r="VFS499" s="370"/>
      <c r="VFT499" s="370"/>
      <c r="VFY499" s="370"/>
      <c r="VFZ499" s="370"/>
      <c r="VGA499" s="370"/>
      <c r="VGB499" s="370"/>
      <c r="VGC499" s="370"/>
      <c r="VGD499" s="370"/>
      <c r="VGE499" s="370"/>
      <c r="VGF499" s="370"/>
      <c r="VGG499" s="370"/>
      <c r="VGH499" s="370"/>
      <c r="VGI499" s="370"/>
      <c r="VIA499" s="370"/>
      <c r="VIB499" s="370"/>
      <c r="VIC499" s="370"/>
      <c r="VID499" s="370"/>
      <c r="VIE499" s="370"/>
      <c r="VIF499" s="370"/>
      <c r="VIG499" s="370"/>
      <c r="VIH499" s="370"/>
      <c r="VII499" s="370"/>
      <c r="VIJ499" s="370"/>
      <c r="VIK499" s="370"/>
      <c r="VIL499" s="370"/>
      <c r="VIM499" s="370"/>
      <c r="VIN499" s="370"/>
      <c r="VIO499" s="370"/>
      <c r="VIP499" s="370"/>
      <c r="VIQ499" s="370"/>
      <c r="VIR499" s="370"/>
      <c r="VIS499" s="370"/>
      <c r="VIT499" s="370"/>
      <c r="VIU499" s="370"/>
      <c r="VIV499" s="370"/>
      <c r="VIW499" s="370"/>
      <c r="VIX499" s="370"/>
      <c r="VIY499" s="370"/>
      <c r="VIZ499" s="370"/>
      <c r="VJA499" s="370"/>
      <c r="VJB499" s="370"/>
      <c r="VJC499" s="370"/>
      <c r="VJD499" s="370"/>
      <c r="VJE499" s="370"/>
      <c r="VJF499" s="370"/>
      <c r="VJG499" s="370"/>
      <c r="VJH499" s="370"/>
      <c r="VJI499" s="370"/>
      <c r="VJJ499" s="370"/>
      <c r="VJK499" s="370"/>
      <c r="VJL499" s="370"/>
      <c r="VJM499" s="370"/>
      <c r="VJN499" s="370"/>
      <c r="VJO499" s="370"/>
      <c r="VJP499" s="370"/>
      <c r="VJQ499" s="370"/>
      <c r="VJR499" s="370"/>
      <c r="VJS499" s="370"/>
      <c r="VJT499" s="370"/>
      <c r="VJU499" s="370"/>
      <c r="VJV499" s="370"/>
      <c r="VJW499" s="370"/>
      <c r="VJX499" s="370"/>
      <c r="VJY499" s="370"/>
      <c r="VJZ499" s="370"/>
      <c r="VKA499" s="370"/>
      <c r="VKB499" s="370"/>
      <c r="VKC499" s="370"/>
      <c r="VKD499" s="370"/>
      <c r="VKE499" s="370"/>
      <c r="VKF499" s="370"/>
      <c r="VKG499" s="370"/>
      <c r="VKH499" s="370"/>
      <c r="VKI499" s="370"/>
      <c r="VKJ499" s="370"/>
      <c r="VKK499" s="370"/>
      <c r="VKL499" s="370"/>
      <c r="VKM499" s="370"/>
      <c r="VKN499" s="370"/>
      <c r="VKO499" s="370"/>
      <c r="VKP499" s="370"/>
      <c r="VKQ499" s="370"/>
      <c r="VKR499" s="370"/>
      <c r="VKS499" s="370"/>
      <c r="VKT499" s="370"/>
      <c r="VKU499" s="370"/>
      <c r="VKV499" s="370"/>
      <c r="VKW499" s="370"/>
      <c r="VKX499" s="370"/>
      <c r="VKY499" s="370"/>
      <c r="VKZ499" s="370"/>
      <c r="VLA499" s="370"/>
      <c r="VLB499" s="370"/>
      <c r="VLC499" s="370"/>
      <c r="VLD499" s="370"/>
      <c r="VLE499" s="370"/>
      <c r="VLF499" s="370"/>
      <c r="VLG499" s="370"/>
      <c r="VLH499" s="370"/>
      <c r="VLI499" s="370"/>
      <c r="VLJ499" s="370"/>
      <c r="VLK499" s="370"/>
      <c r="VLL499" s="370"/>
      <c r="VLM499" s="370"/>
      <c r="VLN499" s="370"/>
      <c r="VLO499" s="370"/>
      <c r="VLP499" s="370"/>
      <c r="VLQ499" s="370"/>
      <c r="VLR499" s="370"/>
      <c r="VLS499" s="370"/>
      <c r="VLT499" s="370"/>
      <c r="VLU499" s="370"/>
      <c r="VLV499" s="370"/>
      <c r="VLW499" s="370"/>
      <c r="VLX499" s="370"/>
      <c r="VLY499" s="370"/>
      <c r="VLZ499" s="370"/>
      <c r="VMA499" s="370"/>
      <c r="VMB499" s="370"/>
      <c r="VMC499" s="370"/>
      <c r="VMD499" s="370"/>
      <c r="VME499" s="370"/>
      <c r="VMF499" s="370"/>
      <c r="VMG499" s="370"/>
      <c r="VMH499" s="370"/>
      <c r="VMI499" s="370"/>
      <c r="VMJ499" s="370"/>
      <c r="VMK499" s="370"/>
      <c r="VML499" s="370"/>
      <c r="VMM499" s="370"/>
      <c r="VMN499" s="370"/>
      <c r="VMO499" s="370"/>
      <c r="VMP499" s="370"/>
      <c r="VMQ499" s="370"/>
      <c r="VMR499" s="370"/>
      <c r="VMS499" s="370"/>
      <c r="VMT499" s="370"/>
      <c r="VMU499" s="370"/>
      <c r="VMV499" s="370"/>
      <c r="VMW499" s="370"/>
      <c r="VMX499" s="370"/>
      <c r="VMY499" s="370"/>
      <c r="VMZ499" s="370"/>
      <c r="VNA499" s="370"/>
      <c r="VNB499" s="370"/>
      <c r="VNC499" s="370"/>
      <c r="VND499" s="370"/>
      <c r="VNE499" s="370"/>
      <c r="VNF499" s="370"/>
      <c r="VNG499" s="370"/>
      <c r="VNH499" s="370"/>
      <c r="VNI499" s="370"/>
      <c r="VNJ499" s="370"/>
      <c r="VNK499" s="370"/>
      <c r="VNL499" s="370"/>
      <c r="VNM499" s="370"/>
      <c r="VNN499" s="370"/>
      <c r="VNO499" s="370"/>
      <c r="VNP499" s="370"/>
      <c r="VNQ499" s="370"/>
      <c r="VNR499" s="370"/>
      <c r="VNS499" s="370"/>
      <c r="VNT499" s="370"/>
      <c r="VNU499" s="370"/>
      <c r="VNV499" s="370"/>
      <c r="VNW499" s="370"/>
      <c r="VNX499" s="370"/>
      <c r="VNY499" s="370"/>
      <c r="VNZ499" s="370"/>
      <c r="VOA499" s="370"/>
      <c r="VOB499" s="370"/>
      <c r="VOC499" s="370"/>
      <c r="VOD499" s="370"/>
      <c r="VOE499" s="370"/>
      <c r="VOF499" s="370"/>
      <c r="VOG499" s="370"/>
      <c r="VOH499" s="370"/>
      <c r="VOI499" s="370"/>
      <c r="VOJ499" s="370"/>
      <c r="VOK499" s="370"/>
      <c r="VOL499" s="370"/>
      <c r="VOM499" s="370"/>
      <c r="VON499" s="370"/>
      <c r="VOO499" s="370"/>
      <c r="VOP499" s="370"/>
      <c r="VOQ499" s="370"/>
      <c r="VOR499" s="370"/>
      <c r="VOS499" s="370"/>
      <c r="VOT499" s="370"/>
      <c r="VOU499" s="370"/>
      <c r="VOV499" s="370"/>
      <c r="VOW499" s="370"/>
      <c r="VOX499" s="370"/>
      <c r="VOY499" s="370"/>
      <c r="VOZ499" s="370"/>
      <c r="VPA499" s="370"/>
      <c r="VPB499" s="370"/>
      <c r="VPC499" s="370"/>
      <c r="VPD499" s="370"/>
      <c r="VPE499" s="370"/>
      <c r="VPF499" s="370"/>
      <c r="VPG499" s="370"/>
      <c r="VPH499" s="370"/>
      <c r="VPI499" s="370"/>
      <c r="VPJ499" s="370"/>
      <c r="VPK499" s="370"/>
      <c r="VPL499" s="370"/>
      <c r="VPM499" s="370"/>
      <c r="VPN499" s="370"/>
      <c r="VPO499" s="370"/>
      <c r="VPP499" s="370"/>
      <c r="VPU499" s="370"/>
      <c r="VPV499" s="370"/>
      <c r="VPW499" s="370"/>
      <c r="VPX499" s="370"/>
      <c r="VPY499" s="370"/>
      <c r="VPZ499" s="370"/>
      <c r="VQA499" s="370"/>
      <c r="VQB499" s="370"/>
      <c r="VQC499" s="370"/>
      <c r="VQD499" s="370"/>
      <c r="VQE499" s="370"/>
      <c r="VRW499" s="370"/>
      <c r="VRX499" s="370"/>
      <c r="VRY499" s="370"/>
      <c r="VRZ499" s="370"/>
      <c r="VSA499" s="370"/>
      <c r="VSB499" s="370"/>
      <c r="VSC499" s="370"/>
      <c r="VSD499" s="370"/>
      <c r="VSE499" s="370"/>
      <c r="VSF499" s="370"/>
      <c r="VSG499" s="370"/>
      <c r="VSH499" s="370"/>
      <c r="VSI499" s="370"/>
      <c r="VSJ499" s="370"/>
      <c r="VSK499" s="370"/>
      <c r="VSL499" s="370"/>
      <c r="VSM499" s="370"/>
      <c r="VSN499" s="370"/>
      <c r="VSO499" s="370"/>
      <c r="VSP499" s="370"/>
      <c r="VSQ499" s="370"/>
      <c r="VSR499" s="370"/>
      <c r="VSS499" s="370"/>
      <c r="VST499" s="370"/>
      <c r="VSU499" s="370"/>
      <c r="VSV499" s="370"/>
      <c r="VSW499" s="370"/>
      <c r="VSX499" s="370"/>
      <c r="VSY499" s="370"/>
      <c r="VSZ499" s="370"/>
      <c r="VTA499" s="370"/>
      <c r="VTB499" s="370"/>
      <c r="VTC499" s="370"/>
      <c r="VTD499" s="370"/>
      <c r="VTE499" s="370"/>
      <c r="VTF499" s="370"/>
      <c r="VTG499" s="370"/>
      <c r="VTH499" s="370"/>
      <c r="VTI499" s="370"/>
      <c r="VTJ499" s="370"/>
      <c r="VTK499" s="370"/>
      <c r="VTL499" s="370"/>
      <c r="VTM499" s="370"/>
      <c r="VTN499" s="370"/>
      <c r="VTO499" s="370"/>
      <c r="VTP499" s="370"/>
      <c r="VTQ499" s="370"/>
      <c r="VTR499" s="370"/>
      <c r="VTS499" s="370"/>
      <c r="VTT499" s="370"/>
      <c r="VTU499" s="370"/>
      <c r="VTV499" s="370"/>
      <c r="VTW499" s="370"/>
      <c r="VTX499" s="370"/>
      <c r="VTY499" s="370"/>
      <c r="VTZ499" s="370"/>
      <c r="VUA499" s="370"/>
      <c r="VUB499" s="370"/>
      <c r="VUC499" s="370"/>
      <c r="VUD499" s="370"/>
      <c r="VUE499" s="370"/>
      <c r="VUF499" s="370"/>
      <c r="VUG499" s="370"/>
      <c r="VUH499" s="370"/>
      <c r="VUI499" s="370"/>
      <c r="VUJ499" s="370"/>
      <c r="VUK499" s="370"/>
      <c r="VUL499" s="370"/>
      <c r="VUM499" s="370"/>
      <c r="VUN499" s="370"/>
      <c r="VUO499" s="370"/>
      <c r="VUP499" s="370"/>
      <c r="VUQ499" s="370"/>
      <c r="VUR499" s="370"/>
      <c r="VUS499" s="370"/>
      <c r="VUT499" s="370"/>
      <c r="VUU499" s="370"/>
      <c r="VUV499" s="370"/>
      <c r="VUW499" s="370"/>
      <c r="VUX499" s="370"/>
      <c r="VUY499" s="370"/>
      <c r="VUZ499" s="370"/>
      <c r="VVA499" s="370"/>
      <c r="VVB499" s="370"/>
      <c r="VVC499" s="370"/>
      <c r="VVD499" s="370"/>
      <c r="VVE499" s="370"/>
      <c r="VVF499" s="370"/>
      <c r="VVG499" s="370"/>
      <c r="VVH499" s="370"/>
      <c r="VVI499" s="370"/>
      <c r="VVJ499" s="370"/>
      <c r="VVK499" s="370"/>
      <c r="VVL499" s="370"/>
      <c r="VVM499" s="370"/>
      <c r="VVN499" s="370"/>
      <c r="VVO499" s="370"/>
      <c r="VVP499" s="370"/>
      <c r="VVQ499" s="370"/>
      <c r="VVR499" s="370"/>
      <c r="VVS499" s="370"/>
      <c r="VVT499" s="370"/>
      <c r="VVU499" s="370"/>
      <c r="VVV499" s="370"/>
      <c r="VVW499" s="370"/>
      <c r="VVX499" s="370"/>
      <c r="VVY499" s="370"/>
      <c r="VVZ499" s="370"/>
      <c r="VWA499" s="370"/>
      <c r="VWB499" s="370"/>
      <c r="VWC499" s="370"/>
      <c r="VWD499" s="370"/>
      <c r="VWE499" s="370"/>
      <c r="VWF499" s="370"/>
      <c r="VWG499" s="370"/>
      <c r="VWH499" s="370"/>
      <c r="VWI499" s="370"/>
      <c r="VWJ499" s="370"/>
      <c r="VWK499" s="370"/>
      <c r="VWL499" s="370"/>
      <c r="VWM499" s="370"/>
      <c r="VWN499" s="370"/>
      <c r="VWO499" s="370"/>
      <c r="VWP499" s="370"/>
      <c r="VWQ499" s="370"/>
      <c r="VWR499" s="370"/>
      <c r="VWS499" s="370"/>
      <c r="VWT499" s="370"/>
      <c r="VWU499" s="370"/>
      <c r="VWV499" s="370"/>
      <c r="VWW499" s="370"/>
      <c r="VWX499" s="370"/>
      <c r="VWY499" s="370"/>
      <c r="VWZ499" s="370"/>
      <c r="VXA499" s="370"/>
      <c r="VXB499" s="370"/>
      <c r="VXC499" s="370"/>
      <c r="VXD499" s="370"/>
      <c r="VXE499" s="370"/>
      <c r="VXF499" s="370"/>
      <c r="VXG499" s="370"/>
      <c r="VXH499" s="370"/>
      <c r="VXI499" s="370"/>
      <c r="VXJ499" s="370"/>
      <c r="VXK499" s="370"/>
      <c r="VXL499" s="370"/>
      <c r="VXM499" s="370"/>
      <c r="VXN499" s="370"/>
      <c r="VXO499" s="370"/>
      <c r="VXP499" s="370"/>
      <c r="VXQ499" s="370"/>
      <c r="VXR499" s="370"/>
      <c r="VXS499" s="370"/>
      <c r="VXT499" s="370"/>
      <c r="VXU499" s="370"/>
      <c r="VXV499" s="370"/>
      <c r="VXW499" s="370"/>
      <c r="VXX499" s="370"/>
      <c r="VXY499" s="370"/>
      <c r="VXZ499" s="370"/>
      <c r="VYA499" s="370"/>
      <c r="VYB499" s="370"/>
      <c r="VYC499" s="370"/>
      <c r="VYD499" s="370"/>
      <c r="VYE499" s="370"/>
      <c r="VYF499" s="370"/>
      <c r="VYG499" s="370"/>
      <c r="VYH499" s="370"/>
      <c r="VYI499" s="370"/>
      <c r="VYJ499" s="370"/>
      <c r="VYK499" s="370"/>
      <c r="VYL499" s="370"/>
      <c r="VYM499" s="370"/>
      <c r="VYN499" s="370"/>
      <c r="VYO499" s="370"/>
      <c r="VYP499" s="370"/>
      <c r="VYQ499" s="370"/>
      <c r="VYR499" s="370"/>
      <c r="VYS499" s="370"/>
      <c r="VYT499" s="370"/>
      <c r="VYU499" s="370"/>
      <c r="VYV499" s="370"/>
      <c r="VYW499" s="370"/>
      <c r="VYX499" s="370"/>
      <c r="VYY499" s="370"/>
      <c r="VYZ499" s="370"/>
      <c r="VZA499" s="370"/>
      <c r="VZB499" s="370"/>
      <c r="VZC499" s="370"/>
      <c r="VZD499" s="370"/>
      <c r="VZE499" s="370"/>
      <c r="VZF499" s="370"/>
      <c r="VZG499" s="370"/>
      <c r="VZH499" s="370"/>
      <c r="VZI499" s="370"/>
      <c r="VZJ499" s="370"/>
      <c r="VZK499" s="370"/>
      <c r="VZL499" s="370"/>
      <c r="VZQ499" s="370"/>
      <c r="VZR499" s="370"/>
      <c r="VZS499" s="370"/>
      <c r="VZT499" s="370"/>
      <c r="VZU499" s="370"/>
      <c r="VZV499" s="370"/>
      <c r="VZW499" s="370"/>
      <c r="VZX499" s="370"/>
      <c r="VZY499" s="370"/>
      <c r="VZZ499" s="370"/>
      <c r="WAA499" s="370"/>
      <c r="WBS499" s="370"/>
      <c r="WBT499" s="370"/>
      <c r="WBU499" s="370"/>
      <c r="WBV499" s="370"/>
      <c r="WBW499" s="370"/>
      <c r="WBX499" s="370"/>
      <c r="WBY499" s="370"/>
      <c r="WBZ499" s="370"/>
      <c r="WCA499" s="370"/>
      <c r="WCB499" s="370"/>
      <c r="WCC499" s="370"/>
      <c r="WCD499" s="370"/>
      <c r="WCE499" s="370"/>
      <c r="WCF499" s="370"/>
      <c r="WCG499" s="370"/>
      <c r="WCH499" s="370"/>
      <c r="WCI499" s="370"/>
      <c r="WCJ499" s="370"/>
      <c r="WCK499" s="370"/>
      <c r="WCL499" s="370"/>
      <c r="WCM499" s="370"/>
      <c r="WCN499" s="370"/>
      <c r="WCO499" s="370"/>
      <c r="WCP499" s="370"/>
      <c r="WCQ499" s="370"/>
      <c r="WCR499" s="370"/>
      <c r="WCS499" s="370"/>
      <c r="WCT499" s="370"/>
      <c r="WCU499" s="370"/>
      <c r="WCV499" s="370"/>
      <c r="WCW499" s="370"/>
      <c r="WCX499" s="370"/>
      <c r="WCY499" s="370"/>
      <c r="WCZ499" s="370"/>
      <c r="WDA499" s="370"/>
      <c r="WDB499" s="370"/>
      <c r="WDC499" s="370"/>
      <c r="WDD499" s="370"/>
      <c r="WDE499" s="370"/>
      <c r="WDF499" s="370"/>
      <c r="WDG499" s="370"/>
      <c r="WDH499" s="370"/>
      <c r="WDI499" s="370"/>
      <c r="WDJ499" s="370"/>
      <c r="WDK499" s="370"/>
      <c r="WDL499" s="370"/>
      <c r="WDM499" s="370"/>
      <c r="WDN499" s="370"/>
      <c r="WDO499" s="370"/>
      <c r="WDP499" s="370"/>
      <c r="WDQ499" s="370"/>
      <c r="WDR499" s="370"/>
      <c r="WDS499" s="370"/>
      <c r="WDT499" s="370"/>
      <c r="WDU499" s="370"/>
      <c r="WDV499" s="370"/>
      <c r="WDW499" s="370"/>
      <c r="WDX499" s="370"/>
      <c r="WDY499" s="370"/>
      <c r="WDZ499" s="370"/>
      <c r="WEA499" s="370"/>
      <c r="WEB499" s="370"/>
      <c r="WEC499" s="370"/>
      <c r="WED499" s="370"/>
      <c r="WEE499" s="370"/>
      <c r="WEF499" s="370"/>
      <c r="WEG499" s="370"/>
      <c r="WEH499" s="370"/>
      <c r="WEI499" s="370"/>
      <c r="WEJ499" s="370"/>
      <c r="WEK499" s="370"/>
      <c r="WEL499" s="370"/>
      <c r="WEM499" s="370"/>
      <c r="WEN499" s="370"/>
      <c r="WEO499" s="370"/>
      <c r="WEP499" s="370"/>
      <c r="WEQ499" s="370"/>
      <c r="WER499" s="370"/>
      <c r="WES499" s="370"/>
      <c r="WET499" s="370"/>
      <c r="WEU499" s="370"/>
      <c r="WEV499" s="370"/>
      <c r="WEW499" s="370"/>
      <c r="WEX499" s="370"/>
      <c r="WEY499" s="370"/>
      <c r="WEZ499" s="370"/>
      <c r="WFA499" s="370"/>
      <c r="WFB499" s="370"/>
      <c r="WFC499" s="370"/>
      <c r="WFD499" s="370"/>
      <c r="WFE499" s="370"/>
      <c r="WFF499" s="370"/>
      <c r="WFG499" s="370"/>
      <c r="WFH499" s="370"/>
      <c r="WFI499" s="370"/>
      <c r="WFJ499" s="370"/>
      <c r="WFK499" s="370"/>
      <c r="WFL499" s="370"/>
      <c r="WFM499" s="370"/>
      <c r="WFN499" s="370"/>
      <c r="WFO499" s="370"/>
      <c r="WFP499" s="370"/>
      <c r="WFQ499" s="370"/>
      <c r="WFR499" s="370"/>
      <c r="WFS499" s="370"/>
      <c r="WFT499" s="370"/>
      <c r="WFU499" s="370"/>
      <c r="WFV499" s="370"/>
      <c r="WFW499" s="370"/>
      <c r="WFX499" s="370"/>
      <c r="WFY499" s="370"/>
      <c r="WFZ499" s="370"/>
      <c r="WGA499" s="370"/>
      <c r="WGB499" s="370"/>
      <c r="WGC499" s="370"/>
      <c r="WGD499" s="370"/>
      <c r="WGE499" s="370"/>
      <c r="WGF499" s="370"/>
      <c r="WGG499" s="370"/>
      <c r="WGH499" s="370"/>
      <c r="WGI499" s="370"/>
      <c r="WGJ499" s="370"/>
      <c r="WGK499" s="370"/>
      <c r="WGL499" s="370"/>
      <c r="WGM499" s="370"/>
      <c r="WGN499" s="370"/>
      <c r="WGO499" s="370"/>
      <c r="WGP499" s="370"/>
      <c r="WGQ499" s="370"/>
      <c r="WGR499" s="370"/>
      <c r="WGS499" s="370"/>
      <c r="WGT499" s="370"/>
      <c r="WGU499" s="370"/>
      <c r="WGV499" s="370"/>
      <c r="WGW499" s="370"/>
      <c r="WGX499" s="370"/>
      <c r="WGY499" s="370"/>
      <c r="WGZ499" s="370"/>
      <c r="WHA499" s="370"/>
      <c r="WHB499" s="370"/>
      <c r="WHC499" s="370"/>
      <c r="WHD499" s="370"/>
      <c r="WHE499" s="370"/>
      <c r="WHF499" s="370"/>
      <c r="WHG499" s="370"/>
      <c r="WHH499" s="370"/>
      <c r="WHI499" s="370"/>
      <c r="WHJ499" s="370"/>
      <c r="WHK499" s="370"/>
      <c r="WHL499" s="370"/>
      <c r="WHM499" s="370"/>
      <c r="WHN499" s="370"/>
      <c r="WHO499" s="370"/>
      <c r="WHP499" s="370"/>
      <c r="WHQ499" s="370"/>
      <c r="WHR499" s="370"/>
      <c r="WHS499" s="370"/>
      <c r="WHT499" s="370"/>
      <c r="WHU499" s="370"/>
      <c r="WHV499" s="370"/>
      <c r="WHW499" s="370"/>
      <c r="WHX499" s="370"/>
      <c r="WHY499" s="370"/>
      <c r="WHZ499" s="370"/>
      <c r="WIA499" s="370"/>
      <c r="WIB499" s="370"/>
      <c r="WIC499" s="370"/>
      <c r="WID499" s="370"/>
      <c r="WIE499" s="370"/>
      <c r="WIF499" s="370"/>
      <c r="WIG499" s="370"/>
      <c r="WIH499" s="370"/>
      <c r="WII499" s="370"/>
      <c r="WIJ499" s="370"/>
      <c r="WIK499" s="370"/>
      <c r="WIL499" s="370"/>
      <c r="WIM499" s="370"/>
      <c r="WIN499" s="370"/>
      <c r="WIO499" s="370"/>
      <c r="WIP499" s="370"/>
      <c r="WIQ499" s="370"/>
      <c r="WIR499" s="370"/>
      <c r="WIS499" s="370"/>
      <c r="WIT499" s="370"/>
      <c r="WIU499" s="370"/>
      <c r="WIV499" s="370"/>
      <c r="WIW499" s="370"/>
      <c r="WIX499" s="370"/>
      <c r="WIY499" s="370"/>
      <c r="WIZ499" s="370"/>
      <c r="WJA499" s="370"/>
      <c r="WJB499" s="370"/>
      <c r="WJC499" s="370"/>
      <c r="WJD499" s="370"/>
      <c r="WJE499" s="370"/>
      <c r="WJF499" s="370"/>
      <c r="WJG499" s="370"/>
      <c r="WJH499" s="370"/>
      <c r="WJM499" s="370"/>
      <c r="WJN499" s="370"/>
      <c r="WJO499" s="370"/>
      <c r="WJP499" s="370"/>
      <c r="WJQ499" s="370"/>
      <c r="WJR499" s="370"/>
      <c r="WJS499" s="370"/>
      <c r="WJT499" s="370"/>
      <c r="WJU499" s="370"/>
      <c r="WJV499" s="370"/>
      <c r="WJW499" s="370"/>
      <c r="WLO499" s="370"/>
      <c r="WLP499" s="370"/>
      <c r="WLQ499" s="370"/>
      <c r="WLR499" s="370"/>
      <c r="WLS499" s="370"/>
      <c r="WLT499" s="370"/>
      <c r="WLU499" s="370"/>
      <c r="WLV499" s="370"/>
      <c r="WLW499" s="370"/>
      <c r="WLX499" s="370"/>
      <c r="WLY499" s="370"/>
      <c r="WLZ499" s="370"/>
      <c r="WMA499" s="370"/>
      <c r="WMB499" s="370"/>
      <c r="WMC499" s="370"/>
      <c r="WMD499" s="370"/>
      <c r="WME499" s="370"/>
      <c r="WMF499" s="370"/>
      <c r="WMG499" s="370"/>
      <c r="WMH499" s="370"/>
      <c r="WMI499" s="370"/>
      <c r="WMJ499" s="370"/>
      <c r="WMK499" s="370"/>
      <c r="WML499" s="370"/>
      <c r="WMM499" s="370"/>
      <c r="WMN499" s="370"/>
      <c r="WMO499" s="370"/>
      <c r="WMP499" s="370"/>
      <c r="WMQ499" s="370"/>
      <c r="WMR499" s="370"/>
      <c r="WMS499" s="370"/>
      <c r="WMT499" s="370"/>
      <c r="WMU499" s="370"/>
      <c r="WMV499" s="370"/>
      <c r="WMW499" s="370"/>
      <c r="WMX499" s="370"/>
      <c r="WMY499" s="370"/>
      <c r="WMZ499" s="370"/>
      <c r="WNA499" s="370"/>
      <c r="WNB499" s="370"/>
      <c r="WNC499" s="370"/>
      <c r="WND499" s="370"/>
      <c r="WNE499" s="370"/>
      <c r="WNF499" s="370"/>
      <c r="WNG499" s="370"/>
      <c r="WNH499" s="370"/>
      <c r="WNI499" s="370"/>
      <c r="WNJ499" s="370"/>
      <c r="WNK499" s="370"/>
      <c r="WNL499" s="370"/>
      <c r="WNM499" s="370"/>
      <c r="WNN499" s="370"/>
      <c r="WNO499" s="370"/>
      <c r="WNP499" s="370"/>
      <c r="WNQ499" s="370"/>
      <c r="WNR499" s="370"/>
      <c r="WNS499" s="370"/>
      <c r="WNT499" s="370"/>
      <c r="WNU499" s="370"/>
      <c r="WNV499" s="370"/>
      <c r="WNW499" s="370"/>
      <c r="WNX499" s="370"/>
      <c r="WNY499" s="370"/>
      <c r="WNZ499" s="370"/>
      <c r="WOA499" s="370"/>
      <c r="WOB499" s="370"/>
      <c r="WOC499" s="370"/>
      <c r="WOD499" s="370"/>
      <c r="WOE499" s="370"/>
      <c r="WOF499" s="370"/>
      <c r="WOG499" s="370"/>
      <c r="WOH499" s="370"/>
      <c r="WOI499" s="370"/>
      <c r="WOJ499" s="370"/>
      <c r="WOK499" s="370"/>
      <c r="WOL499" s="370"/>
      <c r="WOM499" s="370"/>
      <c r="WON499" s="370"/>
      <c r="WOO499" s="370"/>
      <c r="WOP499" s="370"/>
      <c r="WOQ499" s="370"/>
      <c r="WOR499" s="370"/>
      <c r="WOS499" s="370"/>
      <c r="WOT499" s="370"/>
      <c r="WOU499" s="370"/>
      <c r="WOV499" s="370"/>
      <c r="WOW499" s="370"/>
      <c r="WOX499" s="370"/>
      <c r="WOY499" s="370"/>
      <c r="WOZ499" s="370"/>
      <c r="WPA499" s="370"/>
      <c r="WPB499" s="370"/>
      <c r="WPC499" s="370"/>
      <c r="WPD499" s="370"/>
      <c r="WPE499" s="370"/>
      <c r="WPF499" s="370"/>
      <c r="WPG499" s="370"/>
      <c r="WPH499" s="370"/>
      <c r="WPI499" s="370"/>
      <c r="WPJ499" s="370"/>
      <c r="WPK499" s="370"/>
      <c r="WPL499" s="370"/>
      <c r="WPM499" s="370"/>
      <c r="WPN499" s="370"/>
      <c r="WPO499" s="370"/>
      <c r="WPP499" s="370"/>
      <c r="WPQ499" s="370"/>
      <c r="WPR499" s="370"/>
      <c r="WPS499" s="370"/>
      <c r="WPT499" s="370"/>
      <c r="WPU499" s="370"/>
      <c r="WPV499" s="370"/>
      <c r="WPW499" s="370"/>
      <c r="WPX499" s="370"/>
      <c r="WPY499" s="370"/>
      <c r="WPZ499" s="370"/>
      <c r="WQA499" s="370"/>
      <c r="WQB499" s="370"/>
      <c r="WQC499" s="370"/>
      <c r="WQD499" s="370"/>
      <c r="WQE499" s="370"/>
      <c r="WQF499" s="370"/>
      <c r="WQG499" s="370"/>
      <c r="WQH499" s="370"/>
      <c r="WQI499" s="370"/>
      <c r="WQJ499" s="370"/>
      <c r="WQK499" s="370"/>
      <c r="WQL499" s="370"/>
      <c r="WQM499" s="370"/>
      <c r="WQN499" s="370"/>
      <c r="WQO499" s="370"/>
      <c r="WQP499" s="370"/>
      <c r="WQQ499" s="370"/>
      <c r="WQR499" s="370"/>
      <c r="WQS499" s="370"/>
      <c r="WQT499" s="370"/>
      <c r="WQU499" s="370"/>
      <c r="WQV499" s="370"/>
      <c r="WQW499" s="370"/>
      <c r="WQX499" s="370"/>
      <c r="WQY499" s="370"/>
      <c r="WQZ499" s="370"/>
      <c r="WRA499" s="370"/>
      <c r="WRB499" s="370"/>
      <c r="WRC499" s="370"/>
      <c r="WRD499" s="370"/>
      <c r="WRE499" s="370"/>
      <c r="WRF499" s="370"/>
      <c r="WRG499" s="370"/>
      <c r="WRH499" s="370"/>
      <c r="WRI499" s="370"/>
      <c r="WRJ499" s="370"/>
      <c r="WRK499" s="370"/>
      <c r="WRL499" s="370"/>
      <c r="WRM499" s="370"/>
      <c r="WRN499" s="370"/>
      <c r="WRO499" s="370"/>
      <c r="WRP499" s="370"/>
      <c r="WRQ499" s="370"/>
      <c r="WRR499" s="370"/>
      <c r="WRS499" s="370"/>
      <c r="WRT499" s="370"/>
      <c r="WRU499" s="370"/>
      <c r="WRV499" s="370"/>
      <c r="WRW499" s="370"/>
      <c r="WRX499" s="370"/>
      <c r="WRY499" s="370"/>
      <c r="WRZ499" s="370"/>
      <c r="WSA499" s="370"/>
      <c r="WSB499" s="370"/>
      <c r="WSC499" s="370"/>
      <c r="WSD499" s="370"/>
      <c r="WSE499" s="370"/>
      <c r="WSF499" s="370"/>
      <c r="WSG499" s="370"/>
      <c r="WSH499" s="370"/>
      <c r="WSI499" s="370"/>
      <c r="WSJ499" s="370"/>
      <c r="WSK499" s="370"/>
      <c r="WSL499" s="370"/>
      <c r="WSM499" s="370"/>
      <c r="WSN499" s="370"/>
      <c r="WSO499" s="370"/>
      <c r="WSP499" s="370"/>
      <c r="WSQ499" s="370"/>
      <c r="WSR499" s="370"/>
      <c r="WSS499" s="370"/>
      <c r="WST499" s="370"/>
      <c r="WSU499" s="370"/>
      <c r="WSV499" s="370"/>
      <c r="WSW499" s="370"/>
      <c r="WSX499" s="370"/>
      <c r="WSY499" s="370"/>
      <c r="WSZ499" s="370"/>
      <c r="WTA499" s="370"/>
      <c r="WTB499" s="370"/>
      <c r="WTC499" s="370"/>
      <c r="WTD499" s="370"/>
      <c r="WTI499" s="370"/>
      <c r="WTJ499" s="370"/>
      <c r="WTK499" s="370"/>
      <c r="WTL499" s="370"/>
      <c r="WTM499" s="370"/>
      <c r="WTN499" s="370"/>
      <c r="WTO499" s="370"/>
      <c r="WTP499" s="370"/>
      <c r="WTQ499" s="370"/>
      <c r="WTR499" s="370"/>
      <c r="WTS499" s="370"/>
      <c r="WVK499" s="370"/>
      <c r="WVL499" s="370"/>
      <c r="WVM499" s="370"/>
      <c r="WVN499" s="370"/>
      <c r="WVO499" s="370"/>
      <c r="WVP499" s="370"/>
      <c r="WVQ499" s="370"/>
      <c r="WVR499" s="370"/>
      <c r="WVS499" s="370"/>
      <c r="WVT499" s="370"/>
      <c r="WVU499" s="370"/>
      <c r="WVV499" s="370"/>
      <c r="WVW499" s="370"/>
      <c r="WVX499" s="370"/>
      <c r="WVY499" s="370"/>
      <c r="WVZ499" s="370"/>
      <c r="WWA499" s="370"/>
      <c r="WWB499" s="370"/>
      <c r="WWC499" s="370"/>
      <c r="WWD499" s="370"/>
      <c r="WWE499" s="370"/>
      <c r="WWF499" s="370"/>
      <c r="WWG499" s="370"/>
      <c r="WWH499" s="370"/>
      <c r="WWI499" s="370"/>
      <c r="WWJ499" s="370"/>
      <c r="WWK499" s="370"/>
      <c r="WWL499" s="370"/>
      <c r="WWM499" s="370"/>
      <c r="WWN499" s="370"/>
      <c r="WWO499" s="370"/>
      <c r="WWP499" s="370"/>
      <c r="WWQ499" s="370"/>
      <c r="WWR499" s="370"/>
      <c r="WWS499" s="370"/>
      <c r="WWT499" s="370"/>
      <c r="WWU499" s="370"/>
      <c r="WWV499" s="370"/>
      <c r="WWW499" s="370"/>
      <c r="WWX499" s="370"/>
      <c r="WWY499" s="370"/>
      <c r="WWZ499" s="370"/>
      <c r="WXA499" s="370"/>
      <c r="WXB499" s="370"/>
      <c r="WXC499" s="370"/>
      <c r="WXD499" s="370"/>
      <c r="WXE499" s="370"/>
      <c r="WXF499" s="370"/>
      <c r="WXG499" s="370"/>
      <c r="WXH499" s="370"/>
      <c r="WXI499" s="370"/>
      <c r="WXJ499" s="370"/>
      <c r="WXK499" s="370"/>
      <c r="WXL499" s="370"/>
      <c r="WXM499" s="370"/>
      <c r="WXN499" s="370"/>
      <c r="WXO499" s="370"/>
      <c r="WXP499" s="370"/>
      <c r="WXQ499" s="370"/>
      <c r="WXR499" s="370"/>
      <c r="WXS499" s="370"/>
      <c r="WXT499" s="370"/>
      <c r="WXU499" s="370"/>
      <c r="WXV499" s="370"/>
      <c r="WXW499" s="370"/>
      <c r="WXX499" s="370"/>
      <c r="WXY499" s="370"/>
      <c r="WXZ499" s="370"/>
      <c r="WYA499" s="370"/>
      <c r="WYB499" s="370"/>
      <c r="WYC499" s="370"/>
      <c r="WYD499" s="370"/>
      <c r="WYE499" s="370"/>
      <c r="WYF499" s="370"/>
      <c r="WYG499" s="370"/>
      <c r="WYH499" s="370"/>
      <c r="WYI499" s="370"/>
      <c r="WYJ499" s="370"/>
      <c r="WYK499" s="370"/>
      <c r="WYL499" s="370"/>
      <c r="WYM499" s="370"/>
      <c r="WYN499" s="370"/>
      <c r="WYO499" s="370"/>
      <c r="WYP499" s="370"/>
      <c r="WYQ499" s="370"/>
      <c r="WYR499" s="370"/>
      <c r="WYS499" s="370"/>
      <c r="WYT499" s="370"/>
      <c r="WYU499" s="370"/>
      <c r="WYV499" s="370"/>
      <c r="WYW499" s="370"/>
      <c r="WYX499" s="370"/>
      <c r="WYY499" s="370"/>
      <c r="WYZ499" s="370"/>
      <c r="WZA499" s="370"/>
      <c r="WZB499" s="370"/>
      <c r="WZC499" s="370"/>
      <c r="WZD499" s="370"/>
      <c r="WZE499" s="370"/>
      <c r="WZF499" s="370"/>
      <c r="WZG499" s="370"/>
      <c r="WZH499" s="370"/>
      <c r="WZI499" s="370"/>
      <c r="WZJ499" s="370"/>
      <c r="WZK499" s="370"/>
      <c r="WZL499" s="370"/>
      <c r="WZM499" s="370"/>
      <c r="WZN499" s="370"/>
      <c r="WZO499" s="370"/>
      <c r="WZP499" s="370"/>
      <c r="WZQ499" s="370"/>
      <c r="WZR499" s="370"/>
      <c r="WZS499" s="370"/>
      <c r="WZT499" s="370"/>
      <c r="WZU499" s="370"/>
      <c r="WZV499" s="370"/>
      <c r="WZW499" s="370"/>
      <c r="WZX499" s="370"/>
      <c r="WZY499" s="370"/>
      <c r="WZZ499" s="370"/>
      <c r="XAA499" s="370"/>
      <c r="XAB499" s="370"/>
      <c r="XAC499" s="370"/>
      <c r="XAD499" s="370"/>
      <c r="XAE499" s="370"/>
      <c r="XAF499" s="370"/>
      <c r="XAG499" s="370"/>
      <c r="XAH499" s="370"/>
      <c r="XAI499" s="370"/>
      <c r="XAJ499" s="370"/>
      <c r="XAK499" s="370"/>
      <c r="XAL499" s="370"/>
      <c r="XAM499" s="370"/>
      <c r="XAN499" s="370"/>
      <c r="XAO499" s="370"/>
      <c r="XAP499" s="370"/>
      <c r="XAQ499" s="370"/>
      <c r="XAR499" s="370"/>
      <c r="XAS499" s="370"/>
      <c r="XAT499" s="370"/>
      <c r="XAU499" s="370"/>
      <c r="XAV499" s="370"/>
      <c r="XAW499" s="370"/>
      <c r="XAX499" s="370"/>
      <c r="XAY499" s="370"/>
      <c r="XAZ499" s="370"/>
      <c r="XBA499" s="370"/>
      <c r="XBB499" s="370"/>
      <c r="XBC499" s="370"/>
      <c r="XBD499" s="370"/>
      <c r="XBE499" s="370"/>
      <c r="XBF499" s="370"/>
      <c r="XBG499" s="370"/>
      <c r="XBH499" s="370"/>
      <c r="XBI499" s="370"/>
      <c r="XBJ499" s="370"/>
      <c r="XBK499" s="370"/>
      <c r="XBL499" s="370"/>
      <c r="XBM499" s="370"/>
      <c r="XBN499" s="370"/>
      <c r="XBO499" s="370"/>
      <c r="XBP499" s="370"/>
      <c r="XBQ499" s="370"/>
      <c r="XBR499" s="370"/>
      <c r="XBS499" s="370"/>
      <c r="XBT499" s="370"/>
      <c r="XBU499" s="370"/>
      <c r="XBV499" s="370"/>
      <c r="XBW499" s="370"/>
      <c r="XBX499" s="370"/>
      <c r="XBY499" s="370"/>
      <c r="XBZ499" s="370"/>
      <c r="XCA499" s="370"/>
      <c r="XCB499" s="370"/>
      <c r="XCC499" s="370"/>
      <c r="XCD499" s="370"/>
      <c r="XCE499" s="370"/>
      <c r="XCF499" s="370"/>
      <c r="XCG499" s="370"/>
      <c r="XCH499" s="370"/>
      <c r="XCI499" s="370"/>
      <c r="XCJ499" s="370"/>
      <c r="XCK499" s="370"/>
      <c r="XCL499" s="370"/>
      <c r="XCM499" s="370"/>
      <c r="XCN499" s="370"/>
      <c r="XCO499" s="370"/>
      <c r="XCP499" s="370"/>
      <c r="XCQ499" s="370"/>
      <c r="XCR499" s="370"/>
      <c r="XCS499" s="370"/>
      <c r="XCT499" s="370"/>
      <c r="XCU499" s="370"/>
      <c r="XCV499" s="370"/>
      <c r="XCW499" s="370"/>
      <c r="XCX499" s="370"/>
      <c r="XCY499" s="370"/>
      <c r="XCZ499" s="370"/>
      <c r="XDA499" s="370"/>
      <c r="XDB499" s="370"/>
      <c r="XDC499" s="370"/>
      <c r="XDD499" s="370"/>
      <c r="XDE499" s="370"/>
      <c r="XDF499" s="370"/>
      <c r="XDG499" s="370"/>
      <c r="XDH499" s="370"/>
      <c r="XDI499" s="370"/>
      <c r="XDJ499" s="370"/>
      <c r="XDK499" s="370"/>
      <c r="XDL499" s="370"/>
      <c r="XDM499" s="370"/>
      <c r="XDN499" s="370"/>
      <c r="XDO499" s="370"/>
      <c r="XDP499" s="370"/>
      <c r="XDQ499" s="370"/>
      <c r="XDR499" s="370"/>
      <c r="XDS499" s="370"/>
      <c r="XDT499" s="370"/>
      <c r="XDU499" s="370"/>
      <c r="XDV499" s="370"/>
      <c r="XDW499" s="370"/>
      <c r="XDX499" s="370"/>
      <c r="XDY499" s="370"/>
      <c r="XDZ499" s="370"/>
      <c r="XEA499" s="370"/>
      <c r="XEB499" s="370"/>
      <c r="XEC499" s="370"/>
      <c r="XED499" s="370"/>
      <c r="XEE499" s="370"/>
      <c r="XEF499" s="370"/>
      <c r="XEG499" s="370"/>
      <c r="XEH499" s="370"/>
      <c r="XEI499" s="370"/>
      <c r="XEJ499" s="370"/>
      <c r="XEK499" s="370"/>
      <c r="XEL499" s="370"/>
    </row>
    <row r="500" spans="1:983 1027:2007 2051:3031 3075:4055 4099:5079 5123:6103 6147:7127 7171:8151 8195:9175 9219:10199 10243:11223 11267:12247 12291:13271 13315:14295 14339:15319 15363:16366" ht="94.5" customHeight="1">
      <c r="A500" s="55">
        <v>497</v>
      </c>
      <c r="B500" s="55" t="s">
        <v>94</v>
      </c>
      <c r="C500" s="433" t="s">
        <v>7349</v>
      </c>
      <c r="D500" s="434"/>
      <c r="E500" s="435"/>
      <c r="F500" s="365">
        <v>4500</v>
      </c>
      <c r="G500" s="366">
        <v>3150</v>
      </c>
      <c r="H500" s="366">
        <v>2700</v>
      </c>
      <c r="I500" s="365">
        <v>4500</v>
      </c>
      <c r="J500" s="366">
        <v>3150</v>
      </c>
      <c r="K500" s="366">
        <v>2700</v>
      </c>
      <c r="L500" s="389">
        <v>1</v>
      </c>
      <c r="M500" s="158">
        <v>1</v>
      </c>
      <c r="N500" s="158">
        <v>1</v>
      </c>
      <c r="O500" s="370"/>
      <c r="P500" s="370"/>
      <c r="Q500" s="370"/>
      <c r="R500" s="370"/>
      <c r="S500" s="370"/>
      <c r="T500" s="370"/>
      <c r="U500" s="370"/>
      <c r="V500" s="370"/>
      <c r="W500" s="370"/>
      <c r="X500" s="370"/>
      <c r="Y500" s="370"/>
      <c r="Z500" s="370"/>
      <c r="AA500" s="370"/>
      <c r="AB500" s="370"/>
      <c r="AC500" s="370"/>
      <c r="AD500" s="370"/>
      <c r="AE500" s="370"/>
      <c r="AF500" s="370"/>
      <c r="AG500" s="370"/>
      <c r="AH500" s="370"/>
      <c r="AI500" s="370"/>
      <c r="AJ500" s="370"/>
      <c r="AK500" s="370"/>
      <c r="AL500" s="370"/>
      <c r="AM500" s="370"/>
      <c r="AN500" s="370"/>
      <c r="AO500" s="370"/>
      <c r="AP500" s="370"/>
      <c r="AQ500" s="370"/>
      <c r="AR500" s="370"/>
      <c r="AS500" s="370"/>
      <c r="AT500" s="370"/>
      <c r="AU500" s="370"/>
      <c r="AV500" s="370"/>
      <c r="AW500" s="370"/>
      <c r="AX500" s="370"/>
      <c r="AY500" s="370"/>
      <c r="AZ500" s="370"/>
      <c r="BA500" s="370"/>
      <c r="BB500" s="370"/>
      <c r="BC500" s="370"/>
      <c r="BD500" s="370"/>
      <c r="BE500" s="370"/>
      <c r="BF500" s="370"/>
      <c r="BG500" s="370"/>
      <c r="BH500" s="370"/>
      <c r="BI500" s="370"/>
      <c r="BJ500" s="370"/>
      <c r="BK500" s="370"/>
      <c r="BL500" s="370"/>
      <c r="BM500" s="370"/>
      <c r="BN500" s="370"/>
      <c r="BO500" s="370"/>
      <c r="BP500" s="370"/>
      <c r="BQ500" s="370"/>
      <c r="BR500" s="370"/>
      <c r="BS500" s="370"/>
      <c r="BT500" s="370"/>
      <c r="BU500" s="370"/>
      <c r="BV500" s="370"/>
      <c r="BW500" s="370"/>
      <c r="BX500" s="370"/>
      <c r="BY500" s="370"/>
      <c r="BZ500" s="370"/>
      <c r="CA500" s="370"/>
      <c r="CB500" s="370"/>
      <c r="CC500" s="370"/>
      <c r="CD500" s="370"/>
      <c r="CE500" s="370"/>
      <c r="CF500" s="370"/>
      <c r="CG500" s="370"/>
      <c r="CH500" s="370"/>
      <c r="CI500" s="370"/>
      <c r="CJ500" s="370"/>
      <c r="CK500" s="370"/>
      <c r="CL500" s="370"/>
      <c r="CM500" s="370"/>
      <c r="CN500" s="370"/>
      <c r="CO500" s="370"/>
      <c r="CP500" s="370"/>
      <c r="CQ500" s="370"/>
      <c r="CR500" s="370"/>
      <c r="CS500" s="370"/>
      <c r="CT500" s="370"/>
      <c r="CU500" s="370"/>
      <c r="CV500" s="370"/>
      <c r="CW500" s="370"/>
      <c r="CX500" s="370"/>
      <c r="CY500" s="370"/>
      <c r="CZ500" s="370"/>
      <c r="DA500" s="370"/>
      <c r="DB500" s="370"/>
      <c r="DC500" s="370"/>
      <c r="DD500" s="370"/>
      <c r="DE500" s="370"/>
      <c r="DF500" s="370"/>
      <c r="DG500" s="370"/>
      <c r="DH500" s="370"/>
      <c r="DI500" s="370"/>
      <c r="DJ500" s="370"/>
      <c r="DK500" s="370"/>
      <c r="DL500" s="370"/>
      <c r="DM500" s="370"/>
      <c r="DN500" s="370"/>
      <c r="DO500" s="370"/>
      <c r="DP500" s="370"/>
      <c r="DQ500" s="370"/>
      <c r="DR500" s="370"/>
      <c r="DS500" s="370"/>
      <c r="DT500" s="370"/>
      <c r="DU500" s="370"/>
      <c r="DV500" s="370"/>
      <c r="DW500" s="370"/>
      <c r="DX500" s="370"/>
      <c r="DY500" s="370"/>
      <c r="DZ500" s="370"/>
      <c r="EA500" s="370"/>
      <c r="EB500" s="370"/>
      <c r="EC500" s="370"/>
      <c r="ED500" s="370"/>
      <c r="EE500" s="370"/>
      <c r="EF500" s="370"/>
      <c r="EG500" s="370"/>
      <c r="EH500" s="370"/>
      <c r="EI500" s="370"/>
      <c r="EJ500" s="370"/>
      <c r="EK500" s="370"/>
      <c r="EL500" s="370"/>
      <c r="EM500" s="370"/>
      <c r="EN500" s="370"/>
      <c r="EO500" s="370"/>
      <c r="EP500" s="370"/>
      <c r="EQ500" s="370"/>
      <c r="ER500" s="370"/>
      <c r="ES500" s="370"/>
      <c r="ET500" s="370"/>
      <c r="EU500" s="370"/>
      <c r="EV500" s="370"/>
      <c r="EW500" s="370"/>
      <c r="EX500" s="370"/>
      <c r="EY500" s="370"/>
      <c r="EZ500" s="370"/>
      <c r="FA500" s="370"/>
      <c r="FB500" s="370"/>
      <c r="FC500" s="370"/>
      <c r="FD500" s="370"/>
      <c r="FE500" s="370"/>
      <c r="FF500" s="370"/>
      <c r="FG500" s="370"/>
      <c r="FH500" s="370"/>
      <c r="FI500" s="370"/>
      <c r="FJ500" s="370"/>
      <c r="FK500" s="370"/>
      <c r="FL500" s="370"/>
      <c r="FM500" s="370"/>
      <c r="FN500" s="370"/>
      <c r="FO500" s="370"/>
      <c r="FP500" s="370"/>
      <c r="FQ500" s="370"/>
      <c r="FR500" s="370"/>
      <c r="FS500" s="370"/>
      <c r="FT500" s="370"/>
      <c r="FU500" s="370"/>
      <c r="FV500" s="370"/>
      <c r="FW500" s="370"/>
      <c r="FX500" s="370"/>
      <c r="FY500" s="370"/>
      <c r="FZ500" s="370"/>
      <c r="GA500" s="370"/>
      <c r="GB500" s="370"/>
      <c r="GC500" s="370"/>
      <c r="GD500" s="370"/>
      <c r="GE500" s="370"/>
      <c r="GF500" s="370"/>
      <c r="GG500" s="370"/>
      <c r="GH500" s="370"/>
      <c r="GI500" s="370"/>
      <c r="GJ500" s="370"/>
      <c r="GK500" s="370"/>
      <c r="GL500" s="370"/>
      <c r="GM500" s="370"/>
      <c r="GN500" s="370"/>
      <c r="GO500" s="370"/>
      <c r="GP500" s="370"/>
      <c r="GQ500" s="370"/>
      <c r="GR500" s="370"/>
      <c r="GW500" s="370"/>
      <c r="GX500" s="370"/>
      <c r="GY500" s="370"/>
      <c r="GZ500" s="370"/>
      <c r="HA500" s="370"/>
      <c r="HB500" s="370"/>
      <c r="HC500" s="370"/>
      <c r="HD500" s="370"/>
      <c r="HE500" s="370"/>
      <c r="HF500" s="370"/>
      <c r="HG500" s="370"/>
      <c r="IY500" s="370"/>
      <c r="IZ500" s="370"/>
      <c r="JA500" s="370"/>
      <c r="JB500" s="370"/>
      <c r="JC500" s="370"/>
      <c r="JD500" s="370"/>
      <c r="JE500" s="370"/>
      <c r="JF500" s="370"/>
      <c r="JG500" s="370"/>
      <c r="JH500" s="370"/>
      <c r="JI500" s="370"/>
      <c r="JJ500" s="370"/>
      <c r="JK500" s="370"/>
      <c r="JL500" s="370"/>
      <c r="JM500" s="370"/>
      <c r="JN500" s="370"/>
      <c r="JO500" s="370"/>
      <c r="JP500" s="370"/>
      <c r="JQ500" s="370"/>
      <c r="JR500" s="370"/>
      <c r="JS500" s="370"/>
      <c r="JT500" s="370"/>
      <c r="JU500" s="370"/>
      <c r="JV500" s="370"/>
      <c r="JW500" s="370"/>
      <c r="JX500" s="370"/>
      <c r="JY500" s="370"/>
      <c r="JZ500" s="370"/>
      <c r="KA500" s="370"/>
      <c r="KB500" s="370"/>
      <c r="KC500" s="370"/>
      <c r="KD500" s="370"/>
      <c r="KE500" s="370"/>
      <c r="KF500" s="370"/>
      <c r="KG500" s="370"/>
      <c r="KH500" s="370"/>
      <c r="KI500" s="370"/>
      <c r="KJ500" s="370"/>
      <c r="KK500" s="370"/>
      <c r="KL500" s="370"/>
      <c r="KM500" s="370"/>
      <c r="KN500" s="370"/>
      <c r="KO500" s="370"/>
      <c r="KP500" s="370"/>
      <c r="KQ500" s="370"/>
      <c r="KR500" s="370"/>
      <c r="KS500" s="370"/>
      <c r="KT500" s="370"/>
      <c r="KU500" s="370"/>
      <c r="KV500" s="370"/>
      <c r="KW500" s="370"/>
      <c r="KX500" s="370"/>
      <c r="KY500" s="370"/>
      <c r="KZ500" s="370"/>
      <c r="LA500" s="370"/>
      <c r="LB500" s="370"/>
      <c r="LC500" s="370"/>
      <c r="LD500" s="370"/>
      <c r="LE500" s="370"/>
      <c r="LF500" s="370"/>
      <c r="LG500" s="370"/>
      <c r="LH500" s="370"/>
      <c r="LI500" s="370"/>
      <c r="LJ500" s="370"/>
      <c r="LK500" s="370"/>
      <c r="LL500" s="370"/>
      <c r="LM500" s="370"/>
      <c r="LN500" s="370"/>
      <c r="LO500" s="370"/>
      <c r="LP500" s="370"/>
      <c r="LQ500" s="370"/>
      <c r="LR500" s="370"/>
      <c r="LS500" s="370"/>
      <c r="LT500" s="370"/>
      <c r="LU500" s="370"/>
      <c r="LV500" s="370"/>
      <c r="LW500" s="370"/>
      <c r="LX500" s="370"/>
      <c r="LY500" s="370"/>
      <c r="LZ500" s="370"/>
      <c r="MA500" s="370"/>
      <c r="MB500" s="370"/>
      <c r="MC500" s="370"/>
      <c r="MD500" s="370"/>
      <c r="ME500" s="370"/>
      <c r="MF500" s="370"/>
      <c r="MG500" s="370"/>
      <c r="MH500" s="370"/>
      <c r="MI500" s="370"/>
      <c r="MJ500" s="370"/>
      <c r="MK500" s="370"/>
      <c r="ML500" s="370"/>
      <c r="MM500" s="370"/>
      <c r="MN500" s="370"/>
      <c r="MO500" s="370"/>
      <c r="MP500" s="370"/>
      <c r="MQ500" s="370"/>
      <c r="MR500" s="370"/>
      <c r="MS500" s="370"/>
      <c r="MT500" s="370"/>
      <c r="MU500" s="370"/>
      <c r="MV500" s="370"/>
      <c r="MW500" s="370"/>
      <c r="MX500" s="370"/>
      <c r="MY500" s="370"/>
      <c r="MZ500" s="370"/>
      <c r="NA500" s="370"/>
      <c r="NB500" s="370"/>
      <c r="NC500" s="370"/>
      <c r="ND500" s="370"/>
      <c r="NE500" s="370"/>
      <c r="NF500" s="370"/>
      <c r="NG500" s="370"/>
      <c r="NH500" s="370"/>
      <c r="NI500" s="370"/>
      <c r="NJ500" s="370"/>
      <c r="NK500" s="370"/>
      <c r="NL500" s="370"/>
      <c r="NM500" s="370"/>
      <c r="NN500" s="370"/>
      <c r="NO500" s="370"/>
      <c r="NP500" s="370"/>
      <c r="NQ500" s="370"/>
      <c r="NR500" s="370"/>
      <c r="NS500" s="370"/>
      <c r="NT500" s="370"/>
      <c r="NU500" s="370"/>
      <c r="NV500" s="370"/>
      <c r="NW500" s="370"/>
      <c r="NX500" s="370"/>
      <c r="NY500" s="370"/>
      <c r="NZ500" s="370"/>
      <c r="OA500" s="370"/>
      <c r="OB500" s="370"/>
      <c r="OC500" s="370"/>
      <c r="OD500" s="370"/>
      <c r="OE500" s="370"/>
      <c r="OF500" s="370"/>
      <c r="OG500" s="370"/>
      <c r="OH500" s="370"/>
      <c r="OI500" s="370"/>
      <c r="OJ500" s="370"/>
      <c r="OK500" s="370"/>
      <c r="OL500" s="370"/>
      <c r="OM500" s="370"/>
      <c r="ON500" s="370"/>
      <c r="OO500" s="370"/>
      <c r="OP500" s="370"/>
      <c r="OQ500" s="370"/>
      <c r="OR500" s="370"/>
      <c r="OS500" s="370"/>
      <c r="OT500" s="370"/>
      <c r="OU500" s="370"/>
      <c r="OV500" s="370"/>
      <c r="OW500" s="370"/>
      <c r="OX500" s="370"/>
      <c r="OY500" s="370"/>
      <c r="OZ500" s="370"/>
      <c r="PA500" s="370"/>
      <c r="PB500" s="370"/>
      <c r="PC500" s="370"/>
      <c r="PD500" s="370"/>
      <c r="PE500" s="370"/>
      <c r="PF500" s="370"/>
      <c r="PG500" s="370"/>
      <c r="PH500" s="370"/>
      <c r="PI500" s="370"/>
      <c r="PJ500" s="370"/>
      <c r="PK500" s="370"/>
      <c r="PL500" s="370"/>
      <c r="PM500" s="370"/>
      <c r="PN500" s="370"/>
      <c r="PO500" s="370"/>
      <c r="PP500" s="370"/>
      <c r="PQ500" s="370"/>
      <c r="PR500" s="370"/>
      <c r="PS500" s="370"/>
      <c r="PT500" s="370"/>
      <c r="PU500" s="370"/>
      <c r="PV500" s="370"/>
      <c r="PW500" s="370"/>
      <c r="PX500" s="370"/>
      <c r="PY500" s="370"/>
      <c r="PZ500" s="370"/>
      <c r="QA500" s="370"/>
      <c r="QB500" s="370"/>
      <c r="QC500" s="370"/>
      <c r="QD500" s="370"/>
      <c r="QE500" s="370"/>
      <c r="QF500" s="370"/>
      <c r="QG500" s="370"/>
      <c r="QH500" s="370"/>
      <c r="QI500" s="370"/>
      <c r="QJ500" s="370"/>
      <c r="QK500" s="370"/>
      <c r="QL500" s="370"/>
      <c r="QM500" s="370"/>
      <c r="QN500" s="370"/>
      <c r="QS500" s="370"/>
      <c r="QT500" s="370"/>
      <c r="QU500" s="370"/>
      <c r="QV500" s="370"/>
      <c r="QW500" s="370"/>
      <c r="QX500" s="370"/>
      <c r="QY500" s="370"/>
      <c r="QZ500" s="370"/>
      <c r="RA500" s="370"/>
      <c r="RB500" s="370"/>
      <c r="RC500" s="370"/>
      <c r="SU500" s="370"/>
      <c r="SV500" s="370"/>
      <c r="SW500" s="370"/>
      <c r="SX500" s="370"/>
      <c r="SY500" s="370"/>
      <c r="SZ500" s="370"/>
      <c r="TA500" s="370"/>
      <c r="TB500" s="370"/>
      <c r="TC500" s="370"/>
      <c r="TD500" s="370"/>
      <c r="TE500" s="370"/>
      <c r="TF500" s="370"/>
      <c r="TG500" s="370"/>
      <c r="TH500" s="370"/>
      <c r="TI500" s="370"/>
      <c r="TJ500" s="370"/>
      <c r="TK500" s="370"/>
      <c r="TL500" s="370"/>
      <c r="TM500" s="370"/>
      <c r="TN500" s="370"/>
      <c r="TO500" s="370"/>
      <c r="TP500" s="370"/>
      <c r="TQ500" s="370"/>
      <c r="TR500" s="370"/>
      <c r="TS500" s="370"/>
      <c r="TT500" s="370"/>
      <c r="TU500" s="370"/>
      <c r="TV500" s="370"/>
      <c r="TW500" s="370"/>
      <c r="TX500" s="370"/>
      <c r="TY500" s="370"/>
      <c r="TZ500" s="370"/>
      <c r="UA500" s="370"/>
      <c r="UB500" s="370"/>
      <c r="UC500" s="370"/>
      <c r="UD500" s="370"/>
      <c r="UE500" s="370"/>
      <c r="UF500" s="370"/>
      <c r="UG500" s="370"/>
      <c r="UH500" s="370"/>
      <c r="UI500" s="370"/>
      <c r="UJ500" s="370"/>
      <c r="UK500" s="370"/>
      <c r="UL500" s="370"/>
      <c r="UM500" s="370"/>
      <c r="UN500" s="370"/>
      <c r="UO500" s="370"/>
      <c r="UP500" s="370"/>
      <c r="UQ500" s="370"/>
      <c r="UR500" s="370"/>
      <c r="US500" s="370"/>
      <c r="UT500" s="370"/>
      <c r="UU500" s="370"/>
      <c r="UV500" s="370"/>
      <c r="UW500" s="370"/>
      <c r="UX500" s="370"/>
      <c r="UY500" s="370"/>
      <c r="UZ500" s="370"/>
      <c r="VA500" s="370"/>
      <c r="VB500" s="370"/>
      <c r="VC500" s="370"/>
      <c r="VD500" s="370"/>
      <c r="VE500" s="370"/>
      <c r="VF500" s="370"/>
      <c r="VG500" s="370"/>
      <c r="VH500" s="370"/>
      <c r="VI500" s="370"/>
      <c r="VJ500" s="370"/>
      <c r="VK500" s="370"/>
      <c r="VL500" s="370"/>
      <c r="VM500" s="370"/>
      <c r="VN500" s="370"/>
      <c r="VO500" s="370"/>
      <c r="VP500" s="370"/>
      <c r="VQ500" s="370"/>
      <c r="VR500" s="370"/>
      <c r="VS500" s="370"/>
      <c r="VT500" s="370"/>
      <c r="VU500" s="370"/>
      <c r="VV500" s="370"/>
      <c r="VW500" s="370"/>
      <c r="VX500" s="370"/>
      <c r="VY500" s="370"/>
      <c r="VZ500" s="370"/>
      <c r="WA500" s="370"/>
      <c r="WB500" s="370"/>
      <c r="WC500" s="370"/>
      <c r="WD500" s="370"/>
      <c r="WE500" s="370"/>
      <c r="WF500" s="370"/>
      <c r="WG500" s="370"/>
      <c r="WH500" s="370"/>
      <c r="WI500" s="370"/>
      <c r="WJ500" s="370"/>
      <c r="WK500" s="370"/>
      <c r="WL500" s="370"/>
      <c r="WM500" s="370"/>
      <c r="WN500" s="370"/>
      <c r="WO500" s="370"/>
      <c r="WP500" s="370"/>
      <c r="WQ500" s="370"/>
      <c r="WR500" s="370"/>
      <c r="WS500" s="370"/>
      <c r="WT500" s="370"/>
      <c r="WU500" s="370"/>
      <c r="WV500" s="370"/>
      <c r="WW500" s="370"/>
      <c r="WX500" s="370"/>
      <c r="WY500" s="370"/>
      <c r="WZ500" s="370"/>
      <c r="XA500" s="370"/>
      <c r="XB500" s="370"/>
      <c r="XC500" s="370"/>
      <c r="XD500" s="370"/>
      <c r="XE500" s="370"/>
      <c r="XF500" s="370"/>
      <c r="XG500" s="370"/>
      <c r="XH500" s="370"/>
      <c r="XI500" s="370"/>
      <c r="XJ500" s="370"/>
      <c r="XK500" s="370"/>
      <c r="XL500" s="370"/>
      <c r="XM500" s="370"/>
      <c r="XN500" s="370"/>
      <c r="XO500" s="370"/>
      <c r="XP500" s="370"/>
      <c r="XQ500" s="370"/>
      <c r="XR500" s="370"/>
      <c r="XS500" s="370"/>
      <c r="XT500" s="370"/>
      <c r="XU500" s="370"/>
      <c r="XV500" s="370"/>
      <c r="XW500" s="370"/>
      <c r="XX500" s="370"/>
      <c r="XY500" s="370"/>
      <c r="XZ500" s="370"/>
      <c r="YA500" s="370"/>
      <c r="YB500" s="370"/>
      <c r="YC500" s="370"/>
      <c r="YD500" s="370"/>
      <c r="YE500" s="370"/>
      <c r="YF500" s="370"/>
      <c r="YG500" s="370"/>
      <c r="YH500" s="370"/>
      <c r="YI500" s="370"/>
      <c r="YJ500" s="370"/>
      <c r="YK500" s="370"/>
      <c r="YL500" s="370"/>
      <c r="YM500" s="370"/>
      <c r="YN500" s="370"/>
      <c r="YO500" s="370"/>
      <c r="YP500" s="370"/>
      <c r="YQ500" s="370"/>
      <c r="YR500" s="370"/>
      <c r="YS500" s="370"/>
      <c r="YT500" s="370"/>
      <c r="YU500" s="370"/>
      <c r="YV500" s="370"/>
      <c r="YW500" s="370"/>
      <c r="YX500" s="370"/>
      <c r="YY500" s="370"/>
      <c r="YZ500" s="370"/>
      <c r="ZA500" s="370"/>
      <c r="ZB500" s="370"/>
      <c r="ZC500" s="370"/>
      <c r="ZD500" s="370"/>
      <c r="ZE500" s="370"/>
      <c r="ZF500" s="370"/>
      <c r="ZG500" s="370"/>
      <c r="ZH500" s="370"/>
      <c r="ZI500" s="370"/>
      <c r="ZJ500" s="370"/>
      <c r="ZK500" s="370"/>
      <c r="ZL500" s="370"/>
      <c r="ZM500" s="370"/>
      <c r="ZN500" s="370"/>
      <c r="ZO500" s="370"/>
      <c r="ZP500" s="370"/>
      <c r="ZQ500" s="370"/>
      <c r="ZR500" s="370"/>
      <c r="ZS500" s="370"/>
      <c r="ZT500" s="370"/>
      <c r="ZU500" s="370"/>
      <c r="ZV500" s="370"/>
      <c r="ZW500" s="370"/>
      <c r="ZX500" s="370"/>
      <c r="ZY500" s="370"/>
      <c r="ZZ500" s="370"/>
      <c r="AAA500" s="370"/>
      <c r="AAB500" s="370"/>
      <c r="AAC500" s="370"/>
      <c r="AAD500" s="370"/>
      <c r="AAE500" s="370"/>
      <c r="AAF500" s="370"/>
      <c r="AAG500" s="370"/>
      <c r="AAH500" s="370"/>
      <c r="AAI500" s="370"/>
      <c r="AAJ500" s="370"/>
      <c r="AAO500" s="370"/>
      <c r="AAP500" s="370"/>
      <c r="AAQ500" s="370"/>
      <c r="AAR500" s="370"/>
      <c r="AAS500" s="370"/>
      <c r="AAT500" s="370"/>
      <c r="AAU500" s="370"/>
      <c r="AAV500" s="370"/>
      <c r="AAW500" s="370"/>
      <c r="AAX500" s="370"/>
      <c r="AAY500" s="370"/>
      <c r="ACQ500" s="370"/>
      <c r="ACR500" s="370"/>
      <c r="ACS500" s="370"/>
      <c r="ACT500" s="370"/>
      <c r="ACU500" s="370"/>
      <c r="ACV500" s="370"/>
      <c r="ACW500" s="370"/>
      <c r="ACX500" s="370"/>
      <c r="ACY500" s="370"/>
      <c r="ACZ500" s="370"/>
      <c r="ADA500" s="370"/>
      <c r="ADB500" s="370"/>
      <c r="ADC500" s="370"/>
      <c r="ADD500" s="370"/>
      <c r="ADE500" s="370"/>
      <c r="ADF500" s="370"/>
      <c r="ADG500" s="370"/>
      <c r="ADH500" s="370"/>
      <c r="ADI500" s="370"/>
      <c r="ADJ500" s="370"/>
      <c r="ADK500" s="370"/>
      <c r="ADL500" s="370"/>
      <c r="ADM500" s="370"/>
      <c r="ADN500" s="370"/>
      <c r="ADO500" s="370"/>
      <c r="ADP500" s="370"/>
      <c r="ADQ500" s="370"/>
      <c r="ADR500" s="370"/>
      <c r="ADS500" s="370"/>
      <c r="ADT500" s="370"/>
      <c r="ADU500" s="370"/>
      <c r="ADV500" s="370"/>
      <c r="ADW500" s="370"/>
      <c r="ADX500" s="370"/>
      <c r="ADY500" s="370"/>
      <c r="ADZ500" s="370"/>
      <c r="AEA500" s="370"/>
      <c r="AEB500" s="370"/>
      <c r="AEC500" s="370"/>
      <c r="AED500" s="370"/>
      <c r="AEE500" s="370"/>
      <c r="AEF500" s="370"/>
      <c r="AEG500" s="370"/>
      <c r="AEH500" s="370"/>
      <c r="AEI500" s="370"/>
      <c r="AEJ500" s="370"/>
      <c r="AEK500" s="370"/>
      <c r="AEL500" s="370"/>
      <c r="AEM500" s="370"/>
      <c r="AEN500" s="370"/>
      <c r="AEO500" s="370"/>
      <c r="AEP500" s="370"/>
      <c r="AEQ500" s="370"/>
      <c r="AER500" s="370"/>
      <c r="AES500" s="370"/>
      <c r="AET500" s="370"/>
      <c r="AEU500" s="370"/>
      <c r="AEV500" s="370"/>
      <c r="AEW500" s="370"/>
      <c r="AEX500" s="370"/>
      <c r="AEY500" s="370"/>
      <c r="AEZ500" s="370"/>
      <c r="AFA500" s="370"/>
      <c r="AFB500" s="370"/>
      <c r="AFC500" s="370"/>
      <c r="AFD500" s="370"/>
      <c r="AFE500" s="370"/>
      <c r="AFF500" s="370"/>
      <c r="AFG500" s="370"/>
      <c r="AFH500" s="370"/>
      <c r="AFI500" s="370"/>
      <c r="AFJ500" s="370"/>
      <c r="AFK500" s="370"/>
      <c r="AFL500" s="370"/>
      <c r="AFM500" s="370"/>
      <c r="AFN500" s="370"/>
      <c r="AFO500" s="370"/>
      <c r="AFP500" s="370"/>
      <c r="AFQ500" s="370"/>
      <c r="AFR500" s="370"/>
      <c r="AFS500" s="370"/>
      <c r="AFT500" s="370"/>
      <c r="AFU500" s="370"/>
      <c r="AFV500" s="370"/>
      <c r="AFW500" s="370"/>
      <c r="AFX500" s="370"/>
      <c r="AFY500" s="370"/>
      <c r="AFZ500" s="370"/>
      <c r="AGA500" s="370"/>
      <c r="AGB500" s="370"/>
      <c r="AGC500" s="370"/>
      <c r="AGD500" s="370"/>
      <c r="AGE500" s="370"/>
      <c r="AGF500" s="370"/>
      <c r="AGG500" s="370"/>
      <c r="AGH500" s="370"/>
      <c r="AGI500" s="370"/>
      <c r="AGJ500" s="370"/>
      <c r="AGK500" s="370"/>
      <c r="AGL500" s="370"/>
      <c r="AGM500" s="370"/>
      <c r="AGN500" s="370"/>
      <c r="AGO500" s="370"/>
      <c r="AGP500" s="370"/>
      <c r="AGQ500" s="370"/>
      <c r="AGR500" s="370"/>
      <c r="AGS500" s="370"/>
      <c r="AGT500" s="370"/>
      <c r="AGU500" s="370"/>
      <c r="AGV500" s="370"/>
      <c r="AGW500" s="370"/>
      <c r="AGX500" s="370"/>
      <c r="AGY500" s="370"/>
      <c r="AGZ500" s="370"/>
      <c r="AHA500" s="370"/>
      <c r="AHB500" s="370"/>
      <c r="AHC500" s="370"/>
      <c r="AHD500" s="370"/>
      <c r="AHE500" s="370"/>
      <c r="AHF500" s="370"/>
      <c r="AHG500" s="370"/>
      <c r="AHH500" s="370"/>
      <c r="AHI500" s="370"/>
      <c r="AHJ500" s="370"/>
      <c r="AHK500" s="370"/>
      <c r="AHL500" s="370"/>
      <c r="AHM500" s="370"/>
      <c r="AHN500" s="370"/>
      <c r="AHO500" s="370"/>
      <c r="AHP500" s="370"/>
      <c r="AHQ500" s="370"/>
      <c r="AHR500" s="370"/>
      <c r="AHS500" s="370"/>
      <c r="AHT500" s="370"/>
      <c r="AHU500" s="370"/>
      <c r="AHV500" s="370"/>
      <c r="AHW500" s="370"/>
      <c r="AHX500" s="370"/>
      <c r="AHY500" s="370"/>
      <c r="AHZ500" s="370"/>
      <c r="AIA500" s="370"/>
      <c r="AIB500" s="370"/>
      <c r="AIC500" s="370"/>
      <c r="AID500" s="370"/>
      <c r="AIE500" s="370"/>
      <c r="AIF500" s="370"/>
      <c r="AIG500" s="370"/>
      <c r="AIH500" s="370"/>
      <c r="AII500" s="370"/>
      <c r="AIJ500" s="370"/>
      <c r="AIK500" s="370"/>
      <c r="AIL500" s="370"/>
      <c r="AIM500" s="370"/>
      <c r="AIN500" s="370"/>
      <c r="AIO500" s="370"/>
      <c r="AIP500" s="370"/>
      <c r="AIQ500" s="370"/>
      <c r="AIR500" s="370"/>
      <c r="AIS500" s="370"/>
      <c r="AIT500" s="370"/>
      <c r="AIU500" s="370"/>
      <c r="AIV500" s="370"/>
      <c r="AIW500" s="370"/>
      <c r="AIX500" s="370"/>
      <c r="AIY500" s="370"/>
      <c r="AIZ500" s="370"/>
      <c r="AJA500" s="370"/>
      <c r="AJB500" s="370"/>
      <c r="AJC500" s="370"/>
      <c r="AJD500" s="370"/>
      <c r="AJE500" s="370"/>
      <c r="AJF500" s="370"/>
      <c r="AJG500" s="370"/>
      <c r="AJH500" s="370"/>
      <c r="AJI500" s="370"/>
      <c r="AJJ500" s="370"/>
      <c r="AJK500" s="370"/>
      <c r="AJL500" s="370"/>
      <c r="AJM500" s="370"/>
      <c r="AJN500" s="370"/>
      <c r="AJO500" s="370"/>
      <c r="AJP500" s="370"/>
      <c r="AJQ500" s="370"/>
      <c r="AJR500" s="370"/>
      <c r="AJS500" s="370"/>
      <c r="AJT500" s="370"/>
      <c r="AJU500" s="370"/>
      <c r="AJV500" s="370"/>
      <c r="AJW500" s="370"/>
      <c r="AJX500" s="370"/>
      <c r="AJY500" s="370"/>
      <c r="AJZ500" s="370"/>
      <c r="AKA500" s="370"/>
      <c r="AKB500" s="370"/>
      <c r="AKC500" s="370"/>
      <c r="AKD500" s="370"/>
      <c r="AKE500" s="370"/>
      <c r="AKF500" s="370"/>
      <c r="AKK500" s="370"/>
      <c r="AKL500" s="370"/>
      <c r="AKM500" s="370"/>
      <c r="AKN500" s="370"/>
      <c r="AKO500" s="370"/>
      <c r="AKP500" s="370"/>
      <c r="AKQ500" s="370"/>
      <c r="AKR500" s="370"/>
      <c r="AKS500" s="370"/>
      <c r="AKT500" s="370"/>
      <c r="AKU500" s="370"/>
      <c r="AMM500" s="370"/>
      <c r="AMN500" s="370"/>
      <c r="AMO500" s="370"/>
      <c r="AMP500" s="370"/>
      <c r="AMQ500" s="370"/>
      <c r="AMR500" s="370"/>
      <c r="AMS500" s="370"/>
      <c r="AMT500" s="370"/>
      <c r="AMU500" s="370"/>
      <c r="AMV500" s="370"/>
      <c r="AMW500" s="370"/>
      <c r="AMX500" s="370"/>
      <c r="AMY500" s="370"/>
      <c r="AMZ500" s="370"/>
      <c r="ANA500" s="370"/>
      <c r="ANB500" s="370"/>
      <c r="ANC500" s="370"/>
      <c r="AND500" s="370"/>
      <c r="ANE500" s="370"/>
      <c r="ANF500" s="370"/>
      <c r="ANG500" s="370"/>
      <c r="ANH500" s="370"/>
      <c r="ANI500" s="370"/>
      <c r="ANJ500" s="370"/>
      <c r="ANK500" s="370"/>
      <c r="ANL500" s="370"/>
      <c r="ANM500" s="370"/>
      <c r="ANN500" s="370"/>
      <c r="ANO500" s="370"/>
      <c r="ANP500" s="370"/>
      <c r="ANQ500" s="370"/>
      <c r="ANR500" s="370"/>
      <c r="ANS500" s="370"/>
      <c r="ANT500" s="370"/>
      <c r="ANU500" s="370"/>
      <c r="ANV500" s="370"/>
      <c r="ANW500" s="370"/>
      <c r="ANX500" s="370"/>
      <c r="ANY500" s="370"/>
      <c r="ANZ500" s="370"/>
      <c r="AOA500" s="370"/>
      <c r="AOB500" s="370"/>
      <c r="AOC500" s="370"/>
      <c r="AOD500" s="370"/>
      <c r="AOE500" s="370"/>
      <c r="AOF500" s="370"/>
      <c r="AOG500" s="370"/>
      <c r="AOH500" s="370"/>
      <c r="AOI500" s="370"/>
      <c r="AOJ500" s="370"/>
      <c r="AOK500" s="370"/>
      <c r="AOL500" s="370"/>
      <c r="AOM500" s="370"/>
      <c r="AON500" s="370"/>
      <c r="AOO500" s="370"/>
      <c r="AOP500" s="370"/>
      <c r="AOQ500" s="370"/>
      <c r="AOR500" s="370"/>
      <c r="AOS500" s="370"/>
      <c r="AOT500" s="370"/>
      <c r="AOU500" s="370"/>
      <c r="AOV500" s="370"/>
      <c r="AOW500" s="370"/>
      <c r="AOX500" s="370"/>
      <c r="AOY500" s="370"/>
      <c r="AOZ500" s="370"/>
      <c r="APA500" s="370"/>
      <c r="APB500" s="370"/>
      <c r="APC500" s="370"/>
      <c r="APD500" s="370"/>
      <c r="APE500" s="370"/>
      <c r="APF500" s="370"/>
      <c r="APG500" s="370"/>
      <c r="APH500" s="370"/>
      <c r="API500" s="370"/>
      <c r="APJ500" s="370"/>
      <c r="APK500" s="370"/>
      <c r="APL500" s="370"/>
      <c r="APM500" s="370"/>
      <c r="APN500" s="370"/>
      <c r="APO500" s="370"/>
      <c r="APP500" s="370"/>
      <c r="APQ500" s="370"/>
      <c r="APR500" s="370"/>
      <c r="APS500" s="370"/>
      <c r="APT500" s="370"/>
      <c r="APU500" s="370"/>
      <c r="APV500" s="370"/>
      <c r="APW500" s="370"/>
      <c r="APX500" s="370"/>
      <c r="APY500" s="370"/>
      <c r="APZ500" s="370"/>
      <c r="AQA500" s="370"/>
      <c r="AQB500" s="370"/>
      <c r="AQC500" s="370"/>
      <c r="AQD500" s="370"/>
      <c r="AQE500" s="370"/>
      <c r="AQF500" s="370"/>
      <c r="AQG500" s="370"/>
      <c r="AQH500" s="370"/>
      <c r="AQI500" s="370"/>
      <c r="AQJ500" s="370"/>
      <c r="AQK500" s="370"/>
      <c r="AQL500" s="370"/>
      <c r="AQM500" s="370"/>
      <c r="AQN500" s="370"/>
      <c r="AQO500" s="370"/>
      <c r="AQP500" s="370"/>
      <c r="AQQ500" s="370"/>
      <c r="AQR500" s="370"/>
      <c r="AQS500" s="370"/>
      <c r="AQT500" s="370"/>
      <c r="AQU500" s="370"/>
      <c r="AQV500" s="370"/>
      <c r="AQW500" s="370"/>
      <c r="AQX500" s="370"/>
      <c r="AQY500" s="370"/>
      <c r="AQZ500" s="370"/>
      <c r="ARA500" s="370"/>
      <c r="ARB500" s="370"/>
      <c r="ARC500" s="370"/>
      <c r="ARD500" s="370"/>
      <c r="ARE500" s="370"/>
      <c r="ARF500" s="370"/>
      <c r="ARG500" s="370"/>
      <c r="ARH500" s="370"/>
      <c r="ARI500" s="370"/>
      <c r="ARJ500" s="370"/>
      <c r="ARK500" s="370"/>
      <c r="ARL500" s="370"/>
      <c r="ARM500" s="370"/>
      <c r="ARN500" s="370"/>
      <c r="ARO500" s="370"/>
      <c r="ARP500" s="370"/>
      <c r="ARQ500" s="370"/>
      <c r="ARR500" s="370"/>
      <c r="ARS500" s="370"/>
      <c r="ART500" s="370"/>
      <c r="ARU500" s="370"/>
      <c r="ARV500" s="370"/>
      <c r="ARW500" s="370"/>
      <c r="ARX500" s="370"/>
      <c r="ARY500" s="370"/>
      <c r="ARZ500" s="370"/>
      <c r="ASA500" s="370"/>
      <c r="ASB500" s="370"/>
      <c r="ASC500" s="370"/>
      <c r="ASD500" s="370"/>
      <c r="ASE500" s="370"/>
      <c r="ASF500" s="370"/>
      <c r="ASG500" s="370"/>
      <c r="ASH500" s="370"/>
      <c r="ASI500" s="370"/>
      <c r="ASJ500" s="370"/>
      <c r="ASK500" s="370"/>
      <c r="ASL500" s="370"/>
      <c r="ASM500" s="370"/>
      <c r="ASN500" s="370"/>
      <c r="ASO500" s="370"/>
      <c r="ASP500" s="370"/>
      <c r="ASQ500" s="370"/>
      <c r="ASR500" s="370"/>
      <c r="ASS500" s="370"/>
      <c r="AST500" s="370"/>
      <c r="ASU500" s="370"/>
      <c r="ASV500" s="370"/>
      <c r="ASW500" s="370"/>
      <c r="ASX500" s="370"/>
      <c r="ASY500" s="370"/>
      <c r="ASZ500" s="370"/>
      <c r="ATA500" s="370"/>
      <c r="ATB500" s="370"/>
      <c r="ATC500" s="370"/>
      <c r="ATD500" s="370"/>
      <c r="ATE500" s="370"/>
      <c r="ATF500" s="370"/>
      <c r="ATG500" s="370"/>
      <c r="ATH500" s="370"/>
      <c r="ATI500" s="370"/>
      <c r="ATJ500" s="370"/>
      <c r="ATK500" s="370"/>
      <c r="ATL500" s="370"/>
      <c r="ATM500" s="370"/>
      <c r="ATN500" s="370"/>
      <c r="ATO500" s="370"/>
      <c r="ATP500" s="370"/>
      <c r="ATQ500" s="370"/>
      <c r="ATR500" s="370"/>
      <c r="ATS500" s="370"/>
      <c r="ATT500" s="370"/>
      <c r="ATU500" s="370"/>
      <c r="ATV500" s="370"/>
      <c r="ATW500" s="370"/>
      <c r="ATX500" s="370"/>
      <c r="ATY500" s="370"/>
      <c r="ATZ500" s="370"/>
      <c r="AUA500" s="370"/>
      <c r="AUB500" s="370"/>
      <c r="AUG500" s="370"/>
      <c r="AUH500" s="370"/>
      <c r="AUI500" s="370"/>
      <c r="AUJ500" s="370"/>
      <c r="AUK500" s="370"/>
      <c r="AUL500" s="370"/>
      <c r="AUM500" s="370"/>
      <c r="AUN500" s="370"/>
      <c r="AUO500" s="370"/>
      <c r="AUP500" s="370"/>
      <c r="AUQ500" s="370"/>
      <c r="AWI500" s="370"/>
      <c r="AWJ500" s="370"/>
      <c r="AWK500" s="370"/>
      <c r="AWL500" s="370"/>
      <c r="AWM500" s="370"/>
      <c r="AWN500" s="370"/>
      <c r="AWO500" s="370"/>
      <c r="AWP500" s="370"/>
      <c r="AWQ500" s="370"/>
      <c r="AWR500" s="370"/>
      <c r="AWS500" s="370"/>
      <c r="AWT500" s="370"/>
      <c r="AWU500" s="370"/>
      <c r="AWV500" s="370"/>
      <c r="AWW500" s="370"/>
      <c r="AWX500" s="370"/>
      <c r="AWY500" s="370"/>
      <c r="AWZ500" s="370"/>
      <c r="AXA500" s="370"/>
      <c r="AXB500" s="370"/>
      <c r="AXC500" s="370"/>
      <c r="AXD500" s="370"/>
      <c r="AXE500" s="370"/>
      <c r="AXF500" s="370"/>
      <c r="AXG500" s="370"/>
      <c r="AXH500" s="370"/>
      <c r="AXI500" s="370"/>
      <c r="AXJ500" s="370"/>
      <c r="AXK500" s="370"/>
      <c r="AXL500" s="370"/>
      <c r="AXM500" s="370"/>
      <c r="AXN500" s="370"/>
      <c r="AXO500" s="370"/>
      <c r="AXP500" s="370"/>
      <c r="AXQ500" s="370"/>
      <c r="AXR500" s="370"/>
      <c r="AXS500" s="370"/>
      <c r="AXT500" s="370"/>
      <c r="AXU500" s="370"/>
      <c r="AXV500" s="370"/>
      <c r="AXW500" s="370"/>
      <c r="AXX500" s="370"/>
      <c r="AXY500" s="370"/>
      <c r="AXZ500" s="370"/>
      <c r="AYA500" s="370"/>
      <c r="AYB500" s="370"/>
      <c r="AYC500" s="370"/>
      <c r="AYD500" s="370"/>
      <c r="AYE500" s="370"/>
      <c r="AYF500" s="370"/>
      <c r="AYG500" s="370"/>
      <c r="AYH500" s="370"/>
      <c r="AYI500" s="370"/>
      <c r="AYJ500" s="370"/>
      <c r="AYK500" s="370"/>
      <c r="AYL500" s="370"/>
      <c r="AYM500" s="370"/>
      <c r="AYN500" s="370"/>
      <c r="AYO500" s="370"/>
      <c r="AYP500" s="370"/>
      <c r="AYQ500" s="370"/>
      <c r="AYR500" s="370"/>
      <c r="AYS500" s="370"/>
      <c r="AYT500" s="370"/>
      <c r="AYU500" s="370"/>
      <c r="AYV500" s="370"/>
      <c r="AYW500" s="370"/>
      <c r="AYX500" s="370"/>
      <c r="AYY500" s="370"/>
      <c r="AYZ500" s="370"/>
      <c r="AZA500" s="370"/>
      <c r="AZB500" s="370"/>
      <c r="AZC500" s="370"/>
      <c r="AZD500" s="370"/>
      <c r="AZE500" s="370"/>
      <c r="AZF500" s="370"/>
      <c r="AZG500" s="370"/>
      <c r="AZH500" s="370"/>
      <c r="AZI500" s="370"/>
      <c r="AZJ500" s="370"/>
      <c r="AZK500" s="370"/>
      <c r="AZL500" s="370"/>
      <c r="AZM500" s="370"/>
      <c r="AZN500" s="370"/>
      <c r="AZO500" s="370"/>
      <c r="AZP500" s="370"/>
      <c r="AZQ500" s="370"/>
      <c r="AZR500" s="370"/>
      <c r="AZS500" s="370"/>
      <c r="AZT500" s="370"/>
      <c r="AZU500" s="370"/>
      <c r="AZV500" s="370"/>
      <c r="AZW500" s="370"/>
      <c r="AZX500" s="370"/>
      <c r="AZY500" s="370"/>
      <c r="AZZ500" s="370"/>
      <c r="BAA500" s="370"/>
      <c r="BAB500" s="370"/>
      <c r="BAC500" s="370"/>
      <c r="BAD500" s="370"/>
      <c r="BAE500" s="370"/>
      <c r="BAF500" s="370"/>
      <c r="BAG500" s="370"/>
      <c r="BAH500" s="370"/>
      <c r="BAI500" s="370"/>
      <c r="BAJ500" s="370"/>
      <c r="BAK500" s="370"/>
      <c r="BAL500" s="370"/>
      <c r="BAM500" s="370"/>
      <c r="BAN500" s="370"/>
      <c r="BAO500" s="370"/>
      <c r="BAP500" s="370"/>
      <c r="BAQ500" s="370"/>
      <c r="BAR500" s="370"/>
      <c r="BAS500" s="370"/>
      <c r="BAT500" s="370"/>
      <c r="BAU500" s="370"/>
      <c r="BAV500" s="370"/>
      <c r="BAW500" s="370"/>
      <c r="BAX500" s="370"/>
      <c r="BAY500" s="370"/>
      <c r="BAZ500" s="370"/>
      <c r="BBA500" s="370"/>
      <c r="BBB500" s="370"/>
      <c r="BBC500" s="370"/>
      <c r="BBD500" s="370"/>
      <c r="BBE500" s="370"/>
      <c r="BBF500" s="370"/>
      <c r="BBG500" s="370"/>
      <c r="BBH500" s="370"/>
      <c r="BBI500" s="370"/>
      <c r="BBJ500" s="370"/>
      <c r="BBK500" s="370"/>
      <c r="BBL500" s="370"/>
      <c r="BBM500" s="370"/>
      <c r="BBN500" s="370"/>
      <c r="BBO500" s="370"/>
      <c r="BBP500" s="370"/>
      <c r="BBQ500" s="370"/>
      <c r="BBR500" s="370"/>
      <c r="BBS500" s="370"/>
      <c r="BBT500" s="370"/>
      <c r="BBU500" s="370"/>
      <c r="BBV500" s="370"/>
      <c r="BBW500" s="370"/>
      <c r="BBX500" s="370"/>
      <c r="BBY500" s="370"/>
      <c r="BBZ500" s="370"/>
      <c r="BCA500" s="370"/>
      <c r="BCB500" s="370"/>
      <c r="BCC500" s="370"/>
      <c r="BCD500" s="370"/>
      <c r="BCE500" s="370"/>
      <c r="BCF500" s="370"/>
      <c r="BCG500" s="370"/>
      <c r="BCH500" s="370"/>
      <c r="BCI500" s="370"/>
      <c r="BCJ500" s="370"/>
      <c r="BCK500" s="370"/>
      <c r="BCL500" s="370"/>
      <c r="BCM500" s="370"/>
      <c r="BCN500" s="370"/>
      <c r="BCO500" s="370"/>
      <c r="BCP500" s="370"/>
      <c r="BCQ500" s="370"/>
      <c r="BCR500" s="370"/>
      <c r="BCS500" s="370"/>
      <c r="BCT500" s="370"/>
      <c r="BCU500" s="370"/>
      <c r="BCV500" s="370"/>
      <c r="BCW500" s="370"/>
      <c r="BCX500" s="370"/>
      <c r="BCY500" s="370"/>
      <c r="BCZ500" s="370"/>
      <c r="BDA500" s="370"/>
      <c r="BDB500" s="370"/>
      <c r="BDC500" s="370"/>
      <c r="BDD500" s="370"/>
      <c r="BDE500" s="370"/>
      <c r="BDF500" s="370"/>
      <c r="BDG500" s="370"/>
      <c r="BDH500" s="370"/>
      <c r="BDI500" s="370"/>
      <c r="BDJ500" s="370"/>
      <c r="BDK500" s="370"/>
      <c r="BDL500" s="370"/>
      <c r="BDM500" s="370"/>
      <c r="BDN500" s="370"/>
      <c r="BDO500" s="370"/>
      <c r="BDP500" s="370"/>
      <c r="BDQ500" s="370"/>
      <c r="BDR500" s="370"/>
      <c r="BDS500" s="370"/>
      <c r="BDT500" s="370"/>
      <c r="BDU500" s="370"/>
      <c r="BDV500" s="370"/>
      <c r="BDW500" s="370"/>
      <c r="BDX500" s="370"/>
      <c r="BEC500" s="370"/>
      <c r="BED500" s="370"/>
      <c r="BEE500" s="370"/>
      <c r="BEF500" s="370"/>
      <c r="BEG500" s="370"/>
      <c r="BEH500" s="370"/>
      <c r="BEI500" s="370"/>
      <c r="BEJ500" s="370"/>
      <c r="BEK500" s="370"/>
      <c r="BEL500" s="370"/>
      <c r="BEM500" s="370"/>
      <c r="BGE500" s="370"/>
      <c r="BGF500" s="370"/>
      <c r="BGG500" s="370"/>
      <c r="BGH500" s="370"/>
      <c r="BGI500" s="370"/>
      <c r="BGJ500" s="370"/>
      <c r="BGK500" s="370"/>
      <c r="BGL500" s="370"/>
      <c r="BGM500" s="370"/>
      <c r="BGN500" s="370"/>
      <c r="BGO500" s="370"/>
      <c r="BGP500" s="370"/>
      <c r="BGQ500" s="370"/>
      <c r="BGR500" s="370"/>
      <c r="BGS500" s="370"/>
      <c r="BGT500" s="370"/>
      <c r="BGU500" s="370"/>
      <c r="BGV500" s="370"/>
      <c r="BGW500" s="370"/>
      <c r="BGX500" s="370"/>
      <c r="BGY500" s="370"/>
      <c r="BGZ500" s="370"/>
      <c r="BHA500" s="370"/>
      <c r="BHB500" s="370"/>
      <c r="BHC500" s="370"/>
      <c r="BHD500" s="370"/>
      <c r="BHE500" s="370"/>
      <c r="BHF500" s="370"/>
      <c r="BHG500" s="370"/>
      <c r="BHH500" s="370"/>
      <c r="BHI500" s="370"/>
      <c r="BHJ500" s="370"/>
      <c r="BHK500" s="370"/>
      <c r="BHL500" s="370"/>
      <c r="BHM500" s="370"/>
      <c r="BHN500" s="370"/>
      <c r="BHO500" s="370"/>
      <c r="BHP500" s="370"/>
      <c r="BHQ500" s="370"/>
      <c r="BHR500" s="370"/>
      <c r="BHS500" s="370"/>
      <c r="BHT500" s="370"/>
      <c r="BHU500" s="370"/>
      <c r="BHV500" s="370"/>
      <c r="BHW500" s="370"/>
      <c r="BHX500" s="370"/>
      <c r="BHY500" s="370"/>
      <c r="BHZ500" s="370"/>
      <c r="BIA500" s="370"/>
      <c r="BIB500" s="370"/>
      <c r="BIC500" s="370"/>
      <c r="BID500" s="370"/>
      <c r="BIE500" s="370"/>
      <c r="BIF500" s="370"/>
      <c r="BIG500" s="370"/>
      <c r="BIH500" s="370"/>
      <c r="BII500" s="370"/>
      <c r="BIJ500" s="370"/>
      <c r="BIK500" s="370"/>
      <c r="BIL500" s="370"/>
      <c r="BIM500" s="370"/>
      <c r="BIN500" s="370"/>
      <c r="BIO500" s="370"/>
      <c r="BIP500" s="370"/>
      <c r="BIQ500" s="370"/>
      <c r="BIR500" s="370"/>
      <c r="BIS500" s="370"/>
      <c r="BIT500" s="370"/>
      <c r="BIU500" s="370"/>
      <c r="BIV500" s="370"/>
      <c r="BIW500" s="370"/>
      <c r="BIX500" s="370"/>
      <c r="BIY500" s="370"/>
      <c r="BIZ500" s="370"/>
      <c r="BJA500" s="370"/>
      <c r="BJB500" s="370"/>
      <c r="BJC500" s="370"/>
      <c r="BJD500" s="370"/>
      <c r="BJE500" s="370"/>
      <c r="BJF500" s="370"/>
      <c r="BJG500" s="370"/>
      <c r="BJH500" s="370"/>
      <c r="BJI500" s="370"/>
      <c r="BJJ500" s="370"/>
      <c r="BJK500" s="370"/>
      <c r="BJL500" s="370"/>
      <c r="BJM500" s="370"/>
      <c r="BJN500" s="370"/>
      <c r="BJO500" s="370"/>
      <c r="BJP500" s="370"/>
      <c r="BJQ500" s="370"/>
      <c r="BJR500" s="370"/>
      <c r="BJS500" s="370"/>
      <c r="BJT500" s="370"/>
      <c r="BJU500" s="370"/>
      <c r="BJV500" s="370"/>
      <c r="BJW500" s="370"/>
      <c r="BJX500" s="370"/>
      <c r="BJY500" s="370"/>
      <c r="BJZ500" s="370"/>
      <c r="BKA500" s="370"/>
      <c r="BKB500" s="370"/>
      <c r="BKC500" s="370"/>
      <c r="BKD500" s="370"/>
      <c r="BKE500" s="370"/>
      <c r="BKF500" s="370"/>
      <c r="BKG500" s="370"/>
      <c r="BKH500" s="370"/>
      <c r="BKI500" s="370"/>
      <c r="BKJ500" s="370"/>
      <c r="BKK500" s="370"/>
      <c r="BKL500" s="370"/>
      <c r="BKM500" s="370"/>
      <c r="BKN500" s="370"/>
      <c r="BKO500" s="370"/>
      <c r="BKP500" s="370"/>
      <c r="BKQ500" s="370"/>
      <c r="BKR500" s="370"/>
      <c r="BKS500" s="370"/>
      <c r="BKT500" s="370"/>
      <c r="BKU500" s="370"/>
      <c r="BKV500" s="370"/>
      <c r="BKW500" s="370"/>
      <c r="BKX500" s="370"/>
      <c r="BKY500" s="370"/>
      <c r="BKZ500" s="370"/>
      <c r="BLA500" s="370"/>
      <c r="BLB500" s="370"/>
      <c r="BLC500" s="370"/>
      <c r="BLD500" s="370"/>
      <c r="BLE500" s="370"/>
      <c r="BLF500" s="370"/>
      <c r="BLG500" s="370"/>
      <c r="BLH500" s="370"/>
      <c r="BLI500" s="370"/>
      <c r="BLJ500" s="370"/>
      <c r="BLK500" s="370"/>
      <c r="BLL500" s="370"/>
      <c r="BLM500" s="370"/>
      <c r="BLN500" s="370"/>
      <c r="BLO500" s="370"/>
      <c r="BLP500" s="370"/>
      <c r="BLQ500" s="370"/>
      <c r="BLR500" s="370"/>
      <c r="BLS500" s="370"/>
      <c r="BLT500" s="370"/>
      <c r="BLU500" s="370"/>
      <c r="BLV500" s="370"/>
      <c r="BLW500" s="370"/>
      <c r="BLX500" s="370"/>
      <c r="BLY500" s="370"/>
      <c r="BLZ500" s="370"/>
      <c r="BMA500" s="370"/>
      <c r="BMB500" s="370"/>
      <c r="BMC500" s="370"/>
      <c r="BMD500" s="370"/>
      <c r="BME500" s="370"/>
      <c r="BMF500" s="370"/>
      <c r="BMG500" s="370"/>
      <c r="BMH500" s="370"/>
      <c r="BMI500" s="370"/>
      <c r="BMJ500" s="370"/>
      <c r="BMK500" s="370"/>
      <c r="BML500" s="370"/>
      <c r="BMM500" s="370"/>
      <c r="BMN500" s="370"/>
      <c r="BMO500" s="370"/>
      <c r="BMP500" s="370"/>
      <c r="BMQ500" s="370"/>
      <c r="BMR500" s="370"/>
      <c r="BMS500" s="370"/>
      <c r="BMT500" s="370"/>
      <c r="BMU500" s="370"/>
      <c r="BMV500" s="370"/>
      <c r="BMW500" s="370"/>
      <c r="BMX500" s="370"/>
      <c r="BMY500" s="370"/>
      <c r="BMZ500" s="370"/>
      <c r="BNA500" s="370"/>
      <c r="BNB500" s="370"/>
      <c r="BNC500" s="370"/>
      <c r="BND500" s="370"/>
      <c r="BNE500" s="370"/>
      <c r="BNF500" s="370"/>
      <c r="BNG500" s="370"/>
      <c r="BNH500" s="370"/>
      <c r="BNI500" s="370"/>
      <c r="BNJ500" s="370"/>
      <c r="BNK500" s="370"/>
      <c r="BNL500" s="370"/>
      <c r="BNM500" s="370"/>
      <c r="BNN500" s="370"/>
      <c r="BNO500" s="370"/>
      <c r="BNP500" s="370"/>
      <c r="BNQ500" s="370"/>
      <c r="BNR500" s="370"/>
      <c r="BNS500" s="370"/>
      <c r="BNT500" s="370"/>
      <c r="BNY500" s="370"/>
      <c r="BNZ500" s="370"/>
      <c r="BOA500" s="370"/>
      <c r="BOB500" s="370"/>
      <c r="BOC500" s="370"/>
      <c r="BOD500" s="370"/>
      <c r="BOE500" s="370"/>
      <c r="BOF500" s="370"/>
      <c r="BOG500" s="370"/>
      <c r="BOH500" s="370"/>
      <c r="BOI500" s="370"/>
      <c r="BQA500" s="370"/>
      <c r="BQB500" s="370"/>
      <c r="BQC500" s="370"/>
      <c r="BQD500" s="370"/>
      <c r="BQE500" s="370"/>
      <c r="BQF500" s="370"/>
      <c r="BQG500" s="370"/>
      <c r="BQH500" s="370"/>
      <c r="BQI500" s="370"/>
      <c r="BQJ500" s="370"/>
      <c r="BQK500" s="370"/>
      <c r="BQL500" s="370"/>
      <c r="BQM500" s="370"/>
      <c r="BQN500" s="370"/>
      <c r="BQO500" s="370"/>
      <c r="BQP500" s="370"/>
      <c r="BQQ500" s="370"/>
      <c r="BQR500" s="370"/>
      <c r="BQS500" s="370"/>
      <c r="BQT500" s="370"/>
      <c r="BQU500" s="370"/>
      <c r="BQV500" s="370"/>
      <c r="BQW500" s="370"/>
      <c r="BQX500" s="370"/>
      <c r="BQY500" s="370"/>
      <c r="BQZ500" s="370"/>
      <c r="BRA500" s="370"/>
      <c r="BRB500" s="370"/>
      <c r="BRC500" s="370"/>
      <c r="BRD500" s="370"/>
      <c r="BRE500" s="370"/>
      <c r="BRF500" s="370"/>
      <c r="BRG500" s="370"/>
      <c r="BRH500" s="370"/>
      <c r="BRI500" s="370"/>
      <c r="BRJ500" s="370"/>
      <c r="BRK500" s="370"/>
      <c r="BRL500" s="370"/>
      <c r="BRM500" s="370"/>
      <c r="BRN500" s="370"/>
      <c r="BRO500" s="370"/>
      <c r="BRP500" s="370"/>
      <c r="BRQ500" s="370"/>
      <c r="BRR500" s="370"/>
      <c r="BRS500" s="370"/>
      <c r="BRT500" s="370"/>
      <c r="BRU500" s="370"/>
      <c r="BRV500" s="370"/>
      <c r="BRW500" s="370"/>
      <c r="BRX500" s="370"/>
      <c r="BRY500" s="370"/>
      <c r="BRZ500" s="370"/>
      <c r="BSA500" s="370"/>
      <c r="BSB500" s="370"/>
      <c r="BSC500" s="370"/>
      <c r="BSD500" s="370"/>
      <c r="BSE500" s="370"/>
      <c r="BSF500" s="370"/>
      <c r="BSG500" s="370"/>
      <c r="BSH500" s="370"/>
      <c r="BSI500" s="370"/>
      <c r="BSJ500" s="370"/>
      <c r="BSK500" s="370"/>
      <c r="BSL500" s="370"/>
      <c r="BSM500" s="370"/>
      <c r="BSN500" s="370"/>
      <c r="BSO500" s="370"/>
      <c r="BSP500" s="370"/>
      <c r="BSQ500" s="370"/>
      <c r="BSR500" s="370"/>
      <c r="BSS500" s="370"/>
      <c r="BST500" s="370"/>
      <c r="BSU500" s="370"/>
      <c r="BSV500" s="370"/>
      <c r="BSW500" s="370"/>
      <c r="BSX500" s="370"/>
      <c r="BSY500" s="370"/>
      <c r="BSZ500" s="370"/>
      <c r="BTA500" s="370"/>
      <c r="BTB500" s="370"/>
      <c r="BTC500" s="370"/>
      <c r="BTD500" s="370"/>
      <c r="BTE500" s="370"/>
      <c r="BTF500" s="370"/>
      <c r="BTG500" s="370"/>
      <c r="BTH500" s="370"/>
      <c r="BTI500" s="370"/>
      <c r="BTJ500" s="370"/>
      <c r="BTK500" s="370"/>
      <c r="BTL500" s="370"/>
      <c r="BTM500" s="370"/>
      <c r="BTN500" s="370"/>
      <c r="BTO500" s="370"/>
      <c r="BTP500" s="370"/>
      <c r="BTQ500" s="370"/>
      <c r="BTR500" s="370"/>
      <c r="BTS500" s="370"/>
      <c r="BTT500" s="370"/>
      <c r="BTU500" s="370"/>
      <c r="BTV500" s="370"/>
      <c r="BTW500" s="370"/>
      <c r="BTX500" s="370"/>
      <c r="BTY500" s="370"/>
      <c r="BTZ500" s="370"/>
      <c r="BUA500" s="370"/>
      <c r="BUB500" s="370"/>
      <c r="BUC500" s="370"/>
      <c r="BUD500" s="370"/>
      <c r="BUE500" s="370"/>
      <c r="BUF500" s="370"/>
      <c r="BUG500" s="370"/>
      <c r="BUH500" s="370"/>
      <c r="BUI500" s="370"/>
      <c r="BUJ500" s="370"/>
      <c r="BUK500" s="370"/>
      <c r="BUL500" s="370"/>
      <c r="BUM500" s="370"/>
      <c r="BUN500" s="370"/>
      <c r="BUO500" s="370"/>
      <c r="BUP500" s="370"/>
      <c r="BUQ500" s="370"/>
      <c r="BUR500" s="370"/>
      <c r="BUS500" s="370"/>
      <c r="BUT500" s="370"/>
      <c r="BUU500" s="370"/>
      <c r="BUV500" s="370"/>
      <c r="BUW500" s="370"/>
      <c r="BUX500" s="370"/>
      <c r="BUY500" s="370"/>
      <c r="BUZ500" s="370"/>
      <c r="BVA500" s="370"/>
      <c r="BVB500" s="370"/>
      <c r="BVC500" s="370"/>
      <c r="BVD500" s="370"/>
      <c r="BVE500" s="370"/>
      <c r="BVF500" s="370"/>
      <c r="BVG500" s="370"/>
      <c r="BVH500" s="370"/>
      <c r="BVI500" s="370"/>
      <c r="BVJ500" s="370"/>
      <c r="BVK500" s="370"/>
      <c r="BVL500" s="370"/>
      <c r="BVM500" s="370"/>
      <c r="BVN500" s="370"/>
      <c r="BVO500" s="370"/>
      <c r="BVP500" s="370"/>
      <c r="BVQ500" s="370"/>
      <c r="BVR500" s="370"/>
      <c r="BVS500" s="370"/>
      <c r="BVT500" s="370"/>
      <c r="BVU500" s="370"/>
      <c r="BVV500" s="370"/>
      <c r="BVW500" s="370"/>
      <c r="BVX500" s="370"/>
      <c r="BVY500" s="370"/>
      <c r="BVZ500" s="370"/>
      <c r="BWA500" s="370"/>
      <c r="BWB500" s="370"/>
      <c r="BWC500" s="370"/>
      <c r="BWD500" s="370"/>
      <c r="BWE500" s="370"/>
      <c r="BWF500" s="370"/>
      <c r="BWG500" s="370"/>
      <c r="BWH500" s="370"/>
      <c r="BWI500" s="370"/>
      <c r="BWJ500" s="370"/>
      <c r="BWK500" s="370"/>
      <c r="BWL500" s="370"/>
      <c r="BWM500" s="370"/>
      <c r="BWN500" s="370"/>
      <c r="BWO500" s="370"/>
      <c r="BWP500" s="370"/>
      <c r="BWQ500" s="370"/>
      <c r="BWR500" s="370"/>
      <c r="BWS500" s="370"/>
      <c r="BWT500" s="370"/>
      <c r="BWU500" s="370"/>
      <c r="BWV500" s="370"/>
      <c r="BWW500" s="370"/>
      <c r="BWX500" s="370"/>
      <c r="BWY500" s="370"/>
      <c r="BWZ500" s="370"/>
      <c r="BXA500" s="370"/>
      <c r="BXB500" s="370"/>
      <c r="BXC500" s="370"/>
      <c r="BXD500" s="370"/>
      <c r="BXE500" s="370"/>
      <c r="BXF500" s="370"/>
      <c r="BXG500" s="370"/>
      <c r="BXH500" s="370"/>
      <c r="BXI500" s="370"/>
      <c r="BXJ500" s="370"/>
      <c r="BXK500" s="370"/>
      <c r="BXL500" s="370"/>
      <c r="BXM500" s="370"/>
      <c r="BXN500" s="370"/>
      <c r="BXO500" s="370"/>
      <c r="BXP500" s="370"/>
      <c r="BXU500" s="370"/>
      <c r="BXV500" s="370"/>
      <c r="BXW500" s="370"/>
      <c r="BXX500" s="370"/>
      <c r="BXY500" s="370"/>
      <c r="BXZ500" s="370"/>
      <c r="BYA500" s="370"/>
      <c r="BYB500" s="370"/>
      <c r="BYC500" s="370"/>
      <c r="BYD500" s="370"/>
      <c r="BYE500" s="370"/>
      <c r="BZW500" s="370"/>
      <c r="BZX500" s="370"/>
      <c r="BZY500" s="370"/>
      <c r="BZZ500" s="370"/>
      <c r="CAA500" s="370"/>
      <c r="CAB500" s="370"/>
      <c r="CAC500" s="370"/>
      <c r="CAD500" s="370"/>
      <c r="CAE500" s="370"/>
      <c r="CAF500" s="370"/>
      <c r="CAG500" s="370"/>
      <c r="CAH500" s="370"/>
      <c r="CAI500" s="370"/>
      <c r="CAJ500" s="370"/>
      <c r="CAK500" s="370"/>
      <c r="CAL500" s="370"/>
      <c r="CAM500" s="370"/>
      <c r="CAN500" s="370"/>
      <c r="CAO500" s="370"/>
      <c r="CAP500" s="370"/>
      <c r="CAQ500" s="370"/>
      <c r="CAR500" s="370"/>
      <c r="CAS500" s="370"/>
      <c r="CAT500" s="370"/>
      <c r="CAU500" s="370"/>
      <c r="CAV500" s="370"/>
      <c r="CAW500" s="370"/>
      <c r="CAX500" s="370"/>
      <c r="CAY500" s="370"/>
      <c r="CAZ500" s="370"/>
      <c r="CBA500" s="370"/>
      <c r="CBB500" s="370"/>
      <c r="CBC500" s="370"/>
      <c r="CBD500" s="370"/>
      <c r="CBE500" s="370"/>
      <c r="CBF500" s="370"/>
      <c r="CBG500" s="370"/>
      <c r="CBH500" s="370"/>
      <c r="CBI500" s="370"/>
      <c r="CBJ500" s="370"/>
      <c r="CBK500" s="370"/>
      <c r="CBL500" s="370"/>
      <c r="CBM500" s="370"/>
      <c r="CBN500" s="370"/>
      <c r="CBO500" s="370"/>
      <c r="CBP500" s="370"/>
      <c r="CBQ500" s="370"/>
      <c r="CBR500" s="370"/>
      <c r="CBS500" s="370"/>
      <c r="CBT500" s="370"/>
      <c r="CBU500" s="370"/>
      <c r="CBV500" s="370"/>
      <c r="CBW500" s="370"/>
      <c r="CBX500" s="370"/>
      <c r="CBY500" s="370"/>
      <c r="CBZ500" s="370"/>
      <c r="CCA500" s="370"/>
      <c r="CCB500" s="370"/>
      <c r="CCC500" s="370"/>
      <c r="CCD500" s="370"/>
      <c r="CCE500" s="370"/>
      <c r="CCF500" s="370"/>
      <c r="CCG500" s="370"/>
      <c r="CCH500" s="370"/>
      <c r="CCI500" s="370"/>
      <c r="CCJ500" s="370"/>
      <c r="CCK500" s="370"/>
      <c r="CCL500" s="370"/>
      <c r="CCM500" s="370"/>
      <c r="CCN500" s="370"/>
      <c r="CCO500" s="370"/>
      <c r="CCP500" s="370"/>
      <c r="CCQ500" s="370"/>
      <c r="CCR500" s="370"/>
      <c r="CCS500" s="370"/>
      <c r="CCT500" s="370"/>
      <c r="CCU500" s="370"/>
      <c r="CCV500" s="370"/>
      <c r="CCW500" s="370"/>
      <c r="CCX500" s="370"/>
      <c r="CCY500" s="370"/>
      <c r="CCZ500" s="370"/>
      <c r="CDA500" s="370"/>
      <c r="CDB500" s="370"/>
      <c r="CDC500" s="370"/>
      <c r="CDD500" s="370"/>
      <c r="CDE500" s="370"/>
      <c r="CDF500" s="370"/>
      <c r="CDG500" s="370"/>
      <c r="CDH500" s="370"/>
      <c r="CDI500" s="370"/>
      <c r="CDJ500" s="370"/>
      <c r="CDK500" s="370"/>
      <c r="CDL500" s="370"/>
      <c r="CDM500" s="370"/>
      <c r="CDN500" s="370"/>
      <c r="CDO500" s="370"/>
      <c r="CDP500" s="370"/>
      <c r="CDQ500" s="370"/>
      <c r="CDR500" s="370"/>
      <c r="CDS500" s="370"/>
      <c r="CDT500" s="370"/>
      <c r="CDU500" s="370"/>
      <c r="CDV500" s="370"/>
      <c r="CDW500" s="370"/>
      <c r="CDX500" s="370"/>
      <c r="CDY500" s="370"/>
      <c r="CDZ500" s="370"/>
      <c r="CEA500" s="370"/>
      <c r="CEB500" s="370"/>
      <c r="CEC500" s="370"/>
      <c r="CED500" s="370"/>
      <c r="CEE500" s="370"/>
      <c r="CEF500" s="370"/>
      <c r="CEG500" s="370"/>
      <c r="CEH500" s="370"/>
      <c r="CEI500" s="370"/>
      <c r="CEJ500" s="370"/>
      <c r="CEK500" s="370"/>
      <c r="CEL500" s="370"/>
      <c r="CEM500" s="370"/>
      <c r="CEN500" s="370"/>
      <c r="CEO500" s="370"/>
      <c r="CEP500" s="370"/>
      <c r="CEQ500" s="370"/>
      <c r="CER500" s="370"/>
      <c r="CES500" s="370"/>
      <c r="CET500" s="370"/>
      <c r="CEU500" s="370"/>
      <c r="CEV500" s="370"/>
      <c r="CEW500" s="370"/>
      <c r="CEX500" s="370"/>
      <c r="CEY500" s="370"/>
      <c r="CEZ500" s="370"/>
      <c r="CFA500" s="370"/>
      <c r="CFB500" s="370"/>
      <c r="CFC500" s="370"/>
      <c r="CFD500" s="370"/>
      <c r="CFE500" s="370"/>
      <c r="CFF500" s="370"/>
      <c r="CFG500" s="370"/>
      <c r="CFH500" s="370"/>
      <c r="CFI500" s="370"/>
      <c r="CFJ500" s="370"/>
      <c r="CFK500" s="370"/>
      <c r="CFL500" s="370"/>
      <c r="CFM500" s="370"/>
      <c r="CFN500" s="370"/>
      <c r="CFO500" s="370"/>
      <c r="CFP500" s="370"/>
      <c r="CFQ500" s="370"/>
      <c r="CFR500" s="370"/>
      <c r="CFS500" s="370"/>
      <c r="CFT500" s="370"/>
      <c r="CFU500" s="370"/>
      <c r="CFV500" s="370"/>
      <c r="CFW500" s="370"/>
      <c r="CFX500" s="370"/>
      <c r="CFY500" s="370"/>
      <c r="CFZ500" s="370"/>
      <c r="CGA500" s="370"/>
      <c r="CGB500" s="370"/>
      <c r="CGC500" s="370"/>
      <c r="CGD500" s="370"/>
      <c r="CGE500" s="370"/>
      <c r="CGF500" s="370"/>
      <c r="CGG500" s="370"/>
      <c r="CGH500" s="370"/>
      <c r="CGI500" s="370"/>
      <c r="CGJ500" s="370"/>
      <c r="CGK500" s="370"/>
      <c r="CGL500" s="370"/>
      <c r="CGM500" s="370"/>
      <c r="CGN500" s="370"/>
      <c r="CGO500" s="370"/>
      <c r="CGP500" s="370"/>
      <c r="CGQ500" s="370"/>
      <c r="CGR500" s="370"/>
      <c r="CGS500" s="370"/>
      <c r="CGT500" s="370"/>
      <c r="CGU500" s="370"/>
      <c r="CGV500" s="370"/>
      <c r="CGW500" s="370"/>
      <c r="CGX500" s="370"/>
      <c r="CGY500" s="370"/>
      <c r="CGZ500" s="370"/>
      <c r="CHA500" s="370"/>
      <c r="CHB500" s="370"/>
      <c r="CHC500" s="370"/>
      <c r="CHD500" s="370"/>
      <c r="CHE500" s="370"/>
      <c r="CHF500" s="370"/>
      <c r="CHG500" s="370"/>
      <c r="CHH500" s="370"/>
      <c r="CHI500" s="370"/>
      <c r="CHJ500" s="370"/>
      <c r="CHK500" s="370"/>
      <c r="CHL500" s="370"/>
      <c r="CHQ500" s="370"/>
      <c r="CHR500" s="370"/>
      <c r="CHS500" s="370"/>
      <c r="CHT500" s="370"/>
      <c r="CHU500" s="370"/>
      <c r="CHV500" s="370"/>
      <c r="CHW500" s="370"/>
      <c r="CHX500" s="370"/>
      <c r="CHY500" s="370"/>
      <c r="CHZ500" s="370"/>
      <c r="CIA500" s="370"/>
      <c r="CJS500" s="370"/>
      <c r="CJT500" s="370"/>
      <c r="CJU500" s="370"/>
      <c r="CJV500" s="370"/>
      <c r="CJW500" s="370"/>
      <c r="CJX500" s="370"/>
      <c r="CJY500" s="370"/>
      <c r="CJZ500" s="370"/>
      <c r="CKA500" s="370"/>
      <c r="CKB500" s="370"/>
      <c r="CKC500" s="370"/>
      <c r="CKD500" s="370"/>
      <c r="CKE500" s="370"/>
      <c r="CKF500" s="370"/>
      <c r="CKG500" s="370"/>
      <c r="CKH500" s="370"/>
      <c r="CKI500" s="370"/>
      <c r="CKJ500" s="370"/>
      <c r="CKK500" s="370"/>
      <c r="CKL500" s="370"/>
      <c r="CKM500" s="370"/>
      <c r="CKN500" s="370"/>
      <c r="CKO500" s="370"/>
      <c r="CKP500" s="370"/>
      <c r="CKQ500" s="370"/>
      <c r="CKR500" s="370"/>
      <c r="CKS500" s="370"/>
      <c r="CKT500" s="370"/>
      <c r="CKU500" s="370"/>
      <c r="CKV500" s="370"/>
      <c r="CKW500" s="370"/>
      <c r="CKX500" s="370"/>
      <c r="CKY500" s="370"/>
      <c r="CKZ500" s="370"/>
      <c r="CLA500" s="370"/>
      <c r="CLB500" s="370"/>
      <c r="CLC500" s="370"/>
      <c r="CLD500" s="370"/>
      <c r="CLE500" s="370"/>
      <c r="CLF500" s="370"/>
      <c r="CLG500" s="370"/>
      <c r="CLH500" s="370"/>
      <c r="CLI500" s="370"/>
      <c r="CLJ500" s="370"/>
      <c r="CLK500" s="370"/>
      <c r="CLL500" s="370"/>
      <c r="CLM500" s="370"/>
      <c r="CLN500" s="370"/>
      <c r="CLO500" s="370"/>
      <c r="CLP500" s="370"/>
      <c r="CLQ500" s="370"/>
      <c r="CLR500" s="370"/>
      <c r="CLS500" s="370"/>
      <c r="CLT500" s="370"/>
      <c r="CLU500" s="370"/>
      <c r="CLV500" s="370"/>
      <c r="CLW500" s="370"/>
      <c r="CLX500" s="370"/>
      <c r="CLY500" s="370"/>
      <c r="CLZ500" s="370"/>
      <c r="CMA500" s="370"/>
      <c r="CMB500" s="370"/>
      <c r="CMC500" s="370"/>
      <c r="CMD500" s="370"/>
      <c r="CME500" s="370"/>
      <c r="CMF500" s="370"/>
      <c r="CMG500" s="370"/>
      <c r="CMH500" s="370"/>
      <c r="CMI500" s="370"/>
      <c r="CMJ500" s="370"/>
      <c r="CMK500" s="370"/>
      <c r="CML500" s="370"/>
      <c r="CMM500" s="370"/>
      <c r="CMN500" s="370"/>
      <c r="CMO500" s="370"/>
      <c r="CMP500" s="370"/>
      <c r="CMQ500" s="370"/>
      <c r="CMR500" s="370"/>
      <c r="CMS500" s="370"/>
      <c r="CMT500" s="370"/>
      <c r="CMU500" s="370"/>
      <c r="CMV500" s="370"/>
      <c r="CMW500" s="370"/>
      <c r="CMX500" s="370"/>
      <c r="CMY500" s="370"/>
      <c r="CMZ500" s="370"/>
      <c r="CNA500" s="370"/>
      <c r="CNB500" s="370"/>
      <c r="CNC500" s="370"/>
      <c r="CND500" s="370"/>
      <c r="CNE500" s="370"/>
      <c r="CNF500" s="370"/>
      <c r="CNG500" s="370"/>
      <c r="CNH500" s="370"/>
      <c r="CNI500" s="370"/>
      <c r="CNJ500" s="370"/>
      <c r="CNK500" s="370"/>
      <c r="CNL500" s="370"/>
      <c r="CNM500" s="370"/>
      <c r="CNN500" s="370"/>
      <c r="CNO500" s="370"/>
      <c r="CNP500" s="370"/>
      <c r="CNQ500" s="370"/>
      <c r="CNR500" s="370"/>
      <c r="CNS500" s="370"/>
      <c r="CNT500" s="370"/>
      <c r="CNU500" s="370"/>
      <c r="CNV500" s="370"/>
      <c r="CNW500" s="370"/>
      <c r="CNX500" s="370"/>
      <c r="CNY500" s="370"/>
      <c r="CNZ500" s="370"/>
      <c r="COA500" s="370"/>
      <c r="COB500" s="370"/>
      <c r="COC500" s="370"/>
      <c r="COD500" s="370"/>
      <c r="COE500" s="370"/>
      <c r="COF500" s="370"/>
      <c r="COG500" s="370"/>
      <c r="COH500" s="370"/>
      <c r="COI500" s="370"/>
      <c r="COJ500" s="370"/>
      <c r="COK500" s="370"/>
      <c r="COL500" s="370"/>
      <c r="COM500" s="370"/>
      <c r="CON500" s="370"/>
      <c r="COO500" s="370"/>
      <c r="COP500" s="370"/>
      <c r="COQ500" s="370"/>
      <c r="COR500" s="370"/>
      <c r="COS500" s="370"/>
      <c r="COT500" s="370"/>
      <c r="COU500" s="370"/>
      <c r="COV500" s="370"/>
      <c r="COW500" s="370"/>
      <c r="COX500" s="370"/>
      <c r="COY500" s="370"/>
      <c r="COZ500" s="370"/>
      <c r="CPA500" s="370"/>
      <c r="CPB500" s="370"/>
      <c r="CPC500" s="370"/>
      <c r="CPD500" s="370"/>
      <c r="CPE500" s="370"/>
      <c r="CPF500" s="370"/>
      <c r="CPG500" s="370"/>
      <c r="CPH500" s="370"/>
      <c r="CPI500" s="370"/>
      <c r="CPJ500" s="370"/>
      <c r="CPK500" s="370"/>
      <c r="CPL500" s="370"/>
      <c r="CPM500" s="370"/>
      <c r="CPN500" s="370"/>
      <c r="CPO500" s="370"/>
      <c r="CPP500" s="370"/>
      <c r="CPQ500" s="370"/>
      <c r="CPR500" s="370"/>
      <c r="CPS500" s="370"/>
      <c r="CPT500" s="370"/>
      <c r="CPU500" s="370"/>
      <c r="CPV500" s="370"/>
      <c r="CPW500" s="370"/>
      <c r="CPX500" s="370"/>
      <c r="CPY500" s="370"/>
      <c r="CPZ500" s="370"/>
      <c r="CQA500" s="370"/>
      <c r="CQB500" s="370"/>
      <c r="CQC500" s="370"/>
      <c r="CQD500" s="370"/>
      <c r="CQE500" s="370"/>
      <c r="CQF500" s="370"/>
      <c r="CQG500" s="370"/>
      <c r="CQH500" s="370"/>
      <c r="CQI500" s="370"/>
      <c r="CQJ500" s="370"/>
      <c r="CQK500" s="370"/>
      <c r="CQL500" s="370"/>
      <c r="CQM500" s="370"/>
      <c r="CQN500" s="370"/>
      <c r="CQO500" s="370"/>
      <c r="CQP500" s="370"/>
      <c r="CQQ500" s="370"/>
      <c r="CQR500" s="370"/>
      <c r="CQS500" s="370"/>
      <c r="CQT500" s="370"/>
      <c r="CQU500" s="370"/>
      <c r="CQV500" s="370"/>
      <c r="CQW500" s="370"/>
      <c r="CQX500" s="370"/>
      <c r="CQY500" s="370"/>
      <c r="CQZ500" s="370"/>
      <c r="CRA500" s="370"/>
      <c r="CRB500" s="370"/>
      <c r="CRC500" s="370"/>
      <c r="CRD500" s="370"/>
      <c r="CRE500" s="370"/>
      <c r="CRF500" s="370"/>
      <c r="CRG500" s="370"/>
      <c r="CRH500" s="370"/>
      <c r="CRM500" s="370"/>
      <c r="CRN500" s="370"/>
      <c r="CRO500" s="370"/>
      <c r="CRP500" s="370"/>
      <c r="CRQ500" s="370"/>
      <c r="CRR500" s="370"/>
      <c r="CRS500" s="370"/>
      <c r="CRT500" s="370"/>
      <c r="CRU500" s="370"/>
      <c r="CRV500" s="370"/>
      <c r="CRW500" s="370"/>
      <c r="CTO500" s="370"/>
      <c r="CTP500" s="370"/>
      <c r="CTQ500" s="370"/>
      <c r="CTR500" s="370"/>
      <c r="CTS500" s="370"/>
      <c r="CTT500" s="370"/>
      <c r="CTU500" s="370"/>
      <c r="CTV500" s="370"/>
      <c r="CTW500" s="370"/>
      <c r="CTX500" s="370"/>
      <c r="CTY500" s="370"/>
      <c r="CTZ500" s="370"/>
      <c r="CUA500" s="370"/>
      <c r="CUB500" s="370"/>
      <c r="CUC500" s="370"/>
      <c r="CUD500" s="370"/>
      <c r="CUE500" s="370"/>
      <c r="CUF500" s="370"/>
      <c r="CUG500" s="370"/>
      <c r="CUH500" s="370"/>
      <c r="CUI500" s="370"/>
      <c r="CUJ500" s="370"/>
      <c r="CUK500" s="370"/>
      <c r="CUL500" s="370"/>
      <c r="CUM500" s="370"/>
      <c r="CUN500" s="370"/>
      <c r="CUO500" s="370"/>
      <c r="CUP500" s="370"/>
      <c r="CUQ500" s="370"/>
      <c r="CUR500" s="370"/>
      <c r="CUS500" s="370"/>
      <c r="CUT500" s="370"/>
      <c r="CUU500" s="370"/>
      <c r="CUV500" s="370"/>
      <c r="CUW500" s="370"/>
      <c r="CUX500" s="370"/>
      <c r="CUY500" s="370"/>
      <c r="CUZ500" s="370"/>
      <c r="CVA500" s="370"/>
      <c r="CVB500" s="370"/>
      <c r="CVC500" s="370"/>
      <c r="CVD500" s="370"/>
      <c r="CVE500" s="370"/>
      <c r="CVF500" s="370"/>
      <c r="CVG500" s="370"/>
      <c r="CVH500" s="370"/>
      <c r="CVI500" s="370"/>
      <c r="CVJ500" s="370"/>
      <c r="CVK500" s="370"/>
      <c r="CVL500" s="370"/>
      <c r="CVM500" s="370"/>
      <c r="CVN500" s="370"/>
      <c r="CVO500" s="370"/>
      <c r="CVP500" s="370"/>
      <c r="CVQ500" s="370"/>
      <c r="CVR500" s="370"/>
      <c r="CVS500" s="370"/>
      <c r="CVT500" s="370"/>
      <c r="CVU500" s="370"/>
      <c r="CVV500" s="370"/>
      <c r="CVW500" s="370"/>
      <c r="CVX500" s="370"/>
      <c r="CVY500" s="370"/>
      <c r="CVZ500" s="370"/>
      <c r="CWA500" s="370"/>
      <c r="CWB500" s="370"/>
      <c r="CWC500" s="370"/>
      <c r="CWD500" s="370"/>
      <c r="CWE500" s="370"/>
      <c r="CWF500" s="370"/>
      <c r="CWG500" s="370"/>
      <c r="CWH500" s="370"/>
      <c r="CWI500" s="370"/>
      <c r="CWJ500" s="370"/>
      <c r="CWK500" s="370"/>
      <c r="CWL500" s="370"/>
      <c r="CWM500" s="370"/>
      <c r="CWN500" s="370"/>
      <c r="CWO500" s="370"/>
      <c r="CWP500" s="370"/>
      <c r="CWQ500" s="370"/>
      <c r="CWR500" s="370"/>
      <c r="CWS500" s="370"/>
      <c r="CWT500" s="370"/>
      <c r="CWU500" s="370"/>
      <c r="CWV500" s="370"/>
      <c r="CWW500" s="370"/>
      <c r="CWX500" s="370"/>
      <c r="CWY500" s="370"/>
      <c r="CWZ500" s="370"/>
      <c r="CXA500" s="370"/>
      <c r="CXB500" s="370"/>
      <c r="CXC500" s="370"/>
      <c r="CXD500" s="370"/>
      <c r="CXE500" s="370"/>
      <c r="CXF500" s="370"/>
      <c r="CXG500" s="370"/>
      <c r="CXH500" s="370"/>
      <c r="CXI500" s="370"/>
      <c r="CXJ500" s="370"/>
      <c r="CXK500" s="370"/>
      <c r="CXL500" s="370"/>
      <c r="CXM500" s="370"/>
      <c r="CXN500" s="370"/>
      <c r="CXO500" s="370"/>
      <c r="CXP500" s="370"/>
      <c r="CXQ500" s="370"/>
      <c r="CXR500" s="370"/>
      <c r="CXS500" s="370"/>
      <c r="CXT500" s="370"/>
      <c r="CXU500" s="370"/>
      <c r="CXV500" s="370"/>
      <c r="CXW500" s="370"/>
      <c r="CXX500" s="370"/>
      <c r="CXY500" s="370"/>
      <c r="CXZ500" s="370"/>
      <c r="CYA500" s="370"/>
      <c r="CYB500" s="370"/>
      <c r="CYC500" s="370"/>
      <c r="CYD500" s="370"/>
      <c r="CYE500" s="370"/>
      <c r="CYF500" s="370"/>
      <c r="CYG500" s="370"/>
      <c r="CYH500" s="370"/>
      <c r="CYI500" s="370"/>
      <c r="CYJ500" s="370"/>
      <c r="CYK500" s="370"/>
      <c r="CYL500" s="370"/>
      <c r="CYM500" s="370"/>
      <c r="CYN500" s="370"/>
      <c r="CYO500" s="370"/>
      <c r="CYP500" s="370"/>
      <c r="CYQ500" s="370"/>
      <c r="CYR500" s="370"/>
      <c r="CYS500" s="370"/>
      <c r="CYT500" s="370"/>
      <c r="CYU500" s="370"/>
      <c r="CYV500" s="370"/>
      <c r="CYW500" s="370"/>
      <c r="CYX500" s="370"/>
      <c r="CYY500" s="370"/>
      <c r="CYZ500" s="370"/>
      <c r="CZA500" s="370"/>
      <c r="CZB500" s="370"/>
      <c r="CZC500" s="370"/>
      <c r="CZD500" s="370"/>
      <c r="CZE500" s="370"/>
      <c r="CZF500" s="370"/>
      <c r="CZG500" s="370"/>
      <c r="CZH500" s="370"/>
      <c r="CZI500" s="370"/>
      <c r="CZJ500" s="370"/>
      <c r="CZK500" s="370"/>
      <c r="CZL500" s="370"/>
      <c r="CZM500" s="370"/>
      <c r="CZN500" s="370"/>
      <c r="CZO500" s="370"/>
      <c r="CZP500" s="370"/>
      <c r="CZQ500" s="370"/>
      <c r="CZR500" s="370"/>
      <c r="CZS500" s="370"/>
      <c r="CZT500" s="370"/>
      <c r="CZU500" s="370"/>
      <c r="CZV500" s="370"/>
      <c r="CZW500" s="370"/>
      <c r="CZX500" s="370"/>
      <c r="CZY500" s="370"/>
      <c r="CZZ500" s="370"/>
      <c r="DAA500" s="370"/>
      <c r="DAB500" s="370"/>
      <c r="DAC500" s="370"/>
      <c r="DAD500" s="370"/>
      <c r="DAE500" s="370"/>
      <c r="DAF500" s="370"/>
      <c r="DAG500" s="370"/>
      <c r="DAH500" s="370"/>
      <c r="DAI500" s="370"/>
      <c r="DAJ500" s="370"/>
      <c r="DAK500" s="370"/>
      <c r="DAL500" s="370"/>
      <c r="DAM500" s="370"/>
      <c r="DAN500" s="370"/>
      <c r="DAO500" s="370"/>
      <c r="DAP500" s="370"/>
      <c r="DAQ500" s="370"/>
      <c r="DAR500" s="370"/>
      <c r="DAS500" s="370"/>
      <c r="DAT500" s="370"/>
      <c r="DAU500" s="370"/>
      <c r="DAV500" s="370"/>
      <c r="DAW500" s="370"/>
      <c r="DAX500" s="370"/>
      <c r="DAY500" s="370"/>
      <c r="DAZ500" s="370"/>
      <c r="DBA500" s="370"/>
      <c r="DBB500" s="370"/>
      <c r="DBC500" s="370"/>
      <c r="DBD500" s="370"/>
      <c r="DBI500" s="370"/>
      <c r="DBJ500" s="370"/>
      <c r="DBK500" s="370"/>
      <c r="DBL500" s="370"/>
      <c r="DBM500" s="370"/>
      <c r="DBN500" s="370"/>
      <c r="DBO500" s="370"/>
      <c r="DBP500" s="370"/>
      <c r="DBQ500" s="370"/>
      <c r="DBR500" s="370"/>
      <c r="DBS500" s="370"/>
      <c r="DDK500" s="370"/>
      <c r="DDL500" s="370"/>
      <c r="DDM500" s="370"/>
      <c r="DDN500" s="370"/>
      <c r="DDO500" s="370"/>
      <c r="DDP500" s="370"/>
      <c r="DDQ500" s="370"/>
      <c r="DDR500" s="370"/>
      <c r="DDS500" s="370"/>
      <c r="DDT500" s="370"/>
      <c r="DDU500" s="370"/>
      <c r="DDV500" s="370"/>
      <c r="DDW500" s="370"/>
      <c r="DDX500" s="370"/>
      <c r="DDY500" s="370"/>
      <c r="DDZ500" s="370"/>
      <c r="DEA500" s="370"/>
      <c r="DEB500" s="370"/>
      <c r="DEC500" s="370"/>
      <c r="DED500" s="370"/>
      <c r="DEE500" s="370"/>
      <c r="DEF500" s="370"/>
      <c r="DEG500" s="370"/>
      <c r="DEH500" s="370"/>
      <c r="DEI500" s="370"/>
      <c r="DEJ500" s="370"/>
      <c r="DEK500" s="370"/>
      <c r="DEL500" s="370"/>
      <c r="DEM500" s="370"/>
      <c r="DEN500" s="370"/>
      <c r="DEO500" s="370"/>
      <c r="DEP500" s="370"/>
      <c r="DEQ500" s="370"/>
      <c r="DER500" s="370"/>
      <c r="DES500" s="370"/>
      <c r="DET500" s="370"/>
      <c r="DEU500" s="370"/>
      <c r="DEV500" s="370"/>
      <c r="DEW500" s="370"/>
      <c r="DEX500" s="370"/>
      <c r="DEY500" s="370"/>
      <c r="DEZ500" s="370"/>
      <c r="DFA500" s="370"/>
      <c r="DFB500" s="370"/>
      <c r="DFC500" s="370"/>
      <c r="DFD500" s="370"/>
      <c r="DFE500" s="370"/>
      <c r="DFF500" s="370"/>
      <c r="DFG500" s="370"/>
      <c r="DFH500" s="370"/>
      <c r="DFI500" s="370"/>
      <c r="DFJ500" s="370"/>
      <c r="DFK500" s="370"/>
      <c r="DFL500" s="370"/>
      <c r="DFM500" s="370"/>
      <c r="DFN500" s="370"/>
      <c r="DFO500" s="370"/>
      <c r="DFP500" s="370"/>
      <c r="DFQ500" s="370"/>
      <c r="DFR500" s="370"/>
      <c r="DFS500" s="370"/>
      <c r="DFT500" s="370"/>
      <c r="DFU500" s="370"/>
      <c r="DFV500" s="370"/>
      <c r="DFW500" s="370"/>
      <c r="DFX500" s="370"/>
      <c r="DFY500" s="370"/>
      <c r="DFZ500" s="370"/>
      <c r="DGA500" s="370"/>
      <c r="DGB500" s="370"/>
      <c r="DGC500" s="370"/>
      <c r="DGD500" s="370"/>
      <c r="DGE500" s="370"/>
      <c r="DGF500" s="370"/>
      <c r="DGG500" s="370"/>
      <c r="DGH500" s="370"/>
      <c r="DGI500" s="370"/>
      <c r="DGJ500" s="370"/>
      <c r="DGK500" s="370"/>
      <c r="DGL500" s="370"/>
      <c r="DGM500" s="370"/>
      <c r="DGN500" s="370"/>
      <c r="DGO500" s="370"/>
      <c r="DGP500" s="370"/>
      <c r="DGQ500" s="370"/>
      <c r="DGR500" s="370"/>
      <c r="DGS500" s="370"/>
      <c r="DGT500" s="370"/>
      <c r="DGU500" s="370"/>
      <c r="DGV500" s="370"/>
      <c r="DGW500" s="370"/>
      <c r="DGX500" s="370"/>
      <c r="DGY500" s="370"/>
      <c r="DGZ500" s="370"/>
      <c r="DHA500" s="370"/>
      <c r="DHB500" s="370"/>
      <c r="DHC500" s="370"/>
      <c r="DHD500" s="370"/>
      <c r="DHE500" s="370"/>
      <c r="DHF500" s="370"/>
      <c r="DHG500" s="370"/>
      <c r="DHH500" s="370"/>
      <c r="DHI500" s="370"/>
      <c r="DHJ500" s="370"/>
      <c r="DHK500" s="370"/>
      <c r="DHL500" s="370"/>
      <c r="DHM500" s="370"/>
      <c r="DHN500" s="370"/>
      <c r="DHO500" s="370"/>
      <c r="DHP500" s="370"/>
      <c r="DHQ500" s="370"/>
      <c r="DHR500" s="370"/>
      <c r="DHS500" s="370"/>
      <c r="DHT500" s="370"/>
      <c r="DHU500" s="370"/>
      <c r="DHV500" s="370"/>
      <c r="DHW500" s="370"/>
      <c r="DHX500" s="370"/>
      <c r="DHY500" s="370"/>
      <c r="DHZ500" s="370"/>
      <c r="DIA500" s="370"/>
      <c r="DIB500" s="370"/>
      <c r="DIC500" s="370"/>
      <c r="DID500" s="370"/>
      <c r="DIE500" s="370"/>
      <c r="DIF500" s="370"/>
      <c r="DIG500" s="370"/>
      <c r="DIH500" s="370"/>
      <c r="DII500" s="370"/>
      <c r="DIJ500" s="370"/>
      <c r="DIK500" s="370"/>
      <c r="DIL500" s="370"/>
      <c r="DIM500" s="370"/>
      <c r="DIN500" s="370"/>
      <c r="DIO500" s="370"/>
      <c r="DIP500" s="370"/>
      <c r="DIQ500" s="370"/>
      <c r="DIR500" s="370"/>
      <c r="DIS500" s="370"/>
      <c r="DIT500" s="370"/>
      <c r="DIU500" s="370"/>
      <c r="DIV500" s="370"/>
      <c r="DIW500" s="370"/>
      <c r="DIX500" s="370"/>
      <c r="DIY500" s="370"/>
      <c r="DIZ500" s="370"/>
      <c r="DJA500" s="370"/>
      <c r="DJB500" s="370"/>
      <c r="DJC500" s="370"/>
      <c r="DJD500" s="370"/>
      <c r="DJE500" s="370"/>
      <c r="DJF500" s="370"/>
      <c r="DJG500" s="370"/>
      <c r="DJH500" s="370"/>
      <c r="DJI500" s="370"/>
      <c r="DJJ500" s="370"/>
      <c r="DJK500" s="370"/>
      <c r="DJL500" s="370"/>
      <c r="DJM500" s="370"/>
      <c r="DJN500" s="370"/>
      <c r="DJO500" s="370"/>
      <c r="DJP500" s="370"/>
      <c r="DJQ500" s="370"/>
      <c r="DJR500" s="370"/>
      <c r="DJS500" s="370"/>
      <c r="DJT500" s="370"/>
      <c r="DJU500" s="370"/>
      <c r="DJV500" s="370"/>
      <c r="DJW500" s="370"/>
      <c r="DJX500" s="370"/>
      <c r="DJY500" s="370"/>
      <c r="DJZ500" s="370"/>
      <c r="DKA500" s="370"/>
      <c r="DKB500" s="370"/>
      <c r="DKC500" s="370"/>
      <c r="DKD500" s="370"/>
      <c r="DKE500" s="370"/>
      <c r="DKF500" s="370"/>
      <c r="DKG500" s="370"/>
      <c r="DKH500" s="370"/>
      <c r="DKI500" s="370"/>
      <c r="DKJ500" s="370"/>
      <c r="DKK500" s="370"/>
      <c r="DKL500" s="370"/>
      <c r="DKM500" s="370"/>
      <c r="DKN500" s="370"/>
      <c r="DKO500" s="370"/>
      <c r="DKP500" s="370"/>
      <c r="DKQ500" s="370"/>
      <c r="DKR500" s="370"/>
      <c r="DKS500" s="370"/>
      <c r="DKT500" s="370"/>
      <c r="DKU500" s="370"/>
      <c r="DKV500" s="370"/>
      <c r="DKW500" s="370"/>
      <c r="DKX500" s="370"/>
      <c r="DKY500" s="370"/>
      <c r="DKZ500" s="370"/>
      <c r="DLE500" s="370"/>
      <c r="DLF500" s="370"/>
      <c r="DLG500" s="370"/>
      <c r="DLH500" s="370"/>
      <c r="DLI500" s="370"/>
      <c r="DLJ500" s="370"/>
      <c r="DLK500" s="370"/>
      <c r="DLL500" s="370"/>
      <c r="DLM500" s="370"/>
      <c r="DLN500" s="370"/>
      <c r="DLO500" s="370"/>
      <c r="DNG500" s="370"/>
      <c r="DNH500" s="370"/>
      <c r="DNI500" s="370"/>
      <c r="DNJ500" s="370"/>
      <c r="DNK500" s="370"/>
      <c r="DNL500" s="370"/>
      <c r="DNM500" s="370"/>
      <c r="DNN500" s="370"/>
      <c r="DNO500" s="370"/>
      <c r="DNP500" s="370"/>
      <c r="DNQ500" s="370"/>
      <c r="DNR500" s="370"/>
      <c r="DNS500" s="370"/>
      <c r="DNT500" s="370"/>
      <c r="DNU500" s="370"/>
      <c r="DNV500" s="370"/>
      <c r="DNW500" s="370"/>
      <c r="DNX500" s="370"/>
      <c r="DNY500" s="370"/>
      <c r="DNZ500" s="370"/>
      <c r="DOA500" s="370"/>
      <c r="DOB500" s="370"/>
      <c r="DOC500" s="370"/>
      <c r="DOD500" s="370"/>
      <c r="DOE500" s="370"/>
      <c r="DOF500" s="370"/>
      <c r="DOG500" s="370"/>
      <c r="DOH500" s="370"/>
      <c r="DOI500" s="370"/>
      <c r="DOJ500" s="370"/>
      <c r="DOK500" s="370"/>
      <c r="DOL500" s="370"/>
      <c r="DOM500" s="370"/>
      <c r="DON500" s="370"/>
      <c r="DOO500" s="370"/>
      <c r="DOP500" s="370"/>
      <c r="DOQ500" s="370"/>
      <c r="DOR500" s="370"/>
      <c r="DOS500" s="370"/>
      <c r="DOT500" s="370"/>
      <c r="DOU500" s="370"/>
      <c r="DOV500" s="370"/>
      <c r="DOW500" s="370"/>
      <c r="DOX500" s="370"/>
      <c r="DOY500" s="370"/>
      <c r="DOZ500" s="370"/>
      <c r="DPA500" s="370"/>
      <c r="DPB500" s="370"/>
      <c r="DPC500" s="370"/>
      <c r="DPD500" s="370"/>
      <c r="DPE500" s="370"/>
      <c r="DPF500" s="370"/>
      <c r="DPG500" s="370"/>
      <c r="DPH500" s="370"/>
      <c r="DPI500" s="370"/>
      <c r="DPJ500" s="370"/>
      <c r="DPK500" s="370"/>
      <c r="DPL500" s="370"/>
      <c r="DPM500" s="370"/>
      <c r="DPN500" s="370"/>
      <c r="DPO500" s="370"/>
      <c r="DPP500" s="370"/>
      <c r="DPQ500" s="370"/>
      <c r="DPR500" s="370"/>
      <c r="DPS500" s="370"/>
      <c r="DPT500" s="370"/>
      <c r="DPU500" s="370"/>
      <c r="DPV500" s="370"/>
      <c r="DPW500" s="370"/>
      <c r="DPX500" s="370"/>
      <c r="DPY500" s="370"/>
      <c r="DPZ500" s="370"/>
      <c r="DQA500" s="370"/>
      <c r="DQB500" s="370"/>
      <c r="DQC500" s="370"/>
      <c r="DQD500" s="370"/>
      <c r="DQE500" s="370"/>
      <c r="DQF500" s="370"/>
      <c r="DQG500" s="370"/>
      <c r="DQH500" s="370"/>
      <c r="DQI500" s="370"/>
      <c r="DQJ500" s="370"/>
      <c r="DQK500" s="370"/>
      <c r="DQL500" s="370"/>
      <c r="DQM500" s="370"/>
      <c r="DQN500" s="370"/>
      <c r="DQO500" s="370"/>
      <c r="DQP500" s="370"/>
      <c r="DQQ500" s="370"/>
      <c r="DQR500" s="370"/>
      <c r="DQS500" s="370"/>
      <c r="DQT500" s="370"/>
      <c r="DQU500" s="370"/>
      <c r="DQV500" s="370"/>
      <c r="DQW500" s="370"/>
      <c r="DQX500" s="370"/>
      <c r="DQY500" s="370"/>
      <c r="DQZ500" s="370"/>
      <c r="DRA500" s="370"/>
      <c r="DRB500" s="370"/>
      <c r="DRC500" s="370"/>
      <c r="DRD500" s="370"/>
      <c r="DRE500" s="370"/>
      <c r="DRF500" s="370"/>
      <c r="DRG500" s="370"/>
      <c r="DRH500" s="370"/>
      <c r="DRI500" s="370"/>
      <c r="DRJ500" s="370"/>
      <c r="DRK500" s="370"/>
      <c r="DRL500" s="370"/>
      <c r="DRM500" s="370"/>
      <c r="DRN500" s="370"/>
      <c r="DRO500" s="370"/>
      <c r="DRP500" s="370"/>
      <c r="DRQ500" s="370"/>
      <c r="DRR500" s="370"/>
      <c r="DRS500" s="370"/>
      <c r="DRT500" s="370"/>
      <c r="DRU500" s="370"/>
      <c r="DRV500" s="370"/>
      <c r="DRW500" s="370"/>
      <c r="DRX500" s="370"/>
      <c r="DRY500" s="370"/>
      <c r="DRZ500" s="370"/>
      <c r="DSA500" s="370"/>
      <c r="DSB500" s="370"/>
      <c r="DSC500" s="370"/>
      <c r="DSD500" s="370"/>
      <c r="DSE500" s="370"/>
      <c r="DSF500" s="370"/>
      <c r="DSG500" s="370"/>
      <c r="DSH500" s="370"/>
      <c r="DSI500" s="370"/>
      <c r="DSJ500" s="370"/>
      <c r="DSK500" s="370"/>
      <c r="DSL500" s="370"/>
      <c r="DSM500" s="370"/>
      <c r="DSN500" s="370"/>
      <c r="DSO500" s="370"/>
      <c r="DSP500" s="370"/>
      <c r="DSQ500" s="370"/>
      <c r="DSR500" s="370"/>
      <c r="DSS500" s="370"/>
      <c r="DST500" s="370"/>
      <c r="DSU500" s="370"/>
      <c r="DSV500" s="370"/>
      <c r="DSW500" s="370"/>
      <c r="DSX500" s="370"/>
      <c r="DSY500" s="370"/>
      <c r="DSZ500" s="370"/>
      <c r="DTA500" s="370"/>
      <c r="DTB500" s="370"/>
      <c r="DTC500" s="370"/>
      <c r="DTD500" s="370"/>
      <c r="DTE500" s="370"/>
      <c r="DTF500" s="370"/>
      <c r="DTG500" s="370"/>
      <c r="DTH500" s="370"/>
      <c r="DTI500" s="370"/>
      <c r="DTJ500" s="370"/>
      <c r="DTK500" s="370"/>
      <c r="DTL500" s="370"/>
      <c r="DTM500" s="370"/>
      <c r="DTN500" s="370"/>
      <c r="DTO500" s="370"/>
      <c r="DTP500" s="370"/>
      <c r="DTQ500" s="370"/>
      <c r="DTR500" s="370"/>
      <c r="DTS500" s="370"/>
      <c r="DTT500" s="370"/>
      <c r="DTU500" s="370"/>
      <c r="DTV500" s="370"/>
      <c r="DTW500" s="370"/>
      <c r="DTX500" s="370"/>
      <c r="DTY500" s="370"/>
      <c r="DTZ500" s="370"/>
      <c r="DUA500" s="370"/>
      <c r="DUB500" s="370"/>
      <c r="DUC500" s="370"/>
      <c r="DUD500" s="370"/>
      <c r="DUE500" s="370"/>
      <c r="DUF500" s="370"/>
      <c r="DUG500" s="370"/>
      <c r="DUH500" s="370"/>
      <c r="DUI500" s="370"/>
      <c r="DUJ500" s="370"/>
      <c r="DUK500" s="370"/>
      <c r="DUL500" s="370"/>
      <c r="DUM500" s="370"/>
      <c r="DUN500" s="370"/>
      <c r="DUO500" s="370"/>
      <c r="DUP500" s="370"/>
      <c r="DUQ500" s="370"/>
      <c r="DUR500" s="370"/>
      <c r="DUS500" s="370"/>
      <c r="DUT500" s="370"/>
      <c r="DUU500" s="370"/>
      <c r="DUV500" s="370"/>
      <c r="DVA500" s="370"/>
      <c r="DVB500" s="370"/>
      <c r="DVC500" s="370"/>
      <c r="DVD500" s="370"/>
      <c r="DVE500" s="370"/>
      <c r="DVF500" s="370"/>
      <c r="DVG500" s="370"/>
      <c r="DVH500" s="370"/>
      <c r="DVI500" s="370"/>
      <c r="DVJ500" s="370"/>
      <c r="DVK500" s="370"/>
      <c r="DXC500" s="370"/>
      <c r="DXD500" s="370"/>
      <c r="DXE500" s="370"/>
      <c r="DXF500" s="370"/>
      <c r="DXG500" s="370"/>
      <c r="DXH500" s="370"/>
      <c r="DXI500" s="370"/>
      <c r="DXJ500" s="370"/>
      <c r="DXK500" s="370"/>
      <c r="DXL500" s="370"/>
      <c r="DXM500" s="370"/>
      <c r="DXN500" s="370"/>
      <c r="DXO500" s="370"/>
      <c r="DXP500" s="370"/>
      <c r="DXQ500" s="370"/>
      <c r="DXR500" s="370"/>
      <c r="DXS500" s="370"/>
      <c r="DXT500" s="370"/>
      <c r="DXU500" s="370"/>
      <c r="DXV500" s="370"/>
      <c r="DXW500" s="370"/>
      <c r="DXX500" s="370"/>
      <c r="DXY500" s="370"/>
      <c r="DXZ500" s="370"/>
      <c r="DYA500" s="370"/>
      <c r="DYB500" s="370"/>
      <c r="DYC500" s="370"/>
      <c r="DYD500" s="370"/>
      <c r="DYE500" s="370"/>
      <c r="DYF500" s="370"/>
      <c r="DYG500" s="370"/>
      <c r="DYH500" s="370"/>
      <c r="DYI500" s="370"/>
      <c r="DYJ500" s="370"/>
      <c r="DYK500" s="370"/>
      <c r="DYL500" s="370"/>
      <c r="DYM500" s="370"/>
      <c r="DYN500" s="370"/>
      <c r="DYO500" s="370"/>
      <c r="DYP500" s="370"/>
      <c r="DYQ500" s="370"/>
      <c r="DYR500" s="370"/>
      <c r="DYS500" s="370"/>
      <c r="DYT500" s="370"/>
      <c r="DYU500" s="370"/>
      <c r="DYV500" s="370"/>
      <c r="DYW500" s="370"/>
      <c r="DYX500" s="370"/>
      <c r="DYY500" s="370"/>
      <c r="DYZ500" s="370"/>
      <c r="DZA500" s="370"/>
      <c r="DZB500" s="370"/>
      <c r="DZC500" s="370"/>
      <c r="DZD500" s="370"/>
      <c r="DZE500" s="370"/>
      <c r="DZF500" s="370"/>
      <c r="DZG500" s="370"/>
      <c r="DZH500" s="370"/>
      <c r="DZI500" s="370"/>
      <c r="DZJ500" s="370"/>
      <c r="DZK500" s="370"/>
      <c r="DZL500" s="370"/>
      <c r="DZM500" s="370"/>
      <c r="DZN500" s="370"/>
      <c r="DZO500" s="370"/>
      <c r="DZP500" s="370"/>
      <c r="DZQ500" s="370"/>
      <c r="DZR500" s="370"/>
      <c r="DZS500" s="370"/>
      <c r="DZT500" s="370"/>
      <c r="DZU500" s="370"/>
      <c r="DZV500" s="370"/>
      <c r="DZW500" s="370"/>
      <c r="DZX500" s="370"/>
      <c r="DZY500" s="370"/>
      <c r="DZZ500" s="370"/>
      <c r="EAA500" s="370"/>
      <c r="EAB500" s="370"/>
      <c r="EAC500" s="370"/>
      <c r="EAD500" s="370"/>
      <c r="EAE500" s="370"/>
      <c r="EAF500" s="370"/>
      <c r="EAG500" s="370"/>
      <c r="EAH500" s="370"/>
      <c r="EAI500" s="370"/>
      <c r="EAJ500" s="370"/>
      <c r="EAK500" s="370"/>
      <c r="EAL500" s="370"/>
      <c r="EAM500" s="370"/>
      <c r="EAN500" s="370"/>
      <c r="EAO500" s="370"/>
      <c r="EAP500" s="370"/>
      <c r="EAQ500" s="370"/>
      <c r="EAR500" s="370"/>
      <c r="EAS500" s="370"/>
      <c r="EAT500" s="370"/>
      <c r="EAU500" s="370"/>
      <c r="EAV500" s="370"/>
      <c r="EAW500" s="370"/>
      <c r="EAX500" s="370"/>
      <c r="EAY500" s="370"/>
      <c r="EAZ500" s="370"/>
      <c r="EBA500" s="370"/>
      <c r="EBB500" s="370"/>
      <c r="EBC500" s="370"/>
      <c r="EBD500" s="370"/>
      <c r="EBE500" s="370"/>
      <c r="EBF500" s="370"/>
      <c r="EBG500" s="370"/>
      <c r="EBH500" s="370"/>
      <c r="EBI500" s="370"/>
      <c r="EBJ500" s="370"/>
      <c r="EBK500" s="370"/>
      <c r="EBL500" s="370"/>
      <c r="EBM500" s="370"/>
      <c r="EBN500" s="370"/>
      <c r="EBO500" s="370"/>
      <c r="EBP500" s="370"/>
      <c r="EBQ500" s="370"/>
      <c r="EBR500" s="370"/>
      <c r="EBS500" s="370"/>
      <c r="EBT500" s="370"/>
      <c r="EBU500" s="370"/>
      <c r="EBV500" s="370"/>
      <c r="EBW500" s="370"/>
      <c r="EBX500" s="370"/>
      <c r="EBY500" s="370"/>
      <c r="EBZ500" s="370"/>
      <c r="ECA500" s="370"/>
      <c r="ECB500" s="370"/>
      <c r="ECC500" s="370"/>
      <c r="ECD500" s="370"/>
      <c r="ECE500" s="370"/>
      <c r="ECF500" s="370"/>
      <c r="ECG500" s="370"/>
      <c r="ECH500" s="370"/>
      <c r="ECI500" s="370"/>
      <c r="ECJ500" s="370"/>
      <c r="ECK500" s="370"/>
      <c r="ECL500" s="370"/>
      <c r="ECM500" s="370"/>
      <c r="ECN500" s="370"/>
      <c r="ECO500" s="370"/>
      <c r="ECP500" s="370"/>
      <c r="ECQ500" s="370"/>
      <c r="ECR500" s="370"/>
      <c r="ECS500" s="370"/>
      <c r="ECT500" s="370"/>
      <c r="ECU500" s="370"/>
      <c r="ECV500" s="370"/>
      <c r="ECW500" s="370"/>
      <c r="ECX500" s="370"/>
      <c r="ECY500" s="370"/>
      <c r="ECZ500" s="370"/>
      <c r="EDA500" s="370"/>
      <c r="EDB500" s="370"/>
      <c r="EDC500" s="370"/>
      <c r="EDD500" s="370"/>
      <c r="EDE500" s="370"/>
      <c r="EDF500" s="370"/>
      <c r="EDG500" s="370"/>
      <c r="EDH500" s="370"/>
      <c r="EDI500" s="370"/>
      <c r="EDJ500" s="370"/>
      <c r="EDK500" s="370"/>
      <c r="EDL500" s="370"/>
      <c r="EDM500" s="370"/>
      <c r="EDN500" s="370"/>
      <c r="EDO500" s="370"/>
      <c r="EDP500" s="370"/>
      <c r="EDQ500" s="370"/>
      <c r="EDR500" s="370"/>
      <c r="EDS500" s="370"/>
      <c r="EDT500" s="370"/>
      <c r="EDU500" s="370"/>
      <c r="EDV500" s="370"/>
      <c r="EDW500" s="370"/>
      <c r="EDX500" s="370"/>
      <c r="EDY500" s="370"/>
      <c r="EDZ500" s="370"/>
      <c r="EEA500" s="370"/>
      <c r="EEB500" s="370"/>
      <c r="EEC500" s="370"/>
      <c r="EED500" s="370"/>
      <c r="EEE500" s="370"/>
      <c r="EEF500" s="370"/>
      <c r="EEG500" s="370"/>
      <c r="EEH500" s="370"/>
      <c r="EEI500" s="370"/>
      <c r="EEJ500" s="370"/>
      <c r="EEK500" s="370"/>
      <c r="EEL500" s="370"/>
      <c r="EEM500" s="370"/>
      <c r="EEN500" s="370"/>
      <c r="EEO500" s="370"/>
      <c r="EEP500" s="370"/>
      <c r="EEQ500" s="370"/>
      <c r="EER500" s="370"/>
      <c r="EEW500" s="370"/>
      <c r="EEX500" s="370"/>
      <c r="EEY500" s="370"/>
      <c r="EEZ500" s="370"/>
      <c r="EFA500" s="370"/>
      <c r="EFB500" s="370"/>
      <c r="EFC500" s="370"/>
      <c r="EFD500" s="370"/>
      <c r="EFE500" s="370"/>
      <c r="EFF500" s="370"/>
      <c r="EFG500" s="370"/>
      <c r="EGY500" s="370"/>
      <c r="EGZ500" s="370"/>
      <c r="EHA500" s="370"/>
      <c r="EHB500" s="370"/>
      <c r="EHC500" s="370"/>
      <c r="EHD500" s="370"/>
      <c r="EHE500" s="370"/>
      <c r="EHF500" s="370"/>
      <c r="EHG500" s="370"/>
      <c r="EHH500" s="370"/>
      <c r="EHI500" s="370"/>
      <c r="EHJ500" s="370"/>
      <c r="EHK500" s="370"/>
      <c r="EHL500" s="370"/>
      <c r="EHM500" s="370"/>
      <c r="EHN500" s="370"/>
      <c r="EHO500" s="370"/>
      <c r="EHP500" s="370"/>
      <c r="EHQ500" s="370"/>
      <c r="EHR500" s="370"/>
      <c r="EHS500" s="370"/>
      <c r="EHT500" s="370"/>
      <c r="EHU500" s="370"/>
      <c r="EHV500" s="370"/>
      <c r="EHW500" s="370"/>
      <c r="EHX500" s="370"/>
      <c r="EHY500" s="370"/>
      <c r="EHZ500" s="370"/>
      <c r="EIA500" s="370"/>
      <c r="EIB500" s="370"/>
      <c r="EIC500" s="370"/>
      <c r="EID500" s="370"/>
      <c r="EIE500" s="370"/>
      <c r="EIF500" s="370"/>
      <c r="EIG500" s="370"/>
      <c r="EIH500" s="370"/>
      <c r="EII500" s="370"/>
      <c r="EIJ500" s="370"/>
      <c r="EIK500" s="370"/>
      <c r="EIL500" s="370"/>
      <c r="EIM500" s="370"/>
      <c r="EIN500" s="370"/>
      <c r="EIO500" s="370"/>
      <c r="EIP500" s="370"/>
      <c r="EIQ500" s="370"/>
      <c r="EIR500" s="370"/>
      <c r="EIS500" s="370"/>
      <c r="EIT500" s="370"/>
      <c r="EIU500" s="370"/>
      <c r="EIV500" s="370"/>
      <c r="EIW500" s="370"/>
      <c r="EIX500" s="370"/>
      <c r="EIY500" s="370"/>
      <c r="EIZ500" s="370"/>
      <c r="EJA500" s="370"/>
      <c r="EJB500" s="370"/>
      <c r="EJC500" s="370"/>
      <c r="EJD500" s="370"/>
      <c r="EJE500" s="370"/>
      <c r="EJF500" s="370"/>
      <c r="EJG500" s="370"/>
      <c r="EJH500" s="370"/>
      <c r="EJI500" s="370"/>
      <c r="EJJ500" s="370"/>
      <c r="EJK500" s="370"/>
      <c r="EJL500" s="370"/>
      <c r="EJM500" s="370"/>
      <c r="EJN500" s="370"/>
      <c r="EJO500" s="370"/>
      <c r="EJP500" s="370"/>
      <c r="EJQ500" s="370"/>
      <c r="EJR500" s="370"/>
      <c r="EJS500" s="370"/>
      <c r="EJT500" s="370"/>
      <c r="EJU500" s="370"/>
      <c r="EJV500" s="370"/>
      <c r="EJW500" s="370"/>
      <c r="EJX500" s="370"/>
      <c r="EJY500" s="370"/>
      <c r="EJZ500" s="370"/>
      <c r="EKA500" s="370"/>
      <c r="EKB500" s="370"/>
      <c r="EKC500" s="370"/>
      <c r="EKD500" s="370"/>
      <c r="EKE500" s="370"/>
      <c r="EKF500" s="370"/>
      <c r="EKG500" s="370"/>
      <c r="EKH500" s="370"/>
      <c r="EKI500" s="370"/>
      <c r="EKJ500" s="370"/>
      <c r="EKK500" s="370"/>
      <c r="EKL500" s="370"/>
      <c r="EKM500" s="370"/>
      <c r="EKN500" s="370"/>
      <c r="EKO500" s="370"/>
      <c r="EKP500" s="370"/>
      <c r="EKQ500" s="370"/>
      <c r="EKR500" s="370"/>
      <c r="EKS500" s="370"/>
      <c r="EKT500" s="370"/>
      <c r="EKU500" s="370"/>
      <c r="EKV500" s="370"/>
      <c r="EKW500" s="370"/>
      <c r="EKX500" s="370"/>
      <c r="EKY500" s="370"/>
      <c r="EKZ500" s="370"/>
      <c r="ELA500" s="370"/>
      <c r="ELB500" s="370"/>
      <c r="ELC500" s="370"/>
      <c r="ELD500" s="370"/>
      <c r="ELE500" s="370"/>
      <c r="ELF500" s="370"/>
      <c r="ELG500" s="370"/>
      <c r="ELH500" s="370"/>
      <c r="ELI500" s="370"/>
      <c r="ELJ500" s="370"/>
      <c r="ELK500" s="370"/>
      <c r="ELL500" s="370"/>
      <c r="ELM500" s="370"/>
      <c r="ELN500" s="370"/>
      <c r="ELO500" s="370"/>
      <c r="ELP500" s="370"/>
      <c r="ELQ500" s="370"/>
      <c r="ELR500" s="370"/>
      <c r="ELS500" s="370"/>
      <c r="ELT500" s="370"/>
      <c r="ELU500" s="370"/>
      <c r="ELV500" s="370"/>
      <c r="ELW500" s="370"/>
      <c r="ELX500" s="370"/>
      <c r="ELY500" s="370"/>
      <c r="ELZ500" s="370"/>
      <c r="EMA500" s="370"/>
      <c r="EMB500" s="370"/>
      <c r="EMC500" s="370"/>
      <c r="EMD500" s="370"/>
      <c r="EME500" s="370"/>
      <c r="EMF500" s="370"/>
      <c r="EMG500" s="370"/>
      <c r="EMH500" s="370"/>
      <c r="EMI500" s="370"/>
      <c r="EMJ500" s="370"/>
      <c r="EMK500" s="370"/>
      <c r="EML500" s="370"/>
      <c r="EMM500" s="370"/>
      <c r="EMN500" s="370"/>
      <c r="EMO500" s="370"/>
      <c r="EMP500" s="370"/>
      <c r="EMQ500" s="370"/>
      <c r="EMR500" s="370"/>
      <c r="EMS500" s="370"/>
      <c r="EMT500" s="370"/>
      <c r="EMU500" s="370"/>
      <c r="EMV500" s="370"/>
      <c r="EMW500" s="370"/>
      <c r="EMX500" s="370"/>
      <c r="EMY500" s="370"/>
      <c r="EMZ500" s="370"/>
      <c r="ENA500" s="370"/>
      <c r="ENB500" s="370"/>
      <c r="ENC500" s="370"/>
      <c r="END500" s="370"/>
      <c r="ENE500" s="370"/>
      <c r="ENF500" s="370"/>
      <c r="ENG500" s="370"/>
      <c r="ENH500" s="370"/>
      <c r="ENI500" s="370"/>
      <c r="ENJ500" s="370"/>
      <c r="ENK500" s="370"/>
      <c r="ENL500" s="370"/>
      <c r="ENM500" s="370"/>
      <c r="ENN500" s="370"/>
      <c r="ENO500" s="370"/>
      <c r="ENP500" s="370"/>
      <c r="ENQ500" s="370"/>
      <c r="ENR500" s="370"/>
      <c r="ENS500" s="370"/>
      <c r="ENT500" s="370"/>
      <c r="ENU500" s="370"/>
      <c r="ENV500" s="370"/>
      <c r="ENW500" s="370"/>
      <c r="ENX500" s="370"/>
      <c r="ENY500" s="370"/>
      <c r="ENZ500" s="370"/>
      <c r="EOA500" s="370"/>
      <c r="EOB500" s="370"/>
      <c r="EOC500" s="370"/>
      <c r="EOD500" s="370"/>
      <c r="EOE500" s="370"/>
      <c r="EOF500" s="370"/>
      <c r="EOG500" s="370"/>
      <c r="EOH500" s="370"/>
      <c r="EOI500" s="370"/>
      <c r="EOJ500" s="370"/>
      <c r="EOK500" s="370"/>
      <c r="EOL500" s="370"/>
      <c r="EOM500" s="370"/>
      <c r="EON500" s="370"/>
      <c r="EOS500" s="370"/>
      <c r="EOT500" s="370"/>
      <c r="EOU500" s="370"/>
      <c r="EOV500" s="370"/>
      <c r="EOW500" s="370"/>
      <c r="EOX500" s="370"/>
      <c r="EOY500" s="370"/>
      <c r="EOZ500" s="370"/>
      <c r="EPA500" s="370"/>
      <c r="EPB500" s="370"/>
      <c r="EPC500" s="370"/>
      <c r="EQU500" s="370"/>
      <c r="EQV500" s="370"/>
      <c r="EQW500" s="370"/>
      <c r="EQX500" s="370"/>
      <c r="EQY500" s="370"/>
      <c r="EQZ500" s="370"/>
      <c r="ERA500" s="370"/>
      <c r="ERB500" s="370"/>
      <c r="ERC500" s="370"/>
      <c r="ERD500" s="370"/>
      <c r="ERE500" s="370"/>
      <c r="ERF500" s="370"/>
      <c r="ERG500" s="370"/>
      <c r="ERH500" s="370"/>
      <c r="ERI500" s="370"/>
      <c r="ERJ500" s="370"/>
      <c r="ERK500" s="370"/>
      <c r="ERL500" s="370"/>
      <c r="ERM500" s="370"/>
      <c r="ERN500" s="370"/>
      <c r="ERO500" s="370"/>
      <c r="ERP500" s="370"/>
      <c r="ERQ500" s="370"/>
      <c r="ERR500" s="370"/>
      <c r="ERS500" s="370"/>
      <c r="ERT500" s="370"/>
      <c r="ERU500" s="370"/>
      <c r="ERV500" s="370"/>
      <c r="ERW500" s="370"/>
      <c r="ERX500" s="370"/>
      <c r="ERY500" s="370"/>
      <c r="ERZ500" s="370"/>
      <c r="ESA500" s="370"/>
      <c r="ESB500" s="370"/>
      <c r="ESC500" s="370"/>
      <c r="ESD500" s="370"/>
      <c r="ESE500" s="370"/>
      <c r="ESF500" s="370"/>
      <c r="ESG500" s="370"/>
      <c r="ESH500" s="370"/>
      <c r="ESI500" s="370"/>
      <c r="ESJ500" s="370"/>
      <c r="ESK500" s="370"/>
      <c r="ESL500" s="370"/>
      <c r="ESM500" s="370"/>
      <c r="ESN500" s="370"/>
      <c r="ESO500" s="370"/>
      <c r="ESP500" s="370"/>
      <c r="ESQ500" s="370"/>
      <c r="ESR500" s="370"/>
      <c r="ESS500" s="370"/>
      <c r="EST500" s="370"/>
      <c r="ESU500" s="370"/>
      <c r="ESV500" s="370"/>
      <c r="ESW500" s="370"/>
      <c r="ESX500" s="370"/>
      <c r="ESY500" s="370"/>
      <c r="ESZ500" s="370"/>
      <c r="ETA500" s="370"/>
      <c r="ETB500" s="370"/>
      <c r="ETC500" s="370"/>
      <c r="ETD500" s="370"/>
      <c r="ETE500" s="370"/>
      <c r="ETF500" s="370"/>
      <c r="ETG500" s="370"/>
      <c r="ETH500" s="370"/>
      <c r="ETI500" s="370"/>
      <c r="ETJ500" s="370"/>
      <c r="ETK500" s="370"/>
      <c r="ETL500" s="370"/>
      <c r="ETM500" s="370"/>
      <c r="ETN500" s="370"/>
      <c r="ETO500" s="370"/>
      <c r="ETP500" s="370"/>
      <c r="ETQ500" s="370"/>
      <c r="ETR500" s="370"/>
      <c r="ETS500" s="370"/>
      <c r="ETT500" s="370"/>
      <c r="ETU500" s="370"/>
      <c r="ETV500" s="370"/>
      <c r="ETW500" s="370"/>
      <c r="ETX500" s="370"/>
      <c r="ETY500" s="370"/>
      <c r="ETZ500" s="370"/>
      <c r="EUA500" s="370"/>
      <c r="EUB500" s="370"/>
      <c r="EUC500" s="370"/>
      <c r="EUD500" s="370"/>
      <c r="EUE500" s="370"/>
      <c r="EUF500" s="370"/>
      <c r="EUG500" s="370"/>
      <c r="EUH500" s="370"/>
      <c r="EUI500" s="370"/>
      <c r="EUJ500" s="370"/>
      <c r="EUK500" s="370"/>
      <c r="EUL500" s="370"/>
      <c r="EUM500" s="370"/>
      <c r="EUN500" s="370"/>
      <c r="EUO500" s="370"/>
      <c r="EUP500" s="370"/>
      <c r="EUQ500" s="370"/>
      <c r="EUR500" s="370"/>
      <c r="EUS500" s="370"/>
      <c r="EUT500" s="370"/>
      <c r="EUU500" s="370"/>
      <c r="EUV500" s="370"/>
      <c r="EUW500" s="370"/>
      <c r="EUX500" s="370"/>
      <c r="EUY500" s="370"/>
      <c r="EUZ500" s="370"/>
      <c r="EVA500" s="370"/>
      <c r="EVB500" s="370"/>
      <c r="EVC500" s="370"/>
      <c r="EVD500" s="370"/>
      <c r="EVE500" s="370"/>
      <c r="EVF500" s="370"/>
      <c r="EVG500" s="370"/>
      <c r="EVH500" s="370"/>
      <c r="EVI500" s="370"/>
      <c r="EVJ500" s="370"/>
      <c r="EVK500" s="370"/>
      <c r="EVL500" s="370"/>
      <c r="EVM500" s="370"/>
      <c r="EVN500" s="370"/>
      <c r="EVO500" s="370"/>
      <c r="EVP500" s="370"/>
      <c r="EVQ500" s="370"/>
      <c r="EVR500" s="370"/>
      <c r="EVS500" s="370"/>
      <c r="EVT500" s="370"/>
      <c r="EVU500" s="370"/>
      <c r="EVV500" s="370"/>
      <c r="EVW500" s="370"/>
      <c r="EVX500" s="370"/>
      <c r="EVY500" s="370"/>
      <c r="EVZ500" s="370"/>
      <c r="EWA500" s="370"/>
      <c r="EWB500" s="370"/>
      <c r="EWC500" s="370"/>
      <c r="EWD500" s="370"/>
      <c r="EWE500" s="370"/>
      <c r="EWF500" s="370"/>
      <c r="EWG500" s="370"/>
      <c r="EWH500" s="370"/>
      <c r="EWI500" s="370"/>
      <c r="EWJ500" s="370"/>
      <c r="EWK500" s="370"/>
      <c r="EWL500" s="370"/>
      <c r="EWM500" s="370"/>
      <c r="EWN500" s="370"/>
      <c r="EWO500" s="370"/>
      <c r="EWP500" s="370"/>
      <c r="EWQ500" s="370"/>
      <c r="EWR500" s="370"/>
      <c r="EWS500" s="370"/>
      <c r="EWT500" s="370"/>
      <c r="EWU500" s="370"/>
      <c r="EWV500" s="370"/>
      <c r="EWW500" s="370"/>
      <c r="EWX500" s="370"/>
      <c r="EWY500" s="370"/>
      <c r="EWZ500" s="370"/>
      <c r="EXA500" s="370"/>
      <c r="EXB500" s="370"/>
      <c r="EXC500" s="370"/>
      <c r="EXD500" s="370"/>
      <c r="EXE500" s="370"/>
      <c r="EXF500" s="370"/>
      <c r="EXG500" s="370"/>
      <c r="EXH500" s="370"/>
      <c r="EXI500" s="370"/>
      <c r="EXJ500" s="370"/>
      <c r="EXK500" s="370"/>
      <c r="EXL500" s="370"/>
      <c r="EXM500" s="370"/>
      <c r="EXN500" s="370"/>
      <c r="EXO500" s="370"/>
      <c r="EXP500" s="370"/>
      <c r="EXQ500" s="370"/>
      <c r="EXR500" s="370"/>
      <c r="EXS500" s="370"/>
      <c r="EXT500" s="370"/>
      <c r="EXU500" s="370"/>
      <c r="EXV500" s="370"/>
      <c r="EXW500" s="370"/>
      <c r="EXX500" s="370"/>
      <c r="EXY500" s="370"/>
      <c r="EXZ500" s="370"/>
      <c r="EYA500" s="370"/>
      <c r="EYB500" s="370"/>
      <c r="EYC500" s="370"/>
      <c r="EYD500" s="370"/>
      <c r="EYE500" s="370"/>
      <c r="EYF500" s="370"/>
      <c r="EYG500" s="370"/>
      <c r="EYH500" s="370"/>
      <c r="EYI500" s="370"/>
      <c r="EYJ500" s="370"/>
      <c r="EYO500" s="370"/>
      <c r="EYP500" s="370"/>
      <c r="EYQ500" s="370"/>
      <c r="EYR500" s="370"/>
      <c r="EYS500" s="370"/>
      <c r="EYT500" s="370"/>
      <c r="EYU500" s="370"/>
      <c r="EYV500" s="370"/>
      <c r="EYW500" s="370"/>
      <c r="EYX500" s="370"/>
      <c r="EYY500" s="370"/>
      <c r="FAQ500" s="370"/>
      <c r="FAR500" s="370"/>
      <c r="FAS500" s="370"/>
      <c r="FAT500" s="370"/>
      <c r="FAU500" s="370"/>
      <c r="FAV500" s="370"/>
      <c r="FAW500" s="370"/>
      <c r="FAX500" s="370"/>
      <c r="FAY500" s="370"/>
      <c r="FAZ500" s="370"/>
      <c r="FBA500" s="370"/>
      <c r="FBB500" s="370"/>
      <c r="FBC500" s="370"/>
      <c r="FBD500" s="370"/>
      <c r="FBE500" s="370"/>
      <c r="FBF500" s="370"/>
      <c r="FBG500" s="370"/>
      <c r="FBH500" s="370"/>
      <c r="FBI500" s="370"/>
      <c r="FBJ500" s="370"/>
      <c r="FBK500" s="370"/>
      <c r="FBL500" s="370"/>
      <c r="FBM500" s="370"/>
      <c r="FBN500" s="370"/>
      <c r="FBO500" s="370"/>
      <c r="FBP500" s="370"/>
      <c r="FBQ500" s="370"/>
      <c r="FBR500" s="370"/>
      <c r="FBS500" s="370"/>
      <c r="FBT500" s="370"/>
      <c r="FBU500" s="370"/>
      <c r="FBV500" s="370"/>
      <c r="FBW500" s="370"/>
      <c r="FBX500" s="370"/>
      <c r="FBY500" s="370"/>
      <c r="FBZ500" s="370"/>
      <c r="FCA500" s="370"/>
      <c r="FCB500" s="370"/>
      <c r="FCC500" s="370"/>
      <c r="FCD500" s="370"/>
      <c r="FCE500" s="370"/>
      <c r="FCF500" s="370"/>
      <c r="FCG500" s="370"/>
      <c r="FCH500" s="370"/>
      <c r="FCI500" s="370"/>
      <c r="FCJ500" s="370"/>
      <c r="FCK500" s="370"/>
      <c r="FCL500" s="370"/>
      <c r="FCM500" s="370"/>
      <c r="FCN500" s="370"/>
      <c r="FCO500" s="370"/>
      <c r="FCP500" s="370"/>
      <c r="FCQ500" s="370"/>
      <c r="FCR500" s="370"/>
      <c r="FCS500" s="370"/>
      <c r="FCT500" s="370"/>
      <c r="FCU500" s="370"/>
      <c r="FCV500" s="370"/>
      <c r="FCW500" s="370"/>
      <c r="FCX500" s="370"/>
      <c r="FCY500" s="370"/>
      <c r="FCZ500" s="370"/>
      <c r="FDA500" s="370"/>
      <c r="FDB500" s="370"/>
      <c r="FDC500" s="370"/>
      <c r="FDD500" s="370"/>
      <c r="FDE500" s="370"/>
      <c r="FDF500" s="370"/>
      <c r="FDG500" s="370"/>
      <c r="FDH500" s="370"/>
      <c r="FDI500" s="370"/>
      <c r="FDJ500" s="370"/>
      <c r="FDK500" s="370"/>
      <c r="FDL500" s="370"/>
      <c r="FDM500" s="370"/>
      <c r="FDN500" s="370"/>
      <c r="FDO500" s="370"/>
      <c r="FDP500" s="370"/>
      <c r="FDQ500" s="370"/>
      <c r="FDR500" s="370"/>
      <c r="FDS500" s="370"/>
      <c r="FDT500" s="370"/>
      <c r="FDU500" s="370"/>
      <c r="FDV500" s="370"/>
      <c r="FDW500" s="370"/>
      <c r="FDX500" s="370"/>
      <c r="FDY500" s="370"/>
      <c r="FDZ500" s="370"/>
      <c r="FEA500" s="370"/>
      <c r="FEB500" s="370"/>
      <c r="FEC500" s="370"/>
      <c r="FED500" s="370"/>
      <c r="FEE500" s="370"/>
      <c r="FEF500" s="370"/>
      <c r="FEG500" s="370"/>
      <c r="FEH500" s="370"/>
      <c r="FEI500" s="370"/>
      <c r="FEJ500" s="370"/>
      <c r="FEK500" s="370"/>
      <c r="FEL500" s="370"/>
      <c r="FEM500" s="370"/>
      <c r="FEN500" s="370"/>
      <c r="FEO500" s="370"/>
      <c r="FEP500" s="370"/>
      <c r="FEQ500" s="370"/>
      <c r="FER500" s="370"/>
      <c r="FES500" s="370"/>
      <c r="FET500" s="370"/>
      <c r="FEU500" s="370"/>
      <c r="FEV500" s="370"/>
      <c r="FEW500" s="370"/>
      <c r="FEX500" s="370"/>
      <c r="FEY500" s="370"/>
      <c r="FEZ500" s="370"/>
      <c r="FFA500" s="370"/>
      <c r="FFB500" s="370"/>
      <c r="FFC500" s="370"/>
      <c r="FFD500" s="370"/>
      <c r="FFE500" s="370"/>
      <c r="FFF500" s="370"/>
      <c r="FFG500" s="370"/>
      <c r="FFH500" s="370"/>
      <c r="FFI500" s="370"/>
      <c r="FFJ500" s="370"/>
      <c r="FFK500" s="370"/>
      <c r="FFL500" s="370"/>
      <c r="FFM500" s="370"/>
      <c r="FFN500" s="370"/>
      <c r="FFO500" s="370"/>
      <c r="FFP500" s="370"/>
      <c r="FFQ500" s="370"/>
      <c r="FFR500" s="370"/>
      <c r="FFS500" s="370"/>
      <c r="FFT500" s="370"/>
      <c r="FFU500" s="370"/>
      <c r="FFV500" s="370"/>
      <c r="FFW500" s="370"/>
      <c r="FFX500" s="370"/>
      <c r="FFY500" s="370"/>
      <c r="FFZ500" s="370"/>
      <c r="FGA500" s="370"/>
      <c r="FGB500" s="370"/>
      <c r="FGC500" s="370"/>
      <c r="FGD500" s="370"/>
      <c r="FGE500" s="370"/>
      <c r="FGF500" s="370"/>
      <c r="FGG500" s="370"/>
      <c r="FGH500" s="370"/>
      <c r="FGI500" s="370"/>
      <c r="FGJ500" s="370"/>
      <c r="FGK500" s="370"/>
      <c r="FGL500" s="370"/>
      <c r="FGM500" s="370"/>
      <c r="FGN500" s="370"/>
      <c r="FGO500" s="370"/>
      <c r="FGP500" s="370"/>
      <c r="FGQ500" s="370"/>
      <c r="FGR500" s="370"/>
      <c r="FGS500" s="370"/>
      <c r="FGT500" s="370"/>
      <c r="FGU500" s="370"/>
      <c r="FGV500" s="370"/>
      <c r="FGW500" s="370"/>
      <c r="FGX500" s="370"/>
      <c r="FGY500" s="370"/>
      <c r="FGZ500" s="370"/>
      <c r="FHA500" s="370"/>
      <c r="FHB500" s="370"/>
      <c r="FHC500" s="370"/>
      <c r="FHD500" s="370"/>
      <c r="FHE500" s="370"/>
      <c r="FHF500" s="370"/>
      <c r="FHG500" s="370"/>
      <c r="FHH500" s="370"/>
      <c r="FHI500" s="370"/>
      <c r="FHJ500" s="370"/>
      <c r="FHK500" s="370"/>
      <c r="FHL500" s="370"/>
      <c r="FHM500" s="370"/>
      <c r="FHN500" s="370"/>
      <c r="FHO500" s="370"/>
      <c r="FHP500" s="370"/>
      <c r="FHQ500" s="370"/>
      <c r="FHR500" s="370"/>
      <c r="FHS500" s="370"/>
      <c r="FHT500" s="370"/>
      <c r="FHU500" s="370"/>
      <c r="FHV500" s="370"/>
      <c r="FHW500" s="370"/>
      <c r="FHX500" s="370"/>
      <c r="FHY500" s="370"/>
      <c r="FHZ500" s="370"/>
      <c r="FIA500" s="370"/>
      <c r="FIB500" s="370"/>
      <c r="FIC500" s="370"/>
      <c r="FID500" s="370"/>
      <c r="FIE500" s="370"/>
      <c r="FIF500" s="370"/>
      <c r="FIK500" s="370"/>
      <c r="FIL500" s="370"/>
      <c r="FIM500" s="370"/>
      <c r="FIN500" s="370"/>
      <c r="FIO500" s="370"/>
      <c r="FIP500" s="370"/>
      <c r="FIQ500" s="370"/>
      <c r="FIR500" s="370"/>
      <c r="FIS500" s="370"/>
      <c r="FIT500" s="370"/>
      <c r="FIU500" s="370"/>
      <c r="FKM500" s="370"/>
      <c r="FKN500" s="370"/>
      <c r="FKO500" s="370"/>
      <c r="FKP500" s="370"/>
      <c r="FKQ500" s="370"/>
      <c r="FKR500" s="370"/>
      <c r="FKS500" s="370"/>
      <c r="FKT500" s="370"/>
      <c r="FKU500" s="370"/>
      <c r="FKV500" s="370"/>
      <c r="FKW500" s="370"/>
      <c r="FKX500" s="370"/>
      <c r="FKY500" s="370"/>
      <c r="FKZ500" s="370"/>
      <c r="FLA500" s="370"/>
      <c r="FLB500" s="370"/>
      <c r="FLC500" s="370"/>
      <c r="FLD500" s="370"/>
      <c r="FLE500" s="370"/>
      <c r="FLF500" s="370"/>
      <c r="FLG500" s="370"/>
      <c r="FLH500" s="370"/>
      <c r="FLI500" s="370"/>
      <c r="FLJ500" s="370"/>
      <c r="FLK500" s="370"/>
      <c r="FLL500" s="370"/>
      <c r="FLM500" s="370"/>
      <c r="FLN500" s="370"/>
      <c r="FLO500" s="370"/>
      <c r="FLP500" s="370"/>
      <c r="FLQ500" s="370"/>
      <c r="FLR500" s="370"/>
      <c r="FLS500" s="370"/>
      <c r="FLT500" s="370"/>
      <c r="FLU500" s="370"/>
      <c r="FLV500" s="370"/>
      <c r="FLW500" s="370"/>
      <c r="FLX500" s="370"/>
      <c r="FLY500" s="370"/>
      <c r="FLZ500" s="370"/>
      <c r="FMA500" s="370"/>
      <c r="FMB500" s="370"/>
      <c r="FMC500" s="370"/>
      <c r="FMD500" s="370"/>
      <c r="FME500" s="370"/>
      <c r="FMF500" s="370"/>
      <c r="FMG500" s="370"/>
      <c r="FMH500" s="370"/>
      <c r="FMI500" s="370"/>
      <c r="FMJ500" s="370"/>
      <c r="FMK500" s="370"/>
      <c r="FML500" s="370"/>
      <c r="FMM500" s="370"/>
      <c r="FMN500" s="370"/>
      <c r="FMO500" s="370"/>
      <c r="FMP500" s="370"/>
      <c r="FMQ500" s="370"/>
      <c r="FMR500" s="370"/>
      <c r="FMS500" s="370"/>
      <c r="FMT500" s="370"/>
      <c r="FMU500" s="370"/>
      <c r="FMV500" s="370"/>
      <c r="FMW500" s="370"/>
      <c r="FMX500" s="370"/>
      <c r="FMY500" s="370"/>
      <c r="FMZ500" s="370"/>
      <c r="FNA500" s="370"/>
      <c r="FNB500" s="370"/>
      <c r="FNC500" s="370"/>
      <c r="FND500" s="370"/>
      <c r="FNE500" s="370"/>
      <c r="FNF500" s="370"/>
      <c r="FNG500" s="370"/>
      <c r="FNH500" s="370"/>
      <c r="FNI500" s="370"/>
      <c r="FNJ500" s="370"/>
      <c r="FNK500" s="370"/>
      <c r="FNL500" s="370"/>
      <c r="FNM500" s="370"/>
      <c r="FNN500" s="370"/>
      <c r="FNO500" s="370"/>
      <c r="FNP500" s="370"/>
      <c r="FNQ500" s="370"/>
      <c r="FNR500" s="370"/>
      <c r="FNS500" s="370"/>
      <c r="FNT500" s="370"/>
      <c r="FNU500" s="370"/>
      <c r="FNV500" s="370"/>
      <c r="FNW500" s="370"/>
      <c r="FNX500" s="370"/>
      <c r="FNY500" s="370"/>
      <c r="FNZ500" s="370"/>
      <c r="FOA500" s="370"/>
      <c r="FOB500" s="370"/>
      <c r="FOC500" s="370"/>
      <c r="FOD500" s="370"/>
      <c r="FOE500" s="370"/>
      <c r="FOF500" s="370"/>
      <c r="FOG500" s="370"/>
      <c r="FOH500" s="370"/>
      <c r="FOI500" s="370"/>
      <c r="FOJ500" s="370"/>
      <c r="FOK500" s="370"/>
      <c r="FOL500" s="370"/>
      <c r="FOM500" s="370"/>
      <c r="FON500" s="370"/>
      <c r="FOO500" s="370"/>
      <c r="FOP500" s="370"/>
      <c r="FOQ500" s="370"/>
      <c r="FOR500" s="370"/>
      <c r="FOS500" s="370"/>
      <c r="FOT500" s="370"/>
      <c r="FOU500" s="370"/>
      <c r="FOV500" s="370"/>
      <c r="FOW500" s="370"/>
      <c r="FOX500" s="370"/>
      <c r="FOY500" s="370"/>
      <c r="FOZ500" s="370"/>
      <c r="FPA500" s="370"/>
      <c r="FPB500" s="370"/>
      <c r="FPC500" s="370"/>
      <c r="FPD500" s="370"/>
      <c r="FPE500" s="370"/>
      <c r="FPF500" s="370"/>
      <c r="FPG500" s="370"/>
      <c r="FPH500" s="370"/>
      <c r="FPI500" s="370"/>
      <c r="FPJ500" s="370"/>
      <c r="FPK500" s="370"/>
      <c r="FPL500" s="370"/>
      <c r="FPM500" s="370"/>
      <c r="FPN500" s="370"/>
      <c r="FPO500" s="370"/>
      <c r="FPP500" s="370"/>
      <c r="FPQ500" s="370"/>
      <c r="FPR500" s="370"/>
      <c r="FPS500" s="370"/>
      <c r="FPT500" s="370"/>
      <c r="FPU500" s="370"/>
      <c r="FPV500" s="370"/>
      <c r="FPW500" s="370"/>
      <c r="FPX500" s="370"/>
      <c r="FPY500" s="370"/>
      <c r="FPZ500" s="370"/>
      <c r="FQA500" s="370"/>
      <c r="FQB500" s="370"/>
      <c r="FQC500" s="370"/>
      <c r="FQD500" s="370"/>
      <c r="FQE500" s="370"/>
      <c r="FQF500" s="370"/>
      <c r="FQG500" s="370"/>
      <c r="FQH500" s="370"/>
      <c r="FQI500" s="370"/>
      <c r="FQJ500" s="370"/>
      <c r="FQK500" s="370"/>
      <c r="FQL500" s="370"/>
      <c r="FQM500" s="370"/>
      <c r="FQN500" s="370"/>
      <c r="FQO500" s="370"/>
      <c r="FQP500" s="370"/>
      <c r="FQQ500" s="370"/>
      <c r="FQR500" s="370"/>
      <c r="FQS500" s="370"/>
      <c r="FQT500" s="370"/>
      <c r="FQU500" s="370"/>
      <c r="FQV500" s="370"/>
      <c r="FQW500" s="370"/>
      <c r="FQX500" s="370"/>
      <c r="FQY500" s="370"/>
      <c r="FQZ500" s="370"/>
      <c r="FRA500" s="370"/>
      <c r="FRB500" s="370"/>
      <c r="FRC500" s="370"/>
      <c r="FRD500" s="370"/>
      <c r="FRE500" s="370"/>
      <c r="FRF500" s="370"/>
      <c r="FRG500" s="370"/>
      <c r="FRH500" s="370"/>
      <c r="FRI500" s="370"/>
      <c r="FRJ500" s="370"/>
      <c r="FRK500" s="370"/>
      <c r="FRL500" s="370"/>
      <c r="FRM500" s="370"/>
      <c r="FRN500" s="370"/>
      <c r="FRO500" s="370"/>
      <c r="FRP500" s="370"/>
      <c r="FRQ500" s="370"/>
      <c r="FRR500" s="370"/>
      <c r="FRS500" s="370"/>
      <c r="FRT500" s="370"/>
      <c r="FRU500" s="370"/>
      <c r="FRV500" s="370"/>
      <c r="FRW500" s="370"/>
      <c r="FRX500" s="370"/>
      <c r="FRY500" s="370"/>
      <c r="FRZ500" s="370"/>
      <c r="FSA500" s="370"/>
      <c r="FSB500" s="370"/>
      <c r="FSG500" s="370"/>
      <c r="FSH500" s="370"/>
      <c r="FSI500" s="370"/>
      <c r="FSJ500" s="370"/>
      <c r="FSK500" s="370"/>
      <c r="FSL500" s="370"/>
      <c r="FSM500" s="370"/>
      <c r="FSN500" s="370"/>
      <c r="FSO500" s="370"/>
      <c r="FSP500" s="370"/>
      <c r="FSQ500" s="370"/>
      <c r="FUI500" s="370"/>
      <c r="FUJ500" s="370"/>
      <c r="FUK500" s="370"/>
      <c r="FUL500" s="370"/>
      <c r="FUM500" s="370"/>
      <c r="FUN500" s="370"/>
      <c r="FUO500" s="370"/>
      <c r="FUP500" s="370"/>
      <c r="FUQ500" s="370"/>
      <c r="FUR500" s="370"/>
      <c r="FUS500" s="370"/>
      <c r="FUT500" s="370"/>
      <c r="FUU500" s="370"/>
      <c r="FUV500" s="370"/>
      <c r="FUW500" s="370"/>
      <c r="FUX500" s="370"/>
      <c r="FUY500" s="370"/>
      <c r="FUZ500" s="370"/>
      <c r="FVA500" s="370"/>
      <c r="FVB500" s="370"/>
      <c r="FVC500" s="370"/>
      <c r="FVD500" s="370"/>
      <c r="FVE500" s="370"/>
      <c r="FVF500" s="370"/>
      <c r="FVG500" s="370"/>
      <c r="FVH500" s="370"/>
      <c r="FVI500" s="370"/>
      <c r="FVJ500" s="370"/>
      <c r="FVK500" s="370"/>
      <c r="FVL500" s="370"/>
      <c r="FVM500" s="370"/>
      <c r="FVN500" s="370"/>
      <c r="FVO500" s="370"/>
      <c r="FVP500" s="370"/>
      <c r="FVQ500" s="370"/>
      <c r="FVR500" s="370"/>
      <c r="FVS500" s="370"/>
      <c r="FVT500" s="370"/>
      <c r="FVU500" s="370"/>
      <c r="FVV500" s="370"/>
      <c r="FVW500" s="370"/>
      <c r="FVX500" s="370"/>
      <c r="FVY500" s="370"/>
      <c r="FVZ500" s="370"/>
      <c r="FWA500" s="370"/>
      <c r="FWB500" s="370"/>
      <c r="FWC500" s="370"/>
      <c r="FWD500" s="370"/>
      <c r="FWE500" s="370"/>
      <c r="FWF500" s="370"/>
      <c r="FWG500" s="370"/>
      <c r="FWH500" s="370"/>
      <c r="FWI500" s="370"/>
      <c r="FWJ500" s="370"/>
      <c r="FWK500" s="370"/>
      <c r="FWL500" s="370"/>
      <c r="FWM500" s="370"/>
      <c r="FWN500" s="370"/>
      <c r="FWO500" s="370"/>
      <c r="FWP500" s="370"/>
      <c r="FWQ500" s="370"/>
      <c r="FWR500" s="370"/>
      <c r="FWS500" s="370"/>
      <c r="FWT500" s="370"/>
      <c r="FWU500" s="370"/>
      <c r="FWV500" s="370"/>
      <c r="FWW500" s="370"/>
      <c r="FWX500" s="370"/>
      <c r="FWY500" s="370"/>
      <c r="FWZ500" s="370"/>
      <c r="FXA500" s="370"/>
      <c r="FXB500" s="370"/>
      <c r="FXC500" s="370"/>
      <c r="FXD500" s="370"/>
      <c r="FXE500" s="370"/>
      <c r="FXF500" s="370"/>
      <c r="FXG500" s="370"/>
      <c r="FXH500" s="370"/>
      <c r="FXI500" s="370"/>
      <c r="FXJ500" s="370"/>
      <c r="FXK500" s="370"/>
      <c r="FXL500" s="370"/>
      <c r="FXM500" s="370"/>
      <c r="FXN500" s="370"/>
      <c r="FXO500" s="370"/>
      <c r="FXP500" s="370"/>
      <c r="FXQ500" s="370"/>
      <c r="FXR500" s="370"/>
      <c r="FXS500" s="370"/>
      <c r="FXT500" s="370"/>
      <c r="FXU500" s="370"/>
      <c r="FXV500" s="370"/>
      <c r="FXW500" s="370"/>
      <c r="FXX500" s="370"/>
      <c r="FXY500" s="370"/>
      <c r="FXZ500" s="370"/>
      <c r="FYA500" s="370"/>
      <c r="FYB500" s="370"/>
      <c r="FYC500" s="370"/>
      <c r="FYD500" s="370"/>
      <c r="FYE500" s="370"/>
      <c r="FYF500" s="370"/>
      <c r="FYG500" s="370"/>
      <c r="FYH500" s="370"/>
      <c r="FYI500" s="370"/>
      <c r="FYJ500" s="370"/>
      <c r="FYK500" s="370"/>
      <c r="FYL500" s="370"/>
      <c r="FYM500" s="370"/>
      <c r="FYN500" s="370"/>
      <c r="FYO500" s="370"/>
      <c r="FYP500" s="370"/>
      <c r="FYQ500" s="370"/>
      <c r="FYR500" s="370"/>
      <c r="FYS500" s="370"/>
      <c r="FYT500" s="370"/>
      <c r="FYU500" s="370"/>
      <c r="FYV500" s="370"/>
      <c r="FYW500" s="370"/>
      <c r="FYX500" s="370"/>
      <c r="FYY500" s="370"/>
      <c r="FYZ500" s="370"/>
      <c r="FZA500" s="370"/>
      <c r="FZB500" s="370"/>
      <c r="FZC500" s="370"/>
      <c r="FZD500" s="370"/>
      <c r="FZE500" s="370"/>
      <c r="FZF500" s="370"/>
      <c r="FZG500" s="370"/>
      <c r="FZH500" s="370"/>
      <c r="FZI500" s="370"/>
      <c r="FZJ500" s="370"/>
      <c r="FZK500" s="370"/>
      <c r="FZL500" s="370"/>
      <c r="FZM500" s="370"/>
      <c r="FZN500" s="370"/>
      <c r="FZO500" s="370"/>
      <c r="FZP500" s="370"/>
      <c r="FZQ500" s="370"/>
      <c r="FZR500" s="370"/>
      <c r="FZS500" s="370"/>
      <c r="FZT500" s="370"/>
      <c r="FZU500" s="370"/>
      <c r="FZV500" s="370"/>
      <c r="FZW500" s="370"/>
      <c r="FZX500" s="370"/>
      <c r="FZY500" s="370"/>
      <c r="FZZ500" s="370"/>
      <c r="GAA500" s="370"/>
      <c r="GAB500" s="370"/>
      <c r="GAC500" s="370"/>
      <c r="GAD500" s="370"/>
      <c r="GAE500" s="370"/>
      <c r="GAF500" s="370"/>
      <c r="GAG500" s="370"/>
      <c r="GAH500" s="370"/>
      <c r="GAI500" s="370"/>
      <c r="GAJ500" s="370"/>
      <c r="GAK500" s="370"/>
      <c r="GAL500" s="370"/>
      <c r="GAM500" s="370"/>
      <c r="GAN500" s="370"/>
      <c r="GAO500" s="370"/>
      <c r="GAP500" s="370"/>
      <c r="GAQ500" s="370"/>
      <c r="GAR500" s="370"/>
      <c r="GAS500" s="370"/>
      <c r="GAT500" s="370"/>
      <c r="GAU500" s="370"/>
      <c r="GAV500" s="370"/>
      <c r="GAW500" s="370"/>
      <c r="GAX500" s="370"/>
      <c r="GAY500" s="370"/>
      <c r="GAZ500" s="370"/>
      <c r="GBA500" s="370"/>
      <c r="GBB500" s="370"/>
      <c r="GBC500" s="370"/>
      <c r="GBD500" s="370"/>
      <c r="GBE500" s="370"/>
      <c r="GBF500" s="370"/>
      <c r="GBG500" s="370"/>
      <c r="GBH500" s="370"/>
      <c r="GBI500" s="370"/>
      <c r="GBJ500" s="370"/>
      <c r="GBK500" s="370"/>
      <c r="GBL500" s="370"/>
      <c r="GBM500" s="370"/>
      <c r="GBN500" s="370"/>
      <c r="GBO500" s="370"/>
      <c r="GBP500" s="370"/>
      <c r="GBQ500" s="370"/>
      <c r="GBR500" s="370"/>
      <c r="GBS500" s="370"/>
      <c r="GBT500" s="370"/>
      <c r="GBU500" s="370"/>
      <c r="GBV500" s="370"/>
      <c r="GBW500" s="370"/>
      <c r="GBX500" s="370"/>
      <c r="GCC500" s="370"/>
      <c r="GCD500" s="370"/>
      <c r="GCE500" s="370"/>
      <c r="GCF500" s="370"/>
      <c r="GCG500" s="370"/>
      <c r="GCH500" s="370"/>
      <c r="GCI500" s="370"/>
      <c r="GCJ500" s="370"/>
      <c r="GCK500" s="370"/>
      <c r="GCL500" s="370"/>
      <c r="GCM500" s="370"/>
      <c r="GEE500" s="370"/>
      <c r="GEF500" s="370"/>
      <c r="GEG500" s="370"/>
      <c r="GEH500" s="370"/>
      <c r="GEI500" s="370"/>
      <c r="GEJ500" s="370"/>
      <c r="GEK500" s="370"/>
      <c r="GEL500" s="370"/>
      <c r="GEM500" s="370"/>
      <c r="GEN500" s="370"/>
      <c r="GEO500" s="370"/>
      <c r="GEP500" s="370"/>
      <c r="GEQ500" s="370"/>
      <c r="GER500" s="370"/>
      <c r="GES500" s="370"/>
      <c r="GET500" s="370"/>
      <c r="GEU500" s="370"/>
      <c r="GEV500" s="370"/>
      <c r="GEW500" s="370"/>
      <c r="GEX500" s="370"/>
      <c r="GEY500" s="370"/>
      <c r="GEZ500" s="370"/>
      <c r="GFA500" s="370"/>
      <c r="GFB500" s="370"/>
      <c r="GFC500" s="370"/>
      <c r="GFD500" s="370"/>
      <c r="GFE500" s="370"/>
      <c r="GFF500" s="370"/>
      <c r="GFG500" s="370"/>
      <c r="GFH500" s="370"/>
      <c r="GFI500" s="370"/>
      <c r="GFJ500" s="370"/>
      <c r="GFK500" s="370"/>
      <c r="GFL500" s="370"/>
      <c r="GFM500" s="370"/>
      <c r="GFN500" s="370"/>
      <c r="GFO500" s="370"/>
      <c r="GFP500" s="370"/>
      <c r="GFQ500" s="370"/>
      <c r="GFR500" s="370"/>
      <c r="GFS500" s="370"/>
      <c r="GFT500" s="370"/>
      <c r="GFU500" s="370"/>
      <c r="GFV500" s="370"/>
      <c r="GFW500" s="370"/>
      <c r="GFX500" s="370"/>
      <c r="GFY500" s="370"/>
      <c r="GFZ500" s="370"/>
      <c r="GGA500" s="370"/>
      <c r="GGB500" s="370"/>
      <c r="GGC500" s="370"/>
      <c r="GGD500" s="370"/>
      <c r="GGE500" s="370"/>
      <c r="GGF500" s="370"/>
      <c r="GGG500" s="370"/>
      <c r="GGH500" s="370"/>
      <c r="GGI500" s="370"/>
      <c r="GGJ500" s="370"/>
      <c r="GGK500" s="370"/>
      <c r="GGL500" s="370"/>
      <c r="GGM500" s="370"/>
      <c r="GGN500" s="370"/>
      <c r="GGO500" s="370"/>
      <c r="GGP500" s="370"/>
      <c r="GGQ500" s="370"/>
      <c r="GGR500" s="370"/>
      <c r="GGS500" s="370"/>
      <c r="GGT500" s="370"/>
      <c r="GGU500" s="370"/>
      <c r="GGV500" s="370"/>
      <c r="GGW500" s="370"/>
      <c r="GGX500" s="370"/>
      <c r="GGY500" s="370"/>
      <c r="GGZ500" s="370"/>
      <c r="GHA500" s="370"/>
      <c r="GHB500" s="370"/>
      <c r="GHC500" s="370"/>
      <c r="GHD500" s="370"/>
      <c r="GHE500" s="370"/>
      <c r="GHF500" s="370"/>
      <c r="GHG500" s="370"/>
      <c r="GHH500" s="370"/>
      <c r="GHI500" s="370"/>
      <c r="GHJ500" s="370"/>
      <c r="GHK500" s="370"/>
      <c r="GHL500" s="370"/>
      <c r="GHM500" s="370"/>
      <c r="GHN500" s="370"/>
      <c r="GHO500" s="370"/>
      <c r="GHP500" s="370"/>
      <c r="GHQ500" s="370"/>
      <c r="GHR500" s="370"/>
      <c r="GHS500" s="370"/>
      <c r="GHT500" s="370"/>
      <c r="GHU500" s="370"/>
      <c r="GHV500" s="370"/>
      <c r="GHW500" s="370"/>
      <c r="GHX500" s="370"/>
      <c r="GHY500" s="370"/>
      <c r="GHZ500" s="370"/>
      <c r="GIA500" s="370"/>
      <c r="GIB500" s="370"/>
      <c r="GIC500" s="370"/>
      <c r="GID500" s="370"/>
      <c r="GIE500" s="370"/>
      <c r="GIF500" s="370"/>
      <c r="GIG500" s="370"/>
      <c r="GIH500" s="370"/>
      <c r="GII500" s="370"/>
      <c r="GIJ500" s="370"/>
      <c r="GIK500" s="370"/>
      <c r="GIL500" s="370"/>
      <c r="GIM500" s="370"/>
      <c r="GIN500" s="370"/>
      <c r="GIO500" s="370"/>
      <c r="GIP500" s="370"/>
      <c r="GIQ500" s="370"/>
      <c r="GIR500" s="370"/>
      <c r="GIS500" s="370"/>
      <c r="GIT500" s="370"/>
      <c r="GIU500" s="370"/>
      <c r="GIV500" s="370"/>
      <c r="GIW500" s="370"/>
      <c r="GIX500" s="370"/>
      <c r="GIY500" s="370"/>
      <c r="GIZ500" s="370"/>
      <c r="GJA500" s="370"/>
      <c r="GJB500" s="370"/>
      <c r="GJC500" s="370"/>
      <c r="GJD500" s="370"/>
      <c r="GJE500" s="370"/>
      <c r="GJF500" s="370"/>
      <c r="GJG500" s="370"/>
      <c r="GJH500" s="370"/>
      <c r="GJI500" s="370"/>
      <c r="GJJ500" s="370"/>
      <c r="GJK500" s="370"/>
      <c r="GJL500" s="370"/>
      <c r="GJM500" s="370"/>
      <c r="GJN500" s="370"/>
      <c r="GJO500" s="370"/>
      <c r="GJP500" s="370"/>
      <c r="GJQ500" s="370"/>
      <c r="GJR500" s="370"/>
      <c r="GJS500" s="370"/>
      <c r="GJT500" s="370"/>
      <c r="GJU500" s="370"/>
      <c r="GJV500" s="370"/>
      <c r="GJW500" s="370"/>
      <c r="GJX500" s="370"/>
      <c r="GJY500" s="370"/>
      <c r="GJZ500" s="370"/>
      <c r="GKA500" s="370"/>
      <c r="GKB500" s="370"/>
      <c r="GKC500" s="370"/>
      <c r="GKD500" s="370"/>
      <c r="GKE500" s="370"/>
      <c r="GKF500" s="370"/>
      <c r="GKG500" s="370"/>
      <c r="GKH500" s="370"/>
      <c r="GKI500" s="370"/>
      <c r="GKJ500" s="370"/>
      <c r="GKK500" s="370"/>
      <c r="GKL500" s="370"/>
      <c r="GKM500" s="370"/>
      <c r="GKN500" s="370"/>
      <c r="GKO500" s="370"/>
      <c r="GKP500" s="370"/>
      <c r="GKQ500" s="370"/>
      <c r="GKR500" s="370"/>
      <c r="GKS500" s="370"/>
      <c r="GKT500" s="370"/>
      <c r="GKU500" s="370"/>
      <c r="GKV500" s="370"/>
      <c r="GKW500" s="370"/>
      <c r="GKX500" s="370"/>
      <c r="GKY500" s="370"/>
      <c r="GKZ500" s="370"/>
      <c r="GLA500" s="370"/>
      <c r="GLB500" s="370"/>
      <c r="GLC500" s="370"/>
      <c r="GLD500" s="370"/>
      <c r="GLE500" s="370"/>
      <c r="GLF500" s="370"/>
      <c r="GLG500" s="370"/>
      <c r="GLH500" s="370"/>
      <c r="GLI500" s="370"/>
      <c r="GLJ500" s="370"/>
      <c r="GLK500" s="370"/>
      <c r="GLL500" s="370"/>
      <c r="GLM500" s="370"/>
      <c r="GLN500" s="370"/>
      <c r="GLO500" s="370"/>
      <c r="GLP500" s="370"/>
      <c r="GLQ500" s="370"/>
      <c r="GLR500" s="370"/>
      <c r="GLS500" s="370"/>
      <c r="GLT500" s="370"/>
      <c r="GLY500" s="370"/>
      <c r="GLZ500" s="370"/>
      <c r="GMA500" s="370"/>
      <c r="GMB500" s="370"/>
      <c r="GMC500" s="370"/>
      <c r="GMD500" s="370"/>
      <c r="GME500" s="370"/>
      <c r="GMF500" s="370"/>
      <c r="GMG500" s="370"/>
      <c r="GMH500" s="370"/>
      <c r="GMI500" s="370"/>
      <c r="GOA500" s="370"/>
      <c r="GOB500" s="370"/>
      <c r="GOC500" s="370"/>
      <c r="GOD500" s="370"/>
      <c r="GOE500" s="370"/>
      <c r="GOF500" s="370"/>
      <c r="GOG500" s="370"/>
      <c r="GOH500" s="370"/>
      <c r="GOI500" s="370"/>
      <c r="GOJ500" s="370"/>
      <c r="GOK500" s="370"/>
      <c r="GOL500" s="370"/>
      <c r="GOM500" s="370"/>
      <c r="GON500" s="370"/>
      <c r="GOO500" s="370"/>
      <c r="GOP500" s="370"/>
      <c r="GOQ500" s="370"/>
      <c r="GOR500" s="370"/>
      <c r="GOS500" s="370"/>
      <c r="GOT500" s="370"/>
      <c r="GOU500" s="370"/>
      <c r="GOV500" s="370"/>
      <c r="GOW500" s="370"/>
      <c r="GOX500" s="370"/>
      <c r="GOY500" s="370"/>
      <c r="GOZ500" s="370"/>
      <c r="GPA500" s="370"/>
      <c r="GPB500" s="370"/>
      <c r="GPC500" s="370"/>
      <c r="GPD500" s="370"/>
      <c r="GPE500" s="370"/>
      <c r="GPF500" s="370"/>
      <c r="GPG500" s="370"/>
      <c r="GPH500" s="370"/>
      <c r="GPI500" s="370"/>
      <c r="GPJ500" s="370"/>
      <c r="GPK500" s="370"/>
      <c r="GPL500" s="370"/>
      <c r="GPM500" s="370"/>
      <c r="GPN500" s="370"/>
      <c r="GPO500" s="370"/>
      <c r="GPP500" s="370"/>
      <c r="GPQ500" s="370"/>
      <c r="GPR500" s="370"/>
      <c r="GPS500" s="370"/>
      <c r="GPT500" s="370"/>
      <c r="GPU500" s="370"/>
      <c r="GPV500" s="370"/>
      <c r="GPW500" s="370"/>
      <c r="GPX500" s="370"/>
      <c r="GPY500" s="370"/>
      <c r="GPZ500" s="370"/>
      <c r="GQA500" s="370"/>
      <c r="GQB500" s="370"/>
      <c r="GQC500" s="370"/>
      <c r="GQD500" s="370"/>
      <c r="GQE500" s="370"/>
      <c r="GQF500" s="370"/>
      <c r="GQG500" s="370"/>
      <c r="GQH500" s="370"/>
      <c r="GQI500" s="370"/>
      <c r="GQJ500" s="370"/>
      <c r="GQK500" s="370"/>
      <c r="GQL500" s="370"/>
      <c r="GQM500" s="370"/>
      <c r="GQN500" s="370"/>
      <c r="GQO500" s="370"/>
      <c r="GQP500" s="370"/>
      <c r="GQQ500" s="370"/>
      <c r="GQR500" s="370"/>
      <c r="GQS500" s="370"/>
      <c r="GQT500" s="370"/>
      <c r="GQU500" s="370"/>
      <c r="GQV500" s="370"/>
      <c r="GQW500" s="370"/>
      <c r="GQX500" s="370"/>
      <c r="GQY500" s="370"/>
      <c r="GQZ500" s="370"/>
      <c r="GRA500" s="370"/>
      <c r="GRB500" s="370"/>
      <c r="GRC500" s="370"/>
      <c r="GRD500" s="370"/>
      <c r="GRE500" s="370"/>
      <c r="GRF500" s="370"/>
      <c r="GRG500" s="370"/>
      <c r="GRH500" s="370"/>
      <c r="GRI500" s="370"/>
      <c r="GRJ500" s="370"/>
      <c r="GRK500" s="370"/>
      <c r="GRL500" s="370"/>
      <c r="GRM500" s="370"/>
      <c r="GRN500" s="370"/>
      <c r="GRO500" s="370"/>
      <c r="GRP500" s="370"/>
      <c r="GRQ500" s="370"/>
      <c r="GRR500" s="370"/>
      <c r="GRS500" s="370"/>
      <c r="GRT500" s="370"/>
      <c r="GRU500" s="370"/>
      <c r="GRV500" s="370"/>
      <c r="GRW500" s="370"/>
      <c r="GRX500" s="370"/>
      <c r="GRY500" s="370"/>
      <c r="GRZ500" s="370"/>
      <c r="GSA500" s="370"/>
      <c r="GSB500" s="370"/>
      <c r="GSC500" s="370"/>
      <c r="GSD500" s="370"/>
      <c r="GSE500" s="370"/>
      <c r="GSF500" s="370"/>
      <c r="GSG500" s="370"/>
      <c r="GSH500" s="370"/>
      <c r="GSI500" s="370"/>
      <c r="GSJ500" s="370"/>
      <c r="GSK500" s="370"/>
      <c r="GSL500" s="370"/>
      <c r="GSM500" s="370"/>
      <c r="GSN500" s="370"/>
      <c r="GSO500" s="370"/>
      <c r="GSP500" s="370"/>
      <c r="GSQ500" s="370"/>
      <c r="GSR500" s="370"/>
      <c r="GSS500" s="370"/>
      <c r="GST500" s="370"/>
      <c r="GSU500" s="370"/>
      <c r="GSV500" s="370"/>
      <c r="GSW500" s="370"/>
      <c r="GSX500" s="370"/>
      <c r="GSY500" s="370"/>
      <c r="GSZ500" s="370"/>
      <c r="GTA500" s="370"/>
      <c r="GTB500" s="370"/>
      <c r="GTC500" s="370"/>
      <c r="GTD500" s="370"/>
      <c r="GTE500" s="370"/>
      <c r="GTF500" s="370"/>
      <c r="GTG500" s="370"/>
      <c r="GTH500" s="370"/>
      <c r="GTI500" s="370"/>
      <c r="GTJ500" s="370"/>
      <c r="GTK500" s="370"/>
      <c r="GTL500" s="370"/>
      <c r="GTM500" s="370"/>
      <c r="GTN500" s="370"/>
      <c r="GTO500" s="370"/>
      <c r="GTP500" s="370"/>
      <c r="GTQ500" s="370"/>
      <c r="GTR500" s="370"/>
      <c r="GTS500" s="370"/>
      <c r="GTT500" s="370"/>
      <c r="GTU500" s="370"/>
      <c r="GTV500" s="370"/>
      <c r="GTW500" s="370"/>
      <c r="GTX500" s="370"/>
      <c r="GTY500" s="370"/>
      <c r="GTZ500" s="370"/>
      <c r="GUA500" s="370"/>
      <c r="GUB500" s="370"/>
      <c r="GUC500" s="370"/>
      <c r="GUD500" s="370"/>
      <c r="GUE500" s="370"/>
      <c r="GUF500" s="370"/>
      <c r="GUG500" s="370"/>
      <c r="GUH500" s="370"/>
      <c r="GUI500" s="370"/>
      <c r="GUJ500" s="370"/>
      <c r="GUK500" s="370"/>
      <c r="GUL500" s="370"/>
      <c r="GUM500" s="370"/>
      <c r="GUN500" s="370"/>
      <c r="GUO500" s="370"/>
      <c r="GUP500" s="370"/>
      <c r="GUQ500" s="370"/>
      <c r="GUR500" s="370"/>
      <c r="GUS500" s="370"/>
      <c r="GUT500" s="370"/>
      <c r="GUU500" s="370"/>
      <c r="GUV500" s="370"/>
      <c r="GUW500" s="370"/>
      <c r="GUX500" s="370"/>
      <c r="GUY500" s="370"/>
      <c r="GUZ500" s="370"/>
      <c r="GVA500" s="370"/>
      <c r="GVB500" s="370"/>
      <c r="GVC500" s="370"/>
      <c r="GVD500" s="370"/>
      <c r="GVE500" s="370"/>
      <c r="GVF500" s="370"/>
      <c r="GVG500" s="370"/>
      <c r="GVH500" s="370"/>
      <c r="GVI500" s="370"/>
      <c r="GVJ500" s="370"/>
      <c r="GVK500" s="370"/>
      <c r="GVL500" s="370"/>
      <c r="GVM500" s="370"/>
      <c r="GVN500" s="370"/>
      <c r="GVO500" s="370"/>
      <c r="GVP500" s="370"/>
      <c r="GVU500" s="370"/>
      <c r="GVV500" s="370"/>
      <c r="GVW500" s="370"/>
      <c r="GVX500" s="370"/>
      <c r="GVY500" s="370"/>
      <c r="GVZ500" s="370"/>
      <c r="GWA500" s="370"/>
      <c r="GWB500" s="370"/>
      <c r="GWC500" s="370"/>
      <c r="GWD500" s="370"/>
      <c r="GWE500" s="370"/>
      <c r="GXW500" s="370"/>
      <c r="GXX500" s="370"/>
      <c r="GXY500" s="370"/>
      <c r="GXZ500" s="370"/>
      <c r="GYA500" s="370"/>
      <c r="GYB500" s="370"/>
      <c r="GYC500" s="370"/>
      <c r="GYD500" s="370"/>
      <c r="GYE500" s="370"/>
      <c r="GYF500" s="370"/>
      <c r="GYG500" s="370"/>
      <c r="GYH500" s="370"/>
      <c r="GYI500" s="370"/>
      <c r="GYJ500" s="370"/>
      <c r="GYK500" s="370"/>
      <c r="GYL500" s="370"/>
      <c r="GYM500" s="370"/>
      <c r="GYN500" s="370"/>
      <c r="GYO500" s="370"/>
      <c r="GYP500" s="370"/>
      <c r="GYQ500" s="370"/>
      <c r="GYR500" s="370"/>
      <c r="GYS500" s="370"/>
      <c r="GYT500" s="370"/>
      <c r="GYU500" s="370"/>
      <c r="GYV500" s="370"/>
      <c r="GYW500" s="370"/>
      <c r="GYX500" s="370"/>
      <c r="GYY500" s="370"/>
      <c r="GYZ500" s="370"/>
      <c r="GZA500" s="370"/>
      <c r="GZB500" s="370"/>
      <c r="GZC500" s="370"/>
      <c r="GZD500" s="370"/>
      <c r="GZE500" s="370"/>
      <c r="GZF500" s="370"/>
      <c r="GZG500" s="370"/>
      <c r="GZH500" s="370"/>
      <c r="GZI500" s="370"/>
      <c r="GZJ500" s="370"/>
      <c r="GZK500" s="370"/>
      <c r="GZL500" s="370"/>
      <c r="GZM500" s="370"/>
      <c r="GZN500" s="370"/>
      <c r="GZO500" s="370"/>
      <c r="GZP500" s="370"/>
      <c r="GZQ500" s="370"/>
      <c r="GZR500" s="370"/>
      <c r="GZS500" s="370"/>
      <c r="GZT500" s="370"/>
      <c r="GZU500" s="370"/>
      <c r="GZV500" s="370"/>
      <c r="GZW500" s="370"/>
      <c r="GZX500" s="370"/>
      <c r="GZY500" s="370"/>
      <c r="GZZ500" s="370"/>
      <c r="HAA500" s="370"/>
      <c r="HAB500" s="370"/>
      <c r="HAC500" s="370"/>
      <c r="HAD500" s="370"/>
      <c r="HAE500" s="370"/>
      <c r="HAF500" s="370"/>
      <c r="HAG500" s="370"/>
      <c r="HAH500" s="370"/>
      <c r="HAI500" s="370"/>
      <c r="HAJ500" s="370"/>
      <c r="HAK500" s="370"/>
      <c r="HAL500" s="370"/>
      <c r="HAM500" s="370"/>
      <c r="HAN500" s="370"/>
      <c r="HAO500" s="370"/>
      <c r="HAP500" s="370"/>
      <c r="HAQ500" s="370"/>
      <c r="HAR500" s="370"/>
      <c r="HAS500" s="370"/>
      <c r="HAT500" s="370"/>
      <c r="HAU500" s="370"/>
      <c r="HAV500" s="370"/>
      <c r="HAW500" s="370"/>
      <c r="HAX500" s="370"/>
      <c r="HAY500" s="370"/>
      <c r="HAZ500" s="370"/>
      <c r="HBA500" s="370"/>
      <c r="HBB500" s="370"/>
      <c r="HBC500" s="370"/>
      <c r="HBD500" s="370"/>
      <c r="HBE500" s="370"/>
      <c r="HBF500" s="370"/>
      <c r="HBG500" s="370"/>
      <c r="HBH500" s="370"/>
      <c r="HBI500" s="370"/>
      <c r="HBJ500" s="370"/>
      <c r="HBK500" s="370"/>
      <c r="HBL500" s="370"/>
      <c r="HBM500" s="370"/>
      <c r="HBN500" s="370"/>
      <c r="HBO500" s="370"/>
      <c r="HBP500" s="370"/>
      <c r="HBQ500" s="370"/>
      <c r="HBR500" s="370"/>
      <c r="HBS500" s="370"/>
      <c r="HBT500" s="370"/>
      <c r="HBU500" s="370"/>
      <c r="HBV500" s="370"/>
      <c r="HBW500" s="370"/>
      <c r="HBX500" s="370"/>
      <c r="HBY500" s="370"/>
      <c r="HBZ500" s="370"/>
      <c r="HCA500" s="370"/>
      <c r="HCB500" s="370"/>
      <c r="HCC500" s="370"/>
      <c r="HCD500" s="370"/>
      <c r="HCE500" s="370"/>
      <c r="HCF500" s="370"/>
      <c r="HCG500" s="370"/>
      <c r="HCH500" s="370"/>
      <c r="HCI500" s="370"/>
      <c r="HCJ500" s="370"/>
      <c r="HCK500" s="370"/>
      <c r="HCL500" s="370"/>
      <c r="HCM500" s="370"/>
      <c r="HCN500" s="370"/>
      <c r="HCO500" s="370"/>
      <c r="HCP500" s="370"/>
      <c r="HCQ500" s="370"/>
      <c r="HCR500" s="370"/>
      <c r="HCS500" s="370"/>
      <c r="HCT500" s="370"/>
      <c r="HCU500" s="370"/>
      <c r="HCV500" s="370"/>
      <c r="HCW500" s="370"/>
      <c r="HCX500" s="370"/>
      <c r="HCY500" s="370"/>
      <c r="HCZ500" s="370"/>
      <c r="HDA500" s="370"/>
      <c r="HDB500" s="370"/>
      <c r="HDC500" s="370"/>
      <c r="HDD500" s="370"/>
      <c r="HDE500" s="370"/>
      <c r="HDF500" s="370"/>
      <c r="HDG500" s="370"/>
      <c r="HDH500" s="370"/>
      <c r="HDI500" s="370"/>
      <c r="HDJ500" s="370"/>
      <c r="HDK500" s="370"/>
      <c r="HDL500" s="370"/>
      <c r="HDM500" s="370"/>
      <c r="HDN500" s="370"/>
      <c r="HDO500" s="370"/>
      <c r="HDP500" s="370"/>
      <c r="HDQ500" s="370"/>
      <c r="HDR500" s="370"/>
      <c r="HDS500" s="370"/>
      <c r="HDT500" s="370"/>
      <c r="HDU500" s="370"/>
      <c r="HDV500" s="370"/>
      <c r="HDW500" s="370"/>
      <c r="HDX500" s="370"/>
      <c r="HDY500" s="370"/>
      <c r="HDZ500" s="370"/>
      <c r="HEA500" s="370"/>
      <c r="HEB500" s="370"/>
      <c r="HEC500" s="370"/>
      <c r="HED500" s="370"/>
      <c r="HEE500" s="370"/>
      <c r="HEF500" s="370"/>
      <c r="HEG500" s="370"/>
      <c r="HEH500" s="370"/>
      <c r="HEI500" s="370"/>
      <c r="HEJ500" s="370"/>
      <c r="HEK500" s="370"/>
      <c r="HEL500" s="370"/>
      <c r="HEM500" s="370"/>
      <c r="HEN500" s="370"/>
      <c r="HEO500" s="370"/>
      <c r="HEP500" s="370"/>
      <c r="HEQ500" s="370"/>
      <c r="HER500" s="370"/>
      <c r="HES500" s="370"/>
      <c r="HET500" s="370"/>
      <c r="HEU500" s="370"/>
      <c r="HEV500" s="370"/>
      <c r="HEW500" s="370"/>
      <c r="HEX500" s="370"/>
      <c r="HEY500" s="370"/>
      <c r="HEZ500" s="370"/>
      <c r="HFA500" s="370"/>
      <c r="HFB500" s="370"/>
      <c r="HFC500" s="370"/>
      <c r="HFD500" s="370"/>
      <c r="HFE500" s="370"/>
      <c r="HFF500" s="370"/>
      <c r="HFG500" s="370"/>
      <c r="HFH500" s="370"/>
      <c r="HFI500" s="370"/>
      <c r="HFJ500" s="370"/>
      <c r="HFK500" s="370"/>
      <c r="HFL500" s="370"/>
      <c r="HFQ500" s="370"/>
      <c r="HFR500" s="370"/>
      <c r="HFS500" s="370"/>
      <c r="HFT500" s="370"/>
      <c r="HFU500" s="370"/>
      <c r="HFV500" s="370"/>
      <c r="HFW500" s="370"/>
      <c r="HFX500" s="370"/>
      <c r="HFY500" s="370"/>
      <c r="HFZ500" s="370"/>
      <c r="HGA500" s="370"/>
      <c r="HHS500" s="370"/>
      <c r="HHT500" s="370"/>
      <c r="HHU500" s="370"/>
      <c r="HHV500" s="370"/>
      <c r="HHW500" s="370"/>
      <c r="HHX500" s="370"/>
      <c r="HHY500" s="370"/>
      <c r="HHZ500" s="370"/>
      <c r="HIA500" s="370"/>
      <c r="HIB500" s="370"/>
      <c r="HIC500" s="370"/>
      <c r="HID500" s="370"/>
      <c r="HIE500" s="370"/>
      <c r="HIF500" s="370"/>
      <c r="HIG500" s="370"/>
      <c r="HIH500" s="370"/>
      <c r="HII500" s="370"/>
      <c r="HIJ500" s="370"/>
      <c r="HIK500" s="370"/>
      <c r="HIL500" s="370"/>
      <c r="HIM500" s="370"/>
      <c r="HIN500" s="370"/>
      <c r="HIO500" s="370"/>
      <c r="HIP500" s="370"/>
      <c r="HIQ500" s="370"/>
      <c r="HIR500" s="370"/>
      <c r="HIS500" s="370"/>
      <c r="HIT500" s="370"/>
      <c r="HIU500" s="370"/>
      <c r="HIV500" s="370"/>
      <c r="HIW500" s="370"/>
      <c r="HIX500" s="370"/>
      <c r="HIY500" s="370"/>
      <c r="HIZ500" s="370"/>
      <c r="HJA500" s="370"/>
      <c r="HJB500" s="370"/>
      <c r="HJC500" s="370"/>
      <c r="HJD500" s="370"/>
      <c r="HJE500" s="370"/>
      <c r="HJF500" s="370"/>
      <c r="HJG500" s="370"/>
      <c r="HJH500" s="370"/>
      <c r="HJI500" s="370"/>
      <c r="HJJ500" s="370"/>
      <c r="HJK500" s="370"/>
      <c r="HJL500" s="370"/>
      <c r="HJM500" s="370"/>
      <c r="HJN500" s="370"/>
      <c r="HJO500" s="370"/>
      <c r="HJP500" s="370"/>
      <c r="HJQ500" s="370"/>
      <c r="HJR500" s="370"/>
      <c r="HJS500" s="370"/>
      <c r="HJT500" s="370"/>
      <c r="HJU500" s="370"/>
      <c r="HJV500" s="370"/>
      <c r="HJW500" s="370"/>
      <c r="HJX500" s="370"/>
      <c r="HJY500" s="370"/>
      <c r="HJZ500" s="370"/>
      <c r="HKA500" s="370"/>
      <c r="HKB500" s="370"/>
      <c r="HKC500" s="370"/>
      <c r="HKD500" s="370"/>
      <c r="HKE500" s="370"/>
      <c r="HKF500" s="370"/>
      <c r="HKG500" s="370"/>
      <c r="HKH500" s="370"/>
      <c r="HKI500" s="370"/>
      <c r="HKJ500" s="370"/>
      <c r="HKK500" s="370"/>
      <c r="HKL500" s="370"/>
      <c r="HKM500" s="370"/>
      <c r="HKN500" s="370"/>
      <c r="HKO500" s="370"/>
      <c r="HKP500" s="370"/>
      <c r="HKQ500" s="370"/>
      <c r="HKR500" s="370"/>
      <c r="HKS500" s="370"/>
      <c r="HKT500" s="370"/>
      <c r="HKU500" s="370"/>
      <c r="HKV500" s="370"/>
      <c r="HKW500" s="370"/>
      <c r="HKX500" s="370"/>
      <c r="HKY500" s="370"/>
      <c r="HKZ500" s="370"/>
      <c r="HLA500" s="370"/>
      <c r="HLB500" s="370"/>
      <c r="HLC500" s="370"/>
      <c r="HLD500" s="370"/>
      <c r="HLE500" s="370"/>
      <c r="HLF500" s="370"/>
      <c r="HLG500" s="370"/>
      <c r="HLH500" s="370"/>
      <c r="HLI500" s="370"/>
      <c r="HLJ500" s="370"/>
      <c r="HLK500" s="370"/>
      <c r="HLL500" s="370"/>
      <c r="HLM500" s="370"/>
      <c r="HLN500" s="370"/>
      <c r="HLO500" s="370"/>
      <c r="HLP500" s="370"/>
      <c r="HLQ500" s="370"/>
      <c r="HLR500" s="370"/>
      <c r="HLS500" s="370"/>
      <c r="HLT500" s="370"/>
      <c r="HLU500" s="370"/>
      <c r="HLV500" s="370"/>
      <c r="HLW500" s="370"/>
      <c r="HLX500" s="370"/>
      <c r="HLY500" s="370"/>
      <c r="HLZ500" s="370"/>
      <c r="HMA500" s="370"/>
      <c r="HMB500" s="370"/>
      <c r="HMC500" s="370"/>
      <c r="HMD500" s="370"/>
      <c r="HME500" s="370"/>
      <c r="HMF500" s="370"/>
      <c r="HMG500" s="370"/>
      <c r="HMH500" s="370"/>
      <c r="HMI500" s="370"/>
      <c r="HMJ500" s="370"/>
      <c r="HMK500" s="370"/>
      <c r="HML500" s="370"/>
      <c r="HMM500" s="370"/>
      <c r="HMN500" s="370"/>
      <c r="HMO500" s="370"/>
      <c r="HMP500" s="370"/>
      <c r="HMQ500" s="370"/>
      <c r="HMR500" s="370"/>
      <c r="HMS500" s="370"/>
      <c r="HMT500" s="370"/>
      <c r="HMU500" s="370"/>
      <c r="HMV500" s="370"/>
      <c r="HMW500" s="370"/>
      <c r="HMX500" s="370"/>
      <c r="HMY500" s="370"/>
      <c r="HMZ500" s="370"/>
      <c r="HNA500" s="370"/>
      <c r="HNB500" s="370"/>
      <c r="HNC500" s="370"/>
      <c r="HND500" s="370"/>
      <c r="HNE500" s="370"/>
      <c r="HNF500" s="370"/>
      <c r="HNG500" s="370"/>
      <c r="HNH500" s="370"/>
      <c r="HNI500" s="370"/>
      <c r="HNJ500" s="370"/>
      <c r="HNK500" s="370"/>
      <c r="HNL500" s="370"/>
      <c r="HNM500" s="370"/>
      <c r="HNN500" s="370"/>
      <c r="HNO500" s="370"/>
      <c r="HNP500" s="370"/>
      <c r="HNQ500" s="370"/>
      <c r="HNR500" s="370"/>
      <c r="HNS500" s="370"/>
      <c r="HNT500" s="370"/>
      <c r="HNU500" s="370"/>
      <c r="HNV500" s="370"/>
      <c r="HNW500" s="370"/>
      <c r="HNX500" s="370"/>
      <c r="HNY500" s="370"/>
      <c r="HNZ500" s="370"/>
      <c r="HOA500" s="370"/>
      <c r="HOB500" s="370"/>
      <c r="HOC500" s="370"/>
      <c r="HOD500" s="370"/>
      <c r="HOE500" s="370"/>
      <c r="HOF500" s="370"/>
      <c r="HOG500" s="370"/>
      <c r="HOH500" s="370"/>
      <c r="HOI500" s="370"/>
      <c r="HOJ500" s="370"/>
      <c r="HOK500" s="370"/>
      <c r="HOL500" s="370"/>
      <c r="HOM500" s="370"/>
      <c r="HON500" s="370"/>
      <c r="HOO500" s="370"/>
      <c r="HOP500" s="370"/>
      <c r="HOQ500" s="370"/>
      <c r="HOR500" s="370"/>
      <c r="HOS500" s="370"/>
      <c r="HOT500" s="370"/>
      <c r="HOU500" s="370"/>
      <c r="HOV500" s="370"/>
      <c r="HOW500" s="370"/>
      <c r="HOX500" s="370"/>
      <c r="HOY500" s="370"/>
      <c r="HOZ500" s="370"/>
      <c r="HPA500" s="370"/>
      <c r="HPB500" s="370"/>
      <c r="HPC500" s="370"/>
      <c r="HPD500" s="370"/>
      <c r="HPE500" s="370"/>
      <c r="HPF500" s="370"/>
      <c r="HPG500" s="370"/>
      <c r="HPH500" s="370"/>
      <c r="HPM500" s="370"/>
      <c r="HPN500" s="370"/>
      <c r="HPO500" s="370"/>
      <c r="HPP500" s="370"/>
      <c r="HPQ500" s="370"/>
      <c r="HPR500" s="370"/>
      <c r="HPS500" s="370"/>
      <c r="HPT500" s="370"/>
      <c r="HPU500" s="370"/>
      <c r="HPV500" s="370"/>
      <c r="HPW500" s="370"/>
      <c r="HRO500" s="370"/>
      <c r="HRP500" s="370"/>
      <c r="HRQ500" s="370"/>
      <c r="HRR500" s="370"/>
      <c r="HRS500" s="370"/>
      <c r="HRT500" s="370"/>
      <c r="HRU500" s="370"/>
      <c r="HRV500" s="370"/>
      <c r="HRW500" s="370"/>
      <c r="HRX500" s="370"/>
      <c r="HRY500" s="370"/>
      <c r="HRZ500" s="370"/>
      <c r="HSA500" s="370"/>
      <c r="HSB500" s="370"/>
      <c r="HSC500" s="370"/>
      <c r="HSD500" s="370"/>
      <c r="HSE500" s="370"/>
      <c r="HSF500" s="370"/>
      <c r="HSG500" s="370"/>
      <c r="HSH500" s="370"/>
      <c r="HSI500" s="370"/>
      <c r="HSJ500" s="370"/>
      <c r="HSK500" s="370"/>
      <c r="HSL500" s="370"/>
      <c r="HSM500" s="370"/>
      <c r="HSN500" s="370"/>
      <c r="HSO500" s="370"/>
      <c r="HSP500" s="370"/>
      <c r="HSQ500" s="370"/>
      <c r="HSR500" s="370"/>
      <c r="HSS500" s="370"/>
      <c r="HST500" s="370"/>
      <c r="HSU500" s="370"/>
      <c r="HSV500" s="370"/>
      <c r="HSW500" s="370"/>
      <c r="HSX500" s="370"/>
      <c r="HSY500" s="370"/>
      <c r="HSZ500" s="370"/>
      <c r="HTA500" s="370"/>
      <c r="HTB500" s="370"/>
      <c r="HTC500" s="370"/>
      <c r="HTD500" s="370"/>
      <c r="HTE500" s="370"/>
      <c r="HTF500" s="370"/>
      <c r="HTG500" s="370"/>
      <c r="HTH500" s="370"/>
      <c r="HTI500" s="370"/>
      <c r="HTJ500" s="370"/>
      <c r="HTK500" s="370"/>
      <c r="HTL500" s="370"/>
      <c r="HTM500" s="370"/>
      <c r="HTN500" s="370"/>
      <c r="HTO500" s="370"/>
      <c r="HTP500" s="370"/>
      <c r="HTQ500" s="370"/>
      <c r="HTR500" s="370"/>
      <c r="HTS500" s="370"/>
      <c r="HTT500" s="370"/>
      <c r="HTU500" s="370"/>
      <c r="HTV500" s="370"/>
      <c r="HTW500" s="370"/>
      <c r="HTX500" s="370"/>
      <c r="HTY500" s="370"/>
      <c r="HTZ500" s="370"/>
      <c r="HUA500" s="370"/>
      <c r="HUB500" s="370"/>
      <c r="HUC500" s="370"/>
      <c r="HUD500" s="370"/>
      <c r="HUE500" s="370"/>
      <c r="HUF500" s="370"/>
      <c r="HUG500" s="370"/>
      <c r="HUH500" s="370"/>
      <c r="HUI500" s="370"/>
      <c r="HUJ500" s="370"/>
      <c r="HUK500" s="370"/>
      <c r="HUL500" s="370"/>
      <c r="HUM500" s="370"/>
      <c r="HUN500" s="370"/>
      <c r="HUO500" s="370"/>
      <c r="HUP500" s="370"/>
      <c r="HUQ500" s="370"/>
      <c r="HUR500" s="370"/>
      <c r="HUS500" s="370"/>
      <c r="HUT500" s="370"/>
      <c r="HUU500" s="370"/>
      <c r="HUV500" s="370"/>
      <c r="HUW500" s="370"/>
      <c r="HUX500" s="370"/>
      <c r="HUY500" s="370"/>
      <c r="HUZ500" s="370"/>
      <c r="HVA500" s="370"/>
      <c r="HVB500" s="370"/>
      <c r="HVC500" s="370"/>
      <c r="HVD500" s="370"/>
      <c r="HVE500" s="370"/>
      <c r="HVF500" s="370"/>
      <c r="HVG500" s="370"/>
      <c r="HVH500" s="370"/>
      <c r="HVI500" s="370"/>
      <c r="HVJ500" s="370"/>
      <c r="HVK500" s="370"/>
      <c r="HVL500" s="370"/>
      <c r="HVM500" s="370"/>
      <c r="HVN500" s="370"/>
      <c r="HVO500" s="370"/>
      <c r="HVP500" s="370"/>
      <c r="HVQ500" s="370"/>
      <c r="HVR500" s="370"/>
      <c r="HVS500" s="370"/>
      <c r="HVT500" s="370"/>
      <c r="HVU500" s="370"/>
      <c r="HVV500" s="370"/>
      <c r="HVW500" s="370"/>
      <c r="HVX500" s="370"/>
      <c r="HVY500" s="370"/>
      <c r="HVZ500" s="370"/>
      <c r="HWA500" s="370"/>
      <c r="HWB500" s="370"/>
      <c r="HWC500" s="370"/>
      <c r="HWD500" s="370"/>
      <c r="HWE500" s="370"/>
      <c r="HWF500" s="370"/>
      <c r="HWG500" s="370"/>
      <c r="HWH500" s="370"/>
      <c r="HWI500" s="370"/>
      <c r="HWJ500" s="370"/>
      <c r="HWK500" s="370"/>
      <c r="HWL500" s="370"/>
      <c r="HWM500" s="370"/>
      <c r="HWN500" s="370"/>
      <c r="HWO500" s="370"/>
      <c r="HWP500" s="370"/>
      <c r="HWQ500" s="370"/>
      <c r="HWR500" s="370"/>
      <c r="HWS500" s="370"/>
      <c r="HWT500" s="370"/>
      <c r="HWU500" s="370"/>
      <c r="HWV500" s="370"/>
      <c r="HWW500" s="370"/>
      <c r="HWX500" s="370"/>
      <c r="HWY500" s="370"/>
      <c r="HWZ500" s="370"/>
      <c r="HXA500" s="370"/>
      <c r="HXB500" s="370"/>
      <c r="HXC500" s="370"/>
      <c r="HXD500" s="370"/>
      <c r="HXE500" s="370"/>
      <c r="HXF500" s="370"/>
      <c r="HXG500" s="370"/>
      <c r="HXH500" s="370"/>
      <c r="HXI500" s="370"/>
      <c r="HXJ500" s="370"/>
      <c r="HXK500" s="370"/>
      <c r="HXL500" s="370"/>
      <c r="HXM500" s="370"/>
      <c r="HXN500" s="370"/>
      <c r="HXO500" s="370"/>
      <c r="HXP500" s="370"/>
      <c r="HXQ500" s="370"/>
      <c r="HXR500" s="370"/>
      <c r="HXS500" s="370"/>
      <c r="HXT500" s="370"/>
      <c r="HXU500" s="370"/>
      <c r="HXV500" s="370"/>
      <c r="HXW500" s="370"/>
      <c r="HXX500" s="370"/>
      <c r="HXY500" s="370"/>
      <c r="HXZ500" s="370"/>
      <c r="HYA500" s="370"/>
      <c r="HYB500" s="370"/>
      <c r="HYC500" s="370"/>
      <c r="HYD500" s="370"/>
      <c r="HYE500" s="370"/>
      <c r="HYF500" s="370"/>
      <c r="HYG500" s="370"/>
      <c r="HYH500" s="370"/>
      <c r="HYI500" s="370"/>
      <c r="HYJ500" s="370"/>
      <c r="HYK500" s="370"/>
      <c r="HYL500" s="370"/>
      <c r="HYM500" s="370"/>
      <c r="HYN500" s="370"/>
      <c r="HYO500" s="370"/>
      <c r="HYP500" s="370"/>
      <c r="HYQ500" s="370"/>
      <c r="HYR500" s="370"/>
      <c r="HYS500" s="370"/>
      <c r="HYT500" s="370"/>
      <c r="HYU500" s="370"/>
      <c r="HYV500" s="370"/>
      <c r="HYW500" s="370"/>
      <c r="HYX500" s="370"/>
      <c r="HYY500" s="370"/>
      <c r="HYZ500" s="370"/>
      <c r="HZA500" s="370"/>
      <c r="HZB500" s="370"/>
      <c r="HZC500" s="370"/>
      <c r="HZD500" s="370"/>
      <c r="HZI500" s="370"/>
      <c r="HZJ500" s="370"/>
      <c r="HZK500" s="370"/>
      <c r="HZL500" s="370"/>
      <c r="HZM500" s="370"/>
      <c r="HZN500" s="370"/>
      <c r="HZO500" s="370"/>
      <c r="HZP500" s="370"/>
      <c r="HZQ500" s="370"/>
      <c r="HZR500" s="370"/>
      <c r="HZS500" s="370"/>
      <c r="IBK500" s="370"/>
      <c r="IBL500" s="370"/>
      <c r="IBM500" s="370"/>
      <c r="IBN500" s="370"/>
      <c r="IBO500" s="370"/>
      <c r="IBP500" s="370"/>
      <c r="IBQ500" s="370"/>
      <c r="IBR500" s="370"/>
      <c r="IBS500" s="370"/>
      <c r="IBT500" s="370"/>
      <c r="IBU500" s="370"/>
      <c r="IBV500" s="370"/>
      <c r="IBW500" s="370"/>
      <c r="IBX500" s="370"/>
      <c r="IBY500" s="370"/>
      <c r="IBZ500" s="370"/>
      <c r="ICA500" s="370"/>
      <c r="ICB500" s="370"/>
      <c r="ICC500" s="370"/>
      <c r="ICD500" s="370"/>
      <c r="ICE500" s="370"/>
      <c r="ICF500" s="370"/>
      <c r="ICG500" s="370"/>
      <c r="ICH500" s="370"/>
      <c r="ICI500" s="370"/>
      <c r="ICJ500" s="370"/>
      <c r="ICK500" s="370"/>
      <c r="ICL500" s="370"/>
      <c r="ICM500" s="370"/>
      <c r="ICN500" s="370"/>
      <c r="ICO500" s="370"/>
      <c r="ICP500" s="370"/>
      <c r="ICQ500" s="370"/>
      <c r="ICR500" s="370"/>
      <c r="ICS500" s="370"/>
      <c r="ICT500" s="370"/>
      <c r="ICU500" s="370"/>
      <c r="ICV500" s="370"/>
      <c r="ICW500" s="370"/>
      <c r="ICX500" s="370"/>
      <c r="ICY500" s="370"/>
      <c r="ICZ500" s="370"/>
      <c r="IDA500" s="370"/>
      <c r="IDB500" s="370"/>
      <c r="IDC500" s="370"/>
      <c r="IDD500" s="370"/>
      <c r="IDE500" s="370"/>
      <c r="IDF500" s="370"/>
      <c r="IDG500" s="370"/>
      <c r="IDH500" s="370"/>
      <c r="IDI500" s="370"/>
      <c r="IDJ500" s="370"/>
      <c r="IDK500" s="370"/>
      <c r="IDL500" s="370"/>
      <c r="IDM500" s="370"/>
      <c r="IDN500" s="370"/>
      <c r="IDO500" s="370"/>
      <c r="IDP500" s="370"/>
      <c r="IDQ500" s="370"/>
      <c r="IDR500" s="370"/>
      <c r="IDS500" s="370"/>
      <c r="IDT500" s="370"/>
      <c r="IDU500" s="370"/>
      <c r="IDV500" s="370"/>
      <c r="IDW500" s="370"/>
      <c r="IDX500" s="370"/>
      <c r="IDY500" s="370"/>
      <c r="IDZ500" s="370"/>
      <c r="IEA500" s="370"/>
      <c r="IEB500" s="370"/>
      <c r="IEC500" s="370"/>
      <c r="IED500" s="370"/>
      <c r="IEE500" s="370"/>
      <c r="IEF500" s="370"/>
      <c r="IEG500" s="370"/>
      <c r="IEH500" s="370"/>
      <c r="IEI500" s="370"/>
      <c r="IEJ500" s="370"/>
      <c r="IEK500" s="370"/>
      <c r="IEL500" s="370"/>
      <c r="IEM500" s="370"/>
      <c r="IEN500" s="370"/>
      <c r="IEO500" s="370"/>
      <c r="IEP500" s="370"/>
      <c r="IEQ500" s="370"/>
      <c r="IER500" s="370"/>
      <c r="IES500" s="370"/>
      <c r="IET500" s="370"/>
      <c r="IEU500" s="370"/>
      <c r="IEV500" s="370"/>
      <c r="IEW500" s="370"/>
      <c r="IEX500" s="370"/>
      <c r="IEY500" s="370"/>
      <c r="IEZ500" s="370"/>
      <c r="IFA500" s="370"/>
      <c r="IFB500" s="370"/>
      <c r="IFC500" s="370"/>
      <c r="IFD500" s="370"/>
      <c r="IFE500" s="370"/>
      <c r="IFF500" s="370"/>
      <c r="IFG500" s="370"/>
      <c r="IFH500" s="370"/>
      <c r="IFI500" s="370"/>
      <c r="IFJ500" s="370"/>
      <c r="IFK500" s="370"/>
      <c r="IFL500" s="370"/>
      <c r="IFM500" s="370"/>
      <c r="IFN500" s="370"/>
      <c r="IFO500" s="370"/>
      <c r="IFP500" s="370"/>
      <c r="IFQ500" s="370"/>
      <c r="IFR500" s="370"/>
      <c r="IFS500" s="370"/>
      <c r="IFT500" s="370"/>
      <c r="IFU500" s="370"/>
      <c r="IFV500" s="370"/>
      <c r="IFW500" s="370"/>
      <c r="IFX500" s="370"/>
      <c r="IFY500" s="370"/>
      <c r="IFZ500" s="370"/>
      <c r="IGA500" s="370"/>
      <c r="IGB500" s="370"/>
      <c r="IGC500" s="370"/>
      <c r="IGD500" s="370"/>
      <c r="IGE500" s="370"/>
      <c r="IGF500" s="370"/>
      <c r="IGG500" s="370"/>
      <c r="IGH500" s="370"/>
      <c r="IGI500" s="370"/>
      <c r="IGJ500" s="370"/>
      <c r="IGK500" s="370"/>
      <c r="IGL500" s="370"/>
      <c r="IGM500" s="370"/>
      <c r="IGN500" s="370"/>
      <c r="IGO500" s="370"/>
      <c r="IGP500" s="370"/>
      <c r="IGQ500" s="370"/>
      <c r="IGR500" s="370"/>
      <c r="IGS500" s="370"/>
      <c r="IGT500" s="370"/>
      <c r="IGU500" s="370"/>
      <c r="IGV500" s="370"/>
      <c r="IGW500" s="370"/>
      <c r="IGX500" s="370"/>
      <c r="IGY500" s="370"/>
      <c r="IGZ500" s="370"/>
      <c r="IHA500" s="370"/>
      <c r="IHB500" s="370"/>
      <c r="IHC500" s="370"/>
      <c r="IHD500" s="370"/>
      <c r="IHE500" s="370"/>
      <c r="IHF500" s="370"/>
      <c r="IHG500" s="370"/>
      <c r="IHH500" s="370"/>
      <c r="IHI500" s="370"/>
      <c r="IHJ500" s="370"/>
      <c r="IHK500" s="370"/>
      <c r="IHL500" s="370"/>
      <c r="IHM500" s="370"/>
      <c r="IHN500" s="370"/>
      <c r="IHO500" s="370"/>
      <c r="IHP500" s="370"/>
      <c r="IHQ500" s="370"/>
      <c r="IHR500" s="370"/>
      <c r="IHS500" s="370"/>
      <c r="IHT500" s="370"/>
      <c r="IHU500" s="370"/>
      <c r="IHV500" s="370"/>
      <c r="IHW500" s="370"/>
      <c r="IHX500" s="370"/>
      <c r="IHY500" s="370"/>
      <c r="IHZ500" s="370"/>
      <c r="IIA500" s="370"/>
      <c r="IIB500" s="370"/>
      <c r="IIC500" s="370"/>
      <c r="IID500" s="370"/>
      <c r="IIE500" s="370"/>
      <c r="IIF500" s="370"/>
      <c r="IIG500" s="370"/>
      <c r="IIH500" s="370"/>
      <c r="III500" s="370"/>
      <c r="IIJ500" s="370"/>
      <c r="IIK500" s="370"/>
      <c r="IIL500" s="370"/>
      <c r="IIM500" s="370"/>
      <c r="IIN500" s="370"/>
      <c r="IIO500" s="370"/>
      <c r="IIP500" s="370"/>
      <c r="IIQ500" s="370"/>
      <c r="IIR500" s="370"/>
      <c r="IIS500" s="370"/>
      <c r="IIT500" s="370"/>
      <c r="IIU500" s="370"/>
      <c r="IIV500" s="370"/>
      <c r="IIW500" s="370"/>
      <c r="IIX500" s="370"/>
      <c r="IIY500" s="370"/>
      <c r="IIZ500" s="370"/>
      <c r="IJE500" s="370"/>
      <c r="IJF500" s="370"/>
      <c r="IJG500" s="370"/>
      <c r="IJH500" s="370"/>
      <c r="IJI500" s="370"/>
      <c r="IJJ500" s="370"/>
      <c r="IJK500" s="370"/>
      <c r="IJL500" s="370"/>
      <c r="IJM500" s="370"/>
      <c r="IJN500" s="370"/>
      <c r="IJO500" s="370"/>
      <c r="ILG500" s="370"/>
      <c r="ILH500" s="370"/>
      <c r="ILI500" s="370"/>
      <c r="ILJ500" s="370"/>
      <c r="ILK500" s="370"/>
      <c r="ILL500" s="370"/>
      <c r="ILM500" s="370"/>
      <c r="ILN500" s="370"/>
      <c r="ILO500" s="370"/>
      <c r="ILP500" s="370"/>
      <c r="ILQ500" s="370"/>
      <c r="ILR500" s="370"/>
      <c r="ILS500" s="370"/>
      <c r="ILT500" s="370"/>
      <c r="ILU500" s="370"/>
      <c r="ILV500" s="370"/>
      <c r="ILW500" s="370"/>
      <c r="ILX500" s="370"/>
      <c r="ILY500" s="370"/>
      <c r="ILZ500" s="370"/>
      <c r="IMA500" s="370"/>
      <c r="IMB500" s="370"/>
      <c r="IMC500" s="370"/>
      <c r="IMD500" s="370"/>
      <c r="IME500" s="370"/>
      <c r="IMF500" s="370"/>
      <c r="IMG500" s="370"/>
      <c r="IMH500" s="370"/>
      <c r="IMI500" s="370"/>
      <c r="IMJ500" s="370"/>
      <c r="IMK500" s="370"/>
      <c r="IML500" s="370"/>
      <c r="IMM500" s="370"/>
      <c r="IMN500" s="370"/>
      <c r="IMO500" s="370"/>
      <c r="IMP500" s="370"/>
      <c r="IMQ500" s="370"/>
      <c r="IMR500" s="370"/>
      <c r="IMS500" s="370"/>
      <c r="IMT500" s="370"/>
      <c r="IMU500" s="370"/>
      <c r="IMV500" s="370"/>
      <c r="IMW500" s="370"/>
      <c r="IMX500" s="370"/>
      <c r="IMY500" s="370"/>
      <c r="IMZ500" s="370"/>
      <c r="INA500" s="370"/>
      <c r="INB500" s="370"/>
      <c r="INC500" s="370"/>
      <c r="IND500" s="370"/>
      <c r="INE500" s="370"/>
      <c r="INF500" s="370"/>
      <c r="ING500" s="370"/>
      <c r="INH500" s="370"/>
      <c r="INI500" s="370"/>
      <c r="INJ500" s="370"/>
      <c r="INK500" s="370"/>
      <c r="INL500" s="370"/>
      <c r="INM500" s="370"/>
      <c r="INN500" s="370"/>
      <c r="INO500" s="370"/>
      <c r="INP500" s="370"/>
      <c r="INQ500" s="370"/>
      <c r="INR500" s="370"/>
      <c r="INS500" s="370"/>
      <c r="INT500" s="370"/>
      <c r="INU500" s="370"/>
      <c r="INV500" s="370"/>
      <c r="INW500" s="370"/>
      <c r="INX500" s="370"/>
      <c r="INY500" s="370"/>
      <c r="INZ500" s="370"/>
      <c r="IOA500" s="370"/>
      <c r="IOB500" s="370"/>
      <c r="IOC500" s="370"/>
      <c r="IOD500" s="370"/>
      <c r="IOE500" s="370"/>
      <c r="IOF500" s="370"/>
      <c r="IOG500" s="370"/>
      <c r="IOH500" s="370"/>
      <c r="IOI500" s="370"/>
      <c r="IOJ500" s="370"/>
      <c r="IOK500" s="370"/>
      <c r="IOL500" s="370"/>
      <c r="IOM500" s="370"/>
      <c r="ION500" s="370"/>
      <c r="IOO500" s="370"/>
      <c r="IOP500" s="370"/>
      <c r="IOQ500" s="370"/>
      <c r="IOR500" s="370"/>
      <c r="IOS500" s="370"/>
      <c r="IOT500" s="370"/>
      <c r="IOU500" s="370"/>
      <c r="IOV500" s="370"/>
      <c r="IOW500" s="370"/>
      <c r="IOX500" s="370"/>
      <c r="IOY500" s="370"/>
      <c r="IOZ500" s="370"/>
      <c r="IPA500" s="370"/>
      <c r="IPB500" s="370"/>
      <c r="IPC500" s="370"/>
      <c r="IPD500" s="370"/>
      <c r="IPE500" s="370"/>
      <c r="IPF500" s="370"/>
      <c r="IPG500" s="370"/>
      <c r="IPH500" s="370"/>
      <c r="IPI500" s="370"/>
      <c r="IPJ500" s="370"/>
      <c r="IPK500" s="370"/>
      <c r="IPL500" s="370"/>
      <c r="IPM500" s="370"/>
      <c r="IPN500" s="370"/>
      <c r="IPO500" s="370"/>
      <c r="IPP500" s="370"/>
      <c r="IPQ500" s="370"/>
      <c r="IPR500" s="370"/>
      <c r="IPS500" s="370"/>
      <c r="IPT500" s="370"/>
      <c r="IPU500" s="370"/>
      <c r="IPV500" s="370"/>
      <c r="IPW500" s="370"/>
      <c r="IPX500" s="370"/>
      <c r="IPY500" s="370"/>
      <c r="IPZ500" s="370"/>
      <c r="IQA500" s="370"/>
      <c r="IQB500" s="370"/>
      <c r="IQC500" s="370"/>
      <c r="IQD500" s="370"/>
      <c r="IQE500" s="370"/>
      <c r="IQF500" s="370"/>
      <c r="IQG500" s="370"/>
      <c r="IQH500" s="370"/>
      <c r="IQI500" s="370"/>
      <c r="IQJ500" s="370"/>
      <c r="IQK500" s="370"/>
      <c r="IQL500" s="370"/>
      <c r="IQM500" s="370"/>
      <c r="IQN500" s="370"/>
      <c r="IQO500" s="370"/>
      <c r="IQP500" s="370"/>
      <c r="IQQ500" s="370"/>
      <c r="IQR500" s="370"/>
      <c r="IQS500" s="370"/>
      <c r="IQT500" s="370"/>
      <c r="IQU500" s="370"/>
      <c r="IQV500" s="370"/>
      <c r="IQW500" s="370"/>
      <c r="IQX500" s="370"/>
      <c r="IQY500" s="370"/>
      <c r="IQZ500" s="370"/>
      <c r="IRA500" s="370"/>
      <c r="IRB500" s="370"/>
      <c r="IRC500" s="370"/>
      <c r="IRD500" s="370"/>
      <c r="IRE500" s="370"/>
      <c r="IRF500" s="370"/>
      <c r="IRG500" s="370"/>
      <c r="IRH500" s="370"/>
      <c r="IRI500" s="370"/>
      <c r="IRJ500" s="370"/>
      <c r="IRK500" s="370"/>
      <c r="IRL500" s="370"/>
      <c r="IRM500" s="370"/>
      <c r="IRN500" s="370"/>
      <c r="IRO500" s="370"/>
      <c r="IRP500" s="370"/>
      <c r="IRQ500" s="370"/>
      <c r="IRR500" s="370"/>
      <c r="IRS500" s="370"/>
      <c r="IRT500" s="370"/>
      <c r="IRU500" s="370"/>
      <c r="IRV500" s="370"/>
      <c r="IRW500" s="370"/>
      <c r="IRX500" s="370"/>
      <c r="IRY500" s="370"/>
      <c r="IRZ500" s="370"/>
      <c r="ISA500" s="370"/>
      <c r="ISB500" s="370"/>
      <c r="ISC500" s="370"/>
      <c r="ISD500" s="370"/>
      <c r="ISE500" s="370"/>
      <c r="ISF500" s="370"/>
      <c r="ISG500" s="370"/>
      <c r="ISH500" s="370"/>
      <c r="ISI500" s="370"/>
      <c r="ISJ500" s="370"/>
      <c r="ISK500" s="370"/>
      <c r="ISL500" s="370"/>
      <c r="ISM500" s="370"/>
      <c r="ISN500" s="370"/>
      <c r="ISO500" s="370"/>
      <c r="ISP500" s="370"/>
      <c r="ISQ500" s="370"/>
      <c r="ISR500" s="370"/>
      <c r="ISS500" s="370"/>
      <c r="IST500" s="370"/>
      <c r="ISU500" s="370"/>
      <c r="ISV500" s="370"/>
      <c r="ITA500" s="370"/>
      <c r="ITB500" s="370"/>
      <c r="ITC500" s="370"/>
      <c r="ITD500" s="370"/>
      <c r="ITE500" s="370"/>
      <c r="ITF500" s="370"/>
      <c r="ITG500" s="370"/>
      <c r="ITH500" s="370"/>
      <c r="ITI500" s="370"/>
      <c r="ITJ500" s="370"/>
      <c r="ITK500" s="370"/>
      <c r="IVC500" s="370"/>
      <c r="IVD500" s="370"/>
      <c r="IVE500" s="370"/>
      <c r="IVF500" s="370"/>
      <c r="IVG500" s="370"/>
      <c r="IVH500" s="370"/>
      <c r="IVI500" s="370"/>
      <c r="IVJ500" s="370"/>
      <c r="IVK500" s="370"/>
      <c r="IVL500" s="370"/>
      <c r="IVM500" s="370"/>
      <c r="IVN500" s="370"/>
      <c r="IVO500" s="370"/>
      <c r="IVP500" s="370"/>
      <c r="IVQ500" s="370"/>
      <c r="IVR500" s="370"/>
      <c r="IVS500" s="370"/>
      <c r="IVT500" s="370"/>
      <c r="IVU500" s="370"/>
      <c r="IVV500" s="370"/>
      <c r="IVW500" s="370"/>
      <c r="IVX500" s="370"/>
      <c r="IVY500" s="370"/>
      <c r="IVZ500" s="370"/>
      <c r="IWA500" s="370"/>
      <c r="IWB500" s="370"/>
      <c r="IWC500" s="370"/>
      <c r="IWD500" s="370"/>
      <c r="IWE500" s="370"/>
      <c r="IWF500" s="370"/>
      <c r="IWG500" s="370"/>
      <c r="IWH500" s="370"/>
      <c r="IWI500" s="370"/>
      <c r="IWJ500" s="370"/>
      <c r="IWK500" s="370"/>
      <c r="IWL500" s="370"/>
      <c r="IWM500" s="370"/>
      <c r="IWN500" s="370"/>
      <c r="IWO500" s="370"/>
      <c r="IWP500" s="370"/>
      <c r="IWQ500" s="370"/>
      <c r="IWR500" s="370"/>
      <c r="IWS500" s="370"/>
      <c r="IWT500" s="370"/>
      <c r="IWU500" s="370"/>
      <c r="IWV500" s="370"/>
      <c r="IWW500" s="370"/>
      <c r="IWX500" s="370"/>
      <c r="IWY500" s="370"/>
      <c r="IWZ500" s="370"/>
      <c r="IXA500" s="370"/>
      <c r="IXB500" s="370"/>
      <c r="IXC500" s="370"/>
      <c r="IXD500" s="370"/>
      <c r="IXE500" s="370"/>
      <c r="IXF500" s="370"/>
      <c r="IXG500" s="370"/>
      <c r="IXH500" s="370"/>
      <c r="IXI500" s="370"/>
      <c r="IXJ500" s="370"/>
      <c r="IXK500" s="370"/>
      <c r="IXL500" s="370"/>
      <c r="IXM500" s="370"/>
      <c r="IXN500" s="370"/>
      <c r="IXO500" s="370"/>
      <c r="IXP500" s="370"/>
      <c r="IXQ500" s="370"/>
      <c r="IXR500" s="370"/>
      <c r="IXS500" s="370"/>
      <c r="IXT500" s="370"/>
      <c r="IXU500" s="370"/>
      <c r="IXV500" s="370"/>
      <c r="IXW500" s="370"/>
      <c r="IXX500" s="370"/>
      <c r="IXY500" s="370"/>
      <c r="IXZ500" s="370"/>
      <c r="IYA500" s="370"/>
      <c r="IYB500" s="370"/>
      <c r="IYC500" s="370"/>
      <c r="IYD500" s="370"/>
      <c r="IYE500" s="370"/>
      <c r="IYF500" s="370"/>
      <c r="IYG500" s="370"/>
      <c r="IYH500" s="370"/>
      <c r="IYI500" s="370"/>
      <c r="IYJ500" s="370"/>
      <c r="IYK500" s="370"/>
      <c r="IYL500" s="370"/>
      <c r="IYM500" s="370"/>
      <c r="IYN500" s="370"/>
      <c r="IYO500" s="370"/>
      <c r="IYP500" s="370"/>
      <c r="IYQ500" s="370"/>
      <c r="IYR500" s="370"/>
      <c r="IYS500" s="370"/>
      <c r="IYT500" s="370"/>
      <c r="IYU500" s="370"/>
      <c r="IYV500" s="370"/>
      <c r="IYW500" s="370"/>
      <c r="IYX500" s="370"/>
      <c r="IYY500" s="370"/>
      <c r="IYZ500" s="370"/>
      <c r="IZA500" s="370"/>
      <c r="IZB500" s="370"/>
      <c r="IZC500" s="370"/>
      <c r="IZD500" s="370"/>
      <c r="IZE500" s="370"/>
      <c r="IZF500" s="370"/>
      <c r="IZG500" s="370"/>
      <c r="IZH500" s="370"/>
      <c r="IZI500" s="370"/>
      <c r="IZJ500" s="370"/>
      <c r="IZK500" s="370"/>
      <c r="IZL500" s="370"/>
      <c r="IZM500" s="370"/>
      <c r="IZN500" s="370"/>
      <c r="IZO500" s="370"/>
      <c r="IZP500" s="370"/>
      <c r="IZQ500" s="370"/>
      <c r="IZR500" s="370"/>
      <c r="IZS500" s="370"/>
      <c r="IZT500" s="370"/>
      <c r="IZU500" s="370"/>
      <c r="IZV500" s="370"/>
      <c r="IZW500" s="370"/>
      <c r="IZX500" s="370"/>
      <c r="IZY500" s="370"/>
      <c r="IZZ500" s="370"/>
      <c r="JAA500" s="370"/>
      <c r="JAB500" s="370"/>
      <c r="JAC500" s="370"/>
      <c r="JAD500" s="370"/>
      <c r="JAE500" s="370"/>
      <c r="JAF500" s="370"/>
      <c r="JAG500" s="370"/>
      <c r="JAH500" s="370"/>
      <c r="JAI500" s="370"/>
      <c r="JAJ500" s="370"/>
      <c r="JAK500" s="370"/>
      <c r="JAL500" s="370"/>
      <c r="JAM500" s="370"/>
      <c r="JAN500" s="370"/>
      <c r="JAO500" s="370"/>
      <c r="JAP500" s="370"/>
      <c r="JAQ500" s="370"/>
      <c r="JAR500" s="370"/>
      <c r="JAS500" s="370"/>
      <c r="JAT500" s="370"/>
      <c r="JAU500" s="370"/>
      <c r="JAV500" s="370"/>
      <c r="JAW500" s="370"/>
      <c r="JAX500" s="370"/>
      <c r="JAY500" s="370"/>
      <c r="JAZ500" s="370"/>
      <c r="JBA500" s="370"/>
      <c r="JBB500" s="370"/>
      <c r="JBC500" s="370"/>
      <c r="JBD500" s="370"/>
      <c r="JBE500" s="370"/>
      <c r="JBF500" s="370"/>
      <c r="JBG500" s="370"/>
      <c r="JBH500" s="370"/>
      <c r="JBI500" s="370"/>
      <c r="JBJ500" s="370"/>
      <c r="JBK500" s="370"/>
      <c r="JBL500" s="370"/>
      <c r="JBM500" s="370"/>
      <c r="JBN500" s="370"/>
      <c r="JBO500" s="370"/>
      <c r="JBP500" s="370"/>
      <c r="JBQ500" s="370"/>
      <c r="JBR500" s="370"/>
      <c r="JBS500" s="370"/>
      <c r="JBT500" s="370"/>
      <c r="JBU500" s="370"/>
      <c r="JBV500" s="370"/>
      <c r="JBW500" s="370"/>
      <c r="JBX500" s="370"/>
      <c r="JBY500" s="370"/>
      <c r="JBZ500" s="370"/>
      <c r="JCA500" s="370"/>
      <c r="JCB500" s="370"/>
      <c r="JCC500" s="370"/>
      <c r="JCD500" s="370"/>
      <c r="JCE500" s="370"/>
      <c r="JCF500" s="370"/>
      <c r="JCG500" s="370"/>
      <c r="JCH500" s="370"/>
      <c r="JCI500" s="370"/>
      <c r="JCJ500" s="370"/>
      <c r="JCK500" s="370"/>
      <c r="JCL500" s="370"/>
      <c r="JCM500" s="370"/>
      <c r="JCN500" s="370"/>
      <c r="JCO500" s="370"/>
      <c r="JCP500" s="370"/>
      <c r="JCQ500" s="370"/>
      <c r="JCR500" s="370"/>
      <c r="JCW500" s="370"/>
      <c r="JCX500" s="370"/>
      <c r="JCY500" s="370"/>
      <c r="JCZ500" s="370"/>
      <c r="JDA500" s="370"/>
      <c r="JDB500" s="370"/>
      <c r="JDC500" s="370"/>
      <c r="JDD500" s="370"/>
      <c r="JDE500" s="370"/>
      <c r="JDF500" s="370"/>
      <c r="JDG500" s="370"/>
      <c r="JEY500" s="370"/>
      <c r="JEZ500" s="370"/>
      <c r="JFA500" s="370"/>
      <c r="JFB500" s="370"/>
      <c r="JFC500" s="370"/>
      <c r="JFD500" s="370"/>
      <c r="JFE500" s="370"/>
      <c r="JFF500" s="370"/>
      <c r="JFG500" s="370"/>
      <c r="JFH500" s="370"/>
      <c r="JFI500" s="370"/>
      <c r="JFJ500" s="370"/>
      <c r="JFK500" s="370"/>
      <c r="JFL500" s="370"/>
      <c r="JFM500" s="370"/>
      <c r="JFN500" s="370"/>
      <c r="JFO500" s="370"/>
      <c r="JFP500" s="370"/>
      <c r="JFQ500" s="370"/>
      <c r="JFR500" s="370"/>
      <c r="JFS500" s="370"/>
      <c r="JFT500" s="370"/>
      <c r="JFU500" s="370"/>
      <c r="JFV500" s="370"/>
      <c r="JFW500" s="370"/>
      <c r="JFX500" s="370"/>
      <c r="JFY500" s="370"/>
      <c r="JFZ500" s="370"/>
      <c r="JGA500" s="370"/>
      <c r="JGB500" s="370"/>
      <c r="JGC500" s="370"/>
      <c r="JGD500" s="370"/>
      <c r="JGE500" s="370"/>
      <c r="JGF500" s="370"/>
      <c r="JGG500" s="370"/>
      <c r="JGH500" s="370"/>
      <c r="JGI500" s="370"/>
      <c r="JGJ500" s="370"/>
      <c r="JGK500" s="370"/>
      <c r="JGL500" s="370"/>
      <c r="JGM500" s="370"/>
      <c r="JGN500" s="370"/>
      <c r="JGO500" s="370"/>
      <c r="JGP500" s="370"/>
      <c r="JGQ500" s="370"/>
      <c r="JGR500" s="370"/>
      <c r="JGS500" s="370"/>
      <c r="JGT500" s="370"/>
      <c r="JGU500" s="370"/>
      <c r="JGV500" s="370"/>
      <c r="JGW500" s="370"/>
      <c r="JGX500" s="370"/>
      <c r="JGY500" s="370"/>
      <c r="JGZ500" s="370"/>
      <c r="JHA500" s="370"/>
      <c r="JHB500" s="370"/>
      <c r="JHC500" s="370"/>
      <c r="JHD500" s="370"/>
      <c r="JHE500" s="370"/>
      <c r="JHF500" s="370"/>
      <c r="JHG500" s="370"/>
      <c r="JHH500" s="370"/>
      <c r="JHI500" s="370"/>
      <c r="JHJ500" s="370"/>
      <c r="JHK500" s="370"/>
      <c r="JHL500" s="370"/>
      <c r="JHM500" s="370"/>
      <c r="JHN500" s="370"/>
      <c r="JHO500" s="370"/>
      <c r="JHP500" s="370"/>
      <c r="JHQ500" s="370"/>
      <c r="JHR500" s="370"/>
      <c r="JHS500" s="370"/>
      <c r="JHT500" s="370"/>
      <c r="JHU500" s="370"/>
      <c r="JHV500" s="370"/>
      <c r="JHW500" s="370"/>
      <c r="JHX500" s="370"/>
      <c r="JHY500" s="370"/>
      <c r="JHZ500" s="370"/>
      <c r="JIA500" s="370"/>
      <c r="JIB500" s="370"/>
      <c r="JIC500" s="370"/>
      <c r="JID500" s="370"/>
      <c r="JIE500" s="370"/>
      <c r="JIF500" s="370"/>
      <c r="JIG500" s="370"/>
      <c r="JIH500" s="370"/>
      <c r="JII500" s="370"/>
      <c r="JIJ500" s="370"/>
      <c r="JIK500" s="370"/>
      <c r="JIL500" s="370"/>
      <c r="JIM500" s="370"/>
      <c r="JIN500" s="370"/>
      <c r="JIO500" s="370"/>
      <c r="JIP500" s="370"/>
      <c r="JIQ500" s="370"/>
      <c r="JIR500" s="370"/>
      <c r="JIS500" s="370"/>
      <c r="JIT500" s="370"/>
      <c r="JIU500" s="370"/>
      <c r="JIV500" s="370"/>
      <c r="JIW500" s="370"/>
      <c r="JIX500" s="370"/>
      <c r="JIY500" s="370"/>
      <c r="JIZ500" s="370"/>
      <c r="JJA500" s="370"/>
      <c r="JJB500" s="370"/>
      <c r="JJC500" s="370"/>
      <c r="JJD500" s="370"/>
      <c r="JJE500" s="370"/>
      <c r="JJF500" s="370"/>
      <c r="JJG500" s="370"/>
      <c r="JJH500" s="370"/>
      <c r="JJI500" s="370"/>
      <c r="JJJ500" s="370"/>
      <c r="JJK500" s="370"/>
      <c r="JJL500" s="370"/>
      <c r="JJM500" s="370"/>
      <c r="JJN500" s="370"/>
      <c r="JJO500" s="370"/>
      <c r="JJP500" s="370"/>
      <c r="JJQ500" s="370"/>
      <c r="JJR500" s="370"/>
      <c r="JJS500" s="370"/>
      <c r="JJT500" s="370"/>
      <c r="JJU500" s="370"/>
      <c r="JJV500" s="370"/>
      <c r="JJW500" s="370"/>
      <c r="JJX500" s="370"/>
      <c r="JJY500" s="370"/>
      <c r="JJZ500" s="370"/>
      <c r="JKA500" s="370"/>
      <c r="JKB500" s="370"/>
      <c r="JKC500" s="370"/>
      <c r="JKD500" s="370"/>
      <c r="JKE500" s="370"/>
      <c r="JKF500" s="370"/>
      <c r="JKG500" s="370"/>
      <c r="JKH500" s="370"/>
      <c r="JKI500" s="370"/>
      <c r="JKJ500" s="370"/>
      <c r="JKK500" s="370"/>
      <c r="JKL500" s="370"/>
      <c r="JKM500" s="370"/>
      <c r="JKN500" s="370"/>
      <c r="JKO500" s="370"/>
      <c r="JKP500" s="370"/>
      <c r="JKQ500" s="370"/>
      <c r="JKR500" s="370"/>
      <c r="JKS500" s="370"/>
      <c r="JKT500" s="370"/>
      <c r="JKU500" s="370"/>
      <c r="JKV500" s="370"/>
      <c r="JKW500" s="370"/>
      <c r="JKX500" s="370"/>
      <c r="JKY500" s="370"/>
      <c r="JKZ500" s="370"/>
      <c r="JLA500" s="370"/>
      <c r="JLB500" s="370"/>
      <c r="JLC500" s="370"/>
      <c r="JLD500" s="370"/>
      <c r="JLE500" s="370"/>
      <c r="JLF500" s="370"/>
      <c r="JLG500" s="370"/>
      <c r="JLH500" s="370"/>
      <c r="JLI500" s="370"/>
      <c r="JLJ500" s="370"/>
      <c r="JLK500" s="370"/>
      <c r="JLL500" s="370"/>
      <c r="JLM500" s="370"/>
      <c r="JLN500" s="370"/>
      <c r="JLO500" s="370"/>
      <c r="JLP500" s="370"/>
      <c r="JLQ500" s="370"/>
      <c r="JLR500" s="370"/>
      <c r="JLS500" s="370"/>
      <c r="JLT500" s="370"/>
      <c r="JLU500" s="370"/>
      <c r="JLV500" s="370"/>
      <c r="JLW500" s="370"/>
      <c r="JLX500" s="370"/>
      <c r="JLY500" s="370"/>
      <c r="JLZ500" s="370"/>
      <c r="JMA500" s="370"/>
      <c r="JMB500" s="370"/>
      <c r="JMC500" s="370"/>
      <c r="JMD500" s="370"/>
      <c r="JME500" s="370"/>
      <c r="JMF500" s="370"/>
      <c r="JMG500" s="370"/>
      <c r="JMH500" s="370"/>
      <c r="JMI500" s="370"/>
      <c r="JMJ500" s="370"/>
      <c r="JMK500" s="370"/>
      <c r="JML500" s="370"/>
      <c r="JMM500" s="370"/>
      <c r="JMN500" s="370"/>
      <c r="JMS500" s="370"/>
      <c r="JMT500" s="370"/>
      <c r="JMU500" s="370"/>
      <c r="JMV500" s="370"/>
      <c r="JMW500" s="370"/>
      <c r="JMX500" s="370"/>
      <c r="JMY500" s="370"/>
      <c r="JMZ500" s="370"/>
      <c r="JNA500" s="370"/>
      <c r="JNB500" s="370"/>
      <c r="JNC500" s="370"/>
      <c r="JOU500" s="370"/>
      <c r="JOV500" s="370"/>
      <c r="JOW500" s="370"/>
      <c r="JOX500" s="370"/>
      <c r="JOY500" s="370"/>
      <c r="JOZ500" s="370"/>
      <c r="JPA500" s="370"/>
      <c r="JPB500" s="370"/>
      <c r="JPC500" s="370"/>
      <c r="JPD500" s="370"/>
      <c r="JPE500" s="370"/>
      <c r="JPF500" s="370"/>
      <c r="JPG500" s="370"/>
      <c r="JPH500" s="370"/>
      <c r="JPI500" s="370"/>
      <c r="JPJ500" s="370"/>
      <c r="JPK500" s="370"/>
      <c r="JPL500" s="370"/>
      <c r="JPM500" s="370"/>
      <c r="JPN500" s="370"/>
      <c r="JPO500" s="370"/>
      <c r="JPP500" s="370"/>
      <c r="JPQ500" s="370"/>
      <c r="JPR500" s="370"/>
      <c r="JPS500" s="370"/>
      <c r="JPT500" s="370"/>
      <c r="JPU500" s="370"/>
      <c r="JPV500" s="370"/>
      <c r="JPW500" s="370"/>
      <c r="JPX500" s="370"/>
      <c r="JPY500" s="370"/>
      <c r="JPZ500" s="370"/>
      <c r="JQA500" s="370"/>
      <c r="JQB500" s="370"/>
      <c r="JQC500" s="370"/>
      <c r="JQD500" s="370"/>
      <c r="JQE500" s="370"/>
      <c r="JQF500" s="370"/>
      <c r="JQG500" s="370"/>
      <c r="JQH500" s="370"/>
      <c r="JQI500" s="370"/>
      <c r="JQJ500" s="370"/>
      <c r="JQK500" s="370"/>
      <c r="JQL500" s="370"/>
      <c r="JQM500" s="370"/>
      <c r="JQN500" s="370"/>
      <c r="JQO500" s="370"/>
      <c r="JQP500" s="370"/>
      <c r="JQQ500" s="370"/>
      <c r="JQR500" s="370"/>
      <c r="JQS500" s="370"/>
      <c r="JQT500" s="370"/>
      <c r="JQU500" s="370"/>
      <c r="JQV500" s="370"/>
      <c r="JQW500" s="370"/>
      <c r="JQX500" s="370"/>
      <c r="JQY500" s="370"/>
      <c r="JQZ500" s="370"/>
      <c r="JRA500" s="370"/>
      <c r="JRB500" s="370"/>
      <c r="JRC500" s="370"/>
      <c r="JRD500" s="370"/>
      <c r="JRE500" s="370"/>
      <c r="JRF500" s="370"/>
      <c r="JRG500" s="370"/>
      <c r="JRH500" s="370"/>
      <c r="JRI500" s="370"/>
      <c r="JRJ500" s="370"/>
      <c r="JRK500" s="370"/>
      <c r="JRL500" s="370"/>
      <c r="JRM500" s="370"/>
      <c r="JRN500" s="370"/>
      <c r="JRO500" s="370"/>
      <c r="JRP500" s="370"/>
      <c r="JRQ500" s="370"/>
      <c r="JRR500" s="370"/>
      <c r="JRS500" s="370"/>
      <c r="JRT500" s="370"/>
      <c r="JRU500" s="370"/>
      <c r="JRV500" s="370"/>
      <c r="JRW500" s="370"/>
      <c r="JRX500" s="370"/>
      <c r="JRY500" s="370"/>
      <c r="JRZ500" s="370"/>
      <c r="JSA500" s="370"/>
      <c r="JSB500" s="370"/>
      <c r="JSC500" s="370"/>
      <c r="JSD500" s="370"/>
      <c r="JSE500" s="370"/>
      <c r="JSF500" s="370"/>
      <c r="JSG500" s="370"/>
      <c r="JSH500" s="370"/>
      <c r="JSI500" s="370"/>
      <c r="JSJ500" s="370"/>
      <c r="JSK500" s="370"/>
      <c r="JSL500" s="370"/>
      <c r="JSM500" s="370"/>
      <c r="JSN500" s="370"/>
      <c r="JSO500" s="370"/>
      <c r="JSP500" s="370"/>
      <c r="JSQ500" s="370"/>
      <c r="JSR500" s="370"/>
      <c r="JSS500" s="370"/>
      <c r="JST500" s="370"/>
      <c r="JSU500" s="370"/>
      <c r="JSV500" s="370"/>
      <c r="JSW500" s="370"/>
      <c r="JSX500" s="370"/>
      <c r="JSY500" s="370"/>
      <c r="JSZ500" s="370"/>
      <c r="JTA500" s="370"/>
      <c r="JTB500" s="370"/>
      <c r="JTC500" s="370"/>
      <c r="JTD500" s="370"/>
      <c r="JTE500" s="370"/>
      <c r="JTF500" s="370"/>
      <c r="JTG500" s="370"/>
      <c r="JTH500" s="370"/>
      <c r="JTI500" s="370"/>
      <c r="JTJ500" s="370"/>
      <c r="JTK500" s="370"/>
      <c r="JTL500" s="370"/>
      <c r="JTM500" s="370"/>
      <c r="JTN500" s="370"/>
      <c r="JTO500" s="370"/>
      <c r="JTP500" s="370"/>
      <c r="JTQ500" s="370"/>
      <c r="JTR500" s="370"/>
      <c r="JTS500" s="370"/>
      <c r="JTT500" s="370"/>
      <c r="JTU500" s="370"/>
      <c r="JTV500" s="370"/>
      <c r="JTW500" s="370"/>
      <c r="JTX500" s="370"/>
      <c r="JTY500" s="370"/>
      <c r="JTZ500" s="370"/>
      <c r="JUA500" s="370"/>
      <c r="JUB500" s="370"/>
      <c r="JUC500" s="370"/>
      <c r="JUD500" s="370"/>
      <c r="JUE500" s="370"/>
      <c r="JUF500" s="370"/>
      <c r="JUG500" s="370"/>
      <c r="JUH500" s="370"/>
      <c r="JUI500" s="370"/>
      <c r="JUJ500" s="370"/>
      <c r="JUK500" s="370"/>
      <c r="JUL500" s="370"/>
      <c r="JUM500" s="370"/>
      <c r="JUN500" s="370"/>
      <c r="JUO500" s="370"/>
      <c r="JUP500" s="370"/>
      <c r="JUQ500" s="370"/>
      <c r="JUR500" s="370"/>
      <c r="JUS500" s="370"/>
      <c r="JUT500" s="370"/>
      <c r="JUU500" s="370"/>
      <c r="JUV500" s="370"/>
      <c r="JUW500" s="370"/>
      <c r="JUX500" s="370"/>
      <c r="JUY500" s="370"/>
      <c r="JUZ500" s="370"/>
      <c r="JVA500" s="370"/>
      <c r="JVB500" s="370"/>
      <c r="JVC500" s="370"/>
      <c r="JVD500" s="370"/>
      <c r="JVE500" s="370"/>
      <c r="JVF500" s="370"/>
      <c r="JVG500" s="370"/>
      <c r="JVH500" s="370"/>
      <c r="JVI500" s="370"/>
      <c r="JVJ500" s="370"/>
      <c r="JVK500" s="370"/>
      <c r="JVL500" s="370"/>
      <c r="JVM500" s="370"/>
      <c r="JVN500" s="370"/>
      <c r="JVO500" s="370"/>
      <c r="JVP500" s="370"/>
      <c r="JVQ500" s="370"/>
      <c r="JVR500" s="370"/>
      <c r="JVS500" s="370"/>
      <c r="JVT500" s="370"/>
      <c r="JVU500" s="370"/>
      <c r="JVV500" s="370"/>
      <c r="JVW500" s="370"/>
      <c r="JVX500" s="370"/>
      <c r="JVY500" s="370"/>
      <c r="JVZ500" s="370"/>
      <c r="JWA500" s="370"/>
      <c r="JWB500" s="370"/>
      <c r="JWC500" s="370"/>
      <c r="JWD500" s="370"/>
      <c r="JWE500" s="370"/>
      <c r="JWF500" s="370"/>
      <c r="JWG500" s="370"/>
      <c r="JWH500" s="370"/>
      <c r="JWI500" s="370"/>
      <c r="JWJ500" s="370"/>
      <c r="JWO500" s="370"/>
      <c r="JWP500" s="370"/>
      <c r="JWQ500" s="370"/>
      <c r="JWR500" s="370"/>
      <c r="JWS500" s="370"/>
      <c r="JWT500" s="370"/>
      <c r="JWU500" s="370"/>
      <c r="JWV500" s="370"/>
      <c r="JWW500" s="370"/>
      <c r="JWX500" s="370"/>
      <c r="JWY500" s="370"/>
      <c r="JYQ500" s="370"/>
      <c r="JYR500" s="370"/>
      <c r="JYS500" s="370"/>
      <c r="JYT500" s="370"/>
      <c r="JYU500" s="370"/>
      <c r="JYV500" s="370"/>
      <c r="JYW500" s="370"/>
      <c r="JYX500" s="370"/>
      <c r="JYY500" s="370"/>
      <c r="JYZ500" s="370"/>
      <c r="JZA500" s="370"/>
      <c r="JZB500" s="370"/>
      <c r="JZC500" s="370"/>
      <c r="JZD500" s="370"/>
      <c r="JZE500" s="370"/>
      <c r="JZF500" s="370"/>
      <c r="JZG500" s="370"/>
      <c r="JZH500" s="370"/>
      <c r="JZI500" s="370"/>
      <c r="JZJ500" s="370"/>
      <c r="JZK500" s="370"/>
      <c r="JZL500" s="370"/>
      <c r="JZM500" s="370"/>
      <c r="JZN500" s="370"/>
      <c r="JZO500" s="370"/>
      <c r="JZP500" s="370"/>
      <c r="JZQ500" s="370"/>
      <c r="JZR500" s="370"/>
      <c r="JZS500" s="370"/>
      <c r="JZT500" s="370"/>
      <c r="JZU500" s="370"/>
      <c r="JZV500" s="370"/>
      <c r="JZW500" s="370"/>
      <c r="JZX500" s="370"/>
      <c r="JZY500" s="370"/>
      <c r="JZZ500" s="370"/>
      <c r="KAA500" s="370"/>
      <c r="KAB500" s="370"/>
      <c r="KAC500" s="370"/>
      <c r="KAD500" s="370"/>
      <c r="KAE500" s="370"/>
      <c r="KAF500" s="370"/>
      <c r="KAG500" s="370"/>
      <c r="KAH500" s="370"/>
      <c r="KAI500" s="370"/>
      <c r="KAJ500" s="370"/>
      <c r="KAK500" s="370"/>
      <c r="KAL500" s="370"/>
      <c r="KAM500" s="370"/>
      <c r="KAN500" s="370"/>
      <c r="KAO500" s="370"/>
      <c r="KAP500" s="370"/>
      <c r="KAQ500" s="370"/>
      <c r="KAR500" s="370"/>
      <c r="KAS500" s="370"/>
      <c r="KAT500" s="370"/>
      <c r="KAU500" s="370"/>
      <c r="KAV500" s="370"/>
      <c r="KAW500" s="370"/>
      <c r="KAX500" s="370"/>
      <c r="KAY500" s="370"/>
      <c r="KAZ500" s="370"/>
      <c r="KBA500" s="370"/>
      <c r="KBB500" s="370"/>
      <c r="KBC500" s="370"/>
      <c r="KBD500" s="370"/>
      <c r="KBE500" s="370"/>
      <c r="KBF500" s="370"/>
      <c r="KBG500" s="370"/>
      <c r="KBH500" s="370"/>
      <c r="KBI500" s="370"/>
      <c r="KBJ500" s="370"/>
      <c r="KBK500" s="370"/>
      <c r="KBL500" s="370"/>
      <c r="KBM500" s="370"/>
      <c r="KBN500" s="370"/>
      <c r="KBO500" s="370"/>
      <c r="KBP500" s="370"/>
      <c r="KBQ500" s="370"/>
      <c r="KBR500" s="370"/>
      <c r="KBS500" s="370"/>
      <c r="KBT500" s="370"/>
      <c r="KBU500" s="370"/>
      <c r="KBV500" s="370"/>
      <c r="KBW500" s="370"/>
      <c r="KBX500" s="370"/>
      <c r="KBY500" s="370"/>
      <c r="KBZ500" s="370"/>
      <c r="KCA500" s="370"/>
      <c r="KCB500" s="370"/>
      <c r="KCC500" s="370"/>
      <c r="KCD500" s="370"/>
      <c r="KCE500" s="370"/>
      <c r="KCF500" s="370"/>
      <c r="KCG500" s="370"/>
      <c r="KCH500" s="370"/>
      <c r="KCI500" s="370"/>
      <c r="KCJ500" s="370"/>
      <c r="KCK500" s="370"/>
      <c r="KCL500" s="370"/>
      <c r="KCM500" s="370"/>
      <c r="KCN500" s="370"/>
      <c r="KCO500" s="370"/>
      <c r="KCP500" s="370"/>
      <c r="KCQ500" s="370"/>
      <c r="KCR500" s="370"/>
      <c r="KCS500" s="370"/>
      <c r="KCT500" s="370"/>
      <c r="KCU500" s="370"/>
      <c r="KCV500" s="370"/>
      <c r="KCW500" s="370"/>
      <c r="KCX500" s="370"/>
      <c r="KCY500" s="370"/>
      <c r="KCZ500" s="370"/>
      <c r="KDA500" s="370"/>
      <c r="KDB500" s="370"/>
      <c r="KDC500" s="370"/>
      <c r="KDD500" s="370"/>
      <c r="KDE500" s="370"/>
      <c r="KDF500" s="370"/>
      <c r="KDG500" s="370"/>
      <c r="KDH500" s="370"/>
      <c r="KDI500" s="370"/>
      <c r="KDJ500" s="370"/>
      <c r="KDK500" s="370"/>
      <c r="KDL500" s="370"/>
      <c r="KDM500" s="370"/>
      <c r="KDN500" s="370"/>
      <c r="KDO500" s="370"/>
      <c r="KDP500" s="370"/>
      <c r="KDQ500" s="370"/>
      <c r="KDR500" s="370"/>
      <c r="KDS500" s="370"/>
      <c r="KDT500" s="370"/>
      <c r="KDU500" s="370"/>
      <c r="KDV500" s="370"/>
      <c r="KDW500" s="370"/>
      <c r="KDX500" s="370"/>
      <c r="KDY500" s="370"/>
      <c r="KDZ500" s="370"/>
      <c r="KEA500" s="370"/>
      <c r="KEB500" s="370"/>
      <c r="KEC500" s="370"/>
      <c r="KED500" s="370"/>
      <c r="KEE500" s="370"/>
      <c r="KEF500" s="370"/>
      <c r="KEG500" s="370"/>
      <c r="KEH500" s="370"/>
      <c r="KEI500" s="370"/>
      <c r="KEJ500" s="370"/>
      <c r="KEK500" s="370"/>
      <c r="KEL500" s="370"/>
      <c r="KEM500" s="370"/>
      <c r="KEN500" s="370"/>
      <c r="KEO500" s="370"/>
      <c r="KEP500" s="370"/>
      <c r="KEQ500" s="370"/>
      <c r="KER500" s="370"/>
      <c r="KES500" s="370"/>
      <c r="KET500" s="370"/>
      <c r="KEU500" s="370"/>
      <c r="KEV500" s="370"/>
      <c r="KEW500" s="370"/>
      <c r="KEX500" s="370"/>
      <c r="KEY500" s="370"/>
      <c r="KEZ500" s="370"/>
      <c r="KFA500" s="370"/>
      <c r="KFB500" s="370"/>
      <c r="KFC500" s="370"/>
      <c r="KFD500" s="370"/>
      <c r="KFE500" s="370"/>
      <c r="KFF500" s="370"/>
      <c r="KFG500" s="370"/>
      <c r="KFH500" s="370"/>
      <c r="KFI500" s="370"/>
      <c r="KFJ500" s="370"/>
      <c r="KFK500" s="370"/>
      <c r="KFL500" s="370"/>
      <c r="KFM500" s="370"/>
      <c r="KFN500" s="370"/>
      <c r="KFO500" s="370"/>
      <c r="KFP500" s="370"/>
      <c r="KFQ500" s="370"/>
      <c r="KFR500" s="370"/>
      <c r="KFS500" s="370"/>
      <c r="KFT500" s="370"/>
      <c r="KFU500" s="370"/>
      <c r="KFV500" s="370"/>
      <c r="KFW500" s="370"/>
      <c r="KFX500" s="370"/>
      <c r="KFY500" s="370"/>
      <c r="KFZ500" s="370"/>
      <c r="KGA500" s="370"/>
      <c r="KGB500" s="370"/>
      <c r="KGC500" s="370"/>
      <c r="KGD500" s="370"/>
      <c r="KGE500" s="370"/>
      <c r="KGF500" s="370"/>
      <c r="KGK500" s="370"/>
      <c r="KGL500" s="370"/>
      <c r="KGM500" s="370"/>
      <c r="KGN500" s="370"/>
      <c r="KGO500" s="370"/>
      <c r="KGP500" s="370"/>
      <c r="KGQ500" s="370"/>
      <c r="KGR500" s="370"/>
      <c r="KGS500" s="370"/>
      <c r="KGT500" s="370"/>
      <c r="KGU500" s="370"/>
      <c r="KIM500" s="370"/>
      <c r="KIN500" s="370"/>
      <c r="KIO500" s="370"/>
      <c r="KIP500" s="370"/>
      <c r="KIQ500" s="370"/>
      <c r="KIR500" s="370"/>
      <c r="KIS500" s="370"/>
      <c r="KIT500" s="370"/>
      <c r="KIU500" s="370"/>
      <c r="KIV500" s="370"/>
      <c r="KIW500" s="370"/>
      <c r="KIX500" s="370"/>
      <c r="KIY500" s="370"/>
      <c r="KIZ500" s="370"/>
      <c r="KJA500" s="370"/>
      <c r="KJB500" s="370"/>
      <c r="KJC500" s="370"/>
      <c r="KJD500" s="370"/>
      <c r="KJE500" s="370"/>
      <c r="KJF500" s="370"/>
      <c r="KJG500" s="370"/>
      <c r="KJH500" s="370"/>
      <c r="KJI500" s="370"/>
      <c r="KJJ500" s="370"/>
      <c r="KJK500" s="370"/>
      <c r="KJL500" s="370"/>
      <c r="KJM500" s="370"/>
      <c r="KJN500" s="370"/>
      <c r="KJO500" s="370"/>
      <c r="KJP500" s="370"/>
      <c r="KJQ500" s="370"/>
      <c r="KJR500" s="370"/>
      <c r="KJS500" s="370"/>
      <c r="KJT500" s="370"/>
      <c r="KJU500" s="370"/>
      <c r="KJV500" s="370"/>
      <c r="KJW500" s="370"/>
      <c r="KJX500" s="370"/>
      <c r="KJY500" s="370"/>
      <c r="KJZ500" s="370"/>
      <c r="KKA500" s="370"/>
      <c r="KKB500" s="370"/>
      <c r="KKC500" s="370"/>
      <c r="KKD500" s="370"/>
      <c r="KKE500" s="370"/>
      <c r="KKF500" s="370"/>
      <c r="KKG500" s="370"/>
      <c r="KKH500" s="370"/>
      <c r="KKI500" s="370"/>
      <c r="KKJ500" s="370"/>
      <c r="KKK500" s="370"/>
      <c r="KKL500" s="370"/>
      <c r="KKM500" s="370"/>
      <c r="KKN500" s="370"/>
      <c r="KKO500" s="370"/>
      <c r="KKP500" s="370"/>
      <c r="KKQ500" s="370"/>
      <c r="KKR500" s="370"/>
      <c r="KKS500" s="370"/>
      <c r="KKT500" s="370"/>
      <c r="KKU500" s="370"/>
      <c r="KKV500" s="370"/>
      <c r="KKW500" s="370"/>
      <c r="KKX500" s="370"/>
      <c r="KKY500" s="370"/>
      <c r="KKZ500" s="370"/>
      <c r="KLA500" s="370"/>
      <c r="KLB500" s="370"/>
      <c r="KLC500" s="370"/>
      <c r="KLD500" s="370"/>
      <c r="KLE500" s="370"/>
      <c r="KLF500" s="370"/>
      <c r="KLG500" s="370"/>
      <c r="KLH500" s="370"/>
      <c r="KLI500" s="370"/>
      <c r="KLJ500" s="370"/>
      <c r="KLK500" s="370"/>
      <c r="KLL500" s="370"/>
      <c r="KLM500" s="370"/>
      <c r="KLN500" s="370"/>
      <c r="KLO500" s="370"/>
      <c r="KLP500" s="370"/>
      <c r="KLQ500" s="370"/>
      <c r="KLR500" s="370"/>
      <c r="KLS500" s="370"/>
      <c r="KLT500" s="370"/>
      <c r="KLU500" s="370"/>
      <c r="KLV500" s="370"/>
      <c r="KLW500" s="370"/>
      <c r="KLX500" s="370"/>
      <c r="KLY500" s="370"/>
      <c r="KLZ500" s="370"/>
      <c r="KMA500" s="370"/>
      <c r="KMB500" s="370"/>
      <c r="KMC500" s="370"/>
      <c r="KMD500" s="370"/>
      <c r="KME500" s="370"/>
      <c r="KMF500" s="370"/>
      <c r="KMG500" s="370"/>
      <c r="KMH500" s="370"/>
      <c r="KMI500" s="370"/>
      <c r="KMJ500" s="370"/>
      <c r="KMK500" s="370"/>
      <c r="KML500" s="370"/>
      <c r="KMM500" s="370"/>
      <c r="KMN500" s="370"/>
      <c r="KMO500" s="370"/>
      <c r="KMP500" s="370"/>
      <c r="KMQ500" s="370"/>
      <c r="KMR500" s="370"/>
      <c r="KMS500" s="370"/>
      <c r="KMT500" s="370"/>
      <c r="KMU500" s="370"/>
      <c r="KMV500" s="370"/>
      <c r="KMW500" s="370"/>
      <c r="KMX500" s="370"/>
      <c r="KMY500" s="370"/>
      <c r="KMZ500" s="370"/>
      <c r="KNA500" s="370"/>
      <c r="KNB500" s="370"/>
      <c r="KNC500" s="370"/>
      <c r="KND500" s="370"/>
      <c r="KNE500" s="370"/>
      <c r="KNF500" s="370"/>
      <c r="KNG500" s="370"/>
      <c r="KNH500" s="370"/>
      <c r="KNI500" s="370"/>
      <c r="KNJ500" s="370"/>
      <c r="KNK500" s="370"/>
      <c r="KNL500" s="370"/>
      <c r="KNM500" s="370"/>
      <c r="KNN500" s="370"/>
      <c r="KNO500" s="370"/>
      <c r="KNP500" s="370"/>
      <c r="KNQ500" s="370"/>
      <c r="KNR500" s="370"/>
      <c r="KNS500" s="370"/>
      <c r="KNT500" s="370"/>
      <c r="KNU500" s="370"/>
      <c r="KNV500" s="370"/>
      <c r="KNW500" s="370"/>
      <c r="KNX500" s="370"/>
      <c r="KNY500" s="370"/>
      <c r="KNZ500" s="370"/>
      <c r="KOA500" s="370"/>
      <c r="KOB500" s="370"/>
      <c r="KOC500" s="370"/>
      <c r="KOD500" s="370"/>
      <c r="KOE500" s="370"/>
      <c r="KOF500" s="370"/>
      <c r="KOG500" s="370"/>
      <c r="KOH500" s="370"/>
      <c r="KOI500" s="370"/>
      <c r="KOJ500" s="370"/>
      <c r="KOK500" s="370"/>
      <c r="KOL500" s="370"/>
      <c r="KOM500" s="370"/>
      <c r="KON500" s="370"/>
      <c r="KOO500" s="370"/>
      <c r="KOP500" s="370"/>
      <c r="KOQ500" s="370"/>
      <c r="KOR500" s="370"/>
      <c r="KOS500" s="370"/>
      <c r="KOT500" s="370"/>
      <c r="KOU500" s="370"/>
      <c r="KOV500" s="370"/>
      <c r="KOW500" s="370"/>
      <c r="KOX500" s="370"/>
      <c r="KOY500" s="370"/>
      <c r="KOZ500" s="370"/>
      <c r="KPA500" s="370"/>
      <c r="KPB500" s="370"/>
      <c r="KPC500" s="370"/>
      <c r="KPD500" s="370"/>
      <c r="KPE500" s="370"/>
      <c r="KPF500" s="370"/>
      <c r="KPG500" s="370"/>
      <c r="KPH500" s="370"/>
      <c r="KPI500" s="370"/>
      <c r="KPJ500" s="370"/>
      <c r="KPK500" s="370"/>
      <c r="KPL500" s="370"/>
      <c r="KPM500" s="370"/>
      <c r="KPN500" s="370"/>
      <c r="KPO500" s="370"/>
      <c r="KPP500" s="370"/>
      <c r="KPQ500" s="370"/>
      <c r="KPR500" s="370"/>
      <c r="KPS500" s="370"/>
      <c r="KPT500" s="370"/>
      <c r="KPU500" s="370"/>
      <c r="KPV500" s="370"/>
      <c r="KPW500" s="370"/>
      <c r="KPX500" s="370"/>
      <c r="KPY500" s="370"/>
      <c r="KPZ500" s="370"/>
      <c r="KQA500" s="370"/>
      <c r="KQB500" s="370"/>
      <c r="KQG500" s="370"/>
      <c r="KQH500" s="370"/>
      <c r="KQI500" s="370"/>
      <c r="KQJ500" s="370"/>
      <c r="KQK500" s="370"/>
      <c r="KQL500" s="370"/>
      <c r="KQM500" s="370"/>
      <c r="KQN500" s="370"/>
      <c r="KQO500" s="370"/>
      <c r="KQP500" s="370"/>
      <c r="KQQ500" s="370"/>
      <c r="KSI500" s="370"/>
      <c r="KSJ500" s="370"/>
      <c r="KSK500" s="370"/>
      <c r="KSL500" s="370"/>
      <c r="KSM500" s="370"/>
      <c r="KSN500" s="370"/>
      <c r="KSO500" s="370"/>
      <c r="KSP500" s="370"/>
      <c r="KSQ500" s="370"/>
      <c r="KSR500" s="370"/>
      <c r="KSS500" s="370"/>
      <c r="KST500" s="370"/>
      <c r="KSU500" s="370"/>
      <c r="KSV500" s="370"/>
      <c r="KSW500" s="370"/>
      <c r="KSX500" s="370"/>
      <c r="KSY500" s="370"/>
      <c r="KSZ500" s="370"/>
      <c r="KTA500" s="370"/>
      <c r="KTB500" s="370"/>
      <c r="KTC500" s="370"/>
      <c r="KTD500" s="370"/>
      <c r="KTE500" s="370"/>
      <c r="KTF500" s="370"/>
      <c r="KTG500" s="370"/>
      <c r="KTH500" s="370"/>
      <c r="KTI500" s="370"/>
      <c r="KTJ500" s="370"/>
      <c r="KTK500" s="370"/>
      <c r="KTL500" s="370"/>
      <c r="KTM500" s="370"/>
      <c r="KTN500" s="370"/>
      <c r="KTO500" s="370"/>
      <c r="KTP500" s="370"/>
      <c r="KTQ500" s="370"/>
      <c r="KTR500" s="370"/>
      <c r="KTS500" s="370"/>
      <c r="KTT500" s="370"/>
      <c r="KTU500" s="370"/>
      <c r="KTV500" s="370"/>
      <c r="KTW500" s="370"/>
      <c r="KTX500" s="370"/>
      <c r="KTY500" s="370"/>
      <c r="KTZ500" s="370"/>
      <c r="KUA500" s="370"/>
      <c r="KUB500" s="370"/>
      <c r="KUC500" s="370"/>
      <c r="KUD500" s="370"/>
      <c r="KUE500" s="370"/>
      <c r="KUF500" s="370"/>
      <c r="KUG500" s="370"/>
      <c r="KUH500" s="370"/>
      <c r="KUI500" s="370"/>
      <c r="KUJ500" s="370"/>
      <c r="KUK500" s="370"/>
      <c r="KUL500" s="370"/>
      <c r="KUM500" s="370"/>
      <c r="KUN500" s="370"/>
      <c r="KUO500" s="370"/>
      <c r="KUP500" s="370"/>
      <c r="KUQ500" s="370"/>
      <c r="KUR500" s="370"/>
      <c r="KUS500" s="370"/>
      <c r="KUT500" s="370"/>
      <c r="KUU500" s="370"/>
      <c r="KUV500" s="370"/>
      <c r="KUW500" s="370"/>
      <c r="KUX500" s="370"/>
      <c r="KUY500" s="370"/>
      <c r="KUZ500" s="370"/>
      <c r="KVA500" s="370"/>
      <c r="KVB500" s="370"/>
      <c r="KVC500" s="370"/>
      <c r="KVD500" s="370"/>
      <c r="KVE500" s="370"/>
      <c r="KVF500" s="370"/>
      <c r="KVG500" s="370"/>
      <c r="KVH500" s="370"/>
      <c r="KVI500" s="370"/>
      <c r="KVJ500" s="370"/>
      <c r="KVK500" s="370"/>
      <c r="KVL500" s="370"/>
      <c r="KVM500" s="370"/>
      <c r="KVN500" s="370"/>
      <c r="KVO500" s="370"/>
      <c r="KVP500" s="370"/>
      <c r="KVQ500" s="370"/>
      <c r="KVR500" s="370"/>
      <c r="KVS500" s="370"/>
      <c r="KVT500" s="370"/>
      <c r="KVU500" s="370"/>
      <c r="KVV500" s="370"/>
      <c r="KVW500" s="370"/>
      <c r="KVX500" s="370"/>
      <c r="KVY500" s="370"/>
      <c r="KVZ500" s="370"/>
      <c r="KWA500" s="370"/>
      <c r="KWB500" s="370"/>
      <c r="KWC500" s="370"/>
      <c r="KWD500" s="370"/>
      <c r="KWE500" s="370"/>
      <c r="KWF500" s="370"/>
      <c r="KWG500" s="370"/>
      <c r="KWH500" s="370"/>
      <c r="KWI500" s="370"/>
      <c r="KWJ500" s="370"/>
      <c r="KWK500" s="370"/>
      <c r="KWL500" s="370"/>
      <c r="KWM500" s="370"/>
      <c r="KWN500" s="370"/>
      <c r="KWO500" s="370"/>
      <c r="KWP500" s="370"/>
      <c r="KWQ500" s="370"/>
      <c r="KWR500" s="370"/>
      <c r="KWS500" s="370"/>
      <c r="KWT500" s="370"/>
      <c r="KWU500" s="370"/>
      <c r="KWV500" s="370"/>
      <c r="KWW500" s="370"/>
      <c r="KWX500" s="370"/>
      <c r="KWY500" s="370"/>
      <c r="KWZ500" s="370"/>
      <c r="KXA500" s="370"/>
      <c r="KXB500" s="370"/>
      <c r="KXC500" s="370"/>
      <c r="KXD500" s="370"/>
      <c r="KXE500" s="370"/>
      <c r="KXF500" s="370"/>
      <c r="KXG500" s="370"/>
      <c r="KXH500" s="370"/>
      <c r="KXI500" s="370"/>
      <c r="KXJ500" s="370"/>
      <c r="KXK500" s="370"/>
      <c r="KXL500" s="370"/>
      <c r="KXM500" s="370"/>
      <c r="KXN500" s="370"/>
      <c r="KXO500" s="370"/>
      <c r="KXP500" s="370"/>
      <c r="KXQ500" s="370"/>
      <c r="KXR500" s="370"/>
      <c r="KXS500" s="370"/>
      <c r="KXT500" s="370"/>
      <c r="KXU500" s="370"/>
      <c r="KXV500" s="370"/>
      <c r="KXW500" s="370"/>
      <c r="KXX500" s="370"/>
      <c r="KXY500" s="370"/>
      <c r="KXZ500" s="370"/>
      <c r="KYA500" s="370"/>
      <c r="KYB500" s="370"/>
      <c r="KYC500" s="370"/>
      <c r="KYD500" s="370"/>
      <c r="KYE500" s="370"/>
      <c r="KYF500" s="370"/>
      <c r="KYG500" s="370"/>
      <c r="KYH500" s="370"/>
      <c r="KYI500" s="370"/>
      <c r="KYJ500" s="370"/>
      <c r="KYK500" s="370"/>
      <c r="KYL500" s="370"/>
      <c r="KYM500" s="370"/>
      <c r="KYN500" s="370"/>
      <c r="KYO500" s="370"/>
      <c r="KYP500" s="370"/>
      <c r="KYQ500" s="370"/>
      <c r="KYR500" s="370"/>
      <c r="KYS500" s="370"/>
      <c r="KYT500" s="370"/>
      <c r="KYU500" s="370"/>
      <c r="KYV500" s="370"/>
      <c r="KYW500" s="370"/>
      <c r="KYX500" s="370"/>
      <c r="KYY500" s="370"/>
      <c r="KYZ500" s="370"/>
      <c r="KZA500" s="370"/>
      <c r="KZB500" s="370"/>
      <c r="KZC500" s="370"/>
      <c r="KZD500" s="370"/>
      <c r="KZE500" s="370"/>
      <c r="KZF500" s="370"/>
      <c r="KZG500" s="370"/>
      <c r="KZH500" s="370"/>
      <c r="KZI500" s="370"/>
      <c r="KZJ500" s="370"/>
      <c r="KZK500" s="370"/>
      <c r="KZL500" s="370"/>
      <c r="KZM500" s="370"/>
      <c r="KZN500" s="370"/>
      <c r="KZO500" s="370"/>
      <c r="KZP500" s="370"/>
      <c r="KZQ500" s="370"/>
      <c r="KZR500" s="370"/>
      <c r="KZS500" s="370"/>
      <c r="KZT500" s="370"/>
      <c r="KZU500" s="370"/>
      <c r="KZV500" s="370"/>
      <c r="KZW500" s="370"/>
      <c r="KZX500" s="370"/>
      <c r="LAC500" s="370"/>
      <c r="LAD500" s="370"/>
      <c r="LAE500" s="370"/>
      <c r="LAF500" s="370"/>
      <c r="LAG500" s="370"/>
      <c r="LAH500" s="370"/>
      <c r="LAI500" s="370"/>
      <c r="LAJ500" s="370"/>
      <c r="LAK500" s="370"/>
      <c r="LAL500" s="370"/>
      <c r="LAM500" s="370"/>
      <c r="LCE500" s="370"/>
      <c r="LCF500" s="370"/>
      <c r="LCG500" s="370"/>
      <c r="LCH500" s="370"/>
      <c r="LCI500" s="370"/>
      <c r="LCJ500" s="370"/>
      <c r="LCK500" s="370"/>
      <c r="LCL500" s="370"/>
      <c r="LCM500" s="370"/>
      <c r="LCN500" s="370"/>
      <c r="LCO500" s="370"/>
      <c r="LCP500" s="370"/>
      <c r="LCQ500" s="370"/>
      <c r="LCR500" s="370"/>
      <c r="LCS500" s="370"/>
      <c r="LCT500" s="370"/>
      <c r="LCU500" s="370"/>
      <c r="LCV500" s="370"/>
      <c r="LCW500" s="370"/>
      <c r="LCX500" s="370"/>
      <c r="LCY500" s="370"/>
      <c r="LCZ500" s="370"/>
      <c r="LDA500" s="370"/>
      <c r="LDB500" s="370"/>
      <c r="LDC500" s="370"/>
      <c r="LDD500" s="370"/>
      <c r="LDE500" s="370"/>
      <c r="LDF500" s="370"/>
      <c r="LDG500" s="370"/>
      <c r="LDH500" s="370"/>
      <c r="LDI500" s="370"/>
      <c r="LDJ500" s="370"/>
      <c r="LDK500" s="370"/>
      <c r="LDL500" s="370"/>
      <c r="LDM500" s="370"/>
      <c r="LDN500" s="370"/>
      <c r="LDO500" s="370"/>
      <c r="LDP500" s="370"/>
      <c r="LDQ500" s="370"/>
      <c r="LDR500" s="370"/>
      <c r="LDS500" s="370"/>
      <c r="LDT500" s="370"/>
      <c r="LDU500" s="370"/>
      <c r="LDV500" s="370"/>
      <c r="LDW500" s="370"/>
      <c r="LDX500" s="370"/>
      <c r="LDY500" s="370"/>
      <c r="LDZ500" s="370"/>
      <c r="LEA500" s="370"/>
      <c r="LEB500" s="370"/>
      <c r="LEC500" s="370"/>
      <c r="LED500" s="370"/>
      <c r="LEE500" s="370"/>
      <c r="LEF500" s="370"/>
      <c r="LEG500" s="370"/>
      <c r="LEH500" s="370"/>
      <c r="LEI500" s="370"/>
      <c r="LEJ500" s="370"/>
      <c r="LEK500" s="370"/>
      <c r="LEL500" s="370"/>
      <c r="LEM500" s="370"/>
      <c r="LEN500" s="370"/>
      <c r="LEO500" s="370"/>
      <c r="LEP500" s="370"/>
      <c r="LEQ500" s="370"/>
      <c r="LER500" s="370"/>
      <c r="LES500" s="370"/>
      <c r="LET500" s="370"/>
      <c r="LEU500" s="370"/>
      <c r="LEV500" s="370"/>
      <c r="LEW500" s="370"/>
      <c r="LEX500" s="370"/>
      <c r="LEY500" s="370"/>
      <c r="LEZ500" s="370"/>
      <c r="LFA500" s="370"/>
      <c r="LFB500" s="370"/>
      <c r="LFC500" s="370"/>
      <c r="LFD500" s="370"/>
      <c r="LFE500" s="370"/>
      <c r="LFF500" s="370"/>
      <c r="LFG500" s="370"/>
      <c r="LFH500" s="370"/>
      <c r="LFI500" s="370"/>
      <c r="LFJ500" s="370"/>
      <c r="LFK500" s="370"/>
      <c r="LFL500" s="370"/>
      <c r="LFM500" s="370"/>
      <c r="LFN500" s="370"/>
      <c r="LFO500" s="370"/>
      <c r="LFP500" s="370"/>
      <c r="LFQ500" s="370"/>
      <c r="LFR500" s="370"/>
      <c r="LFS500" s="370"/>
      <c r="LFT500" s="370"/>
      <c r="LFU500" s="370"/>
      <c r="LFV500" s="370"/>
      <c r="LFW500" s="370"/>
      <c r="LFX500" s="370"/>
      <c r="LFY500" s="370"/>
      <c r="LFZ500" s="370"/>
      <c r="LGA500" s="370"/>
      <c r="LGB500" s="370"/>
      <c r="LGC500" s="370"/>
      <c r="LGD500" s="370"/>
      <c r="LGE500" s="370"/>
      <c r="LGF500" s="370"/>
      <c r="LGG500" s="370"/>
      <c r="LGH500" s="370"/>
      <c r="LGI500" s="370"/>
      <c r="LGJ500" s="370"/>
      <c r="LGK500" s="370"/>
      <c r="LGL500" s="370"/>
      <c r="LGM500" s="370"/>
      <c r="LGN500" s="370"/>
      <c r="LGO500" s="370"/>
      <c r="LGP500" s="370"/>
      <c r="LGQ500" s="370"/>
      <c r="LGR500" s="370"/>
      <c r="LGS500" s="370"/>
      <c r="LGT500" s="370"/>
      <c r="LGU500" s="370"/>
      <c r="LGV500" s="370"/>
      <c r="LGW500" s="370"/>
      <c r="LGX500" s="370"/>
      <c r="LGY500" s="370"/>
      <c r="LGZ500" s="370"/>
      <c r="LHA500" s="370"/>
      <c r="LHB500" s="370"/>
      <c r="LHC500" s="370"/>
      <c r="LHD500" s="370"/>
      <c r="LHE500" s="370"/>
      <c r="LHF500" s="370"/>
      <c r="LHG500" s="370"/>
      <c r="LHH500" s="370"/>
      <c r="LHI500" s="370"/>
      <c r="LHJ500" s="370"/>
      <c r="LHK500" s="370"/>
      <c r="LHL500" s="370"/>
      <c r="LHM500" s="370"/>
      <c r="LHN500" s="370"/>
      <c r="LHO500" s="370"/>
      <c r="LHP500" s="370"/>
      <c r="LHQ500" s="370"/>
      <c r="LHR500" s="370"/>
      <c r="LHS500" s="370"/>
      <c r="LHT500" s="370"/>
      <c r="LHU500" s="370"/>
      <c r="LHV500" s="370"/>
      <c r="LHW500" s="370"/>
      <c r="LHX500" s="370"/>
      <c r="LHY500" s="370"/>
      <c r="LHZ500" s="370"/>
      <c r="LIA500" s="370"/>
      <c r="LIB500" s="370"/>
      <c r="LIC500" s="370"/>
      <c r="LID500" s="370"/>
      <c r="LIE500" s="370"/>
      <c r="LIF500" s="370"/>
      <c r="LIG500" s="370"/>
      <c r="LIH500" s="370"/>
      <c r="LII500" s="370"/>
      <c r="LIJ500" s="370"/>
      <c r="LIK500" s="370"/>
      <c r="LIL500" s="370"/>
      <c r="LIM500" s="370"/>
      <c r="LIN500" s="370"/>
      <c r="LIO500" s="370"/>
      <c r="LIP500" s="370"/>
      <c r="LIQ500" s="370"/>
      <c r="LIR500" s="370"/>
      <c r="LIS500" s="370"/>
      <c r="LIT500" s="370"/>
      <c r="LIU500" s="370"/>
      <c r="LIV500" s="370"/>
      <c r="LIW500" s="370"/>
      <c r="LIX500" s="370"/>
      <c r="LIY500" s="370"/>
      <c r="LIZ500" s="370"/>
      <c r="LJA500" s="370"/>
      <c r="LJB500" s="370"/>
      <c r="LJC500" s="370"/>
      <c r="LJD500" s="370"/>
      <c r="LJE500" s="370"/>
      <c r="LJF500" s="370"/>
      <c r="LJG500" s="370"/>
      <c r="LJH500" s="370"/>
      <c r="LJI500" s="370"/>
      <c r="LJJ500" s="370"/>
      <c r="LJK500" s="370"/>
      <c r="LJL500" s="370"/>
      <c r="LJM500" s="370"/>
      <c r="LJN500" s="370"/>
      <c r="LJO500" s="370"/>
      <c r="LJP500" s="370"/>
      <c r="LJQ500" s="370"/>
      <c r="LJR500" s="370"/>
      <c r="LJS500" s="370"/>
      <c r="LJT500" s="370"/>
      <c r="LJY500" s="370"/>
      <c r="LJZ500" s="370"/>
      <c r="LKA500" s="370"/>
      <c r="LKB500" s="370"/>
      <c r="LKC500" s="370"/>
      <c r="LKD500" s="370"/>
      <c r="LKE500" s="370"/>
      <c r="LKF500" s="370"/>
      <c r="LKG500" s="370"/>
      <c r="LKH500" s="370"/>
      <c r="LKI500" s="370"/>
      <c r="LMA500" s="370"/>
      <c r="LMB500" s="370"/>
      <c r="LMC500" s="370"/>
      <c r="LMD500" s="370"/>
      <c r="LME500" s="370"/>
      <c r="LMF500" s="370"/>
      <c r="LMG500" s="370"/>
      <c r="LMH500" s="370"/>
      <c r="LMI500" s="370"/>
      <c r="LMJ500" s="370"/>
      <c r="LMK500" s="370"/>
      <c r="LML500" s="370"/>
      <c r="LMM500" s="370"/>
      <c r="LMN500" s="370"/>
      <c r="LMO500" s="370"/>
      <c r="LMP500" s="370"/>
      <c r="LMQ500" s="370"/>
      <c r="LMR500" s="370"/>
      <c r="LMS500" s="370"/>
      <c r="LMT500" s="370"/>
      <c r="LMU500" s="370"/>
      <c r="LMV500" s="370"/>
      <c r="LMW500" s="370"/>
      <c r="LMX500" s="370"/>
      <c r="LMY500" s="370"/>
      <c r="LMZ500" s="370"/>
      <c r="LNA500" s="370"/>
      <c r="LNB500" s="370"/>
      <c r="LNC500" s="370"/>
      <c r="LND500" s="370"/>
      <c r="LNE500" s="370"/>
      <c r="LNF500" s="370"/>
      <c r="LNG500" s="370"/>
      <c r="LNH500" s="370"/>
      <c r="LNI500" s="370"/>
      <c r="LNJ500" s="370"/>
      <c r="LNK500" s="370"/>
      <c r="LNL500" s="370"/>
      <c r="LNM500" s="370"/>
      <c r="LNN500" s="370"/>
      <c r="LNO500" s="370"/>
      <c r="LNP500" s="370"/>
      <c r="LNQ500" s="370"/>
      <c r="LNR500" s="370"/>
      <c r="LNS500" s="370"/>
      <c r="LNT500" s="370"/>
      <c r="LNU500" s="370"/>
      <c r="LNV500" s="370"/>
      <c r="LNW500" s="370"/>
      <c r="LNX500" s="370"/>
      <c r="LNY500" s="370"/>
      <c r="LNZ500" s="370"/>
      <c r="LOA500" s="370"/>
      <c r="LOB500" s="370"/>
      <c r="LOC500" s="370"/>
      <c r="LOD500" s="370"/>
      <c r="LOE500" s="370"/>
      <c r="LOF500" s="370"/>
      <c r="LOG500" s="370"/>
      <c r="LOH500" s="370"/>
      <c r="LOI500" s="370"/>
      <c r="LOJ500" s="370"/>
      <c r="LOK500" s="370"/>
      <c r="LOL500" s="370"/>
      <c r="LOM500" s="370"/>
      <c r="LON500" s="370"/>
      <c r="LOO500" s="370"/>
      <c r="LOP500" s="370"/>
      <c r="LOQ500" s="370"/>
      <c r="LOR500" s="370"/>
      <c r="LOS500" s="370"/>
      <c r="LOT500" s="370"/>
      <c r="LOU500" s="370"/>
      <c r="LOV500" s="370"/>
      <c r="LOW500" s="370"/>
      <c r="LOX500" s="370"/>
      <c r="LOY500" s="370"/>
      <c r="LOZ500" s="370"/>
      <c r="LPA500" s="370"/>
      <c r="LPB500" s="370"/>
      <c r="LPC500" s="370"/>
      <c r="LPD500" s="370"/>
      <c r="LPE500" s="370"/>
      <c r="LPF500" s="370"/>
      <c r="LPG500" s="370"/>
      <c r="LPH500" s="370"/>
      <c r="LPI500" s="370"/>
      <c r="LPJ500" s="370"/>
      <c r="LPK500" s="370"/>
      <c r="LPL500" s="370"/>
      <c r="LPM500" s="370"/>
      <c r="LPN500" s="370"/>
      <c r="LPO500" s="370"/>
      <c r="LPP500" s="370"/>
      <c r="LPQ500" s="370"/>
      <c r="LPR500" s="370"/>
      <c r="LPS500" s="370"/>
      <c r="LPT500" s="370"/>
      <c r="LPU500" s="370"/>
      <c r="LPV500" s="370"/>
      <c r="LPW500" s="370"/>
      <c r="LPX500" s="370"/>
      <c r="LPY500" s="370"/>
      <c r="LPZ500" s="370"/>
      <c r="LQA500" s="370"/>
      <c r="LQB500" s="370"/>
      <c r="LQC500" s="370"/>
      <c r="LQD500" s="370"/>
      <c r="LQE500" s="370"/>
      <c r="LQF500" s="370"/>
      <c r="LQG500" s="370"/>
      <c r="LQH500" s="370"/>
      <c r="LQI500" s="370"/>
      <c r="LQJ500" s="370"/>
      <c r="LQK500" s="370"/>
      <c r="LQL500" s="370"/>
      <c r="LQM500" s="370"/>
      <c r="LQN500" s="370"/>
      <c r="LQO500" s="370"/>
      <c r="LQP500" s="370"/>
      <c r="LQQ500" s="370"/>
      <c r="LQR500" s="370"/>
      <c r="LQS500" s="370"/>
      <c r="LQT500" s="370"/>
      <c r="LQU500" s="370"/>
      <c r="LQV500" s="370"/>
      <c r="LQW500" s="370"/>
      <c r="LQX500" s="370"/>
      <c r="LQY500" s="370"/>
      <c r="LQZ500" s="370"/>
      <c r="LRA500" s="370"/>
      <c r="LRB500" s="370"/>
      <c r="LRC500" s="370"/>
      <c r="LRD500" s="370"/>
      <c r="LRE500" s="370"/>
      <c r="LRF500" s="370"/>
      <c r="LRG500" s="370"/>
      <c r="LRH500" s="370"/>
      <c r="LRI500" s="370"/>
      <c r="LRJ500" s="370"/>
      <c r="LRK500" s="370"/>
      <c r="LRL500" s="370"/>
      <c r="LRM500" s="370"/>
      <c r="LRN500" s="370"/>
      <c r="LRO500" s="370"/>
      <c r="LRP500" s="370"/>
      <c r="LRQ500" s="370"/>
      <c r="LRR500" s="370"/>
      <c r="LRS500" s="370"/>
      <c r="LRT500" s="370"/>
      <c r="LRU500" s="370"/>
      <c r="LRV500" s="370"/>
      <c r="LRW500" s="370"/>
      <c r="LRX500" s="370"/>
      <c r="LRY500" s="370"/>
      <c r="LRZ500" s="370"/>
      <c r="LSA500" s="370"/>
      <c r="LSB500" s="370"/>
      <c r="LSC500" s="370"/>
      <c r="LSD500" s="370"/>
      <c r="LSE500" s="370"/>
      <c r="LSF500" s="370"/>
      <c r="LSG500" s="370"/>
      <c r="LSH500" s="370"/>
      <c r="LSI500" s="370"/>
      <c r="LSJ500" s="370"/>
      <c r="LSK500" s="370"/>
      <c r="LSL500" s="370"/>
      <c r="LSM500" s="370"/>
      <c r="LSN500" s="370"/>
      <c r="LSO500" s="370"/>
      <c r="LSP500" s="370"/>
      <c r="LSQ500" s="370"/>
      <c r="LSR500" s="370"/>
      <c r="LSS500" s="370"/>
      <c r="LST500" s="370"/>
      <c r="LSU500" s="370"/>
      <c r="LSV500" s="370"/>
      <c r="LSW500" s="370"/>
      <c r="LSX500" s="370"/>
      <c r="LSY500" s="370"/>
      <c r="LSZ500" s="370"/>
      <c r="LTA500" s="370"/>
      <c r="LTB500" s="370"/>
      <c r="LTC500" s="370"/>
      <c r="LTD500" s="370"/>
      <c r="LTE500" s="370"/>
      <c r="LTF500" s="370"/>
      <c r="LTG500" s="370"/>
      <c r="LTH500" s="370"/>
      <c r="LTI500" s="370"/>
      <c r="LTJ500" s="370"/>
      <c r="LTK500" s="370"/>
      <c r="LTL500" s="370"/>
      <c r="LTM500" s="370"/>
      <c r="LTN500" s="370"/>
      <c r="LTO500" s="370"/>
      <c r="LTP500" s="370"/>
      <c r="LTU500" s="370"/>
      <c r="LTV500" s="370"/>
      <c r="LTW500" s="370"/>
      <c r="LTX500" s="370"/>
      <c r="LTY500" s="370"/>
      <c r="LTZ500" s="370"/>
      <c r="LUA500" s="370"/>
      <c r="LUB500" s="370"/>
      <c r="LUC500" s="370"/>
      <c r="LUD500" s="370"/>
      <c r="LUE500" s="370"/>
      <c r="LVW500" s="370"/>
      <c r="LVX500" s="370"/>
      <c r="LVY500" s="370"/>
      <c r="LVZ500" s="370"/>
      <c r="LWA500" s="370"/>
      <c r="LWB500" s="370"/>
      <c r="LWC500" s="370"/>
      <c r="LWD500" s="370"/>
      <c r="LWE500" s="370"/>
      <c r="LWF500" s="370"/>
      <c r="LWG500" s="370"/>
      <c r="LWH500" s="370"/>
      <c r="LWI500" s="370"/>
      <c r="LWJ500" s="370"/>
      <c r="LWK500" s="370"/>
      <c r="LWL500" s="370"/>
      <c r="LWM500" s="370"/>
      <c r="LWN500" s="370"/>
      <c r="LWO500" s="370"/>
      <c r="LWP500" s="370"/>
      <c r="LWQ500" s="370"/>
      <c r="LWR500" s="370"/>
      <c r="LWS500" s="370"/>
      <c r="LWT500" s="370"/>
      <c r="LWU500" s="370"/>
      <c r="LWV500" s="370"/>
      <c r="LWW500" s="370"/>
      <c r="LWX500" s="370"/>
      <c r="LWY500" s="370"/>
      <c r="LWZ500" s="370"/>
      <c r="LXA500" s="370"/>
      <c r="LXB500" s="370"/>
      <c r="LXC500" s="370"/>
      <c r="LXD500" s="370"/>
      <c r="LXE500" s="370"/>
      <c r="LXF500" s="370"/>
      <c r="LXG500" s="370"/>
      <c r="LXH500" s="370"/>
      <c r="LXI500" s="370"/>
      <c r="LXJ500" s="370"/>
      <c r="LXK500" s="370"/>
      <c r="LXL500" s="370"/>
      <c r="LXM500" s="370"/>
      <c r="LXN500" s="370"/>
      <c r="LXO500" s="370"/>
      <c r="LXP500" s="370"/>
      <c r="LXQ500" s="370"/>
      <c r="LXR500" s="370"/>
      <c r="LXS500" s="370"/>
      <c r="LXT500" s="370"/>
      <c r="LXU500" s="370"/>
      <c r="LXV500" s="370"/>
      <c r="LXW500" s="370"/>
      <c r="LXX500" s="370"/>
      <c r="LXY500" s="370"/>
      <c r="LXZ500" s="370"/>
      <c r="LYA500" s="370"/>
      <c r="LYB500" s="370"/>
      <c r="LYC500" s="370"/>
      <c r="LYD500" s="370"/>
      <c r="LYE500" s="370"/>
      <c r="LYF500" s="370"/>
      <c r="LYG500" s="370"/>
      <c r="LYH500" s="370"/>
      <c r="LYI500" s="370"/>
      <c r="LYJ500" s="370"/>
      <c r="LYK500" s="370"/>
      <c r="LYL500" s="370"/>
      <c r="LYM500" s="370"/>
      <c r="LYN500" s="370"/>
      <c r="LYO500" s="370"/>
      <c r="LYP500" s="370"/>
      <c r="LYQ500" s="370"/>
      <c r="LYR500" s="370"/>
      <c r="LYS500" s="370"/>
      <c r="LYT500" s="370"/>
      <c r="LYU500" s="370"/>
      <c r="LYV500" s="370"/>
      <c r="LYW500" s="370"/>
      <c r="LYX500" s="370"/>
      <c r="LYY500" s="370"/>
      <c r="LYZ500" s="370"/>
      <c r="LZA500" s="370"/>
      <c r="LZB500" s="370"/>
      <c r="LZC500" s="370"/>
      <c r="LZD500" s="370"/>
      <c r="LZE500" s="370"/>
      <c r="LZF500" s="370"/>
      <c r="LZG500" s="370"/>
      <c r="LZH500" s="370"/>
      <c r="LZI500" s="370"/>
      <c r="LZJ500" s="370"/>
      <c r="LZK500" s="370"/>
      <c r="LZL500" s="370"/>
      <c r="LZM500" s="370"/>
      <c r="LZN500" s="370"/>
      <c r="LZO500" s="370"/>
      <c r="LZP500" s="370"/>
      <c r="LZQ500" s="370"/>
      <c r="LZR500" s="370"/>
      <c r="LZS500" s="370"/>
      <c r="LZT500" s="370"/>
      <c r="LZU500" s="370"/>
      <c r="LZV500" s="370"/>
      <c r="LZW500" s="370"/>
      <c r="LZX500" s="370"/>
      <c r="LZY500" s="370"/>
      <c r="LZZ500" s="370"/>
      <c r="MAA500" s="370"/>
      <c r="MAB500" s="370"/>
      <c r="MAC500" s="370"/>
      <c r="MAD500" s="370"/>
      <c r="MAE500" s="370"/>
      <c r="MAF500" s="370"/>
      <c r="MAG500" s="370"/>
      <c r="MAH500" s="370"/>
      <c r="MAI500" s="370"/>
      <c r="MAJ500" s="370"/>
      <c r="MAK500" s="370"/>
      <c r="MAL500" s="370"/>
      <c r="MAM500" s="370"/>
      <c r="MAN500" s="370"/>
      <c r="MAO500" s="370"/>
      <c r="MAP500" s="370"/>
      <c r="MAQ500" s="370"/>
      <c r="MAR500" s="370"/>
      <c r="MAS500" s="370"/>
      <c r="MAT500" s="370"/>
      <c r="MAU500" s="370"/>
      <c r="MAV500" s="370"/>
      <c r="MAW500" s="370"/>
      <c r="MAX500" s="370"/>
      <c r="MAY500" s="370"/>
      <c r="MAZ500" s="370"/>
      <c r="MBA500" s="370"/>
      <c r="MBB500" s="370"/>
      <c r="MBC500" s="370"/>
      <c r="MBD500" s="370"/>
      <c r="MBE500" s="370"/>
      <c r="MBF500" s="370"/>
      <c r="MBG500" s="370"/>
      <c r="MBH500" s="370"/>
      <c r="MBI500" s="370"/>
      <c r="MBJ500" s="370"/>
      <c r="MBK500" s="370"/>
      <c r="MBL500" s="370"/>
      <c r="MBM500" s="370"/>
      <c r="MBN500" s="370"/>
      <c r="MBO500" s="370"/>
      <c r="MBP500" s="370"/>
      <c r="MBQ500" s="370"/>
      <c r="MBR500" s="370"/>
      <c r="MBS500" s="370"/>
      <c r="MBT500" s="370"/>
      <c r="MBU500" s="370"/>
      <c r="MBV500" s="370"/>
      <c r="MBW500" s="370"/>
      <c r="MBX500" s="370"/>
      <c r="MBY500" s="370"/>
      <c r="MBZ500" s="370"/>
      <c r="MCA500" s="370"/>
      <c r="MCB500" s="370"/>
      <c r="MCC500" s="370"/>
      <c r="MCD500" s="370"/>
      <c r="MCE500" s="370"/>
      <c r="MCF500" s="370"/>
      <c r="MCG500" s="370"/>
      <c r="MCH500" s="370"/>
      <c r="MCI500" s="370"/>
      <c r="MCJ500" s="370"/>
      <c r="MCK500" s="370"/>
      <c r="MCL500" s="370"/>
      <c r="MCM500" s="370"/>
      <c r="MCN500" s="370"/>
      <c r="MCO500" s="370"/>
      <c r="MCP500" s="370"/>
      <c r="MCQ500" s="370"/>
      <c r="MCR500" s="370"/>
      <c r="MCS500" s="370"/>
      <c r="MCT500" s="370"/>
      <c r="MCU500" s="370"/>
      <c r="MCV500" s="370"/>
      <c r="MCW500" s="370"/>
      <c r="MCX500" s="370"/>
      <c r="MCY500" s="370"/>
      <c r="MCZ500" s="370"/>
      <c r="MDA500" s="370"/>
      <c r="MDB500" s="370"/>
      <c r="MDC500" s="370"/>
      <c r="MDD500" s="370"/>
      <c r="MDE500" s="370"/>
      <c r="MDF500" s="370"/>
      <c r="MDG500" s="370"/>
      <c r="MDH500" s="370"/>
      <c r="MDI500" s="370"/>
      <c r="MDJ500" s="370"/>
      <c r="MDK500" s="370"/>
      <c r="MDL500" s="370"/>
      <c r="MDQ500" s="370"/>
      <c r="MDR500" s="370"/>
      <c r="MDS500" s="370"/>
      <c r="MDT500" s="370"/>
      <c r="MDU500" s="370"/>
      <c r="MDV500" s="370"/>
      <c r="MDW500" s="370"/>
      <c r="MDX500" s="370"/>
      <c r="MDY500" s="370"/>
      <c r="MDZ500" s="370"/>
      <c r="MEA500" s="370"/>
      <c r="MFS500" s="370"/>
      <c r="MFT500" s="370"/>
      <c r="MFU500" s="370"/>
      <c r="MFV500" s="370"/>
      <c r="MFW500" s="370"/>
      <c r="MFX500" s="370"/>
      <c r="MFY500" s="370"/>
      <c r="MFZ500" s="370"/>
      <c r="MGA500" s="370"/>
      <c r="MGB500" s="370"/>
      <c r="MGC500" s="370"/>
      <c r="MGD500" s="370"/>
      <c r="MGE500" s="370"/>
      <c r="MGF500" s="370"/>
      <c r="MGG500" s="370"/>
      <c r="MGH500" s="370"/>
      <c r="MGI500" s="370"/>
      <c r="MGJ500" s="370"/>
      <c r="MGK500" s="370"/>
      <c r="MGL500" s="370"/>
      <c r="MGM500" s="370"/>
      <c r="MGN500" s="370"/>
      <c r="MGO500" s="370"/>
      <c r="MGP500" s="370"/>
      <c r="MGQ500" s="370"/>
      <c r="MGR500" s="370"/>
      <c r="MGS500" s="370"/>
      <c r="MGT500" s="370"/>
      <c r="MGU500" s="370"/>
      <c r="MGV500" s="370"/>
      <c r="MGW500" s="370"/>
      <c r="MGX500" s="370"/>
      <c r="MGY500" s="370"/>
      <c r="MGZ500" s="370"/>
      <c r="MHA500" s="370"/>
      <c r="MHB500" s="370"/>
      <c r="MHC500" s="370"/>
      <c r="MHD500" s="370"/>
      <c r="MHE500" s="370"/>
      <c r="MHF500" s="370"/>
      <c r="MHG500" s="370"/>
      <c r="MHH500" s="370"/>
      <c r="MHI500" s="370"/>
      <c r="MHJ500" s="370"/>
      <c r="MHK500" s="370"/>
      <c r="MHL500" s="370"/>
      <c r="MHM500" s="370"/>
      <c r="MHN500" s="370"/>
      <c r="MHO500" s="370"/>
      <c r="MHP500" s="370"/>
      <c r="MHQ500" s="370"/>
      <c r="MHR500" s="370"/>
      <c r="MHS500" s="370"/>
      <c r="MHT500" s="370"/>
      <c r="MHU500" s="370"/>
      <c r="MHV500" s="370"/>
      <c r="MHW500" s="370"/>
      <c r="MHX500" s="370"/>
      <c r="MHY500" s="370"/>
      <c r="MHZ500" s="370"/>
      <c r="MIA500" s="370"/>
      <c r="MIB500" s="370"/>
      <c r="MIC500" s="370"/>
      <c r="MID500" s="370"/>
      <c r="MIE500" s="370"/>
      <c r="MIF500" s="370"/>
      <c r="MIG500" s="370"/>
      <c r="MIH500" s="370"/>
      <c r="MII500" s="370"/>
      <c r="MIJ500" s="370"/>
      <c r="MIK500" s="370"/>
      <c r="MIL500" s="370"/>
      <c r="MIM500" s="370"/>
      <c r="MIN500" s="370"/>
      <c r="MIO500" s="370"/>
      <c r="MIP500" s="370"/>
      <c r="MIQ500" s="370"/>
      <c r="MIR500" s="370"/>
      <c r="MIS500" s="370"/>
      <c r="MIT500" s="370"/>
      <c r="MIU500" s="370"/>
      <c r="MIV500" s="370"/>
      <c r="MIW500" s="370"/>
      <c r="MIX500" s="370"/>
      <c r="MIY500" s="370"/>
      <c r="MIZ500" s="370"/>
      <c r="MJA500" s="370"/>
      <c r="MJB500" s="370"/>
      <c r="MJC500" s="370"/>
      <c r="MJD500" s="370"/>
      <c r="MJE500" s="370"/>
      <c r="MJF500" s="370"/>
      <c r="MJG500" s="370"/>
      <c r="MJH500" s="370"/>
      <c r="MJI500" s="370"/>
      <c r="MJJ500" s="370"/>
      <c r="MJK500" s="370"/>
      <c r="MJL500" s="370"/>
      <c r="MJM500" s="370"/>
      <c r="MJN500" s="370"/>
      <c r="MJO500" s="370"/>
      <c r="MJP500" s="370"/>
      <c r="MJQ500" s="370"/>
      <c r="MJR500" s="370"/>
      <c r="MJS500" s="370"/>
      <c r="MJT500" s="370"/>
      <c r="MJU500" s="370"/>
      <c r="MJV500" s="370"/>
      <c r="MJW500" s="370"/>
      <c r="MJX500" s="370"/>
      <c r="MJY500" s="370"/>
      <c r="MJZ500" s="370"/>
      <c r="MKA500" s="370"/>
      <c r="MKB500" s="370"/>
      <c r="MKC500" s="370"/>
      <c r="MKD500" s="370"/>
      <c r="MKE500" s="370"/>
      <c r="MKF500" s="370"/>
      <c r="MKG500" s="370"/>
      <c r="MKH500" s="370"/>
      <c r="MKI500" s="370"/>
      <c r="MKJ500" s="370"/>
      <c r="MKK500" s="370"/>
      <c r="MKL500" s="370"/>
      <c r="MKM500" s="370"/>
      <c r="MKN500" s="370"/>
      <c r="MKO500" s="370"/>
      <c r="MKP500" s="370"/>
      <c r="MKQ500" s="370"/>
      <c r="MKR500" s="370"/>
      <c r="MKS500" s="370"/>
      <c r="MKT500" s="370"/>
      <c r="MKU500" s="370"/>
      <c r="MKV500" s="370"/>
      <c r="MKW500" s="370"/>
      <c r="MKX500" s="370"/>
      <c r="MKY500" s="370"/>
      <c r="MKZ500" s="370"/>
      <c r="MLA500" s="370"/>
      <c r="MLB500" s="370"/>
      <c r="MLC500" s="370"/>
      <c r="MLD500" s="370"/>
      <c r="MLE500" s="370"/>
      <c r="MLF500" s="370"/>
      <c r="MLG500" s="370"/>
      <c r="MLH500" s="370"/>
      <c r="MLI500" s="370"/>
      <c r="MLJ500" s="370"/>
      <c r="MLK500" s="370"/>
      <c r="MLL500" s="370"/>
      <c r="MLM500" s="370"/>
      <c r="MLN500" s="370"/>
      <c r="MLO500" s="370"/>
      <c r="MLP500" s="370"/>
      <c r="MLQ500" s="370"/>
      <c r="MLR500" s="370"/>
      <c r="MLS500" s="370"/>
      <c r="MLT500" s="370"/>
      <c r="MLU500" s="370"/>
      <c r="MLV500" s="370"/>
      <c r="MLW500" s="370"/>
      <c r="MLX500" s="370"/>
      <c r="MLY500" s="370"/>
      <c r="MLZ500" s="370"/>
      <c r="MMA500" s="370"/>
      <c r="MMB500" s="370"/>
      <c r="MMC500" s="370"/>
      <c r="MMD500" s="370"/>
      <c r="MME500" s="370"/>
      <c r="MMF500" s="370"/>
      <c r="MMG500" s="370"/>
      <c r="MMH500" s="370"/>
      <c r="MMI500" s="370"/>
      <c r="MMJ500" s="370"/>
      <c r="MMK500" s="370"/>
      <c r="MML500" s="370"/>
      <c r="MMM500" s="370"/>
      <c r="MMN500" s="370"/>
      <c r="MMO500" s="370"/>
      <c r="MMP500" s="370"/>
      <c r="MMQ500" s="370"/>
      <c r="MMR500" s="370"/>
      <c r="MMS500" s="370"/>
      <c r="MMT500" s="370"/>
      <c r="MMU500" s="370"/>
      <c r="MMV500" s="370"/>
      <c r="MMW500" s="370"/>
      <c r="MMX500" s="370"/>
      <c r="MMY500" s="370"/>
      <c r="MMZ500" s="370"/>
      <c r="MNA500" s="370"/>
      <c r="MNB500" s="370"/>
      <c r="MNC500" s="370"/>
      <c r="MND500" s="370"/>
      <c r="MNE500" s="370"/>
      <c r="MNF500" s="370"/>
      <c r="MNG500" s="370"/>
      <c r="MNH500" s="370"/>
      <c r="MNM500" s="370"/>
      <c r="MNN500" s="370"/>
      <c r="MNO500" s="370"/>
      <c r="MNP500" s="370"/>
      <c r="MNQ500" s="370"/>
      <c r="MNR500" s="370"/>
      <c r="MNS500" s="370"/>
      <c r="MNT500" s="370"/>
      <c r="MNU500" s="370"/>
      <c r="MNV500" s="370"/>
      <c r="MNW500" s="370"/>
      <c r="MPO500" s="370"/>
      <c r="MPP500" s="370"/>
      <c r="MPQ500" s="370"/>
      <c r="MPR500" s="370"/>
      <c r="MPS500" s="370"/>
      <c r="MPT500" s="370"/>
      <c r="MPU500" s="370"/>
      <c r="MPV500" s="370"/>
      <c r="MPW500" s="370"/>
      <c r="MPX500" s="370"/>
      <c r="MPY500" s="370"/>
      <c r="MPZ500" s="370"/>
      <c r="MQA500" s="370"/>
      <c r="MQB500" s="370"/>
      <c r="MQC500" s="370"/>
      <c r="MQD500" s="370"/>
      <c r="MQE500" s="370"/>
      <c r="MQF500" s="370"/>
      <c r="MQG500" s="370"/>
      <c r="MQH500" s="370"/>
      <c r="MQI500" s="370"/>
      <c r="MQJ500" s="370"/>
      <c r="MQK500" s="370"/>
      <c r="MQL500" s="370"/>
      <c r="MQM500" s="370"/>
      <c r="MQN500" s="370"/>
      <c r="MQO500" s="370"/>
      <c r="MQP500" s="370"/>
      <c r="MQQ500" s="370"/>
      <c r="MQR500" s="370"/>
      <c r="MQS500" s="370"/>
      <c r="MQT500" s="370"/>
      <c r="MQU500" s="370"/>
      <c r="MQV500" s="370"/>
      <c r="MQW500" s="370"/>
      <c r="MQX500" s="370"/>
      <c r="MQY500" s="370"/>
      <c r="MQZ500" s="370"/>
      <c r="MRA500" s="370"/>
      <c r="MRB500" s="370"/>
      <c r="MRC500" s="370"/>
      <c r="MRD500" s="370"/>
      <c r="MRE500" s="370"/>
      <c r="MRF500" s="370"/>
      <c r="MRG500" s="370"/>
      <c r="MRH500" s="370"/>
      <c r="MRI500" s="370"/>
      <c r="MRJ500" s="370"/>
      <c r="MRK500" s="370"/>
      <c r="MRL500" s="370"/>
      <c r="MRM500" s="370"/>
      <c r="MRN500" s="370"/>
      <c r="MRO500" s="370"/>
      <c r="MRP500" s="370"/>
      <c r="MRQ500" s="370"/>
      <c r="MRR500" s="370"/>
      <c r="MRS500" s="370"/>
      <c r="MRT500" s="370"/>
      <c r="MRU500" s="370"/>
      <c r="MRV500" s="370"/>
      <c r="MRW500" s="370"/>
      <c r="MRX500" s="370"/>
      <c r="MRY500" s="370"/>
      <c r="MRZ500" s="370"/>
      <c r="MSA500" s="370"/>
      <c r="MSB500" s="370"/>
      <c r="MSC500" s="370"/>
      <c r="MSD500" s="370"/>
      <c r="MSE500" s="370"/>
      <c r="MSF500" s="370"/>
      <c r="MSG500" s="370"/>
      <c r="MSH500" s="370"/>
      <c r="MSI500" s="370"/>
      <c r="MSJ500" s="370"/>
      <c r="MSK500" s="370"/>
      <c r="MSL500" s="370"/>
      <c r="MSM500" s="370"/>
      <c r="MSN500" s="370"/>
      <c r="MSO500" s="370"/>
      <c r="MSP500" s="370"/>
      <c r="MSQ500" s="370"/>
      <c r="MSR500" s="370"/>
      <c r="MSS500" s="370"/>
      <c r="MST500" s="370"/>
      <c r="MSU500" s="370"/>
      <c r="MSV500" s="370"/>
      <c r="MSW500" s="370"/>
      <c r="MSX500" s="370"/>
      <c r="MSY500" s="370"/>
      <c r="MSZ500" s="370"/>
      <c r="MTA500" s="370"/>
      <c r="MTB500" s="370"/>
      <c r="MTC500" s="370"/>
      <c r="MTD500" s="370"/>
      <c r="MTE500" s="370"/>
      <c r="MTF500" s="370"/>
      <c r="MTG500" s="370"/>
      <c r="MTH500" s="370"/>
      <c r="MTI500" s="370"/>
      <c r="MTJ500" s="370"/>
      <c r="MTK500" s="370"/>
      <c r="MTL500" s="370"/>
      <c r="MTM500" s="370"/>
      <c r="MTN500" s="370"/>
      <c r="MTO500" s="370"/>
      <c r="MTP500" s="370"/>
      <c r="MTQ500" s="370"/>
      <c r="MTR500" s="370"/>
      <c r="MTS500" s="370"/>
      <c r="MTT500" s="370"/>
      <c r="MTU500" s="370"/>
      <c r="MTV500" s="370"/>
      <c r="MTW500" s="370"/>
      <c r="MTX500" s="370"/>
      <c r="MTY500" s="370"/>
      <c r="MTZ500" s="370"/>
      <c r="MUA500" s="370"/>
      <c r="MUB500" s="370"/>
      <c r="MUC500" s="370"/>
      <c r="MUD500" s="370"/>
      <c r="MUE500" s="370"/>
      <c r="MUF500" s="370"/>
      <c r="MUG500" s="370"/>
      <c r="MUH500" s="370"/>
      <c r="MUI500" s="370"/>
      <c r="MUJ500" s="370"/>
      <c r="MUK500" s="370"/>
      <c r="MUL500" s="370"/>
      <c r="MUM500" s="370"/>
      <c r="MUN500" s="370"/>
      <c r="MUO500" s="370"/>
      <c r="MUP500" s="370"/>
      <c r="MUQ500" s="370"/>
      <c r="MUR500" s="370"/>
      <c r="MUS500" s="370"/>
      <c r="MUT500" s="370"/>
      <c r="MUU500" s="370"/>
      <c r="MUV500" s="370"/>
      <c r="MUW500" s="370"/>
      <c r="MUX500" s="370"/>
      <c r="MUY500" s="370"/>
      <c r="MUZ500" s="370"/>
      <c r="MVA500" s="370"/>
      <c r="MVB500" s="370"/>
      <c r="MVC500" s="370"/>
      <c r="MVD500" s="370"/>
      <c r="MVE500" s="370"/>
      <c r="MVF500" s="370"/>
      <c r="MVG500" s="370"/>
      <c r="MVH500" s="370"/>
      <c r="MVI500" s="370"/>
      <c r="MVJ500" s="370"/>
      <c r="MVK500" s="370"/>
      <c r="MVL500" s="370"/>
      <c r="MVM500" s="370"/>
      <c r="MVN500" s="370"/>
      <c r="MVO500" s="370"/>
      <c r="MVP500" s="370"/>
      <c r="MVQ500" s="370"/>
      <c r="MVR500" s="370"/>
      <c r="MVS500" s="370"/>
      <c r="MVT500" s="370"/>
      <c r="MVU500" s="370"/>
      <c r="MVV500" s="370"/>
      <c r="MVW500" s="370"/>
      <c r="MVX500" s="370"/>
      <c r="MVY500" s="370"/>
      <c r="MVZ500" s="370"/>
      <c r="MWA500" s="370"/>
      <c r="MWB500" s="370"/>
      <c r="MWC500" s="370"/>
      <c r="MWD500" s="370"/>
      <c r="MWE500" s="370"/>
      <c r="MWF500" s="370"/>
      <c r="MWG500" s="370"/>
      <c r="MWH500" s="370"/>
      <c r="MWI500" s="370"/>
      <c r="MWJ500" s="370"/>
      <c r="MWK500" s="370"/>
      <c r="MWL500" s="370"/>
      <c r="MWM500" s="370"/>
      <c r="MWN500" s="370"/>
      <c r="MWO500" s="370"/>
      <c r="MWP500" s="370"/>
      <c r="MWQ500" s="370"/>
      <c r="MWR500" s="370"/>
      <c r="MWS500" s="370"/>
      <c r="MWT500" s="370"/>
      <c r="MWU500" s="370"/>
      <c r="MWV500" s="370"/>
      <c r="MWW500" s="370"/>
      <c r="MWX500" s="370"/>
      <c r="MWY500" s="370"/>
      <c r="MWZ500" s="370"/>
      <c r="MXA500" s="370"/>
      <c r="MXB500" s="370"/>
      <c r="MXC500" s="370"/>
      <c r="MXD500" s="370"/>
      <c r="MXI500" s="370"/>
      <c r="MXJ500" s="370"/>
      <c r="MXK500" s="370"/>
      <c r="MXL500" s="370"/>
      <c r="MXM500" s="370"/>
      <c r="MXN500" s="370"/>
      <c r="MXO500" s="370"/>
      <c r="MXP500" s="370"/>
      <c r="MXQ500" s="370"/>
      <c r="MXR500" s="370"/>
      <c r="MXS500" s="370"/>
      <c r="MZK500" s="370"/>
      <c r="MZL500" s="370"/>
      <c r="MZM500" s="370"/>
      <c r="MZN500" s="370"/>
      <c r="MZO500" s="370"/>
      <c r="MZP500" s="370"/>
      <c r="MZQ500" s="370"/>
      <c r="MZR500" s="370"/>
      <c r="MZS500" s="370"/>
      <c r="MZT500" s="370"/>
      <c r="MZU500" s="370"/>
      <c r="MZV500" s="370"/>
      <c r="MZW500" s="370"/>
      <c r="MZX500" s="370"/>
      <c r="MZY500" s="370"/>
      <c r="MZZ500" s="370"/>
      <c r="NAA500" s="370"/>
      <c r="NAB500" s="370"/>
      <c r="NAC500" s="370"/>
      <c r="NAD500" s="370"/>
      <c r="NAE500" s="370"/>
      <c r="NAF500" s="370"/>
      <c r="NAG500" s="370"/>
      <c r="NAH500" s="370"/>
      <c r="NAI500" s="370"/>
      <c r="NAJ500" s="370"/>
      <c r="NAK500" s="370"/>
      <c r="NAL500" s="370"/>
      <c r="NAM500" s="370"/>
      <c r="NAN500" s="370"/>
      <c r="NAO500" s="370"/>
      <c r="NAP500" s="370"/>
      <c r="NAQ500" s="370"/>
      <c r="NAR500" s="370"/>
      <c r="NAS500" s="370"/>
      <c r="NAT500" s="370"/>
      <c r="NAU500" s="370"/>
      <c r="NAV500" s="370"/>
      <c r="NAW500" s="370"/>
      <c r="NAX500" s="370"/>
      <c r="NAY500" s="370"/>
      <c r="NAZ500" s="370"/>
      <c r="NBA500" s="370"/>
      <c r="NBB500" s="370"/>
      <c r="NBC500" s="370"/>
      <c r="NBD500" s="370"/>
      <c r="NBE500" s="370"/>
      <c r="NBF500" s="370"/>
      <c r="NBG500" s="370"/>
      <c r="NBH500" s="370"/>
      <c r="NBI500" s="370"/>
      <c r="NBJ500" s="370"/>
      <c r="NBK500" s="370"/>
      <c r="NBL500" s="370"/>
      <c r="NBM500" s="370"/>
      <c r="NBN500" s="370"/>
      <c r="NBO500" s="370"/>
      <c r="NBP500" s="370"/>
      <c r="NBQ500" s="370"/>
      <c r="NBR500" s="370"/>
      <c r="NBS500" s="370"/>
      <c r="NBT500" s="370"/>
      <c r="NBU500" s="370"/>
      <c r="NBV500" s="370"/>
      <c r="NBW500" s="370"/>
      <c r="NBX500" s="370"/>
      <c r="NBY500" s="370"/>
      <c r="NBZ500" s="370"/>
      <c r="NCA500" s="370"/>
      <c r="NCB500" s="370"/>
      <c r="NCC500" s="370"/>
      <c r="NCD500" s="370"/>
      <c r="NCE500" s="370"/>
      <c r="NCF500" s="370"/>
      <c r="NCG500" s="370"/>
      <c r="NCH500" s="370"/>
      <c r="NCI500" s="370"/>
      <c r="NCJ500" s="370"/>
      <c r="NCK500" s="370"/>
      <c r="NCL500" s="370"/>
      <c r="NCM500" s="370"/>
      <c r="NCN500" s="370"/>
      <c r="NCO500" s="370"/>
      <c r="NCP500" s="370"/>
      <c r="NCQ500" s="370"/>
      <c r="NCR500" s="370"/>
      <c r="NCS500" s="370"/>
      <c r="NCT500" s="370"/>
      <c r="NCU500" s="370"/>
      <c r="NCV500" s="370"/>
      <c r="NCW500" s="370"/>
      <c r="NCX500" s="370"/>
      <c r="NCY500" s="370"/>
      <c r="NCZ500" s="370"/>
      <c r="NDA500" s="370"/>
      <c r="NDB500" s="370"/>
      <c r="NDC500" s="370"/>
      <c r="NDD500" s="370"/>
      <c r="NDE500" s="370"/>
      <c r="NDF500" s="370"/>
      <c r="NDG500" s="370"/>
      <c r="NDH500" s="370"/>
      <c r="NDI500" s="370"/>
      <c r="NDJ500" s="370"/>
      <c r="NDK500" s="370"/>
      <c r="NDL500" s="370"/>
      <c r="NDM500" s="370"/>
      <c r="NDN500" s="370"/>
      <c r="NDO500" s="370"/>
      <c r="NDP500" s="370"/>
      <c r="NDQ500" s="370"/>
      <c r="NDR500" s="370"/>
      <c r="NDS500" s="370"/>
      <c r="NDT500" s="370"/>
      <c r="NDU500" s="370"/>
      <c r="NDV500" s="370"/>
      <c r="NDW500" s="370"/>
      <c r="NDX500" s="370"/>
      <c r="NDY500" s="370"/>
      <c r="NDZ500" s="370"/>
      <c r="NEA500" s="370"/>
      <c r="NEB500" s="370"/>
      <c r="NEC500" s="370"/>
      <c r="NED500" s="370"/>
      <c r="NEE500" s="370"/>
      <c r="NEF500" s="370"/>
      <c r="NEG500" s="370"/>
      <c r="NEH500" s="370"/>
      <c r="NEI500" s="370"/>
      <c r="NEJ500" s="370"/>
      <c r="NEK500" s="370"/>
      <c r="NEL500" s="370"/>
      <c r="NEM500" s="370"/>
      <c r="NEN500" s="370"/>
      <c r="NEO500" s="370"/>
      <c r="NEP500" s="370"/>
      <c r="NEQ500" s="370"/>
      <c r="NER500" s="370"/>
      <c r="NES500" s="370"/>
      <c r="NET500" s="370"/>
      <c r="NEU500" s="370"/>
      <c r="NEV500" s="370"/>
      <c r="NEW500" s="370"/>
      <c r="NEX500" s="370"/>
      <c r="NEY500" s="370"/>
      <c r="NEZ500" s="370"/>
      <c r="NFA500" s="370"/>
      <c r="NFB500" s="370"/>
      <c r="NFC500" s="370"/>
      <c r="NFD500" s="370"/>
      <c r="NFE500" s="370"/>
      <c r="NFF500" s="370"/>
      <c r="NFG500" s="370"/>
      <c r="NFH500" s="370"/>
      <c r="NFI500" s="370"/>
      <c r="NFJ500" s="370"/>
      <c r="NFK500" s="370"/>
      <c r="NFL500" s="370"/>
      <c r="NFM500" s="370"/>
      <c r="NFN500" s="370"/>
      <c r="NFO500" s="370"/>
      <c r="NFP500" s="370"/>
      <c r="NFQ500" s="370"/>
      <c r="NFR500" s="370"/>
      <c r="NFS500" s="370"/>
      <c r="NFT500" s="370"/>
      <c r="NFU500" s="370"/>
      <c r="NFV500" s="370"/>
      <c r="NFW500" s="370"/>
      <c r="NFX500" s="370"/>
      <c r="NFY500" s="370"/>
      <c r="NFZ500" s="370"/>
      <c r="NGA500" s="370"/>
      <c r="NGB500" s="370"/>
      <c r="NGC500" s="370"/>
      <c r="NGD500" s="370"/>
      <c r="NGE500" s="370"/>
      <c r="NGF500" s="370"/>
      <c r="NGG500" s="370"/>
      <c r="NGH500" s="370"/>
      <c r="NGI500" s="370"/>
      <c r="NGJ500" s="370"/>
      <c r="NGK500" s="370"/>
      <c r="NGL500" s="370"/>
      <c r="NGM500" s="370"/>
      <c r="NGN500" s="370"/>
      <c r="NGO500" s="370"/>
      <c r="NGP500" s="370"/>
      <c r="NGQ500" s="370"/>
      <c r="NGR500" s="370"/>
      <c r="NGS500" s="370"/>
      <c r="NGT500" s="370"/>
      <c r="NGU500" s="370"/>
      <c r="NGV500" s="370"/>
      <c r="NGW500" s="370"/>
      <c r="NGX500" s="370"/>
      <c r="NGY500" s="370"/>
      <c r="NGZ500" s="370"/>
      <c r="NHE500" s="370"/>
      <c r="NHF500" s="370"/>
      <c r="NHG500" s="370"/>
      <c r="NHH500" s="370"/>
      <c r="NHI500" s="370"/>
      <c r="NHJ500" s="370"/>
      <c r="NHK500" s="370"/>
      <c r="NHL500" s="370"/>
      <c r="NHM500" s="370"/>
      <c r="NHN500" s="370"/>
      <c r="NHO500" s="370"/>
      <c r="NJG500" s="370"/>
      <c r="NJH500" s="370"/>
      <c r="NJI500" s="370"/>
      <c r="NJJ500" s="370"/>
      <c r="NJK500" s="370"/>
      <c r="NJL500" s="370"/>
      <c r="NJM500" s="370"/>
      <c r="NJN500" s="370"/>
      <c r="NJO500" s="370"/>
      <c r="NJP500" s="370"/>
      <c r="NJQ500" s="370"/>
      <c r="NJR500" s="370"/>
      <c r="NJS500" s="370"/>
      <c r="NJT500" s="370"/>
      <c r="NJU500" s="370"/>
      <c r="NJV500" s="370"/>
      <c r="NJW500" s="370"/>
      <c r="NJX500" s="370"/>
      <c r="NJY500" s="370"/>
      <c r="NJZ500" s="370"/>
      <c r="NKA500" s="370"/>
      <c r="NKB500" s="370"/>
      <c r="NKC500" s="370"/>
      <c r="NKD500" s="370"/>
      <c r="NKE500" s="370"/>
      <c r="NKF500" s="370"/>
      <c r="NKG500" s="370"/>
      <c r="NKH500" s="370"/>
      <c r="NKI500" s="370"/>
      <c r="NKJ500" s="370"/>
      <c r="NKK500" s="370"/>
      <c r="NKL500" s="370"/>
      <c r="NKM500" s="370"/>
      <c r="NKN500" s="370"/>
      <c r="NKO500" s="370"/>
      <c r="NKP500" s="370"/>
      <c r="NKQ500" s="370"/>
      <c r="NKR500" s="370"/>
      <c r="NKS500" s="370"/>
      <c r="NKT500" s="370"/>
      <c r="NKU500" s="370"/>
      <c r="NKV500" s="370"/>
      <c r="NKW500" s="370"/>
      <c r="NKX500" s="370"/>
      <c r="NKY500" s="370"/>
      <c r="NKZ500" s="370"/>
      <c r="NLA500" s="370"/>
      <c r="NLB500" s="370"/>
      <c r="NLC500" s="370"/>
      <c r="NLD500" s="370"/>
      <c r="NLE500" s="370"/>
      <c r="NLF500" s="370"/>
      <c r="NLG500" s="370"/>
      <c r="NLH500" s="370"/>
      <c r="NLI500" s="370"/>
      <c r="NLJ500" s="370"/>
      <c r="NLK500" s="370"/>
      <c r="NLL500" s="370"/>
      <c r="NLM500" s="370"/>
      <c r="NLN500" s="370"/>
      <c r="NLO500" s="370"/>
      <c r="NLP500" s="370"/>
      <c r="NLQ500" s="370"/>
      <c r="NLR500" s="370"/>
      <c r="NLS500" s="370"/>
      <c r="NLT500" s="370"/>
      <c r="NLU500" s="370"/>
      <c r="NLV500" s="370"/>
      <c r="NLW500" s="370"/>
      <c r="NLX500" s="370"/>
      <c r="NLY500" s="370"/>
      <c r="NLZ500" s="370"/>
      <c r="NMA500" s="370"/>
      <c r="NMB500" s="370"/>
      <c r="NMC500" s="370"/>
      <c r="NMD500" s="370"/>
      <c r="NME500" s="370"/>
      <c r="NMF500" s="370"/>
      <c r="NMG500" s="370"/>
      <c r="NMH500" s="370"/>
      <c r="NMI500" s="370"/>
      <c r="NMJ500" s="370"/>
      <c r="NMK500" s="370"/>
      <c r="NML500" s="370"/>
      <c r="NMM500" s="370"/>
      <c r="NMN500" s="370"/>
      <c r="NMO500" s="370"/>
      <c r="NMP500" s="370"/>
      <c r="NMQ500" s="370"/>
      <c r="NMR500" s="370"/>
      <c r="NMS500" s="370"/>
      <c r="NMT500" s="370"/>
      <c r="NMU500" s="370"/>
      <c r="NMV500" s="370"/>
      <c r="NMW500" s="370"/>
      <c r="NMX500" s="370"/>
      <c r="NMY500" s="370"/>
      <c r="NMZ500" s="370"/>
      <c r="NNA500" s="370"/>
      <c r="NNB500" s="370"/>
      <c r="NNC500" s="370"/>
      <c r="NND500" s="370"/>
      <c r="NNE500" s="370"/>
      <c r="NNF500" s="370"/>
      <c r="NNG500" s="370"/>
      <c r="NNH500" s="370"/>
      <c r="NNI500" s="370"/>
      <c r="NNJ500" s="370"/>
      <c r="NNK500" s="370"/>
      <c r="NNL500" s="370"/>
      <c r="NNM500" s="370"/>
      <c r="NNN500" s="370"/>
      <c r="NNO500" s="370"/>
      <c r="NNP500" s="370"/>
      <c r="NNQ500" s="370"/>
      <c r="NNR500" s="370"/>
      <c r="NNS500" s="370"/>
      <c r="NNT500" s="370"/>
      <c r="NNU500" s="370"/>
      <c r="NNV500" s="370"/>
      <c r="NNW500" s="370"/>
      <c r="NNX500" s="370"/>
      <c r="NNY500" s="370"/>
      <c r="NNZ500" s="370"/>
      <c r="NOA500" s="370"/>
      <c r="NOB500" s="370"/>
      <c r="NOC500" s="370"/>
      <c r="NOD500" s="370"/>
      <c r="NOE500" s="370"/>
      <c r="NOF500" s="370"/>
      <c r="NOG500" s="370"/>
      <c r="NOH500" s="370"/>
      <c r="NOI500" s="370"/>
      <c r="NOJ500" s="370"/>
      <c r="NOK500" s="370"/>
      <c r="NOL500" s="370"/>
      <c r="NOM500" s="370"/>
      <c r="NON500" s="370"/>
      <c r="NOO500" s="370"/>
      <c r="NOP500" s="370"/>
      <c r="NOQ500" s="370"/>
      <c r="NOR500" s="370"/>
      <c r="NOS500" s="370"/>
      <c r="NOT500" s="370"/>
      <c r="NOU500" s="370"/>
      <c r="NOV500" s="370"/>
      <c r="NOW500" s="370"/>
      <c r="NOX500" s="370"/>
      <c r="NOY500" s="370"/>
      <c r="NOZ500" s="370"/>
      <c r="NPA500" s="370"/>
      <c r="NPB500" s="370"/>
      <c r="NPC500" s="370"/>
      <c r="NPD500" s="370"/>
      <c r="NPE500" s="370"/>
      <c r="NPF500" s="370"/>
      <c r="NPG500" s="370"/>
      <c r="NPH500" s="370"/>
      <c r="NPI500" s="370"/>
      <c r="NPJ500" s="370"/>
      <c r="NPK500" s="370"/>
      <c r="NPL500" s="370"/>
      <c r="NPM500" s="370"/>
      <c r="NPN500" s="370"/>
      <c r="NPO500" s="370"/>
      <c r="NPP500" s="370"/>
      <c r="NPQ500" s="370"/>
      <c r="NPR500" s="370"/>
      <c r="NPS500" s="370"/>
      <c r="NPT500" s="370"/>
      <c r="NPU500" s="370"/>
      <c r="NPV500" s="370"/>
      <c r="NPW500" s="370"/>
      <c r="NPX500" s="370"/>
      <c r="NPY500" s="370"/>
      <c r="NPZ500" s="370"/>
      <c r="NQA500" s="370"/>
      <c r="NQB500" s="370"/>
      <c r="NQC500" s="370"/>
      <c r="NQD500" s="370"/>
      <c r="NQE500" s="370"/>
      <c r="NQF500" s="370"/>
      <c r="NQG500" s="370"/>
      <c r="NQH500" s="370"/>
      <c r="NQI500" s="370"/>
      <c r="NQJ500" s="370"/>
      <c r="NQK500" s="370"/>
      <c r="NQL500" s="370"/>
      <c r="NQM500" s="370"/>
      <c r="NQN500" s="370"/>
      <c r="NQO500" s="370"/>
      <c r="NQP500" s="370"/>
      <c r="NQQ500" s="370"/>
      <c r="NQR500" s="370"/>
      <c r="NQS500" s="370"/>
      <c r="NQT500" s="370"/>
      <c r="NQU500" s="370"/>
      <c r="NQV500" s="370"/>
      <c r="NRA500" s="370"/>
      <c r="NRB500" s="370"/>
      <c r="NRC500" s="370"/>
      <c r="NRD500" s="370"/>
      <c r="NRE500" s="370"/>
      <c r="NRF500" s="370"/>
      <c r="NRG500" s="370"/>
      <c r="NRH500" s="370"/>
      <c r="NRI500" s="370"/>
      <c r="NRJ500" s="370"/>
      <c r="NRK500" s="370"/>
      <c r="NTC500" s="370"/>
      <c r="NTD500" s="370"/>
      <c r="NTE500" s="370"/>
      <c r="NTF500" s="370"/>
      <c r="NTG500" s="370"/>
      <c r="NTH500" s="370"/>
      <c r="NTI500" s="370"/>
      <c r="NTJ500" s="370"/>
      <c r="NTK500" s="370"/>
      <c r="NTL500" s="370"/>
      <c r="NTM500" s="370"/>
      <c r="NTN500" s="370"/>
      <c r="NTO500" s="370"/>
      <c r="NTP500" s="370"/>
      <c r="NTQ500" s="370"/>
      <c r="NTR500" s="370"/>
      <c r="NTS500" s="370"/>
      <c r="NTT500" s="370"/>
      <c r="NTU500" s="370"/>
      <c r="NTV500" s="370"/>
      <c r="NTW500" s="370"/>
      <c r="NTX500" s="370"/>
      <c r="NTY500" s="370"/>
      <c r="NTZ500" s="370"/>
      <c r="NUA500" s="370"/>
      <c r="NUB500" s="370"/>
      <c r="NUC500" s="370"/>
      <c r="NUD500" s="370"/>
      <c r="NUE500" s="370"/>
      <c r="NUF500" s="370"/>
      <c r="NUG500" s="370"/>
      <c r="NUH500" s="370"/>
      <c r="NUI500" s="370"/>
      <c r="NUJ500" s="370"/>
      <c r="NUK500" s="370"/>
      <c r="NUL500" s="370"/>
      <c r="NUM500" s="370"/>
      <c r="NUN500" s="370"/>
      <c r="NUO500" s="370"/>
      <c r="NUP500" s="370"/>
      <c r="NUQ500" s="370"/>
      <c r="NUR500" s="370"/>
      <c r="NUS500" s="370"/>
      <c r="NUT500" s="370"/>
      <c r="NUU500" s="370"/>
      <c r="NUV500" s="370"/>
      <c r="NUW500" s="370"/>
      <c r="NUX500" s="370"/>
      <c r="NUY500" s="370"/>
      <c r="NUZ500" s="370"/>
      <c r="NVA500" s="370"/>
      <c r="NVB500" s="370"/>
      <c r="NVC500" s="370"/>
      <c r="NVD500" s="370"/>
      <c r="NVE500" s="370"/>
      <c r="NVF500" s="370"/>
      <c r="NVG500" s="370"/>
      <c r="NVH500" s="370"/>
      <c r="NVI500" s="370"/>
      <c r="NVJ500" s="370"/>
      <c r="NVK500" s="370"/>
      <c r="NVL500" s="370"/>
      <c r="NVM500" s="370"/>
      <c r="NVN500" s="370"/>
      <c r="NVO500" s="370"/>
      <c r="NVP500" s="370"/>
      <c r="NVQ500" s="370"/>
      <c r="NVR500" s="370"/>
      <c r="NVS500" s="370"/>
      <c r="NVT500" s="370"/>
      <c r="NVU500" s="370"/>
      <c r="NVV500" s="370"/>
      <c r="NVW500" s="370"/>
      <c r="NVX500" s="370"/>
      <c r="NVY500" s="370"/>
      <c r="NVZ500" s="370"/>
      <c r="NWA500" s="370"/>
      <c r="NWB500" s="370"/>
      <c r="NWC500" s="370"/>
      <c r="NWD500" s="370"/>
      <c r="NWE500" s="370"/>
      <c r="NWF500" s="370"/>
      <c r="NWG500" s="370"/>
      <c r="NWH500" s="370"/>
      <c r="NWI500" s="370"/>
      <c r="NWJ500" s="370"/>
      <c r="NWK500" s="370"/>
      <c r="NWL500" s="370"/>
      <c r="NWM500" s="370"/>
      <c r="NWN500" s="370"/>
      <c r="NWO500" s="370"/>
      <c r="NWP500" s="370"/>
      <c r="NWQ500" s="370"/>
      <c r="NWR500" s="370"/>
      <c r="NWS500" s="370"/>
      <c r="NWT500" s="370"/>
      <c r="NWU500" s="370"/>
      <c r="NWV500" s="370"/>
      <c r="NWW500" s="370"/>
      <c r="NWX500" s="370"/>
      <c r="NWY500" s="370"/>
      <c r="NWZ500" s="370"/>
      <c r="NXA500" s="370"/>
      <c r="NXB500" s="370"/>
      <c r="NXC500" s="370"/>
      <c r="NXD500" s="370"/>
      <c r="NXE500" s="370"/>
      <c r="NXF500" s="370"/>
      <c r="NXG500" s="370"/>
      <c r="NXH500" s="370"/>
      <c r="NXI500" s="370"/>
      <c r="NXJ500" s="370"/>
      <c r="NXK500" s="370"/>
      <c r="NXL500" s="370"/>
      <c r="NXM500" s="370"/>
      <c r="NXN500" s="370"/>
      <c r="NXO500" s="370"/>
      <c r="NXP500" s="370"/>
      <c r="NXQ500" s="370"/>
      <c r="NXR500" s="370"/>
      <c r="NXS500" s="370"/>
      <c r="NXT500" s="370"/>
      <c r="NXU500" s="370"/>
      <c r="NXV500" s="370"/>
      <c r="NXW500" s="370"/>
      <c r="NXX500" s="370"/>
      <c r="NXY500" s="370"/>
      <c r="NXZ500" s="370"/>
      <c r="NYA500" s="370"/>
      <c r="NYB500" s="370"/>
      <c r="NYC500" s="370"/>
      <c r="NYD500" s="370"/>
      <c r="NYE500" s="370"/>
      <c r="NYF500" s="370"/>
      <c r="NYG500" s="370"/>
      <c r="NYH500" s="370"/>
      <c r="NYI500" s="370"/>
      <c r="NYJ500" s="370"/>
      <c r="NYK500" s="370"/>
      <c r="NYL500" s="370"/>
      <c r="NYM500" s="370"/>
      <c r="NYN500" s="370"/>
      <c r="NYO500" s="370"/>
      <c r="NYP500" s="370"/>
      <c r="NYQ500" s="370"/>
      <c r="NYR500" s="370"/>
      <c r="NYS500" s="370"/>
      <c r="NYT500" s="370"/>
      <c r="NYU500" s="370"/>
      <c r="NYV500" s="370"/>
      <c r="NYW500" s="370"/>
      <c r="NYX500" s="370"/>
      <c r="NYY500" s="370"/>
      <c r="NYZ500" s="370"/>
      <c r="NZA500" s="370"/>
      <c r="NZB500" s="370"/>
      <c r="NZC500" s="370"/>
      <c r="NZD500" s="370"/>
      <c r="NZE500" s="370"/>
      <c r="NZF500" s="370"/>
      <c r="NZG500" s="370"/>
      <c r="NZH500" s="370"/>
      <c r="NZI500" s="370"/>
      <c r="NZJ500" s="370"/>
      <c r="NZK500" s="370"/>
      <c r="NZL500" s="370"/>
      <c r="NZM500" s="370"/>
      <c r="NZN500" s="370"/>
      <c r="NZO500" s="370"/>
      <c r="NZP500" s="370"/>
      <c r="NZQ500" s="370"/>
      <c r="NZR500" s="370"/>
      <c r="NZS500" s="370"/>
      <c r="NZT500" s="370"/>
      <c r="NZU500" s="370"/>
      <c r="NZV500" s="370"/>
      <c r="NZW500" s="370"/>
      <c r="NZX500" s="370"/>
      <c r="NZY500" s="370"/>
      <c r="NZZ500" s="370"/>
      <c r="OAA500" s="370"/>
      <c r="OAB500" s="370"/>
      <c r="OAC500" s="370"/>
      <c r="OAD500" s="370"/>
      <c r="OAE500" s="370"/>
      <c r="OAF500" s="370"/>
      <c r="OAG500" s="370"/>
      <c r="OAH500" s="370"/>
      <c r="OAI500" s="370"/>
      <c r="OAJ500" s="370"/>
      <c r="OAK500" s="370"/>
      <c r="OAL500" s="370"/>
      <c r="OAM500" s="370"/>
      <c r="OAN500" s="370"/>
      <c r="OAO500" s="370"/>
      <c r="OAP500" s="370"/>
      <c r="OAQ500" s="370"/>
      <c r="OAR500" s="370"/>
      <c r="OAW500" s="370"/>
      <c r="OAX500" s="370"/>
      <c r="OAY500" s="370"/>
      <c r="OAZ500" s="370"/>
      <c r="OBA500" s="370"/>
      <c r="OBB500" s="370"/>
      <c r="OBC500" s="370"/>
      <c r="OBD500" s="370"/>
      <c r="OBE500" s="370"/>
      <c r="OBF500" s="370"/>
      <c r="OBG500" s="370"/>
      <c r="OCY500" s="370"/>
      <c r="OCZ500" s="370"/>
      <c r="ODA500" s="370"/>
      <c r="ODB500" s="370"/>
      <c r="ODC500" s="370"/>
      <c r="ODD500" s="370"/>
      <c r="ODE500" s="370"/>
      <c r="ODF500" s="370"/>
      <c r="ODG500" s="370"/>
      <c r="ODH500" s="370"/>
      <c r="ODI500" s="370"/>
      <c r="ODJ500" s="370"/>
      <c r="ODK500" s="370"/>
      <c r="ODL500" s="370"/>
      <c r="ODM500" s="370"/>
      <c r="ODN500" s="370"/>
      <c r="ODO500" s="370"/>
      <c r="ODP500" s="370"/>
      <c r="ODQ500" s="370"/>
      <c r="ODR500" s="370"/>
      <c r="ODS500" s="370"/>
      <c r="ODT500" s="370"/>
      <c r="ODU500" s="370"/>
      <c r="ODV500" s="370"/>
      <c r="ODW500" s="370"/>
      <c r="ODX500" s="370"/>
      <c r="ODY500" s="370"/>
      <c r="ODZ500" s="370"/>
      <c r="OEA500" s="370"/>
      <c r="OEB500" s="370"/>
      <c r="OEC500" s="370"/>
      <c r="OED500" s="370"/>
      <c r="OEE500" s="370"/>
      <c r="OEF500" s="370"/>
      <c r="OEG500" s="370"/>
      <c r="OEH500" s="370"/>
      <c r="OEI500" s="370"/>
      <c r="OEJ500" s="370"/>
      <c r="OEK500" s="370"/>
      <c r="OEL500" s="370"/>
      <c r="OEM500" s="370"/>
      <c r="OEN500" s="370"/>
      <c r="OEO500" s="370"/>
      <c r="OEP500" s="370"/>
      <c r="OEQ500" s="370"/>
      <c r="OER500" s="370"/>
      <c r="OES500" s="370"/>
      <c r="OET500" s="370"/>
      <c r="OEU500" s="370"/>
      <c r="OEV500" s="370"/>
      <c r="OEW500" s="370"/>
      <c r="OEX500" s="370"/>
      <c r="OEY500" s="370"/>
      <c r="OEZ500" s="370"/>
      <c r="OFA500" s="370"/>
      <c r="OFB500" s="370"/>
      <c r="OFC500" s="370"/>
      <c r="OFD500" s="370"/>
      <c r="OFE500" s="370"/>
      <c r="OFF500" s="370"/>
      <c r="OFG500" s="370"/>
      <c r="OFH500" s="370"/>
      <c r="OFI500" s="370"/>
      <c r="OFJ500" s="370"/>
      <c r="OFK500" s="370"/>
      <c r="OFL500" s="370"/>
      <c r="OFM500" s="370"/>
      <c r="OFN500" s="370"/>
      <c r="OFO500" s="370"/>
      <c r="OFP500" s="370"/>
      <c r="OFQ500" s="370"/>
      <c r="OFR500" s="370"/>
      <c r="OFS500" s="370"/>
      <c r="OFT500" s="370"/>
      <c r="OFU500" s="370"/>
      <c r="OFV500" s="370"/>
      <c r="OFW500" s="370"/>
      <c r="OFX500" s="370"/>
      <c r="OFY500" s="370"/>
      <c r="OFZ500" s="370"/>
      <c r="OGA500" s="370"/>
      <c r="OGB500" s="370"/>
      <c r="OGC500" s="370"/>
      <c r="OGD500" s="370"/>
      <c r="OGE500" s="370"/>
      <c r="OGF500" s="370"/>
      <c r="OGG500" s="370"/>
      <c r="OGH500" s="370"/>
      <c r="OGI500" s="370"/>
      <c r="OGJ500" s="370"/>
      <c r="OGK500" s="370"/>
      <c r="OGL500" s="370"/>
      <c r="OGM500" s="370"/>
      <c r="OGN500" s="370"/>
      <c r="OGO500" s="370"/>
      <c r="OGP500" s="370"/>
      <c r="OGQ500" s="370"/>
      <c r="OGR500" s="370"/>
      <c r="OGS500" s="370"/>
      <c r="OGT500" s="370"/>
      <c r="OGU500" s="370"/>
      <c r="OGV500" s="370"/>
      <c r="OGW500" s="370"/>
      <c r="OGX500" s="370"/>
      <c r="OGY500" s="370"/>
      <c r="OGZ500" s="370"/>
      <c r="OHA500" s="370"/>
      <c r="OHB500" s="370"/>
      <c r="OHC500" s="370"/>
      <c r="OHD500" s="370"/>
      <c r="OHE500" s="370"/>
      <c r="OHF500" s="370"/>
      <c r="OHG500" s="370"/>
      <c r="OHH500" s="370"/>
      <c r="OHI500" s="370"/>
      <c r="OHJ500" s="370"/>
      <c r="OHK500" s="370"/>
      <c r="OHL500" s="370"/>
      <c r="OHM500" s="370"/>
      <c r="OHN500" s="370"/>
      <c r="OHO500" s="370"/>
      <c r="OHP500" s="370"/>
      <c r="OHQ500" s="370"/>
      <c r="OHR500" s="370"/>
      <c r="OHS500" s="370"/>
      <c r="OHT500" s="370"/>
      <c r="OHU500" s="370"/>
      <c r="OHV500" s="370"/>
      <c r="OHW500" s="370"/>
      <c r="OHX500" s="370"/>
      <c r="OHY500" s="370"/>
      <c r="OHZ500" s="370"/>
      <c r="OIA500" s="370"/>
      <c r="OIB500" s="370"/>
      <c r="OIC500" s="370"/>
      <c r="OID500" s="370"/>
      <c r="OIE500" s="370"/>
      <c r="OIF500" s="370"/>
      <c r="OIG500" s="370"/>
      <c r="OIH500" s="370"/>
      <c r="OII500" s="370"/>
      <c r="OIJ500" s="370"/>
      <c r="OIK500" s="370"/>
      <c r="OIL500" s="370"/>
      <c r="OIM500" s="370"/>
      <c r="OIN500" s="370"/>
      <c r="OIO500" s="370"/>
      <c r="OIP500" s="370"/>
      <c r="OIQ500" s="370"/>
      <c r="OIR500" s="370"/>
      <c r="OIS500" s="370"/>
      <c r="OIT500" s="370"/>
      <c r="OIU500" s="370"/>
      <c r="OIV500" s="370"/>
      <c r="OIW500" s="370"/>
      <c r="OIX500" s="370"/>
      <c r="OIY500" s="370"/>
      <c r="OIZ500" s="370"/>
      <c r="OJA500" s="370"/>
      <c r="OJB500" s="370"/>
      <c r="OJC500" s="370"/>
      <c r="OJD500" s="370"/>
      <c r="OJE500" s="370"/>
      <c r="OJF500" s="370"/>
      <c r="OJG500" s="370"/>
      <c r="OJH500" s="370"/>
      <c r="OJI500" s="370"/>
      <c r="OJJ500" s="370"/>
      <c r="OJK500" s="370"/>
      <c r="OJL500" s="370"/>
      <c r="OJM500" s="370"/>
      <c r="OJN500" s="370"/>
      <c r="OJO500" s="370"/>
      <c r="OJP500" s="370"/>
      <c r="OJQ500" s="370"/>
      <c r="OJR500" s="370"/>
      <c r="OJS500" s="370"/>
      <c r="OJT500" s="370"/>
      <c r="OJU500" s="370"/>
      <c r="OJV500" s="370"/>
      <c r="OJW500" s="370"/>
      <c r="OJX500" s="370"/>
      <c r="OJY500" s="370"/>
      <c r="OJZ500" s="370"/>
      <c r="OKA500" s="370"/>
      <c r="OKB500" s="370"/>
      <c r="OKC500" s="370"/>
      <c r="OKD500" s="370"/>
      <c r="OKE500" s="370"/>
      <c r="OKF500" s="370"/>
      <c r="OKG500" s="370"/>
      <c r="OKH500" s="370"/>
      <c r="OKI500" s="370"/>
      <c r="OKJ500" s="370"/>
      <c r="OKK500" s="370"/>
      <c r="OKL500" s="370"/>
      <c r="OKM500" s="370"/>
      <c r="OKN500" s="370"/>
      <c r="OKS500" s="370"/>
      <c r="OKT500" s="370"/>
      <c r="OKU500" s="370"/>
      <c r="OKV500" s="370"/>
      <c r="OKW500" s="370"/>
      <c r="OKX500" s="370"/>
      <c r="OKY500" s="370"/>
      <c r="OKZ500" s="370"/>
      <c r="OLA500" s="370"/>
      <c r="OLB500" s="370"/>
      <c r="OLC500" s="370"/>
      <c r="OMU500" s="370"/>
      <c r="OMV500" s="370"/>
      <c r="OMW500" s="370"/>
      <c r="OMX500" s="370"/>
      <c r="OMY500" s="370"/>
      <c r="OMZ500" s="370"/>
      <c r="ONA500" s="370"/>
      <c r="ONB500" s="370"/>
      <c r="ONC500" s="370"/>
      <c r="OND500" s="370"/>
      <c r="ONE500" s="370"/>
      <c r="ONF500" s="370"/>
      <c r="ONG500" s="370"/>
      <c r="ONH500" s="370"/>
      <c r="ONI500" s="370"/>
      <c r="ONJ500" s="370"/>
      <c r="ONK500" s="370"/>
      <c r="ONL500" s="370"/>
      <c r="ONM500" s="370"/>
      <c r="ONN500" s="370"/>
      <c r="ONO500" s="370"/>
      <c r="ONP500" s="370"/>
      <c r="ONQ500" s="370"/>
      <c r="ONR500" s="370"/>
      <c r="ONS500" s="370"/>
      <c r="ONT500" s="370"/>
      <c r="ONU500" s="370"/>
      <c r="ONV500" s="370"/>
      <c r="ONW500" s="370"/>
      <c r="ONX500" s="370"/>
      <c r="ONY500" s="370"/>
      <c r="ONZ500" s="370"/>
      <c r="OOA500" s="370"/>
      <c r="OOB500" s="370"/>
      <c r="OOC500" s="370"/>
      <c r="OOD500" s="370"/>
      <c r="OOE500" s="370"/>
      <c r="OOF500" s="370"/>
      <c r="OOG500" s="370"/>
      <c r="OOH500" s="370"/>
      <c r="OOI500" s="370"/>
      <c r="OOJ500" s="370"/>
      <c r="OOK500" s="370"/>
      <c r="OOL500" s="370"/>
      <c r="OOM500" s="370"/>
      <c r="OON500" s="370"/>
      <c r="OOO500" s="370"/>
      <c r="OOP500" s="370"/>
      <c r="OOQ500" s="370"/>
      <c r="OOR500" s="370"/>
      <c r="OOS500" s="370"/>
      <c r="OOT500" s="370"/>
      <c r="OOU500" s="370"/>
      <c r="OOV500" s="370"/>
      <c r="OOW500" s="370"/>
      <c r="OOX500" s="370"/>
      <c r="OOY500" s="370"/>
      <c r="OOZ500" s="370"/>
      <c r="OPA500" s="370"/>
      <c r="OPB500" s="370"/>
      <c r="OPC500" s="370"/>
      <c r="OPD500" s="370"/>
      <c r="OPE500" s="370"/>
      <c r="OPF500" s="370"/>
      <c r="OPG500" s="370"/>
      <c r="OPH500" s="370"/>
      <c r="OPI500" s="370"/>
      <c r="OPJ500" s="370"/>
      <c r="OPK500" s="370"/>
      <c r="OPL500" s="370"/>
      <c r="OPM500" s="370"/>
      <c r="OPN500" s="370"/>
      <c r="OPO500" s="370"/>
      <c r="OPP500" s="370"/>
      <c r="OPQ500" s="370"/>
      <c r="OPR500" s="370"/>
      <c r="OPS500" s="370"/>
      <c r="OPT500" s="370"/>
      <c r="OPU500" s="370"/>
      <c r="OPV500" s="370"/>
      <c r="OPW500" s="370"/>
      <c r="OPX500" s="370"/>
      <c r="OPY500" s="370"/>
      <c r="OPZ500" s="370"/>
      <c r="OQA500" s="370"/>
      <c r="OQB500" s="370"/>
      <c r="OQC500" s="370"/>
      <c r="OQD500" s="370"/>
      <c r="OQE500" s="370"/>
      <c r="OQF500" s="370"/>
      <c r="OQG500" s="370"/>
      <c r="OQH500" s="370"/>
      <c r="OQI500" s="370"/>
      <c r="OQJ500" s="370"/>
      <c r="OQK500" s="370"/>
      <c r="OQL500" s="370"/>
      <c r="OQM500" s="370"/>
      <c r="OQN500" s="370"/>
      <c r="OQO500" s="370"/>
      <c r="OQP500" s="370"/>
      <c r="OQQ500" s="370"/>
      <c r="OQR500" s="370"/>
      <c r="OQS500" s="370"/>
      <c r="OQT500" s="370"/>
      <c r="OQU500" s="370"/>
      <c r="OQV500" s="370"/>
      <c r="OQW500" s="370"/>
      <c r="OQX500" s="370"/>
      <c r="OQY500" s="370"/>
      <c r="OQZ500" s="370"/>
      <c r="ORA500" s="370"/>
      <c r="ORB500" s="370"/>
      <c r="ORC500" s="370"/>
      <c r="ORD500" s="370"/>
      <c r="ORE500" s="370"/>
      <c r="ORF500" s="370"/>
      <c r="ORG500" s="370"/>
      <c r="ORH500" s="370"/>
      <c r="ORI500" s="370"/>
      <c r="ORJ500" s="370"/>
      <c r="ORK500" s="370"/>
      <c r="ORL500" s="370"/>
      <c r="ORM500" s="370"/>
      <c r="ORN500" s="370"/>
      <c r="ORO500" s="370"/>
      <c r="ORP500" s="370"/>
      <c r="ORQ500" s="370"/>
      <c r="ORR500" s="370"/>
      <c r="ORS500" s="370"/>
      <c r="ORT500" s="370"/>
      <c r="ORU500" s="370"/>
      <c r="ORV500" s="370"/>
      <c r="ORW500" s="370"/>
      <c r="ORX500" s="370"/>
      <c r="ORY500" s="370"/>
      <c r="ORZ500" s="370"/>
      <c r="OSA500" s="370"/>
      <c r="OSB500" s="370"/>
      <c r="OSC500" s="370"/>
      <c r="OSD500" s="370"/>
      <c r="OSE500" s="370"/>
      <c r="OSF500" s="370"/>
      <c r="OSG500" s="370"/>
      <c r="OSH500" s="370"/>
      <c r="OSI500" s="370"/>
      <c r="OSJ500" s="370"/>
      <c r="OSK500" s="370"/>
      <c r="OSL500" s="370"/>
      <c r="OSM500" s="370"/>
      <c r="OSN500" s="370"/>
      <c r="OSO500" s="370"/>
      <c r="OSP500" s="370"/>
      <c r="OSQ500" s="370"/>
      <c r="OSR500" s="370"/>
      <c r="OSS500" s="370"/>
      <c r="OST500" s="370"/>
      <c r="OSU500" s="370"/>
      <c r="OSV500" s="370"/>
      <c r="OSW500" s="370"/>
      <c r="OSX500" s="370"/>
      <c r="OSY500" s="370"/>
      <c r="OSZ500" s="370"/>
      <c r="OTA500" s="370"/>
      <c r="OTB500" s="370"/>
      <c r="OTC500" s="370"/>
      <c r="OTD500" s="370"/>
      <c r="OTE500" s="370"/>
      <c r="OTF500" s="370"/>
      <c r="OTG500" s="370"/>
      <c r="OTH500" s="370"/>
      <c r="OTI500" s="370"/>
      <c r="OTJ500" s="370"/>
      <c r="OTK500" s="370"/>
      <c r="OTL500" s="370"/>
      <c r="OTM500" s="370"/>
      <c r="OTN500" s="370"/>
      <c r="OTO500" s="370"/>
      <c r="OTP500" s="370"/>
      <c r="OTQ500" s="370"/>
      <c r="OTR500" s="370"/>
      <c r="OTS500" s="370"/>
      <c r="OTT500" s="370"/>
      <c r="OTU500" s="370"/>
      <c r="OTV500" s="370"/>
      <c r="OTW500" s="370"/>
      <c r="OTX500" s="370"/>
      <c r="OTY500" s="370"/>
      <c r="OTZ500" s="370"/>
      <c r="OUA500" s="370"/>
      <c r="OUB500" s="370"/>
      <c r="OUC500" s="370"/>
      <c r="OUD500" s="370"/>
      <c r="OUE500" s="370"/>
      <c r="OUF500" s="370"/>
      <c r="OUG500" s="370"/>
      <c r="OUH500" s="370"/>
      <c r="OUI500" s="370"/>
      <c r="OUJ500" s="370"/>
      <c r="OUO500" s="370"/>
      <c r="OUP500" s="370"/>
      <c r="OUQ500" s="370"/>
      <c r="OUR500" s="370"/>
      <c r="OUS500" s="370"/>
      <c r="OUT500" s="370"/>
      <c r="OUU500" s="370"/>
      <c r="OUV500" s="370"/>
      <c r="OUW500" s="370"/>
      <c r="OUX500" s="370"/>
      <c r="OUY500" s="370"/>
      <c r="OWQ500" s="370"/>
      <c r="OWR500" s="370"/>
      <c r="OWS500" s="370"/>
      <c r="OWT500" s="370"/>
      <c r="OWU500" s="370"/>
      <c r="OWV500" s="370"/>
      <c r="OWW500" s="370"/>
      <c r="OWX500" s="370"/>
      <c r="OWY500" s="370"/>
      <c r="OWZ500" s="370"/>
      <c r="OXA500" s="370"/>
      <c r="OXB500" s="370"/>
      <c r="OXC500" s="370"/>
      <c r="OXD500" s="370"/>
      <c r="OXE500" s="370"/>
      <c r="OXF500" s="370"/>
      <c r="OXG500" s="370"/>
      <c r="OXH500" s="370"/>
      <c r="OXI500" s="370"/>
      <c r="OXJ500" s="370"/>
      <c r="OXK500" s="370"/>
      <c r="OXL500" s="370"/>
      <c r="OXM500" s="370"/>
      <c r="OXN500" s="370"/>
      <c r="OXO500" s="370"/>
      <c r="OXP500" s="370"/>
      <c r="OXQ500" s="370"/>
      <c r="OXR500" s="370"/>
      <c r="OXS500" s="370"/>
      <c r="OXT500" s="370"/>
      <c r="OXU500" s="370"/>
      <c r="OXV500" s="370"/>
      <c r="OXW500" s="370"/>
      <c r="OXX500" s="370"/>
      <c r="OXY500" s="370"/>
      <c r="OXZ500" s="370"/>
      <c r="OYA500" s="370"/>
      <c r="OYB500" s="370"/>
      <c r="OYC500" s="370"/>
      <c r="OYD500" s="370"/>
      <c r="OYE500" s="370"/>
      <c r="OYF500" s="370"/>
      <c r="OYG500" s="370"/>
      <c r="OYH500" s="370"/>
      <c r="OYI500" s="370"/>
      <c r="OYJ500" s="370"/>
      <c r="OYK500" s="370"/>
      <c r="OYL500" s="370"/>
      <c r="OYM500" s="370"/>
      <c r="OYN500" s="370"/>
      <c r="OYO500" s="370"/>
      <c r="OYP500" s="370"/>
      <c r="OYQ500" s="370"/>
      <c r="OYR500" s="370"/>
      <c r="OYS500" s="370"/>
      <c r="OYT500" s="370"/>
      <c r="OYU500" s="370"/>
      <c r="OYV500" s="370"/>
      <c r="OYW500" s="370"/>
      <c r="OYX500" s="370"/>
      <c r="OYY500" s="370"/>
      <c r="OYZ500" s="370"/>
      <c r="OZA500" s="370"/>
      <c r="OZB500" s="370"/>
      <c r="OZC500" s="370"/>
      <c r="OZD500" s="370"/>
      <c r="OZE500" s="370"/>
      <c r="OZF500" s="370"/>
      <c r="OZG500" s="370"/>
      <c r="OZH500" s="370"/>
      <c r="OZI500" s="370"/>
      <c r="OZJ500" s="370"/>
      <c r="OZK500" s="370"/>
      <c r="OZL500" s="370"/>
      <c r="OZM500" s="370"/>
      <c r="OZN500" s="370"/>
      <c r="OZO500" s="370"/>
      <c r="OZP500" s="370"/>
      <c r="OZQ500" s="370"/>
      <c r="OZR500" s="370"/>
      <c r="OZS500" s="370"/>
      <c r="OZT500" s="370"/>
      <c r="OZU500" s="370"/>
      <c r="OZV500" s="370"/>
      <c r="OZW500" s="370"/>
      <c r="OZX500" s="370"/>
      <c r="OZY500" s="370"/>
      <c r="OZZ500" s="370"/>
      <c r="PAA500" s="370"/>
      <c r="PAB500" s="370"/>
      <c r="PAC500" s="370"/>
      <c r="PAD500" s="370"/>
      <c r="PAE500" s="370"/>
      <c r="PAF500" s="370"/>
      <c r="PAG500" s="370"/>
      <c r="PAH500" s="370"/>
      <c r="PAI500" s="370"/>
      <c r="PAJ500" s="370"/>
      <c r="PAK500" s="370"/>
      <c r="PAL500" s="370"/>
      <c r="PAM500" s="370"/>
      <c r="PAN500" s="370"/>
      <c r="PAO500" s="370"/>
      <c r="PAP500" s="370"/>
      <c r="PAQ500" s="370"/>
      <c r="PAR500" s="370"/>
      <c r="PAS500" s="370"/>
      <c r="PAT500" s="370"/>
      <c r="PAU500" s="370"/>
      <c r="PAV500" s="370"/>
      <c r="PAW500" s="370"/>
      <c r="PAX500" s="370"/>
      <c r="PAY500" s="370"/>
      <c r="PAZ500" s="370"/>
      <c r="PBA500" s="370"/>
      <c r="PBB500" s="370"/>
      <c r="PBC500" s="370"/>
      <c r="PBD500" s="370"/>
      <c r="PBE500" s="370"/>
      <c r="PBF500" s="370"/>
      <c r="PBG500" s="370"/>
      <c r="PBH500" s="370"/>
      <c r="PBI500" s="370"/>
      <c r="PBJ500" s="370"/>
      <c r="PBK500" s="370"/>
      <c r="PBL500" s="370"/>
      <c r="PBM500" s="370"/>
      <c r="PBN500" s="370"/>
      <c r="PBO500" s="370"/>
      <c r="PBP500" s="370"/>
      <c r="PBQ500" s="370"/>
      <c r="PBR500" s="370"/>
      <c r="PBS500" s="370"/>
      <c r="PBT500" s="370"/>
      <c r="PBU500" s="370"/>
      <c r="PBV500" s="370"/>
      <c r="PBW500" s="370"/>
      <c r="PBX500" s="370"/>
      <c r="PBY500" s="370"/>
      <c r="PBZ500" s="370"/>
      <c r="PCA500" s="370"/>
      <c r="PCB500" s="370"/>
      <c r="PCC500" s="370"/>
      <c r="PCD500" s="370"/>
      <c r="PCE500" s="370"/>
      <c r="PCF500" s="370"/>
      <c r="PCG500" s="370"/>
      <c r="PCH500" s="370"/>
      <c r="PCI500" s="370"/>
      <c r="PCJ500" s="370"/>
      <c r="PCK500" s="370"/>
      <c r="PCL500" s="370"/>
      <c r="PCM500" s="370"/>
      <c r="PCN500" s="370"/>
      <c r="PCO500" s="370"/>
      <c r="PCP500" s="370"/>
      <c r="PCQ500" s="370"/>
      <c r="PCR500" s="370"/>
      <c r="PCS500" s="370"/>
      <c r="PCT500" s="370"/>
      <c r="PCU500" s="370"/>
      <c r="PCV500" s="370"/>
      <c r="PCW500" s="370"/>
      <c r="PCX500" s="370"/>
      <c r="PCY500" s="370"/>
      <c r="PCZ500" s="370"/>
      <c r="PDA500" s="370"/>
      <c r="PDB500" s="370"/>
      <c r="PDC500" s="370"/>
      <c r="PDD500" s="370"/>
      <c r="PDE500" s="370"/>
      <c r="PDF500" s="370"/>
      <c r="PDG500" s="370"/>
      <c r="PDH500" s="370"/>
      <c r="PDI500" s="370"/>
      <c r="PDJ500" s="370"/>
      <c r="PDK500" s="370"/>
      <c r="PDL500" s="370"/>
      <c r="PDM500" s="370"/>
      <c r="PDN500" s="370"/>
      <c r="PDO500" s="370"/>
      <c r="PDP500" s="370"/>
      <c r="PDQ500" s="370"/>
      <c r="PDR500" s="370"/>
      <c r="PDS500" s="370"/>
      <c r="PDT500" s="370"/>
      <c r="PDU500" s="370"/>
      <c r="PDV500" s="370"/>
      <c r="PDW500" s="370"/>
      <c r="PDX500" s="370"/>
      <c r="PDY500" s="370"/>
      <c r="PDZ500" s="370"/>
      <c r="PEA500" s="370"/>
      <c r="PEB500" s="370"/>
      <c r="PEC500" s="370"/>
      <c r="PED500" s="370"/>
      <c r="PEE500" s="370"/>
      <c r="PEF500" s="370"/>
      <c r="PEK500" s="370"/>
      <c r="PEL500" s="370"/>
      <c r="PEM500" s="370"/>
      <c r="PEN500" s="370"/>
      <c r="PEO500" s="370"/>
      <c r="PEP500" s="370"/>
      <c r="PEQ500" s="370"/>
      <c r="PER500" s="370"/>
      <c r="PES500" s="370"/>
      <c r="PET500" s="370"/>
      <c r="PEU500" s="370"/>
      <c r="PGM500" s="370"/>
      <c r="PGN500" s="370"/>
      <c r="PGO500" s="370"/>
      <c r="PGP500" s="370"/>
      <c r="PGQ500" s="370"/>
      <c r="PGR500" s="370"/>
      <c r="PGS500" s="370"/>
      <c r="PGT500" s="370"/>
      <c r="PGU500" s="370"/>
      <c r="PGV500" s="370"/>
      <c r="PGW500" s="370"/>
      <c r="PGX500" s="370"/>
      <c r="PGY500" s="370"/>
      <c r="PGZ500" s="370"/>
      <c r="PHA500" s="370"/>
      <c r="PHB500" s="370"/>
      <c r="PHC500" s="370"/>
      <c r="PHD500" s="370"/>
      <c r="PHE500" s="370"/>
      <c r="PHF500" s="370"/>
      <c r="PHG500" s="370"/>
      <c r="PHH500" s="370"/>
      <c r="PHI500" s="370"/>
      <c r="PHJ500" s="370"/>
      <c r="PHK500" s="370"/>
      <c r="PHL500" s="370"/>
      <c r="PHM500" s="370"/>
      <c r="PHN500" s="370"/>
      <c r="PHO500" s="370"/>
      <c r="PHP500" s="370"/>
      <c r="PHQ500" s="370"/>
      <c r="PHR500" s="370"/>
      <c r="PHS500" s="370"/>
      <c r="PHT500" s="370"/>
      <c r="PHU500" s="370"/>
      <c r="PHV500" s="370"/>
      <c r="PHW500" s="370"/>
      <c r="PHX500" s="370"/>
      <c r="PHY500" s="370"/>
      <c r="PHZ500" s="370"/>
      <c r="PIA500" s="370"/>
      <c r="PIB500" s="370"/>
      <c r="PIC500" s="370"/>
      <c r="PID500" s="370"/>
      <c r="PIE500" s="370"/>
      <c r="PIF500" s="370"/>
      <c r="PIG500" s="370"/>
      <c r="PIH500" s="370"/>
      <c r="PII500" s="370"/>
      <c r="PIJ500" s="370"/>
      <c r="PIK500" s="370"/>
      <c r="PIL500" s="370"/>
      <c r="PIM500" s="370"/>
      <c r="PIN500" s="370"/>
      <c r="PIO500" s="370"/>
      <c r="PIP500" s="370"/>
      <c r="PIQ500" s="370"/>
      <c r="PIR500" s="370"/>
      <c r="PIS500" s="370"/>
      <c r="PIT500" s="370"/>
      <c r="PIU500" s="370"/>
      <c r="PIV500" s="370"/>
      <c r="PIW500" s="370"/>
      <c r="PIX500" s="370"/>
      <c r="PIY500" s="370"/>
      <c r="PIZ500" s="370"/>
      <c r="PJA500" s="370"/>
      <c r="PJB500" s="370"/>
      <c r="PJC500" s="370"/>
      <c r="PJD500" s="370"/>
      <c r="PJE500" s="370"/>
      <c r="PJF500" s="370"/>
      <c r="PJG500" s="370"/>
      <c r="PJH500" s="370"/>
      <c r="PJI500" s="370"/>
      <c r="PJJ500" s="370"/>
      <c r="PJK500" s="370"/>
      <c r="PJL500" s="370"/>
      <c r="PJM500" s="370"/>
      <c r="PJN500" s="370"/>
      <c r="PJO500" s="370"/>
      <c r="PJP500" s="370"/>
      <c r="PJQ500" s="370"/>
      <c r="PJR500" s="370"/>
      <c r="PJS500" s="370"/>
      <c r="PJT500" s="370"/>
      <c r="PJU500" s="370"/>
      <c r="PJV500" s="370"/>
      <c r="PJW500" s="370"/>
      <c r="PJX500" s="370"/>
      <c r="PJY500" s="370"/>
      <c r="PJZ500" s="370"/>
      <c r="PKA500" s="370"/>
      <c r="PKB500" s="370"/>
      <c r="PKC500" s="370"/>
      <c r="PKD500" s="370"/>
      <c r="PKE500" s="370"/>
      <c r="PKF500" s="370"/>
      <c r="PKG500" s="370"/>
      <c r="PKH500" s="370"/>
      <c r="PKI500" s="370"/>
      <c r="PKJ500" s="370"/>
      <c r="PKK500" s="370"/>
      <c r="PKL500" s="370"/>
      <c r="PKM500" s="370"/>
      <c r="PKN500" s="370"/>
      <c r="PKO500" s="370"/>
      <c r="PKP500" s="370"/>
      <c r="PKQ500" s="370"/>
      <c r="PKR500" s="370"/>
      <c r="PKS500" s="370"/>
      <c r="PKT500" s="370"/>
      <c r="PKU500" s="370"/>
      <c r="PKV500" s="370"/>
      <c r="PKW500" s="370"/>
      <c r="PKX500" s="370"/>
      <c r="PKY500" s="370"/>
      <c r="PKZ500" s="370"/>
      <c r="PLA500" s="370"/>
      <c r="PLB500" s="370"/>
      <c r="PLC500" s="370"/>
      <c r="PLD500" s="370"/>
      <c r="PLE500" s="370"/>
      <c r="PLF500" s="370"/>
      <c r="PLG500" s="370"/>
      <c r="PLH500" s="370"/>
      <c r="PLI500" s="370"/>
      <c r="PLJ500" s="370"/>
      <c r="PLK500" s="370"/>
      <c r="PLL500" s="370"/>
      <c r="PLM500" s="370"/>
      <c r="PLN500" s="370"/>
      <c r="PLO500" s="370"/>
      <c r="PLP500" s="370"/>
      <c r="PLQ500" s="370"/>
      <c r="PLR500" s="370"/>
      <c r="PLS500" s="370"/>
      <c r="PLT500" s="370"/>
      <c r="PLU500" s="370"/>
      <c r="PLV500" s="370"/>
      <c r="PLW500" s="370"/>
      <c r="PLX500" s="370"/>
      <c r="PLY500" s="370"/>
      <c r="PLZ500" s="370"/>
      <c r="PMA500" s="370"/>
      <c r="PMB500" s="370"/>
      <c r="PMC500" s="370"/>
      <c r="PMD500" s="370"/>
      <c r="PME500" s="370"/>
      <c r="PMF500" s="370"/>
      <c r="PMG500" s="370"/>
      <c r="PMH500" s="370"/>
      <c r="PMI500" s="370"/>
      <c r="PMJ500" s="370"/>
      <c r="PMK500" s="370"/>
      <c r="PML500" s="370"/>
      <c r="PMM500" s="370"/>
      <c r="PMN500" s="370"/>
      <c r="PMO500" s="370"/>
      <c r="PMP500" s="370"/>
      <c r="PMQ500" s="370"/>
      <c r="PMR500" s="370"/>
      <c r="PMS500" s="370"/>
      <c r="PMT500" s="370"/>
      <c r="PMU500" s="370"/>
      <c r="PMV500" s="370"/>
      <c r="PMW500" s="370"/>
      <c r="PMX500" s="370"/>
      <c r="PMY500" s="370"/>
      <c r="PMZ500" s="370"/>
      <c r="PNA500" s="370"/>
      <c r="PNB500" s="370"/>
      <c r="PNC500" s="370"/>
      <c r="PND500" s="370"/>
      <c r="PNE500" s="370"/>
      <c r="PNF500" s="370"/>
      <c r="PNG500" s="370"/>
      <c r="PNH500" s="370"/>
      <c r="PNI500" s="370"/>
      <c r="PNJ500" s="370"/>
      <c r="PNK500" s="370"/>
      <c r="PNL500" s="370"/>
      <c r="PNM500" s="370"/>
      <c r="PNN500" s="370"/>
      <c r="PNO500" s="370"/>
      <c r="PNP500" s="370"/>
      <c r="PNQ500" s="370"/>
      <c r="PNR500" s="370"/>
      <c r="PNS500" s="370"/>
      <c r="PNT500" s="370"/>
      <c r="PNU500" s="370"/>
      <c r="PNV500" s="370"/>
      <c r="PNW500" s="370"/>
      <c r="PNX500" s="370"/>
      <c r="PNY500" s="370"/>
      <c r="PNZ500" s="370"/>
      <c r="POA500" s="370"/>
      <c r="POB500" s="370"/>
      <c r="POG500" s="370"/>
      <c r="POH500" s="370"/>
      <c r="POI500" s="370"/>
      <c r="POJ500" s="370"/>
      <c r="POK500" s="370"/>
      <c r="POL500" s="370"/>
      <c r="POM500" s="370"/>
      <c r="PON500" s="370"/>
      <c r="POO500" s="370"/>
      <c r="POP500" s="370"/>
      <c r="POQ500" s="370"/>
      <c r="PQI500" s="370"/>
      <c r="PQJ500" s="370"/>
      <c r="PQK500" s="370"/>
      <c r="PQL500" s="370"/>
      <c r="PQM500" s="370"/>
      <c r="PQN500" s="370"/>
      <c r="PQO500" s="370"/>
      <c r="PQP500" s="370"/>
      <c r="PQQ500" s="370"/>
      <c r="PQR500" s="370"/>
      <c r="PQS500" s="370"/>
      <c r="PQT500" s="370"/>
      <c r="PQU500" s="370"/>
      <c r="PQV500" s="370"/>
      <c r="PQW500" s="370"/>
      <c r="PQX500" s="370"/>
      <c r="PQY500" s="370"/>
      <c r="PQZ500" s="370"/>
      <c r="PRA500" s="370"/>
      <c r="PRB500" s="370"/>
      <c r="PRC500" s="370"/>
      <c r="PRD500" s="370"/>
      <c r="PRE500" s="370"/>
      <c r="PRF500" s="370"/>
      <c r="PRG500" s="370"/>
      <c r="PRH500" s="370"/>
      <c r="PRI500" s="370"/>
      <c r="PRJ500" s="370"/>
      <c r="PRK500" s="370"/>
      <c r="PRL500" s="370"/>
      <c r="PRM500" s="370"/>
      <c r="PRN500" s="370"/>
      <c r="PRO500" s="370"/>
      <c r="PRP500" s="370"/>
      <c r="PRQ500" s="370"/>
      <c r="PRR500" s="370"/>
      <c r="PRS500" s="370"/>
      <c r="PRT500" s="370"/>
      <c r="PRU500" s="370"/>
      <c r="PRV500" s="370"/>
      <c r="PRW500" s="370"/>
      <c r="PRX500" s="370"/>
      <c r="PRY500" s="370"/>
      <c r="PRZ500" s="370"/>
      <c r="PSA500" s="370"/>
      <c r="PSB500" s="370"/>
      <c r="PSC500" s="370"/>
      <c r="PSD500" s="370"/>
      <c r="PSE500" s="370"/>
      <c r="PSF500" s="370"/>
      <c r="PSG500" s="370"/>
      <c r="PSH500" s="370"/>
      <c r="PSI500" s="370"/>
      <c r="PSJ500" s="370"/>
      <c r="PSK500" s="370"/>
      <c r="PSL500" s="370"/>
      <c r="PSM500" s="370"/>
      <c r="PSN500" s="370"/>
      <c r="PSO500" s="370"/>
      <c r="PSP500" s="370"/>
      <c r="PSQ500" s="370"/>
      <c r="PSR500" s="370"/>
      <c r="PSS500" s="370"/>
      <c r="PST500" s="370"/>
      <c r="PSU500" s="370"/>
      <c r="PSV500" s="370"/>
      <c r="PSW500" s="370"/>
      <c r="PSX500" s="370"/>
      <c r="PSY500" s="370"/>
      <c r="PSZ500" s="370"/>
      <c r="PTA500" s="370"/>
      <c r="PTB500" s="370"/>
      <c r="PTC500" s="370"/>
      <c r="PTD500" s="370"/>
      <c r="PTE500" s="370"/>
      <c r="PTF500" s="370"/>
      <c r="PTG500" s="370"/>
      <c r="PTH500" s="370"/>
      <c r="PTI500" s="370"/>
      <c r="PTJ500" s="370"/>
      <c r="PTK500" s="370"/>
      <c r="PTL500" s="370"/>
      <c r="PTM500" s="370"/>
      <c r="PTN500" s="370"/>
      <c r="PTO500" s="370"/>
      <c r="PTP500" s="370"/>
      <c r="PTQ500" s="370"/>
      <c r="PTR500" s="370"/>
      <c r="PTS500" s="370"/>
      <c r="PTT500" s="370"/>
      <c r="PTU500" s="370"/>
      <c r="PTV500" s="370"/>
      <c r="PTW500" s="370"/>
      <c r="PTX500" s="370"/>
      <c r="PTY500" s="370"/>
      <c r="PTZ500" s="370"/>
      <c r="PUA500" s="370"/>
      <c r="PUB500" s="370"/>
      <c r="PUC500" s="370"/>
      <c r="PUD500" s="370"/>
      <c r="PUE500" s="370"/>
      <c r="PUF500" s="370"/>
      <c r="PUG500" s="370"/>
      <c r="PUH500" s="370"/>
      <c r="PUI500" s="370"/>
      <c r="PUJ500" s="370"/>
      <c r="PUK500" s="370"/>
      <c r="PUL500" s="370"/>
      <c r="PUM500" s="370"/>
      <c r="PUN500" s="370"/>
      <c r="PUO500" s="370"/>
      <c r="PUP500" s="370"/>
      <c r="PUQ500" s="370"/>
      <c r="PUR500" s="370"/>
      <c r="PUS500" s="370"/>
      <c r="PUT500" s="370"/>
      <c r="PUU500" s="370"/>
      <c r="PUV500" s="370"/>
      <c r="PUW500" s="370"/>
      <c r="PUX500" s="370"/>
      <c r="PUY500" s="370"/>
      <c r="PUZ500" s="370"/>
      <c r="PVA500" s="370"/>
      <c r="PVB500" s="370"/>
      <c r="PVC500" s="370"/>
      <c r="PVD500" s="370"/>
      <c r="PVE500" s="370"/>
      <c r="PVF500" s="370"/>
      <c r="PVG500" s="370"/>
      <c r="PVH500" s="370"/>
      <c r="PVI500" s="370"/>
      <c r="PVJ500" s="370"/>
      <c r="PVK500" s="370"/>
      <c r="PVL500" s="370"/>
      <c r="PVM500" s="370"/>
      <c r="PVN500" s="370"/>
      <c r="PVO500" s="370"/>
      <c r="PVP500" s="370"/>
      <c r="PVQ500" s="370"/>
      <c r="PVR500" s="370"/>
      <c r="PVS500" s="370"/>
      <c r="PVT500" s="370"/>
      <c r="PVU500" s="370"/>
      <c r="PVV500" s="370"/>
      <c r="PVW500" s="370"/>
      <c r="PVX500" s="370"/>
      <c r="PVY500" s="370"/>
      <c r="PVZ500" s="370"/>
      <c r="PWA500" s="370"/>
      <c r="PWB500" s="370"/>
      <c r="PWC500" s="370"/>
      <c r="PWD500" s="370"/>
      <c r="PWE500" s="370"/>
      <c r="PWF500" s="370"/>
      <c r="PWG500" s="370"/>
      <c r="PWH500" s="370"/>
      <c r="PWI500" s="370"/>
      <c r="PWJ500" s="370"/>
      <c r="PWK500" s="370"/>
      <c r="PWL500" s="370"/>
      <c r="PWM500" s="370"/>
      <c r="PWN500" s="370"/>
      <c r="PWO500" s="370"/>
      <c r="PWP500" s="370"/>
      <c r="PWQ500" s="370"/>
      <c r="PWR500" s="370"/>
      <c r="PWS500" s="370"/>
      <c r="PWT500" s="370"/>
      <c r="PWU500" s="370"/>
      <c r="PWV500" s="370"/>
      <c r="PWW500" s="370"/>
      <c r="PWX500" s="370"/>
      <c r="PWY500" s="370"/>
      <c r="PWZ500" s="370"/>
      <c r="PXA500" s="370"/>
      <c r="PXB500" s="370"/>
      <c r="PXC500" s="370"/>
      <c r="PXD500" s="370"/>
      <c r="PXE500" s="370"/>
      <c r="PXF500" s="370"/>
      <c r="PXG500" s="370"/>
      <c r="PXH500" s="370"/>
      <c r="PXI500" s="370"/>
      <c r="PXJ500" s="370"/>
      <c r="PXK500" s="370"/>
      <c r="PXL500" s="370"/>
      <c r="PXM500" s="370"/>
      <c r="PXN500" s="370"/>
      <c r="PXO500" s="370"/>
      <c r="PXP500" s="370"/>
      <c r="PXQ500" s="370"/>
      <c r="PXR500" s="370"/>
      <c r="PXS500" s="370"/>
      <c r="PXT500" s="370"/>
      <c r="PXU500" s="370"/>
      <c r="PXV500" s="370"/>
      <c r="PXW500" s="370"/>
      <c r="PXX500" s="370"/>
      <c r="PYC500" s="370"/>
      <c r="PYD500" s="370"/>
      <c r="PYE500" s="370"/>
      <c r="PYF500" s="370"/>
      <c r="PYG500" s="370"/>
      <c r="PYH500" s="370"/>
      <c r="PYI500" s="370"/>
      <c r="PYJ500" s="370"/>
      <c r="PYK500" s="370"/>
      <c r="PYL500" s="370"/>
      <c r="PYM500" s="370"/>
      <c r="QAE500" s="370"/>
      <c r="QAF500" s="370"/>
      <c r="QAG500" s="370"/>
      <c r="QAH500" s="370"/>
      <c r="QAI500" s="370"/>
      <c r="QAJ500" s="370"/>
      <c r="QAK500" s="370"/>
      <c r="QAL500" s="370"/>
      <c r="QAM500" s="370"/>
      <c r="QAN500" s="370"/>
      <c r="QAO500" s="370"/>
      <c r="QAP500" s="370"/>
      <c r="QAQ500" s="370"/>
      <c r="QAR500" s="370"/>
      <c r="QAS500" s="370"/>
      <c r="QAT500" s="370"/>
      <c r="QAU500" s="370"/>
      <c r="QAV500" s="370"/>
      <c r="QAW500" s="370"/>
      <c r="QAX500" s="370"/>
      <c r="QAY500" s="370"/>
      <c r="QAZ500" s="370"/>
      <c r="QBA500" s="370"/>
      <c r="QBB500" s="370"/>
      <c r="QBC500" s="370"/>
      <c r="QBD500" s="370"/>
      <c r="QBE500" s="370"/>
      <c r="QBF500" s="370"/>
      <c r="QBG500" s="370"/>
      <c r="QBH500" s="370"/>
      <c r="QBI500" s="370"/>
      <c r="QBJ500" s="370"/>
      <c r="QBK500" s="370"/>
      <c r="QBL500" s="370"/>
      <c r="QBM500" s="370"/>
      <c r="QBN500" s="370"/>
      <c r="QBO500" s="370"/>
      <c r="QBP500" s="370"/>
      <c r="QBQ500" s="370"/>
      <c r="QBR500" s="370"/>
      <c r="QBS500" s="370"/>
      <c r="QBT500" s="370"/>
      <c r="QBU500" s="370"/>
      <c r="QBV500" s="370"/>
      <c r="QBW500" s="370"/>
      <c r="QBX500" s="370"/>
      <c r="QBY500" s="370"/>
      <c r="QBZ500" s="370"/>
      <c r="QCA500" s="370"/>
      <c r="QCB500" s="370"/>
      <c r="QCC500" s="370"/>
      <c r="QCD500" s="370"/>
      <c r="QCE500" s="370"/>
      <c r="QCF500" s="370"/>
      <c r="QCG500" s="370"/>
      <c r="QCH500" s="370"/>
      <c r="QCI500" s="370"/>
      <c r="QCJ500" s="370"/>
      <c r="QCK500" s="370"/>
      <c r="QCL500" s="370"/>
      <c r="QCM500" s="370"/>
      <c r="QCN500" s="370"/>
      <c r="QCO500" s="370"/>
      <c r="QCP500" s="370"/>
      <c r="QCQ500" s="370"/>
      <c r="QCR500" s="370"/>
      <c r="QCS500" s="370"/>
      <c r="QCT500" s="370"/>
      <c r="QCU500" s="370"/>
      <c r="QCV500" s="370"/>
      <c r="QCW500" s="370"/>
      <c r="QCX500" s="370"/>
      <c r="QCY500" s="370"/>
      <c r="QCZ500" s="370"/>
      <c r="QDA500" s="370"/>
      <c r="QDB500" s="370"/>
      <c r="QDC500" s="370"/>
      <c r="QDD500" s="370"/>
      <c r="QDE500" s="370"/>
      <c r="QDF500" s="370"/>
      <c r="QDG500" s="370"/>
      <c r="QDH500" s="370"/>
      <c r="QDI500" s="370"/>
      <c r="QDJ500" s="370"/>
      <c r="QDK500" s="370"/>
      <c r="QDL500" s="370"/>
      <c r="QDM500" s="370"/>
      <c r="QDN500" s="370"/>
      <c r="QDO500" s="370"/>
      <c r="QDP500" s="370"/>
      <c r="QDQ500" s="370"/>
      <c r="QDR500" s="370"/>
      <c r="QDS500" s="370"/>
      <c r="QDT500" s="370"/>
      <c r="QDU500" s="370"/>
      <c r="QDV500" s="370"/>
      <c r="QDW500" s="370"/>
      <c r="QDX500" s="370"/>
      <c r="QDY500" s="370"/>
      <c r="QDZ500" s="370"/>
      <c r="QEA500" s="370"/>
      <c r="QEB500" s="370"/>
      <c r="QEC500" s="370"/>
      <c r="QED500" s="370"/>
      <c r="QEE500" s="370"/>
      <c r="QEF500" s="370"/>
      <c r="QEG500" s="370"/>
      <c r="QEH500" s="370"/>
      <c r="QEI500" s="370"/>
      <c r="QEJ500" s="370"/>
      <c r="QEK500" s="370"/>
      <c r="QEL500" s="370"/>
      <c r="QEM500" s="370"/>
      <c r="QEN500" s="370"/>
      <c r="QEO500" s="370"/>
      <c r="QEP500" s="370"/>
      <c r="QEQ500" s="370"/>
      <c r="QER500" s="370"/>
      <c r="QES500" s="370"/>
      <c r="QET500" s="370"/>
      <c r="QEU500" s="370"/>
      <c r="QEV500" s="370"/>
      <c r="QEW500" s="370"/>
      <c r="QEX500" s="370"/>
      <c r="QEY500" s="370"/>
      <c r="QEZ500" s="370"/>
      <c r="QFA500" s="370"/>
      <c r="QFB500" s="370"/>
      <c r="QFC500" s="370"/>
      <c r="QFD500" s="370"/>
      <c r="QFE500" s="370"/>
      <c r="QFF500" s="370"/>
      <c r="QFG500" s="370"/>
      <c r="QFH500" s="370"/>
      <c r="QFI500" s="370"/>
      <c r="QFJ500" s="370"/>
      <c r="QFK500" s="370"/>
      <c r="QFL500" s="370"/>
      <c r="QFM500" s="370"/>
      <c r="QFN500" s="370"/>
      <c r="QFO500" s="370"/>
      <c r="QFP500" s="370"/>
      <c r="QFQ500" s="370"/>
      <c r="QFR500" s="370"/>
      <c r="QFS500" s="370"/>
      <c r="QFT500" s="370"/>
      <c r="QFU500" s="370"/>
      <c r="QFV500" s="370"/>
      <c r="QFW500" s="370"/>
      <c r="QFX500" s="370"/>
      <c r="QFY500" s="370"/>
      <c r="QFZ500" s="370"/>
      <c r="QGA500" s="370"/>
      <c r="QGB500" s="370"/>
      <c r="QGC500" s="370"/>
      <c r="QGD500" s="370"/>
      <c r="QGE500" s="370"/>
      <c r="QGF500" s="370"/>
      <c r="QGG500" s="370"/>
      <c r="QGH500" s="370"/>
      <c r="QGI500" s="370"/>
      <c r="QGJ500" s="370"/>
      <c r="QGK500" s="370"/>
      <c r="QGL500" s="370"/>
      <c r="QGM500" s="370"/>
      <c r="QGN500" s="370"/>
      <c r="QGO500" s="370"/>
      <c r="QGP500" s="370"/>
      <c r="QGQ500" s="370"/>
      <c r="QGR500" s="370"/>
      <c r="QGS500" s="370"/>
      <c r="QGT500" s="370"/>
      <c r="QGU500" s="370"/>
      <c r="QGV500" s="370"/>
      <c r="QGW500" s="370"/>
      <c r="QGX500" s="370"/>
      <c r="QGY500" s="370"/>
      <c r="QGZ500" s="370"/>
      <c r="QHA500" s="370"/>
      <c r="QHB500" s="370"/>
      <c r="QHC500" s="370"/>
      <c r="QHD500" s="370"/>
      <c r="QHE500" s="370"/>
      <c r="QHF500" s="370"/>
      <c r="QHG500" s="370"/>
      <c r="QHH500" s="370"/>
      <c r="QHI500" s="370"/>
      <c r="QHJ500" s="370"/>
      <c r="QHK500" s="370"/>
      <c r="QHL500" s="370"/>
      <c r="QHM500" s="370"/>
      <c r="QHN500" s="370"/>
      <c r="QHO500" s="370"/>
      <c r="QHP500" s="370"/>
      <c r="QHQ500" s="370"/>
      <c r="QHR500" s="370"/>
      <c r="QHS500" s="370"/>
      <c r="QHT500" s="370"/>
      <c r="QHY500" s="370"/>
      <c r="QHZ500" s="370"/>
      <c r="QIA500" s="370"/>
      <c r="QIB500" s="370"/>
      <c r="QIC500" s="370"/>
      <c r="QID500" s="370"/>
      <c r="QIE500" s="370"/>
      <c r="QIF500" s="370"/>
      <c r="QIG500" s="370"/>
      <c r="QIH500" s="370"/>
      <c r="QII500" s="370"/>
      <c r="QKA500" s="370"/>
      <c r="QKB500" s="370"/>
      <c r="QKC500" s="370"/>
      <c r="QKD500" s="370"/>
      <c r="QKE500" s="370"/>
      <c r="QKF500" s="370"/>
      <c r="QKG500" s="370"/>
      <c r="QKH500" s="370"/>
      <c r="QKI500" s="370"/>
      <c r="QKJ500" s="370"/>
      <c r="QKK500" s="370"/>
      <c r="QKL500" s="370"/>
      <c r="QKM500" s="370"/>
      <c r="QKN500" s="370"/>
      <c r="QKO500" s="370"/>
      <c r="QKP500" s="370"/>
      <c r="QKQ500" s="370"/>
      <c r="QKR500" s="370"/>
      <c r="QKS500" s="370"/>
      <c r="QKT500" s="370"/>
      <c r="QKU500" s="370"/>
      <c r="QKV500" s="370"/>
      <c r="QKW500" s="370"/>
      <c r="QKX500" s="370"/>
      <c r="QKY500" s="370"/>
      <c r="QKZ500" s="370"/>
      <c r="QLA500" s="370"/>
      <c r="QLB500" s="370"/>
      <c r="QLC500" s="370"/>
      <c r="QLD500" s="370"/>
      <c r="QLE500" s="370"/>
      <c r="QLF500" s="370"/>
      <c r="QLG500" s="370"/>
      <c r="QLH500" s="370"/>
      <c r="QLI500" s="370"/>
      <c r="QLJ500" s="370"/>
      <c r="QLK500" s="370"/>
      <c r="QLL500" s="370"/>
      <c r="QLM500" s="370"/>
      <c r="QLN500" s="370"/>
      <c r="QLO500" s="370"/>
      <c r="QLP500" s="370"/>
      <c r="QLQ500" s="370"/>
      <c r="QLR500" s="370"/>
      <c r="QLS500" s="370"/>
      <c r="QLT500" s="370"/>
      <c r="QLU500" s="370"/>
      <c r="QLV500" s="370"/>
      <c r="QLW500" s="370"/>
      <c r="QLX500" s="370"/>
      <c r="QLY500" s="370"/>
      <c r="QLZ500" s="370"/>
      <c r="QMA500" s="370"/>
      <c r="QMB500" s="370"/>
      <c r="QMC500" s="370"/>
      <c r="QMD500" s="370"/>
      <c r="QME500" s="370"/>
      <c r="QMF500" s="370"/>
      <c r="QMG500" s="370"/>
      <c r="QMH500" s="370"/>
      <c r="QMI500" s="370"/>
      <c r="QMJ500" s="370"/>
      <c r="QMK500" s="370"/>
      <c r="QML500" s="370"/>
      <c r="QMM500" s="370"/>
      <c r="QMN500" s="370"/>
      <c r="QMO500" s="370"/>
      <c r="QMP500" s="370"/>
      <c r="QMQ500" s="370"/>
      <c r="QMR500" s="370"/>
      <c r="QMS500" s="370"/>
      <c r="QMT500" s="370"/>
      <c r="QMU500" s="370"/>
      <c r="QMV500" s="370"/>
      <c r="QMW500" s="370"/>
      <c r="QMX500" s="370"/>
      <c r="QMY500" s="370"/>
      <c r="QMZ500" s="370"/>
      <c r="QNA500" s="370"/>
      <c r="QNB500" s="370"/>
      <c r="QNC500" s="370"/>
      <c r="QND500" s="370"/>
      <c r="QNE500" s="370"/>
      <c r="QNF500" s="370"/>
      <c r="QNG500" s="370"/>
      <c r="QNH500" s="370"/>
      <c r="QNI500" s="370"/>
      <c r="QNJ500" s="370"/>
      <c r="QNK500" s="370"/>
      <c r="QNL500" s="370"/>
      <c r="QNM500" s="370"/>
      <c r="QNN500" s="370"/>
      <c r="QNO500" s="370"/>
      <c r="QNP500" s="370"/>
      <c r="QNQ500" s="370"/>
      <c r="QNR500" s="370"/>
      <c r="QNS500" s="370"/>
      <c r="QNT500" s="370"/>
      <c r="QNU500" s="370"/>
      <c r="QNV500" s="370"/>
      <c r="QNW500" s="370"/>
      <c r="QNX500" s="370"/>
      <c r="QNY500" s="370"/>
      <c r="QNZ500" s="370"/>
      <c r="QOA500" s="370"/>
      <c r="QOB500" s="370"/>
      <c r="QOC500" s="370"/>
      <c r="QOD500" s="370"/>
      <c r="QOE500" s="370"/>
      <c r="QOF500" s="370"/>
      <c r="QOG500" s="370"/>
      <c r="QOH500" s="370"/>
      <c r="QOI500" s="370"/>
      <c r="QOJ500" s="370"/>
      <c r="QOK500" s="370"/>
      <c r="QOL500" s="370"/>
      <c r="QOM500" s="370"/>
      <c r="QON500" s="370"/>
      <c r="QOO500" s="370"/>
      <c r="QOP500" s="370"/>
      <c r="QOQ500" s="370"/>
      <c r="QOR500" s="370"/>
      <c r="QOS500" s="370"/>
      <c r="QOT500" s="370"/>
      <c r="QOU500" s="370"/>
      <c r="QOV500" s="370"/>
      <c r="QOW500" s="370"/>
      <c r="QOX500" s="370"/>
      <c r="QOY500" s="370"/>
      <c r="QOZ500" s="370"/>
      <c r="QPA500" s="370"/>
      <c r="QPB500" s="370"/>
      <c r="QPC500" s="370"/>
      <c r="QPD500" s="370"/>
      <c r="QPE500" s="370"/>
      <c r="QPF500" s="370"/>
      <c r="QPG500" s="370"/>
      <c r="QPH500" s="370"/>
      <c r="QPI500" s="370"/>
      <c r="QPJ500" s="370"/>
      <c r="QPK500" s="370"/>
      <c r="QPL500" s="370"/>
      <c r="QPM500" s="370"/>
      <c r="QPN500" s="370"/>
      <c r="QPO500" s="370"/>
      <c r="QPP500" s="370"/>
      <c r="QPQ500" s="370"/>
      <c r="QPR500" s="370"/>
      <c r="QPS500" s="370"/>
      <c r="QPT500" s="370"/>
      <c r="QPU500" s="370"/>
      <c r="QPV500" s="370"/>
      <c r="QPW500" s="370"/>
      <c r="QPX500" s="370"/>
      <c r="QPY500" s="370"/>
      <c r="QPZ500" s="370"/>
      <c r="QQA500" s="370"/>
      <c r="QQB500" s="370"/>
      <c r="QQC500" s="370"/>
      <c r="QQD500" s="370"/>
      <c r="QQE500" s="370"/>
      <c r="QQF500" s="370"/>
      <c r="QQG500" s="370"/>
      <c r="QQH500" s="370"/>
      <c r="QQI500" s="370"/>
      <c r="QQJ500" s="370"/>
      <c r="QQK500" s="370"/>
      <c r="QQL500" s="370"/>
      <c r="QQM500" s="370"/>
      <c r="QQN500" s="370"/>
      <c r="QQO500" s="370"/>
      <c r="QQP500" s="370"/>
      <c r="QQQ500" s="370"/>
      <c r="QQR500" s="370"/>
      <c r="QQS500" s="370"/>
      <c r="QQT500" s="370"/>
      <c r="QQU500" s="370"/>
      <c r="QQV500" s="370"/>
      <c r="QQW500" s="370"/>
      <c r="QQX500" s="370"/>
      <c r="QQY500" s="370"/>
      <c r="QQZ500" s="370"/>
      <c r="QRA500" s="370"/>
      <c r="QRB500" s="370"/>
      <c r="QRC500" s="370"/>
      <c r="QRD500" s="370"/>
      <c r="QRE500" s="370"/>
      <c r="QRF500" s="370"/>
      <c r="QRG500" s="370"/>
      <c r="QRH500" s="370"/>
      <c r="QRI500" s="370"/>
      <c r="QRJ500" s="370"/>
      <c r="QRK500" s="370"/>
      <c r="QRL500" s="370"/>
      <c r="QRM500" s="370"/>
      <c r="QRN500" s="370"/>
      <c r="QRO500" s="370"/>
      <c r="QRP500" s="370"/>
      <c r="QRU500" s="370"/>
      <c r="QRV500" s="370"/>
      <c r="QRW500" s="370"/>
      <c r="QRX500" s="370"/>
      <c r="QRY500" s="370"/>
      <c r="QRZ500" s="370"/>
      <c r="QSA500" s="370"/>
      <c r="QSB500" s="370"/>
      <c r="QSC500" s="370"/>
      <c r="QSD500" s="370"/>
      <c r="QSE500" s="370"/>
      <c r="QTW500" s="370"/>
      <c r="QTX500" s="370"/>
      <c r="QTY500" s="370"/>
      <c r="QTZ500" s="370"/>
      <c r="QUA500" s="370"/>
      <c r="QUB500" s="370"/>
      <c r="QUC500" s="370"/>
      <c r="QUD500" s="370"/>
      <c r="QUE500" s="370"/>
      <c r="QUF500" s="370"/>
      <c r="QUG500" s="370"/>
      <c r="QUH500" s="370"/>
      <c r="QUI500" s="370"/>
      <c r="QUJ500" s="370"/>
      <c r="QUK500" s="370"/>
      <c r="QUL500" s="370"/>
      <c r="QUM500" s="370"/>
      <c r="QUN500" s="370"/>
      <c r="QUO500" s="370"/>
      <c r="QUP500" s="370"/>
      <c r="QUQ500" s="370"/>
      <c r="QUR500" s="370"/>
      <c r="QUS500" s="370"/>
      <c r="QUT500" s="370"/>
      <c r="QUU500" s="370"/>
      <c r="QUV500" s="370"/>
      <c r="QUW500" s="370"/>
      <c r="QUX500" s="370"/>
      <c r="QUY500" s="370"/>
      <c r="QUZ500" s="370"/>
      <c r="QVA500" s="370"/>
      <c r="QVB500" s="370"/>
      <c r="QVC500" s="370"/>
      <c r="QVD500" s="370"/>
      <c r="QVE500" s="370"/>
      <c r="QVF500" s="370"/>
      <c r="QVG500" s="370"/>
      <c r="QVH500" s="370"/>
      <c r="QVI500" s="370"/>
      <c r="QVJ500" s="370"/>
      <c r="QVK500" s="370"/>
      <c r="QVL500" s="370"/>
      <c r="QVM500" s="370"/>
      <c r="QVN500" s="370"/>
      <c r="QVO500" s="370"/>
      <c r="QVP500" s="370"/>
      <c r="QVQ500" s="370"/>
      <c r="QVR500" s="370"/>
      <c r="QVS500" s="370"/>
      <c r="QVT500" s="370"/>
      <c r="QVU500" s="370"/>
      <c r="QVV500" s="370"/>
      <c r="QVW500" s="370"/>
      <c r="QVX500" s="370"/>
      <c r="QVY500" s="370"/>
      <c r="QVZ500" s="370"/>
      <c r="QWA500" s="370"/>
      <c r="QWB500" s="370"/>
      <c r="QWC500" s="370"/>
      <c r="QWD500" s="370"/>
      <c r="QWE500" s="370"/>
      <c r="QWF500" s="370"/>
      <c r="QWG500" s="370"/>
      <c r="QWH500" s="370"/>
      <c r="QWI500" s="370"/>
      <c r="QWJ500" s="370"/>
      <c r="QWK500" s="370"/>
      <c r="QWL500" s="370"/>
      <c r="QWM500" s="370"/>
      <c r="QWN500" s="370"/>
      <c r="QWO500" s="370"/>
      <c r="QWP500" s="370"/>
      <c r="QWQ500" s="370"/>
      <c r="QWR500" s="370"/>
      <c r="QWS500" s="370"/>
      <c r="QWT500" s="370"/>
      <c r="QWU500" s="370"/>
      <c r="QWV500" s="370"/>
      <c r="QWW500" s="370"/>
      <c r="QWX500" s="370"/>
      <c r="QWY500" s="370"/>
      <c r="QWZ500" s="370"/>
      <c r="QXA500" s="370"/>
      <c r="QXB500" s="370"/>
      <c r="QXC500" s="370"/>
      <c r="QXD500" s="370"/>
      <c r="QXE500" s="370"/>
      <c r="QXF500" s="370"/>
      <c r="QXG500" s="370"/>
      <c r="QXH500" s="370"/>
      <c r="QXI500" s="370"/>
      <c r="QXJ500" s="370"/>
      <c r="QXK500" s="370"/>
      <c r="QXL500" s="370"/>
      <c r="QXM500" s="370"/>
      <c r="QXN500" s="370"/>
      <c r="QXO500" s="370"/>
      <c r="QXP500" s="370"/>
      <c r="QXQ500" s="370"/>
      <c r="QXR500" s="370"/>
      <c r="QXS500" s="370"/>
      <c r="QXT500" s="370"/>
      <c r="QXU500" s="370"/>
      <c r="QXV500" s="370"/>
      <c r="QXW500" s="370"/>
      <c r="QXX500" s="370"/>
      <c r="QXY500" s="370"/>
      <c r="QXZ500" s="370"/>
      <c r="QYA500" s="370"/>
      <c r="QYB500" s="370"/>
      <c r="QYC500" s="370"/>
      <c r="QYD500" s="370"/>
      <c r="QYE500" s="370"/>
      <c r="QYF500" s="370"/>
      <c r="QYG500" s="370"/>
      <c r="QYH500" s="370"/>
      <c r="QYI500" s="370"/>
      <c r="QYJ500" s="370"/>
      <c r="QYK500" s="370"/>
      <c r="QYL500" s="370"/>
      <c r="QYM500" s="370"/>
      <c r="QYN500" s="370"/>
      <c r="QYO500" s="370"/>
      <c r="QYP500" s="370"/>
      <c r="QYQ500" s="370"/>
      <c r="QYR500" s="370"/>
      <c r="QYS500" s="370"/>
      <c r="QYT500" s="370"/>
      <c r="QYU500" s="370"/>
      <c r="QYV500" s="370"/>
      <c r="QYW500" s="370"/>
      <c r="QYX500" s="370"/>
      <c r="QYY500" s="370"/>
      <c r="QYZ500" s="370"/>
      <c r="QZA500" s="370"/>
      <c r="QZB500" s="370"/>
      <c r="QZC500" s="370"/>
      <c r="QZD500" s="370"/>
      <c r="QZE500" s="370"/>
      <c r="QZF500" s="370"/>
      <c r="QZG500" s="370"/>
      <c r="QZH500" s="370"/>
      <c r="QZI500" s="370"/>
      <c r="QZJ500" s="370"/>
      <c r="QZK500" s="370"/>
      <c r="QZL500" s="370"/>
      <c r="QZM500" s="370"/>
      <c r="QZN500" s="370"/>
      <c r="QZO500" s="370"/>
      <c r="QZP500" s="370"/>
      <c r="QZQ500" s="370"/>
      <c r="QZR500" s="370"/>
      <c r="QZS500" s="370"/>
      <c r="QZT500" s="370"/>
      <c r="QZU500" s="370"/>
      <c r="QZV500" s="370"/>
      <c r="QZW500" s="370"/>
      <c r="QZX500" s="370"/>
      <c r="QZY500" s="370"/>
      <c r="QZZ500" s="370"/>
      <c r="RAA500" s="370"/>
      <c r="RAB500" s="370"/>
      <c r="RAC500" s="370"/>
      <c r="RAD500" s="370"/>
      <c r="RAE500" s="370"/>
      <c r="RAF500" s="370"/>
      <c r="RAG500" s="370"/>
      <c r="RAH500" s="370"/>
      <c r="RAI500" s="370"/>
      <c r="RAJ500" s="370"/>
      <c r="RAK500" s="370"/>
      <c r="RAL500" s="370"/>
      <c r="RAM500" s="370"/>
      <c r="RAN500" s="370"/>
      <c r="RAO500" s="370"/>
      <c r="RAP500" s="370"/>
      <c r="RAQ500" s="370"/>
      <c r="RAR500" s="370"/>
      <c r="RAS500" s="370"/>
      <c r="RAT500" s="370"/>
      <c r="RAU500" s="370"/>
      <c r="RAV500" s="370"/>
      <c r="RAW500" s="370"/>
      <c r="RAX500" s="370"/>
      <c r="RAY500" s="370"/>
      <c r="RAZ500" s="370"/>
      <c r="RBA500" s="370"/>
      <c r="RBB500" s="370"/>
      <c r="RBC500" s="370"/>
      <c r="RBD500" s="370"/>
      <c r="RBE500" s="370"/>
      <c r="RBF500" s="370"/>
      <c r="RBG500" s="370"/>
      <c r="RBH500" s="370"/>
      <c r="RBI500" s="370"/>
      <c r="RBJ500" s="370"/>
      <c r="RBK500" s="370"/>
      <c r="RBL500" s="370"/>
      <c r="RBQ500" s="370"/>
      <c r="RBR500" s="370"/>
      <c r="RBS500" s="370"/>
      <c r="RBT500" s="370"/>
      <c r="RBU500" s="370"/>
      <c r="RBV500" s="370"/>
      <c r="RBW500" s="370"/>
      <c r="RBX500" s="370"/>
      <c r="RBY500" s="370"/>
      <c r="RBZ500" s="370"/>
      <c r="RCA500" s="370"/>
      <c r="RDS500" s="370"/>
      <c r="RDT500" s="370"/>
      <c r="RDU500" s="370"/>
      <c r="RDV500" s="370"/>
      <c r="RDW500" s="370"/>
      <c r="RDX500" s="370"/>
      <c r="RDY500" s="370"/>
      <c r="RDZ500" s="370"/>
      <c r="REA500" s="370"/>
      <c r="REB500" s="370"/>
      <c r="REC500" s="370"/>
      <c r="RED500" s="370"/>
      <c r="REE500" s="370"/>
      <c r="REF500" s="370"/>
      <c r="REG500" s="370"/>
      <c r="REH500" s="370"/>
      <c r="REI500" s="370"/>
      <c r="REJ500" s="370"/>
      <c r="REK500" s="370"/>
      <c r="REL500" s="370"/>
      <c r="REM500" s="370"/>
      <c r="REN500" s="370"/>
      <c r="REO500" s="370"/>
      <c r="REP500" s="370"/>
      <c r="REQ500" s="370"/>
      <c r="RER500" s="370"/>
      <c r="RES500" s="370"/>
      <c r="RET500" s="370"/>
      <c r="REU500" s="370"/>
      <c r="REV500" s="370"/>
      <c r="REW500" s="370"/>
      <c r="REX500" s="370"/>
      <c r="REY500" s="370"/>
      <c r="REZ500" s="370"/>
      <c r="RFA500" s="370"/>
      <c r="RFB500" s="370"/>
      <c r="RFC500" s="370"/>
      <c r="RFD500" s="370"/>
      <c r="RFE500" s="370"/>
      <c r="RFF500" s="370"/>
      <c r="RFG500" s="370"/>
      <c r="RFH500" s="370"/>
      <c r="RFI500" s="370"/>
      <c r="RFJ500" s="370"/>
      <c r="RFK500" s="370"/>
      <c r="RFL500" s="370"/>
      <c r="RFM500" s="370"/>
      <c r="RFN500" s="370"/>
      <c r="RFO500" s="370"/>
      <c r="RFP500" s="370"/>
      <c r="RFQ500" s="370"/>
      <c r="RFR500" s="370"/>
      <c r="RFS500" s="370"/>
      <c r="RFT500" s="370"/>
      <c r="RFU500" s="370"/>
      <c r="RFV500" s="370"/>
      <c r="RFW500" s="370"/>
      <c r="RFX500" s="370"/>
      <c r="RFY500" s="370"/>
      <c r="RFZ500" s="370"/>
      <c r="RGA500" s="370"/>
      <c r="RGB500" s="370"/>
      <c r="RGC500" s="370"/>
      <c r="RGD500" s="370"/>
      <c r="RGE500" s="370"/>
      <c r="RGF500" s="370"/>
      <c r="RGG500" s="370"/>
      <c r="RGH500" s="370"/>
      <c r="RGI500" s="370"/>
      <c r="RGJ500" s="370"/>
      <c r="RGK500" s="370"/>
      <c r="RGL500" s="370"/>
      <c r="RGM500" s="370"/>
      <c r="RGN500" s="370"/>
      <c r="RGO500" s="370"/>
      <c r="RGP500" s="370"/>
      <c r="RGQ500" s="370"/>
      <c r="RGR500" s="370"/>
      <c r="RGS500" s="370"/>
      <c r="RGT500" s="370"/>
      <c r="RGU500" s="370"/>
      <c r="RGV500" s="370"/>
      <c r="RGW500" s="370"/>
      <c r="RGX500" s="370"/>
      <c r="RGY500" s="370"/>
      <c r="RGZ500" s="370"/>
      <c r="RHA500" s="370"/>
      <c r="RHB500" s="370"/>
      <c r="RHC500" s="370"/>
      <c r="RHD500" s="370"/>
      <c r="RHE500" s="370"/>
      <c r="RHF500" s="370"/>
      <c r="RHG500" s="370"/>
      <c r="RHH500" s="370"/>
      <c r="RHI500" s="370"/>
      <c r="RHJ500" s="370"/>
      <c r="RHK500" s="370"/>
      <c r="RHL500" s="370"/>
      <c r="RHM500" s="370"/>
      <c r="RHN500" s="370"/>
      <c r="RHO500" s="370"/>
      <c r="RHP500" s="370"/>
      <c r="RHQ500" s="370"/>
      <c r="RHR500" s="370"/>
      <c r="RHS500" s="370"/>
      <c r="RHT500" s="370"/>
      <c r="RHU500" s="370"/>
      <c r="RHV500" s="370"/>
      <c r="RHW500" s="370"/>
      <c r="RHX500" s="370"/>
      <c r="RHY500" s="370"/>
      <c r="RHZ500" s="370"/>
      <c r="RIA500" s="370"/>
      <c r="RIB500" s="370"/>
      <c r="RIC500" s="370"/>
      <c r="RID500" s="370"/>
      <c r="RIE500" s="370"/>
      <c r="RIF500" s="370"/>
      <c r="RIG500" s="370"/>
      <c r="RIH500" s="370"/>
      <c r="RII500" s="370"/>
      <c r="RIJ500" s="370"/>
      <c r="RIK500" s="370"/>
      <c r="RIL500" s="370"/>
      <c r="RIM500" s="370"/>
      <c r="RIN500" s="370"/>
      <c r="RIO500" s="370"/>
      <c r="RIP500" s="370"/>
      <c r="RIQ500" s="370"/>
      <c r="RIR500" s="370"/>
      <c r="RIS500" s="370"/>
      <c r="RIT500" s="370"/>
      <c r="RIU500" s="370"/>
      <c r="RIV500" s="370"/>
      <c r="RIW500" s="370"/>
      <c r="RIX500" s="370"/>
      <c r="RIY500" s="370"/>
      <c r="RIZ500" s="370"/>
      <c r="RJA500" s="370"/>
      <c r="RJB500" s="370"/>
      <c r="RJC500" s="370"/>
      <c r="RJD500" s="370"/>
      <c r="RJE500" s="370"/>
      <c r="RJF500" s="370"/>
      <c r="RJG500" s="370"/>
      <c r="RJH500" s="370"/>
      <c r="RJI500" s="370"/>
      <c r="RJJ500" s="370"/>
      <c r="RJK500" s="370"/>
      <c r="RJL500" s="370"/>
      <c r="RJM500" s="370"/>
      <c r="RJN500" s="370"/>
      <c r="RJO500" s="370"/>
      <c r="RJP500" s="370"/>
      <c r="RJQ500" s="370"/>
      <c r="RJR500" s="370"/>
      <c r="RJS500" s="370"/>
      <c r="RJT500" s="370"/>
      <c r="RJU500" s="370"/>
      <c r="RJV500" s="370"/>
      <c r="RJW500" s="370"/>
      <c r="RJX500" s="370"/>
      <c r="RJY500" s="370"/>
      <c r="RJZ500" s="370"/>
      <c r="RKA500" s="370"/>
      <c r="RKB500" s="370"/>
      <c r="RKC500" s="370"/>
      <c r="RKD500" s="370"/>
      <c r="RKE500" s="370"/>
      <c r="RKF500" s="370"/>
      <c r="RKG500" s="370"/>
      <c r="RKH500" s="370"/>
      <c r="RKI500" s="370"/>
      <c r="RKJ500" s="370"/>
      <c r="RKK500" s="370"/>
      <c r="RKL500" s="370"/>
      <c r="RKM500" s="370"/>
      <c r="RKN500" s="370"/>
      <c r="RKO500" s="370"/>
      <c r="RKP500" s="370"/>
      <c r="RKQ500" s="370"/>
      <c r="RKR500" s="370"/>
      <c r="RKS500" s="370"/>
      <c r="RKT500" s="370"/>
      <c r="RKU500" s="370"/>
      <c r="RKV500" s="370"/>
      <c r="RKW500" s="370"/>
      <c r="RKX500" s="370"/>
      <c r="RKY500" s="370"/>
      <c r="RKZ500" s="370"/>
      <c r="RLA500" s="370"/>
      <c r="RLB500" s="370"/>
      <c r="RLC500" s="370"/>
      <c r="RLD500" s="370"/>
      <c r="RLE500" s="370"/>
      <c r="RLF500" s="370"/>
      <c r="RLG500" s="370"/>
      <c r="RLH500" s="370"/>
      <c r="RLM500" s="370"/>
      <c r="RLN500" s="370"/>
      <c r="RLO500" s="370"/>
      <c r="RLP500" s="370"/>
      <c r="RLQ500" s="370"/>
      <c r="RLR500" s="370"/>
      <c r="RLS500" s="370"/>
      <c r="RLT500" s="370"/>
      <c r="RLU500" s="370"/>
      <c r="RLV500" s="370"/>
      <c r="RLW500" s="370"/>
      <c r="RNO500" s="370"/>
      <c r="RNP500" s="370"/>
      <c r="RNQ500" s="370"/>
      <c r="RNR500" s="370"/>
      <c r="RNS500" s="370"/>
      <c r="RNT500" s="370"/>
      <c r="RNU500" s="370"/>
      <c r="RNV500" s="370"/>
      <c r="RNW500" s="370"/>
      <c r="RNX500" s="370"/>
      <c r="RNY500" s="370"/>
      <c r="RNZ500" s="370"/>
      <c r="ROA500" s="370"/>
      <c r="ROB500" s="370"/>
      <c r="ROC500" s="370"/>
      <c r="ROD500" s="370"/>
      <c r="ROE500" s="370"/>
      <c r="ROF500" s="370"/>
      <c r="ROG500" s="370"/>
      <c r="ROH500" s="370"/>
      <c r="ROI500" s="370"/>
      <c r="ROJ500" s="370"/>
      <c r="ROK500" s="370"/>
      <c r="ROL500" s="370"/>
      <c r="ROM500" s="370"/>
      <c r="RON500" s="370"/>
      <c r="ROO500" s="370"/>
      <c r="ROP500" s="370"/>
      <c r="ROQ500" s="370"/>
      <c r="ROR500" s="370"/>
      <c r="ROS500" s="370"/>
      <c r="ROT500" s="370"/>
      <c r="ROU500" s="370"/>
      <c r="ROV500" s="370"/>
      <c r="ROW500" s="370"/>
      <c r="ROX500" s="370"/>
      <c r="ROY500" s="370"/>
      <c r="ROZ500" s="370"/>
      <c r="RPA500" s="370"/>
      <c r="RPB500" s="370"/>
      <c r="RPC500" s="370"/>
      <c r="RPD500" s="370"/>
      <c r="RPE500" s="370"/>
      <c r="RPF500" s="370"/>
      <c r="RPG500" s="370"/>
      <c r="RPH500" s="370"/>
      <c r="RPI500" s="370"/>
      <c r="RPJ500" s="370"/>
      <c r="RPK500" s="370"/>
      <c r="RPL500" s="370"/>
      <c r="RPM500" s="370"/>
      <c r="RPN500" s="370"/>
      <c r="RPO500" s="370"/>
      <c r="RPP500" s="370"/>
      <c r="RPQ500" s="370"/>
      <c r="RPR500" s="370"/>
      <c r="RPS500" s="370"/>
      <c r="RPT500" s="370"/>
      <c r="RPU500" s="370"/>
      <c r="RPV500" s="370"/>
      <c r="RPW500" s="370"/>
      <c r="RPX500" s="370"/>
      <c r="RPY500" s="370"/>
      <c r="RPZ500" s="370"/>
      <c r="RQA500" s="370"/>
      <c r="RQB500" s="370"/>
      <c r="RQC500" s="370"/>
      <c r="RQD500" s="370"/>
      <c r="RQE500" s="370"/>
      <c r="RQF500" s="370"/>
      <c r="RQG500" s="370"/>
      <c r="RQH500" s="370"/>
      <c r="RQI500" s="370"/>
      <c r="RQJ500" s="370"/>
      <c r="RQK500" s="370"/>
      <c r="RQL500" s="370"/>
      <c r="RQM500" s="370"/>
      <c r="RQN500" s="370"/>
      <c r="RQO500" s="370"/>
      <c r="RQP500" s="370"/>
      <c r="RQQ500" s="370"/>
      <c r="RQR500" s="370"/>
      <c r="RQS500" s="370"/>
      <c r="RQT500" s="370"/>
      <c r="RQU500" s="370"/>
      <c r="RQV500" s="370"/>
      <c r="RQW500" s="370"/>
      <c r="RQX500" s="370"/>
      <c r="RQY500" s="370"/>
      <c r="RQZ500" s="370"/>
      <c r="RRA500" s="370"/>
      <c r="RRB500" s="370"/>
      <c r="RRC500" s="370"/>
      <c r="RRD500" s="370"/>
      <c r="RRE500" s="370"/>
      <c r="RRF500" s="370"/>
      <c r="RRG500" s="370"/>
      <c r="RRH500" s="370"/>
      <c r="RRI500" s="370"/>
      <c r="RRJ500" s="370"/>
      <c r="RRK500" s="370"/>
      <c r="RRL500" s="370"/>
      <c r="RRM500" s="370"/>
      <c r="RRN500" s="370"/>
      <c r="RRO500" s="370"/>
      <c r="RRP500" s="370"/>
      <c r="RRQ500" s="370"/>
      <c r="RRR500" s="370"/>
      <c r="RRS500" s="370"/>
      <c r="RRT500" s="370"/>
      <c r="RRU500" s="370"/>
      <c r="RRV500" s="370"/>
      <c r="RRW500" s="370"/>
      <c r="RRX500" s="370"/>
      <c r="RRY500" s="370"/>
      <c r="RRZ500" s="370"/>
      <c r="RSA500" s="370"/>
      <c r="RSB500" s="370"/>
      <c r="RSC500" s="370"/>
      <c r="RSD500" s="370"/>
      <c r="RSE500" s="370"/>
      <c r="RSF500" s="370"/>
      <c r="RSG500" s="370"/>
      <c r="RSH500" s="370"/>
      <c r="RSI500" s="370"/>
      <c r="RSJ500" s="370"/>
      <c r="RSK500" s="370"/>
      <c r="RSL500" s="370"/>
      <c r="RSM500" s="370"/>
      <c r="RSN500" s="370"/>
      <c r="RSO500" s="370"/>
      <c r="RSP500" s="370"/>
      <c r="RSQ500" s="370"/>
      <c r="RSR500" s="370"/>
      <c r="RSS500" s="370"/>
      <c r="RST500" s="370"/>
      <c r="RSU500" s="370"/>
      <c r="RSV500" s="370"/>
      <c r="RSW500" s="370"/>
      <c r="RSX500" s="370"/>
      <c r="RSY500" s="370"/>
      <c r="RSZ500" s="370"/>
      <c r="RTA500" s="370"/>
      <c r="RTB500" s="370"/>
      <c r="RTC500" s="370"/>
      <c r="RTD500" s="370"/>
      <c r="RTE500" s="370"/>
      <c r="RTF500" s="370"/>
      <c r="RTG500" s="370"/>
      <c r="RTH500" s="370"/>
      <c r="RTI500" s="370"/>
      <c r="RTJ500" s="370"/>
      <c r="RTK500" s="370"/>
      <c r="RTL500" s="370"/>
      <c r="RTM500" s="370"/>
      <c r="RTN500" s="370"/>
      <c r="RTO500" s="370"/>
      <c r="RTP500" s="370"/>
      <c r="RTQ500" s="370"/>
      <c r="RTR500" s="370"/>
      <c r="RTS500" s="370"/>
      <c r="RTT500" s="370"/>
      <c r="RTU500" s="370"/>
      <c r="RTV500" s="370"/>
      <c r="RTW500" s="370"/>
      <c r="RTX500" s="370"/>
      <c r="RTY500" s="370"/>
      <c r="RTZ500" s="370"/>
      <c r="RUA500" s="370"/>
      <c r="RUB500" s="370"/>
      <c r="RUC500" s="370"/>
      <c r="RUD500" s="370"/>
      <c r="RUE500" s="370"/>
      <c r="RUF500" s="370"/>
      <c r="RUG500" s="370"/>
      <c r="RUH500" s="370"/>
      <c r="RUI500" s="370"/>
      <c r="RUJ500" s="370"/>
      <c r="RUK500" s="370"/>
      <c r="RUL500" s="370"/>
      <c r="RUM500" s="370"/>
      <c r="RUN500" s="370"/>
      <c r="RUO500" s="370"/>
      <c r="RUP500" s="370"/>
      <c r="RUQ500" s="370"/>
      <c r="RUR500" s="370"/>
      <c r="RUS500" s="370"/>
      <c r="RUT500" s="370"/>
      <c r="RUU500" s="370"/>
      <c r="RUV500" s="370"/>
      <c r="RUW500" s="370"/>
      <c r="RUX500" s="370"/>
      <c r="RUY500" s="370"/>
      <c r="RUZ500" s="370"/>
      <c r="RVA500" s="370"/>
      <c r="RVB500" s="370"/>
      <c r="RVC500" s="370"/>
      <c r="RVD500" s="370"/>
      <c r="RVI500" s="370"/>
      <c r="RVJ500" s="370"/>
      <c r="RVK500" s="370"/>
      <c r="RVL500" s="370"/>
      <c r="RVM500" s="370"/>
      <c r="RVN500" s="370"/>
      <c r="RVO500" s="370"/>
      <c r="RVP500" s="370"/>
      <c r="RVQ500" s="370"/>
      <c r="RVR500" s="370"/>
      <c r="RVS500" s="370"/>
      <c r="RXK500" s="370"/>
      <c r="RXL500" s="370"/>
      <c r="RXM500" s="370"/>
      <c r="RXN500" s="370"/>
      <c r="RXO500" s="370"/>
      <c r="RXP500" s="370"/>
      <c r="RXQ500" s="370"/>
      <c r="RXR500" s="370"/>
      <c r="RXS500" s="370"/>
      <c r="RXT500" s="370"/>
      <c r="RXU500" s="370"/>
      <c r="RXV500" s="370"/>
      <c r="RXW500" s="370"/>
      <c r="RXX500" s="370"/>
      <c r="RXY500" s="370"/>
      <c r="RXZ500" s="370"/>
      <c r="RYA500" s="370"/>
      <c r="RYB500" s="370"/>
      <c r="RYC500" s="370"/>
      <c r="RYD500" s="370"/>
      <c r="RYE500" s="370"/>
      <c r="RYF500" s="370"/>
      <c r="RYG500" s="370"/>
      <c r="RYH500" s="370"/>
      <c r="RYI500" s="370"/>
      <c r="RYJ500" s="370"/>
      <c r="RYK500" s="370"/>
      <c r="RYL500" s="370"/>
      <c r="RYM500" s="370"/>
      <c r="RYN500" s="370"/>
      <c r="RYO500" s="370"/>
      <c r="RYP500" s="370"/>
      <c r="RYQ500" s="370"/>
      <c r="RYR500" s="370"/>
      <c r="RYS500" s="370"/>
      <c r="RYT500" s="370"/>
      <c r="RYU500" s="370"/>
      <c r="RYV500" s="370"/>
      <c r="RYW500" s="370"/>
      <c r="RYX500" s="370"/>
      <c r="RYY500" s="370"/>
      <c r="RYZ500" s="370"/>
      <c r="RZA500" s="370"/>
      <c r="RZB500" s="370"/>
      <c r="RZC500" s="370"/>
      <c r="RZD500" s="370"/>
      <c r="RZE500" s="370"/>
      <c r="RZF500" s="370"/>
      <c r="RZG500" s="370"/>
      <c r="RZH500" s="370"/>
      <c r="RZI500" s="370"/>
      <c r="RZJ500" s="370"/>
      <c r="RZK500" s="370"/>
      <c r="RZL500" s="370"/>
      <c r="RZM500" s="370"/>
      <c r="RZN500" s="370"/>
      <c r="RZO500" s="370"/>
      <c r="RZP500" s="370"/>
      <c r="RZQ500" s="370"/>
      <c r="RZR500" s="370"/>
      <c r="RZS500" s="370"/>
      <c r="RZT500" s="370"/>
      <c r="RZU500" s="370"/>
      <c r="RZV500" s="370"/>
      <c r="RZW500" s="370"/>
      <c r="RZX500" s="370"/>
      <c r="RZY500" s="370"/>
      <c r="RZZ500" s="370"/>
      <c r="SAA500" s="370"/>
      <c r="SAB500" s="370"/>
      <c r="SAC500" s="370"/>
      <c r="SAD500" s="370"/>
      <c r="SAE500" s="370"/>
      <c r="SAF500" s="370"/>
      <c r="SAG500" s="370"/>
      <c r="SAH500" s="370"/>
      <c r="SAI500" s="370"/>
      <c r="SAJ500" s="370"/>
      <c r="SAK500" s="370"/>
      <c r="SAL500" s="370"/>
      <c r="SAM500" s="370"/>
      <c r="SAN500" s="370"/>
      <c r="SAO500" s="370"/>
      <c r="SAP500" s="370"/>
      <c r="SAQ500" s="370"/>
      <c r="SAR500" s="370"/>
      <c r="SAS500" s="370"/>
      <c r="SAT500" s="370"/>
      <c r="SAU500" s="370"/>
      <c r="SAV500" s="370"/>
      <c r="SAW500" s="370"/>
      <c r="SAX500" s="370"/>
      <c r="SAY500" s="370"/>
      <c r="SAZ500" s="370"/>
      <c r="SBA500" s="370"/>
      <c r="SBB500" s="370"/>
      <c r="SBC500" s="370"/>
      <c r="SBD500" s="370"/>
      <c r="SBE500" s="370"/>
      <c r="SBF500" s="370"/>
      <c r="SBG500" s="370"/>
      <c r="SBH500" s="370"/>
      <c r="SBI500" s="370"/>
      <c r="SBJ500" s="370"/>
      <c r="SBK500" s="370"/>
      <c r="SBL500" s="370"/>
      <c r="SBM500" s="370"/>
      <c r="SBN500" s="370"/>
      <c r="SBO500" s="370"/>
      <c r="SBP500" s="370"/>
      <c r="SBQ500" s="370"/>
      <c r="SBR500" s="370"/>
      <c r="SBS500" s="370"/>
      <c r="SBT500" s="370"/>
      <c r="SBU500" s="370"/>
      <c r="SBV500" s="370"/>
      <c r="SBW500" s="370"/>
      <c r="SBX500" s="370"/>
      <c r="SBY500" s="370"/>
      <c r="SBZ500" s="370"/>
      <c r="SCA500" s="370"/>
      <c r="SCB500" s="370"/>
      <c r="SCC500" s="370"/>
      <c r="SCD500" s="370"/>
      <c r="SCE500" s="370"/>
      <c r="SCF500" s="370"/>
      <c r="SCG500" s="370"/>
      <c r="SCH500" s="370"/>
      <c r="SCI500" s="370"/>
      <c r="SCJ500" s="370"/>
      <c r="SCK500" s="370"/>
      <c r="SCL500" s="370"/>
      <c r="SCM500" s="370"/>
      <c r="SCN500" s="370"/>
      <c r="SCO500" s="370"/>
      <c r="SCP500" s="370"/>
      <c r="SCQ500" s="370"/>
      <c r="SCR500" s="370"/>
      <c r="SCS500" s="370"/>
      <c r="SCT500" s="370"/>
      <c r="SCU500" s="370"/>
      <c r="SCV500" s="370"/>
      <c r="SCW500" s="370"/>
      <c r="SCX500" s="370"/>
      <c r="SCY500" s="370"/>
      <c r="SCZ500" s="370"/>
      <c r="SDA500" s="370"/>
      <c r="SDB500" s="370"/>
      <c r="SDC500" s="370"/>
      <c r="SDD500" s="370"/>
      <c r="SDE500" s="370"/>
      <c r="SDF500" s="370"/>
      <c r="SDG500" s="370"/>
      <c r="SDH500" s="370"/>
      <c r="SDI500" s="370"/>
      <c r="SDJ500" s="370"/>
      <c r="SDK500" s="370"/>
      <c r="SDL500" s="370"/>
      <c r="SDM500" s="370"/>
      <c r="SDN500" s="370"/>
      <c r="SDO500" s="370"/>
      <c r="SDP500" s="370"/>
      <c r="SDQ500" s="370"/>
      <c r="SDR500" s="370"/>
      <c r="SDS500" s="370"/>
      <c r="SDT500" s="370"/>
      <c r="SDU500" s="370"/>
      <c r="SDV500" s="370"/>
      <c r="SDW500" s="370"/>
      <c r="SDX500" s="370"/>
      <c r="SDY500" s="370"/>
      <c r="SDZ500" s="370"/>
      <c r="SEA500" s="370"/>
      <c r="SEB500" s="370"/>
      <c r="SEC500" s="370"/>
      <c r="SED500" s="370"/>
      <c r="SEE500" s="370"/>
      <c r="SEF500" s="370"/>
      <c r="SEG500" s="370"/>
      <c r="SEH500" s="370"/>
      <c r="SEI500" s="370"/>
      <c r="SEJ500" s="370"/>
      <c r="SEK500" s="370"/>
      <c r="SEL500" s="370"/>
      <c r="SEM500" s="370"/>
      <c r="SEN500" s="370"/>
      <c r="SEO500" s="370"/>
      <c r="SEP500" s="370"/>
      <c r="SEQ500" s="370"/>
      <c r="SER500" s="370"/>
      <c r="SES500" s="370"/>
      <c r="SET500" s="370"/>
      <c r="SEU500" s="370"/>
      <c r="SEV500" s="370"/>
      <c r="SEW500" s="370"/>
      <c r="SEX500" s="370"/>
      <c r="SEY500" s="370"/>
      <c r="SEZ500" s="370"/>
      <c r="SFE500" s="370"/>
      <c r="SFF500" s="370"/>
      <c r="SFG500" s="370"/>
      <c r="SFH500" s="370"/>
      <c r="SFI500" s="370"/>
      <c r="SFJ500" s="370"/>
      <c r="SFK500" s="370"/>
      <c r="SFL500" s="370"/>
      <c r="SFM500" s="370"/>
      <c r="SFN500" s="370"/>
      <c r="SFO500" s="370"/>
      <c r="SHG500" s="370"/>
      <c r="SHH500" s="370"/>
      <c r="SHI500" s="370"/>
      <c r="SHJ500" s="370"/>
      <c r="SHK500" s="370"/>
      <c r="SHL500" s="370"/>
      <c r="SHM500" s="370"/>
      <c r="SHN500" s="370"/>
      <c r="SHO500" s="370"/>
      <c r="SHP500" s="370"/>
      <c r="SHQ500" s="370"/>
      <c r="SHR500" s="370"/>
      <c r="SHS500" s="370"/>
      <c r="SHT500" s="370"/>
      <c r="SHU500" s="370"/>
      <c r="SHV500" s="370"/>
      <c r="SHW500" s="370"/>
      <c r="SHX500" s="370"/>
      <c r="SHY500" s="370"/>
      <c r="SHZ500" s="370"/>
      <c r="SIA500" s="370"/>
      <c r="SIB500" s="370"/>
      <c r="SIC500" s="370"/>
      <c r="SID500" s="370"/>
      <c r="SIE500" s="370"/>
      <c r="SIF500" s="370"/>
      <c r="SIG500" s="370"/>
      <c r="SIH500" s="370"/>
      <c r="SII500" s="370"/>
      <c r="SIJ500" s="370"/>
      <c r="SIK500" s="370"/>
      <c r="SIL500" s="370"/>
      <c r="SIM500" s="370"/>
      <c r="SIN500" s="370"/>
      <c r="SIO500" s="370"/>
      <c r="SIP500" s="370"/>
      <c r="SIQ500" s="370"/>
      <c r="SIR500" s="370"/>
      <c r="SIS500" s="370"/>
      <c r="SIT500" s="370"/>
      <c r="SIU500" s="370"/>
      <c r="SIV500" s="370"/>
      <c r="SIW500" s="370"/>
      <c r="SIX500" s="370"/>
      <c r="SIY500" s="370"/>
      <c r="SIZ500" s="370"/>
      <c r="SJA500" s="370"/>
      <c r="SJB500" s="370"/>
      <c r="SJC500" s="370"/>
      <c r="SJD500" s="370"/>
      <c r="SJE500" s="370"/>
      <c r="SJF500" s="370"/>
      <c r="SJG500" s="370"/>
      <c r="SJH500" s="370"/>
      <c r="SJI500" s="370"/>
      <c r="SJJ500" s="370"/>
      <c r="SJK500" s="370"/>
      <c r="SJL500" s="370"/>
      <c r="SJM500" s="370"/>
      <c r="SJN500" s="370"/>
      <c r="SJO500" s="370"/>
      <c r="SJP500" s="370"/>
      <c r="SJQ500" s="370"/>
      <c r="SJR500" s="370"/>
      <c r="SJS500" s="370"/>
      <c r="SJT500" s="370"/>
      <c r="SJU500" s="370"/>
      <c r="SJV500" s="370"/>
      <c r="SJW500" s="370"/>
      <c r="SJX500" s="370"/>
      <c r="SJY500" s="370"/>
      <c r="SJZ500" s="370"/>
      <c r="SKA500" s="370"/>
      <c r="SKB500" s="370"/>
      <c r="SKC500" s="370"/>
      <c r="SKD500" s="370"/>
      <c r="SKE500" s="370"/>
      <c r="SKF500" s="370"/>
      <c r="SKG500" s="370"/>
      <c r="SKH500" s="370"/>
      <c r="SKI500" s="370"/>
      <c r="SKJ500" s="370"/>
      <c r="SKK500" s="370"/>
      <c r="SKL500" s="370"/>
      <c r="SKM500" s="370"/>
      <c r="SKN500" s="370"/>
      <c r="SKO500" s="370"/>
      <c r="SKP500" s="370"/>
      <c r="SKQ500" s="370"/>
      <c r="SKR500" s="370"/>
      <c r="SKS500" s="370"/>
      <c r="SKT500" s="370"/>
      <c r="SKU500" s="370"/>
      <c r="SKV500" s="370"/>
      <c r="SKW500" s="370"/>
      <c r="SKX500" s="370"/>
      <c r="SKY500" s="370"/>
      <c r="SKZ500" s="370"/>
      <c r="SLA500" s="370"/>
      <c r="SLB500" s="370"/>
      <c r="SLC500" s="370"/>
      <c r="SLD500" s="370"/>
      <c r="SLE500" s="370"/>
      <c r="SLF500" s="370"/>
      <c r="SLG500" s="370"/>
      <c r="SLH500" s="370"/>
      <c r="SLI500" s="370"/>
      <c r="SLJ500" s="370"/>
      <c r="SLK500" s="370"/>
      <c r="SLL500" s="370"/>
      <c r="SLM500" s="370"/>
      <c r="SLN500" s="370"/>
      <c r="SLO500" s="370"/>
      <c r="SLP500" s="370"/>
      <c r="SLQ500" s="370"/>
      <c r="SLR500" s="370"/>
      <c r="SLS500" s="370"/>
      <c r="SLT500" s="370"/>
      <c r="SLU500" s="370"/>
      <c r="SLV500" s="370"/>
      <c r="SLW500" s="370"/>
      <c r="SLX500" s="370"/>
      <c r="SLY500" s="370"/>
      <c r="SLZ500" s="370"/>
      <c r="SMA500" s="370"/>
      <c r="SMB500" s="370"/>
      <c r="SMC500" s="370"/>
      <c r="SMD500" s="370"/>
      <c r="SME500" s="370"/>
      <c r="SMF500" s="370"/>
      <c r="SMG500" s="370"/>
      <c r="SMH500" s="370"/>
      <c r="SMI500" s="370"/>
      <c r="SMJ500" s="370"/>
      <c r="SMK500" s="370"/>
      <c r="SML500" s="370"/>
      <c r="SMM500" s="370"/>
      <c r="SMN500" s="370"/>
      <c r="SMO500" s="370"/>
      <c r="SMP500" s="370"/>
      <c r="SMQ500" s="370"/>
      <c r="SMR500" s="370"/>
      <c r="SMS500" s="370"/>
      <c r="SMT500" s="370"/>
      <c r="SMU500" s="370"/>
      <c r="SMV500" s="370"/>
      <c r="SMW500" s="370"/>
      <c r="SMX500" s="370"/>
      <c r="SMY500" s="370"/>
      <c r="SMZ500" s="370"/>
      <c r="SNA500" s="370"/>
      <c r="SNB500" s="370"/>
      <c r="SNC500" s="370"/>
      <c r="SND500" s="370"/>
      <c r="SNE500" s="370"/>
      <c r="SNF500" s="370"/>
      <c r="SNG500" s="370"/>
      <c r="SNH500" s="370"/>
      <c r="SNI500" s="370"/>
      <c r="SNJ500" s="370"/>
      <c r="SNK500" s="370"/>
      <c r="SNL500" s="370"/>
      <c r="SNM500" s="370"/>
      <c r="SNN500" s="370"/>
      <c r="SNO500" s="370"/>
      <c r="SNP500" s="370"/>
      <c r="SNQ500" s="370"/>
      <c r="SNR500" s="370"/>
      <c r="SNS500" s="370"/>
      <c r="SNT500" s="370"/>
      <c r="SNU500" s="370"/>
      <c r="SNV500" s="370"/>
      <c r="SNW500" s="370"/>
      <c r="SNX500" s="370"/>
      <c r="SNY500" s="370"/>
      <c r="SNZ500" s="370"/>
      <c r="SOA500" s="370"/>
      <c r="SOB500" s="370"/>
      <c r="SOC500" s="370"/>
      <c r="SOD500" s="370"/>
      <c r="SOE500" s="370"/>
      <c r="SOF500" s="370"/>
      <c r="SOG500" s="370"/>
      <c r="SOH500" s="370"/>
      <c r="SOI500" s="370"/>
      <c r="SOJ500" s="370"/>
      <c r="SOK500" s="370"/>
      <c r="SOL500" s="370"/>
      <c r="SOM500" s="370"/>
      <c r="SON500" s="370"/>
      <c r="SOO500" s="370"/>
      <c r="SOP500" s="370"/>
      <c r="SOQ500" s="370"/>
      <c r="SOR500" s="370"/>
      <c r="SOS500" s="370"/>
      <c r="SOT500" s="370"/>
      <c r="SOU500" s="370"/>
      <c r="SOV500" s="370"/>
      <c r="SPA500" s="370"/>
      <c r="SPB500" s="370"/>
      <c r="SPC500" s="370"/>
      <c r="SPD500" s="370"/>
      <c r="SPE500" s="370"/>
      <c r="SPF500" s="370"/>
      <c r="SPG500" s="370"/>
      <c r="SPH500" s="370"/>
      <c r="SPI500" s="370"/>
      <c r="SPJ500" s="370"/>
      <c r="SPK500" s="370"/>
      <c r="SRC500" s="370"/>
      <c r="SRD500" s="370"/>
      <c r="SRE500" s="370"/>
      <c r="SRF500" s="370"/>
      <c r="SRG500" s="370"/>
      <c r="SRH500" s="370"/>
      <c r="SRI500" s="370"/>
      <c r="SRJ500" s="370"/>
      <c r="SRK500" s="370"/>
      <c r="SRL500" s="370"/>
      <c r="SRM500" s="370"/>
      <c r="SRN500" s="370"/>
      <c r="SRO500" s="370"/>
      <c r="SRP500" s="370"/>
      <c r="SRQ500" s="370"/>
      <c r="SRR500" s="370"/>
      <c r="SRS500" s="370"/>
      <c r="SRT500" s="370"/>
      <c r="SRU500" s="370"/>
      <c r="SRV500" s="370"/>
      <c r="SRW500" s="370"/>
      <c r="SRX500" s="370"/>
      <c r="SRY500" s="370"/>
      <c r="SRZ500" s="370"/>
      <c r="SSA500" s="370"/>
      <c r="SSB500" s="370"/>
      <c r="SSC500" s="370"/>
      <c r="SSD500" s="370"/>
      <c r="SSE500" s="370"/>
      <c r="SSF500" s="370"/>
      <c r="SSG500" s="370"/>
      <c r="SSH500" s="370"/>
      <c r="SSI500" s="370"/>
      <c r="SSJ500" s="370"/>
      <c r="SSK500" s="370"/>
      <c r="SSL500" s="370"/>
      <c r="SSM500" s="370"/>
      <c r="SSN500" s="370"/>
      <c r="SSO500" s="370"/>
      <c r="SSP500" s="370"/>
      <c r="SSQ500" s="370"/>
      <c r="SSR500" s="370"/>
      <c r="SSS500" s="370"/>
      <c r="SST500" s="370"/>
      <c r="SSU500" s="370"/>
      <c r="SSV500" s="370"/>
      <c r="SSW500" s="370"/>
      <c r="SSX500" s="370"/>
      <c r="SSY500" s="370"/>
      <c r="SSZ500" s="370"/>
      <c r="STA500" s="370"/>
      <c r="STB500" s="370"/>
      <c r="STC500" s="370"/>
      <c r="STD500" s="370"/>
      <c r="STE500" s="370"/>
      <c r="STF500" s="370"/>
      <c r="STG500" s="370"/>
      <c r="STH500" s="370"/>
      <c r="STI500" s="370"/>
      <c r="STJ500" s="370"/>
      <c r="STK500" s="370"/>
      <c r="STL500" s="370"/>
      <c r="STM500" s="370"/>
      <c r="STN500" s="370"/>
      <c r="STO500" s="370"/>
      <c r="STP500" s="370"/>
      <c r="STQ500" s="370"/>
      <c r="STR500" s="370"/>
      <c r="STS500" s="370"/>
      <c r="STT500" s="370"/>
      <c r="STU500" s="370"/>
      <c r="STV500" s="370"/>
      <c r="STW500" s="370"/>
      <c r="STX500" s="370"/>
      <c r="STY500" s="370"/>
      <c r="STZ500" s="370"/>
      <c r="SUA500" s="370"/>
      <c r="SUB500" s="370"/>
      <c r="SUC500" s="370"/>
      <c r="SUD500" s="370"/>
      <c r="SUE500" s="370"/>
      <c r="SUF500" s="370"/>
      <c r="SUG500" s="370"/>
      <c r="SUH500" s="370"/>
      <c r="SUI500" s="370"/>
      <c r="SUJ500" s="370"/>
      <c r="SUK500" s="370"/>
      <c r="SUL500" s="370"/>
      <c r="SUM500" s="370"/>
      <c r="SUN500" s="370"/>
      <c r="SUO500" s="370"/>
      <c r="SUP500" s="370"/>
      <c r="SUQ500" s="370"/>
      <c r="SUR500" s="370"/>
      <c r="SUS500" s="370"/>
      <c r="SUT500" s="370"/>
      <c r="SUU500" s="370"/>
      <c r="SUV500" s="370"/>
      <c r="SUW500" s="370"/>
      <c r="SUX500" s="370"/>
      <c r="SUY500" s="370"/>
      <c r="SUZ500" s="370"/>
      <c r="SVA500" s="370"/>
      <c r="SVB500" s="370"/>
      <c r="SVC500" s="370"/>
      <c r="SVD500" s="370"/>
      <c r="SVE500" s="370"/>
      <c r="SVF500" s="370"/>
      <c r="SVG500" s="370"/>
      <c r="SVH500" s="370"/>
      <c r="SVI500" s="370"/>
      <c r="SVJ500" s="370"/>
      <c r="SVK500" s="370"/>
      <c r="SVL500" s="370"/>
      <c r="SVM500" s="370"/>
      <c r="SVN500" s="370"/>
      <c r="SVO500" s="370"/>
      <c r="SVP500" s="370"/>
      <c r="SVQ500" s="370"/>
      <c r="SVR500" s="370"/>
      <c r="SVS500" s="370"/>
      <c r="SVT500" s="370"/>
      <c r="SVU500" s="370"/>
      <c r="SVV500" s="370"/>
      <c r="SVW500" s="370"/>
      <c r="SVX500" s="370"/>
      <c r="SVY500" s="370"/>
      <c r="SVZ500" s="370"/>
      <c r="SWA500" s="370"/>
      <c r="SWB500" s="370"/>
      <c r="SWC500" s="370"/>
      <c r="SWD500" s="370"/>
      <c r="SWE500" s="370"/>
      <c r="SWF500" s="370"/>
      <c r="SWG500" s="370"/>
      <c r="SWH500" s="370"/>
      <c r="SWI500" s="370"/>
      <c r="SWJ500" s="370"/>
      <c r="SWK500" s="370"/>
      <c r="SWL500" s="370"/>
      <c r="SWM500" s="370"/>
      <c r="SWN500" s="370"/>
      <c r="SWO500" s="370"/>
      <c r="SWP500" s="370"/>
      <c r="SWQ500" s="370"/>
      <c r="SWR500" s="370"/>
      <c r="SWS500" s="370"/>
      <c r="SWT500" s="370"/>
      <c r="SWU500" s="370"/>
      <c r="SWV500" s="370"/>
      <c r="SWW500" s="370"/>
      <c r="SWX500" s="370"/>
      <c r="SWY500" s="370"/>
      <c r="SWZ500" s="370"/>
      <c r="SXA500" s="370"/>
      <c r="SXB500" s="370"/>
      <c r="SXC500" s="370"/>
      <c r="SXD500" s="370"/>
      <c r="SXE500" s="370"/>
      <c r="SXF500" s="370"/>
      <c r="SXG500" s="370"/>
      <c r="SXH500" s="370"/>
      <c r="SXI500" s="370"/>
      <c r="SXJ500" s="370"/>
      <c r="SXK500" s="370"/>
      <c r="SXL500" s="370"/>
      <c r="SXM500" s="370"/>
      <c r="SXN500" s="370"/>
      <c r="SXO500" s="370"/>
      <c r="SXP500" s="370"/>
      <c r="SXQ500" s="370"/>
      <c r="SXR500" s="370"/>
      <c r="SXS500" s="370"/>
      <c r="SXT500" s="370"/>
      <c r="SXU500" s="370"/>
      <c r="SXV500" s="370"/>
      <c r="SXW500" s="370"/>
      <c r="SXX500" s="370"/>
      <c r="SXY500" s="370"/>
      <c r="SXZ500" s="370"/>
      <c r="SYA500" s="370"/>
      <c r="SYB500" s="370"/>
      <c r="SYC500" s="370"/>
      <c r="SYD500" s="370"/>
      <c r="SYE500" s="370"/>
      <c r="SYF500" s="370"/>
      <c r="SYG500" s="370"/>
      <c r="SYH500" s="370"/>
      <c r="SYI500" s="370"/>
      <c r="SYJ500" s="370"/>
      <c r="SYK500" s="370"/>
      <c r="SYL500" s="370"/>
      <c r="SYM500" s="370"/>
      <c r="SYN500" s="370"/>
      <c r="SYO500" s="370"/>
      <c r="SYP500" s="370"/>
      <c r="SYQ500" s="370"/>
      <c r="SYR500" s="370"/>
      <c r="SYW500" s="370"/>
      <c r="SYX500" s="370"/>
      <c r="SYY500" s="370"/>
      <c r="SYZ500" s="370"/>
      <c r="SZA500" s="370"/>
      <c r="SZB500" s="370"/>
      <c r="SZC500" s="370"/>
      <c r="SZD500" s="370"/>
      <c r="SZE500" s="370"/>
      <c r="SZF500" s="370"/>
      <c r="SZG500" s="370"/>
      <c r="TAY500" s="370"/>
      <c r="TAZ500" s="370"/>
      <c r="TBA500" s="370"/>
      <c r="TBB500" s="370"/>
      <c r="TBC500" s="370"/>
      <c r="TBD500" s="370"/>
      <c r="TBE500" s="370"/>
      <c r="TBF500" s="370"/>
      <c r="TBG500" s="370"/>
      <c r="TBH500" s="370"/>
      <c r="TBI500" s="370"/>
      <c r="TBJ500" s="370"/>
      <c r="TBK500" s="370"/>
      <c r="TBL500" s="370"/>
      <c r="TBM500" s="370"/>
      <c r="TBN500" s="370"/>
      <c r="TBO500" s="370"/>
      <c r="TBP500" s="370"/>
      <c r="TBQ500" s="370"/>
      <c r="TBR500" s="370"/>
      <c r="TBS500" s="370"/>
      <c r="TBT500" s="370"/>
      <c r="TBU500" s="370"/>
      <c r="TBV500" s="370"/>
      <c r="TBW500" s="370"/>
      <c r="TBX500" s="370"/>
      <c r="TBY500" s="370"/>
      <c r="TBZ500" s="370"/>
      <c r="TCA500" s="370"/>
      <c r="TCB500" s="370"/>
      <c r="TCC500" s="370"/>
      <c r="TCD500" s="370"/>
      <c r="TCE500" s="370"/>
      <c r="TCF500" s="370"/>
      <c r="TCG500" s="370"/>
      <c r="TCH500" s="370"/>
      <c r="TCI500" s="370"/>
      <c r="TCJ500" s="370"/>
      <c r="TCK500" s="370"/>
      <c r="TCL500" s="370"/>
      <c r="TCM500" s="370"/>
      <c r="TCN500" s="370"/>
      <c r="TCO500" s="370"/>
      <c r="TCP500" s="370"/>
      <c r="TCQ500" s="370"/>
      <c r="TCR500" s="370"/>
      <c r="TCS500" s="370"/>
      <c r="TCT500" s="370"/>
      <c r="TCU500" s="370"/>
      <c r="TCV500" s="370"/>
      <c r="TCW500" s="370"/>
      <c r="TCX500" s="370"/>
      <c r="TCY500" s="370"/>
      <c r="TCZ500" s="370"/>
      <c r="TDA500" s="370"/>
      <c r="TDB500" s="370"/>
      <c r="TDC500" s="370"/>
      <c r="TDD500" s="370"/>
      <c r="TDE500" s="370"/>
      <c r="TDF500" s="370"/>
      <c r="TDG500" s="370"/>
      <c r="TDH500" s="370"/>
      <c r="TDI500" s="370"/>
      <c r="TDJ500" s="370"/>
      <c r="TDK500" s="370"/>
      <c r="TDL500" s="370"/>
      <c r="TDM500" s="370"/>
      <c r="TDN500" s="370"/>
      <c r="TDO500" s="370"/>
      <c r="TDP500" s="370"/>
      <c r="TDQ500" s="370"/>
      <c r="TDR500" s="370"/>
      <c r="TDS500" s="370"/>
      <c r="TDT500" s="370"/>
      <c r="TDU500" s="370"/>
      <c r="TDV500" s="370"/>
      <c r="TDW500" s="370"/>
      <c r="TDX500" s="370"/>
      <c r="TDY500" s="370"/>
      <c r="TDZ500" s="370"/>
      <c r="TEA500" s="370"/>
      <c r="TEB500" s="370"/>
      <c r="TEC500" s="370"/>
      <c r="TED500" s="370"/>
      <c r="TEE500" s="370"/>
      <c r="TEF500" s="370"/>
      <c r="TEG500" s="370"/>
      <c r="TEH500" s="370"/>
      <c r="TEI500" s="370"/>
      <c r="TEJ500" s="370"/>
      <c r="TEK500" s="370"/>
      <c r="TEL500" s="370"/>
      <c r="TEM500" s="370"/>
      <c r="TEN500" s="370"/>
      <c r="TEO500" s="370"/>
      <c r="TEP500" s="370"/>
      <c r="TEQ500" s="370"/>
      <c r="TER500" s="370"/>
      <c r="TES500" s="370"/>
      <c r="TET500" s="370"/>
      <c r="TEU500" s="370"/>
      <c r="TEV500" s="370"/>
      <c r="TEW500" s="370"/>
      <c r="TEX500" s="370"/>
      <c r="TEY500" s="370"/>
      <c r="TEZ500" s="370"/>
      <c r="TFA500" s="370"/>
      <c r="TFB500" s="370"/>
      <c r="TFC500" s="370"/>
      <c r="TFD500" s="370"/>
      <c r="TFE500" s="370"/>
      <c r="TFF500" s="370"/>
      <c r="TFG500" s="370"/>
      <c r="TFH500" s="370"/>
      <c r="TFI500" s="370"/>
      <c r="TFJ500" s="370"/>
      <c r="TFK500" s="370"/>
      <c r="TFL500" s="370"/>
      <c r="TFM500" s="370"/>
      <c r="TFN500" s="370"/>
      <c r="TFO500" s="370"/>
      <c r="TFP500" s="370"/>
      <c r="TFQ500" s="370"/>
      <c r="TFR500" s="370"/>
      <c r="TFS500" s="370"/>
      <c r="TFT500" s="370"/>
      <c r="TFU500" s="370"/>
      <c r="TFV500" s="370"/>
      <c r="TFW500" s="370"/>
      <c r="TFX500" s="370"/>
      <c r="TFY500" s="370"/>
      <c r="TFZ500" s="370"/>
      <c r="TGA500" s="370"/>
      <c r="TGB500" s="370"/>
      <c r="TGC500" s="370"/>
      <c r="TGD500" s="370"/>
      <c r="TGE500" s="370"/>
      <c r="TGF500" s="370"/>
      <c r="TGG500" s="370"/>
      <c r="TGH500" s="370"/>
      <c r="TGI500" s="370"/>
      <c r="TGJ500" s="370"/>
      <c r="TGK500" s="370"/>
      <c r="TGL500" s="370"/>
      <c r="TGM500" s="370"/>
      <c r="TGN500" s="370"/>
      <c r="TGO500" s="370"/>
      <c r="TGP500" s="370"/>
      <c r="TGQ500" s="370"/>
      <c r="TGR500" s="370"/>
      <c r="TGS500" s="370"/>
      <c r="TGT500" s="370"/>
      <c r="TGU500" s="370"/>
      <c r="TGV500" s="370"/>
      <c r="TGW500" s="370"/>
      <c r="TGX500" s="370"/>
      <c r="TGY500" s="370"/>
      <c r="TGZ500" s="370"/>
      <c r="THA500" s="370"/>
      <c r="THB500" s="370"/>
      <c r="THC500" s="370"/>
      <c r="THD500" s="370"/>
      <c r="THE500" s="370"/>
      <c r="THF500" s="370"/>
      <c r="THG500" s="370"/>
      <c r="THH500" s="370"/>
      <c r="THI500" s="370"/>
      <c r="THJ500" s="370"/>
      <c r="THK500" s="370"/>
      <c r="THL500" s="370"/>
      <c r="THM500" s="370"/>
      <c r="THN500" s="370"/>
      <c r="THO500" s="370"/>
      <c r="THP500" s="370"/>
      <c r="THQ500" s="370"/>
      <c r="THR500" s="370"/>
      <c r="THS500" s="370"/>
      <c r="THT500" s="370"/>
      <c r="THU500" s="370"/>
      <c r="THV500" s="370"/>
      <c r="THW500" s="370"/>
      <c r="THX500" s="370"/>
      <c r="THY500" s="370"/>
      <c r="THZ500" s="370"/>
      <c r="TIA500" s="370"/>
      <c r="TIB500" s="370"/>
      <c r="TIC500" s="370"/>
      <c r="TID500" s="370"/>
      <c r="TIE500" s="370"/>
      <c r="TIF500" s="370"/>
      <c r="TIG500" s="370"/>
      <c r="TIH500" s="370"/>
      <c r="TII500" s="370"/>
      <c r="TIJ500" s="370"/>
      <c r="TIK500" s="370"/>
      <c r="TIL500" s="370"/>
      <c r="TIM500" s="370"/>
      <c r="TIN500" s="370"/>
      <c r="TIS500" s="370"/>
      <c r="TIT500" s="370"/>
      <c r="TIU500" s="370"/>
      <c r="TIV500" s="370"/>
      <c r="TIW500" s="370"/>
      <c r="TIX500" s="370"/>
      <c r="TIY500" s="370"/>
      <c r="TIZ500" s="370"/>
      <c r="TJA500" s="370"/>
      <c r="TJB500" s="370"/>
      <c r="TJC500" s="370"/>
      <c r="TKU500" s="370"/>
      <c r="TKV500" s="370"/>
      <c r="TKW500" s="370"/>
      <c r="TKX500" s="370"/>
      <c r="TKY500" s="370"/>
      <c r="TKZ500" s="370"/>
      <c r="TLA500" s="370"/>
      <c r="TLB500" s="370"/>
      <c r="TLC500" s="370"/>
      <c r="TLD500" s="370"/>
      <c r="TLE500" s="370"/>
      <c r="TLF500" s="370"/>
      <c r="TLG500" s="370"/>
      <c r="TLH500" s="370"/>
      <c r="TLI500" s="370"/>
      <c r="TLJ500" s="370"/>
      <c r="TLK500" s="370"/>
      <c r="TLL500" s="370"/>
      <c r="TLM500" s="370"/>
      <c r="TLN500" s="370"/>
      <c r="TLO500" s="370"/>
      <c r="TLP500" s="370"/>
      <c r="TLQ500" s="370"/>
      <c r="TLR500" s="370"/>
      <c r="TLS500" s="370"/>
      <c r="TLT500" s="370"/>
      <c r="TLU500" s="370"/>
      <c r="TLV500" s="370"/>
      <c r="TLW500" s="370"/>
      <c r="TLX500" s="370"/>
      <c r="TLY500" s="370"/>
      <c r="TLZ500" s="370"/>
      <c r="TMA500" s="370"/>
      <c r="TMB500" s="370"/>
      <c r="TMC500" s="370"/>
      <c r="TMD500" s="370"/>
      <c r="TME500" s="370"/>
      <c r="TMF500" s="370"/>
      <c r="TMG500" s="370"/>
      <c r="TMH500" s="370"/>
      <c r="TMI500" s="370"/>
      <c r="TMJ500" s="370"/>
      <c r="TMK500" s="370"/>
      <c r="TML500" s="370"/>
      <c r="TMM500" s="370"/>
      <c r="TMN500" s="370"/>
      <c r="TMO500" s="370"/>
      <c r="TMP500" s="370"/>
      <c r="TMQ500" s="370"/>
      <c r="TMR500" s="370"/>
      <c r="TMS500" s="370"/>
      <c r="TMT500" s="370"/>
      <c r="TMU500" s="370"/>
      <c r="TMV500" s="370"/>
      <c r="TMW500" s="370"/>
      <c r="TMX500" s="370"/>
      <c r="TMY500" s="370"/>
      <c r="TMZ500" s="370"/>
      <c r="TNA500" s="370"/>
      <c r="TNB500" s="370"/>
      <c r="TNC500" s="370"/>
      <c r="TND500" s="370"/>
      <c r="TNE500" s="370"/>
      <c r="TNF500" s="370"/>
      <c r="TNG500" s="370"/>
      <c r="TNH500" s="370"/>
      <c r="TNI500" s="370"/>
      <c r="TNJ500" s="370"/>
      <c r="TNK500" s="370"/>
      <c r="TNL500" s="370"/>
      <c r="TNM500" s="370"/>
      <c r="TNN500" s="370"/>
      <c r="TNO500" s="370"/>
      <c r="TNP500" s="370"/>
      <c r="TNQ500" s="370"/>
      <c r="TNR500" s="370"/>
      <c r="TNS500" s="370"/>
      <c r="TNT500" s="370"/>
      <c r="TNU500" s="370"/>
      <c r="TNV500" s="370"/>
      <c r="TNW500" s="370"/>
      <c r="TNX500" s="370"/>
      <c r="TNY500" s="370"/>
      <c r="TNZ500" s="370"/>
      <c r="TOA500" s="370"/>
      <c r="TOB500" s="370"/>
      <c r="TOC500" s="370"/>
      <c r="TOD500" s="370"/>
      <c r="TOE500" s="370"/>
      <c r="TOF500" s="370"/>
      <c r="TOG500" s="370"/>
      <c r="TOH500" s="370"/>
      <c r="TOI500" s="370"/>
      <c r="TOJ500" s="370"/>
      <c r="TOK500" s="370"/>
      <c r="TOL500" s="370"/>
      <c r="TOM500" s="370"/>
      <c r="TON500" s="370"/>
      <c r="TOO500" s="370"/>
      <c r="TOP500" s="370"/>
      <c r="TOQ500" s="370"/>
      <c r="TOR500" s="370"/>
      <c r="TOS500" s="370"/>
      <c r="TOT500" s="370"/>
      <c r="TOU500" s="370"/>
      <c r="TOV500" s="370"/>
      <c r="TOW500" s="370"/>
      <c r="TOX500" s="370"/>
      <c r="TOY500" s="370"/>
      <c r="TOZ500" s="370"/>
      <c r="TPA500" s="370"/>
      <c r="TPB500" s="370"/>
      <c r="TPC500" s="370"/>
      <c r="TPD500" s="370"/>
      <c r="TPE500" s="370"/>
      <c r="TPF500" s="370"/>
      <c r="TPG500" s="370"/>
      <c r="TPH500" s="370"/>
      <c r="TPI500" s="370"/>
      <c r="TPJ500" s="370"/>
      <c r="TPK500" s="370"/>
      <c r="TPL500" s="370"/>
      <c r="TPM500" s="370"/>
      <c r="TPN500" s="370"/>
      <c r="TPO500" s="370"/>
      <c r="TPP500" s="370"/>
      <c r="TPQ500" s="370"/>
      <c r="TPR500" s="370"/>
      <c r="TPS500" s="370"/>
      <c r="TPT500" s="370"/>
      <c r="TPU500" s="370"/>
      <c r="TPV500" s="370"/>
      <c r="TPW500" s="370"/>
      <c r="TPX500" s="370"/>
      <c r="TPY500" s="370"/>
      <c r="TPZ500" s="370"/>
      <c r="TQA500" s="370"/>
      <c r="TQB500" s="370"/>
      <c r="TQC500" s="370"/>
      <c r="TQD500" s="370"/>
      <c r="TQE500" s="370"/>
      <c r="TQF500" s="370"/>
      <c r="TQG500" s="370"/>
      <c r="TQH500" s="370"/>
      <c r="TQI500" s="370"/>
      <c r="TQJ500" s="370"/>
      <c r="TQK500" s="370"/>
      <c r="TQL500" s="370"/>
      <c r="TQM500" s="370"/>
      <c r="TQN500" s="370"/>
      <c r="TQO500" s="370"/>
      <c r="TQP500" s="370"/>
      <c r="TQQ500" s="370"/>
      <c r="TQR500" s="370"/>
      <c r="TQS500" s="370"/>
      <c r="TQT500" s="370"/>
      <c r="TQU500" s="370"/>
      <c r="TQV500" s="370"/>
      <c r="TQW500" s="370"/>
      <c r="TQX500" s="370"/>
      <c r="TQY500" s="370"/>
      <c r="TQZ500" s="370"/>
      <c r="TRA500" s="370"/>
      <c r="TRB500" s="370"/>
      <c r="TRC500" s="370"/>
      <c r="TRD500" s="370"/>
      <c r="TRE500" s="370"/>
      <c r="TRF500" s="370"/>
      <c r="TRG500" s="370"/>
      <c r="TRH500" s="370"/>
      <c r="TRI500" s="370"/>
      <c r="TRJ500" s="370"/>
      <c r="TRK500" s="370"/>
      <c r="TRL500" s="370"/>
      <c r="TRM500" s="370"/>
      <c r="TRN500" s="370"/>
      <c r="TRO500" s="370"/>
      <c r="TRP500" s="370"/>
      <c r="TRQ500" s="370"/>
      <c r="TRR500" s="370"/>
      <c r="TRS500" s="370"/>
      <c r="TRT500" s="370"/>
      <c r="TRU500" s="370"/>
      <c r="TRV500" s="370"/>
      <c r="TRW500" s="370"/>
      <c r="TRX500" s="370"/>
      <c r="TRY500" s="370"/>
      <c r="TRZ500" s="370"/>
      <c r="TSA500" s="370"/>
      <c r="TSB500" s="370"/>
      <c r="TSC500" s="370"/>
      <c r="TSD500" s="370"/>
      <c r="TSE500" s="370"/>
      <c r="TSF500" s="370"/>
      <c r="TSG500" s="370"/>
      <c r="TSH500" s="370"/>
      <c r="TSI500" s="370"/>
      <c r="TSJ500" s="370"/>
      <c r="TSO500" s="370"/>
      <c r="TSP500" s="370"/>
      <c r="TSQ500" s="370"/>
      <c r="TSR500" s="370"/>
      <c r="TSS500" s="370"/>
      <c r="TST500" s="370"/>
      <c r="TSU500" s="370"/>
      <c r="TSV500" s="370"/>
      <c r="TSW500" s="370"/>
      <c r="TSX500" s="370"/>
      <c r="TSY500" s="370"/>
      <c r="TUQ500" s="370"/>
      <c r="TUR500" s="370"/>
      <c r="TUS500" s="370"/>
      <c r="TUT500" s="370"/>
      <c r="TUU500" s="370"/>
      <c r="TUV500" s="370"/>
      <c r="TUW500" s="370"/>
      <c r="TUX500" s="370"/>
      <c r="TUY500" s="370"/>
      <c r="TUZ500" s="370"/>
      <c r="TVA500" s="370"/>
      <c r="TVB500" s="370"/>
      <c r="TVC500" s="370"/>
      <c r="TVD500" s="370"/>
      <c r="TVE500" s="370"/>
      <c r="TVF500" s="370"/>
      <c r="TVG500" s="370"/>
      <c r="TVH500" s="370"/>
      <c r="TVI500" s="370"/>
      <c r="TVJ500" s="370"/>
      <c r="TVK500" s="370"/>
      <c r="TVL500" s="370"/>
      <c r="TVM500" s="370"/>
      <c r="TVN500" s="370"/>
      <c r="TVO500" s="370"/>
      <c r="TVP500" s="370"/>
      <c r="TVQ500" s="370"/>
      <c r="TVR500" s="370"/>
      <c r="TVS500" s="370"/>
      <c r="TVT500" s="370"/>
      <c r="TVU500" s="370"/>
      <c r="TVV500" s="370"/>
      <c r="TVW500" s="370"/>
      <c r="TVX500" s="370"/>
      <c r="TVY500" s="370"/>
      <c r="TVZ500" s="370"/>
      <c r="TWA500" s="370"/>
      <c r="TWB500" s="370"/>
      <c r="TWC500" s="370"/>
      <c r="TWD500" s="370"/>
      <c r="TWE500" s="370"/>
      <c r="TWF500" s="370"/>
      <c r="TWG500" s="370"/>
      <c r="TWH500" s="370"/>
      <c r="TWI500" s="370"/>
      <c r="TWJ500" s="370"/>
      <c r="TWK500" s="370"/>
      <c r="TWL500" s="370"/>
      <c r="TWM500" s="370"/>
      <c r="TWN500" s="370"/>
      <c r="TWO500" s="370"/>
      <c r="TWP500" s="370"/>
      <c r="TWQ500" s="370"/>
      <c r="TWR500" s="370"/>
      <c r="TWS500" s="370"/>
      <c r="TWT500" s="370"/>
      <c r="TWU500" s="370"/>
      <c r="TWV500" s="370"/>
      <c r="TWW500" s="370"/>
      <c r="TWX500" s="370"/>
      <c r="TWY500" s="370"/>
      <c r="TWZ500" s="370"/>
      <c r="TXA500" s="370"/>
      <c r="TXB500" s="370"/>
      <c r="TXC500" s="370"/>
      <c r="TXD500" s="370"/>
      <c r="TXE500" s="370"/>
      <c r="TXF500" s="370"/>
      <c r="TXG500" s="370"/>
      <c r="TXH500" s="370"/>
      <c r="TXI500" s="370"/>
      <c r="TXJ500" s="370"/>
      <c r="TXK500" s="370"/>
      <c r="TXL500" s="370"/>
      <c r="TXM500" s="370"/>
      <c r="TXN500" s="370"/>
      <c r="TXO500" s="370"/>
      <c r="TXP500" s="370"/>
      <c r="TXQ500" s="370"/>
      <c r="TXR500" s="370"/>
      <c r="TXS500" s="370"/>
      <c r="TXT500" s="370"/>
      <c r="TXU500" s="370"/>
      <c r="TXV500" s="370"/>
      <c r="TXW500" s="370"/>
      <c r="TXX500" s="370"/>
      <c r="TXY500" s="370"/>
      <c r="TXZ500" s="370"/>
      <c r="TYA500" s="370"/>
      <c r="TYB500" s="370"/>
      <c r="TYC500" s="370"/>
      <c r="TYD500" s="370"/>
      <c r="TYE500" s="370"/>
      <c r="TYF500" s="370"/>
      <c r="TYG500" s="370"/>
      <c r="TYH500" s="370"/>
      <c r="TYI500" s="370"/>
      <c r="TYJ500" s="370"/>
      <c r="TYK500" s="370"/>
      <c r="TYL500" s="370"/>
      <c r="TYM500" s="370"/>
      <c r="TYN500" s="370"/>
      <c r="TYO500" s="370"/>
      <c r="TYP500" s="370"/>
      <c r="TYQ500" s="370"/>
      <c r="TYR500" s="370"/>
      <c r="TYS500" s="370"/>
      <c r="TYT500" s="370"/>
      <c r="TYU500" s="370"/>
      <c r="TYV500" s="370"/>
      <c r="TYW500" s="370"/>
      <c r="TYX500" s="370"/>
      <c r="TYY500" s="370"/>
      <c r="TYZ500" s="370"/>
      <c r="TZA500" s="370"/>
      <c r="TZB500" s="370"/>
      <c r="TZC500" s="370"/>
      <c r="TZD500" s="370"/>
      <c r="TZE500" s="370"/>
      <c r="TZF500" s="370"/>
      <c r="TZG500" s="370"/>
      <c r="TZH500" s="370"/>
      <c r="TZI500" s="370"/>
      <c r="TZJ500" s="370"/>
      <c r="TZK500" s="370"/>
      <c r="TZL500" s="370"/>
      <c r="TZM500" s="370"/>
      <c r="TZN500" s="370"/>
      <c r="TZO500" s="370"/>
      <c r="TZP500" s="370"/>
      <c r="TZQ500" s="370"/>
      <c r="TZR500" s="370"/>
      <c r="TZS500" s="370"/>
      <c r="TZT500" s="370"/>
      <c r="TZU500" s="370"/>
      <c r="TZV500" s="370"/>
      <c r="TZW500" s="370"/>
      <c r="TZX500" s="370"/>
      <c r="TZY500" s="370"/>
      <c r="TZZ500" s="370"/>
      <c r="UAA500" s="370"/>
      <c r="UAB500" s="370"/>
      <c r="UAC500" s="370"/>
      <c r="UAD500" s="370"/>
      <c r="UAE500" s="370"/>
      <c r="UAF500" s="370"/>
      <c r="UAG500" s="370"/>
      <c r="UAH500" s="370"/>
      <c r="UAI500" s="370"/>
      <c r="UAJ500" s="370"/>
      <c r="UAK500" s="370"/>
      <c r="UAL500" s="370"/>
      <c r="UAM500" s="370"/>
      <c r="UAN500" s="370"/>
      <c r="UAO500" s="370"/>
      <c r="UAP500" s="370"/>
      <c r="UAQ500" s="370"/>
      <c r="UAR500" s="370"/>
      <c r="UAS500" s="370"/>
      <c r="UAT500" s="370"/>
      <c r="UAU500" s="370"/>
      <c r="UAV500" s="370"/>
      <c r="UAW500" s="370"/>
      <c r="UAX500" s="370"/>
      <c r="UAY500" s="370"/>
      <c r="UAZ500" s="370"/>
      <c r="UBA500" s="370"/>
      <c r="UBB500" s="370"/>
      <c r="UBC500" s="370"/>
      <c r="UBD500" s="370"/>
      <c r="UBE500" s="370"/>
      <c r="UBF500" s="370"/>
      <c r="UBG500" s="370"/>
      <c r="UBH500" s="370"/>
      <c r="UBI500" s="370"/>
      <c r="UBJ500" s="370"/>
      <c r="UBK500" s="370"/>
      <c r="UBL500" s="370"/>
      <c r="UBM500" s="370"/>
      <c r="UBN500" s="370"/>
      <c r="UBO500" s="370"/>
      <c r="UBP500" s="370"/>
      <c r="UBQ500" s="370"/>
      <c r="UBR500" s="370"/>
      <c r="UBS500" s="370"/>
      <c r="UBT500" s="370"/>
      <c r="UBU500" s="370"/>
      <c r="UBV500" s="370"/>
      <c r="UBW500" s="370"/>
      <c r="UBX500" s="370"/>
      <c r="UBY500" s="370"/>
      <c r="UBZ500" s="370"/>
      <c r="UCA500" s="370"/>
      <c r="UCB500" s="370"/>
      <c r="UCC500" s="370"/>
      <c r="UCD500" s="370"/>
      <c r="UCE500" s="370"/>
      <c r="UCF500" s="370"/>
      <c r="UCK500" s="370"/>
      <c r="UCL500" s="370"/>
      <c r="UCM500" s="370"/>
      <c r="UCN500" s="370"/>
      <c r="UCO500" s="370"/>
      <c r="UCP500" s="370"/>
      <c r="UCQ500" s="370"/>
      <c r="UCR500" s="370"/>
      <c r="UCS500" s="370"/>
      <c r="UCT500" s="370"/>
      <c r="UCU500" s="370"/>
      <c r="UEM500" s="370"/>
      <c r="UEN500" s="370"/>
      <c r="UEO500" s="370"/>
      <c r="UEP500" s="370"/>
      <c r="UEQ500" s="370"/>
      <c r="UER500" s="370"/>
      <c r="UES500" s="370"/>
      <c r="UET500" s="370"/>
      <c r="UEU500" s="370"/>
      <c r="UEV500" s="370"/>
      <c r="UEW500" s="370"/>
      <c r="UEX500" s="370"/>
      <c r="UEY500" s="370"/>
      <c r="UEZ500" s="370"/>
      <c r="UFA500" s="370"/>
      <c r="UFB500" s="370"/>
      <c r="UFC500" s="370"/>
      <c r="UFD500" s="370"/>
      <c r="UFE500" s="370"/>
      <c r="UFF500" s="370"/>
      <c r="UFG500" s="370"/>
      <c r="UFH500" s="370"/>
      <c r="UFI500" s="370"/>
      <c r="UFJ500" s="370"/>
      <c r="UFK500" s="370"/>
      <c r="UFL500" s="370"/>
      <c r="UFM500" s="370"/>
      <c r="UFN500" s="370"/>
      <c r="UFO500" s="370"/>
      <c r="UFP500" s="370"/>
      <c r="UFQ500" s="370"/>
      <c r="UFR500" s="370"/>
      <c r="UFS500" s="370"/>
      <c r="UFT500" s="370"/>
      <c r="UFU500" s="370"/>
      <c r="UFV500" s="370"/>
      <c r="UFW500" s="370"/>
      <c r="UFX500" s="370"/>
      <c r="UFY500" s="370"/>
      <c r="UFZ500" s="370"/>
      <c r="UGA500" s="370"/>
      <c r="UGB500" s="370"/>
      <c r="UGC500" s="370"/>
      <c r="UGD500" s="370"/>
      <c r="UGE500" s="370"/>
      <c r="UGF500" s="370"/>
      <c r="UGG500" s="370"/>
      <c r="UGH500" s="370"/>
      <c r="UGI500" s="370"/>
      <c r="UGJ500" s="370"/>
      <c r="UGK500" s="370"/>
      <c r="UGL500" s="370"/>
      <c r="UGM500" s="370"/>
      <c r="UGN500" s="370"/>
      <c r="UGO500" s="370"/>
      <c r="UGP500" s="370"/>
      <c r="UGQ500" s="370"/>
      <c r="UGR500" s="370"/>
      <c r="UGS500" s="370"/>
      <c r="UGT500" s="370"/>
      <c r="UGU500" s="370"/>
      <c r="UGV500" s="370"/>
      <c r="UGW500" s="370"/>
      <c r="UGX500" s="370"/>
      <c r="UGY500" s="370"/>
      <c r="UGZ500" s="370"/>
      <c r="UHA500" s="370"/>
      <c r="UHB500" s="370"/>
      <c r="UHC500" s="370"/>
      <c r="UHD500" s="370"/>
      <c r="UHE500" s="370"/>
      <c r="UHF500" s="370"/>
      <c r="UHG500" s="370"/>
      <c r="UHH500" s="370"/>
      <c r="UHI500" s="370"/>
      <c r="UHJ500" s="370"/>
      <c r="UHK500" s="370"/>
      <c r="UHL500" s="370"/>
      <c r="UHM500" s="370"/>
      <c r="UHN500" s="370"/>
      <c r="UHO500" s="370"/>
      <c r="UHP500" s="370"/>
      <c r="UHQ500" s="370"/>
      <c r="UHR500" s="370"/>
      <c r="UHS500" s="370"/>
      <c r="UHT500" s="370"/>
      <c r="UHU500" s="370"/>
      <c r="UHV500" s="370"/>
      <c r="UHW500" s="370"/>
      <c r="UHX500" s="370"/>
      <c r="UHY500" s="370"/>
      <c r="UHZ500" s="370"/>
      <c r="UIA500" s="370"/>
      <c r="UIB500" s="370"/>
      <c r="UIC500" s="370"/>
      <c r="UID500" s="370"/>
      <c r="UIE500" s="370"/>
      <c r="UIF500" s="370"/>
      <c r="UIG500" s="370"/>
      <c r="UIH500" s="370"/>
      <c r="UII500" s="370"/>
      <c r="UIJ500" s="370"/>
      <c r="UIK500" s="370"/>
      <c r="UIL500" s="370"/>
      <c r="UIM500" s="370"/>
      <c r="UIN500" s="370"/>
      <c r="UIO500" s="370"/>
      <c r="UIP500" s="370"/>
      <c r="UIQ500" s="370"/>
      <c r="UIR500" s="370"/>
      <c r="UIS500" s="370"/>
      <c r="UIT500" s="370"/>
      <c r="UIU500" s="370"/>
      <c r="UIV500" s="370"/>
      <c r="UIW500" s="370"/>
      <c r="UIX500" s="370"/>
      <c r="UIY500" s="370"/>
      <c r="UIZ500" s="370"/>
      <c r="UJA500" s="370"/>
      <c r="UJB500" s="370"/>
      <c r="UJC500" s="370"/>
      <c r="UJD500" s="370"/>
      <c r="UJE500" s="370"/>
      <c r="UJF500" s="370"/>
      <c r="UJG500" s="370"/>
      <c r="UJH500" s="370"/>
      <c r="UJI500" s="370"/>
      <c r="UJJ500" s="370"/>
      <c r="UJK500" s="370"/>
      <c r="UJL500" s="370"/>
      <c r="UJM500" s="370"/>
      <c r="UJN500" s="370"/>
      <c r="UJO500" s="370"/>
      <c r="UJP500" s="370"/>
      <c r="UJQ500" s="370"/>
      <c r="UJR500" s="370"/>
      <c r="UJS500" s="370"/>
      <c r="UJT500" s="370"/>
      <c r="UJU500" s="370"/>
      <c r="UJV500" s="370"/>
      <c r="UJW500" s="370"/>
      <c r="UJX500" s="370"/>
      <c r="UJY500" s="370"/>
      <c r="UJZ500" s="370"/>
      <c r="UKA500" s="370"/>
      <c r="UKB500" s="370"/>
      <c r="UKC500" s="370"/>
      <c r="UKD500" s="370"/>
      <c r="UKE500" s="370"/>
      <c r="UKF500" s="370"/>
      <c r="UKG500" s="370"/>
      <c r="UKH500" s="370"/>
      <c r="UKI500" s="370"/>
      <c r="UKJ500" s="370"/>
      <c r="UKK500" s="370"/>
      <c r="UKL500" s="370"/>
      <c r="UKM500" s="370"/>
      <c r="UKN500" s="370"/>
      <c r="UKO500" s="370"/>
      <c r="UKP500" s="370"/>
      <c r="UKQ500" s="370"/>
      <c r="UKR500" s="370"/>
      <c r="UKS500" s="370"/>
      <c r="UKT500" s="370"/>
      <c r="UKU500" s="370"/>
      <c r="UKV500" s="370"/>
      <c r="UKW500" s="370"/>
      <c r="UKX500" s="370"/>
      <c r="UKY500" s="370"/>
      <c r="UKZ500" s="370"/>
      <c r="ULA500" s="370"/>
      <c r="ULB500" s="370"/>
      <c r="ULC500" s="370"/>
      <c r="ULD500" s="370"/>
      <c r="ULE500" s="370"/>
      <c r="ULF500" s="370"/>
      <c r="ULG500" s="370"/>
      <c r="ULH500" s="370"/>
      <c r="ULI500" s="370"/>
      <c r="ULJ500" s="370"/>
      <c r="ULK500" s="370"/>
      <c r="ULL500" s="370"/>
      <c r="ULM500" s="370"/>
      <c r="ULN500" s="370"/>
      <c r="ULO500" s="370"/>
      <c r="ULP500" s="370"/>
      <c r="ULQ500" s="370"/>
      <c r="ULR500" s="370"/>
      <c r="ULS500" s="370"/>
      <c r="ULT500" s="370"/>
      <c r="ULU500" s="370"/>
      <c r="ULV500" s="370"/>
      <c r="ULW500" s="370"/>
      <c r="ULX500" s="370"/>
      <c r="ULY500" s="370"/>
      <c r="ULZ500" s="370"/>
      <c r="UMA500" s="370"/>
      <c r="UMB500" s="370"/>
      <c r="UMG500" s="370"/>
      <c r="UMH500" s="370"/>
      <c r="UMI500" s="370"/>
      <c r="UMJ500" s="370"/>
      <c r="UMK500" s="370"/>
      <c r="UML500" s="370"/>
      <c r="UMM500" s="370"/>
      <c r="UMN500" s="370"/>
      <c r="UMO500" s="370"/>
      <c r="UMP500" s="370"/>
      <c r="UMQ500" s="370"/>
      <c r="UOI500" s="370"/>
      <c r="UOJ500" s="370"/>
      <c r="UOK500" s="370"/>
      <c r="UOL500" s="370"/>
      <c r="UOM500" s="370"/>
      <c r="UON500" s="370"/>
      <c r="UOO500" s="370"/>
      <c r="UOP500" s="370"/>
      <c r="UOQ500" s="370"/>
      <c r="UOR500" s="370"/>
      <c r="UOS500" s="370"/>
      <c r="UOT500" s="370"/>
      <c r="UOU500" s="370"/>
      <c r="UOV500" s="370"/>
      <c r="UOW500" s="370"/>
      <c r="UOX500" s="370"/>
      <c r="UOY500" s="370"/>
      <c r="UOZ500" s="370"/>
      <c r="UPA500" s="370"/>
      <c r="UPB500" s="370"/>
      <c r="UPC500" s="370"/>
      <c r="UPD500" s="370"/>
      <c r="UPE500" s="370"/>
      <c r="UPF500" s="370"/>
      <c r="UPG500" s="370"/>
      <c r="UPH500" s="370"/>
      <c r="UPI500" s="370"/>
      <c r="UPJ500" s="370"/>
      <c r="UPK500" s="370"/>
      <c r="UPL500" s="370"/>
      <c r="UPM500" s="370"/>
      <c r="UPN500" s="370"/>
      <c r="UPO500" s="370"/>
      <c r="UPP500" s="370"/>
      <c r="UPQ500" s="370"/>
      <c r="UPR500" s="370"/>
      <c r="UPS500" s="370"/>
      <c r="UPT500" s="370"/>
      <c r="UPU500" s="370"/>
      <c r="UPV500" s="370"/>
      <c r="UPW500" s="370"/>
      <c r="UPX500" s="370"/>
      <c r="UPY500" s="370"/>
      <c r="UPZ500" s="370"/>
      <c r="UQA500" s="370"/>
      <c r="UQB500" s="370"/>
      <c r="UQC500" s="370"/>
      <c r="UQD500" s="370"/>
      <c r="UQE500" s="370"/>
      <c r="UQF500" s="370"/>
      <c r="UQG500" s="370"/>
      <c r="UQH500" s="370"/>
      <c r="UQI500" s="370"/>
      <c r="UQJ500" s="370"/>
      <c r="UQK500" s="370"/>
      <c r="UQL500" s="370"/>
      <c r="UQM500" s="370"/>
      <c r="UQN500" s="370"/>
      <c r="UQO500" s="370"/>
      <c r="UQP500" s="370"/>
      <c r="UQQ500" s="370"/>
      <c r="UQR500" s="370"/>
      <c r="UQS500" s="370"/>
      <c r="UQT500" s="370"/>
      <c r="UQU500" s="370"/>
      <c r="UQV500" s="370"/>
      <c r="UQW500" s="370"/>
      <c r="UQX500" s="370"/>
      <c r="UQY500" s="370"/>
      <c r="UQZ500" s="370"/>
      <c r="URA500" s="370"/>
      <c r="URB500" s="370"/>
      <c r="URC500" s="370"/>
      <c r="URD500" s="370"/>
      <c r="URE500" s="370"/>
      <c r="URF500" s="370"/>
      <c r="URG500" s="370"/>
      <c r="URH500" s="370"/>
      <c r="URI500" s="370"/>
      <c r="URJ500" s="370"/>
      <c r="URK500" s="370"/>
      <c r="URL500" s="370"/>
      <c r="URM500" s="370"/>
      <c r="URN500" s="370"/>
      <c r="URO500" s="370"/>
      <c r="URP500" s="370"/>
      <c r="URQ500" s="370"/>
      <c r="URR500" s="370"/>
      <c r="URS500" s="370"/>
      <c r="URT500" s="370"/>
      <c r="URU500" s="370"/>
      <c r="URV500" s="370"/>
      <c r="URW500" s="370"/>
      <c r="URX500" s="370"/>
      <c r="URY500" s="370"/>
      <c r="URZ500" s="370"/>
      <c r="USA500" s="370"/>
      <c r="USB500" s="370"/>
      <c r="USC500" s="370"/>
      <c r="USD500" s="370"/>
      <c r="USE500" s="370"/>
      <c r="USF500" s="370"/>
      <c r="USG500" s="370"/>
      <c r="USH500" s="370"/>
      <c r="USI500" s="370"/>
      <c r="USJ500" s="370"/>
      <c r="USK500" s="370"/>
      <c r="USL500" s="370"/>
      <c r="USM500" s="370"/>
      <c r="USN500" s="370"/>
      <c r="USO500" s="370"/>
      <c r="USP500" s="370"/>
      <c r="USQ500" s="370"/>
      <c r="USR500" s="370"/>
      <c r="USS500" s="370"/>
      <c r="UST500" s="370"/>
      <c r="USU500" s="370"/>
      <c r="USV500" s="370"/>
      <c r="USW500" s="370"/>
      <c r="USX500" s="370"/>
      <c r="USY500" s="370"/>
      <c r="USZ500" s="370"/>
      <c r="UTA500" s="370"/>
      <c r="UTB500" s="370"/>
      <c r="UTC500" s="370"/>
      <c r="UTD500" s="370"/>
      <c r="UTE500" s="370"/>
      <c r="UTF500" s="370"/>
      <c r="UTG500" s="370"/>
      <c r="UTH500" s="370"/>
      <c r="UTI500" s="370"/>
      <c r="UTJ500" s="370"/>
      <c r="UTK500" s="370"/>
      <c r="UTL500" s="370"/>
      <c r="UTM500" s="370"/>
      <c r="UTN500" s="370"/>
      <c r="UTO500" s="370"/>
      <c r="UTP500" s="370"/>
      <c r="UTQ500" s="370"/>
      <c r="UTR500" s="370"/>
      <c r="UTS500" s="370"/>
      <c r="UTT500" s="370"/>
      <c r="UTU500" s="370"/>
      <c r="UTV500" s="370"/>
      <c r="UTW500" s="370"/>
      <c r="UTX500" s="370"/>
      <c r="UTY500" s="370"/>
      <c r="UTZ500" s="370"/>
      <c r="UUA500" s="370"/>
      <c r="UUB500" s="370"/>
      <c r="UUC500" s="370"/>
      <c r="UUD500" s="370"/>
      <c r="UUE500" s="370"/>
      <c r="UUF500" s="370"/>
      <c r="UUG500" s="370"/>
      <c r="UUH500" s="370"/>
      <c r="UUI500" s="370"/>
      <c r="UUJ500" s="370"/>
      <c r="UUK500" s="370"/>
      <c r="UUL500" s="370"/>
      <c r="UUM500" s="370"/>
      <c r="UUN500" s="370"/>
      <c r="UUO500" s="370"/>
      <c r="UUP500" s="370"/>
      <c r="UUQ500" s="370"/>
      <c r="UUR500" s="370"/>
      <c r="UUS500" s="370"/>
      <c r="UUT500" s="370"/>
      <c r="UUU500" s="370"/>
      <c r="UUV500" s="370"/>
      <c r="UUW500" s="370"/>
      <c r="UUX500" s="370"/>
      <c r="UUY500" s="370"/>
      <c r="UUZ500" s="370"/>
      <c r="UVA500" s="370"/>
      <c r="UVB500" s="370"/>
      <c r="UVC500" s="370"/>
      <c r="UVD500" s="370"/>
      <c r="UVE500" s="370"/>
      <c r="UVF500" s="370"/>
      <c r="UVG500" s="370"/>
      <c r="UVH500" s="370"/>
      <c r="UVI500" s="370"/>
      <c r="UVJ500" s="370"/>
      <c r="UVK500" s="370"/>
      <c r="UVL500" s="370"/>
      <c r="UVM500" s="370"/>
      <c r="UVN500" s="370"/>
      <c r="UVO500" s="370"/>
      <c r="UVP500" s="370"/>
      <c r="UVQ500" s="370"/>
      <c r="UVR500" s="370"/>
      <c r="UVS500" s="370"/>
      <c r="UVT500" s="370"/>
      <c r="UVU500" s="370"/>
      <c r="UVV500" s="370"/>
      <c r="UVW500" s="370"/>
      <c r="UVX500" s="370"/>
      <c r="UWC500" s="370"/>
      <c r="UWD500" s="370"/>
      <c r="UWE500" s="370"/>
      <c r="UWF500" s="370"/>
      <c r="UWG500" s="370"/>
      <c r="UWH500" s="370"/>
      <c r="UWI500" s="370"/>
      <c r="UWJ500" s="370"/>
      <c r="UWK500" s="370"/>
      <c r="UWL500" s="370"/>
      <c r="UWM500" s="370"/>
      <c r="UYE500" s="370"/>
      <c r="UYF500" s="370"/>
      <c r="UYG500" s="370"/>
      <c r="UYH500" s="370"/>
      <c r="UYI500" s="370"/>
      <c r="UYJ500" s="370"/>
      <c r="UYK500" s="370"/>
      <c r="UYL500" s="370"/>
      <c r="UYM500" s="370"/>
      <c r="UYN500" s="370"/>
      <c r="UYO500" s="370"/>
      <c r="UYP500" s="370"/>
      <c r="UYQ500" s="370"/>
      <c r="UYR500" s="370"/>
      <c r="UYS500" s="370"/>
      <c r="UYT500" s="370"/>
      <c r="UYU500" s="370"/>
      <c r="UYV500" s="370"/>
      <c r="UYW500" s="370"/>
      <c r="UYX500" s="370"/>
      <c r="UYY500" s="370"/>
      <c r="UYZ500" s="370"/>
      <c r="UZA500" s="370"/>
      <c r="UZB500" s="370"/>
      <c r="UZC500" s="370"/>
      <c r="UZD500" s="370"/>
      <c r="UZE500" s="370"/>
      <c r="UZF500" s="370"/>
      <c r="UZG500" s="370"/>
      <c r="UZH500" s="370"/>
      <c r="UZI500" s="370"/>
      <c r="UZJ500" s="370"/>
      <c r="UZK500" s="370"/>
      <c r="UZL500" s="370"/>
      <c r="UZM500" s="370"/>
      <c r="UZN500" s="370"/>
      <c r="UZO500" s="370"/>
      <c r="UZP500" s="370"/>
      <c r="UZQ500" s="370"/>
      <c r="UZR500" s="370"/>
      <c r="UZS500" s="370"/>
      <c r="UZT500" s="370"/>
      <c r="UZU500" s="370"/>
      <c r="UZV500" s="370"/>
      <c r="UZW500" s="370"/>
      <c r="UZX500" s="370"/>
      <c r="UZY500" s="370"/>
      <c r="UZZ500" s="370"/>
      <c r="VAA500" s="370"/>
      <c r="VAB500" s="370"/>
      <c r="VAC500" s="370"/>
      <c r="VAD500" s="370"/>
      <c r="VAE500" s="370"/>
      <c r="VAF500" s="370"/>
      <c r="VAG500" s="370"/>
      <c r="VAH500" s="370"/>
      <c r="VAI500" s="370"/>
      <c r="VAJ500" s="370"/>
      <c r="VAK500" s="370"/>
      <c r="VAL500" s="370"/>
      <c r="VAM500" s="370"/>
      <c r="VAN500" s="370"/>
      <c r="VAO500" s="370"/>
      <c r="VAP500" s="370"/>
      <c r="VAQ500" s="370"/>
      <c r="VAR500" s="370"/>
      <c r="VAS500" s="370"/>
      <c r="VAT500" s="370"/>
      <c r="VAU500" s="370"/>
      <c r="VAV500" s="370"/>
      <c r="VAW500" s="370"/>
      <c r="VAX500" s="370"/>
      <c r="VAY500" s="370"/>
      <c r="VAZ500" s="370"/>
      <c r="VBA500" s="370"/>
      <c r="VBB500" s="370"/>
      <c r="VBC500" s="370"/>
      <c r="VBD500" s="370"/>
      <c r="VBE500" s="370"/>
      <c r="VBF500" s="370"/>
      <c r="VBG500" s="370"/>
      <c r="VBH500" s="370"/>
      <c r="VBI500" s="370"/>
      <c r="VBJ500" s="370"/>
      <c r="VBK500" s="370"/>
      <c r="VBL500" s="370"/>
      <c r="VBM500" s="370"/>
      <c r="VBN500" s="370"/>
      <c r="VBO500" s="370"/>
      <c r="VBP500" s="370"/>
      <c r="VBQ500" s="370"/>
      <c r="VBR500" s="370"/>
      <c r="VBS500" s="370"/>
      <c r="VBT500" s="370"/>
      <c r="VBU500" s="370"/>
      <c r="VBV500" s="370"/>
      <c r="VBW500" s="370"/>
      <c r="VBX500" s="370"/>
      <c r="VBY500" s="370"/>
      <c r="VBZ500" s="370"/>
      <c r="VCA500" s="370"/>
      <c r="VCB500" s="370"/>
      <c r="VCC500" s="370"/>
      <c r="VCD500" s="370"/>
      <c r="VCE500" s="370"/>
      <c r="VCF500" s="370"/>
      <c r="VCG500" s="370"/>
      <c r="VCH500" s="370"/>
      <c r="VCI500" s="370"/>
      <c r="VCJ500" s="370"/>
      <c r="VCK500" s="370"/>
      <c r="VCL500" s="370"/>
      <c r="VCM500" s="370"/>
      <c r="VCN500" s="370"/>
      <c r="VCO500" s="370"/>
      <c r="VCP500" s="370"/>
      <c r="VCQ500" s="370"/>
      <c r="VCR500" s="370"/>
      <c r="VCS500" s="370"/>
      <c r="VCT500" s="370"/>
      <c r="VCU500" s="370"/>
      <c r="VCV500" s="370"/>
      <c r="VCW500" s="370"/>
      <c r="VCX500" s="370"/>
      <c r="VCY500" s="370"/>
      <c r="VCZ500" s="370"/>
      <c r="VDA500" s="370"/>
      <c r="VDB500" s="370"/>
      <c r="VDC500" s="370"/>
      <c r="VDD500" s="370"/>
      <c r="VDE500" s="370"/>
      <c r="VDF500" s="370"/>
      <c r="VDG500" s="370"/>
      <c r="VDH500" s="370"/>
      <c r="VDI500" s="370"/>
      <c r="VDJ500" s="370"/>
      <c r="VDK500" s="370"/>
      <c r="VDL500" s="370"/>
      <c r="VDM500" s="370"/>
      <c r="VDN500" s="370"/>
      <c r="VDO500" s="370"/>
      <c r="VDP500" s="370"/>
      <c r="VDQ500" s="370"/>
      <c r="VDR500" s="370"/>
      <c r="VDS500" s="370"/>
      <c r="VDT500" s="370"/>
      <c r="VDU500" s="370"/>
      <c r="VDV500" s="370"/>
      <c r="VDW500" s="370"/>
      <c r="VDX500" s="370"/>
      <c r="VDY500" s="370"/>
      <c r="VDZ500" s="370"/>
      <c r="VEA500" s="370"/>
      <c r="VEB500" s="370"/>
      <c r="VEC500" s="370"/>
      <c r="VED500" s="370"/>
      <c r="VEE500" s="370"/>
      <c r="VEF500" s="370"/>
      <c r="VEG500" s="370"/>
      <c r="VEH500" s="370"/>
      <c r="VEI500" s="370"/>
      <c r="VEJ500" s="370"/>
      <c r="VEK500" s="370"/>
      <c r="VEL500" s="370"/>
      <c r="VEM500" s="370"/>
      <c r="VEN500" s="370"/>
      <c r="VEO500" s="370"/>
      <c r="VEP500" s="370"/>
      <c r="VEQ500" s="370"/>
      <c r="VER500" s="370"/>
      <c r="VES500" s="370"/>
      <c r="VET500" s="370"/>
      <c r="VEU500" s="370"/>
      <c r="VEV500" s="370"/>
      <c r="VEW500" s="370"/>
      <c r="VEX500" s="370"/>
      <c r="VEY500" s="370"/>
      <c r="VEZ500" s="370"/>
      <c r="VFA500" s="370"/>
      <c r="VFB500" s="370"/>
      <c r="VFC500" s="370"/>
      <c r="VFD500" s="370"/>
      <c r="VFE500" s="370"/>
      <c r="VFF500" s="370"/>
      <c r="VFG500" s="370"/>
      <c r="VFH500" s="370"/>
      <c r="VFI500" s="370"/>
      <c r="VFJ500" s="370"/>
      <c r="VFK500" s="370"/>
      <c r="VFL500" s="370"/>
      <c r="VFM500" s="370"/>
      <c r="VFN500" s="370"/>
      <c r="VFO500" s="370"/>
      <c r="VFP500" s="370"/>
      <c r="VFQ500" s="370"/>
      <c r="VFR500" s="370"/>
      <c r="VFS500" s="370"/>
      <c r="VFT500" s="370"/>
      <c r="VFY500" s="370"/>
      <c r="VFZ500" s="370"/>
      <c r="VGA500" s="370"/>
      <c r="VGB500" s="370"/>
      <c r="VGC500" s="370"/>
      <c r="VGD500" s="370"/>
      <c r="VGE500" s="370"/>
      <c r="VGF500" s="370"/>
      <c r="VGG500" s="370"/>
      <c r="VGH500" s="370"/>
      <c r="VGI500" s="370"/>
      <c r="VIA500" s="370"/>
      <c r="VIB500" s="370"/>
      <c r="VIC500" s="370"/>
      <c r="VID500" s="370"/>
      <c r="VIE500" s="370"/>
      <c r="VIF500" s="370"/>
      <c r="VIG500" s="370"/>
      <c r="VIH500" s="370"/>
      <c r="VII500" s="370"/>
      <c r="VIJ500" s="370"/>
      <c r="VIK500" s="370"/>
      <c r="VIL500" s="370"/>
      <c r="VIM500" s="370"/>
      <c r="VIN500" s="370"/>
      <c r="VIO500" s="370"/>
      <c r="VIP500" s="370"/>
      <c r="VIQ500" s="370"/>
      <c r="VIR500" s="370"/>
      <c r="VIS500" s="370"/>
      <c r="VIT500" s="370"/>
      <c r="VIU500" s="370"/>
      <c r="VIV500" s="370"/>
      <c r="VIW500" s="370"/>
      <c r="VIX500" s="370"/>
      <c r="VIY500" s="370"/>
      <c r="VIZ500" s="370"/>
      <c r="VJA500" s="370"/>
      <c r="VJB500" s="370"/>
      <c r="VJC500" s="370"/>
      <c r="VJD500" s="370"/>
      <c r="VJE500" s="370"/>
      <c r="VJF500" s="370"/>
      <c r="VJG500" s="370"/>
      <c r="VJH500" s="370"/>
      <c r="VJI500" s="370"/>
      <c r="VJJ500" s="370"/>
      <c r="VJK500" s="370"/>
      <c r="VJL500" s="370"/>
      <c r="VJM500" s="370"/>
      <c r="VJN500" s="370"/>
      <c r="VJO500" s="370"/>
      <c r="VJP500" s="370"/>
      <c r="VJQ500" s="370"/>
      <c r="VJR500" s="370"/>
      <c r="VJS500" s="370"/>
      <c r="VJT500" s="370"/>
      <c r="VJU500" s="370"/>
      <c r="VJV500" s="370"/>
      <c r="VJW500" s="370"/>
      <c r="VJX500" s="370"/>
      <c r="VJY500" s="370"/>
      <c r="VJZ500" s="370"/>
      <c r="VKA500" s="370"/>
      <c r="VKB500" s="370"/>
      <c r="VKC500" s="370"/>
      <c r="VKD500" s="370"/>
      <c r="VKE500" s="370"/>
      <c r="VKF500" s="370"/>
      <c r="VKG500" s="370"/>
      <c r="VKH500" s="370"/>
      <c r="VKI500" s="370"/>
      <c r="VKJ500" s="370"/>
      <c r="VKK500" s="370"/>
      <c r="VKL500" s="370"/>
      <c r="VKM500" s="370"/>
      <c r="VKN500" s="370"/>
      <c r="VKO500" s="370"/>
      <c r="VKP500" s="370"/>
      <c r="VKQ500" s="370"/>
      <c r="VKR500" s="370"/>
      <c r="VKS500" s="370"/>
      <c r="VKT500" s="370"/>
      <c r="VKU500" s="370"/>
      <c r="VKV500" s="370"/>
      <c r="VKW500" s="370"/>
      <c r="VKX500" s="370"/>
      <c r="VKY500" s="370"/>
      <c r="VKZ500" s="370"/>
      <c r="VLA500" s="370"/>
      <c r="VLB500" s="370"/>
      <c r="VLC500" s="370"/>
      <c r="VLD500" s="370"/>
      <c r="VLE500" s="370"/>
      <c r="VLF500" s="370"/>
      <c r="VLG500" s="370"/>
      <c r="VLH500" s="370"/>
      <c r="VLI500" s="370"/>
      <c r="VLJ500" s="370"/>
      <c r="VLK500" s="370"/>
      <c r="VLL500" s="370"/>
      <c r="VLM500" s="370"/>
      <c r="VLN500" s="370"/>
      <c r="VLO500" s="370"/>
      <c r="VLP500" s="370"/>
      <c r="VLQ500" s="370"/>
      <c r="VLR500" s="370"/>
      <c r="VLS500" s="370"/>
      <c r="VLT500" s="370"/>
      <c r="VLU500" s="370"/>
      <c r="VLV500" s="370"/>
      <c r="VLW500" s="370"/>
      <c r="VLX500" s="370"/>
      <c r="VLY500" s="370"/>
      <c r="VLZ500" s="370"/>
      <c r="VMA500" s="370"/>
      <c r="VMB500" s="370"/>
      <c r="VMC500" s="370"/>
      <c r="VMD500" s="370"/>
      <c r="VME500" s="370"/>
      <c r="VMF500" s="370"/>
      <c r="VMG500" s="370"/>
      <c r="VMH500" s="370"/>
      <c r="VMI500" s="370"/>
      <c r="VMJ500" s="370"/>
      <c r="VMK500" s="370"/>
      <c r="VML500" s="370"/>
      <c r="VMM500" s="370"/>
      <c r="VMN500" s="370"/>
      <c r="VMO500" s="370"/>
      <c r="VMP500" s="370"/>
      <c r="VMQ500" s="370"/>
      <c r="VMR500" s="370"/>
      <c r="VMS500" s="370"/>
      <c r="VMT500" s="370"/>
      <c r="VMU500" s="370"/>
      <c r="VMV500" s="370"/>
      <c r="VMW500" s="370"/>
      <c r="VMX500" s="370"/>
      <c r="VMY500" s="370"/>
      <c r="VMZ500" s="370"/>
      <c r="VNA500" s="370"/>
      <c r="VNB500" s="370"/>
      <c r="VNC500" s="370"/>
      <c r="VND500" s="370"/>
      <c r="VNE500" s="370"/>
      <c r="VNF500" s="370"/>
      <c r="VNG500" s="370"/>
      <c r="VNH500" s="370"/>
      <c r="VNI500" s="370"/>
      <c r="VNJ500" s="370"/>
      <c r="VNK500" s="370"/>
      <c r="VNL500" s="370"/>
      <c r="VNM500" s="370"/>
      <c r="VNN500" s="370"/>
      <c r="VNO500" s="370"/>
      <c r="VNP500" s="370"/>
      <c r="VNQ500" s="370"/>
      <c r="VNR500" s="370"/>
      <c r="VNS500" s="370"/>
      <c r="VNT500" s="370"/>
      <c r="VNU500" s="370"/>
      <c r="VNV500" s="370"/>
      <c r="VNW500" s="370"/>
      <c r="VNX500" s="370"/>
      <c r="VNY500" s="370"/>
      <c r="VNZ500" s="370"/>
      <c r="VOA500" s="370"/>
      <c r="VOB500" s="370"/>
      <c r="VOC500" s="370"/>
      <c r="VOD500" s="370"/>
      <c r="VOE500" s="370"/>
      <c r="VOF500" s="370"/>
      <c r="VOG500" s="370"/>
      <c r="VOH500" s="370"/>
      <c r="VOI500" s="370"/>
      <c r="VOJ500" s="370"/>
      <c r="VOK500" s="370"/>
      <c r="VOL500" s="370"/>
      <c r="VOM500" s="370"/>
      <c r="VON500" s="370"/>
      <c r="VOO500" s="370"/>
      <c r="VOP500" s="370"/>
      <c r="VOQ500" s="370"/>
      <c r="VOR500" s="370"/>
      <c r="VOS500" s="370"/>
      <c r="VOT500" s="370"/>
      <c r="VOU500" s="370"/>
      <c r="VOV500" s="370"/>
      <c r="VOW500" s="370"/>
      <c r="VOX500" s="370"/>
      <c r="VOY500" s="370"/>
      <c r="VOZ500" s="370"/>
      <c r="VPA500" s="370"/>
      <c r="VPB500" s="370"/>
      <c r="VPC500" s="370"/>
      <c r="VPD500" s="370"/>
      <c r="VPE500" s="370"/>
      <c r="VPF500" s="370"/>
      <c r="VPG500" s="370"/>
      <c r="VPH500" s="370"/>
      <c r="VPI500" s="370"/>
      <c r="VPJ500" s="370"/>
      <c r="VPK500" s="370"/>
      <c r="VPL500" s="370"/>
      <c r="VPM500" s="370"/>
      <c r="VPN500" s="370"/>
      <c r="VPO500" s="370"/>
      <c r="VPP500" s="370"/>
      <c r="VPU500" s="370"/>
      <c r="VPV500" s="370"/>
      <c r="VPW500" s="370"/>
      <c r="VPX500" s="370"/>
      <c r="VPY500" s="370"/>
      <c r="VPZ500" s="370"/>
      <c r="VQA500" s="370"/>
      <c r="VQB500" s="370"/>
      <c r="VQC500" s="370"/>
      <c r="VQD500" s="370"/>
      <c r="VQE500" s="370"/>
      <c r="VRW500" s="370"/>
      <c r="VRX500" s="370"/>
      <c r="VRY500" s="370"/>
      <c r="VRZ500" s="370"/>
      <c r="VSA500" s="370"/>
      <c r="VSB500" s="370"/>
      <c r="VSC500" s="370"/>
      <c r="VSD500" s="370"/>
      <c r="VSE500" s="370"/>
      <c r="VSF500" s="370"/>
      <c r="VSG500" s="370"/>
      <c r="VSH500" s="370"/>
      <c r="VSI500" s="370"/>
      <c r="VSJ500" s="370"/>
      <c r="VSK500" s="370"/>
      <c r="VSL500" s="370"/>
      <c r="VSM500" s="370"/>
      <c r="VSN500" s="370"/>
      <c r="VSO500" s="370"/>
      <c r="VSP500" s="370"/>
      <c r="VSQ500" s="370"/>
      <c r="VSR500" s="370"/>
      <c r="VSS500" s="370"/>
      <c r="VST500" s="370"/>
      <c r="VSU500" s="370"/>
      <c r="VSV500" s="370"/>
      <c r="VSW500" s="370"/>
      <c r="VSX500" s="370"/>
      <c r="VSY500" s="370"/>
      <c r="VSZ500" s="370"/>
      <c r="VTA500" s="370"/>
      <c r="VTB500" s="370"/>
      <c r="VTC500" s="370"/>
      <c r="VTD500" s="370"/>
      <c r="VTE500" s="370"/>
      <c r="VTF500" s="370"/>
      <c r="VTG500" s="370"/>
      <c r="VTH500" s="370"/>
      <c r="VTI500" s="370"/>
      <c r="VTJ500" s="370"/>
      <c r="VTK500" s="370"/>
      <c r="VTL500" s="370"/>
      <c r="VTM500" s="370"/>
      <c r="VTN500" s="370"/>
      <c r="VTO500" s="370"/>
      <c r="VTP500" s="370"/>
      <c r="VTQ500" s="370"/>
      <c r="VTR500" s="370"/>
      <c r="VTS500" s="370"/>
      <c r="VTT500" s="370"/>
      <c r="VTU500" s="370"/>
      <c r="VTV500" s="370"/>
      <c r="VTW500" s="370"/>
      <c r="VTX500" s="370"/>
      <c r="VTY500" s="370"/>
      <c r="VTZ500" s="370"/>
      <c r="VUA500" s="370"/>
      <c r="VUB500" s="370"/>
      <c r="VUC500" s="370"/>
      <c r="VUD500" s="370"/>
      <c r="VUE500" s="370"/>
      <c r="VUF500" s="370"/>
      <c r="VUG500" s="370"/>
      <c r="VUH500" s="370"/>
      <c r="VUI500" s="370"/>
      <c r="VUJ500" s="370"/>
      <c r="VUK500" s="370"/>
      <c r="VUL500" s="370"/>
      <c r="VUM500" s="370"/>
      <c r="VUN500" s="370"/>
      <c r="VUO500" s="370"/>
      <c r="VUP500" s="370"/>
      <c r="VUQ500" s="370"/>
      <c r="VUR500" s="370"/>
      <c r="VUS500" s="370"/>
      <c r="VUT500" s="370"/>
      <c r="VUU500" s="370"/>
      <c r="VUV500" s="370"/>
      <c r="VUW500" s="370"/>
      <c r="VUX500" s="370"/>
      <c r="VUY500" s="370"/>
      <c r="VUZ500" s="370"/>
      <c r="VVA500" s="370"/>
      <c r="VVB500" s="370"/>
      <c r="VVC500" s="370"/>
      <c r="VVD500" s="370"/>
      <c r="VVE500" s="370"/>
      <c r="VVF500" s="370"/>
      <c r="VVG500" s="370"/>
      <c r="VVH500" s="370"/>
      <c r="VVI500" s="370"/>
      <c r="VVJ500" s="370"/>
      <c r="VVK500" s="370"/>
      <c r="VVL500" s="370"/>
      <c r="VVM500" s="370"/>
      <c r="VVN500" s="370"/>
      <c r="VVO500" s="370"/>
      <c r="VVP500" s="370"/>
      <c r="VVQ500" s="370"/>
      <c r="VVR500" s="370"/>
      <c r="VVS500" s="370"/>
      <c r="VVT500" s="370"/>
      <c r="VVU500" s="370"/>
      <c r="VVV500" s="370"/>
      <c r="VVW500" s="370"/>
      <c r="VVX500" s="370"/>
      <c r="VVY500" s="370"/>
      <c r="VVZ500" s="370"/>
      <c r="VWA500" s="370"/>
      <c r="VWB500" s="370"/>
      <c r="VWC500" s="370"/>
      <c r="VWD500" s="370"/>
      <c r="VWE500" s="370"/>
      <c r="VWF500" s="370"/>
      <c r="VWG500" s="370"/>
      <c r="VWH500" s="370"/>
      <c r="VWI500" s="370"/>
      <c r="VWJ500" s="370"/>
      <c r="VWK500" s="370"/>
      <c r="VWL500" s="370"/>
      <c r="VWM500" s="370"/>
      <c r="VWN500" s="370"/>
      <c r="VWO500" s="370"/>
      <c r="VWP500" s="370"/>
      <c r="VWQ500" s="370"/>
      <c r="VWR500" s="370"/>
      <c r="VWS500" s="370"/>
      <c r="VWT500" s="370"/>
      <c r="VWU500" s="370"/>
      <c r="VWV500" s="370"/>
      <c r="VWW500" s="370"/>
      <c r="VWX500" s="370"/>
      <c r="VWY500" s="370"/>
      <c r="VWZ500" s="370"/>
      <c r="VXA500" s="370"/>
      <c r="VXB500" s="370"/>
      <c r="VXC500" s="370"/>
      <c r="VXD500" s="370"/>
      <c r="VXE500" s="370"/>
      <c r="VXF500" s="370"/>
      <c r="VXG500" s="370"/>
      <c r="VXH500" s="370"/>
      <c r="VXI500" s="370"/>
      <c r="VXJ500" s="370"/>
      <c r="VXK500" s="370"/>
      <c r="VXL500" s="370"/>
      <c r="VXM500" s="370"/>
      <c r="VXN500" s="370"/>
      <c r="VXO500" s="370"/>
      <c r="VXP500" s="370"/>
      <c r="VXQ500" s="370"/>
      <c r="VXR500" s="370"/>
      <c r="VXS500" s="370"/>
      <c r="VXT500" s="370"/>
      <c r="VXU500" s="370"/>
      <c r="VXV500" s="370"/>
      <c r="VXW500" s="370"/>
      <c r="VXX500" s="370"/>
      <c r="VXY500" s="370"/>
      <c r="VXZ500" s="370"/>
      <c r="VYA500" s="370"/>
      <c r="VYB500" s="370"/>
      <c r="VYC500" s="370"/>
      <c r="VYD500" s="370"/>
      <c r="VYE500" s="370"/>
      <c r="VYF500" s="370"/>
      <c r="VYG500" s="370"/>
      <c r="VYH500" s="370"/>
      <c r="VYI500" s="370"/>
      <c r="VYJ500" s="370"/>
      <c r="VYK500" s="370"/>
      <c r="VYL500" s="370"/>
      <c r="VYM500" s="370"/>
      <c r="VYN500" s="370"/>
      <c r="VYO500" s="370"/>
      <c r="VYP500" s="370"/>
      <c r="VYQ500" s="370"/>
      <c r="VYR500" s="370"/>
      <c r="VYS500" s="370"/>
      <c r="VYT500" s="370"/>
      <c r="VYU500" s="370"/>
      <c r="VYV500" s="370"/>
      <c r="VYW500" s="370"/>
      <c r="VYX500" s="370"/>
      <c r="VYY500" s="370"/>
      <c r="VYZ500" s="370"/>
      <c r="VZA500" s="370"/>
      <c r="VZB500" s="370"/>
      <c r="VZC500" s="370"/>
      <c r="VZD500" s="370"/>
      <c r="VZE500" s="370"/>
      <c r="VZF500" s="370"/>
      <c r="VZG500" s="370"/>
      <c r="VZH500" s="370"/>
      <c r="VZI500" s="370"/>
      <c r="VZJ500" s="370"/>
      <c r="VZK500" s="370"/>
      <c r="VZL500" s="370"/>
      <c r="VZQ500" s="370"/>
      <c r="VZR500" s="370"/>
      <c r="VZS500" s="370"/>
      <c r="VZT500" s="370"/>
      <c r="VZU500" s="370"/>
      <c r="VZV500" s="370"/>
      <c r="VZW500" s="370"/>
      <c r="VZX500" s="370"/>
      <c r="VZY500" s="370"/>
      <c r="VZZ500" s="370"/>
      <c r="WAA500" s="370"/>
      <c r="WBS500" s="370"/>
      <c r="WBT500" s="370"/>
      <c r="WBU500" s="370"/>
      <c r="WBV500" s="370"/>
      <c r="WBW500" s="370"/>
      <c r="WBX500" s="370"/>
      <c r="WBY500" s="370"/>
      <c r="WBZ500" s="370"/>
      <c r="WCA500" s="370"/>
      <c r="WCB500" s="370"/>
      <c r="WCC500" s="370"/>
      <c r="WCD500" s="370"/>
      <c r="WCE500" s="370"/>
      <c r="WCF500" s="370"/>
      <c r="WCG500" s="370"/>
      <c r="WCH500" s="370"/>
      <c r="WCI500" s="370"/>
      <c r="WCJ500" s="370"/>
      <c r="WCK500" s="370"/>
      <c r="WCL500" s="370"/>
      <c r="WCM500" s="370"/>
      <c r="WCN500" s="370"/>
      <c r="WCO500" s="370"/>
      <c r="WCP500" s="370"/>
      <c r="WCQ500" s="370"/>
      <c r="WCR500" s="370"/>
      <c r="WCS500" s="370"/>
      <c r="WCT500" s="370"/>
      <c r="WCU500" s="370"/>
      <c r="WCV500" s="370"/>
      <c r="WCW500" s="370"/>
      <c r="WCX500" s="370"/>
      <c r="WCY500" s="370"/>
      <c r="WCZ500" s="370"/>
      <c r="WDA500" s="370"/>
      <c r="WDB500" s="370"/>
      <c r="WDC500" s="370"/>
      <c r="WDD500" s="370"/>
      <c r="WDE500" s="370"/>
      <c r="WDF500" s="370"/>
      <c r="WDG500" s="370"/>
      <c r="WDH500" s="370"/>
      <c r="WDI500" s="370"/>
      <c r="WDJ500" s="370"/>
      <c r="WDK500" s="370"/>
      <c r="WDL500" s="370"/>
      <c r="WDM500" s="370"/>
      <c r="WDN500" s="370"/>
      <c r="WDO500" s="370"/>
      <c r="WDP500" s="370"/>
      <c r="WDQ500" s="370"/>
      <c r="WDR500" s="370"/>
      <c r="WDS500" s="370"/>
      <c r="WDT500" s="370"/>
      <c r="WDU500" s="370"/>
      <c r="WDV500" s="370"/>
      <c r="WDW500" s="370"/>
      <c r="WDX500" s="370"/>
      <c r="WDY500" s="370"/>
      <c r="WDZ500" s="370"/>
      <c r="WEA500" s="370"/>
      <c r="WEB500" s="370"/>
      <c r="WEC500" s="370"/>
      <c r="WED500" s="370"/>
      <c r="WEE500" s="370"/>
      <c r="WEF500" s="370"/>
      <c r="WEG500" s="370"/>
      <c r="WEH500" s="370"/>
      <c r="WEI500" s="370"/>
      <c r="WEJ500" s="370"/>
      <c r="WEK500" s="370"/>
      <c r="WEL500" s="370"/>
      <c r="WEM500" s="370"/>
      <c r="WEN500" s="370"/>
      <c r="WEO500" s="370"/>
      <c r="WEP500" s="370"/>
      <c r="WEQ500" s="370"/>
      <c r="WER500" s="370"/>
      <c r="WES500" s="370"/>
      <c r="WET500" s="370"/>
      <c r="WEU500" s="370"/>
      <c r="WEV500" s="370"/>
      <c r="WEW500" s="370"/>
      <c r="WEX500" s="370"/>
      <c r="WEY500" s="370"/>
      <c r="WEZ500" s="370"/>
      <c r="WFA500" s="370"/>
      <c r="WFB500" s="370"/>
      <c r="WFC500" s="370"/>
      <c r="WFD500" s="370"/>
      <c r="WFE500" s="370"/>
      <c r="WFF500" s="370"/>
      <c r="WFG500" s="370"/>
      <c r="WFH500" s="370"/>
      <c r="WFI500" s="370"/>
      <c r="WFJ500" s="370"/>
      <c r="WFK500" s="370"/>
      <c r="WFL500" s="370"/>
      <c r="WFM500" s="370"/>
      <c r="WFN500" s="370"/>
      <c r="WFO500" s="370"/>
      <c r="WFP500" s="370"/>
      <c r="WFQ500" s="370"/>
      <c r="WFR500" s="370"/>
      <c r="WFS500" s="370"/>
      <c r="WFT500" s="370"/>
      <c r="WFU500" s="370"/>
      <c r="WFV500" s="370"/>
      <c r="WFW500" s="370"/>
      <c r="WFX500" s="370"/>
      <c r="WFY500" s="370"/>
      <c r="WFZ500" s="370"/>
      <c r="WGA500" s="370"/>
      <c r="WGB500" s="370"/>
      <c r="WGC500" s="370"/>
      <c r="WGD500" s="370"/>
      <c r="WGE500" s="370"/>
      <c r="WGF500" s="370"/>
      <c r="WGG500" s="370"/>
      <c r="WGH500" s="370"/>
      <c r="WGI500" s="370"/>
      <c r="WGJ500" s="370"/>
      <c r="WGK500" s="370"/>
      <c r="WGL500" s="370"/>
      <c r="WGM500" s="370"/>
      <c r="WGN500" s="370"/>
      <c r="WGO500" s="370"/>
      <c r="WGP500" s="370"/>
      <c r="WGQ500" s="370"/>
      <c r="WGR500" s="370"/>
      <c r="WGS500" s="370"/>
      <c r="WGT500" s="370"/>
      <c r="WGU500" s="370"/>
      <c r="WGV500" s="370"/>
      <c r="WGW500" s="370"/>
      <c r="WGX500" s="370"/>
      <c r="WGY500" s="370"/>
      <c r="WGZ500" s="370"/>
      <c r="WHA500" s="370"/>
      <c r="WHB500" s="370"/>
      <c r="WHC500" s="370"/>
      <c r="WHD500" s="370"/>
      <c r="WHE500" s="370"/>
      <c r="WHF500" s="370"/>
      <c r="WHG500" s="370"/>
      <c r="WHH500" s="370"/>
      <c r="WHI500" s="370"/>
      <c r="WHJ500" s="370"/>
      <c r="WHK500" s="370"/>
      <c r="WHL500" s="370"/>
      <c r="WHM500" s="370"/>
      <c r="WHN500" s="370"/>
      <c r="WHO500" s="370"/>
      <c r="WHP500" s="370"/>
      <c r="WHQ500" s="370"/>
      <c r="WHR500" s="370"/>
      <c r="WHS500" s="370"/>
      <c r="WHT500" s="370"/>
      <c r="WHU500" s="370"/>
      <c r="WHV500" s="370"/>
      <c r="WHW500" s="370"/>
      <c r="WHX500" s="370"/>
      <c r="WHY500" s="370"/>
      <c r="WHZ500" s="370"/>
      <c r="WIA500" s="370"/>
      <c r="WIB500" s="370"/>
      <c r="WIC500" s="370"/>
      <c r="WID500" s="370"/>
      <c r="WIE500" s="370"/>
      <c r="WIF500" s="370"/>
      <c r="WIG500" s="370"/>
      <c r="WIH500" s="370"/>
      <c r="WII500" s="370"/>
      <c r="WIJ500" s="370"/>
      <c r="WIK500" s="370"/>
      <c r="WIL500" s="370"/>
      <c r="WIM500" s="370"/>
      <c r="WIN500" s="370"/>
      <c r="WIO500" s="370"/>
      <c r="WIP500" s="370"/>
      <c r="WIQ500" s="370"/>
      <c r="WIR500" s="370"/>
      <c r="WIS500" s="370"/>
      <c r="WIT500" s="370"/>
      <c r="WIU500" s="370"/>
      <c r="WIV500" s="370"/>
      <c r="WIW500" s="370"/>
      <c r="WIX500" s="370"/>
      <c r="WIY500" s="370"/>
      <c r="WIZ500" s="370"/>
      <c r="WJA500" s="370"/>
      <c r="WJB500" s="370"/>
      <c r="WJC500" s="370"/>
      <c r="WJD500" s="370"/>
      <c r="WJE500" s="370"/>
      <c r="WJF500" s="370"/>
      <c r="WJG500" s="370"/>
      <c r="WJH500" s="370"/>
      <c r="WJM500" s="370"/>
      <c r="WJN500" s="370"/>
      <c r="WJO500" s="370"/>
      <c r="WJP500" s="370"/>
      <c r="WJQ500" s="370"/>
      <c r="WJR500" s="370"/>
      <c r="WJS500" s="370"/>
      <c r="WJT500" s="370"/>
      <c r="WJU500" s="370"/>
      <c r="WJV500" s="370"/>
      <c r="WJW500" s="370"/>
      <c r="WLO500" s="370"/>
      <c r="WLP500" s="370"/>
      <c r="WLQ500" s="370"/>
      <c r="WLR500" s="370"/>
      <c r="WLS500" s="370"/>
      <c r="WLT500" s="370"/>
      <c r="WLU500" s="370"/>
      <c r="WLV500" s="370"/>
      <c r="WLW500" s="370"/>
      <c r="WLX500" s="370"/>
      <c r="WLY500" s="370"/>
      <c r="WLZ500" s="370"/>
      <c r="WMA500" s="370"/>
      <c r="WMB500" s="370"/>
      <c r="WMC500" s="370"/>
      <c r="WMD500" s="370"/>
      <c r="WME500" s="370"/>
      <c r="WMF500" s="370"/>
      <c r="WMG500" s="370"/>
      <c r="WMH500" s="370"/>
      <c r="WMI500" s="370"/>
      <c r="WMJ500" s="370"/>
      <c r="WMK500" s="370"/>
      <c r="WML500" s="370"/>
      <c r="WMM500" s="370"/>
      <c r="WMN500" s="370"/>
      <c r="WMO500" s="370"/>
      <c r="WMP500" s="370"/>
      <c r="WMQ500" s="370"/>
      <c r="WMR500" s="370"/>
      <c r="WMS500" s="370"/>
      <c r="WMT500" s="370"/>
      <c r="WMU500" s="370"/>
      <c r="WMV500" s="370"/>
      <c r="WMW500" s="370"/>
      <c r="WMX500" s="370"/>
      <c r="WMY500" s="370"/>
      <c r="WMZ500" s="370"/>
      <c r="WNA500" s="370"/>
      <c r="WNB500" s="370"/>
      <c r="WNC500" s="370"/>
      <c r="WND500" s="370"/>
      <c r="WNE500" s="370"/>
      <c r="WNF500" s="370"/>
      <c r="WNG500" s="370"/>
      <c r="WNH500" s="370"/>
      <c r="WNI500" s="370"/>
      <c r="WNJ500" s="370"/>
      <c r="WNK500" s="370"/>
      <c r="WNL500" s="370"/>
      <c r="WNM500" s="370"/>
      <c r="WNN500" s="370"/>
      <c r="WNO500" s="370"/>
      <c r="WNP500" s="370"/>
      <c r="WNQ500" s="370"/>
      <c r="WNR500" s="370"/>
      <c r="WNS500" s="370"/>
      <c r="WNT500" s="370"/>
      <c r="WNU500" s="370"/>
      <c r="WNV500" s="370"/>
      <c r="WNW500" s="370"/>
      <c r="WNX500" s="370"/>
      <c r="WNY500" s="370"/>
      <c r="WNZ500" s="370"/>
      <c r="WOA500" s="370"/>
      <c r="WOB500" s="370"/>
      <c r="WOC500" s="370"/>
      <c r="WOD500" s="370"/>
      <c r="WOE500" s="370"/>
      <c r="WOF500" s="370"/>
      <c r="WOG500" s="370"/>
      <c r="WOH500" s="370"/>
      <c r="WOI500" s="370"/>
      <c r="WOJ500" s="370"/>
      <c r="WOK500" s="370"/>
      <c r="WOL500" s="370"/>
      <c r="WOM500" s="370"/>
      <c r="WON500" s="370"/>
      <c r="WOO500" s="370"/>
      <c r="WOP500" s="370"/>
      <c r="WOQ500" s="370"/>
      <c r="WOR500" s="370"/>
      <c r="WOS500" s="370"/>
      <c r="WOT500" s="370"/>
      <c r="WOU500" s="370"/>
      <c r="WOV500" s="370"/>
      <c r="WOW500" s="370"/>
      <c r="WOX500" s="370"/>
      <c r="WOY500" s="370"/>
      <c r="WOZ500" s="370"/>
      <c r="WPA500" s="370"/>
      <c r="WPB500" s="370"/>
      <c r="WPC500" s="370"/>
      <c r="WPD500" s="370"/>
      <c r="WPE500" s="370"/>
      <c r="WPF500" s="370"/>
      <c r="WPG500" s="370"/>
      <c r="WPH500" s="370"/>
      <c r="WPI500" s="370"/>
      <c r="WPJ500" s="370"/>
      <c r="WPK500" s="370"/>
      <c r="WPL500" s="370"/>
      <c r="WPM500" s="370"/>
      <c r="WPN500" s="370"/>
      <c r="WPO500" s="370"/>
      <c r="WPP500" s="370"/>
      <c r="WPQ500" s="370"/>
      <c r="WPR500" s="370"/>
      <c r="WPS500" s="370"/>
      <c r="WPT500" s="370"/>
      <c r="WPU500" s="370"/>
      <c r="WPV500" s="370"/>
      <c r="WPW500" s="370"/>
      <c r="WPX500" s="370"/>
      <c r="WPY500" s="370"/>
      <c r="WPZ500" s="370"/>
      <c r="WQA500" s="370"/>
      <c r="WQB500" s="370"/>
      <c r="WQC500" s="370"/>
      <c r="WQD500" s="370"/>
      <c r="WQE500" s="370"/>
      <c r="WQF500" s="370"/>
      <c r="WQG500" s="370"/>
      <c r="WQH500" s="370"/>
      <c r="WQI500" s="370"/>
      <c r="WQJ500" s="370"/>
      <c r="WQK500" s="370"/>
      <c r="WQL500" s="370"/>
      <c r="WQM500" s="370"/>
      <c r="WQN500" s="370"/>
      <c r="WQO500" s="370"/>
      <c r="WQP500" s="370"/>
      <c r="WQQ500" s="370"/>
      <c r="WQR500" s="370"/>
      <c r="WQS500" s="370"/>
      <c r="WQT500" s="370"/>
      <c r="WQU500" s="370"/>
      <c r="WQV500" s="370"/>
      <c r="WQW500" s="370"/>
      <c r="WQX500" s="370"/>
      <c r="WQY500" s="370"/>
      <c r="WQZ500" s="370"/>
      <c r="WRA500" s="370"/>
      <c r="WRB500" s="370"/>
      <c r="WRC500" s="370"/>
      <c r="WRD500" s="370"/>
      <c r="WRE500" s="370"/>
      <c r="WRF500" s="370"/>
      <c r="WRG500" s="370"/>
      <c r="WRH500" s="370"/>
      <c r="WRI500" s="370"/>
      <c r="WRJ500" s="370"/>
      <c r="WRK500" s="370"/>
      <c r="WRL500" s="370"/>
      <c r="WRM500" s="370"/>
      <c r="WRN500" s="370"/>
      <c r="WRO500" s="370"/>
      <c r="WRP500" s="370"/>
      <c r="WRQ500" s="370"/>
      <c r="WRR500" s="370"/>
      <c r="WRS500" s="370"/>
      <c r="WRT500" s="370"/>
      <c r="WRU500" s="370"/>
      <c r="WRV500" s="370"/>
      <c r="WRW500" s="370"/>
      <c r="WRX500" s="370"/>
      <c r="WRY500" s="370"/>
      <c r="WRZ500" s="370"/>
      <c r="WSA500" s="370"/>
      <c r="WSB500" s="370"/>
      <c r="WSC500" s="370"/>
      <c r="WSD500" s="370"/>
      <c r="WSE500" s="370"/>
      <c r="WSF500" s="370"/>
      <c r="WSG500" s="370"/>
      <c r="WSH500" s="370"/>
      <c r="WSI500" s="370"/>
      <c r="WSJ500" s="370"/>
      <c r="WSK500" s="370"/>
      <c r="WSL500" s="370"/>
      <c r="WSM500" s="370"/>
      <c r="WSN500" s="370"/>
      <c r="WSO500" s="370"/>
      <c r="WSP500" s="370"/>
      <c r="WSQ500" s="370"/>
      <c r="WSR500" s="370"/>
      <c r="WSS500" s="370"/>
      <c r="WST500" s="370"/>
      <c r="WSU500" s="370"/>
      <c r="WSV500" s="370"/>
      <c r="WSW500" s="370"/>
      <c r="WSX500" s="370"/>
      <c r="WSY500" s="370"/>
      <c r="WSZ500" s="370"/>
      <c r="WTA500" s="370"/>
      <c r="WTB500" s="370"/>
      <c r="WTC500" s="370"/>
      <c r="WTD500" s="370"/>
      <c r="WTI500" s="370"/>
      <c r="WTJ500" s="370"/>
      <c r="WTK500" s="370"/>
      <c r="WTL500" s="370"/>
      <c r="WTM500" s="370"/>
      <c r="WTN500" s="370"/>
      <c r="WTO500" s="370"/>
      <c r="WTP500" s="370"/>
      <c r="WTQ500" s="370"/>
      <c r="WTR500" s="370"/>
      <c r="WTS500" s="370"/>
      <c r="WVK500" s="370"/>
      <c r="WVL500" s="370"/>
      <c r="WVM500" s="370"/>
      <c r="WVN500" s="370"/>
      <c r="WVO500" s="370"/>
      <c r="WVP500" s="370"/>
      <c r="WVQ500" s="370"/>
      <c r="WVR500" s="370"/>
      <c r="WVS500" s="370"/>
      <c r="WVT500" s="370"/>
      <c r="WVU500" s="370"/>
      <c r="WVV500" s="370"/>
      <c r="WVW500" s="370"/>
      <c r="WVX500" s="370"/>
      <c r="WVY500" s="370"/>
      <c r="WVZ500" s="370"/>
      <c r="WWA500" s="370"/>
      <c r="WWB500" s="370"/>
      <c r="WWC500" s="370"/>
      <c r="WWD500" s="370"/>
      <c r="WWE500" s="370"/>
      <c r="WWF500" s="370"/>
      <c r="WWG500" s="370"/>
      <c r="WWH500" s="370"/>
      <c r="WWI500" s="370"/>
      <c r="WWJ500" s="370"/>
      <c r="WWK500" s="370"/>
      <c r="WWL500" s="370"/>
      <c r="WWM500" s="370"/>
      <c r="WWN500" s="370"/>
      <c r="WWO500" s="370"/>
      <c r="WWP500" s="370"/>
      <c r="WWQ500" s="370"/>
      <c r="WWR500" s="370"/>
      <c r="WWS500" s="370"/>
      <c r="WWT500" s="370"/>
      <c r="WWU500" s="370"/>
      <c r="WWV500" s="370"/>
      <c r="WWW500" s="370"/>
      <c r="WWX500" s="370"/>
      <c r="WWY500" s="370"/>
      <c r="WWZ500" s="370"/>
      <c r="WXA500" s="370"/>
      <c r="WXB500" s="370"/>
      <c r="WXC500" s="370"/>
      <c r="WXD500" s="370"/>
      <c r="WXE500" s="370"/>
      <c r="WXF500" s="370"/>
      <c r="WXG500" s="370"/>
      <c r="WXH500" s="370"/>
      <c r="WXI500" s="370"/>
      <c r="WXJ500" s="370"/>
      <c r="WXK500" s="370"/>
      <c r="WXL500" s="370"/>
      <c r="WXM500" s="370"/>
      <c r="WXN500" s="370"/>
      <c r="WXO500" s="370"/>
      <c r="WXP500" s="370"/>
      <c r="WXQ500" s="370"/>
      <c r="WXR500" s="370"/>
      <c r="WXS500" s="370"/>
      <c r="WXT500" s="370"/>
      <c r="WXU500" s="370"/>
      <c r="WXV500" s="370"/>
      <c r="WXW500" s="370"/>
      <c r="WXX500" s="370"/>
      <c r="WXY500" s="370"/>
      <c r="WXZ500" s="370"/>
      <c r="WYA500" s="370"/>
      <c r="WYB500" s="370"/>
      <c r="WYC500" s="370"/>
      <c r="WYD500" s="370"/>
      <c r="WYE500" s="370"/>
      <c r="WYF500" s="370"/>
      <c r="WYG500" s="370"/>
      <c r="WYH500" s="370"/>
      <c r="WYI500" s="370"/>
      <c r="WYJ500" s="370"/>
      <c r="WYK500" s="370"/>
      <c r="WYL500" s="370"/>
      <c r="WYM500" s="370"/>
      <c r="WYN500" s="370"/>
      <c r="WYO500" s="370"/>
      <c r="WYP500" s="370"/>
      <c r="WYQ500" s="370"/>
      <c r="WYR500" s="370"/>
      <c r="WYS500" s="370"/>
      <c r="WYT500" s="370"/>
      <c r="WYU500" s="370"/>
      <c r="WYV500" s="370"/>
      <c r="WYW500" s="370"/>
      <c r="WYX500" s="370"/>
      <c r="WYY500" s="370"/>
      <c r="WYZ500" s="370"/>
      <c r="WZA500" s="370"/>
      <c r="WZB500" s="370"/>
      <c r="WZC500" s="370"/>
      <c r="WZD500" s="370"/>
      <c r="WZE500" s="370"/>
      <c r="WZF500" s="370"/>
      <c r="WZG500" s="370"/>
      <c r="WZH500" s="370"/>
      <c r="WZI500" s="370"/>
      <c r="WZJ500" s="370"/>
      <c r="WZK500" s="370"/>
      <c r="WZL500" s="370"/>
      <c r="WZM500" s="370"/>
      <c r="WZN500" s="370"/>
      <c r="WZO500" s="370"/>
      <c r="WZP500" s="370"/>
      <c r="WZQ500" s="370"/>
      <c r="WZR500" s="370"/>
      <c r="WZS500" s="370"/>
      <c r="WZT500" s="370"/>
      <c r="WZU500" s="370"/>
      <c r="WZV500" s="370"/>
      <c r="WZW500" s="370"/>
      <c r="WZX500" s="370"/>
      <c r="WZY500" s="370"/>
      <c r="WZZ500" s="370"/>
      <c r="XAA500" s="370"/>
      <c r="XAB500" s="370"/>
      <c r="XAC500" s="370"/>
      <c r="XAD500" s="370"/>
      <c r="XAE500" s="370"/>
      <c r="XAF500" s="370"/>
      <c r="XAG500" s="370"/>
      <c r="XAH500" s="370"/>
      <c r="XAI500" s="370"/>
      <c r="XAJ500" s="370"/>
      <c r="XAK500" s="370"/>
      <c r="XAL500" s="370"/>
      <c r="XAM500" s="370"/>
      <c r="XAN500" s="370"/>
      <c r="XAO500" s="370"/>
      <c r="XAP500" s="370"/>
      <c r="XAQ500" s="370"/>
      <c r="XAR500" s="370"/>
      <c r="XAS500" s="370"/>
      <c r="XAT500" s="370"/>
      <c r="XAU500" s="370"/>
      <c r="XAV500" s="370"/>
      <c r="XAW500" s="370"/>
      <c r="XAX500" s="370"/>
      <c r="XAY500" s="370"/>
      <c r="XAZ500" s="370"/>
      <c r="XBA500" s="370"/>
      <c r="XBB500" s="370"/>
      <c r="XBC500" s="370"/>
      <c r="XBD500" s="370"/>
      <c r="XBE500" s="370"/>
      <c r="XBF500" s="370"/>
      <c r="XBG500" s="370"/>
      <c r="XBH500" s="370"/>
      <c r="XBI500" s="370"/>
      <c r="XBJ500" s="370"/>
      <c r="XBK500" s="370"/>
      <c r="XBL500" s="370"/>
      <c r="XBM500" s="370"/>
      <c r="XBN500" s="370"/>
      <c r="XBO500" s="370"/>
      <c r="XBP500" s="370"/>
      <c r="XBQ500" s="370"/>
      <c r="XBR500" s="370"/>
      <c r="XBS500" s="370"/>
      <c r="XBT500" s="370"/>
      <c r="XBU500" s="370"/>
      <c r="XBV500" s="370"/>
      <c r="XBW500" s="370"/>
      <c r="XBX500" s="370"/>
      <c r="XBY500" s="370"/>
      <c r="XBZ500" s="370"/>
      <c r="XCA500" s="370"/>
      <c r="XCB500" s="370"/>
      <c r="XCC500" s="370"/>
      <c r="XCD500" s="370"/>
      <c r="XCE500" s="370"/>
      <c r="XCF500" s="370"/>
      <c r="XCG500" s="370"/>
      <c r="XCH500" s="370"/>
      <c r="XCI500" s="370"/>
      <c r="XCJ500" s="370"/>
      <c r="XCK500" s="370"/>
      <c r="XCL500" s="370"/>
      <c r="XCM500" s="370"/>
      <c r="XCN500" s="370"/>
      <c r="XCO500" s="370"/>
      <c r="XCP500" s="370"/>
      <c r="XCQ500" s="370"/>
      <c r="XCR500" s="370"/>
      <c r="XCS500" s="370"/>
      <c r="XCT500" s="370"/>
      <c r="XCU500" s="370"/>
      <c r="XCV500" s="370"/>
      <c r="XCW500" s="370"/>
      <c r="XCX500" s="370"/>
      <c r="XCY500" s="370"/>
      <c r="XCZ500" s="370"/>
      <c r="XDA500" s="370"/>
      <c r="XDB500" s="370"/>
      <c r="XDC500" s="370"/>
      <c r="XDD500" s="370"/>
      <c r="XDE500" s="370"/>
      <c r="XDF500" s="370"/>
      <c r="XDG500" s="370"/>
      <c r="XDH500" s="370"/>
      <c r="XDI500" s="370"/>
      <c r="XDJ500" s="370"/>
      <c r="XDK500" s="370"/>
      <c r="XDL500" s="370"/>
      <c r="XDM500" s="370"/>
      <c r="XDN500" s="370"/>
      <c r="XDO500" s="370"/>
      <c r="XDP500" s="370"/>
      <c r="XDQ500" s="370"/>
      <c r="XDR500" s="370"/>
      <c r="XDS500" s="370"/>
      <c r="XDT500" s="370"/>
      <c r="XDU500" s="370"/>
      <c r="XDV500" s="370"/>
      <c r="XDW500" s="370"/>
      <c r="XDX500" s="370"/>
      <c r="XDY500" s="370"/>
      <c r="XDZ500" s="370"/>
      <c r="XEA500" s="370"/>
      <c r="XEB500" s="370"/>
      <c r="XEC500" s="370"/>
      <c r="XED500" s="370"/>
      <c r="XEE500" s="370"/>
      <c r="XEF500" s="370"/>
      <c r="XEG500" s="370"/>
      <c r="XEH500" s="370"/>
      <c r="XEI500" s="370"/>
      <c r="XEJ500" s="370"/>
      <c r="XEK500" s="370"/>
      <c r="XEL500" s="370"/>
    </row>
    <row r="501" spans="1:983 1027:2007 2051:3031 3075:4055 4099:5079 5123:6103 6147:7127 7171:8151 8195:9175 9219:10199 10243:11223 11267:12247 12291:13271 13315:14295 14339:15319 15363:16366">
      <c r="A501" s="55">
        <v>498</v>
      </c>
      <c r="B501" s="55" t="s">
        <v>4894</v>
      </c>
      <c r="C501" s="56" t="s">
        <v>4871</v>
      </c>
      <c r="D501" s="56" t="s">
        <v>6460</v>
      </c>
      <c r="E501" s="56" t="s">
        <v>6903</v>
      </c>
      <c r="F501" s="366">
        <v>27000</v>
      </c>
      <c r="G501" s="366">
        <v>18900</v>
      </c>
      <c r="H501" s="366">
        <v>16200</v>
      </c>
      <c r="I501" s="366">
        <v>36500</v>
      </c>
      <c r="J501" s="366">
        <v>25550</v>
      </c>
      <c r="K501" s="366">
        <v>21900</v>
      </c>
      <c r="L501" s="100">
        <v>1.3518518518518519</v>
      </c>
      <c r="M501" s="387">
        <v>1.3518518518518519</v>
      </c>
      <c r="N501" s="387">
        <v>1.3518518518518519</v>
      </c>
    </row>
    <row r="502" spans="1:983 1027:2007 2051:3031 3075:4055 4099:5079 5123:6103 6147:7127 7171:8151 8195:9175 9219:10199 10243:11223 11267:12247 12291:13271 13315:14295 14339:15319 15363:16366" ht="94.5" customHeight="1">
      <c r="A502" s="55">
        <v>499</v>
      </c>
      <c r="B502" s="55" t="s">
        <v>20</v>
      </c>
      <c r="C502" s="433" t="s">
        <v>7350</v>
      </c>
      <c r="D502" s="434"/>
      <c r="E502" s="435"/>
      <c r="F502" s="365">
        <v>12000</v>
      </c>
      <c r="G502" s="366">
        <v>8400</v>
      </c>
      <c r="H502" s="366">
        <v>7200</v>
      </c>
      <c r="I502" s="365">
        <v>18200</v>
      </c>
      <c r="J502" s="366">
        <v>12740</v>
      </c>
      <c r="K502" s="366">
        <v>10920</v>
      </c>
      <c r="L502" s="389">
        <v>1.5166666666666666</v>
      </c>
      <c r="M502" s="158">
        <v>1.5166666666666666</v>
      </c>
      <c r="N502" s="158">
        <v>1.5166666666666666</v>
      </c>
    </row>
    <row r="503" spans="1:983 1027:2007 2051:3031 3075:4055 4099:5079 5123:6103 6147:7127 7171:8151 8195:9175 9219:10199 10243:11223 11267:12247 12291:13271 13315:14295 14339:15319 15363:16366" ht="94.5" customHeight="1">
      <c r="A503" s="55">
        <v>500</v>
      </c>
      <c r="B503" s="55" t="s">
        <v>21</v>
      </c>
      <c r="C503" s="433" t="s">
        <v>7351</v>
      </c>
      <c r="D503" s="434"/>
      <c r="E503" s="435"/>
      <c r="F503" s="365">
        <v>6500</v>
      </c>
      <c r="G503" s="366">
        <v>4550</v>
      </c>
      <c r="H503" s="366">
        <v>3900</v>
      </c>
      <c r="I503" s="365">
        <v>14600</v>
      </c>
      <c r="J503" s="366">
        <v>10220</v>
      </c>
      <c r="K503" s="366">
        <v>8760</v>
      </c>
      <c r="L503" s="389">
        <v>2.2461538461538462</v>
      </c>
      <c r="M503" s="158">
        <v>2.2461538461538462</v>
      </c>
      <c r="N503" s="158">
        <v>2.2461538461538462</v>
      </c>
    </row>
    <row r="504" spans="1:983 1027:2007 2051:3031 3075:4055 4099:5079 5123:6103 6147:7127 7171:8151 8195:9175 9219:10199 10243:11223 11267:12247 12291:13271 13315:14295 14339:15319 15363:16366" ht="94.5" customHeight="1">
      <c r="A504" s="55">
        <v>501</v>
      </c>
      <c r="B504" s="55" t="s">
        <v>22</v>
      </c>
      <c r="C504" s="433" t="s">
        <v>7352</v>
      </c>
      <c r="D504" s="434"/>
      <c r="E504" s="435"/>
      <c r="F504" s="365">
        <v>4500</v>
      </c>
      <c r="G504" s="366">
        <v>3150</v>
      </c>
      <c r="H504" s="366">
        <v>2700</v>
      </c>
      <c r="I504" s="365">
        <v>10900</v>
      </c>
      <c r="J504" s="366">
        <v>7629.9999999999991</v>
      </c>
      <c r="K504" s="366">
        <v>6540</v>
      </c>
      <c r="L504" s="389">
        <v>2.4222222222222221</v>
      </c>
      <c r="M504" s="158">
        <v>2.4222222222222221</v>
      </c>
      <c r="N504" s="158">
        <v>2.4222222222222221</v>
      </c>
    </row>
    <row r="505" spans="1:983 1027:2007 2051:3031 3075:4055 4099:5079 5123:6103 6147:7127 7171:8151 8195:9175 9219:10199 10243:11223 11267:12247 12291:13271 13315:14295 14339:15319 15363:16366" ht="94.5" customHeight="1">
      <c r="A505" s="55">
        <v>502</v>
      </c>
      <c r="B505" s="55" t="s">
        <v>92</v>
      </c>
      <c r="C505" s="433" t="s">
        <v>7353</v>
      </c>
      <c r="D505" s="434"/>
      <c r="E505" s="435"/>
      <c r="F505" s="365">
        <v>12000</v>
      </c>
      <c r="G505" s="366">
        <v>8400</v>
      </c>
      <c r="H505" s="366">
        <v>7200</v>
      </c>
      <c r="I505" s="365">
        <v>14560</v>
      </c>
      <c r="J505" s="366">
        <v>10192</v>
      </c>
      <c r="K505" s="366">
        <v>8736</v>
      </c>
      <c r="L505" s="389">
        <v>1.2133333333333334</v>
      </c>
      <c r="M505" s="158">
        <v>1.2133333333333334</v>
      </c>
      <c r="N505" s="158">
        <v>1.2133333333333334</v>
      </c>
    </row>
    <row r="506" spans="1:983 1027:2007 2051:3031 3075:4055 4099:5079 5123:6103 6147:7127 7171:8151 8195:9175 9219:10199 10243:11223 11267:12247 12291:13271 13315:14295 14339:15319 15363:16366" ht="94.5" customHeight="1">
      <c r="A506" s="55">
        <v>503</v>
      </c>
      <c r="B506" s="55" t="s">
        <v>93</v>
      </c>
      <c r="C506" s="433" t="s">
        <v>7354</v>
      </c>
      <c r="D506" s="434"/>
      <c r="E506" s="435"/>
      <c r="F506" s="365">
        <v>6500</v>
      </c>
      <c r="G506" s="366">
        <v>4550</v>
      </c>
      <c r="H506" s="366">
        <v>3900</v>
      </c>
      <c r="I506" s="365">
        <v>11680</v>
      </c>
      <c r="J506" s="366">
        <v>8175.9999999999991</v>
      </c>
      <c r="K506" s="366">
        <v>7008</v>
      </c>
      <c r="L506" s="389">
        <v>1.7969230769230768</v>
      </c>
      <c r="M506" s="158">
        <v>1.7969230769230766</v>
      </c>
      <c r="N506" s="158">
        <v>1.7969230769230768</v>
      </c>
    </row>
    <row r="507" spans="1:983 1027:2007 2051:3031 3075:4055 4099:5079 5123:6103 6147:7127 7171:8151 8195:9175 9219:10199 10243:11223 11267:12247 12291:13271 13315:14295 14339:15319 15363:16366" ht="94.5" customHeight="1">
      <c r="A507" s="55">
        <v>504</v>
      </c>
      <c r="B507" s="55" t="s">
        <v>94</v>
      </c>
      <c r="C507" s="433" t="s">
        <v>7355</v>
      </c>
      <c r="D507" s="434"/>
      <c r="E507" s="435"/>
      <c r="F507" s="365">
        <v>4500</v>
      </c>
      <c r="G507" s="366">
        <v>3150</v>
      </c>
      <c r="H507" s="366">
        <v>2700</v>
      </c>
      <c r="I507" s="365">
        <v>8720</v>
      </c>
      <c r="J507" s="366">
        <v>6104</v>
      </c>
      <c r="K507" s="366">
        <v>5232</v>
      </c>
      <c r="L507" s="389">
        <v>1.9377777777777778</v>
      </c>
      <c r="M507" s="158">
        <v>1.9377777777777778</v>
      </c>
      <c r="N507" s="158">
        <v>1.9377777777777778</v>
      </c>
    </row>
    <row r="508" spans="1:983 1027:2007 2051:3031 3075:4055 4099:5079 5123:6103 6147:7127 7171:8151 8195:9175 9219:10199 10243:11223 11267:12247 12291:13271 13315:14295 14339:15319 15363:16366">
      <c r="A508" s="55">
        <v>505</v>
      </c>
      <c r="B508" s="55" t="s">
        <v>4619</v>
      </c>
      <c r="C508" s="56" t="s">
        <v>4602</v>
      </c>
      <c r="D508" s="56" t="s">
        <v>4616</v>
      </c>
      <c r="E508" s="56" t="s">
        <v>4621</v>
      </c>
      <c r="F508" s="366">
        <v>21000</v>
      </c>
      <c r="G508" s="366">
        <v>14699.999999999998</v>
      </c>
      <c r="H508" s="366">
        <v>12600</v>
      </c>
      <c r="I508" s="366">
        <v>37800</v>
      </c>
      <c r="J508" s="366">
        <v>26460</v>
      </c>
      <c r="K508" s="366">
        <v>22680</v>
      </c>
      <c r="L508" s="100">
        <v>1.8</v>
      </c>
      <c r="M508" s="387">
        <v>1.8000000000000003</v>
      </c>
      <c r="N508" s="387">
        <v>1.8</v>
      </c>
    </row>
    <row r="509" spans="1:983 1027:2007 2051:3031 3075:4055 4099:5079 5123:6103 6147:7127 7171:8151 8195:9175 9219:10199 10243:11223 11267:12247 12291:13271 13315:14295 14339:15319 15363:16366" ht="94.5" customHeight="1">
      <c r="A509" s="55">
        <v>506</v>
      </c>
      <c r="B509" s="55" t="s">
        <v>20</v>
      </c>
      <c r="C509" s="433" t="s">
        <v>7356</v>
      </c>
      <c r="D509" s="434"/>
      <c r="E509" s="435"/>
      <c r="F509" s="365">
        <v>13000</v>
      </c>
      <c r="G509" s="366">
        <v>9100</v>
      </c>
      <c r="H509" s="366">
        <v>7800</v>
      </c>
      <c r="I509" s="365">
        <v>18900</v>
      </c>
      <c r="J509" s="366">
        <v>13230</v>
      </c>
      <c r="K509" s="366">
        <v>11340</v>
      </c>
      <c r="L509" s="389">
        <v>1.4538461538461538</v>
      </c>
      <c r="M509" s="158">
        <v>1.4538461538461538</v>
      </c>
      <c r="N509" s="158">
        <v>1.4538461538461538</v>
      </c>
    </row>
    <row r="510" spans="1:983 1027:2007 2051:3031 3075:4055 4099:5079 5123:6103 6147:7127 7171:8151 8195:9175 9219:10199 10243:11223 11267:12247 12291:13271 13315:14295 14339:15319 15363:16366" ht="94.5" customHeight="1">
      <c r="A510" s="55">
        <v>507</v>
      </c>
      <c r="B510" s="55" t="s">
        <v>21</v>
      </c>
      <c r="C510" s="433" t="s">
        <v>7357</v>
      </c>
      <c r="D510" s="434"/>
      <c r="E510" s="435"/>
      <c r="F510" s="365">
        <v>6000</v>
      </c>
      <c r="G510" s="366">
        <v>4200</v>
      </c>
      <c r="H510" s="366">
        <v>3600</v>
      </c>
      <c r="I510" s="365">
        <v>15100</v>
      </c>
      <c r="J510" s="366">
        <v>10570</v>
      </c>
      <c r="K510" s="366">
        <v>9060</v>
      </c>
      <c r="L510" s="389">
        <v>2.5166666666666666</v>
      </c>
      <c r="M510" s="158">
        <v>2.5166666666666666</v>
      </c>
      <c r="N510" s="158">
        <v>2.5166666666666666</v>
      </c>
    </row>
    <row r="511" spans="1:983 1027:2007 2051:3031 3075:4055 4099:5079 5123:6103 6147:7127 7171:8151 8195:9175 9219:10199 10243:11223 11267:12247 12291:13271 13315:14295 14339:15319 15363:16366" ht="94.5" customHeight="1">
      <c r="A511" s="55">
        <v>508</v>
      </c>
      <c r="B511" s="55" t="s">
        <v>22</v>
      </c>
      <c r="C511" s="433" t="s">
        <v>7358</v>
      </c>
      <c r="D511" s="434"/>
      <c r="E511" s="435"/>
      <c r="F511" s="365">
        <v>3600</v>
      </c>
      <c r="G511" s="366">
        <v>2520</v>
      </c>
      <c r="H511" s="366">
        <v>2160</v>
      </c>
      <c r="I511" s="365">
        <v>11300</v>
      </c>
      <c r="J511" s="366">
        <v>7909.9999999999991</v>
      </c>
      <c r="K511" s="366">
        <v>6780</v>
      </c>
      <c r="L511" s="389">
        <v>3.1388888888888888</v>
      </c>
      <c r="M511" s="158">
        <v>3.1388888888888884</v>
      </c>
      <c r="N511" s="158">
        <v>3.1388888888888888</v>
      </c>
    </row>
    <row r="512" spans="1:983 1027:2007 2051:3031 3075:4055 4099:5079 5123:6103 6147:7127 7171:8151 8195:9175 9219:10199 10243:11223 11267:12247 12291:13271 13315:14295 14339:15319 15363:16366" ht="94.5" customHeight="1">
      <c r="A512" s="55">
        <v>509</v>
      </c>
      <c r="B512" s="55" t="s">
        <v>92</v>
      </c>
      <c r="C512" s="433" t="s">
        <v>7359</v>
      </c>
      <c r="D512" s="434"/>
      <c r="E512" s="435"/>
      <c r="F512" s="365">
        <v>13000</v>
      </c>
      <c r="G512" s="366">
        <v>9100</v>
      </c>
      <c r="H512" s="366">
        <v>7800</v>
      </c>
      <c r="I512" s="365">
        <v>15120</v>
      </c>
      <c r="J512" s="366">
        <v>10584</v>
      </c>
      <c r="K512" s="366">
        <v>9072</v>
      </c>
      <c r="L512" s="389">
        <v>1.1630769230769231</v>
      </c>
      <c r="M512" s="158">
        <v>1.1630769230769231</v>
      </c>
      <c r="N512" s="158">
        <v>1.1630769230769231</v>
      </c>
    </row>
    <row r="513" spans="1:983 1027:2007 2051:3031 3075:4055 4099:5079 5123:6103 6147:7127 7171:8151 8195:9175 9219:10199 10243:11223 11267:12247 12291:13271 13315:14295 14339:15319 15363:16366" ht="94.5" customHeight="1">
      <c r="A513" s="55">
        <v>510</v>
      </c>
      <c r="B513" s="55" t="s">
        <v>93</v>
      </c>
      <c r="C513" s="433" t="s">
        <v>7360</v>
      </c>
      <c r="D513" s="434"/>
      <c r="E513" s="435"/>
      <c r="F513" s="365">
        <v>6000</v>
      </c>
      <c r="G513" s="366">
        <v>4200</v>
      </c>
      <c r="H513" s="366">
        <v>3600</v>
      </c>
      <c r="I513" s="365">
        <v>12080</v>
      </c>
      <c r="J513" s="366">
        <v>8456</v>
      </c>
      <c r="K513" s="366">
        <v>7248</v>
      </c>
      <c r="L513" s="389">
        <v>2.0133333333333332</v>
      </c>
      <c r="M513" s="158">
        <v>2.0133333333333332</v>
      </c>
      <c r="N513" s="158">
        <v>2.0133333333333332</v>
      </c>
    </row>
    <row r="514" spans="1:983 1027:2007 2051:3031 3075:4055 4099:5079 5123:6103 6147:7127 7171:8151 8195:9175 9219:10199 10243:11223 11267:12247 12291:13271 13315:14295 14339:15319 15363:16366" ht="94.5" customHeight="1">
      <c r="A514" s="55">
        <v>511</v>
      </c>
      <c r="B514" s="55" t="s">
        <v>94</v>
      </c>
      <c r="C514" s="433" t="s">
        <v>7361</v>
      </c>
      <c r="D514" s="434"/>
      <c r="E514" s="435"/>
      <c r="F514" s="365">
        <v>3600</v>
      </c>
      <c r="G514" s="366">
        <v>2520</v>
      </c>
      <c r="H514" s="366">
        <v>2160</v>
      </c>
      <c r="I514" s="365">
        <v>9040</v>
      </c>
      <c r="J514" s="366">
        <v>6328</v>
      </c>
      <c r="K514" s="366">
        <v>5424</v>
      </c>
      <c r="L514" s="389">
        <v>2.5111111111111111</v>
      </c>
      <c r="M514" s="158">
        <v>2.5111111111111111</v>
      </c>
      <c r="N514" s="158">
        <v>2.5111111111111111</v>
      </c>
    </row>
    <row r="515" spans="1:983 1027:2007 2051:3031 3075:4055 4099:5079 5123:6103 6147:7127 7171:8151 8195:9175 9219:10199 10243:11223 11267:12247 12291:13271 13315:14295 14339:15319 15363:16366">
      <c r="A515" s="55">
        <v>512</v>
      </c>
      <c r="B515" s="55" t="s">
        <v>4630</v>
      </c>
      <c r="C515" s="56" t="s">
        <v>6464</v>
      </c>
      <c r="D515" s="56" t="s">
        <v>4348</v>
      </c>
      <c r="E515" s="56" t="s">
        <v>4632</v>
      </c>
      <c r="F515" s="366">
        <v>21000</v>
      </c>
      <c r="G515" s="366">
        <v>14699.999999999998</v>
      </c>
      <c r="H515" s="366">
        <v>12600</v>
      </c>
      <c r="I515" s="366">
        <v>25200</v>
      </c>
      <c r="J515" s="366">
        <v>17640</v>
      </c>
      <c r="K515" s="366">
        <v>15120</v>
      </c>
      <c r="L515" s="100">
        <v>1.2</v>
      </c>
      <c r="M515" s="387">
        <v>1.2000000000000002</v>
      </c>
      <c r="N515" s="387">
        <v>1.2</v>
      </c>
    </row>
    <row r="516" spans="1:983 1027:2007 2051:3031 3075:4055 4099:5079 5123:6103 6147:7127 7171:8151 8195:9175 9219:10199 10243:11223 11267:12247 12291:13271 13315:14295 14339:15319 15363:16366" ht="94.5" customHeight="1">
      <c r="A516" s="55">
        <v>513</v>
      </c>
      <c r="B516" s="55" t="s">
        <v>20</v>
      </c>
      <c r="C516" s="433" t="s">
        <v>7362</v>
      </c>
      <c r="D516" s="434"/>
      <c r="E516" s="435"/>
      <c r="F516" s="365">
        <v>13000</v>
      </c>
      <c r="G516" s="366">
        <v>9100</v>
      </c>
      <c r="H516" s="366">
        <v>7800</v>
      </c>
      <c r="I516" s="365">
        <v>15600</v>
      </c>
      <c r="J516" s="366">
        <v>10920</v>
      </c>
      <c r="K516" s="366">
        <v>9360</v>
      </c>
      <c r="L516" s="389">
        <v>1.2</v>
      </c>
      <c r="M516" s="158">
        <v>1.2</v>
      </c>
      <c r="N516" s="158">
        <v>1.2</v>
      </c>
    </row>
    <row r="517" spans="1:983 1027:2007 2051:3031 3075:4055 4099:5079 5123:6103 6147:7127 7171:8151 8195:9175 9219:10199 10243:11223 11267:12247 12291:13271 13315:14295 14339:15319 15363:16366" ht="94.5" customHeight="1">
      <c r="A517" s="55">
        <v>514</v>
      </c>
      <c r="B517" s="55" t="s">
        <v>21</v>
      </c>
      <c r="C517" s="433" t="s">
        <v>7363</v>
      </c>
      <c r="D517" s="434"/>
      <c r="E517" s="435"/>
      <c r="F517" s="365">
        <v>6000</v>
      </c>
      <c r="G517" s="366">
        <v>4200</v>
      </c>
      <c r="H517" s="366">
        <v>3600</v>
      </c>
      <c r="I517" s="365">
        <v>7200</v>
      </c>
      <c r="J517" s="366">
        <v>5040</v>
      </c>
      <c r="K517" s="366">
        <v>4320</v>
      </c>
      <c r="L517" s="389">
        <v>1.2</v>
      </c>
      <c r="M517" s="158">
        <v>1.2</v>
      </c>
      <c r="N517" s="158">
        <v>1.2</v>
      </c>
    </row>
    <row r="518" spans="1:983 1027:2007 2051:3031 3075:4055 4099:5079 5123:6103 6147:7127 7171:8151 8195:9175 9219:10199 10243:11223 11267:12247 12291:13271 13315:14295 14339:15319 15363:16366" ht="94.5" customHeight="1">
      <c r="A518" s="55">
        <v>515</v>
      </c>
      <c r="B518" s="55" t="s">
        <v>22</v>
      </c>
      <c r="C518" s="433" t="s">
        <v>7364</v>
      </c>
      <c r="D518" s="434"/>
      <c r="E518" s="435"/>
      <c r="F518" s="365">
        <v>3600</v>
      </c>
      <c r="G518" s="366">
        <v>2520</v>
      </c>
      <c r="H518" s="366">
        <v>2160</v>
      </c>
      <c r="I518" s="365">
        <v>4300</v>
      </c>
      <c r="J518" s="366">
        <v>3010</v>
      </c>
      <c r="K518" s="366">
        <v>2580</v>
      </c>
      <c r="L518" s="389">
        <v>1.1944444444444444</v>
      </c>
      <c r="M518" s="158">
        <v>1.1944444444444444</v>
      </c>
      <c r="N518" s="158">
        <v>1.1944444444444444</v>
      </c>
    </row>
    <row r="519" spans="1:983 1027:2007 2051:3031 3075:4055 4099:5079 5123:6103 6147:7127 7171:8151 8195:9175 9219:10199 10243:11223 11267:12247 12291:13271 13315:14295 14339:15319 15363:16366" ht="94.5" customHeight="1">
      <c r="A519" s="55">
        <v>516</v>
      </c>
      <c r="B519" s="55" t="s">
        <v>92</v>
      </c>
      <c r="C519" s="433" t="s">
        <v>7365</v>
      </c>
      <c r="D519" s="434"/>
      <c r="E519" s="435"/>
      <c r="F519" s="365">
        <v>13000</v>
      </c>
      <c r="G519" s="366">
        <v>9100</v>
      </c>
      <c r="H519" s="366">
        <v>7800</v>
      </c>
      <c r="I519" s="365">
        <v>13000</v>
      </c>
      <c r="J519" s="366">
        <v>9100</v>
      </c>
      <c r="K519" s="366">
        <v>7800</v>
      </c>
      <c r="L519" s="389">
        <v>1</v>
      </c>
      <c r="M519" s="158">
        <v>1</v>
      </c>
      <c r="N519" s="158">
        <v>1</v>
      </c>
      <c r="O519" s="370"/>
      <c r="P519" s="370"/>
      <c r="Q519" s="370"/>
      <c r="R519" s="370"/>
      <c r="S519" s="370"/>
      <c r="T519" s="370"/>
      <c r="U519" s="370"/>
      <c r="V519" s="370"/>
      <c r="W519" s="370"/>
      <c r="X519" s="370"/>
      <c r="Y519" s="370"/>
      <c r="Z519" s="370"/>
      <c r="AA519" s="370"/>
      <c r="AB519" s="370"/>
      <c r="AC519" s="370"/>
      <c r="AD519" s="370"/>
      <c r="AE519" s="370"/>
      <c r="AF519" s="370"/>
      <c r="AG519" s="370"/>
      <c r="AH519" s="370"/>
      <c r="AI519" s="370"/>
      <c r="AJ519" s="370"/>
      <c r="AK519" s="370"/>
      <c r="AL519" s="370"/>
      <c r="AM519" s="370"/>
      <c r="AN519" s="370"/>
      <c r="AO519" s="370"/>
      <c r="AP519" s="370"/>
      <c r="AQ519" s="370"/>
      <c r="AR519" s="370"/>
      <c r="AS519" s="370"/>
      <c r="AT519" s="370"/>
      <c r="AU519" s="370"/>
      <c r="AV519" s="370"/>
      <c r="AW519" s="370"/>
      <c r="AX519" s="370"/>
      <c r="AY519" s="370"/>
      <c r="AZ519" s="370"/>
      <c r="BA519" s="370"/>
      <c r="BB519" s="370"/>
      <c r="BC519" s="370"/>
      <c r="BD519" s="370"/>
      <c r="BE519" s="370"/>
      <c r="BF519" s="370"/>
      <c r="BG519" s="370"/>
      <c r="BH519" s="370"/>
      <c r="BI519" s="370"/>
      <c r="BJ519" s="370"/>
      <c r="BK519" s="370"/>
      <c r="BL519" s="370"/>
      <c r="BM519" s="370"/>
      <c r="BN519" s="370"/>
      <c r="BO519" s="370"/>
      <c r="BP519" s="370"/>
      <c r="BQ519" s="370"/>
      <c r="BR519" s="370"/>
      <c r="BS519" s="370"/>
      <c r="BT519" s="370"/>
      <c r="BU519" s="370"/>
      <c r="BV519" s="370"/>
      <c r="BW519" s="370"/>
      <c r="BX519" s="370"/>
      <c r="BY519" s="370"/>
      <c r="BZ519" s="370"/>
      <c r="CA519" s="370"/>
      <c r="CB519" s="370"/>
      <c r="CC519" s="370"/>
      <c r="CD519" s="370"/>
      <c r="CE519" s="370"/>
      <c r="CF519" s="370"/>
      <c r="CG519" s="370"/>
      <c r="CH519" s="370"/>
      <c r="CI519" s="370"/>
      <c r="CJ519" s="370"/>
      <c r="CK519" s="370"/>
      <c r="CL519" s="370"/>
      <c r="CM519" s="370"/>
      <c r="CN519" s="370"/>
      <c r="CO519" s="370"/>
      <c r="CP519" s="370"/>
      <c r="CQ519" s="370"/>
      <c r="CR519" s="370"/>
      <c r="CS519" s="370"/>
      <c r="CT519" s="370"/>
      <c r="CU519" s="370"/>
      <c r="CV519" s="370"/>
      <c r="CW519" s="370"/>
      <c r="CX519" s="370"/>
      <c r="CY519" s="370"/>
      <c r="CZ519" s="370"/>
      <c r="DA519" s="370"/>
      <c r="DB519" s="370"/>
      <c r="DC519" s="370"/>
      <c r="DD519" s="370"/>
      <c r="DE519" s="370"/>
      <c r="DF519" s="370"/>
      <c r="DG519" s="370"/>
      <c r="DH519" s="370"/>
      <c r="DI519" s="370"/>
      <c r="DJ519" s="370"/>
      <c r="DK519" s="370"/>
      <c r="DL519" s="370"/>
      <c r="DM519" s="370"/>
      <c r="DN519" s="370"/>
      <c r="DO519" s="370"/>
      <c r="DP519" s="370"/>
      <c r="DQ519" s="370"/>
      <c r="DR519" s="370"/>
      <c r="DS519" s="370"/>
      <c r="DT519" s="370"/>
      <c r="DU519" s="370"/>
      <c r="DV519" s="370"/>
      <c r="DW519" s="370"/>
      <c r="DX519" s="370"/>
      <c r="DY519" s="370"/>
      <c r="DZ519" s="370"/>
      <c r="EA519" s="370"/>
      <c r="EB519" s="370"/>
      <c r="EC519" s="370"/>
      <c r="ED519" s="370"/>
      <c r="EE519" s="370"/>
      <c r="EF519" s="370"/>
      <c r="EG519" s="370"/>
      <c r="EH519" s="370"/>
      <c r="EI519" s="370"/>
      <c r="EJ519" s="370"/>
      <c r="EK519" s="370"/>
      <c r="EL519" s="370"/>
      <c r="EM519" s="370"/>
      <c r="EN519" s="370"/>
      <c r="EO519" s="370"/>
      <c r="EP519" s="370"/>
      <c r="EQ519" s="370"/>
      <c r="ER519" s="370"/>
      <c r="ES519" s="370"/>
      <c r="ET519" s="370"/>
      <c r="EU519" s="370"/>
      <c r="EV519" s="370"/>
      <c r="EW519" s="370"/>
      <c r="EX519" s="370"/>
      <c r="EY519" s="370"/>
      <c r="EZ519" s="370"/>
      <c r="FA519" s="370"/>
      <c r="FB519" s="370"/>
      <c r="FC519" s="370"/>
      <c r="FD519" s="370"/>
      <c r="FE519" s="370"/>
      <c r="FF519" s="370"/>
      <c r="FG519" s="370"/>
      <c r="FH519" s="370"/>
      <c r="FI519" s="370"/>
      <c r="FJ519" s="370"/>
      <c r="FK519" s="370"/>
      <c r="FL519" s="370"/>
      <c r="FM519" s="370"/>
      <c r="FN519" s="370"/>
      <c r="FO519" s="370"/>
      <c r="FP519" s="370"/>
      <c r="FQ519" s="370"/>
      <c r="FR519" s="370"/>
      <c r="FS519" s="370"/>
      <c r="FT519" s="370"/>
      <c r="FU519" s="370"/>
      <c r="FV519" s="370"/>
      <c r="FW519" s="370"/>
      <c r="FX519" s="370"/>
      <c r="FY519" s="370"/>
      <c r="FZ519" s="370"/>
      <c r="GA519" s="370"/>
      <c r="GB519" s="370"/>
      <c r="GC519" s="370"/>
      <c r="GD519" s="370"/>
      <c r="GE519" s="370"/>
      <c r="GF519" s="370"/>
      <c r="GG519" s="370"/>
      <c r="GH519" s="370"/>
      <c r="GI519" s="370"/>
      <c r="GJ519" s="370"/>
      <c r="GK519" s="370"/>
      <c r="GL519" s="370"/>
      <c r="GM519" s="370"/>
      <c r="GN519" s="370"/>
      <c r="GO519" s="370"/>
      <c r="GP519" s="370"/>
      <c r="GQ519" s="370"/>
      <c r="GR519" s="370"/>
      <c r="GW519" s="370"/>
      <c r="GX519" s="370"/>
      <c r="GY519" s="370"/>
      <c r="GZ519" s="370"/>
      <c r="HA519" s="370"/>
      <c r="HB519" s="370"/>
      <c r="HC519" s="370"/>
      <c r="HD519" s="370"/>
      <c r="HE519" s="370"/>
      <c r="HF519" s="370"/>
      <c r="HG519" s="370"/>
      <c r="IY519" s="370"/>
      <c r="IZ519" s="370"/>
      <c r="JA519" s="370"/>
      <c r="JB519" s="370"/>
      <c r="JC519" s="370"/>
      <c r="JD519" s="370"/>
      <c r="JE519" s="370"/>
      <c r="JF519" s="370"/>
      <c r="JG519" s="370"/>
      <c r="JH519" s="370"/>
      <c r="JI519" s="370"/>
      <c r="JJ519" s="370"/>
      <c r="JK519" s="370"/>
      <c r="JL519" s="370"/>
      <c r="JM519" s="370"/>
      <c r="JN519" s="370"/>
      <c r="JO519" s="370"/>
      <c r="JP519" s="370"/>
      <c r="JQ519" s="370"/>
      <c r="JR519" s="370"/>
      <c r="JS519" s="370"/>
      <c r="JT519" s="370"/>
      <c r="JU519" s="370"/>
      <c r="JV519" s="370"/>
      <c r="JW519" s="370"/>
      <c r="JX519" s="370"/>
      <c r="JY519" s="370"/>
      <c r="JZ519" s="370"/>
      <c r="KA519" s="370"/>
      <c r="KB519" s="370"/>
      <c r="KC519" s="370"/>
      <c r="KD519" s="370"/>
      <c r="KE519" s="370"/>
      <c r="KF519" s="370"/>
      <c r="KG519" s="370"/>
      <c r="KH519" s="370"/>
      <c r="KI519" s="370"/>
      <c r="KJ519" s="370"/>
      <c r="KK519" s="370"/>
      <c r="KL519" s="370"/>
      <c r="KM519" s="370"/>
      <c r="KN519" s="370"/>
      <c r="KO519" s="370"/>
      <c r="KP519" s="370"/>
      <c r="KQ519" s="370"/>
      <c r="KR519" s="370"/>
      <c r="KS519" s="370"/>
      <c r="KT519" s="370"/>
      <c r="KU519" s="370"/>
      <c r="KV519" s="370"/>
      <c r="KW519" s="370"/>
      <c r="KX519" s="370"/>
      <c r="KY519" s="370"/>
      <c r="KZ519" s="370"/>
      <c r="LA519" s="370"/>
      <c r="LB519" s="370"/>
      <c r="LC519" s="370"/>
      <c r="LD519" s="370"/>
      <c r="LE519" s="370"/>
      <c r="LF519" s="370"/>
      <c r="LG519" s="370"/>
      <c r="LH519" s="370"/>
      <c r="LI519" s="370"/>
      <c r="LJ519" s="370"/>
      <c r="LK519" s="370"/>
      <c r="LL519" s="370"/>
      <c r="LM519" s="370"/>
      <c r="LN519" s="370"/>
      <c r="LO519" s="370"/>
      <c r="LP519" s="370"/>
      <c r="LQ519" s="370"/>
      <c r="LR519" s="370"/>
      <c r="LS519" s="370"/>
      <c r="LT519" s="370"/>
      <c r="LU519" s="370"/>
      <c r="LV519" s="370"/>
      <c r="LW519" s="370"/>
      <c r="LX519" s="370"/>
      <c r="LY519" s="370"/>
      <c r="LZ519" s="370"/>
      <c r="MA519" s="370"/>
      <c r="MB519" s="370"/>
      <c r="MC519" s="370"/>
      <c r="MD519" s="370"/>
      <c r="ME519" s="370"/>
      <c r="MF519" s="370"/>
      <c r="MG519" s="370"/>
      <c r="MH519" s="370"/>
      <c r="MI519" s="370"/>
      <c r="MJ519" s="370"/>
      <c r="MK519" s="370"/>
      <c r="ML519" s="370"/>
      <c r="MM519" s="370"/>
      <c r="MN519" s="370"/>
      <c r="MO519" s="370"/>
      <c r="MP519" s="370"/>
      <c r="MQ519" s="370"/>
      <c r="MR519" s="370"/>
      <c r="MS519" s="370"/>
      <c r="MT519" s="370"/>
      <c r="MU519" s="370"/>
      <c r="MV519" s="370"/>
      <c r="MW519" s="370"/>
      <c r="MX519" s="370"/>
      <c r="MY519" s="370"/>
      <c r="MZ519" s="370"/>
      <c r="NA519" s="370"/>
      <c r="NB519" s="370"/>
      <c r="NC519" s="370"/>
      <c r="ND519" s="370"/>
      <c r="NE519" s="370"/>
      <c r="NF519" s="370"/>
      <c r="NG519" s="370"/>
      <c r="NH519" s="370"/>
      <c r="NI519" s="370"/>
      <c r="NJ519" s="370"/>
      <c r="NK519" s="370"/>
      <c r="NL519" s="370"/>
      <c r="NM519" s="370"/>
      <c r="NN519" s="370"/>
      <c r="NO519" s="370"/>
      <c r="NP519" s="370"/>
      <c r="NQ519" s="370"/>
      <c r="NR519" s="370"/>
      <c r="NS519" s="370"/>
      <c r="NT519" s="370"/>
      <c r="NU519" s="370"/>
      <c r="NV519" s="370"/>
      <c r="NW519" s="370"/>
      <c r="NX519" s="370"/>
      <c r="NY519" s="370"/>
      <c r="NZ519" s="370"/>
      <c r="OA519" s="370"/>
      <c r="OB519" s="370"/>
      <c r="OC519" s="370"/>
      <c r="OD519" s="370"/>
      <c r="OE519" s="370"/>
      <c r="OF519" s="370"/>
      <c r="OG519" s="370"/>
      <c r="OH519" s="370"/>
      <c r="OI519" s="370"/>
      <c r="OJ519" s="370"/>
      <c r="OK519" s="370"/>
      <c r="OL519" s="370"/>
      <c r="OM519" s="370"/>
      <c r="ON519" s="370"/>
      <c r="OO519" s="370"/>
      <c r="OP519" s="370"/>
      <c r="OQ519" s="370"/>
      <c r="OR519" s="370"/>
      <c r="OS519" s="370"/>
      <c r="OT519" s="370"/>
      <c r="OU519" s="370"/>
      <c r="OV519" s="370"/>
      <c r="OW519" s="370"/>
      <c r="OX519" s="370"/>
      <c r="OY519" s="370"/>
      <c r="OZ519" s="370"/>
      <c r="PA519" s="370"/>
      <c r="PB519" s="370"/>
      <c r="PC519" s="370"/>
      <c r="PD519" s="370"/>
      <c r="PE519" s="370"/>
      <c r="PF519" s="370"/>
      <c r="PG519" s="370"/>
      <c r="PH519" s="370"/>
      <c r="PI519" s="370"/>
      <c r="PJ519" s="370"/>
      <c r="PK519" s="370"/>
      <c r="PL519" s="370"/>
      <c r="PM519" s="370"/>
      <c r="PN519" s="370"/>
      <c r="PO519" s="370"/>
      <c r="PP519" s="370"/>
      <c r="PQ519" s="370"/>
      <c r="PR519" s="370"/>
      <c r="PS519" s="370"/>
      <c r="PT519" s="370"/>
      <c r="PU519" s="370"/>
      <c r="PV519" s="370"/>
      <c r="PW519" s="370"/>
      <c r="PX519" s="370"/>
      <c r="PY519" s="370"/>
      <c r="PZ519" s="370"/>
      <c r="QA519" s="370"/>
      <c r="QB519" s="370"/>
      <c r="QC519" s="370"/>
      <c r="QD519" s="370"/>
      <c r="QE519" s="370"/>
      <c r="QF519" s="370"/>
      <c r="QG519" s="370"/>
      <c r="QH519" s="370"/>
      <c r="QI519" s="370"/>
      <c r="QJ519" s="370"/>
      <c r="QK519" s="370"/>
      <c r="QL519" s="370"/>
      <c r="QM519" s="370"/>
      <c r="QN519" s="370"/>
      <c r="QS519" s="370"/>
      <c r="QT519" s="370"/>
      <c r="QU519" s="370"/>
      <c r="QV519" s="370"/>
      <c r="QW519" s="370"/>
      <c r="QX519" s="370"/>
      <c r="QY519" s="370"/>
      <c r="QZ519" s="370"/>
      <c r="RA519" s="370"/>
      <c r="RB519" s="370"/>
      <c r="RC519" s="370"/>
      <c r="SU519" s="370"/>
      <c r="SV519" s="370"/>
      <c r="SW519" s="370"/>
      <c r="SX519" s="370"/>
      <c r="SY519" s="370"/>
      <c r="SZ519" s="370"/>
      <c r="TA519" s="370"/>
      <c r="TB519" s="370"/>
      <c r="TC519" s="370"/>
      <c r="TD519" s="370"/>
      <c r="TE519" s="370"/>
      <c r="TF519" s="370"/>
      <c r="TG519" s="370"/>
      <c r="TH519" s="370"/>
      <c r="TI519" s="370"/>
      <c r="TJ519" s="370"/>
      <c r="TK519" s="370"/>
      <c r="TL519" s="370"/>
      <c r="TM519" s="370"/>
      <c r="TN519" s="370"/>
      <c r="TO519" s="370"/>
      <c r="TP519" s="370"/>
      <c r="TQ519" s="370"/>
      <c r="TR519" s="370"/>
      <c r="TS519" s="370"/>
      <c r="TT519" s="370"/>
      <c r="TU519" s="370"/>
      <c r="TV519" s="370"/>
      <c r="TW519" s="370"/>
      <c r="TX519" s="370"/>
      <c r="TY519" s="370"/>
      <c r="TZ519" s="370"/>
      <c r="UA519" s="370"/>
      <c r="UB519" s="370"/>
      <c r="UC519" s="370"/>
      <c r="UD519" s="370"/>
      <c r="UE519" s="370"/>
      <c r="UF519" s="370"/>
      <c r="UG519" s="370"/>
      <c r="UH519" s="370"/>
      <c r="UI519" s="370"/>
      <c r="UJ519" s="370"/>
      <c r="UK519" s="370"/>
      <c r="UL519" s="370"/>
      <c r="UM519" s="370"/>
      <c r="UN519" s="370"/>
      <c r="UO519" s="370"/>
      <c r="UP519" s="370"/>
      <c r="UQ519" s="370"/>
      <c r="UR519" s="370"/>
      <c r="US519" s="370"/>
      <c r="UT519" s="370"/>
      <c r="UU519" s="370"/>
      <c r="UV519" s="370"/>
      <c r="UW519" s="370"/>
      <c r="UX519" s="370"/>
      <c r="UY519" s="370"/>
      <c r="UZ519" s="370"/>
      <c r="VA519" s="370"/>
      <c r="VB519" s="370"/>
      <c r="VC519" s="370"/>
      <c r="VD519" s="370"/>
      <c r="VE519" s="370"/>
      <c r="VF519" s="370"/>
      <c r="VG519" s="370"/>
      <c r="VH519" s="370"/>
      <c r="VI519" s="370"/>
      <c r="VJ519" s="370"/>
      <c r="VK519" s="370"/>
      <c r="VL519" s="370"/>
      <c r="VM519" s="370"/>
      <c r="VN519" s="370"/>
      <c r="VO519" s="370"/>
      <c r="VP519" s="370"/>
      <c r="VQ519" s="370"/>
      <c r="VR519" s="370"/>
      <c r="VS519" s="370"/>
      <c r="VT519" s="370"/>
      <c r="VU519" s="370"/>
      <c r="VV519" s="370"/>
      <c r="VW519" s="370"/>
      <c r="VX519" s="370"/>
      <c r="VY519" s="370"/>
      <c r="VZ519" s="370"/>
      <c r="WA519" s="370"/>
      <c r="WB519" s="370"/>
      <c r="WC519" s="370"/>
      <c r="WD519" s="370"/>
      <c r="WE519" s="370"/>
      <c r="WF519" s="370"/>
      <c r="WG519" s="370"/>
      <c r="WH519" s="370"/>
      <c r="WI519" s="370"/>
      <c r="WJ519" s="370"/>
      <c r="WK519" s="370"/>
      <c r="WL519" s="370"/>
      <c r="WM519" s="370"/>
      <c r="WN519" s="370"/>
      <c r="WO519" s="370"/>
      <c r="WP519" s="370"/>
      <c r="WQ519" s="370"/>
      <c r="WR519" s="370"/>
      <c r="WS519" s="370"/>
      <c r="WT519" s="370"/>
      <c r="WU519" s="370"/>
      <c r="WV519" s="370"/>
      <c r="WW519" s="370"/>
      <c r="WX519" s="370"/>
      <c r="WY519" s="370"/>
      <c r="WZ519" s="370"/>
      <c r="XA519" s="370"/>
      <c r="XB519" s="370"/>
      <c r="XC519" s="370"/>
      <c r="XD519" s="370"/>
      <c r="XE519" s="370"/>
      <c r="XF519" s="370"/>
      <c r="XG519" s="370"/>
      <c r="XH519" s="370"/>
      <c r="XI519" s="370"/>
      <c r="XJ519" s="370"/>
      <c r="XK519" s="370"/>
      <c r="XL519" s="370"/>
      <c r="XM519" s="370"/>
      <c r="XN519" s="370"/>
      <c r="XO519" s="370"/>
      <c r="XP519" s="370"/>
      <c r="XQ519" s="370"/>
      <c r="XR519" s="370"/>
      <c r="XS519" s="370"/>
      <c r="XT519" s="370"/>
      <c r="XU519" s="370"/>
      <c r="XV519" s="370"/>
      <c r="XW519" s="370"/>
      <c r="XX519" s="370"/>
      <c r="XY519" s="370"/>
      <c r="XZ519" s="370"/>
      <c r="YA519" s="370"/>
      <c r="YB519" s="370"/>
      <c r="YC519" s="370"/>
      <c r="YD519" s="370"/>
      <c r="YE519" s="370"/>
      <c r="YF519" s="370"/>
      <c r="YG519" s="370"/>
      <c r="YH519" s="370"/>
      <c r="YI519" s="370"/>
      <c r="YJ519" s="370"/>
      <c r="YK519" s="370"/>
      <c r="YL519" s="370"/>
      <c r="YM519" s="370"/>
      <c r="YN519" s="370"/>
      <c r="YO519" s="370"/>
      <c r="YP519" s="370"/>
      <c r="YQ519" s="370"/>
      <c r="YR519" s="370"/>
      <c r="YS519" s="370"/>
      <c r="YT519" s="370"/>
      <c r="YU519" s="370"/>
      <c r="YV519" s="370"/>
      <c r="YW519" s="370"/>
      <c r="YX519" s="370"/>
      <c r="YY519" s="370"/>
      <c r="YZ519" s="370"/>
      <c r="ZA519" s="370"/>
      <c r="ZB519" s="370"/>
      <c r="ZC519" s="370"/>
      <c r="ZD519" s="370"/>
      <c r="ZE519" s="370"/>
      <c r="ZF519" s="370"/>
      <c r="ZG519" s="370"/>
      <c r="ZH519" s="370"/>
      <c r="ZI519" s="370"/>
      <c r="ZJ519" s="370"/>
      <c r="ZK519" s="370"/>
      <c r="ZL519" s="370"/>
      <c r="ZM519" s="370"/>
      <c r="ZN519" s="370"/>
      <c r="ZO519" s="370"/>
      <c r="ZP519" s="370"/>
      <c r="ZQ519" s="370"/>
      <c r="ZR519" s="370"/>
      <c r="ZS519" s="370"/>
      <c r="ZT519" s="370"/>
      <c r="ZU519" s="370"/>
      <c r="ZV519" s="370"/>
      <c r="ZW519" s="370"/>
      <c r="ZX519" s="370"/>
      <c r="ZY519" s="370"/>
      <c r="ZZ519" s="370"/>
      <c r="AAA519" s="370"/>
      <c r="AAB519" s="370"/>
      <c r="AAC519" s="370"/>
      <c r="AAD519" s="370"/>
      <c r="AAE519" s="370"/>
      <c r="AAF519" s="370"/>
      <c r="AAG519" s="370"/>
      <c r="AAH519" s="370"/>
      <c r="AAI519" s="370"/>
      <c r="AAJ519" s="370"/>
      <c r="AAO519" s="370"/>
      <c r="AAP519" s="370"/>
      <c r="AAQ519" s="370"/>
      <c r="AAR519" s="370"/>
      <c r="AAS519" s="370"/>
      <c r="AAT519" s="370"/>
      <c r="AAU519" s="370"/>
      <c r="AAV519" s="370"/>
      <c r="AAW519" s="370"/>
      <c r="AAX519" s="370"/>
      <c r="AAY519" s="370"/>
      <c r="ACQ519" s="370"/>
      <c r="ACR519" s="370"/>
      <c r="ACS519" s="370"/>
      <c r="ACT519" s="370"/>
      <c r="ACU519" s="370"/>
      <c r="ACV519" s="370"/>
      <c r="ACW519" s="370"/>
      <c r="ACX519" s="370"/>
      <c r="ACY519" s="370"/>
      <c r="ACZ519" s="370"/>
      <c r="ADA519" s="370"/>
      <c r="ADB519" s="370"/>
      <c r="ADC519" s="370"/>
      <c r="ADD519" s="370"/>
      <c r="ADE519" s="370"/>
      <c r="ADF519" s="370"/>
      <c r="ADG519" s="370"/>
      <c r="ADH519" s="370"/>
      <c r="ADI519" s="370"/>
      <c r="ADJ519" s="370"/>
      <c r="ADK519" s="370"/>
      <c r="ADL519" s="370"/>
      <c r="ADM519" s="370"/>
      <c r="ADN519" s="370"/>
      <c r="ADO519" s="370"/>
      <c r="ADP519" s="370"/>
      <c r="ADQ519" s="370"/>
      <c r="ADR519" s="370"/>
      <c r="ADS519" s="370"/>
      <c r="ADT519" s="370"/>
      <c r="ADU519" s="370"/>
      <c r="ADV519" s="370"/>
      <c r="ADW519" s="370"/>
      <c r="ADX519" s="370"/>
      <c r="ADY519" s="370"/>
      <c r="ADZ519" s="370"/>
      <c r="AEA519" s="370"/>
      <c r="AEB519" s="370"/>
      <c r="AEC519" s="370"/>
      <c r="AED519" s="370"/>
      <c r="AEE519" s="370"/>
      <c r="AEF519" s="370"/>
      <c r="AEG519" s="370"/>
      <c r="AEH519" s="370"/>
      <c r="AEI519" s="370"/>
      <c r="AEJ519" s="370"/>
      <c r="AEK519" s="370"/>
      <c r="AEL519" s="370"/>
      <c r="AEM519" s="370"/>
      <c r="AEN519" s="370"/>
      <c r="AEO519" s="370"/>
      <c r="AEP519" s="370"/>
      <c r="AEQ519" s="370"/>
      <c r="AER519" s="370"/>
      <c r="AES519" s="370"/>
      <c r="AET519" s="370"/>
      <c r="AEU519" s="370"/>
      <c r="AEV519" s="370"/>
      <c r="AEW519" s="370"/>
      <c r="AEX519" s="370"/>
      <c r="AEY519" s="370"/>
      <c r="AEZ519" s="370"/>
      <c r="AFA519" s="370"/>
      <c r="AFB519" s="370"/>
      <c r="AFC519" s="370"/>
      <c r="AFD519" s="370"/>
      <c r="AFE519" s="370"/>
      <c r="AFF519" s="370"/>
      <c r="AFG519" s="370"/>
      <c r="AFH519" s="370"/>
      <c r="AFI519" s="370"/>
      <c r="AFJ519" s="370"/>
      <c r="AFK519" s="370"/>
      <c r="AFL519" s="370"/>
      <c r="AFM519" s="370"/>
      <c r="AFN519" s="370"/>
      <c r="AFO519" s="370"/>
      <c r="AFP519" s="370"/>
      <c r="AFQ519" s="370"/>
      <c r="AFR519" s="370"/>
      <c r="AFS519" s="370"/>
      <c r="AFT519" s="370"/>
      <c r="AFU519" s="370"/>
      <c r="AFV519" s="370"/>
      <c r="AFW519" s="370"/>
      <c r="AFX519" s="370"/>
      <c r="AFY519" s="370"/>
      <c r="AFZ519" s="370"/>
      <c r="AGA519" s="370"/>
      <c r="AGB519" s="370"/>
      <c r="AGC519" s="370"/>
      <c r="AGD519" s="370"/>
      <c r="AGE519" s="370"/>
      <c r="AGF519" s="370"/>
      <c r="AGG519" s="370"/>
      <c r="AGH519" s="370"/>
      <c r="AGI519" s="370"/>
      <c r="AGJ519" s="370"/>
      <c r="AGK519" s="370"/>
      <c r="AGL519" s="370"/>
      <c r="AGM519" s="370"/>
      <c r="AGN519" s="370"/>
      <c r="AGO519" s="370"/>
      <c r="AGP519" s="370"/>
      <c r="AGQ519" s="370"/>
      <c r="AGR519" s="370"/>
      <c r="AGS519" s="370"/>
      <c r="AGT519" s="370"/>
      <c r="AGU519" s="370"/>
      <c r="AGV519" s="370"/>
      <c r="AGW519" s="370"/>
      <c r="AGX519" s="370"/>
      <c r="AGY519" s="370"/>
      <c r="AGZ519" s="370"/>
      <c r="AHA519" s="370"/>
      <c r="AHB519" s="370"/>
      <c r="AHC519" s="370"/>
      <c r="AHD519" s="370"/>
      <c r="AHE519" s="370"/>
      <c r="AHF519" s="370"/>
      <c r="AHG519" s="370"/>
      <c r="AHH519" s="370"/>
      <c r="AHI519" s="370"/>
      <c r="AHJ519" s="370"/>
      <c r="AHK519" s="370"/>
      <c r="AHL519" s="370"/>
      <c r="AHM519" s="370"/>
      <c r="AHN519" s="370"/>
      <c r="AHO519" s="370"/>
      <c r="AHP519" s="370"/>
      <c r="AHQ519" s="370"/>
      <c r="AHR519" s="370"/>
      <c r="AHS519" s="370"/>
      <c r="AHT519" s="370"/>
      <c r="AHU519" s="370"/>
      <c r="AHV519" s="370"/>
      <c r="AHW519" s="370"/>
      <c r="AHX519" s="370"/>
      <c r="AHY519" s="370"/>
      <c r="AHZ519" s="370"/>
      <c r="AIA519" s="370"/>
      <c r="AIB519" s="370"/>
      <c r="AIC519" s="370"/>
      <c r="AID519" s="370"/>
      <c r="AIE519" s="370"/>
      <c r="AIF519" s="370"/>
      <c r="AIG519" s="370"/>
      <c r="AIH519" s="370"/>
      <c r="AII519" s="370"/>
      <c r="AIJ519" s="370"/>
      <c r="AIK519" s="370"/>
      <c r="AIL519" s="370"/>
      <c r="AIM519" s="370"/>
      <c r="AIN519" s="370"/>
      <c r="AIO519" s="370"/>
      <c r="AIP519" s="370"/>
      <c r="AIQ519" s="370"/>
      <c r="AIR519" s="370"/>
      <c r="AIS519" s="370"/>
      <c r="AIT519" s="370"/>
      <c r="AIU519" s="370"/>
      <c r="AIV519" s="370"/>
      <c r="AIW519" s="370"/>
      <c r="AIX519" s="370"/>
      <c r="AIY519" s="370"/>
      <c r="AIZ519" s="370"/>
      <c r="AJA519" s="370"/>
      <c r="AJB519" s="370"/>
      <c r="AJC519" s="370"/>
      <c r="AJD519" s="370"/>
      <c r="AJE519" s="370"/>
      <c r="AJF519" s="370"/>
      <c r="AJG519" s="370"/>
      <c r="AJH519" s="370"/>
      <c r="AJI519" s="370"/>
      <c r="AJJ519" s="370"/>
      <c r="AJK519" s="370"/>
      <c r="AJL519" s="370"/>
      <c r="AJM519" s="370"/>
      <c r="AJN519" s="370"/>
      <c r="AJO519" s="370"/>
      <c r="AJP519" s="370"/>
      <c r="AJQ519" s="370"/>
      <c r="AJR519" s="370"/>
      <c r="AJS519" s="370"/>
      <c r="AJT519" s="370"/>
      <c r="AJU519" s="370"/>
      <c r="AJV519" s="370"/>
      <c r="AJW519" s="370"/>
      <c r="AJX519" s="370"/>
      <c r="AJY519" s="370"/>
      <c r="AJZ519" s="370"/>
      <c r="AKA519" s="370"/>
      <c r="AKB519" s="370"/>
      <c r="AKC519" s="370"/>
      <c r="AKD519" s="370"/>
      <c r="AKE519" s="370"/>
      <c r="AKF519" s="370"/>
      <c r="AKK519" s="370"/>
      <c r="AKL519" s="370"/>
      <c r="AKM519" s="370"/>
      <c r="AKN519" s="370"/>
      <c r="AKO519" s="370"/>
      <c r="AKP519" s="370"/>
      <c r="AKQ519" s="370"/>
      <c r="AKR519" s="370"/>
      <c r="AKS519" s="370"/>
      <c r="AKT519" s="370"/>
      <c r="AKU519" s="370"/>
      <c r="AMM519" s="370"/>
      <c r="AMN519" s="370"/>
      <c r="AMO519" s="370"/>
      <c r="AMP519" s="370"/>
      <c r="AMQ519" s="370"/>
      <c r="AMR519" s="370"/>
      <c r="AMS519" s="370"/>
      <c r="AMT519" s="370"/>
      <c r="AMU519" s="370"/>
      <c r="AMV519" s="370"/>
      <c r="AMW519" s="370"/>
      <c r="AMX519" s="370"/>
      <c r="AMY519" s="370"/>
      <c r="AMZ519" s="370"/>
      <c r="ANA519" s="370"/>
      <c r="ANB519" s="370"/>
      <c r="ANC519" s="370"/>
      <c r="AND519" s="370"/>
      <c r="ANE519" s="370"/>
      <c r="ANF519" s="370"/>
      <c r="ANG519" s="370"/>
      <c r="ANH519" s="370"/>
      <c r="ANI519" s="370"/>
      <c r="ANJ519" s="370"/>
      <c r="ANK519" s="370"/>
      <c r="ANL519" s="370"/>
      <c r="ANM519" s="370"/>
      <c r="ANN519" s="370"/>
      <c r="ANO519" s="370"/>
      <c r="ANP519" s="370"/>
      <c r="ANQ519" s="370"/>
      <c r="ANR519" s="370"/>
      <c r="ANS519" s="370"/>
      <c r="ANT519" s="370"/>
      <c r="ANU519" s="370"/>
      <c r="ANV519" s="370"/>
      <c r="ANW519" s="370"/>
      <c r="ANX519" s="370"/>
      <c r="ANY519" s="370"/>
      <c r="ANZ519" s="370"/>
      <c r="AOA519" s="370"/>
      <c r="AOB519" s="370"/>
      <c r="AOC519" s="370"/>
      <c r="AOD519" s="370"/>
      <c r="AOE519" s="370"/>
      <c r="AOF519" s="370"/>
      <c r="AOG519" s="370"/>
      <c r="AOH519" s="370"/>
      <c r="AOI519" s="370"/>
      <c r="AOJ519" s="370"/>
      <c r="AOK519" s="370"/>
      <c r="AOL519" s="370"/>
      <c r="AOM519" s="370"/>
      <c r="AON519" s="370"/>
      <c r="AOO519" s="370"/>
      <c r="AOP519" s="370"/>
      <c r="AOQ519" s="370"/>
      <c r="AOR519" s="370"/>
      <c r="AOS519" s="370"/>
      <c r="AOT519" s="370"/>
      <c r="AOU519" s="370"/>
      <c r="AOV519" s="370"/>
      <c r="AOW519" s="370"/>
      <c r="AOX519" s="370"/>
      <c r="AOY519" s="370"/>
      <c r="AOZ519" s="370"/>
      <c r="APA519" s="370"/>
      <c r="APB519" s="370"/>
      <c r="APC519" s="370"/>
      <c r="APD519" s="370"/>
      <c r="APE519" s="370"/>
      <c r="APF519" s="370"/>
      <c r="APG519" s="370"/>
      <c r="APH519" s="370"/>
      <c r="API519" s="370"/>
      <c r="APJ519" s="370"/>
      <c r="APK519" s="370"/>
      <c r="APL519" s="370"/>
      <c r="APM519" s="370"/>
      <c r="APN519" s="370"/>
      <c r="APO519" s="370"/>
      <c r="APP519" s="370"/>
      <c r="APQ519" s="370"/>
      <c r="APR519" s="370"/>
      <c r="APS519" s="370"/>
      <c r="APT519" s="370"/>
      <c r="APU519" s="370"/>
      <c r="APV519" s="370"/>
      <c r="APW519" s="370"/>
      <c r="APX519" s="370"/>
      <c r="APY519" s="370"/>
      <c r="APZ519" s="370"/>
      <c r="AQA519" s="370"/>
      <c r="AQB519" s="370"/>
      <c r="AQC519" s="370"/>
      <c r="AQD519" s="370"/>
      <c r="AQE519" s="370"/>
      <c r="AQF519" s="370"/>
      <c r="AQG519" s="370"/>
      <c r="AQH519" s="370"/>
      <c r="AQI519" s="370"/>
      <c r="AQJ519" s="370"/>
      <c r="AQK519" s="370"/>
      <c r="AQL519" s="370"/>
      <c r="AQM519" s="370"/>
      <c r="AQN519" s="370"/>
      <c r="AQO519" s="370"/>
      <c r="AQP519" s="370"/>
      <c r="AQQ519" s="370"/>
      <c r="AQR519" s="370"/>
      <c r="AQS519" s="370"/>
      <c r="AQT519" s="370"/>
      <c r="AQU519" s="370"/>
      <c r="AQV519" s="370"/>
      <c r="AQW519" s="370"/>
      <c r="AQX519" s="370"/>
      <c r="AQY519" s="370"/>
      <c r="AQZ519" s="370"/>
      <c r="ARA519" s="370"/>
      <c r="ARB519" s="370"/>
      <c r="ARC519" s="370"/>
      <c r="ARD519" s="370"/>
      <c r="ARE519" s="370"/>
      <c r="ARF519" s="370"/>
      <c r="ARG519" s="370"/>
      <c r="ARH519" s="370"/>
      <c r="ARI519" s="370"/>
      <c r="ARJ519" s="370"/>
      <c r="ARK519" s="370"/>
      <c r="ARL519" s="370"/>
      <c r="ARM519" s="370"/>
      <c r="ARN519" s="370"/>
      <c r="ARO519" s="370"/>
      <c r="ARP519" s="370"/>
      <c r="ARQ519" s="370"/>
      <c r="ARR519" s="370"/>
      <c r="ARS519" s="370"/>
      <c r="ART519" s="370"/>
      <c r="ARU519" s="370"/>
      <c r="ARV519" s="370"/>
      <c r="ARW519" s="370"/>
      <c r="ARX519" s="370"/>
      <c r="ARY519" s="370"/>
      <c r="ARZ519" s="370"/>
      <c r="ASA519" s="370"/>
      <c r="ASB519" s="370"/>
      <c r="ASC519" s="370"/>
      <c r="ASD519" s="370"/>
      <c r="ASE519" s="370"/>
      <c r="ASF519" s="370"/>
      <c r="ASG519" s="370"/>
      <c r="ASH519" s="370"/>
      <c r="ASI519" s="370"/>
      <c r="ASJ519" s="370"/>
      <c r="ASK519" s="370"/>
      <c r="ASL519" s="370"/>
      <c r="ASM519" s="370"/>
      <c r="ASN519" s="370"/>
      <c r="ASO519" s="370"/>
      <c r="ASP519" s="370"/>
      <c r="ASQ519" s="370"/>
      <c r="ASR519" s="370"/>
      <c r="ASS519" s="370"/>
      <c r="AST519" s="370"/>
      <c r="ASU519" s="370"/>
      <c r="ASV519" s="370"/>
      <c r="ASW519" s="370"/>
      <c r="ASX519" s="370"/>
      <c r="ASY519" s="370"/>
      <c r="ASZ519" s="370"/>
      <c r="ATA519" s="370"/>
      <c r="ATB519" s="370"/>
      <c r="ATC519" s="370"/>
      <c r="ATD519" s="370"/>
      <c r="ATE519" s="370"/>
      <c r="ATF519" s="370"/>
      <c r="ATG519" s="370"/>
      <c r="ATH519" s="370"/>
      <c r="ATI519" s="370"/>
      <c r="ATJ519" s="370"/>
      <c r="ATK519" s="370"/>
      <c r="ATL519" s="370"/>
      <c r="ATM519" s="370"/>
      <c r="ATN519" s="370"/>
      <c r="ATO519" s="370"/>
      <c r="ATP519" s="370"/>
      <c r="ATQ519" s="370"/>
      <c r="ATR519" s="370"/>
      <c r="ATS519" s="370"/>
      <c r="ATT519" s="370"/>
      <c r="ATU519" s="370"/>
      <c r="ATV519" s="370"/>
      <c r="ATW519" s="370"/>
      <c r="ATX519" s="370"/>
      <c r="ATY519" s="370"/>
      <c r="ATZ519" s="370"/>
      <c r="AUA519" s="370"/>
      <c r="AUB519" s="370"/>
      <c r="AUG519" s="370"/>
      <c r="AUH519" s="370"/>
      <c r="AUI519" s="370"/>
      <c r="AUJ519" s="370"/>
      <c r="AUK519" s="370"/>
      <c r="AUL519" s="370"/>
      <c r="AUM519" s="370"/>
      <c r="AUN519" s="370"/>
      <c r="AUO519" s="370"/>
      <c r="AUP519" s="370"/>
      <c r="AUQ519" s="370"/>
      <c r="AWI519" s="370"/>
      <c r="AWJ519" s="370"/>
      <c r="AWK519" s="370"/>
      <c r="AWL519" s="370"/>
      <c r="AWM519" s="370"/>
      <c r="AWN519" s="370"/>
      <c r="AWO519" s="370"/>
      <c r="AWP519" s="370"/>
      <c r="AWQ519" s="370"/>
      <c r="AWR519" s="370"/>
      <c r="AWS519" s="370"/>
      <c r="AWT519" s="370"/>
      <c r="AWU519" s="370"/>
      <c r="AWV519" s="370"/>
      <c r="AWW519" s="370"/>
      <c r="AWX519" s="370"/>
      <c r="AWY519" s="370"/>
      <c r="AWZ519" s="370"/>
      <c r="AXA519" s="370"/>
      <c r="AXB519" s="370"/>
      <c r="AXC519" s="370"/>
      <c r="AXD519" s="370"/>
      <c r="AXE519" s="370"/>
      <c r="AXF519" s="370"/>
      <c r="AXG519" s="370"/>
      <c r="AXH519" s="370"/>
      <c r="AXI519" s="370"/>
      <c r="AXJ519" s="370"/>
      <c r="AXK519" s="370"/>
      <c r="AXL519" s="370"/>
      <c r="AXM519" s="370"/>
      <c r="AXN519" s="370"/>
      <c r="AXO519" s="370"/>
      <c r="AXP519" s="370"/>
      <c r="AXQ519" s="370"/>
      <c r="AXR519" s="370"/>
      <c r="AXS519" s="370"/>
      <c r="AXT519" s="370"/>
      <c r="AXU519" s="370"/>
      <c r="AXV519" s="370"/>
      <c r="AXW519" s="370"/>
      <c r="AXX519" s="370"/>
      <c r="AXY519" s="370"/>
      <c r="AXZ519" s="370"/>
      <c r="AYA519" s="370"/>
      <c r="AYB519" s="370"/>
      <c r="AYC519" s="370"/>
      <c r="AYD519" s="370"/>
      <c r="AYE519" s="370"/>
      <c r="AYF519" s="370"/>
      <c r="AYG519" s="370"/>
      <c r="AYH519" s="370"/>
      <c r="AYI519" s="370"/>
      <c r="AYJ519" s="370"/>
      <c r="AYK519" s="370"/>
      <c r="AYL519" s="370"/>
      <c r="AYM519" s="370"/>
      <c r="AYN519" s="370"/>
      <c r="AYO519" s="370"/>
      <c r="AYP519" s="370"/>
      <c r="AYQ519" s="370"/>
      <c r="AYR519" s="370"/>
      <c r="AYS519" s="370"/>
      <c r="AYT519" s="370"/>
      <c r="AYU519" s="370"/>
      <c r="AYV519" s="370"/>
      <c r="AYW519" s="370"/>
      <c r="AYX519" s="370"/>
      <c r="AYY519" s="370"/>
      <c r="AYZ519" s="370"/>
      <c r="AZA519" s="370"/>
      <c r="AZB519" s="370"/>
      <c r="AZC519" s="370"/>
      <c r="AZD519" s="370"/>
      <c r="AZE519" s="370"/>
      <c r="AZF519" s="370"/>
      <c r="AZG519" s="370"/>
      <c r="AZH519" s="370"/>
      <c r="AZI519" s="370"/>
      <c r="AZJ519" s="370"/>
      <c r="AZK519" s="370"/>
      <c r="AZL519" s="370"/>
      <c r="AZM519" s="370"/>
      <c r="AZN519" s="370"/>
      <c r="AZO519" s="370"/>
      <c r="AZP519" s="370"/>
      <c r="AZQ519" s="370"/>
      <c r="AZR519" s="370"/>
      <c r="AZS519" s="370"/>
      <c r="AZT519" s="370"/>
      <c r="AZU519" s="370"/>
      <c r="AZV519" s="370"/>
      <c r="AZW519" s="370"/>
      <c r="AZX519" s="370"/>
      <c r="AZY519" s="370"/>
      <c r="AZZ519" s="370"/>
      <c r="BAA519" s="370"/>
      <c r="BAB519" s="370"/>
      <c r="BAC519" s="370"/>
      <c r="BAD519" s="370"/>
      <c r="BAE519" s="370"/>
      <c r="BAF519" s="370"/>
      <c r="BAG519" s="370"/>
      <c r="BAH519" s="370"/>
      <c r="BAI519" s="370"/>
      <c r="BAJ519" s="370"/>
      <c r="BAK519" s="370"/>
      <c r="BAL519" s="370"/>
      <c r="BAM519" s="370"/>
      <c r="BAN519" s="370"/>
      <c r="BAO519" s="370"/>
      <c r="BAP519" s="370"/>
      <c r="BAQ519" s="370"/>
      <c r="BAR519" s="370"/>
      <c r="BAS519" s="370"/>
      <c r="BAT519" s="370"/>
      <c r="BAU519" s="370"/>
      <c r="BAV519" s="370"/>
      <c r="BAW519" s="370"/>
      <c r="BAX519" s="370"/>
      <c r="BAY519" s="370"/>
      <c r="BAZ519" s="370"/>
      <c r="BBA519" s="370"/>
      <c r="BBB519" s="370"/>
      <c r="BBC519" s="370"/>
      <c r="BBD519" s="370"/>
      <c r="BBE519" s="370"/>
      <c r="BBF519" s="370"/>
      <c r="BBG519" s="370"/>
      <c r="BBH519" s="370"/>
      <c r="BBI519" s="370"/>
      <c r="BBJ519" s="370"/>
      <c r="BBK519" s="370"/>
      <c r="BBL519" s="370"/>
      <c r="BBM519" s="370"/>
      <c r="BBN519" s="370"/>
      <c r="BBO519" s="370"/>
      <c r="BBP519" s="370"/>
      <c r="BBQ519" s="370"/>
      <c r="BBR519" s="370"/>
      <c r="BBS519" s="370"/>
      <c r="BBT519" s="370"/>
      <c r="BBU519" s="370"/>
      <c r="BBV519" s="370"/>
      <c r="BBW519" s="370"/>
      <c r="BBX519" s="370"/>
      <c r="BBY519" s="370"/>
      <c r="BBZ519" s="370"/>
      <c r="BCA519" s="370"/>
      <c r="BCB519" s="370"/>
      <c r="BCC519" s="370"/>
      <c r="BCD519" s="370"/>
      <c r="BCE519" s="370"/>
      <c r="BCF519" s="370"/>
      <c r="BCG519" s="370"/>
      <c r="BCH519" s="370"/>
      <c r="BCI519" s="370"/>
      <c r="BCJ519" s="370"/>
      <c r="BCK519" s="370"/>
      <c r="BCL519" s="370"/>
      <c r="BCM519" s="370"/>
      <c r="BCN519" s="370"/>
      <c r="BCO519" s="370"/>
      <c r="BCP519" s="370"/>
      <c r="BCQ519" s="370"/>
      <c r="BCR519" s="370"/>
      <c r="BCS519" s="370"/>
      <c r="BCT519" s="370"/>
      <c r="BCU519" s="370"/>
      <c r="BCV519" s="370"/>
      <c r="BCW519" s="370"/>
      <c r="BCX519" s="370"/>
      <c r="BCY519" s="370"/>
      <c r="BCZ519" s="370"/>
      <c r="BDA519" s="370"/>
      <c r="BDB519" s="370"/>
      <c r="BDC519" s="370"/>
      <c r="BDD519" s="370"/>
      <c r="BDE519" s="370"/>
      <c r="BDF519" s="370"/>
      <c r="BDG519" s="370"/>
      <c r="BDH519" s="370"/>
      <c r="BDI519" s="370"/>
      <c r="BDJ519" s="370"/>
      <c r="BDK519" s="370"/>
      <c r="BDL519" s="370"/>
      <c r="BDM519" s="370"/>
      <c r="BDN519" s="370"/>
      <c r="BDO519" s="370"/>
      <c r="BDP519" s="370"/>
      <c r="BDQ519" s="370"/>
      <c r="BDR519" s="370"/>
      <c r="BDS519" s="370"/>
      <c r="BDT519" s="370"/>
      <c r="BDU519" s="370"/>
      <c r="BDV519" s="370"/>
      <c r="BDW519" s="370"/>
      <c r="BDX519" s="370"/>
      <c r="BEC519" s="370"/>
      <c r="BED519" s="370"/>
      <c r="BEE519" s="370"/>
      <c r="BEF519" s="370"/>
      <c r="BEG519" s="370"/>
      <c r="BEH519" s="370"/>
      <c r="BEI519" s="370"/>
      <c r="BEJ519" s="370"/>
      <c r="BEK519" s="370"/>
      <c r="BEL519" s="370"/>
      <c r="BEM519" s="370"/>
      <c r="BGE519" s="370"/>
      <c r="BGF519" s="370"/>
      <c r="BGG519" s="370"/>
      <c r="BGH519" s="370"/>
      <c r="BGI519" s="370"/>
      <c r="BGJ519" s="370"/>
      <c r="BGK519" s="370"/>
      <c r="BGL519" s="370"/>
      <c r="BGM519" s="370"/>
      <c r="BGN519" s="370"/>
      <c r="BGO519" s="370"/>
      <c r="BGP519" s="370"/>
      <c r="BGQ519" s="370"/>
      <c r="BGR519" s="370"/>
      <c r="BGS519" s="370"/>
      <c r="BGT519" s="370"/>
      <c r="BGU519" s="370"/>
      <c r="BGV519" s="370"/>
      <c r="BGW519" s="370"/>
      <c r="BGX519" s="370"/>
      <c r="BGY519" s="370"/>
      <c r="BGZ519" s="370"/>
      <c r="BHA519" s="370"/>
      <c r="BHB519" s="370"/>
      <c r="BHC519" s="370"/>
      <c r="BHD519" s="370"/>
      <c r="BHE519" s="370"/>
      <c r="BHF519" s="370"/>
      <c r="BHG519" s="370"/>
      <c r="BHH519" s="370"/>
      <c r="BHI519" s="370"/>
      <c r="BHJ519" s="370"/>
      <c r="BHK519" s="370"/>
      <c r="BHL519" s="370"/>
      <c r="BHM519" s="370"/>
      <c r="BHN519" s="370"/>
      <c r="BHO519" s="370"/>
      <c r="BHP519" s="370"/>
      <c r="BHQ519" s="370"/>
      <c r="BHR519" s="370"/>
      <c r="BHS519" s="370"/>
      <c r="BHT519" s="370"/>
      <c r="BHU519" s="370"/>
      <c r="BHV519" s="370"/>
      <c r="BHW519" s="370"/>
      <c r="BHX519" s="370"/>
      <c r="BHY519" s="370"/>
      <c r="BHZ519" s="370"/>
      <c r="BIA519" s="370"/>
      <c r="BIB519" s="370"/>
      <c r="BIC519" s="370"/>
      <c r="BID519" s="370"/>
      <c r="BIE519" s="370"/>
      <c r="BIF519" s="370"/>
      <c r="BIG519" s="370"/>
      <c r="BIH519" s="370"/>
      <c r="BII519" s="370"/>
      <c r="BIJ519" s="370"/>
      <c r="BIK519" s="370"/>
      <c r="BIL519" s="370"/>
      <c r="BIM519" s="370"/>
      <c r="BIN519" s="370"/>
      <c r="BIO519" s="370"/>
      <c r="BIP519" s="370"/>
      <c r="BIQ519" s="370"/>
      <c r="BIR519" s="370"/>
      <c r="BIS519" s="370"/>
      <c r="BIT519" s="370"/>
      <c r="BIU519" s="370"/>
      <c r="BIV519" s="370"/>
      <c r="BIW519" s="370"/>
      <c r="BIX519" s="370"/>
      <c r="BIY519" s="370"/>
      <c r="BIZ519" s="370"/>
      <c r="BJA519" s="370"/>
      <c r="BJB519" s="370"/>
      <c r="BJC519" s="370"/>
      <c r="BJD519" s="370"/>
      <c r="BJE519" s="370"/>
      <c r="BJF519" s="370"/>
      <c r="BJG519" s="370"/>
      <c r="BJH519" s="370"/>
      <c r="BJI519" s="370"/>
      <c r="BJJ519" s="370"/>
      <c r="BJK519" s="370"/>
      <c r="BJL519" s="370"/>
      <c r="BJM519" s="370"/>
      <c r="BJN519" s="370"/>
      <c r="BJO519" s="370"/>
      <c r="BJP519" s="370"/>
      <c r="BJQ519" s="370"/>
      <c r="BJR519" s="370"/>
      <c r="BJS519" s="370"/>
      <c r="BJT519" s="370"/>
      <c r="BJU519" s="370"/>
      <c r="BJV519" s="370"/>
      <c r="BJW519" s="370"/>
      <c r="BJX519" s="370"/>
      <c r="BJY519" s="370"/>
      <c r="BJZ519" s="370"/>
      <c r="BKA519" s="370"/>
      <c r="BKB519" s="370"/>
      <c r="BKC519" s="370"/>
      <c r="BKD519" s="370"/>
      <c r="BKE519" s="370"/>
      <c r="BKF519" s="370"/>
      <c r="BKG519" s="370"/>
      <c r="BKH519" s="370"/>
      <c r="BKI519" s="370"/>
      <c r="BKJ519" s="370"/>
      <c r="BKK519" s="370"/>
      <c r="BKL519" s="370"/>
      <c r="BKM519" s="370"/>
      <c r="BKN519" s="370"/>
      <c r="BKO519" s="370"/>
      <c r="BKP519" s="370"/>
      <c r="BKQ519" s="370"/>
      <c r="BKR519" s="370"/>
      <c r="BKS519" s="370"/>
      <c r="BKT519" s="370"/>
      <c r="BKU519" s="370"/>
      <c r="BKV519" s="370"/>
      <c r="BKW519" s="370"/>
      <c r="BKX519" s="370"/>
      <c r="BKY519" s="370"/>
      <c r="BKZ519" s="370"/>
      <c r="BLA519" s="370"/>
      <c r="BLB519" s="370"/>
      <c r="BLC519" s="370"/>
      <c r="BLD519" s="370"/>
      <c r="BLE519" s="370"/>
      <c r="BLF519" s="370"/>
      <c r="BLG519" s="370"/>
      <c r="BLH519" s="370"/>
      <c r="BLI519" s="370"/>
      <c r="BLJ519" s="370"/>
      <c r="BLK519" s="370"/>
      <c r="BLL519" s="370"/>
      <c r="BLM519" s="370"/>
      <c r="BLN519" s="370"/>
      <c r="BLO519" s="370"/>
      <c r="BLP519" s="370"/>
      <c r="BLQ519" s="370"/>
      <c r="BLR519" s="370"/>
      <c r="BLS519" s="370"/>
      <c r="BLT519" s="370"/>
      <c r="BLU519" s="370"/>
      <c r="BLV519" s="370"/>
      <c r="BLW519" s="370"/>
      <c r="BLX519" s="370"/>
      <c r="BLY519" s="370"/>
      <c r="BLZ519" s="370"/>
      <c r="BMA519" s="370"/>
      <c r="BMB519" s="370"/>
      <c r="BMC519" s="370"/>
      <c r="BMD519" s="370"/>
      <c r="BME519" s="370"/>
      <c r="BMF519" s="370"/>
      <c r="BMG519" s="370"/>
      <c r="BMH519" s="370"/>
      <c r="BMI519" s="370"/>
      <c r="BMJ519" s="370"/>
      <c r="BMK519" s="370"/>
      <c r="BML519" s="370"/>
      <c r="BMM519" s="370"/>
      <c r="BMN519" s="370"/>
      <c r="BMO519" s="370"/>
      <c r="BMP519" s="370"/>
      <c r="BMQ519" s="370"/>
      <c r="BMR519" s="370"/>
      <c r="BMS519" s="370"/>
      <c r="BMT519" s="370"/>
      <c r="BMU519" s="370"/>
      <c r="BMV519" s="370"/>
      <c r="BMW519" s="370"/>
      <c r="BMX519" s="370"/>
      <c r="BMY519" s="370"/>
      <c r="BMZ519" s="370"/>
      <c r="BNA519" s="370"/>
      <c r="BNB519" s="370"/>
      <c r="BNC519" s="370"/>
      <c r="BND519" s="370"/>
      <c r="BNE519" s="370"/>
      <c r="BNF519" s="370"/>
      <c r="BNG519" s="370"/>
      <c r="BNH519" s="370"/>
      <c r="BNI519" s="370"/>
      <c r="BNJ519" s="370"/>
      <c r="BNK519" s="370"/>
      <c r="BNL519" s="370"/>
      <c r="BNM519" s="370"/>
      <c r="BNN519" s="370"/>
      <c r="BNO519" s="370"/>
      <c r="BNP519" s="370"/>
      <c r="BNQ519" s="370"/>
      <c r="BNR519" s="370"/>
      <c r="BNS519" s="370"/>
      <c r="BNT519" s="370"/>
      <c r="BNY519" s="370"/>
      <c r="BNZ519" s="370"/>
      <c r="BOA519" s="370"/>
      <c r="BOB519" s="370"/>
      <c r="BOC519" s="370"/>
      <c r="BOD519" s="370"/>
      <c r="BOE519" s="370"/>
      <c r="BOF519" s="370"/>
      <c r="BOG519" s="370"/>
      <c r="BOH519" s="370"/>
      <c r="BOI519" s="370"/>
      <c r="BQA519" s="370"/>
      <c r="BQB519" s="370"/>
      <c r="BQC519" s="370"/>
      <c r="BQD519" s="370"/>
      <c r="BQE519" s="370"/>
      <c r="BQF519" s="370"/>
      <c r="BQG519" s="370"/>
      <c r="BQH519" s="370"/>
      <c r="BQI519" s="370"/>
      <c r="BQJ519" s="370"/>
      <c r="BQK519" s="370"/>
      <c r="BQL519" s="370"/>
      <c r="BQM519" s="370"/>
      <c r="BQN519" s="370"/>
      <c r="BQO519" s="370"/>
      <c r="BQP519" s="370"/>
      <c r="BQQ519" s="370"/>
      <c r="BQR519" s="370"/>
      <c r="BQS519" s="370"/>
      <c r="BQT519" s="370"/>
      <c r="BQU519" s="370"/>
      <c r="BQV519" s="370"/>
      <c r="BQW519" s="370"/>
      <c r="BQX519" s="370"/>
      <c r="BQY519" s="370"/>
      <c r="BQZ519" s="370"/>
      <c r="BRA519" s="370"/>
      <c r="BRB519" s="370"/>
      <c r="BRC519" s="370"/>
      <c r="BRD519" s="370"/>
      <c r="BRE519" s="370"/>
      <c r="BRF519" s="370"/>
      <c r="BRG519" s="370"/>
      <c r="BRH519" s="370"/>
      <c r="BRI519" s="370"/>
      <c r="BRJ519" s="370"/>
      <c r="BRK519" s="370"/>
      <c r="BRL519" s="370"/>
      <c r="BRM519" s="370"/>
      <c r="BRN519" s="370"/>
      <c r="BRO519" s="370"/>
      <c r="BRP519" s="370"/>
      <c r="BRQ519" s="370"/>
      <c r="BRR519" s="370"/>
      <c r="BRS519" s="370"/>
      <c r="BRT519" s="370"/>
      <c r="BRU519" s="370"/>
      <c r="BRV519" s="370"/>
      <c r="BRW519" s="370"/>
      <c r="BRX519" s="370"/>
      <c r="BRY519" s="370"/>
      <c r="BRZ519" s="370"/>
      <c r="BSA519" s="370"/>
      <c r="BSB519" s="370"/>
      <c r="BSC519" s="370"/>
      <c r="BSD519" s="370"/>
      <c r="BSE519" s="370"/>
      <c r="BSF519" s="370"/>
      <c r="BSG519" s="370"/>
      <c r="BSH519" s="370"/>
      <c r="BSI519" s="370"/>
      <c r="BSJ519" s="370"/>
      <c r="BSK519" s="370"/>
      <c r="BSL519" s="370"/>
      <c r="BSM519" s="370"/>
      <c r="BSN519" s="370"/>
      <c r="BSO519" s="370"/>
      <c r="BSP519" s="370"/>
      <c r="BSQ519" s="370"/>
      <c r="BSR519" s="370"/>
      <c r="BSS519" s="370"/>
      <c r="BST519" s="370"/>
      <c r="BSU519" s="370"/>
      <c r="BSV519" s="370"/>
      <c r="BSW519" s="370"/>
      <c r="BSX519" s="370"/>
      <c r="BSY519" s="370"/>
      <c r="BSZ519" s="370"/>
      <c r="BTA519" s="370"/>
      <c r="BTB519" s="370"/>
      <c r="BTC519" s="370"/>
      <c r="BTD519" s="370"/>
      <c r="BTE519" s="370"/>
      <c r="BTF519" s="370"/>
      <c r="BTG519" s="370"/>
      <c r="BTH519" s="370"/>
      <c r="BTI519" s="370"/>
      <c r="BTJ519" s="370"/>
      <c r="BTK519" s="370"/>
      <c r="BTL519" s="370"/>
      <c r="BTM519" s="370"/>
      <c r="BTN519" s="370"/>
      <c r="BTO519" s="370"/>
      <c r="BTP519" s="370"/>
      <c r="BTQ519" s="370"/>
      <c r="BTR519" s="370"/>
      <c r="BTS519" s="370"/>
      <c r="BTT519" s="370"/>
      <c r="BTU519" s="370"/>
      <c r="BTV519" s="370"/>
      <c r="BTW519" s="370"/>
      <c r="BTX519" s="370"/>
      <c r="BTY519" s="370"/>
      <c r="BTZ519" s="370"/>
      <c r="BUA519" s="370"/>
      <c r="BUB519" s="370"/>
      <c r="BUC519" s="370"/>
      <c r="BUD519" s="370"/>
      <c r="BUE519" s="370"/>
      <c r="BUF519" s="370"/>
      <c r="BUG519" s="370"/>
      <c r="BUH519" s="370"/>
      <c r="BUI519" s="370"/>
      <c r="BUJ519" s="370"/>
      <c r="BUK519" s="370"/>
      <c r="BUL519" s="370"/>
      <c r="BUM519" s="370"/>
      <c r="BUN519" s="370"/>
      <c r="BUO519" s="370"/>
      <c r="BUP519" s="370"/>
      <c r="BUQ519" s="370"/>
      <c r="BUR519" s="370"/>
      <c r="BUS519" s="370"/>
      <c r="BUT519" s="370"/>
      <c r="BUU519" s="370"/>
      <c r="BUV519" s="370"/>
      <c r="BUW519" s="370"/>
      <c r="BUX519" s="370"/>
      <c r="BUY519" s="370"/>
      <c r="BUZ519" s="370"/>
      <c r="BVA519" s="370"/>
      <c r="BVB519" s="370"/>
      <c r="BVC519" s="370"/>
      <c r="BVD519" s="370"/>
      <c r="BVE519" s="370"/>
      <c r="BVF519" s="370"/>
      <c r="BVG519" s="370"/>
      <c r="BVH519" s="370"/>
      <c r="BVI519" s="370"/>
      <c r="BVJ519" s="370"/>
      <c r="BVK519" s="370"/>
      <c r="BVL519" s="370"/>
      <c r="BVM519" s="370"/>
      <c r="BVN519" s="370"/>
      <c r="BVO519" s="370"/>
      <c r="BVP519" s="370"/>
      <c r="BVQ519" s="370"/>
      <c r="BVR519" s="370"/>
      <c r="BVS519" s="370"/>
      <c r="BVT519" s="370"/>
      <c r="BVU519" s="370"/>
      <c r="BVV519" s="370"/>
      <c r="BVW519" s="370"/>
      <c r="BVX519" s="370"/>
      <c r="BVY519" s="370"/>
      <c r="BVZ519" s="370"/>
      <c r="BWA519" s="370"/>
      <c r="BWB519" s="370"/>
      <c r="BWC519" s="370"/>
      <c r="BWD519" s="370"/>
      <c r="BWE519" s="370"/>
      <c r="BWF519" s="370"/>
      <c r="BWG519" s="370"/>
      <c r="BWH519" s="370"/>
      <c r="BWI519" s="370"/>
      <c r="BWJ519" s="370"/>
      <c r="BWK519" s="370"/>
      <c r="BWL519" s="370"/>
      <c r="BWM519" s="370"/>
      <c r="BWN519" s="370"/>
      <c r="BWO519" s="370"/>
      <c r="BWP519" s="370"/>
      <c r="BWQ519" s="370"/>
      <c r="BWR519" s="370"/>
      <c r="BWS519" s="370"/>
      <c r="BWT519" s="370"/>
      <c r="BWU519" s="370"/>
      <c r="BWV519" s="370"/>
      <c r="BWW519" s="370"/>
      <c r="BWX519" s="370"/>
      <c r="BWY519" s="370"/>
      <c r="BWZ519" s="370"/>
      <c r="BXA519" s="370"/>
      <c r="BXB519" s="370"/>
      <c r="BXC519" s="370"/>
      <c r="BXD519" s="370"/>
      <c r="BXE519" s="370"/>
      <c r="BXF519" s="370"/>
      <c r="BXG519" s="370"/>
      <c r="BXH519" s="370"/>
      <c r="BXI519" s="370"/>
      <c r="BXJ519" s="370"/>
      <c r="BXK519" s="370"/>
      <c r="BXL519" s="370"/>
      <c r="BXM519" s="370"/>
      <c r="BXN519" s="370"/>
      <c r="BXO519" s="370"/>
      <c r="BXP519" s="370"/>
      <c r="BXU519" s="370"/>
      <c r="BXV519" s="370"/>
      <c r="BXW519" s="370"/>
      <c r="BXX519" s="370"/>
      <c r="BXY519" s="370"/>
      <c r="BXZ519" s="370"/>
      <c r="BYA519" s="370"/>
      <c r="BYB519" s="370"/>
      <c r="BYC519" s="370"/>
      <c r="BYD519" s="370"/>
      <c r="BYE519" s="370"/>
      <c r="BZW519" s="370"/>
      <c r="BZX519" s="370"/>
      <c r="BZY519" s="370"/>
      <c r="BZZ519" s="370"/>
      <c r="CAA519" s="370"/>
      <c r="CAB519" s="370"/>
      <c r="CAC519" s="370"/>
      <c r="CAD519" s="370"/>
      <c r="CAE519" s="370"/>
      <c r="CAF519" s="370"/>
      <c r="CAG519" s="370"/>
      <c r="CAH519" s="370"/>
      <c r="CAI519" s="370"/>
      <c r="CAJ519" s="370"/>
      <c r="CAK519" s="370"/>
      <c r="CAL519" s="370"/>
      <c r="CAM519" s="370"/>
      <c r="CAN519" s="370"/>
      <c r="CAO519" s="370"/>
      <c r="CAP519" s="370"/>
      <c r="CAQ519" s="370"/>
      <c r="CAR519" s="370"/>
      <c r="CAS519" s="370"/>
      <c r="CAT519" s="370"/>
      <c r="CAU519" s="370"/>
      <c r="CAV519" s="370"/>
      <c r="CAW519" s="370"/>
      <c r="CAX519" s="370"/>
      <c r="CAY519" s="370"/>
      <c r="CAZ519" s="370"/>
      <c r="CBA519" s="370"/>
      <c r="CBB519" s="370"/>
      <c r="CBC519" s="370"/>
      <c r="CBD519" s="370"/>
      <c r="CBE519" s="370"/>
      <c r="CBF519" s="370"/>
      <c r="CBG519" s="370"/>
      <c r="CBH519" s="370"/>
      <c r="CBI519" s="370"/>
      <c r="CBJ519" s="370"/>
      <c r="CBK519" s="370"/>
      <c r="CBL519" s="370"/>
      <c r="CBM519" s="370"/>
      <c r="CBN519" s="370"/>
      <c r="CBO519" s="370"/>
      <c r="CBP519" s="370"/>
      <c r="CBQ519" s="370"/>
      <c r="CBR519" s="370"/>
      <c r="CBS519" s="370"/>
      <c r="CBT519" s="370"/>
      <c r="CBU519" s="370"/>
      <c r="CBV519" s="370"/>
      <c r="CBW519" s="370"/>
      <c r="CBX519" s="370"/>
      <c r="CBY519" s="370"/>
      <c r="CBZ519" s="370"/>
      <c r="CCA519" s="370"/>
      <c r="CCB519" s="370"/>
      <c r="CCC519" s="370"/>
      <c r="CCD519" s="370"/>
      <c r="CCE519" s="370"/>
      <c r="CCF519" s="370"/>
      <c r="CCG519" s="370"/>
      <c r="CCH519" s="370"/>
      <c r="CCI519" s="370"/>
      <c r="CCJ519" s="370"/>
      <c r="CCK519" s="370"/>
      <c r="CCL519" s="370"/>
      <c r="CCM519" s="370"/>
      <c r="CCN519" s="370"/>
      <c r="CCO519" s="370"/>
      <c r="CCP519" s="370"/>
      <c r="CCQ519" s="370"/>
      <c r="CCR519" s="370"/>
      <c r="CCS519" s="370"/>
      <c r="CCT519" s="370"/>
      <c r="CCU519" s="370"/>
      <c r="CCV519" s="370"/>
      <c r="CCW519" s="370"/>
      <c r="CCX519" s="370"/>
      <c r="CCY519" s="370"/>
      <c r="CCZ519" s="370"/>
      <c r="CDA519" s="370"/>
      <c r="CDB519" s="370"/>
      <c r="CDC519" s="370"/>
      <c r="CDD519" s="370"/>
      <c r="CDE519" s="370"/>
      <c r="CDF519" s="370"/>
      <c r="CDG519" s="370"/>
      <c r="CDH519" s="370"/>
      <c r="CDI519" s="370"/>
      <c r="CDJ519" s="370"/>
      <c r="CDK519" s="370"/>
      <c r="CDL519" s="370"/>
      <c r="CDM519" s="370"/>
      <c r="CDN519" s="370"/>
      <c r="CDO519" s="370"/>
      <c r="CDP519" s="370"/>
      <c r="CDQ519" s="370"/>
      <c r="CDR519" s="370"/>
      <c r="CDS519" s="370"/>
      <c r="CDT519" s="370"/>
      <c r="CDU519" s="370"/>
      <c r="CDV519" s="370"/>
      <c r="CDW519" s="370"/>
      <c r="CDX519" s="370"/>
      <c r="CDY519" s="370"/>
      <c r="CDZ519" s="370"/>
      <c r="CEA519" s="370"/>
      <c r="CEB519" s="370"/>
      <c r="CEC519" s="370"/>
      <c r="CED519" s="370"/>
      <c r="CEE519" s="370"/>
      <c r="CEF519" s="370"/>
      <c r="CEG519" s="370"/>
      <c r="CEH519" s="370"/>
      <c r="CEI519" s="370"/>
      <c r="CEJ519" s="370"/>
      <c r="CEK519" s="370"/>
      <c r="CEL519" s="370"/>
      <c r="CEM519" s="370"/>
      <c r="CEN519" s="370"/>
      <c r="CEO519" s="370"/>
      <c r="CEP519" s="370"/>
      <c r="CEQ519" s="370"/>
      <c r="CER519" s="370"/>
      <c r="CES519" s="370"/>
      <c r="CET519" s="370"/>
      <c r="CEU519" s="370"/>
      <c r="CEV519" s="370"/>
      <c r="CEW519" s="370"/>
      <c r="CEX519" s="370"/>
      <c r="CEY519" s="370"/>
      <c r="CEZ519" s="370"/>
      <c r="CFA519" s="370"/>
      <c r="CFB519" s="370"/>
      <c r="CFC519" s="370"/>
      <c r="CFD519" s="370"/>
      <c r="CFE519" s="370"/>
      <c r="CFF519" s="370"/>
      <c r="CFG519" s="370"/>
      <c r="CFH519" s="370"/>
      <c r="CFI519" s="370"/>
      <c r="CFJ519" s="370"/>
      <c r="CFK519" s="370"/>
      <c r="CFL519" s="370"/>
      <c r="CFM519" s="370"/>
      <c r="CFN519" s="370"/>
      <c r="CFO519" s="370"/>
      <c r="CFP519" s="370"/>
      <c r="CFQ519" s="370"/>
      <c r="CFR519" s="370"/>
      <c r="CFS519" s="370"/>
      <c r="CFT519" s="370"/>
      <c r="CFU519" s="370"/>
      <c r="CFV519" s="370"/>
      <c r="CFW519" s="370"/>
      <c r="CFX519" s="370"/>
      <c r="CFY519" s="370"/>
      <c r="CFZ519" s="370"/>
      <c r="CGA519" s="370"/>
      <c r="CGB519" s="370"/>
      <c r="CGC519" s="370"/>
      <c r="CGD519" s="370"/>
      <c r="CGE519" s="370"/>
      <c r="CGF519" s="370"/>
      <c r="CGG519" s="370"/>
      <c r="CGH519" s="370"/>
      <c r="CGI519" s="370"/>
      <c r="CGJ519" s="370"/>
      <c r="CGK519" s="370"/>
      <c r="CGL519" s="370"/>
      <c r="CGM519" s="370"/>
      <c r="CGN519" s="370"/>
      <c r="CGO519" s="370"/>
      <c r="CGP519" s="370"/>
      <c r="CGQ519" s="370"/>
      <c r="CGR519" s="370"/>
      <c r="CGS519" s="370"/>
      <c r="CGT519" s="370"/>
      <c r="CGU519" s="370"/>
      <c r="CGV519" s="370"/>
      <c r="CGW519" s="370"/>
      <c r="CGX519" s="370"/>
      <c r="CGY519" s="370"/>
      <c r="CGZ519" s="370"/>
      <c r="CHA519" s="370"/>
      <c r="CHB519" s="370"/>
      <c r="CHC519" s="370"/>
      <c r="CHD519" s="370"/>
      <c r="CHE519" s="370"/>
      <c r="CHF519" s="370"/>
      <c r="CHG519" s="370"/>
      <c r="CHH519" s="370"/>
      <c r="CHI519" s="370"/>
      <c r="CHJ519" s="370"/>
      <c r="CHK519" s="370"/>
      <c r="CHL519" s="370"/>
      <c r="CHQ519" s="370"/>
      <c r="CHR519" s="370"/>
      <c r="CHS519" s="370"/>
      <c r="CHT519" s="370"/>
      <c r="CHU519" s="370"/>
      <c r="CHV519" s="370"/>
      <c r="CHW519" s="370"/>
      <c r="CHX519" s="370"/>
      <c r="CHY519" s="370"/>
      <c r="CHZ519" s="370"/>
      <c r="CIA519" s="370"/>
      <c r="CJS519" s="370"/>
      <c r="CJT519" s="370"/>
      <c r="CJU519" s="370"/>
      <c r="CJV519" s="370"/>
      <c r="CJW519" s="370"/>
      <c r="CJX519" s="370"/>
      <c r="CJY519" s="370"/>
      <c r="CJZ519" s="370"/>
      <c r="CKA519" s="370"/>
      <c r="CKB519" s="370"/>
      <c r="CKC519" s="370"/>
      <c r="CKD519" s="370"/>
      <c r="CKE519" s="370"/>
      <c r="CKF519" s="370"/>
      <c r="CKG519" s="370"/>
      <c r="CKH519" s="370"/>
      <c r="CKI519" s="370"/>
      <c r="CKJ519" s="370"/>
      <c r="CKK519" s="370"/>
      <c r="CKL519" s="370"/>
      <c r="CKM519" s="370"/>
      <c r="CKN519" s="370"/>
      <c r="CKO519" s="370"/>
      <c r="CKP519" s="370"/>
      <c r="CKQ519" s="370"/>
      <c r="CKR519" s="370"/>
      <c r="CKS519" s="370"/>
      <c r="CKT519" s="370"/>
      <c r="CKU519" s="370"/>
      <c r="CKV519" s="370"/>
      <c r="CKW519" s="370"/>
      <c r="CKX519" s="370"/>
      <c r="CKY519" s="370"/>
      <c r="CKZ519" s="370"/>
      <c r="CLA519" s="370"/>
      <c r="CLB519" s="370"/>
      <c r="CLC519" s="370"/>
      <c r="CLD519" s="370"/>
      <c r="CLE519" s="370"/>
      <c r="CLF519" s="370"/>
      <c r="CLG519" s="370"/>
      <c r="CLH519" s="370"/>
      <c r="CLI519" s="370"/>
      <c r="CLJ519" s="370"/>
      <c r="CLK519" s="370"/>
      <c r="CLL519" s="370"/>
      <c r="CLM519" s="370"/>
      <c r="CLN519" s="370"/>
      <c r="CLO519" s="370"/>
      <c r="CLP519" s="370"/>
      <c r="CLQ519" s="370"/>
      <c r="CLR519" s="370"/>
      <c r="CLS519" s="370"/>
      <c r="CLT519" s="370"/>
      <c r="CLU519" s="370"/>
      <c r="CLV519" s="370"/>
      <c r="CLW519" s="370"/>
      <c r="CLX519" s="370"/>
      <c r="CLY519" s="370"/>
      <c r="CLZ519" s="370"/>
      <c r="CMA519" s="370"/>
      <c r="CMB519" s="370"/>
      <c r="CMC519" s="370"/>
      <c r="CMD519" s="370"/>
      <c r="CME519" s="370"/>
      <c r="CMF519" s="370"/>
      <c r="CMG519" s="370"/>
      <c r="CMH519" s="370"/>
      <c r="CMI519" s="370"/>
      <c r="CMJ519" s="370"/>
      <c r="CMK519" s="370"/>
      <c r="CML519" s="370"/>
      <c r="CMM519" s="370"/>
      <c r="CMN519" s="370"/>
      <c r="CMO519" s="370"/>
      <c r="CMP519" s="370"/>
      <c r="CMQ519" s="370"/>
      <c r="CMR519" s="370"/>
      <c r="CMS519" s="370"/>
      <c r="CMT519" s="370"/>
      <c r="CMU519" s="370"/>
      <c r="CMV519" s="370"/>
      <c r="CMW519" s="370"/>
      <c r="CMX519" s="370"/>
      <c r="CMY519" s="370"/>
      <c r="CMZ519" s="370"/>
      <c r="CNA519" s="370"/>
      <c r="CNB519" s="370"/>
      <c r="CNC519" s="370"/>
      <c r="CND519" s="370"/>
      <c r="CNE519" s="370"/>
      <c r="CNF519" s="370"/>
      <c r="CNG519" s="370"/>
      <c r="CNH519" s="370"/>
      <c r="CNI519" s="370"/>
      <c r="CNJ519" s="370"/>
      <c r="CNK519" s="370"/>
      <c r="CNL519" s="370"/>
      <c r="CNM519" s="370"/>
      <c r="CNN519" s="370"/>
      <c r="CNO519" s="370"/>
      <c r="CNP519" s="370"/>
      <c r="CNQ519" s="370"/>
      <c r="CNR519" s="370"/>
      <c r="CNS519" s="370"/>
      <c r="CNT519" s="370"/>
      <c r="CNU519" s="370"/>
      <c r="CNV519" s="370"/>
      <c r="CNW519" s="370"/>
      <c r="CNX519" s="370"/>
      <c r="CNY519" s="370"/>
      <c r="CNZ519" s="370"/>
      <c r="COA519" s="370"/>
      <c r="COB519" s="370"/>
      <c r="COC519" s="370"/>
      <c r="COD519" s="370"/>
      <c r="COE519" s="370"/>
      <c r="COF519" s="370"/>
      <c r="COG519" s="370"/>
      <c r="COH519" s="370"/>
      <c r="COI519" s="370"/>
      <c r="COJ519" s="370"/>
      <c r="COK519" s="370"/>
      <c r="COL519" s="370"/>
      <c r="COM519" s="370"/>
      <c r="CON519" s="370"/>
      <c r="COO519" s="370"/>
      <c r="COP519" s="370"/>
      <c r="COQ519" s="370"/>
      <c r="COR519" s="370"/>
      <c r="COS519" s="370"/>
      <c r="COT519" s="370"/>
      <c r="COU519" s="370"/>
      <c r="COV519" s="370"/>
      <c r="COW519" s="370"/>
      <c r="COX519" s="370"/>
      <c r="COY519" s="370"/>
      <c r="COZ519" s="370"/>
      <c r="CPA519" s="370"/>
      <c r="CPB519" s="370"/>
      <c r="CPC519" s="370"/>
      <c r="CPD519" s="370"/>
      <c r="CPE519" s="370"/>
      <c r="CPF519" s="370"/>
      <c r="CPG519" s="370"/>
      <c r="CPH519" s="370"/>
      <c r="CPI519" s="370"/>
      <c r="CPJ519" s="370"/>
      <c r="CPK519" s="370"/>
      <c r="CPL519" s="370"/>
      <c r="CPM519" s="370"/>
      <c r="CPN519" s="370"/>
      <c r="CPO519" s="370"/>
      <c r="CPP519" s="370"/>
      <c r="CPQ519" s="370"/>
      <c r="CPR519" s="370"/>
      <c r="CPS519" s="370"/>
      <c r="CPT519" s="370"/>
      <c r="CPU519" s="370"/>
      <c r="CPV519" s="370"/>
      <c r="CPW519" s="370"/>
      <c r="CPX519" s="370"/>
      <c r="CPY519" s="370"/>
      <c r="CPZ519" s="370"/>
      <c r="CQA519" s="370"/>
      <c r="CQB519" s="370"/>
      <c r="CQC519" s="370"/>
      <c r="CQD519" s="370"/>
      <c r="CQE519" s="370"/>
      <c r="CQF519" s="370"/>
      <c r="CQG519" s="370"/>
      <c r="CQH519" s="370"/>
      <c r="CQI519" s="370"/>
      <c r="CQJ519" s="370"/>
      <c r="CQK519" s="370"/>
      <c r="CQL519" s="370"/>
      <c r="CQM519" s="370"/>
      <c r="CQN519" s="370"/>
      <c r="CQO519" s="370"/>
      <c r="CQP519" s="370"/>
      <c r="CQQ519" s="370"/>
      <c r="CQR519" s="370"/>
      <c r="CQS519" s="370"/>
      <c r="CQT519" s="370"/>
      <c r="CQU519" s="370"/>
      <c r="CQV519" s="370"/>
      <c r="CQW519" s="370"/>
      <c r="CQX519" s="370"/>
      <c r="CQY519" s="370"/>
      <c r="CQZ519" s="370"/>
      <c r="CRA519" s="370"/>
      <c r="CRB519" s="370"/>
      <c r="CRC519" s="370"/>
      <c r="CRD519" s="370"/>
      <c r="CRE519" s="370"/>
      <c r="CRF519" s="370"/>
      <c r="CRG519" s="370"/>
      <c r="CRH519" s="370"/>
      <c r="CRM519" s="370"/>
      <c r="CRN519" s="370"/>
      <c r="CRO519" s="370"/>
      <c r="CRP519" s="370"/>
      <c r="CRQ519" s="370"/>
      <c r="CRR519" s="370"/>
      <c r="CRS519" s="370"/>
      <c r="CRT519" s="370"/>
      <c r="CRU519" s="370"/>
      <c r="CRV519" s="370"/>
      <c r="CRW519" s="370"/>
      <c r="CTO519" s="370"/>
      <c r="CTP519" s="370"/>
      <c r="CTQ519" s="370"/>
      <c r="CTR519" s="370"/>
      <c r="CTS519" s="370"/>
      <c r="CTT519" s="370"/>
      <c r="CTU519" s="370"/>
      <c r="CTV519" s="370"/>
      <c r="CTW519" s="370"/>
      <c r="CTX519" s="370"/>
      <c r="CTY519" s="370"/>
      <c r="CTZ519" s="370"/>
      <c r="CUA519" s="370"/>
      <c r="CUB519" s="370"/>
      <c r="CUC519" s="370"/>
      <c r="CUD519" s="370"/>
      <c r="CUE519" s="370"/>
      <c r="CUF519" s="370"/>
      <c r="CUG519" s="370"/>
      <c r="CUH519" s="370"/>
      <c r="CUI519" s="370"/>
      <c r="CUJ519" s="370"/>
      <c r="CUK519" s="370"/>
      <c r="CUL519" s="370"/>
      <c r="CUM519" s="370"/>
      <c r="CUN519" s="370"/>
      <c r="CUO519" s="370"/>
      <c r="CUP519" s="370"/>
      <c r="CUQ519" s="370"/>
      <c r="CUR519" s="370"/>
      <c r="CUS519" s="370"/>
      <c r="CUT519" s="370"/>
      <c r="CUU519" s="370"/>
      <c r="CUV519" s="370"/>
      <c r="CUW519" s="370"/>
      <c r="CUX519" s="370"/>
      <c r="CUY519" s="370"/>
      <c r="CUZ519" s="370"/>
      <c r="CVA519" s="370"/>
      <c r="CVB519" s="370"/>
      <c r="CVC519" s="370"/>
      <c r="CVD519" s="370"/>
      <c r="CVE519" s="370"/>
      <c r="CVF519" s="370"/>
      <c r="CVG519" s="370"/>
      <c r="CVH519" s="370"/>
      <c r="CVI519" s="370"/>
      <c r="CVJ519" s="370"/>
      <c r="CVK519" s="370"/>
      <c r="CVL519" s="370"/>
      <c r="CVM519" s="370"/>
      <c r="CVN519" s="370"/>
      <c r="CVO519" s="370"/>
      <c r="CVP519" s="370"/>
      <c r="CVQ519" s="370"/>
      <c r="CVR519" s="370"/>
      <c r="CVS519" s="370"/>
      <c r="CVT519" s="370"/>
      <c r="CVU519" s="370"/>
      <c r="CVV519" s="370"/>
      <c r="CVW519" s="370"/>
      <c r="CVX519" s="370"/>
      <c r="CVY519" s="370"/>
      <c r="CVZ519" s="370"/>
      <c r="CWA519" s="370"/>
      <c r="CWB519" s="370"/>
      <c r="CWC519" s="370"/>
      <c r="CWD519" s="370"/>
      <c r="CWE519" s="370"/>
      <c r="CWF519" s="370"/>
      <c r="CWG519" s="370"/>
      <c r="CWH519" s="370"/>
      <c r="CWI519" s="370"/>
      <c r="CWJ519" s="370"/>
      <c r="CWK519" s="370"/>
      <c r="CWL519" s="370"/>
      <c r="CWM519" s="370"/>
      <c r="CWN519" s="370"/>
      <c r="CWO519" s="370"/>
      <c r="CWP519" s="370"/>
      <c r="CWQ519" s="370"/>
      <c r="CWR519" s="370"/>
      <c r="CWS519" s="370"/>
      <c r="CWT519" s="370"/>
      <c r="CWU519" s="370"/>
      <c r="CWV519" s="370"/>
      <c r="CWW519" s="370"/>
      <c r="CWX519" s="370"/>
      <c r="CWY519" s="370"/>
      <c r="CWZ519" s="370"/>
      <c r="CXA519" s="370"/>
      <c r="CXB519" s="370"/>
      <c r="CXC519" s="370"/>
      <c r="CXD519" s="370"/>
      <c r="CXE519" s="370"/>
      <c r="CXF519" s="370"/>
      <c r="CXG519" s="370"/>
      <c r="CXH519" s="370"/>
      <c r="CXI519" s="370"/>
      <c r="CXJ519" s="370"/>
      <c r="CXK519" s="370"/>
      <c r="CXL519" s="370"/>
      <c r="CXM519" s="370"/>
      <c r="CXN519" s="370"/>
      <c r="CXO519" s="370"/>
      <c r="CXP519" s="370"/>
      <c r="CXQ519" s="370"/>
      <c r="CXR519" s="370"/>
      <c r="CXS519" s="370"/>
      <c r="CXT519" s="370"/>
      <c r="CXU519" s="370"/>
      <c r="CXV519" s="370"/>
      <c r="CXW519" s="370"/>
      <c r="CXX519" s="370"/>
      <c r="CXY519" s="370"/>
      <c r="CXZ519" s="370"/>
      <c r="CYA519" s="370"/>
      <c r="CYB519" s="370"/>
      <c r="CYC519" s="370"/>
      <c r="CYD519" s="370"/>
      <c r="CYE519" s="370"/>
      <c r="CYF519" s="370"/>
      <c r="CYG519" s="370"/>
      <c r="CYH519" s="370"/>
      <c r="CYI519" s="370"/>
      <c r="CYJ519" s="370"/>
      <c r="CYK519" s="370"/>
      <c r="CYL519" s="370"/>
      <c r="CYM519" s="370"/>
      <c r="CYN519" s="370"/>
      <c r="CYO519" s="370"/>
      <c r="CYP519" s="370"/>
      <c r="CYQ519" s="370"/>
      <c r="CYR519" s="370"/>
      <c r="CYS519" s="370"/>
      <c r="CYT519" s="370"/>
      <c r="CYU519" s="370"/>
      <c r="CYV519" s="370"/>
      <c r="CYW519" s="370"/>
      <c r="CYX519" s="370"/>
      <c r="CYY519" s="370"/>
      <c r="CYZ519" s="370"/>
      <c r="CZA519" s="370"/>
      <c r="CZB519" s="370"/>
      <c r="CZC519" s="370"/>
      <c r="CZD519" s="370"/>
      <c r="CZE519" s="370"/>
      <c r="CZF519" s="370"/>
      <c r="CZG519" s="370"/>
      <c r="CZH519" s="370"/>
      <c r="CZI519" s="370"/>
      <c r="CZJ519" s="370"/>
      <c r="CZK519" s="370"/>
      <c r="CZL519" s="370"/>
      <c r="CZM519" s="370"/>
      <c r="CZN519" s="370"/>
      <c r="CZO519" s="370"/>
      <c r="CZP519" s="370"/>
      <c r="CZQ519" s="370"/>
      <c r="CZR519" s="370"/>
      <c r="CZS519" s="370"/>
      <c r="CZT519" s="370"/>
      <c r="CZU519" s="370"/>
      <c r="CZV519" s="370"/>
      <c r="CZW519" s="370"/>
      <c r="CZX519" s="370"/>
      <c r="CZY519" s="370"/>
      <c r="CZZ519" s="370"/>
      <c r="DAA519" s="370"/>
      <c r="DAB519" s="370"/>
      <c r="DAC519" s="370"/>
      <c r="DAD519" s="370"/>
      <c r="DAE519" s="370"/>
      <c r="DAF519" s="370"/>
      <c r="DAG519" s="370"/>
      <c r="DAH519" s="370"/>
      <c r="DAI519" s="370"/>
      <c r="DAJ519" s="370"/>
      <c r="DAK519" s="370"/>
      <c r="DAL519" s="370"/>
      <c r="DAM519" s="370"/>
      <c r="DAN519" s="370"/>
      <c r="DAO519" s="370"/>
      <c r="DAP519" s="370"/>
      <c r="DAQ519" s="370"/>
      <c r="DAR519" s="370"/>
      <c r="DAS519" s="370"/>
      <c r="DAT519" s="370"/>
      <c r="DAU519" s="370"/>
      <c r="DAV519" s="370"/>
      <c r="DAW519" s="370"/>
      <c r="DAX519" s="370"/>
      <c r="DAY519" s="370"/>
      <c r="DAZ519" s="370"/>
      <c r="DBA519" s="370"/>
      <c r="DBB519" s="370"/>
      <c r="DBC519" s="370"/>
      <c r="DBD519" s="370"/>
      <c r="DBI519" s="370"/>
      <c r="DBJ519" s="370"/>
      <c r="DBK519" s="370"/>
      <c r="DBL519" s="370"/>
      <c r="DBM519" s="370"/>
      <c r="DBN519" s="370"/>
      <c r="DBO519" s="370"/>
      <c r="DBP519" s="370"/>
      <c r="DBQ519" s="370"/>
      <c r="DBR519" s="370"/>
      <c r="DBS519" s="370"/>
      <c r="DDK519" s="370"/>
      <c r="DDL519" s="370"/>
      <c r="DDM519" s="370"/>
      <c r="DDN519" s="370"/>
      <c r="DDO519" s="370"/>
      <c r="DDP519" s="370"/>
      <c r="DDQ519" s="370"/>
      <c r="DDR519" s="370"/>
      <c r="DDS519" s="370"/>
      <c r="DDT519" s="370"/>
      <c r="DDU519" s="370"/>
      <c r="DDV519" s="370"/>
      <c r="DDW519" s="370"/>
      <c r="DDX519" s="370"/>
      <c r="DDY519" s="370"/>
      <c r="DDZ519" s="370"/>
      <c r="DEA519" s="370"/>
      <c r="DEB519" s="370"/>
      <c r="DEC519" s="370"/>
      <c r="DED519" s="370"/>
      <c r="DEE519" s="370"/>
      <c r="DEF519" s="370"/>
      <c r="DEG519" s="370"/>
      <c r="DEH519" s="370"/>
      <c r="DEI519" s="370"/>
      <c r="DEJ519" s="370"/>
      <c r="DEK519" s="370"/>
      <c r="DEL519" s="370"/>
      <c r="DEM519" s="370"/>
      <c r="DEN519" s="370"/>
      <c r="DEO519" s="370"/>
      <c r="DEP519" s="370"/>
      <c r="DEQ519" s="370"/>
      <c r="DER519" s="370"/>
      <c r="DES519" s="370"/>
      <c r="DET519" s="370"/>
      <c r="DEU519" s="370"/>
      <c r="DEV519" s="370"/>
      <c r="DEW519" s="370"/>
      <c r="DEX519" s="370"/>
      <c r="DEY519" s="370"/>
      <c r="DEZ519" s="370"/>
      <c r="DFA519" s="370"/>
      <c r="DFB519" s="370"/>
      <c r="DFC519" s="370"/>
      <c r="DFD519" s="370"/>
      <c r="DFE519" s="370"/>
      <c r="DFF519" s="370"/>
      <c r="DFG519" s="370"/>
      <c r="DFH519" s="370"/>
      <c r="DFI519" s="370"/>
      <c r="DFJ519" s="370"/>
      <c r="DFK519" s="370"/>
      <c r="DFL519" s="370"/>
      <c r="DFM519" s="370"/>
      <c r="DFN519" s="370"/>
      <c r="DFO519" s="370"/>
      <c r="DFP519" s="370"/>
      <c r="DFQ519" s="370"/>
      <c r="DFR519" s="370"/>
      <c r="DFS519" s="370"/>
      <c r="DFT519" s="370"/>
      <c r="DFU519" s="370"/>
      <c r="DFV519" s="370"/>
      <c r="DFW519" s="370"/>
      <c r="DFX519" s="370"/>
      <c r="DFY519" s="370"/>
      <c r="DFZ519" s="370"/>
      <c r="DGA519" s="370"/>
      <c r="DGB519" s="370"/>
      <c r="DGC519" s="370"/>
      <c r="DGD519" s="370"/>
      <c r="DGE519" s="370"/>
      <c r="DGF519" s="370"/>
      <c r="DGG519" s="370"/>
      <c r="DGH519" s="370"/>
      <c r="DGI519" s="370"/>
      <c r="DGJ519" s="370"/>
      <c r="DGK519" s="370"/>
      <c r="DGL519" s="370"/>
      <c r="DGM519" s="370"/>
      <c r="DGN519" s="370"/>
      <c r="DGO519" s="370"/>
      <c r="DGP519" s="370"/>
      <c r="DGQ519" s="370"/>
      <c r="DGR519" s="370"/>
      <c r="DGS519" s="370"/>
      <c r="DGT519" s="370"/>
      <c r="DGU519" s="370"/>
      <c r="DGV519" s="370"/>
      <c r="DGW519" s="370"/>
      <c r="DGX519" s="370"/>
      <c r="DGY519" s="370"/>
      <c r="DGZ519" s="370"/>
      <c r="DHA519" s="370"/>
      <c r="DHB519" s="370"/>
      <c r="DHC519" s="370"/>
      <c r="DHD519" s="370"/>
      <c r="DHE519" s="370"/>
      <c r="DHF519" s="370"/>
      <c r="DHG519" s="370"/>
      <c r="DHH519" s="370"/>
      <c r="DHI519" s="370"/>
      <c r="DHJ519" s="370"/>
      <c r="DHK519" s="370"/>
      <c r="DHL519" s="370"/>
      <c r="DHM519" s="370"/>
      <c r="DHN519" s="370"/>
      <c r="DHO519" s="370"/>
      <c r="DHP519" s="370"/>
      <c r="DHQ519" s="370"/>
      <c r="DHR519" s="370"/>
      <c r="DHS519" s="370"/>
      <c r="DHT519" s="370"/>
      <c r="DHU519" s="370"/>
      <c r="DHV519" s="370"/>
      <c r="DHW519" s="370"/>
      <c r="DHX519" s="370"/>
      <c r="DHY519" s="370"/>
      <c r="DHZ519" s="370"/>
      <c r="DIA519" s="370"/>
      <c r="DIB519" s="370"/>
      <c r="DIC519" s="370"/>
      <c r="DID519" s="370"/>
      <c r="DIE519" s="370"/>
      <c r="DIF519" s="370"/>
      <c r="DIG519" s="370"/>
      <c r="DIH519" s="370"/>
      <c r="DII519" s="370"/>
      <c r="DIJ519" s="370"/>
      <c r="DIK519" s="370"/>
      <c r="DIL519" s="370"/>
      <c r="DIM519" s="370"/>
      <c r="DIN519" s="370"/>
      <c r="DIO519" s="370"/>
      <c r="DIP519" s="370"/>
      <c r="DIQ519" s="370"/>
      <c r="DIR519" s="370"/>
      <c r="DIS519" s="370"/>
      <c r="DIT519" s="370"/>
      <c r="DIU519" s="370"/>
      <c r="DIV519" s="370"/>
      <c r="DIW519" s="370"/>
      <c r="DIX519" s="370"/>
      <c r="DIY519" s="370"/>
      <c r="DIZ519" s="370"/>
      <c r="DJA519" s="370"/>
      <c r="DJB519" s="370"/>
      <c r="DJC519" s="370"/>
      <c r="DJD519" s="370"/>
      <c r="DJE519" s="370"/>
      <c r="DJF519" s="370"/>
      <c r="DJG519" s="370"/>
      <c r="DJH519" s="370"/>
      <c r="DJI519" s="370"/>
      <c r="DJJ519" s="370"/>
      <c r="DJK519" s="370"/>
      <c r="DJL519" s="370"/>
      <c r="DJM519" s="370"/>
      <c r="DJN519" s="370"/>
      <c r="DJO519" s="370"/>
      <c r="DJP519" s="370"/>
      <c r="DJQ519" s="370"/>
      <c r="DJR519" s="370"/>
      <c r="DJS519" s="370"/>
      <c r="DJT519" s="370"/>
      <c r="DJU519" s="370"/>
      <c r="DJV519" s="370"/>
      <c r="DJW519" s="370"/>
      <c r="DJX519" s="370"/>
      <c r="DJY519" s="370"/>
      <c r="DJZ519" s="370"/>
      <c r="DKA519" s="370"/>
      <c r="DKB519" s="370"/>
      <c r="DKC519" s="370"/>
      <c r="DKD519" s="370"/>
      <c r="DKE519" s="370"/>
      <c r="DKF519" s="370"/>
      <c r="DKG519" s="370"/>
      <c r="DKH519" s="370"/>
      <c r="DKI519" s="370"/>
      <c r="DKJ519" s="370"/>
      <c r="DKK519" s="370"/>
      <c r="DKL519" s="370"/>
      <c r="DKM519" s="370"/>
      <c r="DKN519" s="370"/>
      <c r="DKO519" s="370"/>
      <c r="DKP519" s="370"/>
      <c r="DKQ519" s="370"/>
      <c r="DKR519" s="370"/>
      <c r="DKS519" s="370"/>
      <c r="DKT519" s="370"/>
      <c r="DKU519" s="370"/>
      <c r="DKV519" s="370"/>
      <c r="DKW519" s="370"/>
      <c r="DKX519" s="370"/>
      <c r="DKY519" s="370"/>
      <c r="DKZ519" s="370"/>
      <c r="DLE519" s="370"/>
      <c r="DLF519" s="370"/>
      <c r="DLG519" s="370"/>
      <c r="DLH519" s="370"/>
      <c r="DLI519" s="370"/>
      <c r="DLJ519" s="370"/>
      <c r="DLK519" s="370"/>
      <c r="DLL519" s="370"/>
      <c r="DLM519" s="370"/>
      <c r="DLN519" s="370"/>
      <c r="DLO519" s="370"/>
      <c r="DNG519" s="370"/>
      <c r="DNH519" s="370"/>
      <c r="DNI519" s="370"/>
      <c r="DNJ519" s="370"/>
      <c r="DNK519" s="370"/>
      <c r="DNL519" s="370"/>
      <c r="DNM519" s="370"/>
      <c r="DNN519" s="370"/>
      <c r="DNO519" s="370"/>
      <c r="DNP519" s="370"/>
      <c r="DNQ519" s="370"/>
      <c r="DNR519" s="370"/>
      <c r="DNS519" s="370"/>
      <c r="DNT519" s="370"/>
      <c r="DNU519" s="370"/>
      <c r="DNV519" s="370"/>
      <c r="DNW519" s="370"/>
      <c r="DNX519" s="370"/>
      <c r="DNY519" s="370"/>
      <c r="DNZ519" s="370"/>
      <c r="DOA519" s="370"/>
      <c r="DOB519" s="370"/>
      <c r="DOC519" s="370"/>
      <c r="DOD519" s="370"/>
      <c r="DOE519" s="370"/>
      <c r="DOF519" s="370"/>
      <c r="DOG519" s="370"/>
      <c r="DOH519" s="370"/>
      <c r="DOI519" s="370"/>
      <c r="DOJ519" s="370"/>
      <c r="DOK519" s="370"/>
      <c r="DOL519" s="370"/>
      <c r="DOM519" s="370"/>
      <c r="DON519" s="370"/>
      <c r="DOO519" s="370"/>
      <c r="DOP519" s="370"/>
      <c r="DOQ519" s="370"/>
      <c r="DOR519" s="370"/>
      <c r="DOS519" s="370"/>
      <c r="DOT519" s="370"/>
      <c r="DOU519" s="370"/>
      <c r="DOV519" s="370"/>
      <c r="DOW519" s="370"/>
      <c r="DOX519" s="370"/>
      <c r="DOY519" s="370"/>
      <c r="DOZ519" s="370"/>
      <c r="DPA519" s="370"/>
      <c r="DPB519" s="370"/>
      <c r="DPC519" s="370"/>
      <c r="DPD519" s="370"/>
      <c r="DPE519" s="370"/>
      <c r="DPF519" s="370"/>
      <c r="DPG519" s="370"/>
      <c r="DPH519" s="370"/>
      <c r="DPI519" s="370"/>
      <c r="DPJ519" s="370"/>
      <c r="DPK519" s="370"/>
      <c r="DPL519" s="370"/>
      <c r="DPM519" s="370"/>
      <c r="DPN519" s="370"/>
      <c r="DPO519" s="370"/>
      <c r="DPP519" s="370"/>
      <c r="DPQ519" s="370"/>
      <c r="DPR519" s="370"/>
      <c r="DPS519" s="370"/>
      <c r="DPT519" s="370"/>
      <c r="DPU519" s="370"/>
      <c r="DPV519" s="370"/>
      <c r="DPW519" s="370"/>
      <c r="DPX519" s="370"/>
      <c r="DPY519" s="370"/>
      <c r="DPZ519" s="370"/>
      <c r="DQA519" s="370"/>
      <c r="DQB519" s="370"/>
      <c r="DQC519" s="370"/>
      <c r="DQD519" s="370"/>
      <c r="DQE519" s="370"/>
      <c r="DQF519" s="370"/>
      <c r="DQG519" s="370"/>
      <c r="DQH519" s="370"/>
      <c r="DQI519" s="370"/>
      <c r="DQJ519" s="370"/>
      <c r="DQK519" s="370"/>
      <c r="DQL519" s="370"/>
      <c r="DQM519" s="370"/>
      <c r="DQN519" s="370"/>
      <c r="DQO519" s="370"/>
      <c r="DQP519" s="370"/>
      <c r="DQQ519" s="370"/>
      <c r="DQR519" s="370"/>
      <c r="DQS519" s="370"/>
      <c r="DQT519" s="370"/>
      <c r="DQU519" s="370"/>
      <c r="DQV519" s="370"/>
      <c r="DQW519" s="370"/>
      <c r="DQX519" s="370"/>
      <c r="DQY519" s="370"/>
      <c r="DQZ519" s="370"/>
      <c r="DRA519" s="370"/>
      <c r="DRB519" s="370"/>
      <c r="DRC519" s="370"/>
      <c r="DRD519" s="370"/>
      <c r="DRE519" s="370"/>
      <c r="DRF519" s="370"/>
      <c r="DRG519" s="370"/>
      <c r="DRH519" s="370"/>
      <c r="DRI519" s="370"/>
      <c r="DRJ519" s="370"/>
      <c r="DRK519" s="370"/>
      <c r="DRL519" s="370"/>
      <c r="DRM519" s="370"/>
      <c r="DRN519" s="370"/>
      <c r="DRO519" s="370"/>
      <c r="DRP519" s="370"/>
      <c r="DRQ519" s="370"/>
      <c r="DRR519" s="370"/>
      <c r="DRS519" s="370"/>
      <c r="DRT519" s="370"/>
      <c r="DRU519" s="370"/>
      <c r="DRV519" s="370"/>
      <c r="DRW519" s="370"/>
      <c r="DRX519" s="370"/>
      <c r="DRY519" s="370"/>
      <c r="DRZ519" s="370"/>
      <c r="DSA519" s="370"/>
      <c r="DSB519" s="370"/>
      <c r="DSC519" s="370"/>
      <c r="DSD519" s="370"/>
      <c r="DSE519" s="370"/>
      <c r="DSF519" s="370"/>
      <c r="DSG519" s="370"/>
      <c r="DSH519" s="370"/>
      <c r="DSI519" s="370"/>
      <c r="DSJ519" s="370"/>
      <c r="DSK519" s="370"/>
      <c r="DSL519" s="370"/>
      <c r="DSM519" s="370"/>
      <c r="DSN519" s="370"/>
      <c r="DSO519" s="370"/>
      <c r="DSP519" s="370"/>
      <c r="DSQ519" s="370"/>
      <c r="DSR519" s="370"/>
      <c r="DSS519" s="370"/>
      <c r="DST519" s="370"/>
      <c r="DSU519" s="370"/>
      <c r="DSV519" s="370"/>
      <c r="DSW519" s="370"/>
      <c r="DSX519" s="370"/>
      <c r="DSY519" s="370"/>
      <c r="DSZ519" s="370"/>
      <c r="DTA519" s="370"/>
      <c r="DTB519" s="370"/>
      <c r="DTC519" s="370"/>
      <c r="DTD519" s="370"/>
      <c r="DTE519" s="370"/>
      <c r="DTF519" s="370"/>
      <c r="DTG519" s="370"/>
      <c r="DTH519" s="370"/>
      <c r="DTI519" s="370"/>
      <c r="DTJ519" s="370"/>
      <c r="DTK519" s="370"/>
      <c r="DTL519" s="370"/>
      <c r="DTM519" s="370"/>
      <c r="DTN519" s="370"/>
      <c r="DTO519" s="370"/>
      <c r="DTP519" s="370"/>
      <c r="DTQ519" s="370"/>
      <c r="DTR519" s="370"/>
      <c r="DTS519" s="370"/>
      <c r="DTT519" s="370"/>
      <c r="DTU519" s="370"/>
      <c r="DTV519" s="370"/>
      <c r="DTW519" s="370"/>
      <c r="DTX519" s="370"/>
      <c r="DTY519" s="370"/>
      <c r="DTZ519" s="370"/>
      <c r="DUA519" s="370"/>
      <c r="DUB519" s="370"/>
      <c r="DUC519" s="370"/>
      <c r="DUD519" s="370"/>
      <c r="DUE519" s="370"/>
      <c r="DUF519" s="370"/>
      <c r="DUG519" s="370"/>
      <c r="DUH519" s="370"/>
      <c r="DUI519" s="370"/>
      <c r="DUJ519" s="370"/>
      <c r="DUK519" s="370"/>
      <c r="DUL519" s="370"/>
      <c r="DUM519" s="370"/>
      <c r="DUN519" s="370"/>
      <c r="DUO519" s="370"/>
      <c r="DUP519" s="370"/>
      <c r="DUQ519" s="370"/>
      <c r="DUR519" s="370"/>
      <c r="DUS519" s="370"/>
      <c r="DUT519" s="370"/>
      <c r="DUU519" s="370"/>
      <c r="DUV519" s="370"/>
      <c r="DVA519" s="370"/>
      <c r="DVB519" s="370"/>
      <c r="DVC519" s="370"/>
      <c r="DVD519" s="370"/>
      <c r="DVE519" s="370"/>
      <c r="DVF519" s="370"/>
      <c r="DVG519" s="370"/>
      <c r="DVH519" s="370"/>
      <c r="DVI519" s="370"/>
      <c r="DVJ519" s="370"/>
      <c r="DVK519" s="370"/>
      <c r="DXC519" s="370"/>
      <c r="DXD519" s="370"/>
      <c r="DXE519" s="370"/>
      <c r="DXF519" s="370"/>
      <c r="DXG519" s="370"/>
      <c r="DXH519" s="370"/>
      <c r="DXI519" s="370"/>
      <c r="DXJ519" s="370"/>
      <c r="DXK519" s="370"/>
      <c r="DXL519" s="370"/>
      <c r="DXM519" s="370"/>
      <c r="DXN519" s="370"/>
      <c r="DXO519" s="370"/>
      <c r="DXP519" s="370"/>
      <c r="DXQ519" s="370"/>
      <c r="DXR519" s="370"/>
      <c r="DXS519" s="370"/>
      <c r="DXT519" s="370"/>
      <c r="DXU519" s="370"/>
      <c r="DXV519" s="370"/>
      <c r="DXW519" s="370"/>
      <c r="DXX519" s="370"/>
      <c r="DXY519" s="370"/>
      <c r="DXZ519" s="370"/>
      <c r="DYA519" s="370"/>
      <c r="DYB519" s="370"/>
      <c r="DYC519" s="370"/>
      <c r="DYD519" s="370"/>
      <c r="DYE519" s="370"/>
      <c r="DYF519" s="370"/>
      <c r="DYG519" s="370"/>
      <c r="DYH519" s="370"/>
      <c r="DYI519" s="370"/>
      <c r="DYJ519" s="370"/>
      <c r="DYK519" s="370"/>
      <c r="DYL519" s="370"/>
      <c r="DYM519" s="370"/>
      <c r="DYN519" s="370"/>
      <c r="DYO519" s="370"/>
      <c r="DYP519" s="370"/>
      <c r="DYQ519" s="370"/>
      <c r="DYR519" s="370"/>
      <c r="DYS519" s="370"/>
      <c r="DYT519" s="370"/>
      <c r="DYU519" s="370"/>
      <c r="DYV519" s="370"/>
      <c r="DYW519" s="370"/>
      <c r="DYX519" s="370"/>
      <c r="DYY519" s="370"/>
      <c r="DYZ519" s="370"/>
      <c r="DZA519" s="370"/>
      <c r="DZB519" s="370"/>
      <c r="DZC519" s="370"/>
      <c r="DZD519" s="370"/>
      <c r="DZE519" s="370"/>
      <c r="DZF519" s="370"/>
      <c r="DZG519" s="370"/>
      <c r="DZH519" s="370"/>
      <c r="DZI519" s="370"/>
      <c r="DZJ519" s="370"/>
      <c r="DZK519" s="370"/>
      <c r="DZL519" s="370"/>
      <c r="DZM519" s="370"/>
      <c r="DZN519" s="370"/>
      <c r="DZO519" s="370"/>
      <c r="DZP519" s="370"/>
      <c r="DZQ519" s="370"/>
      <c r="DZR519" s="370"/>
      <c r="DZS519" s="370"/>
      <c r="DZT519" s="370"/>
      <c r="DZU519" s="370"/>
      <c r="DZV519" s="370"/>
      <c r="DZW519" s="370"/>
      <c r="DZX519" s="370"/>
      <c r="DZY519" s="370"/>
      <c r="DZZ519" s="370"/>
      <c r="EAA519" s="370"/>
      <c r="EAB519" s="370"/>
      <c r="EAC519" s="370"/>
      <c r="EAD519" s="370"/>
      <c r="EAE519" s="370"/>
      <c r="EAF519" s="370"/>
      <c r="EAG519" s="370"/>
      <c r="EAH519" s="370"/>
      <c r="EAI519" s="370"/>
      <c r="EAJ519" s="370"/>
      <c r="EAK519" s="370"/>
      <c r="EAL519" s="370"/>
      <c r="EAM519" s="370"/>
      <c r="EAN519" s="370"/>
      <c r="EAO519" s="370"/>
      <c r="EAP519" s="370"/>
      <c r="EAQ519" s="370"/>
      <c r="EAR519" s="370"/>
      <c r="EAS519" s="370"/>
      <c r="EAT519" s="370"/>
      <c r="EAU519" s="370"/>
      <c r="EAV519" s="370"/>
      <c r="EAW519" s="370"/>
      <c r="EAX519" s="370"/>
      <c r="EAY519" s="370"/>
      <c r="EAZ519" s="370"/>
      <c r="EBA519" s="370"/>
      <c r="EBB519" s="370"/>
      <c r="EBC519" s="370"/>
      <c r="EBD519" s="370"/>
      <c r="EBE519" s="370"/>
      <c r="EBF519" s="370"/>
      <c r="EBG519" s="370"/>
      <c r="EBH519" s="370"/>
      <c r="EBI519" s="370"/>
      <c r="EBJ519" s="370"/>
      <c r="EBK519" s="370"/>
      <c r="EBL519" s="370"/>
      <c r="EBM519" s="370"/>
      <c r="EBN519" s="370"/>
      <c r="EBO519" s="370"/>
      <c r="EBP519" s="370"/>
      <c r="EBQ519" s="370"/>
      <c r="EBR519" s="370"/>
      <c r="EBS519" s="370"/>
      <c r="EBT519" s="370"/>
      <c r="EBU519" s="370"/>
      <c r="EBV519" s="370"/>
      <c r="EBW519" s="370"/>
      <c r="EBX519" s="370"/>
      <c r="EBY519" s="370"/>
      <c r="EBZ519" s="370"/>
      <c r="ECA519" s="370"/>
      <c r="ECB519" s="370"/>
      <c r="ECC519" s="370"/>
      <c r="ECD519" s="370"/>
      <c r="ECE519" s="370"/>
      <c r="ECF519" s="370"/>
      <c r="ECG519" s="370"/>
      <c r="ECH519" s="370"/>
      <c r="ECI519" s="370"/>
      <c r="ECJ519" s="370"/>
      <c r="ECK519" s="370"/>
      <c r="ECL519" s="370"/>
      <c r="ECM519" s="370"/>
      <c r="ECN519" s="370"/>
      <c r="ECO519" s="370"/>
      <c r="ECP519" s="370"/>
      <c r="ECQ519" s="370"/>
      <c r="ECR519" s="370"/>
      <c r="ECS519" s="370"/>
      <c r="ECT519" s="370"/>
      <c r="ECU519" s="370"/>
      <c r="ECV519" s="370"/>
      <c r="ECW519" s="370"/>
      <c r="ECX519" s="370"/>
      <c r="ECY519" s="370"/>
      <c r="ECZ519" s="370"/>
      <c r="EDA519" s="370"/>
      <c r="EDB519" s="370"/>
      <c r="EDC519" s="370"/>
      <c r="EDD519" s="370"/>
      <c r="EDE519" s="370"/>
      <c r="EDF519" s="370"/>
      <c r="EDG519" s="370"/>
      <c r="EDH519" s="370"/>
      <c r="EDI519" s="370"/>
      <c r="EDJ519" s="370"/>
      <c r="EDK519" s="370"/>
      <c r="EDL519" s="370"/>
      <c r="EDM519" s="370"/>
      <c r="EDN519" s="370"/>
      <c r="EDO519" s="370"/>
      <c r="EDP519" s="370"/>
      <c r="EDQ519" s="370"/>
      <c r="EDR519" s="370"/>
      <c r="EDS519" s="370"/>
      <c r="EDT519" s="370"/>
      <c r="EDU519" s="370"/>
      <c r="EDV519" s="370"/>
      <c r="EDW519" s="370"/>
      <c r="EDX519" s="370"/>
      <c r="EDY519" s="370"/>
      <c r="EDZ519" s="370"/>
      <c r="EEA519" s="370"/>
      <c r="EEB519" s="370"/>
      <c r="EEC519" s="370"/>
      <c r="EED519" s="370"/>
      <c r="EEE519" s="370"/>
      <c r="EEF519" s="370"/>
      <c r="EEG519" s="370"/>
      <c r="EEH519" s="370"/>
      <c r="EEI519" s="370"/>
      <c r="EEJ519" s="370"/>
      <c r="EEK519" s="370"/>
      <c r="EEL519" s="370"/>
      <c r="EEM519" s="370"/>
      <c r="EEN519" s="370"/>
      <c r="EEO519" s="370"/>
      <c r="EEP519" s="370"/>
      <c r="EEQ519" s="370"/>
      <c r="EER519" s="370"/>
      <c r="EEW519" s="370"/>
      <c r="EEX519" s="370"/>
      <c r="EEY519" s="370"/>
      <c r="EEZ519" s="370"/>
      <c r="EFA519" s="370"/>
      <c r="EFB519" s="370"/>
      <c r="EFC519" s="370"/>
      <c r="EFD519" s="370"/>
      <c r="EFE519" s="370"/>
      <c r="EFF519" s="370"/>
      <c r="EFG519" s="370"/>
      <c r="EGY519" s="370"/>
      <c r="EGZ519" s="370"/>
      <c r="EHA519" s="370"/>
      <c r="EHB519" s="370"/>
      <c r="EHC519" s="370"/>
      <c r="EHD519" s="370"/>
      <c r="EHE519" s="370"/>
      <c r="EHF519" s="370"/>
      <c r="EHG519" s="370"/>
      <c r="EHH519" s="370"/>
      <c r="EHI519" s="370"/>
      <c r="EHJ519" s="370"/>
      <c r="EHK519" s="370"/>
      <c r="EHL519" s="370"/>
      <c r="EHM519" s="370"/>
      <c r="EHN519" s="370"/>
      <c r="EHO519" s="370"/>
      <c r="EHP519" s="370"/>
      <c r="EHQ519" s="370"/>
      <c r="EHR519" s="370"/>
      <c r="EHS519" s="370"/>
      <c r="EHT519" s="370"/>
      <c r="EHU519" s="370"/>
      <c r="EHV519" s="370"/>
      <c r="EHW519" s="370"/>
      <c r="EHX519" s="370"/>
      <c r="EHY519" s="370"/>
      <c r="EHZ519" s="370"/>
      <c r="EIA519" s="370"/>
      <c r="EIB519" s="370"/>
      <c r="EIC519" s="370"/>
      <c r="EID519" s="370"/>
      <c r="EIE519" s="370"/>
      <c r="EIF519" s="370"/>
      <c r="EIG519" s="370"/>
      <c r="EIH519" s="370"/>
      <c r="EII519" s="370"/>
      <c r="EIJ519" s="370"/>
      <c r="EIK519" s="370"/>
      <c r="EIL519" s="370"/>
      <c r="EIM519" s="370"/>
      <c r="EIN519" s="370"/>
      <c r="EIO519" s="370"/>
      <c r="EIP519" s="370"/>
      <c r="EIQ519" s="370"/>
      <c r="EIR519" s="370"/>
      <c r="EIS519" s="370"/>
      <c r="EIT519" s="370"/>
      <c r="EIU519" s="370"/>
      <c r="EIV519" s="370"/>
      <c r="EIW519" s="370"/>
      <c r="EIX519" s="370"/>
      <c r="EIY519" s="370"/>
      <c r="EIZ519" s="370"/>
      <c r="EJA519" s="370"/>
      <c r="EJB519" s="370"/>
      <c r="EJC519" s="370"/>
      <c r="EJD519" s="370"/>
      <c r="EJE519" s="370"/>
      <c r="EJF519" s="370"/>
      <c r="EJG519" s="370"/>
      <c r="EJH519" s="370"/>
      <c r="EJI519" s="370"/>
      <c r="EJJ519" s="370"/>
      <c r="EJK519" s="370"/>
      <c r="EJL519" s="370"/>
      <c r="EJM519" s="370"/>
      <c r="EJN519" s="370"/>
      <c r="EJO519" s="370"/>
      <c r="EJP519" s="370"/>
      <c r="EJQ519" s="370"/>
      <c r="EJR519" s="370"/>
      <c r="EJS519" s="370"/>
      <c r="EJT519" s="370"/>
      <c r="EJU519" s="370"/>
      <c r="EJV519" s="370"/>
      <c r="EJW519" s="370"/>
      <c r="EJX519" s="370"/>
      <c r="EJY519" s="370"/>
      <c r="EJZ519" s="370"/>
      <c r="EKA519" s="370"/>
      <c r="EKB519" s="370"/>
      <c r="EKC519" s="370"/>
      <c r="EKD519" s="370"/>
      <c r="EKE519" s="370"/>
      <c r="EKF519" s="370"/>
      <c r="EKG519" s="370"/>
      <c r="EKH519" s="370"/>
      <c r="EKI519" s="370"/>
      <c r="EKJ519" s="370"/>
      <c r="EKK519" s="370"/>
      <c r="EKL519" s="370"/>
      <c r="EKM519" s="370"/>
      <c r="EKN519" s="370"/>
      <c r="EKO519" s="370"/>
      <c r="EKP519" s="370"/>
      <c r="EKQ519" s="370"/>
      <c r="EKR519" s="370"/>
      <c r="EKS519" s="370"/>
      <c r="EKT519" s="370"/>
      <c r="EKU519" s="370"/>
      <c r="EKV519" s="370"/>
      <c r="EKW519" s="370"/>
      <c r="EKX519" s="370"/>
      <c r="EKY519" s="370"/>
      <c r="EKZ519" s="370"/>
      <c r="ELA519" s="370"/>
      <c r="ELB519" s="370"/>
      <c r="ELC519" s="370"/>
      <c r="ELD519" s="370"/>
      <c r="ELE519" s="370"/>
      <c r="ELF519" s="370"/>
      <c r="ELG519" s="370"/>
      <c r="ELH519" s="370"/>
      <c r="ELI519" s="370"/>
      <c r="ELJ519" s="370"/>
      <c r="ELK519" s="370"/>
      <c r="ELL519" s="370"/>
      <c r="ELM519" s="370"/>
      <c r="ELN519" s="370"/>
      <c r="ELO519" s="370"/>
      <c r="ELP519" s="370"/>
      <c r="ELQ519" s="370"/>
      <c r="ELR519" s="370"/>
      <c r="ELS519" s="370"/>
      <c r="ELT519" s="370"/>
      <c r="ELU519" s="370"/>
      <c r="ELV519" s="370"/>
      <c r="ELW519" s="370"/>
      <c r="ELX519" s="370"/>
      <c r="ELY519" s="370"/>
      <c r="ELZ519" s="370"/>
      <c r="EMA519" s="370"/>
      <c r="EMB519" s="370"/>
      <c r="EMC519" s="370"/>
      <c r="EMD519" s="370"/>
      <c r="EME519" s="370"/>
      <c r="EMF519" s="370"/>
      <c r="EMG519" s="370"/>
      <c r="EMH519" s="370"/>
      <c r="EMI519" s="370"/>
      <c r="EMJ519" s="370"/>
      <c r="EMK519" s="370"/>
      <c r="EML519" s="370"/>
      <c r="EMM519" s="370"/>
      <c r="EMN519" s="370"/>
      <c r="EMO519" s="370"/>
      <c r="EMP519" s="370"/>
      <c r="EMQ519" s="370"/>
      <c r="EMR519" s="370"/>
      <c r="EMS519" s="370"/>
      <c r="EMT519" s="370"/>
      <c r="EMU519" s="370"/>
      <c r="EMV519" s="370"/>
      <c r="EMW519" s="370"/>
      <c r="EMX519" s="370"/>
      <c r="EMY519" s="370"/>
      <c r="EMZ519" s="370"/>
      <c r="ENA519" s="370"/>
      <c r="ENB519" s="370"/>
      <c r="ENC519" s="370"/>
      <c r="END519" s="370"/>
      <c r="ENE519" s="370"/>
      <c r="ENF519" s="370"/>
      <c r="ENG519" s="370"/>
      <c r="ENH519" s="370"/>
      <c r="ENI519" s="370"/>
      <c r="ENJ519" s="370"/>
      <c r="ENK519" s="370"/>
      <c r="ENL519" s="370"/>
      <c r="ENM519" s="370"/>
      <c r="ENN519" s="370"/>
      <c r="ENO519" s="370"/>
      <c r="ENP519" s="370"/>
      <c r="ENQ519" s="370"/>
      <c r="ENR519" s="370"/>
      <c r="ENS519" s="370"/>
      <c r="ENT519" s="370"/>
      <c r="ENU519" s="370"/>
      <c r="ENV519" s="370"/>
      <c r="ENW519" s="370"/>
      <c r="ENX519" s="370"/>
      <c r="ENY519" s="370"/>
      <c r="ENZ519" s="370"/>
      <c r="EOA519" s="370"/>
      <c r="EOB519" s="370"/>
      <c r="EOC519" s="370"/>
      <c r="EOD519" s="370"/>
      <c r="EOE519" s="370"/>
      <c r="EOF519" s="370"/>
      <c r="EOG519" s="370"/>
      <c r="EOH519" s="370"/>
      <c r="EOI519" s="370"/>
      <c r="EOJ519" s="370"/>
      <c r="EOK519" s="370"/>
      <c r="EOL519" s="370"/>
      <c r="EOM519" s="370"/>
      <c r="EON519" s="370"/>
      <c r="EOS519" s="370"/>
      <c r="EOT519" s="370"/>
      <c r="EOU519" s="370"/>
      <c r="EOV519" s="370"/>
      <c r="EOW519" s="370"/>
      <c r="EOX519" s="370"/>
      <c r="EOY519" s="370"/>
      <c r="EOZ519" s="370"/>
      <c r="EPA519" s="370"/>
      <c r="EPB519" s="370"/>
      <c r="EPC519" s="370"/>
      <c r="EQU519" s="370"/>
      <c r="EQV519" s="370"/>
      <c r="EQW519" s="370"/>
      <c r="EQX519" s="370"/>
      <c r="EQY519" s="370"/>
      <c r="EQZ519" s="370"/>
      <c r="ERA519" s="370"/>
      <c r="ERB519" s="370"/>
      <c r="ERC519" s="370"/>
      <c r="ERD519" s="370"/>
      <c r="ERE519" s="370"/>
      <c r="ERF519" s="370"/>
      <c r="ERG519" s="370"/>
      <c r="ERH519" s="370"/>
      <c r="ERI519" s="370"/>
      <c r="ERJ519" s="370"/>
      <c r="ERK519" s="370"/>
      <c r="ERL519" s="370"/>
      <c r="ERM519" s="370"/>
      <c r="ERN519" s="370"/>
      <c r="ERO519" s="370"/>
      <c r="ERP519" s="370"/>
      <c r="ERQ519" s="370"/>
      <c r="ERR519" s="370"/>
      <c r="ERS519" s="370"/>
      <c r="ERT519" s="370"/>
      <c r="ERU519" s="370"/>
      <c r="ERV519" s="370"/>
      <c r="ERW519" s="370"/>
      <c r="ERX519" s="370"/>
      <c r="ERY519" s="370"/>
      <c r="ERZ519" s="370"/>
      <c r="ESA519" s="370"/>
      <c r="ESB519" s="370"/>
      <c r="ESC519" s="370"/>
      <c r="ESD519" s="370"/>
      <c r="ESE519" s="370"/>
      <c r="ESF519" s="370"/>
      <c r="ESG519" s="370"/>
      <c r="ESH519" s="370"/>
      <c r="ESI519" s="370"/>
      <c r="ESJ519" s="370"/>
      <c r="ESK519" s="370"/>
      <c r="ESL519" s="370"/>
      <c r="ESM519" s="370"/>
      <c r="ESN519" s="370"/>
      <c r="ESO519" s="370"/>
      <c r="ESP519" s="370"/>
      <c r="ESQ519" s="370"/>
      <c r="ESR519" s="370"/>
      <c r="ESS519" s="370"/>
      <c r="EST519" s="370"/>
      <c r="ESU519" s="370"/>
      <c r="ESV519" s="370"/>
      <c r="ESW519" s="370"/>
      <c r="ESX519" s="370"/>
      <c r="ESY519" s="370"/>
      <c r="ESZ519" s="370"/>
      <c r="ETA519" s="370"/>
      <c r="ETB519" s="370"/>
      <c r="ETC519" s="370"/>
      <c r="ETD519" s="370"/>
      <c r="ETE519" s="370"/>
      <c r="ETF519" s="370"/>
      <c r="ETG519" s="370"/>
      <c r="ETH519" s="370"/>
      <c r="ETI519" s="370"/>
      <c r="ETJ519" s="370"/>
      <c r="ETK519" s="370"/>
      <c r="ETL519" s="370"/>
      <c r="ETM519" s="370"/>
      <c r="ETN519" s="370"/>
      <c r="ETO519" s="370"/>
      <c r="ETP519" s="370"/>
      <c r="ETQ519" s="370"/>
      <c r="ETR519" s="370"/>
      <c r="ETS519" s="370"/>
      <c r="ETT519" s="370"/>
      <c r="ETU519" s="370"/>
      <c r="ETV519" s="370"/>
      <c r="ETW519" s="370"/>
      <c r="ETX519" s="370"/>
      <c r="ETY519" s="370"/>
      <c r="ETZ519" s="370"/>
      <c r="EUA519" s="370"/>
      <c r="EUB519" s="370"/>
      <c r="EUC519" s="370"/>
      <c r="EUD519" s="370"/>
      <c r="EUE519" s="370"/>
      <c r="EUF519" s="370"/>
      <c r="EUG519" s="370"/>
      <c r="EUH519" s="370"/>
      <c r="EUI519" s="370"/>
      <c r="EUJ519" s="370"/>
      <c r="EUK519" s="370"/>
      <c r="EUL519" s="370"/>
      <c r="EUM519" s="370"/>
      <c r="EUN519" s="370"/>
      <c r="EUO519" s="370"/>
      <c r="EUP519" s="370"/>
      <c r="EUQ519" s="370"/>
      <c r="EUR519" s="370"/>
      <c r="EUS519" s="370"/>
      <c r="EUT519" s="370"/>
      <c r="EUU519" s="370"/>
      <c r="EUV519" s="370"/>
      <c r="EUW519" s="370"/>
      <c r="EUX519" s="370"/>
      <c r="EUY519" s="370"/>
      <c r="EUZ519" s="370"/>
      <c r="EVA519" s="370"/>
      <c r="EVB519" s="370"/>
      <c r="EVC519" s="370"/>
      <c r="EVD519" s="370"/>
      <c r="EVE519" s="370"/>
      <c r="EVF519" s="370"/>
      <c r="EVG519" s="370"/>
      <c r="EVH519" s="370"/>
      <c r="EVI519" s="370"/>
      <c r="EVJ519" s="370"/>
      <c r="EVK519" s="370"/>
      <c r="EVL519" s="370"/>
      <c r="EVM519" s="370"/>
      <c r="EVN519" s="370"/>
      <c r="EVO519" s="370"/>
      <c r="EVP519" s="370"/>
      <c r="EVQ519" s="370"/>
      <c r="EVR519" s="370"/>
      <c r="EVS519" s="370"/>
      <c r="EVT519" s="370"/>
      <c r="EVU519" s="370"/>
      <c r="EVV519" s="370"/>
      <c r="EVW519" s="370"/>
      <c r="EVX519" s="370"/>
      <c r="EVY519" s="370"/>
      <c r="EVZ519" s="370"/>
      <c r="EWA519" s="370"/>
      <c r="EWB519" s="370"/>
      <c r="EWC519" s="370"/>
      <c r="EWD519" s="370"/>
      <c r="EWE519" s="370"/>
      <c r="EWF519" s="370"/>
      <c r="EWG519" s="370"/>
      <c r="EWH519" s="370"/>
      <c r="EWI519" s="370"/>
      <c r="EWJ519" s="370"/>
      <c r="EWK519" s="370"/>
      <c r="EWL519" s="370"/>
      <c r="EWM519" s="370"/>
      <c r="EWN519" s="370"/>
      <c r="EWO519" s="370"/>
      <c r="EWP519" s="370"/>
      <c r="EWQ519" s="370"/>
      <c r="EWR519" s="370"/>
      <c r="EWS519" s="370"/>
      <c r="EWT519" s="370"/>
      <c r="EWU519" s="370"/>
      <c r="EWV519" s="370"/>
      <c r="EWW519" s="370"/>
      <c r="EWX519" s="370"/>
      <c r="EWY519" s="370"/>
      <c r="EWZ519" s="370"/>
      <c r="EXA519" s="370"/>
      <c r="EXB519" s="370"/>
      <c r="EXC519" s="370"/>
      <c r="EXD519" s="370"/>
      <c r="EXE519" s="370"/>
      <c r="EXF519" s="370"/>
      <c r="EXG519" s="370"/>
      <c r="EXH519" s="370"/>
      <c r="EXI519" s="370"/>
      <c r="EXJ519" s="370"/>
      <c r="EXK519" s="370"/>
      <c r="EXL519" s="370"/>
      <c r="EXM519" s="370"/>
      <c r="EXN519" s="370"/>
      <c r="EXO519" s="370"/>
      <c r="EXP519" s="370"/>
      <c r="EXQ519" s="370"/>
      <c r="EXR519" s="370"/>
      <c r="EXS519" s="370"/>
      <c r="EXT519" s="370"/>
      <c r="EXU519" s="370"/>
      <c r="EXV519" s="370"/>
      <c r="EXW519" s="370"/>
      <c r="EXX519" s="370"/>
      <c r="EXY519" s="370"/>
      <c r="EXZ519" s="370"/>
      <c r="EYA519" s="370"/>
      <c r="EYB519" s="370"/>
      <c r="EYC519" s="370"/>
      <c r="EYD519" s="370"/>
      <c r="EYE519" s="370"/>
      <c r="EYF519" s="370"/>
      <c r="EYG519" s="370"/>
      <c r="EYH519" s="370"/>
      <c r="EYI519" s="370"/>
      <c r="EYJ519" s="370"/>
      <c r="EYO519" s="370"/>
      <c r="EYP519" s="370"/>
      <c r="EYQ519" s="370"/>
      <c r="EYR519" s="370"/>
      <c r="EYS519" s="370"/>
      <c r="EYT519" s="370"/>
      <c r="EYU519" s="370"/>
      <c r="EYV519" s="370"/>
      <c r="EYW519" s="370"/>
      <c r="EYX519" s="370"/>
      <c r="EYY519" s="370"/>
      <c r="FAQ519" s="370"/>
      <c r="FAR519" s="370"/>
      <c r="FAS519" s="370"/>
      <c r="FAT519" s="370"/>
      <c r="FAU519" s="370"/>
      <c r="FAV519" s="370"/>
      <c r="FAW519" s="370"/>
      <c r="FAX519" s="370"/>
      <c r="FAY519" s="370"/>
      <c r="FAZ519" s="370"/>
      <c r="FBA519" s="370"/>
      <c r="FBB519" s="370"/>
      <c r="FBC519" s="370"/>
      <c r="FBD519" s="370"/>
      <c r="FBE519" s="370"/>
      <c r="FBF519" s="370"/>
      <c r="FBG519" s="370"/>
      <c r="FBH519" s="370"/>
      <c r="FBI519" s="370"/>
      <c r="FBJ519" s="370"/>
      <c r="FBK519" s="370"/>
      <c r="FBL519" s="370"/>
      <c r="FBM519" s="370"/>
      <c r="FBN519" s="370"/>
      <c r="FBO519" s="370"/>
      <c r="FBP519" s="370"/>
      <c r="FBQ519" s="370"/>
      <c r="FBR519" s="370"/>
      <c r="FBS519" s="370"/>
      <c r="FBT519" s="370"/>
      <c r="FBU519" s="370"/>
      <c r="FBV519" s="370"/>
      <c r="FBW519" s="370"/>
      <c r="FBX519" s="370"/>
      <c r="FBY519" s="370"/>
      <c r="FBZ519" s="370"/>
      <c r="FCA519" s="370"/>
      <c r="FCB519" s="370"/>
      <c r="FCC519" s="370"/>
      <c r="FCD519" s="370"/>
      <c r="FCE519" s="370"/>
      <c r="FCF519" s="370"/>
      <c r="FCG519" s="370"/>
      <c r="FCH519" s="370"/>
      <c r="FCI519" s="370"/>
      <c r="FCJ519" s="370"/>
      <c r="FCK519" s="370"/>
      <c r="FCL519" s="370"/>
      <c r="FCM519" s="370"/>
      <c r="FCN519" s="370"/>
      <c r="FCO519" s="370"/>
      <c r="FCP519" s="370"/>
      <c r="FCQ519" s="370"/>
      <c r="FCR519" s="370"/>
      <c r="FCS519" s="370"/>
      <c r="FCT519" s="370"/>
      <c r="FCU519" s="370"/>
      <c r="FCV519" s="370"/>
      <c r="FCW519" s="370"/>
      <c r="FCX519" s="370"/>
      <c r="FCY519" s="370"/>
      <c r="FCZ519" s="370"/>
      <c r="FDA519" s="370"/>
      <c r="FDB519" s="370"/>
      <c r="FDC519" s="370"/>
      <c r="FDD519" s="370"/>
      <c r="FDE519" s="370"/>
      <c r="FDF519" s="370"/>
      <c r="FDG519" s="370"/>
      <c r="FDH519" s="370"/>
      <c r="FDI519" s="370"/>
      <c r="FDJ519" s="370"/>
      <c r="FDK519" s="370"/>
      <c r="FDL519" s="370"/>
      <c r="FDM519" s="370"/>
      <c r="FDN519" s="370"/>
      <c r="FDO519" s="370"/>
      <c r="FDP519" s="370"/>
      <c r="FDQ519" s="370"/>
      <c r="FDR519" s="370"/>
      <c r="FDS519" s="370"/>
      <c r="FDT519" s="370"/>
      <c r="FDU519" s="370"/>
      <c r="FDV519" s="370"/>
      <c r="FDW519" s="370"/>
      <c r="FDX519" s="370"/>
      <c r="FDY519" s="370"/>
      <c r="FDZ519" s="370"/>
      <c r="FEA519" s="370"/>
      <c r="FEB519" s="370"/>
      <c r="FEC519" s="370"/>
      <c r="FED519" s="370"/>
      <c r="FEE519" s="370"/>
      <c r="FEF519" s="370"/>
      <c r="FEG519" s="370"/>
      <c r="FEH519" s="370"/>
      <c r="FEI519" s="370"/>
      <c r="FEJ519" s="370"/>
      <c r="FEK519" s="370"/>
      <c r="FEL519" s="370"/>
      <c r="FEM519" s="370"/>
      <c r="FEN519" s="370"/>
      <c r="FEO519" s="370"/>
      <c r="FEP519" s="370"/>
      <c r="FEQ519" s="370"/>
      <c r="FER519" s="370"/>
      <c r="FES519" s="370"/>
      <c r="FET519" s="370"/>
      <c r="FEU519" s="370"/>
      <c r="FEV519" s="370"/>
      <c r="FEW519" s="370"/>
      <c r="FEX519" s="370"/>
      <c r="FEY519" s="370"/>
      <c r="FEZ519" s="370"/>
      <c r="FFA519" s="370"/>
      <c r="FFB519" s="370"/>
      <c r="FFC519" s="370"/>
      <c r="FFD519" s="370"/>
      <c r="FFE519" s="370"/>
      <c r="FFF519" s="370"/>
      <c r="FFG519" s="370"/>
      <c r="FFH519" s="370"/>
      <c r="FFI519" s="370"/>
      <c r="FFJ519" s="370"/>
      <c r="FFK519" s="370"/>
      <c r="FFL519" s="370"/>
      <c r="FFM519" s="370"/>
      <c r="FFN519" s="370"/>
      <c r="FFO519" s="370"/>
      <c r="FFP519" s="370"/>
      <c r="FFQ519" s="370"/>
      <c r="FFR519" s="370"/>
      <c r="FFS519" s="370"/>
      <c r="FFT519" s="370"/>
      <c r="FFU519" s="370"/>
      <c r="FFV519" s="370"/>
      <c r="FFW519" s="370"/>
      <c r="FFX519" s="370"/>
      <c r="FFY519" s="370"/>
      <c r="FFZ519" s="370"/>
      <c r="FGA519" s="370"/>
      <c r="FGB519" s="370"/>
      <c r="FGC519" s="370"/>
      <c r="FGD519" s="370"/>
      <c r="FGE519" s="370"/>
      <c r="FGF519" s="370"/>
      <c r="FGG519" s="370"/>
      <c r="FGH519" s="370"/>
      <c r="FGI519" s="370"/>
      <c r="FGJ519" s="370"/>
      <c r="FGK519" s="370"/>
      <c r="FGL519" s="370"/>
      <c r="FGM519" s="370"/>
      <c r="FGN519" s="370"/>
      <c r="FGO519" s="370"/>
      <c r="FGP519" s="370"/>
      <c r="FGQ519" s="370"/>
      <c r="FGR519" s="370"/>
      <c r="FGS519" s="370"/>
      <c r="FGT519" s="370"/>
      <c r="FGU519" s="370"/>
      <c r="FGV519" s="370"/>
      <c r="FGW519" s="370"/>
      <c r="FGX519" s="370"/>
      <c r="FGY519" s="370"/>
      <c r="FGZ519" s="370"/>
      <c r="FHA519" s="370"/>
      <c r="FHB519" s="370"/>
      <c r="FHC519" s="370"/>
      <c r="FHD519" s="370"/>
      <c r="FHE519" s="370"/>
      <c r="FHF519" s="370"/>
      <c r="FHG519" s="370"/>
      <c r="FHH519" s="370"/>
      <c r="FHI519" s="370"/>
      <c r="FHJ519" s="370"/>
      <c r="FHK519" s="370"/>
      <c r="FHL519" s="370"/>
      <c r="FHM519" s="370"/>
      <c r="FHN519" s="370"/>
      <c r="FHO519" s="370"/>
      <c r="FHP519" s="370"/>
      <c r="FHQ519" s="370"/>
      <c r="FHR519" s="370"/>
      <c r="FHS519" s="370"/>
      <c r="FHT519" s="370"/>
      <c r="FHU519" s="370"/>
      <c r="FHV519" s="370"/>
      <c r="FHW519" s="370"/>
      <c r="FHX519" s="370"/>
      <c r="FHY519" s="370"/>
      <c r="FHZ519" s="370"/>
      <c r="FIA519" s="370"/>
      <c r="FIB519" s="370"/>
      <c r="FIC519" s="370"/>
      <c r="FID519" s="370"/>
      <c r="FIE519" s="370"/>
      <c r="FIF519" s="370"/>
      <c r="FIK519" s="370"/>
      <c r="FIL519" s="370"/>
      <c r="FIM519" s="370"/>
      <c r="FIN519" s="370"/>
      <c r="FIO519" s="370"/>
      <c r="FIP519" s="370"/>
      <c r="FIQ519" s="370"/>
      <c r="FIR519" s="370"/>
      <c r="FIS519" s="370"/>
      <c r="FIT519" s="370"/>
      <c r="FIU519" s="370"/>
      <c r="FKM519" s="370"/>
      <c r="FKN519" s="370"/>
      <c r="FKO519" s="370"/>
      <c r="FKP519" s="370"/>
      <c r="FKQ519" s="370"/>
      <c r="FKR519" s="370"/>
      <c r="FKS519" s="370"/>
      <c r="FKT519" s="370"/>
      <c r="FKU519" s="370"/>
      <c r="FKV519" s="370"/>
      <c r="FKW519" s="370"/>
      <c r="FKX519" s="370"/>
      <c r="FKY519" s="370"/>
      <c r="FKZ519" s="370"/>
      <c r="FLA519" s="370"/>
      <c r="FLB519" s="370"/>
      <c r="FLC519" s="370"/>
      <c r="FLD519" s="370"/>
      <c r="FLE519" s="370"/>
      <c r="FLF519" s="370"/>
      <c r="FLG519" s="370"/>
      <c r="FLH519" s="370"/>
      <c r="FLI519" s="370"/>
      <c r="FLJ519" s="370"/>
      <c r="FLK519" s="370"/>
      <c r="FLL519" s="370"/>
      <c r="FLM519" s="370"/>
      <c r="FLN519" s="370"/>
      <c r="FLO519" s="370"/>
      <c r="FLP519" s="370"/>
      <c r="FLQ519" s="370"/>
      <c r="FLR519" s="370"/>
      <c r="FLS519" s="370"/>
      <c r="FLT519" s="370"/>
      <c r="FLU519" s="370"/>
      <c r="FLV519" s="370"/>
      <c r="FLW519" s="370"/>
      <c r="FLX519" s="370"/>
      <c r="FLY519" s="370"/>
      <c r="FLZ519" s="370"/>
      <c r="FMA519" s="370"/>
      <c r="FMB519" s="370"/>
      <c r="FMC519" s="370"/>
      <c r="FMD519" s="370"/>
      <c r="FME519" s="370"/>
      <c r="FMF519" s="370"/>
      <c r="FMG519" s="370"/>
      <c r="FMH519" s="370"/>
      <c r="FMI519" s="370"/>
      <c r="FMJ519" s="370"/>
      <c r="FMK519" s="370"/>
      <c r="FML519" s="370"/>
      <c r="FMM519" s="370"/>
      <c r="FMN519" s="370"/>
      <c r="FMO519" s="370"/>
      <c r="FMP519" s="370"/>
      <c r="FMQ519" s="370"/>
      <c r="FMR519" s="370"/>
      <c r="FMS519" s="370"/>
      <c r="FMT519" s="370"/>
      <c r="FMU519" s="370"/>
      <c r="FMV519" s="370"/>
      <c r="FMW519" s="370"/>
      <c r="FMX519" s="370"/>
      <c r="FMY519" s="370"/>
      <c r="FMZ519" s="370"/>
      <c r="FNA519" s="370"/>
      <c r="FNB519" s="370"/>
      <c r="FNC519" s="370"/>
      <c r="FND519" s="370"/>
      <c r="FNE519" s="370"/>
      <c r="FNF519" s="370"/>
      <c r="FNG519" s="370"/>
      <c r="FNH519" s="370"/>
      <c r="FNI519" s="370"/>
      <c r="FNJ519" s="370"/>
      <c r="FNK519" s="370"/>
      <c r="FNL519" s="370"/>
      <c r="FNM519" s="370"/>
      <c r="FNN519" s="370"/>
      <c r="FNO519" s="370"/>
      <c r="FNP519" s="370"/>
      <c r="FNQ519" s="370"/>
      <c r="FNR519" s="370"/>
      <c r="FNS519" s="370"/>
      <c r="FNT519" s="370"/>
      <c r="FNU519" s="370"/>
      <c r="FNV519" s="370"/>
      <c r="FNW519" s="370"/>
      <c r="FNX519" s="370"/>
      <c r="FNY519" s="370"/>
      <c r="FNZ519" s="370"/>
      <c r="FOA519" s="370"/>
      <c r="FOB519" s="370"/>
      <c r="FOC519" s="370"/>
      <c r="FOD519" s="370"/>
      <c r="FOE519" s="370"/>
      <c r="FOF519" s="370"/>
      <c r="FOG519" s="370"/>
      <c r="FOH519" s="370"/>
      <c r="FOI519" s="370"/>
      <c r="FOJ519" s="370"/>
      <c r="FOK519" s="370"/>
      <c r="FOL519" s="370"/>
      <c r="FOM519" s="370"/>
      <c r="FON519" s="370"/>
      <c r="FOO519" s="370"/>
      <c r="FOP519" s="370"/>
      <c r="FOQ519" s="370"/>
      <c r="FOR519" s="370"/>
      <c r="FOS519" s="370"/>
      <c r="FOT519" s="370"/>
      <c r="FOU519" s="370"/>
      <c r="FOV519" s="370"/>
      <c r="FOW519" s="370"/>
      <c r="FOX519" s="370"/>
      <c r="FOY519" s="370"/>
      <c r="FOZ519" s="370"/>
      <c r="FPA519" s="370"/>
      <c r="FPB519" s="370"/>
      <c r="FPC519" s="370"/>
      <c r="FPD519" s="370"/>
      <c r="FPE519" s="370"/>
      <c r="FPF519" s="370"/>
      <c r="FPG519" s="370"/>
      <c r="FPH519" s="370"/>
      <c r="FPI519" s="370"/>
      <c r="FPJ519" s="370"/>
      <c r="FPK519" s="370"/>
      <c r="FPL519" s="370"/>
      <c r="FPM519" s="370"/>
      <c r="FPN519" s="370"/>
      <c r="FPO519" s="370"/>
      <c r="FPP519" s="370"/>
      <c r="FPQ519" s="370"/>
      <c r="FPR519" s="370"/>
      <c r="FPS519" s="370"/>
      <c r="FPT519" s="370"/>
      <c r="FPU519" s="370"/>
      <c r="FPV519" s="370"/>
      <c r="FPW519" s="370"/>
      <c r="FPX519" s="370"/>
      <c r="FPY519" s="370"/>
      <c r="FPZ519" s="370"/>
      <c r="FQA519" s="370"/>
      <c r="FQB519" s="370"/>
      <c r="FQC519" s="370"/>
      <c r="FQD519" s="370"/>
      <c r="FQE519" s="370"/>
      <c r="FQF519" s="370"/>
      <c r="FQG519" s="370"/>
      <c r="FQH519" s="370"/>
      <c r="FQI519" s="370"/>
      <c r="FQJ519" s="370"/>
      <c r="FQK519" s="370"/>
      <c r="FQL519" s="370"/>
      <c r="FQM519" s="370"/>
      <c r="FQN519" s="370"/>
      <c r="FQO519" s="370"/>
      <c r="FQP519" s="370"/>
      <c r="FQQ519" s="370"/>
      <c r="FQR519" s="370"/>
      <c r="FQS519" s="370"/>
      <c r="FQT519" s="370"/>
      <c r="FQU519" s="370"/>
      <c r="FQV519" s="370"/>
      <c r="FQW519" s="370"/>
      <c r="FQX519" s="370"/>
      <c r="FQY519" s="370"/>
      <c r="FQZ519" s="370"/>
      <c r="FRA519" s="370"/>
      <c r="FRB519" s="370"/>
      <c r="FRC519" s="370"/>
      <c r="FRD519" s="370"/>
      <c r="FRE519" s="370"/>
      <c r="FRF519" s="370"/>
      <c r="FRG519" s="370"/>
      <c r="FRH519" s="370"/>
      <c r="FRI519" s="370"/>
      <c r="FRJ519" s="370"/>
      <c r="FRK519" s="370"/>
      <c r="FRL519" s="370"/>
      <c r="FRM519" s="370"/>
      <c r="FRN519" s="370"/>
      <c r="FRO519" s="370"/>
      <c r="FRP519" s="370"/>
      <c r="FRQ519" s="370"/>
      <c r="FRR519" s="370"/>
      <c r="FRS519" s="370"/>
      <c r="FRT519" s="370"/>
      <c r="FRU519" s="370"/>
      <c r="FRV519" s="370"/>
      <c r="FRW519" s="370"/>
      <c r="FRX519" s="370"/>
      <c r="FRY519" s="370"/>
      <c r="FRZ519" s="370"/>
      <c r="FSA519" s="370"/>
      <c r="FSB519" s="370"/>
      <c r="FSG519" s="370"/>
      <c r="FSH519" s="370"/>
      <c r="FSI519" s="370"/>
      <c r="FSJ519" s="370"/>
      <c r="FSK519" s="370"/>
      <c r="FSL519" s="370"/>
      <c r="FSM519" s="370"/>
      <c r="FSN519" s="370"/>
      <c r="FSO519" s="370"/>
      <c r="FSP519" s="370"/>
      <c r="FSQ519" s="370"/>
      <c r="FUI519" s="370"/>
      <c r="FUJ519" s="370"/>
      <c r="FUK519" s="370"/>
      <c r="FUL519" s="370"/>
      <c r="FUM519" s="370"/>
      <c r="FUN519" s="370"/>
      <c r="FUO519" s="370"/>
      <c r="FUP519" s="370"/>
      <c r="FUQ519" s="370"/>
      <c r="FUR519" s="370"/>
      <c r="FUS519" s="370"/>
      <c r="FUT519" s="370"/>
      <c r="FUU519" s="370"/>
      <c r="FUV519" s="370"/>
      <c r="FUW519" s="370"/>
      <c r="FUX519" s="370"/>
      <c r="FUY519" s="370"/>
      <c r="FUZ519" s="370"/>
      <c r="FVA519" s="370"/>
      <c r="FVB519" s="370"/>
      <c r="FVC519" s="370"/>
      <c r="FVD519" s="370"/>
      <c r="FVE519" s="370"/>
      <c r="FVF519" s="370"/>
      <c r="FVG519" s="370"/>
      <c r="FVH519" s="370"/>
      <c r="FVI519" s="370"/>
      <c r="FVJ519" s="370"/>
      <c r="FVK519" s="370"/>
      <c r="FVL519" s="370"/>
      <c r="FVM519" s="370"/>
      <c r="FVN519" s="370"/>
      <c r="FVO519" s="370"/>
      <c r="FVP519" s="370"/>
      <c r="FVQ519" s="370"/>
      <c r="FVR519" s="370"/>
      <c r="FVS519" s="370"/>
      <c r="FVT519" s="370"/>
      <c r="FVU519" s="370"/>
      <c r="FVV519" s="370"/>
      <c r="FVW519" s="370"/>
      <c r="FVX519" s="370"/>
      <c r="FVY519" s="370"/>
      <c r="FVZ519" s="370"/>
      <c r="FWA519" s="370"/>
      <c r="FWB519" s="370"/>
      <c r="FWC519" s="370"/>
      <c r="FWD519" s="370"/>
      <c r="FWE519" s="370"/>
      <c r="FWF519" s="370"/>
      <c r="FWG519" s="370"/>
      <c r="FWH519" s="370"/>
      <c r="FWI519" s="370"/>
      <c r="FWJ519" s="370"/>
      <c r="FWK519" s="370"/>
      <c r="FWL519" s="370"/>
      <c r="FWM519" s="370"/>
      <c r="FWN519" s="370"/>
      <c r="FWO519" s="370"/>
      <c r="FWP519" s="370"/>
      <c r="FWQ519" s="370"/>
      <c r="FWR519" s="370"/>
      <c r="FWS519" s="370"/>
      <c r="FWT519" s="370"/>
      <c r="FWU519" s="370"/>
      <c r="FWV519" s="370"/>
      <c r="FWW519" s="370"/>
      <c r="FWX519" s="370"/>
      <c r="FWY519" s="370"/>
      <c r="FWZ519" s="370"/>
      <c r="FXA519" s="370"/>
      <c r="FXB519" s="370"/>
      <c r="FXC519" s="370"/>
      <c r="FXD519" s="370"/>
      <c r="FXE519" s="370"/>
      <c r="FXF519" s="370"/>
      <c r="FXG519" s="370"/>
      <c r="FXH519" s="370"/>
      <c r="FXI519" s="370"/>
      <c r="FXJ519" s="370"/>
      <c r="FXK519" s="370"/>
      <c r="FXL519" s="370"/>
      <c r="FXM519" s="370"/>
      <c r="FXN519" s="370"/>
      <c r="FXO519" s="370"/>
      <c r="FXP519" s="370"/>
      <c r="FXQ519" s="370"/>
      <c r="FXR519" s="370"/>
      <c r="FXS519" s="370"/>
      <c r="FXT519" s="370"/>
      <c r="FXU519" s="370"/>
      <c r="FXV519" s="370"/>
      <c r="FXW519" s="370"/>
      <c r="FXX519" s="370"/>
      <c r="FXY519" s="370"/>
      <c r="FXZ519" s="370"/>
      <c r="FYA519" s="370"/>
      <c r="FYB519" s="370"/>
      <c r="FYC519" s="370"/>
      <c r="FYD519" s="370"/>
      <c r="FYE519" s="370"/>
      <c r="FYF519" s="370"/>
      <c r="FYG519" s="370"/>
      <c r="FYH519" s="370"/>
      <c r="FYI519" s="370"/>
      <c r="FYJ519" s="370"/>
      <c r="FYK519" s="370"/>
      <c r="FYL519" s="370"/>
      <c r="FYM519" s="370"/>
      <c r="FYN519" s="370"/>
      <c r="FYO519" s="370"/>
      <c r="FYP519" s="370"/>
      <c r="FYQ519" s="370"/>
      <c r="FYR519" s="370"/>
      <c r="FYS519" s="370"/>
      <c r="FYT519" s="370"/>
      <c r="FYU519" s="370"/>
      <c r="FYV519" s="370"/>
      <c r="FYW519" s="370"/>
      <c r="FYX519" s="370"/>
      <c r="FYY519" s="370"/>
      <c r="FYZ519" s="370"/>
      <c r="FZA519" s="370"/>
      <c r="FZB519" s="370"/>
      <c r="FZC519" s="370"/>
      <c r="FZD519" s="370"/>
      <c r="FZE519" s="370"/>
      <c r="FZF519" s="370"/>
      <c r="FZG519" s="370"/>
      <c r="FZH519" s="370"/>
      <c r="FZI519" s="370"/>
      <c r="FZJ519" s="370"/>
      <c r="FZK519" s="370"/>
      <c r="FZL519" s="370"/>
      <c r="FZM519" s="370"/>
      <c r="FZN519" s="370"/>
      <c r="FZO519" s="370"/>
      <c r="FZP519" s="370"/>
      <c r="FZQ519" s="370"/>
      <c r="FZR519" s="370"/>
      <c r="FZS519" s="370"/>
      <c r="FZT519" s="370"/>
      <c r="FZU519" s="370"/>
      <c r="FZV519" s="370"/>
      <c r="FZW519" s="370"/>
      <c r="FZX519" s="370"/>
      <c r="FZY519" s="370"/>
      <c r="FZZ519" s="370"/>
      <c r="GAA519" s="370"/>
      <c r="GAB519" s="370"/>
      <c r="GAC519" s="370"/>
      <c r="GAD519" s="370"/>
      <c r="GAE519" s="370"/>
      <c r="GAF519" s="370"/>
      <c r="GAG519" s="370"/>
      <c r="GAH519" s="370"/>
      <c r="GAI519" s="370"/>
      <c r="GAJ519" s="370"/>
      <c r="GAK519" s="370"/>
      <c r="GAL519" s="370"/>
      <c r="GAM519" s="370"/>
      <c r="GAN519" s="370"/>
      <c r="GAO519" s="370"/>
      <c r="GAP519" s="370"/>
      <c r="GAQ519" s="370"/>
      <c r="GAR519" s="370"/>
      <c r="GAS519" s="370"/>
      <c r="GAT519" s="370"/>
      <c r="GAU519" s="370"/>
      <c r="GAV519" s="370"/>
      <c r="GAW519" s="370"/>
      <c r="GAX519" s="370"/>
      <c r="GAY519" s="370"/>
      <c r="GAZ519" s="370"/>
      <c r="GBA519" s="370"/>
      <c r="GBB519" s="370"/>
      <c r="GBC519" s="370"/>
      <c r="GBD519" s="370"/>
      <c r="GBE519" s="370"/>
      <c r="GBF519" s="370"/>
      <c r="GBG519" s="370"/>
      <c r="GBH519" s="370"/>
      <c r="GBI519" s="370"/>
      <c r="GBJ519" s="370"/>
      <c r="GBK519" s="370"/>
      <c r="GBL519" s="370"/>
      <c r="GBM519" s="370"/>
      <c r="GBN519" s="370"/>
      <c r="GBO519" s="370"/>
      <c r="GBP519" s="370"/>
      <c r="GBQ519" s="370"/>
      <c r="GBR519" s="370"/>
      <c r="GBS519" s="370"/>
      <c r="GBT519" s="370"/>
      <c r="GBU519" s="370"/>
      <c r="GBV519" s="370"/>
      <c r="GBW519" s="370"/>
      <c r="GBX519" s="370"/>
      <c r="GCC519" s="370"/>
      <c r="GCD519" s="370"/>
      <c r="GCE519" s="370"/>
      <c r="GCF519" s="370"/>
      <c r="GCG519" s="370"/>
      <c r="GCH519" s="370"/>
      <c r="GCI519" s="370"/>
      <c r="GCJ519" s="370"/>
      <c r="GCK519" s="370"/>
      <c r="GCL519" s="370"/>
      <c r="GCM519" s="370"/>
      <c r="GEE519" s="370"/>
      <c r="GEF519" s="370"/>
      <c r="GEG519" s="370"/>
      <c r="GEH519" s="370"/>
      <c r="GEI519" s="370"/>
      <c r="GEJ519" s="370"/>
      <c r="GEK519" s="370"/>
      <c r="GEL519" s="370"/>
      <c r="GEM519" s="370"/>
      <c r="GEN519" s="370"/>
      <c r="GEO519" s="370"/>
      <c r="GEP519" s="370"/>
      <c r="GEQ519" s="370"/>
      <c r="GER519" s="370"/>
      <c r="GES519" s="370"/>
      <c r="GET519" s="370"/>
      <c r="GEU519" s="370"/>
      <c r="GEV519" s="370"/>
      <c r="GEW519" s="370"/>
      <c r="GEX519" s="370"/>
      <c r="GEY519" s="370"/>
      <c r="GEZ519" s="370"/>
      <c r="GFA519" s="370"/>
      <c r="GFB519" s="370"/>
      <c r="GFC519" s="370"/>
      <c r="GFD519" s="370"/>
      <c r="GFE519" s="370"/>
      <c r="GFF519" s="370"/>
      <c r="GFG519" s="370"/>
      <c r="GFH519" s="370"/>
      <c r="GFI519" s="370"/>
      <c r="GFJ519" s="370"/>
      <c r="GFK519" s="370"/>
      <c r="GFL519" s="370"/>
      <c r="GFM519" s="370"/>
      <c r="GFN519" s="370"/>
      <c r="GFO519" s="370"/>
      <c r="GFP519" s="370"/>
      <c r="GFQ519" s="370"/>
      <c r="GFR519" s="370"/>
      <c r="GFS519" s="370"/>
      <c r="GFT519" s="370"/>
      <c r="GFU519" s="370"/>
      <c r="GFV519" s="370"/>
      <c r="GFW519" s="370"/>
      <c r="GFX519" s="370"/>
      <c r="GFY519" s="370"/>
      <c r="GFZ519" s="370"/>
      <c r="GGA519" s="370"/>
      <c r="GGB519" s="370"/>
      <c r="GGC519" s="370"/>
      <c r="GGD519" s="370"/>
      <c r="GGE519" s="370"/>
      <c r="GGF519" s="370"/>
      <c r="GGG519" s="370"/>
      <c r="GGH519" s="370"/>
      <c r="GGI519" s="370"/>
      <c r="GGJ519" s="370"/>
      <c r="GGK519" s="370"/>
      <c r="GGL519" s="370"/>
      <c r="GGM519" s="370"/>
      <c r="GGN519" s="370"/>
      <c r="GGO519" s="370"/>
      <c r="GGP519" s="370"/>
      <c r="GGQ519" s="370"/>
      <c r="GGR519" s="370"/>
      <c r="GGS519" s="370"/>
      <c r="GGT519" s="370"/>
      <c r="GGU519" s="370"/>
      <c r="GGV519" s="370"/>
      <c r="GGW519" s="370"/>
      <c r="GGX519" s="370"/>
      <c r="GGY519" s="370"/>
      <c r="GGZ519" s="370"/>
      <c r="GHA519" s="370"/>
      <c r="GHB519" s="370"/>
      <c r="GHC519" s="370"/>
      <c r="GHD519" s="370"/>
      <c r="GHE519" s="370"/>
      <c r="GHF519" s="370"/>
      <c r="GHG519" s="370"/>
      <c r="GHH519" s="370"/>
      <c r="GHI519" s="370"/>
      <c r="GHJ519" s="370"/>
      <c r="GHK519" s="370"/>
      <c r="GHL519" s="370"/>
      <c r="GHM519" s="370"/>
      <c r="GHN519" s="370"/>
      <c r="GHO519" s="370"/>
      <c r="GHP519" s="370"/>
      <c r="GHQ519" s="370"/>
      <c r="GHR519" s="370"/>
      <c r="GHS519" s="370"/>
      <c r="GHT519" s="370"/>
      <c r="GHU519" s="370"/>
      <c r="GHV519" s="370"/>
      <c r="GHW519" s="370"/>
      <c r="GHX519" s="370"/>
      <c r="GHY519" s="370"/>
      <c r="GHZ519" s="370"/>
      <c r="GIA519" s="370"/>
      <c r="GIB519" s="370"/>
      <c r="GIC519" s="370"/>
      <c r="GID519" s="370"/>
      <c r="GIE519" s="370"/>
      <c r="GIF519" s="370"/>
      <c r="GIG519" s="370"/>
      <c r="GIH519" s="370"/>
      <c r="GII519" s="370"/>
      <c r="GIJ519" s="370"/>
      <c r="GIK519" s="370"/>
      <c r="GIL519" s="370"/>
      <c r="GIM519" s="370"/>
      <c r="GIN519" s="370"/>
      <c r="GIO519" s="370"/>
      <c r="GIP519" s="370"/>
      <c r="GIQ519" s="370"/>
      <c r="GIR519" s="370"/>
      <c r="GIS519" s="370"/>
      <c r="GIT519" s="370"/>
      <c r="GIU519" s="370"/>
      <c r="GIV519" s="370"/>
      <c r="GIW519" s="370"/>
      <c r="GIX519" s="370"/>
      <c r="GIY519" s="370"/>
      <c r="GIZ519" s="370"/>
      <c r="GJA519" s="370"/>
      <c r="GJB519" s="370"/>
      <c r="GJC519" s="370"/>
      <c r="GJD519" s="370"/>
      <c r="GJE519" s="370"/>
      <c r="GJF519" s="370"/>
      <c r="GJG519" s="370"/>
      <c r="GJH519" s="370"/>
      <c r="GJI519" s="370"/>
      <c r="GJJ519" s="370"/>
      <c r="GJK519" s="370"/>
      <c r="GJL519" s="370"/>
      <c r="GJM519" s="370"/>
      <c r="GJN519" s="370"/>
      <c r="GJO519" s="370"/>
      <c r="GJP519" s="370"/>
      <c r="GJQ519" s="370"/>
      <c r="GJR519" s="370"/>
      <c r="GJS519" s="370"/>
      <c r="GJT519" s="370"/>
      <c r="GJU519" s="370"/>
      <c r="GJV519" s="370"/>
      <c r="GJW519" s="370"/>
      <c r="GJX519" s="370"/>
      <c r="GJY519" s="370"/>
      <c r="GJZ519" s="370"/>
      <c r="GKA519" s="370"/>
      <c r="GKB519" s="370"/>
      <c r="GKC519" s="370"/>
      <c r="GKD519" s="370"/>
      <c r="GKE519" s="370"/>
      <c r="GKF519" s="370"/>
      <c r="GKG519" s="370"/>
      <c r="GKH519" s="370"/>
      <c r="GKI519" s="370"/>
      <c r="GKJ519" s="370"/>
      <c r="GKK519" s="370"/>
      <c r="GKL519" s="370"/>
      <c r="GKM519" s="370"/>
      <c r="GKN519" s="370"/>
      <c r="GKO519" s="370"/>
      <c r="GKP519" s="370"/>
      <c r="GKQ519" s="370"/>
      <c r="GKR519" s="370"/>
      <c r="GKS519" s="370"/>
      <c r="GKT519" s="370"/>
      <c r="GKU519" s="370"/>
      <c r="GKV519" s="370"/>
      <c r="GKW519" s="370"/>
      <c r="GKX519" s="370"/>
      <c r="GKY519" s="370"/>
      <c r="GKZ519" s="370"/>
      <c r="GLA519" s="370"/>
      <c r="GLB519" s="370"/>
      <c r="GLC519" s="370"/>
      <c r="GLD519" s="370"/>
      <c r="GLE519" s="370"/>
      <c r="GLF519" s="370"/>
      <c r="GLG519" s="370"/>
      <c r="GLH519" s="370"/>
      <c r="GLI519" s="370"/>
      <c r="GLJ519" s="370"/>
      <c r="GLK519" s="370"/>
      <c r="GLL519" s="370"/>
      <c r="GLM519" s="370"/>
      <c r="GLN519" s="370"/>
      <c r="GLO519" s="370"/>
      <c r="GLP519" s="370"/>
      <c r="GLQ519" s="370"/>
      <c r="GLR519" s="370"/>
      <c r="GLS519" s="370"/>
      <c r="GLT519" s="370"/>
      <c r="GLY519" s="370"/>
      <c r="GLZ519" s="370"/>
      <c r="GMA519" s="370"/>
      <c r="GMB519" s="370"/>
      <c r="GMC519" s="370"/>
      <c r="GMD519" s="370"/>
      <c r="GME519" s="370"/>
      <c r="GMF519" s="370"/>
      <c r="GMG519" s="370"/>
      <c r="GMH519" s="370"/>
      <c r="GMI519" s="370"/>
      <c r="GOA519" s="370"/>
      <c r="GOB519" s="370"/>
      <c r="GOC519" s="370"/>
      <c r="GOD519" s="370"/>
      <c r="GOE519" s="370"/>
      <c r="GOF519" s="370"/>
      <c r="GOG519" s="370"/>
      <c r="GOH519" s="370"/>
      <c r="GOI519" s="370"/>
      <c r="GOJ519" s="370"/>
      <c r="GOK519" s="370"/>
      <c r="GOL519" s="370"/>
      <c r="GOM519" s="370"/>
      <c r="GON519" s="370"/>
      <c r="GOO519" s="370"/>
      <c r="GOP519" s="370"/>
      <c r="GOQ519" s="370"/>
      <c r="GOR519" s="370"/>
      <c r="GOS519" s="370"/>
      <c r="GOT519" s="370"/>
      <c r="GOU519" s="370"/>
      <c r="GOV519" s="370"/>
      <c r="GOW519" s="370"/>
      <c r="GOX519" s="370"/>
      <c r="GOY519" s="370"/>
      <c r="GOZ519" s="370"/>
      <c r="GPA519" s="370"/>
      <c r="GPB519" s="370"/>
      <c r="GPC519" s="370"/>
      <c r="GPD519" s="370"/>
      <c r="GPE519" s="370"/>
      <c r="GPF519" s="370"/>
      <c r="GPG519" s="370"/>
      <c r="GPH519" s="370"/>
      <c r="GPI519" s="370"/>
      <c r="GPJ519" s="370"/>
      <c r="GPK519" s="370"/>
      <c r="GPL519" s="370"/>
      <c r="GPM519" s="370"/>
      <c r="GPN519" s="370"/>
      <c r="GPO519" s="370"/>
      <c r="GPP519" s="370"/>
      <c r="GPQ519" s="370"/>
      <c r="GPR519" s="370"/>
      <c r="GPS519" s="370"/>
      <c r="GPT519" s="370"/>
      <c r="GPU519" s="370"/>
      <c r="GPV519" s="370"/>
      <c r="GPW519" s="370"/>
      <c r="GPX519" s="370"/>
      <c r="GPY519" s="370"/>
      <c r="GPZ519" s="370"/>
      <c r="GQA519" s="370"/>
      <c r="GQB519" s="370"/>
      <c r="GQC519" s="370"/>
      <c r="GQD519" s="370"/>
      <c r="GQE519" s="370"/>
      <c r="GQF519" s="370"/>
      <c r="GQG519" s="370"/>
      <c r="GQH519" s="370"/>
      <c r="GQI519" s="370"/>
      <c r="GQJ519" s="370"/>
      <c r="GQK519" s="370"/>
      <c r="GQL519" s="370"/>
      <c r="GQM519" s="370"/>
      <c r="GQN519" s="370"/>
      <c r="GQO519" s="370"/>
      <c r="GQP519" s="370"/>
      <c r="GQQ519" s="370"/>
      <c r="GQR519" s="370"/>
      <c r="GQS519" s="370"/>
      <c r="GQT519" s="370"/>
      <c r="GQU519" s="370"/>
      <c r="GQV519" s="370"/>
      <c r="GQW519" s="370"/>
      <c r="GQX519" s="370"/>
      <c r="GQY519" s="370"/>
      <c r="GQZ519" s="370"/>
      <c r="GRA519" s="370"/>
      <c r="GRB519" s="370"/>
      <c r="GRC519" s="370"/>
      <c r="GRD519" s="370"/>
      <c r="GRE519" s="370"/>
      <c r="GRF519" s="370"/>
      <c r="GRG519" s="370"/>
      <c r="GRH519" s="370"/>
      <c r="GRI519" s="370"/>
      <c r="GRJ519" s="370"/>
      <c r="GRK519" s="370"/>
      <c r="GRL519" s="370"/>
      <c r="GRM519" s="370"/>
      <c r="GRN519" s="370"/>
      <c r="GRO519" s="370"/>
      <c r="GRP519" s="370"/>
      <c r="GRQ519" s="370"/>
      <c r="GRR519" s="370"/>
      <c r="GRS519" s="370"/>
      <c r="GRT519" s="370"/>
      <c r="GRU519" s="370"/>
      <c r="GRV519" s="370"/>
      <c r="GRW519" s="370"/>
      <c r="GRX519" s="370"/>
      <c r="GRY519" s="370"/>
      <c r="GRZ519" s="370"/>
      <c r="GSA519" s="370"/>
      <c r="GSB519" s="370"/>
      <c r="GSC519" s="370"/>
      <c r="GSD519" s="370"/>
      <c r="GSE519" s="370"/>
      <c r="GSF519" s="370"/>
      <c r="GSG519" s="370"/>
      <c r="GSH519" s="370"/>
      <c r="GSI519" s="370"/>
      <c r="GSJ519" s="370"/>
      <c r="GSK519" s="370"/>
      <c r="GSL519" s="370"/>
      <c r="GSM519" s="370"/>
      <c r="GSN519" s="370"/>
      <c r="GSO519" s="370"/>
      <c r="GSP519" s="370"/>
      <c r="GSQ519" s="370"/>
      <c r="GSR519" s="370"/>
      <c r="GSS519" s="370"/>
      <c r="GST519" s="370"/>
      <c r="GSU519" s="370"/>
      <c r="GSV519" s="370"/>
      <c r="GSW519" s="370"/>
      <c r="GSX519" s="370"/>
      <c r="GSY519" s="370"/>
      <c r="GSZ519" s="370"/>
      <c r="GTA519" s="370"/>
      <c r="GTB519" s="370"/>
      <c r="GTC519" s="370"/>
      <c r="GTD519" s="370"/>
      <c r="GTE519" s="370"/>
      <c r="GTF519" s="370"/>
      <c r="GTG519" s="370"/>
      <c r="GTH519" s="370"/>
      <c r="GTI519" s="370"/>
      <c r="GTJ519" s="370"/>
      <c r="GTK519" s="370"/>
      <c r="GTL519" s="370"/>
      <c r="GTM519" s="370"/>
      <c r="GTN519" s="370"/>
      <c r="GTO519" s="370"/>
      <c r="GTP519" s="370"/>
      <c r="GTQ519" s="370"/>
      <c r="GTR519" s="370"/>
      <c r="GTS519" s="370"/>
      <c r="GTT519" s="370"/>
      <c r="GTU519" s="370"/>
      <c r="GTV519" s="370"/>
      <c r="GTW519" s="370"/>
      <c r="GTX519" s="370"/>
      <c r="GTY519" s="370"/>
      <c r="GTZ519" s="370"/>
      <c r="GUA519" s="370"/>
      <c r="GUB519" s="370"/>
      <c r="GUC519" s="370"/>
      <c r="GUD519" s="370"/>
      <c r="GUE519" s="370"/>
      <c r="GUF519" s="370"/>
      <c r="GUG519" s="370"/>
      <c r="GUH519" s="370"/>
      <c r="GUI519" s="370"/>
      <c r="GUJ519" s="370"/>
      <c r="GUK519" s="370"/>
      <c r="GUL519" s="370"/>
      <c r="GUM519" s="370"/>
      <c r="GUN519" s="370"/>
      <c r="GUO519" s="370"/>
      <c r="GUP519" s="370"/>
      <c r="GUQ519" s="370"/>
      <c r="GUR519" s="370"/>
      <c r="GUS519" s="370"/>
      <c r="GUT519" s="370"/>
      <c r="GUU519" s="370"/>
      <c r="GUV519" s="370"/>
      <c r="GUW519" s="370"/>
      <c r="GUX519" s="370"/>
      <c r="GUY519" s="370"/>
      <c r="GUZ519" s="370"/>
      <c r="GVA519" s="370"/>
      <c r="GVB519" s="370"/>
      <c r="GVC519" s="370"/>
      <c r="GVD519" s="370"/>
      <c r="GVE519" s="370"/>
      <c r="GVF519" s="370"/>
      <c r="GVG519" s="370"/>
      <c r="GVH519" s="370"/>
      <c r="GVI519" s="370"/>
      <c r="GVJ519" s="370"/>
      <c r="GVK519" s="370"/>
      <c r="GVL519" s="370"/>
      <c r="GVM519" s="370"/>
      <c r="GVN519" s="370"/>
      <c r="GVO519" s="370"/>
      <c r="GVP519" s="370"/>
      <c r="GVU519" s="370"/>
      <c r="GVV519" s="370"/>
      <c r="GVW519" s="370"/>
      <c r="GVX519" s="370"/>
      <c r="GVY519" s="370"/>
      <c r="GVZ519" s="370"/>
      <c r="GWA519" s="370"/>
      <c r="GWB519" s="370"/>
      <c r="GWC519" s="370"/>
      <c r="GWD519" s="370"/>
      <c r="GWE519" s="370"/>
      <c r="GXW519" s="370"/>
      <c r="GXX519" s="370"/>
      <c r="GXY519" s="370"/>
      <c r="GXZ519" s="370"/>
      <c r="GYA519" s="370"/>
      <c r="GYB519" s="370"/>
      <c r="GYC519" s="370"/>
      <c r="GYD519" s="370"/>
      <c r="GYE519" s="370"/>
      <c r="GYF519" s="370"/>
      <c r="GYG519" s="370"/>
      <c r="GYH519" s="370"/>
      <c r="GYI519" s="370"/>
      <c r="GYJ519" s="370"/>
      <c r="GYK519" s="370"/>
      <c r="GYL519" s="370"/>
      <c r="GYM519" s="370"/>
      <c r="GYN519" s="370"/>
      <c r="GYO519" s="370"/>
      <c r="GYP519" s="370"/>
      <c r="GYQ519" s="370"/>
      <c r="GYR519" s="370"/>
      <c r="GYS519" s="370"/>
      <c r="GYT519" s="370"/>
      <c r="GYU519" s="370"/>
      <c r="GYV519" s="370"/>
      <c r="GYW519" s="370"/>
      <c r="GYX519" s="370"/>
      <c r="GYY519" s="370"/>
      <c r="GYZ519" s="370"/>
      <c r="GZA519" s="370"/>
      <c r="GZB519" s="370"/>
      <c r="GZC519" s="370"/>
      <c r="GZD519" s="370"/>
      <c r="GZE519" s="370"/>
      <c r="GZF519" s="370"/>
      <c r="GZG519" s="370"/>
      <c r="GZH519" s="370"/>
      <c r="GZI519" s="370"/>
      <c r="GZJ519" s="370"/>
      <c r="GZK519" s="370"/>
      <c r="GZL519" s="370"/>
      <c r="GZM519" s="370"/>
      <c r="GZN519" s="370"/>
      <c r="GZO519" s="370"/>
      <c r="GZP519" s="370"/>
      <c r="GZQ519" s="370"/>
      <c r="GZR519" s="370"/>
      <c r="GZS519" s="370"/>
      <c r="GZT519" s="370"/>
      <c r="GZU519" s="370"/>
      <c r="GZV519" s="370"/>
      <c r="GZW519" s="370"/>
      <c r="GZX519" s="370"/>
      <c r="GZY519" s="370"/>
      <c r="GZZ519" s="370"/>
      <c r="HAA519" s="370"/>
      <c r="HAB519" s="370"/>
      <c r="HAC519" s="370"/>
      <c r="HAD519" s="370"/>
      <c r="HAE519" s="370"/>
      <c r="HAF519" s="370"/>
      <c r="HAG519" s="370"/>
      <c r="HAH519" s="370"/>
      <c r="HAI519" s="370"/>
      <c r="HAJ519" s="370"/>
      <c r="HAK519" s="370"/>
      <c r="HAL519" s="370"/>
      <c r="HAM519" s="370"/>
      <c r="HAN519" s="370"/>
      <c r="HAO519" s="370"/>
      <c r="HAP519" s="370"/>
      <c r="HAQ519" s="370"/>
      <c r="HAR519" s="370"/>
      <c r="HAS519" s="370"/>
      <c r="HAT519" s="370"/>
      <c r="HAU519" s="370"/>
      <c r="HAV519" s="370"/>
      <c r="HAW519" s="370"/>
      <c r="HAX519" s="370"/>
      <c r="HAY519" s="370"/>
      <c r="HAZ519" s="370"/>
      <c r="HBA519" s="370"/>
      <c r="HBB519" s="370"/>
      <c r="HBC519" s="370"/>
      <c r="HBD519" s="370"/>
      <c r="HBE519" s="370"/>
      <c r="HBF519" s="370"/>
      <c r="HBG519" s="370"/>
      <c r="HBH519" s="370"/>
      <c r="HBI519" s="370"/>
      <c r="HBJ519" s="370"/>
      <c r="HBK519" s="370"/>
      <c r="HBL519" s="370"/>
      <c r="HBM519" s="370"/>
      <c r="HBN519" s="370"/>
      <c r="HBO519" s="370"/>
      <c r="HBP519" s="370"/>
      <c r="HBQ519" s="370"/>
      <c r="HBR519" s="370"/>
      <c r="HBS519" s="370"/>
      <c r="HBT519" s="370"/>
      <c r="HBU519" s="370"/>
      <c r="HBV519" s="370"/>
      <c r="HBW519" s="370"/>
      <c r="HBX519" s="370"/>
      <c r="HBY519" s="370"/>
      <c r="HBZ519" s="370"/>
      <c r="HCA519" s="370"/>
      <c r="HCB519" s="370"/>
      <c r="HCC519" s="370"/>
      <c r="HCD519" s="370"/>
      <c r="HCE519" s="370"/>
      <c r="HCF519" s="370"/>
      <c r="HCG519" s="370"/>
      <c r="HCH519" s="370"/>
      <c r="HCI519" s="370"/>
      <c r="HCJ519" s="370"/>
      <c r="HCK519" s="370"/>
      <c r="HCL519" s="370"/>
      <c r="HCM519" s="370"/>
      <c r="HCN519" s="370"/>
      <c r="HCO519" s="370"/>
      <c r="HCP519" s="370"/>
      <c r="HCQ519" s="370"/>
      <c r="HCR519" s="370"/>
      <c r="HCS519" s="370"/>
      <c r="HCT519" s="370"/>
      <c r="HCU519" s="370"/>
      <c r="HCV519" s="370"/>
      <c r="HCW519" s="370"/>
      <c r="HCX519" s="370"/>
      <c r="HCY519" s="370"/>
      <c r="HCZ519" s="370"/>
      <c r="HDA519" s="370"/>
      <c r="HDB519" s="370"/>
      <c r="HDC519" s="370"/>
      <c r="HDD519" s="370"/>
      <c r="HDE519" s="370"/>
      <c r="HDF519" s="370"/>
      <c r="HDG519" s="370"/>
      <c r="HDH519" s="370"/>
      <c r="HDI519" s="370"/>
      <c r="HDJ519" s="370"/>
      <c r="HDK519" s="370"/>
      <c r="HDL519" s="370"/>
      <c r="HDM519" s="370"/>
      <c r="HDN519" s="370"/>
      <c r="HDO519" s="370"/>
      <c r="HDP519" s="370"/>
      <c r="HDQ519" s="370"/>
      <c r="HDR519" s="370"/>
      <c r="HDS519" s="370"/>
      <c r="HDT519" s="370"/>
      <c r="HDU519" s="370"/>
      <c r="HDV519" s="370"/>
      <c r="HDW519" s="370"/>
      <c r="HDX519" s="370"/>
      <c r="HDY519" s="370"/>
      <c r="HDZ519" s="370"/>
      <c r="HEA519" s="370"/>
      <c r="HEB519" s="370"/>
      <c r="HEC519" s="370"/>
      <c r="HED519" s="370"/>
      <c r="HEE519" s="370"/>
      <c r="HEF519" s="370"/>
      <c r="HEG519" s="370"/>
      <c r="HEH519" s="370"/>
      <c r="HEI519" s="370"/>
      <c r="HEJ519" s="370"/>
      <c r="HEK519" s="370"/>
      <c r="HEL519" s="370"/>
      <c r="HEM519" s="370"/>
      <c r="HEN519" s="370"/>
      <c r="HEO519" s="370"/>
      <c r="HEP519" s="370"/>
      <c r="HEQ519" s="370"/>
      <c r="HER519" s="370"/>
      <c r="HES519" s="370"/>
      <c r="HET519" s="370"/>
      <c r="HEU519" s="370"/>
      <c r="HEV519" s="370"/>
      <c r="HEW519" s="370"/>
      <c r="HEX519" s="370"/>
      <c r="HEY519" s="370"/>
      <c r="HEZ519" s="370"/>
      <c r="HFA519" s="370"/>
      <c r="HFB519" s="370"/>
      <c r="HFC519" s="370"/>
      <c r="HFD519" s="370"/>
      <c r="HFE519" s="370"/>
      <c r="HFF519" s="370"/>
      <c r="HFG519" s="370"/>
      <c r="HFH519" s="370"/>
      <c r="HFI519" s="370"/>
      <c r="HFJ519" s="370"/>
      <c r="HFK519" s="370"/>
      <c r="HFL519" s="370"/>
      <c r="HFQ519" s="370"/>
      <c r="HFR519" s="370"/>
      <c r="HFS519" s="370"/>
      <c r="HFT519" s="370"/>
      <c r="HFU519" s="370"/>
      <c r="HFV519" s="370"/>
      <c r="HFW519" s="370"/>
      <c r="HFX519" s="370"/>
      <c r="HFY519" s="370"/>
      <c r="HFZ519" s="370"/>
      <c r="HGA519" s="370"/>
      <c r="HHS519" s="370"/>
      <c r="HHT519" s="370"/>
      <c r="HHU519" s="370"/>
      <c r="HHV519" s="370"/>
      <c r="HHW519" s="370"/>
      <c r="HHX519" s="370"/>
      <c r="HHY519" s="370"/>
      <c r="HHZ519" s="370"/>
      <c r="HIA519" s="370"/>
      <c r="HIB519" s="370"/>
      <c r="HIC519" s="370"/>
      <c r="HID519" s="370"/>
      <c r="HIE519" s="370"/>
      <c r="HIF519" s="370"/>
      <c r="HIG519" s="370"/>
      <c r="HIH519" s="370"/>
      <c r="HII519" s="370"/>
      <c r="HIJ519" s="370"/>
      <c r="HIK519" s="370"/>
      <c r="HIL519" s="370"/>
      <c r="HIM519" s="370"/>
      <c r="HIN519" s="370"/>
      <c r="HIO519" s="370"/>
      <c r="HIP519" s="370"/>
      <c r="HIQ519" s="370"/>
      <c r="HIR519" s="370"/>
      <c r="HIS519" s="370"/>
      <c r="HIT519" s="370"/>
      <c r="HIU519" s="370"/>
      <c r="HIV519" s="370"/>
      <c r="HIW519" s="370"/>
      <c r="HIX519" s="370"/>
      <c r="HIY519" s="370"/>
      <c r="HIZ519" s="370"/>
      <c r="HJA519" s="370"/>
      <c r="HJB519" s="370"/>
      <c r="HJC519" s="370"/>
      <c r="HJD519" s="370"/>
      <c r="HJE519" s="370"/>
      <c r="HJF519" s="370"/>
      <c r="HJG519" s="370"/>
      <c r="HJH519" s="370"/>
      <c r="HJI519" s="370"/>
      <c r="HJJ519" s="370"/>
      <c r="HJK519" s="370"/>
      <c r="HJL519" s="370"/>
      <c r="HJM519" s="370"/>
      <c r="HJN519" s="370"/>
      <c r="HJO519" s="370"/>
      <c r="HJP519" s="370"/>
      <c r="HJQ519" s="370"/>
      <c r="HJR519" s="370"/>
      <c r="HJS519" s="370"/>
      <c r="HJT519" s="370"/>
      <c r="HJU519" s="370"/>
      <c r="HJV519" s="370"/>
      <c r="HJW519" s="370"/>
      <c r="HJX519" s="370"/>
      <c r="HJY519" s="370"/>
      <c r="HJZ519" s="370"/>
      <c r="HKA519" s="370"/>
      <c r="HKB519" s="370"/>
      <c r="HKC519" s="370"/>
      <c r="HKD519" s="370"/>
      <c r="HKE519" s="370"/>
      <c r="HKF519" s="370"/>
      <c r="HKG519" s="370"/>
      <c r="HKH519" s="370"/>
      <c r="HKI519" s="370"/>
      <c r="HKJ519" s="370"/>
      <c r="HKK519" s="370"/>
      <c r="HKL519" s="370"/>
      <c r="HKM519" s="370"/>
      <c r="HKN519" s="370"/>
      <c r="HKO519" s="370"/>
      <c r="HKP519" s="370"/>
      <c r="HKQ519" s="370"/>
      <c r="HKR519" s="370"/>
      <c r="HKS519" s="370"/>
      <c r="HKT519" s="370"/>
      <c r="HKU519" s="370"/>
      <c r="HKV519" s="370"/>
      <c r="HKW519" s="370"/>
      <c r="HKX519" s="370"/>
      <c r="HKY519" s="370"/>
      <c r="HKZ519" s="370"/>
      <c r="HLA519" s="370"/>
      <c r="HLB519" s="370"/>
      <c r="HLC519" s="370"/>
      <c r="HLD519" s="370"/>
      <c r="HLE519" s="370"/>
      <c r="HLF519" s="370"/>
      <c r="HLG519" s="370"/>
      <c r="HLH519" s="370"/>
      <c r="HLI519" s="370"/>
      <c r="HLJ519" s="370"/>
      <c r="HLK519" s="370"/>
      <c r="HLL519" s="370"/>
      <c r="HLM519" s="370"/>
      <c r="HLN519" s="370"/>
      <c r="HLO519" s="370"/>
      <c r="HLP519" s="370"/>
      <c r="HLQ519" s="370"/>
      <c r="HLR519" s="370"/>
      <c r="HLS519" s="370"/>
      <c r="HLT519" s="370"/>
      <c r="HLU519" s="370"/>
      <c r="HLV519" s="370"/>
      <c r="HLW519" s="370"/>
      <c r="HLX519" s="370"/>
      <c r="HLY519" s="370"/>
      <c r="HLZ519" s="370"/>
      <c r="HMA519" s="370"/>
      <c r="HMB519" s="370"/>
      <c r="HMC519" s="370"/>
      <c r="HMD519" s="370"/>
      <c r="HME519" s="370"/>
      <c r="HMF519" s="370"/>
      <c r="HMG519" s="370"/>
      <c r="HMH519" s="370"/>
      <c r="HMI519" s="370"/>
      <c r="HMJ519" s="370"/>
      <c r="HMK519" s="370"/>
      <c r="HML519" s="370"/>
      <c r="HMM519" s="370"/>
      <c r="HMN519" s="370"/>
      <c r="HMO519" s="370"/>
      <c r="HMP519" s="370"/>
      <c r="HMQ519" s="370"/>
      <c r="HMR519" s="370"/>
      <c r="HMS519" s="370"/>
      <c r="HMT519" s="370"/>
      <c r="HMU519" s="370"/>
      <c r="HMV519" s="370"/>
      <c r="HMW519" s="370"/>
      <c r="HMX519" s="370"/>
      <c r="HMY519" s="370"/>
      <c r="HMZ519" s="370"/>
      <c r="HNA519" s="370"/>
      <c r="HNB519" s="370"/>
      <c r="HNC519" s="370"/>
      <c r="HND519" s="370"/>
      <c r="HNE519" s="370"/>
      <c r="HNF519" s="370"/>
      <c r="HNG519" s="370"/>
      <c r="HNH519" s="370"/>
      <c r="HNI519" s="370"/>
      <c r="HNJ519" s="370"/>
      <c r="HNK519" s="370"/>
      <c r="HNL519" s="370"/>
      <c r="HNM519" s="370"/>
      <c r="HNN519" s="370"/>
      <c r="HNO519" s="370"/>
      <c r="HNP519" s="370"/>
      <c r="HNQ519" s="370"/>
      <c r="HNR519" s="370"/>
      <c r="HNS519" s="370"/>
      <c r="HNT519" s="370"/>
      <c r="HNU519" s="370"/>
      <c r="HNV519" s="370"/>
      <c r="HNW519" s="370"/>
      <c r="HNX519" s="370"/>
      <c r="HNY519" s="370"/>
      <c r="HNZ519" s="370"/>
      <c r="HOA519" s="370"/>
      <c r="HOB519" s="370"/>
      <c r="HOC519" s="370"/>
      <c r="HOD519" s="370"/>
      <c r="HOE519" s="370"/>
      <c r="HOF519" s="370"/>
      <c r="HOG519" s="370"/>
      <c r="HOH519" s="370"/>
      <c r="HOI519" s="370"/>
      <c r="HOJ519" s="370"/>
      <c r="HOK519" s="370"/>
      <c r="HOL519" s="370"/>
      <c r="HOM519" s="370"/>
      <c r="HON519" s="370"/>
      <c r="HOO519" s="370"/>
      <c r="HOP519" s="370"/>
      <c r="HOQ519" s="370"/>
      <c r="HOR519" s="370"/>
      <c r="HOS519" s="370"/>
      <c r="HOT519" s="370"/>
      <c r="HOU519" s="370"/>
      <c r="HOV519" s="370"/>
      <c r="HOW519" s="370"/>
      <c r="HOX519" s="370"/>
      <c r="HOY519" s="370"/>
      <c r="HOZ519" s="370"/>
      <c r="HPA519" s="370"/>
      <c r="HPB519" s="370"/>
      <c r="HPC519" s="370"/>
      <c r="HPD519" s="370"/>
      <c r="HPE519" s="370"/>
      <c r="HPF519" s="370"/>
      <c r="HPG519" s="370"/>
      <c r="HPH519" s="370"/>
      <c r="HPM519" s="370"/>
      <c r="HPN519" s="370"/>
      <c r="HPO519" s="370"/>
      <c r="HPP519" s="370"/>
      <c r="HPQ519" s="370"/>
      <c r="HPR519" s="370"/>
      <c r="HPS519" s="370"/>
      <c r="HPT519" s="370"/>
      <c r="HPU519" s="370"/>
      <c r="HPV519" s="370"/>
      <c r="HPW519" s="370"/>
      <c r="HRO519" s="370"/>
      <c r="HRP519" s="370"/>
      <c r="HRQ519" s="370"/>
      <c r="HRR519" s="370"/>
      <c r="HRS519" s="370"/>
      <c r="HRT519" s="370"/>
      <c r="HRU519" s="370"/>
      <c r="HRV519" s="370"/>
      <c r="HRW519" s="370"/>
      <c r="HRX519" s="370"/>
      <c r="HRY519" s="370"/>
      <c r="HRZ519" s="370"/>
      <c r="HSA519" s="370"/>
      <c r="HSB519" s="370"/>
      <c r="HSC519" s="370"/>
      <c r="HSD519" s="370"/>
      <c r="HSE519" s="370"/>
      <c r="HSF519" s="370"/>
      <c r="HSG519" s="370"/>
      <c r="HSH519" s="370"/>
      <c r="HSI519" s="370"/>
      <c r="HSJ519" s="370"/>
      <c r="HSK519" s="370"/>
      <c r="HSL519" s="370"/>
      <c r="HSM519" s="370"/>
      <c r="HSN519" s="370"/>
      <c r="HSO519" s="370"/>
      <c r="HSP519" s="370"/>
      <c r="HSQ519" s="370"/>
      <c r="HSR519" s="370"/>
      <c r="HSS519" s="370"/>
      <c r="HST519" s="370"/>
      <c r="HSU519" s="370"/>
      <c r="HSV519" s="370"/>
      <c r="HSW519" s="370"/>
      <c r="HSX519" s="370"/>
      <c r="HSY519" s="370"/>
      <c r="HSZ519" s="370"/>
      <c r="HTA519" s="370"/>
      <c r="HTB519" s="370"/>
      <c r="HTC519" s="370"/>
      <c r="HTD519" s="370"/>
      <c r="HTE519" s="370"/>
      <c r="HTF519" s="370"/>
      <c r="HTG519" s="370"/>
      <c r="HTH519" s="370"/>
      <c r="HTI519" s="370"/>
      <c r="HTJ519" s="370"/>
      <c r="HTK519" s="370"/>
      <c r="HTL519" s="370"/>
      <c r="HTM519" s="370"/>
      <c r="HTN519" s="370"/>
      <c r="HTO519" s="370"/>
      <c r="HTP519" s="370"/>
      <c r="HTQ519" s="370"/>
      <c r="HTR519" s="370"/>
      <c r="HTS519" s="370"/>
      <c r="HTT519" s="370"/>
      <c r="HTU519" s="370"/>
      <c r="HTV519" s="370"/>
      <c r="HTW519" s="370"/>
      <c r="HTX519" s="370"/>
      <c r="HTY519" s="370"/>
      <c r="HTZ519" s="370"/>
      <c r="HUA519" s="370"/>
      <c r="HUB519" s="370"/>
      <c r="HUC519" s="370"/>
      <c r="HUD519" s="370"/>
      <c r="HUE519" s="370"/>
      <c r="HUF519" s="370"/>
      <c r="HUG519" s="370"/>
      <c r="HUH519" s="370"/>
      <c r="HUI519" s="370"/>
      <c r="HUJ519" s="370"/>
      <c r="HUK519" s="370"/>
      <c r="HUL519" s="370"/>
      <c r="HUM519" s="370"/>
      <c r="HUN519" s="370"/>
      <c r="HUO519" s="370"/>
      <c r="HUP519" s="370"/>
      <c r="HUQ519" s="370"/>
      <c r="HUR519" s="370"/>
      <c r="HUS519" s="370"/>
      <c r="HUT519" s="370"/>
      <c r="HUU519" s="370"/>
      <c r="HUV519" s="370"/>
      <c r="HUW519" s="370"/>
      <c r="HUX519" s="370"/>
      <c r="HUY519" s="370"/>
      <c r="HUZ519" s="370"/>
      <c r="HVA519" s="370"/>
      <c r="HVB519" s="370"/>
      <c r="HVC519" s="370"/>
      <c r="HVD519" s="370"/>
      <c r="HVE519" s="370"/>
      <c r="HVF519" s="370"/>
      <c r="HVG519" s="370"/>
      <c r="HVH519" s="370"/>
      <c r="HVI519" s="370"/>
      <c r="HVJ519" s="370"/>
      <c r="HVK519" s="370"/>
      <c r="HVL519" s="370"/>
      <c r="HVM519" s="370"/>
      <c r="HVN519" s="370"/>
      <c r="HVO519" s="370"/>
      <c r="HVP519" s="370"/>
      <c r="HVQ519" s="370"/>
      <c r="HVR519" s="370"/>
      <c r="HVS519" s="370"/>
      <c r="HVT519" s="370"/>
      <c r="HVU519" s="370"/>
      <c r="HVV519" s="370"/>
      <c r="HVW519" s="370"/>
      <c r="HVX519" s="370"/>
      <c r="HVY519" s="370"/>
      <c r="HVZ519" s="370"/>
      <c r="HWA519" s="370"/>
      <c r="HWB519" s="370"/>
      <c r="HWC519" s="370"/>
      <c r="HWD519" s="370"/>
      <c r="HWE519" s="370"/>
      <c r="HWF519" s="370"/>
      <c r="HWG519" s="370"/>
      <c r="HWH519" s="370"/>
      <c r="HWI519" s="370"/>
      <c r="HWJ519" s="370"/>
      <c r="HWK519" s="370"/>
      <c r="HWL519" s="370"/>
      <c r="HWM519" s="370"/>
      <c r="HWN519" s="370"/>
      <c r="HWO519" s="370"/>
      <c r="HWP519" s="370"/>
      <c r="HWQ519" s="370"/>
      <c r="HWR519" s="370"/>
      <c r="HWS519" s="370"/>
      <c r="HWT519" s="370"/>
      <c r="HWU519" s="370"/>
      <c r="HWV519" s="370"/>
      <c r="HWW519" s="370"/>
      <c r="HWX519" s="370"/>
      <c r="HWY519" s="370"/>
      <c r="HWZ519" s="370"/>
      <c r="HXA519" s="370"/>
      <c r="HXB519" s="370"/>
      <c r="HXC519" s="370"/>
      <c r="HXD519" s="370"/>
      <c r="HXE519" s="370"/>
      <c r="HXF519" s="370"/>
      <c r="HXG519" s="370"/>
      <c r="HXH519" s="370"/>
      <c r="HXI519" s="370"/>
      <c r="HXJ519" s="370"/>
      <c r="HXK519" s="370"/>
      <c r="HXL519" s="370"/>
      <c r="HXM519" s="370"/>
      <c r="HXN519" s="370"/>
      <c r="HXO519" s="370"/>
      <c r="HXP519" s="370"/>
      <c r="HXQ519" s="370"/>
      <c r="HXR519" s="370"/>
      <c r="HXS519" s="370"/>
      <c r="HXT519" s="370"/>
      <c r="HXU519" s="370"/>
      <c r="HXV519" s="370"/>
      <c r="HXW519" s="370"/>
      <c r="HXX519" s="370"/>
      <c r="HXY519" s="370"/>
      <c r="HXZ519" s="370"/>
      <c r="HYA519" s="370"/>
      <c r="HYB519" s="370"/>
      <c r="HYC519" s="370"/>
      <c r="HYD519" s="370"/>
      <c r="HYE519" s="370"/>
      <c r="HYF519" s="370"/>
      <c r="HYG519" s="370"/>
      <c r="HYH519" s="370"/>
      <c r="HYI519" s="370"/>
      <c r="HYJ519" s="370"/>
      <c r="HYK519" s="370"/>
      <c r="HYL519" s="370"/>
      <c r="HYM519" s="370"/>
      <c r="HYN519" s="370"/>
      <c r="HYO519" s="370"/>
      <c r="HYP519" s="370"/>
      <c r="HYQ519" s="370"/>
      <c r="HYR519" s="370"/>
      <c r="HYS519" s="370"/>
      <c r="HYT519" s="370"/>
      <c r="HYU519" s="370"/>
      <c r="HYV519" s="370"/>
      <c r="HYW519" s="370"/>
      <c r="HYX519" s="370"/>
      <c r="HYY519" s="370"/>
      <c r="HYZ519" s="370"/>
      <c r="HZA519" s="370"/>
      <c r="HZB519" s="370"/>
      <c r="HZC519" s="370"/>
      <c r="HZD519" s="370"/>
      <c r="HZI519" s="370"/>
      <c r="HZJ519" s="370"/>
      <c r="HZK519" s="370"/>
      <c r="HZL519" s="370"/>
      <c r="HZM519" s="370"/>
      <c r="HZN519" s="370"/>
      <c r="HZO519" s="370"/>
      <c r="HZP519" s="370"/>
      <c r="HZQ519" s="370"/>
      <c r="HZR519" s="370"/>
      <c r="HZS519" s="370"/>
      <c r="IBK519" s="370"/>
      <c r="IBL519" s="370"/>
      <c r="IBM519" s="370"/>
      <c r="IBN519" s="370"/>
      <c r="IBO519" s="370"/>
      <c r="IBP519" s="370"/>
      <c r="IBQ519" s="370"/>
      <c r="IBR519" s="370"/>
      <c r="IBS519" s="370"/>
      <c r="IBT519" s="370"/>
      <c r="IBU519" s="370"/>
      <c r="IBV519" s="370"/>
      <c r="IBW519" s="370"/>
      <c r="IBX519" s="370"/>
      <c r="IBY519" s="370"/>
      <c r="IBZ519" s="370"/>
      <c r="ICA519" s="370"/>
      <c r="ICB519" s="370"/>
      <c r="ICC519" s="370"/>
      <c r="ICD519" s="370"/>
      <c r="ICE519" s="370"/>
      <c r="ICF519" s="370"/>
      <c r="ICG519" s="370"/>
      <c r="ICH519" s="370"/>
      <c r="ICI519" s="370"/>
      <c r="ICJ519" s="370"/>
      <c r="ICK519" s="370"/>
      <c r="ICL519" s="370"/>
      <c r="ICM519" s="370"/>
      <c r="ICN519" s="370"/>
      <c r="ICO519" s="370"/>
      <c r="ICP519" s="370"/>
      <c r="ICQ519" s="370"/>
      <c r="ICR519" s="370"/>
      <c r="ICS519" s="370"/>
      <c r="ICT519" s="370"/>
      <c r="ICU519" s="370"/>
      <c r="ICV519" s="370"/>
      <c r="ICW519" s="370"/>
      <c r="ICX519" s="370"/>
      <c r="ICY519" s="370"/>
      <c r="ICZ519" s="370"/>
      <c r="IDA519" s="370"/>
      <c r="IDB519" s="370"/>
      <c r="IDC519" s="370"/>
      <c r="IDD519" s="370"/>
      <c r="IDE519" s="370"/>
      <c r="IDF519" s="370"/>
      <c r="IDG519" s="370"/>
      <c r="IDH519" s="370"/>
      <c r="IDI519" s="370"/>
      <c r="IDJ519" s="370"/>
      <c r="IDK519" s="370"/>
      <c r="IDL519" s="370"/>
      <c r="IDM519" s="370"/>
      <c r="IDN519" s="370"/>
      <c r="IDO519" s="370"/>
      <c r="IDP519" s="370"/>
      <c r="IDQ519" s="370"/>
      <c r="IDR519" s="370"/>
      <c r="IDS519" s="370"/>
      <c r="IDT519" s="370"/>
      <c r="IDU519" s="370"/>
      <c r="IDV519" s="370"/>
      <c r="IDW519" s="370"/>
      <c r="IDX519" s="370"/>
      <c r="IDY519" s="370"/>
      <c r="IDZ519" s="370"/>
      <c r="IEA519" s="370"/>
      <c r="IEB519" s="370"/>
      <c r="IEC519" s="370"/>
      <c r="IED519" s="370"/>
      <c r="IEE519" s="370"/>
      <c r="IEF519" s="370"/>
      <c r="IEG519" s="370"/>
      <c r="IEH519" s="370"/>
      <c r="IEI519" s="370"/>
      <c r="IEJ519" s="370"/>
      <c r="IEK519" s="370"/>
      <c r="IEL519" s="370"/>
      <c r="IEM519" s="370"/>
      <c r="IEN519" s="370"/>
      <c r="IEO519" s="370"/>
      <c r="IEP519" s="370"/>
      <c r="IEQ519" s="370"/>
      <c r="IER519" s="370"/>
      <c r="IES519" s="370"/>
      <c r="IET519" s="370"/>
      <c r="IEU519" s="370"/>
      <c r="IEV519" s="370"/>
      <c r="IEW519" s="370"/>
      <c r="IEX519" s="370"/>
      <c r="IEY519" s="370"/>
      <c r="IEZ519" s="370"/>
      <c r="IFA519" s="370"/>
      <c r="IFB519" s="370"/>
      <c r="IFC519" s="370"/>
      <c r="IFD519" s="370"/>
      <c r="IFE519" s="370"/>
      <c r="IFF519" s="370"/>
      <c r="IFG519" s="370"/>
      <c r="IFH519" s="370"/>
      <c r="IFI519" s="370"/>
      <c r="IFJ519" s="370"/>
      <c r="IFK519" s="370"/>
      <c r="IFL519" s="370"/>
      <c r="IFM519" s="370"/>
      <c r="IFN519" s="370"/>
      <c r="IFO519" s="370"/>
      <c r="IFP519" s="370"/>
      <c r="IFQ519" s="370"/>
      <c r="IFR519" s="370"/>
      <c r="IFS519" s="370"/>
      <c r="IFT519" s="370"/>
      <c r="IFU519" s="370"/>
      <c r="IFV519" s="370"/>
      <c r="IFW519" s="370"/>
      <c r="IFX519" s="370"/>
      <c r="IFY519" s="370"/>
      <c r="IFZ519" s="370"/>
      <c r="IGA519" s="370"/>
      <c r="IGB519" s="370"/>
      <c r="IGC519" s="370"/>
      <c r="IGD519" s="370"/>
      <c r="IGE519" s="370"/>
      <c r="IGF519" s="370"/>
      <c r="IGG519" s="370"/>
      <c r="IGH519" s="370"/>
      <c r="IGI519" s="370"/>
      <c r="IGJ519" s="370"/>
      <c r="IGK519" s="370"/>
      <c r="IGL519" s="370"/>
      <c r="IGM519" s="370"/>
      <c r="IGN519" s="370"/>
      <c r="IGO519" s="370"/>
      <c r="IGP519" s="370"/>
      <c r="IGQ519" s="370"/>
      <c r="IGR519" s="370"/>
      <c r="IGS519" s="370"/>
      <c r="IGT519" s="370"/>
      <c r="IGU519" s="370"/>
      <c r="IGV519" s="370"/>
      <c r="IGW519" s="370"/>
      <c r="IGX519" s="370"/>
      <c r="IGY519" s="370"/>
      <c r="IGZ519" s="370"/>
      <c r="IHA519" s="370"/>
      <c r="IHB519" s="370"/>
      <c r="IHC519" s="370"/>
      <c r="IHD519" s="370"/>
      <c r="IHE519" s="370"/>
      <c r="IHF519" s="370"/>
      <c r="IHG519" s="370"/>
      <c r="IHH519" s="370"/>
      <c r="IHI519" s="370"/>
      <c r="IHJ519" s="370"/>
      <c r="IHK519" s="370"/>
      <c r="IHL519" s="370"/>
      <c r="IHM519" s="370"/>
      <c r="IHN519" s="370"/>
      <c r="IHO519" s="370"/>
      <c r="IHP519" s="370"/>
      <c r="IHQ519" s="370"/>
      <c r="IHR519" s="370"/>
      <c r="IHS519" s="370"/>
      <c r="IHT519" s="370"/>
      <c r="IHU519" s="370"/>
      <c r="IHV519" s="370"/>
      <c r="IHW519" s="370"/>
      <c r="IHX519" s="370"/>
      <c r="IHY519" s="370"/>
      <c r="IHZ519" s="370"/>
      <c r="IIA519" s="370"/>
      <c r="IIB519" s="370"/>
      <c r="IIC519" s="370"/>
      <c r="IID519" s="370"/>
      <c r="IIE519" s="370"/>
      <c r="IIF519" s="370"/>
      <c r="IIG519" s="370"/>
      <c r="IIH519" s="370"/>
      <c r="III519" s="370"/>
      <c r="IIJ519" s="370"/>
      <c r="IIK519" s="370"/>
      <c r="IIL519" s="370"/>
      <c r="IIM519" s="370"/>
      <c r="IIN519" s="370"/>
      <c r="IIO519" s="370"/>
      <c r="IIP519" s="370"/>
      <c r="IIQ519" s="370"/>
      <c r="IIR519" s="370"/>
      <c r="IIS519" s="370"/>
      <c r="IIT519" s="370"/>
      <c r="IIU519" s="370"/>
      <c r="IIV519" s="370"/>
      <c r="IIW519" s="370"/>
      <c r="IIX519" s="370"/>
      <c r="IIY519" s="370"/>
      <c r="IIZ519" s="370"/>
      <c r="IJE519" s="370"/>
      <c r="IJF519" s="370"/>
      <c r="IJG519" s="370"/>
      <c r="IJH519" s="370"/>
      <c r="IJI519" s="370"/>
      <c r="IJJ519" s="370"/>
      <c r="IJK519" s="370"/>
      <c r="IJL519" s="370"/>
      <c r="IJM519" s="370"/>
      <c r="IJN519" s="370"/>
      <c r="IJO519" s="370"/>
      <c r="ILG519" s="370"/>
      <c r="ILH519" s="370"/>
      <c r="ILI519" s="370"/>
      <c r="ILJ519" s="370"/>
      <c r="ILK519" s="370"/>
      <c r="ILL519" s="370"/>
      <c r="ILM519" s="370"/>
      <c r="ILN519" s="370"/>
      <c r="ILO519" s="370"/>
      <c r="ILP519" s="370"/>
      <c r="ILQ519" s="370"/>
      <c r="ILR519" s="370"/>
      <c r="ILS519" s="370"/>
      <c r="ILT519" s="370"/>
      <c r="ILU519" s="370"/>
      <c r="ILV519" s="370"/>
      <c r="ILW519" s="370"/>
      <c r="ILX519" s="370"/>
      <c r="ILY519" s="370"/>
      <c r="ILZ519" s="370"/>
      <c r="IMA519" s="370"/>
      <c r="IMB519" s="370"/>
      <c r="IMC519" s="370"/>
      <c r="IMD519" s="370"/>
      <c r="IME519" s="370"/>
      <c r="IMF519" s="370"/>
      <c r="IMG519" s="370"/>
      <c r="IMH519" s="370"/>
      <c r="IMI519" s="370"/>
      <c r="IMJ519" s="370"/>
      <c r="IMK519" s="370"/>
      <c r="IML519" s="370"/>
      <c r="IMM519" s="370"/>
      <c r="IMN519" s="370"/>
      <c r="IMO519" s="370"/>
      <c r="IMP519" s="370"/>
      <c r="IMQ519" s="370"/>
      <c r="IMR519" s="370"/>
      <c r="IMS519" s="370"/>
      <c r="IMT519" s="370"/>
      <c r="IMU519" s="370"/>
      <c r="IMV519" s="370"/>
      <c r="IMW519" s="370"/>
      <c r="IMX519" s="370"/>
      <c r="IMY519" s="370"/>
      <c r="IMZ519" s="370"/>
      <c r="INA519" s="370"/>
      <c r="INB519" s="370"/>
      <c r="INC519" s="370"/>
      <c r="IND519" s="370"/>
      <c r="INE519" s="370"/>
      <c r="INF519" s="370"/>
      <c r="ING519" s="370"/>
      <c r="INH519" s="370"/>
      <c r="INI519" s="370"/>
      <c r="INJ519" s="370"/>
      <c r="INK519" s="370"/>
      <c r="INL519" s="370"/>
      <c r="INM519" s="370"/>
      <c r="INN519" s="370"/>
      <c r="INO519" s="370"/>
      <c r="INP519" s="370"/>
      <c r="INQ519" s="370"/>
      <c r="INR519" s="370"/>
      <c r="INS519" s="370"/>
      <c r="INT519" s="370"/>
      <c r="INU519" s="370"/>
      <c r="INV519" s="370"/>
      <c r="INW519" s="370"/>
      <c r="INX519" s="370"/>
      <c r="INY519" s="370"/>
      <c r="INZ519" s="370"/>
      <c r="IOA519" s="370"/>
      <c r="IOB519" s="370"/>
      <c r="IOC519" s="370"/>
      <c r="IOD519" s="370"/>
      <c r="IOE519" s="370"/>
      <c r="IOF519" s="370"/>
      <c r="IOG519" s="370"/>
      <c r="IOH519" s="370"/>
      <c r="IOI519" s="370"/>
      <c r="IOJ519" s="370"/>
      <c r="IOK519" s="370"/>
      <c r="IOL519" s="370"/>
      <c r="IOM519" s="370"/>
      <c r="ION519" s="370"/>
      <c r="IOO519" s="370"/>
      <c r="IOP519" s="370"/>
      <c r="IOQ519" s="370"/>
      <c r="IOR519" s="370"/>
      <c r="IOS519" s="370"/>
      <c r="IOT519" s="370"/>
      <c r="IOU519" s="370"/>
      <c r="IOV519" s="370"/>
      <c r="IOW519" s="370"/>
      <c r="IOX519" s="370"/>
      <c r="IOY519" s="370"/>
      <c r="IOZ519" s="370"/>
      <c r="IPA519" s="370"/>
      <c r="IPB519" s="370"/>
      <c r="IPC519" s="370"/>
      <c r="IPD519" s="370"/>
      <c r="IPE519" s="370"/>
      <c r="IPF519" s="370"/>
      <c r="IPG519" s="370"/>
      <c r="IPH519" s="370"/>
      <c r="IPI519" s="370"/>
      <c r="IPJ519" s="370"/>
      <c r="IPK519" s="370"/>
      <c r="IPL519" s="370"/>
      <c r="IPM519" s="370"/>
      <c r="IPN519" s="370"/>
      <c r="IPO519" s="370"/>
      <c r="IPP519" s="370"/>
      <c r="IPQ519" s="370"/>
      <c r="IPR519" s="370"/>
      <c r="IPS519" s="370"/>
      <c r="IPT519" s="370"/>
      <c r="IPU519" s="370"/>
      <c r="IPV519" s="370"/>
      <c r="IPW519" s="370"/>
      <c r="IPX519" s="370"/>
      <c r="IPY519" s="370"/>
      <c r="IPZ519" s="370"/>
      <c r="IQA519" s="370"/>
      <c r="IQB519" s="370"/>
      <c r="IQC519" s="370"/>
      <c r="IQD519" s="370"/>
      <c r="IQE519" s="370"/>
      <c r="IQF519" s="370"/>
      <c r="IQG519" s="370"/>
      <c r="IQH519" s="370"/>
      <c r="IQI519" s="370"/>
      <c r="IQJ519" s="370"/>
      <c r="IQK519" s="370"/>
      <c r="IQL519" s="370"/>
      <c r="IQM519" s="370"/>
      <c r="IQN519" s="370"/>
      <c r="IQO519" s="370"/>
      <c r="IQP519" s="370"/>
      <c r="IQQ519" s="370"/>
      <c r="IQR519" s="370"/>
      <c r="IQS519" s="370"/>
      <c r="IQT519" s="370"/>
      <c r="IQU519" s="370"/>
      <c r="IQV519" s="370"/>
      <c r="IQW519" s="370"/>
      <c r="IQX519" s="370"/>
      <c r="IQY519" s="370"/>
      <c r="IQZ519" s="370"/>
      <c r="IRA519" s="370"/>
      <c r="IRB519" s="370"/>
      <c r="IRC519" s="370"/>
      <c r="IRD519" s="370"/>
      <c r="IRE519" s="370"/>
      <c r="IRF519" s="370"/>
      <c r="IRG519" s="370"/>
      <c r="IRH519" s="370"/>
      <c r="IRI519" s="370"/>
      <c r="IRJ519" s="370"/>
      <c r="IRK519" s="370"/>
      <c r="IRL519" s="370"/>
      <c r="IRM519" s="370"/>
      <c r="IRN519" s="370"/>
      <c r="IRO519" s="370"/>
      <c r="IRP519" s="370"/>
      <c r="IRQ519" s="370"/>
      <c r="IRR519" s="370"/>
      <c r="IRS519" s="370"/>
      <c r="IRT519" s="370"/>
      <c r="IRU519" s="370"/>
      <c r="IRV519" s="370"/>
      <c r="IRW519" s="370"/>
      <c r="IRX519" s="370"/>
      <c r="IRY519" s="370"/>
      <c r="IRZ519" s="370"/>
      <c r="ISA519" s="370"/>
      <c r="ISB519" s="370"/>
      <c r="ISC519" s="370"/>
      <c r="ISD519" s="370"/>
      <c r="ISE519" s="370"/>
      <c r="ISF519" s="370"/>
      <c r="ISG519" s="370"/>
      <c r="ISH519" s="370"/>
      <c r="ISI519" s="370"/>
      <c r="ISJ519" s="370"/>
      <c r="ISK519" s="370"/>
      <c r="ISL519" s="370"/>
      <c r="ISM519" s="370"/>
      <c r="ISN519" s="370"/>
      <c r="ISO519" s="370"/>
      <c r="ISP519" s="370"/>
      <c r="ISQ519" s="370"/>
      <c r="ISR519" s="370"/>
      <c r="ISS519" s="370"/>
      <c r="IST519" s="370"/>
      <c r="ISU519" s="370"/>
      <c r="ISV519" s="370"/>
      <c r="ITA519" s="370"/>
      <c r="ITB519" s="370"/>
      <c r="ITC519" s="370"/>
      <c r="ITD519" s="370"/>
      <c r="ITE519" s="370"/>
      <c r="ITF519" s="370"/>
      <c r="ITG519" s="370"/>
      <c r="ITH519" s="370"/>
      <c r="ITI519" s="370"/>
      <c r="ITJ519" s="370"/>
      <c r="ITK519" s="370"/>
      <c r="IVC519" s="370"/>
      <c r="IVD519" s="370"/>
      <c r="IVE519" s="370"/>
      <c r="IVF519" s="370"/>
      <c r="IVG519" s="370"/>
      <c r="IVH519" s="370"/>
      <c r="IVI519" s="370"/>
      <c r="IVJ519" s="370"/>
      <c r="IVK519" s="370"/>
      <c r="IVL519" s="370"/>
      <c r="IVM519" s="370"/>
      <c r="IVN519" s="370"/>
      <c r="IVO519" s="370"/>
      <c r="IVP519" s="370"/>
      <c r="IVQ519" s="370"/>
      <c r="IVR519" s="370"/>
      <c r="IVS519" s="370"/>
      <c r="IVT519" s="370"/>
      <c r="IVU519" s="370"/>
      <c r="IVV519" s="370"/>
      <c r="IVW519" s="370"/>
      <c r="IVX519" s="370"/>
      <c r="IVY519" s="370"/>
      <c r="IVZ519" s="370"/>
      <c r="IWA519" s="370"/>
      <c r="IWB519" s="370"/>
      <c r="IWC519" s="370"/>
      <c r="IWD519" s="370"/>
      <c r="IWE519" s="370"/>
      <c r="IWF519" s="370"/>
      <c r="IWG519" s="370"/>
      <c r="IWH519" s="370"/>
      <c r="IWI519" s="370"/>
      <c r="IWJ519" s="370"/>
      <c r="IWK519" s="370"/>
      <c r="IWL519" s="370"/>
      <c r="IWM519" s="370"/>
      <c r="IWN519" s="370"/>
      <c r="IWO519" s="370"/>
      <c r="IWP519" s="370"/>
      <c r="IWQ519" s="370"/>
      <c r="IWR519" s="370"/>
      <c r="IWS519" s="370"/>
      <c r="IWT519" s="370"/>
      <c r="IWU519" s="370"/>
      <c r="IWV519" s="370"/>
      <c r="IWW519" s="370"/>
      <c r="IWX519" s="370"/>
      <c r="IWY519" s="370"/>
      <c r="IWZ519" s="370"/>
      <c r="IXA519" s="370"/>
      <c r="IXB519" s="370"/>
      <c r="IXC519" s="370"/>
      <c r="IXD519" s="370"/>
      <c r="IXE519" s="370"/>
      <c r="IXF519" s="370"/>
      <c r="IXG519" s="370"/>
      <c r="IXH519" s="370"/>
      <c r="IXI519" s="370"/>
      <c r="IXJ519" s="370"/>
      <c r="IXK519" s="370"/>
      <c r="IXL519" s="370"/>
      <c r="IXM519" s="370"/>
      <c r="IXN519" s="370"/>
      <c r="IXO519" s="370"/>
      <c r="IXP519" s="370"/>
      <c r="IXQ519" s="370"/>
      <c r="IXR519" s="370"/>
      <c r="IXS519" s="370"/>
      <c r="IXT519" s="370"/>
      <c r="IXU519" s="370"/>
      <c r="IXV519" s="370"/>
      <c r="IXW519" s="370"/>
      <c r="IXX519" s="370"/>
      <c r="IXY519" s="370"/>
      <c r="IXZ519" s="370"/>
      <c r="IYA519" s="370"/>
      <c r="IYB519" s="370"/>
      <c r="IYC519" s="370"/>
      <c r="IYD519" s="370"/>
      <c r="IYE519" s="370"/>
      <c r="IYF519" s="370"/>
      <c r="IYG519" s="370"/>
      <c r="IYH519" s="370"/>
      <c r="IYI519" s="370"/>
      <c r="IYJ519" s="370"/>
      <c r="IYK519" s="370"/>
      <c r="IYL519" s="370"/>
      <c r="IYM519" s="370"/>
      <c r="IYN519" s="370"/>
      <c r="IYO519" s="370"/>
      <c r="IYP519" s="370"/>
      <c r="IYQ519" s="370"/>
      <c r="IYR519" s="370"/>
      <c r="IYS519" s="370"/>
      <c r="IYT519" s="370"/>
      <c r="IYU519" s="370"/>
      <c r="IYV519" s="370"/>
      <c r="IYW519" s="370"/>
      <c r="IYX519" s="370"/>
      <c r="IYY519" s="370"/>
      <c r="IYZ519" s="370"/>
      <c r="IZA519" s="370"/>
      <c r="IZB519" s="370"/>
      <c r="IZC519" s="370"/>
      <c r="IZD519" s="370"/>
      <c r="IZE519" s="370"/>
      <c r="IZF519" s="370"/>
      <c r="IZG519" s="370"/>
      <c r="IZH519" s="370"/>
      <c r="IZI519" s="370"/>
      <c r="IZJ519" s="370"/>
      <c r="IZK519" s="370"/>
      <c r="IZL519" s="370"/>
      <c r="IZM519" s="370"/>
      <c r="IZN519" s="370"/>
      <c r="IZO519" s="370"/>
      <c r="IZP519" s="370"/>
      <c r="IZQ519" s="370"/>
      <c r="IZR519" s="370"/>
      <c r="IZS519" s="370"/>
      <c r="IZT519" s="370"/>
      <c r="IZU519" s="370"/>
      <c r="IZV519" s="370"/>
      <c r="IZW519" s="370"/>
      <c r="IZX519" s="370"/>
      <c r="IZY519" s="370"/>
      <c r="IZZ519" s="370"/>
      <c r="JAA519" s="370"/>
      <c r="JAB519" s="370"/>
      <c r="JAC519" s="370"/>
      <c r="JAD519" s="370"/>
      <c r="JAE519" s="370"/>
      <c r="JAF519" s="370"/>
      <c r="JAG519" s="370"/>
      <c r="JAH519" s="370"/>
      <c r="JAI519" s="370"/>
      <c r="JAJ519" s="370"/>
      <c r="JAK519" s="370"/>
      <c r="JAL519" s="370"/>
      <c r="JAM519" s="370"/>
      <c r="JAN519" s="370"/>
      <c r="JAO519" s="370"/>
      <c r="JAP519" s="370"/>
      <c r="JAQ519" s="370"/>
      <c r="JAR519" s="370"/>
      <c r="JAS519" s="370"/>
      <c r="JAT519" s="370"/>
      <c r="JAU519" s="370"/>
      <c r="JAV519" s="370"/>
      <c r="JAW519" s="370"/>
      <c r="JAX519" s="370"/>
      <c r="JAY519" s="370"/>
      <c r="JAZ519" s="370"/>
      <c r="JBA519" s="370"/>
      <c r="JBB519" s="370"/>
      <c r="JBC519" s="370"/>
      <c r="JBD519" s="370"/>
      <c r="JBE519" s="370"/>
      <c r="JBF519" s="370"/>
      <c r="JBG519" s="370"/>
      <c r="JBH519" s="370"/>
      <c r="JBI519" s="370"/>
      <c r="JBJ519" s="370"/>
      <c r="JBK519" s="370"/>
      <c r="JBL519" s="370"/>
      <c r="JBM519" s="370"/>
      <c r="JBN519" s="370"/>
      <c r="JBO519" s="370"/>
      <c r="JBP519" s="370"/>
      <c r="JBQ519" s="370"/>
      <c r="JBR519" s="370"/>
      <c r="JBS519" s="370"/>
      <c r="JBT519" s="370"/>
      <c r="JBU519" s="370"/>
      <c r="JBV519" s="370"/>
      <c r="JBW519" s="370"/>
      <c r="JBX519" s="370"/>
      <c r="JBY519" s="370"/>
      <c r="JBZ519" s="370"/>
      <c r="JCA519" s="370"/>
      <c r="JCB519" s="370"/>
      <c r="JCC519" s="370"/>
      <c r="JCD519" s="370"/>
      <c r="JCE519" s="370"/>
      <c r="JCF519" s="370"/>
      <c r="JCG519" s="370"/>
      <c r="JCH519" s="370"/>
      <c r="JCI519" s="370"/>
      <c r="JCJ519" s="370"/>
      <c r="JCK519" s="370"/>
      <c r="JCL519" s="370"/>
      <c r="JCM519" s="370"/>
      <c r="JCN519" s="370"/>
      <c r="JCO519" s="370"/>
      <c r="JCP519" s="370"/>
      <c r="JCQ519" s="370"/>
      <c r="JCR519" s="370"/>
      <c r="JCW519" s="370"/>
      <c r="JCX519" s="370"/>
      <c r="JCY519" s="370"/>
      <c r="JCZ519" s="370"/>
      <c r="JDA519" s="370"/>
      <c r="JDB519" s="370"/>
      <c r="JDC519" s="370"/>
      <c r="JDD519" s="370"/>
      <c r="JDE519" s="370"/>
      <c r="JDF519" s="370"/>
      <c r="JDG519" s="370"/>
      <c r="JEY519" s="370"/>
      <c r="JEZ519" s="370"/>
      <c r="JFA519" s="370"/>
      <c r="JFB519" s="370"/>
      <c r="JFC519" s="370"/>
      <c r="JFD519" s="370"/>
      <c r="JFE519" s="370"/>
      <c r="JFF519" s="370"/>
      <c r="JFG519" s="370"/>
      <c r="JFH519" s="370"/>
      <c r="JFI519" s="370"/>
      <c r="JFJ519" s="370"/>
      <c r="JFK519" s="370"/>
      <c r="JFL519" s="370"/>
      <c r="JFM519" s="370"/>
      <c r="JFN519" s="370"/>
      <c r="JFO519" s="370"/>
      <c r="JFP519" s="370"/>
      <c r="JFQ519" s="370"/>
      <c r="JFR519" s="370"/>
      <c r="JFS519" s="370"/>
      <c r="JFT519" s="370"/>
      <c r="JFU519" s="370"/>
      <c r="JFV519" s="370"/>
      <c r="JFW519" s="370"/>
      <c r="JFX519" s="370"/>
      <c r="JFY519" s="370"/>
      <c r="JFZ519" s="370"/>
      <c r="JGA519" s="370"/>
      <c r="JGB519" s="370"/>
      <c r="JGC519" s="370"/>
      <c r="JGD519" s="370"/>
      <c r="JGE519" s="370"/>
      <c r="JGF519" s="370"/>
      <c r="JGG519" s="370"/>
      <c r="JGH519" s="370"/>
      <c r="JGI519" s="370"/>
      <c r="JGJ519" s="370"/>
      <c r="JGK519" s="370"/>
      <c r="JGL519" s="370"/>
      <c r="JGM519" s="370"/>
      <c r="JGN519" s="370"/>
      <c r="JGO519" s="370"/>
      <c r="JGP519" s="370"/>
      <c r="JGQ519" s="370"/>
      <c r="JGR519" s="370"/>
      <c r="JGS519" s="370"/>
      <c r="JGT519" s="370"/>
      <c r="JGU519" s="370"/>
      <c r="JGV519" s="370"/>
      <c r="JGW519" s="370"/>
      <c r="JGX519" s="370"/>
      <c r="JGY519" s="370"/>
      <c r="JGZ519" s="370"/>
      <c r="JHA519" s="370"/>
      <c r="JHB519" s="370"/>
      <c r="JHC519" s="370"/>
      <c r="JHD519" s="370"/>
      <c r="JHE519" s="370"/>
      <c r="JHF519" s="370"/>
      <c r="JHG519" s="370"/>
      <c r="JHH519" s="370"/>
      <c r="JHI519" s="370"/>
      <c r="JHJ519" s="370"/>
      <c r="JHK519" s="370"/>
      <c r="JHL519" s="370"/>
      <c r="JHM519" s="370"/>
      <c r="JHN519" s="370"/>
      <c r="JHO519" s="370"/>
      <c r="JHP519" s="370"/>
      <c r="JHQ519" s="370"/>
      <c r="JHR519" s="370"/>
      <c r="JHS519" s="370"/>
      <c r="JHT519" s="370"/>
      <c r="JHU519" s="370"/>
      <c r="JHV519" s="370"/>
      <c r="JHW519" s="370"/>
      <c r="JHX519" s="370"/>
      <c r="JHY519" s="370"/>
      <c r="JHZ519" s="370"/>
      <c r="JIA519" s="370"/>
      <c r="JIB519" s="370"/>
      <c r="JIC519" s="370"/>
      <c r="JID519" s="370"/>
      <c r="JIE519" s="370"/>
      <c r="JIF519" s="370"/>
      <c r="JIG519" s="370"/>
      <c r="JIH519" s="370"/>
      <c r="JII519" s="370"/>
      <c r="JIJ519" s="370"/>
      <c r="JIK519" s="370"/>
      <c r="JIL519" s="370"/>
      <c r="JIM519" s="370"/>
      <c r="JIN519" s="370"/>
      <c r="JIO519" s="370"/>
      <c r="JIP519" s="370"/>
      <c r="JIQ519" s="370"/>
      <c r="JIR519" s="370"/>
      <c r="JIS519" s="370"/>
      <c r="JIT519" s="370"/>
      <c r="JIU519" s="370"/>
      <c r="JIV519" s="370"/>
      <c r="JIW519" s="370"/>
      <c r="JIX519" s="370"/>
      <c r="JIY519" s="370"/>
      <c r="JIZ519" s="370"/>
      <c r="JJA519" s="370"/>
      <c r="JJB519" s="370"/>
      <c r="JJC519" s="370"/>
      <c r="JJD519" s="370"/>
      <c r="JJE519" s="370"/>
      <c r="JJF519" s="370"/>
      <c r="JJG519" s="370"/>
      <c r="JJH519" s="370"/>
      <c r="JJI519" s="370"/>
      <c r="JJJ519" s="370"/>
      <c r="JJK519" s="370"/>
      <c r="JJL519" s="370"/>
      <c r="JJM519" s="370"/>
      <c r="JJN519" s="370"/>
      <c r="JJO519" s="370"/>
      <c r="JJP519" s="370"/>
      <c r="JJQ519" s="370"/>
      <c r="JJR519" s="370"/>
      <c r="JJS519" s="370"/>
      <c r="JJT519" s="370"/>
      <c r="JJU519" s="370"/>
      <c r="JJV519" s="370"/>
      <c r="JJW519" s="370"/>
      <c r="JJX519" s="370"/>
      <c r="JJY519" s="370"/>
      <c r="JJZ519" s="370"/>
      <c r="JKA519" s="370"/>
      <c r="JKB519" s="370"/>
      <c r="JKC519" s="370"/>
      <c r="JKD519" s="370"/>
      <c r="JKE519" s="370"/>
      <c r="JKF519" s="370"/>
      <c r="JKG519" s="370"/>
      <c r="JKH519" s="370"/>
      <c r="JKI519" s="370"/>
      <c r="JKJ519" s="370"/>
      <c r="JKK519" s="370"/>
      <c r="JKL519" s="370"/>
      <c r="JKM519" s="370"/>
      <c r="JKN519" s="370"/>
      <c r="JKO519" s="370"/>
      <c r="JKP519" s="370"/>
      <c r="JKQ519" s="370"/>
      <c r="JKR519" s="370"/>
      <c r="JKS519" s="370"/>
      <c r="JKT519" s="370"/>
      <c r="JKU519" s="370"/>
      <c r="JKV519" s="370"/>
      <c r="JKW519" s="370"/>
      <c r="JKX519" s="370"/>
      <c r="JKY519" s="370"/>
      <c r="JKZ519" s="370"/>
      <c r="JLA519" s="370"/>
      <c r="JLB519" s="370"/>
      <c r="JLC519" s="370"/>
      <c r="JLD519" s="370"/>
      <c r="JLE519" s="370"/>
      <c r="JLF519" s="370"/>
      <c r="JLG519" s="370"/>
      <c r="JLH519" s="370"/>
      <c r="JLI519" s="370"/>
      <c r="JLJ519" s="370"/>
      <c r="JLK519" s="370"/>
      <c r="JLL519" s="370"/>
      <c r="JLM519" s="370"/>
      <c r="JLN519" s="370"/>
      <c r="JLO519" s="370"/>
      <c r="JLP519" s="370"/>
      <c r="JLQ519" s="370"/>
      <c r="JLR519" s="370"/>
      <c r="JLS519" s="370"/>
      <c r="JLT519" s="370"/>
      <c r="JLU519" s="370"/>
      <c r="JLV519" s="370"/>
      <c r="JLW519" s="370"/>
      <c r="JLX519" s="370"/>
      <c r="JLY519" s="370"/>
      <c r="JLZ519" s="370"/>
      <c r="JMA519" s="370"/>
      <c r="JMB519" s="370"/>
      <c r="JMC519" s="370"/>
      <c r="JMD519" s="370"/>
      <c r="JME519" s="370"/>
      <c r="JMF519" s="370"/>
      <c r="JMG519" s="370"/>
      <c r="JMH519" s="370"/>
      <c r="JMI519" s="370"/>
      <c r="JMJ519" s="370"/>
      <c r="JMK519" s="370"/>
      <c r="JML519" s="370"/>
      <c r="JMM519" s="370"/>
      <c r="JMN519" s="370"/>
      <c r="JMS519" s="370"/>
      <c r="JMT519" s="370"/>
      <c r="JMU519" s="370"/>
      <c r="JMV519" s="370"/>
      <c r="JMW519" s="370"/>
      <c r="JMX519" s="370"/>
      <c r="JMY519" s="370"/>
      <c r="JMZ519" s="370"/>
      <c r="JNA519" s="370"/>
      <c r="JNB519" s="370"/>
      <c r="JNC519" s="370"/>
      <c r="JOU519" s="370"/>
      <c r="JOV519" s="370"/>
      <c r="JOW519" s="370"/>
      <c r="JOX519" s="370"/>
      <c r="JOY519" s="370"/>
      <c r="JOZ519" s="370"/>
      <c r="JPA519" s="370"/>
      <c r="JPB519" s="370"/>
      <c r="JPC519" s="370"/>
      <c r="JPD519" s="370"/>
      <c r="JPE519" s="370"/>
      <c r="JPF519" s="370"/>
      <c r="JPG519" s="370"/>
      <c r="JPH519" s="370"/>
      <c r="JPI519" s="370"/>
      <c r="JPJ519" s="370"/>
      <c r="JPK519" s="370"/>
      <c r="JPL519" s="370"/>
      <c r="JPM519" s="370"/>
      <c r="JPN519" s="370"/>
      <c r="JPO519" s="370"/>
      <c r="JPP519" s="370"/>
      <c r="JPQ519" s="370"/>
      <c r="JPR519" s="370"/>
      <c r="JPS519" s="370"/>
      <c r="JPT519" s="370"/>
      <c r="JPU519" s="370"/>
      <c r="JPV519" s="370"/>
      <c r="JPW519" s="370"/>
      <c r="JPX519" s="370"/>
      <c r="JPY519" s="370"/>
      <c r="JPZ519" s="370"/>
      <c r="JQA519" s="370"/>
      <c r="JQB519" s="370"/>
      <c r="JQC519" s="370"/>
      <c r="JQD519" s="370"/>
      <c r="JQE519" s="370"/>
      <c r="JQF519" s="370"/>
      <c r="JQG519" s="370"/>
      <c r="JQH519" s="370"/>
      <c r="JQI519" s="370"/>
      <c r="JQJ519" s="370"/>
      <c r="JQK519" s="370"/>
      <c r="JQL519" s="370"/>
      <c r="JQM519" s="370"/>
      <c r="JQN519" s="370"/>
      <c r="JQO519" s="370"/>
      <c r="JQP519" s="370"/>
      <c r="JQQ519" s="370"/>
      <c r="JQR519" s="370"/>
      <c r="JQS519" s="370"/>
      <c r="JQT519" s="370"/>
      <c r="JQU519" s="370"/>
      <c r="JQV519" s="370"/>
      <c r="JQW519" s="370"/>
      <c r="JQX519" s="370"/>
      <c r="JQY519" s="370"/>
      <c r="JQZ519" s="370"/>
      <c r="JRA519" s="370"/>
      <c r="JRB519" s="370"/>
      <c r="JRC519" s="370"/>
      <c r="JRD519" s="370"/>
      <c r="JRE519" s="370"/>
      <c r="JRF519" s="370"/>
      <c r="JRG519" s="370"/>
      <c r="JRH519" s="370"/>
      <c r="JRI519" s="370"/>
      <c r="JRJ519" s="370"/>
      <c r="JRK519" s="370"/>
      <c r="JRL519" s="370"/>
      <c r="JRM519" s="370"/>
      <c r="JRN519" s="370"/>
      <c r="JRO519" s="370"/>
      <c r="JRP519" s="370"/>
      <c r="JRQ519" s="370"/>
      <c r="JRR519" s="370"/>
      <c r="JRS519" s="370"/>
      <c r="JRT519" s="370"/>
      <c r="JRU519" s="370"/>
      <c r="JRV519" s="370"/>
      <c r="JRW519" s="370"/>
      <c r="JRX519" s="370"/>
      <c r="JRY519" s="370"/>
      <c r="JRZ519" s="370"/>
      <c r="JSA519" s="370"/>
      <c r="JSB519" s="370"/>
      <c r="JSC519" s="370"/>
      <c r="JSD519" s="370"/>
      <c r="JSE519" s="370"/>
      <c r="JSF519" s="370"/>
      <c r="JSG519" s="370"/>
      <c r="JSH519" s="370"/>
      <c r="JSI519" s="370"/>
      <c r="JSJ519" s="370"/>
      <c r="JSK519" s="370"/>
      <c r="JSL519" s="370"/>
      <c r="JSM519" s="370"/>
      <c r="JSN519" s="370"/>
      <c r="JSO519" s="370"/>
      <c r="JSP519" s="370"/>
      <c r="JSQ519" s="370"/>
      <c r="JSR519" s="370"/>
      <c r="JSS519" s="370"/>
      <c r="JST519" s="370"/>
      <c r="JSU519" s="370"/>
      <c r="JSV519" s="370"/>
      <c r="JSW519" s="370"/>
      <c r="JSX519" s="370"/>
      <c r="JSY519" s="370"/>
      <c r="JSZ519" s="370"/>
      <c r="JTA519" s="370"/>
      <c r="JTB519" s="370"/>
      <c r="JTC519" s="370"/>
      <c r="JTD519" s="370"/>
      <c r="JTE519" s="370"/>
      <c r="JTF519" s="370"/>
      <c r="JTG519" s="370"/>
      <c r="JTH519" s="370"/>
      <c r="JTI519" s="370"/>
      <c r="JTJ519" s="370"/>
      <c r="JTK519" s="370"/>
      <c r="JTL519" s="370"/>
      <c r="JTM519" s="370"/>
      <c r="JTN519" s="370"/>
      <c r="JTO519" s="370"/>
      <c r="JTP519" s="370"/>
      <c r="JTQ519" s="370"/>
      <c r="JTR519" s="370"/>
      <c r="JTS519" s="370"/>
      <c r="JTT519" s="370"/>
      <c r="JTU519" s="370"/>
      <c r="JTV519" s="370"/>
      <c r="JTW519" s="370"/>
      <c r="JTX519" s="370"/>
      <c r="JTY519" s="370"/>
      <c r="JTZ519" s="370"/>
      <c r="JUA519" s="370"/>
      <c r="JUB519" s="370"/>
      <c r="JUC519" s="370"/>
      <c r="JUD519" s="370"/>
      <c r="JUE519" s="370"/>
      <c r="JUF519" s="370"/>
      <c r="JUG519" s="370"/>
      <c r="JUH519" s="370"/>
      <c r="JUI519" s="370"/>
      <c r="JUJ519" s="370"/>
      <c r="JUK519" s="370"/>
      <c r="JUL519" s="370"/>
      <c r="JUM519" s="370"/>
      <c r="JUN519" s="370"/>
      <c r="JUO519" s="370"/>
      <c r="JUP519" s="370"/>
      <c r="JUQ519" s="370"/>
      <c r="JUR519" s="370"/>
      <c r="JUS519" s="370"/>
      <c r="JUT519" s="370"/>
      <c r="JUU519" s="370"/>
      <c r="JUV519" s="370"/>
      <c r="JUW519" s="370"/>
      <c r="JUX519" s="370"/>
      <c r="JUY519" s="370"/>
      <c r="JUZ519" s="370"/>
      <c r="JVA519" s="370"/>
      <c r="JVB519" s="370"/>
      <c r="JVC519" s="370"/>
      <c r="JVD519" s="370"/>
      <c r="JVE519" s="370"/>
      <c r="JVF519" s="370"/>
      <c r="JVG519" s="370"/>
      <c r="JVH519" s="370"/>
      <c r="JVI519" s="370"/>
      <c r="JVJ519" s="370"/>
      <c r="JVK519" s="370"/>
      <c r="JVL519" s="370"/>
      <c r="JVM519" s="370"/>
      <c r="JVN519" s="370"/>
      <c r="JVO519" s="370"/>
      <c r="JVP519" s="370"/>
      <c r="JVQ519" s="370"/>
      <c r="JVR519" s="370"/>
      <c r="JVS519" s="370"/>
      <c r="JVT519" s="370"/>
      <c r="JVU519" s="370"/>
      <c r="JVV519" s="370"/>
      <c r="JVW519" s="370"/>
      <c r="JVX519" s="370"/>
      <c r="JVY519" s="370"/>
      <c r="JVZ519" s="370"/>
      <c r="JWA519" s="370"/>
      <c r="JWB519" s="370"/>
      <c r="JWC519" s="370"/>
      <c r="JWD519" s="370"/>
      <c r="JWE519" s="370"/>
      <c r="JWF519" s="370"/>
      <c r="JWG519" s="370"/>
      <c r="JWH519" s="370"/>
      <c r="JWI519" s="370"/>
      <c r="JWJ519" s="370"/>
      <c r="JWO519" s="370"/>
      <c r="JWP519" s="370"/>
      <c r="JWQ519" s="370"/>
      <c r="JWR519" s="370"/>
      <c r="JWS519" s="370"/>
      <c r="JWT519" s="370"/>
      <c r="JWU519" s="370"/>
      <c r="JWV519" s="370"/>
      <c r="JWW519" s="370"/>
      <c r="JWX519" s="370"/>
      <c r="JWY519" s="370"/>
      <c r="JYQ519" s="370"/>
      <c r="JYR519" s="370"/>
      <c r="JYS519" s="370"/>
      <c r="JYT519" s="370"/>
      <c r="JYU519" s="370"/>
      <c r="JYV519" s="370"/>
      <c r="JYW519" s="370"/>
      <c r="JYX519" s="370"/>
      <c r="JYY519" s="370"/>
      <c r="JYZ519" s="370"/>
      <c r="JZA519" s="370"/>
      <c r="JZB519" s="370"/>
      <c r="JZC519" s="370"/>
      <c r="JZD519" s="370"/>
      <c r="JZE519" s="370"/>
      <c r="JZF519" s="370"/>
      <c r="JZG519" s="370"/>
      <c r="JZH519" s="370"/>
      <c r="JZI519" s="370"/>
      <c r="JZJ519" s="370"/>
      <c r="JZK519" s="370"/>
      <c r="JZL519" s="370"/>
      <c r="JZM519" s="370"/>
      <c r="JZN519" s="370"/>
      <c r="JZO519" s="370"/>
      <c r="JZP519" s="370"/>
      <c r="JZQ519" s="370"/>
      <c r="JZR519" s="370"/>
      <c r="JZS519" s="370"/>
      <c r="JZT519" s="370"/>
      <c r="JZU519" s="370"/>
      <c r="JZV519" s="370"/>
      <c r="JZW519" s="370"/>
      <c r="JZX519" s="370"/>
      <c r="JZY519" s="370"/>
      <c r="JZZ519" s="370"/>
      <c r="KAA519" s="370"/>
      <c r="KAB519" s="370"/>
      <c r="KAC519" s="370"/>
      <c r="KAD519" s="370"/>
      <c r="KAE519" s="370"/>
      <c r="KAF519" s="370"/>
      <c r="KAG519" s="370"/>
      <c r="KAH519" s="370"/>
      <c r="KAI519" s="370"/>
      <c r="KAJ519" s="370"/>
      <c r="KAK519" s="370"/>
      <c r="KAL519" s="370"/>
      <c r="KAM519" s="370"/>
      <c r="KAN519" s="370"/>
      <c r="KAO519" s="370"/>
      <c r="KAP519" s="370"/>
      <c r="KAQ519" s="370"/>
      <c r="KAR519" s="370"/>
      <c r="KAS519" s="370"/>
      <c r="KAT519" s="370"/>
      <c r="KAU519" s="370"/>
      <c r="KAV519" s="370"/>
      <c r="KAW519" s="370"/>
      <c r="KAX519" s="370"/>
      <c r="KAY519" s="370"/>
      <c r="KAZ519" s="370"/>
      <c r="KBA519" s="370"/>
      <c r="KBB519" s="370"/>
      <c r="KBC519" s="370"/>
      <c r="KBD519" s="370"/>
      <c r="KBE519" s="370"/>
      <c r="KBF519" s="370"/>
      <c r="KBG519" s="370"/>
      <c r="KBH519" s="370"/>
      <c r="KBI519" s="370"/>
      <c r="KBJ519" s="370"/>
      <c r="KBK519" s="370"/>
      <c r="KBL519" s="370"/>
      <c r="KBM519" s="370"/>
      <c r="KBN519" s="370"/>
      <c r="KBO519" s="370"/>
      <c r="KBP519" s="370"/>
      <c r="KBQ519" s="370"/>
      <c r="KBR519" s="370"/>
      <c r="KBS519" s="370"/>
      <c r="KBT519" s="370"/>
      <c r="KBU519" s="370"/>
      <c r="KBV519" s="370"/>
      <c r="KBW519" s="370"/>
      <c r="KBX519" s="370"/>
      <c r="KBY519" s="370"/>
      <c r="KBZ519" s="370"/>
      <c r="KCA519" s="370"/>
      <c r="KCB519" s="370"/>
      <c r="KCC519" s="370"/>
      <c r="KCD519" s="370"/>
      <c r="KCE519" s="370"/>
      <c r="KCF519" s="370"/>
      <c r="KCG519" s="370"/>
      <c r="KCH519" s="370"/>
      <c r="KCI519" s="370"/>
      <c r="KCJ519" s="370"/>
      <c r="KCK519" s="370"/>
      <c r="KCL519" s="370"/>
      <c r="KCM519" s="370"/>
      <c r="KCN519" s="370"/>
      <c r="KCO519" s="370"/>
      <c r="KCP519" s="370"/>
      <c r="KCQ519" s="370"/>
      <c r="KCR519" s="370"/>
      <c r="KCS519" s="370"/>
      <c r="KCT519" s="370"/>
      <c r="KCU519" s="370"/>
      <c r="KCV519" s="370"/>
      <c r="KCW519" s="370"/>
      <c r="KCX519" s="370"/>
      <c r="KCY519" s="370"/>
      <c r="KCZ519" s="370"/>
      <c r="KDA519" s="370"/>
      <c r="KDB519" s="370"/>
      <c r="KDC519" s="370"/>
      <c r="KDD519" s="370"/>
      <c r="KDE519" s="370"/>
      <c r="KDF519" s="370"/>
      <c r="KDG519" s="370"/>
      <c r="KDH519" s="370"/>
      <c r="KDI519" s="370"/>
      <c r="KDJ519" s="370"/>
      <c r="KDK519" s="370"/>
      <c r="KDL519" s="370"/>
      <c r="KDM519" s="370"/>
      <c r="KDN519" s="370"/>
      <c r="KDO519" s="370"/>
      <c r="KDP519" s="370"/>
      <c r="KDQ519" s="370"/>
      <c r="KDR519" s="370"/>
      <c r="KDS519" s="370"/>
      <c r="KDT519" s="370"/>
      <c r="KDU519" s="370"/>
      <c r="KDV519" s="370"/>
      <c r="KDW519" s="370"/>
      <c r="KDX519" s="370"/>
      <c r="KDY519" s="370"/>
      <c r="KDZ519" s="370"/>
      <c r="KEA519" s="370"/>
      <c r="KEB519" s="370"/>
      <c r="KEC519" s="370"/>
      <c r="KED519" s="370"/>
      <c r="KEE519" s="370"/>
      <c r="KEF519" s="370"/>
      <c r="KEG519" s="370"/>
      <c r="KEH519" s="370"/>
      <c r="KEI519" s="370"/>
      <c r="KEJ519" s="370"/>
      <c r="KEK519" s="370"/>
      <c r="KEL519" s="370"/>
      <c r="KEM519" s="370"/>
      <c r="KEN519" s="370"/>
      <c r="KEO519" s="370"/>
      <c r="KEP519" s="370"/>
      <c r="KEQ519" s="370"/>
      <c r="KER519" s="370"/>
      <c r="KES519" s="370"/>
      <c r="KET519" s="370"/>
      <c r="KEU519" s="370"/>
      <c r="KEV519" s="370"/>
      <c r="KEW519" s="370"/>
      <c r="KEX519" s="370"/>
      <c r="KEY519" s="370"/>
      <c r="KEZ519" s="370"/>
      <c r="KFA519" s="370"/>
      <c r="KFB519" s="370"/>
      <c r="KFC519" s="370"/>
      <c r="KFD519" s="370"/>
      <c r="KFE519" s="370"/>
      <c r="KFF519" s="370"/>
      <c r="KFG519" s="370"/>
      <c r="KFH519" s="370"/>
      <c r="KFI519" s="370"/>
      <c r="KFJ519" s="370"/>
      <c r="KFK519" s="370"/>
      <c r="KFL519" s="370"/>
      <c r="KFM519" s="370"/>
      <c r="KFN519" s="370"/>
      <c r="KFO519" s="370"/>
      <c r="KFP519" s="370"/>
      <c r="KFQ519" s="370"/>
      <c r="KFR519" s="370"/>
      <c r="KFS519" s="370"/>
      <c r="KFT519" s="370"/>
      <c r="KFU519" s="370"/>
      <c r="KFV519" s="370"/>
      <c r="KFW519" s="370"/>
      <c r="KFX519" s="370"/>
      <c r="KFY519" s="370"/>
      <c r="KFZ519" s="370"/>
      <c r="KGA519" s="370"/>
      <c r="KGB519" s="370"/>
      <c r="KGC519" s="370"/>
      <c r="KGD519" s="370"/>
      <c r="KGE519" s="370"/>
      <c r="KGF519" s="370"/>
      <c r="KGK519" s="370"/>
      <c r="KGL519" s="370"/>
      <c r="KGM519" s="370"/>
      <c r="KGN519" s="370"/>
      <c r="KGO519" s="370"/>
      <c r="KGP519" s="370"/>
      <c r="KGQ519" s="370"/>
      <c r="KGR519" s="370"/>
      <c r="KGS519" s="370"/>
      <c r="KGT519" s="370"/>
      <c r="KGU519" s="370"/>
      <c r="KIM519" s="370"/>
      <c r="KIN519" s="370"/>
      <c r="KIO519" s="370"/>
      <c r="KIP519" s="370"/>
      <c r="KIQ519" s="370"/>
      <c r="KIR519" s="370"/>
      <c r="KIS519" s="370"/>
      <c r="KIT519" s="370"/>
      <c r="KIU519" s="370"/>
      <c r="KIV519" s="370"/>
      <c r="KIW519" s="370"/>
      <c r="KIX519" s="370"/>
      <c r="KIY519" s="370"/>
      <c r="KIZ519" s="370"/>
      <c r="KJA519" s="370"/>
      <c r="KJB519" s="370"/>
      <c r="KJC519" s="370"/>
      <c r="KJD519" s="370"/>
      <c r="KJE519" s="370"/>
      <c r="KJF519" s="370"/>
      <c r="KJG519" s="370"/>
      <c r="KJH519" s="370"/>
      <c r="KJI519" s="370"/>
      <c r="KJJ519" s="370"/>
      <c r="KJK519" s="370"/>
      <c r="KJL519" s="370"/>
      <c r="KJM519" s="370"/>
      <c r="KJN519" s="370"/>
      <c r="KJO519" s="370"/>
      <c r="KJP519" s="370"/>
      <c r="KJQ519" s="370"/>
      <c r="KJR519" s="370"/>
      <c r="KJS519" s="370"/>
      <c r="KJT519" s="370"/>
      <c r="KJU519" s="370"/>
      <c r="KJV519" s="370"/>
      <c r="KJW519" s="370"/>
      <c r="KJX519" s="370"/>
      <c r="KJY519" s="370"/>
      <c r="KJZ519" s="370"/>
      <c r="KKA519" s="370"/>
      <c r="KKB519" s="370"/>
      <c r="KKC519" s="370"/>
      <c r="KKD519" s="370"/>
      <c r="KKE519" s="370"/>
      <c r="KKF519" s="370"/>
      <c r="KKG519" s="370"/>
      <c r="KKH519" s="370"/>
      <c r="KKI519" s="370"/>
      <c r="KKJ519" s="370"/>
      <c r="KKK519" s="370"/>
      <c r="KKL519" s="370"/>
      <c r="KKM519" s="370"/>
      <c r="KKN519" s="370"/>
      <c r="KKO519" s="370"/>
      <c r="KKP519" s="370"/>
      <c r="KKQ519" s="370"/>
      <c r="KKR519" s="370"/>
      <c r="KKS519" s="370"/>
      <c r="KKT519" s="370"/>
      <c r="KKU519" s="370"/>
      <c r="KKV519" s="370"/>
      <c r="KKW519" s="370"/>
      <c r="KKX519" s="370"/>
      <c r="KKY519" s="370"/>
      <c r="KKZ519" s="370"/>
      <c r="KLA519" s="370"/>
      <c r="KLB519" s="370"/>
      <c r="KLC519" s="370"/>
      <c r="KLD519" s="370"/>
      <c r="KLE519" s="370"/>
      <c r="KLF519" s="370"/>
      <c r="KLG519" s="370"/>
      <c r="KLH519" s="370"/>
      <c r="KLI519" s="370"/>
      <c r="KLJ519" s="370"/>
      <c r="KLK519" s="370"/>
      <c r="KLL519" s="370"/>
      <c r="KLM519" s="370"/>
      <c r="KLN519" s="370"/>
      <c r="KLO519" s="370"/>
      <c r="KLP519" s="370"/>
      <c r="KLQ519" s="370"/>
      <c r="KLR519" s="370"/>
      <c r="KLS519" s="370"/>
      <c r="KLT519" s="370"/>
      <c r="KLU519" s="370"/>
      <c r="KLV519" s="370"/>
      <c r="KLW519" s="370"/>
      <c r="KLX519" s="370"/>
      <c r="KLY519" s="370"/>
      <c r="KLZ519" s="370"/>
      <c r="KMA519" s="370"/>
      <c r="KMB519" s="370"/>
      <c r="KMC519" s="370"/>
      <c r="KMD519" s="370"/>
      <c r="KME519" s="370"/>
      <c r="KMF519" s="370"/>
      <c r="KMG519" s="370"/>
      <c r="KMH519" s="370"/>
      <c r="KMI519" s="370"/>
      <c r="KMJ519" s="370"/>
      <c r="KMK519" s="370"/>
      <c r="KML519" s="370"/>
      <c r="KMM519" s="370"/>
      <c r="KMN519" s="370"/>
      <c r="KMO519" s="370"/>
      <c r="KMP519" s="370"/>
      <c r="KMQ519" s="370"/>
      <c r="KMR519" s="370"/>
      <c r="KMS519" s="370"/>
      <c r="KMT519" s="370"/>
      <c r="KMU519" s="370"/>
      <c r="KMV519" s="370"/>
      <c r="KMW519" s="370"/>
      <c r="KMX519" s="370"/>
      <c r="KMY519" s="370"/>
      <c r="KMZ519" s="370"/>
      <c r="KNA519" s="370"/>
      <c r="KNB519" s="370"/>
      <c r="KNC519" s="370"/>
      <c r="KND519" s="370"/>
      <c r="KNE519" s="370"/>
      <c r="KNF519" s="370"/>
      <c r="KNG519" s="370"/>
      <c r="KNH519" s="370"/>
      <c r="KNI519" s="370"/>
      <c r="KNJ519" s="370"/>
      <c r="KNK519" s="370"/>
      <c r="KNL519" s="370"/>
      <c r="KNM519" s="370"/>
      <c r="KNN519" s="370"/>
      <c r="KNO519" s="370"/>
      <c r="KNP519" s="370"/>
      <c r="KNQ519" s="370"/>
      <c r="KNR519" s="370"/>
      <c r="KNS519" s="370"/>
      <c r="KNT519" s="370"/>
      <c r="KNU519" s="370"/>
      <c r="KNV519" s="370"/>
      <c r="KNW519" s="370"/>
      <c r="KNX519" s="370"/>
      <c r="KNY519" s="370"/>
      <c r="KNZ519" s="370"/>
      <c r="KOA519" s="370"/>
      <c r="KOB519" s="370"/>
      <c r="KOC519" s="370"/>
      <c r="KOD519" s="370"/>
      <c r="KOE519" s="370"/>
      <c r="KOF519" s="370"/>
      <c r="KOG519" s="370"/>
      <c r="KOH519" s="370"/>
      <c r="KOI519" s="370"/>
      <c r="KOJ519" s="370"/>
      <c r="KOK519" s="370"/>
      <c r="KOL519" s="370"/>
      <c r="KOM519" s="370"/>
      <c r="KON519" s="370"/>
      <c r="KOO519" s="370"/>
      <c r="KOP519" s="370"/>
      <c r="KOQ519" s="370"/>
      <c r="KOR519" s="370"/>
      <c r="KOS519" s="370"/>
      <c r="KOT519" s="370"/>
      <c r="KOU519" s="370"/>
      <c r="KOV519" s="370"/>
      <c r="KOW519" s="370"/>
      <c r="KOX519" s="370"/>
      <c r="KOY519" s="370"/>
      <c r="KOZ519" s="370"/>
      <c r="KPA519" s="370"/>
      <c r="KPB519" s="370"/>
      <c r="KPC519" s="370"/>
      <c r="KPD519" s="370"/>
      <c r="KPE519" s="370"/>
      <c r="KPF519" s="370"/>
      <c r="KPG519" s="370"/>
      <c r="KPH519" s="370"/>
      <c r="KPI519" s="370"/>
      <c r="KPJ519" s="370"/>
      <c r="KPK519" s="370"/>
      <c r="KPL519" s="370"/>
      <c r="KPM519" s="370"/>
      <c r="KPN519" s="370"/>
      <c r="KPO519" s="370"/>
      <c r="KPP519" s="370"/>
      <c r="KPQ519" s="370"/>
      <c r="KPR519" s="370"/>
      <c r="KPS519" s="370"/>
      <c r="KPT519" s="370"/>
      <c r="KPU519" s="370"/>
      <c r="KPV519" s="370"/>
      <c r="KPW519" s="370"/>
      <c r="KPX519" s="370"/>
      <c r="KPY519" s="370"/>
      <c r="KPZ519" s="370"/>
      <c r="KQA519" s="370"/>
      <c r="KQB519" s="370"/>
      <c r="KQG519" s="370"/>
      <c r="KQH519" s="370"/>
      <c r="KQI519" s="370"/>
      <c r="KQJ519" s="370"/>
      <c r="KQK519" s="370"/>
      <c r="KQL519" s="370"/>
      <c r="KQM519" s="370"/>
      <c r="KQN519" s="370"/>
      <c r="KQO519" s="370"/>
      <c r="KQP519" s="370"/>
      <c r="KQQ519" s="370"/>
      <c r="KSI519" s="370"/>
      <c r="KSJ519" s="370"/>
      <c r="KSK519" s="370"/>
      <c r="KSL519" s="370"/>
      <c r="KSM519" s="370"/>
      <c r="KSN519" s="370"/>
      <c r="KSO519" s="370"/>
      <c r="KSP519" s="370"/>
      <c r="KSQ519" s="370"/>
      <c r="KSR519" s="370"/>
      <c r="KSS519" s="370"/>
      <c r="KST519" s="370"/>
      <c r="KSU519" s="370"/>
      <c r="KSV519" s="370"/>
      <c r="KSW519" s="370"/>
      <c r="KSX519" s="370"/>
      <c r="KSY519" s="370"/>
      <c r="KSZ519" s="370"/>
      <c r="KTA519" s="370"/>
      <c r="KTB519" s="370"/>
      <c r="KTC519" s="370"/>
      <c r="KTD519" s="370"/>
      <c r="KTE519" s="370"/>
      <c r="KTF519" s="370"/>
      <c r="KTG519" s="370"/>
      <c r="KTH519" s="370"/>
      <c r="KTI519" s="370"/>
      <c r="KTJ519" s="370"/>
      <c r="KTK519" s="370"/>
      <c r="KTL519" s="370"/>
      <c r="KTM519" s="370"/>
      <c r="KTN519" s="370"/>
      <c r="KTO519" s="370"/>
      <c r="KTP519" s="370"/>
      <c r="KTQ519" s="370"/>
      <c r="KTR519" s="370"/>
      <c r="KTS519" s="370"/>
      <c r="KTT519" s="370"/>
      <c r="KTU519" s="370"/>
      <c r="KTV519" s="370"/>
      <c r="KTW519" s="370"/>
      <c r="KTX519" s="370"/>
      <c r="KTY519" s="370"/>
      <c r="KTZ519" s="370"/>
      <c r="KUA519" s="370"/>
      <c r="KUB519" s="370"/>
      <c r="KUC519" s="370"/>
      <c r="KUD519" s="370"/>
      <c r="KUE519" s="370"/>
      <c r="KUF519" s="370"/>
      <c r="KUG519" s="370"/>
      <c r="KUH519" s="370"/>
      <c r="KUI519" s="370"/>
      <c r="KUJ519" s="370"/>
      <c r="KUK519" s="370"/>
      <c r="KUL519" s="370"/>
      <c r="KUM519" s="370"/>
      <c r="KUN519" s="370"/>
      <c r="KUO519" s="370"/>
      <c r="KUP519" s="370"/>
      <c r="KUQ519" s="370"/>
      <c r="KUR519" s="370"/>
      <c r="KUS519" s="370"/>
      <c r="KUT519" s="370"/>
      <c r="KUU519" s="370"/>
      <c r="KUV519" s="370"/>
      <c r="KUW519" s="370"/>
      <c r="KUX519" s="370"/>
      <c r="KUY519" s="370"/>
      <c r="KUZ519" s="370"/>
      <c r="KVA519" s="370"/>
      <c r="KVB519" s="370"/>
      <c r="KVC519" s="370"/>
      <c r="KVD519" s="370"/>
      <c r="KVE519" s="370"/>
      <c r="KVF519" s="370"/>
      <c r="KVG519" s="370"/>
      <c r="KVH519" s="370"/>
      <c r="KVI519" s="370"/>
      <c r="KVJ519" s="370"/>
      <c r="KVK519" s="370"/>
      <c r="KVL519" s="370"/>
      <c r="KVM519" s="370"/>
      <c r="KVN519" s="370"/>
      <c r="KVO519" s="370"/>
      <c r="KVP519" s="370"/>
      <c r="KVQ519" s="370"/>
      <c r="KVR519" s="370"/>
      <c r="KVS519" s="370"/>
      <c r="KVT519" s="370"/>
      <c r="KVU519" s="370"/>
      <c r="KVV519" s="370"/>
      <c r="KVW519" s="370"/>
      <c r="KVX519" s="370"/>
      <c r="KVY519" s="370"/>
      <c r="KVZ519" s="370"/>
      <c r="KWA519" s="370"/>
      <c r="KWB519" s="370"/>
      <c r="KWC519" s="370"/>
      <c r="KWD519" s="370"/>
      <c r="KWE519" s="370"/>
      <c r="KWF519" s="370"/>
      <c r="KWG519" s="370"/>
      <c r="KWH519" s="370"/>
      <c r="KWI519" s="370"/>
      <c r="KWJ519" s="370"/>
      <c r="KWK519" s="370"/>
      <c r="KWL519" s="370"/>
      <c r="KWM519" s="370"/>
      <c r="KWN519" s="370"/>
      <c r="KWO519" s="370"/>
      <c r="KWP519" s="370"/>
      <c r="KWQ519" s="370"/>
      <c r="KWR519" s="370"/>
      <c r="KWS519" s="370"/>
      <c r="KWT519" s="370"/>
      <c r="KWU519" s="370"/>
      <c r="KWV519" s="370"/>
      <c r="KWW519" s="370"/>
      <c r="KWX519" s="370"/>
      <c r="KWY519" s="370"/>
      <c r="KWZ519" s="370"/>
      <c r="KXA519" s="370"/>
      <c r="KXB519" s="370"/>
      <c r="KXC519" s="370"/>
      <c r="KXD519" s="370"/>
      <c r="KXE519" s="370"/>
      <c r="KXF519" s="370"/>
      <c r="KXG519" s="370"/>
      <c r="KXH519" s="370"/>
      <c r="KXI519" s="370"/>
      <c r="KXJ519" s="370"/>
      <c r="KXK519" s="370"/>
      <c r="KXL519" s="370"/>
      <c r="KXM519" s="370"/>
      <c r="KXN519" s="370"/>
      <c r="KXO519" s="370"/>
      <c r="KXP519" s="370"/>
      <c r="KXQ519" s="370"/>
      <c r="KXR519" s="370"/>
      <c r="KXS519" s="370"/>
      <c r="KXT519" s="370"/>
      <c r="KXU519" s="370"/>
      <c r="KXV519" s="370"/>
      <c r="KXW519" s="370"/>
      <c r="KXX519" s="370"/>
      <c r="KXY519" s="370"/>
      <c r="KXZ519" s="370"/>
      <c r="KYA519" s="370"/>
      <c r="KYB519" s="370"/>
      <c r="KYC519" s="370"/>
      <c r="KYD519" s="370"/>
      <c r="KYE519" s="370"/>
      <c r="KYF519" s="370"/>
      <c r="KYG519" s="370"/>
      <c r="KYH519" s="370"/>
      <c r="KYI519" s="370"/>
      <c r="KYJ519" s="370"/>
      <c r="KYK519" s="370"/>
      <c r="KYL519" s="370"/>
      <c r="KYM519" s="370"/>
      <c r="KYN519" s="370"/>
      <c r="KYO519" s="370"/>
      <c r="KYP519" s="370"/>
      <c r="KYQ519" s="370"/>
      <c r="KYR519" s="370"/>
      <c r="KYS519" s="370"/>
      <c r="KYT519" s="370"/>
      <c r="KYU519" s="370"/>
      <c r="KYV519" s="370"/>
      <c r="KYW519" s="370"/>
      <c r="KYX519" s="370"/>
      <c r="KYY519" s="370"/>
      <c r="KYZ519" s="370"/>
      <c r="KZA519" s="370"/>
      <c r="KZB519" s="370"/>
      <c r="KZC519" s="370"/>
      <c r="KZD519" s="370"/>
      <c r="KZE519" s="370"/>
      <c r="KZF519" s="370"/>
      <c r="KZG519" s="370"/>
      <c r="KZH519" s="370"/>
      <c r="KZI519" s="370"/>
      <c r="KZJ519" s="370"/>
      <c r="KZK519" s="370"/>
      <c r="KZL519" s="370"/>
      <c r="KZM519" s="370"/>
      <c r="KZN519" s="370"/>
      <c r="KZO519" s="370"/>
      <c r="KZP519" s="370"/>
      <c r="KZQ519" s="370"/>
      <c r="KZR519" s="370"/>
      <c r="KZS519" s="370"/>
      <c r="KZT519" s="370"/>
      <c r="KZU519" s="370"/>
      <c r="KZV519" s="370"/>
      <c r="KZW519" s="370"/>
      <c r="KZX519" s="370"/>
      <c r="LAC519" s="370"/>
      <c r="LAD519" s="370"/>
      <c r="LAE519" s="370"/>
      <c r="LAF519" s="370"/>
      <c r="LAG519" s="370"/>
      <c r="LAH519" s="370"/>
      <c r="LAI519" s="370"/>
      <c r="LAJ519" s="370"/>
      <c r="LAK519" s="370"/>
      <c r="LAL519" s="370"/>
      <c r="LAM519" s="370"/>
      <c r="LCE519" s="370"/>
      <c r="LCF519" s="370"/>
      <c r="LCG519" s="370"/>
      <c r="LCH519" s="370"/>
      <c r="LCI519" s="370"/>
      <c r="LCJ519" s="370"/>
      <c r="LCK519" s="370"/>
      <c r="LCL519" s="370"/>
      <c r="LCM519" s="370"/>
      <c r="LCN519" s="370"/>
      <c r="LCO519" s="370"/>
      <c r="LCP519" s="370"/>
      <c r="LCQ519" s="370"/>
      <c r="LCR519" s="370"/>
      <c r="LCS519" s="370"/>
      <c r="LCT519" s="370"/>
      <c r="LCU519" s="370"/>
      <c r="LCV519" s="370"/>
      <c r="LCW519" s="370"/>
      <c r="LCX519" s="370"/>
      <c r="LCY519" s="370"/>
      <c r="LCZ519" s="370"/>
      <c r="LDA519" s="370"/>
      <c r="LDB519" s="370"/>
      <c r="LDC519" s="370"/>
      <c r="LDD519" s="370"/>
      <c r="LDE519" s="370"/>
      <c r="LDF519" s="370"/>
      <c r="LDG519" s="370"/>
      <c r="LDH519" s="370"/>
      <c r="LDI519" s="370"/>
      <c r="LDJ519" s="370"/>
      <c r="LDK519" s="370"/>
      <c r="LDL519" s="370"/>
      <c r="LDM519" s="370"/>
      <c r="LDN519" s="370"/>
      <c r="LDO519" s="370"/>
      <c r="LDP519" s="370"/>
      <c r="LDQ519" s="370"/>
      <c r="LDR519" s="370"/>
      <c r="LDS519" s="370"/>
      <c r="LDT519" s="370"/>
      <c r="LDU519" s="370"/>
      <c r="LDV519" s="370"/>
      <c r="LDW519" s="370"/>
      <c r="LDX519" s="370"/>
      <c r="LDY519" s="370"/>
      <c r="LDZ519" s="370"/>
      <c r="LEA519" s="370"/>
      <c r="LEB519" s="370"/>
      <c r="LEC519" s="370"/>
      <c r="LED519" s="370"/>
      <c r="LEE519" s="370"/>
      <c r="LEF519" s="370"/>
      <c r="LEG519" s="370"/>
      <c r="LEH519" s="370"/>
      <c r="LEI519" s="370"/>
      <c r="LEJ519" s="370"/>
      <c r="LEK519" s="370"/>
      <c r="LEL519" s="370"/>
      <c r="LEM519" s="370"/>
      <c r="LEN519" s="370"/>
      <c r="LEO519" s="370"/>
      <c r="LEP519" s="370"/>
      <c r="LEQ519" s="370"/>
      <c r="LER519" s="370"/>
      <c r="LES519" s="370"/>
      <c r="LET519" s="370"/>
      <c r="LEU519" s="370"/>
      <c r="LEV519" s="370"/>
      <c r="LEW519" s="370"/>
      <c r="LEX519" s="370"/>
      <c r="LEY519" s="370"/>
      <c r="LEZ519" s="370"/>
      <c r="LFA519" s="370"/>
      <c r="LFB519" s="370"/>
      <c r="LFC519" s="370"/>
      <c r="LFD519" s="370"/>
      <c r="LFE519" s="370"/>
      <c r="LFF519" s="370"/>
      <c r="LFG519" s="370"/>
      <c r="LFH519" s="370"/>
      <c r="LFI519" s="370"/>
      <c r="LFJ519" s="370"/>
      <c r="LFK519" s="370"/>
      <c r="LFL519" s="370"/>
      <c r="LFM519" s="370"/>
      <c r="LFN519" s="370"/>
      <c r="LFO519" s="370"/>
      <c r="LFP519" s="370"/>
      <c r="LFQ519" s="370"/>
      <c r="LFR519" s="370"/>
      <c r="LFS519" s="370"/>
      <c r="LFT519" s="370"/>
      <c r="LFU519" s="370"/>
      <c r="LFV519" s="370"/>
      <c r="LFW519" s="370"/>
      <c r="LFX519" s="370"/>
      <c r="LFY519" s="370"/>
      <c r="LFZ519" s="370"/>
      <c r="LGA519" s="370"/>
      <c r="LGB519" s="370"/>
      <c r="LGC519" s="370"/>
      <c r="LGD519" s="370"/>
      <c r="LGE519" s="370"/>
      <c r="LGF519" s="370"/>
      <c r="LGG519" s="370"/>
      <c r="LGH519" s="370"/>
      <c r="LGI519" s="370"/>
      <c r="LGJ519" s="370"/>
      <c r="LGK519" s="370"/>
      <c r="LGL519" s="370"/>
      <c r="LGM519" s="370"/>
      <c r="LGN519" s="370"/>
      <c r="LGO519" s="370"/>
      <c r="LGP519" s="370"/>
      <c r="LGQ519" s="370"/>
      <c r="LGR519" s="370"/>
      <c r="LGS519" s="370"/>
      <c r="LGT519" s="370"/>
      <c r="LGU519" s="370"/>
      <c r="LGV519" s="370"/>
      <c r="LGW519" s="370"/>
      <c r="LGX519" s="370"/>
      <c r="LGY519" s="370"/>
      <c r="LGZ519" s="370"/>
      <c r="LHA519" s="370"/>
      <c r="LHB519" s="370"/>
      <c r="LHC519" s="370"/>
      <c r="LHD519" s="370"/>
      <c r="LHE519" s="370"/>
      <c r="LHF519" s="370"/>
      <c r="LHG519" s="370"/>
      <c r="LHH519" s="370"/>
      <c r="LHI519" s="370"/>
      <c r="LHJ519" s="370"/>
      <c r="LHK519" s="370"/>
      <c r="LHL519" s="370"/>
      <c r="LHM519" s="370"/>
      <c r="LHN519" s="370"/>
      <c r="LHO519" s="370"/>
      <c r="LHP519" s="370"/>
      <c r="LHQ519" s="370"/>
      <c r="LHR519" s="370"/>
      <c r="LHS519" s="370"/>
      <c r="LHT519" s="370"/>
      <c r="LHU519" s="370"/>
      <c r="LHV519" s="370"/>
      <c r="LHW519" s="370"/>
      <c r="LHX519" s="370"/>
      <c r="LHY519" s="370"/>
      <c r="LHZ519" s="370"/>
      <c r="LIA519" s="370"/>
      <c r="LIB519" s="370"/>
      <c r="LIC519" s="370"/>
      <c r="LID519" s="370"/>
      <c r="LIE519" s="370"/>
      <c r="LIF519" s="370"/>
      <c r="LIG519" s="370"/>
      <c r="LIH519" s="370"/>
      <c r="LII519" s="370"/>
      <c r="LIJ519" s="370"/>
      <c r="LIK519" s="370"/>
      <c r="LIL519" s="370"/>
      <c r="LIM519" s="370"/>
      <c r="LIN519" s="370"/>
      <c r="LIO519" s="370"/>
      <c r="LIP519" s="370"/>
      <c r="LIQ519" s="370"/>
      <c r="LIR519" s="370"/>
      <c r="LIS519" s="370"/>
      <c r="LIT519" s="370"/>
      <c r="LIU519" s="370"/>
      <c r="LIV519" s="370"/>
      <c r="LIW519" s="370"/>
      <c r="LIX519" s="370"/>
      <c r="LIY519" s="370"/>
      <c r="LIZ519" s="370"/>
      <c r="LJA519" s="370"/>
      <c r="LJB519" s="370"/>
      <c r="LJC519" s="370"/>
      <c r="LJD519" s="370"/>
      <c r="LJE519" s="370"/>
      <c r="LJF519" s="370"/>
      <c r="LJG519" s="370"/>
      <c r="LJH519" s="370"/>
      <c r="LJI519" s="370"/>
      <c r="LJJ519" s="370"/>
      <c r="LJK519" s="370"/>
      <c r="LJL519" s="370"/>
      <c r="LJM519" s="370"/>
      <c r="LJN519" s="370"/>
      <c r="LJO519" s="370"/>
      <c r="LJP519" s="370"/>
      <c r="LJQ519" s="370"/>
      <c r="LJR519" s="370"/>
      <c r="LJS519" s="370"/>
      <c r="LJT519" s="370"/>
      <c r="LJY519" s="370"/>
      <c r="LJZ519" s="370"/>
      <c r="LKA519" s="370"/>
      <c r="LKB519" s="370"/>
      <c r="LKC519" s="370"/>
      <c r="LKD519" s="370"/>
      <c r="LKE519" s="370"/>
      <c r="LKF519" s="370"/>
      <c r="LKG519" s="370"/>
      <c r="LKH519" s="370"/>
      <c r="LKI519" s="370"/>
      <c r="LMA519" s="370"/>
      <c r="LMB519" s="370"/>
      <c r="LMC519" s="370"/>
      <c r="LMD519" s="370"/>
      <c r="LME519" s="370"/>
      <c r="LMF519" s="370"/>
      <c r="LMG519" s="370"/>
      <c r="LMH519" s="370"/>
      <c r="LMI519" s="370"/>
      <c r="LMJ519" s="370"/>
      <c r="LMK519" s="370"/>
      <c r="LML519" s="370"/>
      <c r="LMM519" s="370"/>
      <c r="LMN519" s="370"/>
      <c r="LMO519" s="370"/>
      <c r="LMP519" s="370"/>
      <c r="LMQ519" s="370"/>
      <c r="LMR519" s="370"/>
      <c r="LMS519" s="370"/>
      <c r="LMT519" s="370"/>
      <c r="LMU519" s="370"/>
      <c r="LMV519" s="370"/>
      <c r="LMW519" s="370"/>
      <c r="LMX519" s="370"/>
      <c r="LMY519" s="370"/>
      <c r="LMZ519" s="370"/>
      <c r="LNA519" s="370"/>
      <c r="LNB519" s="370"/>
      <c r="LNC519" s="370"/>
      <c r="LND519" s="370"/>
      <c r="LNE519" s="370"/>
      <c r="LNF519" s="370"/>
      <c r="LNG519" s="370"/>
      <c r="LNH519" s="370"/>
      <c r="LNI519" s="370"/>
      <c r="LNJ519" s="370"/>
      <c r="LNK519" s="370"/>
      <c r="LNL519" s="370"/>
      <c r="LNM519" s="370"/>
      <c r="LNN519" s="370"/>
      <c r="LNO519" s="370"/>
      <c r="LNP519" s="370"/>
      <c r="LNQ519" s="370"/>
      <c r="LNR519" s="370"/>
      <c r="LNS519" s="370"/>
      <c r="LNT519" s="370"/>
      <c r="LNU519" s="370"/>
      <c r="LNV519" s="370"/>
      <c r="LNW519" s="370"/>
      <c r="LNX519" s="370"/>
      <c r="LNY519" s="370"/>
      <c r="LNZ519" s="370"/>
      <c r="LOA519" s="370"/>
      <c r="LOB519" s="370"/>
      <c r="LOC519" s="370"/>
      <c r="LOD519" s="370"/>
      <c r="LOE519" s="370"/>
      <c r="LOF519" s="370"/>
      <c r="LOG519" s="370"/>
      <c r="LOH519" s="370"/>
      <c r="LOI519" s="370"/>
      <c r="LOJ519" s="370"/>
      <c r="LOK519" s="370"/>
      <c r="LOL519" s="370"/>
      <c r="LOM519" s="370"/>
      <c r="LON519" s="370"/>
      <c r="LOO519" s="370"/>
      <c r="LOP519" s="370"/>
      <c r="LOQ519" s="370"/>
      <c r="LOR519" s="370"/>
      <c r="LOS519" s="370"/>
      <c r="LOT519" s="370"/>
      <c r="LOU519" s="370"/>
      <c r="LOV519" s="370"/>
      <c r="LOW519" s="370"/>
      <c r="LOX519" s="370"/>
      <c r="LOY519" s="370"/>
      <c r="LOZ519" s="370"/>
      <c r="LPA519" s="370"/>
      <c r="LPB519" s="370"/>
      <c r="LPC519" s="370"/>
      <c r="LPD519" s="370"/>
      <c r="LPE519" s="370"/>
      <c r="LPF519" s="370"/>
      <c r="LPG519" s="370"/>
      <c r="LPH519" s="370"/>
      <c r="LPI519" s="370"/>
      <c r="LPJ519" s="370"/>
      <c r="LPK519" s="370"/>
      <c r="LPL519" s="370"/>
      <c r="LPM519" s="370"/>
      <c r="LPN519" s="370"/>
      <c r="LPO519" s="370"/>
      <c r="LPP519" s="370"/>
      <c r="LPQ519" s="370"/>
      <c r="LPR519" s="370"/>
      <c r="LPS519" s="370"/>
      <c r="LPT519" s="370"/>
      <c r="LPU519" s="370"/>
      <c r="LPV519" s="370"/>
      <c r="LPW519" s="370"/>
      <c r="LPX519" s="370"/>
      <c r="LPY519" s="370"/>
      <c r="LPZ519" s="370"/>
      <c r="LQA519" s="370"/>
      <c r="LQB519" s="370"/>
      <c r="LQC519" s="370"/>
      <c r="LQD519" s="370"/>
      <c r="LQE519" s="370"/>
      <c r="LQF519" s="370"/>
      <c r="LQG519" s="370"/>
      <c r="LQH519" s="370"/>
      <c r="LQI519" s="370"/>
      <c r="LQJ519" s="370"/>
      <c r="LQK519" s="370"/>
      <c r="LQL519" s="370"/>
      <c r="LQM519" s="370"/>
      <c r="LQN519" s="370"/>
      <c r="LQO519" s="370"/>
      <c r="LQP519" s="370"/>
      <c r="LQQ519" s="370"/>
      <c r="LQR519" s="370"/>
      <c r="LQS519" s="370"/>
      <c r="LQT519" s="370"/>
      <c r="LQU519" s="370"/>
      <c r="LQV519" s="370"/>
      <c r="LQW519" s="370"/>
      <c r="LQX519" s="370"/>
      <c r="LQY519" s="370"/>
      <c r="LQZ519" s="370"/>
      <c r="LRA519" s="370"/>
      <c r="LRB519" s="370"/>
      <c r="LRC519" s="370"/>
      <c r="LRD519" s="370"/>
      <c r="LRE519" s="370"/>
      <c r="LRF519" s="370"/>
      <c r="LRG519" s="370"/>
      <c r="LRH519" s="370"/>
      <c r="LRI519" s="370"/>
      <c r="LRJ519" s="370"/>
      <c r="LRK519" s="370"/>
      <c r="LRL519" s="370"/>
      <c r="LRM519" s="370"/>
      <c r="LRN519" s="370"/>
      <c r="LRO519" s="370"/>
      <c r="LRP519" s="370"/>
      <c r="LRQ519" s="370"/>
      <c r="LRR519" s="370"/>
      <c r="LRS519" s="370"/>
      <c r="LRT519" s="370"/>
      <c r="LRU519" s="370"/>
      <c r="LRV519" s="370"/>
      <c r="LRW519" s="370"/>
      <c r="LRX519" s="370"/>
      <c r="LRY519" s="370"/>
      <c r="LRZ519" s="370"/>
      <c r="LSA519" s="370"/>
      <c r="LSB519" s="370"/>
      <c r="LSC519" s="370"/>
      <c r="LSD519" s="370"/>
      <c r="LSE519" s="370"/>
      <c r="LSF519" s="370"/>
      <c r="LSG519" s="370"/>
      <c r="LSH519" s="370"/>
      <c r="LSI519" s="370"/>
      <c r="LSJ519" s="370"/>
      <c r="LSK519" s="370"/>
      <c r="LSL519" s="370"/>
      <c r="LSM519" s="370"/>
      <c r="LSN519" s="370"/>
      <c r="LSO519" s="370"/>
      <c r="LSP519" s="370"/>
      <c r="LSQ519" s="370"/>
      <c r="LSR519" s="370"/>
      <c r="LSS519" s="370"/>
      <c r="LST519" s="370"/>
      <c r="LSU519" s="370"/>
      <c r="LSV519" s="370"/>
      <c r="LSW519" s="370"/>
      <c r="LSX519" s="370"/>
      <c r="LSY519" s="370"/>
      <c r="LSZ519" s="370"/>
      <c r="LTA519" s="370"/>
      <c r="LTB519" s="370"/>
      <c r="LTC519" s="370"/>
      <c r="LTD519" s="370"/>
      <c r="LTE519" s="370"/>
      <c r="LTF519" s="370"/>
      <c r="LTG519" s="370"/>
      <c r="LTH519" s="370"/>
      <c r="LTI519" s="370"/>
      <c r="LTJ519" s="370"/>
      <c r="LTK519" s="370"/>
      <c r="LTL519" s="370"/>
      <c r="LTM519" s="370"/>
      <c r="LTN519" s="370"/>
      <c r="LTO519" s="370"/>
      <c r="LTP519" s="370"/>
      <c r="LTU519" s="370"/>
      <c r="LTV519" s="370"/>
      <c r="LTW519" s="370"/>
      <c r="LTX519" s="370"/>
      <c r="LTY519" s="370"/>
      <c r="LTZ519" s="370"/>
      <c r="LUA519" s="370"/>
      <c r="LUB519" s="370"/>
      <c r="LUC519" s="370"/>
      <c r="LUD519" s="370"/>
      <c r="LUE519" s="370"/>
      <c r="LVW519" s="370"/>
      <c r="LVX519" s="370"/>
      <c r="LVY519" s="370"/>
      <c r="LVZ519" s="370"/>
      <c r="LWA519" s="370"/>
      <c r="LWB519" s="370"/>
      <c r="LWC519" s="370"/>
      <c r="LWD519" s="370"/>
      <c r="LWE519" s="370"/>
      <c r="LWF519" s="370"/>
      <c r="LWG519" s="370"/>
      <c r="LWH519" s="370"/>
      <c r="LWI519" s="370"/>
      <c r="LWJ519" s="370"/>
      <c r="LWK519" s="370"/>
      <c r="LWL519" s="370"/>
      <c r="LWM519" s="370"/>
      <c r="LWN519" s="370"/>
      <c r="LWO519" s="370"/>
      <c r="LWP519" s="370"/>
      <c r="LWQ519" s="370"/>
      <c r="LWR519" s="370"/>
      <c r="LWS519" s="370"/>
      <c r="LWT519" s="370"/>
      <c r="LWU519" s="370"/>
      <c r="LWV519" s="370"/>
      <c r="LWW519" s="370"/>
      <c r="LWX519" s="370"/>
      <c r="LWY519" s="370"/>
      <c r="LWZ519" s="370"/>
      <c r="LXA519" s="370"/>
      <c r="LXB519" s="370"/>
      <c r="LXC519" s="370"/>
      <c r="LXD519" s="370"/>
      <c r="LXE519" s="370"/>
      <c r="LXF519" s="370"/>
      <c r="LXG519" s="370"/>
      <c r="LXH519" s="370"/>
      <c r="LXI519" s="370"/>
      <c r="LXJ519" s="370"/>
      <c r="LXK519" s="370"/>
      <c r="LXL519" s="370"/>
      <c r="LXM519" s="370"/>
      <c r="LXN519" s="370"/>
      <c r="LXO519" s="370"/>
      <c r="LXP519" s="370"/>
      <c r="LXQ519" s="370"/>
      <c r="LXR519" s="370"/>
      <c r="LXS519" s="370"/>
      <c r="LXT519" s="370"/>
      <c r="LXU519" s="370"/>
      <c r="LXV519" s="370"/>
      <c r="LXW519" s="370"/>
      <c r="LXX519" s="370"/>
      <c r="LXY519" s="370"/>
      <c r="LXZ519" s="370"/>
      <c r="LYA519" s="370"/>
      <c r="LYB519" s="370"/>
      <c r="LYC519" s="370"/>
      <c r="LYD519" s="370"/>
      <c r="LYE519" s="370"/>
      <c r="LYF519" s="370"/>
      <c r="LYG519" s="370"/>
      <c r="LYH519" s="370"/>
      <c r="LYI519" s="370"/>
      <c r="LYJ519" s="370"/>
      <c r="LYK519" s="370"/>
      <c r="LYL519" s="370"/>
      <c r="LYM519" s="370"/>
      <c r="LYN519" s="370"/>
      <c r="LYO519" s="370"/>
      <c r="LYP519" s="370"/>
      <c r="LYQ519" s="370"/>
      <c r="LYR519" s="370"/>
      <c r="LYS519" s="370"/>
      <c r="LYT519" s="370"/>
      <c r="LYU519" s="370"/>
      <c r="LYV519" s="370"/>
      <c r="LYW519" s="370"/>
      <c r="LYX519" s="370"/>
      <c r="LYY519" s="370"/>
      <c r="LYZ519" s="370"/>
      <c r="LZA519" s="370"/>
      <c r="LZB519" s="370"/>
      <c r="LZC519" s="370"/>
      <c r="LZD519" s="370"/>
      <c r="LZE519" s="370"/>
      <c r="LZF519" s="370"/>
      <c r="LZG519" s="370"/>
      <c r="LZH519" s="370"/>
      <c r="LZI519" s="370"/>
      <c r="LZJ519" s="370"/>
      <c r="LZK519" s="370"/>
      <c r="LZL519" s="370"/>
      <c r="LZM519" s="370"/>
      <c r="LZN519" s="370"/>
      <c r="LZO519" s="370"/>
      <c r="LZP519" s="370"/>
      <c r="LZQ519" s="370"/>
      <c r="LZR519" s="370"/>
      <c r="LZS519" s="370"/>
      <c r="LZT519" s="370"/>
      <c r="LZU519" s="370"/>
      <c r="LZV519" s="370"/>
      <c r="LZW519" s="370"/>
      <c r="LZX519" s="370"/>
      <c r="LZY519" s="370"/>
      <c r="LZZ519" s="370"/>
      <c r="MAA519" s="370"/>
      <c r="MAB519" s="370"/>
      <c r="MAC519" s="370"/>
      <c r="MAD519" s="370"/>
      <c r="MAE519" s="370"/>
      <c r="MAF519" s="370"/>
      <c r="MAG519" s="370"/>
      <c r="MAH519" s="370"/>
      <c r="MAI519" s="370"/>
      <c r="MAJ519" s="370"/>
      <c r="MAK519" s="370"/>
      <c r="MAL519" s="370"/>
      <c r="MAM519" s="370"/>
      <c r="MAN519" s="370"/>
      <c r="MAO519" s="370"/>
      <c r="MAP519" s="370"/>
      <c r="MAQ519" s="370"/>
      <c r="MAR519" s="370"/>
      <c r="MAS519" s="370"/>
      <c r="MAT519" s="370"/>
      <c r="MAU519" s="370"/>
      <c r="MAV519" s="370"/>
      <c r="MAW519" s="370"/>
      <c r="MAX519" s="370"/>
      <c r="MAY519" s="370"/>
      <c r="MAZ519" s="370"/>
      <c r="MBA519" s="370"/>
      <c r="MBB519" s="370"/>
      <c r="MBC519" s="370"/>
      <c r="MBD519" s="370"/>
      <c r="MBE519" s="370"/>
      <c r="MBF519" s="370"/>
      <c r="MBG519" s="370"/>
      <c r="MBH519" s="370"/>
      <c r="MBI519" s="370"/>
      <c r="MBJ519" s="370"/>
      <c r="MBK519" s="370"/>
      <c r="MBL519" s="370"/>
      <c r="MBM519" s="370"/>
      <c r="MBN519" s="370"/>
      <c r="MBO519" s="370"/>
      <c r="MBP519" s="370"/>
      <c r="MBQ519" s="370"/>
      <c r="MBR519" s="370"/>
      <c r="MBS519" s="370"/>
      <c r="MBT519" s="370"/>
      <c r="MBU519" s="370"/>
      <c r="MBV519" s="370"/>
      <c r="MBW519" s="370"/>
      <c r="MBX519" s="370"/>
      <c r="MBY519" s="370"/>
      <c r="MBZ519" s="370"/>
      <c r="MCA519" s="370"/>
      <c r="MCB519" s="370"/>
      <c r="MCC519" s="370"/>
      <c r="MCD519" s="370"/>
      <c r="MCE519" s="370"/>
      <c r="MCF519" s="370"/>
      <c r="MCG519" s="370"/>
      <c r="MCH519" s="370"/>
      <c r="MCI519" s="370"/>
      <c r="MCJ519" s="370"/>
      <c r="MCK519" s="370"/>
      <c r="MCL519" s="370"/>
      <c r="MCM519" s="370"/>
      <c r="MCN519" s="370"/>
      <c r="MCO519" s="370"/>
      <c r="MCP519" s="370"/>
      <c r="MCQ519" s="370"/>
      <c r="MCR519" s="370"/>
      <c r="MCS519" s="370"/>
      <c r="MCT519" s="370"/>
      <c r="MCU519" s="370"/>
      <c r="MCV519" s="370"/>
      <c r="MCW519" s="370"/>
      <c r="MCX519" s="370"/>
      <c r="MCY519" s="370"/>
      <c r="MCZ519" s="370"/>
      <c r="MDA519" s="370"/>
      <c r="MDB519" s="370"/>
      <c r="MDC519" s="370"/>
      <c r="MDD519" s="370"/>
      <c r="MDE519" s="370"/>
      <c r="MDF519" s="370"/>
      <c r="MDG519" s="370"/>
      <c r="MDH519" s="370"/>
      <c r="MDI519" s="370"/>
      <c r="MDJ519" s="370"/>
      <c r="MDK519" s="370"/>
      <c r="MDL519" s="370"/>
      <c r="MDQ519" s="370"/>
      <c r="MDR519" s="370"/>
      <c r="MDS519" s="370"/>
      <c r="MDT519" s="370"/>
      <c r="MDU519" s="370"/>
      <c r="MDV519" s="370"/>
      <c r="MDW519" s="370"/>
      <c r="MDX519" s="370"/>
      <c r="MDY519" s="370"/>
      <c r="MDZ519" s="370"/>
      <c r="MEA519" s="370"/>
      <c r="MFS519" s="370"/>
      <c r="MFT519" s="370"/>
      <c r="MFU519" s="370"/>
      <c r="MFV519" s="370"/>
      <c r="MFW519" s="370"/>
      <c r="MFX519" s="370"/>
      <c r="MFY519" s="370"/>
      <c r="MFZ519" s="370"/>
      <c r="MGA519" s="370"/>
      <c r="MGB519" s="370"/>
      <c r="MGC519" s="370"/>
      <c r="MGD519" s="370"/>
      <c r="MGE519" s="370"/>
      <c r="MGF519" s="370"/>
      <c r="MGG519" s="370"/>
      <c r="MGH519" s="370"/>
      <c r="MGI519" s="370"/>
      <c r="MGJ519" s="370"/>
      <c r="MGK519" s="370"/>
      <c r="MGL519" s="370"/>
      <c r="MGM519" s="370"/>
      <c r="MGN519" s="370"/>
      <c r="MGO519" s="370"/>
      <c r="MGP519" s="370"/>
      <c r="MGQ519" s="370"/>
      <c r="MGR519" s="370"/>
      <c r="MGS519" s="370"/>
      <c r="MGT519" s="370"/>
      <c r="MGU519" s="370"/>
      <c r="MGV519" s="370"/>
      <c r="MGW519" s="370"/>
      <c r="MGX519" s="370"/>
      <c r="MGY519" s="370"/>
      <c r="MGZ519" s="370"/>
      <c r="MHA519" s="370"/>
      <c r="MHB519" s="370"/>
      <c r="MHC519" s="370"/>
      <c r="MHD519" s="370"/>
      <c r="MHE519" s="370"/>
      <c r="MHF519" s="370"/>
      <c r="MHG519" s="370"/>
      <c r="MHH519" s="370"/>
      <c r="MHI519" s="370"/>
      <c r="MHJ519" s="370"/>
      <c r="MHK519" s="370"/>
      <c r="MHL519" s="370"/>
      <c r="MHM519" s="370"/>
      <c r="MHN519" s="370"/>
      <c r="MHO519" s="370"/>
      <c r="MHP519" s="370"/>
      <c r="MHQ519" s="370"/>
      <c r="MHR519" s="370"/>
      <c r="MHS519" s="370"/>
      <c r="MHT519" s="370"/>
      <c r="MHU519" s="370"/>
      <c r="MHV519" s="370"/>
      <c r="MHW519" s="370"/>
      <c r="MHX519" s="370"/>
      <c r="MHY519" s="370"/>
      <c r="MHZ519" s="370"/>
      <c r="MIA519" s="370"/>
      <c r="MIB519" s="370"/>
      <c r="MIC519" s="370"/>
      <c r="MID519" s="370"/>
      <c r="MIE519" s="370"/>
      <c r="MIF519" s="370"/>
      <c r="MIG519" s="370"/>
      <c r="MIH519" s="370"/>
      <c r="MII519" s="370"/>
      <c r="MIJ519" s="370"/>
      <c r="MIK519" s="370"/>
      <c r="MIL519" s="370"/>
      <c r="MIM519" s="370"/>
      <c r="MIN519" s="370"/>
      <c r="MIO519" s="370"/>
      <c r="MIP519" s="370"/>
      <c r="MIQ519" s="370"/>
      <c r="MIR519" s="370"/>
      <c r="MIS519" s="370"/>
      <c r="MIT519" s="370"/>
      <c r="MIU519" s="370"/>
      <c r="MIV519" s="370"/>
      <c r="MIW519" s="370"/>
      <c r="MIX519" s="370"/>
      <c r="MIY519" s="370"/>
      <c r="MIZ519" s="370"/>
      <c r="MJA519" s="370"/>
      <c r="MJB519" s="370"/>
      <c r="MJC519" s="370"/>
      <c r="MJD519" s="370"/>
      <c r="MJE519" s="370"/>
      <c r="MJF519" s="370"/>
      <c r="MJG519" s="370"/>
      <c r="MJH519" s="370"/>
      <c r="MJI519" s="370"/>
      <c r="MJJ519" s="370"/>
      <c r="MJK519" s="370"/>
      <c r="MJL519" s="370"/>
      <c r="MJM519" s="370"/>
      <c r="MJN519" s="370"/>
      <c r="MJO519" s="370"/>
      <c r="MJP519" s="370"/>
      <c r="MJQ519" s="370"/>
      <c r="MJR519" s="370"/>
      <c r="MJS519" s="370"/>
      <c r="MJT519" s="370"/>
      <c r="MJU519" s="370"/>
      <c r="MJV519" s="370"/>
      <c r="MJW519" s="370"/>
      <c r="MJX519" s="370"/>
      <c r="MJY519" s="370"/>
      <c r="MJZ519" s="370"/>
      <c r="MKA519" s="370"/>
      <c r="MKB519" s="370"/>
      <c r="MKC519" s="370"/>
      <c r="MKD519" s="370"/>
      <c r="MKE519" s="370"/>
      <c r="MKF519" s="370"/>
      <c r="MKG519" s="370"/>
      <c r="MKH519" s="370"/>
      <c r="MKI519" s="370"/>
      <c r="MKJ519" s="370"/>
      <c r="MKK519" s="370"/>
      <c r="MKL519" s="370"/>
      <c r="MKM519" s="370"/>
      <c r="MKN519" s="370"/>
      <c r="MKO519" s="370"/>
      <c r="MKP519" s="370"/>
      <c r="MKQ519" s="370"/>
      <c r="MKR519" s="370"/>
      <c r="MKS519" s="370"/>
      <c r="MKT519" s="370"/>
      <c r="MKU519" s="370"/>
      <c r="MKV519" s="370"/>
      <c r="MKW519" s="370"/>
      <c r="MKX519" s="370"/>
      <c r="MKY519" s="370"/>
      <c r="MKZ519" s="370"/>
      <c r="MLA519" s="370"/>
      <c r="MLB519" s="370"/>
      <c r="MLC519" s="370"/>
      <c r="MLD519" s="370"/>
      <c r="MLE519" s="370"/>
      <c r="MLF519" s="370"/>
      <c r="MLG519" s="370"/>
      <c r="MLH519" s="370"/>
      <c r="MLI519" s="370"/>
      <c r="MLJ519" s="370"/>
      <c r="MLK519" s="370"/>
      <c r="MLL519" s="370"/>
      <c r="MLM519" s="370"/>
      <c r="MLN519" s="370"/>
      <c r="MLO519" s="370"/>
      <c r="MLP519" s="370"/>
      <c r="MLQ519" s="370"/>
      <c r="MLR519" s="370"/>
      <c r="MLS519" s="370"/>
      <c r="MLT519" s="370"/>
      <c r="MLU519" s="370"/>
      <c r="MLV519" s="370"/>
      <c r="MLW519" s="370"/>
      <c r="MLX519" s="370"/>
      <c r="MLY519" s="370"/>
      <c r="MLZ519" s="370"/>
      <c r="MMA519" s="370"/>
      <c r="MMB519" s="370"/>
      <c r="MMC519" s="370"/>
      <c r="MMD519" s="370"/>
      <c r="MME519" s="370"/>
      <c r="MMF519" s="370"/>
      <c r="MMG519" s="370"/>
      <c r="MMH519" s="370"/>
      <c r="MMI519" s="370"/>
      <c r="MMJ519" s="370"/>
      <c r="MMK519" s="370"/>
      <c r="MML519" s="370"/>
      <c r="MMM519" s="370"/>
      <c r="MMN519" s="370"/>
      <c r="MMO519" s="370"/>
      <c r="MMP519" s="370"/>
      <c r="MMQ519" s="370"/>
      <c r="MMR519" s="370"/>
      <c r="MMS519" s="370"/>
      <c r="MMT519" s="370"/>
      <c r="MMU519" s="370"/>
      <c r="MMV519" s="370"/>
      <c r="MMW519" s="370"/>
      <c r="MMX519" s="370"/>
      <c r="MMY519" s="370"/>
      <c r="MMZ519" s="370"/>
      <c r="MNA519" s="370"/>
      <c r="MNB519" s="370"/>
      <c r="MNC519" s="370"/>
      <c r="MND519" s="370"/>
      <c r="MNE519" s="370"/>
      <c r="MNF519" s="370"/>
      <c r="MNG519" s="370"/>
      <c r="MNH519" s="370"/>
      <c r="MNM519" s="370"/>
      <c r="MNN519" s="370"/>
      <c r="MNO519" s="370"/>
      <c r="MNP519" s="370"/>
      <c r="MNQ519" s="370"/>
      <c r="MNR519" s="370"/>
      <c r="MNS519" s="370"/>
      <c r="MNT519" s="370"/>
      <c r="MNU519" s="370"/>
      <c r="MNV519" s="370"/>
      <c r="MNW519" s="370"/>
      <c r="MPO519" s="370"/>
      <c r="MPP519" s="370"/>
      <c r="MPQ519" s="370"/>
      <c r="MPR519" s="370"/>
      <c r="MPS519" s="370"/>
      <c r="MPT519" s="370"/>
      <c r="MPU519" s="370"/>
      <c r="MPV519" s="370"/>
      <c r="MPW519" s="370"/>
      <c r="MPX519" s="370"/>
      <c r="MPY519" s="370"/>
      <c r="MPZ519" s="370"/>
      <c r="MQA519" s="370"/>
      <c r="MQB519" s="370"/>
      <c r="MQC519" s="370"/>
      <c r="MQD519" s="370"/>
      <c r="MQE519" s="370"/>
      <c r="MQF519" s="370"/>
      <c r="MQG519" s="370"/>
      <c r="MQH519" s="370"/>
      <c r="MQI519" s="370"/>
      <c r="MQJ519" s="370"/>
      <c r="MQK519" s="370"/>
      <c r="MQL519" s="370"/>
      <c r="MQM519" s="370"/>
      <c r="MQN519" s="370"/>
      <c r="MQO519" s="370"/>
      <c r="MQP519" s="370"/>
      <c r="MQQ519" s="370"/>
      <c r="MQR519" s="370"/>
      <c r="MQS519" s="370"/>
      <c r="MQT519" s="370"/>
      <c r="MQU519" s="370"/>
      <c r="MQV519" s="370"/>
      <c r="MQW519" s="370"/>
      <c r="MQX519" s="370"/>
      <c r="MQY519" s="370"/>
      <c r="MQZ519" s="370"/>
      <c r="MRA519" s="370"/>
      <c r="MRB519" s="370"/>
      <c r="MRC519" s="370"/>
      <c r="MRD519" s="370"/>
      <c r="MRE519" s="370"/>
      <c r="MRF519" s="370"/>
      <c r="MRG519" s="370"/>
      <c r="MRH519" s="370"/>
      <c r="MRI519" s="370"/>
      <c r="MRJ519" s="370"/>
      <c r="MRK519" s="370"/>
      <c r="MRL519" s="370"/>
      <c r="MRM519" s="370"/>
      <c r="MRN519" s="370"/>
      <c r="MRO519" s="370"/>
      <c r="MRP519" s="370"/>
      <c r="MRQ519" s="370"/>
      <c r="MRR519" s="370"/>
      <c r="MRS519" s="370"/>
      <c r="MRT519" s="370"/>
      <c r="MRU519" s="370"/>
      <c r="MRV519" s="370"/>
      <c r="MRW519" s="370"/>
      <c r="MRX519" s="370"/>
      <c r="MRY519" s="370"/>
      <c r="MRZ519" s="370"/>
      <c r="MSA519" s="370"/>
      <c r="MSB519" s="370"/>
      <c r="MSC519" s="370"/>
      <c r="MSD519" s="370"/>
      <c r="MSE519" s="370"/>
      <c r="MSF519" s="370"/>
      <c r="MSG519" s="370"/>
      <c r="MSH519" s="370"/>
      <c r="MSI519" s="370"/>
      <c r="MSJ519" s="370"/>
      <c r="MSK519" s="370"/>
      <c r="MSL519" s="370"/>
      <c r="MSM519" s="370"/>
      <c r="MSN519" s="370"/>
      <c r="MSO519" s="370"/>
      <c r="MSP519" s="370"/>
      <c r="MSQ519" s="370"/>
      <c r="MSR519" s="370"/>
      <c r="MSS519" s="370"/>
      <c r="MST519" s="370"/>
      <c r="MSU519" s="370"/>
      <c r="MSV519" s="370"/>
      <c r="MSW519" s="370"/>
      <c r="MSX519" s="370"/>
      <c r="MSY519" s="370"/>
      <c r="MSZ519" s="370"/>
      <c r="MTA519" s="370"/>
      <c r="MTB519" s="370"/>
      <c r="MTC519" s="370"/>
      <c r="MTD519" s="370"/>
      <c r="MTE519" s="370"/>
      <c r="MTF519" s="370"/>
      <c r="MTG519" s="370"/>
      <c r="MTH519" s="370"/>
      <c r="MTI519" s="370"/>
      <c r="MTJ519" s="370"/>
      <c r="MTK519" s="370"/>
      <c r="MTL519" s="370"/>
      <c r="MTM519" s="370"/>
      <c r="MTN519" s="370"/>
      <c r="MTO519" s="370"/>
      <c r="MTP519" s="370"/>
      <c r="MTQ519" s="370"/>
      <c r="MTR519" s="370"/>
      <c r="MTS519" s="370"/>
      <c r="MTT519" s="370"/>
      <c r="MTU519" s="370"/>
      <c r="MTV519" s="370"/>
      <c r="MTW519" s="370"/>
      <c r="MTX519" s="370"/>
      <c r="MTY519" s="370"/>
      <c r="MTZ519" s="370"/>
      <c r="MUA519" s="370"/>
      <c r="MUB519" s="370"/>
      <c r="MUC519" s="370"/>
      <c r="MUD519" s="370"/>
      <c r="MUE519" s="370"/>
      <c r="MUF519" s="370"/>
      <c r="MUG519" s="370"/>
      <c r="MUH519" s="370"/>
      <c r="MUI519" s="370"/>
      <c r="MUJ519" s="370"/>
      <c r="MUK519" s="370"/>
      <c r="MUL519" s="370"/>
      <c r="MUM519" s="370"/>
      <c r="MUN519" s="370"/>
      <c r="MUO519" s="370"/>
      <c r="MUP519" s="370"/>
      <c r="MUQ519" s="370"/>
      <c r="MUR519" s="370"/>
      <c r="MUS519" s="370"/>
      <c r="MUT519" s="370"/>
      <c r="MUU519" s="370"/>
      <c r="MUV519" s="370"/>
      <c r="MUW519" s="370"/>
      <c r="MUX519" s="370"/>
      <c r="MUY519" s="370"/>
      <c r="MUZ519" s="370"/>
      <c r="MVA519" s="370"/>
      <c r="MVB519" s="370"/>
      <c r="MVC519" s="370"/>
      <c r="MVD519" s="370"/>
      <c r="MVE519" s="370"/>
      <c r="MVF519" s="370"/>
      <c r="MVG519" s="370"/>
      <c r="MVH519" s="370"/>
      <c r="MVI519" s="370"/>
      <c r="MVJ519" s="370"/>
      <c r="MVK519" s="370"/>
      <c r="MVL519" s="370"/>
      <c r="MVM519" s="370"/>
      <c r="MVN519" s="370"/>
      <c r="MVO519" s="370"/>
      <c r="MVP519" s="370"/>
      <c r="MVQ519" s="370"/>
      <c r="MVR519" s="370"/>
      <c r="MVS519" s="370"/>
      <c r="MVT519" s="370"/>
      <c r="MVU519" s="370"/>
      <c r="MVV519" s="370"/>
      <c r="MVW519" s="370"/>
      <c r="MVX519" s="370"/>
      <c r="MVY519" s="370"/>
      <c r="MVZ519" s="370"/>
      <c r="MWA519" s="370"/>
      <c r="MWB519" s="370"/>
      <c r="MWC519" s="370"/>
      <c r="MWD519" s="370"/>
      <c r="MWE519" s="370"/>
      <c r="MWF519" s="370"/>
      <c r="MWG519" s="370"/>
      <c r="MWH519" s="370"/>
      <c r="MWI519" s="370"/>
      <c r="MWJ519" s="370"/>
      <c r="MWK519" s="370"/>
      <c r="MWL519" s="370"/>
      <c r="MWM519" s="370"/>
      <c r="MWN519" s="370"/>
      <c r="MWO519" s="370"/>
      <c r="MWP519" s="370"/>
      <c r="MWQ519" s="370"/>
      <c r="MWR519" s="370"/>
      <c r="MWS519" s="370"/>
      <c r="MWT519" s="370"/>
      <c r="MWU519" s="370"/>
      <c r="MWV519" s="370"/>
      <c r="MWW519" s="370"/>
      <c r="MWX519" s="370"/>
      <c r="MWY519" s="370"/>
      <c r="MWZ519" s="370"/>
      <c r="MXA519" s="370"/>
      <c r="MXB519" s="370"/>
      <c r="MXC519" s="370"/>
      <c r="MXD519" s="370"/>
      <c r="MXI519" s="370"/>
      <c r="MXJ519" s="370"/>
      <c r="MXK519" s="370"/>
      <c r="MXL519" s="370"/>
      <c r="MXM519" s="370"/>
      <c r="MXN519" s="370"/>
      <c r="MXO519" s="370"/>
      <c r="MXP519" s="370"/>
      <c r="MXQ519" s="370"/>
      <c r="MXR519" s="370"/>
      <c r="MXS519" s="370"/>
      <c r="MZK519" s="370"/>
      <c r="MZL519" s="370"/>
      <c r="MZM519" s="370"/>
      <c r="MZN519" s="370"/>
      <c r="MZO519" s="370"/>
      <c r="MZP519" s="370"/>
      <c r="MZQ519" s="370"/>
      <c r="MZR519" s="370"/>
      <c r="MZS519" s="370"/>
      <c r="MZT519" s="370"/>
      <c r="MZU519" s="370"/>
      <c r="MZV519" s="370"/>
      <c r="MZW519" s="370"/>
      <c r="MZX519" s="370"/>
      <c r="MZY519" s="370"/>
      <c r="MZZ519" s="370"/>
      <c r="NAA519" s="370"/>
      <c r="NAB519" s="370"/>
      <c r="NAC519" s="370"/>
      <c r="NAD519" s="370"/>
      <c r="NAE519" s="370"/>
      <c r="NAF519" s="370"/>
      <c r="NAG519" s="370"/>
      <c r="NAH519" s="370"/>
      <c r="NAI519" s="370"/>
      <c r="NAJ519" s="370"/>
      <c r="NAK519" s="370"/>
      <c r="NAL519" s="370"/>
      <c r="NAM519" s="370"/>
      <c r="NAN519" s="370"/>
      <c r="NAO519" s="370"/>
      <c r="NAP519" s="370"/>
      <c r="NAQ519" s="370"/>
      <c r="NAR519" s="370"/>
      <c r="NAS519" s="370"/>
      <c r="NAT519" s="370"/>
      <c r="NAU519" s="370"/>
      <c r="NAV519" s="370"/>
      <c r="NAW519" s="370"/>
      <c r="NAX519" s="370"/>
      <c r="NAY519" s="370"/>
      <c r="NAZ519" s="370"/>
      <c r="NBA519" s="370"/>
      <c r="NBB519" s="370"/>
      <c r="NBC519" s="370"/>
      <c r="NBD519" s="370"/>
      <c r="NBE519" s="370"/>
      <c r="NBF519" s="370"/>
      <c r="NBG519" s="370"/>
      <c r="NBH519" s="370"/>
      <c r="NBI519" s="370"/>
      <c r="NBJ519" s="370"/>
      <c r="NBK519" s="370"/>
      <c r="NBL519" s="370"/>
      <c r="NBM519" s="370"/>
      <c r="NBN519" s="370"/>
      <c r="NBO519" s="370"/>
      <c r="NBP519" s="370"/>
      <c r="NBQ519" s="370"/>
      <c r="NBR519" s="370"/>
      <c r="NBS519" s="370"/>
      <c r="NBT519" s="370"/>
      <c r="NBU519" s="370"/>
      <c r="NBV519" s="370"/>
      <c r="NBW519" s="370"/>
      <c r="NBX519" s="370"/>
      <c r="NBY519" s="370"/>
      <c r="NBZ519" s="370"/>
      <c r="NCA519" s="370"/>
      <c r="NCB519" s="370"/>
      <c r="NCC519" s="370"/>
      <c r="NCD519" s="370"/>
      <c r="NCE519" s="370"/>
      <c r="NCF519" s="370"/>
      <c r="NCG519" s="370"/>
      <c r="NCH519" s="370"/>
      <c r="NCI519" s="370"/>
      <c r="NCJ519" s="370"/>
      <c r="NCK519" s="370"/>
      <c r="NCL519" s="370"/>
      <c r="NCM519" s="370"/>
      <c r="NCN519" s="370"/>
      <c r="NCO519" s="370"/>
      <c r="NCP519" s="370"/>
      <c r="NCQ519" s="370"/>
      <c r="NCR519" s="370"/>
      <c r="NCS519" s="370"/>
      <c r="NCT519" s="370"/>
      <c r="NCU519" s="370"/>
      <c r="NCV519" s="370"/>
      <c r="NCW519" s="370"/>
      <c r="NCX519" s="370"/>
      <c r="NCY519" s="370"/>
      <c r="NCZ519" s="370"/>
      <c r="NDA519" s="370"/>
      <c r="NDB519" s="370"/>
      <c r="NDC519" s="370"/>
      <c r="NDD519" s="370"/>
      <c r="NDE519" s="370"/>
      <c r="NDF519" s="370"/>
      <c r="NDG519" s="370"/>
      <c r="NDH519" s="370"/>
      <c r="NDI519" s="370"/>
      <c r="NDJ519" s="370"/>
      <c r="NDK519" s="370"/>
      <c r="NDL519" s="370"/>
      <c r="NDM519" s="370"/>
      <c r="NDN519" s="370"/>
      <c r="NDO519" s="370"/>
      <c r="NDP519" s="370"/>
      <c r="NDQ519" s="370"/>
      <c r="NDR519" s="370"/>
      <c r="NDS519" s="370"/>
      <c r="NDT519" s="370"/>
      <c r="NDU519" s="370"/>
      <c r="NDV519" s="370"/>
      <c r="NDW519" s="370"/>
      <c r="NDX519" s="370"/>
      <c r="NDY519" s="370"/>
      <c r="NDZ519" s="370"/>
      <c r="NEA519" s="370"/>
      <c r="NEB519" s="370"/>
      <c r="NEC519" s="370"/>
      <c r="NED519" s="370"/>
      <c r="NEE519" s="370"/>
      <c r="NEF519" s="370"/>
      <c r="NEG519" s="370"/>
      <c r="NEH519" s="370"/>
      <c r="NEI519" s="370"/>
      <c r="NEJ519" s="370"/>
      <c r="NEK519" s="370"/>
      <c r="NEL519" s="370"/>
      <c r="NEM519" s="370"/>
      <c r="NEN519" s="370"/>
      <c r="NEO519" s="370"/>
      <c r="NEP519" s="370"/>
      <c r="NEQ519" s="370"/>
      <c r="NER519" s="370"/>
      <c r="NES519" s="370"/>
      <c r="NET519" s="370"/>
      <c r="NEU519" s="370"/>
      <c r="NEV519" s="370"/>
      <c r="NEW519" s="370"/>
      <c r="NEX519" s="370"/>
      <c r="NEY519" s="370"/>
      <c r="NEZ519" s="370"/>
      <c r="NFA519" s="370"/>
      <c r="NFB519" s="370"/>
      <c r="NFC519" s="370"/>
      <c r="NFD519" s="370"/>
      <c r="NFE519" s="370"/>
      <c r="NFF519" s="370"/>
      <c r="NFG519" s="370"/>
      <c r="NFH519" s="370"/>
      <c r="NFI519" s="370"/>
      <c r="NFJ519" s="370"/>
      <c r="NFK519" s="370"/>
      <c r="NFL519" s="370"/>
      <c r="NFM519" s="370"/>
      <c r="NFN519" s="370"/>
      <c r="NFO519" s="370"/>
      <c r="NFP519" s="370"/>
      <c r="NFQ519" s="370"/>
      <c r="NFR519" s="370"/>
      <c r="NFS519" s="370"/>
      <c r="NFT519" s="370"/>
      <c r="NFU519" s="370"/>
      <c r="NFV519" s="370"/>
      <c r="NFW519" s="370"/>
      <c r="NFX519" s="370"/>
      <c r="NFY519" s="370"/>
      <c r="NFZ519" s="370"/>
      <c r="NGA519" s="370"/>
      <c r="NGB519" s="370"/>
      <c r="NGC519" s="370"/>
      <c r="NGD519" s="370"/>
      <c r="NGE519" s="370"/>
      <c r="NGF519" s="370"/>
      <c r="NGG519" s="370"/>
      <c r="NGH519" s="370"/>
      <c r="NGI519" s="370"/>
      <c r="NGJ519" s="370"/>
      <c r="NGK519" s="370"/>
      <c r="NGL519" s="370"/>
      <c r="NGM519" s="370"/>
      <c r="NGN519" s="370"/>
      <c r="NGO519" s="370"/>
      <c r="NGP519" s="370"/>
      <c r="NGQ519" s="370"/>
      <c r="NGR519" s="370"/>
      <c r="NGS519" s="370"/>
      <c r="NGT519" s="370"/>
      <c r="NGU519" s="370"/>
      <c r="NGV519" s="370"/>
      <c r="NGW519" s="370"/>
      <c r="NGX519" s="370"/>
      <c r="NGY519" s="370"/>
      <c r="NGZ519" s="370"/>
      <c r="NHE519" s="370"/>
      <c r="NHF519" s="370"/>
      <c r="NHG519" s="370"/>
      <c r="NHH519" s="370"/>
      <c r="NHI519" s="370"/>
      <c r="NHJ519" s="370"/>
      <c r="NHK519" s="370"/>
      <c r="NHL519" s="370"/>
      <c r="NHM519" s="370"/>
      <c r="NHN519" s="370"/>
      <c r="NHO519" s="370"/>
      <c r="NJG519" s="370"/>
      <c r="NJH519" s="370"/>
      <c r="NJI519" s="370"/>
      <c r="NJJ519" s="370"/>
      <c r="NJK519" s="370"/>
      <c r="NJL519" s="370"/>
      <c r="NJM519" s="370"/>
      <c r="NJN519" s="370"/>
      <c r="NJO519" s="370"/>
      <c r="NJP519" s="370"/>
      <c r="NJQ519" s="370"/>
      <c r="NJR519" s="370"/>
      <c r="NJS519" s="370"/>
      <c r="NJT519" s="370"/>
      <c r="NJU519" s="370"/>
      <c r="NJV519" s="370"/>
      <c r="NJW519" s="370"/>
      <c r="NJX519" s="370"/>
      <c r="NJY519" s="370"/>
      <c r="NJZ519" s="370"/>
      <c r="NKA519" s="370"/>
      <c r="NKB519" s="370"/>
      <c r="NKC519" s="370"/>
      <c r="NKD519" s="370"/>
      <c r="NKE519" s="370"/>
      <c r="NKF519" s="370"/>
      <c r="NKG519" s="370"/>
      <c r="NKH519" s="370"/>
      <c r="NKI519" s="370"/>
      <c r="NKJ519" s="370"/>
      <c r="NKK519" s="370"/>
      <c r="NKL519" s="370"/>
      <c r="NKM519" s="370"/>
      <c r="NKN519" s="370"/>
      <c r="NKO519" s="370"/>
      <c r="NKP519" s="370"/>
      <c r="NKQ519" s="370"/>
      <c r="NKR519" s="370"/>
      <c r="NKS519" s="370"/>
      <c r="NKT519" s="370"/>
      <c r="NKU519" s="370"/>
      <c r="NKV519" s="370"/>
      <c r="NKW519" s="370"/>
      <c r="NKX519" s="370"/>
      <c r="NKY519" s="370"/>
      <c r="NKZ519" s="370"/>
      <c r="NLA519" s="370"/>
      <c r="NLB519" s="370"/>
      <c r="NLC519" s="370"/>
      <c r="NLD519" s="370"/>
      <c r="NLE519" s="370"/>
      <c r="NLF519" s="370"/>
      <c r="NLG519" s="370"/>
      <c r="NLH519" s="370"/>
      <c r="NLI519" s="370"/>
      <c r="NLJ519" s="370"/>
      <c r="NLK519" s="370"/>
      <c r="NLL519" s="370"/>
      <c r="NLM519" s="370"/>
      <c r="NLN519" s="370"/>
      <c r="NLO519" s="370"/>
      <c r="NLP519" s="370"/>
      <c r="NLQ519" s="370"/>
      <c r="NLR519" s="370"/>
      <c r="NLS519" s="370"/>
      <c r="NLT519" s="370"/>
      <c r="NLU519" s="370"/>
      <c r="NLV519" s="370"/>
      <c r="NLW519" s="370"/>
      <c r="NLX519" s="370"/>
      <c r="NLY519" s="370"/>
      <c r="NLZ519" s="370"/>
      <c r="NMA519" s="370"/>
      <c r="NMB519" s="370"/>
      <c r="NMC519" s="370"/>
      <c r="NMD519" s="370"/>
      <c r="NME519" s="370"/>
      <c r="NMF519" s="370"/>
      <c r="NMG519" s="370"/>
      <c r="NMH519" s="370"/>
      <c r="NMI519" s="370"/>
      <c r="NMJ519" s="370"/>
      <c r="NMK519" s="370"/>
      <c r="NML519" s="370"/>
      <c r="NMM519" s="370"/>
      <c r="NMN519" s="370"/>
      <c r="NMO519" s="370"/>
      <c r="NMP519" s="370"/>
      <c r="NMQ519" s="370"/>
      <c r="NMR519" s="370"/>
      <c r="NMS519" s="370"/>
      <c r="NMT519" s="370"/>
      <c r="NMU519" s="370"/>
      <c r="NMV519" s="370"/>
      <c r="NMW519" s="370"/>
      <c r="NMX519" s="370"/>
      <c r="NMY519" s="370"/>
      <c r="NMZ519" s="370"/>
      <c r="NNA519" s="370"/>
      <c r="NNB519" s="370"/>
      <c r="NNC519" s="370"/>
      <c r="NND519" s="370"/>
      <c r="NNE519" s="370"/>
      <c r="NNF519" s="370"/>
      <c r="NNG519" s="370"/>
      <c r="NNH519" s="370"/>
      <c r="NNI519" s="370"/>
      <c r="NNJ519" s="370"/>
      <c r="NNK519" s="370"/>
      <c r="NNL519" s="370"/>
      <c r="NNM519" s="370"/>
      <c r="NNN519" s="370"/>
      <c r="NNO519" s="370"/>
      <c r="NNP519" s="370"/>
      <c r="NNQ519" s="370"/>
      <c r="NNR519" s="370"/>
      <c r="NNS519" s="370"/>
      <c r="NNT519" s="370"/>
      <c r="NNU519" s="370"/>
      <c r="NNV519" s="370"/>
      <c r="NNW519" s="370"/>
      <c r="NNX519" s="370"/>
      <c r="NNY519" s="370"/>
      <c r="NNZ519" s="370"/>
      <c r="NOA519" s="370"/>
      <c r="NOB519" s="370"/>
      <c r="NOC519" s="370"/>
      <c r="NOD519" s="370"/>
      <c r="NOE519" s="370"/>
      <c r="NOF519" s="370"/>
      <c r="NOG519" s="370"/>
      <c r="NOH519" s="370"/>
      <c r="NOI519" s="370"/>
      <c r="NOJ519" s="370"/>
      <c r="NOK519" s="370"/>
      <c r="NOL519" s="370"/>
      <c r="NOM519" s="370"/>
      <c r="NON519" s="370"/>
      <c r="NOO519" s="370"/>
      <c r="NOP519" s="370"/>
      <c r="NOQ519" s="370"/>
      <c r="NOR519" s="370"/>
      <c r="NOS519" s="370"/>
      <c r="NOT519" s="370"/>
      <c r="NOU519" s="370"/>
      <c r="NOV519" s="370"/>
      <c r="NOW519" s="370"/>
      <c r="NOX519" s="370"/>
      <c r="NOY519" s="370"/>
      <c r="NOZ519" s="370"/>
      <c r="NPA519" s="370"/>
      <c r="NPB519" s="370"/>
      <c r="NPC519" s="370"/>
      <c r="NPD519" s="370"/>
      <c r="NPE519" s="370"/>
      <c r="NPF519" s="370"/>
      <c r="NPG519" s="370"/>
      <c r="NPH519" s="370"/>
      <c r="NPI519" s="370"/>
      <c r="NPJ519" s="370"/>
      <c r="NPK519" s="370"/>
      <c r="NPL519" s="370"/>
      <c r="NPM519" s="370"/>
      <c r="NPN519" s="370"/>
      <c r="NPO519" s="370"/>
      <c r="NPP519" s="370"/>
      <c r="NPQ519" s="370"/>
      <c r="NPR519" s="370"/>
      <c r="NPS519" s="370"/>
      <c r="NPT519" s="370"/>
      <c r="NPU519" s="370"/>
      <c r="NPV519" s="370"/>
      <c r="NPW519" s="370"/>
      <c r="NPX519" s="370"/>
      <c r="NPY519" s="370"/>
      <c r="NPZ519" s="370"/>
      <c r="NQA519" s="370"/>
      <c r="NQB519" s="370"/>
      <c r="NQC519" s="370"/>
      <c r="NQD519" s="370"/>
      <c r="NQE519" s="370"/>
      <c r="NQF519" s="370"/>
      <c r="NQG519" s="370"/>
      <c r="NQH519" s="370"/>
      <c r="NQI519" s="370"/>
      <c r="NQJ519" s="370"/>
      <c r="NQK519" s="370"/>
      <c r="NQL519" s="370"/>
      <c r="NQM519" s="370"/>
      <c r="NQN519" s="370"/>
      <c r="NQO519" s="370"/>
      <c r="NQP519" s="370"/>
      <c r="NQQ519" s="370"/>
      <c r="NQR519" s="370"/>
      <c r="NQS519" s="370"/>
      <c r="NQT519" s="370"/>
      <c r="NQU519" s="370"/>
      <c r="NQV519" s="370"/>
      <c r="NRA519" s="370"/>
      <c r="NRB519" s="370"/>
      <c r="NRC519" s="370"/>
      <c r="NRD519" s="370"/>
      <c r="NRE519" s="370"/>
      <c r="NRF519" s="370"/>
      <c r="NRG519" s="370"/>
      <c r="NRH519" s="370"/>
      <c r="NRI519" s="370"/>
      <c r="NRJ519" s="370"/>
      <c r="NRK519" s="370"/>
      <c r="NTC519" s="370"/>
      <c r="NTD519" s="370"/>
      <c r="NTE519" s="370"/>
      <c r="NTF519" s="370"/>
      <c r="NTG519" s="370"/>
      <c r="NTH519" s="370"/>
      <c r="NTI519" s="370"/>
      <c r="NTJ519" s="370"/>
      <c r="NTK519" s="370"/>
      <c r="NTL519" s="370"/>
      <c r="NTM519" s="370"/>
      <c r="NTN519" s="370"/>
      <c r="NTO519" s="370"/>
      <c r="NTP519" s="370"/>
      <c r="NTQ519" s="370"/>
      <c r="NTR519" s="370"/>
      <c r="NTS519" s="370"/>
      <c r="NTT519" s="370"/>
      <c r="NTU519" s="370"/>
      <c r="NTV519" s="370"/>
      <c r="NTW519" s="370"/>
      <c r="NTX519" s="370"/>
      <c r="NTY519" s="370"/>
      <c r="NTZ519" s="370"/>
      <c r="NUA519" s="370"/>
      <c r="NUB519" s="370"/>
      <c r="NUC519" s="370"/>
      <c r="NUD519" s="370"/>
      <c r="NUE519" s="370"/>
      <c r="NUF519" s="370"/>
      <c r="NUG519" s="370"/>
      <c r="NUH519" s="370"/>
      <c r="NUI519" s="370"/>
      <c r="NUJ519" s="370"/>
      <c r="NUK519" s="370"/>
      <c r="NUL519" s="370"/>
      <c r="NUM519" s="370"/>
      <c r="NUN519" s="370"/>
      <c r="NUO519" s="370"/>
      <c r="NUP519" s="370"/>
      <c r="NUQ519" s="370"/>
      <c r="NUR519" s="370"/>
      <c r="NUS519" s="370"/>
      <c r="NUT519" s="370"/>
      <c r="NUU519" s="370"/>
      <c r="NUV519" s="370"/>
      <c r="NUW519" s="370"/>
      <c r="NUX519" s="370"/>
      <c r="NUY519" s="370"/>
      <c r="NUZ519" s="370"/>
      <c r="NVA519" s="370"/>
      <c r="NVB519" s="370"/>
      <c r="NVC519" s="370"/>
      <c r="NVD519" s="370"/>
      <c r="NVE519" s="370"/>
      <c r="NVF519" s="370"/>
      <c r="NVG519" s="370"/>
      <c r="NVH519" s="370"/>
      <c r="NVI519" s="370"/>
      <c r="NVJ519" s="370"/>
      <c r="NVK519" s="370"/>
      <c r="NVL519" s="370"/>
      <c r="NVM519" s="370"/>
      <c r="NVN519" s="370"/>
      <c r="NVO519" s="370"/>
      <c r="NVP519" s="370"/>
      <c r="NVQ519" s="370"/>
      <c r="NVR519" s="370"/>
      <c r="NVS519" s="370"/>
      <c r="NVT519" s="370"/>
      <c r="NVU519" s="370"/>
      <c r="NVV519" s="370"/>
      <c r="NVW519" s="370"/>
      <c r="NVX519" s="370"/>
      <c r="NVY519" s="370"/>
      <c r="NVZ519" s="370"/>
      <c r="NWA519" s="370"/>
      <c r="NWB519" s="370"/>
      <c r="NWC519" s="370"/>
      <c r="NWD519" s="370"/>
      <c r="NWE519" s="370"/>
      <c r="NWF519" s="370"/>
      <c r="NWG519" s="370"/>
      <c r="NWH519" s="370"/>
      <c r="NWI519" s="370"/>
      <c r="NWJ519" s="370"/>
      <c r="NWK519" s="370"/>
      <c r="NWL519" s="370"/>
      <c r="NWM519" s="370"/>
      <c r="NWN519" s="370"/>
      <c r="NWO519" s="370"/>
      <c r="NWP519" s="370"/>
      <c r="NWQ519" s="370"/>
      <c r="NWR519" s="370"/>
      <c r="NWS519" s="370"/>
      <c r="NWT519" s="370"/>
      <c r="NWU519" s="370"/>
      <c r="NWV519" s="370"/>
      <c r="NWW519" s="370"/>
      <c r="NWX519" s="370"/>
      <c r="NWY519" s="370"/>
      <c r="NWZ519" s="370"/>
      <c r="NXA519" s="370"/>
      <c r="NXB519" s="370"/>
      <c r="NXC519" s="370"/>
      <c r="NXD519" s="370"/>
      <c r="NXE519" s="370"/>
      <c r="NXF519" s="370"/>
      <c r="NXG519" s="370"/>
      <c r="NXH519" s="370"/>
      <c r="NXI519" s="370"/>
      <c r="NXJ519" s="370"/>
      <c r="NXK519" s="370"/>
      <c r="NXL519" s="370"/>
      <c r="NXM519" s="370"/>
      <c r="NXN519" s="370"/>
      <c r="NXO519" s="370"/>
      <c r="NXP519" s="370"/>
      <c r="NXQ519" s="370"/>
      <c r="NXR519" s="370"/>
      <c r="NXS519" s="370"/>
      <c r="NXT519" s="370"/>
      <c r="NXU519" s="370"/>
      <c r="NXV519" s="370"/>
      <c r="NXW519" s="370"/>
      <c r="NXX519" s="370"/>
      <c r="NXY519" s="370"/>
      <c r="NXZ519" s="370"/>
      <c r="NYA519" s="370"/>
      <c r="NYB519" s="370"/>
      <c r="NYC519" s="370"/>
      <c r="NYD519" s="370"/>
      <c r="NYE519" s="370"/>
      <c r="NYF519" s="370"/>
      <c r="NYG519" s="370"/>
      <c r="NYH519" s="370"/>
      <c r="NYI519" s="370"/>
      <c r="NYJ519" s="370"/>
      <c r="NYK519" s="370"/>
      <c r="NYL519" s="370"/>
      <c r="NYM519" s="370"/>
      <c r="NYN519" s="370"/>
      <c r="NYO519" s="370"/>
      <c r="NYP519" s="370"/>
      <c r="NYQ519" s="370"/>
      <c r="NYR519" s="370"/>
      <c r="NYS519" s="370"/>
      <c r="NYT519" s="370"/>
      <c r="NYU519" s="370"/>
      <c r="NYV519" s="370"/>
      <c r="NYW519" s="370"/>
      <c r="NYX519" s="370"/>
      <c r="NYY519" s="370"/>
      <c r="NYZ519" s="370"/>
      <c r="NZA519" s="370"/>
      <c r="NZB519" s="370"/>
      <c r="NZC519" s="370"/>
      <c r="NZD519" s="370"/>
      <c r="NZE519" s="370"/>
      <c r="NZF519" s="370"/>
      <c r="NZG519" s="370"/>
      <c r="NZH519" s="370"/>
      <c r="NZI519" s="370"/>
      <c r="NZJ519" s="370"/>
      <c r="NZK519" s="370"/>
      <c r="NZL519" s="370"/>
      <c r="NZM519" s="370"/>
      <c r="NZN519" s="370"/>
      <c r="NZO519" s="370"/>
      <c r="NZP519" s="370"/>
      <c r="NZQ519" s="370"/>
      <c r="NZR519" s="370"/>
      <c r="NZS519" s="370"/>
      <c r="NZT519" s="370"/>
      <c r="NZU519" s="370"/>
      <c r="NZV519" s="370"/>
      <c r="NZW519" s="370"/>
      <c r="NZX519" s="370"/>
      <c r="NZY519" s="370"/>
      <c r="NZZ519" s="370"/>
      <c r="OAA519" s="370"/>
      <c r="OAB519" s="370"/>
      <c r="OAC519" s="370"/>
      <c r="OAD519" s="370"/>
      <c r="OAE519" s="370"/>
      <c r="OAF519" s="370"/>
      <c r="OAG519" s="370"/>
      <c r="OAH519" s="370"/>
      <c r="OAI519" s="370"/>
      <c r="OAJ519" s="370"/>
      <c r="OAK519" s="370"/>
      <c r="OAL519" s="370"/>
      <c r="OAM519" s="370"/>
      <c r="OAN519" s="370"/>
      <c r="OAO519" s="370"/>
      <c r="OAP519" s="370"/>
      <c r="OAQ519" s="370"/>
      <c r="OAR519" s="370"/>
      <c r="OAW519" s="370"/>
      <c r="OAX519" s="370"/>
      <c r="OAY519" s="370"/>
      <c r="OAZ519" s="370"/>
      <c r="OBA519" s="370"/>
      <c r="OBB519" s="370"/>
      <c r="OBC519" s="370"/>
      <c r="OBD519" s="370"/>
      <c r="OBE519" s="370"/>
      <c r="OBF519" s="370"/>
      <c r="OBG519" s="370"/>
      <c r="OCY519" s="370"/>
      <c r="OCZ519" s="370"/>
      <c r="ODA519" s="370"/>
      <c r="ODB519" s="370"/>
      <c r="ODC519" s="370"/>
      <c r="ODD519" s="370"/>
      <c r="ODE519" s="370"/>
      <c r="ODF519" s="370"/>
      <c r="ODG519" s="370"/>
      <c r="ODH519" s="370"/>
      <c r="ODI519" s="370"/>
      <c r="ODJ519" s="370"/>
      <c r="ODK519" s="370"/>
      <c r="ODL519" s="370"/>
      <c r="ODM519" s="370"/>
      <c r="ODN519" s="370"/>
      <c r="ODO519" s="370"/>
      <c r="ODP519" s="370"/>
      <c r="ODQ519" s="370"/>
      <c r="ODR519" s="370"/>
      <c r="ODS519" s="370"/>
      <c r="ODT519" s="370"/>
      <c r="ODU519" s="370"/>
      <c r="ODV519" s="370"/>
      <c r="ODW519" s="370"/>
      <c r="ODX519" s="370"/>
      <c r="ODY519" s="370"/>
      <c r="ODZ519" s="370"/>
      <c r="OEA519" s="370"/>
      <c r="OEB519" s="370"/>
      <c r="OEC519" s="370"/>
      <c r="OED519" s="370"/>
      <c r="OEE519" s="370"/>
      <c r="OEF519" s="370"/>
      <c r="OEG519" s="370"/>
      <c r="OEH519" s="370"/>
      <c r="OEI519" s="370"/>
      <c r="OEJ519" s="370"/>
      <c r="OEK519" s="370"/>
      <c r="OEL519" s="370"/>
      <c r="OEM519" s="370"/>
      <c r="OEN519" s="370"/>
      <c r="OEO519" s="370"/>
      <c r="OEP519" s="370"/>
      <c r="OEQ519" s="370"/>
      <c r="OER519" s="370"/>
      <c r="OES519" s="370"/>
      <c r="OET519" s="370"/>
      <c r="OEU519" s="370"/>
      <c r="OEV519" s="370"/>
      <c r="OEW519" s="370"/>
      <c r="OEX519" s="370"/>
      <c r="OEY519" s="370"/>
      <c r="OEZ519" s="370"/>
      <c r="OFA519" s="370"/>
      <c r="OFB519" s="370"/>
      <c r="OFC519" s="370"/>
      <c r="OFD519" s="370"/>
      <c r="OFE519" s="370"/>
      <c r="OFF519" s="370"/>
      <c r="OFG519" s="370"/>
      <c r="OFH519" s="370"/>
      <c r="OFI519" s="370"/>
      <c r="OFJ519" s="370"/>
      <c r="OFK519" s="370"/>
      <c r="OFL519" s="370"/>
      <c r="OFM519" s="370"/>
      <c r="OFN519" s="370"/>
      <c r="OFO519" s="370"/>
      <c r="OFP519" s="370"/>
      <c r="OFQ519" s="370"/>
      <c r="OFR519" s="370"/>
      <c r="OFS519" s="370"/>
      <c r="OFT519" s="370"/>
      <c r="OFU519" s="370"/>
      <c r="OFV519" s="370"/>
      <c r="OFW519" s="370"/>
      <c r="OFX519" s="370"/>
      <c r="OFY519" s="370"/>
      <c r="OFZ519" s="370"/>
      <c r="OGA519" s="370"/>
      <c r="OGB519" s="370"/>
      <c r="OGC519" s="370"/>
      <c r="OGD519" s="370"/>
      <c r="OGE519" s="370"/>
      <c r="OGF519" s="370"/>
      <c r="OGG519" s="370"/>
      <c r="OGH519" s="370"/>
      <c r="OGI519" s="370"/>
      <c r="OGJ519" s="370"/>
      <c r="OGK519" s="370"/>
      <c r="OGL519" s="370"/>
      <c r="OGM519" s="370"/>
      <c r="OGN519" s="370"/>
      <c r="OGO519" s="370"/>
      <c r="OGP519" s="370"/>
      <c r="OGQ519" s="370"/>
      <c r="OGR519" s="370"/>
      <c r="OGS519" s="370"/>
      <c r="OGT519" s="370"/>
      <c r="OGU519" s="370"/>
      <c r="OGV519" s="370"/>
      <c r="OGW519" s="370"/>
      <c r="OGX519" s="370"/>
      <c r="OGY519" s="370"/>
      <c r="OGZ519" s="370"/>
      <c r="OHA519" s="370"/>
      <c r="OHB519" s="370"/>
      <c r="OHC519" s="370"/>
      <c r="OHD519" s="370"/>
      <c r="OHE519" s="370"/>
      <c r="OHF519" s="370"/>
      <c r="OHG519" s="370"/>
      <c r="OHH519" s="370"/>
      <c r="OHI519" s="370"/>
      <c r="OHJ519" s="370"/>
      <c r="OHK519" s="370"/>
      <c r="OHL519" s="370"/>
      <c r="OHM519" s="370"/>
      <c r="OHN519" s="370"/>
      <c r="OHO519" s="370"/>
      <c r="OHP519" s="370"/>
      <c r="OHQ519" s="370"/>
      <c r="OHR519" s="370"/>
      <c r="OHS519" s="370"/>
      <c r="OHT519" s="370"/>
      <c r="OHU519" s="370"/>
      <c r="OHV519" s="370"/>
      <c r="OHW519" s="370"/>
      <c r="OHX519" s="370"/>
      <c r="OHY519" s="370"/>
      <c r="OHZ519" s="370"/>
      <c r="OIA519" s="370"/>
      <c r="OIB519" s="370"/>
      <c r="OIC519" s="370"/>
      <c r="OID519" s="370"/>
      <c r="OIE519" s="370"/>
      <c r="OIF519" s="370"/>
      <c r="OIG519" s="370"/>
      <c r="OIH519" s="370"/>
      <c r="OII519" s="370"/>
      <c r="OIJ519" s="370"/>
      <c r="OIK519" s="370"/>
      <c r="OIL519" s="370"/>
      <c r="OIM519" s="370"/>
      <c r="OIN519" s="370"/>
      <c r="OIO519" s="370"/>
      <c r="OIP519" s="370"/>
      <c r="OIQ519" s="370"/>
      <c r="OIR519" s="370"/>
      <c r="OIS519" s="370"/>
      <c r="OIT519" s="370"/>
      <c r="OIU519" s="370"/>
      <c r="OIV519" s="370"/>
      <c r="OIW519" s="370"/>
      <c r="OIX519" s="370"/>
      <c r="OIY519" s="370"/>
      <c r="OIZ519" s="370"/>
      <c r="OJA519" s="370"/>
      <c r="OJB519" s="370"/>
      <c r="OJC519" s="370"/>
      <c r="OJD519" s="370"/>
      <c r="OJE519" s="370"/>
      <c r="OJF519" s="370"/>
      <c r="OJG519" s="370"/>
      <c r="OJH519" s="370"/>
      <c r="OJI519" s="370"/>
      <c r="OJJ519" s="370"/>
      <c r="OJK519" s="370"/>
      <c r="OJL519" s="370"/>
      <c r="OJM519" s="370"/>
      <c r="OJN519" s="370"/>
      <c r="OJO519" s="370"/>
      <c r="OJP519" s="370"/>
      <c r="OJQ519" s="370"/>
      <c r="OJR519" s="370"/>
      <c r="OJS519" s="370"/>
      <c r="OJT519" s="370"/>
      <c r="OJU519" s="370"/>
      <c r="OJV519" s="370"/>
      <c r="OJW519" s="370"/>
      <c r="OJX519" s="370"/>
      <c r="OJY519" s="370"/>
      <c r="OJZ519" s="370"/>
      <c r="OKA519" s="370"/>
      <c r="OKB519" s="370"/>
      <c r="OKC519" s="370"/>
      <c r="OKD519" s="370"/>
      <c r="OKE519" s="370"/>
      <c r="OKF519" s="370"/>
      <c r="OKG519" s="370"/>
      <c r="OKH519" s="370"/>
      <c r="OKI519" s="370"/>
      <c r="OKJ519" s="370"/>
      <c r="OKK519" s="370"/>
      <c r="OKL519" s="370"/>
      <c r="OKM519" s="370"/>
      <c r="OKN519" s="370"/>
      <c r="OKS519" s="370"/>
      <c r="OKT519" s="370"/>
      <c r="OKU519" s="370"/>
      <c r="OKV519" s="370"/>
      <c r="OKW519" s="370"/>
      <c r="OKX519" s="370"/>
      <c r="OKY519" s="370"/>
      <c r="OKZ519" s="370"/>
      <c r="OLA519" s="370"/>
      <c r="OLB519" s="370"/>
      <c r="OLC519" s="370"/>
      <c r="OMU519" s="370"/>
      <c r="OMV519" s="370"/>
      <c r="OMW519" s="370"/>
      <c r="OMX519" s="370"/>
      <c r="OMY519" s="370"/>
      <c r="OMZ519" s="370"/>
      <c r="ONA519" s="370"/>
      <c r="ONB519" s="370"/>
      <c r="ONC519" s="370"/>
      <c r="OND519" s="370"/>
      <c r="ONE519" s="370"/>
      <c r="ONF519" s="370"/>
      <c r="ONG519" s="370"/>
      <c r="ONH519" s="370"/>
      <c r="ONI519" s="370"/>
      <c r="ONJ519" s="370"/>
      <c r="ONK519" s="370"/>
      <c r="ONL519" s="370"/>
      <c r="ONM519" s="370"/>
      <c r="ONN519" s="370"/>
      <c r="ONO519" s="370"/>
      <c r="ONP519" s="370"/>
      <c r="ONQ519" s="370"/>
      <c r="ONR519" s="370"/>
      <c r="ONS519" s="370"/>
      <c r="ONT519" s="370"/>
      <c r="ONU519" s="370"/>
      <c r="ONV519" s="370"/>
      <c r="ONW519" s="370"/>
      <c r="ONX519" s="370"/>
      <c r="ONY519" s="370"/>
      <c r="ONZ519" s="370"/>
      <c r="OOA519" s="370"/>
      <c r="OOB519" s="370"/>
      <c r="OOC519" s="370"/>
      <c r="OOD519" s="370"/>
      <c r="OOE519" s="370"/>
      <c r="OOF519" s="370"/>
      <c r="OOG519" s="370"/>
      <c r="OOH519" s="370"/>
      <c r="OOI519" s="370"/>
      <c r="OOJ519" s="370"/>
      <c r="OOK519" s="370"/>
      <c r="OOL519" s="370"/>
      <c r="OOM519" s="370"/>
      <c r="OON519" s="370"/>
      <c r="OOO519" s="370"/>
      <c r="OOP519" s="370"/>
      <c r="OOQ519" s="370"/>
      <c r="OOR519" s="370"/>
      <c r="OOS519" s="370"/>
      <c r="OOT519" s="370"/>
      <c r="OOU519" s="370"/>
      <c r="OOV519" s="370"/>
      <c r="OOW519" s="370"/>
      <c r="OOX519" s="370"/>
      <c r="OOY519" s="370"/>
      <c r="OOZ519" s="370"/>
      <c r="OPA519" s="370"/>
      <c r="OPB519" s="370"/>
      <c r="OPC519" s="370"/>
      <c r="OPD519" s="370"/>
      <c r="OPE519" s="370"/>
      <c r="OPF519" s="370"/>
      <c r="OPG519" s="370"/>
      <c r="OPH519" s="370"/>
      <c r="OPI519" s="370"/>
      <c r="OPJ519" s="370"/>
      <c r="OPK519" s="370"/>
      <c r="OPL519" s="370"/>
      <c r="OPM519" s="370"/>
      <c r="OPN519" s="370"/>
      <c r="OPO519" s="370"/>
      <c r="OPP519" s="370"/>
      <c r="OPQ519" s="370"/>
      <c r="OPR519" s="370"/>
      <c r="OPS519" s="370"/>
      <c r="OPT519" s="370"/>
      <c r="OPU519" s="370"/>
      <c r="OPV519" s="370"/>
      <c r="OPW519" s="370"/>
      <c r="OPX519" s="370"/>
      <c r="OPY519" s="370"/>
      <c r="OPZ519" s="370"/>
      <c r="OQA519" s="370"/>
      <c r="OQB519" s="370"/>
      <c r="OQC519" s="370"/>
      <c r="OQD519" s="370"/>
      <c r="OQE519" s="370"/>
      <c r="OQF519" s="370"/>
      <c r="OQG519" s="370"/>
      <c r="OQH519" s="370"/>
      <c r="OQI519" s="370"/>
      <c r="OQJ519" s="370"/>
      <c r="OQK519" s="370"/>
      <c r="OQL519" s="370"/>
      <c r="OQM519" s="370"/>
      <c r="OQN519" s="370"/>
      <c r="OQO519" s="370"/>
      <c r="OQP519" s="370"/>
      <c r="OQQ519" s="370"/>
      <c r="OQR519" s="370"/>
      <c r="OQS519" s="370"/>
      <c r="OQT519" s="370"/>
      <c r="OQU519" s="370"/>
      <c r="OQV519" s="370"/>
      <c r="OQW519" s="370"/>
      <c r="OQX519" s="370"/>
      <c r="OQY519" s="370"/>
      <c r="OQZ519" s="370"/>
      <c r="ORA519" s="370"/>
      <c r="ORB519" s="370"/>
      <c r="ORC519" s="370"/>
      <c r="ORD519" s="370"/>
      <c r="ORE519" s="370"/>
      <c r="ORF519" s="370"/>
      <c r="ORG519" s="370"/>
      <c r="ORH519" s="370"/>
      <c r="ORI519" s="370"/>
      <c r="ORJ519" s="370"/>
      <c r="ORK519" s="370"/>
      <c r="ORL519" s="370"/>
      <c r="ORM519" s="370"/>
      <c r="ORN519" s="370"/>
      <c r="ORO519" s="370"/>
      <c r="ORP519" s="370"/>
      <c r="ORQ519" s="370"/>
      <c r="ORR519" s="370"/>
      <c r="ORS519" s="370"/>
      <c r="ORT519" s="370"/>
      <c r="ORU519" s="370"/>
      <c r="ORV519" s="370"/>
      <c r="ORW519" s="370"/>
      <c r="ORX519" s="370"/>
      <c r="ORY519" s="370"/>
      <c r="ORZ519" s="370"/>
      <c r="OSA519" s="370"/>
      <c r="OSB519" s="370"/>
      <c r="OSC519" s="370"/>
      <c r="OSD519" s="370"/>
      <c r="OSE519" s="370"/>
      <c r="OSF519" s="370"/>
      <c r="OSG519" s="370"/>
      <c r="OSH519" s="370"/>
      <c r="OSI519" s="370"/>
      <c r="OSJ519" s="370"/>
      <c r="OSK519" s="370"/>
      <c r="OSL519" s="370"/>
      <c r="OSM519" s="370"/>
      <c r="OSN519" s="370"/>
      <c r="OSO519" s="370"/>
      <c r="OSP519" s="370"/>
      <c r="OSQ519" s="370"/>
      <c r="OSR519" s="370"/>
      <c r="OSS519" s="370"/>
      <c r="OST519" s="370"/>
      <c r="OSU519" s="370"/>
      <c r="OSV519" s="370"/>
      <c r="OSW519" s="370"/>
      <c r="OSX519" s="370"/>
      <c r="OSY519" s="370"/>
      <c r="OSZ519" s="370"/>
      <c r="OTA519" s="370"/>
      <c r="OTB519" s="370"/>
      <c r="OTC519" s="370"/>
      <c r="OTD519" s="370"/>
      <c r="OTE519" s="370"/>
      <c r="OTF519" s="370"/>
      <c r="OTG519" s="370"/>
      <c r="OTH519" s="370"/>
      <c r="OTI519" s="370"/>
      <c r="OTJ519" s="370"/>
      <c r="OTK519" s="370"/>
      <c r="OTL519" s="370"/>
      <c r="OTM519" s="370"/>
      <c r="OTN519" s="370"/>
      <c r="OTO519" s="370"/>
      <c r="OTP519" s="370"/>
      <c r="OTQ519" s="370"/>
      <c r="OTR519" s="370"/>
      <c r="OTS519" s="370"/>
      <c r="OTT519" s="370"/>
      <c r="OTU519" s="370"/>
      <c r="OTV519" s="370"/>
      <c r="OTW519" s="370"/>
      <c r="OTX519" s="370"/>
      <c r="OTY519" s="370"/>
      <c r="OTZ519" s="370"/>
      <c r="OUA519" s="370"/>
      <c r="OUB519" s="370"/>
      <c r="OUC519" s="370"/>
      <c r="OUD519" s="370"/>
      <c r="OUE519" s="370"/>
      <c r="OUF519" s="370"/>
      <c r="OUG519" s="370"/>
      <c r="OUH519" s="370"/>
      <c r="OUI519" s="370"/>
      <c r="OUJ519" s="370"/>
      <c r="OUO519" s="370"/>
      <c r="OUP519" s="370"/>
      <c r="OUQ519" s="370"/>
      <c r="OUR519" s="370"/>
      <c r="OUS519" s="370"/>
      <c r="OUT519" s="370"/>
      <c r="OUU519" s="370"/>
      <c r="OUV519" s="370"/>
      <c r="OUW519" s="370"/>
      <c r="OUX519" s="370"/>
      <c r="OUY519" s="370"/>
      <c r="OWQ519" s="370"/>
      <c r="OWR519" s="370"/>
      <c r="OWS519" s="370"/>
      <c r="OWT519" s="370"/>
      <c r="OWU519" s="370"/>
      <c r="OWV519" s="370"/>
      <c r="OWW519" s="370"/>
      <c r="OWX519" s="370"/>
      <c r="OWY519" s="370"/>
      <c r="OWZ519" s="370"/>
      <c r="OXA519" s="370"/>
      <c r="OXB519" s="370"/>
      <c r="OXC519" s="370"/>
      <c r="OXD519" s="370"/>
      <c r="OXE519" s="370"/>
      <c r="OXF519" s="370"/>
      <c r="OXG519" s="370"/>
      <c r="OXH519" s="370"/>
      <c r="OXI519" s="370"/>
      <c r="OXJ519" s="370"/>
      <c r="OXK519" s="370"/>
      <c r="OXL519" s="370"/>
      <c r="OXM519" s="370"/>
      <c r="OXN519" s="370"/>
      <c r="OXO519" s="370"/>
      <c r="OXP519" s="370"/>
      <c r="OXQ519" s="370"/>
      <c r="OXR519" s="370"/>
      <c r="OXS519" s="370"/>
      <c r="OXT519" s="370"/>
      <c r="OXU519" s="370"/>
      <c r="OXV519" s="370"/>
      <c r="OXW519" s="370"/>
      <c r="OXX519" s="370"/>
      <c r="OXY519" s="370"/>
      <c r="OXZ519" s="370"/>
      <c r="OYA519" s="370"/>
      <c r="OYB519" s="370"/>
      <c r="OYC519" s="370"/>
      <c r="OYD519" s="370"/>
      <c r="OYE519" s="370"/>
      <c r="OYF519" s="370"/>
      <c r="OYG519" s="370"/>
      <c r="OYH519" s="370"/>
      <c r="OYI519" s="370"/>
      <c r="OYJ519" s="370"/>
      <c r="OYK519" s="370"/>
      <c r="OYL519" s="370"/>
      <c r="OYM519" s="370"/>
      <c r="OYN519" s="370"/>
      <c r="OYO519" s="370"/>
      <c r="OYP519" s="370"/>
      <c r="OYQ519" s="370"/>
      <c r="OYR519" s="370"/>
      <c r="OYS519" s="370"/>
      <c r="OYT519" s="370"/>
      <c r="OYU519" s="370"/>
      <c r="OYV519" s="370"/>
      <c r="OYW519" s="370"/>
      <c r="OYX519" s="370"/>
      <c r="OYY519" s="370"/>
      <c r="OYZ519" s="370"/>
      <c r="OZA519" s="370"/>
      <c r="OZB519" s="370"/>
      <c r="OZC519" s="370"/>
      <c r="OZD519" s="370"/>
      <c r="OZE519" s="370"/>
      <c r="OZF519" s="370"/>
      <c r="OZG519" s="370"/>
      <c r="OZH519" s="370"/>
      <c r="OZI519" s="370"/>
      <c r="OZJ519" s="370"/>
      <c r="OZK519" s="370"/>
      <c r="OZL519" s="370"/>
      <c r="OZM519" s="370"/>
      <c r="OZN519" s="370"/>
      <c r="OZO519" s="370"/>
      <c r="OZP519" s="370"/>
      <c r="OZQ519" s="370"/>
      <c r="OZR519" s="370"/>
      <c r="OZS519" s="370"/>
      <c r="OZT519" s="370"/>
      <c r="OZU519" s="370"/>
      <c r="OZV519" s="370"/>
      <c r="OZW519" s="370"/>
      <c r="OZX519" s="370"/>
      <c r="OZY519" s="370"/>
      <c r="OZZ519" s="370"/>
      <c r="PAA519" s="370"/>
      <c r="PAB519" s="370"/>
      <c r="PAC519" s="370"/>
      <c r="PAD519" s="370"/>
      <c r="PAE519" s="370"/>
      <c r="PAF519" s="370"/>
      <c r="PAG519" s="370"/>
      <c r="PAH519" s="370"/>
      <c r="PAI519" s="370"/>
      <c r="PAJ519" s="370"/>
      <c r="PAK519" s="370"/>
      <c r="PAL519" s="370"/>
      <c r="PAM519" s="370"/>
      <c r="PAN519" s="370"/>
      <c r="PAO519" s="370"/>
      <c r="PAP519" s="370"/>
      <c r="PAQ519" s="370"/>
      <c r="PAR519" s="370"/>
      <c r="PAS519" s="370"/>
      <c r="PAT519" s="370"/>
      <c r="PAU519" s="370"/>
      <c r="PAV519" s="370"/>
      <c r="PAW519" s="370"/>
      <c r="PAX519" s="370"/>
      <c r="PAY519" s="370"/>
      <c r="PAZ519" s="370"/>
      <c r="PBA519" s="370"/>
      <c r="PBB519" s="370"/>
      <c r="PBC519" s="370"/>
      <c r="PBD519" s="370"/>
      <c r="PBE519" s="370"/>
      <c r="PBF519" s="370"/>
      <c r="PBG519" s="370"/>
      <c r="PBH519" s="370"/>
      <c r="PBI519" s="370"/>
      <c r="PBJ519" s="370"/>
      <c r="PBK519" s="370"/>
      <c r="PBL519" s="370"/>
      <c r="PBM519" s="370"/>
      <c r="PBN519" s="370"/>
      <c r="PBO519" s="370"/>
      <c r="PBP519" s="370"/>
      <c r="PBQ519" s="370"/>
      <c r="PBR519" s="370"/>
      <c r="PBS519" s="370"/>
      <c r="PBT519" s="370"/>
      <c r="PBU519" s="370"/>
      <c r="PBV519" s="370"/>
      <c r="PBW519" s="370"/>
      <c r="PBX519" s="370"/>
      <c r="PBY519" s="370"/>
      <c r="PBZ519" s="370"/>
      <c r="PCA519" s="370"/>
      <c r="PCB519" s="370"/>
      <c r="PCC519" s="370"/>
      <c r="PCD519" s="370"/>
      <c r="PCE519" s="370"/>
      <c r="PCF519" s="370"/>
      <c r="PCG519" s="370"/>
      <c r="PCH519" s="370"/>
      <c r="PCI519" s="370"/>
      <c r="PCJ519" s="370"/>
      <c r="PCK519" s="370"/>
      <c r="PCL519" s="370"/>
      <c r="PCM519" s="370"/>
      <c r="PCN519" s="370"/>
      <c r="PCO519" s="370"/>
      <c r="PCP519" s="370"/>
      <c r="PCQ519" s="370"/>
      <c r="PCR519" s="370"/>
      <c r="PCS519" s="370"/>
      <c r="PCT519" s="370"/>
      <c r="PCU519" s="370"/>
      <c r="PCV519" s="370"/>
      <c r="PCW519" s="370"/>
      <c r="PCX519" s="370"/>
      <c r="PCY519" s="370"/>
      <c r="PCZ519" s="370"/>
      <c r="PDA519" s="370"/>
      <c r="PDB519" s="370"/>
      <c r="PDC519" s="370"/>
      <c r="PDD519" s="370"/>
      <c r="PDE519" s="370"/>
      <c r="PDF519" s="370"/>
      <c r="PDG519" s="370"/>
      <c r="PDH519" s="370"/>
      <c r="PDI519" s="370"/>
      <c r="PDJ519" s="370"/>
      <c r="PDK519" s="370"/>
      <c r="PDL519" s="370"/>
      <c r="PDM519" s="370"/>
      <c r="PDN519" s="370"/>
      <c r="PDO519" s="370"/>
      <c r="PDP519" s="370"/>
      <c r="PDQ519" s="370"/>
      <c r="PDR519" s="370"/>
      <c r="PDS519" s="370"/>
      <c r="PDT519" s="370"/>
      <c r="PDU519" s="370"/>
      <c r="PDV519" s="370"/>
      <c r="PDW519" s="370"/>
      <c r="PDX519" s="370"/>
      <c r="PDY519" s="370"/>
      <c r="PDZ519" s="370"/>
      <c r="PEA519" s="370"/>
      <c r="PEB519" s="370"/>
      <c r="PEC519" s="370"/>
      <c r="PED519" s="370"/>
      <c r="PEE519" s="370"/>
      <c r="PEF519" s="370"/>
      <c r="PEK519" s="370"/>
      <c r="PEL519" s="370"/>
      <c r="PEM519" s="370"/>
      <c r="PEN519" s="370"/>
      <c r="PEO519" s="370"/>
      <c r="PEP519" s="370"/>
      <c r="PEQ519" s="370"/>
      <c r="PER519" s="370"/>
      <c r="PES519" s="370"/>
      <c r="PET519" s="370"/>
      <c r="PEU519" s="370"/>
      <c r="PGM519" s="370"/>
      <c r="PGN519" s="370"/>
      <c r="PGO519" s="370"/>
      <c r="PGP519" s="370"/>
      <c r="PGQ519" s="370"/>
      <c r="PGR519" s="370"/>
      <c r="PGS519" s="370"/>
      <c r="PGT519" s="370"/>
      <c r="PGU519" s="370"/>
      <c r="PGV519" s="370"/>
      <c r="PGW519" s="370"/>
      <c r="PGX519" s="370"/>
      <c r="PGY519" s="370"/>
      <c r="PGZ519" s="370"/>
      <c r="PHA519" s="370"/>
      <c r="PHB519" s="370"/>
      <c r="PHC519" s="370"/>
      <c r="PHD519" s="370"/>
      <c r="PHE519" s="370"/>
      <c r="PHF519" s="370"/>
      <c r="PHG519" s="370"/>
      <c r="PHH519" s="370"/>
      <c r="PHI519" s="370"/>
      <c r="PHJ519" s="370"/>
      <c r="PHK519" s="370"/>
      <c r="PHL519" s="370"/>
      <c r="PHM519" s="370"/>
      <c r="PHN519" s="370"/>
      <c r="PHO519" s="370"/>
      <c r="PHP519" s="370"/>
      <c r="PHQ519" s="370"/>
      <c r="PHR519" s="370"/>
      <c r="PHS519" s="370"/>
      <c r="PHT519" s="370"/>
      <c r="PHU519" s="370"/>
      <c r="PHV519" s="370"/>
      <c r="PHW519" s="370"/>
      <c r="PHX519" s="370"/>
      <c r="PHY519" s="370"/>
      <c r="PHZ519" s="370"/>
      <c r="PIA519" s="370"/>
      <c r="PIB519" s="370"/>
      <c r="PIC519" s="370"/>
      <c r="PID519" s="370"/>
      <c r="PIE519" s="370"/>
      <c r="PIF519" s="370"/>
      <c r="PIG519" s="370"/>
      <c r="PIH519" s="370"/>
      <c r="PII519" s="370"/>
      <c r="PIJ519" s="370"/>
      <c r="PIK519" s="370"/>
      <c r="PIL519" s="370"/>
      <c r="PIM519" s="370"/>
      <c r="PIN519" s="370"/>
      <c r="PIO519" s="370"/>
      <c r="PIP519" s="370"/>
      <c r="PIQ519" s="370"/>
      <c r="PIR519" s="370"/>
      <c r="PIS519" s="370"/>
      <c r="PIT519" s="370"/>
      <c r="PIU519" s="370"/>
      <c r="PIV519" s="370"/>
      <c r="PIW519" s="370"/>
      <c r="PIX519" s="370"/>
      <c r="PIY519" s="370"/>
      <c r="PIZ519" s="370"/>
      <c r="PJA519" s="370"/>
      <c r="PJB519" s="370"/>
      <c r="PJC519" s="370"/>
      <c r="PJD519" s="370"/>
      <c r="PJE519" s="370"/>
      <c r="PJF519" s="370"/>
      <c r="PJG519" s="370"/>
      <c r="PJH519" s="370"/>
      <c r="PJI519" s="370"/>
      <c r="PJJ519" s="370"/>
      <c r="PJK519" s="370"/>
      <c r="PJL519" s="370"/>
      <c r="PJM519" s="370"/>
      <c r="PJN519" s="370"/>
      <c r="PJO519" s="370"/>
      <c r="PJP519" s="370"/>
      <c r="PJQ519" s="370"/>
      <c r="PJR519" s="370"/>
      <c r="PJS519" s="370"/>
      <c r="PJT519" s="370"/>
      <c r="PJU519" s="370"/>
      <c r="PJV519" s="370"/>
      <c r="PJW519" s="370"/>
      <c r="PJX519" s="370"/>
      <c r="PJY519" s="370"/>
      <c r="PJZ519" s="370"/>
      <c r="PKA519" s="370"/>
      <c r="PKB519" s="370"/>
      <c r="PKC519" s="370"/>
      <c r="PKD519" s="370"/>
      <c r="PKE519" s="370"/>
      <c r="PKF519" s="370"/>
      <c r="PKG519" s="370"/>
      <c r="PKH519" s="370"/>
      <c r="PKI519" s="370"/>
      <c r="PKJ519" s="370"/>
      <c r="PKK519" s="370"/>
      <c r="PKL519" s="370"/>
      <c r="PKM519" s="370"/>
      <c r="PKN519" s="370"/>
      <c r="PKO519" s="370"/>
      <c r="PKP519" s="370"/>
      <c r="PKQ519" s="370"/>
      <c r="PKR519" s="370"/>
      <c r="PKS519" s="370"/>
      <c r="PKT519" s="370"/>
      <c r="PKU519" s="370"/>
      <c r="PKV519" s="370"/>
      <c r="PKW519" s="370"/>
      <c r="PKX519" s="370"/>
      <c r="PKY519" s="370"/>
      <c r="PKZ519" s="370"/>
      <c r="PLA519" s="370"/>
      <c r="PLB519" s="370"/>
      <c r="PLC519" s="370"/>
      <c r="PLD519" s="370"/>
      <c r="PLE519" s="370"/>
      <c r="PLF519" s="370"/>
      <c r="PLG519" s="370"/>
      <c r="PLH519" s="370"/>
      <c r="PLI519" s="370"/>
      <c r="PLJ519" s="370"/>
      <c r="PLK519" s="370"/>
      <c r="PLL519" s="370"/>
      <c r="PLM519" s="370"/>
      <c r="PLN519" s="370"/>
      <c r="PLO519" s="370"/>
      <c r="PLP519" s="370"/>
      <c r="PLQ519" s="370"/>
      <c r="PLR519" s="370"/>
      <c r="PLS519" s="370"/>
      <c r="PLT519" s="370"/>
      <c r="PLU519" s="370"/>
      <c r="PLV519" s="370"/>
      <c r="PLW519" s="370"/>
      <c r="PLX519" s="370"/>
      <c r="PLY519" s="370"/>
      <c r="PLZ519" s="370"/>
      <c r="PMA519" s="370"/>
      <c r="PMB519" s="370"/>
      <c r="PMC519" s="370"/>
      <c r="PMD519" s="370"/>
      <c r="PME519" s="370"/>
      <c r="PMF519" s="370"/>
      <c r="PMG519" s="370"/>
      <c r="PMH519" s="370"/>
      <c r="PMI519" s="370"/>
      <c r="PMJ519" s="370"/>
      <c r="PMK519" s="370"/>
      <c r="PML519" s="370"/>
      <c r="PMM519" s="370"/>
      <c r="PMN519" s="370"/>
      <c r="PMO519" s="370"/>
      <c r="PMP519" s="370"/>
      <c r="PMQ519" s="370"/>
      <c r="PMR519" s="370"/>
      <c r="PMS519" s="370"/>
      <c r="PMT519" s="370"/>
      <c r="PMU519" s="370"/>
      <c r="PMV519" s="370"/>
      <c r="PMW519" s="370"/>
      <c r="PMX519" s="370"/>
      <c r="PMY519" s="370"/>
      <c r="PMZ519" s="370"/>
      <c r="PNA519" s="370"/>
      <c r="PNB519" s="370"/>
      <c r="PNC519" s="370"/>
      <c r="PND519" s="370"/>
      <c r="PNE519" s="370"/>
      <c r="PNF519" s="370"/>
      <c r="PNG519" s="370"/>
      <c r="PNH519" s="370"/>
      <c r="PNI519" s="370"/>
      <c r="PNJ519" s="370"/>
      <c r="PNK519" s="370"/>
      <c r="PNL519" s="370"/>
      <c r="PNM519" s="370"/>
      <c r="PNN519" s="370"/>
      <c r="PNO519" s="370"/>
      <c r="PNP519" s="370"/>
      <c r="PNQ519" s="370"/>
      <c r="PNR519" s="370"/>
      <c r="PNS519" s="370"/>
      <c r="PNT519" s="370"/>
      <c r="PNU519" s="370"/>
      <c r="PNV519" s="370"/>
      <c r="PNW519" s="370"/>
      <c r="PNX519" s="370"/>
      <c r="PNY519" s="370"/>
      <c r="PNZ519" s="370"/>
      <c r="POA519" s="370"/>
      <c r="POB519" s="370"/>
      <c r="POG519" s="370"/>
      <c r="POH519" s="370"/>
      <c r="POI519" s="370"/>
      <c r="POJ519" s="370"/>
      <c r="POK519" s="370"/>
      <c r="POL519" s="370"/>
      <c r="POM519" s="370"/>
      <c r="PON519" s="370"/>
      <c r="POO519" s="370"/>
      <c r="POP519" s="370"/>
      <c r="POQ519" s="370"/>
      <c r="PQI519" s="370"/>
      <c r="PQJ519" s="370"/>
      <c r="PQK519" s="370"/>
      <c r="PQL519" s="370"/>
      <c r="PQM519" s="370"/>
      <c r="PQN519" s="370"/>
      <c r="PQO519" s="370"/>
      <c r="PQP519" s="370"/>
      <c r="PQQ519" s="370"/>
      <c r="PQR519" s="370"/>
      <c r="PQS519" s="370"/>
      <c r="PQT519" s="370"/>
      <c r="PQU519" s="370"/>
      <c r="PQV519" s="370"/>
      <c r="PQW519" s="370"/>
      <c r="PQX519" s="370"/>
      <c r="PQY519" s="370"/>
      <c r="PQZ519" s="370"/>
      <c r="PRA519" s="370"/>
      <c r="PRB519" s="370"/>
      <c r="PRC519" s="370"/>
      <c r="PRD519" s="370"/>
      <c r="PRE519" s="370"/>
      <c r="PRF519" s="370"/>
      <c r="PRG519" s="370"/>
      <c r="PRH519" s="370"/>
      <c r="PRI519" s="370"/>
      <c r="PRJ519" s="370"/>
      <c r="PRK519" s="370"/>
      <c r="PRL519" s="370"/>
      <c r="PRM519" s="370"/>
      <c r="PRN519" s="370"/>
      <c r="PRO519" s="370"/>
      <c r="PRP519" s="370"/>
      <c r="PRQ519" s="370"/>
      <c r="PRR519" s="370"/>
      <c r="PRS519" s="370"/>
      <c r="PRT519" s="370"/>
      <c r="PRU519" s="370"/>
      <c r="PRV519" s="370"/>
      <c r="PRW519" s="370"/>
      <c r="PRX519" s="370"/>
      <c r="PRY519" s="370"/>
      <c r="PRZ519" s="370"/>
      <c r="PSA519" s="370"/>
      <c r="PSB519" s="370"/>
      <c r="PSC519" s="370"/>
      <c r="PSD519" s="370"/>
      <c r="PSE519" s="370"/>
      <c r="PSF519" s="370"/>
      <c r="PSG519" s="370"/>
      <c r="PSH519" s="370"/>
      <c r="PSI519" s="370"/>
      <c r="PSJ519" s="370"/>
      <c r="PSK519" s="370"/>
      <c r="PSL519" s="370"/>
      <c r="PSM519" s="370"/>
      <c r="PSN519" s="370"/>
      <c r="PSO519" s="370"/>
      <c r="PSP519" s="370"/>
      <c r="PSQ519" s="370"/>
      <c r="PSR519" s="370"/>
      <c r="PSS519" s="370"/>
      <c r="PST519" s="370"/>
      <c r="PSU519" s="370"/>
      <c r="PSV519" s="370"/>
      <c r="PSW519" s="370"/>
      <c r="PSX519" s="370"/>
      <c r="PSY519" s="370"/>
      <c r="PSZ519" s="370"/>
      <c r="PTA519" s="370"/>
      <c r="PTB519" s="370"/>
      <c r="PTC519" s="370"/>
      <c r="PTD519" s="370"/>
      <c r="PTE519" s="370"/>
      <c r="PTF519" s="370"/>
      <c r="PTG519" s="370"/>
      <c r="PTH519" s="370"/>
      <c r="PTI519" s="370"/>
      <c r="PTJ519" s="370"/>
      <c r="PTK519" s="370"/>
      <c r="PTL519" s="370"/>
      <c r="PTM519" s="370"/>
      <c r="PTN519" s="370"/>
      <c r="PTO519" s="370"/>
      <c r="PTP519" s="370"/>
      <c r="PTQ519" s="370"/>
      <c r="PTR519" s="370"/>
      <c r="PTS519" s="370"/>
      <c r="PTT519" s="370"/>
      <c r="PTU519" s="370"/>
      <c r="PTV519" s="370"/>
      <c r="PTW519" s="370"/>
      <c r="PTX519" s="370"/>
      <c r="PTY519" s="370"/>
      <c r="PTZ519" s="370"/>
      <c r="PUA519" s="370"/>
      <c r="PUB519" s="370"/>
      <c r="PUC519" s="370"/>
      <c r="PUD519" s="370"/>
      <c r="PUE519" s="370"/>
      <c r="PUF519" s="370"/>
      <c r="PUG519" s="370"/>
      <c r="PUH519" s="370"/>
      <c r="PUI519" s="370"/>
      <c r="PUJ519" s="370"/>
      <c r="PUK519" s="370"/>
      <c r="PUL519" s="370"/>
      <c r="PUM519" s="370"/>
      <c r="PUN519" s="370"/>
      <c r="PUO519" s="370"/>
      <c r="PUP519" s="370"/>
      <c r="PUQ519" s="370"/>
      <c r="PUR519" s="370"/>
      <c r="PUS519" s="370"/>
      <c r="PUT519" s="370"/>
      <c r="PUU519" s="370"/>
      <c r="PUV519" s="370"/>
      <c r="PUW519" s="370"/>
      <c r="PUX519" s="370"/>
      <c r="PUY519" s="370"/>
      <c r="PUZ519" s="370"/>
      <c r="PVA519" s="370"/>
      <c r="PVB519" s="370"/>
      <c r="PVC519" s="370"/>
      <c r="PVD519" s="370"/>
      <c r="PVE519" s="370"/>
      <c r="PVF519" s="370"/>
      <c r="PVG519" s="370"/>
      <c r="PVH519" s="370"/>
      <c r="PVI519" s="370"/>
      <c r="PVJ519" s="370"/>
      <c r="PVK519" s="370"/>
      <c r="PVL519" s="370"/>
      <c r="PVM519" s="370"/>
      <c r="PVN519" s="370"/>
      <c r="PVO519" s="370"/>
      <c r="PVP519" s="370"/>
      <c r="PVQ519" s="370"/>
      <c r="PVR519" s="370"/>
      <c r="PVS519" s="370"/>
      <c r="PVT519" s="370"/>
      <c r="PVU519" s="370"/>
      <c r="PVV519" s="370"/>
      <c r="PVW519" s="370"/>
      <c r="PVX519" s="370"/>
      <c r="PVY519" s="370"/>
      <c r="PVZ519" s="370"/>
      <c r="PWA519" s="370"/>
      <c r="PWB519" s="370"/>
      <c r="PWC519" s="370"/>
      <c r="PWD519" s="370"/>
      <c r="PWE519" s="370"/>
      <c r="PWF519" s="370"/>
      <c r="PWG519" s="370"/>
      <c r="PWH519" s="370"/>
      <c r="PWI519" s="370"/>
      <c r="PWJ519" s="370"/>
      <c r="PWK519" s="370"/>
      <c r="PWL519" s="370"/>
      <c r="PWM519" s="370"/>
      <c r="PWN519" s="370"/>
      <c r="PWO519" s="370"/>
      <c r="PWP519" s="370"/>
      <c r="PWQ519" s="370"/>
      <c r="PWR519" s="370"/>
      <c r="PWS519" s="370"/>
      <c r="PWT519" s="370"/>
      <c r="PWU519" s="370"/>
      <c r="PWV519" s="370"/>
      <c r="PWW519" s="370"/>
      <c r="PWX519" s="370"/>
      <c r="PWY519" s="370"/>
      <c r="PWZ519" s="370"/>
      <c r="PXA519" s="370"/>
      <c r="PXB519" s="370"/>
      <c r="PXC519" s="370"/>
      <c r="PXD519" s="370"/>
      <c r="PXE519" s="370"/>
      <c r="PXF519" s="370"/>
      <c r="PXG519" s="370"/>
      <c r="PXH519" s="370"/>
      <c r="PXI519" s="370"/>
      <c r="PXJ519" s="370"/>
      <c r="PXK519" s="370"/>
      <c r="PXL519" s="370"/>
      <c r="PXM519" s="370"/>
      <c r="PXN519" s="370"/>
      <c r="PXO519" s="370"/>
      <c r="PXP519" s="370"/>
      <c r="PXQ519" s="370"/>
      <c r="PXR519" s="370"/>
      <c r="PXS519" s="370"/>
      <c r="PXT519" s="370"/>
      <c r="PXU519" s="370"/>
      <c r="PXV519" s="370"/>
      <c r="PXW519" s="370"/>
      <c r="PXX519" s="370"/>
      <c r="PYC519" s="370"/>
      <c r="PYD519" s="370"/>
      <c r="PYE519" s="370"/>
      <c r="PYF519" s="370"/>
      <c r="PYG519" s="370"/>
      <c r="PYH519" s="370"/>
      <c r="PYI519" s="370"/>
      <c r="PYJ519" s="370"/>
      <c r="PYK519" s="370"/>
      <c r="PYL519" s="370"/>
      <c r="PYM519" s="370"/>
      <c r="QAE519" s="370"/>
      <c r="QAF519" s="370"/>
      <c r="QAG519" s="370"/>
      <c r="QAH519" s="370"/>
      <c r="QAI519" s="370"/>
      <c r="QAJ519" s="370"/>
      <c r="QAK519" s="370"/>
      <c r="QAL519" s="370"/>
      <c r="QAM519" s="370"/>
      <c r="QAN519" s="370"/>
      <c r="QAO519" s="370"/>
      <c r="QAP519" s="370"/>
      <c r="QAQ519" s="370"/>
      <c r="QAR519" s="370"/>
      <c r="QAS519" s="370"/>
      <c r="QAT519" s="370"/>
      <c r="QAU519" s="370"/>
      <c r="QAV519" s="370"/>
      <c r="QAW519" s="370"/>
      <c r="QAX519" s="370"/>
      <c r="QAY519" s="370"/>
      <c r="QAZ519" s="370"/>
      <c r="QBA519" s="370"/>
      <c r="QBB519" s="370"/>
      <c r="QBC519" s="370"/>
      <c r="QBD519" s="370"/>
      <c r="QBE519" s="370"/>
      <c r="QBF519" s="370"/>
      <c r="QBG519" s="370"/>
      <c r="QBH519" s="370"/>
      <c r="QBI519" s="370"/>
      <c r="QBJ519" s="370"/>
      <c r="QBK519" s="370"/>
      <c r="QBL519" s="370"/>
      <c r="QBM519" s="370"/>
      <c r="QBN519" s="370"/>
      <c r="QBO519" s="370"/>
      <c r="QBP519" s="370"/>
      <c r="QBQ519" s="370"/>
      <c r="QBR519" s="370"/>
      <c r="QBS519" s="370"/>
      <c r="QBT519" s="370"/>
      <c r="QBU519" s="370"/>
      <c r="QBV519" s="370"/>
      <c r="QBW519" s="370"/>
      <c r="QBX519" s="370"/>
      <c r="QBY519" s="370"/>
      <c r="QBZ519" s="370"/>
      <c r="QCA519" s="370"/>
      <c r="QCB519" s="370"/>
      <c r="QCC519" s="370"/>
      <c r="QCD519" s="370"/>
      <c r="QCE519" s="370"/>
      <c r="QCF519" s="370"/>
      <c r="QCG519" s="370"/>
      <c r="QCH519" s="370"/>
      <c r="QCI519" s="370"/>
      <c r="QCJ519" s="370"/>
      <c r="QCK519" s="370"/>
      <c r="QCL519" s="370"/>
      <c r="QCM519" s="370"/>
      <c r="QCN519" s="370"/>
      <c r="QCO519" s="370"/>
      <c r="QCP519" s="370"/>
      <c r="QCQ519" s="370"/>
      <c r="QCR519" s="370"/>
      <c r="QCS519" s="370"/>
      <c r="QCT519" s="370"/>
      <c r="QCU519" s="370"/>
      <c r="QCV519" s="370"/>
      <c r="QCW519" s="370"/>
      <c r="QCX519" s="370"/>
      <c r="QCY519" s="370"/>
      <c r="QCZ519" s="370"/>
      <c r="QDA519" s="370"/>
      <c r="QDB519" s="370"/>
      <c r="QDC519" s="370"/>
      <c r="QDD519" s="370"/>
      <c r="QDE519" s="370"/>
      <c r="QDF519" s="370"/>
      <c r="QDG519" s="370"/>
      <c r="QDH519" s="370"/>
      <c r="QDI519" s="370"/>
      <c r="QDJ519" s="370"/>
      <c r="QDK519" s="370"/>
      <c r="QDL519" s="370"/>
      <c r="QDM519" s="370"/>
      <c r="QDN519" s="370"/>
      <c r="QDO519" s="370"/>
      <c r="QDP519" s="370"/>
      <c r="QDQ519" s="370"/>
      <c r="QDR519" s="370"/>
      <c r="QDS519" s="370"/>
      <c r="QDT519" s="370"/>
      <c r="QDU519" s="370"/>
      <c r="QDV519" s="370"/>
      <c r="QDW519" s="370"/>
      <c r="QDX519" s="370"/>
      <c r="QDY519" s="370"/>
      <c r="QDZ519" s="370"/>
      <c r="QEA519" s="370"/>
      <c r="QEB519" s="370"/>
      <c r="QEC519" s="370"/>
      <c r="QED519" s="370"/>
      <c r="QEE519" s="370"/>
      <c r="QEF519" s="370"/>
      <c r="QEG519" s="370"/>
      <c r="QEH519" s="370"/>
      <c r="QEI519" s="370"/>
      <c r="QEJ519" s="370"/>
      <c r="QEK519" s="370"/>
      <c r="QEL519" s="370"/>
      <c r="QEM519" s="370"/>
      <c r="QEN519" s="370"/>
      <c r="QEO519" s="370"/>
      <c r="QEP519" s="370"/>
      <c r="QEQ519" s="370"/>
      <c r="QER519" s="370"/>
      <c r="QES519" s="370"/>
      <c r="QET519" s="370"/>
      <c r="QEU519" s="370"/>
      <c r="QEV519" s="370"/>
      <c r="QEW519" s="370"/>
      <c r="QEX519" s="370"/>
      <c r="QEY519" s="370"/>
      <c r="QEZ519" s="370"/>
      <c r="QFA519" s="370"/>
      <c r="QFB519" s="370"/>
      <c r="QFC519" s="370"/>
      <c r="QFD519" s="370"/>
      <c r="QFE519" s="370"/>
      <c r="QFF519" s="370"/>
      <c r="QFG519" s="370"/>
      <c r="QFH519" s="370"/>
      <c r="QFI519" s="370"/>
      <c r="QFJ519" s="370"/>
      <c r="QFK519" s="370"/>
      <c r="QFL519" s="370"/>
      <c r="QFM519" s="370"/>
      <c r="QFN519" s="370"/>
      <c r="QFO519" s="370"/>
      <c r="QFP519" s="370"/>
      <c r="QFQ519" s="370"/>
      <c r="QFR519" s="370"/>
      <c r="QFS519" s="370"/>
      <c r="QFT519" s="370"/>
      <c r="QFU519" s="370"/>
      <c r="QFV519" s="370"/>
      <c r="QFW519" s="370"/>
      <c r="QFX519" s="370"/>
      <c r="QFY519" s="370"/>
      <c r="QFZ519" s="370"/>
      <c r="QGA519" s="370"/>
      <c r="QGB519" s="370"/>
      <c r="QGC519" s="370"/>
      <c r="QGD519" s="370"/>
      <c r="QGE519" s="370"/>
      <c r="QGF519" s="370"/>
      <c r="QGG519" s="370"/>
      <c r="QGH519" s="370"/>
      <c r="QGI519" s="370"/>
      <c r="QGJ519" s="370"/>
      <c r="QGK519" s="370"/>
      <c r="QGL519" s="370"/>
      <c r="QGM519" s="370"/>
      <c r="QGN519" s="370"/>
      <c r="QGO519" s="370"/>
      <c r="QGP519" s="370"/>
      <c r="QGQ519" s="370"/>
      <c r="QGR519" s="370"/>
      <c r="QGS519" s="370"/>
      <c r="QGT519" s="370"/>
      <c r="QGU519" s="370"/>
      <c r="QGV519" s="370"/>
      <c r="QGW519" s="370"/>
      <c r="QGX519" s="370"/>
      <c r="QGY519" s="370"/>
      <c r="QGZ519" s="370"/>
      <c r="QHA519" s="370"/>
      <c r="QHB519" s="370"/>
      <c r="QHC519" s="370"/>
      <c r="QHD519" s="370"/>
      <c r="QHE519" s="370"/>
      <c r="QHF519" s="370"/>
      <c r="QHG519" s="370"/>
      <c r="QHH519" s="370"/>
      <c r="QHI519" s="370"/>
      <c r="QHJ519" s="370"/>
      <c r="QHK519" s="370"/>
      <c r="QHL519" s="370"/>
      <c r="QHM519" s="370"/>
      <c r="QHN519" s="370"/>
      <c r="QHO519" s="370"/>
      <c r="QHP519" s="370"/>
      <c r="QHQ519" s="370"/>
      <c r="QHR519" s="370"/>
      <c r="QHS519" s="370"/>
      <c r="QHT519" s="370"/>
      <c r="QHY519" s="370"/>
      <c r="QHZ519" s="370"/>
      <c r="QIA519" s="370"/>
      <c r="QIB519" s="370"/>
      <c r="QIC519" s="370"/>
      <c r="QID519" s="370"/>
      <c r="QIE519" s="370"/>
      <c r="QIF519" s="370"/>
      <c r="QIG519" s="370"/>
      <c r="QIH519" s="370"/>
      <c r="QII519" s="370"/>
      <c r="QKA519" s="370"/>
      <c r="QKB519" s="370"/>
      <c r="QKC519" s="370"/>
      <c r="QKD519" s="370"/>
      <c r="QKE519" s="370"/>
      <c r="QKF519" s="370"/>
      <c r="QKG519" s="370"/>
      <c r="QKH519" s="370"/>
      <c r="QKI519" s="370"/>
      <c r="QKJ519" s="370"/>
      <c r="QKK519" s="370"/>
      <c r="QKL519" s="370"/>
      <c r="QKM519" s="370"/>
      <c r="QKN519" s="370"/>
      <c r="QKO519" s="370"/>
      <c r="QKP519" s="370"/>
      <c r="QKQ519" s="370"/>
      <c r="QKR519" s="370"/>
      <c r="QKS519" s="370"/>
      <c r="QKT519" s="370"/>
      <c r="QKU519" s="370"/>
      <c r="QKV519" s="370"/>
      <c r="QKW519" s="370"/>
      <c r="QKX519" s="370"/>
      <c r="QKY519" s="370"/>
      <c r="QKZ519" s="370"/>
      <c r="QLA519" s="370"/>
      <c r="QLB519" s="370"/>
      <c r="QLC519" s="370"/>
      <c r="QLD519" s="370"/>
      <c r="QLE519" s="370"/>
      <c r="QLF519" s="370"/>
      <c r="QLG519" s="370"/>
      <c r="QLH519" s="370"/>
      <c r="QLI519" s="370"/>
      <c r="QLJ519" s="370"/>
      <c r="QLK519" s="370"/>
      <c r="QLL519" s="370"/>
      <c r="QLM519" s="370"/>
      <c r="QLN519" s="370"/>
      <c r="QLO519" s="370"/>
      <c r="QLP519" s="370"/>
      <c r="QLQ519" s="370"/>
      <c r="QLR519" s="370"/>
      <c r="QLS519" s="370"/>
      <c r="QLT519" s="370"/>
      <c r="QLU519" s="370"/>
      <c r="QLV519" s="370"/>
      <c r="QLW519" s="370"/>
      <c r="QLX519" s="370"/>
      <c r="QLY519" s="370"/>
      <c r="QLZ519" s="370"/>
      <c r="QMA519" s="370"/>
      <c r="QMB519" s="370"/>
      <c r="QMC519" s="370"/>
      <c r="QMD519" s="370"/>
      <c r="QME519" s="370"/>
      <c r="QMF519" s="370"/>
      <c r="QMG519" s="370"/>
      <c r="QMH519" s="370"/>
      <c r="QMI519" s="370"/>
      <c r="QMJ519" s="370"/>
      <c r="QMK519" s="370"/>
      <c r="QML519" s="370"/>
      <c r="QMM519" s="370"/>
      <c r="QMN519" s="370"/>
      <c r="QMO519" s="370"/>
      <c r="QMP519" s="370"/>
      <c r="QMQ519" s="370"/>
      <c r="QMR519" s="370"/>
      <c r="QMS519" s="370"/>
      <c r="QMT519" s="370"/>
      <c r="QMU519" s="370"/>
      <c r="QMV519" s="370"/>
      <c r="QMW519" s="370"/>
      <c r="QMX519" s="370"/>
      <c r="QMY519" s="370"/>
      <c r="QMZ519" s="370"/>
      <c r="QNA519" s="370"/>
      <c r="QNB519" s="370"/>
      <c r="QNC519" s="370"/>
      <c r="QND519" s="370"/>
      <c r="QNE519" s="370"/>
      <c r="QNF519" s="370"/>
      <c r="QNG519" s="370"/>
      <c r="QNH519" s="370"/>
      <c r="QNI519" s="370"/>
      <c r="QNJ519" s="370"/>
      <c r="QNK519" s="370"/>
      <c r="QNL519" s="370"/>
      <c r="QNM519" s="370"/>
      <c r="QNN519" s="370"/>
      <c r="QNO519" s="370"/>
      <c r="QNP519" s="370"/>
      <c r="QNQ519" s="370"/>
      <c r="QNR519" s="370"/>
      <c r="QNS519" s="370"/>
      <c r="QNT519" s="370"/>
      <c r="QNU519" s="370"/>
      <c r="QNV519" s="370"/>
      <c r="QNW519" s="370"/>
      <c r="QNX519" s="370"/>
      <c r="QNY519" s="370"/>
      <c r="QNZ519" s="370"/>
      <c r="QOA519" s="370"/>
      <c r="QOB519" s="370"/>
      <c r="QOC519" s="370"/>
      <c r="QOD519" s="370"/>
      <c r="QOE519" s="370"/>
      <c r="QOF519" s="370"/>
      <c r="QOG519" s="370"/>
      <c r="QOH519" s="370"/>
      <c r="QOI519" s="370"/>
      <c r="QOJ519" s="370"/>
      <c r="QOK519" s="370"/>
      <c r="QOL519" s="370"/>
      <c r="QOM519" s="370"/>
      <c r="QON519" s="370"/>
      <c r="QOO519" s="370"/>
      <c r="QOP519" s="370"/>
      <c r="QOQ519" s="370"/>
      <c r="QOR519" s="370"/>
      <c r="QOS519" s="370"/>
      <c r="QOT519" s="370"/>
      <c r="QOU519" s="370"/>
      <c r="QOV519" s="370"/>
      <c r="QOW519" s="370"/>
      <c r="QOX519" s="370"/>
      <c r="QOY519" s="370"/>
      <c r="QOZ519" s="370"/>
      <c r="QPA519" s="370"/>
      <c r="QPB519" s="370"/>
      <c r="QPC519" s="370"/>
      <c r="QPD519" s="370"/>
      <c r="QPE519" s="370"/>
      <c r="QPF519" s="370"/>
      <c r="QPG519" s="370"/>
      <c r="QPH519" s="370"/>
      <c r="QPI519" s="370"/>
      <c r="QPJ519" s="370"/>
      <c r="QPK519" s="370"/>
      <c r="QPL519" s="370"/>
      <c r="QPM519" s="370"/>
      <c r="QPN519" s="370"/>
      <c r="QPO519" s="370"/>
      <c r="QPP519" s="370"/>
      <c r="QPQ519" s="370"/>
      <c r="QPR519" s="370"/>
      <c r="QPS519" s="370"/>
      <c r="QPT519" s="370"/>
      <c r="QPU519" s="370"/>
      <c r="QPV519" s="370"/>
      <c r="QPW519" s="370"/>
      <c r="QPX519" s="370"/>
      <c r="QPY519" s="370"/>
      <c r="QPZ519" s="370"/>
      <c r="QQA519" s="370"/>
      <c r="QQB519" s="370"/>
      <c r="QQC519" s="370"/>
      <c r="QQD519" s="370"/>
      <c r="QQE519" s="370"/>
      <c r="QQF519" s="370"/>
      <c r="QQG519" s="370"/>
      <c r="QQH519" s="370"/>
      <c r="QQI519" s="370"/>
      <c r="QQJ519" s="370"/>
      <c r="QQK519" s="370"/>
      <c r="QQL519" s="370"/>
      <c r="QQM519" s="370"/>
      <c r="QQN519" s="370"/>
      <c r="QQO519" s="370"/>
      <c r="QQP519" s="370"/>
      <c r="QQQ519" s="370"/>
      <c r="QQR519" s="370"/>
      <c r="QQS519" s="370"/>
      <c r="QQT519" s="370"/>
      <c r="QQU519" s="370"/>
      <c r="QQV519" s="370"/>
      <c r="QQW519" s="370"/>
      <c r="QQX519" s="370"/>
      <c r="QQY519" s="370"/>
      <c r="QQZ519" s="370"/>
      <c r="QRA519" s="370"/>
      <c r="QRB519" s="370"/>
      <c r="QRC519" s="370"/>
      <c r="QRD519" s="370"/>
      <c r="QRE519" s="370"/>
      <c r="QRF519" s="370"/>
      <c r="QRG519" s="370"/>
      <c r="QRH519" s="370"/>
      <c r="QRI519" s="370"/>
      <c r="QRJ519" s="370"/>
      <c r="QRK519" s="370"/>
      <c r="QRL519" s="370"/>
      <c r="QRM519" s="370"/>
      <c r="QRN519" s="370"/>
      <c r="QRO519" s="370"/>
      <c r="QRP519" s="370"/>
      <c r="QRU519" s="370"/>
      <c r="QRV519" s="370"/>
      <c r="QRW519" s="370"/>
      <c r="QRX519" s="370"/>
      <c r="QRY519" s="370"/>
      <c r="QRZ519" s="370"/>
      <c r="QSA519" s="370"/>
      <c r="QSB519" s="370"/>
      <c r="QSC519" s="370"/>
      <c r="QSD519" s="370"/>
      <c r="QSE519" s="370"/>
      <c r="QTW519" s="370"/>
      <c r="QTX519" s="370"/>
      <c r="QTY519" s="370"/>
      <c r="QTZ519" s="370"/>
      <c r="QUA519" s="370"/>
      <c r="QUB519" s="370"/>
      <c r="QUC519" s="370"/>
      <c r="QUD519" s="370"/>
      <c r="QUE519" s="370"/>
      <c r="QUF519" s="370"/>
      <c r="QUG519" s="370"/>
      <c r="QUH519" s="370"/>
      <c r="QUI519" s="370"/>
      <c r="QUJ519" s="370"/>
      <c r="QUK519" s="370"/>
      <c r="QUL519" s="370"/>
      <c r="QUM519" s="370"/>
      <c r="QUN519" s="370"/>
      <c r="QUO519" s="370"/>
      <c r="QUP519" s="370"/>
      <c r="QUQ519" s="370"/>
      <c r="QUR519" s="370"/>
      <c r="QUS519" s="370"/>
      <c r="QUT519" s="370"/>
      <c r="QUU519" s="370"/>
      <c r="QUV519" s="370"/>
      <c r="QUW519" s="370"/>
      <c r="QUX519" s="370"/>
      <c r="QUY519" s="370"/>
      <c r="QUZ519" s="370"/>
      <c r="QVA519" s="370"/>
      <c r="QVB519" s="370"/>
      <c r="QVC519" s="370"/>
      <c r="QVD519" s="370"/>
      <c r="QVE519" s="370"/>
      <c r="QVF519" s="370"/>
      <c r="QVG519" s="370"/>
      <c r="QVH519" s="370"/>
      <c r="QVI519" s="370"/>
      <c r="QVJ519" s="370"/>
      <c r="QVK519" s="370"/>
      <c r="QVL519" s="370"/>
      <c r="QVM519" s="370"/>
      <c r="QVN519" s="370"/>
      <c r="QVO519" s="370"/>
      <c r="QVP519" s="370"/>
      <c r="QVQ519" s="370"/>
      <c r="QVR519" s="370"/>
      <c r="QVS519" s="370"/>
      <c r="QVT519" s="370"/>
      <c r="QVU519" s="370"/>
      <c r="QVV519" s="370"/>
      <c r="QVW519" s="370"/>
      <c r="QVX519" s="370"/>
      <c r="QVY519" s="370"/>
      <c r="QVZ519" s="370"/>
      <c r="QWA519" s="370"/>
      <c r="QWB519" s="370"/>
      <c r="QWC519" s="370"/>
      <c r="QWD519" s="370"/>
      <c r="QWE519" s="370"/>
      <c r="QWF519" s="370"/>
      <c r="QWG519" s="370"/>
      <c r="QWH519" s="370"/>
      <c r="QWI519" s="370"/>
      <c r="QWJ519" s="370"/>
      <c r="QWK519" s="370"/>
      <c r="QWL519" s="370"/>
      <c r="QWM519" s="370"/>
      <c r="QWN519" s="370"/>
      <c r="QWO519" s="370"/>
      <c r="QWP519" s="370"/>
      <c r="QWQ519" s="370"/>
      <c r="QWR519" s="370"/>
      <c r="QWS519" s="370"/>
      <c r="QWT519" s="370"/>
      <c r="QWU519" s="370"/>
      <c r="QWV519" s="370"/>
      <c r="QWW519" s="370"/>
      <c r="QWX519" s="370"/>
      <c r="QWY519" s="370"/>
      <c r="QWZ519" s="370"/>
      <c r="QXA519" s="370"/>
      <c r="QXB519" s="370"/>
      <c r="QXC519" s="370"/>
      <c r="QXD519" s="370"/>
      <c r="QXE519" s="370"/>
      <c r="QXF519" s="370"/>
      <c r="QXG519" s="370"/>
      <c r="QXH519" s="370"/>
      <c r="QXI519" s="370"/>
      <c r="QXJ519" s="370"/>
      <c r="QXK519" s="370"/>
      <c r="QXL519" s="370"/>
      <c r="QXM519" s="370"/>
      <c r="QXN519" s="370"/>
      <c r="QXO519" s="370"/>
      <c r="QXP519" s="370"/>
      <c r="QXQ519" s="370"/>
      <c r="QXR519" s="370"/>
      <c r="QXS519" s="370"/>
      <c r="QXT519" s="370"/>
      <c r="QXU519" s="370"/>
      <c r="QXV519" s="370"/>
      <c r="QXW519" s="370"/>
      <c r="QXX519" s="370"/>
      <c r="QXY519" s="370"/>
      <c r="QXZ519" s="370"/>
      <c r="QYA519" s="370"/>
      <c r="QYB519" s="370"/>
      <c r="QYC519" s="370"/>
      <c r="QYD519" s="370"/>
      <c r="QYE519" s="370"/>
      <c r="QYF519" s="370"/>
      <c r="QYG519" s="370"/>
      <c r="QYH519" s="370"/>
      <c r="QYI519" s="370"/>
      <c r="QYJ519" s="370"/>
      <c r="QYK519" s="370"/>
      <c r="QYL519" s="370"/>
      <c r="QYM519" s="370"/>
      <c r="QYN519" s="370"/>
      <c r="QYO519" s="370"/>
      <c r="QYP519" s="370"/>
      <c r="QYQ519" s="370"/>
      <c r="QYR519" s="370"/>
      <c r="QYS519" s="370"/>
      <c r="QYT519" s="370"/>
      <c r="QYU519" s="370"/>
      <c r="QYV519" s="370"/>
      <c r="QYW519" s="370"/>
      <c r="QYX519" s="370"/>
      <c r="QYY519" s="370"/>
      <c r="QYZ519" s="370"/>
      <c r="QZA519" s="370"/>
      <c r="QZB519" s="370"/>
      <c r="QZC519" s="370"/>
      <c r="QZD519" s="370"/>
      <c r="QZE519" s="370"/>
      <c r="QZF519" s="370"/>
      <c r="QZG519" s="370"/>
      <c r="QZH519" s="370"/>
      <c r="QZI519" s="370"/>
      <c r="QZJ519" s="370"/>
      <c r="QZK519" s="370"/>
      <c r="QZL519" s="370"/>
      <c r="QZM519" s="370"/>
      <c r="QZN519" s="370"/>
      <c r="QZO519" s="370"/>
      <c r="QZP519" s="370"/>
      <c r="QZQ519" s="370"/>
      <c r="QZR519" s="370"/>
      <c r="QZS519" s="370"/>
      <c r="QZT519" s="370"/>
      <c r="QZU519" s="370"/>
      <c r="QZV519" s="370"/>
      <c r="QZW519" s="370"/>
      <c r="QZX519" s="370"/>
      <c r="QZY519" s="370"/>
      <c r="QZZ519" s="370"/>
      <c r="RAA519" s="370"/>
      <c r="RAB519" s="370"/>
      <c r="RAC519" s="370"/>
      <c r="RAD519" s="370"/>
      <c r="RAE519" s="370"/>
      <c r="RAF519" s="370"/>
      <c r="RAG519" s="370"/>
      <c r="RAH519" s="370"/>
      <c r="RAI519" s="370"/>
      <c r="RAJ519" s="370"/>
      <c r="RAK519" s="370"/>
      <c r="RAL519" s="370"/>
      <c r="RAM519" s="370"/>
      <c r="RAN519" s="370"/>
      <c r="RAO519" s="370"/>
      <c r="RAP519" s="370"/>
      <c r="RAQ519" s="370"/>
      <c r="RAR519" s="370"/>
      <c r="RAS519" s="370"/>
      <c r="RAT519" s="370"/>
      <c r="RAU519" s="370"/>
      <c r="RAV519" s="370"/>
      <c r="RAW519" s="370"/>
      <c r="RAX519" s="370"/>
      <c r="RAY519" s="370"/>
      <c r="RAZ519" s="370"/>
      <c r="RBA519" s="370"/>
      <c r="RBB519" s="370"/>
      <c r="RBC519" s="370"/>
      <c r="RBD519" s="370"/>
      <c r="RBE519" s="370"/>
      <c r="RBF519" s="370"/>
      <c r="RBG519" s="370"/>
      <c r="RBH519" s="370"/>
      <c r="RBI519" s="370"/>
      <c r="RBJ519" s="370"/>
      <c r="RBK519" s="370"/>
      <c r="RBL519" s="370"/>
      <c r="RBQ519" s="370"/>
      <c r="RBR519" s="370"/>
      <c r="RBS519" s="370"/>
      <c r="RBT519" s="370"/>
      <c r="RBU519" s="370"/>
      <c r="RBV519" s="370"/>
      <c r="RBW519" s="370"/>
      <c r="RBX519" s="370"/>
      <c r="RBY519" s="370"/>
      <c r="RBZ519" s="370"/>
      <c r="RCA519" s="370"/>
      <c r="RDS519" s="370"/>
      <c r="RDT519" s="370"/>
      <c r="RDU519" s="370"/>
      <c r="RDV519" s="370"/>
      <c r="RDW519" s="370"/>
      <c r="RDX519" s="370"/>
      <c r="RDY519" s="370"/>
      <c r="RDZ519" s="370"/>
      <c r="REA519" s="370"/>
      <c r="REB519" s="370"/>
      <c r="REC519" s="370"/>
      <c r="RED519" s="370"/>
      <c r="REE519" s="370"/>
      <c r="REF519" s="370"/>
      <c r="REG519" s="370"/>
      <c r="REH519" s="370"/>
      <c r="REI519" s="370"/>
      <c r="REJ519" s="370"/>
      <c r="REK519" s="370"/>
      <c r="REL519" s="370"/>
      <c r="REM519" s="370"/>
      <c r="REN519" s="370"/>
      <c r="REO519" s="370"/>
      <c r="REP519" s="370"/>
      <c r="REQ519" s="370"/>
      <c r="RER519" s="370"/>
      <c r="RES519" s="370"/>
      <c r="RET519" s="370"/>
      <c r="REU519" s="370"/>
      <c r="REV519" s="370"/>
      <c r="REW519" s="370"/>
      <c r="REX519" s="370"/>
      <c r="REY519" s="370"/>
      <c r="REZ519" s="370"/>
      <c r="RFA519" s="370"/>
      <c r="RFB519" s="370"/>
      <c r="RFC519" s="370"/>
      <c r="RFD519" s="370"/>
      <c r="RFE519" s="370"/>
      <c r="RFF519" s="370"/>
      <c r="RFG519" s="370"/>
      <c r="RFH519" s="370"/>
      <c r="RFI519" s="370"/>
      <c r="RFJ519" s="370"/>
      <c r="RFK519" s="370"/>
      <c r="RFL519" s="370"/>
      <c r="RFM519" s="370"/>
      <c r="RFN519" s="370"/>
      <c r="RFO519" s="370"/>
      <c r="RFP519" s="370"/>
      <c r="RFQ519" s="370"/>
      <c r="RFR519" s="370"/>
      <c r="RFS519" s="370"/>
      <c r="RFT519" s="370"/>
      <c r="RFU519" s="370"/>
      <c r="RFV519" s="370"/>
      <c r="RFW519" s="370"/>
      <c r="RFX519" s="370"/>
      <c r="RFY519" s="370"/>
      <c r="RFZ519" s="370"/>
      <c r="RGA519" s="370"/>
      <c r="RGB519" s="370"/>
      <c r="RGC519" s="370"/>
      <c r="RGD519" s="370"/>
      <c r="RGE519" s="370"/>
      <c r="RGF519" s="370"/>
      <c r="RGG519" s="370"/>
      <c r="RGH519" s="370"/>
      <c r="RGI519" s="370"/>
      <c r="RGJ519" s="370"/>
      <c r="RGK519" s="370"/>
      <c r="RGL519" s="370"/>
      <c r="RGM519" s="370"/>
      <c r="RGN519" s="370"/>
      <c r="RGO519" s="370"/>
      <c r="RGP519" s="370"/>
      <c r="RGQ519" s="370"/>
      <c r="RGR519" s="370"/>
      <c r="RGS519" s="370"/>
      <c r="RGT519" s="370"/>
      <c r="RGU519" s="370"/>
      <c r="RGV519" s="370"/>
      <c r="RGW519" s="370"/>
      <c r="RGX519" s="370"/>
      <c r="RGY519" s="370"/>
      <c r="RGZ519" s="370"/>
      <c r="RHA519" s="370"/>
      <c r="RHB519" s="370"/>
      <c r="RHC519" s="370"/>
      <c r="RHD519" s="370"/>
      <c r="RHE519" s="370"/>
      <c r="RHF519" s="370"/>
      <c r="RHG519" s="370"/>
      <c r="RHH519" s="370"/>
      <c r="RHI519" s="370"/>
      <c r="RHJ519" s="370"/>
      <c r="RHK519" s="370"/>
      <c r="RHL519" s="370"/>
      <c r="RHM519" s="370"/>
      <c r="RHN519" s="370"/>
      <c r="RHO519" s="370"/>
      <c r="RHP519" s="370"/>
      <c r="RHQ519" s="370"/>
      <c r="RHR519" s="370"/>
      <c r="RHS519" s="370"/>
      <c r="RHT519" s="370"/>
      <c r="RHU519" s="370"/>
      <c r="RHV519" s="370"/>
      <c r="RHW519" s="370"/>
      <c r="RHX519" s="370"/>
      <c r="RHY519" s="370"/>
      <c r="RHZ519" s="370"/>
      <c r="RIA519" s="370"/>
      <c r="RIB519" s="370"/>
      <c r="RIC519" s="370"/>
      <c r="RID519" s="370"/>
      <c r="RIE519" s="370"/>
      <c r="RIF519" s="370"/>
      <c r="RIG519" s="370"/>
      <c r="RIH519" s="370"/>
      <c r="RII519" s="370"/>
      <c r="RIJ519" s="370"/>
      <c r="RIK519" s="370"/>
      <c r="RIL519" s="370"/>
      <c r="RIM519" s="370"/>
      <c r="RIN519" s="370"/>
      <c r="RIO519" s="370"/>
      <c r="RIP519" s="370"/>
      <c r="RIQ519" s="370"/>
      <c r="RIR519" s="370"/>
      <c r="RIS519" s="370"/>
      <c r="RIT519" s="370"/>
      <c r="RIU519" s="370"/>
      <c r="RIV519" s="370"/>
      <c r="RIW519" s="370"/>
      <c r="RIX519" s="370"/>
      <c r="RIY519" s="370"/>
      <c r="RIZ519" s="370"/>
      <c r="RJA519" s="370"/>
      <c r="RJB519" s="370"/>
      <c r="RJC519" s="370"/>
      <c r="RJD519" s="370"/>
      <c r="RJE519" s="370"/>
      <c r="RJF519" s="370"/>
      <c r="RJG519" s="370"/>
      <c r="RJH519" s="370"/>
      <c r="RJI519" s="370"/>
      <c r="RJJ519" s="370"/>
      <c r="RJK519" s="370"/>
      <c r="RJL519" s="370"/>
      <c r="RJM519" s="370"/>
      <c r="RJN519" s="370"/>
      <c r="RJO519" s="370"/>
      <c r="RJP519" s="370"/>
      <c r="RJQ519" s="370"/>
      <c r="RJR519" s="370"/>
      <c r="RJS519" s="370"/>
      <c r="RJT519" s="370"/>
      <c r="RJU519" s="370"/>
      <c r="RJV519" s="370"/>
      <c r="RJW519" s="370"/>
      <c r="RJX519" s="370"/>
      <c r="RJY519" s="370"/>
      <c r="RJZ519" s="370"/>
      <c r="RKA519" s="370"/>
      <c r="RKB519" s="370"/>
      <c r="RKC519" s="370"/>
      <c r="RKD519" s="370"/>
      <c r="RKE519" s="370"/>
      <c r="RKF519" s="370"/>
      <c r="RKG519" s="370"/>
      <c r="RKH519" s="370"/>
      <c r="RKI519" s="370"/>
      <c r="RKJ519" s="370"/>
      <c r="RKK519" s="370"/>
      <c r="RKL519" s="370"/>
      <c r="RKM519" s="370"/>
      <c r="RKN519" s="370"/>
      <c r="RKO519" s="370"/>
      <c r="RKP519" s="370"/>
      <c r="RKQ519" s="370"/>
      <c r="RKR519" s="370"/>
      <c r="RKS519" s="370"/>
      <c r="RKT519" s="370"/>
      <c r="RKU519" s="370"/>
      <c r="RKV519" s="370"/>
      <c r="RKW519" s="370"/>
      <c r="RKX519" s="370"/>
      <c r="RKY519" s="370"/>
      <c r="RKZ519" s="370"/>
      <c r="RLA519" s="370"/>
      <c r="RLB519" s="370"/>
      <c r="RLC519" s="370"/>
      <c r="RLD519" s="370"/>
      <c r="RLE519" s="370"/>
      <c r="RLF519" s="370"/>
      <c r="RLG519" s="370"/>
      <c r="RLH519" s="370"/>
      <c r="RLM519" s="370"/>
      <c r="RLN519" s="370"/>
      <c r="RLO519" s="370"/>
      <c r="RLP519" s="370"/>
      <c r="RLQ519" s="370"/>
      <c r="RLR519" s="370"/>
      <c r="RLS519" s="370"/>
      <c r="RLT519" s="370"/>
      <c r="RLU519" s="370"/>
      <c r="RLV519" s="370"/>
      <c r="RLW519" s="370"/>
      <c r="RNO519" s="370"/>
      <c r="RNP519" s="370"/>
      <c r="RNQ519" s="370"/>
      <c r="RNR519" s="370"/>
      <c r="RNS519" s="370"/>
      <c r="RNT519" s="370"/>
      <c r="RNU519" s="370"/>
      <c r="RNV519" s="370"/>
      <c r="RNW519" s="370"/>
      <c r="RNX519" s="370"/>
      <c r="RNY519" s="370"/>
      <c r="RNZ519" s="370"/>
      <c r="ROA519" s="370"/>
      <c r="ROB519" s="370"/>
      <c r="ROC519" s="370"/>
      <c r="ROD519" s="370"/>
      <c r="ROE519" s="370"/>
      <c r="ROF519" s="370"/>
      <c r="ROG519" s="370"/>
      <c r="ROH519" s="370"/>
      <c r="ROI519" s="370"/>
      <c r="ROJ519" s="370"/>
      <c r="ROK519" s="370"/>
      <c r="ROL519" s="370"/>
      <c r="ROM519" s="370"/>
      <c r="RON519" s="370"/>
      <c r="ROO519" s="370"/>
      <c r="ROP519" s="370"/>
      <c r="ROQ519" s="370"/>
      <c r="ROR519" s="370"/>
      <c r="ROS519" s="370"/>
      <c r="ROT519" s="370"/>
      <c r="ROU519" s="370"/>
      <c r="ROV519" s="370"/>
      <c r="ROW519" s="370"/>
      <c r="ROX519" s="370"/>
      <c r="ROY519" s="370"/>
      <c r="ROZ519" s="370"/>
      <c r="RPA519" s="370"/>
      <c r="RPB519" s="370"/>
      <c r="RPC519" s="370"/>
      <c r="RPD519" s="370"/>
      <c r="RPE519" s="370"/>
      <c r="RPF519" s="370"/>
      <c r="RPG519" s="370"/>
      <c r="RPH519" s="370"/>
      <c r="RPI519" s="370"/>
      <c r="RPJ519" s="370"/>
      <c r="RPK519" s="370"/>
      <c r="RPL519" s="370"/>
      <c r="RPM519" s="370"/>
      <c r="RPN519" s="370"/>
      <c r="RPO519" s="370"/>
      <c r="RPP519" s="370"/>
      <c r="RPQ519" s="370"/>
      <c r="RPR519" s="370"/>
      <c r="RPS519" s="370"/>
      <c r="RPT519" s="370"/>
      <c r="RPU519" s="370"/>
      <c r="RPV519" s="370"/>
      <c r="RPW519" s="370"/>
      <c r="RPX519" s="370"/>
      <c r="RPY519" s="370"/>
      <c r="RPZ519" s="370"/>
      <c r="RQA519" s="370"/>
      <c r="RQB519" s="370"/>
      <c r="RQC519" s="370"/>
      <c r="RQD519" s="370"/>
      <c r="RQE519" s="370"/>
      <c r="RQF519" s="370"/>
      <c r="RQG519" s="370"/>
      <c r="RQH519" s="370"/>
      <c r="RQI519" s="370"/>
      <c r="RQJ519" s="370"/>
      <c r="RQK519" s="370"/>
      <c r="RQL519" s="370"/>
      <c r="RQM519" s="370"/>
      <c r="RQN519" s="370"/>
      <c r="RQO519" s="370"/>
      <c r="RQP519" s="370"/>
      <c r="RQQ519" s="370"/>
      <c r="RQR519" s="370"/>
      <c r="RQS519" s="370"/>
      <c r="RQT519" s="370"/>
      <c r="RQU519" s="370"/>
      <c r="RQV519" s="370"/>
      <c r="RQW519" s="370"/>
      <c r="RQX519" s="370"/>
      <c r="RQY519" s="370"/>
      <c r="RQZ519" s="370"/>
      <c r="RRA519" s="370"/>
      <c r="RRB519" s="370"/>
      <c r="RRC519" s="370"/>
      <c r="RRD519" s="370"/>
      <c r="RRE519" s="370"/>
      <c r="RRF519" s="370"/>
      <c r="RRG519" s="370"/>
      <c r="RRH519" s="370"/>
      <c r="RRI519" s="370"/>
      <c r="RRJ519" s="370"/>
      <c r="RRK519" s="370"/>
      <c r="RRL519" s="370"/>
      <c r="RRM519" s="370"/>
      <c r="RRN519" s="370"/>
      <c r="RRO519" s="370"/>
      <c r="RRP519" s="370"/>
      <c r="RRQ519" s="370"/>
      <c r="RRR519" s="370"/>
      <c r="RRS519" s="370"/>
      <c r="RRT519" s="370"/>
      <c r="RRU519" s="370"/>
      <c r="RRV519" s="370"/>
      <c r="RRW519" s="370"/>
      <c r="RRX519" s="370"/>
      <c r="RRY519" s="370"/>
      <c r="RRZ519" s="370"/>
      <c r="RSA519" s="370"/>
      <c r="RSB519" s="370"/>
      <c r="RSC519" s="370"/>
      <c r="RSD519" s="370"/>
      <c r="RSE519" s="370"/>
      <c r="RSF519" s="370"/>
      <c r="RSG519" s="370"/>
      <c r="RSH519" s="370"/>
      <c r="RSI519" s="370"/>
      <c r="RSJ519" s="370"/>
      <c r="RSK519" s="370"/>
      <c r="RSL519" s="370"/>
      <c r="RSM519" s="370"/>
      <c r="RSN519" s="370"/>
      <c r="RSO519" s="370"/>
      <c r="RSP519" s="370"/>
      <c r="RSQ519" s="370"/>
      <c r="RSR519" s="370"/>
      <c r="RSS519" s="370"/>
      <c r="RST519" s="370"/>
      <c r="RSU519" s="370"/>
      <c r="RSV519" s="370"/>
      <c r="RSW519" s="370"/>
      <c r="RSX519" s="370"/>
      <c r="RSY519" s="370"/>
      <c r="RSZ519" s="370"/>
      <c r="RTA519" s="370"/>
      <c r="RTB519" s="370"/>
      <c r="RTC519" s="370"/>
      <c r="RTD519" s="370"/>
      <c r="RTE519" s="370"/>
      <c r="RTF519" s="370"/>
      <c r="RTG519" s="370"/>
      <c r="RTH519" s="370"/>
      <c r="RTI519" s="370"/>
      <c r="RTJ519" s="370"/>
      <c r="RTK519" s="370"/>
      <c r="RTL519" s="370"/>
      <c r="RTM519" s="370"/>
      <c r="RTN519" s="370"/>
      <c r="RTO519" s="370"/>
      <c r="RTP519" s="370"/>
      <c r="RTQ519" s="370"/>
      <c r="RTR519" s="370"/>
      <c r="RTS519" s="370"/>
      <c r="RTT519" s="370"/>
      <c r="RTU519" s="370"/>
      <c r="RTV519" s="370"/>
      <c r="RTW519" s="370"/>
      <c r="RTX519" s="370"/>
      <c r="RTY519" s="370"/>
      <c r="RTZ519" s="370"/>
      <c r="RUA519" s="370"/>
      <c r="RUB519" s="370"/>
      <c r="RUC519" s="370"/>
      <c r="RUD519" s="370"/>
      <c r="RUE519" s="370"/>
      <c r="RUF519" s="370"/>
      <c r="RUG519" s="370"/>
      <c r="RUH519" s="370"/>
      <c r="RUI519" s="370"/>
      <c r="RUJ519" s="370"/>
      <c r="RUK519" s="370"/>
      <c r="RUL519" s="370"/>
      <c r="RUM519" s="370"/>
      <c r="RUN519" s="370"/>
      <c r="RUO519" s="370"/>
      <c r="RUP519" s="370"/>
      <c r="RUQ519" s="370"/>
      <c r="RUR519" s="370"/>
      <c r="RUS519" s="370"/>
      <c r="RUT519" s="370"/>
      <c r="RUU519" s="370"/>
      <c r="RUV519" s="370"/>
      <c r="RUW519" s="370"/>
      <c r="RUX519" s="370"/>
      <c r="RUY519" s="370"/>
      <c r="RUZ519" s="370"/>
      <c r="RVA519" s="370"/>
      <c r="RVB519" s="370"/>
      <c r="RVC519" s="370"/>
      <c r="RVD519" s="370"/>
      <c r="RVI519" s="370"/>
      <c r="RVJ519" s="370"/>
      <c r="RVK519" s="370"/>
      <c r="RVL519" s="370"/>
      <c r="RVM519" s="370"/>
      <c r="RVN519" s="370"/>
      <c r="RVO519" s="370"/>
      <c r="RVP519" s="370"/>
      <c r="RVQ519" s="370"/>
      <c r="RVR519" s="370"/>
      <c r="RVS519" s="370"/>
      <c r="RXK519" s="370"/>
      <c r="RXL519" s="370"/>
      <c r="RXM519" s="370"/>
      <c r="RXN519" s="370"/>
      <c r="RXO519" s="370"/>
      <c r="RXP519" s="370"/>
      <c r="RXQ519" s="370"/>
      <c r="RXR519" s="370"/>
      <c r="RXS519" s="370"/>
      <c r="RXT519" s="370"/>
      <c r="RXU519" s="370"/>
      <c r="RXV519" s="370"/>
      <c r="RXW519" s="370"/>
      <c r="RXX519" s="370"/>
      <c r="RXY519" s="370"/>
      <c r="RXZ519" s="370"/>
      <c r="RYA519" s="370"/>
      <c r="RYB519" s="370"/>
      <c r="RYC519" s="370"/>
      <c r="RYD519" s="370"/>
      <c r="RYE519" s="370"/>
      <c r="RYF519" s="370"/>
      <c r="RYG519" s="370"/>
      <c r="RYH519" s="370"/>
      <c r="RYI519" s="370"/>
      <c r="RYJ519" s="370"/>
      <c r="RYK519" s="370"/>
      <c r="RYL519" s="370"/>
      <c r="RYM519" s="370"/>
      <c r="RYN519" s="370"/>
      <c r="RYO519" s="370"/>
      <c r="RYP519" s="370"/>
      <c r="RYQ519" s="370"/>
      <c r="RYR519" s="370"/>
      <c r="RYS519" s="370"/>
      <c r="RYT519" s="370"/>
      <c r="RYU519" s="370"/>
      <c r="RYV519" s="370"/>
      <c r="RYW519" s="370"/>
      <c r="RYX519" s="370"/>
      <c r="RYY519" s="370"/>
      <c r="RYZ519" s="370"/>
      <c r="RZA519" s="370"/>
      <c r="RZB519" s="370"/>
      <c r="RZC519" s="370"/>
      <c r="RZD519" s="370"/>
      <c r="RZE519" s="370"/>
      <c r="RZF519" s="370"/>
      <c r="RZG519" s="370"/>
      <c r="RZH519" s="370"/>
      <c r="RZI519" s="370"/>
      <c r="RZJ519" s="370"/>
      <c r="RZK519" s="370"/>
      <c r="RZL519" s="370"/>
      <c r="RZM519" s="370"/>
      <c r="RZN519" s="370"/>
      <c r="RZO519" s="370"/>
      <c r="RZP519" s="370"/>
      <c r="RZQ519" s="370"/>
      <c r="RZR519" s="370"/>
      <c r="RZS519" s="370"/>
      <c r="RZT519" s="370"/>
      <c r="RZU519" s="370"/>
      <c r="RZV519" s="370"/>
      <c r="RZW519" s="370"/>
      <c r="RZX519" s="370"/>
      <c r="RZY519" s="370"/>
      <c r="RZZ519" s="370"/>
      <c r="SAA519" s="370"/>
      <c r="SAB519" s="370"/>
      <c r="SAC519" s="370"/>
      <c r="SAD519" s="370"/>
      <c r="SAE519" s="370"/>
      <c r="SAF519" s="370"/>
      <c r="SAG519" s="370"/>
      <c r="SAH519" s="370"/>
      <c r="SAI519" s="370"/>
      <c r="SAJ519" s="370"/>
      <c r="SAK519" s="370"/>
      <c r="SAL519" s="370"/>
      <c r="SAM519" s="370"/>
      <c r="SAN519" s="370"/>
      <c r="SAO519" s="370"/>
      <c r="SAP519" s="370"/>
      <c r="SAQ519" s="370"/>
      <c r="SAR519" s="370"/>
      <c r="SAS519" s="370"/>
      <c r="SAT519" s="370"/>
      <c r="SAU519" s="370"/>
      <c r="SAV519" s="370"/>
      <c r="SAW519" s="370"/>
      <c r="SAX519" s="370"/>
      <c r="SAY519" s="370"/>
      <c r="SAZ519" s="370"/>
      <c r="SBA519" s="370"/>
      <c r="SBB519" s="370"/>
      <c r="SBC519" s="370"/>
      <c r="SBD519" s="370"/>
      <c r="SBE519" s="370"/>
      <c r="SBF519" s="370"/>
      <c r="SBG519" s="370"/>
      <c r="SBH519" s="370"/>
      <c r="SBI519" s="370"/>
      <c r="SBJ519" s="370"/>
      <c r="SBK519" s="370"/>
      <c r="SBL519" s="370"/>
      <c r="SBM519" s="370"/>
      <c r="SBN519" s="370"/>
      <c r="SBO519" s="370"/>
      <c r="SBP519" s="370"/>
      <c r="SBQ519" s="370"/>
      <c r="SBR519" s="370"/>
      <c r="SBS519" s="370"/>
      <c r="SBT519" s="370"/>
      <c r="SBU519" s="370"/>
      <c r="SBV519" s="370"/>
      <c r="SBW519" s="370"/>
      <c r="SBX519" s="370"/>
      <c r="SBY519" s="370"/>
      <c r="SBZ519" s="370"/>
      <c r="SCA519" s="370"/>
      <c r="SCB519" s="370"/>
      <c r="SCC519" s="370"/>
      <c r="SCD519" s="370"/>
      <c r="SCE519" s="370"/>
      <c r="SCF519" s="370"/>
      <c r="SCG519" s="370"/>
      <c r="SCH519" s="370"/>
      <c r="SCI519" s="370"/>
      <c r="SCJ519" s="370"/>
      <c r="SCK519" s="370"/>
      <c r="SCL519" s="370"/>
      <c r="SCM519" s="370"/>
      <c r="SCN519" s="370"/>
      <c r="SCO519" s="370"/>
      <c r="SCP519" s="370"/>
      <c r="SCQ519" s="370"/>
      <c r="SCR519" s="370"/>
      <c r="SCS519" s="370"/>
      <c r="SCT519" s="370"/>
      <c r="SCU519" s="370"/>
      <c r="SCV519" s="370"/>
      <c r="SCW519" s="370"/>
      <c r="SCX519" s="370"/>
      <c r="SCY519" s="370"/>
      <c r="SCZ519" s="370"/>
      <c r="SDA519" s="370"/>
      <c r="SDB519" s="370"/>
      <c r="SDC519" s="370"/>
      <c r="SDD519" s="370"/>
      <c r="SDE519" s="370"/>
      <c r="SDF519" s="370"/>
      <c r="SDG519" s="370"/>
      <c r="SDH519" s="370"/>
      <c r="SDI519" s="370"/>
      <c r="SDJ519" s="370"/>
      <c r="SDK519" s="370"/>
      <c r="SDL519" s="370"/>
      <c r="SDM519" s="370"/>
      <c r="SDN519" s="370"/>
      <c r="SDO519" s="370"/>
      <c r="SDP519" s="370"/>
      <c r="SDQ519" s="370"/>
      <c r="SDR519" s="370"/>
      <c r="SDS519" s="370"/>
      <c r="SDT519" s="370"/>
      <c r="SDU519" s="370"/>
      <c r="SDV519" s="370"/>
      <c r="SDW519" s="370"/>
      <c r="SDX519" s="370"/>
      <c r="SDY519" s="370"/>
      <c r="SDZ519" s="370"/>
      <c r="SEA519" s="370"/>
      <c r="SEB519" s="370"/>
      <c r="SEC519" s="370"/>
      <c r="SED519" s="370"/>
      <c r="SEE519" s="370"/>
      <c r="SEF519" s="370"/>
      <c r="SEG519" s="370"/>
      <c r="SEH519" s="370"/>
      <c r="SEI519" s="370"/>
      <c r="SEJ519" s="370"/>
      <c r="SEK519" s="370"/>
      <c r="SEL519" s="370"/>
      <c r="SEM519" s="370"/>
      <c r="SEN519" s="370"/>
      <c r="SEO519" s="370"/>
      <c r="SEP519" s="370"/>
      <c r="SEQ519" s="370"/>
      <c r="SER519" s="370"/>
      <c r="SES519" s="370"/>
      <c r="SET519" s="370"/>
      <c r="SEU519" s="370"/>
      <c r="SEV519" s="370"/>
      <c r="SEW519" s="370"/>
      <c r="SEX519" s="370"/>
      <c r="SEY519" s="370"/>
      <c r="SEZ519" s="370"/>
      <c r="SFE519" s="370"/>
      <c r="SFF519" s="370"/>
      <c r="SFG519" s="370"/>
      <c r="SFH519" s="370"/>
      <c r="SFI519" s="370"/>
      <c r="SFJ519" s="370"/>
      <c r="SFK519" s="370"/>
      <c r="SFL519" s="370"/>
      <c r="SFM519" s="370"/>
      <c r="SFN519" s="370"/>
      <c r="SFO519" s="370"/>
      <c r="SHG519" s="370"/>
      <c r="SHH519" s="370"/>
      <c r="SHI519" s="370"/>
      <c r="SHJ519" s="370"/>
      <c r="SHK519" s="370"/>
      <c r="SHL519" s="370"/>
      <c r="SHM519" s="370"/>
      <c r="SHN519" s="370"/>
      <c r="SHO519" s="370"/>
      <c r="SHP519" s="370"/>
      <c r="SHQ519" s="370"/>
      <c r="SHR519" s="370"/>
      <c r="SHS519" s="370"/>
      <c r="SHT519" s="370"/>
      <c r="SHU519" s="370"/>
      <c r="SHV519" s="370"/>
      <c r="SHW519" s="370"/>
      <c r="SHX519" s="370"/>
      <c r="SHY519" s="370"/>
      <c r="SHZ519" s="370"/>
      <c r="SIA519" s="370"/>
      <c r="SIB519" s="370"/>
      <c r="SIC519" s="370"/>
      <c r="SID519" s="370"/>
      <c r="SIE519" s="370"/>
      <c r="SIF519" s="370"/>
      <c r="SIG519" s="370"/>
      <c r="SIH519" s="370"/>
      <c r="SII519" s="370"/>
      <c r="SIJ519" s="370"/>
      <c r="SIK519" s="370"/>
      <c r="SIL519" s="370"/>
      <c r="SIM519" s="370"/>
      <c r="SIN519" s="370"/>
      <c r="SIO519" s="370"/>
      <c r="SIP519" s="370"/>
      <c r="SIQ519" s="370"/>
      <c r="SIR519" s="370"/>
      <c r="SIS519" s="370"/>
      <c r="SIT519" s="370"/>
      <c r="SIU519" s="370"/>
      <c r="SIV519" s="370"/>
      <c r="SIW519" s="370"/>
      <c r="SIX519" s="370"/>
      <c r="SIY519" s="370"/>
      <c r="SIZ519" s="370"/>
      <c r="SJA519" s="370"/>
      <c r="SJB519" s="370"/>
      <c r="SJC519" s="370"/>
      <c r="SJD519" s="370"/>
      <c r="SJE519" s="370"/>
      <c r="SJF519" s="370"/>
      <c r="SJG519" s="370"/>
      <c r="SJH519" s="370"/>
      <c r="SJI519" s="370"/>
      <c r="SJJ519" s="370"/>
      <c r="SJK519" s="370"/>
      <c r="SJL519" s="370"/>
      <c r="SJM519" s="370"/>
      <c r="SJN519" s="370"/>
      <c r="SJO519" s="370"/>
      <c r="SJP519" s="370"/>
      <c r="SJQ519" s="370"/>
      <c r="SJR519" s="370"/>
      <c r="SJS519" s="370"/>
      <c r="SJT519" s="370"/>
      <c r="SJU519" s="370"/>
      <c r="SJV519" s="370"/>
      <c r="SJW519" s="370"/>
      <c r="SJX519" s="370"/>
      <c r="SJY519" s="370"/>
      <c r="SJZ519" s="370"/>
      <c r="SKA519" s="370"/>
      <c r="SKB519" s="370"/>
      <c r="SKC519" s="370"/>
      <c r="SKD519" s="370"/>
      <c r="SKE519" s="370"/>
      <c r="SKF519" s="370"/>
      <c r="SKG519" s="370"/>
      <c r="SKH519" s="370"/>
      <c r="SKI519" s="370"/>
      <c r="SKJ519" s="370"/>
      <c r="SKK519" s="370"/>
      <c r="SKL519" s="370"/>
      <c r="SKM519" s="370"/>
      <c r="SKN519" s="370"/>
      <c r="SKO519" s="370"/>
      <c r="SKP519" s="370"/>
      <c r="SKQ519" s="370"/>
      <c r="SKR519" s="370"/>
      <c r="SKS519" s="370"/>
      <c r="SKT519" s="370"/>
      <c r="SKU519" s="370"/>
      <c r="SKV519" s="370"/>
      <c r="SKW519" s="370"/>
      <c r="SKX519" s="370"/>
      <c r="SKY519" s="370"/>
      <c r="SKZ519" s="370"/>
      <c r="SLA519" s="370"/>
      <c r="SLB519" s="370"/>
      <c r="SLC519" s="370"/>
      <c r="SLD519" s="370"/>
      <c r="SLE519" s="370"/>
      <c r="SLF519" s="370"/>
      <c r="SLG519" s="370"/>
      <c r="SLH519" s="370"/>
      <c r="SLI519" s="370"/>
      <c r="SLJ519" s="370"/>
      <c r="SLK519" s="370"/>
      <c r="SLL519" s="370"/>
      <c r="SLM519" s="370"/>
      <c r="SLN519" s="370"/>
      <c r="SLO519" s="370"/>
      <c r="SLP519" s="370"/>
      <c r="SLQ519" s="370"/>
      <c r="SLR519" s="370"/>
      <c r="SLS519" s="370"/>
      <c r="SLT519" s="370"/>
      <c r="SLU519" s="370"/>
      <c r="SLV519" s="370"/>
      <c r="SLW519" s="370"/>
      <c r="SLX519" s="370"/>
      <c r="SLY519" s="370"/>
      <c r="SLZ519" s="370"/>
      <c r="SMA519" s="370"/>
      <c r="SMB519" s="370"/>
      <c r="SMC519" s="370"/>
      <c r="SMD519" s="370"/>
      <c r="SME519" s="370"/>
      <c r="SMF519" s="370"/>
      <c r="SMG519" s="370"/>
      <c r="SMH519" s="370"/>
      <c r="SMI519" s="370"/>
      <c r="SMJ519" s="370"/>
      <c r="SMK519" s="370"/>
      <c r="SML519" s="370"/>
      <c r="SMM519" s="370"/>
      <c r="SMN519" s="370"/>
      <c r="SMO519" s="370"/>
      <c r="SMP519" s="370"/>
      <c r="SMQ519" s="370"/>
      <c r="SMR519" s="370"/>
      <c r="SMS519" s="370"/>
      <c r="SMT519" s="370"/>
      <c r="SMU519" s="370"/>
      <c r="SMV519" s="370"/>
      <c r="SMW519" s="370"/>
      <c r="SMX519" s="370"/>
      <c r="SMY519" s="370"/>
      <c r="SMZ519" s="370"/>
      <c r="SNA519" s="370"/>
      <c r="SNB519" s="370"/>
      <c r="SNC519" s="370"/>
      <c r="SND519" s="370"/>
      <c r="SNE519" s="370"/>
      <c r="SNF519" s="370"/>
      <c r="SNG519" s="370"/>
      <c r="SNH519" s="370"/>
      <c r="SNI519" s="370"/>
      <c r="SNJ519" s="370"/>
      <c r="SNK519" s="370"/>
      <c r="SNL519" s="370"/>
      <c r="SNM519" s="370"/>
      <c r="SNN519" s="370"/>
      <c r="SNO519" s="370"/>
      <c r="SNP519" s="370"/>
      <c r="SNQ519" s="370"/>
      <c r="SNR519" s="370"/>
      <c r="SNS519" s="370"/>
      <c r="SNT519" s="370"/>
      <c r="SNU519" s="370"/>
      <c r="SNV519" s="370"/>
      <c r="SNW519" s="370"/>
      <c r="SNX519" s="370"/>
      <c r="SNY519" s="370"/>
      <c r="SNZ519" s="370"/>
      <c r="SOA519" s="370"/>
      <c r="SOB519" s="370"/>
      <c r="SOC519" s="370"/>
      <c r="SOD519" s="370"/>
      <c r="SOE519" s="370"/>
      <c r="SOF519" s="370"/>
      <c r="SOG519" s="370"/>
      <c r="SOH519" s="370"/>
      <c r="SOI519" s="370"/>
      <c r="SOJ519" s="370"/>
      <c r="SOK519" s="370"/>
      <c r="SOL519" s="370"/>
      <c r="SOM519" s="370"/>
      <c r="SON519" s="370"/>
      <c r="SOO519" s="370"/>
      <c r="SOP519" s="370"/>
      <c r="SOQ519" s="370"/>
      <c r="SOR519" s="370"/>
      <c r="SOS519" s="370"/>
      <c r="SOT519" s="370"/>
      <c r="SOU519" s="370"/>
      <c r="SOV519" s="370"/>
      <c r="SPA519" s="370"/>
      <c r="SPB519" s="370"/>
      <c r="SPC519" s="370"/>
      <c r="SPD519" s="370"/>
      <c r="SPE519" s="370"/>
      <c r="SPF519" s="370"/>
      <c r="SPG519" s="370"/>
      <c r="SPH519" s="370"/>
      <c r="SPI519" s="370"/>
      <c r="SPJ519" s="370"/>
      <c r="SPK519" s="370"/>
      <c r="SRC519" s="370"/>
      <c r="SRD519" s="370"/>
      <c r="SRE519" s="370"/>
      <c r="SRF519" s="370"/>
      <c r="SRG519" s="370"/>
      <c r="SRH519" s="370"/>
      <c r="SRI519" s="370"/>
      <c r="SRJ519" s="370"/>
      <c r="SRK519" s="370"/>
      <c r="SRL519" s="370"/>
      <c r="SRM519" s="370"/>
      <c r="SRN519" s="370"/>
      <c r="SRO519" s="370"/>
      <c r="SRP519" s="370"/>
      <c r="SRQ519" s="370"/>
      <c r="SRR519" s="370"/>
      <c r="SRS519" s="370"/>
      <c r="SRT519" s="370"/>
      <c r="SRU519" s="370"/>
      <c r="SRV519" s="370"/>
      <c r="SRW519" s="370"/>
      <c r="SRX519" s="370"/>
      <c r="SRY519" s="370"/>
      <c r="SRZ519" s="370"/>
      <c r="SSA519" s="370"/>
      <c r="SSB519" s="370"/>
      <c r="SSC519" s="370"/>
      <c r="SSD519" s="370"/>
      <c r="SSE519" s="370"/>
      <c r="SSF519" s="370"/>
      <c r="SSG519" s="370"/>
      <c r="SSH519" s="370"/>
      <c r="SSI519" s="370"/>
      <c r="SSJ519" s="370"/>
      <c r="SSK519" s="370"/>
      <c r="SSL519" s="370"/>
      <c r="SSM519" s="370"/>
      <c r="SSN519" s="370"/>
      <c r="SSO519" s="370"/>
      <c r="SSP519" s="370"/>
      <c r="SSQ519" s="370"/>
      <c r="SSR519" s="370"/>
      <c r="SSS519" s="370"/>
      <c r="SST519" s="370"/>
      <c r="SSU519" s="370"/>
      <c r="SSV519" s="370"/>
      <c r="SSW519" s="370"/>
      <c r="SSX519" s="370"/>
      <c r="SSY519" s="370"/>
      <c r="SSZ519" s="370"/>
      <c r="STA519" s="370"/>
      <c r="STB519" s="370"/>
      <c r="STC519" s="370"/>
      <c r="STD519" s="370"/>
      <c r="STE519" s="370"/>
      <c r="STF519" s="370"/>
      <c r="STG519" s="370"/>
      <c r="STH519" s="370"/>
      <c r="STI519" s="370"/>
      <c r="STJ519" s="370"/>
      <c r="STK519" s="370"/>
      <c r="STL519" s="370"/>
      <c r="STM519" s="370"/>
      <c r="STN519" s="370"/>
      <c r="STO519" s="370"/>
      <c r="STP519" s="370"/>
      <c r="STQ519" s="370"/>
      <c r="STR519" s="370"/>
      <c r="STS519" s="370"/>
      <c r="STT519" s="370"/>
      <c r="STU519" s="370"/>
      <c r="STV519" s="370"/>
      <c r="STW519" s="370"/>
      <c r="STX519" s="370"/>
      <c r="STY519" s="370"/>
      <c r="STZ519" s="370"/>
      <c r="SUA519" s="370"/>
      <c r="SUB519" s="370"/>
      <c r="SUC519" s="370"/>
      <c r="SUD519" s="370"/>
      <c r="SUE519" s="370"/>
      <c r="SUF519" s="370"/>
      <c r="SUG519" s="370"/>
      <c r="SUH519" s="370"/>
      <c r="SUI519" s="370"/>
      <c r="SUJ519" s="370"/>
      <c r="SUK519" s="370"/>
      <c r="SUL519" s="370"/>
      <c r="SUM519" s="370"/>
      <c r="SUN519" s="370"/>
      <c r="SUO519" s="370"/>
      <c r="SUP519" s="370"/>
      <c r="SUQ519" s="370"/>
      <c r="SUR519" s="370"/>
      <c r="SUS519" s="370"/>
      <c r="SUT519" s="370"/>
      <c r="SUU519" s="370"/>
      <c r="SUV519" s="370"/>
      <c r="SUW519" s="370"/>
      <c r="SUX519" s="370"/>
      <c r="SUY519" s="370"/>
      <c r="SUZ519" s="370"/>
      <c r="SVA519" s="370"/>
      <c r="SVB519" s="370"/>
      <c r="SVC519" s="370"/>
      <c r="SVD519" s="370"/>
      <c r="SVE519" s="370"/>
      <c r="SVF519" s="370"/>
      <c r="SVG519" s="370"/>
      <c r="SVH519" s="370"/>
      <c r="SVI519" s="370"/>
      <c r="SVJ519" s="370"/>
      <c r="SVK519" s="370"/>
      <c r="SVL519" s="370"/>
      <c r="SVM519" s="370"/>
      <c r="SVN519" s="370"/>
      <c r="SVO519" s="370"/>
      <c r="SVP519" s="370"/>
      <c r="SVQ519" s="370"/>
      <c r="SVR519" s="370"/>
      <c r="SVS519" s="370"/>
      <c r="SVT519" s="370"/>
      <c r="SVU519" s="370"/>
      <c r="SVV519" s="370"/>
      <c r="SVW519" s="370"/>
      <c r="SVX519" s="370"/>
      <c r="SVY519" s="370"/>
      <c r="SVZ519" s="370"/>
      <c r="SWA519" s="370"/>
      <c r="SWB519" s="370"/>
      <c r="SWC519" s="370"/>
      <c r="SWD519" s="370"/>
      <c r="SWE519" s="370"/>
      <c r="SWF519" s="370"/>
      <c r="SWG519" s="370"/>
      <c r="SWH519" s="370"/>
      <c r="SWI519" s="370"/>
      <c r="SWJ519" s="370"/>
      <c r="SWK519" s="370"/>
      <c r="SWL519" s="370"/>
      <c r="SWM519" s="370"/>
      <c r="SWN519" s="370"/>
      <c r="SWO519" s="370"/>
      <c r="SWP519" s="370"/>
      <c r="SWQ519" s="370"/>
      <c r="SWR519" s="370"/>
      <c r="SWS519" s="370"/>
      <c r="SWT519" s="370"/>
      <c r="SWU519" s="370"/>
      <c r="SWV519" s="370"/>
      <c r="SWW519" s="370"/>
      <c r="SWX519" s="370"/>
      <c r="SWY519" s="370"/>
      <c r="SWZ519" s="370"/>
      <c r="SXA519" s="370"/>
      <c r="SXB519" s="370"/>
      <c r="SXC519" s="370"/>
      <c r="SXD519" s="370"/>
      <c r="SXE519" s="370"/>
      <c r="SXF519" s="370"/>
      <c r="SXG519" s="370"/>
      <c r="SXH519" s="370"/>
      <c r="SXI519" s="370"/>
      <c r="SXJ519" s="370"/>
      <c r="SXK519" s="370"/>
      <c r="SXL519" s="370"/>
      <c r="SXM519" s="370"/>
      <c r="SXN519" s="370"/>
      <c r="SXO519" s="370"/>
      <c r="SXP519" s="370"/>
      <c r="SXQ519" s="370"/>
      <c r="SXR519" s="370"/>
      <c r="SXS519" s="370"/>
      <c r="SXT519" s="370"/>
      <c r="SXU519" s="370"/>
      <c r="SXV519" s="370"/>
      <c r="SXW519" s="370"/>
      <c r="SXX519" s="370"/>
      <c r="SXY519" s="370"/>
      <c r="SXZ519" s="370"/>
      <c r="SYA519" s="370"/>
      <c r="SYB519" s="370"/>
      <c r="SYC519" s="370"/>
      <c r="SYD519" s="370"/>
      <c r="SYE519" s="370"/>
      <c r="SYF519" s="370"/>
      <c r="SYG519" s="370"/>
      <c r="SYH519" s="370"/>
      <c r="SYI519" s="370"/>
      <c r="SYJ519" s="370"/>
      <c r="SYK519" s="370"/>
      <c r="SYL519" s="370"/>
      <c r="SYM519" s="370"/>
      <c r="SYN519" s="370"/>
      <c r="SYO519" s="370"/>
      <c r="SYP519" s="370"/>
      <c r="SYQ519" s="370"/>
      <c r="SYR519" s="370"/>
      <c r="SYW519" s="370"/>
      <c r="SYX519" s="370"/>
      <c r="SYY519" s="370"/>
      <c r="SYZ519" s="370"/>
      <c r="SZA519" s="370"/>
      <c r="SZB519" s="370"/>
      <c r="SZC519" s="370"/>
      <c r="SZD519" s="370"/>
      <c r="SZE519" s="370"/>
      <c r="SZF519" s="370"/>
      <c r="SZG519" s="370"/>
      <c r="TAY519" s="370"/>
      <c r="TAZ519" s="370"/>
      <c r="TBA519" s="370"/>
      <c r="TBB519" s="370"/>
      <c r="TBC519" s="370"/>
      <c r="TBD519" s="370"/>
      <c r="TBE519" s="370"/>
      <c r="TBF519" s="370"/>
      <c r="TBG519" s="370"/>
      <c r="TBH519" s="370"/>
      <c r="TBI519" s="370"/>
      <c r="TBJ519" s="370"/>
      <c r="TBK519" s="370"/>
      <c r="TBL519" s="370"/>
      <c r="TBM519" s="370"/>
      <c r="TBN519" s="370"/>
      <c r="TBO519" s="370"/>
      <c r="TBP519" s="370"/>
      <c r="TBQ519" s="370"/>
      <c r="TBR519" s="370"/>
      <c r="TBS519" s="370"/>
      <c r="TBT519" s="370"/>
      <c r="TBU519" s="370"/>
      <c r="TBV519" s="370"/>
      <c r="TBW519" s="370"/>
      <c r="TBX519" s="370"/>
      <c r="TBY519" s="370"/>
      <c r="TBZ519" s="370"/>
      <c r="TCA519" s="370"/>
      <c r="TCB519" s="370"/>
      <c r="TCC519" s="370"/>
      <c r="TCD519" s="370"/>
      <c r="TCE519" s="370"/>
      <c r="TCF519" s="370"/>
      <c r="TCG519" s="370"/>
      <c r="TCH519" s="370"/>
      <c r="TCI519" s="370"/>
      <c r="TCJ519" s="370"/>
      <c r="TCK519" s="370"/>
      <c r="TCL519" s="370"/>
      <c r="TCM519" s="370"/>
      <c r="TCN519" s="370"/>
      <c r="TCO519" s="370"/>
      <c r="TCP519" s="370"/>
      <c r="TCQ519" s="370"/>
      <c r="TCR519" s="370"/>
      <c r="TCS519" s="370"/>
      <c r="TCT519" s="370"/>
      <c r="TCU519" s="370"/>
      <c r="TCV519" s="370"/>
      <c r="TCW519" s="370"/>
      <c r="TCX519" s="370"/>
      <c r="TCY519" s="370"/>
      <c r="TCZ519" s="370"/>
      <c r="TDA519" s="370"/>
      <c r="TDB519" s="370"/>
      <c r="TDC519" s="370"/>
      <c r="TDD519" s="370"/>
      <c r="TDE519" s="370"/>
      <c r="TDF519" s="370"/>
      <c r="TDG519" s="370"/>
      <c r="TDH519" s="370"/>
      <c r="TDI519" s="370"/>
      <c r="TDJ519" s="370"/>
      <c r="TDK519" s="370"/>
      <c r="TDL519" s="370"/>
      <c r="TDM519" s="370"/>
      <c r="TDN519" s="370"/>
      <c r="TDO519" s="370"/>
      <c r="TDP519" s="370"/>
      <c r="TDQ519" s="370"/>
      <c r="TDR519" s="370"/>
      <c r="TDS519" s="370"/>
      <c r="TDT519" s="370"/>
      <c r="TDU519" s="370"/>
      <c r="TDV519" s="370"/>
      <c r="TDW519" s="370"/>
      <c r="TDX519" s="370"/>
      <c r="TDY519" s="370"/>
      <c r="TDZ519" s="370"/>
      <c r="TEA519" s="370"/>
      <c r="TEB519" s="370"/>
      <c r="TEC519" s="370"/>
      <c r="TED519" s="370"/>
      <c r="TEE519" s="370"/>
      <c r="TEF519" s="370"/>
      <c r="TEG519" s="370"/>
      <c r="TEH519" s="370"/>
      <c r="TEI519" s="370"/>
      <c r="TEJ519" s="370"/>
      <c r="TEK519" s="370"/>
      <c r="TEL519" s="370"/>
      <c r="TEM519" s="370"/>
      <c r="TEN519" s="370"/>
      <c r="TEO519" s="370"/>
      <c r="TEP519" s="370"/>
      <c r="TEQ519" s="370"/>
      <c r="TER519" s="370"/>
      <c r="TES519" s="370"/>
      <c r="TET519" s="370"/>
      <c r="TEU519" s="370"/>
      <c r="TEV519" s="370"/>
      <c r="TEW519" s="370"/>
      <c r="TEX519" s="370"/>
      <c r="TEY519" s="370"/>
      <c r="TEZ519" s="370"/>
      <c r="TFA519" s="370"/>
      <c r="TFB519" s="370"/>
      <c r="TFC519" s="370"/>
      <c r="TFD519" s="370"/>
      <c r="TFE519" s="370"/>
      <c r="TFF519" s="370"/>
      <c r="TFG519" s="370"/>
      <c r="TFH519" s="370"/>
      <c r="TFI519" s="370"/>
      <c r="TFJ519" s="370"/>
      <c r="TFK519" s="370"/>
      <c r="TFL519" s="370"/>
      <c r="TFM519" s="370"/>
      <c r="TFN519" s="370"/>
      <c r="TFO519" s="370"/>
      <c r="TFP519" s="370"/>
      <c r="TFQ519" s="370"/>
      <c r="TFR519" s="370"/>
      <c r="TFS519" s="370"/>
      <c r="TFT519" s="370"/>
      <c r="TFU519" s="370"/>
      <c r="TFV519" s="370"/>
      <c r="TFW519" s="370"/>
      <c r="TFX519" s="370"/>
      <c r="TFY519" s="370"/>
      <c r="TFZ519" s="370"/>
      <c r="TGA519" s="370"/>
      <c r="TGB519" s="370"/>
      <c r="TGC519" s="370"/>
      <c r="TGD519" s="370"/>
      <c r="TGE519" s="370"/>
      <c r="TGF519" s="370"/>
      <c r="TGG519" s="370"/>
      <c r="TGH519" s="370"/>
      <c r="TGI519" s="370"/>
      <c r="TGJ519" s="370"/>
      <c r="TGK519" s="370"/>
      <c r="TGL519" s="370"/>
      <c r="TGM519" s="370"/>
      <c r="TGN519" s="370"/>
      <c r="TGO519" s="370"/>
      <c r="TGP519" s="370"/>
      <c r="TGQ519" s="370"/>
      <c r="TGR519" s="370"/>
      <c r="TGS519" s="370"/>
      <c r="TGT519" s="370"/>
      <c r="TGU519" s="370"/>
      <c r="TGV519" s="370"/>
      <c r="TGW519" s="370"/>
      <c r="TGX519" s="370"/>
      <c r="TGY519" s="370"/>
      <c r="TGZ519" s="370"/>
      <c r="THA519" s="370"/>
      <c r="THB519" s="370"/>
      <c r="THC519" s="370"/>
      <c r="THD519" s="370"/>
      <c r="THE519" s="370"/>
      <c r="THF519" s="370"/>
      <c r="THG519" s="370"/>
      <c r="THH519" s="370"/>
      <c r="THI519" s="370"/>
      <c r="THJ519" s="370"/>
      <c r="THK519" s="370"/>
      <c r="THL519" s="370"/>
      <c r="THM519" s="370"/>
      <c r="THN519" s="370"/>
      <c r="THO519" s="370"/>
      <c r="THP519" s="370"/>
      <c r="THQ519" s="370"/>
      <c r="THR519" s="370"/>
      <c r="THS519" s="370"/>
      <c r="THT519" s="370"/>
      <c r="THU519" s="370"/>
      <c r="THV519" s="370"/>
      <c r="THW519" s="370"/>
      <c r="THX519" s="370"/>
      <c r="THY519" s="370"/>
      <c r="THZ519" s="370"/>
      <c r="TIA519" s="370"/>
      <c r="TIB519" s="370"/>
      <c r="TIC519" s="370"/>
      <c r="TID519" s="370"/>
      <c r="TIE519" s="370"/>
      <c r="TIF519" s="370"/>
      <c r="TIG519" s="370"/>
      <c r="TIH519" s="370"/>
      <c r="TII519" s="370"/>
      <c r="TIJ519" s="370"/>
      <c r="TIK519" s="370"/>
      <c r="TIL519" s="370"/>
      <c r="TIM519" s="370"/>
      <c r="TIN519" s="370"/>
      <c r="TIS519" s="370"/>
      <c r="TIT519" s="370"/>
      <c r="TIU519" s="370"/>
      <c r="TIV519" s="370"/>
      <c r="TIW519" s="370"/>
      <c r="TIX519" s="370"/>
      <c r="TIY519" s="370"/>
      <c r="TIZ519" s="370"/>
      <c r="TJA519" s="370"/>
      <c r="TJB519" s="370"/>
      <c r="TJC519" s="370"/>
      <c r="TKU519" s="370"/>
      <c r="TKV519" s="370"/>
      <c r="TKW519" s="370"/>
      <c r="TKX519" s="370"/>
      <c r="TKY519" s="370"/>
      <c r="TKZ519" s="370"/>
      <c r="TLA519" s="370"/>
      <c r="TLB519" s="370"/>
      <c r="TLC519" s="370"/>
      <c r="TLD519" s="370"/>
      <c r="TLE519" s="370"/>
      <c r="TLF519" s="370"/>
      <c r="TLG519" s="370"/>
      <c r="TLH519" s="370"/>
      <c r="TLI519" s="370"/>
      <c r="TLJ519" s="370"/>
      <c r="TLK519" s="370"/>
      <c r="TLL519" s="370"/>
      <c r="TLM519" s="370"/>
      <c r="TLN519" s="370"/>
      <c r="TLO519" s="370"/>
      <c r="TLP519" s="370"/>
      <c r="TLQ519" s="370"/>
      <c r="TLR519" s="370"/>
      <c r="TLS519" s="370"/>
      <c r="TLT519" s="370"/>
      <c r="TLU519" s="370"/>
      <c r="TLV519" s="370"/>
      <c r="TLW519" s="370"/>
      <c r="TLX519" s="370"/>
      <c r="TLY519" s="370"/>
      <c r="TLZ519" s="370"/>
      <c r="TMA519" s="370"/>
      <c r="TMB519" s="370"/>
      <c r="TMC519" s="370"/>
      <c r="TMD519" s="370"/>
      <c r="TME519" s="370"/>
      <c r="TMF519" s="370"/>
      <c r="TMG519" s="370"/>
      <c r="TMH519" s="370"/>
      <c r="TMI519" s="370"/>
      <c r="TMJ519" s="370"/>
      <c r="TMK519" s="370"/>
      <c r="TML519" s="370"/>
      <c r="TMM519" s="370"/>
      <c r="TMN519" s="370"/>
      <c r="TMO519" s="370"/>
      <c r="TMP519" s="370"/>
      <c r="TMQ519" s="370"/>
      <c r="TMR519" s="370"/>
      <c r="TMS519" s="370"/>
      <c r="TMT519" s="370"/>
      <c r="TMU519" s="370"/>
      <c r="TMV519" s="370"/>
      <c r="TMW519" s="370"/>
      <c r="TMX519" s="370"/>
      <c r="TMY519" s="370"/>
      <c r="TMZ519" s="370"/>
      <c r="TNA519" s="370"/>
      <c r="TNB519" s="370"/>
      <c r="TNC519" s="370"/>
      <c r="TND519" s="370"/>
      <c r="TNE519" s="370"/>
      <c r="TNF519" s="370"/>
      <c r="TNG519" s="370"/>
      <c r="TNH519" s="370"/>
      <c r="TNI519" s="370"/>
      <c r="TNJ519" s="370"/>
      <c r="TNK519" s="370"/>
      <c r="TNL519" s="370"/>
      <c r="TNM519" s="370"/>
      <c r="TNN519" s="370"/>
      <c r="TNO519" s="370"/>
      <c r="TNP519" s="370"/>
      <c r="TNQ519" s="370"/>
      <c r="TNR519" s="370"/>
      <c r="TNS519" s="370"/>
      <c r="TNT519" s="370"/>
      <c r="TNU519" s="370"/>
      <c r="TNV519" s="370"/>
      <c r="TNW519" s="370"/>
      <c r="TNX519" s="370"/>
      <c r="TNY519" s="370"/>
      <c r="TNZ519" s="370"/>
      <c r="TOA519" s="370"/>
      <c r="TOB519" s="370"/>
      <c r="TOC519" s="370"/>
      <c r="TOD519" s="370"/>
      <c r="TOE519" s="370"/>
      <c r="TOF519" s="370"/>
      <c r="TOG519" s="370"/>
      <c r="TOH519" s="370"/>
      <c r="TOI519" s="370"/>
      <c r="TOJ519" s="370"/>
      <c r="TOK519" s="370"/>
      <c r="TOL519" s="370"/>
      <c r="TOM519" s="370"/>
      <c r="TON519" s="370"/>
      <c r="TOO519" s="370"/>
      <c r="TOP519" s="370"/>
      <c r="TOQ519" s="370"/>
      <c r="TOR519" s="370"/>
      <c r="TOS519" s="370"/>
      <c r="TOT519" s="370"/>
      <c r="TOU519" s="370"/>
      <c r="TOV519" s="370"/>
      <c r="TOW519" s="370"/>
      <c r="TOX519" s="370"/>
      <c r="TOY519" s="370"/>
      <c r="TOZ519" s="370"/>
      <c r="TPA519" s="370"/>
      <c r="TPB519" s="370"/>
      <c r="TPC519" s="370"/>
      <c r="TPD519" s="370"/>
      <c r="TPE519" s="370"/>
      <c r="TPF519" s="370"/>
      <c r="TPG519" s="370"/>
      <c r="TPH519" s="370"/>
      <c r="TPI519" s="370"/>
      <c r="TPJ519" s="370"/>
      <c r="TPK519" s="370"/>
      <c r="TPL519" s="370"/>
      <c r="TPM519" s="370"/>
      <c r="TPN519" s="370"/>
      <c r="TPO519" s="370"/>
      <c r="TPP519" s="370"/>
      <c r="TPQ519" s="370"/>
      <c r="TPR519" s="370"/>
      <c r="TPS519" s="370"/>
      <c r="TPT519" s="370"/>
      <c r="TPU519" s="370"/>
      <c r="TPV519" s="370"/>
      <c r="TPW519" s="370"/>
      <c r="TPX519" s="370"/>
      <c r="TPY519" s="370"/>
      <c r="TPZ519" s="370"/>
      <c r="TQA519" s="370"/>
      <c r="TQB519" s="370"/>
      <c r="TQC519" s="370"/>
      <c r="TQD519" s="370"/>
      <c r="TQE519" s="370"/>
      <c r="TQF519" s="370"/>
      <c r="TQG519" s="370"/>
      <c r="TQH519" s="370"/>
      <c r="TQI519" s="370"/>
      <c r="TQJ519" s="370"/>
      <c r="TQK519" s="370"/>
      <c r="TQL519" s="370"/>
      <c r="TQM519" s="370"/>
      <c r="TQN519" s="370"/>
      <c r="TQO519" s="370"/>
      <c r="TQP519" s="370"/>
      <c r="TQQ519" s="370"/>
      <c r="TQR519" s="370"/>
      <c r="TQS519" s="370"/>
      <c r="TQT519" s="370"/>
      <c r="TQU519" s="370"/>
      <c r="TQV519" s="370"/>
      <c r="TQW519" s="370"/>
      <c r="TQX519" s="370"/>
      <c r="TQY519" s="370"/>
      <c r="TQZ519" s="370"/>
      <c r="TRA519" s="370"/>
      <c r="TRB519" s="370"/>
      <c r="TRC519" s="370"/>
      <c r="TRD519" s="370"/>
      <c r="TRE519" s="370"/>
      <c r="TRF519" s="370"/>
      <c r="TRG519" s="370"/>
      <c r="TRH519" s="370"/>
      <c r="TRI519" s="370"/>
      <c r="TRJ519" s="370"/>
      <c r="TRK519" s="370"/>
      <c r="TRL519" s="370"/>
      <c r="TRM519" s="370"/>
      <c r="TRN519" s="370"/>
      <c r="TRO519" s="370"/>
      <c r="TRP519" s="370"/>
      <c r="TRQ519" s="370"/>
      <c r="TRR519" s="370"/>
      <c r="TRS519" s="370"/>
      <c r="TRT519" s="370"/>
      <c r="TRU519" s="370"/>
      <c r="TRV519" s="370"/>
      <c r="TRW519" s="370"/>
      <c r="TRX519" s="370"/>
      <c r="TRY519" s="370"/>
      <c r="TRZ519" s="370"/>
      <c r="TSA519" s="370"/>
      <c r="TSB519" s="370"/>
      <c r="TSC519" s="370"/>
      <c r="TSD519" s="370"/>
      <c r="TSE519" s="370"/>
      <c r="TSF519" s="370"/>
      <c r="TSG519" s="370"/>
      <c r="TSH519" s="370"/>
      <c r="TSI519" s="370"/>
      <c r="TSJ519" s="370"/>
      <c r="TSO519" s="370"/>
      <c r="TSP519" s="370"/>
      <c r="TSQ519" s="370"/>
      <c r="TSR519" s="370"/>
      <c r="TSS519" s="370"/>
      <c r="TST519" s="370"/>
      <c r="TSU519" s="370"/>
      <c r="TSV519" s="370"/>
      <c r="TSW519" s="370"/>
      <c r="TSX519" s="370"/>
      <c r="TSY519" s="370"/>
      <c r="TUQ519" s="370"/>
      <c r="TUR519" s="370"/>
      <c r="TUS519" s="370"/>
      <c r="TUT519" s="370"/>
      <c r="TUU519" s="370"/>
      <c r="TUV519" s="370"/>
      <c r="TUW519" s="370"/>
      <c r="TUX519" s="370"/>
      <c r="TUY519" s="370"/>
      <c r="TUZ519" s="370"/>
      <c r="TVA519" s="370"/>
      <c r="TVB519" s="370"/>
      <c r="TVC519" s="370"/>
      <c r="TVD519" s="370"/>
      <c r="TVE519" s="370"/>
      <c r="TVF519" s="370"/>
      <c r="TVG519" s="370"/>
      <c r="TVH519" s="370"/>
      <c r="TVI519" s="370"/>
      <c r="TVJ519" s="370"/>
      <c r="TVK519" s="370"/>
      <c r="TVL519" s="370"/>
      <c r="TVM519" s="370"/>
      <c r="TVN519" s="370"/>
      <c r="TVO519" s="370"/>
      <c r="TVP519" s="370"/>
      <c r="TVQ519" s="370"/>
      <c r="TVR519" s="370"/>
      <c r="TVS519" s="370"/>
      <c r="TVT519" s="370"/>
      <c r="TVU519" s="370"/>
      <c r="TVV519" s="370"/>
      <c r="TVW519" s="370"/>
      <c r="TVX519" s="370"/>
      <c r="TVY519" s="370"/>
      <c r="TVZ519" s="370"/>
      <c r="TWA519" s="370"/>
      <c r="TWB519" s="370"/>
      <c r="TWC519" s="370"/>
      <c r="TWD519" s="370"/>
      <c r="TWE519" s="370"/>
      <c r="TWF519" s="370"/>
      <c r="TWG519" s="370"/>
      <c r="TWH519" s="370"/>
      <c r="TWI519" s="370"/>
      <c r="TWJ519" s="370"/>
      <c r="TWK519" s="370"/>
      <c r="TWL519" s="370"/>
      <c r="TWM519" s="370"/>
      <c r="TWN519" s="370"/>
      <c r="TWO519" s="370"/>
      <c r="TWP519" s="370"/>
      <c r="TWQ519" s="370"/>
      <c r="TWR519" s="370"/>
      <c r="TWS519" s="370"/>
      <c r="TWT519" s="370"/>
      <c r="TWU519" s="370"/>
      <c r="TWV519" s="370"/>
      <c r="TWW519" s="370"/>
      <c r="TWX519" s="370"/>
      <c r="TWY519" s="370"/>
      <c r="TWZ519" s="370"/>
      <c r="TXA519" s="370"/>
      <c r="TXB519" s="370"/>
      <c r="TXC519" s="370"/>
      <c r="TXD519" s="370"/>
      <c r="TXE519" s="370"/>
      <c r="TXF519" s="370"/>
      <c r="TXG519" s="370"/>
      <c r="TXH519" s="370"/>
      <c r="TXI519" s="370"/>
      <c r="TXJ519" s="370"/>
      <c r="TXK519" s="370"/>
      <c r="TXL519" s="370"/>
      <c r="TXM519" s="370"/>
      <c r="TXN519" s="370"/>
      <c r="TXO519" s="370"/>
      <c r="TXP519" s="370"/>
      <c r="TXQ519" s="370"/>
      <c r="TXR519" s="370"/>
      <c r="TXS519" s="370"/>
      <c r="TXT519" s="370"/>
      <c r="TXU519" s="370"/>
      <c r="TXV519" s="370"/>
      <c r="TXW519" s="370"/>
      <c r="TXX519" s="370"/>
      <c r="TXY519" s="370"/>
      <c r="TXZ519" s="370"/>
      <c r="TYA519" s="370"/>
      <c r="TYB519" s="370"/>
      <c r="TYC519" s="370"/>
      <c r="TYD519" s="370"/>
      <c r="TYE519" s="370"/>
      <c r="TYF519" s="370"/>
      <c r="TYG519" s="370"/>
      <c r="TYH519" s="370"/>
      <c r="TYI519" s="370"/>
      <c r="TYJ519" s="370"/>
      <c r="TYK519" s="370"/>
      <c r="TYL519" s="370"/>
      <c r="TYM519" s="370"/>
      <c r="TYN519" s="370"/>
      <c r="TYO519" s="370"/>
      <c r="TYP519" s="370"/>
      <c r="TYQ519" s="370"/>
      <c r="TYR519" s="370"/>
      <c r="TYS519" s="370"/>
      <c r="TYT519" s="370"/>
      <c r="TYU519" s="370"/>
      <c r="TYV519" s="370"/>
      <c r="TYW519" s="370"/>
      <c r="TYX519" s="370"/>
      <c r="TYY519" s="370"/>
      <c r="TYZ519" s="370"/>
      <c r="TZA519" s="370"/>
      <c r="TZB519" s="370"/>
      <c r="TZC519" s="370"/>
      <c r="TZD519" s="370"/>
      <c r="TZE519" s="370"/>
      <c r="TZF519" s="370"/>
      <c r="TZG519" s="370"/>
      <c r="TZH519" s="370"/>
      <c r="TZI519" s="370"/>
      <c r="TZJ519" s="370"/>
      <c r="TZK519" s="370"/>
      <c r="TZL519" s="370"/>
      <c r="TZM519" s="370"/>
      <c r="TZN519" s="370"/>
      <c r="TZO519" s="370"/>
      <c r="TZP519" s="370"/>
      <c r="TZQ519" s="370"/>
      <c r="TZR519" s="370"/>
      <c r="TZS519" s="370"/>
      <c r="TZT519" s="370"/>
      <c r="TZU519" s="370"/>
      <c r="TZV519" s="370"/>
      <c r="TZW519" s="370"/>
      <c r="TZX519" s="370"/>
      <c r="TZY519" s="370"/>
      <c r="TZZ519" s="370"/>
      <c r="UAA519" s="370"/>
      <c r="UAB519" s="370"/>
      <c r="UAC519" s="370"/>
      <c r="UAD519" s="370"/>
      <c r="UAE519" s="370"/>
      <c r="UAF519" s="370"/>
      <c r="UAG519" s="370"/>
      <c r="UAH519" s="370"/>
      <c r="UAI519" s="370"/>
      <c r="UAJ519" s="370"/>
      <c r="UAK519" s="370"/>
      <c r="UAL519" s="370"/>
      <c r="UAM519" s="370"/>
      <c r="UAN519" s="370"/>
      <c r="UAO519" s="370"/>
      <c r="UAP519" s="370"/>
      <c r="UAQ519" s="370"/>
      <c r="UAR519" s="370"/>
      <c r="UAS519" s="370"/>
      <c r="UAT519" s="370"/>
      <c r="UAU519" s="370"/>
      <c r="UAV519" s="370"/>
      <c r="UAW519" s="370"/>
      <c r="UAX519" s="370"/>
      <c r="UAY519" s="370"/>
      <c r="UAZ519" s="370"/>
      <c r="UBA519" s="370"/>
      <c r="UBB519" s="370"/>
      <c r="UBC519" s="370"/>
      <c r="UBD519" s="370"/>
      <c r="UBE519" s="370"/>
      <c r="UBF519" s="370"/>
      <c r="UBG519" s="370"/>
      <c r="UBH519" s="370"/>
      <c r="UBI519" s="370"/>
      <c r="UBJ519" s="370"/>
      <c r="UBK519" s="370"/>
      <c r="UBL519" s="370"/>
      <c r="UBM519" s="370"/>
      <c r="UBN519" s="370"/>
      <c r="UBO519" s="370"/>
      <c r="UBP519" s="370"/>
      <c r="UBQ519" s="370"/>
      <c r="UBR519" s="370"/>
      <c r="UBS519" s="370"/>
      <c r="UBT519" s="370"/>
      <c r="UBU519" s="370"/>
      <c r="UBV519" s="370"/>
      <c r="UBW519" s="370"/>
      <c r="UBX519" s="370"/>
      <c r="UBY519" s="370"/>
      <c r="UBZ519" s="370"/>
      <c r="UCA519" s="370"/>
      <c r="UCB519" s="370"/>
      <c r="UCC519" s="370"/>
      <c r="UCD519" s="370"/>
      <c r="UCE519" s="370"/>
      <c r="UCF519" s="370"/>
      <c r="UCK519" s="370"/>
      <c r="UCL519" s="370"/>
      <c r="UCM519" s="370"/>
      <c r="UCN519" s="370"/>
      <c r="UCO519" s="370"/>
      <c r="UCP519" s="370"/>
      <c r="UCQ519" s="370"/>
      <c r="UCR519" s="370"/>
      <c r="UCS519" s="370"/>
      <c r="UCT519" s="370"/>
      <c r="UCU519" s="370"/>
      <c r="UEM519" s="370"/>
      <c r="UEN519" s="370"/>
      <c r="UEO519" s="370"/>
      <c r="UEP519" s="370"/>
      <c r="UEQ519" s="370"/>
      <c r="UER519" s="370"/>
      <c r="UES519" s="370"/>
      <c r="UET519" s="370"/>
      <c r="UEU519" s="370"/>
      <c r="UEV519" s="370"/>
      <c r="UEW519" s="370"/>
      <c r="UEX519" s="370"/>
      <c r="UEY519" s="370"/>
      <c r="UEZ519" s="370"/>
      <c r="UFA519" s="370"/>
      <c r="UFB519" s="370"/>
      <c r="UFC519" s="370"/>
      <c r="UFD519" s="370"/>
      <c r="UFE519" s="370"/>
      <c r="UFF519" s="370"/>
      <c r="UFG519" s="370"/>
      <c r="UFH519" s="370"/>
      <c r="UFI519" s="370"/>
      <c r="UFJ519" s="370"/>
      <c r="UFK519" s="370"/>
      <c r="UFL519" s="370"/>
      <c r="UFM519" s="370"/>
      <c r="UFN519" s="370"/>
      <c r="UFO519" s="370"/>
      <c r="UFP519" s="370"/>
      <c r="UFQ519" s="370"/>
      <c r="UFR519" s="370"/>
      <c r="UFS519" s="370"/>
      <c r="UFT519" s="370"/>
      <c r="UFU519" s="370"/>
      <c r="UFV519" s="370"/>
      <c r="UFW519" s="370"/>
      <c r="UFX519" s="370"/>
      <c r="UFY519" s="370"/>
      <c r="UFZ519" s="370"/>
      <c r="UGA519" s="370"/>
      <c r="UGB519" s="370"/>
      <c r="UGC519" s="370"/>
      <c r="UGD519" s="370"/>
      <c r="UGE519" s="370"/>
      <c r="UGF519" s="370"/>
      <c r="UGG519" s="370"/>
      <c r="UGH519" s="370"/>
      <c r="UGI519" s="370"/>
      <c r="UGJ519" s="370"/>
      <c r="UGK519" s="370"/>
      <c r="UGL519" s="370"/>
      <c r="UGM519" s="370"/>
      <c r="UGN519" s="370"/>
      <c r="UGO519" s="370"/>
      <c r="UGP519" s="370"/>
      <c r="UGQ519" s="370"/>
      <c r="UGR519" s="370"/>
      <c r="UGS519" s="370"/>
      <c r="UGT519" s="370"/>
      <c r="UGU519" s="370"/>
      <c r="UGV519" s="370"/>
      <c r="UGW519" s="370"/>
      <c r="UGX519" s="370"/>
      <c r="UGY519" s="370"/>
      <c r="UGZ519" s="370"/>
      <c r="UHA519" s="370"/>
      <c r="UHB519" s="370"/>
      <c r="UHC519" s="370"/>
      <c r="UHD519" s="370"/>
      <c r="UHE519" s="370"/>
      <c r="UHF519" s="370"/>
      <c r="UHG519" s="370"/>
      <c r="UHH519" s="370"/>
      <c r="UHI519" s="370"/>
      <c r="UHJ519" s="370"/>
      <c r="UHK519" s="370"/>
      <c r="UHL519" s="370"/>
      <c r="UHM519" s="370"/>
      <c r="UHN519" s="370"/>
      <c r="UHO519" s="370"/>
      <c r="UHP519" s="370"/>
      <c r="UHQ519" s="370"/>
      <c r="UHR519" s="370"/>
      <c r="UHS519" s="370"/>
      <c r="UHT519" s="370"/>
      <c r="UHU519" s="370"/>
      <c r="UHV519" s="370"/>
      <c r="UHW519" s="370"/>
      <c r="UHX519" s="370"/>
      <c r="UHY519" s="370"/>
      <c r="UHZ519" s="370"/>
      <c r="UIA519" s="370"/>
      <c r="UIB519" s="370"/>
      <c r="UIC519" s="370"/>
      <c r="UID519" s="370"/>
      <c r="UIE519" s="370"/>
      <c r="UIF519" s="370"/>
      <c r="UIG519" s="370"/>
      <c r="UIH519" s="370"/>
      <c r="UII519" s="370"/>
      <c r="UIJ519" s="370"/>
      <c r="UIK519" s="370"/>
      <c r="UIL519" s="370"/>
      <c r="UIM519" s="370"/>
      <c r="UIN519" s="370"/>
      <c r="UIO519" s="370"/>
      <c r="UIP519" s="370"/>
      <c r="UIQ519" s="370"/>
      <c r="UIR519" s="370"/>
      <c r="UIS519" s="370"/>
      <c r="UIT519" s="370"/>
      <c r="UIU519" s="370"/>
      <c r="UIV519" s="370"/>
      <c r="UIW519" s="370"/>
      <c r="UIX519" s="370"/>
      <c r="UIY519" s="370"/>
      <c r="UIZ519" s="370"/>
      <c r="UJA519" s="370"/>
      <c r="UJB519" s="370"/>
      <c r="UJC519" s="370"/>
      <c r="UJD519" s="370"/>
      <c r="UJE519" s="370"/>
      <c r="UJF519" s="370"/>
      <c r="UJG519" s="370"/>
      <c r="UJH519" s="370"/>
      <c r="UJI519" s="370"/>
      <c r="UJJ519" s="370"/>
      <c r="UJK519" s="370"/>
      <c r="UJL519" s="370"/>
      <c r="UJM519" s="370"/>
      <c r="UJN519" s="370"/>
      <c r="UJO519" s="370"/>
      <c r="UJP519" s="370"/>
      <c r="UJQ519" s="370"/>
      <c r="UJR519" s="370"/>
      <c r="UJS519" s="370"/>
      <c r="UJT519" s="370"/>
      <c r="UJU519" s="370"/>
      <c r="UJV519" s="370"/>
      <c r="UJW519" s="370"/>
      <c r="UJX519" s="370"/>
      <c r="UJY519" s="370"/>
      <c r="UJZ519" s="370"/>
      <c r="UKA519" s="370"/>
      <c r="UKB519" s="370"/>
      <c r="UKC519" s="370"/>
      <c r="UKD519" s="370"/>
      <c r="UKE519" s="370"/>
      <c r="UKF519" s="370"/>
      <c r="UKG519" s="370"/>
      <c r="UKH519" s="370"/>
      <c r="UKI519" s="370"/>
      <c r="UKJ519" s="370"/>
      <c r="UKK519" s="370"/>
      <c r="UKL519" s="370"/>
      <c r="UKM519" s="370"/>
      <c r="UKN519" s="370"/>
      <c r="UKO519" s="370"/>
      <c r="UKP519" s="370"/>
      <c r="UKQ519" s="370"/>
      <c r="UKR519" s="370"/>
      <c r="UKS519" s="370"/>
      <c r="UKT519" s="370"/>
      <c r="UKU519" s="370"/>
      <c r="UKV519" s="370"/>
      <c r="UKW519" s="370"/>
      <c r="UKX519" s="370"/>
      <c r="UKY519" s="370"/>
      <c r="UKZ519" s="370"/>
      <c r="ULA519" s="370"/>
      <c r="ULB519" s="370"/>
      <c r="ULC519" s="370"/>
      <c r="ULD519" s="370"/>
      <c r="ULE519" s="370"/>
      <c r="ULF519" s="370"/>
      <c r="ULG519" s="370"/>
      <c r="ULH519" s="370"/>
      <c r="ULI519" s="370"/>
      <c r="ULJ519" s="370"/>
      <c r="ULK519" s="370"/>
      <c r="ULL519" s="370"/>
      <c r="ULM519" s="370"/>
      <c r="ULN519" s="370"/>
      <c r="ULO519" s="370"/>
      <c r="ULP519" s="370"/>
      <c r="ULQ519" s="370"/>
      <c r="ULR519" s="370"/>
      <c r="ULS519" s="370"/>
      <c r="ULT519" s="370"/>
      <c r="ULU519" s="370"/>
      <c r="ULV519" s="370"/>
      <c r="ULW519" s="370"/>
      <c r="ULX519" s="370"/>
      <c r="ULY519" s="370"/>
      <c r="ULZ519" s="370"/>
      <c r="UMA519" s="370"/>
      <c r="UMB519" s="370"/>
      <c r="UMG519" s="370"/>
      <c r="UMH519" s="370"/>
      <c r="UMI519" s="370"/>
      <c r="UMJ519" s="370"/>
      <c r="UMK519" s="370"/>
      <c r="UML519" s="370"/>
      <c r="UMM519" s="370"/>
      <c r="UMN519" s="370"/>
      <c r="UMO519" s="370"/>
      <c r="UMP519" s="370"/>
      <c r="UMQ519" s="370"/>
      <c r="UOI519" s="370"/>
      <c r="UOJ519" s="370"/>
      <c r="UOK519" s="370"/>
      <c r="UOL519" s="370"/>
      <c r="UOM519" s="370"/>
      <c r="UON519" s="370"/>
      <c r="UOO519" s="370"/>
      <c r="UOP519" s="370"/>
      <c r="UOQ519" s="370"/>
      <c r="UOR519" s="370"/>
      <c r="UOS519" s="370"/>
      <c r="UOT519" s="370"/>
      <c r="UOU519" s="370"/>
      <c r="UOV519" s="370"/>
      <c r="UOW519" s="370"/>
      <c r="UOX519" s="370"/>
      <c r="UOY519" s="370"/>
      <c r="UOZ519" s="370"/>
      <c r="UPA519" s="370"/>
      <c r="UPB519" s="370"/>
      <c r="UPC519" s="370"/>
      <c r="UPD519" s="370"/>
      <c r="UPE519" s="370"/>
      <c r="UPF519" s="370"/>
      <c r="UPG519" s="370"/>
      <c r="UPH519" s="370"/>
      <c r="UPI519" s="370"/>
      <c r="UPJ519" s="370"/>
      <c r="UPK519" s="370"/>
      <c r="UPL519" s="370"/>
      <c r="UPM519" s="370"/>
      <c r="UPN519" s="370"/>
      <c r="UPO519" s="370"/>
      <c r="UPP519" s="370"/>
      <c r="UPQ519" s="370"/>
      <c r="UPR519" s="370"/>
      <c r="UPS519" s="370"/>
      <c r="UPT519" s="370"/>
      <c r="UPU519" s="370"/>
      <c r="UPV519" s="370"/>
      <c r="UPW519" s="370"/>
      <c r="UPX519" s="370"/>
      <c r="UPY519" s="370"/>
      <c r="UPZ519" s="370"/>
      <c r="UQA519" s="370"/>
      <c r="UQB519" s="370"/>
      <c r="UQC519" s="370"/>
      <c r="UQD519" s="370"/>
      <c r="UQE519" s="370"/>
      <c r="UQF519" s="370"/>
      <c r="UQG519" s="370"/>
      <c r="UQH519" s="370"/>
      <c r="UQI519" s="370"/>
      <c r="UQJ519" s="370"/>
      <c r="UQK519" s="370"/>
      <c r="UQL519" s="370"/>
      <c r="UQM519" s="370"/>
      <c r="UQN519" s="370"/>
      <c r="UQO519" s="370"/>
      <c r="UQP519" s="370"/>
      <c r="UQQ519" s="370"/>
      <c r="UQR519" s="370"/>
      <c r="UQS519" s="370"/>
      <c r="UQT519" s="370"/>
      <c r="UQU519" s="370"/>
      <c r="UQV519" s="370"/>
      <c r="UQW519" s="370"/>
      <c r="UQX519" s="370"/>
      <c r="UQY519" s="370"/>
      <c r="UQZ519" s="370"/>
      <c r="URA519" s="370"/>
      <c r="URB519" s="370"/>
      <c r="URC519" s="370"/>
      <c r="URD519" s="370"/>
      <c r="URE519" s="370"/>
      <c r="URF519" s="370"/>
      <c r="URG519" s="370"/>
      <c r="URH519" s="370"/>
      <c r="URI519" s="370"/>
      <c r="URJ519" s="370"/>
      <c r="URK519" s="370"/>
      <c r="URL519" s="370"/>
      <c r="URM519" s="370"/>
      <c r="URN519" s="370"/>
      <c r="URO519" s="370"/>
      <c r="URP519" s="370"/>
      <c r="URQ519" s="370"/>
      <c r="URR519" s="370"/>
      <c r="URS519" s="370"/>
      <c r="URT519" s="370"/>
      <c r="URU519" s="370"/>
      <c r="URV519" s="370"/>
      <c r="URW519" s="370"/>
      <c r="URX519" s="370"/>
      <c r="URY519" s="370"/>
      <c r="URZ519" s="370"/>
      <c r="USA519" s="370"/>
      <c r="USB519" s="370"/>
      <c r="USC519" s="370"/>
      <c r="USD519" s="370"/>
      <c r="USE519" s="370"/>
      <c r="USF519" s="370"/>
      <c r="USG519" s="370"/>
      <c r="USH519" s="370"/>
      <c r="USI519" s="370"/>
      <c r="USJ519" s="370"/>
      <c r="USK519" s="370"/>
      <c r="USL519" s="370"/>
      <c r="USM519" s="370"/>
      <c r="USN519" s="370"/>
      <c r="USO519" s="370"/>
      <c r="USP519" s="370"/>
      <c r="USQ519" s="370"/>
      <c r="USR519" s="370"/>
      <c r="USS519" s="370"/>
      <c r="UST519" s="370"/>
      <c r="USU519" s="370"/>
      <c r="USV519" s="370"/>
      <c r="USW519" s="370"/>
      <c r="USX519" s="370"/>
      <c r="USY519" s="370"/>
      <c r="USZ519" s="370"/>
      <c r="UTA519" s="370"/>
      <c r="UTB519" s="370"/>
      <c r="UTC519" s="370"/>
      <c r="UTD519" s="370"/>
      <c r="UTE519" s="370"/>
      <c r="UTF519" s="370"/>
      <c r="UTG519" s="370"/>
      <c r="UTH519" s="370"/>
      <c r="UTI519" s="370"/>
      <c r="UTJ519" s="370"/>
      <c r="UTK519" s="370"/>
      <c r="UTL519" s="370"/>
      <c r="UTM519" s="370"/>
      <c r="UTN519" s="370"/>
      <c r="UTO519" s="370"/>
      <c r="UTP519" s="370"/>
      <c r="UTQ519" s="370"/>
      <c r="UTR519" s="370"/>
      <c r="UTS519" s="370"/>
      <c r="UTT519" s="370"/>
      <c r="UTU519" s="370"/>
      <c r="UTV519" s="370"/>
      <c r="UTW519" s="370"/>
      <c r="UTX519" s="370"/>
      <c r="UTY519" s="370"/>
      <c r="UTZ519" s="370"/>
      <c r="UUA519" s="370"/>
      <c r="UUB519" s="370"/>
      <c r="UUC519" s="370"/>
      <c r="UUD519" s="370"/>
      <c r="UUE519" s="370"/>
      <c r="UUF519" s="370"/>
      <c r="UUG519" s="370"/>
      <c r="UUH519" s="370"/>
      <c r="UUI519" s="370"/>
      <c r="UUJ519" s="370"/>
      <c r="UUK519" s="370"/>
      <c r="UUL519" s="370"/>
      <c r="UUM519" s="370"/>
      <c r="UUN519" s="370"/>
      <c r="UUO519" s="370"/>
      <c r="UUP519" s="370"/>
      <c r="UUQ519" s="370"/>
      <c r="UUR519" s="370"/>
      <c r="UUS519" s="370"/>
      <c r="UUT519" s="370"/>
      <c r="UUU519" s="370"/>
      <c r="UUV519" s="370"/>
      <c r="UUW519" s="370"/>
      <c r="UUX519" s="370"/>
      <c r="UUY519" s="370"/>
      <c r="UUZ519" s="370"/>
      <c r="UVA519" s="370"/>
      <c r="UVB519" s="370"/>
      <c r="UVC519" s="370"/>
      <c r="UVD519" s="370"/>
      <c r="UVE519" s="370"/>
      <c r="UVF519" s="370"/>
      <c r="UVG519" s="370"/>
      <c r="UVH519" s="370"/>
      <c r="UVI519" s="370"/>
      <c r="UVJ519" s="370"/>
      <c r="UVK519" s="370"/>
      <c r="UVL519" s="370"/>
      <c r="UVM519" s="370"/>
      <c r="UVN519" s="370"/>
      <c r="UVO519" s="370"/>
      <c r="UVP519" s="370"/>
      <c r="UVQ519" s="370"/>
      <c r="UVR519" s="370"/>
      <c r="UVS519" s="370"/>
      <c r="UVT519" s="370"/>
      <c r="UVU519" s="370"/>
      <c r="UVV519" s="370"/>
      <c r="UVW519" s="370"/>
      <c r="UVX519" s="370"/>
      <c r="UWC519" s="370"/>
      <c r="UWD519" s="370"/>
      <c r="UWE519" s="370"/>
      <c r="UWF519" s="370"/>
      <c r="UWG519" s="370"/>
      <c r="UWH519" s="370"/>
      <c r="UWI519" s="370"/>
      <c r="UWJ519" s="370"/>
      <c r="UWK519" s="370"/>
      <c r="UWL519" s="370"/>
      <c r="UWM519" s="370"/>
      <c r="UYE519" s="370"/>
      <c r="UYF519" s="370"/>
      <c r="UYG519" s="370"/>
      <c r="UYH519" s="370"/>
      <c r="UYI519" s="370"/>
      <c r="UYJ519" s="370"/>
      <c r="UYK519" s="370"/>
      <c r="UYL519" s="370"/>
      <c r="UYM519" s="370"/>
      <c r="UYN519" s="370"/>
      <c r="UYO519" s="370"/>
      <c r="UYP519" s="370"/>
      <c r="UYQ519" s="370"/>
      <c r="UYR519" s="370"/>
      <c r="UYS519" s="370"/>
      <c r="UYT519" s="370"/>
      <c r="UYU519" s="370"/>
      <c r="UYV519" s="370"/>
      <c r="UYW519" s="370"/>
      <c r="UYX519" s="370"/>
      <c r="UYY519" s="370"/>
      <c r="UYZ519" s="370"/>
      <c r="UZA519" s="370"/>
      <c r="UZB519" s="370"/>
      <c r="UZC519" s="370"/>
      <c r="UZD519" s="370"/>
      <c r="UZE519" s="370"/>
      <c r="UZF519" s="370"/>
      <c r="UZG519" s="370"/>
      <c r="UZH519" s="370"/>
      <c r="UZI519" s="370"/>
      <c r="UZJ519" s="370"/>
      <c r="UZK519" s="370"/>
      <c r="UZL519" s="370"/>
      <c r="UZM519" s="370"/>
      <c r="UZN519" s="370"/>
      <c r="UZO519" s="370"/>
      <c r="UZP519" s="370"/>
      <c r="UZQ519" s="370"/>
      <c r="UZR519" s="370"/>
      <c r="UZS519" s="370"/>
      <c r="UZT519" s="370"/>
      <c r="UZU519" s="370"/>
      <c r="UZV519" s="370"/>
      <c r="UZW519" s="370"/>
      <c r="UZX519" s="370"/>
      <c r="UZY519" s="370"/>
      <c r="UZZ519" s="370"/>
      <c r="VAA519" s="370"/>
      <c r="VAB519" s="370"/>
      <c r="VAC519" s="370"/>
      <c r="VAD519" s="370"/>
      <c r="VAE519" s="370"/>
      <c r="VAF519" s="370"/>
      <c r="VAG519" s="370"/>
      <c r="VAH519" s="370"/>
      <c r="VAI519" s="370"/>
      <c r="VAJ519" s="370"/>
      <c r="VAK519" s="370"/>
      <c r="VAL519" s="370"/>
      <c r="VAM519" s="370"/>
      <c r="VAN519" s="370"/>
      <c r="VAO519" s="370"/>
      <c r="VAP519" s="370"/>
      <c r="VAQ519" s="370"/>
      <c r="VAR519" s="370"/>
      <c r="VAS519" s="370"/>
      <c r="VAT519" s="370"/>
      <c r="VAU519" s="370"/>
      <c r="VAV519" s="370"/>
      <c r="VAW519" s="370"/>
      <c r="VAX519" s="370"/>
      <c r="VAY519" s="370"/>
      <c r="VAZ519" s="370"/>
      <c r="VBA519" s="370"/>
      <c r="VBB519" s="370"/>
      <c r="VBC519" s="370"/>
      <c r="VBD519" s="370"/>
      <c r="VBE519" s="370"/>
      <c r="VBF519" s="370"/>
      <c r="VBG519" s="370"/>
      <c r="VBH519" s="370"/>
      <c r="VBI519" s="370"/>
      <c r="VBJ519" s="370"/>
      <c r="VBK519" s="370"/>
      <c r="VBL519" s="370"/>
      <c r="VBM519" s="370"/>
      <c r="VBN519" s="370"/>
      <c r="VBO519" s="370"/>
      <c r="VBP519" s="370"/>
      <c r="VBQ519" s="370"/>
      <c r="VBR519" s="370"/>
      <c r="VBS519" s="370"/>
      <c r="VBT519" s="370"/>
      <c r="VBU519" s="370"/>
      <c r="VBV519" s="370"/>
      <c r="VBW519" s="370"/>
      <c r="VBX519" s="370"/>
      <c r="VBY519" s="370"/>
      <c r="VBZ519" s="370"/>
      <c r="VCA519" s="370"/>
      <c r="VCB519" s="370"/>
      <c r="VCC519" s="370"/>
      <c r="VCD519" s="370"/>
      <c r="VCE519" s="370"/>
      <c r="VCF519" s="370"/>
      <c r="VCG519" s="370"/>
      <c r="VCH519" s="370"/>
      <c r="VCI519" s="370"/>
      <c r="VCJ519" s="370"/>
      <c r="VCK519" s="370"/>
      <c r="VCL519" s="370"/>
      <c r="VCM519" s="370"/>
      <c r="VCN519" s="370"/>
      <c r="VCO519" s="370"/>
      <c r="VCP519" s="370"/>
      <c r="VCQ519" s="370"/>
      <c r="VCR519" s="370"/>
      <c r="VCS519" s="370"/>
      <c r="VCT519" s="370"/>
      <c r="VCU519" s="370"/>
      <c r="VCV519" s="370"/>
      <c r="VCW519" s="370"/>
      <c r="VCX519" s="370"/>
      <c r="VCY519" s="370"/>
      <c r="VCZ519" s="370"/>
      <c r="VDA519" s="370"/>
      <c r="VDB519" s="370"/>
      <c r="VDC519" s="370"/>
      <c r="VDD519" s="370"/>
      <c r="VDE519" s="370"/>
      <c r="VDF519" s="370"/>
      <c r="VDG519" s="370"/>
      <c r="VDH519" s="370"/>
      <c r="VDI519" s="370"/>
      <c r="VDJ519" s="370"/>
      <c r="VDK519" s="370"/>
      <c r="VDL519" s="370"/>
      <c r="VDM519" s="370"/>
      <c r="VDN519" s="370"/>
      <c r="VDO519" s="370"/>
      <c r="VDP519" s="370"/>
      <c r="VDQ519" s="370"/>
      <c r="VDR519" s="370"/>
      <c r="VDS519" s="370"/>
      <c r="VDT519" s="370"/>
      <c r="VDU519" s="370"/>
      <c r="VDV519" s="370"/>
      <c r="VDW519" s="370"/>
      <c r="VDX519" s="370"/>
      <c r="VDY519" s="370"/>
      <c r="VDZ519" s="370"/>
      <c r="VEA519" s="370"/>
      <c r="VEB519" s="370"/>
      <c r="VEC519" s="370"/>
      <c r="VED519" s="370"/>
      <c r="VEE519" s="370"/>
      <c r="VEF519" s="370"/>
      <c r="VEG519" s="370"/>
      <c r="VEH519" s="370"/>
      <c r="VEI519" s="370"/>
      <c r="VEJ519" s="370"/>
      <c r="VEK519" s="370"/>
      <c r="VEL519" s="370"/>
      <c r="VEM519" s="370"/>
      <c r="VEN519" s="370"/>
      <c r="VEO519" s="370"/>
      <c r="VEP519" s="370"/>
      <c r="VEQ519" s="370"/>
      <c r="VER519" s="370"/>
      <c r="VES519" s="370"/>
      <c r="VET519" s="370"/>
      <c r="VEU519" s="370"/>
      <c r="VEV519" s="370"/>
      <c r="VEW519" s="370"/>
      <c r="VEX519" s="370"/>
      <c r="VEY519" s="370"/>
      <c r="VEZ519" s="370"/>
      <c r="VFA519" s="370"/>
      <c r="VFB519" s="370"/>
      <c r="VFC519" s="370"/>
      <c r="VFD519" s="370"/>
      <c r="VFE519" s="370"/>
      <c r="VFF519" s="370"/>
      <c r="VFG519" s="370"/>
      <c r="VFH519" s="370"/>
      <c r="VFI519" s="370"/>
      <c r="VFJ519" s="370"/>
      <c r="VFK519" s="370"/>
      <c r="VFL519" s="370"/>
      <c r="VFM519" s="370"/>
      <c r="VFN519" s="370"/>
      <c r="VFO519" s="370"/>
      <c r="VFP519" s="370"/>
      <c r="VFQ519" s="370"/>
      <c r="VFR519" s="370"/>
      <c r="VFS519" s="370"/>
      <c r="VFT519" s="370"/>
      <c r="VFY519" s="370"/>
      <c r="VFZ519" s="370"/>
      <c r="VGA519" s="370"/>
      <c r="VGB519" s="370"/>
      <c r="VGC519" s="370"/>
      <c r="VGD519" s="370"/>
      <c r="VGE519" s="370"/>
      <c r="VGF519" s="370"/>
      <c r="VGG519" s="370"/>
      <c r="VGH519" s="370"/>
      <c r="VGI519" s="370"/>
      <c r="VIA519" s="370"/>
      <c r="VIB519" s="370"/>
      <c r="VIC519" s="370"/>
      <c r="VID519" s="370"/>
      <c r="VIE519" s="370"/>
      <c r="VIF519" s="370"/>
      <c r="VIG519" s="370"/>
      <c r="VIH519" s="370"/>
      <c r="VII519" s="370"/>
      <c r="VIJ519" s="370"/>
      <c r="VIK519" s="370"/>
      <c r="VIL519" s="370"/>
      <c r="VIM519" s="370"/>
      <c r="VIN519" s="370"/>
      <c r="VIO519" s="370"/>
      <c r="VIP519" s="370"/>
      <c r="VIQ519" s="370"/>
      <c r="VIR519" s="370"/>
      <c r="VIS519" s="370"/>
      <c r="VIT519" s="370"/>
      <c r="VIU519" s="370"/>
      <c r="VIV519" s="370"/>
      <c r="VIW519" s="370"/>
      <c r="VIX519" s="370"/>
      <c r="VIY519" s="370"/>
      <c r="VIZ519" s="370"/>
      <c r="VJA519" s="370"/>
      <c r="VJB519" s="370"/>
      <c r="VJC519" s="370"/>
      <c r="VJD519" s="370"/>
      <c r="VJE519" s="370"/>
      <c r="VJF519" s="370"/>
      <c r="VJG519" s="370"/>
      <c r="VJH519" s="370"/>
      <c r="VJI519" s="370"/>
      <c r="VJJ519" s="370"/>
      <c r="VJK519" s="370"/>
      <c r="VJL519" s="370"/>
      <c r="VJM519" s="370"/>
      <c r="VJN519" s="370"/>
      <c r="VJO519" s="370"/>
      <c r="VJP519" s="370"/>
      <c r="VJQ519" s="370"/>
      <c r="VJR519" s="370"/>
      <c r="VJS519" s="370"/>
      <c r="VJT519" s="370"/>
      <c r="VJU519" s="370"/>
      <c r="VJV519" s="370"/>
      <c r="VJW519" s="370"/>
      <c r="VJX519" s="370"/>
      <c r="VJY519" s="370"/>
      <c r="VJZ519" s="370"/>
      <c r="VKA519" s="370"/>
      <c r="VKB519" s="370"/>
      <c r="VKC519" s="370"/>
      <c r="VKD519" s="370"/>
      <c r="VKE519" s="370"/>
      <c r="VKF519" s="370"/>
      <c r="VKG519" s="370"/>
      <c r="VKH519" s="370"/>
      <c r="VKI519" s="370"/>
      <c r="VKJ519" s="370"/>
      <c r="VKK519" s="370"/>
      <c r="VKL519" s="370"/>
      <c r="VKM519" s="370"/>
      <c r="VKN519" s="370"/>
      <c r="VKO519" s="370"/>
      <c r="VKP519" s="370"/>
      <c r="VKQ519" s="370"/>
      <c r="VKR519" s="370"/>
      <c r="VKS519" s="370"/>
      <c r="VKT519" s="370"/>
      <c r="VKU519" s="370"/>
      <c r="VKV519" s="370"/>
      <c r="VKW519" s="370"/>
      <c r="VKX519" s="370"/>
      <c r="VKY519" s="370"/>
      <c r="VKZ519" s="370"/>
      <c r="VLA519" s="370"/>
      <c r="VLB519" s="370"/>
      <c r="VLC519" s="370"/>
      <c r="VLD519" s="370"/>
      <c r="VLE519" s="370"/>
      <c r="VLF519" s="370"/>
      <c r="VLG519" s="370"/>
      <c r="VLH519" s="370"/>
      <c r="VLI519" s="370"/>
      <c r="VLJ519" s="370"/>
      <c r="VLK519" s="370"/>
      <c r="VLL519" s="370"/>
      <c r="VLM519" s="370"/>
      <c r="VLN519" s="370"/>
      <c r="VLO519" s="370"/>
      <c r="VLP519" s="370"/>
      <c r="VLQ519" s="370"/>
      <c r="VLR519" s="370"/>
      <c r="VLS519" s="370"/>
      <c r="VLT519" s="370"/>
      <c r="VLU519" s="370"/>
      <c r="VLV519" s="370"/>
      <c r="VLW519" s="370"/>
      <c r="VLX519" s="370"/>
      <c r="VLY519" s="370"/>
      <c r="VLZ519" s="370"/>
      <c r="VMA519" s="370"/>
      <c r="VMB519" s="370"/>
      <c r="VMC519" s="370"/>
      <c r="VMD519" s="370"/>
      <c r="VME519" s="370"/>
      <c r="VMF519" s="370"/>
      <c r="VMG519" s="370"/>
      <c r="VMH519" s="370"/>
      <c r="VMI519" s="370"/>
      <c r="VMJ519" s="370"/>
      <c r="VMK519" s="370"/>
      <c r="VML519" s="370"/>
      <c r="VMM519" s="370"/>
      <c r="VMN519" s="370"/>
      <c r="VMO519" s="370"/>
      <c r="VMP519" s="370"/>
      <c r="VMQ519" s="370"/>
      <c r="VMR519" s="370"/>
      <c r="VMS519" s="370"/>
      <c r="VMT519" s="370"/>
      <c r="VMU519" s="370"/>
      <c r="VMV519" s="370"/>
      <c r="VMW519" s="370"/>
      <c r="VMX519" s="370"/>
      <c r="VMY519" s="370"/>
      <c r="VMZ519" s="370"/>
      <c r="VNA519" s="370"/>
      <c r="VNB519" s="370"/>
      <c r="VNC519" s="370"/>
      <c r="VND519" s="370"/>
      <c r="VNE519" s="370"/>
      <c r="VNF519" s="370"/>
      <c r="VNG519" s="370"/>
      <c r="VNH519" s="370"/>
      <c r="VNI519" s="370"/>
      <c r="VNJ519" s="370"/>
      <c r="VNK519" s="370"/>
      <c r="VNL519" s="370"/>
      <c r="VNM519" s="370"/>
      <c r="VNN519" s="370"/>
      <c r="VNO519" s="370"/>
      <c r="VNP519" s="370"/>
      <c r="VNQ519" s="370"/>
      <c r="VNR519" s="370"/>
      <c r="VNS519" s="370"/>
      <c r="VNT519" s="370"/>
      <c r="VNU519" s="370"/>
      <c r="VNV519" s="370"/>
      <c r="VNW519" s="370"/>
      <c r="VNX519" s="370"/>
      <c r="VNY519" s="370"/>
      <c r="VNZ519" s="370"/>
      <c r="VOA519" s="370"/>
      <c r="VOB519" s="370"/>
      <c r="VOC519" s="370"/>
      <c r="VOD519" s="370"/>
      <c r="VOE519" s="370"/>
      <c r="VOF519" s="370"/>
      <c r="VOG519" s="370"/>
      <c r="VOH519" s="370"/>
      <c r="VOI519" s="370"/>
      <c r="VOJ519" s="370"/>
      <c r="VOK519" s="370"/>
      <c r="VOL519" s="370"/>
      <c r="VOM519" s="370"/>
      <c r="VON519" s="370"/>
      <c r="VOO519" s="370"/>
      <c r="VOP519" s="370"/>
      <c r="VOQ519" s="370"/>
      <c r="VOR519" s="370"/>
      <c r="VOS519" s="370"/>
      <c r="VOT519" s="370"/>
      <c r="VOU519" s="370"/>
      <c r="VOV519" s="370"/>
      <c r="VOW519" s="370"/>
      <c r="VOX519" s="370"/>
      <c r="VOY519" s="370"/>
      <c r="VOZ519" s="370"/>
      <c r="VPA519" s="370"/>
      <c r="VPB519" s="370"/>
      <c r="VPC519" s="370"/>
      <c r="VPD519" s="370"/>
      <c r="VPE519" s="370"/>
      <c r="VPF519" s="370"/>
      <c r="VPG519" s="370"/>
      <c r="VPH519" s="370"/>
      <c r="VPI519" s="370"/>
      <c r="VPJ519" s="370"/>
      <c r="VPK519" s="370"/>
      <c r="VPL519" s="370"/>
      <c r="VPM519" s="370"/>
      <c r="VPN519" s="370"/>
      <c r="VPO519" s="370"/>
      <c r="VPP519" s="370"/>
      <c r="VPU519" s="370"/>
      <c r="VPV519" s="370"/>
      <c r="VPW519" s="370"/>
      <c r="VPX519" s="370"/>
      <c r="VPY519" s="370"/>
      <c r="VPZ519" s="370"/>
      <c r="VQA519" s="370"/>
      <c r="VQB519" s="370"/>
      <c r="VQC519" s="370"/>
      <c r="VQD519" s="370"/>
      <c r="VQE519" s="370"/>
      <c r="VRW519" s="370"/>
      <c r="VRX519" s="370"/>
      <c r="VRY519" s="370"/>
      <c r="VRZ519" s="370"/>
      <c r="VSA519" s="370"/>
      <c r="VSB519" s="370"/>
      <c r="VSC519" s="370"/>
      <c r="VSD519" s="370"/>
      <c r="VSE519" s="370"/>
      <c r="VSF519" s="370"/>
      <c r="VSG519" s="370"/>
      <c r="VSH519" s="370"/>
      <c r="VSI519" s="370"/>
      <c r="VSJ519" s="370"/>
      <c r="VSK519" s="370"/>
      <c r="VSL519" s="370"/>
      <c r="VSM519" s="370"/>
      <c r="VSN519" s="370"/>
      <c r="VSO519" s="370"/>
      <c r="VSP519" s="370"/>
      <c r="VSQ519" s="370"/>
      <c r="VSR519" s="370"/>
      <c r="VSS519" s="370"/>
      <c r="VST519" s="370"/>
      <c r="VSU519" s="370"/>
      <c r="VSV519" s="370"/>
      <c r="VSW519" s="370"/>
      <c r="VSX519" s="370"/>
      <c r="VSY519" s="370"/>
      <c r="VSZ519" s="370"/>
      <c r="VTA519" s="370"/>
      <c r="VTB519" s="370"/>
      <c r="VTC519" s="370"/>
      <c r="VTD519" s="370"/>
      <c r="VTE519" s="370"/>
      <c r="VTF519" s="370"/>
      <c r="VTG519" s="370"/>
      <c r="VTH519" s="370"/>
      <c r="VTI519" s="370"/>
      <c r="VTJ519" s="370"/>
      <c r="VTK519" s="370"/>
      <c r="VTL519" s="370"/>
      <c r="VTM519" s="370"/>
      <c r="VTN519" s="370"/>
      <c r="VTO519" s="370"/>
      <c r="VTP519" s="370"/>
      <c r="VTQ519" s="370"/>
      <c r="VTR519" s="370"/>
      <c r="VTS519" s="370"/>
      <c r="VTT519" s="370"/>
      <c r="VTU519" s="370"/>
      <c r="VTV519" s="370"/>
      <c r="VTW519" s="370"/>
      <c r="VTX519" s="370"/>
      <c r="VTY519" s="370"/>
      <c r="VTZ519" s="370"/>
      <c r="VUA519" s="370"/>
      <c r="VUB519" s="370"/>
      <c r="VUC519" s="370"/>
      <c r="VUD519" s="370"/>
      <c r="VUE519" s="370"/>
      <c r="VUF519" s="370"/>
      <c r="VUG519" s="370"/>
      <c r="VUH519" s="370"/>
      <c r="VUI519" s="370"/>
      <c r="VUJ519" s="370"/>
      <c r="VUK519" s="370"/>
      <c r="VUL519" s="370"/>
      <c r="VUM519" s="370"/>
      <c r="VUN519" s="370"/>
      <c r="VUO519" s="370"/>
      <c r="VUP519" s="370"/>
      <c r="VUQ519" s="370"/>
      <c r="VUR519" s="370"/>
      <c r="VUS519" s="370"/>
      <c r="VUT519" s="370"/>
      <c r="VUU519" s="370"/>
      <c r="VUV519" s="370"/>
      <c r="VUW519" s="370"/>
      <c r="VUX519" s="370"/>
      <c r="VUY519" s="370"/>
      <c r="VUZ519" s="370"/>
      <c r="VVA519" s="370"/>
      <c r="VVB519" s="370"/>
      <c r="VVC519" s="370"/>
      <c r="VVD519" s="370"/>
      <c r="VVE519" s="370"/>
      <c r="VVF519" s="370"/>
      <c r="VVG519" s="370"/>
      <c r="VVH519" s="370"/>
      <c r="VVI519" s="370"/>
      <c r="VVJ519" s="370"/>
      <c r="VVK519" s="370"/>
      <c r="VVL519" s="370"/>
      <c r="VVM519" s="370"/>
      <c r="VVN519" s="370"/>
      <c r="VVO519" s="370"/>
      <c r="VVP519" s="370"/>
      <c r="VVQ519" s="370"/>
      <c r="VVR519" s="370"/>
      <c r="VVS519" s="370"/>
      <c r="VVT519" s="370"/>
      <c r="VVU519" s="370"/>
      <c r="VVV519" s="370"/>
      <c r="VVW519" s="370"/>
      <c r="VVX519" s="370"/>
      <c r="VVY519" s="370"/>
      <c r="VVZ519" s="370"/>
      <c r="VWA519" s="370"/>
      <c r="VWB519" s="370"/>
      <c r="VWC519" s="370"/>
      <c r="VWD519" s="370"/>
      <c r="VWE519" s="370"/>
      <c r="VWF519" s="370"/>
      <c r="VWG519" s="370"/>
      <c r="VWH519" s="370"/>
      <c r="VWI519" s="370"/>
      <c r="VWJ519" s="370"/>
      <c r="VWK519" s="370"/>
      <c r="VWL519" s="370"/>
      <c r="VWM519" s="370"/>
      <c r="VWN519" s="370"/>
      <c r="VWO519" s="370"/>
      <c r="VWP519" s="370"/>
      <c r="VWQ519" s="370"/>
      <c r="VWR519" s="370"/>
      <c r="VWS519" s="370"/>
      <c r="VWT519" s="370"/>
      <c r="VWU519" s="370"/>
      <c r="VWV519" s="370"/>
      <c r="VWW519" s="370"/>
      <c r="VWX519" s="370"/>
      <c r="VWY519" s="370"/>
      <c r="VWZ519" s="370"/>
      <c r="VXA519" s="370"/>
      <c r="VXB519" s="370"/>
      <c r="VXC519" s="370"/>
      <c r="VXD519" s="370"/>
      <c r="VXE519" s="370"/>
      <c r="VXF519" s="370"/>
      <c r="VXG519" s="370"/>
      <c r="VXH519" s="370"/>
      <c r="VXI519" s="370"/>
      <c r="VXJ519" s="370"/>
      <c r="VXK519" s="370"/>
      <c r="VXL519" s="370"/>
      <c r="VXM519" s="370"/>
      <c r="VXN519" s="370"/>
      <c r="VXO519" s="370"/>
      <c r="VXP519" s="370"/>
      <c r="VXQ519" s="370"/>
      <c r="VXR519" s="370"/>
      <c r="VXS519" s="370"/>
      <c r="VXT519" s="370"/>
      <c r="VXU519" s="370"/>
      <c r="VXV519" s="370"/>
      <c r="VXW519" s="370"/>
      <c r="VXX519" s="370"/>
      <c r="VXY519" s="370"/>
      <c r="VXZ519" s="370"/>
      <c r="VYA519" s="370"/>
      <c r="VYB519" s="370"/>
      <c r="VYC519" s="370"/>
      <c r="VYD519" s="370"/>
      <c r="VYE519" s="370"/>
      <c r="VYF519" s="370"/>
      <c r="VYG519" s="370"/>
      <c r="VYH519" s="370"/>
      <c r="VYI519" s="370"/>
      <c r="VYJ519" s="370"/>
      <c r="VYK519" s="370"/>
      <c r="VYL519" s="370"/>
      <c r="VYM519" s="370"/>
      <c r="VYN519" s="370"/>
      <c r="VYO519" s="370"/>
      <c r="VYP519" s="370"/>
      <c r="VYQ519" s="370"/>
      <c r="VYR519" s="370"/>
      <c r="VYS519" s="370"/>
      <c r="VYT519" s="370"/>
      <c r="VYU519" s="370"/>
      <c r="VYV519" s="370"/>
      <c r="VYW519" s="370"/>
      <c r="VYX519" s="370"/>
      <c r="VYY519" s="370"/>
      <c r="VYZ519" s="370"/>
      <c r="VZA519" s="370"/>
      <c r="VZB519" s="370"/>
      <c r="VZC519" s="370"/>
      <c r="VZD519" s="370"/>
      <c r="VZE519" s="370"/>
      <c r="VZF519" s="370"/>
      <c r="VZG519" s="370"/>
      <c r="VZH519" s="370"/>
      <c r="VZI519" s="370"/>
      <c r="VZJ519" s="370"/>
      <c r="VZK519" s="370"/>
      <c r="VZL519" s="370"/>
      <c r="VZQ519" s="370"/>
      <c r="VZR519" s="370"/>
      <c r="VZS519" s="370"/>
      <c r="VZT519" s="370"/>
      <c r="VZU519" s="370"/>
      <c r="VZV519" s="370"/>
      <c r="VZW519" s="370"/>
      <c r="VZX519" s="370"/>
      <c r="VZY519" s="370"/>
      <c r="VZZ519" s="370"/>
      <c r="WAA519" s="370"/>
      <c r="WBS519" s="370"/>
      <c r="WBT519" s="370"/>
      <c r="WBU519" s="370"/>
      <c r="WBV519" s="370"/>
      <c r="WBW519" s="370"/>
      <c r="WBX519" s="370"/>
      <c r="WBY519" s="370"/>
      <c r="WBZ519" s="370"/>
      <c r="WCA519" s="370"/>
      <c r="WCB519" s="370"/>
      <c r="WCC519" s="370"/>
      <c r="WCD519" s="370"/>
      <c r="WCE519" s="370"/>
      <c r="WCF519" s="370"/>
      <c r="WCG519" s="370"/>
      <c r="WCH519" s="370"/>
      <c r="WCI519" s="370"/>
      <c r="WCJ519" s="370"/>
      <c r="WCK519" s="370"/>
      <c r="WCL519" s="370"/>
      <c r="WCM519" s="370"/>
      <c r="WCN519" s="370"/>
      <c r="WCO519" s="370"/>
      <c r="WCP519" s="370"/>
      <c r="WCQ519" s="370"/>
      <c r="WCR519" s="370"/>
      <c r="WCS519" s="370"/>
      <c r="WCT519" s="370"/>
      <c r="WCU519" s="370"/>
      <c r="WCV519" s="370"/>
      <c r="WCW519" s="370"/>
      <c r="WCX519" s="370"/>
      <c r="WCY519" s="370"/>
      <c r="WCZ519" s="370"/>
      <c r="WDA519" s="370"/>
      <c r="WDB519" s="370"/>
      <c r="WDC519" s="370"/>
      <c r="WDD519" s="370"/>
      <c r="WDE519" s="370"/>
      <c r="WDF519" s="370"/>
      <c r="WDG519" s="370"/>
      <c r="WDH519" s="370"/>
      <c r="WDI519" s="370"/>
      <c r="WDJ519" s="370"/>
      <c r="WDK519" s="370"/>
      <c r="WDL519" s="370"/>
      <c r="WDM519" s="370"/>
      <c r="WDN519" s="370"/>
      <c r="WDO519" s="370"/>
      <c r="WDP519" s="370"/>
      <c r="WDQ519" s="370"/>
      <c r="WDR519" s="370"/>
      <c r="WDS519" s="370"/>
      <c r="WDT519" s="370"/>
      <c r="WDU519" s="370"/>
      <c r="WDV519" s="370"/>
      <c r="WDW519" s="370"/>
      <c r="WDX519" s="370"/>
      <c r="WDY519" s="370"/>
      <c r="WDZ519" s="370"/>
      <c r="WEA519" s="370"/>
      <c r="WEB519" s="370"/>
      <c r="WEC519" s="370"/>
      <c r="WED519" s="370"/>
      <c r="WEE519" s="370"/>
      <c r="WEF519" s="370"/>
      <c r="WEG519" s="370"/>
      <c r="WEH519" s="370"/>
      <c r="WEI519" s="370"/>
      <c r="WEJ519" s="370"/>
      <c r="WEK519" s="370"/>
      <c r="WEL519" s="370"/>
      <c r="WEM519" s="370"/>
      <c r="WEN519" s="370"/>
      <c r="WEO519" s="370"/>
      <c r="WEP519" s="370"/>
      <c r="WEQ519" s="370"/>
      <c r="WER519" s="370"/>
      <c r="WES519" s="370"/>
      <c r="WET519" s="370"/>
      <c r="WEU519" s="370"/>
      <c r="WEV519" s="370"/>
      <c r="WEW519" s="370"/>
      <c r="WEX519" s="370"/>
      <c r="WEY519" s="370"/>
      <c r="WEZ519" s="370"/>
      <c r="WFA519" s="370"/>
      <c r="WFB519" s="370"/>
      <c r="WFC519" s="370"/>
      <c r="WFD519" s="370"/>
      <c r="WFE519" s="370"/>
      <c r="WFF519" s="370"/>
      <c r="WFG519" s="370"/>
      <c r="WFH519" s="370"/>
      <c r="WFI519" s="370"/>
      <c r="WFJ519" s="370"/>
      <c r="WFK519" s="370"/>
      <c r="WFL519" s="370"/>
      <c r="WFM519" s="370"/>
      <c r="WFN519" s="370"/>
      <c r="WFO519" s="370"/>
      <c r="WFP519" s="370"/>
      <c r="WFQ519" s="370"/>
      <c r="WFR519" s="370"/>
      <c r="WFS519" s="370"/>
      <c r="WFT519" s="370"/>
      <c r="WFU519" s="370"/>
      <c r="WFV519" s="370"/>
      <c r="WFW519" s="370"/>
      <c r="WFX519" s="370"/>
      <c r="WFY519" s="370"/>
      <c r="WFZ519" s="370"/>
      <c r="WGA519" s="370"/>
      <c r="WGB519" s="370"/>
      <c r="WGC519" s="370"/>
      <c r="WGD519" s="370"/>
      <c r="WGE519" s="370"/>
      <c r="WGF519" s="370"/>
      <c r="WGG519" s="370"/>
      <c r="WGH519" s="370"/>
      <c r="WGI519" s="370"/>
      <c r="WGJ519" s="370"/>
      <c r="WGK519" s="370"/>
      <c r="WGL519" s="370"/>
      <c r="WGM519" s="370"/>
      <c r="WGN519" s="370"/>
      <c r="WGO519" s="370"/>
      <c r="WGP519" s="370"/>
      <c r="WGQ519" s="370"/>
      <c r="WGR519" s="370"/>
      <c r="WGS519" s="370"/>
      <c r="WGT519" s="370"/>
      <c r="WGU519" s="370"/>
      <c r="WGV519" s="370"/>
      <c r="WGW519" s="370"/>
      <c r="WGX519" s="370"/>
      <c r="WGY519" s="370"/>
      <c r="WGZ519" s="370"/>
      <c r="WHA519" s="370"/>
      <c r="WHB519" s="370"/>
      <c r="WHC519" s="370"/>
      <c r="WHD519" s="370"/>
      <c r="WHE519" s="370"/>
      <c r="WHF519" s="370"/>
      <c r="WHG519" s="370"/>
      <c r="WHH519" s="370"/>
      <c r="WHI519" s="370"/>
      <c r="WHJ519" s="370"/>
      <c r="WHK519" s="370"/>
      <c r="WHL519" s="370"/>
      <c r="WHM519" s="370"/>
      <c r="WHN519" s="370"/>
      <c r="WHO519" s="370"/>
      <c r="WHP519" s="370"/>
      <c r="WHQ519" s="370"/>
      <c r="WHR519" s="370"/>
      <c r="WHS519" s="370"/>
      <c r="WHT519" s="370"/>
      <c r="WHU519" s="370"/>
      <c r="WHV519" s="370"/>
      <c r="WHW519" s="370"/>
      <c r="WHX519" s="370"/>
      <c r="WHY519" s="370"/>
      <c r="WHZ519" s="370"/>
      <c r="WIA519" s="370"/>
      <c r="WIB519" s="370"/>
      <c r="WIC519" s="370"/>
      <c r="WID519" s="370"/>
      <c r="WIE519" s="370"/>
      <c r="WIF519" s="370"/>
      <c r="WIG519" s="370"/>
      <c r="WIH519" s="370"/>
      <c r="WII519" s="370"/>
      <c r="WIJ519" s="370"/>
      <c r="WIK519" s="370"/>
      <c r="WIL519" s="370"/>
      <c r="WIM519" s="370"/>
      <c r="WIN519" s="370"/>
      <c r="WIO519" s="370"/>
      <c r="WIP519" s="370"/>
      <c r="WIQ519" s="370"/>
      <c r="WIR519" s="370"/>
      <c r="WIS519" s="370"/>
      <c r="WIT519" s="370"/>
      <c r="WIU519" s="370"/>
      <c r="WIV519" s="370"/>
      <c r="WIW519" s="370"/>
      <c r="WIX519" s="370"/>
      <c r="WIY519" s="370"/>
      <c r="WIZ519" s="370"/>
      <c r="WJA519" s="370"/>
      <c r="WJB519" s="370"/>
      <c r="WJC519" s="370"/>
      <c r="WJD519" s="370"/>
      <c r="WJE519" s="370"/>
      <c r="WJF519" s="370"/>
      <c r="WJG519" s="370"/>
      <c r="WJH519" s="370"/>
      <c r="WJM519" s="370"/>
      <c r="WJN519" s="370"/>
      <c r="WJO519" s="370"/>
      <c r="WJP519" s="370"/>
      <c r="WJQ519" s="370"/>
      <c r="WJR519" s="370"/>
      <c r="WJS519" s="370"/>
      <c r="WJT519" s="370"/>
      <c r="WJU519" s="370"/>
      <c r="WJV519" s="370"/>
      <c r="WJW519" s="370"/>
      <c r="WLO519" s="370"/>
      <c r="WLP519" s="370"/>
      <c r="WLQ519" s="370"/>
      <c r="WLR519" s="370"/>
      <c r="WLS519" s="370"/>
      <c r="WLT519" s="370"/>
      <c r="WLU519" s="370"/>
      <c r="WLV519" s="370"/>
      <c r="WLW519" s="370"/>
      <c r="WLX519" s="370"/>
      <c r="WLY519" s="370"/>
      <c r="WLZ519" s="370"/>
      <c r="WMA519" s="370"/>
      <c r="WMB519" s="370"/>
      <c r="WMC519" s="370"/>
      <c r="WMD519" s="370"/>
      <c r="WME519" s="370"/>
      <c r="WMF519" s="370"/>
      <c r="WMG519" s="370"/>
      <c r="WMH519" s="370"/>
      <c r="WMI519" s="370"/>
      <c r="WMJ519" s="370"/>
      <c r="WMK519" s="370"/>
      <c r="WML519" s="370"/>
      <c r="WMM519" s="370"/>
      <c r="WMN519" s="370"/>
      <c r="WMO519" s="370"/>
      <c r="WMP519" s="370"/>
      <c r="WMQ519" s="370"/>
      <c r="WMR519" s="370"/>
      <c r="WMS519" s="370"/>
      <c r="WMT519" s="370"/>
      <c r="WMU519" s="370"/>
      <c r="WMV519" s="370"/>
      <c r="WMW519" s="370"/>
      <c r="WMX519" s="370"/>
      <c r="WMY519" s="370"/>
      <c r="WMZ519" s="370"/>
      <c r="WNA519" s="370"/>
      <c r="WNB519" s="370"/>
      <c r="WNC519" s="370"/>
      <c r="WND519" s="370"/>
      <c r="WNE519" s="370"/>
      <c r="WNF519" s="370"/>
      <c r="WNG519" s="370"/>
      <c r="WNH519" s="370"/>
      <c r="WNI519" s="370"/>
      <c r="WNJ519" s="370"/>
      <c r="WNK519" s="370"/>
      <c r="WNL519" s="370"/>
      <c r="WNM519" s="370"/>
      <c r="WNN519" s="370"/>
      <c r="WNO519" s="370"/>
      <c r="WNP519" s="370"/>
      <c r="WNQ519" s="370"/>
      <c r="WNR519" s="370"/>
      <c r="WNS519" s="370"/>
      <c r="WNT519" s="370"/>
      <c r="WNU519" s="370"/>
      <c r="WNV519" s="370"/>
      <c r="WNW519" s="370"/>
      <c r="WNX519" s="370"/>
      <c r="WNY519" s="370"/>
      <c r="WNZ519" s="370"/>
      <c r="WOA519" s="370"/>
      <c r="WOB519" s="370"/>
      <c r="WOC519" s="370"/>
      <c r="WOD519" s="370"/>
      <c r="WOE519" s="370"/>
      <c r="WOF519" s="370"/>
      <c r="WOG519" s="370"/>
      <c r="WOH519" s="370"/>
      <c r="WOI519" s="370"/>
      <c r="WOJ519" s="370"/>
      <c r="WOK519" s="370"/>
      <c r="WOL519" s="370"/>
      <c r="WOM519" s="370"/>
      <c r="WON519" s="370"/>
      <c r="WOO519" s="370"/>
      <c r="WOP519" s="370"/>
      <c r="WOQ519" s="370"/>
      <c r="WOR519" s="370"/>
      <c r="WOS519" s="370"/>
      <c r="WOT519" s="370"/>
      <c r="WOU519" s="370"/>
      <c r="WOV519" s="370"/>
      <c r="WOW519" s="370"/>
      <c r="WOX519" s="370"/>
      <c r="WOY519" s="370"/>
      <c r="WOZ519" s="370"/>
      <c r="WPA519" s="370"/>
      <c r="WPB519" s="370"/>
      <c r="WPC519" s="370"/>
      <c r="WPD519" s="370"/>
      <c r="WPE519" s="370"/>
      <c r="WPF519" s="370"/>
      <c r="WPG519" s="370"/>
      <c r="WPH519" s="370"/>
      <c r="WPI519" s="370"/>
      <c r="WPJ519" s="370"/>
      <c r="WPK519" s="370"/>
      <c r="WPL519" s="370"/>
      <c r="WPM519" s="370"/>
      <c r="WPN519" s="370"/>
      <c r="WPO519" s="370"/>
      <c r="WPP519" s="370"/>
      <c r="WPQ519" s="370"/>
      <c r="WPR519" s="370"/>
      <c r="WPS519" s="370"/>
      <c r="WPT519" s="370"/>
      <c r="WPU519" s="370"/>
      <c r="WPV519" s="370"/>
      <c r="WPW519" s="370"/>
      <c r="WPX519" s="370"/>
      <c r="WPY519" s="370"/>
      <c r="WPZ519" s="370"/>
      <c r="WQA519" s="370"/>
      <c r="WQB519" s="370"/>
      <c r="WQC519" s="370"/>
      <c r="WQD519" s="370"/>
      <c r="WQE519" s="370"/>
      <c r="WQF519" s="370"/>
      <c r="WQG519" s="370"/>
      <c r="WQH519" s="370"/>
      <c r="WQI519" s="370"/>
      <c r="WQJ519" s="370"/>
      <c r="WQK519" s="370"/>
      <c r="WQL519" s="370"/>
      <c r="WQM519" s="370"/>
      <c r="WQN519" s="370"/>
      <c r="WQO519" s="370"/>
      <c r="WQP519" s="370"/>
      <c r="WQQ519" s="370"/>
      <c r="WQR519" s="370"/>
      <c r="WQS519" s="370"/>
      <c r="WQT519" s="370"/>
      <c r="WQU519" s="370"/>
      <c r="WQV519" s="370"/>
      <c r="WQW519" s="370"/>
      <c r="WQX519" s="370"/>
      <c r="WQY519" s="370"/>
      <c r="WQZ519" s="370"/>
      <c r="WRA519" s="370"/>
      <c r="WRB519" s="370"/>
      <c r="WRC519" s="370"/>
      <c r="WRD519" s="370"/>
      <c r="WRE519" s="370"/>
      <c r="WRF519" s="370"/>
      <c r="WRG519" s="370"/>
      <c r="WRH519" s="370"/>
      <c r="WRI519" s="370"/>
      <c r="WRJ519" s="370"/>
      <c r="WRK519" s="370"/>
      <c r="WRL519" s="370"/>
      <c r="WRM519" s="370"/>
      <c r="WRN519" s="370"/>
      <c r="WRO519" s="370"/>
      <c r="WRP519" s="370"/>
      <c r="WRQ519" s="370"/>
      <c r="WRR519" s="370"/>
      <c r="WRS519" s="370"/>
      <c r="WRT519" s="370"/>
      <c r="WRU519" s="370"/>
      <c r="WRV519" s="370"/>
      <c r="WRW519" s="370"/>
      <c r="WRX519" s="370"/>
      <c r="WRY519" s="370"/>
      <c r="WRZ519" s="370"/>
      <c r="WSA519" s="370"/>
      <c r="WSB519" s="370"/>
      <c r="WSC519" s="370"/>
      <c r="WSD519" s="370"/>
      <c r="WSE519" s="370"/>
      <c r="WSF519" s="370"/>
      <c r="WSG519" s="370"/>
      <c r="WSH519" s="370"/>
      <c r="WSI519" s="370"/>
      <c r="WSJ519" s="370"/>
      <c r="WSK519" s="370"/>
      <c r="WSL519" s="370"/>
      <c r="WSM519" s="370"/>
      <c r="WSN519" s="370"/>
      <c r="WSO519" s="370"/>
      <c r="WSP519" s="370"/>
      <c r="WSQ519" s="370"/>
      <c r="WSR519" s="370"/>
      <c r="WSS519" s="370"/>
      <c r="WST519" s="370"/>
      <c r="WSU519" s="370"/>
      <c r="WSV519" s="370"/>
      <c r="WSW519" s="370"/>
      <c r="WSX519" s="370"/>
      <c r="WSY519" s="370"/>
      <c r="WSZ519" s="370"/>
      <c r="WTA519" s="370"/>
      <c r="WTB519" s="370"/>
      <c r="WTC519" s="370"/>
      <c r="WTD519" s="370"/>
      <c r="WTI519" s="370"/>
      <c r="WTJ519" s="370"/>
      <c r="WTK519" s="370"/>
      <c r="WTL519" s="370"/>
      <c r="WTM519" s="370"/>
      <c r="WTN519" s="370"/>
      <c r="WTO519" s="370"/>
      <c r="WTP519" s="370"/>
      <c r="WTQ519" s="370"/>
      <c r="WTR519" s="370"/>
      <c r="WTS519" s="370"/>
      <c r="WVK519" s="370"/>
      <c r="WVL519" s="370"/>
      <c r="WVM519" s="370"/>
      <c r="WVN519" s="370"/>
      <c r="WVO519" s="370"/>
      <c r="WVP519" s="370"/>
      <c r="WVQ519" s="370"/>
      <c r="WVR519" s="370"/>
      <c r="WVS519" s="370"/>
      <c r="WVT519" s="370"/>
      <c r="WVU519" s="370"/>
      <c r="WVV519" s="370"/>
      <c r="WVW519" s="370"/>
      <c r="WVX519" s="370"/>
      <c r="WVY519" s="370"/>
      <c r="WVZ519" s="370"/>
      <c r="WWA519" s="370"/>
      <c r="WWB519" s="370"/>
      <c r="WWC519" s="370"/>
      <c r="WWD519" s="370"/>
      <c r="WWE519" s="370"/>
      <c r="WWF519" s="370"/>
      <c r="WWG519" s="370"/>
      <c r="WWH519" s="370"/>
      <c r="WWI519" s="370"/>
      <c r="WWJ519" s="370"/>
      <c r="WWK519" s="370"/>
      <c r="WWL519" s="370"/>
      <c r="WWM519" s="370"/>
      <c r="WWN519" s="370"/>
      <c r="WWO519" s="370"/>
      <c r="WWP519" s="370"/>
      <c r="WWQ519" s="370"/>
      <c r="WWR519" s="370"/>
      <c r="WWS519" s="370"/>
      <c r="WWT519" s="370"/>
      <c r="WWU519" s="370"/>
      <c r="WWV519" s="370"/>
      <c r="WWW519" s="370"/>
      <c r="WWX519" s="370"/>
      <c r="WWY519" s="370"/>
      <c r="WWZ519" s="370"/>
      <c r="WXA519" s="370"/>
      <c r="WXB519" s="370"/>
      <c r="WXC519" s="370"/>
      <c r="WXD519" s="370"/>
      <c r="WXE519" s="370"/>
      <c r="WXF519" s="370"/>
      <c r="WXG519" s="370"/>
      <c r="WXH519" s="370"/>
      <c r="WXI519" s="370"/>
      <c r="WXJ519" s="370"/>
      <c r="WXK519" s="370"/>
      <c r="WXL519" s="370"/>
      <c r="WXM519" s="370"/>
      <c r="WXN519" s="370"/>
      <c r="WXO519" s="370"/>
      <c r="WXP519" s="370"/>
      <c r="WXQ519" s="370"/>
      <c r="WXR519" s="370"/>
      <c r="WXS519" s="370"/>
      <c r="WXT519" s="370"/>
      <c r="WXU519" s="370"/>
      <c r="WXV519" s="370"/>
      <c r="WXW519" s="370"/>
      <c r="WXX519" s="370"/>
      <c r="WXY519" s="370"/>
      <c r="WXZ519" s="370"/>
      <c r="WYA519" s="370"/>
      <c r="WYB519" s="370"/>
      <c r="WYC519" s="370"/>
      <c r="WYD519" s="370"/>
      <c r="WYE519" s="370"/>
      <c r="WYF519" s="370"/>
      <c r="WYG519" s="370"/>
      <c r="WYH519" s="370"/>
      <c r="WYI519" s="370"/>
      <c r="WYJ519" s="370"/>
      <c r="WYK519" s="370"/>
      <c r="WYL519" s="370"/>
      <c r="WYM519" s="370"/>
      <c r="WYN519" s="370"/>
      <c r="WYO519" s="370"/>
      <c r="WYP519" s="370"/>
      <c r="WYQ519" s="370"/>
      <c r="WYR519" s="370"/>
      <c r="WYS519" s="370"/>
      <c r="WYT519" s="370"/>
      <c r="WYU519" s="370"/>
      <c r="WYV519" s="370"/>
      <c r="WYW519" s="370"/>
      <c r="WYX519" s="370"/>
      <c r="WYY519" s="370"/>
      <c r="WYZ519" s="370"/>
      <c r="WZA519" s="370"/>
      <c r="WZB519" s="370"/>
      <c r="WZC519" s="370"/>
      <c r="WZD519" s="370"/>
      <c r="WZE519" s="370"/>
      <c r="WZF519" s="370"/>
      <c r="WZG519" s="370"/>
      <c r="WZH519" s="370"/>
      <c r="WZI519" s="370"/>
      <c r="WZJ519" s="370"/>
      <c r="WZK519" s="370"/>
      <c r="WZL519" s="370"/>
      <c r="WZM519" s="370"/>
      <c r="WZN519" s="370"/>
      <c r="WZO519" s="370"/>
      <c r="WZP519" s="370"/>
      <c r="WZQ519" s="370"/>
      <c r="WZR519" s="370"/>
      <c r="WZS519" s="370"/>
      <c r="WZT519" s="370"/>
      <c r="WZU519" s="370"/>
      <c r="WZV519" s="370"/>
      <c r="WZW519" s="370"/>
      <c r="WZX519" s="370"/>
      <c r="WZY519" s="370"/>
      <c r="WZZ519" s="370"/>
      <c r="XAA519" s="370"/>
      <c r="XAB519" s="370"/>
      <c r="XAC519" s="370"/>
      <c r="XAD519" s="370"/>
      <c r="XAE519" s="370"/>
      <c r="XAF519" s="370"/>
      <c r="XAG519" s="370"/>
      <c r="XAH519" s="370"/>
      <c r="XAI519" s="370"/>
      <c r="XAJ519" s="370"/>
      <c r="XAK519" s="370"/>
      <c r="XAL519" s="370"/>
      <c r="XAM519" s="370"/>
      <c r="XAN519" s="370"/>
      <c r="XAO519" s="370"/>
      <c r="XAP519" s="370"/>
      <c r="XAQ519" s="370"/>
      <c r="XAR519" s="370"/>
      <c r="XAS519" s="370"/>
      <c r="XAT519" s="370"/>
      <c r="XAU519" s="370"/>
      <c r="XAV519" s="370"/>
      <c r="XAW519" s="370"/>
      <c r="XAX519" s="370"/>
      <c r="XAY519" s="370"/>
      <c r="XAZ519" s="370"/>
      <c r="XBA519" s="370"/>
      <c r="XBB519" s="370"/>
      <c r="XBC519" s="370"/>
      <c r="XBD519" s="370"/>
      <c r="XBE519" s="370"/>
      <c r="XBF519" s="370"/>
      <c r="XBG519" s="370"/>
      <c r="XBH519" s="370"/>
      <c r="XBI519" s="370"/>
      <c r="XBJ519" s="370"/>
      <c r="XBK519" s="370"/>
      <c r="XBL519" s="370"/>
      <c r="XBM519" s="370"/>
      <c r="XBN519" s="370"/>
      <c r="XBO519" s="370"/>
      <c r="XBP519" s="370"/>
      <c r="XBQ519" s="370"/>
      <c r="XBR519" s="370"/>
      <c r="XBS519" s="370"/>
      <c r="XBT519" s="370"/>
      <c r="XBU519" s="370"/>
      <c r="XBV519" s="370"/>
      <c r="XBW519" s="370"/>
      <c r="XBX519" s="370"/>
      <c r="XBY519" s="370"/>
      <c r="XBZ519" s="370"/>
      <c r="XCA519" s="370"/>
      <c r="XCB519" s="370"/>
      <c r="XCC519" s="370"/>
      <c r="XCD519" s="370"/>
      <c r="XCE519" s="370"/>
      <c r="XCF519" s="370"/>
      <c r="XCG519" s="370"/>
      <c r="XCH519" s="370"/>
      <c r="XCI519" s="370"/>
      <c r="XCJ519" s="370"/>
      <c r="XCK519" s="370"/>
      <c r="XCL519" s="370"/>
      <c r="XCM519" s="370"/>
      <c r="XCN519" s="370"/>
      <c r="XCO519" s="370"/>
      <c r="XCP519" s="370"/>
      <c r="XCQ519" s="370"/>
      <c r="XCR519" s="370"/>
      <c r="XCS519" s="370"/>
      <c r="XCT519" s="370"/>
      <c r="XCU519" s="370"/>
      <c r="XCV519" s="370"/>
      <c r="XCW519" s="370"/>
      <c r="XCX519" s="370"/>
      <c r="XCY519" s="370"/>
      <c r="XCZ519" s="370"/>
      <c r="XDA519" s="370"/>
      <c r="XDB519" s="370"/>
      <c r="XDC519" s="370"/>
      <c r="XDD519" s="370"/>
      <c r="XDE519" s="370"/>
      <c r="XDF519" s="370"/>
      <c r="XDG519" s="370"/>
      <c r="XDH519" s="370"/>
      <c r="XDI519" s="370"/>
      <c r="XDJ519" s="370"/>
      <c r="XDK519" s="370"/>
      <c r="XDL519" s="370"/>
      <c r="XDM519" s="370"/>
      <c r="XDN519" s="370"/>
      <c r="XDO519" s="370"/>
      <c r="XDP519" s="370"/>
      <c r="XDQ519" s="370"/>
      <c r="XDR519" s="370"/>
      <c r="XDS519" s="370"/>
      <c r="XDT519" s="370"/>
      <c r="XDU519" s="370"/>
      <c r="XDV519" s="370"/>
      <c r="XDW519" s="370"/>
      <c r="XDX519" s="370"/>
      <c r="XDY519" s="370"/>
      <c r="XDZ519" s="370"/>
      <c r="XEA519" s="370"/>
      <c r="XEB519" s="370"/>
      <c r="XEC519" s="370"/>
      <c r="XED519" s="370"/>
      <c r="XEE519" s="370"/>
      <c r="XEF519" s="370"/>
      <c r="XEG519" s="370"/>
      <c r="XEH519" s="370"/>
      <c r="XEI519" s="370"/>
      <c r="XEJ519" s="370"/>
      <c r="XEK519" s="370"/>
      <c r="XEL519" s="370"/>
    </row>
    <row r="520" spans="1:983 1027:2007 2051:3031 3075:4055 4099:5079 5123:6103 6147:7127 7171:8151 8195:9175 9219:10199 10243:11223 11267:12247 12291:13271 13315:14295 14339:15319 15363:16366" ht="94.5" customHeight="1">
      <c r="A520" s="55">
        <v>517</v>
      </c>
      <c r="B520" s="55" t="s">
        <v>93</v>
      </c>
      <c r="C520" s="433" t="s">
        <v>7366</v>
      </c>
      <c r="D520" s="434"/>
      <c r="E520" s="435"/>
      <c r="F520" s="365">
        <v>6000</v>
      </c>
      <c r="G520" s="366">
        <v>4200</v>
      </c>
      <c r="H520" s="366">
        <v>3600</v>
      </c>
      <c r="I520" s="365">
        <v>6000</v>
      </c>
      <c r="J520" s="366">
        <v>4200</v>
      </c>
      <c r="K520" s="366">
        <v>3600</v>
      </c>
      <c r="L520" s="389">
        <v>1</v>
      </c>
      <c r="M520" s="158">
        <v>1</v>
      </c>
      <c r="N520" s="158">
        <v>1</v>
      </c>
    </row>
    <row r="521" spans="1:983 1027:2007 2051:3031 3075:4055 4099:5079 5123:6103 6147:7127 7171:8151 8195:9175 9219:10199 10243:11223 11267:12247 12291:13271 13315:14295 14339:15319 15363:16366" ht="94.5" customHeight="1">
      <c r="A521" s="55">
        <v>518</v>
      </c>
      <c r="B521" s="55" t="s">
        <v>94</v>
      </c>
      <c r="C521" s="433" t="s">
        <v>7367</v>
      </c>
      <c r="D521" s="434"/>
      <c r="E521" s="435"/>
      <c r="F521" s="365">
        <v>3600</v>
      </c>
      <c r="G521" s="366">
        <v>2520</v>
      </c>
      <c r="H521" s="366">
        <v>2160</v>
      </c>
      <c r="I521" s="365">
        <v>3600</v>
      </c>
      <c r="J521" s="366">
        <v>2520</v>
      </c>
      <c r="K521" s="366">
        <v>2160</v>
      </c>
      <c r="L521" s="389">
        <v>1</v>
      </c>
      <c r="M521" s="158">
        <v>1</v>
      </c>
      <c r="N521" s="158">
        <v>1</v>
      </c>
    </row>
    <row r="522" spans="1:983 1027:2007 2051:3031 3075:4055 4099:5079 5123:6103 6147:7127 7171:8151 8195:9175 9219:10199 10243:11223 11267:12247 12291:13271 13315:14295 14339:15319 15363:16366">
      <c r="A522" s="55">
        <v>519</v>
      </c>
      <c r="B522" s="55" t="s">
        <v>4627</v>
      </c>
      <c r="C522" s="56" t="s">
        <v>6465</v>
      </c>
      <c r="D522" s="56" t="s">
        <v>212</v>
      </c>
      <c r="E522" s="56" t="s">
        <v>6892</v>
      </c>
      <c r="F522" s="366">
        <v>21000</v>
      </c>
      <c r="G522" s="366">
        <v>14699.999999999998</v>
      </c>
      <c r="H522" s="366">
        <v>12600</v>
      </c>
      <c r="I522" s="366">
        <v>23100</v>
      </c>
      <c r="J522" s="366">
        <v>16169.999999999998</v>
      </c>
      <c r="K522" s="366">
        <v>13860</v>
      </c>
      <c r="L522" s="100">
        <v>1.1000000000000001</v>
      </c>
      <c r="M522" s="387">
        <v>1.1000000000000001</v>
      </c>
      <c r="N522" s="387">
        <v>1.1000000000000001</v>
      </c>
      <c r="O522" s="370"/>
      <c r="P522" s="370"/>
      <c r="Q522" s="370"/>
      <c r="R522" s="370"/>
      <c r="S522" s="370"/>
      <c r="T522" s="370"/>
      <c r="U522" s="370"/>
      <c r="V522" s="370"/>
      <c r="W522" s="370"/>
      <c r="X522" s="370"/>
      <c r="Y522" s="370"/>
      <c r="Z522" s="370"/>
      <c r="AA522" s="370"/>
      <c r="AB522" s="370"/>
      <c r="AC522" s="370"/>
      <c r="AD522" s="370"/>
      <c r="AE522" s="370"/>
      <c r="AF522" s="370"/>
      <c r="AG522" s="370"/>
      <c r="AH522" s="370"/>
      <c r="AI522" s="370"/>
      <c r="AJ522" s="370"/>
      <c r="AK522" s="370"/>
      <c r="AL522" s="370"/>
      <c r="AM522" s="370"/>
      <c r="AN522" s="370"/>
      <c r="AO522" s="370"/>
      <c r="AP522" s="370"/>
      <c r="AQ522" s="370"/>
      <c r="AR522" s="370"/>
      <c r="AS522" s="370"/>
      <c r="AT522" s="370"/>
      <c r="AU522" s="370"/>
      <c r="AV522" s="370"/>
      <c r="AW522" s="370"/>
      <c r="AX522" s="370"/>
      <c r="AY522" s="370"/>
      <c r="AZ522" s="370"/>
      <c r="BA522" s="370"/>
      <c r="BB522" s="370"/>
      <c r="BC522" s="370"/>
      <c r="BD522" s="370"/>
      <c r="BE522" s="370"/>
      <c r="BF522" s="370"/>
      <c r="BG522" s="370"/>
      <c r="BH522" s="370"/>
      <c r="BI522" s="370"/>
      <c r="BJ522" s="370"/>
      <c r="BK522" s="370"/>
      <c r="BL522" s="370"/>
      <c r="BM522" s="370"/>
      <c r="BN522" s="370"/>
      <c r="BO522" s="370"/>
      <c r="BP522" s="370"/>
      <c r="BQ522" s="370"/>
      <c r="BR522" s="370"/>
      <c r="BS522" s="370"/>
      <c r="BT522" s="370"/>
      <c r="BU522" s="370"/>
      <c r="BV522" s="370"/>
      <c r="BW522" s="370"/>
      <c r="BX522" s="370"/>
      <c r="BY522" s="370"/>
      <c r="BZ522" s="370"/>
      <c r="CA522" s="370"/>
      <c r="CB522" s="370"/>
      <c r="CC522" s="370"/>
      <c r="CD522" s="370"/>
      <c r="CE522" s="370"/>
      <c r="CF522" s="370"/>
      <c r="CG522" s="370"/>
      <c r="CH522" s="370"/>
      <c r="CI522" s="370"/>
      <c r="CJ522" s="370"/>
      <c r="CK522" s="370"/>
      <c r="CL522" s="370"/>
      <c r="CM522" s="370"/>
      <c r="CN522" s="370"/>
      <c r="CO522" s="370"/>
      <c r="CP522" s="370"/>
      <c r="CQ522" s="370"/>
      <c r="CR522" s="370"/>
      <c r="CS522" s="370"/>
      <c r="CT522" s="370"/>
      <c r="CU522" s="370"/>
      <c r="CV522" s="370"/>
      <c r="CW522" s="370"/>
      <c r="CX522" s="370"/>
      <c r="CY522" s="370"/>
      <c r="CZ522" s="370"/>
      <c r="DA522" s="370"/>
      <c r="DB522" s="370"/>
      <c r="DC522" s="370"/>
      <c r="DD522" s="370"/>
      <c r="DE522" s="370"/>
      <c r="DF522" s="370"/>
      <c r="DG522" s="370"/>
      <c r="DH522" s="370"/>
      <c r="DI522" s="370"/>
      <c r="DJ522" s="370"/>
      <c r="DK522" s="370"/>
      <c r="DL522" s="370"/>
      <c r="DM522" s="370"/>
      <c r="DN522" s="370"/>
      <c r="DO522" s="370"/>
      <c r="DP522" s="370"/>
      <c r="DQ522" s="370"/>
      <c r="DR522" s="370"/>
      <c r="DS522" s="370"/>
      <c r="DT522" s="370"/>
      <c r="DU522" s="370"/>
      <c r="DV522" s="370"/>
      <c r="DW522" s="370"/>
      <c r="DX522" s="370"/>
      <c r="DY522" s="370"/>
      <c r="DZ522" s="370"/>
      <c r="EA522" s="370"/>
      <c r="EB522" s="370"/>
      <c r="EC522" s="370"/>
      <c r="ED522" s="370"/>
      <c r="EE522" s="370"/>
      <c r="EF522" s="370"/>
      <c r="EG522" s="370"/>
      <c r="EH522" s="370"/>
      <c r="EI522" s="370"/>
      <c r="EJ522" s="370"/>
      <c r="EK522" s="370"/>
      <c r="EL522" s="370"/>
      <c r="EM522" s="370"/>
      <c r="EN522" s="370"/>
      <c r="EO522" s="370"/>
      <c r="EP522" s="370"/>
      <c r="EQ522" s="370"/>
      <c r="ER522" s="370"/>
      <c r="ES522" s="370"/>
      <c r="ET522" s="370"/>
      <c r="EU522" s="370"/>
      <c r="EV522" s="370"/>
      <c r="EW522" s="370"/>
      <c r="EX522" s="370"/>
      <c r="EY522" s="370"/>
      <c r="EZ522" s="370"/>
      <c r="FA522" s="370"/>
      <c r="FB522" s="370"/>
      <c r="FC522" s="370"/>
      <c r="FD522" s="370"/>
      <c r="FE522" s="370"/>
      <c r="FF522" s="370"/>
      <c r="FG522" s="370"/>
      <c r="FH522" s="370"/>
      <c r="FI522" s="370"/>
      <c r="FJ522" s="370"/>
      <c r="FK522" s="370"/>
      <c r="FL522" s="370"/>
      <c r="FM522" s="370"/>
      <c r="FN522" s="370"/>
      <c r="FO522" s="370"/>
      <c r="FP522" s="370"/>
      <c r="FQ522" s="370"/>
      <c r="FR522" s="370"/>
      <c r="FS522" s="370"/>
      <c r="FT522" s="370"/>
      <c r="FU522" s="370"/>
      <c r="FV522" s="370"/>
      <c r="FW522" s="370"/>
      <c r="FX522" s="370"/>
      <c r="FY522" s="370"/>
      <c r="FZ522" s="370"/>
      <c r="GA522" s="370"/>
      <c r="GB522" s="370"/>
      <c r="GC522" s="370"/>
      <c r="GD522" s="370"/>
      <c r="GE522" s="370"/>
      <c r="GF522" s="370"/>
      <c r="GG522" s="370"/>
      <c r="GH522" s="370"/>
      <c r="GI522" s="370"/>
      <c r="GJ522" s="370"/>
      <c r="GK522" s="370"/>
      <c r="GL522" s="370"/>
      <c r="GM522" s="370"/>
      <c r="GN522" s="370"/>
      <c r="GO522" s="370"/>
      <c r="GP522" s="370"/>
      <c r="GQ522" s="370"/>
      <c r="GR522" s="370"/>
      <c r="GW522" s="370"/>
      <c r="GX522" s="370"/>
      <c r="GY522" s="370"/>
      <c r="GZ522" s="370"/>
      <c r="HA522" s="370"/>
      <c r="HB522" s="370"/>
      <c r="HC522" s="370"/>
      <c r="HD522" s="370"/>
      <c r="HE522" s="370"/>
      <c r="HF522" s="370"/>
      <c r="HG522" s="370"/>
      <c r="IY522" s="370"/>
      <c r="IZ522" s="370"/>
      <c r="JA522" s="370"/>
      <c r="JB522" s="370"/>
      <c r="JC522" s="370"/>
      <c r="JD522" s="370"/>
      <c r="JE522" s="370"/>
      <c r="JF522" s="370"/>
      <c r="JG522" s="370"/>
      <c r="JH522" s="370"/>
      <c r="JI522" s="370"/>
      <c r="JJ522" s="370"/>
      <c r="JK522" s="370"/>
      <c r="JL522" s="370"/>
      <c r="JM522" s="370"/>
      <c r="JN522" s="370"/>
      <c r="JO522" s="370"/>
      <c r="JP522" s="370"/>
      <c r="JQ522" s="370"/>
      <c r="JR522" s="370"/>
      <c r="JS522" s="370"/>
      <c r="JT522" s="370"/>
      <c r="JU522" s="370"/>
      <c r="JV522" s="370"/>
      <c r="JW522" s="370"/>
      <c r="JX522" s="370"/>
      <c r="JY522" s="370"/>
      <c r="JZ522" s="370"/>
      <c r="KA522" s="370"/>
      <c r="KB522" s="370"/>
      <c r="KC522" s="370"/>
      <c r="KD522" s="370"/>
      <c r="KE522" s="370"/>
      <c r="KF522" s="370"/>
      <c r="KG522" s="370"/>
      <c r="KH522" s="370"/>
      <c r="KI522" s="370"/>
      <c r="KJ522" s="370"/>
      <c r="KK522" s="370"/>
      <c r="KL522" s="370"/>
      <c r="KM522" s="370"/>
      <c r="KN522" s="370"/>
      <c r="KO522" s="370"/>
      <c r="KP522" s="370"/>
      <c r="KQ522" s="370"/>
      <c r="KR522" s="370"/>
      <c r="KS522" s="370"/>
      <c r="KT522" s="370"/>
      <c r="KU522" s="370"/>
      <c r="KV522" s="370"/>
      <c r="KW522" s="370"/>
      <c r="KX522" s="370"/>
      <c r="KY522" s="370"/>
      <c r="KZ522" s="370"/>
      <c r="LA522" s="370"/>
      <c r="LB522" s="370"/>
      <c r="LC522" s="370"/>
      <c r="LD522" s="370"/>
      <c r="LE522" s="370"/>
      <c r="LF522" s="370"/>
      <c r="LG522" s="370"/>
      <c r="LH522" s="370"/>
      <c r="LI522" s="370"/>
      <c r="LJ522" s="370"/>
      <c r="LK522" s="370"/>
      <c r="LL522" s="370"/>
      <c r="LM522" s="370"/>
      <c r="LN522" s="370"/>
      <c r="LO522" s="370"/>
      <c r="LP522" s="370"/>
      <c r="LQ522" s="370"/>
      <c r="LR522" s="370"/>
      <c r="LS522" s="370"/>
      <c r="LT522" s="370"/>
      <c r="LU522" s="370"/>
      <c r="LV522" s="370"/>
      <c r="LW522" s="370"/>
      <c r="LX522" s="370"/>
      <c r="LY522" s="370"/>
      <c r="LZ522" s="370"/>
      <c r="MA522" s="370"/>
      <c r="MB522" s="370"/>
      <c r="MC522" s="370"/>
      <c r="MD522" s="370"/>
      <c r="ME522" s="370"/>
      <c r="MF522" s="370"/>
      <c r="MG522" s="370"/>
      <c r="MH522" s="370"/>
      <c r="MI522" s="370"/>
      <c r="MJ522" s="370"/>
      <c r="MK522" s="370"/>
      <c r="ML522" s="370"/>
      <c r="MM522" s="370"/>
      <c r="MN522" s="370"/>
      <c r="MO522" s="370"/>
      <c r="MP522" s="370"/>
      <c r="MQ522" s="370"/>
      <c r="MR522" s="370"/>
      <c r="MS522" s="370"/>
      <c r="MT522" s="370"/>
      <c r="MU522" s="370"/>
      <c r="MV522" s="370"/>
      <c r="MW522" s="370"/>
      <c r="MX522" s="370"/>
      <c r="MY522" s="370"/>
      <c r="MZ522" s="370"/>
      <c r="NA522" s="370"/>
      <c r="NB522" s="370"/>
      <c r="NC522" s="370"/>
      <c r="ND522" s="370"/>
      <c r="NE522" s="370"/>
      <c r="NF522" s="370"/>
      <c r="NG522" s="370"/>
      <c r="NH522" s="370"/>
      <c r="NI522" s="370"/>
      <c r="NJ522" s="370"/>
      <c r="NK522" s="370"/>
      <c r="NL522" s="370"/>
      <c r="NM522" s="370"/>
      <c r="NN522" s="370"/>
      <c r="NO522" s="370"/>
      <c r="NP522" s="370"/>
      <c r="NQ522" s="370"/>
      <c r="NR522" s="370"/>
      <c r="NS522" s="370"/>
      <c r="NT522" s="370"/>
      <c r="NU522" s="370"/>
      <c r="NV522" s="370"/>
      <c r="NW522" s="370"/>
      <c r="NX522" s="370"/>
      <c r="NY522" s="370"/>
      <c r="NZ522" s="370"/>
      <c r="OA522" s="370"/>
      <c r="OB522" s="370"/>
      <c r="OC522" s="370"/>
      <c r="OD522" s="370"/>
      <c r="OE522" s="370"/>
      <c r="OF522" s="370"/>
      <c r="OG522" s="370"/>
      <c r="OH522" s="370"/>
      <c r="OI522" s="370"/>
      <c r="OJ522" s="370"/>
      <c r="OK522" s="370"/>
      <c r="OL522" s="370"/>
      <c r="OM522" s="370"/>
      <c r="ON522" s="370"/>
      <c r="OO522" s="370"/>
      <c r="OP522" s="370"/>
      <c r="OQ522" s="370"/>
      <c r="OR522" s="370"/>
      <c r="OS522" s="370"/>
      <c r="OT522" s="370"/>
      <c r="OU522" s="370"/>
      <c r="OV522" s="370"/>
      <c r="OW522" s="370"/>
      <c r="OX522" s="370"/>
      <c r="OY522" s="370"/>
      <c r="OZ522" s="370"/>
      <c r="PA522" s="370"/>
      <c r="PB522" s="370"/>
      <c r="PC522" s="370"/>
      <c r="PD522" s="370"/>
      <c r="PE522" s="370"/>
      <c r="PF522" s="370"/>
      <c r="PG522" s="370"/>
      <c r="PH522" s="370"/>
      <c r="PI522" s="370"/>
      <c r="PJ522" s="370"/>
      <c r="PK522" s="370"/>
      <c r="PL522" s="370"/>
      <c r="PM522" s="370"/>
      <c r="PN522" s="370"/>
      <c r="PO522" s="370"/>
      <c r="PP522" s="370"/>
      <c r="PQ522" s="370"/>
      <c r="PR522" s="370"/>
      <c r="PS522" s="370"/>
      <c r="PT522" s="370"/>
      <c r="PU522" s="370"/>
      <c r="PV522" s="370"/>
      <c r="PW522" s="370"/>
      <c r="PX522" s="370"/>
      <c r="PY522" s="370"/>
      <c r="PZ522" s="370"/>
      <c r="QA522" s="370"/>
      <c r="QB522" s="370"/>
      <c r="QC522" s="370"/>
      <c r="QD522" s="370"/>
      <c r="QE522" s="370"/>
      <c r="QF522" s="370"/>
      <c r="QG522" s="370"/>
      <c r="QH522" s="370"/>
      <c r="QI522" s="370"/>
      <c r="QJ522" s="370"/>
      <c r="QK522" s="370"/>
      <c r="QL522" s="370"/>
      <c r="QM522" s="370"/>
      <c r="QN522" s="370"/>
      <c r="QS522" s="370"/>
      <c r="QT522" s="370"/>
      <c r="QU522" s="370"/>
      <c r="QV522" s="370"/>
      <c r="QW522" s="370"/>
      <c r="QX522" s="370"/>
      <c r="QY522" s="370"/>
      <c r="QZ522" s="370"/>
      <c r="RA522" s="370"/>
      <c r="RB522" s="370"/>
      <c r="RC522" s="370"/>
      <c r="SU522" s="370"/>
      <c r="SV522" s="370"/>
      <c r="SW522" s="370"/>
      <c r="SX522" s="370"/>
      <c r="SY522" s="370"/>
      <c r="SZ522" s="370"/>
      <c r="TA522" s="370"/>
      <c r="TB522" s="370"/>
      <c r="TC522" s="370"/>
      <c r="TD522" s="370"/>
      <c r="TE522" s="370"/>
      <c r="TF522" s="370"/>
      <c r="TG522" s="370"/>
      <c r="TH522" s="370"/>
      <c r="TI522" s="370"/>
      <c r="TJ522" s="370"/>
      <c r="TK522" s="370"/>
      <c r="TL522" s="370"/>
      <c r="TM522" s="370"/>
      <c r="TN522" s="370"/>
      <c r="TO522" s="370"/>
      <c r="TP522" s="370"/>
      <c r="TQ522" s="370"/>
      <c r="TR522" s="370"/>
      <c r="TS522" s="370"/>
      <c r="TT522" s="370"/>
      <c r="TU522" s="370"/>
      <c r="TV522" s="370"/>
      <c r="TW522" s="370"/>
      <c r="TX522" s="370"/>
      <c r="TY522" s="370"/>
      <c r="TZ522" s="370"/>
      <c r="UA522" s="370"/>
      <c r="UB522" s="370"/>
      <c r="UC522" s="370"/>
      <c r="UD522" s="370"/>
      <c r="UE522" s="370"/>
      <c r="UF522" s="370"/>
      <c r="UG522" s="370"/>
      <c r="UH522" s="370"/>
      <c r="UI522" s="370"/>
      <c r="UJ522" s="370"/>
      <c r="UK522" s="370"/>
      <c r="UL522" s="370"/>
      <c r="UM522" s="370"/>
      <c r="UN522" s="370"/>
      <c r="UO522" s="370"/>
      <c r="UP522" s="370"/>
      <c r="UQ522" s="370"/>
      <c r="UR522" s="370"/>
      <c r="US522" s="370"/>
      <c r="UT522" s="370"/>
      <c r="UU522" s="370"/>
      <c r="UV522" s="370"/>
      <c r="UW522" s="370"/>
      <c r="UX522" s="370"/>
      <c r="UY522" s="370"/>
      <c r="UZ522" s="370"/>
      <c r="VA522" s="370"/>
      <c r="VB522" s="370"/>
      <c r="VC522" s="370"/>
      <c r="VD522" s="370"/>
      <c r="VE522" s="370"/>
      <c r="VF522" s="370"/>
      <c r="VG522" s="370"/>
      <c r="VH522" s="370"/>
      <c r="VI522" s="370"/>
      <c r="VJ522" s="370"/>
      <c r="VK522" s="370"/>
      <c r="VL522" s="370"/>
      <c r="VM522" s="370"/>
      <c r="VN522" s="370"/>
      <c r="VO522" s="370"/>
      <c r="VP522" s="370"/>
      <c r="VQ522" s="370"/>
      <c r="VR522" s="370"/>
      <c r="VS522" s="370"/>
      <c r="VT522" s="370"/>
      <c r="VU522" s="370"/>
      <c r="VV522" s="370"/>
      <c r="VW522" s="370"/>
      <c r="VX522" s="370"/>
      <c r="VY522" s="370"/>
      <c r="VZ522" s="370"/>
      <c r="WA522" s="370"/>
      <c r="WB522" s="370"/>
      <c r="WC522" s="370"/>
      <c r="WD522" s="370"/>
      <c r="WE522" s="370"/>
      <c r="WF522" s="370"/>
      <c r="WG522" s="370"/>
      <c r="WH522" s="370"/>
      <c r="WI522" s="370"/>
      <c r="WJ522" s="370"/>
      <c r="WK522" s="370"/>
      <c r="WL522" s="370"/>
      <c r="WM522" s="370"/>
      <c r="WN522" s="370"/>
      <c r="WO522" s="370"/>
      <c r="WP522" s="370"/>
      <c r="WQ522" s="370"/>
      <c r="WR522" s="370"/>
      <c r="WS522" s="370"/>
      <c r="WT522" s="370"/>
      <c r="WU522" s="370"/>
      <c r="WV522" s="370"/>
      <c r="WW522" s="370"/>
      <c r="WX522" s="370"/>
      <c r="WY522" s="370"/>
      <c r="WZ522" s="370"/>
      <c r="XA522" s="370"/>
      <c r="XB522" s="370"/>
      <c r="XC522" s="370"/>
      <c r="XD522" s="370"/>
      <c r="XE522" s="370"/>
      <c r="XF522" s="370"/>
      <c r="XG522" s="370"/>
      <c r="XH522" s="370"/>
      <c r="XI522" s="370"/>
      <c r="XJ522" s="370"/>
      <c r="XK522" s="370"/>
      <c r="XL522" s="370"/>
      <c r="XM522" s="370"/>
      <c r="XN522" s="370"/>
      <c r="XO522" s="370"/>
      <c r="XP522" s="370"/>
      <c r="XQ522" s="370"/>
      <c r="XR522" s="370"/>
      <c r="XS522" s="370"/>
      <c r="XT522" s="370"/>
      <c r="XU522" s="370"/>
      <c r="XV522" s="370"/>
      <c r="XW522" s="370"/>
      <c r="XX522" s="370"/>
      <c r="XY522" s="370"/>
      <c r="XZ522" s="370"/>
      <c r="YA522" s="370"/>
      <c r="YB522" s="370"/>
      <c r="YC522" s="370"/>
      <c r="YD522" s="370"/>
      <c r="YE522" s="370"/>
      <c r="YF522" s="370"/>
      <c r="YG522" s="370"/>
      <c r="YH522" s="370"/>
      <c r="YI522" s="370"/>
      <c r="YJ522" s="370"/>
      <c r="YK522" s="370"/>
      <c r="YL522" s="370"/>
      <c r="YM522" s="370"/>
      <c r="YN522" s="370"/>
      <c r="YO522" s="370"/>
      <c r="YP522" s="370"/>
      <c r="YQ522" s="370"/>
      <c r="YR522" s="370"/>
      <c r="YS522" s="370"/>
      <c r="YT522" s="370"/>
      <c r="YU522" s="370"/>
      <c r="YV522" s="370"/>
      <c r="YW522" s="370"/>
      <c r="YX522" s="370"/>
      <c r="YY522" s="370"/>
      <c r="YZ522" s="370"/>
      <c r="ZA522" s="370"/>
      <c r="ZB522" s="370"/>
      <c r="ZC522" s="370"/>
      <c r="ZD522" s="370"/>
      <c r="ZE522" s="370"/>
      <c r="ZF522" s="370"/>
      <c r="ZG522" s="370"/>
      <c r="ZH522" s="370"/>
      <c r="ZI522" s="370"/>
      <c r="ZJ522" s="370"/>
      <c r="ZK522" s="370"/>
      <c r="ZL522" s="370"/>
      <c r="ZM522" s="370"/>
      <c r="ZN522" s="370"/>
      <c r="ZO522" s="370"/>
      <c r="ZP522" s="370"/>
      <c r="ZQ522" s="370"/>
      <c r="ZR522" s="370"/>
      <c r="ZS522" s="370"/>
      <c r="ZT522" s="370"/>
      <c r="ZU522" s="370"/>
      <c r="ZV522" s="370"/>
      <c r="ZW522" s="370"/>
      <c r="ZX522" s="370"/>
      <c r="ZY522" s="370"/>
      <c r="ZZ522" s="370"/>
      <c r="AAA522" s="370"/>
      <c r="AAB522" s="370"/>
      <c r="AAC522" s="370"/>
      <c r="AAD522" s="370"/>
      <c r="AAE522" s="370"/>
      <c r="AAF522" s="370"/>
      <c r="AAG522" s="370"/>
      <c r="AAH522" s="370"/>
      <c r="AAI522" s="370"/>
      <c r="AAJ522" s="370"/>
      <c r="AAO522" s="370"/>
      <c r="AAP522" s="370"/>
      <c r="AAQ522" s="370"/>
      <c r="AAR522" s="370"/>
      <c r="AAS522" s="370"/>
      <c r="AAT522" s="370"/>
      <c r="AAU522" s="370"/>
      <c r="AAV522" s="370"/>
      <c r="AAW522" s="370"/>
      <c r="AAX522" s="370"/>
      <c r="AAY522" s="370"/>
      <c r="ACQ522" s="370"/>
      <c r="ACR522" s="370"/>
      <c r="ACS522" s="370"/>
      <c r="ACT522" s="370"/>
      <c r="ACU522" s="370"/>
      <c r="ACV522" s="370"/>
      <c r="ACW522" s="370"/>
      <c r="ACX522" s="370"/>
      <c r="ACY522" s="370"/>
      <c r="ACZ522" s="370"/>
      <c r="ADA522" s="370"/>
      <c r="ADB522" s="370"/>
      <c r="ADC522" s="370"/>
      <c r="ADD522" s="370"/>
      <c r="ADE522" s="370"/>
      <c r="ADF522" s="370"/>
      <c r="ADG522" s="370"/>
      <c r="ADH522" s="370"/>
      <c r="ADI522" s="370"/>
      <c r="ADJ522" s="370"/>
      <c r="ADK522" s="370"/>
      <c r="ADL522" s="370"/>
      <c r="ADM522" s="370"/>
      <c r="ADN522" s="370"/>
      <c r="ADO522" s="370"/>
      <c r="ADP522" s="370"/>
      <c r="ADQ522" s="370"/>
      <c r="ADR522" s="370"/>
      <c r="ADS522" s="370"/>
      <c r="ADT522" s="370"/>
      <c r="ADU522" s="370"/>
      <c r="ADV522" s="370"/>
      <c r="ADW522" s="370"/>
      <c r="ADX522" s="370"/>
      <c r="ADY522" s="370"/>
      <c r="ADZ522" s="370"/>
      <c r="AEA522" s="370"/>
      <c r="AEB522" s="370"/>
      <c r="AEC522" s="370"/>
      <c r="AED522" s="370"/>
      <c r="AEE522" s="370"/>
      <c r="AEF522" s="370"/>
      <c r="AEG522" s="370"/>
      <c r="AEH522" s="370"/>
      <c r="AEI522" s="370"/>
      <c r="AEJ522" s="370"/>
      <c r="AEK522" s="370"/>
      <c r="AEL522" s="370"/>
      <c r="AEM522" s="370"/>
      <c r="AEN522" s="370"/>
      <c r="AEO522" s="370"/>
      <c r="AEP522" s="370"/>
      <c r="AEQ522" s="370"/>
      <c r="AER522" s="370"/>
      <c r="AES522" s="370"/>
      <c r="AET522" s="370"/>
      <c r="AEU522" s="370"/>
      <c r="AEV522" s="370"/>
      <c r="AEW522" s="370"/>
      <c r="AEX522" s="370"/>
      <c r="AEY522" s="370"/>
      <c r="AEZ522" s="370"/>
      <c r="AFA522" s="370"/>
      <c r="AFB522" s="370"/>
      <c r="AFC522" s="370"/>
      <c r="AFD522" s="370"/>
      <c r="AFE522" s="370"/>
      <c r="AFF522" s="370"/>
      <c r="AFG522" s="370"/>
      <c r="AFH522" s="370"/>
      <c r="AFI522" s="370"/>
      <c r="AFJ522" s="370"/>
      <c r="AFK522" s="370"/>
      <c r="AFL522" s="370"/>
      <c r="AFM522" s="370"/>
      <c r="AFN522" s="370"/>
      <c r="AFO522" s="370"/>
      <c r="AFP522" s="370"/>
      <c r="AFQ522" s="370"/>
      <c r="AFR522" s="370"/>
      <c r="AFS522" s="370"/>
      <c r="AFT522" s="370"/>
      <c r="AFU522" s="370"/>
      <c r="AFV522" s="370"/>
      <c r="AFW522" s="370"/>
      <c r="AFX522" s="370"/>
      <c r="AFY522" s="370"/>
      <c r="AFZ522" s="370"/>
      <c r="AGA522" s="370"/>
      <c r="AGB522" s="370"/>
      <c r="AGC522" s="370"/>
      <c r="AGD522" s="370"/>
      <c r="AGE522" s="370"/>
      <c r="AGF522" s="370"/>
      <c r="AGG522" s="370"/>
      <c r="AGH522" s="370"/>
      <c r="AGI522" s="370"/>
      <c r="AGJ522" s="370"/>
      <c r="AGK522" s="370"/>
      <c r="AGL522" s="370"/>
      <c r="AGM522" s="370"/>
      <c r="AGN522" s="370"/>
      <c r="AGO522" s="370"/>
      <c r="AGP522" s="370"/>
      <c r="AGQ522" s="370"/>
      <c r="AGR522" s="370"/>
      <c r="AGS522" s="370"/>
      <c r="AGT522" s="370"/>
      <c r="AGU522" s="370"/>
      <c r="AGV522" s="370"/>
      <c r="AGW522" s="370"/>
      <c r="AGX522" s="370"/>
      <c r="AGY522" s="370"/>
      <c r="AGZ522" s="370"/>
      <c r="AHA522" s="370"/>
      <c r="AHB522" s="370"/>
      <c r="AHC522" s="370"/>
      <c r="AHD522" s="370"/>
      <c r="AHE522" s="370"/>
      <c r="AHF522" s="370"/>
      <c r="AHG522" s="370"/>
      <c r="AHH522" s="370"/>
      <c r="AHI522" s="370"/>
      <c r="AHJ522" s="370"/>
      <c r="AHK522" s="370"/>
      <c r="AHL522" s="370"/>
      <c r="AHM522" s="370"/>
      <c r="AHN522" s="370"/>
      <c r="AHO522" s="370"/>
      <c r="AHP522" s="370"/>
      <c r="AHQ522" s="370"/>
      <c r="AHR522" s="370"/>
      <c r="AHS522" s="370"/>
      <c r="AHT522" s="370"/>
      <c r="AHU522" s="370"/>
      <c r="AHV522" s="370"/>
      <c r="AHW522" s="370"/>
      <c r="AHX522" s="370"/>
      <c r="AHY522" s="370"/>
      <c r="AHZ522" s="370"/>
      <c r="AIA522" s="370"/>
      <c r="AIB522" s="370"/>
      <c r="AIC522" s="370"/>
      <c r="AID522" s="370"/>
      <c r="AIE522" s="370"/>
      <c r="AIF522" s="370"/>
      <c r="AIG522" s="370"/>
      <c r="AIH522" s="370"/>
      <c r="AII522" s="370"/>
      <c r="AIJ522" s="370"/>
      <c r="AIK522" s="370"/>
      <c r="AIL522" s="370"/>
      <c r="AIM522" s="370"/>
      <c r="AIN522" s="370"/>
      <c r="AIO522" s="370"/>
      <c r="AIP522" s="370"/>
      <c r="AIQ522" s="370"/>
      <c r="AIR522" s="370"/>
      <c r="AIS522" s="370"/>
      <c r="AIT522" s="370"/>
      <c r="AIU522" s="370"/>
      <c r="AIV522" s="370"/>
      <c r="AIW522" s="370"/>
      <c r="AIX522" s="370"/>
      <c r="AIY522" s="370"/>
      <c r="AIZ522" s="370"/>
      <c r="AJA522" s="370"/>
      <c r="AJB522" s="370"/>
      <c r="AJC522" s="370"/>
      <c r="AJD522" s="370"/>
      <c r="AJE522" s="370"/>
      <c r="AJF522" s="370"/>
      <c r="AJG522" s="370"/>
      <c r="AJH522" s="370"/>
      <c r="AJI522" s="370"/>
      <c r="AJJ522" s="370"/>
      <c r="AJK522" s="370"/>
      <c r="AJL522" s="370"/>
      <c r="AJM522" s="370"/>
      <c r="AJN522" s="370"/>
      <c r="AJO522" s="370"/>
      <c r="AJP522" s="370"/>
      <c r="AJQ522" s="370"/>
      <c r="AJR522" s="370"/>
      <c r="AJS522" s="370"/>
      <c r="AJT522" s="370"/>
      <c r="AJU522" s="370"/>
      <c r="AJV522" s="370"/>
      <c r="AJW522" s="370"/>
      <c r="AJX522" s="370"/>
      <c r="AJY522" s="370"/>
      <c r="AJZ522" s="370"/>
      <c r="AKA522" s="370"/>
      <c r="AKB522" s="370"/>
      <c r="AKC522" s="370"/>
      <c r="AKD522" s="370"/>
      <c r="AKE522" s="370"/>
      <c r="AKF522" s="370"/>
      <c r="AKK522" s="370"/>
      <c r="AKL522" s="370"/>
      <c r="AKM522" s="370"/>
      <c r="AKN522" s="370"/>
      <c r="AKO522" s="370"/>
      <c r="AKP522" s="370"/>
      <c r="AKQ522" s="370"/>
      <c r="AKR522" s="370"/>
      <c r="AKS522" s="370"/>
      <c r="AKT522" s="370"/>
      <c r="AKU522" s="370"/>
      <c r="AMM522" s="370"/>
      <c r="AMN522" s="370"/>
      <c r="AMO522" s="370"/>
      <c r="AMP522" s="370"/>
      <c r="AMQ522" s="370"/>
      <c r="AMR522" s="370"/>
      <c r="AMS522" s="370"/>
      <c r="AMT522" s="370"/>
      <c r="AMU522" s="370"/>
      <c r="AMV522" s="370"/>
      <c r="AMW522" s="370"/>
      <c r="AMX522" s="370"/>
      <c r="AMY522" s="370"/>
      <c r="AMZ522" s="370"/>
      <c r="ANA522" s="370"/>
      <c r="ANB522" s="370"/>
      <c r="ANC522" s="370"/>
      <c r="AND522" s="370"/>
      <c r="ANE522" s="370"/>
      <c r="ANF522" s="370"/>
      <c r="ANG522" s="370"/>
      <c r="ANH522" s="370"/>
      <c r="ANI522" s="370"/>
      <c r="ANJ522" s="370"/>
      <c r="ANK522" s="370"/>
      <c r="ANL522" s="370"/>
      <c r="ANM522" s="370"/>
      <c r="ANN522" s="370"/>
      <c r="ANO522" s="370"/>
      <c r="ANP522" s="370"/>
      <c r="ANQ522" s="370"/>
      <c r="ANR522" s="370"/>
      <c r="ANS522" s="370"/>
      <c r="ANT522" s="370"/>
      <c r="ANU522" s="370"/>
      <c r="ANV522" s="370"/>
      <c r="ANW522" s="370"/>
      <c r="ANX522" s="370"/>
      <c r="ANY522" s="370"/>
      <c r="ANZ522" s="370"/>
      <c r="AOA522" s="370"/>
      <c r="AOB522" s="370"/>
      <c r="AOC522" s="370"/>
      <c r="AOD522" s="370"/>
      <c r="AOE522" s="370"/>
      <c r="AOF522" s="370"/>
      <c r="AOG522" s="370"/>
      <c r="AOH522" s="370"/>
      <c r="AOI522" s="370"/>
      <c r="AOJ522" s="370"/>
      <c r="AOK522" s="370"/>
      <c r="AOL522" s="370"/>
      <c r="AOM522" s="370"/>
      <c r="AON522" s="370"/>
      <c r="AOO522" s="370"/>
      <c r="AOP522" s="370"/>
      <c r="AOQ522" s="370"/>
      <c r="AOR522" s="370"/>
      <c r="AOS522" s="370"/>
      <c r="AOT522" s="370"/>
      <c r="AOU522" s="370"/>
      <c r="AOV522" s="370"/>
      <c r="AOW522" s="370"/>
      <c r="AOX522" s="370"/>
      <c r="AOY522" s="370"/>
      <c r="AOZ522" s="370"/>
      <c r="APA522" s="370"/>
      <c r="APB522" s="370"/>
      <c r="APC522" s="370"/>
      <c r="APD522" s="370"/>
      <c r="APE522" s="370"/>
      <c r="APF522" s="370"/>
      <c r="APG522" s="370"/>
      <c r="APH522" s="370"/>
      <c r="API522" s="370"/>
      <c r="APJ522" s="370"/>
      <c r="APK522" s="370"/>
      <c r="APL522" s="370"/>
      <c r="APM522" s="370"/>
      <c r="APN522" s="370"/>
      <c r="APO522" s="370"/>
      <c r="APP522" s="370"/>
      <c r="APQ522" s="370"/>
      <c r="APR522" s="370"/>
      <c r="APS522" s="370"/>
      <c r="APT522" s="370"/>
      <c r="APU522" s="370"/>
      <c r="APV522" s="370"/>
      <c r="APW522" s="370"/>
      <c r="APX522" s="370"/>
      <c r="APY522" s="370"/>
      <c r="APZ522" s="370"/>
      <c r="AQA522" s="370"/>
      <c r="AQB522" s="370"/>
      <c r="AQC522" s="370"/>
      <c r="AQD522" s="370"/>
      <c r="AQE522" s="370"/>
      <c r="AQF522" s="370"/>
      <c r="AQG522" s="370"/>
      <c r="AQH522" s="370"/>
      <c r="AQI522" s="370"/>
      <c r="AQJ522" s="370"/>
      <c r="AQK522" s="370"/>
      <c r="AQL522" s="370"/>
      <c r="AQM522" s="370"/>
      <c r="AQN522" s="370"/>
      <c r="AQO522" s="370"/>
      <c r="AQP522" s="370"/>
      <c r="AQQ522" s="370"/>
      <c r="AQR522" s="370"/>
      <c r="AQS522" s="370"/>
      <c r="AQT522" s="370"/>
      <c r="AQU522" s="370"/>
      <c r="AQV522" s="370"/>
      <c r="AQW522" s="370"/>
      <c r="AQX522" s="370"/>
      <c r="AQY522" s="370"/>
      <c r="AQZ522" s="370"/>
      <c r="ARA522" s="370"/>
      <c r="ARB522" s="370"/>
      <c r="ARC522" s="370"/>
      <c r="ARD522" s="370"/>
      <c r="ARE522" s="370"/>
      <c r="ARF522" s="370"/>
      <c r="ARG522" s="370"/>
      <c r="ARH522" s="370"/>
      <c r="ARI522" s="370"/>
      <c r="ARJ522" s="370"/>
      <c r="ARK522" s="370"/>
      <c r="ARL522" s="370"/>
      <c r="ARM522" s="370"/>
      <c r="ARN522" s="370"/>
      <c r="ARO522" s="370"/>
      <c r="ARP522" s="370"/>
      <c r="ARQ522" s="370"/>
      <c r="ARR522" s="370"/>
      <c r="ARS522" s="370"/>
      <c r="ART522" s="370"/>
      <c r="ARU522" s="370"/>
      <c r="ARV522" s="370"/>
      <c r="ARW522" s="370"/>
      <c r="ARX522" s="370"/>
      <c r="ARY522" s="370"/>
      <c r="ARZ522" s="370"/>
      <c r="ASA522" s="370"/>
      <c r="ASB522" s="370"/>
      <c r="ASC522" s="370"/>
      <c r="ASD522" s="370"/>
      <c r="ASE522" s="370"/>
      <c r="ASF522" s="370"/>
      <c r="ASG522" s="370"/>
      <c r="ASH522" s="370"/>
      <c r="ASI522" s="370"/>
      <c r="ASJ522" s="370"/>
      <c r="ASK522" s="370"/>
      <c r="ASL522" s="370"/>
      <c r="ASM522" s="370"/>
      <c r="ASN522" s="370"/>
      <c r="ASO522" s="370"/>
      <c r="ASP522" s="370"/>
      <c r="ASQ522" s="370"/>
      <c r="ASR522" s="370"/>
      <c r="ASS522" s="370"/>
      <c r="AST522" s="370"/>
      <c r="ASU522" s="370"/>
      <c r="ASV522" s="370"/>
      <c r="ASW522" s="370"/>
      <c r="ASX522" s="370"/>
      <c r="ASY522" s="370"/>
      <c r="ASZ522" s="370"/>
      <c r="ATA522" s="370"/>
      <c r="ATB522" s="370"/>
      <c r="ATC522" s="370"/>
      <c r="ATD522" s="370"/>
      <c r="ATE522" s="370"/>
      <c r="ATF522" s="370"/>
      <c r="ATG522" s="370"/>
      <c r="ATH522" s="370"/>
      <c r="ATI522" s="370"/>
      <c r="ATJ522" s="370"/>
      <c r="ATK522" s="370"/>
      <c r="ATL522" s="370"/>
      <c r="ATM522" s="370"/>
      <c r="ATN522" s="370"/>
      <c r="ATO522" s="370"/>
      <c r="ATP522" s="370"/>
      <c r="ATQ522" s="370"/>
      <c r="ATR522" s="370"/>
      <c r="ATS522" s="370"/>
      <c r="ATT522" s="370"/>
      <c r="ATU522" s="370"/>
      <c r="ATV522" s="370"/>
      <c r="ATW522" s="370"/>
      <c r="ATX522" s="370"/>
      <c r="ATY522" s="370"/>
      <c r="ATZ522" s="370"/>
      <c r="AUA522" s="370"/>
      <c r="AUB522" s="370"/>
      <c r="AUG522" s="370"/>
      <c r="AUH522" s="370"/>
      <c r="AUI522" s="370"/>
      <c r="AUJ522" s="370"/>
      <c r="AUK522" s="370"/>
      <c r="AUL522" s="370"/>
      <c r="AUM522" s="370"/>
      <c r="AUN522" s="370"/>
      <c r="AUO522" s="370"/>
      <c r="AUP522" s="370"/>
      <c r="AUQ522" s="370"/>
      <c r="AWI522" s="370"/>
      <c r="AWJ522" s="370"/>
      <c r="AWK522" s="370"/>
      <c r="AWL522" s="370"/>
      <c r="AWM522" s="370"/>
      <c r="AWN522" s="370"/>
      <c r="AWO522" s="370"/>
      <c r="AWP522" s="370"/>
      <c r="AWQ522" s="370"/>
      <c r="AWR522" s="370"/>
      <c r="AWS522" s="370"/>
      <c r="AWT522" s="370"/>
      <c r="AWU522" s="370"/>
      <c r="AWV522" s="370"/>
      <c r="AWW522" s="370"/>
      <c r="AWX522" s="370"/>
      <c r="AWY522" s="370"/>
      <c r="AWZ522" s="370"/>
      <c r="AXA522" s="370"/>
      <c r="AXB522" s="370"/>
      <c r="AXC522" s="370"/>
      <c r="AXD522" s="370"/>
      <c r="AXE522" s="370"/>
      <c r="AXF522" s="370"/>
      <c r="AXG522" s="370"/>
      <c r="AXH522" s="370"/>
      <c r="AXI522" s="370"/>
      <c r="AXJ522" s="370"/>
      <c r="AXK522" s="370"/>
      <c r="AXL522" s="370"/>
      <c r="AXM522" s="370"/>
      <c r="AXN522" s="370"/>
      <c r="AXO522" s="370"/>
      <c r="AXP522" s="370"/>
      <c r="AXQ522" s="370"/>
      <c r="AXR522" s="370"/>
      <c r="AXS522" s="370"/>
      <c r="AXT522" s="370"/>
      <c r="AXU522" s="370"/>
      <c r="AXV522" s="370"/>
      <c r="AXW522" s="370"/>
      <c r="AXX522" s="370"/>
      <c r="AXY522" s="370"/>
      <c r="AXZ522" s="370"/>
      <c r="AYA522" s="370"/>
      <c r="AYB522" s="370"/>
      <c r="AYC522" s="370"/>
      <c r="AYD522" s="370"/>
      <c r="AYE522" s="370"/>
      <c r="AYF522" s="370"/>
      <c r="AYG522" s="370"/>
      <c r="AYH522" s="370"/>
      <c r="AYI522" s="370"/>
      <c r="AYJ522" s="370"/>
      <c r="AYK522" s="370"/>
      <c r="AYL522" s="370"/>
      <c r="AYM522" s="370"/>
      <c r="AYN522" s="370"/>
      <c r="AYO522" s="370"/>
      <c r="AYP522" s="370"/>
      <c r="AYQ522" s="370"/>
      <c r="AYR522" s="370"/>
      <c r="AYS522" s="370"/>
      <c r="AYT522" s="370"/>
      <c r="AYU522" s="370"/>
      <c r="AYV522" s="370"/>
      <c r="AYW522" s="370"/>
      <c r="AYX522" s="370"/>
      <c r="AYY522" s="370"/>
      <c r="AYZ522" s="370"/>
      <c r="AZA522" s="370"/>
      <c r="AZB522" s="370"/>
      <c r="AZC522" s="370"/>
      <c r="AZD522" s="370"/>
      <c r="AZE522" s="370"/>
      <c r="AZF522" s="370"/>
      <c r="AZG522" s="370"/>
      <c r="AZH522" s="370"/>
      <c r="AZI522" s="370"/>
      <c r="AZJ522" s="370"/>
      <c r="AZK522" s="370"/>
      <c r="AZL522" s="370"/>
      <c r="AZM522" s="370"/>
      <c r="AZN522" s="370"/>
      <c r="AZO522" s="370"/>
      <c r="AZP522" s="370"/>
      <c r="AZQ522" s="370"/>
      <c r="AZR522" s="370"/>
      <c r="AZS522" s="370"/>
      <c r="AZT522" s="370"/>
      <c r="AZU522" s="370"/>
      <c r="AZV522" s="370"/>
      <c r="AZW522" s="370"/>
      <c r="AZX522" s="370"/>
      <c r="AZY522" s="370"/>
      <c r="AZZ522" s="370"/>
      <c r="BAA522" s="370"/>
      <c r="BAB522" s="370"/>
      <c r="BAC522" s="370"/>
      <c r="BAD522" s="370"/>
      <c r="BAE522" s="370"/>
      <c r="BAF522" s="370"/>
      <c r="BAG522" s="370"/>
      <c r="BAH522" s="370"/>
      <c r="BAI522" s="370"/>
      <c r="BAJ522" s="370"/>
      <c r="BAK522" s="370"/>
      <c r="BAL522" s="370"/>
      <c r="BAM522" s="370"/>
      <c r="BAN522" s="370"/>
      <c r="BAO522" s="370"/>
      <c r="BAP522" s="370"/>
      <c r="BAQ522" s="370"/>
      <c r="BAR522" s="370"/>
      <c r="BAS522" s="370"/>
      <c r="BAT522" s="370"/>
      <c r="BAU522" s="370"/>
      <c r="BAV522" s="370"/>
      <c r="BAW522" s="370"/>
      <c r="BAX522" s="370"/>
      <c r="BAY522" s="370"/>
      <c r="BAZ522" s="370"/>
      <c r="BBA522" s="370"/>
      <c r="BBB522" s="370"/>
      <c r="BBC522" s="370"/>
      <c r="BBD522" s="370"/>
      <c r="BBE522" s="370"/>
      <c r="BBF522" s="370"/>
      <c r="BBG522" s="370"/>
      <c r="BBH522" s="370"/>
      <c r="BBI522" s="370"/>
      <c r="BBJ522" s="370"/>
      <c r="BBK522" s="370"/>
      <c r="BBL522" s="370"/>
      <c r="BBM522" s="370"/>
      <c r="BBN522" s="370"/>
      <c r="BBO522" s="370"/>
      <c r="BBP522" s="370"/>
      <c r="BBQ522" s="370"/>
      <c r="BBR522" s="370"/>
      <c r="BBS522" s="370"/>
      <c r="BBT522" s="370"/>
      <c r="BBU522" s="370"/>
      <c r="BBV522" s="370"/>
      <c r="BBW522" s="370"/>
      <c r="BBX522" s="370"/>
      <c r="BBY522" s="370"/>
      <c r="BBZ522" s="370"/>
      <c r="BCA522" s="370"/>
      <c r="BCB522" s="370"/>
      <c r="BCC522" s="370"/>
      <c r="BCD522" s="370"/>
      <c r="BCE522" s="370"/>
      <c r="BCF522" s="370"/>
      <c r="BCG522" s="370"/>
      <c r="BCH522" s="370"/>
      <c r="BCI522" s="370"/>
      <c r="BCJ522" s="370"/>
      <c r="BCK522" s="370"/>
      <c r="BCL522" s="370"/>
      <c r="BCM522" s="370"/>
      <c r="BCN522" s="370"/>
      <c r="BCO522" s="370"/>
      <c r="BCP522" s="370"/>
      <c r="BCQ522" s="370"/>
      <c r="BCR522" s="370"/>
      <c r="BCS522" s="370"/>
      <c r="BCT522" s="370"/>
      <c r="BCU522" s="370"/>
      <c r="BCV522" s="370"/>
      <c r="BCW522" s="370"/>
      <c r="BCX522" s="370"/>
      <c r="BCY522" s="370"/>
      <c r="BCZ522" s="370"/>
      <c r="BDA522" s="370"/>
      <c r="BDB522" s="370"/>
      <c r="BDC522" s="370"/>
      <c r="BDD522" s="370"/>
      <c r="BDE522" s="370"/>
      <c r="BDF522" s="370"/>
      <c r="BDG522" s="370"/>
      <c r="BDH522" s="370"/>
      <c r="BDI522" s="370"/>
      <c r="BDJ522" s="370"/>
      <c r="BDK522" s="370"/>
      <c r="BDL522" s="370"/>
      <c r="BDM522" s="370"/>
      <c r="BDN522" s="370"/>
      <c r="BDO522" s="370"/>
      <c r="BDP522" s="370"/>
      <c r="BDQ522" s="370"/>
      <c r="BDR522" s="370"/>
      <c r="BDS522" s="370"/>
      <c r="BDT522" s="370"/>
      <c r="BDU522" s="370"/>
      <c r="BDV522" s="370"/>
      <c r="BDW522" s="370"/>
      <c r="BDX522" s="370"/>
      <c r="BEC522" s="370"/>
      <c r="BED522" s="370"/>
      <c r="BEE522" s="370"/>
      <c r="BEF522" s="370"/>
      <c r="BEG522" s="370"/>
      <c r="BEH522" s="370"/>
      <c r="BEI522" s="370"/>
      <c r="BEJ522" s="370"/>
      <c r="BEK522" s="370"/>
      <c r="BEL522" s="370"/>
      <c r="BEM522" s="370"/>
      <c r="BGE522" s="370"/>
      <c r="BGF522" s="370"/>
      <c r="BGG522" s="370"/>
      <c r="BGH522" s="370"/>
      <c r="BGI522" s="370"/>
      <c r="BGJ522" s="370"/>
      <c r="BGK522" s="370"/>
      <c r="BGL522" s="370"/>
      <c r="BGM522" s="370"/>
      <c r="BGN522" s="370"/>
      <c r="BGO522" s="370"/>
      <c r="BGP522" s="370"/>
      <c r="BGQ522" s="370"/>
      <c r="BGR522" s="370"/>
      <c r="BGS522" s="370"/>
      <c r="BGT522" s="370"/>
      <c r="BGU522" s="370"/>
      <c r="BGV522" s="370"/>
      <c r="BGW522" s="370"/>
      <c r="BGX522" s="370"/>
      <c r="BGY522" s="370"/>
      <c r="BGZ522" s="370"/>
      <c r="BHA522" s="370"/>
      <c r="BHB522" s="370"/>
      <c r="BHC522" s="370"/>
      <c r="BHD522" s="370"/>
      <c r="BHE522" s="370"/>
      <c r="BHF522" s="370"/>
      <c r="BHG522" s="370"/>
      <c r="BHH522" s="370"/>
      <c r="BHI522" s="370"/>
      <c r="BHJ522" s="370"/>
      <c r="BHK522" s="370"/>
      <c r="BHL522" s="370"/>
      <c r="BHM522" s="370"/>
      <c r="BHN522" s="370"/>
      <c r="BHO522" s="370"/>
      <c r="BHP522" s="370"/>
      <c r="BHQ522" s="370"/>
      <c r="BHR522" s="370"/>
      <c r="BHS522" s="370"/>
      <c r="BHT522" s="370"/>
      <c r="BHU522" s="370"/>
      <c r="BHV522" s="370"/>
      <c r="BHW522" s="370"/>
      <c r="BHX522" s="370"/>
      <c r="BHY522" s="370"/>
      <c r="BHZ522" s="370"/>
      <c r="BIA522" s="370"/>
      <c r="BIB522" s="370"/>
      <c r="BIC522" s="370"/>
      <c r="BID522" s="370"/>
      <c r="BIE522" s="370"/>
      <c r="BIF522" s="370"/>
      <c r="BIG522" s="370"/>
      <c r="BIH522" s="370"/>
      <c r="BII522" s="370"/>
      <c r="BIJ522" s="370"/>
      <c r="BIK522" s="370"/>
      <c r="BIL522" s="370"/>
      <c r="BIM522" s="370"/>
      <c r="BIN522" s="370"/>
      <c r="BIO522" s="370"/>
      <c r="BIP522" s="370"/>
      <c r="BIQ522" s="370"/>
      <c r="BIR522" s="370"/>
      <c r="BIS522" s="370"/>
      <c r="BIT522" s="370"/>
      <c r="BIU522" s="370"/>
      <c r="BIV522" s="370"/>
      <c r="BIW522" s="370"/>
      <c r="BIX522" s="370"/>
      <c r="BIY522" s="370"/>
      <c r="BIZ522" s="370"/>
      <c r="BJA522" s="370"/>
      <c r="BJB522" s="370"/>
      <c r="BJC522" s="370"/>
      <c r="BJD522" s="370"/>
      <c r="BJE522" s="370"/>
      <c r="BJF522" s="370"/>
      <c r="BJG522" s="370"/>
      <c r="BJH522" s="370"/>
      <c r="BJI522" s="370"/>
      <c r="BJJ522" s="370"/>
      <c r="BJK522" s="370"/>
      <c r="BJL522" s="370"/>
      <c r="BJM522" s="370"/>
      <c r="BJN522" s="370"/>
      <c r="BJO522" s="370"/>
      <c r="BJP522" s="370"/>
      <c r="BJQ522" s="370"/>
      <c r="BJR522" s="370"/>
      <c r="BJS522" s="370"/>
      <c r="BJT522" s="370"/>
      <c r="BJU522" s="370"/>
      <c r="BJV522" s="370"/>
      <c r="BJW522" s="370"/>
      <c r="BJX522" s="370"/>
      <c r="BJY522" s="370"/>
      <c r="BJZ522" s="370"/>
      <c r="BKA522" s="370"/>
      <c r="BKB522" s="370"/>
      <c r="BKC522" s="370"/>
      <c r="BKD522" s="370"/>
      <c r="BKE522" s="370"/>
      <c r="BKF522" s="370"/>
      <c r="BKG522" s="370"/>
      <c r="BKH522" s="370"/>
      <c r="BKI522" s="370"/>
      <c r="BKJ522" s="370"/>
      <c r="BKK522" s="370"/>
      <c r="BKL522" s="370"/>
      <c r="BKM522" s="370"/>
      <c r="BKN522" s="370"/>
      <c r="BKO522" s="370"/>
      <c r="BKP522" s="370"/>
      <c r="BKQ522" s="370"/>
      <c r="BKR522" s="370"/>
      <c r="BKS522" s="370"/>
      <c r="BKT522" s="370"/>
      <c r="BKU522" s="370"/>
      <c r="BKV522" s="370"/>
      <c r="BKW522" s="370"/>
      <c r="BKX522" s="370"/>
      <c r="BKY522" s="370"/>
      <c r="BKZ522" s="370"/>
      <c r="BLA522" s="370"/>
      <c r="BLB522" s="370"/>
      <c r="BLC522" s="370"/>
      <c r="BLD522" s="370"/>
      <c r="BLE522" s="370"/>
      <c r="BLF522" s="370"/>
      <c r="BLG522" s="370"/>
      <c r="BLH522" s="370"/>
      <c r="BLI522" s="370"/>
      <c r="BLJ522" s="370"/>
      <c r="BLK522" s="370"/>
      <c r="BLL522" s="370"/>
      <c r="BLM522" s="370"/>
      <c r="BLN522" s="370"/>
      <c r="BLO522" s="370"/>
      <c r="BLP522" s="370"/>
      <c r="BLQ522" s="370"/>
      <c r="BLR522" s="370"/>
      <c r="BLS522" s="370"/>
      <c r="BLT522" s="370"/>
      <c r="BLU522" s="370"/>
      <c r="BLV522" s="370"/>
      <c r="BLW522" s="370"/>
      <c r="BLX522" s="370"/>
      <c r="BLY522" s="370"/>
      <c r="BLZ522" s="370"/>
      <c r="BMA522" s="370"/>
      <c r="BMB522" s="370"/>
      <c r="BMC522" s="370"/>
      <c r="BMD522" s="370"/>
      <c r="BME522" s="370"/>
      <c r="BMF522" s="370"/>
      <c r="BMG522" s="370"/>
      <c r="BMH522" s="370"/>
      <c r="BMI522" s="370"/>
      <c r="BMJ522" s="370"/>
      <c r="BMK522" s="370"/>
      <c r="BML522" s="370"/>
      <c r="BMM522" s="370"/>
      <c r="BMN522" s="370"/>
      <c r="BMO522" s="370"/>
      <c r="BMP522" s="370"/>
      <c r="BMQ522" s="370"/>
      <c r="BMR522" s="370"/>
      <c r="BMS522" s="370"/>
      <c r="BMT522" s="370"/>
      <c r="BMU522" s="370"/>
      <c r="BMV522" s="370"/>
      <c r="BMW522" s="370"/>
      <c r="BMX522" s="370"/>
      <c r="BMY522" s="370"/>
      <c r="BMZ522" s="370"/>
      <c r="BNA522" s="370"/>
      <c r="BNB522" s="370"/>
      <c r="BNC522" s="370"/>
      <c r="BND522" s="370"/>
      <c r="BNE522" s="370"/>
      <c r="BNF522" s="370"/>
      <c r="BNG522" s="370"/>
      <c r="BNH522" s="370"/>
      <c r="BNI522" s="370"/>
      <c r="BNJ522" s="370"/>
      <c r="BNK522" s="370"/>
      <c r="BNL522" s="370"/>
      <c r="BNM522" s="370"/>
      <c r="BNN522" s="370"/>
      <c r="BNO522" s="370"/>
      <c r="BNP522" s="370"/>
      <c r="BNQ522" s="370"/>
      <c r="BNR522" s="370"/>
      <c r="BNS522" s="370"/>
      <c r="BNT522" s="370"/>
      <c r="BNY522" s="370"/>
      <c r="BNZ522" s="370"/>
      <c r="BOA522" s="370"/>
      <c r="BOB522" s="370"/>
      <c r="BOC522" s="370"/>
      <c r="BOD522" s="370"/>
      <c r="BOE522" s="370"/>
      <c r="BOF522" s="370"/>
      <c r="BOG522" s="370"/>
      <c r="BOH522" s="370"/>
      <c r="BOI522" s="370"/>
      <c r="BQA522" s="370"/>
      <c r="BQB522" s="370"/>
      <c r="BQC522" s="370"/>
      <c r="BQD522" s="370"/>
      <c r="BQE522" s="370"/>
      <c r="BQF522" s="370"/>
      <c r="BQG522" s="370"/>
      <c r="BQH522" s="370"/>
      <c r="BQI522" s="370"/>
      <c r="BQJ522" s="370"/>
      <c r="BQK522" s="370"/>
      <c r="BQL522" s="370"/>
      <c r="BQM522" s="370"/>
      <c r="BQN522" s="370"/>
      <c r="BQO522" s="370"/>
      <c r="BQP522" s="370"/>
      <c r="BQQ522" s="370"/>
      <c r="BQR522" s="370"/>
      <c r="BQS522" s="370"/>
      <c r="BQT522" s="370"/>
      <c r="BQU522" s="370"/>
      <c r="BQV522" s="370"/>
      <c r="BQW522" s="370"/>
      <c r="BQX522" s="370"/>
      <c r="BQY522" s="370"/>
      <c r="BQZ522" s="370"/>
      <c r="BRA522" s="370"/>
      <c r="BRB522" s="370"/>
      <c r="BRC522" s="370"/>
      <c r="BRD522" s="370"/>
      <c r="BRE522" s="370"/>
      <c r="BRF522" s="370"/>
      <c r="BRG522" s="370"/>
      <c r="BRH522" s="370"/>
      <c r="BRI522" s="370"/>
      <c r="BRJ522" s="370"/>
      <c r="BRK522" s="370"/>
      <c r="BRL522" s="370"/>
      <c r="BRM522" s="370"/>
      <c r="BRN522" s="370"/>
      <c r="BRO522" s="370"/>
      <c r="BRP522" s="370"/>
      <c r="BRQ522" s="370"/>
      <c r="BRR522" s="370"/>
      <c r="BRS522" s="370"/>
      <c r="BRT522" s="370"/>
      <c r="BRU522" s="370"/>
      <c r="BRV522" s="370"/>
      <c r="BRW522" s="370"/>
      <c r="BRX522" s="370"/>
      <c r="BRY522" s="370"/>
      <c r="BRZ522" s="370"/>
      <c r="BSA522" s="370"/>
      <c r="BSB522" s="370"/>
      <c r="BSC522" s="370"/>
      <c r="BSD522" s="370"/>
      <c r="BSE522" s="370"/>
      <c r="BSF522" s="370"/>
      <c r="BSG522" s="370"/>
      <c r="BSH522" s="370"/>
      <c r="BSI522" s="370"/>
      <c r="BSJ522" s="370"/>
      <c r="BSK522" s="370"/>
      <c r="BSL522" s="370"/>
      <c r="BSM522" s="370"/>
      <c r="BSN522" s="370"/>
      <c r="BSO522" s="370"/>
      <c r="BSP522" s="370"/>
      <c r="BSQ522" s="370"/>
      <c r="BSR522" s="370"/>
      <c r="BSS522" s="370"/>
      <c r="BST522" s="370"/>
      <c r="BSU522" s="370"/>
      <c r="BSV522" s="370"/>
      <c r="BSW522" s="370"/>
      <c r="BSX522" s="370"/>
      <c r="BSY522" s="370"/>
      <c r="BSZ522" s="370"/>
      <c r="BTA522" s="370"/>
      <c r="BTB522" s="370"/>
      <c r="BTC522" s="370"/>
      <c r="BTD522" s="370"/>
      <c r="BTE522" s="370"/>
      <c r="BTF522" s="370"/>
      <c r="BTG522" s="370"/>
      <c r="BTH522" s="370"/>
      <c r="BTI522" s="370"/>
      <c r="BTJ522" s="370"/>
      <c r="BTK522" s="370"/>
      <c r="BTL522" s="370"/>
      <c r="BTM522" s="370"/>
      <c r="BTN522" s="370"/>
      <c r="BTO522" s="370"/>
      <c r="BTP522" s="370"/>
      <c r="BTQ522" s="370"/>
      <c r="BTR522" s="370"/>
      <c r="BTS522" s="370"/>
      <c r="BTT522" s="370"/>
      <c r="BTU522" s="370"/>
      <c r="BTV522" s="370"/>
      <c r="BTW522" s="370"/>
      <c r="BTX522" s="370"/>
      <c r="BTY522" s="370"/>
      <c r="BTZ522" s="370"/>
      <c r="BUA522" s="370"/>
      <c r="BUB522" s="370"/>
      <c r="BUC522" s="370"/>
      <c r="BUD522" s="370"/>
      <c r="BUE522" s="370"/>
      <c r="BUF522" s="370"/>
      <c r="BUG522" s="370"/>
      <c r="BUH522" s="370"/>
      <c r="BUI522" s="370"/>
      <c r="BUJ522" s="370"/>
      <c r="BUK522" s="370"/>
      <c r="BUL522" s="370"/>
      <c r="BUM522" s="370"/>
      <c r="BUN522" s="370"/>
      <c r="BUO522" s="370"/>
      <c r="BUP522" s="370"/>
      <c r="BUQ522" s="370"/>
      <c r="BUR522" s="370"/>
      <c r="BUS522" s="370"/>
      <c r="BUT522" s="370"/>
      <c r="BUU522" s="370"/>
      <c r="BUV522" s="370"/>
      <c r="BUW522" s="370"/>
      <c r="BUX522" s="370"/>
      <c r="BUY522" s="370"/>
      <c r="BUZ522" s="370"/>
      <c r="BVA522" s="370"/>
      <c r="BVB522" s="370"/>
      <c r="BVC522" s="370"/>
      <c r="BVD522" s="370"/>
      <c r="BVE522" s="370"/>
      <c r="BVF522" s="370"/>
      <c r="BVG522" s="370"/>
      <c r="BVH522" s="370"/>
      <c r="BVI522" s="370"/>
      <c r="BVJ522" s="370"/>
      <c r="BVK522" s="370"/>
      <c r="BVL522" s="370"/>
      <c r="BVM522" s="370"/>
      <c r="BVN522" s="370"/>
      <c r="BVO522" s="370"/>
      <c r="BVP522" s="370"/>
      <c r="BVQ522" s="370"/>
      <c r="BVR522" s="370"/>
      <c r="BVS522" s="370"/>
      <c r="BVT522" s="370"/>
      <c r="BVU522" s="370"/>
      <c r="BVV522" s="370"/>
      <c r="BVW522" s="370"/>
      <c r="BVX522" s="370"/>
      <c r="BVY522" s="370"/>
      <c r="BVZ522" s="370"/>
      <c r="BWA522" s="370"/>
      <c r="BWB522" s="370"/>
      <c r="BWC522" s="370"/>
      <c r="BWD522" s="370"/>
      <c r="BWE522" s="370"/>
      <c r="BWF522" s="370"/>
      <c r="BWG522" s="370"/>
      <c r="BWH522" s="370"/>
      <c r="BWI522" s="370"/>
      <c r="BWJ522" s="370"/>
      <c r="BWK522" s="370"/>
      <c r="BWL522" s="370"/>
      <c r="BWM522" s="370"/>
      <c r="BWN522" s="370"/>
      <c r="BWO522" s="370"/>
      <c r="BWP522" s="370"/>
      <c r="BWQ522" s="370"/>
      <c r="BWR522" s="370"/>
      <c r="BWS522" s="370"/>
      <c r="BWT522" s="370"/>
      <c r="BWU522" s="370"/>
      <c r="BWV522" s="370"/>
      <c r="BWW522" s="370"/>
      <c r="BWX522" s="370"/>
      <c r="BWY522" s="370"/>
      <c r="BWZ522" s="370"/>
      <c r="BXA522" s="370"/>
      <c r="BXB522" s="370"/>
      <c r="BXC522" s="370"/>
      <c r="BXD522" s="370"/>
      <c r="BXE522" s="370"/>
      <c r="BXF522" s="370"/>
      <c r="BXG522" s="370"/>
      <c r="BXH522" s="370"/>
      <c r="BXI522" s="370"/>
      <c r="BXJ522" s="370"/>
      <c r="BXK522" s="370"/>
      <c r="BXL522" s="370"/>
      <c r="BXM522" s="370"/>
      <c r="BXN522" s="370"/>
      <c r="BXO522" s="370"/>
      <c r="BXP522" s="370"/>
      <c r="BXU522" s="370"/>
      <c r="BXV522" s="370"/>
      <c r="BXW522" s="370"/>
      <c r="BXX522" s="370"/>
      <c r="BXY522" s="370"/>
      <c r="BXZ522" s="370"/>
      <c r="BYA522" s="370"/>
      <c r="BYB522" s="370"/>
      <c r="BYC522" s="370"/>
      <c r="BYD522" s="370"/>
      <c r="BYE522" s="370"/>
      <c r="BZW522" s="370"/>
      <c r="BZX522" s="370"/>
      <c r="BZY522" s="370"/>
      <c r="BZZ522" s="370"/>
      <c r="CAA522" s="370"/>
      <c r="CAB522" s="370"/>
      <c r="CAC522" s="370"/>
      <c r="CAD522" s="370"/>
      <c r="CAE522" s="370"/>
      <c r="CAF522" s="370"/>
      <c r="CAG522" s="370"/>
      <c r="CAH522" s="370"/>
      <c r="CAI522" s="370"/>
      <c r="CAJ522" s="370"/>
      <c r="CAK522" s="370"/>
      <c r="CAL522" s="370"/>
      <c r="CAM522" s="370"/>
      <c r="CAN522" s="370"/>
      <c r="CAO522" s="370"/>
      <c r="CAP522" s="370"/>
      <c r="CAQ522" s="370"/>
      <c r="CAR522" s="370"/>
      <c r="CAS522" s="370"/>
      <c r="CAT522" s="370"/>
      <c r="CAU522" s="370"/>
      <c r="CAV522" s="370"/>
      <c r="CAW522" s="370"/>
      <c r="CAX522" s="370"/>
      <c r="CAY522" s="370"/>
      <c r="CAZ522" s="370"/>
      <c r="CBA522" s="370"/>
      <c r="CBB522" s="370"/>
      <c r="CBC522" s="370"/>
      <c r="CBD522" s="370"/>
      <c r="CBE522" s="370"/>
      <c r="CBF522" s="370"/>
      <c r="CBG522" s="370"/>
      <c r="CBH522" s="370"/>
      <c r="CBI522" s="370"/>
      <c r="CBJ522" s="370"/>
      <c r="CBK522" s="370"/>
      <c r="CBL522" s="370"/>
      <c r="CBM522" s="370"/>
      <c r="CBN522" s="370"/>
      <c r="CBO522" s="370"/>
      <c r="CBP522" s="370"/>
      <c r="CBQ522" s="370"/>
      <c r="CBR522" s="370"/>
      <c r="CBS522" s="370"/>
      <c r="CBT522" s="370"/>
      <c r="CBU522" s="370"/>
      <c r="CBV522" s="370"/>
      <c r="CBW522" s="370"/>
      <c r="CBX522" s="370"/>
      <c r="CBY522" s="370"/>
      <c r="CBZ522" s="370"/>
      <c r="CCA522" s="370"/>
      <c r="CCB522" s="370"/>
      <c r="CCC522" s="370"/>
      <c r="CCD522" s="370"/>
      <c r="CCE522" s="370"/>
      <c r="CCF522" s="370"/>
      <c r="CCG522" s="370"/>
      <c r="CCH522" s="370"/>
      <c r="CCI522" s="370"/>
      <c r="CCJ522" s="370"/>
      <c r="CCK522" s="370"/>
      <c r="CCL522" s="370"/>
      <c r="CCM522" s="370"/>
      <c r="CCN522" s="370"/>
      <c r="CCO522" s="370"/>
      <c r="CCP522" s="370"/>
      <c r="CCQ522" s="370"/>
      <c r="CCR522" s="370"/>
      <c r="CCS522" s="370"/>
      <c r="CCT522" s="370"/>
      <c r="CCU522" s="370"/>
      <c r="CCV522" s="370"/>
      <c r="CCW522" s="370"/>
      <c r="CCX522" s="370"/>
      <c r="CCY522" s="370"/>
      <c r="CCZ522" s="370"/>
      <c r="CDA522" s="370"/>
      <c r="CDB522" s="370"/>
      <c r="CDC522" s="370"/>
      <c r="CDD522" s="370"/>
      <c r="CDE522" s="370"/>
      <c r="CDF522" s="370"/>
      <c r="CDG522" s="370"/>
      <c r="CDH522" s="370"/>
      <c r="CDI522" s="370"/>
      <c r="CDJ522" s="370"/>
      <c r="CDK522" s="370"/>
      <c r="CDL522" s="370"/>
      <c r="CDM522" s="370"/>
      <c r="CDN522" s="370"/>
      <c r="CDO522" s="370"/>
      <c r="CDP522" s="370"/>
      <c r="CDQ522" s="370"/>
      <c r="CDR522" s="370"/>
      <c r="CDS522" s="370"/>
      <c r="CDT522" s="370"/>
      <c r="CDU522" s="370"/>
      <c r="CDV522" s="370"/>
      <c r="CDW522" s="370"/>
      <c r="CDX522" s="370"/>
      <c r="CDY522" s="370"/>
      <c r="CDZ522" s="370"/>
      <c r="CEA522" s="370"/>
      <c r="CEB522" s="370"/>
      <c r="CEC522" s="370"/>
      <c r="CED522" s="370"/>
      <c r="CEE522" s="370"/>
      <c r="CEF522" s="370"/>
      <c r="CEG522" s="370"/>
      <c r="CEH522" s="370"/>
      <c r="CEI522" s="370"/>
      <c r="CEJ522" s="370"/>
      <c r="CEK522" s="370"/>
      <c r="CEL522" s="370"/>
      <c r="CEM522" s="370"/>
      <c r="CEN522" s="370"/>
      <c r="CEO522" s="370"/>
      <c r="CEP522" s="370"/>
      <c r="CEQ522" s="370"/>
      <c r="CER522" s="370"/>
      <c r="CES522" s="370"/>
      <c r="CET522" s="370"/>
      <c r="CEU522" s="370"/>
      <c r="CEV522" s="370"/>
      <c r="CEW522" s="370"/>
      <c r="CEX522" s="370"/>
      <c r="CEY522" s="370"/>
      <c r="CEZ522" s="370"/>
      <c r="CFA522" s="370"/>
      <c r="CFB522" s="370"/>
      <c r="CFC522" s="370"/>
      <c r="CFD522" s="370"/>
      <c r="CFE522" s="370"/>
      <c r="CFF522" s="370"/>
      <c r="CFG522" s="370"/>
      <c r="CFH522" s="370"/>
      <c r="CFI522" s="370"/>
      <c r="CFJ522" s="370"/>
      <c r="CFK522" s="370"/>
      <c r="CFL522" s="370"/>
      <c r="CFM522" s="370"/>
      <c r="CFN522" s="370"/>
      <c r="CFO522" s="370"/>
      <c r="CFP522" s="370"/>
      <c r="CFQ522" s="370"/>
      <c r="CFR522" s="370"/>
      <c r="CFS522" s="370"/>
      <c r="CFT522" s="370"/>
      <c r="CFU522" s="370"/>
      <c r="CFV522" s="370"/>
      <c r="CFW522" s="370"/>
      <c r="CFX522" s="370"/>
      <c r="CFY522" s="370"/>
      <c r="CFZ522" s="370"/>
      <c r="CGA522" s="370"/>
      <c r="CGB522" s="370"/>
      <c r="CGC522" s="370"/>
      <c r="CGD522" s="370"/>
      <c r="CGE522" s="370"/>
      <c r="CGF522" s="370"/>
      <c r="CGG522" s="370"/>
      <c r="CGH522" s="370"/>
      <c r="CGI522" s="370"/>
      <c r="CGJ522" s="370"/>
      <c r="CGK522" s="370"/>
      <c r="CGL522" s="370"/>
      <c r="CGM522" s="370"/>
      <c r="CGN522" s="370"/>
      <c r="CGO522" s="370"/>
      <c r="CGP522" s="370"/>
      <c r="CGQ522" s="370"/>
      <c r="CGR522" s="370"/>
      <c r="CGS522" s="370"/>
      <c r="CGT522" s="370"/>
      <c r="CGU522" s="370"/>
      <c r="CGV522" s="370"/>
      <c r="CGW522" s="370"/>
      <c r="CGX522" s="370"/>
      <c r="CGY522" s="370"/>
      <c r="CGZ522" s="370"/>
      <c r="CHA522" s="370"/>
      <c r="CHB522" s="370"/>
      <c r="CHC522" s="370"/>
      <c r="CHD522" s="370"/>
      <c r="CHE522" s="370"/>
      <c r="CHF522" s="370"/>
      <c r="CHG522" s="370"/>
      <c r="CHH522" s="370"/>
      <c r="CHI522" s="370"/>
      <c r="CHJ522" s="370"/>
      <c r="CHK522" s="370"/>
      <c r="CHL522" s="370"/>
      <c r="CHQ522" s="370"/>
      <c r="CHR522" s="370"/>
      <c r="CHS522" s="370"/>
      <c r="CHT522" s="370"/>
      <c r="CHU522" s="370"/>
      <c r="CHV522" s="370"/>
      <c r="CHW522" s="370"/>
      <c r="CHX522" s="370"/>
      <c r="CHY522" s="370"/>
      <c r="CHZ522" s="370"/>
      <c r="CIA522" s="370"/>
      <c r="CJS522" s="370"/>
      <c r="CJT522" s="370"/>
      <c r="CJU522" s="370"/>
      <c r="CJV522" s="370"/>
      <c r="CJW522" s="370"/>
      <c r="CJX522" s="370"/>
      <c r="CJY522" s="370"/>
      <c r="CJZ522" s="370"/>
      <c r="CKA522" s="370"/>
      <c r="CKB522" s="370"/>
      <c r="CKC522" s="370"/>
      <c r="CKD522" s="370"/>
      <c r="CKE522" s="370"/>
      <c r="CKF522" s="370"/>
      <c r="CKG522" s="370"/>
      <c r="CKH522" s="370"/>
      <c r="CKI522" s="370"/>
      <c r="CKJ522" s="370"/>
      <c r="CKK522" s="370"/>
      <c r="CKL522" s="370"/>
      <c r="CKM522" s="370"/>
      <c r="CKN522" s="370"/>
      <c r="CKO522" s="370"/>
      <c r="CKP522" s="370"/>
      <c r="CKQ522" s="370"/>
      <c r="CKR522" s="370"/>
      <c r="CKS522" s="370"/>
      <c r="CKT522" s="370"/>
      <c r="CKU522" s="370"/>
      <c r="CKV522" s="370"/>
      <c r="CKW522" s="370"/>
      <c r="CKX522" s="370"/>
      <c r="CKY522" s="370"/>
      <c r="CKZ522" s="370"/>
      <c r="CLA522" s="370"/>
      <c r="CLB522" s="370"/>
      <c r="CLC522" s="370"/>
      <c r="CLD522" s="370"/>
      <c r="CLE522" s="370"/>
      <c r="CLF522" s="370"/>
      <c r="CLG522" s="370"/>
      <c r="CLH522" s="370"/>
      <c r="CLI522" s="370"/>
      <c r="CLJ522" s="370"/>
      <c r="CLK522" s="370"/>
      <c r="CLL522" s="370"/>
      <c r="CLM522" s="370"/>
      <c r="CLN522" s="370"/>
      <c r="CLO522" s="370"/>
      <c r="CLP522" s="370"/>
      <c r="CLQ522" s="370"/>
      <c r="CLR522" s="370"/>
      <c r="CLS522" s="370"/>
      <c r="CLT522" s="370"/>
      <c r="CLU522" s="370"/>
      <c r="CLV522" s="370"/>
      <c r="CLW522" s="370"/>
      <c r="CLX522" s="370"/>
      <c r="CLY522" s="370"/>
      <c r="CLZ522" s="370"/>
      <c r="CMA522" s="370"/>
      <c r="CMB522" s="370"/>
      <c r="CMC522" s="370"/>
      <c r="CMD522" s="370"/>
      <c r="CME522" s="370"/>
      <c r="CMF522" s="370"/>
      <c r="CMG522" s="370"/>
      <c r="CMH522" s="370"/>
      <c r="CMI522" s="370"/>
      <c r="CMJ522" s="370"/>
      <c r="CMK522" s="370"/>
      <c r="CML522" s="370"/>
      <c r="CMM522" s="370"/>
      <c r="CMN522" s="370"/>
      <c r="CMO522" s="370"/>
      <c r="CMP522" s="370"/>
      <c r="CMQ522" s="370"/>
      <c r="CMR522" s="370"/>
      <c r="CMS522" s="370"/>
      <c r="CMT522" s="370"/>
      <c r="CMU522" s="370"/>
      <c r="CMV522" s="370"/>
      <c r="CMW522" s="370"/>
      <c r="CMX522" s="370"/>
      <c r="CMY522" s="370"/>
      <c r="CMZ522" s="370"/>
      <c r="CNA522" s="370"/>
      <c r="CNB522" s="370"/>
      <c r="CNC522" s="370"/>
      <c r="CND522" s="370"/>
      <c r="CNE522" s="370"/>
      <c r="CNF522" s="370"/>
      <c r="CNG522" s="370"/>
      <c r="CNH522" s="370"/>
      <c r="CNI522" s="370"/>
      <c r="CNJ522" s="370"/>
      <c r="CNK522" s="370"/>
      <c r="CNL522" s="370"/>
      <c r="CNM522" s="370"/>
      <c r="CNN522" s="370"/>
      <c r="CNO522" s="370"/>
      <c r="CNP522" s="370"/>
      <c r="CNQ522" s="370"/>
      <c r="CNR522" s="370"/>
      <c r="CNS522" s="370"/>
      <c r="CNT522" s="370"/>
      <c r="CNU522" s="370"/>
      <c r="CNV522" s="370"/>
      <c r="CNW522" s="370"/>
      <c r="CNX522" s="370"/>
      <c r="CNY522" s="370"/>
      <c r="CNZ522" s="370"/>
      <c r="COA522" s="370"/>
      <c r="COB522" s="370"/>
      <c r="COC522" s="370"/>
      <c r="COD522" s="370"/>
      <c r="COE522" s="370"/>
      <c r="COF522" s="370"/>
      <c r="COG522" s="370"/>
      <c r="COH522" s="370"/>
      <c r="COI522" s="370"/>
      <c r="COJ522" s="370"/>
      <c r="COK522" s="370"/>
      <c r="COL522" s="370"/>
      <c r="COM522" s="370"/>
      <c r="CON522" s="370"/>
      <c r="COO522" s="370"/>
      <c r="COP522" s="370"/>
      <c r="COQ522" s="370"/>
      <c r="COR522" s="370"/>
      <c r="COS522" s="370"/>
      <c r="COT522" s="370"/>
      <c r="COU522" s="370"/>
      <c r="COV522" s="370"/>
      <c r="COW522" s="370"/>
      <c r="COX522" s="370"/>
      <c r="COY522" s="370"/>
      <c r="COZ522" s="370"/>
      <c r="CPA522" s="370"/>
      <c r="CPB522" s="370"/>
      <c r="CPC522" s="370"/>
      <c r="CPD522" s="370"/>
      <c r="CPE522" s="370"/>
      <c r="CPF522" s="370"/>
      <c r="CPG522" s="370"/>
      <c r="CPH522" s="370"/>
      <c r="CPI522" s="370"/>
      <c r="CPJ522" s="370"/>
      <c r="CPK522" s="370"/>
      <c r="CPL522" s="370"/>
      <c r="CPM522" s="370"/>
      <c r="CPN522" s="370"/>
      <c r="CPO522" s="370"/>
      <c r="CPP522" s="370"/>
      <c r="CPQ522" s="370"/>
      <c r="CPR522" s="370"/>
      <c r="CPS522" s="370"/>
      <c r="CPT522" s="370"/>
      <c r="CPU522" s="370"/>
      <c r="CPV522" s="370"/>
      <c r="CPW522" s="370"/>
      <c r="CPX522" s="370"/>
      <c r="CPY522" s="370"/>
      <c r="CPZ522" s="370"/>
      <c r="CQA522" s="370"/>
      <c r="CQB522" s="370"/>
      <c r="CQC522" s="370"/>
      <c r="CQD522" s="370"/>
      <c r="CQE522" s="370"/>
      <c r="CQF522" s="370"/>
      <c r="CQG522" s="370"/>
      <c r="CQH522" s="370"/>
      <c r="CQI522" s="370"/>
      <c r="CQJ522" s="370"/>
      <c r="CQK522" s="370"/>
      <c r="CQL522" s="370"/>
      <c r="CQM522" s="370"/>
      <c r="CQN522" s="370"/>
      <c r="CQO522" s="370"/>
      <c r="CQP522" s="370"/>
      <c r="CQQ522" s="370"/>
      <c r="CQR522" s="370"/>
      <c r="CQS522" s="370"/>
      <c r="CQT522" s="370"/>
      <c r="CQU522" s="370"/>
      <c r="CQV522" s="370"/>
      <c r="CQW522" s="370"/>
      <c r="CQX522" s="370"/>
      <c r="CQY522" s="370"/>
      <c r="CQZ522" s="370"/>
      <c r="CRA522" s="370"/>
      <c r="CRB522" s="370"/>
      <c r="CRC522" s="370"/>
      <c r="CRD522" s="370"/>
      <c r="CRE522" s="370"/>
      <c r="CRF522" s="370"/>
      <c r="CRG522" s="370"/>
      <c r="CRH522" s="370"/>
      <c r="CRM522" s="370"/>
      <c r="CRN522" s="370"/>
      <c r="CRO522" s="370"/>
      <c r="CRP522" s="370"/>
      <c r="CRQ522" s="370"/>
      <c r="CRR522" s="370"/>
      <c r="CRS522" s="370"/>
      <c r="CRT522" s="370"/>
      <c r="CRU522" s="370"/>
      <c r="CRV522" s="370"/>
      <c r="CRW522" s="370"/>
      <c r="CTO522" s="370"/>
      <c r="CTP522" s="370"/>
      <c r="CTQ522" s="370"/>
      <c r="CTR522" s="370"/>
      <c r="CTS522" s="370"/>
      <c r="CTT522" s="370"/>
      <c r="CTU522" s="370"/>
      <c r="CTV522" s="370"/>
      <c r="CTW522" s="370"/>
      <c r="CTX522" s="370"/>
      <c r="CTY522" s="370"/>
      <c r="CTZ522" s="370"/>
      <c r="CUA522" s="370"/>
      <c r="CUB522" s="370"/>
      <c r="CUC522" s="370"/>
      <c r="CUD522" s="370"/>
      <c r="CUE522" s="370"/>
      <c r="CUF522" s="370"/>
      <c r="CUG522" s="370"/>
      <c r="CUH522" s="370"/>
      <c r="CUI522" s="370"/>
      <c r="CUJ522" s="370"/>
      <c r="CUK522" s="370"/>
      <c r="CUL522" s="370"/>
      <c r="CUM522" s="370"/>
      <c r="CUN522" s="370"/>
      <c r="CUO522" s="370"/>
      <c r="CUP522" s="370"/>
      <c r="CUQ522" s="370"/>
      <c r="CUR522" s="370"/>
      <c r="CUS522" s="370"/>
      <c r="CUT522" s="370"/>
      <c r="CUU522" s="370"/>
      <c r="CUV522" s="370"/>
      <c r="CUW522" s="370"/>
      <c r="CUX522" s="370"/>
      <c r="CUY522" s="370"/>
      <c r="CUZ522" s="370"/>
      <c r="CVA522" s="370"/>
      <c r="CVB522" s="370"/>
      <c r="CVC522" s="370"/>
      <c r="CVD522" s="370"/>
      <c r="CVE522" s="370"/>
      <c r="CVF522" s="370"/>
      <c r="CVG522" s="370"/>
      <c r="CVH522" s="370"/>
      <c r="CVI522" s="370"/>
      <c r="CVJ522" s="370"/>
      <c r="CVK522" s="370"/>
      <c r="CVL522" s="370"/>
      <c r="CVM522" s="370"/>
      <c r="CVN522" s="370"/>
      <c r="CVO522" s="370"/>
      <c r="CVP522" s="370"/>
      <c r="CVQ522" s="370"/>
      <c r="CVR522" s="370"/>
      <c r="CVS522" s="370"/>
      <c r="CVT522" s="370"/>
      <c r="CVU522" s="370"/>
      <c r="CVV522" s="370"/>
      <c r="CVW522" s="370"/>
      <c r="CVX522" s="370"/>
      <c r="CVY522" s="370"/>
      <c r="CVZ522" s="370"/>
      <c r="CWA522" s="370"/>
      <c r="CWB522" s="370"/>
      <c r="CWC522" s="370"/>
      <c r="CWD522" s="370"/>
      <c r="CWE522" s="370"/>
      <c r="CWF522" s="370"/>
      <c r="CWG522" s="370"/>
      <c r="CWH522" s="370"/>
      <c r="CWI522" s="370"/>
      <c r="CWJ522" s="370"/>
      <c r="CWK522" s="370"/>
      <c r="CWL522" s="370"/>
      <c r="CWM522" s="370"/>
      <c r="CWN522" s="370"/>
      <c r="CWO522" s="370"/>
      <c r="CWP522" s="370"/>
      <c r="CWQ522" s="370"/>
      <c r="CWR522" s="370"/>
      <c r="CWS522" s="370"/>
      <c r="CWT522" s="370"/>
      <c r="CWU522" s="370"/>
      <c r="CWV522" s="370"/>
      <c r="CWW522" s="370"/>
      <c r="CWX522" s="370"/>
      <c r="CWY522" s="370"/>
      <c r="CWZ522" s="370"/>
      <c r="CXA522" s="370"/>
      <c r="CXB522" s="370"/>
      <c r="CXC522" s="370"/>
      <c r="CXD522" s="370"/>
      <c r="CXE522" s="370"/>
      <c r="CXF522" s="370"/>
      <c r="CXG522" s="370"/>
      <c r="CXH522" s="370"/>
      <c r="CXI522" s="370"/>
      <c r="CXJ522" s="370"/>
      <c r="CXK522" s="370"/>
      <c r="CXL522" s="370"/>
      <c r="CXM522" s="370"/>
      <c r="CXN522" s="370"/>
      <c r="CXO522" s="370"/>
      <c r="CXP522" s="370"/>
      <c r="CXQ522" s="370"/>
      <c r="CXR522" s="370"/>
      <c r="CXS522" s="370"/>
      <c r="CXT522" s="370"/>
      <c r="CXU522" s="370"/>
      <c r="CXV522" s="370"/>
      <c r="CXW522" s="370"/>
      <c r="CXX522" s="370"/>
      <c r="CXY522" s="370"/>
      <c r="CXZ522" s="370"/>
      <c r="CYA522" s="370"/>
      <c r="CYB522" s="370"/>
      <c r="CYC522" s="370"/>
      <c r="CYD522" s="370"/>
      <c r="CYE522" s="370"/>
      <c r="CYF522" s="370"/>
      <c r="CYG522" s="370"/>
      <c r="CYH522" s="370"/>
      <c r="CYI522" s="370"/>
      <c r="CYJ522" s="370"/>
      <c r="CYK522" s="370"/>
      <c r="CYL522" s="370"/>
      <c r="CYM522" s="370"/>
      <c r="CYN522" s="370"/>
      <c r="CYO522" s="370"/>
      <c r="CYP522" s="370"/>
      <c r="CYQ522" s="370"/>
      <c r="CYR522" s="370"/>
      <c r="CYS522" s="370"/>
      <c r="CYT522" s="370"/>
      <c r="CYU522" s="370"/>
      <c r="CYV522" s="370"/>
      <c r="CYW522" s="370"/>
      <c r="CYX522" s="370"/>
      <c r="CYY522" s="370"/>
      <c r="CYZ522" s="370"/>
      <c r="CZA522" s="370"/>
      <c r="CZB522" s="370"/>
      <c r="CZC522" s="370"/>
      <c r="CZD522" s="370"/>
      <c r="CZE522" s="370"/>
      <c r="CZF522" s="370"/>
      <c r="CZG522" s="370"/>
      <c r="CZH522" s="370"/>
      <c r="CZI522" s="370"/>
      <c r="CZJ522" s="370"/>
      <c r="CZK522" s="370"/>
      <c r="CZL522" s="370"/>
      <c r="CZM522" s="370"/>
      <c r="CZN522" s="370"/>
      <c r="CZO522" s="370"/>
      <c r="CZP522" s="370"/>
      <c r="CZQ522" s="370"/>
      <c r="CZR522" s="370"/>
      <c r="CZS522" s="370"/>
      <c r="CZT522" s="370"/>
      <c r="CZU522" s="370"/>
      <c r="CZV522" s="370"/>
      <c r="CZW522" s="370"/>
      <c r="CZX522" s="370"/>
      <c r="CZY522" s="370"/>
      <c r="CZZ522" s="370"/>
      <c r="DAA522" s="370"/>
      <c r="DAB522" s="370"/>
      <c r="DAC522" s="370"/>
      <c r="DAD522" s="370"/>
      <c r="DAE522" s="370"/>
      <c r="DAF522" s="370"/>
      <c r="DAG522" s="370"/>
      <c r="DAH522" s="370"/>
      <c r="DAI522" s="370"/>
      <c r="DAJ522" s="370"/>
      <c r="DAK522" s="370"/>
      <c r="DAL522" s="370"/>
      <c r="DAM522" s="370"/>
      <c r="DAN522" s="370"/>
      <c r="DAO522" s="370"/>
      <c r="DAP522" s="370"/>
      <c r="DAQ522" s="370"/>
      <c r="DAR522" s="370"/>
      <c r="DAS522" s="370"/>
      <c r="DAT522" s="370"/>
      <c r="DAU522" s="370"/>
      <c r="DAV522" s="370"/>
      <c r="DAW522" s="370"/>
      <c r="DAX522" s="370"/>
      <c r="DAY522" s="370"/>
      <c r="DAZ522" s="370"/>
      <c r="DBA522" s="370"/>
      <c r="DBB522" s="370"/>
      <c r="DBC522" s="370"/>
      <c r="DBD522" s="370"/>
      <c r="DBI522" s="370"/>
      <c r="DBJ522" s="370"/>
      <c r="DBK522" s="370"/>
      <c r="DBL522" s="370"/>
      <c r="DBM522" s="370"/>
      <c r="DBN522" s="370"/>
      <c r="DBO522" s="370"/>
      <c r="DBP522" s="370"/>
      <c r="DBQ522" s="370"/>
      <c r="DBR522" s="370"/>
      <c r="DBS522" s="370"/>
      <c r="DDK522" s="370"/>
      <c r="DDL522" s="370"/>
      <c r="DDM522" s="370"/>
      <c r="DDN522" s="370"/>
      <c r="DDO522" s="370"/>
      <c r="DDP522" s="370"/>
      <c r="DDQ522" s="370"/>
      <c r="DDR522" s="370"/>
      <c r="DDS522" s="370"/>
      <c r="DDT522" s="370"/>
      <c r="DDU522" s="370"/>
      <c r="DDV522" s="370"/>
      <c r="DDW522" s="370"/>
      <c r="DDX522" s="370"/>
      <c r="DDY522" s="370"/>
      <c r="DDZ522" s="370"/>
      <c r="DEA522" s="370"/>
      <c r="DEB522" s="370"/>
      <c r="DEC522" s="370"/>
      <c r="DED522" s="370"/>
      <c r="DEE522" s="370"/>
      <c r="DEF522" s="370"/>
      <c r="DEG522" s="370"/>
      <c r="DEH522" s="370"/>
      <c r="DEI522" s="370"/>
      <c r="DEJ522" s="370"/>
      <c r="DEK522" s="370"/>
      <c r="DEL522" s="370"/>
      <c r="DEM522" s="370"/>
      <c r="DEN522" s="370"/>
      <c r="DEO522" s="370"/>
      <c r="DEP522" s="370"/>
      <c r="DEQ522" s="370"/>
      <c r="DER522" s="370"/>
      <c r="DES522" s="370"/>
      <c r="DET522" s="370"/>
      <c r="DEU522" s="370"/>
      <c r="DEV522" s="370"/>
      <c r="DEW522" s="370"/>
      <c r="DEX522" s="370"/>
      <c r="DEY522" s="370"/>
      <c r="DEZ522" s="370"/>
      <c r="DFA522" s="370"/>
      <c r="DFB522" s="370"/>
      <c r="DFC522" s="370"/>
      <c r="DFD522" s="370"/>
      <c r="DFE522" s="370"/>
      <c r="DFF522" s="370"/>
      <c r="DFG522" s="370"/>
      <c r="DFH522" s="370"/>
      <c r="DFI522" s="370"/>
      <c r="DFJ522" s="370"/>
      <c r="DFK522" s="370"/>
      <c r="DFL522" s="370"/>
      <c r="DFM522" s="370"/>
      <c r="DFN522" s="370"/>
      <c r="DFO522" s="370"/>
      <c r="DFP522" s="370"/>
      <c r="DFQ522" s="370"/>
      <c r="DFR522" s="370"/>
      <c r="DFS522" s="370"/>
      <c r="DFT522" s="370"/>
      <c r="DFU522" s="370"/>
      <c r="DFV522" s="370"/>
      <c r="DFW522" s="370"/>
      <c r="DFX522" s="370"/>
      <c r="DFY522" s="370"/>
      <c r="DFZ522" s="370"/>
      <c r="DGA522" s="370"/>
      <c r="DGB522" s="370"/>
      <c r="DGC522" s="370"/>
      <c r="DGD522" s="370"/>
      <c r="DGE522" s="370"/>
      <c r="DGF522" s="370"/>
      <c r="DGG522" s="370"/>
      <c r="DGH522" s="370"/>
      <c r="DGI522" s="370"/>
      <c r="DGJ522" s="370"/>
      <c r="DGK522" s="370"/>
      <c r="DGL522" s="370"/>
      <c r="DGM522" s="370"/>
      <c r="DGN522" s="370"/>
      <c r="DGO522" s="370"/>
      <c r="DGP522" s="370"/>
      <c r="DGQ522" s="370"/>
      <c r="DGR522" s="370"/>
      <c r="DGS522" s="370"/>
      <c r="DGT522" s="370"/>
      <c r="DGU522" s="370"/>
      <c r="DGV522" s="370"/>
      <c r="DGW522" s="370"/>
      <c r="DGX522" s="370"/>
      <c r="DGY522" s="370"/>
      <c r="DGZ522" s="370"/>
      <c r="DHA522" s="370"/>
      <c r="DHB522" s="370"/>
      <c r="DHC522" s="370"/>
      <c r="DHD522" s="370"/>
      <c r="DHE522" s="370"/>
      <c r="DHF522" s="370"/>
      <c r="DHG522" s="370"/>
      <c r="DHH522" s="370"/>
      <c r="DHI522" s="370"/>
      <c r="DHJ522" s="370"/>
      <c r="DHK522" s="370"/>
      <c r="DHL522" s="370"/>
      <c r="DHM522" s="370"/>
      <c r="DHN522" s="370"/>
      <c r="DHO522" s="370"/>
      <c r="DHP522" s="370"/>
      <c r="DHQ522" s="370"/>
      <c r="DHR522" s="370"/>
      <c r="DHS522" s="370"/>
      <c r="DHT522" s="370"/>
      <c r="DHU522" s="370"/>
      <c r="DHV522" s="370"/>
      <c r="DHW522" s="370"/>
      <c r="DHX522" s="370"/>
      <c r="DHY522" s="370"/>
      <c r="DHZ522" s="370"/>
      <c r="DIA522" s="370"/>
      <c r="DIB522" s="370"/>
      <c r="DIC522" s="370"/>
      <c r="DID522" s="370"/>
      <c r="DIE522" s="370"/>
      <c r="DIF522" s="370"/>
      <c r="DIG522" s="370"/>
      <c r="DIH522" s="370"/>
      <c r="DII522" s="370"/>
      <c r="DIJ522" s="370"/>
      <c r="DIK522" s="370"/>
      <c r="DIL522" s="370"/>
      <c r="DIM522" s="370"/>
      <c r="DIN522" s="370"/>
      <c r="DIO522" s="370"/>
      <c r="DIP522" s="370"/>
      <c r="DIQ522" s="370"/>
      <c r="DIR522" s="370"/>
      <c r="DIS522" s="370"/>
      <c r="DIT522" s="370"/>
      <c r="DIU522" s="370"/>
      <c r="DIV522" s="370"/>
      <c r="DIW522" s="370"/>
      <c r="DIX522" s="370"/>
      <c r="DIY522" s="370"/>
      <c r="DIZ522" s="370"/>
      <c r="DJA522" s="370"/>
      <c r="DJB522" s="370"/>
      <c r="DJC522" s="370"/>
      <c r="DJD522" s="370"/>
      <c r="DJE522" s="370"/>
      <c r="DJF522" s="370"/>
      <c r="DJG522" s="370"/>
      <c r="DJH522" s="370"/>
      <c r="DJI522" s="370"/>
      <c r="DJJ522" s="370"/>
      <c r="DJK522" s="370"/>
      <c r="DJL522" s="370"/>
      <c r="DJM522" s="370"/>
      <c r="DJN522" s="370"/>
      <c r="DJO522" s="370"/>
      <c r="DJP522" s="370"/>
      <c r="DJQ522" s="370"/>
      <c r="DJR522" s="370"/>
      <c r="DJS522" s="370"/>
      <c r="DJT522" s="370"/>
      <c r="DJU522" s="370"/>
      <c r="DJV522" s="370"/>
      <c r="DJW522" s="370"/>
      <c r="DJX522" s="370"/>
      <c r="DJY522" s="370"/>
      <c r="DJZ522" s="370"/>
      <c r="DKA522" s="370"/>
      <c r="DKB522" s="370"/>
      <c r="DKC522" s="370"/>
      <c r="DKD522" s="370"/>
      <c r="DKE522" s="370"/>
      <c r="DKF522" s="370"/>
      <c r="DKG522" s="370"/>
      <c r="DKH522" s="370"/>
      <c r="DKI522" s="370"/>
      <c r="DKJ522" s="370"/>
      <c r="DKK522" s="370"/>
      <c r="DKL522" s="370"/>
      <c r="DKM522" s="370"/>
      <c r="DKN522" s="370"/>
      <c r="DKO522" s="370"/>
      <c r="DKP522" s="370"/>
      <c r="DKQ522" s="370"/>
      <c r="DKR522" s="370"/>
      <c r="DKS522" s="370"/>
      <c r="DKT522" s="370"/>
      <c r="DKU522" s="370"/>
      <c r="DKV522" s="370"/>
      <c r="DKW522" s="370"/>
      <c r="DKX522" s="370"/>
      <c r="DKY522" s="370"/>
      <c r="DKZ522" s="370"/>
      <c r="DLE522" s="370"/>
      <c r="DLF522" s="370"/>
      <c r="DLG522" s="370"/>
      <c r="DLH522" s="370"/>
      <c r="DLI522" s="370"/>
      <c r="DLJ522" s="370"/>
      <c r="DLK522" s="370"/>
      <c r="DLL522" s="370"/>
      <c r="DLM522" s="370"/>
      <c r="DLN522" s="370"/>
      <c r="DLO522" s="370"/>
      <c r="DNG522" s="370"/>
      <c r="DNH522" s="370"/>
      <c r="DNI522" s="370"/>
      <c r="DNJ522" s="370"/>
      <c r="DNK522" s="370"/>
      <c r="DNL522" s="370"/>
      <c r="DNM522" s="370"/>
      <c r="DNN522" s="370"/>
      <c r="DNO522" s="370"/>
      <c r="DNP522" s="370"/>
      <c r="DNQ522" s="370"/>
      <c r="DNR522" s="370"/>
      <c r="DNS522" s="370"/>
      <c r="DNT522" s="370"/>
      <c r="DNU522" s="370"/>
      <c r="DNV522" s="370"/>
      <c r="DNW522" s="370"/>
      <c r="DNX522" s="370"/>
      <c r="DNY522" s="370"/>
      <c r="DNZ522" s="370"/>
      <c r="DOA522" s="370"/>
      <c r="DOB522" s="370"/>
      <c r="DOC522" s="370"/>
      <c r="DOD522" s="370"/>
      <c r="DOE522" s="370"/>
      <c r="DOF522" s="370"/>
      <c r="DOG522" s="370"/>
      <c r="DOH522" s="370"/>
      <c r="DOI522" s="370"/>
      <c r="DOJ522" s="370"/>
      <c r="DOK522" s="370"/>
      <c r="DOL522" s="370"/>
      <c r="DOM522" s="370"/>
      <c r="DON522" s="370"/>
      <c r="DOO522" s="370"/>
      <c r="DOP522" s="370"/>
      <c r="DOQ522" s="370"/>
      <c r="DOR522" s="370"/>
      <c r="DOS522" s="370"/>
      <c r="DOT522" s="370"/>
      <c r="DOU522" s="370"/>
      <c r="DOV522" s="370"/>
      <c r="DOW522" s="370"/>
      <c r="DOX522" s="370"/>
      <c r="DOY522" s="370"/>
      <c r="DOZ522" s="370"/>
      <c r="DPA522" s="370"/>
      <c r="DPB522" s="370"/>
      <c r="DPC522" s="370"/>
      <c r="DPD522" s="370"/>
      <c r="DPE522" s="370"/>
      <c r="DPF522" s="370"/>
      <c r="DPG522" s="370"/>
      <c r="DPH522" s="370"/>
      <c r="DPI522" s="370"/>
      <c r="DPJ522" s="370"/>
      <c r="DPK522" s="370"/>
      <c r="DPL522" s="370"/>
      <c r="DPM522" s="370"/>
      <c r="DPN522" s="370"/>
      <c r="DPO522" s="370"/>
      <c r="DPP522" s="370"/>
      <c r="DPQ522" s="370"/>
      <c r="DPR522" s="370"/>
      <c r="DPS522" s="370"/>
      <c r="DPT522" s="370"/>
      <c r="DPU522" s="370"/>
      <c r="DPV522" s="370"/>
      <c r="DPW522" s="370"/>
      <c r="DPX522" s="370"/>
      <c r="DPY522" s="370"/>
      <c r="DPZ522" s="370"/>
      <c r="DQA522" s="370"/>
      <c r="DQB522" s="370"/>
      <c r="DQC522" s="370"/>
      <c r="DQD522" s="370"/>
      <c r="DQE522" s="370"/>
      <c r="DQF522" s="370"/>
      <c r="DQG522" s="370"/>
      <c r="DQH522" s="370"/>
      <c r="DQI522" s="370"/>
      <c r="DQJ522" s="370"/>
      <c r="DQK522" s="370"/>
      <c r="DQL522" s="370"/>
      <c r="DQM522" s="370"/>
      <c r="DQN522" s="370"/>
      <c r="DQO522" s="370"/>
      <c r="DQP522" s="370"/>
      <c r="DQQ522" s="370"/>
      <c r="DQR522" s="370"/>
      <c r="DQS522" s="370"/>
      <c r="DQT522" s="370"/>
      <c r="DQU522" s="370"/>
      <c r="DQV522" s="370"/>
      <c r="DQW522" s="370"/>
      <c r="DQX522" s="370"/>
      <c r="DQY522" s="370"/>
      <c r="DQZ522" s="370"/>
      <c r="DRA522" s="370"/>
      <c r="DRB522" s="370"/>
      <c r="DRC522" s="370"/>
      <c r="DRD522" s="370"/>
      <c r="DRE522" s="370"/>
      <c r="DRF522" s="370"/>
      <c r="DRG522" s="370"/>
      <c r="DRH522" s="370"/>
      <c r="DRI522" s="370"/>
      <c r="DRJ522" s="370"/>
      <c r="DRK522" s="370"/>
      <c r="DRL522" s="370"/>
      <c r="DRM522" s="370"/>
      <c r="DRN522" s="370"/>
      <c r="DRO522" s="370"/>
      <c r="DRP522" s="370"/>
      <c r="DRQ522" s="370"/>
      <c r="DRR522" s="370"/>
      <c r="DRS522" s="370"/>
      <c r="DRT522" s="370"/>
      <c r="DRU522" s="370"/>
      <c r="DRV522" s="370"/>
      <c r="DRW522" s="370"/>
      <c r="DRX522" s="370"/>
      <c r="DRY522" s="370"/>
      <c r="DRZ522" s="370"/>
      <c r="DSA522" s="370"/>
      <c r="DSB522" s="370"/>
      <c r="DSC522" s="370"/>
      <c r="DSD522" s="370"/>
      <c r="DSE522" s="370"/>
      <c r="DSF522" s="370"/>
      <c r="DSG522" s="370"/>
      <c r="DSH522" s="370"/>
      <c r="DSI522" s="370"/>
      <c r="DSJ522" s="370"/>
      <c r="DSK522" s="370"/>
      <c r="DSL522" s="370"/>
      <c r="DSM522" s="370"/>
      <c r="DSN522" s="370"/>
      <c r="DSO522" s="370"/>
      <c r="DSP522" s="370"/>
      <c r="DSQ522" s="370"/>
      <c r="DSR522" s="370"/>
      <c r="DSS522" s="370"/>
      <c r="DST522" s="370"/>
      <c r="DSU522" s="370"/>
      <c r="DSV522" s="370"/>
      <c r="DSW522" s="370"/>
      <c r="DSX522" s="370"/>
      <c r="DSY522" s="370"/>
      <c r="DSZ522" s="370"/>
      <c r="DTA522" s="370"/>
      <c r="DTB522" s="370"/>
      <c r="DTC522" s="370"/>
      <c r="DTD522" s="370"/>
      <c r="DTE522" s="370"/>
      <c r="DTF522" s="370"/>
      <c r="DTG522" s="370"/>
      <c r="DTH522" s="370"/>
      <c r="DTI522" s="370"/>
      <c r="DTJ522" s="370"/>
      <c r="DTK522" s="370"/>
      <c r="DTL522" s="370"/>
      <c r="DTM522" s="370"/>
      <c r="DTN522" s="370"/>
      <c r="DTO522" s="370"/>
      <c r="DTP522" s="370"/>
      <c r="DTQ522" s="370"/>
      <c r="DTR522" s="370"/>
      <c r="DTS522" s="370"/>
      <c r="DTT522" s="370"/>
      <c r="DTU522" s="370"/>
      <c r="DTV522" s="370"/>
      <c r="DTW522" s="370"/>
      <c r="DTX522" s="370"/>
      <c r="DTY522" s="370"/>
      <c r="DTZ522" s="370"/>
      <c r="DUA522" s="370"/>
      <c r="DUB522" s="370"/>
      <c r="DUC522" s="370"/>
      <c r="DUD522" s="370"/>
      <c r="DUE522" s="370"/>
      <c r="DUF522" s="370"/>
      <c r="DUG522" s="370"/>
      <c r="DUH522" s="370"/>
      <c r="DUI522" s="370"/>
      <c r="DUJ522" s="370"/>
      <c r="DUK522" s="370"/>
      <c r="DUL522" s="370"/>
      <c r="DUM522" s="370"/>
      <c r="DUN522" s="370"/>
      <c r="DUO522" s="370"/>
      <c r="DUP522" s="370"/>
      <c r="DUQ522" s="370"/>
      <c r="DUR522" s="370"/>
      <c r="DUS522" s="370"/>
      <c r="DUT522" s="370"/>
      <c r="DUU522" s="370"/>
      <c r="DUV522" s="370"/>
      <c r="DVA522" s="370"/>
      <c r="DVB522" s="370"/>
      <c r="DVC522" s="370"/>
      <c r="DVD522" s="370"/>
      <c r="DVE522" s="370"/>
      <c r="DVF522" s="370"/>
      <c r="DVG522" s="370"/>
      <c r="DVH522" s="370"/>
      <c r="DVI522" s="370"/>
      <c r="DVJ522" s="370"/>
      <c r="DVK522" s="370"/>
      <c r="DXC522" s="370"/>
      <c r="DXD522" s="370"/>
      <c r="DXE522" s="370"/>
      <c r="DXF522" s="370"/>
      <c r="DXG522" s="370"/>
      <c r="DXH522" s="370"/>
      <c r="DXI522" s="370"/>
      <c r="DXJ522" s="370"/>
      <c r="DXK522" s="370"/>
      <c r="DXL522" s="370"/>
      <c r="DXM522" s="370"/>
      <c r="DXN522" s="370"/>
      <c r="DXO522" s="370"/>
      <c r="DXP522" s="370"/>
      <c r="DXQ522" s="370"/>
      <c r="DXR522" s="370"/>
      <c r="DXS522" s="370"/>
      <c r="DXT522" s="370"/>
      <c r="DXU522" s="370"/>
      <c r="DXV522" s="370"/>
      <c r="DXW522" s="370"/>
      <c r="DXX522" s="370"/>
      <c r="DXY522" s="370"/>
      <c r="DXZ522" s="370"/>
      <c r="DYA522" s="370"/>
      <c r="DYB522" s="370"/>
      <c r="DYC522" s="370"/>
      <c r="DYD522" s="370"/>
      <c r="DYE522" s="370"/>
      <c r="DYF522" s="370"/>
      <c r="DYG522" s="370"/>
      <c r="DYH522" s="370"/>
      <c r="DYI522" s="370"/>
      <c r="DYJ522" s="370"/>
      <c r="DYK522" s="370"/>
      <c r="DYL522" s="370"/>
      <c r="DYM522" s="370"/>
      <c r="DYN522" s="370"/>
      <c r="DYO522" s="370"/>
      <c r="DYP522" s="370"/>
      <c r="DYQ522" s="370"/>
      <c r="DYR522" s="370"/>
      <c r="DYS522" s="370"/>
      <c r="DYT522" s="370"/>
      <c r="DYU522" s="370"/>
      <c r="DYV522" s="370"/>
      <c r="DYW522" s="370"/>
      <c r="DYX522" s="370"/>
      <c r="DYY522" s="370"/>
      <c r="DYZ522" s="370"/>
      <c r="DZA522" s="370"/>
      <c r="DZB522" s="370"/>
      <c r="DZC522" s="370"/>
      <c r="DZD522" s="370"/>
      <c r="DZE522" s="370"/>
      <c r="DZF522" s="370"/>
      <c r="DZG522" s="370"/>
      <c r="DZH522" s="370"/>
      <c r="DZI522" s="370"/>
      <c r="DZJ522" s="370"/>
      <c r="DZK522" s="370"/>
      <c r="DZL522" s="370"/>
      <c r="DZM522" s="370"/>
      <c r="DZN522" s="370"/>
      <c r="DZO522" s="370"/>
      <c r="DZP522" s="370"/>
      <c r="DZQ522" s="370"/>
      <c r="DZR522" s="370"/>
      <c r="DZS522" s="370"/>
      <c r="DZT522" s="370"/>
      <c r="DZU522" s="370"/>
      <c r="DZV522" s="370"/>
      <c r="DZW522" s="370"/>
      <c r="DZX522" s="370"/>
      <c r="DZY522" s="370"/>
      <c r="DZZ522" s="370"/>
      <c r="EAA522" s="370"/>
      <c r="EAB522" s="370"/>
      <c r="EAC522" s="370"/>
      <c r="EAD522" s="370"/>
      <c r="EAE522" s="370"/>
      <c r="EAF522" s="370"/>
      <c r="EAG522" s="370"/>
      <c r="EAH522" s="370"/>
      <c r="EAI522" s="370"/>
      <c r="EAJ522" s="370"/>
      <c r="EAK522" s="370"/>
      <c r="EAL522" s="370"/>
      <c r="EAM522" s="370"/>
      <c r="EAN522" s="370"/>
      <c r="EAO522" s="370"/>
      <c r="EAP522" s="370"/>
      <c r="EAQ522" s="370"/>
      <c r="EAR522" s="370"/>
      <c r="EAS522" s="370"/>
      <c r="EAT522" s="370"/>
      <c r="EAU522" s="370"/>
      <c r="EAV522" s="370"/>
      <c r="EAW522" s="370"/>
      <c r="EAX522" s="370"/>
      <c r="EAY522" s="370"/>
      <c r="EAZ522" s="370"/>
      <c r="EBA522" s="370"/>
      <c r="EBB522" s="370"/>
      <c r="EBC522" s="370"/>
      <c r="EBD522" s="370"/>
      <c r="EBE522" s="370"/>
      <c r="EBF522" s="370"/>
      <c r="EBG522" s="370"/>
      <c r="EBH522" s="370"/>
      <c r="EBI522" s="370"/>
      <c r="EBJ522" s="370"/>
      <c r="EBK522" s="370"/>
      <c r="EBL522" s="370"/>
      <c r="EBM522" s="370"/>
      <c r="EBN522" s="370"/>
      <c r="EBO522" s="370"/>
      <c r="EBP522" s="370"/>
      <c r="EBQ522" s="370"/>
      <c r="EBR522" s="370"/>
      <c r="EBS522" s="370"/>
      <c r="EBT522" s="370"/>
      <c r="EBU522" s="370"/>
      <c r="EBV522" s="370"/>
      <c r="EBW522" s="370"/>
      <c r="EBX522" s="370"/>
      <c r="EBY522" s="370"/>
      <c r="EBZ522" s="370"/>
      <c r="ECA522" s="370"/>
      <c r="ECB522" s="370"/>
      <c r="ECC522" s="370"/>
      <c r="ECD522" s="370"/>
      <c r="ECE522" s="370"/>
      <c r="ECF522" s="370"/>
      <c r="ECG522" s="370"/>
      <c r="ECH522" s="370"/>
      <c r="ECI522" s="370"/>
      <c r="ECJ522" s="370"/>
      <c r="ECK522" s="370"/>
      <c r="ECL522" s="370"/>
      <c r="ECM522" s="370"/>
      <c r="ECN522" s="370"/>
      <c r="ECO522" s="370"/>
      <c r="ECP522" s="370"/>
      <c r="ECQ522" s="370"/>
      <c r="ECR522" s="370"/>
      <c r="ECS522" s="370"/>
      <c r="ECT522" s="370"/>
      <c r="ECU522" s="370"/>
      <c r="ECV522" s="370"/>
      <c r="ECW522" s="370"/>
      <c r="ECX522" s="370"/>
      <c r="ECY522" s="370"/>
      <c r="ECZ522" s="370"/>
      <c r="EDA522" s="370"/>
      <c r="EDB522" s="370"/>
      <c r="EDC522" s="370"/>
      <c r="EDD522" s="370"/>
      <c r="EDE522" s="370"/>
      <c r="EDF522" s="370"/>
      <c r="EDG522" s="370"/>
      <c r="EDH522" s="370"/>
      <c r="EDI522" s="370"/>
      <c r="EDJ522" s="370"/>
      <c r="EDK522" s="370"/>
      <c r="EDL522" s="370"/>
      <c r="EDM522" s="370"/>
      <c r="EDN522" s="370"/>
      <c r="EDO522" s="370"/>
      <c r="EDP522" s="370"/>
      <c r="EDQ522" s="370"/>
      <c r="EDR522" s="370"/>
      <c r="EDS522" s="370"/>
      <c r="EDT522" s="370"/>
      <c r="EDU522" s="370"/>
      <c r="EDV522" s="370"/>
      <c r="EDW522" s="370"/>
      <c r="EDX522" s="370"/>
      <c r="EDY522" s="370"/>
      <c r="EDZ522" s="370"/>
      <c r="EEA522" s="370"/>
      <c r="EEB522" s="370"/>
      <c r="EEC522" s="370"/>
      <c r="EED522" s="370"/>
      <c r="EEE522" s="370"/>
      <c r="EEF522" s="370"/>
      <c r="EEG522" s="370"/>
      <c r="EEH522" s="370"/>
      <c r="EEI522" s="370"/>
      <c r="EEJ522" s="370"/>
      <c r="EEK522" s="370"/>
      <c r="EEL522" s="370"/>
      <c r="EEM522" s="370"/>
      <c r="EEN522" s="370"/>
      <c r="EEO522" s="370"/>
      <c r="EEP522" s="370"/>
      <c r="EEQ522" s="370"/>
      <c r="EER522" s="370"/>
      <c r="EEW522" s="370"/>
      <c r="EEX522" s="370"/>
      <c r="EEY522" s="370"/>
      <c r="EEZ522" s="370"/>
      <c r="EFA522" s="370"/>
      <c r="EFB522" s="370"/>
      <c r="EFC522" s="370"/>
      <c r="EFD522" s="370"/>
      <c r="EFE522" s="370"/>
      <c r="EFF522" s="370"/>
      <c r="EFG522" s="370"/>
      <c r="EGY522" s="370"/>
      <c r="EGZ522" s="370"/>
      <c r="EHA522" s="370"/>
      <c r="EHB522" s="370"/>
      <c r="EHC522" s="370"/>
      <c r="EHD522" s="370"/>
      <c r="EHE522" s="370"/>
      <c r="EHF522" s="370"/>
      <c r="EHG522" s="370"/>
      <c r="EHH522" s="370"/>
      <c r="EHI522" s="370"/>
      <c r="EHJ522" s="370"/>
      <c r="EHK522" s="370"/>
      <c r="EHL522" s="370"/>
      <c r="EHM522" s="370"/>
      <c r="EHN522" s="370"/>
      <c r="EHO522" s="370"/>
      <c r="EHP522" s="370"/>
      <c r="EHQ522" s="370"/>
      <c r="EHR522" s="370"/>
      <c r="EHS522" s="370"/>
      <c r="EHT522" s="370"/>
      <c r="EHU522" s="370"/>
      <c r="EHV522" s="370"/>
      <c r="EHW522" s="370"/>
      <c r="EHX522" s="370"/>
      <c r="EHY522" s="370"/>
      <c r="EHZ522" s="370"/>
      <c r="EIA522" s="370"/>
      <c r="EIB522" s="370"/>
      <c r="EIC522" s="370"/>
      <c r="EID522" s="370"/>
      <c r="EIE522" s="370"/>
      <c r="EIF522" s="370"/>
      <c r="EIG522" s="370"/>
      <c r="EIH522" s="370"/>
      <c r="EII522" s="370"/>
      <c r="EIJ522" s="370"/>
      <c r="EIK522" s="370"/>
      <c r="EIL522" s="370"/>
      <c r="EIM522" s="370"/>
      <c r="EIN522" s="370"/>
      <c r="EIO522" s="370"/>
      <c r="EIP522" s="370"/>
      <c r="EIQ522" s="370"/>
      <c r="EIR522" s="370"/>
      <c r="EIS522" s="370"/>
      <c r="EIT522" s="370"/>
      <c r="EIU522" s="370"/>
      <c r="EIV522" s="370"/>
      <c r="EIW522" s="370"/>
      <c r="EIX522" s="370"/>
      <c r="EIY522" s="370"/>
      <c r="EIZ522" s="370"/>
      <c r="EJA522" s="370"/>
      <c r="EJB522" s="370"/>
      <c r="EJC522" s="370"/>
      <c r="EJD522" s="370"/>
      <c r="EJE522" s="370"/>
      <c r="EJF522" s="370"/>
      <c r="EJG522" s="370"/>
      <c r="EJH522" s="370"/>
      <c r="EJI522" s="370"/>
      <c r="EJJ522" s="370"/>
      <c r="EJK522" s="370"/>
      <c r="EJL522" s="370"/>
      <c r="EJM522" s="370"/>
      <c r="EJN522" s="370"/>
      <c r="EJO522" s="370"/>
      <c r="EJP522" s="370"/>
      <c r="EJQ522" s="370"/>
      <c r="EJR522" s="370"/>
      <c r="EJS522" s="370"/>
      <c r="EJT522" s="370"/>
      <c r="EJU522" s="370"/>
      <c r="EJV522" s="370"/>
      <c r="EJW522" s="370"/>
      <c r="EJX522" s="370"/>
      <c r="EJY522" s="370"/>
      <c r="EJZ522" s="370"/>
      <c r="EKA522" s="370"/>
      <c r="EKB522" s="370"/>
      <c r="EKC522" s="370"/>
      <c r="EKD522" s="370"/>
      <c r="EKE522" s="370"/>
      <c r="EKF522" s="370"/>
      <c r="EKG522" s="370"/>
      <c r="EKH522" s="370"/>
      <c r="EKI522" s="370"/>
      <c r="EKJ522" s="370"/>
      <c r="EKK522" s="370"/>
      <c r="EKL522" s="370"/>
      <c r="EKM522" s="370"/>
      <c r="EKN522" s="370"/>
      <c r="EKO522" s="370"/>
      <c r="EKP522" s="370"/>
      <c r="EKQ522" s="370"/>
      <c r="EKR522" s="370"/>
      <c r="EKS522" s="370"/>
      <c r="EKT522" s="370"/>
      <c r="EKU522" s="370"/>
      <c r="EKV522" s="370"/>
      <c r="EKW522" s="370"/>
      <c r="EKX522" s="370"/>
      <c r="EKY522" s="370"/>
      <c r="EKZ522" s="370"/>
      <c r="ELA522" s="370"/>
      <c r="ELB522" s="370"/>
      <c r="ELC522" s="370"/>
      <c r="ELD522" s="370"/>
      <c r="ELE522" s="370"/>
      <c r="ELF522" s="370"/>
      <c r="ELG522" s="370"/>
      <c r="ELH522" s="370"/>
      <c r="ELI522" s="370"/>
      <c r="ELJ522" s="370"/>
      <c r="ELK522" s="370"/>
      <c r="ELL522" s="370"/>
      <c r="ELM522" s="370"/>
      <c r="ELN522" s="370"/>
      <c r="ELO522" s="370"/>
      <c r="ELP522" s="370"/>
      <c r="ELQ522" s="370"/>
      <c r="ELR522" s="370"/>
      <c r="ELS522" s="370"/>
      <c r="ELT522" s="370"/>
      <c r="ELU522" s="370"/>
      <c r="ELV522" s="370"/>
      <c r="ELW522" s="370"/>
      <c r="ELX522" s="370"/>
      <c r="ELY522" s="370"/>
      <c r="ELZ522" s="370"/>
      <c r="EMA522" s="370"/>
      <c r="EMB522" s="370"/>
      <c r="EMC522" s="370"/>
      <c r="EMD522" s="370"/>
      <c r="EME522" s="370"/>
      <c r="EMF522" s="370"/>
      <c r="EMG522" s="370"/>
      <c r="EMH522" s="370"/>
      <c r="EMI522" s="370"/>
      <c r="EMJ522" s="370"/>
      <c r="EMK522" s="370"/>
      <c r="EML522" s="370"/>
      <c r="EMM522" s="370"/>
      <c r="EMN522" s="370"/>
      <c r="EMO522" s="370"/>
      <c r="EMP522" s="370"/>
      <c r="EMQ522" s="370"/>
      <c r="EMR522" s="370"/>
      <c r="EMS522" s="370"/>
      <c r="EMT522" s="370"/>
      <c r="EMU522" s="370"/>
      <c r="EMV522" s="370"/>
      <c r="EMW522" s="370"/>
      <c r="EMX522" s="370"/>
      <c r="EMY522" s="370"/>
      <c r="EMZ522" s="370"/>
      <c r="ENA522" s="370"/>
      <c r="ENB522" s="370"/>
      <c r="ENC522" s="370"/>
      <c r="END522" s="370"/>
      <c r="ENE522" s="370"/>
      <c r="ENF522" s="370"/>
      <c r="ENG522" s="370"/>
      <c r="ENH522" s="370"/>
      <c r="ENI522" s="370"/>
      <c r="ENJ522" s="370"/>
      <c r="ENK522" s="370"/>
      <c r="ENL522" s="370"/>
      <c r="ENM522" s="370"/>
      <c r="ENN522" s="370"/>
      <c r="ENO522" s="370"/>
      <c r="ENP522" s="370"/>
      <c r="ENQ522" s="370"/>
      <c r="ENR522" s="370"/>
      <c r="ENS522" s="370"/>
      <c r="ENT522" s="370"/>
      <c r="ENU522" s="370"/>
      <c r="ENV522" s="370"/>
      <c r="ENW522" s="370"/>
      <c r="ENX522" s="370"/>
      <c r="ENY522" s="370"/>
      <c r="ENZ522" s="370"/>
      <c r="EOA522" s="370"/>
      <c r="EOB522" s="370"/>
      <c r="EOC522" s="370"/>
      <c r="EOD522" s="370"/>
      <c r="EOE522" s="370"/>
      <c r="EOF522" s="370"/>
      <c r="EOG522" s="370"/>
      <c r="EOH522" s="370"/>
      <c r="EOI522" s="370"/>
      <c r="EOJ522" s="370"/>
      <c r="EOK522" s="370"/>
      <c r="EOL522" s="370"/>
      <c r="EOM522" s="370"/>
      <c r="EON522" s="370"/>
      <c r="EOS522" s="370"/>
      <c r="EOT522" s="370"/>
      <c r="EOU522" s="370"/>
      <c r="EOV522" s="370"/>
      <c r="EOW522" s="370"/>
      <c r="EOX522" s="370"/>
      <c r="EOY522" s="370"/>
      <c r="EOZ522" s="370"/>
      <c r="EPA522" s="370"/>
      <c r="EPB522" s="370"/>
      <c r="EPC522" s="370"/>
      <c r="EQU522" s="370"/>
      <c r="EQV522" s="370"/>
      <c r="EQW522" s="370"/>
      <c r="EQX522" s="370"/>
      <c r="EQY522" s="370"/>
      <c r="EQZ522" s="370"/>
      <c r="ERA522" s="370"/>
      <c r="ERB522" s="370"/>
      <c r="ERC522" s="370"/>
      <c r="ERD522" s="370"/>
      <c r="ERE522" s="370"/>
      <c r="ERF522" s="370"/>
      <c r="ERG522" s="370"/>
      <c r="ERH522" s="370"/>
      <c r="ERI522" s="370"/>
      <c r="ERJ522" s="370"/>
      <c r="ERK522" s="370"/>
      <c r="ERL522" s="370"/>
      <c r="ERM522" s="370"/>
      <c r="ERN522" s="370"/>
      <c r="ERO522" s="370"/>
      <c r="ERP522" s="370"/>
      <c r="ERQ522" s="370"/>
      <c r="ERR522" s="370"/>
      <c r="ERS522" s="370"/>
      <c r="ERT522" s="370"/>
      <c r="ERU522" s="370"/>
      <c r="ERV522" s="370"/>
      <c r="ERW522" s="370"/>
      <c r="ERX522" s="370"/>
      <c r="ERY522" s="370"/>
      <c r="ERZ522" s="370"/>
      <c r="ESA522" s="370"/>
      <c r="ESB522" s="370"/>
      <c r="ESC522" s="370"/>
      <c r="ESD522" s="370"/>
      <c r="ESE522" s="370"/>
      <c r="ESF522" s="370"/>
      <c r="ESG522" s="370"/>
      <c r="ESH522" s="370"/>
      <c r="ESI522" s="370"/>
      <c r="ESJ522" s="370"/>
      <c r="ESK522" s="370"/>
      <c r="ESL522" s="370"/>
      <c r="ESM522" s="370"/>
      <c r="ESN522" s="370"/>
      <c r="ESO522" s="370"/>
      <c r="ESP522" s="370"/>
      <c r="ESQ522" s="370"/>
      <c r="ESR522" s="370"/>
      <c r="ESS522" s="370"/>
      <c r="EST522" s="370"/>
      <c r="ESU522" s="370"/>
      <c r="ESV522" s="370"/>
      <c r="ESW522" s="370"/>
      <c r="ESX522" s="370"/>
      <c r="ESY522" s="370"/>
      <c r="ESZ522" s="370"/>
      <c r="ETA522" s="370"/>
      <c r="ETB522" s="370"/>
      <c r="ETC522" s="370"/>
      <c r="ETD522" s="370"/>
      <c r="ETE522" s="370"/>
      <c r="ETF522" s="370"/>
      <c r="ETG522" s="370"/>
      <c r="ETH522" s="370"/>
      <c r="ETI522" s="370"/>
      <c r="ETJ522" s="370"/>
      <c r="ETK522" s="370"/>
      <c r="ETL522" s="370"/>
      <c r="ETM522" s="370"/>
      <c r="ETN522" s="370"/>
      <c r="ETO522" s="370"/>
      <c r="ETP522" s="370"/>
      <c r="ETQ522" s="370"/>
      <c r="ETR522" s="370"/>
      <c r="ETS522" s="370"/>
      <c r="ETT522" s="370"/>
      <c r="ETU522" s="370"/>
      <c r="ETV522" s="370"/>
      <c r="ETW522" s="370"/>
      <c r="ETX522" s="370"/>
      <c r="ETY522" s="370"/>
      <c r="ETZ522" s="370"/>
      <c r="EUA522" s="370"/>
      <c r="EUB522" s="370"/>
      <c r="EUC522" s="370"/>
      <c r="EUD522" s="370"/>
      <c r="EUE522" s="370"/>
      <c r="EUF522" s="370"/>
      <c r="EUG522" s="370"/>
      <c r="EUH522" s="370"/>
      <c r="EUI522" s="370"/>
      <c r="EUJ522" s="370"/>
      <c r="EUK522" s="370"/>
      <c r="EUL522" s="370"/>
      <c r="EUM522" s="370"/>
      <c r="EUN522" s="370"/>
      <c r="EUO522" s="370"/>
      <c r="EUP522" s="370"/>
      <c r="EUQ522" s="370"/>
      <c r="EUR522" s="370"/>
      <c r="EUS522" s="370"/>
      <c r="EUT522" s="370"/>
      <c r="EUU522" s="370"/>
      <c r="EUV522" s="370"/>
      <c r="EUW522" s="370"/>
      <c r="EUX522" s="370"/>
      <c r="EUY522" s="370"/>
      <c r="EUZ522" s="370"/>
      <c r="EVA522" s="370"/>
      <c r="EVB522" s="370"/>
      <c r="EVC522" s="370"/>
      <c r="EVD522" s="370"/>
      <c r="EVE522" s="370"/>
      <c r="EVF522" s="370"/>
      <c r="EVG522" s="370"/>
      <c r="EVH522" s="370"/>
      <c r="EVI522" s="370"/>
      <c r="EVJ522" s="370"/>
      <c r="EVK522" s="370"/>
      <c r="EVL522" s="370"/>
      <c r="EVM522" s="370"/>
      <c r="EVN522" s="370"/>
      <c r="EVO522" s="370"/>
      <c r="EVP522" s="370"/>
      <c r="EVQ522" s="370"/>
      <c r="EVR522" s="370"/>
      <c r="EVS522" s="370"/>
      <c r="EVT522" s="370"/>
      <c r="EVU522" s="370"/>
      <c r="EVV522" s="370"/>
      <c r="EVW522" s="370"/>
      <c r="EVX522" s="370"/>
      <c r="EVY522" s="370"/>
      <c r="EVZ522" s="370"/>
      <c r="EWA522" s="370"/>
      <c r="EWB522" s="370"/>
      <c r="EWC522" s="370"/>
      <c r="EWD522" s="370"/>
      <c r="EWE522" s="370"/>
      <c r="EWF522" s="370"/>
      <c r="EWG522" s="370"/>
      <c r="EWH522" s="370"/>
      <c r="EWI522" s="370"/>
      <c r="EWJ522" s="370"/>
      <c r="EWK522" s="370"/>
      <c r="EWL522" s="370"/>
      <c r="EWM522" s="370"/>
      <c r="EWN522" s="370"/>
      <c r="EWO522" s="370"/>
      <c r="EWP522" s="370"/>
      <c r="EWQ522" s="370"/>
      <c r="EWR522" s="370"/>
      <c r="EWS522" s="370"/>
      <c r="EWT522" s="370"/>
      <c r="EWU522" s="370"/>
      <c r="EWV522" s="370"/>
      <c r="EWW522" s="370"/>
      <c r="EWX522" s="370"/>
      <c r="EWY522" s="370"/>
      <c r="EWZ522" s="370"/>
      <c r="EXA522" s="370"/>
      <c r="EXB522" s="370"/>
      <c r="EXC522" s="370"/>
      <c r="EXD522" s="370"/>
      <c r="EXE522" s="370"/>
      <c r="EXF522" s="370"/>
      <c r="EXG522" s="370"/>
      <c r="EXH522" s="370"/>
      <c r="EXI522" s="370"/>
      <c r="EXJ522" s="370"/>
      <c r="EXK522" s="370"/>
      <c r="EXL522" s="370"/>
      <c r="EXM522" s="370"/>
      <c r="EXN522" s="370"/>
      <c r="EXO522" s="370"/>
      <c r="EXP522" s="370"/>
      <c r="EXQ522" s="370"/>
      <c r="EXR522" s="370"/>
      <c r="EXS522" s="370"/>
      <c r="EXT522" s="370"/>
      <c r="EXU522" s="370"/>
      <c r="EXV522" s="370"/>
      <c r="EXW522" s="370"/>
      <c r="EXX522" s="370"/>
      <c r="EXY522" s="370"/>
      <c r="EXZ522" s="370"/>
      <c r="EYA522" s="370"/>
      <c r="EYB522" s="370"/>
      <c r="EYC522" s="370"/>
      <c r="EYD522" s="370"/>
      <c r="EYE522" s="370"/>
      <c r="EYF522" s="370"/>
      <c r="EYG522" s="370"/>
      <c r="EYH522" s="370"/>
      <c r="EYI522" s="370"/>
      <c r="EYJ522" s="370"/>
      <c r="EYO522" s="370"/>
      <c r="EYP522" s="370"/>
      <c r="EYQ522" s="370"/>
      <c r="EYR522" s="370"/>
      <c r="EYS522" s="370"/>
      <c r="EYT522" s="370"/>
      <c r="EYU522" s="370"/>
      <c r="EYV522" s="370"/>
      <c r="EYW522" s="370"/>
      <c r="EYX522" s="370"/>
      <c r="EYY522" s="370"/>
      <c r="FAQ522" s="370"/>
      <c r="FAR522" s="370"/>
      <c r="FAS522" s="370"/>
      <c r="FAT522" s="370"/>
      <c r="FAU522" s="370"/>
      <c r="FAV522" s="370"/>
      <c r="FAW522" s="370"/>
      <c r="FAX522" s="370"/>
      <c r="FAY522" s="370"/>
      <c r="FAZ522" s="370"/>
      <c r="FBA522" s="370"/>
      <c r="FBB522" s="370"/>
      <c r="FBC522" s="370"/>
      <c r="FBD522" s="370"/>
      <c r="FBE522" s="370"/>
      <c r="FBF522" s="370"/>
      <c r="FBG522" s="370"/>
      <c r="FBH522" s="370"/>
      <c r="FBI522" s="370"/>
      <c r="FBJ522" s="370"/>
      <c r="FBK522" s="370"/>
      <c r="FBL522" s="370"/>
      <c r="FBM522" s="370"/>
      <c r="FBN522" s="370"/>
      <c r="FBO522" s="370"/>
      <c r="FBP522" s="370"/>
      <c r="FBQ522" s="370"/>
      <c r="FBR522" s="370"/>
      <c r="FBS522" s="370"/>
      <c r="FBT522" s="370"/>
      <c r="FBU522" s="370"/>
      <c r="FBV522" s="370"/>
      <c r="FBW522" s="370"/>
      <c r="FBX522" s="370"/>
      <c r="FBY522" s="370"/>
      <c r="FBZ522" s="370"/>
      <c r="FCA522" s="370"/>
      <c r="FCB522" s="370"/>
      <c r="FCC522" s="370"/>
      <c r="FCD522" s="370"/>
      <c r="FCE522" s="370"/>
      <c r="FCF522" s="370"/>
      <c r="FCG522" s="370"/>
      <c r="FCH522" s="370"/>
      <c r="FCI522" s="370"/>
      <c r="FCJ522" s="370"/>
      <c r="FCK522" s="370"/>
      <c r="FCL522" s="370"/>
      <c r="FCM522" s="370"/>
      <c r="FCN522" s="370"/>
      <c r="FCO522" s="370"/>
      <c r="FCP522" s="370"/>
      <c r="FCQ522" s="370"/>
      <c r="FCR522" s="370"/>
      <c r="FCS522" s="370"/>
      <c r="FCT522" s="370"/>
      <c r="FCU522" s="370"/>
      <c r="FCV522" s="370"/>
      <c r="FCW522" s="370"/>
      <c r="FCX522" s="370"/>
      <c r="FCY522" s="370"/>
      <c r="FCZ522" s="370"/>
      <c r="FDA522" s="370"/>
      <c r="FDB522" s="370"/>
      <c r="FDC522" s="370"/>
      <c r="FDD522" s="370"/>
      <c r="FDE522" s="370"/>
      <c r="FDF522" s="370"/>
      <c r="FDG522" s="370"/>
      <c r="FDH522" s="370"/>
      <c r="FDI522" s="370"/>
      <c r="FDJ522" s="370"/>
      <c r="FDK522" s="370"/>
      <c r="FDL522" s="370"/>
      <c r="FDM522" s="370"/>
      <c r="FDN522" s="370"/>
      <c r="FDO522" s="370"/>
      <c r="FDP522" s="370"/>
      <c r="FDQ522" s="370"/>
      <c r="FDR522" s="370"/>
      <c r="FDS522" s="370"/>
      <c r="FDT522" s="370"/>
      <c r="FDU522" s="370"/>
      <c r="FDV522" s="370"/>
      <c r="FDW522" s="370"/>
      <c r="FDX522" s="370"/>
      <c r="FDY522" s="370"/>
      <c r="FDZ522" s="370"/>
      <c r="FEA522" s="370"/>
      <c r="FEB522" s="370"/>
      <c r="FEC522" s="370"/>
      <c r="FED522" s="370"/>
      <c r="FEE522" s="370"/>
      <c r="FEF522" s="370"/>
      <c r="FEG522" s="370"/>
      <c r="FEH522" s="370"/>
      <c r="FEI522" s="370"/>
      <c r="FEJ522" s="370"/>
      <c r="FEK522" s="370"/>
      <c r="FEL522" s="370"/>
      <c r="FEM522" s="370"/>
      <c r="FEN522" s="370"/>
      <c r="FEO522" s="370"/>
      <c r="FEP522" s="370"/>
      <c r="FEQ522" s="370"/>
      <c r="FER522" s="370"/>
      <c r="FES522" s="370"/>
      <c r="FET522" s="370"/>
      <c r="FEU522" s="370"/>
      <c r="FEV522" s="370"/>
      <c r="FEW522" s="370"/>
      <c r="FEX522" s="370"/>
      <c r="FEY522" s="370"/>
      <c r="FEZ522" s="370"/>
      <c r="FFA522" s="370"/>
      <c r="FFB522" s="370"/>
      <c r="FFC522" s="370"/>
      <c r="FFD522" s="370"/>
      <c r="FFE522" s="370"/>
      <c r="FFF522" s="370"/>
      <c r="FFG522" s="370"/>
      <c r="FFH522" s="370"/>
      <c r="FFI522" s="370"/>
      <c r="FFJ522" s="370"/>
      <c r="FFK522" s="370"/>
      <c r="FFL522" s="370"/>
      <c r="FFM522" s="370"/>
      <c r="FFN522" s="370"/>
      <c r="FFO522" s="370"/>
      <c r="FFP522" s="370"/>
      <c r="FFQ522" s="370"/>
      <c r="FFR522" s="370"/>
      <c r="FFS522" s="370"/>
      <c r="FFT522" s="370"/>
      <c r="FFU522" s="370"/>
      <c r="FFV522" s="370"/>
      <c r="FFW522" s="370"/>
      <c r="FFX522" s="370"/>
      <c r="FFY522" s="370"/>
      <c r="FFZ522" s="370"/>
      <c r="FGA522" s="370"/>
      <c r="FGB522" s="370"/>
      <c r="FGC522" s="370"/>
      <c r="FGD522" s="370"/>
      <c r="FGE522" s="370"/>
      <c r="FGF522" s="370"/>
      <c r="FGG522" s="370"/>
      <c r="FGH522" s="370"/>
      <c r="FGI522" s="370"/>
      <c r="FGJ522" s="370"/>
      <c r="FGK522" s="370"/>
      <c r="FGL522" s="370"/>
      <c r="FGM522" s="370"/>
      <c r="FGN522" s="370"/>
      <c r="FGO522" s="370"/>
      <c r="FGP522" s="370"/>
      <c r="FGQ522" s="370"/>
      <c r="FGR522" s="370"/>
      <c r="FGS522" s="370"/>
      <c r="FGT522" s="370"/>
      <c r="FGU522" s="370"/>
      <c r="FGV522" s="370"/>
      <c r="FGW522" s="370"/>
      <c r="FGX522" s="370"/>
      <c r="FGY522" s="370"/>
      <c r="FGZ522" s="370"/>
      <c r="FHA522" s="370"/>
      <c r="FHB522" s="370"/>
      <c r="FHC522" s="370"/>
      <c r="FHD522" s="370"/>
      <c r="FHE522" s="370"/>
      <c r="FHF522" s="370"/>
      <c r="FHG522" s="370"/>
      <c r="FHH522" s="370"/>
      <c r="FHI522" s="370"/>
      <c r="FHJ522" s="370"/>
      <c r="FHK522" s="370"/>
      <c r="FHL522" s="370"/>
      <c r="FHM522" s="370"/>
      <c r="FHN522" s="370"/>
      <c r="FHO522" s="370"/>
      <c r="FHP522" s="370"/>
      <c r="FHQ522" s="370"/>
      <c r="FHR522" s="370"/>
      <c r="FHS522" s="370"/>
      <c r="FHT522" s="370"/>
      <c r="FHU522" s="370"/>
      <c r="FHV522" s="370"/>
      <c r="FHW522" s="370"/>
      <c r="FHX522" s="370"/>
      <c r="FHY522" s="370"/>
      <c r="FHZ522" s="370"/>
      <c r="FIA522" s="370"/>
      <c r="FIB522" s="370"/>
      <c r="FIC522" s="370"/>
      <c r="FID522" s="370"/>
      <c r="FIE522" s="370"/>
      <c r="FIF522" s="370"/>
      <c r="FIK522" s="370"/>
      <c r="FIL522" s="370"/>
      <c r="FIM522" s="370"/>
      <c r="FIN522" s="370"/>
      <c r="FIO522" s="370"/>
      <c r="FIP522" s="370"/>
      <c r="FIQ522" s="370"/>
      <c r="FIR522" s="370"/>
      <c r="FIS522" s="370"/>
      <c r="FIT522" s="370"/>
      <c r="FIU522" s="370"/>
      <c r="FKM522" s="370"/>
      <c r="FKN522" s="370"/>
      <c r="FKO522" s="370"/>
      <c r="FKP522" s="370"/>
      <c r="FKQ522" s="370"/>
      <c r="FKR522" s="370"/>
      <c r="FKS522" s="370"/>
      <c r="FKT522" s="370"/>
      <c r="FKU522" s="370"/>
      <c r="FKV522" s="370"/>
      <c r="FKW522" s="370"/>
      <c r="FKX522" s="370"/>
      <c r="FKY522" s="370"/>
      <c r="FKZ522" s="370"/>
      <c r="FLA522" s="370"/>
      <c r="FLB522" s="370"/>
      <c r="FLC522" s="370"/>
      <c r="FLD522" s="370"/>
      <c r="FLE522" s="370"/>
      <c r="FLF522" s="370"/>
      <c r="FLG522" s="370"/>
      <c r="FLH522" s="370"/>
      <c r="FLI522" s="370"/>
      <c r="FLJ522" s="370"/>
      <c r="FLK522" s="370"/>
      <c r="FLL522" s="370"/>
      <c r="FLM522" s="370"/>
      <c r="FLN522" s="370"/>
      <c r="FLO522" s="370"/>
      <c r="FLP522" s="370"/>
      <c r="FLQ522" s="370"/>
      <c r="FLR522" s="370"/>
      <c r="FLS522" s="370"/>
      <c r="FLT522" s="370"/>
      <c r="FLU522" s="370"/>
      <c r="FLV522" s="370"/>
      <c r="FLW522" s="370"/>
      <c r="FLX522" s="370"/>
      <c r="FLY522" s="370"/>
      <c r="FLZ522" s="370"/>
      <c r="FMA522" s="370"/>
      <c r="FMB522" s="370"/>
      <c r="FMC522" s="370"/>
      <c r="FMD522" s="370"/>
      <c r="FME522" s="370"/>
      <c r="FMF522" s="370"/>
      <c r="FMG522" s="370"/>
      <c r="FMH522" s="370"/>
      <c r="FMI522" s="370"/>
      <c r="FMJ522" s="370"/>
      <c r="FMK522" s="370"/>
      <c r="FML522" s="370"/>
      <c r="FMM522" s="370"/>
      <c r="FMN522" s="370"/>
      <c r="FMO522" s="370"/>
      <c r="FMP522" s="370"/>
      <c r="FMQ522" s="370"/>
      <c r="FMR522" s="370"/>
      <c r="FMS522" s="370"/>
      <c r="FMT522" s="370"/>
      <c r="FMU522" s="370"/>
      <c r="FMV522" s="370"/>
      <c r="FMW522" s="370"/>
      <c r="FMX522" s="370"/>
      <c r="FMY522" s="370"/>
      <c r="FMZ522" s="370"/>
      <c r="FNA522" s="370"/>
      <c r="FNB522" s="370"/>
      <c r="FNC522" s="370"/>
      <c r="FND522" s="370"/>
      <c r="FNE522" s="370"/>
      <c r="FNF522" s="370"/>
      <c r="FNG522" s="370"/>
      <c r="FNH522" s="370"/>
      <c r="FNI522" s="370"/>
      <c r="FNJ522" s="370"/>
      <c r="FNK522" s="370"/>
      <c r="FNL522" s="370"/>
      <c r="FNM522" s="370"/>
      <c r="FNN522" s="370"/>
      <c r="FNO522" s="370"/>
      <c r="FNP522" s="370"/>
      <c r="FNQ522" s="370"/>
      <c r="FNR522" s="370"/>
      <c r="FNS522" s="370"/>
      <c r="FNT522" s="370"/>
      <c r="FNU522" s="370"/>
      <c r="FNV522" s="370"/>
      <c r="FNW522" s="370"/>
      <c r="FNX522" s="370"/>
      <c r="FNY522" s="370"/>
      <c r="FNZ522" s="370"/>
      <c r="FOA522" s="370"/>
      <c r="FOB522" s="370"/>
      <c r="FOC522" s="370"/>
      <c r="FOD522" s="370"/>
      <c r="FOE522" s="370"/>
      <c r="FOF522" s="370"/>
      <c r="FOG522" s="370"/>
      <c r="FOH522" s="370"/>
      <c r="FOI522" s="370"/>
      <c r="FOJ522" s="370"/>
      <c r="FOK522" s="370"/>
      <c r="FOL522" s="370"/>
      <c r="FOM522" s="370"/>
      <c r="FON522" s="370"/>
      <c r="FOO522" s="370"/>
      <c r="FOP522" s="370"/>
      <c r="FOQ522" s="370"/>
      <c r="FOR522" s="370"/>
      <c r="FOS522" s="370"/>
      <c r="FOT522" s="370"/>
      <c r="FOU522" s="370"/>
      <c r="FOV522" s="370"/>
      <c r="FOW522" s="370"/>
      <c r="FOX522" s="370"/>
      <c r="FOY522" s="370"/>
      <c r="FOZ522" s="370"/>
      <c r="FPA522" s="370"/>
      <c r="FPB522" s="370"/>
      <c r="FPC522" s="370"/>
      <c r="FPD522" s="370"/>
      <c r="FPE522" s="370"/>
      <c r="FPF522" s="370"/>
      <c r="FPG522" s="370"/>
      <c r="FPH522" s="370"/>
      <c r="FPI522" s="370"/>
      <c r="FPJ522" s="370"/>
      <c r="FPK522" s="370"/>
      <c r="FPL522" s="370"/>
      <c r="FPM522" s="370"/>
      <c r="FPN522" s="370"/>
      <c r="FPO522" s="370"/>
      <c r="FPP522" s="370"/>
      <c r="FPQ522" s="370"/>
      <c r="FPR522" s="370"/>
      <c r="FPS522" s="370"/>
      <c r="FPT522" s="370"/>
      <c r="FPU522" s="370"/>
      <c r="FPV522" s="370"/>
      <c r="FPW522" s="370"/>
      <c r="FPX522" s="370"/>
      <c r="FPY522" s="370"/>
      <c r="FPZ522" s="370"/>
      <c r="FQA522" s="370"/>
      <c r="FQB522" s="370"/>
      <c r="FQC522" s="370"/>
      <c r="FQD522" s="370"/>
      <c r="FQE522" s="370"/>
      <c r="FQF522" s="370"/>
      <c r="FQG522" s="370"/>
      <c r="FQH522" s="370"/>
      <c r="FQI522" s="370"/>
      <c r="FQJ522" s="370"/>
      <c r="FQK522" s="370"/>
      <c r="FQL522" s="370"/>
      <c r="FQM522" s="370"/>
      <c r="FQN522" s="370"/>
      <c r="FQO522" s="370"/>
      <c r="FQP522" s="370"/>
      <c r="FQQ522" s="370"/>
      <c r="FQR522" s="370"/>
      <c r="FQS522" s="370"/>
      <c r="FQT522" s="370"/>
      <c r="FQU522" s="370"/>
      <c r="FQV522" s="370"/>
      <c r="FQW522" s="370"/>
      <c r="FQX522" s="370"/>
      <c r="FQY522" s="370"/>
      <c r="FQZ522" s="370"/>
      <c r="FRA522" s="370"/>
      <c r="FRB522" s="370"/>
      <c r="FRC522" s="370"/>
      <c r="FRD522" s="370"/>
      <c r="FRE522" s="370"/>
      <c r="FRF522" s="370"/>
      <c r="FRG522" s="370"/>
      <c r="FRH522" s="370"/>
      <c r="FRI522" s="370"/>
      <c r="FRJ522" s="370"/>
      <c r="FRK522" s="370"/>
      <c r="FRL522" s="370"/>
      <c r="FRM522" s="370"/>
      <c r="FRN522" s="370"/>
      <c r="FRO522" s="370"/>
      <c r="FRP522" s="370"/>
      <c r="FRQ522" s="370"/>
      <c r="FRR522" s="370"/>
      <c r="FRS522" s="370"/>
      <c r="FRT522" s="370"/>
      <c r="FRU522" s="370"/>
      <c r="FRV522" s="370"/>
      <c r="FRW522" s="370"/>
      <c r="FRX522" s="370"/>
      <c r="FRY522" s="370"/>
      <c r="FRZ522" s="370"/>
      <c r="FSA522" s="370"/>
      <c r="FSB522" s="370"/>
      <c r="FSG522" s="370"/>
      <c r="FSH522" s="370"/>
      <c r="FSI522" s="370"/>
      <c r="FSJ522" s="370"/>
      <c r="FSK522" s="370"/>
      <c r="FSL522" s="370"/>
      <c r="FSM522" s="370"/>
      <c r="FSN522" s="370"/>
      <c r="FSO522" s="370"/>
      <c r="FSP522" s="370"/>
      <c r="FSQ522" s="370"/>
      <c r="FUI522" s="370"/>
      <c r="FUJ522" s="370"/>
      <c r="FUK522" s="370"/>
      <c r="FUL522" s="370"/>
      <c r="FUM522" s="370"/>
      <c r="FUN522" s="370"/>
      <c r="FUO522" s="370"/>
      <c r="FUP522" s="370"/>
      <c r="FUQ522" s="370"/>
      <c r="FUR522" s="370"/>
      <c r="FUS522" s="370"/>
      <c r="FUT522" s="370"/>
      <c r="FUU522" s="370"/>
      <c r="FUV522" s="370"/>
      <c r="FUW522" s="370"/>
      <c r="FUX522" s="370"/>
      <c r="FUY522" s="370"/>
      <c r="FUZ522" s="370"/>
      <c r="FVA522" s="370"/>
      <c r="FVB522" s="370"/>
      <c r="FVC522" s="370"/>
      <c r="FVD522" s="370"/>
      <c r="FVE522" s="370"/>
      <c r="FVF522" s="370"/>
      <c r="FVG522" s="370"/>
      <c r="FVH522" s="370"/>
      <c r="FVI522" s="370"/>
      <c r="FVJ522" s="370"/>
      <c r="FVK522" s="370"/>
      <c r="FVL522" s="370"/>
      <c r="FVM522" s="370"/>
      <c r="FVN522" s="370"/>
      <c r="FVO522" s="370"/>
      <c r="FVP522" s="370"/>
      <c r="FVQ522" s="370"/>
      <c r="FVR522" s="370"/>
      <c r="FVS522" s="370"/>
      <c r="FVT522" s="370"/>
      <c r="FVU522" s="370"/>
      <c r="FVV522" s="370"/>
      <c r="FVW522" s="370"/>
      <c r="FVX522" s="370"/>
      <c r="FVY522" s="370"/>
      <c r="FVZ522" s="370"/>
      <c r="FWA522" s="370"/>
      <c r="FWB522" s="370"/>
      <c r="FWC522" s="370"/>
      <c r="FWD522" s="370"/>
      <c r="FWE522" s="370"/>
      <c r="FWF522" s="370"/>
      <c r="FWG522" s="370"/>
      <c r="FWH522" s="370"/>
      <c r="FWI522" s="370"/>
      <c r="FWJ522" s="370"/>
      <c r="FWK522" s="370"/>
      <c r="FWL522" s="370"/>
      <c r="FWM522" s="370"/>
      <c r="FWN522" s="370"/>
      <c r="FWO522" s="370"/>
      <c r="FWP522" s="370"/>
      <c r="FWQ522" s="370"/>
      <c r="FWR522" s="370"/>
      <c r="FWS522" s="370"/>
      <c r="FWT522" s="370"/>
      <c r="FWU522" s="370"/>
      <c r="FWV522" s="370"/>
      <c r="FWW522" s="370"/>
      <c r="FWX522" s="370"/>
      <c r="FWY522" s="370"/>
      <c r="FWZ522" s="370"/>
      <c r="FXA522" s="370"/>
      <c r="FXB522" s="370"/>
      <c r="FXC522" s="370"/>
      <c r="FXD522" s="370"/>
      <c r="FXE522" s="370"/>
      <c r="FXF522" s="370"/>
      <c r="FXG522" s="370"/>
      <c r="FXH522" s="370"/>
      <c r="FXI522" s="370"/>
      <c r="FXJ522" s="370"/>
      <c r="FXK522" s="370"/>
      <c r="FXL522" s="370"/>
      <c r="FXM522" s="370"/>
      <c r="FXN522" s="370"/>
      <c r="FXO522" s="370"/>
      <c r="FXP522" s="370"/>
      <c r="FXQ522" s="370"/>
      <c r="FXR522" s="370"/>
      <c r="FXS522" s="370"/>
      <c r="FXT522" s="370"/>
      <c r="FXU522" s="370"/>
      <c r="FXV522" s="370"/>
      <c r="FXW522" s="370"/>
      <c r="FXX522" s="370"/>
      <c r="FXY522" s="370"/>
      <c r="FXZ522" s="370"/>
      <c r="FYA522" s="370"/>
      <c r="FYB522" s="370"/>
      <c r="FYC522" s="370"/>
      <c r="FYD522" s="370"/>
      <c r="FYE522" s="370"/>
      <c r="FYF522" s="370"/>
      <c r="FYG522" s="370"/>
      <c r="FYH522" s="370"/>
      <c r="FYI522" s="370"/>
      <c r="FYJ522" s="370"/>
      <c r="FYK522" s="370"/>
      <c r="FYL522" s="370"/>
      <c r="FYM522" s="370"/>
      <c r="FYN522" s="370"/>
      <c r="FYO522" s="370"/>
      <c r="FYP522" s="370"/>
      <c r="FYQ522" s="370"/>
      <c r="FYR522" s="370"/>
      <c r="FYS522" s="370"/>
      <c r="FYT522" s="370"/>
      <c r="FYU522" s="370"/>
      <c r="FYV522" s="370"/>
      <c r="FYW522" s="370"/>
      <c r="FYX522" s="370"/>
      <c r="FYY522" s="370"/>
      <c r="FYZ522" s="370"/>
      <c r="FZA522" s="370"/>
      <c r="FZB522" s="370"/>
      <c r="FZC522" s="370"/>
      <c r="FZD522" s="370"/>
      <c r="FZE522" s="370"/>
      <c r="FZF522" s="370"/>
      <c r="FZG522" s="370"/>
      <c r="FZH522" s="370"/>
      <c r="FZI522" s="370"/>
      <c r="FZJ522" s="370"/>
      <c r="FZK522" s="370"/>
      <c r="FZL522" s="370"/>
      <c r="FZM522" s="370"/>
      <c r="FZN522" s="370"/>
      <c r="FZO522" s="370"/>
      <c r="FZP522" s="370"/>
      <c r="FZQ522" s="370"/>
      <c r="FZR522" s="370"/>
      <c r="FZS522" s="370"/>
      <c r="FZT522" s="370"/>
      <c r="FZU522" s="370"/>
      <c r="FZV522" s="370"/>
      <c r="FZW522" s="370"/>
      <c r="FZX522" s="370"/>
      <c r="FZY522" s="370"/>
      <c r="FZZ522" s="370"/>
      <c r="GAA522" s="370"/>
      <c r="GAB522" s="370"/>
      <c r="GAC522" s="370"/>
      <c r="GAD522" s="370"/>
      <c r="GAE522" s="370"/>
      <c r="GAF522" s="370"/>
      <c r="GAG522" s="370"/>
      <c r="GAH522" s="370"/>
      <c r="GAI522" s="370"/>
      <c r="GAJ522" s="370"/>
      <c r="GAK522" s="370"/>
      <c r="GAL522" s="370"/>
      <c r="GAM522" s="370"/>
      <c r="GAN522" s="370"/>
      <c r="GAO522" s="370"/>
      <c r="GAP522" s="370"/>
      <c r="GAQ522" s="370"/>
      <c r="GAR522" s="370"/>
      <c r="GAS522" s="370"/>
      <c r="GAT522" s="370"/>
      <c r="GAU522" s="370"/>
      <c r="GAV522" s="370"/>
      <c r="GAW522" s="370"/>
      <c r="GAX522" s="370"/>
      <c r="GAY522" s="370"/>
      <c r="GAZ522" s="370"/>
      <c r="GBA522" s="370"/>
      <c r="GBB522" s="370"/>
      <c r="GBC522" s="370"/>
      <c r="GBD522" s="370"/>
      <c r="GBE522" s="370"/>
      <c r="GBF522" s="370"/>
      <c r="GBG522" s="370"/>
      <c r="GBH522" s="370"/>
      <c r="GBI522" s="370"/>
      <c r="GBJ522" s="370"/>
      <c r="GBK522" s="370"/>
      <c r="GBL522" s="370"/>
      <c r="GBM522" s="370"/>
      <c r="GBN522" s="370"/>
      <c r="GBO522" s="370"/>
      <c r="GBP522" s="370"/>
      <c r="GBQ522" s="370"/>
      <c r="GBR522" s="370"/>
      <c r="GBS522" s="370"/>
      <c r="GBT522" s="370"/>
      <c r="GBU522" s="370"/>
      <c r="GBV522" s="370"/>
      <c r="GBW522" s="370"/>
      <c r="GBX522" s="370"/>
      <c r="GCC522" s="370"/>
      <c r="GCD522" s="370"/>
      <c r="GCE522" s="370"/>
      <c r="GCF522" s="370"/>
      <c r="GCG522" s="370"/>
      <c r="GCH522" s="370"/>
      <c r="GCI522" s="370"/>
      <c r="GCJ522" s="370"/>
      <c r="GCK522" s="370"/>
      <c r="GCL522" s="370"/>
      <c r="GCM522" s="370"/>
      <c r="GEE522" s="370"/>
      <c r="GEF522" s="370"/>
      <c r="GEG522" s="370"/>
      <c r="GEH522" s="370"/>
      <c r="GEI522" s="370"/>
      <c r="GEJ522" s="370"/>
      <c r="GEK522" s="370"/>
      <c r="GEL522" s="370"/>
      <c r="GEM522" s="370"/>
      <c r="GEN522" s="370"/>
      <c r="GEO522" s="370"/>
      <c r="GEP522" s="370"/>
      <c r="GEQ522" s="370"/>
      <c r="GER522" s="370"/>
      <c r="GES522" s="370"/>
      <c r="GET522" s="370"/>
      <c r="GEU522" s="370"/>
      <c r="GEV522" s="370"/>
      <c r="GEW522" s="370"/>
      <c r="GEX522" s="370"/>
      <c r="GEY522" s="370"/>
      <c r="GEZ522" s="370"/>
      <c r="GFA522" s="370"/>
      <c r="GFB522" s="370"/>
      <c r="GFC522" s="370"/>
      <c r="GFD522" s="370"/>
      <c r="GFE522" s="370"/>
      <c r="GFF522" s="370"/>
      <c r="GFG522" s="370"/>
      <c r="GFH522" s="370"/>
      <c r="GFI522" s="370"/>
      <c r="GFJ522" s="370"/>
      <c r="GFK522" s="370"/>
      <c r="GFL522" s="370"/>
      <c r="GFM522" s="370"/>
      <c r="GFN522" s="370"/>
      <c r="GFO522" s="370"/>
      <c r="GFP522" s="370"/>
      <c r="GFQ522" s="370"/>
      <c r="GFR522" s="370"/>
      <c r="GFS522" s="370"/>
      <c r="GFT522" s="370"/>
      <c r="GFU522" s="370"/>
      <c r="GFV522" s="370"/>
      <c r="GFW522" s="370"/>
      <c r="GFX522" s="370"/>
      <c r="GFY522" s="370"/>
      <c r="GFZ522" s="370"/>
      <c r="GGA522" s="370"/>
      <c r="GGB522" s="370"/>
      <c r="GGC522" s="370"/>
      <c r="GGD522" s="370"/>
      <c r="GGE522" s="370"/>
      <c r="GGF522" s="370"/>
      <c r="GGG522" s="370"/>
      <c r="GGH522" s="370"/>
      <c r="GGI522" s="370"/>
      <c r="GGJ522" s="370"/>
      <c r="GGK522" s="370"/>
      <c r="GGL522" s="370"/>
      <c r="GGM522" s="370"/>
      <c r="GGN522" s="370"/>
      <c r="GGO522" s="370"/>
      <c r="GGP522" s="370"/>
      <c r="GGQ522" s="370"/>
      <c r="GGR522" s="370"/>
      <c r="GGS522" s="370"/>
      <c r="GGT522" s="370"/>
      <c r="GGU522" s="370"/>
      <c r="GGV522" s="370"/>
      <c r="GGW522" s="370"/>
      <c r="GGX522" s="370"/>
      <c r="GGY522" s="370"/>
      <c r="GGZ522" s="370"/>
      <c r="GHA522" s="370"/>
      <c r="GHB522" s="370"/>
      <c r="GHC522" s="370"/>
      <c r="GHD522" s="370"/>
      <c r="GHE522" s="370"/>
      <c r="GHF522" s="370"/>
      <c r="GHG522" s="370"/>
      <c r="GHH522" s="370"/>
      <c r="GHI522" s="370"/>
      <c r="GHJ522" s="370"/>
      <c r="GHK522" s="370"/>
      <c r="GHL522" s="370"/>
      <c r="GHM522" s="370"/>
      <c r="GHN522" s="370"/>
      <c r="GHO522" s="370"/>
      <c r="GHP522" s="370"/>
      <c r="GHQ522" s="370"/>
      <c r="GHR522" s="370"/>
      <c r="GHS522" s="370"/>
      <c r="GHT522" s="370"/>
      <c r="GHU522" s="370"/>
      <c r="GHV522" s="370"/>
      <c r="GHW522" s="370"/>
      <c r="GHX522" s="370"/>
      <c r="GHY522" s="370"/>
      <c r="GHZ522" s="370"/>
      <c r="GIA522" s="370"/>
      <c r="GIB522" s="370"/>
      <c r="GIC522" s="370"/>
      <c r="GID522" s="370"/>
      <c r="GIE522" s="370"/>
      <c r="GIF522" s="370"/>
      <c r="GIG522" s="370"/>
      <c r="GIH522" s="370"/>
      <c r="GII522" s="370"/>
      <c r="GIJ522" s="370"/>
      <c r="GIK522" s="370"/>
      <c r="GIL522" s="370"/>
      <c r="GIM522" s="370"/>
      <c r="GIN522" s="370"/>
      <c r="GIO522" s="370"/>
      <c r="GIP522" s="370"/>
      <c r="GIQ522" s="370"/>
      <c r="GIR522" s="370"/>
      <c r="GIS522" s="370"/>
      <c r="GIT522" s="370"/>
      <c r="GIU522" s="370"/>
      <c r="GIV522" s="370"/>
      <c r="GIW522" s="370"/>
      <c r="GIX522" s="370"/>
      <c r="GIY522" s="370"/>
      <c r="GIZ522" s="370"/>
      <c r="GJA522" s="370"/>
      <c r="GJB522" s="370"/>
      <c r="GJC522" s="370"/>
      <c r="GJD522" s="370"/>
      <c r="GJE522" s="370"/>
      <c r="GJF522" s="370"/>
      <c r="GJG522" s="370"/>
      <c r="GJH522" s="370"/>
      <c r="GJI522" s="370"/>
      <c r="GJJ522" s="370"/>
      <c r="GJK522" s="370"/>
      <c r="GJL522" s="370"/>
      <c r="GJM522" s="370"/>
      <c r="GJN522" s="370"/>
      <c r="GJO522" s="370"/>
      <c r="GJP522" s="370"/>
      <c r="GJQ522" s="370"/>
      <c r="GJR522" s="370"/>
      <c r="GJS522" s="370"/>
      <c r="GJT522" s="370"/>
      <c r="GJU522" s="370"/>
      <c r="GJV522" s="370"/>
      <c r="GJW522" s="370"/>
      <c r="GJX522" s="370"/>
      <c r="GJY522" s="370"/>
      <c r="GJZ522" s="370"/>
      <c r="GKA522" s="370"/>
      <c r="GKB522" s="370"/>
      <c r="GKC522" s="370"/>
      <c r="GKD522" s="370"/>
      <c r="GKE522" s="370"/>
      <c r="GKF522" s="370"/>
      <c r="GKG522" s="370"/>
      <c r="GKH522" s="370"/>
      <c r="GKI522" s="370"/>
      <c r="GKJ522" s="370"/>
      <c r="GKK522" s="370"/>
      <c r="GKL522" s="370"/>
      <c r="GKM522" s="370"/>
      <c r="GKN522" s="370"/>
      <c r="GKO522" s="370"/>
      <c r="GKP522" s="370"/>
      <c r="GKQ522" s="370"/>
      <c r="GKR522" s="370"/>
      <c r="GKS522" s="370"/>
      <c r="GKT522" s="370"/>
      <c r="GKU522" s="370"/>
      <c r="GKV522" s="370"/>
      <c r="GKW522" s="370"/>
      <c r="GKX522" s="370"/>
      <c r="GKY522" s="370"/>
      <c r="GKZ522" s="370"/>
      <c r="GLA522" s="370"/>
      <c r="GLB522" s="370"/>
      <c r="GLC522" s="370"/>
      <c r="GLD522" s="370"/>
      <c r="GLE522" s="370"/>
      <c r="GLF522" s="370"/>
      <c r="GLG522" s="370"/>
      <c r="GLH522" s="370"/>
      <c r="GLI522" s="370"/>
      <c r="GLJ522" s="370"/>
      <c r="GLK522" s="370"/>
      <c r="GLL522" s="370"/>
      <c r="GLM522" s="370"/>
      <c r="GLN522" s="370"/>
      <c r="GLO522" s="370"/>
      <c r="GLP522" s="370"/>
      <c r="GLQ522" s="370"/>
      <c r="GLR522" s="370"/>
      <c r="GLS522" s="370"/>
      <c r="GLT522" s="370"/>
      <c r="GLY522" s="370"/>
      <c r="GLZ522" s="370"/>
      <c r="GMA522" s="370"/>
      <c r="GMB522" s="370"/>
      <c r="GMC522" s="370"/>
      <c r="GMD522" s="370"/>
      <c r="GME522" s="370"/>
      <c r="GMF522" s="370"/>
      <c r="GMG522" s="370"/>
      <c r="GMH522" s="370"/>
      <c r="GMI522" s="370"/>
      <c r="GOA522" s="370"/>
      <c r="GOB522" s="370"/>
      <c r="GOC522" s="370"/>
      <c r="GOD522" s="370"/>
      <c r="GOE522" s="370"/>
      <c r="GOF522" s="370"/>
      <c r="GOG522" s="370"/>
      <c r="GOH522" s="370"/>
      <c r="GOI522" s="370"/>
      <c r="GOJ522" s="370"/>
      <c r="GOK522" s="370"/>
      <c r="GOL522" s="370"/>
      <c r="GOM522" s="370"/>
      <c r="GON522" s="370"/>
      <c r="GOO522" s="370"/>
      <c r="GOP522" s="370"/>
      <c r="GOQ522" s="370"/>
      <c r="GOR522" s="370"/>
      <c r="GOS522" s="370"/>
      <c r="GOT522" s="370"/>
      <c r="GOU522" s="370"/>
      <c r="GOV522" s="370"/>
      <c r="GOW522" s="370"/>
      <c r="GOX522" s="370"/>
      <c r="GOY522" s="370"/>
      <c r="GOZ522" s="370"/>
      <c r="GPA522" s="370"/>
      <c r="GPB522" s="370"/>
      <c r="GPC522" s="370"/>
      <c r="GPD522" s="370"/>
      <c r="GPE522" s="370"/>
      <c r="GPF522" s="370"/>
      <c r="GPG522" s="370"/>
      <c r="GPH522" s="370"/>
      <c r="GPI522" s="370"/>
      <c r="GPJ522" s="370"/>
      <c r="GPK522" s="370"/>
      <c r="GPL522" s="370"/>
      <c r="GPM522" s="370"/>
      <c r="GPN522" s="370"/>
      <c r="GPO522" s="370"/>
      <c r="GPP522" s="370"/>
      <c r="GPQ522" s="370"/>
      <c r="GPR522" s="370"/>
      <c r="GPS522" s="370"/>
      <c r="GPT522" s="370"/>
      <c r="GPU522" s="370"/>
      <c r="GPV522" s="370"/>
      <c r="GPW522" s="370"/>
      <c r="GPX522" s="370"/>
      <c r="GPY522" s="370"/>
      <c r="GPZ522" s="370"/>
      <c r="GQA522" s="370"/>
      <c r="GQB522" s="370"/>
      <c r="GQC522" s="370"/>
      <c r="GQD522" s="370"/>
      <c r="GQE522" s="370"/>
      <c r="GQF522" s="370"/>
      <c r="GQG522" s="370"/>
      <c r="GQH522" s="370"/>
      <c r="GQI522" s="370"/>
      <c r="GQJ522" s="370"/>
      <c r="GQK522" s="370"/>
      <c r="GQL522" s="370"/>
      <c r="GQM522" s="370"/>
      <c r="GQN522" s="370"/>
      <c r="GQO522" s="370"/>
      <c r="GQP522" s="370"/>
      <c r="GQQ522" s="370"/>
      <c r="GQR522" s="370"/>
      <c r="GQS522" s="370"/>
      <c r="GQT522" s="370"/>
      <c r="GQU522" s="370"/>
      <c r="GQV522" s="370"/>
      <c r="GQW522" s="370"/>
      <c r="GQX522" s="370"/>
      <c r="GQY522" s="370"/>
      <c r="GQZ522" s="370"/>
      <c r="GRA522" s="370"/>
      <c r="GRB522" s="370"/>
      <c r="GRC522" s="370"/>
      <c r="GRD522" s="370"/>
      <c r="GRE522" s="370"/>
      <c r="GRF522" s="370"/>
      <c r="GRG522" s="370"/>
      <c r="GRH522" s="370"/>
      <c r="GRI522" s="370"/>
      <c r="GRJ522" s="370"/>
      <c r="GRK522" s="370"/>
      <c r="GRL522" s="370"/>
      <c r="GRM522" s="370"/>
      <c r="GRN522" s="370"/>
      <c r="GRO522" s="370"/>
      <c r="GRP522" s="370"/>
      <c r="GRQ522" s="370"/>
      <c r="GRR522" s="370"/>
      <c r="GRS522" s="370"/>
      <c r="GRT522" s="370"/>
      <c r="GRU522" s="370"/>
      <c r="GRV522" s="370"/>
      <c r="GRW522" s="370"/>
      <c r="GRX522" s="370"/>
      <c r="GRY522" s="370"/>
      <c r="GRZ522" s="370"/>
      <c r="GSA522" s="370"/>
      <c r="GSB522" s="370"/>
      <c r="GSC522" s="370"/>
      <c r="GSD522" s="370"/>
      <c r="GSE522" s="370"/>
      <c r="GSF522" s="370"/>
      <c r="GSG522" s="370"/>
      <c r="GSH522" s="370"/>
      <c r="GSI522" s="370"/>
      <c r="GSJ522" s="370"/>
      <c r="GSK522" s="370"/>
      <c r="GSL522" s="370"/>
      <c r="GSM522" s="370"/>
      <c r="GSN522" s="370"/>
      <c r="GSO522" s="370"/>
      <c r="GSP522" s="370"/>
      <c r="GSQ522" s="370"/>
      <c r="GSR522" s="370"/>
      <c r="GSS522" s="370"/>
      <c r="GST522" s="370"/>
      <c r="GSU522" s="370"/>
      <c r="GSV522" s="370"/>
      <c r="GSW522" s="370"/>
      <c r="GSX522" s="370"/>
      <c r="GSY522" s="370"/>
      <c r="GSZ522" s="370"/>
      <c r="GTA522" s="370"/>
      <c r="GTB522" s="370"/>
      <c r="GTC522" s="370"/>
      <c r="GTD522" s="370"/>
      <c r="GTE522" s="370"/>
      <c r="GTF522" s="370"/>
      <c r="GTG522" s="370"/>
      <c r="GTH522" s="370"/>
      <c r="GTI522" s="370"/>
      <c r="GTJ522" s="370"/>
      <c r="GTK522" s="370"/>
      <c r="GTL522" s="370"/>
      <c r="GTM522" s="370"/>
      <c r="GTN522" s="370"/>
      <c r="GTO522" s="370"/>
      <c r="GTP522" s="370"/>
      <c r="GTQ522" s="370"/>
      <c r="GTR522" s="370"/>
      <c r="GTS522" s="370"/>
      <c r="GTT522" s="370"/>
      <c r="GTU522" s="370"/>
      <c r="GTV522" s="370"/>
      <c r="GTW522" s="370"/>
      <c r="GTX522" s="370"/>
      <c r="GTY522" s="370"/>
      <c r="GTZ522" s="370"/>
      <c r="GUA522" s="370"/>
      <c r="GUB522" s="370"/>
      <c r="GUC522" s="370"/>
      <c r="GUD522" s="370"/>
      <c r="GUE522" s="370"/>
      <c r="GUF522" s="370"/>
      <c r="GUG522" s="370"/>
      <c r="GUH522" s="370"/>
      <c r="GUI522" s="370"/>
      <c r="GUJ522" s="370"/>
      <c r="GUK522" s="370"/>
      <c r="GUL522" s="370"/>
      <c r="GUM522" s="370"/>
      <c r="GUN522" s="370"/>
      <c r="GUO522" s="370"/>
      <c r="GUP522" s="370"/>
      <c r="GUQ522" s="370"/>
      <c r="GUR522" s="370"/>
      <c r="GUS522" s="370"/>
      <c r="GUT522" s="370"/>
      <c r="GUU522" s="370"/>
      <c r="GUV522" s="370"/>
      <c r="GUW522" s="370"/>
      <c r="GUX522" s="370"/>
      <c r="GUY522" s="370"/>
      <c r="GUZ522" s="370"/>
      <c r="GVA522" s="370"/>
      <c r="GVB522" s="370"/>
      <c r="GVC522" s="370"/>
      <c r="GVD522" s="370"/>
      <c r="GVE522" s="370"/>
      <c r="GVF522" s="370"/>
      <c r="GVG522" s="370"/>
      <c r="GVH522" s="370"/>
      <c r="GVI522" s="370"/>
      <c r="GVJ522" s="370"/>
      <c r="GVK522" s="370"/>
      <c r="GVL522" s="370"/>
      <c r="GVM522" s="370"/>
      <c r="GVN522" s="370"/>
      <c r="GVO522" s="370"/>
      <c r="GVP522" s="370"/>
      <c r="GVU522" s="370"/>
      <c r="GVV522" s="370"/>
      <c r="GVW522" s="370"/>
      <c r="GVX522" s="370"/>
      <c r="GVY522" s="370"/>
      <c r="GVZ522" s="370"/>
      <c r="GWA522" s="370"/>
      <c r="GWB522" s="370"/>
      <c r="GWC522" s="370"/>
      <c r="GWD522" s="370"/>
      <c r="GWE522" s="370"/>
      <c r="GXW522" s="370"/>
      <c r="GXX522" s="370"/>
      <c r="GXY522" s="370"/>
      <c r="GXZ522" s="370"/>
      <c r="GYA522" s="370"/>
      <c r="GYB522" s="370"/>
      <c r="GYC522" s="370"/>
      <c r="GYD522" s="370"/>
      <c r="GYE522" s="370"/>
      <c r="GYF522" s="370"/>
      <c r="GYG522" s="370"/>
      <c r="GYH522" s="370"/>
      <c r="GYI522" s="370"/>
      <c r="GYJ522" s="370"/>
      <c r="GYK522" s="370"/>
      <c r="GYL522" s="370"/>
      <c r="GYM522" s="370"/>
      <c r="GYN522" s="370"/>
      <c r="GYO522" s="370"/>
      <c r="GYP522" s="370"/>
      <c r="GYQ522" s="370"/>
      <c r="GYR522" s="370"/>
      <c r="GYS522" s="370"/>
      <c r="GYT522" s="370"/>
      <c r="GYU522" s="370"/>
      <c r="GYV522" s="370"/>
      <c r="GYW522" s="370"/>
      <c r="GYX522" s="370"/>
      <c r="GYY522" s="370"/>
      <c r="GYZ522" s="370"/>
      <c r="GZA522" s="370"/>
      <c r="GZB522" s="370"/>
      <c r="GZC522" s="370"/>
      <c r="GZD522" s="370"/>
      <c r="GZE522" s="370"/>
      <c r="GZF522" s="370"/>
      <c r="GZG522" s="370"/>
      <c r="GZH522" s="370"/>
      <c r="GZI522" s="370"/>
      <c r="GZJ522" s="370"/>
      <c r="GZK522" s="370"/>
      <c r="GZL522" s="370"/>
      <c r="GZM522" s="370"/>
      <c r="GZN522" s="370"/>
      <c r="GZO522" s="370"/>
      <c r="GZP522" s="370"/>
      <c r="GZQ522" s="370"/>
      <c r="GZR522" s="370"/>
      <c r="GZS522" s="370"/>
      <c r="GZT522" s="370"/>
      <c r="GZU522" s="370"/>
      <c r="GZV522" s="370"/>
      <c r="GZW522" s="370"/>
      <c r="GZX522" s="370"/>
      <c r="GZY522" s="370"/>
      <c r="GZZ522" s="370"/>
      <c r="HAA522" s="370"/>
      <c r="HAB522" s="370"/>
      <c r="HAC522" s="370"/>
      <c r="HAD522" s="370"/>
      <c r="HAE522" s="370"/>
      <c r="HAF522" s="370"/>
      <c r="HAG522" s="370"/>
      <c r="HAH522" s="370"/>
      <c r="HAI522" s="370"/>
      <c r="HAJ522" s="370"/>
      <c r="HAK522" s="370"/>
      <c r="HAL522" s="370"/>
      <c r="HAM522" s="370"/>
      <c r="HAN522" s="370"/>
      <c r="HAO522" s="370"/>
      <c r="HAP522" s="370"/>
      <c r="HAQ522" s="370"/>
      <c r="HAR522" s="370"/>
      <c r="HAS522" s="370"/>
      <c r="HAT522" s="370"/>
      <c r="HAU522" s="370"/>
      <c r="HAV522" s="370"/>
      <c r="HAW522" s="370"/>
      <c r="HAX522" s="370"/>
      <c r="HAY522" s="370"/>
      <c r="HAZ522" s="370"/>
      <c r="HBA522" s="370"/>
      <c r="HBB522" s="370"/>
      <c r="HBC522" s="370"/>
      <c r="HBD522" s="370"/>
      <c r="HBE522" s="370"/>
      <c r="HBF522" s="370"/>
      <c r="HBG522" s="370"/>
      <c r="HBH522" s="370"/>
      <c r="HBI522" s="370"/>
      <c r="HBJ522" s="370"/>
      <c r="HBK522" s="370"/>
      <c r="HBL522" s="370"/>
      <c r="HBM522" s="370"/>
      <c r="HBN522" s="370"/>
      <c r="HBO522" s="370"/>
      <c r="HBP522" s="370"/>
      <c r="HBQ522" s="370"/>
      <c r="HBR522" s="370"/>
      <c r="HBS522" s="370"/>
      <c r="HBT522" s="370"/>
      <c r="HBU522" s="370"/>
      <c r="HBV522" s="370"/>
      <c r="HBW522" s="370"/>
      <c r="HBX522" s="370"/>
      <c r="HBY522" s="370"/>
      <c r="HBZ522" s="370"/>
      <c r="HCA522" s="370"/>
      <c r="HCB522" s="370"/>
      <c r="HCC522" s="370"/>
      <c r="HCD522" s="370"/>
      <c r="HCE522" s="370"/>
      <c r="HCF522" s="370"/>
      <c r="HCG522" s="370"/>
      <c r="HCH522" s="370"/>
      <c r="HCI522" s="370"/>
      <c r="HCJ522" s="370"/>
      <c r="HCK522" s="370"/>
      <c r="HCL522" s="370"/>
      <c r="HCM522" s="370"/>
      <c r="HCN522" s="370"/>
      <c r="HCO522" s="370"/>
      <c r="HCP522" s="370"/>
      <c r="HCQ522" s="370"/>
      <c r="HCR522" s="370"/>
      <c r="HCS522" s="370"/>
      <c r="HCT522" s="370"/>
      <c r="HCU522" s="370"/>
      <c r="HCV522" s="370"/>
      <c r="HCW522" s="370"/>
      <c r="HCX522" s="370"/>
      <c r="HCY522" s="370"/>
      <c r="HCZ522" s="370"/>
      <c r="HDA522" s="370"/>
      <c r="HDB522" s="370"/>
      <c r="HDC522" s="370"/>
      <c r="HDD522" s="370"/>
      <c r="HDE522" s="370"/>
      <c r="HDF522" s="370"/>
      <c r="HDG522" s="370"/>
      <c r="HDH522" s="370"/>
      <c r="HDI522" s="370"/>
      <c r="HDJ522" s="370"/>
      <c r="HDK522" s="370"/>
      <c r="HDL522" s="370"/>
      <c r="HDM522" s="370"/>
      <c r="HDN522" s="370"/>
      <c r="HDO522" s="370"/>
      <c r="HDP522" s="370"/>
      <c r="HDQ522" s="370"/>
      <c r="HDR522" s="370"/>
      <c r="HDS522" s="370"/>
      <c r="HDT522" s="370"/>
      <c r="HDU522" s="370"/>
      <c r="HDV522" s="370"/>
      <c r="HDW522" s="370"/>
      <c r="HDX522" s="370"/>
      <c r="HDY522" s="370"/>
      <c r="HDZ522" s="370"/>
      <c r="HEA522" s="370"/>
      <c r="HEB522" s="370"/>
      <c r="HEC522" s="370"/>
      <c r="HED522" s="370"/>
      <c r="HEE522" s="370"/>
      <c r="HEF522" s="370"/>
      <c r="HEG522" s="370"/>
      <c r="HEH522" s="370"/>
      <c r="HEI522" s="370"/>
      <c r="HEJ522" s="370"/>
      <c r="HEK522" s="370"/>
      <c r="HEL522" s="370"/>
      <c r="HEM522" s="370"/>
      <c r="HEN522" s="370"/>
      <c r="HEO522" s="370"/>
      <c r="HEP522" s="370"/>
      <c r="HEQ522" s="370"/>
      <c r="HER522" s="370"/>
      <c r="HES522" s="370"/>
      <c r="HET522" s="370"/>
      <c r="HEU522" s="370"/>
      <c r="HEV522" s="370"/>
      <c r="HEW522" s="370"/>
      <c r="HEX522" s="370"/>
      <c r="HEY522" s="370"/>
      <c r="HEZ522" s="370"/>
      <c r="HFA522" s="370"/>
      <c r="HFB522" s="370"/>
      <c r="HFC522" s="370"/>
      <c r="HFD522" s="370"/>
      <c r="HFE522" s="370"/>
      <c r="HFF522" s="370"/>
      <c r="HFG522" s="370"/>
      <c r="HFH522" s="370"/>
      <c r="HFI522" s="370"/>
      <c r="HFJ522" s="370"/>
      <c r="HFK522" s="370"/>
      <c r="HFL522" s="370"/>
      <c r="HFQ522" s="370"/>
      <c r="HFR522" s="370"/>
      <c r="HFS522" s="370"/>
      <c r="HFT522" s="370"/>
      <c r="HFU522" s="370"/>
      <c r="HFV522" s="370"/>
      <c r="HFW522" s="370"/>
      <c r="HFX522" s="370"/>
      <c r="HFY522" s="370"/>
      <c r="HFZ522" s="370"/>
      <c r="HGA522" s="370"/>
      <c r="HHS522" s="370"/>
      <c r="HHT522" s="370"/>
      <c r="HHU522" s="370"/>
      <c r="HHV522" s="370"/>
      <c r="HHW522" s="370"/>
      <c r="HHX522" s="370"/>
      <c r="HHY522" s="370"/>
      <c r="HHZ522" s="370"/>
      <c r="HIA522" s="370"/>
      <c r="HIB522" s="370"/>
      <c r="HIC522" s="370"/>
      <c r="HID522" s="370"/>
      <c r="HIE522" s="370"/>
      <c r="HIF522" s="370"/>
      <c r="HIG522" s="370"/>
      <c r="HIH522" s="370"/>
      <c r="HII522" s="370"/>
      <c r="HIJ522" s="370"/>
      <c r="HIK522" s="370"/>
      <c r="HIL522" s="370"/>
      <c r="HIM522" s="370"/>
      <c r="HIN522" s="370"/>
      <c r="HIO522" s="370"/>
      <c r="HIP522" s="370"/>
      <c r="HIQ522" s="370"/>
      <c r="HIR522" s="370"/>
      <c r="HIS522" s="370"/>
      <c r="HIT522" s="370"/>
      <c r="HIU522" s="370"/>
      <c r="HIV522" s="370"/>
      <c r="HIW522" s="370"/>
      <c r="HIX522" s="370"/>
      <c r="HIY522" s="370"/>
      <c r="HIZ522" s="370"/>
      <c r="HJA522" s="370"/>
      <c r="HJB522" s="370"/>
      <c r="HJC522" s="370"/>
      <c r="HJD522" s="370"/>
      <c r="HJE522" s="370"/>
      <c r="HJF522" s="370"/>
      <c r="HJG522" s="370"/>
      <c r="HJH522" s="370"/>
      <c r="HJI522" s="370"/>
      <c r="HJJ522" s="370"/>
      <c r="HJK522" s="370"/>
      <c r="HJL522" s="370"/>
      <c r="HJM522" s="370"/>
      <c r="HJN522" s="370"/>
      <c r="HJO522" s="370"/>
      <c r="HJP522" s="370"/>
      <c r="HJQ522" s="370"/>
      <c r="HJR522" s="370"/>
      <c r="HJS522" s="370"/>
      <c r="HJT522" s="370"/>
      <c r="HJU522" s="370"/>
      <c r="HJV522" s="370"/>
      <c r="HJW522" s="370"/>
      <c r="HJX522" s="370"/>
      <c r="HJY522" s="370"/>
      <c r="HJZ522" s="370"/>
      <c r="HKA522" s="370"/>
      <c r="HKB522" s="370"/>
      <c r="HKC522" s="370"/>
      <c r="HKD522" s="370"/>
      <c r="HKE522" s="370"/>
      <c r="HKF522" s="370"/>
      <c r="HKG522" s="370"/>
      <c r="HKH522" s="370"/>
      <c r="HKI522" s="370"/>
      <c r="HKJ522" s="370"/>
      <c r="HKK522" s="370"/>
      <c r="HKL522" s="370"/>
      <c r="HKM522" s="370"/>
      <c r="HKN522" s="370"/>
      <c r="HKO522" s="370"/>
      <c r="HKP522" s="370"/>
      <c r="HKQ522" s="370"/>
      <c r="HKR522" s="370"/>
      <c r="HKS522" s="370"/>
      <c r="HKT522" s="370"/>
      <c r="HKU522" s="370"/>
      <c r="HKV522" s="370"/>
      <c r="HKW522" s="370"/>
      <c r="HKX522" s="370"/>
      <c r="HKY522" s="370"/>
      <c r="HKZ522" s="370"/>
      <c r="HLA522" s="370"/>
      <c r="HLB522" s="370"/>
      <c r="HLC522" s="370"/>
      <c r="HLD522" s="370"/>
      <c r="HLE522" s="370"/>
      <c r="HLF522" s="370"/>
      <c r="HLG522" s="370"/>
      <c r="HLH522" s="370"/>
      <c r="HLI522" s="370"/>
      <c r="HLJ522" s="370"/>
      <c r="HLK522" s="370"/>
      <c r="HLL522" s="370"/>
      <c r="HLM522" s="370"/>
      <c r="HLN522" s="370"/>
      <c r="HLO522" s="370"/>
      <c r="HLP522" s="370"/>
      <c r="HLQ522" s="370"/>
      <c r="HLR522" s="370"/>
      <c r="HLS522" s="370"/>
      <c r="HLT522" s="370"/>
      <c r="HLU522" s="370"/>
      <c r="HLV522" s="370"/>
      <c r="HLW522" s="370"/>
      <c r="HLX522" s="370"/>
      <c r="HLY522" s="370"/>
      <c r="HLZ522" s="370"/>
      <c r="HMA522" s="370"/>
      <c r="HMB522" s="370"/>
      <c r="HMC522" s="370"/>
      <c r="HMD522" s="370"/>
      <c r="HME522" s="370"/>
      <c r="HMF522" s="370"/>
      <c r="HMG522" s="370"/>
      <c r="HMH522" s="370"/>
      <c r="HMI522" s="370"/>
      <c r="HMJ522" s="370"/>
      <c r="HMK522" s="370"/>
      <c r="HML522" s="370"/>
      <c r="HMM522" s="370"/>
      <c r="HMN522" s="370"/>
      <c r="HMO522" s="370"/>
      <c r="HMP522" s="370"/>
      <c r="HMQ522" s="370"/>
      <c r="HMR522" s="370"/>
      <c r="HMS522" s="370"/>
      <c r="HMT522" s="370"/>
      <c r="HMU522" s="370"/>
      <c r="HMV522" s="370"/>
      <c r="HMW522" s="370"/>
      <c r="HMX522" s="370"/>
      <c r="HMY522" s="370"/>
      <c r="HMZ522" s="370"/>
      <c r="HNA522" s="370"/>
      <c r="HNB522" s="370"/>
      <c r="HNC522" s="370"/>
      <c r="HND522" s="370"/>
      <c r="HNE522" s="370"/>
      <c r="HNF522" s="370"/>
      <c r="HNG522" s="370"/>
      <c r="HNH522" s="370"/>
      <c r="HNI522" s="370"/>
      <c r="HNJ522" s="370"/>
      <c r="HNK522" s="370"/>
      <c r="HNL522" s="370"/>
      <c r="HNM522" s="370"/>
      <c r="HNN522" s="370"/>
      <c r="HNO522" s="370"/>
      <c r="HNP522" s="370"/>
      <c r="HNQ522" s="370"/>
      <c r="HNR522" s="370"/>
      <c r="HNS522" s="370"/>
      <c r="HNT522" s="370"/>
      <c r="HNU522" s="370"/>
      <c r="HNV522" s="370"/>
      <c r="HNW522" s="370"/>
      <c r="HNX522" s="370"/>
      <c r="HNY522" s="370"/>
      <c r="HNZ522" s="370"/>
      <c r="HOA522" s="370"/>
      <c r="HOB522" s="370"/>
      <c r="HOC522" s="370"/>
      <c r="HOD522" s="370"/>
      <c r="HOE522" s="370"/>
      <c r="HOF522" s="370"/>
      <c r="HOG522" s="370"/>
      <c r="HOH522" s="370"/>
      <c r="HOI522" s="370"/>
      <c r="HOJ522" s="370"/>
      <c r="HOK522" s="370"/>
      <c r="HOL522" s="370"/>
      <c r="HOM522" s="370"/>
      <c r="HON522" s="370"/>
      <c r="HOO522" s="370"/>
      <c r="HOP522" s="370"/>
      <c r="HOQ522" s="370"/>
      <c r="HOR522" s="370"/>
      <c r="HOS522" s="370"/>
      <c r="HOT522" s="370"/>
      <c r="HOU522" s="370"/>
      <c r="HOV522" s="370"/>
      <c r="HOW522" s="370"/>
      <c r="HOX522" s="370"/>
      <c r="HOY522" s="370"/>
      <c r="HOZ522" s="370"/>
      <c r="HPA522" s="370"/>
      <c r="HPB522" s="370"/>
      <c r="HPC522" s="370"/>
      <c r="HPD522" s="370"/>
      <c r="HPE522" s="370"/>
      <c r="HPF522" s="370"/>
      <c r="HPG522" s="370"/>
      <c r="HPH522" s="370"/>
      <c r="HPM522" s="370"/>
      <c r="HPN522" s="370"/>
      <c r="HPO522" s="370"/>
      <c r="HPP522" s="370"/>
      <c r="HPQ522" s="370"/>
      <c r="HPR522" s="370"/>
      <c r="HPS522" s="370"/>
      <c r="HPT522" s="370"/>
      <c r="HPU522" s="370"/>
      <c r="HPV522" s="370"/>
      <c r="HPW522" s="370"/>
      <c r="HRO522" s="370"/>
      <c r="HRP522" s="370"/>
      <c r="HRQ522" s="370"/>
      <c r="HRR522" s="370"/>
      <c r="HRS522" s="370"/>
      <c r="HRT522" s="370"/>
      <c r="HRU522" s="370"/>
      <c r="HRV522" s="370"/>
      <c r="HRW522" s="370"/>
      <c r="HRX522" s="370"/>
      <c r="HRY522" s="370"/>
      <c r="HRZ522" s="370"/>
      <c r="HSA522" s="370"/>
      <c r="HSB522" s="370"/>
      <c r="HSC522" s="370"/>
      <c r="HSD522" s="370"/>
      <c r="HSE522" s="370"/>
      <c r="HSF522" s="370"/>
      <c r="HSG522" s="370"/>
      <c r="HSH522" s="370"/>
      <c r="HSI522" s="370"/>
      <c r="HSJ522" s="370"/>
      <c r="HSK522" s="370"/>
      <c r="HSL522" s="370"/>
      <c r="HSM522" s="370"/>
      <c r="HSN522" s="370"/>
      <c r="HSO522" s="370"/>
      <c r="HSP522" s="370"/>
      <c r="HSQ522" s="370"/>
      <c r="HSR522" s="370"/>
      <c r="HSS522" s="370"/>
      <c r="HST522" s="370"/>
      <c r="HSU522" s="370"/>
      <c r="HSV522" s="370"/>
      <c r="HSW522" s="370"/>
      <c r="HSX522" s="370"/>
      <c r="HSY522" s="370"/>
      <c r="HSZ522" s="370"/>
      <c r="HTA522" s="370"/>
      <c r="HTB522" s="370"/>
      <c r="HTC522" s="370"/>
      <c r="HTD522" s="370"/>
      <c r="HTE522" s="370"/>
      <c r="HTF522" s="370"/>
      <c r="HTG522" s="370"/>
      <c r="HTH522" s="370"/>
      <c r="HTI522" s="370"/>
      <c r="HTJ522" s="370"/>
      <c r="HTK522" s="370"/>
      <c r="HTL522" s="370"/>
      <c r="HTM522" s="370"/>
      <c r="HTN522" s="370"/>
      <c r="HTO522" s="370"/>
      <c r="HTP522" s="370"/>
      <c r="HTQ522" s="370"/>
      <c r="HTR522" s="370"/>
      <c r="HTS522" s="370"/>
      <c r="HTT522" s="370"/>
      <c r="HTU522" s="370"/>
      <c r="HTV522" s="370"/>
      <c r="HTW522" s="370"/>
      <c r="HTX522" s="370"/>
      <c r="HTY522" s="370"/>
      <c r="HTZ522" s="370"/>
      <c r="HUA522" s="370"/>
      <c r="HUB522" s="370"/>
      <c r="HUC522" s="370"/>
      <c r="HUD522" s="370"/>
      <c r="HUE522" s="370"/>
      <c r="HUF522" s="370"/>
      <c r="HUG522" s="370"/>
      <c r="HUH522" s="370"/>
      <c r="HUI522" s="370"/>
      <c r="HUJ522" s="370"/>
      <c r="HUK522" s="370"/>
      <c r="HUL522" s="370"/>
      <c r="HUM522" s="370"/>
      <c r="HUN522" s="370"/>
      <c r="HUO522" s="370"/>
      <c r="HUP522" s="370"/>
      <c r="HUQ522" s="370"/>
      <c r="HUR522" s="370"/>
      <c r="HUS522" s="370"/>
      <c r="HUT522" s="370"/>
      <c r="HUU522" s="370"/>
      <c r="HUV522" s="370"/>
      <c r="HUW522" s="370"/>
      <c r="HUX522" s="370"/>
      <c r="HUY522" s="370"/>
      <c r="HUZ522" s="370"/>
      <c r="HVA522" s="370"/>
      <c r="HVB522" s="370"/>
      <c r="HVC522" s="370"/>
      <c r="HVD522" s="370"/>
      <c r="HVE522" s="370"/>
      <c r="HVF522" s="370"/>
      <c r="HVG522" s="370"/>
      <c r="HVH522" s="370"/>
      <c r="HVI522" s="370"/>
      <c r="HVJ522" s="370"/>
      <c r="HVK522" s="370"/>
      <c r="HVL522" s="370"/>
      <c r="HVM522" s="370"/>
      <c r="HVN522" s="370"/>
      <c r="HVO522" s="370"/>
      <c r="HVP522" s="370"/>
      <c r="HVQ522" s="370"/>
      <c r="HVR522" s="370"/>
      <c r="HVS522" s="370"/>
      <c r="HVT522" s="370"/>
      <c r="HVU522" s="370"/>
      <c r="HVV522" s="370"/>
      <c r="HVW522" s="370"/>
      <c r="HVX522" s="370"/>
      <c r="HVY522" s="370"/>
      <c r="HVZ522" s="370"/>
      <c r="HWA522" s="370"/>
      <c r="HWB522" s="370"/>
      <c r="HWC522" s="370"/>
      <c r="HWD522" s="370"/>
      <c r="HWE522" s="370"/>
      <c r="HWF522" s="370"/>
      <c r="HWG522" s="370"/>
      <c r="HWH522" s="370"/>
      <c r="HWI522" s="370"/>
      <c r="HWJ522" s="370"/>
      <c r="HWK522" s="370"/>
      <c r="HWL522" s="370"/>
      <c r="HWM522" s="370"/>
      <c r="HWN522" s="370"/>
      <c r="HWO522" s="370"/>
      <c r="HWP522" s="370"/>
      <c r="HWQ522" s="370"/>
      <c r="HWR522" s="370"/>
      <c r="HWS522" s="370"/>
      <c r="HWT522" s="370"/>
      <c r="HWU522" s="370"/>
      <c r="HWV522" s="370"/>
      <c r="HWW522" s="370"/>
      <c r="HWX522" s="370"/>
      <c r="HWY522" s="370"/>
      <c r="HWZ522" s="370"/>
      <c r="HXA522" s="370"/>
      <c r="HXB522" s="370"/>
      <c r="HXC522" s="370"/>
      <c r="HXD522" s="370"/>
      <c r="HXE522" s="370"/>
      <c r="HXF522" s="370"/>
      <c r="HXG522" s="370"/>
      <c r="HXH522" s="370"/>
      <c r="HXI522" s="370"/>
      <c r="HXJ522" s="370"/>
      <c r="HXK522" s="370"/>
      <c r="HXL522" s="370"/>
      <c r="HXM522" s="370"/>
      <c r="HXN522" s="370"/>
      <c r="HXO522" s="370"/>
      <c r="HXP522" s="370"/>
      <c r="HXQ522" s="370"/>
      <c r="HXR522" s="370"/>
      <c r="HXS522" s="370"/>
      <c r="HXT522" s="370"/>
      <c r="HXU522" s="370"/>
      <c r="HXV522" s="370"/>
      <c r="HXW522" s="370"/>
      <c r="HXX522" s="370"/>
      <c r="HXY522" s="370"/>
      <c r="HXZ522" s="370"/>
      <c r="HYA522" s="370"/>
      <c r="HYB522" s="370"/>
      <c r="HYC522" s="370"/>
      <c r="HYD522" s="370"/>
      <c r="HYE522" s="370"/>
      <c r="HYF522" s="370"/>
      <c r="HYG522" s="370"/>
      <c r="HYH522" s="370"/>
      <c r="HYI522" s="370"/>
      <c r="HYJ522" s="370"/>
      <c r="HYK522" s="370"/>
      <c r="HYL522" s="370"/>
      <c r="HYM522" s="370"/>
      <c r="HYN522" s="370"/>
      <c r="HYO522" s="370"/>
      <c r="HYP522" s="370"/>
      <c r="HYQ522" s="370"/>
      <c r="HYR522" s="370"/>
      <c r="HYS522" s="370"/>
      <c r="HYT522" s="370"/>
      <c r="HYU522" s="370"/>
      <c r="HYV522" s="370"/>
      <c r="HYW522" s="370"/>
      <c r="HYX522" s="370"/>
      <c r="HYY522" s="370"/>
      <c r="HYZ522" s="370"/>
      <c r="HZA522" s="370"/>
      <c r="HZB522" s="370"/>
      <c r="HZC522" s="370"/>
      <c r="HZD522" s="370"/>
      <c r="HZI522" s="370"/>
      <c r="HZJ522" s="370"/>
      <c r="HZK522" s="370"/>
      <c r="HZL522" s="370"/>
      <c r="HZM522" s="370"/>
      <c r="HZN522" s="370"/>
      <c r="HZO522" s="370"/>
      <c r="HZP522" s="370"/>
      <c r="HZQ522" s="370"/>
      <c r="HZR522" s="370"/>
      <c r="HZS522" s="370"/>
      <c r="IBK522" s="370"/>
      <c r="IBL522" s="370"/>
      <c r="IBM522" s="370"/>
      <c r="IBN522" s="370"/>
      <c r="IBO522" s="370"/>
      <c r="IBP522" s="370"/>
      <c r="IBQ522" s="370"/>
      <c r="IBR522" s="370"/>
      <c r="IBS522" s="370"/>
      <c r="IBT522" s="370"/>
      <c r="IBU522" s="370"/>
      <c r="IBV522" s="370"/>
      <c r="IBW522" s="370"/>
      <c r="IBX522" s="370"/>
      <c r="IBY522" s="370"/>
      <c r="IBZ522" s="370"/>
      <c r="ICA522" s="370"/>
      <c r="ICB522" s="370"/>
      <c r="ICC522" s="370"/>
      <c r="ICD522" s="370"/>
      <c r="ICE522" s="370"/>
      <c r="ICF522" s="370"/>
      <c r="ICG522" s="370"/>
      <c r="ICH522" s="370"/>
      <c r="ICI522" s="370"/>
      <c r="ICJ522" s="370"/>
      <c r="ICK522" s="370"/>
      <c r="ICL522" s="370"/>
      <c r="ICM522" s="370"/>
      <c r="ICN522" s="370"/>
      <c r="ICO522" s="370"/>
      <c r="ICP522" s="370"/>
      <c r="ICQ522" s="370"/>
      <c r="ICR522" s="370"/>
      <c r="ICS522" s="370"/>
      <c r="ICT522" s="370"/>
      <c r="ICU522" s="370"/>
      <c r="ICV522" s="370"/>
      <c r="ICW522" s="370"/>
      <c r="ICX522" s="370"/>
      <c r="ICY522" s="370"/>
      <c r="ICZ522" s="370"/>
      <c r="IDA522" s="370"/>
      <c r="IDB522" s="370"/>
      <c r="IDC522" s="370"/>
      <c r="IDD522" s="370"/>
      <c r="IDE522" s="370"/>
      <c r="IDF522" s="370"/>
      <c r="IDG522" s="370"/>
      <c r="IDH522" s="370"/>
      <c r="IDI522" s="370"/>
      <c r="IDJ522" s="370"/>
      <c r="IDK522" s="370"/>
      <c r="IDL522" s="370"/>
      <c r="IDM522" s="370"/>
      <c r="IDN522" s="370"/>
      <c r="IDO522" s="370"/>
      <c r="IDP522" s="370"/>
      <c r="IDQ522" s="370"/>
      <c r="IDR522" s="370"/>
      <c r="IDS522" s="370"/>
      <c r="IDT522" s="370"/>
      <c r="IDU522" s="370"/>
      <c r="IDV522" s="370"/>
      <c r="IDW522" s="370"/>
      <c r="IDX522" s="370"/>
      <c r="IDY522" s="370"/>
      <c r="IDZ522" s="370"/>
      <c r="IEA522" s="370"/>
      <c r="IEB522" s="370"/>
      <c r="IEC522" s="370"/>
      <c r="IED522" s="370"/>
      <c r="IEE522" s="370"/>
      <c r="IEF522" s="370"/>
      <c r="IEG522" s="370"/>
      <c r="IEH522" s="370"/>
      <c r="IEI522" s="370"/>
      <c r="IEJ522" s="370"/>
      <c r="IEK522" s="370"/>
      <c r="IEL522" s="370"/>
      <c r="IEM522" s="370"/>
      <c r="IEN522" s="370"/>
      <c r="IEO522" s="370"/>
      <c r="IEP522" s="370"/>
      <c r="IEQ522" s="370"/>
      <c r="IER522" s="370"/>
      <c r="IES522" s="370"/>
      <c r="IET522" s="370"/>
      <c r="IEU522" s="370"/>
      <c r="IEV522" s="370"/>
      <c r="IEW522" s="370"/>
      <c r="IEX522" s="370"/>
      <c r="IEY522" s="370"/>
      <c r="IEZ522" s="370"/>
      <c r="IFA522" s="370"/>
      <c r="IFB522" s="370"/>
      <c r="IFC522" s="370"/>
      <c r="IFD522" s="370"/>
      <c r="IFE522" s="370"/>
      <c r="IFF522" s="370"/>
      <c r="IFG522" s="370"/>
      <c r="IFH522" s="370"/>
      <c r="IFI522" s="370"/>
      <c r="IFJ522" s="370"/>
      <c r="IFK522" s="370"/>
      <c r="IFL522" s="370"/>
      <c r="IFM522" s="370"/>
      <c r="IFN522" s="370"/>
      <c r="IFO522" s="370"/>
      <c r="IFP522" s="370"/>
      <c r="IFQ522" s="370"/>
      <c r="IFR522" s="370"/>
      <c r="IFS522" s="370"/>
      <c r="IFT522" s="370"/>
      <c r="IFU522" s="370"/>
      <c r="IFV522" s="370"/>
      <c r="IFW522" s="370"/>
      <c r="IFX522" s="370"/>
      <c r="IFY522" s="370"/>
      <c r="IFZ522" s="370"/>
      <c r="IGA522" s="370"/>
      <c r="IGB522" s="370"/>
      <c r="IGC522" s="370"/>
      <c r="IGD522" s="370"/>
      <c r="IGE522" s="370"/>
      <c r="IGF522" s="370"/>
      <c r="IGG522" s="370"/>
      <c r="IGH522" s="370"/>
      <c r="IGI522" s="370"/>
      <c r="IGJ522" s="370"/>
      <c r="IGK522" s="370"/>
      <c r="IGL522" s="370"/>
      <c r="IGM522" s="370"/>
      <c r="IGN522" s="370"/>
      <c r="IGO522" s="370"/>
      <c r="IGP522" s="370"/>
      <c r="IGQ522" s="370"/>
      <c r="IGR522" s="370"/>
      <c r="IGS522" s="370"/>
      <c r="IGT522" s="370"/>
      <c r="IGU522" s="370"/>
      <c r="IGV522" s="370"/>
      <c r="IGW522" s="370"/>
      <c r="IGX522" s="370"/>
      <c r="IGY522" s="370"/>
      <c r="IGZ522" s="370"/>
      <c r="IHA522" s="370"/>
      <c r="IHB522" s="370"/>
      <c r="IHC522" s="370"/>
      <c r="IHD522" s="370"/>
      <c r="IHE522" s="370"/>
      <c r="IHF522" s="370"/>
      <c r="IHG522" s="370"/>
      <c r="IHH522" s="370"/>
      <c r="IHI522" s="370"/>
      <c r="IHJ522" s="370"/>
      <c r="IHK522" s="370"/>
      <c r="IHL522" s="370"/>
      <c r="IHM522" s="370"/>
      <c r="IHN522" s="370"/>
      <c r="IHO522" s="370"/>
      <c r="IHP522" s="370"/>
      <c r="IHQ522" s="370"/>
      <c r="IHR522" s="370"/>
      <c r="IHS522" s="370"/>
      <c r="IHT522" s="370"/>
      <c r="IHU522" s="370"/>
      <c r="IHV522" s="370"/>
      <c r="IHW522" s="370"/>
      <c r="IHX522" s="370"/>
      <c r="IHY522" s="370"/>
      <c r="IHZ522" s="370"/>
      <c r="IIA522" s="370"/>
      <c r="IIB522" s="370"/>
      <c r="IIC522" s="370"/>
      <c r="IID522" s="370"/>
      <c r="IIE522" s="370"/>
      <c r="IIF522" s="370"/>
      <c r="IIG522" s="370"/>
      <c r="IIH522" s="370"/>
      <c r="III522" s="370"/>
      <c r="IIJ522" s="370"/>
      <c r="IIK522" s="370"/>
      <c r="IIL522" s="370"/>
      <c r="IIM522" s="370"/>
      <c r="IIN522" s="370"/>
      <c r="IIO522" s="370"/>
      <c r="IIP522" s="370"/>
      <c r="IIQ522" s="370"/>
      <c r="IIR522" s="370"/>
      <c r="IIS522" s="370"/>
      <c r="IIT522" s="370"/>
      <c r="IIU522" s="370"/>
      <c r="IIV522" s="370"/>
      <c r="IIW522" s="370"/>
      <c r="IIX522" s="370"/>
      <c r="IIY522" s="370"/>
      <c r="IIZ522" s="370"/>
      <c r="IJE522" s="370"/>
      <c r="IJF522" s="370"/>
      <c r="IJG522" s="370"/>
      <c r="IJH522" s="370"/>
      <c r="IJI522" s="370"/>
      <c r="IJJ522" s="370"/>
      <c r="IJK522" s="370"/>
      <c r="IJL522" s="370"/>
      <c r="IJM522" s="370"/>
      <c r="IJN522" s="370"/>
      <c r="IJO522" s="370"/>
      <c r="ILG522" s="370"/>
      <c r="ILH522" s="370"/>
      <c r="ILI522" s="370"/>
      <c r="ILJ522" s="370"/>
      <c r="ILK522" s="370"/>
      <c r="ILL522" s="370"/>
      <c r="ILM522" s="370"/>
      <c r="ILN522" s="370"/>
      <c r="ILO522" s="370"/>
      <c r="ILP522" s="370"/>
      <c r="ILQ522" s="370"/>
      <c r="ILR522" s="370"/>
      <c r="ILS522" s="370"/>
      <c r="ILT522" s="370"/>
      <c r="ILU522" s="370"/>
      <c r="ILV522" s="370"/>
      <c r="ILW522" s="370"/>
      <c r="ILX522" s="370"/>
      <c r="ILY522" s="370"/>
      <c r="ILZ522" s="370"/>
      <c r="IMA522" s="370"/>
      <c r="IMB522" s="370"/>
      <c r="IMC522" s="370"/>
      <c r="IMD522" s="370"/>
      <c r="IME522" s="370"/>
      <c r="IMF522" s="370"/>
      <c r="IMG522" s="370"/>
      <c r="IMH522" s="370"/>
      <c r="IMI522" s="370"/>
      <c r="IMJ522" s="370"/>
      <c r="IMK522" s="370"/>
      <c r="IML522" s="370"/>
      <c r="IMM522" s="370"/>
      <c r="IMN522" s="370"/>
      <c r="IMO522" s="370"/>
      <c r="IMP522" s="370"/>
      <c r="IMQ522" s="370"/>
      <c r="IMR522" s="370"/>
      <c r="IMS522" s="370"/>
      <c r="IMT522" s="370"/>
      <c r="IMU522" s="370"/>
      <c r="IMV522" s="370"/>
      <c r="IMW522" s="370"/>
      <c r="IMX522" s="370"/>
      <c r="IMY522" s="370"/>
      <c r="IMZ522" s="370"/>
      <c r="INA522" s="370"/>
      <c r="INB522" s="370"/>
      <c r="INC522" s="370"/>
      <c r="IND522" s="370"/>
      <c r="INE522" s="370"/>
      <c r="INF522" s="370"/>
      <c r="ING522" s="370"/>
      <c r="INH522" s="370"/>
      <c r="INI522" s="370"/>
      <c r="INJ522" s="370"/>
      <c r="INK522" s="370"/>
      <c r="INL522" s="370"/>
      <c r="INM522" s="370"/>
      <c r="INN522" s="370"/>
      <c r="INO522" s="370"/>
      <c r="INP522" s="370"/>
      <c r="INQ522" s="370"/>
      <c r="INR522" s="370"/>
      <c r="INS522" s="370"/>
      <c r="INT522" s="370"/>
      <c r="INU522" s="370"/>
      <c r="INV522" s="370"/>
      <c r="INW522" s="370"/>
      <c r="INX522" s="370"/>
      <c r="INY522" s="370"/>
      <c r="INZ522" s="370"/>
      <c r="IOA522" s="370"/>
      <c r="IOB522" s="370"/>
      <c r="IOC522" s="370"/>
      <c r="IOD522" s="370"/>
      <c r="IOE522" s="370"/>
      <c r="IOF522" s="370"/>
      <c r="IOG522" s="370"/>
      <c r="IOH522" s="370"/>
      <c r="IOI522" s="370"/>
      <c r="IOJ522" s="370"/>
      <c r="IOK522" s="370"/>
      <c r="IOL522" s="370"/>
      <c r="IOM522" s="370"/>
      <c r="ION522" s="370"/>
      <c r="IOO522" s="370"/>
      <c r="IOP522" s="370"/>
      <c r="IOQ522" s="370"/>
      <c r="IOR522" s="370"/>
      <c r="IOS522" s="370"/>
      <c r="IOT522" s="370"/>
      <c r="IOU522" s="370"/>
      <c r="IOV522" s="370"/>
      <c r="IOW522" s="370"/>
      <c r="IOX522" s="370"/>
      <c r="IOY522" s="370"/>
      <c r="IOZ522" s="370"/>
      <c r="IPA522" s="370"/>
      <c r="IPB522" s="370"/>
      <c r="IPC522" s="370"/>
      <c r="IPD522" s="370"/>
      <c r="IPE522" s="370"/>
      <c r="IPF522" s="370"/>
      <c r="IPG522" s="370"/>
      <c r="IPH522" s="370"/>
      <c r="IPI522" s="370"/>
      <c r="IPJ522" s="370"/>
      <c r="IPK522" s="370"/>
      <c r="IPL522" s="370"/>
      <c r="IPM522" s="370"/>
      <c r="IPN522" s="370"/>
      <c r="IPO522" s="370"/>
      <c r="IPP522" s="370"/>
      <c r="IPQ522" s="370"/>
      <c r="IPR522" s="370"/>
      <c r="IPS522" s="370"/>
      <c r="IPT522" s="370"/>
      <c r="IPU522" s="370"/>
      <c r="IPV522" s="370"/>
      <c r="IPW522" s="370"/>
      <c r="IPX522" s="370"/>
      <c r="IPY522" s="370"/>
      <c r="IPZ522" s="370"/>
      <c r="IQA522" s="370"/>
      <c r="IQB522" s="370"/>
      <c r="IQC522" s="370"/>
      <c r="IQD522" s="370"/>
      <c r="IQE522" s="370"/>
      <c r="IQF522" s="370"/>
      <c r="IQG522" s="370"/>
      <c r="IQH522" s="370"/>
      <c r="IQI522" s="370"/>
      <c r="IQJ522" s="370"/>
      <c r="IQK522" s="370"/>
      <c r="IQL522" s="370"/>
      <c r="IQM522" s="370"/>
      <c r="IQN522" s="370"/>
      <c r="IQO522" s="370"/>
      <c r="IQP522" s="370"/>
      <c r="IQQ522" s="370"/>
      <c r="IQR522" s="370"/>
      <c r="IQS522" s="370"/>
      <c r="IQT522" s="370"/>
      <c r="IQU522" s="370"/>
      <c r="IQV522" s="370"/>
      <c r="IQW522" s="370"/>
      <c r="IQX522" s="370"/>
      <c r="IQY522" s="370"/>
      <c r="IQZ522" s="370"/>
      <c r="IRA522" s="370"/>
      <c r="IRB522" s="370"/>
      <c r="IRC522" s="370"/>
      <c r="IRD522" s="370"/>
      <c r="IRE522" s="370"/>
      <c r="IRF522" s="370"/>
      <c r="IRG522" s="370"/>
      <c r="IRH522" s="370"/>
      <c r="IRI522" s="370"/>
      <c r="IRJ522" s="370"/>
      <c r="IRK522" s="370"/>
      <c r="IRL522" s="370"/>
      <c r="IRM522" s="370"/>
      <c r="IRN522" s="370"/>
      <c r="IRO522" s="370"/>
      <c r="IRP522" s="370"/>
      <c r="IRQ522" s="370"/>
      <c r="IRR522" s="370"/>
      <c r="IRS522" s="370"/>
      <c r="IRT522" s="370"/>
      <c r="IRU522" s="370"/>
      <c r="IRV522" s="370"/>
      <c r="IRW522" s="370"/>
      <c r="IRX522" s="370"/>
      <c r="IRY522" s="370"/>
      <c r="IRZ522" s="370"/>
      <c r="ISA522" s="370"/>
      <c r="ISB522" s="370"/>
      <c r="ISC522" s="370"/>
      <c r="ISD522" s="370"/>
      <c r="ISE522" s="370"/>
      <c r="ISF522" s="370"/>
      <c r="ISG522" s="370"/>
      <c r="ISH522" s="370"/>
      <c r="ISI522" s="370"/>
      <c r="ISJ522" s="370"/>
      <c r="ISK522" s="370"/>
      <c r="ISL522" s="370"/>
      <c r="ISM522" s="370"/>
      <c r="ISN522" s="370"/>
      <c r="ISO522" s="370"/>
      <c r="ISP522" s="370"/>
      <c r="ISQ522" s="370"/>
      <c r="ISR522" s="370"/>
      <c r="ISS522" s="370"/>
      <c r="IST522" s="370"/>
      <c r="ISU522" s="370"/>
      <c r="ISV522" s="370"/>
      <c r="ITA522" s="370"/>
      <c r="ITB522" s="370"/>
      <c r="ITC522" s="370"/>
      <c r="ITD522" s="370"/>
      <c r="ITE522" s="370"/>
      <c r="ITF522" s="370"/>
      <c r="ITG522" s="370"/>
      <c r="ITH522" s="370"/>
      <c r="ITI522" s="370"/>
      <c r="ITJ522" s="370"/>
      <c r="ITK522" s="370"/>
      <c r="IVC522" s="370"/>
      <c r="IVD522" s="370"/>
      <c r="IVE522" s="370"/>
      <c r="IVF522" s="370"/>
      <c r="IVG522" s="370"/>
      <c r="IVH522" s="370"/>
      <c r="IVI522" s="370"/>
      <c r="IVJ522" s="370"/>
      <c r="IVK522" s="370"/>
      <c r="IVL522" s="370"/>
      <c r="IVM522" s="370"/>
      <c r="IVN522" s="370"/>
      <c r="IVO522" s="370"/>
      <c r="IVP522" s="370"/>
      <c r="IVQ522" s="370"/>
      <c r="IVR522" s="370"/>
      <c r="IVS522" s="370"/>
      <c r="IVT522" s="370"/>
      <c r="IVU522" s="370"/>
      <c r="IVV522" s="370"/>
      <c r="IVW522" s="370"/>
      <c r="IVX522" s="370"/>
      <c r="IVY522" s="370"/>
      <c r="IVZ522" s="370"/>
      <c r="IWA522" s="370"/>
      <c r="IWB522" s="370"/>
      <c r="IWC522" s="370"/>
      <c r="IWD522" s="370"/>
      <c r="IWE522" s="370"/>
      <c r="IWF522" s="370"/>
      <c r="IWG522" s="370"/>
      <c r="IWH522" s="370"/>
      <c r="IWI522" s="370"/>
      <c r="IWJ522" s="370"/>
      <c r="IWK522" s="370"/>
      <c r="IWL522" s="370"/>
      <c r="IWM522" s="370"/>
      <c r="IWN522" s="370"/>
      <c r="IWO522" s="370"/>
      <c r="IWP522" s="370"/>
      <c r="IWQ522" s="370"/>
      <c r="IWR522" s="370"/>
      <c r="IWS522" s="370"/>
      <c r="IWT522" s="370"/>
      <c r="IWU522" s="370"/>
      <c r="IWV522" s="370"/>
      <c r="IWW522" s="370"/>
      <c r="IWX522" s="370"/>
      <c r="IWY522" s="370"/>
      <c r="IWZ522" s="370"/>
      <c r="IXA522" s="370"/>
      <c r="IXB522" s="370"/>
      <c r="IXC522" s="370"/>
      <c r="IXD522" s="370"/>
      <c r="IXE522" s="370"/>
      <c r="IXF522" s="370"/>
      <c r="IXG522" s="370"/>
      <c r="IXH522" s="370"/>
      <c r="IXI522" s="370"/>
      <c r="IXJ522" s="370"/>
      <c r="IXK522" s="370"/>
      <c r="IXL522" s="370"/>
      <c r="IXM522" s="370"/>
      <c r="IXN522" s="370"/>
      <c r="IXO522" s="370"/>
      <c r="IXP522" s="370"/>
      <c r="IXQ522" s="370"/>
      <c r="IXR522" s="370"/>
      <c r="IXS522" s="370"/>
      <c r="IXT522" s="370"/>
      <c r="IXU522" s="370"/>
      <c r="IXV522" s="370"/>
      <c r="IXW522" s="370"/>
      <c r="IXX522" s="370"/>
      <c r="IXY522" s="370"/>
      <c r="IXZ522" s="370"/>
      <c r="IYA522" s="370"/>
      <c r="IYB522" s="370"/>
      <c r="IYC522" s="370"/>
      <c r="IYD522" s="370"/>
      <c r="IYE522" s="370"/>
      <c r="IYF522" s="370"/>
      <c r="IYG522" s="370"/>
      <c r="IYH522" s="370"/>
      <c r="IYI522" s="370"/>
      <c r="IYJ522" s="370"/>
      <c r="IYK522" s="370"/>
      <c r="IYL522" s="370"/>
      <c r="IYM522" s="370"/>
      <c r="IYN522" s="370"/>
      <c r="IYO522" s="370"/>
      <c r="IYP522" s="370"/>
      <c r="IYQ522" s="370"/>
      <c r="IYR522" s="370"/>
      <c r="IYS522" s="370"/>
      <c r="IYT522" s="370"/>
      <c r="IYU522" s="370"/>
      <c r="IYV522" s="370"/>
      <c r="IYW522" s="370"/>
      <c r="IYX522" s="370"/>
      <c r="IYY522" s="370"/>
      <c r="IYZ522" s="370"/>
      <c r="IZA522" s="370"/>
      <c r="IZB522" s="370"/>
      <c r="IZC522" s="370"/>
      <c r="IZD522" s="370"/>
      <c r="IZE522" s="370"/>
      <c r="IZF522" s="370"/>
      <c r="IZG522" s="370"/>
      <c r="IZH522" s="370"/>
      <c r="IZI522" s="370"/>
      <c r="IZJ522" s="370"/>
      <c r="IZK522" s="370"/>
      <c r="IZL522" s="370"/>
      <c r="IZM522" s="370"/>
      <c r="IZN522" s="370"/>
      <c r="IZO522" s="370"/>
      <c r="IZP522" s="370"/>
      <c r="IZQ522" s="370"/>
      <c r="IZR522" s="370"/>
      <c r="IZS522" s="370"/>
      <c r="IZT522" s="370"/>
      <c r="IZU522" s="370"/>
      <c r="IZV522" s="370"/>
      <c r="IZW522" s="370"/>
      <c r="IZX522" s="370"/>
      <c r="IZY522" s="370"/>
      <c r="IZZ522" s="370"/>
      <c r="JAA522" s="370"/>
      <c r="JAB522" s="370"/>
      <c r="JAC522" s="370"/>
      <c r="JAD522" s="370"/>
      <c r="JAE522" s="370"/>
      <c r="JAF522" s="370"/>
      <c r="JAG522" s="370"/>
      <c r="JAH522" s="370"/>
      <c r="JAI522" s="370"/>
      <c r="JAJ522" s="370"/>
      <c r="JAK522" s="370"/>
      <c r="JAL522" s="370"/>
      <c r="JAM522" s="370"/>
      <c r="JAN522" s="370"/>
      <c r="JAO522" s="370"/>
      <c r="JAP522" s="370"/>
      <c r="JAQ522" s="370"/>
      <c r="JAR522" s="370"/>
      <c r="JAS522" s="370"/>
      <c r="JAT522" s="370"/>
      <c r="JAU522" s="370"/>
      <c r="JAV522" s="370"/>
      <c r="JAW522" s="370"/>
      <c r="JAX522" s="370"/>
      <c r="JAY522" s="370"/>
      <c r="JAZ522" s="370"/>
      <c r="JBA522" s="370"/>
      <c r="JBB522" s="370"/>
      <c r="JBC522" s="370"/>
      <c r="JBD522" s="370"/>
      <c r="JBE522" s="370"/>
      <c r="JBF522" s="370"/>
      <c r="JBG522" s="370"/>
      <c r="JBH522" s="370"/>
      <c r="JBI522" s="370"/>
      <c r="JBJ522" s="370"/>
      <c r="JBK522" s="370"/>
      <c r="JBL522" s="370"/>
      <c r="JBM522" s="370"/>
      <c r="JBN522" s="370"/>
      <c r="JBO522" s="370"/>
      <c r="JBP522" s="370"/>
      <c r="JBQ522" s="370"/>
      <c r="JBR522" s="370"/>
      <c r="JBS522" s="370"/>
      <c r="JBT522" s="370"/>
      <c r="JBU522" s="370"/>
      <c r="JBV522" s="370"/>
      <c r="JBW522" s="370"/>
      <c r="JBX522" s="370"/>
      <c r="JBY522" s="370"/>
      <c r="JBZ522" s="370"/>
      <c r="JCA522" s="370"/>
      <c r="JCB522" s="370"/>
      <c r="JCC522" s="370"/>
      <c r="JCD522" s="370"/>
      <c r="JCE522" s="370"/>
      <c r="JCF522" s="370"/>
      <c r="JCG522" s="370"/>
      <c r="JCH522" s="370"/>
      <c r="JCI522" s="370"/>
      <c r="JCJ522" s="370"/>
      <c r="JCK522" s="370"/>
      <c r="JCL522" s="370"/>
      <c r="JCM522" s="370"/>
      <c r="JCN522" s="370"/>
      <c r="JCO522" s="370"/>
      <c r="JCP522" s="370"/>
      <c r="JCQ522" s="370"/>
      <c r="JCR522" s="370"/>
      <c r="JCW522" s="370"/>
      <c r="JCX522" s="370"/>
      <c r="JCY522" s="370"/>
      <c r="JCZ522" s="370"/>
      <c r="JDA522" s="370"/>
      <c r="JDB522" s="370"/>
      <c r="JDC522" s="370"/>
      <c r="JDD522" s="370"/>
      <c r="JDE522" s="370"/>
      <c r="JDF522" s="370"/>
      <c r="JDG522" s="370"/>
      <c r="JEY522" s="370"/>
      <c r="JEZ522" s="370"/>
      <c r="JFA522" s="370"/>
      <c r="JFB522" s="370"/>
      <c r="JFC522" s="370"/>
      <c r="JFD522" s="370"/>
      <c r="JFE522" s="370"/>
      <c r="JFF522" s="370"/>
      <c r="JFG522" s="370"/>
      <c r="JFH522" s="370"/>
      <c r="JFI522" s="370"/>
      <c r="JFJ522" s="370"/>
      <c r="JFK522" s="370"/>
      <c r="JFL522" s="370"/>
      <c r="JFM522" s="370"/>
      <c r="JFN522" s="370"/>
      <c r="JFO522" s="370"/>
      <c r="JFP522" s="370"/>
      <c r="JFQ522" s="370"/>
      <c r="JFR522" s="370"/>
      <c r="JFS522" s="370"/>
      <c r="JFT522" s="370"/>
      <c r="JFU522" s="370"/>
      <c r="JFV522" s="370"/>
      <c r="JFW522" s="370"/>
      <c r="JFX522" s="370"/>
      <c r="JFY522" s="370"/>
      <c r="JFZ522" s="370"/>
      <c r="JGA522" s="370"/>
      <c r="JGB522" s="370"/>
      <c r="JGC522" s="370"/>
      <c r="JGD522" s="370"/>
      <c r="JGE522" s="370"/>
      <c r="JGF522" s="370"/>
      <c r="JGG522" s="370"/>
      <c r="JGH522" s="370"/>
      <c r="JGI522" s="370"/>
      <c r="JGJ522" s="370"/>
      <c r="JGK522" s="370"/>
      <c r="JGL522" s="370"/>
      <c r="JGM522" s="370"/>
      <c r="JGN522" s="370"/>
      <c r="JGO522" s="370"/>
      <c r="JGP522" s="370"/>
      <c r="JGQ522" s="370"/>
      <c r="JGR522" s="370"/>
      <c r="JGS522" s="370"/>
      <c r="JGT522" s="370"/>
      <c r="JGU522" s="370"/>
      <c r="JGV522" s="370"/>
      <c r="JGW522" s="370"/>
      <c r="JGX522" s="370"/>
      <c r="JGY522" s="370"/>
      <c r="JGZ522" s="370"/>
      <c r="JHA522" s="370"/>
      <c r="JHB522" s="370"/>
      <c r="JHC522" s="370"/>
      <c r="JHD522" s="370"/>
      <c r="JHE522" s="370"/>
      <c r="JHF522" s="370"/>
      <c r="JHG522" s="370"/>
      <c r="JHH522" s="370"/>
      <c r="JHI522" s="370"/>
      <c r="JHJ522" s="370"/>
      <c r="JHK522" s="370"/>
      <c r="JHL522" s="370"/>
      <c r="JHM522" s="370"/>
      <c r="JHN522" s="370"/>
      <c r="JHO522" s="370"/>
      <c r="JHP522" s="370"/>
      <c r="JHQ522" s="370"/>
      <c r="JHR522" s="370"/>
      <c r="JHS522" s="370"/>
      <c r="JHT522" s="370"/>
      <c r="JHU522" s="370"/>
      <c r="JHV522" s="370"/>
      <c r="JHW522" s="370"/>
      <c r="JHX522" s="370"/>
      <c r="JHY522" s="370"/>
      <c r="JHZ522" s="370"/>
      <c r="JIA522" s="370"/>
      <c r="JIB522" s="370"/>
      <c r="JIC522" s="370"/>
      <c r="JID522" s="370"/>
      <c r="JIE522" s="370"/>
      <c r="JIF522" s="370"/>
      <c r="JIG522" s="370"/>
      <c r="JIH522" s="370"/>
      <c r="JII522" s="370"/>
      <c r="JIJ522" s="370"/>
      <c r="JIK522" s="370"/>
      <c r="JIL522" s="370"/>
      <c r="JIM522" s="370"/>
      <c r="JIN522" s="370"/>
      <c r="JIO522" s="370"/>
      <c r="JIP522" s="370"/>
      <c r="JIQ522" s="370"/>
      <c r="JIR522" s="370"/>
      <c r="JIS522" s="370"/>
      <c r="JIT522" s="370"/>
      <c r="JIU522" s="370"/>
      <c r="JIV522" s="370"/>
      <c r="JIW522" s="370"/>
      <c r="JIX522" s="370"/>
      <c r="JIY522" s="370"/>
      <c r="JIZ522" s="370"/>
      <c r="JJA522" s="370"/>
      <c r="JJB522" s="370"/>
      <c r="JJC522" s="370"/>
      <c r="JJD522" s="370"/>
      <c r="JJE522" s="370"/>
      <c r="JJF522" s="370"/>
      <c r="JJG522" s="370"/>
      <c r="JJH522" s="370"/>
      <c r="JJI522" s="370"/>
      <c r="JJJ522" s="370"/>
      <c r="JJK522" s="370"/>
      <c r="JJL522" s="370"/>
      <c r="JJM522" s="370"/>
      <c r="JJN522" s="370"/>
      <c r="JJO522" s="370"/>
      <c r="JJP522" s="370"/>
      <c r="JJQ522" s="370"/>
      <c r="JJR522" s="370"/>
      <c r="JJS522" s="370"/>
      <c r="JJT522" s="370"/>
      <c r="JJU522" s="370"/>
      <c r="JJV522" s="370"/>
      <c r="JJW522" s="370"/>
      <c r="JJX522" s="370"/>
      <c r="JJY522" s="370"/>
      <c r="JJZ522" s="370"/>
      <c r="JKA522" s="370"/>
      <c r="JKB522" s="370"/>
      <c r="JKC522" s="370"/>
      <c r="JKD522" s="370"/>
      <c r="JKE522" s="370"/>
      <c r="JKF522" s="370"/>
      <c r="JKG522" s="370"/>
      <c r="JKH522" s="370"/>
      <c r="JKI522" s="370"/>
      <c r="JKJ522" s="370"/>
      <c r="JKK522" s="370"/>
      <c r="JKL522" s="370"/>
      <c r="JKM522" s="370"/>
      <c r="JKN522" s="370"/>
      <c r="JKO522" s="370"/>
      <c r="JKP522" s="370"/>
      <c r="JKQ522" s="370"/>
      <c r="JKR522" s="370"/>
      <c r="JKS522" s="370"/>
      <c r="JKT522" s="370"/>
      <c r="JKU522" s="370"/>
      <c r="JKV522" s="370"/>
      <c r="JKW522" s="370"/>
      <c r="JKX522" s="370"/>
      <c r="JKY522" s="370"/>
      <c r="JKZ522" s="370"/>
      <c r="JLA522" s="370"/>
      <c r="JLB522" s="370"/>
      <c r="JLC522" s="370"/>
      <c r="JLD522" s="370"/>
      <c r="JLE522" s="370"/>
      <c r="JLF522" s="370"/>
      <c r="JLG522" s="370"/>
      <c r="JLH522" s="370"/>
      <c r="JLI522" s="370"/>
      <c r="JLJ522" s="370"/>
      <c r="JLK522" s="370"/>
      <c r="JLL522" s="370"/>
      <c r="JLM522" s="370"/>
      <c r="JLN522" s="370"/>
      <c r="JLO522" s="370"/>
      <c r="JLP522" s="370"/>
      <c r="JLQ522" s="370"/>
      <c r="JLR522" s="370"/>
      <c r="JLS522" s="370"/>
      <c r="JLT522" s="370"/>
      <c r="JLU522" s="370"/>
      <c r="JLV522" s="370"/>
      <c r="JLW522" s="370"/>
      <c r="JLX522" s="370"/>
      <c r="JLY522" s="370"/>
      <c r="JLZ522" s="370"/>
      <c r="JMA522" s="370"/>
      <c r="JMB522" s="370"/>
      <c r="JMC522" s="370"/>
      <c r="JMD522" s="370"/>
      <c r="JME522" s="370"/>
      <c r="JMF522" s="370"/>
      <c r="JMG522" s="370"/>
      <c r="JMH522" s="370"/>
      <c r="JMI522" s="370"/>
      <c r="JMJ522" s="370"/>
      <c r="JMK522" s="370"/>
      <c r="JML522" s="370"/>
      <c r="JMM522" s="370"/>
      <c r="JMN522" s="370"/>
      <c r="JMS522" s="370"/>
      <c r="JMT522" s="370"/>
      <c r="JMU522" s="370"/>
      <c r="JMV522" s="370"/>
      <c r="JMW522" s="370"/>
      <c r="JMX522" s="370"/>
      <c r="JMY522" s="370"/>
      <c r="JMZ522" s="370"/>
      <c r="JNA522" s="370"/>
      <c r="JNB522" s="370"/>
      <c r="JNC522" s="370"/>
      <c r="JOU522" s="370"/>
      <c r="JOV522" s="370"/>
      <c r="JOW522" s="370"/>
      <c r="JOX522" s="370"/>
      <c r="JOY522" s="370"/>
      <c r="JOZ522" s="370"/>
      <c r="JPA522" s="370"/>
      <c r="JPB522" s="370"/>
      <c r="JPC522" s="370"/>
      <c r="JPD522" s="370"/>
      <c r="JPE522" s="370"/>
      <c r="JPF522" s="370"/>
      <c r="JPG522" s="370"/>
      <c r="JPH522" s="370"/>
      <c r="JPI522" s="370"/>
      <c r="JPJ522" s="370"/>
      <c r="JPK522" s="370"/>
      <c r="JPL522" s="370"/>
      <c r="JPM522" s="370"/>
      <c r="JPN522" s="370"/>
      <c r="JPO522" s="370"/>
      <c r="JPP522" s="370"/>
      <c r="JPQ522" s="370"/>
      <c r="JPR522" s="370"/>
      <c r="JPS522" s="370"/>
      <c r="JPT522" s="370"/>
      <c r="JPU522" s="370"/>
      <c r="JPV522" s="370"/>
      <c r="JPW522" s="370"/>
      <c r="JPX522" s="370"/>
      <c r="JPY522" s="370"/>
      <c r="JPZ522" s="370"/>
      <c r="JQA522" s="370"/>
      <c r="JQB522" s="370"/>
      <c r="JQC522" s="370"/>
      <c r="JQD522" s="370"/>
      <c r="JQE522" s="370"/>
      <c r="JQF522" s="370"/>
      <c r="JQG522" s="370"/>
      <c r="JQH522" s="370"/>
      <c r="JQI522" s="370"/>
      <c r="JQJ522" s="370"/>
      <c r="JQK522" s="370"/>
      <c r="JQL522" s="370"/>
      <c r="JQM522" s="370"/>
      <c r="JQN522" s="370"/>
      <c r="JQO522" s="370"/>
      <c r="JQP522" s="370"/>
      <c r="JQQ522" s="370"/>
      <c r="JQR522" s="370"/>
      <c r="JQS522" s="370"/>
      <c r="JQT522" s="370"/>
      <c r="JQU522" s="370"/>
      <c r="JQV522" s="370"/>
      <c r="JQW522" s="370"/>
      <c r="JQX522" s="370"/>
      <c r="JQY522" s="370"/>
      <c r="JQZ522" s="370"/>
      <c r="JRA522" s="370"/>
      <c r="JRB522" s="370"/>
      <c r="JRC522" s="370"/>
      <c r="JRD522" s="370"/>
      <c r="JRE522" s="370"/>
      <c r="JRF522" s="370"/>
      <c r="JRG522" s="370"/>
      <c r="JRH522" s="370"/>
      <c r="JRI522" s="370"/>
      <c r="JRJ522" s="370"/>
      <c r="JRK522" s="370"/>
      <c r="JRL522" s="370"/>
      <c r="JRM522" s="370"/>
      <c r="JRN522" s="370"/>
      <c r="JRO522" s="370"/>
      <c r="JRP522" s="370"/>
      <c r="JRQ522" s="370"/>
      <c r="JRR522" s="370"/>
      <c r="JRS522" s="370"/>
      <c r="JRT522" s="370"/>
      <c r="JRU522" s="370"/>
      <c r="JRV522" s="370"/>
      <c r="JRW522" s="370"/>
      <c r="JRX522" s="370"/>
      <c r="JRY522" s="370"/>
      <c r="JRZ522" s="370"/>
      <c r="JSA522" s="370"/>
      <c r="JSB522" s="370"/>
      <c r="JSC522" s="370"/>
      <c r="JSD522" s="370"/>
      <c r="JSE522" s="370"/>
      <c r="JSF522" s="370"/>
      <c r="JSG522" s="370"/>
      <c r="JSH522" s="370"/>
      <c r="JSI522" s="370"/>
      <c r="JSJ522" s="370"/>
      <c r="JSK522" s="370"/>
      <c r="JSL522" s="370"/>
      <c r="JSM522" s="370"/>
      <c r="JSN522" s="370"/>
      <c r="JSO522" s="370"/>
      <c r="JSP522" s="370"/>
      <c r="JSQ522" s="370"/>
      <c r="JSR522" s="370"/>
      <c r="JSS522" s="370"/>
      <c r="JST522" s="370"/>
      <c r="JSU522" s="370"/>
      <c r="JSV522" s="370"/>
      <c r="JSW522" s="370"/>
      <c r="JSX522" s="370"/>
      <c r="JSY522" s="370"/>
      <c r="JSZ522" s="370"/>
      <c r="JTA522" s="370"/>
      <c r="JTB522" s="370"/>
      <c r="JTC522" s="370"/>
      <c r="JTD522" s="370"/>
      <c r="JTE522" s="370"/>
      <c r="JTF522" s="370"/>
      <c r="JTG522" s="370"/>
      <c r="JTH522" s="370"/>
      <c r="JTI522" s="370"/>
      <c r="JTJ522" s="370"/>
      <c r="JTK522" s="370"/>
      <c r="JTL522" s="370"/>
      <c r="JTM522" s="370"/>
      <c r="JTN522" s="370"/>
      <c r="JTO522" s="370"/>
      <c r="JTP522" s="370"/>
      <c r="JTQ522" s="370"/>
      <c r="JTR522" s="370"/>
      <c r="JTS522" s="370"/>
      <c r="JTT522" s="370"/>
      <c r="JTU522" s="370"/>
      <c r="JTV522" s="370"/>
      <c r="JTW522" s="370"/>
      <c r="JTX522" s="370"/>
      <c r="JTY522" s="370"/>
      <c r="JTZ522" s="370"/>
      <c r="JUA522" s="370"/>
      <c r="JUB522" s="370"/>
      <c r="JUC522" s="370"/>
      <c r="JUD522" s="370"/>
      <c r="JUE522" s="370"/>
      <c r="JUF522" s="370"/>
      <c r="JUG522" s="370"/>
      <c r="JUH522" s="370"/>
      <c r="JUI522" s="370"/>
      <c r="JUJ522" s="370"/>
      <c r="JUK522" s="370"/>
      <c r="JUL522" s="370"/>
      <c r="JUM522" s="370"/>
      <c r="JUN522" s="370"/>
      <c r="JUO522" s="370"/>
      <c r="JUP522" s="370"/>
      <c r="JUQ522" s="370"/>
      <c r="JUR522" s="370"/>
      <c r="JUS522" s="370"/>
      <c r="JUT522" s="370"/>
      <c r="JUU522" s="370"/>
      <c r="JUV522" s="370"/>
      <c r="JUW522" s="370"/>
      <c r="JUX522" s="370"/>
      <c r="JUY522" s="370"/>
      <c r="JUZ522" s="370"/>
      <c r="JVA522" s="370"/>
      <c r="JVB522" s="370"/>
      <c r="JVC522" s="370"/>
      <c r="JVD522" s="370"/>
      <c r="JVE522" s="370"/>
      <c r="JVF522" s="370"/>
      <c r="JVG522" s="370"/>
      <c r="JVH522" s="370"/>
      <c r="JVI522" s="370"/>
      <c r="JVJ522" s="370"/>
      <c r="JVK522" s="370"/>
      <c r="JVL522" s="370"/>
      <c r="JVM522" s="370"/>
      <c r="JVN522" s="370"/>
      <c r="JVO522" s="370"/>
      <c r="JVP522" s="370"/>
      <c r="JVQ522" s="370"/>
      <c r="JVR522" s="370"/>
      <c r="JVS522" s="370"/>
      <c r="JVT522" s="370"/>
      <c r="JVU522" s="370"/>
      <c r="JVV522" s="370"/>
      <c r="JVW522" s="370"/>
      <c r="JVX522" s="370"/>
      <c r="JVY522" s="370"/>
      <c r="JVZ522" s="370"/>
      <c r="JWA522" s="370"/>
      <c r="JWB522" s="370"/>
      <c r="JWC522" s="370"/>
      <c r="JWD522" s="370"/>
      <c r="JWE522" s="370"/>
      <c r="JWF522" s="370"/>
      <c r="JWG522" s="370"/>
      <c r="JWH522" s="370"/>
      <c r="JWI522" s="370"/>
      <c r="JWJ522" s="370"/>
      <c r="JWO522" s="370"/>
      <c r="JWP522" s="370"/>
      <c r="JWQ522" s="370"/>
      <c r="JWR522" s="370"/>
      <c r="JWS522" s="370"/>
      <c r="JWT522" s="370"/>
      <c r="JWU522" s="370"/>
      <c r="JWV522" s="370"/>
      <c r="JWW522" s="370"/>
      <c r="JWX522" s="370"/>
      <c r="JWY522" s="370"/>
      <c r="JYQ522" s="370"/>
      <c r="JYR522" s="370"/>
      <c r="JYS522" s="370"/>
      <c r="JYT522" s="370"/>
      <c r="JYU522" s="370"/>
      <c r="JYV522" s="370"/>
      <c r="JYW522" s="370"/>
      <c r="JYX522" s="370"/>
      <c r="JYY522" s="370"/>
      <c r="JYZ522" s="370"/>
      <c r="JZA522" s="370"/>
      <c r="JZB522" s="370"/>
      <c r="JZC522" s="370"/>
      <c r="JZD522" s="370"/>
      <c r="JZE522" s="370"/>
      <c r="JZF522" s="370"/>
      <c r="JZG522" s="370"/>
      <c r="JZH522" s="370"/>
      <c r="JZI522" s="370"/>
      <c r="JZJ522" s="370"/>
      <c r="JZK522" s="370"/>
      <c r="JZL522" s="370"/>
      <c r="JZM522" s="370"/>
      <c r="JZN522" s="370"/>
      <c r="JZO522" s="370"/>
      <c r="JZP522" s="370"/>
      <c r="JZQ522" s="370"/>
      <c r="JZR522" s="370"/>
      <c r="JZS522" s="370"/>
      <c r="JZT522" s="370"/>
      <c r="JZU522" s="370"/>
      <c r="JZV522" s="370"/>
      <c r="JZW522" s="370"/>
      <c r="JZX522" s="370"/>
      <c r="JZY522" s="370"/>
      <c r="JZZ522" s="370"/>
      <c r="KAA522" s="370"/>
      <c r="KAB522" s="370"/>
      <c r="KAC522" s="370"/>
      <c r="KAD522" s="370"/>
      <c r="KAE522" s="370"/>
      <c r="KAF522" s="370"/>
      <c r="KAG522" s="370"/>
      <c r="KAH522" s="370"/>
      <c r="KAI522" s="370"/>
      <c r="KAJ522" s="370"/>
      <c r="KAK522" s="370"/>
      <c r="KAL522" s="370"/>
      <c r="KAM522" s="370"/>
      <c r="KAN522" s="370"/>
      <c r="KAO522" s="370"/>
      <c r="KAP522" s="370"/>
      <c r="KAQ522" s="370"/>
      <c r="KAR522" s="370"/>
      <c r="KAS522" s="370"/>
      <c r="KAT522" s="370"/>
      <c r="KAU522" s="370"/>
      <c r="KAV522" s="370"/>
      <c r="KAW522" s="370"/>
      <c r="KAX522" s="370"/>
      <c r="KAY522" s="370"/>
      <c r="KAZ522" s="370"/>
      <c r="KBA522" s="370"/>
      <c r="KBB522" s="370"/>
      <c r="KBC522" s="370"/>
      <c r="KBD522" s="370"/>
      <c r="KBE522" s="370"/>
      <c r="KBF522" s="370"/>
      <c r="KBG522" s="370"/>
      <c r="KBH522" s="370"/>
      <c r="KBI522" s="370"/>
      <c r="KBJ522" s="370"/>
      <c r="KBK522" s="370"/>
      <c r="KBL522" s="370"/>
      <c r="KBM522" s="370"/>
      <c r="KBN522" s="370"/>
      <c r="KBO522" s="370"/>
      <c r="KBP522" s="370"/>
      <c r="KBQ522" s="370"/>
      <c r="KBR522" s="370"/>
      <c r="KBS522" s="370"/>
      <c r="KBT522" s="370"/>
      <c r="KBU522" s="370"/>
      <c r="KBV522" s="370"/>
      <c r="KBW522" s="370"/>
      <c r="KBX522" s="370"/>
      <c r="KBY522" s="370"/>
      <c r="KBZ522" s="370"/>
      <c r="KCA522" s="370"/>
      <c r="KCB522" s="370"/>
      <c r="KCC522" s="370"/>
      <c r="KCD522" s="370"/>
      <c r="KCE522" s="370"/>
      <c r="KCF522" s="370"/>
      <c r="KCG522" s="370"/>
      <c r="KCH522" s="370"/>
      <c r="KCI522" s="370"/>
      <c r="KCJ522" s="370"/>
      <c r="KCK522" s="370"/>
      <c r="KCL522" s="370"/>
      <c r="KCM522" s="370"/>
      <c r="KCN522" s="370"/>
      <c r="KCO522" s="370"/>
      <c r="KCP522" s="370"/>
      <c r="KCQ522" s="370"/>
      <c r="KCR522" s="370"/>
      <c r="KCS522" s="370"/>
      <c r="KCT522" s="370"/>
      <c r="KCU522" s="370"/>
      <c r="KCV522" s="370"/>
      <c r="KCW522" s="370"/>
      <c r="KCX522" s="370"/>
      <c r="KCY522" s="370"/>
      <c r="KCZ522" s="370"/>
      <c r="KDA522" s="370"/>
      <c r="KDB522" s="370"/>
      <c r="KDC522" s="370"/>
      <c r="KDD522" s="370"/>
      <c r="KDE522" s="370"/>
      <c r="KDF522" s="370"/>
      <c r="KDG522" s="370"/>
      <c r="KDH522" s="370"/>
      <c r="KDI522" s="370"/>
      <c r="KDJ522" s="370"/>
      <c r="KDK522" s="370"/>
      <c r="KDL522" s="370"/>
      <c r="KDM522" s="370"/>
      <c r="KDN522" s="370"/>
      <c r="KDO522" s="370"/>
      <c r="KDP522" s="370"/>
      <c r="KDQ522" s="370"/>
      <c r="KDR522" s="370"/>
      <c r="KDS522" s="370"/>
      <c r="KDT522" s="370"/>
      <c r="KDU522" s="370"/>
      <c r="KDV522" s="370"/>
      <c r="KDW522" s="370"/>
      <c r="KDX522" s="370"/>
      <c r="KDY522" s="370"/>
      <c r="KDZ522" s="370"/>
      <c r="KEA522" s="370"/>
      <c r="KEB522" s="370"/>
      <c r="KEC522" s="370"/>
      <c r="KED522" s="370"/>
      <c r="KEE522" s="370"/>
      <c r="KEF522" s="370"/>
      <c r="KEG522" s="370"/>
      <c r="KEH522" s="370"/>
      <c r="KEI522" s="370"/>
      <c r="KEJ522" s="370"/>
      <c r="KEK522" s="370"/>
      <c r="KEL522" s="370"/>
      <c r="KEM522" s="370"/>
      <c r="KEN522" s="370"/>
      <c r="KEO522" s="370"/>
      <c r="KEP522" s="370"/>
      <c r="KEQ522" s="370"/>
      <c r="KER522" s="370"/>
      <c r="KES522" s="370"/>
      <c r="KET522" s="370"/>
      <c r="KEU522" s="370"/>
      <c r="KEV522" s="370"/>
      <c r="KEW522" s="370"/>
      <c r="KEX522" s="370"/>
      <c r="KEY522" s="370"/>
      <c r="KEZ522" s="370"/>
      <c r="KFA522" s="370"/>
      <c r="KFB522" s="370"/>
      <c r="KFC522" s="370"/>
      <c r="KFD522" s="370"/>
      <c r="KFE522" s="370"/>
      <c r="KFF522" s="370"/>
      <c r="KFG522" s="370"/>
      <c r="KFH522" s="370"/>
      <c r="KFI522" s="370"/>
      <c r="KFJ522" s="370"/>
      <c r="KFK522" s="370"/>
      <c r="KFL522" s="370"/>
      <c r="KFM522" s="370"/>
      <c r="KFN522" s="370"/>
      <c r="KFO522" s="370"/>
      <c r="KFP522" s="370"/>
      <c r="KFQ522" s="370"/>
      <c r="KFR522" s="370"/>
      <c r="KFS522" s="370"/>
      <c r="KFT522" s="370"/>
      <c r="KFU522" s="370"/>
      <c r="KFV522" s="370"/>
      <c r="KFW522" s="370"/>
      <c r="KFX522" s="370"/>
      <c r="KFY522" s="370"/>
      <c r="KFZ522" s="370"/>
      <c r="KGA522" s="370"/>
      <c r="KGB522" s="370"/>
      <c r="KGC522" s="370"/>
      <c r="KGD522" s="370"/>
      <c r="KGE522" s="370"/>
      <c r="KGF522" s="370"/>
      <c r="KGK522" s="370"/>
      <c r="KGL522" s="370"/>
      <c r="KGM522" s="370"/>
      <c r="KGN522" s="370"/>
      <c r="KGO522" s="370"/>
      <c r="KGP522" s="370"/>
      <c r="KGQ522" s="370"/>
      <c r="KGR522" s="370"/>
      <c r="KGS522" s="370"/>
      <c r="KGT522" s="370"/>
      <c r="KGU522" s="370"/>
      <c r="KIM522" s="370"/>
      <c r="KIN522" s="370"/>
      <c r="KIO522" s="370"/>
      <c r="KIP522" s="370"/>
      <c r="KIQ522" s="370"/>
      <c r="KIR522" s="370"/>
      <c r="KIS522" s="370"/>
      <c r="KIT522" s="370"/>
      <c r="KIU522" s="370"/>
      <c r="KIV522" s="370"/>
      <c r="KIW522" s="370"/>
      <c r="KIX522" s="370"/>
      <c r="KIY522" s="370"/>
      <c r="KIZ522" s="370"/>
      <c r="KJA522" s="370"/>
      <c r="KJB522" s="370"/>
      <c r="KJC522" s="370"/>
      <c r="KJD522" s="370"/>
      <c r="KJE522" s="370"/>
      <c r="KJF522" s="370"/>
      <c r="KJG522" s="370"/>
      <c r="KJH522" s="370"/>
      <c r="KJI522" s="370"/>
      <c r="KJJ522" s="370"/>
      <c r="KJK522" s="370"/>
      <c r="KJL522" s="370"/>
      <c r="KJM522" s="370"/>
      <c r="KJN522" s="370"/>
      <c r="KJO522" s="370"/>
      <c r="KJP522" s="370"/>
      <c r="KJQ522" s="370"/>
      <c r="KJR522" s="370"/>
      <c r="KJS522" s="370"/>
      <c r="KJT522" s="370"/>
      <c r="KJU522" s="370"/>
      <c r="KJV522" s="370"/>
      <c r="KJW522" s="370"/>
      <c r="KJX522" s="370"/>
      <c r="KJY522" s="370"/>
      <c r="KJZ522" s="370"/>
      <c r="KKA522" s="370"/>
      <c r="KKB522" s="370"/>
      <c r="KKC522" s="370"/>
      <c r="KKD522" s="370"/>
      <c r="KKE522" s="370"/>
      <c r="KKF522" s="370"/>
      <c r="KKG522" s="370"/>
      <c r="KKH522" s="370"/>
      <c r="KKI522" s="370"/>
      <c r="KKJ522" s="370"/>
      <c r="KKK522" s="370"/>
      <c r="KKL522" s="370"/>
      <c r="KKM522" s="370"/>
      <c r="KKN522" s="370"/>
      <c r="KKO522" s="370"/>
      <c r="KKP522" s="370"/>
      <c r="KKQ522" s="370"/>
      <c r="KKR522" s="370"/>
      <c r="KKS522" s="370"/>
      <c r="KKT522" s="370"/>
      <c r="KKU522" s="370"/>
      <c r="KKV522" s="370"/>
      <c r="KKW522" s="370"/>
      <c r="KKX522" s="370"/>
      <c r="KKY522" s="370"/>
      <c r="KKZ522" s="370"/>
      <c r="KLA522" s="370"/>
      <c r="KLB522" s="370"/>
      <c r="KLC522" s="370"/>
      <c r="KLD522" s="370"/>
      <c r="KLE522" s="370"/>
      <c r="KLF522" s="370"/>
      <c r="KLG522" s="370"/>
      <c r="KLH522" s="370"/>
      <c r="KLI522" s="370"/>
      <c r="KLJ522" s="370"/>
      <c r="KLK522" s="370"/>
      <c r="KLL522" s="370"/>
      <c r="KLM522" s="370"/>
      <c r="KLN522" s="370"/>
      <c r="KLO522" s="370"/>
      <c r="KLP522" s="370"/>
      <c r="KLQ522" s="370"/>
      <c r="KLR522" s="370"/>
      <c r="KLS522" s="370"/>
      <c r="KLT522" s="370"/>
      <c r="KLU522" s="370"/>
      <c r="KLV522" s="370"/>
      <c r="KLW522" s="370"/>
      <c r="KLX522" s="370"/>
      <c r="KLY522" s="370"/>
      <c r="KLZ522" s="370"/>
      <c r="KMA522" s="370"/>
      <c r="KMB522" s="370"/>
      <c r="KMC522" s="370"/>
      <c r="KMD522" s="370"/>
      <c r="KME522" s="370"/>
      <c r="KMF522" s="370"/>
      <c r="KMG522" s="370"/>
      <c r="KMH522" s="370"/>
      <c r="KMI522" s="370"/>
      <c r="KMJ522" s="370"/>
      <c r="KMK522" s="370"/>
      <c r="KML522" s="370"/>
      <c r="KMM522" s="370"/>
      <c r="KMN522" s="370"/>
      <c r="KMO522" s="370"/>
      <c r="KMP522" s="370"/>
      <c r="KMQ522" s="370"/>
      <c r="KMR522" s="370"/>
      <c r="KMS522" s="370"/>
      <c r="KMT522" s="370"/>
      <c r="KMU522" s="370"/>
      <c r="KMV522" s="370"/>
      <c r="KMW522" s="370"/>
      <c r="KMX522" s="370"/>
      <c r="KMY522" s="370"/>
      <c r="KMZ522" s="370"/>
      <c r="KNA522" s="370"/>
      <c r="KNB522" s="370"/>
      <c r="KNC522" s="370"/>
      <c r="KND522" s="370"/>
      <c r="KNE522" s="370"/>
      <c r="KNF522" s="370"/>
      <c r="KNG522" s="370"/>
      <c r="KNH522" s="370"/>
      <c r="KNI522" s="370"/>
      <c r="KNJ522" s="370"/>
      <c r="KNK522" s="370"/>
      <c r="KNL522" s="370"/>
      <c r="KNM522" s="370"/>
      <c r="KNN522" s="370"/>
      <c r="KNO522" s="370"/>
      <c r="KNP522" s="370"/>
      <c r="KNQ522" s="370"/>
      <c r="KNR522" s="370"/>
      <c r="KNS522" s="370"/>
      <c r="KNT522" s="370"/>
      <c r="KNU522" s="370"/>
      <c r="KNV522" s="370"/>
      <c r="KNW522" s="370"/>
      <c r="KNX522" s="370"/>
      <c r="KNY522" s="370"/>
      <c r="KNZ522" s="370"/>
      <c r="KOA522" s="370"/>
      <c r="KOB522" s="370"/>
      <c r="KOC522" s="370"/>
      <c r="KOD522" s="370"/>
      <c r="KOE522" s="370"/>
      <c r="KOF522" s="370"/>
      <c r="KOG522" s="370"/>
      <c r="KOH522" s="370"/>
      <c r="KOI522" s="370"/>
      <c r="KOJ522" s="370"/>
      <c r="KOK522" s="370"/>
      <c r="KOL522" s="370"/>
      <c r="KOM522" s="370"/>
      <c r="KON522" s="370"/>
      <c r="KOO522" s="370"/>
      <c r="KOP522" s="370"/>
      <c r="KOQ522" s="370"/>
      <c r="KOR522" s="370"/>
      <c r="KOS522" s="370"/>
      <c r="KOT522" s="370"/>
      <c r="KOU522" s="370"/>
      <c r="KOV522" s="370"/>
      <c r="KOW522" s="370"/>
      <c r="KOX522" s="370"/>
      <c r="KOY522" s="370"/>
      <c r="KOZ522" s="370"/>
      <c r="KPA522" s="370"/>
      <c r="KPB522" s="370"/>
      <c r="KPC522" s="370"/>
      <c r="KPD522" s="370"/>
      <c r="KPE522" s="370"/>
      <c r="KPF522" s="370"/>
      <c r="KPG522" s="370"/>
      <c r="KPH522" s="370"/>
      <c r="KPI522" s="370"/>
      <c r="KPJ522" s="370"/>
      <c r="KPK522" s="370"/>
      <c r="KPL522" s="370"/>
      <c r="KPM522" s="370"/>
      <c r="KPN522" s="370"/>
      <c r="KPO522" s="370"/>
      <c r="KPP522" s="370"/>
      <c r="KPQ522" s="370"/>
      <c r="KPR522" s="370"/>
      <c r="KPS522" s="370"/>
      <c r="KPT522" s="370"/>
      <c r="KPU522" s="370"/>
      <c r="KPV522" s="370"/>
      <c r="KPW522" s="370"/>
      <c r="KPX522" s="370"/>
      <c r="KPY522" s="370"/>
      <c r="KPZ522" s="370"/>
      <c r="KQA522" s="370"/>
      <c r="KQB522" s="370"/>
      <c r="KQG522" s="370"/>
      <c r="KQH522" s="370"/>
      <c r="KQI522" s="370"/>
      <c r="KQJ522" s="370"/>
      <c r="KQK522" s="370"/>
      <c r="KQL522" s="370"/>
      <c r="KQM522" s="370"/>
      <c r="KQN522" s="370"/>
      <c r="KQO522" s="370"/>
      <c r="KQP522" s="370"/>
      <c r="KQQ522" s="370"/>
      <c r="KSI522" s="370"/>
      <c r="KSJ522" s="370"/>
      <c r="KSK522" s="370"/>
      <c r="KSL522" s="370"/>
      <c r="KSM522" s="370"/>
      <c r="KSN522" s="370"/>
      <c r="KSO522" s="370"/>
      <c r="KSP522" s="370"/>
      <c r="KSQ522" s="370"/>
      <c r="KSR522" s="370"/>
      <c r="KSS522" s="370"/>
      <c r="KST522" s="370"/>
      <c r="KSU522" s="370"/>
      <c r="KSV522" s="370"/>
      <c r="KSW522" s="370"/>
      <c r="KSX522" s="370"/>
      <c r="KSY522" s="370"/>
      <c r="KSZ522" s="370"/>
      <c r="KTA522" s="370"/>
      <c r="KTB522" s="370"/>
      <c r="KTC522" s="370"/>
      <c r="KTD522" s="370"/>
      <c r="KTE522" s="370"/>
      <c r="KTF522" s="370"/>
      <c r="KTG522" s="370"/>
      <c r="KTH522" s="370"/>
      <c r="KTI522" s="370"/>
      <c r="KTJ522" s="370"/>
      <c r="KTK522" s="370"/>
      <c r="KTL522" s="370"/>
      <c r="KTM522" s="370"/>
      <c r="KTN522" s="370"/>
      <c r="KTO522" s="370"/>
      <c r="KTP522" s="370"/>
      <c r="KTQ522" s="370"/>
      <c r="KTR522" s="370"/>
      <c r="KTS522" s="370"/>
      <c r="KTT522" s="370"/>
      <c r="KTU522" s="370"/>
      <c r="KTV522" s="370"/>
      <c r="KTW522" s="370"/>
      <c r="KTX522" s="370"/>
      <c r="KTY522" s="370"/>
      <c r="KTZ522" s="370"/>
      <c r="KUA522" s="370"/>
      <c r="KUB522" s="370"/>
      <c r="KUC522" s="370"/>
      <c r="KUD522" s="370"/>
      <c r="KUE522" s="370"/>
      <c r="KUF522" s="370"/>
      <c r="KUG522" s="370"/>
      <c r="KUH522" s="370"/>
      <c r="KUI522" s="370"/>
      <c r="KUJ522" s="370"/>
      <c r="KUK522" s="370"/>
      <c r="KUL522" s="370"/>
      <c r="KUM522" s="370"/>
      <c r="KUN522" s="370"/>
      <c r="KUO522" s="370"/>
      <c r="KUP522" s="370"/>
      <c r="KUQ522" s="370"/>
      <c r="KUR522" s="370"/>
      <c r="KUS522" s="370"/>
      <c r="KUT522" s="370"/>
      <c r="KUU522" s="370"/>
      <c r="KUV522" s="370"/>
      <c r="KUW522" s="370"/>
      <c r="KUX522" s="370"/>
      <c r="KUY522" s="370"/>
      <c r="KUZ522" s="370"/>
      <c r="KVA522" s="370"/>
      <c r="KVB522" s="370"/>
      <c r="KVC522" s="370"/>
      <c r="KVD522" s="370"/>
      <c r="KVE522" s="370"/>
      <c r="KVF522" s="370"/>
      <c r="KVG522" s="370"/>
      <c r="KVH522" s="370"/>
      <c r="KVI522" s="370"/>
      <c r="KVJ522" s="370"/>
      <c r="KVK522" s="370"/>
      <c r="KVL522" s="370"/>
      <c r="KVM522" s="370"/>
      <c r="KVN522" s="370"/>
      <c r="KVO522" s="370"/>
      <c r="KVP522" s="370"/>
      <c r="KVQ522" s="370"/>
      <c r="KVR522" s="370"/>
      <c r="KVS522" s="370"/>
      <c r="KVT522" s="370"/>
      <c r="KVU522" s="370"/>
      <c r="KVV522" s="370"/>
      <c r="KVW522" s="370"/>
      <c r="KVX522" s="370"/>
      <c r="KVY522" s="370"/>
      <c r="KVZ522" s="370"/>
      <c r="KWA522" s="370"/>
      <c r="KWB522" s="370"/>
      <c r="KWC522" s="370"/>
      <c r="KWD522" s="370"/>
      <c r="KWE522" s="370"/>
      <c r="KWF522" s="370"/>
      <c r="KWG522" s="370"/>
      <c r="KWH522" s="370"/>
      <c r="KWI522" s="370"/>
      <c r="KWJ522" s="370"/>
      <c r="KWK522" s="370"/>
      <c r="KWL522" s="370"/>
      <c r="KWM522" s="370"/>
      <c r="KWN522" s="370"/>
      <c r="KWO522" s="370"/>
      <c r="KWP522" s="370"/>
      <c r="KWQ522" s="370"/>
      <c r="KWR522" s="370"/>
      <c r="KWS522" s="370"/>
      <c r="KWT522" s="370"/>
      <c r="KWU522" s="370"/>
      <c r="KWV522" s="370"/>
      <c r="KWW522" s="370"/>
      <c r="KWX522" s="370"/>
      <c r="KWY522" s="370"/>
      <c r="KWZ522" s="370"/>
      <c r="KXA522" s="370"/>
      <c r="KXB522" s="370"/>
      <c r="KXC522" s="370"/>
      <c r="KXD522" s="370"/>
      <c r="KXE522" s="370"/>
      <c r="KXF522" s="370"/>
      <c r="KXG522" s="370"/>
      <c r="KXH522" s="370"/>
      <c r="KXI522" s="370"/>
      <c r="KXJ522" s="370"/>
      <c r="KXK522" s="370"/>
      <c r="KXL522" s="370"/>
      <c r="KXM522" s="370"/>
      <c r="KXN522" s="370"/>
      <c r="KXO522" s="370"/>
      <c r="KXP522" s="370"/>
      <c r="KXQ522" s="370"/>
      <c r="KXR522" s="370"/>
      <c r="KXS522" s="370"/>
      <c r="KXT522" s="370"/>
      <c r="KXU522" s="370"/>
      <c r="KXV522" s="370"/>
      <c r="KXW522" s="370"/>
      <c r="KXX522" s="370"/>
      <c r="KXY522" s="370"/>
      <c r="KXZ522" s="370"/>
      <c r="KYA522" s="370"/>
      <c r="KYB522" s="370"/>
      <c r="KYC522" s="370"/>
      <c r="KYD522" s="370"/>
      <c r="KYE522" s="370"/>
      <c r="KYF522" s="370"/>
      <c r="KYG522" s="370"/>
      <c r="KYH522" s="370"/>
      <c r="KYI522" s="370"/>
      <c r="KYJ522" s="370"/>
      <c r="KYK522" s="370"/>
      <c r="KYL522" s="370"/>
      <c r="KYM522" s="370"/>
      <c r="KYN522" s="370"/>
      <c r="KYO522" s="370"/>
      <c r="KYP522" s="370"/>
      <c r="KYQ522" s="370"/>
      <c r="KYR522" s="370"/>
      <c r="KYS522" s="370"/>
      <c r="KYT522" s="370"/>
      <c r="KYU522" s="370"/>
      <c r="KYV522" s="370"/>
      <c r="KYW522" s="370"/>
      <c r="KYX522" s="370"/>
      <c r="KYY522" s="370"/>
      <c r="KYZ522" s="370"/>
      <c r="KZA522" s="370"/>
      <c r="KZB522" s="370"/>
      <c r="KZC522" s="370"/>
      <c r="KZD522" s="370"/>
      <c r="KZE522" s="370"/>
      <c r="KZF522" s="370"/>
      <c r="KZG522" s="370"/>
      <c r="KZH522" s="370"/>
      <c r="KZI522" s="370"/>
      <c r="KZJ522" s="370"/>
      <c r="KZK522" s="370"/>
      <c r="KZL522" s="370"/>
      <c r="KZM522" s="370"/>
      <c r="KZN522" s="370"/>
      <c r="KZO522" s="370"/>
      <c r="KZP522" s="370"/>
      <c r="KZQ522" s="370"/>
      <c r="KZR522" s="370"/>
      <c r="KZS522" s="370"/>
      <c r="KZT522" s="370"/>
      <c r="KZU522" s="370"/>
      <c r="KZV522" s="370"/>
      <c r="KZW522" s="370"/>
      <c r="KZX522" s="370"/>
      <c r="LAC522" s="370"/>
      <c r="LAD522" s="370"/>
      <c r="LAE522" s="370"/>
      <c r="LAF522" s="370"/>
      <c r="LAG522" s="370"/>
      <c r="LAH522" s="370"/>
      <c r="LAI522" s="370"/>
      <c r="LAJ522" s="370"/>
      <c r="LAK522" s="370"/>
      <c r="LAL522" s="370"/>
      <c r="LAM522" s="370"/>
      <c r="LCE522" s="370"/>
      <c r="LCF522" s="370"/>
      <c r="LCG522" s="370"/>
      <c r="LCH522" s="370"/>
      <c r="LCI522" s="370"/>
      <c r="LCJ522" s="370"/>
      <c r="LCK522" s="370"/>
      <c r="LCL522" s="370"/>
      <c r="LCM522" s="370"/>
      <c r="LCN522" s="370"/>
      <c r="LCO522" s="370"/>
      <c r="LCP522" s="370"/>
      <c r="LCQ522" s="370"/>
      <c r="LCR522" s="370"/>
      <c r="LCS522" s="370"/>
      <c r="LCT522" s="370"/>
      <c r="LCU522" s="370"/>
      <c r="LCV522" s="370"/>
      <c r="LCW522" s="370"/>
      <c r="LCX522" s="370"/>
      <c r="LCY522" s="370"/>
      <c r="LCZ522" s="370"/>
      <c r="LDA522" s="370"/>
      <c r="LDB522" s="370"/>
      <c r="LDC522" s="370"/>
      <c r="LDD522" s="370"/>
      <c r="LDE522" s="370"/>
      <c r="LDF522" s="370"/>
      <c r="LDG522" s="370"/>
      <c r="LDH522" s="370"/>
      <c r="LDI522" s="370"/>
      <c r="LDJ522" s="370"/>
      <c r="LDK522" s="370"/>
      <c r="LDL522" s="370"/>
      <c r="LDM522" s="370"/>
      <c r="LDN522" s="370"/>
      <c r="LDO522" s="370"/>
      <c r="LDP522" s="370"/>
      <c r="LDQ522" s="370"/>
      <c r="LDR522" s="370"/>
      <c r="LDS522" s="370"/>
      <c r="LDT522" s="370"/>
      <c r="LDU522" s="370"/>
      <c r="LDV522" s="370"/>
      <c r="LDW522" s="370"/>
      <c r="LDX522" s="370"/>
      <c r="LDY522" s="370"/>
      <c r="LDZ522" s="370"/>
      <c r="LEA522" s="370"/>
      <c r="LEB522" s="370"/>
      <c r="LEC522" s="370"/>
      <c r="LED522" s="370"/>
      <c r="LEE522" s="370"/>
      <c r="LEF522" s="370"/>
      <c r="LEG522" s="370"/>
      <c r="LEH522" s="370"/>
      <c r="LEI522" s="370"/>
      <c r="LEJ522" s="370"/>
      <c r="LEK522" s="370"/>
      <c r="LEL522" s="370"/>
      <c r="LEM522" s="370"/>
      <c r="LEN522" s="370"/>
      <c r="LEO522" s="370"/>
      <c r="LEP522" s="370"/>
      <c r="LEQ522" s="370"/>
      <c r="LER522" s="370"/>
      <c r="LES522" s="370"/>
      <c r="LET522" s="370"/>
      <c r="LEU522" s="370"/>
      <c r="LEV522" s="370"/>
      <c r="LEW522" s="370"/>
      <c r="LEX522" s="370"/>
      <c r="LEY522" s="370"/>
      <c r="LEZ522" s="370"/>
      <c r="LFA522" s="370"/>
      <c r="LFB522" s="370"/>
      <c r="LFC522" s="370"/>
      <c r="LFD522" s="370"/>
      <c r="LFE522" s="370"/>
      <c r="LFF522" s="370"/>
      <c r="LFG522" s="370"/>
      <c r="LFH522" s="370"/>
      <c r="LFI522" s="370"/>
      <c r="LFJ522" s="370"/>
      <c r="LFK522" s="370"/>
      <c r="LFL522" s="370"/>
      <c r="LFM522" s="370"/>
      <c r="LFN522" s="370"/>
      <c r="LFO522" s="370"/>
      <c r="LFP522" s="370"/>
      <c r="LFQ522" s="370"/>
      <c r="LFR522" s="370"/>
      <c r="LFS522" s="370"/>
      <c r="LFT522" s="370"/>
      <c r="LFU522" s="370"/>
      <c r="LFV522" s="370"/>
      <c r="LFW522" s="370"/>
      <c r="LFX522" s="370"/>
      <c r="LFY522" s="370"/>
      <c r="LFZ522" s="370"/>
      <c r="LGA522" s="370"/>
      <c r="LGB522" s="370"/>
      <c r="LGC522" s="370"/>
      <c r="LGD522" s="370"/>
      <c r="LGE522" s="370"/>
      <c r="LGF522" s="370"/>
      <c r="LGG522" s="370"/>
      <c r="LGH522" s="370"/>
      <c r="LGI522" s="370"/>
      <c r="LGJ522" s="370"/>
      <c r="LGK522" s="370"/>
      <c r="LGL522" s="370"/>
      <c r="LGM522" s="370"/>
      <c r="LGN522" s="370"/>
      <c r="LGO522" s="370"/>
      <c r="LGP522" s="370"/>
      <c r="LGQ522" s="370"/>
      <c r="LGR522" s="370"/>
      <c r="LGS522" s="370"/>
      <c r="LGT522" s="370"/>
      <c r="LGU522" s="370"/>
      <c r="LGV522" s="370"/>
      <c r="LGW522" s="370"/>
      <c r="LGX522" s="370"/>
      <c r="LGY522" s="370"/>
      <c r="LGZ522" s="370"/>
      <c r="LHA522" s="370"/>
      <c r="LHB522" s="370"/>
      <c r="LHC522" s="370"/>
      <c r="LHD522" s="370"/>
      <c r="LHE522" s="370"/>
      <c r="LHF522" s="370"/>
      <c r="LHG522" s="370"/>
      <c r="LHH522" s="370"/>
      <c r="LHI522" s="370"/>
      <c r="LHJ522" s="370"/>
      <c r="LHK522" s="370"/>
      <c r="LHL522" s="370"/>
      <c r="LHM522" s="370"/>
      <c r="LHN522" s="370"/>
      <c r="LHO522" s="370"/>
      <c r="LHP522" s="370"/>
      <c r="LHQ522" s="370"/>
      <c r="LHR522" s="370"/>
      <c r="LHS522" s="370"/>
      <c r="LHT522" s="370"/>
      <c r="LHU522" s="370"/>
      <c r="LHV522" s="370"/>
      <c r="LHW522" s="370"/>
      <c r="LHX522" s="370"/>
      <c r="LHY522" s="370"/>
      <c r="LHZ522" s="370"/>
      <c r="LIA522" s="370"/>
      <c r="LIB522" s="370"/>
      <c r="LIC522" s="370"/>
      <c r="LID522" s="370"/>
      <c r="LIE522" s="370"/>
      <c r="LIF522" s="370"/>
      <c r="LIG522" s="370"/>
      <c r="LIH522" s="370"/>
      <c r="LII522" s="370"/>
      <c r="LIJ522" s="370"/>
      <c r="LIK522" s="370"/>
      <c r="LIL522" s="370"/>
      <c r="LIM522" s="370"/>
      <c r="LIN522" s="370"/>
      <c r="LIO522" s="370"/>
      <c r="LIP522" s="370"/>
      <c r="LIQ522" s="370"/>
      <c r="LIR522" s="370"/>
      <c r="LIS522" s="370"/>
      <c r="LIT522" s="370"/>
      <c r="LIU522" s="370"/>
      <c r="LIV522" s="370"/>
      <c r="LIW522" s="370"/>
      <c r="LIX522" s="370"/>
      <c r="LIY522" s="370"/>
      <c r="LIZ522" s="370"/>
      <c r="LJA522" s="370"/>
      <c r="LJB522" s="370"/>
      <c r="LJC522" s="370"/>
      <c r="LJD522" s="370"/>
      <c r="LJE522" s="370"/>
      <c r="LJF522" s="370"/>
      <c r="LJG522" s="370"/>
      <c r="LJH522" s="370"/>
      <c r="LJI522" s="370"/>
      <c r="LJJ522" s="370"/>
      <c r="LJK522" s="370"/>
      <c r="LJL522" s="370"/>
      <c r="LJM522" s="370"/>
      <c r="LJN522" s="370"/>
      <c r="LJO522" s="370"/>
      <c r="LJP522" s="370"/>
      <c r="LJQ522" s="370"/>
      <c r="LJR522" s="370"/>
      <c r="LJS522" s="370"/>
      <c r="LJT522" s="370"/>
      <c r="LJY522" s="370"/>
      <c r="LJZ522" s="370"/>
      <c r="LKA522" s="370"/>
      <c r="LKB522" s="370"/>
      <c r="LKC522" s="370"/>
      <c r="LKD522" s="370"/>
      <c r="LKE522" s="370"/>
      <c r="LKF522" s="370"/>
      <c r="LKG522" s="370"/>
      <c r="LKH522" s="370"/>
      <c r="LKI522" s="370"/>
      <c r="LMA522" s="370"/>
      <c r="LMB522" s="370"/>
      <c r="LMC522" s="370"/>
      <c r="LMD522" s="370"/>
      <c r="LME522" s="370"/>
      <c r="LMF522" s="370"/>
      <c r="LMG522" s="370"/>
      <c r="LMH522" s="370"/>
      <c r="LMI522" s="370"/>
      <c r="LMJ522" s="370"/>
      <c r="LMK522" s="370"/>
      <c r="LML522" s="370"/>
      <c r="LMM522" s="370"/>
      <c r="LMN522" s="370"/>
      <c r="LMO522" s="370"/>
      <c r="LMP522" s="370"/>
      <c r="LMQ522" s="370"/>
      <c r="LMR522" s="370"/>
      <c r="LMS522" s="370"/>
      <c r="LMT522" s="370"/>
      <c r="LMU522" s="370"/>
      <c r="LMV522" s="370"/>
      <c r="LMW522" s="370"/>
      <c r="LMX522" s="370"/>
      <c r="LMY522" s="370"/>
      <c r="LMZ522" s="370"/>
      <c r="LNA522" s="370"/>
      <c r="LNB522" s="370"/>
      <c r="LNC522" s="370"/>
      <c r="LND522" s="370"/>
      <c r="LNE522" s="370"/>
      <c r="LNF522" s="370"/>
      <c r="LNG522" s="370"/>
      <c r="LNH522" s="370"/>
      <c r="LNI522" s="370"/>
      <c r="LNJ522" s="370"/>
      <c r="LNK522" s="370"/>
      <c r="LNL522" s="370"/>
      <c r="LNM522" s="370"/>
      <c r="LNN522" s="370"/>
      <c r="LNO522" s="370"/>
      <c r="LNP522" s="370"/>
      <c r="LNQ522" s="370"/>
      <c r="LNR522" s="370"/>
      <c r="LNS522" s="370"/>
      <c r="LNT522" s="370"/>
      <c r="LNU522" s="370"/>
      <c r="LNV522" s="370"/>
      <c r="LNW522" s="370"/>
      <c r="LNX522" s="370"/>
      <c r="LNY522" s="370"/>
      <c r="LNZ522" s="370"/>
      <c r="LOA522" s="370"/>
      <c r="LOB522" s="370"/>
      <c r="LOC522" s="370"/>
      <c r="LOD522" s="370"/>
      <c r="LOE522" s="370"/>
      <c r="LOF522" s="370"/>
      <c r="LOG522" s="370"/>
      <c r="LOH522" s="370"/>
      <c r="LOI522" s="370"/>
      <c r="LOJ522" s="370"/>
      <c r="LOK522" s="370"/>
      <c r="LOL522" s="370"/>
      <c r="LOM522" s="370"/>
      <c r="LON522" s="370"/>
      <c r="LOO522" s="370"/>
      <c r="LOP522" s="370"/>
      <c r="LOQ522" s="370"/>
      <c r="LOR522" s="370"/>
      <c r="LOS522" s="370"/>
      <c r="LOT522" s="370"/>
      <c r="LOU522" s="370"/>
      <c r="LOV522" s="370"/>
      <c r="LOW522" s="370"/>
      <c r="LOX522" s="370"/>
      <c r="LOY522" s="370"/>
      <c r="LOZ522" s="370"/>
      <c r="LPA522" s="370"/>
      <c r="LPB522" s="370"/>
      <c r="LPC522" s="370"/>
      <c r="LPD522" s="370"/>
      <c r="LPE522" s="370"/>
      <c r="LPF522" s="370"/>
      <c r="LPG522" s="370"/>
      <c r="LPH522" s="370"/>
      <c r="LPI522" s="370"/>
      <c r="LPJ522" s="370"/>
      <c r="LPK522" s="370"/>
      <c r="LPL522" s="370"/>
      <c r="LPM522" s="370"/>
      <c r="LPN522" s="370"/>
      <c r="LPO522" s="370"/>
      <c r="LPP522" s="370"/>
      <c r="LPQ522" s="370"/>
      <c r="LPR522" s="370"/>
      <c r="LPS522" s="370"/>
      <c r="LPT522" s="370"/>
      <c r="LPU522" s="370"/>
      <c r="LPV522" s="370"/>
      <c r="LPW522" s="370"/>
      <c r="LPX522" s="370"/>
      <c r="LPY522" s="370"/>
      <c r="LPZ522" s="370"/>
      <c r="LQA522" s="370"/>
      <c r="LQB522" s="370"/>
      <c r="LQC522" s="370"/>
      <c r="LQD522" s="370"/>
      <c r="LQE522" s="370"/>
      <c r="LQF522" s="370"/>
      <c r="LQG522" s="370"/>
      <c r="LQH522" s="370"/>
      <c r="LQI522" s="370"/>
      <c r="LQJ522" s="370"/>
      <c r="LQK522" s="370"/>
      <c r="LQL522" s="370"/>
      <c r="LQM522" s="370"/>
      <c r="LQN522" s="370"/>
      <c r="LQO522" s="370"/>
      <c r="LQP522" s="370"/>
      <c r="LQQ522" s="370"/>
      <c r="LQR522" s="370"/>
      <c r="LQS522" s="370"/>
      <c r="LQT522" s="370"/>
      <c r="LQU522" s="370"/>
      <c r="LQV522" s="370"/>
      <c r="LQW522" s="370"/>
      <c r="LQX522" s="370"/>
      <c r="LQY522" s="370"/>
      <c r="LQZ522" s="370"/>
      <c r="LRA522" s="370"/>
      <c r="LRB522" s="370"/>
      <c r="LRC522" s="370"/>
      <c r="LRD522" s="370"/>
      <c r="LRE522" s="370"/>
      <c r="LRF522" s="370"/>
      <c r="LRG522" s="370"/>
      <c r="LRH522" s="370"/>
      <c r="LRI522" s="370"/>
      <c r="LRJ522" s="370"/>
      <c r="LRK522" s="370"/>
      <c r="LRL522" s="370"/>
      <c r="LRM522" s="370"/>
      <c r="LRN522" s="370"/>
      <c r="LRO522" s="370"/>
      <c r="LRP522" s="370"/>
      <c r="LRQ522" s="370"/>
      <c r="LRR522" s="370"/>
      <c r="LRS522" s="370"/>
      <c r="LRT522" s="370"/>
      <c r="LRU522" s="370"/>
      <c r="LRV522" s="370"/>
      <c r="LRW522" s="370"/>
      <c r="LRX522" s="370"/>
      <c r="LRY522" s="370"/>
      <c r="LRZ522" s="370"/>
      <c r="LSA522" s="370"/>
      <c r="LSB522" s="370"/>
      <c r="LSC522" s="370"/>
      <c r="LSD522" s="370"/>
      <c r="LSE522" s="370"/>
      <c r="LSF522" s="370"/>
      <c r="LSG522" s="370"/>
      <c r="LSH522" s="370"/>
      <c r="LSI522" s="370"/>
      <c r="LSJ522" s="370"/>
      <c r="LSK522" s="370"/>
      <c r="LSL522" s="370"/>
      <c r="LSM522" s="370"/>
      <c r="LSN522" s="370"/>
      <c r="LSO522" s="370"/>
      <c r="LSP522" s="370"/>
      <c r="LSQ522" s="370"/>
      <c r="LSR522" s="370"/>
      <c r="LSS522" s="370"/>
      <c r="LST522" s="370"/>
      <c r="LSU522" s="370"/>
      <c r="LSV522" s="370"/>
      <c r="LSW522" s="370"/>
      <c r="LSX522" s="370"/>
      <c r="LSY522" s="370"/>
      <c r="LSZ522" s="370"/>
      <c r="LTA522" s="370"/>
      <c r="LTB522" s="370"/>
      <c r="LTC522" s="370"/>
      <c r="LTD522" s="370"/>
      <c r="LTE522" s="370"/>
      <c r="LTF522" s="370"/>
      <c r="LTG522" s="370"/>
      <c r="LTH522" s="370"/>
      <c r="LTI522" s="370"/>
      <c r="LTJ522" s="370"/>
      <c r="LTK522" s="370"/>
      <c r="LTL522" s="370"/>
      <c r="LTM522" s="370"/>
      <c r="LTN522" s="370"/>
      <c r="LTO522" s="370"/>
      <c r="LTP522" s="370"/>
      <c r="LTU522" s="370"/>
      <c r="LTV522" s="370"/>
      <c r="LTW522" s="370"/>
      <c r="LTX522" s="370"/>
      <c r="LTY522" s="370"/>
      <c r="LTZ522" s="370"/>
      <c r="LUA522" s="370"/>
      <c r="LUB522" s="370"/>
      <c r="LUC522" s="370"/>
      <c r="LUD522" s="370"/>
      <c r="LUE522" s="370"/>
      <c r="LVW522" s="370"/>
      <c r="LVX522" s="370"/>
      <c r="LVY522" s="370"/>
      <c r="LVZ522" s="370"/>
      <c r="LWA522" s="370"/>
      <c r="LWB522" s="370"/>
      <c r="LWC522" s="370"/>
      <c r="LWD522" s="370"/>
      <c r="LWE522" s="370"/>
      <c r="LWF522" s="370"/>
      <c r="LWG522" s="370"/>
      <c r="LWH522" s="370"/>
      <c r="LWI522" s="370"/>
      <c r="LWJ522" s="370"/>
      <c r="LWK522" s="370"/>
      <c r="LWL522" s="370"/>
      <c r="LWM522" s="370"/>
      <c r="LWN522" s="370"/>
      <c r="LWO522" s="370"/>
      <c r="LWP522" s="370"/>
      <c r="LWQ522" s="370"/>
      <c r="LWR522" s="370"/>
      <c r="LWS522" s="370"/>
      <c r="LWT522" s="370"/>
      <c r="LWU522" s="370"/>
      <c r="LWV522" s="370"/>
      <c r="LWW522" s="370"/>
      <c r="LWX522" s="370"/>
      <c r="LWY522" s="370"/>
      <c r="LWZ522" s="370"/>
      <c r="LXA522" s="370"/>
      <c r="LXB522" s="370"/>
      <c r="LXC522" s="370"/>
      <c r="LXD522" s="370"/>
      <c r="LXE522" s="370"/>
      <c r="LXF522" s="370"/>
      <c r="LXG522" s="370"/>
      <c r="LXH522" s="370"/>
      <c r="LXI522" s="370"/>
      <c r="LXJ522" s="370"/>
      <c r="LXK522" s="370"/>
      <c r="LXL522" s="370"/>
      <c r="LXM522" s="370"/>
      <c r="LXN522" s="370"/>
      <c r="LXO522" s="370"/>
      <c r="LXP522" s="370"/>
      <c r="LXQ522" s="370"/>
      <c r="LXR522" s="370"/>
      <c r="LXS522" s="370"/>
      <c r="LXT522" s="370"/>
      <c r="LXU522" s="370"/>
      <c r="LXV522" s="370"/>
      <c r="LXW522" s="370"/>
      <c r="LXX522" s="370"/>
      <c r="LXY522" s="370"/>
      <c r="LXZ522" s="370"/>
      <c r="LYA522" s="370"/>
      <c r="LYB522" s="370"/>
      <c r="LYC522" s="370"/>
      <c r="LYD522" s="370"/>
      <c r="LYE522" s="370"/>
      <c r="LYF522" s="370"/>
      <c r="LYG522" s="370"/>
      <c r="LYH522" s="370"/>
      <c r="LYI522" s="370"/>
      <c r="LYJ522" s="370"/>
      <c r="LYK522" s="370"/>
      <c r="LYL522" s="370"/>
      <c r="LYM522" s="370"/>
      <c r="LYN522" s="370"/>
      <c r="LYO522" s="370"/>
      <c r="LYP522" s="370"/>
      <c r="LYQ522" s="370"/>
      <c r="LYR522" s="370"/>
      <c r="LYS522" s="370"/>
      <c r="LYT522" s="370"/>
      <c r="LYU522" s="370"/>
      <c r="LYV522" s="370"/>
      <c r="LYW522" s="370"/>
      <c r="LYX522" s="370"/>
      <c r="LYY522" s="370"/>
      <c r="LYZ522" s="370"/>
      <c r="LZA522" s="370"/>
      <c r="LZB522" s="370"/>
      <c r="LZC522" s="370"/>
      <c r="LZD522" s="370"/>
      <c r="LZE522" s="370"/>
      <c r="LZF522" s="370"/>
      <c r="LZG522" s="370"/>
      <c r="LZH522" s="370"/>
      <c r="LZI522" s="370"/>
      <c r="LZJ522" s="370"/>
      <c r="LZK522" s="370"/>
      <c r="LZL522" s="370"/>
      <c r="LZM522" s="370"/>
      <c r="LZN522" s="370"/>
      <c r="LZO522" s="370"/>
      <c r="LZP522" s="370"/>
      <c r="LZQ522" s="370"/>
      <c r="LZR522" s="370"/>
      <c r="LZS522" s="370"/>
      <c r="LZT522" s="370"/>
      <c r="LZU522" s="370"/>
      <c r="LZV522" s="370"/>
      <c r="LZW522" s="370"/>
      <c r="LZX522" s="370"/>
      <c r="LZY522" s="370"/>
      <c r="LZZ522" s="370"/>
      <c r="MAA522" s="370"/>
      <c r="MAB522" s="370"/>
      <c r="MAC522" s="370"/>
      <c r="MAD522" s="370"/>
      <c r="MAE522" s="370"/>
      <c r="MAF522" s="370"/>
      <c r="MAG522" s="370"/>
      <c r="MAH522" s="370"/>
      <c r="MAI522" s="370"/>
      <c r="MAJ522" s="370"/>
      <c r="MAK522" s="370"/>
      <c r="MAL522" s="370"/>
      <c r="MAM522" s="370"/>
      <c r="MAN522" s="370"/>
      <c r="MAO522" s="370"/>
      <c r="MAP522" s="370"/>
      <c r="MAQ522" s="370"/>
      <c r="MAR522" s="370"/>
      <c r="MAS522" s="370"/>
      <c r="MAT522" s="370"/>
      <c r="MAU522" s="370"/>
      <c r="MAV522" s="370"/>
      <c r="MAW522" s="370"/>
      <c r="MAX522" s="370"/>
      <c r="MAY522" s="370"/>
      <c r="MAZ522" s="370"/>
      <c r="MBA522" s="370"/>
      <c r="MBB522" s="370"/>
      <c r="MBC522" s="370"/>
      <c r="MBD522" s="370"/>
      <c r="MBE522" s="370"/>
      <c r="MBF522" s="370"/>
      <c r="MBG522" s="370"/>
      <c r="MBH522" s="370"/>
      <c r="MBI522" s="370"/>
      <c r="MBJ522" s="370"/>
      <c r="MBK522" s="370"/>
      <c r="MBL522" s="370"/>
      <c r="MBM522" s="370"/>
      <c r="MBN522" s="370"/>
      <c r="MBO522" s="370"/>
      <c r="MBP522" s="370"/>
      <c r="MBQ522" s="370"/>
      <c r="MBR522" s="370"/>
      <c r="MBS522" s="370"/>
      <c r="MBT522" s="370"/>
      <c r="MBU522" s="370"/>
      <c r="MBV522" s="370"/>
      <c r="MBW522" s="370"/>
      <c r="MBX522" s="370"/>
      <c r="MBY522" s="370"/>
      <c r="MBZ522" s="370"/>
      <c r="MCA522" s="370"/>
      <c r="MCB522" s="370"/>
      <c r="MCC522" s="370"/>
      <c r="MCD522" s="370"/>
      <c r="MCE522" s="370"/>
      <c r="MCF522" s="370"/>
      <c r="MCG522" s="370"/>
      <c r="MCH522" s="370"/>
      <c r="MCI522" s="370"/>
      <c r="MCJ522" s="370"/>
      <c r="MCK522" s="370"/>
      <c r="MCL522" s="370"/>
      <c r="MCM522" s="370"/>
      <c r="MCN522" s="370"/>
      <c r="MCO522" s="370"/>
      <c r="MCP522" s="370"/>
      <c r="MCQ522" s="370"/>
      <c r="MCR522" s="370"/>
      <c r="MCS522" s="370"/>
      <c r="MCT522" s="370"/>
      <c r="MCU522" s="370"/>
      <c r="MCV522" s="370"/>
      <c r="MCW522" s="370"/>
      <c r="MCX522" s="370"/>
      <c r="MCY522" s="370"/>
      <c r="MCZ522" s="370"/>
      <c r="MDA522" s="370"/>
      <c r="MDB522" s="370"/>
      <c r="MDC522" s="370"/>
      <c r="MDD522" s="370"/>
      <c r="MDE522" s="370"/>
      <c r="MDF522" s="370"/>
      <c r="MDG522" s="370"/>
      <c r="MDH522" s="370"/>
      <c r="MDI522" s="370"/>
      <c r="MDJ522" s="370"/>
      <c r="MDK522" s="370"/>
      <c r="MDL522" s="370"/>
      <c r="MDQ522" s="370"/>
      <c r="MDR522" s="370"/>
      <c r="MDS522" s="370"/>
      <c r="MDT522" s="370"/>
      <c r="MDU522" s="370"/>
      <c r="MDV522" s="370"/>
      <c r="MDW522" s="370"/>
      <c r="MDX522" s="370"/>
      <c r="MDY522" s="370"/>
      <c r="MDZ522" s="370"/>
      <c r="MEA522" s="370"/>
      <c r="MFS522" s="370"/>
      <c r="MFT522" s="370"/>
      <c r="MFU522" s="370"/>
      <c r="MFV522" s="370"/>
      <c r="MFW522" s="370"/>
      <c r="MFX522" s="370"/>
      <c r="MFY522" s="370"/>
      <c r="MFZ522" s="370"/>
      <c r="MGA522" s="370"/>
      <c r="MGB522" s="370"/>
      <c r="MGC522" s="370"/>
      <c r="MGD522" s="370"/>
      <c r="MGE522" s="370"/>
      <c r="MGF522" s="370"/>
      <c r="MGG522" s="370"/>
      <c r="MGH522" s="370"/>
      <c r="MGI522" s="370"/>
      <c r="MGJ522" s="370"/>
      <c r="MGK522" s="370"/>
      <c r="MGL522" s="370"/>
      <c r="MGM522" s="370"/>
      <c r="MGN522" s="370"/>
      <c r="MGO522" s="370"/>
      <c r="MGP522" s="370"/>
      <c r="MGQ522" s="370"/>
      <c r="MGR522" s="370"/>
      <c r="MGS522" s="370"/>
      <c r="MGT522" s="370"/>
      <c r="MGU522" s="370"/>
      <c r="MGV522" s="370"/>
      <c r="MGW522" s="370"/>
      <c r="MGX522" s="370"/>
      <c r="MGY522" s="370"/>
      <c r="MGZ522" s="370"/>
      <c r="MHA522" s="370"/>
      <c r="MHB522" s="370"/>
      <c r="MHC522" s="370"/>
      <c r="MHD522" s="370"/>
      <c r="MHE522" s="370"/>
      <c r="MHF522" s="370"/>
      <c r="MHG522" s="370"/>
      <c r="MHH522" s="370"/>
      <c r="MHI522" s="370"/>
      <c r="MHJ522" s="370"/>
      <c r="MHK522" s="370"/>
      <c r="MHL522" s="370"/>
      <c r="MHM522" s="370"/>
      <c r="MHN522" s="370"/>
      <c r="MHO522" s="370"/>
      <c r="MHP522" s="370"/>
      <c r="MHQ522" s="370"/>
      <c r="MHR522" s="370"/>
      <c r="MHS522" s="370"/>
      <c r="MHT522" s="370"/>
      <c r="MHU522" s="370"/>
      <c r="MHV522" s="370"/>
      <c r="MHW522" s="370"/>
      <c r="MHX522" s="370"/>
      <c r="MHY522" s="370"/>
      <c r="MHZ522" s="370"/>
      <c r="MIA522" s="370"/>
      <c r="MIB522" s="370"/>
      <c r="MIC522" s="370"/>
      <c r="MID522" s="370"/>
      <c r="MIE522" s="370"/>
      <c r="MIF522" s="370"/>
      <c r="MIG522" s="370"/>
      <c r="MIH522" s="370"/>
      <c r="MII522" s="370"/>
      <c r="MIJ522" s="370"/>
      <c r="MIK522" s="370"/>
      <c r="MIL522" s="370"/>
      <c r="MIM522" s="370"/>
      <c r="MIN522" s="370"/>
      <c r="MIO522" s="370"/>
      <c r="MIP522" s="370"/>
      <c r="MIQ522" s="370"/>
      <c r="MIR522" s="370"/>
      <c r="MIS522" s="370"/>
      <c r="MIT522" s="370"/>
      <c r="MIU522" s="370"/>
      <c r="MIV522" s="370"/>
      <c r="MIW522" s="370"/>
      <c r="MIX522" s="370"/>
      <c r="MIY522" s="370"/>
      <c r="MIZ522" s="370"/>
      <c r="MJA522" s="370"/>
      <c r="MJB522" s="370"/>
      <c r="MJC522" s="370"/>
      <c r="MJD522" s="370"/>
      <c r="MJE522" s="370"/>
      <c r="MJF522" s="370"/>
      <c r="MJG522" s="370"/>
      <c r="MJH522" s="370"/>
      <c r="MJI522" s="370"/>
      <c r="MJJ522" s="370"/>
      <c r="MJK522" s="370"/>
      <c r="MJL522" s="370"/>
      <c r="MJM522" s="370"/>
      <c r="MJN522" s="370"/>
      <c r="MJO522" s="370"/>
      <c r="MJP522" s="370"/>
      <c r="MJQ522" s="370"/>
      <c r="MJR522" s="370"/>
      <c r="MJS522" s="370"/>
      <c r="MJT522" s="370"/>
      <c r="MJU522" s="370"/>
      <c r="MJV522" s="370"/>
      <c r="MJW522" s="370"/>
      <c r="MJX522" s="370"/>
      <c r="MJY522" s="370"/>
      <c r="MJZ522" s="370"/>
      <c r="MKA522" s="370"/>
      <c r="MKB522" s="370"/>
      <c r="MKC522" s="370"/>
      <c r="MKD522" s="370"/>
      <c r="MKE522" s="370"/>
      <c r="MKF522" s="370"/>
      <c r="MKG522" s="370"/>
      <c r="MKH522" s="370"/>
      <c r="MKI522" s="370"/>
      <c r="MKJ522" s="370"/>
      <c r="MKK522" s="370"/>
      <c r="MKL522" s="370"/>
      <c r="MKM522" s="370"/>
      <c r="MKN522" s="370"/>
      <c r="MKO522" s="370"/>
      <c r="MKP522" s="370"/>
      <c r="MKQ522" s="370"/>
      <c r="MKR522" s="370"/>
      <c r="MKS522" s="370"/>
      <c r="MKT522" s="370"/>
      <c r="MKU522" s="370"/>
      <c r="MKV522" s="370"/>
      <c r="MKW522" s="370"/>
      <c r="MKX522" s="370"/>
      <c r="MKY522" s="370"/>
      <c r="MKZ522" s="370"/>
      <c r="MLA522" s="370"/>
      <c r="MLB522" s="370"/>
      <c r="MLC522" s="370"/>
      <c r="MLD522" s="370"/>
      <c r="MLE522" s="370"/>
      <c r="MLF522" s="370"/>
      <c r="MLG522" s="370"/>
      <c r="MLH522" s="370"/>
      <c r="MLI522" s="370"/>
      <c r="MLJ522" s="370"/>
      <c r="MLK522" s="370"/>
      <c r="MLL522" s="370"/>
      <c r="MLM522" s="370"/>
      <c r="MLN522" s="370"/>
      <c r="MLO522" s="370"/>
      <c r="MLP522" s="370"/>
      <c r="MLQ522" s="370"/>
      <c r="MLR522" s="370"/>
      <c r="MLS522" s="370"/>
      <c r="MLT522" s="370"/>
      <c r="MLU522" s="370"/>
      <c r="MLV522" s="370"/>
      <c r="MLW522" s="370"/>
      <c r="MLX522" s="370"/>
      <c r="MLY522" s="370"/>
      <c r="MLZ522" s="370"/>
      <c r="MMA522" s="370"/>
      <c r="MMB522" s="370"/>
      <c r="MMC522" s="370"/>
      <c r="MMD522" s="370"/>
      <c r="MME522" s="370"/>
      <c r="MMF522" s="370"/>
      <c r="MMG522" s="370"/>
      <c r="MMH522" s="370"/>
      <c r="MMI522" s="370"/>
      <c r="MMJ522" s="370"/>
      <c r="MMK522" s="370"/>
      <c r="MML522" s="370"/>
      <c r="MMM522" s="370"/>
      <c r="MMN522" s="370"/>
      <c r="MMO522" s="370"/>
      <c r="MMP522" s="370"/>
      <c r="MMQ522" s="370"/>
      <c r="MMR522" s="370"/>
      <c r="MMS522" s="370"/>
      <c r="MMT522" s="370"/>
      <c r="MMU522" s="370"/>
      <c r="MMV522" s="370"/>
      <c r="MMW522" s="370"/>
      <c r="MMX522" s="370"/>
      <c r="MMY522" s="370"/>
      <c r="MMZ522" s="370"/>
      <c r="MNA522" s="370"/>
      <c r="MNB522" s="370"/>
      <c r="MNC522" s="370"/>
      <c r="MND522" s="370"/>
      <c r="MNE522" s="370"/>
      <c r="MNF522" s="370"/>
      <c r="MNG522" s="370"/>
      <c r="MNH522" s="370"/>
      <c r="MNM522" s="370"/>
      <c r="MNN522" s="370"/>
      <c r="MNO522" s="370"/>
      <c r="MNP522" s="370"/>
      <c r="MNQ522" s="370"/>
      <c r="MNR522" s="370"/>
      <c r="MNS522" s="370"/>
      <c r="MNT522" s="370"/>
      <c r="MNU522" s="370"/>
      <c r="MNV522" s="370"/>
      <c r="MNW522" s="370"/>
      <c r="MPO522" s="370"/>
      <c r="MPP522" s="370"/>
      <c r="MPQ522" s="370"/>
      <c r="MPR522" s="370"/>
      <c r="MPS522" s="370"/>
      <c r="MPT522" s="370"/>
      <c r="MPU522" s="370"/>
      <c r="MPV522" s="370"/>
      <c r="MPW522" s="370"/>
      <c r="MPX522" s="370"/>
      <c r="MPY522" s="370"/>
      <c r="MPZ522" s="370"/>
      <c r="MQA522" s="370"/>
      <c r="MQB522" s="370"/>
      <c r="MQC522" s="370"/>
      <c r="MQD522" s="370"/>
      <c r="MQE522" s="370"/>
      <c r="MQF522" s="370"/>
      <c r="MQG522" s="370"/>
      <c r="MQH522" s="370"/>
      <c r="MQI522" s="370"/>
      <c r="MQJ522" s="370"/>
      <c r="MQK522" s="370"/>
      <c r="MQL522" s="370"/>
      <c r="MQM522" s="370"/>
      <c r="MQN522" s="370"/>
      <c r="MQO522" s="370"/>
      <c r="MQP522" s="370"/>
      <c r="MQQ522" s="370"/>
      <c r="MQR522" s="370"/>
      <c r="MQS522" s="370"/>
      <c r="MQT522" s="370"/>
      <c r="MQU522" s="370"/>
      <c r="MQV522" s="370"/>
      <c r="MQW522" s="370"/>
      <c r="MQX522" s="370"/>
      <c r="MQY522" s="370"/>
      <c r="MQZ522" s="370"/>
      <c r="MRA522" s="370"/>
      <c r="MRB522" s="370"/>
      <c r="MRC522" s="370"/>
      <c r="MRD522" s="370"/>
      <c r="MRE522" s="370"/>
      <c r="MRF522" s="370"/>
      <c r="MRG522" s="370"/>
      <c r="MRH522" s="370"/>
      <c r="MRI522" s="370"/>
      <c r="MRJ522" s="370"/>
      <c r="MRK522" s="370"/>
      <c r="MRL522" s="370"/>
      <c r="MRM522" s="370"/>
      <c r="MRN522" s="370"/>
      <c r="MRO522" s="370"/>
      <c r="MRP522" s="370"/>
      <c r="MRQ522" s="370"/>
      <c r="MRR522" s="370"/>
      <c r="MRS522" s="370"/>
      <c r="MRT522" s="370"/>
      <c r="MRU522" s="370"/>
      <c r="MRV522" s="370"/>
      <c r="MRW522" s="370"/>
      <c r="MRX522" s="370"/>
      <c r="MRY522" s="370"/>
      <c r="MRZ522" s="370"/>
      <c r="MSA522" s="370"/>
      <c r="MSB522" s="370"/>
      <c r="MSC522" s="370"/>
      <c r="MSD522" s="370"/>
      <c r="MSE522" s="370"/>
      <c r="MSF522" s="370"/>
      <c r="MSG522" s="370"/>
      <c r="MSH522" s="370"/>
      <c r="MSI522" s="370"/>
      <c r="MSJ522" s="370"/>
      <c r="MSK522" s="370"/>
      <c r="MSL522" s="370"/>
      <c r="MSM522" s="370"/>
      <c r="MSN522" s="370"/>
      <c r="MSO522" s="370"/>
      <c r="MSP522" s="370"/>
      <c r="MSQ522" s="370"/>
      <c r="MSR522" s="370"/>
      <c r="MSS522" s="370"/>
      <c r="MST522" s="370"/>
      <c r="MSU522" s="370"/>
      <c r="MSV522" s="370"/>
      <c r="MSW522" s="370"/>
      <c r="MSX522" s="370"/>
      <c r="MSY522" s="370"/>
      <c r="MSZ522" s="370"/>
      <c r="MTA522" s="370"/>
      <c r="MTB522" s="370"/>
      <c r="MTC522" s="370"/>
      <c r="MTD522" s="370"/>
      <c r="MTE522" s="370"/>
      <c r="MTF522" s="370"/>
      <c r="MTG522" s="370"/>
      <c r="MTH522" s="370"/>
      <c r="MTI522" s="370"/>
      <c r="MTJ522" s="370"/>
      <c r="MTK522" s="370"/>
      <c r="MTL522" s="370"/>
      <c r="MTM522" s="370"/>
      <c r="MTN522" s="370"/>
      <c r="MTO522" s="370"/>
      <c r="MTP522" s="370"/>
      <c r="MTQ522" s="370"/>
      <c r="MTR522" s="370"/>
      <c r="MTS522" s="370"/>
      <c r="MTT522" s="370"/>
      <c r="MTU522" s="370"/>
      <c r="MTV522" s="370"/>
      <c r="MTW522" s="370"/>
      <c r="MTX522" s="370"/>
      <c r="MTY522" s="370"/>
      <c r="MTZ522" s="370"/>
      <c r="MUA522" s="370"/>
      <c r="MUB522" s="370"/>
      <c r="MUC522" s="370"/>
      <c r="MUD522" s="370"/>
      <c r="MUE522" s="370"/>
      <c r="MUF522" s="370"/>
      <c r="MUG522" s="370"/>
      <c r="MUH522" s="370"/>
      <c r="MUI522" s="370"/>
      <c r="MUJ522" s="370"/>
      <c r="MUK522" s="370"/>
      <c r="MUL522" s="370"/>
      <c r="MUM522" s="370"/>
      <c r="MUN522" s="370"/>
      <c r="MUO522" s="370"/>
      <c r="MUP522" s="370"/>
      <c r="MUQ522" s="370"/>
      <c r="MUR522" s="370"/>
      <c r="MUS522" s="370"/>
      <c r="MUT522" s="370"/>
      <c r="MUU522" s="370"/>
      <c r="MUV522" s="370"/>
      <c r="MUW522" s="370"/>
      <c r="MUX522" s="370"/>
      <c r="MUY522" s="370"/>
      <c r="MUZ522" s="370"/>
      <c r="MVA522" s="370"/>
      <c r="MVB522" s="370"/>
      <c r="MVC522" s="370"/>
      <c r="MVD522" s="370"/>
      <c r="MVE522" s="370"/>
      <c r="MVF522" s="370"/>
      <c r="MVG522" s="370"/>
      <c r="MVH522" s="370"/>
      <c r="MVI522" s="370"/>
      <c r="MVJ522" s="370"/>
      <c r="MVK522" s="370"/>
      <c r="MVL522" s="370"/>
      <c r="MVM522" s="370"/>
      <c r="MVN522" s="370"/>
      <c r="MVO522" s="370"/>
      <c r="MVP522" s="370"/>
      <c r="MVQ522" s="370"/>
      <c r="MVR522" s="370"/>
      <c r="MVS522" s="370"/>
      <c r="MVT522" s="370"/>
      <c r="MVU522" s="370"/>
      <c r="MVV522" s="370"/>
      <c r="MVW522" s="370"/>
      <c r="MVX522" s="370"/>
      <c r="MVY522" s="370"/>
      <c r="MVZ522" s="370"/>
      <c r="MWA522" s="370"/>
      <c r="MWB522" s="370"/>
      <c r="MWC522" s="370"/>
      <c r="MWD522" s="370"/>
      <c r="MWE522" s="370"/>
      <c r="MWF522" s="370"/>
      <c r="MWG522" s="370"/>
      <c r="MWH522" s="370"/>
      <c r="MWI522" s="370"/>
      <c r="MWJ522" s="370"/>
      <c r="MWK522" s="370"/>
      <c r="MWL522" s="370"/>
      <c r="MWM522" s="370"/>
      <c r="MWN522" s="370"/>
      <c r="MWO522" s="370"/>
      <c r="MWP522" s="370"/>
      <c r="MWQ522" s="370"/>
      <c r="MWR522" s="370"/>
      <c r="MWS522" s="370"/>
      <c r="MWT522" s="370"/>
      <c r="MWU522" s="370"/>
      <c r="MWV522" s="370"/>
      <c r="MWW522" s="370"/>
      <c r="MWX522" s="370"/>
      <c r="MWY522" s="370"/>
      <c r="MWZ522" s="370"/>
      <c r="MXA522" s="370"/>
      <c r="MXB522" s="370"/>
      <c r="MXC522" s="370"/>
      <c r="MXD522" s="370"/>
      <c r="MXI522" s="370"/>
      <c r="MXJ522" s="370"/>
      <c r="MXK522" s="370"/>
      <c r="MXL522" s="370"/>
      <c r="MXM522" s="370"/>
      <c r="MXN522" s="370"/>
      <c r="MXO522" s="370"/>
      <c r="MXP522" s="370"/>
      <c r="MXQ522" s="370"/>
      <c r="MXR522" s="370"/>
      <c r="MXS522" s="370"/>
      <c r="MZK522" s="370"/>
      <c r="MZL522" s="370"/>
      <c r="MZM522" s="370"/>
      <c r="MZN522" s="370"/>
      <c r="MZO522" s="370"/>
      <c r="MZP522" s="370"/>
      <c r="MZQ522" s="370"/>
      <c r="MZR522" s="370"/>
      <c r="MZS522" s="370"/>
      <c r="MZT522" s="370"/>
      <c r="MZU522" s="370"/>
      <c r="MZV522" s="370"/>
      <c r="MZW522" s="370"/>
      <c r="MZX522" s="370"/>
      <c r="MZY522" s="370"/>
      <c r="MZZ522" s="370"/>
      <c r="NAA522" s="370"/>
      <c r="NAB522" s="370"/>
      <c r="NAC522" s="370"/>
      <c r="NAD522" s="370"/>
      <c r="NAE522" s="370"/>
      <c r="NAF522" s="370"/>
      <c r="NAG522" s="370"/>
      <c r="NAH522" s="370"/>
      <c r="NAI522" s="370"/>
      <c r="NAJ522" s="370"/>
      <c r="NAK522" s="370"/>
      <c r="NAL522" s="370"/>
      <c r="NAM522" s="370"/>
      <c r="NAN522" s="370"/>
      <c r="NAO522" s="370"/>
      <c r="NAP522" s="370"/>
      <c r="NAQ522" s="370"/>
      <c r="NAR522" s="370"/>
      <c r="NAS522" s="370"/>
      <c r="NAT522" s="370"/>
      <c r="NAU522" s="370"/>
      <c r="NAV522" s="370"/>
      <c r="NAW522" s="370"/>
      <c r="NAX522" s="370"/>
      <c r="NAY522" s="370"/>
      <c r="NAZ522" s="370"/>
      <c r="NBA522" s="370"/>
      <c r="NBB522" s="370"/>
      <c r="NBC522" s="370"/>
      <c r="NBD522" s="370"/>
      <c r="NBE522" s="370"/>
      <c r="NBF522" s="370"/>
      <c r="NBG522" s="370"/>
      <c r="NBH522" s="370"/>
      <c r="NBI522" s="370"/>
      <c r="NBJ522" s="370"/>
      <c r="NBK522" s="370"/>
      <c r="NBL522" s="370"/>
      <c r="NBM522" s="370"/>
      <c r="NBN522" s="370"/>
      <c r="NBO522" s="370"/>
      <c r="NBP522" s="370"/>
      <c r="NBQ522" s="370"/>
      <c r="NBR522" s="370"/>
      <c r="NBS522" s="370"/>
      <c r="NBT522" s="370"/>
      <c r="NBU522" s="370"/>
      <c r="NBV522" s="370"/>
      <c r="NBW522" s="370"/>
      <c r="NBX522" s="370"/>
      <c r="NBY522" s="370"/>
      <c r="NBZ522" s="370"/>
      <c r="NCA522" s="370"/>
      <c r="NCB522" s="370"/>
      <c r="NCC522" s="370"/>
      <c r="NCD522" s="370"/>
      <c r="NCE522" s="370"/>
      <c r="NCF522" s="370"/>
      <c r="NCG522" s="370"/>
      <c r="NCH522" s="370"/>
      <c r="NCI522" s="370"/>
      <c r="NCJ522" s="370"/>
      <c r="NCK522" s="370"/>
      <c r="NCL522" s="370"/>
      <c r="NCM522" s="370"/>
      <c r="NCN522" s="370"/>
      <c r="NCO522" s="370"/>
      <c r="NCP522" s="370"/>
      <c r="NCQ522" s="370"/>
      <c r="NCR522" s="370"/>
      <c r="NCS522" s="370"/>
      <c r="NCT522" s="370"/>
      <c r="NCU522" s="370"/>
      <c r="NCV522" s="370"/>
      <c r="NCW522" s="370"/>
      <c r="NCX522" s="370"/>
      <c r="NCY522" s="370"/>
      <c r="NCZ522" s="370"/>
      <c r="NDA522" s="370"/>
      <c r="NDB522" s="370"/>
      <c r="NDC522" s="370"/>
      <c r="NDD522" s="370"/>
      <c r="NDE522" s="370"/>
      <c r="NDF522" s="370"/>
      <c r="NDG522" s="370"/>
      <c r="NDH522" s="370"/>
      <c r="NDI522" s="370"/>
      <c r="NDJ522" s="370"/>
      <c r="NDK522" s="370"/>
      <c r="NDL522" s="370"/>
      <c r="NDM522" s="370"/>
      <c r="NDN522" s="370"/>
      <c r="NDO522" s="370"/>
      <c r="NDP522" s="370"/>
      <c r="NDQ522" s="370"/>
      <c r="NDR522" s="370"/>
      <c r="NDS522" s="370"/>
      <c r="NDT522" s="370"/>
      <c r="NDU522" s="370"/>
      <c r="NDV522" s="370"/>
      <c r="NDW522" s="370"/>
      <c r="NDX522" s="370"/>
      <c r="NDY522" s="370"/>
      <c r="NDZ522" s="370"/>
      <c r="NEA522" s="370"/>
      <c r="NEB522" s="370"/>
      <c r="NEC522" s="370"/>
      <c r="NED522" s="370"/>
      <c r="NEE522" s="370"/>
      <c r="NEF522" s="370"/>
      <c r="NEG522" s="370"/>
      <c r="NEH522" s="370"/>
      <c r="NEI522" s="370"/>
      <c r="NEJ522" s="370"/>
      <c r="NEK522" s="370"/>
      <c r="NEL522" s="370"/>
      <c r="NEM522" s="370"/>
      <c r="NEN522" s="370"/>
      <c r="NEO522" s="370"/>
      <c r="NEP522" s="370"/>
      <c r="NEQ522" s="370"/>
      <c r="NER522" s="370"/>
      <c r="NES522" s="370"/>
      <c r="NET522" s="370"/>
      <c r="NEU522" s="370"/>
      <c r="NEV522" s="370"/>
      <c r="NEW522" s="370"/>
      <c r="NEX522" s="370"/>
      <c r="NEY522" s="370"/>
      <c r="NEZ522" s="370"/>
      <c r="NFA522" s="370"/>
      <c r="NFB522" s="370"/>
      <c r="NFC522" s="370"/>
      <c r="NFD522" s="370"/>
      <c r="NFE522" s="370"/>
      <c r="NFF522" s="370"/>
      <c r="NFG522" s="370"/>
      <c r="NFH522" s="370"/>
      <c r="NFI522" s="370"/>
      <c r="NFJ522" s="370"/>
      <c r="NFK522" s="370"/>
      <c r="NFL522" s="370"/>
      <c r="NFM522" s="370"/>
      <c r="NFN522" s="370"/>
      <c r="NFO522" s="370"/>
      <c r="NFP522" s="370"/>
      <c r="NFQ522" s="370"/>
      <c r="NFR522" s="370"/>
      <c r="NFS522" s="370"/>
      <c r="NFT522" s="370"/>
      <c r="NFU522" s="370"/>
      <c r="NFV522" s="370"/>
      <c r="NFW522" s="370"/>
      <c r="NFX522" s="370"/>
      <c r="NFY522" s="370"/>
      <c r="NFZ522" s="370"/>
      <c r="NGA522" s="370"/>
      <c r="NGB522" s="370"/>
      <c r="NGC522" s="370"/>
      <c r="NGD522" s="370"/>
      <c r="NGE522" s="370"/>
      <c r="NGF522" s="370"/>
      <c r="NGG522" s="370"/>
      <c r="NGH522" s="370"/>
      <c r="NGI522" s="370"/>
      <c r="NGJ522" s="370"/>
      <c r="NGK522" s="370"/>
      <c r="NGL522" s="370"/>
      <c r="NGM522" s="370"/>
      <c r="NGN522" s="370"/>
      <c r="NGO522" s="370"/>
      <c r="NGP522" s="370"/>
      <c r="NGQ522" s="370"/>
      <c r="NGR522" s="370"/>
      <c r="NGS522" s="370"/>
      <c r="NGT522" s="370"/>
      <c r="NGU522" s="370"/>
      <c r="NGV522" s="370"/>
      <c r="NGW522" s="370"/>
      <c r="NGX522" s="370"/>
      <c r="NGY522" s="370"/>
      <c r="NGZ522" s="370"/>
      <c r="NHE522" s="370"/>
      <c r="NHF522" s="370"/>
      <c r="NHG522" s="370"/>
      <c r="NHH522" s="370"/>
      <c r="NHI522" s="370"/>
      <c r="NHJ522" s="370"/>
      <c r="NHK522" s="370"/>
      <c r="NHL522" s="370"/>
      <c r="NHM522" s="370"/>
      <c r="NHN522" s="370"/>
      <c r="NHO522" s="370"/>
      <c r="NJG522" s="370"/>
      <c r="NJH522" s="370"/>
      <c r="NJI522" s="370"/>
      <c r="NJJ522" s="370"/>
      <c r="NJK522" s="370"/>
      <c r="NJL522" s="370"/>
      <c r="NJM522" s="370"/>
      <c r="NJN522" s="370"/>
      <c r="NJO522" s="370"/>
      <c r="NJP522" s="370"/>
      <c r="NJQ522" s="370"/>
      <c r="NJR522" s="370"/>
      <c r="NJS522" s="370"/>
      <c r="NJT522" s="370"/>
      <c r="NJU522" s="370"/>
      <c r="NJV522" s="370"/>
      <c r="NJW522" s="370"/>
      <c r="NJX522" s="370"/>
      <c r="NJY522" s="370"/>
      <c r="NJZ522" s="370"/>
      <c r="NKA522" s="370"/>
      <c r="NKB522" s="370"/>
      <c r="NKC522" s="370"/>
      <c r="NKD522" s="370"/>
      <c r="NKE522" s="370"/>
      <c r="NKF522" s="370"/>
      <c r="NKG522" s="370"/>
      <c r="NKH522" s="370"/>
      <c r="NKI522" s="370"/>
      <c r="NKJ522" s="370"/>
      <c r="NKK522" s="370"/>
      <c r="NKL522" s="370"/>
      <c r="NKM522" s="370"/>
      <c r="NKN522" s="370"/>
      <c r="NKO522" s="370"/>
      <c r="NKP522" s="370"/>
      <c r="NKQ522" s="370"/>
      <c r="NKR522" s="370"/>
      <c r="NKS522" s="370"/>
      <c r="NKT522" s="370"/>
      <c r="NKU522" s="370"/>
      <c r="NKV522" s="370"/>
      <c r="NKW522" s="370"/>
      <c r="NKX522" s="370"/>
      <c r="NKY522" s="370"/>
      <c r="NKZ522" s="370"/>
      <c r="NLA522" s="370"/>
      <c r="NLB522" s="370"/>
      <c r="NLC522" s="370"/>
      <c r="NLD522" s="370"/>
      <c r="NLE522" s="370"/>
      <c r="NLF522" s="370"/>
      <c r="NLG522" s="370"/>
      <c r="NLH522" s="370"/>
      <c r="NLI522" s="370"/>
      <c r="NLJ522" s="370"/>
      <c r="NLK522" s="370"/>
      <c r="NLL522" s="370"/>
      <c r="NLM522" s="370"/>
      <c r="NLN522" s="370"/>
      <c r="NLO522" s="370"/>
      <c r="NLP522" s="370"/>
      <c r="NLQ522" s="370"/>
      <c r="NLR522" s="370"/>
      <c r="NLS522" s="370"/>
      <c r="NLT522" s="370"/>
      <c r="NLU522" s="370"/>
      <c r="NLV522" s="370"/>
      <c r="NLW522" s="370"/>
      <c r="NLX522" s="370"/>
      <c r="NLY522" s="370"/>
      <c r="NLZ522" s="370"/>
      <c r="NMA522" s="370"/>
      <c r="NMB522" s="370"/>
      <c r="NMC522" s="370"/>
      <c r="NMD522" s="370"/>
      <c r="NME522" s="370"/>
      <c r="NMF522" s="370"/>
      <c r="NMG522" s="370"/>
      <c r="NMH522" s="370"/>
      <c r="NMI522" s="370"/>
      <c r="NMJ522" s="370"/>
      <c r="NMK522" s="370"/>
      <c r="NML522" s="370"/>
      <c r="NMM522" s="370"/>
      <c r="NMN522" s="370"/>
      <c r="NMO522" s="370"/>
      <c r="NMP522" s="370"/>
      <c r="NMQ522" s="370"/>
      <c r="NMR522" s="370"/>
      <c r="NMS522" s="370"/>
      <c r="NMT522" s="370"/>
      <c r="NMU522" s="370"/>
      <c r="NMV522" s="370"/>
      <c r="NMW522" s="370"/>
      <c r="NMX522" s="370"/>
      <c r="NMY522" s="370"/>
      <c r="NMZ522" s="370"/>
      <c r="NNA522" s="370"/>
      <c r="NNB522" s="370"/>
      <c r="NNC522" s="370"/>
      <c r="NND522" s="370"/>
      <c r="NNE522" s="370"/>
      <c r="NNF522" s="370"/>
      <c r="NNG522" s="370"/>
      <c r="NNH522" s="370"/>
      <c r="NNI522" s="370"/>
      <c r="NNJ522" s="370"/>
      <c r="NNK522" s="370"/>
      <c r="NNL522" s="370"/>
      <c r="NNM522" s="370"/>
      <c r="NNN522" s="370"/>
      <c r="NNO522" s="370"/>
      <c r="NNP522" s="370"/>
      <c r="NNQ522" s="370"/>
      <c r="NNR522" s="370"/>
      <c r="NNS522" s="370"/>
      <c r="NNT522" s="370"/>
      <c r="NNU522" s="370"/>
      <c r="NNV522" s="370"/>
      <c r="NNW522" s="370"/>
      <c r="NNX522" s="370"/>
      <c r="NNY522" s="370"/>
      <c r="NNZ522" s="370"/>
      <c r="NOA522" s="370"/>
      <c r="NOB522" s="370"/>
      <c r="NOC522" s="370"/>
      <c r="NOD522" s="370"/>
      <c r="NOE522" s="370"/>
      <c r="NOF522" s="370"/>
      <c r="NOG522" s="370"/>
      <c r="NOH522" s="370"/>
      <c r="NOI522" s="370"/>
      <c r="NOJ522" s="370"/>
      <c r="NOK522" s="370"/>
      <c r="NOL522" s="370"/>
      <c r="NOM522" s="370"/>
      <c r="NON522" s="370"/>
      <c r="NOO522" s="370"/>
      <c r="NOP522" s="370"/>
      <c r="NOQ522" s="370"/>
      <c r="NOR522" s="370"/>
      <c r="NOS522" s="370"/>
      <c r="NOT522" s="370"/>
      <c r="NOU522" s="370"/>
      <c r="NOV522" s="370"/>
      <c r="NOW522" s="370"/>
      <c r="NOX522" s="370"/>
      <c r="NOY522" s="370"/>
      <c r="NOZ522" s="370"/>
      <c r="NPA522" s="370"/>
      <c r="NPB522" s="370"/>
      <c r="NPC522" s="370"/>
      <c r="NPD522" s="370"/>
      <c r="NPE522" s="370"/>
      <c r="NPF522" s="370"/>
      <c r="NPG522" s="370"/>
      <c r="NPH522" s="370"/>
      <c r="NPI522" s="370"/>
      <c r="NPJ522" s="370"/>
      <c r="NPK522" s="370"/>
      <c r="NPL522" s="370"/>
      <c r="NPM522" s="370"/>
      <c r="NPN522" s="370"/>
      <c r="NPO522" s="370"/>
      <c r="NPP522" s="370"/>
      <c r="NPQ522" s="370"/>
      <c r="NPR522" s="370"/>
      <c r="NPS522" s="370"/>
      <c r="NPT522" s="370"/>
      <c r="NPU522" s="370"/>
      <c r="NPV522" s="370"/>
      <c r="NPW522" s="370"/>
      <c r="NPX522" s="370"/>
      <c r="NPY522" s="370"/>
      <c r="NPZ522" s="370"/>
      <c r="NQA522" s="370"/>
      <c r="NQB522" s="370"/>
      <c r="NQC522" s="370"/>
      <c r="NQD522" s="370"/>
      <c r="NQE522" s="370"/>
      <c r="NQF522" s="370"/>
      <c r="NQG522" s="370"/>
      <c r="NQH522" s="370"/>
      <c r="NQI522" s="370"/>
      <c r="NQJ522" s="370"/>
      <c r="NQK522" s="370"/>
      <c r="NQL522" s="370"/>
      <c r="NQM522" s="370"/>
      <c r="NQN522" s="370"/>
      <c r="NQO522" s="370"/>
      <c r="NQP522" s="370"/>
      <c r="NQQ522" s="370"/>
      <c r="NQR522" s="370"/>
      <c r="NQS522" s="370"/>
      <c r="NQT522" s="370"/>
      <c r="NQU522" s="370"/>
      <c r="NQV522" s="370"/>
      <c r="NRA522" s="370"/>
      <c r="NRB522" s="370"/>
      <c r="NRC522" s="370"/>
      <c r="NRD522" s="370"/>
      <c r="NRE522" s="370"/>
      <c r="NRF522" s="370"/>
      <c r="NRG522" s="370"/>
      <c r="NRH522" s="370"/>
      <c r="NRI522" s="370"/>
      <c r="NRJ522" s="370"/>
      <c r="NRK522" s="370"/>
      <c r="NTC522" s="370"/>
      <c r="NTD522" s="370"/>
      <c r="NTE522" s="370"/>
      <c r="NTF522" s="370"/>
      <c r="NTG522" s="370"/>
      <c r="NTH522" s="370"/>
      <c r="NTI522" s="370"/>
      <c r="NTJ522" s="370"/>
      <c r="NTK522" s="370"/>
      <c r="NTL522" s="370"/>
      <c r="NTM522" s="370"/>
      <c r="NTN522" s="370"/>
      <c r="NTO522" s="370"/>
      <c r="NTP522" s="370"/>
      <c r="NTQ522" s="370"/>
      <c r="NTR522" s="370"/>
      <c r="NTS522" s="370"/>
      <c r="NTT522" s="370"/>
      <c r="NTU522" s="370"/>
      <c r="NTV522" s="370"/>
      <c r="NTW522" s="370"/>
      <c r="NTX522" s="370"/>
      <c r="NTY522" s="370"/>
      <c r="NTZ522" s="370"/>
      <c r="NUA522" s="370"/>
      <c r="NUB522" s="370"/>
      <c r="NUC522" s="370"/>
      <c r="NUD522" s="370"/>
      <c r="NUE522" s="370"/>
      <c r="NUF522" s="370"/>
      <c r="NUG522" s="370"/>
      <c r="NUH522" s="370"/>
      <c r="NUI522" s="370"/>
      <c r="NUJ522" s="370"/>
      <c r="NUK522" s="370"/>
      <c r="NUL522" s="370"/>
      <c r="NUM522" s="370"/>
      <c r="NUN522" s="370"/>
      <c r="NUO522" s="370"/>
      <c r="NUP522" s="370"/>
      <c r="NUQ522" s="370"/>
      <c r="NUR522" s="370"/>
      <c r="NUS522" s="370"/>
      <c r="NUT522" s="370"/>
      <c r="NUU522" s="370"/>
      <c r="NUV522" s="370"/>
      <c r="NUW522" s="370"/>
      <c r="NUX522" s="370"/>
      <c r="NUY522" s="370"/>
      <c r="NUZ522" s="370"/>
      <c r="NVA522" s="370"/>
      <c r="NVB522" s="370"/>
      <c r="NVC522" s="370"/>
      <c r="NVD522" s="370"/>
      <c r="NVE522" s="370"/>
      <c r="NVF522" s="370"/>
      <c r="NVG522" s="370"/>
      <c r="NVH522" s="370"/>
      <c r="NVI522" s="370"/>
      <c r="NVJ522" s="370"/>
      <c r="NVK522" s="370"/>
      <c r="NVL522" s="370"/>
      <c r="NVM522" s="370"/>
      <c r="NVN522" s="370"/>
      <c r="NVO522" s="370"/>
      <c r="NVP522" s="370"/>
      <c r="NVQ522" s="370"/>
      <c r="NVR522" s="370"/>
      <c r="NVS522" s="370"/>
      <c r="NVT522" s="370"/>
      <c r="NVU522" s="370"/>
      <c r="NVV522" s="370"/>
      <c r="NVW522" s="370"/>
      <c r="NVX522" s="370"/>
      <c r="NVY522" s="370"/>
      <c r="NVZ522" s="370"/>
      <c r="NWA522" s="370"/>
      <c r="NWB522" s="370"/>
      <c r="NWC522" s="370"/>
      <c r="NWD522" s="370"/>
      <c r="NWE522" s="370"/>
      <c r="NWF522" s="370"/>
      <c r="NWG522" s="370"/>
      <c r="NWH522" s="370"/>
      <c r="NWI522" s="370"/>
      <c r="NWJ522" s="370"/>
      <c r="NWK522" s="370"/>
      <c r="NWL522" s="370"/>
      <c r="NWM522" s="370"/>
      <c r="NWN522" s="370"/>
      <c r="NWO522" s="370"/>
      <c r="NWP522" s="370"/>
      <c r="NWQ522" s="370"/>
      <c r="NWR522" s="370"/>
      <c r="NWS522" s="370"/>
      <c r="NWT522" s="370"/>
      <c r="NWU522" s="370"/>
      <c r="NWV522" s="370"/>
      <c r="NWW522" s="370"/>
      <c r="NWX522" s="370"/>
      <c r="NWY522" s="370"/>
      <c r="NWZ522" s="370"/>
      <c r="NXA522" s="370"/>
      <c r="NXB522" s="370"/>
      <c r="NXC522" s="370"/>
      <c r="NXD522" s="370"/>
      <c r="NXE522" s="370"/>
      <c r="NXF522" s="370"/>
      <c r="NXG522" s="370"/>
      <c r="NXH522" s="370"/>
      <c r="NXI522" s="370"/>
      <c r="NXJ522" s="370"/>
      <c r="NXK522" s="370"/>
      <c r="NXL522" s="370"/>
      <c r="NXM522" s="370"/>
      <c r="NXN522" s="370"/>
      <c r="NXO522" s="370"/>
      <c r="NXP522" s="370"/>
      <c r="NXQ522" s="370"/>
      <c r="NXR522" s="370"/>
      <c r="NXS522" s="370"/>
      <c r="NXT522" s="370"/>
      <c r="NXU522" s="370"/>
      <c r="NXV522" s="370"/>
      <c r="NXW522" s="370"/>
      <c r="NXX522" s="370"/>
      <c r="NXY522" s="370"/>
      <c r="NXZ522" s="370"/>
      <c r="NYA522" s="370"/>
      <c r="NYB522" s="370"/>
      <c r="NYC522" s="370"/>
      <c r="NYD522" s="370"/>
      <c r="NYE522" s="370"/>
      <c r="NYF522" s="370"/>
      <c r="NYG522" s="370"/>
      <c r="NYH522" s="370"/>
      <c r="NYI522" s="370"/>
      <c r="NYJ522" s="370"/>
      <c r="NYK522" s="370"/>
      <c r="NYL522" s="370"/>
      <c r="NYM522" s="370"/>
      <c r="NYN522" s="370"/>
      <c r="NYO522" s="370"/>
      <c r="NYP522" s="370"/>
      <c r="NYQ522" s="370"/>
      <c r="NYR522" s="370"/>
      <c r="NYS522" s="370"/>
      <c r="NYT522" s="370"/>
      <c r="NYU522" s="370"/>
      <c r="NYV522" s="370"/>
      <c r="NYW522" s="370"/>
      <c r="NYX522" s="370"/>
      <c r="NYY522" s="370"/>
      <c r="NYZ522" s="370"/>
      <c r="NZA522" s="370"/>
      <c r="NZB522" s="370"/>
      <c r="NZC522" s="370"/>
      <c r="NZD522" s="370"/>
      <c r="NZE522" s="370"/>
      <c r="NZF522" s="370"/>
      <c r="NZG522" s="370"/>
      <c r="NZH522" s="370"/>
      <c r="NZI522" s="370"/>
      <c r="NZJ522" s="370"/>
      <c r="NZK522" s="370"/>
      <c r="NZL522" s="370"/>
      <c r="NZM522" s="370"/>
      <c r="NZN522" s="370"/>
      <c r="NZO522" s="370"/>
      <c r="NZP522" s="370"/>
      <c r="NZQ522" s="370"/>
      <c r="NZR522" s="370"/>
      <c r="NZS522" s="370"/>
      <c r="NZT522" s="370"/>
      <c r="NZU522" s="370"/>
      <c r="NZV522" s="370"/>
      <c r="NZW522" s="370"/>
      <c r="NZX522" s="370"/>
      <c r="NZY522" s="370"/>
      <c r="NZZ522" s="370"/>
      <c r="OAA522" s="370"/>
      <c r="OAB522" s="370"/>
      <c r="OAC522" s="370"/>
      <c r="OAD522" s="370"/>
      <c r="OAE522" s="370"/>
      <c r="OAF522" s="370"/>
      <c r="OAG522" s="370"/>
      <c r="OAH522" s="370"/>
      <c r="OAI522" s="370"/>
      <c r="OAJ522" s="370"/>
      <c r="OAK522" s="370"/>
      <c r="OAL522" s="370"/>
      <c r="OAM522" s="370"/>
      <c r="OAN522" s="370"/>
      <c r="OAO522" s="370"/>
      <c r="OAP522" s="370"/>
      <c r="OAQ522" s="370"/>
      <c r="OAR522" s="370"/>
      <c r="OAW522" s="370"/>
      <c r="OAX522" s="370"/>
      <c r="OAY522" s="370"/>
      <c r="OAZ522" s="370"/>
      <c r="OBA522" s="370"/>
      <c r="OBB522" s="370"/>
      <c r="OBC522" s="370"/>
      <c r="OBD522" s="370"/>
      <c r="OBE522" s="370"/>
      <c r="OBF522" s="370"/>
      <c r="OBG522" s="370"/>
      <c r="OCY522" s="370"/>
      <c r="OCZ522" s="370"/>
      <c r="ODA522" s="370"/>
      <c r="ODB522" s="370"/>
      <c r="ODC522" s="370"/>
      <c r="ODD522" s="370"/>
      <c r="ODE522" s="370"/>
      <c r="ODF522" s="370"/>
      <c r="ODG522" s="370"/>
      <c r="ODH522" s="370"/>
      <c r="ODI522" s="370"/>
      <c r="ODJ522" s="370"/>
      <c r="ODK522" s="370"/>
      <c r="ODL522" s="370"/>
      <c r="ODM522" s="370"/>
      <c r="ODN522" s="370"/>
      <c r="ODO522" s="370"/>
      <c r="ODP522" s="370"/>
      <c r="ODQ522" s="370"/>
      <c r="ODR522" s="370"/>
      <c r="ODS522" s="370"/>
      <c r="ODT522" s="370"/>
      <c r="ODU522" s="370"/>
      <c r="ODV522" s="370"/>
      <c r="ODW522" s="370"/>
      <c r="ODX522" s="370"/>
      <c r="ODY522" s="370"/>
      <c r="ODZ522" s="370"/>
      <c r="OEA522" s="370"/>
      <c r="OEB522" s="370"/>
      <c r="OEC522" s="370"/>
      <c r="OED522" s="370"/>
      <c r="OEE522" s="370"/>
      <c r="OEF522" s="370"/>
      <c r="OEG522" s="370"/>
      <c r="OEH522" s="370"/>
      <c r="OEI522" s="370"/>
      <c r="OEJ522" s="370"/>
      <c r="OEK522" s="370"/>
      <c r="OEL522" s="370"/>
      <c r="OEM522" s="370"/>
      <c r="OEN522" s="370"/>
      <c r="OEO522" s="370"/>
      <c r="OEP522" s="370"/>
      <c r="OEQ522" s="370"/>
      <c r="OER522" s="370"/>
      <c r="OES522" s="370"/>
      <c r="OET522" s="370"/>
      <c r="OEU522" s="370"/>
      <c r="OEV522" s="370"/>
      <c r="OEW522" s="370"/>
      <c r="OEX522" s="370"/>
      <c r="OEY522" s="370"/>
      <c r="OEZ522" s="370"/>
      <c r="OFA522" s="370"/>
      <c r="OFB522" s="370"/>
      <c r="OFC522" s="370"/>
      <c r="OFD522" s="370"/>
      <c r="OFE522" s="370"/>
      <c r="OFF522" s="370"/>
      <c r="OFG522" s="370"/>
      <c r="OFH522" s="370"/>
      <c r="OFI522" s="370"/>
      <c r="OFJ522" s="370"/>
      <c r="OFK522" s="370"/>
      <c r="OFL522" s="370"/>
      <c r="OFM522" s="370"/>
      <c r="OFN522" s="370"/>
      <c r="OFO522" s="370"/>
      <c r="OFP522" s="370"/>
      <c r="OFQ522" s="370"/>
      <c r="OFR522" s="370"/>
      <c r="OFS522" s="370"/>
      <c r="OFT522" s="370"/>
      <c r="OFU522" s="370"/>
      <c r="OFV522" s="370"/>
      <c r="OFW522" s="370"/>
      <c r="OFX522" s="370"/>
      <c r="OFY522" s="370"/>
      <c r="OFZ522" s="370"/>
      <c r="OGA522" s="370"/>
      <c r="OGB522" s="370"/>
      <c r="OGC522" s="370"/>
      <c r="OGD522" s="370"/>
      <c r="OGE522" s="370"/>
      <c r="OGF522" s="370"/>
      <c r="OGG522" s="370"/>
      <c r="OGH522" s="370"/>
      <c r="OGI522" s="370"/>
      <c r="OGJ522" s="370"/>
      <c r="OGK522" s="370"/>
      <c r="OGL522" s="370"/>
      <c r="OGM522" s="370"/>
      <c r="OGN522" s="370"/>
      <c r="OGO522" s="370"/>
      <c r="OGP522" s="370"/>
      <c r="OGQ522" s="370"/>
      <c r="OGR522" s="370"/>
      <c r="OGS522" s="370"/>
      <c r="OGT522" s="370"/>
      <c r="OGU522" s="370"/>
      <c r="OGV522" s="370"/>
      <c r="OGW522" s="370"/>
      <c r="OGX522" s="370"/>
      <c r="OGY522" s="370"/>
      <c r="OGZ522" s="370"/>
      <c r="OHA522" s="370"/>
      <c r="OHB522" s="370"/>
      <c r="OHC522" s="370"/>
      <c r="OHD522" s="370"/>
      <c r="OHE522" s="370"/>
      <c r="OHF522" s="370"/>
      <c r="OHG522" s="370"/>
      <c r="OHH522" s="370"/>
      <c r="OHI522" s="370"/>
      <c r="OHJ522" s="370"/>
      <c r="OHK522" s="370"/>
      <c r="OHL522" s="370"/>
      <c r="OHM522" s="370"/>
      <c r="OHN522" s="370"/>
      <c r="OHO522" s="370"/>
      <c r="OHP522" s="370"/>
      <c r="OHQ522" s="370"/>
      <c r="OHR522" s="370"/>
      <c r="OHS522" s="370"/>
      <c r="OHT522" s="370"/>
      <c r="OHU522" s="370"/>
      <c r="OHV522" s="370"/>
      <c r="OHW522" s="370"/>
      <c r="OHX522" s="370"/>
      <c r="OHY522" s="370"/>
      <c r="OHZ522" s="370"/>
      <c r="OIA522" s="370"/>
      <c r="OIB522" s="370"/>
      <c r="OIC522" s="370"/>
      <c r="OID522" s="370"/>
      <c r="OIE522" s="370"/>
      <c r="OIF522" s="370"/>
      <c r="OIG522" s="370"/>
      <c r="OIH522" s="370"/>
      <c r="OII522" s="370"/>
      <c r="OIJ522" s="370"/>
      <c r="OIK522" s="370"/>
      <c r="OIL522" s="370"/>
      <c r="OIM522" s="370"/>
      <c r="OIN522" s="370"/>
      <c r="OIO522" s="370"/>
      <c r="OIP522" s="370"/>
      <c r="OIQ522" s="370"/>
      <c r="OIR522" s="370"/>
      <c r="OIS522" s="370"/>
      <c r="OIT522" s="370"/>
      <c r="OIU522" s="370"/>
      <c r="OIV522" s="370"/>
      <c r="OIW522" s="370"/>
      <c r="OIX522" s="370"/>
      <c r="OIY522" s="370"/>
      <c r="OIZ522" s="370"/>
      <c r="OJA522" s="370"/>
      <c r="OJB522" s="370"/>
      <c r="OJC522" s="370"/>
      <c r="OJD522" s="370"/>
      <c r="OJE522" s="370"/>
      <c r="OJF522" s="370"/>
      <c r="OJG522" s="370"/>
      <c r="OJH522" s="370"/>
      <c r="OJI522" s="370"/>
      <c r="OJJ522" s="370"/>
      <c r="OJK522" s="370"/>
      <c r="OJL522" s="370"/>
      <c r="OJM522" s="370"/>
      <c r="OJN522" s="370"/>
      <c r="OJO522" s="370"/>
      <c r="OJP522" s="370"/>
      <c r="OJQ522" s="370"/>
      <c r="OJR522" s="370"/>
      <c r="OJS522" s="370"/>
      <c r="OJT522" s="370"/>
      <c r="OJU522" s="370"/>
      <c r="OJV522" s="370"/>
      <c r="OJW522" s="370"/>
      <c r="OJX522" s="370"/>
      <c r="OJY522" s="370"/>
      <c r="OJZ522" s="370"/>
      <c r="OKA522" s="370"/>
      <c r="OKB522" s="370"/>
      <c r="OKC522" s="370"/>
      <c r="OKD522" s="370"/>
      <c r="OKE522" s="370"/>
      <c r="OKF522" s="370"/>
      <c r="OKG522" s="370"/>
      <c r="OKH522" s="370"/>
      <c r="OKI522" s="370"/>
      <c r="OKJ522" s="370"/>
      <c r="OKK522" s="370"/>
      <c r="OKL522" s="370"/>
      <c r="OKM522" s="370"/>
      <c r="OKN522" s="370"/>
      <c r="OKS522" s="370"/>
      <c r="OKT522" s="370"/>
      <c r="OKU522" s="370"/>
      <c r="OKV522" s="370"/>
      <c r="OKW522" s="370"/>
      <c r="OKX522" s="370"/>
      <c r="OKY522" s="370"/>
      <c r="OKZ522" s="370"/>
      <c r="OLA522" s="370"/>
      <c r="OLB522" s="370"/>
      <c r="OLC522" s="370"/>
      <c r="OMU522" s="370"/>
      <c r="OMV522" s="370"/>
      <c r="OMW522" s="370"/>
      <c r="OMX522" s="370"/>
      <c r="OMY522" s="370"/>
      <c r="OMZ522" s="370"/>
      <c r="ONA522" s="370"/>
      <c r="ONB522" s="370"/>
      <c r="ONC522" s="370"/>
      <c r="OND522" s="370"/>
      <c r="ONE522" s="370"/>
      <c r="ONF522" s="370"/>
      <c r="ONG522" s="370"/>
      <c r="ONH522" s="370"/>
      <c r="ONI522" s="370"/>
      <c r="ONJ522" s="370"/>
      <c r="ONK522" s="370"/>
      <c r="ONL522" s="370"/>
      <c r="ONM522" s="370"/>
      <c r="ONN522" s="370"/>
      <c r="ONO522" s="370"/>
      <c r="ONP522" s="370"/>
      <c r="ONQ522" s="370"/>
      <c r="ONR522" s="370"/>
      <c r="ONS522" s="370"/>
      <c r="ONT522" s="370"/>
      <c r="ONU522" s="370"/>
      <c r="ONV522" s="370"/>
      <c r="ONW522" s="370"/>
      <c r="ONX522" s="370"/>
      <c r="ONY522" s="370"/>
      <c r="ONZ522" s="370"/>
      <c r="OOA522" s="370"/>
      <c r="OOB522" s="370"/>
      <c r="OOC522" s="370"/>
      <c r="OOD522" s="370"/>
      <c r="OOE522" s="370"/>
      <c r="OOF522" s="370"/>
      <c r="OOG522" s="370"/>
      <c r="OOH522" s="370"/>
      <c r="OOI522" s="370"/>
      <c r="OOJ522" s="370"/>
      <c r="OOK522" s="370"/>
      <c r="OOL522" s="370"/>
      <c r="OOM522" s="370"/>
      <c r="OON522" s="370"/>
      <c r="OOO522" s="370"/>
      <c r="OOP522" s="370"/>
      <c r="OOQ522" s="370"/>
      <c r="OOR522" s="370"/>
      <c r="OOS522" s="370"/>
      <c r="OOT522" s="370"/>
      <c r="OOU522" s="370"/>
      <c r="OOV522" s="370"/>
      <c r="OOW522" s="370"/>
      <c r="OOX522" s="370"/>
      <c r="OOY522" s="370"/>
      <c r="OOZ522" s="370"/>
      <c r="OPA522" s="370"/>
      <c r="OPB522" s="370"/>
      <c r="OPC522" s="370"/>
      <c r="OPD522" s="370"/>
      <c r="OPE522" s="370"/>
      <c r="OPF522" s="370"/>
      <c r="OPG522" s="370"/>
      <c r="OPH522" s="370"/>
      <c r="OPI522" s="370"/>
      <c r="OPJ522" s="370"/>
      <c r="OPK522" s="370"/>
      <c r="OPL522" s="370"/>
      <c r="OPM522" s="370"/>
      <c r="OPN522" s="370"/>
      <c r="OPO522" s="370"/>
      <c r="OPP522" s="370"/>
      <c r="OPQ522" s="370"/>
      <c r="OPR522" s="370"/>
      <c r="OPS522" s="370"/>
      <c r="OPT522" s="370"/>
      <c r="OPU522" s="370"/>
      <c r="OPV522" s="370"/>
      <c r="OPW522" s="370"/>
      <c r="OPX522" s="370"/>
      <c r="OPY522" s="370"/>
      <c r="OPZ522" s="370"/>
      <c r="OQA522" s="370"/>
      <c r="OQB522" s="370"/>
      <c r="OQC522" s="370"/>
      <c r="OQD522" s="370"/>
      <c r="OQE522" s="370"/>
      <c r="OQF522" s="370"/>
      <c r="OQG522" s="370"/>
      <c r="OQH522" s="370"/>
      <c r="OQI522" s="370"/>
      <c r="OQJ522" s="370"/>
      <c r="OQK522" s="370"/>
      <c r="OQL522" s="370"/>
      <c r="OQM522" s="370"/>
      <c r="OQN522" s="370"/>
      <c r="OQO522" s="370"/>
      <c r="OQP522" s="370"/>
      <c r="OQQ522" s="370"/>
      <c r="OQR522" s="370"/>
      <c r="OQS522" s="370"/>
      <c r="OQT522" s="370"/>
      <c r="OQU522" s="370"/>
      <c r="OQV522" s="370"/>
      <c r="OQW522" s="370"/>
      <c r="OQX522" s="370"/>
      <c r="OQY522" s="370"/>
      <c r="OQZ522" s="370"/>
      <c r="ORA522" s="370"/>
      <c r="ORB522" s="370"/>
      <c r="ORC522" s="370"/>
      <c r="ORD522" s="370"/>
      <c r="ORE522" s="370"/>
      <c r="ORF522" s="370"/>
      <c r="ORG522" s="370"/>
      <c r="ORH522" s="370"/>
      <c r="ORI522" s="370"/>
      <c r="ORJ522" s="370"/>
      <c r="ORK522" s="370"/>
      <c r="ORL522" s="370"/>
      <c r="ORM522" s="370"/>
      <c r="ORN522" s="370"/>
      <c r="ORO522" s="370"/>
      <c r="ORP522" s="370"/>
      <c r="ORQ522" s="370"/>
      <c r="ORR522" s="370"/>
      <c r="ORS522" s="370"/>
      <c r="ORT522" s="370"/>
      <c r="ORU522" s="370"/>
      <c r="ORV522" s="370"/>
      <c r="ORW522" s="370"/>
      <c r="ORX522" s="370"/>
      <c r="ORY522" s="370"/>
      <c r="ORZ522" s="370"/>
      <c r="OSA522" s="370"/>
      <c r="OSB522" s="370"/>
      <c r="OSC522" s="370"/>
      <c r="OSD522" s="370"/>
      <c r="OSE522" s="370"/>
      <c r="OSF522" s="370"/>
      <c r="OSG522" s="370"/>
      <c r="OSH522" s="370"/>
      <c r="OSI522" s="370"/>
      <c r="OSJ522" s="370"/>
      <c r="OSK522" s="370"/>
      <c r="OSL522" s="370"/>
      <c r="OSM522" s="370"/>
      <c r="OSN522" s="370"/>
      <c r="OSO522" s="370"/>
      <c r="OSP522" s="370"/>
      <c r="OSQ522" s="370"/>
      <c r="OSR522" s="370"/>
      <c r="OSS522" s="370"/>
      <c r="OST522" s="370"/>
      <c r="OSU522" s="370"/>
      <c r="OSV522" s="370"/>
      <c r="OSW522" s="370"/>
      <c r="OSX522" s="370"/>
      <c r="OSY522" s="370"/>
      <c r="OSZ522" s="370"/>
      <c r="OTA522" s="370"/>
      <c r="OTB522" s="370"/>
      <c r="OTC522" s="370"/>
      <c r="OTD522" s="370"/>
      <c r="OTE522" s="370"/>
      <c r="OTF522" s="370"/>
      <c r="OTG522" s="370"/>
      <c r="OTH522" s="370"/>
      <c r="OTI522" s="370"/>
      <c r="OTJ522" s="370"/>
      <c r="OTK522" s="370"/>
      <c r="OTL522" s="370"/>
      <c r="OTM522" s="370"/>
      <c r="OTN522" s="370"/>
      <c r="OTO522" s="370"/>
      <c r="OTP522" s="370"/>
      <c r="OTQ522" s="370"/>
      <c r="OTR522" s="370"/>
      <c r="OTS522" s="370"/>
      <c r="OTT522" s="370"/>
      <c r="OTU522" s="370"/>
      <c r="OTV522" s="370"/>
      <c r="OTW522" s="370"/>
      <c r="OTX522" s="370"/>
      <c r="OTY522" s="370"/>
      <c r="OTZ522" s="370"/>
      <c r="OUA522" s="370"/>
      <c r="OUB522" s="370"/>
      <c r="OUC522" s="370"/>
      <c r="OUD522" s="370"/>
      <c r="OUE522" s="370"/>
      <c r="OUF522" s="370"/>
      <c r="OUG522" s="370"/>
      <c r="OUH522" s="370"/>
      <c r="OUI522" s="370"/>
      <c r="OUJ522" s="370"/>
      <c r="OUO522" s="370"/>
      <c r="OUP522" s="370"/>
      <c r="OUQ522" s="370"/>
      <c r="OUR522" s="370"/>
      <c r="OUS522" s="370"/>
      <c r="OUT522" s="370"/>
      <c r="OUU522" s="370"/>
      <c r="OUV522" s="370"/>
      <c r="OUW522" s="370"/>
      <c r="OUX522" s="370"/>
      <c r="OUY522" s="370"/>
      <c r="OWQ522" s="370"/>
      <c r="OWR522" s="370"/>
      <c r="OWS522" s="370"/>
      <c r="OWT522" s="370"/>
      <c r="OWU522" s="370"/>
      <c r="OWV522" s="370"/>
      <c r="OWW522" s="370"/>
      <c r="OWX522" s="370"/>
      <c r="OWY522" s="370"/>
      <c r="OWZ522" s="370"/>
      <c r="OXA522" s="370"/>
      <c r="OXB522" s="370"/>
      <c r="OXC522" s="370"/>
      <c r="OXD522" s="370"/>
      <c r="OXE522" s="370"/>
      <c r="OXF522" s="370"/>
      <c r="OXG522" s="370"/>
      <c r="OXH522" s="370"/>
      <c r="OXI522" s="370"/>
      <c r="OXJ522" s="370"/>
      <c r="OXK522" s="370"/>
      <c r="OXL522" s="370"/>
      <c r="OXM522" s="370"/>
      <c r="OXN522" s="370"/>
      <c r="OXO522" s="370"/>
      <c r="OXP522" s="370"/>
      <c r="OXQ522" s="370"/>
      <c r="OXR522" s="370"/>
      <c r="OXS522" s="370"/>
      <c r="OXT522" s="370"/>
      <c r="OXU522" s="370"/>
      <c r="OXV522" s="370"/>
      <c r="OXW522" s="370"/>
      <c r="OXX522" s="370"/>
      <c r="OXY522" s="370"/>
      <c r="OXZ522" s="370"/>
      <c r="OYA522" s="370"/>
      <c r="OYB522" s="370"/>
      <c r="OYC522" s="370"/>
      <c r="OYD522" s="370"/>
      <c r="OYE522" s="370"/>
      <c r="OYF522" s="370"/>
      <c r="OYG522" s="370"/>
      <c r="OYH522" s="370"/>
      <c r="OYI522" s="370"/>
      <c r="OYJ522" s="370"/>
      <c r="OYK522" s="370"/>
      <c r="OYL522" s="370"/>
      <c r="OYM522" s="370"/>
      <c r="OYN522" s="370"/>
      <c r="OYO522" s="370"/>
      <c r="OYP522" s="370"/>
      <c r="OYQ522" s="370"/>
      <c r="OYR522" s="370"/>
      <c r="OYS522" s="370"/>
      <c r="OYT522" s="370"/>
      <c r="OYU522" s="370"/>
      <c r="OYV522" s="370"/>
      <c r="OYW522" s="370"/>
      <c r="OYX522" s="370"/>
      <c r="OYY522" s="370"/>
      <c r="OYZ522" s="370"/>
      <c r="OZA522" s="370"/>
      <c r="OZB522" s="370"/>
      <c r="OZC522" s="370"/>
      <c r="OZD522" s="370"/>
      <c r="OZE522" s="370"/>
      <c r="OZF522" s="370"/>
      <c r="OZG522" s="370"/>
      <c r="OZH522" s="370"/>
      <c r="OZI522" s="370"/>
      <c r="OZJ522" s="370"/>
      <c r="OZK522" s="370"/>
      <c r="OZL522" s="370"/>
      <c r="OZM522" s="370"/>
      <c r="OZN522" s="370"/>
      <c r="OZO522" s="370"/>
      <c r="OZP522" s="370"/>
      <c r="OZQ522" s="370"/>
      <c r="OZR522" s="370"/>
      <c r="OZS522" s="370"/>
      <c r="OZT522" s="370"/>
      <c r="OZU522" s="370"/>
      <c r="OZV522" s="370"/>
      <c r="OZW522" s="370"/>
      <c r="OZX522" s="370"/>
      <c r="OZY522" s="370"/>
      <c r="OZZ522" s="370"/>
      <c r="PAA522" s="370"/>
      <c r="PAB522" s="370"/>
      <c r="PAC522" s="370"/>
      <c r="PAD522" s="370"/>
      <c r="PAE522" s="370"/>
      <c r="PAF522" s="370"/>
      <c r="PAG522" s="370"/>
      <c r="PAH522" s="370"/>
      <c r="PAI522" s="370"/>
      <c r="PAJ522" s="370"/>
      <c r="PAK522" s="370"/>
      <c r="PAL522" s="370"/>
      <c r="PAM522" s="370"/>
      <c r="PAN522" s="370"/>
      <c r="PAO522" s="370"/>
      <c r="PAP522" s="370"/>
      <c r="PAQ522" s="370"/>
      <c r="PAR522" s="370"/>
      <c r="PAS522" s="370"/>
      <c r="PAT522" s="370"/>
      <c r="PAU522" s="370"/>
      <c r="PAV522" s="370"/>
      <c r="PAW522" s="370"/>
      <c r="PAX522" s="370"/>
      <c r="PAY522" s="370"/>
      <c r="PAZ522" s="370"/>
      <c r="PBA522" s="370"/>
      <c r="PBB522" s="370"/>
      <c r="PBC522" s="370"/>
      <c r="PBD522" s="370"/>
      <c r="PBE522" s="370"/>
      <c r="PBF522" s="370"/>
      <c r="PBG522" s="370"/>
      <c r="PBH522" s="370"/>
      <c r="PBI522" s="370"/>
      <c r="PBJ522" s="370"/>
      <c r="PBK522" s="370"/>
      <c r="PBL522" s="370"/>
      <c r="PBM522" s="370"/>
      <c r="PBN522" s="370"/>
      <c r="PBO522" s="370"/>
      <c r="PBP522" s="370"/>
      <c r="PBQ522" s="370"/>
      <c r="PBR522" s="370"/>
      <c r="PBS522" s="370"/>
      <c r="PBT522" s="370"/>
      <c r="PBU522" s="370"/>
      <c r="PBV522" s="370"/>
      <c r="PBW522" s="370"/>
      <c r="PBX522" s="370"/>
      <c r="PBY522" s="370"/>
      <c r="PBZ522" s="370"/>
      <c r="PCA522" s="370"/>
      <c r="PCB522" s="370"/>
      <c r="PCC522" s="370"/>
      <c r="PCD522" s="370"/>
      <c r="PCE522" s="370"/>
      <c r="PCF522" s="370"/>
      <c r="PCG522" s="370"/>
      <c r="PCH522" s="370"/>
      <c r="PCI522" s="370"/>
      <c r="PCJ522" s="370"/>
      <c r="PCK522" s="370"/>
      <c r="PCL522" s="370"/>
      <c r="PCM522" s="370"/>
      <c r="PCN522" s="370"/>
      <c r="PCO522" s="370"/>
      <c r="PCP522" s="370"/>
      <c r="PCQ522" s="370"/>
      <c r="PCR522" s="370"/>
      <c r="PCS522" s="370"/>
      <c r="PCT522" s="370"/>
      <c r="PCU522" s="370"/>
      <c r="PCV522" s="370"/>
      <c r="PCW522" s="370"/>
      <c r="PCX522" s="370"/>
      <c r="PCY522" s="370"/>
      <c r="PCZ522" s="370"/>
      <c r="PDA522" s="370"/>
      <c r="PDB522" s="370"/>
      <c r="PDC522" s="370"/>
      <c r="PDD522" s="370"/>
      <c r="PDE522" s="370"/>
      <c r="PDF522" s="370"/>
      <c r="PDG522" s="370"/>
      <c r="PDH522" s="370"/>
      <c r="PDI522" s="370"/>
      <c r="PDJ522" s="370"/>
      <c r="PDK522" s="370"/>
      <c r="PDL522" s="370"/>
      <c r="PDM522" s="370"/>
      <c r="PDN522" s="370"/>
      <c r="PDO522" s="370"/>
      <c r="PDP522" s="370"/>
      <c r="PDQ522" s="370"/>
      <c r="PDR522" s="370"/>
      <c r="PDS522" s="370"/>
      <c r="PDT522" s="370"/>
      <c r="PDU522" s="370"/>
      <c r="PDV522" s="370"/>
      <c r="PDW522" s="370"/>
      <c r="PDX522" s="370"/>
      <c r="PDY522" s="370"/>
      <c r="PDZ522" s="370"/>
      <c r="PEA522" s="370"/>
      <c r="PEB522" s="370"/>
      <c r="PEC522" s="370"/>
      <c r="PED522" s="370"/>
      <c r="PEE522" s="370"/>
      <c r="PEF522" s="370"/>
      <c r="PEK522" s="370"/>
      <c r="PEL522" s="370"/>
      <c r="PEM522" s="370"/>
      <c r="PEN522" s="370"/>
      <c r="PEO522" s="370"/>
      <c r="PEP522" s="370"/>
      <c r="PEQ522" s="370"/>
      <c r="PER522" s="370"/>
      <c r="PES522" s="370"/>
      <c r="PET522" s="370"/>
      <c r="PEU522" s="370"/>
      <c r="PGM522" s="370"/>
      <c r="PGN522" s="370"/>
      <c r="PGO522" s="370"/>
      <c r="PGP522" s="370"/>
      <c r="PGQ522" s="370"/>
      <c r="PGR522" s="370"/>
      <c r="PGS522" s="370"/>
      <c r="PGT522" s="370"/>
      <c r="PGU522" s="370"/>
      <c r="PGV522" s="370"/>
      <c r="PGW522" s="370"/>
      <c r="PGX522" s="370"/>
      <c r="PGY522" s="370"/>
      <c r="PGZ522" s="370"/>
      <c r="PHA522" s="370"/>
      <c r="PHB522" s="370"/>
      <c r="PHC522" s="370"/>
      <c r="PHD522" s="370"/>
      <c r="PHE522" s="370"/>
      <c r="PHF522" s="370"/>
      <c r="PHG522" s="370"/>
      <c r="PHH522" s="370"/>
      <c r="PHI522" s="370"/>
      <c r="PHJ522" s="370"/>
      <c r="PHK522" s="370"/>
      <c r="PHL522" s="370"/>
      <c r="PHM522" s="370"/>
      <c r="PHN522" s="370"/>
      <c r="PHO522" s="370"/>
      <c r="PHP522" s="370"/>
      <c r="PHQ522" s="370"/>
      <c r="PHR522" s="370"/>
      <c r="PHS522" s="370"/>
      <c r="PHT522" s="370"/>
      <c r="PHU522" s="370"/>
      <c r="PHV522" s="370"/>
      <c r="PHW522" s="370"/>
      <c r="PHX522" s="370"/>
      <c r="PHY522" s="370"/>
      <c r="PHZ522" s="370"/>
      <c r="PIA522" s="370"/>
      <c r="PIB522" s="370"/>
      <c r="PIC522" s="370"/>
      <c r="PID522" s="370"/>
      <c r="PIE522" s="370"/>
      <c r="PIF522" s="370"/>
      <c r="PIG522" s="370"/>
      <c r="PIH522" s="370"/>
      <c r="PII522" s="370"/>
      <c r="PIJ522" s="370"/>
      <c r="PIK522" s="370"/>
      <c r="PIL522" s="370"/>
      <c r="PIM522" s="370"/>
      <c r="PIN522" s="370"/>
      <c r="PIO522" s="370"/>
      <c r="PIP522" s="370"/>
      <c r="PIQ522" s="370"/>
      <c r="PIR522" s="370"/>
      <c r="PIS522" s="370"/>
      <c r="PIT522" s="370"/>
      <c r="PIU522" s="370"/>
      <c r="PIV522" s="370"/>
      <c r="PIW522" s="370"/>
      <c r="PIX522" s="370"/>
      <c r="PIY522" s="370"/>
      <c r="PIZ522" s="370"/>
      <c r="PJA522" s="370"/>
      <c r="PJB522" s="370"/>
      <c r="PJC522" s="370"/>
      <c r="PJD522" s="370"/>
      <c r="PJE522" s="370"/>
      <c r="PJF522" s="370"/>
      <c r="PJG522" s="370"/>
      <c r="PJH522" s="370"/>
      <c r="PJI522" s="370"/>
      <c r="PJJ522" s="370"/>
      <c r="PJK522" s="370"/>
      <c r="PJL522" s="370"/>
      <c r="PJM522" s="370"/>
      <c r="PJN522" s="370"/>
      <c r="PJO522" s="370"/>
      <c r="PJP522" s="370"/>
      <c r="PJQ522" s="370"/>
      <c r="PJR522" s="370"/>
      <c r="PJS522" s="370"/>
      <c r="PJT522" s="370"/>
      <c r="PJU522" s="370"/>
      <c r="PJV522" s="370"/>
      <c r="PJW522" s="370"/>
      <c r="PJX522" s="370"/>
      <c r="PJY522" s="370"/>
      <c r="PJZ522" s="370"/>
      <c r="PKA522" s="370"/>
      <c r="PKB522" s="370"/>
      <c r="PKC522" s="370"/>
      <c r="PKD522" s="370"/>
      <c r="PKE522" s="370"/>
      <c r="PKF522" s="370"/>
      <c r="PKG522" s="370"/>
      <c r="PKH522" s="370"/>
      <c r="PKI522" s="370"/>
      <c r="PKJ522" s="370"/>
      <c r="PKK522" s="370"/>
      <c r="PKL522" s="370"/>
      <c r="PKM522" s="370"/>
      <c r="PKN522" s="370"/>
      <c r="PKO522" s="370"/>
      <c r="PKP522" s="370"/>
      <c r="PKQ522" s="370"/>
      <c r="PKR522" s="370"/>
      <c r="PKS522" s="370"/>
      <c r="PKT522" s="370"/>
      <c r="PKU522" s="370"/>
      <c r="PKV522" s="370"/>
      <c r="PKW522" s="370"/>
      <c r="PKX522" s="370"/>
      <c r="PKY522" s="370"/>
      <c r="PKZ522" s="370"/>
      <c r="PLA522" s="370"/>
      <c r="PLB522" s="370"/>
      <c r="PLC522" s="370"/>
      <c r="PLD522" s="370"/>
      <c r="PLE522" s="370"/>
      <c r="PLF522" s="370"/>
      <c r="PLG522" s="370"/>
      <c r="PLH522" s="370"/>
      <c r="PLI522" s="370"/>
      <c r="PLJ522" s="370"/>
      <c r="PLK522" s="370"/>
      <c r="PLL522" s="370"/>
      <c r="PLM522" s="370"/>
      <c r="PLN522" s="370"/>
      <c r="PLO522" s="370"/>
      <c r="PLP522" s="370"/>
      <c r="PLQ522" s="370"/>
      <c r="PLR522" s="370"/>
      <c r="PLS522" s="370"/>
      <c r="PLT522" s="370"/>
      <c r="PLU522" s="370"/>
      <c r="PLV522" s="370"/>
      <c r="PLW522" s="370"/>
      <c r="PLX522" s="370"/>
      <c r="PLY522" s="370"/>
      <c r="PLZ522" s="370"/>
      <c r="PMA522" s="370"/>
      <c r="PMB522" s="370"/>
      <c r="PMC522" s="370"/>
      <c r="PMD522" s="370"/>
      <c r="PME522" s="370"/>
      <c r="PMF522" s="370"/>
      <c r="PMG522" s="370"/>
      <c r="PMH522" s="370"/>
      <c r="PMI522" s="370"/>
      <c r="PMJ522" s="370"/>
      <c r="PMK522" s="370"/>
      <c r="PML522" s="370"/>
      <c r="PMM522" s="370"/>
      <c r="PMN522" s="370"/>
      <c r="PMO522" s="370"/>
      <c r="PMP522" s="370"/>
      <c r="PMQ522" s="370"/>
      <c r="PMR522" s="370"/>
      <c r="PMS522" s="370"/>
      <c r="PMT522" s="370"/>
      <c r="PMU522" s="370"/>
      <c r="PMV522" s="370"/>
      <c r="PMW522" s="370"/>
      <c r="PMX522" s="370"/>
      <c r="PMY522" s="370"/>
      <c r="PMZ522" s="370"/>
      <c r="PNA522" s="370"/>
      <c r="PNB522" s="370"/>
      <c r="PNC522" s="370"/>
      <c r="PND522" s="370"/>
      <c r="PNE522" s="370"/>
      <c r="PNF522" s="370"/>
      <c r="PNG522" s="370"/>
      <c r="PNH522" s="370"/>
      <c r="PNI522" s="370"/>
      <c r="PNJ522" s="370"/>
      <c r="PNK522" s="370"/>
      <c r="PNL522" s="370"/>
      <c r="PNM522" s="370"/>
      <c r="PNN522" s="370"/>
      <c r="PNO522" s="370"/>
      <c r="PNP522" s="370"/>
      <c r="PNQ522" s="370"/>
      <c r="PNR522" s="370"/>
      <c r="PNS522" s="370"/>
      <c r="PNT522" s="370"/>
      <c r="PNU522" s="370"/>
      <c r="PNV522" s="370"/>
      <c r="PNW522" s="370"/>
      <c r="PNX522" s="370"/>
      <c r="PNY522" s="370"/>
      <c r="PNZ522" s="370"/>
      <c r="POA522" s="370"/>
      <c r="POB522" s="370"/>
      <c r="POG522" s="370"/>
      <c r="POH522" s="370"/>
      <c r="POI522" s="370"/>
      <c r="POJ522" s="370"/>
      <c r="POK522" s="370"/>
      <c r="POL522" s="370"/>
      <c r="POM522" s="370"/>
      <c r="PON522" s="370"/>
      <c r="POO522" s="370"/>
      <c r="POP522" s="370"/>
      <c r="POQ522" s="370"/>
      <c r="PQI522" s="370"/>
      <c r="PQJ522" s="370"/>
      <c r="PQK522" s="370"/>
      <c r="PQL522" s="370"/>
      <c r="PQM522" s="370"/>
      <c r="PQN522" s="370"/>
      <c r="PQO522" s="370"/>
      <c r="PQP522" s="370"/>
      <c r="PQQ522" s="370"/>
      <c r="PQR522" s="370"/>
      <c r="PQS522" s="370"/>
      <c r="PQT522" s="370"/>
      <c r="PQU522" s="370"/>
      <c r="PQV522" s="370"/>
      <c r="PQW522" s="370"/>
      <c r="PQX522" s="370"/>
      <c r="PQY522" s="370"/>
      <c r="PQZ522" s="370"/>
      <c r="PRA522" s="370"/>
      <c r="PRB522" s="370"/>
      <c r="PRC522" s="370"/>
      <c r="PRD522" s="370"/>
      <c r="PRE522" s="370"/>
      <c r="PRF522" s="370"/>
      <c r="PRG522" s="370"/>
      <c r="PRH522" s="370"/>
      <c r="PRI522" s="370"/>
      <c r="PRJ522" s="370"/>
      <c r="PRK522" s="370"/>
      <c r="PRL522" s="370"/>
      <c r="PRM522" s="370"/>
      <c r="PRN522" s="370"/>
      <c r="PRO522" s="370"/>
      <c r="PRP522" s="370"/>
      <c r="PRQ522" s="370"/>
      <c r="PRR522" s="370"/>
      <c r="PRS522" s="370"/>
      <c r="PRT522" s="370"/>
      <c r="PRU522" s="370"/>
      <c r="PRV522" s="370"/>
      <c r="PRW522" s="370"/>
      <c r="PRX522" s="370"/>
      <c r="PRY522" s="370"/>
      <c r="PRZ522" s="370"/>
      <c r="PSA522" s="370"/>
      <c r="PSB522" s="370"/>
      <c r="PSC522" s="370"/>
      <c r="PSD522" s="370"/>
      <c r="PSE522" s="370"/>
      <c r="PSF522" s="370"/>
      <c r="PSG522" s="370"/>
      <c r="PSH522" s="370"/>
      <c r="PSI522" s="370"/>
      <c r="PSJ522" s="370"/>
      <c r="PSK522" s="370"/>
      <c r="PSL522" s="370"/>
      <c r="PSM522" s="370"/>
      <c r="PSN522" s="370"/>
      <c r="PSO522" s="370"/>
      <c r="PSP522" s="370"/>
      <c r="PSQ522" s="370"/>
      <c r="PSR522" s="370"/>
      <c r="PSS522" s="370"/>
      <c r="PST522" s="370"/>
      <c r="PSU522" s="370"/>
      <c r="PSV522" s="370"/>
      <c r="PSW522" s="370"/>
      <c r="PSX522" s="370"/>
      <c r="PSY522" s="370"/>
      <c r="PSZ522" s="370"/>
      <c r="PTA522" s="370"/>
      <c r="PTB522" s="370"/>
      <c r="PTC522" s="370"/>
      <c r="PTD522" s="370"/>
      <c r="PTE522" s="370"/>
      <c r="PTF522" s="370"/>
      <c r="PTG522" s="370"/>
      <c r="PTH522" s="370"/>
      <c r="PTI522" s="370"/>
      <c r="PTJ522" s="370"/>
      <c r="PTK522" s="370"/>
      <c r="PTL522" s="370"/>
      <c r="PTM522" s="370"/>
      <c r="PTN522" s="370"/>
      <c r="PTO522" s="370"/>
      <c r="PTP522" s="370"/>
      <c r="PTQ522" s="370"/>
      <c r="PTR522" s="370"/>
      <c r="PTS522" s="370"/>
      <c r="PTT522" s="370"/>
      <c r="PTU522" s="370"/>
      <c r="PTV522" s="370"/>
      <c r="PTW522" s="370"/>
      <c r="PTX522" s="370"/>
      <c r="PTY522" s="370"/>
      <c r="PTZ522" s="370"/>
      <c r="PUA522" s="370"/>
      <c r="PUB522" s="370"/>
      <c r="PUC522" s="370"/>
      <c r="PUD522" s="370"/>
      <c r="PUE522" s="370"/>
      <c r="PUF522" s="370"/>
      <c r="PUG522" s="370"/>
      <c r="PUH522" s="370"/>
      <c r="PUI522" s="370"/>
      <c r="PUJ522" s="370"/>
      <c r="PUK522" s="370"/>
      <c r="PUL522" s="370"/>
      <c r="PUM522" s="370"/>
      <c r="PUN522" s="370"/>
      <c r="PUO522" s="370"/>
      <c r="PUP522" s="370"/>
      <c r="PUQ522" s="370"/>
      <c r="PUR522" s="370"/>
      <c r="PUS522" s="370"/>
      <c r="PUT522" s="370"/>
      <c r="PUU522" s="370"/>
      <c r="PUV522" s="370"/>
      <c r="PUW522" s="370"/>
      <c r="PUX522" s="370"/>
      <c r="PUY522" s="370"/>
      <c r="PUZ522" s="370"/>
      <c r="PVA522" s="370"/>
      <c r="PVB522" s="370"/>
      <c r="PVC522" s="370"/>
      <c r="PVD522" s="370"/>
      <c r="PVE522" s="370"/>
      <c r="PVF522" s="370"/>
      <c r="PVG522" s="370"/>
      <c r="PVH522" s="370"/>
      <c r="PVI522" s="370"/>
      <c r="PVJ522" s="370"/>
      <c r="PVK522" s="370"/>
      <c r="PVL522" s="370"/>
      <c r="PVM522" s="370"/>
      <c r="PVN522" s="370"/>
      <c r="PVO522" s="370"/>
      <c r="PVP522" s="370"/>
      <c r="PVQ522" s="370"/>
      <c r="PVR522" s="370"/>
      <c r="PVS522" s="370"/>
      <c r="PVT522" s="370"/>
      <c r="PVU522" s="370"/>
      <c r="PVV522" s="370"/>
      <c r="PVW522" s="370"/>
      <c r="PVX522" s="370"/>
      <c r="PVY522" s="370"/>
      <c r="PVZ522" s="370"/>
      <c r="PWA522" s="370"/>
      <c r="PWB522" s="370"/>
      <c r="PWC522" s="370"/>
      <c r="PWD522" s="370"/>
      <c r="PWE522" s="370"/>
      <c r="PWF522" s="370"/>
      <c r="PWG522" s="370"/>
      <c r="PWH522" s="370"/>
      <c r="PWI522" s="370"/>
      <c r="PWJ522" s="370"/>
      <c r="PWK522" s="370"/>
      <c r="PWL522" s="370"/>
      <c r="PWM522" s="370"/>
      <c r="PWN522" s="370"/>
      <c r="PWO522" s="370"/>
      <c r="PWP522" s="370"/>
      <c r="PWQ522" s="370"/>
      <c r="PWR522" s="370"/>
      <c r="PWS522" s="370"/>
      <c r="PWT522" s="370"/>
      <c r="PWU522" s="370"/>
      <c r="PWV522" s="370"/>
      <c r="PWW522" s="370"/>
      <c r="PWX522" s="370"/>
      <c r="PWY522" s="370"/>
      <c r="PWZ522" s="370"/>
      <c r="PXA522" s="370"/>
      <c r="PXB522" s="370"/>
      <c r="PXC522" s="370"/>
      <c r="PXD522" s="370"/>
      <c r="PXE522" s="370"/>
      <c r="PXF522" s="370"/>
      <c r="PXG522" s="370"/>
      <c r="PXH522" s="370"/>
      <c r="PXI522" s="370"/>
      <c r="PXJ522" s="370"/>
      <c r="PXK522" s="370"/>
      <c r="PXL522" s="370"/>
      <c r="PXM522" s="370"/>
      <c r="PXN522" s="370"/>
      <c r="PXO522" s="370"/>
      <c r="PXP522" s="370"/>
      <c r="PXQ522" s="370"/>
      <c r="PXR522" s="370"/>
      <c r="PXS522" s="370"/>
      <c r="PXT522" s="370"/>
      <c r="PXU522" s="370"/>
      <c r="PXV522" s="370"/>
      <c r="PXW522" s="370"/>
      <c r="PXX522" s="370"/>
      <c r="PYC522" s="370"/>
      <c r="PYD522" s="370"/>
      <c r="PYE522" s="370"/>
      <c r="PYF522" s="370"/>
      <c r="PYG522" s="370"/>
      <c r="PYH522" s="370"/>
      <c r="PYI522" s="370"/>
      <c r="PYJ522" s="370"/>
      <c r="PYK522" s="370"/>
      <c r="PYL522" s="370"/>
      <c r="PYM522" s="370"/>
      <c r="QAE522" s="370"/>
      <c r="QAF522" s="370"/>
      <c r="QAG522" s="370"/>
      <c r="QAH522" s="370"/>
      <c r="QAI522" s="370"/>
      <c r="QAJ522" s="370"/>
      <c r="QAK522" s="370"/>
      <c r="QAL522" s="370"/>
      <c r="QAM522" s="370"/>
      <c r="QAN522" s="370"/>
      <c r="QAO522" s="370"/>
      <c r="QAP522" s="370"/>
      <c r="QAQ522" s="370"/>
      <c r="QAR522" s="370"/>
      <c r="QAS522" s="370"/>
      <c r="QAT522" s="370"/>
      <c r="QAU522" s="370"/>
      <c r="QAV522" s="370"/>
      <c r="QAW522" s="370"/>
      <c r="QAX522" s="370"/>
      <c r="QAY522" s="370"/>
      <c r="QAZ522" s="370"/>
      <c r="QBA522" s="370"/>
      <c r="QBB522" s="370"/>
      <c r="QBC522" s="370"/>
      <c r="QBD522" s="370"/>
      <c r="QBE522" s="370"/>
      <c r="QBF522" s="370"/>
      <c r="QBG522" s="370"/>
      <c r="QBH522" s="370"/>
      <c r="QBI522" s="370"/>
      <c r="QBJ522" s="370"/>
      <c r="QBK522" s="370"/>
      <c r="QBL522" s="370"/>
      <c r="QBM522" s="370"/>
      <c r="QBN522" s="370"/>
      <c r="QBO522" s="370"/>
      <c r="QBP522" s="370"/>
      <c r="QBQ522" s="370"/>
      <c r="QBR522" s="370"/>
      <c r="QBS522" s="370"/>
      <c r="QBT522" s="370"/>
      <c r="QBU522" s="370"/>
      <c r="QBV522" s="370"/>
      <c r="QBW522" s="370"/>
      <c r="QBX522" s="370"/>
      <c r="QBY522" s="370"/>
      <c r="QBZ522" s="370"/>
      <c r="QCA522" s="370"/>
      <c r="QCB522" s="370"/>
      <c r="QCC522" s="370"/>
      <c r="QCD522" s="370"/>
      <c r="QCE522" s="370"/>
      <c r="QCF522" s="370"/>
      <c r="QCG522" s="370"/>
      <c r="QCH522" s="370"/>
      <c r="QCI522" s="370"/>
      <c r="QCJ522" s="370"/>
      <c r="QCK522" s="370"/>
      <c r="QCL522" s="370"/>
      <c r="QCM522" s="370"/>
      <c r="QCN522" s="370"/>
      <c r="QCO522" s="370"/>
      <c r="QCP522" s="370"/>
      <c r="QCQ522" s="370"/>
      <c r="QCR522" s="370"/>
      <c r="QCS522" s="370"/>
      <c r="QCT522" s="370"/>
      <c r="QCU522" s="370"/>
      <c r="QCV522" s="370"/>
      <c r="QCW522" s="370"/>
      <c r="QCX522" s="370"/>
      <c r="QCY522" s="370"/>
      <c r="QCZ522" s="370"/>
      <c r="QDA522" s="370"/>
      <c r="QDB522" s="370"/>
      <c r="QDC522" s="370"/>
      <c r="QDD522" s="370"/>
      <c r="QDE522" s="370"/>
      <c r="QDF522" s="370"/>
      <c r="QDG522" s="370"/>
      <c r="QDH522" s="370"/>
      <c r="QDI522" s="370"/>
      <c r="QDJ522" s="370"/>
      <c r="QDK522" s="370"/>
      <c r="QDL522" s="370"/>
      <c r="QDM522" s="370"/>
      <c r="QDN522" s="370"/>
      <c r="QDO522" s="370"/>
      <c r="QDP522" s="370"/>
      <c r="QDQ522" s="370"/>
      <c r="QDR522" s="370"/>
      <c r="QDS522" s="370"/>
      <c r="QDT522" s="370"/>
      <c r="QDU522" s="370"/>
      <c r="QDV522" s="370"/>
      <c r="QDW522" s="370"/>
      <c r="QDX522" s="370"/>
      <c r="QDY522" s="370"/>
      <c r="QDZ522" s="370"/>
      <c r="QEA522" s="370"/>
      <c r="QEB522" s="370"/>
      <c r="QEC522" s="370"/>
      <c r="QED522" s="370"/>
      <c r="QEE522" s="370"/>
      <c r="QEF522" s="370"/>
      <c r="QEG522" s="370"/>
      <c r="QEH522" s="370"/>
      <c r="QEI522" s="370"/>
      <c r="QEJ522" s="370"/>
      <c r="QEK522" s="370"/>
      <c r="QEL522" s="370"/>
      <c r="QEM522" s="370"/>
      <c r="QEN522" s="370"/>
      <c r="QEO522" s="370"/>
      <c r="QEP522" s="370"/>
      <c r="QEQ522" s="370"/>
      <c r="QER522" s="370"/>
      <c r="QES522" s="370"/>
      <c r="QET522" s="370"/>
      <c r="QEU522" s="370"/>
      <c r="QEV522" s="370"/>
      <c r="QEW522" s="370"/>
      <c r="QEX522" s="370"/>
      <c r="QEY522" s="370"/>
      <c r="QEZ522" s="370"/>
      <c r="QFA522" s="370"/>
      <c r="QFB522" s="370"/>
      <c r="QFC522" s="370"/>
      <c r="QFD522" s="370"/>
      <c r="QFE522" s="370"/>
      <c r="QFF522" s="370"/>
      <c r="QFG522" s="370"/>
      <c r="QFH522" s="370"/>
      <c r="QFI522" s="370"/>
      <c r="QFJ522" s="370"/>
      <c r="QFK522" s="370"/>
      <c r="QFL522" s="370"/>
      <c r="QFM522" s="370"/>
      <c r="QFN522" s="370"/>
      <c r="QFO522" s="370"/>
      <c r="QFP522" s="370"/>
      <c r="QFQ522" s="370"/>
      <c r="QFR522" s="370"/>
      <c r="QFS522" s="370"/>
      <c r="QFT522" s="370"/>
      <c r="QFU522" s="370"/>
      <c r="QFV522" s="370"/>
      <c r="QFW522" s="370"/>
      <c r="QFX522" s="370"/>
      <c r="QFY522" s="370"/>
      <c r="QFZ522" s="370"/>
      <c r="QGA522" s="370"/>
      <c r="QGB522" s="370"/>
      <c r="QGC522" s="370"/>
      <c r="QGD522" s="370"/>
      <c r="QGE522" s="370"/>
      <c r="QGF522" s="370"/>
      <c r="QGG522" s="370"/>
      <c r="QGH522" s="370"/>
      <c r="QGI522" s="370"/>
      <c r="QGJ522" s="370"/>
      <c r="QGK522" s="370"/>
      <c r="QGL522" s="370"/>
      <c r="QGM522" s="370"/>
      <c r="QGN522" s="370"/>
      <c r="QGO522" s="370"/>
      <c r="QGP522" s="370"/>
      <c r="QGQ522" s="370"/>
      <c r="QGR522" s="370"/>
      <c r="QGS522" s="370"/>
      <c r="QGT522" s="370"/>
      <c r="QGU522" s="370"/>
      <c r="QGV522" s="370"/>
      <c r="QGW522" s="370"/>
      <c r="QGX522" s="370"/>
      <c r="QGY522" s="370"/>
      <c r="QGZ522" s="370"/>
      <c r="QHA522" s="370"/>
      <c r="QHB522" s="370"/>
      <c r="QHC522" s="370"/>
      <c r="QHD522" s="370"/>
      <c r="QHE522" s="370"/>
      <c r="QHF522" s="370"/>
      <c r="QHG522" s="370"/>
      <c r="QHH522" s="370"/>
      <c r="QHI522" s="370"/>
      <c r="QHJ522" s="370"/>
      <c r="QHK522" s="370"/>
      <c r="QHL522" s="370"/>
      <c r="QHM522" s="370"/>
      <c r="QHN522" s="370"/>
      <c r="QHO522" s="370"/>
      <c r="QHP522" s="370"/>
      <c r="QHQ522" s="370"/>
      <c r="QHR522" s="370"/>
      <c r="QHS522" s="370"/>
      <c r="QHT522" s="370"/>
      <c r="QHY522" s="370"/>
      <c r="QHZ522" s="370"/>
      <c r="QIA522" s="370"/>
      <c r="QIB522" s="370"/>
      <c r="QIC522" s="370"/>
      <c r="QID522" s="370"/>
      <c r="QIE522" s="370"/>
      <c r="QIF522" s="370"/>
      <c r="QIG522" s="370"/>
      <c r="QIH522" s="370"/>
      <c r="QII522" s="370"/>
      <c r="QKA522" s="370"/>
      <c r="QKB522" s="370"/>
      <c r="QKC522" s="370"/>
      <c r="QKD522" s="370"/>
      <c r="QKE522" s="370"/>
      <c r="QKF522" s="370"/>
      <c r="QKG522" s="370"/>
      <c r="QKH522" s="370"/>
      <c r="QKI522" s="370"/>
      <c r="QKJ522" s="370"/>
      <c r="QKK522" s="370"/>
      <c r="QKL522" s="370"/>
      <c r="QKM522" s="370"/>
      <c r="QKN522" s="370"/>
      <c r="QKO522" s="370"/>
      <c r="QKP522" s="370"/>
      <c r="QKQ522" s="370"/>
      <c r="QKR522" s="370"/>
      <c r="QKS522" s="370"/>
      <c r="QKT522" s="370"/>
      <c r="QKU522" s="370"/>
      <c r="QKV522" s="370"/>
      <c r="QKW522" s="370"/>
      <c r="QKX522" s="370"/>
      <c r="QKY522" s="370"/>
      <c r="QKZ522" s="370"/>
      <c r="QLA522" s="370"/>
      <c r="QLB522" s="370"/>
      <c r="QLC522" s="370"/>
      <c r="QLD522" s="370"/>
      <c r="QLE522" s="370"/>
      <c r="QLF522" s="370"/>
      <c r="QLG522" s="370"/>
      <c r="QLH522" s="370"/>
      <c r="QLI522" s="370"/>
      <c r="QLJ522" s="370"/>
      <c r="QLK522" s="370"/>
      <c r="QLL522" s="370"/>
      <c r="QLM522" s="370"/>
      <c r="QLN522" s="370"/>
      <c r="QLO522" s="370"/>
      <c r="QLP522" s="370"/>
      <c r="QLQ522" s="370"/>
      <c r="QLR522" s="370"/>
      <c r="QLS522" s="370"/>
      <c r="QLT522" s="370"/>
      <c r="QLU522" s="370"/>
      <c r="QLV522" s="370"/>
      <c r="QLW522" s="370"/>
      <c r="QLX522" s="370"/>
      <c r="QLY522" s="370"/>
      <c r="QLZ522" s="370"/>
      <c r="QMA522" s="370"/>
      <c r="QMB522" s="370"/>
      <c r="QMC522" s="370"/>
      <c r="QMD522" s="370"/>
      <c r="QME522" s="370"/>
      <c r="QMF522" s="370"/>
      <c r="QMG522" s="370"/>
      <c r="QMH522" s="370"/>
      <c r="QMI522" s="370"/>
      <c r="QMJ522" s="370"/>
      <c r="QMK522" s="370"/>
      <c r="QML522" s="370"/>
      <c r="QMM522" s="370"/>
      <c r="QMN522" s="370"/>
      <c r="QMO522" s="370"/>
      <c r="QMP522" s="370"/>
      <c r="QMQ522" s="370"/>
      <c r="QMR522" s="370"/>
      <c r="QMS522" s="370"/>
      <c r="QMT522" s="370"/>
      <c r="QMU522" s="370"/>
      <c r="QMV522" s="370"/>
      <c r="QMW522" s="370"/>
      <c r="QMX522" s="370"/>
      <c r="QMY522" s="370"/>
      <c r="QMZ522" s="370"/>
      <c r="QNA522" s="370"/>
      <c r="QNB522" s="370"/>
      <c r="QNC522" s="370"/>
      <c r="QND522" s="370"/>
      <c r="QNE522" s="370"/>
      <c r="QNF522" s="370"/>
      <c r="QNG522" s="370"/>
      <c r="QNH522" s="370"/>
      <c r="QNI522" s="370"/>
      <c r="QNJ522" s="370"/>
      <c r="QNK522" s="370"/>
      <c r="QNL522" s="370"/>
      <c r="QNM522" s="370"/>
      <c r="QNN522" s="370"/>
      <c r="QNO522" s="370"/>
      <c r="QNP522" s="370"/>
      <c r="QNQ522" s="370"/>
      <c r="QNR522" s="370"/>
      <c r="QNS522" s="370"/>
      <c r="QNT522" s="370"/>
      <c r="QNU522" s="370"/>
      <c r="QNV522" s="370"/>
      <c r="QNW522" s="370"/>
      <c r="QNX522" s="370"/>
      <c r="QNY522" s="370"/>
      <c r="QNZ522" s="370"/>
      <c r="QOA522" s="370"/>
      <c r="QOB522" s="370"/>
      <c r="QOC522" s="370"/>
      <c r="QOD522" s="370"/>
      <c r="QOE522" s="370"/>
      <c r="QOF522" s="370"/>
      <c r="QOG522" s="370"/>
      <c r="QOH522" s="370"/>
      <c r="QOI522" s="370"/>
      <c r="QOJ522" s="370"/>
      <c r="QOK522" s="370"/>
      <c r="QOL522" s="370"/>
      <c r="QOM522" s="370"/>
      <c r="QON522" s="370"/>
      <c r="QOO522" s="370"/>
      <c r="QOP522" s="370"/>
      <c r="QOQ522" s="370"/>
      <c r="QOR522" s="370"/>
      <c r="QOS522" s="370"/>
      <c r="QOT522" s="370"/>
      <c r="QOU522" s="370"/>
      <c r="QOV522" s="370"/>
      <c r="QOW522" s="370"/>
      <c r="QOX522" s="370"/>
      <c r="QOY522" s="370"/>
      <c r="QOZ522" s="370"/>
      <c r="QPA522" s="370"/>
      <c r="QPB522" s="370"/>
      <c r="QPC522" s="370"/>
      <c r="QPD522" s="370"/>
      <c r="QPE522" s="370"/>
      <c r="QPF522" s="370"/>
      <c r="QPG522" s="370"/>
      <c r="QPH522" s="370"/>
      <c r="QPI522" s="370"/>
      <c r="QPJ522" s="370"/>
      <c r="QPK522" s="370"/>
      <c r="QPL522" s="370"/>
      <c r="QPM522" s="370"/>
      <c r="QPN522" s="370"/>
      <c r="QPO522" s="370"/>
      <c r="QPP522" s="370"/>
      <c r="QPQ522" s="370"/>
      <c r="QPR522" s="370"/>
      <c r="QPS522" s="370"/>
      <c r="QPT522" s="370"/>
      <c r="QPU522" s="370"/>
      <c r="QPV522" s="370"/>
      <c r="QPW522" s="370"/>
      <c r="QPX522" s="370"/>
      <c r="QPY522" s="370"/>
      <c r="QPZ522" s="370"/>
      <c r="QQA522" s="370"/>
      <c r="QQB522" s="370"/>
      <c r="QQC522" s="370"/>
      <c r="QQD522" s="370"/>
      <c r="QQE522" s="370"/>
      <c r="QQF522" s="370"/>
      <c r="QQG522" s="370"/>
      <c r="QQH522" s="370"/>
      <c r="QQI522" s="370"/>
      <c r="QQJ522" s="370"/>
      <c r="QQK522" s="370"/>
      <c r="QQL522" s="370"/>
      <c r="QQM522" s="370"/>
      <c r="QQN522" s="370"/>
      <c r="QQO522" s="370"/>
      <c r="QQP522" s="370"/>
      <c r="QQQ522" s="370"/>
      <c r="QQR522" s="370"/>
      <c r="QQS522" s="370"/>
      <c r="QQT522" s="370"/>
      <c r="QQU522" s="370"/>
      <c r="QQV522" s="370"/>
      <c r="QQW522" s="370"/>
      <c r="QQX522" s="370"/>
      <c r="QQY522" s="370"/>
      <c r="QQZ522" s="370"/>
      <c r="QRA522" s="370"/>
      <c r="QRB522" s="370"/>
      <c r="QRC522" s="370"/>
      <c r="QRD522" s="370"/>
      <c r="QRE522" s="370"/>
      <c r="QRF522" s="370"/>
      <c r="QRG522" s="370"/>
      <c r="QRH522" s="370"/>
      <c r="QRI522" s="370"/>
      <c r="QRJ522" s="370"/>
      <c r="QRK522" s="370"/>
      <c r="QRL522" s="370"/>
      <c r="QRM522" s="370"/>
      <c r="QRN522" s="370"/>
      <c r="QRO522" s="370"/>
      <c r="QRP522" s="370"/>
      <c r="QRU522" s="370"/>
      <c r="QRV522" s="370"/>
      <c r="QRW522" s="370"/>
      <c r="QRX522" s="370"/>
      <c r="QRY522" s="370"/>
      <c r="QRZ522" s="370"/>
      <c r="QSA522" s="370"/>
      <c r="QSB522" s="370"/>
      <c r="QSC522" s="370"/>
      <c r="QSD522" s="370"/>
      <c r="QSE522" s="370"/>
      <c r="QTW522" s="370"/>
      <c r="QTX522" s="370"/>
      <c r="QTY522" s="370"/>
      <c r="QTZ522" s="370"/>
      <c r="QUA522" s="370"/>
      <c r="QUB522" s="370"/>
      <c r="QUC522" s="370"/>
      <c r="QUD522" s="370"/>
      <c r="QUE522" s="370"/>
      <c r="QUF522" s="370"/>
      <c r="QUG522" s="370"/>
      <c r="QUH522" s="370"/>
      <c r="QUI522" s="370"/>
      <c r="QUJ522" s="370"/>
      <c r="QUK522" s="370"/>
      <c r="QUL522" s="370"/>
      <c r="QUM522" s="370"/>
      <c r="QUN522" s="370"/>
      <c r="QUO522" s="370"/>
      <c r="QUP522" s="370"/>
      <c r="QUQ522" s="370"/>
      <c r="QUR522" s="370"/>
      <c r="QUS522" s="370"/>
      <c r="QUT522" s="370"/>
      <c r="QUU522" s="370"/>
      <c r="QUV522" s="370"/>
      <c r="QUW522" s="370"/>
      <c r="QUX522" s="370"/>
      <c r="QUY522" s="370"/>
      <c r="QUZ522" s="370"/>
      <c r="QVA522" s="370"/>
      <c r="QVB522" s="370"/>
      <c r="QVC522" s="370"/>
      <c r="QVD522" s="370"/>
      <c r="QVE522" s="370"/>
      <c r="QVF522" s="370"/>
      <c r="QVG522" s="370"/>
      <c r="QVH522" s="370"/>
      <c r="QVI522" s="370"/>
      <c r="QVJ522" s="370"/>
      <c r="QVK522" s="370"/>
      <c r="QVL522" s="370"/>
      <c r="QVM522" s="370"/>
      <c r="QVN522" s="370"/>
      <c r="QVO522" s="370"/>
      <c r="QVP522" s="370"/>
      <c r="QVQ522" s="370"/>
      <c r="QVR522" s="370"/>
      <c r="QVS522" s="370"/>
      <c r="QVT522" s="370"/>
      <c r="QVU522" s="370"/>
      <c r="QVV522" s="370"/>
      <c r="QVW522" s="370"/>
      <c r="QVX522" s="370"/>
      <c r="QVY522" s="370"/>
      <c r="QVZ522" s="370"/>
      <c r="QWA522" s="370"/>
      <c r="QWB522" s="370"/>
      <c r="QWC522" s="370"/>
      <c r="QWD522" s="370"/>
      <c r="QWE522" s="370"/>
      <c r="QWF522" s="370"/>
      <c r="QWG522" s="370"/>
      <c r="QWH522" s="370"/>
      <c r="QWI522" s="370"/>
      <c r="QWJ522" s="370"/>
      <c r="QWK522" s="370"/>
      <c r="QWL522" s="370"/>
      <c r="QWM522" s="370"/>
      <c r="QWN522" s="370"/>
      <c r="QWO522" s="370"/>
      <c r="QWP522" s="370"/>
      <c r="QWQ522" s="370"/>
      <c r="QWR522" s="370"/>
      <c r="QWS522" s="370"/>
      <c r="QWT522" s="370"/>
      <c r="QWU522" s="370"/>
      <c r="QWV522" s="370"/>
      <c r="QWW522" s="370"/>
      <c r="QWX522" s="370"/>
      <c r="QWY522" s="370"/>
      <c r="QWZ522" s="370"/>
      <c r="QXA522" s="370"/>
      <c r="QXB522" s="370"/>
      <c r="QXC522" s="370"/>
      <c r="QXD522" s="370"/>
      <c r="QXE522" s="370"/>
      <c r="QXF522" s="370"/>
      <c r="QXG522" s="370"/>
      <c r="QXH522" s="370"/>
      <c r="QXI522" s="370"/>
      <c r="QXJ522" s="370"/>
      <c r="QXK522" s="370"/>
      <c r="QXL522" s="370"/>
      <c r="QXM522" s="370"/>
      <c r="QXN522" s="370"/>
      <c r="QXO522" s="370"/>
      <c r="QXP522" s="370"/>
      <c r="QXQ522" s="370"/>
      <c r="QXR522" s="370"/>
      <c r="QXS522" s="370"/>
      <c r="QXT522" s="370"/>
      <c r="QXU522" s="370"/>
      <c r="QXV522" s="370"/>
      <c r="QXW522" s="370"/>
      <c r="QXX522" s="370"/>
      <c r="QXY522" s="370"/>
      <c r="QXZ522" s="370"/>
      <c r="QYA522" s="370"/>
      <c r="QYB522" s="370"/>
      <c r="QYC522" s="370"/>
      <c r="QYD522" s="370"/>
      <c r="QYE522" s="370"/>
      <c r="QYF522" s="370"/>
      <c r="QYG522" s="370"/>
      <c r="QYH522" s="370"/>
      <c r="QYI522" s="370"/>
      <c r="QYJ522" s="370"/>
      <c r="QYK522" s="370"/>
      <c r="QYL522" s="370"/>
      <c r="QYM522" s="370"/>
      <c r="QYN522" s="370"/>
      <c r="QYO522" s="370"/>
      <c r="QYP522" s="370"/>
      <c r="QYQ522" s="370"/>
      <c r="QYR522" s="370"/>
      <c r="QYS522" s="370"/>
      <c r="QYT522" s="370"/>
      <c r="QYU522" s="370"/>
      <c r="QYV522" s="370"/>
      <c r="QYW522" s="370"/>
      <c r="QYX522" s="370"/>
      <c r="QYY522" s="370"/>
      <c r="QYZ522" s="370"/>
      <c r="QZA522" s="370"/>
      <c r="QZB522" s="370"/>
      <c r="QZC522" s="370"/>
      <c r="QZD522" s="370"/>
      <c r="QZE522" s="370"/>
      <c r="QZF522" s="370"/>
      <c r="QZG522" s="370"/>
      <c r="QZH522" s="370"/>
      <c r="QZI522" s="370"/>
      <c r="QZJ522" s="370"/>
      <c r="QZK522" s="370"/>
      <c r="QZL522" s="370"/>
      <c r="QZM522" s="370"/>
      <c r="QZN522" s="370"/>
      <c r="QZO522" s="370"/>
      <c r="QZP522" s="370"/>
      <c r="QZQ522" s="370"/>
      <c r="QZR522" s="370"/>
      <c r="QZS522" s="370"/>
      <c r="QZT522" s="370"/>
      <c r="QZU522" s="370"/>
      <c r="QZV522" s="370"/>
      <c r="QZW522" s="370"/>
      <c r="QZX522" s="370"/>
      <c r="QZY522" s="370"/>
      <c r="QZZ522" s="370"/>
      <c r="RAA522" s="370"/>
      <c r="RAB522" s="370"/>
      <c r="RAC522" s="370"/>
      <c r="RAD522" s="370"/>
      <c r="RAE522" s="370"/>
      <c r="RAF522" s="370"/>
      <c r="RAG522" s="370"/>
      <c r="RAH522" s="370"/>
      <c r="RAI522" s="370"/>
      <c r="RAJ522" s="370"/>
      <c r="RAK522" s="370"/>
      <c r="RAL522" s="370"/>
      <c r="RAM522" s="370"/>
      <c r="RAN522" s="370"/>
      <c r="RAO522" s="370"/>
      <c r="RAP522" s="370"/>
      <c r="RAQ522" s="370"/>
      <c r="RAR522" s="370"/>
      <c r="RAS522" s="370"/>
      <c r="RAT522" s="370"/>
      <c r="RAU522" s="370"/>
      <c r="RAV522" s="370"/>
      <c r="RAW522" s="370"/>
      <c r="RAX522" s="370"/>
      <c r="RAY522" s="370"/>
      <c r="RAZ522" s="370"/>
      <c r="RBA522" s="370"/>
      <c r="RBB522" s="370"/>
      <c r="RBC522" s="370"/>
      <c r="RBD522" s="370"/>
      <c r="RBE522" s="370"/>
      <c r="RBF522" s="370"/>
      <c r="RBG522" s="370"/>
      <c r="RBH522" s="370"/>
      <c r="RBI522" s="370"/>
      <c r="RBJ522" s="370"/>
      <c r="RBK522" s="370"/>
      <c r="RBL522" s="370"/>
      <c r="RBQ522" s="370"/>
      <c r="RBR522" s="370"/>
      <c r="RBS522" s="370"/>
      <c r="RBT522" s="370"/>
      <c r="RBU522" s="370"/>
      <c r="RBV522" s="370"/>
      <c r="RBW522" s="370"/>
      <c r="RBX522" s="370"/>
      <c r="RBY522" s="370"/>
      <c r="RBZ522" s="370"/>
      <c r="RCA522" s="370"/>
      <c r="RDS522" s="370"/>
      <c r="RDT522" s="370"/>
      <c r="RDU522" s="370"/>
      <c r="RDV522" s="370"/>
      <c r="RDW522" s="370"/>
      <c r="RDX522" s="370"/>
      <c r="RDY522" s="370"/>
      <c r="RDZ522" s="370"/>
      <c r="REA522" s="370"/>
      <c r="REB522" s="370"/>
      <c r="REC522" s="370"/>
      <c r="RED522" s="370"/>
      <c r="REE522" s="370"/>
      <c r="REF522" s="370"/>
      <c r="REG522" s="370"/>
      <c r="REH522" s="370"/>
      <c r="REI522" s="370"/>
      <c r="REJ522" s="370"/>
      <c r="REK522" s="370"/>
      <c r="REL522" s="370"/>
      <c r="REM522" s="370"/>
      <c r="REN522" s="370"/>
      <c r="REO522" s="370"/>
      <c r="REP522" s="370"/>
      <c r="REQ522" s="370"/>
      <c r="RER522" s="370"/>
      <c r="RES522" s="370"/>
      <c r="RET522" s="370"/>
      <c r="REU522" s="370"/>
      <c r="REV522" s="370"/>
      <c r="REW522" s="370"/>
      <c r="REX522" s="370"/>
      <c r="REY522" s="370"/>
      <c r="REZ522" s="370"/>
      <c r="RFA522" s="370"/>
      <c r="RFB522" s="370"/>
      <c r="RFC522" s="370"/>
      <c r="RFD522" s="370"/>
      <c r="RFE522" s="370"/>
      <c r="RFF522" s="370"/>
      <c r="RFG522" s="370"/>
      <c r="RFH522" s="370"/>
      <c r="RFI522" s="370"/>
      <c r="RFJ522" s="370"/>
      <c r="RFK522" s="370"/>
      <c r="RFL522" s="370"/>
      <c r="RFM522" s="370"/>
      <c r="RFN522" s="370"/>
      <c r="RFO522" s="370"/>
      <c r="RFP522" s="370"/>
      <c r="RFQ522" s="370"/>
      <c r="RFR522" s="370"/>
      <c r="RFS522" s="370"/>
      <c r="RFT522" s="370"/>
      <c r="RFU522" s="370"/>
      <c r="RFV522" s="370"/>
      <c r="RFW522" s="370"/>
      <c r="RFX522" s="370"/>
      <c r="RFY522" s="370"/>
      <c r="RFZ522" s="370"/>
      <c r="RGA522" s="370"/>
      <c r="RGB522" s="370"/>
      <c r="RGC522" s="370"/>
      <c r="RGD522" s="370"/>
      <c r="RGE522" s="370"/>
      <c r="RGF522" s="370"/>
      <c r="RGG522" s="370"/>
      <c r="RGH522" s="370"/>
      <c r="RGI522" s="370"/>
      <c r="RGJ522" s="370"/>
      <c r="RGK522" s="370"/>
      <c r="RGL522" s="370"/>
      <c r="RGM522" s="370"/>
      <c r="RGN522" s="370"/>
      <c r="RGO522" s="370"/>
      <c r="RGP522" s="370"/>
      <c r="RGQ522" s="370"/>
      <c r="RGR522" s="370"/>
      <c r="RGS522" s="370"/>
      <c r="RGT522" s="370"/>
      <c r="RGU522" s="370"/>
      <c r="RGV522" s="370"/>
      <c r="RGW522" s="370"/>
      <c r="RGX522" s="370"/>
      <c r="RGY522" s="370"/>
      <c r="RGZ522" s="370"/>
      <c r="RHA522" s="370"/>
      <c r="RHB522" s="370"/>
      <c r="RHC522" s="370"/>
      <c r="RHD522" s="370"/>
      <c r="RHE522" s="370"/>
      <c r="RHF522" s="370"/>
      <c r="RHG522" s="370"/>
      <c r="RHH522" s="370"/>
      <c r="RHI522" s="370"/>
      <c r="RHJ522" s="370"/>
      <c r="RHK522" s="370"/>
      <c r="RHL522" s="370"/>
      <c r="RHM522" s="370"/>
      <c r="RHN522" s="370"/>
      <c r="RHO522" s="370"/>
      <c r="RHP522" s="370"/>
      <c r="RHQ522" s="370"/>
      <c r="RHR522" s="370"/>
      <c r="RHS522" s="370"/>
      <c r="RHT522" s="370"/>
      <c r="RHU522" s="370"/>
      <c r="RHV522" s="370"/>
      <c r="RHW522" s="370"/>
      <c r="RHX522" s="370"/>
      <c r="RHY522" s="370"/>
      <c r="RHZ522" s="370"/>
      <c r="RIA522" s="370"/>
      <c r="RIB522" s="370"/>
      <c r="RIC522" s="370"/>
      <c r="RID522" s="370"/>
      <c r="RIE522" s="370"/>
      <c r="RIF522" s="370"/>
      <c r="RIG522" s="370"/>
      <c r="RIH522" s="370"/>
      <c r="RII522" s="370"/>
      <c r="RIJ522" s="370"/>
      <c r="RIK522" s="370"/>
      <c r="RIL522" s="370"/>
      <c r="RIM522" s="370"/>
      <c r="RIN522" s="370"/>
      <c r="RIO522" s="370"/>
      <c r="RIP522" s="370"/>
      <c r="RIQ522" s="370"/>
      <c r="RIR522" s="370"/>
      <c r="RIS522" s="370"/>
      <c r="RIT522" s="370"/>
      <c r="RIU522" s="370"/>
      <c r="RIV522" s="370"/>
      <c r="RIW522" s="370"/>
      <c r="RIX522" s="370"/>
      <c r="RIY522" s="370"/>
      <c r="RIZ522" s="370"/>
      <c r="RJA522" s="370"/>
      <c r="RJB522" s="370"/>
      <c r="RJC522" s="370"/>
      <c r="RJD522" s="370"/>
      <c r="RJE522" s="370"/>
      <c r="RJF522" s="370"/>
      <c r="RJG522" s="370"/>
      <c r="RJH522" s="370"/>
      <c r="RJI522" s="370"/>
      <c r="RJJ522" s="370"/>
      <c r="RJK522" s="370"/>
      <c r="RJL522" s="370"/>
      <c r="RJM522" s="370"/>
      <c r="RJN522" s="370"/>
      <c r="RJO522" s="370"/>
      <c r="RJP522" s="370"/>
      <c r="RJQ522" s="370"/>
      <c r="RJR522" s="370"/>
      <c r="RJS522" s="370"/>
      <c r="RJT522" s="370"/>
      <c r="RJU522" s="370"/>
      <c r="RJV522" s="370"/>
      <c r="RJW522" s="370"/>
      <c r="RJX522" s="370"/>
      <c r="RJY522" s="370"/>
      <c r="RJZ522" s="370"/>
      <c r="RKA522" s="370"/>
      <c r="RKB522" s="370"/>
      <c r="RKC522" s="370"/>
      <c r="RKD522" s="370"/>
      <c r="RKE522" s="370"/>
      <c r="RKF522" s="370"/>
      <c r="RKG522" s="370"/>
      <c r="RKH522" s="370"/>
      <c r="RKI522" s="370"/>
      <c r="RKJ522" s="370"/>
      <c r="RKK522" s="370"/>
      <c r="RKL522" s="370"/>
      <c r="RKM522" s="370"/>
      <c r="RKN522" s="370"/>
      <c r="RKO522" s="370"/>
      <c r="RKP522" s="370"/>
      <c r="RKQ522" s="370"/>
      <c r="RKR522" s="370"/>
      <c r="RKS522" s="370"/>
      <c r="RKT522" s="370"/>
      <c r="RKU522" s="370"/>
      <c r="RKV522" s="370"/>
      <c r="RKW522" s="370"/>
      <c r="RKX522" s="370"/>
      <c r="RKY522" s="370"/>
      <c r="RKZ522" s="370"/>
      <c r="RLA522" s="370"/>
      <c r="RLB522" s="370"/>
      <c r="RLC522" s="370"/>
      <c r="RLD522" s="370"/>
      <c r="RLE522" s="370"/>
      <c r="RLF522" s="370"/>
      <c r="RLG522" s="370"/>
      <c r="RLH522" s="370"/>
      <c r="RLM522" s="370"/>
      <c r="RLN522" s="370"/>
      <c r="RLO522" s="370"/>
      <c r="RLP522" s="370"/>
      <c r="RLQ522" s="370"/>
      <c r="RLR522" s="370"/>
      <c r="RLS522" s="370"/>
      <c r="RLT522" s="370"/>
      <c r="RLU522" s="370"/>
      <c r="RLV522" s="370"/>
      <c r="RLW522" s="370"/>
      <c r="RNO522" s="370"/>
      <c r="RNP522" s="370"/>
      <c r="RNQ522" s="370"/>
      <c r="RNR522" s="370"/>
      <c r="RNS522" s="370"/>
      <c r="RNT522" s="370"/>
      <c r="RNU522" s="370"/>
      <c r="RNV522" s="370"/>
      <c r="RNW522" s="370"/>
      <c r="RNX522" s="370"/>
      <c r="RNY522" s="370"/>
      <c r="RNZ522" s="370"/>
      <c r="ROA522" s="370"/>
      <c r="ROB522" s="370"/>
      <c r="ROC522" s="370"/>
      <c r="ROD522" s="370"/>
      <c r="ROE522" s="370"/>
      <c r="ROF522" s="370"/>
      <c r="ROG522" s="370"/>
      <c r="ROH522" s="370"/>
      <c r="ROI522" s="370"/>
      <c r="ROJ522" s="370"/>
      <c r="ROK522" s="370"/>
      <c r="ROL522" s="370"/>
      <c r="ROM522" s="370"/>
      <c r="RON522" s="370"/>
      <c r="ROO522" s="370"/>
      <c r="ROP522" s="370"/>
      <c r="ROQ522" s="370"/>
      <c r="ROR522" s="370"/>
      <c r="ROS522" s="370"/>
      <c r="ROT522" s="370"/>
      <c r="ROU522" s="370"/>
      <c r="ROV522" s="370"/>
      <c r="ROW522" s="370"/>
      <c r="ROX522" s="370"/>
      <c r="ROY522" s="370"/>
      <c r="ROZ522" s="370"/>
      <c r="RPA522" s="370"/>
      <c r="RPB522" s="370"/>
      <c r="RPC522" s="370"/>
      <c r="RPD522" s="370"/>
      <c r="RPE522" s="370"/>
      <c r="RPF522" s="370"/>
      <c r="RPG522" s="370"/>
      <c r="RPH522" s="370"/>
      <c r="RPI522" s="370"/>
      <c r="RPJ522" s="370"/>
      <c r="RPK522" s="370"/>
      <c r="RPL522" s="370"/>
      <c r="RPM522" s="370"/>
      <c r="RPN522" s="370"/>
      <c r="RPO522" s="370"/>
      <c r="RPP522" s="370"/>
      <c r="RPQ522" s="370"/>
      <c r="RPR522" s="370"/>
      <c r="RPS522" s="370"/>
      <c r="RPT522" s="370"/>
      <c r="RPU522" s="370"/>
      <c r="RPV522" s="370"/>
      <c r="RPW522" s="370"/>
      <c r="RPX522" s="370"/>
      <c r="RPY522" s="370"/>
      <c r="RPZ522" s="370"/>
      <c r="RQA522" s="370"/>
      <c r="RQB522" s="370"/>
      <c r="RQC522" s="370"/>
      <c r="RQD522" s="370"/>
      <c r="RQE522" s="370"/>
      <c r="RQF522" s="370"/>
      <c r="RQG522" s="370"/>
      <c r="RQH522" s="370"/>
      <c r="RQI522" s="370"/>
      <c r="RQJ522" s="370"/>
      <c r="RQK522" s="370"/>
      <c r="RQL522" s="370"/>
      <c r="RQM522" s="370"/>
      <c r="RQN522" s="370"/>
      <c r="RQO522" s="370"/>
      <c r="RQP522" s="370"/>
      <c r="RQQ522" s="370"/>
      <c r="RQR522" s="370"/>
      <c r="RQS522" s="370"/>
      <c r="RQT522" s="370"/>
      <c r="RQU522" s="370"/>
      <c r="RQV522" s="370"/>
      <c r="RQW522" s="370"/>
      <c r="RQX522" s="370"/>
      <c r="RQY522" s="370"/>
      <c r="RQZ522" s="370"/>
      <c r="RRA522" s="370"/>
      <c r="RRB522" s="370"/>
      <c r="RRC522" s="370"/>
      <c r="RRD522" s="370"/>
      <c r="RRE522" s="370"/>
      <c r="RRF522" s="370"/>
      <c r="RRG522" s="370"/>
      <c r="RRH522" s="370"/>
      <c r="RRI522" s="370"/>
      <c r="RRJ522" s="370"/>
      <c r="RRK522" s="370"/>
      <c r="RRL522" s="370"/>
      <c r="RRM522" s="370"/>
      <c r="RRN522" s="370"/>
      <c r="RRO522" s="370"/>
      <c r="RRP522" s="370"/>
      <c r="RRQ522" s="370"/>
      <c r="RRR522" s="370"/>
      <c r="RRS522" s="370"/>
      <c r="RRT522" s="370"/>
      <c r="RRU522" s="370"/>
      <c r="RRV522" s="370"/>
      <c r="RRW522" s="370"/>
      <c r="RRX522" s="370"/>
      <c r="RRY522" s="370"/>
      <c r="RRZ522" s="370"/>
      <c r="RSA522" s="370"/>
      <c r="RSB522" s="370"/>
      <c r="RSC522" s="370"/>
      <c r="RSD522" s="370"/>
      <c r="RSE522" s="370"/>
      <c r="RSF522" s="370"/>
      <c r="RSG522" s="370"/>
      <c r="RSH522" s="370"/>
      <c r="RSI522" s="370"/>
      <c r="RSJ522" s="370"/>
      <c r="RSK522" s="370"/>
      <c r="RSL522" s="370"/>
      <c r="RSM522" s="370"/>
      <c r="RSN522" s="370"/>
      <c r="RSO522" s="370"/>
      <c r="RSP522" s="370"/>
      <c r="RSQ522" s="370"/>
      <c r="RSR522" s="370"/>
      <c r="RSS522" s="370"/>
      <c r="RST522" s="370"/>
      <c r="RSU522" s="370"/>
      <c r="RSV522" s="370"/>
      <c r="RSW522" s="370"/>
      <c r="RSX522" s="370"/>
      <c r="RSY522" s="370"/>
      <c r="RSZ522" s="370"/>
      <c r="RTA522" s="370"/>
      <c r="RTB522" s="370"/>
      <c r="RTC522" s="370"/>
      <c r="RTD522" s="370"/>
      <c r="RTE522" s="370"/>
      <c r="RTF522" s="370"/>
      <c r="RTG522" s="370"/>
      <c r="RTH522" s="370"/>
      <c r="RTI522" s="370"/>
      <c r="RTJ522" s="370"/>
      <c r="RTK522" s="370"/>
      <c r="RTL522" s="370"/>
      <c r="RTM522" s="370"/>
      <c r="RTN522" s="370"/>
      <c r="RTO522" s="370"/>
      <c r="RTP522" s="370"/>
      <c r="RTQ522" s="370"/>
      <c r="RTR522" s="370"/>
      <c r="RTS522" s="370"/>
      <c r="RTT522" s="370"/>
      <c r="RTU522" s="370"/>
      <c r="RTV522" s="370"/>
      <c r="RTW522" s="370"/>
      <c r="RTX522" s="370"/>
      <c r="RTY522" s="370"/>
      <c r="RTZ522" s="370"/>
      <c r="RUA522" s="370"/>
      <c r="RUB522" s="370"/>
      <c r="RUC522" s="370"/>
      <c r="RUD522" s="370"/>
      <c r="RUE522" s="370"/>
      <c r="RUF522" s="370"/>
      <c r="RUG522" s="370"/>
      <c r="RUH522" s="370"/>
      <c r="RUI522" s="370"/>
      <c r="RUJ522" s="370"/>
      <c r="RUK522" s="370"/>
      <c r="RUL522" s="370"/>
      <c r="RUM522" s="370"/>
      <c r="RUN522" s="370"/>
      <c r="RUO522" s="370"/>
      <c r="RUP522" s="370"/>
      <c r="RUQ522" s="370"/>
      <c r="RUR522" s="370"/>
      <c r="RUS522" s="370"/>
      <c r="RUT522" s="370"/>
      <c r="RUU522" s="370"/>
      <c r="RUV522" s="370"/>
      <c r="RUW522" s="370"/>
      <c r="RUX522" s="370"/>
      <c r="RUY522" s="370"/>
      <c r="RUZ522" s="370"/>
      <c r="RVA522" s="370"/>
      <c r="RVB522" s="370"/>
      <c r="RVC522" s="370"/>
      <c r="RVD522" s="370"/>
      <c r="RVI522" s="370"/>
      <c r="RVJ522" s="370"/>
      <c r="RVK522" s="370"/>
      <c r="RVL522" s="370"/>
      <c r="RVM522" s="370"/>
      <c r="RVN522" s="370"/>
      <c r="RVO522" s="370"/>
      <c r="RVP522" s="370"/>
      <c r="RVQ522" s="370"/>
      <c r="RVR522" s="370"/>
      <c r="RVS522" s="370"/>
      <c r="RXK522" s="370"/>
      <c r="RXL522" s="370"/>
      <c r="RXM522" s="370"/>
      <c r="RXN522" s="370"/>
      <c r="RXO522" s="370"/>
      <c r="RXP522" s="370"/>
      <c r="RXQ522" s="370"/>
      <c r="RXR522" s="370"/>
      <c r="RXS522" s="370"/>
      <c r="RXT522" s="370"/>
      <c r="RXU522" s="370"/>
      <c r="RXV522" s="370"/>
      <c r="RXW522" s="370"/>
      <c r="RXX522" s="370"/>
      <c r="RXY522" s="370"/>
      <c r="RXZ522" s="370"/>
      <c r="RYA522" s="370"/>
      <c r="RYB522" s="370"/>
      <c r="RYC522" s="370"/>
      <c r="RYD522" s="370"/>
      <c r="RYE522" s="370"/>
      <c r="RYF522" s="370"/>
      <c r="RYG522" s="370"/>
      <c r="RYH522" s="370"/>
      <c r="RYI522" s="370"/>
      <c r="RYJ522" s="370"/>
      <c r="RYK522" s="370"/>
      <c r="RYL522" s="370"/>
      <c r="RYM522" s="370"/>
      <c r="RYN522" s="370"/>
      <c r="RYO522" s="370"/>
      <c r="RYP522" s="370"/>
      <c r="RYQ522" s="370"/>
      <c r="RYR522" s="370"/>
      <c r="RYS522" s="370"/>
      <c r="RYT522" s="370"/>
      <c r="RYU522" s="370"/>
      <c r="RYV522" s="370"/>
      <c r="RYW522" s="370"/>
      <c r="RYX522" s="370"/>
      <c r="RYY522" s="370"/>
      <c r="RYZ522" s="370"/>
      <c r="RZA522" s="370"/>
      <c r="RZB522" s="370"/>
      <c r="RZC522" s="370"/>
      <c r="RZD522" s="370"/>
      <c r="RZE522" s="370"/>
      <c r="RZF522" s="370"/>
      <c r="RZG522" s="370"/>
      <c r="RZH522" s="370"/>
      <c r="RZI522" s="370"/>
      <c r="RZJ522" s="370"/>
      <c r="RZK522" s="370"/>
      <c r="RZL522" s="370"/>
      <c r="RZM522" s="370"/>
      <c r="RZN522" s="370"/>
      <c r="RZO522" s="370"/>
      <c r="RZP522" s="370"/>
      <c r="RZQ522" s="370"/>
      <c r="RZR522" s="370"/>
      <c r="RZS522" s="370"/>
      <c r="RZT522" s="370"/>
      <c r="RZU522" s="370"/>
      <c r="RZV522" s="370"/>
      <c r="RZW522" s="370"/>
      <c r="RZX522" s="370"/>
      <c r="RZY522" s="370"/>
      <c r="RZZ522" s="370"/>
      <c r="SAA522" s="370"/>
      <c r="SAB522" s="370"/>
      <c r="SAC522" s="370"/>
      <c r="SAD522" s="370"/>
      <c r="SAE522" s="370"/>
      <c r="SAF522" s="370"/>
      <c r="SAG522" s="370"/>
      <c r="SAH522" s="370"/>
      <c r="SAI522" s="370"/>
      <c r="SAJ522" s="370"/>
      <c r="SAK522" s="370"/>
      <c r="SAL522" s="370"/>
      <c r="SAM522" s="370"/>
      <c r="SAN522" s="370"/>
      <c r="SAO522" s="370"/>
      <c r="SAP522" s="370"/>
      <c r="SAQ522" s="370"/>
      <c r="SAR522" s="370"/>
      <c r="SAS522" s="370"/>
      <c r="SAT522" s="370"/>
      <c r="SAU522" s="370"/>
      <c r="SAV522" s="370"/>
      <c r="SAW522" s="370"/>
      <c r="SAX522" s="370"/>
      <c r="SAY522" s="370"/>
      <c r="SAZ522" s="370"/>
      <c r="SBA522" s="370"/>
      <c r="SBB522" s="370"/>
      <c r="SBC522" s="370"/>
      <c r="SBD522" s="370"/>
      <c r="SBE522" s="370"/>
      <c r="SBF522" s="370"/>
      <c r="SBG522" s="370"/>
      <c r="SBH522" s="370"/>
      <c r="SBI522" s="370"/>
      <c r="SBJ522" s="370"/>
      <c r="SBK522" s="370"/>
      <c r="SBL522" s="370"/>
      <c r="SBM522" s="370"/>
      <c r="SBN522" s="370"/>
      <c r="SBO522" s="370"/>
      <c r="SBP522" s="370"/>
      <c r="SBQ522" s="370"/>
      <c r="SBR522" s="370"/>
      <c r="SBS522" s="370"/>
      <c r="SBT522" s="370"/>
      <c r="SBU522" s="370"/>
      <c r="SBV522" s="370"/>
      <c r="SBW522" s="370"/>
      <c r="SBX522" s="370"/>
      <c r="SBY522" s="370"/>
      <c r="SBZ522" s="370"/>
      <c r="SCA522" s="370"/>
      <c r="SCB522" s="370"/>
      <c r="SCC522" s="370"/>
      <c r="SCD522" s="370"/>
      <c r="SCE522" s="370"/>
      <c r="SCF522" s="370"/>
      <c r="SCG522" s="370"/>
      <c r="SCH522" s="370"/>
      <c r="SCI522" s="370"/>
      <c r="SCJ522" s="370"/>
      <c r="SCK522" s="370"/>
      <c r="SCL522" s="370"/>
      <c r="SCM522" s="370"/>
      <c r="SCN522" s="370"/>
      <c r="SCO522" s="370"/>
      <c r="SCP522" s="370"/>
      <c r="SCQ522" s="370"/>
      <c r="SCR522" s="370"/>
      <c r="SCS522" s="370"/>
      <c r="SCT522" s="370"/>
      <c r="SCU522" s="370"/>
      <c r="SCV522" s="370"/>
      <c r="SCW522" s="370"/>
      <c r="SCX522" s="370"/>
      <c r="SCY522" s="370"/>
      <c r="SCZ522" s="370"/>
      <c r="SDA522" s="370"/>
      <c r="SDB522" s="370"/>
      <c r="SDC522" s="370"/>
      <c r="SDD522" s="370"/>
      <c r="SDE522" s="370"/>
      <c r="SDF522" s="370"/>
      <c r="SDG522" s="370"/>
      <c r="SDH522" s="370"/>
      <c r="SDI522" s="370"/>
      <c r="SDJ522" s="370"/>
      <c r="SDK522" s="370"/>
      <c r="SDL522" s="370"/>
      <c r="SDM522" s="370"/>
      <c r="SDN522" s="370"/>
      <c r="SDO522" s="370"/>
      <c r="SDP522" s="370"/>
      <c r="SDQ522" s="370"/>
      <c r="SDR522" s="370"/>
      <c r="SDS522" s="370"/>
      <c r="SDT522" s="370"/>
      <c r="SDU522" s="370"/>
      <c r="SDV522" s="370"/>
      <c r="SDW522" s="370"/>
      <c r="SDX522" s="370"/>
      <c r="SDY522" s="370"/>
      <c r="SDZ522" s="370"/>
      <c r="SEA522" s="370"/>
      <c r="SEB522" s="370"/>
      <c r="SEC522" s="370"/>
      <c r="SED522" s="370"/>
      <c r="SEE522" s="370"/>
      <c r="SEF522" s="370"/>
      <c r="SEG522" s="370"/>
      <c r="SEH522" s="370"/>
      <c r="SEI522" s="370"/>
      <c r="SEJ522" s="370"/>
      <c r="SEK522" s="370"/>
      <c r="SEL522" s="370"/>
      <c r="SEM522" s="370"/>
      <c r="SEN522" s="370"/>
      <c r="SEO522" s="370"/>
      <c r="SEP522" s="370"/>
      <c r="SEQ522" s="370"/>
      <c r="SER522" s="370"/>
      <c r="SES522" s="370"/>
      <c r="SET522" s="370"/>
      <c r="SEU522" s="370"/>
      <c r="SEV522" s="370"/>
      <c r="SEW522" s="370"/>
      <c r="SEX522" s="370"/>
      <c r="SEY522" s="370"/>
      <c r="SEZ522" s="370"/>
      <c r="SFE522" s="370"/>
      <c r="SFF522" s="370"/>
      <c r="SFG522" s="370"/>
      <c r="SFH522" s="370"/>
      <c r="SFI522" s="370"/>
      <c r="SFJ522" s="370"/>
      <c r="SFK522" s="370"/>
      <c r="SFL522" s="370"/>
      <c r="SFM522" s="370"/>
      <c r="SFN522" s="370"/>
      <c r="SFO522" s="370"/>
      <c r="SHG522" s="370"/>
      <c r="SHH522" s="370"/>
      <c r="SHI522" s="370"/>
      <c r="SHJ522" s="370"/>
      <c r="SHK522" s="370"/>
      <c r="SHL522" s="370"/>
      <c r="SHM522" s="370"/>
      <c r="SHN522" s="370"/>
      <c r="SHO522" s="370"/>
      <c r="SHP522" s="370"/>
      <c r="SHQ522" s="370"/>
      <c r="SHR522" s="370"/>
      <c r="SHS522" s="370"/>
      <c r="SHT522" s="370"/>
      <c r="SHU522" s="370"/>
      <c r="SHV522" s="370"/>
      <c r="SHW522" s="370"/>
      <c r="SHX522" s="370"/>
      <c r="SHY522" s="370"/>
      <c r="SHZ522" s="370"/>
      <c r="SIA522" s="370"/>
      <c r="SIB522" s="370"/>
      <c r="SIC522" s="370"/>
      <c r="SID522" s="370"/>
      <c r="SIE522" s="370"/>
      <c r="SIF522" s="370"/>
      <c r="SIG522" s="370"/>
      <c r="SIH522" s="370"/>
      <c r="SII522" s="370"/>
      <c r="SIJ522" s="370"/>
      <c r="SIK522" s="370"/>
      <c r="SIL522" s="370"/>
      <c r="SIM522" s="370"/>
      <c r="SIN522" s="370"/>
      <c r="SIO522" s="370"/>
      <c r="SIP522" s="370"/>
      <c r="SIQ522" s="370"/>
      <c r="SIR522" s="370"/>
      <c r="SIS522" s="370"/>
      <c r="SIT522" s="370"/>
      <c r="SIU522" s="370"/>
      <c r="SIV522" s="370"/>
      <c r="SIW522" s="370"/>
      <c r="SIX522" s="370"/>
      <c r="SIY522" s="370"/>
      <c r="SIZ522" s="370"/>
      <c r="SJA522" s="370"/>
      <c r="SJB522" s="370"/>
      <c r="SJC522" s="370"/>
      <c r="SJD522" s="370"/>
      <c r="SJE522" s="370"/>
      <c r="SJF522" s="370"/>
      <c r="SJG522" s="370"/>
      <c r="SJH522" s="370"/>
      <c r="SJI522" s="370"/>
      <c r="SJJ522" s="370"/>
      <c r="SJK522" s="370"/>
      <c r="SJL522" s="370"/>
      <c r="SJM522" s="370"/>
      <c r="SJN522" s="370"/>
      <c r="SJO522" s="370"/>
      <c r="SJP522" s="370"/>
      <c r="SJQ522" s="370"/>
      <c r="SJR522" s="370"/>
      <c r="SJS522" s="370"/>
      <c r="SJT522" s="370"/>
      <c r="SJU522" s="370"/>
      <c r="SJV522" s="370"/>
      <c r="SJW522" s="370"/>
      <c r="SJX522" s="370"/>
      <c r="SJY522" s="370"/>
      <c r="SJZ522" s="370"/>
      <c r="SKA522" s="370"/>
      <c r="SKB522" s="370"/>
      <c r="SKC522" s="370"/>
      <c r="SKD522" s="370"/>
      <c r="SKE522" s="370"/>
      <c r="SKF522" s="370"/>
      <c r="SKG522" s="370"/>
      <c r="SKH522" s="370"/>
      <c r="SKI522" s="370"/>
      <c r="SKJ522" s="370"/>
      <c r="SKK522" s="370"/>
      <c r="SKL522" s="370"/>
      <c r="SKM522" s="370"/>
      <c r="SKN522" s="370"/>
      <c r="SKO522" s="370"/>
      <c r="SKP522" s="370"/>
      <c r="SKQ522" s="370"/>
      <c r="SKR522" s="370"/>
      <c r="SKS522" s="370"/>
      <c r="SKT522" s="370"/>
      <c r="SKU522" s="370"/>
      <c r="SKV522" s="370"/>
      <c r="SKW522" s="370"/>
      <c r="SKX522" s="370"/>
      <c r="SKY522" s="370"/>
      <c r="SKZ522" s="370"/>
      <c r="SLA522" s="370"/>
      <c r="SLB522" s="370"/>
      <c r="SLC522" s="370"/>
      <c r="SLD522" s="370"/>
      <c r="SLE522" s="370"/>
      <c r="SLF522" s="370"/>
      <c r="SLG522" s="370"/>
      <c r="SLH522" s="370"/>
      <c r="SLI522" s="370"/>
      <c r="SLJ522" s="370"/>
      <c r="SLK522" s="370"/>
      <c r="SLL522" s="370"/>
      <c r="SLM522" s="370"/>
      <c r="SLN522" s="370"/>
      <c r="SLO522" s="370"/>
      <c r="SLP522" s="370"/>
      <c r="SLQ522" s="370"/>
      <c r="SLR522" s="370"/>
      <c r="SLS522" s="370"/>
      <c r="SLT522" s="370"/>
      <c r="SLU522" s="370"/>
      <c r="SLV522" s="370"/>
      <c r="SLW522" s="370"/>
      <c r="SLX522" s="370"/>
      <c r="SLY522" s="370"/>
      <c r="SLZ522" s="370"/>
      <c r="SMA522" s="370"/>
      <c r="SMB522" s="370"/>
      <c r="SMC522" s="370"/>
      <c r="SMD522" s="370"/>
      <c r="SME522" s="370"/>
      <c r="SMF522" s="370"/>
      <c r="SMG522" s="370"/>
      <c r="SMH522" s="370"/>
      <c r="SMI522" s="370"/>
      <c r="SMJ522" s="370"/>
      <c r="SMK522" s="370"/>
      <c r="SML522" s="370"/>
      <c r="SMM522" s="370"/>
      <c r="SMN522" s="370"/>
      <c r="SMO522" s="370"/>
      <c r="SMP522" s="370"/>
      <c r="SMQ522" s="370"/>
      <c r="SMR522" s="370"/>
      <c r="SMS522" s="370"/>
      <c r="SMT522" s="370"/>
      <c r="SMU522" s="370"/>
      <c r="SMV522" s="370"/>
      <c r="SMW522" s="370"/>
      <c r="SMX522" s="370"/>
      <c r="SMY522" s="370"/>
      <c r="SMZ522" s="370"/>
      <c r="SNA522" s="370"/>
      <c r="SNB522" s="370"/>
      <c r="SNC522" s="370"/>
      <c r="SND522" s="370"/>
      <c r="SNE522" s="370"/>
      <c r="SNF522" s="370"/>
      <c r="SNG522" s="370"/>
      <c r="SNH522" s="370"/>
      <c r="SNI522" s="370"/>
      <c r="SNJ522" s="370"/>
      <c r="SNK522" s="370"/>
      <c r="SNL522" s="370"/>
      <c r="SNM522" s="370"/>
      <c r="SNN522" s="370"/>
      <c r="SNO522" s="370"/>
      <c r="SNP522" s="370"/>
      <c r="SNQ522" s="370"/>
      <c r="SNR522" s="370"/>
      <c r="SNS522" s="370"/>
      <c r="SNT522" s="370"/>
      <c r="SNU522" s="370"/>
      <c r="SNV522" s="370"/>
      <c r="SNW522" s="370"/>
      <c r="SNX522" s="370"/>
      <c r="SNY522" s="370"/>
      <c r="SNZ522" s="370"/>
      <c r="SOA522" s="370"/>
      <c r="SOB522" s="370"/>
      <c r="SOC522" s="370"/>
      <c r="SOD522" s="370"/>
      <c r="SOE522" s="370"/>
      <c r="SOF522" s="370"/>
      <c r="SOG522" s="370"/>
      <c r="SOH522" s="370"/>
      <c r="SOI522" s="370"/>
      <c r="SOJ522" s="370"/>
      <c r="SOK522" s="370"/>
      <c r="SOL522" s="370"/>
      <c r="SOM522" s="370"/>
      <c r="SON522" s="370"/>
      <c r="SOO522" s="370"/>
      <c r="SOP522" s="370"/>
      <c r="SOQ522" s="370"/>
      <c r="SOR522" s="370"/>
      <c r="SOS522" s="370"/>
      <c r="SOT522" s="370"/>
      <c r="SOU522" s="370"/>
      <c r="SOV522" s="370"/>
      <c r="SPA522" s="370"/>
      <c r="SPB522" s="370"/>
      <c r="SPC522" s="370"/>
      <c r="SPD522" s="370"/>
      <c r="SPE522" s="370"/>
      <c r="SPF522" s="370"/>
      <c r="SPG522" s="370"/>
      <c r="SPH522" s="370"/>
      <c r="SPI522" s="370"/>
      <c r="SPJ522" s="370"/>
      <c r="SPK522" s="370"/>
      <c r="SRC522" s="370"/>
      <c r="SRD522" s="370"/>
      <c r="SRE522" s="370"/>
      <c r="SRF522" s="370"/>
      <c r="SRG522" s="370"/>
      <c r="SRH522" s="370"/>
      <c r="SRI522" s="370"/>
      <c r="SRJ522" s="370"/>
      <c r="SRK522" s="370"/>
      <c r="SRL522" s="370"/>
      <c r="SRM522" s="370"/>
      <c r="SRN522" s="370"/>
      <c r="SRO522" s="370"/>
      <c r="SRP522" s="370"/>
      <c r="SRQ522" s="370"/>
      <c r="SRR522" s="370"/>
      <c r="SRS522" s="370"/>
      <c r="SRT522" s="370"/>
      <c r="SRU522" s="370"/>
      <c r="SRV522" s="370"/>
      <c r="SRW522" s="370"/>
      <c r="SRX522" s="370"/>
      <c r="SRY522" s="370"/>
      <c r="SRZ522" s="370"/>
      <c r="SSA522" s="370"/>
      <c r="SSB522" s="370"/>
      <c r="SSC522" s="370"/>
      <c r="SSD522" s="370"/>
      <c r="SSE522" s="370"/>
      <c r="SSF522" s="370"/>
      <c r="SSG522" s="370"/>
      <c r="SSH522" s="370"/>
      <c r="SSI522" s="370"/>
      <c r="SSJ522" s="370"/>
      <c r="SSK522" s="370"/>
      <c r="SSL522" s="370"/>
      <c r="SSM522" s="370"/>
      <c r="SSN522" s="370"/>
      <c r="SSO522" s="370"/>
      <c r="SSP522" s="370"/>
      <c r="SSQ522" s="370"/>
      <c r="SSR522" s="370"/>
      <c r="SSS522" s="370"/>
      <c r="SST522" s="370"/>
      <c r="SSU522" s="370"/>
      <c r="SSV522" s="370"/>
      <c r="SSW522" s="370"/>
      <c r="SSX522" s="370"/>
      <c r="SSY522" s="370"/>
      <c r="SSZ522" s="370"/>
      <c r="STA522" s="370"/>
      <c r="STB522" s="370"/>
      <c r="STC522" s="370"/>
      <c r="STD522" s="370"/>
      <c r="STE522" s="370"/>
      <c r="STF522" s="370"/>
      <c r="STG522" s="370"/>
      <c r="STH522" s="370"/>
      <c r="STI522" s="370"/>
      <c r="STJ522" s="370"/>
      <c r="STK522" s="370"/>
      <c r="STL522" s="370"/>
      <c r="STM522" s="370"/>
      <c r="STN522" s="370"/>
      <c r="STO522" s="370"/>
      <c r="STP522" s="370"/>
      <c r="STQ522" s="370"/>
      <c r="STR522" s="370"/>
      <c r="STS522" s="370"/>
      <c r="STT522" s="370"/>
      <c r="STU522" s="370"/>
      <c r="STV522" s="370"/>
      <c r="STW522" s="370"/>
      <c r="STX522" s="370"/>
      <c r="STY522" s="370"/>
      <c r="STZ522" s="370"/>
      <c r="SUA522" s="370"/>
      <c r="SUB522" s="370"/>
      <c r="SUC522" s="370"/>
      <c r="SUD522" s="370"/>
      <c r="SUE522" s="370"/>
      <c r="SUF522" s="370"/>
      <c r="SUG522" s="370"/>
      <c r="SUH522" s="370"/>
      <c r="SUI522" s="370"/>
      <c r="SUJ522" s="370"/>
      <c r="SUK522" s="370"/>
      <c r="SUL522" s="370"/>
      <c r="SUM522" s="370"/>
      <c r="SUN522" s="370"/>
      <c r="SUO522" s="370"/>
      <c r="SUP522" s="370"/>
      <c r="SUQ522" s="370"/>
      <c r="SUR522" s="370"/>
      <c r="SUS522" s="370"/>
      <c r="SUT522" s="370"/>
      <c r="SUU522" s="370"/>
      <c r="SUV522" s="370"/>
      <c r="SUW522" s="370"/>
      <c r="SUX522" s="370"/>
      <c r="SUY522" s="370"/>
      <c r="SUZ522" s="370"/>
      <c r="SVA522" s="370"/>
      <c r="SVB522" s="370"/>
      <c r="SVC522" s="370"/>
      <c r="SVD522" s="370"/>
      <c r="SVE522" s="370"/>
      <c r="SVF522" s="370"/>
      <c r="SVG522" s="370"/>
      <c r="SVH522" s="370"/>
      <c r="SVI522" s="370"/>
      <c r="SVJ522" s="370"/>
      <c r="SVK522" s="370"/>
      <c r="SVL522" s="370"/>
      <c r="SVM522" s="370"/>
      <c r="SVN522" s="370"/>
      <c r="SVO522" s="370"/>
      <c r="SVP522" s="370"/>
      <c r="SVQ522" s="370"/>
      <c r="SVR522" s="370"/>
      <c r="SVS522" s="370"/>
      <c r="SVT522" s="370"/>
      <c r="SVU522" s="370"/>
      <c r="SVV522" s="370"/>
      <c r="SVW522" s="370"/>
      <c r="SVX522" s="370"/>
      <c r="SVY522" s="370"/>
      <c r="SVZ522" s="370"/>
      <c r="SWA522" s="370"/>
      <c r="SWB522" s="370"/>
      <c r="SWC522" s="370"/>
      <c r="SWD522" s="370"/>
      <c r="SWE522" s="370"/>
      <c r="SWF522" s="370"/>
      <c r="SWG522" s="370"/>
      <c r="SWH522" s="370"/>
      <c r="SWI522" s="370"/>
      <c r="SWJ522" s="370"/>
      <c r="SWK522" s="370"/>
      <c r="SWL522" s="370"/>
      <c r="SWM522" s="370"/>
      <c r="SWN522" s="370"/>
      <c r="SWO522" s="370"/>
      <c r="SWP522" s="370"/>
      <c r="SWQ522" s="370"/>
      <c r="SWR522" s="370"/>
      <c r="SWS522" s="370"/>
      <c r="SWT522" s="370"/>
      <c r="SWU522" s="370"/>
      <c r="SWV522" s="370"/>
      <c r="SWW522" s="370"/>
      <c r="SWX522" s="370"/>
      <c r="SWY522" s="370"/>
      <c r="SWZ522" s="370"/>
      <c r="SXA522" s="370"/>
      <c r="SXB522" s="370"/>
      <c r="SXC522" s="370"/>
      <c r="SXD522" s="370"/>
      <c r="SXE522" s="370"/>
      <c r="SXF522" s="370"/>
      <c r="SXG522" s="370"/>
      <c r="SXH522" s="370"/>
      <c r="SXI522" s="370"/>
      <c r="SXJ522" s="370"/>
      <c r="SXK522" s="370"/>
      <c r="SXL522" s="370"/>
      <c r="SXM522" s="370"/>
      <c r="SXN522" s="370"/>
      <c r="SXO522" s="370"/>
      <c r="SXP522" s="370"/>
      <c r="SXQ522" s="370"/>
      <c r="SXR522" s="370"/>
      <c r="SXS522" s="370"/>
      <c r="SXT522" s="370"/>
      <c r="SXU522" s="370"/>
      <c r="SXV522" s="370"/>
      <c r="SXW522" s="370"/>
      <c r="SXX522" s="370"/>
      <c r="SXY522" s="370"/>
      <c r="SXZ522" s="370"/>
      <c r="SYA522" s="370"/>
      <c r="SYB522" s="370"/>
      <c r="SYC522" s="370"/>
      <c r="SYD522" s="370"/>
      <c r="SYE522" s="370"/>
      <c r="SYF522" s="370"/>
      <c r="SYG522" s="370"/>
      <c r="SYH522" s="370"/>
      <c r="SYI522" s="370"/>
      <c r="SYJ522" s="370"/>
      <c r="SYK522" s="370"/>
      <c r="SYL522" s="370"/>
      <c r="SYM522" s="370"/>
      <c r="SYN522" s="370"/>
      <c r="SYO522" s="370"/>
      <c r="SYP522" s="370"/>
      <c r="SYQ522" s="370"/>
      <c r="SYR522" s="370"/>
      <c r="SYW522" s="370"/>
      <c r="SYX522" s="370"/>
      <c r="SYY522" s="370"/>
      <c r="SYZ522" s="370"/>
      <c r="SZA522" s="370"/>
      <c r="SZB522" s="370"/>
      <c r="SZC522" s="370"/>
      <c r="SZD522" s="370"/>
      <c r="SZE522" s="370"/>
      <c r="SZF522" s="370"/>
      <c r="SZG522" s="370"/>
      <c r="TAY522" s="370"/>
      <c r="TAZ522" s="370"/>
      <c r="TBA522" s="370"/>
      <c r="TBB522" s="370"/>
      <c r="TBC522" s="370"/>
      <c r="TBD522" s="370"/>
      <c r="TBE522" s="370"/>
      <c r="TBF522" s="370"/>
      <c r="TBG522" s="370"/>
      <c r="TBH522" s="370"/>
      <c r="TBI522" s="370"/>
      <c r="TBJ522" s="370"/>
      <c r="TBK522" s="370"/>
      <c r="TBL522" s="370"/>
      <c r="TBM522" s="370"/>
      <c r="TBN522" s="370"/>
      <c r="TBO522" s="370"/>
      <c r="TBP522" s="370"/>
      <c r="TBQ522" s="370"/>
      <c r="TBR522" s="370"/>
      <c r="TBS522" s="370"/>
      <c r="TBT522" s="370"/>
      <c r="TBU522" s="370"/>
      <c r="TBV522" s="370"/>
      <c r="TBW522" s="370"/>
      <c r="TBX522" s="370"/>
      <c r="TBY522" s="370"/>
      <c r="TBZ522" s="370"/>
      <c r="TCA522" s="370"/>
      <c r="TCB522" s="370"/>
      <c r="TCC522" s="370"/>
      <c r="TCD522" s="370"/>
      <c r="TCE522" s="370"/>
      <c r="TCF522" s="370"/>
      <c r="TCG522" s="370"/>
      <c r="TCH522" s="370"/>
      <c r="TCI522" s="370"/>
      <c r="TCJ522" s="370"/>
      <c r="TCK522" s="370"/>
      <c r="TCL522" s="370"/>
      <c r="TCM522" s="370"/>
      <c r="TCN522" s="370"/>
      <c r="TCO522" s="370"/>
      <c r="TCP522" s="370"/>
      <c r="TCQ522" s="370"/>
      <c r="TCR522" s="370"/>
      <c r="TCS522" s="370"/>
      <c r="TCT522" s="370"/>
      <c r="TCU522" s="370"/>
      <c r="TCV522" s="370"/>
      <c r="TCW522" s="370"/>
      <c r="TCX522" s="370"/>
      <c r="TCY522" s="370"/>
      <c r="TCZ522" s="370"/>
      <c r="TDA522" s="370"/>
      <c r="TDB522" s="370"/>
      <c r="TDC522" s="370"/>
      <c r="TDD522" s="370"/>
      <c r="TDE522" s="370"/>
      <c r="TDF522" s="370"/>
      <c r="TDG522" s="370"/>
      <c r="TDH522" s="370"/>
      <c r="TDI522" s="370"/>
      <c r="TDJ522" s="370"/>
      <c r="TDK522" s="370"/>
      <c r="TDL522" s="370"/>
      <c r="TDM522" s="370"/>
      <c r="TDN522" s="370"/>
      <c r="TDO522" s="370"/>
      <c r="TDP522" s="370"/>
      <c r="TDQ522" s="370"/>
      <c r="TDR522" s="370"/>
      <c r="TDS522" s="370"/>
      <c r="TDT522" s="370"/>
      <c r="TDU522" s="370"/>
      <c r="TDV522" s="370"/>
      <c r="TDW522" s="370"/>
      <c r="TDX522" s="370"/>
      <c r="TDY522" s="370"/>
      <c r="TDZ522" s="370"/>
      <c r="TEA522" s="370"/>
      <c r="TEB522" s="370"/>
      <c r="TEC522" s="370"/>
      <c r="TED522" s="370"/>
      <c r="TEE522" s="370"/>
      <c r="TEF522" s="370"/>
      <c r="TEG522" s="370"/>
      <c r="TEH522" s="370"/>
      <c r="TEI522" s="370"/>
      <c r="TEJ522" s="370"/>
      <c r="TEK522" s="370"/>
      <c r="TEL522" s="370"/>
      <c r="TEM522" s="370"/>
      <c r="TEN522" s="370"/>
      <c r="TEO522" s="370"/>
      <c r="TEP522" s="370"/>
      <c r="TEQ522" s="370"/>
      <c r="TER522" s="370"/>
      <c r="TES522" s="370"/>
      <c r="TET522" s="370"/>
      <c r="TEU522" s="370"/>
      <c r="TEV522" s="370"/>
      <c r="TEW522" s="370"/>
      <c r="TEX522" s="370"/>
      <c r="TEY522" s="370"/>
      <c r="TEZ522" s="370"/>
      <c r="TFA522" s="370"/>
      <c r="TFB522" s="370"/>
      <c r="TFC522" s="370"/>
      <c r="TFD522" s="370"/>
      <c r="TFE522" s="370"/>
      <c r="TFF522" s="370"/>
      <c r="TFG522" s="370"/>
      <c r="TFH522" s="370"/>
      <c r="TFI522" s="370"/>
      <c r="TFJ522" s="370"/>
      <c r="TFK522" s="370"/>
      <c r="TFL522" s="370"/>
      <c r="TFM522" s="370"/>
      <c r="TFN522" s="370"/>
      <c r="TFO522" s="370"/>
      <c r="TFP522" s="370"/>
      <c r="TFQ522" s="370"/>
      <c r="TFR522" s="370"/>
      <c r="TFS522" s="370"/>
      <c r="TFT522" s="370"/>
      <c r="TFU522" s="370"/>
      <c r="TFV522" s="370"/>
      <c r="TFW522" s="370"/>
      <c r="TFX522" s="370"/>
      <c r="TFY522" s="370"/>
      <c r="TFZ522" s="370"/>
      <c r="TGA522" s="370"/>
      <c r="TGB522" s="370"/>
      <c r="TGC522" s="370"/>
      <c r="TGD522" s="370"/>
      <c r="TGE522" s="370"/>
      <c r="TGF522" s="370"/>
      <c r="TGG522" s="370"/>
      <c r="TGH522" s="370"/>
      <c r="TGI522" s="370"/>
      <c r="TGJ522" s="370"/>
      <c r="TGK522" s="370"/>
      <c r="TGL522" s="370"/>
      <c r="TGM522" s="370"/>
      <c r="TGN522" s="370"/>
      <c r="TGO522" s="370"/>
      <c r="TGP522" s="370"/>
      <c r="TGQ522" s="370"/>
      <c r="TGR522" s="370"/>
      <c r="TGS522" s="370"/>
      <c r="TGT522" s="370"/>
      <c r="TGU522" s="370"/>
      <c r="TGV522" s="370"/>
      <c r="TGW522" s="370"/>
      <c r="TGX522" s="370"/>
      <c r="TGY522" s="370"/>
      <c r="TGZ522" s="370"/>
      <c r="THA522" s="370"/>
      <c r="THB522" s="370"/>
      <c r="THC522" s="370"/>
      <c r="THD522" s="370"/>
      <c r="THE522" s="370"/>
      <c r="THF522" s="370"/>
      <c r="THG522" s="370"/>
      <c r="THH522" s="370"/>
      <c r="THI522" s="370"/>
      <c r="THJ522" s="370"/>
      <c r="THK522" s="370"/>
      <c r="THL522" s="370"/>
      <c r="THM522" s="370"/>
      <c r="THN522" s="370"/>
      <c r="THO522" s="370"/>
      <c r="THP522" s="370"/>
      <c r="THQ522" s="370"/>
      <c r="THR522" s="370"/>
      <c r="THS522" s="370"/>
      <c r="THT522" s="370"/>
      <c r="THU522" s="370"/>
      <c r="THV522" s="370"/>
      <c r="THW522" s="370"/>
      <c r="THX522" s="370"/>
      <c r="THY522" s="370"/>
      <c r="THZ522" s="370"/>
      <c r="TIA522" s="370"/>
      <c r="TIB522" s="370"/>
      <c r="TIC522" s="370"/>
      <c r="TID522" s="370"/>
      <c r="TIE522" s="370"/>
      <c r="TIF522" s="370"/>
      <c r="TIG522" s="370"/>
      <c r="TIH522" s="370"/>
      <c r="TII522" s="370"/>
      <c r="TIJ522" s="370"/>
      <c r="TIK522" s="370"/>
      <c r="TIL522" s="370"/>
      <c r="TIM522" s="370"/>
      <c r="TIN522" s="370"/>
      <c r="TIS522" s="370"/>
      <c r="TIT522" s="370"/>
      <c r="TIU522" s="370"/>
      <c r="TIV522" s="370"/>
      <c r="TIW522" s="370"/>
      <c r="TIX522" s="370"/>
      <c r="TIY522" s="370"/>
      <c r="TIZ522" s="370"/>
      <c r="TJA522" s="370"/>
      <c r="TJB522" s="370"/>
      <c r="TJC522" s="370"/>
      <c r="TKU522" s="370"/>
      <c r="TKV522" s="370"/>
      <c r="TKW522" s="370"/>
      <c r="TKX522" s="370"/>
      <c r="TKY522" s="370"/>
      <c r="TKZ522" s="370"/>
      <c r="TLA522" s="370"/>
      <c r="TLB522" s="370"/>
      <c r="TLC522" s="370"/>
      <c r="TLD522" s="370"/>
      <c r="TLE522" s="370"/>
      <c r="TLF522" s="370"/>
      <c r="TLG522" s="370"/>
      <c r="TLH522" s="370"/>
      <c r="TLI522" s="370"/>
      <c r="TLJ522" s="370"/>
      <c r="TLK522" s="370"/>
      <c r="TLL522" s="370"/>
      <c r="TLM522" s="370"/>
      <c r="TLN522" s="370"/>
      <c r="TLO522" s="370"/>
      <c r="TLP522" s="370"/>
      <c r="TLQ522" s="370"/>
      <c r="TLR522" s="370"/>
      <c r="TLS522" s="370"/>
      <c r="TLT522" s="370"/>
      <c r="TLU522" s="370"/>
      <c r="TLV522" s="370"/>
      <c r="TLW522" s="370"/>
      <c r="TLX522" s="370"/>
      <c r="TLY522" s="370"/>
      <c r="TLZ522" s="370"/>
      <c r="TMA522" s="370"/>
      <c r="TMB522" s="370"/>
      <c r="TMC522" s="370"/>
      <c r="TMD522" s="370"/>
      <c r="TME522" s="370"/>
      <c r="TMF522" s="370"/>
      <c r="TMG522" s="370"/>
      <c r="TMH522" s="370"/>
      <c r="TMI522" s="370"/>
      <c r="TMJ522" s="370"/>
      <c r="TMK522" s="370"/>
      <c r="TML522" s="370"/>
      <c r="TMM522" s="370"/>
      <c r="TMN522" s="370"/>
      <c r="TMO522" s="370"/>
      <c r="TMP522" s="370"/>
      <c r="TMQ522" s="370"/>
      <c r="TMR522" s="370"/>
      <c r="TMS522" s="370"/>
      <c r="TMT522" s="370"/>
      <c r="TMU522" s="370"/>
      <c r="TMV522" s="370"/>
      <c r="TMW522" s="370"/>
      <c r="TMX522" s="370"/>
      <c r="TMY522" s="370"/>
      <c r="TMZ522" s="370"/>
      <c r="TNA522" s="370"/>
      <c r="TNB522" s="370"/>
      <c r="TNC522" s="370"/>
      <c r="TND522" s="370"/>
      <c r="TNE522" s="370"/>
      <c r="TNF522" s="370"/>
      <c r="TNG522" s="370"/>
      <c r="TNH522" s="370"/>
      <c r="TNI522" s="370"/>
      <c r="TNJ522" s="370"/>
      <c r="TNK522" s="370"/>
      <c r="TNL522" s="370"/>
      <c r="TNM522" s="370"/>
      <c r="TNN522" s="370"/>
      <c r="TNO522" s="370"/>
      <c r="TNP522" s="370"/>
      <c r="TNQ522" s="370"/>
      <c r="TNR522" s="370"/>
      <c r="TNS522" s="370"/>
      <c r="TNT522" s="370"/>
      <c r="TNU522" s="370"/>
      <c r="TNV522" s="370"/>
      <c r="TNW522" s="370"/>
      <c r="TNX522" s="370"/>
      <c r="TNY522" s="370"/>
      <c r="TNZ522" s="370"/>
      <c r="TOA522" s="370"/>
      <c r="TOB522" s="370"/>
      <c r="TOC522" s="370"/>
      <c r="TOD522" s="370"/>
      <c r="TOE522" s="370"/>
      <c r="TOF522" s="370"/>
      <c r="TOG522" s="370"/>
      <c r="TOH522" s="370"/>
      <c r="TOI522" s="370"/>
      <c r="TOJ522" s="370"/>
      <c r="TOK522" s="370"/>
      <c r="TOL522" s="370"/>
      <c r="TOM522" s="370"/>
      <c r="TON522" s="370"/>
      <c r="TOO522" s="370"/>
      <c r="TOP522" s="370"/>
      <c r="TOQ522" s="370"/>
      <c r="TOR522" s="370"/>
      <c r="TOS522" s="370"/>
      <c r="TOT522" s="370"/>
      <c r="TOU522" s="370"/>
      <c r="TOV522" s="370"/>
      <c r="TOW522" s="370"/>
      <c r="TOX522" s="370"/>
      <c r="TOY522" s="370"/>
      <c r="TOZ522" s="370"/>
      <c r="TPA522" s="370"/>
      <c r="TPB522" s="370"/>
      <c r="TPC522" s="370"/>
      <c r="TPD522" s="370"/>
      <c r="TPE522" s="370"/>
      <c r="TPF522" s="370"/>
      <c r="TPG522" s="370"/>
      <c r="TPH522" s="370"/>
      <c r="TPI522" s="370"/>
      <c r="TPJ522" s="370"/>
      <c r="TPK522" s="370"/>
      <c r="TPL522" s="370"/>
      <c r="TPM522" s="370"/>
      <c r="TPN522" s="370"/>
      <c r="TPO522" s="370"/>
      <c r="TPP522" s="370"/>
      <c r="TPQ522" s="370"/>
      <c r="TPR522" s="370"/>
      <c r="TPS522" s="370"/>
      <c r="TPT522" s="370"/>
      <c r="TPU522" s="370"/>
      <c r="TPV522" s="370"/>
      <c r="TPW522" s="370"/>
      <c r="TPX522" s="370"/>
      <c r="TPY522" s="370"/>
      <c r="TPZ522" s="370"/>
      <c r="TQA522" s="370"/>
      <c r="TQB522" s="370"/>
      <c r="TQC522" s="370"/>
      <c r="TQD522" s="370"/>
      <c r="TQE522" s="370"/>
      <c r="TQF522" s="370"/>
      <c r="TQG522" s="370"/>
      <c r="TQH522" s="370"/>
      <c r="TQI522" s="370"/>
      <c r="TQJ522" s="370"/>
      <c r="TQK522" s="370"/>
      <c r="TQL522" s="370"/>
      <c r="TQM522" s="370"/>
      <c r="TQN522" s="370"/>
      <c r="TQO522" s="370"/>
      <c r="TQP522" s="370"/>
      <c r="TQQ522" s="370"/>
      <c r="TQR522" s="370"/>
      <c r="TQS522" s="370"/>
      <c r="TQT522" s="370"/>
      <c r="TQU522" s="370"/>
      <c r="TQV522" s="370"/>
      <c r="TQW522" s="370"/>
      <c r="TQX522" s="370"/>
      <c r="TQY522" s="370"/>
      <c r="TQZ522" s="370"/>
      <c r="TRA522" s="370"/>
      <c r="TRB522" s="370"/>
      <c r="TRC522" s="370"/>
      <c r="TRD522" s="370"/>
      <c r="TRE522" s="370"/>
      <c r="TRF522" s="370"/>
      <c r="TRG522" s="370"/>
      <c r="TRH522" s="370"/>
      <c r="TRI522" s="370"/>
      <c r="TRJ522" s="370"/>
      <c r="TRK522" s="370"/>
      <c r="TRL522" s="370"/>
      <c r="TRM522" s="370"/>
      <c r="TRN522" s="370"/>
      <c r="TRO522" s="370"/>
      <c r="TRP522" s="370"/>
      <c r="TRQ522" s="370"/>
      <c r="TRR522" s="370"/>
      <c r="TRS522" s="370"/>
      <c r="TRT522" s="370"/>
      <c r="TRU522" s="370"/>
      <c r="TRV522" s="370"/>
      <c r="TRW522" s="370"/>
      <c r="TRX522" s="370"/>
      <c r="TRY522" s="370"/>
      <c r="TRZ522" s="370"/>
      <c r="TSA522" s="370"/>
      <c r="TSB522" s="370"/>
      <c r="TSC522" s="370"/>
      <c r="TSD522" s="370"/>
      <c r="TSE522" s="370"/>
      <c r="TSF522" s="370"/>
      <c r="TSG522" s="370"/>
      <c r="TSH522" s="370"/>
      <c r="TSI522" s="370"/>
      <c r="TSJ522" s="370"/>
      <c r="TSO522" s="370"/>
      <c r="TSP522" s="370"/>
      <c r="TSQ522" s="370"/>
      <c r="TSR522" s="370"/>
      <c r="TSS522" s="370"/>
      <c r="TST522" s="370"/>
      <c r="TSU522" s="370"/>
      <c r="TSV522" s="370"/>
      <c r="TSW522" s="370"/>
      <c r="TSX522" s="370"/>
      <c r="TSY522" s="370"/>
      <c r="TUQ522" s="370"/>
      <c r="TUR522" s="370"/>
      <c r="TUS522" s="370"/>
      <c r="TUT522" s="370"/>
      <c r="TUU522" s="370"/>
      <c r="TUV522" s="370"/>
      <c r="TUW522" s="370"/>
      <c r="TUX522" s="370"/>
      <c r="TUY522" s="370"/>
      <c r="TUZ522" s="370"/>
      <c r="TVA522" s="370"/>
      <c r="TVB522" s="370"/>
      <c r="TVC522" s="370"/>
      <c r="TVD522" s="370"/>
      <c r="TVE522" s="370"/>
      <c r="TVF522" s="370"/>
      <c r="TVG522" s="370"/>
      <c r="TVH522" s="370"/>
      <c r="TVI522" s="370"/>
      <c r="TVJ522" s="370"/>
      <c r="TVK522" s="370"/>
      <c r="TVL522" s="370"/>
      <c r="TVM522" s="370"/>
      <c r="TVN522" s="370"/>
      <c r="TVO522" s="370"/>
      <c r="TVP522" s="370"/>
      <c r="TVQ522" s="370"/>
      <c r="TVR522" s="370"/>
      <c r="TVS522" s="370"/>
      <c r="TVT522" s="370"/>
      <c r="TVU522" s="370"/>
      <c r="TVV522" s="370"/>
      <c r="TVW522" s="370"/>
      <c r="TVX522" s="370"/>
      <c r="TVY522" s="370"/>
      <c r="TVZ522" s="370"/>
      <c r="TWA522" s="370"/>
      <c r="TWB522" s="370"/>
      <c r="TWC522" s="370"/>
      <c r="TWD522" s="370"/>
      <c r="TWE522" s="370"/>
      <c r="TWF522" s="370"/>
      <c r="TWG522" s="370"/>
      <c r="TWH522" s="370"/>
      <c r="TWI522" s="370"/>
      <c r="TWJ522" s="370"/>
      <c r="TWK522" s="370"/>
      <c r="TWL522" s="370"/>
      <c r="TWM522" s="370"/>
      <c r="TWN522" s="370"/>
      <c r="TWO522" s="370"/>
      <c r="TWP522" s="370"/>
      <c r="TWQ522" s="370"/>
      <c r="TWR522" s="370"/>
      <c r="TWS522" s="370"/>
      <c r="TWT522" s="370"/>
      <c r="TWU522" s="370"/>
      <c r="TWV522" s="370"/>
      <c r="TWW522" s="370"/>
      <c r="TWX522" s="370"/>
      <c r="TWY522" s="370"/>
      <c r="TWZ522" s="370"/>
      <c r="TXA522" s="370"/>
      <c r="TXB522" s="370"/>
      <c r="TXC522" s="370"/>
      <c r="TXD522" s="370"/>
      <c r="TXE522" s="370"/>
      <c r="TXF522" s="370"/>
      <c r="TXG522" s="370"/>
      <c r="TXH522" s="370"/>
      <c r="TXI522" s="370"/>
      <c r="TXJ522" s="370"/>
      <c r="TXK522" s="370"/>
      <c r="TXL522" s="370"/>
      <c r="TXM522" s="370"/>
      <c r="TXN522" s="370"/>
      <c r="TXO522" s="370"/>
      <c r="TXP522" s="370"/>
      <c r="TXQ522" s="370"/>
      <c r="TXR522" s="370"/>
      <c r="TXS522" s="370"/>
      <c r="TXT522" s="370"/>
      <c r="TXU522" s="370"/>
      <c r="TXV522" s="370"/>
      <c r="TXW522" s="370"/>
      <c r="TXX522" s="370"/>
      <c r="TXY522" s="370"/>
      <c r="TXZ522" s="370"/>
      <c r="TYA522" s="370"/>
      <c r="TYB522" s="370"/>
      <c r="TYC522" s="370"/>
      <c r="TYD522" s="370"/>
      <c r="TYE522" s="370"/>
      <c r="TYF522" s="370"/>
      <c r="TYG522" s="370"/>
      <c r="TYH522" s="370"/>
      <c r="TYI522" s="370"/>
      <c r="TYJ522" s="370"/>
      <c r="TYK522" s="370"/>
      <c r="TYL522" s="370"/>
      <c r="TYM522" s="370"/>
      <c r="TYN522" s="370"/>
      <c r="TYO522" s="370"/>
      <c r="TYP522" s="370"/>
      <c r="TYQ522" s="370"/>
      <c r="TYR522" s="370"/>
      <c r="TYS522" s="370"/>
      <c r="TYT522" s="370"/>
      <c r="TYU522" s="370"/>
      <c r="TYV522" s="370"/>
      <c r="TYW522" s="370"/>
      <c r="TYX522" s="370"/>
      <c r="TYY522" s="370"/>
      <c r="TYZ522" s="370"/>
      <c r="TZA522" s="370"/>
      <c r="TZB522" s="370"/>
      <c r="TZC522" s="370"/>
      <c r="TZD522" s="370"/>
      <c r="TZE522" s="370"/>
      <c r="TZF522" s="370"/>
      <c r="TZG522" s="370"/>
      <c r="TZH522" s="370"/>
      <c r="TZI522" s="370"/>
      <c r="TZJ522" s="370"/>
      <c r="TZK522" s="370"/>
      <c r="TZL522" s="370"/>
      <c r="TZM522" s="370"/>
      <c r="TZN522" s="370"/>
      <c r="TZO522" s="370"/>
      <c r="TZP522" s="370"/>
      <c r="TZQ522" s="370"/>
      <c r="TZR522" s="370"/>
      <c r="TZS522" s="370"/>
      <c r="TZT522" s="370"/>
      <c r="TZU522" s="370"/>
      <c r="TZV522" s="370"/>
      <c r="TZW522" s="370"/>
      <c r="TZX522" s="370"/>
      <c r="TZY522" s="370"/>
      <c r="TZZ522" s="370"/>
      <c r="UAA522" s="370"/>
      <c r="UAB522" s="370"/>
      <c r="UAC522" s="370"/>
      <c r="UAD522" s="370"/>
      <c r="UAE522" s="370"/>
      <c r="UAF522" s="370"/>
      <c r="UAG522" s="370"/>
      <c r="UAH522" s="370"/>
      <c r="UAI522" s="370"/>
      <c r="UAJ522" s="370"/>
      <c r="UAK522" s="370"/>
      <c r="UAL522" s="370"/>
      <c r="UAM522" s="370"/>
      <c r="UAN522" s="370"/>
      <c r="UAO522" s="370"/>
      <c r="UAP522" s="370"/>
      <c r="UAQ522" s="370"/>
      <c r="UAR522" s="370"/>
      <c r="UAS522" s="370"/>
      <c r="UAT522" s="370"/>
      <c r="UAU522" s="370"/>
      <c r="UAV522" s="370"/>
      <c r="UAW522" s="370"/>
      <c r="UAX522" s="370"/>
      <c r="UAY522" s="370"/>
      <c r="UAZ522" s="370"/>
      <c r="UBA522" s="370"/>
      <c r="UBB522" s="370"/>
      <c r="UBC522" s="370"/>
      <c r="UBD522" s="370"/>
      <c r="UBE522" s="370"/>
      <c r="UBF522" s="370"/>
      <c r="UBG522" s="370"/>
      <c r="UBH522" s="370"/>
      <c r="UBI522" s="370"/>
      <c r="UBJ522" s="370"/>
      <c r="UBK522" s="370"/>
      <c r="UBL522" s="370"/>
      <c r="UBM522" s="370"/>
      <c r="UBN522" s="370"/>
      <c r="UBO522" s="370"/>
      <c r="UBP522" s="370"/>
      <c r="UBQ522" s="370"/>
      <c r="UBR522" s="370"/>
      <c r="UBS522" s="370"/>
      <c r="UBT522" s="370"/>
      <c r="UBU522" s="370"/>
      <c r="UBV522" s="370"/>
      <c r="UBW522" s="370"/>
      <c r="UBX522" s="370"/>
      <c r="UBY522" s="370"/>
      <c r="UBZ522" s="370"/>
      <c r="UCA522" s="370"/>
      <c r="UCB522" s="370"/>
      <c r="UCC522" s="370"/>
      <c r="UCD522" s="370"/>
      <c r="UCE522" s="370"/>
      <c r="UCF522" s="370"/>
      <c r="UCK522" s="370"/>
      <c r="UCL522" s="370"/>
      <c r="UCM522" s="370"/>
      <c r="UCN522" s="370"/>
      <c r="UCO522" s="370"/>
      <c r="UCP522" s="370"/>
      <c r="UCQ522" s="370"/>
      <c r="UCR522" s="370"/>
      <c r="UCS522" s="370"/>
      <c r="UCT522" s="370"/>
      <c r="UCU522" s="370"/>
      <c r="UEM522" s="370"/>
      <c r="UEN522" s="370"/>
      <c r="UEO522" s="370"/>
      <c r="UEP522" s="370"/>
      <c r="UEQ522" s="370"/>
      <c r="UER522" s="370"/>
      <c r="UES522" s="370"/>
      <c r="UET522" s="370"/>
      <c r="UEU522" s="370"/>
      <c r="UEV522" s="370"/>
      <c r="UEW522" s="370"/>
      <c r="UEX522" s="370"/>
      <c r="UEY522" s="370"/>
      <c r="UEZ522" s="370"/>
      <c r="UFA522" s="370"/>
      <c r="UFB522" s="370"/>
      <c r="UFC522" s="370"/>
      <c r="UFD522" s="370"/>
      <c r="UFE522" s="370"/>
      <c r="UFF522" s="370"/>
      <c r="UFG522" s="370"/>
      <c r="UFH522" s="370"/>
      <c r="UFI522" s="370"/>
      <c r="UFJ522" s="370"/>
      <c r="UFK522" s="370"/>
      <c r="UFL522" s="370"/>
      <c r="UFM522" s="370"/>
      <c r="UFN522" s="370"/>
      <c r="UFO522" s="370"/>
      <c r="UFP522" s="370"/>
      <c r="UFQ522" s="370"/>
      <c r="UFR522" s="370"/>
      <c r="UFS522" s="370"/>
      <c r="UFT522" s="370"/>
      <c r="UFU522" s="370"/>
      <c r="UFV522" s="370"/>
      <c r="UFW522" s="370"/>
      <c r="UFX522" s="370"/>
      <c r="UFY522" s="370"/>
      <c r="UFZ522" s="370"/>
      <c r="UGA522" s="370"/>
      <c r="UGB522" s="370"/>
      <c r="UGC522" s="370"/>
      <c r="UGD522" s="370"/>
      <c r="UGE522" s="370"/>
      <c r="UGF522" s="370"/>
      <c r="UGG522" s="370"/>
      <c r="UGH522" s="370"/>
      <c r="UGI522" s="370"/>
      <c r="UGJ522" s="370"/>
      <c r="UGK522" s="370"/>
      <c r="UGL522" s="370"/>
      <c r="UGM522" s="370"/>
      <c r="UGN522" s="370"/>
      <c r="UGO522" s="370"/>
      <c r="UGP522" s="370"/>
      <c r="UGQ522" s="370"/>
      <c r="UGR522" s="370"/>
      <c r="UGS522" s="370"/>
      <c r="UGT522" s="370"/>
      <c r="UGU522" s="370"/>
      <c r="UGV522" s="370"/>
      <c r="UGW522" s="370"/>
      <c r="UGX522" s="370"/>
      <c r="UGY522" s="370"/>
      <c r="UGZ522" s="370"/>
      <c r="UHA522" s="370"/>
      <c r="UHB522" s="370"/>
      <c r="UHC522" s="370"/>
      <c r="UHD522" s="370"/>
      <c r="UHE522" s="370"/>
      <c r="UHF522" s="370"/>
      <c r="UHG522" s="370"/>
      <c r="UHH522" s="370"/>
      <c r="UHI522" s="370"/>
      <c r="UHJ522" s="370"/>
      <c r="UHK522" s="370"/>
      <c r="UHL522" s="370"/>
      <c r="UHM522" s="370"/>
      <c r="UHN522" s="370"/>
      <c r="UHO522" s="370"/>
      <c r="UHP522" s="370"/>
      <c r="UHQ522" s="370"/>
      <c r="UHR522" s="370"/>
      <c r="UHS522" s="370"/>
      <c r="UHT522" s="370"/>
      <c r="UHU522" s="370"/>
      <c r="UHV522" s="370"/>
      <c r="UHW522" s="370"/>
      <c r="UHX522" s="370"/>
      <c r="UHY522" s="370"/>
      <c r="UHZ522" s="370"/>
      <c r="UIA522" s="370"/>
      <c r="UIB522" s="370"/>
      <c r="UIC522" s="370"/>
      <c r="UID522" s="370"/>
      <c r="UIE522" s="370"/>
      <c r="UIF522" s="370"/>
      <c r="UIG522" s="370"/>
      <c r="UIH522" s="370"/>
      <c r="UII522" s="370"/>
      <c r="UIJ522" s="370"/>
      <c r="UIK522" s="370"/>
      <c r="UIL522" s="370"/>
      <c r="UIM522" s="370"/>
      <c r="UIN522" s="370"/>
      <c r="UIO522" s="370"/>
      <c r="UIP522" s="370"/>
      <c r="UIQ522" s="370"/>
      <c r="UIR522" s="370"/>
      <c r="UIS522" s="370"/>
      <c r="UIT522" s="370"/>
      <c r="UIU522" s="370"/>
      <c r="UIV522" s="370"/>
      <c r="UIW522" s="370"/>
      <c r="UIX522" s="370"/>
      <c r="UIY522" s="370"/>
      <c r="UIZ522" s="370"/>
      <c r="UJA522" s="370"/>
      <c r="UJB522" s="370"/>
      <c r="UJC522" s="370"/>
      <c r="UJD522" s="370"/>
      <c r="UJE522" s="370"/>
      <c r="UJF522" s="370"/>
      <c r="UJG522" s="370"/>
      <c r="UJH522" s="370"/>
      <c r="UJI522" s="370"/>
      <c r="UJJ522" s="370"/>
      <c r="UJK522" s="370"/>
      <c r="UJL522" s="370"/>
      <c r="UJM522" s="370"/>
      <c r="UJN522" s="370"/>
      <c r="UJO522" s="370"/>
      <c r="UJP522" s="370"/>
      <c r="UJQ522" s="370"/>
      <c r="UJR522" s="370"/>
      <c r="UJS522" s="370"/>
      <c r="UJT522" s="370"/>
      <c r="UJU522" s="370"/>
      <c r="UJV522" s="370"/>
      <c r="UJW522" s="370"/>
      <c r="UJX522" s="370"/>
      <c r="UJY522" s="370"/>
      <c r="UJZ522" s="370"/>
      <c r="UKA522" s="370"/>
      <c r="UKB522" s="370"/>
      <c r="UKC522" s="370"/>
      <c r="UKD522" s="370"/>
      <c r="UKE522" s="370"/>
      <c r="UKF522" s="370"/>
      <c r="UKG522" s="370"/>
      <c r="UKH522" s="370"/>
      <c r="UKI522" s="370"/>
      <c r="UKJ522" s="370"/>
      <c r="UKK522" s="370"/>
      <c r="UKL522" s="370"/>
      <c r="UKM522" s="370"/>
      <c r="UKN522" s="370"/>
      <c r="UKO522" s="370"/>
      <c r="UKP522" s="370"/>
      <c r="UKQ522" s="370"/>
      <c r="UKR522" s="370"/>
      <c r="UKS522" s="370"/>
      <c r="UKT522" s="370"/>
      <c r="UKU522" s="370"/>
      <c r="UKV522" s="370"/>
      <c r="UKW522" s="370"/>
      <c r="UKX522" s="370"/>
      <c r="UKY522" s="370"/>
      <c r="UKZ522" s="370"/>
      <c r="ULA522" s="370"/>
      <c r="ULB522" s="370"/>
      <c r="ULC522" s="370"/>
      <c r="ULD522" s="370"/>
      <c r="ULE522" s="370"/>
      <c r="ULF522" s="370"/>
      <c r="ULG522" s="370"/>
      <c r="ULH522" s="370"/>
      <c r="ULI522" s="370"/>
      <c r="ULJ522" s="370"/>
      <c r="ULK522" s="370"/>
      <c r="ULL522" s="370"/>
      <c r="ULM522" s="370"/>
      <c r="ULN522" s="370"/>
      <c r="ULO522" s="370"/>
      <c r="ULP522" s="370"/>
      <c r="ULQ522" s="370"/>
      <c r="ULR522" s="370"/>
      <c r="ULS522" s="370"/>
      <c r="ULT522" s="370"/>
      <c r="ULU522" s="370"/>
      <c r="ULV522" s="370"/>
      <c r="ULW522" s="370"/>
      <c r="ULX522" s="370"/>
      <c r="ULY522" s="370"/>
      <c r="ULZ522" s="370"/>
      <c r="UMA522" s="370"/>
      <c r="UMB522" s="370"/>
      <c r="UMG522" s="370"/>
      <c r="UMH522" s="370"/>
      <c r="UMI522" s="370"/>
      <c r="UMJ522" s="370"/>
      <c r="UMK522" s="370"/>
      <c r="UML522" s="370"/>
      <c r="UMM522" s="370"/>
      <c r="UMN522" s="370"/>
      <c r="UMO522" s="370"/>
      <c r="UMP522" s="370"/>
      <c r="UMQ522" s="370"/>
      <c r="UOI522" s="370"/>
      <c r="UOJ522" s="370"/>
      <c r="UOK522" s="370"/>
      <c r="UOL522" s="370"/>
      <c r="UOM522" s="370"/>
      <c r="UON522" s="370"/>
      <c r="UOO522" s="370"/>
      <c r="UOP522" s="370"/>
      <c r="UOQ522" s="370"/>
      <c r="UOR522" s="370"/>
      <c r="UOS522" s="370"/>
      <c r="UOT522" s="370"/>
      <c r="UOU522" s="370"/>
      <c r="UOV522" s="370"/>
      <c r="UOW522" s="370"/>
      <c r="UOX522" s="370"/>
      <c r="UOY522" s="370"/>
      <c r="UOZ522" s="370"/>
      <c r="UPA522" s="370"/>
      <c r="UPB522" s="370"/>
      <c r="UPC522" s="370"/>
      <c r="UPD522" s="370"/>
      <c r="UPE522" s="370"/>
      <c r="UPF522" s="370"/>
      <c r="UPG522" s="370"/>
      <c r="UPH522" s="370"/>
      <c r="UPI522" s="370"/>
      <c r="UPJ522" s="370"/>
      <c r="UPK522" s="370"/>
      <c r="UPL522" s="370"/>
      <c r="UPM522" s="370"/>
      <c r="UPN522" s="370"/>
      <c r="UPO522" s="370"/>
      <c r="UPP522" s="370"/>
      <c r="UPQ522" s="370"/>
      <c r="UPR522" s="370"/>
      <c r="UPS522" s="370"/>
      <c r="UPT522" s="370"/>
      <c r="UPU522" s="370"/>
      <c r="UPV522" s="370"/>
      <c r="UPW522" s="370"/>
      <c r="UPX522" s="370"/>
      <c r="UPY522" s="370"/>
      <c r="UPZ522" s="370"/>
      <c r="UQA522" s="370"/>
      <c r="UQB522" s="370"/>
      <c r="UQC522" s="370"/>
      <c r="UQD522" s="370"/>
      <c r="UQE522" s="370"/>
      <c r="UQF522" s="370"/>
      <c r="UQG522" s="370"/>
      <c r="UQH522" s="370"/>
      <c r="UQI522" s="370"/>
      <c r="UQJ522" s="370"/>
      <c r="UQK522" s="370"/>
      <c r="UQL522" s="370"/>
      <c r="UQM522" s="370"/>
      <c r="UQN522" s="370"/>
      <c r="UQO522" s="370"/>
      <c r="UQP522" s="370"/>
      <c r="UQQ522" s="370"/>
      <c r="UQR522" s="370"/>
      <c r="UQS522" s="370"/>
      <c r="UQT522" s="370"/>
      <c r="UQU522" s="370"/>
      <c r="UQV522" s="370"/>
      <c r="UQW522" s="370"/>
      <c r="UQX522" s="370"/>
      <c r="UQY522" s="370"/>
      <c r="UQZ522" s="370"/>
      <c r="URA522" s="370"/>
      <c r="URB522" s="370"/>
      <c r="URC522" s="370"/>
      <c r="URD522" s="370"/>
      <c r="URE522" s="370"/>
      <c r="URF522" s="370"/>
      <c r="URG522" s="370"/>
      <c r="URH522" s="370"/>
      <c r="URI522" s="370"/>
      <c r="URJ522" s="370"/>
      <c r="URK522" s="370"/>
      <c r="URL522" s="370"/>
      <c r="URM522" s="370"/>
      <c r="URN522" s="370"/>
      <c r="URO522" s="370"/>
      <c r="URP522" s="370"/>
      <c r="URQ522" s="370"/>
      <c r="URR522" s="370"/>
      <c r="URS522" s="370"/>
      <c r="URT522" s="370"/>
      <c r="URU522" s="370"/>
      <c r="URV522" s="370"/>
      <c r="URW522" s="370"/>
      <c r="URX522" s="370"/>
      <c r="URY522" s="370"/>
      <c r="URZ522" s="370"/>
      <c r="USA522" s="370"/>
      <c r="USB522" s="370"/>
      <c r="USC522" s="370"/>
      <c r="USD522" s="370"/>
      <c r="USE522" s="370"/>
      <c r="USF522" s="370"/>
      <c r="USG522" s="370"/>
      <c r="USH522" s="370"/>
      <c r="USI522" s="370"/>
      <c r="USJ522" s="370"/>
      <c r="USK522" s="370"/>
      <c r="USL522" s="370"/>
      <c r="USM522" s="370"/>
      <c r="USN522" s="370"/>
      <c r="USO522" s="370"/>
      <c r="USP522" s="370"/>
      <c r="USQ522" s="370"/>
      <c r="USR522" s="370"/>
      <c r="USS522" s="370"/>
      <c r="UST522" s="370"/>
      <c r="USU522" s="370"/>
      <c r="USV522" s="370"/>
      <c r="USW522" s="370"/>
      <c r="USX522" s="370"/>
      <c r="USY522" s="370"/>
      <c r="USZ522" s="370"/>
      <c r="UTA522" s="370"/>
      <c r="UTB522" s="370"/>
      <c r="UTC522" s="370"/>
      <c r="UTD522" s="370"/>
      <c r="UTE522" s="370"/>
      <c r="UTF522" s="370"/>
      <c r="UTG522" s="370"/>
      <c r="UTH522" s="370"/>
      <c r="UTI522" s="370"/>
      <c r="UTJ522" s="370"/>
      <c r="UTK522" s="370"/>
      <c r="UTL522" s="370"/>
      <c r="UTM522" s="370"/>
      <c r="UTN522" s="370"/>
      <c r="UTO522" s="370"/>
      <c r="UTP522" s="370"/>
      <c r="UTQ522" s="370"/>
      <c r="UTR522" s="370"/>
      <c r="UTS522" s="370"/>
      <c r="UTT522" s="370"/>
      <c r="UTU522" s="370"/>
      <c r="UTV522" s="370"/>
      <c r="UTW522" s="370"/>
      <c r="UTX522" s="370"/>
      <c r="UTY522" s="370"/>
      <c r="UTZ522" s="370"/>
      <c r="UUA522" s="370"/>
      <c r="UUB522" s="370"/>
      <c r="UUC522" s="370"/>
      <c r="UUD522" s="370"/>
      <c r="UUE522" s="370"/>
      <c r="UUF522" s="370"/>
      <c r="UUG522" s="370"/>
      <c r="UUH522" s="370"/>
      <c r="UUI522" s="370"/>
      <c r="UUJ522" s="370"/>
      <c r="UUK522" s="370"/>
      <c r="UUL522" s="370"/>
      <c r="UUM522" s="370"/>
      <c r="UUN522" s="370"/>
      <c r="UUO522" s="370"/>
      <c r="UUP522" s="370"/>
      <c r="UUQ522" s="370"/>
      <c r="UUR522" s="370"/>
      <c r="UUS522" s="370"/>
      <c r="UUT522" s="370"/>
      <c r="UUU522" s="370"/>
      <c r="UUV522" s="370"/>
      <c r="UUW522" s="370"/>
      <c r="UUX522" s="370"/>
      <c r="UUY522" s="370"/>
      <c r="UUZ522" s="370"/>
      <c r="UVA522" s="370"/>
      <c r="UVB522" s="370"/>
      <c r="UVC522" s="370"/>
      <c r="UVD522" s="370"/>
      <c r="UVE522" s="370"/>
      <c r="UVF522" s="370"/>
      <c r="UVG522" s="370"/>
      <c r="UVH522" s="370"/>
      <c r="UVI522" s="370"/>
      <c r="UVJ522" s="370"/>
      <c r="UVK522" s="370"/>
      <c r="UVL522" s="370"/>
      <c r="UVM522" s="370"/>
      <c r="UVN522" s="370"/>
      <c r="UVO522" s="370"/>
      <c r="UVP522" s="370"/>
      <c r="UVQ522" s="370"/>
      <c r="UVR522" s="370"/>
      <c r="UVS522" s="370"/>
      <c r="UVT522" s="370"/>
      <c r="UVU522" s="370"/>
      <c r="UVV522" s="370"/>
      <c r="UVW522" s="370"/>
      <c r="UVX522" s="370"/>
      <c r="UWC522" s="370"/>
      <c r="UWD522" s="370"/>
      <c r="UWE522" s="370"/>
      <c r="UWF522" s="370"/>
      <c r="UWG522" s="370"/>
      <c r="UWH522" s="370"/>
      <c r="UWI522" s="370"/>
      <c r="UWJ522" s="370"/>
      <c r="UWK522" s="370"/>
      <c r="UWL522" s="370"/>
      <c r="UWM522" s="370"/>
      <c r="UYE522" s="370"/>
      <c r="UYF522" s="370"/>
      <c r="UYG522" s="370"/>
      <c r="UYH522" s="370"/>
      <c r="UYI522" s="370"/>
      <c r="UYJ522" s="370"/>
      <c r="UYK522" s="370"/>
      <c r="UYL522" s="370"/>
      <c r="UYM522" s="370"/>
      <c r="UYN522" s="370"/>
      <c r="UYO522" s="370"/>
      <c r="UYP522" s="370"/>
      <c r="UYQ522" s="370"/>
      <c r="UYR522" s="370"/>
      <c r="UYS522" s="370"/>
      <c r="UYT522" s="370"/>
      <c r="UYU522" s="370"/>
      <c r="UYV522" s="370"/>
      <c r="UYW522" s="370"/>
      <c r="UYX522" s="370"/>
      <c r="UYY522" s="370"/>
      <c r="UYZ522" s="370"/>
      <c r="UZA522" s="370"/>
      <c r="UZB522" s="370"/>
      <c r="UZC522" s="370"/>
      <c r="UZD522" s="370"/>
      <c r="UZE522" s="370"/>
      <c r="UZF522" s="370"/>
      <c r="UZG522" s="370"/>
      <c r="UZH522" s="370"/>
      <c r="UZI522" s="370"/>
      <c r="UZJ522" s="370"/>
      <c r="UZK522" s="370"/>
      <c r="UZL522" s="370"/>
      <c r="UZM522" s="370"/>
      <c r="UZN522" s="370"/>
      <c r="UZO522" s="370"/>
      <c r="UZP522" s="370"/>
      <c r="UZQ522" s="370"/>
      <c r="UZR522" s="370"/>
      <c r="UZS522" s="370"/>
      <c r="UZT522" s="370"/>
      <c r="UZU522" s="370"/>
      <c r="UZV522" s="370"/>
      <c r="UZW522" s="370"/>
      <c r="UZX522" s="370"/>
      <c r="UZY522" s="370"/>
      <c r="UZZ522" s="370"/>
      <c r="VAA522" s="370"/>
      <c r="VAB522" s="370"/>
      <c r="VAC522" s="370"/>
      <c r="VAD522" s="370"/>
      <c r="VAE522" s="370"/>
      <c r="VAF522" s="370"/>
      <c r="VAG522" s="370"/>
      <c r="VAH522" s="370"/>
      <c r="VAI522" s="370"/>
      <c r="VAJ522" s="370"/>
      <c r="VAK522" s="370"/>
      <c r="VAL522" s="370"/>
      <c r="VAM522" s="370"/>
      <c r="VAN522" s="370"/>
      <c r="VAO522" s="370"/>
      <c r="VAP522" s="370"/>
      <c r="VAQ522" s="370"/>
      <c r="VAR522" s="370"/>
      <c r="VAS522" s="370"/>
      <c r="VAT522" s="370"/>
      <c r="VAU522" s="370"/>
      <c r="VAV522" s="370"/>
      <c r="VAW522" s="370"/>
      <c r="VAX522" s="370"/>
      <c r="VAY522" s="370"/>
      <c r="VAZ522" s="370"/>
      <c r="VBA522" s="370"/>
      <c r="VBB522" s="370"/>
      <c r="VBC522" s="370"/>
      <c r="VBD522" s="370"/>
      <c r="VBE522" s="370"/>
      <c r="VBF522" s="370"/>
      <c r="VBG522" s="370"/>
      <c r="VBH522" s="370"/>
      <c r="VBI522" s="370"/>
      <c r="VBJ522" s="370"/>
      <c r="VBK522" s="370"/>
      <c r="VBL522" s="370"/>
      <c r="VBM522" s="370"/>
      <c r="VBN522" s="370"/>
      <c r="VBO522" s="370"/>
      <c r="VBP522" s="370"/>
      <c r="VBQ522" s="370"/>
      <c r="VBR522" s="370"/>
      <c r="VBS522" s="370"/>
      <c r="VBT522" s="370"/>
      <c r="VBU522" s="370"/>
      <c r="VBV522" s="370"/>
      <c r="VBW522" s="370"/>
      <c r="VBX522" s="370"/>
      <c r="VBY522" s="370"/>
      <c r="VBZ522" s="370"/>
      <c r="VCA522" s="370"/>
      <c r="VCB522" s="370"/>
      <c r="VCC522" s="370"/>
      <c r="VCD522" s="370"/>
      <c r="VCE522" s="370"/>
      <c r="VCF522" s="370"/>
      <c r="VCG522" s="370"/>
      <c r="VCH522" s="370"/>
      <c r="VCI522" s="370"/>
      <c r="VCJ522" s="370"/>
      <c r="VCK522" s="370"/>
      <c r="VCL522" s="370"/>
      <c r="VCM522" s="370"/>
      <c r="VCN522" s="370"/>
      <c r="VCO522" s="370"/>
      <c r="VCP522" s="370"/>
      <c r="VCQ522" s="370"/>
      <c r="VCR522" s="370"/>
      <c r="VCS522" s="370"/>
      <c r="VCT522" s="370"/>
      <c r="VCU522" s="370"/>
      <c r="VCV522" s="370"/>
      <c r="VCW522" s="370"/>
      <c r="VCX522" s="370"/>
      <c r="VCY522" s="370"/>
      <c r="VCZ522" s="370"/>
      <c r="VDA522" s="370"/>
      <c r="VDB522" s="370"/>
      <c r="VDC522" s="370"/>
      <c r="VDD522" s="370"/>
      <c r="VDE522" s="370"/>
      <c r="VDF522" s="370"/>
      <c r="VDG522" s="370"/>
      <c r="VDH522" s="370"/>
      <c r="VDI522" s="370"/>
      <c r="VDJ522" s="370"/>
      <c r="VDK522" s="370"/>
      <c r="VDL522" s="370"/>
      <c r="VDM522" s="370"/>
      <c r="VDN522" s="370"/>
      <c r="VDO522" s="370"/>
      <c r="VDP522" s="370"/>
      <c r="VDQ522" s="370"/>
      <c r="VDR522" s="370"/>
      <c r="VDS522" s="370"/>
      <c r="VDT522" s="370"/>
      <c r="VDU522" s="370"/>
      <c r="VDV522" s="370"/>
      <c r="VDW522" s="370"/>
      <c r="VDX522" s="370"/>
      <c r="VDY522" s="370"/>
      <c r="VDZ522" s="370"/>
      <c r="VEA522" s="370"/>
      <c r="VEB522" s="370"/>
      <c r="VEC522" s="370"/>
      <c r="VED522" s="370"/>
      <c r="VEE522" s="370"/>
      <c r="VEF522" s="370"/>
      <c r="VEG522" s="370"/>
      <c r="VEH522" s="370"/>
      <c r="VEI522" s="370"/>
      <c r="VEJ522" s="370"/>
      <c r="VEK522" s="370"/>
      <c r="VEL522" s="370"/>
      <c r="VEM522" s="370"/>
      <c r="VEN522" s="370"/>
      <c r="VEO522" s="370"/>
      <c r="VEP522" s="370"/>
      <c r="VEQ522" s="370"/>
      <c r="VER522" s="370"/>
      <c r="VES522" s="370"/>
      <c r="VET522" s="370"/>
      <c r="VEU522" s="370"/>
      <c r="VEV522" s="370"/>
      <c r="VEW522" s="370"/>
      <c r="VEX522" s="370"/>
      <c r="VEY522" s="370"/>
      <c r="VEZ522" s="370"/>
      <c r="VFA522" s="370"/>
      <c r="VFB522" s="370"/>
      <c r="VFC522" s="370"/>
      <c r="VFD522" s="370"/>
      <c r="VFE522" s="370"/>
      <c r="VFF522" s="370"/>
      <c r="VFG522" s="370"/>
      <c r="VFH522" s="370"/>
      <c r="VFI522" s="370"/>
      <c r="VFJ522" s="370"/>
      <c r="VFK522" s="370"/>
      <c r="VFL522" s="370"/>
      <c r="VFM522" s="370"/>
      <c r="VFN522" s="370"/>
      <c r="VFO522" s="370"/>
      <c r="VFP522" s="370"/>
      <c r="VFQ522" s="370"/>
      <c r="VFR522" s="370"/>
      <c r="VFS522" s="370"/>
      <c r="VFT522" s="370"/>
      <c r="VFY522" s="370"/>
      <c r="VFZ522" s="370"/>
      <c r="VGA522" s="370"/>
      <c r="VGB522" s="370"/>
      <c r="VGC522" s="370"/>
      <c r="VGD522" s="370"/>
      <c r="VGE522" s="370"/>
      <c r="VGF522" s="370"/>
      <c r="VGG522" s="370"/>
      <c r="VGH522" s="370"/>
      <c r="VGI522" s="370"/>
      <c r="VIA522" s="370"/>
      <c r="VIB522" s="370"/>
      <c r="VIC522" s="370"/>
      <c r="VID522" s="370"/>
      <c r="VIE522" s="370"/>
      <c r="VIF522" s="370"/>
      <c r="VIG522" s="370"/>
      <c r="VIH522" s="370"/>
      <c r="VII522" s="370"/>
      <c r="VIJ522" s="370"/>
      <c r="VIK522" s="370"/>
      <c r="VIL522" s="370"/>
      <c r="VIM522" s="370"/>
      <c r="VIN522" s="370"/>
      <c r="VIO522" s="370"/>
      <c r="VIP522" s="370"/>
      <c r="VIQ522" s="370"/>
      <c r="VIR522" s="370"/>
      <c r="VIS522" s="370"/>
      <c r="VIT522" s="370"/>
      <c r="VIU522" s="370"/>
      <c r="VIV522" s="370"/>
      <c r="VIW522" s="370"/>
      <c r="VIX522" s="370"/>
      <c r="VIY522" s="370"/>
      <c r="VIZ522" s="370"/>
      <c r="VJA522" s="370"/>
      <c r="VJB522" s="370"/>
      <c r="VJC522" s="370"/>
      <c r="VJD522" s="370"/>
      <c r="VJE522" s="370"/>
      <c r="VJF522" s="370"/>
      <c r="VJG522" s="370"/>
      <c r="VJH522" s="370"/>
      <c r="VJI522" s="370"/>
      <c r="VJJ522" s="370"/>
      <c r="VJK522" s="370"/>
      <c r="VJL522" s="370"/>
      <c r="VJM522" s="370"/>
      <c r="VJN522" s="370"/>
      <c r="VJO522" s="370"/>
      <c r="VJP522" s="370"/>
      <c r="VJQ522" s="370"/>
      <c r="VJR522" s="370"/>
      <c r="VJS522" s="370"/>
      <c r="VJT522" s="370"/>
      <c r="VJU522" s="370"/>
      <c r="VJV522" s="370"/>
      <c r="VJW522" s="370"/>
      <c r="VJX522" s="370"/>
      <c r="VJY522" s="370"/>
      <c r="VJZ522" s="370"/>
      <c r="VKA522" s="370"/>
      <c r="VKB522" s="370"/>
      <c r="VKC522" s="370"/>
      <c r="VKD522" s="370"/>
      <c r="VKE522" s="370"/>
      <c r="VKF522" s="370"/>
      <c r="VKG522" s="370"/>
      <c r="VKH522" s="370"/>
      <c r="VKI522" s="370"/>
      <c r="VKJ522" s="370"/>
      <c r="VKK522" s="370"/>
      <c r="VKL522" s="370"/>
      <c r="VKM522" s="370"/>
      <c r="VKN522" s="370"/>
      <c r="VKO522" s="370"/>
      <c r="VKP522" s="370"/>
      <c r="VKQ522" s="370"/>
      <c r="VKR522" s="370"/>
      <c r="VKS522" s="370"/>
      <c r="VKT522" s="370"/>
      <c r="VKU522" s="370"/>
      <c r="VKV522" s="370"/>
      <c r="VKW522" s="370"/>
      <c r="VKX522" s="370"/>
      <c r="VKY522" s="370"/>
      <c r="VKZ522" s="370"/>
      <c r="VLA522" s="370"/>
      <c r="VLB522" s="370"/>
      <c r="VLC522" s="370"/>
      <c r="VLD522" s="370"/>
      <c r="VLE522" s="370"/>
      <c r="VLF522" s="370"/>
      <c r="VLG522" s="370"/>
      <c r="VLH522" s="370"/>
      <c r="VLI522" s="370"/>
      <c r="VLJ522" s="370"/>
      <c r="VLK522" s="370"/>
      <c r="VLL522" s="370"/>
      <c r="VLM522" s="370"/>
      <c r="VLN522" s="370"/>
      <c r="VLO522" s="370"/>
      <c r="VLP522" s="370"/>
      <c r="VLQ522" s="370"/>
      <c r="VLR522" s="370"/>
      <c r="VLS522" s="370"/>
      <c r="VLT522" s="370"/>
      <c r="VLU522" s="370"/>
      <c r="VLV522" s="370"/>
      <c r="VLW522" s="370"/>
      <c r="VLX522" s="370"/>
      <c r="VLY522" s="370"/>
      <c r="VLZ522" s="370"/>
      <c r="VMA522" s="370"/>
      <c r="VMB522" s="370"/>
      <c r="VMC522" s="370"/>
      <c r="VMD522" s="370"/>
      <c r="VME522" s="370"/>
      <c r="VMF522" s="370"/>
      <c r="VMG522" s="370"/>
      <c r="VMH522" s="370"/>
      <c r="VMI522" s="370"/>
      <c r="VMJ522" s="370"/>
      <c r="VMK522" s="370"/>
      <c r="VML522" s="370"/>
      <c r="VMM522" s="370"/>
      <c r="VMN522" s="370"/>
      <c r="VMO522" s="370"/>
      <c r="VMP522" s="370"/>
      <c r="VMQ522" s="370"/>
      <c r="VMR522" s="370"/>
      <c r="VMS522" s="370"/>
      <c r="VMT522" s="370"/>
      <c r="VMU522" s="370"/>
      <c r="VMV522" s="370"/>
      <c r="VMW522" s="370"/>
      <c r="VMX522" s="370"/>
      <c r="VMY522" s="370"/>
      <c r="VMZ522" s="370"/>
      <c r="VNA522" s="370"/>
      <c r="VNB522" s="370"/>
      <c r="VNC522" s="370"/>
      <c r="VND522" s="370"/>
      <c r="VNE522" s="370"/>
      <c r="VNF522" s="370"/>
      <c r="VNG522" s="370"/>
      <c r="VNH522" s="370"/>
      <c r="VNI522" s="370"/>
      <c r="VNJ522" s="370"/>
      <c r="VNK522" s="370"/>
      <c r="VNL522" s="370"/>
      <c r="VNM522" s="370"/>
      <c r="VNN522" s="370"/>
      <c r="VNO522" s="370"/>
      <c r="VNP522" s="370"/>
      <c r="VNQ522" s="370"/>
      <c r="VNR522" s="370"/>
      <c r="VNS522" s="370"/>
      <c r="VNT522" s="370"/>
      <c r="VNU522" s="370"/>
      <c r="VNV522" s="370"/>
      <c r="VNW522" s="370"/>
      <c r="VNX522" s="370"/>
      <c r="VNY522" s="370"/>
      <c r="VNZ522" s="370"/>
      <c r="VOA522" s="370"/>
      <c r="VOB522" s="370"/>
      <c r="VOC522" s="370"/>
      <c r="VOD522" s="370"/>
      <c r="VOE522" s="370"/>
      <c r="VOF522" s="370"/>
      <c r="VOG522" s="370"/>
      <c r="VOH522" s="370"/>
      <c r="VOI522" s="370"/>
      <c r="VOJ522" s="370"/>
      <c r="VOK522" s="370"/>
      <c r="VOL522" s="370"/>
      <c r="VOM522" s="370"/>
      <c r="VON522" s="370"/>
      <c r="VOO522" s="370"/>
      <c r="VOP522" s="370"/>
      <c r="VOQ522" s="370"/>
      <c r="VOR522" s="370"/>
      <c r="VOS522" s="370"/>
      <c r="VOT522" s="370"/>
      <c r="VOU522" s="370"/>
      <c r="VOV522" s="370"/>
      <c r="VOW522" s="370"/>
      <c r="VOX522" s="370"/>
      <c r="VOY522" s="370"/>
      <c r="VOZ522" s="370"/>
      <c r="VPA522" s="370"/>
      <c r="VPB522" s="370"/>
      <c r="VPC522" s="370"/>
      <c r="VPD522" s="370"/>
      <c r="VPE522" s="370"/>
      <c r="VPF522" s="370"/>
      <c r="VPG522" s="370"/>
      <c r="VPH522" s="370"/>
      <c r="VPI522" s="370"/>
      <c r="VPJ522" s="370"/>
      <c r="VPK522" s="370"/>
      <c r="VPL522" s="370"/>
      <c r="VPM522" s="370"/>
      <c r="VPN522" s="370"/>
      <c r="VPO522" s="370"/>
      <c r="VPP522" s="370"/>
      <c r="VPU522" s="370"/>
      <c r="VPV522" s="370"/>
      <c r="VPW522" s="370"/>
      <c r="VPX522" s="370"/>
      <c r="VPY522" s="370"/>
      <c r="VPZ522" s="370"/>
      <c r="VQA522" s="370"/>
      <c r="VQB522" s="370"/>
      <c r="VQC522" s="370"/>
      <c r="VQD522" s="370"/>
      <c r="VQE522" s="370"/>
      <c r="VRW522" s="370"/>
      <c r="VRX522" s="370"/>
      <c r="VRY522" s="370"/>
      <c r="VRZ522" s="370"/>
      <c r="VSA522" s="370"/>
      <c r="VSB522" s="370"/>
      <c r="VSC522" s="370"/>
      <c r="VSD522" s="370"/>
      <c r="VSE522" s="370"/>
      <c r="VSF522" s="370"/>
      <c r="VSG522" s="370"/>
      <c r="VSH522" s="370"/>
      <c r="VSI522" s="370"/>
      <c r="VSJ522" s="370"/>
      <c r="VSK522" s="370"/>
      <c r="VSL522" s="370"/>
      <c r="VSM522" s="370"/>
      <c r="VSN522" s="370"/>
      <c r="VSO522" s="370"/>
      <c r="VSP522" s="370"/>
      <c r="VSQ522" s="370"/>
      <c r="VSR522" s="370"/>
      <c r="VSS522" s="370"/>
      <c r="VST522" s="370"/>
      <c r="VSU522" s="370"/>
      <c r="VSV522" s="370"/>
      <c r="VSW522" s="370"/>
      <c r="VSX522" s="370"/>
      <c r="VSY522" s="370"/>
      <c r="VSZ522" s="370"/>
      <c r="VTA522" s="370"/>
      <c r="VTB522" s="370"/>
      <c r="VTC522" s="370"/>
      <c r="VTD522" s="370"/>
      <c r="VTE522" s="370"/>
      <c r="VTF522" s="370"/>
      <c r="VTG522" s="370"/>
      <c r="VTH522" s="370"/>
      <c r="VTI522" s="370"/>
      <c r="VTJ522" s="370"/>
      <c r="VTK522" s="370"/>
      <c r="VTL522" s="370"/>
      <c r="VTM522" s="370"/>
      <c r="VTN522" s="370"/>
      <c r="VTO522" s="370"/>
      <c r="VTP522" s="370"/>
      <c r="VTQ522" s="370"/>
      <c r="VTR522" s="370"/>
      <c r="VTS522" s="370"/>
      <c r="VTT522" s="370"/>
      <c r="VTU522" s="370"/>
      <c r="VTV522" s="370"/>
      <c r="VTW522" s="370"/>
      <c r="VTX522" s="370"/>
      <c r="VTY522" s="370"/>
      <c r="VTZ522" s="370"/>
      <c r="VUA522" s="370"/>
      <c r="VUB522" s="370"/>
      <c r="VUC522" s="370"/>
      <c r="VUD522" s="370"/>
      <c r="VUE522" s="370"/>
      <c r="VUF522" s="370"/>
      <c r="VUG522" s="370"/>
      <c r="VUH522" s="370"/>
      <c r="VUI522" s="370"/>
      <c r="VUJ522" s="370"/>
      <c r="VUK522" s="370"/>
      <c r="VUL522" s="370"/>
      <c r="VUM522" s="370"/>
      <c r="VUN522" s="370"/>
      <c r="VUO522" s="370"/>
      <c r="VUP522" s="370"/>
      <c r="VUQ522" s="370"/>
      <c r="VUR522" s="370"/>
      <c r="VUS522" s="370"/>
      <c r="VUT522" s="370"/>
      <c r="VUU522" s="370"/>
      <c r="VUV522" s="370"/>
      <c r="VUW522" s="370"/>
      <c r="VUX522" s="370"/>
      <c r="VUY522" s="370"/>
      <c r="VUZ522" s="370"/>
      <c r="VVA522" s="370"/>
      <c r="VVB522" s="370"/>
      <c r="VVC522" s="370"/>
      <c r="VVD522" s="370"/>
      <c r="VVE522" s="370"/>
      <c r="VVF522" s="370"/>
      <c r="VVG522" s="370"/>
      <c r="VVH522" s="370"/>
      <c r="VVI522" s="370"/>
      <c r="VVJ522" s="370"/>
      <c r="VVK522" s="370"/>
      <c r="VVL522" s="370"/>
      <c r="VVM522" s="370"/>
      <c r="VVN522" s="370"/>
      <c r="VVO522" s="370"/>
      <c r="VVP522" s="370"/>
      <c r="VVQ522" s="370"/>
      <c r="VVR522" s="370"/>
      <c r="VVS522" s="370"/>
      <c r="VVT522" s="370"/>
      <c r="VVU522" s="370"/>
      <c r="VVV522" s="370"/>
      <c r="VVW522" s="370"/>
      <c r="VVX522" s="370"/>
      <c r="VVY522" s="370"/>
      <c r="VVZ522" s="370"/>
      <c r="VWA522" s="370"/>
      <c r="VWB522" s="370"/>
      <c r="VWC522" s="370"/>
      <c r="VWD522" s="370"/>
      <c r="VWE522" s="370"/>
      <c r="VWF522" s="370"/>
      <c r="VWG522" s="370"/>
      <c r="VWH522" s="370"/>
      <c r="VWI522" s="370"/>
      <c r="VWJ522" s="370"/>
      <c r="VWK522" s="370"/>
      <c r="VWL522" s="370"/>
      <c r="VWM522" s="370"/>
      <c r="VWN522" s="370"/>
      <c r="VWO522" s="370"/>
      <c r="VWP522" s="370"/>
      <c r="VWQ522" s="370"/>
      <c r="VWR522" s="370"/>
      <c r="VWS522" s="370"/>
      <c r="VWT522" s="370"/>
      <c r="VWU522" s="370"/>
      <c r="VWV522" s="370"/>
      <c r="VWW522" s="370"/>
      <c r="VWX522" s="370"/>
      <c r="VWY522" s="370"/>
      <c r="VWZ522" s="370"/>
      <c r="VXA522" s="370"/>
      <c r="VXB522" s="370"/>
      <c r="VXC522" s="370"/>
      <c r="VXD522" s="370"/>
      <c r="VXE522" s="370"/>
      <c r="VXF522" s="370"/>
      <c r="VXG522" s="370"/>
      <c r="VXH522" s="370"/>
      <c r="VXI522" s="370"/>
      <c r="VXJ522" s="370"/>
      <c r="VXK522" s="370"/>
      <c r="VXL522" s="370"/>
      <c r="VXM522" s="370"/>
      <c r="VXN522" s="370"/>
      <c r="VXO522" s="370"/>
      <c r="VXP522" s="370"/>
      <c r="VXQ522" s="370"/>
      <c r="VXR522" s="370"/>
      <c r="VXS522" s="370"/>
      <c r="VXT522" s="370"/>
      <c r="VXU522" s="370"/>
      <c r="VXV522" s="370"/>
      <c r="VXW522" s="370"/>
      <c r="VXX522" s="370"/>
      <c r="VXY522" s="370"/>
      <c r="VXZ522" s="370"/>
      <c r="VYA522" s="370"/>
      <c r="VYB522" s="370"/>
      <c r="VYC522" s="370"/>
      <c r="VYD522" s="370"/>
      <c r="VYE522" s="370"/>
      <c r="VYF522" s="370"/>
      <c r="VYG522" s="370"/>
      <c r="VYH522" s="370"/>
      <c r="VYI522" s="370"/>
      <c r="VYJ522" s="370"/>
      <c r="VYK522" s="370"/>
      <c r="VYL522" s="370"/>
      <c r="VYM522" s="370"/>
      <c r="VYN522" s="370"/>
      <c r="VYO522" s="370"/>
      <c r="VYP522" s="370"/>
      <c r="VYQ522" s="370"/>
      <c r="VYR522" s="370"/>
      <c r="VYS522" s="370"/>
      <c r="VYT522" s="370"/>
      <c r="VYU522" s="370"/>
      <c r="VYV522" s="370"/>
      <c r="VYW522" s="370"/>
      <c r="VYX522" s="370"/>
      <c r="VYY522" s="370"/>
      <c r="VYZ522" s="370"/>
      <c r="VZA522" s="370"/>
      <c r="VZB522" s="370"/>
      <c r="VZC522" s="370"/>
      <c r="VZD522" s="370"/>
      <c r="VZE522" s="370"/>
      <c r="VZF522" s="370"/>
      <c r="VZG522" s="370"/>
      <c r="VZH522" s="370"/>
      <c r="VZI522" s="370"/>
      <c r="VZJ522" s="370"/>
      <c r="VZK522" s="370"/>
      <c r="VZL522" s="370"/>
      <c r="VZQ522" s="370"/>
      <c r="VZR522" s="370"/>
      <c r="VZS522" s="370"/>
      <c r="VZT522" s="370"/>
      <c r="VZU522" s="370"/>
      <c r="VZV522" s="370"/>
      <c r="VZW522" s="370"/>
      <c r="VZX522" s="370"/>
      <c r="VZY522" s="370"/>
      <c r="VZZ522" s="370"/>
      <c r="WAA522" s="370"/>
      <c r="WBS522" s="370"/>
      <c r="WBT522" s="370"/>
      <c r="WBU522" s="370"/>
      <c r="WBV522" s="370"/>
      <c r="WBW522" s="370"/>
      <c r="WBX522" s="370"/>
      <c r="WBY522" s="370"/>
      <c r="WBZ522" s="370"/>
      <c r="WCA522" s="370"/>
      <c r="WCB522" s="370"/>
      <c r="WCC522" s="370"/>
      <c r="WCD522" s="370"/>
      <c r="WCE522" s="370"/>
      <c r="WCF522" s="370"/>
      <c r="WCG522" s="370"/>
      <c r="WCH522" s="370"/>
      <c r="WCI522" s="370"/>
      <c r="WCJ522" s="370"/>
      <c r="WCK522" s="370"/>
      <c r="WCL522" s="370"/>
      <c r="WCM522" s="370"/>
      <c r="WCN522" s="370"/>
      <c r="WCO522" s="370"/>
      <c r="WCP522" s="370"/>
      <c r="WCQ522" s="370"/>
      <c r="WCR522" s="370"/>
      <c r="WCS522" s="370"/>
      <c r="WCT522" s="370"/>
      <c r="WCU522" s="370"/>
      <c r="WCV522" s="370"/>
      <c r="WCW522" s="370"/>
      <c r="WCX522" s="370"/>
      <c r="WCY522" s="370"/>
      <c r="WCZ522" s="370"/>
      <c r="WDA522" s="370"/>
      <c r="WDB522" s="370"/>
      <c r="WDC522" s="370"/>
      <c r="WDD522" s="370"/>
      <c r="WDE522" s="370"/>
      <c r="WDF522" s="370"/>
      <c r="WDG522" s="370"/>
      <c r="WDH522" s="370"/>
      <c r="WDI522" s="370"/>
      <c r="WDJ522" s="370"/>
      <c r="WDK522" s="370"/>
      <c r="WDL522" s="370"/>
      <c r="WDM522" s="370"/>
      <c r="WDN522" s="370"/>
      <c r="WDO522" s="370"/>
      <c r="WDP522" s="370"/>
      <c r="WDQ522" s="370"/>
      <c r="WDR522" s="370"/>
      <c r="WDS522" s="370"/>
      <c r="WDT522" s="370"/>
      <c r="WDU522" s="370"/>
      <c r="WDV522" s="370"/>
      <c r="WDW522" s="370"/>
      <c r="WDX522" s="370"/>
      <c r="WDY522" s="370"/>
      <c r="WDZ522" s="370"/>
      <c r="WEA522" s="370"/>
      <c r="WEB522" s="370"/>
      <c r="WEC522" s="370"/>
      <c r="WED522" s="370"/>
      <c r="WEE522" s="370"/>
      <c r="WEF522" s="370"/>
      <c r="WEG522" s="370"/>
      <c r="WEH522" s="370"/>
      <c r="WEI522" s="370"/>
      <c r="WEJ522" s="370"/>
      <c r="WEK522" s="370"/>
      <c r="WEL522" s="370"/>
      <c r="WEM522" s="370"/>
      <c r="WEN522" s="370"/>
      <c r="WEO522" s="370"/>
      <c r="WEP522" s="370"/>
      <c r="WEQ522" s="370"/>
      <c r="WER522" s="370"/>
      <c r="WES522" s="370"/>
      <c r="WET522" s="370"/>
      <c r="WEU522" s="370"/>
      <c r="WEV522" s="370"/>
      <c r="WEW522" s="370"/>
      <c r="WEX522" s="370"/>
      <c r="WEY522" s="370"/>
      <c r="WEZ522" s="370"/>
      <c r="WFA522" s="370"/>
      <c r="WFB522" s="370"/>
      <c r="WFC522" s="370"/>
      <c r="WFD522" s="370"/>
      <c r="WFE522" s="370"/>
      <c r="WFF522" s="370"/>
      <c r="WFG522" s="370"/>
      <c r="WFH522" s="370"/>
      <c r="WFI522" s="370"/>
      <c r="WFJ522" s="370"/>
      <c r="WFK522" s="370"/>
      <c r="WFL522" s="370"/>
      <c r="WFM522" s="370"/>
      <c r="WFN522" s="370"/>
      <c r="WFO522" s="370"/>
      <c r="WFP522" s="370"/>
      <c r="WFQ522" s="370"/>
      <c r="WFR522" s="370"/>
      <c r="WFS522" s="370"/>
      <c r="WFT522" s="370"/>
      <c r="WFU522" s="370"/>
      <c r="WFV522" s="370"/>
      <c r="WFW522" s="370"/>
      <c r="WFX522" s="370"/>
      <c r="WFY522" s="370"/>
      <c r="WFZ522" s="370"/>
      <c r="WGA522" s="370"/>
      <c r="WGB522" s="370"/>
      <c r="WGC522" s="370"/>
      <c r="WGD522" s="370"/>
      <c r="WGE522" s="370"/>
      <c r="WGF522" s="370"/>
      <c r="WGG522" s="370"/>
      <c r="WGH522" s="370"/>
      <c r="WGI522" s="370"/>
      <c r="WGJ522" s="370"/>
      <c r="WGK522" s="370"/>
      <c r="WGL522" s="370"/>
      <c r="WGM522" s="370"/>
      <c r="WGN522" s="370"/>
      <c r="WGO522" s="370"/>
      <c r="WGP522" s="370"/>
      <c r="WGQ522" s="370"/>
      <c r="WGR522" s="370"/>
      <c r="WGS522" s="370"/>
      <c r="WGT522" s="370"/>
      <c r="WGU522" s="370"/>
      <c r="WGV522" s="370"/>
      <c r="WGW522" s="370"/>
      <c r="WGX522" s="370"/>
      <c r="WGY522" s="370"/>
      <c r="WGZ522" s="370"/>
      <c r="WHA522" s="370"/>
      <c r="WHB522" s="370"/>
      <c r="WHC522" s="370"/>
      <c r="WHD522" s="370"/>
      <c r="WHE522" s="370"/>
      <c r="WHF522" s="370"/>
      <c r="WHG522" s="370"/>
      <c r="WHH522" s="370"/>
      <c r="WHI522" s="370"/>
      <c r="WHJ522" s="370"/>
      <c r="WHK522" s="370"/>
      <c r="WHL522" s="370"/>
      <c r="WHM522" s="370"/>
      <c r="WHN522" s="370"/>
      <c r="WHO522" s="370"/>
      <c r="WHP522" s="370"/>
      <c r="WHQ522" s="370"/>
      <c r="WHR522" s="370"/>
      <c r="WHS522" s="370"/>
      <c r="WHT522" s="370"/>
      <c r="WHU522" s="370"/>
      <c r="WHV522" s="370"/>
      <c r="WHW522" s="370"/>
      <c r="WHX522" s="370"/>
      <c r="WHY522" s="370"/>
      <c r="WHZ522" s="370"/>
      <c r="WIA522" s="370"/>
      <c r="WIB522" s="370"/>
      <c r="WIC522" s="370"/>
      <c r="WID522" s="370"/>
      <c r="WIE522" s="370"/>
      <c r="WIF522" s="370"/>
      <c r="WIG522" s="370"/>
      <c r="WIH522" s="370"/>
      <c r="WII522" s="370"/>
      <c r="WIJ522" s="370"/>
      <c r="WIK522" s="370"/>
      <c r="WIL522" s="370"/>
      <c r="WIM522" s="370"/>
      <c r="WIN522" s="370"/>
      <c r="WIO522" s="370"/>
      <c r="WIP522" s="370"/>
      <c r="WIQ522" s="370"/>
      <c r="WIR522" s="370"/>
      <c r="WIS522" s="370"/>
      <c r="WIT522" s="370"/>
      <c r="WIU522" s="370"/>
      <c r="WIV522" s="370"/>
      <c r="WIW522" s="370"/>
      <c r="WIX522" s="370"/>
      <c r="WIY522" s="370"/>
      <c r="WIZ522" s="370"/>
      <c r="WJA522" s="370"/>
      <c r="WJB522" s="370"/>
      <c r="WJC522" s="370"/>
      <c r="WJD522" s="370"/>
      <c r="WJE522" s="370"/>
      <c r="WJF522" s="370"/>
      <c r="WJG522" s="370"/>
      <c r="WJH522" s="370"/>
      <c r="WJM522" s="370"/>
      <c r="WJN522" s="370"/>
      <c r="WJO522" s="370"/>
      <c r="WJP522" s="370"/>
      <c r="WJQ522" s="370"/>
      <c r="WJR522" s="370"/>
      <c r="WJS522" s="370"/>
      <c r="WJT522" s="370"/>
      <c r="WJU522" s="370"/>
      <c r="WJV522" s="370"/>
      <c r="WJW522" s="370"/>
      <c r="WLO522" s="370"/>
      <c r="WLP522" s="370"/>
      <c r="WLQ522" s="370"/>
      <c r="WLR522" s="370"/>
      <c r="WLS522" s="370"/>
      <c r="WLT522" s="370"/>
      <c r="WLU522" s="370"/>
      <c r="WLV522" s="370"/>
      <c r="WLW522" s="370"/>
      <c r="WLX522" s="370"/>
      <c r="WLY522" s="370"/>
      <c r="WLZ522" s="370"/>
      <c r="WMA522" s="370"/>
      <c r="WMB522" s="370"/>
      <c r="WMC522" s="370"/>
      <c r="WMD522" s="370"/>
      <c r="WME522" s="370"/>
      <c r="WMF522" s="370"/>
      <c r="WMG522" s="370"/>
      <c r="WMH522" s="370"/>
      <c r="WMI522" s="370"/>
      <c r="WMJ522" s="370"/>
      <c r="WMK522" s="370"/>
      <c r="WML522" s="370"/>
      <c r="WMM522" s="370"/>
      <c r="WMN522" s="370"/>
      <c r="WMO522" s="370"/>
      <c r="WMP522" s="370"/>
      <c r="WMQ522" s="370"/>
      <c r="WMR522" s="370"/>
      <c r="WMS522" s="370"/>
      <c r="WMT522" s="370"/>
      <c r="WMU522" s="370"/>
      <c r="WMV522" s="370"/>
      <c r="WMW522" s="370"/>
      <c r="WMX522" s="370"/>
      <c r="WMY522" s="370"/>
      <c r="WMZ522" s="370"/>
      <c r="WNA522" s="370"/>
      <c r="WNB522" s="370"/>
      <c r="WNC522" s="370"/>
      <c r="WND522" s="370"/>
      <c r="WNE522" s="370"/>
      <c r="WNF522" s="370"/>
      <c r="WNG522" s="370"/>
      <c r="WNH522" s="370"/>
      <c r="WNI522" s="370"/>
      <c r="WNJ522" s="370"/>
      <c r="WNK522" s="370"/>
      <c r="WNL522" s="370"/>
      <c r="WNM522" s="370"/>
      <c r="WNN522" s="370"/>
      <c r="WNO522" s="370"/>
      <c r="WNP522" s="370"/>
      <c r="WNQ522" s="370"/>
      <c r="WNR522" s="370"/>
      <c r="WNS522" s="370"/>
      <c r="WNT522" s="370"/>
      <c r="WNU522" s="370"/>
      <c r="WNV522" s="370"/>
      <c r="WNW522" s="370"/>
      <c r="WNX522" s="370"/>
      <c r="WNY522" s="370"/>
      <c r="WNZ522" s="370"/>
      <c r="WOA522" s="370"/>
      <c r="WOB522" s="370"/>
      <c r="WOC522" s="370"/>
      <c r="WOD522" s="370"/>
      <c r="WOE522" s="370"/>
      <c r="WOF522" s="370"/>
      <c r="WOG522" s="370"/>
      <c r="WOH522" s="370"/>
      <c r="WOI522" s="370"/>
      <c r="WOJ522" s="370"/>
      <c r="WOK522" s="370"/>
      <c r="WOL522" s="370"/>
      <c r="WOM522" s="370"/>
      <c r="WON522" s="370"/>
      <c r="WOO522" s="370"/>
      <c r="WOP522" s="370"/>
      <c r="WOQ522" s="370"/>
      <c r="WOR522" s="370"/>
      <c r="WOS522" s="370"/>
      <c r="WOT522" s="370"/>
      <c r="WOU522" s="370"/>
      <c r="WOV522" s="370"/>
      <c r="WOW522" s="370"/>
      <c r="WOX522" s="370"/>
      <c r="WOY522" s="370"/>
      <c r="WOZ522" s="370"/>
      <c r="WPA522" s="370"/>
      <c r="WPB522" s="370"/>
      <c r="WPC522" s="370"/>
      <c r="WPD522" s="370"/>
      <c r="WPE522" s="370"/>
      <c r="WPF522" s="370"/>
      <c r="WPG522" s="370"/>
      <c r="WPH522" s="370"/>
      <c r="WPI522" s="370"/>
      <c r="WPJ522" s="370"/>
      <c r="WPK522" s="370"/>
      <c r="WPL522" s="370"/>
      <c r="WPM522" s="370"/>
      <c r="WPN522" s="370"/>
      <c r="WPO522" s="370"/>
      <c r="WPP522" s="370"/>
      <c r="WPQ522" s="370"/>
      <c r="WPR522" s="370"/>
      <c r="WPS522" s="370"/>
      <c r="WPT522" s="370"/>
      <c r="WPU522" s="370"/>
      <c r="WPV522" s="370"/>
      <c r="WPW522" s="370"/>
      <c r="WPX522" s="370"/>
      <c r="WPY522" s="370"/>
      <c r="WPZ522" s="370"/>
      <c r="WQA522" s="370"/>
      <c r="WQB522" s="370"/>
      <c r="WQC522" s="370"/>
      <c r="WQD522" s="370"/>
      <c r="WQE522" s="370"/>
      <c r="WQF522" s="370"/>
      <c r="WQG522" s="370"/>
      <c r="WQH522" s="370"/>
      <c r="WQI522" s="370"/>
      <c r="WQJ522" s="370"/>
      <c r="WQK522" s="370"/>
      <c r="WQL522" s="370"/>
      <c r="WQM522" s="370"/>
      <c r="WQN522" s="370"/>
      <c r="WQO522" s="370"/>
      <c r="WQP522" s="370"/>
      <c r="WQQ522" s="370"/>
      <c r="WQR522" s="370"/>
      <c r="WQS522" s="370"/>
      <c r="WQT522" s="370"/>
      <c r="WQU522" s="370"/>
      <c r="WQV522" s="370"/>
      <c r="WQW522" s="370"/>
      <c r="WQX522" s="370"/>
      <c r="WQY522" s="370"/>
      <c r="WQZ522" s="370"/>
      <c r="WRA522" s="370"/>
      <c r="WRB522" s="370"/>
      <c r="WRC522" s="370"/>
      <c r="WRD522" s="370"/>
      <c r="WRE522" s="370"/>
      <c r="WRF522" s="370"/>
      <c r="WRG522" s="370"/>
      <c r="WRH522" s="370"/>
      <c r="WRI522" s="370"/>
      <c r="WRJ522" s="370"/>
      <c r="WRK522" s="370"/>
      <c r="WRL522" s="370"/>
      <c r="WRM522" s="370"/>
      <c r="WRN522" s="370"/>
      <c r="WRO522" s="370"/>
      <c r="WRP522" s="370"/>
      <c r="WRQ522" s="370"/>
      <c r="WRR522" s="370"/>
      <c r="WRS522" s="370"/>
      <c r="WRT522" s="370"/>
      <c r="WRU522" s="370"/>
      <c r="WRV522" s="370"/>
      <c r="WRW522" s="370"/>
      <c r="WRX522" s="370"/>
      <c r="WRY522" s="370"/>
      <c r="WRZ522" s="370"/>
      <c r="WSA522" s="370"/>
      <c r="WSB522" s="370"/>
      <c r="WSC522" s="370"/>
      <c r="WSD522" s="370"/>
      <c r="WSE522" s="370"/>
      <c r="WSF522" s="370"/>
      <c r="WSG522" s="370"/>
      <c r="WSH522" s="370"/>
      <c r="WSI522" s="370"/>
      <c r="WSJ522" s="370"/>
      <c r="WSK522" s="370"/>
      <c r="WSL522" s="370"/>
      <c r="WSM522" s="370"/>
      <c r="WSN522" s="370"/>
      <c r="WSO522" s="370"/>
      <c r="WSP522" s="370"/>
      <c r="WSQ522" s="370"/>
      <c r="WSR522" s="370"/>
      <c r="WSS522" s="370"/>
      <c r="WST522" s="370"/>
      <c r="WSU522" s="370"/>
      <c r="WSV522" s="370"/>
      <c r="WSW522" s="370"/>
      <c r="WSX522" s="370"/>
      <c r="WSY522" s="370"/>
      <c r="WSZ522" s="370"/>
      <c r="WTA522" s="370"/>
      <c r="WTB522" s="370"/>
      <c r="WTC522" s="370"/>
      <c r="WTD522" s="370"/>
      <c r="WTI522" s="370"/>
      <c r="WTJ522" s="370"/>
      <c r="WTK522" s="370"/>
      <c r="WTL522" s="370"/>
      <c r="WTM522" s="370"/>
      <c r="WTN522" s="370"/>
      <c r="WTO522" s="370"/>
      <c r="WTP522" s="370"/>
      <c r="WTQ522" s="370"/>
      <c r="WTR522" s="370"/>
      <c r="WTS522" s="370"/>
      <c r="WVK522" s="370"/>
      <c r="WVL522" s="370"/>
      <c r="WVM522" s="370"/>
      <c r="WVN522" s="370"/>
      <c r="WVO522" s="370"/>
      <c r="WVP522" s="370"/>
      <c r="WVQ522" s="370"/>
      <c r="WVR522" s="370"/>
      <c r="WVS522" s="370"/>
      <c r="WVT522" s="370"/>
      <c r="WVU522" s="370"/>
      <c r="WVV522" s="370"/>
      <c r="WVW522" s="370"/>
      <c r="WVX522" s="370"/>
      <c r="WVY522" s="370"/>
      <c r="WVZ522" s="370"/>
      <c r="WWA522" s="370"/>
      <c r="WWB522" s="370"/>
      <c r="WWC522" s="370"/>
      <c r="WWD522" s="370"/>
      <c r="WWE522" s="370"/>
      <c r="WWF522" s="370"/>
      <c r="WWG522" s="370"/>
      <c r="WWH522" s="370"/>
      <c r="WWI522" s="370"/>
      <c r="WWJ522" s="370"/>
      <c r="WWK522" s="370"/>
      <c r="WWL522" s="370"/>
      <c r="WWM522" s="370"/>
      <c r="WWN522" s="370"/>
      <c r="WWO522" s="370"/>
      <c r="WWP522" s="370"/>
      <c r="WWQ522" s="370"/>
      <c r="WWR522" s="370"/>
      <c r="WWS522" s="370"/>
      <c r="WWT522" s="370"/>
      <c r="WWU522" s="370"/>
      <c r="WWV522" s="370"/>
      <c r="WWW522" s="370"/>
      <c r="WWX522" s="370"/>
      <c r="WWY522" s="370"/>
      <c r="WWZ522" s="370"/>
      <c r="WXA522" s="370"/>
      <c r="WXB522" s="370"/>
      <c r="WXC522" s="370"/>
      <c r="WXD522" s="370"/>
      <c r="WXE522" s="370"/>
      <c r="WXF522" s="370"/>
      <c r="WXG522" s="370"/>
      <c r="WXH522" s="370"/>
      <c r="WXI522" s="370"/>
      <c r="WXJ522" s="370"/>
      <c r="WXK522" s="370"/>
      <c r="WXL522" s="370"/>
      <c r="WXM522" s="370"/>
      <c r="WXN522" s="370"/>
      <c r="WXO522" s="370"/>
      <c r="WXP522" s="370"/>
      <c r="WXQ522" s="370"/>
      <c r="WXR522" s="370"/>
      <c r="WXS522" s="370"/>
      <c r="WXT522" s="370"/>
      <c r="WXU522" s="370"/>
      <c r="WXV522" s="370"/>
      <c r="WXW522" s="370"/>
      <c r="WXX522" s="370"/>
      <c r="WXY522" s="370"/>
      <c r="WXZ522" s="370"/>
      <c r="WYA522" s="370"/>
      <c r="WYB522" s="370"/>
      <c r="WYC522" s="370"/>
      <c r="WYD522" s="370"/>
      <c r="WYE522" s="370"/>
      <c r="WYF522" s="370"/>
      <c r="WYG522" s="370"/>
      <c r="WYH522" s="370"/>
      <c r="WYI522" s="370"/>
      <c r="WYJ522" s="370"/>
      <c r="WYK522" s="370"/>
      <c r="WYL522" s="370"/>
      <c r="WYM522" s="370"/>
      <c r="WYN522" s="370"/>
      <c r="WYO522" s="370"/>
      <c r="WYP522" s="370"/>
      <c r="WYQ522" s="370"/>
      <c r="WYR522" s="370"/>
      <c r="WYS522" s="370"/>
      <c r="WYT522" s="370"/>
      <c r="WYU522" s="370"/>
      <c r="WYV522" s="370"/>
      <c r="WYW522" s="370"/>
      <c r="WYX522" s="370"/>
      <c r="WYY522" s="370"/>
      <c r="WYZ522" s="370"/>
      <c r="WZA522" s="370"/>
      <c r="WZB522" s="370"/>
      <c r="WZC522" s="370"/>
      <c r="WZD522" s="370"/>
      <c r="WZE522" s="370"/>
      <c r="WZF522" s="370"/>
      <c r="WZG522" s="370"/>
      <c r="WZH522" s="370"/>
      <c r="WZI522" s="370"/>
      <c r="WZJ522" s="370"/>
      <c r="WZK522" s="370"/>
      <c r="WZL522" s="370"/>
      <c r="WZM522" s="370"/>
      <c r="WZN522" s="370"/>
      <c r="WZO522" s="370"/>
      <c r="WZP522" s="370"/>
      <c r="WZQ522" s="370"/>
      <c r="WZR522" s="370"/>
      <c r="WZS522" s="370"/>
      <c r="WZT522" s="370"/>
      <c r="WZU522" s="370"/>
      <c r="WZV522" s="370"/>
      <c r="WZW522" s="370"/>
      <c r="WZX522" s="370"/>
      <c r="WZY522" s="370"/>
      <c r="WZZ522" s="370"/>
      <c r="XAA522" s="370"/>
      <c r="XAB522" s="370"/>
      <c r="XAC522" s="370"/>
      <c r="XAD522" s="370"/>
      <c r="XAE522" s="370"/>
      <c r="XAF522" s="370"/>
      <c r="XAG522" s="370"/>
      <c r="XAH522" s="370"/>
      <c r="XAI522" s="370"/>
      <c r="XAJ522" s="370"/>
      <c r="XAK522" s="370"/>
      <c r="XAL522" s="370"/>
      <c r="XAM522" s="370"/>
      <c r="XAN522" s="370"/>
      <c r="XAO522" s="370"/>
      <c r="XAP522" s="370"/>
      <c r="XAQ522" s="370"/>
      <c r="XAR522" s="370"/>
      <c r="XAS522" s="370"/>
      <c r="XAT522" s="370"/>
      <c r="XAU522" s="370"/>
      <c r="XAV522" s="370"/>
      <c r="XAW522" s="370"/>
      <c r="XAX522" s="370"/>
      <c r="XAY522" s="370"/>
      <c r="XAZ522" s="370"/>
      <c r="XBA522" s="370"/>
      <c r="XBB522" s="370"/>
      <c r="XBC522" s="370"/>
      <c r="XBD522" s="370"/>
      <c r="XBE522" s="370"/>
      <c r="XBF522" s="370"/>
      <c r="XBG522" s="370"/>
      <c r="XBH522" s="370"/>
      <c r="XBI522" s="370"/>
      <c r="XBJ522" s="370"/>
      <c r="XBK522" s="370"/>
      <c r="XBL522" s="370"/>
      <c r="XBM522" s="370"/>
      <c r="XBN522" s="370"/>
      <c r="XBO522" s="370"/>
      <c r="XBP522" s="370"/>
      <c r="XBQ522" s="370"/>
      <c r="XBR522" s="370"/>
      <c r="XBS522" s="370"/>
      <c r="XBT522" s="370"/>
      <c r="XBU522" s="370"/>
      <c r="XBV522" s="370"/>
      <c r="XBW522" s="370"/>
      <c r="XBX522" s="370"/>
      <c r="XBY522" s="370"/>
      <c r="XBZ522" s="370"/>
      <c r="XCA522" s="370"/>
      <c r="XCB522" s="370"/>
      <c r="XCC522" s="370"/>
      <c r="XCD522" s="370"/>
      <c r="XCE522" s="370"/>
      <c r="XCF522" s="370"/>
      <c r="XCG522" s="370"/>
      <c r="XCH522" s="370"/>
      <c r="XCI522" s="370"/>
      <c r="XCJ522" s="370"/>
      <c r="XCK522" s="370"/>
      <c r="XCL522" s="370"/>
      <c r="XCM522" s="370"/>
      <c r="XCN522" s="370"/>
      <c r="XCO522" s="370"/>
      <c r="XCP522" s="370"/>
      <c r="XCQ522" s="370"/>
      <c r="XCR522" s="370"/>
      <c r="XCS522" s="370"/>
      <c r="XCT522" s="370"/>
      <c r="XCU522" s="370"/>
      <c r="XCV522" s="370"/>
      <c r="XCW522" s="370"/>
      <c r="XCX522" s="370"/>
      <c r="XCY522" s="370"/>
      <c r="XCZ522" s="370"/>
      <c r="XDA522" s="370"/>
      <c r="XDB522" s="370"/>
      <c r="XDC522" s="370"/>
      <c r="XDD522" s="370"/>
      <c r="XDE522" s="370"/>
      <c r="XDF522" s="370"/>
      <c r="XDG522" s="370"/>
      <c r="XDH522" s="370"/>
      <c r="XDI522" s="370"/>
      <c r="XDJ522" s="370"/>
      <c r="XDK522" s="370"/>
      <c r="XDL522" s="370"/>
      <c r="XDM522" s="370"/>
      <c r="XDN522" s="370"/>
      <c r="XDO522" s="370"/>
      <c r="XDP522" s="370"/>
      <c r="XDQ522" s="370"/>
      <c r="XDR522" s="370"/>
      <c r="XDS522" s="370"/>
      <c r="XDT522" s="370"/>
      <c r="XDU522" s="370"/>
      <c r="XDV522" s="370"/>
      <c r="XDW522" s="370"/>
      <c r="XDX522" s="370"/>
      <c r="XDY522" s="370"/>
      <c r="XDZ522" s="370"/>
      <c r="XEA522" s="370"/>
      <c r="XEB522" s="370"/>
      <c r="XEC522" s="370"/>
      <c r="XED522" s="370"/>
      <c r="XEE522" s="370"/>
      <c r="XEF522" s="370"/>
      <c r="XEG522" s="370"/>
      <c r="XEH522" s="370"/>
      <c r="XEI522" s="370"/>
      <c r="XEJ522" s="370"/>
      <c r="XEK522" s="370"/>
      <c r="XEL522" s="370"/>
    </row>
    <row r="523" spans="1:983 1027:2007 2051:3031 3075:4055 4099:5079 5123:6103 6147:7127 7171:8151 8195:9175 9219:10199 10243:11223 11267:12247 12291:13271 13315:14295 14339:15319 15363:16366" ht="94.5" customHeight="1">
      <c r="A523" s="55">
        <v>520</v>
      </c>
      <c r="B523" s="55" t="s">
        <v>20</v>
      </c>
      <c r="C523" s="433" t="s">
        <v>7368</v>
      </c>
      <c r="D523" s="434"/>
      <c r="E523" s="435"/>
      <c r="F523" s="365">
        <v>13000</v>
      </c>
      <c r="G523" s="366">
        <v>9100</v>
      </c>
      <c r="H523" s="366">
        <v>7800</v>
      </c>
      <c r="I523" s="365">
        <v>14300</v>
      </c>
      <c r="J523" s="366">
        <v>10010</v>
      </c>
      <c r="K523" s="366">
        <v>8580</v>
      </c>
      <c r="L523" s="389">
        <v>1.1000000000000001</v>
      </c>
      <c r="M523" s="158">
        <v>1.1000000000000001</v>
      </c>
      <c r="N523" s="158">
        <v>1.1000000000000001</v>
      </c>
      <c r="O523" s="370"/>
      <c r="P523" s="370"/>
      <c r="Q523" s="370"/>
      <c r="R523" s="370"/>
      <c r="S523" s="370"/>
      <c r="T523" s="370"/>
      <c r="U523" s="370"/>
      <c r="V523" s="370"/>
      <c r="W523" s="370"/>
      <c r="X523" s="370"/>
      <c r="Y523" s="370"/>
      <c r="Z523" s="370"/>
      <c r="AA523" s="370"/>
      <c r="AB523" s="370"/>
      <c r="AC523" s="370"/>
      <c r="AD523" s="370"/>
      <c r="AE523" s="370"/>
      <c r="AF523" s="370"/>
      <c r="AG523" s="370"/>
      <c r="AH523" s="370"/>
      <c r="AI523" s="370"/>
      <c r="AJ523" s="370"/>
      <c r="AK523" s="370"/>
      <c r="AL523" s="370"/>
      <c r="AM523" s="370"/>
      <c r="AN523" s="370"/>
      <c r="AO523" s="370"/>
      <c r="AP523" s="370"/>
      <c r="AQ523" s="370"/>
      <c r="AR523" s="370"/>
      <c r="AS523" s="370"/>
      <c r="AT523" s="370"/>
      <c r="AU523" s="370"/>
      <c r="AV523" s="370"/>
      <c r="AW523" s="370"/>
      <c r="AX523" s="370"/>
      <c r="AY523" s="370"/>
      <c r="AZ523" s="370"/>
      <c r="BA523" s="370"/>
      <c r="BB523" s="370"/>
      <c r="BC523" s="370"/>
      <c r="BD523" s="370"/>
      <c r="BE523" s="370"/>
      <c r="BF523" s="370"/>
      <c r="BG523" s="370"/>
      <c r="BH523" s="370"/>
      <c r="BI523" s="370"/>
      <c r="BJ523" s="370"/>
      <c r="BK523" s="370"/>
      <c r="BL523" s="370"/>
      <c r="BM523" s="370"/>
      <c r="BN523" s="370"/>
      <c r="BO523" s="370"/>
      <c r="BP523" s="370"/>
      <c r="BQ523" s="370"/>
      <c r="BR523" s="370"/>
      <c r="BS523" s="370"/>
      <c r="BT523" s="370"/>
      <c r="BU523" s="370"/>
      <c r="BV523" s="370"/>
      <c r="BW523" s="370"/>
      <c r="BX523" s="370"/>
      <c r="BY523" s="370"/>
      <c r="BZ523" s="370"/>
      <c r="CA523" s="370"/>
      <c r="CB523" s="370"/>
      <c r="CC523" s="370"/>
      <c r="CD523" s="370"/>
      <c r="CE523" s="370"/>
      <c r="CF523" s="370"/>
      <c r="CG523" s="370"/>
      <c r="CH523" s="370"/>
      <c r="CI523" s="370"/>
      <c r="CJ523" s="370"/>
      <c r="CK523" s="370"/>
      <c r="CL523" s="370"/>
      <c r="CM523" s="370"/>
      <c r="CN523" s="370"/>
      <c r="CO523" s="370"/>
      <c r="CP523" s="370"/>
      <c r="CQ523" s="370"/>
      <c r="CR523" s="370"/>
      <c r="CS523" s="370"/>
      <c r="CT523" s="370"/>
      <c r="CU523" s="370"/>
      <c r="CV523" s="370"/>
      <c r="CW523" s="370"/>
      <c r="CX523" s="370"/>
      <c r="CY523" s="370"/>
      <c r="CZ523" s="370"/>
      <c r="DA523" s="370"/>
      <c r="DB523" s="370"/>
      <c r="DC523" s="370"/>
      <c r="DD523" s="370"/>
      <c r="DE523" s="370"/>
      <c r="DF523" s="370"/>
      <c r="DG523" s="370"/>
      <c r="DH523" s="370"/>
      <c r="DI523" s="370"/>
      <c r="DJ523" s="370"/>
      <c r="DK523" s="370"/>
      <c r="DL523" s="370"/>
      <c r="DM523" s="370"/>
      <c r="DN523" s="370"/>
      <c r="DO523" s="370"/>
      <c r="DP523" s="370"/>
      <c r="DQ523" s="370"/>
      <c r="DR523" s="370"/>
      <c r="DS523" s="370"/>
      <c r="DT523" s="370"/>
      <c r="DU523" s="370"/>
      <c r="DV523" s="370"/>
      <c r="DW523" s="370"/>
      <c r="DX523" s="370"/>
      <c r="DY523" s="370"/>
      <c r="DZ523" s="370"/>
      <c r="EA523" s="370"/>
      <c r="EB523" s="370"/>
      <c r="EC523" s="370"/>
      <c r="ED523" s="370"/>
      <c r="EE523" s="370"/>
      <c r="EF523" s="370"/>
      <c r="EG523" s="370"/>
      <c r="EH523" s="370"/>
      <c r="EI523" s="370"/>
      <c r="EJ523" s="370"/>
      <c r="EK523" s="370"/>
      <c r="EL523" s="370"/>
      <c r="EM523" s="370"/>
      <c r="EN523" s="370"/>
      <c r="EO523" s="370"/>
      <c r="EP523" s="370"/>
      <c r="EQ523" s="370"/>
      <c r="ER523" s="370"/>
      <c r="ES523" s="370"/>
      <c r="ET523" s="370"/>
      <c r="EU523" s="370"/>
      <c r="EV523" s="370"/>
      <c r="EW523" s="370"/>
      <c r="EX523" s="370"/>
      <c r="EY523" s="370"/>
      <c r="EZ523" s="370"/>
      <c r="FA523" s="370"/>
      <c r="FB523" s="370"/>
      <c r="FC523" s="370"/>
      <c r="FD523" s="370"/>
      <c r="FE523" s="370"/>
      <c r="FF523" s="370"/>
      <c r="FG523" s="370"/>
      <c r="FH523" s="370"/>
      <c r="FI523" s="370"/>
      <c r="FJ523" s="370"/>
      <c r="FK523" s="370"/>
      <c r="FL523" s="370"/>
      <c r="FM523" s="370"/>
      <c r="FN523" s="370"/>
      <c r="FO523" s="370"/>
      <c r="FP523" s="370"/>
      <c r="FQ523" s="370"/>
      <c r="FR523" s="370"/>
      <c r="FS523" s="370"/>
      <c r="FT523" s="370"/>
      <c r="FU523" s="370"/>
      <c r="FV523" s="370"/>
      <c r="FW523" s="370"/>
      <c r="FX523" s="370"/>
      <c r="FY523" s="370"/>
      <c r="FZ523" s="370"/>
      <c r="GA523" s="370"/>
      <c r="GB523" s="370"/>
      <c r="GC523" s="370"/>
      <c r="GD523" s="370"/>
      <c r="GE523" s="370"/>
      <c r="GF523" s="370"/>
      <c r="GG523" s="370"/>
      <c r="GH523" s="370"/>
      <c r="GI523" s="370"/>
      <c r="GJ523" s="370"/>
      <c r="GK523" s="370"/>
      <c r="GL523" s="370"/>
      <c r="GM523" s="370"/>
      <c r="GN523" s="370"/>
      <c r="GO523" s="370"/>
      <c r="GP523" s="370"/>
      <c r="GQ523" s="370"/>
      <c r="GR523" s="370"/>
      <c r="GW523" s="370"/>
      <c r="GX523" s="370"/>
      <c r="GY523" s="370"/>
      <c r="GZ523" s="370"/>
      <c r="HA523" s="370"/>
      <c r="HB523" s="370"/>
      <c r="HC523" s="370"/>
      <c r="HD523" s="370"/>
      <c r="HE523" s="370"/>
      <c r="HF523" s="370"/>
      <c r="HG523" s="370"/>
      <c r="IY523" s="370"/>
      <c r="IZ523" s="370"/>
      <c r="JA523" s="370"/>
      <c r="JB523" s="370"/>
      <c r="JC523" s="370"/>
      <c r="JD523" s="370"/>
      <c r="JE523" s="370"/>
      <c r="JF523" s="370"/>
      <c r="JG523" s="370"/>
      <c r="JH523" s="370"/>
      <c r="JI523" s="370"/>
      <c r="JJ523" s="370"/>
      <c r="JK523" s="370"/>
      <c r="JL523" s="370"/>
      <c r="JM523" s="370"/>
      <c r="JN523" s="370"/>
      <c r="JO523" s="370"/>
      <c r="JP523" s="370"/>
      <c r="JQ523" s="370"/>
      <c r="JR523" s="370"/>
      <c r="JS523" s="370"/>
      <c r="JT523" s="370"/>
      <c r="JU523" s="370"/>
      <c r="JV523" s="370"/>
      <c r="JW523" s="370"/>
      <c r="JX523" s="370"/>
      <c r="JY523" s="370"/>
      <c r="JZ523" s="370"/>
      <c r="KA523" s="370"/>
      <c r="KB523" s="370"/>
      <c r="KC523" s="370"/>
      <c r="KD523" s="370"/>
      <c r="KE523" s="370"/>
      <c r="KF523" s="370"/>
      <c r="KG523" s="370"/>
      <c r="KH523" s="370"/>
      <c r="KI523" s="370"/>
      <c r="KJ523" s="370"/>
      <c r="KK523" s="370"/>
      <c r="KL523" s="370"/>
      <c r="KM523" s="370"/>
      <c r="KN523" s="370"/>
      <c r="KO523" s="370"/>
      <c r="KP523" s="370"/>
      <c r="KQ523" s="370"/>
      <c r="KR523" s="370"/>
      <c r="KS523" s="370"/>
      <c r="KT523" s="370"/>
      <c r="KU523" s="370"/>
      <c r="KV523" s="370"/>
      <c r="KW523" s="370"/>
      <c r="KX523" s="370"/>
      <c r="KY523" s="370"/>
      <c r="KZ523" s="370"/>
      <c r="LA523" s="370"/>
      <c r="LB523" s="370"/>
      <c r="LC523" s="370"/>
      <c r="LD523" s="370"/>
      <c r="LE523" s="370"/>
      <c r="LF523" s="370"/>
      <c r="LG523" s="370"/>
      <c r="LH523" s="370"/>
      <c r="LI523" s="370"/>
      <c r="LJ523" s="370"/>
      <c r="LK523" s="370"/>
      <c r="LL523" s="370"/>
      <c r="LM523" s="370"/>
      <c r="LN523" s="370"/>
      <c r="LO523" s="370"/>
      <c r="LP523" s="370"/>
      <c r="LQ523" s="370"/>
      <c r="LR523" s="370"/>
      <c r="LS523" s="370"/>
      <c r="LT523" s="370"/>
      <c r="LU523" s="370"/>
      <c r="LV523" s="370"/>
      <c r="LW523" s="370"/>
      <c r="LX523" s="370"/>
      <c r="LY523" s="370"/>
      <c r="LZ523" s="370"/>
      <c r="MA523" s="370"/>
      <c r="MB523" s="370"/>
      <c r="MC523" s="370"/>
      <c r="MD523" s="370"/>
      <c r="ME523" s="370"/>
      <c r="MF523" s="370"/>
      <c r="MG523" s="370"/>
      <c r="MH523" s="370"/>
      <c r="MI523" s="370"/>
      <c r="MJ523" s="370"/>
      <c r="MK523" s="370"/>
      <c r="ML523" s="370"/>
      <c r="MM523" s="370"/>
      <c r="MN523" s="370"/>
      <c r="MO523" s="370"/>
      <c r="MP523" s="370"/>
      <c r="MQ523" s="370"/>
      <c r="MR523" s="370"/>
      <c r="MS523" s="370"/>
      <c r="MT523" s="370"/>
      <c r="MU523" s="370"/>
      <c r="MV523" s="370"/>
      <c r="MW523" s="370"/>
      <c r="MX523" s="370"/>
      <c r="MY523" s="370"/>
      <c r="MZ523" s="370"/>
      <c r="NA523" s="370"/>
      <c r="NB523" s="370"/>
      <c r="NC523" s="370"/>
      <c r="ND523" s="370"/>
      <c r="NE523" s="370"/>
      <c r="NF523" s="370"/>
      <c r="NG523" s="370"/>
      <c r="NH523" s="370"/>
      <c r="NI523" s="370"/>
      <c r="NJ523" s="370"/>
      <c r="NK523" s="370"/>
      <c r="NL523" s="370"/>
      <c r="NM523" s="370"/>
      <c r="NN523" s="370"/>
      <c r="NO523" s="370"/>
      <c r="NP523" s="370"/>
      <c r="NQ523" s="370"/>
      <c r="NR523" s="370"/>
      <c r="NS523" s="370"/>
      <c r="NT523" s="370"/>
      <c r="NU523" s="370"/>
      <c r="NV523" s="370"/>
      <c r="NW523" s="370"/>
      <c r="NX523" s="370"/>
      <c r="NY523" s="370"/>
      <c r="NZ523" s="370"/>
      <c r="OA523" s="370"/>
      <c r="OB523" s="370"/>
      <c r="OC523" s="370"/>
      <c r="OD523" s="370"/>
      <c r="OE523" s="370"/>
      <c r="OF523" s="370"/>
      <c r="OG523" s="370"/>
      <c r="OH523" s="370"/>
      <c r="OI523" s="370"/>
      <c r="OJ523" s="370"/>
      <c r="OK523" s="370"/>
      <c r="OL523" s="370"/>
      <c r="OM523" s="370"/>
      <c r="ON523" s="370"/>
      <c r="OO523" s="370"/>
      <c r="OP523" s="370"/>
      <c r="OQ523" s="370"/>
      <c r="OR523" s="370"/>
      <c r="OS523" s="370"/>
      <c r="OT523" s="370"/>
      <c r="OU523" s="370"/>
      <c r="OV523" s="370"/>
      <c r="OW523" s="370"/>
      <c r="OX523" s="370"/>
      <c r="OY523" s="370"/>
      <c r="OZ523" s="370"/>
      <c r="PA523" s="370"/>
      <c r="PB523" s="370"/>
      <c r="PC523" s="370"/>
      <c r="PD523" s="370"/>
      <c r="PE523" s="370"/>
      <c r="PF523" s="370"/>
      <c r="PG523" s="370"/>
      <c r="PH523" s="370"/>
      <c r="PI523" s="370"/>
      <c r="PJ523" s="370"/>
      <c r="PK523" s="370"/>
      <c r="PL523" s="370"/>
      <c r="PM523" s="370"/>
      <c r="PN523" s="370"/>
      <c r="PO523" s="370"/>
      <c r="PP523" s="370"/>
      <c r="PQ523" s="370"/>
      <c r="PR523" s="370"/>
      <c r="PS523" s="370"/>
      <c r="PT523" s="370"/>
      <c r="PU523" s="370"/>
      <c r="PV523" s="370"/>
      <c r="PW523" s="370"/>
      <c r="PX523" s="370"/>
      <c r="PY523" s="370"/>
      <c r="PZ523" s="370"/>
      <c r="QA523" s="370"/>
      <c r="QB523" s="370"/>
      <c r="QC523" s="370"/>
      <c r="QD523" s="370"/>
      <c r="QE523" s="370"/>
      <c r="QF523" s="370"/>
      <c r="QG523" s="370"/>
      <c r="QH523" s="370"/>
      <c r="QI523" s="370"/>
      <c r="QJ523" s="370"/>
      <c r="QK523" s="370"/>
      <c r="QL523" s="370"/>
      <c r="QM523" s="370"/>
      <c r="QN523" s="370"/>
      <c r="QS523" s="370"/>
      <c r="QT523" s="370"/>
      <c r="QU523" s="370"/>
      <c r="QV523" s="370"/>
      <c r="QW523" s="370"/>
      <c r="QX523" s="370"/>
      <c r="QY523" s="370"/>
      <c r="QZ523" s="370"/>
      <c r="RA523" s="370"/>
      <c r="RB523" s="370"/>
      <c r="RC523" s="370"/>
      <c r="SU523" s="370"/>
      <c r="SV523" s="370"/>
      <c r="SW523" s="370"/>
      <c r="SX523" s="370"/>
      <c r="SY523" s="370"/>
      <c r="SZ523" s="370"/>
      <c r="TA523" s="370"/>
      <c r="TB523" s="370"/>
      <c r="TC523" s="370"/>
      <c r="TD523" s="370"/>
      <c r="TE523" s="370"/>
      <c r="TF523" s="370"/>
      <c r="TG523" s="370"/>
      <c r="TH523" s="370"/>
      <c r="TI523" s="370"/>
      <c r="TJ523" s="370"/>
      <c r="TK523" s="370"/>
      <c r="TL523" s="370"/>
      <c r="TM523" s="370"/>
      <c r="TN523" s="370"/>
      <c r="TO523" s="370"/>
      <c r="TP523" s="370"/>
      <c r="TQ523" s="370"/>
      <c r="TR523" s="370"/>
      <c r="TS523" s="370"/>
      <c r="TT523" s="370"/>
      <c r="TU523" s="370"/>
      <c r="TV523" s="370"/>
      <c r="TW523" s="370"/>
      <c r="TX523" s="370"/>
      <c r="TY523" s="370"/>
      <c r="TZ523" s="370"/>
      <c r="UA523" s="370"/>
      <c r="UB523" s="370"/>
      <c r="UC523" s="370"/>
      <c r="UD523" s="370"/>
      <c r="UE523" s="370"/>
      <c r="UF523" s="370"/>
      <c r="UG523" s="370"/>
      <c r="UH523" s="370"/>
      <c r="UI523" s="370"/>
      <c r="UJ523" s="370"/>
      <c r="UK523" s="370"/>
      <c r="UL523" s="370"/>
      <c r="UM523" s="370"/>
      <c r="UN523" s="370"/>
      <c r="UO523" s="370"/>
      <c r="UP523" s="370"/>
      <c r="UQ523" s="370"/>
      <c r="UR523" s="370"/>
      <c r="US523" s="370"/>
      <c r="UT523" s="370"/>
      <c r="UU523" s="370"/>
      <c r="UV523" s="370"/>
      <c r="UW523" s="370"/>
      <c r="UX523" s="370"/>
      <c r="UY523" s="370"/>
      <c r="UZ523" s="370"/>
      <c r="VA523" s="370"/>
      <c r="VB523" s="370"/>
      <c r="VC523" s="370"/>
      <c r="VD523" s="370"/>
      <c r="VE523" s="370"/>
      <c r="VF523" s="370"/>
      <c r="VG523" s="370"/>
      <c r="VH523" s="370"/>
      <c r="VI523" s="370"/>
      <c r="VJ523" s="370"/>
      <c r="VK523" s="370"/>
      <c r="VL523" s="370"/>
      <c r="VM523" s="370"/>
      <c r="VN523" s="370"/>
      <c r="VO523" s="370"/>
      <c r="VP523" s="370"/>
      <c r="VQ523" s="370"/>
      <c r="VR523" s="370"/>
      <c r="VS523" s="370"/>
      <c r="VT523" s="370"/>
      <c r="VU523" s="370"/>
      <c r="VV523" s="370"/>
      <c r="VW523" s="370"/>
      <c r="VX523" s="370"/>
      <c r="VY523" s="370"/>
      <c r="VZ523" s="370"/>
      <c r="WA523" s="370"/>
      <c r="WB523" s="370"/>
      <c r="WC523" s="370"/>
      <c r="WD523" s="370"/>
      <c r="WE523" s="370"/>
      <c r="WF523" s="370"/>
      <c r="WG523" s="370"/>
      <c r="WH523" s="370"/>
      <c r="WI523" s="370"/>
      <c r="WJ523" s="370"/>
      <c r="WK523" s="370"/>
      <c r="WL523" s="370"/>
      <c r="WM523" s="370"/>
      <c r="WN523" s="370"/>
      <c r="WO523" s="370"/>
      <c r="WP523" s="370"/>
      <c r="WQ523" s="370"/>
      <c r="WR523" s="370"/>
      <c r="WS523" s="370"/>
      <c r="WT523" s="370"/>
      <c r="WU523" s="370"/>
      <c r="WV523" s="370"/>
      <c r="WW523" s="370"/>
      <c r="WX523" s="370"/>
      <c r="WY523" s="370"/>
      <c r="WZ523" s="370"/>
      <c r="XA523" s="370"/>
      <c r="XB523" s="370"/>
      <c r="XC523" s="370"/>
      <c r="XD523" s="370"/>
      <c r="XE523" s="370"/>
      <c r="XF523" s="370"/>
      <c r="XG523" s="370"/>
      <c r="XH523" s="370"/>
      <c r="XI523" s="370"/>
      <c r="XJ523" s="370"/>
      <c r="XK523" s="370"/>
      <c r="XL523" s="370"/>
      <c r="XM523" s="370"/>
      <c r="XN523" s="370"/>
      <c r="XO523" s="370"/>
      <c r="XP523" s="370"/>
      <c r="XQ523" s="370"/>
      <c r="XR523" s="370"/>
      <c r="XS523" s="370"/>
      <c r="XT523" s="370"/>
      <c r="XU523" s="370"/>
      <c r="XV523" s="370"/>
      <c r="XW523" s="370"/>
      <c r="XX523" s="370"/>
      <c r="XY523" s="370"/>
      <c r="XZ523" s="370"/>
      <c r="YA523" s="370"/>
      <c r="YB523" s="370"/>
      <c r="YC523" s="370"/>
      <c r="YD523" s="370"/>
      <c r="YE523" s="370"/>
      <c r="YF523" s="370"/>
      <c r="YG523" s="370"/>
      <c r="YH523" s="370"/>
      <c r="YI523" s="370"/>
      <c r="YJ523" s="370"/>
      <c r="YK523" s="370"/>
      <c r="YL523" s="370"/>
      <c r="YM523" s="370"/>
      <c r="YN523" s="370"/>
      <c r="YO523" s="370"/>
      <c r="YP523" s="370"/>
      <c r="YQ523" s="370"/>
      <c r="YR523" s="370"/>
      <c r="YS523" s="370"/>
      <c r="YT523" s="370"/>
      <c r="YU523" s="370"/>
      <c r="YV523" s="370"/>
      <c r="YW523" s="370"/>
      <c r="YX523" s="370"/>
      <c r="YY523" s="370"/>
      <c r="YZ523" s="370"/>
      <c r="ZA523" s="370"/>
      <c r="ZB523" s="370"/>
      <c r="ZC523" s="370"/>
      <c r="ZD523" s="370"/>
      <c r="ZE523" s="370"/>
      <c r="ZF523" s="370"/>
      <c r="ZG523" s="370"/>
      <c r="ZH523" s="370"/>
      <c r="ZI523" s="370"/>
      <c r="ZJ523" s="370"/>
      <c r="ZK523" s="370"/>
      <c r="ZL523" s="370"/>
      <c r="ZM523" s="370"/>
      <c r="ZN523" s="370"/>
      <c r="ZO523" s="370"/>
      <c r="ZP523" s="370"/>
      <c r="ZQ523" s="370"/>
      <c r="ZR523" s="370"/>
      <c r="ZS523" s="370"/>
      <c r="ZT523" s="370"/>
      <c r="ZU523" s="370"/>
      <c r="ZV523" s="370"/>
      <c r="ZW523" s="370"/>
      <c r="ZX523" s="370"/>
      <c r="ZY523" s="370"/>
      <c r="ZZ523" s="370"/>
      <c r="AAA523" s="370"/>
      <c r="AAB523" s="370"/>
      <c r="AAC523" s="370"/>
      <c r="AAD523" s="370"/>
      <c r="AAE523" s="370"/>
      <c r="AAF523" s="370"/>
      <c r="AAG523" s="370"/>
      <c r="AAH523" s="370"/>
      <c r="AAI523" s="370"/>
      <c r="AAJ523" s="370"/>
      <c r="AAO523" s="370"/>
      <c r="AAP523" s="370"/>
      <c r="AAQ523" s="370"/>
      <c r="AAR523" s="370"/>
      <c r="AAS523" s="370"/>
      <c r="AAT523" s="370"/>
      <c r="AAU523" s="370"/>
      <c r="AAV523" s="370"/>
      <c r="AAW523" s="370"/>
      <c r="AAX523" s="370"/>
      <c r="AAY523" s="370"/>
      <c r="ACQ523" s="370"/>
      <c r="ACR523" s="370"/>
      <c r="ACS523" s="370"/>
      <c r="ACT523" s="370"/>
      <c r="ACU523" s="370"/>
      <c r="ACV523" s="370"/>
      <c r="ACW523" s="370"/>
      <c r="ACX523" s="370"/>
      <c r="ACY523" s="370"/>
      <c r="ACZ523" s="370"/>
      <c r="ADA523" s="370"/>
      <c r="ADB523" s="370"/>
      <c r="ADC523" s="370"/>
      <c r="ADD523" s="370"/>
      <c r="ADE523" s="370"/>
      <c r="ADF523" s="370"/>
      <c r="ADG523" s="370"/>
      <c r="ADH523" s="370"/>
      <c r="ADI523" s="370"/>
      <c r="ADJ523" s="370"/>
      <c r="ADK523" s="370"/>
      <c r="ADL523" s="370"/>
      <c r="ADM523" s="370"/>
      <c r="ADN523" s="370"/>
      <c r="ADO523" s="370"/>
      <c r="ADP523" s="370"/>
      <c r="ADQ523" s="370"/>
      <c r="ADR523" s="370"/>
      <c r="ADS523" s="370"/>
      <c r="ADT523" s="370"/>
      <c r="ADU523" s="370"/>
      <c r="ADV523" s="370"/>
      <c r="ADW523" s="370"/>
      <c r="ADX523" s="370"/>
      <c r="ADY523" s="370"/>
      <c r="ADZ523" s="370"/>
      <c r="AEA523" s="370"/>
      <c r="AEB523" s="370"/>
      <c r="AEC523" s="370"/>
      <c r="AED523" s="370"/>
      <c r="AEE523" s="370"/>
      <c r="AEF523" s="370"/>
      <c r="AEG523" s="370"/>
      <c r="AEH523" s="370"/>
      <c r="AEI523" s="370"/>
      <c r="AEJ523" s="370"/>
      <c r="AEK523" s="370"/>
      <c r="AEL523" s="370"/>
      <c r="AEM523" s="370"/>
      <c r="AEN523" s="370"/>
      <c r="AEO523" s="370"/>
      <c r="AEP523" s="370"/>
      <c r="AEQ523" s="370"/>
      <c r="AER523" s="370"/>
      <c r="AES523" s="370"/>
      <c r="AET523" s="370"/>
      <c r="AEU523" s="370"/>
      <c r="AEV523" s="370"/>
      <c r="AEW523" s="370"/>
      <c r="AEX523" s="370"/>
      <c r="AEY523" s="370"/>
      <c r="AEZ523" s="370"/>
      <c r="AFA523" s="370"/>
      <c r="AFB523" s="370"/>
      <c r="AFC523" s="370"/>
      <c r="AFD523" s="370"/>
      <c r="AFE523" s="370"/>
      <c r="AFF523" s="370"/>
      <c r="AFG523" s="370"/>
      <c r="AFH523" s="370"/>
      <c r="AFI523" s="370"/>
      <c r="AFJ523" s="370"/>
      <c r="AFK523" s="370"/>
      <c r="AFL523" s="370"/>
      <c r="AFM523" s="370"/>
      <c r="AFN523" s="370"/>
      <c r="AFO523" s="370"/>
      <c r="AFP523" s="370"/>
      <c r="AFQ523" s="370"/>
      <c r="AFR523" s="370"/>
      <c r="AFS523" s="370"/>
      <c r="AFT523" s="370"/>
      <c r="AFU523" s="370"/>
      <c r="AFV523" s="370"/>
      <c r="AFW523" s="370"/>
      <c r="AFX523" s="370"/>
      <c r="AFY523" s="370"/>
      <c r="AFZ523" s="370"/>
      <c r="AGA523" s="370"/>
      <c r="AGB523" s="370"/>
      <c r="AGC523" s="370"/>
      <c r="AGD523" s="370"/>
      <c r="AGE523" s="370"/>
      <c r="AGF523" s="370"/>
      <c r="AGG523" s="370"/>
      <c r="AGH523" s="370"/>
      <c r="AGI523" s="370"/>
      <c r="AGJ523" s="370"/>
      <c r="AGK523" s="370"/>
      <c r="AGL523" s="370"/>
      <c r="AGM523" s="370"/>
      <c r="AGN523" s="370"/>
      <c r="AGO523" s="370"/>
      <c r="AGP523" s="370"/>
      <c r="AGQ523" s="370"/>
      <c r="AGR523" s="370"/>
      <c r="AGS523" s="370"/>
      <c r="AGT523" s="370"/>
      <c r="AGU523" s="370"/>
      <c r="AGV523" s="370"/>
      <c r="AGW523" s="370"/>
      <c r="AGX523" s="370"/>
      <c r="AGY523" s="370"/>
      <c r="AGZ523" s="370"/>
      <c r="AHA523" s="370"/>
      <c r="AHB523" s="370"/>
      <c r="AHC523" s="370"/>
      <c r="AHD523" s="370"/>
      <c r="AHE523" s="370"/>
      <c r="AHF523" s="370"/>
      <c r="AHG523" s="370"/>
      <c r="AHH523" s="370"/>
      <c r="AHI523" s="370"/>
      <c r="AHJ523" s="370"/>
      <c r="AHK523" s="370"/>
      <c r="AHL523" s="370"/>
      <c r="AHM523" s="370"/>
      <c r="AHN523" s="370"/>
      <c r="AHO523" s="370"/>
      <c r="AHP523" s="370"/>
      <c r="AHQ523" s="370"/>
      <c r="AHR523" s="370"/>
      <c r="AHS523" s="370"/>
      <c r="AHT523" s="370"/>
      <c r="AHU523" s="370"/>
      <c r="AHV523" s="370"/>
      <c r="AHW523" s="370"/>
      <c r="AHX523" s="370"/>
      <c r="AHY523" s="370"/>
      <c r="AHZ523" s="370"/>
      <c r="AIA523" s="370"/>
      <c r="AIB523" s="370"/>
      <c r="AIC523" s="370"/>
      <c r="AID523" s="370"/>
      <c r="AIE523" s="370"/>
      <c r="AIF523" s="370"/>
      <c r="AIG523" s="370"/>
      <c r="AIH523" s="370"/>
      <c r="AII523" s="370"/>
      <c r="AIJ523" s="370"/>
      <c r="AIK523" s="370"/>
      <c r="AIL523" s="370"/>
      <c r="AIM523" s="370"/>
      <c r="AIN523" s="370"/>
      <c r="AIO523" s="370"/>
      <c r="AIP523" s="370"/>
      <c r="AIQ523" s="370"/>
      <c r="AIR523" s="370"/>
      <c r="AIS523" s="370"/>
      <c r="AIT523" s="370"/>
      <c r="AIU523" s="370"/>
      <c r="AIV523" s="370"/>
      <c r="AIW523" s="370"/>
      <c r="AIX523" s="370"/>
      <c r="AIY523" s="370"/>
      <c r="AIZ523" s="370"/>
      <c r="AJA523" s="370"/>
      <c r="AJB523" s="370"/>
      <c r="AJC523" s="370"/>
      <c r="AJD523" s="370"/>
      <c r="AJE523" s="370"/>
      <c r="AJF523" s="370"/>
      <c r="AJG523" s="370"/>
      <c r="AJH523" s="370"/>
      <c r="AJI523" s="370"/>
      <c r="AJJ523" s="370"/>
      <c r="AJK523" s="370"/>
      <c r="AJL523" s="370"/>
      <c r="AJM523" s="370"/>
      <c r="AJN523" s="370"/>
      <c r="AJO523" s="370"/>
      <c r="AJP523" s="370"/>
      <c r="AJQ523" s="370"/>
      <c r="AJR523" s="370"/>
      <c r="AJS523" s="370"/>
      <c r="AJT523" s="370"/>
      <c r="AJU523" s="370"/>
      <c r="AJV523" s="370"/>
      <c r="AJW523" s="370"/>
      <c r="AJX523" s="370"/>
      <c r="AJY523" s="370"/>
      <c r="AJZ523" s="370"/>
      <c r="AKA523" s="370"/>
      <c r="AKB523" s="370"/>
      <c r="AKC523" s="370"/>
      <c r="AKD523" s="370"/>
      <c r="AKE523" s="370"/>
      <c r="AKF523" s="370"/>
      <c r="AKK523" s="370"/>
      <c r="AKL523" s="370"/>
      <c r="AKM523" s="370"/>
      <c r="AKN523" s="370"/>
      <c r="AKO523" s="370"/>
      <c r="AKP523" s="370"/>
      <c r="AKQ523" s="370"/>
      <c r="AKR523" s="370"/>
      <c r="AKS523" s="370"/>
      <c r="AKT523" s="370"/>
      <c r="AKU523" s="370"/>
      <c r="AMM523" s="370"/>
      <c r="AMN523" s="370"/>
      <c r="AMO523" s="370"/>
      <c r="AMP523" s="370"/>
      <c r="AMQ523" s="370"/>
      <c r="AMR523" s="370"/>
      <c r="AMS523" s="370"/>
      <c r="AMT523" s="370"/>
      <c r="AMU523" s="370"/>
      <c r="AMV523" s="370"/>
      <c r="AMW523" s="370"/>
      <c r="AMX523" s="370"/>
      <c r="AMY523" s="370"/>
      <c r="AMZ523" s="370"/>
      <c r="ANA523" s="370"/>
      <c r="ANB523" s="370"/>
      <c r="ANC523" s="370"/>
      <c r="AND523" s="370"/>
      <c r="ANE523" s="370"/>
      <c r="ANF523" s="370"/>
      <c r="ANG523" s="370"/>
      <c r="ANH523" s="370"/>
      <c r="ANI523" s="370"/>
      <c r="ANJ523" s="370"/>
      <c r="ANK523" s="370"/>
      <c r="ANL523" s="370"/>
      <c r="ANM523" s="370"/>
      <c r="ANN523" s="370"/>
      <c r="ANO523" s="370"/>
      <c r="ANP523" s="370"/>
      <c r="ANQ523" s="370"/>
      <c r="ANR523" s="370"/>
      <c r="ANS523" s="370"/>
      <c r="ANT523" s="370"/>
      <c r="ANU523" s="370"/>
      <c r="ANV523" s="370"/>
      <c r="ANW523" s="370"/>
      <c r="ANX523" s="370"/>
      <c r="ANY523" s="370"/>
      <c r="ANZ523" s="370"/>
      <c r="AOA523" s="370"/>
      <c r="AOB523" s="370"/>
      <c r="AOC523" s="370"/>
      <c r="AOD523" s="370"/>
      <c r="AOE523" s="370"/>
      <c r="AOF523" s="370"/>
      <c r="AOG523" s="370"/>
      <c r="AOH523" s="370"/>
      <c r="AOI523" s="370"/>
      <c r="AOJ523" s="370"/>
      <c r="AOK523" s="370"/>
      <c r="AOL523" s="370"/>
      <c r="AOM523" s="370"/>
      <c r="AON523" s="370"/>
      <c r="AOO523" s="370"/>
      <c r="AOP523" s="370"/>
      <c r="AOQ523" s="370"/>
      <c r="AOR523" s="370"/>
      <c r="AOS523" s="370"/>
      <c r="AOT523" s="370"/>
      <c r="AOU523" s="370"/>
      <c r="AOV523" s="370"/>
      <c r="AOW523" s="370"/>
      <c r="AOX523" s="370"/>
      <c r="AOY523" s="370"/>
      <c r="AOZ523" s="370"/>
      <c r="APA523" s="370"/>
      <c r="APB523" s="370"/>
      <c r="APC523" s="370"/>
      <c r="APD523" s="370"/>
      <c r="APE523" s="370"/>
      <c r="APF523" s="370"/>
      <c r="APG523" s="370"/>
      <c r="APH523" s="370"/>
      <c r="API523" s="370"/>
      <c r="APJ523" s="370"/>
      <c r="APK523" s="370"/>
      <c r="APL523" s="370"/>
      <c r="APM523" s="370"/>
      <c r="APN523" s="370"/>
      <c r="APO523" s="370"/>
      <c r="APP523" s="370"/>
      <c r="APQ523" s="370"/>
      <c r="APR523" s="370"/>
      <c r="APS523" s="370"/>
      <c r="APT523" s="370"/>
      <c r="APU523" s="370"/>
      <c r="APV523" s="370"/>
      <c r="APW523" s="370"/>
      <c r="APX523" s="370"/>
      <c r="APY523" s="370"/>
      <c r="APZ523" s="370"/>
      <c r="AQA523" s="370"/>
      <c r="AQB523" s="370"/>
      <c r="AQC523" s="370"/>
      <c r="AQD523" s="370"/>
      <c r="AQE523" s="370"/>
      <c r="AQF523" s="370"/>
      <c r="AQG523" s="370"/>
      <c r="AQH523" s="370"/>
      <c r="AQI523" s="370"/>
      <c r="AQJ523" s="370"/>
      <c r="AQK523" s="370"/>
      <c r="AQL523" s="370"/>
      <c r="AQM523" s="370"/>
      <c r="AQN523" s="370"/>
      <c r="AQO523" s="370"/>
      <c r="AQP523" s="370"/>
      <c r="AQQ523" s="370"/>
      <c r="AQR523" s="370"/>
      <c r="AQS523" s="370"/>
      <c r="AQT523" s="370"/>
      <c r="AQU523" s="370"/>
      <c r="AQV523" s="370"/>
      <c r="AQW523" s="370"/>
      <c r="AQX523" s="370"/>
      <c r="AQY523" s="370"/>
      <c r="AQZ523" s="370"/>
      <c r="ARA523" s="370"/>
      <c r="ARB523" s="370"/>
      <c r="ARC523" s="370"/>
      <c r="ARD523" s="370"/>
      <c r="ARE523" s="370"/>
      <c r="ARF523" s="370"/>
      <c r="ARG523" s="370"/>
      <c r="ARH523" s="370"/>
      <c r="ARI523" s="370"/>
      <c r="ARJ523" s="370"/>
      <c r="ARK523" s="370"/>
      <c r="ARL523" s="370"/>
      <c r="ARM523" s="370"/>
      <c r="ARN523" s="370"/>
      <c r="ARO523" s="370"/>
      <c r="ARP523" s="370"/>
      <c r="ARQ523" s="370"/>
      <c r="ARR523" s="370"/>
      <c r="ARS523" s="370"/>
      <c r="ART523" s="370"/>
      <c r="ARU523" s="370"/>
      <c r="ARV523" s="370"/>
      <c r="ARW523" s="370"/>
      <c r="ARX523" s="370"/>
      <c r="ARY523" s="370"/>
      <c r="ARZ523" s="370"/>
      <c r="ASA523" s="370"/>
      <c r="ASB523" s="370"/>
      <c r="ASC523" s="370"/>
      <c r="ASD523" s="370"/>
      <c r="ASE523" s="370"/>
      <c r="ASF523" s="370"/>
      <c r="ASG523" s="370"/>
      <c r="ASH523" s="370"/>
      <c r="ASI523" s="370"/>
      <c r="ASJ523" s="370"/>
      <c r="ASK523" s="370"/>
      <c r="ASL523" s="370"/>
      <c r="ASM523" s="370"/>
      <c r="ASN523" s="370"/>
      <c r="ASO523" s="370"/>
      <c r="ASP523" s="370"/>
      <c r="ASQ523" s="370"/>
      <c r="ASR523" s="370"/>
      <c r="ASS523" s="370"/>
      <c r="AST523" s="370"/>
      <c r="ASU523" s="370"/>
      <c r="ASV523" s="370"/>
      <c r="ASW523" s="370"/>
      <c r="ASX523" s="370"/>
      <c r="ASY523" s="370"/>
      <c r="ASZ523" s="370"/>
      <c r="ATA523" s="370"/>
      <c r="ATB523" s="370"/>
      <c r="ATC523" s="370"/>
      <c r="ATD523" s="370"/>
      <c r="ATE523" s="370"/>
      <c r="ATF523" s="370"/>
      <c r="ATG523" s="370"/>
      <c r="ATH523" s="370"/>
      <c r="ATI523" s="370"/>
      <c r="ATJ523" s="370"/>
      <c r="ATK523" s="370"/>
      <c r="ATL523" s="370"/>
      <c r="ATM523" s="370"/>
      <c r="ATN523" s="370"/>
      <c r="ATO523" s="370"/>
      <c r="ATP523" s="370"/>
      <c r="ATQ523" s="370"/>
      <c r="ATR523" s="370"/>
      <c r="ATS523" s="370"/>
      <c r="ATT523" s="370"/>
      <c r="ATU523" s="370"/>
      <c r="ATV523" s="370"/>
      <c r="ATW523" s="370"/>
      <c r="ATX523" s="370"/>
      <c r="ATY523" s="370"/>
      <c r="ATZ523" s="370"/>
      <c r="AUA523" s="370"/>
      <c r="AUB523" s="370"/>
      <c r="AUG523" s="370"/>
      <c r="AUH523" s="370"/>
      <c r="AUI523" s="370"/>
      <c r="AUJ523" s="370"/>
      <c r="AUK523" s="370"/>
      <c r="AUL523" s="370"/>
      <c r="AUM523" s="370"/>
      <c r="AUN523" s="370"/>
      <c r="AUO523" s="370"/>
      <c r="AUP523" s="370"/>
      <c r="AUQ523" s="370"/>
      <c r="AWI523" s="370"/>
      <c r="AWJ523" s="370"/>
      <c r="AWK523" s="370"/>
      <c r="AWL523" s="370"/>
      <c r="AWM523" s="370"/>
      <c r="AWN523" s="370"/>
      <c r="AWO523" s="370"/>
      <c r="AWP523" s="370"/>
      <c r="AWQ523" s="370"/>
      <c r="AWR523" s="370"/>
      <c r="AWS523" s="370"/>
      <c r="AWT523" s="370"/>
      <c r="AWU523" s="370"/>
      <c r="AWV523" s="370"/>
      <c r="AWW523" s="370"/>
      <c r="AWX523" s="370"/>
      <c r="AWY523" s="370"/>
      <c r="AWZ523" s="370"/>
      <c r="AXA523" s="370"/>
      <c r="AXB523" s="370"/>
      <c r="AXC523" s="370"/>
      <c r="AXD523" s="370"/>
      <c r="AXE523" s="370"/>
      <c r="AXF523" s="370"/>
      <c r="AXG523" s="370"/>
      <c r="AXH523" s="370"/>
      <c r="AXI523" s="370"/>
      <c r="AXJ523" s="370"/>
      <c r="AXK523" s="370"/>
      <c r="AXL523" s="370"/>
      <c r="AXM523" s="370"/>
      <c r="AXN523" s="370"/>
      <c r="AXO523" s="370"/>
      <c r="AXP523" s="370"/>
      <c r="AXQ523" s="370"/>
      <c r="AXR523" s="370"/>
      <c r="AXS523" s="370"/>
      <c r="AXT523" s="370"/>
      <c r="AXU523" s="370"/>
      <c r="AXV523" s="370"/>
      <c r="AXW523" s="370"/>
      <c r="AXX523" s="370"/>
      <c r="AXY523" s="370"/>
      <c r="AXZ523" s="370"/>
      <c r="AYA523" s="370"/>
      <c r="AYB523" s="370"/>
      <c r="AYC523" s="370"/>
      <c r="AYD523" s="370"/>
      <c r="AYE523" s="370"/>
      <c r="AYF523" s="370"/>
      <c r="AYG523" s="370"/>
      <c r="AYH523" s="370"/>
      <c r="AYI523" s="370"/>
      <c r="AYJ523" s="370"/>
      <c r="AYK523" s="370"/>
      <c r="AYL523" s="370"/>
      <c r="AYM523" s="370"/>
      <c r="AYN523" s="370"/>
      <c r="AYO523" s="370"/>
      <c r="AYP523" s="370"/>
      <c r="AYQ523" s="370"/>
      <c r="AYR523" s="370"/>
      <c r="AYS523" s="370"/>
      <c r="AYT523" s="370"/>
      <c r="AYU523" s="370"/>
      <c r="AYV523" s="370"/>
      <c r="AYW523" s="370"/>
      <c r="AYX523" s="370"/>
      <c r="AYY523" s="370"/>
      <c r="AYZ523" s="370"/>
      <c r="AZA523" s="370"/>
      <c r="AZB523" s="370"/>
      <c r="AZC523" s="370"/>
      <c r="AZD523" s="370"/>
      <c r="AZE523" s="370"/>
      <c r="AZF523" s="370"/>
      <c r="AZG523" s="370"/>
      <c r="AZH523" s="370"/>
      <c r="AZI523" s="370"/>
      <c r="AZJ523" s="370"/>
      <c r="AZK523" s="370"/>
      <c r="AZL523" s="370"/>
      <c r="AZM523" s="370"/>
      <c r="AZN523" s="370"/>
      <c r="AZO523" s="370"/>
      <c r="AZP523" s="370"/>
      <c r="AZQ523" s="370"/>
      <c r="AZR523" s="370"/>
      <c r="AZS523" s="370"/>
      <c r="AZT523" s="370"/>
      <c r="AZU523" s="370"/>
      <c r="AZV523" s="370"/>
      <c r="AZW523" s="370"/>
      <c r="AZX523" s="370"/>
      <c r="AZY523" s="370"/>
      <c r="AZZ523" s="370"/>
      <c r="BAA523" s="370"/>
      <c r="BAB523" s="370"/>
      <c r="BAC523" s="370"/>
      <c r="BAD523" s="370"/>
      <c r="BAE523" s="370"/>
      <c r="BAF523" s="370"/>
      <c r="BAG523" s="370"/>
      <c r="BAH523" s="370"/>
      <c r="BAI523" s="370"/>
      <c r="BAJ523" s="370"/>
      <c r="BAK523" s="370"/>
      <c r="BAL523" s="370"/>
      <c r="BAM523" s="370"/>
      <c r="BAN523" s="370"/>
      <c r="BAO523" s="370"/>
      <c r="BAP523" s="370"/>
      <c r="BAQ523" s="370"/>
      <c r="BAR523" s="370"/>
      <c r="BAS523" s="370"/>
      <c r="BAT523" s="370"/>
      <c r="BAU523" s="370"/>
      <c r="BAV523" s="370"/>
      <c r="BAW523" s="370"/>
      <c r="BAX523" s="370"/>
      <c r="BAY523" s="370"/>
      <c r="BAZ523" s="370"/>
      <c r="BBA523" s="370"/>
      <c r="BBB523" s="370"/>
      <c r="BBC523" s="370"/>
      <c r="BBD523" s="370"/>
      <c r="BBE523" s="370"/>
      <c r="BBF523" s="370"/>
      <c r="BBG523" s="370"/>
      <c r="BBH523" s="370"/>
      <c r="BBI523" s="370"/>
      <c r="BBJ523" s="370"/>
      <c r="BBK523" s="370"/>
      <c r="BBL523" s="370"/>
      <c r="BBM523" s="370"/>
      <c r="BBN523" s="370"/>
      <c r="BBO523" s="370"/>
      <c r="BBP523" s="370"/>
      <c r="BBQ523" s="370"/>
      <c r="BBR523" s="370"/>
      <c r="BBS523" s="370"/>
      <c r="BBT523" s="370"/>
      <c r="BBU523" s="370"/>
      <c r="BBV523" s="370"/>
      <c r="BBW523" s="370"/>
      <c r="BBX523" s="370"/>
      <c r="BBY523" s="370"/>
      <c r="BBZ523" s="370"/>
      <c r="BCA523" s="370"/>
      <c r="BCB523" s="370"/>
      <c r="BCC523" s="370"/>
      <c r="BCD523" s="370"/>
      <c r="BCE523" s="370"/>
      <c r="BCF523" s="370"/>
      <c r="BCG523" s="370"/>
      <c r="BCH523" s="370"/>
      <c r="BCI523" s="370"/>
      <c r="BCJ523" s="370"/>
      <c r="BCK523" s="370"/>
      <c r="BCL523" s="370"/>
      <c r="BCM523" s="370"/>
      <c r="BCN523" s="370"/>
      <c r="BCO523" s="370"/>
      <c r="BCP523" s="370"/>
      <c r="BCQ523" s="370"/>
      <c r="BCR523" s="370"/>
      <c r="BCS523" s="370"/>
      <c r="BCT523" s="370"/>
      <c r="BCU523" s="370"/>
      <c r="BCV523" s="370"/>
      <c r="BCW523" s="370"/>
      <c r="BCX523" s="370"/>
      <c r="BCY523" s="370"/>
      <c r="BCZ523" s="370"/>
      <c r="BDA523" s="370"/>
      <c r="BDB523" s="370"/>
      <c r="BDC523" s="370"/>
      <c r="BDD523" s="370"/>
      <c r="BDE523" s="370"/>
      <c r="BDF523" s="370"/>
      <c r="BDG523" s="370"/>
      <c r="BDH523" s="370"/>
      <c r="BDI523" s="370"/>
      <c r="BDJ523" s="370"/>
      <c r="BDK523" s="370"/>
      <c r="BDL523" s="370"/>
      <c r="BDM523" s="370"/>
      <c r="BDN523" s="370"/>
      <c r="BDO523" s="370"/>
      <c r="BDP523" s="370"/>
      <c r="BDQ523" s="370"/>
      <c r="BDR523" s="370"/>
      <c r="BDS523" s="370"/>
      <c r="BDT523" s="370"/>
      <c r="BDU523" s="370"/>
      <c r="BDV523" s="370"/>
      <c r="BDW523" s="370"/>
      <c r="BDX523" s="370"/>
      <c r="BEC523" s="370"/>
      <c r="BED523" s="370"/>
      <c r="BEE523" s="370"/>
      <c r="BEF523" s="370"/>
      <c r="BEG523" s="370"/>
      <c r="BEH523" s="370"/>
      <c r="BEI523" s="370"/>
      <c r="BEJ523" s="370"/>
      <c r="BEK523" s="370"/>
      <c r="BEL523" s="370"/>
      <c r="BEM523" s="370"/>
      <c r="BGE523" s="370"/>
      <c r="BGF523" s="370"/>
      <c r="BGG523" s="370"/>
      <c r="BGH523" s="370"/>
      <c r="BGI523" s="370"/>
      <c r="BGJ523" s="370"/>
      <c r="BGK523" s="370"/>
      <c r="BGL523" s="370"/>
      <c r="BGM523" s="370"/>
      <c r="BGN523" s="370"/>
      <c r="BGO523" s="370"/>
      <c r="BGP523" s="370"/>
      <c r="BGQ523" s="370"/>
      <c r="BGR523" s="370"/>
      <c r="BGS523" s="370"/>
      <c r="BGT523" s="370"/>
      <c r="BGU523" s="370"/>
      <c r="BGV523" s="370"/>
      <c r="BGW523" s="370"/>
      <c r="BGX523" s="370"/>
      <c r="BGY523" s="370"/>
      <c r="BGZ523" s="370"/>
      <c r="BHA523" s="370"/>
      <c r="BHB523" s="370"/>
      <c r="BHC523" s="370"/>
      <c r="BHD523" s="370"/>
      <c r="BHE523" s="370"/>
      <c r="BHF523" s="370"/>
      <c r="BHG523" s="370"/>
      <c r="BHH523" s="370"/>
      <c r="BHI523" s="370"/>
      <c r="BHJ523" s="370"/>
      <c r="BHK523" s="370"/>
      <c r="BHL523" s="370"/>
      <c r="BHM523" s="370"/>
      <c r="BHN523" s="370"/>
      <c r="BHO523" s="370"/>
      <c r="BHP523" s="370"/>
      <c r="BHQ523" s="370"/>
      <c r="BHR523" s="370"/>
      <c r="BHS523" s="370"/>
      <c r="BHT523" s="370"/>
      <c r="BHU523" s="370"/>
      <c r="BHV523" s="370"/>
      <c r="BHW523" s="370"/>
      <c r="BHX523" s="370"/>
      <c r="BHY523" s="370"/>
      <c r="BHZ523" s="370"/>
      <c r="BIA523" s="370"/>
      <c r="BIB523" s="370"/>
      <c r="BIC523" s="370"/>
      <c r="BID523" s="370"/>
      <c r="BIE523" s="370"/>
      <c r="BIF523" s="370"/>
      <c r="BIG523" s="370"/>
      <c r="BIH523" s="370"/>
      <c r="BII523" s="370"/>
      <c r="BIJ523" s="370"/>
      <c r="BIK523" s="370"/>
      <c r="BIL523" s="370"/>
      <c r="BIM523" s="370"/>
      <c r="BIN523" s="370"/>
      <c r="BIO523" s="370"/>
      <c r="BIP523" s="370"/>
      <c r="BIQ523" s="370"/>
      <c r="BIR523" s="370"/>
      <c r="BIS523" s="370"/>
      <c r="BIT523" s="370"/>
      <c r="BIU523" s="370"/>
      <c r="BIV523" s="370"/>
      <c r="BIW523" s="370"/>
      <c r="BIX523" s="370"/>
      <c r="BIY523" s="370"/>
      <c r="BIZ523" s="370"/>
      <c r="BJA523" s="370"/>
      <c r="BJB523" s="370"/>
      <c r="BJC523" s="370"/>
      <c r="BJD523" s="370"/>
      <c r="BJE523" s="370"/>
      <c r="BJF523" s="370"/>
      <c r="BJG523" s="370"/>
      <c r="BJH523" s="370"/>
      <c r="BJI523" s="370"/>
      <c r="BJJ523" s="370"/>
      <c r="BJK523" s="370"/>
      <c r="BJL523" s="370"/>
      <c r="BJM523" s="370"/>
      <c r="BJN523" s="370"/>
      <c r="BJO523" s="370"/>
      <c r="BJP523" s="370"/>
      <c r="BJQ523" s="370"/>
      <c r="BJR523" s="370"/>
      <c r="BJS523" s="370"/>
      <c r="BJT523" s="370"/>
      <c r="BJU523" s="370"/>
      <c r="BJV523" s="370"/>
      <c r="BJW523" s="370"/>
      <c r="BJX523" s="370"/>
      <c r="BJY523" s="370"/>
      <c r="BJZ523" s="370"/>
      <c r="BKA523" s="370"/>
      <c r="BKB523" s="370"/>
      <c r="BKC523" s="370"/>
      <c r="BKD523" s="370"/>
      <c r="BKE523" s="370"/>
      <c r="BKF523" s="370"/>
      <c r="BKG523" s="370"/>
      <c r="BKH523" s="370"/>
      <c r="BKI523" s="370"/>
      <c r="BKJ523" s="370"/>
      <c r="BKK523" s="370"/>
      <c r="BKL523" s="370"/>
      <c r="BKM523" s="370"/>
      <c r="BKN523" s="370"/>
      <c r="BKO523" s="370"/>
      <c r="BKP523" s="370"/>
      <c r="BKQ523" s="370"/>
      <c r="BKR523" s="370"/>
      <c r="BKS523" s="370"/>
      <c r="BKT523" s="370"/>
      <c r="BKU523" s="370"/>
      <c r="BKV523" s="370"/>
      <c r="BKW523" s="370"/>
      <c r="BKX523" s="370"/>
      <c r="BKY523" s="370"/>
      <c r="BKZ523" s="370"/>
      <c r="BLA523" s="370"/>
      <c r="BLB523" s="370"/>
      <c r="BLC523" s="370"/>
      <c r="BLD523" s="370"/>
      <c r="BLE523" s="370"/>
      <c r="BLF523" s="370"/>
      <c r="BLG523" s="370"/>
      <c r="BLH523" s="370"/>
      <c r="BLI523" s="370"/>
      <c r="BLJ523" s="370"/>
      <c r="BLK523" s="370"/>
      <c r="BLL523" s="370"/>
      <c r="BLM523" s="370"/>
      <c r="BLN523" s="370"/>
      <c r="BLO523" s="370"/>
      <c r="BLP523" s="370"/>
      <c r="BLQ523" s="370"/>
      <c r="BLR523" s="370"/>
      <c r="BLS523" s="370"/>
      <c r="BLT523" s="370"/>
      <c r="BLU523" s="370"/>
      <c r="BLV523" s="370"/>
      <c r="BLW523" s="370"/>
      <c r="BLX523" s="370"/>
      <c r="BLY523" s="370"/>
      <c r="BLZ523" s="370"/>
      <c r="BMA523" s="370"/>
      <c r="BMB523" s="370"/>
      <c r="BMC523" s="370"/>
      <c r="BMD523" s="370"/>
      <c r="BME523" s="370"/>
      <c r="BMF523" s="370"/>
      <c r="BMG523" s="370"/>
      <c r="BMH523" s="370"/>
      <c r="BMI523" s="370"/>
      <c r="BMJ523" s="370"/>
      <c r="BMK523" s="370"/>
      <c r="BML523" s="370"/>
      <c r="BMM523" s="370"/>
      <c r="BMN523" s="370"/>
      <c r="BMO523" s="370"/>
      <c r="BMP523" s="370"/>
      <c r="BMQ523" s="370"/>
      <c r="BMR523" s="370"/>
      <c r="BMS523" s="370"/>
      <c r="BMT523" s="370"/>
      <c r="BMU523" s="370"/>
      <c r="BMV523" s="370"/>
      <c r="BMW523" s="370"/>
      <c r="BMX523" s="370"/>
      <c r="BMY523" s="370"/>
      <c r="BMZ523" s="370"/>
      <c r="BNA523" s="370"/>
      <c r="BNB523" s="370"/>
      <c r="BNC523" s="370"/>
      <c r="BND523" s="370"/>
      <c r="BNE523" s="370"/>
      <c r="BNF523" s="370"/>
      <c r="BNG523" s="370"/>
      <c r="BNH523" s="370"/>
      <c r="BNI523" s="370"/>
      <c r="BNJ523" s="370"/>
      <c r="BNK523" s="370"/>
      <c r="BNL523" s="370"/>
      <c r="BNM523" s="370"/>
      <c r="BNN523" s="370"/>
      <c r="BNO523" s="370"/>
      <c r="BNP523" s="370"/>
      <c r="BNQ523" s="370"/>
      <c r="BNR523" s="370"/>
      <c r="BNS523" s="370"/>
      <c r="BNT523" s="370"/>
      <c r="BNY523" s="370"/>
      <c r="BNZ523" s="370"/>
      <c r="BOA523" s="370"/>
      <c r="BOB523" s="370"/>
      <c r="BOC523" s="370"/>
      <c r="BOD523" s="370"/>
      <c r="BOE523" s="370"/>
      <c r="BOF523" s="370"/>
      <c r="BOG523" s="370"/>
      <c r="BOH523" s="370"/>
      <c r="BOI523" s="370"/>
      <c r="BQA523" s="370"/>
      <c r="BQB523" s="370"/>
      <c r="BQC523" s="370"/>
      <c r="BQD523" s="370"/>
      <c r="BQE523" s="370"/>
      <c r="BQF523" s="370"/>
      <c r="BQG523" s="370"/>
      <c r="BQH523" s="370"/>
      <c r="BQI523" s="370"/>
      <c r="BQJ523" s="370"/>
      <c r="BQK523" s="370"/>
      <c r="BQL523" s="370"/>
      <c r="BQM523" s="370"/>
      <c r="BQN523" s="370"/>
      <c r="BQO523" s="370"/>
      <c r="BQP523" s="370"/>
      <c r="BQQ523" s="370"/>
      <c r="BQR523" s="370"/>
      <c r="BQS523" s="370"/>
      <c r="BQT523" s="370"/>
      <c r="BQU523" s="370"/>
      <c r="BQV523" s="370"/>
      <c r="BQW523" s="370"/>
      <c r="BQX523" s="370"/>
      <c r="BQY523" s="370"/>
      <c r="BQZ523" s="370"/>
      <c r="BRA523" s="370"/>
      <c r="BRB523" s="370"/>
      <c r="BRC523" s="370"/>
      <c r="BRD523" s="370"/>
      <c r="BRE523" s="370"/>
      <c r="BRF523" s="370"/>
      <c r="BRG523" s="370"/>
      <c r="BRH523" s="370"/>
      <c r="BRI523" s="370"/>
      <c r="BRJ523" s="370"/>
      <c r="BRK523" s="370"/>
      <c r="BRL523" s="370"/>
      <c r="BRM523" s="370"/>
      <c r="BRN523" s="370"/>
      <c r="BRO523" s="370"/>
      <c r="BRP523" s="370"/>
      <c r="BRQ523" s="370"/>
      <c r="BRR523" s="370"/>
      <c r="BRS523" s="370"/>
      <c r="BRT523" s="370"/>
      <c r="BRU523" s="370"/>
      <c r="BRV523" s="370"/>
      <c r="BRW523" s="370"/>
      <c r="BRX523" s="370"/>
      <c r="BRY523" s="370"/>
      <c r="BRZ523" s="370"/>
      <c r="BSA523" s="370"/>
      <c r="BSB523" s="370"/>
      <c r="BSC523" s="370"/>
      <c r="BSD523" s="370"/>
      <c r="BSE523" s="370"/>
      <c r="BSF523" s="370"/>
      <c r="BSG523" s="370"/>
      <c r="BSH523" s="370"/>
      <c r="BSI523" s="370"/>
      <c r="BSJ523" s="370"/>
      <c r="BSK523" s="370"/>
      <c r="BSL523" s="370"/>
      <c r="BSM523" s="370"/>
      <c r="BSN523" s="370"/>
      <c r="BSO523" s="370"/>
      <c r="BSP523" s="370"/>
      <c r="BSQ523" s="370"/>
      <c r="BSR523" s="370"/>
      <c r="BSS523" s="370"/>
      <c r="BST523" s="370"/>
      <c r="BSU523" s="370"/>
      <c r="BSV523" s="370"/>
      <c r="BSW523" s="370"/>
      <c r="BSX523" s="370"/>
      <c r="BSY523" s="370"/>
      <c r="BSZ523" s="370"/>
      <c r="BTA523" s="370"/>
      <c r="BTB523" s="370"/>
      <c r="BTC523" s="370"/>
      <c r="BTD523" s="370"/>
      <c r="BTE523" s="370"/>
      <c r="BTF523" s="370"/>
      <c r="BTG523" s="370"/>
      <c r="BTH523" s="370"/>
      <c r="BTI523" s="370"/>
      <c r="BTJ523" s="370"/>
      <c r="BTK523" s="370"/>
      <c r="BTL523" s="370"/>
      <c r="BTM523" s="370"/>
      <c r="BTN523" s="370"/>
      <c r="BTO523" s="370"/>
      <c r="BTP523" s="370"/>
      <c r="BTQ523" s="370"/>
      <c r="BTR523" s="370"/>
      <c r="BTS523" s="370"/>
      <c r="BTT523" s="370"/>
      <c r="BTU523" s="370"/>
      <c r="BTV523" s="370"/>
      <c r="BTW523" s="370"/>
      <c r="BTX523" s="370"/>
      <c r="BTY523" s="370"/>
      <c r="BTZ523" s="370"/>
      <c r="BUA523" s="370"/>
      <c r="BUB523" s="370"/>
      <c r="BUC523" s="370"/>
      <c r="BUD523" s="370"/>
      <c r="BUE523" s="370"/>
      <c r="BUF523" s="370"/>
      <c r="BUG523" s="370"/>
      <c r="BUH523" s="370"/>
      <c r="BUI523" s="370"/>
      <c r="BUJ523" s="370"/>
      <c r="BUK523" s="370"/>
      <c r="BUL523" s="370"/>
      <c r="BUM523" s="370"/>
      <c r="BUN523" s="370"/>
      <c r="BUO523" s="370"/>
      <c r="BUP523" s="370"/>
      <c r="BUQ523" s="370"/>
      <c r="BUR523" s="370"/>
      <c r="BUS523" s="370"/>
      <c r="BUT523" s="370"/>
      <c r="BUU523" s="370"/>
      <c r="BUV523" s="370"/>
      <c r="BUW523" s="370"/>
      <c r="BUX523" s="370"/>
      <c r="BUY523" s="370"/>
      <c r="BUZ523" s="370"/>
      <c r="BVA523" s="370"/>
      <c r="BVB523" s="370"/>
      <c r="BVC523" s="370"/>
      <c r="BVD523" s="370"/>
      <c r="BVE523" s="370"/>
      <c r="BVF523" s="370"/>
      <c r="BVG523" s="370"/>
      <c r="BVH523" s="370"/>
      <c r="BVI523" s="370"/>
      <c r="BVJ523" s="370"/>
      <c r="BVK523" s="370"/>
      <c r="BVL523" s="370"/>
      <c r="BVM523" s="370"/>
      <c r="BVN523" s="370"/>
      <c r="BVO523" s="370"/>
      <c r="BVP523" s="370"/>
      <c r="BVQ523" s="370"/>
      <c r="BVR523" s="370"/>
      <c r="BVS523" s="370"/>
      <c r="BVT523" s="370"/>
      <c r="BVU523" s="370"/>
      <c r="BVV523" s="370"/>
      <c r="BVW523" s="370"/>
      <c r="BVX523" s="370"/>
      <c r="BVY523" s="370"/>
      <c r="BVZ523" s="370"/>
      <c r="BWA523" s="370"/>
      <c r="BWB523" s="370"/>
      <c r="BWC523" s="370"/>
      <c r="BWD523" s="370"/>
      <c r="BWE523" s="370"/>
      <c r="BWF523" s="370"/>
      <c r="BWG523" s="370"/>
      <c r="BWH523" s="370"/>
      <c r="BWI523" s="370"/>
      <c r="BWJ523" s="370"/>
      <c r="BWK523" s="370"/>
      <c r="BWL523" s="370"/>
      <c r="BWM523" s="370"/>
      <c r="BWN523" s="370"/>
      <c r="BWO523" s="370"/>
      <c r="BWP523" s="370"/>
      <c r="BWQ523" s="370"/>
      <c r="BWR523" s="370"/>
      <c r="BWS523" s="370"/>
      <c r="BWT523" s="370"/>
      <c r="BWU523" s="370"/>
      <c r="BWV523" s="370"/>
      <c r="BWW523" s="370"/>
      <c r="BWX523" s="370"/>
      <c r="BWY523" s="370"/>
      <c r="BWZ523" s="370"/>
      <c r="BXA523" s="370"/>
      <c r="BXB523" s="370"/>
      <c r="BXC523" s="370"/>
      <c r="BXD523" s="370"/>
      <c r="BXE523" s="370"/>
      <c r="BXF523" s="370"/>
      <c r="BXG523" s="370"/>
      <c r="BXH523" s="370"/>
      <c r="BXI523" s="370"/>
      <c r="BXJ523" s="370"/>
      <c r="BXK523" s="370"/>
      <c r="BXL523" s="370"/>
      <c r="BXM523" s="370"/>
      <c r="BXN523" s="370"/>
      <c r="BXO523" s="370"/>
      <c r="BXP523" s="370"/>
      <c r="BXU523" s="370"/>
      <c r="BXV523" s="370"/>
      <c r="BXW523" s="370"/>
      <c r="BXX523" s="370"/>
      <c r="BXY523" s="370"/>
      <c r="BXZ523" s="370"/>
      <c r="BYA523" s="370"/>
      <c r="BYB523" s="370"/>
      <c r="BYC523" s="370"/>
      <c r="BYD523" s="370"/>
      <c r="BYE523" s="370"/>
      <c r="BZW523" s="370"/>
      <c r="BZX523" s="370"/>
      <c r="BZY523" s="370"/>
      <c r="BZZ523" s="370"/>
      <c r="CAA523" s="370"/>
      <c r="CAB523" s="370"/>
      <c r="CAC523" s="370"/>
      <c r="CAD523" s="370"/>
      <c r="CAE523" s="370"/>
      <c r="CAF523" s="370"/>
      <c r="CAG523" s="370"/>
      <c r="CAH523" s="370"/>
      <c r="CAI523" s="370"/>
      <c r="CAJ523" s="370"/>
      <c r="CAK523" s="370"/>
      <c r="CAL523" s="370"/>
      <c r="CAM523" s="370"/>
      <c r="CAN523" s="370"/>
      <c r="CAO523" s="370"/>
      <c r="CAP523" s="370"/>
      <c r="CAQ523" s="370"/>
      <c r="CAR523" s="370"/>
      <c r="CAS523" s="370"/>
      <c r="CAT523" s="370"/>
      <c r="CAU523" s="370"/>
      <c r="CAV523" s="370"/>
      <c r="CAW523" s="370"/>
      <c r="CAX523" s="370"/>
      <c r="CAY523" s="370"/>
      <c r="CAZ523" s="370"/>
      <c r="CBA523" s="370"/>
      <c r="CBB523" s="370"/>
      <c r="CBC523" s="370"/>
      <c r="CBD523" s="370"/>
      <c r="CBE523" s="370"/>
      <c r="CBF523" s="370"/>
      <c r="CBG523" s="370"/>
      <c r="CBH523" s="370"/>
      <c r="CBI523" s="370"/>
      <c r="CBJ523" s="370"/>
      <c r="CBK523" s="370"/>
      <c r="CBL523" s="370"/>
      <c r="CBM523" s="370"/>
      <c r="CBN523" s="370"/>
      <c r="CBO523" s="370"/>
      <c r="CBP523" s="370"/>
      <c r="CBQ523" s="370"/>
      <c r="CBR523" s="370"/>
      <c r="CBS523" s="370"/>
      <c r="CBT523" s="370"/>
      <c r="CBU523" s="370"/>
      <c r="CBV523" s="370"/>
      <c r="CBW523" s="370"/>
      <c r="CBX523" s="370"/>
      <c r="CBY523" s="370"/>
      <c r="CBZ523" s="370"/>
      <c r="CCA523" s="370"/>
      <c r="CCB523" s="370"/>
      <c r="CCC523" s="370"/>
      <c r="CCD523" s="370"/>
      <c r="CCE523" s="370"/>
      <c r="CCF523" s="370"/>
      <c r="CCG523" s="370"/>
      <c r="CCH523" s="370"/>
      <c r="CCI523" s="370"/>
      <c r="CCJ523" s="370"/>
      <c r="CCK523" s="370"/>
      <c r="CCL523" s="370"/>
      <c r="CCM523" s="370"/>
      <c r="CCN523" s="370"/>
      <c r="CCO523" s="370"/>
      <c r="CCP523" s="370"/>
      <c r="CCQ523" s="370"/>
      <c r="CCR523" s="370"/>
      <c r="CCS523" s="370"/>
      <c r="CCT523" s="370"/>
      <c r="CCU523" s="370"/>
      <c r="CCV523" s="370"/>
      <c r="CCW523" s="370"/>
      <c r="CCX523" s="370"/>
      <c r="CCY523" s="370"/>
      <c r="CCZ523" s="370"/>
      <c r="CDA523" s="370"/>
      <c r="CDB523" s="370"/>
      <c r="CDC523" s="370"/>
      <c r="CDD523" s="370"/>
      <c r="CDE523" s="370"/>
      <c r="CDF523" s="370"/>
      <c r="CDG523" s="370"/>
      <c r="CDH523" s="370"/>
      <c r="CDI523" s="370"/>
      <c r="CDJ523" s="370"/>
      <c r="CDK523" s="370"/>
      <c r="CDL523" s="370"/>
      <c r="CDM523" s="370"/>
      <c r="CDN523" s="370"/>
      <c r="CDO523" s="370"/>
      <c r="CDP523" s="370"/>
      <c r="CDQ523" s="370"/>
      <c r="CDR523" s="370"/>
      <c r="CDS523" s="370"/>
      <c r="CDT523" s="370"/>
      <c r="CDU523" s="370"/>
      <c r="CDV523" s="370"/>
      <c r="CDW523" s="370"/>
      <c r="CDX523" s="370"/>
      <c r="CDY523" s="370"/>
      <c r="CDZ523" s="370"/>
      <c r="CEA523" s="370"/>
      <c r="CEB523" s="370"/>
      <c r="CEC523" s="370"/>
      <c r="CED523" s="370"/>
      <c r="CEE523" s="370"/>
      <c r="CEF523" s="370"/>
      <c r="CEG523" s="370"/>
      <c r="CEH523" s="370"/>
      <c r="CEI523" s="370"/>
      <c r="CEJ523" s="370"/>
      <c r="CEK523" s="370"/>
      <c r="CEL523" s="370"/>
      <c r="CEM523" s="370"/>
      <c r="CEN523" s="370"/>
      <c r="CEO523" s="370"/>
      <c r="CEP523" s="370"/>
      <c r="CEQ523" s="370"/>
      <c r="CER523" s="370"/>
      <c r="CES523" s="370"/>
      <c r="CET523" s="370"/>
      <c r="CEU523" s="370"/>
      <c r="CEV523" s="370"/>
      <c r="CEW523" s="370"/>
      <c r="CEX523" s="370"/>
      <c r="CEY523" s="370"/>
      <c r="CEZ523" s="370"/>
      <c r="CFA523" s="370"/>
      <c r="CFB523" s="370"/>
      <c r="CFC523" s="370"/>
      <c r="CFD523" s="370"/>
      <c r="CFE523" s="370"/>
      <c r="CFF523" s="370"/>
      <c r="CFG523" s="370"/>
      <c r="CFH523" s="370"/>
      <c r="CFI523" s="370"/>
      <c r="CFJ523" s="370"/>
      <c r="CFK523" s="370"/>
      <c r="CFL523" s="370"/>
      <c r="CFM523" s="370"/>
      <c r="CFN523" s="370"/>
      <c r="CFO523" s="370"/>
      <c r="CFP523" s="370"/>
      <c r="CFQ523" s="370"/>
      <c r="CFR523" s="370"/>
      <c r="CFS523" s="370"/>
      <c r="CFT523" s="370"/>
      <c r="CFU523" s="370"/>
      <c r="CFV523" s="370"/>
      <c r="CFW523" s="370"/>
      <c r="CFX523" s="370"/>
      <c r="CFY523" s="370"/>
      <c r="CFZ523" s="370"/>
      <c r="CGA523" s="370"/>
      <c r="CGB523" s="370"/>
      <c r="CGC523" s="370"/>
      <c r="CGD523" s="370"/>
      <c r="CGE523" s="370"/>
      <c r="CGF523" s="370"/>
      <c r="CGG523" s="370"/>
      <c r="CGH523" s="370"/>
      <c r="CGI523" s="370"/>
      <c r="CGJ523" s="370"/>
      <c r="CGK523" s="370"/>
      <c r="CGL523" s="370"/>
      <c r="CGM523" s="370"/>
      <c r="CGN523" s="370"/>
      <c r="CGO523" s="370"/>
      <c r="CGP523" s="370"/>
      <c r="CGQ523" s="370"/>
      <c r="CGR523" s="370"/>
      <c r="CGS523" s="370"/>
      <c r="CGT523" s="370"/>
      <c r="CGU523" s="370"/>
      <c r="CGV523" s="370"/>
      <c r="CGW523" s="370"/>
      <c r="CGX523" s="370"/>
      <c r="CGY523" s="370"/>
      <c r="CGZ523" s="370"/>
      <c r="CHA523" s="370"/>
      <c r="CHB523" s="370"/>
      <c r="CHC523" s="370"/>
      <c r="CHD523" s="370"/>
      <c r="CHE523" s="370"/>
      <c r="CHF523" s="370"/>
      <c r="CHG523" s="370"/>
      <c r="CHH523" s="370"/>
      <c r="CHI523" s="370"/>
      <c r="CHJ523" s="370"/>
      <c r="CHK523" s="370"/>
      <c r="CHL523" s="370"/>
      <c r="CHQ523" s="370"/>
      <c r="CHR523" s="370"/>
      <c r="CHS523" s="370"/>
      <c r="CHT523" s="370"/>
      <c r="CHU523" s="370"/>
      <c r="CHV523" s="370"/>
      <c r="CHW523" s="370"/>
      <c r="CHX523" s="370"/>
      <c r="CHY523" s="370"/>
      <c r="CHZ523" s="370"/>
      <c r="CIA523" s="370"/>
      <c r="CJS523" s="370"/>
      <c r="CJT523" s="370"/>
      <c r="CJU523" s="370"/>
      <c r="CJV523" s="370"/>
      <c r="CJW523" s="370"/>
      <c r="CJX523" s="370"/>
      <c r="CJY523" s="370"/>
      <c r="CJZ523" s="370"/>
      <c r="CKA523" s="370"/>
      <c r="CKB523" s="370"/>
      <c r="CKC523" s="370"/>
      <c r="CKD523" s="370"/>
      <c r="CKE523" s="370"/>
      <c r="CKF523" s="370"/>
      <c r="CKG523" s="370"/>
      <c r="CKH523" s="370"/>
      <c r="CKI523" s="370"/>
      <c r="CKJ523" s="370"/>
      <c r="CKK523" s="370"/>
      <c r="CKL523" s="370"/>
      <c r="CKM523" s="370"/>
      <c r="CKN523" s="370"/>
      <c r="CKO523" s="370"/>
      <c r="CKP523" s="370"/>
      <c r="CKQ523" s="370"/>
      <c r="CKR523" s="370"/>
      <c r="CKS523" s="370"/>
      <c r="CKT523" s="370"/>
      <c r="CKU523" s="370"/>
      <c r="CKV523" s="370"/>
      <c r="CKW523" s="370"/>
      <c r="CKX523" s="370"/>
      <c r="CKY523" s="370"/>
      <c r="CKZ523" s="370"/>
      <c r="CLA523" s="370"/>
      <c r="CLB523" s="370"/>
      <c r="CLC523" s="370"/>
      <c r="CLD523" s="370"/>
      <c r="CLE523" s="370"/>
      <c r="CLF523" s="370"/>
      <c r="CLG523" s="370"/>
      <c r="CLH523" s="370"/>
      <c r="CLI523" s="370"/>
      <c r="CLJ523" s="370"/>
      <c r="CLK523" s="370"/>
      <c r="CLL523" s="370"/>
      <c r="CLM523" s="370"/>
      <c r="CLN523" s="370"/>
      <c r="CLO523" s="370"/>
      <c r="CLP523" s="370"/>
      <c r="CLQ523" s="370"/>
      <c r="CLR523" s="370"/>
      <c r="CLS523" s="370"/>
      <c r="CLT523" s="370"/>
      <c r="CLU523" s="370"/>
      <c r="CLV523" s="370"/>
      <c r="CLW523" s="370"/>
      <c r="CLX523" s="370"/>
      <c r="CLY523" s="370"/>
      <c r="CLZ523" s="370"/>
      <c r="CMA523" s="370"/>
      <c r="CMB523" s="370"/>
      <c r="CMC523" s="370"/>
      <c r="CMD523" s="370"/>
      <c r="CME523" s="370"/>
      <c r="CMF523" s="370"/>
      <c r="CMG523" s="370"/>
      <c r="CMH523" s="370"/>
      <c r="CMI523" s="370"/>
      <c r="CMJ523" s="370"/>
      <c r="CMK523" s="370"/>
      <c r="CML523" s="370"/>
      <c r="CMM523" s="370"/>
      <c r="CMN523" s="370"/>
      <c r="CMO523" s="370"/>
      <c r="CMP523" s="370"/>
      <c r="CMQ523" s="370"/>
      <c r="CMR523" s="370"/>
      <c r="CMS523" s="370"/>
      <c r="CMT523" s="370"/>
      <c r="CMU523" s="370"/>
      <c r="CMV523" s="370"/>
      <c r="CMW523" s="370"/>
      <c r="CMX523" s="370"/>
      <c r="CMY523" s="370"/>
      <c r="CMZ523" s="370"/>
      <c r="CNA523" s="370"/>
      <c r="CNB523" s="370"/>
      <c r="CNC523" s="370"/>
      <c r="CND523" s="370"/>
      <c r="CNE523" s="370"/>
      <c r="CNF523" s="370"/>
      <c r="CNG523" s="370"/>
      <c r="CNH523" s="370"/>
      <c r="CNI523" s="370"/>
      <c r="CNJ523" s="370"/>
      <c r="CNK523" s="370"/>
      <c r="CNL523" s="370"/>
      <c r="CNM523" s="370"/>
      <c r="CNN523" s="370"/>
      <c r="CNO523" s="370"/>
      <c r="CNP523" s="370"/>
      <c r="CNQ523" s="370"/>
      <c r="CNR523" s="370"/>
      <c r="CNS523" s="370"/>
      <c r="CNT523" s="370"/>
      <c r="CNU523" s="370"/>
      <c r="CNV523" s="370"/>
      <c r="CNW523" s="370"/>
      <c r="CNX523" s="370"/>
      <c r="CNY523" s="370"/>
      <c r="CNZ523" s="370"/>
      <c r="COA523" s="370"/>
      <c r="COB523" s="370"/>
      <c r="COC523" s="370"/>
      <c r="COD523" s="370"/>
      <c r="COE523" s="370"/>
      <c r="COF523" s="370"/>
      <c r="COG523" s="370"/>
      <c r="COH523" s="370"/>
      <c r="COI523" s="370"/>
      <c r="COJ523" s="370"/>
      <c r="COK523" s="370"/>
      <c r="COL523" s="370"/>
      <c r="COM523" s="370"/>
      <c r="CON523" s="370"/>
      <c r="COO523" s="370"/>
      <c r="COP523" s="370"/>
      <c r="COQ523" s="370"/>
      <c r="COR523" s="370"/>
      <c r="COS523" s="370"/>
      <c r="COT523" s="370"/>
      <c r="COU523" s="370"/>
      <c r="COV523" s="370"/>
      <c r="COW523" s="370"/>
      <c r="COX523" s="370"/>
      <c r="COY523" s="370"/>
      <c r="COZ523" s="370"/>
      <c r="CPA523" s="370"/>
      <c r="CPB523" s="370"/>
      <c r="CPC523" s="370"/>
      <c r="CPD523" s="370"/>
      <c r="CPE523" s="370"/>
      <c r="CPF523" s="370"/>
      <c r="CPG523" s="370"/>
      <c r="CPH523" s="370"/>
      <c r="CPI523" s="370"/>
      <c r="CPJ523" s="370"/>
      <c r="CPK523" s="370"/>
      <c r="CPL523" s="370"/>
      <c r="CPM523" s="370"/>
      <c r="CPN523" s="370"/>
      <c r="CPO523" s="370"/>
      <c r="CPP523" s="370"/>
      <c r="CPQ523" s="370"/>
      <c r="CPR523" s="370"/>
      <c r="CPS523" s="370"/>
      <c r="CPT523" s="370"/>
      <c r="CPU523" s="370"/>
      <c r="CPV523" s="370"/>
      <c r="CPW523" s="370"/>
      <c r="CPX523" s="370"/>
      <c r="CPY523" s="370"/>
      <c r="CPZ523" s="370"/>
      <c r="CQA523" s="370"/>
      <c r="CQB523" s="370"/>
      <c r="CQC523" s="370"/>
      <c r="CQD523" s="370"/>
      <c r="CQE523" s="370"/>
      <c r="CQF523" s="370"/>
      <c r="CQG523" s="370"/>
      <c r="CQH523" s="370"/>
      <c r="CQI523" s="370"/>
      <c r="CQJ523" s="370"/>
      <c r="CQK523" s="370"/>
      <c r="CQL523" s="370"/>
      <c r="CQM523" s="370"/>
      <c r="CQN523" s="370"/>
      <c r="CQO523" s="370"/>
      <c r="CQP523" s="370"/>
      <c r="CQQ523" s="370"/>
      <c r="CQR523" s="370"/>
      <c r="CQS523" s="370"/>
      <c r="CQT523" s="370"/>
      <c r="CQU523" s="370"/>
      <c r="CQV523" s="370"/>
      <c r="CQW523" s="370"/>
      <c r="CQX523" s="370"/>
      <c r="CQY523" s="370"/>
      <c r="CQZ523" s="370"/>
      <c r="CRA523" s="370"/>
      <c r="CRB523" s="370"/>
      <c r="CRC523" s="370"/>
      <c r="CRD523" s="370"/>
      <c r="CRE523" s="370"/>
      <c r="CRF523" s="370"/>
      <c r="CRG523" s="370"/>
      <c r="CRH523" s="370"/>
      <c r="CRM523" s="370"/>
      <c r="CRN523" s="370"/>
      <c r="CRO523" s="370"/>
      <c r="CRP523" s="370"/>
      <c r="CRQ523" s="370"/>
      <c r="CRR523" s="370"/>
      <c r="CRS523" s="370"/>
      <c r="CRT523" s="370"/>
      <c r="CRU523" s="370"/>
      <c r="CRV523" s="370"/>
      <c r="CRW523" s="370"/>
      <c r="CTO523" s="370"/>
      <c r="CTP523" s="370"/>
      <c r="CTQ523" s="370"/>
      <c r="CTR523" s="370"/>
      <c r="CTS523" s="370"/>
      <c r="CTT523" s="370"/>
      <c r="CTU523" s="370"/>
      <c r="CTV523" s="370"/>
      <c r="CTW523" s="370"/>
      <c r="CTX523" s="370"/>
      <c r="CTY523" s="370"/>
      <c r="CTZ523" s="370"/>
      <c r="CUA523" s="370"/>
      <c r="CUB523" s="370"/>
      <c r="CUC523" s="370"/>
      <c r="CUD523" s="370"/>
      <c r="CUE523" s="370"/>
      <c r="CUF523" s="370"/>
      <c r="CUG523" s="370"/>
      <c r="CUH523" s="370"/>
      <c r="CUI523" s="370"/>
      <c r="CUJ523" s="370"/>
      <c r="CUK523" s="370"/>
      <c r="CUL523" s="370"/>
      <c r="CUM523" s="370"/>
      <c r="CUN523" s="370"/>
      <c r="CUO523" s="370"/>
      <c r="CUP523" s="370"/>
      <c r="CUQ523" s="370"/>
      <c r="CUR523" s="370"/>
      <c r="CUS523" s="370"/>
      <c r="CUT523" s="370"/>
      <c r="CUU523" s="370"/>
      <c r="CUV523" s="370"/>
      <c r="CUW523" s="370"/>
      <c r="CUX523" s="370"/>
      <c r="CUY523" s="370"/>
      <c r="CUZ523" s="370"/>
      <c r="CVA523" s="370"/>
      <c r="CVB523" s="370"/>
      <c r="CVC523" s="370"/>
      <c r="CVD523" s="370"/>
      <c r="CVE523" s="370"/>
      <c r="CVF523" s="370"/>
      <c r="CVG523" s="370"/>
      <c r="CVH523" s="370"/>
      <c r="CVI523" s="370"/>
      <c r="CVJ523" s="370"/>
      <c r="CVK523" s="370"/>
      <c r="CVL523" s="370"/>
      <c r="CVM523" s="370"/>
      <c r="CVN523" s="370"/>
      <c r="CVO523" s="370"/>
      <c r="CVP523" s="370"/>
      <c r="CVQ523" s="370"/>
      <c r="CVR523" s="370"/>
      <c r="CVS523" s="370"/>
      <c r="CVT523" s="370"/>
      <c r="CVU523" s="370"/>
      <c r="CVV523" s="370"/>
      <c r="CVW523" s="370"/>
      <c r="CVX523" s="370"/>
      <c r="CVY523" s="370"/>
      <c r="CVZ523" s="370"/>
      <c r="CWA523" s="370"/>
      <c r="CWB523" s="370"/>
      <c r="CWC523" s="370"/>
      <c r="CWD523" s="370"/>
      <c r="CWE523" s="370"/>
      <c r="CWF523" s="370"/>
      <c r="CWG523" s="370"/>
      <c r="CWH523" s="370"/>
      <c r="CWI523" s="370"/>
      <c r="CWJ523" s="370"/>
      <c r="CWK523" s="370"/>
      <c r="CWL523" s="370"/>
      <c r="CWM523" s="370"/>
      <c r="CWN523" s="370"/>
      <c r="CWO523" s="370"/>
      <c r="CWP523" s="370"/>
      <c r="CWQ523" s="370"/>
      <c r="CWR523" s="370"/>
      <c r="CWS523" s="370"/>
      <c r="CWT523" s="370"/>
      <c r="CWU523" s="370"/>
      <c r="CWV523" s="370"/>
      <c r="CWW523" s="370"/>
      <c r="CWX523" s="370"/>
      <c r="CWY523" s="370"/>
      <c r="CWZ523" s="370"/>
      <c r="CXA523" s="370"/>
      <c r="CXB523" s="370"/>
      <c r="CXC523" s="370"/>
      <c r="CXD523" s="370"/>
      <c r="CXE523" s="370"/>
      <c r="CXF523" s="370"/>
      <c r="CXG523" s="370"/>
      <c r="CXH523" s="370"/>
      <c r="CXI523" s="370"/>
      <c r="CXJ523" s="370"/>
      <c r="CXK523" s="370"/>
      <c r="CXL523" s="370"/>
      <c r="CXM523" s="370"/>
      <c r="CXN523" s="370"/>
      <c r="CXO523" s="370"/>
      <c r="CXP523" s="370"/>
      <c r="CXQ523" s="370"/>
      <c r="CXR523" s="370"/>
      <c r="CXS523" s="370"/>
      <c r="CXT523" s="370"/>
      <c r="CXU523" s="370"/>
      <c r="CXV523" s="370"/>
      <c r="CXW523" s="370"/>
      <c r="CXX523" s="370"/>
      <c r="CXY523" s="370"/>
      <c r="CXZ523" s="370"/>
      <c r="CYA523" s="370"/>
      <c r="CYB523" s="370"/>
      <c r="CYC523" s="370"/>
      <c r="CYD523" s="370"/>
      <c r="CYE523" s="370"/>
      <c r="CYF523" s="370"/>
      <c r="CYG523" s="370"/>
      <c r="CYH523" s="370"/>
      <c r="CYI523" s="370"/>
      <c r="CYJ523" s="370"/>
      <c r="CYK523" s="370"/>
      <c r="CYL523" s="370"/>
      <c r="CYM523" s="370"/>
      <c r="CYN523" s="370"/>
      <c r="CYO523" s="370"/>
      <c r="CYP523" s="370"/>
      <c r="CYQ523" s="370"/>
      <c r="CYR523" s="370"/>
      <c r="CYS523" s="370"/>
      <c r="CYT523" s="370"/>
      <c r="CYU523" s="370"/>
      <c r="CYV523" s="370"/>
      <c r="CYW523" s="370"/>
      <c r="CYX523" s="370"/>
      <c r="CYY523" s="370"/>
      <c r="CYZ523" s="370"/>
      <c r="CZA523" s="370"/>
      <c r="CZB523" s="370"/>
      <c r="CZC523" s="370"/>
      <c r="CZD523" s="370"/>
      <c r="CZE523" s="370"/>
      <c r="CZF523" s="370"/>
      <c r="CZG523" s="370"/>
      <c r="CZH523" s="370"/>
      <c r="CZI523" s="370"/>
      <c r="CZJ523" s="370"/>
      <c r="CZK523" s="370"/>
      <c r="CZL523" s="370"/>
      <c r="CZM523" s="370"/>
      <c r="CZN523" s="370"/>
      <c r="CZO523" s="370"/>
      <c r="CZP523" s="370"/>
      <c r="CZQ523" s="370"/>
      <c r="CZR523" s="370"/>
      <c r="CZS523" s="370"/>
      <c r="CZT523" s="370"/>
      <c r="CZU523" s="370"/>
      <c r="CZV523" s="370"/>
      <c r="CZW523" s="370"/>
      <c r="CZX523" s="370"/>
      <c r="CZY523" s="370"/>
      <c r="CZZ523" s="370"/>
      <c r="DAA523" s="370"/>
      <c r="DAB523" s="370"/>
      <c r="DAC523" s="370"/>
      <c r="DAD523" s="370"/>
      <c r="DAE523" s="370"/>
      <c r="DAF523" s="370"/>
      <c r="DAG523" s="370"/>
      <c r="DAH523" s="370"/>
      <c r="DAI523" s="370"/>
      <c r="DAJ523" s="370"/>
      <c r="DAK523" s="370"/>
      <c r="DAL523" s="370"/>
      <c r="DAM523" s="370"/>
      <c r="DAN523" s="370"/>
      <c r="DAO523" s="370"/>
      <c r="DAP523" s="370"/>
      <c r="DAQ523" s="370"/>
      <c r="DAR523" s="370"/>
      <c r="DAS523" s="370"/>
      <c r="DAT523" s="370"/>
      <c r="DAU523" s="370"/>
      <c r="DAV523" s="370"/>
      <c r="DAW523" s="370"/>
      <c r="DAX523" s="370"/>
      <c r="DAY523" s="370"/>
      <c r="DAZ523" s="370"/>
      <c r="DBA523" s="370"/>
      <c r="DBB523" s="370"/>
      <c r="DBC523" s="370"/>
      <c r="DBD523" s="370"/>
      <c r="DBI523" s="370"/>
      <c r="DBJ523" s="370"/>
      <c r="DBK523" s="370"/>
      <c r="DBL523" s="370"/>
      <c r="DBM523" s="370"/>
      <c r="DBN523" s="370"/>
      <c r="DBO523" s="370"/>
      <c r="DBP523" s="370"/>
      <c r="DBQ523" s="370"/>
      <c r="DBR523" s="370"/>
      <c r="DBS523" s="370"/>
      <c r="DDK523" s="370"/>
      <c r="DDL523" s="370"/>
      <c r="DDM523" s="370"/>
      <c r="DDN523" s="370"/>
      <c r="DDO523" s="370"/>
      <c r="DDP523" s="370"/>
      <c r="DDQ523" s="370"/>
      <c r="DDR523" s="370"/>
      <c r="DDS523" s="370"/>
      <c r="DDT523" s="370"/>
      <c r="DDU523" s="370"/>
      <c r="DDV523" s="370"/>
      <c r="DDW523" s="370"/>
      <c r="DDX523" s="370"/>
      <c r="DDY523" s="370"/>
      <c r="DDZ523" s="370"/>
      <c r="DEA523" s="370"/>
      <c r="DEB523" s="370"/>
      <c r="DEC523" s="370"/>
      <c r="DED523" s="370"/>
      <c r="DEE523" s="370"/>
      <c r="DEF523" s="370"/>
      <c r="DEG523" s="370"/>
      <c r="DEH523" s="370"/>
      <c r="DEI523" s="370"/>
      <c r="DEJ523" s="370"/>
      <c r="DEK523" s="370"/>
      <c r="DEL523" s="370"/>
      <c r="DEM523" s="370"/>
      <c r="DEN523" s="370"/>
      <c r="DEO523" s="370"/>
      <c r="DEP523" s="370"/>
      <c r="DEQ523" s="370"/>
      <c r="DER523" s="370"/>
      <c r="DES523" s="370"/>
      <c r="DET523" s="370"/>
      <c r="DEU523" s="370"/>
      <c r="DEV523" s="370"/>
      <c r="DEW523" s="370"/>
      <c r="DEX523" s="370"/>
      <c r="DEY523" s="370"/>
      <c r="DEZ523" s="370"/>
      <c r="DFA523" s="370"/>
      <c r="DFB523" s="370"/>
      <c r="DFC523" s="370"/>
      <c r="DFD523" s="370"/>
      <c r="DFE523" s="370"/>
      <c r="DFF523" s="370"/>
      <c r="DFG523" s="370"/>
      <c r="DFH523" s="370"/>
      <c r="DFI523" s="370"/>
      <c r="DFJ523" s="370"/>
      <c r="DFK523" s="370"/>
      <c r="DFL523" s="370"/>
      <c r="DFM523" s="370"/>
      <c r="DFN523" s="370"/>
      <c r="DFO523" s="370"/>
      <c r="DFP523" s="370"/>
      <c r="DFQ523" s="370"/>
      <c r="DFR523" s="370"/>
      <c r="DFS523" s="370"/>
      <c r="DFT523" s="370"/>
      <c r="DFU523" s="370"/>
      <c r="DFV523" s="370"/>
      <c r="DFW523" s="370"/>
      <c r="DFX523" s="370"/>
      <c r="DFY523" s="370"/>
      <c r="DFZ523" s="370"/>
      <c r="DGA523" s="370"/>
      <c r="DGB523" s="370"/>
      <c r="DGC523" s="370"/>
      <c r="DGD523" s="370"/>
      <c r="DGE523" s="370"/>
      <c r="DGF523" s="370"/>
      <c r="DGG523" s="370"/>
      <c r="DGH523" s="370"/>
      <c r="DGI523" s="370"/>
      <c r="DGJ523" s="370"/>
      <c r="DGK523" s="370"/>
      <c r="DGL523" s="370"/>
      <c r="DGM523" s="370"/>
      <c r="DGN523" s="370"/>
      <c r="DGO523" s="370"/>
      <c r="DGP523" s="370"/>
      <c r="DGQ523" s="370"/>
      <c r="DGR523" s="370"/>
      <c r="DGS523" s="370"/>
      <c r="DGT523" s="370"/>
      <c r="DGU523" s="370"/>
      <c r="DGV523" s="370"/>
      <c r="DGW523" s="370"/>
      <c r="DGX523" s="370"/>
      <c r="DGY523" s="370"/>
      <c r="DGZ523" s="370"/>
      <c r="DHA523" s="370"/>
      <c r="DHB523" s="370"/>
      <c r="DHC523" s="370"/>
      <c r="DHD523" s="370"/>
      <c r="DHE523" s="370"/>
      <c r="DHF523" s="370"/>
      <c r="DHG523" s="370"/>
      <c r="DHH523" s="370"/>
      <c r="DHI523" s="370"/>
      <c r="DHJ523" s="370"/>
      <c r="DHK523" s="370"/>
      <c r="DHL523" s="370"/>
      <c r="DHM523" s="370"/>
      <c r="DHN523" s="370"/>
      <c r="DHO523" s="370"/>
      <c r="DHP523" s="370"/>
      <c r="DHQ523" s="370"/>
      <c r="DHR523" s="370"/>
      <c r="DHS523" s="370"/>
      <c r="DHT523" s="370"/>
      <c r="DHU523" s="370"/>
      <c r="DHV523" s="370"/>
      <c r="DHW523" s="370"/>
      <c r="DHX523" s="370"/>
      <c r="DHY523" s="370"/>
      <c r="DHZ523" s="370"/>
      <c r="DIA523" s="370"/>
      <c r="DIB523" s="370"/>
      <c r="DIC523" s="370"/>
      <c r="DID523" s="370"/>
      <c r="DIE523" s="370"/>
      <c r="DIF523" s="370"/>
      <c r="DIG523" s="370"/>
      <c r="DIH523" s="370"/>
      <c r="DII523" s="370"/>
      <c r="DIJ523" s="370"/>
      <c r="DIK523" s="370"/>
      <c r="DIL523" s="370"/>
      <c r="DIM523" s="370"/>
      <c r="DIN523" s="370"/>
      <c r="DIO523" s="370"/>
      <c r="DIP523" s="370"/>
      <c r="DIQ523" s="370"/>
      <c r="DIR523" s="370"/>
      <c r="DIS523" s="370"/>
      <c r="DIT523" s="370"/>
      <c r="DIU523" s="370"/>
      <c r="DIV523" s="370"/>
      <c r="DIW523" s="370"/>
      <c r="DIX523" s="370"/>
      <c r="DIY523" s="370"/>
      <c r="DIZ523" s="370"/>
      <c r="DJA523" s="370"/>
      <c r="DJB523" s="370"/>
      <c r="DJC523" s="370"/>
      <c r="DJD523" s="370"/>
      <c r="DJE523" s="370"/>
      <c r="DJF523" s="370"/>
      <c r="DJG523" s="370"/>
      <c r="DJH523" s="370"/>
      <c r="DJI523" s="370"/>
      <c r="DJJ523" s="370"/>
      <c r="DJK523" s="370"/>
      <c r="DJL523" s="370"/>
      <c r="DJM523" s="370"/>
      <c r="DJN523" s="370"/>
      <c r="DJO523" s="370"/>
      <c r="DJP523" s="370"/>
      <c r="DJQ523" s="370"/>
      <c r="DJR523" s="370"/>
      <c r="DJS523" s="370"/>
      <c r="DJT523" s="370"/>
      <c r="DJU523" s="370"/>
      <c r="DJV523" s="370"/>
      <c r="DJW523" s="370"/>
      <c r="DJX523" s="370"/>
      <c r="DJY523" s="370"/>
      <c r="DJZ523" s="370"/>
      <c r="DKA523" s="370"/>
      <c r="DKB523" s="370"/>
      <c r="DKC523" s="370"/>
      <c r="DKD523" s="370"/>
      <c r="DKE523" s="370"/>
      <c r="DKF523" s="370"/>
      <c r="DKG523" s="370"/>
      <c r="DKH523" s="370"/>
      <c r="DKI523" s="370"/>
      <c r="DKJ523" s="370"/>
      <c r="DKK523" s="370"/>
      <c r="DKL523" s="370"/>
      <c r="DKM523" s="370"/>
      <c r="DKN523" s="370"/>
      <c r="DKO523" s="370"/>
      <c r="DKP523" s="370"/>
      <c r="DKQ523" s="370"/>
      <c r="DKR523" s="370"/>
      <c r="DKS523" s="370"/>
      <c r="DKT523" s="370"/>
      <c r="DKU523" s="370"/>
      <c r="DKV523" s="370"/>
      <c r="DKW523" s="370"/>
      <c r="DKX523" s="370"/>
      <c r="DKY523" s="370"/>
      <c r="DKZ523" s="370"/>
      <c r="DLE523" s="370"/>
      <c r="DLF523" s="370"/>
      <c r="DLG523" s="370"/>
      <c r="DLH523" s="370"/>
      <c r="DLI523" s="370"/>
      <c r="DLJ523" s="370"/>
      <c r="DLK523" s="370"/>
      <c r="DLL523" s="370"/>
      <c r="DLM523" s="370"/>
      <c r="DLN523" s="370"/>
      <c r="DLO523" s="370"/>
      <c r="DNG523" s="370"/>
      <c r="DNH523" s="370"/>
      <c r="DNI523" s="370"/>
      <c r="DNJ523" s="370"/>
      <c r="DNK523" s="370"/>
      <c r="DNL523" s="370"/>
      <c r="DNM523" s="370"/>
      <c r="DNN523" s="370"/>
      <c r="DNO523" s="370"/>
      <c r="DNP523" s="370"/>
      <c r="DNQ523" s="370"/>
      <c r="DNR523" s="370"/>
      <c r="DNS523" s="370"/>
      <c r="DNT523" s="370"/>
      <c r="DNU523" s="370"/>
      <c r="DNV523" s="370"/>
      <c r="DNW523" s="370"/>
      <c r="DNX523" s="370"/>
      <c r="DNY523" s="370"/>
      <c r="DNZ523" s="370"/>
      <c r="DOA523" s="370"/>
      <c r="DOB523" s="370"/>
      <c r="DOC523" s="370"/>
      <c r="DOD523" s="370"/>
      <c r="DOE523" s="370"/>
      <c r="DOF523" s="370"/>
      <c r="DOG523" s="370"/>
      <c r="DOH523" s="370"/>
      <c r="DOI523" s="370"/>
      <c r="DOJ523" s="370"/>
      <c r="DOK523" s="370"/>
      <c r="DOL523" s="370"/>
      <c r="DOM523" s="370"/>
      <c r="DON523" s="370"/>
      <c r="DOO523" s="370"/>
      <c r="DOP523" s="370"/>
      <c r="DOQ523" s="370"/>
      <c r="DOR523" s="370"/>
      <c r="DOS523" s="370"/>
      <c r="DOT523" s="370"/>
      <c r="DOU523" s="370"/>
      <c r="DOV523" s="370"/>
      <c r="DOW523" s="370"/>
      <c r="DOX523" s="370"/>
      <c r="DOY523" s="370"/>
      <c r="DOZ523" s="370"/>
      <c r="DPA523" s="370"/>
      <c r="DPB523" s="370"/>
      <c r="DPC523" s="370"/>
      <c r="DPD523" s="370"/>
      <c r="DPE523" s="370"/>
      <c r="DPF523" s="370"/>
      <c r="DPG523" s="370"/>
      <c r="DPH523" s="370"/>
      <c r="DPI523" s="370"/>
      <c r="DPJ523" s="370"/>
      <c r="DPK523" s="370"/>
      <c r="DPL523" s="370"/>
      <c r="DPM523" s="370"/>
      <c r="DPN523" s="370"/>
      <c r="DPO523" s="370"/>
      <c r="DPP523" s="370"/>
      <c r="DPQ523" s="370"/>
      <c r="DPR523" s="370"/>
      <c r="DPS523" s="370"/>
      <c r="DPT523" s="370"/>
      <c r="DPU523" s="370"/>
      <c r="DPV523" s="370"/>
      <c r="DPW523" s="370"/>
      <c r="DPX523" s="370"/>
      <c r="DPY523" s="370"/>
      <c r="DPZ523" s="370"/>
      <c r="DQA523" s="370"/>
      <c r="DQB523" s="370"/>
      <c r="DQC523" s="370"/>
      <c r="DQD523" s="370"/>
      <c r="DQE523" s="370"/>
      <c r="DQF523" s="370"/>
      <c r="DQG523" s="370"/>
      <c r="DQH523" s="370"/>
      <c r="DQI523" s="370"/>
      <c r="DQJ523" s="370"/>
      <c r="DQK523" s="370"/>
      <c r="DQL523" s="370"/>
      <c r="DQM523" s="370"/>
      <c r="DQN523" s="370"/>
      <c r="DQO523" s="370"/>
      <c r="DQP523" s="370"/>
      <c r="DQQ523" s="370"/>
      <c r="DQR523" s="370"/>
      <c r="DQS523" s="370"/>
      <c r="DQT523" s="370"/>
      <c r="DQU523" s="370"/>
      <c r="DQV523" s="370"/>
      <c r="DQW523" s="370"/>
      <c r="DQX523" s="370"/>
      <c r="DQY523" s="370"/>
      <c r="DQZ523" s="370"/>
      <c r="DRA523" s="370"/>
      <c r="DRB523" s="370"/>
      <c r="DRC523" s="370"/>
      <c r="DRD523" s="370"/>
      <c r="DRE523" s="370"/>
      <c r="DRF523" s="370"/>
      <c r="DRG523" s="370"/>
      <c r="DRH523" s="370"/>
      <c r="DRI523" s="370"/>
      <c r="DRJ523" s="370"/>
      <c r="DRK523" s="370"/>
      <c r="DRL523" s="370"/>
      <c r="DRM523" s="370"/>
      <c r="DRN523" s="370"/>
      <c r="DRO523" s="370"/>
      <c r="DRP523" s="370"/>
      <c r="DRQ523" s="370"/>
      <c r="DRR523" s="370"/>
      <c r="DRS523" s="370"/>
      <c r="DRT523" s="370"/>
      <c r="DRU523" s="370"/>
      <c r="DRV523" s="370"/>
      <c r="DRW523" s="370"/>
      <c r="DRX523" s="370"/>
      <c r="DRY523" s="370"/>
      <c r="DRZ523" s="370"/>
      <c r="DSA523" s="370"/>
      <c r="DSB523" s="370"/>
      <c r="DSC523" s="370"/>
      <c r="DSD523" s="370"/>
      <c r="DSE523" s="370"/>
      <c r="DSF523" s="370"/>
      <c r="DSG523" s="370"/>
      <c r="DSH523" s="370"/>
      <c r="DSI523" s="370"/>
      <c r="DSJ523" s="370"/>
      <c r="DSK523" s="370"/>
      <c r="DSL523" s="370"/>
      <c r="DSM523" s="370"/>
      <c r="DSN523" s="370"/>
      <c r="DSO523" s="370"/>
      <c r="DSP523" s="370"/>
      <c r="DSQ523" s="370"/>
      <c r="DSR523" s="370"/>
      <c r="DSS523" s="370"/>
      <c r="DST523" s="370"/>
      <c r="DSU523" s="370"/>
      <c r="DSV523" s="370"/>
      <c r="DSW523" s="370"/>
      <c r="DSX523" s="370"/>
      <c r="DSY523" s="370"/>
      <c r="DSZ523" s="370"/>
      <c r="DTA523" s="370"/>
      <c r="DTB523" s="370"/>
      <c r="DTC523" s="370"/>
      <c r="DTD523" s="370"/>
      <c r="DTE523" s="370"/>
      <c r="DTF523" s="370"/>
      <c r="DTG523" s="370"/>
      <c r="DTH523" s="370"/>
      <c r="DTI523" s="370"/>
      <c r="DTJ523" s="370"/>
      <c r="DTK523" s="370"/>
      <c r="DTL523" s="370"/>
      <c r="DTM523" s="370"/>
      <c r="DTN523" s="370"/>
      <c r="DTO523" s="370"/>
      <c r="DTP523" s="370"/>
      <c r="DTQ523" s="370"/>
      <c r="DTR523" s="370"/>
      <c r="DTS523" s="370"/>
      <c r="DTT523" s="370"/>
      <c r="DTU523" s="370"/>
      <c r="DTV523" s="370"/>
      <c r="DTW523" s="370"/>
      <c r="DTX523" s="370"/>
      <c r="DTY523" s="370"/>
      <c r="DTZ523" s="370"/>
      <c r="DUA523" s="370"/>
      <c r="DUB523" s="370"/>
      <c r="DUC523" s="370"/>
      <c r="DUD523" s="370"/>
      <c r="DUE523" s="370"/>
      <c r="DUF523" s="370"/>
      <c r="DUG523" s="370"/>
      <c r="DUH523" s="370"/>
      <c r="DUI523" s="370"/>
      <c r="DUJ523" s="370"/>
      <c r="DUK523" s="370"/>
      <c r="DUL523" s="370"/>
      <c r="DUM523" s="370"/>
      <c r="DUN523" s="370"/>
      <c r="DUO523" s="370"/>
      <c r="DUP523" s="370"/>
      <c r="DUQ523" s="370"/>
      <c r="DUR523" s="370"/>
      <c r="DUS523" s="370"/>
      <c r="DUT523" s="370"/>
      <c r="DUU523" s="370"/>
      <c r="DUV523" s="370"/>
      <c r="DVA523" s="370"/>
      <c r="DVB523" s="370"/>
      <c r="DVC523" s="370"/>
      <c r="DVD523" s="370"/>
      <c r="DVE523" s="370"/>
      <c r="DVF523" s="370"/>
      <c r="DVG523" s="370"/>
      <c r="DVH523" s="370"/>
      <c r="DVI523" s="370"/>
      <c r="DVJ523" s="370"/>
      <c r="DVK523" s="370"/>
      <c r="DXC523" s="370"/>
      <c r="DXD523" s="370"/>
      <c r="DXE523" s="370"/>
      <c r="DXF523" s="370"/>
      <c r="DXG523" s="370"/>
      <c r="DXH523" s="370"/>
      <c r="DXI523" s="370"/>
      <c r="DXJ523" s="370"/>
      <c r="DXK523" s="370"/>
      <c r="DXL523" s="370"/>
      <c r="DXM523" s="370"/>
      <c r="DXN523" s="370"/>
      <c r="DXO523" s="370"/>
      <c r="DXP523" s="370"/>
      <c r="DXQ523" s="370"/>
      <c r="DXR523" s="370"/>
      <c r="DXS523" s="370"/>
      <c r="DXT523" s="370"/>
      <c r="DXU523" s="370"/>
      <c r="DXV523" s="370"/>
      <c r="DXW523" s="370"/>
      <c r="DXX523" s="370"/>
      <c r="DXY523" s="370"/>
      <c r="DXZ523" s="370"/>
      <c r="DYA523" s="370"/>
      <c r="DYB523" s="370"/>
      <c r="DYC523" s="370"/>
      <c r="DYD523" s="370"/>
      <c r="DYE523" s="370"/>
      <c r="DYF523" s="370"/>
      <c r="DYG523" s="370"/>
      <c r="DYH523" s="370"/>
      <c r="DYI523" s="370"/>
      <c r="DYJ523" s="370"/>
      <c r="DYK523" s="370"/>
      <c r="DYL523" s="370"/>
      <c r="DYM523" s="370"/>
      <c r="DYN523" s="370"/>
      <c r="DYO523" s="370"/>
      <c r="DYP523" s="370"/>
      <c r="DYQ523" s="370"/>
      <c r="DYR523" s="370"/>
      <c r="DYS523" s="370"/>
      <c r="DYT523" s="370"/>
      <c r="DYU523" s="370"/>
      <c r="DYV523" s="370"/>
      <c r="DYW523" s="370"/>
      <c r="DYX523" s="370"/>
      <c r="DYY523" s="370"/>
      <c r="DYZ523" s="370"/>
      <c r="DZA523" s="370"/>
      <c r="DZB523" s="370"/>
      <c r="DZC523" s="370"/>
      <c r="DZD523" s="370"/>
      <c r="DZE523" s="370"/>
      <c r="DZF523" s="370"/>
      <c r="DZG523" s="370"/>
      <c r="DZH523" s="370"/>
      <c r="DZI523" s="370"/>
      <c r="DZJ523" s="370"/>
      <c r="DZK523" s="370"/>
      <c r="DZL523" s="370"/>
      <c r="DZM523" s="370"/>
      <c r="DZN523" s="370"/>
      <c r="DZO523" s="370"/>
      <c r="DZP523" s="370"/>
      <c r="DZQ523" s="370"/>
      <c r="DZR523" s="370"/>
      <c r="DZS523" s="370"/>
      <c r="DZT523" s="370"/>
      <c r="DZU523" s="370"/>
      <c r="DZV523" s="370"/>
      <c r="DZW523" s="370"/>
      <c r="DZX523" s="370"/>
      <c r="DZY523" s="370"/>
      <c r="DZZ523" s="370"/>
      <c r="EAA523" s="370"/>
      <c r="EAB523" s="370"/>
      <c r="EAC523" s="370"/>
      <c r="EAD523" s="370"/>
      <c r="EAE523" s="370"/>
      <c r="EAF523" s="370"/>
      <c r="EAG523" s="370"/>
      <c r="EAH523" s="370"/>
      <c r="EAI523" s="370"/>
      <c r="EAJ523" s="370"/>
      <c r="EAK523" s="370"/>
      <c r="EAL523" s="370"/>
      <c r="EAM523" s="370"/>
      <c r="EAN523" s="370"/>
      <c r="EAO523" s="370"/>
      <c r="EAP523" s="370"/>
      <c r="EAQ523" s="370"/>
      <c r="EAR523" s="370"/>
      <c r="EAS523" s="370"/>
      <c r="EAT523" s="370"/>
      <c r="EAU523" s="370"/>
      <c r="EAV523" s="370"/>
      <c r="EAW523" s="370"/>
      <c r="EAX523" s="370"/>
      <c r="EAY523" s="370"/>
      <c r="EAZ523" s="370"/>
      <c r="EBA523" s="370"/>
      <c r="EBB523" s="370"/>
      <c r="EBC523" s="370"/>
      <c r="EBD523" s="370"/>
      <c r="EBE523" s="370"/>
      <c r="EBF523" s="370"/>
      <c r="EBG523" s="370"/>
      <c r="EBH523" s="370"/>
      <c r="EBI523" s="370"/>
      <c r="EBJ523" s="370"/>
      <c r="EBK523" s="370"/>
      <c r="EBL523" s="370"/>
      <c r="EBM523" s="370"/>
      <c r="EBN523" s="370"/>
      <c r="EBO523" s="370"/>
      <c r="EBP523" s="370"/>
      <c r="EBQ523" s="370"/>
      <c r="EBR523" s="370"/>
      <c r="EBS523" s="370"/>
      <c r="EBT523" s="370"/>
      <c r="EBU523" s="370"/>
      <c r="EBV523" s="370"/>
      <c r="EBW523" s="370"/>
      <c r="EBX523" s="370"/>
      <c r="EBY523" s="370"/>
      <c r="EBZ523" s="370"/>
      <c r="ECA523" s="370"/>
      <c r="ECB523" s="370"/>
      <c r="ECC523" s="370"/>
      <c r="ECD523" s="370"/>
      <c r="ECE523" s="370"/>
      <c r="ECF523" s="370"/>
      <c r="ECG523" s="370"/>
      <c r="ECH523" s="370"/>
      <c r="ECI523" s="370"/>
      <c r="ECJ523" s="370"/>
      <c r="ECK523" s="370"/>
      <c r="ECL523" s="370"/>
      <c r="ECM523" s="370"/>
      <c r="ECN523" s="370"/>
      <c r="ECO523" s="370"/>
      <c r="ECP523" s="370"/>
      <c r="ECQ523" s="370"/>
      <c r="ECR523" s="370"/>
      <c r="ECS523" s="370"/>
      <c r="ECT523" s="370"/>
      <c r="ECU523" s="370"/>
      <c r="ECV523" s="370"/>
      <c r="ECW523" s="370"/>
      <c r="ECX523" s="370"/>
      <c r="ECY523" s="370"/>
      <c r="ECZ523" s="370"/>
      <c r="EDA523" s="370"/>
      <c r="EDB523" s="370"/>
      <c r="EDC523" s="370"/>
      <c r="EDD523" s="370"/>
      <c r="EDE523" s="370"/>
      <c r="EDF523" s="370"/>
      <c r="EDG523" s="370"/>
      <c r="EDH523" s="370"/>
      <c r="EDI523" s="370"/>
      <c r="EDJ523" s="370"/>
      <c r="EDK523" s="370"/>
      <c r="EDL523" s="370"/>
      <c r="EDM523" s="370"/>
      <c r="EDN523" s="370"/>
      <c r="EDO523" s="370"/>
      <c r="EDP523" s="370"/>
      <c r="EDQ523" s="370"/>
      <c r="EDR523" s="370"/>
      <c r="EDS523" s="370"/>
      <c r="EDT523" s="370"/>
      <c r="EDU523" s="370"/>
      <c r="EDV523" s="370"/>
      <c r="EDW523" s="370"/>
      <c r="EDX523" s="370"/>
      <c r="EDY523" s="370"/>
      <c r="EDZ523" s="370"/>
      <c r="EEA523" s="370"/>
      <c r="EEB523" s="370"/>
      <c r="EEC523" s="370"/>
      <c r="EED523" s="370"/>
      <c r="EEE523" s="370"/>
      <c r="EEF523" s="370"/>
      <c r="EEG523" s="370"/>
      <c r="EEH523" s="370"/>
      <c r="EEI523" s="370"/>
      <c r="EEJ523" s="370"/>
      <c r="EEK523" s="370"/>
      <c r="EEL523" s="370"/>
      <c r="EEM523" s="370"/>
      <c r="EEN523" s="370"/>
      <c r="EEO523" s="370"/>
      <c r="EEP523" s="370"/>
      <c r="EEQ523" s="370"/>
      <c r="EER523" s="370"/>
      <c r="EEW523" s="370"/>
      <c r="EEX523" s="370"/>
      <c r="EEY523" s="370"/>
      <c r="EEZ523" s="370"/>
      <c r="EFA523" s="370"/>
      <c r="EFB523" s="370"/>
      <c r="EFC523" s="370"/>
      <c r="EFD523" s="370"/>
      <c r="EFE523" s="370"/>
      <c r="EFF523" s="370"/>
      <c r="EFG523" s="370"/>
      <c r="EGY523" s="370"/>
      <c r="EGZ523" s="370"/>
      <c r="EHA523" s="370"/>
      <c r="EHB523" s="370"/>
      <c r="EHC523" s="370"/>
      <c r="EHD523" s="370"/>
      <c r="EHE523" s="370"/>
      <c r="EHF523" s="370"/>
      <c r="EHG523" s="370"/>
      <c r="EHH523" s="370"/>
      <c r="EHI523" s="370"/>
      <c r="EHJ523" s="370"/>
      <c r="EHK523" s="370"/>
      <c r="EHL523" s="370"/>
      <c r="EHM523" s="370"/>
      <c r="EHN523" s="370"/>
      <c r="EHO523" s="370"/>
      <c r="EHP523" s="370"/>
      <c r="EHQ523" s="370"/>
      <c r="EHR523" s="370"/>
      <c r="EHS523" s="370"/>
      <c r="EHT523" s="370"/>
      <c r="EHU523" s="370"/>
      <c r="EHV523" s="370"/>
      <c r="EHW523" s="370"/>
      <c r="EHX523" s="370"/>
      <c r="EHY523" s="370"/>
      <c r="EHZ523" s="370"/>
      <c r="EIA523" s="370"/>
      <c r="EIB523" s="370"/>
      <c r="EIC523" s="370"/>
      <c r="EID523" s="370"/>
      <c r="EIE523" s="370"/>
      <c r="EIF523" s="370"/>
      <c r="EIG523" s="370"/>
      <c r="EIH523" s="370"/>
      <c r="EII523" s="370"/>
      <c r="EIJ523" s="370"/>
      <c r="EIK523" s="370"/>
      <c r="EIL523" s="370"/>
      <c r="EIM523" s="370"/>
      <c r="EIN523" s="370"/>
      <c r="EIO523" s="370"/>
      <c r="EIP523" s="370"/>
      <c r="EIQ523" s="370"/>
      <c r="EIR523" s="370"/>
      <c r="EIS523" s="370"/>
      <c r="EIT523" s="370"/>
      <c r="EIU523" s="370"/>
      <c r="EIV523" s="370"/>
      <c r="EIW523" s="370"/>
      <c r="EIX523" s="370"/>
      <c r="EIY523" s="370"/>
      <c r="EIZ523" s="370"/>
      <c r="EJA523" s="370"/>
      <c r="EJB523" s="370"/>
      <c r="EJC523" s="370"/>
      <c r="EJD523" s="370"/>
      <c r="EJE523" s="370"/>
      <c r="EJF523" s="370"/>
      <c r="EJG523" s="370"/>
      <c r="EJH523" s="370"/>
      <c r="EJI523" s="370"/>
      <c r="EJJ523" s="370"/>
      <c r="EJK523" s="370"/>
      <c r="EJL523" s="370"/>
      <c r="EJM523" s="370"/>
      <c r="EJN523" s="370"/>
      <c r="EJO523" s="370"/>
      <c r="EJP523" s="370"/>
      <c r="EJQ523" s="370"/>
      <c r="EJR523" s="370"/>
      <c r="EJS523" s="370"/>
      <c r="EJT523" s="370"/>
      <c r="EJU523" s="370"/>
      <c r="EJV523" s="370"/>
      <c r="EJW523" s="370"/>
      <c r="EJX523" s="370"/>
      <c r="EJY523" s="370"/>
      <c r="EJZ523" s="370"/>
      <c r="EKA523" s="370"/>
      <c r="EKB523" s="370"/>
      <c r="EKC523" s="370"/>
      <c r="EKD523" s="370"/>
      <c r="EKE523" s="370"/>
      <c r="EKF523" s="370"/>
      <c r="EKG523" s="370"/>
      <c r="EKH523" s="370"/>
      <c r="EKI523" s="370"/>
      <c r="EKJ523" s="370"/>
      <c r="EKK523" s="370"/>
      <c r="EKL523" s="370"/>
      <c r="EKM523" s="370"/>
      <c r="EKN523" s="370"/>
      <c r="EKO523" s="370"/>
      <c r="EKP523" s="370"/>
      <c r="EKQ523" s="370"/>
      <c r="EKR523" s="370"/>
      <c r="EKS523" s="370"/>
      <c r="EKT523" s="370"/>
      <c r="EKU523" s="370"/>
      <c r="EKV523" s="370"/>
      <c r="EKW523" s="370"/>
      <c r="EKX523" s="370"/>
      <c r="EKY523" s="370"/>
      <c r="EKZ523" s="370"/>
      <c r="ELA523" s="370"/>
      <c r="ELB523" s="370"/>
      <c r="ELC523" s="370"/>
      <c r="ELD523" s="370"/>
      <c r="ELE523" s="370"/>
      <c r="ELF523" s="370"/>
      <c r="ELG523" s="370"/>
      <c r="ELH523" s="370"/>
      <c r="ELI523" s="370"/>
      <c r="ELJ523" s="370"/>
      <c r="ELK523" s="370"/>
      <c r="ELL523" s="370"/>
      <c r="ELM523" s="370"/>
      <c r="ELN523" s="370"/>
      <c r="ELO523" s="370"/>
      <c r="ELP523" s="370"/>
      <c r="ELQ523" s="370"/>
      <c r="ELR523" s="370"/>
      <c r="ELS523" s="370"/>
      <c r="ELT523" s="370"/>
      <c r="ELU523" s="370"/>
      <c r="ELV523" s="370"/>
      <c r="ELW523" s="370"/>
      <c r="ELX523" s="370"/>
      <c r="ELY523" s="370"/>
      <c r="ELZ523" s="370"/>
      <c r="EMA523" s="370"/>
      <c r="EMB523" s="370"/>
      <c r="EMC523" s="370"/>
      <c r="EMD523" s="370"/>
      <c r="EME523" s="370"/>
      <c r="EMF523" s="370"/>
      <c r="EMG523" s="370"/>
      <c r="EMH523" s="370"/>
      <c r="EMI523" s="370"/>
      <c r="EMJ523" s="370"/>
      <c r="EMK523" s="370"/>
      <c r="EML523" s="370"/>
      <c r="EMM523" s="370"/>
      <c r="EMN523" s="370"/>
      <c r="EMO523" s="370"/>
      <c r="EMP523" s="370"/>
      <c r="EMQ523" s="370"/>
      <c r="EMR523" s="370"/>
      <c r="EMS523" s="370"/>
      <c r="EMT523" s="370"/>
      <c r="EMU523" s="370"/>
      <c r="EMV523" s="370"/>
      <c r="EMW523" s="370"/>
      <c r="EMX523" s="370"/>
      <c r="EMY523" s="370"/>
      <c r="EMZ523" s="370"/>
      <c r="ENA523" s="370"/>
      <c r="ENB523" s="370"/>
      <c r="ENC523" s="370"/>
      <c r="END523" s="370"/>
      <c r="ENE523" s="370"/>
      <c r="ENF523" s="370"/>
      <c r="ENG523" s="370"/>
      <c r="ENH523" s="370"/>
      <c r="ENI523" s="370"/>
      <c r="ENJ523" s="370"/>
      <c r="ENK523" s="370"/>
      <c r="ENL523" s="370"/>
      <c r="ENM523" s="370"/>
      <c r="ENN523" s="370"/>
      <c r="ENO523" s="370"/>
      <c r="ENP523" s="370"/>
      <c r="ENQ523" s="370"/>
      <c r="ENR523" s="370"/>
      <c r="ENS523" s="370"/>
      <c r="ENT523" s="370"/>
      <c r="ENU523" s="370"/>
      <c r="ENV523" s="370"/>
      <c r="ENW523" s="370"/>
      <c r="ENX523" s="370"/>
      <c r="ENY523" s="370"/>
      <c r="ENZ523" s="370"/>
      <c r="EOA523" s="370"/>
      <c r="EOB523" s="370"/>
      <c r="EOC523" s="370"/>
      <c r="EOD523" s="370"/>
      <c r="EOE523" s="370"/>
      <c r="EOF523" s="370"/>
      <c r="EOG523" s="370"/>
      <c r="EOH523" s="370"/>
      <c r="EOI523" s="370"/>
      <c r="EOJ523" s="370"/>
      <c r="EOK523" s="370"/>
      <c r="EOL523" s="370"/>
      <c r="EOM523" s="370"/>
      <c r="EON523" s="370"/>
      <c r="EOS523" s="370"/>
      <c r="EOT523" s="370"/>
      <c r="EOU523" s="370"/>
      <c r="EOV523" s="370"/>
      <c r="EOW523" s="370"/>
      <c r="EOX523" s="370"/>
      <c r="EOY523" s="370"/>
      <c r="EOZ523" s="370"/>
      <c r="EPA523" s="370"/>
      <c r="EPB523" s="370"/>
      <c r="EPC523" s="370"/>
      <c r="EQU523" s="370"/>
      <c r="EQV523" s="370"/>
      <c r="EQW523" s="370"/>
      <c r="EQX523" s="370"/>
      <c r="EQY523" s="370"/>
      <c r="EQZ523" s="370"/>
      <c r="ERA523" s="370"/>
      <c r="ERB523" s="370"/>
      <c r="ERC523" s="370"/>
      <c r="ERD523" s="370"/>
      <c r="ERE523" s="370"/>
      <c r="ERF523" s="370"/>
      <c r="ERG523" s="370"/>
      <c r="ERH523" s="370"/>
      <c r="ERI523" s="370"/>
      <c r="ERJ523" s="370"/>
      <c r="ERK523" s="370"/>
      <c r="ERL523" s="370"/>
      <c r="ERM523" s="370"/>
      <c r="ERN523" s="370"/>
      <c r="ERO523" s="370"/>
      <c r="ERP523" s="370"/>
      <c r="ERQ523" s="370"/>
      <c r="ERR523" s="370"/>
      <c r="ERS523" s="370"/>
      <c r="ERT523" s="370"/>
      <c r="ERU523" s="370"/>
      <c r="ERV523" s="370"/>
      <c r="ERW523" s="370"/>
      <c r="ERX523" s="370"/>
      <c r="ERY523" s="370"/>
      <c r="ERZ523" s="370"/>
      <c r="ESA523" s="370"/>
      <c r="ESB523" s="370"/>
      <c r="ESC523" s="370"/>
      <c r="ESD523" s="370"/>
      <c r="ESE523" s="370"/>
      <c r="ESF523" s="370"/>
      <c r="ESG523" s="370"/>
      <c r="ESH523" s="370"/>
      <c r="ESI523" s="370"/>
      <c r="ESJ523" s="370"/>
      <c r="ESK523" s="370"/>
      <c r="ESL523" s="370"/>
      <c r="ESM523" s="370"/>
      <c r="ESN523" s="370"/>
      <c r="ESO523" s="370"/>
      <c r="ESP523" s="370"/>
      <c r="ESQ523" s="370"/>
      <c r="ESR523" s="370"/>
      <c r="ESS523" s="370"/>
      <c r="EST523" s="370"/>
      <c r="ESU523" s="370"/>
      <c r="ESV523" s="370"/>
      <c r="ESW523" s="370"/>
      <c r="ESX523" s="370"/>
      <c r="ESY523" s="370"/>
      <c r="ESZ523" s="370"/>
      <c r="ETA523" s="370"/>
      <c r="ETB523" s="370"/>
      <c r="ETC523" s="370"/>
      <c r="ETD523" s="370"/>
      <c r="ETE523" s="370"/>
      <c r="ETF523" s="370"/>
      <c r="ETG523" s="370"/>
      <c r="ETH523" s="370"/>
      <c r="ETI523" s="370"/>
      <c r="ETJ523" s="370"/>
      <c r="ETK523" s="370"/>
      <c r="ETL523" s="370"/>
      <c r="ETM523" s="370"/>
      <c r="ETN523" s="370"/>
      <c r="ETO523" s="370"/>
      <c r="ETP523" s="370"/>
      <c r="ETQ523" s="370"/>
      <c r="ETR523" s="370"/>
      <c r="ETS523" s="370"/>
      <c r="ETT523" s="370"/>
      <c r="ETU523" s="370"/>
      <c r="ETV523" s="370"/>
      <c r="ETW523" s="370"/>
      <c r="ETX523" s="370"/>
      <c r="ETY523" s="370"/>
      <c r="ETZ523" s="370"/>
      <c r="EUA523" s="370"/>
      <c r="EUB523" s="370"/>
      <c r="EUC523" s="370"/>
      <c r="EUD523" s="370"/>
      <c r="EUE523" s="370"/>
      <c r="EUF523" s="370"/>
      <c r="EUG523" s="370"/>
      <c r="EUH523" s="370"/>
      <c r="EUI523" s="370"/>
      <c r="EUJ523" s="370"/>
      <c r="EUK523" s="370"/>
      <c r="EUL523" s="370"/>
      <c r="EUM523" s="370"/>
      <c r="EUN523" s="370"/>
      <c r="EUO523" s="370"/>
      <c r="EUP523" s="370"/>
      <c r="EUQ523" s="370"/>
      <c r="EUR523" s="370"/>
      <c r="EUS523" s="370"/>
      <c r="EUT523" s="370"/>
      <c r="EUU523" s="370"/>
      <c r="EUV523" s="370"/>
      <c r="EUW523" s="370"/>
      <c r="EUX523" s="370"/>
      <c r="EUY523" s="370"/>
      <c r="EUZ523" s="370"/>
      <c r="EVA523" s="370"/>
      <c r="EVB523" s="370"/>
      <c r="EVC523" s="370"/>
      <c r="EVD523" s="370"/>
      <c r="EVE523" s="370"/>
      <c r="EVF523" s="370"/>
      <c r="EVG523" s="370"/>
      <c r="EVH523" s="370"/>
      <c r="EVI523" s="370"/>
      <c r="EVJ523" s="370"/>
      <c r="EVK523" s="370"/>
      <c r="EVL523" s="370"/>
      <c r="EVM523" s="370"/>
      <c r="EVN523" s="370"/>
      <c r="EVO523" s="370"/>
      <c r="EVP523" s="370"/>
      <c r="EVQ523" s="370"/>
      <c r="EVR523" s="370"/>
      <c r="EVS523" s="370"/>
      <c r="EVT523" s="370"/>
      <c r="EVU523" s="370"/>
      <c r="EVV523" s="370"/>
      <c r="EVW523" s="370"/>
      <c r="EVX523" s="370"/>
      <c r="EVY523" s="370"/>
      <c r="EVZ523" s="370"/>
      <c r="EWA523" s="370"/>
      <c r="EWB523" s="370"/>
      <c r="EWC523" s="370"/>
      <c r="EWD523" s="370"/>
      <c r="EWE523" s="370"/>
      <c r="EWF523" s="370"/>
      <c r="EWG523" s="370"/>
      <c r="EWH523" s="370"/>
      <c r="EWI523" s="370"/>
      <c r="EWJ523" s="370"/>
      <c r="EWK523" s="370"/>
      <c r="EWL523" s="370"/>
      <c r="EWM523" s="370"/>
      <c r="EWN523" s="370"/>
      <c r="EWO523" s="370"/>
      <c r="EWP523" s="370"/>
      <c r="EWQ523" s="370"/>
      <c r="EWR523" s="370"/>
      <c r="EWS523" s="370"/>
      <c r="EWT523" s="370"/>
      <c r="EWU523" s="370"/>
      <c r="EWV523" s="370"/>
      <c r="EWW523" s="370"/>
      <c r="EWX523" s="370"/>
      <c r="EWY523" s="370"/>
      <c r="EWZ523" s="370"/>
      <c r="EXA523" s="370"/>
      <c r="EXB523" s="370"/>
      <c r="EXC523" s="370"/>
      <c r="EXD523" s="370"/>
      <c r="EXE523" s="370"/>
      <c r="EXF523" s="370"/>
      <c r="EXG523" s="370"/>
      <c r="EXH523" s="370"/>
      <c r="EXI523" s="370"/>
      <c r="EXJ523" s="370"/>
      <c r="EXK523" s="370"/>
      <c r="EXL523" s="370"/>
      <c r="EXM523" s="370"/>
      <c r="EXN523" s="370"/>
      <c r="EXO523" s="370"/>
      <c r="EXP523" s="370"/>
      <c r="EXQ523" s="370"/>
      <c r="EXR523" s="370"/>
      <c r="EXS523" s="370"/>
      <c r="EXT523" s="370"/>
      <c r="EXU523" s="370"/>
      <c r="EXV523" s="370"/>
      <c r="EXW523" s="370"/>
      <c r="EXX523" s="370"/>
      <c r="EXY523" s="370"/>
      <c r="EXZ523" s="370"/>
      <c r="EYA523" s="370"/>
      <c r="EYB523" s="370"/>
      <c r="EYC523" s="370"/>
      <c r="EYD523" s="370"/>
      <c r="EYE523" s="370"/>
      <c r="EYF523" s="370"/>
      <c r="EYG523" s="370"/>
      <c r="EYH523" s="370"/>
      <c r="EYI523" s="370"/>
      <c r="EYJ523" s="370"/>
      <c r="EYO523" s="370"/>
      <c r="EYP523" s="370"/>
      <c r="EYQ523" s="370"/>
      <c r="EYR523" s="370"/>
      <c r="EYS523" s="370"/>
      <c r="EYT523" s="370"/>
      <c r="EYU523" s="370"/>
      <c r="EYV523" s="370"/>
      <c r="EYW523" s="370"/>
      <c r="EYX523" s="370"/>
      <c r="EYY523" s="370"/>
      <c r="FAQ523" s="370"/>
      <c r="FAR523" s="370"/>
      <c r="FAS523" s="370"/>
      <c r="FAT523" s="370"/>
      <c r="FAU523" s="370"/>
      <c r="FAV523" s="370"/>
      <c r="FAW523" s="370"/>
      <c r="FAX523" s="370"/>
      <c r="FAY523" s="370"/>
      <c r="FAZ523" s="370"/>
      <c r="FBA523" s="370"/>
      <c r="FBB523" s="370"/>
      <c r="FBC523" s="370"/>
      <c r="FBD523" s="370"/>
      <c r="FBE523" s="370"/>
      <c r="FBF523" s="370"/>
      <c r="FBG523" s="370"/>
      <c r="FBH523" s="370"/>
      <c r="FBI523" s="370"/>
      <c r="FBJ523" s="370"/>
      <c r="FBK523" s="370"/>
      <c r="FBL523" s="370"/>
      <c r="FBM523" s="370"/>
      <c r="FBN523" s="370"/>
      <c r="FBO523" s="370"/>
      <c r="FBP523" s="370"/>
      <c r="FBQ523" s="370"/>
      <c r="FBR523" s="370"/>
      <c r="FBS523" s="370"/>
      <c r="FBT523" s="370"/>
      <c r="FBU523" s="370"/>
      <c r="FBV523" s="370"/>
      <c r="FBW523" s="370"/>
      <c r="FBX523" s="370"/>
      <c r="FBY523" s="370"/>
      <c r="FBZ523" s="370"/>
      <c r="FCA523" s="370"/>
      <c r="FCB523" s="370"/>
      <c r="FCC523" s="370"/>
      <c r="FCD523" s="370"/>
      <c r="FCE523" s="370"/>
      <c r="FCF523" s="370"/>
      <c r="FCG523" s="370"/>
      <c r="FCH523" s="370"/>
      <c r="FCI523" s="370"/>
      <c r="FCJ523" s="370"/>
      <c r="FCK523" s="370"/>
      <c r="FCL523" s="370"/>
      <c r="FCM523" s="370"/>
      <c r="FCN523" s="370"/>
      <c r="FCO523" s="370"/>
      <c r="FCP523" s="370"/>
      <c r="FCQ523" s="370"/>
      <c r="FCR523" s="370"/>
      <c r="FCS523" s="370"/>
      <c r="FCT523" s="370"/>
      <c r="FCU523" s="370"/>
      <c r="FCV523" s="370"/>
      <c r="FCW523" s="370"/>
      <c r="FCX523" s="370"/>
      <c r="FCY523" s="370"/>
      <c r="FCZ523" s="370"/>
      <c r="FDA523" s="370"/>
      <c r="FDB523" s="370"/>
      <c r="FDC523" s="370"/>
      <c r="FDD523" s="370"/>
      <c r="FDE523" s="370"/>
      <c r="FDF523" s="370"/>
      <c r="FDG523" s="370"/>
      <c r="FDH523" s="370"/>
      <c r="FDI523" s="370"/>
      <c r="FDJ523" s="370"/>
      <c r="FDK523" s="370"/>
      <c r="FDL523" s="370"/>
      <c r="FDM523" s="370"/>
      <c r="FDN523" s="370"/>
      <c r="FDO523" s="370"/>
      <c r="FDP523" s="370"/>
      <c r="FDQ523" s="370"/>
      <c r="FDR523" s="370"/>
      <c r="FDS523" s="370"/>
      <c r="FDT523" s="370"/>
      <c r="FDU523" s="370"/>
      <c r="FDV523" s="370"/>
      <c r="FDW523" s="370"/>
      <c r="FDX523" s="370"/>
      <c r="FDY523" s="370"/>
      <c r="FDZ523" s="370"/>
      <c r="FEA523" s="370"/>
      <c r="FEB523" s="370"/>
      <c r="FEC523" s="370"/>
      <c r="FED523" s="370"/>
      <c r="FEE523" s="370"/>
      <c r="FEF523" s="370"/>
      <c r="FEG523" s="370"/>
      <c r="FEH523" s="370"/>
      <c r="FEI523" s="370"/>
      <c r="FEJ523" s="370"/>
      <c r="FEK523" s="370"/>
      <c r="FEL523" s="370"/>
      <c r="FEM523" s="370"/>
      <c r="FEN523" s="370"/>
      <c r="FEO523" s="370"/>
      <c r="FEP523" s="370"/>
      <c r="FEQ523" s="370"/>
      <c r="FER523" s="370"/>
      <c r="FES523" s="370"/>
      <c r="FET523" s="370"/>
      <c r="FEU523" s="370"/>
      <c r="FEV523" s="370"/>
      <c r="FEW523" s="370"/>
      <c r="FEX523" s="370"/>
      <c r="FEY523" s="370"/>
      <c r="FEZ523" s="370"/>
      <c r="FFA523" s="370"/>
      <c r="FFB523" s="370"/>
      <c r="FFC523" s="370"/>
      <c r="FFD523" s="370"/>
      <c r="FFE523" s="370"/>
      <c r="FFF523" s="370"/>
      <c r="FFG523" s="370"/>
      <c r="FFH523" s="370"/>
      <c r="FFI523" s="370"/>
      <c r="FFJ523" s="370"/>
      <c r="FFK523" s="370"/>
      <c r="FFL523" s="370"/>
      <c r="FFM523" s="370"/>
      <c r="FFN523" s="370"/>
      <c r="FFO523" s="370"/>
      <c r="FFP523" s="370"/>
      <c r="FFQ523" s="370"/>
      <c r="FFR523" s="370"/>
      <c r="FFS523" s="370"/>
      <c r="FFT523" s="370"/>
      <c r="FFU523" s="370"/>
      <c r="FFV523" s="370"/>
      <c r="FFW523" s="370"/>
      <c r="FFX523" s="370"/>
      <c r="FFY523" s="370"/>
      <c r="FFZ523" s="370"/>
      <c r="FGA523" s="370"/>
      <c r="FGB523" s="370"/>
      <c r="FGC523" s="370"/>
      <c r="FGD523" s="370"/>
      <c r="FGE523" s="370"/>
      <c r="FGF523" s="370"/>
      <c r="FGG523" s="370"/>
      <c r="FGH523" s="370"/>
      <c r="FGI523" s="370"/>
      <c r="FGJ523" s="370"/>
      <c r="FGK523" s="370"/>
      <c r="FGL523" s="370"/>
      <c r="FGM523" s="370"/>
      <c r="FGN523" s="370"/>
      <c r="FGO523" s="370"/>
      <c r="FGP523" s="370"/>
      <c r="FGQ523" s="370"/>
      <c r="FGR523" s="370"/>
      <c r="FGS523" s="370"/>
      <c r="FGT523" s="370"/>
      <c r="FGU523" s="370"/>
      <c r="FGV523" s="370"/>
      <c r="FGW523" s="370"/>
      <c r="FGX523" s="370"/>
      <c r="FGY523" s="370"/>
      <c r="FGZ523" s="370"/>
      <c r="FHA523" s="370"/>
      <c r="FHB523" s="370"/>
      <c r="FHC523" s="370"/>
      <c r="FHD523" s="370"/>
      <c r="FHE523" s="370"/>
      <c r="FHF523" s="370"/>
      <c r="FHG523" s="370"/>
      <c r="FHH523" s="370"/>
      <c r="FHI523" s="370"/>
      <c r="FHJ523" s="370"/>
      <c r="FHK523" s="370"/>
      <c r="FHL523" s="370"/>
      <c r="FHM523" s="370"/>
      <c r="FHN523" s="370"/>
      <c r="FHO523" s="370"/>
      <c r="FHP523" s="370"/>
      <c r="FHQ523" s="370"/>
      <c r="FHR523" s="370"/>
      <c r="FHS523" s="370"/>
      <c r="FHT523" s="370"/>
      <c r="FHU523" s="370"/>
      <c r="FHV523" s="370"/>
      <c r="FHW523" s="370"/>
      <c r="FHX523" s="370"/>
      <c r="FHY523" s="370"/>
      <c r="FHZ523" s="370"/>
      <c r="FIA523" s="370"/>
      <c r="FIB523" s="370"/>
      <c r="FIC523" s="370"/>
      <c r="FID523" s="370"/>
      <c r="FIE523" s="370"/>
      <c r="FIF523" s="370"/>
      <c r="FIK523" s="370"/>
      <c r="FIL523" s="370"/>
      <c r="FIM523" s="370"/>
      <c r="FIN523" s="370"/>
      <c r="FIO523" s="370"/>
      <c r="FIP523" s="370"/>
      <c r="FIQ523" s="370"/>
      <c r="FIR523" s="370"/>
      <c r="FIS523" s="370"/>
      <c r="FIT523" s="370"/>
      <c r="FIU523" s="370"/>
      <c r="FKM523" s="370"/>
      <c r="FKN523" s="370"/>
      <c r="FKO523" s="370"/>
      <c r="FKP523" s="370"/>
      <c r="FKQ523" s="370"/>
      <c r="FKR523" s="370"/>
      <c r="FKS523" s="370"/>
      <c r="FKT523" s="370"/>
      <c r="FKU523" s="370"/>
      <c r="FKV523" s="370"/>
      <c r="FKW523" s="370"/>
      <c r="FKX523" s="370"/>
      <c r="FKY523" s="370"/>
      <c r="FKZ523" s="370"/>
      <c r="FLA523" s="370"/>
      <c r="FLB523" s="370"/>
      <c r="FLC523" s="370"/>
      <c r="FLD523" s="370"/>
      <c r="FLE523" s="370"/>
      <c r="FLF523" s="370"/>
      <c r="FLG523" s="370"/>
      <c r="FLH523" s="370"/>
      <c r="FLI523" s="370"/>
      <c r="FLJ523" s="370"/>
      <c r="FLK523" s="370"/>
      <c r="FLL523" s="370"/>
      <c r="FLM523" s="370"/>
      <c r="FLN523" s="370"/>
      <c r="FLO523" s="370"/>
      <c r="FLP523" s="370"/>
      <c r="FLQ523" s="370"/>
      <c r="FLR523" s="370"/>
      <c r="FLS523" s="370"/>
      <c r="FLT523" s="370"/>
      <c r="FLU523" s="370"/>
      <c r="FLV523" s="370"/>
      <c r="FLW523" s="370"/>
      <c r="FLX523" s="370"/>
      <c r="FLY523" s="370"/>
      <c r="FLZ523" s="370"/>
      <c r="FMA523" s="370"/>
      <c r="FMB523" s="370"/>
      <c r="FMC523" s="370"/>
      <c r="FMD523" s="370"/>
      <c r="FME523" s="370"/>
      <c r="FMF523" s="370"/>
      <c r="FMG523" s="370"/>
      <c r="FMH523" s="370"/>
      <c r="FMI523" s="370"/>
      <c r="FMJ523" s="370"/>
      <c r="FMK523" s="370"/>
      <c r="FML523" s="370"/>
      <c r="FMM523" s="370"/>
      <c r="FMN523" s="370"/>
      <c r="FMO523" s="370"/>
      <c r="FMP523" s="370"/>
      <c r="FMQ523" s="370"/>
      <c r="FMR523" s="370"/>
      <c r="FMS523" s="370"/>
      <c r="FMT523" s="370"/>
      <c r="FMU523" s="370"/>
      <c r="FMV523" s="370"/>
      <c r="FMW523" s="370"/>
      <c r="FMX523" s="370"/>
      <c r="FMY523" s="370"/>
      <c r="FMZ523" s="370"/>
      <c r="FNA523" s="370"/>
      <c r="FNB523" s="370"/>
      <c r="FNC523" s="370"/>
      <c r="FND523" s="370"/>
      <c r="FNE523" s="370"/>
      <c r="FNF523" s="370"/>
      <c r="FNG523" s="370"/>
      <c r="FNH523" s="370"/>
      <c r="FNI523" s="370"/>
      <c r="FNJ523" s="370"/>
      <c r="FNK523" s="370"/>
      <c r="FNL523" s="370"/>
      <c r="FNM523" s="370"/>
      <c r="FNN523" s="370"/>
      <c r="FNO523" s="370"/>
      <c r="FNP523" s="370"/>
      <c r="FNQ523" s="370"/>
      <c r="FNR523" s="370"/>
      <c r="FNS523" s="370"/>
      <c r="FNT523" s="370"/>
      <c r="FNU523" s="370"/>
      <c r="FNV523" s="370"/>
      <c r="FNW523" s="370"/>
      <c r="FNX523" s="370"/>
      <c r="FNY523" s="370"/>
      <c r="FNZ523" s="370"/>
      <c r="FOA523" s="370"/>
      <c r="FOB523" s="370"/>
      <c r="FOC523" s="370"/>
      <c r="FOD523" s="370"/>
      <c r="FOE523" s="370"/>
      <c r="FOF523" s="370"/>
      <c r="FOG523" s="370"/>
      <c r="FOH523" s="370"/>
      <c r="FOI523" s="370"/>
      <c r="FOJ523" s="370"/>
      <c r="FOK523" s="370"/>
      <c r="FOL523" s="370"/>
      <c r="FOM523" s="370"/>
      <c r="FON523" s="370"/>
      <c r="FOO523" s="370"/>
      <c r="FOP523" s="370"/>
      <c r="FOQ523" s="370"/>
      <c r="FOR523" s="370"/>
      <c r="FOS523" s="370"/>
      <c r="FOT523" s="370"/>
      <c r="FOU523" s="370"/>
      <c r="FOV523" s="370"/>
      <c r="FOW523" s="370"/>
      <c r="FOX523" s="370"/>
      <c r="FOY523" s="370"/>
      <c r="FOZ523" s="370"/>
      <c r="FPA523" s="370"/>
      <c r="FPB523" s="370"/>
      <c r="FPC523" s="370"/>
      <c r="FPD523" s="370"/>
      <c r="FPE523" s="370"/>
      <c r="FPF523" s="370"/>
      <c r="FPG523" s="370"/>
      <c r="FPH523" s="370"/>
      <c r="FPI523" s="370"/>
      <c r="FPJ523" s="370"/>
      <c r="FPK523" s="370"/>
      <c r="FPL523" s="370"/>
      <c r="FPM523" s="370"/>
      <c r="FPN523" s="370"/>
      <c r="FPO523" s="370"/>
      <c r="FPP523" s="370"/>
      <c r="FPQ523" s="370"/>
      <c r="FPR523" s="370"/>
      <c r="FPS523" s="370"/>
      <c r="FPT523" s="370"/>
      <c r="FPU523" s="370"/>
      <c r="FPV523" s="370"/>
      <c r="FPW523" s="370"/>
      <c r="FPX523" s="370"/>
      <c r="FPY523" s="370"/>
      <c r="FPZ523" s="370"/>
      <c r="FQA523" s="370"/>
      <c r="FQB523" s="370"/>
      <c r="FQC523" s="370"/>
      <c r="FQD523" s="370"/>
      <c r="FQE523" s="370"/>
      <c r="FQF523" s="370"/>
      <c r="FQG523" s="370"/>
      <c r="FQH523" s="370"/>
      <c r="FQI523" s="370"/>
      <c r="FQJ523" s="370"/>
      <c r="FQK523" s="370"/>
      <c r="FQL523" s="370"/>
      <c r="FQM523" s="370"/>
      <c r="FQN523" s="370"/>
      <c r="FQO523" s="370"/>
      <c r="FQP523" s="370"/>
      <c r="FQQ523" s="370"/>
      <c r="FQR523" s="370"/>
      <c r="FQS523" s="370"/>
      <c r="FQT523" s="370"/>
      <c r="FQU523" s="370"/>
      <c r="FQV523" s="370"/>
      <c r="FQW523" s="370"/>
      <c r="FQX523" s="370"/>
      <c r="FQY523" s="370"/>
      <c r="FQZ523" s="370"/>
      <c r="FRA523" s="370"/>
      <c r="FRB523" s="370"/>
      <c r="FRC523" s="370"/>
      <c r="FRD523" s="370"/>
      <c r="FRE523" s="370"/>
      <c r="FRF523" s="370"/>
      <c r="FRG523" s="370"/>
      <c r="FRH523" s="370"/>
      <c r="FRI523" s="370"/>
      <c r="FRJ523" s="370"/>
      <c r="FRK523" s="370"/>
      <c r="FRL523" s="370"/>
      <c r="FRM523" s="370"/>
      <c r="FRN523" s="370"/>
      <c r="FRO523" s="370"/>
      <c r="FRP523" s="370"/>
      <c r="FRQ523" s="370"/>
      <c r="FRR523" s="370"/>
      <c r="FRS523" s="370"/>
      <c r="FRT523" s="370"/>
      <c r="FRU523" s="370"/>
      <c r="FRV523" s="370"/>
      <c r="FRW523" s="370"/>
      <c r="FRX523" s="370"/>
      <c r="FRY523" s="370"/>
      <c r="FRZ523" s="370"/>
      <c r="FSA523" s="370"/>
      <c r="FSB523" s="370"/>
      <c r="FSG523" s="370"/>
      <c r="FSH523" s="370"/>
      <c r="FSI523" s="370"/>
      <c r="FSJ523" s="370"/>
      <c r="FSK523" s="370"/>
      <c r="FSL523" s="370"/>
      <c r="FSM523" s="370"/>
      <c r="FSN523" s="370"/>
      <c r="FSO523" s="370"/>
      <c r="FSP523" s="370"/>
      <c r="FSQ523" s="370"/>
      <c r="FUI523" s="370"/>
      <c r="FUJ523" s="370"/>
      <c r="FUK523" s="370"/>
      <c r="FUL523" s="370"/>
      <c r="FUM523" s="370"/>
      <c r="FUN523" s="370"/>
      <c r="FUO523" s="370"/>
      <c r="FUP523" s="370"/>
      <c r="FUQ523" s="370"/>
      <c r="FUR523" s="370"/>
      <c r="FUS523" s="370"/>
      <c r="FUT523" s="370"/>
      <c r="FUU523" s="370"/>
      <c r="FUV523" s="370"/>
      <c r="FUW523" s="370"/>
      <c r="FUX523" s="370"/>
      <c r="FUY523" s="370"/>
      <c r="FUZ523" s="370"/>
      <c r="FVA523" s="370"/>
      <c r="FVB523" s="370"/>
      <c r="FVC523" s="370"/>
      <c r="FVD523" s="370"/>
      <c r="FVE523" s="370"/>
      <c r="FVF523" s="370"/>
      <c r="FVG523" s="370"/>
      <c r="FVH523" s="370"/>
      <c r="FVI523" s="370"/>
      <c r="FVJ523" s="370"/>
      <c r="FVK523" s="370"/>
      <c r="FVL523" s="370"/>
      <c r="FVM523" s="370"/>
      <c r="FVN523" s="370"/>
      <c r="FVO523" s="370"/>
      <c r="FVP523" s="370"/>
      <c r="FVQ523" s="370"/>
      <c r="FVR523" s="370"/>
      <c r="FVS523" s="370"/>
      <c r="FVT523" s="370"/>
      <c r="FVU523" s="370"/>
      <c r="FVV523" s="370"/>
      <c r="FVW523" s="370"/>
      <c r="FVX523" s="370"/>
      <c r="FVY523" s="370"/>
      <c r="FVZ523" s="370"/>
      <c r="FWA523" s="370"/>
      <c r="FWB523" s="370"/>
      <c r="FWC523" s="370"/>
      <c r="FWD523" s="370"/>
      <c r="FWE523" s="370"/>
      <c r="FWF523" s="370"/>
      <c r="FWG523" s="370"/>
      <c r="FWH523" s="370"/>
      <c r="FWI523" s="370"/>
      <c r="FWJ523" s="370"/>
      <c r="FWK523" s="370"/>
      <c r="FWL523" s="370"/>
      <c r="FWM523" s="370"/>
      <c r="FWN523" s="370"/>
      <c r="FWO523" s="370"/>
      <c r="FWP523" s="370"/>
      <c r="FWQ523" s="370"/>
      <c r="FWR523" s="370"/>
      <c r="FWS523" s="370"/>
      <c r="FWT523" s="370"/>
      <c r="FWU523" s="370"/>
      <c r="FWV523" s="370"/>
      <c r="FWW523" s="370"/>
      <c r="FWX523" s="370"/>
      <c r="FWY523" s="370"/>
      <c r="FWZ523" s="370"/>
      <c r="FXA523" s="370"/>
      <c r="FXB523" s="370"/>
      <c r="FXC523" s="370"/>
      <c r="FXD523" s="370"/>
      <c r="FXE523" s="370"/>
      <c r="FXF523" s="370"/>
      <c r="FXG523" s="370"/>
      <c r="FXH523" s="370"/>
      <c r="FXI523" s="370"/>
      <c r="FXJ523" s="370"/>
      <c r="FXK523" s="370"/>
      <c r="FXL523" s="370"/>
      <c r="FXM523" s="370"/>
      <c r="FXN523" s="370"/>
      <c r="FXO523" s="370"/>
      <c r="FXP523" s="370"/>
      <c r="FXQ523" s="370"/>
      <c r="FXR523" s="370"/>
      <c r="FXS523" s="370"/>
      <c r="FXT523" s="370"/>
      <c r="FXU523" s="370"/>
      <c r="FXV523" s="370"/>
      <c r="FXW523" s="370"/>
      <c r="FXX523" s="370"/>
      <c r="FXY523" s="370"/>
      <c r="FXZ523" s="370"/>
      <c r="FYA523" s="370"/>
      <c r="FYB523" s="370"/>
      <c r="FYC523" s="370"/>
      <c r="FYD523" s="370"/>
      <c r="FYE523" s="370"/>
      <c r="FYF523" s="370"/>
      <c r="FYG523" s="370"/>
      <c r="FYH523" s="370"/>
      <c r="FYI523" s="370"/>
      <c r="FYJ523" s="370"/>
      <c r="FYK523" s="370"/>
      <c r="FYL523" s="370"/>
      <c r="FYM523" s="370"/>
      <c r="FYN523" s="370"/>
      <c r="FYO523" s="370"/>
      <c r="FYP523" s="370"/>
      <c r="FYQ523" s="370"/>
      <c r="FYR523" s="370"/>
      <c r="FYS523" s="370"/>
      <c r="FYT523" s="370"/>
      <c r="FYU523" s="370"/>
      <c r="FYV523" s="370"/>
      <c r="FYW523" s="370"/>
      <c r="FYX523" s="370"/>
      <c r="FYY523" s="370"/>
      <c r="FYZ523" s="370"/>
      <c r="FZA523" s="370"/>
      <c r="FZB523" s="370"/>
      <c r="FZC523" s="370"/>
      <c r="FZD523" s="370"/>
      <c r="FZE523" s="370"/>
      <c r="FZF523" s="370"/>
      <c r="FZG523" s="370"/>
      <c r="FZH523" s="370"/>
      <c r="FZI523" s="370"/>
      <c r="FZJ523" s="370"/>
      <c r="FZK523" s="370"/>
      <c r="FZL523" s="370"/>
      <c r="FZM523" s="370"/>
      <c r="FZN523" s="370"/>
      <c r="FZO523" s="370"/>
      <c r="FZP523" s="370"/>
      <c r="FZQ523" s="370"/>
      <c r="FZR523" s="370"/>
      <c r="FZS523" s="370"/>
      <c r="FZT523" s="370"/>
      <c r="FZU523" s="370"/>
      <c r="FZV523" s="370"/>
      <c r="FZW523" s="370"/>
      <c r="FZX523" s="370"/>
      <c r="FZY523" s="370"/>
      <c r="FZZ523" s="370"/>
      <c r="GAA523" s="370"/>
      <c r="GAB523" s="370"/>
      <c r="GAC523" s="370"/>
      <c r="GAD523" s="370"/>
      <c r="GAE523" s="370"/>
      <c r="GAF523" s="370"/>
      <c r="GAG523" s="370"/>
      <c r="GAH523" s="370"/>
      <c r="GAI523" s="370"/>
      <c r="GAJ523" s="370"/>
      <c r="GAK523" s="370"/>
      <c r="GAL523" s="370"/>
      <c r="GAM523" s="370"/>
      <c r="GAN523" s="370"/>
      <c r="GAO523" s="370"/>
      <c r="GAP523" s="370"/>
      <c r="GAQ523" s="370"/>
      <c r="GAR523" s="370"/>
      <c r="GAS523" s="370"/>
      <c r="GAT523" s="370"/>
      <c r="GAU523" s="370"/>
      <c r="GAV523" s="370"/>
      <c r="GAW523" s="370"/>
      <c r="GAX523" s="370"/>
      <c r="GAY523" s="370"/>
      <c r="GAZ523" s="370"/>
      <c r="GBA523" s="370"/>
      <c r="GBB523" s="370"/>
      <c r="GBC523" s="370"/>
      <c r="GBD523" s="370"/>
      <c r="GBE523" s="370"/>
      <c r="GBF523" s="370"/>
      <c r="GBG523" s="370"/>
      <c r="GBH523" s="370"/>
      <c r="GBI523" s="370"/>
      <c r="GBJ523" s="370"/>
      <c r="GBK523" s="370"/>
      <c r="GBL523" s="370"/>
      <c r="GBM523" s="370"/>
      <c r="GBN523" s="370"/>
      <c r="GBO523" s="370"/>
      <c r="GBP523" s="370"/>
      <c r="GBQ523" s="370"/>
      <c r="GBR523" s="370"/>
      <c r="GBS523" s="370"/>
      <c r="GBT523" s="370"/>
      <c r="GBU523" s="370"/>
      <c r="GBV523" s="370"/>
      <c r="GBW523" s="370"/>
      <c r="GBX523" s="370"/>
      <c r="GCC523" s="370"/>
      <c r="GCD523" s="370"/>
      <c r="GCE523" s="370"/>
      <c r="GCF523" s="370"/>
      <c r="GCG523" s="370"/>
      <c r="GCH523" s="370"/>
      <c r="GCI523" s="370"/>
      <c r="GCJ523" s="370"/>
      <c r="GCK523" s="370"/>
      <c r="GCL523" s="370"/>
      <c r="GCM523" s="370"/>
      <c r="GEE523" s="370"/>
      <c r="GEF523" s="370"/>
      <c r="GEG523" s="370"/>
      <c r="GEH523" s="370"/>
      <c r="GEI523" s="370"/>
      <c r="GEJ523" s="370"/>
      <c r="GEK523" s="370"/>
      <c r="GEL523" s="370"/>
      <c r="GEM523" s="370"/>
      <c r="GEN523" s="370"/>
      <c r="GEO523" s="370"/>
      <c r="GEP523" s="370"/>
      <c r="GEQ523" s="370"/>
      <c r="GER523" s="370"/>
      <c r="GES523" s="370"/>
      <c r="GET523" s="370"/>
      <c r="GEU523" s="370"/>
      <c r="GEV523" s="370"/>
      <c r="GEW523" s="370"/>
      <c r="GEX523" s="370"/>
      <c r="GEY523" s="370"/>
      <c r="GEZ523" s="370"/>
      <c r="GFA523" s="370"/>
      <c r="GFB523" s="370"/>
      <c r="GFC523" s="370"/>
      <c r="GFD523" s="370"/>
      <c r="GFE523" s="370"/>
      <c r="GFF523" s="370"/>
      <c r="GFG523" s="370"/>
      <c r="GFH523" s="370"/>
      <c r="GFI523" s="370"/>
      <c r="GFJ523" s="370"/>
      <c r="GFK523" s="370"/>
      <c r="GFL523" s="370"/>
      <c r="GFM523" s="370"/>
      <c r="GFN523" s="370"/>
      <c r="GFO523" s="370"/>
      <c r="GFP523" s="370"/>
      <c r="GFQ523" s="370"/>
      <c r="GFR523" s="370"/>
      <c r="GFS523" s="370"/>
      <c r="GFT523" s="370"/>
      <c r="GFU523" s="370"/>
      <c r="GFV523" s="370"/>
      <c r="GFW523" s="370"/>
      <c r="GFX523" s="370"/>
      <c r="GFY523" s="370"/>
      <c r="GFZ523" s="370"/>
      <c r="GGA523" s="370"/>
      <c r="GGB523" s="370"/>
      <c r="GGC523" s="370"/>
      <c r="GGD523" s="370"/>
      <c r="GGE523" s="370"/>
      <c r="GGF523" s="370"/>
      <c r="GGG523" s="370"/>
      <c r="GGH523" s="370"/>
      <c r="GGI523" s="370"/>
      <c r="GGJ523" s="370"/>
      <c r="GGK523" s="370"/>
      <c r="GGL523" s="370"/>
      <c r="GGM523" s="370"/>
      <c r="GGN523" s="370"/>
      <c r="GGO523" s="370"/>
      <c r="GGP523" s="370"/>
      <c r="GGQ523" s="370"/>
      <c r="GGR523" s="370"/>
      <c r="GGS523" s="370"/>
      <c r="GGT523" s="370"/>
      <c r="GGU523" s="370"/>
      <c r="GGV523" s="370"/>
      <c r="GGW523" s="370"/>
      <c r="GGX523" s="370"/>
      <c r="GGY523" s="370"/>
      <c r="GGZ523" s="370"/>
      <c r="GHA523" s="370"/>
      <c r="GHB523" s="370"/>
      <c r="GHC523" s="370"/>
      <c r="GHD523" s="370"/>
      <c r="GHE523" s="370"/>
      <c r="GHF523" s="370"/>
      <c r="GHG523" s="370"/>
      <c r="GHH523" s="370"/>
      <c r="GHI523" s="370"/>
      <c r="GHJ523" s="370"/>
      <c r="GHK523" s="370"/>
      <c r="GHL523" s="370"/>
      <c r="GHM523" s="370"/>
      <c r="GHN523" s="370"/>
      <c r="GHO523" s="370"/>
      <c r="GHP523" s="370"/>
      <c r="GHQ523" s="370"/>
      <c r="GHR523" s="370"/>
      <c r="GHS523" s="370"/>
      <c r="GHT523" s="370"/>
      <c r="GHU523" s="370"/>
      <c r="GHV523" s="370"/>
      <c r="GHW523" s="370"/>
      <c r="GHX523" s="370"/>
      <c r="GHY523" s="370"/>
      <c r="GHZ523" s="370"/>
      <c r="GIA523" s="370"/>
      <c r="GIB523" s="370"/>
      <c r="GIC523" s="370"/>
      <c r="GID523" s="370"/>
      <c r="GIE523" s="370"/>
      <c r="GIF523" s="370"/>
      <c r="GIG523" s="370"/>
      <c r="GIH523" s="370"/>
      <c r="GII523" s="370"/>
      <c r="GIJ523" s="370"/>
      <c r="GIK523" s="370"/>
      <c r="GIL523" s="370"/>
      <c r="GIM523" s="370"/>
      <c r="GIN523" s="370"/>
      <c r="GIO523" s="370"/>
      <c r="GIP523" s="370"/>
      <c r="GIQ523" s="370"/>
      <c r="GIR523" s="370"/>
      <c r="GIS523" s="370"/>
      <c r="GIT523" s="370"/>
      <c r="GIU523" s="370"/>
      <c r="GIV523" s="370"/>
      <c r="GIW523" s="370"/>
      <c r="GIX523" s="370"/>
      <c r="GIY523" s="370"/>
      <c r="GIZ523" s="370"/>
      <c r="GJA523" s="370"/>
      <c r="GJB523" s="370"/>
      <c r="GJC523" s="370"/>
      <c r="GJD523" s="370"/>
      <c r="GJE523" s="370"/>
      <c r="GJF523" s="370"/>
      <c r="GJG523" s="370"/>
      <c r="GJH523" s="370"/>
      <c r="GJI523" s="370"/>
      <c r="GJJ523" s="370"/>
      <c r="GJK523" s="370"/>
      <c r="GJL523" s="370"/>
      <c r="GJM523" s="370"/>
      <c r="GJN523" s="370"/>
      <c r="GJO523" s="370"/>
      <c r="GJP523" s="370"/>
      <c r="GJQ523" s="370"/>
      <c r="GJR523" s="370"/>
      <c r="GJS523" s="370"/>
      <c r="GJT523" s="370"/>
      <c r="GJU523" s="370"/>
      <c r="GJV523" s="370"/>
      <c r="GJW523" s="370"/>
      <c r="GJX523" s="370"/>
      <c r="GJY523" s="370"/>
      <c r="GJZ523" s="370"/>
      <c r="GKA523" s="370"/>
      <c r="GKB523" s="370"/>
      <c r="GKC523" s="370"/>
      <c r="GKD523" s="370"/>
      <c r="GKE523" s="370"/>
      <c r="GKF523" s="370"/>
      <c r="GKG523" s="370"/>
      <c r="GKH523" s="370"/>
      <c r="GKI523" s="370"/>
      <c r="GKJ523" s="370"/>
      <c r="GKK523" s="370"/>
      <c r="GKL523" s="370"/>
      <c r="GKM523" s="370"/>
      <c r="GKN523" s="370"/>
      <c r="GKO523" s="370"/>
      <c r="GKP523" s="370"/>
      <c r="GKQ523" s="370"/>
      <c r="GKR523" s="370"/>
      <c r="GKS523" s="370"/>
      <c r="GKT523" s="370"/>
      <c r="GKU523" s="370"/>
      <c r="GKV523" s="370"/>
      <c r="GKW523" s="370"/>
      <c r="GKX523" s="370"/>
      <c r="GKY523" s="370"/>
      <c r="GKZ523" s="370"/>
      <c r="GLA523" s="370"/>
      <c r="GLB523" s="370"/>
      <c r="GLC523" s="370"/>
      <c r="GLD523" s="370"/>
      <c r="GLE523" s="370"/>
      <c r="GLF523" s="370"/>
      <c r="GLG523" s="370"/>
      <c r="GLH523" s="370"/>
      <c r="GLI523" s="370"/>
      <c r="GLJ523" s="370"/>
      <c r="GLK523" s="370"/>
      <c r="GLL523" s="370"/>
      <c r="GLM523" s="370"/>
      <c r="GLN523" s="370"/>
      <c r="GLO523" s="370"/>
      <c r="GLP523" s="370"/>
      <c r="GLQ523" s="370"/>
      <c r="GLR523" s="370"/>
      <c r="GLS523" s="370"/>
      <c r="GLT523" s="370"/>
      <c r="GLY523" s="370"/>
      <c r="GLZ523" s="370"/>
      <c r="GMA523" s="370"/>
      <c r="GMB523" s="370"/>
      <c r="GMC523" s="370"/>
      <c r="GMD523" s="370"/>
      <c r="GME523" s="370"/>
      <c r="GMF523" s="370"/>
      <c r="GMG523" s="370"/>
      <c r="GMH523" s="370"/>
      <c r="GMI523" s="370"/>
      <c r="GOA523" s="370"/>
      <c r="GOB523" s="370"/>
      <c r="GOC523" s="370"/>
      <c r="GOD523" s="370"/>
      <c r="GOE523" s="370"/>
      <c r="GOF523" s="370"/>
      <c r="GOG523" s="370"/>
      <c r="GOH523" s="370"/>
      <c r="GOI523" s="370"/>
      <c r="GOJ523" s="370"/>
      <c r="GOK523" s="370"/>
      <c r="GOL523" s="370"/>
      <c r="GOM523" s="370"/>
      <c r="GON523" s="370"/>
      <c r="GOO523" s="370"/>
      <c r="GOP523" s="370"/>
      <c r="GOQ523" s="370"/>
      <c r="GOR523" s="370"/>
      <c r="GOS523" s="370"/>
      <c r="GOT523" s="370"/>
      <c r="GOU523" s="370"/>
      <c r="GOV523" s="370"/>
      <c r="GOW523" s="370"/>
      <c r="GOX523" s="370"/>
      <c r="GOY523" s="370"/>
      <c r="GOZ523" s="370"/>
      <c r="GPA523" s="370"/>
      <c r="GPB523" s="370"/>
      <c r="GPC523" s="370"/>
      <c r="GPD523" s="370"/>
      <c r="GPE523" s="370"/>
      <c r="GPF523" s="370"/>
      <c r="GPG523" s="370"/>
      <c r="GPH523" s="370"/>
      <c r="GPI523" s="370"/>
      <c r="GPJ523" s="370"/>
      <c r="GPK523" s="370"/>
      <c r="GPL523" s="370"/>
      <c r="GPM523" s="370"/>
      <c r="GPN523" s="370"/>
      <c r="GPO523" s="370"/>
      <c r="GPP523" s="370"/>
      <c r="GPQ523" s="370"/>
      <c r="GPR523" s="370"/>
      <c r="GPS523" s="370"/>
      <c r="GPT523" s="370"/>
      <c r="GPU523" s="370"/>
      <c r="GPV523" s="370"/>
      <c r="GPW523" s="370"/>
      <c r="GPX523" s="370"/>
      <c r="GPY523" s="370"/>
      <c r="GPZ523" s="370"/>
      <c r="GQA523" s="370"/>
      <c r="GQB523" s="370"/>
      <c r="GQC523" s="370"/>
      <c r="GQD523" s="370"/>
      <c r="GQE523" s="370"/>
      <c r="GQF523" s="370"/>
      <c r="GQG523" s="370"/>
      <c r="GQH523" s="370"/>
      <c r="GQI523" s="370"/>
      <c r="GQJ523" s="370"/>
      <c r="GQK523" s="370"/>
      <c r="GQL523" s="370"/>
      <c r="GQM523" s="370"/>
      <c r="GQN523" s="370"/>
      <c r="GQO523" s="370"/>
      <c r="GQP523" s="370"/>
      <c r="GQQ523" s="370"/>
      <c r="GQR523" s="370"/>
      <c r="GQS523" s="370"/>
      <c r="GQT523" s="370"/>
      <c r="GQU523" s="370"/>
      <c r="GQV523" s="370"/>
      <c r="GQW523" s="370"/>
      <c r="GQX523" s="370"/>
      <c r="GQY523" s="370"/>
      <c r="GQZ523" s="370"/>
      <c r="GRA523" s="370"/>
      <c r="GRB523" s="370"/>
      <c r="GRC523" s="370"/>
      <c r="GRD523" s="370"/>
      <c r="GRE523" s="370"/>
      <c r="GRF523" s="370"/>
      <c r="GRG523" s="370"/>
      <c r="GRH523" s="370"/>
      <c r="GRI523" s="370"/>
      <c r="GRJ523" s="370"/>
      <c r="GRK523" s="370"/>
      <c r="GRL523" s="370"/>
      <c r="GRM523" s="370"/>
      <c r="GRN523" s="370"/>
      <c r="GRO523" s="370"/>
      <c r="GRP523" s="370"/>
      <c r="GRQ523" s="370"/>
      <c r="GRR523" s="370"/>
      <c r="GRS523" s="370"/>
      <c r="GRT523" s="370"/>
      <c r="GRU523" s="370"/>
      <c r="GRV523" s="370"/>
      <c r="GRW523" s="370"/>
      <c r="GRX523" s="370"/>
      <c r="GRY523" s="370"/>
      <c r="GRZ523" s="370"/>
      <c r="GSA523" s="370"/>
      <c r="GSB523" s="370"/>
      <c r="GSC523" s="370"/>
      <c r="GSD523" s="370"/>
      <c r="GSE523" s="370"/>
      <c r="GSF523" s="370"/>
      <c r="GSG523" s="370"/>
      <c r="GSH523" s="370"/>
      <c r="GSI523" s="370"/>
      <c r="GSJ523" s="370"/>
      <c r="GSK523" s="370"/>
      <c r="GSL523" s="370"/>
      <c r="GSM523" s="370"/>
      <c r="GSN523" s="370"/>
      <c r="GSO523" s="370"/>
      <c r="GSP523" s="370"/>
      <c r="GSQ523" s="370"/>
      <c r="GSR523" s="370"/>
      <c r="GSS523" s="370"/>
      <c r="GST523" s="370"/>
      <c r="GSU523" s="370"/>
      <c r="GSV523" s="370"/>
      <c r="GSW523" s="370"/>
      <c r="GSX523" s="370"/>
      <c r="GSY523" s="370"/>
      <c r="GSZ523" s="370"/>
      <c r="GTA523" s="370"/>
      <c r="GTB523" s="370"/>
      <c r="GTC523" s="370"/>
      <c r="GTD523" s="370"/>
      <c r="GTE523" s="370"/>
      <c r="GTF523" s="370"/>
      <c r="GTG523" s="370"/>
      <c r="GTH523" s="370"/>
      <c r="GTI523" s="370"/>
      <c r="GTJ523" s="370"/>
      <c r="GTK523" s="370"/>
      <c r="GTL523" s="370"/>
      <c r="GTM523" s="370"/>
      <c r="GTN523" s="370"/>
      <c r="GTO523" s="370"/>
      <c r="GTP523" s="370"/>
      <c r="GTQ523" s="370"/>
      <c r="GTR523" s="370"/>
      <c r="GTS523" s="370"/>
      <c r="GTT523" s="370"/>
      <c r="GTU523" s="370"/>
      <c r="GTV523" s="370"/>
      <c r="GTW523" s="370"/>
      <c r="GTX523" s="370"/>
      <c r="GTY523" s="370"/>
      <c r="GTZ523" s="370"/>
      <c r="GUA523" s="370"/>
      <c r="GUB523" s="370"/>
      <c r="GUC523" s="370"/>
      <c r="GUD523" s="370"/>
      <c r="GUE523" s="370"/>
      <c r="GUF523" s="370"/>
      <c r="GUG523" s="370"/>
      <c r="GUH523" s="370"/>
      <c r="GUI523" s="370"/>
      <c r="GUJ523" s="370"/>
      <c r="GUK523" s="370"/>
      <c r="GUL523" s="370"/>
      <c r="GUM523" s="370"/>
      <c r="GUN523" s="370"/>
      <c r="GUO523" s="370"/>
      <c r="GUP523" s="370"/>
      <c r="GUQ523" s="370"/>
      <c r="GUR523" s="370"/>
      <c r="GUS523" s="370"/>
      <c r="GUT523" s="370"/>
      <c r="GUU523" s="370"/>
      <c r="GUV523" s="370"/>
      <c r="GUW523" s="370"/>
      <c r="GUX523" s="370"/>
      <c r="GUY523" s="370"/>
      <c r="GUZ523" s="370"/>
      <c r="GVA523" s="370"/>
      <c r="GVB523" s="370"/>
      <c r="GVC523" s="370"/>
      <c r="GVD523" s="370"/>
      <c r="GVE523" s="370"/>
      <c r="GVF523" s="370"/>
      <c r="GVG523" s="370"/>
      <c r="GVH523" s="370"/>
      <c r="GVI523" s="370"/>
      <c r="GVJ523" s="370"/>
      <c r="GVK523" s="370"/>
      <c r="GVL523" s="370"/>
      <c r="GVM523" s="370"/>
      <c r="GVN523" s="370"/>
      <c r="GVO523" s="370"/>
      <c r="GVP523" s="370"/>
      <c r="GVU523" s="370"/>
      <c r="GVV523" s="370"/>
      <c r="GVW523" s="370"/>
      <c r="GVX523" s="370"/>
      <c r="GVY523" s="370"/>
      <c r="GVZ523" s="370"/>
      <c r="GWA523" s="370"/>
      <c r="GWB523" s="370"/>
      <c r="GWC523" s="370"/>
      <c r="GWD523" s="370"/>
      <c r="GWE523" s="370"/>
      <c r="GXW523" s="370"/>
      <c r="GXX523" s="370"/>
      <c r="GXY523" s="370"/>
      <c r="GXZ523" s="370"/>
      <c r="GYA523" s="370"/>
      <c r="GYB523" s="370"/>
      <c r="GYC523" s="370"/>
      <c r="GYD523" s="370"/>
      <c r="GYE523" s="370"/>
      <c r="GYF523" s="370"/>
      <c r="GYG523" s="370"/>
      <c r="GYH523" s="370"/>
      <c r="GYI523" s="370"/>
      <c r="GYJ523" s="370"/>
      <c r="GYK523" s="370"/>
      <c r="GYL523" s="370"/>
      <c r="GYM523" s="370"/>
      <c r="GYN523" s="370"/>
      <c r="GYO523" s="370"/>
      <c r="GYP523" s="370"/>
      <c r="GYQ523" s="370"/>
      <c r="GYR523" s="370"/>
      <c r="GYS523" s="370"/>
      <c r="GYT523" s="370"/>
      <c r="GYU523" s="370"/>
      <c r="GYV523" s="370"/>
      <c r="GYW523" s="370"/>
      <c r="GYX523" s="370"/>
      <c r="GYY523" s="370"/>
      <c r="GYZ523" s="370"/>
      <c r="GZA523" s="370"/>
      <c r="GZB523" s="370"/>
      <c r="GZC523" s="370"/>
      <c r="GZD523" s="370"/>
      <c r="GZE523" s="370"/>
      <c r="GZF523" s="370"/>
      <c r="GZG523" s="370"/>
      <c r="GZH523" s="370"/>
      <c r="GZI523" s="370"/>
      <c r="GZJ523" s="370"/>
      <c r="GZK523" s="370"/>
      <c r="GZL523" s="370"/>
      <c r="GZM523" s="370"/>
      <c r="GZN523" s="370"/>
      <c r="GZO523" s="370"/>
      <c r="GZP523" s="370"/>
      <c r="GZQ523" s="370"/>
      <c r="GZR523" s="370"/>
      <c r="GZS523" s="370"/>
      <c r="GZT523" s="370"/>
      <c r="GZU523" s="370"/>
      <c r="GZV523" s="370"/>
      <c r="GZW523" s="370"/>
      <c r="GZX523" s="370"/>
      <c r="GZY523" s="370"/>
      <c r="GZZ523" s="370"/>
      <c r="HAA523" s="370"/>
      <c r="HAB523" s="370"/>
      <c r="HAC523" s="370"/>
      <c r="HAD523" s="370"/>
      <c r="HAE523" s="370"/>
      <c r="HAF523" s="370"/>
      <c r="HAG523" s="370"/>
      <c r="HAH523" s="370"/>
      <c r="HAI523" s="370"/>
      <c r="HAJ523" s="370"/>
      <c r="HAK523" s="370"/>
      <c r="HAL523" s="370"/>
      <c r="HAM523" s="370"/>
      <c r="HAN523" s="370"/>
      <c r="HAO523" s="370"/>
      <c r="HAP523" s="370"/>
      <c r="HAQ523" s="370"/>
      <c r="HAR523" s="370"/>
      <c r="HAS523" s="370"/>
      <c r="HAT523" s="370"/>
      <c r="HAU523" s="370"/>
      <c r="HAV523" s="370"/>
      <c r="HAW523" s="370"/>
      <c r="HAX523" s="370"/>
      <c r="HAY523" s="370"/>
      <c r="HAZ523" s="370"/>
      <c r="HBA523" s="370"/>
      <c r="HBB523" s="370"/>
      <c r="HBC523" s="370"/>
      <c r="HBD523" s="370"/>
      <c r="HBE523" s="370"/>
      <c r="HBF523" s="370"/>
      <c r="HBG523" s="370"/>
      <c r="HBH523" s="370"/>
      <c r="HBI523" s="370"/>
      <c r="HBJ523" s="370"/>
      <c r="HBK523" s="370"/>
      <c r="HBL523" s="370"/>
      <c r="HBM523" s="370"/>
      <c r="HBN523" s="370"/>
      <c r="HBO523" s="370"/>
      <c r="HBP523" s="370"/>
      <c r="HBQ523" s="370"/>
      <c r="HBR523" s="370"/>
      <c r="HBS523" s="370"/>
      <c r="HBT523" s="370"/>
      <c r="HBU523" s="370"/>
      <c r="HBV523" s="370"/>
      <c r="HBW523" s="370"/>
      <c r="HBX523" s="370"/>
      <c r="HBY523" s="370"/>
      <c r="HBZ523" s="370"/>
      <c r="HCA523" s="370"/>
      <c r="HCB523" s="370"/>
      <c r="HCC523" s="370"/>
      <c r="HCD523" s="370"/>
      <c r="HCE523" s="370"/>
      <c r="HCF523" s="370"/>
      <c r="HCG523" s="370"/>
      <c r="HCH523" s="370"/>
      <c r="HCI523" s="370"/>
      <c r="HCJ523" s="370"/>
      <c r="HCK523" s="370"/>
      <c r="HCL523" s="370"/>
      <c r="HCM523" s="370"/>
      <c r="HCN523" s="370"/>
      <c r="HCO523" s="370"/>
      <c r="HCP523" s="370"/>
      <c r="HCQ523" s="370"/>
      <c r="HCR523" s="370"/>
      <c r="HCS523" s="370"/>
      <c r="HCT523" s="370"/>
      <c r="HCU523" s="370"/>
      <c r="HCV523" s="370"/>
      <c r="HCW523" s="370"/>
      <c r="HCX523" s="370"/>
      <c r="HCY523" s="370"/>
      <c r="HCZ523" s="370"/>
      <c r="HDA523" s="370"/>
      <c r="HDB523" s="370"/>
      <c r="HDC523" s="370"/>
      <c r="HDD523" s="370"/>
      <c r="HDE523" s="370"/>
      <c r="HDF523" s="370"/>
      <c r="HDG523" s="370"/>
      <c r="HDH523" s="370"/>
      <c r="HDI523" s="370"/>
      <c r="HDJ523" s="370"/>
      <c r="HDK523" s="370"/>
      <c r="HDL523" s="370"/>
      <c r="HDM523" s="370"/>
      <c r="HDN523" s="370"/>
      <c r="HDO523" s="370"/>
      <c r="HDP523" s="370"/>
      <c r="HDQ523" s="370"/>
      <c r="HDR523" s="370"/>
      <c r="HDS523" s="370"/>
      <c r="HDT523" s="370"/>
      <c r="HDU523" s="370"/>
      <c r="HDV523" s="370"/>
      <c r="HDW523" s="370"/>
      <c r="HDX523" s="370"/>
      <c r="HDY523" s="370"/>
      <c r="HDZ523" s="370"/>
      <c r="HEA523" s="370"/>
      <c r="HEB523" s="370"/>
      <c r="HEC523" s="370"/>
      <c r="HED523" s="370"/>
      <c r="HEE523" s="370"/>
      <c r="HEF523" s="370"/>
      <c r="HEG523" s="370"/>
      <c r="HEH523" s="370"/>
      <c r="HEI523" s="370"/>
      <c r="HEJ523" s="370"/>
      <c r="HEK523" s="370"/>
      <c r="HEL523" s="370"/>
      <c r="HEM523" s="370"/>
      <c r="HEN523" s="370"/>
      <c r="HEO523" s="370"/>
      <c r="HEP523" s="370"/>
      <c r="HEQ523" s="370"/>
      <c r="HER523" s="370"/>
      <c r="HES523" s="370"/>
      <c r="HET523" s="370"/>
      <c r="HEU523" s="370"/>
      <c r="HEV523" s="370"/>
      <c r="HEW523" s="370"/>
      <c r="HEX523" s="370"/>
      <c r="HEY523" s="370"/>
      <c r="HEZ523" s="370"/>
      <c r="HFA523" s="370"/>
      <c r="HFB523" s="370"/>
      <c r="HFC523" s="370"/>
      <c r="HFD523" s="370"/>
      <c r="HFE523" s="370"/>
      <c r="HFF523" s="370"/>
      <c r="HFG523" s="370"/>
      <c r="HFH523" s="370"/>
      <c r="HFI523" s="370"/>
      <c r="HFJ523" s="370"/>
      <c r="HFK523" s="370"/>
      <c r="HFL523" s="370"/>
      <c r="HFQ523" s="370"/>
      <c r="HFR523" s="370"/>
      <c r="HFS523" s="370"/>
      <c r="HFT523" s="370"/>
      <c r="HFU523" s="370"/>
      <c r="HFV523" s="370"/>
      <c r="HFW523" s="370"/>
      <c r="HFX523" s="370"/>
      <c r="HFY523" s="370"/>
      <c r="HFZ523" s="370"/>
      <c r="HGA523" s="370"/>
      <c r="HHS523" s="370"/>
      <c r="HHT523" s="370"/>
      <c r="HHU523" s="370"/>
      <c r="HHV523" s="370"/>
      <c r="HHW523" s="370"/>
      <c r="HHX523" s="370"/>
      <c r="HHY523" s="370"/>
      <c r="HHZ523" s="370"/>
      <c r="HIA523" s="370"/>
      <c r="HIB523" s="370"/>
      <c r="HIC523" s="370"/>
      <c r="HID523" s="370"/>
      <c r="HIE523" s="370"/>
      <c r="HIF523" s="370"/>
      <c r="HIG523" s="370"/>
      <c r="HIH523" s="370"/>
      <c r="HII523" s="370"/>
      <c r="HIJ523" s="370"/>
      <c r="HIK523" s="370"/>
      <c r="HIL523" s="370"/>
      <c r="HIM523" s="370"/>
      <c r="HIN523" s="370"/>
      <c r="HIO523" s="370"/>
      <c r="HIP523" s="370"/>
      <c r="HIQ523" s="370"/>
      <c r="HIR523" s="370"/>
      <c r="HIS523" s="370"/>
      <c r="HIT523" s="370"/>
      <c r="HIU523" s="370"/>
      <c r="HIV523" s="370"/>
      <c r="HIW523" s="370"/>
      <c r="HIX523" s="370"/>
      <c r="HIY523" s="370"/>
      <c r="HIZ523" s="370"/>
      <c r="HJA523" s="370"/>
      <c r="HJB523" s="370"/>
      <c r="HJC523" s="370"/>
      <c r="HJD523" s="370"/>
      <c r="HJE523" s="370"/>
      <c r="HJF523" s="370"/>
      <c r="HJG523" s="370"/>
      <c r="HJH523" s="370"/>
      <c r="HJI523" s="370"/>
      <c r="HJJ523" s="370"/>
      <c r="HJK523" s="370"/>
      <c r="HJL523" s="370"/>
      <c r="HJM523" s="370"/>
      <c r="HJN523" s="370"/>
      <c r="HJO523" s="370"/>
      <c r="HJP523" s="370"/>
      <c r="HJQ523" s="370"/>
      <c r="HJR523" s="370"/>
      <c r="HJS523" s="370"/>
      <c r="HJT523" s="370"/>
      <c r="HJU523" s="370"/>
      <c r="HJV523" s="370"/>
      <c r="HJW523" s="370"/>
      <c r="HJX523" s="370"/>
      <c r="HJY523" s="370"/>
      <c r="HJZ523" s="370"/>
      <c r="HKA523" s="370"/>
      <c r="HKB523" s="370"/>
      <c r="HKC523" s="370"/>
      <c r="HKD523" s="370"/>
      <c r="HKE523" s="370"/>
      <c r="HKF523" s="370"/>
      <c r="HKG523" s="370"/>
      <c r="HKH523" s="370"/>
      <c r="HKI523" s="370"/>
      <c r="HKJ523" s="370"/>
      <c r="HKK523" s="370"/>
      <c r="HKL523" s="370"/>
      <c r="HKM523" s="370"/>
      <c r="HKN523" s="370"/>
      <c r="HKO523" s="370"/>
      <c r="HKP523" s="370"/>
      <c r="HKQ523" s="370"/>
      <c r="HKR523" s="370"/>
      <c r="HKS523" s="370"/>
      <c r="HKT523" s="370"/>
      <c r="HKU523" s="370"/>
      <c r="HKV523" s="370"/>
      <c r="HKW523" s="370"/>
      <c r="HKX523" s="370"/>
      <c r="HKY523" s="370"/>
      <c r="HKZ523" s="370"/>
      <c r="HLA523" s="370"/>
      <c r="HLB523" s="370"/>
      <c r="HLC523" s="370"/>
      <c r="HLD523" s="370"/>
      <c r="HLE523" s="370"/>
      <c r="HLF523" s="370"/>
      <c r="HLG523" s="370"/>
      <c r="HLH523" s="370"/>
      <c r="HLI523" s="370"/>
      <c r="HLJ523" s="370"/>
      <c r="HLK523" s="370"/>
      <c r="HLL523" s="370"/>
      <c r="HLM523" s="370"/>
      <c r="HLN523" s="370"/>
      <c r="HLO523" s="370"/>
      <c r="HLP523" s="370"/>
      <c r="HLQ523" s="370"/>
      <c r="HLR523" s="370"/>
      <c r="HLS523" s="370"/>
      <c r="HLT523" s="370"/>
      <c r="HLU523" s="370"/>
      <c r="HLV523" s="370"/>
      <c r="HLW523" s="370"/>
      <c r="HLX523" s="370"/>
      <c r="HLY523" s="370"/>
      <c r="HLZ523" s="370"/>
      <c r="HMA523" s="370"/>
      <c r="HMB523" s="370"/>
      <c r="HMC523" s="370"/>
      <c r="HMD523" s="370"/>
      <c r="HME523" s="370"/>
      <c r="HMF523" s="370"/>
      <c r="HMG523" s="370"/>
      <c r="HMH523" s="370"/>
      <c r="HMI523" s="370"/>
      <c r="HMJ523" s="370"/>
      <c r="HMK523" s="370"/>
      <c r="HML523" s="370"/>
      <c r="HMM523" s="370"/>
      <c r="HMN523" s="370"/>
      <c r="HMO523" s="370"/>
      <c r="HMP523" s="370"/>
      <c r="HMQ523" s="370"/>
      <c r="HMR523" s="370"/>
      <c r="HMS523" s="370"/>
      <c r="HMT523" s="370"/>
      <c r="HMU523" s="370"/>
      <c r="HMV523" s="370"/>
      <c r="HMW523" s="370"/>
      <c r="HMX523" s="370"/>
      <c r="HMY523" s="370"/>
      <c r="HMZ523" s="370"/>
      <c r="HNA523" s="370"/>
      <c r="HNB523" s="370"/>
      <c r="HNC523" s="370"/>
      <c r="HND523" s="370"/>
      <c r="HNE523" s="370"/>
      <c r="HNF523" s="370"/>
      <c r="HNG523" s="370"/>
      <c r="HNH523" s="370"/>
      <c r="HNI523" s="370"/>
      <c r="HNJ523" s="370"/>
      <c r="HNK523" s="370"/>
      <c r="HNL523" s="370"/>
      <c r="HNM523" s="370"/>
      <c r="HNN523" s="370"/>
      <c r="HNO523" s="370"/>
      <c r="HNP523" s="370"/>
      <c r="HNQ523" s="370"/>
      <c r="HNR523" s="370"/>
      <c r="HNS523" s="370"/>
      <c r="HNT523" s="370"/>
      <c r="HNU523" s="370"/>
      <c r="HNV523" s="370"/>
      <c r="HNW523" s="370"/>
      <c r="HNX523" s="370"/>
      <c r="HNY523" s="370"/>
      <c r="HNZ523" s="370"/>
      <c r="HOA523" s="370"/>
      <c r="HOB523" s="370"/>
      <c r="HOC523" s="370"/>
      <c r="HOD523" s="370"/>
      <c r="HOE523" s="370"/>
      <c r="HOF523" s="370"/>
      <c r="HOG523" s="370"/>
      <c r="HOH523" s="370"/>
      <c r="HOI523" s="370"/>
      <c r="HOJ523" s="370"/>
      <c r="HOK523" s="370"/>
      <c r="HOL523" s="370"/>
      <c r="HOM523" s="370"/>
      <c r="HON523" s="370"/>
      <c r="HOO523" s="370"/>
      <c r="HOP523" s="370"/>
      <c r="HOQ523" s="370"/>
      <c r="HOR523" s="370"/>
      <c r="HOS523" s="370"/>
      <c r="HOT523" s="370"/>
      <c r="HOU523" s="370"/>
      <c r="HOV523" s="370"/>
      <c r="HOW523" s="370"/>
      <c r="HOX523" s="370"/>
      <c r="HOY523" s="370"/>
      <c r="HOZ523" s="370"/>
      <c r="HPA523" s="370"/>
      <c r="HPB523" s="370"/>
      <c r="HPC523" s="370"/>
      <c r="HPD523" s="370"/>
      <c r="HPE523" s="370"/>
      <c r="HPF523" s="370"/>
      <c r="HPG523" s="370"/>
      <c r="HPH523" s="370"/>
      <c r="HPM523" s="370"/>
      <c r="HPN523" s="370"/>
      <c r="HPO523" s="370"/>
      <c r="HPP523" s="370"/>
      <c r="HPQ523" s="370"/>
      <c r="HPR523" s="370"/>
      <c r="HPS523" s="370"/>
      <c r="HPT523" s="370"/>
      <c r="HPU523" s="370"/>
      <c r="HPV523" s="370"/>
      <c r="HPW523" s="370"/>
      <c r="HRO523" s="370"/>
      <c r="HRP523" s="370"/>
      <c r="HRQ523" s="370"/>
      <c r="HRR523" s="370"/>
      <c r="HRS523" s="370"/>
      <c r="HRT523" s="370"/>
      <c r="HRU523" s="370"/>
      <c r="HRV523" s="370"/>
      <c r="HRW523" s="370"/>
      <c r="HRX523" s="370"/>
      <c r="HRY523" s="370"/>
      <c r="HRZ523" s="370"/>
      <c r="HSA523" s="370"/>
      <c r="HSB523" s="370"/>
      <c r="HSC523" s="370"/>
      <c r="HSD523" s="370"/>
      <c r="HSE523" s="370"/>
      <c r="HSF523" s="370"/>
      <c r="HSG523" s="370"/>
      <c r="HSH523" s="370"/>
      <c r="HSI523" s="370"/>
      <c r="HSJ523" s="370"/>
      <c r="HSK523" s="370"/>
      <c r="HSL523" s="370"/>
      <c r="HSM523" s="370"/>
      <c r="HSN523" s="370"/>
      <c r="HSO523" s="370"/>
      <c r="HSP523" s="370"/>
      <c r="HSQ523" s="370"/>
      <c r="HSR523" s="370"/>
      <c r="HSS523" s="370"/>
      <c r="HST523" s="370"/>
      <c r="HSU523" s="370"/>
      <c r="HSV523" s="370"/>
      <c r="HSW523" s="370"/>
      <c r="HSX523" s="370"/>
      <c r="HSY523" s="370"/>
      <c r="HSZ523" s="370"/>
      <c r="HTA523" s="370"/>
      <c r="HTB523" s="370"/>
      <c r="HTC523" s="370"/>
      <c r="HTD523" s="370"/>
      <c r="HTE523" s="370"/>
      <c r="HTF523" s="370"/>
      <c r="HTG523" s="370"/>
      <c r="HTH523" s="370"/>
      <c r="HTI523" s="370"/>
      <c r="HTJ523" s="370"/>
      <c r="HTK523" s="370"/>
      <c r="HTL523" s="370"/>
      <c r="HTM523" s="370"/>
      <c r="HTN523" s="370"/>
      <c r="HTO523" s="370"/>
      <c r="HTP523" s="370"/>
      <c r="HTQ523" s="370"/>
      <c r="HTR523" s="370"/>
      <c r="HTS523" s="370"/>
      <c r="HTT523" s="370"/>
      <c r="HTU523" s="370"/>
      <c r="HTV523" s="370"/>
      <c r="HTW523" s="370"/>
      <c r="HTX523" s="370"/>
      <c r="HTY523" s="370"/>
      <c r="HTZ523" s="370"/>
      <c r="HUA523" s="370"/>
      <c r="HUB523" s="370"/>
      <c r="HUC523" s="370"/>
      <c r="HUD523" s="370"/>
      <c r="HUE523" s="370"/>
      <c r="HUF523" s="370"/>
      <c r="HUG523" s="370"/>
      <c r="HUH523" s="370"/>
      <c r="HUI523" s="370"/>
      <c r="HUJ523" s="370"/>
      <c r="HUK523" s="370"/>
      <c r="HUL523" s="370"/>
      <c r="HUM523" s="370"/>
      <c r="HUN523" s="370"/>
      <c r="HUO523" s="370"/>
      <c r="HUP523" s="370"/>
      <c r="HUQ523" s="370"/>
      <c r="HUR523" s="370"/>
      <c r="HUS523" s="370"/>
      <c r="HUT523" s="370"/>
      <c r="HUU523" s="370"/>
      <c r="HUV523" s="370"/>
      <c r="HUW523" s="370"/>
      <c r="HUX523" s="370"/>
      <c r="HUY523" s="370"/>
      <c r="HUZ523" s="370"/>
      <c r="HVA523" s="370"/>
      <c r="HVB523" s="370"/>
      <c r="HVC523" s="370"/>
      <c r="HVD523" s="370"/>
      <c r="HVE523" s="370"/>
      <c r="HVF523" s="370"/>
      <c r="HVG523" s="370"/>
      <c r="HVH523" s="370"/>
      <c r="HVI523" s="370"/>
      <c r="HVJ523" s="370"/>
      <c r="HVK523" s="370"/>
      <c r="HVL523" s="370"/>
      <c r="HVM523" s="370"/>
      <c r="HVN523" s="370"/>
      <c r="HVO523" s="370"/>
      <c r="HVP523" s="370"/>
      <c r="HVQ523" s="370"/>
      <c r="HVR523" s="370"/>
      <c r="HVS523" s="370"/>
      <c r="HVT523" s="370"/>
      <c r="HVU523" s="370"/>
      <c r="HVV523" s="370"/>
      <c r="HVW523" s="370"/>
      <c r="HVX523" s="370"/>
      <c r="HVY523" s="370"/>
      <c r="HVZ523" s="370"/>
      <c r="HWA523" s="370"/>
      <c r="HWB523" s="370"/>
      <c r="HWC523" s="370"/>
      <c r="HWD523" s="370"/>
      <c r="HWE523" s="370"/>
      <c r="HWF523" s="370"/>
      <c r="HWG523" s="370"/>
      <c r="HWH523" s="370"/>
      <c r="HWI523" s="370"/>
      <c r="HWJ523" s="370"/>
      <c r="HWK523" s="370"/>
      <c r="HWL523" s="370"/>
      <c r="HWM523" s="370"/>
      <c r="HWN523" s="370"/>
      <c r="HWO523" s="370"/>
      <c r="HWP523" s="370"/>
      <c r="HWQ523" s="370"/>
      <c r="HWR523" s="370"/>
      <c r="HWS523" s="370"/>
      <c r="HWT523" s="370"/>
      <c r="HWU523" s="370"/>
      <c r="HWV523" s="370"/>
      <c r="HWW523" s="370"/>
      <c r="HWX523" s="370"/>
      <c r="HWY523" s="370"/>
      <c r="HWZ523" s="370"/>
      <c r="HXA523" s="370"/>
      <c r="HXB523" s="370"/>
      <c r="HXC523" s="370"/>
      <c r="HXD523" s="370"/>
      <c r="HXE523" s="370"/>
      <c r="HXF523" s="370"/>
      <c r="HXG523" s="370"/>
      <c r="HXH523" s="370"/>
      <c r="HXI523" s="370"/>
      <c r="HXJ523" s="370"/>
      <c r="HXK523" s="370"/>
      <c r="HXL523" s="370"/>
      <c r="HXM523" s="370"/>
      <c r="HXN523" s="370"/>
      <c r="HXO523" s="370"/>
      <c r="HXP523" s="370"/>
      <c r="HXQ523" s="370"/>
      <c r="HXR523" s="370"/>
      <c r="HXS523" s="370"/>
      <c r="HXT523" s="370"/>
      <c r="HXU523" s="370"/>
      <c r="HXV523" s="370"/>
      <c r="HXW523" s="370"/>
      <c r="HXX523" s="370"/>
      <c r="HXY523" s="370"/>
      <c r="HXZ523" s="370"/>
      <c r="HYA523" s="370"/>
      <c r="HYB523" s="370"/>
      <c r="HYC523" s="370"/>
      <c r="HYD523" s="370"/>
      <c r="HYE523" s="370"/>
      <c r="HYF523" s="370"/>
      <c r="HYG523" s="370"/>
      <c r="HYH523" s="370"/>
      <c r="HYI523" s="370"/>
      <c r="HYJ523" s="370"/>
      <c r="HYK523" s="370"/>
      <c r="HYL523" s="370"/>
      <c r="HYM523" s="370"/>
      <c r="HYN523" s="370"/>
      <c r="HYO523" s="370"/>
      <c r="HYP523" s="370"/>
      <c r="HYQ523" s="370"/>
      <c r="HYR523" s="370"/>
      <c r="HYS523" s="370"/>
      <c r="HYT523" s="370"/>
      <c r="HYU523" s="370"/>
      <c r="HYV523" s="370"/>
      <c r="HYW523" s="370"/>
      <c r="HYX523" s="370"/>
      <c r="HYY523" s="370"/>
      <c r="HYZ523" s="370"/>
      <c r="HZA523" s="370"/>
      <c r="HZB523" s="370"/>
      <c r="HZC523" s="370"/>
      <c r="HZD523" s="370"/>
      <c r="HZI523" s="370"/>
      <c r="HZJ523" s="370"/>
      <c r="HZK523" s="370"/>
      <c r="HZL523" s="370"/>
      <c r="HZM523" s="370"/>
      <c r="HZN523" s="370"/>
      <c r="HZO523" s="370"/>
      <c r="HZP523" s="370"/>
      <c r="HZQ523" s="370"/>
      <c r="HZR523" s="370"/>
      <c r="HZS523" s="370"/>
      <c r="IBK523" s="370"/>
      <c r="IBL523" s="370"/>
      <c r="IBM523" s="370"/>
      <c r="IBN523" s="370"/>
      <c r="IBO523" s="370"/>
      <c r="IBP523" s="370"/>
      <c r="IBQ523" s="370"/>
      <c r="IBR523" s="370"/>
      <c r="IBS523" s="370"/>
      <c r="IBT523" s="370"/>
      <c r="IBU523" s="370"/>
      <c r="IBV523" s="370"/>
      <c r="IBW523" s="370"/>
      <c r="IBX523" s="370"/>
      <c r="IBY523" s="370"/>
      <c r="IBZ523" s="370"/>
      <c r="ICA523" s="370"/>
      <c r="ICB523" s="370"/>
      <c r="ICC523" s="370"/>
      <c r="ICD523" s="370"/>
      <c r="ICE523" s="370"/>
      <c r="ICF523" s="370"/>
      <c r="ICG523" s="370"/>
      <c r="ICH523" s="370"/>
      <c r="ICI523" s="370"/>
      <c r="ICJ523" s="370"/>
      <c r="ICK523" s="370"/>
      <c r="ICL523" s="370"/>
      <c r="ICM523" s="370"/>
      <c r="ICN523" s="370"/>
      <c r="ICO523" s="370"/>
      <c r="ICP523" s="370"/>
      <c r="ICQ523" s="370"/>
      <c r="ICR523" s="370"/>
      <c r="ICS523" s="370"/>
      <c r="ICT523" s="370"/>
      <c r="ICU523" s="370"/>
      <c r="ICV523" s="370"/>
      <c r="ICW523" s="370"/>
      <c r="ICX523" s="370"/>
      <c r="ICY523" s="370"/>
      <c r="ICZ523" s="370"/>
      <c r="IDA523" s="370"/>
      <c r="IDB523" s="370"/>
      <c r="IDC523" s="370"/>
      <c r="IDD523" s="370"/>
      <c r="IDE523" s="370"/>
      <c r="IDF523" s="370"/>
      <c r="IDG523" s="370"/>
      <c r="IDH523" s="370"/>
      <c r="IDI523" s="370"/>
      <c r="IDJ523" s="370"/>
      <c r="IDK523" s="370"/>
      <c r="IDL523" s="370"/>
      <c r="IDM523" s="370"/>
      <c r="IDN523" s="370"/>
      <c r="IDO523" s="370"/>
      <c r="IDP523" s="370"/>
      <c r="IDQ523" s="370"/>
      <c r="IDR523" s="370"/>
      <c r="IDS523" s="370"/>
      <c r="IDT523" s="370"/>
      <c r="IDU523" s="370"/>
      <c r="IDV523" s="370"/>
      <c r="IDW523" s="370"/>
      <c r="IDX523" s="370"/>
      <c r="IDY523" s="370"/>
      <c r="IDZ523" s="370"/>
      <c r="IEA523" s="370"/>
      <c r="IEB523" s="370"/>
      <c r="IEC523" s="370"/>
      <c r="IED523" s="370"/>
      <c r="IEE523" s="370"/>
      <c r="IEF523" s="370"/>
      <c r="IEG523" s="370"/>
      <c r="IEH523" s="370"/>
      <c r="IEI523" s="370"/>
      <c r="IEJ523" s="370"/>
      <c r="IEK523" s="370"/>
      <c r="IEL523" s="370"/>
      <c r="IEM523" s="370"/>
      <c r="IEN523" s="370"/>
      <c r="IEO523" s="370"/>
      <c r="IEP523" s="370"/>
      <c r="IEQ523" s="370"/>
      <c r="IER523" s="370"/>
      <c r="IES523" s="370"/>
      <c r="IET523" s="370"/>
      <c r="IEU523" s="370"/>
      <c r="IEV523" s="370"/>
      <c r="IEW523" s="370"/>
      <c r="IEX523" s="370"/>
      <c r="IEY523" s="370"/>
      <c r="IEZ523" s="370"/>
      <c r="IFA523" s="370"/>
      <c r="IFB523" s="370"/>
      <c r="IFC523" s="370"/>
      <c r="IFD523" s="370"/>
      <c r="IFE523" s="370"/>
      <c r="IFF523" s="370"/>
      <c r="IFG523" s="370"/>
      <c r="IFH523" s="370"/>
      <c r="IFI523" s="370"/>
      <c r="IFJ523" s="370"/>
      <c r="IFK523" s="370"/>
      <c r="IFL523" s="370"/>
      <c r="IFM523" s="370"/>
      <c r="IFN523" s="370"/>
      <c r="IFO523" s="370"/>
      <c r="IFP523" s="370"/>
      <c r="IFQ523" s="370"/>
      <c r="IFR523" s="370"/>
      <c r="IFS523" s="370"/>
      <c r="IFT523" s="370"/>
      <c r="IFU523" s="370"/>
      <c r="IFV523" s="370"/>
      <c r="IFW523" s="370"/>
      <c r="IFX523" s="370"/>
      <c r="IFY523" s="370"/>
      <c r="IFZ523" s="370"/>
      <c r="IGA523" s="370"/>
      <c r="IGB523" s="370"/>
      <c r="IGC523" s="370"/>
      <c r="IGD523" s="370"/>
      <c r="IGE523" s="370"/>
      <c r="IGF523" s="370"/>
      <c r="IGG523" s="370"/>
      <c r="IGH523" s="370"/>
      <c r="IGI523" s="370"/>
      <c r="IGJ523" s="370"/>
      <c r="IGK523" s="370"/>
      <c r="IGL523" s="370"/>
      <c r="IGM523" s="370"/>
      <c r="IGN523" s="370"/>
      <c r="IGO523" s="370"/>
      <c r="IGP523" s="370"/>
      <c r="IGQ523" s="370"/>
      <c r="IGR523" s="370"/>
      <c r="IGS523" s="370"/>
      <c r="IGT523" s="370"/>
      <c r="IGU523" s="370"/>
      <c r="IGV523" s="370"/>
      <c r="IGW523" s="370"/>
      <c r="IGX523" s="370"/>
      <c r="IGY523" s="370"/>
      <c r="IGZ523" s="370"/>
      <c r="IHA523" s="370"/>
      <c r="IHB523" s="370"/>
      <c r="IHC523" s="370"/>
      <c r="IHD523" s="370"/>
      <c r="IHE523" s="370"/>
      <c r="IHF523" s="370"/>
      <c r="IHG523" s="370"/>
      <c r="IHH523" s="370"/>
      <c r="IHI523" s="370"/>
      <c r="IHJ523" s="370"/>
      <c r="IHK523" s="370"/>
      <c r="IHL523" s="370"/>
      <c r="IHM523" s="370"/>
      <c r="IHN523" s="370"/>
      <c r="IHO523" s="370"/>
      <c r="IHP523" s="370"/>
      <c r="IHQ523" s="370"/>
      <c r="IHR523" s="370"/>
      <c r="IHS523" s="370"/>
      <c r="IHT523" s="370"/>
      <c r="IHU523" s="370"/>
      <c r="IHV523" s="370"/>
      <c r="IHW523" s="370"/>
      <c r="IHX523" s="370"/>
      <c r="IHY523" s="370"/>
      <c r="IHZ523" s="370"/>
      <c r="IIA523" s="370"/>
      <c r="IIB523" s="370"/>
      <c r="IIC523" s="370"/>
      <c r="IID523" s="370"/>
      <c r="IIE523" s="370"/>
      <c r="IIF523" s="370"/>
      <c r="IIG523" s="370"/>
      <c r="IIH523" s="370"/>
      <c r="III523" s="370"/>
      <c r="IIJ523" s="370"/>
      <c r="IIK523" s="370"/>
      <c r="IIL523" s="370"/>
      <c r="IIM523" s="370"/>
      <c r="IIN523" s="370"/>
      <c r="IIO523" s="370"/>
      <c r="IIP523" s="370"/>
      <c r="IIQ523" s="370"/>
      <c r="IIR523" s="370"/>
      <c r="IIS523" s="370"/>
      <c r="IIT523" s="370"/>
      <c r="IIU523" s="370"/>
      <c r="IIV523" s="370"/>
      <c r="IIW523" s="370"/>
      <c r="IIX523" s="370"/>
      <c r="IIY523" s="370"/>
      <c r="IIZ523" s="370"/>
      <c r="IJE523" s="370"/>
      <c r="IJF523" s="370"/>
      <c r="IJG523" s="370"/>
      <c r="IJH523" s="370"/>
      <c r="IJI523" s="370"/>
      <c r="IJJ523" s="370"/>
      <c r="IJK523" s="370"/>
      <c r="IJL523" s="370"/>
      <c r="IJM523" s="370"/>
      <c r="IJN523" s="370"/>
      <c r="IJO523" s="370"/>
      <c r="ILG523" s="370"/>
      <c r="ILH523" s="370"/>
      <c r="ILI523" s="370"/>
      <c r="ILJ523" s="370"/>
      <c r="ILK523" s="370"/>
      <c r="ILL523" s="370"/>
      <c r="ILM523" s="370"/>
      <c r="ILN523" s="370"/>
      <c r="ILO523" s="370"/>
      <c r="ILP523" s="370"/>
      <c r="ILQ523" s="370"/>
      <c r="ILR523" s="370"/>
      <c r="ILS523" s="370"/>
      <c r="ILT523" s="370"/>
      <c r="ILU523" s="370"/>
      <c r="ILV523" s="370"/>
      <c r="ILW523" s="370"/>
      <c r="ILX523" s="370"/>
      <c r="ILY523" s="370"/>
      <c r="ILZ523" s="370"/>
      <c r="IMA523" s="370"/>
      <c r="IMB523" s="370"/>
      <c r="IMC523" s="370"/>
      <c r="IMD523" s="370"/>
      <c r="IME523" s="370"/>
      <c r="IMF523" s="370"/>
      <c r="IMG523" s="370"/>
      <c r="IMH523" s="370"/>
      <c r="IMI523" s="370"/>
      <c r="IMJ523" s="370"/>
      <c r="IMK523" s="370"/>
      <c r="IML523" s="370"/>
      <c r="IMM523" s="370"/>
      <c r="IMN523" s="370"/>
      <c r="IMO523" s="370"/>
      <c r="IMP523" s="370"/>
      <c r="IMQ523" s="370"/>
      <c r="IMR523" s="370"/>
      <c r="IMS523" s="370"/>
      <c r="IMT523" s="370"/>
      <c r="IMU523" s="370"/>
      <c r="IMV523" s="370"/>
      <c r="IMW523" s="370"/>
      <c r="IMX523" s="370"/>
      <c r="IMY523" s="370"/>
      <c r="IMZ523" s="370"/>
      <c r="INA523" s="370"/>
      <c r="INB523" s="370"/>
      <c r="INC523" s="370"/>
      <c r="IND523" s="370"/>
      <c r="INE523" s="370"/>
      <c r="INF523" s="370"/>
      <c r="ING523" s="370"/>
      <c r="INH523" s="370"/>
      <c r="INI523" s="370"/>
      <c r="INJ523" s="370"/>
      <c r="INK523" s="370"/>
      <c r="INL523" s="370"/>
      <c r="INM523" s="370"/>
      <c r="INN523" s="370"/>
      <c r="INO523" s="370"/>
      <c r="INP523" s="370"/>
      <c r="INQ523" s="370"/>
      <c r="INR523" s="370"/>
      <c r="INS523" s="370"/>
      <c r="INT523" s="370"/>
      <c r="INU523" s="370"/>
      <c r="INV523" s="370"/>
      <c r="INW523" s="370"/>
      <c r="INX523" s="370"/>
      <c r="INY523" s="370"/>
      <c r="INZ523" s="370"/>
      <c r="IOA523" s="370"/>
      <c r="IOB523" s="370"/>
      <c r="IOC523" s="370"/>
      <c r="IOD523" s="370"/>
      <c r="IOE523" s="370"/>
      <c r="IOF523" s="370"/>
      <c r="IOG523" s="370"/>
      <c r="IOH523" s="370"/>
      <c r="IOI523" s="370"/>
      <c r="IOJ523" s="370"/>
      <c r="IOK523" s="370"/>
      <c r="IOL523" s="370"/>
      <c r="IOM523" s="370"/>
      <c r="ION523" s="370"/>
      <c r="IOO523" s="370"/>
      <c r="IOP523" s="370"/>
      <c r="IOQ523" s="370"/>
      <c r="IOR523" s="370"/>
      <c r="IOS523" s="370"/>
      <c r="IOT523" s="370"/>
      <c r="IOU523" s="370"/>
      <c r="IOV523" s="370"/>
      <c r="IOW523" s="370"/>
      <c r="IOX523" s="370"/>
      <c r="IOY523" s="370"/>
      <c r="IOZ523" s="370"/>
      <c r="IPA523" s="370"/>
      <c r="IPB523" s="370"/>
      <c r="IPC523" s="370"/>
      <c r="IPD523" s="370"/>
      <c r="IPE523" s="370"/>
      <c r="IPF523" s="370"/>
      <c r="IPG523" s="370"/>
      <c r="IPH523" s="370"/>
      <c r="IPI523" s="370"/>
      <c r="IPJ523" s="370"/>
      <c r="IPK523" s="370"/>
      <c r="IPL523" s="370"/>
      <c r="IPM523" s="370"/>
      <c r="IPN523" s="370"/>
      <c r="IPO523" s="370"/>
      <c r="IPP523" s="370"/>
      <c r="IPQ523" s="370"/>
      <c r="IPR523" s="370"/>
      <c r="IPS523" s="370"/>
      <c r="IPT523" s="370"/>
      <c r="IPU523" s="370"/>
      <c r="IPV523" s="370"/>
      <c r="IPW523" s="370"/>
      <c r="IPX523" s="370"/>
      <c r="IPY523" s="370"/>
      <c r="IPZ523" s="370"/>
      <c r="IQA523" s="370"/>
      <c r="IQB523" s="370"/>
      <c r="IQC523" s="370"/>
      <c r="IQD523" s="370"/>
      <c r="IQE523" s="370"/>
      <c r="IQF523" s="370"/>
      <c r="IQG523" s="370"/>
      <c r="IQH523" s="370"/>
      <c r="IQI523" s="370"/>
      <c r="IQJ523" s="370"/>
      <c r="IQK523" s="370"/>
      <c r="IQL523" s="370"/>
      <c r="IQM523" s="370"/>
      <c r="IQN523" s="370"/>
      <c r="IQO523" s="370"/>
      <c r="IQP523" s="370"/>
      <c r="IQQ523" s="370"/>
      <c r="IQR523" s="370"/>
      <c r="IQS523" s="370"/>
      <c r="IQT523" s="370"/>
      <c r="IQU523" s="370"/>
      <c r="IQV523" s="370"/>
      <c r="IQW523" s="370"/>
      <c r="IQX523" s="370"/>
      <c r="IQY523" s="370"/>
      <c r="IQZ523" s="370"/>
      <c r="IRA523" s="370"/>
      <c r="IRB523" s="370"/>
      <c r="IRC523" s="370"/>
      <c r="IRD523" s="370"/>
      <c r="IRE523" s="370"/>
      <c r="IRF523" s="370"/>
      <c r="IRG523" s="370"/>
      <c r="IRH523" s="370"/>
      <c r="IRI523" s="370"/>
      <c r="IRJ523" s="370"/>
      <c r="IRK523" s="370"/>
      <c r="IRL523" s="370"/>
      <c r="IRM523" s="370"/>
      <c r="IRN523" s="370"/>
      <c r="IRO523" s="370"/>
      <c r="IRP523" s="370"/>
      <c r="IRQ523" s="370"/>
      <c r="IRR523" s="370"/>
      <c r="IRS523" s="370"/>
      <c r="IRT523" s="370"/>
      <c r="IRU523" s="370"/>
      <c r="IRV523" s="370"/>
      <c r="IRW523" s="370"/>
      <c r="IRX523" s="370"/>
      <c r="IRY523" s="370"/>
      <c r="IRZ523" s="370"/>
      <c r="ISA523" s="370"/>
      <c r="ISB523" s="370"/>
      <c r="ISC523" s="370"/>
      <c r="ISD523" s="370"/>
      <c r="ISE523" s="370"/>
      <c r="ISF523" s="370"/>
      <c r="ISG523" s="370"/>
      <c r="ISH523" s="370"/>
      <c r="ISI523" s="370"/>
      <c r="ISJ523" s="370"/>
      <c r="ISK523" s="370"/>
      <c r="ISL523" s="370"/>
      <c r="ISM523" s="370"/>
      <c r="ISN523" s="370"/>
      <c r="ISO523" s="370"/>
      <c r="ISP523" s="370"/>
      <c r="ISQ523" s="370"/>
      <c r="ISR523" s="370"/>
      <c r="ISS523" s="370"/>
      <c r="IST523" s="370"/>
      <c r="ISU523" s="370"/>
      <c r="ISV523" s="370"/>
      <c r="ITA523" s="370"/>
      <c r="ITB523" s="370"/>
      <c r="ITC523" s="370"/>
      <c r="ITD523" s="370"/>
      <c r="ITE523" s="370"/>
      <c r="ITF523" s="370"/>
      <c r="ITG523" s="370"/>
      <c r="ITH523" s="370"/>
      <c r="ITI523" s="370"/>
      <c r="ITJ523" s="370"/>
      <c r="ITK523" s="370"/>
      <c r="IVC523" s="370"/>
      <c r="IVD523" s="370"/>
      <c r="IVE523" s="370"/>
      <c r="IVF523" s="370"/>
      <c r="IVG523" s="370"/>
      <c r="IVH523" s="370"/>
      <c r="IVI523" s="370"/>
      <c r="IVJ523" s="370"/>
      <c r="IVK523" s="370"/>
      <c r="IVL523" s="370"/>
      <c r="IVM523" s="370"/>
      <c r="IVN523" s="370"/>
      <c r="IVO523" s="370"/>
      <c r="IVP523" s="370"/>
      <c r="IVQ523" s="370"/>
      <c r="IVR523" s="370"/>
      <c r="IVS523" s="370"/>
      <c r="IVT523" s="370"/>
      <c r="IVU523" s="370"/>
      <c r="IVV523" s="370"/>
      <c r="IVW523" s="370"/>
      <c r="IVX523" s="370"/>
      <c r="IVY523" s="370"/>
      <c r="IVZ523" s="370"/>
      <c r="IWA523" s="370"/>
      <c r="IWB523" s="370"/>
      <c r="IWC523" s="370"/>
      <c r="IWD523" s="370"/>
      <c r="IWE523" s="370"/>
      <c r="IWF523" s="370"/>
      <c r="IWG523" s="370"/>
      <c r="IWH523" s="370"/>
      <c r="IWI523" s="370"/>
      <c r="IWJ523" s="370"/>
      <c r="IWK523" s="370"/>
      <c r="IWL523" s="370"/>
      <c r="IWM523" s="370"/>
      <c r="IWN523" s="370"/>
      <c r="IWO523" s="370"/>
      <c r="IWP523" s="370"/>
      <c r="IWQ523" s="370"/>
      <c r="IWR523" s="370"/>
      <c r="IWS523" s="370"/>
      <c r="IWT523" s="370"/>
      <c r="IWU523" s="370"/>
      <c r="IWV523" s="370"/>
      <c r="IWW523" s="370"/>
      <c r="IWX523" s="370"/>
      <c r="IWY523" s="370"/>
      <c r="IWZ523" s="370"/>
      <c r="IXA523" s="370"/>
      <c r="IXB523" s="370"/>
      <c r="IXC523" s="370"/>
      <c r="IXD523" s="370"/>
      <c r="IXE523" s="370"/>
      <c r="IXF523" s="370"/>
      <c r="IXG523" s="370"/>
      <c r="IXH523" s="370"/>
      <c r="IXI523" s="370"/>
      <c r="IXJ523" s="370"/>
      <c r="IXK523" s="370"/>
      <c r="IXL523" s="370"/>
      <c r="IXM523" s="370"/>
      <c r="IXN523" s="370"/>
      <c r="IXO523" s="370"/>
      <c r="IXP523" s="370"/>
      <c r="IXQ523" s="370"/>
      <c r="IXR523" s="370"/>
      <c r="IXS523" s="370"/>
      <c r="IXT523" s="370"/>
      <c r="IXU523" s="370"/>
      <c r="IXV523" s="370"/>
      <c r="IXW523" s="370"/>
      <c r="IXX523" s="370"/>
      <c r="IXY523" s="370"/>
      <c r="IXZ523" s="370"/>
      <c r="IYA523" s="370"/>
      <c r="IYB523" s="370"/>
      <c r="IYC523" s="370"/>
      <c r="IYD523" s="370"/>
      <c r="IYE523" s="370"/>
      <c r="IYF523" s="370"/>
      <c r="IYG523" s="370"/>
      <c r="IYH523" s="370"/>
      <c r="IYI523" s="370"/>
      <c r="IYJ523" s="370"/>
      <c r="IYK523" s="370"/>
      <c r="IYL523" s="370"/>
      <c r="IYM523" s="370"/>
      <c r="IYN523" s="370"/>
      <c r="IYO523" s="370"/>
      <c r="IYP523" s="370"/>
      <c r="IYQ523" s="370"/>
      <c r="IYR523" s="370"/>
      <c r="IYS523" s="370"/>
      <c r="IYT523" s="370"/>
      <c r="IYU523" s="370"/>
      <c r="IYV523" s="370"/>
      <c r="IYW523" s="370"/>
      <c r="IYX523" s="370"/>
      <c r="IYY523" s="370"/>
      <c r="IYZ523" s="370"/>
      <c r="IZA523" s="370"/>
      <c r="IZB523" s="370"/>
      <c r="IZC523" s="370"/>
      <c r="IZD523" s="370"/>
      <c r="IZE523" s="370"/>
      <c r="IZF523" s="370"/>
      <c r="IZG523" s="370"/>
      <c r="IZH523" s="370"/>
      <c r="IZI523" s="370"/>
      <c r="IZJ523" s="370"/>
      <c r="IZK523" s="370"/>
      <c r="IZL523" s="370"/>
      <c r="IZM523" s="370"/>
      <c r="IZN523" s="370"/>
      <c r="IZO523" s="370"/>
      <c r="IZP523" s="370"/>
      <c r="IZQ523" s="370"/>
      <c r="IZR523" s="370"/>
      <c r="IZS523" s="370"/>
      <c r="IZT523" s="370"/>
      <c r="IZU523" s="370"/>
      <c r="IZV523" s="370"/>
      <c r="IZW523" s="370"/>
      <c r="IZX523" s="370"/>
      <c r="IZY523" s="370"/>
      <c r="IZZ523" s="370"/>
      <c r="JAA523" s="370"/>
      <c r="JAB523" s="370"/>
      <c r="JAC523" s="370"/>
      <c r="JAD523" s="370"/>
      <c r="JAE523" s="370"/>
      <c r="JAF523" s="370"/>
      <c r="JAG523" s="370"/>
      <c r="JAH523" s="370"/>
      <c r="JAI523" s="370"/>
      <c r="JAJ523" s="370"/>
      <c r="JAK523" s="370"/>
      <c r="JAL523" s="370"/>
      <c r="JAM523" s="370"/>
      <c r="JAN523" s="370"/>
      <c r="JAO523" s="370"/>
      <c r="JAP523" s="370"/>
      <c r="JAQ523" s="370"/>
      <c r="JAR523" s="370"/>
      <c r="JAS523" s="370"/>
      <c r="JAT523" s="370"/>
      <c r="JAU523" s="370"/>
      <c r="JAV523" s="370"/>
      <c r="JAW523" s="370"/>
      <c r="JAX523" s="370"/>
      <c r="JAY523" s="370"/>
      <c r="JAZ523" s="370"/>
      <c r="JBA523" s="370"/>
      <c r="JBB523" s="370"/>
      <c r="JBC523" s="370"/>
      <c r="JBD523" s="370"/>
      <c r="JBE523" s="370"/>
      <c r="JBF523" s="370"/>
      <c r="JBG523" s="370"/>
      <c r="JBH523" s="370"/>
      <c r="JBI523" s="370"/>
      <c r="JBJ523" s="370"/>
      <c r="JBK523" s="370"/>
      <c r="JBL523" s="370"/>
      <c r="JBM523" s="370"/>
      <c r="JBN523" s="370"/>
      <c r="JBO523" s="370"/>
      <c r="JBP523" s="370"/>
      <c r="JBQ523" s="370"/>
      <c r="JBR523" s="370"/>
      <c r="JBS523" s="370"/>
      <c r="JBT523" s="370"/>
      <c r="JBU523" s="370"/>
      <c r="JBV523" s="370"/>
      <c r="JBW523" s="370"/>
      <c r="JBX523" s="370"/>
      <c r="JBY523" s="370"/>
      <c r="JBZ523" s="370"/>
      <c r="JCA523" s="370"/>
      <c r="JCB523" s="370"/>
      <c r="JCC523" s="370"/>
      <c r="JCD523" s="370"/>
      <c r="JCE523" s="370"/>
      <c r="JCF523" s="370"/>
      <c r="JCG523" s="370"/>
      <c r="JCH523" s="370"/>
      <c r="JCI523" s="370"/>
      <c r="JCJ523" s="370"/>
      <c r="JCK523" s="370"/>
      <c r="JCL523" s="370"/>
      <c r="JCM523" s="370"/>
      <c r="JCN523" s="370"/>
      <c r="JCO523" s="370"/>
      <c r="JCP523" s="370"/>
      <c r="JCQ523" s="370"/>
      <c r="JCR523" s="370"/>
      <c r="JCW523" s="370"/>
      <c r="JCX523" s="370"/>
      <c r="JCY523" s="370"/>
      <c r="JCZ523" s="370"/>
      <c r="JDA523" s="370"/>
      <c r="JDB523" s="370"/>
      <c r="JDC523" s="370"/>
      <c r="JDD523" s="370"/>
      <c r="JDE523" s="370"/>
      <c r="JDF523" s="370"/>
      <c r="JDG523" s="370"/>
      <c r="JEY523" s="370"/>
      <c r="JEZ523" s="370"/>
      <c r="JFA523" s="370"/>
      <c r="JFB523" s="370"/>
      <c r="JFC523" s="370"/>
      <c r="JFD523" s="370"/>
      <c r="JFE523" s="370"/>
      <c r="JFF523" s="370"/>
      <c r="JFG523" s="370"/>
      <c r="JFH523" s="370"/>
      <c r="JFI523" s="370"/>
      <c r="JFJ523" s="370"/>
      <c r="JFK523" s="370"/>
      <c r="JFL523" s="370"/>
      <c r="JFM523" s="370"/>
      <c r="JFN523" s="370"/>
      <c r="JFO523" s="370"/>
      <c r="JFP523" s="370"/>
      <c r="JFQ523" s="370"/>
      <c r="JFR523" s="370"/>
      <c r="JFS523" s="370"/>
      <c r="JFT523" s="370"/>
      <c r="JFU523" s="370"/>
      <c r="JFV523" s="370"/>
      <c r="JFW523" s="370"/>
      <c r="JFX523" s="370"/>
      <c r="JFY523" s="370"/>
      <c r="JFZ523" s="370"/>
      <c r="JGA523" s="370"/>
      <c r="JGB523" s="370"/>
      <c r="JGC523" s="370"/>
      <c r="JGD523" s="370"/>
      <c r="JGE523" s="370"/>
      <c r="JGF523" s="370"/>
      <c r="JGG523" s="370"/>
      <c r="JGH523" s="370"/>
      <c r="JGI523" s="370"/>
      <c r="JGJ523" s="370"/>
      <c r="JGK523" s="370"/>
      <c r="JGL523" s="370"/>
      <c r="JGM523" s="370"/>
      <c r="JGN523" s="370"/>
      <c r="JGO523" s="370"/>
      <c r="JGP523" s="370"/>
      <c r="JGQ523" s="370"/>
      <c r="JGR523" s="370"/>
      <c r="JGS523" s="370"/>
      <c r="JGT523" s="370"/>
      <c r="JGU523" s="370"/>
      <c r="JGV523" s="370"/>
      <c r="JGW523" s="370"/>
      <c r="JGX523" s="370"/>
      <c r="JGY523" s="370"/>
      <c r="JGZ523" s="370"/>
      <c r="JHA523" s="370"/>
      <c r="JHB523" s="370"/>
      <c r="JHC523" s="370"/>
      <c r="JHD523" s="370"/>
      <c r="JHE523" s="370"/>
      <c r="JHF523" s="370"/>
      <c r="JHG523" s="370"/>
      <c r="JHH523" s="370"/>
      <c r="JHI523" s="370"/>
      <c r="JHJ523" s="370"/>
      <c r="JHK523" s="370"/>
      <c r="JHL523" s="370"/>
      <c r="JHM523" s="370"/>
      <c r="JHN523" s="370"/>
      <c r="JHO523" s="370"/>
      <c r="JHP523" s="370"/>
      <c r="JHQ523" s="370"/>
      <c r="JHR523" s="370"/>
      <c r="JHS523" s="370"/>
      <c r="JHT523" s="370"/>
      <c r="JHU523" s="370"/>
      <c r="JHV523" s="370"/>
      <c r="JHW523" s="370"/>
      <c r="JHX523" s="370"/>
      <c r="JHY523" s="370"/>
      <c r="JHZ523" s="370"/>
      <c r="JIA523" s="370"/>
      <c r="JIB523" s="370"/>
      <c r="JIC523" s="370"/>
      <c r="JID523" s="370"/>
      <c r="JIE523" s="370"/>
      <c r="JIF523" s="370"/>
      <c r="JIG523" s="370"/>
      <c r="JIH523" s="370"/>
      <c r="JII523" s="370"/>
      <c r="JIJ523" s="370"/>
      <c r="JIK523" s="370"/>
      <c r="JIL523" s="370"/>
      <c r="JIM523" s="370"/>
      <c r="JIN523" s="370"/>
      <c r="JIO523" s="370"/>
      <c r="JIP523" s="370"/>
      <c r="JIQ523" s="370"/>
      <c r="JIR523" s="370"/>
      <c r="JIS523" s="370"/>
      <c r="JIT523" s="370"/>
      <c r="JIU523" s="370"/>
      <c r="JIV523" s="370"/>
      <c r="JIW523" s="370"/>
      <c r="JIX523" s="370"/>
      <c r="JIY523" s="370"/>
      <c r="JIZ523" s="370"/>
      <c r="JJA523" s="370"/>
      <c r="JJB523" s="370"/>
      <c r="JJC523" s="370"/>
      <c r="JJD523" s="370"/>
      <c r="JJE523" s="370"/>
      <c r="JJF523" s="370"/>
      <c r="JJG523" s="370"/>
      <c r="JJH523" s="370"/>
      <c r="JJI523" s="370"/>
      <c r="JJJ523" s="370"/>
      <c r="JJK523" s="370"/>
      <c r="JJL523" s="370"/>
      <c r="JJM523" s="370"/>
      <c r="JJN523" s="370"/>
      <c r="JJO523" s="370"/>
      <c r="JJP523" s="370"/>
      <c r="JJQ523" s="370"/>
      <c r="JJR523" s="370"/>
      <c r="JJS523" s="370"/>
      <c r="JJT523" s="370"/>
      <c r="JJU523" s="370"/>
      <c r="JJV523" s="370"/>
      <c r="JJW523" s="370"/>
      <c r="JJX523" s="370"/>
      <c r="JJY523" s="370"/>
      <c r="JJZ523" s="370"/>
      <c r="JKA523" s="370"/>
      <c r="JKB523" s="370"/>
      <c r="JKC523" s="370"/>
      <c r="JKD523" s="370"/>
      <c r="JKE523" s="370"/>
      <c r="JKF523" s="370"/>
      <c r="JKG523" s="370"/>
      <c r="JKH523" s="370"/>
      <c r="JKI523" s="370"/>
      <c r="JKJ523" s="370"/>
      <c r="JKK523" s="370"/>
      <c r="JKL523" s="370"/>
      <c r="JKM523" s="370"/>
      <c r="JKN523" s="370"/>
      <c r="JKO523" s="370"/>
      <c r="JKP523" s="370"/>
      <c r="JKQ523" s="370"/>
      <c r="JKR523" s="370"/>
      <c r="JKS523" s="370"/>
      <c r="JKT523" s="370"/>
      <c r="JKU523" s="370"/>
      <c r="JKV523" s="370"/>
      <c r="JKW523" s="370"/>
      <c r="JKX523" s="370"/>
      <c r="JKY523" s="370"/>
      <c r="JKZ523" s="370"/>
      <c r="JLA523" s="370"/>
      <c r="JLB523" s="370"/>
      <c r="JLC523" s="370"/>
      <c r="JLD523" s="370"/>
      <c r="JLE523" s="370"/>
      <c r="JLF523" s="370"/>
      <c r="JLG523" s="370"/>
      <c r="JLH523" s="370"/>
      <c r="JLI523" s="370"/>
      <c r="JLJ523" s="370"/>
      <c r="JLK523" s="370"/>
      <c r="JLL523" s="370"/>
      <c r="JLM523" s="370"/>
      <c r="JLN523" s="370"/>
      <c r="JLO523" s="370"/>
      <c r="JLP523" s="370"/>
      <c r="JLQ523" s="370"/>
      <c r="JLR523" s="370"/>
      <c r="JLS523" s="370"/>
      <c r="JLT523" s="370"/>
      <c r="JLU523" s="370"/>
      <c r="JLV523" s="370"/>
      <c r="JLW523" s="370"/>
      <c r="JLX523" s="370"/>
      <c r="JLY523" s="370"/>
      <c r="JLZ523" s="370"/>
      <c r="JMA523" s="370"/>
      <c r="JMB523" s="370"/>
      <c r="JMC523" s="370"/>
      <c r="JMD523" s="370"/>
      <c r="JME523" s="370"/>
      <c r="JMF523" s="370"/>
      <c r="JMG523" s="370"/>
      <c r="JMH523" s="370"/>
      <c r="JMI523" s="370"/>
      <c r="JMJ523" s="370"/>
      <c r="JMK523" s="370"/>
      <c r="JML523" s="370"/>
      <c r="JMM523" s="370"/>
      <c r="JMN523" s="370"/>
      <c r="JMS523" s="370"/>
      <c r="JMT523" s="370"/>
      <c r="JMU523" s="370"/>
      <c r="JMV523" s="370"/>
      <c r="JMW523" s="370"/>
      <c r="JMX523" s="370"/>
      <c r="JMY523" s="370"/>
      <c r="JMZ523" s="370"/>
      <c r="JNA523" s="370"/>
      <c r="JNB523" s="370"/>
      <c r="JNC523" s="370"/>
      <c r="JOU523" s="370"/>
      <c r="JOV523" s="370"/>
      <c r="JOW523" s="370"/>
      <c r="JOX523" s="370"/>
      <c r="JOY523" s="370"/>
      <c r="JOZ523" s="370"/>
      <c r="JPA523" s="370"/>
      <c r="JPB523" s="370"/>
      <c r="JPC523" s="370"/>
      <c r="JPD523" s="370"/>
      <c r="JPE523" s="370"/>
      <c r="JPF523" s="370"/>
      <c r="JPG523" s="370"/>
      <c r="JPH523" s="370"/>
      <c r="JPI523" s="370"/>
      <c r="JPJ523" s="370"/>
      <c r="JPK523" s="370"/>
      <c r="JPL523" s="370"/>
      <c r="JPM523" s="370"/>
      <c r="JPN523" s="370"/>
      <c r="JPO523" s="370"/>
      <c r="JPP523" s="370"/>
      <c r="JPQ523" s="370"/>
      <c r="JPR523" s="370"/>
      <c r="JPS523" s="370"/>
      <c r="JPT523" s="370"/>
      <c r="JPU523" s="370"/>
      <c r="JPV523" s="370"/>
      <c r="JPW523" s="370"/>
      <c r="JPX523" s="370"/>
      <c r="JPY523" s="370"/>
      <c r="JPZ523" s="370"/>
      <c r="JQA523" s="370"/>
      <c r="JQB523" s="370"/>
      <c r="JQC523" s="370"/>
      <c r="JQD523" s="370"/>
      <c r="JQE523" s="370"/>
      <c r="JQF523" s="370"/>
      <c r="JQG523" s="370"/>
      <c r="JQH523" s="370"/>
      <c r="JQI523" s="370"/>
      <c r="JQJ523" s="370"/>
      <c r="JQK523" s="370"/>
      <c r="JQL523" s="370"/>
      <c r="JQM523" s="370"/>
      <c r="JQN523" s="370"/>
      <c r="JQO523" s="370"/>
      <c r="JQP523" s="370"/>
      <c r="JQQ523" s="370"/>
      <c r="JQR523" s="370"/>
      <c r="JQS523" s="370"/>
      <c r="JQT523" s="370"/>
      <c r="JQU523" s="370"/>
      <c r="JQV523" s="370"/>
      <c r="JQW523" s="370"/>
      <c r="JQX523" s="370"/>
      <c r="JQY523" s="370"/>
      <c r="JQZ523" s="370"/>
      <c r="JRA523" s="370"/>
      <c r="JRB523" s="370"/>
      <c r="JRC523" s="370"/>
      <c r="JRD523" s="370"/>
      <c r="JRE523" s="370"/>
      <c r="JRF523" s="370"/>
      <c r="JRG523" s="370"/>
      <c r="JRH523" s="370"/>
      <c r="JRI523" s="370"/>
      <c r="JRJ523" s="370"/>
      <c r="JRK523" s="370"/>
      <c r="JRL523" s="370"/>
      <c r="JRM523" s="370"/>
      <c r="JRN523" s="370"/>
      <c r="JRO523" s="370"/>
      <c r="JRP523" s="370"/>
      <c r="JRQ523" s="370"/>
      <c r="JRR523" s="370"/>
      <c r="JRS523" s="370"/>
      <c r="JRT523" s="370"/>
      <c r="JRU523" s="370"/>
      <c r="JRV523" s="370"/>
      <c r="JRW523" s="370"/>
      <c r="JRX523" s="370"/>
      <c r="JRY523" s="370"/>
      <c r="JRZ523" s="370"/>
      <c r="JSA523" s="370"/>
      <c r="JSB523" s="370"/>
      <c r="JSC523" s="370"/>
      <c r="JSD523" s="370"/>
      <c r="JSE523" s="370"/>
      <c r="JSF523" s="370"/>
      <c r="JSG523" s="370"/>
      <c r="JSH523" s="370"/>
      <c r="JSI523" s="370"/>
      <c r="JSJ523" s="370"/>
      <c r="JSK523" s="370"/>
      <c r="JSL523" s="370"/>
      <c r="JSM523" s="370"/>
      <c r="JSN523" s="370"/>
      <c r="JSO523" s="370"/>
      <c r="JSP523" s="370"/>
      <c r="JSQ523" s="370"/>
      <c r="JSR523" s="370"/>
      <c r="JSS523" s="370"/>
      <c r="JST523" s="370"/>
      <c r="JSU523" s="370"/>
      <c r="JSV523" s="370"/>
      <c r="JSW523" s="370"/>
      <c r="JSX523" s="370"/>
      <c r="JSY523" s="370"/>
      <c r="JSZ523" s="370"/>
      <c r="JTA523" s="370"/>
      <c r="JTB523" s="370"/>
      <c r="JTC523" s="370"/>
      <c r="JTD523" s="370"/>
      <c r="JTE523" s="370"/>
      <c r="JTF523" s="370"/>
      <c r="JTG523" s="370"/>
      <c r="JTH523" s="370"/>
      <c r="JTI523" s="370"/>
      <c r="JTJ523" s="370"/>
      <c r="JTK523" s="370"/>
      <c r="JTL523" s="370"/>
      <c r="JTM523" s="370"/>
      <c r="JTN523" s="370"/>
      <c r="JTO523" s="370"/>
      <c r="JTP523" s="370"/>
      <c r="JTQ523" s="370"/>
      <c r="JTR523" s="370"/>
      <c r="JTS523" s="370"/>
      <c r="JTT523" s="370"/>
      <c r="JTU523" s="370"/>
      <c r="JTV523" s="370"/>
      <c r="JTW523" s="370"/>
      <c r="JTX523" s="370"/>
      <c r="JTY523" s="370"/>
      <c r="JTZ523" s="370"/>
      <c r="JUA523" s="370"/>
      <c r="JUB523" s="370"/>
      <c r="JUC523" s="370"/>
      <c r="JUD523" s="370"/>
      <c r="JUE523" s="370"/>
      <c r="JUF523" s="370"/>
      <c r="JUG523" s="370"/>
      <c r="JUH523" s="370"/>
      <c r="JUI523" s="370"/>
      <c r="JUJ523" s="370"/>
      <c r="JUK523" s="370"/>
      <c r="JUL523" s="370"/>
      <c r="JUM523" s="370"/>
      <c r="JUN523" s="370"/>
      <c r="JUO523" s="370"/>
      <c r="JUP523" s="370"/>
      <c r="JUQ523" s="370"/>
      <c r="JUR523" s="370"/>
      <c r="JUS523" s="370"/>
      <c r="JUT523" s="370"/>
      <c r="JUU523" s="370"/>
      <c r="JUV523" s="370"/>
      <c r="JUW523" s="370"/>
      <c r="JUX523" s="370"/>
      <c r="JUY523" s="370"/>
      <c r="JUZ523" s="370"/>
      <c r="JVA523" s="370"/>
      <c r="JVB523" s="370"/>
      <c r="JVC523" s="370"/>
      <c r="JVD523" s="370"/>
      <c r="JVE523" s="370"/>
      <c r="JVF523" s="370"/>
      <c r="JVG523" s="370"/>
      <c r="JVH523" s="370"/>
      <c r="JVI523" s="370"/>
      <c r="JVJ523" s="370"/>
      <c r="JVK523" s="370"/>
      <c r="JVL523" s="370"/>
      <c r="JVM523" s="370"/>
      <c r="JVN523" s="370"/>
      <c r="JVO523" s="370"/>
      <c r="JVP523" s="370"/>
      <c r="JVQ523" s="370"/>
      <c r="JVR523" s="370"/>
      <c r="JVS523" s="370"/>
      <c r="JVT523" s="370"/>
      <c r="JVU523" s="370"/>
      <c r="JVV523" s="370"/>
      <c r="JVW523" s="370"/>
      <c r="JVX523" s="370"/>
      <c r="JVY523" s="370"/>
      <c r="JVZ523" s="370"/>
      <c r="JWA523" s="370"/>
      <c r="JWB523" s="370"/>
      <c r="JWC523" s="370"/>
      <c r="JWD523" s="370"/>
      <c r="JWE523" s="370"/>
      <c r="JWF523" s="370"/>
      <c r="JWG523" s="370"/>
      <c r="JWH523" s="370"/>
      <c r="JWI523" s="370"/>
      <c r="JWJ523" s="370"/>
      <c r="JWO523" s="370"/>
      <c r="JWP523" s="370"/>
      <c r="JWQ523" s="370"/>
      <c r="JWR523" s="370"/>
      <c r="JWS523" s="370"/>
      <c r="JWT523" s="370"/>
      <c r="JWU523" s="370"/>
      <c r="JWV523" s="370"/>
      <c r="JWW523" s="370"/>
      <c r="JWX523" s="370"/>
      <c r="JWY523" s="370"/>
      <c r="JYQ523" s="370"/>
      <c r="JYR523" s="370"/>
      <c r="JYS523" s="370"/>
      <c r="JYT523" s="370"/>
      <c r="JYU523" s="370"/>
      <c r="JYV523" s="370"/>
      <c r="JYW523" s="370"/>
      <c r="JYX523" s="370"/>
      <c r="JYY523" s="370"/>
      <c r="JYZ523" s="370"/>
      <c r="JZA523" s="370"/>
      <c r="JZB523" s="370"/>
      <c r="JZC523" s="370"/>
      <c r="JZD523" s="370"/>
      <c r="JZE523" s="370"/>
      <c r="JZF523" s="370"/>
      <c r="JZG523" s="370"/>
      <c r="JZH523" s="370"/>
      <c r="JZI523" s="370"/>
      <c r="JZJ523" s="370"/>
      <c r="JZK523" s="370"/>
      <c r="JZL523" s="370"/>
      <c r="JZM523" s="370"/>
      <c r="JZN523" s="370"/>
      <c r="JZO523" s="370"/>
      <c r="JZP523" s="370"/>
      <c r="JZQ523" s="370"/>
      <c r="JZR523" s="370"/>
      <c r="JZS523" s="370"/>
      <c r="JZT523" s="370"/>
      <c r="JZU523" s="370"/>
      <c r="JZV523" s="370"/>
      <c r="JZW523" s="370"/>
      <c r="JZX523" s="370"/>
      <c r="JZY523" s="370"/>
      <c r="JZZ523" s="370"/>
      <c r="KAA523" s="370"/>
      <c r="KAB523" s="370"/>
      <c r="KAC523" s="370"/>
      <c r="KAD523" s="370"/>
      <c r="KAE523" s="370"/>
      <c r="KAF523" s="370"/>
      <c r="KAG523" s="370"/>
      <c r="KAH523" s="370"/>
      <c r="KAI523" s="370"/>
      <c r="KAJ523" s="370"/>
      <c r="KAK523" s="370"/>
      <c r="KAL523" s="370"/>
      <c r="KAM523" s="370"/>
      <c r="KAN523" s="370"/>
      <c r="KAO523" s="370"/>
      <c r="KAP523" s="370"/>
      <c r="KAQ523" s="370"/>
      <c r="KAR523" s="370"/>
      <c r="KAS523" s="370"/>
      <c r="KAT523" s="370"/>
      <c r="KAU523" s="370"/>
      <c r="KAV523" s="370"/>
      <c r="KAW523" s="370"/>
      <c r="KAX523" s="370"/>
      <c r="KAY523" s="370"/>
      <c r="KAZ523" s="370"/>
      <c r="KBA523" s="370"/>
      <c r="KBB523" s="370"/>
      <c r="KBC523" s="370"/>
      <c r="KBD523" s="370"/>
      <c r="KBE523" s="370"/>
      <c r="KBF523" s="370"/>
      <c r="KBG523" s="370"/>
      <c r="KBH523" s="370"/>
      <c r="KBI523" s="370"/>
      <c r="KBJ523" s="370"/>
      <c r="KBK523" s="370"/>
      <c r="KBL523" s="370"/>
      <c r="KBM523" s="370"/>
      <c r="KBN523" s="370"/>
      <c r="KBO523" s="370"/>
      <c r="KBP523" s="370"/>
      <c r="KBQ523" s="370"/>
      <c r="KBR523" s="370"/>
      <c r="KBS523" s="370"/>
      <c r="KBT523" s="370"/>
      <c r="KBU523" s="370"/>
      <c r="KBV523" s="370"/>
      <c r="KBW523" s="370"/>
      <c r="KBX523" s="370"/>
      <c r="KBY523" s="370"/>
      <c r="KBZ523" s="370"/>
      <c r="KCA523" s="370"/>
      <c r="KCB523" s="370"/>
      <c r="KCC523" s="370"/>
      <c r="KCD523" s="370"/>
      <c r="KCE523" s="370"/>
      <c r="KCF523" s="370"/>
      <c r="KCG523" s="370"/>
      <c r="KCH523" s="370"/>
      <c r="KCI523" s="370"/>
      <c r="KCJ523" s="370"/>
      <c r="KCK523" s="370"/>
      <c r="KCL523" s="370"/>
      <c r="KCM523" s="370"/>
      <c r="KCN523" s="370"/>
      <c r="KCO523" s="370"/>
      <c r="KCP523" s="370"/>
      <c r="KCQ523" s="370"/>
      <c r="KCR523" s="370"/>
      <c r="KCS523" s="370"/>
      <c r="KCT523" s="370"/>
      <c r="KCU523" s="370"/>
      <c r="KCV523" s="370"/>
      <c r="KCW523" s="370"/>
      <c r="KCX523" s="370"/>
      <c r="KCY523" s="370"/>
      <c r="KCZ523" s="370"/>
      <c r="KDA523" s="370"/>
      <c r="KDB523" s="370"/>
      <c r="KDC523" s="370"/>
      <c r="KDD523" s="370"/>
      <c r="KDE523" s="370"/>
      <c r="KDF523" s="370"/>
      <c r="KDG523" s="370"/>
      <c r="KDH523" s="370"/>
      <c r="KDI523" s="370"/>
      <c r="KDJ523" s="370"/>
      <c r="KDK523" s="370"/>
      <c r="KDL523" s="370"/>
      <c r="KDM523" s="370"/>
      <c r="KDN523" s="370"/>
      <c r="KDO523" s="370"/>
      <c r="KDP523" s="370"/>
      <c r="KDQ523" s="370"/>
      <c r="KDR523" s="370"/>
      <c r="KDS523" s="370"/>
      <c r="KDT523" s="370"/>
      <c r="KDU523" s="370"/>
      <c r="KDV523" s="370"/>
      <c r="KDW523" s="370"/>
      <c r="KDX523" s="370"/>
      <c r="KDY523" s="370"/>
      <c r="KDZ523" s="370"/>
      <c r="KEA523" s="370"/>
      <c r="KEB523" s="370"/>
      <c r="KEC523" s="370"/>
      <c r="KED523" s="370"/>
      <c r="KEE523" s="370"/>
      <c r="KEF523" s="370"/>
      <c r="KEG523" s="370"/>
      <c r="KEH523" s="370"/>
      <c r="KEI523" s="370"/>
      <c r="KEJ523" s="370"/>
      <c r="KEK523" s="370"/>
      <c r="KEL523" s="370"/>
      <c r="KEM523" s="370"/>
      <c r="KEN523" s="370"/>
      <c r="KEO523" s="370"/>
      <c r="KEP523" s="370"/>
      <c r="KEQ523" s="370"/>
      <c r="KER523" s="370"/>
      <c r="KES523" s="370"/>
      <c r="KET523" s="370"/>
      <c r="KEU523" s="370"/>
      <c r="KEV523" s="370"/>
      <c r="KEW523" s="370"/>
      <c r="KEX523" s="370"/>
      <c r="KEY523" s="370"/>
      <c r="KEZ523" s="370"/>
      <c r="KFA523" s="370"/>
      <c r="KFB523" s="370"/>
      <c r="KFC523" s="370"/>
      <c r="KFD523" s="370"/>
      <c r="KFE523" s="370"/>
      <c r="KFF523" s="370"/>
      <c r="KFG523" s="370"/>
      <c r="KFH523" s="370"/>
      <c r="KFI523" s="370"/>
      <c r="KFJ523" s="370"/>
      <c r="KFK523" s="370"/>
      <c r="KFL523" s="370"/>
      <c r="KFM523" s="370"/>
      <c r="KFN523" s="370"/>
      <c r="KFO523" s="370"/>
      <c r="KFP523" s="370"/>
      <c r="KFQ523" s="370"/>
      <c r="KFR523" s="370"/>
      <c r="KFS523" s="370"/>
      <c r="KFT523" s="370"/>
      <c r="KFU523" s="370"/>
      <c r="KFV523" s="370"/>
      <c r="KFW523" s="370"/>
      <c r="KFX523" s="370"/>
      <c r="KFY523" s="370"/>
      <c r="KFZ523" s="370"/>
      <c r="KGA523" s="370"/>
      <c r="KGB523" s="370"/>
      <c r="KGC523" s="370"/>
      <c r="KGD523" s="370"/>
      <c r="KGE523" s="370"/>
      <c r="KGF523" s="370"/>
      <c r="KGK523" s="370"/>
      <c r="KGL523" s="370"/>
      <c r="KGM523" s="370"/>
      <c r="KGN523" s="370"/>
      <c r="KGO523" s="370"/>
      <c r="KGP523" s="370"/>
      <c r="KGQ523" s="370"/>
      <c r="KGR523" s="370"/>
      <c r="KGS523" s="370"/>
      <c r="KGT523" s="370"/>
      <c r="KGU523" s="370"/>
      <c r="KIM523" s="370"/>
      <c r="KIN523" s="370"/>
      <c r="KIO523" s="370"/>
      <c r="KIP523" s="370"/>
      <c r="KIQ523" s="370"/>
      <c r="KIR523" s="370"/>
      <c r="KIS523" s="370"/>
      <c r="KIT523" s="370"/>
      <c r="KIU523" s="370"/>
      <c r="KIV523" s="370"/>
      <c r="KIW523" s="370"/>
      <c r="KIX523" s="370"/>
      <c r="KIY523" s="370"/>
      <c r="KIZ523" s="370"/>
      <c r="KJA523" s="370"/>
      <c r="KJB523" s="370"/>
      <c r="KJC523" s="370"/>
      <c r="KJD523" s="370"/>
      <c r="KJE523" s="370"/>
      <c r="KJF523" s="370"/>
      <c r="KJG523" s="370"/>
      <c r="KJH523" s="370"/>
      <c r="KJI523" s="370"/>
      <c r="KJJ523" s="370"/>
      <c r="KJK523" s="370"/>
      <c r="KJL523" s="370"/>
      <c r="KJM523" s="370"/>
      <c r="KJN523" s="370"/>
      <c r="KJO523" s="370"/>
      <c r="KJP523" s="370"/>
      <c r="KJQ523" s="370"/>
      <c r="KJR523" s="370"/>
      <c r="KJS523" s="370"/>
      <c r="KJT523" s="370"/>
      <c r="KJU523" s="370"/>
      <c r="KJV523" s="370"/>
      <c r="KJW523" s="370"/>
      <c r="KJX523" s="370"/>
      <c r="KJY523" s="370"/>
      <c r="KJZ523" s="370"/>
      <c r="KKA523" s="370"/>
      <c r="KKB523" s="370"/>
      <c r="KKC523" s="370"/>
      <c r="KKD523" s="370"/>
      <c r="KKE523" s="370"/>
      <c r="KKF523" s="370"/>
      <c r="KKG523" s="370"/>
      <c r="KKH523" s="370"/>
      <c r="KKI523" s="370"/>
      <c r="KKJ523" s="370"/>
      <c r="KKK523" s="370"/>
      <c r="KKL523" s="370"/>
      <c r="KKM523" s="370"/>
      <c r="KKN523" s="370"/>
      <c r="KKO523" s="370"/>
      <c r="KKP523" s="370"/>
      <c r="KKQ523" s="370"/>
      <c r="KKR523" s="370"/>
      <c r="KKS523" s="370"/>
      <c r="KKT523" s="370"/>
      <c r="KKU523" s="370"/>
      <c r="KKV523" s="370"/>
      <c r="KKW523" s="370"/>
      <c r="KKX523" s="370"/>
      <c r="KKY523" s="370"/>
      <c r="KKZ523" s="370"/>
      <c r="KLA523" s="370"/>
      <c r="KLB523" s="370"/>
      <c r="KLC523" s="370"/>
      <c r="KLD523" s="370"/>
      <c r="KLE523" s="370"/>
      <c r="KLF523" s="370"/>
      <c r="KLG523" s="370"/>
      <c r="KLH523" s="370"/>
      <c r="KLI523" s="370"/>
      <c r="KLJ523" s="370"/>
      <c r="KLK523" s="370"/>
      <c r="KLL523" s="370"/>
      <c r="KLM523" s="370"/>
      <c r="KLN523" s="370"/>
      <c r="KLO523" s="370"/>
      <c r="KLP523" s="370"/>
      <c r="KLQ523" s="370"/>
      <c r="KLR523" s="370"/>
      <c r="KLS523" s="370"/>
      <c r="KLT523" s="370"/>
      <c r="KLU523" s="370"/>
      <c r="KLV523" s="370"/>
      <c r="KLW523" s="370"/>
      <c r="KLX523" s="370"/>
      <c r="KLY523" s="370"/>
      <c r="KLZ523" s="370"/>
      <c r="KMA523" s="370"/>
      <c r="KMB523" s="370"/>
      <c r="KMC523" s="370"/>
      <c r="KMD523" s="370"/>
      <c r="KME523" s="370"/>
      <c r="KMF523" s="370"/>
      <c r="KMG523" s="370"/>
      <c r="KMH523" s="370"/>
      <c r="KMI523" s="370"/>
      <c r="KMJ523" s="370"/>
      <c r="KMK523" s="370"/>
      <c r="KML523" s="370"/>
      <c r="KMM523" s="370"/>
      <c r="KMN523" s="370"/>
      <c r="KMO523" s="370"/>
      <c r="KMP523" s="370"/>
      <c r="KMQ523" s="370"/>
      <c r="KMR523" s="370"/>
      <c r="KMS523" s="370"/>
      <c r="KMT523" s="370"/>
      <c r="KMU523" s="370"/>
      <c r="KMV523" s="370"/>
      <c r="KMW523" s="370"/>
      <c r="KMX523" s="370"/>
      <c r="KMY523" s="370"/>
      <c r="KMZ523" s="370"/>
      <c r="KNA523" s="370"/>
      <c r="KNB523" s="370"/>
      <c r="KNC523" s="370"/>
      <c r="KND523" s="370"/>
      <c r="KNE523" s="370"/>
      <c r="KNF523" s="370"/>
      <c r="KNG523" s="370"/>
      <c r="KNH523" s="370"/>
      <c r="KNI523" s="370"/>
      <c r="KNJ523" s="370"/>
      <c r="KNK523" s="370"/>
      <c r="KNL523" s="370"/>
      <c r="KNM523" s="370"/>
      <c r="KNN523" s="370"/>
      <c r="KNO523" s="370"/>
      <c r="KNP523" s="370"/>
      <c r="KNQ523" s="370"/>
      <c r="KNR523" s="370"/>
      <c r="KNS523" s="370"/>
      <c r="KNT523" s="370"/>
      <c r="KNU523" s="370"/>
      <c r="KNV523" s="370"/>
      <c r="KNW523" s="370"/>
      <c r="KNX523" s="370"/>
      <c r="KNY523" s="370"/>
      <c r="KNZ523" s="370"/>
      <c r="KOA523" s="370"/>
      <c r="KOB523" s="370"/>
      <c r="KOC523" s="370"/>
      <c r="KOD523" s="370"/>
      <c r="KOE523" s="370"/>
      <c r="KOF523" s="370"/>
      <c r="KOG523" s="370"/>
      <c r="KOH523" s="370"/>
      <c r="KOI523" s="370"/>
      <c r="KOJ523" s="370"/>
      <c r="KOK523" s="370"/>
      <c r="KOL523" s="370"/>
      <c r="KOM523" s="370"/>
      <c r="KON523" s="370"/>
      <c r="KOO523" s="370"/>
      <c r="KOP523" s="370"/>
      <c r="KOQ523" s="370"/>
      <c r="KOR523" s="370"/>
      <c r="KOS523" s="370"/>
      <c r="KOT523" s="370"/>
      <c r="KOU523" s="370"/>
      <c r="KOV523" s="370"/>
      <c r="KOW523" s="370"/>
      <c r="KOX523" s="370"/>
      <c r="KOY523" s="370"/>
      <c r="KOZ523" s="370"/>
      <c r="KPA523" s="370"/>
      <c r="KPB523" s="370"/>
      <c r="KPC523" s="370"/>
      <c r="KPD523" s="370"/>
      <c r="KPE523" s="370"/>
      <c r="KPF523" s="370"/>
      <c r="KPG523" s="370"/>
      <c r="KPH523" s="370"/>
      <c r="KPI523" s="370"/>
      <c r="KPJ523" s="370"/>
      <c r="KPK523" s="370"/>
      <c r="KPL523" s="370"/>
      <c r="KPM523" s="370"/>
      <c r="KPN523" s="370"/>
      <c r="KPO523" s="370"/>
      <c r="KPP523" s="370"/>
      <c r="KPQ523" s="370"/>
      <c r="KPR523" s="370"/>
      <c r="KPS523" s="370"/>
      <c r="KPT523" s="370"/>
      <c r="KPU523" s="370"/>
      <c r="KPV523" s="370"/>
      <c r="KPW523" s="370"/>
      <c r="KPX523" s="370"/>
      <c r="KPY523" s="370"/>
      <c r="KPZ523" s="370"/>
      <c r="KQA523" s="370"/>
      <c r="KQB523" s="370"/>
      <c r="KQG523" s="370"/>
      <c r="KQH523" s="370"/>
      <c r="KQI523" s="370"/>
      <c r="KQJ523" s="370"/>
      <c r="KQK523" s="370"/>
      <c r="KQL523" s="370"/>
      <c r="KQM523" s="370"/>
      <c r="KQN523" s="370"/>
      <c r="KQO523" s="370"/>
      <c r="KQP523" s="370"/>
      <c r="KQQ523" s="370"/>
      <c r="KSI523" s="370"/>
      <c r="KSJ523" s="370"/>
      <c r="KSK523" s="370"/>
      <c r="KSL523" s="370"/>
      <c r="KSM523" s="370"/>
      <c r="KSN523" s="370"/>
      <c r="KSO523" s="370"/>
      <c r="KSP523" s="370"/>
      <c r="KSQ523" s="370"/>
      <c r="KSR523" s="370"/>
      <c r="KSS523" s="370"/>
      <c r="KST523" s="370"/>
      <c r="KSU523" s="370"/>
      <c r="KSV523" s="370"/>
      <c r="KSW523" s="370"/>
      <c r="KSX523" s="370"/>
      <c r="KSY523" s="370"/>
      <c r="KSZ523" s="370"/>
      <c r="KTA523" s="370"/>
      <c r="KTB523" s="370"/>
      <c r="KTC523" s="370"/>
      <c r="KTD523" s="370"/>
      <c r="KTE523" s="370"/>
      <c r="KTF523" s="370"/>
      <c r="KTG523" s="370"/>
      <c r="KTH523" s="370"/>
      <c r="KTI523" s="370"/>
      <c r="KTJ523" s="370"/>
      <c r="KTK523" s="370"/>
      <c r="KTL523" s="370"/>
      <c r="KTM523" s="370"/>
      <c r="KTN523" s="370"/>
      <c r="KTO523" s="370"/>
      <c r="KTP523" s="370"/>
      <c r="KTQ523" s="370"/>
      <c r="KTR523" s="370"/>
      <c r="KTS523" s="370"/>
      <c r="KTT523" s="370"/>
      <c r="KTU523" s="370"/>
      <c r="KTV523" s="370"/>
      <c r="KTW523" s="370"/>
      <c r="KTX523" s="370"/>
      <c r="KTY523" s="370"/>
      <c r="KTZ523" s="370"/>
      <c r="KUA523" s="370"/>
      <c r="KUB523" s="370"/>
      <c r="KUC523" s="370"/>
      <c r="KUD523" s="370"/>
      <c r="KUE523" s="370"/>
      <c r="KUF523" s="370"/>
      <c r="KUG523" s="370"/>
      <c r="KUH523" s="370"/>
      <c r="KUI523" s="370"/>
      <c r="KUJ523" s="370"/>
      <c r="KUK523" s="370"/>
      <c r="KUL523" s="370"/>
      <c r="KUM523" s="370"/>
      <c r="KUN523" s="370"/>
      <c r="KUO523" s="370"/>
      <c r="KUP523" s="370"/>
      <c r="KUQ523" s="370"/>
      <c r="KUR523" s="370"/>
      <c r="KUS523" s="370"/>
      <c r="KUT523" s="370"/>
      <c r="KUU523" s="370"/>
      <c r="KUV523" s="370"/>
      <c r="KUW523" s="370"/>
      <c r="KUX523" s="370"/>
      <c r="KUY523" s="370"/>
      <c r="KUZ523" s="370"/>
      <c r="KVA523" s="370"/>
      <c r="KVB523" s="370"/>
      <c r="KVC523" s="370"/>
      <c r="KVD523" s="370"/>
      <c r="KVE523" s="370"/>
      <c r="KVF523" s="370"/>
      <c r="KVG523" s="370"/>
      <c r="KVH523" s="370"/>
      <c r="KVI523" s="370"/>
      <c r="KVJ523" s="370"/>
      <c r="KVK523" s="370"/>
      <c r="KVL523" s="370"/>
      <c r="KVM523" s="370"/>
      <c r="KVN523" s="370"/>
      <c r="KVO523" s="370"/>
      <c r="KVP523" s="370"/>
      <c r="KVQ523" s="370"/>
      <c r="KVR523" s="370"/>
      <c r="KVS523" s="370"/>
      <c r="KVT523" s="370"/>
      <c r="KVU523" s="370"/>
      <c r="KVV523" s="370"/>
      <c r="KVW523" s="370"/>
      <c r="KVX523" s="370"/>
      <c r="KVY523" s="370"/>
      <c r="KVZ523" s="370"/>
      <c r="KWA523" s="370"/>
      <c r="KWB523" s="370"/>
      <c r="KWC523" s="370"/>
      <c r="KWD523" s="370"/>
      <c r="KWE523" s="370"/>
      <c r="KWF523" s="370"/>
      <c r="KWG523" s="370"/>
      <c r="KWH523" s="370"/>
      <c r="KWI523" s="370"/>
      <c r="KWJ523" s="370"/>
      <c r="KWK523" s="370"/>
      <c r="KWL523" s="370"/>
      <c r="KWM523" s="370"/>
      <c r="KWN523" s="370"/>
      <c r="KWO523" s="370"/>
      <c r="KWP523" s="370"/>
      <c r="KWQ523" s="370"/>
      <c r="KWR523" s="370"/>
      <c r="KWS523" s="370"/>
      <c r="KWT523" s="370"/>
      <c r="KWU523" s="370"/>
      <c r="KWV523" s="370"/>
      <c r="KWW523" s="370"/>
      <c r="KWX523" s="370"/>
      <c r="KWY523" s="370"/>
      <c r="KWZ523" s="370"/>
      <c r="KXA523" s="370"/>
      <c r="KXB523" s="370"/>
      <c r="KXC523" s="370"/>
      <c r="KXD523" s="370"/>
      <c r="KXE523" s="370"/>
      <c r="KXF523" s="370"/>
      <c r="KXG523" s="370"/>
      <c r="KXH523" s="370"/>
      <c r="KXI523" s="370"/>
      <c r="KXJ523" s="370"/>
      <c r="KXK523" s="370"/>
      <c r="KXL523" s="370"/>
      <c r="KXM523" s="370"/>
      <c r="KXN523" s="370"/>
      <c r="KXO523" s="370"/>
      <c r="KXP523" s="370"/>
      <c r="KXQ523" s="370"/>
      <c r="KXR523" s="370"/>
      <c r="KXS523" s="370"/>
      <c r="KXT523" s="370"/>
      <c r="KXU523" s="370"/>
      <c r="KXV523" s="370"/>
      <c r="KXW523" s="370"/>
      <c r="KXX523" s="370"/>
      <c r="KXY523" s="370"/>
      <c r="KXZ523" s="370"/>
      <c r="KYA523" s="370"/>
      <c r="KYB523" s="370"/>
      <c r="KYC523" s="370"/>
      <c r="KYD523" s="370"/>
      <c r="KYE523" s="370"/>
      <c r="KYF523" s="370"/>
      <c r="KYG523" s="370"/>
      <c r="KYH523" s="370"/>
      <c r="KYI523" s="370"/>
      <c r="KYJ523" s="370"/>
      <c r="KYK523" s="370"/>
      <c r="KYL523" s="370"/>
      <c r="KYM523" s="370"/>
      <c r="KYN523" s="370"/>
      <c r="KYO523" s="370"/>
      <c r="KYP523" s="370"/>
      <c r="KYQ523" s="370"/>
      <c r="KYR523" s="370"/>
      <c r="KYS523" s="370"/>
      <c r="KYT523" s="370"/>
      <c r="KYU523" s="370"/>
      <c r="KYV523" s="370"/>
      <c r="KYW523" s="370"/>
      <c r="KYX523" s="370"/>
      <c r="KYY523" s="370"/>
      <c r="KYZ523" s="370"/>
      <c r="KZA523" s="370"/>
      <c r="KZB523" s="370"/>
      <c r="KZC523" s="370"/>
      <c r="KZD523" s="370"/>
      <c r="KZE523" s="370"/>
      <c r="KZF523" s="370"/>
      <c r="KZG523" s="370"/>
      <c r="KZH523" s="370"/>
      <c r="KZI523" s="370"/>
      <c r="KZJ523" s="370"/>
      <c r="KZK523" s="370"/>
      <c r="KZL523" s="370"/>
      <c r="KZM523" s="370"/>
      <c r="KZN523" s="370"/>
      <c r="KZO523" s="370"/>
      <c r="KZP523" s="370"/>
      <c r="KZQ523" s="370"/>
      <c r="KZR523" s="370"/>
      <c r="KZS523" s="370"/>
      <c r="KZT523" s="370"/>
      <c r="KZU523" s="370"/>
      <c r="KZV523" s="370"/>
      <c r="KZW523" s="370"/>
      <c r="KZX523" s="370"/>
      <c r="LAC523" s="370"/>
      <c r="LAD523" s="370"/>
      <c r="LAE523" s="370"/>
      <c r="LAF523" s="370"/>
      <c r="LAG523" s="370"/>
      <c r="LAH523" s="370"/>
      <c r="LAI523" s="370"/>
      <c r="LAJ523" s="370"/>
      <c r="LAK523" s="370"/>
      <c r="LAL523" s="370"/>
      <c r="LAM523" s="370"/>
      <c r="LCE523" s="370"/>
      <c r="LCF523" s="370"/>
      <c r="LCG523" s="370"/>
      <c r="LCH523" s="370"/>
      <c r="LCI523" s="370"/>
      <c r="LCJ523" s="370"/>
      <c r="LCK523" s="370"/>
      <c r="LCL523" s="370"/>
      <c r="LCM523" s="370"/>
      <c r="LCN523" s="370"/>
      <c r="LCO523" s="370"/>
      <c r="LCP523" s="370"/>
      <c r="LCQ523" s="370"/>
      <c r="LCR523" s="370"/>
      <c r="LCS523" s="370"/>
      <c r="LCT523" s="370"/>
      <c r="LCU523" s="370"/>
      <c r="LCV523" s="370"/>
      <c r="LCW523" s="370"/>
      <c r="LCX523" s="370"/>
      <c r="LCY523" s="370"/>
      <c r="LCZ523" s="370"/>
      <c r="LDA523" s="370"/>
      <c r="LDB523" s="370"/>
      <c r="LDC523" s="370"/>
      <c r="LDD523" s="370"/>
      <c r="LDE523" s="370"/>
      <c r="LDF523" s="370"/>
      <c r="LDG523" s="370"/>
      <c r="LDH523" s="370"/>
      <c r="LDI523" s="370"/>
      <c r="LDJ523" s="370"/>
      <c r="LDK523" s="370"/>
      <c r="LDL523" s="370"/>
      <c r="LDM523" s="370"/>
      <c r="LDN523" s="370"/>
      <c r="LDO523" s="370"/>
      <c r="LDP523" s="370"/>
      <c r="LDQ523" s="370"/>
      <c r="LDR523" s="370"/>
      <c r="LDS523" s="370"/>
      <c r="LDT523" s="370"/>
      <c r="LDU523" s="370"/>
      <c r="LDV523" s="370"/>
      <c r="LDW523" s="370"/>
      <c r="LDX523" s="370"/>
      <c r="LDY523" s="370"/>
      <c r="LDZ523" s="370"/>
      <c r="LEA523" s="370"/>
      <c r="LEB523" s="370"/>
      <c r="LEC523" s="370"/>
      <c r="LED523" s="370"/>
      <c r="LEE523" s="370"/>
      <c r="LEF523" s="370"/>
      <c r="LEG523" s="370"/>
      <c r="LEH523" s="370"/>
      <c r="LEI523" s="370"/>
      <c r="LEJ523" s="370"/>
      <c r="LEK523" s="370"/>
      <c r="LEL523" s="370"/>
      <c r="LEM523" s="370"/>
      <c r="LEN523" s="370"/>
      <c r="LEO523" s="370"/>
      <c r="LEP523" s="370"/>
      <c r="LEQ523" s="370"/>
      <c r="LER523" s="370"/>
      <c r="LES523" s="370"/>
      <c r="LET523" s="370"/>
      <c r="LEU523" s="370"/>
      <c r="LEV523" s="370"/>
      <c r="LEW523" s="370"/>
      <c r="LEX523" s="370"/>
      <c r="LEY523" s="370"/>
      <c r="LEZ523" s="370"/>
      <c r="LFA523" s="370"/>
      <c r="LFB523" s="370"/>
      <c r="LFC523" s="370"/>
      <c r="LFD523" s="370"/>
      <c r="LFE523" s="370"/>
      <c r="LFF523" s="370"/>
      <c r="LFG523" s="370"/>
      <c r="LFH523" s="370"/>
      <c r="LFI523" s="370"/>
      <c r="LFJ523" s="370"/>
      <c r="LFK523" s="370"/>
      <c r="LFL523" s="370"/>
      <c r="LFM523" s="370"/>
      <c r="LFN523" s="370"/>
      <c r="LFO523" s="370"/>
      <c r="LFP523" s="370"/>
      <c r="LFQ523" s="370"/>
      <c r="LFR523" s="370"/>
      <c r="LFS523" s="370"/>
      <c r="LFT523" s="370"/>
      <c r="LFU523" s="370"/>
      <c r="LFV523" s="370"/>
      <c r="LFW523" s="370"/>
      <c r="LFX523" s="370"/>
      <c r="LFY523" s="370"/>
      <c r="LFZ523" s="370"/>
      <c r="LGA523" s="370"/>
      <c r="LGB523" s="370"/>
      <c r="LGC523" s="370"/>
      <c r="LGD523" s="370"/>
      <c r="LGE523" s="370"/>
      <c r="LGF523" s="370"/>
      <c r="LGG523" s="370"/>
      <c r="LGH523" s="370"/>
      <c r="LGI523" s="370"/>
      <c r="LGJ523" s="370"/>
      <c r="LGK523" s="370"/>
      <c r="LGL523" s="370"/>
      <c r="LGM523" s="370"/>
      <c r="LGN523" s="370"/>
      <c r="LGO523" s="370"/>
      <c r="LGP523" s="370"/>
      <c r="LGQ523" s="370"/>
      <c r="LGR523" s="370"/>
      <c r="LGS523" s="370"/>
      <c r="LGT523" s="370"/>
      <c r="LGU523" s="370"/>
      <c r="LGV523" s="370"/>
      <c r="LGW523" s="370"/>
      <c r="LGX523" s="370"/>
      <c r="LGY523" s="370"/>
      <c r="LGZ523" s="370"/>
      <c r="LHA523" s="370"/>
      <c r="LHB523" s="370"/>
      <c r="LHC523" s="370"/>
      <c r="LHD523" s="370"/>
      <c r="LHE523" s="370"/>
      <c r="LHF523" s="370"/>
      <c r="LHG523" s="370"/>
      <c r="LHH523" s="370"/>
      <c r="LHI523" s="370"/>
      <c r="LHJ523" s="370"/>
      <c r="LHK523" s="370"/>
      <c r="LHL523" s="370"/>
      <c r="LHM523" s="370"/>
      <c r="LHN523" s="370"/>
      <c r="LHO523" s="370"/>
      <c r="LHP523" s="370"/>
      <c r="LHQ523" s="370"/>
      <c r="LHR523" s="370"/>
      <c r="LHS523" s="370"/>
      <c r="LHT523" s="370"/>
      <c r="LHU523" s="370"/>
      <c r="LHV523" s="370"/>
      <c r="LHW523" s="370"/>
      <c r="LHX523" s="370"/>
      <c r="LHY523" s="370"/>
      <c r="LHZ523" s="370"/>
      <c r="LIA523" s="370"/>
      <c r="LIB523" s="370"/>
      <c r="LIC523" s="370"/>
      <c r="LID523" s="370"/>
      <c r="LIE523" s="370"/>
      <c r="LIF523" s="370"/>
      <c r="LIG523" s="370"/>
      <c r="LIH523" s="370"/>
      <c r="LII523" s="370"/>
      <c r="LIJ523" s="370"/>
      <c r="LIK523" s="370"/>
      <c r="LIL523" s="370"/>
      <c r="LIM523" s="370"/>
      <c r="LIN523" s="370"/>
      <c r="LIO523" s="370"/>
      <c r="LIP523" s="370"/>
      <c r="LIQ523" s="370"/>
      <c r="LIR523" s="370"/>
      <c r="LIS523" s="370"/>
      <c r="LIT523" s="370"/>
      <c r="LIU523" s="370"/>
      <c r="LIV523" s="370"/>
      <c r="LIW523" s="370"/>
      <c r="LIX523" s="370"/>
      <c r="LIY523" s="370"/>
      <c r="LIZ523" s="370"/>
      <c r="LJA523" s="370"/>
      <c r="LJB523" s="370"/>
      <c r="LJC523" s="370"/>
      <c r="LJD523" s="370"/>
      <c r="LJE523" s="370"/>
      <c r="LJF523" s="370"/>
      <c r="LJG523" s="370"/>
      <c r="LJH523" s="370"/>
      <c r="LJI523" s="370"/>
      <c r="LJJ523" s="370"/>
      <c r="LJK523" s="370"/>
      <c r="LJL523" s="370"/>
      <c r="LJM523" s="370"/>
      <c r="LJN523" s="370"/>
      <c r="LJO523" s="370"/>
      <c r="LJP523" s="370"/>
      <c r="LJQ523" s="370"/>
      <c r="LJR523" s="370"/>
      <c r="LJS523" s="370"/>
      <c r="LJT523" s="370"/>
      <c r="LJY523" s="370"/>
      <c r="LJZ523" s="370"/>
      <c r="LKA523" s="370"/>
      <c r="LKB523" s="370"/>
      <c r="LKC523" s="370"/>
      <c r="LKD523" s="370"/>
      <c r="LKE523" s="370"/>
      <c r="LKF523" s="370"/>
      <c r="LKG523" s="370"/>
      <c r="LKH523" s="370"/>
      <c r="LKI523" s="370"/>
      <c r="LMA523" s="370"/>
      <c r="LMB523" s="370"/>
      <c r="LMC523" s="370"/>
      <c r="LMD523" s="370"/>
      <c r="LME523" s="370"/>
      <c r="LMF523" s="370"/>
      <c r="LMG523" s="370"/>
      <c r="LMH523" s="370"/>
      <c r="LMI523" s="370"/>
      <c r="LMJ523" s="370"/>
      <c r="LMK523" s="370"/>
      <c r="LML523" s="370"/>
      <c r="LMM523" s="370"/>
      <c r="LMN523" s="370"/>
      <c r="LMO523" s="370"/>
      <c r="LMP523" s="370"/>
      <c r="LMQ523" s="370"/>
      <c r="LMR523" s="370"/>
      <c r="LMS523" s="370"/>
      <c r="LMT523" s="370"/>
      <c r="LMU523" s="370"/>
      <c r="LMV523" s="370"/>
      <c r="LMW523" s="370"/>
      <c r="LMX523" s="370"/>
      <c r="LMY523" s="370"/>
      <c r="LMZ523" s="370"/>
      <c r="LNA523" s="370"/>
      <c r="LNB523" s="370"/>
      <c r="LNC523" s="370"/>
      <c r="LND523" s="370"/>
      <c r="LNE523" s="370"/>
      <c r="LNF523" s="370"/>
      <c r="LNG523" s="370"/>
      <c r="LNH523" s="370"/>
      <c r="LNI523" s="370"/>
      <c r="LNJ523" s="370"/>
      <c r="LNK523" s="370"/>
      <c r="LNL523" s="370"/>
      <c r="LNM523" s="370"/>
      <c r="LNN523" s="370"/>
      <c r="LNO523" s="370"/>
      <c r="LNP523" s="370"/>
      <c r="LNQ523" s="370"/>
      <c r="LNR523" s="370"/>
      <c r="LNS523" s="370"/>
      <c r="LNT523" s="370"/>
      <c r="LNU523" s="370"/>
      <c r="LNV523" s="370"/>
      <c r="LNW523" s="370"/>
      <c r="LNX523" s="370"/>
      <c r="LNY523" s="370"/>
      <c r="LNZ523" s="370"/>
      <c r="LOA523" s="370"/>
      <c r="LOB523" s="370"/>
      <c r="LOC523" s="370"/>
      <c r="LOD523" s="370"/>
      <c r="LOE523" s="370"/>
      <c r="LOF523" s="370"/>
      <c r="LOG523" s="370"/>
      <c r="LOH523" s="370"/>
      <c r="LOI523" s="370"/>
      <c r="LOJ523" s="370"/>
      <c r="LOK523" s="370"/>
      <c r="LOL523" s="370"/>
      <c r="LOM523" s="370"/>
      <c r="LON523" s="370"/>
      <c r="LOO523" s="370"/>
      <c r="LOP523" s="370"/>
      <c r="LOQ523" s="370"/>
      <c r="LOR523" s="370"/>
      <c r="LOS523" s="370"/>
      <c r="LOT523" s="370"/>
      <c r="LOU523" s="370"/>
      <c r="LOV523" s="370"/>
      <c r="LOW523" s="370"/>
      <c r="LOX523" s="370"/>
      <c r="LOY523" s="370"/>
      <c r="LOZ523" s="370"/>
      <c r="LPA523" s="370"/>
      <c r="LPB523" s="370"/>
      <c r="LPC523" s="370"/>
      <c r="LPD523" s="370"/>
      <c r="LPE523" s="370"/>
      <c r="LPF523" s="370"/>
      <c r="LPG523" s="370"/>
      <c r="LPH523" s="370"/>
      <c r="LPI523" s="370"/>
      <c r="LPJ523" s="370"/>
      <c r="LPK523" s="370"/>
      <c r="LPL523" s="370"/>
      <c r="LPM523" s="370"/>
      <c r="LPN523" s="370"/>
      <c r="LPO523" s="370"/>
      <c r="LPP523" s="370"/>
      <c r="LPQ523" s="370"/>
      <c r="LPR523" s="370"/>
      <c r="LPS523" s="370"/>
      <c r="LPT523" s="370"/>
      <c r="LPU523" s="370"/>
      <c r="LPV523" s="370"/>
      <c r="LPW523" s="370"/>
      <c r="LPX523" s="370"/>
      <c r="LPY523" s="370"/>
      <c r="LPZ523" s="370"/>
      <c r="LQA523" s="370"/>
      <c r="LQB523" s="370"/>
      <c r="LQC523" s="370"/>
      <c r="LQD523" s="370"/>
      <c r="LQE523" s="370"/>
      <c r="LQF523" s="370"/>
      <c r="LQG523" s="370"/>
      <c r="LQH523" s="370"/>
      <c r="LQI523" s="370"/>
      <c r="LQJ523" s="370"/>
      <c r="LQK523" s="370"/>
      <c r="LQL523" s="370"/>
      <c r="LQM523" s="370"/>
      <c r="LQN523" s="370"/>
      <c r="LQO523" s="370"/>
      <c r="LQP523" s="370"/>
      <c r="LQQ523" s="370"/>
      <c r="LQR523" s="370"/>
      <c r="LQS523" s="370"/>
      <c r="LQT523" s="370"/>
      <c r="LQU523" s="370"/>
      <c r="LQV523" s="370"/>
      <c r="LQW523" s="370"/>
      <c r="LQX523" s="370"/>
      <c r="LQY523" s="370"/>
      <c r="LQZ523" s="370"/>
      <c r="LRA523" s="370"/>
      <c r="LRB523" s="370"/>
      <c r="LRC523" s="370"/>
      <c r="LRD523" s="370"/>
      <c r="LRE523" s="370"/>
      <c r="LRF523" s="370"/>
      <c r="LRG523" s="370"/>
      <c r="LRH523" s="370"/>
      <c r="LRI523" s="370"/>
      <c r="LRJ523" s="370"/>
      <c r="LRK523" s="370"/>
      <c r="LRL523" s="370"/>
      <c r="LRM523" s="370"/>
      <c r="LRN523" s="370"/>
      <c r="LRO523" s="370"/>
      <c r="LRP523" s="370"/>
      <c r="LRQ523" s="370"/>
      <c r="LRR523" s="370"/>
      <c r="LRS523" s="370"/>
      <c r="LRT523" s="370"/>
      <c r="LRU523" s="370"/>
      <c r="LRV523" s="370"/>
      <c r="LRW523" s="370"/>
      <c r="LRX523" s="370"/>
      <c r="LRY523" s="370"/>
      <c r="LRZ523" s="370"/>
      <c r="LSA523" s="370"/>
      <c r="LSB523" s="370"/>
      <c r="LSC523" s="370"/>
      <c r="LSD523" s="370"/>
      <c r="LSE523" s="370"/>
      <c r="LSF523" s="370"/>
      <c r="LSG523" s="370"/>
      <c r="LSH523" s="370"/>
      <c r="LSI523" s="370"/>
      <c r="LSJ523" s="370"/>
      <c r="LSK523" s="370"/>
      <c r="LSL523" s="370"/>
      <c r="LSM523" s="370"/>
      <c r="LSN523" s="370"/>
      <c r="LSO523" s="370"/>
      <c r="LSP523" s="370"/>
      <c r="LSQ523" s="370"/>
      <c r="LSR523" s="370"/>
      <c r="LSS523" s="370"/>
      <c r="LST523" s="370"/>
      <c r="LSU523" s="370"/>
      <c r="LSV523" s="370"/>
      <c r="LSW523" s="370"/>
      <c r="LSX523" s="370"/>
      <c r="LSY523" s="370"/>
      <c r="LSZ523" s="370"/>
      <c r="LTA523" s="370"/>
      <c r="LTB523" s="370"/>
      <c r="LTC523" s="370"/>
      <c r="LTD523" s="370"/>
      <c r="LTE523" s="370"/>
      <c r="LTF523" s="370"/>
      <c r="LTG523" s="370"/>
      <c r="LTH523" s="370"/>
      <c r="LTI523" s="370"/>
      <c r="LTJ523" s="370"/>
      <c r="LTK523" s="370"/>
      <c r="LTL523" s="370"/>
      <c r="LTM523" s="370"/>
      <c r="LTN523" s="370"/>
      <c r="LTO523" s="370"/>
      <c r="LTP523" s="370"/>
      <c r="LTU523" s="370"/>
      <c r="LTV523" s="370"/>
      <c r="LTW523" s="370"/>
      <c r="LTX523" s="370"/>
      <c r="LTY523" s="370"/>
      <c r="LTZ523" s="370"/>
      <c r="LUA523" s="370"/>
      <c r="LUB523" s="370"/>
      <c r="LUC523" s="370"/>
      <c r="LUD523" s="370"/>
      <c r="LUE523" s="370"/>
      <c r="LVW523" s="370"/>
      <c r="LVX523" s="370"/>
      <c r="LVY523" s="370"/>
      <c r="LVZ523" s="370"/>
      <c r="LWA523" s="370"/>
      <c r="LWB523" s="370"/>
      <c r="LWC523" s="370"/>
      <c r="LWD523" s="370"/>
      <c r="LWE523" s="370"/>
      <c r="LWF523" s="370"/>
      <c r="LWG523" s="370"/>
      <c r="LWH523" s="370"/>
      <c r="LWI523" s="370"/>
      <c r="LWJ523" s="370"/>
      <c r="LWK523" s="370"/>
      <c r="LWL523" s="370"/>
      <c r="LWM523" s="370"/>
      <c r="LWN523" s="370"/>
      <c r="LWO523" s="370"/>
      <c r="LWP523" s="370"/>
      <c r="LWQ523" s="370"/>
      <c r="LWR523" s="370"/>
      <c r="LWS523" s="370"/>
      <c r="LWT523" s="370"/>
      <c r="LWU523" s="370"/>
      <c r="LWV523" s="370"/>
      <c r="LWW523" s="370"/>
      <c r="LWX523" s="370"/>
      <c r="LWY523" s="370"/>
      <c r="LWZ523" s="370"/>
      <c r="LXA523" s="370"/>
      <c r="LXB523" s="370"/>
      <c r="LXC523" s="370"/>
      <c r="LXD523" s="370"/>
      <c r="LXE523" s="370"/>
      <c r="LXF523" s="370"/>
      <c r="LXG523" s="370"/>
      <c r="LXH523" s="370"/>
      <c r="LXI523" s="370"/>
      <c r="LXJ523" s="370"/>
      <c r="LXK523" s="370"/>
      <c r="LXL523" s="370"/>
      <c r="LXM523" s="370"/>
      <c r="LXN523" s="370"/>
      <c r="LXO523" s="370"/>
      <c r="LXP523" s="370"/>
      <c r="LXQ523" s="370"/>
      <c r="LXR523" s="370"/>
      <c r="LXS523" s="370"/>
      <c r="LXT523" s="370"/>
      <c r="LXU523" s="370"/>
      <c r="LXV523" s="370"/>
      <c r="LXW523" s="370"/>
      <c r="LXX523" s="370"/>
      <c r="LXY523" s="370"/>
      <c r="LXZ523" s="370"/>
      <c r="LYA523" s="370"/>
      <c r="LYB523" s="370"/>
      <c r="LYC523" s="370"/>
      <c r="LYD523" s="370"/>
      <c r="LYE523" s="370"/>
      <c r="LYF523" s="370"/>
      <c r="LYG523" s="370"/>
      <c r="LYH523" s="370"/>
      <c r="LYI523" s="370"/>
      <c r="LYJ523" s="370"/>
      <c r="LYK523" s="370"/>
      <c r="LYL523" s="370"/>
      <c r="LYM523" s="370"/>
      <c r="LYN523" s="370"/>
      <c r="LYO523" s="370"/>
      <c r="LYP523" s="370"/>
      <c r="LYQ523" s="370"/>
      <c r="LYR523" s="370"/>
      <c r="LYS523" s="370"/>
      <c r="LYT523" s="370"/>
      <c r="LYU523" s="370"/>
      <c r="LYV523" s="370"/>
      <c r="LYW523" s="370"/>
      <c r="LYX523" s="370"/>
      <c r="LYY523" s="370"/>
      <c r="LYZ523" s="370"/>
      <c r="LZA523" s="370"/>
      <c r="LZB523" s="370"/>
      <c r="LZC523" s="370"/>
      <c r="LZD523" s="370"/>
      <c r="LZE523" s="370"/>
      <c r="LZF523" s="370"/>
      <c r="LZG523" s="370"/>
      <c r="LZH523" s="370"/>
      <c r="LZI523" s="370"/>
      <c r="LZJ523" s="370"/>
      <c r="LZK523" s="370"/>
      <c r="LZL523" s="370"/>
      <c r="LZM523" s="370"/>
      <c r="LZN523" s="370"/>
      <c r="LZO523" s="370"/>
      <c r="LZP523" s="370"/>
      <c r="LZQ523" s="370"/>
      <c r="LZR523" s="370"/>
      <c r="LZS523" s="370"/>
      <c r="LZT523" s="370"/>
      <c r="LZU523" s="370"/>
      <c r="LZV523" s="370"/>
      <c r="LZW523" s="370"/>
      <c r="LZX523" s="370"/>
      <c r="LZY523" s="370"/>
      <c r="LZZ523" s="370"/>
      <c r="MAA523" s="370"/>
      <c r="MAB523" s="370"/>
      <c r="MAC523" s="370"/>
      <c r="MAD523" s="370"/>
      <c r="MAE523" s="370"/>
      <c r="MAF523" s="370"/>
      <c r="MAG523" s="370"/>
      <c r="MAH523" s="370"/>
      <c r="MAI523" s="370"/>
      <c r="MAJ523" s="370"/>
      <c r="MAK523" s="370"/>
      <c r="MAL523" s="370"/>
      <c r="MAM523" s="370"/>
      <c r="MAN523" s="370"/>
      <c r="MAO523" s="370"/>
      <c r="MAP523" s="370"/>
      <c r="MAQ523" s="370"/>
      <c r="MAR523" s="370"/>
      <c r="MAS523" s="370"/>
      <c r="MAT523" s="370"/>
      <c r="MAU523" s="370"/>
      <c r="MAV523" s="370"/>
      <c r="MAW523" s="370"/>
      <c r="MAX523" s="370"/>
      <c r="MAY523" s="370"/>
      <c r="MAZ523" s="370"/>
      <c r="MBA523" s="370"/>
      <c r="MBB523" s="370"/>
      <c r="MBC523" s="370"/>
      <c r="MBD523" s="370"/>
      <c r="MBE523" s="370"/>
      <c r="MBF523" s="370"/>
      <c r="MBG523" s="370"/>
      <c r="MBH523" s="370"/>
      <c r="MBI523" s="370"/>
      <c r="MBJ523" s="370"/>
      <c r="MBK523" s="370"/>
      <c r="MBL523" s="370"/>
      <c r="MBM523" s="370"/>
      <c r="MBN523" s="370"/>
      <c r="MBO523" s="370"/>
      <c r="MBP523" s="370"/>
      <c r="MBQ523" s="370"/>
      <c r="MBR523" s="370"/>
      <c r="MBS523" s="370"/>
      <c r="MBT523" s="370"/>
      <c r="MBU523" s="370"/>
      <c r="MBV523" s="370"/>
      <c r="MBW523" s="370"/>
      <c r="MBX523" s="370"/>
      <c r="MBY523" s="370"/>
      <c r="MBZ523" s="370"/>
      <c r="MCA523" s="370"/>
      <c r="MCB523" s="370"/>
      <c r="MCC523" s="370"/>
      <c r="MCD523" s="370"/>
      <c r="MCE523" s="370"/>
      <c r="MCF523" s="370"/>
      <c r="MCG523" s="370"/>
      <c r="MCH523" s="370"/>
      <c r="MCI523" s="370"/>
      <c r="MCJ523" s="370"/>
      <c r="MCK523" s="370"/>
      <c r="MCL523" s="370"/>
      <c r="MCM523" s="370"/>
      <c r="MCN523" s="370"/>
      <c r="MCO523" s="370"/>
      <c r="MCP523" s="370"/>
      <c r="MCQ523" s="370"/>
      <c r="MCR523" s="370"/>
      <c r="MCS523" s="370"/>
      <c r="MCT523" s="370"/>
      <c r="MCU523" s="370"/>
      <c r="MCV523" s="370"/>
      <c r="MCW523" s="370"/>
      <c r="MCX523" s="370"/>
      <c r="MCY523" s="370"/>
      <c r="MCZ523" s="370"/>
      <c r="MDA523" s="370"/>
      <c r="MDB523" s="370"/>
      <c r="MDC523" s="370"/>
      <c r="MDD523" s="370"/>
      <c r="MDE523" s="370"/>
      <c r="MDF523" s="370"/>
      <c r="MDG523" s="370"/>
      <c r="MDH523" s="370"/>
      <c r="MDI523" s="370"/>
      <c r="MDJ523" s="370"/>
      <c r="MDK523" s="370"/>
      <c r="MDL523" s="370"/>
      <c r="MDQ523" s="370"/>
      <c r="MDR523" s="370"/>
      <c r="MDS523" s="370"/>
      <c r="MDT523" s="370"/>
      <c r="MDU523" s="370"/>
      <c r="MDV523" s="370"/>
      <c r="MDW523" s="370"/>
      <c r="MDX523" s="370"/>
      <c r="MDY523" s="370"/>
      <c r="MDZ523" s="370"/>
      <c r="MEA523" s="370"/>
      <c r="MFS523" s="370"/>
      <c r="MFT523" s="370"/>
      <c r="MFU523" s="370"/>
      <c r="MFV523" s="370"/>
      <c r="MFW523" s="370"/>
      <c r="MFX523" s="370"/>
      <c r="MFY523" s="370"/>
      <c r="MFZ523" s="370"/>
      <c r="MGA523" s="370"/>
      <c r="MGB523" s="370"/>
      <c r="MGC523" s="370"/>
      <c r="MGD523" s="370"/>
      <c r="MGE523" s="370"/>
      <c r="MGF523" s="370"/>
      <c r="MGG523" s="370"/>
      <c r="MGH523" s="370"/>
      <c r="MGI523" s="370"/>
      <c r="MGJ523" s="370"/>
      <c r="MGK523" s="370"/>
      <c r="MGL523" s="370"/>
      <c r="MGM523" s="370"/>
      <c r="MGN523" s="370"/>
      <c r="MGO523" s="370"/>
      <c r="MGP523" s="370"/>
      <c r="MGQ523" s="370"/>
      <c r="MGR523" s="370"/>
      <c r="MGS523" s="370"/>
      <c r="MGT523" s="370"/>
      <c r="MGU523" s="370"/>
      <c r="MGV523" s="370"/>
      <c r="MGW523" s="370"/>
      <c r="MGX523" s="370"/>
      <c r="MGY523" s="370"/>
      <c r="MGZ523" s="370"/>
      <c r="MHA523" s="370"/>
      <c r="MHB523" s="370"/>
      <c r="MHC523" s="370"/>
      <c r="MHD523" s="370"/>
      <c r="MHE523" s="370"/>
      <c r="MHF523" s="370"/>
      <c r="MHG523" s="370"/>
      <c r="MHH523" s="370"/>
      <c r="MHI523" s="370"/>
      <c r="MHJ523" s="370"/>
      <c r="MHK523" s="370"/>
      <c r="MHL523" s="370"/>
      <c r="MHM523" s="370"/>
      <c r="MHN523" s="370"/>
      <c r="MHO523" s="370"/>
      <c r="MHP523" s="370"/>
      <c r="MHQ523" s="370"/>
      <c r="MHR523" s="370"/>
      <c r="MHS523" s="370"/>
      <c r="MHT523" s="370"/>
      <c r="MHU523" s="370"/>
      <c r="MHV523" s="370"/>
      <c r="MHW523" s="370"/>
      <c r="MHX523" s="370"/>
      <c r="MHY523" s="370"/>
      <c r="MHZ523" s="370"/>
      <c r="MIA523" s="370"/>
      <c r="MIB523" s="370"/>
      <c r="MIC523" s="370"/>
      <c r="MID523" s="370"/>
      <c r="MIE523" s="370"/>
      <c r="MIF523" s="370"/>
      <c r="MIG523" s="370"/>
      <c r="MIH523" s="370"/>
      <c r="MII523" s="370"/>
      <c r="MIJ523" s="370"/>
      <c r="MIK523" s="370"/>
      <c r="MIL523" s="370"/>
      <c r="MIM523" s="370"/>
      <c r="MIN523" s="370"/>
      <c r="MIO523" s="370"/>
      <c r="MIP523" s="370"/>
      <c r="MIQ523" s="370"/>
      <c r="MIR523" s="370"/>
      <c r="MIS523" s="370"/>
      <c r="MIT523" s="370"/>
      <c r="MIU523" s="370"/>
      <c r="MIV523" s="370"/>
      <c r="MIW523" s="370"/>
      <c r="MIX523" s="370"/>
      <c r="MIY523" s="370"/>
      <c r="MIZ523" s="370"/>
      <c r="MJA523" s="370"/>
      <c r="MJB523" s="370"/>
      <c r="MJC523" s="370"/>
      <c r="MJD523" s="370"/>
      <c r="MJE523" s="370"/>
      <c r="MJF523" s="370"/>
      <c r="MJG523" s="370"/>
      <c r="MJH523" s="370"/>
      <c r="MJI523" s="370"/>
      <c r="MJJ523" s="370"/>
      <c r="MJK523" s="370"/>
      <c r="MJL523" s="370"/>
      <c r="MJM523" s="370"/>
      <c r="MJN523" s="370"/>
      <c r="MJO523" s="370"/>
      <c r="MJP523" s="370"/>
      <c r="MJQ523" s="370"/>
      <c r="MJR523" s="370"/>
      <c r="MJS523" s="370"/>
      <c r="MJT523" s="370"/>
      <c r="MJU523" s="370"/>
      <c r="MJV523" s="370"/>
      <c r="MJW523" s="370"/>
      <c r="MJX523" s="370"/>
      <c r="MJY523" s="370"/>
      <c r="MJZ523" s="370"/>
      <c r="MKA523" s="370"/>
      <c r="MKB523" s="370"/>
      <c r="MKC523" s="370"/>
      <c r="MKD523" s="370"/>
      <c r="MKE523" s="370"/>
      <c r="MKF523" s="370"/>
      <c r="MKG523" s="370"/>
      <c r="MKH523" s="370"/>
      <c r="MKI523" s="370"/>
      <c r="MKJ523" s="370"/>
      <c r="MKK523" s="370"/>
      <c r="MKL523" s="370"/>
      <c r="MKM523" s="370"/>
      <c r="MKN523" s="370"/>
      <c r="MKO523" s="370"/>
      <c r="MKP523" s="370"/>
      <c r="MKQ523" s="370"/>
      <c r="MKR523" s="370"/>
      <c r="MKS523" s="370"/>
      <c r="MKT523" s="370"/>
      <c r="MKU523" s="370"/>
      <c r="MKV523" s="370"/>
      <c r="MKW523" s="370"/>
      <c r="MKX523" s="370"/>
      <c r="MKY523" s="370"/>
      <c r="MKZ523" s="370"/>
      <c r="MLA523" s="370"/>
      <c r="MLB523" s="370"/>
      <c r="MLC523" s="370"/>
      <c r="MLD523" s="370"/>
      <c r="MLE523" s="370"/>
      <c r="MLF523" s="370"/>
      <c r="MLG523" s="370"/>
      <c r="MLH523" s="370"/>
      <c r="MLI523" s="370"/>
      <c r="MLJ523" s="370"/>
      <c r="MLK523" s="370"/>
      <c r="MLL523" s="370"/>
      <c r="MLM523" s="370"/>
      <c r="MLN523" s="370"/>
      <c r="MLO523" s="370"/>
      <c r="MLP523" s="370"/>
      <c r="MLQ523" s="370"/>
      <c r="MLR523" s="370"/>
      <c r="MLS523" s="370"/>
      <c r="MLT523" s="370"/>
      <c r="MLU523" s="370"/>
      <c r="MLV523" s="370"/>
      <c r="MLW523" s="370"/>
      <c r="MLX523" s="370"/>
      <c r="MLY523" s="370"/>
      <c r="MLZ523" s="370"/>
      <c r="MMA523" s="370"/>
      <c r="MMB523" s="370"/>
      <c r="MMC523" s="370"/>
      <c r="MMD523" s="370"/>
      <c r="MME523" s="370"/>
      <c r="MMF523" s="370"/>
      <c r="MMG523" s="370"/>
      <c r="MMH523" s="370"/>
      <c r="MMI523" s="370"/>
      <c r="MMJ523" s="370"/>
      <c r="MMK523" s="370"/>
      <c r="MML523" s="370"/>
      <c r="MMM523" s="370"/>
      <c r="MMN523" s="370"/>
      <c r="MMO523" s="370"/>
      <c r="MMP523" s="370"/>
      <c r="MMQ523" s="370"/>
      <c r="MMR523" s="370"/>
      <c r="MMS523" s="370"/>
      <c r="MMT523" s="370"/>
      <c r="MMU523" s="370"/>
      <c r="MMV523" s="370"/>
      <c r="MMW523" s="370"/>
      <c r="MMX523" s="370"/>
      <c r="MMY523" s="370"/>
      <c r="MMZ523" s="370"/>
      <c r="MNA523" s="370"/>
      <c r="MNB523" s="370"/>
      <c r="MNC523" s="370"/>
      <c r="MND523" s="370"/>
      <c r="MNE523" s="370"/>
      <c r="MNF523" s="370"/>
      <c r="MNG523" s="370"/>
      <c r="MNH523" s="370"/>
      <c r="MNM523" s="370"/>
      <c r="MNN523" s="370"/>
      <c r="MNO523" s="370"/>
      <c r="MNP523" s="370"/>
      <c r="MNQ523" s="370"/>
      <c r="MNR523" s="370"/>
      <c r="MNS523" s="370"/>
      <c r="MNT523" s="370"/>
      <c r="MNU523" s="370"/>
      <c r="MNV523" s="370"/>
      <c r="MNW523" s="370"/>
      <c r="MPO523" s="370"/>
      <c r="MPP523" s="370"/>
      <c r="MPQ523" s="370"/>
      <c r="MPR523" s="370"/>
      <c r="MPS523" s="370"/>
      <c r="MPT523" s="370"/>
      <c r="MPU523" s="370"/>
      <c r="MPV523" s="370"/>
      <c r="MPW523" s="370"/>
      <c r="MPX523" s="370"/>
      <c r="MPY523" s="370"/>
      <c r="MPZ523" s="370"/>
      <c r="MQA523" s="370"/>
      <c r="MQB523" s="370"/>
      <c r="MQC523" s="370"/>
      <c r="MQD523" s="370"/>
      <c r="MQE523" s="370"/>
      <c r="MQF523" s="370"/>
      <c r="MQG523" s="370"/>
      <c r="MQH523" s="370"/>
      <c r="MQI523" s="370"/>
      <c r="MQJ523" s="370"/>
      <c r="MQK523" s="370"/>
      <c r="MQL523" s="370"/>
      <c r="MQM523" s="370"/>
      <c r="MQN523" s="370"/>
      <c r="MQO523" s="370"/>
      <c r="MQP523" s="370"/>
      <c r="MQQ523" s="370"/>
      <c r="MQR523" s="370"/>
      <c r="MQS523" s="370"/>
      <c r="MQT523" s="370"/>
      <c r="MQU523" s="370"/>
      <c r="MQV523" s="370"/>
      <c r="MQW523" s="370"/>
      <c r="MQX523" s="370"/>
      <c r="MQY523" s="370"/>
      <c r="MQZ523" s="370"/>
      <c r="MRA523" s="370"/>
      <c r="MRB523" s="370"/>
      <c r="MRC523" s="370"/>
      <c r="MRD523" s="370"/>
      <c r="MRE523" s="370"/>
      <c r="MRF523" s="370"/>
      <c r="MRG523" s="370"/>
      <c r="MRH523" s="370"/>
      <c r="MRI523" s="370"/>
      <c r="MRJ523" s="370"/>
      <c r="MRK523" s="370"/>
      <c r="MRL523" s="370"/>
      <c r="MRM523" s="370"/>
      <c r="MRN523" s="370"/>
      <c r="MRO523" s="370"/>
      <c r="MRP523" s="370"/>
      <c r="MRQ523" s="370"/>
      <c r="MRR523" s="370"/>
      <c r="MRS523" s="370"/>
      <c r="MRT523" s="370"/>
      <c r="MRU523" s="370"/>
      <c r="MRV523" s="370"/>
      <c r="MRW523" s="370"/>
      <c r="MRX523" s="370"/>
      <c r="MRY523" s="370"/>
      <c r="MRZ523" s="370"/>
      <c r="MSA523" s="370"/>
      <c r="MSB523" s="370"/>
      <c r="MSC523" s="370"/>
      <c r="MSD523" s="370"/>
      <c r="MSE523" s="370"/>
      <c r="MSF523" s="370"/>
      <c r="MSG523" s="370"/>
      <c r="MSH523" s="370"/>
      <c r="MSI523" s="370"/>
      <c r="MSJ523" s="370"/>
      <c r="MSK523" s="370"/>
      <c r="MSL523" s="370"/>
      <c r="MSM523" s="370"/>
      <c r="MSN523" s="370"/>
      <c r="MSO523" s="370"/>
      <c r="MSP523" s="370"/>
      <c r="MSQ523" s="370"/>
      <c r="MSR523" s="370"/>
      <c r="MSS523" s="370"/>
      <c r="MST523" s="370"/>
      <c r="MSU523" s="370"/>
      <c r="MSV523" s="370"/>
      <c r="MSW523" s="370"/>
      <c r="MSX523" s="370"/>
      <c r="MSY523" s="370"/>
      <c r="MSZ523" s="370"/>
      <c r="MTA523" s="370"/>
      <c r="MTB523" s="370"/>
      <c r="MTC523" s="370"/>
      <c r="MTD523" s="370"/>
      <c r="MTE523" s="370"/>
      <c r="MTF523" s="370"/>
      <c r="MTG523" s="370"/>
      <c r="MTH523" s="370"/>
      <c r="MTI523" s="370"/>
      <c r="MTJ523" s="370"/>
      <c r="MTK523" s="370"/>
      <c r="MTL523" s="370"/>
      <c r="MTM523" s="370"/>
      <c r="MTN523" s="370"/>
      <c r="MTO523" s="370"/>
      <c r="MTP523" s="370"/>
      <c r="MTQ523" s="370"/>
      <c r="MTR523" s="370"/>
      <c r="MTS523" s="370"/>
      <c r="MTT523" s="370"/>
      <c r="MTU523" s="370"/>
      <c r="MTV523" s="370"/>
      <c r="MTW523" s="370"/>
      <c r="MTX523" s="370"/>
      <c r="MTY523" s="370"/>
      <c r="MTZ523" s="370"/>
      <c r="MUA523" s="370"/>
      <c r="MUB523" s="370"/>
      <c r="MUC523" s="370"/>
      <c r="MUD523" s="370"/>
      <c r="MUE523" s="370"/>
      <c r="MUF523" s="370"/>
      <c r="MUG523" s="370"/>
      <c r="MUH523" s="370"/>
      <c r="MUI523" s="370"/>
      <c r="MUJ523" s="370"/>
      <c r="MUK523" s="370"/>
      <c r="MUL523" s="370"/>
      <c r="MUM523" s="370"/>
      <c r="MUN523" s="370"/>
      <c r="MUO523" s="370"/>
      <c r="MUP523" s="370"/>
      <c r="MUQ523" s="370"/>
      <c r="MUR523" s="370"/>
      <c r="MUS523" s="370"/>
      <c r="MUT523" s="370"/>
      <c r="MUU523" s="370"/>
      <c r="MUV523" s="370"/>
      <c r="MUW523" s="370"/>
      <c r="MUX523" s="370"/>
      <c r="MUY523" s="370"/>
      <c r="MUZ523" s="370"/>
      <c r="MVA523" s="370"/>
      <c r="MVB523" s="370"/>
      <c r="MVC523" s="370"/>
      <c r="MVD523" s="370"/>
      <c r="MVE523" s="370"/>
      <c r="MVF523" s="370"/>
      <c r="MVG523" s="370"/>
      <c r="MVH523" s="370"/>
      <c r="MVI523" s="370"/>
      <c r="MVJ523" s="370"/>
      <c r="MVK523" s="370"/>
      <c r="MVL523" s="370"/>
      <c r="MVM523" s="370"/>
      <c r="MVN523" s="370"/>
      <c r="MVO523" s="370"/>
      <c r="MVP523" s="370"/>
      <c r="MVQ523" s="370"/>
      <c r="MVR523" s="370"/>
      <c r="MVS523" s="370"/>
      <c r="MVT523" s="370"/>
      <c r="MVU523" s="370"/>
      <c r="MVV523" s="370"/>
      <c r="MVW523" s="370"/>
      <c r="MVX523" s="370"/>
      <c r="MVY523" s="370"/>
      <c r="MVZ523" s="370"/>
      <c r="MWA523" s="370"/>
      <c r="MWB523" s="370"/>
      <c r="MWC523" s="370"/>
      <c r="MWD523" s="370"/>
      <c r="MWE523" s="370"/>
      <c r="MWF523" s="370"/>
      <c r="MWG523" s="370"/>
      <c r="MWH523" s="370"/>
      <c r="MWI523" s="370"/>
      <c r="MWJ523" s="370"/>
      <c r="MWK523" s="370"/>
      <c r="MWL523" s="370"/>
      <c r="MWM523" s="370"/>
      <c r="MWN523" s="370"/>
      <c r="MWO523" s="370"/>
      <c r="MWP523" s="370"/>
      <c r="MWQ523" s="370"/>
      <c r="MWR523" s="370"/>
      <c r="MWS523" s="370"/>
      <c r="MWT523" s="370"/>
      <c r="MWU523" s="370"/>
      <c r="MWV523" s="370"/>
      <c r="MWW523" s="370"/>
      <c r="MWX523" s="370"/>
      <c r="MWY523" s="370"/>
      <c r="MWZ523" s="370"/>
      <c r="MXA523" s="370"/>
      <c r="MXB523" s="370"/>
      <c r="MXC523" s="370"/>
      <c r="MXD523" s="370"/>
      <c r="MXI523" s="370"/>
      <c r="MXJ523" s="370"/>
      <c r="MXK523" s="370"/>
      <c r="MXL523" s="370"/>
      <c r="MXM523" s="370"/>
      <c r="MXN523" s="370"/>
      <c r="MXO523" s="370"/>
      <c r="MXP523" s="370"/>
      <c r="MXQ523" s="370"/>
      <c r="MXR523" s="370"/>
      <c r="MXS523" s="370"/>
      <c r="MZK523" s="370"/>
      <c r="MZL523" s="370"/>
      <c r="MZM523" s="370"/>
      <c r="MZN523" s="370"/>
      <c r="MZO523" s="370"/>
      <c r="MZP523" s="370"/>
      <c r="MZQ523" s="370"/>
      <c r="MZR523" s="370"/>
      <c r="MZS523" s="370"/>
      <c r="MZT523" s="370"/>
      <c r="MZU523" s="370"/>
      <c r="MZV523" s="370"/>
      <c r="MZW523" s="370"/>
      <c r="MZX523" s="370"/>
      <c r="MZY523" s="370"/>
      <c r="MZZ523" s="370"/>
      <c r="NAA523" s="370"/>
      <c r="NAB523" s="370"/>
      <c r="NAC523" s="370"/>
      <c r="NAD523" s="370"/>
      <c r="NAE523" s="370"/>
      <c r="NAF523" s="370"/>
      <c r="NAG523" s="370"/>
      <c r="NAH523" s="370"/>
      <c r="NAI523" s="370"/>
      <c r="NAJ523" s="370"/>
      <c r="NAK523" s="370"/>
      <c r="NAL523" s="370"/>
      <c r="NAM523" s="370"/>
      <c r="NAN523" s="370"/>
      <c r="NAO523" s="370"/>
      <c r="NAP523" s="370"/>
      <c r="NAQ523" s="370"/>
      <c r="NAR523" s="370"/>
      <c r="NAS523" s="370"/>
      <c r="NAT523" s="370"/>
      <c r="NAU523" s="370"/>
      <c r="NAV523" s="370"/>
      <c r="NAW523" s="370"/>
      <c r="NAX523" s="370"/>
      <c r="NAY523" s="370"/>
      <c r="NAZ523" s="370"/>
      <c r="NBA523" s="370"/>
      <c r="NBB523" s="370"/>
      <c r="NBC523" s="370"/>
      <c r="NBD523" s="370"/>
      <c r="NBE523" s="370"/>
      <c r="NBF523" s="370"/>
      <c r="NBG523" s="370"/>
      <c r="NBH523" s="370"/>
      <c r="NBI523" s="370"/>
      <c r="NBJ523" s="370"/>
      <c r="NBK523" s="370"/>
      <c r="NBL523" s="370"/>
      <c r="NBM523" s="370"/>
      <c r="NBN523" s="370"/>
      <c r="NBO523" s="370"/>
      <c r="NBP523" s="370"/>
      <c r="NBQ523" s="370"/>
      <c r="NBR523" s="370"/>
      <c r="NBS523" s="370"/>
      <c r="NBT523" s="370"/>
      <c r="NBU523" s="370"/>
      <c r="NBV523" s="370"/>
      <c r="NBW523" s="370"/>
      <c r="NBX523" s="370"/>
      <c r="NBY523" s="370"/>
      <c r="NBZ523" s="370"/>
      <c r="NCA523" s="370"/>
      <c r="NCB523" s="370"/>
      <c r="NCC523" s="370"/>
      <c r="NCD523" s="370"/>
      <c r="NCE523" s="370"/>
      <c r="NCF523" s="370"/>
      <c r="NCG523" s="370"/>
      <c r="NCH523" s="370"/>
      <c r="NCI523" s="370"/>
      <c r="NCJ523" s="370"/>
      <c r="NCK523" s="370"/>
      <c r="NCL523" s="370"/>
      <c r="NCM523" s="370"/>
      <c r="NCN523" s="370"/>
      <c r="NCO523" s="370"/>
      <c r="NCP523" s="370"/>
      <c r="NCQ523" s="370"/>
      <c r="NCR523" s="370"/>
      <c r="NCS523" s="370"/>
      <c r="NCT523" s="370"/>
      <c r="NCU523" s="370"/>
      <c r="NCV523" s="370"/>
      <c r="NCW523" s="370"/>
      <c r="NCX523" s="370"/>
      <c r="NCY523" s="370"/>
      <c r="NCZ523" s="370"/>
      <c r="NDA523" s="370"/>
      <c r="NDB523" s="370"/>
      <c r="NDC523" s="370"/>
      <c r="NDD523" s="370"/>
      <c r="NDE523" s="370"/>
      <c r="NDF523" s="370"/>
      <c r="NDG523" s="370"/>
      <c r="NDH523" s="370"/>
      <c r="NDI523" s="370"/>
      <c r="NDJ523" s="370"/>
      <c r="NDK523" s="370"/>
      <c r="NDL523" s="370"/>
      <c r="NDM523" s="370"/>
      <c r="NDN523" s="370"/>
      <c r="NDO523" s="370"/>
      <c r="NDP523" s="370"/>
      <c r="NDQ523" s="370"/>
      <c r="NDR523" s="370"/>
      <c r="NDS523" s="370"/>
      <c r="NDT523" s="370"/>
      <c r="NDU523" s="370"/>
      <c r="NDV523" s="370"/>
      <c r="NDW523" s="370"/>
      <c r="NDX523" s="370"/>
      <c r="NDY523" s="370"/>
      <c r="NDZ523" s="370"/>
      <c r="NEA523" s="370"/>
      <c r="NEB523" s="370"/>
      <c r="NEC523" s="370"/>
      <c r="NED523" s="370"/>
      <c r="NEE523" s="370"/>
      <c r="NEF523" s="370"/>
      <c r="NEG523" s="370"/>
      <c r="NEH523" s="370"/>
      <c r="NEI523" s="370"/>
      <c r="NEJ523" s="370"/>
      <c r="NEK523" s="370"/>
      <c r="NEL523" s="370"/>
      <c r="NEM523" s="370"/>
      <c r="NEN523" s="370"/>
      <c r="NEO523" s="370"/>
      <c r="NEP523" s="370"/>
      <c r="NEQ523" s="370"/>
      <c r="NER523" s="370"/>
      <c r="NES523" s="370"/>
      <c r="NET523" s="370"/>
      <c r="NEU523" s="370"/>
      <c r="NEV523" s="370"/>
      <c r="NEW523" s="370"/>
      <c r="NEX523" s="370"/>
      <c r="NEY523" s="370"/>
      <c r="NEZ523" s="370"/>
      <c r="NFA523" s="370"/>
      <c r="NFB523" s="370"/>
      <c r="NFC523" s="370"/>
      <c r="NFD523" s="370"/>
      <c r="NFE523" s="370"/>
      <c r="NFF523" s="370"/>
      <c r="NFG523" s="370"/>
      <c r="NFH523" s="370"/>
      <c r="NFI523" s="370"/>
      <c r="NFJ523" s="370"/>
      <c r="NFK523" s="370"/>
      <c r="NFL523" s="370"/>
      <c r="NFM523" s="370"/>
      <c r="NFN523" s="370"/>
      <c r="NFO523" s="370"/>
      <c r="NFP523" s="370"/>
      <c r="NFQ523" s="370"/>
      <c r="NFR523" s="370"/>
      <c r="NFS523" s="370"/>
      <c r="NFT523" s="370"/>
      <c r="NFU523" s="370"/>
      <c r="NFV523" s="370"/>
      <c r="NFW523" s="370"/>
      <c r="NFX523" s="370"/>
      <c r="NFY523" s="370"/>
      <c r="NFZ523" s="370"/>
      <c r="NGA523" s="370"/>
      <c r="NGB523" s="370"/>
      <c r="NGC523" s="370"/>
      <c r="NGD523" s="370"/>
      <c r="NGE523" s="370"/>
      <c r="NGF523" s="370"/>
      <c r="NGG523" s="370"/>
      <c r="NGH523" s="370"/>
      <c r="NGI523" s="370"/>
      <c r="NGJ523" s="370"/>
      <c r="NGK523" s="370"/>
      <c r="NGL523" s="370"/>
      <c r="NGM523" s="370"/>
      <c r="NGN523" s="370"/>
      <c r="NGO523" s="370"/>
      <c r="NGP523" s="370"/>
      <c r="NGQ523" s="370"/>
      <c r="NGR523" s="370"/>
      <c r="NGS523" s="370"/>
      <c r="NGT523" s="370"/>
      <c r="NGU523" s="370"/>
      <c r="NGV523" s="370"/>
      <c r="NGW523" s="370"/>
      <c r="NGX523" s="370"/>
      <c r="NGY523" s="370"/>
      <c r="NGZ523" s="370"/>
      <c r="NHE523" s="370"/>
      <c r="NHF523" s="370"/>
      <c r="NHG523" s="370"/>
      <c r="NHH523" s="370"/>
      <c r="NHI523" s="370"/>
      <c r="NHJ523" s="370"/>
      <c r="NHK523" s="370"/>
      <c r="NHL523" s="370"/>
      <c r="NHM523" s="370"/>
      <c r="NHN523" s="370"/>
      <c r="NHO523" s="370"/>
      <c r="NJG523" s="370"/>
      <c r="NJH523" s="370"/>
      <c r="NJI523" s="370"/>
      <c r="NJJ523" s="370"/>
      <c r="NJK523" s="370"/>
      <c r="NJL523" s="370"/>
      <c r="NJM523" s="370"/>
      <c r="NJN523" s="370"/>
      <c r="NJO523" s="370"/>
      <c r="NJP523" s="370"/>
      <c r="NJQ523" s="370"/>
      <c r="NJR523" s="370"/>
      <c r="NJS523" s="370"/>
      <c r="NJT523" s="370"/>
      <c r="NJU523" s="370"/>
      <c r="NJV523" s="370"/>
      <c r="NJW523" s="370"/>
      <c r="NJX523" s="370"/>
      <c r="NJY523" s="370"/>
      <c r="NJZ523" s="370"/>
      <c r="NKA523" s="370"/>
      <c r="NKB523" s="370"/>
      <c r="NKC523" s="370"/>
      <c r="NKD523" s="370"/>
      <c r="NKE523" s="370"/>
      <c r="NKF523" s="370"/>
      <c r="NKG523" s="370"/>
      <c r="NKH523" s="370"/>
      <c r="NKI523" s="370"/>
      <c r="NKJ523" s="370"/>
      <c r="NKK523" s="370"/>
      <c r="NKL523" s="370"/>
      <c r="NKM523" s="370"/>
      <c r="NKN523" s="370"/>
      <c r="NKO523" s="370"/>
      <c r="NKP523" s="370"/>
      <c r="NKQ523" s="370"/>
      <c r="NKR523" s="370"/>
      <c r="NKS523" s="370"/>
      <c r="NKT523" s="370"/>
      <c r="NKU523" s="370"/>
      <c r="NKV523" s="370"/>
      <c r="NKW523" s="370"/>
      <c r="NKX523" s="370"/>
      <c r="NKY523" s="370"/>
      <c r="NKZ523" s="370"/>
      <c r="NLA523" s="370"/>
      <c r="NLB523" s="370"/>
      <c r="NLC523" s="370"/>
      <c r="NLD523" s="370"/>
      <c r="NLE523" s="370"/>
      <c r="NLF523" s="370"/>
      <c r="NLG523" s="370"/>
      <c r="NLH523" s="370"/>
      <c r="NLI523" s="370"/>
      <c r="NLJ523" s="370"/>
      <c r="NLK523" s="370"/>
      <c r="NLL523" s="370"/>
      <c r="NLM523" s="370"/>
      <c r="NLN523" s="370"/>
      <c r="NLO523" s="370"/>
      <c r="NLP523" s="370"/>
      <c r="NLQ523" s="370"/>
      <c r="NLR523" s="370"/>
      <c r="NLS523" s="370"/>
      <c r="NLT523" s="370"/>
      <c r="NLU523" s="370"/>
      <c r="NLV523" s="370"/>
      <c r="NLW523" s="370"/>
      <c r="NLX523" s="370"/>
      <c r="NLY523" s="370"/>
      <c r="NLZ523" s="370"/>
      <c r="NMA523" s="370"/>
      <c r="NMB523" s="370"/>
      <c r="NMC523" s="370"/>
      <c r="NMD523" s="370"/>
      <c r="NME523" s="370"/>
      <c r="NMF523" s="370"/>
      <c r="NMG523" s="370"/>
      <c r="NMH523" s="370"/>
      <c r="NMI523" s="370"/>
      <c r="NMJ523" s="370"/>
      <c r="NMK523" s="370"/>
      <c r="NML523" s="370"/>
      <c r="NMM523" s="370"/>
      <c r="NMN523" s="370"/>
      <c r="NMO523" s="370"/>
      <c r="NMP523" s="370"/>
      <c r="NMQ523" s="370"/>
      <c r="NMR523" s="370"/>
      <c r="NMS523" s="370"/>
      <c r="NMT523" s="370"/>
      <c r="NMU523" s="370"/>
      <c r="NMV523" s="370"/>
      <c r="NMW523" s="370"/>
      <c r="NMX523" s="370"/>
      <c r="NMY523" s="370"/>
      <c r="NMZ523" s="370"/>
      <c r="NNA523" s="370"/>
      <c r="NNB523" s="370"/>
      <c r="NNC523" s="370"/>
      <c r="NND523" s="370"/>
      <c r="NNE523" s="370"/>
      <c r="NNF523" s="370"/>
      <c r="NNG523" s="370"/>
      <c r="NNH523" s="370"/>
      <c r="NNI523" s="370"/>
      <c r="NNJ523" s="370"/>
      <c r="NNK523" s="370"/>
      <c r="NNL523" s="370"/>
      <c r="NNM523" s="370"/>
      <c r="NNN523" s="370"/>
      <c r="NNO523" s="370"/>
      <c r="NNP523" s="370"/>
      <c r="NNQ523" s="370"/>
      <c r="NNR523" s="370"/>
      <c r="NNS523" s="370"/>
      <c r="NNT523" s="370"/>
      <c r="NNU523" s="370"/>
      <c r="NNV523" s="370"/>
      <c r="NNW523" s="370"/>
      <c r="NNX523" s="370"/>
      <c r="NNY523" s="370"/>
      <c r="NNZ523" s="370"/>
      <c r="NOA523" s="370"/>
      <c r="NOB523" s="370"/>
      <c r="NOC523" s="370"/>
      <c r="NOD523" s="370"/>
      <c r="NOE523" s="370"/>
      <c r="NOF523" s="370"/>
      <c r="NOG523" s="370"/>
      <c r="NOH523" s="370"/>
      <c r="NOI523" s="370"/>
      <c r="NOJ523" s="370"/>
      <c r="NOK523" s="370"/>
      <c r="NOL523" s="370"/>
      <c r="NOM523" s="370"/>
      <c r="NON523" s="370"/>
      <c r="NOO523" s="370"/>
      <c r="NOP523" s="370"/>
      <c r="NOQ523" s="370"/>
      <c r="NOR523" s="370"/>
      <c r="NOS523" s="370"/>
      <c r="NOT523" s="370"/>
      <c r="NOU523" s="370"/>
      <c r="NOV523" s="370"/>
      <c r="NOW523" s="370"/>
      <c r="NOX523" s="370"/>
      <c r="NOY523" s="370"/>
      <c r="NOZ523" s="370"/>
      <c r="NPA523" s="370"/>
      <c r="NPB523" s="370"/>
      <c r="NPC523" s="370"/>
      <c r="NPD523" s="370"/>
      <c r="NPE523" s="370"/>
      <c r="NPF523" s="370"/>
      <c r="NPG523" s="370"/>
      <c r="NPH523" s="370"/>
      <c r="NPI523" s="370"/>
      <c r="NPJ523" s="370"/>
      <c r="NPK523" s="370"/>
      <c r="NPL523" s="370"/>
      <c r="NPM523" s="370"/>
      <c r="NPN523" s="370"/>
      <c r="NPO523" s="370"/>
      <c r="NPP523" s="370"/>
      <c r="NPQ523" s="370"/>
      <c r="NPR523" s="370"/>
      <c r="NPS523" s="370"/>
      <c r="NPT523" s="370"/>
      <c r="NPU523" s="370"/>
      <c r="NPV523" s="370"/>
      <c r="NPW523" s="370"/>
      <c r="NPX523" s="370"/>
      <c r="NPY523" s="370"/>
      <c r="NPZ523" s="370"/>
      <c r="NQA523" s="370"/>
      <c r="NQB523" s="370"/>
      <c r="NQC523" s="370"/>
      <c r="NQD523" s="370"/>
      <c r="NQE523" s="370"/>
      <c r="NQF523" s="370"/>
      <c r="NQG523" s="370"/>
      <c r="NQH523" s="370"/>
      <c r="NQI523" s="370"/>
      <c r="NQJ523" s="370"/>
      <c r="NQK523" s="370"/>
      <c r="NQL523" s="370"/>
      <c r="NQM523" s="370"/>
      <c r="NQN523" s="370"/>
      <c r="NQO523" s="370"/>
      <c r="NQP523" s="370"/>
      <c r="NQQ523" s="370"/>
      <c r="NQR523" s="370"/>
      <c r="NQS523" s="370"/>
      <c r="NQT523" s="370"/>
      <c r="NQU523" s="370"/>
      <c r="NQV523" s="370"/>
      <c r="NRA523" s="370"/>
      <c r="NRB523" s="370"/>
      <c r="NRC523" s="370"/>
      <c r="NRD523" s="370"/>
      <c r="NRE523" s="370"/>
      <c r="NRF523" s="370"/>
      <c r="NRG523" s="370"/>
      <c r="NRH523" s="370"/>
      <c r="NRI523" s="370"/>
      <c r="NRJ523" s="370"/>
      <c r="NRK523" s="370"/>
      <c r="NTC523" s="370"/>
      <c r="NTD523" s="370"/>
      <c r="NTE523" s="370"/>
      <c r="NTF523" s="370"/>
      <c r="NTG523" s="370"/>
      <c r="NTH523" s="370"/>
      <c r="NTI523" s="370"/>
      <c r="NTJ523" s="370"/>
      <c r="NTK523" s="370"/>
      <c r="NTL523" s="370"/>
      <c r="NTM523" s="370"/>
      <c r="NTN523" s="370"/>
      <c r="NTO523" s="370"/>
      <c r="NTP523" s="370"/>
      <c r="NTQ523" s="370"/>
      <c r="NTR523" s="370"/>
      <c r="NTS523" s="370"/>
      <c r="NTT523" s="370"/>
      <c r="NTU523" s="370"/>
      <c r="NTV523" s="370"/>
      <c r="NTW523" s="370"/>
      <c r="NTX523" s="370"/>
      <c r="NTY523" s="370"/>
      <c r="NTZ523" s="370"/>
      <c r="NUA523" s="370"/>
      <c r="NUB523" s="370"/>
      <c r="NUC523" s="370"/>
      <c r="NUD523" s="370"/>
      <c r="NUE523" s="370"/>
      <c r="NUF523" s="370"/>
      <c r="NUG523" s="370"/>
      <c r="NUH523" s="370"/>
      <c r="NUI523" s="370"/>
      <c r="NUJ523" s="370"/>
      <c r="NUK523" s="370"/>
      <c r="NUL523" s="370"/>
      <c r="NUM523" s="370"/>
      <c r="NUN523" s="370"/>
      <c r="NUO523" s="370"/>
      <c r="NUP523" s="370"/>
      <c r="NUQ523" s="370"/>
      <c r="NUR523" s="370"/>
      <c r="NUS523" s="370"/>
      <c r="NUT523" s="370"/>
      <c r="NUU523" s="370"/>
      <c r="NUV523" s="370"/>
      <c r="NUW523" s="370"/>
      <c r="NUX523" s="370"/>
      <c r="NUY523" s="370"/>
      <c r="NUZ523" s="370"/>
      <c r="NVA523" s="370"/>
      <c r="NVB523" s="370"/>
      <c r="NVC523" s="370"/>
      <c r="NVD523" s="370"/>
      <c r="NVE523" s="370"/>
      <c r="NVF523" s="370"/>
      <c r="NVG523" s="370"/>
      <c r="NVH523" s="370"/>
      <c r="NVI523" s="370"/>
      <c r="NVJ523" s="370"/>
      <c r="NVK523" s="370"/>
      <c r="NVL523" s="370"/>
      <c r="NVM523" s="370"/>
      <c r="NVN523" s="370"/>
      <c r="NVO523" s="370"/>
      <c r="NVP523" s="370"/>
      <c r="NVQ523" s="370"/>
      <c r="NVR523" s="370"/>
      <c r="NVS523" s="370"/>
      <c r="NVT523" s="370"/>
      <c r="NVU523" s="370"/>
      <c r="NVV523" s="370"/>
      <c r="NVW523" s="370"/>
      <c r="NVX523" s="370"/>
      <c r="NVY523" s="370"/>
      <c r="NVZ523" s="370"/>
      <c r="NWA523" s="370"/>
      <c r="NWB523" s="370"/>
      <c r="NWC523" s="370"/>
      <c r="NWD523" s="370"/>
      <c r="NWE523" s="370"/>
      <c r="NWF523" s="370"/>
      <c r="NWG523" s="370"/>
      <c r="NWH523" s="370"/>
      <c r="NWI523" s="370"/>
      <c r="NWJ523" s="370"/>
      <c r="NWK523" s="370"/>
      <c r="NWL523" s="370"/>
      <c r="NWM523" s="370"/>
      <c r="NWN523" s="370"/>
      <c r="NWO523" s="370"/>
      <c r="NWP523" s="370"/>
      <c r="NWQ523" s="370"/>
      <c r="NWR523" s="370"/>
      <c r="NWS523" s="370"/>
      <c r="NWT523" s="370"/>
      <c r="NWU523" s="370"/>
      <c r="NWV523" s="370"/>
      <c r="NWW523" s="370"/>
      <c r="NWX523" s="370"/>
      <c r="NWY523" s="370"/>
      <c r="NWZ523" s="370"/>
      <c r="NXA523" s="370"/>
      <c r="NXB523" s="370"/>
      <c r="NXC523" s="370"/>
      <c r="NXD523" s="370"/>
      <c r="NXE523" s="370"/>
      <c r="NXF523" s="370"/>
      <c r="NXG523" s="370"/>
      <c r="NXH523" s="370"/>
      <c r="NXI523" s="370"/>
      <c r="NXJ523" s="370"/>
      <c r="NXK523" s="370"/>
      <c r="NXL523" s="370"/>
      <c r="NXM523" s="370"/>
      <c r="NXN523" s="370"/>
      <c r="NXO523" s="370"/>
      <c r="NXP523" s="370"/>
      <c r="NXQ523" s="370"/>
      <c r="NXR523" s="370"/>
      <c r="NXS523" s="370"/>
      <c r="NXT523" s="370"/>
      <c r="NXU523" s="370"/>
      <c r="NXV523" s="370"/>
      <c r="NXW523" s="370"/>
      <c r="NXX523" s="370"/>
      <c r="NXY523" s="370"/>
      <c r="NXZ523" s="370"/>
      <c r="NYA523" s="370"/>
      <c r="NYB523" s="370"/>
      <c r="NYC523" s="370"/>
      <c r="NYD523" s="370"/>
      <c r="NYE523" s="370"/>
      <c r="NYF523" s="370"/>
      <c r="NYG523" s="370"/>
      <c r="NYH523" s="370"/>
      <c r="NYI523" s="370"/>
      <c r="NYJ523" s="370"/>
      <c r="NYK523" s="370"/>
      <c r="NYL523" s="370"/>
      <c r="NYM523" s="370"/>
      <c r="NYN523" s="370"/>
      <c r="NYO523" s="370"/>
      <c r="NYP523" s="370"/>
      <c r="NYQ523" s="370"/>
      <c r="NYR523" s="370"/>
      <c r="NYS523" s="370"/>
      <c r="NYT523" s="370"/>
      <c r="NYU523" s="370"/>
      <c r="NYV523" s="370"/>
      <c r="NYW523" s="370"/>
      <c r="NYX523" s="370"/>
      <c r="NYY523" s="370"/>
      <c r="NYZ523" s="370"/>
      <c r="NZA523" s="370"/>
      <c r="NZB523" s="370"/>
      <c r="NZC523" s="370"/>
      <c r="NZD523" s="370"/>
      <c r="NZE523" s="370"/>
      <c r="NZF523" s="370"/>
      <c r="NZG523" s="370"/>
      <c r="NZH523" s="370"/>
      <c r="NZI523" s="370"/>
      <c r="NZJ523" s="370"/>
      <c r="NZK523" s="370"/>
      <c r="NZL523" s="370"/>
      <c r="NZM523" s="370"/>
      <c r="NZN523" s="370"/>
      <c r="NZO523" s="370"/>
      <c r="NZP523" s="370"/>
      <c r="NZQ523" s="370"/>
      <c r="NZR523" s="370"/>
      <c r="NZS523" s="370"/>
      <c r="NZT523" s="370"/>
      <c r="NZU523" s="370"/>
      <c r="NZV523" s="370"/>
      <c r="NZW523" s="370"/>
      <c r="NZX523" s="370"/>
      <c r="NZY523" s="370"/>
      <c r="NZZ523" s="370"/>
      <c r="OAA523" s="370"/>
      <c r="OAB523" s="370"/>
      <c r="OAC523" s="370"/>
      <c r="OAD523" s="370"/>
      <c r="OAE523" s="370"/>
      <c r="OAF523" s="370"/>
      <c r="OAG523" s="370"/>
      <c r="OAH523" s="370"/>
      <c r="OAI523" s="370"/>
      <c r="OAJ523" s="370"/>
      <c r="OAK523" s="370"/>
      <c r="OAL523" s="370"/>
      <c r="OAM523" s="370"/>
      <c r="OAN523" s="370"/>
      <c r="OAO523" s="370"/>
      <c r="OAP523" s="370"/>
      <c r="OAQ523" s="370"/>
      <c r="OAR523" s="370"/>
      <c r="OAW523" s="370"/>
      <c r="OAX523" s="370"/>
      <c r="OAY523" s="370"/>
      <c r="OAZ523" s="370"/>
      <c r="OBA523" s="370"/>
      <c r="OBB523" s="370"/>
      <c r="OBC523" s="370"/>
      <c r="OBD523" s="370"/>
      <c r="OBE523" s="370"/>
      <c r="OBF523" s="370"/>
      <c r="OBG523" s="370"/>
      <c r="OCY523" s="370"/>
      <c r="OCZ523" s="370"/>
      <c r="ODA523" s="370"/>
      <c r="ODB523" s="370"/>
      <c r="ODC523" s="370"/>
      <c r="ODD523" s="370"/>
      <c r="ODE523" s="370"/>
      <c r="ODF523" s="370"/>
      <c r="ODG523" s="370"/>
      <c r="ODH523" s="370"/>
      <c r="ODI523" s="370"/>
      <c r="ODJ523" s="370"/>
      <c r="ODK523" s="370"/>
      <c r="ODL523" s="370"/>
      <c r="ODM523" s="370"/>
      <c r="ODN523" s="370"/>
      <c r="ODO523" s="370"/>
      <c r="ODP523" s="370"/>
      <c r="ODQ523" s="370"/>
      <c r="ODR523" s="370"/>
      <c r="ODS523" s="370"/>
      <c r="ODT523" s="370"/>
      <c r="ODU523" s="370"/>
      <c r="ODV523" s="370"/>
      <c r="ODW523" s="370"/>
      <c r="ODX523" s="370"/>
      <c r="ODY523" s="370"/>
      <c r="ODZ523" s="370"/>
      <c r="OEA523" s="370"/>
      <c r="OEB523" s="370"/>
      <c r="OEC523" s="370"/>
      <c r="OED523" s="370"/>
      <c r="OEE523" s="370"/>
      <c r="OEF523" s="370"/>
      <c r="OEG523" s="370"/>
      <c r="OEH523" s="370"/>
      <c r="OEI523" s="370"/>
      <c r="OEJ523" s="370"/>
      <c r="OEK523" s="370"/>
      <c r="OEL523" s="370"/>
      <c r="OEM523" s="370"/>
      <c r="OEN523" s="370"/>
      <c r="OEO523" s="370"/>
      <c r="OEP523" s="370"/>
      <c r="OEQ523" s="370"/>
      <c r="OER523" s="370"/>
      <c r="OES523" s="370"/>
      <c r="OET523" s="370"/>
      <c r="OEU523" s="370"/>
      <c r="OEV523" s="370"/>
      <c r="OEW523" s="370"/>
      <c r="OEX523" s="370"/>
      <c r="OEY523" s="370"/>
      <c r="OEZ523" s="370"/>
      <c r="OFA523" s="370"/>
      <c r="OFB523" s="370"/>
      <c r="OFC523" s="370"/>
      <c r="OFD523" s="370"/>
      <c r="OFE523" s="370"/>
      <c r="OFF523" s="370"/>
      <c r="OFG523" s="370"/>
      <c r="OFH523" s="370"/>
      <c r="OFI523" s="370"/>
      <c r="OFJ523" s="370"/>
      <c r="OFK523" s="370"/>
      <c r="OFL523" s="370"/>
      <c r="OFM523" s="370"/>
      <c r="OFN523" s="370"/>
      <c r="OFO523" s="370"/>
      <c r="OFP523" s="370"/>
      <c r="OFQ523" s="370"/>
      <c r="OFR523" s="370"/>
      <c r="OFS523" s="370"/>
      <c r="OFT523" s="370"/>
      <c r="OFU523" s="370"/>
      <c r="OFV523" s="370"/>
      <c r="OFW523" s="370"/>
      <c r="OFX523" s="370"/>
      <c r="OFY523" s="370"/>
      <c r="OFZ523" s="370"/>
      <c r="OGA523" s="370"/>
      <c r="OGB523" s="370"/>
      <c r="OGC523" s="370"/>
      <c r="OGD523" s="370"/>
      <c r="OGE523" s="370"/>
      <c r="OGF523" s="370"/>
      <c r="OGG523" s="370"/>
      <c r="OGH523" s="370"/>
      <c r="OGI523" s="370"/>
      <c r="OGJ523" s="370"/>
      <c r="OGK523" s="370"/>
      <c r="OGL523" s="370"/>
      <c r="OGM523" s="370"/>
      <c r="OGN523" s="370"/>
      <c r="OGO523" s="370"/>
      <c r="OGP523" s="370"/>
      <c r="OGQ523" s="370"/>
      <c r="OGR523" s="370"/>
      <c r="OGS523" s="370"/>
      <c r="OGT523" s="370"/>
      <c r="OGU523" s="370"/>
      <c r="OGV523" s="370"/>
      <c r="OGW523" s="370"/>
      <c r="OGX523" s="370"/>
      <c r="OGY523" s="370"/>
      <c r="OGZ523" s="370"/>
      <c r="OHA523" s="370"/>
      <c r="OHB523" s="370"/>
      <c r="OHC523" s="370"/>
      <c r="OHD523" s="370"/>
      <c r="OHE523" s="370"/>
      <c r="OHF523" s="370"/>
      <c r="OHG523" s="370"/>
      <c r="OHH523" s="370"/>
      <c r="OHI523" s="370"/>
      <c r="OHJ523" s="370"/>
      <c r="OHK523" s="370"/>
      <c r="OHL523" s="370"/>
      <c r="OHM523" s="370"/>
      <c r="OHN523" s="370"/>
      <c r="OHO523" s="370"/>
      <c r="OHP523" s="370"/>
      <c r="OHQ523" s="370"/>
      <c r="OHR523" s="370"/>
      <c r="OHS523" s="370"/>
      <c r="OHT523" s="370"/>
      <c r="OHU523" s="370"/>
      <c r="OHV523" s="370"/>
      <c r="OHW523" s="370"/>
      <c r="OHX523" s="370"/>
      <c r="OHY523" s="370"/>
      <c r="OHZ523" s="370"/>
      <c r="OIA523" s="370"/>
      <c r="OIB523" s="370"/>
      <c r="OIC523" s="370"/>
      <c r="OID523" s="370"/>
      <c r="OIE523" s="370"/>
      <c r="OIF523" s="370"/>
      <c r="OIG523" s="370"/>
      <c r="OIH523" s="370"/>
      <c r="OII523" s="370"/>
      <c r="OIJ523" s="370"/>
      <c r="OIK523" s="370"/>
      <c r="OIL523" s="370"/>
      <c r="OIM523" s="370"/>
      <c r="OIN523" s="370"/>
      <c r="OIO523" s="370"/>
      <c r="OIP523" s="370"/>
      <c r="OIQ523" s="370"/>
      <c r="OIR523" s="370"/>
      <c r="OIS523" s="370"/>
      <c r="OIT523" s="370"/>
      <c r="OIU523" s="370"/>
      <c r="OIV523" s="370"/>
      <c r="OIW523" s="370"/>
      <c r="OIX523" s="370"/>
      <c r="OIY523" s="370"/>
      <c r="OIZ523" s="370"/>
      <c r="OJA523" s="370"/>
      <c r="OJB523" s="370"/>
      <c r="OJC523" s="370"/>
      <c r="OJD523" s="370"/>
      <c r="OJE523" s="370"/>
      <c r="OJF523" s="370"/>
      <c r="OJG523" s="370"/>
      <c r="OJH523" s="370"/>
      <c r="OJI523" s="370"/>
      <c r="OJJ523" s="370"/>
      <c r="OJK523" s="370"/>
      <c r="OJL523" s="370"/>
      <c r="OJM523" s="370"/>
      <c r="OJN523" s="370"/>
      <c r="OJO523" s="370"/>
      <c r="OJP523" s="370"/>
      <c r="OJQ523" s="370"/>
      <c r="OJR523" s="370"/>
      <c r="OJS523" s="370"/>
      <c r="OJT523" s="370"/>
      <c r="OJU523" s="370"/>
      <c r="OJV523" s="370"/>
      <c r="OJW523" s="370"/>
      <c r="OJX523" s="370"/>
      <c r="OJY523" s="370"/>
      <c r="OJZ523" s="370"/>
      <c r="OKA523" s="370"/>
      <c r="OKB523" s="370"/>
      <c r="OKC523" s="370"/>
      <c r="OKD523" s="370"/>
      <c r="OKE523" s="370"/>
      <c r="OKF523" s="370"/>
      <c r="OKG523" s="370"/>
      <c r="OKH523" s="370"/>
      <c r="OKI523" s="370"/>
      <c r="OKJ523" s="370"/>
      <c r="OKK523" s="370"/>
      <c r="OKL523" s="370"/>
      <c r="OKM523" s="370"/>
      <c r="OKN523" s="370"/>
      <c r="OKS523" s="370"/>
      <c r="OKT523" s="370"/>
      <c r="OKU523" s="370"/>
      <c r="OKV523" s="370"/>
      <c r="OKW523" s="370"/>
      <c r="OKX523" s="370"/>
      <c r="OKY523" s="370"/>
      <c r="OKZ523" s="370"/>
      <c r="OLA523" s="370"/>
      <c r="OLB523" s="370"/>
      <c r="OLC523" s="370"/>
      <c r="OMU523" s="370"/>
      <c r="OMV523" s="370"/>
      <c r="OMW523" s="370"/>
      <c r="OMX523" s="370"/>
      <c r="OMY523" s="370"/>
      <c r="OMZ523" s="370"/>
      <c r="ONA523" s="370"/>
      <c r="ONB523" s="370"/>
      <c r="ONC523" s="370"/>
      <c r="OND523" s="370"/>
      <c r="ONE523" s="370"/>
      <c r="ONF523" s="370"/>
      <c r="ONG523" s="370"/>
      <c r="ONH523" s="370"/>
      <c r="ONI523" s="370"/>
      <c r="ONJ523" s="370"/>
      <c r="ONK523" s="370"/>
      <c r="ONL523" s="370"/>
      <c r="ONM523" s="370"/>
      <c r="ONN523" s="370"/>
      <c r="ONO523" s="370"/>
      <c r="ONP523" s="370"/>
      <c r="ONQ523" s="370"/>
      <c r="ONR523" s="370"/>
      <c r="ONS523" s="370"/>
      <c r="ONT523" s="370"/>
      <c r="ONU523" s="370"/>
      <c r="ONV523" s="370"/>
      <c r="ONW523" s="370"/>
      <c r="ONX523" s="370"/>
      <c r="ONY523" s="370"/>
      <c r="ONZ523" s="370"/>
      <c r="OOA523" s="370"/>
      <c r="OOB523" s="370"/>
      <c r="OOC523" s="370"/>
      <c r="OOD523" s="370"/>
      <c r="OOE523" s="370"/>
      <c r="OOF523" s="370"/>
      <c r="OOG523" s="370"/>
      <c r="OOH523" s="370"/>
      <c r="OOI523" s="370"/>
      <c r="OOJ523" s="370"/>
      <c r="OOK523" s="370"/>
      <c r="OOL523" s="370"/>
      <c r="OOM523" s="370"/>
      <c r="OON523" s="370"/>
      <c r="OOO523" s="370"/>
      <c r="OOP523" s="370"/>
      <c r="OOQ523" s="370"/>
      <c r="OOR523" s="370"/>
      <c r="OOS523" s="370"/>
      <c r="OOT523" s="370"/>
      <c r="OOU523" s="370"/>
      <c r="OOV523" s="370"/>
      <c r="OOW523" s="370"/>
      <c r="OOX523" s="370"/>
      <c r="OOY523" s="370"/>
      <c r="OOZ523" s="370"/>
      <c r="OPA523" s="370"/>
      <c r="OPB523" s="370"/>
      <c r="OPC523" s="370"/>
      <c r="OPD523" s="370"/>
      <c r="OPE523" s="370"/>
      <c r="OPF523" s="370"/>
      <c r="OPG523" s="370"/>
      <c r="OPH523" s="370"/>
      <c r="OPI523" s="370"/>
      <c r="OPJ523" s="370"/>
      <c r="OPK523" s="370"/>
      <c r="OPL523" s="370"/>
      <c r="OPM523" s="370"/>
      <c r="OPN523" s="370"/>
      <c r="OPO523" s="370"/>
      <c r="OPP523" s="370"/>
      <c r="OPQ523" s="370"/>
      <c r="OPR523" s="370"/>
      <c r="OPS523" s="370"/>
      <c r="OPT523" s="370"/>
      <c r="OPU523" s="370"/>
      <c r="OPV523" s="370"/>
      <c r="OPW523" s="370"/>
      <c r="OPX523" s="370"/>
      <c r="OPY523" s="370"/>
      <c r="OPZ523" s="370"/>
      <c r="OQA523" s="370"/>
      <c r="OQB523" s="370"/>
      <c r="OQC523" s="370"/>
      <c r="OQD523" s="370"/>
      <c r="OQE523" s="370"/>
      <c r="OQF523" s="370"/>
      <c r="OQG523" s="370"/>
      <c r="OQH523" s="370"/>
      <c r="OQI523" s="370"/>
      <c r="OQJ523" s="370"/>
      <c r="OQK523" s="370"/>
      <c r="OQL523" s="370"/>
      <c r="OQM523" s="370"/>
      <c r="OQN523" s="370"/>
      <c r="OQO523" s="370"/>
      <c r="OQP523" s="370"/>
      <c r="OQQ523" s="370"/>
      <c r="OQR523" s="370"/>
      <c r="OQS523" s="370"/>
      <c r="OQT523" s="370"/>
      <c r="OQU523" s="370"/>
      <c r="OQV523" s="370"/>
      <c r="OQW523" s="370"/>
      <c r="OQX523" s="370"/>
      <c r="OQY523" s="370"/>
      <c r="OQZ523" s="370"/>
      <c r="ORA523" s="370"/>
      <c r="ORB523" s="370"/>
      <c r="ORC523" s="370"/>
      <c r="ORD523" s="370"/>
      <c r="ORE523" s="370"/>
      <c r="ORF523" s="370"/>
      <c r="ORG523" s="370"/>
      <c r="ORH523" s="370"/>
      <c r="ORI523" s="370"/>
      <c r="ORJ523" s="370"/>
      <c r="ORK523" s="370"/>
      <c r="ORL523" s="370"/>
      <c r="ORM523" s="370"/>
      <c r="ORN523" s="370"/>
      <c r="ORO523" s="370"/>
      <c r="ORP523" s="370"/>
      <c r="ORQ523" s="370"/>
      <c r="ORR523" s="370"/>
      <c r="ORS523" s="370"/>
      <c r="ORT523" s="370"/>
      <c r="ORU523" s="370"/>
      <c r="ORV523" s="370"/>
      <c r="ORW523" s="370"/>
      <c r="ORX523" s="370"/>
      <c r="ORY523" s="370"/>
      <c r="ORZ523" s="370"/>
      <c r="OSA523" s="370"/>
      <c r="OSB523" s="370"/>
      <c r="OSC523" s="370"/>
      <c r="OSD523" s="370"/>
      <c r="OSE523" s="370"/>
      <c r="OSF523" s="370"/>
      <c r="OSG523" s="370"/>
      <c r="OSH523" s="370"/>
      <c r="OSI523" s="370"/>
      <c r="OSJ523" s="370"/>
      <c r="OSK523" s="370"/>
      <c r="OSL523" s="370"/>
      <c r="OSM523" s="370"/>
      <c r="OSN523" s="370"/>
      <c r="OSO523" s="370"/>
      <c r="OSP523" s="370"/>
      <c r="OSQ523" s="370"/>
      <c r="OSR523" s="370"/>
      <c r="OSS523" s="370"/>
      <c r="OST523" s="370"/>
      <c r="OSU523" s="370"/>
      <c r="OSV523" s="370"/>
      <c r="OSW523" s="370"/>
      <c r="OSX523" s="370"/>
      <c r="OSY523" s="370"/>
      <c r="OSZ523" s="370"/>
      <c r="OTA523" s="370"/>
      <c r="OTB523" s="370"/>
      <c r="OTC523" s="370"/>
      <c r="OTD523" s="370"/>
      <c r="OTE523" s="370"/>
      <c r="OTF523" s="370"/>
      <c r="OTG523" s="370"/>
      <c r="OTH523" s="370"/>
      <c r="OTI523" s="370"/>
      <c r="OTJ523" s="370"/>
      <c r="OTK523" s="370"/>
      <c r="OTL523" s="370"/>
      <c r="OTM523" s="370"/>
      <c r="OTN523" s="370"/>
      <c r="OTO523" s="370"/>
      <c r="OTP523" s="370"/>
      <c r="OTQ523" s="370"/>
      <c r="OTR523" s="370"/>
      <c r="OTS523" s="370"/>
      <c r="OTT523" s="370"/>
      <c r="OTU523" s="370"/>
      <c r="OTV523" s="370"/>
      <c r="OTW523" s="370"/>
      <c r="OTX523" s="370"/>
      <c r="OTY523" s="370"/>
      <c r="OTZ523" s="370"/>
      <c r="OUA523" s="370"/>
      <c r="OUB523" s="370"/>
      <c r="OUC523" s="370"/>
      <c r="OUD523" s="370"/>
      <c r="OUE523" s="370"/>
      <c r="OUF523" s="370"/>
      <c r="OUG523" s="370"/>
      <c r="OUH523" s="370"/>
      <c r="OUI523" s="370"/>
      <c r="OUJ523" s="370"/>
      <c r="OUO523" s="370"/>
      <c r="OUP523" s="370"/>
      <c r="OUQ523" s="370"/>
      <c r="OUR523" s="370"/>
      <c r="OUS523" s="370"/>
      <c r="OUT523" s="370"/>
      <c r="OUU523" s="370"/>
      <c r="OUV523" s="370"/>
      <c r="OUW523" s="370"/>
      <c r="OUX523" s="370"/>
      <c r="OUY523" s="370"/>
      <c r="OWQ523" s="370"/>
      <c r="OWR523" s="370"/>
      <c r="OWS523" s="370"/>
      <c r="OWT523" s="370"/>
      <c r="OWU523" s="370"/>
      <c r="OWV523" s="370"/>
      <c r="OWW523" s="370"/>
      <c r="OWX523" s="370"/>
      <c r="OWY523" s="370"/>
      <c r="OWZ523" s="370"/>
      <c r="OXA523" s="370"/>
      <c r="OXB523" s="370"/>
      <c r="OXC523" s="370"/>
      <c r="OXD523" s="370"/>
      <c r="OXE523" s="370"/>
      <c r="OXF523" s="370"/>
      <c r="OXG523" s="370"/>
      <c r="OXH523" s="370"/>
      <c r="OXI523" s="370"/>
      <c r="OXJ523" s="370"/>
      <c r="OXK523" s="370"/>
      <c r="OXL523" s="370"/>
      <c r="OXM523" s="370"/>
      <c r="OXN523" s="370"/>
      <c r="OXO523" s="370"/>
      <c r="OXP523" s="370"/>
      <c r="OXQ523" s="370"/>
      <c r="OXR523" s="370"/>
      <c r="OXS523" s="370"/>
      <c r="OXT523" s="370"/>
      <c r="OXU523" s="370"/>
      <c r="OXV523" s="370"/>
      <c r="OXW523" s="370"/>
      <c r="OXX523" s="370"/>
      <c r="OXY523" s="370"/>
      <c r="OXZ523" s="370"/>
      <c r="OYA523" s="370"/>
      <c r="OYB523" s="370"/>
      <c r="OYC523" s="370"/>
      <c r="OYD523" s="370"/>
      <c r="OYE523" s="370"/>
      <c r="OYF523" s="370"/>
      <c r="OYG523" s="370"/>
      <c r="OYH523" s="370"/>
      <c r="OYI523" s="370"/>
      <c r="OYJ523" s="370"/>
      <c r="OYK523" s="370"/>
      <c r="OYL523" s="370"/>
      <c r="OYM523" s="370"/>
      <c r="OYN523" s="370"/>
      <c r="OYO523" s="370"/>
      <c r="OYP523" s="370"/>
      <c r="OYQ523" s="370"/>
      <c r="OYR523" s="370"/>
      <c r="OYS523" s="370"/>
      <c r="OYT523" s="370"/>
      <c r="OYU523" s="370"/>
      <c r="OYV523" s="370"/>
      <c r="OYW523" s="370"/>
      <c r="OYX523" s="370"/>
      <c r="OYY523" s="370"/>
      <c r="OYZ523" s="370"/>
      <c r="OZA523" s="370"/>
      <c r="OZB523" s="370"/>
      <c r="OZC523" s="370"/>
      <c r="OZD523" s="370"/>
      <c r="OZE523" s="370"/>
      <c r="OZF523" s="370"/>
      <c r="OZG523" s="370"/>
      <c r="OZH523" s="370"/>
      <c r="OZI523" s="370"/>
      <c r="OZJ523" s="370"/>
      <c r="OZK523" s="370"/>
      <c r="OZL523" s="370"/>
      <c r="OZM523" s="370"/>
      <c r="OZN523" s="370"/>
      <c r="OZO523" s="370"/>
      <c r="OZP523" s="370"/>
      <c r="OZQ523" s="370"/>
      <c r="OZR523" s="370"/>
      <c r="OZS523" s="370"/>
      <c r="OZT523" s="370"/>
      <c r="OZU523" s="370"/>
      <c r="OZV523" s="370"/>
      <c r="OZW523" s="370"/>
      <c r="OZX523" s="370"/>
      <c r="OZY523" s="370"/>
      <c r="OZZ523" s="370"/>
      <c r="PAA523" s="370"/>
      <c r="PAB523" s="370"/>
      <c r="PAC523" s="370"/>
      <c r="PAD523" s="370"/>
      <c r="PAE523" s="370"/>
      <c r="PAF523" s="370"/>
      <c r="PAG523" s="370"/>
      <c r="PAH523" s="370"/>
      <c r="PAI523" s="370"/>
      <c r="PAJ523" s="370"/>
      <c r="PAK523" s="370"/>
      <c r="PAL523" s="370"/>
      <c r="PAM523" s="370"/>
      <c r="PAN523" s="370"/>
      <c r="PAO523" s="370"/>
      <c r="PAP523" s="370"/>
      <c r="PAQ523" s="370"/>
      <c r="PAR523" s="370"/>
      <c r="PAS523" s="370"/>
      <c r="PAT523" s="370"/>
      <c r="PAU523" s="370"/>
      <c r="PAV523" s="370"/>
      <c r="PAW523" s="370"/>
      <c r="PAX523" s="370"/>
      <c r="PAY523" s="370"/>
      <c r="PAZ523" s="370"/>
      <c r="PBA523" s="370"/>
      <c r="PBB523" s="370"/>
      <c r="PBC523" s="370"/>
      <c r="PBD523" s="370"/>
      <c r="PBE523" s="370"/>
      <c r="PBF523" s="370"/>
      <c r="PBG523" s="370"/>
      <c r="PBH523" s="370"/>
      <c r="PBI523" s="370"/>
      <c r="PBJ523" s="370"/>
      <c r="PBK523" s="370"/>
      <c r="PBL523" s="370"/>
      <c r="PBM523" s="370"/>
      <c r="PBN523" s="370"/>
      <c r="PBO523" s="370"/>
      <c r="PBP523" s="370"/>
      <c r="PBQ523" s="370"/>
      <c r="PBR523" s="370"/>
      <c r="PBS523" s="370"/>
      <c r="PBT523" s="370"/>
      <c r="PBU523" s="370"/>
      <c r="PBV523" s="370"/>
      <c r="PBW523" s="370"/>
      <c r="PBX523" s="370"/>
      <c r="PBY523" s="370"/>
      <c r="PBZ523" s="370"/>
      <c r="PCA523" s="370"/>
      <c r="PCB523" s="370"/>
      <c r="PCC523" s="370"/>
      <c r="PCD523" s="370"/>
      <c r="PCE523" s="370"/>
      <c r="PCF523" s="370"/>
      <c r="PCG523" s="370"/>
      <c r="PCH523" s="370"/>
      <c r="PCI523" s="370"/>
      <c r="PCJ523" s="370"/>
      <c r="PCK523" s="370"/>
      <c r="PCL523" s="370"/>
      <c r="PCM523" s="370"/>
      <c r="PCN523" s="370"/>
      <c r="PCO523" s="370"/>
      <c r="PCP523" s="370"/>
      <c r="PCQ523" s="370"/>
      <c r="PCR523" s="370"/>
      <c r="PCS523" s="370"/>
      <c r="PCT523" s="370"/>
      <c r="PCU523" s="370"/>
      <c r="PCV523" s="370"/>
      <c r="PCW523" s="370"/>
      <c r="PCX523" s="370"/>
      <c r="PCY523" s="370"/>
      <c r="PCZ523" s="370"/>
      <c r="PDA523" s="370"/>
      <c r="PDB523" s="370"/>
      <c r="PDC523" s="370"/>
      <c r="PDD523" s="370"/>
      <c r="PDE523" s="370"/>
      <c r="PDF523" s="370"/>
      <c r="PDG523" s="370"/>
      <c r="PDH523" s="370"/>
      <c r="PDI523" s="370"/>
      <c r="PDJ523" s="370"/>
      <c r="PDK523" s="370"/>
      <c r="PDL523" s="370"/>
      <c r="PDM523" s="370"/>
      <c r="PDN523" s="370"/>
      <c r="PDO523" s="370"/>
      <c r="PDP523" s="370"/>
      <c r="PDQ523" s="370"/>
      <c r="PDR523" s="370"/>
      <c r="PDS523" s="370"/>
      <c r="PDT523" s="370"/>
      <c r="PDU523" s="370"/>
      <c r="PDV523" s="370"/>
      <c r="PDW523" s="370"/>
      <c r="PDX523" s="370"/>
      <c r="PDY523" s="370"/>
      <c r="PDZ523" s="370"/>
      <c r="PEA523" s="370"/>
      <c r="PEB523" s="370"/>
      <c r="PEC523" s="370"/>
      <c r="PED523" s="370"/>
      <c r="PEE523" s="370"/>
      <c r="PEF523" s="370"/>
      <c r="PEK523" s="370"/>
      <c r="PEL523" s="370"/>
      <c r="PEM523" s="370"/>
      <c r="PEN523" s="370"/>
      <c r="PEO523" s="370"/>
      <c r="PEP523" s="370"/>
      <c r="PEQ523" s="370"/>
      <c r="PER523" s="370"/>
      <c r="PES523" s="370"/>
      <c r="PET523" s="370"/>
      <c r="PEU523" s="370"/>
      <c r="PGM523" s="370"/>
      <c r="PGN523" s="370"/>
      <c r="PGO523" s="370"/>
      <c r="PGP523" s="370"/>
      <c r="PGQ523" s="370"/>
      <c r="PGR523" s="370"/>
      <c r="PGS523" s="370"/>
      <c r="PGT523" s="370"/>
      <c r="PGU523" s="370"/>
      <c r="PGV523" s="370"/>
      <c r="PGW523" s="370"/>
      <c r="PGX523" s="370"/>
      <c r="PGY523" s="370"/>
      <c r="PGZ523" s="370"/>
      <c r="PHA523" s="370"/>
      <c r="PHB523" s="370"/>
      <c r="PHC523" s="370"/>
      <c r="PHD523" s="370"/>
      <c r="PHE523" s="370"/>
      <c r="PHF523" s="370"/>
      <c r="PHG523" s="370"/>
      <c r="PHH523" s="370"/>
      <c r="PHI523" s="370"/>
      <c r="PHJ523" s="370"/>
      <c r="PHK523" s="370"/>
      <c r="PHL523" s="370"/>
      <c r="PHM523" s="370"/>
      <c r="PHN523" s="370"/>
      <c r="PHO523" s="370"/>
      <c r="PHP523" s="370"/>
      <c r="PHQ523" s="370"/>
      <c r="PHR523" s="370"/>
      <c r="PHS523" s="370"/>
      <c r="PHT523" s="370"/>
      <c r="PHU523" s="370"/>
      <c r="PHV523" s="370"/>
      <c r="PHW523" s="370"/>
      <c r="PHX523" s="370"/>
      <c r="PHY523" s="370"/>
      <c r="PHZ523" s="370"/>
      <c r="PIA523" s="370"/>
      <c r="PIB523" s="370"/>
      <c r="PIC523" s="370"/>
      <c r="PID523" s="370"/>
      <c r="PIE523" s="370"/>
      <c r="PIF523" s="370"/>
      <c r="PIG523" s="370"/>
      <c r="PIH523" s="370"/>
      <c r="PII523" s="370"/>
      <c r="PIJ523" s="370"/>
      <c r="PIK523" s="370"/>
      <c r="PIL523" s="370"/>
      <c r="PIM523" s="370"/>
      <c r="PIN523" s="370"/>
      <c r="PIO523" s="370"/>
      <c r="PIP523" s="370"/>
      <c r="PIQ523" s="370"/>
      <c r="PIR523" s="370"/>
      <c r="PIS523" s="370"/>
      <c r="PIT523" s="370"/>
      <c r="PIU523" s="370"/>
      <c r="PIV523" s="370"/>
      <c r="PIW523" s="370"/>
      <c r="PIX523" s="370"/>
      <c r="PIY523" s="370"/>
      <c r="PIZ523" s="370"/>
      <c r="PJA523" s="370"/>
      <c r="PJB523" s="370"/>
      <c r="PJC523" s="370"/>
      <c r="PJD523" s="370"/>
      <c r="PJE523" s="370"/>
      <c r="PJF523" s="370"/>
      <c r="PJG523" s="370"/>
      <c r="PJH523" s="370"/>
      <c r="PJI523" s="370"/>
      <c r="PJJ523" s="370"/>
      <c r="PJK523" s="370"/>
      <c r="PJL523" s="370"/>
      <c r="PJM523" s="370"/>
      <c r="PJN523" s="370"/>
      <c r="PJO523" s="370"/>
      <c r="PJP523" s="370"/>
      <c r="PJQ523" s="370"/>
      <c r="PJR523" s="370"/>
      <c r="PJS523" s="370"/>
      <c r="PJT523" s="370"/>
      <c r="PJU523" s="370"/>
      <c r="PJV523" s="370"/>
      <c r="PJW523" s="370"/>
      <c r="PJX523" s="370"/>
      <c r="PJY523" s="370"/>
      <c r="PJZ523" s="370"/>
      <c r="PKA523" s="370"/>
      <c r="PKB523" s="370"/>
      <c r="PKC523" s="370"/>
      <c r="PKD523" s="370"/>
      <c r="PKE523" s="370"/>
      <c r="PKF523" s="370"/>
      <c r="PKG523" s="370"/>
      <c r="PKH523" s="370"/>
      <c r="PKI523" s="370"/>
      <c r="PKJ523" s="370"/>
      <c r="PKK523" s="370"/>
      <c r="PKL523" s="370"/>
      <c r="PKM523" s="370"/>
      <c r="PKN523" s="370"/>
      <c r="PKO523" s="370"/>
      <c r="PKP523" s="370"/>
      <c r="PKQ523" s="370"/>
      <c r="PKR523" s="370"/>
      <c r="PKS523" s="370"/>
      <c r="PKT523" s="370"/>
      <c r="PKU523" s="370"/>
      <c r="PKV523" s="370"/>
      <c r="PKW523" s="370"/>
      <c r="PKX523" s="370"/>
      <c r="PKY523" s="370"/>
      <c r="PKZ523" s="370"/>
      <c r="PLA523" s="370"/>
      <c r="PLB523" s="370"/>
      <c r="PLC523" s="370"/>
      <c r="PLD523" s="370"/>
      <c r="PLE523" s="370"/>
      <c r="PLF523" s="370"/>
      <c r="PLG523" s="370"/>
      <c r="PLH523" s="370"/>
      <c r="PLI523" s="370"/>
      <c r="PLJ523" s="370"/>
      <c r="PLK523" s="370"/>
      <c r="PLL523" s="370"/>
      <c r="PLM523" s="370"/>
      <c r="PLN523" s="370"/>
      <c r="PLO523" s="370"/>
      <c r="PLP523" s="370"/>
      <c r="PLQ523" s="370"/>
      <c r="PLR523" s="370"/>
      <c r="PLS523" s="370"/>
      <c r="PLT523" s="370"/>
      <c r="PLU523" s="370"/>
      <c r="PLV523" s="370"/>
      <c r="PLW523" s="370"/>
      <c r="PLX523" s="370"/>
      <c r="PLY523" s="370"/>
      <c r="PLZ523" s="370"/>
      <c r="PMA523" s="370"/>
      <c r="PMB523" s="370"/>
      <c r="PMC523" s="370"/>
      <c r="PMD523" s="370"/>
      <c r="PME523" s="370"/>
      <c r="PMF523" s="370"/>
      <c r="PMG523" s="370"/>
      <c r="PMH523" s="370"/>
      <c r="PMI523" s="370"/>
      <c r="PMJ523" s="370"/>
      <c r="PMK523" s="370"/>
      <c r="PML523" s="370"/>
      <c r="PMM523" s="370"/>
      <c r="PMN523" s="370"/>
      <c r="PMO523" s="370"/>
      <c r="PMP523" s="370"/>
      <c r="PMQ523" s="370"/>
      <c r="PMR523" s="370"/>
      <c r="PMS523" s="370"/>
      <c r="PMT523" s="370"/>
      <c r="PMU523" s="370"/>
      <c r="PMV523" s="370"/>
      <c r="PMW523" s="370"/>
      <c r="PMX523" s="370"/>
      <c r="PMY523" s="370"/>
      <c r="PMZ523" s="370"/>
      <c r="PNA523" s="370"/>
      <c r="PNB523" s="370"/>
      <c r="PNC523" s="370"/>
      <c r="PND523" s="370"/>
      <c r="PNE523" s="370"/>
      <c r="PNF523" s="370"/>
      <c r="PNG523" s="370"/>
      <c r="PNH523" s="370"/>
      <c r="PNI523" s="370"/>
      <c r="PNJ523" s="370"/>
      <c r="PNK523" s="370"/>
      <c r="PNL523" s="370"/>
      <c r="PNM523" s="370"/>
      <c r="PNN523" s="370"/>
      <c r="PNO523" s="370"/>
      <c r="PNP523" s="370"/>
      <c r="PNQ523" s="370"/>
      <c r="PNR523" s="370"/>
      <c r="PNS523" s="370"/>
      <c r="PNT523" s="370"/>
      <c r="PNU523" s="370"/>
      <c r="PNV523" s="370"/>
      <c r="PNW523" s="370"/>
      <c r="PNX523" s="370"/>
      <c r="PNY523" s="370"/>
      <c r="PNZ523" s="370"/>
      <c r="POA523" s="370"/>
      <c r="POB523" s="370"/>
      <c r="POG523" s="370"/>
      <c r="POH523" s="370"/>
      <c r="POI523" s="370"/>
      <c r="POJ523" s="370"/>
      <c r="POK523" s="370"/>
      <c r="POL523" s="370"/>
      <c r="POM523" s="370"/>
      <c r="PON523" s="370"/>
      <c r="POO523" s="370"/>
      <c r="POP523" s="370"/>
      <c r="POQ523" s="370"/>
      <c r="PQI523" s="370"/>
      <c r="PQJ523" s="370"/>
      <c r="PQK523" s="370"/>
      <c r="PQL523" s="370"/>
      <c r="PQM523" s="370"/>
      <c r="PQN523" s="370"/>
      <c r="PQO523" s="370"/>
      <c r="PQP523" s="370"/>
      <c r="PQQ523" s="370"/>
      <c r="PQR523" s="370"/>
      <c r="PQS523" s="370"/>
      <c r="PQT523" s="370"/>
      <c r="PQU523" s="370"/>
      <c r="PQV523" s="370"/>
      <c r="PQW523" s="370"/>
      <c r="PQX523" s="370"/>
      <c r="PQY523" s="370"/>
      <c r="PQZ523" s="370"/>
      <c r="PRA523" s="370"/>
      <c r="PRB523" s="370"/>
      <c r="PRC523" s="370"/>
      <c r="PRD523" s="370"/>
      <c r="PRE523" s="370"/>
      <c r="PRF523" s="370"/>
      <c r="PRG523" s="370"/>
      <c r="PRH523" s="370"/>
      <c r="PRI523" s="370"/>
      <c r="PRJ523" s="370"/>
      <c r="PRK523" s="370"/>
      <c r="PRL523" s="370"/>
      <c r="PRM523" s="370"/>
      <c r="PRN523" s="370"/>
      <c r="PRO523" s="370"/>
      <c r="PRP523" s="370"/>
      <c r="PRQ523" s="370"/>
      <c r="PRR523" s="370"/>
      <c r="PRS523" s="370"/>
      <c r="PRT523" s="370"/>
      <c r="PRU523" s="370"/>
      <c r="PRV523" s="370"/>
      <c r="PRW523" s="370"/>
      <c r="PRX523" s="370"/>
      <c r="PRY523" s="370"/>
      <c r="PRZ523" s="370"/>
      <c r="PSA523" s="370"/>
      <c r="PSB523" s="370"/>
      <c r="PSC523" s="370"/>
      <c r="PSD523" s="370"/>
      <c r="PSE523" s="370"/>
      <c r="PSF523" s="370"/>
      <c r="PSG523" s="370"/>
      <c r="PSH523" s="370"/>
      <c r="PSI523" s="370"/>
      <c r="PSJ523" s="370"/>
      <c r="PSK523" s="370"/>
      <c r="PSL523" s="370"/>
      <c r="PSM523" s="370"/>
      <c r="PSN523" s="370"/>
      <c r="PSO523" s="370"/>
      <c r="PSP523" s="370"/>
      <c r="PSQ523" s="370"/>
      <c r="PSR523" s="370"/>
      <c r="PSS523" s="370"/>
      <c r="PST523" s="370"/>
      <c r="PSU523" s="370"/>
      <c r="PSV523" s="370"/>
      <c r="PSW523" s="370"/>
      <c r="PSX523" s="370"/>
      <c r="PSY523" s="370"/>
      <c r="PSZ523" s="370"/>
      <c r="PTA523" s="370"/>
      <c r="PTB523" s="370"/>
      <c r="PTC523" s="370"/>
      <c r="PTD523" s="370"/>
      <c r="PTE523" s="370"/>
      <c r="PTF523" s="370"/>
      <c r="PTG523" s="370"/>
      <c r="PTH523" s="370"/>
      <c r="PTI523" s="370"/>
      <c r="PTJ523" s="370"/>
      <c r="PTK523" s="370"/>
      <c r="PTL523" s="370"/>
      <c r="PTM523" s="370"/>
      <c r="PTN523" s="370"/>
      <c r="PTO523" s="370"/>
      <c r="PTP523" s="370"/>
      <c r="PTQ523" s="370"/>
      <c r="PTR523" s="370"/>
      <c r="PTS523" s="370"/>
      <c r="PTT523" s="370"/>
      <c r="PTU523" s="370"/>
      <c r="PTV523" s="370"/>
      <c r="PTW523" s="370"/>
      <c r="PTX523" s="370"/>
      <c r="PTY523" s="370"/>
      <c r="PTZ523" s="370"/>
      <c r="PUA523" s="370"/>
      <c r="PUB523" s="370"/>
      <c r="PUC523" s="370"/>
      <c r="PUD523" s="370"/>
      <c r="PUE523" s="370"/>
      <c r="PUF523" s="370"/>
      <c r="PUG523" s="370"/>
      <c r="PUH523" s="370"/>
      <c r="PUI523" s="370"/>
      <c r="PUJ523" s="370"/>
      <c r="PUK523" s="370"/>
      <c r="PUL523" s="370"/>
      <c r="PUM523" s="370"/>
      <c r="PUN523" s="370"/>
      <c r="PUO523" s="370"/>
      <c r="PUP523" s="370"/>
      <c r="PUQ523" s="370"/>
      <c r="PUR523" s="370"/>
      <c r="PUS523" s="370"/>
      <c r="PUT523" s="370"/>
      <c r="PUU523" s="370"/>
      <c r="PUV523" s="370"/>
      <c r="PUW523" s="370"/>
      <c r="PUX523" s="370"/>
      <c r="PUY523" s="370"/>
      <c r="PUZ523" s="370"/>
      <c r="PVA523" s="370"/>
      <c r="PVB523" s="370"/>
      <c r="PVC523" s="370"/>
      <c r="PVD523" s="370"/>
      <c r="PVE523" s="370"/>
      <c r="PVF523" s="370"/>
      <c r="PVG523" s="370"/>
      <c r="PVH523" s="370"/>
      <c r="PVI523" s="370"/>
      <c r="PVJ523" s="370"/>
      <c r="PVK523" s="370"/>
      <c r="PVL523" s="370"/>
      <c r="PVM523" s="370"/>
      <c r="PVN523" s="370"/>
      <c r="PVO523" s="370"/>
      <c r="PVP523" s="370"/>
      <c r="PVQ523" s="370"/>
      <c r="PVR523" s="370"/>
      <c r="PVS523" s="370"/>
      <c r="PVT523" s="370"/>
      <c r="PVU523" s="370"/>
      <c r="PVV523" s="370"/>
      <c r="PVW523" s="370"/>
      <c r="PVX523" s="370"/>
      <c r="PVY523" s="370"/>
      <c r="PVZ523" s="370"/>
      <c r="PWA523" s="370"/>
      <c r="PWB523" s="370"/>
      <c r="PWC523" s="370"/>
      <c r="PWD523" s="370"/>
      <c r="PWE523" s="370"/>
      <c r="PWF523" s="370"/>
      <c r="PWG523" s="370"/>
      <c r="PWH523" s="370"/>
      <c r="PWI523" s="370"/>
      <c r="PWJ523" s="370"/>
      <c r="PWK523" s="370"/>
      <c r="PWL523" s="370"/>
      <c r="PWM523" s="370"/>
      <c r="PWN523" s="370"/>
      <c r="PWO523" s="370"/>
      <c r="PWP523" s="370"/>
      <c r="PWQ523" s="370"/>
      <c r="PWR523" s="370"/>
      <c r="PWS523" s="370"/>
      <c r="PWT523" s="370"/>
      <c r="PWU523" s="370"/>
      <c r="PWV523" s="370"/>
      <c r="PWW523" s="370"/>
      <c r="PWX523" s="370"/>
      <c r="PWY523" s="370"/>
      <c r="PWZ523" s="370"/>
      <c r="PXA523" s="370"/>
      <c r="PXB523" s="370"/>
      <c r="PXC523" s="370"/>
      <c r="PXD523" s="370"/>
      <c r="PXE523" s="370"/>
      <c r="PXF523" s="370"/>
      <c r="PXG523" s="370"/>
      <c r="PXH523" s="370"/>
      <c r="PXI523" s="370"/>
      <c r="PXJ523" s="370"/>
      <c r="PXK523" s="370"/>
      <c r="PXL523" s="370"/>
      <c r="PXM523" s="370"/>
      <c r="PXN523" s="370"/>
      <c r="PXO523" s="370"/>
      <c r="PXP523" s="370"/>
      <c r="PXQ523" s="370"/>
      <c r="PXR523" s="370"/>
      <c r="PXS523" s="370"/>
      <c r="PXT523" s="370"/>
      <c r="PXU523" s="370"/>
      <c r="PXV523" s="370"/>
      <c r="PXW523" s="370"/>
      <c r="PXX523" s="370"/>
      <c r="PYC523" s="370"/>
      <c r="PYD523" s="370"/>
      <c r="PYE523" s="370"/>
      <c r="PYF523" s="370"/>
      <c r="PYG523" s="370"/>
      <c r="PYH523" s="370"/>
      <c r="PYI523" s="370"/>
      <c r="PYJ523" s="370"/>
      <c r="PYK523" s="370"/>
      <c r="PYL523" s="370"/>
      <c r="PYM523" s="370"/>
      <c r="QAE523" s="370"/>
      <c r="QAF523" s="370"/>
      <c r="QAG523" s="370"/>
      <c r="QAH523" s="370"/>
      <c r="QAI523" s="370"/>
      <c r="QAJ523" s="370"/>
      <c r="QAK523" s="370"/>
      <c r="QAL523" s="370"/>
      <c r="QAM523" s="370"/>
      <c r="QAN523" s="370"/>
      <c r="QAO523" s="370"/>
      <c r="QAP523" s="370"/>
      <c r="QAQ523" s="370"/>
      <c r="QAR523" s="370"/>
      <c r="QAS523" s="370"/>
      <c r="QAT523" s="370"/>
      <c r="QAU523" s="370"/>
      <c r="QAV523" s="370"/>
      <c r="QAW523" s="370"/>
      <c r="QAX523" s="370"/>
      <c r="QAY523" s="370"/>
      <c r="QAZ523" s="370"/>
      <c r="QBA523" s="370"/>
      <c r="QBB523" s="370"/>
      <c r="QBC523" s="370"/>
      <c r="QBD523" s="370"/>
      <c r="QBE523" s="370"/>
      <c r="QBF523" s="370"/>
      <c r="QBG523" s="370"/>
      <c r="QBH523" s="370"/>
      <c r="QBI523" s="370"/>
      <c r="QBJ523" s="370"/>
      <c r="QBK523" s="370"/>
      <c r="QBL523" s="370"/>
      <c r="QBM523" s="370"/>
      <c r="QBN523" s="370"/>
      <c r="QBO523" s="370"/>
      <c r="QBP523" s="370"/>
      <c r="QBQ523" s="370"/>
      <c r="QBR523" s="370"/>
      <c r="QBS523" s="370"/>
      <c r="QBT523" s="370"/>
      <c r="QBU523" s="370"/>
      <c r="QBV523" s="370"/>
      <c r="QBW523" s="370"/>
      <c r="QBX523" s="370"/>
      <c r="QBY523" s="370"/>
      <c r="QBZ523" s="370"/>
      <c r="QCA523" s="370"/>
      <c r="QCB523" s="370"/>
      <c r="QCC523" s="370"/>
      <c r="QCD523" s="370"/>
      <c r="QCE523" s="370"/>
      <c r="QCF523" s="370"/>
      <c r="QCG523" s="370"/>
      <c r="QCH523" s="370"/>
      <c r="QCI523" s="370"/>
      <c r="QCJ523" s="370"/>
      <c r="QCK523" s="370"/>
      <c r="QCL523" s="370"/>
      <c r="QCM523" s="370"/>
      <c r="QCN523" s="370"/>
      <c r="QCO523" s="370"/>
      <c r="QCP523" s="370"/>
      <c r="QCQ523" s="370"/>
      <c r="QCR523" s="370"/>
      <c r="QCS523" s="370"/>
      <c r="QCT523" s="370"/>
      <c r="QCU523" s="370"/>
      <c r="QCV523" s="370"/>
      <c r="QCW523" s="370"/>
      <c r="QCX523" s="370"/>
      <c r="QCY523" s="370"/>
      <c r="QCZ523" s="370"/>
      <c r="QDA523" s="370"/>
      <c r="QDB523" s="370"/>
      <c r="QDC523" s="370"/>
      <c r="QDD523" s="370"/>
      <c r="QDE523" s="370"/>
      <c r="QDF523" s="370"/>
      <c r="QDG523" s="370"/>
      <c r="QDH523" s="370"/>
      <c r="QDI523" s="370"/>
      <c r="QDJ523" s="370"/>
      <c r="QDK523" s="370"/>
      <c r="QDL523" s="370"/>
      <c r="QDM523" s="370"/>
      <c r="QDN523" s="370"/>
      <c r="QDO523" s="370"/>
      <c r="QDP523" s="370"/>
      <c r="QDQ523" s="370"/>
      <c r="QDR523" s="370"/>
      <c r="QDS523" s="370"/>
      <c r="QDT523" s="370"/>
      <c r="QDU523" s="370"/>
      <c r="QDV523" s="370"/>
      <c r="QDW523" s="370"/>
      <c r="QDX523" s="370"/>
      <c r="QDY523" s="370"/>
      <c r="QDZ523" s="370"/>
      <c r="QEA523" s="370"/>
      <c r="QEB523" s="370"/>
      <c r="QEC523" s="370"/>
      <c r="QED523" s="370"/>
      <c r="QEE523" s="370"/>
      <c r="QEF523" s="370"/>
      <c r="QEG523" s="370"/>
      <c r="QEH523" s="370"/>
      <c r="QEI523" s="370"/>
      <c r="QEJ523" s="370"/>
      <c r="QEK523" s="370"/>
      <c r="QEL523" s="370"/>
      <c r="QEM523" s="370"/>
      <c r="QEN523" s="370"/>
      <c r="QEO523" s="370"/>
      <c r="QEP523" s="370"/>
      <c r="QEQ523" s="370"/>
      <c r="QER523" s="370"/>
      <c r="QES523" s="370"/>
      <c r="QET523" s="370"/>
      <c r="QEU523" s="370"/>
      <c r="QEV523" s="370"/>
      <c r="QEW523" s="370"/>
      <c r="QEX523" s="370"/>
      <c r="QEY523" s="370"/>
      <c r="QEZ523" s="370"/>
      <c r="QFA523" s="370"/>
      <c r="QFB523" s="370"/>
      <c r="QFC523" s="370"/>
      <c r="QFD523" s="370"/>
      <c r="QFE523" s="370"/>
      <c r="QFF523" s="370"/>
      <c r="QFG523" s="370"/>
      <c r="QFH523" s="370"/>
      <c r="QFI523" s="370"/>
      <c r="QFJ523" s="370"/>
      <c r="QFK523" s="370"/>
      <c r="QFL523" s="370"/>
      <c r="QFM523" s="370"/>
      <c r="QFN523" s="370"/>
      <c r="QFO523" s="370"/>
      <c r="QFP523" s="370"/>
      <c r="QFQ523" s="370"/>
      <c r="QFR523" s="370"/>
      <c r="QFS523" s="370"/>
      <c r="QFT523" s="370"/>
      <c r="QFU523" s="370"/>
      <c r="QFV523" s="370"/>
      <c r="QFW523" s="370"/>
      <c r="QFX523" s="370"/>
      <c r="QFY523" s="370"/>
      <c r="QFZ523" s="370"/>
      <c r="QGA523" s="370"/>
      <c r="QGB523" s="370"/>
      <c r="QGC523" s="370"/>
      <c r="QGD523" s="370"/>
      <c r="QGE523" s="370"/>
      <c r="QGF523" s="370"/>
      <c r="QGG523" s="370"/>
      <c r="QGH523" s="370"/>
      <c r="QGI523" s="370"/>
      <c r="QGJ523" s="370"/>
      <c r="QGK523" s="370"/>
      <c r="QGL523" s="370"/>
      <c r="QGM523" s="370"/>
      <c r="QGN523" s="370"/>
      <c r="QGO523" s="370"/>
      <c r="QGP523" s="370"/>
      <c r="QGQ523" s="370"/>
      <c r="QGR523" s="370"/>
      <c r="QGS523" s="370"/>
      <c r="QGT523" s="370"/>
      <c r="QGU523" s="370"/>
      <c r="QGV523" s="370"/>
      <c r="QGW523" s="370"/>
      <c r="QGX523" s="370"/>
      <c r="QGY523" s="370"/>
      <c r="QGZ523" s="370"/>
      <c r="QHA523" s="370"/>
      <c r="QHB523" s="370"/>
      <c r="QHC523" s="370"/>
      <c r="QHD523" s="370"/>
      <c r="QHE523" s="370"/>
      <c r="QHF523" s="370"/>
      <c r="QHG523" s="370"/>
      <c r="QHH523" s="370"/>
      <c r="QHI523" s="370"/>
      <c r="QHJ523" s="370"/>
      <c r="QHK523" s="370"/>
      <c r="QHL523" s="370"/>
      <c r="QHM523" s="370"/>
      <c r="QHN523" s="370"/>
      <c r="QHO523" s="370"/>
      <c r="QHP523" s="370"/>
      <c r="QHQ523" s="370"/>
      <c r="QHR523" s="370"/>
      <c r="QHS523" s="370"/>
      <c r="QHT523" s="370"/>
      <c r="QHY523" s="370"/>
      <c r="QHZ523" s="370"/>
      <c r="QIA523" s="370"/>
      <c r="QIB523" s="370"/>
      <c r="QIC523" s="370"/>
      <c r="QID523" s="370"/>
      <c r="QIE523" s="370"/>
      <c r="QIF523" s="370"/>
      <c r="QIG523" s="370"/>
      <c r="QIH523" s="370"/>
      <c r="QII523" s="370"/>
      <c r="QKA523" s="370"/>
      <c r="QKB523" s="370"/>
      <c r="QKC523" s="370"/>
      <c r="QKD523" s="370"/>
      <c r="QKE523" s="370"/>
      <c r="QKF523" s="370"/>
      <c r="QKG523" s="370"/>
      <c r="QKH523" s="370"/>
      <c r="QKI523" s="370"/>
      <c r="QKJ523" s="370"/>
      <c r="QKK523" s="370"/>
      <c r="QKL523" s="370"/>
      <c r="QKM523" s="370"/>
      <c r="QKN523" s="370"/>
      <c r="QKO523" s="370"/>
      <c r="QKP523" s="370"/>
      <c r="QKQ523" s="370"/>
      <c r="QKR523" s="370"/>
      <c r="QKS523" s="370"/>
      <c r="QKT523" s="370"/>
      <c r="QKU523" s="370"/>
      <c r="QKV523" s="370"/>
      <c r="QKW523" s="370"/>
      <c r="QKX523" s="370"/>
      <c r="QKY523" s="370"/>
      <c r="QKZ523" s="370"/>
      <c r="QLA523" s="370"/>
      <c r="QLB523" s="370"/>
      <c r="QLC523" s="370"/>
      <c r="QLD523" s="370"/>
      <c r="QLE523" s="370"/>
      <c r="QLF523" s="370"/>
      <c r="QLG523" s="370"/>
      <c r="QLH523" s="370"/>
      <c r="QLI523" s="370"/>
      <c r="QLJ523" s="370"/>
      <c r="QLK523" s="370"/>
      <c r="QLL523" s="370"/>
      <c r="QLM523" s="370"/>
      <c r="QLN523" s="370"/>
      <c r="QLO523" s="370"/>
      <c r="QLP523" s="370"/>
      <c r="QLQ523" s="370"/>
      <c r="QLR523" s="370"/>
      <c r="QLS523" s="370"/>
      <c r="QLT523" s="370"/>
      <c r="QLU523" s="370"/>
      <c r="QLV523" s="370"/>
      <c r="QLW523" s="370"/>
      <c r="QLX523" s="370"/>
      <c r="QLY523" s="370"/>
      <c r="QLZ523" s="370"/>
      <c r="QMA523" s="370"/>
      <c r="QMB523" s="370"/>
      <c r="QMC523" s="370"/>
      <c r="QMD523" s="370"/>
      <c r="QME523" s="370"/>
      <c r="QMF523" s="370"/>
      <c r="QMG523" s="370"/>
      <c r="QMH523" s="370"/>
      <c r="QMI523" s="370"/>
      <c r="QMJ523" s="370"/>
      <c r="QMK523" s="370"/>
      <c r="QML523" s="370"/>
      <c r="QMM523" s="370"/>
      <c r="QMN523" s="370"/>
      <c r="QMO523" s="370"/>
      <c r="QMP523" s="370"/>
      <c r="QMQ523" s="370"/>
      <c r="QMR523" s="370"/>
      <c r="QMS523" s="370"/>
      <c r="QMT523" s="370"/>
      <c r="QMU523" s="370"/>
      <c r="QMV523" s="370"/>
      <c r="QMW523" s="370"/>
      <c r="QMX523" s="370"/>
      <c r="QMY523" s="370"/>
      <c r="QMZ523" s="370"/>
      <c r="QNA523" s="370"/>
      <c r="QNB523" s="370"/>
      <c r="QNC523" s="370"/>
      <c r="QND523" s="370"/>
      <c r="QNE523" s="370"/>
      <c r="QNF523" s="370"/>
      <c r="QNG523" s="370"/>
      <c r="QNH523" s="370"/>
      <c r="QNI523" s="370"/>
      <c r="QNJ523" s="370"/>
      <c r="QNK523" s="370"/>
      <c r="QNL523" s="370"/>
      <c r="QNM523" s="370"/>
      <c r="QNN523" s="370"/>
      <c r="QNO523" s="370"/>
      <c r="QNP523" s="370"/>
      <c r="QNQ523" s="370"/>
      <c r="QNR523" s="370"/>
      <c r="QNS523" s="370"/>
      <c r="QNT523" s="370"/>
      <c r="QNU523" s="370"/>
      <c r="QNV523" s="370"/>
      <c r="QNW523" s="370"/>
      <c r="QNX523" s="370"/>
      <c r="QNY523" s="370"/>
      <c r="QNZ523" s="370"/>
      <c r="QOA523" s="370"/>
      <c r="QOB523" s="370"/>
      <c r="QOC523" s="370"/>
      <c r="QOD523" s="370"/>
      <c r="QOE523" s="370"/>
      <c r="QOF523" s="370"/>
      <c r="QOG523" s="370"/>
      <c r="QOH523" s="370"/>
      <c r="QOI523" s="370"/>
      <c r="QOJ523" s="370"/>
      <c r="QOK523" s="370"/>
      <c r="QOL523" s="370"/>
      <c r="QOM523" s="370"/>
      <c r="QON523" s="370"/>
      <c r="QOO523" s="370"/>
      <c r="QOP523" s="370"/>
      <c r="QOQ523" s="370"/>
      <c r="QOR523" s="370"/>
      <c r="QOS523" s="370"/>
      <c r="QOT523" s="370"/>
      <c r="QOU523" s="370"/>
      <c r="QOV523" s="370"/>
      <c r="QOW523" s="370"/>
      <c r="QOX523" s="370"/>
      <c r="QOY523" s="370"/>
      <c r="QOZ523" s="370"/>
      <c r="QPA523" s="370"/>
      <c r="QPB523" s="370"/>
      <c r="QPC523" s="370"/>
      <c r="QPD523" s="370"/>
      <c r="QPE523" s="370"/>
      <c r="QPF523" s="370"/>
      <c r="QPG523" s="370"/>
      <c r="QPH523" s="370"/>
      <c r="QPI523" s="370"/>
      <c r="QPJ523" s="370"/>
      <c r="QPK523" s="370"/>
      <c r="QPL523" s="370"/>
      <c r="QPM523" s="370"/>
      <c r="QPN523" s="370"/>
      <c r="QPO523" s="370"/>
      <c r="QPP523" s="370"/>
      <c r="QPQ523" s="370"/>
      <c r="QPR523" s="370"/>
      <c r="QPS523" s="370"/>
      <c r="QPT523" s="370"/>
      <c r="QPU523" s="370"/>
      <c r="QPV523" s="370"/>
      <c r="QPW523" s="370"/>
      <c r="QPX523" s="370"/>
      <c r="QPY523" s="370"/>
      <c r="QPZ523" s="370"/>
      <c r="QQA523" s="370"/>
      <c r="QQB523" s="370"/>
      <c r="QQC523" s="370"/>
      <c r="QQD523" s="370"/>
      <c r="QQE523" s="370"/>
      <c r="QQF523" s="370"/>
      <c r="QQG523" s="370"/>
      <c r="QQH523" s="370"/>
      <c r="QQI523" s="370"/>
      <c r="QQJ523" s="370"/>
      <c r="QQK523" s="370"/>
      <c r="QQL523" s="370"/>
      <c r="QQM523" s="370"/>
      <c r="QQN523" s="370"/>
      <c r="QQO523" s="370"/>
      <c r="QQP523" s="370"/>
      <c r="QQQ523" s="370"/>
      <c r="QQR523" s="370"/>
      <c r="QQS523" s="370"/>
      <c r="QQT523" s="370"/>
      <c r="QQU523" s="370"/>
      <c r="QQV523" s="370"/>
      <c r="QQW523" s="370"/>
      <c r="QQX523" s="370"/>
      <c r="QQY523" s="370"/>
      <c r="QQZ523" s="370"/>
      <c r="QRA523" s="370"/>
      <c r="QRB523" s="370"/>
      <c r="QRC523" s="370"/>
      <c r="QRD523" s="370"/>
      <c r="QRE523" s="370"/>
      <c r="QRF523" s="370"/>
      <c r="QRG523" s="370"/>
      <c r="QRH523" s="370"/>
      <c r="QRI523" s="370"/>
      <c r="QRJ523" s="370"/>
      <c r="QRK523" s="370"/>
      <c r="QRL523" s="370"/>
      <c r="QRM523" s="370"/>
      <c r="QRN523" s="370"/>
      <c r="QRO523" s="370"/>
      <c r="QRP523" s="370"/>
      <c r="QRU523" s="370"/>
      <c r="QRV523" s="370"/>
      <c r="QRW523" s="370"/>
      <c r="QRX523" s="370"/>
      <c r="QRY523" s="370"/>
      <c r="QRZ523" s="370"/>
      <c r="QSA523" s="370"/>
      <c r="QSB523" s="370"/>
      <c r="QSC523" s="370"/>
      <c r="QSD523" s="370"/>
      <c r="QSE523" s="370"/>
      <c r="QTW523" s="370"/>
      <c r="QTX523" s="370"/>
      <c r="QTY523" s="370"/>
      <c r="QTZ523" s="370"/>
      <c r="QUA523" s="370"/>
      <c r="QUB523" s="370"/>
      <c r="QUC523" s="370"/>
      <c r="QUD523" s="370"/>
      <c r="QUE523" s="370"/>
      <c r="QUF523" s="370"/>
      <c r="QUG523" s="370"/>
      <c r="QUH523" s="370"/>
      <c r="QUI523" s="370"/>
      <c r="QUJ523" s="370"/>
      <c r="QUK523" s="370"/>
      <c r="QUL523" s="370"/>
      <c r="QUM523" s="370"/>
      <c r="QUN523" s="370"/>
      <c r="QUO523" s="370"/>
      <c r="QUP523" s="370"/>
      <c r="QUQ523" s="370"/>
      <c r="QUR523" s="370"/>
      <c r="QUS523" s="370"/>
      <c r="QUT523" s="370"/>
      <c r="QUU523" s="370"/>
      <c r="QUV523" s="370"/>
      <c r="QUW523" s="370"/>
      <c r="QUX523" s="370"/>
      <c r="QUY523" s="370"/>
      <c r="QUZ523" s="370"/>
      <c r="QVA523" s="370"/>
      <c r="QVB523" s="370"/>
      <c r="QVC523" s="370"/>
      <c r="QVD523" s="370"/>
      <c r="QVE523" s="370"/>
      <c r="QVF523" s="370"/>
      <c r="QVG523" s="370"/>
      <c r="QVH523" s="370"/>
      <c r="QVI523" s="370"/>
      <c r="QVJ523" s="370"/>
      <c r="QVK523" s="370"/>
      <c r="QVL523" s="370"/>
      <c r="QVM523" s="370"/>
      <c r="QVN523" s="370"/>
      <c r="QVO523" s="370"/>
      <c r="QVP523" s="370"/>
      <c r="QVQ523" s="370"/>
      <c r="QVR523" s="370"/>
      <c r="QVS523" s="370"/>
      <c r="QVT523" s="370"/>
      <c r="QVU523" s="370"/>
      <c r="QVV523" s="370"/>
      <c r="QVW523" s="370"/>
      <c r="QVX523" s="370"/>
      <c r="QVY523" s="370"/>
      <c r="QVZ523" s="370"/>
      <c r="QWA523" s="370"/>
      <c r="QWB523" s="370"/>
      <c r="QWC523" s="370"/>
      <c r="QWD523" s="370"/>
      <c r="QWE523" s="370"/>
      <c r="QWF523" s="370"/>
      <c r="QWG523" s="370"/>
      <c r="QWH523" s="370"/>
      <c r="QWI523" s="370"/>
      <c r="QWJ523" s="370"/>
      <c r="QWK523" s="370"/>
      <c r="QWL523" s="370"/>
      <c r="QWM523" s="370"/>
      <c r="QWN523" s="370"/>
      <c r="QWO523" s="370"/>
      <c r="QWP523" s="370"/>
      <c r="QWQ523" s="370"/>
      <c r="QWR523" s="370"/>
      <c r="QWS523" s="370"/>
      <c r="QWT523" s="370"/>
      <c r="QWU523" s="370"/>
      <c r="QWV523" s="370"/>
      <c r="QWW523" s="370"/>
      <c r="QWX523" s="370"/>
      <c r="QWY523" s="370"/>
      <c r="QWZ523" s="370"/>
      <c r="QXA523" s="370"/>
      <c r="QXB523" s="370"/>
      <c r="QXC523" s="370"/>
      <c r="QXD523" s="370"/>
      <c r="QXE523" s="370"/>
      <c r="QXF523" s="370"/>
      <c r="QXG523" s="370"/>
      <c r="QXH523" s="370"/>
      <c r="QXI523" s="370"/>
      <c r="QXJ523" s="370"/>
      <c r="QXK523" s="370"/>
      <c r="QXL523" s="370"/>
      <c r="QXM523" s="370"/>
      <c r="QXN523" s="370"/>
      <c r="QXO523" s="370"/>
      <c r="QXP523" s="370"/>
      <c r="QXQ523" s="370"/>
      <c r="QXR523" s="370"/>
      <c r="QXS523" s="370"/>
      <c r="QXT523" s="370"/>
      <c r="QXU523" s="370"/>
      <c r="QXV523" s="370"/>
      <c r="QXW523" s="370"/>
      <c r="QXX523" s="370"/>
      <c r="QXY523" s="370"/>
      <c r="QXZ523" s="370"/>
      <c r="QYA523" s="370"/>
      <c r="QYB523" s="370"/>
      <c r="QYC523" s="370"/>
      <c r="QYD523" s="370"/>
      <c r="QYE523" s="370"/>
      <c r="QYF523" s="370"/>
      <c r="QYG523" s="370"/>
      <c r="QYH523" s="370"/>
      <c r="QYI523" s="370"/>
      <c r="QYJ523" s="370"/>
      <c r="QYK523" s="370"/>
      <c r="QYL523" s="370"/>
      <c r="QYM523" s="370"/>
      <c r="QYN523" s="370"/>
      <c r="QYO523" s="370"/>
      <c r="QYP523" s="370"/>
      <c r="QYQ523" s="370"/>
      <c r="QYR523" s="370"/>
      <c r="QYS523" s="370"/>
      <c r="QYT523" s="370"/>
      <c r="QYU523" s="370"/>
      <c r="QYV523" s="370"/>
      <c r="QYW523" s="370"/>
      <c r="QYX523" s="370"/>
      <c r="QYY523" s="370"/>
      <c r="QYZ523" s="370"/>
      <c r="QZA523" s="370"/>
      <c r="QZB523" s="370"/>
      <c r="QZC523" s="370"/>
      <c r="QZD523" s="370"/>
      <c r="QZE523" s="370"/>
      <c r="QZF523" s="370"/>
      <c r="QZG523" s="370"/>
      <c r="QZH523" s="370"/>
      <c r="QZI523" s="370"/>
      <c r="QZJ523" s="370"/>
      <c r="QZK523" s="370"/>
      <c r="QZL523" s="370"/>
      <c r="QZM523" s="370"/>
      <c r="QZN523" s="370"/>
      <c r="QZO523" s="370"/>
      <c r="QZP523" s="370"/>
      <c r="QZQ523" s="370"/>
      <c r="QZR523" s="370"/>
      <c r="QZS523" s="370"/>
      <c r="QZT523" s="370"/>
      <c r="QZU523" s="370"/>
      <c r="QZV523" s="370"/>
      <c r="QZW523" s="370"/>
      <c r="QZX523" s="370"/>
      <c r="QZY523" s="370"/>
      <c r="QZZ523" s="370"/>
      <c r="RAA523" s="370"/>
      <c r="RAB523" s="370"/>
      <c r="RAC523" s="370"/>
      <c r="RAD523" s="370"/>
      <c r="RAE523" s="370"/>
      <c r="RAF523" s="370"/>
      <c r="RAG523" s="370"/>
      <c r="RAH523" s="370"/>
      <c r="RAI523" s="370"/>
      <c r="RAJ523" s="370"/>
      <c r="RAK523" s="370"/>
      <c r="RAL523" s="370"/>
      <c r="RAM523" s="370"/>
      <c r="RAN523" s="370"/>
      <c r="RAO523" s="370"/>
      <c r="RAP523" s="370"/>
      <c r="RAQ523" s="370"/>
      <c r="RAR523" s="370"/>
      <c r="RAS523" s="370"/>
      <c r="RAT523" s="370"/>
      <c r="RAU523" s="370"/>
      <c r="RAV523" s="370"/>
      <c r="RAW523" s="370"/>
      <c r="RAX523" s="370"/>
      <c r="RAY523" s="370"/>
      <c r="RAZ523" s="370"/>
      <c r="RBA523" s="370"/>
      <c r="RBB523" s="370"/>
      <c r="RBC523" s="370"/>
      <c r="RBD523" s="370"/>
      <c r="RBE523" s="370"/>
      <c r="RBF523" s="370"/>
      <c r="RBG523" s="370"/>
      <c r="RBH523" s="370"/>
      <c r="RBI523" s="370"/>
      <c r="RBJ523" s="370"/>
      <c r="RBK523" s="370"/>
      <c r="RBL523" s="370"/>
      <c r="RBQ523" s="370"/>
      <c r="RBR523" s="370"/>
      <c r="RBS523" s="370"/>
      <c r="RBT523" s="370"/>
      <c r="RBU523" s="370"/>
      <c r="RBV523" s="370"/>
      <c r="RBW523" s="370"/>
      <c r="RBX523" s="370"/>
      <c r="RBY523" s="370"/>
      <c r="RBZ523" s="370"/>
      <c r="RCA523" s="370"/>
      <c r="RDS523" s="370"/>
      <c r="RDT523" s="370"/>
      <c r="RDU523" s="370"/>
      <c r="RDV523" s="370"/>
      <c r="RDW523" s="370"/>
      <c r="RDX523" s="370"/>
      <c r="RDY523" s="370"/>
      <c r="RDZ523" s="370"/>
      <c r="REA523" s="370"/>
      <c r="REB523" s="370"/>
      <c r="REC523" s="370"/>
      <c r="RED523" s="370"/>
      <c r="REE523" s="370"/>
      <c r="REF523" s="370"/>
      <c r="REG523" s="370"/>
      <c r="REH523" s="370"/>
      <c r="REI523" s="370"/>
      <c r="REJ523" s="370"/>
      <c r="REK523" s="370"/>
      <c r="REL523" s="370"/>
      <c r="REM523" s="370"/>
      <c r="REN523" s="370"/>
      <c r="REO523" s="370"/>
      <c r="REP523" s="370"/>
      <c r="REQ523" s="370"/>
      <c r="RER523" s="370"/>
      <c r="RES523" s="370"/>
      <c r="RET523" s="370"/>
      <c r="REU523" s="370"/>
      <c r="REV523" s="370"/>
      <c r="REW523" s="370"/>
      <c r="REX523" s="370"/>
      <c r="REY523" s="370"/>
      <c r="REZ523" s="370"/>
      <c r="RFA523" s="370"/>
      <c r="RFB523" s="370"/>
      <c r="RFC523" s="370"/>
      <c r="RFD523" s="370"/>
      <c r="RFE523" s="370"/>
      <c r="RFF523" s="370"/>
      <c r="RFG523" s="370"/>
      <c r="RFH523" s="370"/>
      <c r="RFI523" s="370"/>
      <c r="RFJ523" s="370"/>
      <c r="RFK523" s="370"/>
      <c r="RFL523" s="370"/>
      <c r="RFM523" s="370"/>
      <c r="RFN523" s="370"/>
      <c r="RFO523" s="370"/>
      <c r="RFP523" s="370"/>
      <c r="RFQ523" s="370"/>
      <c r="RFR523" s="370"/>
      <c r="RFS523" s="370"/>
      <c r="RFT523" s="370"/>
      <c r="RFU523" s="370"/>
      <c r="RFV523" s="370"/>
      <c r="RFW523" s="370"/>
      <c r="RFX523" s="370"/>
      <c r="RFY523" s="370"/>
      <c r="RFZ523" s="370"/>
      <c r="RGA523" s="370"/>
      <c r="RGB523" s="370"/>
      <c r="RGC523" s="370"/>
      <c r="RGD523" s="370"/>
      <c r="RGE523" s="370"/>
      <c r="RGF523" s="370"/>
      <c r="RGG523" s="370"/>
      <c r="RGH523" s="370"/>
      <c r="RGI523" s="370"/>
      <c r="RGJ523" s="370"/>
      <c r="RGK523" s="370"/>
      <c r="RGL523" s="370"/>
      <c r="RGM523" s="370"/>
      <c r="RGN523" s="370"/>
      <c r="RGO523" s="370"/>
      <c r="RGP523" s="370"/>
      <c r="RGQ523" s="370"/>
      <c r="RGR523" s="370"/>
      <c r="RGS523" s="370"/>
      <c r="RGT523" s="370"/>
      <c r="RGU523" s="370"/>
      <c r="RGV523" s="370"/>
      <c r="RGW523" s="370"/>
      <c r="RGX523" s="370"/>
      <c r="RGY523" s="370"/>
      <c r="RGZ523" s="370"/>
      <c r="RHA523" s="370"/>
      <c r="RHB523" s="370"/>
      <c r="RHC523" s="370"/>
      <c r="RHD523" s="370"/>
      <c r="RHE523" s="370"/>
      <c r="RHF523" s="370"/>
      <c r="RHG523" s="370"/>
      <c r="RHH523" s="370"/>
      <c r="RHI523" s="370"/>
      <c r="RHJ523" s="370"/>
      <c r="RHK523" s="370"/>
      <c r="RHL523" s="370"/>
      <c r="RHM523" s="370"/>
      <c r="RHN523" s="370"/>
      <c r="RHO523" s="370"/>
      <c r="RHP523" s="370"/>
      <c r="RHQ523" s="370"/>
      <c r="RHR523" s="370"/>
      <c r="RHS523" s="370"/>
      <c r="RHT523" s="370"/>
      <c r="RHU523" s="370"/>
      <c r="RHV523" s="370"/>
      <c r="RHW523" s="370"/>
      <c r="RHX523" s="370"/>
      <c r="RHY523" s="370"/>
      <c r="RHZ523" s="370"/>
      <c r="RIA523" s="370"/>
      <c r="RIB523" s="370"/>
      <c r="RIC523" s="370"/>
      <c r="RID523" s="370"/>
      <c r="RIE523" s="370"/>
      <c r="RIF523" s="370"/>
      <c r="RIG523" s="370"/>
      <c r="RIH523" s="370"/>
      <c r="RII523" s="370"/>
      <c r="RIJ523" s="370"/>
      <c r="RIK523" s="370"/>
      <c r="RIL523" s="370"/>
      <c r="RIM523" s="370"/>
      <c r="RIN523" s="370"/>
      <c r="RIO523" s="370"/>
      <c r="RIP523" s="370"/>
      <c r="RIQ523" s="370"/>
      <c r="RIR523" s="370"/>
      <c r="RIS523" s="370"/>
      <c r="RIT523" s="370"/>
      <c r="RIU523" s="370"/>
      <c r="RIV523" s="370"/>
      <c r="RIW523" s="370"/>
      <c r="RIX523" s="370"/>
      <c r="RIY523" s="370"/>
      <c r="RIZ523" s="370"/>
      <c r="RJA523" s="370"/>
      <c r="RJB523" s="370"/>
      <c r="RJC523" s="370"/>
      <c r="RJD523" s="370"/>
      <c r="RJE523" s="370"/>
      <c r="RJF523" s="370"/>
      <c r="RJG523" s="370"/>
      <c r="RJH523" s="370"/>
      <c r="RJI523" s="370"/>
      <c r="RJJ523" s="370"/>
      <c r="RJK523" s="370"/>
      <c r="RJL523" s="370"/>
      <c r="RJM523" s="370"/>
      <c r="RJN523" s="370"/>
      <c r="RJO523" s="370"/>
      <c r="RJP523" s="370"/>
      <c r="RJQ523" s="370"/>
      <c r="RJR523" s="370"/>
      <c r="RJS523" s="370"/>
      <c r="RJT523" s="370"/>
      <c r="RJU523" s="370"/>
      <c r="RJV523" s="370"/>
      <c r="RJW523" s="370"/>
      <c r="RJX523" s="370"/>
      <c r="RJY523" s="370"/>
      <c r="RJZ523" s="370"/>
      <c r="RKA523" s="370"/>
      <c r="RKB523" s="370"/>
      <c r="RKC523" s="370"/>
      <c r="RKD523" s="370"/>
      <c r="RKE523" s="370"/>
      <c r="RKF523" s="370"/>
      <c r="RKG523" s="370"/>
      <c r="RKH523" s="370"/>
      <c r="RKI523" s="370"/>
      <c r="RKJ523" s="370"/>
      <c r="RKK523" s="370"/>
      <c r="RKL523" s="370"/>
      <c r="RKM523" s="370"/>
      <c r="RKN523" s="370"/>
      <c r="RKO523" s="370"/>
      <c r="RKP523" s="370"/>
      <c r="RKQ523" s="370"/>
      <c r="RKR523" s="370"/>
      <c r="RKS523" s="370"/>
      <c r="RKT523" s="370"/>
      <c r="RKU523" s="370"/>
      <c r="RKV523" s="370"/>
      <c r="RKW523" s="370"/>
      <c r="RKX523" s="370"/>
      <c r="RKY523" s="370"/>
      <c r="RKZ523" s="370"/>
      <c r="RLA523" s="370"/>
      <c r="RLB523" s="370"/>
      <c r="RLC523" s="370"/>
      <c r="RLD523" s="370"/>
      <c r="RLE523" s="370"/>
      <c r="RLF523" s="370"/>
      <c r="RLG523" s="370"/>
      <c r="RLH523" s="370"/>
      <c r="RLM523" s="370"/>
      <c r="RLN523" s="370"/>
      <c r="RLO523" s="370"/>
      <c r="RLP523" s="370"/>
      <c r="RLQ523" s="370"/>
      <c r="RLR523" s="370"/>
      <c r="RLS523" s="370"/>
      <c r="RLT523" s="370"/>
      <c r="RLU523" s="370"/>
      <c r="RLV523" s="370"/>
      <c r="RLW523" s="370"/>
      <c r="RNO523" s="370"/>
      <c r="RNP523" s="370"/>
      <c r="RNQ523" s="370"/>
      <c r="RNR523" s="370"/>
      <c r="RNS523" s="370"/>
      <c r="RNT523" s="370"/>
      <c r="RNU523" s="370"/>
      <c r="RNV523" s="370"/>
      <c r="RNW523" s="370"/>
      <c r="RNX523" s="370"/>
      <c r="RNY523" s="370"/>
      <c r="RNZ523" s="370"/>
      <c r="ROA523" s="370"/>
      <c r="ROB523" s="370"/>
      <c r="ROC523" s="370"/>
      <c r="ROD523" s="370"/>
      <c r="ROE523" s="370"/>
      <c r="ROF523" s="370"/>
      <c r="ROG523" s="370"/>
      <c r="ROH523" s="370"/>
      <c r="ROI523" s="370"/>
      <c r="ROJ523" s="370"/>
      <c r="ROK523" s="370"/>
      <c r="ROL523" s="370"/>
      <c r="ROM523" s="370"/>
      <c r="RON523" s="370"/>
      <c r="ROO523" s="370"/>
      <c r="ROP523" s="370"/>
      <c r="ROQ523" s="370"/>
      <c r="ROR523" s="370"/>
      <c r="ROS523" s="370"/>
      <c r="ROT523" s="370"/>
      <c r="ROU523" s="370"/>
      <c r="ROV523" s="370"/>
      <c r="ROW523" s="370"/>
      <c r="ROX523" s="370"/>
      <c r="ROY523" s="370"/>
      <c r="ROZ523" s="370"/>
      <c r="RPA523" s="370"/>
      <c r="RPB523" s="370"/>
      <c r="RPC523" s="370"/>
      <c r="RPD523" s="370"/>
      <c r="RPE523" s="370"/>
      <c r="RPF523" s="370"/>
      <c r="RPG523" s="370"/>
      <c r="RPH523" s="370"/>
      <c r="RPI523" s="370"/>
      <c r="RPJ523" s="370"/>
      <c r="RPK523" s="370"/>
      <c r="RPL523" s="370"/>
      <c r="RPM523" s="370"/>
      <c r="RPN523" s="370"/>
      <c r="RPO523" s="370"/>
      <c r="RPP523" s="370"/>
      <c r="RPQ523" s="370"/>
      <c r="RPR523" s="370"/>
      <c r="RPS523" s="370"/>
      <c r="RPT523" s="370"/>
      <c r="RPU523" s="370"/>
      <c r="RPV523" s="370"/>
      <c r="RPW523" s="370"/>
      <c r="RPX523" s="370"/>
      <c r="RPY523" s="370"/>
      <c r="RPZ523" s="370"/>
      <c r="RQA523" s="370"/>
      <c r="RQB523" s="370"/>
      <c r="RQC523" s="370"/>
      <c r="RQD523" s="370"/>
      <c r="RQE523" s="370"/>
      <c r="RQF523" s="370"/>
      <c r="RQG523" s="370"/>
      <c r="RQH523" s="370"/>
      <c r="RQI523" s="370"/>
      <c r="RQJ523" s="370"/>
      <c r="RQK523" s="370"/>
      <c r="RQL523" s="370"/>
      <c r="RQM523" s="370"/>
      <c r="RQN523" s="370"/>
      <c r="RQO523" s="370"/>
      <c r="RQP523" s="370"/>
      <c r="RQQ523" s="370"/>
      <c r="RQR523" s="370"/>
      <c r="RQS523" s="370"/>
      <c r="RQT523" s="370"/>
      <c r="RQU523" s="370"/>
      <c r="RQV523" s="370"/>
      <c r="RQW523" s="370"/>
      <c r="RQX523" s="370"/>
      <c r="RQY523" s="370"/>
      <c r="RQZ523" s="370"/>
      <c r="RRA523" s="370"/>
      <c r="RRB523" s="370"/>
      <c r="RRC523" s="370"/>
      <c r="RRD523" s="370"/>
      <c r="RRE523" s="370"/>
      <c r="RRF523" s="370"/>
      <c r="RRG523" s="370"/>
      <c r="RRH523" s="370"/>
      <c r="RRI523" s="370"/>
      <c r="RRJ523" s="370"/>
      <c r="RRK523" s="370"/>
      <c r="RRL523" s="370"/>
      <c r="RRM523" s="370"/>
      <c r="RRN523" s="370"/>
      <c r="RRO523" s="370"/>
      <c r="RRP523" s="370"/>
      <c r="RRQ523" s="370"/>
      <c r="RRR523" s="370"/>
      <c r="RRS523" s="370"/>
      <c r="RRT523" s="370"/>
      <c r="RRU523" s="370"/>
      <c r="RRV523" s="370"/>
      <c r="RRW523" s="370"/>
      <c r="RRX523" s="370"/>
      <c r="RRY523" s="370"/>
      <c r="RRZ523" s="370"/>
      <c r="RSA523" s="370"/>
      <c r="RSB523" s="370"/>
      <c r="RSC523" s="370"/>
      <c r="RSD523" s="370"/>
      <c r="RSE523" s="370"/>
      <c r="RSF523" s="370"/>
      <c r="RSG523" s="370"/>
      <c r="RSH523" s="370"/>
      <c r="RSI523" s="370"/>
      <c r="RSJ523" s="370"/>
      <c r="RSK523" s="370"/>
      <c r="RSL523" s="370"/>
      <c r="RSM523" s="370"/>
      <c r="RSN523" s="370"/>
      <c r="RSO523" s="370"/>
      <c r="RSP523" s="370"/>
      <c r="RSQ523" s="370"/>
      <c r="RSR523" s="370"/>
      <c r="RSS523" s="370"/>
      <c r="RST523" s="370"/>
      <c r="RSU523" s="370"/>
      <c r="RSV523" s="370"/>
      <c r="RSW523" s="370"/>
      <c r="RSX523" s="370"/>
      <c r="RSY523" s="370"/>
      <c r="RSZ523" s="370"/>
      <c r="RTA523" s="370"/>
      <c r="RTB523" s="370"/>
      <c r="RTC523" s="370"/>
      <c r="RTD523" s="370"/>
      <c r="RTE523" s="370"/>
      <c r="RTF523" s="370"/>
      <c r="RTG523" s="370"/>
      <c r="RTH523" s="370"/>
      <c r="RTI523" s="370"/>
      <c r="RTJ523" s="370"/>
      <c r="RTK523" s="370"/>
      <c r="RTL523" s="370"/>
      <c r="RTM523" s="370"/>
      <c r="RTN523" s="370"/>
      <c r="RTO523" s="370"/>
      <c r="RTP523" s="370"/>
      <c r="RTQ523" s="370"/>
      <c r="RTR523" s="370"/>
      <c r="RTS523" s="370"/>
      <c r="RTT523" s="370"/>
      <c r="RTU523" s="370"/>
      <c r="RTV523" s="370"/>
      <c r="RTW523" s="370"/>
      <c r="RTX523" s="370"/>
      <c r="RTY523" s="370"/>
      <c r="RTZ523" s="370"/>
      <c r="RUA523" s="370"/>
      <c r="RUB523" s="370"/>
      <c r="RUC523" s="370"/>
      <c r="RUD523" s="370"/>
      <c r="RUE523" s="370"/>
      <c r="RUF523" s="370"/>
      <c r="RUG523" s="370"/>
      <c r="RUH523" s="370"/>
      <c r="RUI523" s="370"/>
      <c r="RUJ523" s="370"/>
      <c r="RUK523" s="370"/>
      <c r="RUL523" s="370"/>
      <c r="RUM523" s="370"/>
      <c r="RUN523" s="370"/>
      <c r="RUO523" s="370"/>
      <c r="RUP523" s="370"/>
      <c r="RUQ523" s="370"/>
      <c r="RUR523" s="370"/>
      <c r="RUS523" s="370"/>
      <c r="RUT523" s="370"/>
      <c r="RUU523" s="370"/>
      <c r="RUV523" s="370"/>
      <c r="RUW523" s="370"/>
      <c r="RUX523" s="370"/>
      <c r="RUY523" s="370"/>
      <c r="RUZ523" s="370"/>
      <c r="RVA523" s="370"/>
      <c r="RVB523" s="370"/>
      <c r="RVC523" s="370"/>
      <c r="RVD523" s="370"/>
      <c r="RVI523" s="370"/>
      <c r="RVJ523" s="370"/>
      <c r="RVK523" s="370"/>
      <c r="RVL523" s="370"/>
      <c r="RVM523" s="370"/>
      <c r="RVN523" s="370"/>
      <c r="RVO523" s="370"/>
      <c r="RVP523" s="370"/>
      <c r="RVQ523" s="370"/>
      <c r="RVR523" s="370"/>
      <c r="RVS523" s="370"/>
      <c r="RXK523" s="370"/>
      <c r="RXL523" s="370"/>
      <c r="RXM523" s="370"/>
      <c r="RXN523" s="370"/>
      <c r="RXO523" s="370"/>
      <c r="RXP523" s="370"/>
      <c r="RXQ523" s="370"/>
      <c r="RXR523" s="370"/>
      <c r="RXS523" s="370"/>
      <c r="RXT523" s="370"/>
      <c r="RXU523" s="370"/>
      <c r="RXV523" s="370"/>
      <c r="RXW523" s="370"/>
      <c r="RXX523" s="370"/>
      <c r="RXY523" s="370"/>
      <c r="RXZ523" s="370"/>
      <c r="RYA523" s="370"/>
      <c r="RYB523" s="370"/>
      <c r="RYC523" s="370"/>
      <c r="RYD523" s="370"/>
      <c r="RYE523" s="370"/>
      <c r="RYF523" s="370"/>
      <c r="RYG523" s="370"/>
      <c r="RYH523" s="370"/>
      <c r="RYI523" s="370"/>
      <c r="RYJ523" s="370"/>
      <c r="RYK523" s="370"/>
      <c r="RYL523" s="370"/>
      <c r="RYM523" s="370"/>
      <c r="RYN523" s="370"/>
      <c r="RYO523" s="370"/>
      <c r="RYP523" s="370"/>
      <c r="RYQ523" s="370"/>
      <c r="RYR523" s="370"/>
      <c r="RYS523" s="370"/>
      <c r="RYT523" s="370"/>
      <c r="RYU523" s="370"/>
      <c r="RYV523" s="370"/>
      <c r="RYW523" s="370"/>
      <c r="RYX523" s="370"/>
      <c r="RYY523" s="370"/>
      <c r="RYZ523" s="370"/>
      <c r="RZA523" s="370"/>
      <c r="RZB523" s="370"/>
      <c r="RZC523" s="370"/>
      <c r="RZD523" s="370"/>
      <c r="RZE523" s="370"/>
      <c r="RZF523" s="370"/>
      <c r="RZG523" s="370"/>
      <c r="RZH523" s="370"/>
      <c r="RZI523" s="370"/>
      <c r="RZJ523" s="370"/>
      <c r="RZK523" s="370"/>
      <c r="RZL523" s="370"/>
      <c r="RZM523" s="370"/>
      <c r="RZN523" s="370"/>
      <c r="RZO523" s="370"/>
      <c r="RZP523" s="370"/>
      <c r="RZQ523" s="370"/>
      <c r="RZR523" s="370"/>
      <c r="RZS523" s="370"/>
      <c r="RZT523" s="370"/>
      <c r="RZU523" s="370"/>
      <c r="RZV523" s="370"/>
      <c r="RZW523" s="370"/>
      <c r="RZX523" s="370"/>
      <c r="RZY523" s="370"/>
      <c r="RZZ523" s="370"/>
      <c r="SAA523" s="370"/>
      <c r="SAB523" s="370"/>
      <c r="SAC523" s="370"/>
      <c r="SAD523" s="370"/>
      <c r="SAE523" s="370"/>
      <c r="SAF523" s="370"/>
      <c r="SAG523" s="370"/>
      <c r="SAH523" s="370"/>
      <c r="SAI523" s="370"/>
      <c r="SAJ523" s="370"/>
      <c r="SAK523" s="370"/>
      <c r="SAL523" s="370"/>
      <c r="SAM523" s="370"/>
      <c r="SAN523" s="370"/>
      <c r="SAO523" s="370"/>
      <c r="SAP523" s="370"/>
      <c r="SAQ523" s="370"/>
      <c r="SAR523" s="370"/>
      <c r="SAS523" s="370"/>
      <c r="SAT523" s="370"/>
      <c r="SAU523" s="370"/>
      <c r="SAV523" s="370"/>
      <c r="SAW523" s="370"/>
      <c r="SAX523" s="370"/>
      <c r="SAY523" s="370"/>
      <c r="SAZ523" s="370"/>
      <c r="SBA523" s="370"/>
      <c r="SBB523" s="370"/>
      <c r="SBC523" s="370"/>
      <c r="SBD523" s="370"/>
      <c r="SBE523" s="370"/>
      <c r="SBF523" s="370"/>
      <c r="SBG523" s="370"/>
      <c r="SBH523" s="370"/>
      <c r="SBI523" s="370"/>
      <c r="SBJ523" s="370"/>
      <c r="SBK523" s="370"/>
      <c r="SBL523" s="370"/>
      <c r="SBM523" s="370"/>
      <c r="SBN523" s="370"/>
      <c r="SBO523" s="370"/>
      <c r="SBP523" s="370"/>
      <c r="SBQ523" s="370"/>
      <c r="SBR523" s="370"/>
      <c r="SBS523" s="370"/>
      <c r="SBT523" s="370"/>
      <c r="SBU523" s="370"/>
      <c r="SBV523" s="370"/>
      <c r="SBW523" s="370"/>
      <c r="SBX523" s="370"/>
      <c r="SBY523" s="370"/>
      <c r="SBZ523" s="370"/>
      <c r="SCA523" s="370"/>
      <c r="SCB523" s="370"/>
      <c r="SCC523" s="370"/>
      <c r="SCD523" s="370"/>
      <c r="SCE523" s="370"/>
      <c r="SCF523" s="370"/>
      <c r="SCG523" s="370"/>
      <c r="SCH523" s="370"/>
      <c r="SCI523" s="370"/>
      <c r="SCJ523" s="370"/>
      <c r="SCK523" s="370"/>
      <c r="SCL523" s="370"/>
      <c r="SCM523" s="370"/>
      <c r="SCN523" s="370"/>
      <c r="SCO523" s="370"/>
      <c r="SCP523" s="370"/>
      <c r="SCQ523" s="370"/>
      <c r="SCR523" s="370"/>
      <c r="SCS523" s="370"/>
      <c r="SCT523" s="370"/>
      <c r="SCU523" s="370"/>
      <c r="SCV523" s="370"/>
      <c r="SCW523" s="370"/>
      <c r="SCX523" s="370"/>
      <c r="SCY523" s="370"/>
      <c r="SCZ523" s="370"/>
      <c r="SDA523" s="370"/>
      <c r="SDB523" s="370"/>
      <c r="SDC523" s="370"/>
      <c r="SDD523" s="370"/>
      <c r="SDE523" s="370"/>
      <c r="SDF523" s="370"/>
      <c r="SDG523" s="370"/>
      <c r="SDH523" s="370"/>
      <c r="SDI523" s="370"/>
      <c r="SDJ523" s="370"/>
      <c r="SDK523" s="370"/>
      <c r="SDL523" s="370"/>
      <c r="SDM523" s="370"/>
      <c r="SDN523" s="370"/>
      <c r="SDO523" s="370"/>
      <c r="SDP523" s="370"/>
      <c r="SDQ523" s="370"/>
      <c r="SDR523" s="370"/>
      <c r="SDS523" s="370"/>
      <c r="SDT523" s="370"/>
      <c r="SDU523" s="370"/>
      <c r="SDV523" s="370"/>
      <c r="SDW523" s="370"/>
      <c r="SDX523" s="370"/>
      <c r="SDY523" s="370"/>
      <c r="SDZ523" s="370"/>
      <c r="SEA523" s="370"/>
      <c r="SEB523" s="370"/>
      <c r="SEC523" s="370"/>
      <c r="SED523" s="370"/>
      <c r="SEE523" s="370"/>
      <c r="SEF523" s="370"/>
      <c r="SEG523" s="370"/>
      <c r="SEH523" s="370"/>
      <c r="SEI523" s="370"/>
      <c r="SEJ523" s="370"/>
      <c r="SEK523" s="370"/>
      <c r="SEL523" s="370"/>
      <c r="SEM523" s="370"/>
      <c r="SEN523" s="370"/>
      <c r="SEO523" s="370"/>
      <c r="SEP523" s="370"/>
      <c r="SEQ523" s="370"/>
      <c r="SER523" s="370"/>
      <c r="SES523" s="370"/>
      <c r="SET523" s="370"/>
      <c r="SEU523" s="370"/>
      <c r="SEV523" s="370"/>
      <c r="SEW523" s="370"/>
      <c r="SEX523" s="370"/>
      <c r="SEY523" s="370"/>
      <c r="SEZ523" s="370"/>
      <c r="SFE523" s="370"/>
      <c r="SFF523" s="370"/>
      <c r="SFG523" s="370"/>
      <c r="SFH523" s="370"/>
      <c r="SFI523" s="370"/>
      <c r="SFJ523" s="370"/>
      <c r="SFK523" s="370"/>
      <c r="SFL523" s="370"/>
      <c r="SFM523" s="370"/>
      <c r="SFN523" s="370"/>
      <c r="SFO523" s="370"/>
      <c r="SHG523" s="370"/>
      <c r="SHH523" s="370"/>
      <c r="SHI523" s="370"/>
      <c r="SHJ523" s="370"/>
      <c r="SHK523" s="370"/>
      <c r="SHL523" s="370"/>
      <c r="SHM523" s="370"/>
      <c r="SHN523" s="370"/>
      <c r="SHO523" s="370"/>
      <c r="SHP523" s="370"/>
      <c r="SHQ523" s="370"/>
      <c r="SHR523" s="370"/>
      <c r="SHS523" s="370"/>
      <c r="SHT523" s="370"/>
      <c r="SHU523" s="370"/>
      <c r="SHV523" s="370"/>
      <c r="SHW523" s="370"/>
      <c r="SHX523" s="370"/>
      <c r="SHY523" s="370"/>
      <c r="SHZ523" s="370"/>
      <c r="SIA523" s="370"/>
      <c r="SIB523" s="370"/>
      <c r="SIC523" s="370"/>
      <c r="SID523" s="370"/>
      <c r="SIE523" s="370"/>
      <c r="SIF523" s="370"/>
      <c r="SIG523" s="370"/>
      <c r="SIH523" s="370"/>
      <c r="SII523" s="370"/>
      <c r="SIJ523" s="370"/>
      <c r="SIK523" s="370"/>
      <c r="SIL523" s="370"/>
      <c r="SIM523" s="370"/>
      <c r="SIN523" s="370"/>
      <c r="SIO523" s="370"/>
      <c r="SIP523" s="370"/>
      <c r="SIQ523" s="370"/>
      <c r="SIR523" s="370"/>
      <c r="SIS523" s="370"/>
      <c r="SIT523" s="370"/>
      <c r="SIU523" s="370"/>
      <c r="SIV523" s="370"/>
      <c r="SIW523" s="370"/>
      <c r="SIX523" s="370"/>
      <c r="SIY523" s="370"/>
      <c r="SIZ523" s="370"/>
      <c r="SJA523" s="370"/>
      <c r="SJB523" s="370"/>
      <c r="SJC523" s="370"/>
      <c r="SJD523" s="370"/>
      <c r="SJE523" s="370"/>
      <c r="SJF523" s="370"/>
      <c r="SJG523" s="370"/>
      <c r="SJH523" s="370"/>
      <c r="SJI523" s="370"/>
      <c r="SJJ523" s="370"/>
      <c r="SJK523" s="370"/>
      <c r="SJL523" s="370"/>
      <c r="SJM523" s="370"/>
      <c r="SJN523" s="370"/>
      <c r="SJO523" s="370"/>
      <c r="SJP523" s="370"/>
      <c r="SJQ523" s="370"/>
      <c r="SJR523" s="370"/>
      <c r="SJS523" s="370"/>
      <c r="SJT523" s="370"/>
      <c r="SJU523" s="370"/>
      <c r="SJV523" s="370"/>
      <c r="SJW523" s="370"/>
      <c r="SJX523" s="370"/>
      <c r="SJY523" s="370"/>
      <c r="SJZ523" s="370"/>
      <c r="SKA523" s="370"/>
      <c r="SKB523" s="370"/>
      <c r="SKC523" s="370"/>
      <c r="SKD523" s="370"/>
      <c r="SKE523" s="370"/>
      <c r="SKF523" s="370"/>
      <c r="SKG523" s="370"/>
      <c r="SKH523" s="370"/>
      <c r="SKI523" s="370"/>
      <c r="SKJ523" s="370"/>
      <c r="SKK523" s="370"/>
      <c r="SKL523" s="370"/>
      <c r="SKM523" s="370"/>
      <c r="SKN523" s="370"/>
      <c r="SKO523" s="370"/>
      <c r="SKP523" s="370"/>
      <c r="SKQ523" s="370"/>
      <c r="SKR523" s="370"/>
      <c r="SKS523" s="370"/>
      <c r="SKT523" s="370"/>
      <c r="SKU523" s="370"/>
      <c r="SKV523" s="370"/>
      <c r="SKW523" s="370"/>
      <c r="SKX523" s="370"/>
      <c r="SKY523" s="370"/>
      <c r="SKZ523" s="370"/>
      <c r="SLA523" s="370"/>
      <c r="SLB523" s="370"/>
      <c r="SLC523" s="370"/>
      <c r="SLD523" s="370"/>
      <c r="SLE523" s="370"/>
      <c r="SLF523" s="370"/>
      <c r="SLG523" s="370"/>
      <c r="SLH523" s="370"/>
      <c r="SLI523" s="370"/>
      <c r="SLJ523" s="370"/>
      <c r="SLK523" s="370"/>
      <c r="SLL523" s="370"/>
      <c r="SLM523" s="370"/>
      <c r="SLN523" s="370"/>
      <c r="SLO523" s="370"/>
      <c r="SLP523" s="370"/>
      <c r="SLQ523" s="370"/>
      <c r="SLR523" s="370"/>
      <c r="SLS523" s="370"/>
      <c r="SLT523" s="370"/>
      <c r="SLU523" s="370"/>
      <c r="SLV523" s="370"/>
      <c r="SLW523" s="370"/>
      <c r="SLX523" s="370"/>
      <c r="SLY523" s="370"/>
      <c r="SLZ523" s="370"/>
      <c r="SMA523" s="370"/>
      <c r="SMB523" s="370"/>
      <c r="SMC523" s="370"/>
      <c r="SMD523" s="370"/>
      <c r="SME523" s="370"/>
      <c r="SMF523" s="370"/>
      <c r="SMG523" s="370"/>
      <c r="SMH523" s="370"/>
      <c r="SMI523" s="370"/>
      <c r="SMJ523" s="370"/>
      <c r="SMK523" s="370"/>
      <c r="SML523" s="370"/>
      <c r="SMM523" s="370"/>
      <c r="SMN523" s="370"/>
      <c r="SMO523" s="370"/>
      <c r="SMP523" s="370"/>
      <c r="SMQ523" s="370"/>
      <c r="SMR523" s="370"/>
      <c r="SMS523" s="370"/>
      <c r="SMT523" s="370"/>
      <c r="SMU523" s="370"/>
      <c r="SMV523" s="370"/>
      <c r="SMW523" s="370"/>
      <c r="SMX523" s="370"/>
      <c r="SMY523" s="370"/>
      <c r="SMZ523" s="370"/>
      <c r="SNA523" s="370"/>
      <c r="SNB523" s="370"/>
      <c r="SNC523" s="370"/>
      <c r="SND523" s="370"/>
      <c r="SNE523" s="370"/>
      <c r="SNF523" s="370"/>
      <c r="SNG523" s="370"/>
      <c r="SNH523" s="370"/>
      <c r="SNI523" s="370"/>
      <c r="SNJ523" s="370"/>
      <c r="SNK523" s="370"/>
      <c r="SNL523" s="370"/>
      <c r="SNM523" s="370"/>
      <c r="SNN523" s="370"/>
      <c r="SNO523" s="370"/>
      <c r="SNP523" s="370"/>
      <c r="SNQ523" s="370"/>
      <c r="SNR523" s="370"/>
      <c r="SNS523" s="370"/>
      <c r="SNT523" s="370"/>
      <c r="SNU523" s="370"/>
      <c r="SNV523" s="370"/>
      <c r="SNW523" s="370"/>
      <c r="SNX523" s="370"/>
      <c r="SNY523" s="370"/>
      <c r="SNZ523" s="370"/>
      <c r="SOA523" s="370"/>
      <c r="SOB523" s="370"/>
      <c r="SOC523" s="370"/>
      <c r="SOD523" s="370"/>
      <c r="SOE523" s="370"/>
      <c r="SOF523" s="370"/>
      <c r="SOG523" s="370"/>
      <c r="SOH523" s="370"/>
      <c r="SOI523" s="370"/>
      <c r="SOJ523" s="370"/>
      <c r="SOK523" s="370"/>
      <c r="SOL523" s="370"/>
      <c r="SOM523" s="370"/>
      <c r="SON523" s="370"/>
      <c r="SOO523" s="370"/>
      <c r="SOP523" s="370"/>
      <c r="SOQ523" s="370"/>
      <c r="SOR523" s="370"/>
      <c r="SOS523" s="370"/>
      <c r="SOT523" s="370"/>
      <c r="SOU523" s="370"/>
      <c r="SOV523" s="370"/>
      <c r="SPA523" s="370"/>
      <c r="SPB523" s="370"/>
      <c r="SPC523" s="370"/>
      <c r="SPD523" s="370"/>
      <c r="SPE523" s="370"/>
      <c r="SPF523" s="370"/>
      <c r="SPG523" s="370"/>
      <c r="SPH523" s="370"/>
      <c r="SPI523" s="370"/>
      <c r="SPJ523" s="370"/>
      <c r="SPK523" s="370"/>
      <c r="SRC523" s="370"/>
      <c r="SRD523" s="370"/>
      <c r="SRE523" s="370"/>
      <c r="SRF523" s="370"/>
      <c r="SRG523" s="370"/>
      <c r="SRH523" s="370"/>
      <c r="SRI523" s="370"/>
      <c r="SRJ523" s="370"/>
      <c r="SRK523" s="370"/>
      <c r="SRL523" s="370"/>
      <c r="SRM523" s="370"/>
      <c r="SRN523" s="370"/>
      <c r="SRO523" s="370"/>
      <c r="SRP523" s="370"/>
      <c r="SRQ523" s="370"/>
      <c r="SRR523" s="370"/>
      <c r="SRS523" s="370"/>
      <c r="SRT523" s="370"/>
      <c r="SRU523" s="370"/>
      <c r="SRV523" s="370"/>
      <c r="SRW523" s="370"/>
      <c r="SRX523" s="370"/>
      <c r="SRY523" s="370"/>
      <c r="SRZ523" s="370"/>
      <c r="SSA523" s="370"/>
      <c r="SSB523" s="370"/>
      <c r="SSC523" s="370"/>
      <c r="SSD523" s="370"/>
      <c r="SSE523" s="370"/>
      <c r="SSF523" s="370"/>
      <c r="SSG523" s="370"/>
      <c r="SSH523" s="370"/>
      <c r="SSI523" s="370"/>
      <c r="SSJ523" s="370"/>
      <c r="SSK523" s="370"/>
      <c r="SSL523" s="370"/>
      <c r="SSM523" s="370"/>
      <c r="SSN523" s="370"/>
      <c r="SSO523" s="370"/>
      <c r="SSP523" s="370"/>
      <c r="SSQ523" s="370"/>
      <c r="SSR523" s="370"/>
      <c r="SSS523" s="370"/>
      <c r="SST523" s="370"/>
      <c r="SSU523" s="370"/>
      <c r="SSV523" s="370"/>
      <c r="SSW523" s="370"/>
      <c r="SSX523" s="370"/>
      <c r="SSY523" s="370"/>
      <c r="SSZ523" s="370"/>
      <c r="STA523" s="370"/>
      <c r="STB523" s="370"/>
      <c r="STC523" s="370"/>
      <c r="STD523" s="370"/>
      <c r="STE523" s="370"/>
      <c r="STF523" s="370"/>
      <c r="STG523" s="370"/>
      <c r="STH523" s="370"/>
      <c r="STI523" s="370"/>
      <c r="STJ523" s="370"/>
      <c r="STK523" s="370"/>
      <c r="STL523" s="370"/>
      <c r="STM523" s="370"/>
      <c r="STN523" s="370"/>
      <c r="STO523" s="370"/>
      <c r="STP523" s="370"/>
      <c r="STQ523" s="370"/>
      <c r="STR523" s="370"/>
      <c r="STS523" s="370"/>
      <c r="STT523" s="370"/>
      <c r="STU523" s="370"/>
      <c r="STV523" s="370"/>
      <c r="STW523" s="370"/>
      <c r="STX523" s="370"/>
      <c r="STY523" s="370"/>
      <c r="STZ523" s="370"/>
      <c r="SUA523" s="370"/>
      <c r="SUB523" s="370"/>
      <c r="SUC523" s="370"/>
      <c r="SUD523" s="370"/>
      <c r="SUE523" s="370"/>
      <c r="SUF523" s="370"/>
      <c r="SUG523" s="370"/>
      <c r="SUH523" s="370"/>
      <c r="SUI523" s="370"/>
      <c r="SUJ523" s="370"/>
      <c r="SUK523" s="370"/>
      <c r="SUL523" s="370"/>
      <c r="SUM523" s="370"/>
      <c r="SUN523" s="370"/>
      <c r="SUO523" s="370"/>
      <c r="SUP523" s="370"/>
      <c r="SUQ523" s="370"/>
      <c r="SUR523" s="370"/>
      <c r="SUS523" s="370"/>
      <c r="SUT523" s="370"/>
      <c r="SUU523" s="370"/>
      <c r="SUV523" s="370"/>
      <c r="SUW523" s="370"/>
      <c r="SUX523" s="370"/>
      <c r="SUY523" s="370"/>
      <c r="SUZ523" s="370"/>
      <c r="SVA523" s="370"/>
      <c r="SVB523" s="370"/>
      <c r="SVC523" s="370"/>
      <c r="SVD523" s="370"/>
      <c r="SVE523" s="370"/>
      <c r="SVF523" s="370"/>
      <c r="SVG523" s="370"/>
      <c r="SVH523" s="370"/>
      <c r="SVI523" s="370"/>
      <c r="SVJ523" s="370"/>
      <c r="SVK523" s="370"/>
      <c r="SVL523" s="370"/>
      <c r="SVM523" s="370"/>
      <c r="SVN523" s="370"/>
      <c r="SVO523" s="370"/>
      <c r="SVP523" s="370"/>
      <c r="SVQ523" s="370"/>
      <c r="SVR523" s="370"/>
      <c r="SVS523" s="370"/>
      <c r="SVT523" s="370"/>
      <c r="SVU523" s="370"/>
      <c r="SVV523" s="370"/>
      <c r="SVW523" s="370"/>
      <c r="SVX523" s="370"/>
      <c r="SVY523" s="370"/>
      <c r="SVZ523" s="370"/>
      <c r="SWA523" s="370"/>
      <c r="SWB523" s="370"/>
      <c r="SWC523" s="370"/>
      <c r="SWD523" s="370"/>
      <c r="SWE523" s="370"/>
      <c r="SWF523" s="370"/>
      <c r="SWG523" s="370"/>
      <c r="SWH523" s="370"/>
      <c r="SWI523" s="370"/>
      <c r="SWJ523" s="370"/>
      <c r="SWK523" s="370"/>
      <c r="SWL523" s="370"/>
      <c r="SWM523" s="370"/>
      <c r="SWN523" s="370"/>
      <c r="SWO523" s="370"/>
      <c r="SWP523" s="370"/>
      <c r="SWQ523" s="370"/>
      <c r="SWR523" s="370"/>
      <c r="SWS523" s="370"/>
      <c r="SWT523" s="370"/>
      <c r="SWU523" s="370"/>
      <c r="SWV523" s="370"/>
      <c r="SWW523" s="370"/>
      <c r="SWX523" s="370"/>
      <c r="SWY523" s="370"/>
      <c r="SWZ523" s="370"/>
      <c r="SXA523" s="370"/>
      <c r="SXB523" s="370"/>
      <c r="SXC523" s="370"/>
      <c r="SXD523" s="370"/>
      <c r="SXE523" s="370"/>
      <c r="SXF523" s="370"/>
      <c r="SXG523" s="370"/>
      <c r="SXH523" s="370"/>
      <c r="SXI523" s="370"/>
      <c r="SXJ523" s="370"/>
      <c r="SXK523" s="370"/>
      <c r="SXL523" s="370"/>
      <c r="SXM523" s="370"/>
      <c r="SXN523" s="370"/>
      <c r="SXO523" s="370"/>
      <c r="SXP523" s="370"/>
      <c r="SXQ523" s="370"/>
      <c r="SXR523" s="370"/>
      <c r="SXS523" s="370"/>
      <c r="SXT523" s="370"/>
      <c r="SXU523" s="370"/>
      <c r="SXV523" s="370"/>
      <c r="SXW523" s="370"/>
      <c r="SXX523" s="370"/>
      <c r="SXY523" s="370"/>
      <c r="SXZ523" s="370"/>
      <c r="SYA523" s="370"/>
      <c r="SYB523" s="370"/>
      <c r="SYC523" s="370"/>
      <c r="SYD523" s="370"/>
      <c r="SYE523" s="370"/>
      <c r="SYF523" s="370"/>
      <c r="SYG523" s="370"/>
      <c r="SYH523" s="370"/>
      <c r="SYI523" s="370"/>
      <c r="SYJ523" s="370"/>
      <c r="SYK523" s="370"/>
      <c r="SYL523" s="370"/>
      <c r="SYM523" s="370"/>
      <c r="SYN523" s="370"/>
      <c r="SYO523" s="370"/>
      <c r="SYP523" s="370"/>
      <c r="SYQ523" s="370"/>
      <c r="SYR523" s="370"/>
      <c r="SYW523" s="370"/>
      <c r="SYX523" s="370"/>
      <c r="SYY523" s="370"/>
      <c r="SYZ523" s="370"/>
      <c r="SZA523" s="370"/>
      <c r="SZB523" s="370"/>
      <c r="SZC523" s="370"/>
      <c r="SZD523" s="370"/>
      <c r="SZE523" s="370"/>
      <c r="SZF523" s="370"/>
      <c r="SZG523" s="370"/>
      <c r="TAY523" s="370"/>
      <c r="TAZ523" s="370"/>
      <c r="TBA523" s="370"/>
      <c r="TBB523" s="370"/>
      <c r="TBC523" s="370"/>
      <c r="TBD523" s="370"/>
      <c r="TBE523" s="370"/>
      <c r="TBF523" s="370"/>
      <c r="TBG523" s="370"/>
      <c r="TBH523" s="370"/>
      <c r="TBI523" s="370"/>
      <c r="TBJ523" s="370"/>
      <c r="TBK523" s="370"/>
      <c r="TBL523" s="370"/>
      <c r="TBM523" s="370"/>
      <c r="TBN523" s="370"/>
      <c r="TBO523" s="370"/>
      <c r="TBP523" s="370"/>
      <c r="TBQ523" s="370"/>
      <c r="TBR523" s="370"/>
      <c r="TBS523" s="370"/>
      <c r="TBT523" s="370"/>
      <c r="TBU523" s="370"/>
      <c r="TBV523" s="370"/>
      <c r="TBW523" s="370"/>
      <c r="TBX523" s="370"/>
      <c r="TBY523" s="370"/>
      <c r="TBZ523" s="370"/>
      <c r="TCA523" s="370"/>
      <c r="TCB523" s="370"/>
      <c r="TCC523" s="370"/>
      <c r="TCD523" s="370"/>
      <c r="TCE523" s="370"/>
      <c r="TCF523" s="370"/>
      <c r="TCG523" s="370"/>
      <c r="TCH523" s="370"/>
      <c r="TCI523" s="370"/>
      <c r="TCJ523" s="370"/>
      <c r="TCK523" s="370"/>
      <c r="TCL523" s="370"/>
      <c r="TCM523" s="370"/>
      <c r="TCN523" s="370"/>
      <c r="TCO523" s="370"/>
      <c r="TCP523" s="370"/>
      <c r="TCQ523" s="370"/>
      <c r="TCR523" s="370"/>
      <c r="TCS523" s="370"/>
      <c r="TCT523" s="370"/>
      <c r="TCU523" s="370"/>
      <c r="TCV523" s="370"/>
      <c r="TCW523" s="370"/>
      <c r="TCX523" s="370"/>
      <c r="TCY523" s="370"/>
      <c r="TCZ523" s="370"/>
      <c r="TDA523" s="370"/>
      <c r="TDB523" s="370"/>
      <c r="TDC523" s="370"/>
      <c r="TDD523" s="370"/>
      <c r="TDE523" s="370"/>
      <c r="TDF523" s="370"/>
      <c r="TDG523" s="370"/>
      <c r="TDH523" s="370"/>
      <c r="TDI523" s="370"/>
      <c r="TDJ523" s="370"/>
      <c r="TDK523" s="370"/>
      <c r="TDL523" s="370"/>
      <c r="TDM523" s="370"/>
      <c r="TDN523" s="370"/>
      <c r="TDO523" s="370"/>
      <c r="TDP523" s="370"/>
      <c r="TDQ523" s="370"/>
      <c r="TDR523" s="370"/>
      <c r="TDS523" s="370"/>
      <c r="TDT523" s="370"/>
      <c r="TDU523" s="370"/>
      <c r="TDV523" s="370"/>
      <c r="TDW523" s="370"/>
      <c r="TDX523" s="370"/>
      <c r="TDY523" s="370"/>
      <c r="TDZ523" s="370"/>
      <c r="TEA523" s="370"/>
      <c r="TEB523" s="370"/>
      <c r="TEC523" s="370"/>
      <c r="TED523" s="370"/>
      <c r="TEE523" s="370"/>
      <c r="TEF523" s="370"/>
      <c r="TEG523" s="370"/>
      <c r="TEH523" s="370"/>
      <c r="TEI523" s="370"/>
      <c r="TEJ523" s="370"/>
      <c r="TEK523" s="370"/>
      <c r="TEL523" s="370"/>
      <c r="TEM523" s="370"/>
      <c r="TEN523" s="370"/>
      <c r="TEO523" s="370"/>
      <c r="TEP523" s="370"/>
      <c r="TEQ523" s="370"/>
      <c r="TER523" s="370"/>
      <c r="TES523" s="370"/>
      <c r="TET523" s="370"/>
      <c r="TEU523" s="370"/>
      <c r="TEV523" s="370"/>
      <c r="TEW523" s="370"/>
      <c r="TEX523" s="370"/>
      <c r="TEY523" s="370"/>
      <c r="TEZ523" s="370"/>
      <c r="TFA523" s="370"/>
      <c r="TFB523" s="370"/>
      <c r="TFC523" s="370"/>
      <c r="TFD523" s="370"/>
      <c r="TFE523" s="370"/>
      <c r="TFF523" s="370"/>
      <c r="TFG523" s="370"/>
      <c r="TFH523" s="370"/>
      <c r="TFI523" s="370"/>
      <c r="TFJ523" s="370"/>
      <c r="TFK523" s="370"/>
      <c r="TFL523" s="370"/>
      <c r="TFM523" s="370"/>
      <c r="TFN523" s="370"/>
      <c r="TFO523" s="370"/>
      <c r="TFP523" s="370"/>
      <c r="TFQ523" s="370"/>
      <c r="TFR523" s="370"/>
      <c r="TFS523" s="370"/>
      <c r="TFT523" s="370"/>
      <c r="TFU523" s="370"/>
      <c r="TFV523" s="370"/>
      <c r="TFW523" s="370"/>
      <c r="TFX523" s="370"/>
      <c r="TFY523" s="370"/>
      <c r="TFZ523" s="370"/>
      <c r="TGA523" s="370"/>
      <c r="TGB523" s="370"/>
      <c r="TGC523" s="370"/>
      <c r="TGD523" s="370"/>
      <c r="TGE523" s="370"/>
      <c r="TGF523" s="370"/>
      <c r="TGG523" s="370"/>
      <c r="TGH523" s="370"/>
      <c r="TGI523" s="370"/>
      <c r="TGJ523" s="370"/>
      <c r="TGK523" s="370"/>
      <c r="TGL523" s="370"/>
      <c r="TGM523" s="370"/>
      <c r="TGN523" s="370"/>
      <c r="TGO523" s="370"/>
      <c r="TGP523" s="370"/>
      <c r="TGQ523" s="370"/>
      <c r="TGR523" s="370"/>
      <c r="TGS523" s="370"/>
      <c r="TGT523" s="370"/>
      <c r="TGU523" s="370"/>
      <c r="TGV523" s="370"/>
      <c r="TGW523" s="370"/>
      <c r="TGX523" s="370"/>
      <c r="TGY523" s="370"/>
      <c r="TGZ523" s="370"/>
      <c r="THA523" s="370"/>
      <c r="THB523" s="370"/>
      <c r="THC523" s="370"/>
      <c r="THD523" s="370"/>
      <c r="THE523" s="370"/>
      <c r="THF523" s="370"/>
      <c r="THG523" s="370"/>
      <c r="THH523" s="370"/>
      <c r="THI523" s="370"/>
      <c r="THJ523" s="370"/>
      <c r="THK523" s="370"/>
      <c r="THL523" s="370"/>
      <c r="THM523" s="370"/>
      <c r="THN523" s="370"/>
      <c r="THO523" s="370"/>
      <c r="THP523" s="370"/>
      <c r="THQ523" s="370"/>
      <c r="THR523" s="370"/>
      <c r="THS523" s="370"/>
      <c r="THT523" s="370"/>
      <c r="THU523" s="370"/>
      <c r="THV523" s="370"/>
      <c r="THW523" s="370"/>
      <c r="THX523" s="370"/>
      <c r="THY523" s="370"/>
      <c r="THZ523" s="370"/>
      <c r="TIA523" s="370"/>
      <c r="TIB523" s="370"/>
      <c r="TIC523" s="370"/>
      <c r="TID523" s="370"/>
      <c r="TIE523" s="370"/>
      <c r="TIF523" s="370"/>
      <c r="TIG523" s="370"/>
      <c r="TIH523" s="370"/>
      <c r="TII523" s="370"/>
      <c r="TIJ523" s="370"/>
      <c r="TIK523" s="370"/>
      <c r="TIL523" s="370"/>
      <c r="TIM523" s="370"/>
      <c r="TIN523" s="370"/>
      <c r="TIS523" s="370"/>
      <c r="TIT523" s="370"/>
      <c r="TIU523" s="370"/>
      <c r="TIV523" s="370"/>
      <c r="TIW523" s="370"/>
      <c r="TIX523" s="370"/>
      <c r="TIY523" s="370"/>
      <c r="TIZ523" s="370"/>
      <c r="TJA523" s="370"/>
      <c r="TJB523" s="370"/>
      <c r="TJC523" s="370"/>
      <c r="TKU523" s="370"/>
      <c r="TKV523" s="370"/>
      <c r="TKW523" s="370"/>
      <c r="TKX523" s="370"/>
      <c r="TKY523" s="370"/>
      <c r="TKZ523" s="370"/>
      <c r="TLA523" s="370"/>
      <c r="TLB523" s="370"/>
      <c r="TLC523" s="370"/>
      <c r="TLD523" s="370"/>
      <c r="TLE523" s="370"/>
      <c r="TLF523" s="370"/>
      <c r="TLG523" s="370"/>
      <c r="TLH523" s="370"/>
      <c r="TLI523" s="370"/>
      <c r="TLJ523" s="370"/>
      <c r="TLK523" s="370"/>
      <c r="TLL523" s="370"/>
      <c r="TLM523" s="370"/>
      <c r="TLN523" s="370"/>
      <c r="TLO523" s="370"/>
      <c r="TLP523" s="370"/>
      <c r="TLQ523" s="370"/>
      <c r="TLR523" s="370"/>
      <c r="TLS523" s="370"/>
      <c r="TLT523" s="370"/>
      <c r="TLU523" s="370"/>
      <c r="TLV523" s="370"/>
      <c r="TLW523" s="370"/>
      <c r="TLX523" s="370"/>
      <c r="TLY523" s="370"/>
      <c r="TLZ523" s="370"/>
      <c r="TMA523" s="370"/>
      <c r="TMB523" s="370"/>
      <c r="TMC523" s="370"/>
      <c r="TMD523" s="370"/>
      <c r="TME523" s="370"/>
      <c r="TMF523" s="370"/>
      <c r="TMG523" s="370"/>
      <c r="TMH523" s="370"/>
      <c r="TMI523" s="370"/>
      <c r="TMJ523" s="370"/>
      <c r="TMK523" s="370"/>
      <c r="TML523" s="370"/>
      <c r="TMM523" s="370"/>
      <c r="TMN523" s="370"/>
      <c r="TMO523" s="370"/>
      <c r="TMP523" s="370"/>
      <c r="TMQ523" s="370"/>
      <c r="TMR523" s="370"/>
      <c r="TMS523" s="370"/>
      <c r="TMT523" s="370"/>
      <c r="TMU523" s="370"/>
      <c r="TMV523" s="370"/>
      <c r="TMW523" s="370"/>
      <c r="TMX523" s="370"/>
      <c r="TMY523" s="370"/>
      <c r="TMZ523" s="370"/>
      <c r="TNA523" s="370"/>
      <c r="TNB523" s="370"/>
      <c r="TNC523" s="370"/>
      <c r="TND523" s="370"/>
      <c r="TNE523" s="370"/>
      <c r="TNF523" s="370"/>
      <c r="TNG523" s="370"/>
      <c r="TNH523" s="370"/>
      <c r="TNI523" s="370"/>
      <c r="TNJ523" s="370"/>
      <c r="TNK523" s="370"/>
      <c r="TNL523" s="370"/>
      <c r="TNM523" s="370"/>
      <c r="TNN523" s="370"/>
      <c r="TNO523" s="370"/>
      <c r="TNP523" s="370"/>
      <c r="TNQ523" s="370"/>
      <c r="TNR523" s="370"/>
      <c r="TNS523" s="370"/>
      <c r="TNT523" s="370"/>
      <c r="TNU523" s="370"/>
      <c r="TNV523" s="370"/>
      <c r="TNW523" s="370"/>
      <c r="TNX523" s="370"/>
      <c r="TNY523" s="370"/>
      <c r="TNZ523" s="370"/>
      <c r="TOA523" s="370"/>
      <c r="TOB523" s="370"/>
      <c r="TOC523" s="370"/>
      <c r="TOD523" s="370"/>
      <c r="TOE523" s="370"/>
      <c r="TOF523" s="370"/>
      <c r="TOG523" s="370"/>
      <c r="TOH523" s="370"/>
      <c r="TOI523" s="370"/>
      <c r="TOJ523" s="370"/>
      <c r="TOK523" s="370"/>
      <c r="TOL523" s="370"/>
      <c r="TOM523" s="370"/>
      <c r="TON523" s="370"/>
      <c r="TOO523" s="370"/>
      <c r="TOP523" s="370"/>
      <c r="TOQ523" s="370"/>
      <c r="TOR523" s="370"/>
      <c r="TOS523" s="370"/>
      <c r="TOT523" s="370"/>
      <c r="TOU523" s="370"/>
      <c r="TOV523" s="370"/>
      <c r="TOW523" s="370"/>
      <c r="TOX523" s="370"/>
      <c r="TOY523" s="370"/>
      <c r="TOZ523" s="370"/>
      <c r="TPA523" s="370"/>
      <c r="TPB523" s="370"/>
      <c r="TPC523" s="370"/>
      <c r="TPD523" s="370"/>
      <c r="TPE523" s="370"/>
      <c r="TPF523" s="370"/>
      <c r="TPG523" s="370"/>
      <c r="TPH523" s="370"/>
      <c r="TPI523" s="370"/>
      <c r="TPJ523" s="370"/>
      <c r="TPK523" s="370"/>
      <c r="TPL523" s="370"/>
      <c r="TPM523" s="370"/>
      <c r="TPN523" s="370"/>
      <c r="TPO523" s="370"/>
      <c r="TPP523" s="370"/>
      <c r="TPQ523" s="370"/>
      <c r="TPR523" s="370"/>
      <c r="TPS523" s="370"/>
      <c r="TPT523" s="370"/>
      <c r="TPU523" s="370"/>
      <c r="TPV523" s="370"/>
      <c r="TPW523" s="370"/>
      <c r="TPX523" s="370"/>
      <c r="TPY523" s="370"/>
      <c r="TPZ523" s="370"/>
      <c r="TQA523" s="370"/>
      <c r="TQB523" s="370"/>
      <c r="TQC523" s="370"/>
      <c r="TQD523" s="370"/>
      <c r="TQE523" s="370"/>
      <c r="TQF523" s="370"/>
      <c r="TQG523" s="370"/>
      <c r="TQH523" s="370"/>
      <c r="TQI523" s="370"/>
      <c r="TQJ523" s="370"/>
      <c r="TQK523" s="370"/>
      <c r="TQL523" s="370"/>
      <c r="TQM523" s="370"/>
      <c r="TQN523" s="370"/>
      <c r="TQO523" s="370"/>
      <c r="TQP523" s="370"/>
      <c r="TQQ523" s="370"/>
      <c r="TQR523" s="370"/>
      <c r="TQS523" s="370"/>
      <c r="TQT523" s="370"/>
      <c r="TQU523" s="370"/>
      <c r="TQV523" s="370"/>
      <c r="TQW523" s="370"/>
      <c r="TQX523" s="370"/>
      <c r="TQY523" s="370"/>
      <c r="TQZ523" s="370"/>
      <c r="TRA523" s="370"/>
      <c r="TRB523" s="370"/>
      <c r="TRC523" s="370"/>
      <c r="TRD523" s="370"/>
      <c r="TRE523" s="370"/>
      <c r="TRF523" s="370"/>
      <c r="TRG523" s="370"/>
      <c r="TRH523" s="370"/>
      <c r="TRI523" s="370"/>
      <c r="TRJ523" s="370"/>
      <c r="TRK523" s="370"/>
      <c r="TRL523" s="370"/>
      <c r="TRM523" s="370"/>
      <c r="TRN523" s="370"/>
      <c r="TRO523" s="370"/>
      <c r="TRP523" s="370"/>
      <c r="TRQ523" s="370"/>
      <c r="TRR523" s="370"/>
      <c r="TRS523" s="370"/>
      <c r="TRT523" s="370"/>
      <c r="TRU523" s="370"/>
      <c r="TRV523" s="370"/>
      <c r="TRW523" s="370"/>
      <c r="TRX523" s="370"/>
      <c r="TRY523" s="370"/>
      <c r="TRZ523" s="370"/>
      <c r="TSA523" s="370"/>
      <c r="TSB523" s="370"/>
      <c r="TSC523" s="370"/>
      <c r="TSD523" s="370"/>
      <c r="TSE523" s="370"/>
      <c r="TSF523" s="370"/>
      <c r="TSG523" s="370"/>
      <c r="TSH523" s="370"/>
      <c r="TSI523" s="370"/>
      <c r="TSJ523" s="370"/>
      <c r="TSO523" s="370"/>
      <c r="TSP523" s="370"/>
      <c r="TSQ523" s="370"/>
      <c r="TSR523" s="370"/>
      <c r="TSS523" s="370"/>
      <c r="TST523" s="370"/>
      <c r="TSU523" s="370"/>
      <c r="TSV523" s="370"/>
      <c r="TSW523" s="370"/>
      <c r="TSX523" s="370"/>
      <c r="TSY523" s="370"/>
      <c r="TUQ523" s="370"/>
      <c r="TUR523" s="370"/>
      <c r="TUS523" s="370"/>
      <c r="TUT523" s="370"/>
      <c r="TUU523" s="370"/>
      <c r="TUV523" s="370"/>
      <c r="TUW523" s="370"/>
      <c r="TUX523" s="370"/>
      <c r="TUY523" s="370"/>
      <c r="TUZ523" s="370"/>
      <c r="TVA523" s="370"/>
      <c r="TVB523" s="370"/>
      <c r="TVC523" s="370"/>
      <c r="TVD523" s="370"/>
      <c r="TVE523" s="370"/>
      <c r="TVF523" s="370"/>
      <c r="TVG523" s="370"/>
      <c r="TVH523" s="370"/>
      <c r="TVI523" s="370"/>
      <c r="TVJ523" s="370"/>
      <c r="TVK523" s="370"/>
      <c r="TVL523" s="370"/>
      <c r="TVM523" s="370"/>
      <c r="TVN523" s="370"/>
      <c r="TVO523" s="370"/>
      <c r="TVP523" s="370"/>
      <c r="TVQ523" s="370"/>
      <c r="TVR523" s="370"/>
      <c r="TVS523" s="370"/>
      <c r="TVT523" s="370"/>
      <c r="TVU523" s="370"/>
      <c r="TVV523" s="370"/>
      <c r="TVW523" s="370"/>
      <c r="TVX523" s="370"/>
      <c r="TVY523" s="370"/>
      <c r="TVZ523" s="370"/>
      <c r="TWA523" s="370"/>
      <c r="TWB523" s="370"/>
      <c r="TWC523" s="370"/>
      <c r="TWD523" s="370"/>
      <c r="TWE523" s="370"/>
      <c r="TWF523" s="370"/>
      <c r="TWG523" s="370"/>
      <c r="TWH523" s="370"/>
      <c r="TWI523" s="370"/>
      <c r="TWJ523" s="370"/>
      <c r="TWK523" s="370"/>
      <c r="TWL523" s="370"/>
      <c r="TWM523" s="370"/>
      <c r="TWN523" s="370"/>
      <c r="TWO523" s="370"/>
      <c r="TWP523" s="370"/>
      <c r="TWQ523" s="370"/>
      <c r="TWR523" s="370"/>
      <c r="TWS523" s="370"/>
      <c r="TWT523" s="370"/>
      <c r="TWU523" s="370"/>
      <c r="TWV523" s="370"/>
      <c r="TWW523" s="370"/>
      <c r="TWX523" s="370"/>
      <c r="TWY523" s="370"/>
      <c r="TWZ523" s="370"/>
      <c r="TXA523" s="370"/>
      <c r="TXB523" s="370"/>
      <c r="TXC523" s="370"/>
      <c r="TXD523" s="370"/>
      <c r="TXE523" s="370"/>
      <c r="TXF523" s="370"/>
      <c r="TXG523" s="370"/>
      <c r="TXH523" s="370"/>
      <c r="TXI523" s="370"/>
      <c r="TXJ523" s="370"/>
      <c r="TXK523" s="370"/>
      <c r="TXL523" s="370"/>
      <c r="TXM523" s="370"/>
      <c r="TXN523" s="370"/>
      <c r="TXO523" s="370"/>
      <c r="TXP523" s="370"/>
      <c r="TXQ523" s="370"/>
      <c r="TXR523" s="370"/>
      <c r="TXS523" s="370"/>
      <c r="TXT523" s="370"/>
      <c r="TXU523" s="370"/>
      <c r="TXV523" s="370"/>
      <c r="TXW523" s="370"/>
      <c r="TXX523" s="370"/>
      <c r="TXY523" s="370"/>
      <c r="TXZ523" s="370"/>
      <c r="TYA523" s="370"/>
      <c r="TYB523" s="370"/>
      <c r="TYC523" s="370"/>
      <c r="TYD523" s="370"/>
      <c r="TYE523" s="370"/>
      <c r="TYF523" s="370"/>
      <c r="TYG523" s="370"/>
      <c r="TYH523" s="370"/>
      <c r="TYI523" s="370"/>
      <c r="TYJ523" s="370"/>
      <c r="TYK523" s="370"/>
      <c r="TYL523" s="370"/>
      <c r="TYM523" s="370"/>
      <c r="TYN523" s="370"/>
      <c r="TYO523" s="370"/>
      <c r="TYP523" s="370"/>
      <c r="TYQ523" s="370"/>
      <c r="TYR523" s="370"/>
      <c r="TYS523" s="370"/>
      <c r="TYT523" s="370"/>
      <c r="TYU523" s="370"/>
      <c r="TYV523" s="370"/>
      <c r="TYW523" s="370"/>
      <c r="TYX523" s="370"/>
      <c r="TYY523" s="370"/>
      <c r="TYZ523" s="370"/>
      <c r="TZA523" s="370"/>
      <c r="TZB523" s="370"/>
      <c r="TZC523" s="370"/>
      <c r="TZD523" s="370"/>
      <c r="TZE523" s="370"/>
      <c r="TZF523" s="370"/>
      <c r="TZG523" s="370"/>
      <c r="TZH523" s="370"/>
      <c r="TZI523" s="370"/>
      <c r="TZJ523" s="370"/>
      <c r="TZK523" s="370"/>
      <c r="TZL523" s="370"/>
      <c r="TZM523" s="370"/>
      <c r="TZN523" s="370"/>
      <c r="TZO523" s="370"/>
      <c r="TZP523" s="370"/>
      <c r="TZQ523" s="370"/>
      <c r="TZR523" s="370"/>
      <c r="TZS523" s="370"/>
      <c r="TZT523" s="370"/>
      <c r="TZU523" s="370"/>
      <c r="TZV523" s="370"/>
      <c r="TZW523" s="370"/>
      <c r="TZX523" s="370"/>
      <c r="TZY523" s="370"/>
      <c r="TZZ523" s="370"/>
      <c r="UAA523" s="370"/>
      <c r="UAB523" s="370"/>
      <c r="UAC523" s="370"/>
      <c r="UAD523" s="370"/>
      <c r="UAE523" s="370"/>
      <c r="UAF523" s="370"/>
      <c r="UAG523" s="370"/>
      <c r="UAH523" s="370"/>
      <c r="UAI523" s="370"/>
      <c r="UAJ523" s="370"/>
      <c r="UAK523" s="370"/>
      <c r="UAL523" s="370"/>
      <c r="UAM523" s="370"/>
      <c r="UAN523" s="370"/>
      <c r="UAO523" s="370"/>
      <c r="UAP523" s="370"/>
      <c r="UAQ523" s="370"/>
      <c r="UAR523" s="370"/>
      <c r="UAS523" s="370"/>
      <c r="UAT523" s="370"/>
      <c r="UAU523" s="370"/>
      <c r="UAV523" s="370"/>
      <c r="UAW523" s="370"/>
      <c r="UAX523" s="370"/>
      <c r="UAY523" s="370"/>
      <c r="UAZ523" s="370"/>
      <c r="UBA523" s="370"/>
      <c r="UBB523" s="370"/>
      <c r="UBC523" s="370"/>
      <c r="UBD523" s="370"/>
      <c r="UBE523" s="370"/>
      <c r="UBF523" s="370"/>
      <c r="UBG523" s="370"/>
      <c r="UBH523" s="370"/>
      <c r="UBI523" s="370"/>
      <c r="UBJ523" s="370"/>
      <c r="UBK523" s="370"/>
      <c r="UBL523" s="370"/>
      <c r="UBM523" s="370"/>
      <c r="UBN523" s="370"/>
      <c r="UBO523" s="370"/>
      <c r="UBP523" s="370"/>
      <c r="UBQ523" s="370"/>
      <c r="UBR523" s="370"/>
      <c r="UBS523" s="370"/>
      <c r="UBT523" s="370"/>
      <c r="UBU523" s="370"/>
      <c r="UBV523" s="370"/>
      <c r="UBW523" s="370"/>
      <c r="UBX523" s="370"/>
      <c r="UBY523" s="370"/>
      <c r="UBZ523" s="370"/>
      <c r="UCA523" s="370"/>
      <c r="UCB523" s="370"/>
      <c r="UCC523" s="370"/>
      <c r="UCD523" s="370"/>
      <c r="UCE523" s="370"/>
      <c r="UCF523" s="370"/>
      <c r="UCK523" s="370"/>
      <c r="UCL523" s="370"/>
      <c r="UCM523" s="370"/>
      <c r="UCN523" s="370"/>
      <c r="UCO523" s="370"/>
      <c r="UCP523" s="370"/>
      <c r="UCQ523" s="370"/>
      <c r="UCR523" s="370"/>
      <c r="UCS523" s="370"/>
      <c r="UCT523" s="370"/>
      <c r="UCU523" s="370"/>
      <c r="UEM523" s="370"/>
      <c r="UEN523" s="370"/>
      <c r="UEO523" s="370"/>
      <c r="UEP523" s="370"/>
      <c r="UEQ523" s="370"/>
      <c r="UER523" s="370"/>
      <c r="UES523" s="370"/>
      <c r="UET523" s="370"/>
      <c r="UEU523" s="370"/>
      <c r="UEV523" s="370"/>
      <c r="UEW523" s="370"/>
      <c r="UEX523" s="370"/>
      <c r="UEY523" s="370"/>
      <c r="UEZ523" s="370"/>
      <c r="UFA523" s="370"/>
      <c r="UFB523" s="370"/>
      <c r="UFC523" s="370"/>
      <c r="UFD523" s="370"/>
      <c r="UFE523" s="370"/>
      <c r="UFF523" s="370"/>
      <c r="UFG523" s="370"/>
      <c r="UFH523" s="370"/>
      <c r="UFI523" s="370"/>
      <c r="UFJ523" s="370"/>
      <c r="UFK523" s="370"/>
      <c r="UFL523" s="370"/>
      <c r="UFM523" s="370"/>
      <c r="UFN523" s="370"/>
      <c r="UFO523" s="370"/>
      <c r="UFP523" s="370"/>
      <c r="UFQ523" s="370"/>
      <c r="UFR523" s="370"/>
      <c r="UFS523" s="370"/>
      <c r="UFT523" s="370"/>
      <c r="UFU523" s="370"/>
      <c r="UFV523" s="370"/>
      <c r="UFW523" s="370"/>
      <c r="UFX523" s="370"/>
      <c r="UFY523" s="370"/>
      <c r="UFZ523" s="370"/>
      <c r="UGA523" s="370"/>
      <c r="UGB523" s="370"/>
      <c r="UGC523" s="370"/>
      <c r="UGD523" s="370"/>
      <c r="UGE523" s="370"/>
      <c r="UGF523" s="370"/>
      <c r="UGG523" s="370"/>
      <c r="UGH523" s="370"/>
      <c r="UGI523" s="370"/>
      <c r="UGJ523" s="370"/>
      <c r="UGK523" s="370"/>
      <c r="UGL523" s="370"/>
      <c r="UGM523" s="370"/>
      <c r="UGN523" s="370"/>
      <c r="UGO523" s="370"/>
      <c r="UGP523" s="370"/>
      <c r="UGQ523" s="370"/>
      <c r="UGR523" s="370"/>
      <c r="UGS523" s="370"/>
      <c r="UGT523" s="370"/>
      <c r="UGU523" s="370"/>
      <c r="UGV523" s="370"/>
      <c r="UGW523" s="370"/>
      <c r="UGX523" s="370"/>
      <c r="UGY523" s="370"/>
      <c r="UGZ523" s="370"/>
      <c r="UHA523" s="370"/>
      <c r="UHB523" s="370"/>
      <c r="UHC523" s="370"/>
      <c r="UHD523" s="370"/>
      <c r="UHE523" s="370"/>
      <c r="UHF523" s="370"/>
      <c r="UHG523" s="370"/>
      <c r="UHH523" s="370"/>
      <c r="UHI523" s="370"/>
      <c r="UHJ523" s="370"/>
      <c r="UHK523" s="370"/>
      <c r="UHL523" s="370"/>
      <c r="UHM523" s="370"/>
      <c r="UHN523" s="370"/>
      <c r="UHO523" s="370"/>
      <c r="UHP523" s="370"/>
      <c r="UHQ523" s="370"/>
      <c r="UHR523" s="370"/>
      <c r="UHS523" s="370"/>
      <c r="UHT523" s="370"/>
      <c r="UHU523" s="370"/>
      <c r="UHV523" s="370"/>
      <c r="UHW523" s="370"/>
      <c r="UHX523" s="370"/>
      <c r="UHY523" s="370"/>
      <c r="UHZ523" s="370"/>
      <c r="UIA523" s="370"/>
      <c r="UIB523" s="370"/>
      <c r="UIC523" s="370"/>
      <c r="UID523" s="370"/>
      <c r="UIE523" s="370"/>
      <c r="UIF523" s="370"/>
      <c r="UIG523" s="370"/>
      <c r="UIH523" s="370"/>
      <c r="UII523" s="370"/>
      <c r="UIJ523" s="370"/>
      <c r="UIK523" s="370"/>
      <c r="UIL523" s="370"/>
      <c r="UIM523" s="370"/>
      <c r="UIN523" s="370"/>
      <c r="UIO523" s="370"/>
      <c r="UIP523" s="370"/>
      <c r="UIQ523" s="370"/>
      <c r="UIR523" s="370"/>
      <c r="UIS523" s="370"/>
      <c r="UIT523" s="370"/>
      <c r="UIU523" s="370"/>
      <c r="UIV523" s="370"/>
      <c r="UIW523" s="370"/>
      <c r="UIX523" s="370"/>
      <c r="UIY523" s="370"/>
      <c r="UIZ523" s="370"/>
      <c r="UJA523" s="370"/>
      <c r="UJB523" s="370"/>
      <c r="UJC523" s="370"/>
      <c r="UJD523" s="370"/>
      <c r="UJE523" s="370"/>
      <c r="UJF523" s="370"/>
      <c r="UJG523" s="370"/>
      <c r="UJH523" s="370"/>
      <c r="UJI523" s="370"/>
      <c r="UJJ523" s="370"/>
      <c r="UJK523" s="370"/>
      <c r="UJL523" s="370"/>
      <c r="UJM523" s="370"/>
      <c r="UJN523" s="370"/>
      <c r="UJO523" s="370"/>
      <c r="UJP523" s="370"/>
      <c r="UJQ523" s="370"/>
      <c r="UJR523" s="370"/>
      <c r="UJS523" s="370"/>
      <c r="UJT523" s="370"/>
      <c r="UJU523" s="370"/>
      <c r="UJV523" s="370"/>
      <c r="UJW523" s="370"/>
      <c r="UJX523" s="370"/>
      <c r="UJY523" s="370"/>
      <c r="UJZ523" s="370"/>
      <c r="UKA523" s="370"/>
      <c r="UKB523" s="370"/>
      <c r="UKC523" s="370"/>
      <c r="UKD523" s="370"/>
      <c r="UKE523" s="370"/>
      <c r="UKF523" s="370"/>
      <c r="UKG523" s="370"/>
      <c r="UKH523" s="370"/>
      <c r="UKI523" s="370"/>
      <c r="UKJ523" s="370"/>
      <c r="UKK523" s="370"/>
      <c r="UKL523" s="370"/>
      <c r="UKM523" s="370"/>
      <c r="UKN523" s="370"/>
      <c r="UKO523" s="370"/>
      <c r="UKP523" s="370"/>
      <c r="UKQ523" s="370"/>
      <c r="UKR523" s="370"/>
      <c r="UKS523" s="370"/>
      <c r="UKT523" s="370"/>
      <c r="UKU523" s="370"/>
      <c r="UKV523" s="370"/>
      <c r="UKW523" s="370"/>
      <c r="UKX523" s="370"/>
      <c r="UKY523" s="370"/>
      <c r="UKZ523" s="370"/>
      <c r="ULA523" s="370"/>
      <c r="ULB523" s="370"/>
      <c r="ULC523" s="370"/>
      <c r="ULD523" s="370"/>
      <c r="ULE523" s="370"/>
      <c r="ULF523" s="370"/>
      <c r="ULG523" s="370"/>
      <c r="ULH523" s="370"/>
      <c r="ULI523" s="370"/>
      <c r="ULJ523" s="370"/>
      <c r="ULK523" s="370"/>
      <c r="ULL523" s="370"/>
      <c r="ULM523" s="370"/>
      <c r="ULN523" s="370"/>
      <c r="ULO523" s="370"/>
      <c r="ULP523" s="370"/>
      <c r="ULQ523" s="370"/>
      <c r="ULR523" s="370"/>
      <c r="ULS523" s="370"/>
      <c r="ULT523" s="370"/>
      <c r="ULU523" s="370"/>
      <c r="ULV523" s="370"/>
      <c r="ULW523" s="370"/>
      <c r="ULX523" s="370"/>
      <c r="ULY523" s="370"/>
      <c r="ULZ523" s="370"/>
      <c r="UMA523" s="370"/>
      <c r="UMB523" s="370"/>
      <c r="UMG523" s="370"/>
      <c r="UMH523" s="370"/>
      <c r="UMI523" s="370"/>
      <c r="UMJ523" s="370"/>
      <c r="UMK523" s="370"/>
      <c r="UML523" s="370"/>
      <c r="UMM523" s="370"/>
      <c r="UMN523" s="370"/>
      <c r="UMO523" s="370"/>
      <c r="UMP523" s="370"/>
      <c r="UMQ523" s="370"/>
      <c r="UOI523" s="370"/>
      <c r="UOJ523" s="370"/>
      <c r="UOK523" s="370"/>
      <c r="UOL523" s="370"/>
      <c r="UOM523" s="370"/>
      <c r="UON523" s="370"/>
      <c r="UOO523" s="370"/>
      <c r="UOP523" s="370"/>
      <c r="UOQ523" s="370"/>
      <c r="UOR523" s="370"/>
      <c r="UOS523" s="370"/>
      <c r="UOT523" s="370"/>
      <c r="UOU523" s="370"/>
      <c r="UOV523" s="370"/>
      <c r="UOW523" s="370"/>
      <c r="UOX523" s="370"/>
      <c r="UOY523" s="370"/>
      <c r="UOZ523" s="370"/>
      <c r="UPA523" s="370"/>
      <c r="UPB523" s="370"/>
      <c r="UPC523" s="370"/>
      <c r="UPD523" s="370"/>
      <c r="UPE523" s="370"/>
      <c r="UPF523" s="370"/>
      <c r="UPG523" s="370"/>
      <c r="UPH523" s="370"/>
      <c r="UPI523" s="370"/>
      <c r="UPJ523" s="370"/>
      <c r="UPK523" s="370"/>
      <c r="UPL523" s="370"/>
      <c r="UPM523" s="370"/>
      <c r="UPN523" s="370"/>
      <c r="UPO523" s="370"/>
      <c r="UPP523" s="370"/>
      <c r="UPQ523" s="370"/>
      <c r="UPR523" s="370"/>
      <c r="UPS523" s="370"/>
      <c r="UPT523" s="370"/>
      <c r="UPU523" s="370"/>
      <c r="UPV523" s="370"/>
      <c r="UPW523" s="370"/>
      <c r="UPX523" s="370"/>
      <c r="UPY523" s="370"/>
      <c r="UPZ523" s="370"/>
      <c r="UQA523" s="370"/>
      <c r="UQB523" s="370"/>
      <c r="UQC523" s="370"/>
      <c r="UQD523" s="370"/>
      <c r="UQE523" s="370"/>
      <c r="UQF523" s="370"/>
      <c r="UQG523" s="370"/>
      <c r="UQH523" s="370"/>
      <c r="UQI523" s="370"/>
      <c r="UQJ523" s="370"/>
      <c r="UQK523" s="370"/>
      <c r="UQL523" s="370"/>
      <c r="UQM523" s="370"/>
      <c r="UQN523" s="370"/>
      <c r="UQO523" s="370"/>
      <c r="UQP523" s="370"/>
      <c r="UQQ523" s="370"/>
      <c r="UQR523" s="370"/>
      <c r="UQS523" s="370"/>
      <c r="UQT523" s="370"/>
      <c r="UQU523" s="370"/>
      <c r="UQV523" s="370"/>
      <c r="UQW523" s="370"/>
      <c r="UQX523" s="370"/>
      <c r="UQY523" s="370"/>
      <c r="UQZ523" s="370"/>
      <c r="URA523" s="370"/>
      <c r="URB523" s="370"/>
      <c r="URC523" s="370"/>
      <c r="URD523" s="370"/>
      <c r="URE523" s="370"/>
      <c r="URF523" s="370"/>
      <c r="URG523" s="370"/>
      <c r="URH523" s="370"/>
      <c r="URI523" s="370"/>
      <c r="URJ523" s="370"/>
      <c r="URK523" s="370"/>
      <c r="URL523" s="370"/>
      <c r="URM523" s="370"/>
      <c r="URN523" s="370"/>
      <c r="URO523" s="370"/>
      <c r="URP523" s="370"/>
      <c r="URQ523" s="370"/>
      <c r="URR523" s="370"/>
      <c r="URS523" s="370"/>
      <c r="URT523" s="370"/>
      <c r="URU523" s="370"/>
      <c r="URV523" s="370"/>
      <c r="URW523" s="370"/>
      <c r="URX523" s="370"/>
      <c r="URY523" s="370"/>
      <c r="URZ523" s="370"/>
      <c r="USA523" s="370"/>
      <c r="USB523" s="370"/>
      <c r="USC523" s="370"/>
      <c r="USD523" s="370"/>
      <c r="USE523" s="370"/>
      <c r="USF523" s="370"/>
      <c r="USG523" s="370"/>
      <c r="USH523" s="370"/>
      <c r="USI523" s="370"/>
      <c r="USJ523" s="370"/>
      <c r="USK523" s="370"/>
      <c r="USL523" s="370"/>
      <c r="USM523" s="370"/>
      <c r="USN523" s="370"/>
      <c r="USO523" s="370"/>
      <c r="USP523" s="370"/>
      <c r="USQ523" s="370"/>
      <c r="USR523" s="370"/>
      <c r="USS523" s="370"/>
      <c r="UST523" s="370"/>
      <c r="USU523" s="370"/>
      <c r="USV523" s="370"/>
      <c r="USW523" s="370"/>
      <c r="USX523" s="370"/>
      <c r="USY523" s="370"/>
      <c r="USZ523" s="370"/>
      <c r="UTA523" s="370"/>
      <c r="UTB523" s="370"/>
      <c r="UTC523" s="370"/>
      <c r="UTD523" s="370"/>
      <c r="UTE523" s="370"/>
      <c r="UTF523" s="370"/>
      <c r="UTG523" s="370"/>
      <c r="UTH523" s="370"/>
      <c r="UTI523" s="370"/>
      <c r="UTJ523" s="370"/>
      <c r="UTK523" s="370"/>
      <c r="UTL523" s="370"/>
      <c r="UTM523" s="370"/>
      <c r="UTN523" s="370"/>
      <c r="UTO523" s="370"/>
      <c r="UTP523" s="370"/>
      <c r="UTQ523" s="370"/>
      <c r="UTR523" s="370"/>
      <c r="UTS523" s="370"/>
      <c r="UTT523" s="370"/>
      <c r="UTU523" s="370"/>
      <c r="UTV523" s="370"/>
      <c r="UTW523" s="370"/>
      <c r="UTX523" s="370"/>
      <c r="UTY523" s="370"/>
      <c r="UTZ523" s="370"/>
      <c r="UUA523" s="370"/>
      <c r="UUB523" s="370"/>
      <c r="UUC523" s="370"/>
      <c r="UUD523" s="370"/>
      <c r="UUE523" s="370"/>
      <c r="UUF523" s="370"/>
      <c r="UUG523" s="370"/>
      <c r="UUH523" s="370"/>
      <c r="UUI523" s="370"/>
      <c r="UUJ523" s="370"/>
      <c r="UUK523" s="370"/>
      <c r="UUL523" s="370"/>
      <c r="UUM523" s="370"/>
      <c r="UUN523" s="370"/>
      <c r="UUO523" s="370"/>
      <c r="UUP523" s="370"/>
      <c r="UUQ523" s="370"/>
      <c r="UUR523" s="370"/>
      <c r="UUS523" s="370"/>
      <c r="UUT523" s="370"/>
      <c r="UUU523" s="370"/>
      <c r="UUV523" s="370"/>
      <c r="UUW523" s="370"/>
      <c r="UUX523" s="370"/>
      <c r="UUY523" s="370"/>
      <c r="UUZ523" s="370"/>
      <c r="UVA523" s="370"/>
      <c r="UVB523" s="370"/>
      <c r="UVC523" s="370"/>
      <c r="UVD523" s="370"/>
      <c r="UVE523" s="370"/>
      <c r="UVF523" s="370"/>
      <c r="UVG523" s="370"/>
      <c r="UVH523" s="370"/>
      <c r="UVI523" s="370"/>
      <c r="UVJ523" s="370"/>
      <c r="UVK523" s="370"/>
      <c r="UVL523" s="370"/>
      <c r="UVM523" s="370"/>
      <c r="UVN523" s="370"/>
      <c r="UVO523" s="370"/>
      <c r="UVP523" s="370"/>
      <c r="UVQ523" s="370"/>
      <c r="UVR523" s="370"/>
      <c r="UVS523" s="370"/>
      <c r="UVT523" s="370"/>
      <c r="UVU523" s="370"/>
      <c r="UVV523" s="370"/>
      <c r="UVW523" s="370"/>
      <c r="UVX523" s="370"/>
      <c r="UWC523" s="370"/>
      <c r="UWD523" s="370"/>
      <c r="UWE523" s="370"/>
      <c r="UWF523" s="370"/>
      <c r="UWG523" s="370"/>
      <c r="UWH523" s="370"/>
      <c r="UWI523" s="370"/>
      <c r="UWJ523" s="370"/>
      <c r="UWK523" s="370"/>
      <c r="UWL523" s="370"/>
      <c r="UWM523" s="370"/>
      <c r="UYE523" s="370"/>
      <c r="UYF523" s="370"/>
      <c r="UYG523" s="370"/>
      <c r="UYH523" s="370"/>
      <c r="UYI523" s="370"/>
      <c r="UYJ523" s="370"/>
      <c r="UYK523" s="370"/>
      <c r="UYL523" s="370"/>
      <c r="UYM523" s="370"/>
      <c r="UYN523" s="370"/>
      <c r="UYO523" s="370"/>
      <c r="UYP523" s="370"/>
      <c r="UYQ523" s="370"/>
      <c r="UYR523" s="370"/>
      <c r="UYS523" s="370"/>
      <c r="UYT523" s="370"/>
      <c r="UYU523" s="370"/>
      <c r="UYV523" s="370"/>
      <c r="UYW523" s="370"/>
      <c r="UYX523" s="370"/>
      <c r="UYY523" s="370"/>
      <c r="UYZ523" s="370"/>
      <c r="UZA523" s="370"/>
      <c r="UZB523" s="370"/>
      <c r="UZC523" s="370"/>
      <c r="UZD523" s="370"/>
      <c r="UZE523" s="370"/>
      <c r="UZF523" s="370"/>
      <c r="UZG523" s="370"/>
      <c r="UZH523" s="370"/>
      <c r="UZI523" s="370"/>
      <c r="UZJ523" s="370"/>
      <c r="UZK523" s="370"/>
      <c r="UZL523" s="370"/>
      <c r="UZM523" s="370"/>
      <c r="UZN523" s="370"/>
      <c r="UZO523" s="370"/>
      <c r="UZP523" s="370"/>
      <c r="UZQ523" s="370"/>
      <c r="UZR523" s="370"/>
      <c r="UZS523" s="370"/>
      <c r="UZT523" s="370"/>
      <c r="UZU523" s="370"/>
      <c r="UZV523" s="370"/>
      <c r="UZW523" s="370"/>
      <c r="UZX523" s="370"/>
      <c r="UZY523" s="370"/>
      <c r="UZZ523" s="370"/>
      <c r="VAA523" s="370"/>
      <c r="VAB523" s="370"/>
      <c r="VAC523" s="370"/>
      <c r="VAD523" s="370"/>
      <c r="VAE523" s="370"/>
      <c r="VAF523" s="370"/>
      <c r="VAG523" s="370"/>
      <c r="VAH523" s="370"/>
      <c r="VAI523" s="370"/>
      <c r="VAJ523" s="370"/>
      <c r="VAK523" s="370"/>
      <c r="VAL523" s="370"/>
      <c r="VAM523" s="370"/>
      <c r="VAN523" s="370"/>
      <c r="VAO523" s="370"/>
      <c r="VAP523" s="370"/>
      <c r="VAQ523" s="370"/>
      <c r="VAR523" s="370"/>
      <c r="VAS523" s="370"/>
      <c r="VAT523" s="370"/>
      <c r="VAU523" s="370"/>
      <c r="VAV523" s="370"/>
      <c r="VAW523" s="370"/>
      <c r="VAX523" s="370"/>
      <c r="VAY523" s="370"/>
      <c r="VAZ523" s="370"/>
      <c r="VBA523" s="370"/>
      <c r="VBB523" s="370"/>
      <c r="VBC523" s="370"/>
      <c r="VBD523" s="370"/>
      <c r="VBE523" s="370"/>
      <c r="VBF523" s="370"/>
      <c r="VBG523" s="370"/>
      <c r="VBH523" s="370"/>
      <c r="VBI523" s="370"/>
      <c r="VBJ523" s="370"/>
      <c r="VBK523" s="370"/>
      <c r="VBL523" s="370"/>
      <c r="VBM523" s="370"/>
      <c r="VBN523" s="370"/>
      <c r="VBO523" s="370"/>
      <c r="VBP523" s="370"/>
      <c r="VBQ523" s="370"/>
      <c r="VBR523" s="370"/>
      <c r="VBS523" s="370"/>
      <c r="VBT523" s="370"/>
      <c r="VBU523" s="370"/>
      <c r="VBV523" s="370"/>
      <c r="VBW523" s="370"/>
      <c r="VBX523" s="370"/>
      <c r="VBY523" s="370"/>
      <c r="VBZ523" s="370"/>
      <c r="VCA523" s="370"/>
      <c r="VCB523" s="370"/>
      <c r="VCC523" s="370"/>
      <c r="VCD523" s="370"/>
      <c r="VCE523" s="370"/>
      <c r="VCF523" s="370"/>
      <c r="VCG523" s="370"/>
      <c r="VCH523" s="370"/>
      <c r="VCI523" s="370"/>
      <c r="VCJ523" s="370"/>
      <c r="VCK523" s="370"/>
      <c r="VCL523" s="370"/>
      <c r="VCM523" s="370"/>
      <c r="VCN523" s="370"/>
      <c r="VCO523" s="370"/>
      <c r="VCP523" s="370"/>
      <c r="VCQ523" s="370"/>
      <c r="VCR523" s="370"/>
      <c r="VCS523" s="370"/>
      <c r="VCT523" s="370"/>
      <c r="VCU523" s="370"/>
      <c r="VCV523" s="370"/>
      <c r="VCW523" s="370"/>
      <c r="VCX523" s="370"/>
      <c r="VCY523" s="370"/>
      <c r="VCZ523" s="370"/>
      <c r="VDA523" s="370"/>
      <c r="VDB523" s="370"/>
      <c r="VDC523" s="370"/>
      <c r="VDD523" s="370"/>
      <c r="VDE523" s="370"/>
      <c r="VDF523" s="370"/>
      <c r="VDG523" s="370"/>
      <c r="VDH523" s="370"/>
      <c r="VDI523" s="370"/>
      <c r="VDJ523" s="370"/>
      <c r="VDK523" s="370"/>
      <c r="VDL523" s="370"/>
      <c r="VDM523" s="370"/>
      <c r="VDN523" s="370"/>
      <c r="VDO523" s="370"/>
      <c r="VDP523" s="370"/>
      <c r="VDQ523" s="370"/>
      <c r="VDR523" s="370"/>
      <c r="VDS523" s="370"/>
      <c r="VDT523" s="370"/>
      <c r="VDU523" s="370"/>
      <c r="VDV523" s="370"/>
      <c r="VDW523" s="370"/>
      <c r="VDX523" s="370"/>
      <c r="VDY523" s="370"/>
      <c r="VDZ523" s="370"/>
      <c r="VEA523" s="370"/>
      <c r="VEB523" s="370"/>
      <c r="VEC523" s="370"/>
      <c r="VED523" s="370"/>
      <c r="VEE523" s="370"/>
      <c r="VEF523" s="370"/>
      <c r="VEG523" s="370"/>
      <c r="VEH523" s="370"/>
      <c r="VEI523" s="370"/>
      <c r="VEJ523" s="370"/>
      <c r="VEK523" s="370"/>
      <c r="VEL523" s="370"/>
      <c r="VEM523" s="370"/>
      <c r="VEN523" s="370"/>
      <c r="VEO523" s="370"/>
      <c r="VEP523" s="370"/>
      <c r="VEQ523" s="370"/>
      <c r="VER523" s="370"/>
      <c r="VES523" s="370"/>
      <c r="VET523" s="370"/>
      <c r="VEU523" s="370"/>
      <c r="VEV523" s="370"/>
      <c r="VEW523" s="370"/>
      <c r="VEX523" s="370"/>
      <c r="VEY523" s="370"/>
      <c r="VEZ523" s="370"/>
      <c r="VFA523" s="370"/>
      <c r="VFB523" s="370"/>
      <c r="VFC523" s="370"/>
      <c r="VFD523" s="370"/>
      <c r="VFE523" s="370"/>
      <c r="VFF523" s="370"/>
      <c r="VFG523" s="370"/>
      <c r="VFH523" s="370"/>
      <c r="VFI523" s="370"/>
      <c r="VFJ523" s="370"/>
      <c r="VFK523" s="370"/>
      <c r="VFL523" s="370"/>
      <c r="VFM523" s="370"/>
      <c r="VFN523" s="370"/>
      <c r="VFO523" s="370"/>
      <c r="VFP523" s="370"/>
      <c r="VFQ523" s="370"/>
      <c r="VFR523" s="370"/>
      <c r="VFS523" s="370"/>
      <c r="VFT523" s="370"/>
      <c r="VFY523" s="370"/>
      <c r="VFZ523" s="370"/>
      <c r="VGA523" s="370"/>
      <c r="VGB523" s="370"/>
      <c r="VGC523" s="370"/>
      <c r="VGD523" s="370"/>
      <c r="VGE523" s="370"/>
      <c r="VGF523" s="370"/>
      <c r="VGG523" s="370"/>
      <c r="VGH523" s="370"/>
      <c r="VGI523" s="370"/>
      <c r="VIA523" s="370"/>
      <c r="VIB523" s="370"/>
      <c r="VIC523" s="370"/>
      <c r="VID523" s="370"/>
      <c r="VIE523" s="370"/>
      <c r="VIF523" s="370"/>
      <c r="VIG523" s="370"/>
      <c r="VIH523" s="370"/>
      <c r="VII523" s="370"/>
      <c r="VIJ523" s="370"/>
      <c r="VIK523" s="370"/>
      <c r="VIL523" s="370"/>
      <c r="VIM523" s="370"/>
      <c r="VIN523" s="370"/>
      <c r="VIO523" s="370"/>
      <c r="VIP523" s="370"/>
      <c r="VIQ523" s="370"/>
      <c r="VIR523" s="370"/>
      <c r="VIS523" s="370"/>
      <c r="VIT523" s="370"/>
      <c r="VIU523" s="370"/>
      <c r="VIV523" s="370"/>
      <c r="VIW523" s="370"/>
      <c r="VIX523" s="370"/>
      <c r="VIY523" s="370"/>
      <c r="VIZ523" s="370"/>
      <c r="VJA523" s="370"/>
      <c r="VJB523" s="370"/>
      <c r="VJC523" s="370"/>
      <c r="VJD523" s="370"/>
      <c r="VJE523" s="370"/>
      <c r="VJF523" s="370"/>
      <c r="VJG523" s="370"/>
      <c r="VJH523" s="370"/>
      <c r="VJI523" s="370"/>
      <c r="VJJ523" s="370"/>
      <c r="VJK523" s="370"/>
      <c r="VJL523" s="370"/>
      <c r="VJM523" s="370"/>
      <c r="VJN523" s="370"/>
      <c r="VJO523" s="370"/>
      <c r="VJP523" s="370"/>
      <c r="VJQ523" s="370"/>
      <c r="VJR523" s="370"/>
      <c r="VJS523" s="370"/>
      <c r="VJT523" s="370"/>
      <c r="VJU523" s="370"/>
      <c r="VJV523" s="370"/>
      <c r="VJW523" s="370"/>
      <c r="VJX523" s="370"/>
      <c r="VJY523" s="370"/>
      <c r="VJZ523" s="370"/>
      <c r="VKA523" s="370"/>
      <c r="VKB523" s="370"/>
      <c r="VKC523" s="370"/>
      <c r="VKD523" s="370"/>
      <c r="VKE523" s="370"/>
      <c r="VKF523" s="370"/>
      <c r="VKG523" s="370"/>
      <c r="VKH523" s="370"/>
      <c r="VKI523" s="370"/>
      <c r="VKJ523" s="370"/>
      <c r="VKK523" s="370"/>
      <c r="VKL523" s="370"/>
      <c r="VKM523" s="370"/>
      <c r="VKN523" s="370"/>
      <c r="VKO523" s="370"/>
      <c r="VKP523" s="370"/>
      <c r="VKQ523" s="370"/>
      <c r="VKR523" s="370"/>
      <c r="VKS523" s="370"/>
      <c r="VKT523" s="370"/>
      <c r="VKU523" s="370"/>
      <c r="VKV523" s="370"/>
      <c r="VKW523" s="370"/>
      <c r="VKX523" s="370"/>
      <c r="VKY523" s="370"/>
      <c r="VKZ523" s="370"/>
      <c r="VLA523" s="370"/>
      <c r="VLB523" s="370"/>
      <c r="VLC523" s="370"/>
      <c r="VLD523" s="370"/>
      <c r="VLE523" s="370"/>
      <c r="VLF523" s="370"/>
      <c r="VLG523" s="370"/>
      <c r="VLH523" s="370"/>
      <c r="VLI523" s="370"/>
      <c r="VLJ523" s="370"/>
      <c r="VLK523" s="370"/>
      <c r="VLL523" s="370"/>
      <c r="VLM523" s="370"/>
      <c r="VLN523" s="370"/>
      <c r="VLO523" s="370"/>
      <c r="VLP523" s="370"/>
      <c r="VLQ523" s="370"/>
      <c r="VLR523" s="370"/>
      <c r="VLS523" s="370"/>
      <c r="VLT523" s="370"/>
      <c r="VLU523" s="370"/>
      <c r="VLV523" s="370"/>
      <c r="VLW523" s="370"/>
      <c r="VLX523" s="370"/>
      <c r="VLY523" s="370"/>
      <c r="VLZ523" s="370"/>
      <c r="VMA523" s="370"/>
      <c r="VMB523" s="370"/>
      <c r="VMC523" s="370"/>
      <c r="VMD523" s="370"/>
      <c r="VME523" s="370"/>
      <c r="VMF523" s="370"/>
      <c r="VMG523" s="370"/>
      <c r="VMH523" s="370"/>
      <c r="VMI523" s="370"/>
      <c r="VMJ523" s="370"/>
      <c r="VMK523" s="370"/>
      <c r="VML523" s="370"/>
      <c r="VMM523" s="370"/>
      <c r="VMN523" s="370"/>
      <c r="VMO523" s="370"/>
      <c r="VMP523" s="370"/>
      <c r="VMQ523" s="370"/>
      <c r="VMR523" s="370"/>
      <c r="VMS523" s="370"/>
      <c r="VMT523" s="370"/>
      <c r="VMU523" s="370"/>
      <c r="VMV523" s="370"/>
      <c r="VMW523" s="370"/>
      <c r="VMX523" s="370"/>
      <c r="VMY523" s="370"/>
      <c r="VMZ523" s="370"/>
      <c r="VNA523" s="370"/>
      <c r="VNB523" s="370"/>
      <c r="VNC523" s="370"/>
      <c r="VND523" s="370"/>
      <c r="VNE523" s="370"/>
      <c r="VNF523" s="370"/>
      <c r="VNG523" s="370"/>
      <c r="VNH523" s="370"/>
      <c r="VNI523" s="370"/>
      <c r="VNJ523" s="370"/>
      <c r="VNK523" s="370"/>
      <c r="VNL523" s="370"/>
      <c r="VNM523" s="370"/>
      <c r="VNN523" s="370"/>
      <c r="VNO523" s="370"/>
      <c r="VNP523" s="370"/>
      <c r="VNQ523" s="370"/>
      <c r="VNR523" s="370"/>
      <c r="VNS523" s="370"/>
      <c r="VNT523" s="370"/>
      <c r="VNU523" s="370"/>
      <c r="VNV523" s="370"/>
      <c r="VNW523" s="370"/>
      <c r="VNX523" s="370"/>
      <c r="VNY523" s="370"/>
      <c r="VNZ523" s="370"/>
      <c r="VOA523" s="370"/>
      <c r="VOB523" s="370"/>
      <c r="VOC523" s="370"/>
      <c r="VOD523" s="370"/>
      <c r="VOE523" s="370"/>
      <c r="VOF523" s="370"/>
      <c r="VOG523" s="370"/>
      <c r="VOH523" s="370"/>
      <c r="VOI523" s="370"/>
      <c r="VOJ523" s="370"/>
      <c r="VOK523" s="370"/>
      <c r="VOL523" s="370"/>
      <c r="VOM523" s="370"/>
      <c r="VON523" s="370"/>
      <c r="VOO523" s="370"/>
      <c r="VOP523" s="370"/>
      <c r="VOQ523" s="370"/>
      <c r="VOR523" s="370"/>
      <c r="VOS523" s="370"/>
      <c r="VOT523" s="370"/>
      <c r="VOU523" s="370"/>
      <c r="VOV523" s="370"/>
      <c r="VOW523" s="370"/>
      <c r="VOX523" s="370"/>
      <c r="VOY523" s="370"/>
      <c r="VOZ523" s="370"/>
      <c r="VPA523" s="370"/>
      <c r="VPB523" s="370"/>
      <c r="VPC523" s="370"/>
      <c r="VPD523" s="370"/>
      <c r="VPE523" s="370"/>
      <c r="VPF523" s="370"/>
      <c r="VPG523" s="370"/>
      <c r="VPH523" s="370"/>
      <c r="VPI523" s="370"/>
      <c r="VPJ523" s="370"/>
      <c r="VPK523" s="370"/>
      <c r="VPL523" s="370"/>
      <c r="VPM523" s="370"/>
      <c r="VPN523" s="370"/>
      <c r="VPO523" s="370"/>
      <c r="VPP523" s="370"/>
      <c r="VPU523" s="370"/>
      <c r="VPV523" s="370"/>
      <c r="VPW523" s="370"/>
      <c r="VPX523" s="370"/>
      <c r="VPY523" s="370"/>
      <c r="VPZ523" s="370"/>
      <c r="VQA523" s="370"/>
      <c r="VQB523" s="370"/>
      <c r="VQC523" s="370"/>
      <c r="VQD523" s="370"/>
      <c r="VQE523" s="370"/>
      <c r="VRW523" s="370"/>
      <c r="VRX523" s="370"/>
      <c r="VRY523" s="370"/>
      <c r="VRZ523" s="370"/>
      <c r="VSA523" s="370"/>
      <c r="VSB523" s="370"/>
      <c r="VSC523" s="370"/>
      <c r="VSD523" s="370"/>
      <c r="VSE523" s="370"/>
      <c r="VSF523" s="370"/>
      <c r="VSG523" s="370"/>
      <c r="VSH523" s="370"/>
      <c r="VSI523" s="370"/>
      <c r="VSJ523" s="370"/>
      <c r="VSK523" s="370"/>
      <c r="VSL523" s="370"/>
      <c r="VSM523" s="370"/>
      <c r="VSN523" s="370"/>
      <c r="VSO523" s="370"/>
      <c r="VSP523" s="370"/>
      <c r="VSQ523" s="370"/>
      <c r="VSR523" s="370"/>
      <c r="VSS523" s="370"/>
      <c r="VST523" s="370"/>
      <c r="VSU523" s="370"/>
      <c r="VSV523" s="370"/>
      <c r="VSW523" s="370"/>
      <c r="VSX523" s="370"/>
      <c r="VSY523" s="370"/>
      <c r="VSZ523" s="370"/>
      <c r="VTA523" s="370"/>
      <c r="VTB523" s="370"/>
      <c r="VTC523" s="370"/>
      <c r="VTD523" s="370"/>
      <c r="VTE523" s="370"/>
      <c r="VTF523" s="370"/>
      <c r="VTG523" s="370"/>
      <c r="VTH523" s="370"/>
      <c r="VTI523" s="370"/>
      <c r="VTJ523" s="370"/>
      <c r="VTK523" s="370"/>
      <c r="VTL523" s="370"/>
      <c r="VTM523" s="370"/>
      <c r="VTN523" s="370"/>
      <c r="VTO523" s="370"/>
      <c r="VTP523" s="370"/>
      <c r="VTQ523" s="370"/>
      <c r="VTR523" s="370"/>
      <c r="VTS523" s="370"/>
      <c r="VTT523" s="370"/>
      <c r="VTU523" s="370"/>
      <c r="VTV523" s="370"/>
      <c r="VTW523" s="370"/>
      <c r="VTX523" s="370"/>
      <c r="VTY523" s="370"/>
      <c r="VTZ523" s="370"/>
      <c r="VUA523" s="370"/>
      <c r="VUB523" s="370"/>
      <c r="VUC523" s="370"/>
      <c r="VUD523" s="370"/>
      <c r="VUE523" s="370"/>
      <c r="VUF523" s="370"/>
      <c r="VUG523" s="370"/>
      <c r="VUH523" s="370"/>
      <c r="VUI523" s="370"/>
      <c r="VUJ523" s="370"/>
      <c r="VUK523" s="370"/>
      <c r="VUL523" s="370"/>
      <c r="VUM523" s="370"/>
      <c r="VUN523" s="370"/>
      <c r="VUO523" s="370"/>
      <c r="VUP523" s="370"/>
      <c r="VUQ523" s="370"/>
      <c r="VUR523" s="370"/>
      <c r="VUS523" s="370"/>
      <c r="VUT523" s="370"/>
      <c r="VUU523" s="370"/>
      <c r="VUV523" s="370"/>
      <c r="VUW523" s="370"/>
      <c r="VUX523" s="370"/>
      <c r="VUY523" s="370"/>
      <c r="VUZ523" s="370"/>
      <c r="VVA523" s="370"/>
      <c r="VVB523" s="370"/>
      <c r="VVC523" s="370"/>
      <c r="VVD523" s="370"/>
      <c r="VVE523" s="370"/>
      <c r="VVF523" s="370"/>
      <c r="VVG523" s="370"/>
      <c r="VVH523" s="370"/>
      <c r="VVI523" s="370"/>
      <c r="VVJ523" s="370"/>
      <c r="VVK523" s="370"/>
      <c r="VVL523" s="370"/>
      <c r="VVM523" s="370"/>
      <c r="VVN523" s="370"/>
      <c r="VVO523" s="370"/>
      <c r="VVP523" s="370"/>
      <c r="VVQ523" s="370"/>
      <c r="VVR523" s="370"/>
      <c r="VVS523" s="370"/>
      <c r="VVT523" s="370"/>
      <c r="VVU523" s="370"/>
      <c r="VVV523" s="370"/>
      <c r="VVW523" s="370"/>
      <c r="VVX523" s="370"/>
      <c r="VVY523" s="370"/>
      <c r="VVZ523" s="370"/>
      <c r="VWA523" s="370"/>
      <c r="VWB523" s="370"/>
      <c r="VWC523" s="370"/>
      <c r="VWD523" s="370"/>
      <c r="VWE523" s="370"/>
      <c r="VWF523" s="370"/>
      <c r="VWG523" s="370"/>
      <c r="VWH523" s="370"/>
      <c r="VWI523" s="370"/>
      <c r="VWJ523" s="370"/>
      <c r="VWK523" s="370"/>
      <c r="VWL523" s="370"/>
      <c r="VWM523" s="370"/>
      <c r="VWN523" s="370"/>
      <c r="VWO523" s="370"/>
      <c r="VWP523" s="370"/>
      <c r="VWQ523" s="370"/>
      <c r="VWR523" s="370"/>
      <c r="VWS523" s="370"/>
      <c r="VWT523" s="370"/>
      <c r="VWU523" s="370"/>
      <c r="VWV523" s="370"/>
      <c r="VWW523" s="370"/>
      <c r="VWX523" s="370"/>
      <c r="VWY523" s="370"/>
      <c r="VWZ523" s="370"/>
      <c r="VXA523" s="370"/>
      <c r="VXB523" s="370"/>
      <c r="VXC523" s="370"/>
      <c r="VXD523" s="370"/>
      <c r="VXE523" s="370"/>
      <c r="VXF523" s="370"/>
      <c r="VXG523" s="370"/>
      <c r="VXH523" s="370"/>
      <c r="VXI523" s="370"/>
      <c r="VXJ523" s="370"/>
      <c r="VXK523" s="370"/>
      <c r="VXL523" s="370"/>
      <c r="VXM523" s="370"/>
      <c r="VXN523" s="370"/>
      <c r="VXO523" s="370"/>
      <c r="VXP523" s="370"/>
      <c r="VXQ523" s="370"/>
      <c r="VXR523" s="370"/>
      <c r="VXS523" s="370"/>
      <c r="VXT523" s="370"/>
      <c r="VXU523" s="370"/>
      <c r="VXV523" s="370"/>
      <c r="VXW523" s="370"/>
      <c r="VXX523" s="370"/>
      <c r="VXY523" s="370"/>
      <c r="VXZ523" s="370"/>
      <c r="VYA523" s="370"/>
      <c r="VYB523" s="370"/>
      <c r="VYC523" s="370"/>
      <c r="VYD523" s="370"/>
      <c r="VYE523" s="370"/>
      <c r="VYF523" s="370"/>
      <c r="VYG523" s="370"/>
      <c r="VYH523" s="370"/>
      <c r="VYI523" s="370"/>
      <c r="VYJ523" s="370"/>
      <c r="VYK523" s="370"/>
      <c r="VYL523" s="370"/>
      <c r="VYM523" s="370"/>
      <c r="VYN523" s="370"/>
      <c r="VYO523" s="370"/>
      <c r="VYP523" s="370"/>
      <c r="VYQ523" s="370"/>
      <c r="VYR523" s="370"/>
      <c r="VYS523" s="370"/>
      <c r="VYT523" s="370"/>
      <c r="VYU523" s="370"/>
      <c r="VYV523" s="370"/>
      <c r="VYW523" s="370"/>
      <c r="VYX523" s="370"/>
      <c r="VYY523" s="370"/>
      <c r="VYZ523" s="370"/>
      <c r="VZA523" s="370"/>
      <c r="VZB523" s="370"/>
      <c r="VZC523" s="370"/>
      <c r="VZD523" s="370"/>
      <c r="VZE523" s="370"/>
      <c r="VZF523" s="370"/>
      <c r="VZG523" s="370"/>
      <c r="VZH523" s="370"/>
      <c r="VZI523" s="370"/>
      <c r="VZJ523" s="370"/>
      <c r="VZK523" s="370"/>
      <c r="VZL523" s="370"/>
      <c r="VZQ523" s="370"/>
      <c r="VZR523" s="370"/>
      <c r="VZS523" s="370"/>
      <c r="VZT523" s="370"/>
      <c r="VZU523" s="370"/>
      <c r="VZV523" s="370"/>
      <c r="VZW523" s="370"/>
      <c r="VZX523" s="370"/>
      <c r="VZY523" s="370"/>
      <c r="VZZ523" s="370"/>
      <c r="WAA523" s="370"/>
      <c r="WBS523" s="370"/>
      <c r="WBT523" s="370"/>
      <c r="WBU523" s="370"/>
      <c r="WBV523" s="370"/>
      <c r="WBW523" s="370"/>
      <c r="WBX523" s="370"/>
      <c r="WBY523" s="370"/>
      <c r="WBZ523" s="370"/>
      <c r="WCA523" s="370"/>
      <c r="WCB523" s="370"/>
      <c r="WCC523" s="370"/>
      <c r="WCD523" s="370"/>
      <c r="WCE523" s="370"/>
      <c r="WCF523" s="370"/>
      <c r="WCG523" s="370"/>
      <c r="WCH523" s="370"/>
      <c r="WCI523" s="370"/>
      <c r="WCJ523" s="370"/>
      <c r="WCK523" s="370"/>
      <c r="WCL523" s="370"/>
      <c r="WCM523" s="370"/>
      <c r="WCN523" s="370"/>
      <c r="WCO523" s="370"/>
      <c r="WCP523" s="370"/>
      <c r="WCQ523" s="370"/>
      <c r="WCR523" s="370"/>
      <c r="WCS523" s="370"/>
      <c r="WCT523" s="370"/>
      <c r="WCU523" s="370"/>
      <c r="WCV523" s="370"/>
      <c r="WCW523" s="370"/>
      <c r="WCX523" s="370"/>
      <c r="WCY523" s="370"/>
      <c r="WCZ523" s="370"/>
      <c r="WDA523" s="370"/>
      <c r="WDB523" s="370"/>
      <c r="WDC523" s="370"/>
      <c r="WDD523" s="370"/>
      <c r="WDE523" s="370"/>
      <c r="WDF523" s="370"/>
      <c r="WDG523" s="370"/>
      <c r="WDH523" s="370"/>
      <c r="WDI523" s="370"/>
      <c r="WDJ523" s="370"/>
      <c r="WDK523" s="370"/>
      <c r="WDL523" s="370"/>
      <c r="WDM523" s="370"/>
      <c r="WDN523" s="370"/>
      <c r="WDO523" s="370"/>
      <c r="WDP523" s="370"/>
      <c r="WDQ523" s="370"/>
      <c r="WDR523" s="370"/>
      <c r="WDS523" s="370"/>
      <c r="WDT523" s="370"/>
      <c r="WDU523" s="370"/>
      <c r="WDV523" s="370"/>
      <c r="WDW523" s="370"/>
      <c r="WDX523" s="370"/>
      <c r="WDY523" s="370"/>
      <c r="WDZ523" s="370"/>
      <c r="WEA523" s="370"/>
      <c r="WEB523" s="370"/>
      <c r="WEC523" s="370"/>
      <c r="WED523" s="370"/>
      <c r="WEE523" s="370"/>
      <c r="WEF523" s="370"/>
      <c r="WEG523" s="370"/>
      <c r="WEH523" s="370"/>
      <c r="WEI523" s="370"/>
      <c r="WEJ523" s="370"/>
      <c r="WEK523" s="370"/>
      <c r="WEL523" s="370"/>
      <c r="WEM523" s="370"/>
      <c r="WEN523" s="370"/>
      <c r="WEO523" s="370"/>
      <c r="WEP523" s="370"/>
      <c r="WEQ523" s="370"/>
      <c r="WER523" s="370"/>
      <c r="WES523" s="370"/>
      <c r="WET523" s="370"/>
      <c r="WEU523" s="370"/>
      <c r="WEV523" s="370"/>
      <c r="WEW523" s="370"/>
      <c r="WEX523" s="370"/>
      <c r="WEY523" s="370"/>
      <c r="WEZ523" s="370"/>
      <c r="WFA523" s="370"/>
      <c r="WFB523" s="370"/>
      <c r="WFC523" s="370"/>
      <c r="WFD523" s="370"/>
      <c r="WFE523" s="370"/>
      <c r="WFF523" s="370"/>
      <c r="WFG523" s="370"/>
      <c r="WFH523" s="370"/>
      <c r="WFI523" s="370"/>
      <c r="WFJ523" s="370"/>
      <c r="WFK523" s="370"/>
      <c r="WFL523" s="370"/>
      <c r="WFM523" s="370"/>
      <c r="WFN523" s="370"/>
      <c r="WFO523" s="370"/>
      <c r="WFP523" s="370"/>
      <c r="WFQ523" s="370"/>
      <c r="WFR523" s="370"/>
      <c r="WFS523" s="370"/>
      <c r="WFT523" s="370"/>
      <c r="WFU523" s="370"/>
      <c r="WFV523" s="370"/>
      <c r="WFW523" s="370"/>
      <c r="WFX523" s="370"/>
      <c r="WFY523" s="370"/>
      <c r="WFZ523" s="370"/>
      <c r="WGA523" s="370"/>
      <c r="WGB523" s="370"/>
      <c r="WGC523" s="370"/>
      <c r="WGD523" s="370"/>
      <c r="WGE523" s="370"/>
      <c r="WGF523" s="370"/>
      <c r="WGG523" s="370"/>
      <c r="WGH523" s="370"/>
      <c r="WGI523" s="370"/>
      <c r="WGJ523" s="370"/>
      <c r="WGK523" s="370"/>
      <c r="WGL523" s="370"/>
      <c r="WGM523" s="370"/>
      <c r="WGN523" s="370"/>
      <c r="WGO523" s="370"/>
      <c r="WGP523" s="370"/>
      <c r="WGQ523" s="370"/>
      <c r="WGR523" s="370"/>
      <c r="WGS523" s="370"/>
      <c r="WGT523" s="370"/>
      <c r="WGU523" s="370"/>
      <c r="WGV523" s="370"/>
      <c r="WGW523" s="370"/>
      <c r="WGX523" s="370"/>
      <c r="WGY523" s="370"/>
      <c r="WGZ523" s="370"/>
      <c r="WHA523" s="370"/>
      <c r="WHB523" s="370"/>
      <c r="WHC523" s="370"/>
      <c r="WHD523" s="370"/>
      <c r="WHE523" s="370"/>
      <c r="WHF523" s="370"/>
      <c r="WHG523" s="370"/>
      <c r="WHH523" s="370"/>
      <c r="WHI523" s="370"/>
      <c r="WHJ523" s="370"/>
      <c r="WHK523" s="370"/>
      <c r="WHL523" s="370"/>
      <c r="WHM523" s="370"/>
      <c r="WHN523" s="370"/>
      <c r="WHO523" s="370"/>
      <c r="WHP523" s="370"/>
      <c r="WHQ523" s="370"/>
      <c r="WHR523" s="370"/>
      <c r="WHS523" s="370"/>
      <c r="WHT523" s="370"/>
      <c r="WHU523" s="370"/>
      <c r="WHV523" s="370"/>
      <c r="WHW523" s="370"/>
      <c r="WHX523" s="370"/>
      <c r="WHY523" s="370"/>
      <c r="WHZ523" s="370"/>
      <c r="WIA523" s="370"/>
      <c r="WIB523" s="370"/>
      <c r="WIC523" s="370"/>
      <c r="WID523" s="370"/>
      <c r="WIE523" s="370"/>
      <c r="WIF523" s="370"/>
      <c r="WIG523" s="370"/>
      <c r="WIH523" s="370"/>
      <c r="WII523" s="370"/>
      <c r="WIJ523" s="370"/>
      <c r="WIK523" s="370"/>
      <c r="WIL523" s="370"/>
      <c r="WIM523" s="370"/>
      <c r="WIN523" s="370"/>
      <c r="WIO523" s="370"/>
      <c r="WIP523" s="370"/>
      <c r="WIQ523" s="370"/>
      <c r="WIR523" s="370"/>
      <c r="WIS523" s="370"/>
      <c r="WIT523" s="370"/>
      <c r="WIU523" s="370"/>
      <c r="WIV523" s="370"/>
      <c r="WIW523" s="370"/>
      <c r="WIX523" s="370"/>
      <c r="WIY523" s="370"/>
      <c r="WIZ523" s="370"/>
      <c r="WJA523" s="370"/>
      <c r="WJB523" s="370"/>
      <c r="WJC523" s="370"/>
      <c r="WJD523" s="370"/>
      <c r="WJE523" s="370"/>
      <c r="WJF523" s="370"/>
      <c r="WJG523" s="370"/>
      <c r="WJH523" s="370"/>
      <c r="WJM523" s="370"/>
      <c r="WJN523" s="370"/>
      <c r="WJO523" s="370"/>
      <c r="WJP523" s="370"/>
      <c r="WJQ523" s="370"/>
      <c r="WJR523" s="370"/>
      <c r="WJS523" s="370"/>
      <c r="WJT523" s="370"/>
      <c r="WJU523" s="370"/>
      <c r="WJV523" s="370"/>
      <c r="WJW523" s="370"/>
      <c r="WLO523" s="370"/>
      <c r="WLP523" s="370"/>
      <c r="WLQ523" s="370"/>
      <c r="WLR523" s="370"/>
      <c r="WLS523" s="370"/>
      <c r="WLT523" s="370"/>
      <c r="WLU523" s="370"/>
      <c r="WLV523" s="370"/>
      <c r="WLW523" s="370"/>
      <c r="WLX523" s="370"/>
      <c r="WLY523" s="370"/>
      <c r="WLZ523" s="370"/>
      <c r="WMA523" s="370"/>
      <c r="WMB523" s="370"/>
      <c r="WMC523" s="370"/>
      <c r="WMD523" s="370"/>
      <c r="WME523" s="370"/>
      <c r="WMF523" s="370"/>
      <c r="WMG523" s="370"/>
      <c r="WMH523" s="370"/>
      <c r="WMI523" s="370"/>
      <c r="WMJ523" s="370"/>
      <c r="WMK523" s="370"/>
      <c r="WML523" s="370"/>
      <c r="WMM523" s="370"/>
      <c r="WMN523" s="370"/>
      <c r="WMO523" s="370"/>
      <c r="WMP523" s="370"/>
      <c r="WMQ523" s="370"/>
      <c r="WMR523" s="370"/>
      <c r="WMS523" s="370"/>
      <c r="WMT523" s="370"/>
      <c r="WMU523" s="370"/>
      <c r="WMV523" s="370"/>
      <c r="WMW523" s="370"/>
      <c r="WMX523" s="370"/>
      <c r="WMY523" s="370"/>
      <c r="WMZ523" s="370"/>
      <c r="WNA523" s="370"/>
      <c r="WNB523" s="370"/>
      <c r="WNC523" s="370"/>
      <c r="WND523" s="370"/>
      <c r="WNE523" s="370"/>
      <c r="WNF523" s="370"/>
      <c r="WNG523" s="370"/>
      <c r="WNH523" s="370"/>
      <c r="WNI523" s="370"/>
      <c r="WNJ523" s="370"/>
      <c r="WNK523" s="370"/>
      <c r="WNL523" s="370"/>
      <c r="WNM523" s="370"/>
      <c r="WNN523" s="370"/>
      <c r="WNO523" s="370"/>
      <c r="WNP523" s="370"/>
      <c r="WNQ523" s="370"/>
      <c r="WNR523" s="370"/>
      <c r="WNS523" s="370"/>
      <c r="WNT523" s="370"/>
      <c r="WNU523" s="370"/>
      <c r="WNV523" s="370"/>
      <c r="WNW523" s="370"/>
      <c r="WNX523" s="370"/>
      <c r="WNY523" s="370"/>
      <c r="WNZ523" s="370"/>
      <c r="WOA523" s="370"/>
      <c r="WOB523" s="370"/>
      <c r="WOC523" s="370"/>
      <c r="WOD523" s="370"/>
      <c r="WOE523" s="370"/>
      <c r="WOF523" s="370"/>
      <c r="WOG523" s="370"/>
      <c r="WOH523" s="370"/>
      <c r="WOI523" s="370"/>
      <c r="WOJ523" s="370"/>
      <c r="WOK523" s="370"/>
      <c r="WOL523" s="370"/>
      <c r="WOM523" s="370"/>
      <c r="WON523" s="370"/>
      <c r="WOO523" s="370"/>
      <c r="WOP523" s="370"/>
      <c r="WOQ523" s="370"/>
      <c r="WOR523" s="370"/>
      <c r="WOS523" s="370"/>
      <c r="WOT523" s="370"/>
      <c r="WOU523" s="370"/>
      <c r="WOV523" s="370"/>
      <c r="WOW523" s="370"/>
      <c r="WOX523" s="370"/>
      <c r="WOY523" s="370"/>
      <c r="WOZ523" s="370"/>
      <c r="WPA523" s="370"/>
      <c r="WPB523" s="370"/>
      <c r="WPC523" s="370"/>
      <c r="WPD523" s="370"/>
      <c r="WPE523" s="370"/>
      <c r="WPF523" s="370"/>
      <c r="WPG523" s="370"/>
      <c r="WPH523" s="370"/>
      <c r="WPI523" s="370"/>
      <c r="WPJ523" s="370"/>
      <c r="WPK523" s="370"/>
      <c r="WPL523" s="370"/>
      <c r="WPM523" s="370"/>
      <c r="WPN523" s="370"/>
      <c r="WPO523" s="370"/>
      <c r="WPP523" s="370"/>
      <c r="WPQ523" s="370"/>
      <c r="WPR523" s="370"/>
      <c r="WPS523" s="370"/>
      <c r="WPT523" s="370"/>
      <c r="WPU523" s="370"/>
      <c r="WPV523" s="370"/>
      <c r="WPW523" s="370"/>
      <c r="WPX523" s="370"/>
      <c r="WPY523" s="370"/>
      <c r="WPZ523" s="370"/>
      <c r="WQA523" s="370"/>
      <c r="WQB523" s="370"/>
      <c r="WQC523" s="370"/>
      <c r="WQD523" s="370"/>
      <c r="WQE523" s="370"/>
      <c r="WQF523" s="370"/>
      <c r="WQG523" s="370"/>
      <c r="WQH523" s="370"/>
      <c r="WQI523" s="370"/>
      <c r="WQJ523" s="370"/>
      <c r="WQK523" s="370"/>
      <c r="WQL523" s="370"/>
      <c r="WQM523" s="370"/>
      <c r="WQN523" s="370"/>
      <c r="WQO523" s="370"/>
      <c r="WQP523" s="370"/>
      <c r="WQQ523" s="370"/>
      <c r="WQR523" s="370"/>
      <c r="WQS523" s="370"/>
      <c r="WQT523" s="370"/>
      <c r="WQU523" s="370"/>
      <c r="WQV523" s="370"/>
      <c r="WQW523" s="370"/>
      <c r="WQX523" s="370"/>
      <c r="WQY523" s="370"/>
      <c r="WQZ523" s="370"/>
      <c r="WRA523" s="370"/>
      <c r="WRB523" s="370"/>
      <c r="WRC523" s="370"/>
      <c r="WRD523" s="370"/>
      <c r="WRE523" s="370"/>
      <c r="WRF523" s="370"/>
      <c r="WRG523" s="370"/>
      <c r="WRH523" s="370"/>
      <c r="WRI523" s="370"/>
      <c r="WRJ523" s="370"/>
      <c r="WRK523" s="370"/>
      <c r="WRL523" s="370"/>
      <c r="WRM523" s="370"/>
      <c r="WRN523" s="370"/>
      <c r="WRO523" s="370"/>
      <c r="WRP523" s="370"/>
      <c r="WRQ523" s="370"/>
      <c r="WRR523" s="370"/>
      <c r="WRS523" s="370"/>
      <c r="WRT523" s="370"/>
      <c r="WRU523" s="370"/>
      <c r="WRV523" s="370"/>
      <c r="WRW523" s="370"/>
      <c r="WRX523" s="370"/>
      <c r="WRY523" s="370"/>
      <c r="WRZ523" s="370"/>
      <c r="WSA523" s="370"/>
      <c r="WSB523" s="370"/>
      <c r="WSC523" s="370"/>
      <c r="WSD523" s="370"/>
      <c r="WSE523" s="370"/>
      <c r="WSF523" s="370"/>
      <c r="WSG523" s="370"/>
      <c r="WSH523" s="370"/>
      <c r="WSI523" s="370"/>
      <c r="WSJ523" s="370"/>
      <c r="WSK523" s="370"/>
      <c r="WSL523" s="370"/>
      <c r="WSM523" s="370"/>
      <c r="WSN523" s="370"/>
      <c r="WSO523" s="370"/>
      <c r="WSP523" s="370"/>
      <c r="WSQ523" s="370"/>
      <c r="WSR523" s="370"/>
      <c r="WSS523" s="370"/>
      <c r="WST523" s="370"/>
      <c r="WSU523" s="370"/>
      <c r="WSV523" s="370"/>
      <c r="WSW523" s="370"/>
      <c r="WSX523" s="370"/>
      <c r="WSY523" s="370"/>
      <c r="WSZ523" s="370"/>
      <c r="WTA523" s="370"/>
      <c r="WTB523" s="370"/>
      <c r="WTC523" s="370"/>
      <c r="WTD523" s="370"/>
      <c r="WTI523" s="370"/>
      <c r="WTJ523" s="370"/>
      <c r="WTK523" s="370"/>
      <c r="WTL523" s="370"/>
      <c r="WTM523" s="370"/>
      <c r="WTN523" s="370"/>
      <c r="WTO523" s="370"/>
      <c r="WTP523" s="370"/>
      <c r="WTQ523" s="370"/>
      <c r="WTR523" s="370"/>
      <c r="WTS523" s="370"/>
      <c r="WVK523" s="370"/>
      <c r="WVL523" s="370"/>
      <c r="WVM523" s="370"/>
      <c r="WVN523" s="370"/>
      <c r="WVO523" s="370"/>
      <c r="WVP523" s="370"/>
      <c r="WVQ523" s="370"/>
      <c r="WVR523" s="370"/>
      <c r="WVS523" s="370"/>
      <c r="WVT523" s="370"/>
      <c r="WVU523" s="370"/>
      <c r="WVV523" s="370"/>
      <c r="WVW523" s="370"/>
      <c r="WVX523" s="370"/>
      <c r="WVY523" s="370"/>
      <c r="WVZ523" s="370"/>
      <c r="WWA523" s="370"/>
      <c r="WWB523" s="370"/>
      <c r="WWC523" s="370"/>
      <c r="WWD523" s="370"/>
      <c r="WWE523" s="370"/>
      <c r="WWF523" s="370"/>
      <c r="WWG523" s="370"/>
      <c r="WWH523" s="370"/>
      <c r="WWI523" s="370"/>
      <c r="WWJ523" s="370"/>
      <c r="WWK523" s="370"/>
      <c r="WWL523" s="370"/>
      <c r="WWM523" s="370"/>
      <c r="WWN523" s="370"/>
      <c r="WWO523" s="370"/>
      <c r="WWP523" s="370"/>
      <c r="WWQ523" s="370"/>
      <c r="WWR523" s="370"/>
      <c r="WWS523" s="370"/>
      <c r="WWT523" s="370"/>
      <c r="WWU523" s="370"/>
      <c r="WWV523" s="370"/>
      <c r="WWW523" s="370"/>
      <c r="WWX523" s="370"/>
      <c r="WWY523" s="370"/>
      <c r="WWZ523" s="370"/>
      <c r="WXA523" s="370"/>
      <c r="WXB523" s="370"/>
      <c r="WXC523" s="370"/>
      <c r="WXD523" s="370"/>
      <c r="WXE523" s="370"/>
      <c r="WXF523" s="370"/>
      <c r="WXG523" s="370"/>
      <c r="WXH523" s="370"/>
      <c r="WXI523" s="370"/>
      <c r="WXJ523" s="370"/>
      <c r="WXK523" s="370"/>
      <c r="WXL523" s="370"/>
      <c r="WXM523" s="370"/>
      <c r="WXN523" s="370"/>
      <c r="WXO523" s="370"/>
      <c r="WXP523" s="370"/>
      <c r="WXQ523" s="370"/>
      <c r="WXR523" s="370"/>
      <c r="WXS523" s="370"/>
      <c r="WXT523" s="370"/>
      <c r="WXU523" s="370"/>
      <c r="WXV523" s="370"/>
      <c r="WXW523" s="370"/>
      <c r="WXX523" s="370"/>
      <c r="WXY523" s="370"/>
      <c r="WXZ523" s="370"/>
      <c r="WYA523" s="370"/>
      <c r="WYB523" s="370"/>
      <c r="WYC523" s="370"/>
      <c r="WYD523" s="370"/>
      <c r="WYE523" s="370"/>
      <c r="WYF523" s="370"/>
      <c r="WYG523" s="370"/>
      <c r="WYH523" s="370"/>
      <c r="WYI523" s="370"/>
      <c r="WYJ523" s="370"/>
      <c r="WYK523" s="370"/>
      <c r="WYL523" s="370"/>
      <c r="WYM523" s="370"/>
      <c r="WYN523" s="370"/>
      <c r="WYO523" s="370"/>
      <c r="WYP523" s="370"/>
      <c r="WYQ523" s="370"/>
      <c r="WYR523" s="370"/>
      <c r="WYS523" s="370"/>
      <c r="WYT523" s="370"/>
      <c r="WYU523" s="370"/>
      <c r="WYV523" s="370"/>
      <c r="WYW523" s="370"/>
      <c r="WYX523" s="370"/>
      <c r="WYY523" s="370"/>
      <c r="WYZ523" s="370"/>
      <c r="WZA523" s="370"/>
      <c r="WZB523" s="370"/>
      <c r="WZC523" s="370"/>
      <c r="WZD523" s="370"/>
      <c r="WZE523" s="370"/>
      <c r="WZF523" s="370"/>
      <c r="WZG523" s="370"/>
      <c r="WZH523" s="370"/>
      <c r="WZI523" s="370"/>
      <c r="WZJ523" s="370"/>
      <c r="WZK523" s="370"/>
      <c r="WZL523" s="370"/>
      <c r="WZM523" s="370"/>
      <c r="WZN523" s="370"/>
      <c r="WZO523" s="370"/>
      <c r="WZP523" s="370"/>
      <c r="WZQ523" s="370"/>
      <c r="WZR523" s="370"/>
      <c r="WZS523" s="370"/>
      <c r="WZT523" s="370"/>
      <c r="WZU523" s="370"/>
      <c r="WZV523" s="370"/>
      <c r="WZW523" s="370"/>
      <c r="WZX523" s="370"/>
      <c r="WZY523" s="370"/>
      <c r="WZZ523" s="370"/>
      <c r="XAA523" s="370"/>
      <c r="XAB523" s="370"/>
      <c r="XAC523" s="370"/>
      <c r="XAD523" s="370"/>
      <c r="XAE523" s="370"/>
      <c r="XAF523" s="370"/>
      <c r="XAG523" s="370"/>
      <c r="XAH523" s="370"/>
      <c r="XAI523" s="370"/>
      <c r="XAJ523" s="370"/>
      <c r="XAK523" s="370"/>
      <c r="XAL523" s="370"/>
      <c r="XAM523" s="370"/>
      <c r="XAN523" s="370"/>
      <c r="XAO523" s="370"/>
      <c r="XAP523" s="370"/>
      <c r="XAQ523" s="370"/>
      <c r="XAR523" s="370"/>
      <c r="XAS523" s="370"/>
      <c r="XAT523" s="370"/>
      <c r="XAU523" s="370"/>
      <c r="XAV523" s="370"/>
      <c r="XAW523" s="370"/>
      <c r="XAX523" s="370"/>
      <c r="XAY523" s="370"/>
      <c r="XAZ523" s="370"/>
      <c r="XBA523" s="370"/>
      <c r="XBB523" s="370"/>
      <c r="XBC523" s="370"/>
      <c r="XBD523" s="370"/>
      <c r="XBE523" s="370"/>
      <c r="XBF523" s="370"/>
      <c r="XBG523" s="370"/>
      <c r="XBH523" s="370"/>
      <c r="XBI523" s="370"/>
      <c r="XBJ523" s="370"/>
      <c r="XBK523" s="370"/>
      <c r="XBL523" s="370"/>
      <c r="XBM523" s="370"/>
      <c r="XBN523" s="370"/>
      <c r="XBO523" s="370"/>
      <c r="XBP523" s="370"/>
      <c r="XBQ523" s="370"/>
      <c r="XBR523" s="370"/>
      <c r="XBS523" s="370"/>
      <c r="XBT523" s="370"/>
      <c r="XBU523" s="370"/>
      <c r="XBV523" s="370"/>
      <c r="XBW523" s="370"/>
      <c r="XBX523" s="370"/>
      <c r="XBY523" s="370"/>
      <c r="XBZ523" s="370"/>
      <c r="XCA523" s="370"/>
      <c r="XCB523" s="370"/>
      <c r="XCC523" s="370"/>
      <c r="XCD523" s="370"/>
      <c r="XCE523" s="370"/>
      <c r="XCF523" s="370"/>
      <c r="XCG523" s="370"/>
      <c r="XCH523" s="370"/>
      <c r="XCI523" s="370"/>
      <c r="XCJ523" s="370"/>
      <c r="XCK523" s="370"/>
      <c r="XCL523" s="370"/>
      <c r="XCM523" s="370"/>
      <c r="XCN523" s="370"/>
      <c r="XCO523" s="370"/>
      <c r="XCP523" s="370"/>
      <c r="XCQ523" s="370"/>
      <c r="XCR523" s="370"/>
      <c r="XCS523" s="370"/>
      <c r="XCT523" s="370"/>
      <c r="XCU523" s="370"/>
      <c r="XCV523" s="370"/>
      <c r="XCW523" s="370"/>
      <c r="XCX523" s="370"/>
      <c r="XCY523" s="370"/>
      <c r="XCZ523" s="370"/>
      <c r="XDA523" s="370"/>
      <c r="XDB523" s="370"/>
      <c r="XDC523" s="370"/>
      <c r="XDD523" s="370"/>
      <c r="XDE523" s="370"/>
      <c r="XDF523" s="370"/>
      <c r="XDG523" s="370"/>
      <c r="XDH523" s="370"/>
      <c r="XDI523" s="370"/>
      <c r="XDJ523" s="370"/>
      <c r="XDK523" s="370"/>
      <c r="XDL523" s="370"/>
      <c r="XDM523" s="370"/>
      <c r="XDN523" s="370"/>
      <c r="XDO523" s="370"/>
      <c r="XDP523" s="370"/>
      <c r="XDQ523" s="370"/>
      <c r="XDR523" s="370"/>
      <c r="XDS523" s="370"/>
      <c r="XDT523" s="370"/>
      <c r="XDU523" s="370"/>
      <c r="XDV523" s="370"/>
      <c r="XDW523" s="370"/>
      <c r="XDX523" s="370"/>
      <c r="XDY523" s="370"/>
      <c r="XDZ523" s="370"/>
      <c r="XEA523" s="370"/>
      <c r="XEB523" s="370"/>
      <c r="XEC523" s="370"/>
      <c r="XED523" s="370"/>
      <c r="XEE523" s="370"/>
      <c r="XEF523" s="370"/>
      <c r="XEG523" s="370"/>
      <c r="XEH523" s="370"/>
      <c r="XEI523" s="370"/>
      <c r="XEJ523" s="370"/>
      <c r="XEK523" s="370"/>
      <c r="XEL523" s="370"/>
    </row>
    <row r="524" spans="1:983 1027:2007 2051:3031 3075:4055 4099:5079 5123:6103 6147:7127 7171:8151 8195:9175 9219:10199 10243:11223 11267:12247 12291:13271 13315:14295 14339:15319 15363:16366" ht="94.5" customHeight="1">
      <c r="A524" s="55">
        <v>521</v>
      </c>
      <c r="B524" s="55" t="s">
        <v>21</v>
      </c>
      <c r="C524" s="433" t="s">
        <v>7369</v>
      </c>
      <c r="D524" s="434"/>
      <c r="E524" s="435"/>
      <c r="F524" s="365">
        <v>6000</v>
      </c>
      <c r="G524" s="366">
        <v>4200</v>
      </c>
      <c r="H524" s="366">
        <v>3600</v>
      </c>
      <c r="I524" s="365">
        <v>6600</v>
      </c>
      <c r="J524" s="366">
        <v>4620</v>
      </c>
      <c r="K524" s="366">
        <v>3960</v>
      </c>
      <c r="L524" s="389">
        <v>1.1000000000000001</v>
      </c>
      <c r="M524" s="158">
        <v>1.1000000000000001</v>
      </c>
      <c r="N524" s="158">
        <v>1.1000000000000001</v>
      </c>
      <c r="O524" s="370"/>
      <c r="P524" s="370"/>
      <c r="Q524" s="370"/>
      <c r="R524" s="370"/>
      <c r="S524" s="370"/>
      <c r="T524" s="370"/>
      <c r="U524" s="370"/>
      <c r="V524" s="370"/>
      <c r="W524" s="370"/>
      <c r="X524" s="370"/>
      <c r="Y524" s="370"/>
      <c r="Z524" s="370"/>
      <c r="AA524" s="370"/>
      <c r="AB524" s="370"/>
      <c r="AC524" s="370"/>
      <c r="AD524" s="370"/>
      <c r="AE524" s="370"/>
      <c r="AF524" s="370"/>
      <c r="AG524" s="370"/>
      <c r="AH524" s="370"/>
      <c r="AI524" s="370"/>
      <c r="AJ524" s="370"/>
      <c r="AK524" s="370"/>
      <c r="AL524" s="370"/>
      <c r="AM524" s="370"/>
      <c r="AN524" s="370"/>
      <c r="AO524" s="370"/>
      <c r="AP524" s="370"/>
      <c r="AQ524" s="370"/>
      <c r="AR524" s="370"/>
      <c r="AS524" s="370"/>
      <c r="AT524" s="370"/>
      <c r="AU524" s="370"/>
      <c r="AV524" s="370"/>
      <c r="AW524" s="370"/>
      <c r="AX524" s="370"/>
      <c r="AY524" s="370"/>
      <c r="AZ524" s="370"/>
      <c r="BA524" s="370"/>
      <c r="BB524" s="370"/>
      <c r="BC524" s="370"/>
      <c r="BD524" s="370"/>
      <c r="BE524" s="370"/>
      <c r="BF524" s="370"/>
      <c r="BG524" s="370"/>
      <c r="BH524" s="370"/>
      <c r="BI524" s="370"/>
      <c r="BJ524" s="370"/>
      <c r="BK524" s="370"/>
      <c r="BL524" s="370"/>
      <c r="BM524" s="370"/>
      <c r="BN524" s="370"/>
      <c r="BO524" s="370"/>
      <c r="BP524" s="370"/>
      <c r="BQ524" s="370"/>
      <c r="BR524" s="370"/>
      <c r="BS524" s="370"/>
      <c r="BT524" s="370"/>
      <c r="BU524" s="370"/>
      <c r="BV524" s="370"/>
      <c r="BW524" s="370"/>
      <c r="BX524" s="370"/>
      <c r="BY524" s="370"/>
      <c r="BZ524" s="370"/>
      <c r="CA524" s="370"/>
      <c r="CB524" s="370"/>
      <c r="CC524" s="370"/>
      <c r="CD524" s="370"/>
      <c r="CE524" s="370"/>
      <c r="CF524" s="370"/>
      <c r="CG524" s="370"/>
      <c r="CH524" s="370"/>
      <c r="CI524" s="370"/>
      <c r="CJ524" s="370"/>
      <c r="CK524" s="370"/>
      <c r="CL524" s="370"/>
      <c r="CM524" s="370"/>
      <c r="CN524" s="370"/>
      <c r="CO524" s="370"/>
      <c r="CP524" s="370"/>
      <c r="CQ524" s="370"/>
      <c r="CR524" s="370"/>
      <c r="CS524" s="370"/>
      <c r="CT524" s="370"/>
      <c r="CU524" s="370"/>
      <c r="CV524" s="370"/>
      <c r="CW524" s="370"/>
      <c r="CX524" s="370"/>
      <c r="CY524" s="370"/>
      <c r="CZ524" s="370"/>
      <c r="DA524" s="370"/>
      <c r="DB524" s="370"/>
      <c r="DC524" s="370"/>
      <c r="DD524" s="370"/>
      <c r="DE524" s="370"/>
      <c r="DF524" s="370"/>
      <c r="DG524" s="370"/>
      <c r="DH524" s="370"/>
      <c r="DI524" s="370"/>
      <c r="DJ524" s="370"/>
      <c r="DK524" s="370"/>
      <c r="DL524" s="370"/>
      <c r="DM524" s="370"/>
      <c r="DN524" s="370"/>
      <c r="DO524" s="370"/>
      <c r="DP524" s="370"/>
      <c r="DQ524" s="370"/>
      <c r="DR524" s="370"/>
      <c r="DS524" s="370"/>
      <c r="DT524" s="370"/>
      <c r="DU524" s="370"/>
      <c r="DV524" s="370"/>
      <c r="DW524" s="370"/>
      <c r="DX524" s="370"/>
      <c r="DY524" s="370"/>
      <c r="DZ524" s="370"/>
      <c r="EA524" s="370"/>
      <c r="EB524" s="370"/>
      <c r="EC524" s="370"/>
      <c r="ED524" s="370"/>
      <c r="EE524" s="370"/>
      <c r="EF524" s="370"/>
      <c r="EG524" s="370"/>
      <c r="EH524" s="370"/>
      <c r="EI524" s="370"/>
      <c r="EJ524" s="370"/>
      <c r="EK524" s="370"/>
      <c r="EL524" s="370"/>
      <c r="EM524" s="370"/>
      <c r="EN524" s="370"/>
      <c r="EO524" s="370"/>
      <c r="EP524" s="370"/>
      <c r="EQ524" s="370"/>
      <c r="ER524" s="370"/>
      <c r="ES524" s="370"/>
      <c r="ET524" s="370"/>
      <c r="EU524" s="370"/>
      <c r="EV524" s="370"/>
      <c r="EW524" s="370"/>
      <c r="EX524" s="370"/>
      <c r="EY524" s="370"/>
      <c r="EZ524" s="370"/>
      <c r="FA524" s="370"/>
      <c r="FB524" s="370"/>
      <c r="FC524" s="370"/>
      <c r="FD524" s="370"/>
      <c r="FE524" s="370"/>
      <c r="FF524" s="370"/>
      <c r="FG524" s="370"/>
      <c r="FH524" s="370"/>
      <c r="FI524" s="370"/>
      <c r="FJ524" s="370"/>
      <c r="FK524" s="370"/>
      <c r="FL524" s="370"/>
      <c r="FM524" s="370"/>
      <c r="FN524" s="370"/>
      <c r="FO524" s="370"/>
      <c r="FP524" s="370"/>
      <c r="FQ524" s="370"/>
      <c r="FR524" s="370"/>
      <c r="FS524" s="370"/>
      <c r="FT524" s="370"/>
      <c r="FU524" s="370"/>
      <c r="FV524" s="370"/>
      <c r="FW524" s="370"/>
      <c r="FX524" s="370"/>
      <c r="FY524" s="370"/>
      <c r="FZ524" s="370"/>
      <c r="GA524" s="370"/>
      <c r="GB524" s="370"/>
      <c r="GC524" s="370"/>
      <c r="GD524" s="370"/>
      <c r="GE524" s="370"/>
      <c r="GF524" s="370"/>
      <c r="GG524" s="370"/>
      <c r="GH524" s="370"/>
      <c r="GI524" s="370"/>
      <c r="GJ524" s="370"/>
      <c r="GK524" s="370"/>
      <c r="GL524" s="370"/>
      <c r="GM524" s="370"/>
      <c r="GN524" s="370"/>
      <c r="GO524" s="370"/>
      <c r="GP524" s="370"/>
      <c r="GQ524" s="370"/>
      <c r="GR524" s="370"/>
      <c r="GW524" s="370"/>
      <c r="GX524" s="370"/>
      <c r="GY524" s="370"/>
      <c r="GZ524" s="370"/>
      <c r="HA524" s="370"/>
      <c r="HB524" s="370"/>
      <c r="HC524" s="370"/>
      <c r="HD524" s="370"/>
      <c r="HE524" s="370"/>
      <c r="HF524" s="370"/>
      <c r="HG524" s="370"/>
      <c r="IY524" s="370"/>
      <c r="IZ524" s="370"/>
      <c r="JA524" s="370"/>
      <c r="JB524" s="370"/>
      <c r="JC524" s="370"/>
      <c r="JD524" s="370"/>
      <c r="JE524" s="370"/>
      <c r="JF524" s="370"/>
      <c r="JG524" s="370"/>
      <c r="JH524" s="370"/>
      <c r="JI524" s="370"/>
      <c r="JJ524" s="370"/>
      <c r="JK524" s="370"/>
      <c r="JL524" s="370"/>
      <c r="JM524" s="370"/>
      <c r="JN524" s="370"/>
      <c r="JO524" s="370"/>
      <c r="JP524" s="370"/>
      <c r="JQ524" s="370"/>
      <c r="JR524" s="370"/>
      <c r="JS524" s="370"/>
      <c r="JT524" s="370"/>
      <c r="JU524" s="370"/>
      <c r="JV524" s="370"/>
      <c r="JW524" s="370"/>
      <c r="JX524" s="370"/>
      <c r="JY524" s="370"/>
      <c r="JZ524" s="370"/>
      <c r="KA524" s="370"/>
      <c r="KB524" s="370"/>
      <c r="KC524" s="370"/>
      <c r="KD524" s="370"/>
      <c r="KE524" s="370"/>
      <c r="KF524" s="370"/>
      <c r="KG524" s="370"/>
      <c r="KH524" s="370"/>
      <c r="KI524" s="370"/>
      <c r="KJ524" s="370"/>
      <c r="KK524" s="370"/>
      <c r="KL524" s="370"/>
      <c r="KM524" s="370"/>
      <c r="KN524" s="370"/>
      <c r="KO524" s="370"/>
      <c r="KP524" s="370"/>
      <c r="KQ524" s="370"/>
      <c r="KR524" s="370"/>
      <c r="KS524" s="370"/>
      <c r="KT524" s="370"/>
      <c r="KU524" s="370"/>
      <c r="KV524" s="370"/>
      <c r="KW524" s="370"/>
      <c r="KX524" s="370"/>
      <c r="KY524" s="370"/>
      <c r="KZ524" s="370"/>
      <c r="LA524" s="370"/>
      <c r="LB524" s="370"/>
      <c r="LC524" s="370"/>
      <c r="LD524" s="370"/>
      <c r="LE524" s="370"/>
      <c r="LF524" s="370"/>
      <c r="LG524" s="370"/>
      <c r="LH524" s="370"/>
      <c r="LI524" s="370"/>
      <c r="LJ524" s="370"/>
      <c r="LK524" s="370"/>
      <c r="LL524" s="370"/>
      <c r="LM524" s="370"/>
      <c r="LN524" s="370"/>
      <c r="LO524" s="370"/>
      <c r="LP524" s="370"/>
      <c r="LQ524" s="370"/>
      <c r="LR524" s="370"/>
      <c r="LS524" s="370"/>
      <c r="LT524" s="370"/>
      <c r="LU524" s="370"/>
      <c r="LV524" s="370"/>
      <c r="LW524" s="370"/>
      <c r="LX524" s="370"/>
      <c r="LY524" s="370"/>
      <c r="LZ524" s="370"/>
      <c r="MA524" s="370"/>
      <c r="MB524" s="370"/>
      <c r="MC524" s="370"/>
      <c r="MD524" s="370"/>
      <c r="ME524" s="370"/>
      <c r="MF524" s="370"/>
      <c r="MG524" s="370"/>
      <c r="MH524" s="370"/>
      <c r="MI524" s="370"/>
      <c r="MJ524" s="370"/>
      <c r="MK524" s="370"/>
      <c r="ML524" s="370"/>
      <c r="MM524" s="370"/>
      <c r="MN524" s="370"/>
      <c r="MO524" s="370"/>
      <c r="MP524" s="370"/>
      <c r="MQ524" s="370"/>
      <c r="MR524" s="370"/>
      <c r="MS524" s="370"/>
      <c r="MT524" s="370"/>
      <c r="MU524" s="370"/>
      <c r="MV524" s="370"/>
      <c r="MW524" s="370"/>
      <c r="MX524" s="370"/>
      <c r="MY524" s="370"/>
      <c r="MZ524" s="370"/>
      <c r="NA524" s="370"/>
      <c r="NB524" s="370"/>
      <c r="NC524" s="370"/>
      <c r="ND524" s="370"/>
      <c r="NE524" s="370"/>
      <c r="NF524" s="370"/>
      <c r="NG524" s="370"/>
      <c r="NH524" s="370"/>
      <c r="NI524" s="370"/>
      <c r="NJ524" s="370"/>
      <c r="NK524" s="370"/>
      <c r="NL524" s="370"/>
      <c r="NM524" s="370"/>
      <c r="NN524" s="370"/>
      <c r="NO524" s="370"/>
      <c r="NP524" s="370"/>
      <c r="NQ524" s="370"/>
      <c r="NR524" s="370"/>
      <c r="NS524" s="370"/>
      <c r="NT524" s="370"/>
      <c r="NU524" s="370"/>
      <c r="NV524" s="370"/>
      <c r="NW524" s="370"/>
      <c r="NX524" s="370"/>
      <c r="NY524" s="370"/>
      <c r="NZ524" s="370"/>
      <c r="OA524" s="370"/>
      <c r="OB524" s="370"/>
      <c r="OC524" s="370"/>
      <c r="OD524" s="370"/>
      <c r="OE524" s="370"/>
      <c r="OF524" s="370"/>
      <c r="OG524" s="370"/>
      <c r="OH524" s="370"/>
      <c r="OI524" s="370"/>
      <c r="OJ524" s="370"/>
      <c r="OK524" s="370"/>
      <c r="OL524" s="370"/>
      <c r="OM524" s="370"/>
      <c r="ON524" s="370"/>
      <c r="OO524" s="370"/>
      <c r="OP524" s="370"/>
      <c r="OQ524" s="370"/>
      <c r="OR524" s="370"/>
      <c r="OS524" s="370"/>
      <c r="OT524" s="370"/>
      <c r="OU524" s="370"/>
      <c r="OV524" s="370"/>
      <c r="OW524" s="370"/>
      <c r="OX524" s="370"/>
      <c r="OY524" s="370"/>
      <c r="OZ524" s="370"/>
      <c r="PA524" s="370"/>
      <c r="PB524" s="370"/>
      <c r="PC524" s="370"/>
      <c r="PD524" s="370"/>
      <c r="PE524" s="370"/>
      <c r="PF524" s="370"/>
      <c r="PG524" s="370"/>
      <c r="PH524" s="370"/>
      <c r="PI524" s="370"/>
      <c r="PJ524" s="370"/>
      <c r="PK524" s="370"/>
      <c r="PL524" s="370"/>
      <c r="PM524" s="370"/>
      <c r="PN524" s="370"/>
      <c r="PO524" s="370"/>
      <c r="PP524" s="370"/>
      <c r="PQ524" s="370"/>
      <c r="PR524" s="370"/>
      <c r="PS524" s="370"/>
      <c r="PT524" s="370"/>
      <c r="PU524" s="370"/>
      <c r="PV524" s="370"/>
      <c r="PW524" s="370"/>
      <c r="PX524" s="370"/>
      <c r="PY524" s="370"/>
      <c r="PZ524" s="370"/>
      <c r="QA524" s="370"/>
      <c r="QB524" s="370"/>
      <c r="QC524" s="370"/>
      <c r="QD524" s="370"/>
      <c r="QE524" s="370"/>
      <c r="QF524" s="370"/>
      <c r="QG524" s="370"/>
      <c r="QH524" s="370"/>
      <c r="QI524" s="370"/>
      <c r="QJ524" s="370"/>
      <c r="QK524" s="370"/>
      <c r="QL524" s="370"/>
      <c r="QM524" s="370"/>
      <c r="QN524" s="370"/>
      <c r="QS524" s="370"/>
      <c r="QT524" s="370"/>
      <c r="QU524" s="370"/>
      <c r="QV524" s="370"/>
      <c r="QW524" s="370"/>
      <c r="QX524" s="370"/>
      <c r="QY524" s="370"/>
      <c r="QZ524" s="370"/>
      <c r="RA524" s="370"/>
      <c r="RB524" s="370"/>
      <c r="RC524" s="370"/>
      <c r="SU524" s="370"/>
      <c r="SV524" s="370"/>
      <c r="SW524" s="370"/>
      <c r="SX524" s="370"/>
      <c r="SY524" s="370"/>
      <c r="SZ524" s="370"/>
      <c r="TA524" s="370"/>
      <c r="TB524" s="370"/>
      <c r="TC524" s="370"/>
      <c r="TD524" s="370"/>
      <c r="TE524" s="370"/>
      <c r="TF524" s="370"/>
      <c r="TG524" s="370"/>
      <c r="TH524" s="370"/>
      <c r="TI524" s="370"/>
      <c r="TJ524" s="370"/>
      <c r="TK524" s="370"/>
      <c r="TL524" s="370"/>
      <c r="TM524" s="370"/>
      <c r="TN524" s="370"/>
      <c r="TO524" s="370"/>
      <c r="TP524" s="370"/>
      <c r="TQ524" s="370"/>
      <c r="TR524" s="370"/>
      <c r="TS524" s="370"/>
      <c r="TT524" s="370"/>
      <c r="TU524" s="370"/>
      <c r="TV524" s="370"/>
      <c r="TW524" s="370"/>
      <c r="TX524" s="370"/>
      <c r="TY524" s="370"/>
      <c r="TZ524" s="370"/>
      <c r="UA524" s="370"/>
      <c r="UB524" s="370"/>
      <c r="UC524" s="370"/>
      <c r="UD524" s="370"/>
      <c r="UE524" s="370"/>
      <c r="UF524" s="370"/>
      <c r="UG524" s="370"/>
      <c r="UH524" s="370"/>
      <c r="UI524" s="370"/>
      <c r="UJ524" s="370"/>
      <c r="UK524" s="370"/>
      <c r="UL524" s="370"/>
      <c r="UM524" s="370"/>
      <c r="UN524" s="370"/>
      <c r="UO524" s="370"/>
      <c r="UP524" s="370"/>
      <c r="UQ524" s="370"/>
      <c r="UR524" s="370"/>
      <c r="US524" s="370"/>
      <c r="UT524" s="370"/>
      <c r="UU524" s="370"/>
      <c r="UV524" s="370"/>
      <c r="UW524" s="370"/>
      <c r="UX524" s="370"/>
      <c r="UY524" s="370"/>
      <c r="UZ524" s="370"/>
      <c r="VA524" s="370"/>
      <c r="VB524" s="370"/>
      <c r="VC524" s="370"/>
      <c r="VD524" s="370"/>
      <c r="VE524" s="370"/>
      <c r="VF524" s="370"/>
      <c r="VG524" s="370"/>
      <c r="VH524" s="370"/>
      <c r="VI524" s="370"/>
      <c r="VJ524" s="370"/>
      <c r="VK524" s="370"/>
      <c r="VL524" s="370"/>
      <c r="VM524" s="370"/>
      <c r="VN524" s="370"/>
      <c r="VO524" s="370"/>
      <c r="VP524" s="370"/>
      <c r="VQ524" s="370"/>
      <c r="VR524" s="370"/>
      <c r="VS524" s="370"/>
      <c r="VT524" s="370"/>
      <c r="VU524" s="370"/>
      <c r="VV524" s="370"/>
      <c r="VW524" s="370"/>
      <c r="VX524" s="370"/>
      <c r="VY524" s="370"/>
      <c r="VZ524" s="370"/>
      <c r="WA524" s="370"/>
      <c r="WB524" s="370"/>
      <c r="WC524" s="370"/>
      <c r="WD524" s="370"/>
      <c r="WE524" s="370"/>
      <c r="WF524" s="370"/>
      <c r="WG524" s="370"/>
      <c r="WH524" s="370"/>
      <c r="WI524" s="370"/>
      <c r="WJ524" s="370"/>
      <c r="WK524" s="370"/>
      <c r="WL524" s="370"/>
      <c r="WM524" s="370"/>
      <c r="WN524" s="370"/>
      <c r="WO524" s="370"/>
      <c r="WP524" s="370"/>
      <c r="WQ524" s="370"/>
      <c r="WR524" s="370"/>
      <c r="WS524" s="370"/>
      <c r="WT524" s="370"/>
      <c r="WU524" s="370"/>
      <c r="WV524" s="370"/>
      <c r="WW524" s="370"/>
      <c r="WX524" s="370"/>
      <c r="WY524" s="370"/>
      <c r="WZ524" s="370"/>
      <c r="XA524" s="370"/>
      <c r="XB524" s="370"/>
      <c r="XC524" s="370"/>
      <c r="XD524" s="370"/>
      <c r="XE524" s="370"/>
      <c r="XF524" s="370"/>
      <c r="XG524" s="370"/>
      <c r="XH524" s="370"/>
      <c r="XI524" s="370"/>
      <c r="XJ524" s="370"/>
      <c r="XK524" s="370"/>
      <c r="XL524" s="370"/>
      <c r="XM524" s="370"/>
      <c r="XN524" s="370"/>
      <c r="XO524" s="370"/>
      <c r="XP524" s="370"/>
      <c r="XQ524" s="370"/>
      <c r="XR524" s="370"/>
      <c r="XS524" s="370"/>
      <c r="XT524" s="370"/>
      <c r="XU524" s="370"/>
      <c r="XV524" s="370"/>
      <c r="XW524" s="370"/>
      <c r="XX524" s="370"/>
      <c r="XY524" s="370"/>
      <c r="XZ524" s="370"/>
      <c r="YA524" s="370"/>
      <c r="YB524" s="370"/>
      <c r="YC524" s="370"/>
      <c r="YD524" s="370"/>
      <c r="YE524" s="370"/>
      <c r="YF524" s="370"/>
      <c r="YG524" s="370"/>
      <c r="YH524" s="370"/>
      <c r="YI524" s="370"/>
      <c r="YJ524" s="370"/>
      <c r="YK524" s="370"/>
      <c r="YL524" s="370"/>
      <c r="YM524" s="370"/>
      <c r="YN524" s="370"/>
      <c r="YO524" s="370"/>
      <c r="YP524" s="370"/>
      <c r="YQ524" s="370"/>
      <c r="YR524" s="370"/>
      <c r="YS524" s="370"/>
      <c r="YT524" s="370"/>
      <c r="YU524" s="370"/>
      <c r="YV524" s="370"/>
      <c r="YW524" s="370"/>
      <c r="YX524" s="370"/>
      <c r="YY524" s="370"/>
      <c r="YZ524" s="370"/>
      <c r="ZA524" s="370"/>
      <c r="ZB524" s="370"/>
      <c r="ZC524" s="370"/>
      <c r="ZD524" s="370"/>
      <c r="ZE524" s="370"/>
      <c r="ZF524" s="370"/>
      <c r="ZG524" s="370"/>
      <c r="ZH524" s="370"/>
      <c r="ZI524" s="370"/>
      <c r="ZJ524" s="370"/>
      <c r="ZK524" s="370"/>
      <c r="ZL524" s="370"/>
      <c r="ZM524" s="370"/>
      <c r="ZN524" s="370"/>
      <c r="ZO524" s="370"/>
      <c r="ZP524" s="370"/>
      <c r="ZQ524" s="370"/>
      <c r="ZR524" s="370"/>
      <c r="ZS524" s="370"/>
      <c r="ZT524" s="370"/>
      <c r="ZU524" s="370"/>
      <c r="ZV524" s="370"/>
      <c r="ZW524" s="370"/>
      <c r="ZX524" s="370"/>
      <c r="ZY524" s="370"/>
      <c r="ZZ524" s="370"/>
      <c r="AAA524" s="370"/>
      <c r="AAB524" s="370"/>
      <c r="AAC524" s="370"/>
      <c r="AAD524" s="370"/>
      <c r="AAE524" s="370"/>
      <c r="AAF524" s="370"/>
      <c r="AAG524" s="370"/>
      <c r="AAH524" s="370"/>
      <c r="AAI524" s="370"/>
      <c r="AAJ524" s="370"/>
      <c r="AAO524" s="370"/>
      <c r="AAP524" s="370"/>
      <c r="AAQ524" s="370"/>
      <c r="AAR524" s="370"/>
      <c r="AAS524" s="370"/>
      <c r="AAT524" s="370"/>
      <c r="AAU524" s="370"/>
      <c r="AAV524" s="370"/>
      <c r="AAW524" s="370"/>
      <c r="AAX524" s="370"/>
      <c r="AAY524" s="370"/>
      <c r="ACQ524" s="370"/>
      <c r="ACR524" s="370"/>
      <c r="ACS524" s="370"/>
      <c r="ACT524" s="370"/>
      <c r="ACU524" s="370"/>
      <c r="ACV524" s="370"/>
      <c r="ACW524" s="370"/>
      <c r="ACX524" s="370"/>
      <c r="ACY524" s="370"/>
      <c r="ACZ524" s="370"/>
      <c r="ADA524" s="370"/>
      <c r="ADB524" s="370"/>
      <c r="ADC524" s="370"/>
      <c r="ADD524" s="370"/>
      <c r="ADE524" s="370"/>
      <c r="ADF524" s="370"/>
      <c r="ADG524" s="370"/>
      <c r="ADH524" s="370"/>
      <c r="ADI524" s="370"/>
      <c r="ADJ524" s="370"/>
      <c r="ADK524" s="370"/>
      <c r="ADL524" s="370"/>
      <c r="ADM524" s="370"/>
      <c r="ADN524" s="370"/>
      <c r="ADO524" s="370"/>
      <c r="ADP524" s="370"/>
      <c r="ADQ524" s="370"/>
      <c r="ADR524" s="370"/>
      <c r="ADS524" s="370"/>
      <c r="ADT524" s="370"/>
      <c r="ADU524" s="370"/>
      <c r="ADV524" s="370"/>
      <c r="ADW524" s="370"/>
      <c r="ADX524" s="370"/>
      <c r="ADY524" s="370"/>
      <c r="ADZ524" s="370"/>
      <c r="AEA524" s="370"/>
      <c r="AEB524" s="370"/>
      <c r="AEC524" s="370"/>
      <c r="AED524" s="370"/>
      <c r="AEE524" s="370"/>
      <c r="AEF524" s="370"/>
      <c r="AEG524" s="370"/>
      <c r="AEH524" s="370"/>
      <c r="AEI524" s="370"/>
      <c r="AEJ524" s="370"/>
      <c r="AEK524" s="370"/>
      <c r="AEL524" s="370"/>
      <c r="AEM524" s="370"/>
      <c r="AEN524" s="370"/>
      <c r="AEO524" s="370"/>
      <c r="AEP524" s="370"/>
      <c r="AEQ524" s="370"/>
      <c r="AER524" s="370"/>
      <c r="AES524" s="370"/>
      <c r="AET524" s="370"/>
      <c r="AEU524" s="370"/>
      <c r="AEV524" s="370"/>
      <c r="AEW524" s="370"/>
      <c r="AEX524" s="370"/>
      <c r="AEY524" s="370"/>
      <c r="AEZ524" s="370"/>
      <c r="AFA524" s="370"/>
      <c r="AFB524" s="370"/>
      <c r="AFC524" s="370"/>
      <c r="AFD524" s="370"/>
      <c r="AFE524" s="370"/>
      <c r="AFF524" s="370"/>
      <c r="AFG524" s="370"/>
      <c r="AFH524" s="370"/>
      <c r="AFI524" s="370"/>
      <c r="AFJ524" s="370"/>
      <c r="AFK524" s="370"/>
      <c r="AFL524" s="370"/>
      <c r="AFM524" s="370"/>
      <c r="AFN524" s="370"/>
      <c r="AFO524" s="370"/>
      <c r="AFP524" s="370"/>
      <c r="AFQ524" s="370"/>
      <c r="AFR524" s="370"/>
      <c r="AFS524" s="370"/>
      <c r="AFT524" s="370"/>
      <c r="AFU524" s="370"/>
      <c r="AFV524" s="370"/>
      <c r="AFW524" s="370"/>
      <c r="AFX524" s="370"/>
      <c r="AFY524" s="370"/>
      <c r="AFZ524" s="370"/>
      <c r="AGA524" s="370"/>
      <c r="AGB524" s="370"/>
      <c r="AGC524" s="370"/>
      <c r="AGD524" s="370"/>
      <c r="AGE524" s="370"/>
      <c r="AGF524" s="370"/>
      <c r="AGG524" s="370"/>
      <c r="AGH524" s="370"/>
      <c r="AGI524" s="370"/>
      <c r="AGJ524" s="370"/>
      <c r="AGK524" s="370"/>
      <c r="AGL524" s="370"/>
      <c r="AGM524" s="370"/>
      <c r="AGN524" s="370"/>
      <c r="AGO524" s="370"/>
      <c r="AGP524" s="370"/>
      <c r="AGQ524" s="370"/>
      <c r="AGR524" s="370"/>
      <c r="AGS524" s="370"/>
      <c r="AGT524" s="370"/>
      <c r="AGU524" s="370"/>
      <c r="AGV524" s="370"/>
      <c r="AGW524" s="370"/>
      <c r="AGX524" s="370"/>
      <c r="AGY524" s="370"/>
      <c r="AGZ524" s="370"/>
      <c r="AHA524" s="370"/>
      <c r="AHB524" s="370"/>
      <c r="AHC524" s="370"/>
      <c r="AHD524" s="370"/>
      <c r="AHE524" s="370"/>
      <c r="AHF524" s="370"/>
      <c r="AHG524" s="370"/>
      <c r="AHH524" s="370"/>
      <c r="AHI524" s="370"/>
      <c r="AHJ524" s="370"/>
      <c r="AHK524" s="370"/>
      <c r="AHL524" s="370"/>
      <c r="AHM524" s="370"/>
      <c r="AHN524" s="370"/>
      <c r="AHO524" s="370"/>
      <c r="AHP524" s="370"/>
      <c r="AHQ524" s="370"/>
      <c r="AHR524" s="370"/>
      <c r="AHS524" s="370"/>
      <c r="AHT524" s="370"/>
      <c r="AHU524" s="370"/>
      <c r="AHV524" s="370"/>
      <c r="AHW524" s="370"/>
      <c r="AHX524" s="370"/>
      <c r="AHY524" s="370"/>
      <c r="AHZ524" s="370"/>
      <c r="AIA524" s="370"/>
      <c r="AIB524" s="370"/>
      <c r="AIC524" s="370"/>
      <c r="AID524" s="370"/>
      <c r="AIE524" s="370"/>
      <c r="AIF524" s="370"/>
      <c r="AIG524" s="370"/>
      <c r="AIH524" s="370"/>
      <c r="AII524" s="370"/>
      <c r="AIJ524" s="370"/>
      <c r="AIK524" s="370"/>
      <c r="AIL524" s="370"/>
      <c r="AIM524" s="370"/>
      <c r="AIN524" s="370"/>
      <c r="AIO524" s="370"/>
      <c r="AIP524" s="370"/>
      <c r="AIQ524" s="370"/>
      <c r="AIR524" s="370"/>
      <c r="AIS524" s="370"/>
      <c r="AIT524" s="370"/>
      <c r="AIU524" s="370"/>
      <c r="AIV524" s="370"/>
      <c r="AIW524" s="370"/>
      <c r="AIX524" s="370"/>
      <c r="AIY524" s="370"/>
      <c r="AIZ524" s="370"/>
      <c r="AJA524" s="370"/>
      <c r="AJB524" s="370"/>
      <c r="AJC524" s="370"/>
      <c r="AJD524" s="370"/>
      <c r="AJE524" s="370"/>
      <c r="AJF524" s="370"/>
      <c r="AJG524" s="370"/>
      <c r="AJH524" s="370"/>
      <c r="AJI524" s="370"/>
      <c r="AJJ524" s="370"/>
      <c r="AJK524" s="370"/>
      <c r="AJL524" s="370"/>
      <c r="AJM524" s="370"/>
      <c r="AJN524" s="370"/>
      <c r="AJO524" s="370"/>
      <c r="AJP524" s="370"/>
      <c r="AJQ524" s="370"/>
      <c r="AJR524" s="370"/>
      <c r="AJS524" s="370"/>
      <c r="AJT524" s="370"/>
      <c r="AJU524" s="370"/>
      <c r="AJV524" s="370"/>
      <c r="AJW524" s="370"/>
      <c r="AJX524" s="370"/>
      <c r="AJY524" s="370"/>
      <c r="AJZ524" s="370"/>
      <c r="AKA524" s="370"/>
      <c r="AKB524" s="370"/>
      <c r="AKC524" s="370"/>
      <c r="AKD524" s="370"/>
      <c r="AKE524" s="370"/>
      <c r="AKF524" s="370"/>
      <c r="AKK524" s="370"/>
      <c r="AKL524" s="370"/>
      <c r="AKM524" s="370"/>
      <c r="AKN524" s="370"/>
      <c r="AKO524" s="370"/>
      <c r="AKP524" s="370"/>
      <c r="AKQ524" s="370"/>
      <c r="AKR524" s="370"/>
      <c r="AKS524" s="370"/>
      <c r="AKT524" s="370"/>
      <c r="AKU524" s="370"/>
      <c r="AMM524" s="370"/>
      <c r="AMN524" s="370"/>
      <c r="AMO524" s="370"/>
      <c r="AMP524" s="370"/>
      <c r="AMQ524" s="370"/>
      <c r="AMR524" s="370"/>
      <c r="AMS524" s="370"/>
      <c r="AMT524" s="370"/>
      <c r="AMU524" s="370"/>
      <c r="AMV524" s="370"/>
      <c r="AMW524" s="370"/>
      <c r="AMX524" s="370"/>
      <c r="AMY524" s="370"/>
      <c r="AMZ524" s="370"/>
      <c r="ANA524" s="370"/>
      <c r="ANB524" s="370"/>
      <c r="ANC524" s="370"/>
      <c r="AND524" s="370"/>
      <c r="ANE524" s="370"/>
      <c r="ANF524" s="370"/>
      <c r="ANG524" s="370"/>
      <c r="ANH524" s="370"/>
      <c r="ANI524" s="370"/>
      <c r="ANJ524" s="370"/>
      <c r="ANK524" s="370"/>
      <c r="ANL524" s="370"/>
      <c r="ANM524" s="370"/>
      <c r="ANN524" s="370"/>
      <c r="ANO524" s="370"/>
      <c r="ANP524" s="370"/>
      <c r="ANQ524" s="370"/>
      <c r="ANR524" s="370"/>
      <c r="ANS524" s="370"/>
      <c r="ANT524" s="370"/>
      <c r="ANU524" s="370"/>
      <c r="ANV524" s="370"/>
      <c r="ANW524" s="370"/>
      <c r="ANX524" s="370"/>
      <c r="ANY524" s="370"/>
      <c r="ANZ524" s="370"/>
      <c r="AOA524" s="370"/>
      <c r="AOB524" s="370"/>
      <c r="AOC524" s="370"/>
      <c r="AOD524" s="370"/>
      <c r="AOE524" s="370"/>
      <c r="AOF524" s="370"/>
      <c r="AOG524" s="370"/>
      <c r="AOH524" s="370"/>
      <c r="AOI524" s="370"/>
      <c r="AOJ524" s="370"/>
      <c r="AOK524" s="370"/>
      <c r="AOL524" s="370"/>
      <c r="AOM524" s="370"/>
      <c r="AON524" s="370"/>
      <c r="AOO524" s="370"/>
      <c r="AOP524" s="370"/>
      <c r="AOQ524" s="370"/>
      <c r="AOR524" s="370"/>
      <c r="AOS524" s="370"/>
      <c r="AOT524" s="370"/>
      <c r="AOU524" s="370"/>
      <c r="AOV524" s="370"/>
      <c r="AOW524" s="370"/>
      <c r="AOX524" s="370"/>
      <c r="AOY524" s="370"/>
      <c r="AOZ524" s="370"/>
      <c r="APA524" s="370"/>
      <c r="APB524" s="370"/>
      <c r="APC524" s="370"/>
      <c r="APD524" s="370"/>
      <c r="APE524" s="370"/>
      <c r="APF524" s="370"/>
      <c r="APG524" s="370"/>
      <c r="APH524" s="370"/>
      <c r="API524" s="370"/>
      <c r="APJ524" s="370"/>
      <c r="APK524" s="370"/>
      <c r="APL524" s="370"/>
      <c r="APM524" s="370"/>
      <c r="APN524" s="370"/>
      <c r="APO524" s="370"/>
      <c r="APP524" s="370"/>
      <c r="APQ524" s="370"/>
      <c r="APR524" s="370"/>
      <c r="APS524" s="370"/>
      <c r="APT524" s="370"/>
      <c r="APU524" s="370"/>
      <c r="APV524" s="370"/>
      <c r="APW524" s="370"/>
      <c r="APX524" s="370"/>
      <c r="APY524" s="370"/>
      <c r="APZ524" s="370"/>
      <c r="AQA524" s="370"/>
      <c r="AQB524" s="370"/>
      <c r="AQC524" s="370"/>
      <c r="AQD524" s="370"/>
      <c r="AQE524" s="370"/>
      <c r="AQF524" s="370"/>
      <c r="AQG524" s="370"/>
      <c r="AQH524" s="370"/>
      <c r="AQI524" s="370"/>
      <c r="AQJ524" s="370"/>
      <c r="AQK524" s="370"/>
      <c r="AQL524" s="370"/>
      <c r="AQM524" s="370"/>
      <c r="AQN524" s="370"/>
      <c r="AQO524" s="370"/>
      <c r="AQP524" s="370"/>
      <c r="AQQ524" s="370"/>
      <c r="AQR524" s="370"/>
      <c r="AQS524" s="370"/>
      <c r="AQT524" s="370"/>
      <c r="AQU524" s="370"/>
      <c r="AQV524" s="370"/>
      <c r="AQW524" s="370"/>
      <c r="AQX524" s="370"/>
      <c r="AQY524" s="370"/>
      <c r="AQZ524" s="370"/>
      <c r="ARA524" s="370"/>
      <c r="ARB524" s="370"/>
      <c r="ARC524" s="370"/>
      <c r="ARD524" s="370"/>
      <c r="ARE524" s="370"/>
      <c r="ARF524" s="370"/>
      <c r="ARG524" s="370"/>
      <c r="ARH524" s="370"/>
      <c r="ARI524" s="370"/>
      <c r="ARJ524" s="370"/>
      <c r="ARK524" s="370"/>
      <c r="ARL524" s="370"/>
      <c r="ARM524" s="370"/>
      <c r="ARN524" s="370"/>
      <c r="ARO524" s="370"/>
      <c r="ARP524" s="370"/>
      <c r="ARQ524" s="370"/>
      <c r="ARR524" s="370"/>
      <c r="ARS524" s="370"/>
      <c r="ART524" s="370"/>
      <c r="ARU524" s="370"/>
      <c r="ARV524" s="370"/>
      <c r="ARW524" s="370"/>
      <c r="ARX524" s="370"/>
      <c r="ARY524" s="370"/>
      <c r="ARZ524" s="370"/>
      <c r="ASA524" s="370"/>
      <c r="ASB524" s="370"/>
      <c r="ASC524" s="370"/>
      <c r="ASD524" s="370"/>
      <c r="ASE524" s="370"/>
      <c r="ASF524" s="370"/>
      <c r="ASG524" s="370"/>
      <c r="ASH524" s="370"/>
      <c r="ASI524" s="370"/>
      <c r="ASJ524" s="370"/>
      <c r="ASK524" s="370"/>
      <c r="ASL524" s="370"/>
      <c r="ASM524" s="370"/>
      <c r="ASN524" s="370"/>
      <c r="ASO524" s="370"/>
      <c r="ASP524" s="370"/>
      <c r="ASQ524" s="370"/>
      <c r="ASR524" s="370"/>
      <c r="ASS524" s="370"/>
      <c r="AST524" s="370"/>
      <c r="ASU524" s="370"/>
      <c r="ASV524" s="370"/>
      <c r="ASW524" s="370"/>
      <c r="ASX524" s="370"/>
      <c r="ASY524" s="370"/>
      <c r="ASZ524" s="370"/>
      <c r="ATA524" s="370"/>
      <c r="ATB524" s="370"/>
      <c r="ATC524" s="370"/>
      <c r="ATD524" s="370"/>
      <c r="ATE524" s="370"/>
      <c r="ATF524" s="370"/>
      <c r="ATG524" s="370"/>
      <c r="ATH524" s="370"/>
      <c r="ATI524" s="370"/>
      <c r="ATJ524" s="370"/>
      <c r="ATK524" s="370"/>
      <c r="ATL524" s="370"/>
      <c r="ATM524" s="370"/>
      <c r="ATN524" s="370"/>
      <c r="ATO524" s="370"/>
      <c r="ATP524" s="370"/>
      <c r="ATQ524" s="370"/>
      <c r="ATR524" s="370"/>
      <c r="ATS524" s="370"/>
      <c r="ATT524" s="370"/>
      <c r="ATU524" s="370"/>
      <c r="ATV524" s="370"/>
      <c r="ATW524" s="370"/>
      <c r="ATX524" s="370"/>
      <c r="ATY524" s="370"/>
      <c r="ATZ524" s="370"/>
      <c r="AUA524" s="370"/>
      <c r="AUB524" s="370"/>
      <c r="AUG524" s="370"/>
      <c r="AUH524" s="370"/>
      <c r="AUI524" s="370"/>
      <c r="AUJ524" s="370"/>
      <c r="AUK524" s="370"/>
      <c r="AUL524" s="370"/>
      <c r="AUM524" s="370"/>
      <c r="AUN524" s="370"/>
      <c r="AUO524" s="370"/>
      <c r="AUP524" s="370"/>
      <c r="AUQ524" s="370"/>
      <c r="AWI524" s="370"/>
      <c r="AWJ524" s="370"/>
      <c r="AWK524" s="370"/>
      <c r="AWL524" s="370"/>
      <c r="AWM524" s="370"/>
      <c r="AWN524" s="370"/>
      <c r="AWO524" s="370"/>
      <c r="AWP524" s="370"/>
      <c r="AWQ524" s="370"/>
      <c r="AWR524" s="370"/>
      <c r="AWS524" s="370"/>
      <c r="AWT524" s="370"/>
      <c r="AWU524" s="370"/>
      <c r="AWV524" s="370"/>
      <c r="AWW524" s="370"/>
      <c r="AWX524" s="370"/>
      <c r="AWY524" s="370"/>
      <c r="AWZ524" s="370"/>
      <c r="AXA524" s="370"/>
      <c r="AXB524" s="370"/>
      <c r="AXC524" s="370"/>
      <c r="AXD524" s="370"/>
      <c r="AXE524" s="370"/>
      <c r="AXF524" s="370"/>
      <c r="AXG524" s="370"/>
      <c r="AXH524" s="370"/>
      <c r="AXI524" s="370"/>
      <c r="AXJ524" s="370"/>
      <c r="AXK524" s="370"/>
      <c r="AXL524" s="370"/>
      <c r="AXM524" s="370"/>
      <c r="AXN524" s="370"/>
      <c r="AXO524" s="370"/>
      <c r="AXP524" s="370"/>
      <c r="AXQ524" s="370"/>
      <c r="AXR524" s="370"/>
      <c r="AXS524" s="370"/>
      <c r="AXT524" s="370"/>
      <c r="AXU524" s="370"/>
      <c r="AXV524" s="370"/>
      <c r="AXW524" s="370"/>
      <c r="AXX524" s="370"/>
      <c r="AXY524" s="370"/>
      <c r="AXZ524" s="370"/>
      <c r="AYA524" s="370"/>
      <c r="AYB524" s="370"/>
      <c r="AYC524" s="370"/>
      <c r="AYD524" s="370"/>
      <c r="AYE524" s="370"/>
      <c r="AYF524" s="370"/>
      <c r="AYG524" s="370"/>
      <c r="AYH524" s="370"/>
      <c r="AYI524" s="370"/>
      <c r="AYJ524" s="370"/>
      <c r="AYK524" s="370"/>
      <c r="AYL524" s="370"/>
      <c r="AYM524" s="370"/>
      <c r="AYN524" s="370"/>
      <c r="AYO524" s="370"/>
      <c r="AYP524" s="370"/>
      <c r="AYQ524" s="370"/>
      <c r="AYR524" s="370"/>
      <c r="AYS524" s="370"/>
      <c r="AYT524" s="370"/>
      <c r="AYU524" s="370"/>
      <c r="AYV524" s="370"/>
      <c r="AYW524" s="370"/>
      <c r="AYX524" s="370"/>
      <c r="AYY524" s="370"/>
      <c r="AYZ524" s="370"/>
      <c r="AZA524" s="370"/>
      <c r="AZB524" s="370"/>
      <c r="AZC524" s="370"/>
      <c r="AZD524" s="370"/>
      <c r="AZE524" s="370"/>
      <c r="AZF524" s="370"/>
      <c r="AZG524" s="370"/>
      <c r="AZH524" s="370"/>
      <c r="AZI524" s="370"/>
      <c r="AZJ524" s="370"/>
      <c r="AZK524" s="370"/>
      <c r="AZL524" s="370"/>
      <c r="AZM524" s="370"/>
      <c r="AZN524" s="370"/>
      <c r="AZO524" s="370"/>
      <c r="AZP524" s="370"/>
      <c r="AZQ524" s="370"/>
      <c r="AZR524" s="370"/>
      <c r="AZS524" s="370"/>
      <c r="AZT524" s="370"/>
      <c r="AZU524" s="370"/>
      <c r="AZV524" s="370"/>
      <c r="AZW524" s="370"/>
      <c r="AZX524" s="370"/>
      <c r="AZY524" s="370"/>
      <c r="AZZ524" s="370"/>
      <c r="BAA524" s="370"/>
      <c r="BAB524" s="370"/>
      <c r="BAC524" s="370"/>
      <c r="BAD524" s="370"/>
      <c r="BAE524" s="370"/>
      <c r="BAF524" s="370"/>
      <c r="BAG524" s="370"/>
      <c r="BAH524" s="370"/>
      <c r="BAI524" s="370"/>
      <c r="BAJ524" s="370"/>
      <c r="BAK524" s="370"/>
      <c r="BAL524" s="370"/>
      <c r="BAM524" s="370"/>
      <c r="BAN524" s="370"/>
      <c r="BAO524" s="370"/>
      <c r="BAP524" s="370"/>
      <c r="BAQ524" s="370"/>
      <c r="BAR524" s="370"/>
      <c r="BAS524" s="370"/>
      <c r="BAT524" s="370"/>
      <c r="BAU524" s="370"/>
      <c r="BAV524" s="370"/>
      <c r="BAW524" s="370"/>
      <c r="BAX524" s="370"/>
      <c r="BAY524" s="370"/>
      <c r="BAZ524" s="370"/>
      <c r="BBA524" s="370"/>
      <c r="BBB524" s="370"/>
      <c r="BBC524" s="370"/>
      <c r="BBD524" s="370"/>
      <c r="BBE524" s="370"/>
      <c r="BBF524" s="370"/>
      <c r="BBG524" s="370"/>
      <c r="BBH524" s="370"/>
      <c r="BBI524" s="370"/>
      <c r="BBJ524" s="370"/>
      <c r="BBK524" s="370"/>
      <c r="BBL524" s="370"/>
      <c r="BBM524" s="370"/>
      <c r="BBN524" s="370"/>
      <c r="BBO524" s="370"/>
      <c r="BBP524" s="370"/>
      <c r="BBQ524" s="370"/>
      <c r="BBR524" s="370"/>
      <c r="BBS524" s="370"/>
      <c r="BBT524" s="370"/>
      <c r="BBU524" s="370"/>
      <c r="BBV524" s="370"/>
      <c r="BBW524" s="370"/>
      <c r="BBX524" s="370"/>
      <c r="BBY524" s="370"/>
      <c r="BBZ524" s="370"/>
      <c r="BCA524" s="370"/>
      <c r="BCB524" s="370"/>
      <c r="BCC524" s="370"/>
      <c r="BCD524" s="370"/>
      <c r="BCE524" s="370"/>
      <c r="BCF524" s="370"/>
      <c r="BCG524" s="370"/>
      <c r="BCH524" s="370"/>
      <c r="BCI524" s="370"/>
      <c r="BCJ524" s="370"/>
      <c r="BCK524" s="370"/>
      <c r="BCL524" s="370"/>
      <c r="BCM524" s="370"/>
      <c r="BCN524" s="370"/>
      <c r="BCO524" s="370"/>
      <c r="BCP524" s="370"/>
      <c r="BCQ524" s="370"/>
      <c r="BCR524" s="370"/>
      <c r="BCS524" s="370"/>
      <c r="BCT524" s="370"/>
      <c r="BCU524" s="370"/>
      <c r="BCV524" s="370"/>
      <c r="BCW524" s="370"/>
      <c r="BCX524" s="370"/>
      <c r="BCY524" s="370"/>
      <c r="BCZ524" s="370"/>
      <c r="BDA524" s="370"/>
      <c r="BDB524" s="370"/>
      <c r="BDC524" s="370"/>
      <c r="BDD524" s="370"/>
      <c r="BDE524" s="370"/>
      <c r="BDF524" s="370"/>
      <c r="BDG524" s="370"/>
      <c r="BDH524" s="370"/>
      <c r="BDI524" s="370"/>
      <c r="BDJ524" s="370"/>
      <c r="BDK524" s="370"/>
      <c r="BDL524" s="370"/>
      <c r="BDM524" s="370"/>
      <c r="BDN524" s="370"/>
      <c r="BDO524" s="370"/>
      <c r="BDP524" s="370"/>
      <c r="BDQ524" s="370"/>
      <c r="BDR524" s="370"/>
      <c r="BDS524" s="370"/>
      <c r="BDT524" s="370"/>
      <c r="BDU524" s="370"/>
      <c r="BDV524" s="370"/>
      <c r="BDW524" s="370"/>
      <c r="BDX524" s="370"/>
      <c r="BEC524" s="370"/>
      <c r="BED524" s="370"/>
      <c r="BEE524" s="370"/>
      <c r="BEF524" s="370"/>
      <c r="BEG524" s="370"/>
      <c r="BEH524" s="370"/>
      <c r="BEI524" s="370"/>
      <c r="BEJ524" s="370"/>
      <c r="BEK524" s="370"/>
      <c r="BEL524" s="370"/>
      <c r="BEM524" s="370"/>
      <c r="BGE524" s="370"/>
      <c r="BGF524" s="370"/>
      <c r="BGG524" s="370"/>
      <c r="BGH524" s="370"/>
      <c r="BGI524" s="370"/>
      <c r="BGJ524" s="370"/>
      <c r="BGK524" s="370"/>
      <c r="BGL524" s="370"/>
      <c r="BGM524" s="370"/>
      <c r="BGN524" s="370"/>
      <c r="BGO524" s="370"/>
      <c r="BGP524" s="370"/>
      <c r="BGQ524" s="370"/>
      <c r="BGR524" s="370"/>
      <c r="BGS524" s="370"/>
      <c r="BGT524" s="370"/>
      <c r="BGU524" s="370"/>
      <c r="BGV524" s="370"/>
      <c r="BGW524" s="370"/>
      <c r="BGX524" s="370"/>
      <c r="BGY524" s="370"/>
      <c r="BGZ524" s="370"/>
      <c r="BHA524" s="370"/>
      <c r="BHB524" s="370"/>
      <c r="BHC524" s="370"/>
      <c r="BHD524" s="370"/>
      <c r="BHE524" s="370"/>
      <c r="BHF524" s="370"/>
      <c r="BHG524" s="370"/>
      <c r="BHH524" s="370"/>
      <c r="BHI524" s="370"/>
      <c r="BHJ524" s="370"/>
      <c r="BHK524" s="370"/>
      <c r="BHL524" s="370"/>
      <c r="BHM524" s="370"/>
      <c r="BHN524" s="370"/>
      <c r="BHO524" s="370"/>
      <c r="BHP524" s="370"/>
      <c r="BHQ524" s="370"/>
      <c r="BHR524" s="370"/>
      <c r="BHS524" s="370"/>
      <c r="BHT524" s="370"/>
      <c r="BHU524" s="370"/>
      <c r="BHV524" s="370"/>
      <c r="BHW524" s="370"/>
      <c r="BHX524" s="370"/>
      <c r="BHY524" s="370"/>
      <c r="BHZ524" s="370"/>
      <c r="BIA524" s="370"/>
      <c r="BIB524" s="370"/>
      <c r="BIC524" s="370"/>
      <c r="BID524" s="370"/>
      <c r="BIE524" s="370"/>
      <c r="BIF524" s="370"/>
      <c r="BIG524" s="370"/>
      <c r="BIH524" s="370"/>
      <c r="BII524" s="370"/>
      <c r="BIJ524" s="370"/>
      <c r="BIK524" s="370"/>
      <c r="BIL524" s="370"/>
      <c r="BIM524" s="370"/>
      <c r="BIN524" s="370"/>
      <c r="BIO524" s="370"/>
      <c r="BIP524" s="370"/>
      <c r="BIQ524" s="370"/>
      <c r="BIR524" s="370"/>
      <c r="BIS524" s="370"/>
      <c r="BIT524" s="370"/>
      <c r="BIU524" s="370"/>
      <c r="BIV524" s="370"/>
      <c r="BIW524" s="370"/>
      <c r="BIX524" s="370"/>
      <c r="BIY524" s="370"/>
      <c r="BIZ524" s="370"/>
      <c r="BJA524" s="370"/>
      <c r="BJB524" s="370"/>
      <c r="BJC524" s="370"/>
      <c r="BJD524" s="370"/>
      <c r="BJE524" s="370"/>
      <c r="BJF524" s="370"/>
      <c r="BJG524" s="370"/>
      <c r="BJH524" s="370"/>
      <c r="BJI524" s="370"/>
      <c r="BJJ524" s="370"/>
      <c r="BJK524" s="370"/>
      <c r="BJL524" s="370"/>
      <c r="BJM524" s="370"/>
      <c r="BJN524" s="370"/>
      <c r="BJO524" s="370"/>
      <c r="BJP524" s="370"/>
      <c r="BJQ524" s="370"/>
      <c r="BJR524" s="370"/>
      <c r="BJS524" s="370"/>
      <c r="BJT524" s="370"/>
      <c r="BJU524" s="370"/>
      <c r="BJV524" s="370"/>
      <c r="BJW524" s="370"/>
      <c r="BJX524" s="370"/>
      <c r="BJY524" s="370"/>
      <c r="BJZ524" s="370"/>
      <c r="BKA524" s="370"/>
      <c r="BKB524" s="370"/>
      <c r="BKC524" s="370"/>
      <c r="BKD524" s="370"/>
      <c r="BKE524" s="370"/>
      <c r="BKF524" s="370"/>
      <c r="BKG524" s="370"/>
      <c r="BKH524" s="370"/>
      <c r="BKI524" s="370"/>
      <c r="BKJ524" s="370"/>
      <c r="BKK524" s="370"/>
      <c r="BKL524" s="370"/>
      <c r="BKM524" s="370"/>
      <c r="BKN524" s="370"/>
      <c r="BKO524" s="370"/>
      <c r="BKP524" s="370"/>
      <c r="BKQ524" s="370"/>
      <c r="BKR524" s="370"/>
      <c r="BKS524" s="370"/>
      <c r="BKT524" s="370"/>
      <c r="BKU524" s="370"/>
      <c r="BKV524" s="370"/>
      <c r="BKW524" s="370"/>
      <c r="BKX524" s="370"/>
      <c r="BKY524" s="370"/>
      <c r="BKZ524" s="370"/>
      <c r="BLA524" s="370"/>
      <c r="BLB524" s="370"/>
      <c r="BLC524" s="370"/>
      <c r="BLD524" s="370"/>
      <c r="BLE524" s="370"/>
      <c r="BLF524" s="370"/>
      <c r="BLG524" s="370"/>
      <c r="BLH524" s="370"/>
      <c r="BLI524" s="370"/>
      <c r="BLJ524" s="370"/>
      <c r="BLK524" s="370"/>
      <c r="BLL524" s="370"/>
      <c r="BLM524" s="370"/>
      <c r="BLN524" s="370"/>
      <c r="BLO524" s="370"/>
      <c r="BLP524" s="370"/>
      <c r="BLQ524" s="370"/>
      <c r="BLR524" s="370"/>
      <c r="BLS524" s="370"/>
      <c r="BLT524" s="370"/>
      <c r="BLU524" s="370"/>
      <c r="BLV524" s="370"/>
      <c r="BLW524" s="370"/>
      <c r="BLX524" s="370"/>
      <c r="BLY524" s="370"/>
      <c r="BLZ524" s="370"/>
      <c r="BMA524" s="370"/>
      <c r="BMB524" s="370"/>
      <c r="BMC524" s="370"/>
      <c r="BMD524" s="370"/>
      <c r="BME524" s="370"/>
      <c r="BMF524" s="370"/>
      <c r="BMG524" s="370"/>
      <c r="BMH524" s="370"/>
      <c r="BMI524" s="370"/>
      <c r="BMJ524" s="370"/>
      <c r="BMK524" s="370"/>
      <c r="BML524" s="370"/>
      <c r="BMM524" s="370"/>
      <c r="BMN524" s="370"/>
      <c r="BMO524" s="370"/>
      <c r="BMP524" s="370"/>
      <c r="BMQ524" s="370"/>
      <c r="BMR524" s="370"/>
      <c r="BMS524" s="370"/>
      <c r="BMT524" s="370"/>
      <c r="BMU524" s="370"/>
      <c r="BMV524" s="370"/>
      <c r="BMW524" s="370"/>
      <c r="BMX524" s="370"/>
      <c r="BMY524" s="370"/>
      <c r="BMZ524" s="370"/>
      <c r="BNA524" s="370"/>
      <c r="BNB524" s="370"/>
      <c r="BNC524" s="370"/>
      <c r="BND524" s="370"/>
      <c r="BNE524" s="370"/>
      <c r="BNF524" s="370"/>
      <c r="BNG524" s="370"/>
      <c r="BNH524" s="370"/>
      <c r="BNI524" s="370"/>
      <c r="BNJ524" s="370"/>
      <c r="BNK524" s="370"/>
      <c r="BNL524" s="370"/>
      <c r="BNM524" s="370"/>
      <c r="BNN524" s="370"/>
      <c r="BNO524" s="370"/>
      <c r="BNP524" s="370"/>
      <c r="BNQ524" s="370"/>
      <c r="BNR524" s="370"/>
      <c r="BNS524" s="370"/>
      <c r="BNT524" s="370"/>
      <c r="BNY524" s="370"/>
      <c r="BNZ524" s="370"/>
      <c r="BOA524" s="370"/>
      <c r="BOB524" s="370"/>
      <c r="BOC524" s="370"/>
      <c r="BOD524" s="370"/>
      <c r="BOE524" s="370"/>
      <c r="BOF524" s="370"/>
      <c r="BOG524" s="370"/>
      <c r="BOH524" s="370"/>
      <c r="BOI524" s="370"/>
      <c r="BQA524" s="370"/>
      <c r="BQB524" s="370"/>
      <c r="BQC524" s="370"/>
      <c r="BQD524" s="370"/>
      <c r="BQE524" s="370"/>
      <c r="BQF524" s="370"/>
      <c r="BQG524" s="370"/>
      <c r="BQH524" s="370"/>
      <c r="BQI524" s="370"/>
      <c r="BQJ524" s="370"/>
      <c r="BQK524" s="370"/>
      <c r="BQL524" s="370"/>
      <c r="BQM524" s="370"/>
      <c r="BQN524" s="370"/>
      <c r="BQO524" s="370"/>
      <c r="BQP524" s="370"/>
      <c r="BQQ524" s="370"/>
      <c r="BQR524" s="370"/>
      <c r="BQS524" s="370"/>
      <c r="BQT524" s="370"/>
      <c r="BQU524" s="370"/>
      <c r="BQV524" s="370"/>
      <c r="BQW524" s="370"/>
      <c r="BQX524" s="370"/>
      <c r="BQY524" s="370"/>
      <c r="BQZ524" s="370"/>
      <c r="BRA524" s="370"/>
      <c r="BRB524" s="370"/>
      <c r="BRC524" s="370"/>
      <c r="BRD524" s="370"/>
      <c r="BRE524" s="370"/>
      <c r="BRF524" s="370"/>
      <c r="BRG524" s="370"/>
      <c r="BRH524" s="370"/>
      <c r="BRI524" s="370"/>
      <c r="BRJ524" s="370"/>
      <c r="BRK524" s="370"/>
      <c r="BRL524" s="370"/>
      <c r="BRM524" s="370"/>
      <c r="BRN524" s="370"/>
      <c r="BRO524" s="370"/>
      <c r="BRP524" s="370"/>
      <c r="BRQ524" s="370"/>
      <c r="BRR524" s="370"/>
      <c r="BRS524" s="370"/>
      <c r="BRT524" s="370"/>
      <c r="BRU524" s="370"/>
      <c r="BRV524" s="370"/>
      <c r="BRW524" s="370"/>
      <c r="BRX524" s="370"/>
      <c r="BRY524" s="370"/>
      <c r="BRZ524" s="370"/>
      <c r="BSA524" s="370"/>
      <c r="BSB524" s="370"/>
      <c r="BSC524" s="370"/>
      <c r="BSD524" s="370"/>
      <c r="BSE524" s="370"/>
      <c r="BSF524" s="370"/>
      <c r="BSG524" s="370"/>
      <c r="BSH524" s="370"/>
      <c r="BSI524" s="370"/>
      <c r="BSJ524" s="370"/>
      <c r="BSK524" s="370"/>
      <c r="BSL524" s="370"/>
      <c r="BSM524" s="370"/>
      <c r="BSN524" s="370"/>
      <c r="BSO524" s="370"/>
      <c r="BSP524" s="370"/>
      <c r="BSQ524" s="370"/>
      <c r="BSR524" s="370"/>
      <c r="BSS524" s="370"/>
      <c r="BST524" s="370"/>
      <c r="BSU524" s="370"/>
      <c r="BSV524" s="370"/>
      <c r="BSW524" s="370"/>
      <c r="BSX524" s="370"/>
      <c r="BSY524" s="370"/>
      <c r="BSZ524" s="370"/>
      <c r="BTA524" s="370"/>
      <c r="BTB524" s="370"/>
      <c r="BTC524" s="370"/>
      <c r="BTD524" s="370"/>
      <c r="BTE524" s="370"/>
      <c r="BTF524" s="370"/>
      <c r="BTG524" s="370"/>
      <c r="BTH524" s="370"/>
      <c r="BTI524" s="370"/>
      <c r="BTJ524" s="370"/>
      <c r="BTK524" s="370"/>
      <c r="BTL524" s="370"/>
      <c r="BTM524" s="370"/>
      <c r="BTN524" s="370"/>
      <c r="BTO524" s="370"/>
      <c r="BTP524" s="370"/>
      <c r="BTQ524" s="370"/>
      <c r="BTR524" s="370"/>
      <c r="BTS524" s="370"/>
      <c r="BTT524" s="370"/>
      <c r="BTU524" s="370"/>
      <c r="BTV524" s="370"/>
      <c r="BTW524" s="370"/>
      <c r="BTX524" s="370"/>
      <c r="BTY524" s="370"/>
      <c r="BTZ524" s="370"/>
      <c r="BUA524" s="370"/>
      <c r="BUB524" s="370"/>
      <c r="BUC524" s="370"/>
      <c r="BUD524" s="370"/>
      <c r="BUE524" s="370"/>
      <c r="BUF524" s="370"/>
      <c r="BUG524" s="370"/>
      <c r="BUH524" s="370"/>
      <c r="BUI524" s="370"/>
      <c r="BUJ524" s="370"/>
      <c r="BUK524" s="370"/>
      <c r="BUL524" s="370"/>
      <c r="BUM524" s="370"/>
      <c r="BUN524" s="370"/>
      <c r="BUO524" s="370"/>
      <c r="BUP524" s="370"/>
      <c r="BUQ524" s="370"/>
      <c r="BUR524" s="370"/>
      <c r="BUS524" s="370"/>
      <c r="BUT524" s="370"/>
      <c r="BUU524" s="370"/>
      <c r="BUV524" s="370"/>
      <c r="BUW524" s="370"/>
      <c r="BUX524" s="370"/>
      <c r="BUY524" s="370"/>
      <c r="BUZ524" s="370"/>
      <c r="BVA524" s="370"/>
      <c r="BVB524" s="370"/>
      <c r="BVC524" s="370"/>
      <c r="BVD524" s="370"/>
      <c r="BVE524" s="370"/>
      <c r="BVF524" s="370"/>
      <c r="BVG524" s="370"/>
      <c r="BVH524" s="370"/>
      <c r="BVI524" s="370"/>
      <c r="BVJ524" s="370"/>
      <c r="BVK524" s="370"/>
      <c r="BVL524" s="370"/>
      <c r="BVM524" s="370"/>
      <c r="BVN524" s="370"/>
      <c r="BVO524" s="370"/>
      <c r="BVP524" s="370"/>
      <c r="BVQ524" s="370"/>
      <c r="BVR524" s="370"/>
      <c r="BVS524" s="370"/>
      <c r="BVT524" s="370"/>
      <c r="BVU524" s="370"/>
      <c r="BVV524" s="370"/>
      <c r="BVW524" s="370"/>
      <c r="BVX524" s="370"/>
      <c r="BVY524" s="370"/>
      <c r="BVZ524" s="370"/>
      <c r="BWA524" s="370"/>
      <c r="BWB524" s="370"/>
      <c r="BWC524" s="370"/>
      <c r="BWD524" s="370"/>
      <c r="BWE524" s="370"/>
      <c r="BWF524" s="370"/>
      <c r="BWG524" s="370"/>
      <c r="BWH524" s="370"/>
      <c r="BWI524" s="370"/>
      <c r="BWJ524" s="370"/>
      <c r="BWK524" s="370"/>
      <c r="BWL524" s="370"/>
      <c r="BWM524" s="370"/>
      <c r="BWN524" s="370"/>
      <c r="BWO524" s="370"/>
      <c r="BWP524" s="370"/>
      <c r="BWQ524" s="370"/>
      <c r="BWR524" s="370"/>
      <c r="BWS524" s="370"/>
      <c r="BWT524" s="370"/>
      <c r="BWU524" s="370"/>
      <c r="BWV524" s="370"/>
      <c r="BWW524" s="370"/>
      <c r="BWX524" s="370"/>
      <c r="BWY524" s="370"/>
      <c r="BWZ524" s="370"/>
      <c r="BXA524" s="370"/>
      <c r="BXB524" s="370"/>
      <c r="BXC524" s="370"/>
      <c r="BXD524" s="370"/>
      <c r="BXE524" s="370"/>
      <c r="BXF524" s="370"/>
      <c r="BXG524" s="370"/>
      <c r="BXH524" s="370"/>
      <c r="BXI524" s="370"/>
      <c r="BXJ524" s="370"/>
      <c r="BXK524" s="370"/>
      <c r="BXL524" s="370"/>
      <c r="BXM524" s="370"/>
      <c r="BXN524" s="370"/>
      <c r="BXO524" s="370"/>
      <c r="BXP524" s="370"/>
      <c r="BXU524" s="370"/>
      <c r="BXV524" s="370"/>
      <c r="BXW524" s="370"/>
      <c r="BXX524" s="370"/>
      <c r="BXY524" s="370"/>
      <c r="BXZ524" s="370"/>
      <c r="BYA524" s="370"/>
      <c r="BYB524" s="370"/>
      <c r="BYC524" s="370"/>
      <c r="BYD524" s="370"/>
      <c r="BYE524" s="370"/>
      <c r="BZW524" s="370"/>
      <c r="BZX524" s="370"/>
      <c r="BZY524" s="370"/>
      <c r="BZZ524" s="370"/>
      <c r="CAA524" s="370"/>
      <c r="CAB524" s="370"/>
      <c r="CAC524" s="370"/>
      <c r="CAD524" s="370"/>
      <c r="CAE524" s="370"/>
      <c r="CAF524" s="370"/>
      <c r="CAG524" s="370"/>
      <c r="CAH524" s="370"/>
      <c r="CAI524" s="370"/>
      <c r="CAJ524" s="370"/>
      <c r="CAK524" s="370"/>
      <c r="CAL524" s="370"/>
      <c r="CAM524" s="370"/>
      <c r="CAN524" s="370"/>
      <c r="CAO524" s="370"/>
      <c r="CAP524" s="370"/>
      <c r="CAQ524" s="370"/>
      <c r="CAR524" s="370"/>
      <c r="CAS524" s="370"/>
      <c r="CAT524" s="370"/>
      <c r="CAU524" s="370"/>
      <c r="CAV524" s="370"/>
      <c r="CAW524" s="370"/>
      <c r="CAX524" s="370"/>
      <c r="CAY524" s="370"/>
      <c r="CAZ524" s="370"/>
      <c r="CBA524" s="370"/>
      <c r="CBB524" s="370"/>
      <c r="CBC524" s="370"/>
      <c r="CBD524" s="370"/>
      <c r="CBE524" s="370"/>
      <c r="CBF524" s="370"/>
      <c r="CBG524" s="370"/>
      <c r="CBH524" s="370"/>
      <c r="CBI524" s="370"/>
      <c r="CBJ524" s="370"/>
      <c r="CBK524" s="370"/>
      <c r="CBL524" s="370"/>
      <c r="CBM524" s="370"/>
      <c r="CBN524" s="370"/>
      <c r="CBO524" s="370"/>
      <c r="CBP524" s="370"/>
      <c r="CBQ524" s="370"/>
      <c r="CBR524" s="370"/>
      <c r="CBS524" s="370"/>
      <c r="CBT524" s="370"/>
      <c r="CBU524" s="370"/>
      <c r="CBV524" s="370"/>
      <c r="CBW524" s="370"/>
      <c r="CBX524" s="370"/>
      <c r="CBY524" s="370"/>
      <c r="CBZ524" s="370"/>
      <c r="CCA524" s="370"/>
      <c r="CCB524" s="370"/>
      <c r="CCC524" s="370"/>
      <c r="CCD524" s="370"/>
      <c r="CCE524" s="370"/>
      <c r="CCF524" s="370"/>
      <c r="CCG524" s="370"/>
      <c r="CCH524" s="370"/>
      <c r="CCI524" s="370"/>
      <c r="CCJ524" s="370"/>
      <c r="CCK524" s="370"/>
      <c r="CCL524" s="370"/>
      <c r="CCM524" s="370"/>
      <c r="CCN524" s="370"/>
      <c r="CCO524" s="370"/>
      <c r="CCP524" s="370"/>
      <c r="CCQ524" s="370"/>
      <c r="CCR524" s="370"/>
      <c r="CCS524" s="370"/>
      <c r="CCT524" s="370"/>
      <c r="CCU524" s="370"/>
      <c r="CCV524" s="370"/>
      <c r="CCW524" s="370"/>
      <c r="CCX524" s="370"/>
      <c r="CCY524" s="370"/>
      <c r="CCZ524" s="370"/>
      <c r="CDA524" s="370"/>
      <c r="CDB524" s="370"/>
      <c r="CDC524" s="370"/>
      <c r="CDD524" s="370"/>
      <c r="CDE524" s="370"/>
      <c r="CDF524" s="370"/>
      <c r="CDG524" s="370"/>
      <c r="CDH524" s="370"/>
      <c r="CDI524" s="370"/>
      <c r="CDJ524" s="370"/>
      <c r="CDK524" s="370"/>
      <c r="CDL524" s="370"/>
      <c r="CDM524" s="370"/>
      <c r="CDN524" s="370"/>
      <c r="CDO524" s="370"/>
      <c r="CDP524" s="370"/>
      <c r="CDQ524" s="370"/>
      <c r="CDR524" s="370"/>
      <c r="CDS524" s="370"/>
      <c r="CDT524" s="370"/>
      <c r="CDU524" s="370"/>
      <c r="CDV524" s="370"/>
      <c r="CDW524" s="370"/>
      <c r="CDX524" s="370"/>
      <c r="CDY524" s="370"/>
      <c r="CDZ524" s="370"/>
      <c r="CEA524" s="370"/>
      <c r="CEB524" s="370"/>
      <c r="CEC524" s="370"/>
      <c r="CED524" s="370"/>
      <c r="CEE524" s="370"/>
      <c r="CEF524" s="370"/>
      <c r="CEG524" s="370"/>
      <c r="CEH524" s="370"/>
      <c r="CEI524" s="370"/>
      <c r="CEJ524" s="370"/>
      <c r="CEK524" s="370"/>
      <c r="CEL524" s="370"/>
      <c r="CEM524" s="370"/>
      <c r="CEN524" s="370"/>
      <c r="CEO524" s="370"/>
      <c r="CEP524" s="370"/>
      <c r="CEQ524" s="370"/>
      <c r="CER524" s="370"/>
      <c r="CES524" s="370"/>
      <c r="CET524" s="370"/>
      <c r="CEU524" s="370"/>
      <c r="CEV524" s="370"/>
      <c r="CEW524" s="370"/>
      <c r="CEX524" s="370"/>
      <c r="CEY524" s="370"/>
      <c r="CEZ524" s="370"/>
      <c r="CFA524" s="370"/>
      <c r="CFB524" s="370"/>
      <c r="CFC524" s="370"/>
      <c r="CFD524" s="370"/>
      <c r="CFE524" s="370"/>
      <c r="CFF524" s="370"/>
      <c r="CFG524" s="370"/>
      <c r="CFH524" s="370"/>
      <c r="CFI524" s="370"/>
      <c r="CFJ524" s="370"/>
      <c r="CFK524" s="370"/>
      <c r="CFL524" s="370"/>
      <c r="CFM524" s="370"/>
      <c r="CFN524" s="370"/>
      <c r="CFO524" s="370"/>
      <c r="CFP524" s="370"/>
      <c r="CFQ524" s="370"/>
      <c r="CFR524" s="370"/>
      <c r="CFS524" s="370"/>
      <c r="CFT524" s="370"/>
      <c r="CFU524" s="370"/>
      <c r="CFV524" s="370"/>
      <c r="CFW524" s="370"/>
      <c r="CFX524" s="370"/>
      <c r="CFY524" s="370"/>
      <c r="CFZ524" s="370"/>
      <c r="CGA524" s="370"/>
      <c r="CGB524" s="370"/>
      <c r="CGC524" s="370"/>
      <c r="CGD524" s="370"/>
      <c r="CGE524" s="370"/>
      <c r="CGF524" s="370"/>
      <c r="CGG524" s="370"/>
      <c r="CGH524" s="370"/>
      <c r="CGI524" s="370"/>
      <c r="CGJ524" s="370"/>
      <c r="CGK524" s="370"/>
      <c r="CGL524" s="370"/>
      <c r="CGM524" s="370"/>
      <c r="CGN524" s="370"/>
      <c r="CGO524" s="370"/>
      <c r="CGP524" s="370"/>
      <c r="CGQ524" s="370"/>
      <c r="CGR524" s="370"/>
      <c r="CGS524" s="370"/>
      <c r="CGT524" s="370"/>
      <c r="CGU524" s="370"/>
      <c r="CGV524" s="370"/>
      <c r="CGW524" s="370"/>
      <c r="CGX524" s="370"/>
      <c r="CGY524" s="370"/>
      <c r="CGZ524" s="370"/>
      <c r="CHA524" s="370"/>
      <c r="CHB524" s="370"/>
      <c r="CHC524" s="370"/>
      <c r="CHD524" s="370"/>
      <c r="CHE524" s="370"/>
      <c r="CHF524" s="370"/>
      <c r="CHG524" s="370"/>
      <c r="CHH524" s="370"/>
      <c r="CHI524" s="370"/>
      <c r="CHJ524" s="370"/>
      <c r="CHK524" s="370"/>
      <c r="CHL524" s="370"/>
      <c r="CHQ524" s="370"/>
      <c r="CHR524" s="370"/>
      <c r="CHS524" s="370"/>
      <c r="CHT524" s="370"/>
      <c r="CHU524" s="370"/>
      <c r="CHV524" s="370"/>
      <c r="CHW524" s="370"/>
      <c r="CHX524" s="370"/>
      <c r="CHY524" s="370"/>
      <c r="CHZ524" s="370"/>
      <c r="CIA524" s="370"/>
      <c r="CJS524" s="370"/>
      <c r="CJT524" s="370"/>
      <c r="CJU524" s="370"/>
      <c r="CJV524" s="370"/>
      <c r="CJW524" s="370"/>
      <c r="CJX524" s="370"/>
      <c r="CJY524" s="370"/>
      <c r="CJZ524" s="370"/>
      <c r="CKA524" s="370"/>
      <c r="CKB524" s="370"/>
      <c r="CKC524" s="370"/>
      <c r="CKD524" s="370"/>
      <c r="CKE524" s="370"/>
      <c r="CKF524" s="370"/>
      <c r="CKG524" s="370"/>
      <c r="CKH524" s="370"/>
      <c r="CKI524" s="370"/>
      <c r="CKJ524" s="370"/>
      <c r="CKK524" s="370"/>
      <c r="CKL524" s="370"/>
      <c r="CKM524" s="370"/>
      <c r="CKN524" s="370"/>
      <c r="CKO524" s="370"/>
      <c r="CKP524" s="370"/>
      <c r="CKQ524" s="370"/>
      <c r="CKR524" s="370"/>
      <c r="CKS524" s="370"/>
      <c r="CKT524" s="370"/>
      <c r="CKU524" s="370"/>
      <c r="CKV524" s="370"/>
      <c r="CKW524" s="370"/>
      <c r="CKX524" s="370"/>
      <c r="CKY524" s="370"/>
      <c r="CKZ524" s="370"/>
      <c r="CLA524" s="370"/>
      <c r="CLB524" s="370"/>
      <c r="CLC524" s="370"/>
      <c r="CLD524" s="370"/>
      <c r="CLE524" s="370"/>
      <c r="CLF524" s="370"/>
      <c r="CLG524" s="370"/>
      <c r="CLH524" s="370"/>
      <c r="CLI524" s="370"/>
      <c r="CLJ524" s="370"/>
      <c r="CLK524" s="370"/>
      <c r="CLL524" s="370"/>
      <c r="CLM524" s="370"/>
      <c r="CLN524" s="370"/>
      <c r="CLO524" s="370"/>
      <c r="CLP524" s="370"/>
      <c r="CLQ524" s="370"/>
      <c r="CLR524" s="370"/>
      <c r="CLS524" s="370"/>
      <c r="CLT524" s="370"/>
      <c r="CLU524" s="370"/>
      <c r="CLV524" s="370"/>
      <c r="CLW524" s="370"/>
      <c r="CLX524" s="370"/>
      <c r="CLY524" s="370"/>
      <c r="CLZ524" s="370"/>
      <c r="CMA524" s="370"/>
      <c r="CMB524" s="370"/>
      <c r="CMC524" s="370"/>
      <c r="CMD524" s="370"/>
      <c r="CME524" s="370"/>
      <c r="CMF524" s="370"/>
      <c r="CMG524" s="370"/>
      <c r="CMH524" s="370"/>
      <c r="CMI524" s="370"/>
      <c r="CMJ524" s="370"/>
      <c r="CMK524" s="370"/>
      <c r="CML524" s="370"/>
      <c r="CMM524" s="370"/>
      <c r="CMN524" s="370"/>
      <c r="CMO524" s="370"/>
      <c r="CMP524" s="370"/>
      <c r="CMQ524" s="370"/>
      <c r="CMR524" s="370"/>
      <c r="CMS524" s="370"/>
      <c r="CMT524" s="370"/>
      <c r="CMU524" s="370"/>
      <c r="CMV524" s="370"/>
      <c r="CMW524" s="370"/>
      <c r="CMX524" s="370"/>
      <c r="CMY524" s="370"/>
      <c r="CMZ524" s="370"/>
      <c r="CNA524" s="370"/>
      <c r="CNB524" s="370"/>
      <c r="CNC524" s="370"/>
      <c r="CND524" s="370"/>
      <c r="CNE524" s="370"/>
      <c r="CNF524" s="370"/>
      <c r="CNG524" s="370"/>
      <c r="CNH524" s="370"/>
      <c r="CNI524" s="370"/>
      <c r="CNJ524" s="370"/>
      <c r="CNK524" s="370"/>
      <c r="CNL524" s="370"/>
      <c r="CNM524" s="370"/>
      <c r="CNN524" s="370"/>
      <c r="CNO524" s="370"/>
      <c r="CNP524" s="370"/>
      <c r="CNQ524" s="370"/>
      <c r="CNR524" s="370"/>
      <c r="CNS524" s="370"/>
      <c r="CNT524" s="370"/>
      <c r="CNU524" s="370"/>
      <c r="CNV524" s="370"/>
      <c r="CNW524" s="370"/>
      <c r="CNX524" s="370"/>
      <c r="CNY524" s="370"/>
      <c r="CNZ524" s="370"/>
      <c r="COA524" s="370"/>
      <c r="COB524" s="370"/>
      <c r="COC524" s="370"/>
      <c r="COD524" s="370"/>
      <c r="COE524" s="370"/>
      <c r="COF524" s="370"/>
      <c r="COG524" s="370"/>
      <c r="COH524" s="370"/>
      <c r="COI524" s="370"/>
      <c r="COJ524" s="370"/>
      <c r="COK524" s="370"/>
      <c r="COL524" s="370"/>
      <c r="COM524" s="370"/>
      <c r="CON524" s="370"/>
      <c r="COO524" s="370"/>
      <c r="COP524" s="370"/>
      <c r="COQ524" s="370"/>
      <c r="COR524" s="370"/>
      <c r="COS524" s="370"/>
      <c r="COT524" s="370"/>
      <c r="COU524" s="370"/>
      <c r="COV524" s="370"/>
      <c r="COW524" s="370"/>
      <c r="COX524" s="370"/>
      <c r="COY524" s="370"/>
      <c r="COZ524" s="370"/>
      <c r="CPA524" s="370"/>
      <c r="CPB524" s="370"/>
      <c r="CPC524" s="370"/>
      <c r="CPD524" s="370"/>
      <c r="CPE524" s="370"/>
      <c r="CPF524" s="370"/>
      <c r="CPG524" s="370"/>
      <c r="CPH524" s="370"/>
      <c r="CPI524" s="370"/>
      <c r="CPJ524" s="370"/>
      <c r="CPK524" s="370"/>
      <c r="CPL524" s="370"/>
      <c r="CPM524" s="370"/>
      <c r="CPN524" s="370"/>
      <c r="CPO524" s="370"/>
      <c r="CPP524" s="370"/>
      <c r="CPQ524" s="370"/>
      <c r="CPR524" s="370"/>
      <c r="CPS524" s="370"/>
      <c r="CPT524" s="370"/>
      <c r="CPU524" s="370"/>
      <c r="CPV524" s="370"/>
      <c r="CPW524" s="370"/>
      <c r="CPX524" s="370"/>
      <c r="CPY524" s="370"/>
      <c r="CPZ524" s="370"/>
      <c r="CQA524" s="370"/>
      <c r="CQB524" s="370"/>
      <c r="CQC524" s="370"/>
      <c r="CQD524" s="370"/>
      <c r="CQE524" s="370"/>
      <c r="CQF524" s="370"/>
      <c r="CQG524" s="370"/>
      <c r="CQH524" s="370"/>
      <c r="CQI524" s="370"/>
      <c r="CQJ524" s="370"/>
      <c r="CQK524" s="370"/>
      <c r="CQL524" s="370"/>
      <c r="CQM524" s="370"/>
      <c r="CQN524" s="370"/>
      <c r="CQO524" s="370"/>
      <c r="CQP524" s="370"/>
      <c r="CQQ524" s="370"/>
      <c r="CQR524" s="370"/>
      <c r="CQS524" s="370"/>
      <c r="CQT524" s="370"/>
      <c r="CQU524" s="370"/>
      <c r="CQV524" s="370"/>
      <c r="CQW524" s="370"/>
      <c r="CQX524" s="370"/>
      <c r="CQY524" s="370"/>
      <c r="CQZ524" s="370"/>
      <c r="CRA524" s="370"/>
      <c r="CRB524" s="370"/>
      <c r="CRC524" s="370"/>
      <c r="CRD524" s="370"/>
      <c r="CRE524" s="370"/>
      <c r="CRF524" s="370"/>
      <c r="CRG524" s="370"/>
      <c r="CRH524" s="370"/>
      <c r="CRM524" s="370"/>
      <c r="CRN524" s="370"/>
      <c r="CRO524" s="370"/>
      <c r="CRP524" s="370"/>
      <c r="CRQ524" s="370"/>
      <c r="CRR524" s="370"/>
      <c r="CRS524" s="370"/>
      <c r="CRT524" s="370"/>
      <c r="CRU524" s="370"/>
      <c r="CRV524" s="370"/>
      <c r="CRW524" s="370"/>
      <c r="CTO524" s="370"/>
      <c r="CTP524" s="370"/>
      <c r="CTQ524" s="370"/>
      <c r="CTR524" s="370"/>
      <c r="CTS524" s="370"/>
      <c r="CTT524" s="370"/>
      <c r="CTU524" s="370"/>
      <c r="CTV524" s="370"/>
      <c r="CTW524" s="370"/>
      <c r="CTX524" s="370"/>
      <c r="CTY524" s="370"/>
      <c r="CTZ524" s="370"/>
      <c r="CUA524" s="370"/>
      <c r="CUB524" s="370"/>
      <c r="CUC524" s="370"/>
      <c r="CUD524" s="370"/>
      <c r="CUE524" s="370"/>
      <c r="CUF524" s="370"/>
      <c r="CUG524" s="370"/>
      <c r="CUH524" s="370"/>
      <c r="CUI524" s="370"/>
      <c r="CUJ524" s="370"/>
      <c r="CUK524" s="370"/>
      <c r="CUL524" s="370"/>
      <c r="CUM524" s="370"/>
      <c r="CUN524" s="370"/>
      <c r="CUO524" s="370"/>
      <c r="CUP524" s="370"/>
      <c r="CUQ524" s="370"/>
      <c r="CUR524" s="370"/>
      <c r="CUS524" s="370"/>
      <c r="CUT524" s="370"/>
      <c r="CUU524" s="370"/>
      <c r="CUV524" s="370"/>
      <c r="CUW524" s="370"/>
      <c r="CUX524" s="370"/>
      <c r="CUY524" s="370"/>
      <c r="CUZ524" s="370"/>
      <c r="CVA524" s="370"/>
      <c r="CVB524" s="370"/>
      <c r="CVC524" s="370"/>
      <c r="CVD524" s="370"/>
      <c r="CVE524" s="370"/>
      <c r="CVF524" s="370"/>
      <c r="CVG524" s="370"/>
      <c r="CVH524" s="370"/>
      <c r="CVI524" s="370"/>
      <c r="CVJ524" s="370"/>
      <c r="CVK524" s="370"/>
      <c r="CVL524" s="370"/>
      <c r="CVM524" s="370"/>
      <c r="CVN524" s="370"/>
      <c r="CVO524" s="370"/>
      <c r="CVP524" s="370"/>
      <c r="CVQ524" s="370"/>
      <c r="CVR524" s="370"/>
      <c r="CVS524" s="370"/>
      <c r="CVT524" s="370"/>
      <c r="CVU524" s="370"/>
      <c r="CVV524" s="370"/>
      <c r="CVW524" s="370"/>
      <c r="CVX524" s="370"/>
      <c r="CVY524" s="370"/>
      <c r="CVZ524" s="370"/>
      <c r="CWA524" s="370"/>
      <c r="CWB524" s="370"/>
      <c r="CWC524" s="370"/>
      <c r="CWD524" s="370"/>
      <c r="CWE524" s="370"/>
      <c r="CWF524" s="370"/>
      <c r="CWG524" s="370"/>
      <c r="CWH524" s="370"/>
      <c r="CWI524" s="370"/>
      <c r="CWJ524" s="370"/>
      <c r="CWK524" s="370"/>
      <c r="CWL524" s="370"/>
      <c r="CWM524" s="370"/>
      <c r="CWN524" s="370"/>
      <c r="CWO524" s="370"/>
      <c r="CWP524" s="370"/>
      <c r="CWQ524" s="370"/>
      <c r="CWR524" s="370"/>
      <c r="CWS524" s="370"/>
      <c r="CWT524" s="370"/>
      <c r="CWU524" s="370"/>
      <c r="CWV524" s="370"/>
      <c r="CWW524" s="370"/>
      <c r="CWX524" s="370"/>
      <c r="CWY524" s="370"/>
      <c r="CWZ524" s="370"/>
      <c r="CXA524" s="370"/>
      <c r="CXB524" s="370"/>
      <c r="CXC524" s="370"/>
      <c r="CXD524" s="370"/>
      <c r="CXE524" s="370"/>
      <c r="CXF524" s="370"/>
      <c r="CXG524" s="370"/>
      <c r="CXH524" s="370"/>
      <c r="CXI524" s="370"/>
      <c r="CXJ524" s="370"/>
      <c r="CXK524" s="370"/>
      <c r="CXL524" s="370"/>
      <c r="CXM524" s="370"/>
      <c r="CXN524" s="370"/>
      <c r="CXO524" s="370"/>
      <c r="CXP524" s="370"/>
      <c r="CXQ524" s="370"/>
      <c r="CXR524" s="370"/>
      <c r="CXS524" s="370"/>
      <c r="CXT524" s="370"/>
      <c r="CXU524" s="370"/>
      <c r="CXV524" s="370"/>
      <c r="CXW524" s="370"/>
      <c r="CXX524" s="370"/>
      <c r="CXY524" s="370"/>
      <c r="CXZ524" s="370"/>
      <c r="CYA524" s="370"/>
      <c r="CYB524" s="370"/>
      <c r="CYC524" s="370"/>
      <c r="CYD524" s="370"/>
      <c r="CYE524" s="370"/>
      <c r="CYF524" s="370"/>
      <c r="CYG524" s="370"/>
      <c r="CYH524" s="370"/>
      <c r="CYI524" s="370"/>
      <c r="CYJ524" s="370"/>
      <c r="CYK524" s="370"/>
      <c r="CYL524" s="370"/>
      <c r="CYM524" s="370"/>
      <c r="CYN524" s="370"/>
      <c r="CYO524" s="370"/>
      <c r="CYP524" s="370"/>
      <c r="CYQ524" s="370"/>
      <c r="CYR524" s="370"/>
      <c r="CYS524" s="370"/>
      <c r="CYT524" s="370"/>
      <c r="CYU524" s="370"/>
      <c r="CYV524" s="370"/>
      <c r="CYW524" s="370"/>
      <c r="CYX524" s="370"/>
      <c r="CYY524" s="370"/>
      <c r="CYZ524" s="370"/>
      <c r="CZA524" s="370"/>
      <c r="CZB524" s="370"/>
      <c r="CZC524" s="370"/>
      <c r="CZD524" s="370"/>
      <c r="CZE524" s="370"/>
      <c r="CZF524" s="370"/>
      <c r="CZG524" s="370"/>
      <c r="CZH524" s="370"/>
      <c r="CZI524" s="370"/>
      <c r="CZJ524" s="370"/>
      <c r="CZK524" s="370"/>
      <c r="CZL524" s="370"/>
      <c r="CZM524" s="370"/>
      <c r="CZN524" s="370"/>
      <c r="CZO524" s="370"/>
      <c r="CZP524" s="370"/>
      <c r="CZQ524" s="370"/>
      <c r="CZR524" s="370"/>
      <c r="CZS524" s="370"/>
      <c r="CZT524" s="370"/>
      <c r="CZU524" s="370"/>
      <c r="CZV524" s="370"/>
      <c r="CZW524" s="370"/>
      <c r="CZX524" s="370"/>
      <c r="CZY524" s="370"/>
      <c r="CZZ524" s="370"/>
      <c r="DAA524" s="370"/>
      <c r="DAB524" s="370"/>
      <c r="DAC524" s="370"/>
      <c r="DAD524" s="370"/>
      <c r="DAE524" s="370"/>
      <c r="DAF524" s="370"/>
      <c r="DAG524" s="370"/>
      <c r="DAH524" s="370"/>
      <c r="DAI524" s="370"/>
      <c r="DAJ524" s="370"/>
      <c r="DAK524" s="370"/>
      <c r="DAL524" s="370"/>
      <c r="DAM524" s="370"/>
      <c r="DAN524" s="370"/>
      <c r="DAO524" s="370"/>
      <c r="DAP524" s="370"/>
      <c r="DAQ524" s="370"/>
      <c r="DAR524" s="370"/>
      <c r="DAS524" s="370"/>
      <c r="DAT524" s="370"/>
      <c r="DAU524" s="370"/>
      <c r="DAV524" s="370"/>
      <c r="DAW524" s="370"/>
      <c r="DAX524" s="370"/>
      <c r="DAY524" s="370"/>
      <c r="DAZ524" s="370"/>
      <c r="DBA524" s="370"/>
      <c r="DBB524" s="370"/>
      <c r="DBC524" s="370"/>
      <c r="DBD524" s="370"/>
      <c r="DBI524" s="370"/>
      <c r="DBJ524" s="370"/>
      <c r="DBK524" s="370"/>
      <c r="DBL524" s="370"/>
      <c r="DBM524" s="370"/>
      <c r="DBN524" s="370"/>
      <c r="DBO524" s="370"/>
      <c r="DBP524" s="370"/>
      <c r="DBQ524" s="370"/>
      <c r="DBR524" s="370"/>
      <c r="DBS524" s="370"/>
      <c r="DDK524" s="370"/>
      <c r="DDL524" s="370"/>
      <c r="DDM524" s="370"/>
      <c r="DDN524" s="370"/>
      <c r="DDO524" s="370"/>
      <c r="DDP524" s="370"/>
      <c r="DDQ524" s="370"/>
      <c r="DDR524" s="370"/>
      <c r="DDS524" s="370"/>
      <c r="DDT524" s="370"/>
      <c r="DDU524" s="370"/>
      <c r="DDV524" s="370"/>
      <c r="DDW524" s="370"/>
      <c r="DDX524" s="370"/>
      <c r="DDY524" s="370"/>
      <c r="DDZ524" s="370"/>
      <c r="DEA524" s="370"/>
      <c r="DEB524" s="370"/>
      <c r="DEC524" s="370"/>
      <c r="DED524" s="370"/>
      <c r="DEE524" s="370"/>
      <c r="DEF524" s="370"/>
      <c r="DEG524" s="370"/>
      <c r="DEH524" s="370"/>
      <c r="DEI524" s="370"/>
      <c r="DEJ524" s="370"/>
      <c r="DEK524" s="370"/>
      <c r="DEL524" s="370"/>
      <c r="DEM524" s="370"/>
      <c r="DEN524" s="370"/>
      <c r="DEO524" s="370"/>
      <c r="DEP524" s="370"/>
      <c r="DEQ524" s="370"/>
      <c r="DER524" s="370"/>
      <c r="DES524" s="370"/>
      <c r="DET524" s="370"/>
      <c r="DEU524" s="370"/>
      <c r="DEV524" s="370"/>
      <c r="DEW524" s="370"/>
      <c r="DEX524" s="370"/>
      <c r="DEY524" s="370"/>
      <c r="DEZ524" s="370"/>
      <c r="DFA524" s="370"/>
      <c r="DFB524" s="370"/>
      <c r="DFC524" s="370"/>
      <c r="DFD524" s="370"/>
      <c r="DFE524" s="370"/>
      <c r="DFF524" s="370"/>
      <c r="DFG524" s="370"/>
      <c r="DFH524" s="370"/>
      <c r="DFI524" s="370"/>
      <c r="DFJ524" s="370"/>
      <c r="DFK524" s="370"/>
      <c r="DFL524" s="370"/>
      <c r="DFM524" s="370"/>
      <c r="DFN524" s="370"/>
      <c r="DFO524" s="370"/>
      <c r="DFP524" s="370"/>
      <c r="DFQ524" s="370"/>
      <c r="DFR524" s="370"/>
      <c r="DFS524" s="370"/>
      <c r="DFT524" s="370"/>
      <c r="DFU524" s="370"/>
      <c r="DFV524" s="370"/>
      <c r="DFW524" s="370"/>
      <c r="DFX524" s="370"/>
      <c r="DFY524" s="370"/>
      <c r="DFZ524" s="370"/>
      <c r="DGA524" s="370"/>
      <c r="DGB524" s="370"/>
      <c r="DGC524" s="370"/>
      <c r="DGD524" s="370"/>
      <c r="DGE524" s="370"/>
      <c r="DGF524" s="370"/>
      <c r="DGG524" s="370"/>
      <c r="DGH524" s="370"/>
      <c r="DGI524" s="370"/>
      <c r="DGJ524" s="370"/>
      <c r="DGK524" s="370"/>
      <c r="DGL524" s="370"/>
      <c r="DGM524" s="370"/>
      <c r="DGN524" s="370"/>
      <c r="DGO524" s="370"/>
      <c r="DGP524" s="370"/>
      <c r="DGQ524" s="370"/>
      <c r="DGR524" s="370"/>
      <c r="DGS524" s="370"/>
      <c r="DGT524" s="370"/>
      <c r="DGU524" s="370"/>
      <c r="DGV524" s="370"/>
      <c r="DGW524" s="370"/>
      <c r="DGX524" s="370"/>
      <c r="DGY524" s="370"/>
      <c r="DGZ524" s="370"/>
      <c r="DHA524" s="370"/>
      <c r="DHB524" s="370"/>
      <c r="DHC524" s="370"/>
      <c r="DHD524" s="370"/>
      <c r="DHE524" s="370"/>
      <c r="DHF524" s="370"/>
      <c r="DHG524" s="370"/>
      <c r="DHH524" s="370"/>
      <c r="DHI524" s="370"/>
      <c r="DHJ524" s="370"/>
      <c r="DHK524" s="370"/>
      <c r="DHL524" s="370"/>
      <c r="DHM524" s="370"/>
      <c r="DHN524" s="370"/>
      <c r="DHO524" s="370"/>
      <c r="DHP524" s="370"/>
      <c r="DHQ524" s="370"/>
      <c r="DHR524" s="370"/>
      <c r="DHS524" s="370"/>
      <c r="DHT524" s="370"/>
      <c r="DHU524" s="370"/>
      <c r="DHV524" s="370"/>
      <c r="DHW524" s="370"/>
      <c r="DHX524" s="370"/>
      <c r="DHY524" s="370"/>
      <c r="DHZ524" s="370"/>
      <c r="DIA524" s="370"/>
      <c r="DIB524" s="370"/>
      <c r="DIC524" s="370"/>
      <c r="DID524" s="370"/>
      <c r="DIE524" s="370"/>
      <c r="DIF524" s="370"/>
      <c r="DIG524" s="370"/>
      <c r="DIH524" s="370"/>
      <c r="DII524" s="370"/>
      <c r="DIJ524" s="370"/>
      <c r="DIK524" s="370"/>
      <c r="DIL524" s="370"/>
      <c r="DIM524" s="370"/>
      <c r="DIN524" s="370"/>
      <c r="DIO524" s="370"/>
      <c r="DIP524" s="370"/>
      <c r="DIQ524" s="370"/>
      <c r="DIR524" s="370"/>
      <c r="DIS524" s="370"/>
      <c r="DIT524" s="370"/>
      <c r="DIU524" s="370"/>
      <c r="DIV524" s="370"/>
      <c r="DIW524" s="370"/>
      <c r="DIX524" s="370"/>
      <c r="DIY524" s="370"/>
      <c r="DIZ524" s="370"/>
      <c r="DJA524" s="370"/>
      <c r="DJB524" s="370"/>
      <c r="DJC524" s="370"/>
      <c r="DJD524" s="370"/>
      <c r="DJE524" s="370"/>
      <c r="DJF524" s="370"/>
      <c r="DJG524" s="370"/>
      <c r="DJH524" s="370"/>
      <c r="DJI524" s="370"/>
      <c r="DJJ524" s="370"/>
      <c r="DJK524" s="370"/>
      <c r="DJL524" s="370"/>
      <c r="DJM524" s="370"/>
      <c r="DJN524" s="370"/>
      <c r="DJO524" s="370"/>
      <c r="DJP524" s="370"/>
      <c r="DJQ524" s="370"/>
      <c r="DJR524" s="370"/>
      <c r="DJS524" s="370"/>
      <c r="DJT524" s="370"/>
      <c r="DJU524" s="370"/>
      <c r="DJV524" s="370"/>
      <c r="DJW524" s="370"/>
      <c r="DJX524" s="370"/>
      <c r="DJY524" s="370"/>
      <c r="DJZ524" s="370"/>
      <c r="DKA524" s="370"/>
      <c r="DKB524" s="370"/>
      <c r="DKC524" s="370"/>
      <c r="DKD524" s="370"/>
      <c r="DKE524" s="370"/>
      <c r="DKF524" s="370"/>
      <c r="DKG524" s="370"/>
      <c r="DKH524" s="370"/>
      <c r="DKI524" s="370"/>
      <c r="DKJ524" s="370"/>
      <c r="DKK524" s="370"/>
      <c r="DKL524" s="370"/>
      <c r="DKM524" s="370"/>
      <c r="DKN524" s="370"/>
      <c r="DKO524" s="370"/>
      <c r="DKP524" s="370"/>
      <c r="DKQ524" s="370"/>
      <c r="DKR524" s="370"/>
      <c r="DKS524" s="370"/>
      <c r="DKT524" s="370"/>
      <c r="DKU524" s="370"/>
      <c r="DKV524" s="370"/>
      <c r="DKW524" s="370"/>
      <c r="DKX524" s="370"/>
      <c r="DKY524" s="370"/>
      <c r="DKZ524" s="370"/>
      <c r="DLE524" s="370"/>
      <c r="DLF524" s="370"/>
      <c r="DLG524" s="370"/>
      <c r="DLH524" s="370"/>
      <c r="DLI524" s="370"/>
      <c r="DLJ524" s="370"/>
      <c r="DLK524" s="370"/>
      <c r="DLL524" s="370"/>
      <c r="DLM524" s="370"/>
      <c r="DLN524" s="370"/>
      <c r="DLO524" s="370"/>
      <c r="DNG524" s="370"/>
      <c r="DNH524" s="370"/>
      <c r="DNI524" s="370"/>
      <c r="DNJ524" s="370"/>
      <c r="DNK524" s="370"/>
      <c r="DNL524" s="370"/>
      <c r="DNM524" s="370"/>
      <c r="DNN524" s="370"/>
      <c r="DNO524" s="370"/>
      <c r="DNP524" s="370"/>
      <c r="DNQ524" s="370"/>
      <c r="DNR524" s="370"/>
      <c r="DNS524" s="370"/>
      <c r="DNT524" s="370"/>
      <c r="DNU524" s="370"/>
      <c r="DNV524" s="370"/>
      <c r="DNW524" s="370"/>
      <c r="DNX524" s="370"/>
      <c r="DNY524" s="370"/>
      <c r="DNZ524" s="370"/>
      <c r="DOA524" s="370"/>
      <c r="DOB524" s="370"/>
      <c r="DOC524" s="370"/>
      <c r="DOD524" s="370"/>
      <c r="DOE524" s="370"/>
      <c r="DOF524" s="370"/>
      <c r="DOG524" s="370"/>
      <c r="DOH524" s="370"/>
      <c r="DOI524" s="370"/>
      <c r="DOJ524" s="370"/>
      <c r="DOK524" s="370"/>
      <c r="DOL524" s="370"/>
      <c r="DOM524" s="370"/>
      <c r="DON524" s="370"/>
      <c r="DOO524" s="370"/>
      <c r="DOP524" s="370"/>
      <c r="DOQ524" s="370"/>
      <c r="DOR524" s="370"/>
      <c r="DOS524" s="370"/>
      <c r="DOT524" s="370"/>
      <c r="DOU524" s="370"/>
      <c r="DOV524" s="370"/>
      <c r="DOW524" s="370"/>
      <c r="DOX524" s="370"/>
      <c r="DOY524" s="370"/>
      <c r="DOZ524" s="370"/>
      <c r="DPA524" s="370"/>
      <c r="DPB524" s="370"/>
      <c r="DPC524" s="370"/>
      <c r="DPD524" s="370"/>
      <c r="DPE524" s="370"/>
      <c r="DPF524" s="370"/>
      <c r="DPG524" s="370"/>
      <c r="DPH524" s="370"/>
      <c r="DPI524" s="370"/>
      <c r="DPJ524" s="370"/>
      <c r="DPK524" s="370"/>
      <c r="DPL524" s="370"/>
      <c r="DPM524" s="370"/>
      <c r="DPN524" s="370"/>
      <c r="DPO524" s="370"/>
      <c r="DPP524" s="370"/>
      <c r="DPQ524" s="370"/>
      <c r="DPR524" s="370"/>
      <c r="DPS524" s="370"/>
      <c r="DPT524" s="370"/>
      <c r="DPU524" s="370"/>
      <c r="DPV524" s="370"/>
      <c r="DPW524" s="370"/>
      <c r="DPX524" s="370"/>
      <c r="DPY524" s="370"/>
      <c r="DPZ524" s="370"/>
      <c r="DQA524" s="370"/>
      <c r="DQB524" s="370"/>
      <c r="DQC524" s="370"/>
      <c r="DQD524" s="370"/>
      <c r="DQE524" s="370"/>
      <c r="DQF524" s="370"/>
      <c r="DQG524" s="370"/>
      <c r="DQH524" s="370"/>
      <c r="DQI524" s="370"/>
      <c r="DQJ524" s="370"/>
      <c r="DQK524" s="370"/>
      <c r="DQL524" s="370"/>
      <c r="DQM524" s="370"/>
      <c r="DQN524" s="370"/>
      <c r="DQO524" s="370"/>
      <c r="DQP524" s="370"/>
      <c r="DQQ524" s="370"/>
      <c r="DQR524" s="370"/>
      <c r="DQS524" s="370"/>
      <c r="DQT524" s="370"/>
      <c r="DQU524" s="370"/>
      <c r="DQV524" s="370"/>
      <c r="DQW524" s="370"/>
      <c r="DQX524" s="370"/>
      <c r="DQY524" s="370"/>
      <c r="DQZ524" s="370"/>
      <c r="DRA524" s="370"/>
      <c r="DRB524" s="370"/>
      <c r="DRC524" s="370"/>
      <c r="DRD524" s="370"/>
      <c r="DRE524" s="370"/>
      <c r="DRF524" s="370"/>
      <c r="DRG524" s="370"/>
      <c r="DRH524" s="370"/>
      <c r="DRI524" s="370"/>
      <c r="DRJ524" s="370"/>
      <c r="DRK524" s="370"/>
      <c r="DRL524" s="370"/>
      <c r="DRM524" s="370"/>
      <c r="DRN524" s="370"/>
      <c r="DRO524" s="370"/>
      <c r="DRP524" s="370"/>
      <c r="DRQ524" s="370"/>
      <c r="DRR524" s="370"/>
      <c r="DRS524" s="370"/>
      <c r="DRT524" s="370"/>
      <c r="DRU524" s="370"/>
      <c r="DRV524" s="370"/>
      <c r="DRW524" s="370"/>
      <c r="DRX524" s="370"/>
      <c r="DRY524" s="370"/>
      <c r="DRZ524" s="370"/>
      <c r="DSA524" s="370"/>
      <c r="DSB524" s="370"/>
      <c r="DSC524" s="370"/>
      <c r="DSD524" s="370"/>
      <c r="DSE524" s="370"/>
      <c r="DSF524" s="370"/>
      <c r="DSG524" s="370"/>
      <c r="DSH524" s="370"/>
      <c r="DSI524" s="370"/>
      <c r="DSJ524" s="370"/>
      <c r="DSK524" s="370"/>
      <c r="DSL524" s="370"/>
      <c r="DSM524" s="370"/>
      <c r="DSN524" s="370"/>
      <c r="DSO524" s="370"/>
      <c r="DSP524" s="370"/>
      <c r="DSQ524" s="370"/>
      <c r="DSR524" s="370"/>
      <c r="DSS524" s="370"/>
      <c r="DST524" s="370"/>
      <c r="DSU524" s="370"/>
      <c r="DSV524" s="370"/>
      <c r="DSW524" s="370"/>
      <c r="DSX524" s="370"/>
      <c r="DSY524" s="370"/>
      <c r="DSZ524" s="370"/>
      <c r="DTA524" s="370"/>
      <c r="DTB524" s="370"/>
      <c r="DTC524" s="370"/>
      <c r="DTD524" s="370"/>
      <c r="DTE524" s="370"/>
      <c r="DTF524" s="370"/>
      <c r="DTG524" s="370"/>
      <c r="DTH524" s="370"/>
      <c r="DTI524" s="370"/>
      <c r="DTJ524" s="370"/>
      <c r="DTK524" s="370"/>
      <c r="DTL524" s="370"/>
      <c r="DTM524" s="370"/>
      <c r="DTN524" s="370"/>
      <c r="DTO524" s="370"/>
      <c r="DTP524" s="370"/>
      <c r="DTQ524" s="370"/>
      <c r="DTR524" s="370"/>
      <c r="DTS524" s="370"/>
      <c r="DTT524" s="370"/>
      <c r="DTU524" s="370"/>
      <c r="DTV524" s="370"/>
      <c r="DTW524" s="370"/>
      <c r="DTX524" s="370"/>
      <c r="DTY524" s="370"/>
      <c r="DTZ524" s="370"/>
      <c r="DUA524" s="370"/>
      <c r="DUB524" s="370"/>
      <c r="DUC524" s="370"/>
      <c r="DUD524" s="370"/>
      <c r="DUE524" s="370"/>
      <c r="DUF524" s="370"/>
      <c r="DUG524" s="370"/>
      <c r="DUH524" s="370"/>
      <c r="DUI524" s="370"/>
      <c r="DUJ524" s="370"/>
      <c r="DUK524" s="370"/>
      <c r="DUL524" s="370"/>
      <c r="DUM524" s="370"/>
      <c r="DUN524" s="370"/>
      <c r="DUO524" s="370"/>
      <c r="DUP524" s="370"/>
      <c r="DUQ524" s="370"/>
      <c r="DUR524" s="370"/>
      <c r="DUS524" s="370"/>
      <c r="DUT524" s="370"/>
      <c r="DUU524" s="370"/>
      <c r="DUV524" s="370"/>
      <c r="DVA524" s="370"/>
      <c r="DVB524" s="370"/>
      <c r="DVC524" s="370"/>
      <c r="DVD524" s="370"/>
      <c r="DVE524" s="370"/>
      <c r="DVF524" s="370"/>
      <c r="DVG524" s="370"/>
      <c r="DVH524" s="370"/>
      <c r="DVI524" s="370"/>
      <c r="DVJ524" s="370"/>
      <c r="DVK524" s="370"/>
      <c r="DXC524" s="370"/>
      <c r="DXD524" s="370"/>
      <c r="DXE524" s="370"/>
      <c r="DXF524" s="370"/>
      <c r="DXG524" s="370"/>
      <c r="DXH524" s="370"/>
      <c r="DXI524" s="370"/>
      <c r="DXJ524" s="370"/>
      <c r="DXK524" s="370"/>
      <c r="DXL524" s="370"/>
      <c r="DXM524" s="370"/>
      <c r="DXN524" s="370"/>
      <c r="DXO524" s="370"/>
      <c r="DXP524" s="370"/>
      <c r="DXQ524" s="370"/>
      <c r="DXR524" s="370"/>
      <c r="DXS524" s="370"/>
      <c r="DXT524" s="370"/>
      <c r="DXU524" s="370"/>
      <c r="DXV524" s="370"/>
      <c r="DXW524" s="370"/>
      <c r="DXX524" s="370"/>
      <c r="DXY524" s="370"/>
      <c r="DXZ524" s="370"/>
      <c r="DYA524" s="370"/>
      <c r="DYB524" s="370"/>
      <c r="DYC524" s="370"/>
      <c r="DYD524" s="370"/>
      <c r="DYE524" s="370"/>
      <c r="DYF524" s="370"/>
      <c r="DYG524" s="370"/>
      <c r="DYH524" s="370"/>
      <c r="DYI524" s="370"/>
      <c r="DYJ524" s="370"/>
      <c r="DYK524" s="370"/>
      <c r="DYL524" s="370"/>
      <c r="DYM524" s="370"/>
      <c r="DYN524" s="370"/>
      <c r="DYO524" s="370"/>
      <c r="DYP524" s="370"/>
      <c r="DYQ524" s="370"/>
      <c r="DYR524" s="370"/>
      <c r="DYS524" s="370"/>
      <c r="DYT524" s="370"/>
      <c r="DYU524" s="370"/>
      <c r="DYV524" s="370"/>
      <c r="DYW524" s="370"/>
      <c r="DYX524" s="370"/>
      <c r="DYY524" s="370"/>
      <c r="DYZ524" s="370"/>
      <c r="DZA524" s="370"/>
      <c r="DZB524" s="370"/>
      <c r="DZC524" s="370"/>
      <c r="DZD524" s="370"/>
      <c r="DZE524" s="370"/>
      <c r="DZF524" s="370"/>
      <c r="DZG524" s="370"/>
      <c r="DZH524" s="370"/>
      <c r="DZI524" s="370"/>
      <c r="DZJ524" s="370"/>
      <c r="DZK524" s="370"/>
      <c r="DZL524" s="370"/>
      <c r="DZM524" s="370"/>
      <c r="DZN524" s="370"/>
      <c r="DZO524" s="370"/>
      <c r="DZP524" s="370"/>
      <c r="DZQ524" s="370"/>
      <c r="DZR524" s="370"/>
      <c r="DZS524" s="370"/>
      <c r="DZT524" s="370"/>
      <c r="DZU524" s="370"/>
      <c r="DZV524" s="370"/>
      <c r="DZW524" s="370"/>
      <c r="DZX524" s="370"/>
      <c r="DZY524" s="370"/>
      <c r="DZZ524" s="370"/>
      <c r="EAA524" s="370"/>
      <c r="EAB524" s="370"/>
      <c r="EAC524" s="370"/>
      <c r="EAD524" s="370"/>
      <c r="EAE524" s="370"/>
      <c r="EAF524" s="370"/>
      <c r="EAG524" s="370"/>
      <c r="EAH524" s="370"/>
      <c r="EAI524" s="370"/>
      <c r="EAJ524" s="370"/>
      <c r="EAK524" s="370"/>
      <c r="EAL524" s="370"/>
      <c r="EAM524" s="370"/>
      <c r="EAN524" s="370"/>
      <c r="EAO524" s="370"/>
      <c r="EAP524" s="370"/>
      <c r="EAQ524" s="370"/>
      <c r="EAR524" s="370"/>
      <c r="EAS524" s="370"/>
      <c r="EAT524" s="370"/>
      <c r="EAU524" s="370"/>
      <c r="EAV524" s="370"/>
      <c r="EAW524" s="370"/>
      <c r="EAX524" s="370"/>
      <c r="EAY524" s="370"/>
      <c r="EAZ524" s="370"/>
      <c r="EBA524" s="370"/>
      <c r="EBB524" s="370"/>
      <c r="EBC524" s="370"/>
      <c r="EBD524" s="370"/>
      <c r="EBE524" s="370"/>
      <c r="EBF524" s="370"/>
      <c r="EBG524" s="370"/>
      <c r="EBH524" s="370"/>
      <c r="EBI524" s="370"/>
      <c r="EBJ524" s="370"/>
      <c r="EBK524" s="370"/>
      <c r="EBL524" s="370"/>
      <c r="EBM524" s="370"/>
      <c r="EBN524" s="370"/>
      <c r="EBO524" s="370"/>
      <c r="EBP524" s="370"/>
      <c r="EBQ524" s="370"/>
      <c r="EBR524" s="370"/>
      <c r="EBS524" s="370"/>
      <c r="EBT524" s="370"/>
      <c r="EBU524" s="370"/>
      <c r="EBV524" s="370"/>
      <c r="EBW524" s="370"/>
      <c r="EBX524" s="370"/>
      <c r="EBY524" s="370"/>
      <c r="EBZ524" s="370"/>
      <c r="ECA524" s="370"/>
      <c r="ECB524" s="370"/>
      <c r="ECC524" s="370"/>
      <c r="ECD524" s="370"/>
      <c r="ECE524" s="370"/>
      <c r="ECF524" s="370"/>
      <c r="ECG524" s="370"/>
      <c r="ECH524" s="370"/>
      <c r="ECI524" s="370"/>
      <c r="ECJ524" s="370"/>
      <c r="ECK524" s="370"/>
      <c r="ECL524" s="370"/>
      <c r="ECM524" s="370"/>
      <c r="ECN524" s="370"/>
      <c r="ECO524" s="370"/>
      <c r="ECP524" s="370"/>
      <c r="ECQ524" s="370"/>
      <c r="ECR524" s="370"/>
      <c r="ECS524" s="370"/>
      <c r="ECT524" s="370"/>
      <c r="ECU524" s="370"/>
      <c r="ECV524" s="370"/>
      <c r="ECW524" s="370"/>
      <c r="ECX524" s="370"/>
      <c r="ECY524" s="370"/>
      <c r="ECZ524" s="370"/>
      <c r="EDA524" s="370"/>
      <c r="EDB524" s="370"/>
      <c r="EDC524" s="370"/>
      <c r="EDD524" s="370"/>
      <c r="EDE524" s="370"/>
      <c r="EDF524" s="370"/>
      <c r="EDG524" s="370"/>
      <c r="EDH524" s="370"/>
      <c r="EDI524" s="370"/>
      <c r="EDJ524" s="370"/>
      <c r="EDK524" s="370"/>
      <c r="EDL524" s="370"/>
      <c r="EDM524" s="370"/>
      <c r="EDN524" s="370"/>
      <c r="EDO524" s="370"/>
      <c r="EDP524" s="370"/>
      <c r="EDQ524" s="370"/>
      <c r="EDR524" s="370"/>
      <c r="EDS524" s="370"/>
      <c r="EDT524" s="370"/>
      <c r="EDU524" s="370"/>
      <c r="EDV524" s="370"/>
      <c r="EDW524" s="370"/>
      <c r="EDX524" s="370"/>
      <c r="EDY524" s="370"/>
      <c r="EDZ524" s="370"/>
      <c r="EEA524" s="370"/>
      <c r="EEB524" s="370"/>
      <c r="EEC524" s="370"/>
      <c r="EED524" s="370"/>
      <c r="EEE524" s="370"/>
      <c r="EEF524" s="370"/>
      <c r="EEG524" s="370"/>
      <c r="EEH524" s="370"/>
      <c r="EEI524" s="370"/>
      <c r="EEJ524" s="370"/>
      <c r="EEK524" s="370"/>
      <c r="EEL524" s="370"/>
      <c r="EEM524" s="370"/>
      <c r="EEN524" s="370"/>
      <c r="EEO524" s="370"/>
      <c r="EEP524" s="370"/>
      <c r="EEQ524" s="370"/>
      <c r="EER524" s="370"/>
      <c r="EEW524" s="370"/>
      <c r="EEX524" s="370"/>
      <c r="EEY524" s="370"/>
      <c r="EEZ524" s="370"/>
      <c r="EFA524" s="370"/>
      <c r="EFB524" s="370"/>
      <c r="EFC524" s="370"/>
      <c r="EFD524" s="370"/>
      <c r="EFE524" s="370"/>
      <c r="EFF524" s="370"/>
      <c r="EFG524" s="370"/>
      <c r="EGY524" s="370"/>
      <c r="EGZ524" s="370"/>
      <c r="EHA524" s="370"/>
      <c r="EHB524" s="370"/>
      <c r="EHC524" s="370"/>
      <c r="EHD524" s="370"/>
      <c r="EHE524" s="370"/>
      <c r="EHF524" s="370"/>
      <c r="EHG524" s="370"/>
      <c r="EHH524" s="370"/>
      <c r="EHI524" s="370"/>
      <c r="EHJ524" s="370"/>
      <c r="EHK524" s="370"/>
      <c r="EHL524" s="370"/>
      <c r="EHM524" s="370"/>
      <c r="EHN524" s="370"/>
      <c r="EHO524" s="370"/>
      <c r="EHP524" s="370"/>
      <c r="EHQ524" s="370"/>
      <c r="EHR524" s="370"/>
      <c r="EHS524" s="370"/>
      <c r="EHT524" s="370"/>
      <c r="EHU524" s="370"/>
      <c r="EHV524" s="370"/>
      <c r="EHW524" s="370"/>
      <c r="EHX524" s="370"/>
      <c r="EHY524" s="370"/>
      <c r="EHZ524" s="370"/>
      <c r="EIA524" s="370"/>
      <c r="EIB524" s="370"/>
      <c r="EIC524" s="370"/>
      <c r="EID524" s="370"/>
      <c r="EIE524" s="370"/>
      <c r="EIF524" s="370"/>
      <c r="EIG524" s="370"/>
      <c r="EIH524" s="370"/>
      <c r="EII524" s="370"/>
      <c r="EIJ524" s="370"/>
      <c r="EIK524" s="370"/>
      <c r="EIL524" s="370"/>
      <c r="EIM524" s="370"/>
      <c r="EIN524" s="370"/>
      <c r="EIO524" s="370"/>
      <c r="EIP524" s="370"/>
      <c r="EIQ524" s="370"/>
      <c r="EIR524" s="370"/>
      <c r="EIS524" s="370"/>
      <c r="EIT524" s="370"/>
      <c r="EIU524" s="370"/>
      <c r="EIV524" s="370"/>
      <c r="EIW524" s="370"/>
      <c r="EIX524" s="370"/>
      <c r="EIY524" s="370"/>
      <c r="EIZ524" s="370"/>
      <c r="EJA524" s="370"/>
      <c r="EJB524" s="370"/>
      <c r="EJC524" s="370"/>
      <c r="EJD524" s="370"/>
      <c r="EJE524" s="370"/>
      <c r="EJF524" s="370"/>
      <c r="EJG524" s="370"/>
      <c r="EJH524" s="370"/>
      <c r="EJI524" s="370"/>
      <c r="EJJ524" s="370"/>
      <c r="EJK524" s="370"/>
      <c r="EJL524" s="370"/>
      <c r="EJM524" s="370"/>
      <c r="EJN524" s="370"/>
      <c r="EJO524" s="370"/>
      <c r="EJP524" s="370"/>
      <c r="EJQ524" s="370"/>
      <c r="EJR524" s="370"/>
      <c r="EJS524" s="370"/>
      <c r="EJT524" s="370"/>
      <c r="EJU524" s="370"/>
      <c r="EJV524" s="370"/>
      <c r="EJW524" s="370"/>
      <c r="EJX524" s="370"/>
      <c r="EJY524" s="370"/>
      <c r="EJZ524" s="370"/>
      <c r="EKA524" s="370"/>
      <c r="EKB524" s="370"/>
      <c r="EKC524" s="370"/>
      <c r="EKD524" s="370"/>
      <c r="EKE524" s="370"/>
      <c r="EKF524" s="370"/>
      <c r="EKG524" s="370"/>
      <c r="EKH524" s="370"/>
      <c r="EKI524" s="370"/>
      <c r="EKJ524" s="370"/>
      <c r="EKK524" s="370"/>
      <c r="EKL524" s="370"/>
      <c r="EKM524" s="370"/>
      <c r="EKN524" s="370"/>
      <c r="EKO524" s="370"/>
      <c r="EKP524" s="370"/>
      <c r="EKQ524" s="370"/>
      <c r="EKR524" s="370"/>
      <c r="EKS524" s="370"/>
      <c r="EKT524" s="370"/>
      <c r="EKU524" s="370"/>
      <c r="EKV524" s="370"/>
      <c r="EKW524" s="370"/>
      <c r="EKX524" s="370"/>
      <c r="EKY524" s="370"/>
      <c r="EKZ524" s="370"/>
      <c r="ELA524" s="370"/>
      <c r="ELB524" s="370"/>
      <c r="ELC524" s="370"/>
      <c r="ELD524" s="370"/>
      <c r="ELE524" s="370"/>
      <c r="ELF524" s="370"/>
      <c r="ELG524" s="370"/>
      <c r="ELH524" s="370"/>
      <c r="ELI524" s="370"/>
      <c r="ELJ524" s="370"/>
      <c r="ELK524" s="370"/>
      <c r="ELL524" s="370"/>
      <c r="ELM524" s="370"/>
      <c r="ELN524" s="370"/>
      <c r="ELO524" s="370"/>
      <c r="ELP524" s="370"/>
      <c r="ELQ524" s="370"/>
      <c r="ELR524" s="370"/>
      <c r="ELS524" s="370"/>
      <c r="ELT524" s="370"/>
      <c r="ELU524" s="370"/>
      <c r="ELV524" s="370"/>
      <c r="ELW524" s="370"/>
      <c r="ELX524" s="370"/>
      <c r="ELY524" s="370"/>
      <c r="ELZ524" s="370"/>
      <c r="EMA524" s="370"/>
      <c r="EMB524" s="370"/>
      <c r="EMC524" s="370"/>
      <c r="EMD524" s="370"/>
      <c r="EME524" s="370"/>
      <c r="EMF524" s="370"/>
      <c r="EMG524" s="370"/>
      <c r="EMH524" s="370"/>
      <c r="EMI524" s="370"/>
      <c r="EMJ524" s="370"/>
      <c r="EMK524" s="370"/>
      <c r="EML524" s="370"/>
      <c r="EMM524" s="370"/>
      <c r="EMN524" s="370"/>
      <c r="EMO524" s="370"/>
      <c r="EMP524" s="370"/>
      <c r="EMQ524" s="370"/>
      <c r="EMR524" s="370"/>
      <c r="EMS524" s="370"/>
      <c r="EMT524" s="370"/>
      <c r="EMU524" s="370"/>
      <c r="EMV524" s="370"/>
      <c r="EMW524" s="370"/>
      <c r="EMX524" s="370"/>
      <c r="EMY524" s="370"/>
      <c r="EMZ524" s="370"/>
      <c r="ENA524" s="370"/>
      <c r="ENB524" s="370"/>
      <c r="ENC524" s="370"/>
      <c r="END524" s="370"/>
      <c r="ENE524" s="370"/>
      <c r="ENF524" s="370"/>
      <c r="ENG524" s="370"/>
      <c r="ENH524" s="370"/>
      <c r="ENI524" s="370"/>
      <c r="ENJ524" s="370"/>
      <c r="ENK524" s="370"/>
      <c r="ENL524" s="370"/>
      <c r="ENM524" s="370"/>
      <c r="ENN524" s="370"/>
      <c r="ENO524" s="370"/>
      <c r="ENP524" s="370"/>
      <c r="ENQ524" s="370"/>
      <c r="ENR524" s="370"/>
      <c r="ENS524" s="370"/>
      <c r="ENT524" s="370"/>
      <c r="ENU524" s="370"/>
      <c r="ENV524" s="370"/>
      <c r="ENW524" s="370"/>
      <c r="ENX524" s="370"/>
      <c r="ENY524" s="370"/>
      <c r="ENZ524" s="370"/>
      <c r="EOA524" s="370"/>
      <c r="EOB524" s="370"/>
      <c r="EOC524" s="370"/>
      <c r="EOD524" s="370"/>
      <c r="EOE524" s="370"/>
      <c r="EOF524" s="370"/>
      <c r="EOG524" s="370"/>
      <c r="EOH524" s="370"/>
      <c r="EOI524" s="370"/>
      <c r="EOJ524" s="370"/>
      <c r="EOK524" s="370"/>
      <c r="EOL524" s="370"/>
      <c r="EOM524" s="370"/>
      <c r="EON524" s="370"/>
      <c r="EOS524" s="370"/>
      <c r="EOT524" s="370"/>
      <c r="EOU524" s="370"/>
      <c r="EOV524" s="370"/>
      <c r="EOW524" s="370"/>
      <c r="EOX524" s="370"/>
      <c r="EOY524" s="370"/>
      <c r="EOZ524" s="370"/>
      <c r="EPA524" s="370"/>
      <c r="EPB524" s="370"/>
      <c r="EPC524" s="370"/>
      <c r="EQU524" s="370"/>
      <c r="EQV524" s="370"/>
      <c r="EQW524" s="370"/>
      <c r="EQX524" s="370"/>
      <c r="EQY524" s="370"/>
      <c r="EQZ524" s="370"/>
      <c r="ERA524" s="370"/>
      <c r="ERB524" s="370"/>
      <c r="ERC524" s="370"/>
      <c r="ERD524" s="370"/>
      <c r="ERE524" s="370"/>
      <c r="ERF524" s="370"/>
      <c r="ERG524" s="370"/>
      <c r="ERH524" s="370"/>
      <c r="ERI524" s="370"/>
      <c r="ERJ524" s="370"/>
      <c r="ERK524" s="370"/>
      <c r="ERL524" s="370"/>
      <c r="ERM524" s="370"/>
      <c r="ERN524" s="370"/>
      <c r="ERO524" s="370"/>
      <c r="ERP524" s="370"/>
      <c r="ERQ524" s="370"/>
      <c r="ERR524" s="370"/>
      <c r="ERS524" s="370"/>
      <c r="ERT524" s="370"/>
      <c r="ERU524" s="370"/>
      <c r="ERV524" s="370"/>
      <c r="ERW524" s="370"/>
      <c r="ERX524" s="370"/>
      <c r="ERY524" s="370"/>
      <c r="ERZ524" s="370"/>
      <c r="ESA524" s="370"/>
      <c r="ESB524" s="370"/>
      <c r="ESC524" s="370"/>
      <c r="ESD524" s="370"/>
      <c r="ESE524" s="370"/>
      <c r="ESF524" s="370"/>
      <c r="ESG524" s="370"/>
      <c r="ESH524" s="370"/>
      <c r="ESI524" s="370"/>
      <c r="ESJ524" s="370"/>
      <c r="ESK524" s="370"/>
      <c r="ESL524" s="370"/>
      <c r="ESM524" s="370"/>
      <c r="ESN524" s="370"/>
      <c r="ESO524" s="370"/>
      <c r="ESP524" s="370"/>
      <c r="ESQ524" s="370"/>
      <c r="ESR524" s="370"/>
      <c r="ESS524" s="370"/>
      <c r="EST524" s="370"/>
      <c r="ESU524" s="370"/>
      <c r="ESV524" s="370"/>
      <c r="ESW524" s="370"/>
      <c r="ESX524" s="370"/>
      <c r="ESY524" s="370"/>
      <c r="ESZ524" s="370"/>
      <c r="ETA524" s="370"/>
      <c r="ETB524" s="370"/>
      <c r="ETC524" s="370"/>
      <c r="ETD524" s="370"/>
      <c r="ETE524" s="370"/>
      <c r="ETF524" s="370"/>
      <c r="ETG524" s="370"/>
      <c r="ETH524" s="370"/>
      <c r="ETI524" s="370"/>
      <c r="ETJ524" s="370"/>
      <c r="ETK524" s="370"/>
      <c r="ETL524" s="370"/>
      <c r="ETM524" s="370"/>
      <c r="ETN524" s="370"/>
      <c r="ETO524" s="370"/>
      <c r="ETP524" s="370"/>
      <c r="ETQ524" s="370"/>
      <c r="ETR524" s="370"/>
      <c r="ETS524" s="370"/>
      <c r="ETT524" s="370"/>
      <c r="ETU524" s="370"/>
      <c r="ETV524" s="370"/>
      <c r="ETW524" s="370"/>
      <c r="ETX524" s="370"/>
      <c r="ETY524" s="370"/>
      <c r="ETZ524" s="370"/>
      <c r="EUA524" s="370"/>
      <c r="EUB524" s="370"/>
      <c r="EUC524" s="370"/>
      <c r="EUD524" s="370"/>
      <c r="EUE524" s="370"/>
      <c r="EUF524" s="370"/>
      <c r="EUG524" s="370"/>
      <c r="EUH524" s="370"/>
      <c r="EUI524" s="370"/>
      <c r="EUJ524" s="370"/>
      <c r="EUK524" s="370"/>
      <c r="EUL524" s="370"/>
      <c r="EUM524" s="370"/>
      <c r="EUN524" s="370"/>
      <c r="EUO524" s="370"/>
      <c r="EUP524" s="370"/>
      <c r="EUQ524" s="370"/>
      <c r="EUR524" s="370"/>
      <c r="EUS524" s="370"/>
      <c r="EUT524" s="370"/>
      <c r="EUU524" s="370"/>
      <c r="EUV524" s="370"/>
      <c r="EUW524" s="370"/>
      <c r="EUX524" s="370"/>
      <c r="EUY524" s="370"/>
      <c r="EUZ524" s="370"/>
      <c r="EVA524" s="370"/>
      <c r="EVB524" s="370"/>
      <c r="EVC524" s="370"/>
      <c r="EVD524" s="370"/>
      <c r="EVE524" s="370"/>
      <c r="EVF524" s="370"/>
      <c r="EVG524" s="370"/>
      <c r="EVH524" s="370"/>
      <c r="EVI524" s="370"/>
      <c r="EVJ524" s="370"/>
      <c r="EVK524" s="370"/>
      <c r="EVL524" s="370"/>
      <c r="EVM524" s="370"/>
      <c r="EVN524" s="370"/>
      <c r="EVO524" s="370"/>
      <c r="EVP524" s="370"/>
      <c r="EVQ524" s="370"/>
      <c r="EVR524" s="370"/>
      <c r="EVS524" s="370"/>
      <c r="EVT524" s="370"/>
      <c r="EVU524" s="370"/>
      <c r="EVV524" s="370"/>
      <c r="EVW524" s="370"/>
      <c r="EVX524" s="370"/>
      <c r="EVY524" s="370"/>
      <c r="EVZ524" s="370"/>
      <c r="EWA524" s="370"/>
      <c r="EWB524" s="370"/>
      <c r="EWC524" s="370"/>
      <c r="EWD524" s="370"/>
      <c r="EWE524" s="370"/>
      <c r="EWF524" s="370"/>
      <c r="EWG524" s="370"/>
      <c r="EWH524" s="370"/>
      <c r="EWI524" s="370"/>
      <c r="EWJ524" s="370"/>
      <c r="EWK524" s="370"/>
      <c r="EWL524" s="370"/>
      <c r="EWM524" s="370"/>
      <c r="EWN524" s="370"/>
      <c r="EWO524" s="370"/>
      <c r="EWP524" s="370"/>
      <c r="EWQ524" s="370"/>
      <c r="EWR524" s="370"/>
      <c r="EWS524" s="370"/>
      <c r="EWT524" s="370"/>
      <c r="EWU524" s="370"/>
      <c r="EWV524" s="370"/>
      <c r="EWW524" s="370"/>
      <c r="EWX524" s="370"/>
      <c r="EWY524" s="370"/>
      <c r="EWZ524" s="370"/>
      <c r="EXA524" s="370"/>
      <c r="EXB524" s="370"/>
      <c r="EXC524" s="370"/>
      <c r="EXD524" s="370"/>
      <c r="EXE524" s="370"/>
      <c r="EXF524" s="370"/>
      <c r="EXG524" s="370"/>
      <c r="EXH524" s="370"/>
      <c r="EXI524" s="370"/>
      <c r="EXJ524" s="370"/>
      <c r="EXK524" s="370"/>
      <c r="EXL524" s="370"/>
      <c r="EXM524" s="370"/>
      <c r="EXN524" s="370"/>
      <c r="EXO524" s="370"/>
      <c r="EXP524" s="370"/>
      <c r="EXQ524" s="370"/>
      <c r="EXR524" s="370"/>
      <c r="EXS524" s="370"/>
      <c r="EXT524" s="370"/>
      <c r="EXU524" s="370"/>
      <c r="EXV524" s="370"/>
      <c r="EXW524" s="370"/>
      <c r="EXX524" s="370"/>
      <c r="EXY524" s="370"/>
      <c r="EXZ524" s="370"/>
      <c r="EYA524" s="370"/>
      <c r="EYB524" s="370"/>
      <c r="EYC524" s="370"/>
      <c r="EYD524" s="370"/>
      <c r="EYE524" s="370"/>
      <c r="EYF524" s="370"/>
      <c r="EYG524" s="370"/>
      <c r="EYH524" s="370"/>
      <c r="EYI524" s="370"/>
      <c r="EYJ524" s="370"/>
      <c r="EYO524" s="370"/>
      <c r="EYP524" s="370"/>
      <c r="EYQ524" s="370"/>
      <c r="EYR524" s="370"/>
      <c r="EYS524" s="370"/>
      <c r="EYT524" s="370"/>
      <c r="EYU524" s="370"/>
      <c r="EYV524" s="370"/>
      <c r="EYW524" s="370"/>
      <c r="EYX524" s="370"/>
      <c r="EYY524" s="370"/>
      <c r="FAQ524" s="370"/>
      <c r="FAR524" s="370"/>
      <c r="FAS524" s="370"/>
      <c r="FAT524" s="370"/>
      <c r="FAU524" s="370"/>
      <c r="FAV524" s="370"/>
      <c r="FAW524" s="370"/>
      <c r="FAX524" s="370"/>
      <c r="FAY524" s="370"/>
      <c r="FAZ524" s="370"/>
      <c r="FBA524" s="370"/>
      <c r="FBB524" s="370"/>
      <c r="FBC524" s="370"/>
      <c r="FBD524" s="370"/>
      <c r="FBE524" s="370"/>
      <c r="FBF524" s="370"/>
      <c r="FBG524" s="370"/>
      <c r="FBH524" s="370"/>
      <c r="FBI524" s="370"/>
      <c r="FBJ524" s="370"/>
      <c r="FBK524" s="370"/>
      <c r="FBL524" s="370"/>
      <c r="FBM524" s="370"/>
      <c r="FBN524" s="370"/>
      <c r="FBO524" s="370"/>
      <c r="FBP524" s="370"/>
      <c r="FBQ524" s="370"/>
      <c r="FBR524" s="370"/>
      <c r="FBS524" s="370"/>
      <c r="FBT524" s="370"/>
      <c r="FBU524" s="370"/>
      <c r="FBV524" s="370"/>
      <c r="FBW524" s="370"/>
      <c r="FBX524" s="370"/>
      <c r="FBY524" s="370"/>
      <c r="FBZ524" s="370"/>
      <c r="FCA524" s="370"/>
      <c r="FCB524" s="370"/>
      <c r="FCC524" s="370"/>
      <c r="FCD524" s="370"/>
      <c r="FCE524" s="370"/>
      <c r="FCF524" s="370"/>
      <c r="FCG524" s="370"/>
      <c r="FCH524" s="370"/>
      <c r="FCI524" s="370"/>
      <c r="FCJ524" s="370"/>
      <c r="FCK524" s="370"/>
      <c r="FCL524" s="370"/>
      <c r="FCM524" s="370"/>
      <c r="FCN524" s="370"/>
      <c r="FCO524" s="370"/>
      <c r="FCP524" s="370"/>
      <c r="FCQ524" s="370"/>
      <c r="FCR524" s="370"/>
      <c r="FCS524" s="370"/>
      <c r="FCT524" s="370"/>
      <c r="FCU524" s="370"/>
      <c r="FCV524" s="370"/>
      <c r="FCW524" s="370"/>
      <c r="FCX524" s="370"/>
      <c r="FCY524" s="370"/>
      <c r="FCZ524" s="370"/>
      <c r="FDA524" s="370"/>
      <c r="FDB524" s="370"/>
      <c r="FDC524" s="370"/>
      <c r="FDD524" s="370"/>
      <c r="FDE524" s="370"/>
      <c r="FDF524" s="370"/>
      <c r="FDG524" s="370"/>
      <c r="FDH524" s="370"/>
      <c r="FDI524" s="370"/>
      <c r="FDJ524" s="370"/>
      <c r="FDK524" s="370"/>
      <c r="FDL524" s="370"/>
      <c r="FDM524" s="370"/>
      <c r="FDN524" s="370"/>
      <c r="FDO524" s="370"/>
      <c r="FDP524" s="370"/>
      <c r="FDQ524" s="370"/>
      <c r="FDR524" s="370"/>
      <c r="FDS524" s="370"/>
      <c r="FDT524" s="370"/>
      <c r="FDU524" s="370"/>
      <c r="FDV524" s="370"/>
      <c r="FDW524" s="370"/>
      <c r="FDX524" s="370"/>
      <c r="FDY524" s="370"/>
      <c r="FDZ524" s="370"/>
      <c r="FEA524" s="370"/>
      <c r="FEB524" s="370"/>
      <c r="FEC524" s="370"/>
      <c r="FED524" s="370"/>
      <c r="FEE524" s="370"/>
      <c r="FEF524" s="370"/>
      <c r="FEG524" s="370"/>
      <c r="FEH524" s="370"/>
      <c r="FEI524" s="370"/>
      <c r="FEJ524" s="370"/>
      <c r="FEK524" s="370"/>
      <c r="FEL524" s="370"/>
      <c r="FEM524" s="370"/>
      <c r="FEN524" s="370"/>
      <c r="FEO524" s="370"/>
      <c r="FEP524" s="370"/>
      <c r="FEQ524" s="370"/>
      <c r="FER524" s="370"/>
      <c r="FES524" s="370"/>
      <c r="FET524" s="370"/>
      <c r="FEU524" s="370"/>
      <c r="FEV524" s="370"/>
      <c r="FEW524" s="370"/>
      <c r="FEX524" s="370"/>
      <c r="FEY524" s="370"/>
      <c r="FEZ524" s="370"/>
      <c r="FFA524" s="370"/>
      <c r="FFB524" s="370"/>
      <c r="FFC524" s="370"/>
      <c r="FFD524" s="370"/>
      <c r="FFE524" s="370"/>
      <c r="FFF524" s="370"/>
      <c r="FFG524" s="370"/>
      <c r="FFH524" s="370"/>
      <c r="FFI524" s="370"/>
      <c r="FFJ524" s="370"/>
      <c r="FFK524" s="370"/>
      <c r="FFL524" s="370"/>
      <c r="FFM524" s="370"/>
      <c r="FFN524" s="370"/>
      <c r="FFO524" s="370"/>
      <c r="FFP524" s="370"/>
      <c r="FFQ524" s="370"/>
      <c r="FFR524" s="370"/>
      <c r="FFS524" s="370"/>
      <c r="FFT524" s="370"/>
      <c r="FFU524" s="370"/>
      <c r="FFV524" s="370"/>
      <c r="FFW524" s="370"/>
      <c r="FFX524" s="370"/>
      <c r="FFY524" s="370"/>
      <c r="FFZ524" s="370"/>
      <c r="FGA524" s="370"/>
      <c r="FGB524" s="370"/>
      <c r="FGC524" s="370"/>
      <c r="FGD524" s="370"/>
      <c r="FGE524" s="370"/>
      <c r="FGF524" s="370"/>
      <c r="FGG524" s="370"/>
      <c r="FGH524" s="370"/>
      <c r="FGI524" s="370"/>
      <c r="FGJ524" s="370"/>
      <c r="FGK524" s="370"/>
      <c r="FGL524" s="370"/>
      <c r="FGM524" s="370"/>
      <c r="FGN524" s="370"/>
      <c r="FGO524" s="370"/>
      <c r="FGP524" s="370"/>
      <c r="FGQ524" s="370"/>
      <c r="FGR524" s="370"/>
      <c r="FGS524" s="370"/>
      <c r="FGT524" s="370"/>
      <c r="FGU524" s="370"/>
      <c r="FGV524" s="370"/>
      <c r="FGW524" s="370"/>
      <c r="FGX524" s="370"/>
      <c r="FGY524" s="370"/>
      <c r="FGZ524" s="370"/>
      <c r="FHA524" s="370"/>
      <c r="FHB524" s="370"/>
      <c r="FHC524" s="370"/>
      <c r="FHD524" s="370"/>
      <c r="FHE524" s="370"/>
      <c r="FHF524" s="370"/>
      <c r="FHG524" s="370"/>
      <c r="FHH524" s="370"/>
      <c r="FHI524" s="370"/>
      <c r="FHJ524" s="370"/>
      <c r="FHK524" s="370"/>
      <c r="FHL524" s="370"/>
      <c r="FHM524" s="370"/>
      <c r="FHN524" s="370"/>
      <c r="FHO524" s="370"/>
      <c r="FHP524" s="370"/>
      <c r="FHQ524" s="370"/>
      <c r="FHR524" s="370"/>
      <c r="FHS524" s="370"/>
      <c r="FHT524" s="370"/>
      <c r="FHU524" s="370"/>
      <c r="FHV524" s="370"/>
      <c r="FHW524" s="370"/>
      <c r="FHX524" s="370"/>
      <c r="FHY524" s="370"/>
      <c r="FHZ524" s="370"/>
      <c r="FIA524" s="370"/>
      <c r="FIB524" s="370"/>
      <c r="FIC524" s="370"/>
      <c r="FID524" s="370"/>
      <c r="FIE524" s="370"/>
      <c r="FIF524" s="370"/>
      <c r="FIK524" s="370"/>
      <c r="FIL524" s="370"/>
      <c r="FIM524" s="370"/>
      <c r="FIN524" s="370"/>
      <c r="FIO524" s="370"/>
      <c r="FIP524" s="370"/>
      <c r="FIQ524" s="370"/>
      <c r="FIR524" s="370"/>
      <c r="FIS524" s="370"/>
      <c r="FIT524" s="370"/>
      <c r="FIU524" s="370"/>
      <c r="FKM524" s="370"/>
      <c r="FKN524" s="370"/>
      <c r="FKO524" s="370"/>
      <c r="FKP524" s="370"/>
      <c r="FKQ524" s="370"/>
      <c r="FKR524" s="370"/>
      <c r="FKS524" s="370"/>
      <c r="FKT524" s="370"/>
      <c r="FKU524" s="370"/>
      <c r="FKV524" s="370"/>
      <c r="FKW524" s="370"/>
      <c r="FKX524" s="370"/>
      <c r="FKY524" s="370"/>
      <c r="FKZ524" s="370"/>
      <c r="FLA524" s="370"/>
      <c r="FLB524" s="370"/>
      <c r="FLC524" s="370"/>
      <c r="FLD524" s="370"/>
      <c r="FLE524" s="370"/>
      <c r="FLF524" s="370"/>
      <c r="FLG524" s="370"/>
      <c r="FLH524" s="370"/>
      <c r="FLI524" s="370"/>
      <c r="FLJ524" s="370"/>
      <c r="FLK524" s="370"/>
      <c r="FLL524" s="370"/>
      <c r="FLM524" s="370"/>
      <c r="FLN524" s="370"/>
      <c r="FLO524" s="370"/>
      <c r="FLP524" s="370"/>
      <c r="FLQ524" s="370"/>
      <c r="FLR524" s="370"/>
      <c r="FLS524" s="370"/>
      <c r="FLT524" s="370"/>
      <c r="FLU524" s="370"/>
      <c r="FLV524" s="370"/>
      <c r="FLW524" s="370"/>
      <c r="FLX524" s="370"/>
      <c r="FLY524" s="370"/>
      <c r="FLZ524" s="370"/>
      <c r="FMA524" s="370"/>
      <c r="FMB524" s="370"/>
      <c r="FMC524" s="370"/>
      <c r="FMD524" s="370"/>
      <c r="FME524" s="370"/>
      <c r="FMF524" s="370"/>
      <c r="FMG524" s="370"/>
      <c r="FMH524" s="370"/>
      <c r="FMI524" s="370"/>
      <c r="FMJ524" s="370"/>
      <c r="FMK524" s="370"/>
      <c r="FML524" s="370"/>
      <c r="FMM524" s="370"/>
      <c r="FMN524" s="370"/>
      <c r="FMO524" s="370"/>
      <c r="FMP524" s="370"/>
      <c r="FMQ524" s="370"/>
      <c r="FMR524" s="370"/>
      <c r="FMS524" s="370"/>
      <c r="FMT524" s="370"/>
      <c r="FMU524" s="370"/>
      <c r="FMV524" s="370"/>
      <c r="FMW524" s="370"/>
      <c r="FMX524" s="370"/>
      <c r="FMY524" s="370"/>
      <c r="FMZ524" s="370"/>
      <c r="FNA524" s="370"/>
      <c r="FNB524" s="370"/>
      <c r="FNC524" s="370"/>
      <c r="FND524" s="370"/>
      <c r="FNE524" s="370"/>
      <c r="FNF524" s="370"/>
      <c r="FNG524" s="370"/>
      <c r="FNH524" s="370"/>
      <c r="FNI524" s="370"/>
      <c r="FNJ524" s="370"/>
      <c r="FNK524" s="370"/>
      <c r="FNL524" s="370"/>
      <c r="FNM524" s="370"/>
      <c r="FNN524" s="370"/>
      <c r="FNO524" s="370"/>
      <c r="FNP524" s="370"/>
      <c r="FNQ524" s="370"/>
      <c r="FNR524" s="370"/>
      <c r="FNS524" s="370"/>
      <c r="FNT524" s="370"/>
      <c r="FNU524" s="370"/>
      <c r="FNV524" s="370"/>
      <c r="FNW524" s="370"/>
      <c r="FNX524" s="370"/>
      <c r="FNY524" s="370"/>
      <c r="FNZ524" s="370"/>
      <c r="FOA524" s="370"/>
      <c r="FOB524" s="370"/>
      <c r="FOC524" s="370"/>
      <c r="FOD524" s="370"/>
      <c r="FOE524" s="370"/>
      <c r="FOF524" s="370"/>
      <c r="FOG524" s="370"/>
      <c r="FOH524" s="370"/>
      <c r="FOI524" s="370"/>
      <c r="FOJ524" s="370"/>
      <c r="FOK524" s="370"/>
      <c r="FOL524" s="370"/>
      <c r="FOM524" s="370"/>
      <c r="FON524" s="370"/>
      <c r="FOO524" s="370"/>
      <c r="FOP524" s="370"/>
      <c r="FOQ524" s="370"/>
      <c r="FOR524" s="370"/>
      <c r="FOS524" s="370"/>
      <c r="FOT524" s="370"/>
      <c r="FOU524" s="370"/>
      <c r="FOV524" s="370"/>
      <c r="FOW524" s="370"/>
      <c r="FOX524" s="370"/>
      <c r="FOY524" s="370"/>
      <c r="FOZ524" s="370"/>
      <c r="FPA524" s="370"/>
      <c r="FPB524" s="370"/>
      <c r="FPC524" s="370"/>
      <c r="FPD524" s="370"/>
      <c r="FPE524" s="370"/>
      <c r="FPF524" s="370"/>
      <c r="FPG524" s="370"/>
      <c r="FPH524" s="370"/>
      <c r="FPI524" s="370"/>
      <c r="FPJ524" s="370"/>
      <c r="FPK524" s="370"/>
      <c r="FPL524" s="370"/>
      <c r="FPM524" s="370"/>
      <c r="FPN524" s="370"/>
      <c r="FPO524" s="370"/>
      <c r="FPP524" s="370"/>
      <c r="FPQ524" s="370"/>
      <c r="FPR524" s="370"/>
      <c r="FPS524" s="370"/>
      <c r="FPT524" s="370"/>
      <c r="FPU524" s="370"/>
      <c r="FPV524" s="370"/>
      <c r="FPW524" s="370"/>
      <c r="FPX524" s="370"/>
      <c r="FPY524" s="370"/>
      <c r="FPZ524" s="370"/>
      <c r="FQA524" s="370"/>
      <c r="FQB524" s="370"/>
      <c r="FQC524" s="370"/>
      <c r="FQD524" s="370"/>
      <c r="FQE524" s="370"/>
      <c r="FQF524" s="370"/>
      <c r="FQG524" s="370"/>
      <c r="FQH524" s="370"/>
      <c r="FQI524" s="370"/>
      <c r="FQJ524" s="370"/>
      <c r="FQK524" s="370"/>
      <c r="FQL524" s="370"/>
      <c r="FQM524" s="370"/>
      <c r="FQN524" s="370"/>
      <c r="FQO524" s="370"/>
      <c r="FQP524" s="370"/>
      <c r="FQQ524" s="370"/>
      <c r="FQR524" s="370"/>
      <c r="FQS524" s="370"/>
      <c r="FQT524" s="370"/>
      <c r="FQU524" s="370"/>
      <c r="FQV524" s="370"/>
      <c r="FQW524" s="370"/>
      <c r="FQX524" s="370"/>
      <c r="FQY524" s="370"/>
      <c r="FQZ524" s="370"/>
      <c r="FRA524" s="370"/>
      <c r="FRB524" s="370"/>
      <c r="FRC524" s="370"/>
      <c r="FRD524" s="370"/>
      <c r="FRE524" s="370"/>
      <c r="FRF524" s="370"/>
      <c r="FRG524" s="370"/>
      <c r="FRH524" s="370"/>
      <c r="FRI524" s="370"/>
      <c r="FRJ524" s="370"/>
      <c r="FRK524" s="370"/>
      <c r="FRL524" s="370"/>
      <c r="FRM524" s="370"/>
      <c r="FRN524" s="370"/>
      <c r="FRO524" s="370"/>
      <c r="FRP524" s="370"/>
      <c r="FRQ524" s="370"/>
      <c r="FRR524" s="370"/>
      <c r="FRS524" s="370"/>
      <c r="FRT524" s="370"/>
      <c r="FRU524" s="370"/>
      <c r="FRV524" s="370"/>
      <c r="FRW524" s="370"/>
      <c r="FRX524" s="370"/>
      <c r="FRY524" s="370"/>
      <c r="FRZ524" s="370"/>
      <c r="FSA524" s="370"/>
      <c r="FSB524" s="370"/>
      <c r="FSG524" s="370"/>
      <c r="FSH524" s="370"/>
      <c r="FSI524" s="370"/>
      <c r="FSJ524" s="370"/>
      <c r="FSK524" s="370"/>
      <c r="FSL524" s="370"/>
      <c r="FSM524" s="370"/>
      <c r="FSN524" s="370"/>
      <c r="FSO524" s="370"/>
      <c r="FSP524" s="370"/>
      <c r="FSQ524" s="370"/>
      <c r="FUI524" s="370"/>
      <c r="FUJ524" s="370"/>
      <c r="FUK524" s="370"/>
      <c r="FUL524" s="370"/>
      <c r="FUM524" s="370"/>
      <c r="FUN524" s="370"/>
      <c r="FUO524" s="370"/>
      <c r="FUP524" s="370"/>
      <c r="FUQ524" s="370"/>
      <c r="FUR524" s="370"/>
      <c r="FUS524" s="370"/>
      <c r="FUT524" s="370"/>
      <c r="FUU524" s="370"/>
      <c r="FUV524" s="370"/>
      <c r="FUW524" s="370"/>
      <c r="FUX524" s="370"/>
      <c r="FUY524" s="370"/>
      <c r="FUZ524" s="370"/>
      <c r="FVA524" s="370"/>
      <c r="FVB524" s="370"/>
      <c r="FVC524" s="370"/>
      <c r="FVD524" s="370"/>
      <c r="FVE524" s="370"/>
      <c r="FVF524" s="370"/>
      <c r="FVG524" s="370"/>
      <c r="FVH524" s="370"/>
      <c r="FVI524" s="370"/>
      <c r="FVJ524" s="370"/>
      <c r="FVK524" s="370"/>
      <c r="FVL524" s="370"/>
      <c r="FVM524" s="370"/>
      <c r="FVN524" s="370"/>
      <c r="FVO524" s="370"/>
      <c r="FVP524" s="370"/>
      <c r="FVQ524" s="370"/>
      <c r="FVR524" s="370"/>
      <c r="FVS524" s="370"/>
      <c r="FVT524" s="370"/>
      <c r="FVU524" s="370"/>
      <c r="FVV524" s="370"/>
      <c r="FVW524" s="370"/>
      <c r="FVX524" s="370"/>
      <c r="FVY524" s="370"/>
      <c r="FVZ524" s="370"/>
      <c r="FWA524" s="370"/>
      <c r="FWB524" s="370"/>
      <c r="FWC524" s="370"/>
      <c r="FWD524" s="370"/>
      <c r="FWE524" s="370"/>
      <c r="FWF524" s="370"/>
      <c r="FWG524" s="370"/>
      <c r="FWH524" s="370"/>
      <c r="FWI524" s="370"/>
      <c r="FWJ524" s="370"/>
      <c r="FWK524" s="370"/>
      <c r="FWL524" s="370"/>
      <c r="FWM524" s="370"/>
      <c r="FWN524" s="370"/>
      <c r="FWO524" s="370"/>
      <c r="FWP524" s="370"/>
      <c r="FWQ524" s="370"/>
      <c r="FWR524" s="370"/>
      <c r="FWS524" s="370"/>
      <c r="FWT524" s="370"/>
      <c r="FWU524" s="370"/>
      <c r="FWV524" s="370"/>
      <c r="FWW524" s="370"/>
      <c r="FWX524" s="370"/>
      <c r="FWY524" s="370"/>
      <c r="FWZ524" s="370"/>
      <c r="FXA524" s="370"/>
      <c r="FXB524" s="370"/>
      <c r="FXC524" s="370"/>
      <c r="FXD524" s="370"/>
      <c r="FXE524" s="370"/>
      <c r="FXF524" s="370"/>
      <c r="FXG524" s="370"/>
      <c r="FXH524" s="370"/>
      <c r="FXI524" s="370"/>
      <c r="FXJ524" s="370"/>
      <c r="FXK524" s="370"/>
      <c r="FXL524" s="370"/>
      <c r="FXM524" s="370"/>
      <c r="FXN524" s="370"/>
      <c r="FXO524" s="370"/>
      <c r="FXP524" s="370"/>
      <c r="FXQ524" s="370"/>
      <c r="FXR524" s="370"/>
      <c r="FXS524" s="370"/>
      <c r="FXT524" s="370"/>
      <c r="FXU524" s="370"/>
      <c r="FXV524" s="370"/>
      <c r="FXW524" s="370"/>
      <c r="FXX524" s="370"/>
      <c r="FXY524" s="370"/>
      <c r="FXZ524" s="370"/>
      <c r="FYA524" s="370"/>
      <c r="FYB524" s="370"/>
      <c r="FYC524" s="370"/>
      <c r="FYD524" s="370"/>
      <c r="FYE524" s="370"/>
      <c r="FYF524" s="370"/>
      <c r="FYG524" s="370"/>
      <c r="FYH524" s="370"/>
      <c r="FYI524" s="370"/>
      <c r="FYJ524" s="370"/>
      <c r="FYK524" s="370"/>
      <c r="FYL524" s="370"/>
      <c r="FYM524" s="370"/>
      <c r="FYN524" s="370"/>
      <c r="FYO524" s="370"/>
      <c r="FYP524" s="370"/>
      <c r="FYQ524" s="370"/>
      <c r="FYR524" s="370"/>
      <c r="FYS524" s="370"/>
      <c r="FYT524" s="370"/>
      <c r="FYU524" s="370"/>
      <c r="FYV524" s="370"/>
      <c r="FYW524" s="370"/>
      <c r="FYX524" s="370"/>
      <c r="FYY524" s="370"/>
      <c r="FYZ524" s="370"/>
      <c r="FZA524" s="370"/>
      <c r="FZB524" s="370"/>
      <c r="FZC524" s="370"/>
      <c r="FZD524" s="370"/>
      <c r="FZE524" s="370"/>
      <c r="FZF524" s="370"/>
      <c r="FZG524" s="370"/>
      <c r="FZH524" s="370"/>
      <c r="FZI524" s="370"/>
      <c r="FZJ524" s="370"/>
      <c r="FZK524" s="370"/>
      <c r="FZL524" s="370"/>
      <c r="FZM524" s="370"/>
      <c r="FZN524" s="370"/>
      <c r="FZO524" s="370"/>
      <c r="FZP524" s="370"/>
      <c r="FZQ524" s="370"/>
      <c r="FZR524" s="370"/>
      <c r="FZS524" s="370"/>
      <c r="FZT524" s="370"/>
      <c r="FZU524" s="370"/>
      <c r="FZV524" s="370"/>
      <c r="FZW524" s="370"/>
      <c r="FZX524" s="370"/>
      <c r="FZY524" s="370"/>
      <c r="FZZ524" s="370"/>
      <c r="GAA524" s="370"/>
      <c r="GAB524" s="370"/>
      <c r="GAC524" s="370"/>
      <c r="GAD524" s="370"/>
      <c r="GAE524" s="370"/>
      <c r="GAF524" s="370"/>
      <c r="GAG524" s="370"/>
      <c r="GAH524" s="370"/>
      <c r="GAI524" s="370"/>
      <c r="GAJ524" s="370"/>
      <c r="GAK524" s="370"/>
      <c r="GAL524" s="370"/>
      <c r="GAM524" s="370"/>
      <c r="GAN524" s="370"/>
      <c r="GAO524" s="370"/>
      <c r="GAP524" s="370"/>
      <c r="GAQ524" s="370"/>
      <c r="GAR524" s="370"/>
      <c r="GAS524" s="370"/>
      <c r="GAT524" s="370"/>
      <c r="GAU524" s="370"/>
      <c r="GAV524" s="370"/>
      <c r="GAW524" s="370"/>
      <c r="GAX524" s="370"/>
      <c r="GAY524" s="370"/>
      <c r="GAZ524" s="370"/>
      <c r="GBA524" s="370"/>
      <c r="GBB524" s="370"/>
      <c r="GBC524" s="370"/>
      <c r="GBD524" s="370"/>
      <c r="GBE524" s="370"/>
      <c r="GBF524" s="370"/>
      <c r="GBG524" s="370"/>
      <c r="GBH524" s="370"/>
      <c r="GBI524" s="370"/>
      <c r="GBJ524" s="370"/>
      <c r="GBK524" s="370"/>
      <c r="GBL524" s="370"/>
      <c r="GBM524" s="370"/>
      <c r="GBN524" s="370"/>
      <c r="GBO524" s="370"/>
      <c r="GBP524" s="370"/>
      <c r="GBQ524" s="370"/>
      <c r="GBR524" s="370"/>
      <c r="GBS524" s="370"/>
      <c r="GBT524" s="370"/>
      <c r="GBU524" s="370"/>
      <c r="GBV524" s="370"/>
      <c r="GBW524" s="370"/>
      <c r="GBX524" s="370"/>
      <c r="GCC524" s="370"/>
      <c r="GCD524" s="370"/>
      <c r="GCE524" s="370"/>
      <c r="GCF524" s="370"/>
      <c r="GCG524" s="370"/>
      <c r="GCH524" s="370"/>
      <c r="GCI524" s="370"/>
      <c r="GCJ524" s="370"/>
      <c r="GCK524" s="370"/>
      <c r="GCL524" s="370"/>
      <c r="GCM524" s="370"/>
      <c r="GEE524" s="370"/>
      <c r="GEF524" s="370"/>
      <c r="GEG524" s="370"/>
      <c r="GEH524" s="370"/>
      <c r="GEI524" s="370"/>
      <c r="GEJ524" s="370"/>
      <c r="GEK524" s="370"/>
      <c r="GEL524" s="370"/>
      <c r="GEM524" s="370"/>
      <c r="GEN524" s="370"/>
      <c r="GEO524" s="370"/>
      <c r="GEP524" s="370"/>
      <c r="GEQ524" s="370"/>
      <c r="GER524" s="370"/>
      <c r="GES524" s="370"/>
      <c r="GET524" s="370"/>
      <c r="GEU524" s="370"/>
      <c r="GEV524" s="370"/>
      <c r="GEW524" s="370"/>
      <c r="GEX524" s="370"/>
      <c r="GEY524" s="370"/>
      <c r="GEZ524" s="370"/>
      <c r="GFA524" s="370"/>
      <c r="GFB524" s="370"/>
      <c r="GFC524" s="370"/>
      <c r="GFD524" s="370"/>
      <c r="GFE524" s="370"/>
      <c r="GFF524" s="370"/>
      <c r="GFG524" s="370"/>
      <c r="GFH524" s="370"/>
      <c r="GFI524" s="370"/>
      <c r="GFJ524" s="370"/>
      <c r="GFK524" s="370"/>
      <c r="GFL524" s="370"/>
      <c r="GFM524" s="370"/>
      <c r="GFN524" s="370"/>
      <c r="GFO524" s="370"/>
      <c r="GFP524" s="370"/>
      <c r="GFQ524" s="370"/>
      <c r="GFR524" s="370"/>
      <c r="GFS524" s="370"/>
      <c r="GFT524" s="370"/>
      <c r="GFU524" s="370"/>
      <c r="GFV524" s="370"/>
      <c r="GFW524" s="370"/>
      <c r="GFX524" s="370"/>
      <c r="GFY524" s="370"/>
      <c r="GFZ524" s="370"/>
      <c r="GGA524" s="370"/>
      <c r="GGB524" s="370"/>
      <c r="GGC524" s="370"/>
      <c r="GGD524" s="370"/>
      <c r="GGE524" s="370"/>
      <c r="GGF524" s="370"/>
      <c r="GGG524" s="370"/>
      <c r="GGH524" s="370"/>
      <c r="GGI524" s="370"/>
      <c r="GGJ524" s="370"/>
      <c r="GGK524" s="370"/>
      <c r="GGL524" s="370"/>
      <c r="GGM524" s="370"/>
      <c r="GGN524" s="370"/>
      <c r="GGO524" s="370"/>
      <c r="GGP524" s="370"/>
      <c r="GGQ524" s="370"/>
      <c r="GGR524" s="370"/>
      <c r="GGS524" s="370"/>
      <c r="GGT524" s="370"/>
      <c r="GGU524" s="370"/>
      <c r="GGV524" s="370"/>
      <c r="GGW524" s="370"/>
      <c r="GGX524" s="370"/>
      <c r="GGY524" s="370"/>
      <c r="GGZ524" s="370"/>
      <c r="GHA524" s="370"/>
      <c r="GHB524" s="370"/>
      <c r="GHC524" s="370"/>
      <c r="GHD524" s="370"/>
      <c r="GHE524" s="370"/>
      <c r="GHF524" s="370"/>
      <c r="GHG524" s="370"/>
      <c r="GHH524" s="370"/>
      <c r="GHI524" s="370"/>
      <c r="GHJ524" s="370"/>
      <c r="GHK524" s="370"/>
      <c r="GHL524" s="370"/>
      <c r="GHM524" s="370"/>
      <c r="GHN524" s="370"/>
      <c r="GHO524" s="370"/>
      <c r="GHP524" s="370"/>
      <c r="GHQ524" s="370"/>
      <c r="GHR524" s="370"/>
      <c r="GHS524" s="370"/>
      <c r="GHT524" s="370"/>
      <c r="GHU524" s="370"/>
      <c r="GHV524" s="370"/>
      <c r="GHW524" s="370"/>
      <c r="GHX524" s="370"/>
      <c r="GHY524" s="370"/>
      <c r="GHZ524" s="370"/>
      <c r="GIA524" s="370"/>
      <c r="GIB524" s="370"/>
      <c r="GIC524" s="370"/>
      <c r="GID524" s="370"/>
      <c r="GIE524" s="370"/>
      <c r="GIF524" s="370"/>
      <c r="GIG524" s="370"/>
      <c r="GIH524" s="370"/>
      <c r="GII524" s="370"/>
      <c r="GIJ524" s="370"/>
      <c r="GIK524" s="370"/>
      <c r="GIL524" s="370"/>
      <c r="GIM524" s="370"/>
      <c r="GIN524" s="370"/>
      <c r="GIO524" s="370"/>
      <c r="GIP524" s="370"/>
      <c r="GIQ524" s="370"/>
      <c r="GIR524" s="370"/>
      <c r="GIS524" s="370"/>
      <c r="GIT524" s="370"/>
      <c r="GIU524" s="370"/>
      <c r="GIV524" s="370"/>
      <c r="GIW524" s="370"/>
      <c r="GIX524" s="370"/>
      <c r="GIY524" s="370"/>
      <c r="GIZ524" s="370"/>
      <c r="GJA524" s="370"/>
      <c r="GJB524" s="370"/>
      <c r="GJC524" s="370"/>
      <c r="GJD524" s="370"/>
      <c r="GJE524" s="370"/>
      <c r="GJF524" s="370"/>
      <c r="GJG524" s="370"/>
      <c r="GJH524" s="370"/>
      <c r="GJI524" s="370"/>
      <c r="GJJ524" s="370"/>
      <c r="GJK524" s="370"/>
      <c r="GJL524" s="370"/>
      <c r="GJM524" s="370"/>
      <c r="GJN524" s="370"/>
      <c r="GJO524" s="370"/>
      <c r="GJP524" s="370"/>
      <c r="GJQ524" s="370"/>
      <c r="GJR524" s="370"/>
      <c r="GJS524" s="370"/>
      <c r="GJT524" s="370"/>
      <c r="GJU524" s="370"/>
      <c r="GJV524" s="370"/>
      <c r="GJW524" s="370"/>
      <c r="GJX524" s="370"/>
      <c r="GJY524" s="370"/>
      <c r="GJZ524" s="370"/>
      <c r="GKA524" s="370"/>
      <c r="GKB524" s="370"/>
      <c r="GKC524" s="370"/>
      <c r="GKD524" s="370"/>
      <c r="GKE524" s="370"/>
      <c r="GKF524" s="370"/>
      <c r="GKG524" s="370"/>
      <c r="GKH524" s="370"/>
      <c r="GKI524" s="370"/>
      <c r="GKJ524" s="370"/>
      <c r="GKK524" s="370"/>
      <c r="GKL524" s="370"/>
      <c r="GKM524" s="370"/>
      <c r="GKN524" s="370"/>
      <c r="GKO524" s="370"/>
      <c r="GKP524" s="370"/>
      <c r="GKQ524" s="370"/>
      <c r="GKR524" s="370"/>
      <c r="GKS524" s="370"/>
      <c r="GKT524" s="370"/>
      <c r="GKU524" s="370"/>
      <c r="GKV524" s="370"/>
      <c r="GKW524" s="370"/>
      <c r="GKX524" s="370"/>
      <c r="GKY524" s="370"/>
      <c r="GKZ524" s="370"/>
      <c r="GLA524" s="370"/>
      <c r="GLB524" s="370"/>
      <c r="GLC524" s="370"/>
      <c r="GLD524" s="370"/>
      <c r="GLE524" s="370"/>
      <c r="GLF524" s="370"/>
      <c r="GLG524" s="370"/>
      <c r="GLH524" s="370"/>
      <c r="GLI524" s="370"/>
      <c r="GLJ524" s="370"/>
      <c r="GLK524" s="370"/>
      <c r="GLL524" s="370"/>
      <c r="GLM524" s="370"/>
      <c r="GLN524" s="370"/>
      <c r="GLO524" s="370"/>
      <c r="GLP524" s="370"/>
      <c r="GLQ524" s="370"/>
      <c r="GLR524" s="370"/>
      <c r="GLS524" s="370"/>
      <c r="GLT524" s="370"/>
      <c r="GLY524" s="370"/>
      <c r="GLZ524" s="370"/>
      <c r="GMA524" s="370"/>
      <c r="GMB524" s="370"/>
      <c r="GMC524" s="370"/>
      <c r="GMD524" s="370"/>
      <c r="GME524" s="370"/>
      <c r="GMF524" s="370"/>
      <c r="GMG524" s="370"/>
      <c r="GMH524" s="370"/>
      <c r="GMI524" s="370"/>
      <c r="GOA524" s="370"/>
      <c r="GOB524" s="370"/>
      <c r="GOC524" s="370"/>
      <c r="GOD524" s="370"/>
      <c r="GOE524" s="370"/>
      <c r="GOF524" s="370"/>
      <c r="GOG524" s="370"/>
      <c r="GOH524" s="370"/>
      <c r="GOI524" s="370"/>
      <c r="GOJ524" s="370"/>
      <c r="GOK524" s="370"/>
      <c r="GOL524" s="370"/>
      <c r="GOM524" s="370"/>
      <c r="GON524" s="370"/>
      <c r="GOO524" s="370"/>
      <c r="GOP524" s="370"/>
      <c r="GOQ524" s="370"/>
      <c r="GOR524" s="370"/>
      <c r="GOS524" s="370"/>
      <c r="GOT524" s="370"/>
      <c r="GOU524" s="370"/>
      <c r="GOV524" s="370"/>
      <c r="GOW524" s="370"/>
      <c r="GOX524" s="370"/>
      <c r="GOY524" s="370"/>
      <c r="GOZ524" s="370"/>
      <c r="GPA524" s="370"/>
      <c r="GPB524" s="370"/>
      <c r="GPC524" s="370"/>
      <c r="GPD524" s="370"/>
      <c r="GPE524" s="370"/>
      <c r="GPF524" s="370"/>
      <c r="GPG524" s="370"/>
      <c r="GPH524" s="370"/>
      <c r="GPI524" s="370"/>
      <c r="GPJ524" s="370"/>
      <c r="GPK524" s="370"/>
      <c r="GPL524" s="370"/>
      <c r="GPM524" s="370"/>
      <c r="GPN524" s="370"/>
      <c r="GPO524" s="370"/>
      <c r="GPP524" s="370"/>
      <c r="GPQ524" s="370"/>
      <c r="GPR524" s="370"/>
      <c r="GPS524" s="370"/>
      <c r="GPT524" s="370"/>
      <c r="GPU524" s="370"/>
      <c r="GPV524" s="370"/>
      <c r="GPW524" s="370"/>
      <c r="GPX524" s="370"/>
      <c r="GPY524" s="370"/>
      <c r="GPZ524" s="370"/>
      <c r="GQA524" s="370"/>
      <c r="GQB524" s="370"/>
      <c r="GQC524" s="370"/>
      <c r="GQD524" s="370"/>
      <c r="GQE524" s="370"/>
      <c r="GQF524" s="370"/>
      <c r="GQG524" s="370"/>
      <c r="GQH524" s="370"/>
      <c r="GQI524" s="370"/>
      <c r="GQJ524" s="370"/>
      <c r="GQK524" s="370"/>
      <c r="GQL524" s="370"/>
      <c r="GQM524" s="370"/>
      <c r="GQN524" s="370"/>
      <c r="GQO524" s="370"/>
      <c r="GQP524" s="370"/>
      <c r="GQQ524" s="370"/>
      <c r="GQR524" s="370"/>
      <c r="GQS524" s="370"/>
      <c r="GQT524" s="370"/>
      <c r="GQU524" s="370"/>
      <c r="GQV524" s="370"/>
      <c r="GQW524" s="370"/>
      <c r="GQX524" s="370"/>
      <c r="GQY524" s="370"/>
      <c r="GQZ524" s="370"/>
      <c r="GRA524" s="370"/>
      <c r="GRB524" s="370"/>
      <c r="GRC524" s="370"/>
      <c r="GRD524" s="370"/>
      <c r="GRE524" s="370"/>
      <c r="GRF524" s="370"/>
      <c r="GRG524" s="370"/>
      <c r="GRH524" s="370"/>
      <c r="GRI524" s="370"/>
      <c r="GRJ524" s="370"/>
      <c r="GRK524" s="370"/>
      <c r="GRL524" s="370"/>
      <c r="GRM524" s="370"/>
      <c r="GRN524" s="370"/>
      <c r="GRO524" s="370"/>
      <c r="GRP524" s="370"/>
      <c r="GRQ524" s="370"/>
      <c r="GRR524" s="370"/>
      <c r="GRS524" s="370"/>
      <c r="GRT524" s="370"/>
      <c r="GRU524" s="370"/>
      <c r="GRV524" s="370"/>
      <c r="GRW524" s="370"/>
      <c r="GRX524" s="370"/>
      <c r="GRY524" s="370"/>
      <c r="GRZ524" s="370"/>
      <c r="GSA524" s="370"/>
      <c r="GSB524" s="370"/>
      <c r="GSC524" s="370"/>
      <c r="GSD524" s="370"/>
      <c r="GSE524" s="370"/>
      <c r="GSF524" s="370"/>
      <c r="GSG524" s="370"/>
      <c r="GSH524" s="370"/>
      <c r="GSI524" s="370"/>
      <c r="GSJ524" s="370"/>
      <c r="GSK524" s="370"/>
      <c r="GSL524" s="370"/>
      <c r="GSM524" s="370"/>
      <c r="GSN524" s="370"/>
      <c r="GSO524" s="370"/>
      <c r="GSP524" s="370"/>
      <c r="GSQ524" s="370"/>
      <c r="GSR524" s="370"/>
      <c r="GSS524" s="370"/>
      <c r="GST524" s="370"/>
      <c r="GSU524" s="370"/>
      <c r="GSV524" s="370"/>
      <c r="GSW524" s="370"/>
      <c r="GSX524" s="370"/>
      <c r="GSY524" s="370"/>
      <c r="GSZ524" s="370"/>
      <c r="GTA524" s="370"/>
      <c r="GTB524" s="370"/>
      <c r="GTC524" s="370"/>
      <c r="GTD524" s="370"/>
      <c r="GTE524" s="370"/>
      <c r="GTF524" s="370"/>
      <c r="GTG524" s="370"/>
      <c r="GTH524" s="370"/>
      <c r="GTI524" s="370"/>
      <c r="GTJ524" s="370"/>
      <c r="GTK524" s="370"/>
      <c r="GTL524" s="370"/>
      <c r="GTM524" s="370"/>
      <c r="GTN524" s="370"/>
      <c r="GTO524" s="370"/>
      <c r="GTP524" s="370"/>
      <c r="GTQ524" s="370"/>
      <c r="GTR524" s="370"/>
      <c r="GTS524" s="370"/>
      <c r="GTT524" s="370"/>
      <c r="GTU524" s="370"/>
      <c r="GTV524" s="370"/>
      <c r="GTW524" s="370"/>
      <c r="GTX524" s="370"/>
      <c r="GTY524" s="370"/>
      <c r="GTZ524" s="370"/>
      <c r="GUA524" s="370"/>
      <c r="GUB524" s="370"/>
      <c r="GUC524" s="370"/>
      <c r="GUD524" s="370"/>
      <c r="GUE524" s="370"/>
      <c r="GUF524" s="370"/>
      <c r="GUG524" s="370"/>
      <c r="GUH524" s="370"/>
      <c r="GUI524" s="370"/>
      <c r="GUJ524" s="370"/>
      <c r="GUK524" s="370"/>
      <c r="GUL524" s="370"/>
      <c r="GUM524" s="370"/>
      <c r="GUN524" s="370"/>
      <c r="GUO524" s="370"/>
      <c r="GUP524" s="370"/>
      <c r="GUQ524" s="370"/>
      <c r="GUR524" s="370"/>
      <c r="GUS524" s="370"/>
      <c r="GUT524" s="370"/>
      <c r="GUU524" s="370"/>
      <c r="GUV524" s="370"/>
      <c r="GUW524" s="370"/>
      <c r="GUX524" s="370"/>
      <c r="GUY524" s="370"/>
      <c r="GUZ524" s="370"/>
      <c r="GVA524" s="370"/>
      <c r="GVB524" s="370"/>
      <c r="GVC524" s="370"/>
      <c r="GVD524" s="370"/>
      <c r="GVE524" s="370"/>
      <c r="GVF524" s="370"/>
      <c r="GVG524" s="370"/>
      <c r="GVH524" s="370"/>
      <c r="GVI524" s="370"/>
      <c r="GVJ524" s="370"/>
      <c r="GVK524" s="370"/>
      <c r="GVL524" s="370"/>
      <c r="GVM524" s="370"/>
      <c r="GVN524" s="370"/>
      <c r="GVO524" s="370"/>
      <c r="GVP524" s="370"/>
      <c r="GVU524" s="370"/>
      <c r="GVV524" s="370"/>
      <c r="GVW524" s="370"/>
      <c r="GVX524" s="370"/>
      <c r="GVY524" s="370"/>
      <c r="GVZ524" s="370"/>
      <c r="GWA524" s="370"/>
      <c r="GWB524" s="370"/>
      <c r="GWC524" s="370"/>
      <c r="GWD524" s="370"/>
      <c r="GWE524" s="370"/>
      <c r="GXW524" s="370"/>
      <c r="GXX524" s="370"/>
      <c r="GXY524" s="370"/>
      <c r="GXZ524" s="370"/>
      <c r="GYA524" s="370"/>
      <c r="GYB524" s="370"/>
      <c r="GYC524" s="370"/>
      <c r="GYD524" s="370"/>
      <c r="GYE524" s="370"/>
      <c r="GYF524" s="370"/>
      <c r="GYG524" s="370"/>
      <c r="GYH524" s="370"/>
      <c r="GYI524" s="370"/>
      <c r="GYJ524" s="370"/>
      <c r="GYK524" s="370"/>
      <c r="GYL524" s="370"/>
      <c r="GYM524" s="370"/>
      <c r="GYN524" s="370"/>
      <c r="GYO524" s="370"/>
      <c r="GYP524" s="370"/>
      <c r="GYQ524" s="370"/>
      <c r="GYR524" s="370"/>
      <c r="GYS524" s="370"/>
      <c r="GYT524" s="370"/>
      <c r="GYU524" s="370"/>
      <c r="GYV524" s="370"/>
      <c r="GYW524" s="370"/>
      <c r="GYX524" s="370"/>
      <c r="GYY524" s="370"/>
      <c r="GYZ524" s="370"/>
      <c r="GZA524" s="370"/>
      <c r="GZB524" s="370"/>
      <c r="GZC524" s="370"/>
      <c r="GZD524" s="370"/>
      <c r="GZE524" s="370"/>
      <c r="GZF524" s="370"/>
      <c r="GZG524" s="370"/>
      <c r="GZH524" s="370"/>
      <c r="GZI524" s="370"/>
      <c r="GZJ524" s="370"/>
      <c r="GZK524" s="370"/>
      <c r="GZL524" s="370"/>
      <c r="GZM524" s="370"/>
      <c r="GZN524" s="370"/>
      <c r="GZO524" s="370"/>
      <c r="GZP524" s="370"/>
      <c r="GZQ524" s="370"/>
      <c r="GZR524" s="370"/>
      <c r="GZS524" s="370"/>
      <c r="GZT524" s="370"/>
      <c r="GZU524" s="370"/>
      <c r="GZV524" s="370"/>
      <c r="GZW524" s="370"/>
      <c r="GZX524" s="370"/>
      <c r="GZY524" s="370"/>
      <c r="GZZ524" s="370"/>
      <c r="HAA524" s="370"/>
      <c r="HAB524" s="370"/>
      <c r="HAC524" s="370"/>
      <c r="HAD524" s="370"/>
      <c r="HAE524" s="370"/>
      <c r="HAF524" s="370"/>
      <c r="HAG524" s="370"/>
      <c r="HAH524" s="370"/>
      <c r="HAI524" s="370"/>
      <c r="HAJ524" s="370"/>
      <c r="HAK524" s="370"/>
      <c r="HAL524" s="370"/>
      <c r="HAM524" s="370"/>
      <c r="HAN524" s="370"/>
      <c r="HAO524" s="370"/>
      <c r="HAP524" s="370"/>
      <c r="HAQ524" s="370"/>
      <c r="HAR524" s="370"/>
      <c r="HAS524" s="370"/>
      <c r="HAT524" s="370"/>
      <c r="HAU524" s="370"/>
      <c r="HAV524" s="370"/>
      <c r="HAW524" s="370"/>
      <c r="HAX524" s="370"/>
      <c r="HAY524" s="370"/>
      <c r="HAZ524" s="370"/>
      <c r="HBA524" s="370"/>
      <c r="HBB524" s="370"/>
      <c r="HBC524" s="370"/>
      <c r="HBD524" s="370"/>
      <c r="HBE524" s="370"/>
      <c r="HBF524" s="370"/>
      <c r="HBG524" s="370"/>
      <c r="HBH524" s="370"/>
      <c r="HBI524" s="370"/>
      <c r="HBJ524" s="370"/>
      <c r="HBK524" s="370"/>
      <c r="HBL524" s="370"/>
      <c r="HBM524" s="370"/>
      <c r="HBN524" s="370"/>
      <c r="HBO524" s="370"/>
      <c r="HBP524" s="370"/>
      <c r="HBQ524" s="370"/>
      <c r="HBR524" s="370"/>
      <c r="HBS524" s="370"/>
      <c r="HBT524" s="370"/>
      <c r="HBU524" s="370"/>
      <c r="HBV524" s="370"/>
      <c r="HBW524" s="370"/>
      <c r="HBX524" s="370"/>
      <c r="HBY524" s="370"/>
      <c r="HBZ524" s="370"/>
      <c r="HCA524" s="370"/>
      <c r="HCB524" s="370"/>
      <c r="HCC524" s="370"/>
      <c r="HCD524" s="370"/>
      <c r="HCE524" s="370"/>
      <c r="HCF524" s="370"/>
      <c r="HCG524" s="370"/>
      <c r="HCH524" s="370"/>
      <c r="HCI524" s="370"/>
      <c r="HCJ524" s="370"/>
      <c r="HCK524" s="370"/>
      <c r="HCL524" s="370"/>
      <c r="HCM524" s="370"/>
      <c r="HCN524" s="370"/>
      <c r="HCO524" s="370"/>
      <c r="HCP524" s="370"/>
      <c r="HCQ524" s="370"/>
      <c r="HCR524" s="370"/>
      <c r="HCS524" s="370"/>
      <c r="HCT524" s="370"/>
      <c r="HCU524" s="370"/>
      <c r="HCV524" s="370"/>
      <c r="HCW524" s="370"/>
      <c r="HCX524" s="370"/>
      <c r="HCY524" s="370"/>
      <c r="HCZ524" s="370"/>
      <c r="HDA524" s="370"/>
      <c r="HDB524" s="370"/>
      <c r="HDC524" s="370"/>
      <c r="HDD524" s="370"/>
      <c r="HDE524" s="370"/>
      <c r="HDF524" s="370"/>
      <c r="HDG524" s="370"/>
      <c r="HDH524" s="370"/>
      <c r="HDI524" s="370"/>
      <c r="HDJ524" s="370"/>
      <c r="HDK524" s="370"/>
      <c r="HDL524" s="370"/>
      <c r="HDM524" s="370"/>
      <c r="HDN524" s="370"/>
      <c r="HDO524" s="370"/>
      <c r="HDP524" s="370"/>
      <c r="HDQ524" s="370"/>
      <c r="HDR524" s="370"/>
      <c r="HDS524" s="370"/>
      <c r="HDT524" s="370"/>
      <c r="HDU524" s="370"/>
      <c r="HDV524" s="370"/>
      <c r="HDW524" s="370"/>
      <c r="HDX524" s="370"/>
      <c r="HDY524" s="370"/>
      <c r="HDZ524" s="370"/>
      <c r="HEA524" s="370"/>
      <c r="HEB524" s="370"/>
      <c r="HEC524" s="370"/>
      <c r="HED524" s="370"/>
      <c r="HEE524" s="370"/>
      <c r="HEF524" s="370"/>
      <c r="HEG524" s="370"/>
      <c r="HEH524" s="370"/>
      <c r="HEI524" s="370"/>
      <c r="HEJ524" s="370"/>
      <c r="HEK524" s="370"/>
      <c r="HEL524" s="370"/>
      <c r="HEM524" s="370"/>
      <c r="HEN524" s="370"/>
      <c r="HEO524" s="370"/>
      <c r="HEP524" s="370"/>
      <c r="HEQ524" s="370"/>
      <c r="HER524" s="370"/>
      <c r="HES524" s="370"/>
      <c r="HET524" s="370"/>
      <c r="HEU524" s="370"/>
      <c r="HEV524" s="370"/>
      <c r="HEW524" s="370"/>
      <c r="HEX524" s="370"/>
      <c r="HEY524" s="370"/>
      <c r="HEZ524" s="370"/>
      <c r="HFA524" s="370"/>
      <c r="HFB524" s="370"/>
      <c r="HFC524" s="370"/>
      <c r="HFD524" s="370"/>
      <c r="HFE524" s="370"/>
      <c r="HFF524" s="370"/>
      <c r="HFG524" s="370"/>
      <c r="HFH524" s="370"/>
      <c r="HFI524" s="370"/>
      <c r="HFJ524" s="370"/>
      <c r="HFK524" s="370"/>
      <c r="HFL524" s="370"/>
      <c r="HFQ524" s="370"/>
      <c r="HFR524" s="370"/>
      <c r="HFS524" s="370"/>
      <c r="HFT524" s="370"/>
      <c r="HFU524" s="370"/>
      <c r="HFV524" s="370"/>
      <c r="HFW524" s="370"/>
      <c r="HFX524" s="370"/>
      <c r="HFY524" s="370"/>
      <c r="HFZ524" s="370"/>
      <c r="HGA524" s="370"/>
      <c r="HHS524" s="370"/>
      <c r="HHT524" s="370"/>
      <c r="HHU524" s="370"/>
      <c r="HHV524" s="370"/>
      <c r="HHW524" s="370"/>
      <c r="HHX524" s="370"/>
      <c r="HHY524" s="370"/>
      <c r="HHZ524" s="370"/>
      <c r="HIA524" s="370"/>
      <c r="HIB524" s="370"/>
      <c r="HIC524" s="370"/>
      <c r="HID524" s="370"/>
      <c r="HIE524" s="370"/>
      <c r="HIF524" s="370"/>
      <c r="HIG524" s="370"/>
      <c r="HIH524" s="370"/>
      <c r="HII524" s="370"/>
      <c r="HIJ524" s="370"/>
      <c r="HIK524" s="370"/>
      <c r="HIL524" s="370"/>
      <c r="HIM524" s="370"/>
      <c r="HIN524" s="370"/>
      <c r="HIO524" s="370"/>
      <c r="HIP524" s="370"/>
      <c r="HIQ524" s="370"/>
      <c r="HIR524" s="370"/>
      <c r="HIS524" s="370"/>
      <c r="HIT524" s="370"/>
      <c r="HIU524" s="370"/>
      <c r="HIV524" s="370"/>
      <c r="HIW524" s="370"/>
      <c r="HIX524" s="370"/>
      <c r="HIY524" s="370"/>
      <c r="HIZ524" s="370"/>
      <c r="HJA524" s="370"/>
      <c r="HJB524" s="370"/>
      <c r="HJC524" s="370"/>
      <c r="HJD524" s="370"/>
      <c r="HJE524" s="370"/>
      <c r="HJF524" s="370"/>
      <c r="HJG524" s="370"/>
      <c r="HJH524" s="370"/>
      <c r="HJI524" s="370"/>
      <c r="HJJ524" s="370"/>
      <c r="HJK524" s="370"/>
      <c r="HJL524" s="370"/>
      <c r="HJM524" s="370"/>
      <c r="HJN524" s="370"/>
      <c r="HJO524" s="370"/>
      <c r="HJP524" s="370"/>
      <c r="HJQ524" s="370"/>
      <c r="HJR524" s="370"/>
      <c r="HJS524" s="370"/>
      <c r="HJT524" s="370"/>
      <c r="HJU524" s="370"/>
      <c r="HJV524" s="370"/>
      <c r="HJW524" s="370"/>
      <c r="HJX524" s="370"/>
      <c r="HJY524" s="370"/>
      <c r="HJZ524" s="370"/>
      <c r="HKA524" s="370"/>
      <c r="HKB524" s="370"/>
      <c r="HKC524" s="370"/>
      <c r="HKD524" s="370"/>
      <c r="HKE524" s="370"/>
      <c r="HKF524" s="370"/>
      <c r="HKG524" s="370"/>
      <c r="HKH524" s="370"/>
      <c r="HKI524" s="370"/>
      <c r="HKJ524" s="370"/>
      <c r="HKK524" s="370"/>
      <c r="HKL524" s="370"/>
      <c r="HKM524" s="370"/>
      <c r="HKN524" s="370"/>
      <c r="HKO524" s="370"/>
      <c r="HKP524" s="370"/>
      <c r="HKQ524" s="370"/>
      <c r="HKR524" s="370"/>
      <c r="HKS524" s="370"/>
      <c r="HKT524" s="370"/>
      <c r="HKU524" s="370"/>
      <c r="HKV524" s="370"/>
      <c r="HKW524" s="370"/>
      <c r="HKX524" s="370"/>
      <c r="HKY524" s="370"/>
      <c r="HKZ524" s="370"/>
      <c r="HLA524" s="370"/>
      <c r="HLB524" s="370"/>
      <c r="HLC524" s="370"/>
      <c r="HLD524" s="370"/>
      <c r="HLE524" s="370"/>
      <c r="HLF524" s="370"/>
      <c r="HLG524" s="370"/>
      <c r="HLH524" s="370"/>
      <c r="HLI524" s="370"/>
      <c r="HLJ524" s="370"/>
      <c r="HLK524" s="370"/>
      <c r="HLL524" s="370"/>
      <c r="HLM524" s="370"/>
      <c r="HLN524" s="370"/>
      <c r="HLO524" s="370"/>
      <c r="HLP524" s="370"/>
      <c r="HLQ524" s="370"/>
      <c r="HLR524" s="370"/>
      <c r="HLS524" s="370"/>
      <c r="HLT524" s="370"/>
      <c r="HLU524" s="370"/>
      <c r="HLV524" s="370"/>
      <c r="HLW524" s="370"/>
      <c r="HLX524" s="370"/>
      <c r="HLY524" s="370"/>
      <c r="HLZ524" s="370"/>
      <c r="HMA524" s="370"/>
      <c r="HMB524" s="370"/>
      <c r="HMC524" s="370"/>
      <c r="HMD524" s="370"/>
      <c r="HME524" s="370"/>
      <c r="HMF524" s="370"/>
      <c r="HMG524" s="370"/>
      <c r="HMH524" s="370"/>
      <c r="HMI524" s="370"/>
      <c r="HMJ524" s="370"/>
      <c r="HMK524" s="370"/>
      <c r="HML524" s="370"/>
      <c r="HMM524" s="370"/>
      <c r="HMN524" s="370"/>
      <c r="HMO524" s="370"/>
      <c r="HMP524" s="370"/>
      <c r="HMQ524" s="370"/>
      <c r="HMR524" s="370"/>
      <c r="HMS524" s="370"/>
      <c r="HMT524" s="370"/>
      <c r="HMU524" s="370"/>
      <c r="HMV524" s="370"/>
      <c r="HMW524" s="370"/>
      <c r="HMX524" s="370"/>
      <c r="HMY524" s="370"/>
      <c r="HMZ524" s="370"/>
      <c r="HNA524" s="370"/>
      <c r="HNB524" s="370"/>
      <c r="HNC524" s="370"/>
      <c r="HND524" s="370"/>
      <c r="HNE524" s="370"/>
      <c r="HNF524" s="370"/>
      <c r="HNG524" s="370"/>
      <c r="HNH524" s="370"/>
      <c r="HNI524" s="370"/>
      <c r="HNJ524" s="370"/>
      <c r="HNK524" s="370"/>
      <c r="HNL524" s="370"/>
      <c r="HNM524" s="370"/>
      <c r="HNN524" s="370"/>
      <c r="HNO524" s="370"/>
      <c r="HNP524" s="370"/>
      <c r="HNQ524" s="370"/>
      <c r="HNR524" s="370"/>
      <c r="HNS524" s="370"/>
      <c r="HNT524" s="370"/>
      <c r="HNU524" s="370"/>
      <c r="HNV524" s="370"/>
      <c r="HNW524" s="370"/>
      <c r="HNX524" s="370"/>
      <c r="HNY524" s="370"/>
      <c r="HNZ524" s="370"/>
      <c r="HOA524" s="370"/>
      <c r="HOB524" s="370"/>
      <c r="HOC524" s="370"/>
      <c r="HOD524" s="370"/>
      <c r="HOE524" s="370"/>
      <c r="HOF524" s="370"/>
      <c r="HOG524" s="370"/>
      <c r="HOH524" s="370"/>
      <c r="HOI524" s="370"/>
      <c r="HOJ524" s="370"/>
      <c r="HOK524" s="370"/>
      <c r="HOL524" s="370"/>
      <c r="HOM524" s="370"/>
      <c r="HON524" s="370"/>
      <c r="HOO524" s="370"/>
      <c r="HOP524" s="370"/>
      <c r="HOQ524" s="370"/>
      <c r="HOR524" s="370"/>
      <c r="HOS524" s="370"/>
      <c r="HOT524" s="370"/>
      <c r="HOU524" s="370"/>
      <c r="HOV524" s="370"/>
      <c r="HOW524" s="370"/>
      <c r="HOX524" s="370"/>
      <c r="HOY524" s="370"/>
      <c r="HOZ524" s="370"/>
      <c r="HPA524" s="370"/>
      <c r="HPB524" s="370"/>
      <c r="HPC524" s="370"/>
      <c r="HPD524" s="370"/>
      <c r="HPE524" s="370"/>
      <c r="HPF524" s="370"/>
      <c r="HPG524" s="370"/>
      <c r="HPH524" s="370"/>
      <c r="HPM524" s="370"/>
      <c r="HPN524" s="370"/>
      <c r="HPO524" s="370"/>
      <c r="HPP524" s="370"/>
      <c r="HPQ524" s="370"/>
      <c r="HPR524" s="370"/>
      <c r="HPS524" s="370"/>
      <c r="HPT524" s="370"/>
      <c r="HPU524" s="370"/>
      <c r="HPV524" s="370"/>
      <c r="HPW524" s="370"/>
      <c r="HRO524" s="370"/>
      <c r="HRP524" s="370"/>
      <c r="HRQ524" s="370"/>
      <c r="HRR524" s="370"/>
      <c r="HRS524" s="370"/>
      <c r="HRT524" s="370"/>
      <c r="HRU524" s="370"/>
      <c r="HRV524" s="370"/>
      <c r="HRW524" s="370"/>
      <c r="HRX524" s="370"/>
      <c r="HRY524" s="370"/>
      <c r="HRZ524" s="370"/>
      <c r="HSA524" s="370"/>
      <c r="HSB524" s="370"/>
      <c r="HSC524" s="370"/>
      <c r="HSD524" s="370"/>
      <c r="HSE524" s="370"/>
      <c r="HSF524" s="370"/>
      <c r="HSG524" s="370"/>
      <c r="HSH524" s="370"/>
      <c r="HSI524" s="370"/>
      <c r="HSJ524" s="370"/>
      <c r="HSK524" s="370"/>
      <c r="HSL524" s="370"/>
      <c r="HSM524" s="370"/>
      <c r="HSN524" s="370"/>
      <c r="HSO524" s="370"/>
      <c r="HSP524" s="370"/>
      <c r="HSQ524" s="370"/>
      <c r="HSR524" s="370"/>
      <c r="HSS524" s="370"/>
      <c r="HST524" s="370"/>
      <c r="HSU524" s="370"/>
      <c r="HSV524" s="370"/>
      <c r="HSW524" s="370"/>
      <c r="HSX524" s="370"/>
      <c r="HSY524" s="370"/>
      <c r="HSZ524" s="370"/>
      <c r="HTA524" s="370"/>
      <c r="HTB524" s="370"/>
      <c r="HTC524" s="370"/>
      <c r="HTD524" s="370"/>
      <c r="HTE524" s="370"/>
      <c r="HTF524" s="370"/>
      <c r="HTG524" s="370"/>
      <c r="HTH524" s="370"/>
      <c r="HTI524" s="370"/>
      <c r="HTJ524" s="370"/>
      <c r="HTK524" s="370"/>
      <c r="HTL524" s="370"/>
      <c r="HTM524" s="370"/>
      <c r="HTN524" s="370"/>
      <c r="HTO524" s="370"/>
      <c r="HTP524" s="370"/>
      <c r="HTQ524" s="370"/>
      <c r="HTR524" s="370"/>
      <c r="HTS524" s="370"/>
      <c r="HTT524" s="370"/>
      <c r="HTU524" s="370"/>
      <c r="HTV524" s="370"/>
      <c r="HTW524" s="370"/>
      <c r="HTX524" s="370"/>
      <c r="HTY524" s="370"/>
      <c r="HTZ524" s="370"/>
      <c r="HUA524" s="370"/>
      <c r="HUB524" s="370"/>
      <c r="HUC524" s="370"/>
      <c r="HUD524" s="370"/>
      <c r="HUE524" s="370"/>
      <c r="HUF524" s="370"/>
      <c r="HUG524" s="370"/>
      <c r="HUH524" s="370"/>
      <c r="HUI524" s="370"/>
      <c r="HUJ524" s="370"/>
      <c r="HUK524" s="370"/>
      <c r="HUL524" s="370"/>
      <c r="HUM524" s="370"/>
      <c r="HUN524" s="370"/>
      <c r="HUO524" s="370"/>
      <c r="HUP524" s="370"/>
      <c r="HUQ524" s="370"/>
      <c r="HUR524" s="370"/>
      <c r="HUS524" s="370"/>
      <c r="HUT524" s="370"/>
      <c r="HUU524" s="370"/>
      <c r="HUV524" s="370"/>
      <c r="HUW524" s="370"/>
      <c r="HUX524" s="370"/>
      <c r="HUY524" s="370"/>
      <c r="HUZ524" s="370"/>
      <c r="HVA524" s="370"/>
      <c r="HVB524" s="370"/>
      <c r="HVC524" s="370"/>
      <c r="HVD524" s="370"/>
      <c r="HVE524" s="370"/>
      <c r="HVF524" s="370"/>
      <c r="HVG524" s="370"/>
      <c r="HVH524" s="370"/>
      <c r="HVI524" s="370"/>
      <c r="HVJ524" s="370"/>
      <c r="HVK524" s="370"/>
      <c r="HVL524" s="370"/>
      <c r="HVM524" s="370"/>
      <c r="HVN524" s="370"/>
      <c r="HVO524" s="370"/>
      <c r="HVP524" s="370"/>
      <c r="HVQ524" s="370"/>
      <c r="HVR524" s="370"/>
      <c r="HVS524" s="370"/>
      <c r="HVT524" s="370"/>
      <c r="HVU524" s="370"/>
      <c r="HVV524" s="370"/>
      <c r="HVW524" s="370"/>
      <c r="HVX524" s="370"/>
      <c r="HVY524" s="370"/>
      <c r="HVZ524" s="370"/>
      <c r="HWA524" s="370"/>
      <c r="HWB524" s="370"/>
      <c r="HWC524" s="370"/>
      <c r="HWD524" s="370"/>
      <c r="HWE524" s="370"/>
      <c r="HWF524" s="370"/>
      <c r="HWG524" s="370"/>
      <c r="HWH524" s="370"/>
      <c r="HWI524" s="370"/>
      <c r="HWJ524" s="370"/>
      <c r="HWK524" s="370"/>
      <c r="HWL524" s="370"/>
      <c r="HWM524" s="370"/>
      <c r="HWN524" s="370"/>
      <c r="HWO524" s="370"/>
      <c r="HWP524" s="370"/>
      <c r="HWQ524" s="370"/>
      <c r="HWR524" s="370"/>
      <c r="HWS524" s="370"/>
      <c r="HWT524" s="370"/>
      <c r="HWU524" s="370"/>
      <c r="HWV524" s="370"/>
      <c r="HWW524" s="370"/>
      <c r="HWX524" s="370"/>
      <c r="HWY524" s="370"/>
      <c r="HWZ524" s="370"/>
      <c r="HXA524" s="370"/>
      <c r="HXB524" s="370"/>
      <c r="HXC524" s="370"/>
      <c r="HXD524" s="370"/>
      <c r="HXE524" s="370"/>
      <c r="HXF524" s="370"/>
      <c r="HXG524" s="370"/>
      <c r="HXH524" s="370"/>
      <c r="HXI524" s="370"/>
      <c r="HXJ524" s="370"/>
      <c r="HXK524" s="370"/>
      <c r="HXL524" s="370"/>
      <c r="HXM524" s="370"/>
      <c r="HXN524" s="370"/>
      <c r="HXO524" s="370"/>
      <c r="HXP524" s="370"/>
      <c r="HXQ524" s="370"/>
      <c r="HXR524" s="370"/>
      <c r="HXS524" s="370"/>
      <c r="HXT524" s="370"/>
      <c r="HXU524" s="370"/>
      <c r="HXV524" s="370"/>
      <c r="HXW524" s="370"/>
      <c r="HXX524" s="370"/>
      <c r="HXY524" s="370"/>
      <c r="HXZ524" s="370"/>
      <c r="HYA524" s="370"/>
      <c r="HYB524" s="370"/>
      <c r="HYC524" s="370"/>
      <c r="HYD524" s="370"/>
      <c r="HYE524" s="370"/>
      <c r="HYF524" s="370"/>
      <c r="HYG524" s="370"/>
      <c r="HYH524" s="370"/>
      <c r="HYI524" s="370"/>
      <c r="HYJ524" s="370"/>
      <c r="HYK524" s="370"/>
      <c r="HYL524" s="370"/>
      <c r="HYM524" s="370"/>
      <c r="HYN524" s="370"/>
      <c r="HYO524" s="370"/>
      <c r="HYP524" s="370"/>
      <c r="HYQ524" s="370"/>
      <c r="HYR524" s="370"/>
      <c r="HYS524" s="370"/>
      <c r="HYT524" s="370"/>
      <c r="HYU524" s="370"/>
      <c r="HYV524" s="370"/>
      <c r="HYW524" s="370"/>
      <c r="HYX524" s="370"/>
      <c r="HYY524" s="370"/>
      <c r="HYZ524" s="370"/>
      <c r="HZA524" s="370"/>
      <c r="HZB524" s="370"/>
      <c r="HZC524" s="370"/>
      <c r="HZD524" s="370"/>
      <c r="HZI524" s="370"/>
      <c r="HZJ524" s="370"/>
      <c r="HZK524" s="370"/>
      <c r="HZL524" s="370"/>
      <c r="HZM524" s="370"/>
      <c r="HZN524" s="370"/>
      <c r="HZO524" s="370"/>
      <c r="HZP524" s="370"/>
      <c r="HZQ524" s="370"/>
      <c r="HZR524" s="370"/>
      <c r="HZS524" s="370"/>
      <c r="IBK524" s="370"/>
      <c r="IBL524" s="370"/>
      <c r="IBM524" s="370"/>
      <c r="IBN524" s="370"/>
      <c r="IBO524" s="370"/>
      <c r="IBP524" s="370"/>
      <c r="IBQ524" s="370"/>
      <c r="IBR524" s="370"/>
      <c r="IBS524" s="370"/>
      <c r="IBT524" s="370"/>
      <c r="IBU524" s="370"/>
      <c r="IBV524" s="370"/>
      <c r="IBW524" s="370"/>
      <c r="IBX524" s="370"/>
      <c r="IBY524" s="370"/>
      <c r="IBZ524" s="370"/>
      <c r="ICA524" s="370"/>
      <c r="ICB524" s="370"/>
      <c r="ICC524" s="370"/>
      <c r="ICD524" s="370"/>
      <c r="ICE524" s="370"/>
      <c r="ICF524" s="370"/>
      <c r="ICG524" s="370"/>
      <c r="ICH524" s="370"/>
      <c r="ICI524" s="370"/>
      <c r="ICJ524" s="370"/>
      <c r="ICK524" s="370"/>
      <c r="ICL524" s="370"/>
      <c r="ICM524" s="370"/>
      <c r="ICN524" s="370"/>
      <c r="ICO524" s="370"/>
      <c r="ICP524" s="370"/>
      <c r="ICQ524" s="370"/>
      <c r="ICR524" s="370"/>
      <c r="ICS524" s="370"/>
      <c r="ICT524" s="370"/>
      <c r="ICU524" s="370"/>
      <c r="ICV524" s="370"/>
      <c r="ICW524" s="370"/>
      <c r="ICX524" s="370"/>
      <c r="ICY524" s="370"/>
      <c r="ICZ524" s="370"/>
      <c r="IDA524" s="370"/>
      <c r="IDB524" s="370"/>
      <c r="IDC524" s="370"/>
      <c r="IDD524" s="370"/>
      <c r="IDE524" s="370"/>
      <c r="IDF524" s="370"/>
      <c r="IDG524" s="370"/>
      <c r="IDH524" s="370"/>
      <c r="IDI524" s="370"/>
      <c r="IDJ524" s="370"/>
      <c r="IDK524" s="370"/>
      <c r="IDL524" s="370"/>
      <c r="IDM524" s="370"/>
      <c r="IDN524" s="370"/>
      <c r="IDO524" s="370"/>
      <c r="IDP524" s="370"/>
      <c r="IDQ524" s="370"/>
      <c r="IDR524" s="370"/>
      <c r="IDS524" s="370"/>
      <c r="IDT524" s="370"/>
      <c r="IDU524" s="370"/>
      <c r="IDV524" s="370"/>
      <c r="IDW524" s="370"/>
      <c r="IDX524" s="370"/>
      <c r="IDY524" s="370"/>
      <c r="IDZ524" s="370"/>
      <c r="IEA524" s="370"/>
      <c r="IEB524" s="370"/>
      <c r="IEC524" s="370"/>
      <c r="IED524" s="370"/>
      <c r="IEE524" s="370"/>
      <c r="IEF524" s="370"/>
      <c r="IEG524" s="370"/>
      <c r="IEH524" s="370"/>
      <c r="IEI524" s="370"/>
      <c r="IEJ524" s="370"/>
      <c r="IEK524" s="370"/>
      <c r="IEL524" s="370"/>
      <c r="IEM524" s="370"/>
      <c r="IEN524" s="370"/>
      <c r="IEO524" s="370"/>
      <c r="IEP524" s="370"/>
      <c r="IEQ524" s="370"/>
      <c r="IER524" s="370"/>
      <c r="IES524" s="370"/>
      <c r="IET524" s="370"/>
      <c r="IEU524" s="370"/>
      <c r="IEV524" s="370"/>
      <c r="IEW524" s="370"/>
      <c r="IEX524" s="370"/>
      <c r="IEY524" s="370"/>
      <c r="IEZ524" s="370"/>
      <c r="IFA524" s="370"/>
      <c r="IFB524" s="370"/>
      <c r="IFC524" s="370"/>
      <c r="IFD524" s="370"/>
      <c r="IFE524" s="370"/>
      <c r="IFF524" s="370"/>
      <c r="IFG524" s="370"/>
      <c r="IFH524" s="370"/>
      <c r="IFI524" s="370"/>
      <c r="IFJ524" s="370"/>
      <c r="IFK524" s="370"/>
      <c r="IFL524" s="370"/>
      <c r="IFM524" s="370"/>
      <c r="IFN524" s="370"/>
      <c r="IFO524" s="370"/>
      <c r="IFP524" s="370"/>
      <c r="IFQ524" s="370"/>
      <c r="IFR524" s="370"/>
      <c r="IFS524" s="370"/>
      <c r="IFT524" s="370"/>
      <c r="IFU524" s="370"/>
      <c r="IFV524" s="370"/>
      <c r="IFW524" s="370"/>
      <c r="IFX524" s="370"/>
      <c r="IFY524" s="370"/>
      <c r="IFZ524" s="370"/>
      <c r="IGA524" s="370"/>
      <c r="IGB524" s="370"/>
      <c r="IGC524" s="370"/>
      <c r="IGD524" s="370"/>
      <c r="IGE524" s="370"/>
      <c r="IGF524" s="370"/>
      <c r="IGG524" s="370"/>
      <c r="IGH524" s="370"/>
      <c r="IGI524" s="370"/>
      <c r="IGJ524" s="370"/>
      <c r="IGK524" s="370"/>
      <c r="IGL524" s="370"/>
      <c r="IGM524" s="370"/>
      <c r="IGN524" s="370"/>
      <c r="IGO524" s="370"/>
      <c r="IGP524" s="370"/>
      <c r="IGQ524" s="370"/>
      <c r="IGR524" s="370"/>
      <c r="IGS524" s="370"/>
      <c r="IGT524" s="370"/>
      <c r="IGU524" s="370"/>
      <c r="IGV524" s="370"/>
      <c r="IGW524" s="370"/>
      <c r="IGX524" s="370"/>
      <c r="IGY524" s="370"/>
      <c r="IGZ524" s="370"/>
      <c r="IHA524" s="370"/>
      <c r="IHB524" s="370"/>
      <c r="IHC524" s="370"/>
      <c r="IHD524" s="370"/>
      <c r="IHE524" s="370"/>
      <c r="IHF524" s="370"/>
      <c r="IHG524" s="370"/>
      <c r="IHH524" s="370"/>
      <c r="IHI524" s="370"/>
      <c r="IHJ524" s="370"/>
      <c r="IHK524" s="370"/>
      <c r="IHL524" s="370"/>
      <c r="IHM524" s="370"/>
      <c r="IHN524" s="370"/>
      <c r="IHO524" s="370"/>
      <c r="IHP524" s="370"/>
      <c r="IHQ524" s="370"/>
      <c r="IHR524" s="370"/>
      <c r="IHS524" s="370"/>
      <c r="IHT524" s="370"/>
      <c r="IHU524" s="370"/>
      <c r="IHV524" s="370"/>
      <c r="IHW524" s="370"/>
      <c r="IHX524" s="370"/>
      <c r="IHY524" s="370"/>
      <c r="IHZ524" s="370"/>
      <c r="IIA524" s="370"/>
      <c r="IIB524" s="370"/>
      <c r="IIC524" s="370"/>
      <c r="IID524" s="370"/>
      <c r="IIE524" s="370"/>
      <c r="IIF524" s="370"/>
      <c r="IIG524" s="370"/>
      <c r="IIH524" s="370"/>
      <c r="III524" s="370"/>
      <c r="IIJ524" s="370"/>
      <c r="IIK524" s="370"/>
      <c r="IIL524" s="370"/>
      <c r="IIM524" s="370"/>
      <c r="IIN524" s="370"/>
      <c r="IIO524" s="370"/>
      <c r="IIP524" s="370"/>
      <c r="IIQ524" s="370"/>
      <c r="IIR524" s="370"/>
      <c r="IIS524" s="370"/>
      <c r="IIT524" s="370"/>
      <c r="IIU524" s="370"/>
      <c r="IIV524" s="370"/>
      <c r="IIW524" s="370"/>
      <c r="IIX524" s="370"/>
      <c r="IIY524" s="370"/>
      <c r="IIZ524" s="370"/>
      <c r="IJE524" s="370"/>
      <c r="IJF524" s="370"/>
      <c r="IJG524" s="370"/>
      <c r="IJH524" s="370"/>
      <c r="IJI524" s="370"/>
      <c r="IJJ524" s="370"/>
      <c r="IJK524" s="370"/>
      <c r="IJL524" s="370"/>
      <c r="IJM524" s="370"/>
      <c r="IJN524" s="370"/>
      <c r="IJO524" s="370"/>
      <c r="ILG524" s="370"/>
      <c r="ILH524" s="370"/>
      <c r="ILI524" s="370"/>
      <c r="ILJ524" s="370"/>
      <c r="ILK524" s="370"/>
      <c r="ILL524" s="370"/>
      <c r="ILM524" s="370"/>
      <c r="ILN524" s="370"/>
      <c r="ILO524" s="370"/>
      <c r="ILP524" s="370"/>
      <c r="ILQ524" s="370"/>
      <c r="ILR524" s="370"/>
      <c r="ILS524" s="370"/>
      <c r="ILT524" s="370"/>
      <c r="ILU524" s="370"/>
      <c r="ILV524" s="370"/>
      <c r="ILW524" s="370"/>
      <c r="ILX524" s="370"/>
      <c r="ILY524" s="370"/>
      <c r="ILZ524" s="370"/>
      <c r="IMA524" s="370"/>
      <c r="IMB524" s="370"/>
      <c r="IMC524" s="370"/>
      <c r="IMD524" s="370"/>
      <c r="IME524" s="370"/>
      <c r="IMF524" s="370"/>
      <c r="IMG524" s="370"/>
      <c r="IMH524" s="370"/>
      <c r="IMI524" s="370"/>
      <c r="IMJ524" s="370"/>
      <c r="IMK524" s="370"/>
      <c r="IML524" s="370"/>
      <c r="IMM524" s="370"/>
      <c r="IMN524" s="370"/>
      <c r="IMO524" s="370"/>
      <c r="IMP524" s="370"/>
      <c r="IMQ524" s="370"/>
      <c r="IMR524" s="370"/>
      <c r="IMS524" s="370"/>
      <c r="IMT524" s="370"/>
      <c r="IMU524" s="370"/>
      <c r="IMV524" s="370"/>
      <c r="IMW524" s="370"/>
      <c r="IMX524" s="370"/>
      <c r="IMY524" s="370"/>
      <c r="IMZ524" s="370"/>
      <c r="INA524" s="370"/>
      <c r="INB524" s="370"/>
      <c r="INC524" s="370"/>
      <c r="IND524" s="370"/>
      <c r="INE524" s="370"/>
      <c r="INF524" s="370"/>
      <c r="ING524" s="370"/>
      <c r="INH524" s="370"/>
      <c r="INI524" s="370"/>
      <c r="INJ524" s="370"/>
      <c r="INK524" s="370"/>
      <c r="INL524" s="370"/>
      <c r="INM524" s="370"/>
      <c r="INN524" s="370"/>
      <c r="INO524" s="370"/>
      <c r="INP524" s="370"/>
      <c r="INQ524" s="370"/>
      <c r="INR524" s="370"/>
      <c r="INS524" s="370"/>
      <c r="INT524" s="370"/>
      <c r="INU524" s="370"/>
      <c r="INV524" s="370"/>
      <c r="INW524" s="370"/>
      <c r="INX524" s="370"/>
      <c r="INY524" s="370"/>
      <c r="INZ524" s="370"/>
      <c r="IOA524" s="370"/>
      <c r="IOB524" s="370"/>
      <c r="IOC524" s="370"/>
      <c r="IOD524" s="370"/>
      <c r="IOE524" s="370"/>
      <c r="IOF524" s="370"/>
      <c r="IOG524" s="370"/>
      <c r="IOH524" s="370"/>
      <c r="IOI524" s="370"/>
      <c r="IOJ524" s="370"/>
      <c r="IOK524" s="370"/>
      <c r="IOL524" s="370"/>
      <c r="IOM524" s="370"/>
      <c r="ION524" s="370"/>
      <c r="IOO524" s="370"/>
      <c r="IOP524" s="370"/>
      <c r="IOQ524" s="370"/>
      <c r="IOR524" s="370"/>
      <c r="IOS524" s="370"/>
      <c r="IOT524" s="370"/>
      <c r="IOU524" s="370"/>
      <c r="IOV524" s="370"/>
      <c r="IOW524" s="370"/>
      <c r="IOX524" s="370"/>
      <c r="IOY524" s="370"/>
      <c r="IOZ524" s="370"/>
      <c r="IPA524" s="370"/>
      <c r="IPB524" s="370"/>
      <c r="IPC524" s="370"/>
      <c r="IPD524" s="370"/>
      <c r="IPE524" s="370"/>
      <c r="IPF524" s="370"/>
      <c r="IPG524" s="370"/>
      <c r="IPH524" s="370"/>
      <c r="IPI524" s="370"/>
      <c r="IPJ524" s="370"/>
      <c r="IPK524" s="370"/>
      <c r="IPL524" s="370"/>
      <c r="IPM524" s="370"/>
      <c r="IPN524" s="370"/>
      <c r="IPO524" s="370"/>
      <c r="IPP524" s="370"/>
      <c r="IPQ524" s="370"/>
      <c r="IPR524" s="370"/>
      <c r="IPS524" s="370"/>
      <c r="IPT524" s="370"/>
      <c r="IPU524" s="370"/>
      <c r="IPV524" s="370"/>
      <c r="IPW524" s="370"/>
      <c r="IPX524" s="370"/>
      <c r="IPY524" s="370"/>
      <c r="IPZ524" s="370"/>
      <c r="IQA524" s="370"/>
      <c r="IQB524" s="370"/>
      <c r="IQC524" s="370"/>
      <c r="IQD524" s="370"/>
      <c r="IQE524" s="370"/>
      <c r="IQF524" s="370"/>
      <c r="IQG524" s="370"/>
      <c r="IQH524" s="370"/>
      <c r="IQI524" s="370"/>
      <c r="IQJ524" s="370"/>
      <c r="IQK524" s="370"/>
      <c r="IQL524" s="370"/>
      <c r="IQM524" s="370"/>
      <c r="IQN524" s="370"/>
      <c r="IQO524" s="370"/>
      <c r="IQP524" s="370"/>
      <c r="IQQ524" s="370"/>
      <c r="IQR524" s="370"/>
      <c r="IQS524" s="370"/>
      <c r="IQT524" s="370"/>
      <c r="IQU524" s="370"/>
      <c r="IQV524" s="370"/>
      <c r="IQW524" s="370"/>
      <c r="IQX524" s="370"/>
      <c r="IQY524" s="370"/>
      <c r="IQZ524" s="370"/>
      <c r="IRA524" s="370"/>
      <c r="IRB524" s="370"/>
      <c r="IRC524" s="370"/>
      <c r="IRD524" s="370"/>
      <c r="IRE524" s="370"/>
      <c r="IRF524" s="370"/>
      <c r="IRG524" s="370"/>
      <c r="IRH524" s="370"/>
      <c r="IRI524" s="370"/>
      <c r="IRJ524" s="370"/>
      <c r="IRK524" s="370"/>
      <c r="IRL524" s="370"/>
      <c r="IRM524" s="370"/>
      <c r="IRN524" s="370"/>
      <c r="IRO524" s="370"/>
      <c r="IRP524" s="370"/>
      <c r="IRQ524" s="370"/>
      <c r="IRR524" s="370"/>
      <c r="IRS524" s="370"/>
      <c r="IRT524" s="370"/>
      <c r="IRU524" s="370"/>
      <c r="IRV524" s="370"/>
      <c r="IRW524" s="370"/>
      <c r="IRX524" s="370"/>
      <c r="IRY524" s="370"/>
      <c r="IRZ524" s="370"/>
      <c r="ISA524" s="370"/>
      <c r="ISB524" s="370"/>
      <c r="ISC524" s="370"/>
      <c r="ISD524" s="370"/>
      <c r="ISE524" s="370"/>
      <c r="ISF524" s="370"/>
      <c r="ISG524" s="370"/>
      <c r="ISH524" s="370"/>
      <c r="ISI524" s="370"/>
      <c r="ISJ524" s="370"/>
      <c r="ISK524" s="370"/>
      <c r="ISL524" s="370"/>
      <c r="ISM524" s="370"/>
      <c r="ISN524" s="370"/>
      <c r="ISO524" s="370"/>
      <c r="ISP524" s="370"/>
      <c r="ISQ524" s="370"/>
      <c r="ISR524" s="370"/>
      <c r="ISS524" s="370"/>
      <c r="IST524" s="370"/>
      <c r="ISU524" s="370"/>
      <c r="ISV524" s="370"/>
      <c r="ITA524" s="370"/>
      <c r="ITB524" s="370"/>
      <c r="ITC524" s="370"/>
      <c r="ITD524" s="370"/>
      <c r="ITE524" s="370"/>
      <c r="ITF524" s="370"/>
      <c r="ITG524" s="370"/>
      <c r="ITH524" s="370"/>
      <c r="ITI524" s="370"/>
      <c r="ITJ524" s="370"/>
      <c r="ITK524" s="370"/>
      <c r="IVC524" s="370"/>
      <c r="IVD524" s="370"/>
      <c r="IVE524" s="370"/>
      <c r="IVF524" s="370"/>
      <c r="IVG524" s="370"/>
      <c r="IVH524" s="370"/>
      <c r="IVI524" s="370"/>
      <c r="IVJ524" s="370"/>
      <c r="IVK524" s="370"/>
      <c r="IVL524" s="370"/>
      <c r="IVM524" s="370"/>
      <c r="IVN524" s="370"/>
      <c r="IVO524" s="370"/>
      <c r="IVP524" s="370"/>
      <c r="IVQ524" s="370"/>
      <c r="IVR524" s="370"/>
      <c r="IVS524" s="370"/>
      <c r="IVT524" s="370"/>
      <c r="IVU524" s="370"/>
      <c r="IVV524" s="370"/>
      <c r="IVW524" s="370"/>
      <c r="IVX524" s="370"/>
      <c r="IVY524" s="370"/>
      <c r="IVZ524" s="370"/>
      <c r="IWA524" s="370"/>
      <c r="IWB524" s="370"/>
      <c r="IWC524" s="370"/>
      <c r="IWD524" s="370"/>
      <c r="IWE524" s="370"/>
      <c r="IWF524" s="370"/>
      <c r="IWG524" s="370"/>
      <c r="IWH524" s="370"/>
      <c r="IWI524" s="370"/>
      <c r="IWJ524" s="370"/>
      <c r="IWK524" s="370"/>
      <c r="IWL524" s="370"/>
      <c r="IWM524" s="370"/>
      <c r="IWN524" s="370"/>
      <c r="IWO524" s="370"/>
      <c r="IWP524" s="370"/>
      <c r="IWQ524" s="370"/>
      <c r="IWR524" s="370"/>
      <c r="IWS524" s="370"/>
      <c r="IWT524" s="370"/>
      <c r="IWU524" s="370"/>
      <c r="IWV524" s="370"/>
      <c r="IWW524" s="370"/>
      <c r="IWX524" s="370"/>
      <c r="IWY524" s="370"/>
      <c r="IWZ524" s="370"/>
      <c r="IXA524" s="370"/>
      <c r="IXB524" s="370"/>
      <c r="IXC524" s="370"/>
      <c r="IXD524" s="370"/>
      <c r="IXE524" s="370"/>
      <c r="IXF524" s="370"/>
      <c r="IXG524" s="370"/>
      <c r="IXH524" s="370"/>
      <c r="IXI524" s="370"/>
      <c r="IXJ524" s="370"/>
      <c r="IXK524" s="370"/>
      <c r="IXL524" s="370"/>
      <c r="IXM524" s="370"/>
      <c r="IXN524" s="370"/>
      <c r="IXO524" s="370"/>
      <c r="IXP524" s="370"/>
      <c r="IXQ524" s="370"/>
      <c r="IXR524" s="370"/>
      <c r="IXS524" s="370"/>
      <c r="IXT524" s="370"/>
      <c r="IXU524" s="370"/>
      <c r="IXV524" s="370"/>
      <c r="IXW524" s="370"/>
      <c r="IXX524" s="370"/>
      <c r="IXY524" s="370"/>
      <c r="IXZ524" s="370"/>
      <c r="IYA524" s="370"/>
      <c r="IYB524" s="370"/>
      <c r="IYC524" s="370"/>
      <c r="IYD524" s="370"/>
      <c r="IYE524" s="370"/>
      <c r="IYF524" s="370"/>
      <c r="IYG524" s="370"/>
      <c r="IYH524" s="370"/>
      <c r="IYI524" s="370"/>
      <c r="IYJ524" s="370"/>
      <c r="IYK524" s="370"/>
      <c r="IYL524" s="370"/>
      <c r="IYM524" s="370"/>
      <c r="IYN524" s="370"/>
      <c r="IYO524" s="370"/>
      <c r="IYP524" s="370"/>
      <c r="IYQ524" s="370"/>
      <c r="IYR524" s="370"/>
      <c r="IYS524" s="370"/>
      <c r="IYT524" s="370"/>
      <c r="IYU524" s="370"/>
      <c r="IYV524" s="370"/>
      <c r="IYW524" s="370"/>
      <c r="IYX524" s="370"/>
      <c r="IYY524" s="370"/>
      <c r="IYZ524" s="370"/>
      <c r="IZA524" s="370"/>
      <c r="IZB524" s="370"/>
      <c r="IZC524" s="370"/>
      <c r="IZD524" s="370"/>
      <c r="IZE524" s="370"/>
      <c r="IZF524" s="370"/>
      <c r="IZG524" s="370"/>
      <c r="IZH524" s="370"/>
      <c r="IZI524" s="370"/>
      <c r="IZJ524" s="370"/>
      <c r="IZK524" s="370"/>
      <c r="IZL524" s="370"/>
      <c r="IZM524" s="370"/>
      <c r="IZN524" s="370"/>
      <c r="IZO524" s="370"/>
      <c r="IZP524" s="370"/>
      <c r="IZQ524" s="370"/>
      <c r="IZR524" s="370"/>
      <c r="IZS524" s="370"/>
      <c r="IZT524" s="370"/>
      <c r="IZU524" s="370"/>
      <c r="IZV524" s="370"/>
      <c r="IZW524" s="370"/>
      <c r="IZX524" s="370"/>
      <c r="IZY524" s="370"/>
      <c r="IZZ524" s="370"/>
      <c r="JAA524" s="370"/>
      <c r="JAB524" s="370"/>
      <c r="JAC524" s="370"/>
      <c r="JAD524" s="370"/>
      <c r="JAE524" s="370"/>
      <c r="JAF524" s="370"/>
      <c r="JAG524" s="370"/>
      <c r="JAH524" s="370"/>
      <c r="JAI524" s="370"/>
      <c r="JAJ524" s="370"/>
      <c r="JAK524" s="370"/>
      <c r="JAL524" s="370"/>
      <c r="JAM524" s="370"/>
      <c r="JAN524" s="370"/>
      <c r="JAO524" s="370"/>
      <c r="JAP524" s="370"/>
      <c r="JAQ524" s="370"/>
      <c r="JAR524" s="370"/>
      <c r="JAS524" s="370"/>
      <c r="JAT524" s="370"/>
      <c r="JAU524" s="370"/>
      <c r="JAV524" s="370"/>
      <c r="JAW524" s="370"/>
      <c r="JAX524" s="370"/>
      <c r="JAY524" s="370"/>
      <c r="JAZ524" s="370"/>
      <c r="JBA524" s="370"/>
      <c r="JBB524" s="370"/>
      <c r="JBC524" s="370"/>
      <c r="JBD524" s="370"/>
      <c r="JBE524" s="370"/>
      <c r="JBF524" s="370"/>
      <c r="JBG524" s="370"/>
      <c r="JBH524" s="370"/>
      <c r="JBI524" s="370"/>
      <c r="JBJ524" s="370"/>
      <c r="JBK524" s="370"/>
      <c r="JBL524" s="370"/>
      <c r="JBM524" s="370"/>
      <c r="JBN524" s="370"/>
      <c r="JBO524" s="370"/>
      <c r="JBP524" s="370"/>
      <c r="JBQ524" s="370"/>
      <c r="JBR524" s="370"/>
      <c r="JBS524" s="370"/>
      <c r="JBT524" s="370"/>
      <c r="JBU524" s="370"/>
      <c r="JBV524" s="370"/>
      <c r="JBW524" s="370"/>
      <c r="JBX524" s="370"/>
      <c r="JBY524" s="370"/>
      <c r="JBZ524" s="370"/>
      <c r="JCA524" s="370"/>
      <c r="JCB524" s="370"/>
      <c r="JCC524" s="370"/>
      <c r="JCD524" s="370"/>
      <c r="JCE524" s="370"/>
      <c r="JCF524" s="370"/>
      <c r="JCG524" s="370"/>
      <c r="JCH524" s="370"/>
      <c r="JCI524" s="370"/>
      <c r="JCJ524" s="370"/>
      <c r="JCK524" s="370"/>
      <c r="JCL524" s="370"/>
      <c r="JCM524" s="370"/>
      <c r="JCN524" s="370"/>
      <c r="JCO524" s="370"/>
      <c r="JCP524" s="370"/>
      <c r="JCQ524" s="370"/>
      <c r="JCR524" s="370"/>
      <c r="JCW524" s="370"/>
      <c r="JCX524" s="370"/>
      <c r="JCY524" s="370"/>
      <c r="JCZ524" s="370"/>
      <c r="JDA524" s="370"/>
      <c r="JDB524" s="370"/>
      <c r="JDC524" s="370"/>
      <c r="JDD524" s="370"/>
      <c r="JDE524" s="370"/>
      <c r="JDF524" s="370"/>
      <c r="JDG524" s="370"/>
      <c r="JEY524" s="370"/>
      <c r="JEZ524" s="370"/>
      <c r="JFA524" s="370"/>
      <c r="JFB524" s="370"/>
      <c r="JFC524" s="370"/>
      <c r="JFD524" s="370"/>
      <c r="JFE524" s="370"/>
      <c r="JFF524" s="370"/>
      <c r="JFG524" s="370"/>
      <c r="JFH524" s="370"/>
      <c r="JFI524" s="370"/>
      <c r="JFJ524" s="370"/>
      <c r="JFK524" s="370"/>
      <c r="JFL524" s="370"/>
      <c r="JFM524" s="370"/>
      <c r="JFN524" s="370"/>
      <c r="JFO524" s="370"/>
      <c r="JFP524" s="370"/>
      <c r="JFQ524" s="370"/>
      <c r="JFR524" s="370"/>
      <c r="JFS524" s="370"/>
      <c r="JFT524" s="370"/>
      <c r="JFU524" s="370"/>
      <c r="JFV524" s="370"/>
      <c r="JFW524" s="370"/>
      <c r="JFX524" s="370"/>
      <c r="JFY524" s="370"/>
      <c r="JFZ524" s="370"/>
      <c r="JGA524" s="370"/>
      <c r="JGB524" s="370"/>
      <c r="JGC524" s="370"/>
      <c r="JGD524" s="370"/>
      <c r="JGE524" s="370"/>
      <c r="JGF524" s="370"/>
      <c r="JGG524" s="370"/>
      <c r="JGH524" s="370"/>
      <c r="JGI524" s="370"/>
      <c r="JGJ524" s="370"/>
      <c r="JGK524" s="370"/>
      <c r="JGL524" s="370"/>
      <c r="JGM524" s="370"/>
      <c r="JGN524" s="370"/>
      <c r="JGO524" s="370"/>
      <c r="JGP524" s="370"/>
      <c r="JGQ524" s="370"/>
      <c r="JGR524" s="370"/>
      <c r="JGS524" s="370"/>
      <c r="JGT524" s="370"/>
      <c r="JGU524" s="370"/>
      <c r="JGV524" s="370"/>
      <c r="JGW524" s="370"/>
      <c r="JGX524" s="370"/>
      <c r="JGY524" s="370"/>
      <c r="JGZ524" s="370"/>
      <c r="JHA524" s="370"/>
      <c r="JHB524" s="370"/>
      <c r="JHC524" s="370"/>
      <c r="JHD524" s="370"/>
      <c r="JHE524" s="370"/>
      <c r="JHF524" s="370"/>
      <c r="JHG524" s="370"/>
      <c r="JHH524" s="370"/>
      <c r="JHI524" s="370"/>
      <c r="JHJ524" s="370"/>
      <c r="JHK524" s="370"/>
      <c r="JHL524" s="370"/>
      <c r="JHM524" s="370"/>
      <c r="JHN524" s="370"/>
      <c r="JHO524" s="370"/>
      <c r="JHP524" s="370"/>
      <c r="JHQ524" s="370"/>
      <c r="JHR524" s="370"/>
      <c r="JHS524" s="370"/>
      <c r="JHT524" s="370"/>
      <c r="JHU524" s="370"/>
      <c r="JHV524" s="370"/>
      <c r="JHW524" s="370"/>
      <c r="JHX524" s="370"/>
      <c r="JHY524" s="370"/>
      <c r="JHZ524" s="370"/>
      <c r="JIA524" s="370"/>
      <c r="JIB524" s="370"/>
      <c r="JIC524" s="370"/>
      <c r="JID524" s="370"/>
      <c r="JIE524" s="370"/>
      <c r="JIF524" s="370"/>
      <c r="JIG524" s="370"/>
      <c r="JIH524" s="370"/>
      <c r="JII524" s="370"/>
      <c r="JIJ524" s="370"/>
      <c r="JIK524" s="370"/>
      <c r="JIL524" s="370"/>
      <c r="JIM524" s="370"/>
      <c r="JIN524" s="370"/>
      <c r="JIO524" s="370"/>
      <c r="JIP524" s="370"/>
      <c r="JIQ524" s="370"/>
      <c r="JIR524" s="370"/>
      <c r="JIS524" s="370"/>
      <c r="JIT524" s="370"/>
      <c r="JIU524" s="370"/>
      <c r="JIV524" s="370"/>
      <c r="JIW524" s="370"/>
      <c r="JIX524" s="370"/>
      <c r="JIY524" s="370"/>
      <c r="JIZ524" s="370"/>
      <c r="JJA524" s="370"/>
      <c r="JJB524" s="370"/>
      <c r="JJC524" s="370"/>
      <c r="JJD524" s="370"/>
      <c r="JJE524" s="370"/>
      <c r="JJF524" s="370"/>
      <c r="JJG524" s="370"/>
      <c r="JJH524" s="370"/>
      <c r="JJI524" s="370"/>
      <c r="JJJ524" s="370"/>
      <c r="JJK524" s="370"/>
      <c r="JJL524" s="370"/>
      <c r="JJM524" s="370"/>
      <c r="JJN524" s="370"/>
      <c r="JJO524" s="370"/>
      <c r="JJP524" s="370"/>
      <c r="JJQ524" s="370"/>
      <c r="JJR524" s="370"/>
      <c r="JJS524" s="370"/>
      <c r="JJT524" s="370"/>
      <c r="JJU524" s="370"/>
      <c r="JJV524" s="370"/>
      <c r="JJW524" s="370"/>
      <c r="JJX524" s="370"/>
      <c r="JJY524" s="370"/>
      <c r="JJZ524" s="370"/>
      <c r="JKA524" s="370"/>
      <c r="JKB524" s="370"/>
      <c r="JKC524" s="370"/>
      <c r="JKD524" s="370"/>
      <c r="JKE524" s="370"/>
      <c r="JKF524" s="370"/>
      <c r="JKG524" s="370"/>
      <c r="JKH524" s="370"/>
      <c r="JKI524" s="370"/>
      <c r="JKJ524" s="370"/>
      <c r="JKK524" s="370"/>
      <c r="JKL524" s="370"/>
      <c r="JKM524" s="370"/>
      <c r="JKN524" s="370"/>
      <c r="JKO524" s="370"/>
      <c r="JKP524" s="370"/>
      <c r="JKQ524" s="370"/>
      <c r="JKR524" s="370"/>
      <c r="JKS524" s="370"/>
      <c r="JKT524" s="370"/>
      <c r="JKU524" s="370"/>
      <c r="JKV524" s="370"/>
      <c r="JKW524" s="370"/>
      <c r="JKX524" s="370"/>
      <c r="JKY524" s="370"/>
      <c r="JKZ524" s="370"/>
      <c r="JLA524" s="370"/>
      <c r="JLB524" s="370"/>
      <c r="JLC524" s="370"/>
      <c r="JLD524" s="370"/>
      <c r="JLE524" s="370"/>
      <c r="JLF524" s="370"/>
      <c r="JLG524" s="370"/>
      <c r="JLH524" s="370"/>
      <c r="JLI524" s="370"/>
      <c r="JLJ524" s="370"/>
      <c r="JLK524" s="370"/>
      <c r="JLL524" s="370"/>
      <c r="JLM524" s="370"/>
      <c r="JLN524" s="370"/>
      <c r="JLO524" s="370"/>
      <c r="JLP524" s="370"/>
      <c r="JLQ524" s="370"/>
      <c r="JLR524" s="370"/>
      <c r="JLS524" s="370"/>
      <c r="JLT524" s="370"/>
      <c r="JLU524" s="370"/>
      <c r="JLV524" s="370"/>
      <c r="JLW524" s="370"/>
      <c r="JLX524" s="370"/>
      <c r="JLY524" s="370"/>
      <c r="JLZ524" s="370"/>
      <c r="JMA524" s="370"/>
      <c r="JMB524" s="370"/>
      <c r="JMC524" s="370"/>
      <c r="JMD524" s="370"/>
      <c r="JME524" s="370"/>
      <c r="JMF524" s="370"/>
      <c r="JMG524" s="370"/>
      <c r="JMH524" s="370"/>
      <c r="JMI524" s="370"/>
      <c r="JMJ524" s="370"/>
      <c r="JMK524" s="370"/>
      <c r="JML524" s="370"/>
      <c r="JMM524" s="370"/>
      <c r="JMN524" s="370"/>
      <c r="JMS524" s="370"/>
      <c r="JMT524" s="370"/>
      <c r="JMU524" s="370"/>
      <c r="JMV524" s="370"/>
      <c r="JMW524" s="370"/>
      <c r="JMX524" s="370"/>
      <c r="JMY524" s="370"/>
      <c r="JMZ524" s="370"/>
      <c r="JNA524" s="370"/>
      <c r="JNB524" s="370"/>
      <c r="JNC524" s="370"/>
      <c r="JOU524" s="370"/>
      <c r="JOV524" s="370"/>
      <c r="JOW524" s="370"/>
      <c r="JOX524" s="370"/>
      <c r="JOY524" s="370"/>
      <c r="JOZ524" s="370"/>
      <c r="JPA524" s="370"/>
      <c r="JPB524" s="370"/>
      <c r="JPC524" s="370"/>
      <c r="JPD524" s="370"/>
      <c r="JPE524" s="370"/>
      <c r="JPF524" s="370"/>
      <c r="JPG524" s="370"/>
      <c r="JPH524" s="370"/>
      <c r="JPI524" s="370"/>
      <c r="JPJ524" s="370"/>
      <c r="JPK524" s="370"/>
      <c r="JPL524" s="370"/>
      <c r="JPM524" s="370"/>
      <c r="JPN524" s="370"/>
      <c r="JPO524" s="370"/>
      <c r="JPP524" s="370"/>
      <c r="JPQ524" s="370"/>
      <c r="JPR524" s="370"/>
      <c r="JPS524" s="370"/>
      <c r="JPT524" s="370"/>
      <c r="JPU524" s="370"/>
      <c r="JPV524" s="370"/>
      <c r="JPW524" s="370"/>
      <c r="JPX524" s="370"/>
      <c r="JPY524" s="370"/>
      <c r="JPZ524" s="370"/>
      <c r="JQA524" s="370"/>
      <c r="JQB524" s="370"/>
      <c r="JQC524" s="370"/>
      <c r="JQD524" s="370"/>
      <c r="JQE524" s="370"/>
      <c r="JQF524" s="370"/>
      <c r="JQG524" s="370"/>
      <c r="JQH524" s="370"/>
      <c r="JQI524" s="370"/>
      <c r="JQJ524" s="370"/>
      <c r="JQK524" s="370"/>
      <c r="JQL524" s="370"/>
      <c r="JQM524" s="370"/>
      <c r="JQN524" s="370"/>
      <c r="JQO524" s="370"/>
      <c r="JQP524" s="370"/>
      <c r="JQQ524" s="370"/>
      <c r="JQR524" s="370"/>
      <c r="JQS524" s="370"/>
      <c r="JQT524" s="370"/>
      <c r="JQU524" s="370"/>
      <c r="JQV524" s="370"/>
      <c r="JQW524" s="370"/>
      <c r="JQX524" s="370"/>
      <c r="JQY524" s="370"/>
      <c r="JQZ524" s="370"/>
      <c r="JRA524" s="370"/>
      <c r="JRB524" s="370"/>
      <c r="JRC524" s="370"/>
      <c r="JRD524" s="370"/>
      <c r="JRE524" s="370"/>
      <c r="JRF524" s="370"/>
      <c r="JRG524" s="370"/>
      <c r="JRH524" s="370"/>
      <c r="JRI524" s="370"/>
      <c r="JRJ524" s="370"/>
      <c r="JRK524" s="370"/>
      <c r="JRL524" s="370"/>
      <c r="JRM524" s="370"/>
      <c r="JRN524" s="370"/>
      <c r="JRO524" s="370"/>
      <c r="JRP524" s="370"/>
      <c r="JRQ524" s="370"/>
      <c r="JRR524" s="370"/>
      <c r="JRS524" s="370"/>
      <c r="JRT524" s="370"/>
      <c r="JRU524" s="370"/>
      <c r="JRV524" s="370"/>
      <c r="JRW524" s="370"/>
      <c r="JRX524" s="370"/>
      <c r="JRY524" s="370"/>
      <c r="JRZ524" s="370"/>
      <c r="JSA524" s="370"/>
      <c r="JSB524" s="370"/>
      <c r="JSC524" s="370"/>
      <c r="JSD524" s="370"/>
      <c r="JSE524" s="370"/>
      <c r="JSF524" s="370"/>
      <c r="JSG524" s="370"/>
      <c r="JSH524" s="370"/>
      <c r="JSI524" s="370"/>
      <c r="JSJ524" s="370"/>
      <c r="JSK524" s="370"/>
      <c r="JSL524" s="370"/>
      <c r="JSM524" s="370"/>
      <c r="JSN524" s="370"/>
      <c r="JSO524" s="370"/>
      <c r="JSP524" s="370"/>
      <c r="JSQ524" s="370"/>
      <c r="JSR524" s="370"/>
      <c r="JSS524" s="370"/>
      <c r="JST524" s="370"/>
      <c r="JSU524" s="370"/>
      <c r="JSV524" s="370"/>
      <c r="JSW524" s="370"/>
      <c r="JSX524" s="370"/>
      <c r="JSY524" s="370"/>
      <c r="JSZ524" s="370"/>
      <c r="JTA524" s="370"/>
      <c r="JTB524" s="370"/>
      <c r="JTC524" s="370"/>
      <c r="JTD524" s="370"/>
      <c r="JTE524" s="370"/>
      <c r="JTF524" s="370"/>
      <c r="JTG524" s="370"/>
      <c r="JTH524" s="370"/>
      <c r="JTI524" s="370"/>
      <c r="JTJ524" s="370"/>
      <c r="JTK524" s="370"/>
      <c r="JTL524" s="370"/>
      <c r="JTM524" s="370"/>
      <c r="JTN524" s="370"/>
      <c r="JTO524" s="370"/>
      <c r="JTP524" s="370"/>
      <c r="JTQ524" s="370"/>
      <c r="JTR524" s="370"/>
      <c r="JTS524" s="370"/>
      <c r="JTT524" s="370"/>
      <c r="JTU524" s="370"/>
      <c r="JTV524" s="370"/>
      <c r="JTW524" s="370"/>
      <c r="JTX524" s="370"/>
      <c r="JTY524" s="370"/>
      <c r="JTZ524" s="370"/>
      <c r="JUA524" s="370"/>
      <c r="JUB524" s="370"/>
      <c r="JUC524" s="370"/>
      <c r="JUD524" s="370"/>
      <c r="JUE524" s="370"/>
      <c r="JUF524" s="370"/>
      <c r="JUG524" s="370"/>
      <c r="JUH524" s="370"/>
      <c r="JUI524" s="370"/>
      <c r="JUJ524" s="370"/>
      <c r="JUK524" s="370"/>
      <c r="JUL524" s="370"/>
      <c r="JUM524" s="370"/>
      <c r="JUN524" s="370"/>
      <c r="JUO524" s="370"/>
      <c r="JUP524" s="370"/>
      <c r="JUQ524" s="370"/>
      <c r="JUR524" s="370"/>
      <c r="JUS524" s="370"/>
      <c r="JUT524" s="370"/>
      <c r="JUU524" s="370"/>
      <c r="JUV524" s="370"/>
      <c r="JUW524" s="370"/>
      <c r="JUX524" s="370"/>
      <c r="JUY524" s="370"/>
      <c r="JUZ524" s="370"/>
      <c r="JVA524" s="370"/>
      <c r="JVB524" s="370"/>
      <c r="JVC524" s="370"/>
      <c r="JVD524" s="370"/>
      <c r="JVE524" s="370"/>
      <c r="JVF524" s="370"/>
      <c r="JVG524" s="370"/>
      <c r="JVH524" s="370"/>
      <c r="JVI524" s="370"/>
      <c r="JVJ524" s="370"/>
      <c r="JVK524" s="370"/>
      <c r="JVL524" s="370"/>
      <c r="JVM524" s="370"/>
      <c r="JVN524" s="370"/>
      <c r="JVO524" s="370"/>
      <c r="JVP524" s="370"/>
      <c r="JVQ524" s="370"/>
      <c r="JVR524" s="370"/>
      <c r="JVS524" s="370"/>
      <c r="JVT524" s="370"/>
      <c r="JVU524" s="370"/>
      <c r="JVV524" s="370"/>
      <c r="JVW524" s="370"/>
      <c r="JVX524" s="370"/>
      <c r="JVY524" s="370"/>
      <c r="JVZ524" s="370"/>
      <c r="JWA524" s="370"/>
      <c r="JWB524" s="370"/>
      <c r="JWC524" s="370"/>
      <c r="JWD524" s="370"/>
      <c r="JWE524" s="370"/>
      <c r="JWF524" s="370"/>
      <c r="JWG524" s="370"/>
      <c r="JWH524" s="370"/>
      <c r="JWI524" s="370"/>
      <c r="JWJ524" s="370"/>
      <c r="JWO524" s="370"/>
      <c r="JWP524" s="370"/>
      <c r="JWQ524" s="370"/>
      <c r="JWR524" s="370"/>
      <c r="JWS524" s="370"/>
      <c r="JWT524" s="370"/>
      <c r="JWU524" s="370"/>
      <c r="JWV524" s="370"/>
      <c r="JWW524" s="370"/>
      <c r="JWX524" s="370"/>
      <c r="JWY524" s="370"/>
      <c r="JYQ524" s="370"/>
      <c r="JYR524" s="370"/>
      <c r="JYS524" s="370"/>
      <c r="JYT524" s="370"/>
      <c r="JYU524" s="370"/>
      <c r="JYV524" s="370"/>
      <c r="JYW524" s="370"/>
      <c r="JYX524" s="370"/>
      <c r="JYY524" s="370"/>
      <c r="JYZ524" s="370"/>
      <c r="JZA524" s="370"/>
      <c r="JZB524" s="370"/>
      <c r="JZC524" s="370"/>
      <c r="JZD524" s="370"/>
      <c r="JZE524" s="370"/>
      <c r="JZF524" s="370"/>
      <c r="JZG524" s="370"/>
      <c r="JZH524" s="370"/>
      <c r="JZI524" s="370"/>
      <c r="JZJ524" s="370"/>
      <c r="JZK524" s="370"/>
      <c r="JZL524" s="370"/>
      <c r="JZM524" s="370"/>
      <c r="JZN524" s="370"/>
      <c r="JZO524" s="370"/>
      <c r="JZP524" s="370"/>
      <c r="JZQ524" s="370"/>
      <c r="JZR524" s="370"/>
      <c r="JZS524" s="370"/>
      <c r="JZT524" s="370"/>
      <c r="JZU524" s="370"/>
      <c r="JZV524" s="370"/>
      <c r="JZW524" s="370"/>
      <c r="JZX524" s="370"/>
      <c r="JZY524" s="370"/>
      <c r="JZZ524" s="370"/>
      <c r="KAA524" s="370"/>
      <c r="KAB524" s="370"/>
      <c r="KAC524" s="370"/>
      <c r="KAD524" s="370"/>
      <c r="KAE524" s="370"/>
      <c r="KAF524" s="370"/>
      <c r="KAG524" s="370"/>
      <c r="KAH524" s="370"/>
      <c r="KAI524" s="370"/>
      <c r="KAJ524" s="370"/>
      <c r="KAK524" s="370"/>
      <c r="KAL524" s="370"/>
      <c r="KAM524" s="370"/>
      <c r="KAN524" s="370"/>
      <c r="KAO524" s="370"/>
      <c r="KAP524" s="370"/>
      <c r="KAQ524" s="370"/>
      <c r="KAR524" s="370"/>
      <c r="KAS524" s="370"/>
      <c r="KAT524" s="370"/>
      <c r="KAU524" s="370"/>
      <c r="KAV524" s="370"/>
      <c r="KAW524" s="370"/>
      <c r="KAX524" s="370"/>
      <c r="KAY524" s="370"/>
      <c r="KAZ524" s="370"/>
      <c r="KBA524" s="370"/>
      <c r="KBB524" s="370"/>
      <c r="KBC524" s="370"/>
      <c r="KBD524" s="370"/>
      <c r="KBE524" s="370"/>
      <c r="KBF524" s="370"/>
      <c r="KBG524" s="370"/>
      <c r="KBH524" s="370"/>
      <c r="KBI524" s="370"/>
      <c r="KBJ524" s="370"/>
      <c r="KBK524" s="370"/>
      <c r="KBL524" s="370"/>
      <c r="KBM524" s="370"/>
      <c r="KBN524" s="370"/>
      <c r="KBO524" s="370"/>
      <c r="KBP524" s="370"/>
      <c r="KBQ524" s="370"/>
      <c r="KBR524" s="370"/>
      <c r="KBS524" s="370"/>
      <c r="KBT524" s="370"/>
      <c r="KBU524" s="370"/>
      <c r="KBV524" s="370"/>
      <c r="KBW524" s="370"/>
      <c r="KBX524" s="370"/>
      <c r="KBY524" s="370"/>
      <c r="KBZ524" s="370"/>
      <c r="KCA524" s="370"/>
      <c r="KCB524" s="370"/>
      <c r="KCC524" s="370"/>
      <c r="KCD524" s="370"/>
      <c r="KCE524" s="370"/>
      <c r="KCF524" s="370"/>
      <c r="KCG524" s="370"/>
      <c r="KCH524" s="370"/>
      <c r="KCI524" s="370"/>
      <c r="KCJ524" s="370"/>
      <c r="KCK524" s="370"/>
      <c r="KCL524" s="370"/>
      <c r="KCM524" s="370"/>
      <c r="KCN524" s="370"/>
      <c r="KCO524" s="370"/>
      <c r="KCP524" s="370"/>
      <c r="KCQ524" s="370"/>
      <c r="KCR524" s="370"/>
      <c r="KCS524" s="370"/>
      <c r="KCT524" s="370"/>
      <c r="KCU524" s="370"/>
      <c r="KCV524" s="370"/>
      <c r="KCW524" s="370"/>
      <c r="KCX524" s="370"/>
      <c r="KCY524" s="370"/>
      <c r="KCZ524" s="370"/>
      <c r="KDA524" s="370"/>
      <c r="KDB524" s="370"/>
      <c r="KDC524" s="370"/>
      <c r="KDD524" s="370"/>
      <c r="KDE524" s="370"/>
      <c r="KDF524" s="370"/>
      <c r="KDG524" s="370"/>
      <c r="KDH524" s="370"/>
      <c r="KDI524" s="370"/>
      <c r="KDJ524" s="370"/>
      <c r="KDK524" s="370"/>
      <c r="KDL524" s="370"/>
      <c r="KDM524" s="370"/>
      <c r="KDN524" s="370"/>
      <c r="KDO524" s="370"/>
      <c r="KDP524" s="370"/>
      <c r="KDQ524" s="370"/>
      <c r="KDR524" s="370"/>
      <c r="KDS524" s="370"/>
      <c r="KDT524" s="370"/>
      <c r="KDU524" s="370"/>
      <c r="KDV524" s="370"/>
      <c r="KDW524" s="370"/>
      <c r="KDX524" s="370"/>
      <c r="KDY524" s="370"/>
      <c r="KDZ524" s="370"/>
      <c r="KEA524" s="370"/>
      <c r="KEB524" s="370"/>
      <c r="KEC524" s="370"/>
      <c r="KED524" s="370"/>
      <c r="KEE524" s="370"/>
      <c r="KEF524" s="370"/>
      <c r="KEG524" s="370"/>
      <c r="KEH524" s="370"/>
      <c r="KEI524" s="370"/>
      <c r="KEJ524" s="370"/>
      <c r="KEK524" s="370"/>
      <c r="KEL524" s="370"/>
      <c r="KEM524" s="370"/>
      <c r="KEN524" s="370"/>
      <c r="KEO524" s="370"/>
      <c r="KEP524" s="370"/>
      <c r="KEQ524" s="370"/>
      <c r="KER524" s="370"/>
      <c r="KES524" s="370"/>
      <c r="KET524" s="370"/>
      <c r="KEU524" s="370"/>
      <c r="KEV524" s="370"/>
      <c r="KEW524" s="370"/>
      <c r="KEX524" s="370"/>
      <c r="KEY524" s="370"/>
      <c r="KEZ524" s="370"/>
      <c r="KFA524" s="370"/>
      <c r="KFB524" s="370"/>
      <c r="KFC524" s="370"/>
      <c r="KFD524" s="370"/>
      <c r="KFE524" s="370"/>
      <c r="KFF524" s="370"/>
      <c r="KFG524" s="370"/>
      <c r="KFH524" s="370"/>
      <c r="KFI524" s="370"/>
      <c r="KFJ524" s="370"/>
      <c r="KFK524" s="370"/>
      <c r="KFL524" s="370"/>
      <c r="KFM524" s="370"/>
      <c r="KFN524" s="370"/>
      <c r="KFO524" s="370"/>
      <c r="KFP524" s="370"/>
      <c r="KFQ524" s="370"/>
      <c r="KFR524" s="370"/>
      <c r="KFS524" s="370"/>
      <c r="KFT524" s="370"/>
      <c r="KFU524" s="370"/>
      <c r="KFV524" s="370"/>
      <c r="KFW524" s="370"/>
      <c r="KFX524" s="370"/>
      <c r="KFY524" s="370"/>
      <c r="KFZ524" s="370"/>
      <c r="KGA524" s="370"/>
      <c r="KGB524" s="370"/>
      <c r="KGC524" s="370"/>
      <c r="KGD524" s="370"/>
      <c r="KGE524" s="370"/>
      <c r="KGF524" s="370"/>
      <c r="KGK524" s="370"/>
      <c r="KGL524" s="370"/>
      <c r="KGM524" s="370"/>
      <c r="KGN524" s="370"/>
      <c r="KGO524" s="370"/>
      <c r="KGP524" s="370"/>
      <c r="KGQ524" s="370"/>
      <c r="KGR524" s="370"/>
      <c r="KGS524" s="370"/>
      <c r="KGT524" s="370"/>
      <c r="KGU524" s="370"/>
      <c r="KIM524" s="370"/>
      <c r="KIN524" s="370"/>
      <c r="KIO524" s="370"/>
      <c r="KIP524" s="370"/>
      <c r="KIQ524" s="370"/>
      <c r="KIR524" s="370"/>
      <c r="KIS524" s="370"/>
      <c r="KIT524" s="370"/>
      <c r="KIU524" s="370"/>
      <c r="KIV524" s="370"/>
      <c r="KIW524" s="370"/>
      <c r="KIX524" s="370"/>
      <c r="KIY524" s="370"/>
      <c r="KIZ524" s="370"/>
      <c r="KJA524" s="370"/>
      <c r="KJB524" s="370"/>
      <c r="KJC524" s="370"/>
      <c r="KJD524" s="370"/>
      <c r="KJE524" s="370"/>
      <c r="KJF524" s="370"/>
      <c r="KJG524" s="370"/>
      <c r="KJH524" s="370"/>
      <c r="KJI524" s="370"/>
      <c r="KJJ524" s="370"/>
      <c r="KJK524" s="370"/>
      <c r="KJL524" s="370"/>
      <c r="KJM524" s="370"/>
      <c r="KJN524" s="370"/>
      <c r="KJO524" s="370"/>
      <c r="KJP524" s="370"/>
      <c r="KJQ524" s="370"/>
      <c r="KJR524" s="370"/>
      <c r="KJS524" s="370"/>
      <c r="KJT524" s="370"/>
      <c r="KJU524" s="370"/>
      <c r="KJV524" s="370"/>
      <c r="KJW524" s="370"/>
      <c r="KJX524" s="370"/>
      <c r="KJY524" s="370"/>
      <c r="KJZ524" s="370"/>
      <c r="KKA524" s="370"/>
      <c r="KKB524" s="370"/>
      <c r="KKC524" s="370"/>
      <c r="KKD524" s="370"/>
      <c r="KKE524" s="370"/>
      <c r="KKF524" s="370"/>
      <c r="KKG524" s="370"/>
      <c r="KKH524" s="370"/>
      <c r="KKI524" s="370"/>
      <c r="KKJ524" s="370"/>
      <c r="KKK524" s="370"/>
      <c r="KKL524" s="370"/>
      <c r="KKM524" s="370"/>
      <c r="KKN524" s="370"/>
      <c r="KKO524" s="370"/>
      <c r="KKP524" s="370"/>
      <c r="KKQ524" s="370"/>
      <c r="KKR524" s="370"/>
      <c r="KKS524" s="370"/>
      <c r="KKT524" s="370"/>
      <c r="KKU524" s="370"/>
      <c r="KKV524" s="370"/>
      <c r="KKW524" s="370"/>
      <c r="KKX524" s="370"/>
      <c r="KKY524" s="370"/>
      <c r="KKZ524" s="370"/>
      <c r="KLA524" s="370"/>
      <c r="KLB524" s="370"/>
      <c r="KLC524" s="370"/>
      <c r="KLD524" s="370"/>
      <c r="KLE524" s="370"/>
      <c r="KLF524" s="370"/>
      <c r="KLG524" s="370"/>
      <c r="KLH524" s="370"/>
      <c r="KLI524" s="370"/>
      <c r="KLJ524" s="370"/>
      <c r="KLK524" s="370"/>
      <c r="KLL524" s="370"/>
      <c r="KLM524" s="370"/>
      <c r="KLN524" s="370"/>
      <c r="KLO524" s="370"/>
      <c r="KLP524" s="370"/>
      <c r="KLQ524" s="370"/>
      <c r="KLR524" s="370"/>
      <c r="KLS524" s="370"/>
      <c r="KLT524" s="370"/>
      <c r="KLU524" s="370"/>
      <c r="KLV524" s="370"/>
      <c r="KLW524" s="370"/>
      <c r="KLX524" s="370"/>
      <c r="KLY524" s="370"/>
      <c r="KLZ524" s="370"/>
      <c r="KMA524" s="370"/>
      <c r="KMB524" s="370"/>
      <c r="KMC524" s="370"/>
      <c r="KMD524" s="370"/>
      <c r="KME524" s="370"/>
      <c r="KMF524" s="370"/>
      <c r="KMG524" s="370"/>
      <c r="KMH524" s="370"/>
      <c r="KMI524" s="370"/>
      <c r="KMJ524" s="370"/>
      <c r="KMK524" s="370"/>
      <c r="KML524" s="370"/>
      <c r="KMM524" s="370"/>
      <c r="KMN524" s="370"/>
      <c r="KMO524" s="370"/>
      <c r="KMP524" s="370"/>
      <c r="KMQ524" s="370"/>
      <c r="KMR524" s="370"/>
      <c r="KMS524" s="370"/>
      <c r="KMT524" s="370"/>
      <c r="KMU524" s="370"/>
      <c r="KMV524" s="370"/>
      <c r="KMW524" s="370"/>
      <c r="KMX524" s="370"/>
      <c r="KMY524" s="370"/>
      <c r="KMZ524" s="370"/>
      <c r="KNA524" s="370"/>
      <c r="KNB524" s="370"/>
      <c r="KNC524" s="370"/>
      <c r="KND524" s="370"/>
      <c r="KNE524" s="370"/>
      <c r="KNF524" s="370"/>
      <c r="KNG524" s="370"/>
      <c r="KNH524" s="370"/>
      <c r="KNI524" s="370"/>
      <c r="KNJ524" s="370"/>
      <c r="KNK524" s="370"/>
      <c r="KNL524" s="370"/>
      <c r="KNM524" s="370"/>
      <c r="KNN524" s="370"/>
      <c r="KNO524" s="370"/>
      <c r="KNP524" s="370"/>
      <c r="KNQ524" s="370"/>
      <c r="KNR524" s="370"/>
      <c r="KNS524" s="370"/>
      <c r="KNT524" s="370"/>
      <c r="KNU524" s="370"/>
      <c r="KNV524" s="370"/>
      <c r="KNW524" s="370"/>
      <c r="KNX524" s="370"/>
      <c r="KNY524" s="370"/>
      <c r="KNZ524" s="370"/>
      <c r="KOA524" s="370"/>
      <c r="KOB524" s="370"/>
      <c r="KOC524" s="370"/>
      <c r="KOD524" s="370"/>
      <c r="KOE524" s="370"/>
      <c r="KOF524" s="370"/>
      <c r="KOG524" s="370"/>
      <c r="KOH524" s="370"/>
      <c r="KOI524" s="370"/>
      <c r="KOJ524" s="370"/>
      <c r="KOK524" s="370"/>
      <c r="KOL524" s="370"/>
      <c r="KOM524" s="370"/>
      <c r="KON524" s="370"/>
      <c r="KOO524" s="370"/>
      <c r="KOP524" s="370"/>
      <c r="KOQ524" s="370"/>
      <c r="KOR524" s="370"/>
      <c r="KOS524" s="370"/>
      <c r="KOT524" s="370"/>
      <c r="KOU524" s="370"/>
      <c r="KOV524" s="370"/>
      <c r="KOW524" s="370"/>
      <c r="KOX524" s="370"/>
      <c r="KOY524" s="370"/>
      <c r="KOZ524" s="370"/>
      <c r="KPA524" s="370"/>
      <c r="KPB524" s="370"/>
      <c r="KPC524" s="370"/>
      <c r="KPD524" s="370"/>
      <c r="KPE524" s="370"/>
      <c r="KPF524" s="370"/>
      <c r="KPG524" s="370"/>
      <c r="KPH524" s="370"/>
      <c r="KPI524" s="370"/>
      <c r="KPJ524" s="370"/>
      <c r="KPK524" s="370"/>
      <c r="KPL524" s="370"/>
      <c r="KPM524" s="370"/>
      <c r="KPN524" s="370"/>
      <c r="KPO524" s="370"/>
      <c r="KPP524" s="370"/>
      <c r="KPQ524" s="370"/>
      <c r="KPR524" s="370"/>
      <c r="KPS524" s="370"/>
      <c r="KPT524" s="370"/>
      <c r="KPU524" s="370"/>
      <c r="KPV524" s="370"/>
      <c r="KPW524" s="370"/>
      <c r="KPX524" s="370"/>
      <c r="KPY524" s="370"/>
      <c r="KPZ524" s="370"/>
      <c r="KQA524" s="370"/>
      <c r="KQB524" s="370"/>
      <c r="KQG524" s="370"/>
      <c r="KQH524" s="370"/>
      <c r="KQI524" s="370"/>
      <c r="KQJ524" s="370"/>
      <c r="KQK524" s="370"/>
      <c r="KQL524" s="370"/>
      <c r="KQM524" s="370"/>
      <c r="KQN524" s="370"/>
      <c r="KQO524" s="370"/>
      <c r="KQP524" s="370"/>
      <c r="KQQ524" s="370"/>
      <c r="KSI524" s="370"/>
      <c r="KSJ524" s="370"/>
      <c r="KSK524" s="370"/>
      <c r="KSL524" s="370"/>
      <c r="KSM524" s="370"/>
      <c r="KSN524" s="370"/>
      <c r="KSO524" s="370"/>
      <c r="KSP524" s="370"/>
      <c r="KSQ524" s="370"/>
      <c r="KSR524" s="370"/>
      <c r="KSS524" s="370"/>
      <c r="KST524" s="370"/>
      <c r="KSU524" s="370"/>
      <c r="KSV524" s="370"/>
      <c r="KSW524" s="370"/>
      <c r="KSX524" s="370"/>
      <c r="KSY524" s="370"/>
      <c r="KSZ524" s="370"/>
      <c r="KTA524" s="370"/>
      <c r="KTB524" s="370"/>
      <c r="KTC524" s="370"/>
      <c r="KTD524" s="370"/>
      <c r="KTE524" s="370"/>
      <c r="KTF524" s="370"/>
      <c r="KTG524" s="370"/>
      <c r="KTH524" s="370"/>
      <c r="KTI524" s="370"/>
      <c r="KTJ524" s="370"/>
      <c r="KTK524" s="370"/>
      <c r="KTL524" s="370"/>
      <c r="KTM524" s="370"/>
      <c r="KTN524" s="370"/>
      <c r="KTO524" s="370"/>
      <c r="KTP524" s="370"/>
      <c r="KTQ524" s="370"/>
      <c r="KTR524" s="370"/>
      <c r="KTS524" s="370"/>
      <c r="KTT524" s="370"/>
      <c r="KTU524" s="370"/>
      <c r="KTV524" s="370"/>
      <c r="KTW524" s="370"/>
      <c r="KTX524" s="370"/>
      <c r="KTY524" s="370"/>
      <c r="KTZ524" s="370"/>
      <c r="KUA524" s="370"/>
      <c r="KUB524" s="370"/>
      <c r="KUC524" s="370"/>
      <c r="KUD524" s="370"/>
      <c r="KUE524" s="370"/>
      <c r="KUF524" s="370"/>
      <c r="KUG524" s="370"/>
      <c r="KUH524" s="370"/>
      <c r="KUI524" s="370"/>
      <c r="KUJ524" s="370"/>
      <c r="KUK524" s="370"/>
      <c r="KUL524" s="370"/>
      <c r="KUM524" s="370"/>
      <c r="KUN524" s="370"/>
      <c r="KUO524" s="370"/>
      <c r="KUP524" s="370"/>
      <c r="KUQ524" s="370"/>
      <c r="KUR524" s="370"/>
      <c r="KUS524" s="370"/>
      <c r="KUT524" s="370"/>
      <c r="KUU524" s="370"/>
      <c r="KUV524" s="370"/>
      <c r="KUW524" s="370"/>
      <c r="KUX524" s="370"/>
      <c r="KUY524" s="370"/>
      <c r="KUZ524" s="370"/>
      <c r="KVA524" s="370"/>
      <c r="KVB524" s="370"/>
      <c r="KVC524" s="370"/>
      <c r="KVD524" s="370"/>
      <c r="KVE524" s="370"/>
      <c r="KVF524" s="370"/>
      <c r="KVG524" s="370"/>
      <c r="KVH524" s="370"/>
      <c r="KVI524" s="370"/>
      <c r="KVJ524" s="370"/>
      <c r="KVK524" s="370"/>
      <c r="KVL524" s="370"/>
      <c r="KVM524" s="370"/>
      <c r="KVN524" s="370"/>
      <c r="KVO524" s="370"/>
      <c r="KVP524" s="370"/>
      <c r="KVQ524" s="370"/>
      <c r="KVR524" s="370"/>
      <c r="KVS524" s="370"/>
      <c r="KVT524" s="370"/>
      <c r="KVU524" s="370"/>
      <c r="KVV524" s="370"/>
      <c r="KVW524" s="370"/>
      <c r="KVX524" s="370"/>
      <c r="KVY524" s="370"/>
      <c r="KVZ524" s="370"/>
      <c r="KWA524" s="370"/>
      <c r="KWB524" s="370"/>
      <c r="KWC524" s="370"/>
      <c r="KWD524" s="370"/>
      <c r="KWE524" s="370"/>
      <c r="KWF524" s="370"/>
      <c r="KWG524" s="370"/>
      <c r="KWH524" s="370"/>
      <c r="KWI524" s="370"/>
      <c r="KWJ524" s="370"/>
      <c r="KWK524" s="370"/>
      <c r="KWL524" s="370"/>
      <c r="KWM524" s="370"/>
      <c r="KWN524" s="370"/>
      <c r="KWO524" s="370"/>
      <c r="KWP524" s="370"/>
      <c r="KWQ524" s="370"/>
      <c r="KWR524" s="370"/>
      <c r="KWS524" s="370"/>
      <c r="KWT524" s="370"/>
      <c r="KWU524" s="370"/>
      <c r="KWV524" s="370"/>
      <c r="KWW524" s="370"/>
      <c r="KWX524" s="370"/>
      <c r="KWY524" s="370"/>
      <c r="KWZ524" s="370"/>
      <c r="KXA524" s="370"/>
      <c r="KXB524" s="370"/>
      <c r="KXC524" s="370"/>
      <c r="KXD524" s="370"/>
      <c r="KXE524" s="370"/>
      <c r="KXF524" s="370"/>
      <c r="KXG524" s="370"/>
      <c r="KXH524" s="370"/>
      <c r="KXI524" s="370"/>
      <c r="KXJ524" s="370"/>
      <c r="KXK524" s="370"/>
      <c r="KXL524" s="370"/>
      <c r="KXM524" s="370"/>
      <c r="KXN524" s="370"/>
      <c r="KXO524" s="370"/>
      <c r="KXP524" s="370"/>
      <c r="KXQ524" s="370"/>
      <c r="KXR524" s="370"/>
      <c r="KXS524" s="370"/>
      <c r="KXT524" s="370"/>
      <c r="KXU524" s="370"/>
      <c r="KXV524" s="370"/>
      <c r="KXW524" s="370"/>
      <c r="KXX524" s="370"/>
      <c r="KXY524" s="370"/>
      <c r="KXZ524" s="370"/>
      <c r="KYA524" s="370"/>
      <c r="KYB524" s="370"/>
      <c r="KYC524" s="370"/>
      <c r="KYD524" s="370"/>
      <c r="KYE524" s="370"/>
      <c r="KYF524" s="370"/>
      <c r="KYG524" s="370"/>
      <c r="KYH524" s="370"/>
      <c r="KYI524" s="370"/>
      <c r="KYJ524" s="370"/>
      <c r="KYK524" s="370"/>
      <c r="KYL524" s="370"/>
      <c r="KYM524" s="370"/>
      <c r="KYN524" s="370"/>
      <c r="KYO524" s="370"/>
      <c r="KYP524" s="370"/>
      <c r="KYQ524" s="370"/>
      <c r="KYR524" s="370"/>
      <c r="KYS524" s="370"/>
      <c r="KYT524" s="370"/>
      <c r="KYU524" s="370"/>
      <c r="KYV524" s="370"/>
      <c r="KYW524" s="370"/>
      <c r="KYX524" s="370"/>
      <c r="KYY524" s="370"/>
      <c r="KYZ524" s="370"/>
      <c r="KZA524" s="370"/>
      <c r="KZB524" s="370"/>
      <c r="KZC524" s="370"/>
      <c r="KZD524" s="370"/>
      <c r="KZE524" s="370"/>
      <c r="KZF524" s="370"/>
      <c r="KZG524" s="370"/>
      <c r="KZH524" s="370"/>
      <c r="KZI524" s="370"/>
      <c r="KZJ524" s="370"/>
      <c r="KZK524" s="370"/>
      <c r="KZL524" s="370"/>
      <c r="KZM524" s="370"/>
      <c r="KZN524" s="370"/>
      <c r="KZO524" s="370"/>
      <c r="KZP524" s="370"/>
      <c r="KZQ524" s="370"/>
      <c r="KZR524" s="370"/>
      <c r="KZS524" s="370"/>
      <c r="KZT524" s="370"/>
      <c r="KZU524" s="370"/>
      <c r="KZV524" s="370"/>
      <c r="KZW524" s="370"/>
      <c r="KZX524" s="370"/>
      <c r="LAC524" s="370"/>
      <c r="LAD524" s="370"/>
      <c r="LAE524" s="370"/>
      <c r="LAF524" s="370"/>
      <c r="LAG524" s="370"/>
      <c r="LAH524" s="370"/>
      <c r="LAI524" s="370"/>
      <c r="LAJ524" s="370"/>
      <c r="LAK524" s="370"/>
      <c r="LAL524" s="370"/>
      <c r="LAM524" s="370"/>
      <c r="LCE524" s="370"/>
      <c r="LCF524" s="370"/>
      <c r="LCG524" s="370"/>
      <c r="LCH524" s="370"/>
      <c r="LCI524" s="370"/>
      <c r="LCJ524" s="370"/>
      <c r="LCK524" s="370"/>
      <c r="LCL524" s="370"/>
      <c r="LCM524" s="370"/>
      <c r="LCN524" s="370"/>
      <c r="LCO524" s="370"/>
      <c r="LCP524" s="370"/>
      <c r="LCQ524" s="370"/>
      <c r="LCR524" s="370"/>
      <c r="LCS524" s="370"/>
      <c r="LCT524" s="370"/>
      <c r="LCU524" s="370"/>
      <c r="LCV524" s="370"/>
      <c r="LCW524" s="370"/>
      <c r="LCX524" s="370"/>
      <c r="LCY524" s="370"/>
      <c r="LCZ524" s="370"/>
      <c r="LDA524" s="370"/>
      <c r="LDB524" s="370"/>
      <c r="LDC524" s="370"/>
      <c r="LDD524" s="370"/>
      <c r="LDE524" s="370"/>
      <c r="LDF524" s="370"/>
      <c r="LDG524" s="370"/>
      <c r="LDH524" s="370"/>
      <c r="LDI524" s="370"/>
      <c r="LDJ524" s="370"/>
      <c r="LDK524" s="370"/>
      <c r="LDL524" s="370"/>
      <c r="LDM524" s="370"/>
      <c r="LDN524" s="370"/>
      <c r="LDO524" s="370"/>
      <c r="LDP524" s="370"/>
      <c r="LDQ524" s="370"/>
      <c r="LDR524" s="370"/>
      <c r="LDS524" s="370"/>
      <c r="LDT524" s="370"/>
      <c r="LDU524" s="370"/>
      <c r="LDV524" s="370"/>
      <c r="LDW524" s="370"/>
      <c r="LDX524" s="370"/>
      <c r="LDY524" s="370"/>
      <c r="LDZ524" s="370"/>
      <c r="LEA524" s="370"/>
      <c r="LEB524" s="370"/>
      <c r="LEC524" s="370"/>
      <c r="LED524" s="370"/>
      <c r="LEE524" s="370"/>
      <c r="LEF524" s="370"/>
      <c r="LEG524" s="370"/>
      <c r="LEH524" s="370"/>
      <c r="LEI524" s="370"/>
      <c r="LEJ524" s="370"/>
      <c r="LEK524" s="370"/>
      <c r="LEL524" s="370"/>
      <c r="LEM524" s="370"/>
      <c r="LEN524" s="370"/>
      <c r="LEO524" s="370"/>
      <c r="LEP524" s="370"/>
      <c r="LEQ524" s="370"/>
      <c r="LER524" s="370"/>
      <c r="LES524" s="370"/>
      <c r="LET524" s="370"/>
      <c r="LEU524" s="370"/>
      <c r="LEV524" s="370"/>
      <c r="LEW524" s="370"/>
      <c r="LEX524" s="370"/>
      <c r="LEY524" s="370"/>
      <c r="LEZ524" s="370"/>
      <c r="LFA524" s="370"/>
      <c r="LFB524" s="370"/>
      <c r="LFC524" s="370"/>
      <c r="LFD524" s="370"/>
      <c r="LFE524" s="370"/>
      <c r="LFF524" s="370"/>
      <c r="LFG524" s="370"/>
      <c r="LFH524" s="370"/>
      <c r="LFI524" s="370"/>
      <c r="LFJ524" s="370"/>
      <c r="LFK524" s="370"/>
      <c r="LFL524" s="370"/>
      <c r="LFM524" s="370"/>
      <c r="LFN524" s="370"/>
      <c r="LFO524" s="370"/>
      <c r="LFP524" s="370"/>
      <c r="LFQ524" s="370"/>
      <c r="LFR524" s="370"/>
      <c r="LFS524" s="370"/>
      <c r="LFT524" s="370"/>
      <c r="LFU524" s="370"/>
      <c r="LFV524" s="370"/>
      <c r="LFW524" s="370"/>
      <c r="LFX524" s="370"/>
      <c r="LFY524" s="370"/>
      <c r="LFZ524" s="370"/>
      <c r="LGA524" s="370"/>
      <c r="LGB524" s="370"/>
      <c r="LGC524" s="370"/>
      <c r="LGD524" s="370"/>
      <c r="LGE524" s="370"/>
      <c r="LGF524" s="370"/>
      <c r="LGG524" s="370"/>
      <c r="LGH524" s="370"/>
      <c r="LGI524" s="370"/>
      <c r="LGJ524" s="370"/>
      <c r="LGK524" s="370"/>
      <c r="LGL524" s="370"/>
      <c r="LGM524" s="370"/>
      <c r="LGN524" s="370"/>
      <c r="LGO524" s="370"/>
      <c r="LGP524" s="370"/>
      <c r="LGQ524" s="370"/>
      <c r="LGR524" s="370"/>
      <c r="LGS524" s="370"/>
      <c r="LGT524" s="370"/>
      <c r="LGU524" s="370"/>
      <c r="LGV524" s="370"/>
      <c r="LGW524" s="370"/>
      <c r="LGX524" s="370"/>
      <c r="LGY524" s="370"/>
      <c r="LGZ524" s="370"/>
      <c r="LHA524" s="370"/>
      <c r="LHB524" s="370"/>
      <c r="LHC524" s="370"/>
      <c r="LHD524" s="370"/>
      <c r="LHE524" s="370"/>
      <c r="LHF524" s="370"/>
      <c r="LHG524" s="370"/>
      <c r="LHH524" s="370"/>
      <c r="LHI524" s="370"/>
      <c r="LHJ524" s="370"/>
      <c r="LHK524" s="370"/>
      <c r="LHL524" s="370"/>
      <c r="LHM524" s="370"/>
      <c r="LHN524" s="370"/>
      <c r="LHO524" s="370"/>
      <c r="LHP524" s="370"/>
      <c r="LHQ524" s="370"/>
      <c r="LHR524" s="370"/>
      <c r="LHS524" s="370"/>
      <c r="LHT524" s="370"/>
      <c r="LHU524" s="370"/>
      <c r="LHV524" s="370"/>
      <c r="LHW524" s="370"/>
      <c r="LHX524" s="370"/>
      <c r="LHY524" s="370"/>
      <c r="LHZ524" s="370"/>
      <c r="LIA524" s="370"/>
      <c r="LIB524" s="370"/>
      <c r="LIC524" s="370"/>
      <c r="LID524" s="370"/>
      <c r="LIE524" s="370"/>
      <c r="LIF524" s="370"/>
      <c r="LIG524" s="370"/>
      <c r="LIH524" s="370"/>
      <c r="LII524" s="370"/>
      <c r="LIJ524" s="370"/>
      <c r="LIK524" s="370"/>
      <c r="LIL524" s="370"/>
      <c r="LIM524" s="370"/>
      <c r="LIN524" s="370"/>
      <c r="LIO524" s="370"/>
      <c r="LIP524" s="370"/>
      <c r="LIQ524" s="370"/>
      <c r="LIR524" s="370"/>
      <c r="LIS524" s="370"/>
      <c r="LIT524" s="370"/>
      <c r="LIU524" s="370"/>
      <c r="LIV524" s="370"/>
      <c r="LIW524" s="370"/>
      <c r="LIX524" s="370"/>
      <c r="LIY524" s="370"/>
      <c r="LIZ524" s="370"/>
      <c r="LJA524" s="370"/>
      <c r="LJB524" s="370"/>
      <c r="LJC524" s="370"/>
      <c r="LJD524" s="370"/>
      <c r="LJE524" s="370"/>
      <c r="LJF524" s="370"/>
      <c r="LJG524" s="370"/>
      <c r="LJH524" s="370"/>
      <c r="LJI524" s="370"/>
      <c r="LJJ524" s="370"/>
      <c r="LJK524" s="370"/>
      <c r="LJL524" s="370"/>
      <c r="LJM524" s="370"/>
      <c r="LJN524" s="370"/>
      <c r="LJO524" s="370"/>
      <c r="LJP524" s="370"/>
      <c r="LJQ524" s="370"/>
      <c r="LJR524" s="370"/>
      <c r="LJS524" s="370"/>
      <c r="LJT524" s="370"/>
      <c r="LJY524" s="370"/>
      <c r="LJZ524" s="370"/>
      <c r="LKA524" s="370"/>
      <c r="LKB524" s="370"/>
      <c r="LKC524" s="370"/>
      <c r="LKD524" s="370"/>
      <c r="LKE524" s="370"/>
      <c r="LKF524" s="370"/>
      <c r="LKG524" s="370"/>
      <c r="LKH524" s="370"/>
      <c r="LKI524" s="370"/>
      <c r="LMA524" s="370"/>
      <c r="LMB524" s="370"/>
      <c r="LMC524" s="370"/>
      <c r="LMD524" s="370"/>
      <c r="LME524" s="370"/>
      <c r="LMF524" s="370"/>
      <c r="LMG524" s="370"/>
      <c r="LMH524" s="370"/>
      <c r="LMI524" s="370"/>
      <c r="LMJ524" s="370"/>
      <c r="LMK524" s="370"/>
      <c r="LML524" s="370"/>
      <c r="LMM524" s="370"/>
      <c r="LMN524" s="370"/>
      <c r="LMO524" s="370"/>
      <c r="LMP524" s="370"/>
      <c r="LMQ524" s="370"/>
      <c r="LMR524" s="370"/>
      <c r="LMS524" s="370"/>
      <c r="LMT524" s="370"/>
      <c r="LMU524" s="370"/>
      <c r="LMV524" s="370"/>
      <c r="LMW524" s="370"/>
      <c r="LMX524" s="370"/>
      <c r="LMY524" s="370"/>
      <c r="LMZ524" s="370"/>
      <c r="LNA524" s="370"/>
      <c r="LNB524" s="370"/>
      <c r="LNC524" s="370"/>
      <c r="LND524" s="370"/>
      <c r="LNE524" s="370"/>
      <c r="LNF524" s="370"/>
      <c r="LNG524" s="370"/>
      <c r="LNH524" s="370"/>
      <c r="LNI524" s="370"/>
      <c r="LNJ524" s="370"/>
      <c r="LNK524" s="370"/>
      <c r="LNL524" s="370"/>
      <c r="LNM524" s="370"/>
      <c r="LNN524" s="370"/>
      <c r="LNO524" s="370"/>
      <c r="LNP524" s="370"/>
      <c r="LNQ524" s="370"/>
      <c r="LNR524" s="370"/>
      <c r="LNS524" s="370"/>
      <c r="LNT524" s="370"/>
      <c r="LNU524" s="370"/>
      <c r="LNV524" s="370"/>
      <c r="LNW524" s="370"/>
      <c r="LNX524" s="370"/>
      <c r="LNY524" s="370"/>
      <c r="LNZ524" s="370"/>
      <c r="LOA524" s="370"/>
      <c r="LOB524" s="370"/>
      <c r="LOC524" s="370"/>
      <c r="LOD524" s="370"/>
      <c r="LOE524" s="370"/>
      <c r="LOF524" s="370"/>
      <c r="LOG524" s="370"/>
      <c r="LOH524" s="370"/>
      <c r="LOI524" s="370"/>
      <c r="LOJ524" s="370"/>
      <c r="LOK524" s="370"/>
      <c r="LOL524" s="370"/>
      <c r="LOM524" s="370"/>
      <c r="LON524" s="370"/>
      <c r="LOO524" s="370"/>
      <c r="LOP524" s="370"/>
      <c r="LOQ524" s="370"/>
      <c r="LOR524" s="370"/>
      <c r="LOS524" s="370"/>
      <c r="LOT524" s="370"/>
      <c r="LOU524" s="370"/>
      <c r="LOV524" s="370"/>
      <c r="LOW524" s="370"/>
      <c r="LOX524" s="370"/>
      <c r="LOY524" s="370"/>
      <c r="LOZ524" s="370"/>
      <c r="LPA524" s="370"/>
      <c r="LPB524" s="370"/>
      <c r="LPC524" s="370"/>
      <c r="LPD524" s="370"/>
      <c r="LPE524" s="370"/>
      <c r="LPF524" s="370"/>
      <c r="LPG524" s="370"/>
      <c r="LPH524" s="370"/>
      <c r="LPI524" s="370"/>
      <c r="LPJ524" s="370"/>
      <c r="LPK524" s="370"/>
      <c r="LPL524" s="370"/>
      <c r="LPM524" s="370"/>
      <c r="LPN524" s="370"/>
      <c r="LPO524" s="370"/>
      <c r="LPP524" s="370"/>
      <c r="LPQ524" s="370"/>
      <c r="LPR524" s="370"/>
      <c r="LPS524" s="370"/>
      <c r="LPT524" s="370"/>
      <c r="LPU524" s="370"/>
      <c r="LPV524" s="370"/>
      <c r="LPW524" s="370"/>
      <c r="LPX524" s="370"/>
      <c r="LPY524" s="370"/>
      <c r="LPZ524" s="370"/>
      <c r="LQA524" s="370"/>
      <c r="LQB524" s="370"/>
      <c r="LQC524" s="370"/>
      <c r="LQD524" s="370"/>
      <c r="LQE524" s="370"/>
      <c r="LQF524" s="370"/>
      <c r="LQG524" s="370"/>
      <c r="LQH524" s="370"/>
      <c r="LQI524" s="370"/>
      <c r="LQJ524" s="370"/>
      <c r="LQK524" s="370"/>
      <c r="LQL524" s="370"/>
      <c r="LQM524" s="370"/>
      <c r="LQN524" s="370"/>
      <c r="LQO524" s="370"/>
      <c r="LQP524" s="370"/>
      <c r="LQQ524" s="370"/>
      <c r="LQR524" s="370"/>
      <c r="LQS524" s="370"/>
      <c r="LQT524" s="370"/>
      <c r="LQU524" s="370"/>
      <c r="LQV524" s="370"/>
      <c r="LQW524" s="370"/>
      <c r="LQX524" s="370"/>
      <c r="LQY524" s="370"/>
      <c r="LQZ524" s="370"/>
      <c r="LRA524" s="370"/>
      <c r="LRB524" s="370"/>
      <c r="LRC524" s="370"/>
      <c r="LRD524" s="370"/>
      <c r="LRE524" s="370"/>
      <c r="LRF524" s="370"/>
      <c r="LRG524" s="370"/>
      <c r="LRH524" s="370"/>
      <c r="LRI524" s="370"/>
      <c r="LRJ524" s="370"/>
      <c r="LRK524" s="370"/>
      <c r="LRL524" s="370"/>
      <c r="LRM524" s="370"/>
      <c r="LRN524" s="370"/>
      <c r="LRO524" s="370"/>
      <c r="LRP524" s="370"/>
      <c r="LRQ524" s="370"/>
      <c r="LRR524" s="370"/>
      <c r="LRS524" s="370"/>
      <c r="LRT524" s="370"/>
      <c r="LRU524" s="370"/>
      <c r="LRV524" s="370"/>
      <c r="LRW524" s="370"/>
      <c r="LRX524" s="370"/>
      <c r="LRY524" s="370"/>
      <c r="LRZ524" s="370"/>
      <c r="LSA524" s="370"/>
      <c r="LSB524" s="370"/>
      <c r="LSC524" s="370"/>
      <c r="LSD524" s="370"/>
      <c r="LSE524" s="370"/>
      <c r="LSF524" s="370"/>
      <c r="LSG524" s="370"/>
      <c r="LSH524" s="370"/>
      <c r="LSI524" s="370"/>
      <c r="LSJ524" s="370"/>
      <c r="LSK524" s="370"/>
      <c r="LSL524" s="370"/>
      <c r="LSM524" s="370"/>
      <c r="LSN524" s="370"/>
      <c r="LSO524" s="370"/>
      <c r="LSP524" s="370"/>
      <c r="LSQ524" s="370"/>
      <c r="LSR524" s="370"/>
      <c r="LSS524" s="370"/>
      <c r="LST524" s="370"/>
      <c r="LSU524" s="370"/>
      <c r="LSV524" s="370"/>
      <c r="LSW524" s="370"/>
      <c r="LSX524" s="370"/>
      <c r="LSY524" s="370"/>
      <c r="LSZ524" s="370"/>
      <c r="LTA524" s="370"/>
      <c r="LTB524" s="370"/>
      <c r="LTC524" s="370"/>
      <c r="LTD524" s="370"/>
      <c r="LTE524" s="370"/>
      <c r="LTF524" s="370"/>
      <c r="LTG524" s="370"/>
      <c r="LTH524" s="370"/>
      <c r="LTI524" s="370"/>
      <c r="LTJ524" s="370"/>
      <c r="LTK524" s="370"/>
      <c r="LTL524" s="370"/>
      <c r="LTM524" s="370"/>
      <c r="LTN524" s="370"/>
      <c r="LTO524" s="370"/>
      <c r="LTP524" s="370"/>
      <c r="LTU524" s="370"/>
      <c r="LTV524" s="370"/>
      <c r="LTW524" s="370"/>
      <c r="LTX524" s="370"/>
      <c r="LTY524" s="370"/>
      <c r="LTZ524" s="370"/>
      <c r="LUA524" s="370"/>
      <c r="LUB524" s="370"/>
      <c r="LUC524" s="370"/>
      <c r="LUD524" s="370"/>
      <c r="LUE524" s="370"/>
      <c r="LVW524" s="370"/>
      <c r="LVX524" s="370"/>
      <c r="LVY524" s="370"/>
      <c r="LVZ524" s="370"/>
      <c r="LWA524" s="370"/>
      <c r="LWB524" s="370"/>
      <c r="LWC524" s="370"/>
      <c r="LWD524" s="370"/>
      <c r="LWE524" s="370"/>
      <c r="LWF524" s="370"/>
      <c r="LWG524" s="370"/>
      <c r="LWH524" s="370"/>
      <c r="LWI524" s="370"/>
      <c r="LWJ524" s="370"/>
      <c r="LWK524" s="370"/>
      <c r="LWL524" s="370"/>
      <c r="LWM524" s="370"/>
      <c r="LWN524" s="370"/>
      <c r="LWO524" s="370"/>
      <c r="LWP524" s="370"/>
      <c r="LWQ524" s="370"/>
      <c r="LWR524" s="370"/>
      <c r="LWS524" s="370"/>
      <c r="LWT524" s="370"/>
      <c r="LWU524" s="370"/>
      <c r="LWV524" s="370"/>
      <c r="LWW524" s="370"/>
      <c r="LWX524" s="370"/>
      <c r="LWY524" s="370"/>
      <c r="LWZ524" s="370"/>
      <c r="LXA524" s="370"/>
      <c r="LXB524" s="370"/>
      <c r="LXC524" s="370"/>
      <c r="LXD524" s="370"/>
      <c r="LXE524" s="370"/>
      <c r="LXF524" s="370"/>
      <c r="LXG524" s="370"/>
      <c r="LXH524" s="370"/>
      <c r="LXI524" s="370"/>
      <c r="LXJ524" s="370"/>
      <c r="LXK524" s="370"/>
      <c r="LXL524" s="370"/>
      <c r="LXM524" s="370"/>
      <c r="LXN524" s="370"/>
      <c r="LXO524" s="370"/>
      <c r="LXP524" s="370"/>
      <c r="LXQ524" s="370"/>
      <c r="LXR524" s="370"/>
      <c r="LXS524" s="370"/>
      <c r="LXT524" s="370"/>
      <c r="LXU524" s="370"/>
      <c r="LXV524" s="370"/>
      <c r="LXW524" s="370"/>
      <c r="LXX524" s="370"/>
      <c r="LXY524" s="370"/>
      <c r="LXZ524" s="370"/>
      <c r="LYA524" s="370"/>
      <c r="LYB524" s="370"/>
      <c r="LYC524" s="370"/>
      <c r="LYD524" s="370"/>
      <c r="LYE524" s="370"/>
      <c r="LYF524" s="370"/>
      <c r="LYG524" s="370"/>
      <c r="LYH524" s="370"/>
      <c r="LYI524" s="370"/>
      <c r="LYJ524" s="370"/>
      <c r="LYK524" s="370"/>
      <c r="LYL524" s="370"/>
      <c r="LYM524" s="370"/>
      <c r="LYN524" s="370"/>
      <c r="LYO524" s="370"/>
      <c r="LYP524" s="370"/>
      <c r="LYQ524" s="370"/>
      <c r="LYR524" s="370"/>
      <c r="LYS524" s="370"/>
      <c r="LYT524" s="370"/>
      <c r="LYU524" s="370"/>
      <c r="LYV524" s="370"/>
      <c r="LYW524" s="370"/>
      <c r="LYX524" s="370"/>
      <c r="LYY524" s="370"/>
      <c r="LYZ524" s="370"/>
      <c r="LZA524" s="370"/>
      <c r="LZB524" s="370"/>
      <c r="LZC524" s="370"/>
      <c r="LZD524" s="370"/>
      <c r="LZE524" s="370"/>
      <c r="LZF524" s="370"/>
      <c r="LZG524" s="370"/>
      <c r="LZH524" s="370"/>
      <c r="LZI524" s="370"/>
      <c r="LZJ524" s="370"/>
      <c r="LZK524" s="370"/>
      <c r="LZL524" s="370"/>
      <c r="LZM524" s="370"/>
      <c r="LZN524" s="370"/>
      <c r="LZO524" s="370"/>
      <c r="LZP524" s="370"/>
      <c r="LZQ524" s="370"/>
      <c r="LZR524" s="370"/>
      <c r="LZS524" s="370"/>
      <c r="LZT524" s="370"/>
      <c r="LZU524" s="370"/>
      <c r="LZV524" s="370"/>
      <c r="LZW524" s="370"/>
      <c r="LZX524" s="370"/>
      <c r="LZY524" s="370"/>
      <c r="LZZ524" s="370"/>
      <c r="MAA524" s="370"/>
      <c r="MAB524" s="370"/>
      <c r="MAC524" s="370"/>
      <c r="MAD524" s="370"/>
      <c r="MAE524" s="370"/>
      <c r="MAF524" s="370"/>
      <c r="MAG524" s="370"/>
      <c r="MAH524" s="370"/>
      <c r="MAI524" s="370"/>
      <c r="MAJ524" s="370"/>
      <c r="MAK524" s="370"/>
      <c r="MAL524" s="370"/>
      <c r="MAM524" s="370"/>
      <c r="MAN524" s="370"/>
      <c r="MAO524" s="370"/>
      <c r="MAP524" s="370"/>
      <c r="MAQ524" s="370"/>
      <c r="MAR524" s="370"/>
      <c r="MAS524" s="370"/>
      <c r="MAT524" s="370"/>
      <c r="MAU524" s="370"/>
      <c r="MAV524" s="370"/>
      <c r="MAW524" s="370"/>
      <c r="MAX524" s="370"/>
      <c r="MAY524" s="370"/>
      <c r="MAZ524" s="370"/>
      <c r="MBA524" s="370"/>
      <c r="MBB524" s="370"/>
      <c r="MBC524" s="370"/>
      <c r="MBD524" s="370"/>
      <c r="MBE524" s="370"/>
      <c r="MBF524" s="370"/>
      <c r="MBG524" s="370"/>
      <c r="MBH524" s="370"/>
      <c r="MBI524" s="370"/>
      <c r="MBJ524" s="370"/>
      <c r="MBK524" s="370"/>
      <c r="MBL524" s="370"/>
      <c r="MBM524" s="370"/>
      <c r="MBN524" s="370"/>
      <c r="MBO524" s="370"/>
      <c r="MBP524" s="370"/>
      <c r="MBQ524" s="370"/>
      <c r="MBR524" s="370"/>
      <c r="MBS524" s="370"/>
      <c r="MBT524" s="370"/>
      <c r="MBU524" s="370"/>
      <c r="MBV524" s="370"/>
      <c r="MBW524" s="370"/>
      <c r="MBX524" s="370"/>
      <c r="MBY524" s="370"/>
      <c r="MBZ524" s="370"/>
      <c r="MCA524" s="370"/>
      <c r="MCB524" s="370"/>
      <c r="MCC524" s="370"/>
      <c r="MCD524" s="370"/>
      <c r="MCE524" s="370"/>
      <c r="MCF524" s="370"/>
      <c r="MCG524" s="370"/>
      <c r="MCH524" s="370"/>
      <c r="MCI524" s="370"/>
      <c r="MCJ524" s="370"/>
      <c r="MCK524" s="370"/>
      <c r="MCL524" s="370"/>
      <c r="MCM524" s="370"/>
      <c r="MCN524" s="370"/>
      <c r="MCO524" s="370"/>
      <c r="MCP524" s="370"/>
      <c r="MCQ524" s="370"/>
      <c r="MCR524" s="370"/>
      <c r="MCS524" s="370"/>
      <c r="MCT524" s="370"/>
      <c r="MCU524" s="370"/>
      <c r="MCV524" s="370"/>
      <c r="MCW524" s="370"/>
      <c r="MCX524" s="370"/>
      <c r="MCY524" s="370"/>
      <c r="MCZ524" s="370"/>
      <c r="MDA524" s="370"/>
      <c r="MDB524" s="370"/>
      <c r="MDC524" s="370"/>
      <c r="MDD524" s="370"/>
      <c r="MDE524" s="370"/>
      <c r="MDF524" s="370"/>
      <c r="MDG524" s="370"/>
      <c r="MDH524" s="370"/>
      <c r="MDI524" s="370"/>
      <c r="MDJ524" s="370"/>
      <c r="MDK524" s="370"/>
      <c r="MDL524" s="370"/>
      <c r="MDQ524" s="370"/>
      <c r="MDR524" s="370"/>
      <c r="MDS524" s="370"/>
      <c r="MDT524" s="370"/>
      <c r="MDU524" s="370"/>
      <c r="MDV524" s="370"/>
      <c r="MDW524" s="370"/>
      <c r="MDX524" s="370"/>
      <c r="MDY524" s="370"/>
      <c r="MDZ524" s="370"/>
      <c r="MEA524" s="370"/>
      <c r="MFS524" s="370"/>
      <c r="MFT524" s="370"/>
      <c r="MFU524" s="370"/>
      <c r="MFV524" s="370"/>
      <c r="MFW524" s="370"/>
      <c r="MFX524" s="370"/>
      <c r="MFY524" s="370"/>
      <c r="MFZ524" s="370"/>
      <c r="MGA524" s="370"/>
      <c r="MGB524" s="370"/>
      <c r="MGC524" s="370"/>
      <c r="MGD524" s="370"/>
      <c r="MGE524" s="370"/>
      <c r="MGF524" s="370"/>
      <c r="MGG524" s="370"/>
      <c r="MGH524" s="370"/>
      <c r="MGI524" s="370"/>
      <c r="MGJ524" s="370"/>
      <c r="MGK524" s="370"/>
      <c r="MGL524" s="370"/>
      <c r="MGM524" s="370"/>
      <c r="MGN524" s="370"/>
      <c r="MGO524" s="370"/>
      <c r="MGP524" s="370"/>
      <c r="MGQ524" s="370"/>
      <c r="MGR524" s="370"/>
      <c r="MGS524" s="370"/>
      <c r="MGT524" s="370"/>
      <c r="MGU524" s="370"/>
      <c r="MGV524" s="370"/>
      <c r="MGW524" s="370"/>
      <c r="MGX524" s="370"/>
      <c r="MGY524" s="370"/>
      <c r="MGZ524" s="370"/>
      <c r="MHA524" s="370"/>
      <c r="MHB524" s="370"/>
      <c r="MHC524" s="370"/>
      <c r="MHD524" s="370"/>
      <c r="MHE524" s="370"/>
      <c r="MHF524" s="370"/>
      <c r="MHG524" s="370"/>
      <c r="MHH524" s="370"/>
      <c r="MHI524" s="370"/>
      <c r="MHJ524" s="370"/>
      <c r="MHK524" s="370"/>
      <c r="MHL524" s="370"/>
      <c r="MHM524" s="370"/>
      <c r="MHN524" s="370"/>
      <c r="MHO524" s="370"/>
      <c r="MHP524" s="370"/>
      <c r="MHQ524" s="370"/>
      <c r="MHR524" s="370"/>
      <c r="MHS524" s="370"/>
      <c r="MHT524" s="370"/>
      <c r="MHU524" s="370"/>
      <c r="MHV524" s="370"/>
      <c r="MHW524" s="370"/>
      <c r="MHX524" s="370"/>
      <c r="MHY524" s="370"/>
      <c r="MHZ524" s="370"/>
      <c r="MIA524" s="370"/>
      <c r="MIB524" s="370"/>
      <c r="MIC524" s="370"/>
      <c r="MID524" s="370"/>
      <c r="MIE524" s="370"/>
      <c r="MIF524" s="370"/>
      <c r="MIG524" s="370"/>
      <c r="MIH524" s="370"/>
      <c r="MII524" s="370"/>
      <c r="MIJ524" s="370"/>
      <c r="MIK524" s="370"/>
      <c r="MIL524" s="370"/>
      <c r="MIM524" s="370"/>
      <c r="MIN524" s="370"/>
      <c r="MIO524" s="370"/>
      <c r="MIP524" s="370"/>
      <c r="MIQ524" s="370"/>
      <c r="MIR524" s="370"/>
      <c r="MIS524" s="370"/>
      <c r="MIT524" s="370"/>
      <c r="MIU524" s="370"/>
      <c r="MIV524" s="370"/>
      <c r="MIW524" s="370"/>
      <c r="MIX524" s="370"/>
      <c r="MIY524" s="370"/>
      <c r="MIZ524" s="370"/>
      <c r="MJA524" s="370"/>
      <c r="MJB524" s="370"/>
      <c r="MJC524" s="370"/>
      <c r="MJD524" s="370"/>
      <c r="MJE524" s="370"/>
      <c r="MJF524" s="370"/>
      <c r="MJG524" s="370"/>
      <c r="MJH524" s="370"/>
      <c r="MJI524" s="370"/>
      <c r="MJJ524" s="370"/>
      <c r="MJK524" s="370"/>
      <c r="MJL524" s="370"/>
      <c r="MJM524" s="370"/>
      <c r="MJN524" s="370"/>
      <c r="MJO524" s="370"/>
      <c r="MJP524" s="370"/>
      <c r="MJQ524" s="370"/>
      <c r="MJR524" s="370"/>
      <c r="MJS524" s="370"/>
      <c r="MJT524" s="370"/>
      <c r="MJU524" s="370"/>
      <c r="MJV524" s="370"/>
      <c r="MJW524" s="370"/>
      <c r="MJX524" s="370"/>
      <c r="MJY524" s="370"/>
      <c r="MJZ524" s="370"/>
      <c r="MKA524" s="370"/>
      <c r="MKB524" s="370"/>
      <c r="MKC524" s="370"/>
      <c r="MKD524" s="370"/>
      <c r="MKE524" s="370"/>
      <c r="MKF524" s="370"/>
      <c r="MKG524" s="370"/>
      <c r="MKH524" s="370"/>
      <c r="MKI524" s="370"/>
      <c r="MKJ524" s="370"/>
      <c r="MKK524" s="370"/>
      <c r="MKL524" s="370"/>
      <c r="MKM524" s="370"/>
      <c r="MKN524" s="370"/>
      <c r="MKO524" s="370"/>
      <c r="MKP524" s="370"/>
      <c r="MKQ524" s="370"/>
      <c r="MKR524" s="370"/>
      <c r="MKS524" s="370"/>
      <c r="MKT524" s="370"/>
      <c r="MKU524" s="370"/>
      <c r="MKV524" s="370"/>
      <c r="MKW524" s="370"/>
      <c r="MKX524" s="370"/>
      <c r="MKY524" s="370"/>
      <c r="MKZ524" s="370"/>
      <c r="MLA524" s="370"/>
      <c r="MLB524" s="370"/>
      <c r="MLC524" s="370"/>
      <c r="MLD524" s="370"/>
      <c r="MLE524" s="370"/>
      <c r="MLF524" s="370"/>
      <c r="MLG524" s="370"/>
      <c r="MLH524" s="370"/>
      <c r="MLI524" s="370"/>
      <c r="MLJ524" s="370"/>
      <c r="MLK524" s="370"/>
      <c r="MLL524" s="370"/>
      <c r="MLM524" s="370"/>
      <c r="MLN524" s="370"/>
      <c r="MLO524" s="370"/>
      <c r="MLP524" s="370"/>
      <c r="MLQ524" s="370"/>
      <c r="MLR524" s="370"/>
      <c r="MLS524" s="370"/>
      <c r="MLT524" s="370"/>
      <c r="MLU524" s="370"/>
      <c r="MLV524" s="370"/>
      <c r="MLW524" s="370"/>
      <c r="MLX524" s="370"/>
      <c r="MLY524" s="370"/>
      <c r="MLZ524" s="370"/>
      <c r="MMA524" s="370"/>
      <c r="MMB524" s="370"/>
      <c r="MMC524" s="370"/>
      <c r="MMD524" s="370"/>
      <c r="MME524" s="370"/>
      <c r="MMF524" s="370"/>
      <c r="MMG524" s="370"/>
      <c r="MMH524" s="370"/>
      <c r="MMI524" s="370"/>
      <c r="MMJ524" s="370"/>
      <c r="MMK524" s="370"/>
      <c r="MML524" s="370"/>
      <c r="MMM524" s="370"/>
      <c r="MMN524" s="370"/>
      <c r="MMO524" s="370"/>
      <c r="MMP524" s="370"/>
      <c r="MMQ524" s="370"/>
      <c r="MMR524" s="370"/>
      <c r="MMS524" s="370"/>
      <c r="MMT524" s="370"/>
      <c r="MMU524" s="370"/>
      <c r="MMV524" s="370"/>
      <c r="MMW524" s="370"/>
      <c r="MMX524" s="370"/>
      <c r="MMY524" s="370"/>
      <c r="MMZ524" s="370"/>
      <c r="MNA524" s="370"/>
      <c r="MNB524" s="370"/>
      <c r="MNC524" s="370"/>
      <c r="MND524" s="370"/>
      <c r="MNE524" s="370"/>
      <c r="MNF524" s="370"/>
      <c r="MNG524" s="370"/>
      <c r="MNH524" s="370"/>
      <c r="MNM524" s="370"/>
      <c r="MNN524" s="370"/>
      <c r="MNO524" s="370"/>
      <c r="MNP524" s="370"/>
      <c r="MNQ524" s="370"/>
      <c r="MNR524" s="370"/>
      <c r="MNS524" s="370"/>
      <c r="MNT524" s="370"/>
      <c r="MNU524" s="370"/>
      <c r="MNV524" s="370"/>
      <c r="MNW524" s="370"/>
      <c r="MPO524" s="370"/>
      <c r="MPP524" s="370"/>
      <c r="MPQ524" s="370"/>
      <c r="MPR524" s="370"/>
      <c r="MPS524" s="370"/>
      <c r="MPT524" s="370"/>
      <c r="MPU524" s="370"/>
      <c r="MPV524" s="370"/>
      <c r="MPW524" s="370"/>
      <c r="MPX524" s="370"/>
      <c r="MPY524" s="370"/>
      <c r="MPZ524" s="370"/>
      <c r="MQA524" s="370"/>
      <c r="MQB524" s="370"/>
      <c r="MQC524" s="370"/>
      <c r="MQD524" s="370"/>
      <c r="MQE524" s="370"/>
      <c r="MQF524" s="370"/>
      <c r="MQG524" s="370"/>
      <c r="MQH524" s="370"/>
      <c r="MQI524" s="370"/>
      <c r="MQJ524" s="370"/>
      <c r="MQK524" s="370"/>
      <c r="MQL524" s="370"/>
      <c r="MQM524" s="370"/>
      <c r="MQN524" s="370"/>
      <c r="MQO524" s="370"/>
      <c r="MQP524" s="370"/>
      <c r="MQQ524" s="370"/>
      <c r="MQR524" s="370"/>
      <c r="MQS524" s="370"/>
      <c r="MQT524" s="370"/>
      <c r="MQU524" s="370"/>
      <c r="MQV524" s="370"/>
      <c r="MQW524" s="370"/>
      <c r="MQX524" s="370"/>
      <c r="MQY524" s="370"/>
      <c r="MQZ524" s="370"/>
      <c r="MRA524" s="370"/>
      <c r="MRB524" s="370"/>
      <c r="MRC524" s="370"/>
      <c r="MRD524" s="370"/>
      <c r="MRE524" s="370"/>
      <c r="MRF524" s="370"/>
      <c r="MRG524" s="370"/>
      <c r="MRH524" s="370"/>
      <c r="MRI524" s="370"/>
      <c r="MRJ524" s="370"/>
      <c r="MRK524" s="370"/>
      <c r="MRL524" s="370"/>
      <c r="MRM524" s="370"/>
      <c r="MRN524" s="370"/>
      <c r="MRO524" s="370"/>
      <c r="MRP524" s="370"/>
      <c r="MRQ524" s="370"/>
      <c r="MRR524" s="370"/>
      <c r="MRS524" s="370"/>
      <c r="MRT524" s="370"/>
      <c r="MRU524" s="370"/>
      <c r="MRV524" s="370"/>
      <c r="MRW524" s="370"/>
      <c r="MRX524" s="370"/>
      <c r="MRY524" s="370"/>
      <c r="MRZ524" s="370"/>
      <c r="MSA524" s="370"/>
      <c r="MSB524" s="370"/>
      <c r="MSC524" s="370"/>
      <c r="MSD524" s="370"/>
      <c r="MSE524" s="370"/>
      <c r="MSF524" s="370"/>
      <c r="MSG524" s="370"/>
      <c r="MSH524" s="370"/>
      <c r="MSI524" s="370"/>
      <c r="MSJ524" s="370"/>
      <c r="MSK524" s="370"/>
      <c r="MSL524" s="370"/>
      <c r="MSM524" s="370"/>
      <c r="MSN524" s="370"/>
      <c r="MSO524" s="370"/>
      <c r="MSP524" s="370"/>
      <c r="MSQ524" s="370"/>
      <c r="MSR524" s="370"/>
      <c r="MSS524" s="370"/>
      <c r="MST524" s="370"/>
      <c r="MSU524" s="370"/>
      <c r="MSV524" s="370"/>
      <c r="MSW524" s="370"/>
      <c r="MSX524" s="370"/>
      <c r="MSY524" s="370"/>
      <c r="MSZ524" s="370"/>
      <c r="MTA524" s="370"/>
      <c r="MTB524" s="370"/>
      <c r="MTC524" s="370"/>
      <c r="MTD524" s="370"/>
      <c r="MTE524" s="370"/>
      <c r="MTF524" s="370"/>
      <c r="MTG524" s="370"/>
      <c r="MTH524" s="370"/>
      <c r="MTI524" s="370"/>
      <c r="MTJ524" s="370"/>
      <c r="MTK524" s="370"/>
      <c r="MTL524" s="370"/>
      <c r="MTM524" s="370"/>
      <c r="MTN524" s="370"/>
      <c r="MTO524" s="370"/>
      <c r="MTP524" s="370"/>
      <c r="MTQ524" s="370"/>
      <c r="MTR524" s="370"/>
      <c r="MTS524" s="370"/>
      <c r="MTT524" s="370"/>
      <c r="MTU524" s="370"/>
      <c r="MTV524" s="370"/>
      <c r="MTW524" s="370"/>
      <c r="MTX524" s="370"/>
      <c r="MTY524" s="370"/>
      <c r="MTZ524" s="370"/>
      <c r="MUA524" s="370"/>
      <c r="MUB524" s="370"/>
      <c r="MUC524" s="370"/>
      <c r="MUD524" s="370"/>
      <c r="MUE524" s="370"/>
      <c r="MUF524" s="370"/>
      <c r="MUG524" s="370"/>
      <c r="MUH524" s="370"/>
      <c r="MUI524" s="370"/>
      <c r="MUJ524" s="370"/>
      <c r="MUK524" s="370"/>
      <c r="MUL524" s="370"/>
      <c r="MUM524" s="370"/>
      <c r="MUN524" s="370"/>
      <c r="MUO524" s="370"/>
      <c r="MUP524" s="370"/>
      <c r="MUQ524" s="370"/>
      <c r="MUR524" s="370"/>
      <c r="MUS524" s="370"/>
      <c r="MUT524" s="370"/>
      <c r="MUU524" s="370"/>
      <c r="MUV524" s="370"/>
      <c r="MUW524" s="370"/>
      <c r="MUX524" s="370"/>
      <c r="MUY524" s="370"/>
      <c r="MUZ524" s="370"/>
      <c r="MVA524" s="370"/>
      <c r="MVB524" s="370"/>
      <c r="MVC524" s="370"/>
      <c r="MVD524" s="370"/>
      <c r="MVE524" s="370"/>
      <c r="MVF524" s="370"/>
      <c r="MVG524" s="370"/>
      <c r="MVH524" s="370"/>
      <c r="MVI524" s="370"/>
      <c r="MVJ524" s="370"/>
      <c r="MVK524" s="370"/>
      <c r="MVL524" s="370"/>
      <c r="MVM524" s="370"/>
      <c r="MVN524" s="370"/>
      <c r="MVO524" s="370"/>
      <c r="MVP524" s="370"/>
      <c r="MVQ524" s="370"/>
      <c r="MVR524" s="370"/>
      <c r="MVS524" s="370"/>
      <c r="MVT524" s="370"/>
      <c r="MVU524" s="370"/>
      <c r="MVV524" s="370"/>
      <c r="MVW524" s="370"/>
      <c r="MVX524" s="370"/>
      <c r="MVY524" s="370"/>
      <c r="MVZ524" s="370"/>
      <c r="MWA524" s="370"/>
      <c r="MWB524" s="370"/>
      <c r="MWC524" s="370"/>
      <c r="MWD524" s="370"/>
      <c r="MWE524" s="370"/>
      <c r="MWF524" s="370"/>
      <c r="MWG524" s="370"/>
      <c r="MWH524" s="370"/>
      <c r="MWI524" s="370"/>
      <c r="MWJ524" s="370"/>
      <c r="MWK524" s="370"/>
      <c r="MWL524" s="370"/>
      <c r="MWM524" s="370"/>
      <c r="MWN524" s="370"/>
      <c r="MWO524" s="370"/>
      <c r="MWP524" s="370"/>
      <c r="MWQ524" s="370"/>
      <c r="MWR524" s="370"/>
      <c r="MWS524" s="370"/>
      <c r="MWT524" s="370"/>
      <c r="MWU524" s="370"/>
      <c r="MWV524" s="370"/>
      <c r="MWW524" s="370"/>
      <c r="MWX524" s="370"/>
      <c r="MWY524" s="370"/>
      <c r="MWZ524" s="370"/>
      <c r="MXA524" s="370"/>
      <c r="MXB524" s="370"/>
      <c r="MXC524" s="370"/>
      <c r="MXD524" s="370"/>
      <c r="MXI524" s="370"/>
      <c r="MXJ524" s="370"/>
      <c r="MXK524" s="370"/>
      <c r="MXL524" s="370"/>
      <c r="MXM524" s="370"/>
      <c r="MXN524" s="370"/>
      <c r="MXO524" s="370"/>
      <c r="MXP524" s="370"/>
      <c r="MXQ524" s="370"/>
      <c r="MXR524" s="370"/>
      <c r="MXS524" s="370"/>
      <c r="MZK524" s="370"/>
      <c r="MZL524" s="370"/>
      <c r="MZM524" s="370"/>
      <c r="MZN524" s="370"/>
      <c r="MZO524" s="370"/>
      <c r="MZP524" s="370"/>
      <c r="MZQ524" s="370"/>
      <c r="MZR524" s="370"/>
      <c r="MZS524" s="370"/>
      <c r="MZT524" s="370"/>
      <c r="MZU524" s="370"/>
      <c r="MZV524" s="370"/>
      <c r="MZW524" s="370"/>
      <c r="MZX524" s="370"/>
      <c r="MZY524" s="370"/>
      <c r="MZZ524" s="370"/>
      <c r="NAA524" s="370"/>
      <c r="NAB524" s="370"/>
      <c r="NAC524" s="370"/>
      <c r="NAD524" s="370"/>
      <c r="NAE524" s="370"/>
      <c r="NAF524" s="370"/>
      <c r="NAG524" s="370"/>
      <c r="NAH524" s="370"/>
      <c r="NAI524" s="370"/>
      <c r="NAJ524" s="370"/>
      <c r="NAK524" s="370"/>
      <c r="NAL524" s="370"/>
      <c r="NAM524" s="370"/>
      <c r="NAN524" s="370"/>
      <c r="NAO524" s="370"/>
      <c r="NAP524" s="370"/>
      <c r="NAQ524" s="370"/>
      <c r="NAR524" s="370"/>
      <c r="NAS524" s="370"/>
      <c r="NAT524" s="370"/>
      <c r="NAU524" s="370"/>
      <c r="NAV524" s="370"/>
      <c r="NAW524" s="370"/>
      <c r="NAX524" s="370"/>
      <c r="NAY524" s="370"/>
      <c r="NAZ524" s="370"/>
      <c r="NBA524" s="370"/>
      <c r="NBB524" s="370"/>
      <c r="NBC524" s="370"/>
      <c r="NBD524" s="370"/>
      <c r="NBE524" s="370"/>
      <c r="NBF524" s="370"/>
      <c r="NBG524" s="370"/>
      <c r="NBH524" s="370"/>
      <c r="NBI524" s="370"/>
      <c r="NBJ524" s="370"/>
      <c r="NBK524" s="370"/>
      <c r="NBL524" s="370"/>
      <c r="NBM524" s="370"/>
      <c r="NBN524" s="370"/>
      <c r="NBO524" s="370"/>
      <c r="NBP524" s="370"/>
      <c r="NBQ524" s="370"/>
      <c r="NBR524" s="370"/>
      <c r="NBS524" s="370"/>
      <c r="NBT524" s="370"/>
      <c r="NBU524" s="370"/>
      <c r="NBV524" s="370"/>
      <c r="NBW524" s="370"/>
      <c r="NBX524" s="370"/>
      <c r="NBY524" s="370"/>
      <c r="NBZ524" s="370"/>
      <c r="NCA524" s="370"/>
      <c r="NCB524" s="370"/>
      <c r="NCC524" s="370"/>
      <c r="NCD524" s="370"/>
      <c r="NCE524" s="370"/>
      <c r="NCF524" s="370"/>
      <c r="NCG524" s="370"/>
      <c r="NCH524" s="370"/>
      <c r="NCI524" s="370"/>
      <c r="NCJ524" s="370"/>
      <c r="NCK524" s="370"/>
      <c r="NCL524" s="370"/>
      <c r="NCM524" s="370"/>
      <c r="NCN524" s="370"/>
      <c r="NCO524" s="370"/>
      <c r="NCP524" s="370"/>
      <c r="NCQ524" s="370"/>
      <c r="NCR524" s="370"/>
      <c r="NCS524" s="370"/>
      <c r="NCT524" s="370"/>
      <c r="NCU524" s="370"/>
      <c r="NCV524" s="370"/>
      <c r="NCW524" s="370"/>
      <c r="NCX524" s="370"/>
      <c r="NCY524" s="370"/>
      <c r="NCZ524" s="370"/>
      <c r="NDA524" s="370"/>
      <c r="NDB524" s="370"/>
      <c r="NDC524" s="370"/>
      <c r="NDD524" s="370"/>
      <c r="NDE524" s="370"/>
      <c r="NDF524" s="370"/>
      <c r="NDG524" s="370"/>
      <c r="NDH524" s="370"/>
      <c r="NDI524" s="370"/>
      <c r="NDJ524" s="370"/>
      <c r="NDK524" s="370"/>
      <c r="NDL524" s="370"/>
      <c r="NDM524" s="370"/>
      <c r="NDN524" s="370"/>
      <c r="NDO524" s="370"/>
      <c r="NDP524" s="370"/>
      <c r="NDQ524" s="370"/>
      <c r="NDR524" s="370"/>
      <c r="NDS524" s="370"/>
      <c r="NDT524" s="370"/>
      <c r="NDU524" s="370"/>
      <c r="NDV524" s="370"/>
      <c r="NDW524" s="370"/>
      <c r="NDX524" s="370"/>
      <c r="NDY524" s="370"/>
      <c r="NDZ524" s="370"/>
      <c r="NEA524" s="370"/>
      <c r="NEB524" s="370"/>
      <c r="NEC524" s="370"/>
      <c r="NED524" s="370"/>
      <c r="NEE524" s="370"/>
      <c r="NEF524" s="370"/>
      <c r="NEG524" s="370"/>
      <c r="NEH524" s="370"/>
      <c r="NEI524" s="370"/>
      <c r="NEJ524" s="370"/>
      <c r="NEK524" s="370"/>
      <c r="NEL524" s="370"/>
      <c r="NEM524" s="370"/>
      <c r="NEN524" s="370"/>
      <c r="NEO524" s="370"/>
      <c r="NEP524" s="370"/>
      <c r="NEQ524" s="370"/>
      <c r="NER524" s="370"/>
      <c r="NES524" s="370"/>
      <c r="NET524" s="370"/>
      <c r="NEU524" s="370"/>
      <c r="NEV524" s="370"/>
      <c r="NEW524" s="370"/>
      <c r="NEX524" s="370"/>
      <c r="NEY524" s="370"/>
      <c r="NEZ524" s="370"/>
      <c r="NFA524" s="370"/>
      <c r="NFB524" s="370"/>
      <c r="NFC524" s="370"/>
      <c r="NFD524" s="370"/>
      <c r="NFE524" s="370"/>
      <c r="NFF524" s="370"/>
      <c r="NFG524" s="370"/>
      <c r="NFH524" s="370"/>
      <c r="NFI524" s="370"/>
      <c r="NFJ524" s="370"/>
      <c r="NFK524" s="370"/>
      <c r="NFL524" s="370"/>
      <c r="NFM524" s="370"/>
      <c r="NFN524" s="370"/>
      <c r="NFO524" s="370"/>
      <c r="NFP524" s="370"/>
      <c r="NFQ524" s="370"/>
      <c r="NFR524" s="370"/>
      <c r="NFS524" s="370"/>
      <c r="NFT524" s="370"/>
      <c r="NFU524" s="370"/>
      <c r="NFV524" s="370"/>
      <c r="NFW524" s="370"/>
      <c r="NFX524" s="370"/>
      <c r="NFY524" s="370"/>
      <c r="NFZ524" s="370"/>
      <c r="NGA524" s="370"/>
      <c r="NGB524" s="370"/>
      <c r="NGC524" s="370"/>
      <c r="NGD524" s="370"/>
      <c r="NGE524" s="370"/>
      <c r="NGF524" s="370"/>
      <c r="NGG524" s="370"/>
      <c r="NGH524" s="370"/>
      <c r="NGI524" s="370"/>
      <c r="NGJ524" s="370"/>
      <c r="NGK524" s="370"/>
      <c r="NGL524" s="370"/>
      <c r="NGM524" s="370"/>
      <c r="NGN524" s="370"/>
      <c r="NGO524" s="370"/>
      <c r="NGP524" s="370"/>
      <c r="NGQ524" s="370"/>
      <c r="NGR524" s="370"/>
      <c r="NGS524" s="370"/>
      <c r="NGT524" s="370"/>
      <c r="NGU524" s="370"/>
      <c r="NGV524" s="370"/>
      <c r="NGW524" s="370"/>
      <c r="NGX524" s="370"/>
      <c r="NGY524" s="370"/>
      <c r="NGZ524" s="370"/>
      <c r="NHE524" s="370"/>
      <c r="NHF524" s="370"/>
      <c r="NHG524" s="370"/>
      <c r="NHH524" s="370"/>
      <c r="NHI524" s="370"/>
      <c r="NHJ524" s="370"/>
      <c r="NHK524" s="370"/>
      <c r="NHL524" s="370"/>
      <c r="NHM524" s="370"/>
      <c r="NHN524" s="370"/>
      <c r="NHO524" s="370"/>
      <c r="NJG524" s="370"/>
      <c r="NJH524" s="370"/>
      <c r="NJI524" s="370"/>
      <c r="NJJ524" s="370"/>
      <c r="NJK524" s="370"/>
      <c r="NJL524" s="370"/>
      <c r="NJM524" s="370"/>
      <c r="NJN524" s="370"/>
      <c r="NJO524" s="370"/>
      <c r="NJP524" s="370"/>
      <c r="NJQ524" s="370"/>
      <c r="NJR524" s="370"/>
      <c r="NJS524" s="370"/>
      <c r="NJT524" s="370"/>
      <c r="NJU524" s="370"/>
      <c r="NJV524" s="370"/>
      <c r="NJW524" s="370"/>
      <c r="NJX524" s="370"/>
      <c r="NJY524" s="370"/>
      <c r="NJZ524" s="370"/>
      <c r="NKA524" s="370"/>
      <c r="NKB524" s="370"/>
      <c r="NKC524" s="370"/>
      <c r="NKD524" s="370"/>
      <c r="NKE524" s="370"/>
      <c r="NKF524" s="370"/>
      <c r="NKG524" s="370"/>
      <c r="NKH524" s="370"/>
      <c r="NKI524" s="370"/>
      <c r="NKJ524" s="370"/>
      <c r="NKK524" s="370"/>
      <c r="NKL524" s="370"/>
      <c r="NKM524" s="370"/>
      <c r="NKN524" s="370"/>
      <c r="NKO524" s="370"/>
      <c r="NKP524" s="370"/>
      <c r="NKQ524" s="370"/>
      <c r="NKR524" s="370"/>
      <c r="NKS524" s="370"/>
      <c r="NKT524" s="370"/>
      <c r="NKU524" s="370"/>
      <c r="NKV524" s="370"/>
      <c r="NKW524" s="370"/>
      <c r="NKX524" s="370"/>
      <c r="NKY524" s="370"/>
      <c r="NKZ524" s="370"/>
      <c r="NLA524" s="370"/>
      <c r="NLB524" s="370"/>
      <c r="NLC524" s="370"/>
      <c r="NLD524" s="370"/>
      <c r="NLE524" s="370"/>
      <c r="NLF524" s="370"/>
      <c r="NLG524" s="370"/>
      <c r="NLH524" s="370"/>
      <c r="NLI524" s="370"/>
      <c r="NLJ524" s="370"/>
      <c r="NLK524" s="370"/>
      <c r="NLL524" s="370"/>
      <c r="NLM524" s="370"/>
      <c r="NLN524" s="370"/>
      <c r="NLO524" s="370"/>
      <c r="NLP524" s="370"/>
      <c r="NLQ524" s="370"/>
      <c r="NLR524" s="370"/>
      <c r="NLS524" s="370"/>
      <c r="NLT524" s="370"/>
      <c r="NLU524" s="370"/>
      <c r="NLV524" s="370"/>
      <c r="NLW524" s="370"/>
      <c r="NLX524" s="370"/>
      <c r="NLY524" s="370"/>
      <c r="NLZ524" s="370"/>
      <c r="NMA524" s="370"/>
      <c r="NMB524" s="370"/>
      <c r="NMC524" s="370"/>
      <c r="NMD524" s="370"/>
      <c r="NME524" s="370"/>
      <c r="NMF524" s="370"/>
      <c r="NMG524" s="370"/>
      <c r="NMH524" s="370"/>
      <c r="NMI524" s="370"/>
      <c r="NMJ524" s="370"/>
      <c r="NMK524" s="370"/>
      <c r="NML524" s="370"/>
      <c r="NMM524" s="370"/>
      <c r="NMN524" s="370"/>
      <c r="NMO524" s="370"/>
      <c r="NMP524" s="370"/>
      <c r="NMQ524" s="370"/>
      <c r="NMR524" s="370"/>
      <c r="NMS524" s="370"/>
      <c r="NMT524" s="370"/>
      <c r="NMU524" s="370"/>
      <c r="NMV524" s="370"/>
      <c r="NMW524" s="370"/>
      <c r="NMX524" s="370"/>
      <c r="NMY524" s="370"/>
      <c r="NMZ524" s="370"/>
      <c r="NNA524" s="370"/>
      <c r="NNB524" s="370"/>
      <c r="NNC524" s="370"/>
      <c r="NND524" s="370"/>
      <c r="NNE524" s="370"/>
      <c r="NNF524" s="370"/>
      <c r="NNG524" s="370"/>
      <c r="NNH524" s="370"/>
      <c r="NNI524" s="370"/>
      <c r="NNJ524" s="370"/>
      <c r="NNK524" s="370"/>
      <c r="NNL524" s="370"/>
      <c r="NNM524" s="370"/>
      <c r="NNN524" s="370"/>
      <c r="NNO524" s="370"/>
      <c r="NNP524" s="370"/>
      <c r="NNQ524" s="370"/>
      <c r="NNR524" s="370"/>
      <c r="NNS524" s="370"/>
      <c r="NNT524" s="370"/>
      <c r="NNU524" s="370"/>
      <c r="NNV524" s="370"/>
      <c r="NNW524" s="370"/>
      <c r="NNX524" s="370"/>
      <c r="NNY524" s="370"/>
      <c r="NNZ524" s="370"/>
      <c r="NOA524" s="370"/>
      <c r="NOB524" s="370"/>
      <c r="NOC524" s="370"/>
      <c r="NOD524" s="370"/>
      <c r="NOE524" s="370"/>
      <c r="NOF524" s="370"/>
      <c r="NOG524" s="370"/>
      <c r="NOH524" s="370"/>
      <c r="NOI524" s="370"/>
      <c r="NOJ524" s="370"/>
      <c r="NOK524" s="370"/>
      <c r="NOL524" s="370"/>
      <c r="NOM524" s="370"/>
      <c r="NON524" s="370"/>
      <c r="NOO524" s="370"/>
      <c r="NOP524" s="370"/>
      <c r="NOQ524" s="370"/>
      <c r="NOR524" s="370"/>
      <c r="NOS524" s="370"/>
      <c r="NOT524" s="370"/>
      <c r="NOU524" s="370"/>
      <c r="NOV524" s="370"/>
      <c r="NOW524" s="370"/>
      <c r="NOX524" s="370"/>
      <c r="NOY524" s="370"/>
      <c r="NOZ524" s="370"/>
      <c r="NPA524" s="370"/>
      <c r="NPB524" s="370"/>
      <c r="NPC524" s="370"/>
      <c r="NPD524" s="370"/>
      <c r="NPE524" s="370"/>
      <c r="NPF524" s="370"/>
      <c r="NPG524" s="370"/>
      <c r="NPH524" s="370"/>
      <c r="NPI524" s="370"/>
      <c r="NPJ524" s="370"/>
      <c r="NPK524" s="370"/>
      <c r="NPL524" s="370"/>
      <c r="NPM524" s="370"/>
      <c r="NPN524" s="370"/>
      <c r="NPO524" s="370"/>
      <c r="NPP524" s="370"/>
      <c r="NPQ524" s="370"/>
      <c r="NPR524" s="370"/>
      <c r="NPS524" s="370"/>
      <c r="NPT524" s="370"/>
      <c r="NPU524" s="370"/>
      <c r="NPV524" s="370"/>
      <c r="NPW524" s="370"/>
      <c r="NPX524" s="370"/>
      <c r="NPY524" s="370"/>
      <c r="NPZ524" s="370"/>
      <c r="NQA524" s="370"/>
      <c r="NQB524" s="370"/>
      <c r="NQC524" s="370"/>
      <c r="NQD524" s="370"/>
      <c r="NQE524" s="370"/>
      <c r="NQF524" s="370"/>
      <c r="NQG524" s="370"/>
      <c r="NQH524" s="370"/>
      <c r="NQI524" s="370"/>
      <c r="NQJ524" s="370"/>
      <c r="NQK524" s="370"/>
      <c r="NQL524" s="370"/>
      <c r="NQM524" s="370"/>
      <c r="NQN524" s="370"/>
      <c r="NQO524" s="370"/>
      <c r="NQP524" s="370"/>
      <c r="NQQ524" s="370"/>
      <c r="NQR524" s="370"/>
      <c r="NQS524" s="370"/>
      <c r="NQT524" s="370"/>
      <c r="NQU524" s="370"/>
      <c r="NQV524" s="370"/>
      <c r="NRA524" s="370"/>
      <c r="NRB524" s="370"/>
      <c r="NRC524" s="370"/>
      <c r="NRD524" s="370"/>
      <c r="NRE524" s="370"/>
      <c r="NRF524" s="370"/>
      <c r="NRG524" s="370"/>
      <c r="NRH524" s="370"/>
      <c r="NRI524" s="370"/>
      <c r="NRJ524" s="370"/>
      <c r="NRK524" s="370"/>
      <c r="NTC524" s="370"/>
      <c r="NTD524" s="370"/>
      <c r="NTE524" s="370"/>
      <c r="NTF524" s="370"/>
      <c r="NTG524" s="370"/>
      <c r="NTH524" s="370"/>
      <c r="NTI524" s="370"/>
      <c r="NTJ524" s="370"/>
      <c r="NTK524" s="370"/>
      <c r="NTL524" s="370"/>
      <c r="NTM524" s="370"/>
      <c r="NTN524" s="370"/>
      <c r="NTO524" s="370"/>
      <c r="NTP524" s="370"/>
      <c r="NTQ524" s="370"/>
      <c r="NTR524" s="370"/>
      <c r="NTS524" s="370"/>
      <c r="NTT524" s="370"/>
      <c r="NTU524" s="370"/>
      <c r="NTV524" s="370"/>
      <c r="NTW524" s="370"/>
      <c r="NTX524" s="370"/>
      <c r="NTY524" s="370"/>
      <c r="NTZ524" s="370"/>
      <c r="NUA524" s="370"/>
      <c r="NUB524" s="370"/>
      <c r="NUC524" s="370"/>
      <c r="NUD524" s="370"/>
      <c r="NUE524" s="370"/>
      <c r="NUF524" s="370"/>
      <c r="NUG524" s="370"/>
      <c r="NUH524" s="370"/>
      <c r="NUI524" s="370"/>
      <c r="NUJ524" s="370"/>
      <c r="NUK524" s="370"/>
      <c r="NUL524" s="370"/>
      <c r="NUM524" s="370"/>
      <c r="NUN524" s="370"/>
      <c r="NUO524" s="370"/>
      <c r="NUP524" s="370"/>
      <c r="NUQ524" s="370"/>
      <c r="NUR524" s="370"/>
      <c r="NUS524" s="370"/>
      <c r="NUT524" s="370"/>
      <c r="NUU524" s="370"/>
      <c r="NUV524" s="370"/>
      <c r="NUW524" s="370"/>
      <c r="NUX524" s="370"/>
      <c r="NUY524" s="370"/>
      <c r="NUZ524" s="370"/>
      <c r="NVA524" s="370"/>
      <c r="NVB524" s="370"/>
      <c r="NVC524" s="370"/>
      <c r="NVD524" s="370"/>
      <c r="NVE524" s="370"/>
      <c r="NVF524" s="370"/>
      <c r="NVG524" s="370"/>
      <c r="NVH524" s="370"/>
      <c r="NVI524" s="370"/>
      <c r="NVJ524" s="370"/>
      <c r="NVK524" s="370"/>
      <c r="NVL524" s="370"/>
      <c r="NVM524" s="370"/>
      <c r="NVN524" s="370"/>
      <c r="NVO524" s="370"/>
      <c r="NVP524" s="370"/>
      <c r="NVQ524" s="370"/>
      <c r="NVR524" s="370"/>
      <c r="NVS524" s="370"/>
      <c r="NVT524" s="370"/>
      <c r="NVU524" s="370"/>
      <c r="NVV524" s="370"/>
      <c r="NVW524" s="370"/>
      <c r="NVX524" s="370"/>
      <c r="NVY524" s="370"/>
      <c r="NVZ524" s="370"/>
      <c r="NWA524" s="370"/>
      <c r="NWB524" s="370"/>
      <c r="NWC524" s="370"/>
      <c r="NWD524" s="370"/>
      <c r="NWE524" s="370"/>
      <c r="NWF524" s="370"/>
      <c r="NWG524" s="370"/>
      <c r="NWH524" s="370"/>
      <c r="NWI524" s="370"/>
      <c r="NWJ524" s="370"/>
      <c r="NWK524" s="370"/>
      <c r="NWL524" s="370"/>
      <c r="NWM524" s="370"/>
      <c r="NWN524" s="370"/>
      <c r="NWO524" s="370"/>
      <c r="NWP524" s="370"/>
      <c r="NWQ524" s="370"/>
      <c r="NWR524" s="370"/>
      <c r="NWS524" s="370"/>
      <c r="NWT524" s="370"/>
      <c r="NWU524" s="370"/>
      <c r="NWV524" s="370"/>
      <c r="NWW524" s="370"/>
      <c r="NWX524" s="370"/>
      <c r="NWY524" s="370"/>
      <c r="NWZ524" s="370"/>
      <c r="NXA524" s="370"/>
      <c r="NXB524" s="370"/>
      <c r="NXC524" s="370"/>
      <c r="NXD524" s="370"/>
      <c r="NXE524" s="370"/>
      <c r="NXF524" s="370"/>
      <c r="NXG524" s="370"/>
      <c r="NXH524" s="370"/>
      <c r="NXI524" s="370"/>
      <c r="NXJ524" s="370"/>
      <c r="NXK524" s="370"/>
      <c r="NXL524" s="370"/>
      <c r="NXM524" s="370"/>
      <c r="NXN524" s="370"/>
      <c r="NXO524" s="370"/>
      <c r="NXP524" s="370"/>
      <c r="NXQ524" s="370"/>
      <c r="NXR524" s="370"/>
      <c r="NXS524" s="370"/>
      <c r="NXT524" s="370"/>
      <c r="NXU524" s="370"/>
      <c r="NXV524" s="370"/>
      <c r="NXW524" s="370"/>
      <c r="NXX524" s="370"/>
      <c r="NXY524" s="370"/>
      <c r="NXZ524" s="370"/>
      <c r="NYA524" s="370"/>
      <c r="NYB524" s="370"/>
      <c r="NYC524" s="370"/>
      <c r="NYD524" s="370"/>
      <c r="NYE524" s="370"/>
      <c r="NYF524" s="370"/>
      <c r="NYG524" s="370"/>
      <c r="NYH524" s="370"/>
      <c r="NYI524" s="370"/>
      <c r="NYJ524" s="370"/>
      <c r="NYK524" s="370"/>
      <c r="NYL524" s="370"/>
      <c r="NYM524" s="370"/>
      <c r="NYN524" s="370"/>
      <c r="NYO524" s="370"/>
      <c r="NYP524" s="370"/>
      <c r="NYQ524" s="370"/>
      <c r="NYR524" s="370"/>
      <c r="NYS524" s="370"/>
      <c r="NYT524" s="370"/>
      <c r="NYU524" s="370"/>
      <c r="NYV524" s="370"/>
      <c r="NYW524" s="370"/>
      <c r="NYX524" s="370"/>
      <c r="NYY524" s="370"/>
      <c r="NYZ524" s="370"/>
      <c r="NZA524" s="370"/>
      <c r="NZB524" s="370"/>
      <c r="NZC524" s="370"/>
      <c r="NZD524" s="370"/>
      <c r="NZE524" s="370"/>
      <c r="NZF524" s="370"/>
      <c r="NZG524" s="370"/>
      <c r="NZH524" s="370"/>
      <c r="NZI524" s="370"/>
      <c r="NZJ524" s="370"/>
      <c r="NZK524" s="370"/>
      <c r="NZL524" s="370"/>
      <c r="NZM524" s="370"/>
      <c r="NZN524" s="370"/>
      <c r="NZO524" s="370"/>
      <c r="NZP524" s="370"/>
      <c r="NZQ524" s="370"/>
      <c r="NZR524" s="370"/>
      <c r="NZS524" s="370"/>
      <c r="NZT524" s="370"/>
      <c r="NZU524" s="370"/>
      <c r="NZV524" s="370"/>
      <c r="NZW524" s="370"/>
      <c r="NZX524" s="370"/>
      <c r="NZY524" s="370"/>
      <c r="NZZ524" s="370"/>
      <c r="OAA524" s="370"/>
      <c r="OAB524" s="370"/>
      <c r="OAC524" s="370"/>
      <c r="OAD524" s="370"/>
      <c r="OAE524" s="370"/>
      <c r="OAF524" s="370"/>
      <c r="OAG524" s="370"/>
      <c r="OAH524" s="370"/>
      <c r="OAI524" s="370"/>
      <c r="OAJ524" s="370"/>
      <c r="OAK524" s="370"/>
      <c r="OAL524" s="370"/>
      <c r="OAM524" s="370"/>
      <c r="OAN524" s="370"/>
      <c r="OAO524" s="370"/>
      <c r="OAP524" s="370"/>
      <c r="OAQ524" s="370"/>
      <c r="OAR524" s="370"/>
      <c r="OAW524" s="370"/>
      <c r="OAX524" s="370"/>
      <c r="OAY524" s="370"/>
      <c r="OAZ524" s="370"/>
      <c r="OBA524" s="370"/>
      <c r="OBB524" s="370"/>
      <c r="OBC524" s="370"/>
      <c r="OBD524" s="370"/>
      <c r="OBE524" s="370"/>
      <c r="OBF524" s="370"/>
      <c r="OBG524" s="370"/>
      <c r="OCY524" s="370"/>
      <c r="OCZ524" s="370"/>
      <c r="ODA524" s="370"/>
      <c r="ODB524" s="370"/>
      <c r="ODC524" s="370"/>
      <c r="ODD524" s="370"/>
      <c r="ODE524" s="370"/>
      <c r="ODF524" s="370"/>
      <c r="ODG524" s="370"/>
      <c r="ODH524" s="370"/>
      <c r="ODI524" s="370"/>
      <c r="ODJ524" s="370"/>
      <c r="ODK524" s="370"/>
      <c r="ODL524" s="370"/>
      <c r="ODM524" s="370"/>
      <c r="ODN524" s="370"/>
      <c r="ODO524" s="370"/>
      <c r="ODP524" s="370"/>
      <c r="ODQ524" s="370"/>
      <c r="ODR524" s="370"/>
      <c r="ODS524" s="370"/>
      <c r="ODT524" s="370"/>
      <c r="ODU524" s="370"/>
      <c r="ODV524" s="370"/>
      <c r="ODW524" s="370"/>
      <c r="ODX524" s="370"/>
      <c r="ODY524" s="370"/>
      <c r="ODZ524" s="370"/>
      <c r="OEA524" s="370"/>
      <c r="OEB524" s="370"/>
      <c r="OEC524" s="370"/>
      <c r="OED524" s="370"/>
      <c r="OEE524" s="370"/>
      <c r="OEF524" s="370"/>
      <c r="OEG524" s="370"/>
      <c r="OEH524" s="370"/>
      <c r="OEI524" s="370"/>
      <c r="OEJ524" s="370"/>
      <c r="OEK524" s="370"/>
      <c r="OEL524" s="370"/>
      <c r="OEM524" s="370"/>
      <c r="OEN524" s="370"/>
      <c r="OEO524" s="370"/>
      <c r="OEP524" s="370"/>
      <c r="OEQ524" s="370"/>
      <c r="OER524" s="370"/>
      <c r="OES524" s="370"/>
      <c r="OET524" s="370"/>
      <c r="OEU524" s="370"/>
      <c r="OEV524" s="370"/>
      <c r="OEW524" s="370"/>
      <c r="OEX524" s="370"/>
      <c r="OEY524" s="370"/>
      <c r="OEZ524" s="370"/>
      <c r="OFA524" s="370"/>
      <c r="OFB524" s="370"/>
      <c r="OFC524" s="370"/>
      <c r="OFD524" s="370"/>
      <c r="OFE524" s="370"/>
      <c r="OFF524" s="370"/>
      <c r="OFG524" s="370"/>
      <c r="OFH524" s="370"/>
      <c r="OFI524" s="370"/>
      <c r="OFJ524" s="370"/>
      <c r="OFK524" s="370"/>
      <c r="OFL524" s="370"/>
      <c r="OFM524" s="370"/>
      <c r="OFN524" s="370"/>
      <c r="OFO524" s="370"/>
      <c r="OFP524" s="370"/>
      <c r="OFQ524" s="370"/>
      <c r="OFR524" s="370"/>
      <c r="OFS524" s="370"/>
      <c r="OFT524" s="370"/>
      <c r="OFU524" s="370"/>
      <c r="OFV524" s="370"/>
      <c r="OFW524" s="370"/>
      <c r="OFX524" s="370"/>
      <c r="OFY524" s="370"/>
      <c r="OFZ524" s="370"/>
      <c r="OGA524" s="370"/>
      <c r="OGB524" s="370"/>
      <c r="OGC524" s="370"/>
      <c r="OGD524" s="370"/>
      <c r="OGE524" s="370"/>
      <c r="OGF524" s="370"/>
      <c r="OGG524" s="370"/>
      <c r="OGH524" s="370"/>
      <c r="OGI524" s="370"/>
      <c r="OGJ524" s="370"/>
      <c r="OGK524" s="370"/>
      <c r="OGL524" s="370"/>
      <c r="OGM524" s="370"/>
      <c r="OGN524" s="370"/>
      <c r="OGO524" s="370"/>
      <c r="OGP524" s="370"/>
      <c r="OGQ524" s="370"/>
      <c r="OGR524" s="370"/>
      <c r="OGS524" s="370"/>
      <c r="OGT524" s="370"/>
      <c r="OGU524" s="370"/>
      <c r="OGV524" s="370"/>
      <c r="OGW524" s="370"/>
      <c r="OGX524" s="370"/>
      <c r="OGY524" s="370"/>
      <c r="OGZ524" s="370"/>
      <c r="OHA524" s="370"/>
      <c r="OHB524" s="370"/>
      <c r="OHC524" s="370"/>
      <c r="OHD524" s="370"/>
      <c r="OHE524" s="370"/>
      <c r="OHF524" s="370"/>
      <c r="OHG524" s="370"/>
      <c r="OHH524" s="370"/>
      <c r="OHI524" s="370"/>
      <c r="OHJ524" s="370"/>
      <c r="OHK524" s="370"/>
      <c r="OHL524" s="370"/>
      <c r="OHM524" s="370"/>
      <c r="OHN524" s="370"/>
      <c r="OHO524" s="370"/>
      <c r="OHP524" s="370"/>
      <c r="OHQ524" s="370"/>
      <c r="OHR524" s="370"/>
      <c r="OHS524" s="370"/>
      <c r="OHT524" s="370"/>
      <c r="OHU524" s="370"/>
      <c r="OHV524" s="370"/>
      <c r="OHW524" s="370"/>
      <c r="OHX524" s="370"/>
      <c r="OHY524" s="370"/>
      <c r="OHZ524" s="370"/>
      <c r="OIA524" s="370"/>
      <c r="OIB524" s="370"/>
      <c r="OIC524" s="370"/>
      <c r="OID524" s="370"/>
      <c r="OIE524" s="370"/>
      <c r="OIF524" s="370"/>
      <c r="OIG524" s="370"/>
      <c r="OIH524" s="370"/>
      <c r="OII524" s="370"/>
      <c r="OIJ524" s="370"/>
      <c r="OIK524" s="370"/>
      <c r="OIL524" s="370"/>
      <c r="OIM524" s="370"/>
      <c r="OIN524" s="370"/>
      <c r="OIO524" s="370"/>
      <c r="OIP524" s="370"/>
      <c r="OIQ524" s="370"/>
      <c r="OIR524" s="370"/>
      <c r="OIS524" s="370"/>
      <c r="OIT524" s="370"/>
      <c r="OIU524" s="370"/>
      <c r="OIV524" s="370"/>
      <c r="OIW524" s="370"/>
      <c r="OIX524" s="370"/>
      <c r="OIY524" s="370"/>
      <c r="OIZ524" s="370"/>
      <c r="OJA524" s="370"/>
      <c r="OJB524" s="370"/>
      <c r="OJC524" s="370"/>
      <c r="OJD524" s="370"/>
      <c r="OJE524" s="370"/>
      <c r="OJF524" s="370"/>
      <c r="OJG524" s="370"/>
      <c r="OJH524" s="370"/>
      <c r="OJI524" s="370"/>
      <c r="OJJ524" s="370"/>
      <c r="OJK524" s="370"/>
      <c r="OJL524" s="370"/>
      <c r="OJM524" s="370"/>
      <c r="OJN524" s="370"/>
      <c r="OJO524" s="370"/>
      <c r="OJP524" s="370"/>
      <c r="OJQ524" s="370"/>
      <c r="OJR524" s="370"/>
      <c r="OJS524" s="370"/>
      <c r="OJT524" s="370"/>
      <c r="OJU524" s="370"/>
      <c r="OJV524" s="370"/>
      <c r="OJW524" s="370"/>
      <c r="OJX524" s="370"/>
      <c r="OJY524" s="370"/>
      <c r="OJZ524" s="370"/>
      <c r="OKA524" s="370"/>
      <c r="OKB524" s="370"/>
      <c r="OKC524" s="370"/>
      <c r="OKD524" s="370"/>
      <c r="OKE524" s="370"/>
      <c r="OKF524" s="370"/>
      <c r="OKG524" s="370"/>
      <c r="OKH524" s="370"/>
      <c r="OKI524" s="370"/>
      <c r="OKJ524" s="370"/>
      <c r="OKK524" s="370"/>
      <c r="OKL524" s="370"/>
      <c r="OKM524" s="370"/>
      <c r="OKN524" s="370"/>
      <c r="OKS524" s="370"/>
      <c r="OKT524" s="370"/>
      <c r="OKU524" s="370"/>
      <c r="OKV524" s="370"/>
      <c r="OKW524" s="370"/>
      <c r="OKX524" s="370"/>
      <c r="OKY524" s="370"/>
      <c r="OKZ524" s="370"/>
      <c r="OLA524" s="370"/>
      <c r="OLB524" s="370"/>
      <c r="OLC524" s="370"/>
      <c r="OMU524" s="370"/>
      <c r="OMV524" s="370"/>
      <c r="OMW524" s="370"/>
      <c r="OMX524" s="370"/>
      <c r="OMY524" s="370"/>
      <c r="OMZ524" s="370"/>
      <c r="ONA524" s="370"/>
      <c r="ONB524" s="370"/>
      <c r="ONC524" s="370"/>
      <c r="OND524" s="370"/>
      <c r="ONE524" s="370"/>
      <c r="ONF524" s="370"/>
      <c r="ONG524" s="370"/>
      <c r="ONH524" s="370"/>
      <c r="ONI524" s="370"/>
      <c r="ONJ524" s="370"/>
      <c r="ONK524" s="370"/>
      <c r="ONL524" s="370"/>
      <c r="ONM524" s="370"/>
      <c r="ONN524" s="370"/>
      <c r="ONO524" s="370"/>
      <c r="ONP524" s="370"/>
      <c r="ONQ524" s="370"/>
      <c r="ONR524" s="370"/>
      <c r="ONS524" s="370"/>
      <c r="ONT524" s="370"/>
      <c r="ONU524" s="370"/>
      <c r="ONV524" s="370"/>
      <c r="ONW524" s="370"/>
      <c r="ONX524" s="370"/>
      <c r="ONY524" s="370"/>
      <c r="ONZ524" s="370"/>
      <c r="OOA524" s="370"/>
      <c r="OOB524" s="370"/>
      <c r="OOC524" s="370"/>
      <c r="OOD524" s="370"/>
      <c r="OOE524" s="370"/>
      <c r="OOF524" s="370"/>
      <c r="OOG524" s="370"/>
      <c r="OOH524" s="370"/>
      <c r="OOI524" s="370"/>
      <c r="OOJ524" s="370"/>
      <c r="OOK524" s="370"/>
      <c r="OOL524" s="370"/>
      <c r="OOM524" s="370"/>
      <c r="OON524" s="370"/>
      <c r="OOO524" s="370"/>
      <c r="OOP524" s="370"/>
      <c r="OOQ524" s="370"/>
      <c r="OOR524" s="370"/>
      <c r="OOS524" s="370"/>
      <c r="OOT524" s="370"/>
      <c r="OOU524" s="370"/>
      <c r="OOV524" s="370"/>
      <c r="OOW524" s="370"/>
      <c r="OOX524" s="370"/>
      <c r="OOY524" s="370"/>
      <c r="OOZ524" s="370"/>
      <c r="OPA524" s="370"/>
      <c r="OPB524" s="370"/>
      <c r="OPC524" s="370"/>
      <c r="OPD524" s="370"/>
      <c r="OPE524" s="370"/>
      <c r="OPF524" s="370"/>
      <c r="OPG524" s="370"/>
      <c r="OPH524" s="370"/>
      <c r="OPI524" s="370"/>
      <c r="OPJ524" s="370"/>
      <c r="OPK524" s="370"/>
      <c r="OPL524" s="370"/>
      <c r="OPM524" s="370"/>
      <c r="OPN524" s="370"/>
      <c r="OPO524" s="370"/>
      <c r="OPP524" s="370"/>
      <c r="OPQ524" s="370"/>
      <c r="OPR524" s="370"/>
      <c r="OPS524" s="370"/>
      <c r="OPT524" s="370"/>
      <c r="OPU524" s="370"/>
      <c r="OPV524" s="370"/>
      <c r="OPW524" s="370"/>
      <c r="OPX524" s="370"/>
      <c r="OPY524" s="370"/>
      <c r="OPZ524" s="370"/>
      <c r="OQA524" s="370"/>
      <c r="OQB524" s="370"/>
      <c r="OQC524" s="370"/>
      <c r="OQD524" s="370"/>
      <c r="OQE524" s="370"/>
      <c r="OQF524" s="370"/>
      <c r="OQG524" s="370"/>
      <c r="OQH524" s="370"/>
      <c r="OQI524" s="370"/>
      <c r="OQJ524" s="370"/>
      <c r="OQK524" s="370"/>
      <c r="OQL524" s="370"/>
      <c r="OQM524" s="370"/>
      <c r="OQN524" s="370"/>
      <c r="OQO524" s="370"/>
      <c r="OQP524" s="370"/>
      <c r="OQQ524" s="370"/>
      <c r="OQR524" s="370"/>
      <c r="OQS524" s="370"/>
      <c r="OQT524" s="370"/>
      <c r="OQU524" s="370"/>
      <c r="OQV524" s="370"/>
      <c r="OQW524" s="370"/>
      <c r="OQX524" s="370"/>
      <c r="OQY524" s="370"/>
      <c r="OQZ524" s="370"/>
      <c r="ORA524" s="370"/>
      <c r="ORB524" s="370"/>
      <c r="ORC524" s="370"/>
      <c r="ORD524" s="370"/>
      <c r="ORE524" s="370"/>
      <c r="ORF524" s="370"/>
      <c r="ORG524" s="370"/>
      <c r="ORH524" s="370"/>
      <c r="ORI524" s="370"/>
      <c r="ORJ524" s="370"/>
      <c r="ORK524" s="370"/>
      <c r="ORL524" s="370"/>
      <c r="ORM524" s="370"/>
      <c r="ORN524" s="370"/>
      <c r="ORO524" s="370"/>
      <c r="ORP524" s="370"/>
      <c r="ORQ524" s="370"/>
      <c r="ORR524" s="370"/>
      <c r="ORS524" s="370"/>
      <c r="ORT524" s="370"/>
      <c r="ORU524" s="370"/>
      <c r="ORV524" s="370"/>
      <c r="ORW524" s="370"/>
      <c r="ORX524" s="370"/>
      <c r="ORY524" s="370"/>
      <c r="ORZ524" s="370"/>
      <c r="OSA524" s="370"/>
      <c r="OSB524" s="370"/>
      <c r="OSC524" s="370"/>
      <c r="OSD524" s="370"/>
      <c r="OSE524" s="370"/>
      <c r="OSF524" s="370"/>
      <c r="OSG524" s="370"/>
      <c r="OSH524" s="370"/>
      <c r="OSI524" s="370"/>
      <c r="OSJ524" s="370"/>
      <c r="OSK524" s="370"/>
      <c r="OSL524" s="370"/>
      <c r="OSM524" s="370"/>
      <c r="OSN524" s="370"/>
      <c r="OSO524" s="370"/>
      <c r="OSP524" s="370"/>
      <c r="OSQ524" s="370"/>
      <c r="OSR524" s="370"/>
      <c r="OSS524" s="370"/>
      <c r="OST524" s="370"/>
      <c r="OSU524" s="370"/>
      <c r="OSV524" s="370"/>
      <c r="OSW524" s="370"/>
      <c r="OSX524" s="370"/>
      <c r="OSY524" s="370"/>
      <c r="OSZ524" s="370"/>
      <c r="OTA524" s="370"/>
      <c r="OTB524" s="370"/>
      <c r="OTC524" s="370"/>
      <c r="OTD524" s="370"/>
      <c r="OTE524" s="370"/>
      <c r="OTF524" s="370"/>
      <c r="OTG524" s="370"/>
      <c r="OTH524" s="370"/>
      <c r="OTI524" s="370"/>
      <c r="OTJ524" s="370"/>
      <c r="OTK524" s="370"/>
      <c r="OTL524" s="370"/>
      <c r="OTM524" s="370"/>
      <c r="OTN524" s="370"/>
      <c r="OTO524" s="370"/>
      <c r="OTP524" s="370"/>
      <c r="OTQ524" s="370"/>
      <c r="OTR524" s="370"/>
      <c r="OTS524" s="370"/>
      <c r="OTT524" s="370"/>
      <c r="OTU524" s="370"/>
      <c r="OTV524" s="370"/>
      <c r="OTW524" s="370"/>
      <c r="OTX524" s="370"/>
      <c r="OTY524" s="370"/>
      <c r="OTZ524" s="370"/>
      <c r="OUA524" s="370"/>
      <c r="OUB524" s="370"/>
      <c r="OUC524" s="370"/>
      <c r="OUD524" s="370"/>
      <c r="OUE524" s="370"/>
      <c r="OUF524" s="370"/>
      <c r="OUG524" s="370"/>
      <c r="OUH524" s="370"/>
      <c r="OUI524" s="370"/>
      <c r="OUJ524" s="370"/>
      <c r="OUO524" s="370"/>
      <c r="OUP524" s="370"/>
      <c r="OUQ524" s="370"/>
      <c r="OUR524" s="370"/>
      <c r="OUS524" s="370"/>
      <c r="OUT524" s="370"/>
      <c r="OUU524" s="370"/>
      <c r="OUV524" s="370"/>
      <c r="OUW524" s="370"/>
      <c r="OUX524" s="370"/>
      <c r="OUY524" s="370"/>
      <c r="OWQ524" s="370"/>
      <c r="OWR524" s="370"/>
      <c r="OWS524" s="370"/>
      <c r="OWT524" s="370"/>
      <c r="OWU524" s="370"/>
      <c r="OWV524" s="370"/>
      <c r="OWW524" s="370"/>
      <c r="OWX524" s="370"/>
      <c r="OWY524" s="370"/>
      <c r="OWZ524" s="370"/>
      <c r="OXA524" s="370"/>
      <c r="OXB524" s="370"/>
      <c r="OXC524" s="370"/>
      <c r="OXD524" s="370"/>
      <c r="OXE524" s="370"/>
      <c r="OXF524" s="370"/>
      <c r="OXG524" s="370"/>
      <c r="OXH524" s="370"/>
      <c r="OXI524" s="370"/>
      <c r="OXJ524" s="370"/>
      <c r="OXK524" s="370"/>
      <c r="OXL524" s="370"/>
      <c r="OXM524" s="370"/>
      <c r="OXN524" s="370"/>
      <c r="OXO524" s="370"/>
      <c r="OXP524" s="370"/>
      <c r="OXQ524" s="370"/>
      <c r="OXR524" s="370"/>
      <c r="OXS524" s="370"/>
      <c r="OXT524" s="370"/>
      <c r="OXU524" s="370"/>
      <c r="OXV524" s="370"/>
      <c r="OXW524" s="370"/>
      <c r="OXX524" s="370"/>
      <c r="OXY524" s="370"/>
      <c r="OXZ524" s="370"/>
      <c r="OYA524" s="370"/>
      <c r="OYB524" s="370"/>
      <c r="OYC524" s="370"/>
      <c r="OYD524" s="370"/>
      <c r="OYE524" s="370"/>
      <c r="OYF524" s="370"/>
      <c r="OYG524" s="370"/>
      <c r="OYH524" s="370"/>
      <c r="OYI524" s="370"/>
      <c r="OYJ524" s="370"/>
      <c r="OYK524" s="370"/>
      <c r="OYL524" s="370"/>
      <c r="OYM524" s="370"/>
      <c r="OYN524" s="370"/>
      <c r="OYO524" s="370"/>
      <c r="OYP524" s="370"/>
      <c r="OYQ524" s="370"/>
      <c r="OYR524" s="370"/>
      <c r="OYS524" s="370"/>
      <c r="OYT524" s="370"/>
      <c r="OYU524" s="370"/>
      <c r="OYV524" s="370"/>
      <c r="OYW524" s="370"/>
      <c r="OYX524" s="370"/>
      <c r="OYY524" s="370"/>
      <c r="OYZ524" s="370"/>
      <c r="OZA524" s="370"/>
      <c r="OZB524" s="370"/>
      <c r="OZC524" s="370"/>
      <c r="OZD524" s="370"/>
      <c r="OZE524" s="370"/>
      <c r="OZF524" s="370"/>
      <c r="OZG524" s="370"/>
      <c r="OZH524" s="370"/>
      <c r="OZI524" s="370"/>
      <c r="OZJ524" s="370"/>
      <c r="OZK524" s="370"/>
      <c r="OZL524" s="370"/>
      <c r="OZM524" s="370"/>
      <c r="OZN524" s="370"/>
      <c r="OZO524" s="370"/>
      <c r="OZP524" s="370"/>
      <c r="OZQ524" s="370"/>
      <c r="OZR524" s="370"/>
      <c r="OZS524" s="370"/>
      <c r="OZT524" s="370"/>
      <c r="OZU524" s="370"/>
      <c r="OZV524" s="370"/>
      <c r="OZW524" s="370"/>
      <c r="OZX524" s="370"/>
      <c r="OZY524" s="370"/>
      <c r="OZZ524" s="370"/>
      <c r="PAA524" s="370"/>
      <c r="PAB524" s="370"/>
      <c r="PAC524" s="370"/>
      <c r="PAD524" s="370"/>
      <c r="PAE524" s="370"/>
      <c r="PAF524" s="370"/>
      <c r="PAG524" s="370"/>
      <c r="PAH524" s="370"/>
      <c r="PAI524" s="370"/>
      <c r="PAJ524" s="370"/>
      <c r="PAK524" s="370"/>
      <c r="PAL524" s="370"/>
      <c r="PAM524" s="370"/>
      <c r="PAN524" s="370"/>
      <c r="PAO524" s="370"/>
      <c r="PAP524" s="370"/>
      <c r="PAQ524" s="370"/>
      <c r="PAR524" s="370"/>
      <c r="PAS524" s="370"/>
      <c r="PAT524" s="370"/>
      <c r="PAU524" s="370"/>
      <c r="PAV524" s="370"/>
      <c r="PAW524" s="370"/>
      <c r="PAX524" s="370"/>
      <c r="PAY524" s="370"/>
      <c r="PAZ524" s="370"/>
      <c r="PBA524" s="370"/>
      <c r="PBB524" s="370"/>
      <c r="PBC524" s="370"/>
      <c r="PBD524" s="370"/>
      <c r="PBE524" s="370"/>
      <c r="PBF524" s="370"/>
      <c r="PBG524" s="370"/>
      <c r="PBH524" s="370"/>
      <c r="PBI524" s="370"/>
      <c r="PBJ524" s="370"/>
      <c r="PBK524" s="370"/>
      <c r="PBL524" s="370"/>
      <c r="PBM524" s="370"/>
      <c r="PBN524" s="370"/>
      <c r="PBO524" s="370"/>
      <c r="PBP524" s="370"/>
      <c r="PBQ524" s="370"/>
      <c r="PBR524" s="370"/>
      <c r="PBS524" s="370"/>
      <c r="PBT524" s="370"/>
      <c r="PBU524" s="370"/>
      <c r="PBV524" s="370"/>
      <c r="PBW524" s="370"/>
      <c r="PBX524" s="370"/>
      <c r="PBY524" s="370"/>
      <c r="PBZ524" s="370"/>
      <c r="PCA524" s="370"/>
      <c r="PCB524" s="370"/>
      <c r="PCC524" s="370"/>
      <c r="PCD524" s="370"/>
      <c r="PCE524" s="370"/>
      <c r="PCF524" s="370"/>
      <c r="PCG524" s="370"/>
      <c r="PCH524" s="370"/>
      <c r="PCI524" s="370"/>
      <c r="PCJ524" s="370"/>
      <c r="PCK524" s="370"/>
      <c r="PCL524" s="370"/>
      <c r="PCM524" s="370"/>
      <c r="PCN524" s="370"/>
      <c r="PCO524" s="370"/>
      <c r="PCP524" s="370"/>
      <c r="PCQ524" s="370"/>
      <c r="PCR524" s="370"/>
      <c r="PCS524" s="370"/>
      <c r="PCT524" s="370"/>
      <c r="PCU524" s="370"/>
      <c r="PCV524" s="370"/>
      <c r="PCW524" s="370"/>
      <c r="PCX524" s="370"/>
      <c r="PCY524" s="370"/>
      <c r="PCZ524" s="370"/>
      <c r="PDA524" s="370"/>
      <c r="PDB524" s="370"/>
      <c r="PDC524" s="370"/>
      <c r="PDD524" s="370"/>
      <c r="PDE524" s="370"/>
      <c r="PDF524" s="370"/>
      <c r="PDG524" s="370"/>
      <c r="PDH524" s="370"/>
      <c r="PDI524" s="370"/>
      <c r="PDJ524" s="370"/>
      <c r="PDK524" s="370"/>
      <c r="PDL524" s="370"/>
      <c r="PDM524" s="370"/>
      <c r="PDN524" s="370"/>
      <c r="PDO524" s="370"/>
      <c r="PDP524" s="370"/>
      <c r="PDQ524" s="370"/>
      <c r="PDR524" s="370"/>
      <c r="PDS524" s="370"/>
      <c r="PDT524" s="370"/>
      <c r="PDU524" s="370"/>
      <c r="PDV524" s="370"/>
      <c r="PDW524" s="370"/>
      <c r="PDX524" s="370"/>
      <c r="PDY524" s="370"/>
      <c r="PDZ524" s="370"/>
      <c r="PEA524" s="370"/>
      <c r="PEB524" s="370"/>
      <c r="PEC524" s="370"/>
      <c r="PED524" s="370"/>
      <c r="PEE524" s="370"/>
      <c r="PEF524" s="370"/>
      <c r="PEK524" s="370"/>
      <c r="PEL524" s="370"/>
      <c r="PEM524" s="370"/>
      <c r="PEN524" s="370"/>
      <c r="PEO524" s="370"/>
      <c r="PEP524" s="370"/>
      <c r="PEQ524" s="370"/>
      <c r="PER524" s="370"/>
      <c r="PES524" s="370"/>
      <c r="PET524" s="370"/>
      <c r="PEU524" s="370"/>
      <c r="PGM524" s="370"/>
      <c r="PGN524" s="370"/>
      <c r="PGO524" s="370"/>
      <c r="PGP524" s="370"/>
      <c r="PGQ524" s="370"/>
      <c r="PGR524" s="370"/>
      <c r="PGS524" s="370"/>
      <c r="PGT524" s="370"/>
      <c r="PGU524" s="370"/>
      <c r="PGV524" s="370"/>
      <c r="PGW524" s="370"/>
      <c r="PGX524" s="370"/>
      <c r="PGY524" s="370"/>
      <c r="PGZ524" s="370"/>
      <c r="PHA524" s="370"/>
      <c r="PHB524" s="370"/>
      <c r="PHC524" s="370"/>
      <c r="PHD524" s="370"/>
      <c r="PHE524" s="370"/>
      <c r="PHF524" s="370"/>
      <c r="PHG524" s="370"/>
      <c r="PHH524" s="370"/>
      <c r="PHI524" s="370"/>
      <c r="PHJ524" s="370"/>
      <c r="PHK524" s="370"/>
      <c r="PHL524" s="370"/>
      <c r="PHM524" s="370"/>
      <c r="PHN524" s="370"/>
      <c r="PHO524" s="370"/>
      <c r="PHP524" s="370"/>
      <c r="PHQ524" s="370"/>
      <c r="PHR524" s="370"/>
      <c r="PHS524" s="370"/>
      <c r="PHT524" s="370"/>
      <c r="PHU524" s="370"/>
      <c r="PHV524" s="370"/>
      <c r="PHW524" s="370"/>
      <c r="PHX524" s="370"/>
      <c r="PHY524" s="370"/>
      <c r="PHZ524" s="370"/>
      <c r="PIA524" s="370"/>
      <c r="PIB524" s="370"/>
      <c r="PIC524" s="370"/>
      <c r="PID524" s="370"/>
      <c r="PIE524" s="370"/>
      <c r="PIF524" s="370"/>
      <c r="PIG524" s="370"/>
      <c r="PIH524" s="370"/>
      <c r="PII524" s="370"/>
      <c r="PIJ524" s="370"/>
      <c r="PIK524" s="370"/>
      <c r="PIL524" s="370"/>
      <c r="PIM524" s="370"/>
      <c r="PIN524" s="370"/>
      <c r="PIO524" s="370"/>
      <c r="PIP524" s="370"/>
      <c r="PIQ524" s="370"/>
      <c r="PIR524" s="370"/>
      <c r="PIS524" s="370"/>
      <c r="PIT524" s="370"/>
      <c r="PIU524" s="370"/>
      <c r="PIV524" s="370"/>
      <c r="PIW524" s="370"/>
      <c r="PIX524" s="370"/>
      <c r="PIY524" s="370"/>
      <c r="PIZ524" s="370"/>
      <c r="PJA524" s="370"/>
      <c r="PJB524" s="370"/>
      <c r="PJC524" s="370"/>
      <c r="PJD524" s="370"/>
      <c r="PJE524" s="370"/>
      <c r="PJF524" s="370"/>
      <c r="PJG524" s="370"/>
      <c r="PJH524" s="370"/>
      <c r="PJI524" s="370"/>
      <c r="PJJ524" s="370"/>
      <c r="PJK524" s="370"/>
      <c r="PJL524" s="370"/>
      <c r="PJM524" s="370"/>
      <c r="PJN524" s="370"/>
      <c r="PJO524" s="370"/>
      <c r="PJP524" s="370"/>
      <c r="PJQ524" s="370"/>
      <c r="PJR524" s="370"/>
      <c r="PJS524" s="370"/>
      <c r="PJT524" s="370"/>
      <c r="PJU524" s="370"/>
      <c r="PJV524" s="370"/>
      <c r="PJW524" s="370"/>
      <c r="PJX524" s="370"/>
      <c r="PJY524" s="370"/>
      <c r="PJZ524" s="370"/>
      <c r="PKA524" s="370"/>
      <c r="PKB524" s="370"/>
      <c r="PKC524" s="370"/>
      <c r="PKD524" s="370"/>
      <c r="PKE524" s="370"/>
      <c r="PKF524" s="370"/>
      <c r="PKG524" s="370"/>
      <c r="PKH524" s="370"/>
      <c r="PKI524" s="370"/>
      <c r="PKJ524" s="370"/>
      <c r="PKK524" s="370"/>
      <c r="PKL524" s="370"/>
      <c r="PKM524" s="370"/>
      <c r="PKN524" s="370"/>
      <c r="PKO524" s="370"/>
      <c r="PKP524" s="370"/>
      <c r="PKQ524" s="370"/>
      <c r="PKR524" s="370"/>
      <c r="PKS524" s="370"/>
      <c r="PKT524" s="370"/>
      <c r="PKU524" s="370"/>
      <c r="PKV524" s="370"/>
      <c r="PKW524" s="370"/>
      <c r="PKX524" s="370"/>
      <c r="PKY524" s="370"/>
      <c r="PKZ524" s="370"/>
      <c r="PLA524" s="370"/>
      <c r="PLB524" s="370"/>
      <c r="PLC524" s="370"/>
      <c r="PLD524" s="370"/>
      <c r="PLE524" s="370"/>
      <c r="PLF524" s="370"/>
      <c r="PLG524" s="370"/>
      <c r="PLH524" s="370"/>
      <c r="PLI524" s="370"/>
      <c r="PLJ524" s="370"/>
      <c r="PLK524" s="370"/>
      <c r="PLL524" s="370"/>
      <c r="PLM524" s="370"/>
      <c r="PLN524" s="370"/>
      <c r="PLO524" s="370"/>
      <c r="PLP524" s="370"/>
      <c r="PLQ524" s="370"/>
      <c r="PLR524" s="370"/>
      <c r="PLS524" s="370"/>
      <c r="PLT524" s="370"/>
      <c r="PLU524" s="370"/>
      <c r="PLV524" s="370"/>
      <c r="PLW524" s="370"/>
      <c r="PLX524" s="370"/>
      <c r="PLY524" s="370"/>
      <c r="PLZ524" s="370"/>
      <c r="PMA524" s="370"/>
      <c r="PMB524" s="370"/>
      <c r="PMC524" s="370"/>
      <c r="PMD524" s="370"/>
      <c r="PME524" s="370"/>
      <c r="PMF524" s="370"/>
      <c r="PMG524" s="370"/>
      <c r="PMH524" s="370"/>
      <c r="PMI524" s="370"/>
      <c r="PMJ524" s="370"/>
      <c r="PMK524" s="370"/>
      <c r="PML524" s="370"/>
      <c r="PMM524" s="370"/>
      <c r="PMN524" s="370"/>
      <c r="PMO524" s="370"/>
      <c r="PMP524" s="370"/>
      <c r="PMQ524" s="370"/>
      <c r="PMR524" s="370"/>
      <c r="PMS524" s="370"/>
      <c r="PMT524" s="370"/>
      <c r="PMU524" s="370"/>
      <c r="PMV524" s="370"/>
      <c r="PMW524" s="370"/>
      <c r="PMX524" s="370"/>
      <c r="PMY524" s="370"/>
      <c r="PMZ524" s="370"/>
      <c r="PNA524" s="370"/>
      <c r="PNB524" s="370"/>
      <c r="PNC524" s="370"/>
      <c r="PND524" s="370"/>
      <c r="PNE524" s="370"/>
      <c r="PNF524" s="370"/>
      <c r="PNG524" s="370"/>
      <c r="PNH524" s="370"/>
      <c r="PNI524" s="370"/>
      <c r="PNJ524" s="370"/>
      <c r="PNK524" s="370"/>
      <c r="PNL524" s="370"/>
      <c r="PNM524" s="370"/>
      <c r="PNN524" s="370"/>
      <c r="PNO524" s="370"/>
      <c r="PNP524" s="370"/>
      <c r="PNQ524" s="370"/>
      <c r="PNR524" s="370"/>
      <c r="PNS524" s="370"/>
      <c r="PNT524" s="370"/>
      <c r="PNU524" s="370"/>
      <c r="PNV524" s="370"/>
      <c r="PNW524" s="370"/>
      <c r="PNX524" s="370"/>
      <c r="PNY524" s="370"/>
      <c r="PNZ524" s="370"/>
      <c r="POA524" s="370"/>
      <c r="POB524" s="370"/>
      <c r="POG524" s="370"/>
      <c r="POH524" s="370"/>
      <c r="POI524" s="370"/>
      <c r="POJ524" s="370"/>
      <c r="POK524" s="370"/>
      <c r="POL524" s="370"/>
      <c r="POM524" s="370"/>
      <c r="PON524" s="370"/>
      <c r="POO524" s="370"/>
      <c r="POP524" s="370"/>
      <c r="POQ524" s="370"/>
      <c r="PQI524" s="370"/>
      <c r="PQJ524" s="370"/>
      <c r="PQK524" s="370"/>
      <c r="PQL524" s="370"/>
      <c r="PQM524" s="370"/>
      <c r="PQN524" s="370"/>
      <c r="PQO524" s="370"/>
      <c r="PQP524" s="370"/>
      <c r="PQQ524" s="370"/>
      <c r="PQR524" s="370"/>
      <c r="PQS524" s="370"/>
      <c r="PQT524" s="370"/>
      <c r="PQU524" s="370"/>
      <c r="PQV524" s="370"/>
      <c r="PQW524" s="370"/>
      <c r="PQX524" s="370"/>
      <c r="PQY524" s="370"/>
      <c r="PQZ524" s="370"/>
      <c r="PRA524" s="370"/>
      <c r="PRB524" s="370"/>
      <c r="PRC524" s="370"/>
      <c r="PRD524" s="370"/>
      <c r="PRE524" s="370"/>
      <c r="PRF524" s="370"/>
      <c r="PRG524" s="370"/>
      <c r="PRH524" s="370"/>
      <c r="PRI524" s="370"/>
      <c r="PRJ524" s="370"/>
      <c r="PRK524" s="370"/>
      <c r="PRL524" s="370"/>
      <c r="PRM524" s="370"/>
      <c r="PRN524" s="370"/>
      <c r="PRO524" s="370"/>
      <c r="PRP524" s="370"/>
      <c r="PRQ524" s="370"/>
      <c r="PRR524" s="370"/>
      <c r="PRS524" s="370"/>
      <c r="PRT524" s="370"/>
      <c r="PRU524" s="370"/>
      <c r="PRV524" s="370"/>
      <c r="PRW524" s="370"/>
      <c r="PRX524" s="370"/>
      <c r="PRY524" s="370"/>
      <c r="PRZ524" s="370"/>
      <c r="PSA524" s="370"/>
      <c r="PSB524" s="370"/>
      <c r="PSC524" s="370"/>
      <c r="PSD524" s="370"/>
      <c r="PSE524" s="370"/>
      <c r="PSF524" s="370"/>
      <c r="PSG524" s="370"/>
      <c r="PSH524" s="370"/>
      <c r="PSI524" s="370"/>
      <c r="PSJ524" s="370"/>
      <c r="PSK524" s="370"/>
      <c r="PSL524" s="370"/>
      <c r="PSM524" s="370"/>
      <c r="PSN524" s="370"/>
      <c r="PSO524" s="370"/>
      <c r="PSP524" s="370"/>
      <c r="PSQ524" s="370"/>
      <c r="PSR524" s="370"/>
      <c r="PSS524" s="370"/>
      <c r="PST524" s="370"/>
      <c r="PSU524" s="370"/>
      <c r="PSV524" s="370"/>
      <c r="PSW524" s="370"/>
      <c r="PSX524" s="370"/>
      <c r="PSY524" s="370"/>
      <c r="PSZ524" s="370"/>
      <c r="PTA524" s="370"/>
      <c r="PTB524" s="370"/>
      <c r="PTC524" s="370"/>
      <c r="PTD524" s="370"/>
      <c r="PTE524" s="370"/>
      <c r="PTF524" s="370"/>
      <c r="PTG524" s="370"/>
      <c r="PTH524" s="370"/>
      <c r="PTI524" s="370"/>
      <c r="PTJ524" s="370"/>
      <c r="PTK524" s="370"/>
      <c r="PTL524" s="370"/>
      <c r="PTM524" s="370"/>
      <c r="PTN524" s="370"/>
      <c r="PTO524" s="370"/>
      <c r="PTP524" s="370"/>
      <c r="PTQ524" s="370"/>
      <c r="PTR524" s="370"/>
      <c r="PTS524" s="370"/>
      <c r="PTT524" s="370"/>
      <c r="PTU524" s="370"/>
      <c r="PTV524" s="370"/>
      <c r="PTW524" s="370"/>
      <c r="PTX524" s="370"/>
      <c r="PTY524" s="370"/>
      <c r="PTZ524" s="370"/>
      <c r="PUA524" s="370"/>
      <c r="PUB524" s="370"/>
      <c r="PUC524" s="370"/>
      <c r="PUD524" s="370"/>
      <c r="PUE524" s="370"/>
      <c r="PUF524" s="370"/>
      <c r="PUG524" s="370"/>
      <c r="PUH524" s="370"/>
      <c r="PUI524" s="370"/>
      <c r="PUJ524" s="370"/>
      <c r="PUK524" s="370"/>
      <c r="PUL524" s="370"/>
      <c r="PUM524" s="370"/>
      <c r="PUN524" s="370"/>
      <c r="PUO524" s="370"/>
      <c r="PUP524" s="370"/>
      <c r="PUQ524" s="370"/>
      <c r="PUR524" s="370"/>
      <c r="PUS524" s="370"/>
      <c r="PUT524" s="370"/>
      <c r="PUU524" s="370"/>
      <c r="PUV524" s="370"/>
      <c r="PUW524" s="370"/>
      <c r="PUX524" s="370"/>
      <c r="PUY524" s="370"/>
      <c r="PUZ524" s="370"/>
      <c r="PVA524" s="370"/>
      <c r="PVB524" s="370"/>
      <c r="PVC524" s="370"/>
      <c r="PVD524" s="370"/>
      <c r="PVE524" s="370"/>
      <c r="PVF524" s="370"/>
      <c r="PVG524" s="370"/>
      <c r="PVH524" s="370"/>
      <c r="PVI524" s="370"/>
      <c r="PVJ524" s="370"/>
      <c r="PVK524" s="370"/>
      <c r="PVL524" s="370"/>
      <c r="PVM524" s="370"/>
      <c r="PVN524" s="370"/>
      <c r="PVO524" s="370"/>
      <c r="PVP524" s="370"/>
      <c r="PVQ524" s="370"/>
      <c r="PVR524" s="370"/>
      <c r="PVS524" s="370"/>
      <c r="PVT524" s="370"/>
      <c r="PVU524" s="370"/>
      <c r="PVV524" s="370"/>
      <c r="PVW524" s="370"/>
      <c r="PVX524" s="370"/>
      <c r="PVY524" s="370"/>
      <c r="PVZ524" s="370"/>
      <c r="PWA524" s="370"/>
      <c r="PWB524" s="370"/>
      <c r="PWC524" s="370"/>
      <c r="PWD524" s="370"/>
      <c r="PWE524" s="370"/>
      <c r="PWF524" s="370"/>
      <c r="PWG524" s="370"/>
      <c r="PWH524" s="370"/>
      <c r="PWI524" s="370"/>
      <c r="PWJ524" s="370"/>
      <c r="PWK524" s="370"/>
      <c r="PWL524" s="370"/>
      <c r="PWM524" s="370"/>
      <c r="PWN524" s="370"/>
      <c r="PWO524" s="370"/>
      <c r="PWP524" s="370"/>
      <c r="PWQ524" s="370"/>
      <c r="PWR524" s="370"/>
      <c r="PWS524" s="370"/>
      <c r="PWT524" s="370"/>
      <c r="PWU524" s="370"/>
      <c r="PWV524" s="370"/>
      <c r="PWW524" s="370"/>
      <c r="PWX524" s="370"/>
      <c r="PWY524" s="370"/>
      <c r="PWZ524" s="370"/>
      <c r="PXA524" s="370"/>
      <c r="PXB524" s="370"/>
      <c r="PXC524" s="370"/>
      <c r="PXD524" s="370"/>
      <c r="PXE524" s="370"/>
      <c r="PXF524" s="370"/>
      <c r="PXG524" s="370"/>
      <c r="PXH524" s="370"/>
      <c r="PXI524" s="370"/>
      <c r="PXJ524" s="370"/>
      <c r="PXK524" s="370"/>
      <c r="PXL524" s="370"/>
      <c r="PXM524" s="370"/>
      <c r="PXN524" s="370"/>
      <c r="PXO524" s="370"/>
      <c r="PXP524" s="370"/>
      <c r="PXQ524" s="370"/>
      <c r="PXR524" s="370"/>
      <c r="PXS524" s="370"/>
      <c r="PXT524" s="370"/>
      <c r="PXU524" s="370"/>
      <c r="PXV524" s="370"/>
      <c r="PXW524" s="370"/>
      <c r="PXX524" s="370"/>
      <c r="PYC524" s="370"/>
      <c r="PYD524" s="370"/>
      <c r="PYE524" s="370"/>
      <c r="PYF524" s="370"/>
      <c r="PYG524" s="370"/>
      <c r="PYH524" s="370"/>
      <c r="PYI524" s="370"/>
      <c r="PYJ524" s="370"/>
      <c r="PYK524" s="370"/>
      <c r="PYL524" s="370"/>
      <c r="PYM524" s="370"/>
      <c r="QAE524" s="370"/>
      <c r="QAF524" s="370"/>
      <c r="QAG524" s="370"/>
      <c r="QAH524" s="370"/>
      <c r="QAI524" s="370"/>
      <c r="QAJ524" s="370"/>
      <c r="QAK524" s="370"/>
      <c r="QAL524" s="370"/>
      <c r="QAM524" s="370"/>
      <c r="QAN524" s="370"/>
      <c r="QAO524" s="370"/>
      <c r="QAP524" s="370"/>
      <c r="QAQ524" s="370"/>
      <c r="QAR524" s="370"/>
      <c r="QAS524" s="370"/>
      <c r="QAT524" s="370"/>
      <c r="QAU524" s="370"/>
      <c r="QAV524" s="370"/>
      <c r="QAW524" s="370"/>
      <c r="QAX524" s="370"/>
      <c r="QAY524" s="370"/>
      <c r="QAZ524" s="370"/>
      <c r="QBA524" s="370"/>
      <c r="QBB524" s="370"/>
      <c r="QBC524" s="370"/>
      <c r="QBD524" s="370"/>
      <c r="QBE524" s="370"/>
      <c r="QBF524" s="370"/>
      <c r="QBG524" s="370"/>
      <c r="QBH524" s="370"/>
      <c r="QBI524" s="370"/>
      <c r="QBJ524" s="370"/>
      <c r="QBK524" s="370"/>
      <c r="QBL524" s="370"/>
      <c r="QBM524" s="370"/>
      <c r="QBN524" s="370"/>
      <c r="QBO524" s="370"/>
      <c r="QBP524" s="370"/>
      <c r="QBQ524" s="370"/>
      <c r="QBR524" s="370"/>
      <c r="QBS524" s="370"/>
      <c r="QBT524" s="370"/>
      <c r="QBU524" s="370"/>
      <c r="QBV524" s="370"/>
      <c r="QBW524" s="370"/>
      <c r="QBX524" s="370"/>
      <c r="QBY524" s="370"/>
      <c r="QBZ524" s="370"/>
      <c r="QCA524" s="370"/>
      <c r="QCB524" s="370"/>
      <c r="QCC524" s="370"/>
      <c r="QCD524" s="370"/>
      <c r="QCE524" s="370"/>
      <c r="QCF524" s="370"/>
      <c r="QCG524" s="370"/>
      <c r="QCH524" s="370"/>
      <c r="QCI524" s="370"/>
      <c r="QCJ524" s="370"/>
      <c r="QCK524" s="370"/>
      <c r="QCL524" s="370"/>
      <c r="QCM524" s="370"/>
      <c r="QCN524" s="370"/>
      <c r="QCO524" s="370"/>
      <c r="QCP524" s="370"/>
      <c r="QCQ524" s="370"/>
      <c r="QCR524" s="370"/>
      <c r="QCS524" s="370"/>
      <c r="QCT524" s="370"/>
      <c r="QCU524" s="370"/>
      <c r="QCV524" s="370"/>
      <c r="QCW524" s="370"/>
      <c r="QCX524" s="370"/>
      <c r="QCY524" s="370"/>
      <c r="QCZ524" s="370"/>
      <c r="QDA524" s="370"/>
      <c r="QDB524" s="370"/>
      <c r="QDC524" s="370"/>
      <c r="QDD524" s="370"/>
      <c r="QDE524" s="370"/>
      <c r="QDF524" s="370"/>
      <c r="QDG524" s="370"/>
      <c r="QDH524" s="370"/>
      <c r="QDI524" s="370"/>
      <c r="QDJ524" s="370"/>
      <c r="QDK524" s="370"/>
      <c r="QDL524" s="370"/>
      <c r="QDM524" s="370"/>
      <c r="QDN524" s="370"/>
      <c r="QDO524" s="370"/>
      <c r="QDP524" s="370"/>
      <c r="QDQ524" s="370"/>
      <c r="QDR524" s="370"/>
      <c r="QDS524" s="370"/>
      <c r="QDT524" s="370"/>
      <c r="QDU524" s="370"/>
      <c r="QDV524" s="370"/>
      <c r="QDW524" s="370"/>
      <c r="QDX524" s="370"/>
      <c r="QDY524" s="370"/>
      <c r="QDZ524" s="370"/>
      <c r="QEA524" s="370"/>
      <c r="QEB524" s="370"/>
      <c r="QEC524" s="370"/>
      <c r="QED524" s="370"/>
      <c r="QEE524" s="370"/>
      <c r="QEF524" s="370"/>
      <c r="QEG524" s="370"/>
      <c r="QEH524" s="370"/>
      <c r="QEI524" s="370"/>
      <c r="QEJ524" s="370"/>
      <c r="QEK524" s="370"/>
      <c r="QEL524" s="370"/>
      <c r="QEM524" s="370"/>
      <c r="QEN524" s="370"/>
      <c r="QEO524" s="370"/>
      <c r="QEP524" s="370"/>
      <c r="QEQ524" s="370"/>
      <c r="QER524" s="370"/>
      <c r="QES524" s="370"/>
      <c r="QET524" s="370"/>
      <c r="QEU524" s="370"/>
      <c r="QEV524" s="370"/>
      <c r="QEW524" s="370"/>
      <c r="QEX524" s="370"/>
      <c r="QEY524" s="370"/>
      <c r="QEZ524" s="370"/>
      <c r="QFA524" s="370"/>
      <c r="QFB524" s="370"/>
      <c r="QFC524" s="370"/>
      <c r="QFD524" s="370"/>
      <c r="QFE524" s="370"/>
      <c r="QFF524" s="370"/>
      <c r="QFG524" s="370"/>
      <c r="QFH524" s="370"/>
      <c r="QFI524" s="370"/>
      <c r="QFJ524" s="370"/>
      <c r="QFK524" s="370"/>
      <c r="QFL524" s="370"/>
      <c r="QFM524" s="370"/>
      <c r="QFN524" s="370"/>
      <c r="QFO524" s="370"/>
      <c r="QFP524" s="370"/>
      <c r="QFQ524" s="370"/>
      <c r="QFR524" s="370"/>
      <c r="QFS524" s="370"/>
      <c r="QFT524" s="370"/>
      <c r="QFU524" s="370"/>
      <c r="QFV524" s="370"/>
      <c r="QFW524" s="370"/>
      <c r="QFX524" s="370"/>
      <c r="QFY524" s="370"/>
      <c r="QFZ524" s="370"/>
      <c r="QGA524" s="370"/>
      <c r="QGB524" s="370"/>
      <c r="QGC524" s="370"/>
      <c r="QGD524" s="370"/>
      <c r="QGE524" s="370"/>
      <c r="QGF524" s="370"/>
      <c r="QGG524" s="370"/>
      <c r="QGH524" s="370"/>
      <c r="QGI524" s="370"/>
      <c r="QGJ524" s="370"/>
      <c r="QGK524" s="370"/>
      <c r="QGL524" s="370"/>
      <c r="QGM524" s="370"/>
      <c r="QGN524" s="370"/>
      <c r="QGO524" s="370"/>
      <c r="QGP524" s="370"/>
      <c r="QGQ524" s="370"/>
      <c r="QGR524" s="370"/>
      <c r="QGS524" s="370"/>
      <c r="QGT524" s="370"/>
      <c r="QGU524" s="370"/>
      <c r="QGV524" s="370"/>
      <c r="QGW524" s="370"/>
      <c r="QGX524" s="370"/>
      <c r="QGY524" s="370"/>
      <c r="QGZ524" s="370"/>
      <c r="QHA524" s="370"/>
      <c r="QHB524" s="370"/>
      <c r="QHC524" s="370"/>
      <c r="QHD524" s="370"/>
      <c r="QHE524" s="370"/>
      <c r="QHF524" s="370"/>
      <c r="QHG524" s="370"/>
      <c r="QHH524" s="370"/>
      <c r="QHI524" s="370"/>
      <c r="QHJ524" s="370"/>
      <c r="QHK524" s="370"/>
      <c r="QHL524" s="370"/>
      <c r="QHM524" s="370"/>
      <c r="QHN524" s="370"/>
      <c r="QHO524" s="370"/>
      <c r="QHP524" s="370"/>
      <c r="QHQ524" s="370"/>
      <c r="QHR524" s="370"/>
      <c r="QHS524" s="370"/>
      <c r="QHT524" s="370"/>
      <c r="QHY524" s="370"/>
      <c r="QHZ524" s="370"/>
      <c r="QIA524" s="370"/>
      <c r="QIB524" s="370"/>
      <c r="QIC524" s="370"/>
      <c r="QID524" s="370"/>
      <c r="QIE524" s="370"/>
      <c r="QIF524" s="370"/>
      <c r="QIG524" s="370"/>
      <c r="QIH524" s="370"/>
      <c r="QII524" s="370"/>
      <c r="QKA524" s="370"/>
      <c r="QKB524" s="370"/>
      <c r="QKC524" s="370"/>
      <c r="QKD524" s="370"/>
      <c r="QKE524" s="370"/>
      <c r="QKF524" s="370"/>
      <c r="QKG524" s="370"/>
      <c r="QKH524" s="370"/>
      <c r="QKI524" s="370"/>
      <c r="QKJ524" s="370"/>
      <c r="QKK524" s="370"/>
      <c r="QKL524" s="370"/>
      <c r="QKM524" s="370"/>
      <c r="QKN524" s="370"/>
      <c r="QKO524" s="370"/>
      <c r="QKP524" s="370"/>
      <c r="QKQ524" s="370"/>
      <c r="QKR524" s="370"/>
      <c r="QKS524" s="370"/>
      <c r="QKT524" s="370"/>
      <c r="QKU524" s="370"/>
      <c r="QKV524" s="370"/>
      <c r="QKW524" s="370"/>
      <c r="QKX524" s="370"/>
      <c r="QKY524" s="370"/>
      <c r="QKZ524" s="370"/>
      <c r="QLA524" s="370"/>
      <c r="QLB524" s="370"/>
      <c r="QLC524" s="370"/>
      <c r="QLD524" s="370"/>
      <c r="QLE524" s="370"/>
      <c r="QLF524" s="370"/>
      <c r="QLG524" s="370"/>
      <c r="QLH524" s="370"/>
      <c r="QLI524" s="370"/>
      <c r="QLJ524" s="370"/>
      <c r="QLK524" s="370"/>
      <c r="QLL524" s="370"/>
      <c r="QLM524" s="370"/>
      <c r="QLN524" s="370"/>
      <c r="QLO524" s="370"/>
      <c r="QLP524" s="370"/>
      <c r="QLQ524" s="370"/>
      <c r="QLR524" s="370"/>
      <c r="QLS524" s="370"/>
      <c r="QLT524" s="370"/>
      <c r="QLU524" s="370"/>
      <c r="QLV524" s="370"/>
      <c r="QLW524" s="370"/>
      <c r="QLX524" s="370"/>
      <c r="QLY524" s="370"/>
      <c r="QLZ524" s="370"/>
      <c r="QMA524" s="370"/>
      <c r="QMB524" s="370"/>
      <c r="QMC524" s="370"/>
      <c r="QMD524" s="370"/>
      <c r="QME524" s="370"/>
      <c r="QMF524" s="370"/>
      <c r="QMG524" s="370"/>
      <c r="QMH524" s="370"/>
      <c r="QMI524" s="370"/>
      <c r="QMJ524" s="370"/>
      <c r="QMK524" s="370"/>
      <c r="QML524" s="370"/>
      <c r="QMM524" s="370"/>
      <c r="QMN524" s="370"/>
      <c r="QMO524" s="370"/>
      <c r="QMP524" s="370"/>
      <c r="QMQ524" s="370"/>
      <c r="QMR524" s="370"/>
      <c r="QMS524" s="370"/>
      <c r="QMT524" s="370"/>
      <c r="QMU524" s="370"/>
      <c r="QMV524" s="370"/>
      <c r="QMW524" s="370"/>
      <c r="QMX524" s="370"/>
      <c r="QMY524" s="370"/>
      <c r="QMZ524" s="370"/>
      <c r="QNA524" s="370"/>
      <c r="QNB524" s="370"/>
      <c r="QNC524" s="370"/>
      <c r="QND524" s="370"/>
      <c r="QNE524" s="370"/>
      <c r="QNF524" s="370"/>
      <c r="QNG524" s="370"/>
      <c r="QNH524" s="370"/>
      <c r="QNI524" s="370"/>
      <c r="QNJ524" s="370"/>
      <c r="QNK524" s="370"/>
      <c r="QNL524" s="370"/>
      <c r="QNM524" s="370"/>
      <c r="QNN524" s="370"/>
      <c r="QNO524" s="370"/>
      <c r="QNP524" s="370"/>
      <c r="QNQ524" s="370"/>
      <c r="QNR524" s="370"/>
      <c r="QNS524" s="370"/>
      <c r="QNT524" s="370"/>
      <c r="QNU524" s="370"/>
      <c r="QNV524" s="370"/>
      <c r="QNW524" s="370"/>
      <c r="QNX524" s="370"/>
      <c r="QNY524" s="370"/>
      <c r="QNZ524" s="370"/>
      <c r="QOA524" s="370"/>
      <c r="QOB524" s="370"/>
      <c r="QOC524" s="370"/>
      <c r="QOD524" s="370"/>
      <c r="QOE524" s="370"/>
      <c r="QOF524" s="370"/>
      <c r="QOG524" s="370"/>
      <c r="QOH524" s="370"/>
      <c r="QOI524" s="370"/>
      <c r="QOJ524" s="370"/>
      <c r="QOK524" s="370"/>
      <c r="QOL524" s="370"/>
      <c r="QOM524" s="370"/>
      <c r="QON524" s="370"/>
      <c r="QOO524" s="370"/>
      <c r="QOP524" s="370"/>
      <c r="QOQ524" s="370"/>
      <c r="QOR524" s="370"/>
      <c r="QOS524" s="370"/>
      <c r="QOT524" s="370"/>
      <c r="QOU524" s="370"/>
      <c r="QOV524" s="370"/>
      <c r="QOW524" s="370"/>
      <c r="QOX524" s="370"/>
      <c r="QOY524" s="370"/>
      <c r="QOZ524" s="370"/>
      <c r="QPA524" s="370"/>
      <c r="QPB524" s="370"/>
      <c r="QPC524" s="370"/>
      <c r="QPD524" s="370"/>
      <c r="QPE524" s="370"/>
      <c r="QPF524" s="370"/>
      <c r="QPG524" s="370"/>
      <c r="QPH524" s="370"/>
      <c r="QPI524" s="370"/>
      <c r="QPJ524" s="370"/>
      <c r="QPK524" s="370"/>
      <c r="QPL524" s="370"/>
      <c r="QPM524" s="370"/>
      <c r="QPN524" s="370"/>
      <c r="QPO524" s="370"/>
      <c r="QPP524" s="370"/>
      <c r="QPQ524" s="370"/>
      <c r="QPR524" s="370"/>
      <c r="QPS524" s="370"/>
      <c r="QPT524" s="370"/>
      <c r="QPU524" s="370"/>
      <c r="QPV524" s="370"/>
      <c r="QPW524" s="370"/>
      <c r="QPX524" s="370"/>
      <c r="QPY524" s="370"/>
      <c r="QPZ524" s="370"/>
      <c r="QQA524" s="370"/>
      <c r="QQB524" s="370"/>
      <c r="QQC524" s="370"/>
      <c r="QQD524" s="370"/>
      <c r="QQE524" s="370"/>
      <c r="QQF524" s="370"/>
      <c r="QQG524" s="370"/>
      <c r="QQH524" s="370"/>
      <c r="QQI524" s="370"/>
      <c r="QQJ524" s="370"/>
      <c r="QQK524" s="370"/>
      <c r="QQL524" s="370"/>
      <c r="QQM524" s="370"/>
      <c r="QQN524" s="370"/>
      <c r="QQO524" s="370"/>
      <c r="QQP524" s="370"/>
      <c r="QQQ524" s="370"/>
      <c r="QQR524" s="370"/>
      <c r="QQS524" s="370"/>
      <c r="QQT524" s="370"/>
      <c r="QQU524" s="370"/>
      <c r="QQV524" s="370"/>
      <c r="QQW524" s="370"/>
      <c r="QQX524" s="370"/>
      <c r="QQY524" s="370"/>
      <c r="QQZ524" s="370"/>
      <c r="QRA524" s="370"/>
      <c r="QRB524" s="370"/>
      <c r="QRC524" s="370"/>
      <c r="QRD524" s="370"/>
      <c r="QRE524" s="370"/>
      <c r="QRF524" s="370"/>
      <c r="QRG524" s="370"/>
      <c r="QRH524" s="370"/>
      <c r="QRI524" s="370"/>
      <c r="QRJ524" s="370"/>
      <c r="QRK524" s="370"/>
      <c r="QRL524" s="370"/>
      <c r="QRM524" s="370"/>
      <c r="QRN524" s="370"/>
      <c r="QRO524" s="370"/>
      <c r="QRP524" s="370"/>
      <c r="QRU524" s="370"/>
      <c r="QRV524" s="370"/>
      <c r="QRW524" s="370"/>
      <c r="QRX524" s="370"/>
      <c r="QRY524" s="370"/>
      <c r="QRZ524" s="370"/>
      <c r="QSA524" s="370"/>
      <c r="QSB524" s="370"/>
      <c r="QSC524" s="370"/>
      <c r="QSD524" s="370"/>
      <c r="QSE524" s="370"/>
      <c r="QTW524" s="370"/>
      <c r="QTX524" s="370"/>
      <c r="QTY524" s="370"/>
      <c r="QTZ524" s="370"/>
      <c r="QUA524" s="370"/>
      <c r="QUB524" s="370"/>
      <c r="QUC524" s="370"/>
      <c r="QUD524" s="370"/>
      <c r="QUE524" s="370"/>
      <c r="QUF524" s="370"/>
      <c r="QUG524" s="370"/>
      <c r="QUH524" s="370"/>
      <c r="QUI524" s="370"/>
      <c r="QUJ524" s="370"/>
      <c r="QUK524" s="370"/>
      <c r="QUL524" s="370"/>
      <c r="QUM524" s="370"/>
      <c r="QUN524" s="370"/>
      <c r="QUO524" s="370"/>
      <c r="QUP524" s="370"/>
      <c r="QUQ524" s="370"/>
      <c r="QUR524" s="370"/>
      <c r="QUS524" s="370"/>
      <c r="QUT524" s="370"/>
      <c r="QUU524" s="370"/>
      <c r="QUV524" s="370"/>
      <c r="QUW524" s="370"/>
      <c r="QUX524" s="370"/>
      <c r="QUY524" s="370"/>
      <c r="QUZ524" s="370"/>
      <c r="QVA524" s="370"/>
      <c r="QVB524" s="370"/>
      <c r="QVC524" s="370"/>
      <c r="QVD524" s="370"/>
      <c r="QVE524" s="370"/>
      <c r="QVF524" s="370"/>
      <c r="QVG524" s="370"/>
      <c r="QVH524" s="370"/>
      <c r="QVI524" s="370"/>
      <c r="QVJ524" s="370"/>
      <c r="QVK524" s="370"/>
      <c r="QVL524" s="370"/>
      <c r="QVM524" s="370"/>
      <c r="QVN524" s="370"/>
      <c r="QVO524" s="370"/>
      <c r="QVP524" s="370"/>
      <c r="QVQ524" s="370"/>
      <c r="QVR524" s="370"/>
      <c r="QVS524" s="370"/>
      <c r="QVT524" s="370"/>
      <c r="QVU524" s="370"/>
      <c r="QVV524" s="370"/>
      <c r="QVW524" s="370"/>
      <c r="QVX524" s="370"/>
      <c r="QVY524" s="370"/>
      <c r="QVZ524" s="370"/>
      <c r="QWA524" s="370"/>
      <c r="QWB524" s="370"/>
      <c r="QWC524" s="370"/>
      <c r="QWD524" s="370"/>
      <c r="QWE524" s="370"/>
      <c r="QWF524" s="370"/>
      <c r="QWG524" s="370"/>
      <c r="QWH524" s="370"/>
      <c r="QWI524" s="370"/>
      <c r="QWJ524" s="370"/>
      <c r="QWK524" s="370"/>
      <c r="QWL524" s="370"/>
      <c r="QWM524" s="370"/>
      <c r="QWN524" s="370"/>
      <c r="QWO524" s="370"/>
      <c r="QWP524" s="370"/>
      <c r="QWQ524" s="370"/>
      <c r="QWR524" s="370"/>
      <c r="QWS524" s="370"/>
      <c r="QWT524" s="370"/>
      <c r="QWU524" s="370"/>
      <c r="QWV524" s="370"/>
      <c r="QWW524" s="370"/>
      <c r="QWX524" s="370"/>
      <c r="QWY524" s="370"/>
      <c r="QWZ524" s="370"/>
      <c r="QXA524" s="370"/>
      <c r="QXB524" s="370"/>
      <c r="QXC524" s="370"/>
      <c r="QXD524" s="370"/>
      <c r="QXE524" s="370"/>
      <c r="QXF524" s="370"/>
      <c r="QXG524" s="370"/>
      <c r="QXH524" s="370"/>
      <c r="QXI524" s="370"/>
      <c r="QXJ524" s="370"/>
      <c r="QXK524" s="370"/>
      <c r="QXL524" s="370"/>
      <c r="QXM524" s="370"/>
      <c r="QXN524" s="370"/>
      <c r="QXO524" s="370"/>
      <c r="QXP524" s="370"/>
      <c r="QXQ524" s="370"/>
      <c r="QXR524" s="370"/>
      <c r="QXS524" s="370"/>
      <c r="QXT524" s="370"/>
      <c r="QXU524" s="370"/>
      <c r="QXV524" s="370"/>
      <c r="QXW524" s="370"/>
      <c r="QXX524" s="370"/>
      <c r="QXY524" s="370"/>
      <c r="QXZ524" s="370"/>
      <c r="QYA524" s="370"/>
      <c r="QYB524" s="370"/>
      <c r="QYC524" s="370"/>
      <c r="QYD524" s="370"/>
      <c r="QYE524" s="370"/>
      <c r="QYF524" s="370"/>
      <c r="QYG524" s="370"/>
      <c r="QYH524" s="370"/>
      <c r="QYI524" s="370"/>
      <c r="QYJ524" s="370"/>
      <c r="QYK524" s="370"/>
      <c r="QYL524" s="370"/>
      <c r="QYM524" s="370"/>
      <c r="QYN524" s="370"/>
      <c r="QYO524" s="370"/>
      <c r="QYP524" s="370"/>
      <c r="QYQ524" s="370"/>
      <c r="QYR524" s="370"/>
      <c r="QYS524" s="370"/>
      <c r="QYT524" s="370"/>
      <c r="QYU524" s="370"/>
      <c r="QYV524" s="370"/>
      <c r="QYW524" s="370"/>
      <c r="QYX524" s="370"/>
      <c r="QYY524" s="370"/>
      <c r="QYZ524" s="370"/>
      <c r="QZA524" s="370"/>
      <c r="QZB524" s="370"/>
      <c r="QZC524" s="370"/>
      <c r="QZD524" s="370"/>
      <c r="QZE524" s="370"/>
      <c r="QZF524" s="370"/>
      <c r="QZG524" s="370"/>
      <c r="QZH524" s="370"/>
      <c r="QZI524" s="370"/>
      <c r="QZJ524" s="370"/>
      <c r="QZK524" s="370"/>
      <c r="QZL524" s="370"/>
      <c r="QZM524" s="370"/>
      <c r="QZN524" s="370"/>
      <c r="QZO524" s="370"/>
      <c r="QZP524" s="370"/>
      <c r="QZQ524" s="370"/>
      <c r="QZR524" s="370"/>
      <c r="QZS524" s="370"/>
      <c r="QZT524" s="370"/>
      <c r="QZU524" s="370"/>
      <c r="QZV524" s="370"/>
      <c r="QZW524" s="370"/>
      <c r="QZX524" s="370"/>
      <c r="QZY524" s="370"/>
      <c r="QZZ524" s="370"/>
      <c r="RAA524" s="370"/>
      <c r="RAB524" s="370"/>
      <c r="RAC524" s="370"/>
      <c r="RAD524" s="370"/>
      <c r="RAE524" s="370"/>
      <c r="RAF524" s="370"/>
      <c r="RAG524" s="370"/>
      <c r="RAH524" s="370"/>
      <c r="RAI524" s="370"/>
      <c r="RAJ524" s="370"/>
      <c r="RAK524" s="370"/>
      <c r="RAL524" s="370"/>
      <c r="RAM524" s="370"/>
      <c r="RAN524" s="370"/>
      <c r="RAO524" s="370"/>
      <c r="RAP524" s="370"/>
      <c r="RAQ524" s="370"/>
      <c r="RAR524" s="370"/>
      <c r="RAS524" s="370"/>
      <c r="RAT524" s="370"/>
      <c r="RAU524" s="370"/>
      <c r="RAV524" s="370"/>
      <c r="RAW524" s="370"/>
      <c r="RAX524" s="370"/>
      <c r="RAY524" s="370"/>
      <c r="RAZ524" s="370"/>
      <c r="RBA524" s="370"/>
      <c r="RBB524" s="370"/>
      <c r="RBC524" s="370"/>
      <c r="RBD524" s="370"/>
      <c r="RBE524" s="370"/>
      <c r="RBF524" s="370"/>
      <c r="RBG524" s="370"/>
      <c r="RBH524" s="370"/>
      <c r="RBI524" s="370"/>
      <c r="RBJ524" s="370"/>
      <c r="RBK524" s="370"/>
      <c r="RBL524" s="370"/>
      <c r="RBQ524" s="370"/>
      <c r="RBR524" s="370"/>
      <c r="RBS524" s="370"/>
      <c r="RBT524" s="370"/>
      <c r="RBU524" s="370"/>
      <c r="RBV524" s="370"/>
      <c r="RBW524" s="370"/>
      <c r="RBX524" s="370"/>
      <c r="RBY524" s="370"/>
      <c r="RBZ524" s="370"/>
      <c r="RCA524" s="370"/>
      <c r="RDS524" s="370"/>
      <c r="RDT524" s="370"/>
      <c r="RDU524" s="370"/>
      <c r="RDV524" s="370"/>
      <c r="RDW524" s="370"/>
      <c r="RDX524" s="370"/>
      <c r="RDY524" s="370"/>
      <c r="RDZ524" s="370"/>
      <c r="REA524" s="370"/>
      <c r="REB524" s="370"/>
      <c r="REC524" s="370"/>
      <c r="RED524" s="370"/>
      <c r="REE524" s="370"/>
      <c r="REF524" s="370"/>
      <c r="REG524" s="370"/>
      <c r="REH524" s="370"/>
      <c r="REI524" s="370"/>
      <c r="REJ524" s="370"/>
      <c r="REK524" s="370"/>
      <c r="REL524" s="370"/>
      <c r="REM524" s="370"/>
      <c r="REN524" s="370"/>
      <c r="REO524" s="370"/>
      <c r="REP524" s="370"/>
      <c r="REQ524" s="370"/>
      <c r="RER524" s="370"/>
      <c r="RES524" s="370"/>
      <c r="RET524" s="370"/>
      <c r="REU524" s="370"/>
      <c r="REV524" s="370"/>
      <c r="REW524" s="370"/>
      <c r="REX524" s="370"/>
      <c r="REY524" s="370"/>
      <c r="REZ524" s="370"/>
      <c r="RFA524" s="370"/>
      <c r="RFB524" s="370"/>
      <c r="RFC524" s="370"/>
      <c r="RFD524" s="370"/>
      <c r="RFE524" s="370"/>
      <c r="RFF524" s="370"/>
      <c r="RFG524" s="370"/>
      <c r="RFH524" s="370"/>
      <c r="RFI524" s="370"/>
      <c r="RFJ524" s="370"/>
      <c r="RFK524" s="370"/>
      <c r="RFL524" s="370"/>
      <c r="RFM524" s="370"/>
      <c r="RFN524" s="370"/>
      <c r="RFO524" s="370"/>
      <c r="RFP524" s="370"/>
      <c r="RFQ524" s="370"/>
      <c r="RFR524" s="370"/>
      <c r="RFS524" s="370"/>
      <c r="RFT524" s="370"/>
      <c r="RFU524" s="370"/>
      <c r="RFV524" s="370"/>
      <c r="RFW524" s="370"/>
      <c r="RFX524" s="370"/>
      <c r="RFY524" s="370"/>
      <c r="RFZ524" s="370"/>
      <c r="RGA524" s="370"/>
      <c r="RGB524" s="370"/>
      <c r="RGC524" s="370"/>
      <c r="RGD524" s="370"/>
      <c r="RGE524" s="370"/>
      <c r="RGF524" s="370"/>
      <c r="RGG524" s="370"/>
      <c r="RGH524" s="370"/>
      <c r="RGI524" s="370"/>
      <c r="RGJ524" s="370"/>
      <c r="RGK524" s="370"/>
      <c r="RGL524" s="370"/>
      <c r="RGM524" s="370"/>
      <c r="RGN524" s="370"/>
      <c r="RGO524" s="370"/>
      <c r="RGP524" s="370"/>
      <c r="RGQ524" s="370"/>
      <c r="RGR524" s="370"/>
      <c r="RGS524" s="370"/>
      <c r="RGT524" s="370"/>
      <c r="RGU524" s="370"/>
      <c r="RGV524" s="370"/>
      <c r="RGW524" s="370"/>
      <c r="RGX524" s="370"/>
      <c r="RGY524" s="370"/>
      <c r="RGZ524" s="370"/>
      <c r="RHA524" s="370"/>
      <c r="RHB524" s="370"/>
      <c r="RHC524" s="370"/>
      <c r="RHD524" s="370"/>
      <c r="RHE524" s="370"/>
      <c r="RHF524" s="370"/>
      <c r="RHG524" s="370"/>
      <c r="RHH524" s="370"/>
      <c r="RHI524" s="370"/>
      <c r="RHJ524" s="370"/>
      <c r="RHK524" s="370"/>
      <c r="RHL524" s="370"/>
      <c r="RHM524" s="370"/>
      <c r="RHN524" s="370"/>
      <c r="RHO524" s="370"/>
      <c r="RHP524" s="370"/>
      <c r="RHQ524" s="370"/>
      <c r="RHR524" s="370"/>
      <c r="RHS524" s="370"/>
      <c r="RHT524" s="370"/>
      <c r="RHU524" s="370"/>
      <c r="RHV524" s="370"/>
      <c r="RHW524" s="370"/>
      <c r="RHX524" s="370"/>
      <c r="RHY524" s="370"/>
      <c r="RHZ524" s="370"/>
      <c r="RIA524" s="370"/>
      <c r="RIB524" s="370"/>
      <c r="RIC524" s="370"/>
      <c r="RID524" s="370"/>
      <c r="RIE524" s="370"/>
      <c r="RIF524" s="370"/>
      <c r="RIG524" s="370"/>
      <c r="RIH524" s="370"/>
      <c r="RII524" s="370"/>
      <c r="RIJ524" s="370"/>
      <c r="RIK524" s="370"/>
      <c r="RIL524" s="370"/>
      <c r="RIM524" s="370"/>
      <c r="RIN524" s="370"/>
      <c r="RIO524" s="370"/>
      <c r="RIP524" s="370"/>
      <c r="RIQ524" s="370"/>
      <c r="RIR524" s="370"/>
      <c r="RIS524" s="370"/>
      <c r="RIT524" s="370"/>
      <c r="RIU524" s="370"/>
      <c r="RIV524" s="370"/>
      <c r="RIW524" s="370"/>
      <c r="RIX524" s="370"/>
      <c r="RIY524" s="370"/>
      <c r="RIZ524" s="370"/>
      <c r="RJA524" s="370"/>
      <c r="RJB524" s="370"/>
      <c r="RJC524" s="370"/>
      <c r="RJD524" s="370"/>
      <c r="RJE524" s="370"/>
      <c r="RJF524" s="370"/>
      <c r="RJG524" s="370"/>
      <c r="RJH524" s="370"/>
      <c r="RJI524" s="370"/>
      <c r="RJJ524" s="370"/>
      <c r="RJK524" s="370"/>
      <c r="RJL524" s="370"/>
      <c r="RJM524" s="370"/>
      <c r="RJN524" s="370"/>
      <c r="RJO524" s="370"/>
      <c r="RJP524" s="370"/>
      <c r="RJQ524" s="370"/>
      <c r="RJR524" s="370"/>
      <c r="RJS524" s="370"/>
      <c r="RJT524" s="370"/>
      <c r="RJU524" s="370"/>
      <c r="RJV524" s="370"/>
      <c r="RJW524" s="370"/>
      <c r="RJX524" s="370"/>
      <c r="RJY524" s="370"/>
      <c r="RJZ524" s="370"/>
      <c r="RKA524" s="370"/>
      <c r="RKB524" s="370"/>
      <c r="RKC524" s="370"/>
      <c r="RKD524" s="370"/>
      <c r="RKE524" s="370"/>
      <c r="RKF524" s="370"/>
      <c r="RKG524" s="370"/>
      <c r="RKH524" s="370"/>
      <c r="RKI524" s="370"/>
      <c r="RKJ524" s="370"/>
      <c r="RKK524" s="370"/>
      <c r="RKL524" s="370"/>
      <c r="RKM524" s="370"/>
      <c r="RKN524" s="370"/>
      <c r="RKO524" s="370"/>
      <c r="RKP524" s="370"/>
      <c r="RKQ524" s="370"/>
      <c r="RKR524" s="370"/>
      <c r="RKS524" s="370"/>
      <c r="RKT524" s="370"/>
      <c r="RKU524" s="370"/>
      <c r="RKV524" s="370"/>
      <c r="RKW524" s="370"/>
      <c r="RKX524" s="370"/>
      <c r="RKY524" s="370"/>
      <c r="RKZ524" s="370"/>
      <c r="RLA524" s="370"/>
      <c r="RLB524" s="370"/>
      <c r="RLC524" s="370"/>
      <c r="RLD524" s="370"/>
      <c r="RLE524" s="370"/>
      <c r="RLF524" s="370"/>
      <c r="RLG524" s="370"/>
      <c r="RLH524" s="370"/>
      <c r="RLM524" s="370"/>
      <c r="RLN524" s="370"/>
      <c r="RLO524" s="370"/>
      <c r="RLP524" s="370"/>
      <c r="RLQ524" s="370"/>
      <c r="RLR524" s="370"/>
      <c r="RLS524" s="370"/>
      <c r="RLT524" s="370"/>
      <c r="RLU524" s="370"/>
      <c r="RLV524" s="370"/>
      <c r="RLW524" s="370"/>
      <c r="RNO524" s="370"/>
      <c r="RNP524" s="370"/>
      <c r="RNQ524" s="370"/>
      <c r="RNR524" s="370"/>
      <c r="RNS524" s="370"/>
      <c r="RNT524" s="370"/>
      <c r="RNU524" s="370"/>
      <c r="RNV524" s="370"/>
      <c r="RNW524" s="370"/>
      <c r="RNX524" s="370"/>
      <c r="RNY524" s="370"/>
      <c r="RNZ524" s="370"/>
      <c r="ROA524" s="370"/>
      <c r="ROB524" s="370"/>
      <c r="ROC524" s="370"/>
      <c r="ROD524" s="370"/>
      <c r="ROE524" s="370"/>
      <c r="ROF524" s="370"/>
      <c r="ROG524" s="370"/>
      <c r="ROH524" s="370"/>
      <c r="ROI524" s="370"/>
      <c r="ROJ524" s="370"/>
      <c r="ROK524" s="370"/>
      <c r="ROL524" s="370"/>
      <c r="ROM524" s="370"/>
      <c r="RON524" s="370"/>
      <c r="ROO524" s="370"/>
      <c r="ROP524" s="370"/>
      <c r="ROQ524" s="370"/>
      <c r="ROR524" s="370"/>
      <c r="ROS524" s="370"/>
      <c r="ROT524" s="370"/>
      <c r="ROU524" s="370"/>
      <c r="ROV524" s="370"/>
      <c r="ROW524" s="370"/>
      <c r="ROX524" s="370"/>
      <c r="ROY524" s="370"/>
      <c r="ROZ524" s="370"/>
      <c r="RPA524" s="370"/>
      <c r="RPB524" s="370"/>
      <c r="RPC524" s="370"/>
      <c r="RPD524" s="370"/>
      <c r="RPE524" s="370"/>
      <c r="RPF524" s="370"/>
      <c r="RPG524" s="370"/>
      <c r="RPH524" s="370"/>
      <c r="RPI524" s="370"/>
      <c r="RPJ524" s="370"/>
      <c r="RPK524" s="370"/>
      <c r="RPL524" s="370"/>
      <c r="RPM524" s="370"/>
      <c r="RPN524" s="370"/>
      <c r="RPO524" s="370"/>
      <c r="RPP524" s="370"/>
      <c r="RPQ524" s="370"/>
      <c r="RPR524" s="370"/>
      <c r="RPS524" s="370"/>
      <c r="RPT524" s="370"/>
      <c r="RPU524" s="370"/>
      <c r="RPV524" s="370"/>
      <c r="RPW524" s="370"/>
      <c r="RPX524" s="370"/>
      <c r="RPY524" s="370"/>
      <c r="RPZ524" s="370"/>
      <c r="RQA524" s="370"/>
      <c r="RQB524" s="370"/>
      <c r="RQC524" s="370"/>
      <c r="RQD524" s="370"/>
      <c r="RQE524" s="370"/>
      <c r="RQF524" s="370"/>
      <c r="RQG524" s="370"/>
      <c r="RQH524" s="370"/>
      <c r="RQI524" s="370"/>
      <c r="RQJ524" s="370"/>
      <c r="RQK524" s="370"/>
      <c r="RQL524" s="370"/>
      <c r="RQM524" s="370"/>
      <c r="RQN524" s="370"/>
      <c r="RQO524" s="370"/>
      <c r="RQP524" s="370"/>
      <c r="RQQ524" s="370"/>
      <c r="RQR524" s="370"/>
      <c r="RQS524" s="370"/>
      <c r="RQT524" s="370"/>
      <c r="RQU524" s="370"/>
      <c r="RQV524" s="370"/>
      <c r="RQW524" s="370"/>
      <c r="RQX524" s="370"/>
      <c r="RQY524" s="370"/>
      <c r="RQZ524" s="370"/>
      <c r="RRA524" s="370"/>
      <c r="RRB524" s="370"/>
      <c r="RRC524" s="370"/>
      <c r="RRD524" s="370"/>
      <c r="RRE524" s="370"/>
      <c r="RRF524" s="370"/>
      <c r="RRG524" s="370"/>
      <c r="RRH524" s="370"/>
      <c r="RRI524" s="370"/>
      <c r="RRJ524" s="370"/>
      <c r="RRK524" s="370"/>
      <c r="RRL524" s="370"/>
      <c r="RRM524" s="370"/>
      <c r="RRN524" s="370"/>
      <c r="RRO524" s="370"/>
      <c r="RRP524" s="370"/>
      <c r="RRQ524" s="370"/>
      <c r="RRR524" s="370"/>
      <c r="RRS524" s="370"/>
      <c r="RRT524" s="370"/>
      <c r="RRU524" s="370"/>
      <c r="RRV524" s="370"/>
      <c r="RRW524" s="370"/>
      <c r="RRX524" s="370"/>
      <c r="RRY524" s="370"/>
      <c r="RRZ524" s="370"/>
      <c r="RSA524" s="370"/>
      <c r="RSB524" s="370"/>
      <c r="RSC524" s="370"/>
      <c r="RSD524" s="370"/>
      <c r="RSE524" s="370"/>
      <c r="RSF524" s="370"/>
      <c r="RSG524" s="370"/>
      <c r="RSH524" s="370"/>
      <c r="RSI524" s="370"/>
      <c r="RSJ524" s="370"/>
      <c r="RSK524" s="370"/>
      <c r="RSL524" s="370"/>
      <c r="RSM524" s="370"/>
      <c r="RSN524" s="370"/>
      <c r="RSO524" s="370"/>
      <c r="RSP524" s="370"/>
      <c r="RSQ524" s="370"/>
      <c r="RSR524" s="370"/>
      <c r="RSS524" s="370"/>
      <c r="RST524" s="370"/>
      <c r="RSU524" s="370"/>
      <c r="RSV524" s="370"/>
      <c r="RSW524" s="370"/>
      <c r="RSX524" s="370"/>
      <c r="RSY524" s="370"/>
      <c r="RSZ524" s="370"/>
      <c r="RTA524" s="370"/>
      <c r="RTB524" s="370"/>
      <c r="RTC524" s="370"/>
      <c r="RTD524" s="370"/>
      <c r="RTE524" s="370"/>
      <c r="RTF524" s="370"/>
      <c r="RTG524" s="370"/>
      <c r="RTH524" s="370"/>
      <c r="RTI524" s="370"/>
      <c r="RTJ524" s="370"/>
      <c r="RTK524" s="370"/>
      <c r="RTL524" s="370"/>
      <c r="RTM524" s="370"/>
      <c r="RTN524" s="370"/>
      <c r="RTO524" s="370"/>
      <c r="RTP524" s="370"/>
      <c r="RTQ524" s="370"/>
      <c r="RTR524" s="370"/>
      <c r="RTS524" s="370"/>
      <c r="RTT524" s="370"/>
      <c r="RTU524" s="370"/>
      <c r="RTV524" s="370"/>
      <c r="RTW524" s="370"/>
      <c r="RTX524" s="370"/>
      <c r="RTY524" s="370"/>
      <c r="RTZ524" s="370"/>
      <c r="RUA524" s="370"/>
      <c r="RUB524" s="370"/>
      <c r="RUC524" s="370"/>
      <c r="RUD524" s="370"/>
      <c r="RUE524" s="370"/>
      <c r="RUF524" s="370"/>
      <c r="RUG524" s="370"/>
      <c r="RUH524" s="370"/>
      <c r="RUI524" s="370"/>
      <c r="RUJ524" s="370"/>
      <c r="RUK524" s="370"/>
      <c r="RUL524" s="370"/>
      <c r="RUM524" s="370"/>
      <c r="RUN524" s="370"/>
      <c r="RUO524" s="370"/>
      <c r="RUP524" s="370"/>
      <c r="RUQ524" s="370"/>
      <c r="RUR524" s="370"/>
      <c r="RUS524" s="370"/>
      <c r="RUT524" s="370"/>
      <c r="RUU524" s="370"/>
      <c r="RUV524" s="370"/>
      <c r="RUW524" s="370"/>
      <c r="RUX524" s="370"/>
      <c r="RUY524" s="370"/>
      <c r="RUZ524" s="370"/>
      <c r="RVA524" s="370"/>
      <c r="RVB524" s="370"/>
      <c r="RVC524" s="370"/>
      <c r="RVD524" s="370"/>
      <c r="RVI524" s="370"/>
      <c r="RVJ524" s="370"/>
      <c r="RVK524" s="370"/>
      <c r="RVL524" s="370"/>
      <c r="RVM524" s="370"/>
      <c r="RVN524" s="370"/>
      <c r="RVO524" s="370"/>
      <c r="RVP524" s="370"/>
      <c r="RVQ524" s="370"/>
      <c r="RVR524" s="370"/>
      <c r="RVS524" s="370"/>
      <c r="RXK524" s="370"/>
      <c r="RXL524" s="370"/>
      <c r="RXM524" s="370"/>
      <c r="RXN524" s="370"/>
      <c r="RXO524" s="370"/>
      <c r="RXP524" s="370"/>
      <c r="RXQ524" s="370"/>
      <c r="RXR524" s="370"/>
      <c r="RXS524" s="370"/>
      <c r="RXT524" s="370"/>
      <c r="RXU524" s="370"/>
      <c r="RXV524" s="370"/>
      <c r="RXW524" s="370"/>
      <c r="RXX524" s="370"/>
      <c r="RXY524" s="370"/>
      <c r="RXZ524" s="370"/>
      <c r="RYA524" s="370"/>
      <c r="RYB524" s="370"/>
      <c r="RYC524" s="370"/>
      <c r="RYD524" s="370"/>
      <c r="RYE524" s="370"/>
      <c r="RYF524" s="370"/>
      <c r="RYG524" s="370"/>
      <c r="RYH524" s="370"/>
      <c r="RYI524" s="370"/>
      <c r="RYJ524" s="370"/>
      <c r="RYK524" s="370"/>
      <c r="RYL524" s="370"/>
      <c r="RYM524" s="370"/>
      <c r="RYN524" s="370"/>
      <c r="RYO524" s="370"/>
      <c r="RYP524" s="370"/>
      <c r="RYQ524" s="370"/>
      <c r="RYR524" s="370"/>
      <c r="RYS524" s="370"/>
      <c r="RYT524" s="370"/>
      <c r="RYU524" s="370"/>
      <c r="RYV524" s="370"/>
      <c r="RYW524" s="370"/>
      <c r="RYX524" s="370"/>
      <c r="RYY524" s="370"/>
      <c r="RYZ524" s="370"/>
      <c r="RZA524" s="370"/>
      <c r="RZB524" s="370"/>
      <c r="RZC524" s="370"/>
      <c r="RZD524" s="370"/>
      <c r="RZE524" s="370"/>
      <c r="RZF524" s="370"/>
      <c r="RZG524" s="370"/>
      <c r="RZH524" s="370"/>
      <c r="RZI524" s="370"/>
      <c r="RZJ524" s="370"/>
      <c r="RZK524" s="370"/>
      <c r="RZL524" s="370"/>
      <c r="RZM524" s="370"/>
      <c r="RZN524" s="370"/>
      <c r="RZO524" s="370"/>
      <c r="RZP524" s="370"/>
      <c r="RZQ524" s="370"/>
      <c r="RZR524" s="370"/>
      <c r="RZS524" s="370"/>
      <c r="RZT524" s="370"/>
      <c r="RZU524" s="370"/>
      <c r="RZV524" s="370"/>
      <c r="RZW524" s="370"/>
      <c r="RZX524" s="370"/>
      <c r="RZY524" s="370"/>
      <c r="RZZ524" s="370"/>
      <c r="SAA524" s="370"/>
      <c r="SAB524" s="370"/>
      <c r="SAC524" s="370"/>
      <c r="SAD524" s="370"/>
      <c r="SAE524" s="370"/>
      <c r="SAF524" s="370"/>
      <c r="SAG524" s="370"/>
      <c r="SAH524" s="370"/>
      <c r="SAI524" s="370"/>
      <c r="SAJ524" s="370"/>
      <c r="SAK524" s="370"/>
      <c r="SAL524" s="370"/>
      <c r="SAM524" s="370"/>
      <c r="SAN524" s="370"/>
      <c r="SAO524" s="370"/>
      <c r="SAP524" s="370"/>
      <c r="SAQ524" s="370"/>
      <c r="SAR524" s="370"/>
      <c r="SAS524" s="370"/>
      <c r="SAT524" s="370"/>
      <c r="SAU524" s="370"/>
      <c r="SAV524" s="370"/>
      <c r="SAW524" s="370"/>
      <c r="SAX524" s="370"/>
      <c r="SAY524" s="370"/>
      <c r="SAZ524" s="370"/>
      <c r="SBA524" s="370"/>
      <c r="SBB524" s="370"/>
      <c r="SBC524" s="370"/>
      <c r="SBD524" s="370"/>
      <c r="SBE524" s="370"/>
      <c r="SBF524" s="370"/>
      <c r="SBG524" s="370"/>
      <c r="SBH524" s="370"/>
      <c r="SBI524" s="370"/>
      <c r="SBJ524" s="370"/>
      <c r="SBK524" s="370"/>
      <c r="SBL524" s="370"/>
      <c r="SBM524" s="370"/>
      <c r="SBN524" s="370"/>
      <c r="SBO524" s="370"/>
      <c r="SBP524" s="370"/>
      <c r="SBQ524" s="370"/>
      <c r="SBR524" s="370"/>
      <c r="SBS524" s="370"/>
      <c r="SBT524" s="370"/>
      <c r="SBU524" s="370"/>
      <c r="SBV524" s="370"/>
      <c r="SBW524" s="370"/>
      <c r="SBX524" s="370"/>
      <c r="SBY524" s="370"/>
      <c r="SBZ524" s="370"/>
      <c r="SCA524" s="370"/>
      <c r="SCB524" s="370"/>
      <c r="SCC524" s="370"/>
      <c r="SCD524" s="370"/>
      <c r="SCE524" s="370"/>
      <c r="SCF524" s="370"/>
      <c r="SCG524" s="370"/>
      <c r="SCH524" s="370"/>
      <c r="SCI524" s="370"/>
      <c r="SCJ524" s="370"/>
      <c r="SCK524" s="370"/>
      <c r="SCL524" s="370"/>
      <c r="SCM524" s="370"/>
      <c r="SCN524" s="370"/>
      <c r="SCO524" s="370"/>
      <c r="SCP524" s="370"/>
      <c r="SCQ524" s="370"/>
      <c r="SCR524" s="370"/>
      <c r="SCS524" s="370"/>
      <c r="SCT524" s="370"/>
      <c r="SCU524" s="370"/>
      <c r="SCV524" s="370"/>
      <c r="SCW524" s="370"/>
      <c r="SCX524" s="370"/>
      <c r="SCY524" s="370"/>
      <c r="SCZ524" s="370"/>
      <c r="SDA524" s="370"/>
      <c r="SDB524" s="370"/>
      <c r="SDC524" s="370"/>
      <c r="SDD524" s="370"/>
      <c r="SDE524" s="370"/>
      <c r="SDF524" s="370"/>
      <c r="SDG524" s="370"/>
      <c r="SDH524" s="370"/>
      <c r="SDI524" s="370"/>
      <c r="SDJ524" s="370"/>
      <c r="SDK524" s="370"/>
      <c r="SDL524" s="370"/>
      <c r="SDM524" s="370"/>
      <c r="SDN524" s="370"/>
      <c r="SDO524" s="370"/>
      <c r="SDP524" s="370"/>
      <c r="SDQ524" s="370"/>
      <c r="SDR524" s="370"/>
      <c r="SDS524" s="370"/>
      <c r="SDT524" s="370"/>
      <c r="SDU524" s="370"/>
      <c r="SDV524" s="370"/>
      <c r="SDW524" s="370"/>
      <c r="SDX524" s="370"/>
      <c r="SDY524" s="370"/>
      <c r="SDZ524" s="370"/>
      <c r="SEA524" s="370"/>
      <c r="SEB524" s="370"/>
      <c r="SEC524" s="370"/>
      <c r="SED524" s="370"/>
      <c r="SEE524" s="370"/>
      <c r="SEF524" s="370"/>
      <c r="SEG524" s="370"/>
      <c r="SEH524" s="370"/>
      <c r="SEI524" s="370"/>
      <c r="SEJ524" s="370"/>
      <c r="SEK524" s="370"/>
      <c r="SEL524" s="370"/>
      <c r="SEM524" s="370"/>
      <c r="SEN524" s="370"/>
      <c r="SEO524" s="370"/>
      <c r="SEP524" s="370"/>
      <c r="SEQ524" s="370"/>
      <c r="SER524" s="370"/>
      <c r="SES524" s="370"/>
      <c r="SET524" s="370"/>
      <c r="SEU524" s="370"/>
      <c r="SEV524" s="370"/>
      <c r="SEW524" s="370"/>
      <c r="SEX524" s="370"/>
      <c r="SEY524" s="370"/>
      <c r="SEZ524" s="370"/>
      <c r="SFE524" s="370"/>
      <c r="SFF524" s="370"/>
      <c r="SFG524" s="370"/>
      <c r="SFH524" s="370"/>
      <c r="SFI524" s="370"/>
      <c r="SFJ524" s="370"/>
      <c r="SFK524" s="370"/>
      <c r="SFL524" s="370"/>
      <c r="SFM524" s="370"/>
      <c r="SFN524" s="370"/>
      <c r="SFO524" s="370"/>
      <c r="SHG524" s="370"/>
      <c r="SHH524" s="370"/>
      <c r="SHI524" s="370"/>
      <c r="SHJ524" s="370"/>
      <c r="SHK524" s="370"/>
      <c r="SHL524" s="370"/>
      <c r="SHM524" s="370"/>
      <c r="SHN524" s="370"/>
      <c r="SHO524" s="370"/>
      <c r="SHP524" s="370"/>
      <c r="SHQ524" s="370"/>
      <c r="SHR524" s="370"/>
      <c r="SHS524" s="370"/>
      <c r="SHT524" s="370"/>
      <c r="SHU524" s="370"/>
      <c r="SHV524" s="370"/>
      <c r="SHW524" s="370"/>
      <c r="SHX524" s="370"/>
      <c r="SHY524" s="370"/>
      <c r="SHZ524" s="370"/>
      <c r="SIA524" s="370"/>
      <c r="SIB524" s="370"/>
      <c r="SIC524" s="370"/>
      <c r="SID524" s="370"/>
      <c r="SIE524" s="370"/>
      <c r="SIF524" s="370"/>
      <c r="SIG524" s="370"/>
      <c r="SIH524" s="370"/>
      <c r="SII524" s="370"/>
      <c r="SIJ524" s="370"/>
      <c r="SIK524" s="370"/>
      <c r="SIL524" s="370"/>
      <c r="SIM524" s="370"/>
      <c r="SIN524" s="370"/>
      <c r="SIO524" s="370"/>
      <c r="SIP524" s="370"/>
      <c r="SIQ524" s="370"/>
      <c r="SIR524" s="370"/>
      <c r="SIS524" s="370"/>
      <c r="SIT524" s="370"/>
      <c r="SIU524" s="370"/>
      <c r="SIV524" s="370"/>
      <c r="SIW524" s="370"/>
      <c r="SIX524" s="370"/>
      <c r="SIY524" s="370"/>
      <c r="SIZ524" s="370"/>
      <c r="SJA524" s="370"/>
      <c r="SJB524" s="370"/>
      <c r="SJC524" s="370"/>
      <c r="SJD524" s="370"/>
      <c r="SJE524" s="370"/>
      <c r="SJF524" s="370"/>
      <c r="SJG524" s="370"/>
      <c r="SJH524" s="370"/>
      <c r="SJI524" s="370"/>
      <c r="SJJ524" s="370"/>
      <c r="SJK524" s="370"/>
      <c r="SJL524" s="370"/>
      <c r="SJM524" s="370"/>
      <c r="SJN524" s="370"/>
      <c r="SJO524" s="370"/>
      <c r="SJP524" s="370"/>
      <c r="SJQ524" s="370"/>
      <c r="SJR524" s="370"/>
      <c r="SJS524" s="370"/>
      <c r="SJT524" s="370"/>
      <c r="SJU524" s="370"/>
      <c r="SJV524" s="370"/>
      <c r="SJW524" s="370"/>
      <c r="SJX524" s="370"/>
      <c r="SJY524" s="370"/>
      <c r="SJZ524" s="370"/>
      <c r="SKA524" s="370"/>
      <c r="SKB524" s="370"/>
      <c r="SKC524" s="370"/>
      <c r="SKD524" s="370"/>
      <c r="SKE524" s="370"/>
      <c r="SKF524" s="370"/>
      <c r="SKG524" s="370"/>
      <c r="SKH524" s="370"/>
      <c r="SKI524" s="370"/>
      <c r="SKJ524" s="370"/>
      <c r="SKK524" s="370"/>
      <c r="SKL524" s="370"/>
      <c r="SKM524" s="370"/>
      <c r="SKN524" s="370"/>
      <c r="SKO524" s="370"/>
      <c r="SKP524" s="370"/>
      <c r="SKQ524" s="370"/>
      <c r="SKR524" s="370"/>
      <c r="SKS524" s="370"/>
      <c r="SKT524" s="370"/>
      <c r="SKU524" s="370"/>
      <c r="SKV524" s="370"/>
      <c r="SKW524" s="370"/>
      <c r="SKX524" s="370"/>
      <c r="SKY524" s="370"/>
      <c r="SKZ524" s="370"/>
      <c r="SLA524" s="370"/>
      <c r="SLB524" s="370"/>
      <c r="SLC524" s="370"/>
      <c r="SLD524" s="370"/>
      <c r="SLE524" s="370"/>
      <c r="SLF524" s="370"/>
      <c r="SLG524" s="370"/>
      <c r="SLH524" s="370"/>
      <c r="SLI524" s="370"/>
      <c r="SLJ524" s="370"/>
      <c r="SLK524" s="370"/>
      <c r="SLL524" s="370"/>
      <c r="SLM524" s="370"/>
      <c r="SLN524" s="370"/>
      <c r="SLO524" s="370"/>
      <c r="SLP524" s="370"/>
      <c r="SLQ524" s="370"/>
      <c r="SLR524" s="370"/>
      <c r="SLS524" s="370"/>
      <c r="SLT524" s="370"/>
      <c r="SLU524" s="370"/>
      <c r="SLV524" s="370"/>
      <c r="SLW524" s="370"/>
      <c r="SLX524" s="370"/>
      <c r="SLY524" s="370"/>
      <c r="SLZ524" s="370"/>
      <c r="SMA524" s="370"/>
      <c r="SMB524" s="370"/>
      <c r="SMC524" s="370"/>
      <c r="SMD524" s="370"/>
      <c r="SME524" s="370"/>
      <c r="SMF524" s="370"/>
      <c r="SMG524" s="370"/>
      <c r="SMH524" s="370"/>
      <c r="SMI524" s="370"/>
      <c r="SMJ524" s="370"/>
      <c r="SMK524" s="370"/>
      <c r="SML524" s="370"/>
      <c r="SMM524" s="370"/>
      <c r="SMN524" s="370"/>
      <c r="SMO524" s="370"/>
      <c r="SMP524" s="370"/>
      <c r="SMQ524" s="370"/>
      <c r="SMR524" s="370"/>
      <c r="SMS524" s="370"/>
      <c r="SMT524" s="370"/>
      <c r="SMU524" s="370"/>
      <c r="SMV524" s="370"/>
      <c r="SMW524" s="370"/>
      <c r="SMX524" s="370"/>
      <c r="SMY524" s="370"/>
      <c r="SMZ524" s="370"/>
      <c r="SNA524" s="370"/>
      <c r="SNB524" s="370"/>
      <c r="SNC524" s="370"/>
      <c r="SND524" s="370"/>
      <c r="SNE524" s="370"/>
      <c r="SNF524" s="370"/>
      <c r="SNG524" s="370"/>
      <c r="SNH524" s="370"/>
      <c r="SNI524" s="370"/>
      <c r="SNJ524" s="370"/>
      <c r="SNK524" s="370"/>
      <c r="SNL524" s="370"/>
      <c r="SNM524" s="370"/>
      <c r="SNN524" s="370"/>
      <c r="SNO524" s="370"/>
      <c r="SNP524" s="370"/>
      <c r="SNQ524" s="370"/>
      <c r="SNR524" s="370"/>
      <c r="SNS524" s="370"/>
      <c r="SNT524" s="370"/>
      <c r="SNU524" s="370"/>
      <c r="SNV524" s="370"/>
      <c r="SNW524" s="370"/>
      <c r="SNX524" s="370"/>
      <c r="SNY524" s="370"/>
      <c r="SNZ524" s="370"/>
      <c r="SOA524" s="370"/>
      <c r="SOB524" s="370"/>
      <c r="SOC524" s="370"/>
      <c r="SOD524" s="370"/>
      <c r="SOE524" s="370"/>
      <c r="SOF524" s="370"/>
      <c r="SOG524" s="370"/>
      <c r="SOH524" s="370"/>
      <c r="SOI524" s="370"/>
      <c r="SOJ524" s="370"/>
      <c r="SOK524" s="370"/>
      <c r="SOL524" s="370"/>
      <c r="SOM524" s="370"/>
      <c r="SON524" s="370"/>
      <c r="SOO524" s="370"/>
      <c r="SOP524" s="370"/>
      <c r="SOQ524" s="370"/>
      <c r="SOR524" s="370"/>
      <c r="SOS524" s="370"/>
      <c r="SOT524" s="370"/>
      <c r="SOU524" s="370"/>
      <c r="SOV524" s="370"/>
      <c r="SPA524" s="370"/>
      <c r="SPB524" s="370"/>
      <c r="SPC524" s="370"/>
      <c r="SPD524" s="370"/>
      <c r="SPE524" s="370"/>
      <c r="SPF524" s="370"/>
      <c r="SPG524" s="370"/>
      <c r="SPH524" s="370"/>
      <c r="SPI524" s="370"/>
      <c r="SPJ524" s="370"/>
      <c r="SPK524" s="370"/>
      <c r="SRC524" s="370"/>
      <c r="SRD524" s="370"/>
      <c r="SRE524" s="370"/>
      <c r="SRF524" s="370"/>
      <c r="SRG524" s="370"/>
      <c r="SRH524" s="370"/>
      <c r="SRI524" s="370"/>
      <c r="SRJ524" s="370"/>
      <c r="SRK524" s="370"/>
      <c r="SRL524" s="370"/>
      <c r="SRM524" s="370"/>
      <c r="SRN524" s="370"/>
      <c r="SRO524" s="370"/>
      <c r="SRP524" s="370"/>
      <c r="SRQ524" s="370"/>
      <c r="SRR524" s="370"/>
      <c r="SRS524" s="370"/>
      <c r="SRT524" s="370"/>
      <c r="SRU524" s="370"/>
      <c r="SRV524" s="370"/>
      <c r="SRW524" s="370"/>
      <c r="SRX524" s="370"/>
      <c r="SRY524" s="370"/>
      <c r="SRZ524" s="370"/>
      <c r="SSA524" s="370"/>
      <c r="SSB524" s="370"/>
      <c r="SSC524" s="370"/>
      <c r="SSD524" s="370"/>
      <c r="SSE524" s="370"/>
      <c r="SSF524" s="370"/>
      <c r="SSG524" s="370"/>
      <c r="SSH524" s="370"/>
      <c r="SSI524" s="370"/>
      <c r="SSJ524" s="370"/>
      <c r="SSK524" s="370"/>
      <c r="SSL524" s="370"/>
      <c r="SSM524" s="370"/>
      <c r="SSN524" s="370"/>
      <c r="SSO524" s="370"/>
      <c r="SSP524" s="370"/>
      <c r="SSQ524" s="370"/>
      <c r="SSR524" s="370"/>
      <c r="SSS524" s="370"/>
      <c r="SST524" s="370"/>
      <c r="SSU524" s="370"/>
      <c r="SSV524" s="370"/>
      <c r="SSW524" s="370"/>
      <c r="SSX524" s="370"/>
      <c r="SSY524" s="370"/>
      <c r="SSZ524" s="370"/>
      <c r="STA524" s="370"/>
      <c r="STB524" s="370"/>
      <c r="STC524" s="370"/>
      <c r="STD524" s="370"/>
      <c r="STE524" s="370"/>
      <c r="STF524" s="370"/>
      <c r="STG524" s="370"/>
      <c r="STH524" s="370"/>
      <c r="STI524" s="370"/>
      <c r="STJ524" s="370"/>
      <c r="STK524" s="370"/>
      <c r="STL524" s="370"/>
      <c r="STM524" s="370"/>
      <c r="STN524" s="370"/>
      <c r="STO524" s="370"/>
      <c r="STP524" s="370"/>
      <c r="STQ524" s="370"/>
      <c r="STR524" s="370"/>
      <c r="STS524" s="370"/>
      <c r="STT524" s="370"/>
      <c r="STU524" s="370"/>
      <c r="STV524" s="370"/>
      <c r="STW524" s="370"/>
      <c r="STX524" s="370"/>
      <c r="STY524" s="370"/>
      <c r="STZ524" s="370"/>
      <c r="SUA524" s="370"/>
      <c r="SUB524" s="370"/>
      <c r="SUC524" s="370"/>
      <c r="SUD524" s="370"/>
      <c r="SUE524" s="370"/>
      <c r="SUF524" s="370"/>
      <c r="SUG524" s="370"/>
      <c r="SUH524" s="370"/>
      <c r="SUI524" s="370"/>
      <c r="SUJ524" s="370"/>
      <c r="SUK524" s="370"/>
      <c r="SUL524" s="370"/>
      <c r="SUM524" s="370"/>
      <c r="SUN524" s="370"/>
      <c r="SUO524" s="370"/>
      <c r="SUP524" s="370"/>
      <c r="SUQ524" s="370"/>
      <c r="SUR524" s="370"/>
      <c r="SUS524" s="370"/>
      <c r="SUT524" s="370"/>
      <c r="SUU524" s="370"/>
      <c r="SUV524" s="370"/>
      <c r="SUW524" s="370"/>
      <c r="SUX524" s="370"/>
      <c r="SUY524" s="370"/>
      <c r="SUZ524" s="370"/>
      <c r="SVA524" s="370"/>
      <c r="SVB524" s="370"/>
      <c r="SVC524" s="370"/>
      <c r="SVD524" s="370"/>
      <c r="SVE524" s="370"/>
      <c r="SVF524" s="370"/>
      <c r="SVG524" s="370"/>
      <c r="SVH524" s="370"/>
      <c r="SVI524" s="370"/>
      <c r="SVJ524" s="370"/>
      <c r="SVK524" s="370"/>
      <c r="SVL524" s="370"/>
      <c r="SVM524" s="370"/>
      <c r="SVN524" s="370"/>
      <c r="SVO524" s="370"/>
      <c r="SVP524" s="370"/>
      <c r="SVQ524" s="370"/>
      <c r="SVR524" s="370"/>
      <c r="SVS524" s="370"/>
      <c r="SVT524" s="370"/>
      <c r="SVU524" s="370"/>
      <c r="SVV524" s="370"/>
      <c r="SVW524" s="370"/>
      <c r="SVX524" s="370"/>
      <c r="SVY524" s="370"/>
      <c r="SVZ524" s="370"/>
      <c r="SWA524" s="370"/>
      <c r="SWB524" s="370"/>
      <c r="SWC524" s="370"/>
      <c r="SWD524" s="370"/>
      <c r="SWE524" s="370"/>
      <c r="SWF524" s="370"/>
      <c r="SWG524" s="370"/>
      <c r="SWH524" s="370"/>
      <c r="SWI524" s="370"/>
      <c r="SWJ524" s="370"/>
      <c r="SWK524" s="370"/>
      <c r="SWL524" s="370"/>
      <c r="SWM524" s="370"/>
      <c r="SWN524" s="370"/>
      <c r="SWO524" s="370"/>
      <c r="SWP524" s="370"/>
      <c r="SWQ524" s="370"/>
      <c r="SWR524" s="370"/>
      <c r="SWS524" s="370"/>
      <c r="SWT524" s="370"/>
      <c r="SWU524" s="370"/>
      <c r="SWV524" s="370"/>
      <c r="SWW524" s="370"/>
      <c r="SWX524" s="370"/>
      <c r="SWY524" s="370"/>
      <c r="SWZ524" s="370"/>
      <c r="SXA524" s="370"/>
      <c r="SXB524" s="370"/>
      <c r="SXC524" s="370"/>
      <c r="SXD524" s="370"/>
      <c r="SXE524" s="370"/>
      <c r="SXF524" s="370"/>
      <c r="SXG524" s="370"/>
      <c r="SXH524" s="370"/>
      <c r="SXI524" s="370"/>
      <c r="SXJ524" s="370"/>
      <c r="SXK524" s="370"/>
      <c r="SXL524" s="370"/>
      <c r="SXM524" s="370"/>
      <c r="SXN524" s="370"/>
      <c r="SXO524" s="370"/>
      <c r="SXP524" s="370"/>
      <c r="SXQ524" s="370"/>
      <c r="SXR524" s="370"/>
      <c r="SXS524" s="370"/>
      <c r="SXT524" s="370"/>
      <c r="SXU524" s="370"/>
      <c r="SXV524" s="370"/>
      <c r="SXW524" s="370"/>
      <c r="SXX524" s="370"/>
      <c r="SXY524" s="370"/>
      <c r="SXZ524" s="370"/>
      <c r="SYA524" s="370"/>
      <c r="SYB524" s="370"/>
      <c r="SYC524" s="370"/>
      <c r="SYD524" s="370"/>
      <c r="SYE524" s="370"/>
      <c r="SYF524" s="370"/>
      <c r="SYG524" s="370"/>
      <c r="SYH524" s="370"/>
      <c r="SYI524" s="370"/>
      <c r="SYJ524" s="370"/>
      <c r="SYK524" s="370"/>
      <c r="SYL524" s="370"/>
      <c r="SYM524" s="370"/>
      <c r="SYN524" s="370"/>
      <c r="SYO524" s="370"/>
      <c r="SYP524" s="370"/>
      <c r="SYQ524" s="370"/>
      <c r="SYR524" s="370"/>
      <c r="SYW524" s="370"/>
      <c r="SYX524" s="370"/>
      <c r="SYY524" s="370"/>
      <c r="SYZ524" s="370"/>
      <c r="SZA524" s="370"/>
      <c r="SZB524" s="370"/>
      <c r="SZC524" s="370"/>
      <c r="SZD524" s="370"/>
      <c r="SZE524" s="370"/>
      <c r="SZF524" s="370"/>
      <c r="SZG524" s="370"/>
      <c r="TAY524" s="370"/>
      <c r="TAZ524" s="370"/>
      <c r="TBA524" s="370"/>
      <c r="TBB524" s="370"/>
      <c r="TBC524" s="370"/>
      <c r="TBD524" s="370"/>
      <c r="TBE524" s="370"/>
      <c r="TBF524" s="370"/>
      <c r="TBG524" s="370"/>
      <c r="TBH524" s="370"/>
      <c r="TBI524" s="370"/>
      <c r="TBJ524" s="370"/>
      <c r="TBK524" s="370"/>
      <c r="TBL524" s="370"/>
      <c r="TBM524" s="370"/>
      <c r="TBN524" s="370"/>
      <c r="TBO524" s="370"/>
      <c r="TBP524" s="370"/>
      <c r="TBQ524" s="370"/>
      <c r="TBR524" s="370"/>
      <c r="TBS524" s="370"/>
      <c r="TBT524" s="370"/>
      <c r="TBU524" s="370"/>
      <c r="TBV524" s="370"/>
      <c r="TBW524" s="370"/>
      <c r="TBX524" s="370"/>
      <c r="TBY524" s="370"/>
      <c r="TBZ524" s="370"/>
      <c r="TCA524" s="370"/>
      <c r="TCB524" s="370"/>
      <c r="TCC524" s="370"/>
      <c r="TCD524" s="370"/>
      <c r="TCE524" s="370"/>
      <c r="TCF524" s="370"/>
      <c r="TCG524" s="370"/>
      <c r="TCH524" s="370"/>
      <c r="TCI524" s="370"/>
      <c r="TCJ524" s="370"/>
      <c r="TCK524" s="370"/>
      <c r="TCL524" s="370"/>
      <c r="TCM524" s="370"/>
      <c r="TCN524" s="370"/>
      <c r="TCO524" s="370"/>
      <c r="TCP524" s="370"/>
      <c r="TCQ524" s="370"/>
      <c r="TCR524" s="370"/>
      <c r="TCS524" s="370"/>
      <c r="TCT524" s="370"/>
      <c r="TCU524" s="370"/>
      <c r="TCV524" s="370"/>
      <c r="TCW524" s="370"/>
      <c r="TCX524" s="370"/>
      <c r="TCY524" s="370"/>
      <c r="TCZ524" s="370"/>
      <c r="TDA524" s="370"/>
      <c r="TDB524" s="370"/>
      <c r="TDC524" s="370"/>
      <c r="TDD524" s="370"/>
      <c r="TDE524" s="370"/>
      <c r="TDF524" s="370"/>
      <c r="TDG524" s="370"/>
      <c r="TDH524" s="370"/>
      <c r="TDI524" s="370"/>
      <c r="TDJ524" s="370"/>
      <c r="TDK524" s="370"/>
      <c r="TDL524" s="370"/>
      <c r="TDM524" s="370"/>
      <c r="TDN524" s="370"/>
      <c r="TDO524" s="370"/>
      <c r="TDP524" s="370"/>
      <c r="TDQ524" s="370"/>
      <c r="TDR524" s="370"/>
      <c r="TDS524" s="370"/>
      <c r="TDT524" s="370"/>
      <c r="TDU524" s="370"/>
      <c r="TDV524" s="370"/>
      <c r="TDW524" s="370"/>
      <c r="TDX524" s="370"/>
      <c r="TDY524" s="370"/>
      <c r="TDZ524" s="370"/>
      <c r="TEA524" s="370"/>
      <c r="TEB524" s="370"/>
      <c r="TEC524" s="370"/>
      <c r="TED524" s="370"/>
      <c r="TEE524" s="370"/>
      <c r="TEF524" s="370"/>
      <c r="TEG524" s="370"/>
      <c r="TEH524" s="370"/>
      <c r="TEI524" s="370"/>
      <c r="TEJ524" s="370"/>
      <c r="TEK524" s="370"/>
      <c r="TEL524" s="370"/>
      <c r="TEM524" s="370"/>
      <c r="TEN524" s="370"/>
      <c r="TEO524" s="370"/>
      <c r="TEP524" s="370"/>
      <c r="TEQ524" s="370"/>
      <c r="TER524" s="370"/>
      <c r="TES524" s="370"/>
      <c r="TET524" s="370"/>
      <c r="TEU524" s="370"/>
      <c r="TEV524" s="370"/>
      <c r="TEW524" s="370"/>
      <c r="TEX524" s="370"/>
      <c r="TEY524" s="370"/>
      <c r="TEZ524" s="370"/>
      <c r="TFA524" s="370"/>
      <c r="TFB524" s="370"/>
      <c r="TFC524" s="370"/>
      <c r="TFD524" s="370"/>
      <c r="TFE524" s="370"/>
      <c r="TFF524" s="370"/>
      <c r="TFG524" s="370"/>
      <c r="TFH524" s="370"/>
      <c r="TFI524" s="370"/>
      <c r="TFJ524" s="370"/>
      <c r="TFK524" s="370"/>
      <c r="TFL524" s="370"/>
      <c r="TFM524" s="370"/>
      <c r="TFN524" s="370"/>
      <c r="TFO524" s="370"/>
      <c r="TFP524" s="370"/>
      <c r="TFQ524" s="370"/>
      <c r="TFR524" s="370"/>
      <c r="TFS524" s="370"/>
      <c r="TFT524" s="370"/>
      <c r="TFU524" s="370"/>
      <c r="TFV524" s="370"/>
      <c r="TFW524" s="370"/>
      <c r="TFX524" s="370"/>
      <c r="TFY524" s="370"/>
      <c r="TFZ524" s="370"/>
      <c r="TGA524" s="370"/>
      <c r="TGB524" s="370"/>
      <c r="TGC524" s="370"/>
      <c r="TGD524" s="370"/>
      <c r="TGE524" s="370"/>
      <c r="TGF524" s="370"/>
      <c r="TGG524" s="370"/>
      <c r="TGH524" s="370"/>
      <c r="TGI524" s="370"/>
      <c r="TGJ524" s="370"/>
      <c r="TGK524" s="370"/>
      <c r="TGL524" s="370"/>
      <c r="TGM524" s="370"/>
      <c r="TGN524" s="370"/>
      <c r="TGO524" s="370"/>
      <c r="TGP524" s="370"/>
      <c r="TGQ524" s="370"/>
      <c r="TGR524" s="370"/>
      <c r="TGS524" s="370"/>
      <c r="TGT524" s="370"/>
      <c r="TGU524" s="370"/>
      <c r="TGV524" s="370"/>
      <c r="TGW524" s="370"/>
      <c r="TGX524" s="370"/>
      <c r="TGY524" s="370"/>
      <c r="TGZ524" s="370"/>
      <c r="THA524" s="370"/>
      <c r="THB524" s="370"/>
      <c r="THC524" s="370"/>
      <c r="THD524" s="370"/>
      <c r="THE524" s="370"/>
      <c r="THF524" s="370"/>
      <c r="THG524" s="370"/>
      <c r="THH524" s="370"/>
      <c r="THI524" s="370"/>
      <c r="THJ524" s="370"/>
      <c r="THK524" s="370"/>
      <c r="THL524" s="370"/>
      <c r="THM524" s="370"/>
      <c r="THN524" s="370"/>
      <c r="THO524" s="370"/>
      <c r="THP524" s="370"/>
      <c r="THQ524" s="370"/>
      <c r="THR524" s="370"/>
      <c r="THS524" s="370"/>
      <c r="THT524" s="370"/>
      <c r="THU524" s="370"/>
      <c r="THV524" s="370"/>
      <c r="THW524" s="370"/>
      <c r="THX524" s="370"/>
      <c r="THY524" s="370"/>
      <c r="THZ524" s="370"/>
      <c r="TIA524" s="370"/>
      <c r="TIB524" s="370"/>
      <c r="TIC524" s="370"/>
      <c r="TID524" s="370"/>
      <c r="TIE524" s="370"/>
      <c r="TIF524" s="370"/>
      <c r="TIG524" s="370"/>
      <c r="TIH524" s="370"/>
      <c r="TII524" s="370"/>
      <c r="TIJ524" s="370"/>
      <c r="TIK524" s="370"/>
      <c r="TIL524" s="370"/>
      <c r="TIM524" s="370"/>
      <c r="TIN524" s="370"/>
      <c r="TIS524" s="370"/>
      <c r="TIT524" s="370"/>
      <c r="TIU524" s="370"/>
      <c r="TIV524" s="370"/>
      <c r="TIW524" s="370"/>
      <c r="TIX524" s="370"/>
      <c r="TIY524" s="370"/>
      <c r="TIZ524" s="370"/>
      <c r="TJA524" s="370"/>
      <c r="TJB524" s="370"/>
      <c r="TJC524" s="370"/>
      <c r="TKU524" s="370"/>
      <c r="TKV524" s="370"/>
      <c r="TKW524" s="370"/>
      <c r="TKX524" s="370"/>
      <c r="TKY524" s="370"/>
      <c r="TKZ524" s="370"/>
      <c r="TLA524" s="370"/>
      <c r="TLB524" s="370"/>
      <c r="TLC524" s="370"/>
      <c r="TLD524" s="370"/>
      <c r="TLE524" s="370"/>
      <c r="TLF524" s="370"/>
      <c r="TLG524" s="370"/>
      <c r="TLH524" s="370"/>
      <c r="TLI524" s="370"/>
      <c r="TLJ524" s="370"/>
      <c r="TLK524" s="370"/>
      <c r="TLL524" s="370"/>
      <c r="TLM524" s="370"/>
      <c r="TLN524" s="370"/>
      <c r="TLO524" s="370"/>
      <c r="TLP524" s="370"/>
      <c r="TLQ524" s="370"/>
      <c r="TLR524" s="370"/>
      <c r="TLS524" s="370"/>
      <c r="TLT524" s="370"/>
      <c r="TLU524" s="370"/>
      <c r="TLV524" s="370"/>
      <c r="TLW524" s="370"/>
      <c r="TLX524" s="370"/>
      <c r="TLY524" s="370"/>
      <c r="TLZ524" s="370"/>
      <c r="TMA524" s="370"/>
      <c r="TMB524" s="370"/>
      <c r="TMC524" s="370"/>
      <c r="TMD524" s="370"/>
      <c r="TME524" s="370"/>
      <c r="TMF524" s="370"/>
      <c r="TMG524" s="370"/>
      <c r="TMH524" s="370"/>
      <c r="TMI524" s="370"/>
      <c r="TMJ524" s="370"/>
      <c r="TMK524" s="370"/>
      <c r="TML524" s="370"/>
      <c r="TMM524" s="370"/>
      <c r="TMN524" s="370"/>
      <c r="TMO524" s="370"/>
      <c r="TMP524" s="370"/>
      <c r="TMQ524" s="370"/>
      <c r="TMR524" s="370"/>
      <c r="TMS524" s="370"/>
      <c r="TMT524" s="370"/>
      <c r="TMU524" s="370"/>
      <c r="TMV524" s="370"/>
      <c r="TMW524" s="370"/>
      <c r="TMX524" s="370"/>
      <c r="TMY524" s="370"/>
      <c r="TMZ524" s="370"/>
      <c r="TNA524" s="370"/>
      <c r="TNB524" s="370"/>
      <c r="TNC524" s="370"/>
      <c r="TND524" s="370"/>
      <c r="TNE524" s="370"/>
      <c r="TNF524" s="370"/>
      <c r="TNG524" s="370"/>
      <c r="TNH524" s="370"/>
      <c r="TNI524" s="370"/>
      <c r="TNJ524" s="370"/>
      <c r="TNK524" s="370"/>
      <c r="TNL524" s="370"/>
      <c r="TNM524" s="370"/>
      <c r="TNN524" s="370"/>
      <c r="TNO524" s="370"/>
      <c r="TNP524" s="370"/>
      <c r="TNQ524" s="370"/>
      <c r="TNR524" s="370"/>
      <c r="TNS524" s="370"/>
      <c r="TNT524" s="370"/>
      <c r="TNU524" s="370"/>
      <c r="TNV524" s="370"/>
      <c r="TNW524" s="370"/>
      <c r="TNX524" s="370"/>
      <c r="TNY524" s="370"/>
      <c r="TNZ524" s="370"/>
      <c r="TOA524" s="370"/>
      <c r="TOB524" s="370"/>
      <c r="TOC524" s="370"/>
      <c r="TOD524" s="370"/>
      <c r="TOE524" s="370"/>
      <c r="TOF524" s="370"/>
      <c r="TOG524" s="370"/>
      <c r="TOH524" s="370"/>
      <c r="TOI524" s="370"/>
      <c r="TOJ524" s="370"/>
      <c r="TOK524" s="370"/>
      <c r="TOL524" s="370"/>
      <c r="TOM524" s="370"/>
      <c r="TON524" s="370"/>
      <c r="TOO524" s="370"/>
      <c r="TOP524" s="370"/>
      <c r="TOQ524" s="370"/>
      <c r="TOR524" s="370"/>
      <c r="TOS524" s="370"/>
      <c r="TOT524" s="370"/>
      <c r="TOU524" s="370"/>
      <c r="TOV524" s="370"/>
      <c r="TOW524" s="370"/>
      <c r="TOX524" s="370"/>
      <c r="TOY524" s="370"/>
      <c r="TOZ524" s="370"/>
      <c r="TPA524" s="370"/>
      <c r="TPB524" s="370"/>
      <c r="TPC524" s="370"/>
      <c r="TPD524" s="370"/>
      <c r="TPE524" s="370"/>
      <c r="TPF524" s="370"/>
      <c r="TPG524" s="370"/>
      <c r="TPH524" s="370"/>
      <c r="TPI524" s="370"/>
      <c r="TPJ524" s="370"/>
      <c r="TPK524" s="370"/>
      <c r="TPL524" s="370"/>
      <c r="TPM524" s="370"/>
      <c r="TPN524" s="370"/>
      <c r="TPO524" s="370"/>
      <c r="TPP524" s="370"/>
      <c r="TPQ524" s="370"/>
      <c r="TPR524" s="370"/>
      <c r="TPS524" s="370"/>
      <c r="TPT524" s="370"/>
      <c r="TPU524" s="370"/>
      <c r="TPV524" s="370"/>
      <c r="TPW524" s="370"/>
      <c r="TPX524" s="370"/>
      <c r="TPY524" s="370"/>
      <c r="TPZ524" s="370"/>
      <c r="TQA524" s="370"/>
      <c r="TQB524" s="370"/>
      <c r="TQC524" s="370"/>
      <c r="TQD524" s="370"/>
      <c r="TQE524" s="370"/>
      <c r="TQF524" s="370"/>
      <c r="TQG524" s="370"/>
      <c r="TQH524" s="370"/>
      <c r="TQI524" s="370"/>
      <c r="TQJ524" s="370"/>
      <c r="TQK524" s="370"/>
      <c r="TQL524" s="370"/>
      <c r="TQM524" s="370"/>
      <c r="TQN524" s="370"/>
      <c r="TQO524" s="370"/>
      <c r="TQP524" s="370"/>
      <c r="TQQ524" s="370"/>
      <c r="TQR524" s="370"/>
      <c r="TQS524" s="370"/>
      <c r="TQT524" s="370"/>
      <c r="TQU524" s="370"/>
      <c r="TQV524" s="370"/>
      <c r="TQW524" s="370"/>
      <c r="TQX524" s="370"/>
      <c r="TQY524" s="370"/>
      <c r="TQZ524" s="370"/>
      <c r="TRA524" s="370"/>
      <c r="TRB524" s="370"/>
      <c r="TRC524" s="370"/>
      <c r="TRD524" s="370"/>
      <c r="TRE524" s="370"/>
      <c r="TRF524" s="370"/>
      <c r="TRG524" s="370"/>
      <c r="TRH524" s="370"/>
      <c r="TRI524" s="370"/>
      <c r="TRJ524" s="370"/>
      <c r="TRK524" s="370"/>
      <c r="TRL524" s="370"/>
      <c r="TRM524" s="370"/>
      <c r="TRN524" s="370"/>
      <c r="TRO524" s="370"/>
      <c r="TRP524" s="370"/>
      <c r="TRQ524" s="370"/>
      <c r="TRR524" s="370"/>
      <c r="TRS524" s="370"/>
      <c r="TRT524" s="370"/>
      <c r="TRU524" s="370"/>
      <c r="TRV524" s="370"/>
      <c r="TRW524" s="370"/>
      <c r="TRX524" s="370"/>
      <c r="TRY524" s="370"/>
      <c r="TRZ524" s="370"/>
      <c r="TSA524" s="370"/>
      <c r="TSB524" s="370"/>
      <c r="TSC524" s="370"/>
      <c r="TSD524" s="370"/>
      <c r="TSE524" s="370"/>
      <c r="TSF524" s="370"/>
      <c r="TSG524" s="370"/>
      <c r="TSH524" s="370"/>
      <c r="TSI524" s="370"/>
      <c r="TSJ524" s="370"/>
      <c r="TSO524" s="370"/>
      <c r="TSP524" s="370"/>
      <c r="TSQ524" s="370"/>
      <c r="TSR524" s="370"/>
      <c r="TSS524" s="370"/>
      <c r="TST524" s="370"/>
      <c r="TSU524" s="370"/>
      <c r="TSV524" s="370"/>
      <c r="TSW524" s="370"/>
      <c r="TSX524" s="370"/>
      <c r="TSY524" s="370"/>
      <c r="TUQ524" s="370"/>
      <c r="TUR524" s="370"/>
      <c r="TUS524" s="370"/>
      <c r="TUT524" s="370"/>
      <c r="TUU524" s="370"/>
      <c r="TUV524" s="370"/>
      <c r="TUW524" s="370"/>
      <c r="TUX524" s="370"/>
      <c r="TUY524" s="370"/>
      <c r="TUZ524" s="370"/>
      <c r="TVA524" s="370"/>
      <c r="TVB524" s="370"/>
      <c r="TVC524" s="370"/>
      <c r="TVD524" s="370"/>
      <c r="TVE524" s="370"/>
      <c r="TVF524" s="370"/>
      <c r="TVG524" s="370"/>
      <c r="TVH524" s="370"/>
      <c r="TVI524" s="370"/>
      <c r="TVJ524" s="370"/>
      <c r="TVK524" s="370"/>
      <c r="TVL524" s="370"/>
      <c r="TVM524" s="370"/>
      <c r="TVN524" s="370"/>
      <c r="TVO524" s="370"/>
      <c r="TVP524" s="370"/>
      <c r="TVQ524" s="370"/>
      <c r="TVR524" s="370"/>
      <c r="TVS524" s="370"/>
      <c r="TVT524" s="370"/>
      <c r="TVU524" s="370"/>
      <c r="TVV524" s="370"/>
      <c r="TVW524" s="370"/>
      <c r="TVX524" s="370"/>
      <c r="TVY524" s="370"/>
      <c r="TVZ524" s="370"/>
      <c r="TWA524" s="370"/>
      <c r="TWB524" s="370"/>
      <c r="TWC524" s="370"/>
      <c r="TWD524" s="370"/>
      <c r="TWE524" s="370"/>
      <c r="TWF524" s="370"/>
      <c r="TWG524" s="370"/>
      <c r="TWH524" s="370"/>
      <c r="TWI524" s="370"/>
      <c r="TWJ524" s="370"/>
      <c r="TWK524" s="370"/>
      <c r="TWL524" s="370"/>
      <c r="TWM524" s="370"/>
      <c r="TWN524" s="370"/>
      <c r="TWO524" s="370"/>
      <c r="TWP524" s="370"/>
      <c r="TWQ524" s="370"/>
      <c r="TWR524" s="370"/>
      <c r="TWS524" s="370"/>
      <c r="TWT524" s="370"/>
      <c r="TWU524" s="370"/>
      <c r="TWV524" s="370"/>
      <c r="TWW524" s="370"/>
      <c r="TWX524" s="370"/>
      <c r="TWY524" s="370"/>
      <c r="TWZ524" s="370"/>
      <c r="TXA524" s="370"/>
      <c r="TXB524" s="370"/>
      <c r="TXC524" s="370"/>
      <c r="TXD524" s="370"/>
      <c r="TXE524" s="370"/>
      <c r="TXF524" s="370"/>
      <c r="TXG524" s="370"/>
      <c r="TXH524" s="370"/>
      <c r="TXI524" s="370"/>
      <c r="TXJ524" s="370"/>
      <c r="TXK524" s="370"/>
      <c r="TXL524" s="370"/>
      <c r="TXM524" s="370"/>
      <c r="TXN524" s="370"/>
      <c r="TXO524" s="370"/>
      <c r="TXP524" s="370"/>
      <c r="TXQ524" s="370"/>
      <c r="TXR524" s="370"/>
      <c r="TXS524" s="370"/>
      <c r="TXT524" s="370"/>
      <c r="TXU524" s="370"/>
      <c r="TXV524" s="370"/>
      <c r="TXW524" s="370"/>
      <c r="TXX524" s="370"/>
      <c r="TXY524" s="370"/>
      <c r="TXZ524" s="370"/>
      <c r="TYA524" s="370"/>
      <c r="TYB524" s="370"/>
      <c r="TYC524" s="370"/>
      <c r="TYD524" s="370"/>
      <c r="TYE524" s="370"/>
      <c r="TYF524" s="370"/>
      <c r="TYG524" s="370"/>
      <c r="TYH524" s="370"/>
      <c r="TYI524" s="370"/>
      <c r="TYJ524" s="370"/>
      <c r="TYK524" s="370"/>
      <c r="TYL524" s="370"/>
      <c r="TYM524" s="370"/>
      <c r="TYN524" s="370"/>
      <c r="TYO524" s="370"/>
      <c r="TYP524" s="370"/>
      <c r="TYQ524" s="370"/>
      <c r="TYR524" s="370"/>
      <c r="TYS524" s="370"/>
      <c r="TYT524" s="370"/>
      <c r="TYU524" s="370"/>
      <c r="TYV524" s="370"/>
      <c r="TYW524" s="370"/>
      <c r="TYX524" s="370"/>
      <c r="TYY524" s="370"/>
      <c r="TYZ524" s="370"/>
      <c r="TZA524" s="370"/>
      <c r="TZB524" s="370"/>
      <c r="TZC524" s="370"/>
      <c r="TZD524" s="370"/>
      <c r="TZE524" s="370"/>
      <c r="TZF524" s="370"/>
      <c r="TZG524" s="370"/>
      <c r="TZH524" s="370"/>
      <c r="TZI524" s="370"/>
      <c r="TZJ524" s="370"/>
      <c r="TZK524" s="370"/>
      <c r="TZL524" s="370"/>
      <c r="TZM524" s="370"/>
      <c r="TZN524" s="370"/>
      <c r="TZO524" s="370"/>
      <c r="TZP524" s="370"/>
      <c r="TZQ524" s="370"/>
      <c r="TZR524" s="370"/>
      <c r="TZS524" s="370"/>
      <c r="TZT524" s="370"/>
      <c r="TZU524" s="370"/>
      <c r="TZV524" s="370"/>
      <c r="TZW524" s="370"/>
      <c r="TZX524" s="370"/>
      <c r="TZY524" s="370"/>
      <c r="TZZ524" s="370"/>
      <c r="UAA524" s="370"/>
      <c r="UAB524" s="370"/>
      <c r="UAC524" s="370"/>
      <c r="UAD524" s="370"/>
      <c r="UAE524" s="370"/>
      <c r="UAF524" s="370"/>
      <c r="UAG524" s="370"/>
      <c r="UAH524" s="370"/>
      <c r="UAI524" s="370"/>
      <c r="UAJ524" s="370"/>
      <c r="UAK524" s="370"/>
      <c r="UAL524" s="370"/>
      <c r="UAM524" s="370"/>
      <c r="UAN524" s="370"/>
      <c r="UAO524" s="370"/>
      <c r="UAP524" s="370"/>
      <c r="UAQ524" s="370"/>
      <c r="UAR524" s="370"/>
      <c r="UAS524" s="370"/>
      <c r="UAT524" s="370"/>
      <c r="UAU524" s="370"/>
      <c r="UAV524" s="370"/>
      <c r="UAW524" s="370"/>
      <c r="UAX524" s="370"/>
      <c r="UAY524" s="370"/>
      <c r="UAZ524" s="370"/>
      <c r="UBA524" s="370"/>
      <c r="UBB524" s="370"/>
      <c r="UBC524" s="370"/>
      <c r="UBD524" s="370"/>
      <c r="UBE524" s="370"/>
      <c r="UBF524" s="370"/>
      <c r="UBG524" s="370"/>
      <c r="UBH524" s="370"/>
      <c r="UBI524" s="370"/>
      <c r="UBJ524" s="370"/>
      <c r="UBK524" s="370"/>
      <c r="UBL524" s="370"/>
      <c r="UBM524" s="370"/>
      <c r="UBN524" s="370"/>
      <c r="UBO524" s="370"/>
      <c r="UBP524" s="370"/>
      <c r="UBQ524" s="370"/>
      <c r="UBR524" s="370"/>
      <c r="UBS524" s="370"/>
      <c r="UBT524" s="370"/>
      <c r="UBU524" s="370"/>
      <c r="UBV524" s="370"/>
      <c r="UBW524" s="370"/>
      <c r="UBX524" s="370"/>
      <c r="UBY524" s="370"/>
      <c r="UBZ524" s="370"/>
      <c r="UCA524" s="370"/>
      <c r="UCB524" s="370"/>
      <c r="UCC524" s="370"/>
      <c r="UCD524" s="370"/>
      <c r="UCE524" s="370"/>
      <c r="UCF524" s="370"/>
      <c r="UCK524" s="370"/>
      <c r="UCL524" s="370"/>
      <c r="UCM524" s="370"/>
      <c r="UCN524" s="370"/>
      <c r="UCO524" s="370"/>
      <c r="UCP524" s="370"/>
      <c r="UCQ524" s="370"/>
      <c r="UCR524" s="370"/>
      <c r="UCS524" s="370"/>
      <c r="UCT524" s="370"/>
      <c r="UCU524" s="370"/>
      <c r="UEM524" s="370"/>
      <c r="UEN524" s="370"/>
      <c r="UEO524" s="370"/>
      <c r="UEP524" s="370"/>
      <c r="UEQ524" s="370"/>
      <c r="UER524" s="370"/>
      <c r="UES524" s="370"/>
      <c r="UET524" s="370"/>
      <c r="UEU524" s="370"/>
      <c r="UEV524" s="370"/>
      <c r="UEW524" s="370"/>
      <c r="UEX524" s="370"/>
      <c r="UEY524" s="370"/>
      <c r="UEZ524" s="370"/>
      <c r="UFA524" s="370"/>
      <c r="UFB524" s="370"/>
      <c r="UFC524" s="370"/>
      <c r="UFD524" s="370"/>
      <c r="UFE524" s="370"/>
      <c r="UFF524" s="370"/>
      <c r="UFG524" s="370"/>
      <c r="UFH524" s="370"/>
      <c r="UFI524" s="370"/>
      <c r="UFJ524" s="370"/>
      <c r="UFK524" s="370"/>
      <c r="UFL524" s="370"/>
      <c r="UFM524" s="370"/>
      <c r="UFN524" s="370"/>
      <c r="UFO524" s="370"/>
      <c r="UFP524" s="370"/>
      <c r="UFQ524" s="370"/>
      <c r="UFR524" s="370"/>
      <c r="UFS524" s="370"/>
      <c r="UFT524" s="370"/>
      <c r="UFU524" s="370"/>
      <c r="UFV524" s="370"/>
      <c r="UFW524" s="370"/>
      <c r="UFX524" s="370"/>
      <c r="UFY524" s="370"/>
      <c r="UFZ524" s="370"/>
      <c r="UGA524" s="370"/>
      <c r="UGB524" s="370"/>
      <c r="UGC524" s="370"/>
      <c r="UGD524" s="370"/>
      <c r="UGE524" s="370"/>
      <c r="UGF524" s="370"/>
      <c r="UGG524" s="370"/>
      <c r="UGH524" s="370"/>
      <c r="UGI524" s="370"/>
      <c r="UGJ524" s="370"/>
      <c r="UGK524" s="370"/>
      <c r="UGL524" s="370"/>
      <c r="UGM524" s="370"/>
      <c r="UGN524" s="370"/>
      <c r="UGO524" s="370"/>
      <c r="UGP524" s="370"/>
      <c r="UGQ524" s="370"/>
      <c r="UGR524" s="370"/>
      <c r="UGS524" s="370"/>
      <c r="UGT524" s="370"/>
      <c r="UGU524" s="370"/>
      <c r="UGV524" s="370"/>
      <c r="UGW524" s="370"/>
      <c r="UGX524" s="370"/>
      <c r="UGY524" s="370"/>
      <c r="UGZ524" s="370"/>
      <c r="UHA524" s="370"/>
      <c r="UHB524" s="370"/>
      <c r="UHC524" s="370"/>
      <c r="UHD524" s="370"/>
      <c r="UHE524" s="370"/>
      <c r="UHF524" s="370"/>
      <c r="UHG524" s="370"/>
      <c r="UHH524" s="370"/>
      <c r="UHI524" s="370"/>
      <c r="UHJ524" s="370"/>
      <c r="UHK524" s="370"/>
      <c r="UHL524" s="370"/>
      <c r="UHM524" s="370"/>
      <c r="UHN524" s="370"/>
      <c r="UHO524" s="370"/>
      <c r="UHP524" s="370"/>
      <c r="UHQ524" s="370"/>
      <c r="UHR524" s="370"/>
      <c r="UHS524" s="370"/>
      <c r="UHT524" s="370"/>
      <c r="UHU524" s="370"/>
      <c r="UHV524" s="370"/>
      <c r="UHW524" s="370"/>
      <c r="UHX524" s="370"/>
      <c r="UHY524" s="370"/>
      <c r="UHZ524" s="370"/>
      <c r="UIA524" s="370"/>
      <c r="UIB524" s="370"/>
      <c r="UIC524" s="370"/>
      <c r="UID524" s="370"/>
      <c r="UIE524" s="370"/>
      <c r="UIF524" s="370"/>
      <c r="UIG524" s="370"/>
      <c r="UIH524" s="370"/>
      <c r="UII524" s="370"/>
      <c r="UIJ524" s="370"/>
      <c r="UIK524" s="370"/>
      <c r="UIL524" s="370"/>
      <c r="UIM524" s="370"/>
      <c r="UIN524" s="370"/>
      <c r="UIO524" s="370"/>
      <c r="UIP524" s="370"/>
      <c r="UIQ524" s="370"/>
      <c r="UIR524" s="370"/>
      <c r="UIS524" s="370"/>
      <c r="UIT524" s="370"/>
      <c r="UIU524" s="370"/>
      <c r="UIV524" s="370"/>
      <c r="UIW524" s="370"/>
      <c r="UIX524" s="370"/>
      <c r="UIY524" s="370"/>
      <c r="UIZ524" s="370"/>
      <c r="UJA524" s="370"/>
      <c r="UJB524" s="370"/>
      <c r="UJC524" s="370"/>
      <c r="UJD524" s="370"/>
      <c r="UJE524" s="370"/>
      <c r="UJF524" s="370"/>
      <c r="UJG524" s="370"/>
      <c r="UJH524" s="370"/>
      <c r="UJI524" s="370"/>
      <c r="UJJ524" s="370"/>
      <c r="UJK524" s="370"/>
      <c r="UJL524" s="370"/>
      <c r="UJM524" s="370"/>
      <c r="UJN524" s="370"/>
      <c r="UJO524" s="370"/>
      <c r="UJP524" s="370"/>
      <c r="UJQ524" s="370"/>
      <c r="UJR524" s="370"/>
      <c r="UJS524" s="370"/>
      <c r="UJT524" s="370"/>
      <c r="UJU524" s="370"/>
      <c r="UJV524" s="370"/>
      <c r="UJW524" s="370"/>
      <c r="UJX524" s="370"/>
      <c r="UJY524" s="370"/>
      <c r="UJZ524" s="370"/>
      <c r="UKA524" s="370"/>
      <c r="UKB524" s="370"/>
      <c r="UKC524" s="370"/>
      <c r="UKD524" s="370"/>
      <c r="UKE524" s="370"/>
      <c r="UKF524" s="370"/>
      <c r="UKG524" s="370"/>
      <c r="UKH524" s="370"/>
      <c r="UKI524" s="370"/>
      <c r="UKJ524" s="370"/>
      <c r="UKK524" s="370"/>
      <c r="UKL524" s="370"/>
      <c r="UKM524" s="370"/>
      <c r="UKN524" s="370"/>
      <c r="UKO524" s="370"/>
      <c r="UKP524" s="370"/>
      <c r="UKQ524" s="370"/>
      <c r="UKR524" s="370"/>
      <c r="UKS524" s="370"/>
      <c r="UKT524" s="370"/>
      <c r="UKU524" s="370"/>
      <c r="UKV524" s="370"/>
      <c r="UKW524" s="370"/>
      <c r="UKX524" s="370"/>
      <c r="UKY524" s="370"/>
      <c r="UKZ524" s="370"/>
      <c r="ULA524" s="370"/>
      <c r="ULB524" s="370"/>
      <c r="ULC524" s="370"/>
      <c r="ULD524" s="370"/>
      <c r="ULE524" s="370"/>
      <c r="ULF524" s="370"/>
      <c r="ULG524" s="370"/>
      <c r="ULH524" s="370"/>
      <c r="ULI524" s="370"/>
      <c r="ULJ524" s="370"/>
      <c r="ULK524" s="370"/>
      <c r="ULL524" s="370"/>
      <c r="ULM524" s="370"/>
      <c r="ULN524" s="370"/>
      <c r="ULO524" s="370"/>
      <c r="ULP524" s="370"/>
      <c r="ULQ524" s="370"/>
      <c r="ULR524" s="370"/>
      <c r="ULS524" s="370"/>
      <c r="ULT524" s="370"/>
      <c r="ULU524" s="370"/>
      <c r="ULV524" s="370"/>
      <c r="ULW524" s="370"/>
      <c r="ULX524" s="370"/>
      <c r="ULY524" s="370"/>
      <c r="ULZ524" s="370"/>
      <c r="UMA524" s="370"/>
      <c r="UMB524" s="370"/>
      <c r="UMG524" s="370"/>
      <c r="UMH524" s="370"/>
      <c r="UMI524" s="370"/>
      <c r="UMJ524" s="370"/>
      <c r="UMK524" s="370"/>
      <c r="UML524" s="370"/>
      <c r="UMM524" s="370"/>
      <c r="UMN524" s="370"/>
      <c r="UMO524" s="370"/>
      <c r="UMP524" s="370"/>
      <c r="UMQ524" s="370"/>
      <c r="UOI524" s="370"/>
      <c r="UOJ524" s="370"/>
      <c r="UOK524" s="370"/>
      <c r="UOL524" s="370"/>
      <c r="UOM524" s="370"/>
      <c r="UON524" s="370"/>
      <c r="UOO524" s="370"/>
      <c r="UOP524" s="370"/>
      <c r="UOQ524" s="370"/>
      <c r="UOR524" s="370"/>
      <c r="UOS524" s="370"/>
      <c r="UOT524" s="370"/>
      <c r="UOU524" s="370"/>
      <c r="UOV524" s="370"/>
      <c r="UOW524" s="370"/>
      <c r="UOX524" s="370"/>
      <c r="UOY524" s="370"/>
      <c r="UOZ524" s="370"/>
      <c r="UPA524" s="370"/>
      <c r="UPB524" s="370"/>
      <c r="UPC524" s="370"/>
      <c r="UPD524" s="370"/>
      <c r="UPE524" s="370"/>
      <c r="UPF524" s="370"/>
      <c r="UPG524" s="370"/>
      <c r="UPH524" s="370"/>
      <c r="UPI524" s="370"/>
      <c r="UPJ524" s="370"/>
      <c r="UPK524" s="370"/>
      <c r="UPL524" s="370"/>
      <c r="UPM524" s="370"/>
      <c r="UPN524" s="370"/>
      <c r="UPO524" s="370"/>
      <c r="UPP524" s="370"/>
      <c r="UPQ524" s="370"/>
      <c r="UPR524" s="370"/>
      <c r="UPS524" s="370"/>
      <c r="UPT524" s="370"/>
      <c r="UPU524" s="370"/>
      <c r="UPV524" s="370"/>
      <c r="UPW524" s="370"/>
      <c r="UPX524" s="370"/>
      <c r="UPY524" s="370"/>
      <c r="UPZ524" s="370"/>
      <c r="UQA524" s="370"/>
      <c r="UQB524" s="370"/>
      <c r="UQC524" s="370"/>
      <c r="UQD524" s="370"/>
      <c r="UQE524" s="370"/>
      <c r="UQF524" s="370"/>
      <c r="UQG524" s="370"/>
      <c r="UQH524" s="370"/>
      <c r="UQI524" s="370"/>
      <c r="UQJ524" s="370"/>
      <c r="UQK524" s="370"/>
      <c r="UQL524" s="370"/>
      <c r="UQM524" s="370"/>
      <c r="UQN524" s="370"/>
      <c r="UQO524" s="370"/>
      <c r="UQP524" s="370"/>
      <c r="UQQ524" s="370"/>
      <c r="UQR524" s="370"/>
      <c r="UQS524" s="370"/>
      <c r="UQT524" s="370"/>
      <c r="UQU524" s="370"/>
      <c r="UQV524" s="370"/>
      <c r="UQW524" s="370"/>
      <c r="UQX524" s="370"/>
      <c r="UQY524" s="370"/>
      <c r="UQZ524" s="370"/>
      <c r="URA524" s="370"/>
      <c r="URB524" s="370"/>
      <c r="URC524" s="370"/>
      <c r="URD524" s="370"/>
      <c r="URE524" s="370"/>
      <c r="URF524" s="370"/>
      <c r="URG524" s="370"/>
      <c r="URH524" s="370"/>
      <c r="URI524" s="370"/>
      <c r="URJ524" s="370"/>
      <c r="URK524" s="370"/>
      <c r="URL524" s="370"/>
      <c r="URM524" s="370"/>
      <c r="URN524" s="370"/>
      <c r="URO524" s="370"/>
      <c r="URP524" s="370"/>
      <c r="URQ524" s="370"/>
      <c r="URR524" s="370"/>
      <c r="URS524" s="370"/>
      <c r="URT524" s="370"/>
      <c r="URU524" s="370"/>
      <c r="URV524" s="370"/>
      <c r="URW524" s="370"/>
      <c r="URX524" s="370"/>
      <c r="URY524" s="370"/>
      <c r="URZ524" s="370"/>
      <c r="USA524" s="370"/>
      <c r="USB524" s="370"/>
      <c r="USC524" s="370"/>
      <c r="USD524" s="370"/>
      <c r="USE524" s="370"/>
      <c r="USF524" s="370"/>
      <c r="USG524" s="370"/>
      <c r="USH524" s="370"/>
      <c r="USI524" s="370"/>
      <c r="USJ524" s="370"/>
      <c r="USK524" s="370"/>
      <c r="USL524" s="370"/>
      <c r="USM524" s="370"/>
      <c r="USN524" s="370"/>
      <c r="USO524" s="370"/>
      <c r="USP524" s="370"/>
      <c r="USQ524" s="370"/>
      <c r="USR524" s="370"/>
      <c r="USS524" s="370"/>
      <c r="UST524" s="370"/>
      <c r="USU524" s="370"/>
      <c r="USV524" s="370"/>
      <c r="USW524" s="370"/>
      <c r="USX524" s="370"/>
      <c r="USY524" s="370"/>
      <c r="USZ524" s="370"/>
      <c r="UTA524" s="370"/>
      <c r="UTB524" s="370"/>
      <c r="UTC524" s="370"/>
      <c r="UTD524" s="370"/>
      <c r="UTE524" s="370"/>
      <c r="UTF524" s="370"/>
      <c r="UTG524" s="370"/>
      <c r="UTH524" s="370"/>
      <c r="UTI524" s="370"/>
      <c r="UTJ524" s="370"/>
      <c r="UTK524" s="370"/>
      <c r="UTL524" s="370"/>
      <c r="UTM524" s="370"/>
      <c r="UTN524" s="370"/>
      <c r="UTO524" s="370"/>
      <c r="UTP524" s="370"/>
      <c r="UTQ524" s="370"/>
      <c r="UTR524" s="370"/>
      <c r="UTS524" s="370"/>
      <c r="UTT524" s="370"/>
      <c r="UTU524" s="370"/>
      <c r="UTV524" s="370"/>
      <c r="UTW524" s="370"/>
      <c r="UTX524" s="370"/>
      <c r="UTY524" s="370"/>
      <c r="UTZ524" s="370"/>
      <c r="UUA524" s="370"/>
      <c r="UUB524" s="370"/>
      <c r="UUC524" s="370"/>
      <c r="UUD524" s="370"/>
      <c r="UUE524" s="370"/>
      <c r="UUF524" s="370"/>
      <c r="UUG524" s="370"/>
      <c r="UUH524" s="370"/>
      <c r="UUI524" s="370"/>
      <c r="UUJ524" s="370"/>
      <c r="UUK524" s="370"/>
      <c r="UUL524" s="370"/>
      <c r="UUM524" s="370"/>
      <c r="UUN524" s="370"/>
      <c r="UUO524" s="370"/>
      <c r="UUP524" s="370"/>
      <c r="UUQ524" s="370"/>
      <c r="UUR524" s="370"/>
      <c r="UUS524" s="370"/>
      <c r="UUT524" s="370"/>
      <c r="UUU524" s="370"/>
      <c r="UUV524" s="370"/>
      <c r="UUW524" s="370"/>
      <c r="UUX524" s="370"/>
      <c r="UUY524" s="370"/>
      <c r="UUZ524" s="370"/>
      <c r="UVA524" s="370"/>
      <c r="UVB524" s="370"/>
      <c r="UVC524" s="370"/>
      <c r="UVD524" s="370"/>
      <c r="UVE524" s="370"/>
      <c r="UVF524" s="370"/>
      <c r="UVG524" s="370"/>
      <c r="UVH524" s="370"/>
      <c r="UVI524" s="370"/>
      <c r="UVJ524" s="370"/>
      <c r="UVK524" s="370"/>
      <c r="UVL524" s="370"/>
      <c r="UVM524" s="370"/>
      <c r="UVN524" s="370"/>
      <c r="UVO524" s="370"/>
      <c r="UVP524" s="370"/>
      <c r="UVQ524" s="370"/>
      <c r="UVR524" s="370"/>
      <c r="UVS524" s="370"/>
      <c r="UVT524" s="370"/>
      <c r="UVU524" s="370"/>
      <c r="UVV524" s="370"/>
      <c r="UVW524" s="370"/>
      <c r="UVX524" s="370"/>
      <c r="UWC524" s="370"/>
      <c r="UWD524" s="370"/>
      <c r="UWE524" s="370"/>
      <c r="UWF524" s="370"/>
      <c r="UWG524" s="370"/>
      <c r="UWH524" s="370"/>
      <c r="UWI524" s="370"/>
      <c r="UWJ524" s="370"/>
      <c r="UWK524" s="370"/>
      <c r="UWL524" s="370"/>
      <c r="UWM524" s="370"/>
      <c r="UYE524" s="370"/>
      <c r="UYF524" s="370"/>
      <c r="UYG524" s="370"/>
      <c r="UYH524" s="370"/>
      <c r="UYI524" s="370"/>
      <c r="UYJ524" s="370"/>
      <c r="UYK524" s="370"/>
      <c r="UYL524" s="370"/>
      <c r="UYM524" s="370"/>
      <c r="UYN524" s="370"/>
      <c r="UYO524" s="370"/>
      <c r="UYP524" s="370"/>
      <c r="UYQ524" s="370"/>
      <c r="UYR524" s="370"/>
      <c r="UYS524" s="370"/>
      <c r="UYT524" s="370"/>
      <c r="UYU524" s="370"/>
      <c r="UYV524" s="370"/>
      <c r="UYW524" s="370"/>
      <c r="UYX524" s="370"/>
      <c r="UYY524" s="370"/>
      <c r="UYZ524" s="370"/>
      <c r="UZA524" s="370"/>
      <c r="UZB524" s="370"/>
      <c r="UZC524" s="370"/>
      <c r="UZD524" s="370"/>
      <c r="UZE524" s="370"/>
      <c r="UZF524" s="370"/>
      <c r="UZG524" s="370"/>
      <c r="UZH524" s="370"/>
      <c r="UZI524" s="370"/>
      <c r="UZJ524" s="370"/>
      <c r="UZK524" s="370"/>
      <c r="UZL524" s="370"/>
      <c r="UZM524" s="370"/>
      <c r="UZN524" s="370"/>
      <c r="UZO524" s="370"/>
      <c r="UZP524" s="370"/>
      <c r="UZQ524" s="370"/>
      <c r="UZR524" s="370"/>
      <c r="UZS524" s="370"/>
      <c r="UZT524" s="370"/>
      <c r="UZU524" s="370"/>
      <c r="UZV524" s="370"/>
      <c r="UZW524" s="370"/>
      <c r="UZX524" s="370"/>
      <c r="UZY524" s="370"/>
      <c r="UZZ524" s="370"/>
      <c r="VAA524" s="370"/>
      <c r="VAB524" s="370"/>
      <c r="VAC524" s="370"/>
      <c r="VAD524" s="370"/>
      <c r="VAE524" s="370"/>
      <c r="VAF524" s="370"/>
      <c r="VAG524" s="370"/>
      <c r="VAH524" s="370"/>
      <c r="VAI524" s="370"/>
      <c r="VAJ524" s="370"/>
      <c r="VAK524" s="370"/>
      <c r="VAL524" s="370"/>
      <c r="VAM524" s="370"/>
      <c r="VAN524" s="370"/>
      <c r="VAO524" s="370"/>
      <c r="VAP524" s="370"/>
      <c r="VAQ524" s="370"/>
      <c r="VAR524" s="370"/>
      <c r="VAS524" s="370"/>
      <c r="VAT524" s="370"/>
      <c r="VAU524" s="370"/>
      <c r="VAV524" s="370"/>
      <c r="VAW524" s="370"/>
      <c r="VAX524" s="370"/>
      <c r="VAY524" s="370"/>
      <c r="VAZ524" s="370"/>
      <c r="VBA524" s="370"/>
      <c r="VBB524" s="370"/>
      <c r="VBC524" s="370"/>
      <c r="VBD524" s="370"/>
      <c r="VBE524" s="370"/>
      <c r="VBF524" s="370"/>
      <c r="VBG524" s="370"/>
      <c r="VBH524" s="370"/>
      <c r="VBI524" s="370"/>
      <c r="VBJ524" s="370"/>
      <c r="VBK524" s="370"/>
      <c r="VBL524" s="370"/>
      <c r="VBM524" s="370"/>
      <c r="VBN524" s="370"/>
      <c r="VBO524" s="370"/>
      <c r="VBP524" s="370"/>
      <c r="VBQ524" s="370"/>
      <c r="VBR524" s="370"/>
      <c r="VBS524" s="370"/>
      <c r="VBT524" s="370"/>
      <c r="VBU524" s="370"/>
      <c r="VBV524" s="370"/>
      <c r="VBW524" s="370"/>
      <c r="VBX524" s="370"/>
      <c r="VBY524" s="370"/>
      <c r="VBZ524" s="370"/>
      <c r="VCA524" s="370"/>
      <c r="VCB524" s="370"/>
      <c r="VCC524" s="370"/>
      <c r="VCD524" s="370"/>
      <c r="VCE524" s="370"/>
      <c r="VCF524" s="370"/>
      <c r="VCG524" s="370"/>
      <c r="VCH524" s="370"/>
      <c r="VCI524" s="370"/>
      <c r="VCJ524" s="370"/>
      <c r="VCK524" s="370"/>
      <c r="VCL524" s="370"/>
      <c r="VCM524" s="370"/>
      <c r="VCN524" s="370"/>
      <c r="VCO524" s="370"/>
      <c r="VCP524" s="370"/>
      <c r="VCQ524" s="370"/>
      <c r="VCR524" s="370"/>
      <c r="VCS524" s="370"/>
      <c r="VCT524" s="370"/>
      <c r="VCU524" s="370"/>
      <c r="VCV524" s="370"/>
      <c r="VCW524" s="370"/>
      <c r="VCX524" s="370"/>
      <c r="VCY524" s="370"/>
      <c r="VCZ524" s="370"/>
      <c r="VDA524" s="370"/>
      <c r="VDB524" s="370"/>
      <c r="VDC524" s="370"/>
      <c r="VDD524" s="370"/>
      <c r="VDE524" s="370"/>
      <c r="VDF524" s="370"/>
      <c r="VDG524" s="370"/>
      <c r="VDH524" s="370"/>
      <c r="VDI524" s="370"/>
      <c r="VDJ524" s="370"/>
      <c r="VDK524" s="370"/>
      <c r="VDL524" s="370"/>
      <c r="VDM524" s="370"/>
      <c r="VDN524" s="370"/>
      <c r="VDO524" s="370"/>
      <c r="VDP524" s="370"/>
      <c r="VDQ524" s="370"/>
      <c r="VDR524" s="370"/>
      <c r="VDS524" s="370"/>
      <c r="VDT524" s="370"/>
      <c r="VDU524" s="370"/>
      <c r="VDV524" s="370"/>
      <c r="VDW524" s="370"/>
      <c r="VDX524" s="370"/>
      <c r="VDY524" s="370"/>
      <c r="VDZ524" s="370"/>
      <c r="VEA524" s="370"/>
      <c r="VEB524" s="370"/>
      <c r="VEC524" s="370"/>
      <c r="VED524" s="370"/>
      <c r="VEE524" s="370"/>
      <c r="VEF524" s="370"/>
      <c r="VEG524" s="370"/>
      <c r="VEH524" s="370"/>
      <c r="VEI524" s="370"/>
      <c r="VEJ524" s="370"/>
      <c r="VEK524" s="370"/>
      <c r="VEL524" s="370"/>
      <c r="VEM524" s="370"/>
      <c r="VEN524" s="370"/>
      <c r="VEO524" s="370"/>
      <c r="VEP524" s="370"/>
      <c r="VEQ524" s="370"/>
      <c r="VER524" s="370"/>
      <c r="VES524" s="370"/>
      <c r="VET524" s="370"/>
      <c r="VEU524" s="370"/>
      <c r="VEV524" s="370"/>
      <c r="VEW524" s="370"/>
      <c r="VEX524" s="370"/>
      <c r="VEY524" s="370"/>
      <c r="VEZ524" s="370"/>
      <c r="VFA524" s="370"/>
      <c r="VFB524" s="370"/>
      <c r="VFC524" s="370"/>
      <c r="VFD524" s="370"/>
      <c r="VFE524" s="370"/>
      <c r="VFF524" s="370"/>
      <c r="VFG524" s="370"/>
      <c r="VFH524" s="370"/>
      <c r="VFI524" s="370"/>
      <c r="VFJ524" s="370"/>
      <c r="VFK524" s="370"/>
      <c r="VFL524" s="370"/>
      <c r="VFM524" s="370"/>
      <c r="VFN524" s="370"/>
      <c r="VFO524" s="370"/>
      <c r="VFP524" s="370"/>
      <c r="VFQ524" s="370"/>
      <c r="VFR524" s="370"/>
      <c r="VFS524" s="370"/>
      <c r="VFT524" s="370"/>
      <c r="VFY524" s="370"/>
      <c r="VFZ524" s="370"/>
      <c r="VGA524" s="370"/>
      <c r="VGB524" s="370"/>
      <c r="VGC524" s="370"/>
      <c r="VGD524" s="370"/>
      <c r="VGE524" s="370"/>
      <c r="VGF524" s="370"/>
      <c r="VGG524" s="370"/>
      <c r="VGH524" s="370"/>
      <c r="VGI524" s="370"/>
      <c r="VIA524" s="370"/>
      <c r="VIB524" s="370"/>
      <c r="VIC524" s="370"/>
      <c r="VID524" s="370"/>
      <c r="VIE524" s="370"/>
      <c r="VIF524" s="370"/>
      <c r="VIG524" s="370"/>
      <c r="VIH524" s="370"/>
      <c r="VII524" s="370"/>
      <c r="VIJ524" s="370"/>
      <c r="VIK524" s="370"/>
      <c r="VIL524" s="370"/>
      <c r="VIM524" s="370"/>
      <c r="VIN524" s="370"/>
      <c r="VIO524" s="370"/>
      <c r="VIP524" s="370"/>
      <c r="VIQ524" s="370"/>
      <c r="VIR524" s="370"/>
      <c r="VIS524" s="370"/>
      <c r="VIT524" s="370"/>
      <c r="VIU524" s="370"/>
      <c r="VIV524" s="370"/>
      <c r="VIW524" s="370"/>
      <c r="VIX524" s="370"/>
      <c r="VIY524" s="370"/>
      <c r="VIZ524" s="370"/>
      <c r="VJA524" s="370"/>
      <c r="VJB524" s="370"/>
      <c r="VJC524" s="370"/>
      <c r="VJD524" s="370"/>
      <c r="VJE524" s="370"/>
      <c r="VJF524" s="370"/>
      <c r="VJG524" s="370"/>
      <c r="VJH524" s="370"/>
      <c r="VJI524" s="370"/>
      <c r="VJJ524" s="370"/>
      <c r="VJK524" s="370"/>
      <c r="VJL524" s="370"/>
      <c r="VJM524" s="370"/>
      <c r="VJN524" s="370"/>
      <c r="VJO524" s="370"/>
      <c r="VJP524" s="370"/>
      <c r="VJQ524" s="370"/>
      <c r="VJR524" s="370"/>
      <c r="VJS524" s="370"/>
      <c r="VJT524" s="370"/>
      <c r="VJU524" s="370"/>
      <c r="VJV524" s="370"/>
      <c r="VJW524" s="370"/>
      <c r="VJX524" s="370"/>
      <c r="VJY524" s="370"/>
      <c r="VJZ524" s="370"/>
      <c r="VKA524" s="370"/>
      <c r="VKB524" s="370"/>
      <c r="VKC524" s="370"/>
      <c r="VKD524" s="370"/>
      <c r="VKE524" s="370"/>
      <c r="VKF524" s="370"/>
      <c r="VKG524" s="370"/>
      <c r="VKH524" s="370"/>
      <c r="VKI524" s="370"/>
      <c r="VKJ524" s="370"/>
      <c r="VKK524" s="370"/>
      <c r="VKL524" s="370"/>
      <c r="VKM524" s="370"/>
      <c r="VKN524" s="370"/>
      <c r="VKO524" s="370"/>
      <c r="VKP524" s="370"/>
      <c r="VKQ524" s="370"/>
      <c r="VKR524" s="370"/>
      <c r="VKS524" s="370"/>
      <c r="VKT524" s="370"/>
      <c r="VKU524" s="370"/>
      <c r="VKV524" s="370"/>
      <c r="VKW524" s="370"/>
      <c r="VKX524" s="370"/>
      <c r="VKY524" s="370"/>
      <c r="VKZ524" s="370"/>
      <c r="VLA524" s="370"/>
      <c r="VLB524" s="370"/>
      <c r="VLC524" s="370"/>
      <c r="VLD524" s="370"/>
      <c r="VLE524" s="370"/>
      <c r="VLF524" s="370"/>
      <c r="VLG524" s="370"/>
      <c r="VLH524" s="370"/>
      <c r="VLI524" s="370"/>
      <c r="VLJ524" s="370"/>
      <c r="VLK524" s="370"/>
      <c r="VLL524" s="370"/>
      <c r="VLM524" s="370"/>
      <c r="VLN524" s="370"/>
      <c r="VLO524" s="370"/>
      <c r="VLP524" s="370"/>
      <c r="VLQ524" s="370"/>
      <c r="VLR524" s="370"/>
      <c r="VLS524" s="370"/>
      <c r="VLT524" s="370"/>
      <c r="VLU524" s="370"/>
      <c r="VLV524" s="370"/>
      <c r="VLW524" s="370"/>
      <c r="VLX524" s="370"/>
      <c r="VLY524" s="370"/>
      <c r="VLZ524" s="370"/>
      <c r="VMA524" s="370"/>
      <c r="VMB524" s="370"/>
      <c r="VMC524" s="370"/>
      <c r="VMD524" s="370"/>
      <c r="VME524" s="370"/>
      <c r="VMF524" s="370"/>
      <c r="VMG524" s="370"/>
      <c r="VMH524" s="370"/>
      <c r="VMI524" s="370"/>
      <c r="VMJ524" s="370"/>
      <c r="VMK524" s="370"/>
      <c r="VML524" s="370"/>
      <c r="VMM524" s="370"/>
      <c r="VMN524" s="370"/>
      <c r="VMO524" s="370"/>
      <c r="VMP524" s="370"/>
      <c r="VMQ524" s="370"/>
      <c r="VMR524" s="370"/>
      <c r="VMS524" s="370"/>
      <c r="VMT524" s="370"/>
      <c r="VMU524" s="370"/>
      <c r="VMV524" s="370"/>
      <c r="VMW524" s="370"/>
      <c r="VMX524" s="370"/>
      <c r="VMY524" s="370"/>
      <c r="VMZ524" s="370"/>
      <c r="VNA524" s="370"/>
      <c r="VNB524" s="370"/>
      <c r="VNC524" s="370"/>
      <c r="VND524" s="370"/>
      <c r="VNE524" s="370"/>
      <c r="VNF524" s="370"/>
      <c r="VNG524" s="370"/>
      <c r="VNH524" s="370"/>
      <c r="VNI524" s="370"/>
      <c r="VNJ524" s="370"/>
      <c r="VNK524" s="370"/>
      <c r="VNL524" s="370"/>
      <c r="VNM524" s="370"/>
      <c r="VNN524" s="370"/>
      <c r="VNO524" s="370"/>
      <c r="VNP524" s="370"/>
      <c r="VNQ524" s="370"/>
      <c r="VNR524" s="370"/>
      <c r="VNS524" s="370"/>
      <c r="VNT524" s="370"/>
      <c r="VNU524" s="370"/>
      <c r="VNV524" s="370"/>
      <c r="VNW524" s="370"/>
      <c r="VNX524" s="370"/>
      <c r="VNY524" s="370"/>
      <c r="VNZ524" s="370"/>
      <c r="VOA524" s="370"/>
      <c r="VOB524" s="370"/>
      <c r="VOC524" s="370"/>
      <c r="VOD524" s="370"/>
      <c r="VOE524" s="370"/>
      <c r="VOF524" s="370"/>
      <c r="VOG524" s="370"/>
      <c r="VOH524" s="370"/>
      <c r="VOI524" s="370"/>
      <c r="VOJ524" s="370"/>
      <c r="VOK524" s="370"/>
      <c r="VOL524" s="370"/>
      <c r="VOM524" s="370"/>
      <c r="VON524" s="370"/>
      <c r="VOO524" s="370"/>
      <c r="VOP524" s="370"/>
      <c r="VOQ524" s="370"/>
      <c r="VOR524" s="370"/>
      <c r="VOS524" s="370"/>
      <c r="VOT524" s="370"/>
      <c r="VOU524" s="370"/>
      <c r="VOV524" s="370"/>
      <c r="VOW524" s="370"/>
      <c r="VOX524" s="370"/>
      <c r="VOY524" s="370"/>
      <c r="VOZ524" s="370"/>
      <c r="VPA524" s="370"/>
      <c r="VPB524" s="370"/>
      <c r="VPC524" s="370"/>
      <c r="VPD524" s="370"/>
      <c r="VPE524" s="370"/>
      <c r="VPF524" s="370"/>
      <c r="VPG524" s="370"/>
      <c r="VPH524" s="370"/>
      <c r="VPI524" s="370"/>
      <c r="VPJ524" s="370"/>
      <c r="VPK524" s="370"/>
      <c r="VPL524" s="370"/>
      <c r="VPM524" s="370"/>
      <c r="VPN524" s="370"/>
      <c r="VPO524" s="370"/>
      <c r="VPP524" s="370"/>
      <c r="VPU524" s="370"/>
      <c r="VPV524" s="370"/>
      <c r="VPW524" s="370"/>
      <c r="VPX524" s="370"/>
      <c r="VPY524" s="370"/>
      <c r="VPZ524" s="370"/>
      <c r="VQA524" s="370"/>
      <c r="VQB524" s="370"/>
      <c r="VQC524" s="370"/>
      <c r="VQD524" s="370"/>
      <c r="VQE524" s="370"/>
      <c r="VRW524" s="370"/>
      <c r="VRX524" s="370"/>
      <c r="VRY524" s="370"/>
      <c r="VRZ524" s="370"/>
      <c r="VSA524" s="370"/>
      <c r="VSB524" s="370"/>
      <c r="VSC524" s="370"/>
      <c r="VSD524" s="370"/>
      <c r="VSE524" s="370"/>
      <c r="VSF524" s="370"/>
      <c r="VSG524" s="370"/>
      <c r="VSH524" s="370"/>
      <c r="VSI524" s="370"/>
      <c r="VSJ524" s="370"/>
      <c r="VSK524" s="370"/>
      <c r="VSL524" s="370"/>
      <c r="VSM524" s="370"/>
      <c r="VSN524" s="370"/>
      <c r="VSO524" s="370"/>
      <c r="VSP524" s="370"/>
      <c r="VSQ524" s="370"/>
      <c r="VSR524" s="370"/>
      <c r="VSS524" s="370"/>
      <c r="VST524" s="370"/>
      <c r="VSU524" s="370"/>
      <c r="VSV524" s="370"/>
      <c r="VSW524" s="370"/>
      <c r="VSX524" s="370"/>
      <c r="VSY524" s="370"/>
      <c r="VSZ524" s="370"/>
      <c r="VTA524" s="370"/>
      <c r="VTB524" s="370"/>
      <c r="VTC524" s="370"/>
      <c r="VTD524" s="370"/>
      <c r="VTE524" s="370"/>
      <c r="VTF524" s="370"/>
      <c r="VTG524" s="370"/>
      <c r="VTH524" s="370"/>
      <c r="VTI524" s="370"/>
      <c r="VTJ524" s="370"/>
      <c r="VTK524" s="370"/>
      <c r="VTL524" s="370"/>
      <c r="VTM524" s="370"/>
      <c r="VTN524" s="370"/>
      <c r="VTO524" s="370"/>
      <c r="VTP524" s="370"/>
      <c r="VTQ524" s="370"/>
      <c r="VTR524" s="370"/>
      <c r="VTS524" s="370"/>
      <c r="VTT524" s="370"/>
      <c r="VTU524" s="370"/>
      <c r="VTV524" s="370"/>
      <c r="VTW524" s="370"/>
      <c r="VTX524" s="370"/>
      <c r="VTY524" s="370"/>
      <c r="VTZ524" s="370"/>
      <c r="VUA524" s="370"/>
      <c r="VUB524" s="370"/>
      <c r="VUC524" s="370"/>
      <c r="VUD524" s="370"/>
      <c r="VUE524" s="370"/>
      <c r="VUF524" s="370"/>
      <c r="VUG524" s="370"/>
      <c r="VUH524" s="370"/>
      <c r="VUI524" s="370"/>
      <c r="VUJ524" s="370"/>
      <c r="VUK524" s="370"/>
      <c r="VUL524" s="370"/>
      <c r="VUM524" s="370"/>
      <c r="VUN524" s="370"/>
      <c r="VUO524" s="370"/>
      <c r="VUP524" s="370"/>
      <c r="VUQ524" s="370"/>
      <c r="VUR524" s="370"/>
      <c r="VUS524" s="370"/>
      <c r="VUT524" s="370"/>
      <c r="VUU524" s="370"/>
      <c r="VUV524" s="370"/>
      <c r="VUW524" s="370"/>
      <c r="VUX524" s="370"/>
      <c r="VUY524" s="370"/>
      <c r="VUZ524" s="370"/>
      <c r="VVA524" s="370"/>
      <c r="VVB524" s="370"/>
      <c r="VVC524" s="370"/>
      <c r="VVD524" s="370"/>
      <c r="VVE524" s="370"/>
      <c r="VVF524" s="370"/>
      <c r="VVG524" s="370"/>
      <c r="VVH524" s="370"/>
      <c r="VVI524" s="370"/>
      <c r="VVJ524" s="370"/>
      <c r="VVK524" s="370"/>
      <c r="VVL524" s="370"/>
      <c r="VVM524" s="370"/>
      <c r="VVN524" s="370"/>
      <c r="VVO524" s="370"/>
      <c r="VVP524" s="370"/>
      <c r="VVQ524" s="370"/>
      <c r="VVR524" s="370"/>
      <c r="VVS524" s="370"/>
      <c r="VVT524" s="370"/>
      <c r="VVU524" s="370"/>
      <c r="VVV524" s="370"/>
      <c r="VVW524" s="370"/>
      <c r="VVX524" s="370"/>
      <c r="VVY524" s="370"/>
      <c r="VVZ524" s="370"/>
      <c r="VWA524" s="370"/>
      <c r="VWB524" s="370"/>
      <c r="VWC524" s="370"/>
      <c r="VWD524" s="370"/>
      <c r="VWE524" s="370"/>
      <c r="VWF524" s="370"/>
      <c r="VWG524" s="370"/>
      <c r="VWH524" s="370"/>
      <c r="VWI524" s="370"/>
      <c r="VWJ524" s="370"/>
      <c r="VWK524" s="370"/>
      <c r="VWL524" s="370"/>
      <c r="VWM524" s="370"/>
      <c r="VWN524" s="370"/>
      <c r="VWO524" s="370"/>
      <c r="VWP524" s="370"/>
      <c r="VWQ524" s="370"/>
      <c r="VWR524" s="370"/>
      <c r="VWS524" s="370"/>
      <c r="VWT524" s="370"/>
      <c r="VWU524" s="370"/>
      <c r="VWV524" s="370"/>
      <c r="VWW524" s="370"/>
      <c r="VWX524" s="370"/>
      <c r="VWY524" s="370"/>
      <c r="VWZ524" s="370"/>
      <c r="VXA524" s="370"/>
      <c r="VXB524" s="370"/>
      <c r="VXC524" s="370"/>
      <c r="VXD524" s="370"/>
      <c r="VXE524" s="370"/>
      <c r="VXF524" s="370"/>
      <c r="VXG524" s="370"/>
      <c r="VXH524" s="370"/>
      <c r="VXI524" s="370"/>
      <c r="VXJ524" s="370"/>
      <c r="VXK524" s="370"/>
      <c r="VXL524" s="370"/>
      <c r="VXM524" s="370"/>
      <c r="VXN524" s="370"/>
      <c r="VXO524" s="370"/>
      <c r="VXP524" s="370"/>
      <c r="VXQ524" s="370"/>
      <c r="VXR524" s="370"/>
      <c r="VXS524" s="370"/>
      <c r="VXT524" s="370"/>
      <c r="VXU524" s="370"/>
      <c r="VXV524" s="370"/>
      <c r="VXW524" s="370"/>
      <c r="VXX524" s="370"/>
      <c r="VXY524" s="370"/>
      <c r="VXZ524" s="370"/>
      <c r="VYA524" s="370"/>
      <c r="VYB524" s="370"/>
      <c r="VYC524" s="370"/>
      <c r="VYD524" s="370"/>
      <c r="VYE524" s="370"/>
      <c r="VYF524" s="370"/>
      <c r="VYG524" s="370"/>
      <c r="VYH524" s="370"/>
      <c r="VYI524" s="370"/>
      <c r="VYJ524" s="370"/>
      <c r="VYK524" s="370"/>
      <c r="VYL524" s="370"/>
      <c r="VYM524" s="370"/>
      <c r="VYN524" s="370"/>
      <c r="VYO524" s="370"/>
      <c r="VYP524" s="370"/>
      <c r="VYQ524" s="370"/>
      <c r="VYR524" s="370"/>
      <c r="VYS524" s="370"/>
      <c r="VYT524" s="370"/>
      <c r="VYU524" s="370"/>
      <c r="VYV524" s="370"/>
      <c r="VYW524" s="370"/>
      <c r="VYX524" s="370"/>
      <c r="VYY524" s="370"/>
      <c r="VYZ524" s="370"/>
      <c r="VZA524" s="370"/>
      <c r="VZB524" s="370"/>
      <c r="VZC524" s="370"/>
      <c r="VZD524" s="370"/>
      <c r="VZE524" s="370"/>
      <c r="VZF524" s="370"/>
      <c r="VZG524" s="370"/>
      <c r="VZH524" s="370"/>
      <c r="VZI524" s="370"/>
      <c r="VZJ524" s="370"/>
      <c r="VZK524" s="370"/>
      <c r="VZL524" s="370"/>
      <c r="VZQ524" s="370"/>
      <c r="VZR524" s="370"/>
      <c r="VZS524" s="370"/>
      <c r="VZT524" s="370"/>
      <c r="VZU524" s="370"/>
      <c r="VZV524" s="370"/>
      <c r="VZW524" s="370"/>
      <c r="VZX524" s="370"/>
      <c r="VZY524" s="370"/>
      <c r="VZZ524" s="370"/>
      <c r="WAA524" s="370"/>
      <c r="WBS524" s="370"/>
      <c r="WBT524" s="370"/>
      <c r="WBU524" s="370"/>
      <c r="WBV524" s="370"/>
      <c r="WBW524" s="370"/>
      <c r="WBX524" s="370"/>
      <c r="WBY524" s="370"/>
      <c r="WBZ524" s="370"/>
      <c r="WCA524" s="370"/>
      <c r="WCB524" s="370"/>
      <c r="WCC524" s="370"/>
      <c r="WCD524" s="370"/>
      <c r="WCE524" s="370"/>
      <c r="WCF524" s="370"/>
      <c r="WCG524" s="370"/>
      <c r="WCH524" s="370"/>
      <c r="WCI524" s="370"/>
      <c r="WCJ524" s="370"/>
      <c r="WCK524" s="370"/>
      <c r="WCL524" s="370"/>
      <c r="WCM524" s="370"/>
      <c r="WCN524" s="370"/>
      <c r="WCO524" s="370"/>
      <c r="WCP524" s="370"/>
      <c r="WCQ524" s="370"/>
      <c r="WCR524" s="370"/>
      <c r="WCS524" s="370"/>
      <c r="WCT524" s="370"/>
      <c r="WCU524" s="370"/>
      <c r="WCV524" s="370"/>
      <c r="WCW524" s="370"/>
      <c r="WCX524" s="370"/>
      <c r="WCY524" s="370"/>
      <c r="WCZ524" s="370"/>
      <c r="WDA524" s="370"/>
      <c r="WDB524" s="370"/>
      <c r="WDC524" s="370"/>
      <c r="WDD524" s="370"/>
      <c r="WDE524" s="370"/>
      <c r="WDF524" s="370"/>
      <c r="WDG524" s="370"/>
      <c r="WDH524" s="370"/>
      <c r="WDI524" s="370"/>
      <c r="WDJ524" s="370"/>
      <c r="WDK524" s="370"/>
      <c r="WDL524" s="370"/>
      <c r="WDM524" s="370"/>
      <c r="WDN524" s="370"/>
      <c r="WDO524" s="370"/>
      <c r="WDP524" s="370"/>
      <c r="WDQ524" s="370"/>
      <c r="WDR524" s="370"/>
      <c r="WDS524" s="370"/>
      <c r="WDT524" s="370"/>
      <c r="WDU524" s="370"/>
      <c r="WDV524" s="370"/>
      <c r="WDW524" s="370"/>
      <c r="WDX524" s="370"/>
      <c r="WDY524" s="370"/>
      <c r="WDZ524" s="370"/>
      <c r="WEA524" s="370"/>
      <c r="WEB524" s="370"/>
      <c r="WEC524" s="370"/>
      <c r="WED524" s="370"/>
      <c r="WEE524" s="370"/>
      <c r="WEF524" s="370"/>
      <c r="WEG524" s="370"/>
      <c r="WEH524" s="370"/>
      <c r="WEI524" s="370"/>
      <c r="WEJ524" s="370"/>
      <c r="WEK524" s="370"/>
      <c r="WEL524" s="370"/>
      <c r="WEM524" s="370"/>
      <c r="WEN524" s="370"/>
      <c r="WEO524" s="370"/>
      <c r="WEP524" s="370"/>
      <c r="WEQ524" s="370"/>
      <c r="WER524" s="370"/>
      <c r="WES524" s="370"/>
      <c r="WET524" s="370"/>
      <c r="WEU524" s="370"/>
      <c r="WEV524" s="370"/>
      <c r="WEW524" s="370"/>
      <c r="WEX524" s="370"/>
      <c r="WEY524" s="370"/>
      <c r="WEZ524" s="370"/>
      <c r="WFA524" s="370"/>
      <c r="WFB524" s="370"/>
      <c r="WFC524" s="370"/>
      <c r="WFD524" s="370"/>
      <c r="WFE524" s="370"/>
      <c r="WFF524" s="370"/>
      <c r="WFG524" s="370"/>
      <c r="WFH524" s="370"/>
      <c r="WFI524" s="370"/>
      <c r="WFJ524" s="370"/>
      <c r="WFK524" s="370"/>
      <c r="WFL524" s="370"/>
      <c r="WFM524" s="370"/>
      <c r="WFN524" s="370"/>
      <c r="WFO524" s="370"/>
      <c r="WFP524" s="370"/>
      <c r="WFQ524" s="370"/>
      <c r="WFR524" s="370"/>
      <c r="WFS524" s="370"/>
      <c r="WFT524" s="370"/>
      <c r="WFU524" s="370"/>
      <c r="WFV524" s="370"/>
      <c r="WFW524" s="370"/>
      <c r="WFX524" s="370"/>
      <c r="WFY524" s="370"/>
      <c r="WFZ524" s="370"/>
      <c r="WGA524" s="370"/>
      <c r="WGB524" s="370"/>
      <c r="WGC524" s="370"/>
      <c r="WGD524" s="370"/>
      <c r="WGE524" s="370"/>
      <c r="WGF524" s="370"/>
      <c r="WGG524" s="370"/>
      <c r="WGH524" s="370"/>
      <c r="WGI524" s="370"/>
      <c r="WGJ524" s="370"/>
      <c r="WGK524" s="370"/>
      <c r="WGL524" s="370"/>
      <c r="WGM524" s="370"/>
      <c r="WGN524" s="370"/>
      <c r="WGO524" s="370"/>
      <c r="WGP524" s="370"/>
      <c r="WGQ524" s="370"/>
      <c r="WGR524" s="370"/>
      <c r="WGS524" s="370"/>
      <c r="WGT524" s="370"/>
      <c r="WGU524" s="370"/>
      <c r="WGV524" s="370"/>
      <c r="WGW524" s="370"/>
      <c r="WGX524" s="370"/>
      <c r="WGY524" s="370"/>
      <c r="WGZ524" s="370"/>
      <c r="WHA524" s="370"/>
      <c r="WHB524" s="370"/>
      <c r="WHC524" s="370"/>
      <c r="WHD524" s="370"/>
      <c r="WHE524" s="370"/>
      <c r="WHF524" s="370"/>
      <c r="WHG524" s="370"/>
      <c r="WHH524" s="370"/>
      <c r="WHI524" s="370"/>
      <c r="WHJ524" s="370"/>
      <c r="WHK524" s="370"/>
      <c r="WHL524" s="370"/>
      <c r="WHM524" s="370"/>
      <c r="WHN524" s="370"/>
      <c r="WHO524" s="370"/>
      <c r="WHP524" s="370"/>
      <c r="WHQ524" s="370"/>
      <c r="WHR524" s="370"/>
      <c r="WHS524" s="370"/>
      <c r="WHT524" s="370"/>
      <c r="WHU524" s="370"/>
      <c r="WHV524" s="370"/>
      <c r="WHW524" s="370"/>
      <c r="WHX524" s="370"/>
      <c r="WHY524" s="370"/>
      <c r="WHZ524" s="370"/>
      <c r="WIA524" s="370"/>
      <c r="WIB524" s="370"/>
      <c r="WIC524" s="370"/>
      <c r="WID524" s="370"/>
      <c r="WIE524" s="370"/>
      <c r="WIF524" s="370"/>
      <c r="WIG524" s="370"/>
      <c r="WIH524" s="370"/>
      <c r="WII524" s="370"/>
      <c r="WIJ524" s="370"/>
      <c r="WIK524" s="370"/>
      <c r="WIL524" s="370"/>
      <c r="WIM524" s="370"/>
      <c r="WIN524" s="370"/>
      <c r="WIO524" s="370"/>
      <c r="WIP524" s="370"/>
      <c r="WIQ524" s="370"/>
      <c r="WIR524" s="370"/>
      <c r="WIS524" s="370"/>
      <c r="WIT524" s="370"/>
      <c r="WIU524" s="370"/>
      <c r="WIV524" s="370"/>
      <c r="WIW524" s="370"/>
      <c r="WIX524" s="370"/>
      <c r="WIY524" s="370"/>
      <c r="WIZ524" s="370"/>
      <c r="WJA524" s="370"/>
      <c r="WJB524" s="370"/>
      <c r="WJC524" s="370"/>
      <c r="WJD524" s="370"/>
      <c r="WJE524" s="370"/>
      <c r="WJF524" s="370"/>
      <c r="WJG524" s="370"/>
      <c r="WJH524" s="370"/>
      <c r="WJM524" s="370"/>
      <c r="WJN524" s="370"/>
      <c r="WJO524" s="370"/>
      <c r="WJP524" s="370"/>
      <c r="WJQ524" s="370"/>
      <c r="WJR524" s="370"/>
      <c r="WJS524" s="370"/>
      <c r="WJT524" s="370"/>
      <c r="WJU524" s="370"/>
      <c r="WJV524" s="370"/>
      <c r="WJW524" s="370"/>
      <c r="WLO524" s="370"/>
      <c r="WLP524" s="370"/>
      <c r="WLQ524" s="370"/>
      <c r="WLR524" s="370"/>
      <c r="WLS524" s="370"/>
      <c r="WLT524" s="370"/>
      <c r="WLU524" s="370"/>
      <c r="WLV524" s="370"/>
      <c r="WLW524" s="370"/>
      <c r="WLX524" s="370"/>
      <c r="WLY524" s="370"/>
      <c r="WLZ524" s="370"/>
      <c r="WMA524" s="370"/>
      <c r="WMB524" s="370"/>
      <c r="WMC524" s="370"/>
      <c r="WMD524" s="370"/>
      <c r="WME524" s="370"/>
      <c r="WMF524" s="370"/>
      <c r="WMG524" s="370"/>
      <c r="WMH524" s="370"/>
      <c r="WMI524" s="370"/>
      <c r="WMJ524" s="370"/>
      <c r="WMK524" s="370"/>
      <c r="WML524" s="370"/>
      <c r="WMM524" s="370"/>
      <c r="WMN524" s="370"/>
      <c r="WMO524" s="370"/>
      <c r="WMP524" s="370"/>
      <c r="WMQ524" s="370"/>
      <c r="WMR524" s="370"/>
      <c r="WMS524" s="370"/>
      <c r="WMT524" s="370"/>
      <c r="WMU524" s="370"/>
      <c r="WMV524" s="370"/>
      <c r="WMW524" s="370"/>
      <c r="WMX524" s="370"/>
      <c r="WMY524" s="370"/>
      <c r="WMZ524" s="370"/>
      <c r="WNA524" s="370"/>
      <c r="WNB524" s="370"/>
      <c r="WNC524" s="370"/>
      <c r="WND524" s="370"/>
      <c r="WNE524" s="370"/>
      <c r="WNF524" s="370"/>
      <c r="WNG524" s="370"/>
      <c r="WNH524" s="370"/>
      <c r="WNI524" s="370"/>
      <c r="WNJ524" s="370"/>
      <c r="WNK524" s="370"/>
      <c r="WNL524" s="370"/>
      <c r="WNM524" s="370"/>
      <c r="WNN524" s="370"/>
      <c r="WNO524" s="370"/>
      <c r="WNP524" s="370"/>
      <c r="WNQ524" s="370"/>
      <c r="WNR524" s="370"/>
      <c r="WNS524" s="370"/>
      <c r="WNT524" s="370"/>
      <c r="WNU524" s="370"/>
      <c r="WNV524" s="370"/>
      <c r="WNW524" s="370"/>
      <c r="WNX524" s="370"/>
      <c r="WNY524" s="370"/>
      <c r="WNZ524" s="370"/>
      <c r="WOA524" s="370"/>
      <c r="WOB524" s="370"/>
      <c r="WOC524" s="370"/>
      <c r="WOD524" s="370"/>
      <c r="WOE524" s="370"/>
      <c r="WOF524" s="370"/>
      <c r="WOG524" s="370"/>
      <c r="WOH524" s="370"/>
      <c r="WOI524" s="370"/>
      <c r="WOJ524" s="370"/>
      <c r="WOK524" s="370"/>
      <c r="WOL524" s="370"/>
      <c r="WOM524" s="370"/>
      <c r="WON524" s="370"/>
      <c r="WOO524" s="370"/>
      <c r="WOP524" s="370"/>
      <c r="WOQ524" s="370"/>
      <c r="WOR524" s="370"/>
      <c r="WOS524" s="370"/>
      <c r="WOT524" s="370"/>
      <c r="WOU524" s="370"/>
      <c r="WOV524" s="370"/>
      <c r="WOW524" s="370"/>
      <c r="WOX524" s="370"/>
      <c r="WOY524" s="370"/>
      <c r="WOZ524" s="370"/>
      <c r="WPA524" s="370"/>
      <c r="WPB524" s="370"/>
      <c r="WPC524" s="370"/>
      <c r="WPD524" s="370"/>
      <c r="WPE524" s="370"/>
      <c r="WPF524" s="370"/>
      <c r="WPG524" s="370"/>
      <c r="WPH524" s="370"/>
      <c r="WPI524" s="370"/>
      <c r="WPJ524" s="370"/>
      <c r="WPK524" s="370"/>
      <c r="WPL524" s="370"/>
      <c r="WPM524" s="370"/>
      <c r="WPN524" s="370"/>
      <c r="WPO524" s="370"/>
      <c r="WPP524" s="370"/>
      <c r="WPQ524" s="370"/>
      <c r="WPR524" s="370"/>
      <c r="WPS524" s="370"/>
      <c r="WPT524" s="370"/>
      <c r="WPU524" s="370"/>
      <c r="WPV524" s="370"/>
      <c r="WPW524" s="370"/>
      <c r="WPX524" s="370"/>
      <c r="WPY524" s="370"/>
      <c r="WPZ524" s="370"/>
      <c r="WQA524" s="370"/>
      <c r="WQB524" s="370"/>
      <c r="WQC524" s="370"/>
      <c r="WQD524" s="370"/>
      <c r="WQE524" s="370"/>
      <c r="WQF524" s="370"/>
      <c r="WQG524" s="370"/>
      <c r="WQH524" s="370"/>
      <c r="WQI524" s="370"/>
      <c r="WQJ524" s="370"/>
      <c r="WQK524" s="370"/>
      <c r="WQL524" s="370"/>
      <c r="WQM524" s="370"/>
      <c r="WQN524" s="370"/>
      <c r="WQO524" s="370"/>
      <c r="WQP524" s="370"/>
      <c r="WQQ524" s="370"/>
      <c r="WQR524" s="370"/>
      <c r="WQS524" s="370"/>
      <c r="WQT524" s="370"/>
      <c r="WQU524" s="370"/>
      <c r="WQV524" s="370"/>
      <c r="WQW524" s="370"/>
      <c r="WQX524" s="370"/>
      <c r="WQY524" s="370"/>
      <c r="WQZ524" s="370"/>
      <c r="WRA524" s="370"/>
      <c r="WRB524" s="370"/>
      <c r="WRC524" s="370"/>
      <c r="WRD524" s="370"/>
      <c r="WRE524" s="370"/>
      <c r="WRF524" s="370"/>
      <c r="WRG524" s="370"/>
      <c r="WRH524" s="370"/>
      <c r="WRI524" s="370"/>
      <c r="WRJ524" s="370"/>
      <c r="WRK524" s="370"/>
      <c r="WRL524" s="370"/>
      <c r="WRM524" s="370"/>
      <c r="WRN524" s="370"/>
      <c r="WRO524" s="370"/>
      <c r="WRP524" s="370"/>
      <c r="WRQ524" s="370"/>
      <c r="WRR524" s="370"/>
      <c r="WRS524" s="370"/>
      <c r="WRT524" s="370"/>
      <c r="WRU524" s="370"/>
      <c r="WRV524" s="370"/>
      <c r="WRW524" s="370"/>
      <c r="WRX524" s="370"/>
      <c r="WRY524" s="370"/>
      <c r="WRZ524" s="370"/>
      <c r="WSA524" s="370"/>
      <c r="WSB524" s="370"/>
      <c r="WSC524" s="370"/>
      <c r="WSD524" s="370"/>
      <c r="WSE524" s="370"/>
      <c r="WSF524" s="370"/>
      <c r="WSG524" s="370"/>
      <c r="WSH524" s="370"/>
      <c r="WSI524" s="370"/>
      <c r="WSJ524" s="370"/>
      <c r="WSK524" s="370"/>
      <c r="WSL524" s="370"/>
      <c r="WSM524" s="370"/>
      <c r="WSN524" s="370"/>
      <c r="WSO524" s="370"/>
      <c r="WSP524" s="370"/>
      <c r="WSQ524" s="370"/>
      <c r="WSR524" s="370"/>
      <c r="WSS524" s="370"/>
      <c r="WST524" s="370"/>
      <c r="WSU524" s="370"/>
      <c r="WSV524" s="370"/>
      <c r="WSW524" s="370"/>
      <c r="WSX524" s="370"/>
      <c r="WSY524" s="370"/>
      <c r="WSZ524" s="370"/>
      <c r="WTA524" s="370"/>
      <c r="WTB524" s="370"/>
      <c r="WTC524" s="370"/>
      <c r="WTD524" s="370"/>
      <c r="WTI524" s="370"/>
      <c r="WTJ524" s="370"/>
      <c r="WTK524" s="370"/>
      <c r="WTL524" s="370"/>
      <c r="WTM524" s="370"/>
      <c r="WTN524" s="370"/>
      <c r="WTO524" s="370"/>
      <c r="WTP524" s="370"/>
      <c r="WTQ524" s="370"/>
      <c r="WTR524" s="370"/>
      <c r="WTS524" s="370"/>
      <c r="WVK524" s="370"/>
      <c r="WVL524" s="370"/>
      <c r="WVM524" s="370"/>
      <c r="WVN524" s="370"/>
      <c r="WVO524" s="370"/>
      <c r="WVP524" s="370"/>
      <c r="WVQ524" s="370"/>
      <c r="WVR524" s="370"/>
      <c r="WVS524" s="370"/>
      <c r="WVT524" s="370"/>
      <c r="WVU524" s="370"/>
      <c r="WVV524" s="370"/>
      <c r="WVW524" s="370"/>
      <c r="WVX524" s="370"/>
      <c r="WVY524" s="370"/>
      <c r="WVZ524" s="370"/>
      <c r="WWA524" s="370"/>
      <c r="WWB524" s="370"/>
      <c r="WWC524" s="370"/>
      <c r="WWD524" s="370"/>
      <c r="WWE524" s="370"/>
      <c r="WWF524" s="370"/>
      <c r="WWG524" s="370"/>
      <c r="WWH524" s="370"/>
      <c r="WWI524" s="370"/>
      <c r="WWJ524" s="370"/>
      <c r="WWK524" s="370"/>
      <c r="WWL524" s="370"/>
      <c r="WWM524" s="370"/>
      <c r="WWN524" s="370"/>
      <c r="WWO524" s="370"/>
      <c r="WWP524" s="370"/>
      <c r="WWQ524" s="370"/>
      <c r="WWR524" s="370"/>
      <c r="WWS524" s="370"/>
      <c r="WWT524" s="370"/>
      <c r="WWU524" s="370"/>
      <c r="WWV524" s="370"/>
      <c r="WWW524" s="370"/>
      <c r="WWX524" s="370"/>
      <c r="WWY524" s="370"/>
      <c r="WWZ524" s="370"/>
      <c r="WXA524" s="370"/>
      <c r="WXB524" s="370"/>
      <c r="WXC524" s="370"/>
      <c r="WXD524" s="370"/>
      <c r="WXE524" s="370"/>
      <c r="WXF524" s="370"/>
      <c r="WXG524" s="370"/>
      <c r="WXH524" s="370"/>
      <c r="WXI524" s="370"/>
      <c r="WXJ524" s="370"/>
      <c r="WXK524" s="370"/>
      <c r="WXL524" s="370"/>
      <c r="WXM524" s="370"/>
      <c r="WXN524" s="370"/>
      <c r="WXO524" s="370"/>
      <c r="WXP524" s="370"/>
      <c r="WXQ524" s="370"/>
      <c r="WXR524" s="370"/>
      <c r="WXS524" s="370"/>
      <c r="WXT524" s="370"/>
      <c r="WXU524" s="370"/>
      <c r="WXV524" s="370"/>
      <c r="WXW524" s="370"/>
      <c r="WXX524" s="370"/>
      <c r="WXY524" s="370"/>
      <c r="WXZ524" s="370"/>
      <c r="WYA524" s="370"/>
      <c r="WYB524" s="370"/>
      <c r="WYC524" s="370"/>
      <c r="WYD524" s="370"/>
      <c r="WYE524" s="370"/>
      <c r="WYF524" s="370"/>
      <c r="WYG524" s="370"/>
      <c r="WYH524" s="370"/>
      <c r="WYI524" s="370"/>
      <c r="WYJ524" s="370"/>
      <c r="WYK524" s="370"/>
      <c r="WYL524" s="370"/>
      <c r="WYM524" s="370"/>
      <c r="WYN524" s="370"/>
      <c r="WYO524" s="370"/>
      <c r="WYP524" s="370"/>
      <c r="WYQ524" s="370"/>
      <c r="WYR524" s="370"/>
      <c r="WYS524" s="370"/>
      <c r="WYT524" s="370"/>
      <c r="WYU524" s="370"/>
      <c r="WYV524" s="370"/>
      <c r="WYW524" s="370"/>
      <c r="WYX524" s="370"/>
      <c r="WYY524" s="370"/>
      <c r="WYZ524" s="370"/>
      <c r="WZA524" s="370"/>
      <c r="WZB524" s="370"/>
      <c r="WZC524" s="370"/>
      <c r="WZD524" s="370"/>
      <c r="WZE524" s="370"/>
      <c r="WZF524" s="370"/>
      <c r="WZG524" s="370"/>
      <c r="WZH524" s="370"/>
      <c r="WZI524" s="370"/>
      <c r="WZJ524" s="370"/>
      <c r="WZK524" s="370"/>
      <c r="WZL524" s="370"/>
      <c r="WZM524" s="370"/>
      <c r="WZN524" s="370"/>
      <c r="WZO524" s="370"/>
      <c r="WZP524" s="370"/>
      <c r="WZQ524" s="370"/>
      <c r="WZR524" s="370"/>
      <c r="WZS524" s="370"/>
      <c r="WZT524" s="370"/>
      <c r="WZU524" s="370"/>
      <c r="WZV524" s="370"/>
      <c r="WZW524" s="370"/>
      <c r="WZX524" s="370"/>
      <c r="WZY524" s="370"/>
      <c r="WZZ524" s="370"/>
      <c r="XAA524" s="370"/>
      <c r="XAB524" s="370"/>
      <c r="XAC524" s="370"/>
      <c r="XAD524" s="370"/>
      <c r="XAE524" s="370"/>
      <c r="XAF524" s="370"/>
      <c r="XAG524" s="370"/>
      <c r="XAH524" s="370"/>
      <c r="XAI524" s="370"/>
      <c r="XAJ524" s="370"/>
      <c r="XAK524" s="370"/>
      <c r="XAL524" s="370"/>
      <c r="XAM524" s="370"/>
      <c r="XAN524" s="370"/>
      <c r="XAO524" s="370"/>
      <c r="XAP524" s="370"/>
      <c r="XAQ524" s="370"/>
      <c r="XAR524" s="370"/>
      <c r="XAS524" s="370"/>
      <c r="XAT524" s="370"/>
      <c r="XAU524" s="370"/>
      <c r="XAV524" s="370"/>
      <c r="XAW524" s="370"/>
      <c r="XAX524" s="370"/>
      <c r="XAY524" s="370"/>
      <c r="XAZ524" s="370"/>
      <c r="XBA524" s="370"/>
      <c r="XBB524" s="370"/>
      <c r="XBC524" s="370"/>
      <c r="XBD524" s="370"/>
      <c r="XBE524" s="370"/>
      <c r="XBF524" s="370"/>
      <c r="XBG524" s="370"/>
      <c r="XBH524" s="370"/>
      <c r="XBI524" s="370"/>
      <c r="XBJ524" s="370"/>
      <c r="XBK524" s="370"/>
      <c r="XBL524" s="370"/>
      <c r="XBM524" s="370"/>
      <c r="XBN524" s="370"/>
      <c r="XBO524" s="370"/>
      <c r="XBP524" s="370"/>
      <c r="XBQ524" s="370"/>
      <c r="XBR524" s="370"/>
      <c r="XBS524" s="370"/>
      <c r="XBT524" s="370"/>
      <c r="XBU524" s="370"/>
      <c r="XBV524" s="370"/>
      <c r="XBW524" s="370"/>
      <c r="XBX524" s="370"/>
      <c r="XBY524" s="370"/>
      <c r="XBZ524" s="370"/>
      <c r="XCA524" s="370"/>
      <c r="XCB524" s="370"/>
      <c r="XCC524" s="370"/>
      <c r="XCD524" s="370"/>
      <c r="XCE524" s="370"/>
      <c r="XCF524" s="370"/>
      <c r="XCG524" s="370"/>
      <c r="XCH524" s="370"/>
      <c r="XCI524" s="370"/>
      <c r="XCJ524" s="370"/>
      <c r="XCK524" s="370"/>
      <c r="XCL524" s="370"/>
      <c r="XCM524" s="370"/>
      <c r="XCN524" s="370"/>
      <c r="XCO524" s="370"/>
      <c r="XCP524" s="370"/>
      <c r="XCQ524" s="370"/>
      <c r="XCR524" s="370"/>
      <c r="XCS524" s="370"/>
      <c r="XCT524" s="370"/>
      <c r="XCU524" s="370"/>
      <c r="XCV524" s="370"/>
      <c r="XCW524" s="370"/>
      <c r="XCX524" s="370"/>
      <c r="XCY524" s="370"/>
      <c r="XCZ524" s="370"/>
      <c r="XDA524" s="370"/>
      <c r="XDB524" s="370"/>
      <c r="XDC524" s="370"/>
      <c r="XDD524" s="370"/>
      <c r="XDE524" s="370"/>
      <c r="XDF524" s="370"/>
      <c r="XDG524" s="370"/>
      <c r="XDH524" s="370"/>
      <c r="XDI524" s="370"/>
      <c r="XDJ524" s="370"/>
      <c r="XDK524" s="370"/>
      <c r="XDL524" s="370"/>
      <c r="XDM524" s="370"/>
      <c r="XDN524" s="370"/>
      <c r="XDO524" s="370"/>
      <c r="XDP524" s="370"/>
      <c r="XDQ524" s="370"/>
      <c r="XDR524" s="370"/>
      <c r="XDS524" s="370"/>
      <c r="XDT524" s="370"/>
      <c r="XDU524" s="370"/>
      <c r="XDV524" s="370"/>
      <c r="XDW524" s="370"/>
      <c r="XDX524" s="370"/>
      <c r="XDY524" s="370"/>
      <c r="XDZ524" s="370"/>
      <c r="XEA524" s="370"/>
      <c r="XEB524" s="370"/>
      <c r="XEC524" s="370"/>
      <c r="XED524" s="370"/>
      <c r="XEE524" s="370"/>
      <c r="XEF524" s="370"/>
      <c r="XEG524" s="370"/>
      <c r="XEH524" s="370"/>
      <c r="XEI524" s="370"/>
      <c r="XEJ524" s="370"/>
      <c r="XEK524" s="370"/>
      <c r="XEL524" s="370"/>
    </row>
    <row r="525" spans="1:983 1027:2007 2051:3031 3075:4055 4099:5079 5123:6103 6147:7127 7171:8151 8195:9175 9219:10199 10243:11223 11267:12247 12291:13271 13315:14295 14339:15319 15363:16366" ht="94.5" customHeight="1">
      <c r="A525" s="55">
        <v>522</v>
      </c>
      <c r="B525" s="55" t="s">
        <v>22</v>
      </c>
      <c r="C525" s="433" t="s">
        <v>7370</v>
      </c>
      <c r="D525" s="434"/>
      <c r="E525" s="435"/>
      <c r="F525" s="365">
        <v>3600</v>
      </c>
      <c r="G525" s="366">
        <v>2520</v>
      </c>
      <c r="H525" s="366">
        <v>2160</v>
      </c>
      <c r="I525" s="365">
        <v>4000</v>
      </c>
      <c r="J525" s="366">
        <v>2800</v>
      </c>
      <c r="K525" s="366">
        <v>2400</v>
      </c>
      <c r="L525" s="389">
        <v>1.1111111111111112</v>
      </c>
      <c r="M525" s="158">
        <v>1.1111111111111112</v>
      </c>
      <c r="N525" s="158">
        <v>1.1111111111111112</v>
      </c>
      <c r="O525" s="370"/>
      <c r="P525" s="370"/>
      <c r="Q525" s="370"/>
      <c r="R525" s="370"/>
      <c r="S525" s="370"/>
      <c r="T525" s="370"/>
      <c r="U525" s="370"/>
      <c r="V525" s="370"/>
      <c r="W525" s="370"/>
      <c r="X525" s="370"/>
      <c r="Y525" s="370"/>
      <c r="Z525" s="370"/>
      <c r="AA525" s="370"/>
      <c r="AB525" s="370"/>
      <c r="AC525" s="370"/>
      <c r="AD525" s="370"/>
      <c r="AE525" s="370"/>
      <c r="AF525" s="370"/>
      <c r="AG525" s="370"/>
      <c r="AH525" s="370"/>
      <c r="AI525" s="370"/>
      <c r="AJ525" s="370"/>
      <c r="AK525" s="370"/>
      <c r="AL525" s="370"/>
      <c r="AM525" s="370"/>
      <c r="AN525" s="370"/>
      <c r="AO525" s="370"/>
      <c r="AP525" s="370"/>
      <c r="AQ525" s="370"/>
      <c r="AR525" s="370"/>
      <c r="AS525" s="370"/>
      <c r="AT525" s="370"/>
      <c r="AU525" s="370"/>
      <c r="AV525" s="370"/>
      <c r="AW525" s="370"/>
      <c r="AX525" s="370"/>
      <c r="AY525" s="370"/>
      <c r="AZ525" s="370"/>
      <c r="BA525" s="370"/>
      <c r="BB525" s="370"/>
      <c r="BC525" s="370"/>
      <c r="BD525" s="370"/>
      <c r="BE525" s="370"/>
      <c r="BF525" s="370"/>
      <c r="BG525" s="370"/>
      <c r="BH525" s="370"/>
      <c r="BI525" s="370"/>
      <c r="BJ525" s="370"/>
      <c r="BK525" s="370"/>
      <c r="BL525" s="370"/>
      <c r="BM525" s="370"/>
      <c r="BN525" s="370"/>
      <c r="BO525" s="370"/>
      <c r="BP525" s="370"/>
      <c r="BQ525" s="370"/>
      <c r="BR525" s="370"/>
      <c r="BS525" s="370"/>
      <c r="BT525" s="370"/>
      <c r="BU525" s="370"/>
      <c r="BV525" s="370"/>
      <c r="BW525" s="370"/>
      <c r="BX525" s="370"/>
      <c r="BY525" s="370"/>
      <c r="BZ525" s="370"/>
      <c r="CA525" s="370"/>
      <c r="CB525" s="370"/>
      <c r="CC525" s="370"/>
      <c r="CD525" s="370"/>
      <c r="CE525" s="370"/>
      <c r="CF525" s="370"/>
      <c r="CG525" s="370"/>
      <c r="CH525" s="370"/>
      <c r="CI525" s="370"/>
      <c r="CJ525" s="370"/>
      <c r="CK525" s="370"/>
      <c r="CL525" s="370"/>
      <c r="CM525" s="370"/>
      <c r="CN525" s="370"/>
      <c r="CO525" s="370"/>
      <c r="CP525" s="370"/>
      <c r="CQ525" s="370"/>
      <c r="CR525" s="370"/>
      <c r="CS525" s="370"/>
      <c r="CT525" s="370"/>
      <c r="CU525" s="370"/>
      <c r="CV525" s="370"/>
      <c r="CW525" s="370"/>
      <c r="CX525" s="370"/>
      <c r="CY525" s="370"/>
      <c r="CZ525" s="370"/>
      <c r="DA525" s="370"/>
      <c r="DB525" s="370"/>
      <c r="DC525" s="370"/>
      <c r="DD525" s="370"/>
      <c r="DE525" s="370"/>
      <c r="DF525" s="370"/>
      <c r="DG525" s="370"/>
      <c r="DH525" s="370"/>
      <c r="DI525" s="370"/>
      <c r="DJ525" s="370"/>
      <c r="DK525" s="370"/>
      <c r="DL525" s="370"/>
      <c r="DM525" s="370"/>
      <c r="DN525" s="370"/>
      <c r="DO525" s="370"/>
      <c r="DP525" s="370"/>
      <c r="DQ525" s="370"/>
      <c r="DR525" s="370"/>
      <c r="DS525" s="370"/>
      <c r="DT525" s="370"/>
      <c r="DU525" s="370"/>
      <c r="DV525" s="370"/>
      <c r="DW525" s="370"/>
      <c r="DX525" s="370"/>
      <c r="DY525" s="370"/>
      <c r="DZ525" s="370"/>
      <c r="EA525" s="370"/>
      <c r="EB525" s="370"/>
      <c r="EC525" s="370"/>
      <c r="ED525" s="370"/>
      <c r="EE525" s="370"/>
      <c r="EF525" s="370"/>
      <c r="EG525" s="370"/>
      <c r="EH525" s="370"/>
      <c r="EI525" s="370"/>
      <c r="EJ525" s="370"/>
      <c r="EK525" s="370"/>
      <c r="EL525" s="370"/>
      <c r="EM525" s="370"/>
      <c r="EN525" s="370"/>
      <c r="EO525" s="370"/>
      <c r="EP525" s="370"/>
      <c r="EQ525" s="370"/>
      <c r="ER525" s="370"/>
      <c r="ES525" s="370"/>
      <c r="ET525" s="370"/>
      <c r="EU525" s="370"/>
      <c r="EV525" s="370"/>
      <c r="EW525" s="370"/>
      <c r="EX525" s="370"/>
      <c r="EY525" s="370"/>
      <c r="EZ525" s="370"/>
      <c r="FA525" s="370"/>
      <c r="FB525" s="370"/>
      <c r="FC525" s="370"/>
      <c r="FD525" s="370"/>
      <c r="FE525" s="370"/>
      <c r="FF525" s="370"/>
      <c r="FG525" s="370"/>
      <c r="FH525" s="370"/>
      <c r="FI525" s="370"/>
      <c r="FJ525" s="370"/>
      <c r="FK525" s="370"/>
      <c r="FL525" s="370"/>
      <c r="FM525" s="370"/>
      <c r="FN525" s="370"/>
      <c r="FO525" s="370"/>
      <c r="FP525" s="370"/>
      <c r="FQ525" s="370"/>
      <c r="FR525" s="370"/>
      <c r="FS525" s="370"/>
      <c r="FT525" s="370"/>
      <c r="FU525" s="370"/>
      <c r="FV525" s="370"/>
      <c r="FW525" s="370"/>
      <c r="FX525" s="370"/>
      <c r="FY525" s="370"/>
      <c r="FZ525" s="370"/>
      <c r="GA525" s="370"/>
      <c r="GB525" s="370"/>
      <c r="GC525" s="370"/>
      <c r="GD525" s="370"/>
      <c r="GE525" s="370"/>
      <c r="GF525" s="370"/>
      <c r="GG525" s="370"/>
      <c r="GH525" s="370"/>
      <c r="GI525" s="370"/>
      <c r="GJ525" s="370"/>
      <c r="GK525" s="370"/>
      <c r="GL525" s="370"/>
      <c r="GM525" s="370"/>
      <c r="GN525" s="370"/>
      <c r="GO525" s="370"/>
      <c r="GP525" s="370"/>
      <c r="GQ525" s="370"/>
      <c r="GR525" s="370"/>
      <c r="GW525" s="370"/>
      <c r="GX525" s="370"/>
      <c r="GY525" s="370"/>
      <c r="GZ525" s="370"/>
      <c r="HA525" s="370"/>
      <c r="HB525" s="370"/>
      <c r="HC525" s="370"/>
      <c r="HD525" s="370"/>
      <c r="HE525" s="370"/>
      <c r="HF525" s="370"/>
      <c r="HG525" s="370"/>
      <c r="IY525" s="370"/>
      <c r="IZ525" s="370"/>
      <c r="JA525" s="370"/>
      <c r="JB525" s="370"/>
      <c r="JC525" s="370"/>
      <c r="JD525" s="370"/>
      <c r="JE525" s="370"/>
      <c r="JF525" s="370"/>
      <c r="JG525" s="370"/>
      <c r="JH525" s="370"/>
      <c r="JI525" s="370"/>
      <c r="JJ525" s="370"/>
      <c r="JK525" s="370"/>
      <c r="JL525" s="370"/>
      <c r="JM525" s="370"/>
      <c r="JN525" s="370"/>
      <c r="JO525" s="370"/>
      <c r="JP525" s="370"/>
      <c r="JQ525" s="370"/>
      <c r="JR525" s="370"/>
      <c r="JS525" s="370"/>
      <c r="JT525" s="370"/>
      <c r="JU525" s="370"/>
      <c r="JV525" s="370"/>
      <c r="JW525" s="370"/>
      <c r="JX525" s="370"/>
      <c r="JY525" s="370"/>
      <c r="JZ525" s="370"/>
      <c r="KA525" s="370"/>
      <c r="KB525" s="370"/>
      <c r="KC525" s="370"/>
      <c r="KD525" s="370"/>
      <c r="KE525" s="370"/>
      <c r="KF525" s="370"/>
      <c r="KG525" s="370"/>
      <c r="KH525" s="370"/>
      <c r="KI525" s="370"/>
      <c r="KJ525" s="370"/>
      <c r="KK525" s="370"/>
      <c r="KL525" s="370"/>
      <c r="KM525" s="370"/>
      <c r="KN525" s="370"/>
      <c r="KO525" s="370"/>
      <c r="KP525" s="370"/>
      <c r="KQ525" s="370"/>
      <c r="KR525" s="370"/>
      <c r="KS525" s="370"/>
      <c r="KT525" s="370"/>
      <c r="KU525" s="370"/>
      <c r="KV525" s="370"/>
      <c r="KW525" s="370"/>
      <c r="KX525" s="370"/>
      <c r="KY525" s="370"/>
      <c r="KZ525" s="370"/>
      <c r="LA525" s="370"/>
      <c r="LB525" s="370"/>
      <c r="LC525" s="370"/>
      <c r="LD525" s="370"/>
      <c r="LE525" s="370"/>
      <c r="LF525" s="370"/>
      <c r="LG525" s="370"/>
      <c r="LH525" s="370"/>
      <c r="LI525" s="370"/>
      <c r="LJ525" s="370"/>
      <c r="LK525" s="370"/>
      <c r="LL525" s="370"/>
      <c r="LM525" s="370"/>
      <c r="LN525" s="370"/>
      <c r="LO525" s="370"/>
      <c r="LP525" s="370"/>
      <c r="LQ525" s="370"/>
      <c r="LR525" s="370"/>
      <c r="LS525" s="370"/>
      <c r="LT525" s="370"/>
      <c r="LU525" s="370"/>
      <c r="LV525" s="370"/>
      <c r="LW525" s="370"/>
      <c r="LX525" s="370"/>
      <c r="LY525" s="370"/>
      <c r="LZ525" s="370"/>
      <c r="MA525" s="370"/>
      <c r="MB525" s="370"/>
      <c r="MC525" s="370"/>
      <c r="MD525" s="370"/>
      <c r="ME525" s="370"/>
      <c r="MF525" s="370"/>
      <c r="MG525" s="370"/>
      <c r="MH525" s="370"/>
      <c r="MI525" s="370"/>
      <c r="MJ525" s="370"/>
      <c r="MK525" s="370"/>
      <c r="ML525" s="370"/>
      <c r="MM525" s="370"/>
      <c r="MN525" s="370"/>
      <c r="MO525" s="370"/>
      <c r="MP525" s="370"/>
      <c r="MQ525" s="370"/>
      <c r="MR525" s="370"/>
      <c r="MS525" s="370"/>
      <c r="MT525" s="370"/>
      <c r="MU525" s="370"/>
      <c r="MV525" s="370"/>
      <c r="MW525" s="370"/>
      <c r="MX525" s="370"/>
      <c r="MY525" s="370"/>
      <c r="MZ525" s="370"/>
      <c r="NA525" s="370"/>
      <c r="NB525" s="370"/>
      <c r="NC525" s="370"/>
      <c r="ND525" s="370"/>
      <c r="NE525" s="370"/>
      <c r="NF525" s="370"/>
      <c r="NG525" s="370"/>
      <c r="NH525" s="370"/>
      <c r="NI525" s="370"/>
      <c r="NJ525" s="370"/>
      <c r="NK525" s="370"/>
      <c r="NL525" s="370"/>
      <c r="NM525" s="370"/>
      <c r="NN525" s="370"/>
      <c r="NO525" s="370"/>
      <c r="NP525" s="370"/>
      <c r="NQ525" s="370"/>
      <c r="NR525" s="370"/>
      <c r="NS525" s="370"/>
      <c r="NT525" s="370"/>
      <c r="NU525" s="370"/>
      <c r="NV525" s="370"/>
      <c r="NW525" s="370"/>
      <c r="NX525" s="370"/>
      <c r="NY525" s="370"/>
      <c r="NZ525" s="370"/>
      <c r="OA525" s="370"/>
      <c r="OB525" s="370"/>
      <c r="OC525" s="370"/>
      <c r="OD525" s="370"/>
      <c r="OE525" s="370"/>
      <c r="OF525" s="370"/>
      <c r="OG525" s="370"/>
      <c r="OH525" s="370"/>
      <c r="OI525" s="370"/>
      <c r="OJ525" s="370"/>
      <c r="OK525" s="370"/>
      <c r="OL525" s="370"/>
      <c r="OM525" s="370"/>
      <c r="ON525" s="370"/>
      <c r="OO525" s="370"/>
      <c r="OP525" s="370"/>
      <c r="OQ525" s="370"/>
      <c r="OR525" s="370"/>
      <c r="OS525" s="370"/>
      <c r="OT525" s="370"/>
      <c r="OU525" s="370"/>
      <c r="OV525" s="370"/>
      <c r="OW525" s="370"/>
      <c r="OX525" s="370"/>
      <c r="OY525" s="370"/>
      <c r="OZ525" s="370"/>
      <c r="PA525" s="370"/>
      <c r="PB525" s="370"/>
      <c r="PC525" s="370"/>
      <c r="PD525" s="370"/>
      <c r="PE525" s="370"/>
      <c r="PF525" s="370"/>
      <c r="PG525" s="370"/>
      <c r="PH525" s="370"/>
      <c r="PI525" s="370"/>
      <c r="PJ525" s="370"/>
      <c r="PK525" s="370"/>
      <c r="PL525" s="370"/>
      <c r="PM525" s="370"/>
      <c r="PN525" s="370"/>
      <c r="PO525" s="370"/>
      <c r="PP525" s="370"/>
      <c r="PQ525" s="370"/>
      <c r="PR525" s="370"/>
      <c r="PS525" s="370"/>
      <c r="PT525" s="370"/>
      <c r="PU525" s="370"/>
      <c r="PV525" s="370"/>
      <c r="PW525" s="370"/>
      <c r="PX525" s="370"/>
      <c r="PY525" s="370"/>
      <c r="PZ525" s="370"/>
      <c r="QA525" s="370"/>
      <c r="QB525" s="370"/>
      <c r="QC525" s="370"/>
      <c r="QD525" s="370"/>
      <c r="QE525" s="370"/>
      <c r="QF525" s="370"/>
      <c r="QG525" s="370"/>
      <c r="QH525" s="370"/>
      <c r="QI525" s="370"/>
      <c r="QJ525" s="370"/>
      <c r="QK525" s="370"/>
      <c r="QL525" s="370"/>
      <c r="QM525" s="370"/>
      <c r="QN525" s="370"/>
      <c r="QS525" s="370"/>
      <c r="QT525" s="370"/>
      <c r="QU525" s="370"/>
      <c r="QV525" s="370"/>
      <c r="QW525" s="370"/>
      <c r="QX525" s="370"/>
      <c r="QY525" s="370"/>
      <c r="QZ525" s="370"/>
      <c r="RA525" s="370"/>
      <c r="RB525" s="370"/>
      <c r="RC525" s="370"/>
      <c r="SU525" s="370"/>
      <c r="SV525" s="370"/>
      <c r="SW525" s="370"/>
      <c r="SX525" s="370"/>
      <c r="SY525" s="370"/>
      <c r="SZ525" s="370"/>
      <c r="TA525" s="370"/>
      <c r="TB525" s="370"/>
      <c r="TC525" s="370"/>
      <c r="TD525" s="370"/>
      <c r="TE525" s="370"/>
      <c r="TF525" s="370"/>
      <c r="TG525" s="370"/>
      <c r="TH525" s="370"/>
      <c r="TI525" s="370"/>
      <c r="TJ525" s="370"/>
      <c r="TK525" s="370"/>
      <c r="TL525" s="370"/>
      <c r="TM525" s="370"/>
      <c r="TN525" s="370"/>
      <c r="TO525" s="370"/>
      <c r="TP525" s="370"/>
      <c r="TQ525" s="370"/>
      <c r="TR525" s="370"/>
      <c r="TS525" s="370"/>
      <c r="TT525" s="370"/>
      <c r="TU525" s="370"/>
      <c r="TV525" s="370"/>
      <c r="TW525" s="370"/>
      <c r="TX525" s="370"/>
      <c r="TY525" s="370"/>
      <c r="TZ525" s="370"/>
      <c r="UA525" s="370"/>
      <c r="UB525" s="370"/>
      <c r="UC525" s="370"/>
      <c r="UD525" s="370"/>
      <c r="UE525" s="370"/>
      <c r="UF525" s="370"/>
      <c r="UG525" s="370"/>
      <c r="UH525" s="370"/>
      <c r="UI525" s="370"/>
      <c r="UJ525" s="370"/>
      <c r="UK525" s="370"/>
      <c r="UL525" s="370"/>
      <c r="UM525" s="370"/>
      <c r="UN525" s="370"/>
      <c r="UO525" s="370"/>
      <c r="UP525" s="370"/>
      <c r="UQ525" s="370"/>
      <c r="UR525" s="370"/>
      <c r="US525" s="370"/>
      <c r="UT525" s="370"/>
      <c r="UU525" s="370"/>
      <c r="UV525" s="370"/>
      <c r="UW525" s="370"/>
      <c r="UX525" s="370"/>
      <c r="UY525" s="370"/>
      <c r="UZ525" s="370"/>
      <c r="VA525" s="370"/>
      <c r="VB525" s="370"/>
      <c r="VC525" s="370"/>
      <c r="VD525" s="370"/>
      <c r="VE525" s="370"/>
      <c r="VF525" s="370"/>
      <c r="VG525" s="370"/>
      <c r="VH525" s="370"/>
      <c r="VI525" s="370"/>
      <c r="VJ525" s="370"/>
      <c r="VK525" s="370"/>
      <c r="VL525" s="370"/>
      <c r="VM525" s="370"/>
      <c r="VN525" s="370"/>
      <c r="VO525" s="370"/>
      <c r="VP525" s="370"/>
      <c r="VQ525" s="370"/>
      <c r="VR525" s="370"/>
      <c r="VS525" s="370"/>
      <c r="VT525" s="370"/>
      <c r="VU525" s="370"/>
      <c r="VV525" s="370"/>
      <c r="VW525" s="370"/>
      <c r="VX525" s="370"/>
      <c r="VY525" s="370"/>
      <c r="VZ525" s="370"/>
      <c r="WA525" s="370"/>
      <c r="WB525" s="370"/>
      <c r="WC525" s="370"/>
      <c r="WD525" s="370"/>
      <c r="WE525" s="370"/>
      <c r="WF525" s="370"/>
      <c r="WG525" s="370"/>
      <c r="WH525" s="370"/>
      <c r="WI525" s="370"/>
      <c r="WJ525" s="370"/>
      <c r="WK525" s="370"/>
      <c r="WL525" s="370"/>
      <c r="WM525" s="370"/>
      <c r="WN525" s="370"/>
      <c r="WO525" s="370"/>
      <c r="WP525" s="370"/>
      <c r="WQ525" s="370"/>
      <c r="WR525" s="370"/>
      <c r="WS525" s="370"/>
      <c r="WT525" s="370"/>
      <c r="WU525" s="370"/>
      <c r="WV525" s="370"/>
      <c r="WW525" s="370"/>
      <c r="WX525" s="370"/>
      <c r="WY525" s="370"/>
      <c r="WZ525" s="370"/>
      <c r="XA525" s="370"/>
      <c r="XB525" s="370"/>
      <c r="XC525" s="370"/>
      <c r="XD525" s="370"/>
      <c r="XE525" s="370"/>
      <c r="XF525" s="370"/>
      <c r="XG525" s="370"/>
      <c r="XH525" s="370"/>
      <c r="XI525" s="370"/>
      <c r="XJ525" s="370"/>
      <c r="XK525" s="370"/>
      <c r="XL525" s="370"/>
      <c r="XM525" s="370"/>
      <c r="XN525" s="370"/>
      <c r="XO525" s="370"/>
      <c r="XP525" s="370"/>
      <c r="XQ525" s="370"/>
      <c r="XR525" s="370"/>
      <c r="XS525" s="370"/>
      <c r="XT525" s="370"/>
      <c r="XU525" s="370"/>
      <c r="XV525" s="370"/>
      <c r="XW525" s="370"/>
      <c r="XX525" s="370"/>
      <c r="XY525" s="370"/>
      <c r="XZ525" s="370"/>
      <c r="YA525" s="370"/>
      <c r="YB525" s="370"/>
      <c r="YC525" s="370"/>
      <c r="YD525" s="370"/>
      <c r="YE525" s="370"/>
      <c r="YF525" s="370"/>
      <c r="YG525" s="370"/>
      <c r="YH525" s="370"/>
      <c r="YI525" s="370"/>
      <c r="YJ525" s="370"/>
      <c r="YK525" s="370"/>
      <c r="YL525" s="370"/>
      <c r="YM525" s="370"/>
      <c r="YN525" s="370"/>
      <c r="YO525" s="370"/>
      <c r="YP525" s="370"/>
      <c r="YQ525" s="370"/>
      <c r="YR525" s="370"/>
      <c r="YS525" s="370"/>
      <c r="YT525" s="370"/>
      <c r="YU525" s="370"/>
      <c r="YV525" s="370"/>
      <c r="YW525" s="370"/>
      <c r="YX525" s="370"/>
      <c r="YY525" s="370"/>
      <c r="YZ525" s="370"/>
      <c r="ZA525" s="370"/>
      <c r="ZB525" s="370"/>
      <c r="ZC525" s="370"/>
      <c r="ZD525" s="370"/>
      <c r="ZE525" s="370"/>
      <c r="ZF525" s="370"/>
      <c r="ZG525" s="370"/>
      <c r="ZH525" s="370"/>
      <c r="ZI525" s="370"/>
      <c r="ZJ525" s="370"/>
      <c r="ZK525" s="370"/>
      <c r="ZL525" s="370"/>
      <c r="ZM525" s="370"/>
      <c r="ZN525" s="370"/>
      <c r="ZO525" s="370"/>
      <c r="ZP525" s="370"/>
      <c r="ZQ525" s="370"/>
      <c r="ZR525" s="370"/>
      <c r="ZS525" s="370"/>
      <c r="ZT525" s="370"/>
      <c r="ZU525" s="370"/>
      <c r="ZV525" s="370"/>
      <c r="ZW525" s="370"/>
      <c r="ZX525" s="370"/>
      <c r="ZY525" s="370"/>
      <c r="ZZ525" s="370"/>
      <c r="AAA525" s="370"/>
      <c r="AAB525" s="370"/>
      <c r="AAC525" s="370"/>
      <c r="AAD525" s="370"/>
      <c r="AAE525" s="370"/>
      <c r="AAF525" s="370"/>
      <c r="AAG525" s="370"/>
      <c r="AAH525" s="370"/>
      <c r="AAI525" s="370"/>
      <c r="AAJ525" s="370"/>
      <c r="AAO525" s="370"/>
      <c r="AAP525" s="370"/>
      <c r="AAQ525" s="370"/>
      <c r="AAR525" s="370"/>
      <c r="AAS525" s="370"/>
      <c r="AAT525" s="370"/>
      <c r="AAU525" s="370"/>
      <c r="AAV525" s="370"/>
      <c r="AAW525" s="370"/>
      <c r="AAX525" s="370"/>
      <c r="AAY525" s="370"/>
      <c r="ACQ525" s="370"/>
      <c r="ACR525" s="370"/>
      <c r="ACS525" s="370"/>
      <c r="ACT525" s="370"/>
      <c r="ACU525" s="370"/>
      <c r="ACV525" s="370"/>
      <c r="ACW525" s="370"/>
      <c r="ACX525" s="370"/>
      <c r="ACY525" s="370"/>
      <c r="ACZ525" s="370"/>
      <c r="ADA525" s="370"/>
      <c r="ADB525" s="370"/>
      <c r="ADC525" s="370"/>
      <c r="ADD525" s="370"/>
      <c r="ADE525" s="370"/>
      <c r="ADF525" s="370"/>
      <c r="ADG525" s="370"/>
      <c r="ADH525" s="370"/>
      <c r="ADI525" s="370"/>
      <c r="ADJ525" s="370"/>
      <c r="ADK525" s="370"/>
      <c r="ADL525" s="370"/>
      <c r="ADM525" s="370"/>
      <c r="ADN525" s="370"/>
      <c r="ADO525" s="370"/>
      <c r="ADP525" s="370"/>
      <c r="ADQ525" s="370"/>
      <c r="ADR525" s="370"/>
      <c r="ADS525" s="370"/>
      <c r="ADT525" s="370"/>
      <c r="ADU525" s="370"/>
      <c r="ADV525" s="370"/>
      <c r="ADW525" s="370"/>
      <c r="ADX525" s="370"/>
      <c r="ADY525" s="370"/>
      <c r="ADZ525" s="370"/>
      <c r="AEA525" s="370"/>
      <c r="AEB525" s="370"/>
      <c r="AEC525" s="370"/>
      <c r="AED525" s="370"/>
      <c r="AEE525" s="370"/>
      <c r="AEF525" s="370"/>
      <c r="AEG525" s="370"/>
      <c r="AEH525" s="370"/>
      <c r="AEI525" s="370"/>
      <c r="AEJ525" s="370"/>
      <c r="AEK525" s="370"/>
      <c r="AEL525" s="370"/>
      <c r="AEM525" s="370"/>
      <c r="AEN525" s="370"/>
      <c r="AEO525" s="370"/>
      <c r="AEP525" s="370"/>
      <c r="AEQ525" s="370"/>
      <c r="AER525" s="370"/>
      <c r="AES525" s="370"/>
      <c r="AET525" s="370"/>
      <c r="AEU525" s="370"/>
      <c r="AEV525" s="370"/>
      <c r="AEW525" s="370"/>
      <c r="AEX525" s="370"/>
      <c r="AEY525" s="370"/>
      <c r="AEZ525" s="370"/>
      <c r="AFA525" s="370"/>
      <c r="AFB525" s="370"/>
      <c r="AFC525" s="370"/>
      <c r="AFD525" s="370"/>
      <c r="AFE525" s="370"/>
      <c r="AFF525" s="370"/>
      <c r="AFG525" s="370"/>
      <c r="AFH525" s="370"/>
      <c r="AFI525" s="370"/>
      <c r="AFJ525" s="370"/>
      <c r="AFK525" s="370"/>
      <c r="AFL525" s="370"/>
      <c r="AFM525" s="370"/>
      <c r="AFN525" s="370"/>
      <c r="AFO525" s="370"/>
      <c r="AFP525" s="370"/>
      <c r="AFQ525" s="370"/>
      <c r="AFR525" s="370"/>
      <c r="AFS525" s="370"/>
      <c r="AFT525" s="370"/>
      <c r="AFU525" s="370"/>
      <c r="AFV525" s="370"/>
      <c r="AFW525" s="370"/>
      <c r="AFX525" s="370"/>
      <c r="AFY525" s="370"/>
      <c r="AFZ525" s="370"/>
      <c r="AGA525" s="370"/>
      <c r="AGB525" s="370"/>
      <c r="AGC525" s="370"/>
      <c r="AGD525" s="370"/>
      <c r="AGE525" s="370"/>
      <c r="AGF525" s="370"/>
      <c r="AGG525" s="370"/>
      <c r="AGH525" s="370"/>
      <c r="AGI525" s="370"/>
      <c r="AGJ525" s="370"/>
      <c r="AGK525" s="370"/>
      <c r="AGL525" s="370"/>
      <c r="AGM525" s="370"/>
      <c r="AGN525" s="370"/>
      <c r="AGO525" s="370"/>
      <c r="AGP525" s="370"/>
      <c r="AGQ525" s="370"/>
      <c r="AGR525" s="370"/>
      <c r="AGS525" s="370"/>
      <c r="AGT525" s="370"/>
      <c r="AGU525" s="370"/>
      <c r="AGV525" s="370"/>
      <c r="AGW525" s="370"/>
      <c r="AGX525" s="370"/>
      <c r="AGY525" s="370"/>
      <c r="AGZ525" s="370"/>
      <c r="AHA525" s="370"/>
      <c r="AHB525" s="370"/>
      <c r="AHC525" s="370"/>
      <c r="AHD525" s="370"/>
      <c r="AHE525" s="370"/>
      <c r="AHF525" s="370"/>
      <c r="AHG525" s="370"/>
      <c r="AHH525" s="370"/>
      <c r="AHI525" s="370"/>
      <c r="AHJ525" s="370"/>
      <c r="AHK525" s="370"/>
      <c r="AHL525" s="370"/>
      <c r="AHM525" s="370"/>
      <c r="AHN525" s="370"/>
      <c r="AHO525" s="370"/>
      <c r="AHP525" s="370"/>
      <c r="AHQ525" s="370"/>
      <c r="AHR525" s="370"/>
      <c r="AHS525" s="370"/>
      <c r="AHT525" s="370"/>
      <c r="AHU525" s="370"/>
      <c r="AHV525" s="370"/>
      <c r="AHW525" s="370"/>
      <c r="AHX525" s="370"/>
      <c r="AHY525" s="370"/>
      <c r="AHZ525" s="370"/>
      <c r="AIA525" s="370"/>
      <c r="AIB525" s="370"/>
      <c r="AIC525" s="370"/>
      <c r="AID525" s="370"/>
      <c r="AIE525" s="370"/>
      <c r="AIF525" s="370"/>
      <c r="AIG525" s="370"/>
      <c r="AIH525" s="370"/>
      <c r="AII525" s="370"/>
      <c r="AIJ525" s="370"/>
      <c r="AIK525" s="370"/>
      <c r="AIL525" s="370"/>
      <c r="AIM525" s="370"/>
      <c r="AIN525" s="370"/>
      <c r="AIO525" s="370"/>
      <c r="AIP525" s="370"/>
      <c r="AIQ525" s="370"/>
      <c r="AIR525" s="370"/>
      <c r="AIS525" s="370"/>
      <c r="AIT525" s="370"/>
      <c r="AIU525" s="370"/>
      <c r="AIV525" s="370"/>
      <c r="AIW525" s="370"/>
      <c r="AIX525" s="370"/>
      <c r="AIY525" s="370"/>
      <c r="AIZ525" s="370"/>
      <c r="AJA525" s="370"/>
      <c r="AJB525" s="370"/>
      <c r="AJC525" s="370"/>
      <c r="AJD525" s="370"/>
      <c r="AJE525" s="370"/>
      <c r="AJF525" s="370"/>
      <c r="AJG525" s="370"/>
      <c r="AJH525" s="370"/>
      <c r="AJI525" s="370"/>
      <c r="AJJ525" s="370"/>
      <c r="AJK525" s="370"/>
      <c r="AJL525" s="370"/>
      <c r="AJM525" s="370"/>
      <c r="AJN525" s="370"/>
      <c r="AJO525" s="370"/>
      <c r="AJP525" s="370"/>
      <c r="AJQ525" s="370"/>
      <c r="AJR525" s="370"/>
      <c r="AJS525" s="370"/>
      <c r="AJT525" s="370"/>
      <c r="AJU525" s="370"/>
      <c r="AJV525" s="370"/>
      <c r="AJW525" s="370"/>
      <c r="AJX525" s="370"/>
      <c r="AJY525" s="370"/>
      <c r="AJZ525" s="370"/>
      <c r="AKA525" s="370"/>
      <c r="AKB525" s="370"/>
      <c r="AKC525" s="370"/>
      <c r="AKD525" s="370"/>
      <c r="AKE525" s="370"/>
      <c r="AKF525" s="370"/>
      <c r="AKK525" s="370"/>
      <c r="AKL525" s="370"/>
      <c r="AKM525" s="370"/>
      <c r="AKN525" s="370"/>
      <c r="AKO525" s="370"/>
      <c r="AKP525" s="370"/>
      <c r="AKQ525" s="370"/>
      <c r="AKR525" s="370"/>
      <c r="AKS525" s="370"/>
      <c r="AKT525" s="370"/>
      <c r="AKU525" s="370"/>
      <c r="AMM525" s="370"/>
      <c r="AMN525" s="370"/>
      <c r="AMO525" s="370"/>
      <c r="AMP525" s="370"/>
      <c r="AMQ525" s="370"/>
      <c r="AMR525" s="370"/>
      <c r="AMS525" s="370"/>
      <c r="AMT525" s="370"/>
      <c r="AMU525" s="370"/>
      <c r="AMV525" s="370"/>
      <c r="AMW525" s="370"/>
      <c r="AMX525" s="370"/>
      <c r="AMY525" s="370"/>
      <c r="AMZ525" s="370"/>
      <c r="ANA525" s="370"/>
      <c r="ANB525" s="370"/>
      <c r="ANC525" s="370"/>
      <c r="AND525" s="370"/>
      <c r="ANE525" s="370"/>
      <c r="ANF525" s="370"/>
      <c r="ANG525" s="370"/>
      <c r="ANH525" s="370"/>
      <c r="ANI525" s="370"/>
      <c r="ANJ525" s="370"/>
      <c r="ANK525" s="370"/>
      <c r="ANL525" s="370"/>
      <c r="ANM525" s="370"/>
      <c r="ANN525" s="370"/>
      <c r="ANO525" s="370"/>
      <c r="ANP525" s="370"/>
      <c r="ANQ525" s="370"/>
      <c r="ANR525" s="370"/>
      <c r="ANS525" s="370"/>
      <c r="ANT525" s="370"/>
      <c r="ANU525" s="370"/>
      <c r="ANV525" s="370"/>
      <c r="ANW525" s="370"/>
      <c r="ANX525" s="370"/>
      <c r="ANY525" s="370"/>
      <c r="ANZ525" s="370"/>
      <c r="AOA525" s="370"/>
      <c r="AOB525" s="370"/>
      <c r="AOC525" s="370"/>
      <c r="AOD525" s="370"/>
      <c r="AOE525" s="370"/>
      <c r="AOF525" s="370"/>
      <c r="AOG525" s="370"/>
      <c r="AOH525" s="370"/>
      <c r="AOI525" s="370"/>
      <c r="AOJ525" s="370"/>
      <c r="AOK525" s="370"/>
      <c r="AOL525" s="370"/>
      <c r="AOM525" s="370"/>
      <c r="AON525" s="370"/>
      <c r="AOO525" s="370"/>
      <c r="AOP525" s="370"/>
      <c r="AOQ525" s="370"/>
      <c r="AOR525" s="370"/>
      <c r="AOS525" s="370"/>
      <c r="AOT525" s="370"/>
      <c r="AOU525" s="370"/>
      <c r="AOV525" s="370"/>
      <c r="AOW525" s="370"/>
      <c r="AOX525" s="370"/>
      <c r="AOY525" s="370"/>
      <c r="AOZ525" s="370"/>
      <c r="APA525" s="370"/>
      <c r="APB525" s="370"/>
      <c r="APC525" s="370"/>
      <c r="APD525" s="370"/>
      <c r="APE525" s="370"/>
      <c r="APF525" s="370"/>
      <c r="APG525" s="370"/>
      <c r="APH525" s="370"/>
      <c r="API525" s="370"/>
      <c r="APJ525" s="370"/>
      <c r="APK525" s="370"/>
      <c r="APL525" s="370"/>
      <c r="APM525" s="370"/>
      <c r="APN525" s="370"/>
      <c r="APO525" s="370"/>
      <c r="APP525" s="370"/>
      <c r="APQ525" s="370"/>
      <c r="APR525" s="370"/>
      <c r="APS525" s="370"/>
      <c r="APT525" s="370"/>
      <c r="APU525" s="370"/>
      <c r="APV525" s="370"/>
      <c r="APW525" s="370"/>
      <c r="APX525" s="370"/>
      <c r="APY525" s="370"/>
      <c r="APZ525" s="370"/>
      <c r="AQA525" s="370"/>
      <c r="AQB525" s="370"/>
      <c r="AQC525" s="370"/>
      <c r="AQD525" s="370"/>
      <c r="AQE525" s="370"/>
      <c r="AQF525" s="370"/>
      <c r="AQG525" s="370"/>
      <c r="AQH525" s="370"/>
      <c r="AQI525" s="370"/>
      <c r="AQJ525" s="370"/>
      <c r="AQK525" s="370"/>
      <c r="AQL525" s="370"/>
      <c r="AQM525" s="370"/>
      <c r="AQN525" s="370"/>
      <c r="AQO525" s="370"/>
      <c r="AQP525" s="370"/>
      <c r="AQQ525" s="370"/>
      <c r="AQR525" s="370"/>
      <c r="AQS525" s="370"/>
      <c r="AQT525" s="370"/>
      <c r="AQU525" s="370"/>
      <c r="AQV525" s="370"/>
      <c r="AQW525" s="370"/>
      <c r="AQX525" s="370"/>
      <c r="AQY525" s="370"/>
      <c r="AQZ525" s="370"/>
      <c r="ARA525" s="370"/>
      <c r="ARB525" s="370"/>
      <c r="ARC525" s="370"/>
      <c r="ARD525" s="370"/>
      <c r="ARE525" s="370"/>
      <c r="ARF525" s="370"/>
      <c r="ARG525" s="370"/>
      <c r="ARH525" s="370"/>
      <c r="ARI525" s="370"/>
      <c r="ARJ525" s="370"/>
      <c r="ARK525" s="370"/>
      <c r="ARL525" s="370"/>
      <c r="ARM525" s="370"/>
      <c r="ARN525" s="370"/>
      <c r="ARO525" s="370"/>
      <c r="ARP525" s="370"/>
      <c r="ARQ525" s="370"/>
      <c r="ARR525" s="370"/>
      <c r="ARS525" s="370"/>
      <c r="ART525" s="370"/>
      <c r="ARU525" s="370"/>
      <c r="ARV525" s="370"/>
      <c r="ARW525" s="370"/>
      <c r="ARX525" s="370"/>
      <c r="ARY525" s="370"/>
      <c r="ARZ525" s="370"/>
      <c r="ASA525" s="370"/>
      <c r="ASB525" s="370"/>
      <c r="ASC525" s="370"/>
      <c r="ASD525" s="370"/>
      <c r="ASE525" s="370"/>
      <c r="ASF525" s="370"/>
      <c r="ASG525" s="370"/>
      <c r="ASH525" s="370"/>
      <c r="ASI525" s="370"/>
      <c r="ASJ525" s="370"/>
      <c r="ASK525" s="370"/>
      <c r="ASL525" s="370"/>
      <c r="ASM525" s="370"/>
      <c r="ASN525" s="370"/>
      <c r="ASO525" s="370"/>
      <c r="ASP525" s="370"/>
      <c r="ASQ525" s="370"/>
      <c r="ASR525" s="370"/>
      <c r="ASS525" s="370"/>
      <c r="AST525" s="370"/>
      <c r="ASU525" s="370"/>
      <c r="ASV525" s="370"/>
      <c r="ASW525" s="370"/>
      <c r="ASX525" s="370"/>
      <c r="ASY525" s="370"/>
      <c r="ASZ525" s="370"/>
      <c r="ATA525" s="370"/>
      <c r="ATB525" s="370"/>
      <c r="ATC525" s="370"/>
      <c r="ATD525" s="370"/>
      <c r="ATE525" s="370"/>
      <c r="ATF525" s="370"/>
      <c r="ATG525" s="370"/>
      <c r="ATH525" s="370"/>
      <c r="ATI525" s="370"/>
      <c r="ATJ525" s="370"/>
      <c r="ATK525" s="370"/>
      <c r="ATL525" s="370"/>
      <c r="ATM525" s="370"/>
      <c r="ATN525" s="370"/>
      <c r="ATO525" s="370"/>
      <c r="ATP525" s="370"/>
      <c r="ATQ525" s="370"/>
      <c r="ATR525" s="370"/>
      <c r="ATS525" s="370"/>
      <c r="ATT525" s="370"/>
      <c r="ATU525" s="370"/>
      <c r="ATV525" s="370"/>
      <c r="ATW525" s="370"/>
      <c r="ATX525" s="370"/>
      <c r="ATY525" s="370"/>
      <c r="ATZ525" s="370"/>
      <c r="AUA525" s="370"/>
      <c r="AUB525" s="370"/>
      <c r="AUG525" s="370"/>
      <c r="AUH525" s="370"/>
      <c r="AUI525" s="370"/>
      <c r="AUJ525" s="370"/>
      <c r="AUK525" s="370"/>
      <c r="AUL525" s="370"/>
      <c r="AUM525" s="370"/>
      <c r="AUN525" s="370"/>
      <c r="AUO525" s="370"/>
      <c r="AUP525" s="370"/>
      <c r="AUQ525" s="370"/>
      <c r="AWI525" s="370"/>
      <c r="AWJ525" s="370"/>
      <c r="AWK525" s="370"/>
      <c r="AWL525" s="370"/>
      <c r="AWM525" s="370"/>
      <c r="AWN525" s="370"/>
      <c r="AWO525" s="370"/>
      <c r="AWP525" s="370"/>
      <c r="AWQ525" s="370"/>
      <c r="AWR525" s="370"/>
      <c r="AWS525" s="370"/>
      <c r="AWT525" s="370"/>
      <c r="AWU525" s="370"/>
      <c r="AWV525" s="370"/>
      <c r="AWW525" s="370"/>
      <c r="AWX525" s="370"/>
      <c r="AWY525" s="370"/>
      <c r="AWZ525" s="370"/>
      <c r="AXA525" s="370"/>
      <c r="AXB525" s="370"/>
      <c r="AXC525" s="370"/>
      <c r="AXD525" s="370"/>
      <c r="AXE525" s="370"/>
      <c r="AXF525" s="370"/>
      <c r="AXG525" s="370"/>
      <c r="AXH525" s="370"/>
      <c r="AXI525" s="370"/>
      <c r="AXJ525" s="370"/>
      <c r="AXK525" s="370"/>
      <c r="AXL525" s="370"/>
      <c r="AXM525" s="370"/>
      <c r="AXN525" s="370"/>
      <c r="AXO525" s="370"/>
      <c r="AXP525" s="370"/>
      <c r="AXQ525" s="370"/>
      <c r="AXR525" s="370"/>
      <c r="AXS525" s="370"/>
      <c r="AXT525" s="370"/>
      <c r="AXU525" s="370"/>
      <c r="AXV525" s="370"/>
      <c r="AXW525" s="370"/>
      <c r="AXX525" s="370"/>
      <c r="AXY525" s="370"/>
      <c r="AXZ525" s="370"/>
      <c r="AYA525" s="370"/>
      <c r="AYB525" s="370"/>
      <c r="AYC525" s="370"/>
      <c r="AYD525" s="370"/>
      <c r="AYE525" s="370"/>
      <c r="AYF525" s="370"/>
      <c r="AYG525" s="370"/>
      <c r="AYH525" s="370"/>
      <c r="AYI525" s="370"/>
      <c r="AYJ525" s="370"/>
      <c r="AYK525" s="370"/>
      <c r="AYL525" s="370"/>
      <c r="AYM525" s="370"/>
      <c r="AYN525" s="370"/>
      <c r="AYO525" s="370"/>
      <c r="AYP525" s="370"/>
      <c r="AYQ525" s="370"/>
      <c r="AYR525" s="370"/>
      <c r="AYS525" s="370"/>
      <c r="AYT525" s="370"/>
      <c r="AYU525" s="370"/>
      <c r="AYV525" s="370"/>
      <c r="AYW525" s="370"/>
      <c r="AYX525" s="370"/>
      <c r="AYY525" s="370"/>
      <c r="AYZ525" s="370"/>
      <c r="AZA525" s="370"/>
      <c r="AZB525" s="370"/>
      <c r="AZC525" s="370"/>
      <c r="AZD525" s="370"/>
      <c r="AZE525" s="370"/>
      <c r="AZF525" s="370"/>
      <c r="AZG525" s="370"/>
      <c r="AZH525" s="370"/>
      <c r="AZI525" s="370"/>
      <c r="AZJ525" s="370"/>
      <c r="AZK525" s="370"/>
      <c r="AZL525" s="370"/>
      <c r="AZM525" s="370"/>
      <c r="AZN525" s="370"/>
      <c r="AZO525" s="370"/>
      <c r="AZP525" s="370"/>
      <c r="AZQ525" s="370"/>
      <c r="AZR525" s="370"/>
      <c r="AZS525" s="370"/>
      <c r="AZT525" s="370"/>
      <c r="AZU525" s="370"/>
      <c r="AZV525" s="370"/>
      <c r="AZW525" s="370"/>
      <c r="AZX525" s="370"/>
      <c r="AZY525" s="370"/>
      <c r="AZZ525" s="370"/>
      <c r="BAA525" s="370"/>
      <c r="BAB525" s="370"/>
      <c r="BAC525" s="370"/>
      <c r="BAD525" s="370"/>
      <c r="BAE525" s="370"/>
      <c r="BAF525" s="370"/>
      <c r="BAG525" s="370"/>
      <c r="BAH525" s="370"/>
      <c r="BAI525" s="370"/>
      <c r="BAJ525" s="370"/>
      <c r="BAK525" s="370"/>
      <c r="BAL525" s="370"/>
      <c r="BAM525" s="370"/>
      <c r="BAN525" s="370"/>
      <c r="BAO525" s="370"/>
      <c r="BAP525" s="370"/>
      <c r="BAQ525" s="370"/>
      <c r="BAR525" s="370"/>
      <c r="BAS525" s="370"/>
      <c r="BAT525" s="370"/>
      <c r="BAU525" s="370"/>
      <c r="BAV525" s="370"/>
      <c r="BAW525" s="370"/>
      <c r="BAX525" s="370"/>
      <c r="BAY525" s="370"/>
      <c r="BAZ525" s="370"/>
      <c r="BBA525" s="370"/>
      <c r="BBB525" s="370"/>
      <c r="BBC525" s="370"/>
      <c r="BBD525" s="370"/>
      <c r="BBE525" s="370"/>
      <c r="BBF525" s="370"/>
      <c r="BBG525" s="370"/>
      <c r="BBH525" s="370"/>
      <c r="BBI525" s="370"/>
      <c r="BBJ525" s="370"/>
      <c r="BBK525" s="370"/>
      <c r="BBL525" s="370"/>
      <c r="BBM525" s="370"/>
      <c r="BBN525" s="370"/>
      <c r="BBO525" s="370"/>
      <c r="BBP525" s="370"/>
      <c r="BBQ525" s="370"/>
      <c r="BBR525" s="370"/>
      <c r="BBS525" s="370"/>
      <c r="BBT525" s="370"/>
      <c r="BBU525" s="370"/>
      <c r="BBV525" s="370"/>
      <c r="BBW525" s="370"/>
      <c r="BBX525" s="370"/>
      <c r="BBY525" s="370"/>
      <c r="BBZ525" s="370"/>
      <c r="BCA525" s="370"/>
      <c r="BCB525" s="370"/>
      <c r="BCC525" s="370"/>
      <c r="BCD525" s="370"/>
      <c r="BCE525" s="370"/>
      <c r="BCF525" s="370"/>
      <c r="BCG525" s="370"/>
      <c r="BCH525" s="370"/>
      <c r="BCI525" s="370"/>
      <c r="BCJ525" s="370"/>
      <c r="BCK525" s="370"/>
      <c r="BCL525" s="370"/>
      <c r="BCM525" s="370"/>
      <c r="BCN525" s="370"/>
      <c r="BCO525" s="370"/>
      <c r="BCP525" s="370"/>
      <c r="BCQ525" s="370"/>
      <c r="BCR525" s="370"/>
      <c r="BCS525" s="370"/>
      <c r="BCT525" s="370"/>
      <c r="BCU525" s="370"/>
      <c r="BCV525" s="370"/>
      <c r="BCW525" s="370"/>
      <c r="BCX525" s="370"/>
      <c r="BCY525" s="370"/>
      <c r="BCZ525" s="370"/>
      <c r="BDA525" s="370"/>
      <c r="BDB525" s="370"/>
      <c r="BDC525" s="370"/>
      <c r="BDD525" s="370"/>
      <c r="BDE525" s="370"/>
      <c r="BDF525" s="370"/>
      <c r="BDG525" s="370"/>
      <c r="BDH525" s="370"/>
      <c r="BDI525" s="370"/>
      <c r="BDJ525" s="370"/>
      <c r="BDK525" s="370"/>
      <c r="BDL525" s="370"/>
      <c r="BDM525" s="370"/>
      <c r="BDN525" s="370"/>
      <c r="BDO525" s="370"/>
      <c r="BDP525" s="370"/>
      <c r="BDQ525" s="370"/>
      <c r="BDR525" s="370"/>
      <c r="BDS525" s="370"/>
      <c r="BDT525" s="370"/>
      <c r="BDU525" s="370"/>
      <c r="BDV525" s="370"/>
      <c r="BDW525" s="370"/>
      <c r="BDX525" s="370"/>
      <c r="BEC525" s="370"/>
      <c r="BED525" s="370"/>
      <c r="BEE525" s="370"/>
      <c r="BEF525" s="370"/>
      <c r="BEG525" s="370"/>
      <c r="BEH525" s="370"/>
      <c r="BEI525" s="370"/>
      <c r="BEJ525" s="370"/>
      <c r="BEK525" s="370"/>
      <c r="BEL525" s="370"/>
      <c r="BEM525" s="370"/>
      <c r="BGE525" s="370"/>
      <c r="BGF525" s="370"/>
      <c r="BGG525" s="370"/>
      <c r="BGH525" s="370"/>
      <c r="BGI525" s="370"/>
      <c r="BGJ525" s="370"/>
      <c r="BGK525" s="370"/>
      <c r="BGL525" s="370"/>
      <c r="BGM525" s="370"/>
      <c r="BGN525" s="370"/>
      <c r="BGO525" s="370"/>
      <c r="BGP525" s="370"/>
      <c r="BGQ525" s="370"/>
      <c r="BGR525" s="370"/>
      <c r="BGS525" s="370"/>
      <c r="BGT525" s="370"/>
      <c r="BGU525" s="370"/>
      <c r="BGV525" s="370"/>
      <c r="BGW525" s="370"/>
      <c r="BGX525" s="370"/>
      <c r="BGY525" s="370"/>
      <c r="BGZ525" s="370"/>
      <c r="BHA525" s="370"/>
      <c r="BHB525" s="370"/>
      <c r="BHC525" s="370"/>
      <c r="BHD525" s="370"/>
      <c r="BHE525" s="370"/>
      <c r="BHF525" s="370"/>
      <c r="BHG525" s="370"/>
      <c r="BHH525" s="370"/>
      <c r="BHI525" s="370"/>
      <c r="BHJ525" s="370"/>
      <c r="BHK525" s="370"/>
      <c r="BHL525" s="370"/>
      <c r="BHM525" s="370"/>
      <c r="BHN525" s="370"/>
      <c r="BHO525" s="370"/>
      <c r="BHP525" s="370"/>
      <c r="BHQ525" s="370"/>
      <c r="BHR525" s="370"/>
      <c r="BHS525" s="370"/>
      <c r="BHT525" s="370"/>
      <c r="BHU525" s="370"/>
      <c r="BHV525" s="370"/>
      <c r="BHW525" s="370"/>
      <c r="BHX525" s="370"/>
      <c r="BHY525" s="370"/>
      <c r="BHZ525" s="370"/>
      <c r="BIA525" s="370"/>
      <c r="BIB525" s="370"/>
      <c r="BIC525" s="370"/>
      <c r="BID525" s="370"/>
      <c r="BIE525" s="370"/>
      <c r="BIF525" s="370"/>
      <c r="BIG525" s="370"/>
      <c r="BIH525" s="370"/>
      <c r="BII525" s="370"/>
      <c r="BIJ525" s="370"/>
      <c r="BIK525" s="370"/>
      <c r="BIL525" s="370"/>
      <c r="BIM525" s="370"/>
      <c r="BIN525" s="370"/>
      <c r="BIO525" s="370"/>
      <c r="BIP525" s="370"/>
      <c r="BIQ525" s="370"/>
      <c r="BIR525" s="370"/>
      <c r="BIS525" s="370"/>
      <c r="BIT525" s="370"/>
      <c r="BIU525" s="370"/>
      <c r="BIV525" s="370"/>
      <c r="BIW525" s="370"/>
      <c r="BIX525" s="370"/>
      <c r="BIY525" s="370"/>
      <c r="BIZ525" s="370"/>
      <c r="BJA525" s="370"/>
      <c r="BJB525" s="370"/>
      <c r="BJC525" s="370"/>
      <c r="BJD525" s="370"/>
      <c r="BJE525" s="370"/>
      <c r="BJF525" s="370"/>
      <c r="BJG525" s="370"/>
      <c r="BJH525" s="370"/>
      <c r="BJI525" s="370"/>
      <c r="BJJ525" s="370"/>
      <c r="BJK525" s="370"/>
      <c r="BJL525" s="370"/>
      <c r="BJM525" s="370"/>
      <c r="BJN525" s="370"/>
      <c r="BJO525" s="370"/>
      <c r="BJP525" s="370"/>
      <c r="BJQ525" s="370"/>
      <c r="BJR525" s="370"/>
      <c r="BJS525" s="370"/>
      <c r="BJT525" s="370"/>
      <c r="BJU525" s="370"/>
      <c r="BJV525" s="370"/>
      <c r="BJW525" s="370"/>
      <c r="BJX525" s="370"/>
      <c r="BJY525" s="370"/>
      <c r="BJZ525" s="370"/>
      <c r="BKA525" s="370"/>
      <c r="BKB525" s="370"/>
      <c r="BKC525" s="370"/>
      <c r="BKD525" s="370"/>
      <c r="BKE525" s="370"/>
      <c r="BKF525" s="370"/>
      <c r="BKG525" s="370"/>
      <c r="BKH525" s="370"/>
      <c r="BKI525" s="370"/>
      <c r="BKJ525" s="370"/>
      <c r="BKK525" s="370"/>
      <c r="BKL525" s="370"/>
      <c r="BKM525" s="370"/>
      <c r="BKN525" s="370"/>
      <c r="BKO525" s="370"/>
      <c r="BKP525" s="370"/>
      <c r="BKQ525" s="370"/>
      <c r="BKR525" s="370"/>
      <c r="BKS525" s="370"/>
      <c r="BKT525" s="370"/>
      <c r="BKU525" s="370"/>
      <c r="BKV525" s="370"/>
      <c r="BKW525" s="370"/>
      <c r="BKX525" s="370"/>
      <c r="BKY525" s="370"/>
      <c r="BKZ525" s="370"/>
      <c r="BLA525" s="370"/>
      <c r="BLB525" s="370"/>
      <c r="BLC525" s="370"/>
      <c r="BLD525" s="370"/>
      <c r="BLE525" s="370"/>
      <c r="BLF525" s="370"/>
      <c r="BLG525" s="370"/>
      <c r="BLH525" s="370"/>
      <c r="BLI525" s="370"/>
      <c r="BLJ525" s="370"/>
      <c r="BLK525" s="370"/>
      <c r="BLL525" s="370"/>
      <c r="BLM525" s="370"/>
      <c r="BLN525" s="370"/>
      <c r="BLO525" s="370"/>
      <c r="BLP525" s="370"/>
      <c r="BLQ525" s="370"/>
      <c r="BLR525" s="370"/>
      <c r="BLS525" s="370"/>
      <c r="BLT525" s="370"/>
      <c r="BLU525" s="370"/>
      <c r="BLV525" s="370"/>
      <c r="BLW525" s="370"/>
      <c r="BLX525" s="370"/>
      <c r="BLY525" s="370"/>
      <c r="BLZ525" s="370"/>
      <c r="BMA525" s="370"/>
      <c r="BMB525" s="370"/>
      <c r="BMC525" s="370"/>
      <c r="BMD525" s="370"/>
      <c r="BME525" s="370"/>
      <c r="BMF525" s="370"/>
      <c r="BMG525" s="370"/>
      <c r="BMH525" s="370"/>
      <c r="BMI525" s="370"/>
      <c r="BMJ525" s="370"/>
      <c r="BMK525" s="370"/>
      <c r="BML525" s="370"/>
      <c r="BMM525" s="370"/>
      <c r="BMN525" s="370"/>
      <c r="BMO525" s="370"/>
      <c r="BMP525" s="370"/>
      <c r="BMQ525" s="370"/>
      <c r="BMR525" s="370"/>
      <c r="BMS525" s="370"/>
      <c r="BMT525" s="370"/>
      <c r="BMU525" s="370"/>
      <c r="BMV525" s="370"/>
      <c r="BMW525" s="370"/>
      <c r="BMX525" s="370"/>
      <c r="BMY525" s="370"/>
      <c r="BMZ525" s="370"/>
      <c r="BNA525" s="370"/>
      <c r="BNB525" s="370"/>
      <c r="BNC525" s="370"/>
      <c r="BND525" s="370"/>
      <c r="BNE525" s="370"/>
      <c r="BNF525" s="370"/>
      <c r="BNG525" s="370"/>
      <c r="BNH525" s="370"/>
      <c r="BNI525" s="370"/>
      <c r="BNJ525" s="370"/>
      <c r="BNK525" s="370"/>
      <c r="BNL525" s="370"/>
      <c r="BNM525" s="370"/>
      <c r="BNN525" s="370"/>
      <c r="BNO525" s="370"/>
      <c r="BNP525" s="370"/>
      <c r="BNQ525" s="370"/>
      <c r="BNR525" s="370"/>
      <c r="BNS525" s="370"/>
      <c r="BNT525" s="370"/>
      <c r="BNY525" s="370"/>
      <c r="BNZ525" s="370"/>
      <c r="BOA525" s="370"/>
      <c r="BOB525" s="370"/>
      <c r="BOC525" s="370"/>
      <c r="BOD525" s="370"/>
      <c r="BOE525" s="370"/>
      <c r="BOF525" s="370"/>
      <c r="BOG525" s="370"/>
      <c r="BOH525" s="370"/>
      <c r="BOI525" s="370"/>
      <c r="BQA525" s="370"/>
      <c r="BQB525" s="370"/>
      <c r="BQC525" s="370"/>
      <c r="BQD525" s="370"/>
      <c r="BQE525" s="370"/>
      <c r="BQF525" s="370"/>
      <c r="BQG525" s="370"/>
      <c r="BQH525" s="370"/>
      <c r="BQI525" s="370"/>
      <c r="BQJ525" s="370"/>
      <c r="BQK525" s="370"/>
      <c r="BQL525" s="370"/>
      <c r="BQM525" s="370"/>
      <c r="BQN525" s="370"/>
      <c r="BQO525" s="370"/>
      <c r="BQP525" s="370"/>
      <c r="BQQ525" s="370"/>
      <c r="BQR525" s="370"/>
      <c r="BQS525" s="370"/>
      <c r="BQT525" s="370"/>
      <c r="BQU525" s="370"/>
      <c r="BQV525" s="370"/>
      <c r="BQW525" s="370"/>
      <c r="BQX525" s="370"/>
      <c r="BQY525" s="370"/>
      <c r="BQZ525" s="370"/>
      <c r="BRA525" s="370"/>
      <c r="BRB525" s="370"/>
      <c r="BRC525" s="370"/>
      <c r="BRD525" s="370"/>
      <c r="BRE525" s="370"/>
      <c r="BRF525" s="370"/>
      <c r="BRG525" s="370"/>
      <c r="BRH525" s="370"/>
      <c r="BRI525" s="370"/>
      <c r="BRJ525" s="370"/>
      <c r="BRK525" s="370"/>
      <c r="BRL525" s="370"/>
      <c r="BRM525" s="370"/>
      <c r="BRN525" s="370"/>
      <c r="BRO525" s="370"/>
      <c r="BRP525" s="370"/>
      <c r="BRQ525" s="370"/>
      <c r="BRR525" s="370"/>
      <c r="BRS525" s="370"/>
      <c r="BRT525" s="370"/>
      <c r="BRU525" s="370"/>
      <c r="BRV525" s="370"/>
      <c r="BRW525" s="370"/>
      <c r="BRX525" s="370"/>
      <c r="BRY525" s="370"/>
      <c r="BRZ525" s="370"/>
      <c r="BSA525" s="370"/>
      <c r="BSB525" s="370"/>
      <c r="BSC525" s="370"/>
      <c r="BSD525" s="370"/>
      <c r="BSE525" s="370"/>
      <c r="BSF525" s="370"/>
      <c r="BSG525" s="370"/>
      <c r="BSH525" s="370"/>
      <c r="BSI525" s="370"/>
      <c r="BSJ525" s="370"/>
      <c r="BSK525" s="370"/>
      <c r="BSL525" s="370"/>
      <c r="BSM525" s="370"/>
      <c r="BSN525" s="370"/>
      <c r="BSO525" s="370"/>
      <c r="BSP525" s="370"/>
      <c r="BSQ525" s="370"/>
      <c r="BSR525" s="370"/>
      <c r="BSS525" s="370"/>
      <c r="BST525" s="370"/>
      <c r="BSU525" s="370"/>
      <c r="BSV525" s="370"/>
      <c r="BSW525" s="370"/>
      <c r="BSX525" s="370"/>
      <c r="BSY525" s="370"/>
      <c r="BSZ525" s="370"/>
      <c r="BTA525" s="370"/>
      <c r="BTB525" s="370"/>
      <c r="BTC525" s="370"/>
      <c r="BTD525" s="370"/>
      <c r="BTE525" s="370"/>
      <c r="BTF525" s="370"/>
      <c r="BTG525" s="370"/>
      <c r="BTH525" s="370"/>
      <c r="BTI525" s="370"/>
      <c r="BTJ525" s="370"/>
      <c r="BTK525" s="370"/>
      <c r="BTL525" s="370"/>
      <c r="BTM525" s="370"/>
      <c r="BTN525" s="370"/>
      <c r="BTO525" s="370"/>
      <c r="BTP525" s="370"/>
      <c r="BTQ525" s="370"/>
      <c r="BTR525" s="370"/>
      <c r="BTS525" s="370"/>
      <c r="BTT525" s="370"/>
      <c r="BTU525" s="370"/>
      <c r="BTV525" s="370"/>
      <c r="BTW525" s="370"/>
      <c r="BTX525" s="370"/>
      <c r="BTY525" s="370"/>
      <c r="BTZ525" s="370"/>
      <c r="BUA525" s="370"/>
      <c r="BUB525" s="370"/>
      <c r="BUC525" s="370"/>
      <c r="BUD525" s="370"/>
      <c r="BUE525" s="370"/>
      <c r="BUF525" s="370"/>
      <c r="BUG525" s="370"/>
      <c r="BUH525" s="370"/>
      <c r="BUI525" s="370"/>
      <c r="BUJ525" s="370"/>
      <c r="BUK525" s="370"/>
      <c r="BUL525" s="370"/>
      <c r="BUM525" s="370"/>
      <c r="BUN525" s="370"/>
      <c r="BUO525" s="370"/>
      <c r="BUP525" s="370"/>
      <c r="BUQ525" s="370"/>
      <c r="BUR525" s="370"/>
      <c r="BUS525" s="370"/>
      <c r="BUT525" s="370"/>
      <c r="BUU525" s="370"/>
      <c r="BUV525" s="370"/>
      <c r="BUW525" s="370"/>
      <c r="BUX525" s="370"/>
      <c r="BUY525" s="370"/>
      <c r="BUZ525" s="370"/>
      <c r="BVA525" s="370"/>
      <c r="BVB525" s="370"/>
      <c r="BVC525" s="370"/>
      <c r="BVD525" s="370"/>
      <c r="BVE525" s="370"/>
      <c r="BVF525" s="370"/>
      <c r="BVG525" s="370"/>
      <c r="BVH525" s="370"/>
      <c r="BVI525" s="370"/>
      <c r="BVJ525" s="370"/>
      <c r="BVK525" s="370"/>
      <c r="BVL525" s="370"/>
      <c r="BVM525" s="370"/>
      <c r="BVN525" s="370"/>
      <c r="BVO525" s="370"/>
      <c r="BVP525" s="370"/>
      <c r="BVQ525" s="370"/>
      <c r="BVR525" s="370"/>
      <c r="BVS525" s="370"/>
      <c r="BVT525" s="370"/>
      <c r="BVU525" s="370"/>
      <c r="BVV525" s="370"/>
      <c r="BVW525" s="370"/>
      <c r="BVX525" s="370"/>
      <c r="BVY525" s="370"/>
      <c r="BVZ525" s="370"/>
      <c r="BWA525" s="370"/>
      <c r="BWB525" s="370"/>
      <c r="BWC525" s="370"/>
      <c r="BWD525" s="370"/>
      <c r="BWE525" s="370"/>
      <c r="BWF525" s="370"/>
      <c r="BWG525" s="370"/>
      <c r="BWH525" s="370"/>
      <c r="BWI525" s="370"/>
      <c r="BWJ525" s="370"/>
      <c r="BWK525" s="370"/>
      <c r="BWL525" s="370"/>
      <c r="BWM525" s="370"/>
      <c r="BWN525" s="370"/>
      <c r="BWO525" s="370"/>
      <c r="BWP525" s="370"/>
      <c r="BWQ525" s="370"/>
      <c r="BWR525" s="370"/>
      <c r="BWS525" s="370"/>
      <c r="BWT525" s="370"/>
      <c r="BWU525" s="370"/>
      <c r="BWV525" s="370"/>
      <c r="BWW525" s="370"/>
      <c r="BWX525" s="370"/>
      <c r="BWY525" s="370"/>
      <c r="BWZ525" s="370"/>
      <c r="BXA525" s="370"/>
      <c r="BXB525" s="370"/>
      <c r="BXC525" s="370"/>
      <c r="BXD525" s="370"/>
      <c r="BXE525" s="370"/>
      <c r="BXF525" s="370"/>
      <c r="BXG525" s="370"/>
      <c r="BXH525" s="370"/>
      <c r="BXI525" s="370"/>
      <c r="BXJ525" s="370"/>
      <c r="BXK525" s="370"/>
      <c r="BXL525" s="370"/>
      <c r="BXM525" s="370"/>
      <c r="BXN525" s="370"/>
      <c r="BXO525" s="370"/>
      <c r="BXP525" s="370"/>
      <c r="BXU525" s="370"/>
      <c r="BXV525" s="370"/>
      <c r="BXW525" s="370"/>
      <c r="BXX525" s="370"/>
      <c r="BXY525" s="370"/>
      <c r="BXZ525" s="370"/>
      <c r="BYA525" s="370"/>
      <c r="BYB525" s="370"/>
      <c r="BYC525" s="370"/>
      <c r="BYD525" s="370"/>
      <c r="BYE525" s="370"/>
      <c r="BZW525" s="370"/>
      <c r="BZX525" s="370"/>
      <c r="BZY525" s="370"/>
      <c r="BZZ525" s="370"/>
      <c r="CAA525" s="370"/>
      <c r="CAB525" s="370"/>
      <c r="CAC525" s="370"/>
      <c r="CAD525" s="370"/>
      <c r="CAE525" s="370"/>
      <c r="CAF525" s="370"/>
      <c r="CAG525" s="370"/>
      <c r="CAH525" s="370"/>
      <c r="CAI525" s="370"/>
      <c r="CAJ525" s="370"/>
      <c r="CAK525" s="370"/>
      <c r="CAL525" s="370"/>
      <c r="CAM525" s="370"/>
      <c r="CAN525" s="370"/>
      <c r="CAO525" s="370"/>
      <c r="CAP525" s="370"/>
      <c r="CAQ525" s="370"/>
      <c r="CAR525" s="370"/>
      <c r="CAS525" s="370"/>
      <c r="CAT525" s="370"/>
      <c r="CAU525" s="370"/>
      <c r="CAV525" s="370"/>
      <c r="CAW525" s="370"/>
      <c r="CAX525" s="370"/>
      <c r="CAY525" s="370"/>
      <c r="CAZ525" s="370"/>
      <c r="CBA525" s="370"/>
      <c r="CBB525" s="370"/>
      <c r="CBC525" s="370"/>
      <c r="CBD525" s="370"/>
      <c r="CBE525" s="370"/>
      <c r="CBF525" s="370"/>
      <c r="CBG525" s="370"/>
      <c r="CBH525" s="370"/>
      <c r="CBI525" s="370"/>
      <c r="CBJ525" s="370"/>
      <c r="CBK525" s="370"/>
      <c r="CBL525" s="370"/>
      <c r="CBM525" s="370"/>
      <c r="CBN525" s="370"/>
      <c r="CBO525" s="370"/>
      <c r="CBP525" s="370"/>
      <c r="CBQ525" s="370"/>
      <c r="CBR525" s="370"/>
      <c r="CBS525" s="370"/>
      <c r="CBT525" s="370"/>
      <c r="CBU525" s="370"/>
      <c r="CBV525" s="370"/>
      <c r="CBW525" s="370"/>
      <c r="CBX525" s="370"/>
      <c r="CBY525" s="370"/>
      <c r="CBZ525" s="370"/>
      <c r="CCA525" s="370"/>
      <c r="CCB525" s="370"/>
      <c r="CCC525" s="370"/>
      <c r="CCD525" s="370"/>
      <c r="CCE525" s="370"/>
      <c r="CCF525" s="370"/>
      <c r="CCG525" s="370"/>
      <c r="CCH525" s="370"/>
      <c r="CCI525" s="370"/>
      <c r="CCJ525" s="370"/>
      <c r="CCK525" s="370"/>
      <c r="CCL525" s="370"/>
      <c r="CCM525" s="370"/>
      <c r="CCN525" s="370"/>
      <c r="CCO525" s="370"/>
      <c r="CCP525" s="370"/>
      <c r="CCQ525" s="370"/>
      <c r="CCR525" s="370"/>
      <c r="CCS525" s="370"/>
      <c r="CCT525" s="370"/>
      <c r="CCU525" s="370"/>
      <c r="CCV525" s="370"/>
      <c r="CCW525" s="370"/>
      <c r="CCX525" s="370"/>
      <c r="CCY525" s="370"/>
      <c r="CCZ525" s="370"/>
      <c r="CDA525" s="370"/>
      <c r="CDB525" s="370"/>
      <c r="CDC525" s="370"/>
      <c r="CDD525" s="370"/>
      <c r="CDE525" s="370"/>
      <c r="CDF525" s="370"/>
      <c r="CDG525" s="370"/>
      <c r="CDH525" s="370"/>
      <c r="CDI525" s="370"/>
      <c r="CDJ525" s="370"/>
      <c r="CDK525" s="370"/>
      <c r="CDL525" s="370"/>
      <c r="CDM525" s="370"/>
      <c r="CDN525" s="370"/>
      <c r="CDO525" s="370"/>
      <c r="CDP525" s="370"/>
      <c r="CDQ525" s="370"/>
      <c r="CDR525" s="370"/>
      <c r="CDS525" s="370"/>
      <c r="CDT525" s="370"/>
      <c r="CDU525" s="370"/>
      <c r="CDV525" s="370"/>
      <c r="CDW525" s="370"/>
      <c r="CDX525" s="370"/>
      <c r="CDY525" s="370"/>
      <c r="CDZ525" s="370"/>
      <c r="CEA525" s="370"/>
      <c r="CEB525" s="370"/>
      <c r="CEC525" s="370"/>
      <c r="CED525" s="370"/>
      <c r="CEE525" s="370"/>
      <c r="CEF525" s="370"/>
      <c r="CEG525" s="370"/>
      <c r="CEH525" s="370"/>
      <c r="CEI525" s="370"/>
      <c r="CEJ525" s="370"/>
      <c r="CEK525" s="370"/>
      <c r="CEL525" s="370"/>
      <c r="CEM525" s="370"/>
      <c r="CEN525" s="370"/>
      <c r="CEO525" s="370"/>
      <c r="CEP525" s="370"/>
      <c r="CEQ525" s="370"/>
      <c r="CER525" s="370"/>
      <c r="CES525" s="370"/>
      <c r="CET525" s="370"/>
      <c r="CEU525" s="370"/>
      <c r="CEV525" s="370"/>
      <c r="CEW525" s="370"/>
      <c r="CEX525" s="370"/>
      <c r="CEY525" s="370"/>
      <c r="CEZ525" s="370"/>
      <c r="CFA525" s="370"/>
      <c r="CFB525" s="370"/>
      <c r="CFC525" s="370"/>
      <c r="CFD525" s="370"/>
      <c r="CFE525" s="370"/>
      <c r="CFF525" s="370"/>
      <c r="CFG525" s="370"/>
      <c r="CFH525" s="370"/>
      <c r="CFI525" s="370"/>
      <c r="CFJ525" s="370"/>
      <c r="CFK525" s="370"/>
      <c r="CFL525" s="370"/>
      <c r="CFM525" s="370"/>
      <c r="CFN525" s="370"/>
      <c r="CFO525" s="370"/>
      <c r="CFP525" s="370"/>
      <c r="CFQ525" s="370"/>
      <c r="CFR525" s="370"/>
      <c r="CFS525" s="370"/>
      <c r="CFT525" s="370"/>
      <c r="CFU525" s="370"/>
      <c r="CFV525" s="370"/>
      <c r="CFW525" s="370"/>
      <c r="CFX525" s="370"/>
      <c r="CFY525" s="370"/>
      <c r="CFZ525" s="370"/>
      <c r="CGA525" s="370"/>
      <c r="CGB525" s="370"/>
      <c r="CGC525" s="370"/>
      <c r="CGD525" s="370"/>
      <c r="CGE525" s="370"/>
      <c r="CGF525" s="370"/>
      <c r="CGG525" s="370"/>
      <c r="CGH525" s="370"/>
      <c r="CGI525" s="370"/>
      <c r="CGJ525" s="370"/>
      <c r="CGK525" s="370"/>
      <c r="CGL525" s="370"/>
      <c r="CGM525" s="370"/>
      <c r="CGN525" s="370"/>
      <c r="CGO525" s="370"/>
      <c r="CGP525" s="370"/>
      <c r="CGQ525" s="370"/>
      <c r="CGR525" s="370"/>
      <c r="CGS525" s="370"/>
      <c r="CGT525" s="370"/>
      <c r="CGU525" s="370"/>
      <c r="CGV525" s="370"/>
      <c r="CGW525" s="370"/>
      <c r="CGX525" s="370"/>
      <c r="CGY525" s="370"/>
      <c r="CGZ525" s="370"/>
      <c r="CHA525" s="370"/>
      <c r="CHB525" s="370"/>
      <c r="CHC525" s="370"/>
      <c r="CHD525" s="370"/>
      <c r="CHE525" s="370"/>
      <c r="CHF525" s="370"/>
      <c r="CHG525" s="370"/>
      <c r="CHH525" s="370"/>
      <c r="CHI525" s="370"/>
      <c r="CHJ525" s="370"/>
      <c r="CHK525" s="370"/>
      <c r="CHL525" s="370"/>
      <c r="CHQ525" s="370"/>
      <c r="CHR525" s="370"/>
      <c r="CHS525" s="370"/>
      <c r="CHT525" s="370"/>
      <c r="CHU525" s="370"/>
      <c r="CHV525" s="370"/>
      <c r="CHW525" s="370"/>
      <c r="CHX525" s="370"/>
      <c r="CHY525" s="370"/>
      <c r="CHZ525" s="370"/>
      <c r="CIA525" s="370"/>
      <c r="CJS525" s="370"/>
      <c r="CJT525" s="370"/>
      <c r="CJU525" s="370"/>
      <c r="CJV525" s="370"/>
      <c r="CJW525" s="370"/>
      <c r="CJX525" s="370"/>
      <c r="CJY525" s="370"/>
      <c r="CJZ525" s="370"/>
      <c r="CKA525" s="370"/>
      <c r="CKB525" s="370"/>
      <c r="CKC525" s="370"/>
      <c r="CKD525" s="370"/>
      <c r="CKE525" s="370"/>
      <c r="CKF525" s="370"/>
      <c r="CKG525" s="370"/>
      <c r="CKH525" s="370"/>
      <c r="CKI525" s="370"/>
      <c r="CKJ525" s="370"/>
      <c r="CKK525" s="370"/>
      <c r="CKL525" s="370"/>
      <c r="CKM525" s="370"/>
      <c r="CKN525" s="370"/>
      <c r="CKO525" s="370"/>
      <c r="CKP525" s="370"/>
      <c r="CKQ525" s="370"/>
      <c r="CKR525" s="370"/>
      <c r="CKS525" s="370"/>
      <c r="CKT525" s="370"/>
      <c r="CKU525" s="370"/>
      <c r="CKV525" s="370"/>
      <c r="CKW525" s="370"/>
      <c r="CKX525" s="370"/>
      <c r="CKY525" s="370"/>
      <c r="CKZ525" s="370"/>
      <c r="CLA525" s="370"/>
      <c r="CLB525" s="370"/>
      <c r="CLC525" s="370"/>
      <c r="CLD525" s="370"/>
      <c r="CLE525" s="370"/>
      <c r="CLF525" s="370"/>
      <c r="CLG525" s="370"/>
      <c r="CLH525" s="370"/>
      <c r="CLI525" s="370"/>
      <c r="CLJ525" s="370"/>
      <c r="CLK525" s="370"/>
      <c r="CLL525" s="370"/>
      <c r="CLM525" s="370"/>
      <c r="CLN525" s="370"/>
      <c r="CLO525" s="370"/>
      <c r="CLP525" s="370"/>
      <c r="CLQ525" s="370"/>
      <c r="CLR525" s="370"/>
      <c r="CLS525" s="370"/>
      <c r="CLT525" s="370"/>
      <c r="CLU525" s="370"/>
      <c r="CLV525" s="370"/>
      <c r="CLW525" s="370"/>
      <c r="CLX525" s="370"/>
      <c r="CLY525" s="370"/>
      <c r="CLZ525" s="370"/>
      <c r="CMA525" s="370"/>
      <c r="CMB525" s="370"/>
      <c r="CMC525" s="370"/>
      <c r="CMD525" s="370"/>
      <c r="CME525" s="370"/>
      <c r="CMF525" s="370"/>
      <c r="CMG525" s="370"/>
      <c r="CMH525" s="370"/>
      <c r="CMI525" s="370"/>
      <c r="CMJ525" s="370"/>
      <c r="CMK525" s="370"/>
      <c r="CML525" s="370"/>
      <c r="CMM525" s="370"/>
      <c r="CMN525" s="370"/>
      <c r="CMO525" s="370"/>
      <c r="CMP525" s="370"/>
      <c r="CMQ525" s="370"/>
      <c r="CMR525" s="370"/>
      <c r="CMS525" s="370"/>
      <c r="CMT525" s="370"/>
      <c r="CMU525" s="370"/>
      <c r="CMV525" s="370"/>
      <c r="CMW525" s="370"/>
      <c r="CMX525" s="370"/>
      <c r="CMY525" s="370"/>
      <c r="CMZ525" s="370"/>
      <c r="CNA525" s="370"/>
      <c r="CNB525" s="370"/>
      <c r="CNC525" s="370"/>
      <c r="CND525" s="370"/>
      <c r="CNE525" s="370"/>
      <c r="CNF525" s="370"/>
      <c r="CNG525" s="370"/>
      <c r="CNH525" s="370"/>
      <c r="CNI525" s="370"/>
      <c r="CNJ525" s="370"/>
      <c r="CNK525" s="370"/>
      <c r="CNL525" s="370"/>
      <c r="CNM525" s="370"/>
      <c r="CNN525" s="370"/>
      <c r="CNO525" s="370"/>
      <c r="CNP525" s="370"/>
      <c r="CNQ525" s="370"/>
      <c r="CNR525" s="370"/>
      <c r="CNS525" s="370"/>
      <c r="CNT525" s="370"/>
      <c r="CNU525" s="370"/>
      <c r="CNV525" s="370"/>
      <c r="CNW525" s="370"/>
      <c r="CNX525" s="370"/>
      <c r="CNY525" s="370"/>
      <c r="CNZ525" s="370"/>
      <c r="COA525" s="370"/>
      <c r="COB525" s="370"/>
      <c r="COC525" s="370"/>
      <c r="COD525" s="370"/>
      <c r="COE525" s="370"/>
      <c r="COF525" s="370"/>
      <c r="COG525" s="370"/>
      <c r="COH525" s="370"/>
      <c r="COI525" s="370"/>
      <c r="COJ525" s="370"/>
      <c r="COK525" s="370"/>
      <c r="COL525" s="370"/>
      <c r="COM525" s="370"/>
      <c r="CON525" s="370"/>
      <c r="COO525" s="370"/>
      <c r="COP525" s="370"/>
      <c r="COQ525" s="370"/>
      <c r="COR525" s="370"/>
      <c r="COS525" s="370"/>
      <c r="COT525" s="370"/>
      <c r="COU525" s="370"/>
      <c r="COV525" s="370"/>
      <c r="COW525" s="370"/>
      <c r="COX525" s="370"/>
      <c r="COY525" s="370"/>
      <c r="COZ525" s="370"/>
      <c r="CPA525" s="370"/>
      <c r="CPB525" s="370"/>
      <c r="CPC525" s="370"/>
      <c r="CPD525" s="370"/>
      <c r="CPE525" s="370"/>
      <c r="CPF525" s="370"/>
      <c r="CPG525" s="370"/>
      <c r="CPH525" s="370"/>
      <c r="CPI525" s="370"/>
      <c r="CPJ525" s="370"/>
      <c r="CPK525" s="370"/>
      <c r="CPL525" s="370"/>
      <c r="CPM525" s="370"/>
      <c r="CPN525" s="370"/>
      <c r="CPO525" s="370"/>
      <c r="CPP525" s="370"/>
      <c r="CPQ525" s="370"/>
      <c r="CPR525" s="370"/>
      <c r="CPS525" s="370"/>
      <c r="CPT525" s="370"/>
      <c r="CPU525" s="370"/>
      <c r="CPV525" s="370"/>
      <c r="CPW525" s="370"/>
      <c r="CPX525" s="370"/>
      <c r="CPY525" s="370"/>
      <c r="CPZ525" s="370"/>
      <c r="CQA525" s="370"/>
      <c r="CQB525" s="370"/>
      <c r="CQC525" s="370"/>
      <c r="CQD525" s="370"/>
      <c r="CQE525" s="370"/>
      <c r="CQF525" s="370"/>
      <c r="CQG525" s="370"/>
      <c r="CQH525" s="370"/>
      <c r="CQI525" s="370"/>
      <c r="CQJ525" s="370"/>
      <c r="CQK525" s="370"/>
      <c r="CQL525" s="370"/>
      <c r="CQM525" s="370"/>
      <c r="CQN525" s="370"/>
      <c r="CQO525" s="370"/>
      <c r="CQP525" s="370"/>
      <c r="CQQ525" s="370"/>
      <c r="CQR525" s="370"/>
      <c r="CQS525" s="370"/>
      <c r="CQT525" s="370"/>
      <c r="CQU525" s="370"/>
      <c r="CQV525" s="370"/>
      <c r="CQW525" s="370"/>
      <c r="CQX525" s="370"/>
      <c r="CQY525" s="370"/>
      <c r="CQZ525" s="370"/>
      <c r="CRA525" s="370"/>
      <c r="CRB525" s="370"/>
      <c r="CRC525" s="370"/>
      <c r="CRD525" s="370"/>
      <c r="CRE525" s="370"/>
      <c r="CRF525" s="370"/>
      <c r="CRG525" s="370"/>
      <c r="CRH525" s="370"/>
      <c r="CRM525" s="370"/>
      <c r="CRN525" s="370"/>
      <c r="CRO525" s="370"/>
      <c r="CRP525" s="370"/>
      <c r="CRQ525" s="370"/>
      <c r="CRR525" s="370"/>
      <c r="CRS525" s="370"/>
      <c r="CRT525" s="370"/>
      <c r="CRU525" s="370"/>
      <c r="CRV525" s="370"/>
      <c r="CRW525" s="370"/>
      <c r="CTO525" s="370"/>
      <c r="CTP525" s="370"/>
      <c r="CTQ525" s="370"/>
      <c r="CTR525" s="370"/>
      <c r="CTS525" s="370"/>
      <c r="CTT525" s="370"/>
      <c r="CTU525" s="370"/>
      <c r="CTV525" s="370"/>
      <c r="CTW525" s="370"/>
      <c r="CTX525" s="370"/>
      <c r="CTY525" s="370"/>
      <c r="CTZ525" s="370"/>
      <c r="CUA525" s="370"/>
      <c r="CUB525" s="370"/>
      <c r="CUC525" s="370"/>
      <c r="CUD525" s="370"/>
      <c r="CUE525" s="370"/>
      <c r="CUF525" s="370"/>
      <c r="CUG525" s="370"/>
      <c r="CUH525" s="370"/>
      <c r="CUI525" s="370"/>
      <c r="CUJ525" s="370"/>
      <c r="CUK525" s="370"/>
      <c r="CUL525" s="370"/>
      <c r="CUM525" s="370"/>
      <c r="CUN525" s="370"/>
      <c r="CUO525" s="370"/>
      <c r="CUP525" s="370"/>
      <c r="CUQ525" s="370"/>
      <c r="CUR525" s="370"/>
      <c r="CUS525" s="370"/>
      <c r="CUT525" s="370"/>
      <c r="CUU525" s="370"/>
      <c r="CUV525" s="370"/>
      <c r="CUW525" s="370"/>
      <c r="CUX525" s="370"/>
      <c r="CUY525" s="370"/>
      <c r="CUZ525" s="370"/>
      <c r="CVA525" s="370"/>
      <c r="CVB525" s="370"/>
      <c r="CVC525" s="370"/>
      <c r="CVD525" s="370"/>
      <c r="CVE525" s="370"/>
      <c r="CVF525" s="370"/>
      <c r="CVG525" s="370"/>
      <c r="CVH525" s="370"/>
      <c r="CVI525" s="370"/>
      <c r="CVJ525" s="370"/>
      <c r="CVK525" s="370"/>
      <c r="CVL525" s="370"/>
      <c r="CVM525" s="370"/>
      <c r="CVN525" s="370"/>
      <c r="CVO525" s="370"/>
      <c r="CVP525" s="370"/>
      <c r="CVQ525" s="370"/>
      <c r="CVR525" s="370"/>
      <c r="CVS525" s="370"/>
      <c r="CVT525" s="370"/>
      <c r="CVU525" s="370"/>
      <c r="CVV525" s="370"/>
      <c r="CVW525" s="370"/>
      <c r="CVX525" s="370"/>
      <c r="CVY525" s="370"/>
      <c r="CVZ525" s="370"/>
      <c r="CWA525" s="370"/>
      <c r="CWB525" s="370"/>
      <c r="CWC525" s="370"/>
      <c r="CWD525" s="370"/>
      <c r="CWE525" s="370"/>
      <c r="CWF525" s="370"/>
      <c r="CWG525" s="370"/>
      <c r="CWH525" s="370"/>
      <c r="CWI525" s="370"/>
      <c r="CWJ525" s="370"/>
      <c r="CWK525" s="370"/>
      <c r="CWL525" s="370"/>
      <c r="CWM525" s="370"/>
      <c r="CWN525" s="370"/>
      <c r="CWO525" s="370"/>
      <c r="CWP525" s="370"/>
      <c r="CWQ525" s="370"/>
      <c r="CWR525" s="370"/>
      <c r="CWS525" s="370"/>
      <c r="CWT525" s="370"/>
      <c r="CWU525" s="370"/>
      <c r="CWV525" s="370"/>
      <c r="CWW525" s="370"/>
      <c r="CWX525" s="370"/>
      <c r="CWY525" s="370"/>
      <c r="CWZ525" s="370"/>
      <c r="CXA525" s="370"/>
      <c r="CXB525" s="370"/>
      <c r="CXC525" s="370"/>
      <c r="CXD525" s="370"/>
      <c r="CXE525" s="370"/>
      <c r="CXF525" s="370"/>
      <c r="CXG525" s="370"/>
      <c r="CXH525" s="370"/>
      <c r="CXI525" s="370"/>
      <c r="CXJ525" s="370"/>
      <c r="CXK525" s="370"/>
      <c r="CXL525" s="370"/>
      <c r="CXM525" s="370"/>
      <c r="CXN525" s="370"/>
      <c r="CXO525" s="370"/>
      <c r="CXP525" s="370"/>
      <c r="CXQ525" s="370"/>
      <c r="CXR525" s="370"/>
      <c r="CXS525" s="370"/>
      <c r="CXT525" s="370"/>
      <c r="CXU525" s="370"/>
      <c r="CXV525" s="370"/>
      <c r="CXW525" s="370"/>
      <c r="CXX525" s="370"/>
      <c r="CXY525" s="370"/>
      <c r="CXZ525" s="370"/>
      <c r="CYA525" s="370"/>
      <c r="CYB525" s="370"/>
      <c r="CYC525" s="370"/>
      <c r="CYD525" s="370"/>
      <c r="CYE525" s="370"/>
      <c r="CYF525" s="370"/>
      <c r="CYG525" s="370"/>
      <c r="CYH525" s="370"/>
      <c r="CYI525" s="370"/>
      <c r="CYJ525" s="370"/>
      <c r="CYK525" s="370"/>
      <c r="CYL525" s="370"/>
      <c r="CYM525" s="370"/>
      <c r="CYN525" s="370"/>
      <c r="CYO525" s="370"/>
      <c r="CYP525" s="370"/>
      <c r="CYQ525" s="370"/>
      <c r="CYR525" s="370"/>
      <c r="CYS525" s="370"/>
      <c r="CYT525" s="370"/>
      <c r="CYU525" s="370"/>
      <c r="CYV525" s="370"/>
      <c r="CYW525" s="370"/>
      <c r="CYX525" s="370"/>
      <c r="CYY525" s="370"/>
      <c r="CYZ525" s="370"/>
      <c r="CZA525" s="370"/>
      <c r="CZB525" s="370"/>
      <c r="CZC525" s="370"/>
      <c r="CZD525" s="370"/>
      <c r="CZE525" s="370"/>
      <c r="CZF525" s="370"/>
      <c r="CZG525" s="370"/>
      <c r="CZH525" s="370"/>
      <c r="CZI525" s="370"/>
      <c r="CZJ525" s="370"/>
      <c r="CZK525" s="370"/>
      <c r="CZL525" s="370"/>
      <c r="CZM525" s="370"/>
      <c r="CZN525" s="370"/>
      <c r="CZO525" s="370"/>
      <c r="CZP525" s="370"/>
      <c r="CZQ525" s="370"/>
      <c r="CZR525" s="370"/>
      <c r="CZS525" s="370"/>
      <c r="CZT525" s="370"/>
      <c r="CZU525" s="370"/>
      <c r="CZV525" s="370"/>
      <c r="CZW525" s="370"/>
      <c r="CZX525" s="370"/>
      <c r="CZY525" s="370"/>
      <c r="CZZ525" s="370"/>
      <c r="DAA525" s="370"/>
      <c r="DAB525" s="370"/>
      <c r="DAC525" s="370"/>
      <c r="DAD525" s="370"/>
      <c r="DAE525" s="370"/>
      <c r="DAF525" s="370"/>
      <c r="DAG525" s="370"/>
      <c r="DAH525" s="370"/>
      <c r="DAI525" s="370"/>
      <c r="DAJ525" s="370"/>
      <c r="DAK525" s="370"/>
      <c r="DAL525" s="370"/>
      <c r="DAM525" s="370"/>
      <c r="DAN525" s="370"/>
      <c r="DAO525" s="370"/>
      <c r="DAP525" s="370"/>
      <c r="DAQ525" s="370"/>
      <c r="DAR525" s="370"/>
      <c r="DAS525" s="370"/>
      <c r="DAT525" s="370"/>
      <c r="DAU525" s="370"/>
      <c r="DAV525" s="370"/>
      <c r="DAW525" s="370"/>
      <c r="DAX525" s="370"/>
      <c r="DAY525" s="370"/>
      <c r="DAZ525" s="370"/>
      <c r="DBA525" s="370"/>
      <c r="DBB525" s="370"/>
      <c r="DBC525" s="370"/>
      <c r="DBD525" s="370"/>
      <c r="DBI525" s="370"/>
      <c r="DBJ525" s="370"/>
      <c r="DBK525" s="370"/>
      <c r="DBL525" s="370"/>
      <c r="DBM525" s="370"/>
      <c r="DBN525" s="370"/>
      <c r="DBO525" s="370"/>
      <c r="DBP525" s="370"/>
      <c r="DBQ525" s="370"/>
      <c r="DBR525" s="370"/>
      <c r="DBS525" s="370"/>
      <c r="DDK525" s="370"/>
      <c r="DDL525" s="370"/>
      <c r="DDM525" s="370"/>
      <c r="DDN525" s="370"/>
      <c r="DDO525" s="370"/>
      <c r="DDP525" s="370"/>
      <c r="DDQ525" s="370"/>
      <c r="DDR525" s="370"/>
      <c r="DDS525" s="370"/>
      <c r="DDT525" s="370"/>
      <c r="DDU525" s="370"/>
      <c r="DDV525" s="370"/>
      <c r="DDW525" s="370"/>
      <c r="DDX525" s="370"/>
      <c r="DDY525" s="370"/>
      <c r="DDZ525" s="370"/>
      <c r="DEA525" s="370"/>
      <c r="DEB525" s="370"/>
      <c r="DEC525" s="370"/>
      <c r="DED525" s="370"/>
      <c r="DEE525" s="370"/>
      <c r="DEF525" s="370"/>
      <c r="DEG525" s="370"/>
      <c r="DEH525" s="370"/>
      <c r="DEI525" s="370"/>
      <c r="DEJ525" s="370"/>
      <c r="DEK525" s="370"/>
      <c r="DEL525" s="370"/>
      <c r="DEM525" s="370"/>
      <c r="DEN525" s="370"/>
      <c r="DEO525" s="370"/>
      <c r="DEP525" s="370"/>
      <c r="DEQ525" s="370"/>
      <c r="DER525" s="370"/>
      <c r="DES525" s="370"/>
      <c r="DET525" s="370"/>
      <c r="DEU525" s="370"/>
      <c r="DEV525" s="370"/>
      <c r="DEW525" s="370"/>
      <c r="DEX525" s="370"/>
      <c r="DEY525" s="370"/>
      <c r="DEZ525" s="370"/>
      <c r="DFA525" s="370"/>
      <c r="DFB525" s="370"/>
      <c r="DFC525" s="370"/>
      <c r="DFD525" s="370"/>
      <c r="DFE525" s="370"/>
      <c r="DFF525" s="370"/>
      <c r="DFG525" s="370"/>
      <c r="DFH525" s="370"/>
      <c r="DFI525" s="370"/>
      <c r="DFJ525" s="370"/>
      <c r="DFK525" s="370"/>
      <c r="DFL525" s="370"/>
      <c r="DFM525" s="370"/>
      <c r="DFN525" s="370"/>
      <c r="DFO525" s="370"/>
      <c r="DFP525" s="370"/>
      <c r="DFQ525" s="370"/>
      <c r="DFR525" s="370"/>
      <c r="DFS525" s="370"/>
      <c r="DFT525" s="370"/>
      <c r="DFU525" s="370"/>
      <c r="DFV525" s="370"/>
      <c r="DFW525" s="370"/>
      <c r="DFX525" s="370"/>
      <c r="DFY525" s="370"/>
      <c r="DFZ525" s="370"/>
      <c r="DGA525" s="370"/>
      <c r="DGB525" s="370"/>
      <c r="DGC525" s="370"/>
      <c r="DGD525" s="370"/>
      <c r="DGE525" s="370"/>
      <c r="DGF525" s="370"/>
      <c r="DGG525" s="370"/>
      <c r="DGH525" s="370"/>
      <c r="DGI525" s="370"/>
      <c r="DGJ525" s="370"/>
      <c r="DGK525" s="370"/>
      <c r="DGL525" s="370"/>
      <c r="DGM525" s="370"/>
      <c r="DGN525" s="370"/>
      <c r="DGO525" s="370"/>
      <c r="DGP525" s="370"/>
      <c r="DGQ525" s="370"/>
      <c r="DGR525" s="370"/>
      <c r="DGS525" s="370"/>
      <c r="DGT525" s="370"/>
      <c r="DGU525" s="370"/>
      <c r="DGV525" s="370"/>
      <c r="DGW525" s="370"/>
      <c r="DGX525" s="370"/>
      <c r="DGY525" s="370"/>
      <c r="DGZ525" s="370"/>
      <c r="DHA525" s="370"/>
      <c r="DHB525" s="370"/>
      <c r="DHC525" s="370"/>
      <c r="DHD525" s="370"/>
      <c r="DHE525" s="370"/>
      <c r="DHF525" s="370"/>
      <c r="DHG525" s="370"/>
      <c r="DHH525" s="370"/>
      <c r="DHI525" s="370"/>
      <c r="DHJ525" s="370"/>
      <c r="DHK525" s="370"/>
      <c r="DHL525" s="370"/>
      <c r="DHM525" s="370"/>
      <c r="DHN525" s="370"/>
      <c r="DHO525" s="370"/>
      <c r="DHP525" s="370"/>
      <c r="DHQ525" s="370"/>
      <c r="DHR525" s="370"/>
      <c r="DHS525" s="370"/>
      <c r="DHT525" s="370"/>
      <c r="DHU525" s="370"/>
      <c r="DHV525" s="370"/>
      <c r="DHW525" s="370"/>
      <c r="DHX525" s="370"/>
      <c r="DHY525" s="370"/>
      <c r="DHZ525" s="370"/>
      <c r="DIA525" s="370"/>
      <c r="DIB525" s="370"/>
      <c r="DIC525" s="370"/>
      <c r="DID525" s="370"/>
      <c r="DIE525" s="370"/>
      <c r="DIF525" s="370"/>
      <c r="DIG525" s="370"/>
      <c r="DIH525" s="370"/>
      <c r="DII525" s="370"/>
      <c r="DIJ525" s="370"/>
      <c r="DIK525" s="370"/>
      <c r="DIL525" s="370"/>
      <c r="DIM525" s="370"/>
      <c r="DIN525" s="370"/>
      <c r="DIO525" s="370"/>
      <c r="DIP525" s="370"/>
      <c r="DIQ525" s="370"/>
      <c r="DIR525" s="370"/>
      <c r="DIS525" s="370"/>
      <c r="DIT525" s="370"/>
      <c r="DIU525" s="370"/>
      <c r="DIV525" s="370"/>
      <c r="DIW525" s="370"/>
      <c r="DIX525" s="370"/>
      <c r="DIY525" s="370"/>
      <c r="DIZ525" s="370"/>
      <c r="DJA525" s="370"/>
      <c r="DJB525" s="370"/>
      <c r="DJC525" s="370"/>
      <c r="DJD525" s="370"/>
      <c r="DJE525" s="370"/>
      <c r="DJF525" s="370"/>
      <c r="DJG525" s="370"/>
      <c r="DJH525" s="370"/>
      <c r="DJI525" s="370"/>
      <c r="DJJ525" s="370"/>
      <c r="DJK525" s="370"/>
      <c r="DJL525" s="370"/>
      <c r="DJM525" s="370"/>
      <c r="DJN525" s="370"/>
      <c r="DJO525" s="370"/>
      <c r="DJP525" s="370"/>
      <c r="DJQ525" s="370"/>
      <c r="DJR525" s="370"/>
      <c r="DJS525" s="370"/>
      <c r="DJT525" s="370"/>
      <c r="DJU525" s="370"/>
      <c r="DJV525" s="370"/>
      <c r="DJW525" s="370"/>
      <c r="DJX525" s="370"/>
      <c r="DJY525" s="370"/>
      <c r="DJZ525" s="370"/>
      <c r="DKA525" s="370"/>
      <c r="DKB525" s="370"/>
      <c r="DKC525" s="370"/>
      <c r="DKD525" s="370"/>
      <c r="DKE525" s="370"/>
      <c r="DKF525" s="370"/>
      <c r="DKG525" s="370"/>
      <c r="DKH525" s="370"/>
      <c r="DKI525" s="370"/>
      <c r="DKJ525" s="370"/>
      <c r="DKK525" s="370"/>
      <c r="DKL525" s="370"/>
      <c r="DKM525" s="370"/>
      <c r="DKN525" s="370"/>
      <c r="DKO525" s="370"/>
      <c r="DKP525" s="370"/>
      <c r="DKQ525" s="370"/>
      <c r="DKR525" s="370"/>
      <c r="DKS525" s="370"/>
      <c r="DKT525" s="370"/>
      <c r="DKU525" s="370"/>
      <c r="DKV525" s="370"/>
      <c r="DKW525" s="370"/>
      <c r="DKX525" s="370"/>
      <c r="DKY525" s="370"/>
      <c r="DKZ525" s="370"/>
      <c r="DLE525" s="370"/>
      <c r="DLF525" s="370"/>
      <c r="DLG525" s="370"/>
      <c r="DLH525" s="370"/>
      <c r="DLI525" s="370"/>
      <c r="DLJ525" s="370"/>
      <c r="DLK525" s="370"/>
      <c r="DLL525" s="370"/>
      <c r="DLM525" s="370"/>
      <c r="DLN525" s="370"/>
      <c r="DLO525" s="370"/>
      <c r="DNG525" s="370"/>
      <c r="DNH525" s="370"/>
      <c r="DNI525" s="370"/>
      <c r="DNJ525" s="370"/>
      <c r="DNK525" s="370"/>
      <c r="DNL525" s="370"/>
      <c r="DNM525" s="370"/>
      <c r="DNN525" s="370"/>
      <c r="DNO525" s="370"/>
      <c r="DNP525" s="370"/>
      <c r="DNQ525" s="370"/>
      <c r="DNR525" s="370"/>
      <c r="DNS525" s="370"/>
      <c r="DNT525" s="370"/>
      <c r="DNU525" s="370"/>
      <c r="DNV525" s="370"/>
      <c r="DNW525" s="370"/>
      <c r="DNX525" s="370"/>
      <c r="DNY525" s="370"/>
      <c r="DNZ525" s="370"/>
      <c r="DOA525" s="370"/>
      <c r="DOB525" s="370"/>
      <c r="DOC525" s="370"/>
      <c r="DOD525" s="370"/>
      <c r="DOE525" s="370"/>
      <c r="DOF525" s="370"/>
      <c r="DOG525" s="370"/>
      <c r="DOH525" s="370"/>
      <c r="DOI525" s="370"/>
      <c r="DOJ525" s="370"/>
      <c r="DOK525" s="370"/>
      <c r="DOL525" s="370"/>
      <c r="DOM525" s="370"/>
      <c r="DON525" s="370"/>
      <c r="DOO525" s="370"/>
      <c r="DOP525" s="370"/>
      <c r="DOQ525" s="370"/>
      <c r="DOR525" s="370"/>
      <c r="DOS525" s="370"/>
      <c r="DOT525" s="370"/>
      <c r="DOU525" s="370"/>
      <c r="DOV525" s="370"/>
      <c r="DOW525" s="370"/>
      <c r="DOX525" s="370"/>
      <c r="DOY525" s="370"/>
      <c r="DOZ525" s="370"/>
      <c r="DPA525" s="370"/>
      <c r="DPB525" s="370"/>
      <c r="DPC525" s="370"/>
      <c r="DPD525" s="370"/>
      <c r="DPE525" s="370"/>
      <c r="DPF525" s="370"/>
      <c r="DPG525" s="370"/>
      <c r="DPH525" s="370"/>
      <c r="DPI525" s="370"/>
      <c r="DPJ525" s="370"/>
      <c r="DPK525" s="370"/>
      <c r="DPL525" s="370"/>
      <c r="DPM525" s="370"/>
      <c r="DPN525" s="370"/>
      <c r="DPO525" s="370"/>
      <c r="DPP525" s="370"/>
      <c r="DPQ525" s="370"/>
      <c r="DPR525" s="370"/>
      <c r="DPS525" s="370"/>
      <c r="DPT525" s="370"/>
      <c r="DPU525" s="370"/>
      <c r="DPV525" s="370"/>
      <c r="DPW525" s="370"/>
      <c r="DPX525" s="370"/>
      <c r="DPY525" s="370"/>
      <c r="DPZ525" s="370"/>
      <c r="DQA525" s="370"/>
      <c r="DQB525" s="370"/>
      <c r="DQC525" s="370"/>
      <c r="DQD525" s="370"/>
      <c r="DQE525" s="370"/>
      <c r="DQF525" s="370"/>
      <c r="DQG525" s="370"/>
      <c r="DQH525" s="370"/>
      <c r="DQI525" s="370"/>
      <c r="DQJ525" s="370"/>
      <c r="DQK525" s="370"/>
      <c r="DQL525" s="370"/>
      <c r="DQM525" s="370"/>
      <c r="DQN525" s="370"/>
      <c r="DQO525" s="370"/>
      <c r="DQP525" s="370"/>
      <c r="DQQ525" s="370"/>
      <c r="DQR525" s="370"/>
      <c r="DQS525" s="370"/>
      <c r="DQT525" s="370"/>
      <c r="DQU525" s="370"/>
      <c r="DQV525" s="370"/>
      <c r="DQW525" s="370"/>
      <c r="DQX525" s="370"/>
      <c r="DQY525" s="370"/>
      <c r="DQZ525" s="370"/>
      <c r="DRA525" s="370"/>
      <c r="DRB525" s="370"/>
      <c r="DRC525" s="370"/>
      <c r="DRD525" s="370"/>
      <c r="DRE525" s="370"/>
      <c r="DRF525" s="370"/>
      <c r="DRG525" s="370"/>
      <c r="DRH525" s="370"/>
      <c r="DRI525" s="370"/>
      <c r="DRJ525" s="370"/>
      <c r="DRK525" s="370"/>
      <c r="DRL525" s="370"/>
      <c r="DRM525" s="370"/>
      <c r="DRN525" s="370"/>
      <c r="DRO525" s="370"/>
      <c r="DRP525" s="370"/>
      <c r="DRQ525" s="370"/>
      <c r="DRR525" s="370"/>
      <c r="DRS525" s="370"/>
      <c r="DRT525" s="370"/>
      <c r="DRU525" s="370"/>
      <c r="DRV525" s="370"/>
      <c r="DRW525" s="370"/>
      <c r="DRX525" s="370"/>
      <c r="DRY525" s="370"/>
      <c r="DRZ525" s="370"/>
      <c r="DSA525" s="370"/>
      <c r="DSB525" s="370"/>
      <c r="DSC525" s="370"/>
      <c r="DSD525" s="370"/>
      <c r="DSE525" s="370"/>
      <c r="DSF525" s="370"/>
      <c r="DSG525" s="370"/>
      <c r="DSH525" s="370"/>
      <c r="DSI525" s="370"/>
      <c r="DSJ525" s="370"/>
      <c r="DSK525" s="370"/>
      <c r="DSL525" s="370"/>
      <c r="DSM525" s="370"/>
      <c r="DSN525" s="370"/>
      <c r="DSO525" s="370"/>
      <c r="DSP525" s="370"/>
      <c r="DSQ525" s="370"/>
      <c r="DSR525" s="370"/>
      <c r="DSS525" s="370"/>
      <c r="DST525" s="370"/>
      <c r="DSU525" s="370"/>
      <c r="DSV525" s="370"/>
      <c r="DSW525" s="370"/>
      <c r="DSX525" s="370"/>
      <c r="DSY525" s="370"/>
      <c r="DSZ525" s="370"/>
      <c r="DTA525" s="370"/>
      <c r="DTB525" s="370"/>
      <c r="DTC525" s="370"/>
      <c r="DTD525" s="370"/>
      <c r="DTE525" s="370"/>
      <c r="DTF525" s="370"/>
      <c r="DTG525" s="370"/>
      <c r="DTH525" s="370"/>
      <c r="DTI525" s="370"/>
      <c r="DTJ525" s="370"/>
      <c r="DTK525" s="370"/>
      <c r="DTL525" s="370"/>
      <c r="DTM525" s="370"/>
      <c r="DTN525" s="370"/>
      <c r="DTO525" s="370"/>
      <c r="DTP525" s="370"/>
      <c r="DTQ525" s="370"/>
      <c r="DTR525" s="370"/>
      <c r="DTS525" s="370"/>
      <c r="DTT525" s="370"/>
      <c r="DTU525" s="370"/>
      <c r="DTV525" s="370"/>
      <c r="DTW525" s="370"/>
      <c r="DTX525" s="370"/>
      <c r="DTY525" s="370"/>
      <c r="DTZ525" s="370"/>
      <c r="DUA525" s="370"/>
      <c r="DUB525" s="370"/>
      <c r="DUC525" s="370"/>
      <c r="DUD525" s="370"/>
      <c r="DUE525" s="370"/>
      <c r="DUF525" s="370"/>
      <c r="DUG525" s="370"/>
      <c r="DUH525" s="370"/>
      <c r="DUI525" s="370"/>
      <c r="DUJ525" s="370"/>
      <c r="DUK525" s="370"/>
      <c r="DUL525" s="370"/>
      <c r="DUM525" s="370"/>
      <c r="DUN525" s="370"/>
      <c r="DUO525" s="370"/>
      <c r="DUP525" s="370"/>
      <c r="DUQ525" s="370"/>
      <c r="DUR525" s="370"/>
      <c r="DUS525" s="370"/>
      <c r="DUT525" s="370"/>
      <c r="DUU525" s="370"/>
      <c r="DUV525" s="370"/>
      <c r="DVA525" s="370"/>
      <c r="DVB525" s="370"/>
      <c r="DVC525" s="370"/>
      <c r="DVD525" s="370"/>
      <c r="DVE525" s="370"/>
      <c r="DVF525" s="370"/>
      <c r="DVG525" s="370"/>
      <c r="DVH525" s="370"/>
      <c r="DVI525" s="370"/>
      <c r="DVJ525" s="370"/>
      <c r="DVK525" s="370"/>
      <c r="DXC525" s="370"/>
      <c r="DXD525" s="370"/>
      <c r="DXE525" s="370"/>
      <c r="DXF525" s="370"/>
      <c r="DXG525" s="370"/>
      <c r="DXH525" s="370"/>
      <c r="DXI525" s="370"/>
      <c r="DXJ525" s="370"/>
      <c r="DXK525" s="370"/>
      <c r="DXL525" s="370"/>
      <c r="DXM525" s="370"/>
      <c r="DXN525" s="370"/>
      <c r="DXO525" s="370"/>
      <c r="DXP525" s="370"/>
      <c r="DXQ525" s="370"/>
      <c r="DXR525" s="370"/>
      <c r="DXS525" s="370"/>
      <c r="DXT525" s="370"/>
      <c r="DXU525" s="370"/>
      <c r="DXV525" s="370"/>
      <c r="DXW525" s="370"/>
      <c r="DXX525" s="370"/>
      <c r="DXY525" s="370"/>
      <c r="DXZ525" s="370"/>
      <c r="DYA525" s="370"/>
      <c r="DYB525" s="370"/>
      <c r="DYC525" s="370"/>
      <c r="DYD525" s="370"/>
      <c r="DYE525" s="370"/>
      <c r="DYF525" s="370"/>
      <c r="DYG525" s="370"/>
      <c r="DYH525" s="370"/>
      <c r="DYI525" s="370"/>
      <c r="DYJ525" s="370"/>
      <c r="DYK525" s="370"/>
      <c r="DYL525" s="370"/>
      <c r="DYM525" s="370"/>
      <c r="DYN525" s="370"/>
      <c r="DYO525" s="370"/>
      <c r="DYP525" s="370"/>
      <c r="DYQ525" s="370"/>
      <c r="DYR525" s="370"/>
      <c r="DYS525" s="370"/>
      <c r="DYT525" s="370"/>
      <c r="DYU525" s="370"/>
      <c r="DYV525" s="370"/>
      <c r="DYW525" s="370"/>
      <c r="DYX525" s="370"/>
      <c r="DYY525" s="370"/>
      <c r="DYZ525" s="370"/>
      <c r="DZA525" s="370"/>
      <c r="DZB525" s="370"/>
      <c r="DZC525" s="370"/>
      <c r="DZD525" s="370"/>
      <c r="DZE525" s="370"/>
      <c r="DZF525" s="370"/>
      <c r="DZG525" s="370"/>
      <c r="DZH525" s="370"/>
      <c r="DZI525" s="370"/>
      <c r="DZJ525" s="370"/>
      <c r="DZK525" s="370"/>
      <c r="DZL525" s="370"/>
      <c r="DZM525" s="370"/>
      <c r="DZN525" s="370"/>
      <c r="DZO525" s="370"/>
      <c r="DZP525" s="370"/>
      <c r="DZQ525" s="370"/>
      <c r="DZR525" s="370"/>
      <c r="DZS525" s="370"/>
      <c r="DZT525" s="370"/>
      <c r="DZU525" s="370"/>
      <c r="DZV525" s="370"/>
      <c r="DZW525" s="370"/>
      <c r="DZX525" s="370"/>
      <c r="DZY525" s="370"/>
      <c r="DZZ525" s="370"/>
      <c r="EAA525" s="370"/>
      <c r="EAB525" s="370"/>
      <c r="EAC525" s="370"/>
      <c r="EAD525" s="370"/>
      <c r="EAE525" s="370"/>
      <c r="EAF525" s="370"/>
      <c r="EAG525" s="370"/>
      <c r="EAH525" s="370"/>
      <c r="EAI525" s="370"/>
      <c r="EAJ525" s="370"/>
      <c r="EAK525" s="370"/>
      <c r="EAL525" s="370"/>
      <c r="EAM525" s="370"/>
      <c r="EAN525" s="370"/>
      <c r="EAO525" s="370"/>
      <c r="EAP525" s="370"/>
      <c r="EAQ525" s="370"/>
      <c r="EAR525" s="370"/>
      <c r="EAS525" s="370"/>
      <c r="EAT525" s="370"/>
      <c r="EAU525" s="370"/>
      <c r="EAV525" s="370"/>
      <c r="EAW525" s="370"/>
      <c r="EAX525" s="370"/>
      <c r="EAY525" s="370"/>
      <c r="EAZ525" s="370"/>
      <c r="EBA525" s="370"/>
      <c r="EBB525" s="370"/>
      <c r="EBC525" s="370"/>
      <c r="EBD525" s="370"/>
      <c r="EBE525" s="370"/>
      <c r="EBF525" s="370"/>
      <c r="EBG525" s="370"/>
      <c r="EBH525" s="370"/>
      <c r="EBI525" s="370"/>
      <c r="EBJ525" s="370"/>
      <c r="EBK525" s="370"/>
      <c r="EBL525" s="370"/>
      <c r="EBM525" s="370"/>
      <c r="EBN525" s="370"/>
      <c r="EBO525" s="370"/>
      <c r="EBP525" s="370"/>
      <c r="EBQ525" s="370"/>
      <c r="EBR525" s="370"/>
      <c r="EBS525" s="370"/>
      <c r="EBT525" s="370"/>
      <c r="EBU525" s="370"/>
      <c r="EBV525" s="370"/>
      <c r="EBW525" s="370"/>
      <c r="EBX525" s="370"/>
      <c r="EBY525" s="370"/>
      <c r="EBZ525" s="370"/>
      <c r="ECA525" s="370"/>
      <c r="ECB525" s="370"/>
      <c r="ECC525" s="370"/>
      <c r="ECD525" s="370"/>
      <c r="ECE525" s="370"/>
      <c r="ECF525" s="370"/>
      <c r="ECG525" s="370"/>
      <c r="ECH525" s="370"/>
      <c r="ECI525" s="370"/>
      <c r="ECJ525" s="370"/>
      <c r="ECK525" s="370"/>
      <c r="ECL525" s="370"/>
      <c r="ECM525" s="370"/>
      <c r="ECN525" s="370"/>
      <c r="ECO525" s="370"/>
      <c r="ECP525" s="370"/>
      <c r="ECQ525" s="370"/>
      <c r="ECR525" s="370"/>
      <c r="ECS525" s="370"/>
      <c r="ECT525" s="370"/>
      <c r="ECU525" s="370"/>
      <c r="ECV525" s="370"/>
      <c r="ECW525" s="370"/>
      <c r="ECX525" s="370"/>
      <c r="ECY525" s="370"/>
      <c r="ECZ525" s="370"/>
      <c r="EDA525" s="370"/>
      <c r="EDB525" s="370"/>
      <c r="EDC525" s="370"/>
      <c r="EDD525" s="370"/>
      <c r="EDE525" s="370"/>
      <c r="EDF525" s="370"/>
      <c r="EDG525" s="370"/>
      <c r="EDH525" s="370"/>
      <c r="EDI525" s="370"/>
      <c r="EDJ525" s="370"/>
      <c r="EDK525" s="370"/>
      <c r="EDL525" s="370"/>
      <c r="EDM525" s="370"/>
      <c r="EDN525" s="370"/>
      <c r="EDO525" s="370"/>
      <c r="EDP525" s="370"/>
      <c r="EDQ525" s="370"/>
      <c r="EDR525" s="370"/>
      <c r="EDS525" s="370"/>
      <c r="EDT525" s="370"/>
      <c r="EDU525" s="370"/>
      <c r="EDV525" s="370"/>
      <c r="EDW525" s="370"/>
      <c r="EDX525" s="370"/>
      <c r="EDY525" s="370"/>
      <c r="EDZ525" s="370"/>
      <c r="EEA525" s="370"/>
      <c r="EEB525" s="370"/>
      <c r="EEC525" s="370"/>
      <c r="EED525" s="370"/>
      <c r="EEE525" s="370"/>
      <c r="EEF525" s="370"/>
      <c r="EEG525" s="370"/>
      <c r="EEH525" s="370"/>
      <c r="EEI525" s="370"/>
      <c r="EEJ525" s="370"/>
      <c r="EEK525" s="370"/>
      <c r="EEL525" s="370"/>
      <c r="EEM525" s="370"/>
      <c r="EEN525" s="370"/>
      <c r="EEO525" s="370"/>
      <c r="EEP525" s="370"/>
      <c r="EEQ525" s="370"/>
      <c r="EER525" s="370"/>
      <c r="EEW525" s="370"/>
      <c r="EEX525" s="370"/>
      <c r="EEY525" s="370"/>
      <c r="EEZ525" s="370"/>
      <c r="EFA525" s="370"/>
      <c r="EFB525" s="370"/>
      <c r="EFC525" s="370"/>
      <c r="EFD525" s="370"/>
      <c r="EFE525" s="370"/>
      <c r="EFF525" s="370"/>
      <c r="EFG525" s="370"/>
      <c r="EGY525" s="370"/>
      <c r="EGZ525" s="370"/>
      <c r="EHA525" s="370"/>
      <c r="EHB525" s="370"/>
      <c r="EHC525" s="370"/>
      <c r="EHD525" s="370"/>
      <c r="EHE525" s="370"/>
      <c r="EHF525" s="370"/>
      <c r="EHG525" s="370"/>
      <c r="EHH525" s="370"/>
      <c r="EHI525" s="370"/>
      <c r="EHJ525" s="370"/>
      <c r="EHK525" s="370"/>
      <c r="EHL525" s="370"/>
      <c r="EHM525" s="370"/>
      <c r="EHN525" s="370"/>
      <c r="EHO525" s="370"/>
      <c r="EHP525" s="370"/>
      <c r="EHQ525" s="370"/>
      <c r="EHR525" s="370"/>
      <c r="EHS525" s="370"/>
      <c r="EHT525" s="370"/>
      <c r="EHU525" s="370"/>
      <c r="EHV525" s="370"/>
      <c r="EHW525" s="370"/>
      <c r="EHX525" s="370"/>
      <c r="EHY525" s="370"/>
      <c r="EHZ525" s="370"/>
      <c r="EIA525" s="370"/>
      <c r="EIB525" s="370"/>
      <c r="EIC525" s="370"/>
      <c r="EID525" s="370"/>
      <c r="EIE525" s="370"/>
      <c r="EIF525" s="370"/>
      <c r="EIG525" s="370"/>
      <c r="EIH525" s="370"/>
      <c r="EII525" s="370"/>
      <c r="EIJ525" s="370"/>
      <c r="EIK525" s="370"/>
      <c r="EIL525" s="370"/>
      <c r="EIM525" s="370"/>
      <c r="EIN525" s="370"/>
      <c r="EIO525" s="370"/>
      <c r="EIP525" s="370"/>
      <c r="EIQ525" s="370"/>
      <c r="EIR525" s="370"/>
      <c r="EIS525" s="370"/>
      <c r="EIT525" s="370"/>
      <c r="EIU525" s="370"/>
      <c r="EIV525" s="370"/>
      <c r="EIW525" s="370"/>
      <c r="EIX525" s="370"/>
      <c r="EIY525" s="370"/>
      <c r="EIZ525" s="370"/>
      <c r="EJA525" s="370"/>
      <c r="EJB525" s="370"/>
      <c r="EJC525" s="370"/>
      <c r="EJD525" s="370"/>
      <c r="EJE525" s="370"/>
      <c r="EJF525" s="370"/>
      <c r="EJG525" s="370"/>
      <c r="EJH525" s="370"/>
      <c r="EJI525" s="370"/>
      <c r="EJJ525" s="370"/>
      <c r="EJK525" s="370"/>
      <c r="EJL525" s="370"/>
      <c r="EJM525" s="370"/>
      <c r="EJN525" s="370"/>
      <c r="EJO525" s="370"/>
      <c r="EJP525" s="370"/>
      <c r="EJQ525" s="370"/>
      <c r="EJR525" s="370"/>
      <c r="EJS525" s="370"/>
      <c r="EJT525" s="370"/>
      <c r="EJU525" s="370"/>
      <c r="EJV525" s="370"/>
      <c r="EJW525" s="370"/>
      <c r="EJX525" s="370"/>
      <c r="EJY525" s="370"/>
      <c r="EJZ525" s="370"/>
      <c r="EKA525" s="370"/>
      <c r="EKB525" s="370"/>
      <c r="EKC525" s="370"/>
      <c r="EKD525" s="370"/>
      <c r="EKE525" s="370"/>
      <c r="EKF525" s="370"/>
      <c r="EKG525" s="370"/>
      <c r="EKH525" s="370"/>
      <c r="EKI525" s="370"/>
      <c r="EKJ525" s="370"/>
      <c r="EKK525" s="370"/>
      <c r="EKL525" s="370"/>
      <c r="EKM525" s="370"/>
      <c r="EKN525" s="370"/>
      <c r="EKO525" s="370"/>
      <c r="EKP525" s="370"/>
      <c r="EKQ525" s="370"/>
      <c r="EKR525" s="370"/>
      <c r="EKS525" s="370"/>
      <c r="EKT525" s="370"/>
      <c r="EKU525" s="370"/>
      <c r="EKV525" s="370"/>
      <c r="EKW525" s="370"/>
      <c r="EKX525" s="370"/>
      <c r="EKY525" s="370"/>
      <c r="EKZ525" s="370"/>
      <c r="ELA525" s="370"/>
      <c r="ELB525" s="370"/>
      <c r="ELC525" s="370"/>
      <c r="ELD525" s="370"/>
      <c r="ELE525" s="370"/>
      <c r="ELF525" s="370"/>
      <c r="ELG525" s="370"/>
      <c r="ELH525" s="370"/>
      <c r="ELI525" s="370"/>
      <c r="ELJ525" s="370"/>
      <c r="ELK525" s="370"/>
      <c r="ELL525" s="370"/>
      <c r="ELM525" s="370"/>
      <c r="ELN525" s="370"/>
      <c r="ELO525" s="370"/>
      <c r="ELP525" s="370"/>
      <c r="ELQ525" s="370"/>
      <c r="ELR525" s="370"/>
      <c r="ELS525" s="370"/>
      <c r="ELT525" s="370"/>
      <c r="ELU525" s="370"/>
      <c r="ELV525" s="370"/>
      <c r="ELW525" s="370"/>
      <c r="ELX525" s="370"/>
      <c r="ELY525" s="370"/>
      <c r="ELZ525" s="370"/>
      <c r="EMA525" s="370"/>
      <c r="EMB525" s="370"/>
      <c r="EMC525" s="370"/>
      <c r="EMD525" s="370"/>
      <c r="EME525" s="370"/>
      <c r="EMF525" s="370"/>
      <c r="EMG525" s="370"/>
      <c r="EMH525" s="370"/>
      <c r="EMI525" s="370"/>
      <c r="EMJ525" s="370"/>
      <c r="EMK525" s="370"/>
      <c r="EML525" s="370"/>
      <c r="EMM525" s="370"/>
      <c r="EMN525" s="370"/>
      <c r="EMO525" s="370"/>
      <c r="EMP525" s="370"/>
      <c r="EMQ525" s="370"/>
      <c r="EMR525" s="370"/>
      <c r="EMS525" s="370"/>
      <c r="EMT525" s="370"/>
      <c r="EMU525" s="370"/>
      <c r="EMV525" s="370"/>
      <c r="EMW525" s="370"/>
      <c r="EMX525" s="370"/>
      <c r="EMY525" s="370"/>
      <c r="EMZ525" s="370"/>
      <c r="ENA525" s="370"/>
      <c r="ENB525" s="370"/>
      <c r="ENC525" s="370"/>
      <c r="END525" s="370"/>
      <c r="ENE525" s="370"/>
      <c r="ENF525" s="370"/>
      <c r="ENG525" s="370"/>
      <c r="ENH525" s="370"/>
      <c r="ENI525" s="370"/>
      <c r="ENJ525" s="370"/>
      <c r="ENK525" s="370"/>
      <c r="ENL525" s="370"/>
      <c r="ENM525" s="370"/>
      <c r="ENN525" s="370"/>
      <c r="ENO525" s="370"/>
      <c r="ENP525" s="370"/>
      <c r="ENQ525" s="370"/>
      <c r="ENR525" s="370"/>
      <c r="ENS525" s="370"/>
      <c r="ENT525" s="370"/>
      <c r="ENU525" s="370"/>
      <c r="ENV525" s="370"/>
      <c r="ENW525" s="370"/>
      <c r="ENX525" s="370"/>
      <c r="ENY525" s="370"/>
      <c r="ENZ525" s="370"/>
      <c r="EOA525" s="370"/>
      <c r="EOB525" s="370"/>
      <c r="EOC525" s="370"/>
      <c r="EOD525" s="370"/>
      <c r="EOE525" s="370"/>
      <c r="EOF525" s="370"/>
      <c r="EOG525" s="370"/>
      <c r="EOH525" s="370"/>
      <c r="EOI525" s="370"/>
      <c r="EOJ525" s="370"/>
      <c r="EOK525" s="370"/>
      <c r="EOL525" s="370"/>
      <c r="EOM525" s="370"/>
      <c r="EON525" s="370"/>
      <c r="EOS525" s="370"/>
      <c r="EOT525" s="370"/>
      <c r="EOU525" s="370"/>
      <c r="EOV525" s="370"/>
      <c r="EOW525" s="370"/>
      <c r="EOX525" s="370"/>
      <c r="EOY525" s="370"/>
      <c r="EOZ525" s="370"/>
      <c r="EPA525" s="370"/>
      <c r="EPB525" s="370"/>
      <c r="EPC525" s="370"/>
      <c r="EQU525" s="370"/>
      <c r="EQV525" s="370"/>
      <c r="EQW525" s="370"/>
      <c r="EQX525" s="370"/>
      <c r="EQY525" s="370"/>
      <c r="EQZ525" s="370"/>
      <c r="ERA525" s="370"/>
      <c r="ERB525" s="370"/>
      <c r="ERC525" s="370"/>
      <c r="ERD525" s="370"/>
      <c r="ERE525" s="370"/>
      <c r="ERF525" s="370"/>
      <c r="ERG525" s="370"/>
      <c r="ERH525" s="370"/>
      <c r="ERI525" s="370"/>
      <c r="ERJ525" s="370"/>
      <c r="ERK525" s="370"/>
      <c r="ERL525" s="370"/>
      <c r="ERM525" s="370"/>
      <c r="ERN525" s="370"/>
      <c r="ERO525" s="370"/>
      <c r="ERP525" s="370"/>
      <c r="ERQ525" s="370"/>
      <c r="ERR525" s="370"/>
      <c r="ERS525" s="370"/>
      <c r="ERT525" s="370"/>
      <c r="ERU525" s="370"/>
      <c r="ERV525" s="370"/>
      <c r="ERW525" s="370"/>
      <c r="ERX525" s="370"/>
      <c r="ERY525" s="370"/>
      <c r="ERZ525" s="370"/>
      <c r="ESA525" s="370"/>
      <c r="ESB525" s="370"/>
      <c r="ESC525" s="370"/>
      <c r="ESD525" s="370"/>
      <c r="ESE525" s="370"/>
      <c r="ESF525" s="370"/>
      <c r="ESG525" s="370"/>
      <c r="ESH525" s="370"/>
      <c r="ESI525" s="370"/>
      <c r="ESJ525" s="370"/>
      <c r="ESK525" s="370"/>
      <c r="ESL525" s="370"/>
      <c r="ESM525" s="370"/>
      <c r="ESN525" s="370"/>
      <c r="ESO525" s="370"/>
      <c r="ESP525" s="370"/>
      <c r="ESQ525" s="370"/>
      <c r="ESR525" s="370"/>
      <c r="ESS525" s="370"/>
      <c r="EST525" s="370"/>
      <c r="ESU525" s="370"/>
      <c r="ESV525" s="370"/>
      <c r="ESW525" s="370"/>
      <c r="ESX525" s="370"/>
      <c r="ESY525" s="370"/>
      <c r="ESZ525" s="370"/>
      <c r="ETA525" s="370"/>
      <c r="ETB525" s="370"/>
      <c r="ETC525" s="370"/>
      <c r="ETD525" s="370"/>
      <c r="ETE525" s="370"/>
      <c r="ETF525" s="370"/>
      <c r="ETG525" s="370"/>
      <c r="ETH525" s="370"/>
      <c r="ETI525" s="370"/>
      <c r="ETJ525" s="370"/>
      <c r="ETK525" s="370"/>
      <c r="ETL525" s="370"/>
      <c r="ETM525" s="370"/>
      <c r="ETN525" s="370"/>
      <c r="ETO525" s="370"/>
      <c r="ETP525" s="370"/>
      <c r="ETQ525" s="370"/>
      <c r="ETR525" s="370"/>
      <c r="ETS525" s="370"/>
      <c r="ETT525" s="370"/>
      <c r="ETU525" s="370"/>
      <c r="ETV525" s="370"/>
      <c r="ETW525" s="370"/>
      <c r="ETX525" s="370"/>
      <c r="ETY525" s="370"/>
      <c r="ETZ525" s="370"/>
      <c r="EUA525" s="370"/>
      <c r="EUB525" s="370"/>
      <c r="EUC525" s="370"/>
      <c r="EUD525" s="370"/>
      <c r="EUE525" s="370"/>
      <c r="EUF525" s="370"/>
      <c r="EUG525" s="370"/>
      <c r="EUH525" s="370"/>
      <c r="EUI525" s="370"/>
      <c r="EUJ525" s="370"/>
      <c r="EUK525" s="370"/>
      <c r="EUL525" s="370"/>
      <c r="EUM525" s="370"/>
      <c r="EUN525" s="370"/>
      <c r="EUO525" s="370"/>
      <c r="EUP525" s="370"/>
      <c r="EUQ525" s="370"/>
      <c r="EUR525" s="370"/>
      <c r="EUS525" s="370"/>
      <c r="EUT525" s="370"/>
      <c r="EUU525" s="370"/>
      <c r="EUV525" s="370"/>
      <c r="EUW525" s="370"/>
      <c r="EUX525" s="370"/>
      <c r="EUY525" s="370"/>
      <c r="EUZ525" s="370"/>
      <c r="EVA525" s="370"/>
      <c r="EVB525" s="370"/>
      <c r="EVC525" s="370"/>
      <c r="EVD525" s="370"/>
      <c r="EVE525" s="370"/>
      <c r="EVF525" s="370"/>
      <c r="EVG525" s="370"/>
      <c r="EVH525" s="370"/>
      <c r="EVI525" s="370"/>
      <c r="EVJ525" s="370"/>
      <c r="EVK525" s="370"/>
      <c r="EVL525" s="370"/>
      <c r="EVM525" s="370"/>
      <c r="EVN525" s="370"/>
      <c r="EVO525" s="370"/>
      <c r="EVP525" s="370"/>
      <c r="EVQ525" s="370"/>
      <c r="EVR525" s="370"/>
      <c r="EVS525" s="370"/>
      <c r="EVT525" s="370"/>
      <c r="EVU525" s="370"/>
      <c r="EVV525" s="370"/>
      <c r="EVW525" s="370"/>
      <c r="EVX525" s="370"/>
      <c r="EVY525" s="370"/>
      <c r="EVZ525" s="370"/>
      <c r="EWA525" s="370"/>
      <c r="EWB525" s="370"/>
      <c r="EWC525" s="370"/>
      <c r="EWD525" s="370"/>
      <c r="EWE525" s="370"/>
      <c r="EWF525" s="370"/>
      <c r="EWG525" s="370"/>
      <c r="EWH525" s="370"/>
      <c r="EWI525" s="370"/>
      <c r="EWJ525" s="370"/>
      <c r="EWK525" s="370"/>
      <c r="EWL525" s="370"/>
      <c r="EWM525" s="370"/>
      <c r="EWN525" s="370"/>
      <c r="EWO525" s="370"/>
      <c r="EWP525" s="370"/>
      <c r="EWQ525" s="370"/>
      <c r="EWR525" s="370"/>
      <c r="EWS525" s="370"/>
      <c r="EWT525" s="370"/>
      <c r="EWU525" s="370"/>
      <c r="EWV525" s="370"/>
      <c r="EWW525" s="370"/>
      <c r="EWX525" s="370"/>
      <c r="EWY525" s="370"/>
      <c r="EWZ525" s="370"/>
      <c r="EXA525" s="370"/>
      <c r="EXB525" s="370"/>
      <c r="EXC525" s="370"/>
      <c r="EXD525" s="370"/>
      <c r="EXE525" s="370"/>
      <c r="EXF525" s="370"/>
      <c r="EXG525" s="370"/>
      <c r="EXH525" s="370"/>
      <c r="EXI525" s="370"/>
      <c r="EXJ525" s="370"/>
      <c r="EXK525" s="370"/>
      <c r="EXL525" s="370"/>
      <c r="EXM525" s="370"/>
      <c r="EXN525" s="370"/>
      <c r="EXO525" s="370"/>
      <c r="EXP525" s="370"/>
      <c r="EXQ525" s="370"/>
      <c r="EXR525" s="370"/>
      <c r="EXS525" s="370"/>
      <c r="EXT525" s="370"/>
      <c r="EXU525" s="370"/>
      <c r="EXV525" s="370"/>
      <c r="EXW525" s="370"/>
      <c r="EXX525" s="370"/>
      <c r="EXY525" s="370"/>
      <c r="EXZ525" s="370"/>
      <c r="EYA525" s="370"/>
      <c r="EYB525" s="370"/>
      <c r="EYC525" s="370"/>
      <c r="EYD525" s="370"/>
      <c r="EYE525" s="370"/>
      <c r="EYF525" s="370"/>
      <c r="EYG525" s="370"/>
      <c r="EYH525" s="370"/>
      <c r="EYI525" s="370"/>
      <c r="EYJ525" s="370"/>
      <c r="EYO525" s="370"/>
      <c r="EYP525" s="370"/>
      <c r="EYQ525" s="370"/>
      <c r="EYR525" s="370"/>
      <c r="EYS525" s="370"/>
      <c r="EYT525" s="370"/>
      <c r="EYU525" s="370"/>
      <c r="EYV525" s="370"/>
      <c r="EYW525" s="370"/>
      <c r="EYX525" s="370"/>
      <c r="EYY525" s="370"/>
      <c r="FAQ525" s="370"/>
      <c r="FAR525" s="370"/>
      <c r="FAS525" s="370"/>
      <c r="FAT525" s="370"/>
      <c r="FAU525" s="370"/>
      <c r="FAV525" s="370"/>
      <c r="FAW525" s="370"/>
      <c r="FAX525" s="370"/>
      <c r="FAY525" s="370"/>
      <c r="FAZ525" s="370"/>
      <c r="FBA525" s="370"/>
      <c r="FBB525" s="370"/>
      <c r="FBC525" s="370"/>
      <c r="FBD525" s="370"/>
      <c r="FBE525" s="370"/>
      <c r="FBF525" s="370"/>
      <c r="FBG525" s="370"/>
      <c r="FBH525" s="370"/>
      <c r="FBI525" s="370"/>
      <c r="FBJ525" s="370"/>
      <c r="FBK525" s="370"/>
      <c r="FBL525" s="370"/>
      <c r="FBM525" s="370"/>
      <c r="FBN525" s="370"/>
      <c r="FBO525" s="370"/>
      <c r="FBP525" s="370"/>
      <c r="FBQ525" s="370"/>
      <c r="FBR525" s="370"/>
      <c r="FBS525" s="370"/>
      <c r="FBT525" s="370"/>
      <c r="FBU525" s="370"/>
      <c r="FBV525" s="370"/>
      <c r="FBW525" s="370"/>
      <c r="FBX525" s="370"/>
      <c r="FBY525" s="370"/>
      <c r="FBZ525" s="370"/>
      <c r="FCA525" s="370"/>
      <c r="FCB525" s="370"/>
      <c r="FCC525" s="370"/>
      <c r="FCD525" s="370"/>
      <c r="FCE525" s="370"/>
      <c r="FCF525" s="370"/>
      <c r="FCG525" s="370"/>
      <c r="FCH525" s="370"/>
      <c r="FCI525" s="370"/>
      <c r="FCJ525" s="370"/>
      <c r="FCK525" s="370"/>
      <c r="FCL525" s="370"/>
      <c r="FCM525" s="370"/>
      <c r="FCN525" s="370"/>
      <c r="FCO525" s="370"/>
      <c r="FCP525" s="370"/>
      <c r="FCQ525" s="370"/>
      <c r="FCR525" s="370"/>
      <c r="FCS525" s="370"/>
      <c r="FCT525" s="370"/>
      <c r="FCU525" s="370"/>
      <c r="FCV525" s="370"/>
      <c r="FCW525" s="370"/>
      <c r="FCX525" s="370"/>
      <c r="FCY525" s="370"/>
      <c r="FCZ525" s="370"/>
      <c r="FDA525" s="370"/>
      <c r="FDB525" s="370"/>
      <c r="FDC525" s="370"/>
      <c r="FDD525" s="370"/>
      <c r="FDE525" s="370"/>
      <c r="FDF525" s="370"/>
      <c r="FDG525" s="370"/>
      <c r="FDH525" s="370"/>
      <c r="FDI525" s="370"/>
      <c r="FDJ525" s="370"/>
      <c r="FDK525" s="370"/>
      <c r="FDL525" s="370"/>
      <c r="FDM525" s="370"/>
      <c r="FDN525" s="370"/>
      <c r="FDO525" s="370"/>
      <c r="FDP525" s="370"/>
      <c r="FDQ525" s="370"/>
      <c r="FDR525" s="370"/>
      <c r="FDS525" s="370"/>
      <c r="FDT525" s="370"/>
      <c r="FDU525" s="370"/>
      <c r="FDV525" s="370"/>
      <c r="FDW525" s="370"/>
      <c r="FDX525" s="370"/>
      <c r="FDY525" s="370"/>
      <c r="FDZ525" s="370"/>
      <c r="FEA525" s="370"/>
      <c r="FEB525" s="370"/>
      <c r="FEC525" s="370"/>
      <c r="FED525" s="370"/>
      <c r="FEE525" s="370"/>
      <c r="FEF525" s="370"/>
      <c r="FEG525" s="370"/>
      <c r="FEH525" s="370"/>
      <c r="FEI525" s="370"/>
      <c r="FEJ525" s="370"/>
      <c r="FEK525" s="370"/>
      <c r="FEL525" s="370"/>
      <c r="FEM525" s="370"/>
      <c r="FEN525" s="370"/>
      <c r="FEO525" s="370"/>
      <c r="FEP525" s="370"/>
      <c r="FEQ525" s="370"/>
      <c r="FER525" s="370"/>
      <c r="FES525" s="370"/>
      <c r="FET525" s="370"/>
      <c r="FEU525" s="370"/>
      <c r="FEV525" s="370"/>
      <c r="FEW525" s="370"/>
      <c r="FEX525" s="370"/>
      <c r="FEY525" s="370"/>
      <c r="FEZ525" s="370"/>
      <c r="FFA525" s="370"/>
      <c r="FFB525" s="370"/>
      <c r="FFC525" s="370"/>
      <c r="FFD525" s="370"/>
      <c r="FFE525" s="370"/>
      <c r="FFF525" s="370"/>
      <c r="FFG525" s="370"/>
      <c r="FFH525" s="370"/>
      <c r="FFI525" s="370"/>
      <c r="FFJ525" s="370"/>
      <c r="FFK525" s="370"/>
      <c r="FFL525" s="370"/>
      <c r="FFM525" s="370"/>
      <c r="FFN525" s="370"/>
      <c r="FFO525" s="370"/>
      <c r="FFP525" s="370"/>
      <c r="FFQ525" s="370"/>
      <c r="FFR525" s="370"/>
      <c r="FFS525" s="370"/>
      <c r="FFT525" s="370"/>
      <c r="FFU525" s="370"/>
      <c r="FFV525" s="370"/>
      <c r="FFW525" s="370"/>
      <c r="FFX525" s="370"/>
      <c r="FFY525" s="370"/>
      <c r="FFZ525" s="370"/>
      <c r="FGA525" s="370"/>
      <c r="FGB525" s="370"/>
      <c r="FGC525" s="370"/>
      <c r="FGD525" s="370"/>
      <c r="FGE525" s="370"/>
      <c r="FGF525" s="370"/>
      <c r="FGG525" s="370"/>
      <c r="FGH525" s="370"/>
      <c r="FGI525" s="370"/>
      <c r="FGJ525" s="370"/>
      <c r="FGK525" s="370"/>
      <c r="FGL525" s="370"/>
      <c r="FGM525" s="370"/>
      <c r="FGN525" s="370"/>
      <c r="FGO525" s="370"/>
      <c r="FGP525" s="370"/>
      <c r="FGQ525" s="370"/>
      <c r="FGR525" s="370"/>
      <c r="FGS525" s="370"/>
      <c r="FGT525" s="370"/>
      <c r="FGU525" s="370"/>
      <c r="FGV525" s="370"/>
      <c r="FGW525" s="370"/>
      <c r="FGX525" s="370"/>
      <c r="FGY525" s="370"/>
      <c r="FGZ525" s="370"/>
      <c r="FHA525" s="370"/>
      <c r="FHB525" s="370"/>
      <c r="FHC525" s="370"/>
      <c r="FHD525" s="370"/>
      <c r="FHE525" s="370"/>
      <c r="FHF525" s="370"/>
      <c r="FHG525" s="370"/>
      <c r="FHH525" s="370"/>
      <c r="FHI525" s="370"/>
      <c r="FHJ525" s="370"/>
      <c r="FHK525" s="370"/>
      <c r="FHL525" s="370"/>
      <c r="FHM525" s="370"/>
      <c r="FHN525" s="370"/>
      <c r="FHO525" s="370"/>
      <c r="FHP525" s="370"/>
      <c r="FHQ525" s="370"/>
      <c r="FHR525" s="370"/>
      <c r="FHS525" s="370"/>
      <c r="FHT525" s="370"/>
      <c r="FHU525" s="370"/>
      <c r="FHV525" s="370"/>
      <c r="FHW525" s="370"/>
      <c r="FHX525" s="370"/>
      <c r="FHY525" s="370"/>
      <c r="FHZ525" s="370"/>
      <c r="FIA525" s="370"/>
      <c r="FIB525" s="370"/>
      <c r="FIC525" s="370"/>
      <c r="FID525" s="370"/>
      <c r="FIE525" s="370"/>
      <c r="FIF525" s="370"/>
      <c r="FIK525" s="370"/>
      <c r="FIL525" s="370"/>
      <c r="FIM525" s="370"/>
      <c r="FIN525" s="370"/>
      <c r="FIO525" s="370"/>
      <c r="FIP525" s="370"/>
      <c r="FIQ525" s="370"/>
      <c r="FIR525" s="370"/>
      <c r="FIS525" s="370"/>
      <c r="FIT525" s="370"/>
      <c r="FIU525" s="370"/>
      <c r="FKM525" s="370"/>
      <c r="FKN525" s="370"/>
      <c r="FKO525" s="370"/>
      <c r="FKP525" s="370"/>
      <c r="FKQ525" s="370"/>
      <c r="FKR525" s="370"/>
      <c r="FKS525" s="370"/>
      <c r="FKT525" s="370"/>
      <c r="FKU525" s="370"/>
      <c r="FKV525" s="370"/>
      <c r="FKW525" s="370"/>
      <c r="FKX525" s="370"/>
      <c r="FKY525" s="370"/>
      <c r="FKZ525" s="370"/>
      <c r="FLA525" s="370"/>
      <c r="FLB525" s="370"/>
      <c r="FLC525" s="370"/>
      <c r="FLD525" s="370"/>
      <c r="FLE525" s="370"/>
      <c r="FLF525" s="370"/>
      <c r="FLG525" s="370"/>
      <c r="FLH525" s="370"/>
      <c r="FLI525" s="370"/>
      <c r="FLJ525" s="370"/>
      <c r="FLK525" s="370"/>
      <c r="FLL525" s="370"/>
      <c r="FLM525" s="370"/>
      <c r="FLN525" s="370"/>
      <c r="FLO525" s="370"/>
      <c r="FLP525" s="370"/>
      <c r="FLQ525" s="370"/>
      <c r="FLR525" s="370"/>
      <c r="FLS525" s="370"/>
      <c r="FLT525" s="370"/>
      <c r="FLU525" s="370"/>
      <c r="FLV525" s="370"/>
      <c r="FLW525" s="370"/>
      <c r="FLX525" s="370"/>
      <c r="FLY525" s="370"/>
      <c r="FLZ525" s="370"/>
      <c r="FMA525" s="370"/>
      <c r="FMB525" s="370"/>
      <c r="FMC525" s="370"/>
      <c r="FMD525" s="370"/>
      <c r="FME525" s="370"/>
      <c r="FMF525" s="370"/>
      <c r="FMG525" s="370"/>
      <c r="FMH525" s="370"/>
      <c r="FMI525" s="370"/>
      <c r="FMJ525" s="370"/>
      <c r="FMK525" s="370"/>
      <c r="FML525" s="370"/>
      <c r="FMM525" s="370"/>
      <c r="FMN525" s="370"/>
      <c r="FMO525" s="370"/>
      <c r="FMP525" s="370"/>
      <c r="FMQ525" s="370"/>
      <c r="FMR525" s="370"/>
      <c r="FMS525" s="370"/>
      <c r="FMT525" s="370"/>
      <c r="FMU525" s="370"/>
      <c r="FMV525" s="370"/>
      <c r="FMW525" s="370"/>
      <c r="FMX525" s="370"/>
      <c r="FMY525" s="370"/>
      <c r="FMZ525" s="370"/>
      <c r="FNA525" s="370"/>
      <c r="FNB525" s="370"/>
      <c r="FNC525" s="370"/>
      <c r="FND525" s="370"/>
      <c r="FNE525" s="370"/>
      <c r="FNF525" s="370"/>
      <c r="FNG525" s="370"/>
      <c r="FNH525" s="370"/>
      <c r="FNI525" s="370"/>
      <c r="FNJ525" s="370"/>
      <c r="FNK525" s="370"/>
      <c r="FNL525" s="370"/>
      <c r="FNM525" s="370"/>
      <c r="FNN525" s="370"/>
      <c r="FNO525" s="370"/>
      <c r="FNP525" s="370"/>
      <c r="FNQ525" s="370"/>
      <c r="FNR525" s="370"/>
      <c r="FNS525" s="370"/>
      <c r="FNT525" s="370"/>
      <c r="FNU525" s="370"/>
      <c r="FNV525" s="370"/>
      <c r="FNW525" s="370"/>
      <c r="FNX525" s="370"/>
      <c r="FNY525" s="370"/>
      <c r="FNZ525" s="370"/>
      <c r="FOA525" s="370"/>
      <c r="FOB525" s="370"/>
      <c r="FOC525" s="370"/>
      <c r="FOD525" s="370"/>
      <c r="FOE525" s="370"/>
      <c r="FOF525" s="370"/>
      <c r="FOG525" s="370"/>
      <c r="FOH525" s="370"/>
      <c r="FOI525" s="370"/>
      <c r="FOJ525" s="370"/>
      <c r="FOK525" s="370"/>
      <c r="FOL525" s="370"/>
      <c r="FOM525" s="370"/>
      <c r="FON525" s="370"/>
      <c r="FOO525" s="370"/>
      <c r="FOP525" s="370"/>
      <c r="FOQ525" s="370"/>
      <c r="FOR525" s="370"/>
      <c r="FOS525" s="370"/>
      <c r="FOT525" s="370"/>
      <c r="FOU525" s="370"/>
      <c r="FOV525" s="370"/>
      <c r="FOW525" s="370"/>
      <c r="FOX525" s="370"/>
      <c r="FOY525" s="370"/>
      <c r="FOZ525" s="370"/>
      <c r="FPA525" s="370"/>
      <c r="FPB525" s="370"/>
      <c r="FPC525" s="370"/>
      <c r="FPD525" s="370"/>
      <c r="FPE525" s="370"/>
      <c r="FPF525" s="370"/>
      <c r="FPG525" s="370"/>
      <c r="FPH525" s="370"/>
      <c r="FPI525" s="370"/>
      <c r="FPJ525" s="370"/>
      <c r="FPK525" s="370"/>
      <c r="FPL525" s="370"/>
      <c r="FPM525" s="370"/>
      <c r="FPN525" s="370"/>
      <c r="FPO525" s="370"/>
      <c r="FPP525" s="370"/>
      <c r="FPQ525" s="370"/>
      <c r="FPR525" s="370"/>
      <c r="FPS525" s="370"/>
      <c r="FPT525" s="370"/>
      <c r="FPU525" s="370"/>
      <c r="FPV525" s="370"/>
      <c r="FPW525" s="370"/>
      <c r="FPX525" s="370"/>
      <c r="FPY525" s="370"/>
      <c r="FPZ525" s="370"/>
      <c r="FQA525" s="370"/>
      <c r="FQB525" s="370"/>
      <c r="FQC525" s="370"/>
      <c r="FQD525" s="370"/>
      <c r="FQE525" s="370"/>
      <c r="FQF525" s="370"/>
      <c r="FQG525" s="370"/>
      <c r="FQH525" s="370"/>
      <c r="FQI525" s="370"/>
      <c r="FQJ525" s="370"/>
      <c r="FQK525" s="370"/>
      <c r="FQL525" s="370"/>
      <c r="FQM525" s="370"/>
      <c r="FQN525" s="370"/>
      <c r="FQO525" s="370"/>
      <c r="FQP525" s="370"/>
      <c r="FQQ525" s="370"/>
      <c r="FQR525" s="370"/>
      <c r="FQS525" s="370"/>
      <c r="FQT525" s="370"/>
      <c r="FQU525" s="370"/>
      <c r="FQV525" s="370"/>
      <c r="FQW525" s="370"/>
      <c r="FQX525" s="370"/>
      <c r="FQY525" s="370"/>
      <c r="FQZ525" s="370"/>
      <c r="FRA525" s="370"/>
      <c r="FRB525" s="370"/>
      <c r="FRC525" s="370"/>
      <c r="FRD525" s="370"/>
      <c r="FRE525" s="370"/>
      <c r="FRF525" s="370"/>
      <c r="FRG525" s="370"/>
      <c r="FRH525" s="370"/>
      <c r="FRI525" s="370"/>
      <c r="FRJ525" s="370"/>
      <c r="FRK525" s="370"/>
      <c r="FRL525" s="370"/>
      <c r="FRM525" s="370"/>
      <c r="FRN525" s="370"/>
      <c r="FRO525" s="370"/>
      <c r="FRP525" s="370"/>
      <c r="FRQ525" s="370"/>
      <c r="FRR525" s="370"/>
      <c r="FRS525" s="370"/>
      <c r="FRT525" s="370"/>
      <c r="FRU525" s="370"/>
      <c r="FRV525" s="370"/>
      <c r="FRW525" s="370"/>
      <c r="FRX525" s="370"/>
      <c r="FRY525" s="370"/>
      <c r="FRZ525" s="370"/>
      <c r="FSA525" s="370"/>
      <c r="FSB525" s="370"/>
      <c r="FSG525" s="370"/>
      <c r="FSH525" s="370"/>
      <c r="FSI525" s="370"/>
      <c r="FSJ525" s="370"/>
      <c r="FSK525" s="370"/>
      <c r="FSL525" s="370"/>
      <c r="FSM525" s="370"/>
      <c r="FSN525" s="370"/>
      <c r="FSO525" s="370"/>
      <c r="FSP525" s="370"/>
      <c r="FSQ525" s="370"/>
      <c r="FUI525" s="370"/>
      <c r="FUJ525" s="370"/>
      <c r="FUK525" s="370"/>
      <c r="FUL525" s="370"/>
      <c r="FUM525" s="370"/>
      <c r="FUN525" s="370"/>
      <c r="FUO525" s="370"/>
      <c r="FUP525" s="370"/>
      <c r="FUQ525" s="370"/>
      <c r="FUR525" s="370"/>
      <c r="FUS525" s="370"/>
      <c r="FUT525" s="370"/>
      <c r="FUU525" s="370"/>
      <c r="FUV525" s="370"/>
      <c r="FUW525" s="370"/>
      <c r="FUX525" s="370"/>
      <c r="FUY525" s="370"/>
      <c r="FUZ525" s="370"/>
      <c r="FVA525" s="370"/>
      <c r="FVB525" s="370"/>
      <c r="FVC525" s="370"/>
      <c r="FVD525" s="370"/>
      <c r="FVE525" s="370"/>
      <c r="FVF525" s="370"/>
      <c r="FVG525" s="370"/>
      <c r="FVH525" s="370"/>
      <c r="FVI525" s="370"/>
      <c r="FVJ525" s="370"/>
      <c r="FVK525" s="370"/>
      <c r="FVL525" s="370"/>
      <c r="FVM525" s="370"/>
      <c r="FVN525" s="370"/>
      <c r="FVO525" s="370"/>
      <c r="FVP525" s="370"/>
      <c r="FVQ525" s="370"/>
      <c r="FVR525" s="370"/>
      <c r="FVS525" s="370"/>
      <c r="FVT525" s="370"/>
      <c r="FVU525" s="370"/>
      <c r="FVV525" s="370"/>
      <c r="FVW525" s="370"/>
      <c r="FVX525" s="370"/>
      <c r="FVY525" s="370"/>
      <c r="FVZ525" s="370"/>
      <c r="FWA525" s="370"/>
      <c r="FWB525" s="370"/>
      <c r="FWC525" s="370"/>
      <c r="FWD525" s="370"/>
      <c r="FWE525" s="370"/>
      <c r="FWF525" s="370"/>
      <c r="FWG525" s="370"/>
      <c r="FWH525" s="370"/>
      <c r="FWI525" s="370"/>
      <c r="FWJ525" s="370"/>
      <c r="FWK525" s="370"/>
      <c r="FWL525" s="370"/>
      <c r="FWM525" s="370"/>
      <c r="FWN525" s="370"/>
      <c r="FWO525" s="370"/>
      <c r="FWP525" s="370"/>
      <c r="FWQ525" s="370"/>
      <c r="FWR525" s="370"/>
      <c r="FWS525" s="370"/>
      <c r="FWT525" s="370"/>
      <c r="FWU525" s="370"/>
      <c r="FWV525" s="370"/>
      <c r="FWW525" s="370"/>
      <c r="FWX525" s="370"/>
      <c r="FWY525" s="370"/>
      <c r="FWZ525" s="370"/>
      <c r="FXA525" s="370"/>
      <c r="FXB525" s="370"/>
      <c r="FXC525" s="370"/>
      <c r="FXD525" s="370"/>
      <c r="FXE525" s="370"/>
      <c r="FXF525" s="370"/>
      <c r="FXG525" s="370"/>
      <c r="FXH525" s="370"/>
      <c r="FXI525" s="370"/>
      <c r="FXJ525" s="370"/>
      <c r="FXK525" s="370"/>
      <c r="FXL525" s="370"/>
      <c r="FXM525" s="370"/>
      <c r="FXN525" s="370"/>
      <c r="FXO525" s="370"/>
      <c r="FXP525" s="370"/>
      <c r="FXQ525" s="370"/>
      <c r="FXR525" s="370"/>
      <c r="FXS525" s="370"/>
      <c r="FXT525" s="370"/>
      <c r="FXU525" s="370"/>
      <c r="FXV525" s="370"/>
      <c r="FXW525" s="370"/>
      <c r="FXX525" s="370"/>
      <c r="FXY525" s="370"/>
      <c r="FXZ525" s="370"/>
      <c r="FYA525" s="370"/>
      <c r="FYB525" s="370"/>
      <c r="FYC525" s="370"/>
      <c r="FYD525" s="370"/>
      <c r="FYE525" s="370"/>
      <c r="FYF525" s="370"/>
      <c r="FYG525" s="370"/>
      <c r="FYH525" s="370"/>
      <c r="FYI525" s="370"/>
      <c r="FYJ525" s="370"/>
      <c r="FYK525" s="370"/>
      <c r="FYL525" s="370"/>
      <c r="FYM525" s="370"/>
      <c r="FYN525" s="370"/>
      <c r="FYO525" s="370"/>
      <c r="FYP525" s="370"/>
      <c r="FYQ525" s="370"/>
      <c r="FYR525" s="370"/>
      <c r="FYS525" s="370"/>
      <c r="FYT525" s="370"/>
      <c r="FYU525" s="370"/>
      <c r="FYV525" s="370"/>
      <c r="FYW525" s="370"/>
      <c r="FYX525" s="370"/>
      <c r="FYY525" s="370"/>
      <c r="FYZ525" s="370"/>
      <c r="FZA525" s="370"/>
      <c r="FZB525" s="370"/>
      <c r="FZC525" s="370"/>
      <c r="FZD525" s="370"/>
      <c r="FZE525" s="370"/>
      <c r="FZF525" s="370"/>
      <c r="FZG525" s="370"/>
      <c r="FZH525" s="370"/>
      <c r="FZI525" s="370"/>
      <c r="FZJ525" s="370"/>
      <c r="FZK525" s="370"/>
      <c r="FZL525" s="370"/>
      <c r="FZM525" s="370"/>
      <c r="FZN525" s="370"/>
      <c r="FZO525" s="370"/>
      <c r="FZP525" s="370"/>
      <c r="FZQ525" s="370"/>
      <c r="FZR525" s="370"/>
      <c r="FZS525" s="370"/>
      <c r="FZT525" s="370"/>
      <c r="FZU525" s="370"/>
      <c r="FZV525" s="370"/>
      <c r="FZW525" s="370"/>
      <c r="FZX525" s="370"/>
      <c r="FZY525" s="370"/>
      <c r="FZZ525" s="370"/>
      <c r="GAA525" s="370"/>
      <c r="GAB525" s="370"/>
      <c r="GAC525" s="370"/>
      <c r="GAD525" s="370"/>
      <c r="GAE525" s="370"/>
      <c r="GAF525" s="370"/>
      <c r="GAG525" s="370"/>
      <c r="GAH525" s="370"/>
      <c r="GAI525" s="370"/>
      <c r="GAJ525" s="370"/>
      <c r="GAK525" s="370"/>
      <c r="GAL525" s="370"/>
      <c r="GAM525" s="370"/>
      <c r="GAN525" s="370"/>
      <c r="GAO525" s="370"/>
      <c r="GAP525" s="370"/>
      <c r="GAQ525" s="370"/>
      <c r="GAR525" s="370"/>
      <c r="GAS525" s="370"/>
      <c r="GAT525" s="370"/>
      <c r="GAU525" s="370"/>
      <c r="GAV525" s="370"/>
      <c r="GAW525" s="370"/>
      <c r="GAX525" s="370"/>
      <c r="GAY525" s="370"/>
      <c r="GAZ525" s="370"/>
      <c r="GBA525" s="370"/>
      <c r="GBB525" s="370"/>
      <c r="GBC525" s="370"/>
      <c r="GBD525" s="370"/>
      <c r="GBE525" s="370"/>
      <c r="GBF525" s="370"/>
      <c r="GBG525" s="370"/>
      <c r="GBH525" s="370"/>
      <c r="GBI525" s="370"/>
      <c r="GBJ525" s="370"/>
      <c r="GBK525" s="370"/>
      <c r="GBL525" s="370"/>
      <c r="GBM525" s="370"/>
      <c r="GBN525" s="370"/>
      <c r="GBO525" s="370"/>
      <c r="GBP525" s="370"/>
      <c r="GBQ525" s="370"/>
      <c r="GBR525" s="370"/>
      <c r="GBS525" s="370"/>
      <c r="GBT525" s="370"/>
      <c r="GBU525" s="370"/>
      <c r="GBV525" s="370"/>
      <c r="GBW525" s="370"/>
      <c r="GBX525" s="370"/>
      <c r="GCC525" s="370"/>
      <c r="GCD525" s="370"/>
      <c r="GCE525" s="370"/>
      <c r="GCF525" s="370"/>
      <c r="GCG525" s="370"/>
      <c r="GCH525" s="370"/>
      <c r="GCI525" s="370"/>
      <c r="GCJ525" s="370"/>
      <c r="GCK525" s="370"/>
      <c r="GCL525" s="370"/>
      <c r="GCM525" s="370"/>
      <c r="GEE525" s="370"/>
      <c r="GEF525" s="370"/>
      <c r="GEG525" s="370"/>
      <c r="GEH525" s="370"/>
      <c r="GEI525" s="370"/>
      <c r="GEJ525" s="370"/>
      <c r="GEK525" s="370"/>
      <c r="GEL525" s="370"/>
      <c r="GEM525" s="370"/>
      <c r="GEN525" s="370"/>
      <c r="GEO525" s="370"/>
      <c r="GEP525" s="370"/>
      <c r="GEQ525" s="370"/>
      <c r="GER525" s="370"/>
      <c r="GES525" s="370"/>
      <c r="GET525" s="370"/>
      <c r="GEU525" s="370"/>
      <c r="GEV525" s="370"/>
      <c r="GEW525" s="370"/>
      <c r="GEX525" s="370"/>
      <c r="GEY525" s="370"/>
      <c r="GEZ525" s="370"/>
      <c r="GFA525" s="370"/>
      <c r="GFB525" s="370"/>
      <c r="GFC525" s="370"/>
      <c r="GFD525" s="370"/>
      <c r="GFE525" s="370"/>
      <c r="GFF525" s="370"/>
      <c r="GFG525" s="370"/>
      <c r="GFH525" s="370"/>
      <c r="GFI525" s="370"/>
      <c r="GFJ525" s="370"/>
      <c r="GFK525" s="370"/>
      <c r="GFL525" s="370"/>
      <c r="GFM525" s="370"/>
      <c r="GFN525" s="370"/>
      <c r="GFO525" s="370"/>
      <c r="GFP525" s="370"/>
      <c r="GFQ525" s="370"/>
      <c r="GFR525" s="370"/>
      <c r="GFS525" s="370"/>
      <c r="GFT525" s="370"/>
      <c r="GFU525" s="370"/>
      <c r="GFV525" s="370"/>
      <c r="GFW525" s="370"/>
      <c r="GFX525" s="370"/>
      <c r="GFY525" s="370"/>
      <c r="GFZ525" s="370"/>
      <c r="GGA525" s="370"/>
      <c r="GGB525" s="370"/>
      <c r="GGC525" s="370"/>
      <c r="GGD525" s="370"/>
      <c r="GGE525" s="370"/>
      <c r="GGF525" s="370"/>
      <c r="GGG525" s="370"/>
      <c r="GGH525" s="370"/>
      <c r="GGI525" s="370"/>
      <c r="GGJ525" s="370"/>
      <c r="GGK525" s="370"/>
      <c r="GGL525" s="370"/>
      <c r="GGM525" s="370"/>
      <c r="GGN525" s="370"/>
      <c r="GGO525" s="370"/>
      <c r="GGP525" s="370"/>
      <c r="GGQ525" s="370"/>
      <c r="GGR525" s="370"/>
      <c r="GGS525" s="370"/>
      <c r="GGT525" s="370"/>
      <c r="GGU525" s="370"/>
      <c r="GGV525" s="370"/>
      <c r="GGW525" s="370"/>
      <c r="GGX525" s="370"/>
      <c r="GGY525" s="370"/>
      <c r="GGZ525" s="370"/>
      <c r="GHA525" s="370"/>
      <c r="GHB525" s="370"/>
      <c r="GHC525" s="370"/>
      <c r="GHD525" s="370"/>
      <c r="GHE525" s="370"/>
      <c r="GHF525" s="370"/>
      <c r="GHG525" s="370"/>
      <c r="GHH525" s="370"/>
      <c r="GHI525" s="370"/>
      <c r="GHJ525" s="370"/>
      <c r="GHK525" s="370"/>
      <c r="GHL525" s="370"/>
      <c r="GHM525" s="370"/>
      <c r="GHN525" s="370"/>
      <c r="GHO525" s="370"/>
      <c r="GHP525" s="370"/>
      <c r="GHQ525" s="370"/>
      <c r="GHR525" s="370"/>
      <c r="GHS525" s="370"/>
      <c r="GHT525" s="370"/>
      <c r="GHU525" s="370"/>
      <c r="GHV525" s="370"/>
      <c r="GHW525" s="370"/>
      <c r="GHX525" s="370"/>
      <c r="GHY525" s="370"/>
      <c r="GHZ525" s="370"/>
      <c r="GIA525" s="370"/>
      <c r="GIB525" s="370"/>
      <c r="GIC525" s="370"/>
      <c r="GID525" s="370"/>
      <c r="GIE525" s="370"/>
      <c r="GIF525" s="370"/>
      <c r="GIG525" s="370"/>
      <c r="GIH525" s="370"/>
      <c r="GII525" s="370"/>
      <c r="GIJ525" s="370"/>
      <c r="GIK525" s="370"/>
      <c r="GIL525" s="370"/>
      <c r="GIM525" s="370"/>
      <c r="GIN525" s="370"/>
      <c r="GIO525" s="370"/>
      <c r="GIP525" s="370"/>
      <c r="GIQ525" s="370"/>
      <c r="GIR525" s="370"/>
      <c r="GIS525" s="370"/>
      <c r="GIT525" s="370"/>
      <c r="GIU525" s="370"/>
      <c r="GIV525" s="370"/>
      <c r="GIW525" s="370"/>
      <c r="GIX525" s="370"/>
      <c r="GIY525" s="370"/>
      <c r="GIZ525" s="370"/>
      <c r="GJA525" s="370"/>
      <c r="GJB525" s="370"/>
      <c r="GJC525" s="370"/>
      <c r="GJD525" s="370"/>
      <c r="GJE525" s="370"/>
      <c r="GJF525" s="370"/>
      <c r="GJG525" s="370"/>
      <c r="GJH525" s="370"/>
      <c r="GJI525" s="370"/>
      <c r="GJJ525" s="370"/>
      <c r="GJK525" s="370"/>
      <c r="GJL525" s="370"/>
      <c r="GJM525" s="370"/>
      <c r="GJN525" s="370"/>
      <c r="GJO525" s="370"/>
      <c r="GJP525" s="370"/>
      <c r="GJQ525" s="370"/>
      <c r="GJR525" s="370"/>
      <c r="GJS525" s="370"/>
      <c r="GJT525" s="370"/>
      <c r="GJU525" s="370"/>
      <c r="GJV525" s="370"/>
      <c r="GJW525" s="370"/>
      <c r="GJX525" s="370"/>
      <c r="GJY525" s="370"/>
      <c r="GJZ525" s="370"/>
      <c r="GKA525" s="370"/>
      <c r="GKB525" s="370"/>
      <c r="GKC525" s="370"/>
      <c r="GKD525" s="370"/>
      <c r="GKE525" s="370"/>
      <c r="GKF525" s="370"/>
      <c r="GKG525" s="370"/>
      <c r="GKH525" s="370"/>
      <c r="GKI525" s="370"/>
      <c r="GKJ525" s="370"/>
      <c r="GKK525" s="370"/>
      <c r="GKL525" s="370"/>
      <c r="GKM525" s="370"/>
      <c r="GKN525" s="370"/>
      <c r="GKO525" s="370"/>
      <c r="GKP525" s="370"/>
      <c r="GKQ525" s="370"/>
      <c r="GKR525" s="370"/>
      <c r="GKS525" s="370"/>
      <c r="GKT525" s="370"/>
      <c r="GKU525" s="370"/>
      <c r="GKV525" s="370"/>
      <c r="GKW525" s="370"/>
      <c r="GKX525" s="370"/>
      <c r="GKY525" s="370"/>
      <c r="GKZ525" s="370"/>
      <c r="GLA525" s="370"/>
      <c r="GLB525" s="370"/>
      <c r="GLC525" s="370"/>
      <c r="GLD525" s="370"/>
      <c r="GLE525" s="370"/>
      <c r="GLF525" s="370"/>
      <c r="GLG525" s="370"/>
      <c r="GLH525" s="370"/>
      <c r="GLI525" s="370"/>
      <c r="GLJ525" s="370"/>
      <c r="GLK525" s="370"/>
      <c r="GLL525" s="370"/>
      <c r="GLM525" s="370"/>
      <c r="GLN525" s="370"/>
      <c r="GLO525" s="370"/>
      <c r="GLP525" s="370"/>
      <c r="GLQ525" s="370"/>
      <c r="GLR525" s="370"/>
      <c r="GLS525" s="370"/>
      <c r="GLT525" s="370"/>
      <c r="GLY525" s="370"/>
      <c r="GLZ525" s="370"/>
      <c r="GMA525" s="370"/>
      <c r="GMB525" s="370"/>
      <c r="GMC525" s="370"/>
      <c r="GMD525" s="370"/>
      <c r="GME525" s="370"/>
      <c r="GMF525" s="370"/>
      <c r="GMG525" s="370"/>
      <c r="GMH525" s="370"/>
      <c r="GMI525" s="370"/>
      <c r="GOA525" s="370"/>
      <c r="GOB525" s="370"/>
      <c r="GOC525" s="370"/>
      <c r="GOD525" s="370"/>
      <c r="GOE525" s="370"/>
      <c r="GOF525" s="370"/>
      <c r="GOG525" s="370"/>
      <c r="GOH525" s="370"/>
      <c r="GOI525" s="370"/>
      <c r="GOJ525" s="370"/>
      <c r="GOK525" s="370"/>
      <c r="GOL525" s="370"/>
      <c r="GOM525" s="370"/>
      <c r="GON525" s="370"/>
      <c r="GOO525" s="370"/>
      <c r="GOP525" s="370"/>
      <c r="GOQ525" s="370"/>
      <c r="GOR525" s="370"/>
      <c r="GOS525" s="370"/>
      <c r="GOT525" s="370"/>
      <c r="GOU525" s="370"/>
      <c r="GOV525" s="370"/>
      <c r="GOW525" s="370"/>
      <c r="GOX525" s="370"/>
      <c r="GOY525" s="370"/>
      <c r="GOZ525" s="370"/>
      <c r="GPA525" s="370"/>
      <c r="GPB525" s="370"/>
      <c r="GPC525" s="370"/>
      <c r="GPD525" s="370"/>
      <c r="GPE525" s="370"/>
      <c r="GPF525" s="370"/>
      <c r="GPG525" s="370"/>
      <c r="GPH525" s="370"/>
      <c r="GPI525" s="370"/>
      <c r="GPJ525" s="370"/>
      <c r="GPK525" s="370"/>
      <c r="GPL525" s="370"/>
      <c r="GPM525" s="370"/>
      <c r="GPN525" s="370"/>
      <c r="GPO525" s="370"/>
      <c r="GPP525" s="370"/>
      <c r="GPQ525" s="370"/>
      <c r="GPR525" s="370"/>
      <c r="GPS525" s="370"/>
      <c r="GPT525" s="370"/>
      <c r="GPU525" s="370"/>
      <c r="GPV525" s="370"/>
      <c r="GPW525" s="370"/>
      <c r="GPX525" s="370"/>
      <c r="GPY525" s="370"/>
      <c r="GPZ525" s="370"/>
      <c r="GQA525" s="370"/>
      <c r="GQB525" s="370"/>
      <c r="GQC525" s="370"/>
      <c r="GQD525" s="370"/>
      <c r="GQE525" s="370"/>
      <c r="GQF525" s="370"/>
      <c r="GQG525" s="370"/>
      <c r="GQH525" s="370"/>
      <c r="GQI525" s="370"/>
      <c r="GQJ525" s="370"/>
      <c r="GQK525" s="370"/>
      <c r="GQL525" s="370"/>
      <c r="GQM525" s="370"/>
      <c r="GQN525" s="370"/>
      <c r="GQO525" s="370"/>
      <c r="GQP525" s="370"/>
      <c r="GQQ525" s="370"/>
      <c r="GQR525" s="370"/>
      <c r="GQS525" s="370"/>
      <c r="GQT525" s="370"/>
      <c r="GQU525" s="370"/>
      <c r="GQV525" s="370"/>
      <c r="GQW525" s="370"/>
      <c r="GQX525" s="370"/>
      <c r="GQY525" s="370"/>
      <c r="GQZ525" s="370"/>
      <c r="GRA525" s="370"/>
      <c r="GRB525" s="370"/>
      <c r="GRC525" s="370"/>
      <c r="GRD525" s="370"/>
      <c r="GRE525" s="370"/>
      <c r="GRF525" s="370"/>
      <c r="GRG525" s="370"/>
      <c r="GRH525" s="370"/>
      <c r="GRI525" s="370"/>
      <c r="GRJ525" s="370"/>
      <c r="GRK525" s="370"/>
      <c r="GRL525" s="370"/>
      <c r="GRM525" s="370"/>
      <c r="GRN525" s="370"/>
      <c r="GRO525" s="370"/>
      <c r="GRP525" s="370"/>
      <c r="GRQ525" s="370"/>
      <c r="GRR525" s="370"/>
      <c r="GRS525" s="370"/>
      <c r="GRT525" s="370"/>
      <c r="GRU525" s="370"/>
      <c r="GRV525" s="370"/>
      <c r="GRW525" s="370"/>
      <c r="GRX525" s="370"/>
      <c r="GRY525" s="370"/>
      <c r="GRZ525" s="370"/>
      <c r="GSA525" s="370"/>
      <c r="GSB525" s="370"/>
      <c r="GSC525" s="370"/>
      <c r="GSD525" s="370"/>
      <c r="GSE525" s="370"/>
      <c r="GSF525" s="370"/>
      <c r="GSG525" s="370"/>
      <c r="GSH525" s="370"/>
      <c r="GSI525" s="370"/>
      <c r="GSJ525" s="370"/>
      <c r="GSK525" s="370"/>
      <c r="GSL525" s="370"/>
      <c r="GSM525" s="370"/>
      <c r="GSN525" s="370"/>
      <c r="GSO525" s="370"/>
      <c r="GSP525" s="370"/>
      <c r="GSQ525" s="370"/>
      <c r="GSR525" s="370"/>
      <c r="GSS525" s="370"/>
      <c r="GST525" s="370"/>
      <c r="GSU525" s="370"/>
      <c r="GSV525" s="370"/>
      <c r="GSW525" s="370"/>
      <c r="GSX525" s="370"/>
      <c r="GSY525" s="370"/>
      <c r="GSZ525" s="370"/>
      <c r="GTA525" s="370"/>
      <c r="GTB525" s="370"/>
      <c r="GTC525" s="370"/>
      <c r="GTD525" s="370"/>
      <c r="GTE525" s="370"/>
      <c r="GTF525" s="370"/>
      <c r="GTG525" s="370"/>
      <c r="GTH525" s="370"/>
      <c r="GTI525" s="370"/>
      <c r="GTJ525" s="370"/>
      <c r="GTK525" s="370"/>
      <c r="GTL525" s="370"/>
      <c r="GTM525" s="370"/>
      <c r="GTN525" s="370"/>
      <c r="GTO525" s="370"/>
      <c r="GTP525" s="370"/>
      <c r="GTQ525" s="370"/>
      <c r="GTR525" s="370"/>
      <c r="GTS525" s="370"/>
      <c r="GTT525" s="370"/>
      <c r="GTU525" s="370"/>
      <c r="GTV525" s="370"/>
      <c r="GTW525" s="370"/>
      <c r="GTX525" s="370"/>
      <c r="GTY525" s="370"/>
      <c r="GTZ525" s="370"/>
      <c r="GUA525" s="370"/>
      <c r="GUB525" s="370"/>
      <c r="GUC525" s="370"/>
      <c r="GUD525" s="370"/>
      <c r="GUE525" s="370"/>
      <c r="GUF525" s="370"/>
      <c r="GUG525" s="370"/>
      <c r="GUH525" s="370"/>
      <c r="GUI525" s="370"/>
      <c r="GUJ525" s="370"/>
      <c r="GUK525" s="370"/>
      <c r="GUL525" s="370"/>
      <c r="GUM525" s="370"/>
      <c r="GUN525" s="370"/>
      <c r="GUO525" s="370"/>
      <c r="GUP525" s="370"/>
      <c r="GUQ525" s="370"/>
      <c r="GUR525" s="370"/>
      <c r="GUS525" s="370"/>
      <c r="GUT525" s="370"/>
      <c r="GUU525" s="370"/>
      <c r="GUV525" s="370"/>
      <c r="GUW525" s="370"/>
      <c r="GUX525" s="370"/>
      <c r="GUY525" s="370"/>
      <c r="GUZ525" s="370"/>
      <c r="GVA525" s="370"/>
      <c r="GVB525" s="370"/>
      <c r="GVC525" s="370"/>
      <c r="GVD525" s="370"/>
      <c r="GVE525" s="370"/>
      <c r="GVF525" s="370"/>
      <c r="GVG525" s="370"/>
      <c r="GVH525" s="370"/>
      <c r="GVI525" s="370"/>
      <c r="GVJ525" s="370"/>
      <c r="GVK525" s="370"/>
      <c r="GVL525" s="370"/>
      <c r="GVM525" s="370"/>
      <c r="GVN525" s="370"/>
      <c r="GVO525" s="370"/>
      <c r="GVP525" s="370"/>
      <c r="GVU525" s="370"/>
      <c r="GVV525" s="370"/>
      <c r="GVW525" s="370"/>
      <c r="GVX525" s="370"/>
      <c r="GVY525" s="370"/>
      <c r="GVZ525" s="370"/>
      <c r="GWA525" s="370"/>
      <c r="GWB525" s="370"/>
      <c r="GWC525" s="370"/>
      <c r="GWD525" s="370"/>
      <c r="GWE525" s="370"/>
      <c r="GXW525" s="370"/>
      <c r="GXX525" s="370"/>
      <c r="GXY525" s="370"/>
      <c r="GXZ525" s="370"/>
      <c r="GYA525" s="370"/>
      <c r="GYB525" s="370"/>
      <c r="GYC525" s="370"/>
      <c r="GYD525" s="370"/>
      <c r="GYE525" s="370"/>
      <c r="GYF525" s="370"/>
      <c r="GYG525" s="370"/>
      <c r="GYH525" s="370"/>
      <c r="GYI525" s="370"/>
      <c r="GYJ525" s="370"/>
      <c r="GYK525" s="370"/>
      <c r="GYL525" s="370"/>
      <c r="GYM525" s="370"/>
      <c r="GYN525" s="370"/>
      <c r="GYO525" s="370"/>
      <c r="GYP525" s="370"/>
      <c r="GYQ525" s="370"/>
      <c r="GYR525" s="370"/>
      <c r="GYS525" s="370"/>
      <c r="GYT525" s="370"/>
      <c r="GYU525" s="370"/>
      <c r="GYV525" s="370"/>
      <c r="GYW525" s="370"/>
      <c r="GYX525" s="370"/>
      <c r="GYY525" s="370"/>
      <c r="GYZ525" s="370"/>
      <c r="GZA525" s="370"/>
      <c r="GZB525" s="370"/>
      <c r="GZC525" s="370"/>
      <c r="GZD525" s="370"/>
      <c r="GZE525" s="370"/>
      <c r="GZF525" s="370"/>
      <c r="GZG525" s="370"/>
      <c r="GZH525" s="370"/>
      <c r="GZI525" s="370"/>
      <c r="GZJ525" s="370"/>
      <c r="GZK525" s="370"/>
      <c r="GZL525" s="370"/>
      <c r="GZM525" s="370"/>
      <c r="GZN525" s="370"/>
      <c r="GZO525" s="370"/>
      <c r="GZP525" s="370"/>
      <c r="GZQ525" s="370"/>
      <c r="GZR525" s="370"/>
      <c r="GZS525" s="370"/>
      <c r="GZT525" s="370"/>
      <c r="GZU525" s="370"/>
      <c r="GZV525" s="370"/>
      <c r="GZW525" s="370"/>
      <c r="GZX525" s="370"/>
      <c r="GZY525" s="370"/>
      <c r="GZZ525" s="370"/>
      <c r="HAA525" s="370"/>
      <c r="HAB525" s="370"/>
      <c r="HAC525" s="370"/>
      <c r="HAD525" s="370"/>
      <c r="HAE525" s="370"/>
      <c r="HAF525" s="370"/>
      <c r="HAG525" s="370"/>
      <c r="HAH525" s="370"/>
      <c r="HAI525" s="370"/>
      <c r="HAJ525" s="370"/>
      <c r="HAK525" s="370"/>
      <c r="HAL525" s="370"/>
      <c r="HAM525" s="370"/>
      <c r="HAN525" s="370"/>
      <c r="HAO525" s="370"/>
      <c r="HAP525" s="370"/>
      <c r="HAQ525" s="370"/>
      <c r="HAR525" s="370"/>
      <c r="HAS525" s="370"/>
      <c r="HAT525" s="370"/>
      <c r="HAU525" s="370"/>
      <c r="HAV525" s="370"/>
      <c r="HAW525" s="370"/>
      <c r="HAX525" s="370"/>
      <c r="HAY525" s="370"/>
      <c r="HAZ525" s="370"/>
      <c r="HBA525" s="370"/>
      <c r="HBB525" s="370"/>
      <c r="HBC525" s="370"/>
      <c r="HBD525" s="370"/>
      <c r="HBE525" s="370"/>
      <c r="HBF525" s="370"/>
      <c r="HBG525" s="370"/>
      <c r="HBH525" s="370"/>
      <c r="HBI525" s="370"/>
      <c r="HBJ525" s="370"/>
      <c r="HBK525" s="370"/>
      <c r="HBL525" s="370"/>
      <c r="HBM525" s="370"/>
      <c r="HBN525" s="370"/>
      <c r="HBO525" s="370"/>
      <c r="HBP525" s="370"/>
      <c r="HBQ525" s="370"/>
      <c r="HBR525" s="370"/>
      <c r="HBS525" s="370"/>
      <c r="HBT525" s="370"/>
      <c r="HBU525" s="370"/>
      <c r="HBV525" s="370"/>
      <c r="HBW525" s="370"/>
      <c r="HBX525" s="370"/>
      <c r="HBY525" s="370"/>
      <c r="HBZ525" s="370"/>
      <c r="HCA525" s="370"/>
      <c r="HCB525" s="370"/>
      <c r="HCC525" s="370"/>
      <c r="HCD525" s="370"/>
      <c r="HCE525" s="370"/>
      <c r="HCF525" s="370"/>
      <c r="HCG525" s="370"/>
      <c r="HCH525" s="370"/>
      <c r="HCI525" s="370"/>
      <c r="HCJ525" s="370"/>
      <c r="HCK525" s="370"/>
      <c r="HCL525" s="370"/>
      <c r="HCM525" s="370"/>
      <c r="HCN525" s="370"/>
      <c r="HCO525" s="370"/>
      <c r="HCP525" s="370"/>
      <c r="HCQ525" s="370"/>
      <c r="HCR525" s="370"/>
      <c r="HCS525" s="370"/>
      <c r="HCT525" s="370"/>
      <c r="HCU525" s="370"/>
      <c r="HCV525" s="370"/>
      <c r="HCW525" s="370"/>
      <c r="HCX525" s="370"/>
      <c r="HCY525" s="370"/>
      <c r="HCZ525" s="370"/>
      <c r="HDA525" s="370"/>
      <c r="HDB525" s="370"/>
      <c r="HDC525" s="370"/>
      <c r="HDD525" s="370"/>
      <c r="HDE525" s="370"/>
      <c r="HDF525" s="370"/>
      <c r="HDG525" s="370"/>
      <c r="HDH525" s="370"/>
      <c r="HDI525" s="370"/>
      <c r="HDJ525" s="370"/>
      <c r="HDK525" s="370"/>
      <c r="HDL525" s="370"/>
      <c r="HDM525" s="370"/>
      <c r="HDN525" s="370"/>
      <c r="HDO525" s="370"/>
      <c r="HDP525" s="370"/>
      <c r="HDQ525" s="370"/>
      <c r="HDR525" s="370"/>
      <c r="HDS525" s="370"/>
      <c r="HDT525" s="370"/>
      <c r="HDU525" s="370"/>
      <c r="HDV525" s="370"/>
      <c r="HDW525" s="370"/>
      <c r="HDX525" s="370"/>
      <c r="HDY525" s="370"/>
      <c r="HDZ525" s="370"/>
      <c r="HEA525" s="370"/>
      <c r="HEB525" s="370"/>
      <c r="HEC525" s="370"/>
      <c r="HED525" s="370"/>
      <c r="HEE525" s="370"/>
      <c r="HEF525" s="370"/>
      <c r="HEG525" s="370"/>
      <c r="HEH525" s="370"/>
      <c r="HEI525" s="370"/>
      <c r="HEJ525" s="370"/>
      <c r="HEK525" s="370"/>
      <c r="HEL525" s="370"/>
      <c r="HEM525" s="370"/>
      <c r="HEN525" s="370"/>
      <c r="HEO525" s="370"/>
      <c r="HEP525" s="370"/>
      <c r="HEQ525" s="370"/>
      <c r="HER525" s="370"/>
      <c r="HES525" s="370"/>
      <c r="HET525" s="370"/>
      <c r="HEU525" s="370"/>
      <c r="HEV525" s="370"/>
      <c r="HEW525" s="370"/>
      <c r="HEX525" s="370"/>
      <c r="HEY525" s="370"/>
      <c r="HEZ525" s="370"/>
      <c r="HFA525" s="370"/>
      <c r="HFB525" s="370"/>
      <c r="HFC525" s="370"/>
      <c r="HFD525" s="370"/>
      <c r="HFE525" s="370"/>
      <c r="HFF525" s="370"/>
      <c r="HFG525" s="370"/>
      <c r="HFH525" s="370"/>
      <c r="HFI525" s="370"/>
      <c r="HFJ525" s="370"/>
      <c r="HFK525" s="370"/>
      <c r="HFL525" s="370"/>
      <c r="HFQ525" s="370"/>
      <c r="HFR525" s="370"/>
      <c r="HFS525" s="370"/>
      <c r="HFT525" s="370"/>
      <c r="HFU525" s="370"/>
      <c r="HFV525" s="370"/>
      <c r="HFW525" s="370"/>
      <c r="HFX525" s="370"/>
      <c r="HFY525" s="370"/>
      <c r="HFZ525" s="370"/>
      <c r="HGA525" s="370"/>
      <c r="HHS525" s="370"/>
      <c r="HHT525" s="370"/>
      <c r="HHU525" s="370"/>
      <c r="HHV525" s="370"/>
      <c r="HHW525" s="370"/>
      <c r="HHX525" s="370"/>
      <c r="HHY525" s="370"/>
      <c r="HHZ525" s="370"/>
      <c r="HIA525" s="370"/>
      <c r="HIB525" s="370"/>
      <c r="HIC525" s="370"/>
      <c r="HID525" s="370"/>
      <c r="HIE525" s="370"/>
      <c r="HIF525" s="370"/>
      <c r="HIG525" s="370"/>
      <c r="HIH525" s="370"/>
      <c r="HII525" s="370"/>
      <c r="HIJ525" s="370"/>
      <c r="HIK525" s="370"/>
      <c r="HIL525" s="370"/>
      <c r="HIM525" s="370"/>
      <c r="HIN525" s="370"/>
      <c r="HIO525" s="370"/>
      <c r="HIP525" s="370"/>
      <c r="HIQ525" s="370"/>
      <c r="HIR525" s="370"/>
      <c r="HIS525" s="370"/>
      <c r="HIT525" s="370"/>
      <c r="HIU525" s="370"/>
      <c r="HIV525" s="370"/>
      <c r="HIW525" s="370"/>
      <c r="HIX525" s="370"/>
      <c r="HIY525" s="370"/>
      <c r="HIZ525" s="370"/>
      <c r="HJA525" s="370"/>
      <c r="HJB525" s="370"/>
      <c r="HJC525" s="370"/>
      <c r="HJD525" s="370"/>
      <c r="HJE525" s="370"/>
      <c r="HJF525" s="370"/>
      <c r="HJG525" s="370"/>
      <c r="HJH525" s="370"/>
      <c r="HJI525" s="370"/>
      <c r="HJJ525" s="370"/>
      <c r="HJK525" s="370"/>
      <c r="HJL525" s="370"/>
      <c r="HJM525" s="370"/>
      <c r="HJN525" s="370"/>
      <c r="HJO525" s="370"/>
      <c r="HJP525" s="370"/>
      <c r="HJQ525" s="370"/>
      <c r="HJR525" s="370"/>
      <c r="HJS525" s="370"/>
      <c r="HJT525" s="370"/>
      <c r="HJU525" s="370"/>
      <c r="HJV525" s="370"/>
      <c r="HJW525" s="370"/>
      <c r="HJX525" s="370"/>
      <c r="HJY525" s="370"/>
      <c r="HJZ525" s="370"/>
      <c r="HKA525" s="370"/>
      <c r="HKB525" s="370"/>
      <c r="HKC525" s="370"/>
      <c r="HKD525" s="370"/>
      <c r="HKE525" s="370"/>
      <c r="HKF525" s="370"/>
      <c r="HKG525" s="370"/>
      <c r="HKH525" s="370"/>
      <c r="HKI525" s="370"/>
      <c r="HKJ525" s="370"/>
      <c r="HKK525" s="370"/>
      <c r="HKL525" s="370"/>
      <c r="HKM525" s="370"/>
      <c r="HKN525" s="370"/>
      <c r="HKO525" s="370"/>
      <c r="HKP525" s="370"/>
      <c r="HKQ525" s="370"/>
      <c r="HKR525" s="370"/>
      <c r="HKS525" s="370"/>
      <c r="HKT525" s="370"/>
      <c r="HKU525" s="370"/>
      <c r="HKV525" s="370"/>
      <c r="HKW525" s="370"/>
      <c r="HKX525" s="370"/>
      <c r="HKY525" s="370"/>
      <c r="HKZ525" s="370"/>
      <c r="HLA525" s="370"/>
      <c r="HLB525" s="370"/>
      <c r="HLC525" s="370"/>
      <c r="HLD525" s="370"/>
      <c r="HLE525" s="370"/>
      <c r="HLF525" s="370"/>
      <c r="HLG525" s="370"/>
      <c r="HLH525" s="370"/>
      <c r="HLI525" s="370"/>
      <c r="HLJ525" s="370"/>
      <c r="HLK525" s="370"/>
      <c r="HLL525" s="370"/>
      <c r="HLM525" s="370"/>
      <c r="HLN525" s="370"/>
      <c r="HLO525" s="370"/>
      <c r="HLP525" s="370"/>
      <c r="HLQ525" s="370"/>
      <c r="HLR525" s="370"/>
      <c r="HLS525" s="370"/>
      <c r="HLT525" s="370"/>
      <c r="HLU525" s="370"/>
      <c r="HLV525" s="370"/>
      <c r="HLW525" s="370"/>
      <c r="HLX525" s="370"/>
      <c r="HLY525" s="370"/>
      <c r="HLZ525" s="370"/>
      <c r="HMA525" s="370"/>
      <c r="HMB525" s="370"/>
      <c r="HMC525" s="370"/>
      <c r="HMD525" s="370"/>
      <c r="HME525" s="370"/>
      <c r="HMF525" s="370"/>
      <c r="HMG525" s="370"/>
      <c r="HMH525" s="370"/>
      <c r="HMI525" s="370"/>
      <c r="HMJ525" s="370"/>
      <c r="HMK525" s="370"/>
      <c r="HML525" s="370"/>
      <c r="HMM525" s="370"/>
      <c r="HMN525" s="370"/>
      <c r="HMO525" s="370"/>
      <c r="HMP525" s="370"/>
      <c r="HMQ525" s="370"/>
      <c r="HMR525" s="370"/>
      <c r="HMS525" s="370"/>
      <c r="HMT525" s="370"/>
      <c r="HMU525" s="370"/>
      <c r="HMV525" s="370"/>
      <c r="HMW525" s="370"/>
      <c r="HMX525" s="370"/>
      <c r="HMY525" s="370"/>
      <c r="HMZ525" s="370"/>
      <c r="HNA525" s="370"/>
      <c r="HNB525" s="370"/>
      <c r="HNC525" s="370"/>
      <c r="HND525" s="370"/>
      <c r="HNE525" s="370"/>
      <c r="HNF525" s="370"/>
      <c r="HNG525" s="370"/>
      <c r="HNH525" s="370"/>
      <c r="HNI525" s="370"/>
      <c r="HNJ525" s="370"/>
      <c r="HNK525" s="370"/>
      <c r="HNL525" s="370"/>
      <c r="HNM525" s="370"/>
      <c r="HNN525" s="370"/>
      <c r="HNO525" s="370"/>
      <c r="HNP525" s="370"/>
      <c r="HNQ525" s="370"/>
      <c r="HNR525" s="370"/>
      <c r="HNS525" s="370"/>
      <c r="HNT525" s="370"/>
      <c r="HNU525" s="370"/>
      <c r="HNV525" s="370"/>
      <c r="HNW525" s="370"/>
      <c r="HNX525" s="370"/>
      <c r="HNY525" s="370"/>
      <c r="HNZ525" s="370"/>
      <c r="HOA525" s="370"/>
      <c r="HOB525" s="370"/>
      <c r="HOC525" s="370"/>
      <c r="HOD525" s="370"/>
      <c r="HOE525" s="370"/>
      <c r="HOF525" s="370"/>
      <c r="HOG525" s="370"/>
      <c r="HOH525" s="370"/>
      <c r="HOI525" s="370"/>
      <c r="HOJ525" s="370"/>
      <c r="HOK525" s="370"/>
      <c r="HOL525" s="370"/>
      <c r="HOM525" s="370"/>
      <c r="HON525" s="370"/>
      <c r="HOO525" s="370"/>
      <c r="HOP525" s="370"/>
      <c r="HOQ525" s="370"/>
      <c r="HOR525" s="370"/>
      <c r="HOS525" s="370"/>
      <c r="HOT525" s="370"/>
      <c r="HOU525" s="370"/>
      <c r="HOV525" s="370"/>
      <c r="HOW525" s="370"/>
      <c r="HOX525" s="370"/>
      <c r="HOY525" s="370"/>
      <c r="HOZ525" s="370"/>
      <c r="HPA525" s="370"/>
      <c r="HPB525" s="370"/>
      <c r="HPC525" s="370"/>
      <c r="HPD525" s="370"/>
      <c r="HPE525" s="370"/>
      <c r="HPF525" s="370"/>
      <c r="HPG525" s="370"/>
      <c r="HPH525" s="370"/>
      <c r="HPM525" s="370"/>
      <c r="HPN525" s="370"/>
      <c r="HPO525" s="370"/>
      <c r="HPP525" s="370"/>
      <c r="HPQ525" s="370"/>
      <c r="HPR525" s="370"/>
      <c r="HPS525" s="370"/>
      <c r="HPT525" s="370"/>
      <c r="HPU525" s="370"/>
      <c r="HPV525" s="370"/>
      <c r="HPW525" s="370"/>
      <c r="HRO525" s="370"/>
      <c r="HRP525" s="370"/>
      <c r="HRQ525" s="370"/>
      <c r="HRR525" s="370"/>
      <c r="HRS525" s="370"/>
      <c r="HRT525" s="370"/>
      <c r="HRU525" s="370"/>
      <c r="HRV525" s="370"/>
      <c r="HRW525" s="370"/>
      <c r="HRX525" s="370"/>
      <c r="HRY525" s="370"/>
      <c r="HRZ525" s="370"/>
      <c r="HSA525" s="370"/>
      <c r="HSB525" s="370"/>
      <c r="HSC525" s="370"/>
      <c r="HSD525" s="370"/>
      <c r="HSE525" s="370"/>
      <c r="HSF525" s="370"/>
      <c r="HSG525" s="370"/>
      <c r="HSH525" s="370"/>
      <c r="HSI525" s="370"/>
      <c r="HSJ525" s="370"/>
      <c r="HSK525" s="370"/>
      <c r="HSL525" s="370"/>
      <c r="HSM525" s="370"/>
      <c r="HSN525" s="370"/>
      <c r="HSO525" s="370"/>
      <c r="HSP525" s="370"/>
      <c r="HSQ525" s="370"/>
      <c r="HSR525" s="370"/>
      <c r="HSS525" s="370"/>
      <c r="HST525" s="370"/>
      <c r="HSU525" s="370"/>
      <c r="HSV525" s="370"/>
      <c r="HSW525" s="370"/>
      <c r="HSX525" s="370"/>
      <c r="HSY525" s="370"/>
      <c r="HSZ525" s="370"/>
      <c r="HTA525" s="370"/>
      <c r="HTB525" s="370"/>
      <c r="HTC525" s="370"/>
      <c r="HTD525" s="370"/>
      <c r="HTE525" s="370"/>
      <c r="HTF525" s="370"/>
      <c r="HTG525" s="370"/>
      <c r="HTH525" s="370"/>
      <c r="HTI525" s="370"/>
      <c r="HTJ525" s="370"/>
      <c r="HTK525" s="370"/>
      <c r="HTL525" s="370"/>
      <c r="HTM525" s="370"/>
      <c r="HTN525" s="370"/>
      <c r="HTO525" s="370"/>
      <c r="HTP525" s="370"/>
      <c r="HTQ525" s="370"/>
      <c r="HTR525" s="370"/>
      <c r="HTS525" s="370"/>
      <c r="HTT525" s="370"/>
      <c r="HTU525" s="370"/>
      <c r="HTV525" s="370"/>
      <c r="HTW525" s="370"/>
      <c r="HTX525" s="370"/>
      <c r="HTY525" s="370"/>
      <c r="HTZ525" s="370"/>
      <c r="HUA525" s="370"/>
      <c r="HUB525" s="370"/>
      <c r="HUC525" s="370"/>
      <c r="HUD525" s="370"/>
      <c r="HUE525" s="370"/>
      <c r="HUF525" s="370"/>
      <c r="HUG525" s="370"/>
      <c r="HUH525" s="370"/>
      <c r="HUI525" s="370"/>
      <c r="HUJ525" s="370"/>
      <c r="HUK525" s="370"/>
      <c r="HUL525" s="370"/>
      <c r="HUM525" s="370"/>
      <c r="HUN525" s="370"/>
      <c r="HUO525" s="370"/>
      <c r="HUP525" s="370"/>
      <c r="HUQ525" s="370"/>
      <c r="HUR525" s="370"/>
      <c r="HUS525" s="370"/>
      <c r="HUT525" s="370"/>
      <c r="HUU525" s="370"/>
      <c r="HUV525" s="370"/>
      <c r="HUW525" s="370"/>
      <c r="HUX525" s="370"/>
      <c r="HUY525" s="370"/>
      <c r="HUZ525" s="370"/>
      <c r="HVA525" s="370"/>
      <c r="HVB525" s="370"/>
      <c r="HVC525" s="370"/>
      <c r="HVD525" s="370"/>
      <c r="HVE525" s="370"/>
      <c r="HVF525" s="370"/>
      <c r="HVG525" s="370"/>
      <c r="HVH525" s="370"/>
      <c r="HVI525" s="370"/>
      <c r="HVJ525" s="370"/>
      <c r="HVK525" s="370"/>
      <c r="HVL525" s="370"/>
      <c r="HVM525" s="370"/>
      <c r="HVN525" s="370"/>
      <c r="HVO525" s="370"/>
      <c r="HVP525" s="370"/>
      <c r="HVQ525" s="370"/>
      <c r="HVR525" s="370"/>
      <c r="HVS525" s="370"/>
      <c r="HVT525" s="370"/>
      <c r="HVU525" s="370"/>
      <c r="HVV525" s="370"/>
      <c r="HVW525" s="370"/>
      <c r="HVX525" s="370"/>
      <c r="HVY525" s="370"/>
      <c r="HVZ525" s="370"/>
      <c r="HWA525" s="370"/>
      <c r="HWB525" s="370"/>
      <c r="HWC525" s="370"/>
      <c r="HWD525" s="370"/>
      <c r="HWE525" s="370"/>
      <c r="HWF525" s="370"/>
      <c r="HWG525" s="370"/>
      <c r="HWH525" s="370"/>
      <c r="HWI525" s="370"/>
      <c r="HWJ525" s="370"/>
      <c r="HWK525" s="370"/>
      <c r="HWL525" s="370"/>
      <c r="HWM525" s="370"/>
      <c r="HWN525" s="370"/>
      <c r="HWO525" s="370"/>
      <c r="HWP525" s="370"/>
      <c r="HWQ525" s="370"/>
      <c r="HWR525" s="370"/>
      <c r="HWS525" s="370"/>
      <c r="HWT525" s="370"/>
      <c r="HWU525" s="370"/>
      <c r="HWV525" s="370"/>
      <c r="HWW525" s="370"/>
      <c r="HWX525" s="370"/>
      <c r="HWY525" s="370"/>
      <c r="HWZ525" s="370"/>
      <c r="HXA525" s="370"/>
      <c r="HXB525" s="370"/>
      <c r="HXC525" s="370"/>
      <c r="HXD525" s="370"/>
      <c r="HXE525" s="370"/>
      <c r="HXF525" s="370"/>
      <c r="HXG525" s="370"/>
      <c r="HXH525" s="370"/>
      <c r="HXI525" s="370"/>
      <c r="HXJ525" s="370"/>
      <c r="HXK525" s="370"/>
      <c r="HXL525" s="370"/>
      <c r="HXM525" s="370"/>
      <c r="HXN525" s="370"/>
      <c r="HXO525" s="370"/>
      <c r="HXP525" s="370"/>
      <c r="HXQ525" s="370"/>
      <c r="HXR525" s="370"/>
      <c r="HXS525" s="370"/>
      <c r="HXT525" s="370"/>
      <c r="HXU525" s="370"/>
      <c r="HXV525" s="370"/>
      <c r="HXW525" s="370"/>
      <c r="HXX525" s="370"/>
      <c r="HXY525" s="370"/>
      <c r="HXZ525" s="370"/>
      <c r="HYA525" s="370"/>
      <c r="HYB525" s="370"/>
      <c r="HYC525" s="370"/>
      <c r="HYD525" s="370"/>
      <c r="HYE525" s="370"/>
      <c r="HYF525" s="370"/>
      <c r="HYG525" s="370"/>
      <c r="HYH525" s="370"/>
      <c r="HYI525" s="370"/>
      <c r="HYJ525" s="370"/>
      <c r="HYK525" s="370"/>
      <c r="HYL525" s="370"/>
      <c r="HYM525" s="370"/>
      <c r="HYN525" s="370"/>
      <c r="HYO525" s="370"/>
      <c r="HYP525" s="370"/>
      <c r="HYQ525" s="370"/>
      <c r="HYR525" s="370"/>
      <c r="HYS525" s="370"/>
      <c r="HYT525" s="370"/>
      <c r="HYU525" s="370"/>
      <c r="HYV525" s="370"/>
      <c r="HYW525" s="370"/>
      <c r="HYX525" s="370"/>
      <c r="HYY525" s="370"/>
      <c r="HYZ525" s="370"/>
      <c r="HZA525" s="370"/>
      <c r="HZB525" s="370"/>
      <c r="HZC525" s="370"/>
      <c r="HZD525" s="370"/>
      <c r="HZI525" s="370"/>
      <c r="HZJ525" s="370"/>
      <c r="HZK525" s="370"/>
      <c r="HZL525" s="370"/>
      <c r="HZM525" s="370"/>
      <c r="HZN525" s="370"/>
      <c r="HZO525" s="370"/>
      <c r="HZP525" s="370"/>
      <c r="HZQ525" s="370"/>
      <c r="HZR525" s="370"/>
      <c r="HZS525" s="370"/>
      <c r="IBK525" s="370"/>
      <c r="IBL525" s="370"/>
      <c r="IBM525" s="370"/>
      <c r="IBN525" s="370"/>
      <c r="IBO525" s="370"/>
      <c r="IBP525" s="370"/>
      <c r="IBQ525" s="370"/>
      <c r="IBR525" s="370"/>
      <c r="IBS525" s="370"/>
      <c r="IBT525" s="370"/>
      <c r="IBU525" s="370"/>
      <c r="IBV525" s="370"/>
      <c r="IBW525" s="370"/>
      <c r="IBX525" s="370"/>
      <c r="IBY525" s="370"/>
      <c r="IBZ525" s="370"/>
      <c r="ICA525" s="370"/>
      <c r="ICB525" s="370"/>
      <c r="ICC525" s="370"/>
      <c r="ICD525" s="370"/>
      <c r="ICE525" s="370"/>
      <c r="ICF525" s="370"/>
      <c r="ICG525" s="370"/>
      <c r="ICH525" s="370"/>
      <c r="ICI525" s="370"/>
      <c r="ICJ525" s="370"/>
      <c r="ICK525" s="370"/>
      <c r="ICL525" s="370"/>
      <c r="ICM525" s="370"/>
      <c r="ICN525" s="370"/>
      <c r="ICO525" s="370"/>
      <c r="ICP525" s="370"/>
      <c r="ICQ525" s="370"/>
      <c r="ICR525" s="370"/>
      <c r="ICS525" s="370"/>
      <c r="ICT525" s="370"/>
      <c r="ICU525" s="370"/>
      <c r="ICV525" s="370"/>
      <c r="ICW525" s="370"/>
      <c r="ICX525" s="370"/>
      <c r="ICY525" s="370"/>
      <c r="ICZ525" s="370"/>
      <c r="IDA525" s="370"/>
      <c r="IDB525" s="370"/>
      <c r="IDC525" s="370"/>
      <c r="IDD525" s="370"/>
      <c r="IDE525" s="370"/>
      <c r="IDF525" s="370"/>
      <c r="IDG525" s="370"/>
      <c r="IDH525" s="370"/>
      <c r="IDI525" s="370"/>
      <c r="IDJ525" s="370"/>
      <c r="IDK525" s="370"/>
      <c r="IDL525" s="370"/>
      <c r="IDM525" s="370"/>
      <c r="IDN525" s="370"/>
      <c r="IDO525" s="370"/>
      <c r="IDP525" s="370"/>
      <c r="IDQ525" s="370"/>
      <c r="IDR525" s="370"/>
      <c r="IDS525" s="370"/>
      <c r="IDT525" s="370"/>
      <c r="IDU525" s="370"/>
      <c r="IDV525" s="370"/>
      <c r="IDW525" s="370"/>
      <c r="IDX525" s="370"/>
      <c r="IDY525" s="370"/>
      <c r="IDZ525" s="370"/>
      <c r="IEA525" s="370"/>
      <c r="IEB525" s="370"/>
      <c r="IEC525" s="370"/>
      <c r="IED525" s="370"/>
      <c r="IEE525" s="370"/>
      <c r="IEF525" s="370"/>
      <c r="IEG525" s="370"/>
      <c r="IEH525" s="370"/>
      <c r="IEI525" s="370"/>
      <c r="IEJ525" s="370"/>
      <c r="IEK525" s="370"/>
      <c r="IEL525" s="370"/>
      <c r="IEM525" s="370"/>
      <c r="IEN525" s="370"/>
      <c r="IEO525" s="370"/>
      <c r="IEP525" s="370"/>
      <c r="IEQ525" s="370"/>
      <c r="IER525" s="370"/>
      <c r="IES525" s="370"/>
      <c r="IET525" s="370"/>
      <c r="IEU525" s="370"/>
      <c r="IEV525" s="370"/>
      <c r="IEW525" s="370"/>
      <c r="IEX525" s="370"/>
      <c r="IEY525" s="370"/>
      <c r="IEZ525" s="370"/>
      <c r="IFA525" s="370"/>
      <c r="IFB525" s="370"/>
      <c r="IFC525" s="370"/>
      <c r="IFD525" s="370"/>
      <c r="IFE525" s="370"/>
      <c r="IFF525" s="370"/>
      <c r="IFG525" s="370"/>
      <c r="IFH525" s="370"/>
      <c r="IFI525" s="370"/>
      <c r="IFJ525" s="370"/>
      <c r="IFK525" s="370"/>
      <c r="IFL525" s="370"/>
      <c r="IFM525" s="370"/>
      <c r="IFN525" s="370"/>
      <c r="IFO525" s="370"/>
      <c r="IFP525" s="370"/>
      <c r="IFQ525" s="370"/>
      <c r="IFR525" s="370"/>
      <c r="IFS525" s="370"/>
      <c r="IFT525" s="370"/>
      <c r="IFU525" s="370"/>
      <c r="IFV525" s="370"/>
      <c r="IFW525" s="370"/>
      <c r="IFX525" s="370"/>
      <c r="IFY525" s="370"/>
      <c r="IFZ525" s="370"/>
      <c r="IGA525" s="370"/>
      <c r="IGB525" s="370"/>
      <c r="IGC525" s="370"/>
      <c r="IGD525" s="370"/>
      <c r="IGE525" s="370"/>
      <c r="IGF525" s="370"/>
      <c r="IGG525" s="370"/>
      <c r="IGH525" s="370"/>
      <c r="IGI525" s="370"/>
      <c r="IGJ525" s="370"/>
      <c r="IGK525" s="370"/>
      <c r="IGL525" s="370"/>
      <c r="IGM525" s="370"/>
      <c r="IGN525" s="370"/>
      <c r="IGO525" s="370"/>
      <c r="IGP525" s="370"/>
      <c r="IGQ525" s="370"/>
      <c r="IGR525" s="370"/>
      <c r="IGS525" s="370"/>
      <c r="IGT525" s="370"/>
      <c r="IGU525" s="370"/>
      <c r="IGV525" s="370"/>
      <c r="IGW525" s="370"/>
      <c r="IGX525" s="370"/>
      <c r="IGY525" s="370"/>
      <c r="IGZ525" s="370"/>
      <c r="IHA525" s="370"/>
      <c r="IHB525" s="370"/>
      <c r="IHC525" s="370"/>
      <c r="IHD525" s="370"/>
      <c r="IHE525" s="370"/>
      <c r="IHF525" s="370"/>
      <c r="IHG525" s="370"/>
      <c r="IHH525" s="370"/>
      <c r="IHI525" s="370"/>
      <c r="IHJ525" s="370"/>
      <c r="IHK525" s="370"/>
      <c r="IHL525" s="370"/>
      <c r="IHM525" s="370"/>
      <c r="IHN525" s="370"/>
      <c r="IHO525" s="370"/>
      <c r="IHP525" s="370"/>
      <c r="IHQ525" s="370"/>
      <c r="IHR525" s="370"/>
      <c r="IHS525" s="370"/>
      <c r="IHT525" s="370"/>
      <c r="IHU525" s="370"/>
      <c r="IHV525" s="370"/>
      <c r="IHW525" s="370"/>
      <c r="IHX525" s="370"/>
      <c r="IHY525" s="370"/>
      <c r="IHZ525" s="370"/>
      <c r="IIA525" s="370"/>
      <c r="IIB525" s="370"/>
      <c r="IIC525" s="370"/>
      <c r="IID525" s="370"/>
      <c r="IIE525" s="370"/>
      <c r="IIF525" s="370"/>
      <c r="IIG525" s="370"/>
      <c r="IIH525" s="370"/>
      <c r="III525" s="370"/>
      <c r="IIJ525" s="370"/>
      <c r="IIK525" s="370"/>
      <c r="IIL525" s="370"/>
      <c r="IIM525" s="370"/>
      <c r="IIN525" s="370"/>
      <c r="IIO525" s="370"/>
      <c r="IIP525" s="370"/>
      <c r="IIQ525" s="370"/>
      <c r="IIR525" s="370"/>
      <c r="IIS525" s="370"/>
      <c r="IIT525" s="370"/>
      <c r="IIU525" s="370"/>
      <c r="IIV525" s="370"/>
      <c r="IIW525" s="370"/>
      <c r="IIX525" s="370"/>
      <c r="IIY525" s="370"/>
      <c r="IIZ525" s="370"/>
      <c r="IJE525" s="370"/>
      <c r="IJF525" s="370"/>
      <c r="IJG525" s="370"/>
      <c r="IJH525" s="370"/>
      <c r="IJI525" s="370"/>
      <c r="IJJ525" s="370"/>
      <c r="IJK525" s="370"/>
      <c r="IJL525" s="370"/>
      <c r="IJM525" s="370"/>
      <c r="IJN525" s="370"/>
      <c r="IJO525" s="370"/>
      <c r="ILG525" s="370"/>
      <c r="ILH525" s="370"/>
      <c r="ILI525" s="370"/>
      <c r="ILJ525" s="370"/>
      <c r="ILK525" s="370"/>
      <c r="ILL525" s="370"/>
      <c r="ILM525" s="370"/>
      <c r="ILN525" s="370"/>
      <c r="ILO525" s="370"/>
      <c r="ILP525" s="370"/>
      <c r="ILQ525" s="370"/>
      <c r="ILR525" s="370"/>
      <c r="ILS525" s="370"/>
      <c r="ILT525" s="370"/>
      <c r="ILU525" s="370"/>
      <c r="ILV525" s="370"/>
      <c r="ILW525" s="370"/>
      <c r="ILX525" s="370"/>
      <c r="ILY525" s="370"/>
      <c r="ILZ525" s="370"/>
      <c r="IMA525" s="370"/>
      <c r="IMB525" s="370"/>
      <c r="IMC525" s="370"/>
      <c r="IMD525" s="370"/>
      <c r="IME525" s="370"/>
      <c r="IMF525" s="370"/>
      <c r="IMG525" s="370"/>
      <c r="IMH525" s="370"/>
      <c r="IMI525" s="370"/>
      <c r="IMJ525" s="370"/>
      <c r="IMK525" s="370"/>
      <c r="IML525" s="370"/>
      <c r="IMM525" s="370"/>
      <c r="IMN525" s="370"/>
      <c r="IMO525" s="370"/>
      <c r="IMP525" s="370"/>
      <c r="IMQ525" s="370"/>
      <c r="IMR525" s="370"/>
      <c r="IMS525" s="370"/>
      <c r="IMT525" s="370"/>
      <c r="IMU525" s="370"/>
      <c r="IMV525" s="370"/>
      <c r="IMW525" s="370"/>
      <c r="IMX525" s="370"/>
      <c r="IMY525" s="370"/>
      <c r="IMZ525" s="370"/>
      <c r="INA525" s="370"/>
      <c r="INB525" s="370"/>
      <c r="INC525" s="370"/>
      <c r="IND525" s="370"/>
      <c r="INE525" s="370"/>
      <c r="INF525" s="370"/>
      <c r="ING525" s="370"/>
      <c r="INH525" s="370"/>
      <c r="INI525" s="370"/>
      <c r="INJ525" s="370"/>
      <c r="INK525" s="370"/>
      <c r="INL525" s="370"/>
      <c r="INM525" s="370"/>
      <c r="INN525" s="370"/>
      <c r="INO525" s="370"/>
      <c r="INP525" s="370"/>
      <c r="INQ525" s="370"/>
      <c r="INR525" s="370"/>
      <c r="INS525" s="370"/>
      <c r="INT525" s="370"/>
      <c r="INU525" s="370"/>
      <c r="INV525" s="370"/>
      <c r="INW525" s="370"/>
      <c r="INX525" s="370"/>
      <c r="INY525" s="370"/>
      <c r="INZ525" s="370"/>
      <c r="IOA525" s="370"/>
      <c r="IOB525" s="370"/>
      <c r="IOC525" s="370"/>
      <c r="IOD525" s="370"/>
      <c r="IOE525" s="370"/>
      <c r="IOF525" s="370"/>
      <c r="IOG525" s="370"/>
      <c r="IOH525" s="370"/>
      <c r="IOI525" s="370"/>
      <c r="IOJ525" s="370"/>
      <c r="IOK525" s="370"/>
      <c r="IOL525" s="370"/>
      <c r="IOM525" s="370"/>
      <c r="ION525" s="370"/>
      <c r="IOO525" s="370"/>
      <c r="IOP525" s="370"/>
      <c r="IOQ525" s="370"/>
      <c r="IOR525" s="370"/>
      <c r="IOS525" s="370"/>
      <c r="IOT525" s="370"/>
      <c r="IOU525" s="370"/>
      <c r="IOV525" s="370"/>
      <c r="IOW525" s="370"/>
      <c r="IOX525" s="370"/>
      <c r="IOY525" s="370"/>
      <c r="IOZ525" s="370"/>
      <c r="IPA525" s="370"/>
      <c r="IPB525" s="370"/>
      <c r="IPC525" s="370"/>
      <c r="IPD525" s="370"/>
      <c r="IPE525" s="370"/>
      <c r="IPF525" s="370"/>
      <c r="IPG525" s="370"/>
      <c r="IPH525" s="370"/>
      <c r="IPI525" s="370"/>
      <c r="IPJ525" s="370"/>
      <c r="IPK525" s="370"/>
      <c r="IPL525" s="370"/>
      <c r="IPM525" s="370"/>
      <c r="IPN525" s="370"/>
      <c r="IPO525" s="370"/>
      <c r="IPP525" s="370"/>
      <c r="IPQ525" s="370"/>
      <c r="IPR525" s="370"/>
      <c r="IPS525" s="370"/>
      <c r="IPT525" s="370"/>
      <c r="IPU525" s="370"/>
      <c r="IPV525" s="370"/>
      <c r="IPW525" s="370"/>
      <c r="IPX525" s="370"/>
      <c r="IPY525" s="370"/>
      <c r="IPZ525" s="370"/>
      <c r="IQA525" s="370"/>
      <c r="IQB525" s="370"/>
      <c r="IQC525" s="370"/>
      <c r="IQD525" s="370"/>
      <c r="IQE525" s="370"/>
      <c r="IQF525" s="370"/>
      <c r="IQG525" s="370"/>
      <c r="IQH525" s="370"/>
      <c r="IQI525" s="370"/>
      <c r="IQJ525" s="370"/>
      <c r="IQK525" s="370"/>
      <c r="IQL525" s="370"/>
      <c r="IQM525" s="370"/>
      <c r="IQN525" s="370"/>
      <c r="IQO525" s="370"/>
      <c r="IQP525" s="370"/>
      <c r="IQQ525" s="370"/>
      <c r="IQR525" s="370"/>
      <c r="IQS525" s="370"/>
      <c r="IQT525" s="370"/>
      <c r="IQU525" s="370"/>
      <c r="IQV525" s="370"/>
      <c r="IQW525" s="370"/>
      <c r="IQX525" s="370"/>
      <c r="IQY525" s="370"/>
      <c r="IQZ525" s="370"/>
      <c r="IRA525" s="370"/>
      <c r="IRB525" s="370"/>
      <c r="IRC525" s="370"/>
      <c r="IRD525" s="370"/>
      <c r="IRE525" s="370"/>
      <c r="IRF525" s="370"/>
      <c r="IRG525" s="370"/>
      <c r="IRH525" s="370"/>
      <c r="IRI525" s="370"/>
      <c r="IRJ525" s="370"/>
      <c r="IRK525" s="370"/>
      <c r="IRL525" s="370"/>
      <c r="IRM525" s="370"/>
      <c r="IRN525" s="370"/>
      <c r="IRO525" s="370"/>
      <c r="IRP525" s="370"/>
      <c r="IRQ525" s="370"/>
      <c r="IRR525" s="370"/>
      <c r="IRS525" s="370"/>
      <c r="IRT525" s="370"/>
      <c r="IRU525" s="370"/>
      <c r="IRV525" s="370"/>
      <c r="IRW525" s="370"/>
      <c r="IRX525" s="370"/>
      <c r="IRY525" s="370"/>
      <c r="IRZ525" s="370"/>
      <c r="ISA525" s="370"/>
      <c r="ISB525" s="370"/>
      <c r="ISC525" s="370"/>
      <c r="ISD525" s="370"/>
      <c r="ISE525" s="370"/>
      <c r="ISF525" s="370"/>
      <c r="ISG525" s="370"/>
      <c r="ISH525" s="370"/>
      <c r="ISI525" s="370"/>
      <c r="ISJ525" s="370"/>
      <c r="ISK525" s="370"/>
      <c r="ISL525" s="370"/>
      <c r="ISM525" s="370"/>
      <c r="ISN525" s="370"/>
      <c r="ISO525" s="370"/>
      <c r="ISP525" s="370"/>
      <c r="ISQ525" s="370"/>
      <c r="ISR525" s="370"/>
      <c r="ISS525" s="370"/>
      <c r="IST525" s="370"/>
      <c r="ISU525" s="370"/>
      <c r="ISV525" s="370"/>
      <c r="ITA525" s="370"/>
      <c r="ITB525" s="370"/>
      <c r="ITC525" s="370"/>
      <c r="ITD525" s="370"/>
      <c r="ITE525" s="370"/>
      <c r="ITF525" s="370"/>
      <c r="ITG525" s="370"/>
      <c r="ITH525" s="370"/>
      <c r="ITI525" s="370"/>
      <c r="ITJ525" s="370"/>
      <c r="ITK525" s="370"/>
      <c r="IVC525" s="370"/>
      <c r="IVD525" s="370"/>
      <c r="IVE525" s="370"/>
      <c r="IVF525" s="370"/>
      <c r="IVG525" s="370"/>
      <c r="IVH525" s="370"/>
      <c r="IVI525" s="370"/>
      <c r="IVJ525" s="370"/>
      <c r="IVK525" s="370"/>
      <c r="IVL525" s="370"/>
      <c r="IVM525" s="370"/>
      <c r="IVN525" s="370"/>
      <c r="IVO525" s="370"/>
      <c r="IVP525" s="370"/>
      <c r="IVQ525" s="370"/>
      <c r="IVR525" s="370"/>
      <c r="IVS525" s="370"/>
      <c r="IVT525" s="370"/>
      <c r="IVU525" s="370"/>
      <c r="IVV525" s="370"/>
      <c r="IVW525" s="370"/>
      <c r="IVX525" s="370"/>
      <c r="IVY525" s="370"/>
      <c r="IVZ525" s="370"/>
      <c r="IWA525" s="370"/>
      <c r="IWB525" s="370"/>
      <c r="IWC525" s="370"/>
      <c r="IWD525" s="370"/>
      <c r="IWE525" s="370"/>
      <c r="IWF525" s="370"/>
      <c r="IWG525" s="370"/>
      <c r="IWH525" s="370"/>
      <c r="IWI525" s="370"/>
      <c r="IWJ525" s="370"/>
      <c r="IWK525" s="370"/>
      <c r="IWL525" s="370"/>
      <c r="IWM525" s="370"/>
      <c r="IWN525" s="370"/>
      <c r="IWO525" s="370"/>
      <c r="IWP525" s="370"/>
      <c r="IWQ525" s="370"/>
      <c r="IWR525" s="370"/>
      <c r="IWS525" s="370"/>
      <c r="IWT525" s="370"/>
      <c r="IWU525" s="370"/>
      <c r="IWV525" s="370"/>
      <c r="IWW525" s="370"/>
      <c r="IWX525" s="370"/>
      <c r="IWY525" s="370"/>
      <c r="IWZ525" s="370"/>
      <c r="IXA525" s="370"/>
      <c r="IXB525" s="370"/>
      <c r="IXC525" s="370"/>
      <c r="IXD525" s="370"/>
      <c r="IXE525" s="370"/>
      <c r="IXF525" s="370"/>
      <c r="IXG525" s="370"/>
      <c r="IXH525" s="370"/>
      <c r="IXI525" s="370"/>
      <c r="IXJ525" s="370"/>
      <c r="IXK525" s="370"/>
      <c r="IXL525" s="370"/>
      <c r="IXM525" s="370"/>
      <c r="IXN525" s="370"/>
      <c r="IXO525" s="370"/>
      <c r="IXP525" s="370"/>
      <c r="IXQ525" s="370"/>
      <c r="IXR525" s="370"/>
      <c r="IXS525" s="370"/>
      <c r="IXT525" s="370"/>
      <c r="IXU525" s="370"/>
      <c r="IXV525" s="370"/>
      <c r="IXW525" s="370"/>
      <c r="IXX525" s="370"/>
      <c r="IXY525" s="370"/>
      <c r="IXZ525" s="370"/>
      <c r="IYA525" s="370"/>
      <c r="IYB525" s="370"/>
      <c r="IYC525" s="370"/>
      <c r="IYD525" s="370"/>
      <c r="IYE525" s="370"/>
      <c r="IYF525" s="370"/>
      <c r="IYG525" s="370"/>
      <c r="IYH525" s="370"/>
      <c r="IYI525" s="370"/>
      <c r="IYJ525" s="370"/>
      <c r="IYK525" s="370"/>
      <c r="IYL525" s="370"/>
      <c r="IYM525" s="370"/>
      <c r="IYN525" s="370"/>
      <c r="IYO525" s="370"/>
      <c r="IYP525" s="370"/>
      <c r="IYQ525" s="370"/>
      <c r="IYR525" s="370"/>
      <c r="IYS525" s="370"/>
      <c r="IYT525" s="370"/>
      <c r="IYU525" s="370"/>
      <c r="IYV525" s="370"/>
      <c r="IYW525" s="370"/>
      <c r="IYX525" s="370"/>
      <c r="IYY525" s="370"/>
      <c r="IYZ525" s="370"/>
      <c r="IZA525" s="370"/>
      <c r="IZB525" s="370"/>
      <c r="IZC525" s="370"/>
      <c r="IZD525" s="370"/>
      <c r="IZE525" s="370"/>
      <c r="IZF525" s="370"/>
      <c r="IZG525" s="370"/>
      <c r="IZH525" s="370"/>
      <c r="IZI525" s="370"/>
      <c r="IZJ525" s="370"/>
      <c r="IZK525" s="370"/>
      <c r="IZL525" s="370"/>
      <c r="IZM525" s="370"/>
      <c r="IZN525" s="370"/>
      <c r="IZO525" s="370"/>
      <c r="IZP525" s="370"/>
      <c r="IZQ525" s="370"/>
      <c r="IZR525" s="370"/>
      <c r="IZS525" s="370"/>
      <c r="IZT525" s="370"/>
      <c r="IZU525" s="370"/>
      <c r="IZV525" s="370"/>
      <c r="IZW525" s="370"/>
      <c r="IZX525" s="370"/>
      <c r="IZY525" s="370"/>
      <c r="IZZ525" s="370"/>
      <c r="JAA525" s="370"/>
      <c r="JAB525" s="370"/>
      <c r="JAC525" s="370"/>
      <c r="JAD525" s="370"/>
      <c r="JAE525" s="370"/>
      <c r="JAF525" s="370"/>
      <c r="JAG525" s="370"/>
      <c r="JAH525" s="370"/>
      <c r="JAI525" s="370"/>
      <c r="JAJ525" s="370"/>
      <c r="JAK525" s="370"/>
      <c r="JAL525" s="370"/>
      <c r="JAM525" s="370"/>
      <c r="JAN525" s="370"/>
      <c r="JAO525" s="370"/>
      <c r="JAP525" s="370"/>
      <c r="JAQ525" s="370"/>
      <c r="JAR525" s="370"/>
      <c r="JAS525" s="370"/>
      <c r="JAT525" s="370"/>
      <c r="JAU525" s="370"/>
      <c r="JAV525" s="370"/>
      <c r="JAW525" s="370"/>
      <c r="JAX525" s="370"/>
      <c r="JAY525" s="370"/>
      <c r="JAZ525" s="370"/>
      <c r="JBA525" s="370"/>
      <c r="JBB525" s="370"/>
      <c r="JBC525" s="370"/>
      <c r="JBD525" s="370"/>
      <c r="JBE525" s="370"/>
      <c r="JBF525" s="370"/>
      <c r="JBG525" s="370"/>
      <c r="JBH525" s="370"/>
      <c r="JBI525" s="370"/>
      <c r="JBJ525" s="370"/>
      <c r="JBK525" s="370"/>
      <c r="JBL525" s="370"/>
      <c r="JBM525" s="370"/>
      <c r="JBN525" s="370"/>
      <c r="JBO525" s="370"/>
      <c r="JBP525" s="370"/>
      <c r="JBQ525" s="370"/>
      <c r="JBR525" s="370"/>
      <c r="JBS525" s="370"/>
      <c r="JBT525" s="370"/>
      <c r="JBU525" s="370"/>
      <c r="JBV525" s="370"/>
      <c r="JBW525" s="370"/>
      <c r="JBX525" s="370"/>
      <c r="JBY525" s="370"/>
      <c r="JBZ525" s="370"/>
      <c r="JCA525" s="370"/>
      <c r="JCB525" s="370"/>
      <c r="JCC525" s="370"/>
      <c r="JCD525" s="370"/>
      <c r="JCE525" s="370"/>
      <c r="JCF525" s="370"/>
      <c r="JCG525" s="370"/>
      <c r="JCH525" s="370"/>
      <c r="JCI525" s="370"/>
      <c r="JCJ525" s="370"/>
      <c r="JCK525" s="370"/>
      <c r="JCL525" s="370"/>
      <c r="JCM525" s="370"/>
      <c r="JCN525" s="370"/>
      <c r="JCO525" s="370"/>
      <c r="JCP525" s="370"/>
      <c r="JCQ525" s="370"/>
      <c r="JCR525" s="370"/>
      <c r="JCW525" s="370"/>
      <c r="JCX525" s="370"/>
      <c r="JCY525" s="370"/>
      <c r="JCZ525" s="370"/>
      <c r="JDA525" s="370"/>
      <c r="JDB525" s="370"/>
      <c r="JDC525" s="370"/>
      <c r="JDD525" s="370"/>
      <c r="JDE525" s="370"/>
      <c r="JDF525" s="370"/>
      <c r="JDG525" s="370"/>
      <c r="JEY525" s="370"/>
      <c r="JEZ525" s="370"/>
      <c r="JFA525" s="370"/>
      <c r="JFB525" s="370"/>
      <c r="JFC525" s="370"/>
      <c r="JFD525" s="370"/>
      <c r="JFE525" s="370"/>
      <c r="JFF525" s="370"/>
      <c r="JFG525" s="370"/>
      <c r="JFH525" s="370"/>
      <c r="JFI525" s="370"/>
      <c r="JFJ525" s="370"/>
      <c r="JFK525" s="370"/>
      <c r="JFL525" s="370"/>
      <c r="JFM525" s="370"/>
      <c r="JFN525" s="370"/>
      <c r="JFO525" s="370"/>
      <c r="JFP525" s="370"/>
      <c r="JFQ525" s="370"/>
      <c r="JFR525" s="370"/>
      <c r="JFS525" s="370"/>
      <c r="JFT525" s="370"/>
      <c r="JFU525" s="370"/>
      <c r="JFV525" s="370"/>
      <c r="JFW525" s="370"/>
      <c r="JFX525" s="370"/>
      <c r="JFY525" s="370"/>
      <c r="JFZ525" s="370"/>
      <c r="JGA525" s="370"/>
      <c r="JGB525" s="370"/>
      <c r="JGC525" s="370"/>
      <c r="JGD525" s="370"/>
      <c r="JGE525" s="370"/>
      <c r="JGF525" s="370"/>
      <c r="JGG525" s="370"/>
      <c r="JGH525" s="370"/>
      <c r="JGI525" s="370"/>
      <c r="JGJ525" s="370"/>
      <c r="JGK525" s="370"/>
      <c r="JGL525" s="370"/>
      <c r="JGM525" s="370"/>
      <c r="JGN525" s="370"/>
      <c r="JGO525" s="370"/>
      <c r="JGP525" s="370"/>
      <c r="JGQ525" s="370"/>
      <c r="JGR525" s="370"/>
      <c r="JGS525" s="370"/>
      <c r="JGT525" s="370"/>
      <c r="JGU525" s="370"/>
      <c r="JGV525" s="370"/>
      <c r="JGW525" s="370"/>
      <c r="JGX525" s="370"/>
      <c r="JGY525" s="370"/>
      <c r="JGZ525" s="370"/>
      <c r="JHA525" s="370"/>
      <c r="JHB525" s="370"/>
      <c r="JHC525" s="370"/>
      <c r="JHD525" s="370"/>
      <c r="JHE525" s="370"/>
      <c r="JHF525" s="370"/>
      <c r="JHG525" s="370"/>
      <c r="JHH525" s="370"/>
      <c r="JHI525" s="370"/>
      <c r="JHJ525" s="370"/>
      <c r="JHK525" s="370"/>
      <c r="JHL525" s="370"/>
      <c r="JHM525" s="370"/>
      <c r="JHN525" s="370"/>
      <c r="JHO525" s="370"/>
      <c r="JHP525" s="370"/>
      <c r="JHQ525" s="370"/>
      <c r="JHR525" s="370"/>
      <c r="JHS525" s="370"/>
      <c r="JHT525" s="370"/>
      <c r="JHU525" s="370"/>
      <c r="JHV525" s="370"/>
      <c r="JHW525" s="370"/>
      <c r="JHX525" s="370"/>
      <c r="JHY525" s="370"/>
      <c r="JHZ525" s="370"/>
      <c r="JIA525" s="370"/>
      <c r="JIB525" s="370"/>
      <c r="JIC525" s="370"/>
      <c r="JID525" s="370"/>
      <c r="JIE525" s="370"/>
      <c r="JIF525" s="370"/>
      <c r="JIG525" s="370"/>
      <c r="JIH525" s="370"/>
      <c r="JII525" s="370"/>
      <c r="JIJ525" s="370"/>
      <c r="JIK525" s="370"/>
      <c r="JIL525" s="370"/>
      <c r="JIM525" s="370"/>
      <c r="JIN525" s="370"/>
      <c r="JIO525" s="370"/>
      <c r="JIP525" s="370"/>
      <c r="JIQ525" s="370"/>
      <c r="JIR525" s="370"/>
      <c r="JIS525" s="370"/>
      <c r="JIT525" s="370"/>
      <c r="JIU525" s="370"/>
      <c r="JIV525" s="370"/>
      <c r="JIW525" s="370"/>
      <c r="JIX525" s="370"/>
      <c r="JIY525" s="370"/>
      <c r="JIZ525" s="370"/>
      <c r="JJA525" s="370"/>
      <c r="JJB525" s="370"/>
      <c r="JJC525" s="370"/>
      <c r="JJD525" s="370"/>
      <c r="JJE525" s="370"/>
      <c r="JJF525" s="370"/>
      <c r="JJG525" s="370"/>
      <c r="JJH525" s="370"/>
      <c r="JJI525" s="370"/>
      <c r="JJJ525" s="370"/>
      <c r="JJK525" s="370"/>
      <c r="JJL525" s="370"/>
      <c r="JJM525" s="370"/>
      <c r="JJN525" s="370"/>
      <c r="JJO525" s="370"/>
      <c r="JJP525" s="370"/>
      <c r="JJQ525" s="370"/>
      <c r="JJR525" s="370"/>
      <c r="JJS525" s="370"/>
      <c r="JJT525" s="370"/>
      <c r="JJU525" s="370"/>
      <c r="JJV525" s="370"/>
      <c r="JJW525" s="370"/>
      <c r="JJX525" s="370"/>
      <c r="JJY525" s="370"/>
      <c r="JJZ525" s="370"/>
      <c r="JKA525" s="370"/>
      <c r="JKB525" s="370"/>
      <c r="JKC525" s="370"/>
      <c r="JKD525" s="370"/>
      <c r="JKE525" s="370"/>
      <c r="JKF525" s="370"/>
      <c r="JKG525" s="370"/>
      <c r="JKH525" s="370"/>
      <c r="JKI525" s="370"/>
      <c r="JKJ525" s="370"/>
      <c r="JKK525" s="370"/>
      <c r="JKL525" s="370"/>
      <c r="JKM525" s="370"/>
      <c r="JKN525" s="370"/>
      <c r="JKO525" s="370"/>
      <c r="JKP525" s="370"/>
      <c r="JKQ525" s="370"/>
      <c r="JKR525" s="370"/>
      <c r="JKS525" s="370"/>
      <c r="JKT525" s="370"/>
      <c r="JKU525" s="370"/>
      <c r="JKV525" s="370"/>
      <c r="JKW525" s="370"/>
      <c r="JKX525" s="370"/>
      <c r="JKY525" s="370"/>
      <c r="JKZ525" s="370"/>
      <c r="JLA525" s="370"/>
      <c r="JLB525" s="370"/>
      <c r="JLC525" s="370"/>
      <c r="JLD525" s="370"/>
      <c r="JLE525" s="370"/>
      <c r="JLF525" s="370"/>
      <c r="JLG525" s="370"/>
      <c r="JLH525" s="370"/>
      <c r="JLI525" s="370"/>
      <c r="JLJ525" s="370"/>
      <c r="JLK525" s="370"/>
      <c r="JLL525" s="370"/>
      <c r="JLM525" s="370"/>
      <c r="JLN525" s="370"/>
      <c r="JLO525" s="370"/>
      <c r="JLP525" s="370"/>
      <c r="JLQ525" s="370"/>
      <c r="JLR525" s="370"/>
      <c r="JLS525" s="370"/>
      <c r="JLT525" s="370"/>
      <c r="JLU525" s="370"/>
      <c r="JLV525" s="370"/>
      <c r="JLW525" s="370"/>
      <c r="JLX525" s="370"/>
      <c r="JLY525" s="370"/>
      <c r="JLZ525" s="370"/>
      <c r="JMA525" s="370"/>
      <c r="JMB525" s="370"/>
      <c r="JMC525" s="370"/>
      <c r="JMD525" s="370"/>
      <c r="JME525" s="370"/>
      <c r="JMF525" s="370"/>
      <c r="JMG525" s="370"/>
      <c r="JMH525" s="370"/>
      <c r="JMI525" s="370"/>
      <c r="JMJ525" s="370"/>
      <c r="JMK525" s="370"/>
      <c r="JML525" s="370"/>
      <c r="JMM525" s="370"/>
      <c r="JMN525" s="370"/>
      <c r="JMS525" s="370"/>
      <c r="JMT525" s="370"/>
      <c r="JMU525" s="370"/>
      <c r="JMV525" s="370"/>
      <c r="JMW525" s="370"/>
      <c r="JMX525" s="370"/>
      <c r="JMY525" s="370"/>
      <c r="JMZ525" s="370"/>
      <c r="JNA525" s="370"/>
      <c r="JNB525" s="370"/>
      <c r="JNC525" s="370"/>
      <c r="JOU525" s="370"/>
      <c r="JOV525" s="370"/>
      <c r="JOW525" s="370"/>
      <c r="JOX525" s="370"/>
      <c r="JOY525" s="370"/>
      <c r="JOZ525" s="370"/>
      <c r="JPA525" s="370"/>
      <c r="JPB525" s="370"/>
      <c r="JPC525" s="370"/>
      <c r="JPD525" s="370"/>
      <c r="JPE525" s="370"/>
      <c r="JPF525" s="370"/>
      <c r="JPG525" s="370"/>
      <c r="JPH525" s="370"/>
      <c r="JPI525" s="370"/>
      <c r="JPJ525" s="370"/>
      <c r="JPK525" s="370"/>
      <c r="JPL525" s="370"/>
      <c r="JPM525" s="370"/>
      <c r="JPN525" s="370"/>
      <c r="JPO525" s="370"/>
      <c r="JPP525" s="370"/>
      <c r="JPQ525" s="370"/>
      <c r="JPR525" s="370"/>
      <c r="JPS525" s="370"/>
      <c r="JPT525" s="370"/>
      <c r="JPU525" s="370"/>
      <c r="JPV525" s="370"/>
      <c r="JPW525" s="370"/>
      <c r="JPX525" s="370"/>
      <c r="JPY525" s="370"/>
      <c r="JPZ525" s="370"/>
      <c r="JQA525" s="370"/>
      <c r="JQB525" s="370"/>
      <c r="JQC525" s="370"/>
      <c r="JQD525" s="370"/>
      <c r="JQE525" s="370"/>
      <c r="JQF525" s="370"/>
      <c r="JQG525" s="370"/>
      <c r="JQH525" s="370"/>
      <c r="JQI525" s="370"/>
      <c r="JQJ525" s="370"/>
      <c r="JQK525" s="370"/>
      <c r="JQL525" s="370"/>
      <c r="JQM525" s="370"/>
      <c r="JQN525" s="370"/>
      <c r="JQO525" s="370"/>
      <c r="JQP525" s="370"/>
      <c r="JQQ525" s="370"/>
      <c r="JQR525" s="370"/>
      <c r="JQS525" s="370"/>
      <c r="JQT525" s="370"/>
      <c r="JQU525" s="370"/>
      <c r="JQV525" s="370"/>
      <c r="JQW525" s="370"/>
      <c r="JQX525" s="370"/>
      <c r="JQY525" s="370"/>
      <c r="JQZ525" s="370"/>
      <c r="JRA525" s="370"/>
      <c r="JRB525" s="370"/>
      <c r="JRC525" s="370"/>
      <c r="JRD525" s="370"/>
      <c r="JRE525" s="370"/>
      <c r="JRF525" s="370"/>
      <c r="JRG525" s="370"/>
      <c r="JRH525" s="370"/>
      <c r="JRI525" s="370"/>
      <c r="JRJ525" s="370"/>
      <c r="JRK525" s="370"/>
      <c r="JRL525" s="370"/>
      <c r="JRM525" s="370"/>
      <c r="JRN525" s="370"/>
      <c r="JRO525" s="370"/>
      <c r="JRP525" s="370"/>
      <c r="JRQ525" s="370"/>
      <c r="JRR525" s="370"/>
      <c r="JRS525" s="370"/>
      <c r="JRT525" s="370"/>
      <c r="JRU525" s="370"/>
      <c r="JRV525" s="370"/>
      <c r="JRW525" s="370"/>
      <c r="JRX525" s="370"/>
      <c r="JRY525" s="370"/>
      <c r="JRZ525" s="370"/>
      <c r="JSA525" s="370"/>
      <c r="JSB525" s="370"/>
      <c r="JSC525" s="370"/>
      <c r="JSD525" s="370"/>
      <c r="JSE525" s="370"/>
      <c r="JSF525" s="370"/>
      <c r="JSG525" s="370"/>
      <c r="JSH525" s="370"/>
      <c r="JSI525" s="370"/>
      <c r="JSJ525" s="370"/>
      <c r="JSK525" s="370"/>
      <c r="JSL525" s="370"/>
      <c r="JSM525" s="370"/>
      <c r="JSN525" s="370"/>
      <c r="JSO525" s="370"/>
      <c r="JSP525" s="370"/>
      <c r="JSQ525" s="370"/>
      <c r="JSR525" s="370"/>
      <c r="JSS525" s="370"/>
      <c r="JST525" s="370"/>
      <c r="JSU525" s="370"/>
      <c r="JSV525" s="370"/>
      <c r="JSW525" s="370"/>
      <c r="JSX525" s="370"/>
      <c r="JSY525" s="370"/>
      <c r="JSZ525" s="370"/>
      <c r="JTA525" s="370"/>
      <c r="JTB525" s="370"/>
      <c r="JTC525" s="370"/>
      <c r="JTD525" s="370"/>
      <c r="JTE525" s="370"/>
      <c r="JTF525" s="370"/>
      <c r="JTG525" s="370"/>
      <c r="JTH525" s="370"/>
      <c r="JTI525" s="370"/>
      <c r="JTJ525" s="370"/>
      <c r="JTK525" s="370"/>
      <c r="JTL525" s="370"/>
      <c r="JTM525" s="370"/>
      <c r="JTN525" s="370"/>
      <c r="JTO525" s="370"/>
      <c r="JTP525" s="370"/>
      <c r="JTQ525" s="370"/>
      <c r="JTR525" s="370"/>
      <c r="JTS525" s="370"/>
      <c r="JTT525" s="370"/>
      <c r="JTU525" s="370"/>
      <c r="JTV525" s="370"/>
      <c r="JTW525" s="370"/>
      <c r="JTX525" s="370"/>
      <c r="JTY525" s="370"/>
      <c r="JTZ525" s="370"/>
      <c r="JUA525" s="370"/>
      <c r="JUB525" s="370"/>
      <c r="JUC525" s="370"/>
      <c r="JUD525" s="370"/>
      <c r="JUE525" s="370"/>
      <c r="JUF525" s="370"/>
      <c r="JUG525" s="370"/>
      <c r="JUH525" s="370"/>
      <c r="JUI525" s="370"/>
      <c r="JUJ525" s="370"/>
      <c r="JUK525" s="370"/>
      <c r="JUL525" s="370"/>
      <c r="JUM525" s="370"/>
      <c r="JUN525" s="370"/>
      <c r="JUO525" s="370"/>
      <c r="JUP525" s="370"/>
      <c r="JUQ525" s="370"/>
      <c r="JUR525" s="370"/>
      <c r="JUS525" s="370"/>
      <c r="JUT525" s="370"/>
      <c r="JUU525" s="370"/>
      <c r="JUV525" s="370"/>
      <c r="JUW525" s="370"/>
      <c r="JUX525" s="370"/>
      <c r="JUY525" s="370"/>
      <c r="JUZ525" s="370"/>
      <c r="JVA525" s="370"/>
      <c r="JVB525" s="370"/>
      <c r="JVC525" s="370"/>
      <c r="JVD525" s="370"/>
      <c r="JVE525" s="370"/>
      <c r="JVF525" s="370"/>
      <c r="JVG525" s="370"/>
      <c r="JVH525" s="370"/>
      <c r="JVI525" s="370"/>
      <c r="JVJ525" s="370"/>
      <c r="JVK525" s="370"/>
      <c r="JVL525" s="370"/>
      <c r="JVM525" s="370"/>
      <c r="JVN525" s="370"/>
      <c r="JVO525" s="370"/>
      <c r="JVP525" s="370"/>
      <c r="JVQ525" s="370"/>
      <c r="JVR525" s="370"/>
      <c r="JVS525" s="370"/>
      <c r="JVT525" s="370"/>
      <c r="JVU525" s="370"/>
      <c r="JVV525" s="370"/>
      <c r="JVW525" s="370"/>
      <c r="JVX525" s="370"/>
      <c r="JVY525" s="370"/>
      <c r="JVZ525" s="370"/>
      <c r="JWA525" s="370"/>
      <c r="JWB525" s="370"/>
      <c r="JWC525" s="370"/>
      <c r="JWD525" s="370"/>
      <c r="JWE525" s="370"/>
      <c r="JWF525" s="370"/>
      <c r="JWG525" s="370"/>
      <c r="JWH525" s="370"/>
      <c r="JWI525" s="370"/>
      <c r="JWJ525" s="370"/>
      <c r="JWO525" s="370"/>
      <c r="JWP525" s="370"/>
      <c r="JWQ525" s="370"/>
      <c r="JWR525" s="370"/>
      <c r="JWS525" s="370"/>
      <c r="JWT525" s="370"/>
      <c r="JWU525" s="370"/>
      <c r="JWV525" s="370"/>
      <c r="JWW525" s="370"/>
      <c r="JWX525" s="370"/>
      <c r="JWY525" s="370"/>
      <c r="JYQ525" s="370"/>
      <c r="JYR525" s="370"/>
      <c r="JYS525" s="370"/>
      <c r="JYT525" s="370"/>
      <c r="JYU525" s="370"/>
      <c r="JYV525" s="370"/>
      <c r="JYW525" s="370"/>
      <c r="JYX525" s="370"/>
      <c r="JYY525" s="370"/>
      <c r="JYZ525" s="370"/>
      <c r="JZA525" s="370"/>
      <c r="JZB525" s="370"/>
      <c r="JZC525" s="370"/>
      <c r="JZD525" s="370"/>
      <c r="JZE525" s="370"/>
      <c r="JZF525" s="370"/>
      <c r="JZG525" s="370"/>
      <c r="JZH525" s="370"/>
      <c r="JZI525" s="370"/>
      <c r="JZJ525" s="370"/>
      <c r="JZK525" s="370"/>
      <c r="JZL525" s="370"/>
      <c r="JZM525" s="370"/>
      <c r="JZN525" s="370"/>
      <c r="JZO525" s="370"/>
      <c r="JZP525" s="370"/>
      <c r="JZQ525" s="370"/>
      <c r="JZR525" s="370"/>
      <c r="JZS525" s="370"/>
      <c r="JZT525" s="370"/>
      <c r="JZU525" s="370"/>
      <c r="JZV525" s="370"/>
      <c r="JZW525" s="370"/>
      <c r="JZX525" s="370"/>
      <c r="JZY525" s="370"/>
      <c r="JZZ525" s="370"/>
      <c r="KAA525" s="370"/>
      <c r="KAB525" s="370"/>
      <c r="KAC525" s="370"/>
      <c r="KAD525" s="370"/>
      <c r="KAE525" s="370"/>
      <c r="KAF525" s="370"/>
      <c r="KAG525" s="370"/>
      <c r="KAH525" s="370"/>
      <c r="KAI525" s="370"/>
      <c r="KAJ525" s="370"/>
      <c r="KAK525" s="370"/>
      <c r="KAL525" s="370"/>
      <c r="KAM525" s="370"/>
      <c r="KAN525" s="370"/>
      <c r="KAO525" s="370"/>
      <c r="KAP525" s="370"/>
      <c r="KAQ525" s="370"/>
      <c r="KAR525" s="370"/>
      <c r="KAS525" s="370"/>
      <c r="KAT525" s="370"/>
      <c r="KAU525" s="370"/>
      <c r="KAV525" s="370"/>
      <c r="KAW525" s="370"/>
      <c r="KAX525" s="370"/>
      <c r="KAY525" s="370"/>
      <c r="KAZ525" s="370"/>
      <c r="KBA525" s="370"/>
      <c r="KBB525" s="370"/>
      <c r="KBC525" s="370"/>
      <c r="KBD525" s="370"/>
      <c r="KBE525" s="370"/>
      <c r="KBF525" s="370"/>
      <c r="KBG525" s="370"/>
      <c r="KBH525" s="370"/>
      <c r="KBI525" s="370"/>
      <c r="KBJ525" s="370"/>
      <c r="KBK525" s="370"/>
      <c r="KBL525" s="370"/>
      <c r="KBM525" s="370"/>
      <c r="KBN525" s="370"/>
      <c r="KBO525" s="370"/>
      <c r="KBP525" s="370"/>
      <c r="KBQ525" s="370"/>
      <c r="KBR525" s="370"/>
      <c r="KBS525" s="370"/>
      <c r="KBT525" s="370"/>
      <c r="KBU525" s="370"/>
      <c r="KBV525" s="370"/>
      <c r="KBW525" s="370"/>
      <c r="KBX525" s="370"/>
      <c r="KBY525" s="370"/>
      <c r="KBZ525" s="370"/>
      <c r="KCA525" s="370"/>
      <c r="KCB525" s="370"/>
      <c r="KCC525" s="370"/>
      <c r="KCD525" s="370"/>
      <c r="KCE525" s="370"/>
      <c r="KCF525" s="370"/>
      <c r="KCG525" s="370"/>
      <c r="KCH525" s="370"/>
      <c r="KCI525" s="370"/>
      <c r="KCJ525" s="370"/>
      <c r="KCK525" s="370"/>
      <c r="KCL525" s="370"/>
      <c r="KCM525" s="370"/>
      <c r="KCN525" s="370"/>
      <c r="KCO525" s="370"/>
      <c r="KCP525" s="370"/>
      <c r="KCQ525" s="370"/>
      <c r="KCR525" s="370"/>
      <c r="KCS525" s="370"/>
      <c r="KCT525" s="370"/>
      <c r="KCU525" s="370"/>
      <c r="KCV525" s="370"/>
      <c r="KCW525" s="370"/>
      <c r="KCX525" s="370"/>
      <c r="KCY525" s="370"/>
      <c r="KCZ525" s="370"/>
      <c r="KDA525" s="370"/>
      <c r="KDB525" s="370"/>
      <c r="KDC525" s="370"/>
      <c r="KDD525" s="370"/>
      <c r="KDE525" s="370"/>
      <c r="KDF525" s="370"/>
      <c r="KDG525" s="370"/>
      <c r="KDH525" s="370"/>
      <c r="KDI525" s="370"/>
      <c r="KDJ525" s="370"/>
      <c r="KDK525" s="370"/>
      <c r="KDL525" s="370"/>
      <c r="KDM525" s="370"/>
      <c r="KDN525" s="370"/>
      <c r="KDO525" s="370"/>
      <c r="KDP525" s="370"/>
      <c r="KDQ525" s="370"/>
      <c r="KDR525" s="370"/>
      <c r="KDS525" s="370"/>
      <c r="KDT525" s="370"/>
      <c r="KDU525" s="370"/>
      <c r="KDV525" s="370"/>
      <c r="KDW525" s="370"/>
      <c r="KDX525" s="370"/>
      <c r="KDY525" s="370"/>
      <c r="KDZ525" s="370"/>
      <c r="KEA525" s="370"/>
      <c r="KEB525" s="370"/>
      <c r="KEC525" s="370"/>
      <c r="KED525" s="370"/>
      <c r="KEE525" s="370"/>
      <c r="KEF525" s="370"/>
      <c r="KEG525" s="370"/>
      <c r="KEH525" s="370"/>
      <c r="KEI525" s="370"/>
      <c r="KEJ525" s="370"/>
      <c r="KEK525" s="370"/>
      <c r="KEL525" s="370"/>
      <c r="KEM525" s="370"/>
      <c r="KEN525" s="370"/>
      <c r="KEO525" s="370"/>
      <c r="KEP525" s="370"/>
      <c r="KEQ525" s="370"/>
      <c r="KER525" s="370"/>
      <c r="KES525" s="370"/>
      <c r="KET525" s="370"/>
      <c r="KEU525" s="370"/>
      <c r="KEV525" s="370"/>
      <c r="KEW525" s="370"/>
      <c r="KEX525" s="370"/>
      <c r="KEY525" s="370"/>
      <c r="KEZ525" s="370"/>
      <c r="KFA525" s="370"/>
      <c r="KFB525" s="370"/>
      <c r="KFC525" s="370"/>
      <c r="KFD525" s="370"/>
      <c r="KFE525" s="370"/>
      <c r="KFF525" s="370"/>
      <c r="KFG525" s="370"/>
      <c r="KFH525" s="370"/>
      <c r="KFI525" s="370"/>
      <c r="KFJ525" s="370"/>
      <c r="KFK525" s="370"/>
      <c r="KFL525" s="370"/>
      <c r="KFM525" s="370"/>
      <c r="KFN525" s="370"/>
      <c r="KFO525" s="370"/>
      <c r="KFP525" s="370"/>
      <c r="KFQ525" s="370"/>
      <c r="KFR525" s="370"/>
      <c r="KFS525" s="370"/>
      <c r="KFT525" s="370"/>
      <c r="KFU525" s="370"/>
      <c r="KFV525" s="370"/>
      <c r="KFW525" s="370"/>
      <c r="KFX525" s="370"/>
      <c r="KFY525" s="370"/>
      <c r="KFZ525" s="370"/>
      <c r="KGA525" s="370"/>
      <c r="KGB525" s="370"/>
      <c r="KGC525" s="370"/>
      <c r="KGD525" s="370"/>
      <c r="KGE525" s="370"/>
      <c r="KGF525" s="370"/>
      <c r="KGK525" s="370"/>
      <c r="KGL525" s="370"/>
      <c r="KGM525" s="370"/>
      <c r="KGN525" s="370"/>
      <c r="KGO525" s="370"/>
      <c r="KGP525" s="370"/>
      <c r="KGQ525" s="370"/>
      <c r="KGR525" s="370"/>
      <c r="KGS525" s="370"/>
      <c r="KGT525" s="370"/>
      <c r="KGU525" s="370"/>
      <c r="KIM525" s="370"/>
      <c r="KIN525" s="370"/>
      <c r="KIO525" s="370"/>
      <c r="KIP525" s="370"/>
      <c r="KIQ525" s="370"/>
      <c r="KIR525" s="370"/>
      <c r="KIS525" s="370"/>
      <c r="KIT525" s="370"/>
      <c r="KIU525" s="370"/>
      <c r="KIV525" s="370"/>
      <c r="KIW525" s="370"/>
      <c r="KIX525" s="370"/>
      <c r="KIY525" s="370"/>
      <c r="KIZ525" s="370"/>
      <c r="KJA525" s="370"/>
      <c r="KJB525" s="370"/>
      <c r="KJC525" s="370"/>
      <c r="KJD525" s="370"/>
      <c r="KJE525" s="370"/>
      <c r="KJF525" s="370"/>
      <c r="KJG525" s="370"/>
      <c r="KJH525" s="370"/>
      <c r="KJI525" s="370"/>
      <c r="KJJ525" s="370"/>
      <c r="KJK525" s="370"/>
      <c r="KJL525" s="370"/>
      <c r="KJM525" s="370"/>
      <c r="KJN525" s="370"/>
      <c r="KJO525" s="370"/>
      <c r="KJP525" s="370"/>
      <c r="KJQ525" s="370"/>
      <c r="KJR525" s="370"/>
      <c r="KJS525" s="370"/>
      <c r="KJT525" s="370"/>
      <c r="KJU525" s="370"/>
      <c r="KJV525" s="370"/>
      <c r="KJW525" s="370"/>
      <c r="KJX525" s="370"/>
      <c r="KJY525" s="370"/>
      <c r="KJZ525" s="370"/>
      <c r="KKA525" s="370"/>
      <c r="KKB525" s="370"/>
      <c r="KKC525" s="370"/>
      <c r="KKD525" s="370"/>
      <c r="KKE525" s="370"/>
      <c r="KKF525" s="370"/>
      <c r="KKG525" s="370"/>
      <c r="KKH525" s="370"/>
      <c r="KKI525" s="370"/>
      <c r="KKJ525" s="370"/>
      <c r="KKK525" s="370"/>
      <c r="KKL525" s="370"/>
      <c r="KKM525" s="370"/>
      <c r="KKN525" s="370"/>
      <c r="KKO525" s="370"/>
      <c r="KKP525" s="370"/>
      <c r="KKQ525" s="370"/>
      <c r="KKR525" s="370"/>
      <c r="KKS525" s="370"/>
      <c r="KKT525" s="370"/>
      <c r="KKU525" s="370"/>
      <c r="KKV525" s="370"/>
      <c r="KKW525" s="370"/>
      <c r="KKX525" s="370"/>
      <c r="KKY525" s="370"/>
      <c r="KKZ525" s="370"/>
      <c r="KLA525" s="370"/>
      <c r="KLB525" s="370"/>
      <c r="KLC525" s="370"/>
      <c r="KLD525" s="370"/>
      <c r="KLE525" s="370"/>
      <c r="KLF525" s="370"/>
      <c r="KLG525" s="370"/>
      <c r="KLH525" s="370"/>
      <c r="KLI525" s="370"/>
      <c r="KLJ525" s="370"/>
      <c r="KLK525" s="370"/>
      <c r="KLL525" s="370"/>
      <c r="KLM525" s="370"/>
      <c r="KLN525" s="370"/>
      <c r="KLO525" s="370"/>
      <c r="KLP525" s="370"/>
      <c r="KLQ525" s="370"/>
      <c r="KLR525" s="370"/>
      <c r="KLS525" s="370"/>
      <c r="KLT525" s="370"/>
      <c r="KLU525" s="370"/>
      <c r="KLV525" s="370"/>
      <c r="KLW525" s="370"/>
      <c r="KLX525" s="370"/>
      <c r="KLY525" s="370"/>
      <c r="KLZ525" s="370"/>
      <c r="KMA525" s="370"/>
      <c r="KMB525" s="370"/>
      <c r="KMC525" s="370"/>
      <c r="KMD525" s="370"/>
      <c r="KME525" s="370"/>
      <c r="KMF525" s="370"/>
      <c r="KMG525" s="370"/>
      <c r="KMH525" s="370"/>
      <c r="KMI525" s="370"/>
      <c r="KMJ525" s="370"/>
      <c r="KMK525" s="370"/>
      <c r="KML525" s="370"/>
      <c r="KMM525" s="370"/>
      <c r="KMN525" s="370"/>
      <c r="KMO525" s="370"/>
      <c r="KMP525" s="370"/>
      <c r="KMQ525" s="370"/>
      <c r="KMR525" s="370"/>
      <c r="KMS525" s="370"/>
      <c r="KMT525" s="370"/>
      <c r="KMU525" s="370"/>
      <c r="KMV525" s="370"/>
      <c r="KMW525" s="370"/>
      <c r="KMX525" s="370"/>
      <c r="KMY525" s="370"/>
      <c r="KMZ525" s="370"/>
      <c r="KNA525" s="370"/>
      <c r="KNB525" s="370"/>
      <c r="KNC525" s="370"/>
      <c r="KND525" s="370"/>
      <c r="KNE525" s="370"/>
      <c r="KNF525" s="370"/>
      <c r="KNG525" s="370"/>
      <c r="KNH525" s="370"/>
      <c r="KNI525" s="370"/>
      <c r="KNJ525" s="370"/>
      <c r="KNK525" s="370"/>
      <c r="KNL525" s="370"/>
      <c r="KNM525" s="370"/>
      <c r="KNN525" s="370"/>
      <c r="KNO525" s="370"/>
      <c r="KNP525" s="370"/>
      <c r="KNQ525" s="370"/>
      <c r="KNR525" s="370"/>
      <c r="KNS525" s="370"/>
      <c r="KNT525" s="370"/>
      <c r="KNU525" s="370"/>
      <c r="KNV525" s="370"/>
      <c r="KNW525" s="370"/>
      <c r="KNX525" s="370"/>
      <c r="KNY525" s="370"/>
      <c r="KNZ525" s="370"/>
      <c r="KOA525" s="370"/>
      <c r="KOB525" s="370"/>
      <c r="KOC525" s="370"/>
      <c r="KOD525" s="370"/>
      <c r="KOE525" s="370"/>
      <c r="KOF525" s="370"/>
      <c r="KOG525" s="370"/>
      <c r="KOH525" s="370"/>
      <c r="KOI525" s="370"/>
      <c r="KOJ525" s="370"/>
      <c r="KOK525" s="370"/>
      <c r="KOL525" s="370"/>
      <c r="KOM525" s="370"/>
      <c r="KON525" s="370"/>
      <c r="KOO525" s="370"/>
      <c r="KOP525" s="370"/>
      <c r="KOQ525" s="370"/>
      <c r="KOR525" s="370"/>
      <c r="KOS525" s="370"/>
      <c r="KOT525" s="370"/>
      <c r="KOU525" s="370"/>
      <c r="KOV525" s="370"/>
      <c r="KOW525" s="370"/>
      <c r="KOX525" s="370"/>
      <c r="KOY525" s="370"/>
      <c r="KOZ525" s="370"/>
      <c r="KPA525" s="370"/>
      <c r="KPB525" s="370"/>
      <c r="KPC525" s="370"/>
      <c r="KPD525" s="370"/>
      <c r="KPE525" s="370"/>
      <c r="KPF525" s="370"/>
      <c r="KPG525" s="370"/>
      <c r="KPH525" s="370"/>
      <c r="KPI525" s="370"/>
      <c r="KPJ525" s="370"/>
      <c r="KPK525" s="370"/>
      <c r="KPL525" s="370"/>
      <c r="KPM525" s="370"/>
      <c r="KPN525" s="370"/>
      <c r="KPO525" s="370"/>
      <c r="KPP525" s="370"/>
      <c r="KPQ525" s="370"/>
      <c r="KPR525" s="370"/>
      <c r="KPS525" s="370"/>
      <c r="KPT525" s="370"/>
      <c r="KPU525" s="370"/>
      <c r="KPV525" s="370"/>
      <c r="KPW525" s="370"/>
      <c r="KPX525" s="370"/>
      <c r="KPY525" s="370"/>
      <c r="KPZ525" s="370"/>
      <c r="KQA525" s="370"/>
      <c r="KQB525" s="370"/>
      <c r="KQG525" s="370"/>
      <c r="KQH525" s="370"/>
      <c r="KQI525" s="370"/>
      <c r="KQJ525" s="370"/>
      <c r="KQK525" s="370"/>
      <c r="KQL525" s="370"/>
      <c r="KQM525" s="370"/>
      <c r="KQN525" s="370"/>
      <c r="KQO525" s="370"/>
      <c r="KQP525" s="370"/>
      <c r="KQQ525" s="370"/>
      <c r="KSI525" s="370"/>
      <c r="KSJ525" s="370"/>
      <c r="KSK525" s="370"/>
      <c r="KSL525" s="370"/>
      <c r="KSM525" s="370"/>
      <c r="KSN525" s="370"/>
      <c r="KSO525" s="370"/>
      <c r="KSP525" s="370"/>
      <c r="KSQ525" s="370"/>
      <c r="KSR525" s="370"/>
      <c r="KSS525" s="370"/>
      <c r="KST525" s="370"/>
      <c r="KSU525" s="370"/>
      <c r="KSV525" s="370"/>
      <c r="KSW525" s="370"/>
      <c r="KSX525" s="370"/>
      <c r="KSY525" s="370"/>
      <c r="KSZ525" s="370"/>
      <c r="KTA525" s="370"/>
      <c r="KTB525" s="370"/>
      <c r="KTC525" s="370"/>
      <c r="KTD525" s="370"/>
      <c r="KTE525" s="370"/>
      <c r="KTF525" s="370"/>
      <c r="KTG525" s="370"/>
      <c r="KTH525" s="370"/>
      <c r="KTI525" s="370"/>
      <c r="KTJ525" s="370"/>
      <c r="KTK525" s="370"/>
      <c r="KTL525" s="370"/>
      <c r="KTM525" s="370"/>
      <c r="KTN525" s="370"/>
      <c r="KTO525" s="370"/>
      <c r="KTP525" s="370"/>
      <c r="KTQ525" s="370"/>
      <c r="KTR525" s="370"/>
      <c r="KTS525" s="370"/>
      <c r="KTT525" s="370"/>
      <c r="KTU525" s="370"/>
      <c r="KTV525" s="370"/>
      <c r="KTW525" s="370"/>
      <c r="KTX525" s="370"/>
      <c r="KTY525" s="370"/>
      <c r="KTZ525" s="370"/>
      <c r="KUA525" s="370"/>
      <c r="KUB525" s="370"/>
      <c r="KUC525" s="370"/>
      <c r="KUD525" s="370"/>
      <c r="KUE525" s="370"/>
      <c r="KUF525" s="370"/>
      <c r="KUG525" s="370"/>
      <c r="KUH525" s="370"/>
      <c r="KUI525" s="370"/>
      <c r="KUJ525" s="370"/>
      <c r="KUK525" s="370"/>
      <c r="KUL525" s="370"/>
      <c r="KUM525" s="370"/>
      <c r="KUN525" s="370"/>
      <c r="KUO525" s="370"/>
      <c r="KUP525" s="370"/>
      <c r="KUQ525" s="370"/>
      <c r="KUR525" s="370"/>
      <c r="KUS525" s="370"/>
      <c r="KUT525" s="370"/>
      <c r="KUU525" s="370"/>
      <c r="KUV525" s="370"/>
      <c r="KUW525" s="370"/>
      <c r="KUX525" s="370"/>
      <c r="KUY525" s="370"/>
      <c r="KUZ525" s="370"/>
      <c r="KVA525" s="370"/>
      <c r="KVB525" s="370"/>
      <c r="KVC525" s="370"/>
      <c r="KVD525" s="370"/>
      <c r="KVE525" s="370"/>
      <c r="KVF525" s="370"/>
      <c r="KVG525" s="370"/>
      <c r="KVH525" s="370"/>
      <c r="KVI525" s="370"/>
      <c r="KVJ525" s="370"/>
      <c r="KVK525" s="370"/>
      <c r="KVL525" s="370"/>
      <c r="KVM525" s="370"/>
      <c r="KVN525" s="370"/>
      <c r="KVO525" s="370"/>
      <c r="KVP525" s="370"/>
      <c r="KVQ525" s="370"/>
      <c r="KVR525" s="370"/>
      <c r="KVS525" s="370"/>
      <c r="KVT525" s="370"/>
      <c r="KVU525" s="370"/>
      <c r="KVV525" s="370"/>
      <c r="KVW525" s="370"/>
      <c r="KVX525" s="370"/>
      <c r="KVY525" s="370"/>
      <c r="KVZ525" s="370"/>
      <c r="KWA525" s="370"/>
      <c r="KWB525" s="370"/>
      <c r="KWC525" s="370"/>
      <c r="KWD525" s="370"/>
      <c r="KWE525" s="370"/>
      <c r="KWF525" s="370"/>
      <c r="KWG525" s="370"/>
      <c r="KWH525" s="370"/>
      <c r="KWI525" s="370"/>
      <c r="KWJ525" s="370"/>
      <c r="KWK525" s="370"/>
      <c r="KWL525" s="370"/>
      <c r="KWM525" s="370"/>
      <c r="KWN525" s="370"/>
      <c r="KWO525" s="370"/>
      <c r="KWP525" s="370"/>
      <c r="KWQ525" s="370"/>
      <c r="KWR525" s="370"/>
      <c r="KWS525" s="370"/>
      <c r="KWT525" s="370"/>
      <c r="KWU525" s="370"/>
      <c r="KWV525" s="370"/>
      <c r="KWW525" s="370"/>
      <c r="KWX525" s="370"/>
      <c r="KWY525" s="370"/>
      <c r="KWZ525" s="370"/>
      <c r="KXA525" s="370"/>
      <c r="KXB525" s="370"/>
      <c r="KXC525" s="370"/>
      <c r="KXD525" s="370"/>
      <c r="KXE525" s="370"/>
      <c r="KXF525" s="370"/>
      <c r="KXG525" s="370"/>
      <c r="KXH525" s="370"/>
      <c r="KXI525" s="370"/>
      <c r="KXJ525" s="370"/>
      <c r="KXK525" s="370"/>
      <c r="KXL525" s="370"/>
      <c r="KXM525" s="370"/>
      <c r="KXN525" s="370"/>
      <c r="KXO525" s="370"/>
      <c r="KXP525" s="370"/>
      <c r="KXQ525" s="370"/>
      <c r="KXR525" s="370"/>
      <c r="KXS525" s="370"/>
      <c r="KXT525" s="370"/>
      <c r="KXU525" s="370"/>
      <c r="KXV525" s="370"/>
      <c r="KXW525" s="370"/>
      <c r="KXX525" s="370"/>
      <c r="KXY525" s="370"/>
      <c r="KXZ525" s="370"/>
      <c r="KYA525" s="370"/>
      <c r="KYB525" s="370"/>
      <c r="KYC525" s="370"/>
      <c r="KYD525" s="370"/>
      <c r="KYE525" s="370"/>
      <c r="KYF525" s="370"/>
      <c r="KYG525" s="370"/>
      <c r="KYH525" s="370"/>
      <c r="KYI525" s="370"/>
      <c r="KYJ525" s="370"/>
      <c r="KYK525" s="370"/>
      <c r="KYL525" s="370"/>
      <c r="KYM525" s="370"/>
      <c r="KYN525" s="370"/>
      <c r="KYO525" s="370"/>
      <c r="KYP525" s="370"/>
      <c r="KYQ525" s="370"/>
      <c r="KYR525" s="370"/>
      <c r="KYS525" s="370"/>
      <c r="KYT525" s="370"/>
      <c r="KYU525" s="370"/>
      <c r="KYV525" s="370"/>
      <c r="KYW525" s="370"/>
      <c r="KYX525" s="370"/>
      <c r="KYY525" s="370"/>
      <c r="KYZ525" s="370"/>
      <c r="KZA525" s="370"/>
      <c r="KZB525" s="370"/>
      <c r="KZC525" s="370"/>
      <c r="KZD525" s="370"/>
      <c r="KZE525" s="370"/>
      <c r="KZF525" s="370"/>
      <c r="KZG525" s="370"/>
      <c r="KZH525" s="370"/>
      <c r="KZI525" s="370"/>
      <c r="KZJ525" s="370"/>
      <c r="KZK525" s="370"/>
      <c r="KZL525" s="370"/>
      <c r="KZM525" s="370"/>
      <c r="KZN525" s="370"/>
      <c r="KZO525" s="370"/>
      <c r="KZP525" s="370"/>
      <c r="KZQ525" s="370"/>
      <c r="KZR525" s="370"/>
      <c r="KZS525" s="370"/>
      <c r="KZT525" s="370"/>
      <c r="KZU525" s="370"/>
      <c r="KZV525" s="370"/>
      <c r="KZW525" s="370"/>
      <c r="KZX525" s="370"/>
      <c r="LAC525" s="370"/>
      <c r="LAD525" s="370"/>
      <c r="LAE525" s="370"/>
      <c r="LAF525" s="370"/>
      <c r="LAG525" s="370"/>
      <c r="LAH525" s="370"/>
      <c r="LAI525" s="370"/>
      <c r="LAJ525" s="370"/>
      <c r="LAK525" s="370"/>
      <c r="LAL525" s="370"/>
      <c r="LAM525" s="370"/>
      <c r="LCE525" s="370"/>
      <c r="LCF525" s="370"/>
      <c r="LCG525" s="370"/>
      <c r="LCH525" s="370"/>
      <c r="LCI525" s="370"/>
      <c r="LCJ525" s="370"/>
      <c r="LCK525" s="370"/>
      <c r="LCL525" s="370"/>
      <c r="LCM525" s="370"/>
      <c r="LCN525" s="370"/>
      <c r="LCO525" s="370"/>
      <c r="LCP525" s="370"/>
      <c r="LCQ525" s="370"/>
      <c r="LCR525" s="370"/>
      <c r="LCS525" s="370"/>
      <c r="LCT525" s="370"/>
      <c r="LCU525" s="370"/>
      <c r="LCV525" s="370"/>
      <c r="LCW525" s="370"/>
      <c r="LCX525" s="370"/>
      <c r="LCY525" s="370"/>
      <c r="LCZ525" s="370"/>
      <c r="LDA525" s="370"/>
      <c r="LDB525" s="370"/>
      <c r="LDC525" s="370"/>
      <c r="LDD525" s="370"/>
      <c r="LDE525" s="370"/>
      <c r="LDF525" s="370"/>
      <c r="LDG525" s="370"/>
      <c r="LDH525" s="370"/>
      <c r="LDI525" s="370"/>
      <c r="LDJ525" s="370"/>
      <c r="LDK525" s="370"/>
      <c r="LDL525" s="370"/>
      <c r="LDM525" s="370"/>
      <c r="LDN525" s="370"/>
      <c r="LDO525" s="370"/>
      <c r="LDP525" s="370"/>
      <c r="LDQ525" s="370"/>
      <c r="LDR525" s="370"/>
      <c r="LDS525" s="370"/>
      <c r="LDT525" s="370"/>
      <c r="LDU525" s="370"/>
      <c r="LDV525" s="370"/>
      <c r="LDW525" s="370"/>
      <c r="LDX525" s="370"/>
      <c r="LDY525" s="370"/>
      <c r="LDZ525" s="370"/>
      <c r="LEA525" s="370"/>
      <c r="LEB525" s="370"/>
      <c r="LEC525" s="370"/>
      <c r="LED525" s="370"/>
      <c r="LEE525" s="370"/>
      <c r="LEF525" s="370"/>
      <c r="LEG525" s="370"/>
      <c r="LEH525" s="370"/>
      <c r="LEI525" s="370"/>
      <c r="LEJ525" s="370"/>
      <c r="LEK525" s="370"/>
      <c r="LEL525" s="370"/>
      <c r="LEM525" s="370"/>
      <c r="LEN525" s="370"/>
      <c r="LEO525" s="370"/>
      <c r="LEP525" s="370"/>
      <c r="LEQ525" s="370"/>
      <c r="LER525" s="370"/>
      <c r="LES525" s="370"/>
      <c r="LET525" s="370"/>
      <c r="LEU525" s="370"/>
      <c r="LEV525" s="370"/>
      <c r="LEW525" s="370"/>
      <c r="LEX525" s="370"/>
      <c r="LEY525" s="370"/>
      <c r="LEZ525" s="370"/>
      <c r="LFA525" s="370"/>
      <c r="LFB525" s="370"/>
      <c r="LFC525" s="370"/>
      <c r="LFD525" s="370"/>
      <c r="LFE525" s="370"/>
      <c r="LFF525" s="370"/>
      <c r="LFG525" s="370"/>
      <c r="LFH525" s="370"/>
      <c r="LFI525" s="370"/>
      <c r="LFJ525" s="370"/>
      <c r="LFK525" s="370"/>
      <c r="LFL525" s="370"/>
      <c r="LFM525" s="370"/>
      <c r="LFN525" s="370"/>
      <c r="LFO525" s="370"/>
      <c r="LFP525" s="370"/>
      <c r="LFQ525" s="370"/>
      <c r="LFR525" s="370"/>
      <c r="LFS525" s="370"/>
      <c r="LFT525" s="370"/>
      <c r="LFU525" s="370"/>
      <c r="LFV525" s="370"/>
      <c r="LFW525" s="370"/>
      <c r="LFX525" s="370"/>
      <c r="LFY525" s="370"/>
      <c r="LFZ525" s="370"/>
      <c r="LGA525" s="370"/>
      <c r="LGB525" s="370"/>
      <c r="LGC525" s="370"/>
      <c r="LGD525" s="370"/>
      <c r="LGE525" s="370"/>
      <c r="LGF525" s="370"/>
      <c r="LGG525" s="370"/>
      <c r="LGH525" s="370"/>
      <c r="LGI525" s="370"/>
      <c r="LGJ525" s="370"/>
      <c r="LGK525" s="370"/>
      <c r="LGL525" s="370"/>
      <c r="LGM525" s="370"/>
      <c r="LGN525" s="370"/>
      <c r="LGO525" s="370"/>
      <c r="LGP525" s="370"/>
      <c r="LGQ525" s="370"/>
      <c r="LGR525" s="370"/>
      <c r="LGS525" s="370"/>
      <c r="LGT525" s="370"/>
      <c r="LGU525" s="370"/>
      <c r="LGV525" s="370"/>
      <c r="LGW525" s="370"/>
      <c r="LGX525" s="370"/>
      <c r="LGY525" s="370"/>
      <c r="LGZ525" s="370"/>
      <c r="LHA525" s="370"/>
      <c r="LHB525" s="370"/>
      <c r="LHC525" s="370"/>
      <c r="LHD525" s="370"/>
      <c r="LHE525" s="370"/>
      <c r="LHF525" s="370"/>
      <c r="LHG525" s="370"/>
      <c r="LHH525" s="370"/>
      <c r="LHI525" s="370"/>
      <c r="LHJ525" s="370"/>
      <c r="LHK525" s="370"/>
      <c r="LHL525" s="370"/>
      <c r="LHM525" s="370"/>
      <c r="LHN525" s="370"/>
      <c r="LHO525" s="370"/>
      <c r="LHP525" s="370"/>
      <c r="LHQ525" s="370"/>
      <c r="LHR525" s="370"/>
      <c r="LHS525" s="370"/>
      <c r="LHT525" s="370"/>
      <c r="LHU525" s="370"/>
      <c r="LHV525" s="370"/>
      <c r="LHW525" s="370"/>
      <c r="LHX525" s="370"/>
      <c r="LHY525" s="370"/>
      <c r="LHZ525" s="370"/>
      <c r="LIA525" s="370"/>
      <c r="LIB525" s="370"/>
      <c r="LIC525" s="370"/>
      <c r="LID525" s="370"/>
      <c r="LIE525" s="370"/>
      <c r="LIF525" s="370"/>
      <c r="LIG525" s="370"/>
      <c r="LIH525" s="370"/>
      <c r="LII525" s="370"/>
      <c r="LIJ525" s="370"/>
      <c r="LIK525" s="370"/>
      <c r="LIL525" s="370"/>
      <c r="LIM525" s="370"/>
      <c r="LIN525" s="370"/>
      <c r="LIO525" s="370"/>
      <c r="LIP525" s="370"/>
      <c r="LIQ525" s="370"/>
      <c r="LIR525" s="370"/>
      <c r="LIS525" s="370"/>
      <c r="LIT525" s="370"/>
      <c r="LIU525" s="370"/>
      <c r="LIV525" s="370"/>
      <c r="LIW525" s="370"/>
      <c r="LIX525" s="370"/>
      <c r="LIY525" s="370"/>
      <c r="LIZ525" s="370"/>
      <c r="LJA525" s="370"/>
      <c r="LJB525" s="370"/>
      <c r="LJC525" s="370"/>
      <c r="LJD525" s="370"/>
      <c r="LJE525" s="370"/>
      <c r="LJF525" s="370"/>
      <c r="LJG525" s="370"/>
      <c r="LJH525" s="370"/>
      <c r="LJI525" s="370"/>
      <c r="LJJ525" s="370"/>
      <c r="LJK525" s="370"/>
      <c r="LJL525" s="370"/>
      <c r="LJM525" s="370"/>
      <c r="LJN525" s="370"/>
      <c r="LJO525" s="370"/>
      <c r="LJP525" s="370"/>
      <c r="LJQ525" s="370"/>
      <c r="LJR525" s="370"/>
      <c r="LJS525" s="370"/>
      <c r="LJT525" s="370"/>
      <c r="LJY525" s="370"/>
      <c r="LJZ525" s="370"/>
      <c r="LKA525" s="370"/>
      <c r="LKB525" s="370"/>
      <c r="LKC525" s="370"/>
      <c r="LKD525" s="370"/>
      <c r="LKE525" s="370"/>
      <c r="LKF525" s="370"/>
      <c r="LKG525" s="370"/>
      <c r="LKH525" s="370"/>
      <c r="LKI525" s="370"/>
      <c r="LMA525" s="370"/>
      <c r="LMB525" s="370"/>
      <c r="LMC525" s="370"/>
      <c r="LMD525" s="370"/>
      <c r="LME525" s="370"/>
      <c r="LMF525" s="370"/>
      <c r="LMG525" s="370"/>
      <c r="LMH525" s="370"/>
      <c r="LMI525" s="370"/>
      <c r="LMJ525" s="370"/>
      <c r="LMK525" s="370"/>
      <c r="LML525" s="370"/>
      <c r="LMM525" s="370"/>
      <c r="LMN525" s="370"/>
      <c r="LMO525" s="370"/>
      <c r="LMP525" s="370"/>
      <c r="LMQ525" s="370"/>
      <c r="LMR525" s="370"/>
      <c r="LMS525" s="370"/>
      <c r="LMT525" s="370"/>
      <c r="LMU525" s="370"/>
      <c r="LMV525" s="370"/>
      <c r="LMW525" s="370"/>
      <c r="LMX525" s="370"/>
      <c r="LMY525" s="370"/>
      <c r="LMZ525" s="370"/>
      <c r="LNA525" s="370"/>
      <c r="LNB525" s="370"/>
      <c r="LNC525" s="370"/>
      <c r="LND525" s="370"/>
      <c r="LNE525" s="370"/>
      <c r="LNF525" s="370"/>
      <c r="LNG525" s="370"/>
      <c r="LNH525" s="370"/>
      <c r="LNI525" s="370"/>
      <c r="LNJ525" s="370"/>
      <c r="LNK525" s="370"/>
      <c r="LNL525" s="370"/>
      <c r="LNM525" s="370"/>
      <c r="LNN525" s="370"/>
      <c r="LNO525" s="370"/>
      <c r="LNP525" s="370"/>
      <c r="LNQ525" s="370"/>
      <c r="LNR525" s="370"/>
      <c r="LNS525" s="370"/>
      <c r="LNT525" s="370"/>
      <c r="LNU525" s="370"/>
      <c r="LNV525" s="370"/>
      <c r="LNW525" s="370"/>
      <c r="LNX525" s="370"/>
      <c r="LNY525" s="370"/>
      <c r="LNZ525" s="370"/>
      <c r="LOA525" s="370"/>
      <c r="LOB525" s="370"/>
      <c r="LOC525" s="370"/>
      <c r="LOD525" s="370"/>
      <c r="LOE525" s="370"/>
      <c r="LOF525" s="370"/>
      <c r="LOG525" s="370"/>
      <c r="LOH525" s="370"/>
      <c r="LOI525" s="370"/>
      <c r="LOJ525" s="370"/>
      <c r="LOK525" s="370"/>
      <c r="LOL525" s="370"/>
      <c r="LOM525" s="370"/>
      <c r="LON525" s="370"/>
      <c r="LOO525" s="370"/>
      <c r="LOP525" s="370"/>
      <c r="LOQ525" s="370"/>
      <c r="LOR525" s="370"/>
      <c r="LOS525" s="370"/>
      <c r="LOT525" s="370"/>
      <c r="LOU525" s="370"/>
      <c r="LOV525" s="370"/>
      <c r="LOW525" s="370"/>
      <c r="LOX525" s="370"/>
      <c r="LOY525" s="370"/>
      <c r="LOZ525" s="370"/>
      <c r="LPA525" s="370"/>
      <c r="LPB525" s="370"/>
      <c r="LPC525" s="370"/>
      <c r="LPD525" s="370"/>
      <c r="LPE525" s="370"/>
      <c r="LPF525" s="370"/>
      <c r="LPG525" s="370"/>
      <c r="LPH525" s="370"/>
      <c r="LPI525" s="370"/>
      <c r="LPJ525" s="370"/>
      <c r="LPK525" s="370"/>
      <c r="LPL525" s="370"/>
      <c r="LPM525" s="370"/>
      <c r="LPN525" s="370"/>
      <c r="LPO525" s="370"/>
      <c r="LPP525" s="370"/>
      <c r="LPQ525" s="370"/>
      <c r="LPR525" s="370"/>
      <c r="LPS525" s="370"/>
      <c r="LPT525" s="370"/>
      <c r="LPU525" s="370"/>
      <c r="LPV525" s="370"/>
      <c r="LPW525" s="370"/>
      <c r="LPX525" s="370"/>
      <c r="LPY525" s="370"/>
      <c r="LPZ525" s="370"/>
      <c r="LQA525" s="370"/>
      <c r="LQB525" s="370"/>
      <c r="LQC525" s="370"/>
      <c r="LQD525" s="370"/>
      <c r="LQE525" s="370"/>
      <c r="LQF525" s="370"/>
      <c r="LQG525" s="370"/>
      <c r="LQH525" s="370"/>
      <c r="LQI525" s="370"/>
      <c r="LQJ525" s="370"/>
      <c r="LQK525" s="370"/>
      <c r="LQL525" s="370"/>
      <c r="LQM525" s="370"/>
      <c r="LQN525" s="370"/>
      <c r="LQO525" s="370"/>
      <c r="LQP525" s="370"/>
      <c r="LQQ525" s="370"/>
      <c r="LQR525" s="370"/>
      <c r="LQS525" s="370"/>
      <c r="LQT525" s="370"/>
      <c r="LQU525" s="370"/>
      <c r="LQV525" s="370"/>
      <c r="LQW525" s="370"/>
      <c r="LQX525" s="370"/>
      <c r="LQY525" s="370"/>
      <c r="LQZ525" s="370"/>
      <c r="LRA525" s="370"/>
      <c r="LRB525" s="370"/>
      <c r="LRC525" s="370"/>
      <c r="LRD525" s="370"/>
      <c r="LRE525" s="370"/>
      <c r="LRF525" s="370"/>
      <c r="LRG525" s="370"/>
      <c r="LRH525" s="370"/>
      <c r="LRI525" s="370"/>
      <c r="LRJ525" s="370"/>
      <c r="LRK525" s="370"/>
      <c r="LRL525" s="370"/>
      <c r="LRM525" s="370"/>
      <c r="LRN525" s="370"/>
      <c r="LRO525" s="370"/>
      <c r="LRP525" s="370"/>
      <c r="LRQ525" s="370"/>
      <c r="LRR525" s="370"/>
      <c r="LRS525" s="370"/>
      <c r="LRT525" s="370"/>
      <c r="LRU525" s="370"/>
      <c r="LRV525" s="370"/>
      <c r="LRW525" s="370"/>
      <c r="LRX525" s="370"/>
      <c r="LRY525" s="370"/>
      <c r="LRZ525" s="370"/>
      <c r="LSA525" s="370"/>
      <c r="LSB525" s="370"/>
      <c r="LSC525" s="370"/>
      <c r="LSD525" s="370"/>
      <c r="LSE525" s="370"/>
      <c r="LSF525" s="370"/>
      <c r="LSG525" s="370"/>
      <c r="LSH525" s="370"/>
      <c r="LSI525" s="370"/>
      <c r="LSJ525" s="370"/>
      <c r="LSK525" s="370"/>
      <c r="LSL525" s="370"/>
      <c r="LSM525" s="370"/>
      <c r="LSN525" s="370"/>
      <c r="LSO525" s="370"/>
      <c r="LSP525" s="370"/>
      <c r="LSQ525" s="370"/>
      <c r="LSR525" s="370"/>
      <c r="LSS525" s="370"/>
      <c r="LST525" s="370"/>
      <c r="LSU525" s="370"/>
      <c r="LSV525" s="370"/>
      <c r="LSW525" s="370"/>
      <c r="LSX525" s="370"/>
      <c r="LSY525" s="370"/>
      <c r="LSZ525" s="370"/>
      <c r="LTA525" s="370"/>
      <c r="LTB525" s="370"/>
      <c r="LTC525" s="370"/>
      <c r="LTD525" s="370"/>
      <c r="LTE525" s="370"/>
      <c r="LTF525" s="370"/>
      <c r="LTG525" s="370"/>
      <c r="LTH525" s="370"/>
      <c r="LTI525" s="370"/>
      <c r="LTJ525" s="370"/>
      <c r="LTK525" s="370"/>
      <c r="LTL525" s="370"/>
      <c r="LTM525" s="370"/>
      <c r="LTN525" s="370"/>
      <c r="LTO525" s="370"/>
      <c r="LTP525" s="370"/>
      <c r="LTU525" s="370"/>
      <c r="LTV525" s="370"/>
      <c r="LTW525" s="370"/>
      <c r="LTX525" s="370"/>
      <c r="LTY525" s="370"/>
      <c r="LTZ525" s="370"/>
      <c r="LUA525" s="370"/>
      <c r="LUB525" s="370"/>
      <c r="LUC525" s="370"/>
      <c r="LUD525" s="370"/>
      <c r="LUE525" s="370"/>
      <c r="LVW525" s="370"/>
      <c r="LVX525" s="370"/>
      <c r="LVY525" s="370"/>
      <c r="LVZ525" s="370"/>
      <c r="LWA525" s="370"/>
      <c r="LWB525" s="370"/>
      <c r="LWC525" s="370"/>
      <c r="LWD525" s="370"/>
      <c r="LWE525" s="370"/>
      <c r="LWF525" s="370"/>
      <c r="LWG525" s="370"/>
      <c r="LWH525" s="370"/>
      <c r="LWI525" s="370"/>
      <c r="LWJ525" s="370"/>
      <c r="LWK525" s="370"/>
      <c r="LWL525" s="370"/>
      <c r="LWM525" s="370"/>
      <c r="LWN525" s="370"/>
      <c r="LWO525" s="370"/>
      <c r="LWP525" s="370"/>
      <c r="LWQ525" s="370"/>
      <c r="LWR525" s="370"/>
      <c r="LWS525" s="370"/>
      <c r="LWT525" s="370"/>
      <c r="LWU525" s="370"/>
      <c r="LWV525" s="370"/>
      <c r="LWW525" s="370"/>
      <c r="LWX525" s="370"/>
      <c r="LWY525" s="370"/>
      <c r="LWZ525" s="370"/>
      <c r="LXA525" s="370"/>
      <c r="LXB525" s="370"/>
      <c r="LXC525" s="370"/>
      <c r="LXD525" s="370"/>
      <c r="LXE525" s="370"/>
      <c r="LXF525" s="370"/>
      <c r="LXG525" s="370"/>
      <c r="LXH525" s="370"/>
      <c r="LXI525" s="370"/>
      <c r="LXJ525" s="370"/>
      <c r="LXK525" s="370"/>
      <c r="LXL525" s="370"/>
      <c r="LXM525" s="370"/>
      <c r="LXN525" s="370"/>
      <c r="LXO525" s="370"/>
      <c r="LXP525" s="370"/>
      <c r="LXQ525" s="370"/>
      <c r="LXR525" s="370"/>
      <c r="LXS525" s="370"/>
      <c r="LXT525" s="370"/>
      <c r="LXU525" s="370"/>
      <c r="LXV525" s="370"/>
      <c r="LXW525" s="370"/>
      <c r="LXX525" s="370"/>
      <c r="LXY525" s="370"/>
      <c r="LXZ525" s="370"/>
      <c r="LYA525" s="370"/>
      <c r="LYB525" s="370"/>
      <c r="LYC525" s="370"/>
      <c r="LYD525" s="370"/>
      <c r="LYE525" s="370"/>
      <c r="LYF525" s="370"/>
      <c r="LYG525" s="370"/>
      <c r="LYH525" s="370"/>
      <c r="LYI525" s="370"/>
      <c r="LYJ525" s="370"/>
      <c r="LYK525" s="370"/>
      <c r="LYL525" s="370"/>
      <c r="LYM525" s="370"/>
      <c r="LYN525" s="370"/>
      <c r="LYO525" s="370"/>
      <c r="LYP525" s="370"/>
      <c r="LYQ525" s="370"/>
      <c r="LYR525" s="370"/>
      <c r="LYS525" s="370"/>
      <c r="LYT525" s="370"/>
      <c r="LYU525" s="370"/>
      <c r="LYV525" s="370"/>
      <c r="LYW525" s="370"/>
      <c r="LYX525" s="370"/>
      <c r="LYY525" s="370"/>
      <c r="LYZ525" s="370"/>
      <c r="LZA525" s="370"/>
      <c r="LZB525" s="370"/>
      <c r="LZC525" s="370"/>
      <c r="LZD525" s="370"/>
      <c r="LZE525" s="370"/>
      <c r="LZF525" s="370"/>
      <c r="LZG525" s="370"/>
      <c r="LZH525" s="370"/>
      <c r="LZI525" s="370"/>
      <c r="LZJ525" s="370"/>
      <c r="LZK525" s="370"/>
      <c r="LZL525" s="370"/>
      <c r="LZM525" s="370"/>
      <c r="LZN525" s="370"/>
      <c r="LZO525" s="370"/>
      <c r="LZP525" s="370"/>
      <c r="LZQ525" s="370"/>
      <c r="LZR525" s="370"/>
      <c r="LZS525" s="370"/>
      <c r="LZT525" s="370"/>
      <c r="LZU525" s="370"/>
      <c r="LZV525" s="370"/>
      <c r="LZW525" s="370"/>
      <c r="LZX525" s="370"/>
      <c r="LZY525" s="370"/>
      <c r="LZZ525" s="370"/>
      <c r="MAA525" s="370"/>
      <c r="MAB525" s="370"/>
      <c r="MAC525" s="370"/>
      <c r="MAD525" s="370"/>
      <c r="MAE525" s="370"/>
      <c r="MAF525" s="370"/>
      <c r="MAG525" s="370"/>
      <c r="MAH525" s="370"/>
      <c r="MAI525" s="370"/>
      <c r="MAJ525" s="370"/>
      <c r="MAK525" s="370"/>
      <c r="MAL525" s="370"/>
      <c r="MAM525" s="370"/>
      <c r="MAN525" s="370"/>
      <c r="MAO525" s="370"/>
      <c r="MAP525" s="370"/>
      <c r="MAQ525" s="370"/>
      <c r="MAR525" s="370"/>
      <c r="MAS525" s="370"/>
      <c r="MAT525" s="370"/>
      <c r="MAU525" s="370"/>
      <c r="MAV525" s="370"/>
      <c r="MAW525" s="370"/>
      <c r="MAX525" s="370"/>
      <c r="MAY525" s="370"/>
      <c r="MAZ525" s="370"/>
      <c r="MBA525" s="370"/>
      <c r="MBB525" s="370"/>
      <c r="MBC525" s="370"/>
      <c r="MBD525" s="370"/>
      <c r="MBE525" s="370"/>
      <c r="MBF525" s="370"/>
      <c r="MBG525" s="370"/>
      <c r="MBH525" s="370"/>
      <c r="MBI525" s="370"/>
      <c r="MBJ525" s="370"/>
      <c r="MBK525" s="370"/>
      <c r="MBL525" s="370"/>
      <c r="MBM525" s="370"/>
      <c r="MBN525" s="370"/>
      <c r="MBO525" s="370"/>
      <c r="MBP525" s="370"/>
      <c r="MBQ525" s="370"/>
      <c r="MBR525" s="370"/>
      <c r="MBS525" s="370"/>
      <c r="MBT525" s="370"/>
      <c r="MBU525" s="370"/>
      <c r="MBV525" s="370"/>
      <c r="MBW525" s="370"/>
      <c r="MBX525" s="370"/>
      <c r="MBY525" s="370"/>
      <c r="MBZ525" s="370"/>
      <c r="MCA525" s="370"/>
      <c r="MCB525" s="370"/>
      <c r="MCC525" s="370"/>
      <c r="MCD525" s="370"/>
      <c r="MCE525" s="370"/>
      <c r="MCF525" s="370"/>
      <c r="MCG525" s="370"/>
      <c r="MCH525" s="370"/>
      <c r="MCI525" s="370"/>
      <c r="MCJ525" s="370"/>
      <c r="MCK525" s="370"/>
      <c r="MCL525" s="370"/>
      <c r="MCM525" s="370"/>
      <c r="MCN525" s="370"/>
      <c r="MCO525" s="370"/>
      <c r="MCP525" s="370"/>
      <c r="MCQ525" s="370"/>
      <c r="MCR525" s="370"/>
      <c r="MCS525" s="370"/>
      <c r="MCT525" s="370"/>
      <c r="MCU525" s="370"/>
      <c r="MCV525" s="370"/>
      <c r="MCW525" s="370"/>
      <c r="MCX525" s="370"/>
      <c r="MCY525" s="370"/>
      <c r="MCZ525" s="370"/>
      <c r="MDA525" s="370"/>
      <c r="MDB525" s="370"/>
      <c r="MDC525" s="370"/>
      <c r="MDD525" s="370"/>
      <c r="MDE525" s="370"/>
      <c r="MDF525" s="370"/>
      <c r="MDG525" s="370"/>
      <c r="MDH525" s="370"/>
      <c r="MDI525" s="370"/>
      <c r="MDJ525" s="370"/>
      <c r="MDK525" s="370"/>
      <c r="MDL525" s="370"/>
      <c r="MDQ525" s="370"/>
      <c r="MDR525" s="370"/>
      <c r="MDS525" s="370"/>
      <c r="MDT525" s="370"/>
      <c r="MDU525" s="370"/>
      <c r="MDV525" s="370"/>
      <c r="MDW525" s="370"/>
      <c r="MDX525" s="370"/>
      <c r="MDY525" s="370"/>
      <c r="MDZ525" s="370"/>
      <c r="MEA525" s="370"/>
      <c r="MFS525" s="370"/>
      <c r="MFT525" s="370"/>
      <c r="MFU525" s="370"/>
      <c r="MFV525" s="370"/>
      <c r="MFW525" s="370"/>
      <c r="MFX525" s="370"/>
      <c r="MFY525" s="370"/>
      <c r="MFZ525" s="370"/>
      <c r="MGA525" s="370"/>
      <c r="MGB525" s="370"/>
      <c r="MGC525" s="370"/>
      <c r="MGD525" s="370"/>
      <c r="MGE525" s="370"/>
      <c r="MGF525" s="370"/>
      <c r="MGG525" s="370"/>
      <c r="MGH525" s="370"/>
      <c r="MGI525" s="370"/>
      <c r="MGJ525" s="370"/>
      <c r="MGK525" s="370"/>
      <c r="MGL525" s="370"/>
      <c r="MGM525" s="370"/>
      <c r="MGN525" s="370"/>
      <c r="MGO525" s="370"/>
      <c r="MGP525" s="370"/>
      <c r="MGQ525" s="370"/>
      <c r="MGR525" s="370"/>
      <c r="MGS525" s="370"/>
      <c r="MGT525" s="370"/>
      <c r="MGU525" s="370"/>
      <c r="MGV525" s="370"/>
      <c r="MGW525" s="370"/>
      <c r="MGX525" s="370"/>
      <c r="MGY525" s="370"/>
      <c r="MGZ525" s="370"/>
      <c r="MHA525" s="370"/>
      <c r="MHB525" s="370"/>
      <c r="MHC525" s="370"/>
      <c r="MHD525" s="370"/>
      <c r="MHE525" s="370"/>
      <c r="MHF525" s="370"/>
      <c r="MHG525" s="370"/>
      <c r="MHH525" s="370"/>
      <c r="MHI525" s="370"/>
      <c r="MHJ525" s="370"/>
      <c r="MHK525" s="370"/>
      <c r="MHL525" s="370"/>
      <c r="MHM525" s="370"/>
      <c r="MHN525" s="370"/>
      <c r="MHO525" s="370"/>
      <c r="MHP525" s="370"/>
      <c r="MHQ525" s="370"/>
      <c r="MHR525" s="370"/>
      <c r="MHS525" s="370"/>
      <c r="MHT525" s="370"/>
      <c r="MHU525" s="370"/>
      <c r="MHV525" s="370"/>
      <c r="MHW525" s="370"/>
      <c r="MHX525" s="370"/>
      <c r="MHY525" s="370"/>
      <c r="MHZ525" s="370"/>
      <c r="MIA525" s="370"/>
      <c r="MIB525" s="370"/>
      <c r="MIC525" s="370"/>
      <c r="MID525" s="370"/>
      <c r="MIE525" s="370"/>
      <c r="MIF525" s="370"/>
      <c r="MIG525" s="370"/>
      <c r="MIH525" s="370"/>
      <c r="MII525" s="370"/>
      <c r="MIJ525" s="370"/>
      <c r="MIK525" s="370"/>
      <c r="MIL525" s="370"/>
      <c r="MIM525" s="370"/>
      <c r="MIN525" s="370"/>
      <c r="MIO525" s="370"/>
      <c r="MIP525" s="370"/>
      <c r="MIQ525" s="370"/>
      <c r="MIR525" s="370"/>
      <c r="MIS525" s="370"/>
      <c r="MIT525" s="370"/>
      <c r="MIU525" s="370"/>
      <c r="MIV525" s="370"/>
      <c r="MIW525" s="370"/>
      <c r="MIX525" s="370"/>
      <c r="MIY525" s="370"/>
      <c r="MIZ525" s="370"/>
      <c r="MJA525" s="370"/>
      <c r="MJB525" s="370"/>
      <c r="MJC525" s="370"/>
      <c r="MJD525" s="370"/>
      <c r="MJE525" s="370"/>
      <c r="MJF525" s="370"/>
      <c r="MJG525" s="370"/>
      <c r="MJH525" s="370"/>
      <c r="MJI525" s="370"/>
      <c r="MJJ525" s="370"/>
      <c r="MJK525" s="370"/>
      <c r="MJL525" s="370"/>
      <c r="MJM525" s="370"/>
      <c r="MJN525" s="370"/>
      <c r="MJO525" s="370"/>
      <c r="MJP525" s="370"/>
      <c r="MJQ525" s="370"/>
      <c r="MJR525" s="370"/>
      <c r="MJS525" s="370"/>
      <c r="MJT525" s="370"/>
      <c r="MJU525" s="370"/>
      <c r="MJV525" s="370"/>
      <c r="MJW525" s="370"/>
      <c r="MJX525" s="370"/>
      <c r="MJY525" s="370"/>
      <c r="MJZ525" s="370"/>
      <c r="MKA525" s="370"/>
      <c r="MKB525" s="370"/>
      <c r="MKC525" s="370"/>
      <c r="MKD525" s="370"/>
      <c r="MKE525" s="370"/>
      <c r="MKF525" s="370"/>
      <c r="MKG525" s="370"/>
      <c r="MKH525" s="370"/>
      <c r="MKI525" s="370"/>
      <c r="MKJ525" s="370"/>
      <c r="MKK525" s="370"/>
      <c r="MKL525" s="370"/>
      <c r="MKM525" s="370"/>
      <c r="MKN525" s="370"/>
      <c r="MKO525" s="370"/>
      <c r="MKP525" s="370"/>
      <c r="MKQ525" s="370"/>
      <c r="MKR525" s="370"/>
      <c r="MKS525" s="370"/>
      <c r="MKT525" s="370"/>
      <c r="MKU525" s="370"/>
      <c r="MKV525" s="370"/>
      <c r="MKW525" s="370"/>
      <c r="MKX525" s="370"/>
      <c r="MKY525" s="370"/>
      <c r="MKZ525" s="370"/>
      <c r="MLA525" s="370"/>
      <c r="MLB525" s="370"/>
      <c r="MLC525" s="370"/>
      <c r="MLD525" s="370"/>
      <c r="MLE525" s="370"/>
      <c r="MLF525" s="370"/>
      <c r="MLG525" s="370"/>
      <c r="MLH525" s="370"/>
      <c r="MLI525" s="370"/>
      <c r="MLJ525" s="370"/>
      <c r="MLK525" s="370"/>
      <c r="MLL525" s="370"/>
      <c r="MLM525" s="370"/>
      <c r="MLN525" s="370"/>
      <c r="MLO525" s="370"/>
      <c r="MLP525" s="370"/>
      <c r="MLQ525" s="370"/>
      <c r="MLR525" s="370"/>
      <c r="MLS525" s="370"/>
      <c r="MLT525" s="370"/>
      <c r="MLU525" s="370"/>
      <c r="MLV525" s="370"/>
      <c r="MLW525" s="370"/>
      <c r="MLX525" s="370"/>
      <c r="MLY525" s="370"/>
      <c r="MLZ525" s="370"/>
      <c r="MMA525" s="370"/>
      <c r="MMB525" s="370"/>
      <c r="MMC525" s="370"/>
      <c r="MMD525" s="370"/>
      <c r="MME525" s="370"/>
      <c r="MMF525" s="370"/>
      <c r="MMG525" s="370"/>
      <c r="MMH525" s="370"/>
      <c r="MMI525" s="370"/>
      <c r="MMJ525" s="370"/>
      <c r="MMK525" s="370"/>
      <c r="MML525" s="370"/>
      <c r="MMM525" s="370"/>
      <c r="MMN525" s="370"/>
      <c r="MMO525" s="370"/>
      <c r="MMP525" s="370"/>
      <c r="MMQ525" s="370"/>
      <c r="MMR525" s="370"/>
      <c r="MMS525" s="370"/>
      <c r="MMT525" s="370"/>
      <c r="MMU525" s="370"/>
      <c r="MMV525" s="370"/>
      <c r="MMW525" s="370"/>
      <c r="MMX525" s="370"/>
      <c r="MMY525" s="370"/>
      <c r="MMZ525" s="370"/>
      <c r="MNA525" s="370"/>
      <c r="MNB525" s="370"/>
      <c r="MNC525" s="370"/>
      <c r="MND525" s="370"/>
      <c r="MNE525" s="370"/>
      <c r="MNF525" s="370"/>
      <c r="MNG525" s="370"/>
      <c r="MNH525" s="370"/>
      <c r="MNM525" s="370"/>
      <c r="MNN525" s="370"/>
      <c r="MNO525" s="370"/>
      <c r="MNP525" s="370"/>
      <c r="MNQ525" s="370"/>
      <c r="MNR525" s="370"/>
      <c r="MNS525" s="370"/>
      <c r="MNT525" s="370"/>
      <c r="MNU525" s="370"/>
      <c r="MNV525" s="370"/>
      <c r="MNW525" s="370"/>
      <c r="MPO525" s="370"/>
      <c r="MPP525" s="370"/>
      <c r="MPQ525" s="370"/>
      <c r="MPR525" s="370"/>
      <c r="MPS525" s="370"/>
      <c r="MPT525" s="370"/>
      <c r="MPU525" s="370"/>
      <c r="MPV525" s="370"/>
      <c r="MPW525" s="370"/>
      <c r="MPX525" s="370"/>
      <c r="MPY525" s="370"/>
      <c r="MPZ525" s="370"/>
      <c r="MQA525" s="370"/>
      <c r="MQB525" s="370"/>
      <c r="MQC525" s="370"/>
      <c r="MQD525" s="370"/>
      <c r="MQE525" s="370"/>
      <c r="MQF525" s="370"/>
      <c r="MQG525" s="370"/>
      <c r="MQH525" s="370"/>
      <c r="MQI525" s="370"/>
      <c r="MQJ525" s="370"/>
      <c r="MQK525" s="370"/>
      <c r="MQL525" s="370"/>
      <c r="MQM525" s="370"/>
      <c r="MQN525" s="370"/>
      <c r="MQO525" s="370"/>
      <c r="MQP525" s="370"/>
      <c r="MQQ525" s="370"/>
      <c r="MQR525" s="370"/>
      <c r="MQS525" s="370"/>
      <c r="MQT525" s="370"/>
      <c r="MQU525" s="370"/>
      <c r="MQV525" s="370"/>
      <c r="MQW525" s="370"/>
      <c r="MQX525" s="370"/>
      <c r="MQY525" s="370"/>
      <c r="MQZ525" s="370"/>
      <c r="MRA525" s="370"/>
      <c r="MRB525" s="370"/>
      <c r="MRC525" s="370"/>
      <c r="MRD525" s="370"/>
      <c r="MRE525" s="370"/>
      <c r="MRF525" s="370"/>
      <c r="MRG525" s="370"/>
      <c r="MRH525" s="370"/>
      <c r="MRI525" s="370"/>
      <c r="MRJ525" s="370"/>
      <c r="MRK525" s="370"/>
      <c r="MRL525" s="370"/>
      <c r="MRM525" s="370"/>
      <c r="MRN525" s="370"/>
      <c r="MRO525" s="370"/>
      <c r="MRP525" s="370"/>
      <c r="MRQ525" s="370"/>
      <c r="MRR525" s="370"/>
      <c r="MRS525" s="370"/>
      <c r="MRT525" s="370"/>
      <c r="MRU525" s="370"/>
      <c r="MRV525" s="370"/>
      <c r="MRW525" s="370"/>
      <c r="MRX525" s="370"/>
      <c r="MRY525" s="370"/>
      <c r="MRZ525" s="370"/>
      <c r="MSA525" s="370"/>
      <c r="MSB525" s="370"/>
      <c r="MSC525" s="370"/>
      <c r="MSD525" s="370"/>
      <c r="MSE525" s="370"/>
      <c r="MSF525" s="370"/>
      <c r="MSG525" s="370"/>
      <c r="MSH525" s="370"/>
      <c r="MSI525" s="370"/>
      <c r="MSJ525" s="370"/>
      <c r="MSK525" s="370"/>
      <c r="MSL525" s="370"/>
      <c r="MSM525" s="370"/>
      <c r="MSN525" s="370"/>
      <c r="MSO525" s="370"/>
      <c r="MSP525" s="370"/>
      <c r="MSQ525" s="370"/>
      <c r="MSR525" s="370"/>
      <c r="MSS525" s="370"/>
      <c r="MST525" s="370"/>
      <c r="MSU525" s="370"/>
      <c r="MSV525" s="370"/>
      <c r="MSW525" s="370"/>
      <c r="MSX525" s="370"/>
      <c r="MSY525" s="370"/>
      <c r="MSZ525" s="370"/>
      <c r="MTA525" s="370"/>
      <c r="MTB525" s="370"/>
      <c r="MTC525" s="370"/>
      <c r="MTD525" s="370"/>
      <c r="MTE525" s="370"/>
      <c r="MTF525" s="370"/>
      <c r="MTG525" s="370"/>
      <c r="MTH525" s="370"/>
      <c r="MTI525" s="370"/>
      <c r="MTJ525" s="370"/>
      <c r="MTK525" s="370"/>
      <c r="MTL525" s="370"/>
      <c r="MTM525" s="370"/>
      <c r="MTN525" s="370"/>
      <c r="MTO525" s="370"/>
      <c r="MTP525" s="370"/>
      <c r="MTQ525" s="370"/>
      <c r="MTR525" s="370"/>
      <c r="MTS525" s="370"/>
      <c r="MTT525" s="370"/>
      <c r="MTU525" s="370"/>
      <c r="MTV525" s="370"/>
      <c r="MTW525" s="370"/>
      <c r="MTX525" s="370"/>
      <c r="MTY525" s="370"/>
      <c r="MTZ525" s="370"/>
      <c r="MUA525" s="370"/>
      <c r="MUB525" s="370"/>
      <c r="MUC525" s="370"/>
      <c r="MUD525" s="370"/>
      <c r="MUE525" s="370"/>
      <c r="MUF525" s="370"/>
      <c r="MUG525" s="370"/>
      <c r="MUH525" s="370"/>
      <c r="MUI525" s="370"/>
      <c r="MUJ525" s="370"/>
      <c r="MUK525" s="370"/>
      <c r="MUL525" s="370"/>
      <c r="MUM525" s="370"/>
      <c r="MUN525" s="370"/>
      <c r="MUO525" s="370"/>
      <c r="MUP525" s="370"/>
      <c r="MUQ525" s="370"/>
      <c r="MUR525" s="370"/>
      <c r="MUS525" s="370"/>
      <c r="MUT525" s="370"/>
      <c r="MUU525" s="370"/>
      <c r="MUV525" s="370"/>
      <c r="MUW525" s="370"/>
      <c r="MUX525" s="370"/>
      <c r="MUY525" s="370"/>
      <c r="MUZ525" s="370"/>
      <c r="MVA525" s="370"/>
      <c r="MVB525" s="370"/>
      <c r="MVC525" s="370"/>
      <c r="MVD525" s="370"/>
      <c r="MVE525" s="370"/>
      <c r="MVF525" s="370"/>
      <c r="MVG525" s="370"/>
      <c r="MVH525" s="370"/>
      <c r="MVI525" s="370"/>
      <c r="MVJ525" s="370"/>
      <c r="MVK525" s="370"/>
      <c r="MVL525" s="370"/>
      <c r="MVM525" s="370"/>
      <c r="MVN525" s="370"/>
      <c r="MVO525" s="370"/>
      <c r="MVP525" s="370"/>
      <c r="MVQ525" s="370"/>
      <c r="MVR525" s="370"/>
      <c r="MVS525" s="370"/>
      <c r="MVT525" s="370"/>
      <c r="MVU525" s="370"/>
      <c r="MVV525" s="370"/>
      <c r="MVW525" s="370"/>
      <c r="MVX525" s="370"/>
      <c r="MVY525" s="370"/>
      <c r="MVZ525" s="370"/>
      <c r="MWA525" s="370"/>
      <c r="MWB525" s="370"/>
      <c r="MWC525" s="370"/>
      <c r="MWD525" s="370"/>
      <c r="MWE525" s="370"/>
      <c r="MWF525" s="370"/>
      <c r="MWG525" s="370"/>
      <c r="MWH525" s="370"/>
      <c r="MWI525" s="370"/>
      <c r="MWJ525" s="370"/>
      <c r="MWK525" s="370"/>
      <c r="MWL525" s="370"/>
      <c r="MWM525" s="370"/>
      <c r="MWN525" s="370"/>
      <c r="MWO525" s="370"/>
      <c r="MWP525" s="370"/>
      <c r="MWQ525" s="370"/>
      <c r="MWR525" s="370"/>
      <c r="MWS525" s="370"/>
      <c r="MWT525" s="370"/>
      <c r="MWU525" s="370"/>
      <c r="MWV525" s="370"/>
      <c r="MWW525" s="370"/>
      <c r="MWX525" s="370"/>
      <c r="MWY525" s="370"/>
      <c r="MWZ525" s="370"/>
      <c r="MXA525" s="370"/>
      <c r="MXB525" s="370"/>
      <c r="MXC525" s="370"/>
      <c r="MXD525" s="370"/>
      <c r="MXI525" s="370"/>
      <c r="MXJ525" s="370"/>
      <c r="MXK525" s="370"/>
      <c r="MXL525" s="370"/>
      <c r="MXM525" s="370"/>
      <c r="MXN525" s="370"/>
      <c r="MXO525" s="370"/>
      <c r="MXP525" s="370"/>
      <c r="MXQ525" s="370"/>
      <c r="MXR525" s="370"/>
      <c r="MXS525" s="370"/>
      <c r="MZK525" s="370"/>
      <c r="MZL525" s="370"/>
      <c r="MZM525" s="370"/>
      <c r="MZN525" s="370"/>
      <c r="MZO525" s="370"/>
      <c r="MZP525" s="370"/>
      <c r="MZQ525" s="370"/>
      <c r="MZR525" s="370"/>
      <c r="MZS525" s="370"/>
      <c r="MZT525" s="370"/>
      <c r="MZU525" s="370"/>
      <c r="MZV525" s="370"/>
      <c r="MZW525" s="370"/>
      <c r="MZX525" s="370"/>
      <c r="MZY525" s="370"/>
      <c r="MZZ525" s="370"/>
      <c r="NAA525" s="370"/>
      <c r="NAB525" s="370"/>
      <c r="NAC525" s="370"/>
      <c r="NAD525" s="370"/>
      <c r="NAE525" s="370"/>
      <c r="NAF525" s="370"/>
      <c r="NAG525" s="370"/>
      <c r="NAH525" s="370"/>
      <c r="NAI525" s="370"/>
      <c r="NAJ525" s="370"/>
      <c r="NAK525" s="370"/>
      <c r="NAL525" s="370"/>
      <c r="NAM525" s="370"/>
      <c r="NAN525" s="370"/>
      <c r="NAO525" s="370"/>
      <c r="NAP525" s="370"/>
      <c r="NAQ525" s="370"/>
      <c r="NAR525" s="370"/>
      <c r="NAS525" s="370"/>
      <c r="NAT525" s="370"/>
      <c r="NAU525" s="370"/>
      <c r="NAV525" s="370"/>
      <c r="NAW525" s="370"/>
      <c r="NAX525" s="370"/>
      <c r="NAY525" s="370"/>
      <c r="NAZ525" s="370"/>
      <c r="NBA525" s="370"/>
      <c r="NBB525" s="370"/>
      <c r="NBC525" s="370"/>
      <c r="NBD525" s="370"/>
      <c r="NBE525" s="370"/>
      <c r="NBF525" s="370"/>
      <c r="NBG525" s="370"/>
      <c r="NBH525" s="370"/>
      <c r="NBI525" s="370"/>
      <c r="NBJ525" s="370"/>
      <c r="NBK525" s="370"/>
      <c r="NBL525" s="370"/>
      <c r="NBM525" s="370"/>
      <c r="NBN525" s="370"/>
      <c r="NBO525" s="370"/>
      <c r="NBP525" s="370"/>
      <c r="NBQ525" s="370"/>
      <c r="NBR525" s="370"/>
      <c r="NBS525" s="370"/>
      <c r="NBT525" s="370"/>
      <c r="NBU525" s="370"/>
      <c r="NBV525" s="370"/>
      <c r="NBW525" s="370"/>
      <c r="NBX525" s="370"/>
      <c r="NBY525" s="370"/>
      <c r="NBZ525" s="370"/>
      <c r="NCA525" s="370"/>
      <c r="NCB525" s="370"/>
      <c r="NCC525" s="370"/>
      <c r="NCD525" s="370"/>
      <c r="NCE525" s="370"/>
      <c r="NCF525" s="370"/>
      <c r="NCG525" s="370"/>
      <c r="NCH525" s="370"/>
      <c r="NCI525" s="370"/>
      <c r="NCJ525" s="370"/>
      <c r="NCK525" s="370"/>
      <c r="NCL525" s="370"/>
      <c r="NCM525" s="370"/>
      <c r="NCN525" s="370"/>
      <c r="NCO525" s="370"/>
      <c r="NCP525" s="370"/>
      <c r="NCQ525" s="370"/>
      <c r="NCR525" s="370"/>
      <c r="NCS525" s="370"/>
      <c r="NCT525" s="370"/>
      <c r="NCU525" s="370"/>
      <c r="NCV525" s="370"/>
      <c r="NCW525" s="370"/>
      <c r="NCX525" s="370"/>
      <c r="NCY525" s="370"/>
      <c r="NCZ525" s="370"/>
      <c r="NDA525" s="370"/>
      <c r="NDB525" s="370"/>
      <c r="NDC525" s="370"/>
      <c r="NDD525" s="370"/>
      <c r="NDE525" s="370"/>
      <c r="NDF525" s="370"/>
      <c r="NDG525" s="370"/>
      <c r="NDH525" s="370"/>
      <c r="NDI525" s="370"/>
      <c r="NDJ525" s="370"/>
      <c r="NDK525" s="370"/>
      <c r="NDL525" s="370"/>
      <c r="NDM525" s="370"/>
      <c r="NDN525" s="370"/>
      <c r="NDO525" s="370"/>
      <c r="NDP525" s="370"/>
      <c r="NDQ525" s="370"/>
      <c r="NDR525" s="370"/>
      <c r="NDS525" s="370"/>
      <c r="NDT525" s="370"/>
      <c r="NDU525" s="370"/>
      <c r="NDV525" s="370"/>
      <c r="NDW525" s="370"/>
      <c r="NDX525" s="370"/>
      <c r="NDY525" s="370"/>
      <c r="NDZ525" s="370"/>
      <c r="NEA525" s="370"/>
      <c r="NEB525" s="370"/>
      <c r="NEC525" s="370"/>
      <c r="NED525" s="370"/>
      <c r="NEE525" s="370"/>
      <c r="NEF525" s="370"/>
      <c r="NEG525" s="370"/>
      <c r="NEH525" s="370"/>
      <c r="NEI525" s="370"/>
      <c r="NEJ525" s="370"/>
      <c r="NEK525" s="370"/>
      <c r="NEL525" s="370"/>
      <c r="NEM525" s="370"/>
      <c r="NEN525" s="370"/>
      <c r="NEO525" s="370"/>
      <c r="NEP525" s="370"/>
      <c r="NEQ525" s="370"/>
      <c r="NER525" s="370"/>
      <c r="NES525" s="370"/>
      <c r="NET525" s="370"/>
      <c r="NEU525" s="370"/>
      <c r="NEV525" s="370"/>
      <c r="NEW525" s="370"/>
      <c r="NEX525" s="370"/>
      <c r="NEY525" s="370"/>
      <c r="NEZ525" s="370"/>
      <c r="NFA525" s="370"/>
      <c r="NFB525" s="370"/>
      <c r="NFC525" s="370"/>
      <c r="NFD525" s="370"/>
      <c r="NFE525" s="370"/>
      <c r="NFF525" s="370"/>
      <c r="NFG525" s="370"/>
      <c r="NFH525" s="370"/>
      <c r="NFI525" s="370"/>
      <c r="NFJ525" s="370"/>
      <c r="NFK525" s="370"/>
      <c r="NFL525" s="370"/>
      <c r="NFM525" s="370"/>
      <c r="NFN525" s="370"/>
      <c r="NFO525" s="370"/>
      <c r="NFP525" s="370"/>
      <c r="NFQ525" s="370"/>
      <c r="NFR525" s="370"/>
      <c r="NFS525" s="370"/>
      <c r="NFT525" s="370"/>
      <c r="NFU525" s="370"/>
      <c r="NFV525" s="370"/>
      <c r="NFW525" s="370"/>
      <c r="NFX525" s="370"/>
      <c r="NFY525" s="370"/>
      <c r="NFZ525" s="370"/>
      <c r="NGA525" s="370"/>
      <c r="NGB525" s="370"/>
      <c r="NGC525" s="370"/>
      <c r="NGD525" s="370"/>
      <c r="NGE525" s="370"/>
      <c r="NGF525" s="370"/>
      <c r="NGG525" s="370"/>
      <c r="NGH525" s="370"/>
      <c r="NGI525" s="370"/>
      <c r="NGJ525" s="370"/>
      <c r="NGK525" s="370"/>
      <c r="NGL525" s="370"/>
      <c r="NGM525" s="370"/>
      <c r="NGN525" s="370"/>
      <c r="NGO525" s="370"/>
      <c r="NGP525" s="370"/>
      <c r="NGQ525" s="370"/>
      <c r="NGR525" s="370"/>
      <c r="NGS525" s="370"/>
      <c r="NGT525" s="370"/>
      <c r="NGU525" s="370"/>
      <c r="NGV525" s="370"/>
      <c r="NGW525" s="370"/>
      <c r="NGX525" s="370"/>
      <c r="NGY525" s="370"/>
      <c r="NGZ525" s="370"/>
      <c r="NHE525" s="370"/>
      <c r="NHF525" s="370"/>
      <c r="NHG525" s="370"/>
      <c r="NHH525" s="370"/>
      <c r="NHI525" s="370"/>
      <c r="NHJ525" s="370"/>
      <c r="NHK525" s="370"/>
      <c r="NHL525" s="370"/>
      <c r="NHM525" s="370"/>
      <c r="NHN525" s="370"/>
      <c r="NHO525" s="370"/>
      <c r="NJG525" s="370"/>
      <c r="NJH525" s="370"/>
      <c r="NJI525" s="370"/>
      <c r="NJJ525" s="370"/>
      <c r="NJK525" s="370"/>
      <c r="NJL525" s="370"/>
      <c r="NJM525" s="370"/>
      <c r="NJN525" s="370"/>
      <c r="NJO525" s="370"/>
      <c r="NJP525" s="370"/>
      <c r="NJQ525" s="370"/>
      <c r="NJR525" s="370"/>
      <c r="NJS525" s="370"/>
      <c r="NJT525" s="370"/>
      <c r="NJU525" s="370"/>
      <c r="NJV525" s="370"/>
      <c r="NJW525" s="370"/>
      <c r="NJX525" s="370"/>
      <c r="NJY525" s="370"/>
      <c r="NJZ525" s="370"/>
      <c r="NKA525" s="370"/>
      <c r="NKB525" s="370"/>
      <c r="NKC525" s="370"/>
      <c r="NKD525" s="370"/>
      <c r="NKE525" s="370"/>
      <c r="NKF525" s="370"/>
      <c r="NKG525" s="370"/>
      <c r="NKH525" s="370"/>
      <c r="NKI525" s="370"/>
      <c r="NKJ525" s="370"/>
      <c r="NKK525" s="370"/>
      <c r="NKL525" s="370"/>
      <c r="NKM525" s="370"/>
      <c r="NKN525" s="370"/>
      <c r="NKO525" s="370"/>
      <c r="NKP525" s="370"/>
      <c r="NKQ525" s="370"/>
      <c r="NKR525" s="370"/>
      <c r="NKS525" s="370"/>
      <c r="NKT525" s="370"/>
      <c r="NKU525" s="370"/>
      <c r="NKV525" s="370"/>
      <c r="NKW525" s="370"/>
      <c r="NKX525" s="370"/>
      <c r="NKY525" s="370"/>
      <c r="NKZ525" s="370"/>
      <c r="NLA525" s="370"/>
      <c r="NLB525" s="370"/>
      <c r="NLC525" s="370"/>
      <c r="NLD525" s="370"/>
      <c r="NLE525" s="370"/>
      <c r="NLF525" s="370"/>
      <c r="NLG525" s="370"/>
      <c r="NLH525" s="370"/>
      <c r="NLI525" s="370"/>
      <c r="NLJ525" s="370"/>
      <c r="NLK525" s="370"/>
      <c r="NLL525" s="370"/>
      <c r="NLM525" s="370"/>
      <c r="NLN525" s="370"/>
      <c r="NLO525" s="370"/>
      <c r="NLP525" s="370"/>
      <c r="NLQ525" s="370"/>
      <c r="NLR525" s="370"/>
      <c r="NLS525" s="370"/>
      <c r="NLT525" s="370"/>
      <c r="NLU525" s="370"/>
      <c r="NLV525" s="370"/>
      <c r="NLW525" s="370"/>
      <c r="NLX525" s="370"/>
      <c r="NLY525" s="370"/>
      <c r="NLZ525" s="370"/>
      <c r="NMA525" s="370"/>
      <c r="NMB525" s="370"/>
      <c r="NMC525" s="370"/>
      <c r="NMD525" s="370"/>
      <c r="NME525" s="370"/>
      <c r="NMF525" s="370"/>
      <c r="NMG525" s="370"/>
      <c r="NMH525" s="370"/>
      <c r="NMI525" s="370"/>
      <c r="NMJ525" s="370"/>
      <c r="NMK525" s="370"/>
      <c r="NML525" s="370"/>
      <c r="NMM525" s="370"/>
      <c r="NMN525" s="370"/>
      <c r="NMO525" s="370"/>
      <c r="NMP525" s="370"/>
      <c r="NMQ525" s="370"/>
      <c r="NMR525" s="370"/>
      <c r="NMS525" s="370"/>
      <c r="NMT525" s="370"/>
      <c r="NMU525" s="370"/>
      <c r="NMV525" s="370"/>
      <c r="NMW525" s="370"/>
      <c r="NMX525" s="370"/>
      <c r="NMY525" s="370"/>
      <c r="NMZ525" s="370"/>
      <c r="NNA525" s="370"/>
      <c r="NNB525" s="370"/>
      <c r="NNC525" s="370"/>
      <c r="NND525" s="370"/>
      <c r="NNE525" s="370"/>
      <c r="NNF525" s="370"/>
      <c r="NNG525" s="370"/>
      <c r="NNH525" s="370"/>
      <c r="NNI525" s="370"/>
      <c r="NNJ525" s="370"/>
      <c r="NNK525" s="370"/>
      <c r="NNL525" s="370"/>
      <c r="NNM525" s="370"/>
      <c r="NNN525" s="370"/>
      <c r="NNO525" s="370"/>
      <c r="NNP525" s="370"/>
      <c r="NNQ525" s="370"/>
      <c r="NNR525" s="370"/>
      <c r="NNS525" s="370"/>
      <c r="NNT525" s="370"/>
      <c r="NNU525" s="370"/>
      <c r="NNV525" s="370"/>
      <c r="NNW525" s="370"/>
      <c r="NNX525" s="370"/>
      <c r="NNY525" s="370"/>
      <c r="NNZ525" s="370"/>
      <c r="NOA525" s="370"/>
      <c r="NOB525" s="370"/>
      <c r="NOC525" s="370"/>
      <c r="NOD525" s="370"/>
      <c r="NOE525" s="370"/>
      <c r="NOF525" s="370"/>
      <c r="NOG525" s="370"/>
      <c r="NOH525" s="370"/>
      <c r="NOI525" s="370"/>
      <c r="NOJ525" s="370"/>
      <c r="NOK525" s="370"/>
      <c r="NOL525" s="370"/>
      <c r="NOM525" s="370"/>
      <c r="NON525" s="370"/>
      <c r="NOO525" s="370"/>
      <c r="NOP525" s="370"/>
      <c r="NOQ525" s="370"/>
      <c r="NOR525" s="370"/>
      <c r="NOS525" s="370"/>
      <c r="NOT525" s="370"/>
      <c r="NOU525" s="370"/>
      <c r="NOV525" s="370"/>
      <c r="NOW525" s="370"/>
      <c r="NOX525" s="370"/>
      <c r="NOY525" s="370"/>
      <c r="NOZ525" s="370"/>
      <c r="NPA525" s="370"/>
      <c r="NPB525" s="370"/>
      <c r="NPC525" s="370"/>
      <c r="NPD525" s="370"/>
      <c r="NPE525" s="370"/>
      <c r="NPF525" s="370"/>
      <c r="NPG525" s="370"/>
      <c r="NPH525" s="370"/>
      <c r="NPI525" s="370"/>
      <c r="NPJ525" s="370"/>
      <c r="NPK525" s="370"/>
      <c r="NPL525" s="370"/>
      <c r="NPM525" s="370"/>
      <c r="NPN525" s="370"/>
      <c r="NPO525" s="370"/>
      <c r="NPP525" s="370"/>
      <c r="NPQ525" s="370"/>
      <c r="NPR525" s="370"/>
      <c r="NPS525" s="370"/>
      <c r="NPT525" s="370"/>
      <c r="NPU525" s="370"/>
      <c r="NPV525" s="370"/>
      <c r="NPW525" s="370"/>
      <c r="NPX525" s="370"/>
      <c r="NPY525" s="370"/>
      <c r="NPZ525" s="370"/>
      <c r="NQA525" s="370"/>
      <c r="NQB525" s="370"/>
      <c r="NQC525" s="370"/>
      <c r="NQD525" s="370"/>
      <c r="NQE525" s="370"/>
      <c r="NQF525" s="370"/>
      <c r="NQG525" s="370"/>
      <c r="NQH525" s="370"/>
      <c r="NQI525" s="370"/>
      <c r="NQJ525" s="370"/>
      <c r="NQK525" s="370"/>
      <c r="NQL525" s="370"/>
      <c r="NQM525" s="370"/>
      <c r="NQN525" s="370"/>
      <c r="NQO525" s="370"/>
      <c r="NQP525" s="370"/>
      <c r="NQQ525" s="370"/>
      <c r="NQR525" s="370"/>
      <c r="NQS525" s="370"/>
      <c r="NQT525" s="370"/>
      <c r="NQU525" s="370"/>
      <c r="NQV525" s="370"/>
      <c r="NRA525" s="370"/>
      <c r="NRB525" s="370"/>
      <c r="NRC525" s="370"/>
      <c r="NRD525" s="370"/>
      <c r="NRE525" s="370"/>
      <c r="NRF525" s="370"/>
      <c r="NRG525" s="370"/>
      <c r="NRH525" s="370"/>
      <c r="NRI525" s="370"/>
      <c r="NRJ525" s="370"/>
      <c r="NRK525" s="370"/>
      <c r="NTC525" s="370"/>
      <c r="NTD525" s="370"/>
      <c r="NTE525" s="370"/>
      <c r="NTF525" s="370"/>
      <c r="NTG525" s="370"/>
      <c r="NTH525" s="370"/>
      <c r="NTI525" s="370"/>
      <c r="NTJ525" s="370"/>
      <c r="NTK525" s="370"/>
      <c r="NTL525" s="370"/>
      <c r="NTM525" s="370"/>
      <c r="NTN525" s="370"/>
      <c r="NTO525" s="370"/>
      <c r="NTP525" s="370"/>
      <c r="NTQ525" s="370"/>
      <c r="NTR525" s="370"/>
      <c r="NTS525" s="370"/>
      <c r="NTT525" s="370"/>
      <c r="NTU525" s="370"/>
      <c r="NTV525" s="370"/>
      <c r="NTW525" s="370"/>
      <c r="NTX525" s="370"/>
      <c r="NTY525" s="370"/>
      <c r="NTZ525" s="370"/>
      <c r="NUA525" s="370"/>
      <c r="NUB525" s="370"/>
      <c r="NUC525" s="370"/>
      <c r="NUD525" s="370"/>
      <c r="NUE525" s="370"/>
      <c r="NUF525" s="370"/>
      <c r="NUG525" s="370"/>
      <c r="NUH525" s="370"/>
      <c r="NUI525" s="370"/>
      <c r="NUJ525" s="370"/>
      <c r="NUK525" s="370"/>
      <c r="NUL525" s="370"/>
      <c r="NUM525" s="370"/>
      <c r="NUN525" s="370"/>
      <c r="NUO525" s="370"/>
      <c r="NUP525" s="370"/>
      <c r="NUQ525" s="370"/>
      <c r="NUR525" s="370"/>
      <c r="NUS525" s="370"/>
      <c r="NUT525" s="370"/>
      <c r="NUU525" s="370"/>
      <c r="NUV525" s="370"/>
      <c r="NUW525" s="370"/>
      <c r="NUX525" s="370"/>
      <c r="NUY525" s="370"/>
      <c r="NUZ525" s="370"/>
      <c r="NVA525" s="370"/>
      <c r="NVB525" s="370"/>
      <c r="NVC525" s="370"/>
      <c r="NVD525" s="370"/>
      <c r="NVE525" s="370"/>
      <c r="NVF525" s="370"/>
      <c r="NVG525" s="370"/>
      <c r="NVH525" s="370"/>
      <c r="NVI525" s="370"/>
      <c r="NVJ525" s="370"/>
      <c r="NVK525" s="370"/>
      <c r="NVL525" s="370"/>
      <c r="NVM525" s="370"/>
      <c r="NVN525" s="370"/>
      <c r="NVO525" s="370"/>
      <c r="NVP525" s="370"/>
      <c r="NVQ525" s="370"/>
      <c r="NVR525" s="370"/>
      <c r="NVS525" s="370"/>
      <c r="NVT525" s="370"/>
      <c r="NVU525" s="370"/>
      <c r="NVV525" s="370"/>
      <c r="NVW525" s="370"/>
      <c r="NVX525" s="370"/>
      <c r="NVY525" s="370"/>
      <c r="NVZ525" s="370"/>
      <c r="NWA525" s="370"/>
      <c r="NWB525" s="370"/>
      <c r="NWC525" s="370"/>
      <c r="NWD525" s="370"/>
      <c r="NWE525" s="370"/>
      <c r="NWF525" s="370"/>
      <c r="NWG525" s="370"/>
      <c r="NWH525" s="370"/>
      <c r="NWI525" s="370"/>
      <c r="NWJ525" s="370"/>
      <c r="NWK525" s="370"/>
      <c r="NWL525" s="370"/>
      <c r="NWM525" s="370"/>
      <c r="NWN525" s="370"/>
      <c r="NWO525" s="370"/>
      <c r="NWP525" s="370"/>
      <c r="NWQ525" s="370"/>
      <c r="NWR525" s="370"/>
      <c r="NWS525" s="370"/>
      <c r="NWT525" s="370"/>
      <c r="NWU525" s="370"/>
      <c r="NWV525" s="370"/>
      <c r="NWW525" s="370"/>
      <c r="NWX525" s="370"/>
      <c r="NWY525" s="370"/>
      <c r="NWZ525" s="370"/>
      <c r="NXA525" s="370"/>
      <c r="NXB525" s="370"/>
      <c r="NXC525" s="370"/>
      <c r="NXD525" s="370"/>
      <c r="NXE525" s="370"/>
      <c r="NXF525" s="370"/>
      <c r="NXG525" s="370"/>
      <c r="NXH525" s="370"/>
      <c r="NXI525" s="370"/>
      <c r="NXJ525" s="370"/>
      <c r="NXK525" s="370"/>
      <c r="NXL525" s="370"/>
      <c r="NXM525" s="370"/>
      <c r="NXN525" s="370"/>
      <c r="NXO525" s="370"/>
      <c r="NXP525" s="370"/>
      <c r="NXQ525" s="370"/>
      <c r="NXR525" s="370"/>
      <c r="NXS525" s="370"/>
      <c r="NXT525" s="370"/>
      <c r="NXU525" s="370"/>
      <c r="NXV525" s="370"/>
      <c r="NXW525" s="370"/>
      <c r="NXX525" s="370"/>
      <c r="NXY525" s="370"/>
      <c r="NXZ525" s="370"/>
      <c r="NYA525" s="370"/>
      <c r="NYB525" s="370"/>
      <c r="NYC525" s="370"/>
      <c r="NYD525" s="370"/>
      <c r="NYE525" s="370"/>
      <c r="NYF525" s="370"/>
      <c r="NYG525" s="370"/>
      <c r="NYH525" s="370"/>
      <c r="NYI525" s="370"/>
      <c r="NYJ525" s="370"/>
      <c r="NYK525" s="370"/>
      <c r="NYL525" s="370"/>
      <c r="NYM525" s="370"/>
      <c r="NYN525" s="370"/>
      <c r="NYO525" s="370"/>
      <c r="NYP525" s="370"/>
      <c r="NYQ525" s="370"/>
      <c r="NYR525" s="370"/>
      <c r="NYS525" s="370"/>
      <c r="NYT525" s="370"/>
      <c r="NYU525" s="370"/>
      <c r="NYV525" s="370"/>
      <c r="NYW525" s="370"/>
      <c r="NYX525" s="370"/>
      <c r="NYY525" s="370"/>
      <c r="NYZ525" s="370"/>
      <c r="NZA525" s="370"/>
      <c r="NZB525" s="370"/>
      <c r="NZC525" s="370"/>
      <c r="NZD525" s="370"/>
      <c r="NZE525" s="370"/>
      <c r="NZF525" s="370"/>
      <c r="NZG525" s="370"/>
      <c r="NZH525" s="370"/>
      <c r="NZI525" s="370"/>
      <c r="NZJ525" s="370"/>
      <c r="NZK525" s="370"/>
      <c r="NZL525" s="370"/>
      <c r="NZM525" s="370"/>
      <c r="NZN525" s="370"/>
      <c r="NZO525" s="370"/>
      <c r="NZP525" s="370"/>
      <c r="NZQ525" s="370"/>
      <c r="NZR525" s="370"/>
      <c r="NZS525" s="370"/>
      <c r="NZT525" s="370"/>
      <c r="NZU525" s="370"/>
      <c r="NZV525" s="370"/>
      <c r="NZW525" s="370"/>
      <c r="NZX525" s="370"/>
      <c r="NZY525" s="370"/>
      <c r="NZZ525" s="370"/>
      <c r="OAA525" s="370"/>
      <c r="OAB525" s="370"/>
      <c r="OAC525" s="370"/>
      <c r="OAD525" s="370"/>
      <c r="OAE525" s="370"/>
      <c r="OAF525" s="370"/>
      <c r="OAG525" s="370"/>
      <c r="OAH525" s="370"/>
      <c r="OAI525" s="370"/>
      <c r="OAJ525" s="370"/>
      <c r="OAK525" s="370"/>
      <c r="OAL525" s="370"/>
      <c r="OAM525" s="370"/>
      <c r="OAN525" s="370"/>
      <c r="OAO525" s="370"/>
      <c r="OAP525" s="370"/>
      <c r="OAQ525" s="370"/>
      <c r="OAR525" s="370"/>
      <c r="OAW525" s="370"/>
      <c r="OAX525" s="370"/>
      <c r="OAY525" s="370"/>
      <c r="OAZ525" s="370"/>
      <c r="OBA525" s="370"/>
      <c r="OBB525" s="370"/>
      <c r="OBC525" s="370"/>
      <c r="OBD525" s="370"/>
      <c r="OBE525" s="370"/>
      <c r="OBF525" s="370"/>
      <c r="OBG525" s="370"/>
      <c r="OCY525" s="370"/>
      <c r="OCZ525" s="370"/>
      <c r="ODA525" s="370"/>
      <c r="ODB525" s="370"/>
      <c r="ODC525" s="370"/>
      <c r="ODD525" s="370"/>
      <c r="ODE525" s="370"/>
      <c r="ODF525" s="370"/>
      <c r="ODG525" s="370"/>
      <c r="ODH525" s="370"/>
      <c r="ODI525" s="370"/>
      <c r="ODJ525" s="370"/>
      <c r="ODK525" s="370"/>
      <c r="ODL525" s="370"/>
      <c r="ODM525" s="370"/>
      <c r="ODN525" s="370"/>
      <c r="ODO525" s="370"/>
      <c r="ODP525" s="370"/>
      <c r="ODQ525" s="370"/>
      <c r="ODR525" s="370"/>
      <c r="ODS525" s="370"/>
      <c r="ODT525" s="370"/>
      <c r="ODU525" s="370"/>
      <c r="ODV525" s="370"/>
      <c r="ODW525" s="370"/>
      <c r="ODX525" s="370"/>
      <c r="ODY525" s="370"/>
      <c r="ODZ525" s="370"/>
      <c r="OEA525" s="370"/>
      <c r="OEB525" s="370"/>
      <c r="OEC525" s="370"/>
      <c r="OED525" s="370"/>
      <c r="OEE525" s="370"/>
      <c r="OEF525" s="370"/>
      <c r="OEG525" s="370"/>
      <c r="OEH525" s="370"/>
      <c r="OEI525" s="370"/>
      <c r="OEJ525" s="370"/>
      <c r="OEK525" s="370"/>
      <c r="OEL525" s="370"/>
      <c r="OEM525" s="370"/>
      <c r="OEN525" s="370"/>
      <c r="OEO525" s="370"/>
      <c r="OEP525" s="370"/>
      <c r="OEQ525" s="370"/>
      <c r="OER525" s="370"/>
      <c r="OES525" s="370"/>
      <c r="OET525" s="370"/>
      <c r="OEU525" s="370"/>
      <c r="OEV525" s="370"/>
      <c r="OEW525" s="370"/>
      <c r="OEX525" s="370"/>
      <c r="OEY525" s="370"/>
      <c r="OEZ525" s="370"/>
      <c r="OFA525" s="370"/>
      <c r="OFB525" s="370"/>
      <c r="OFC525" s="370"/>
      <c r="OFD525" s="370"/>
      <c r="OFE525" s="370"/>
      <c r="OFF525" s="370"/>
      <c r="OFG525" s="370"/>
      <c r="OFH525" s="370"/>
      <c r="OFI525" s="370"/>
      <c r="OFJ525" s="370"/>
      <c r="OFK525" s="370"/>
      <c r="OFL525" s="370"/>
      <c r="OFM525" s="370"/>
      <c r="OFN525" s="370"/>
      <c r="OFO525" s="370"/>
      <c r="OFP525" s="370"/>
      <c r="OFQ525" s="370"/>
      <c r="OFR525" s="370"/>
      <c r="OFS525" s="370"/>
      <c r="OFT525" s="370"/>
      <c r="OFU525" s="370"/>
      <c r="OFV525" s="370"/>
      <c r="OFW525" s="370"/>
      <c r="OFX525" s="370"/>
      <c r="OFY525" s="370"/>
      <c r="OFZ525" s="370"/>
      <c r="OGA525" s="370"/>
      <c r="OGB525" s="370"/>
      <c r="OGC525" s="370"/>
      <c r="OGD525" s="370"/>
      <c r="OGE525" s="370"/>
      <c r="OGF525" s="370"/>
      <c r="OGG525" s="370"/>
      <c r="OGH525" s="370"/>
      <c r="OGI525" s="370"/>
      <c r="OGJ525" s="370"/>
      <c r="OGK525" s="370"/>
      <c r="OGL525" s="370"/>
      <c r="OGM525" s="370"/>
      <c r="OGN525" s="370"/>
      <c r="OGO525" s="370"/>
      <c r="OGP525" s="370"/>
      <c r="OGQ525" s="370"/>
      <c r="OGR525" s="370"/>
      <c r="OGS525" s="370"/>
      <c r="OGT525" s="370"/>
      <c r="OGU525" s="370"/>
      <c r="OGV525" s="370"/>
      <c r="OGW525" s="370"/>
      <c r="OGX525" s="370"/>
      <c r="OGY525" s="370"/>
      <c r="OGZ525" s="370"/>
      <c r="OHA525" s="370"/>
      <c r="OHB525" s="370"/>
      <c r="OHC525" s="370"/>
      <c r="OHD525" s="370"/>
      <c r="OHE525" s="370"/>
      <c r="OHF525" s="370"/>
      <c r="OHG525" s="370"/>
      <c r="OHH525" s="370"/>
      <c r="OHI525" s="370"/>
      <c r="OHJ525" s="370"/>
      <c r="OHK525" s="370"/>
      <c r="OHL525" s="370"/>
      <c r="OHM525" s="370"/>
      <c r="OHN525" s="370"/>
      <c r="OHO525" s="370"/>
      <c r="OHP525" s="370"/>
      <c r="OHQ525" s="370"/>
      <c r="OHR525" s="370"/>
      <c r="OHS525" s="370"/>
      <c r="OHT525" s="370"/>
      <c r="OHU525" s="370"/>
      <c r="OHV525" s="370"/>
      <c r="OHW525" s="370"/>
      <c r="OHX525" s="370"/>
      <c r="OHY525" s="370"/>
      <c r="OHZ525" s="370"/>
      <c r="OIA525" s="370"/>
      <c r="OIB525" s="370"/>
      <c r="OIC525" s="370"/>
      <c r="OID525" s="370"/>
      <c r="OIE525" s="370"/>
      <c r="OIF525" s="370"/>
      <c r="OIG525" s="370"/>
      <c r="OIH525" s="370"/>
      <c r="OII525" s="370"/>
      <c r="OIJ525" s="370"/>
      <c r="OIK525" s="370"/>
      <c r="OIL525" s="370"/>
      <c r="OIM525" s="370"/>
      <c r="OIN525" s="370"/>
      <c r="OIO525" s="370"/>
      <c r="OIP525" s="370"/>
      <c r="OIQ525" s="370"/>
      <c r="OIR525" s="370"/>
      <c r="OIS525" s="370"/>
      <c r="OIT525" s="370"/>
      <c r="OIU525" s="370"/>
      <c r="OIV525" s="370"/>
      <c r="OIW525" s="370"/>
      <c r="OIX525" s="370"/>
      <c r="OIY525" s="370"/>
      <c r="OIZ525" s="370"/>
      <c r="OJA525" s="370"/>
      <c r="OJB525" s="370"/>
      <c r="OJC525" s="370"/>
      <c r="OJD525" s="370"/>
      <c r="OJE525" s="370"/>
      <c r="OJF525" s="370"/>
      <c r="OJG525" s="370"/>
      <c r="OJH525" s="370"/>
      <c r="OJI525" s="370"/>
      <c r="OJJ525" s="370"/>
      <c r="OJK525" s="370"/>
      <c r="OJL525" s="370"/>
      <c r="OJM525" s="370"/>
      <c r="OJN525" s="370"/>
      <c r="OJO525" s="370"/>
      <c r="OJP525" s="370"/>
      <c r="OJQ525" s="370"/>
      <c r="OJR525" s="370"/>
      <c r="OJS525" s="370"/>
      <c r="OJT525" s="370"/>
      <c r="OJU525" s="370"/>
      <c r="OJV525" s="370"/>
      <c r="OJW525" s="370"/>
      <c r="OJX525" s="370"/>
      <c r="OJY525" s="370"/>
      <c r="OJZ525" s="370"/>
      <c r="OKA525" s="370"/>
      <c r="OKB525" s="370"/>
      <c r="OKC525" s="370"/>
      <c r="OKD525" s="370"/>
      <c r="OKE525" s="370"/>
      <c r="OKF525" s="370"/>
      <c r="OKG525" s="370"/>
      <c r="OKH525" s="370"/>
      <c r="OKI525" s="370"/>
      <c r="OKJ525" s="370"/>
      <c r="OKK525" s="370"/>
      <c r="OKL525" s="370"/>
      <c r="OKM525" s="370"/>
      <c r="OKN525" s="370"/>
      <c r="OKS525" s="370"/>
      <c r="OKT525" s="370"/>
      <c r="OKU525" s="370"/>
      <c r="OKV525" s="370"/>
      <c r="OKW525" s="370"/>
      <c r="OKX525" s="370"/>
      <c r="OKY525" s="370"/>
      <c r="OKZ525" s="370"/>
      <c r="OLA525" s="370"/>
      <c r="OLB525" s="370"/>
      <c r="OLC525" s="370"/>
      <c r="OMU525" s="370"/>
      <c r="OMV525" s="370"/>
      <c r="OMW525" s="370"/>
      <c r="OMX525" s="370"/>
      <c r="OMY525" s="370"/>
      <c r="OMZ525" s="370"/>
      <c r="ONA525" s="370"/>
      <c r="ONB525" s="370"/>
      <c r="ONC525" s="370"/>
      <c r="OND525" s="370"/>
      <c r="ONE525" s="370"/>
      <c r="ONF525" s="370"/>
      <c r="ONG525" s="370"/>
      <c r="ONH525" s="370"/>
      <c r="ONI525" s="370"/>
      <c r="ONJ525" s="370"/>
      <c r="ONK525" s="370"/>
      <c r="ONL525" s="370"/>
      <c r="ONM525" s="370"/>
      <c r="ONN525" s="370"/>
      <c r="ONO525" s="370"/>
      <c r="ONP525" s="370"/>
      <c r="ONQ525" s="370"/>
      <c r="ONR525" s="370"/>
      <c r="ONS525" s="370"/>
      <c r="ONT525" s="370"/>
      <c r="ONU525" s="370"/>
      <c r="ONV525" s="370"/>
      <c r="ONW525" s="370"/>
      <c r="ONX525" s="370"/>
      <c r="ONY525" s="370"/>
      <c r="ONZ525" s="370"/>
      <c r="OOA525" s="370"/>
      <c r="OOB525" s="370"/>
      <c r="OOC525" s="370"/>
      <c r="OOD525" s="370"/>
      <c r="OOE525" s="370"/>
      <c r="OOF525" s="370"/>
      <c r="OOG525" s="370"/>
      <c r="OOH525" s="370"/>
      <c r="OOI525" s="370"/>
      <c r="OOJ525" s="370"/>
      <c r="OOK525" s="370"/>
      <c r="OOL525" s="370"/>
      <c r="OOM525" s="370"/>
      <c r="OON525" s="370"/>
      <c r="OOO525" s="370"/>
      <c r="OOP525" s="370"/>
      <c r="OOQ525" s="370"/>
      <c r="OOR525" s="370"/>
      <c r="OOS525" s="370"/>
      <c r="OOT525" s="370"/>
      <c r="OOU525" s="370"/>
      <c r="OOV525" s="370"/>
      <c r="OOW525" s="370"/>
      <c r="OOX525" s="370"/>
      <c r="OOY525" s="370"/>
      <c r="OOZ525" s="370"/>
      <c r="OPA525" s="370"/>
      <c r="OPB525" s="370"/>
      <c r="OPC525" s="370"/>
      <c r="OPD525" s="370"/>
      <c r="OPE525" s="370"/>
      <c r="OPF525" s="370"/>
      <c r="OPG525" s="370"/>
      <c r="OPH525" s="370"/>
      <c r="OPI525" s="370"/>
      <c r="OPJ525" s="370"/>
      <c r="OPK525" s="370"/>
      <c r="OPL525" s="370"/>
      <c r="OPM525" s="370"/>
      <c r="OPN525" s="370"/>
      <c r="OPO525" s="370"/>
      <c r="OPP525" s="370"/>
      <c r="OPQ525" s="370"/>
      <c r="OPR525" s="370"/>
      <c r="OPS525" s="370"/>
      <c r="OPT525" s="370"/>
      <c r="OPU525" s="370"/>
      <c r="OPV525" s="370"/>
      <c r="OPW525" s="370"/>
      <c r="OPX525" s="370"/>
      <c r="OPY525" s="370"/>
      <c r="OPZ525" s="370"/>
      <c r="OQA525" s="370"/>
      <c r="OQB525" s="370"/>
      <c r="OQC525" s="370"/>
      <c r="OQD525" s="370"/>
      <c r="OQE525" s="370"/>
      <c r="OQF525" s="370"/>
      <c r="OQG525" s="370"/>
      <c r="OQH525" s="370"/>
      <c r="OQI525" s="370"/>
      <c r="OQJ525" s="370"/>
      <c r="OQK525" s="370"/>
      <c r="OQL525" s="370"/>
      <c r="OQM525" s="370"/>
      <c r="OQN525" s="370"/>
      <c r="OQO525" s="370"/>
      <c r="OQP525" s="370"/>
      <c r="OQQ525" s="370"/>
      <c r="OQR525" s="370"/>
      <c r="OQS525" s="370"/>
      <c r="OQT525" s="370"/>
      <c r="OQU525" s="370"/>
      <c r="OQV525" s="370"/>
      <c r="OQW525" s="370"/>
      <c r="OQX525" s="370"/>
      <c r="OQY525" s="370"/>
      <c r="OQZ525" s="370"/>
      <c r="ORA525" s="370"/>
      <c r="ORB525" s="370"/>
      <c r="ORC525" s="370"/>
      <c r="ORD525" s="370"/>
      <c r="ORE525" s="370"/>
      <c r="ORF525" s="370"/>
      <c r="ORG525" s="370"/>
      <c r="ORH525" s="370"/>
      <c r="ORI525" s="370"/>
      <c r="ORJ525" s="370"/>
      <c r="ORK525" s="370"/>
      <c r="ORL525" s="370"/>
      <c r="ORM525" s="370"/>
      <c r="ORN525" s="370"/>
      <c r="ORO525" s="370"/>
      <c r="ORP525" s="370"/>
      <c r="ORQ525" s="370"/>
      <c r="ORR525" s="370"/>
      <c r="ORS525" s="370"/>
      <c r="ORT525" s="370"/>
      <c r="ORU525" s="370"/>
      <c r="ORV525" s="370"/>
      <c r="ORW525" s="370"/>
      <c r="ORX525" s="370"/>
      <c r="ORY525" s="370"/>
      <c r="ORZ525" s="370"/>
      <c r="OSA525" s="370"/>
      <c r="OSB525" s="370"/>
      <c r="OSC525" s="370"/>
      <c r="OSD525" s="370"/>
      <c r="OSE525" s="370"/>
      <c r="OSF525" s="370"/>
      <c r="OSG525" s="370"/>
      <c r="OSH525" s="370"/>
      <c r="OSI525" s="370"/>
      <c r="OSJ525" s="370"/>
      <c r="OSK525" s="370"/>
      <c r="OSL525" s="370"/>
      <c r="OSM525" s="370"/>
      <c r="OSN525" s="370"/>
      <c r="OSO525" s="370"/>
      <c r="OSP525" s="370"/>
      <c r="OSQ525" s="370"/>
      <c r="OSR525" s="370"/>
      <c r="OSS525" s="370"/>
      <c r="OST525" s="370"/>
      <c r="OSU525" s="370"/>
      <c r="OSV525" s="370"/>
      <c r="OSW525" s="370"/>
      <c r="OSX525" s="370"/>
      <c r="OSY525" s="370"/>
      <c r="OSZ525" s="370"/>
      <c r="OTA525" s="370"/>
      <c r="OTB525" s="370"/>
      <c r="OTC525" s="370"/>
      <c r="OTD525" s="370"/>
      <c r="OTE525" s="370"/>
      <c r="OTF525" s="370"/>
      <c r="OTG525" s="370"/>
      <c r="OTH525" s="370"/>
      <c r="OTI525" s="370"/>
      <c r="OTJ525" s="370"/>
      <c r="OTK525" s="370"/>
      <c r="OTL525" s="370"/>
      <c r="OTM525" s="370"/>
      <c r="OTN525" s="370"/>
      <c r="OTO525" s="370"/>
      <c r="OTP525" s="370"/>
      <c r="OTQ525" s="370"/>
      <c r="OTR525" s="370"/>
      <c r="OTS525" s="370"/>
      <c r="OTT525" s="370"/>
      <c r="OTU525" s="370"/>
      <c r="OTV525" s="370"/>
      <c r="OTW525" s="370"/>
      <c r="OTX525" s="370"/>
      <c r="OTY525" s="370"/>
      <c r="OTZ525" s="370"/>
      <c r="OUA525" s="370"/>
      <c r="OUB525" s="370"/>
      <c r="OUC525" s="370"/>
      <c r="OUD525" s="370"/>
      <c r="OUE525" s="370"/>
      <c r="OUF525" s="370"/>
      <c r="OUG525" s="370"/>
      <c r="OUH525" s="370"/>
      <c r="OUI525" s="370"/>
      <c r="OUJ525" s="370"/>
      <c r="OUO525" s="370"/>
      <c r="OUP525" s="370"/>
      <c r="OUQ525" s="370"/>
      <c r="OUR525" s="370"/>
      <c r="OUS525" s="370"/>
      <c r="OUT525" s="370"/>
      <c r="OUU525" s="370"/>
      <c r="OUV525" s="370"/>
      <c r="OUW525" s="370"/>
      <c r="OUX525" s="370"/>
      <c r="OUY525" s="370"/>
      <c r="OWQ525" s="370"/>
      <c r="OWR525" s="370"/>
      <c r="OWS525" s="370"/>
      <c r="OWT525" s="370"/>
      <c r="OWU525" s="370"/>
      <c r="OWV525" s="370"/>
      <c r="OWW525" s="370"/>
      <c r="OWX525" s="370"/>
      <c r="OWY525" s="370"/>
      <c r="OWZ525" s="370"/>
      <c r="OXA525" s="370"/>
      <c r="OXB525" s="370"/>
      <c r="OXC525" s="370"/>
      <c r="OXD525" s="370"/>
      <c r="OXE525" s="370"/>
      <c r="OXF525" s="370"/>
      <c r="OXG525" s="370"/>
      <c r="OXH525" s="370"/>
      <c r="OXI525" s="370"/>
      <c r="OXJ525" s="370"/>
      <c r="OXK525" s="370"/>
      <c r="OXL525" s="370"/>
      <c r="OXM525" s="370"/>
      <c r="OXN525" s="370"/>
      <c r="OXO525" s="370"/>
      <c r="OXP525" s="370"/>
      <c r="OXQ525" s="370"/>
      <c r="OXR525" s="370"/>
      <c r="OXS525" s="370"/>
      <c r="OXT525" s="370"/>
      <c r="OXU525" s="370"/>
      <c r="OXV525" s="370"/>
      <c r="OXW525" s="370"/>
      <c r="OXX525" s="370"/>
      <c r="OXY525" s="370"/>
      <c r="OXZ525" s="370"/>
      <c r="OYA525" s="370"/>
      <c r="OYB525" s="370"/>
      <c r="OYC525" s="370"/>
      <c r="OYD525" s="370"/>
      <c r="OYE525" s="370"/>
      <c r="OYF525" s="370"/>
      <c r="OYG525" s="370"/>
      <c r="OYH525" s="370"/>
      <c r="OYI525" s="370"/>
      <c r="OYJ525" s="370"/>
      <c r="OYK525" s="370"/>
      <c r="OYL525" s="370"/>
      <c r="OYM525" s="370"/>
      <c r="OYN525" s="370"/>
      <c r="OYO525" s="370"/>
      <c r="OYP525" s="370"/>
      <c r="OYQ525" s="370"/>
      <c r="OYR525" s="370"/>
      <c r="OYS525" s="370"/>
      <c r="OYT525" s="370"/>
      <c r="OYU525" s="370"/>
      <c r="OYV525" s="370"/>
      <c r="OYW525" s="370"/>
      <c r="OYX525" s="370"/>
      <c r="OYY525" s="370"/>
      <c r="OYZ525" s="370"/>
      <c r="OZA525" s="370"/>
      <c r="OZB525" s="370"/>
      <c r="OZC525" s="370"/>
      <c r="OZD525" s="370"/>
      <c r="OZE525" s="370"/>
      <c r="OZF525" s="370"/>
      <c r="OZG525" s="370"/>
      <c r="OZH525" s="370"/>
      <c r="OZI525" s="370"/>
      <c r="OZJ525" s="370"/>
      <c r="OZK525" s="370"/>
      <c r="OZL525" s="370"/>
      <c r="OZM525" s="370"/>
      <c r="OZN525" s="370"/>
      <c r="OZO525" s="370"/>
      <c r="OZP525" s="370"/>
      <c r="OZQ525" s="370"/>
      <c r="OZR525" s="370"/>
      <c r="OZS525" s="370"/>
      <c r="OZT525" s="370"/>
      <c r="OZU525" s="370"/>
      <c r="OZV525" s="370"/>
      <c r="OZW525" s="370"/>
      <c r="OZX525" s="370"/>
      <c r="OZY525" s="370"/>
      <c r="OZZ525" s="370"/>
      <c r="PAA525" s="370"/>
      <c r="PAB525" s="370"/>
      <c r="PAC525" s="370"/>
      <c r="PAD525" s="370"/>
      <c r="PAE525" s="370"/>
      <c r="PAF525" s="370"/>
      <c r="PAG525" s="370"/>
      <c r="PAH525" s="370"/>
      <c r="PAI525" s="370"/>
      <c r="PAJ525" s="370"/>
      <c r="PAK525" s="370"/>
      <c r="PAL525" s="370"/>
      <c r="PAM525" s="370"/>
      <c r="PAN525" s="370"/>
      <c r="PAO525" s="370"/>
      <c r="PAP525" s="370"/>
      <c r="PAQ525" s="370"/>
      <c r="PAR525" s="370"/>
      <c r="PAS525" s="370"/>
      <c r="PAT525" s="370"/>
      <c r="PAU525" s="370"/>
      <c r="PAV525" s="370"/>
      <c r="PAW525" s="370"/>
      <c r="PAX525" s="370"/>
      <c r="PAY525" s="370"/>
      <c r="PAZ525" s="370"/>
      <c r="PBA525" s="370"/>
      <c r="PBB525" s="370"/>
      <c r="PBC525" s="370"/>
      <c r="PBD525" s="370"/>
      <c r="PBE525" s="370"/>
      <c r="PBF525" s="370"/>
      <c r="PBG525" s="370"/>
      <c r="PBH525" s="370"/>
      <c r="PBI525" s="370"/>
      <c r="PBJ525" s="370"/>
      <c r="PBK525" s="370"/>
      <c r="PBL525" s="370"/>
      <c r="PBM525" s="370"/>
      <c r="PBN525" s="370"/>
      <c r="PBO525" s="370"/>
      <c r="PBP525" s="370"/>
      <c r="PBQ525" s="370"/>
      <c r="PBR525" s="370"/>
      <c r="PBS525" s="370"/>
      <c r="PBT525" s="370"/>
      <c r="PBU525" s="370"/>
      <c r="PBV525" s="370"/>
      <c r="PBW525" s="370"/>
      <c r="PBX525" s="370"/>
      <c r="PBY525" s="370"/>
      <c r="PBZ525" s="370"/>
      <c r="PCA525" s="370"/>
      <c r="PCB525" s="370"/>
      <c r="PCC525" s="370"/>
      <c r="PCD525" s="370"/>
      <c r="PCE525" s="370"/>
      <c r="PCF525" s="370"/>
      <c r="PCG525" s="370"/>
      <c r="PCH525" s="370"/>
      <c r="PCI525" s="370"/>
      <c r="PCJ525" s="370"/>
      <c r="PCK525" s="370"/>
      <c r="PCL525" s="370"/>
      <c r="PCM525" s="370"/>
      <c r="PCN525" s="370"/>
      <c r="PCO525" s="370"/>
      <c r="PCP525" s="370"/>
      <c r="PCQ525" s="370"/>
      <c r="PCR525" s="370"/>
      <c r="PCS525" s="370"/>
      <c r="PCT525" s="370"/>
      <c r="PCU525" s="370"/>
      <c r="PCV525" s="370"/>
      <c r="PCW525" s="370"/>
      <c r="PCX525" s="370"/>
      <c r="PCY525" s="370"/>
      <c r="PCZ525" s="370"/>
      <c r="PDA525" s="370"/>
      <c r="PDB525" s="370"/>
      <c r="PDC525" s="370"/>
      <c r="PDD525" s="370"/>
      <c r="PDE525" s="370"/>
      <c r="PDF525" s="370"/>
      <c r="PDG525" s="370"/>
      <c r="PDH525" s="370"/>
      <c r="PDI525" s="370"/>
      <c r="PDJ525" s="370"/>
      <c r="PDK525" s="370"/>
      <c r="PDL525" s="370"/>
      <c r="PDM525" s="370"/>
      <c r="PDN525" s="370"/>
      <c r="PDO525" s="370"/>
      <c r="PDP525" s="370"/>
      <c r="PDQ525" s="370"/>
      <c r="PDR525" s="370"/>
      <c r="PDS525" s="370"/>
      <c r="PDT525" s="370"/>
      <c r="PDU525" s="370"/>
      <c r="PDV525" s="370"/>
      <c r="PDW525" s="370"/>
      <c r="PDX525" s="370"/>
      <c r="PDY525" s="370"/>
      <c r="PDZ525" s="370"/>
      <c r="PEA525" s="370"/>
      <c r="PEB525" s="370"/>
      <c r="PEC525" s="370"/>
      <c r="PED525" s="370"/>
      <c r="PEE525" s="370"/>
      <c r="PEF525" s="370"/>
      <c r="PEK525" s="370"/>
      <c r="PEL525" s="370"/>
      <c r="PEM525" s="370"/>
      <c r="PEN525" s="370"/>
      <c r="PEO525" s="370"/>
      <c r="PEP525" s="370"/>
      <c r="PEQ525" s="370"/>
      <c r="PER525" s="370"/>
      <c r="PES525" s="370"/>
      <c r="PET525" s="370"/>
      <c r="PEU525" s="370"/>
      <c r="PGM525" s="370"/>
      <c r="PGN525" s="370"/>
      <c r="PGO525" s="370"/>
      <c r="PGP525" s="370"/>
      <c r="PGQ525" s="370"/>
      <c r="PGR525" s="370"/>
      <c r="PGS525" s="370"/>
      <c r="PGT525" s="370"/>
      <c r="PGU525" s="370"/>
      <c r="PGV525" s="370"/>
      <c r="PGW525" s="370"/>
      <c r="PGX525" s="370"/>
      <c r="PGY525" s="370"/>
      <c r="PGZ525" s="370"/>
      <c r="PHA525" s="370"/>
      <c r="PHB525" s="370"/>
      <c r="PHC525" s="370"/>
      <c r="PHD525" s="370"/>
      <c r="PHE525" s="370"/>
      <c r="PHF525" s="370"/>
      <c r="PHG525" s="370"/>
      <c r="PHH525" s="370"/>
      <c r="PHI525" s="370"/>
      <c r="PHJ525" s="370"/>
      <c r="PHK525" s="370"/>
      <c r="PHL525" s="370"/>
      <c r="PHM525" s="370"/>
      <c r="PHN525" s="370"/>
      <c r="PHO525" s="370"/>
      <c r="PHP525" s="370"/>
      <c r="PHQ525" s="370"/>
      <c r="PHR525" s="370"/>
      <c r="PHS525" s="370"/>
      <c r="PHT525" s="370"/>
      <c r="PHU525" s="370"/>
      <c r="PHV525" s="370"/>
      <c r="PHW525" s="370"/>
      <c r="PHX525" s="370"/>
      <c r="PHY525" s="370"/>
      <c r="PHZ525" s="370"/>
      <c r="PIA525" s="370"/>
      <c r="PIB525" s="370"/>
      <c r="PIC525" s="370"/>
      <c r="PID525" s="370"/>
      <c r="PIE525" s="370"/>
      <c r="PIF525" s="370"/>
      <c r="PIG525" s="370"/>
      <c r="PIH525" s="370"/>
      <c r="PII525" s="370"/>
      <c r="PIJ525" s="370"/>
      <c r="PIK525" s="370"/>
      <c r="PIL525" s="370"/>
      <c r="PIM525" s="370"/>
      <c r="PIN525" s="370"/>
      <c r="PIO525" s="370"/>
      <c r="PIP525" s="370"/>
      <c r="PIQ525" s="370"/>
      <c r="PIR525" s="370"/>
      <c r="PIS525" s="370"/>
      <c r="PIT525" s="370"/>
      <c r="PIU525" s="370"/>
      <c r="PIV525" s="370"/>
      <c r="PIW525" s="370"/>
      <c r="PIX525" s="370"/>
      <c r="PIY525" s="370"/>
      <c r="PIZ525" s="370"/>
      <c r="PJA525" s="370"/>
      <c r="PJB525" s="370"/>
      <c r="PJC525" s="370"/>
      <c r="PJD525" s="370"/>
      <c r="PJE525" s="370"/>
      <c r="PJF525" s="370"/>
      <c r="PJG525" s="370"/>
      <c r="PJH525" s="370"/>
      <c r="PJI525" s="370"/>
      <c r="PJJ525" s="370"/>
      <c r="PJK525" s="370"/>
      <c r="PJL525" s="370"/>
      <c r="PJM525" s="370"/>
      <c r="PJN525" s="370"/>
      <c r="PJO525" s="370"/>
      <c r="PJP525" s="370"/>
      <c r="PJQ525" s="370"/>
      <c r="PJR525" s="370"/>
      <c r="PJS525" s="370"/>
      <c r="PJT525" s="370"/>
      <c r="PJU525" s="370"/>
      <c r="PJV525" s="370"/>
      <c r="PJW525" s="370"/>
      <c r="PJX525" s="370"/>
      <c r="PJY525" s="370"/>
      <c r="PJZ525" s="370"/>
      <c r="PKA525" s="370"/>
      <c r="PKB525" s="370"/>
      <c r="PKC525" s="370"/>
      <c r="PKD525" s="370"/>
      <c r="PKE525" s="370"/>
      <c r="PKF525" s="370"/>
      <c r="PKG525" s="370"/>
      <c r="PKH525" s="370"/>
      <c r="PKI525" s="370"/>
      <c r="PKJ525" s="370"/>
      <c r="PKK525" s="370"/>
      <c r="PKL525" s="370"/>
      <c r="PKM525" s="370"/>
      <c r="PKN525" s="370"/>
      <c r="PKO525" s="370"/>
      <c r="PKP525" s="370"/>
      <c r="PKQ525" s="370"/>
      <c r="PKR525" s="370"/>
      <c r="PKS525" s="370"/>
      <c r="PKT525" s="370"/>
      <c r="PKU525" s="370"/>
      <c r="PKV525" s="370"/>
      <c r="PKW525" s="370"/>
      <c r="PKX525" s="370"/>
      <c r="PKY525" s="370"/>
      <c r="PKZ525" s="370"/>
      <c r="PLA525" s="370"/>
      <c r="PLB525" s="370"/>
      <c r="PLC525" s="370"/>
      <c r="PLD525" s="370"/>
      <c r="PLE525" s="370"/>
      <c r="PLF525" s="370"/>
      <c r="PLG525" s="370"/>
      <c r="PLH525" s="370"/>
      <c r="PLI525" s="370"/>
      <c r="PLJ525" s="370"/>
      <c r="PLK525" s="370"/>
      <c r="PLL525" s="370"/>
      <c r="PLM525" s="370"/>
      <c r="PLN525" s="370"/>
      <c r="PLO525" s="370"/>
      <c r="PLP525" s="370"/>
      <c r="PLQ525" s="370"/>
      <c r="PLR525" s="370"/>
      <c r="PLS525" s="370"/>
      <c r="PLT525" s="370"/>
      <c r="PLU525" s="370"/>
      <c r="PLV525" s="370"/>
      <c r="PLW525" s="370"/>
      <c r="PLX525" s="370"/>
      <c r="PLY525" s="370"/>
      <c r="PLZ525" s="370"/>
      <c r="PMA525" s="370"/>
      <c r="PMB525" s="370"/>
      <c r="PMC525" s="370"/>
      <c r="PMD525" s="370"/>
      <c r="PME525" s="370"/>
      <c r="PMF525" s="370"/>
      <c r="PMG525" s="370"/>
      <c r="PMH525" s="370"/>
      <c r="PMI525" s="370"/>
      <c r="PMJ525" s="370"/>
      <c r="PMK525" s="370"/>
      <c r="PML525" s="370"/>
      <c r="PMM525" s="370"/>
      <c r="PMN525" s="370"/>
      <c r="PMO525" s="370"/>
      <c r="PMP525" s="370"/>
      <c r="PMQ525" s="370"/>
      <c r="PMR525" s="370"/>
      <c r="PMS525" s="370"/>
      <c r="PMT525" s="370"/>
      <c r="PMU525" s="370"/>
      <c r="PMV525" s="370"/>
      <c r="PMW525" s="370"/>
      <c r="PMX525" s="370"/>
      <c r="PMY525" s="370"/>
      <c r="PMZ525" s="370"/>
      <c r="PNA525" s="370"/>
      <c r="PNB525" s="370"/>
      <c r="PNC525" s="370"/>
      <c r="PND525" s="370"/>
      <c r="PNE525" s="370"/>
      <c r="PNF525" s="370"/>
      <c r="PNG525" s="370"/>
      <c r="PNH525" s="370"/>
      <c r="PNI525" s="370"/>
      <c r="PNJ525" s="370"/>
      <c r="PNK525" s="370"/>
      <c r="PNL525" s="370"/>
      <c r="PNM525" s="370"/>
      <c r="PNN525" s="370"/>
      <c r="PNO525" s="370"/>
      <c r="PNP525" s="370"/>
      <c r="PNQ525" s="370"/>
      <c r="PNR525" s="370"/>
      <c r="PNS525" s="370"/>
      <c r="PNT525" s="370"/>
      <c r="PNU525" s="370"/>
      <c r="PNV525" s="370"/>
      <c r="PNW525" s="370"/>
      <c r="PNX525" s="370"/>
      <c r="PNY525" s="370"/>
      <c r="PNZ525" s="370"/>
      <c r="POA525" s="370"/>
      <c r="POB525" s="370"/>
      <c r="POG525" s="370"/>
      <c r="POH525" s="370"/>
      <c r="POI525" s="370"/>
      <c r="POJ525" s="370"/>
      <c r="POK525" s="370"/>
      <c r="POL525" s="370"/>
      <c r="POM525" s="370"/>
      <c r="PON525" s="370"/>
      <c r="POO525" s="370"/>
      <c r="POP525" s="370"/>
      <c r="POQ525" s="370"/>
      <c r="PQI525" s="370"/>
      <c r="PQJ525" s="370"/>
      <c r="PQK525" s="370"/>
      <c r="PQL525" s="370"/>
      <c r="PQM525" s="370"/>
      <c r="PQN525" s="370"/>
      <c r="PQO525" s="370"/>
      <c r="PQP525" s="370"/>
      <c r="PQQ525" s="370"/>
      <c r="PQR525" s="370"/>
      <c r="PQS525" s="370"/>
      <c r="PQT525" s="370"/>
      <c r="PQU525" s="370"/>
      <c r="PQV525" s="370"/>
      <c r="PQW525" s="370"/>
      <c r="PQX525" s="370"/>
      <c r="PQY525" s="370"/>
      <c r="PQZ525" s="370"/>
      <c r="PRA525" s="370"/>
      <c r="PRB525" s="370"/>
      <c r="PRC525" s="370"/>
      <c r="PRD525" s="370"/>
      <c r="PRE525" s="370"/>
      <c r="PRF525" s="370"/>
      <c r="PRG525" s="370"/>
      <c r="PRH525" s="370"/>
      <c r="PRI525" s="370"/>
      <c r="PRJ525" s="370"/>
      <c r="PRK525" s="370"/>
      <c r="PRL525" s="370"/>
      <c r="PRM525" s="370"/>
      <c r="PRN525" s="370"/>
      <c r="PRO525" s="370"/>
      <c r="PRP525" s="370"/>
      <c r="PRQ525" s="370"/>
      <c r="PRR525" s="370"/>
      <c r="PRS525" s="370"/>
      <c r="PRT525" s="370"/>
      <c r="PRU525" s="370"/>
      <c r="PRV525" s="370"/>
      <c r="PRW525" s="370"/>
      <c r="PRX525" s="370"/>
      <c r="PRY525" s="370"/>
      <c r="PRZ525" s="370"/>
      <c r="PSA525" s="370"/>
      <c r="PSB525" s="370"/>
      <c r="PSC525" s="370"/>
      <c r="PSD525" s="370"/>
      <c r="PSE525" s="370"/>
      <c r="PSF525" s="370"/>
      <c r="PSG525" s="370"/>
      <c r="PSH525" s="370"/>
      <c r="PSI525" s="370"/>
      <c r="PSJ525" s="370"/>
      <c r="PSK525" s="370"/>
      <c r="PSL525" s="370"/>
      <c r="PSM525" s="370"/>
      <c r="PSN525" s="370"/>
      <c r="PSO525" s="370"/>
      <c r="PSP525" s="370"/>
      <c r="PSQ525" s="370"/>
      <c r="PSR525" s="370"/>
      <c r="PSS525" s="370"/>
      <c r="PST525" s="370"/>
      <c r="PSU525" s="370"/>
      <c r="PSV525" s="370"/>
      <c r="PSW525" s="370"/>
      <c r="PSX525" s="370"/>
      <c r="PSY525" s="370"/>
      <c r="PSZ525" s="370"/>
      <c r="PTA525" s="370"/>
      <c r="PTB525" s="370"/>
      <c r="PTC525" s="370"/>
      <c r="PTD525" s="370"/>
      <c r="PTE525" s="370"/>
      <c r="PTF525" s="370"/>
      <c r="PTG525" s="370"/>
      <c r="PTH525" s="370"/>
      <c r="PTI525" s="370"/>
      <c r="PTJ525" s="370"/>
      <c r="PTK525" s="370"/>
      <c r="PTL525" s="370"/>
      <c r="PTM525" s="370"/>
      <c r="PTN525" s="370"/>
      <c r="PTO525" s="370"/>
      <c r="PTP525" s="370"/>
      <c r="PTQ525" s="370"/>
      <c r="PTR525" s="370"/>
      <c r="PTS525" s="370"/>
      <c r="PTT525" s="370"/>
      <c r="PTU525" s="370"/>
      <c r="PTV525" s="370"/>
      <c r="PTW525" s="370"/>
      <c r="PTX525" s="370"/>
      <c r="PTY525" s="370"/>
      <c r="PTZ525" s="370"/>
      <c r="PUA525" s="370"/>
      <c r="PUB525" s="370"/>
      <c r="PUC525" s="370"/>
      <c r="PUD525" s="370"/>
      <c r="PUE525" s="370"/>
      <c r="PUF525" s="370"/>
      <c r="PUG525" s="370"/>
      <c r="PUH525" s="370"/>
      <c r="PUI525" s="370"/>
      <c r="PUJ525" s="370"/>
      <c r="PUK525" s="370"/>
      <c r="PUL525" s="370"/>
      <c r="PUM525" s="370"/>
      <c r="PUN525" s="370"/>
      <c r="PUO525" s="370"/>
      <c r="PUP525" s="370"/>
      <c r="PUQ525" s="370"/>
      <c r="PUR525" s="370"/>
      <c r="PUS525" s="370"/>
      <c r="PUT525" s="370"/>
      <c r="PUU525" s="370"/>
      <c r="PUV525" s="370"/>
      <c r="PUW525" s="370"/>
      <c r="PUX525" s="370"/>
      <c r="PUY525" s="370"/>
      <c r="PUZ525" s="370"/>
      <c r="PVA525" s="370"/>
      <c r="PVB525" s="370"/>
      <c r="PVC525" s="370"/>
      <c r="PVD525" s="370"/>
      <c r="PVE525" s="370"/>
      <c r="PVF525" s="370"/>
      <c r="PVG525" s="370"/>
      <c r="PVH525" s="370"/>
      <c r="PVI525" s="370"/>
      <c r="PVJ525" s="370"/>
      <c r="PVK525" s="370"/>
      <c r="PVL525" s="370"/>
      <c r="PVM525" s="370"/>
      <c r="PVN525" s="370"/>
      <c r="PVO525" s="370"/>
      <c r="PVP525" s="370"/>
      <c r="PVQ525" s="370"/>
      <c r="PVR525" s="370"/>
      <c r="PVS525" s="370"/>
      <c r="PVT525" s="370"/>
      <c r="PVU525" s="370"/>
      <c r="PVV525" s="370"/>
      <c r="PVW525" s="370"/>
      <c r="PVX525" s="370"/>
      <c r="PVY525" s="370"/>
      <c r="PVZ525" s="370"/>
      <c r="PWA525" s="370"/>
      <c r="PWB525" s="370"/>
      <c r="PWC525" s="370"/>
      <c r="PWD525" s="370"/>
      <c r="PWE525" s="370"/>
      <c r="PWF525" s="370"/>
      <c r="PWG525" s="370"/>
      <c r="PWH525" s="370"/>
      <c r="PWI525" s="370"/>
      <c r="PWJ525" s="370"/>
      <c r="PWK525" s="370"/>
      <c r="PWL525" s="370"/>
      <c r="PWM525" s="370"/>
      <c r="PWN525" s="370"/>
      <c r="PWO525" s="370"/>
      <c r="PWP525" s="370"/>
      <c r="PWQ525" s="370"/>
      <c r="PWR525" s="370"/>
      <c r="PWS525" s="370"/>
      <c r="PWT525" s="370"/>
      <c r="PWU525" s="370"/>
      <c r="PWV525" s="370"/>
      <c r="PWW525" s="370"/>
      <c r="PWX525" s="370"/>
      <c r="PWY525" s="370"/>
      <c r="PWZ525" s="370"/>
      <c r="PXA525" s="370"/>
      <c r="PXB525" s="370"/>
      <c r="PXC525" s="370"/>
      <c r="PXD525" s="370"/>
      <c r="PXE525" s="370"/>
      <c r="PXF525" s="370"/>
      <c r="PXG525" s="370"/>
      <c r="PXH525" s="370"/>
      <c r="PXI525" s="370"/>
      <c r="PXJ525" s="370"/>
      <c r="PXK525" s="370"/>
      <c r="PXL525" s="370"/>
      <c r="PXM525" s="370"/>
      <c r="PXN525" s="370"/>
      <c r="PXO525" s="370"/>
      <c r="PXP525" s="370"/>
      <c r="PXQ525" s="370"/>
      <c r="PXR525" s="370"/>
      <c r="PXS525" s="370"/>
      <c r="PXT525" s="370"/>
      <c r="PXU525" s="370"/>
      <c r="PXV525" s="370"/>
      <c r="PXW525" s="370"/>
      <c r="PXX525" s="370"/>
      <c r="PYC525" s="370"/>
      <c r="PYD525" s="370"/>
      <c r="PYE525" s="370"/>
      <c r="PYF525" s="370"/>
      <c r="PYG525" s="370"/>
      <c r="PYH525" s="370"/>
      <c r="PYI525" s="370"/>
      <c r="PYJ525" s="370"/>
      <c r="PYK525" s="370"/>
      <c r="PYL525" s="370"/>
      <c r="PYM525" s="370"/>
      <c r="QAE525" s="370"/>
      <c r="QAF525" s="370"/>
      <c r="QAG525" s="370"/>
      <c r="QAH525" s="370"/>
      <c r="QAI525" s="370"/>
      <c r="QAJ525" s="370"/>
      <c r="QAK525" s="370"/>
      <c r="QAL525" s="370"/>
      <c r="QAM525" s="370"/>
      <c r="QAN525" s="370"/>
      <c r="QAO525" s="370"/>
      <c r="QAP525" s="370"/>
      <c r="QAQ525" s="370"/>
      <c r="QAR525" s="370"/>
      <c r="QAS525" s="370"/>
      <c r="QAT525" s="370"/>
      <c r="QAU525" s="370"/>
      <c r="QAV525" s="370"/>
      <c r="QAW525" s="370"/>
      <c r="QAX525" s="370"/>
      <c r="QAY525" s="370"/>
      <c r="QAZ525" s="370"/>
      <c r="QBA525" s="370"/>
      <c r="QBB525" s="370"/>
      <c r="QBC525" s="370"/>
      <c r="QBD525" s="370"/>
      <c r="QBE525" s="370"/>
      <c r="QBF525" s="370"/>
      <c r="QBG525" s="370"/>
      <c r="QBH525" s="370"/>
      <c r="QBI525" s="370"/>
      <c r="QBJ525" s="370"/>
      <c r="QBK525" s="370"/>
      <c r="QBL525" s="370"/>
      <c r="QBM525" s="370"/>
      <c r="QBN525" s="370"/>
      <c r="QBO525" s="370"/>
      <c r="QBP525" s="370"/>
      <c r="QBQ525" s="370"/>
      <c r="QBR525" s="370"/>
      <c r="QBS525" s="370"/>
      <c r="QBT525" s="370"/>
      <c r="QBU525" s="370"/>
      <c r="QBV525" s="370"/>
      <c r="QBW525" s="370"/>
      <c r="QBX525" s="370"/>
      <c r="QBY525" s="370"/>
      <c r="QBZ525" s="370"/>
      <c r="QCA525" s="370"/>
      <c r="QCB525" s="370"/>
      <c r="QCC525" s="370"/>
      <c r="QCD525" s="370"/>
      <c r="QCE525" s="370"/>
      <c r="QCF525" s="370"/>
      <c r="QCG525" s="370"/>
      <c r="QCH525" s="370"/>
      <c r="QCI525" s="370"/>
      <c r="QCJ525" s="370"/>
      <c r="QCK525" s="370"/>
      <c r="QCL525" s="370"/>
      <c r="QCM525" s="370"/>
      <c r="QCN525" s="370"/>
      <c r="QCO525" s="370"/>
      <c r="QCP525" s="370"/>
      <c r="QCQ525" s="370"/>
      <c r="QCR525" s="370"/>
      <c r="QCS525" s="370"/>
      <c r="QCT525" s="370"/>
      <c r="QCU525" s="370"/>
      <c r="QCV525" s="370"/>
      <c r="QCW525" s="370"/>
      <c r="QCX525" s="370"/>
      <c r="QCY525" s="370"/>
      <c r="QCZ525" s="370"/>
      <c r="QDA525" s="370"/>
      <c r="QDB525" s="370"/>
      <c r="QDC525" s="370"/>
      <c r="QDD525" s="370"/>
      <c r="QDE525" s="370"/>
      <c r="QDF525" s="370"/>
      <c r="QDG525" s="370"/>
      <c r="QDH525" s="370"/>
      <c r="QDI525" s="370"/>
      <c r="QDJ525" s="370"/>
      <c r="QDK525" s="370"/>
      <c r="QDL525" s="370"/>
      <c r="QDM525" s="370"/>
      <c r="QDN525" s="370"/>
      <c r="QDO525" s="370"/>
      <c r="QDP525" s="370"/>
      <c r="QDQ525" s="370"/>
      <c r="QDR525" s="370"/>
      <c r="QDS525" s="370"/>
      <c r="QDT525" s="370"/>
      <c r="QDU525" s="370"/>
      <c r="QDV525" s="370"/>
      <c r="QDW525" s="370"/>
      <c r="QDX525" s="370"/>
      <c r="QDY525" s="370"/>
      <c r="QDZ525" s="370"/>
      <c r="QEA525" s="370"/>
      <c r="QEB525" s="370"/>
      <c r="QEC525" s="370"/>
      <c r="QED525" s="370"/>
      <c r="QEE525" s="370"/>
      <c r="QEF525" s="370"/>
      <c r="QEG525" s="370"/>
      <c r="QEH525" s="370"/>
      <c r="QEI525" s="370"/>
      <c r="QEJ525" s="370"/>
      <c r="QEK525" s="370"/>
      <c r="QEL525" s="370"/>
      <c r="QEM525" s="370"/>
      <c r="QEN525" s="370"/>
      <c r="QEO525" s="370"/>
      <c r="QEP525" s="370"/>
      <c r="QEQ525" s="370"/>
      <c r="QER525" s="370"/>
      <c r="QES525" s="370"/>
      <c r="QET525" s="370"/>
      <c r="QEU525" s="370"/>
      <c r="QEV525" s="370"/>
      <c r="QEW525" s="370"/>
      <c r="QEX525" s="370"/>
      <c r="QEY525" s="370"/>
      <c r="QEZ525" s="370"/>
      <c r="QFA525" s="370"/>
      <c r="QFB525" s="370"/>
      <c r="QFC525" s="370"/>
      <c r="QFD525" s="370"/>
      <c r="QFE525" s="370"/>
      <c r="QFF525" s="370"/>
      <c r="QFG525" s="370"/>
      <c r="QFH525" s="370"/>
      <c r="QFI525" s="370"/>
      <c r="QFJ525" s="370"/>
      <c r="QFK525" s="370"/>
      <c r="QFL525" s="370"/>
      <c r="QFM525" s="370"/>
      <c r="QFN525" s="370"/>
      <c r="QFO525" s="370"/>
      <c r="QFP525" s="370"/>
      <c r="QFQ525" s="370"/>
      <c r="QFR525" s="370"/>
      <c r="QFS525" s="370"/>
      <c r="QFT525" s="370"/>
      <c r="QFU525" s="370"/>
      <c r="QFV525" s="370"/>
      <c r="QFW525" s="370"/>
      <c r="QFX525" s="370"/>
      <c r="QFY525" s="370"/>
      <c r="QFZ525" s="370"/>
      <c r="QGA525" s="370"/>
      <c r="QGB525" s="370"/>
      <c r="QGC525" s="370"/>
      <c r="QGD525" s="370"/>
      <c r="QGE525" s="370"/>
      <c r="QGF525" s="370"/>
      <c r="QGG525" s="370"/>
      <c r="QGH525" s="370"/>
      <c r="QGI525" s="370"/>
      <c r="QGJ525" s="370"/>
      <c r="QGK525" s="370"/>
      <c r="QGL525" s="370"/>
      <c r="QGM525" s="370"/>
      <c r="QGN525" s="370"/>
      <c r="QGO525" s="370"/>
      <c r="QGP525" s="370"/>
      <c r="QGQ525" s="370"/>
      <c r="QGR525" s="370"/>
      <c r="QGS525" s="370"/>
      <c r="QGT525" s="370"/>
      <c r="QGU525" s="370"/>
      <c r="QGV525" s="370"/>
      <c r="QGW525" s="370"/>
      <c r="QGX525" s="370"/>
      <c r="QGY525" s="370"/>
      <c r="QGZ525" s="370"/>
      <c r="QHA525" s="370"/>
      <c r="QHB525" s="370"/>
      <c r="QHC525" s="370"/>
      <c r="QHD525" s="370"/>
      <c r="QHE525" s="370"/>
      <c r="QHF525" s="370"/>
      <c r="QHG525" s="370"/>
      <c r="QHH525" s="370"/>
      <c r="QHI525" s="370"/>
      <c r="QHJ525" s="370"/>
      <c r="QHK525" s="370"/>
      <c r="QHL525" s="370"/>
      <c r="QHM525" s="370"/>
      <c r="QHN525" s="370"/>
      <c r="QHO525" s="370"/>
      <c r="QHP525" s="370"/>
      <c r="QHQ525" s="370"/>
      <c r="QHR525" s="370"/>
      <c r="QHS525" s="370"/>
      <c r="QHT525" s="370"/>
      <c r="QHY525" s="370"/>
      <c r="QHZ525" s="370"/>
      <c r="QIA525" s="370"/>
      <c r="QIB525" s="370"/>
      <c r="QIC525" s="370"/>
      <c r="QID525" s="370"/>
      <c r="QIE525" s="370"/>
      <c r="QIF525" s="370"/>
      <c r="QIG525" s="370"/>
      <c r="QIH525" s="370"/>
      <c r="QII525" s="370"/>
      <c r="QKA525" s="370"/>
      <c r="QKB525" s="370"/>
      <c r="QKC525" s="370"/>
      <c r="QKD525" s="370"/>
      <c r="QKE525" s="370"/>
      <c r="QKF525" s="370"/>
      <c r="QKG525" s="370"/>
      <c r="QKH525" s="370"/>
      <c r="QKI525" s="370"/>
      <c r="QKJ525" s="370"/>
      <c r="QKK525" s="370"/>
      <c r="QKL525" s="370"/>
      <c r="QKM525" s="370"/>
      <c r="QKN525" s="370"/>
      <c r="QKO525" s="370"/>
      <c r="QKP525" s="370"/>
      <c r="QKQ525" s="370"/>
      <c r="QKR525" s="370"/>
      <c r="QKS525" s="370"/>
      <c r="QKT525" s="370"/>
      <c r="QKU525" s="370"/>
      <c r="QKV525" s="370"/>
      <c r="QKW525" s="370"/>
      <c r="QKX525" s="370"/>
      <c r="QKY525" s="370"/>
      <c r="QKZ525" s="370"/>
      <c r="QLA525" s="370"/>
      <c r="QLB525" s="370"/>
      <c r="QLC525" s="370"/>
      <c r="QLD525" s="370"/>
      <c r="QLE525" s="370"/>
      <c r="QLF525" s="370"/>
      <c r="QLG525" s="370"/>
      <c r="QLH525" s="370"/>
      <c r="QLI525" s="370"/>
      <c r="QLJ525" s="370"/>
      <c r="QLK525" s="370"/>
      <c r="QLL525" s="370"/>
      <c r="QLM525" s="370"/>
      <c r="QLN525" s="370"/>
      <c r="QLO525" s="370"/>
      <c r="QLP525" s="370"/>
      <c r="QLQ525" s="370"/>
      <c r="QLR525" s="370"/>
      <c r="QLS525" s="370"/>
      <c r="QLT525" s="370"/>
      <c r="QLU525" s="370"/>
      <c r="QLV525" s="370"/>
      <c r="QLW525" s="370"/>
      <c r="QLX525" s="370"/>
      <c r="QLY525" s="370"/>
      <c r="QLZ525" s="370"/>
      <c r="QMA525" s="370"/>
      <c r="QMB525" s="370"/>
      <c r="QMC525" s="370"/>
      <c r="QMD525" s="370"/>
      <c r="QME525" s="370"/>
      <c r="QMF525" s="370"/>
      <c r="QMG525" s="370"/>
      <c r="QMH525" s="370"/>
      <c r="QMI525" s="370"/>
      <c r="QMJ525" s="370"/>
      <c r="QMK525" s="370"/>
      <c r="QML525" s="370"/>
      <c r="QMM525" s="370"/>
      <c r="QMN525" s="370"/>
      <c r="QMO525" s="370"/>
      <c r="QMP525" s="370"/>
      <c r="QMQ525" s="370"/>
      <c r="QMR525" s="370"/>
      <c r="QMS525" s="370"/>
      <c r="QMT525" s="370"/>
      <c r="QMU525" s="370"/>
      <c r="QMV525" s="370"/>
      <c r="QMW525" s="370"/>
      <c r="QMX525" s="370"/>
      <c r="QMY525" s="370"/>
      <c r="QMZ525" s="370"/>
      <c r="QNA525" s="370"/>
      <c r="QNB525" s="370"/>
      <c r="QNC525" s="370"/>
      <c r="QND525" s="370"/>
      <c r="QNE525" s="370"/>
      <c r="QNF525" s="370"/>
      <c r="QNG525" s="370"/>
      <c r="QNH525" s="370"/>
      <c r="QNI525" s="370"/>
      <c r="QNJ525" s="370"/>
      <c r="QNK525" s="370"/>
      <c r="QNL525" s="370"/>
      <c r="QNM525" s="370"/>
      <c r="QNN525" s="370"/>
      <c r="QNO525" s="370"/>
      <c r="QNP525" s="370"/>
      <c r="QNQ525" s="370"/>
      <c r="QNR525" s="370"/>
      <c r="QNS525" s="370"/>
      <c r="QNT525" s="370"/>
      <c r="QNU525" s="370"/>
      <c r="QNV525" s="370"/>
      <c r="QNW525" s="370"/>
      <c r="QNX525" s="370"/>
      <c r="QNY525" s="370"/>
      <c r="QNZ525" s="370"/>
      <c r="QOA525" s="370"/>
      <c r="QOB525" s="370"/>
      <c r="QOC525" s="370"/>
      <c r="QOD525" s="370"/>
      <c r="QOE525" s="370"/>
      <c r="QOF525" s="370"/>
      <c r="QOG525" s="370"/>
      <c r="QOH525" s="370"/>
      <c r="QOI525" s="370"/>
      <c r="QOJ525" s="370"/>
      <c r="QOK525" s="370"/>
      <c r="QOL525" s="370"/>
      <c r="QOM525" s="370"/>
      <c r="QON525" s="370"/>
      <c r="QOO525" s="370"/>
      <c r="QOP525" s="370"/>
      <c r="QOQ525" s="370"/>
      <c r="QOR525" s="370"/>
      <c r="QOS525" s="370"/>
      <c r="QOT525" s="370"/>
      <c r="QOU525" s="370"/>
      <c r="QOV525" s="370"/>
      <c r="QOW525" s="370"/>
      <c r="QOX525" s="370"/>
      <c r="QOY525" s="370"/>
      <c r="QOZ525" s="370"/>
      <c r="QPA525" s="370"/>
      <c r="QPB525" s="370"/>
      <c r="QPC525" s="370"/>
      <c r="QPD525" s="370"/>
      <c r="QPE525" s="370"/>
      <c r="QPF525" s="370"/>
      <c r="QPG525" s="370"/>
      <c r="QPH525" s="370"/>
      <c r="QPI525" s="370"/>
      <c r="QPJ525" s="370"/>
      <c r="QPK525" s="370"/>
      <c r="QPL525" s="370"/>
      <c r="QPM525" s="370"/>
      <c r="QPN525" s="370"/>
      <c r="QPO525" s="370"/>
      <c r="QPP525" s="370"/>
      <c r="QPQ525" s="370"/>
      <c r="QPR525" s="370"/>
      <c r="QPS525" s="370"/>
      <c r="QPT525" s="370"/>
      <c r="QPU525" s="370"/>
      <c r="QPV525" s="370"/>
      <c r="QPW525" s="370"/>
      <c r="QPX525" s="370"/>
      <c r="QPY525" s="370"/>
      <c r="QPZ525" s="370"/>
      <c r="QQA525" s="370"/>
      <c r="QQB525" s="370"/>
      <c r="QQC525" s="370"/>
      <c r="QQD525" s="370"/>
      <c r="QQE525" s="370"/>
      <c r="QQF525" s="370"/>
      <c r="QQG525" s="370"/>
      <c r="QQH525" s="370"/>
      <c r="QQI525" s="370"/>
      <c r="QQJ525" s="370"/>
      <c r="QQK525" s="370"/>
      <c r="QQL525" s="370"/>
      <c r="QQM525" s="370"/>
      <c r="QQN525" s="370"/>
      <c r="QQO525" s="370"/>
      <c r="QQP525" s="370"/>
      <c r="QQQ525" s="370"/>
      <c r="QQR525" s="370"/>
      <c r="QQS525" s="370"/>
      <c r="QQT525" s="370"/>
      <c r="QQU525" s="370"/>
      <c r="QQV525" s="370"/>
      <c r="QQW525" s="370"/>
      <c r="QQX525" s="370"/>
      <c r="QQY525" s="370"/>
      <c r="QQZ525" s="370"/>
      <c r="QRA525" s="370"/>
      <c r="QRB525" s="370"/>
      <c r="QRC525" s="370"/>
      <c r="QRD525" s="370"/>
      <c r="QRE525" s="370"/>
      <c r="QRF525" s="370"/>
      <c r="QRG525" s="370"/>
      <c r="QRH525" s="370"/>
      <c r="QRI525" s="370"/>
      <c r="QRJ525" s="370"/>
      <c r="QRK525" s="370"/>
      <c r="QRL525" s="370"/>
      <c r="QRM525" s="370"/>
      <c r="QRN525" s="370"/>
      <c r="QRO525" s="370"/>
      <c r="QRP525" s="370"/>
      <c r="QRU525" s="370"/>
      <c r="QRV525" s="370"/>
      <c r="QRW525" s="370"/>
      <c r="QRX525" s="370"/>
      <c r="QRY525" s="370"/>
      <c r="QRZ525" s="370"/>
      <c r="QSA525" s="370"/>
      <c r="QSB525" s="370"/>
      <c r="QSC525" s="370"/>
      <c r="QSD525" s="370"/>
      <c r="QSE525" s="370"/>
      <c r="QTW525" s="370"/>
      <c r="QTX525" s="370"/>
      <c r="QTY525" s="370"/>
      <c r="QTZ525" s="370"/>
      <c r="QUA525" s="370"/>
      <c r="QUB525" s="370"/>
      <c r="QUC525" s="370"/>
      <c r="QUD525" s="370"/>
      <c r="QUE525" s="370"/>
      <c r="QUF525" s="370"/>
      <c r="QUG525" s="370"/>
      <c r="QUH525" s="370"/>
      <c r="QUI525" s="370"/>
      <c r="QUJ525" s="370"/>
      <c r="QUK525" s="370"/>
      <c r="QUL525" s="370"/>
      <c r="QUM525" s="370"/>
      <c r="QUN525" s="370"/>
      <c r="QUO525" s="370"/>
      <c r="QUP525" s="370"/>
      <c r="QUQ525" s="370"/>
      <c r="QUR525" s="370"/>
      <c r="QUS525" s="370"/>
      <c r="QUT525" s="370"/>
      <c r="QUU525" s="370"/>
      <c r="QUV525" s="370"/>
      <c r="QUW525" s="370"/>
      <c r="QUX525" s="370"/>
      <c r="QUY525" s="370"/>
      <c r="QUZ525" s="370"/>
      <c r="QVA525" s="370"/>
      <c r="QVB525" s="370"/>
      <c r="QVC525" s="370"/>
      <c r="QVD525" s="370"/>
      <c r="QVE525" s="370"/>
      <c r="QVF525" s="370"/>
      <c r="QVG525" s="370"/>
      <c r="QVH525" s="370"/>
      <c r="QVI525" s="370"/>
      <c r="QVJ525" s="370"/>
      <c r="QVK525" s="370"/>
      <c r="QVL525" s="370"/>
      <c r="QVM525" s="370"/>
      <c r="QVN525" s="370"/>
      <c r="QVO525" s="370"/>
      <c r="QVP525" s="370"/>
      <c r="QVQ525" s="370"/>
      <c r="QVR525" s="370"/>
      <c r="QVS525" s="370"/>
      <c r="QVT525" s="370"/>
      <c r="QVU525" s="370"/>
      <c r="QVV525" s="370"/>
      <c r="QVW525" s="370"/>
      <c r="QVX525" s="370"/>
      <c r="QVY525" s="370"/>
      <c r="QVZ525" s="370"/>
      <c r="QWA525" s="370"/>
      <c r="QWB525" s="370"/>
      <c r="QWC525" s="370"/>
      <c r="QWD525" s="370"/>
      <c r="QWE525" s="370"/>
      <c r="QWF525" s="370"/>
      <c r="QWG525" s="370"/>
      <c r="QWH525" s="370"/>
      <c r="QWI525" s="370"/>
      <c r="QWJ525" s="370"/>
      <c r="QWK525" s="370"/>
      <c r="QWL525" s="370"/>
      <c r="QWM525" s="370"/>
      <c r="QWN525" s="370"/>
      <c r="QWO525" s="370"/>
      <c r="QWP525" s="370"/>
      <c r="QWQ525" s="370"/>
      <c r="QWR525" s="370"/>
      <c r="QWS525" s="370"/>
      <c r="QWT525" s="370"/>
      <c r="QWU525" s="370"/>
      <c r="QWV525" s="370"/>
      <c r="QWW525" s="370"/>
      <c r="QWX525" s="370"/>
      <c r="QWY525" s="370"/>
      <c r="QWZ525" s="370"/>
      <c r="QXA525" s="370"/>
      <c r="QXB525" s="370"/>
      <c r="QXC525" s="370"/>
      <c r="QXD525" s="370"/>
      <c r="QXE525" s="370"/>
      <c r="QXF525" s="370"/>
      <c r="QXG525" s="370"/>
      <c r="QXH525" s="370"/>
      <c r="QXI525" s="370"/>
      <c r="QXJ525" s="370"/>
      <c r="QXK525" s="370"/>
      <c r="QXL525" s="370"/>
      <c r="QXM525" s="370"/>
      <c r="QXN525" s="370"/>
      <c r="QXO525" s="370"/>
      <c r="QXP525" s="370"/>
      <c r="QXQ525" s="370"/>
      <c r="QXR525" s="370"/>
      <c r="QXS525" s="370"/>
      <c r="QXT525" s="370"/>
      <c r="QXU525" s="370"/>
      <c r="QXV525" s="370"/>
      <c r="QXW525" s="370"/>
      <c r="QXX525" s="370"/>
      <c r="QXY525" s="370"/>
      <c r="QXZ525" s="370"/>
      <c r="QYA525" s="370"/>
      <c r="QYB525" s="370"/>
      <c r="QYC525" s="370"/>
      <c r="QYD525" s="370"/>
      <c r="QYE525" s="370"/>
      <c r="QYF525" s="370"/>
      <c r="QYG525" s="370"/>
      <c r="QYH525" s="370"/>
      <c r="QYI525" s="370"/>
      <c r="QYJ525" s="370"/>
      <c r="QYK525" s="370"/>
      <c r="QYL525" s="370"/>
      <c r="QYM525" s="370"/>
      <c r="QYN525" s="370"/>
      <c r="QYO525" s="370"/>
      <c r="QYP525" s="370"/>
      <c r="QYQ525" s="370"/>
      <c r="QYR525" s="370"/>
      <c r="QYS525" s="370"/>
      <c r="QYT525" s="370"/>
      <c r="QYU525" s="370"/>
      <c r="QYV525" s="370"/>
      <c r="QYW525" s="370"/>
      <c r="QYX525" s="370"/>
      <c r="QYY525" s="370"/>
      <c r="QYZ525" s="370"/>
      <c r="QZA525" s="370"/>
      <c r="QZB525" s="370"/>
      <c r="QZC525" s="370"/>
      <c r="QZD525" s="370"/>
      <c r="QZE525" s="370"/>
      <c r="QZF525" s="370"/>
      <c r="QZG525" s="370"/>
      <c r="QZH525" s="370"/>
      <c r="QZI525" s="370"/>
      <c r="QZJ525" s="370"/>
      <c r="QZK525" s="370"/>
      <c r="QZL525" s="370"/>
      <c r="QZM525" s="370"/>
      <c r="QZN525" s="370"/>
      <c r="QZO525" s="370"/>
      <c r="QZP525" s="370"/>
      <c r="QZQ525" s="370"/>
      <c r="QZR525" s="370"/>
      <c r="QZS525" s="370"/>
      <c r="QZT525" s="370"/>
      <c r="QZU525" s="370"/>
      <c r="QZV525" s="370"/>
      <c r="QZW525" s="370"/>
      <c r="QZX525" s="370"/>
      <c r="QZY525" s="370"/>
      <c r="QZZ525" s="370"/>
      <c r="RAA525" s="370"/>
      <c r="RAB525" s="370"/>
      <c r="RAC525" s="370"/>
      <c r="RAD525" s="370"/>
      <c r="RAE525" s="370"/>
      <c r="RAF525" s="370"/>
      <c r="RAG525" s="370"/>
      <c r="RAH525" s="370"/>
      <c r="RAI525" s="370"/>
      <c r="RAJ525" s="370"/>
      <c r="RAK525" s="370"/>
      <c r="RAL525" s="370"/>
      <c r="RAM525" s="370"/>
      <c r="RAN525" s="370"/>
      <c r="RAO525" s="370"/>
      <c r="RAP525" s="370"/>
      <c r="RAQ525" s="370"/>
      <c r="RAR525" s="370"/>
      <c r="RAS525" s="370"/>
      <c r="RAT525" s="370"/>
      <c r="RAU525" s="370"/>
      <c r="RAV525" s="370"/>
      <c r="RAW525" s="370"/>
      <c r="RAX525" s="370"/>
      <c r="RAY525" s="370"/>
      <c r="RAZ525" s="370"/>
      <c r="RBA525" s="370"/>
      <c r="RBB525" s="370"/>
      <c r="RBC525" s="370"/>
      <c r="RBD525" s="370"/>
      <c r="RBE525" s="370"/>
      <c r="RBF525" s="370"/>
      <c r="RBG525" s="370"/>
      <c r="RBH525" s="370"/>
      <c r="RBI525" s="370"/>
      <c r="RBJ525" s="370"/>
      <c r="RBK525" s="370"/>
      <c r="RBL525" s="370"/>
      <c r="RBQ525" s="370"/>
      <c r="RBR525" s="370"/>
      <c r="RBS525" s="370"/>
      <c r="RBT525" s="370"/>
      <c r="RBU525" s="370"/>
      <c r="RBV525" s="370"/>
      <c r="RBW525" s="370"/>
      <c r="RBX525" s="370"/>
      <c r="RBY525" s="370"/>
      <c r="RBZ525" s="370"/>
      <c r="RCA525" s="370"/>
      <c r="RDS525" s="370"/>
      <c r="RDT525" s="370"/>
      <c r="RDU525" s="370"/>
      <c r="RDV525" s="370"/>
      <c r="RDW525" s="370"/>
      <c r="RDX525" s="370"/>
      <c r="RDY525" s="370"/>
      <c r="RDZ525" s="370"/>
      <c r="REA525" s="370"/>
      <c r="REB525" s="370"/>
      <c r="REC525" s="370"/>
      <c r="RED525" s="370"/>
      <c r="REE525" s="370"/>
      <c r="REF525" s="370"/>
      <c r="REG525" s="370"/>
      <c r="REH525" s="370"/>
      <c r="REI525" s="370"/>
      <c r="REJ525" s="370"/>
      <c r="REK525" s="370"/>
      <c r="REL525" s="370"/>
      <c r="REM525" s="370"/>
      <c r="REN525" s="370"/>
      <c r="REO525" s="370"/>
      <c r="REP525" s="370"/>
      <c r="REQ525" s="370"/>
      <c r="RER525" s="370"/>
      <c r="RES525" s="370"/>
      <c r="RET525" s="370"/>
      <c r="REU525" s="370"/>
      <c r="REV525" s="370"/>
      <c r="REW525" s="370"/>
      <c r="REX525" s="370"/>
      <c r="REY525" s="370"/>
      <c r="REZ525" s="370"/>
      <c r="RFA525" s="370"/>
      <c r="RFB525" s="370"/>
      <c r="RFC525" s="370"/>
      <c r="RFD525" s="370"/>
      <c r="RFE525" s="370"/>
      <c r="RFF525" s="370"/>
      <c r="RFG525" s="370"/>
      <c r="RFH525" s="370"/>
      <c r="RFI525" s="370"/>
      <c r="RFJ525" s="370"/>
      <c r="RFK525" s="370"/>
      <c r="RFL525" s="370"/>
      <c r="RFM525" s="370"/>
      <c r="RFN525" s="370"/>
      <c r="RFO525" s="370"/>
      <c r="RFP525" s="370"/>
      <c r="RFQ525" s="370"/>
      <c r="RFR525" s="370"/>
      <c r="RFS525" s="370"/>
      <c r="RFT525" s="370"/>
      <c r="RFU525" s="370"/>
      <c r="RFV525" s="370"/>
      <c r="RFW525" s="370"/>
      <c r="RFX525" s="370"/>
      <c r="RFY525" s="370"/>
      <c r="RFZ525" s="370"/>
      <c r="RGA525" s="370"/>
      <c r="RGB525" s="370"/>
      <c r="RGC525" s="370"/>
      <c r="RGD525" s="370"/>
      <c r="RGE525" s="370"/>
      <c r="RGF525" s="370"/>
      <c r="RGG525" s="370"/>
      <c r="RGH525" s="370"/>
      <c r="RGI525" s="370"/>
      <c r="RGJ525" s="370"/>
      <c r="RGK525" s="370"/>
      <c r="RGL525" s="370"/>
      <c r="RGM525" s="370"/>
      <c r="RGN525" s="370"/>
      <c r="RGO525" s="370"/>
      <c r="RGP525" s="370"/>
      <c r="RGQ525" s="370"/>
      <c r="RGR525" s="370"/>
      <c r="RGS525" s="370"/>
      <c r="RGT525" s="370"/>
      <c r="RGU525" s="370"/>
      <c r="RGV525" s="370"/>
      <c r="RGW525" s="370"/>
      <c r="RGX525" s="370"/>
      <c r="RGY525" s="370"/>
      <c r="RGZ525" s="370"/>
      <c r="RHA525" s="370"/>
      <c r="RHB525" s="370"/>
      <c r="RHC525" s="370"/>
      <c r="RHD525" s="370"/>
      <c r="RHE525" s="370"/>
      <c r="RHF525" s="370"/>
      <c r="RHG525" s="370"/>
      <c r="RHH525" s="370"/>
      <c r="RHI525" s="370"/>
      <c r="RHJ525" s="370"/>
      <c r="RHK525" s="370"/>
      <c r="RHL525" s="370"/>
      <c r="RHM525" s="370"/>
      <c r="RHN525" s="370"/>
      <c r="RHO525" s="370"/>
      <c r="RHP525" s="370"/>
      <c r="RHQ525" s="370"/>
      <c r="RHR525" s="370"/>
      <c r="RHS525" s="370"/>
      <c r="RHT525" s="370"/>
      <c r="RHU525" s="370"/>
      <c r="RHV525" s="370"/>
      <c r="RHW525" s="370"/>
      <c r="RHX525" s="370"/>
      <c r="RHY525" s="370"/>
      <c r="RHZ525" s="370"/>
      <c r="RIA525" s="370"/>
      <c r="RIB525" s="370"/>
      <c r="RIC525" s="370"/>
      <c r="RID525" s="370"/>
      <c r="RIE525" s="370"/>
      <c r="RIF525" s="370"/>
      <c r="RIG525" s="370"/>
      <c r="RIH525" s="370"/>
      <c r="RII525" s="370"/>
      <c r="RIJ525" s="370"/>
      <c r="RIK525" s="370"/>
      <c r="RIL525" s="370"/>
      <c r="RIM525" s="370"/>
      <c r="RIN525" s="370"/>
      <c r="RIO525" s="370"/>
      <c r="RIP525" s="370"/>
      <c r="RIQ525" s="370"/>
      <c r="RIR525" s="370"/>
      <c r="RIS525" s="370"/>
      <c r="RIT525" s="370"/>
      <c r="RIU525" s="370"/>
      <c r="RIV525" s="370"/>
      <c r="RIW525" s="370"/>
      <c r="RIX525" s="370"/>
      <c r="RIY525" s="370"/>
      <c r="RIZ525" s="370"/>
      <c r="RJA525" s="370"/>
      <c r="RJB525" s="370"/>
      <c r="RJC525" s="370"/>
      <c r="RJD525" s="370"/>
      <c r="RJE525" s="370"/>
      <c r="RJF525" s="370"/>
      <c r="RJG525" s="370"/>
      <c r="RJH525" s="370"/>
      <c r="RJI525" s="370"/>
      <c r="RJJ525" s="370"/>
      <c r="RJK525" s="370"/>
      <c r="RJL525" s="370"/>
      <c r="RJM525" s="370"/>
      <c r="RJN525" s="370"/>
      <c r="RJO525" s="370"/>
      <c r="RJP525" s="370"/>
      <c r="RJQ525" s="370"/>
      <c r="RJR525" s="370"/>
      <c r="RJS525" s="370"/>
      <c r="RJT525" s="370"/>
      <c r="RJU525" s="370"/>
      <c r="RJV525" s="370"/>
      <c r="RJW525" s="370"/>
      <c r="RJX525" s="370"/>
      <c r="RJY525" s="370"/>
      <c r="RJZ525" s="370"/>
      <c r="RKA525" s="370"/>
      <c r="RKB525" s="370"/>
      <c r="RKC525" s="370"/>
      <c r="RKD525" s="370"/>
      <c r="RKE525" s="370"/>
      <c r="RKF525" s="370"/>
      <c r="RKG525" s="370"/>
      <c r="RKH525" s="370"/>
      <c r="RKI525" s="370"/>
      <c r="RKJ525" s="370"/>
      <c r="RKK525" s="370"/>
      <c r="RKL525" s="370"/>
      <c r="RKM525" s="370"/>
      <c r="RKN525" s="370"/>
      <c r="RKO525" s="370"/>
      <c r="RKP525" s="370"/>
      <c r="RKQ525" s="370"/>
      <c r="RKR525" s="370"/>
      <c r="RKS525" s="370"/>
      <c r="RKT525" s="370"/>
      <c r="RKU525" s="370"/>
      <c r="RKV525" s="370"/>
      <c r="RKW525" s="370"/>
      <c r="RKX525" s="370"/>
      <c r="RKY525" s="370"/>
      <c r="RKZ525" s="370"/>
      <c r="RLA525" s="370"/>
      <c r="RLB525" s="370"/>
      <c r="RLC525" s="370"/>
      <c r="RLD525" s="370"/>
      <c r="RLE525" s="370"/>
      <c r="RLF525" s="370"/>
      <c r="RLG525" s="370"/>
      <c r="RLH525" s="370"/>
      <c r="RLM525" s="370"/>
      <c r="RLN525" s="370"/>
      <c r="RLO525" s="370"/>
      <c r="RLP525" s="370"/>
      <c r="RLQ525" s="370"/>
      <c r="RLR525" s="370"/>
      <c r="RLS525" s="370"/>
      <c r="RLT525" s="370"/>
      <c r="RLU525" s="370"/>
      <c r="RLV525" s="370"/>
      <c r="RLW525" s="370"/>
      <c r="RNO525" s="370"/>
      <c r="RNP525" s="370"/>
      <c r="RNQ525" s="370"/>
      <c r="RNR525" s="370"/>
      <c r="RNS525" s="370"/>
      <c r="RNT525" s="370"/>
      <c r="RNU525" s="370"/>
      <c r="RNV525" s="370"/>
      <c r="RNW525" s="370"/>
      <c r="RNX525" s="370"/>
      <c r="RNY525" s="370"/>
      <c r="RNZ525" s="370"/>
      <c r="ROA525" s="370"/>
      <c r="ROB525" s="370"/>
      <c r="ROC525" s="370"/>
      <c r="ROD525" s="370"/>
      <c r="ROE525" s="370"/>
      <c r="ROF525" s="370"/>
      <c r="ROG525" s="370"/>
      <c r="ROH525" s="370"/>
      <c r="ROI525" s="370"/>
      <c r="ROJ525" s="370"/>
      <c r="ROK525" s="370"/>
      <c r="ROL525" s="370"/>
      <c r="ROM525" s="370"/>
      <c r="RON525" s="370"/>
      <c r="ROO525" s="370"/>
      <c r="ROP525" s="370"/>
      <c r="ROQ525" s="370"/>
      <c r="ROR525" s="370"/>
      <c r="ROS525" s="370"/>
      <c r="ROT525" s="370"/>
      <c r="ROU525" s="370"/>
      <c r="ROV525" s="370"/>
      <c r="ROW525" s="370"/>
      <c r="ROX525" s="370"/>
      <c r="ROY525" s="370"/>
      <c r="ROZ525" s="370"/>
      <c r="RPA525" s="370"/>
      <c r="RPB525" s="370"/>
      <c r="RPC525" s="370"/>
      <c r="RPD525" s="370"/>
      <c r="RPE525" s="370"/>
      <c r="RPF525" s="370"/>
      <c r="RPG525" s="370"/>
      <c r="RPH525" s="370"/>
      <c r="RPI525" s="370"/>
      <c r="RPJ525" s="370"/>
      <c r="RPK525" s="370"/>
      <c r="RPL525" s="370"/>
      <c r="RPM525" s="370"/>
      <c r="RPN525" s="370"/>
      <c r="RPO525" s="370"/>
      <c r="RPP525" s="370"/>
      <c r="RPQ525" s="370"/>
      <c r="RPR525" s="370"/>
      <c r="RPS525" s="370"/>
      <c r="RPT525" s="370"/>
      <c r="RPU525" s="370"/>
      <c r="RPV525" s="370"/>
      <c r="RPW525" s="370"/>
      <c r="RPX525" s="370"/>
      <c r="RPY525" s="370"/>
      <c r="RPZ525" s="370"/>
      <c r="RQA525" s="370"/>
      <c r="RQB525" s="370"/>
      <c r="RQC525" s="370"/>
      <c r="RQD525" s="370"/>
      <c r="RQE525" s="370"/>
      <c r="RQF525" s="370"/>
      <c r="RQG525" s="370"/>
      <c r="RQH525" s="370"/>
      <c r="RQI525" s="370"/>
      <c r="RQJ525" s="370"/>
      <c r="RQK525" s="370"/>
      <c r="RQL525" s="370"/>
      <c r="RQM525" s="370"/>
      <c r="RQN525" s="370"/>
      <c r="RQO525" s="370"/>
      <c r="RQP525" s="370"/>
      <c r="RQQ525" s="370"/>
      <c r="RQR525" s="370"/>
      <c r="RQS525" s="370"/>
      <c r="RQT525" s="370"/>
      <c r="RQU525" s="370"/>
      <c r="RQV525" s="370"/>
      <c r="RQW525" s="370"/>
      <c r="RQX525" s="370"/>
      <c r="RQY525" s="370"/>
      <c r="RQZ525" s="370"/>
      <c r="RRA525" s="370"/>
      <c r="RRB525" s="370"/>
      <c r="RRC525" s="370"/>
      <c r="RRD525" s="370"/>
      <c r="RRE525" s="370"/>
      <c r="RRF525" s="370"/>
      <c r="RRG525" s="370"/>
      <c r="RRH525" s="370"/>
      <c r="RRI525" s="370"/>
      <c r="RRJ525" s="370"/>
      <c r="RRK525" s="370"/>
      <c r="RRL525" s="370"/>
      <c r="RRM525" s="370"/>
      <c r="RRN525" s="370"/>
      <c r="RRO525" s="370"/>
      <c r="RRP525" s="370"/>
      <c r="RRQ525" s="370"/>
      <c r="RRR525" s="370"/>
      <c r="RRS525" s="370"/>
      <c r="RRT525" s="370"/>
      <c r="RRU525" s="370"/>
      <c r="RRV525" s="370"/>
      <c r="RRW525" s="370"/>
      <c r="RRX525" s="370"/>
      <c r="RRY525" s="370"/>
      <c r="RRZ525" s="370"/>
      <c r="RSA525" s="370"/>
      <c r="RSB525" s="370"/>
      <c r="RSC525" s="370"/>
      <c r="RSD525" s="370"/>
      <c r="RSE525" s="370"/>
      <c r="RSF525" s="370"/>
      <c r="RSG525" s="370"/>
      <c r="RSH525" s="370"/>
      <c r="RSI525" s="370"/>
      <c r="RSJ525" s="370"/>
      <c r="RSK525" s="370"/>
      <c r="RSL525" s="370"/>
      <c r="RSM525" s="370"/>
      <c r="RSN525" s="370"/>
      <c r="RSO525" s="370"/>
      <c r="RSP525" s="370"/>
      <c r="RSQ525" s="370"/>
      <c r="RSR525" s="370"/>
      <c r="RSS525" s="370"/>
      <c r="RST525" s="370"/>
      <c r="RSU525" s="370"/>
      <c r="RSV525" s="370"/>
      <c r="RSW525" s="370"/>
      <c r="RSX525" s="370"/>
      <c r="RSY525" s="370"/>
      <c r="RSZ525" s="370"/>
      <c r="RTA525" s="370"/>
      <c r="RTB525" s="370"/>
      <c r="RTC525" s="370"/>
      <c r="RTD525" s="370"/>
      <c r="RTE525" s="370"/>
      <c r="RTF525" s="370"/>
      <c r="RTG525" s="370"/>
      <c r="RTH525" s="370"/>
      <c r="RTI525" s="370"/>
      <c r="RTJ525" s="370"/>
      <c r="RTK525" s="370"/>
      <c r="RTL525" s="370"/>
      <c r="RTM525" s="370"/>
      <c r="RTN525" s="370"/>
      <c r="RTO525" s="370"/>
      <c r="RTP525" s="370"/>
      <c r="RTQ525" s="370"/>
      <c r="RTR525" s="370"/>
      <c r="RTS525" s="370"/>
      <c r="RTT525" s="370"/>
      <c r="RTU525" s="370"/>
      <c r="RTV525" s="370"/>
      <c r="RTW525" s="370"/>
      <c r="RTX525" s="370"/>
      <c r="RTY525" s="370"/>
      <c r="RTZ525" s="370"/>
      <c r="RUA525" s="370"/>
      <c r="RUB525" s="370"/>
      <c r="RUC525" s="370"/>
      <c r="RUD525" s="370"/>
      <c r="RUE525" s="370"/>
      <c r="RUF525" s="370"/>
      <c r="RUG525" s="370"/>
      <c r="RUH525" s="370"/>
      <c r="RUI525" s="370"/>
      <c r="RUJ525" s="370"/>
      <c r="RUK525" s="370"/>
      <c r="RUL525" s="370"/>
      <c r="RUM525" s="370"/>
      <c r="RUN525" s="370"/>
      <c r="RUO525" s="370"/>
      <c r="RUP525" s="370"/>
      <c r="RUQ525" s="370"/>
      <c r="RUR525" s="370"/>
      <c r="RUS525" s="370"/>
      <c r="RUT525" s="370"/>
      <c r="RUU525" s="370"/>
      <c r="RUV525" s="370"/>
      <c r="RUW525" s="370"/>
      <c r="RUX525" s="370"/>
      <c r="RUY525" s="370"/>
      <c r="RUZ525" s="370"/>
      <c r="RVA525" s="370"/>
      <c r="RVB525" s="370"/>
      <c r="RVC525" s="370"/>
      <c r="RVD525" s="370"/>
      <c r="RVI525" s="370"/>
      <c r="RVJ525" s="370"/>
      <c r="RVK525" s="370"/>
      <c r="RVL525" s="370"/>
      <c r="RVM525" s="370"/>
      <c r="RVN525" s="370"/>
      <c r="RVO525" s="370"/>
      <c r="RVP525" s="370"/>
      <c r="RVQ525" s="370"/>
      <c r="RVR525" s="370"/>
      <c r="RVS525" s="370"/>
      <c r="RXK525" s="370"/>
      <c r="RXL525" s="370"/>
      <c r="RXM525" s="370"/>
      <c r="RXN525" s="370"/>
      <c r="RXO525" s="370"/>
      <c r="RXP525" s="370"/>
      <c r="RXQ525" s="370"/>
      <c r="RXR525" s="370"/>
      <c r="RXS525" s="370"/>
      <c r="RXT525" s="370"/>
      <c r="RXU525" s="370"/>
      <c r="RXV525" s="370"/>
      <c r="RXW525" s="370"/>
      <c r="RXX525" s="370"/>
      <c r="RXY525" s="370"/>
      <c r="RXZ525" s="370"/>
      <c r="RYA525" s="370"/>
      <c r="RYB525" s="370"/>
      <c r="RYC525" s="370"/>
      <c r="RYD525" s="370"/>
      <c r="RYE525" s="370"/>
      <c r="RYF525" s="370"/>
      <c r="RYG525" s="370"/>
      <c r="RYH525" s="370"/>
      <c r="RYI525" s="370"/>
      <c r="RYJ525" s="370"/>
      <c r="RYK525" s="370"/>
      <c r="RYL525" s="370"/>
      <c r="RYM525" s="370"/>
      <c r="RYN525" s="370"/>
      <c r="RYO525" s="370"/>
      <c r="RYP525" s="370"/>
      <c r="RYQ525" s="370"/>
      <c r="RYR525" s="370"/>
      <c r="RYS525" s="370"/>
      <c r="RYT525" s="370"/>
      <c r="RYU525" s="370"/>
      <c r="RYV525" s="370"/>
      <c r="RYW525" s="370"/>
      <c r="RYX525" s="370"/>
      <c r="RYY525" s="370"/>
      <c r="RYZ525" s="370"/>
      <c r="RZA525" s="370"/>
      <c r="RZB525" s="370"/>
      <c r="RZC525" s="370"/>
      <c r="RZD525" s="370"/>
      <c r="RZE525" s="370"/>
      <c r="RZF525" s="370"/>
      <c r="RZG525" s="370"/>
      <c r="RZH525" s="370"/>
      <c r="RZI525" s="370"/>
      <c r="RZJ525" s="370"/>
      <c r="RZK525" s="370"/>
      <c r="RZL525" s="370"/>
      <c r="RZM525" s="370"/>
      <c r="RZN525" s="370"/>
      <c r="RZO525" s="370"/>
      <c r="RZP525" s="370"/>
      <c r="RZQ525" s="370"/>
      <c r="RZR525" s="370"/>
      <c r="RZS525" s="370"/>
      <c r="RZT525" s="370"/>
      <c r="RZU525" s="370"/>
      <c r="RZV525" s="370"/>
      <c r="RZW525" s="370"/>
      <c r="RZX525" s="370"/>
      <c r="RZY525" s="370"/>
      <c r="RZZ525" s="370"/>
      <c r="SAA525" s="370"/>
      <c r="SAB525" s="370"/>
      <c r="SAC525" s="370"/>
      <c r="SAD525" s="370"/>
      <c r="SAE525" s="370"/>
      <c r="SAF525" s="370"/>
      <c r="SAG525" s="370"/>
      <c r="SAH525" s="370"/>
      <c r="SAI525" s="370"/>
      <c r="SAJ525" s="370"/>
      <c r="SAK525" s="370"/>
      <c r="SAL525" s="370"/>
      <c r="SAM525" s="370"/>
      <c r="SAN525" s="370"/>
      <c r="SAO525" s="370"/>
      <c r="SAP525" s="370"/>
      <c r="SAQ525" s="370"/>
      <c r="SAR525" s="370"/>
      <c r="SAS525" s="370"/>
      <c r="SAT525" s="370"/>
      <c r="SAU525" s="370"/>
      <c r="SAV525" s="370"/>
      <c r="SAW525" s="370"/>
      <c r="SAX525" s="370"/>
      <c r="SAY525" s="370"/>
      <c r="SAZ525" s="370"/>
      <c r="SBA525" s="370"/>
      <c r="SBB525" s="370"/>
      <c r="SBC525" s="370"/>
      <c r="SBD525" s="370"/>
      <c r="SBE525" s="370"/>
      <c r="SBF525" s="370"/>
      <c r="SBG525" s="370"/>
      <c r="SBH525" s="370"/>
      <c r="SBI525" s="370"/>
      <c r="SBJ525" s="370"/>
      <c r="SBK525" s="370"/>
      <c r="SBL525" s="370"/>
      <c r="SBM525" s="370"/>
      <c r="SBN525" s="370"/>
      <c r="SBO525" s="370"/>
      <c r="SBP525" s="370"/>
      <c r="SBQ525" s="370"/>
      <c r="SBR525" s="370"/>
      <c r="SBS525" s="370"/>
      <c r="SBT525" s="370"/>
      <c r="SBU525" s="370"/>
      <c r="SBV525" s="370"/>
      <c r="SBW525" s="370"/>
      <c r="SBX525" s="370"/>
      <c r="SBY525" s="370"/>
      <c r="SBZ525" s="370"/>
      <c r="SCA525" s="370"/>
      <c r="SCB525" s="370"/>
      <c r="SCC525" s="370"/>
      <c r="SCD525" s="370"/>
      <c r="SCE525" s="370"/>
      <c r="SCF525" s="370"/>
      <c r="SCG525" s="370"/>
      <c r="SCH525" s="370"/>
      <c r="SCI525" s="370"/>
      <c r="SCJ525" s="370"/>
      <c r="SCK525" s="370"/>
      <c r="SCL525" s="370"/>
      <c r="SCM525" s="370"/>
      <c r="SCN525" s="370"/>
      <c r="SCO525" s="370"/>
      <c r="SCP525" s="370"/>
      <c r="SCQ525" s="370"/>
      <c r="SCR525" s="370"/>
      <c r="SCS525" s="370"/>
      <c r="SCT525" s="370"/>
      <c r="SCU525" s="370"/>
      <c r="SCV525" s="370"/>
      <c r="SCW525" s="370"/>
      <c r="SCX525" s="370"/>
      <c r="SCY525" s="370"/>
      <c r="SCZ525" s="370"/>
      <c r="SDA525" s="370"/>
      <c r="SDB525" s="370"/>
      <c r="SDC525" s="370"/>
      <c r="SDD525" s="370"/>
      <c r="SDE525" s="370"/>
      <c r="SDF525" s="370"/>
      <c r="SDG525" s="370"/>
      <c r="SDH525" s="370"/>
      <c r="SDI525" s="370"/>
      <c r="SDJ525" s="370"/>
      <c r="SDK525" s="370"/>
      <c r="SDL525" s="370"/>
      <c r="SDM525" s="370"/>
      <c r="SDN525" s="370"/>
      <c r="SDO525" s="370"/>
      <c r="SDP525" s="370"/>
      <c r="SDQ525" s="370"/>
      <c r="SDR525" s="370"/>
      <c r="SDS525" s="370"/>
      <c r="SDT525" s="370"/>
      <c r="SDU525" s="370"/>
      <c r="SDV525" s="370"/>
      <c r="SDW525" s="370"/>
      <c r="SDX525" s="370"/>
      <c r="SDY525" s="370"/>
      <c r="SDZ525" s="370"/>
      <c r="SEA525" s="370"/>
      <c r="SEB525" s="370"/>
      <c r="SEC525" s="370"/>
      <c r="SED525" s="370"/>
      <c r="SEE525" s="370"/>
      <c r="SEF525" s="370"/>
      <c r="SEG525" s="370"/>
      <c r="SEH525" s="370"/>
      <c r="SEI525" s="370"/>
      <c r="SEJ525" s="370"/>
      <c r="SEK525" s="370"/>
      <c r="SEL525" s="370"/>
      <c r="SEM525" s="370"/>
      <c r="SEN525" s="370"/>
      <c r="SEO525" s="370"/>
      <c r="SEP525" s="370"/>
      <c r="SEQ525" s="370"/>
      <c r="SER525" s="370"/>
      <c r="SES525" s="370"/>
      <c r="SET525" s="370"/>
      <c r="SEU525" s="370"/>
      <c r="SEV525" s="370"/>
      <c r="SEW525" s="370"/>
      <c r="SEX525" s="370"/>
      <c r="SEY525" s="370"/>
      <c r="SEZ525" s="370"/>
      <c r="SFE525" s="370"/>
      <c r="SFF525" s="370"/>
      <c r="SFG525" s="370"/>
      <c r="SFH525" s="370"/>
      <c r="SFI525" s="370"/>
      <c r="SFJ525" s="370"/>
      <c r="SFK525" s="370"/>
      <c r="SFL525" s="370"/>
      <c r="SFM525" s="370"/>
      <c r="SFN525" s="370"/>
      <c r="SFO525" s="370"/>
      <c r="SHG525" s="370"/>
      <c r="SHH525" s="370"/>
      <c r="SHI525" s="370"/>
      <c r="SHJ525" s="370"/>
      <c r="SHK525" s="370"/>
      <c r="SHL525" s="370"/>
      <c r="SHM525" s="370"/>
      <c r="SHN525" s="370"/>
      <c r="SHO525" s="370"/>
      <c r="SHP525" s="370"/>
      <c r="SHQ525" s="370"/>
      <c r="SHR525" s="370"/>
      <c r="SHS525" s="370"/>
      <c r="SHT525" s="370"/>
      <c r="SHU525" s="370"/>
      <c r="SHV525" s="370"/>
      <c r="SHW525" s="370"/>
      <c r="SHX525" s="370"/>
      <c r="SHY525" s="370"/>
      <c r="SHZ525" s="370"/>
      <c r="SIA525" s="370"/>
      <c r="SIB525" s="370"/>
      <c r="SIC525" s="370"/>
      <c r="SID525" s="370"/>
      <c r="SIE525" s="370"/>
      <c r="SIF525" s="370"/>
      <c r="SIG525" s="370"/>
      <c r="SIH525" s="370"/>
      <c r="SII525" s="370"/>
      <c r="SIJ525" s="370"/>
      <c r="SIK525" s="370"/>
      <c r="SIL525" s="370"/>
      <c r="SIM525" s="370"/>
      <c r="SIN525" s="370"/>
      <c r="SIO525" s="370"/>
      <c r="SIP525" s="370"/>
      <c r="SIQ525" s="370"/>
      <c r="SIR525" s="370"/>
      <c r="SIS525" s="370"/>
      <c r="SIT525" s="370"/>
      <c r="SIU525" s="370"/>
      <c r="SIV525" s="370"/>
      <c r="SIW525" s="370"/>
      <c r="SIX525" s="370"/>
      <c r="SIY525" s="370"/>
      <c r="SIZ525" s="370"/>
      <c r="SJA525" s="370"/>
      <c r="SJB525" s="370"/>
      <c r="SJC525" s="370"/>
      <c r="SJD525" s="370"/>
      <c r="SJE525" s="370"/>
      <c r="SJF525" s="370"/>
      <c r="SJG525" s="370"/>
      <c r="SJH525" s="370"/>
      <c r="SJI525" s="370"/>
      <c r="SJJ525" s="370"/>
      <c r="SJK525" s="370"/>
      <c r="SJL525" s="370"/>
      <c r="SJM525" s="370"/>
      <c r="SJN525" s="370"/>
      <c r="SJO525" s="370"/>
      <c r="SJP525" s="370"/>
      <c r="SJQ525" s="370"/>
      <c r="SJR525" s="370"/>
      <c r="SJS525" s="370"/>
      <c r="SJT525" s="370"/>
      <c r="SJU525" s="370"/>
      <c r="SJV525" s="370"/>
      <c r="SJW525" s="370"/>
      <c r="SJX525" s="370"/>
      <c r="SJY525" s="370"/>
      <c r="SJZ525" s="370"/>
      <c r="SKA525" s="370"/>
      <c r="SKB525" s="370"/>
      <c r="SKC525" s="370"/>
      <c r="SKD525" s="370"/>
      <c r="SKE525" s="370"/>
      <c r="SKF525" s="370"/>
      <c r="SKG525" s="370"/>
      <c r="SKH525" s="370"/>
      <c r="SKI525" s="370"/>
      <c r="SKJ525" s="370"/>
      <c r="SKK525" s="370"/>
      <c r="SKL525" s="370"/>
      <c r="SKM525" s="370"/>
      <c r="SKN525" s="370"/>
      <c r="SKO525" s="370"/>
      <c r="SKP525" s="370"/>
      <c r="SKQ525" s="370"/>
      <c r="SKR525" s="370"/>
      <c r="SKS525" s="370"/>
      <c r="SKT525" s="370"/>
      <c r="SKU525" s="370"/>
      <c r="SKV525" s="370"/>
      <c r="SKW525" s="370"/>
      <c r="SKX525" s="370"/>
      <c r="SKY525" s="370"/>
      <c r="SKZ525" s="370"/>
      <c r="SLA525" s="370"/>
      <c r="SLB525" s="370"/>
      <c r="SLC525" s="370"/>
      <c r="SLD525" s="370"/>
      <c r="SLE525" s="370"/>
      <c r="SLF525" s="370"/>
      <c r="SLG525" s="370"/>
      <c r="SLH525" s="370"/>
      <c r="SLI525" s="370"/>
      <c r="SLJ525" s="370"/>
      <c r="SLK525" s="370"/>
      <c r="SLL525" s="370"/>
      <c r="SLM525" s="370"/>
      <c r="SLN525" s="370"/>
      <c r="SLO525" s="370"/>
      <c r="SLP525" s="370"/>
      <c r="SLQ525" s="370"/>
      <c r="SLR525" s="370"/>
      <c r="SLS525" s="370"/>
      <c r="SLT525" s="370"/>
      <c r="SLU525" s="370"/>
      <c r="SLV525" s="370"/>
      <c r="SLW525" s="370"/>
      <c r="SLX525" s="370"/>
      <c r="SLY525" s="370"/>
      <c r="SLZ525" s="370"/>
      <c r="SMA525" s="370"/>
      <c r="SMB525" s="370"/>
      <c r="SMC525" s="370"/>
      <c r="SMD525" s="370"/>
      <c r="SME525" s="370"/>
      <c r="SMF525" s="370"/>
      <c r="SMG525" s="370"/>
      <c r="SMH525" s="370"/>
      <c r="SMI525" s="370"/>
      <c r="SMJ525" s="370"/>
      <c r="SMK525" s="370"/>
      <c r="SML525" s="370"/>
      <c r="SMM525" s="370"/>
      <c r="SMN525" s="370"/>
      <c r="SMO525" s="370"/>
      <c r="SMP525" s="370"/>
      <c r="SMQ525" s="370"/>
      <c r="SMR525" s="370"/>
      <c r="SMS525" s="370"/>
      <c r="SMT525" s="370"/>
      <c r="SMU525" s="370"/>
      <c r="SMV525" s="370"/>
      <c r="SMW525" s="370"/>
      <c r="SMX525" s="370"/>
      <c r="SMY525" s="370"/>
      <c r="SMZ525" s="370"/>
      <c r="SNA525" s="370"/>
      <c r="SNB525" s="370"/>
      <c r="SNC525" s="370"/>
      <c r="SND525" s="370"/>
      <c r="SNE525" s="370"/>
      <c r="SNF525" s="370"/>
      <c r="SNG525" s="370"/>
      <c r="SNH525" s="370"/>
      <c r="SNI525" s="370"/>
      <c r="SNJ525" s="370"/>
      <c r="SNK525" s="370"/>
      <c r="SNL525" s="370"/>
      <c r="SNM525" s="370"/>
      <c r="SNN525" s="370"/>
      <c r="SNO525" s="370"/>
      <c r="SNP525" s="370"/>
      <c r="SNQ525" s="370"/>
      <c r="SNR525" s="370"/>
      <c r="SNS525" s="370"/>
      <c r="SNT525" s="370"/>
      <c r="SNU525" s="370"/>
      <c r="SNV525" s="370"/>
      <c r="SNW525" s="370"/>
      <c r="SNX525" s="370"/>
      <c r="SNY525" s="370"/>
      <c r="SNZ525" s="370"/>
      <c r="SOA525" s="370"/>
      <c r="SOB525" s="370"/>
      <c r="SOC525" s="370"/>
      <c r="SOD525" s="370"/>
      <c r="SOE525" s="370"/>
      <c r="SOF525" s="370"/>
      <c r="SOG525" s="370"/>
      <c r="SOH525" s="370"/>
      <c r="SOI525" s="370"/>
      <c r="SOJ525" s="370"/>
      <c r="SOK525" s="370"/>
      <c r="SOL525" s="370"/>
      <c r="SOM525" s="370"/>
      <c r="SON525" s="370"/>
      <c r="SOO525" s="370"/>
      <c r="SOP525" s="370"/>
      <c r="SOQ525" s="370"/>
      <c r="SOR525" s="370"/>
      <c r="SOS525" s="370"/>
      <c r="SOT525" s="370"/>
      <c r="SOU525" s="370"/>
      <c r="SOV525" s="370"/>
      <c r="SPA525" s="370"/>
      <c r="SPB525" s="370"/>
      <c r="SPC525" s="370"/>
      <c r="SPD525" s="370"/>
      <c r="SPE525" s="370"/>
      <c r="SPF525" s="370"/>
      <c r="SPG525" s="370"/>
      <c r="SPH525" s="370"/>
      <c r="SPI525" s="370"/>
      <c r="SPJ525" s="370"/>
      <c r="SPK525" s="370"/>
      <c r="SRC525" s="370"/>
      <c r="SRD525" s="370"/>
      <c r="SRE525" s="370"/>
      <c r="SRF525" s="370"/>
      <c r="SRG525" s="370"/>
      <c r="SRH525" s="370"/>
      <c r="SRI525" s="370"/>
      <c r="SRJ525" s="370"/>
      <c r="SRK525" s="370"/>
      <c r="SRL525" s="370"/>
      <c r="SRM525" s="370"/>
      <c r="SRN525" s="370"/>
      <c r="SRO525" s="370"/>
      <c r="SRP525" s="370"/>
      <c r="SRQ525" s="370"/>
      <c r="SRR525" s="370"/>
      <c r="SRS525" s="370"/>
      <c r="SRT525" s="370"/>
      <c r="SRU525" s="370"/>
      <c r="SRV525" s="370"/>
      <c r="SRW525" s="370"/>
      <c r="SRX525" s="370"/>
      <c r="SRY525" s="370"/>
      <c r="SRZ525" s="370"/>
      <c r="SSA525" s="370"/>
      <c r="SSB525" s="370"/>
      <c r="SSC525" s="370"/>
      <c r="SSD525" s="370"/>
      <c r="SSE525" s="370"/>
      <c r="SSF525" s="370"/>
      <c r="SSG525" s="370"/>
      <c r="SSH525" s="370"/>
      <c r="SSI525" s="370"/>
      <c r="SSJ525" s="370"/>
      <c r="SSK525" s="370"/>
      <c r="SSL525" s="370"/>
      <c r="SSM525" s="370"/>
      <c r="SSN525" s="370"/>
      <c r="SSO525" s="370"/>
      <c r="SSP525" s="370"/>
      <c r="SSQ525" s="370"/>
      <c r="SSR525" s="370"/>
      <c r="SSS525" s="370"/>
      <c r="SST525" s="370"/>
      <c r="SSU525" s="370"/>
      <c r="SSV525" s="370"/>
      <c r="SSW525" s="370"/>
      <c r="SSX525" s="370"/>
      <c r="SSY525" s="370"/>
      <c r="SSZ525" s="370"/>
      <c r="STA525" s="370"/>
      <c r="STB525" s="370"/>
      <c r="STC525" s="370"/>
      <c r="STD525" s="370"/>
      <c r="STE525" s="370"/>
      <c r="STF525" s="370"/>
      <c r="STG525" s="370"/>
      <c r="STH525" s="370"/>
      <c r="STI525" s="370"/>
      <c r="STJ525" s="370"/>
      <c r="STK525" s="370"/>
      <c r="STL525" s="370"/>
      <c r="STM525" s="370"/>
      <c r="STN525" s="370"/>
      <c r="STO525" s="370"/>
      <c r="STP525" s="370"/>
      <c r="STQ525" s="370"/>
      <c r="STR525" s="370"/>
      <c r="STS525" s="370"/>
      <c r="STT525" s="370"/>
      <c r="STU525" s="370"/>
      <c r="STV525" s="370"/>
      <c r="STW525" s="370"/>
      <c r="STX525" s="370"/>
      <c r="STY525" s="370"/>
      <c r="STZ525" s="370"/>
      <c r="SUA525" s="370"/>
      <c r="SUB525" s="370"/>
      <c r="SUC525" s="370"/>
      <c r="SUD525" s="370"/>
      <c r="SUE525" s="370"/>
      <c r="SUF525" s="370"/>
      <c r="SUG525" s="370"/>
      <c r="SUH525" s="370"/>
      <c r="SUI525" s="370"/>
      <c r="SUJ525" s="370"/>
      <c r="SUK525" s="370"/>
      <c r="SUL525" s="370"/>
      <c r="SUM525" s="370"/>
      <c r="SUN525" s="370"/>
      <c r="SUO525" s="370"/>
      <c r="SUP525" s="370"/>
      <c r="SUQ525" s="370"/>
      <c r="SUR525" s="370"/>
      <c r="SUS525" s="370"/>
      <c r="SUT525" s="370"/>
      <c r="SUU525" s="370"/>
      <c r="SUV525" s="370"/>
      <c r="SUW525" s="370"/>
      <c r="SUX525" s="370"/>
      <c r="SUY525" s="370"/>
      <c r="SUZ525" s="370"/>
      <c r="SVA525" s="370"/>
      <c r="SVB525" s="370"/>
      <c r="SVC525" s="370"/>
      <c r="SVD525" s="370"/>
      <c r="SVE525" s="370"/>
      <c r="SVF525" s="370"/>
      <c r="SVG525" s="370"/>
      <c r="SVH525" s="370"/>
      <c r="SVI525" s="370"/>
      <c r="SVJ525" s="370"/>
      <c r="SVK525" s="370"/>
      <c r="SVL525" s="370"/>
      <c r="SVM525" s="370"/>
      <c r="SVN525" s="370"/>
      <c r="SVO525" s="370"/>
      <c r="SVP525" s="370"/>
      <c r="SVQ525" s="370"/>
      <c r="SVR525" s="370"/>
      <c r="SVS525" s="370"/>
      <c r="SVT525" s="370"/>
      <c r="SVU525" s="370"/>
      <c r="SVV525" s="370"/>
      <c r="SVW525" s="370"/>
      <c r="SVX525" s="370"/>
      <c r="SVY525" s="370"/>
      <c r="SVZ525" s="370"/>
      <c r="SWA525" s="370"/>
      <c r="SWB525" s="370"/>
      <c r="SWC525" s="370"/>
      <c r="SWD525" s="370"/>
      <c r="SWE525" s="370"/>
      <c r="SWF525" s="370"/>
      <c r="SWG525" s="370"/>
      <c r="SWH525" s="370"/>
      <c r="SWI525" s="370"/>
      <c r="SWJ525" s="370"/>
      <c r="SWK525" s="370"/>
      <c r="SWL525" s="370"/>
      <c r="SWM525" s="370"/>
      <c r="SWN525" s="370"/>
      <c r="SWO525" s="370"/>
      <c r="SWP525" s="370"/>
      <c r="SWQ525" s="370"/>
      <c r="SWR525" s="370"/>
      <c r="SWS525" s="370"/>
      <c r="SWT525" s="370"/>
      <c r="SWU525" s="370"/>
      <c r="SWV525" s="370"/>
      <c r="SWW525" s="370"/>
      <c r="SWX525" s="370"/>
      <c r="SWY525" s="370"/>
      <c r="SWZ525" s="370"/>
      <c r="SXA525" s="370"/>
      <c r="SXB525" s="370"/>
      <c r="SXC525" s="370"/>
      <c r="SXD525" s="370"/>
      <c r="SXE525" s="370"/>
      <c r="SXF525" s="370"/>
      <c r="SXG525" s="370"/>
      <c r="SXH525" s="370"/>
      <c r="SXI525" s="370"/>
      <c r="SXJ525" s="370"/>
      <c r="SXK525" s="370"/>
      <c r="SXL525" s="370"/>
      <c r="SXM525" s="370"/>
      <c r="SXN525" s="370"/>
      <c r="SXO525" s="370"/>
      <c r="SXP525" s="370"/>
      <c r="SXQ525" s="370"/>
      <c r="SXR525" s="370"/>
      <c r="SXS525" s="370"/>
      <c r="SXT525" s="370"/>
      <c r="SXU525" s="370"/>
      <c r="SXV525" s="370"/>
      <c r="SXW525" s="370"/>
      <c r="SXX525" s="370"/>
      <c r="SXY525" s="370"/>
      <c r="SXZ525" s="370"/>
      <c r="SYA525" s="370"/>
      <c r="SYB525" s="370"/>
      <c r="SYC525" s="370"/>
      <c r="SYD525" s="370"/>
      <c r="SYE525" s="370"/>
      <c r="SYF525" s="370"/>
      <c r="SYG525" s="370"/>
      <c r="SYH525" s="370"/>
      <c r="SYI525" s="370"/>
      <c r="SYJ525" s="370"/>
      <c r="SYK525" s="370"/>
      <c r="SYL525" s="370"/>
      <c r="SYM525" s="370"/>
      <c r="SYN525" s="370"/>
      <c r="SYO525" s="370"/>
      <c r="SYP525" s="370"/>
      <c r="SYQ525" s="370"/>
      <c r="SYR525" s="370"/>
      <c r="SYW525" s="370"/>
      <c r="SYX525" s="370"/>
      <c r="SYY525" s="370"/>
      <c r="SYZ525" s="370"/>
      <c r="SZA525" s="370"/>
      <c r="SZB525" s="370"/>
      <c r="SZC525" s="370"/>
      <c r="SZD525" s="370"/>
      <c r="SZE525" s="370"/>
      <c r="SZF525" s="370"/>
      <c r="SZG525" s="370"/>
      <c r="TAY525" s="370"/>
      <c r="TAZ525" s="370"/>
      <c r="TBA525" s="370"/>
      <c r="TBB525" s="370"/>
      <c r="TBC525" s="370"/>
      <c r="TBD525" s="370"/>
      <c r="TBE525" s="370"/>
      <c r="TBF525" s="370"/>
      <c r="TBG525" s="370"/>
      <c r="TBH525" s="370"/>
      <c r="TBI525" s="370"/>
      <c r="TBJ525" s="370"/>
      <c r="TBK525" s="370"/>
      <c r="TBL525" s="370"/>
      <c r="TBM525" s="370"/>
      <c r="TBN525" s="370"/>
      <c r="TBO525" s="370"/>
      <c r="TBP525" s="370"/>
      <c r="TBQ525" s="370"/>
      <c r="TBR525" s="370"/>
      <c r="TBS525" s="370"/>
      <c r="TBT525" s="370"/>
      <c r="TBU525" s="370"/>
      <c r="TBV525" s="370"/>
      <c r="TBW525" s="370"/>
      <c r="TBX525" s="370"/>
      <c r="TBY525" s="370"/>
      <c r="TBZ525" s="370"/>
      <c r="TCA525" s="370"/>
      <c r="TCB525" s="370"/>
      <c r="TCC525" s="370"/>
      <c r="TCD525" s="370"/>
      <c r="TCE525" s="370"/>
      <c r="TCF525" s="370"/>
      <c r="TCG525" s="370"/>
      <c r="TCH525" s="370"/>
      <c r="TCI525" s="370"/>
      <c r="TCJ525" s="370"/>
      <c r="TCK525" s="370"/>
      <c r="TCL525" s="370"/>
      <c r="TCM525" s="370"/>
      <c r="TCN525" s="370"/>
      <c r="TCO525" s="370"/>
      <c r="TCP525" s="370"/>
      <c r="TCQ525" s="370"/>
      <c r="TCR525" s="370"/>
      <c r="TCS525" s="370"/>
      <c r="TCT525" s="370"/>
      <c r="TCU525" s="370"/>
      <c r="TCV525" s="370"/>
      <c r="TCW525" s="370"/>
      <c r="TCX525" s="370"/>
      <c r="TCY525" s="370"/>
      <c r="TCZ525" s="370"/>
      <c r="TDA525" s="370"/>
      <c r="TDB525" s="370"/>
      <c r="TDC525" s="370"/>
      <c r="TDD525" s="370"/>
      <c r="TDE525" s="370"/>
      <c r="TDF525" s="370"/>
      <c r="TDG525" s="370"/>
      <c r="TDH525" s="370"/>
      <c r="TDI525" s="370"/>
      <c r="TDJ525" s="370"/>
      <c r="TDK525" s="370"/>
      <c r="TDL525" s="370"/>
      <c r="TDM525" s="370"/>
      <c r="TDN525" s="370"/>
      <c r="TDO525" s="370"/>
      <c r="TDP525" s="370"/>
      <c r="TDQ525" s="370"/>
      <c r="TDR525" s="370"/>
      <c r="TDS525" s="370"/>
      <c r="TDT525" s="370"/>
      <c r="TDU525" s="370"/>
      <c r="TDV525" s="370"/>
      <c r="TDW525" s="370"/>
      <c r="TDX525" s="370"/>
      <c r="TDY525" s="370"/>
      <c r="TDZ525" s="370"/>
      <c r="TEA525" s="370"/>
      <c r="TEB525" s="370"/>
      <c r="TEC525" s="370"/>
      <c r="TED525" s="370"/>
      <c r="TEE525" s="370"/>
      <c r="TEF525" s="370"/>
      <c r="TEG525" s="370"/>
      <c r="TEH525" s="370"/>
      <c r="TEI525" s="370"/>
      <c r="TEJ525" s="370"/>
      <c r="TEK525" s="370"/>
      <c r="TEL525" s="370"/>
      <c r="TEM525" s="370"/>
      <c r="TEN525" s="370"/>
      <c r="TEO525" s="370"/>
      <c r="TEP525" s="370"/>
      <c r="TEQ525" s="370"/>
      <c r="TER525" s="370"/>
      <c r="TES525" s="370"/>
      <c r="TET525" s="370"/>
      <c r="TEU525" s="370"/>
      <c r="TEV525" s="370"/>
      <c r="TEW525" s="370"/>
      <c r="TEX525" s="370"/>
      <c r="TEY525" s="370"/>
      <c r="TEZ525" s="370"/>
      <c r="TFA525" s="370"/>
      <c r="TFB525" s="370"/>
      <c r="TFC525" s="370"/>
      <c r="TFD525" s="370"/>
      <c r="TFE525" s="370"/>
      <c r="TFF525" s="370"/>
      <c r="TFG525" s="370"/>
      <c r="TFH525" s="370"/>
      <c r="TFI525" s="370"/>
      <c r="TFJ525" s="370"/>
      <c r="TFK525" s="370"/>
      <c r="TFL525" s="370"/>
      <c r="TFM525" s="370"/>
      <c r="TFN525" s="370"/>
      <c r="TFO525" s="370"/>
      <c r="TFP525" s="370"/>
      <c r="TFQ525" s="370"/>
      <c r="TFR525" s="370"/>
      <c r="TFS525" s="370"/>
      <c r="TFT525" s="370"/>
      <c r="TFU525" s="370"/>
      <c r="TFV525" s="370"/>
      <c r="TFW525" s="370"/>
      <c r="TFX525" s="370"/>
      <c r="TFY525" s="370"/>
      <c r="TFZ525" s="370"/>
      <c r="TGA525" s="370"/>
      <c r="TGB525" s="370"/>
      <c r="TGC525" s="370"/>
      <c r="TGD525" s="370"/>
      <c r="TGE525" s="370"/>
      <c r="TGF525" s="370"/>
      <c r="TGG525" s="370"/>
      <c r="TGH525" s="370"/>
      <c r="TGI525" s="370"/>
      <c r="TGJ525" s="370"/>
      <c r="TGK525" s="370"/>
      <c r="TGL525" s="370"/>
      <c r="TGM525" s="370"/>
      <c r="TGN525" s="370"/>
      <c r="TGO525" s="370"/>
      <c r="TGP525" s="370"/>
      <c r="TGQ525" s="370"/>
      <c r="TGR525" s="370"/>
      <c r="TGS525" s="370"/>
      <c r="TGT525" s="370"/>
      <c r="TGU525" s="370"/>
      <c r="TGV525" s="370"/>
      <c r="TGW525" s="370"/>
      <c r="TGX525" s="370"/>
      <c r="TGY525" s="370"/>
      <c r="TGZ525" s="370"/>
      <c r="THA525" s="370"/>
      <c r="THB525" s="370"/>
      <c r="THC525" s="370"/>
      <c r="THD525" s="370"/>
      <c r="THE525" s="370"/>
      <c r="THF525" s="370"/>
      <c r="THG525" s="370"/>
      <c r="THH525" s="370"/>
      <c r="THI525" s="370"/>
      <c r="THJ525" s="370"/>
      <c r="THK525" s="370"/>
      <c r="THL525" s="370"/>
      <c r="THM525" s="370"/>
      <c r="THN525" s="370"/>
      <c r="THO525" s="370"/>
      <c r="THP525" s="370"/>
      <c r="THQ525" s="370"/>
      <c r="THR525" s="370"/>
      <c r="THS525" s="370"/>
      <c r="THT525" s="370"/>
      <c r="THU525" s="370"/>
      <c r="THV525" s="370"/>
      <c r="THW525" s="370"/>
      <c r="THX525" s="370"/>
      <c r="THY525" s="370"/>
      <c r="THZ525" s="370"/>
      <c r="TIA525" s="370"/>
      <c r="TIB525" s="370"/>
      <c r="TIC525" s="370"/>
      <c r="TID525" s="370"/>
      <c r="TIE525" s="370"/>
      <c r="TIF525" s="370"/>
      <c r="TIG525" s="370"/>
      <c r="TIH525" s="370"/>
      <c r="TII525" s="370"/>
      <c r="TIJ525" s="370"/>
      <c r="TIK525" s="370"/>
      <c r="TIL525" s="370"/>
      <c r="TIM525" s="370"/>
      <c r="TIN525" s="370"/>
      <c r="TIS525" s="370"/>
      <c r="TIT525" s="370"/>
      <c r="TIU525" s="370"/>
      <c r="TIV525" s="370"/>
      <c r="TIW525" s="370"/>
      <c r="TIX525" s="370"/>
      <c r="TIY525" s="370"/>
      <c r="TIZ525" s="370"/>
      <c r="TJA525" s="370"/>
      <c r="TJB525" s="370"/>
      <c r="TJC525" s="370"/>
      <c r="TKU525" s="370"/>
      <c r="TKV525" s="370"/>
      <c r="TKW525" s="370"/>
      <c r="TKX525" s="370"/>
      <c r="TKY525" s="370"/>
      <c r="TKZ525" s="370"/>
      <c r="TLA525" s="370"/>
      <c r="TLB525" s="370"/>
      <c r="TLC525" s="370"/>
      <c r="TLD525" s="370"/>
      <c r="TLE525" s="370"/>
      <c r="TLF525" s="370"/>
      <c r="TLG525" s="370"/>
      <c r="TLH525" s="370"/>
      <c r="TLI525" s="370"/>
      <c r="TLJ525" s="370"/>
      <c r="TLK525" s="370"/>
      <c r="TLL525" s="370"/>
      <c r="TLM525" s="370"/>
      <c r="TLN525" s="370"/>
      <c r="TLO525" s="370"/>
      <c r="TLP525" s="370"/>
      <c r="TLQ525" s="370"/>
      <c r="TLR525" s="370"/>
      <c r="TLS525" s="370"/>
      <c r="TLT525" s="370"/>
      <c r="TLU525" s="370"/>
      <c r="TLV525" s="370"/>
      <c r="TLW525" s="370"/>
      <c r="TLX525" s="370"/>
      <c r="TLY525" s="370"/>
      <c r="TLZ525" s="370"/>
      <c r="TMA525" s="370"/>
      <c r="TMB525" s="370"/>
      <c r="TMC525" s="370"/>
      <c r="TMD525" s="370"/>
      <c r="TME525" s="370"/>
      <c r="TMF525" s="370"/>
      <c r="TMG525" s="370"/>
      <c r="TMH525" s="370"/>
      <c r="TMI525" s="370"/>
      <c r="TMJ525" s="370"/>
      <c r="TMK525" s="370"/>
      <c r="TML525" s="370"/>
      <c r="TMM525" s="370"/>
      <c r="TMN525" s="370"/>
      <c r="TMO525" s="370"/>
      <c r="TMP525" s="370"/>
      <c r="TMQ525" s="370"/>
      <c r="TMR525" s="370"/>
      <c r="TMS525" s="370"/>
      <c r="TMT525" s="370"/>
      <c r="TMU525" s="370"/>
      <c r="TMV525" s="370"/>
      <c r="TMW525" s="370"/>
      <c r="TMX525" s="370"/>
      <c r="TMY525" s="370"/>
      <c r="TMZ525" s="370"/>
      <c r="TNA525" s="370"/>
      <c r="TNB525" s="370"/>
      <c r="TNC525" s="370"/>
      <c r="TND525" s="370"/>
      <c r="TNE525" s="370"/>
      <c r="TNF525" s="370"/>
      <c r="TNG525" s="370"/>
      <c r="TNH525" s="370"/>
      <c r="TNI525" s="370"/>
      <c r="TNJ525" s="370"/>
      <c r="TNK525" s="370"/>
      <c r="TNL525" s="370"/>
      <c r="TNM525" s="370"/>
      <c r="TNN525" s="370"/>
      <c r="TNO525" s="370"/>
      <c r="TNP525" s="370"/>
      <c r="TNQ525" s="370"/>
      <c r="TNR525" s="370"/>
      <c r="TNS525" s="370"/>
      <c r="TNT525" s="370"/>
      <c r="TNU525" s="370"/>
      <c r="TNV525" s="370"/>
      <c r="TNW525" s="370"/>
      <c r="TNX525" s="370"/>
      <c r="TNY525" s="370"/>
      <c r="TNZ525" s="370"/>
      <c r="TOA525" s="370"/>
      <c r="TOB525" s="370"/>
      <c r="TOC525" s="370"/>
      <c r="TOD525" s="370"/>
      <c r="TOE525" s="370"/>
      <c r="TOF525" s="370"/>
      <c r="TOG525" s="370"/>
      <c r="TOH525" s="370"/>
      <c r="TOI525" s="370"/>
      <c r="TOJ525" s="370"/>
      <c r="TOK525" s="370"/>
      <c r="TOL525" s="370"/>
      <c r="TOM525" s="370"/>
      <c r="TON525" s="370"/>
      <c r="TOO525" s="370"/>
      <c r="TOP525" s="370"/>
      <c r="TOQ525" s="370"/>
      <c r="TOR525" s="370"/>
      <c r="TOS525" s="370"/>
      <c r="TOT525" s="370"/>
      <c r="TOU525" s="370"/>
      <c r="TOV525" s="370"/>
      <c r="TOW525" s="370"/>
      <c r="TOX525" s="370"/>
      <c r="TOY525" s="370"/>
      <c r="TOZ525" s="370"/>
      <c r="TPA525" s="370"/>
      <c r="TPB525" s="370"/>
      <c r="TPC525" s="370"/>
      <c r="TPD525" s="370"/>
      <c r="TPE525" s="370"/>
      <c r="TPF525" s="370"/>
      <c r="TPG525" s="370"/>
      <c r="TPH525" s="370"/>
      <c r="TPI525" s="370"/>
      <c r="TPJ525" s="370"/>
      <c r="TPK525" s="370"/>
      <c r="TPL525" s="370"/>
      <c r="TPM525" s="370"/>
      <c r="TPN525" s="370"/>
      <c r="TPO525" s="370"/>
      <c r="TPP525" s="370"/>
      <c r="TPQ525" s="370"/>
      <c r="TPR525" s="370"/>
      <c r="TPS525" s="370"/>
      <c r="TPT525" s="370"/>
      <c r="TPU525" s="370"/>
      <c r="TPV525" s="370"/>
      <c r="TPW525" s="370"/>
      <c r="TPX525" s="370"/>
      <c r="TPY525" s="370"/>
      <c r="TPZ525" s="370"/>
      <c r="TQA525" s="370"/>
      <c r="TQB525" s="370"/>
      <c r="TQC525" s="370"/>
      <c r="TQD525" s="370"/>
      <c r="TQE525" s="370"/>
      <c r="TQF525" s="370"/>
      <c r="TQG525" s="370"/>
      <c r="TQH525" s="370"/>
      <c r="TQI525" s="370"/>
      <c r="TQJ525" s="370"/>
      <c r="TQK525" s="370"/>
      <c r="TQL525" s="370"/>
      <c r="TQM525" s="370"/>
      <c r="TQN525" s="370"/>
      <c r="TQO525" s="370"/>
      <c r="TQP525" s="370"/>
      <c r="TQQ525" s="370"/>
      <c r="TQR525" s="370"/>
      <c r="TQS525" s="370"/>
      <c r="TQT525" s="370"/>
      <c r="TQU525" s="370"/>
      <c r="TQV525" s="370"/>
      <c r="TQW525" s="370"/>
      <c r="TQX525" s="370"/>
      <c r="TQY525" s="370"/>
      <c r="TQZ525" s="370"/>
      <c r="TRA525" s="370"/>
      <c r="TRB525" s="370"/>
      <c r="TRC525" s="370"/>
      <c r="TRD525" s="370"/>
      <c r="TRE525" s="370"/>
      <c r="TRF525" s="370"/>
      <c r="TRG525" s="370"/>
      <c r="TRH525" s="370"/>
      <c r="TRI525" s="370"/>
      <c r="TRJ525" s="370"/>
      <c r="TRK525" s="370"/>
      <c r="TRL525" s="370"/>
      <c r="TRM525" s="370"/>
      <c r="TRN525" s="370"/>
      <c r="TRO525" s="370"/>
      <c r="TRP525" s="370"/>
      <c r="TRQ525" s="370"/>
      <c r="TRR525" s="370"/>
      <c r="TRS525" s="370"/>
      <c r="TRT525" s="370"/>
      <c r="TRU525" s="370"/>
      <c r="TRV525" s="370"/>
      <c r="TRW525" s="370"/>
      <c r="TRX525" s="370"/>
      <c r="TRY525" s="370"/>
      <c r="TRZ525" s="370"/>
      <c r="TSA525" s="370"/>
      <c r="TSB525" s="370"/>
      <c r="TSC525" s="370"/>
      <c r="TSD525" s="370"/>
      <c r="TSE525" s="370"/>
      <c r="TSF525" s="370"/>
      <c r="TSG525" s="370"/>
      <c r="TSH525" s="370"/>
      <c r="TSI525" s="370"/>
      <c r="TSJ525" s="370"/>
      <c r="TSO525" s="370"/>
      <c r="TSP525" s="370"/>
      <c r="TSQ525" s="370"/>
      <c r="TSR525" s="370"/>
      <c r="TSS525" s="370"/>
      <c r="TST525" s="370"/>
      <c r="TSU525" s="370"/>
      <c r="TSV525" s="370"/>
      <c r="TSW525" s="370"/>
      <c r="TSX525" s="370"/>
      <c r="TSY525" s="370"/>
      <c r="TUQ525" s="370"/>
      <c r="TUR525" s="370"/>
      <c r="TUS525" s="370"/>
      <c r="TUT525" s="370"/>
      <c r="TUU525" s="370"/>
      <c r="TUV525" s="370"/>
      <c r="TUW525" s="370"/>
      <c r="TUX525" s="370"/>
      <c r="TUY525" s="370"/>
      <c r="TUZ525" s="370"/>
      <c r="TVA525" s="370"/>
      <c r="TVB525" s="370"/>
      <c r="TVC525" s="370"/>
      <c r="TVD525" s="370"/>
      <c r="TVE525" s="370"/>
      <c r="TVF525" s="370"/>
      <c r="TVG525" s="370"/>
      <c r="TVH525" s="370"/>
      <c r="TVI525" s="370"/>
      <c r="TVJ525" s="370"/>
      <c r="TVK525" s="370"/>
      <c r="TVL525" s="370"/>
      <c r="TVM525" s="370"/>
      <c r="TVN525" s="370"/>
      <c r="TVO525" s="370"/>
      <c r="TVP525" s="370"/>
      <c r="TVQ525" s="370"/>
      <c r="TVR525" s="370"/>
      <c r="TVS525" s="370"/>
      <c r="TVT525" s="370"/>
      <c r="TVU525" s="370"/>
      <c r="TVV525" s="370"/>
      <c r="TVW525" s="370"/>
      <c r="TVX525" s="370"/>
      <c r="TVY525" s="370"/>
      <c r="TVZ525" s="370"/>
      <c r="TWA525" s="370"/>
      <c r="TWB525" s="370"/>
      <c r="TWC525" s="370"/>
      <c r="TWD525" s="370"/>
      <c r="TWE525" s="370"/>
      <c r="TWF525" s="370"/>
      <c r="TWG525" s="370"/>
      <c r="TWH525" s="370"/>
      <c r="TWI525" s="370"/>
      <c r="TWJ525" s="370"/>
      <c r="TWK525" s="370"/>
      <c r="TWL525" s="370"/>
      <c r="TWM525" s="370"/>
      <c r="TWN525" s="370"/>
      <c r="TWO525" s="370"/>
      <c r="TWP525" s="370"/>
      <c r="TWQ525" s="370"/>
      <c r="TWR525" s="370"/>
      <c r="TWS525" s="370"/>
      <c r="TWT525" s="370"/>
      <c r="TWU525" s="370"/>
      <c r="TWV525" s="370"/>
      <c r="TWW525" s="370"/>
      <c r="TWX525" s="370"/>
      <c r="TWY525" s="370"/>
      <c r="TWZ525" s="370"/>
      <c r="TXA525" s="370"/>
      <c r="TXB525" s="370"/>
      <c r="TXC525" s="370"/>
      <c r="TXD525" s="370"/>
      <c r="TXE525" s="370"/>
      <c r="TXF525" s="370"/>
      <c r="TXG525" s="370"/>
      <c r="TXH525" s="370"/>
      <c r="TXI525" s="370"/>
      <c r="TXJ525" s="370"/>
      <c r="TXK525" s="370"/>
      <c r="TXL525" s="370"/>
      <c r="TXM525" s="370"/>
      <c r="TXN525" s="370"/>
      <c r="TXO525" s="370"/>
      <c r="TXP525" s="370"/>
      <c r="TXQ525" s="370"/>
      <c r="TXR525" s="370"/>
      <c r="TXS525" s="370"/>
      <c r="TXT525" s="370"/>
      <c r="TXU525" s="370"/>
      <c r="TXV525" s="370"/>
      <c r="TXW525" s="370"/>
      <c r="TXX525" s="370"/>
      <c r="TXY525" s="370"/>
      <c r="TXZ525" s="370"/>
      <c r="TYA525" s="370"/>
      <c r="TYB525" s="370"/>
      <c r="TYC525" s="370"/>
      <c r="TYD525" s="370"/>
      <c r="TYE525" s="370"/>
      <c r="TYF525" s="370"/>
      <c r="TYG525" s="370"/>
      <c r="TYH525" s="370"/>
      <c r="TYI525" s="370"/>
      <c r="TYJ525" s="370"/>
      <c r="TYK525" s="370"/>
      <c r="TYL525" s="370"/>
      <c r="TYM525" s="370"/>
      <c r="TYN525" s="370"/>
      <c r="TYO525" s="370"/>
      <c r="TYP525" s="370"/>
      <c r="TYQ525" s="370"/>
      <c r="TYR525" s="370"/>
      <c r="TYS525" s="370"/>
      <c r="TYT525" s="370"/>
      <c r="TYU525" s="370"/>
      <c r="TYV525" s="370"/>
      <c r="TYW525" s="370"/>
      <c r="TYX525" s="370"/>
      <c r="TYY525" s="370"/>
      <c r="TYZ525" s="370"/>
      <c r="TZA525" s="370"/>
      <c r="TZB525" s="370"/>
      <c r="TZC525" s="370"/>
      <c r="TZD525" s="370"/>
      <c r="TZE525" s="370"/>
      <c r="TZF525" s="370"/>
      <c r="TZG525" s="370"/>
      <c r="TZH525" s="370"/>
      <c r="TZI525" s="370"/>
      <c r="TZJ525" s="370"/>
      <c r="TZK525" s="370"/>
      <c r="TZL525" s="370"/>
      <c r="TZM525" s="370"/>
      <c r="TZN525" s="370"/>
      <c r="TZO525" s="370"/>
      <c r="TZP525" s="370"/>
      <c r="TZQ525" s="370"/>
      <c r="TZR525" s="370"/>
      <c r="TZS525" s="370"/>
      <c r="TZT525" s="370"/>
      <c r="TZU525" s="370"/>
      <c r="TZV525" s="370"/>
      <c r="TZW525" s="370"/>
      <c r="TZX525" s="370"/>
      <c r="TZY525" s="370"/>
      <c r="TZZ525" s="370"/>
      <c r="UAA525" s="370"/>
      <c r="UAB525" s="370"/>
      <c r="UAC525" s="370"/>
      <c r="UAD525" s="370"/>
      <c r="UAE525" s="370"/>
      <c r="UAF525" s="370"/>
      <c r="UAG525" s="370"/>
      <c r="UAH525" s="370"/>
      <c r="UAI525" s="370"/>
      <c r="UAJ525" s="370"/>
      <c r="UAK525" s="370"/>
      <c r="UAL525" s="370"/>
      <c r="UAM525" s="370"/>
      <c r="UAN525" s="370"/>
      <c r="UAO525" s="370"/>
      <c r="UAP525" s="370"/>
      <c r="UAQ525" s="370"/>
      <c r="UAR525" s="370"/>
      <c r="UAS525" s="370"/>
      <c r="UAT525" s="370"/>
      <c r="UAU525" s="370"/>
      <c r="UAV525" s="370"/>
      <c r="UAW525" s="370"/>
      <c r="UAX525" s="370"/>
      <c r="UAY525" s="370"/>
      <c r="UAZ525" s="370"/>
      <c r="UBA525" s="370"/>
      <c r="UBB525" s="370"/>
      <c r="UBC525" s="370"/>
      <c r="UBD525" s="370"/>
      <c r="UBE525" s="370"/>
      <c r="UBF525" s="370"/>
      <c r="UBG525" s="370"/>
      <c r="UBH525" s="370"/>
      <c r="UBI525" s="370"/>
      <c r="UBJ525" s="370"/>
      <c r="UBK525" s="370"/>
      <c r="UBL525" s="370"/>
      <c r="UBM525" s="370"/>
      <c r="UBN525" s="370"/>
      <c r="UBO525" s="370"/>
      <c r="UBP525" s="370"/>
      <c r="UBQ525" s="370"/>
      <c r="UBR525" s="370"/>
      <c r="UBS525" s="370"/>
      <c r="UBT525" s="370"/>
      <c r="UBU525" s="370"/>
      <c r="UBV525" s="370"/>
      <c r="UBW525" s="370"/>
      <c r="UBX525" s="370"/>
      <c r="UBY525" s="370"/>
      <c r="UBZ525" s="370"/>
      <c r="UCA525" s="370"/>
      <c r="UCB525" s="370"/>
      <c r="UCC525" s="370"/>
      <c r="UCD525" s="370"/>
      <c r="UCE525" s="370"/>
      <c r="UCF525" s="370"/>
      <c r="UCK525" s="370"/>
      <c r="UCL525" s="370"/>
      <c r="UCM525" s="370"/>
      <c r="UCN525" s="370"/>
      <c r="UCO525" s="370"/>
      <c r="UCP525" s="370"/>
      <c r="UCQ525" s="370"/>
      <c r="UCR525" s="370"/>
      <c r="UCS525" s="370"/>
      <c r="UCT525" s="370"/>
      <c r="UCU525" s="370"/>
      <c r="UEM525" s="370"/>
      <c r="UEN525" s="370"/>
      <c r="UEO525" s="370"/>
      <c r="UEP525" s="370"/>
      <c r="UEQ525" s="370"/>
      <c r="UER525" s="370"/>
      <c r="UES525" s="370"/>
      <c r="UET525" s="370"/>
      <c r="UEU525" s="370"/>
      <c r="UEV525" s="370"/>
      <c r="UEW525" s="370"/>
      <c r="UEX525" s="370"/>
      <c r="UEY525" s="370"/>
      <c r="UEZ525" s="370"/>
      <c r="UFA525" s="370"/>
      <c r="UFB525" s="370"/>
      <c r="UFC525" s="370"/>
      <c r="UFD525" s="370"/>
      <c r="UFE525" s="370"/>
      <c r="UFF525" s="370"/>
      <c r="UFG525" s="370"/>
      <c r="UFH525" s="370"/>
      <c r="UFI525" s="370"/>
      <c r="UFJ525" s="370"/>
      <c r="UFK525" s="370"/>
      <c r="UFL525" s="370"/>
      <c r="UFM525" s="370"/>
      <c r="UFN525" s="370"/>
      <c r="UFO525" s="370"/>
      <c r="UFP525" s="370"/>
      <c r="UFQ525" s="370"/>
      <c r="UFR525" s="370"/>
      <c r="UFS525" s="370"/>
      <c r="UFT525" s="370"/>
      <c r="UFU525" s="370"/>
      <c r="UFV525" s="370"/>
      <c r="UFW525" s="370"/>
      <c r="UFX525" s="370"/>
      <c r="UFY525" s="370"/>
      <c r="UFZ525" s="370"/>
      <c r="UGA525" s="370"/>
      <c r="UGB525" s="370"/>
      <c r="UGC525" s="370"/>
      <c r="UGD525" s="370"/>
      <c r="UGE525" s="370"/>
      <c r="UGF525" s="370"/>
      <c r="UGG525" s="370"/>
      <c r="UGH525" s="370"/>
      <c r="UGI525" s="370"/>
      <c r="UGJ525" s="370"/>
      <c r="UGK525" s="370"/>
      <c r="UGL525" s="370"/>
      <c r="UGM525" s="370"/>
      <c r="UGN525" s="370"/>
      <c r="UGO525" s="370"/>
      <c r="UGP525" s="370"/>
      <c r="UGQ525" s="370"/>
      <c r="UGR525" s="370"/>
      <c r="UGS525" s="370"/>
      <c r="UGT525" s="370"/>
      <c r="UGU525" s="370"/>
      <c r="UGV525" s="370"/>
      <c r="UGW525" s="370"/>
      <c r="UGX525" s="370"/>
      <c r="UGY525" s="370"/>
      <c r="UGZ525" s="370"/>
      <c r="UHA525" s="370"/>
      <c r="UHB525" s="370"/>
      <c r="UHC525" s="370"/>
      <c r="UHD525" s="370"/>
      <c r="UHE525" s="370"/>
      <c r="UHF525" s="370"/>
      <c r="UHG525" s="370"/>
      <c r="UHH525" s="370"/>
      <c r="UHI525" s="370"/>
      <c r="UHJ525" s="370"/>
      <c r="UHK525" s="370"/>
      <c r="UHL525" s="370"/>
      <c r="UHM525" s="370"/>
      <c r="UHN525" s="370"/>
      <c r="UHO525" s="370"/>
      <c r="UHP525" s="370"/>
      <c r="UHQ525" s="370"/>
      <c r="UHR525" s="370"/>
      <c r="UHS525" s="370"/>
      <c r="UHT525" s="370"/>
      <c r="UHU525" s="370"/>
      <c r="UHV525" s="370"/>
      <c r="UHW525" s="370"/>
      <c r="UHX525" s="370"/>
      <c r="UHY525" s="370"/>
      <c r="UHZ525" s="370"/>
      <c r="UIA525" s="370"/>
      <c r="UIB525" s="370"/>
      <c r="UIC525" s="370"/>
      <c r="UID525" s="370"/>
      <c r="UIE525" s="370"/>
      <c r="UIF525" s="370"/>
      <c r="UIG525" s="370"/>
      <c r="UIH525" s="370"/>
      <c r="UII525" s="370"/>
      <c r="UIJ525" s="370"/>
      <c r="UIK525" s="370"/>
      <c r="UIL525" s="370"/>
      <c r="UIM525" s="370"/>
      <c r="UIN525" s="370"/>
      <c r="UIO525" s="370"/>
      <c r="UIP525" s="370"/>
      <c r="UIQ525" s="370"/>
      <c r="UIR525" s="370"/>
      <c r="UIS525" s="370"/>
      <c r="UIT525" s="370"/>
      <c r="UIU525" s="370"/>
      <c r="UIV525" s="370"/>
      <c r="UIW525" s="370"/>
      <c r="UIX525" s="370"/>
      <c r="UIY525" s="370"/>
      <c r="UIZ525" s="370"/>
      <c r="UJA525" s="370"/>
      <c r="UJB525" s="370"/>
      <c r="UJC525" s="370"/>
      <c r="UJD525" s="370"/>
      <c r="UJE525" s="370"/>
      <c r="UJF525" s="370"/>
      <c r="UJG525" s="370"/>
      <c r="UJH525" s="370"/>
      <c r="UJI525" s="370"/>
      <c r="UJJ525" s="370"/>
      <c r="UJK525" s="370"/>
      <c r="UJL525" s="370"/>
      <c r="UJM525" s="370"/>
      <c r="UJN525" s="370"/>
      <c r="UJO525" s="370"/>
      <c r="UJP525" s="370"/>
      <c r="UJQ525" s="370"/>
      <c r="UJR525" s="370"/>
      <c r="UJS525" s="370"/>
      <c r="UJT525" s="370"/>
      <c r="UJU525" s="370"/>
      <c r="UJV525" s="370"/>
      <c r="UJW525" s="370"/>
      <c r="UJX525" s="370"/>
      <c r="UJY525" s="370"/>
      <c r="UJZ525" s="370"/>
      <c r="UKA525" s="370"/>
      <c r="UKB525" s="370"/>
      <c r="UKC525" s="370"/>
      <c r="UKD525" s="370"/>
      <c r="UKE525" s="370"/>
      <c r="UKF525" s="370"/>
      <c r="UKG525" s="370"/>
      <c r="UKH525" s="370"/>
      <c r="UKI525" s="370"/>
      <c r="UKJ525" s="370"/>
      <c r="UKK525" s="370"/>
      <c r="UKL525" s="370"/>
      <c r="UKM525" s="370"/>
      <c r="UKN525" s="370"/>
      <c r="UKO525" s="370"/>
      <c r="UKP525" s="370"/>
      <c r="UKQ525" s="370"/>
      <c r="UKR525" s="370"/>
      <c r="UKS525" s="370"/>
      <c r="UKT525" s="370"/>
      <c r="UKU525" s="370"/>
      <c r="UKV525" s="370"/>
      <c r="UKW525" s="370"/>
      <c r="UKX525" s="370"/>
      <c r="UKY525" s="370"/>
      <c r="UKZ525" s="370"/>
      <c r="ULA525" s="370"/>
      <c r="ULB525" s="370"/>
      <c r="ULC525" s="370"/>
      <c r="ULD525" s="370"/>
      <c r="ULE525" s="370"/>
      <c r="ULF525" s="370"/>
      <c r="ULG525" s="370"/>
      <c r="ULH525" s="370"/>
      <c r="ULI525" s="370"/>
      <c r="ULJ525" s="370"/>
      <c r="ULK525" s="370"/>
      <c r="ULL525" s="370"/>
      <c r="ULM525" s="370"/>
      <c r="ULN525" s="370"/>
      <c r="ULO525" s="370"/>
      <c r="ULP525" s="370"/>
      <c r="ULQ525" s="370"/>
      <c r="ULR525" s="370"/>
      <c r="ULS525" s="370"/>
      <c r="ULT525" s="370"/>
      <c r="ULU525" s="370"/>
      <c r="ULV525" s="370"/>
      <c r="ULW525" s="370"/>
      <c r="ULX525" s="370"/>
      <c r="ULY525" s="370"/>
      <c r="ULZ525" s="370"/>
      <c r="UMA525" s="370"/>
      <c r="UMB525" s="370"/>
      <c r="UMG525" s="370"/>
      <c r="UMH525" s="370"/>
      <c r="UMI525" s="370"/>
      <c r="UMJ525" s="370"/>
      <c r="UMK525" s="370"/>
      <c r="UML525" s="370"/>
      <c r="UMM525" s="370"/>
      <c r="UMN525" s="370"/>
      <c r="UMO525" s="370"/>
      <c r="UMP525" s="370"/>
      <c r="UMQ525" s="370"/>
      <c r="UOI525" s="370"/>
      <c r="UOJ525" s="370"/>
      <c r="UOK525" s="370"/>
      <c r="UOL525" s="370"/>
      <c r="UOM525" s="370"/>
      <c r="UON525" s="370"/>
      <c r="UOO525" s="370"/>
      <c r="UOP525" s="370"/>
      <c r="UOQ525" s="370"/>
      <c r="UOR525" s="370"/>
      <c r="UOS525" s="370"/>
      <c r="UOT525" s="370"/>
      <c r="UOU525" s="370"/>
      <c r="UOV525" s="370"/>
      <c r="UOW525" s="370"/>
      <c r="UOX525" s="370"/>
      <c r="UOY525" s="370"/>
      <c r="UOZ525" s="370"/>
      <c r="UPA525" s="370"/>
      <c r="UPB525" s="370"/>
      <c r="UPC525" s="370"/>
      <c r="UPD525" s="370"/>
      <c r="UPE525" s="370"/>
      <c r="UPF525" s="370"/>
      <c r="UPG525" s="370"/>
      <c r="UPH525" s="370"/>
      <c r="UPI525" s="370"/>
      <c r="UPJ525" s="370"/>
      <c r="UPK525" s="370"/>
      <c r="UPL525" s="370"/>
      <c r="UPM525" s="370"/>
      <c r="UPN525" s="370"/>
      <c r="UPO525" s="370"/>
      <c r="UPP525" s="370"/>
      <c r="UPQ525" s="370"/>
      <c r="UPR525" s="370"/>
      <c r="UPS525" s="370"/>
      <c r="UPT525" s="370"/>
      <c r="UPU525" s="370"/>
      <c r="UPV525" s="370"/>
      <c r="UPW525" s="370"/>
      <c r="UPX525" s="370"/>
      <c r="UPY525" s="370"/>
      <c r="UPZ525" s="370"/>
      <c r="UQA525" s="370"/>
      <c r="UQB525" s="370"/>
      <c r="UQC525" s="370"/>
      <c r="UQD525" s="370"/>
      <c r="UQE525" s="370"/>
      <c r="UQF525" s="370"/>
      <c r="UQG525" s="370"/>
      <c r="UQH525" s="370"/>
      <c r="UQI525" s="370"/>
      <c r="UQJ525" s="370"/>
      <c r="UQK525" s="370"/>
      <c r="UQL525" s="370"/>
      <c r="UQM525" s="370"/>
      <c r="UQN525" s="370"/>
      <c r="UQO525" s="370"/>
      <c r="UQP525" s="370"/>
      <c r="UQQ525" s="370"/>
      <c r="UQR525" s="370"/>
      <c r="UQS525" s="370"/>
      <c r="UQT525" s="370"/>
      <c r="UQU525" s="370"/>
      <c r="UQV525" s="370"/>
      <c r="UQW525" s="370"/>
      <c r="UQX525" s="370"/>
      <c r="UQY525" s="370"/>
      <c r="UQZ525" s="370"/>
      <c r="URA525" s="370"/>
      <c r="URB525" s="370"/>
      <c r="URC525" s="370"/>
      <c r="URD525" s="370"/>
      <c r="URE525" s="370"/>
      <c r="URF525" s="370"/>
      <c r="URG525" s="370"/>
      <c r="URH525" s="370"/>
      <c r="URI525" s="370"/>
      <c r="URJ525" s="370"/>
      <c r="URK525" s="370"/>
      <c r="URL525" s="370"/>
      <c r="URM525" s="370"/>
      <c r="URN525" s="370"/>
      <c r="URO525" s="370"/>
      <c r="URP525" s="370"/>
      <c r="URQ525" s="370"/>
      <c r="URR525" s="370"/>
      <c r="URS525" s="370"/>
      <c r="URT525" s="370"/>
      <c r="URU525" s="370"/>
      <c r="URV525" s="370"/>
      <c r="URW525" s="370"/>
      <c r="URX525" s="370"/>
      <c r="URY525" s="370"/>
      <c r="URZ525" s="370"/>
      <c r="USA525" s="370"/>
      <c r="USB525" s="370"/>
      <c r="USC525" s="370"/>
      <c r="USD525" s="370"/>
      <c r="USE525" s="370"/>
      <c r="USF525" s="370"/>
      <c r="USG525" s="370"/>
      <c r="USH525" s="370"/>
      <c r="USI525" s="370"/>
      <c r="USJ525" s="370"/>
      <c r="USK525" s="370"/>
      <c r="USL525" s="370"/>
      <c r="USM525" s="370"/>
      <c r="USN525" s="370"/>
      <c r="USO525" s="370"/>
      <c r="USP525" s="370"/>
      <c r="USQ525" s="370"/>
      <c r="USR525" s="370"/>
      <c r="USS525" s="370"/>
      <c r="UST525" s="370"/>
      <c r="USU525" s="370"/>
      <c r="USV525" s="370"/>
      <c r="USW525" s="370"/>
      <c r="USX525" s="370"/>
      <c r="USY525" s="370"/>
      <c r="USZ525" s="370"/>
      <c r="UTA525" s="370"/>
      <c r="UTB525" s="370"/>
      <c r="UTC525" s="370"/>
      <c r="UTD525" s="370"/>
      <c r="UTE525" s="370"/>
      <c r="UTF525" s="370"/>
      <c r="UTG525" s="370"/>
      <c r="UTH525" s="370"/>
      <c r="UTI525" s="370"/>
      <c r="UTJ525" s="370"/>
      <c r="UTK525" s="370"/>
      <c r="UTL525" s="370"/>
      <c r="UTM525" s="370"/>
      <c r="UTN525" s="370"/>
      <c r="UTO525" s="370"/>
      <c r="UTP525" s="370"/>
      <c r="UTQ525" s="370"/>
      <c r="UTR525" s="370"/>
      <c r="UTS525" s="370"/>
      <c r="UTT525" s="370"/>
      <c r="UTU525" s="370"/>
      <c r="UTV525" s="370"/>
      <c r="UTW525" s="370"/>
      <c r="UTX525" s="370"/>
      <c r="UTY525" s="370"/>
      <c r="UTZ525" s="370"/>
      <c r="UUA525" s="370"/>
      <c r="UUB525" s="370"/>
      <c r="UUC525" s="370"/>
      <c r="UUD525" s="370"/>
      <c r="UUE525" s="370"/>
      <c r="UUF525" s="370"/>
      <c r="UUG525" s="370"/>
      <c r="UUH525" s="370"/>
      <c r="UUI525" s="370"/>
      <c r="UUJ525" s="370"/>
      <c r="UUK525" s="370"/>
      <c r="UUL525" s="370"/>
      <c r="UUM525" s="370"/>
      <c r="UUN525" s="370"/>
      <c r="UUO525" s="370"/>
      <c r="UUP525" s="370"/>
      <c r="UUQ525" s="370"/>
      <c r="UUR525" s="370"/>
      <c r="UUS525" s="370"/>
      <c r="UUT525" s="370"/>
      <c r="UUU525" s="370"/>
      <c r="UUV525" s="370"/>
      <c r="UUW525" s="370"/>
      <c r="UUX525" s="370"/>
      <c r="UUY525" s="370"/>
      <c r="UUZ525" s="370"/>
      <c r="UVA525" s="370"/>
      <c r="UVB525" s="370"/>
      <c r="UVC525" s="370"/>
      <c r="UVD525" s="370"/>
      <c r="UVE525" s="370"/>
      <c r="UVF525" s="370"/>
      <c r="UVG525" s="370"/>
      <c r="UVH525" s="370"/>
      <c r="UVI525" s="370"/>
      <c r="UVJ525" s="370"/>
      <c r="UVK525" s="370"/>
      <c r="UVL525" s="370"/>
      <c r="UVM525" s="370"/>
      <c r="UVN525" s="370"/>
      <c r="UVO525" s="370"/>
      <c r="UVP525" s="370"/>
      <c r="UVQ525" s="370"/>
      <c r="UVR525" s="370"/>
      <c r="UVS525" s="370"/>
      <c r="UVT525" s="370"/>
      <c r="UVU525" s="370"/>
      <c r="UVV525" s="370"/>
      <c r="UVW525" s="370"/>
      <c r="UVX525" s="370"/>
      <c r="UWC525" s="370"/>
      <c r="UWD525" s="370"/>
      <c r="UWE525" s="370"/>
      <c r="UWF525" s="370"/>
      <c r="UWG525" s="370"/>
      <c r="UWH525" s="370"/>
      <c r="UWI525" s="370"/>
      <c r="UWJ525" s="370"/>
      <c r="UWK525" s="370"/>
      <c r="UWL525" s="370"/>
      <c r="UWM525" s="370"/>
      <c r="UYE525" s="370"/>
      <c r="UYF525" s="370"/>
      <c r="UYG525" s="370"/>
      <c r="UYH525" s="370"/>
      <c r="UYI525" s="370"/>
      <c r="UYJ525" s="370"/>
      <c r="UYK525" s="370"/>
      <c r="UYL525" s="370"/>
      <c r="UYM525" s="370"/>
      <c r="UYN525" s="370"/>
      <c r="UYO525" s="370"/>
      <c r="UYP525" s="370"/>
      <c r="UYQ525" s="370"/>
      <c r="UYR525" s="370"/>
      <c r="UYS525" s="370"/>
      <c r="UYT525" s="370"/>
      <c r="UYU525" s="370"/>
      <c r="UYV525" s="370"/>
      <c r="UYW525" s="370"/>
      <c r="UYX525" s="370"/>
      <c r="UYY525" s="370"/>
      <c r="UYZ525" s="370"/>
      <c r="UZA525" s="370"/>
      <c r="UZB525" s="370"/>
      <c r="UZC525" s="370"/>
      <c r="UZD525" s="370"/>
      <c r="UZE525" s="370"/>
      <c r="UZF525" s="370"/>
      <c r="UZG525" s="370"/>
      <c r="UZH525" s="370"/>
      <c r="UZI525" s="370"/>
      <c r="UZJ525" s="370"/>
      <c r="UZK525" s="370"/>
      <c r="UZL525" s="370"/>
      <c r="UZM525" s="370"/>
      <c r="UZN525" s="370"/>
      <c r="UZO525" s="370"/>
      <c r="UZP525" s="370"/>
      <c r="UZQ525" s="370"/>
      <c r="UZR525" s="370"/>
      <c r="UZS525" s="370"/>
      <c r="UZT525" s="370"/>
      <c r="UZU525" s="370"/>
      <c r="UZV525" s="370"/>
      <c r="UZW525" s="370"/>
      <c r="UZX525" s="370"/>
      <c r="UZY525" s="370"/>
      <c r="UZZ525" s="370"/>
      <c r="VAA525" s="370"/>
      <c r="VAB525" s="370"/>
      <c r="VAC525" s="370"/>
      <c r="VAD525" s="370"/>
      <c r="VAE525" s="370"/>
      <c r="VAF525" s="370"/>
      <c r="VAG525" s="370"/>
      <c r="VAH525" s="370"/>
      <c r="VAI525" s="370"/>
      <c r="VAJ525" s="370"/>
      <c r="VAK525" s="370"/>
      <c r="VAL525" s="370"/>
      <c r="VAM525" s="370"/>
      <c r="VAN525" s="370"/>
      <c r="VAO525" s="370"/>
      <c r="VAP525" s="370"/>
      <c r="VAQ525" s="370"/>
      <c r="VAR525" s="370"/>
      <c r="VAS525" s="370"/>
      <c r="VAT525" s="370"/>
      <c r="VAU525" s="370"/>
      <c r="VAV525" s="370"/>
      <c r="VAW525" s="370"/>
      <c r="VAX525" s="370"/>
      <c r="VAY525" s="370"/>
      <c r="VAZ525" s="370"/>
      <c r="VBA525" s="370"/>
      <c r="VBB525" s="370"/>
      <c r="VBC525" s="370"/>
      <c r="VBD525" s="370"/>
      <c r="VBE525" s="370"/>
      <c r="VBF525" s="370"/>
      <c r="VBG525" s="370"/>
      <c r="VBH525" s="370"/>
      <c r="VBI525" s="370"/>
      <c r="VBJ525" s="370"/>
      <c r="VBK525" s="370"/>
      <c r="VBL525" s="370"/>
      <c r="VBM525" s="370"/>
      <c r="VBN525" s="370"/>
      <c r="VBO525" s="370"/>
      <c r="VBP525" s="370"/>
      <c r="VBQ525" s="370"/>
      <c r="VBR525" s="370"/>
      <c r="VBS525" s="370"/>
      <c r="VBT525" s="370"/>
      <c r="VBU525" s="370"/>
      <c r="VBV525" s="370"/>
      <c r="VBW525" s="370"/>
      <c r="VBX525" s="370"/>
      <c r="VBY525" s="370"/>
      <c r="VBZ525" s="370"/>
      <c r="VCA525" s="370"/>
      <c r="VCB525" s="370"/>
      <c r="VCC525" s="370"/>
      <c r="VCD525" s="370"/>
      <c r="VCE525" s="370"/>
      <c r="VCF525" s="370"/>
      <c r="VCG525" s="370"/>
      <c r="VCH525" s="370"/>
      <c r="VCI525" s="370"/>
      <c r="VCJ525" s="370"/>
      <c r="VCK525" s="370"/>
      <c r="VCL525" s="370"/>
      <c r="VCM525" s="370"/>
      <c r="VCN525" s="370"/>
      <c r="VCO525" s="370"/>
      <c r="VCP525" s="370"/>
      <c r="VCQ525" s="370"/>
      <c r="VCR525" s="370"/>
      <c r="VCS525" s="370"/>
      <c r="VCT525" s="370"/>
      <c r="VCU525" s="370"/>
      <c r="VCV525" s="370"/>
      <c r="VCW525" s="370"/>
      <c r="VCX525" s="370"/>
      <c r="VCY525" s="370"/>
      <c r="VCZ525" s="370"/>
      <c r="VDA525" s="370"/>
      <c r="VDB525" s="370"/>
      <c r="VDC525" s="370"/>
      <c r="VDD525" s="370"/>
      <c r="VDE525" s="370"/>
      <c r="VDF525" s="370"/>
      <c r="VDG525" s="370"/>
      <c r="VDH525" s="370"/>
      <c r="VDI525" s="370"/>
      <c r="VDJ525" s="370"/>
      <c r="VDK525" s="370"/>
      <c r="VDL525" s="370"/>
      <c r="VDM525" s="370"/>
      <c r="VDN525" s="370"/>
      <c r="VDO525" s="370"/>
      <c r="VDP525" s="370"/>
      <c r="VDQ525" s="370"/>
      <c r="VDR525" s="370"/>
      <c r="VDS525" s="370"/>
      <c r="VDT525" s="370"/>
      <c r="VDU525" s="370"/>
      <c r="VDV525" s="370"/>
      <c r="VDW525" s="370"/>
      <c r="VDX525" s="370"/>
      <c r="VDY525" s="370"/>
      <c r="VDZ525" s="370"/>
      <c r="VEA525" s="370"/>
      <c r="VEB525" s="370"/>
      <c r="VEC525" s="370"/>
      <c r="VED525" s="370"/>
      <c r="VEE525" s="370"/>
      <c r="VEF525" s="370"/>
      <c r="VEG525" s="370"/>
      <c r="VEH525" s="370"/>
      <c r="VEI525" s="370"/>
      <c r="VEJ525" s="370"/>
      <c r="VEK525" s="370"/>
      <c r="VEL525" s="370"/>
      <c r="VEM525" s="370"/>
      <c r="VEN525" s="370"/>
      <c r="VEO525" s="370"/>
      <c r="VEP525" s="370"/>
      <c r="VEQ525" s="370"/>
      <c r="VER525" s="370"/>
      <c r="VES525" s="370"/>
      <c r="VET525" s="370"/>
      <c r="VEU525" s="370"/>
      <c r="VEV525" s="370"/>
      <c r="VEW525" s="370"/>
      <c r="VEX525" s="370"/>
      <c r="VEY525" s="370"/>
      <c r="VEZ525" s="370"/>
      <c r="VFA525" s="370"/>
      <c r="VFB525" s="370"/>
      <c r="VFC525" s="370"/>
      <c r="VFD525" s="370"/>
      <c r="VFE525" s="370"/>
      <c r="VFF525" s="370"/>
      <c r="VFG525" s="370"/>
      <c r="VFH525" s="370"/>
      <c r="VFI525" s="370"/>
      <c r="VFJ525" s="370"/>
      <c r="VFK525" s="370"/>
      <c r="VFL525" s="370"/>
      <c r="VFM525" s="370"/>
      <c r="VFN525" s="370"/>
      <c r="VFO525" s="370"/>
      <c r="VFP525" s="370"/>
      <c r="VFQ525" s="370"/>
      <c r="VFR525" s="370"/>
      <c r="VFS525" s="370"/>
      <c r="VFT525" s="370"/>
      <c r="VFY525" s="370"/>
      <c r="VFZ525" s="370"/>
      <c r="VGA525" s="370"/>
      <c r="VGB525" s="370"/>
      <c r="VGC525" s="370"/>
      <c r="VGD525" s="370"/>
      <c r="VGE525" s="370"/>
      <c r="VGF525" s="370"/>
      <c r="VGG525" s="370"/>
      <c r="VGH525" s="370"/>
      <c r="VGI525" s="370"/>
      <c r="VIA525" s="370"/>
      <c r="VIB525" s="370"/>
      <c r="VIC525" s="370"/>
      <c r="VID525" s="370"/>
      <c r="VIE525" s="370"/>
      <c r="VIF525" s="370"/>
      <c r="VIG525" s="370"/>
      <c r="VIH525" s="370"/>
      <c r="VII525" s="370"/>
      <c r="VIJ525" s="370"/>
      <c r="VIK525" s="370"/>
      <c r="VIL525" s="370"/>
      <c r="VIM525" s="370"/>
      <c r="VIN525" s="370"/>
      <c r="VIO525" s="370"/>
      <c r="VIP525" s="370"/>
      <c r="VIQ525" s="370"/>
      <c r="VIR525" s="370"/>
      <c r="VIS525" s="370"/>
      <c r="VIT525" s="370"/>
      <c r="VIU525" s="370"/>
      <c r="VIV525" s="370"/>
      <c r="VIW525" s="370"/>
      <c r="VIX525" s="370"/>
      <c r="VIY525" s="370"/>
      <c r="VIZ525" s="370"/>
      <c r="VJA525" s="370"/>
      <c r="VJB525" s="370"/>
      <c r="VJC525" s="370"/>
      <c r="VJD525" s="370"/>
      <c r="VJE525" s="370"/>
      <c r="VJF525" s="370"/>
      <c r="VJG525" s="370"/>
      <c r="VJH525" s="370"/>
      <c r="VJI525" s="370"/>
      <c r="VJJ525" s="370"/>
      <c r="VJK525" s="370"/>
      <c r="VJL525" s="370"/>
      <c r="VJM525" s="370"/>
      <c r="VJN525" s="370"/>
      <c r="VJO525" s="370"/>
      <c r="VJP525" s="370"/>
      <c r="VJQ525" s="370"/>
      <c r="VJR525" s="370"/>
      <c r="VJS525" s="370"/>
      <c r="VJT525" s="370"/>
      <c r="VJU525" s="370"/>
      <c r="VJV525" s="370"/>
      <c r="VJW525" s="370"/>
      <c r="VJX525" s="370"/>
      <c r="VJY525" s="370"/>
      <c r="VJZ525" s="370"/>
      <c r="VKA525" s="370"/>
      <c r="VKB525" s="370"/>
      <c r="VKC525" s="370"/>
      <c r="VKD525" s="370"/>
      <c r="VKE525" s="370"/>
      <c r="VKF525" s="370"/>
      <c r="VKG525" s="370"/>
      <c r="VKH525" s="370"/>
      <c r="VKI525" s="370"/>
      <c r="VKJ525" s="370"/>
      <c r="VKK525" s="370"/>
      <c r="VKL525" s="370"/>
      <c r="VKM525" s="370"/>
      <c r="VKN525" s="370"/>
      <c r="VKO525" s="370"/>
      <c r="VKP525" s="370"/>
      <c r="VKQ525" s="370"/>
      <c r="VKR525" s="370"/>
      <c r="VKS525" s="370"/>
      <c r="VKT525" s="370"/>
      <c r="VKU525" s="370"/>
      <c r="VKV525" s="370"/>
      <c r="VKW525" s="370"/>
      <c r="VKX525" s="370"/>
      <c r="VKY525" s="370"/>
      <c r="VKZ525" s="370"/>
      <c r="VLA525" s="370"/>
      <c r="VLB525" s="370"/>
      <c r="VLC525" s="370"/>
      <c r="VLD525" s="370"/>
      <c r="VLE525" s="370"/>
      <c r="VLF525" s="370"/>
      <c r="VLG525" s="370"/>
      <c r="VLH525" s="370"/>
      <c r="VLI525" s="370"/>
      <c r="VLJ525" s="370"/>
      <c r="VLK525" s="370"/>
      <c r="VLL525" s="370"/>
      <c r="VLM525" s="370"/>
      <c r="VLN525" s="370"/>
      <c r="VLO525" s="370"/>
      <c r="VLP525" s="370"/>
      <c r="VLQ525" s="370"/>
      <c r="VLR525" s="370"/>
      <c r="VLS525" s="370"/>
      <c r="VLT525" s="370"/>
      <c r="VLU525" s="370"/>
      <c r="VLV525" s="370"/>
      <c r="VLW525" s="370"/>
      <c r="VLX525" s="370"/>
      <c r="VLY525" s="370"/>
      <c r="VLZ525" s="370"/>
      <c r="VMA525" s="370"/>
      <c r="VMB525" s="370"/>
      <c r="VMC525" s="370"/>
      <c r="VMD525" s="370"/>
      <c r="VME525" s="370"/>
      <c r="VMF525" s="370"/>
      <c r="VMG525" s="370"/>
      <c r="VMH525" s="370"/>
      <c r="VMI525" s="370"/>
      <c r="VMJ525" s="370"/>
      <c r="VMK525" s="370"/>
      <c r="VML525" s="370"/>
      <c r="VMM525" s="370"/>
      <c r="VMN525" s="370"/>
      <c r="VMO525" s="370"/>
      <c r="VMP525" s="370"/>
      <c r="VMQ525" s="370"/>
      <c r="VMR525" s="370"/>
      <c r="VMS525" s="370"/>
      <c r="VMT525" s="370"/>
      <c r="VMU525" s="370"/>
      <c r="VMV525" s="370"/>
      <c r="VMW525" s="370"/>
      <c r="VMX525" s="370"/>
      <c r="VMY525" s="370"/>
      <c r="VMZ525" s="370"/>
      <c r="VNA525" s="370"/>
      <c r="VNB525" s="370"/>
      <c r="VNC525" s="370"/>
      <c r="VND525" s="370"/>
      <c r="VNE525" s="370"/>
      <c r="VNF525" s="370"/>
      <c r="VNG525" s="370"/>
      <c r="VNH525" s="370"/>
      <c r="VNI525" s="370"/>
      <c r="VNJ525" s="370"/>
      <c r="VNK525" s="370"/>
      <c r="VNL525" s="370"/>
      <c r="VNM525" s="370"/>
      <c r="VNN525" s="370"/>
      <c r="VNO525" s="370"/>
      <c r="VNP525" s="370"/>
      <c r="VNQ525" s="370"/>
      <c r="VNR525" s="370"/>
      <c r="VNS525" s="370"/>
      <c r="VNT525" s="370"/>
      <c r="VNU525" s="370"/>
      <c r="VNV525" s="370"/>
      <c r="VNW525" s="370"/>
      <c r="VNX525" s="370"/>
      <c r="VNY525" s="370"/>
      <c r="VNZ525" s="370"/>
      <c r="VOA525" s="370"/>
      <c r="VOB525" s="370"/>
      <c r="VOC525" s="370"/>
      <c r="VOD525" s="370"/>
      <c r="VOE525" s="370"/>
      <c r="VOF525" s="370"/>
      <c r="VOG525" s="370"/>
      <c r="VOH525" s="370"/>
      <c r="VOI525" s="370"/>
      <c r="VOJ525" s="370"/>
      <c r="VOK525" s="370"/>
      <c r="VOL525" s="370"/>
      <c r="VOM525" s="370"/>
      <c r="VON525" s="370"/>
      <c r="VOO525" s="370"/>
      <c r="VOP525" s="370"/>
      <c r="VOQ525" s="370"/>
      <c r="VOR525" s="370"/>
      <c r="VOS525" s="370"/>
      <c r="VOT525" s="370"/>
      <c r="VOU525" s="370"/>
      <c r="VOV525" s="370"/>
      <c r="VOW525" s="370"/>
      <c r="VOX525" s="370"/>
      <c r="VOY525" s="370"/>
      <c r="VOZ525" s="370"/>
      <c r="VPA525" s="370"/>
      <c r="VPB525" s="370"/>
      <c r="VPC525" s="370"/>
      <c r="VPD525" s="370"/>
      <c r="VPE525" s="370"/>
      <c r="VPF525" s="370"/>
      <c r="VPG525" s="370"/>
      <c r="VPH525" s="370"/>
      <c r="VPI525" s="370"/>
      <c r="VPJ525" s="370"/>
      <c r="VPK525" s="370"/>
      <c r="VPL525" s="370"/>
      <c r="VPM525" s="370"/>
      <c r="VPN525" s="370"/>
      <c r="VPO525" s="370"/>
      <c r="VPP525" s="370"/>
      <c r="VPU525" s="370"/>
      <c r="VPV525" s="370"/>
      <c r="VPW525" s="370"/>
      <c r="VPX525" s="370"/>
      <c r="VPY525" s="370"/>
      <c r="VPZ525" s="370"/>
      <c r="VQA525" s="370"/>
      <c r="VQB525" s="370"/>
      <c r="VQC525" s="370"/>
      <c r="VQD525" s="370"/>
      <c r="VQE525" s="370"/>
      <c r="VRW525" s="370"/>
      <c r="VRX525" s="370"/>
      <c r="VRY525" s="370"/>
      <c r="VRZ525" s="370"/>
      <c r="VSA525" s="370"/>
      <c r="VSB525" s="370"/>
      <c r="VSC525" s="370"/>
      <c r="VSD525" s="370"/>
      <c r="VSE525" s="370"/>
      <c r="VSF525" s="370"/>
      <c r="VSG525" s="370"/>
      <c r="VSH525" s="370"/>
      <c r="VSI525" s="370"/>
      <c r="VSJ525" s="370"/>
      <c r="VSK525" s="370"/>
      <c r="VSL525" s="370"/>
      <c r="VSM525" s="370"/>
      <c r="VSN525" s="370"/>
      <c r="VSO525" s="370"/>
      <c r="VSP525" s="370"/>
      <c r="VSQ525" s="370"/>
      <c r="VSR525" s="370"/>
      <c r="VSS525" s="370"/>
      <c r="VST525" s="370"/>
      <c r="VSU525" s="370"/>
      <c r="VSV525" s="370"/>
      <c r="VSW525" s="370"/>
      <c r="VSX525" s="370"/>
      <c r="VSY525" s="370"/>
      <c r="VSZ525" s="370"/>
      <c r="VTA525" s="370"/>
      <c r="VTB525" s="370"/>
      <c r="VTC525" s="370"/>
      <c r="VTD525" s="370"/>
      <c r="VTE525" s="370"/>
      <c r="VTF525" s="370"/>
      <c r="VTG525" s="370"/>
      <c r="VTH525" s="370"/>
      <c r="VTI525" s="370"/>
      <c r="VTJ525" s="370"/>
      <c r="VTK525" s="370"/>
      <c r="VTL525" s="370"/>
      <c r="VTM525" s="370"/>
      <c r="VTN525" s="370"/>
      <c r="VTO525" s="370"/>
      <c r="VTP525" s="370"/>
      <c r="VTQ525" s="370"/>
      <c r="VTR525" s="370"/>
      <c r="VTS525" s="370"/>
      <c r="VTT525" s="370"/>
      <c r="VTU525" s="370"/>
      <c r="VTV525" s="370"/>
      <c r="VTW525" s="370"/>
      <c r="VTX525" s="370"/>
      <c r="VTY525" s="370"/>
      <c r="VTZ525" s="370"/>
      <c r="VUA525" s="370"/>
      <c r="VUB525" s="370"/>
      <c r="VUC525" s="370"/>
      <c r="VUD525" s="370"/>
      <c r="VUE525" s="370"/>
      <c r="VUF525" s="370"/>
      <c r="VUG525" s="370"/>
      <c r="VUH525" s="370"/>
      <c r="VUI525" s="370"/>
      <c r="VUJ525" s="370"/>
      <c r="VUK525" s="370"/>
      <c r="VUL525" s="370"/>
      <c r="VUM525" s="370"/>
      <c r="VUN525" s="370"/>
      <c r="VUO525" s="370"/>
      <c r="VUP525" s="370"/>
      <c r="VUQ525" s="370"/>
      <c r="VUR525" s="370"/>
      <c r="VUS525" s="370"/>
      <c r="VUT525" s="370"/>
      <c r="VUU525" s="370"/>
      <c r="VUV525" s="370"/>
      <c r="VUW525" s="370"/>
      <c r="VUX525" s="370"/>
      <c r="VUY525" s="370"/>
      <c r="VUZ525" s="370"/>
      <c r="VVA525" s="370"/>
      <c r="VVB525" s="370"/>
      <c r="VVC525" s="370"/>
      <c r="VVD525" s="370"/>
      <c r="VVE525" s="370"/>
      <c r="VVF525" s="370"/>
      <c r="VVG525" s="370"/>
      <c r="VVH525" s="370"/>
      <c r="VVI525" s="370"/>
      <c r="VVJ525" s="370"/>
      <c r="VVK525" s="370"/>
      <c r="VVL525" s="370"/>
      <c r="VVM525" s="370"/>
      <c r="VVN525" s="370"/>
      <c r="VVO525" s="370"/>
      <c r="VVP525" s="370"/>
      <c r="VVQ525" s="370"/>
      <c r="VVR525" s="370"/>
      <c r="VVS525" s="370"/>
      <c r="VVT525" s="370"/>
      <c r="VVU525" s="370"/>
      <c r="VVV525" s="370"/>
      <c r="VVW525" s="370"/>
      <c r="VVX525" s="370"/>
      <c r="VVY525" s="370"/>
      <c r="VVZ525" s="370"/>
      <c r="VWA525" s="370"/>
      <c r="VWB525" s="370"/>
      <c r="VWC525" s="370"/>
      <c r="VWD525" s="370"/>
      <c r="VWE525" s="370"/>
      <c r="VWF525" s="370"/>
      <c r="VWG525" s="370"/>
      <c r="VWH525" s="370"/>
      <c r="VWI525" s="370"/>
      <c r="VWJ525" s="370"/>
      <c r="VWK525" s="370"/>
      <c r="VWL525" s="370"/>
      <c r="VWM525" s="370"/>
      <c r="VWN525" s="370"/>
      <c r="VWO525" s="370"/>
      <c r="VWP525" s="370"/>
      <c r="VWQ525" s="370"/>
      <c r="VWR525" s="370"/>
      <c r="VWS525" s="370"/>
      <c r="VWT525" s="370"/>
      <c r="VWU525" s="370"/>
      <c r="VWV525" s="370"/>
      <c r="VWW525" s="370"/>
      <c r="VWX525" s="370"/>
      <c r="VWY525" s="370"/>
      <c r="VWZ525" s="370"/>
      <c r="VXA525" s="370"/>
      <c r="VXB525" s="370"/>
      <c r="VXC525" s="370"/>
      <c r="VXD525" s="370"/>
      <c r="VXE525" s="370"/>
      <c r="VXF525" s="370"/>
      <c r="VXG525" s="370"/>
      <c r="VXH525" s="370"/>
      <c r="VXI525" s="370"/>
      <c r="VXJ525" s="370"/>
      <c r="VXK525" s="370"/>
      <c r="VXL525" s="370"/>
      <c r="VXM525" s="370"/>
      <c r="VXN525" s="370"/>
      <c r="VXO525" s="370"/>
      <c r="VXP525" s="370"/>
      <c r="VXQ525" s="370"/>
      <c r="VXR525" s="370"/>
      <c r="VXS525" s="370"/>
      <c r="VXT525" s="370"/>
      <c r="VXU525" s="370"/>
      <c r="VXV525" s="370"/>
      <c r="VXW525" s="370"/>
      <c r="VXX525" s="370"/>
      <c r="VXY525" s="370"/>
      <c r="VXZ525" s="370"/>
      <c r="VYA525" s="370"/>
      <c r="VYB525" s="370"/>
      <c r="VYC525" s="370"/>
      <c r="VYD525" s="370"/>
      <c r="VYE525" s="370"/>
      <c r="VYF525" s="370"/>
      <c r="VYG525" s="370"/>
      <c r="VYH525" s="370"/>
      <c r="VYI525" s="370"/>
      <c r="VYJ525" s="370"/>
      <c r="VYK525" s="370"/>
      <c r="VYL525" s="370"/>
      <c r="VYM525" s="370"/>
      <c r="VYN525" s="370"/>
      <c r="VYO525" s="370"/>
      <c r="VYP525" s="370"/>
      <c r="VYQ525" s="370"/>
      <c r="VYR525" s="370"/>
      <c r="VYS525" s="370"/>
      <c r="VYT525" s="370"/>
      <c r="VYU525" s="370"/>
      <c r="VYV525" s="370"/>
      <c r="VYW525" s="370"/>
      <c r="VYX525" s="370"/>
      <c r="VYY525" s="370"/>
      <c r="VYZ525" s="370"/>
      <c r="VZA525" s="370"/>
      <c r="VZB525" s="370"/>
      <c r="VZC525" s="370"/>
      <c r="VZD525" s="370"/>
      <c r="VZE525" s="370"/>
      <c r="VZF525" s="370"/>
      <c r="VZG525" s="370"/>
      <c r="VZH525" s="370"/>
      <c r="VZI525" s="370"/>
      <c r="VZJ525" s="370"/>
      <c r="VZK525" s="370"/>
      <c r="VZL525" s="370"/>
      <c r="VZQ525" s="370"/>
      <c r="VZR525" s="370"/>
      <c r="VZS525" s="370"/>
      <c r="VZT525" s="370"/>
      <c r="VZU525" s="370"/>
      <c r="VZV525" s="370"/>
      <c r="VZW525" s="370"/>
      <c r="VZX525" s="370"/>
      <c r="VZY525" s="370"/>
      <c r="VZZ525" s="370"/>
      <c r="WAA525" s="370"/>
      <c r="WBS525" s="370"/>
      <c r="WBT525" s="370"/>
      <c r="WBU525" s="370"/>
      <c r="WBV525" s="370"/>
      <c r="WBW525" s="370"/>
      <c r="WBX525" s="370"/>
      <c r="WBY525" s="370"/>
      <c r="WBZ525" s="370"/>
      <c r="WCA525" s="370"/>
      <c r="WCB525" s="370"/>
      <c r="WCC525" s="370"/>
      <c r="WCD525" s="370"/>
      <c r="WCE525" s="370"/>
      <c r="WCF525" s="370"/>
      <c r="WCG525" s="370"/>
      <c r="WCH525" s="370"/>
      <c r="WCI525" s="370"/>
      <c r="WCJ525" s="370"/>
      <c r="WCK525" s="370"/>
      <c r="WCL525" s="370"/>
      <c r="WCM525" s="370"/>
      <c r="WCN525" s="370"/>
      <c r="WCO525" s="370"/>
      <c r="WCP525" s="370"/>
      <c r="WCQ525" s="370"/>
      <c r="WCR525" s="370"/>
      <c r="WCS525" s="370"/>
      <c r="WCT525" s="370"/>
      <c r="WCU525" s="370"/>
      <c r="WCV525" s="370"/>
      <c r="WCW525" s="370"/>
      <c r="WCX525" s="370"/>
      <c r="WCY525" s="370"/>
      <c r="WCZ525" s="370"/>
      <c r="WDA525" s="370"/>
      <c r="WDB525" s="370"/>
      <c r="WDC525" s="370"/>
      <c r="WDD525" s="370"/>
      <c r="WDE525" s="370"/>
      <c r="WDF525" s="370"/>
      <c r="WDG525" s="370"/>
      <c r="WDH525" s="370"/>
      <c r="WDI525" s="370"/>
      <c r="WDJ525" s="370"/>
      <c r="WDK525" s="370"/>
      <c r="WDL525" s="370"/>
      <c r="WDM525" s="370"/>
      <c r="WDN525" s="370"/>
      <c r="WDO525" s="370"/>
      <c r="WDP525" s="370"/>
      <c r="WDQ525" s="370"/>
      <c r="WDR525" s="370"/>
      <c r="WDS525" s="370"/>
      <c r="WDT525" s="370"/>
      <c r="WDU525" s="370"/>
      <c r="WDV525" s="370"/>
      <c r="WDW525" s="370"/>
      <c r="WDX525" s="370"/>
      <c r="WDY525" s="370"/>
      <c r="WDZ525" s="370"/>
      <c r="WEA525" s="370"/>
      <c r="WEB525" s="370"/>
      <c r="WEC525" s="370"/>
      <c r="WED525" s="370"/>
      <c r="WEE525" s="370"/>
      <c r="WEF525" s="370"/>
      <c r="WEG525" s="370"/>
      <c r="WEH525" s="370"/>
      <c r="WEI525" s="370"/>
      <c r="WEJ525" s="370"/>
      <c r="WEK525" s="370"/>
      <c r="WEL525" s="370"/>
      <c r="WEM525" s="370"/>
      <c r="WEN525" s="370"/>
      <c r="WEO525" s="370"/>
      <c r="WEP525" s="370"/>
      <c r="WEQ525" s="370"/>
      <c r="WER525" s="370"/>
      <c r="WES525" s="370"/>
      <c r="WET525" s="370"/>
      <c r="WEU525" s="370"/>
      <c r="WEV525" s="370"/>
      <c r="WEW525" s="370"/>
      <c r="WEX525" s="370"/>
      <c r="WEY525" s="370"/>
      <c r="WEZ525" s="370"/>
      <c r="WFA525" s="370"/>
      <c r="WFB525" s="370"/>
      <c r="WFC525" s="370"/>
      <c r="WFD525" s="370"/>
      <c r="WFE525" s="370"/>
      <c r="WFF525" s="370"/>
      <c r="WFG525" s="370"/>
      <c r="WFH525" s="370"/>
      <c r="WFI525" s="370"/>
      <c r="WFJ525" s="370"/>
      <c r="WFK525" s="370"/>
      <c r="WFL525" s="370"/>
      <c r="WFM525" s="370"/>
      <c r="WFN525" s="370"/>
      <c r="WFO525" s="370"/>
      <c r="WFP525" s="370"/>
      <c r="WFQ525" s="370"/>
      <c r="WFR525" s="370"/>
      <c r="WFS525" s="370"/>
      <c r="WFT525" s="370"/>
      <c r="WFU525" s="370"/>
      <c r="WFV525" s="370"/>
      <c r="WFW525" s="370"/>
      <c r="WFX525" s="370"/>
      <c r="WFY525" s="370"/>
      <c r="WFZ525" s="370"/>
      <c r="WGA525" s="370"/>
      <c r="WGB525" s="370"/>
      <c r="WGC525" s="370"/>
      <c r="WGD525" s="370"/>
      <c r="WGE525" s="370"/>
      <c r="WGF525" s="370"/>
      <c r="WGG525" s="370"/>
      <c r="WGH525" s="370"/>
      <c r="WGI525" s="370"/>
      <c r="WGJ525" s="370"/>
      <c r="WGK525" s="370"/>
      <c r="WGL525" s="370"/>
      <c r="WGM525" s="370"/>
      <c r="WGN525" s="370"/>
      <c r="WGO525" s="370"/>
      <c r="WGP525" s="370"/>
      <c r="WGQ525" s="370"/>
      <c r="WGR525" s="370"/>
      <c r="WGS525" s="370"/>
      <c r="WGT525" s="370"/>
      <c r="WGU525" s="370"/>
      <c r="WGV525" s="370"/>
      <c r="WGW525" s="370"/>
      <c r="WGX525" s="370"/>
      <c r="WGY525" s="370"/>
      <c r="WGZ525" s="370"/>
      <c r="WHA525" s="370"/>
      <c r="WHB525" s="370"/>
      <c r="WHC525" s="370"/>
      <c r="WHD525" s="370"/>
      <c r="WHE525" s="370"/>
      <c r="WHF525" s="370"/>
      <c r="WHG525" s="370"/>
      <c r="WHH525" s="370"/>
      <c r="WHI525" s="370"/>
      <c r="WHJ525" s="370"/>
      <c r="WHK525" s="370"/>
      <c r="WHL525" s="370"/>
      <c r="WHM525" s="370"/>
      <c r="WHN525" s="370"/>
      <c r="WHO525" s="370"/>
      <c r="WHP525" s="370"/>
      <c r="WHQ525" s="370"/>
      <c r="WHR525" s="370"/>
      <c r="WHS525" s="370"/>
      <c r="WHT525" s="370"/>
      <c r="WHU525" s="370"/>
      <c r="WHV525" s="370"/>
      <c r="WHW525" s="370"/>
      <c r="WHX525" s="370"/>
      <c r="WHY525" s="370"/>
      <c r="WHZ525" s="370"/>
      <c r="WIA525" s="370"/>
      <c r="WIB525" s="370"/>
      <c r="WIC525" s="370"/>
      <c r="WID525" s="370"/>
      <c r="WIE525" s="370"/>
      <c r="WIF525" s="370"/>
      <c r="WIG525" s="370"/>
      <c r="WIH525" s="370"/>
      <c r="WII525" s="370"/>
      <c r="WIJ525" s="370"/>
      <c r="WIK525" s="370"/>
      <c r="WIL525" s="370"/>
      <c r="WIM525" s="370"/>
      <c r="WIN525" s="370"/>
      <c r="WIO525" s="370"/>
      <c r="WIP525" s="370"/>
      <c r="WIQ525" s="370"/>
      <c r="WIR525" s="370"/>
      <c r="WIS525" s="370"/>
      <c r="WIT525" s="370"/>
      <c r="WIU525" s="370"/>
      <c r="WIV525" s="370"/>
      <c r="WIW525" s="370"/>
      <c r="WIX525" s="370"/>
      <c r="WIY525" s="370"/>
      <c r="WIZ525" s="370"/>
      <c r="WJA525" s="370"/>
      <c r="WJB525" s="370"/>
      <c r="WJC525" s="370"/>
      <c r="WJD525" s="370"/>
      <c r="WJE525" s="370"/>
      <c r="WJF525" s="370"/>
      <c r="WJG525" s="370"/>
      <c r="WJH525" s="370"/>
      <c r="WJM525" s="370"/>
      <c r="WJN525" s="370"/>
      <c r="WJO525" s="370"/>
      <c r="WJP525" s="370"/>
      <c r="WJQ525" s="370"/>
      <c r="WJR525" s="370"/>
      <c r="WJS525" s="370"/>
      <c r="WJT525" s="370"/>
      <c r="WJU525" s="370"/>
      <c r="WJV525" s="370"/>
      <c r="WJW525" s="370"/>
      <c r="WLO525" s="370"/>
      <c r="WLP525" s="370"/>
      <c r="WLQ525" s="370"/>
      <c r="WLR525" s="370"/>
      <c r="WLS525" s="370"/>
      <c r="WLT525" s="370"/>
      <c r="WLU525" s="370"/>
      <c r="WLV525" s="370"/>
      <c r="WLW525" s="370"/>
      <c r="WLX525" s="370"/>
      <c r="WLY525" s="370"/>
      <c r="WLZ525" s="370"/>
      <c r="WMA525" s="370"/>
      <c r="WMB525" s="370"/>
      <c r="WMC525" s="370"/>
      <c r="WMD525" s="370"/>
      <c r="WME525" s="370"/>
      <c r="WMF525" s="370"/>
      <c r="WMG525" s="370"/>
      <c r="WMH525" s="370"/>
      <c r="WMI525" s="370"/>
      <c r="WMJ525" s="370"/>
      <c r="WMK525" s="370"/>
      <c r="WML525" s="370"/>
      <c r="WMM525" s="370"/>
      <c r="WMN525" s="370"/>
      <c r="WMO525" s="370"/>
      <c r="WMP525" s="370"/>
      <c r="WMQ525" s="370"/>
      <c r="WMR525" s="370"/>
      <c r="WMS525" s="370"/>
      <c r="WMT525" s="370"/>
      <c r="WMU525" s="370"/>
      <c r="WMV525" s="370"/>
      <c r="WMW525" s="370"/>
      <c r="WMX525" s="370"/>
      <c r="WMY525" s="370"/>
      <c r="WMZ525" s="370"/>
      <c r="WNA525" s="370"/>
      <c r="WNB525" s="370"/>
      <c r="WNC525" s="370"/>
      <c r="WND525" s="370"/>
      <c r="WNE525" s="370"/>
      <c r="WNF525" s="370"/>
      <c r="WNG525" s="370"/>
      <c r="WNH525" s="370"/>
      <c r="WNI525" s="370"/>
      <c r="WNJ525" s="370"/>
      <c r="WNK525" s="370"/>
      <c r="WNL525" s="370"/>
      <c r="WNM525" s="370"/>
      <c r="WNN525" s="370"/>
      <c r="WNO525" s="370"/>
      <c r="WNP525" s="370"/>
      <c r="WNQ525" s="370"/>
      <c r="WNR525" s="370"/>
      <c r="WNS525" s="370"/>
      <c r="WNT525" s="370"/>
      <c r="WNU525" s="370"/>
      <c r="WNV525" s="370"/>
      <c r="WNW525" s="370"/>
      <c r="WNX525" s="370"/>
      <c r="WNY525" s="370"/>
      <c r="WNZ525" s="370"/>
      <c r="WOA525" s="370"/>
      <c r="WOB525" s="370"/>
      <c r="WOC525" s="370"/>
      <c r="WOD525" s="370"/>
      <c r="WOE525" s="370"/>
      <c r="WOF525" s="370"/>
      <c r="WOG525" s="370"/>
      <c r="WOH525" s="370"/>
      <c r="WOI525" s="370"/>
      <c r="WOJ525" s="370"/>
      <c r="WOK525" s="370"/>
      <c r="WOL525" s="370"/>
      <c r="WOM525" s="370"/>
      <c r="WON525" s="370"/>
      <c r="WOO525" s="370"/>
      <c r="WOP525" s="370"/>
      <c r="WOQ525" s="370"/>
      <c r="WOR525" s="370"/>
      <c r="WOS525" s="370"/>
      <c r="WOT525" s="370"/>
      <c r="WOU525" s="370"/>
      <c r="WOV525" s="370"/>
      <c r="WOW525" s="370"/>
      <c r="WOX525" s="370"/>
      <c r="WOY525" s="370"/>
      <c r="WOZ525" s="370"/>
      <c r="WPA525" s="370"/>
      <c r="WPB525" s="370"/>
      <c r="WPC525" s="370"/>
      <c r="WPD525" s="370"/>
      <c r="WPE525" s="370"/>
      <c r="WPF525" s="370"/>
      <c r="WPG525" s="370"/>
      <c r="WPH525" s="370"/>
      <c r="WPI525" s="370"/>
      <c r="WPJ525" s="370"/>
      <c r="WPK525" s="370"/>
      <c r="WPL525" s="370"/>
      <c r="WPM525" s="370"/>
      <c r="WPN525" s="370"/>
      <c r="WPO525" s="370"/>
      <c r="WPP525" s="370"/>
      <c r="WPQ525" s="370"/>
      <c r="WPR525" s="370"/>
      <c r="WPS525" s="370"/>
      <c r="WPT525" s="370"/>
      <c r="WPU525" s="370"/>
      <c r="WPV525" s="370"/>
      <c r="WPW525" s="370"/>
      <c r="WPX525" s="370"/>
      <c r="WPY525" s="370"/>
      <c r="WPZ525" s="370"/>
      <c r="WQA525" s="370"/>
      <c r="WQB525" s="370"/>
      <c r="WQC525" s="370"/>
      <c r="WQD525" s="370"/>
      <c r="WQE525" s="370"/>
      <c r="WQF525" s="370"/>
      <c r="WQG525" s="370"/>
      <c r="WQH525" s="370"/>
      <c r="WQI525" s="370"/>
      <c r="WQJ525" s="370"/>
      <c r="WQK525" s="370"/>
      <c r="WQL525" s="370"/>
      <c r="WQM525" s="370"/>
      <c r="WQN525" s="370"/>
      <c r="WQO525" s="370"/>
      <c r="WQP525" s="370"/>
      <c r="WQQ525" s="370"/>
      <c r="WQR525" s="370"/>
      <c r="WQS525" s="370"/>
      <c r="WQT525" s="370"/>
      <c r="WQU525" s="370"/>
      <c r="WQV525" s="370"/>
      <c r="WQW525" s="370"/>
      <c r="WQX525" s="370"/>
      <c r="WQY525" s="370"/>
      <c r="WQZ525" s="370"/>
      <c r="WRA525" s="370"/>
      <c r="WRB525" s="370"/>
      <c r="WRC525" s="370"/>
      <c r="WRD525" s="370"/>
      <c r="WRE525" s="370"/>
      <c r="WRF525" s="370"/>
      <c r="WRG525" s="370"/>
      <c r="WRH525" s="370"/>
      <c r="WRI525" s="370"/>
      <c r="WRJ525" s="370"/>
      <c r="WRK525" s="370"/>
      <c r="WRL525" s="370"/>
      <c r="WRM525" s="370"/>
      <c r="WRN525" s="370"/>
      <c r="WRO525" s="370"/>
      <c r="WRP525" s="370"/>
      <c r="WRQ525" s="370"/>
      <c r="WRR525" s="370"/>
      <c r="WRS525" s="370"/>
      <c r="WRT525" s="370"/>
      <c r="WRU525" s="370"/>
      <c r="WRV525" s="370"/>
      <c r="WRW525" s="370"/>
      <c r="WRX525" s="370"/>
      <c r="WRY525" s="370"/>
      <c r="WRZ525" s="370"/>
      <c r="WSA525" s="370"/>
      <c r="WSB525" s="370"/>
      <c r="WSC525" s="370"/>
      <c r="WSD525" s="370"/>
      <c r="WSE525" s="370"/>
      <c r="WSF525" s="370"/>
      <c r="WSG525" s="370"/>
      <c r="WSH525" s="370"/>
      <c r="WSI525" s="370"/>
      <c r="WSJ525" s="370"/>
      <c r="WSK525" s="370"/>
      <c r="WSL525" s="370"/>
      <c r="WSM525" s="370"/>
      <c r="WSN525" s="370"/>
      <c r="WSO525" s="370"/>
      <c r="WSP525" s="370"/>
      <c r="WSQ525" s="370"/>
      <c r="WSR525" s="370"/>
      <c r="WSS525" s="370"/>
      <c r="WST525" s="370"/>
      <c r="WSU525" s="370"/>
      <c r="WSV525" s="370"/>
      <c r="WSW525" s="370"/>
      <c r="WSX525" s="370"/>
      <c r="WSY525" s="370"/>
      <c r="WSZ525" s="370"/>
      <c r="WTA525" s="370"/>
      <c r="WTB525" s="370"/>
      <c r="WTC525" s="370"/>
      <c r="WTD525" s="370"/>
      <c r="WTI525" s="370"/>
      <c r="WTJ525" s="370"/>
      <c r="WTK525" s="370"/>
      <c r="WTL525" s="370"/>
      <c r="WTM525" s="370"/>
      <c r="WTN525" s="370"/>
      <c r="WTO525" s="370"/>
      <c r="WTP525" s="370"/>
      <c r="WTQ525" s="370"/>
      <c r="WTR525" s="370"/>
      <c r="WTS525" s="370"/>
      <c r="WVK525" s="370"/>
      <c r="WVL525" s="370"/>
      <c r="WVM525" s="370"/>
      <c r="WVN525" s="370"/>
      <c r="WVO525" s="370"/>
      <c r="WVP525" s="370"/>
      <c r="WVQ525" s="370"/>
      <c r="WVR525" s="370"/>
      <c r="WVS525" s="370"/>
      <c r="WVT525" s="370"/>
      <c r="WVU525" s="370"/>
      <c r="WVV525" s="370"/>
      <c r="WVW525" s="370"/>
      <c r="WVX525" s="370"/>
      <c r="WVY525" s="370"/>
      <c r="WVZ525" s="370"/>
      <c r="WWA525" s="370"/>
      <c r="WWB525" s="370"/>
      <c r="WWC525" s="370"/>
      <c r="WWD525" s="370"/>
      <c r="WWE525" s="370"/>
      <c r="WWF525" s="370"/>
      <c r="WWG525" s="370"/>
      <c r="WWH525" s="370"/>
      <c r="WWI525" s="370"/>
      <c r="WWJ525" s="370"/>
      <c r="WWK525" s="370"/>
      <c r="WWL525" s="370"/>
      <c r="WWM525" s="370"/>
      <c r="WWN525" s="370"/>
      <c r="WWO525" s="370"/>
      <c r="WWP525" s="370"/>
      <c r="WWQ525" s="370"/>
      <c r="WWR525" s="370"/>
      <c r="WWS525" s="370"/>
      <c r="WWT525" s="370"/>
      <c r="WWU525" s="370"/>
      <c r="WWV525" s="370"/>
      <c r="WWW525" s="370"/>
      <c r="WWX525" s="370"/>
      <c r="WWY525" s="370"/>
      <c r="WWZ525" s="370"/>
      <c r="WXA525" s="370"/>
      <c r="WXB525" s="370"/>
      <c r="WXC525" s="370"/>
      <c r="WXD525" s="370"/>
      <c r="WXE525" s="370"/>
      <c r="WXF525" s="370"/>
      <c r="WXG525" s="370"/>
      <c r="WXH525" s="370"/>
      <c r="WXI525" s="370"/>
      <c r="WXJ525" s="370"/>
      <c r="WXK525" s="370"/>
      <c r="WXL525" s="370"/>
      <c r="WXM525" s="370"/>
      <c r="WXN525" s="370"/>
      <c r="WXO525" s="370"/>
      <c r="WXP525" s="370"/>
      <c r="WXQ525" s="370"/>
      <c r="WXR525" s="370"/>
      <c r="WXS525" s="370"/>
      <c r="WXT525" s="370"/>
      <c r="WXU525" s="370"/>
      <c r="WXV525" s="370"/>
      <c r="WXW525" s="370"/>
      <c r="WXX525" s="370"/>
      <c r="WXY525" s="370"/>
      <c r="WXZ525" s="370"/>
      <c r="WYA525" s="370"/>
      <c r="WYB525" s="370"/>
      <c r="WYC525" s="370"/>
      <c r="WYD525" s="370"/>
      <c r="WYE525" s="370"/>
      <c r="WYF525" s="370"/>
      <c r="WYG525" s="370"/>
      <c r="WYH525" s="370"/>
      <c r="WYI525" s="370"/>
      <c r="WYJ525" s="370"/>
      <c r="WYK525" s="370"/>
      <c r="WYL525" s="370"/>
      <c r="WYM525" s="370"/>
      <c r="WYN525" s="370"/>
      <c r="WYO525" s="370"/>
      <c r="WYP525" s="370"/>
      <c r="WYQ525" s="370"/>
      <c r="WYR525" s="370"/>
      <c r="WYS525" s="370"/>
      <c r="WYT525" s="370"/>
      <c r="WYU525" s="370"/>
      <c r="WYV525" s="370"/>
      <c r="WYW525" s="370"/>
      <c r="WYX525" s="370"/>
      <c r="WYY525" s="370"/>
      <c r="WYZ525" s="370"/>
      <c r="WZA525" s="370"/>
      <c r="WZB525" s="370"/>
      <c r="WZC525" s="370"/>
      <c r="WZD525" s="370"/>
      <c r="WZE525" s="370"/>
      <c r="WZF525" s="370"/>
      <c r="WZG525" s="370"/>
      <c r="WZH525" s="370"/>
      <c r="WZI525" s="370"/>
      <c r="WZJ525" s="370"/>
      <c r="WZK525" s="370"/>
      <c r="WZL525" s="370"/>
      <c r="WZM525" s="370"/>
      <c r="WZN525" s="370"/>
      <c r="WZO525" s="370"/>
      <c r="WZP525" s="370"/>
      <c r="WZQ525" s="370"/>
      <c r="WZR525" s="370"/>
      <c r="WZS525" s="370"/>
      <c r="WZT525" s="370"/>
      <c r="WZU525" s="370"/>
      <c r="WZV525" s="370"/>
      <c r="WZW525" s="370"/>
      <c r="WZX525" s="370"/>
      <c r="WZY525" s="370"/>
      <c r="WZZ525" s="370"/>
      <c r="XAA525" s="370"/>
      <c r="XAB525" s="370"/>
      <c r="XAC525" s="370"/>
      <c r="XAD525" s="370"/>
      <c r="XAE525" s="370"/>
      <c r="XAF525" s="370"/>
      <c r="XAG525" s="370"/>
      <c r="XAH525" s="370"/>
      <c r="XAI525" s="370"/>
      <c r="XAJ525" s="370"/>
      <c r="XAK525" s="370"/>
      <c r="XAL525" s="370"/>
      <c r="XAM525" s="370"/>
      <c r="XAN525" s="370"/>
      <c r="XAO525" s="370"/>
      <c r="XAP525" s="370"/>
      <c r="XAQ525" s="370"/>
      <c r="XAR525" s="370"/>
      <c r="XAS525" s="370"/>
      <c r="XAT525" s="370"/>
      <c r="XAU525" s="370"/>
      <c r="XAV525" s="370"/>
      <c r="XAW525" s="370"/>
      <c r="XAX525" s="370"/>
      <c r="XAY525" s="370"/>
      <c r="XAZ525" s="370"/>
      <c r="XBA525" s="370"/>
      <c r="XBB525" s="370"/>
      <c r="XBC525" s="370"/>
      <c r="XBD525" s="370"/>
      <c r="XBE525" s="370"/>
      <c r="XBF525" s="370"/>
      <c r="XBG525" s="370"/>
      <c r="XBH525" s="370"/>
      <c r="XBI525" s="370"/>
      <c r="XBJ525" s="370"/>
      <c r="XBK525" s="370"/>
      <c r="XBL525" s="370"/>
      <c r="XBM525" s="370"/>
      <c r="XBN525" s="370"/>
      <c r="XBO525" s="370"/>
      <c r="XBP525" s="370"/>
      <c r="XBQ525" s="370"/>
      <c r="XBR525" s="370"/>
      <c r="XBS525" s="370"/>
      <c r="XBT525" s="370"/>
      <c r="XBU525" s="370"/>
      <c r="XBV525" s="370"/>
      <c r="XBW525" s="370"/>
      <c r="XBX525" s="370"/>
      <c r="XBY525" s="370"/>
      <c r="XBZ525" s="370"/>
      <c r="XCA525" s="370"/>
      <c r="XCB525" s="370"/>
      <c r="XCC525" s="370"/>
      <c r="XCD525" s="370"/>
      <c r="XCE525" s="370"/>
      <c r="XCF525" s="370"/>
      <c r="XCG525" s="370"/>
      <c r="XCH525" s="370"/>
      <c r="XCI525" s="370"/>
      <c r="XCJ525" s="370"/>
      <c r="XCK525" s="370"/>
      <c r="XCL525" s="370"/>
      <c r="XCM525" s="370"/>
      <c r="XCN525" s="370"/>
      <c r="XCO525" s="370"/>
      <c r="XCP525" s="370"/>
      <c r="XCQ525" s="370"/>
      <c r="XCR525" s="370"/>
      <c r="XCS525" s="370"/>
      <c r="XCT525" s="370"/>
      <c r="XCU525" s="370"/>
      <c r="XCV525" s="370"/>
      <c r="XCW525" s="370"/>
      <c r="XCX525" s="370"/>
      <c r="XCY525" s="370"/>
      <c r="XCZ525" s="370"/>
      <c r="XDA525" s="370"/>
      <c r="XDB525" s="370"/>
      <c r="XDC525" s="370"/>
      <c r="XDD525" s="370"/>
      <c r="XDE525" s="370"/>
      <c r="XDF525" s="370"/>
      <c r="XDG525" s="370"/>
      <c r="XDH525" s="370"/>
      <c r="XDI525" s="370"/>
      <c r="XDJ525" s="370"/>
      <c r="XDK525" s="370"/>
      <c r="XDL525" s="370"/>
      <c r="XDM525" s="370"/>
      <c r="XDN525" s="370"/>
      <c r="XDO525" s="370"/>
      <c r="XDP525" s="370"/>
      <c r="XDQ525" s="370"/>
      <c r="XDR525" s="370"/>
      <c r="XDS525" s="370"/>
      <c r="XDT525" s="370"/>
      <c r="XDU525" s="370"/>
      <c r="XDV525" s="370"/>
      <c r="XDW525" s="370"/>
      <c r="XDX525" s="370"/>
      <c r="XDY525" s="370"/>
      <c r="XDZ525" s="370"/>
      <c r="XEA525" s="370"/>
      <c r="XEB525" s="370"/>
      <c r="XEC525" s="370"/>
      <c r="XED525" s="370"/>
      <c r="XEE525" s="370"/>
      <c r="XEF525" s="370"/>
      <c r="XEG525" s="370"/>
      <c r="XEH525" s="370"/>
      <c r="XEI525" s="370"/>
      <c r="XEJ525" s="370"/>
      <c r="XEK525" s="370"/>
      <c r="XEL525" s="370"/>
    </row>
    <row r="526" spans="1:983 1027:2007 2051:3031 3075:4055 4099:5079 5123:6103 6147:7127 7171:8151 8195:9175 9219:10199 10243:11223 11267:12247 12291:13271 13315:14295 14339:15319 15363:16366" ht="94.5" customHeight="1">
      <c r="A526" s="55">
        <v>523</v>
      </c>
      <c r="B526" s="55" t="s">
        <v>92</v>
      </c>
      <c r="C526" s="433" t="s">
        <v>7371</v>
      </c>
      <c r="D526" s="434"/>
      <c r="E526" s="435"/>
      <c r="F526" s="365">
        <v>13000</v>
      </c>
      <c r="G526" s="366">
        <v>9100</v>
      </c>
      <c r="H526" s="366">
        <v>7800</v>
      </c>
      <c r="I526" s="365">
        <v>13000</v>
      </c>
      <c r="J526" s="366">
        <v>9100</v>
      </c>
      <c r="K526" s="366">
        <v>7800</v>
      </c>
      <c r="L526" s="389">
        <v>1</v>
      </c>
      <c r="M526" s="158">
        <v>1</v>
      </c>
      <c r="N526" s="158">
        <v>1</v>
      </c>
      <c r="O526" s="370"/>
      <c r="P526" s="370"/>
      <c r="Q526" s="370"/>
      <c r="R526" s="370"/>
      <c r="S526" s="370"/>
      <c r="T526" s="370"/>
      <c r="U526" s="370"/>
      <c r="V526" s="370"/>
      <c r="W526" s="370"/>
      <c r="X526" s="370"/>
      <c r="Y526" s="370"/>
      <c r="Z526" s="370"/>
      <c r="AA526" s="370"/>
      <c r="AB526" s="370"/>
      <c r="AC526" s="370"/>
      <c r="AD526" s="370"/>
      <c r="AE526" s="370"/>
      <c r="AF526" s="370"/>
      <c r="AG526" s="370"/>
      <c r="AH526" s="370"/>
      <c r="AI526" s="370"/>
      <c r="AJ526" s="370"/>
      <c r="AK526" s="370"/>
      <c r="AL526" s="370"/>
      <c r="AM526" s="370"/>
      <c r="AN526" s="370"/>
      <c r="AO526" s="370"/>
      <c r="AP526" s="370"/>
      <c r="AQ526" s="370"/>
      <c r="AR526" s="370"/>
      <c r="AS526" s="370"/>
      <c r="AT526" s="370"/>
      <c r="AU526" s="370"/>
      <c r="AV526" s="370"/>
      <c r="AW526" s="370"/>
      <c r="AX526" s="370"/>
      <c r="AY526" s="370"/>
      <c r="AZ526" s="370"/>
      <c r="BA526" s="370"/>
      <c r="BB526" s="370"/>
      <c r="BC526" s="370"/>
      <c r="BD526" s="370"/>
      <c r="BE526" s="370"/>
      <c r="BF526" s="370"/>
      <c r="BG526" s="370"/>
      <c r="BH526" s="370"/>
      <c r="BI526" s="370"/>
      <c r="BJ526" s="370"/>
      <c r="BK526" s="370"/>
      <c r="BL526" s="370"/>
      <c r="BM526" s="370"/>
      <c r="BN526" s="370"/>
      <c r="BO526" s="370"/>
      <c r="BP526" s="370"/>
      <c r="BQ526" s="370"/>
      <c r="BR526" s="370"/>
      <c r="BS526" s="370"/>
      <c r="BT526" s="370"/>
      <c r="BU526" s="370"/>
      <c r="BV526" s="370"/>
      <c r="BW526" s="370"/>
      <c r="BX526" s="370"/>
      <c r="BY526" s="370"/>
      <c r="BZ526" s="370"/>
      <c r="CA526" s="370"/>
      <c r="CB526" s="370"/>
      <c r="CC526" s="370"/>
      <c r="CD526" s="370"/>
      <c r="CE526" s="370"/>
      <c r="CF526" s="370"/>
      <c r="CG526" s="370"/>
      <c r="CH526" s="370"/>
      <c r="CI526" s="370"/>
      <c r="CJ526" s="370"/>
      <c r="CK526" s="370"/>
      <c r="CL526" s="370"/>
      <c r="CM526" s="370"/>
      <c r="CN526" s="370"/>
      <c r="CO526" s="370"/>
      <c r="CP526" s="370"/>
      <c r="CQ526" s="370"/>
      <c r="CR526" s="370"/>
      <c r="CS526" s="370"/>
      <c r="CT526" s="370"/>
      <c r="CU526" s="370"/>
      <c r="CV526" s="370"/>
      <c r="CW526" s="370"/>
      <c r="CX526" s="370"/>
      <c r="CY526" s="370"/>
      <c r="CZ526" s="370"/>
      <c r="DA526" s="370"/>
      <c r="DB526" s="370"/>
      <c r="DC526" s="370"/>
      <c r="DD526" s="370"/>
      <c r="DE526" s="370"/>
      <c r="DF526" s="370"/>
      <c r="DG526" s="370"/>
      <c r="DH526" s="370"/>
      <c r="DI526" s="370"/>
      <c r="DJ526" s="370"/>
      <c r="DK526" s="370"/>
      <c r="DL526" s="370"/>
      <c r="DM526" s="370"/>
      <c r="DN526" s="370"/>
      <c r="DO526" s="370"/>
      <c r="DP526" s="370"/>
      <c r="DQ526" s="370"/>
      <c r="DR526" s="370"/>
      <c r="DS526" s="370"/>
      <c r="DT526" s="370"/>
      <c r="DU526" s="370"/>
      <c r="DV526" s="370"/>
      <c r="DW526" s="370"/>
      <c r="DX526" s="370"/>
      <c r="DY526" s="370"/>
      <c r="DZ526" s="370"/>
      <c r="EA526" s="370"/>
      <c r="EB526" s="370"/>
      <c r="EC526" s="370"/>
      <c r="ED526" s="370"/>
      <c r="EE526" s="370"/>
      <c r="EF526" s="370"/>
      <c r="EG526" s="370"/>
      <c r="EH526" s="370"/>
      <c r="EI526" s="370"/>
      <c r="EJ526" s="370"/>
      <c r="EK526" s="370"/>
      <c r="EL526" s="370"/>
      <c r="EM526" s="370"/>
      <c r="EN526" s="370"/>
      <c r="EO526" s="370"/>
      <c r="EP526" s="370"/>
      <c r="EQ526" s="370"/>
      <c r="ER526" s="370"/>
      <c r="ES526" s="370"/>
      <c r="ET526" s="370"/>
      <c r="EU526" s="370"/>
      <c r="EV526" s="370"/>
      <c r="EW526" s="370"/>
      <c r="EX526" s="370"/>
      <c r="EY526" s="370"/>
      <c r="EZ526" s="370"/>
      <c r="FA526" s="370"/>
      <c r="FB526" s="370"/>
      <c r="FC526" s="370"/>
      <c r="FD526" s="370"/>
      <c r="FE526" s="370"/>
      <c r="FF526" s="370"/>
      <c r="FG526" s="370"/>
      <c r="FH526" s="370"/>
      <c r="FI526" s="370"/>
      <c r="FJ526" s="370"/>
      <c r="FK526" s="370"/>
      <c r="FL526" s="370"/>
      <c r="FM526" s="370"/>
      <c r="FN526" s="370"/>
      <c r="FO526" s="370"/>
      <c r="FP526" s="370"/>
      <c r="FQ526" s="370"/>
      <c r="FR526" s="370"/>
      <c r="FS526" s="370"/>
      <c r="FT526" s="370"/>
      <c r="FU526" s="370"/>
      <c r="FV526" s="370"/>
      <c r="FW526" s="370"/>
      <c r="FX526" s="370"/>
      <c r="FY526" s="370"/>
      <c r="FZ526" s="370"/>
      <c r="GA526" s="370"/>
      <c r="GB526" s="370"/>
      <c r="GC526" s="370"/>
      <c r="GD526" s="370"/>
      <c r="GE526" s="370"/>
      <c r="GF526" s="370"/>
      <c r="GG526" s="370"/>
      <c r="GH526" s="370"/>
      <c r="GI526" s="370"/>
      <c r="GJ526" s="370"/>
      <c r="GK526" s="370"/>
      <c r="GL526" s="370"/>
      <c r="GM526" s="370"/>
      <c r="GN526" s="370"/>
      <c r="GO526" s="370"/>
      <c r="GP526" s="370"/>
      <c r="GQ526" s="370"/>
      <c r="GR526" s="370"/>
      <c r="GW526" s="370"/>
      <c r="GX526" s="370"/>
      <c r="GY526" s="370"/>
      <c r="GZ526" s="370"/>
      <c r="HA526" s="370"/>
      <c r="HB526" s="370"/>
      <c r="HC526" s="370"/>
      <c r="HD526" s="370"/>
      <c r="HE526" s="370"/>
      <c r="HF526" s="370"/>
      <c r="HG526" s="370"/>
      <c r="IY526" s="370"/>
      <c r="IZ526" s="370"/>
      <c r="JA526" s="370"/>
      <c r="JB526" s="370"/>
      <c r="JC526" s="370"/>
      <c r="JD526" s="370"/>
      <c r="JE526" s="370"/>
      <c r="JF526" s="370"/>
      <c r="JG526" s="370"/>
      <c r="JH526" s="370"/>
      <c r="JI526" s="370"/>
      <c r="JJ526" s="370"/>
      <c r="JK526" s="370"/>
      <c r="JL526" s="370"/>
      <c r="JM526" s="370"/>
      <c r="JN526" s="370"/>
      <c r="JO526" s="370"/>
      <c r="JP526" s="370"/>
      <c r="JQ526" s="370"/>
      <c r="JR526" s="370"/>
      <c r="JS526" s="370"/>
      <c r="JT526" s="370"/>
      <c r="JU526" s="370"/>
      <c r="JV526" s="370"/>
      <c r="JW526" s="370"/>
      <c r="JX526" s="370"/>
      <c r="JY526" s="370"/>
      <c r="JZ526" s="370"/>
      <c r="KA526" s="370"/>
      <c r="KB526" s="370"/>
      <c r="KC526" s="370"/>
      <c r="KD526" s="370"/>
      <c r="KE526" s="370"/>
      <c r="KF526" s="370"/>
      <c r="KG526" s="370"/>
      <c r="KH526" s="370"/>
      <c r="KI526" s="370"/>
      <c r="KJ526" s="370"/>
      <c r="KK526" s="370"/>
      <c r="KL526" s="370"/>
      <c r="KM526" s="370"/>
      <c r="KN526" s="370"/>
      <c r="KO526" s="370"/>
      <c r="KP526" s="370"/>
      <c r="KQ526" s="370"/>
      <c r="KR526" s="370"/>
      <c r="KS526" s="370"/>
      <c r="KT526" s="370"/>
      <c r="KU526" s="370"/>
      <c r="KV526" s="370"/>
      <c r="KW526" s="370"/>
      <c r="KX526" s="370"/>
      <c r="KY526" s="370"/>
      <c r="KZ526" s="370"/>
      <c r="LA526" s="370"/>
      <c r="LB526" s="370"/>
      <c r="LC526" s="370"/>
      <c r="LD526" s="370"/>
      <c r="LE526" s="370"/>
      <c r="LF526" s="370"/>
      <c r="LG526" s="370"/>
      <c r="LH526" s="370"/>
      <c r="LI526" s="370"/>
      <c r="LJ526" s="370"/>
      <c r="LK526" s="370"/>
      <c r="LL526" s="370"/>
      <c r="LM526" s="370"/>
      <c r="LN526" s="370"/>
      <c r="LO526" s="370"/>
      <c r="LP526" s="370"/>
      <c r="LQ526" s="370"/>
      <c r="LR526" s="370"/>
      <c r="LS526" s="370"/>
      <c r="LT526" s="370"/>
      <c r="LU526" s="370"/>
      <c r="LV526" s="370"/>
      <c r="LW526" s="370"/>
      <c r="LX526" s="370"/>
      <c r="LY526" s="370"/>
      <c r="LZ526" s="370"/>
      <c r="MA526" s="370"/>
      <c r="MB526" s="370"/>
      <c r="MC526" s="370"/>
      <c r="MD526" s="370"/>
      <c r="ME526" s="370"/>
      <c r="MF526" s="370"/>
      <c r="MG526" s="370"/>
      <c r="MH526" s="370"/>
      <c r="MI526" s="370"/>
      <c r="MJ526" s="370"/>
      <c r="MK526" s="370"/>
      <c r="ML526" s="370"/>
      <c r="MM526" s="370"/>
      <c r="MN526" s="370"/>
      <c r="MO526" s="370"/>
      <c r="MP526" s="370"/>
      <c r="MQ526" s="370"/>
      <c r="MR526" s="370"/>
      <c r="MS526" s="370"/>
      <c r="MT526" s="370"/>
      <c r="MU526" s="370"/>
      <c r="MV526" s="370"/>
      <c r="MW526" s="370"/>
      <c r="MX526" s="370"/>
      <c r="MY526" s="370"/>
      <c r="MZ526" s="370"/>
      <c r="NA526" s="370"/>
      <c r="NB526" s="370"/>
      <c r="NC526" s="370"/>
      <c r="ND526" s="370"/>
      <c r="NE526" s="370"/>
      <c r="NF526" s="370"/>
      <c r="NG526" s="370"/>
      <c r="NH526" s="370"/>
      <c r="NI526" s="370"/>
      <c r="NJ526" s="370"/>
      <c r="NK526" s="370"/>
      <c r="NL526" s="370"/>
      <c r="NM526" s="370"/>
      <c r="NN526" s="370"/>
      <c r="NO526" s="370"/>
      <c r="NP526" s="370"/>
      <c r="NQ526" s="370"/>
      <c r="NR526" s="370"/>
      <c r="NS526" s="370"/>
      <c r="NT526" s="370"/>
      <c r="NU526" s="370"/>
      <c r="NV526" s="370"/>
      <c r="NW526" s="370"/>
      <c r="NX526" s="370"/>
      <c r="NY526" s="370"/>
      <c r="NZ526" s="370"/>
      <c r="OA526" s="370"/>
      <c r="OB526" s="370"/>
      <c r="OC526" s="370"/>
      <c r="OD526" s="370"/>
      <c r="OE526" s="370"/>
      <c r="OF526" s="370"/>
      <c r="OG526" s="370"/>
      <c r="OH526" s="370"/>
      <c r="OI526" s="370"/>
      <c r="OJ526" s="370"/>
      <c r="OK526" s="370"/>
      <c r="OL526" s="370"/>
      <c r="OM526" s="370"/>
      <c r="ON526" s="370"/>
      <c r="OO526" s="370"/>
      <c r="OP526" s="370"/>
      <c r="OQ526" s="370"/>
      <c r="OR526" s="370"/>
      <c r="OS526" s="370"/>
      <c r="OT526" s="370"/>
      <c r="OU526" s="370"/>
      <c r="OV526" s="370"/>
      <c r="OW526" s="370"/>
      <c r="OX526" s="370"/>
      <c r="OY526" s="370"/>
      <c r="OZ526" s="370"/>
      <c r="PA526" s="370"/>
      <c r="PB526" s="370"/>
      <c r="PC526" s="370"/>
      <c r="PD526" s="370"/>
      <c r="PE526" s="370"/>
      <c r="PF526" s="370"/>
      <c r="PG526" s="370"/>
      <c r="PH526" s="370"/>
      <c r="PI526" s="370"/>
      <c r="PJ526" s="370"/>
      <c r="PK526" s="370"/>
      <c r="PL526" s="370"/>
      <c r="PM526" s="370"/>
      <c r="PN526" s="370"/>
      <c r="PO526" s="370"/>
      <c r="PP526" s="370"/>
      <c r="PQ526" s="370"/>
      <c r="PR526" s="370"/>
      <c r="PS526" s="370"/>
      <c r="PT526" s="370"/>
      <c r="PU526" s="370"/>
      <c r="PV526" s="370"/>
      <c r="PW526" s="370"/>
      <c r="PX526" s="370"/>
      <c r="PY526" s="370"/>
      <c r="PZ526" s="370"/>
      <c r="QA526" s="370"/>
      <c r="QB526" s="370"/>
      <c r="QC526" s="370"/>
      <c r="QD526" s="370"/>
      <c r="QE526" s="370"/>
      <c r="QF526" s="370"/>
      <c r="QG526" s="370"/>
      <c r="QH526" s="370"/>
      <c r="QI526" s="370"/>
      <c r="QJ526" s="370"/>
      <c r="QK526" s="370"/>
      <c r="QL526" s="370"/>
      <c r="QM526" s="370"/>
      <c r="QN526" s="370"/>
      <c r="QS526" s="370"/>
      <c r="QT526" s="370"/>
      <c r="QU526" s="370"/>
      <c r="QV526" s="370"/>
      <c r="QW526" s="370"/>
      <c r="QX526" s="370"/>
      <c r="QY526" s="370"/>
      <c r="QZ526" s="370"/>
      <c r="RA526" s="370"/>
      <c r="RB526" s="370"/>
      <c r="RC526" s="370"/>
      <c r="SU526" s="370"/>
      <c r="SV526" s="370"/>
      <c r="SW526" s="370"/>
      <c r="SX526" s="370"/>
      <c r="SY526" s="370"/>
      <c r="SZ526" s="370"/>
      <c r="TA526" s="370"/>
      <c r="TB526" s="370"/>
      <c r="TC526" s="370"/>
      <c r="TD526" s="370"/>
      <c r="TE526" s="370"/>
      <c r="TF526" s="370"/>
      <c r="TG526" s="370"/>
      <c r="TH526" s="370"/>
      <c r="TI526" s="370"/>
      <c r="TJ526" s="370"/>
      <c r="TK526" s="370"/>
      <c r="TL526" s="370"/>
      <c r="TM526" s="370"/>
      <c r="TN526" s="370"/>
      <c r="TO526" s="370"/>
      <c r="TP526" s="370"/>
      <c r="TQ526" s="370"/>
      <c r="TR526" s="370"/>
      <c r="TS526" s="370"/>
      <c r="TT526" s="370"/>
      <c r="TU526" s="370"/>
      <c r="TV526" s="370"/>
      <c r="TW526" s="370"/>
      <c r="TX526" s="370"/>
      <c r="TY526" s="370"/>
      <c r="TZ526" s="370"/>
      <c r="UA526" s="370"/>
      <c r="UB526" s="370"/>
      <c r="UC526" s="370"/>
      <c r="UD526" s="370"/>
      <c r="UE526" s="370"/>
      <c r="UF526" s="370"/>
      <c r="UG526" s="370"/>
      <c r="UH526" s="370"/>
      <c r="UI526" s="370"/>
      <c r="UJ526" s="370"/>
      <c r="UK526" s="370"/>
      <c r="UL526" s="370"/>
      <c r="UM526" s="370"/>
      <c r="UN526" s="370"/>
      <c r="UO526" s="370"/>
      <c r="UP526" s="370"/>
      <c r="UQ526" s="370"/>
      <c r="UR526" s="370"/>
      <c r="US526" s="370"/>
      <c r="UT526" s="370"/>
      <c r="UU526" s="370"/>
      <c r="UV526" s="370"/>
      <c r="UW526" s="370"/>
      <c r="UX526" s="370"/>
      <c r="UY526" s="370"/>
      <c r="UZ526" s="370"/>
      <c r="VA526" s="370"/>
      <c r="VB526" s="370"/>
      <c r="VC526" s="370"/>
      <c r="VD526" s="370"/>
      <c r="VE526" s="370"/>
      <c r="VF526" s="370"/>
      <c r="VG526" s="370"/>
      <c r="VH526" s="370"/>
      <c r="VI526" s="370"/>
      <c r="VJ526" s="370"/>
      <c r="VK526" s="370"/>
      <c r="VL526" s="370"/>
      <c r="VM526" s="370"/>
      <c r="VN526" s="370"/>
      <c r="VO526" s="370"/>
      <c r="VP526" s="370"/>
      <c r="VQ526" s="370"/>
      <c r="VR526" s="370"/>
      <c r="VS526" s="370"/>
      <c r="VT526" s="370"/>
      <c r="VU526" s="370"/>
      <c r="VV526" s="370"/>
      <c r="VW526" s="370"/>
      <c r="VX526" s="370"/>
      <c r="VY526" s="370"/>
      <c r="VZ526" s="370"/>
      <c r="WA526" s="370"/>
      <c r="WB526" s="370"/>
      <c r="WC526" s="370"/>
      <c r="WD526" s="370"/>
      <c r="WE526" s="370"/>
      <c r="WF526" s="370"/>
      <c r="WG526" s="370"/>
      <c r="WH526" s="370"/>
      <c r="WI526" s="370"/>
      <c r="WJ526" s="370"/>
      <c r="WK526" s="370"/>
      <c r="WL526" s="370"/>
      <c r="WM526" s="370"/>
      <c r="WN526" s="370"/>
      <c r="WO526" s="370"/>
      <c r="WP526" s="370"/>
      <c r="WQ526" s="370"/>
      <c r="WR526" s="370"/>
      <c r="WS526" s="370"/>
      <c r="WT526" s="370"/>
      <c r="WU526" s="370"/>
      <c r="WV526" s="370"/>
      <c r="WW526" s="370"/>
      <c r="WX526" s="370"/>
      <c r="WY526" s="370"/>
      <c r="WZ526" s="370"/>
      <c r="XA526" s="370"/>
      <c r="XB526" s="370"/>
      <c r="XC526" s="370"/>
      <c r="XD526" s="370"/>
      <c r="XE526" s="370"/>
      <c r="XF526" s="370"/>
      <c r="XG526" s="370"/>
      <c r="XH526" s="370"/>
      <c r="XI526" s="370"/>
      <c r="XJ526" s="370"/>
      <c r="XK526" s="370"/>
      <c r="XL526" s="370"/>
      <c r="XM526" s="370"/>
      <c r="XN526" s="370"/>
      <c r="XO526" s="370"/>
      <c r="XP526" s="370"/>
      <c r="XQ526" s="370"/>
      <c r="XR526" s="370"/>
      <c r="XS526" s="370"/>
      <c r="XT526" s="370"/>
      <c r="XU526" s="370"/>
      <c r="XV526" s="370"/>
      <c r="XW526" s="370"/>
      <c r="XX526" s="370"/>
      <c r="XY526" s="370"/>
      <c r="XZ526" s="370"/>
      <c r="YA526" s="370"/>
      <c r="YB526" s="370"/>
      <c r="YC526" s="370"/>
      <c r="YD526" s="370"/>
      <c r="YE526" s="370"/>
      <c r="YF526" s="370"/>
      <c r="YG526" s="370"/>
      <c r="YH526" s="370"/>
      <c r="YI526" s="370"/>
      <c r="YJ526" s="370"/>
      <c r="YK526" s="370"/>
      <c r="YL526" s="370"/>
      <c r="YM526" s="370"/>
      <c r="YN526" s="370"/>
      <c r="YO526" s="370"/>
      <c r="YP526" s="370"/>
      <c r="YQ526" s="370"/>
      <c r="YR526" s="370"/>
      <c r="YS526" s="370"/>
      <c r="YT526" s="370"/>
      <c r="YU526" s="370"/>
      <c r="YV526" s="370"/>
      <c r="YW526" s="370"/>
      <c r="YX526" s="370"/>
      <c r="YY526" s="370"/>
      <c r="YZ526" s="370"/>
      <c r="ZA526" s="370"/>
      <c r="ZB526" s="370"/>
      <c r="ZC526" s="370"/>
      <c r="ZD526" s="370"/>
      <c r="ZE526" s="370"/>
      <c r="ZF526" s="370"/>
      <c r="ZG526" s="370"/>
      <c r="ZH526" s="370"/>
      <c r="ZI526" s="370"/>
      <c r="ZJ526" s="370"/>
      <c r="ZK526" s="370"/>
      <c r="ZL526" s="370"/>
      <c r="ZM526" s="370"/>
      <c r="ZN526" s="370"/>
      <c r="ZO526" s="370"/>
      <c r="ZP526" s="370"/>
      <c r="ZQ526" s="370"/>
      <c r="ZR526" s="370"/>
      <c r="ZS526" s="370"/>
      <c r="ZT526" s="370"/>
      <c r="ZU526" s="370"/>
      <c r="ZV526" s="370"/>
      <c r="ZW526" s="370"/>
      <c r="ZX526" s="370"/>
      <c r="ZY526" s="370"/>
      <c r="ZZ526" s="370"/>
      <c r="AAA526" s="370"/>
      <c r="AAB526" s="370"/>
      <c r="AAC526" s="370"/>
      <c r="AAD526" s="370"/>
      <c r="AAE526" s="370"/>
      <c r="AAF526" s="370"/>
      <c r="AAG526" s="370"/>
      <c r="AAH526" s="370"/>
      <c r="AAI526" s="370"/>
      <c r="AAJ526" s="370"/>
      <c r="AAO526" s="370"/>
      <c r="AAP526" s="370"/>
      <c r="AAQ526" s="370"/>
      <c r="AAR526" s="370"/>
      <c r="AAS526" s="370"/>
      <c r="AAT526" s="370"/>
      <c r="AAU526" s="370"/>
      <c r="AAV526" s="370"/>
      <c r="AAW526" s="370"/>
      <c r="AAX526" s="370"/>
      <c r="AAY526" s="370"/>
      <c r="ACQ526" s="370"/>
      <c r="ACR526" s="370"/>
      <c r="ACS526" s="370"/>
      <c r="ACT526" s="370"/>
      <c r="ACU526" s="370"/>
      <c r="ACV526" s="370"/>
      <c r="ACW526" s="370"/>
      <c r="ACX526" s="370"/>
      <c r="ACY526" s="370"/>
      <c r="ACZ526" s="370"/>
      <c r="ADA526" s="370"/>
      <c r="ADB526" s="370"/>
      <c r="ADC526" s="370"/>
      <c r="ADD526" s="370"/>
      <c r="ADE526" s="370"/>
      <c r="ADF526" s="370"/>
      <c r="ADG526" s="370"/>
      <c r="ADH526" s="370"/>
      <c r="ADI526" s="370"/>
      <c r="ADJ526" s="370"/>
      <c r="ADK526" s="370"/>
      <c r="ADL526" s="370"/>
      <c r="ADM526" s="370"/>
      <c r="ADN526" s="370"/>
      <c r="ADO526" s="370"/>
      <c r="ADP526" s="370"/>
      <c r="ADQ526" s="370"/>
      <c r="ADR526" s="370"/>
      <c r="ADS526" s="370"/>
      <c r="ADT526" s="370"/>
      <c r="ADU526" s="370"/>
      <c r="ADV526" s="370"/>
      <c r="ADW526" s="370"/>
      <c r="ADX526" s="370"/>
      <c r="ADY526" s="370"/>
      <c r="ADZ526" s="370"/>
      <c r="AEA526" s="370"/>
      <c r="AEB526" s="370"/>
      <c r="AEC526" s="370"/>
      <c r="AED526" s="370"/>
      <c r="AEE526" s="370"/>
      <c r="AEF526" s="370"/>
      <c r="AEG526" s="370"/>
      <c r="AEH526" s="370"/>
      <c r="AEI526" s="370"/>
      <c r="AEJ526" s="370"/>
      <c r="AEK526" s="370"/>
      <c r="AEL526" s="370"/>
      <c r="AEM526" s="370"/>
      <c r="AEN526" s="370"/>
      <c r="AEO526" s="370"/>
      <c r="AEP526" s="370"/>
      <c r="AEQ526" s="370"/>
      <c r="AER526" s="370"/>
      <c r="AES526" s="370"/>
      <c r="AET526" s="370"/>
      <c r="AEU526" s="370"/>
      <c r="AEV526" s="370"/>
      <c r="AEW526" s="370"/>
      <c r="AEX526" s="370"/>
      <c r="AEY526" s="370"/>
      <c r="AEZ526" s="370"/>
      <c r="AFA526" s="370"/>
      <c r="AFB526" s="370"/>
      <c r="AFC526" s="370"/>
      <c r="AFD526" s="370"/>
      <c r="AFE526" s="370"/>
      <c r="AFF526" s="370"/>
      <c r="AFG526" s="370"/>
      <c r="AFH526" s="370"/>
      <c r="AFI526" s="370"/>
      <c r="AFJ526" s="370"/>
      <c r="AFK526" s="370"/>
      <c r="AFL526" s="370"/>
      <c r="AFM526" s="370"/>
      <c r="AFN526" s="370"/>
      <c r="AFO526" s="370"/>
      <c r="AFP526" s="370"/>
      <c r="AFQ526" s="370"/>
      <c r="AFR526" s="370"/>
      <c r="AFS526" s="370"/>
      <c r="AFT526" s="370"/>
      <c r="AFU526" s="370"/>
      <c r="AFV526" s="370"/>
      <c r="AFW526" s="370"/>
      <c r="AFX526" s="370"/>
      <c r="AFY526" s="370"/>
      <c r="AFZ526" s="370"/>
      <c r="AGA526" s="370"/>
      <c r="AGB526" s="370"/>
      <c r="AGC526" s="370"/>
      <c r="AGD526" s="370"/>
      <c r="AGE526" s="370"/>
      <c r="AGF526" s="370"/>
      <c r="AGG526" s="370"/>
      <c r="AGH526" s="370"/>
      <c r="AGI526" s="370"/>
      <c r="AGJ526" s="370"/>
      <c r="AGK526" s="370"/>
      <c r="AGL526" s="370"/>
      <c r="AGM526" s="370"/>
      <c r="AGN526" s="370"/>
      <c r="AGO526" s="370"/>
      <c r="AGP526" s="370"/>
      <c r="AGQ526" s="370"/>
      <c r="AGR526" s="370"/>
      <c r="AGS526" s="370"/>
      <c r="AGT526" s="370"/>
      <c r="AGU526" s="370"/>
      <c r="AGV526" s="370"/>
      <c r="AGW526" s="370"/>
      <c r="AGX526" s="370"/>
      <c r="AGY526" s="370"/>
      <c r="AGZ526" s="370"/>
      <c r="AHA526" s="370"/>
      <c r="AHB526" s="370"/>
      <c r="AHC526" s="370"/>
      <c r="AHD526" s="370"/>
      <c r="AHE526" s="370"/>
      <c r="AHF526" s="370"/>
      <c r="AHG526" s="370"/>
      <c r="AHH526" s="370"/>
      <c r="AHI526" s="370"/>
      <c r="AHJ526" s="370"/>
      <c r="AHK526" s="370"/>
      <c r="AHL526" s="370"/>
      <c r="AHM526" s="370"/>
      <c r="AHN526" s="370"/>
      <c r="AHO526" s="370"/>
      <c r="AHP526" s="370"/>
      <c r="AHQ526" s="370"/>
      <c r="AHR526" s="370"/>
      <c r="AHS526" s="370"/>
      <c r="AHT526" s="370"/>
      <c r="AHU526" s="370"/>
      <c r="AHV526" s="370"/>
      <c r="AHW526" s="370"/>
      <c r="AHX526" s="370"/>
      <c r="AHY526" s="370"/>
      <c r="AHZ526" s="370"/>
      <c r="AIA526" s="370"/>
      <c r="AIB526" s="370"/>
      <c r="AIC526" s="370"/>
      <c r="AID526" s="370"/>
      <c r="AIE526" s="370"/>
      <c r="AIF526" s="370"/>
      <c r="AIG526" s="370"/>
      <c r="AIH526" s="370"/>
      <c r="AII526" s="370"/>
      <c r="AIJ526" s="370"/>
      <c r="AIK526" s="370"/>
      <c r="AIL526" s="370"/>
      <c r="AIM526" s="370"/>
      <c r="AIN526" s="370"/>
      <c r="AIO526" s="370"/>
      <c r="AIP526" s="370"/>
      <c r="AIQ526" s="370"/>
      <c r="AIR526" s="370"/>
      <c r="AIS526" s="370"/>
      <c r="AIT526" s="370"/>
      <c r="AIU526" s="370"/>
      <c r="AIV526" s="370"/>
      <c r="AIW526" s="370"/>
      <c r="AIX526" s="370"/>
      <c r="AIY526" s="370"/>
      <c r="AIZ526" s="370"/>
      <c r="AJA526" s="370"/>
      <c r="AJB526" s="370"/>
      <c r="AJC526" s="370"/>
      <c r="AJD526" s="370"/>
      <c r="AJE526" s="370"/>
      <c r="AJF526" s="370"/>
      <c r="AJG526" s="370"/>
      <c r="AJH526" s="370"/>
      <c r="AJI526" s="370"/>
      <c r="AJJ526" s="370"/>
      <c r="AJK526" s="370"/>
      <c r="AJL526" s="370"/>
      <c r="AJM526" s="370"/>
      <c r="AJN526" s="370"/>
      <c r="AJO526" s="370"/>
      <c r="AJP526" s="370"/>
      <c r="AJQ526" s="370"/>
      <c r="AJR526" s="370"/>
      <c r="AJS526" s="370"/>
      <c r="AJT526" s="370"/>
      <c r="AJU526" s="370"/>
      <c r="AJV526" s="370"/>
      <c r="AJW526" s="370"/>
      <c r="AJX526" s="370"/>
      <c r="AJY526" s="370"/>
      <c r="AJZ526" s="370"/>
      <c r="AKA526" s="370"/>
      <c r="AKB526" s="370"/>
      <c r="AKC526" s="370"/>
      <c r="AKD526" s="370"/>
      <c r="AKE526" s="370"/>
      <c r="AKF526" s="370"/>
      <c r="AKK526" s="370"/>
      <c r="AKL526" s="370"/>
      <c r="AKM526" s="370"/>
      <c r="AKN526" s="370"/>
      <c r="AKO526" s="370"/>
      <c r="AKP526" s="370"/>
      <c r="AKQ526" s="370"/>
      <c r="AKR526" s="370"/>
      <c r="AKS526" s="370"/>
      <c r="AKT526" s="370"/>
      <c r="AKU526" s="370"/>
      <c r="AMM526" s="370"/>
      <c r="AMN526" s="370"/>
      <c r="AMO526" s="370"/>
      <c r="AMP526" s="370"/>
      <c r="AMQ526" s="370"/>
      <c r="AMR526" s="370"/>
      <c r="AMS526" s="370"/>
      <c r="AMT526" s="370"/>
      <c r="AMU526" s="370"/>
      <c r="AMV526" s="370"/>
      <c r="AMW526" s="370"/>
      <c r="AMX526" s="370"/>
      <c r="AMY526" s="370"/>
      <c r="AMZ526" s="370"/>
      <c r="ANA526" s="370"/>
      <c r="ANB526" s="370"/>
      <c r="ANC526" s="370"/>
      <c r="AND526" s="370"/>
      <c r="ANE526" s="370"/>
      <c r="ANF526" s="370"/>
      <c r="ANG526" s="370"/>
      <c r="ANH526" s="370"/>
      <c r="ANI526" s="370"/>
      <c r="ANJ526" s="370"/>
      <c r="ANK526" s="370"/>
      <c r="ANL526" s="370"/>
      <c r="ANM526" s="370"/>
      <c r="ANN526" s="370"/>
      <c r="ANO526" s="370"/>
      <c r="ANP526" s="370"/>
      <c r="ANQ526" s="370"/>
      <c r="ANR526" s="370"/>
      <c r="ANS526" s="370"/>
      <c r="ANT526" s="370"/>
      <c r="ANU526" s="370"/>
      <c r="ANV526" s="370"/>
      <c r="ANW526" s="370"/>
      <c r="ANX526" s="370"/>
      <c r="ANY526" s="370"/>
      <c r="ANZ526" s="370"/>
      <c r="AOA526" s="370"/>
      <c r="AOB526" s="370"/>
      <c r="AOC526" s="370"/>
      <c r="AOD526" s="370"/>
      <c r="AOE526" s="370"/>
      <c r="AOF526" s="370"/>
      <c r="AOG526" s="370"/>
      <c r="AOH526" s="370"/>
      <c r="AOI526" s="370"/>
      <c r="AOJ526" s="370"/>
      <c r="AOK526" s="370"/>
      <c r="AOL526" s="370"/>
      <c r="AOM526" s="370"/>
      <c r="AON526" s="370"/>
      <c r="AOO526" s="370"/>
      <c r="AOP526" s="370"/>
      <c r="AOQ526" s="370"/>
      <c r="AOR526" s="370"/>
      <c r="AOS526" s="370"/>
      <c r="AOT526" s="370"/>
      <c r="AOU526" s="370"/>
      <c r="AOV526" s="370"/>
      <c r="AOW526" s="370"/>
      <c r="AOX526" s="370"/>
      <c r="AOY526" s="370"/>
      <c r="AOZ526" s="370"/>
      <c r="APA526" s="370"/>
      <c r="APB526" s="370"/>
      <c r="APC526" s="370"/>
      <c r="APD526" s="370"/>
      <c r="APE526" s="370"/>
      <c r="APF526" s="370"/>
      <c r="APG526" s="370"/>
      <c r="APH526" s="370"/>
      <c r="API526" s="370"/>
      <c r="APJ526" s="370"/>
      <c r="APK526" s="370"/>
      <c r="APL526" s="370"/>
      <c r="APM526" s="370"/>
      <c r="APN526" s="370"/>
      <c r="APO526" s="370"/>
      <c r="APP526" s="370"/>
      <c r="APQ526" s="370"/>
      <c r="APR526" s="370"/>
      <c r="APS526" s="370"/>
      <c r="APT526" s="370"/>
      <c r="APU526" s="370"/>
      <c r="APV526" s="370"/>
      <c r="APW526" s="370"/>
      <c r="APX526" s="370"/>
      <c r="APY526" s="370"/>
      <c r="APZ526" s="370"/>
      <c r="AQA526" s="370"/>
      <c r="AQB526" s="370"/>
      <c r="AQC526" s="370"/>
      <c r="AQD526" s="370"/>
      <c r="AQE526" s="370"/>
      <c r="AQF526" s="370"/>
      <c r="AQG526" s="370"/>
      <c r="AQH526" s="370"/>
      <c r="AQI526" s="370"/>
      <c r="AQJ526" s="370"/>
      <c r="AQK526" s="370"/>
      <c r="AQL526" s="370"/>
      <c r="AQM526" s="370"/>
      <c r="AQN526" s="370"/>
      <c r="AQO526" s="370"/>
      <c r="AQP526" s="370"/>
      <c r="AQQ526" s="370"/>
      <c r="AQR526" s="370"/>
      <c r="AQS526" s="370"/>
      <c r="AQT526" s="370"/>
      <c r="AQU526" s="370"/>
      <c r="AQV526" s="370"/>
      <c r="AQW526" s="370"/>
      <c r="AQX526" s="370"/>
      <c r="AQY526" s="370"/>
      <c r="AQZ526" s="370"/>
      <c r="ARA526" s="370"/>
      <c r="ARB526" s="370"/>
      <c r="ARC526" s="370"/>
      <c r="ARD526" s="370"/>
      <c r="ARE526" s="370"/>
      <c r="ARF526" s="370"/>
      <c r="ARG526" s="370"/>
      <c r="ARH526" s="370"/>
      <c r="ARI526" s="370"/>
      <c r="ARJ526" s="370"/>
      <c r="ARK526" s="370"/>
      <c r="ARL526" s="370"/>
      <c r="ARM526" s="370"/>
      <c r="ARN526" s="370"/>
      <c r="ARO526" s="370"/>
      <c r="ARP526" s="370"/>
      <c r="ARQ526" s="370"/>
      <c r="ARR526" s="370"/>
      <c r="ARS526" s="370"/>
      <c r="ART526" s="370"/>
      <c r="ARU526" s="370"/>
      <c r="ARV526" s="370"/>
      <c r="ARW526" s="370"/>
      <c r="ARX526" s="370"/>
      <c r="ARY526" s="370"/>
      <c r="ARZ526" s="370"/>
      <c r="ASA526" s="370"/>
      <c r="ASB526" s="370"/>
      <c r="ASC526" s="370"/>
      <c r="ASD526" s="370"/>
      <c r="ASE526" s="370"/>
      <c r="ASF526" s="370"/>
      <c r="ASG526" s="370"/>
      <c r="ASH526" s="370"/>
      <c r="ASI526" s="370"/>
      <c r="ASJ526" s="370"/>
      <c r="ASK526" s="370"/>
      <c r="ASL526" s="370"/>
      <c r="ASM526" s="370"/>
      <c r="ASN526" s="370"/>
      <c r="ASO526" s="370"/>
      <c r="ASP526" s="370"/>
      <c r="ASQ526" s="370"/>
      <c r="ASR526" s="370"/>
      <c r="ASS526" s="370"/>
      <c r="AST526" s="370"/>
      <c r="ASU526" s="370"/>
      <c r="ASV526" s="370"/>
      <c r="ASW526" s="370"/>
      <c r="ASX526" s="370"/>
      <c r="ASY526" s="370"/>
      <c r="ASZ526" s="370"/>
      <c r="ATA526" s="370"/>
      <c r="ATB526" s="370"/>
      <c r="ATC526" s="370"/>
      <c r="ATD526" s="370"/>
      <c r="ATE526" s="370"/>
      <c r="ATF526" s="370"/>
      <c r="ATG526" s="370"/>
      <c r="ATH526" s="370"/>
      <c r="ATI526" s="370"/>
      <c r="ATJ526" s="370"/>
      <c r="ATK526" s="370"/>
      <c r="ATL526" s="370"/>
      <c r="ATM526" s="370"/>
      <c r="ATN526" s="370"/>
      <c r="ATO526" s="370"/>
      <c r="ATP526" s="370"/>
      <c r="ATQ526" s="370"/>
      <c r="ATR526" s="370"/>
      <c r="ATS526" s="370"/>
      <c r="ATT526" s="370"/>
      <c r="ATU526" s="370"/>
      <c r="ATV526" s="370"/>
      <c r="ATW526" s="370"/>
      <c r="ATX526" s="370"/>
      <c r="ATY526" s="370"/>
      <c r="ATZ526" s="370"/>
      <c r="AUA526" s="370"/>
      <c r="AUB526" s="370"/>
      <c r="AUG526" s="370"/>
      <c r="AUH526" s="370"/>
      <c r="AUI526" s="370"/>
      <c r="AUJ526" s="370"/>
      <c r="AUK526" s="370"/>
      <c r="AUL526" s="370"/>
      <c r="AUM526" s="370"/>
      <c r="AUN526" s="370"/>
      <c r="AUO526" s="370"/>
      <c r="AUP526" s="370"/>
      <c r="AUQ526" s="370"/>
      <c r="AWI526" s="370"/>
      <c r="AWJ526" s="370"/>
      <c r="AWK526" s="370"/>
      <c r="AWL526" s="370"/>
      <c r="AWM526" s="370"/>
      <c r="AWN526" s="370"/>
      <c r="AWO526" s="370"/>
      <c r="AWP526" s="370"/>
      <c r="AWQ526" s="370"/>
      <c r="AWR526" s="370"/>
      <c r="AWS526" s="370"/>
      <c r="AWT526" s="370"/>
      <c r="AWU526" s="370"/>
      <c r="AWV526" s="370"/>
      <c r="AWW526" s="370"/>
      <c r="AWX526" s="370"/>
      <c r="AWY526" s="370"/>
      <c r="AWZ526" s="370"/>
      <c r="AXA526" s="370"/>
      <c r="AXB526" s="370"/>
      <c r="AXC526" s="370"/>
      <c r="AXD526" s="370"/>
      <c r="AXE526" s="370"/>
      <c r="AXF526" s="370"/>
      <c r="AXG526" s="370"/>
      <c r="AXH526" s="370"/>
      <c r="AXI526" s="370"/>
      <c r="AXJ526" s="370"/>
      <c r="AXK526" s="370"/>
      <c r="AXL526" s="370"/>
      <c r="AXM526" s="370"/>
      <c r="AXN526" s="370"/>
      <c r="AXO526" s="370"/>
      <c r="AXP526" s="370"/>
      <c r="AXQ526" s="370"/>
      <c r="AXR526" s="370"/>
      <c r="AXS526" s="370"/>
      <c r="AXT526" s="370"/>
      <c r="AXU526" s="370"/>
      <c r="AXV526" s="370"/>
      <c r="AXW526" s="370"/>
      <c r="AXX526" s="370"/>
      <c r="AXY526" s="370"/>
      <c r="AXZ526" s="370"/>
      <c r="AYA526" s="370"/>
      <c r="AYB526" s="370"/>
      <c r="AYC526" s="370"/>
      <c r="AYD526" s="370"/>
      <c r="AYE526" s="370"/>
      <c r="AYF526" s="370"/>
      <c r="AYG526" s="370"/>
      <c r="AYH526" s="370"/>
      <c r="AYI526" s="370"/>
      <c r="AYJ526" s="370"/>
      <c r="AYK526" s="370"/>
      <c r="AYL526" s="370"/>
      <c r="AYM526" s="370"/>
      <c r="AYN526" s="370"/>
      <c r="AYO526" s="370"/>
      <c r="AYP526" s="370"/>
      <c r="AYQ526" s="370"/>
      <c r="AYR526" s="370"/>
      <c r="AYS526" s="370"/>
      <c r="AYT526" s="370"/>
      <c r="AYU526" s="370"/>
      <c r="AYV526" s="370"/>
      <c r="AYW526" s="370"/>
      <c r="AYX526" s="370"/>
      <c r="AYY526" s="370"/>
      <c r="AYZ526" s="370"/>
      <c r="AZA526" s="370"/>
      <c r="AZB526" s="370"/>
      <c r="AZC526" s="370"/>
      <c r="AZD526" s="370"/>
      <c r="AZE526" s="370"/>
      <c r="AZF526" s="370"/>
      <c r="AZG526" s="370"/>
      <c r="AZH526" s="370"/>
      <c r="AZI526" s="370"/>
      <c r="AZJ526" s="370"/>
      <c r="AZK526" s="370"/>
      <c r="AZL526" s="370"/>
      <c r="AZM526" s="370"/>
      <c r="AZN526" s="370"/>
      <c r="AZO526" s="370"/>
      <c r="AZP526" s="370"/>
      <c r="AZQ526" s="370"/>
      <c r="AZR526" s="370"/>
      <c r="AZS526" s="370"/>
      <c r="AZT526" s="370"/>
      <c r="AZU526" s="370"/>
      <c r="AZV526" s="370"/>
      <c r="AZW526" s="370"/>
      <c r="AZX526" s="370"/>
      <c r="AZY526" s="370"/>
      <c r="AZZ526" s="370"/>
      <c r="BAA526" s="370"/>
      <c r="BAB526" s="370"/>
      <c r="BAC526" s="370"/>
      <c r="BAD526" s="370"/>
      <c r="BAE526" s="370"/>
      <c r="BAF526" s="370"/>
      <c r="BAG526" s="370"/>
      <c r="BAH526" s="370"/>
      <c r="BAI526" s="370"/>
      <c r="BAJ526" s="370"/>
      <c r="BAK526" s="370"/>
      <c r="BAL526" s="370"/>
      <c r="BAM526" s="370"/>
      <c r="BAN526" s="370"/>
      <c r="BAO526" s="370"/>
      <c r="BAP526" s="370"/>
      <c r="BAQ526" s="370"/>
      <c r="BAR526" s="370"/>
      <c r="BAS526" s="370"/>
      <c r="BAT526" s="370"/>
      <c r="BAU526" s="370"/>
      <c r="BAV526" s="370"/>
      <c r="BAW526" s="370"/>
      <c r="BAX526" s="370"/>
      <c r="BAY526" s="370"/>
      <c r="BAZ526" s="370"/>
      <c r="BBA526" s="370"/>
      <c r="BBB526" s="370"/>
      <c r="BBC526" s="370"/>
      <c r="BBD526" s="370"/>
      <c r="BBE526" s="370"/>
      <c r="BBF526" s="370"/>
      <c r="BBG526" s="370"/>
      <c r="BBH526" s="370"/>
      <c r="BBI526" s="370"/>
      <c r="BBJ526" s="370"/>
      <c r="BBK526" s="370"/>
      <c r="BBL526" s="370"/>
      <c r="BBM526" s="370"/>
      <c r="BBN526" s="370"/>
      <c r="BBO526" s="370"/>
      <c r="BBP526" s="370"/>
      <c r="BBQ526" s="370"/>
      <c r="BBR526" s="370"/>
      <c r="BBS526" s="370"/>
      <c r="BBT526" s="370"/>
      <c r="BBU526" s="370"/>
      <c r="BBV526" s="370"/>
      <c r="BBW526" s="370"/>
      <c r="BBX526" s="370"/>
      <c r="BBY526" s="370"/>
      <c r="BBZ526" s="370"/>
      <c r="BCA526" s="370"/>
      <c r="BCB526" s="370"/>
      <c r="BCC526" s="370"/>
      <c r="BCD526" s="370"/>
      <c r="BCE526" s="370"/>
      <c r="BCF526" s="370"/>
      <c r="BCG526" s="370"/>
      <c r="BCH526" s="370"/>
      <c r="BCI526" s="370"/>
      <c r="BCJ526" s="370"/>
      <c r="BCK526" s="370"/>
      <c r="BCL526" s="370"/>
      <c r="BCM526" s="370"/>
      <c r="BCN526" s="370"/>
      <c r="BCO526" s="370"/>
      <c r="BCP526" s="370"/>
      <c r="BCQ526" s="370"/>
      <c r="BCR526" s="370"/>
      <c r="BCS526" s="370"/>
      <c r="BCT526" s="370"/>
      <c r="BCU526" s="370"/>
      <c r="BCV526" s="370"/>
      <c r="BCW526" s="370"/>
      <c r="BCX526" s="370"/>
      <c r="BCY526" s="370"/>
      <c r="BCZ526" s="370"/>
      <c r="BDA526" s="370"/>
      <c r="BDB526" s="370"/>
      <c r="BDC526" s="370"/>
      <c r="BDD526" s="370"/>
      <c r="BDE526" s="370"/>
      <c r="BDF526" s="370"/>
      <c r="BDG526" s="370"/>
      <c r="BDH526" s="370"/>
      <c r="BDI526" s="370"/>
      <c r="BDJ526" s="370"/>
      <c r="BDK526" s="370"/>
      <c r="BDL526" s="370"/>
      <c r="BDM526" s="370"/>
      <c r="BDN526" s="370"/>
      <c r="BDO526" s="370"/>
      <c r="BDP526" s="370"/>
      <c r="BDQ526" s="370"/>
      <c r="BDR526" s="370"/>
      <c r="BDS526" s="370"/>
      <c r="BDT526" s="370"/>
      <c r="BDU526" s="370"/>
      <c r="BDV526" s="370"/>
      <c r="BDW526" s="370"/>
      <c r="BDX526" s="370"/>
      <c r="BEC526" s="370"/>
      <c r="BED526" s="370"/>
      <c r="BEE526" s="370"/>
      <c r="BEF526" s="370"/>
      <c r="BEG526" s="370"/>
      <c r="BEH526" s="370"/>
      <c r="BEI526" s="370"/>
      <c r="BEJ526" s="370"/>
      <c r="BEK526" s="370"/>
      <c r="BEL526" s="370"/>
      <c r="BEM526" s="370"/>
      <c r="BGE526" s="370"/>
      <c r="BGF526" s="370"/>
      <c r="BGG526" s="370"/>
      <c r="BGH526" s="370"/>
      <c r="BGI526" s="370"/>
      <c r="BGJ526" s="370"/>
      <c r="BGK526" s="370"/>
      <c r="BGL526" s="370"/>
      <c r="BGM526" s="370"/>
      <c r="BGN526" s="370"/>
      <c r="BGO526" s="370"/>
      <c r="BGP526" s="370"/>
      <c r="BGQ526" s="370"/>
      <c r="BGR526" s="370"/>
      <c r="BGS526" s="370"/>
      <c r="BGT526" s="370"/>
      <c r="BGU526" s="370"/>
      <c r="BGV526" s="370"/>
      <c r="BGW526" s="370"/>
      <c r="BGX526" s="370"/>
      <c r="BGY526" s="370"/>
      <c r="BGZ526" s="370"/>
      <c r="BHA526" s="370"/>
      <c r="BHB526" s="370"/>
      <c r="BHC526" s="370"/>
      <c r="BHD526" s="370"/>
      <c r="BHE526" s="370"/>
      <c r="BHF526" s="370"/>
      <c r="BHG526" s="370"/>
      <c r="BHH526" s="370"/>
      <c r="BHI526" s="370"/>
      <c r="BHJ526" s="370"/>
      <c r="BHK526" s="370"/>
      <c r="BHL526" s="370"/>
      <c r="BHM526" s="370"/>
      <c r="BHN526" s="370"/>
      <c r="BHO526" s="370"/>
      <c r="BHP526" s="370"/>
      <c r="BHQ526" s="370"/>
      <c r="BHR526" s="370"/>
      <c r="BHS526" s="370"/>
      <c r="BHT526" s="370"/>
      <c r="BHU526" s="370"/>
      <c r="BHV526" s="370"/>
      <c r="BHW526" s="370"/>
      <c r="BHX526" s="370"/>
      <c r="BHY526" s="370"/>
      <c r="BHZ526" s="370"/>
      <c r="BIA526" s="370"/>
      <c r="BIB526" s="370"/>
      <c r="BIC526" s="370"/>
      <c r="BID526" s="370"/>
      <c r="BIE526" s="370"/>
      <c r="BIF526" s="370"/>
      <c r="BIG526" s="370"/>
      <c r="BIH526" s="370"/>
      <c r="BII526" s="370"/>
      <c r="BIJ526" s="370"/>
      <c r="BIK526" s="370"/>
      <c r="BIL526" s="370"/>
      <c r="BIM526" s="370"/>
      <c r="BIN526" s="370"/>
      <c r="BIO526" s="370"/>
      <c r="BIP526" s="370"/>
      <c r="BIQ526" s="370"/>
      <c r="BIR526" s="370"/>
      <c r="BIS526" s="370"/>
      <c r="BIT526" s="370"/>
      <c r="BIU526" s="370"/>
      <c r="BIV526" s="370"/>
      <c r="BIW526" s="370"/>
      <c r="BIX526" s="370"/>
      <c r="BIY526" s="370"/>
      <c r="BIZ526" s="370"/>
      <c r="BJA526" s="370"/>
      <c r="BJB526" s="370"/>
      <c r="BJC526" s="370"/>
      <c r="BJD526" s="370"/>
      <c r="BJE526" s="370"/>
      <c r="BJF526" s="370"/>
      <c r="BJG526" s="370"/>
      <c r="BJH526" s="370"/>
      <c r="BJI526" s="370"/>
      <c r="BJJ526" s="370"/>
      <c r="BJK526" s="370"/>
      <c r="BJL526" s="370"/>
      <c r="BJM526" s="370"/>
      <c r="BJN526" s="370"/>
      <c r="BJO526" s="370"/>
      <c r="BJP526" s="370"/>
      <c r="BJQ526" s="370"/>
      <c r="BJR526" s="370"/>
      <c r="BJS526" s="370"/>
      <c r="BJT526" s="370"/>
      <c r="BJU526" s="370"/>
      <c r="BJV526" s="370"/>
      <c r="BJW526" s="370"/>
      <c r="BJX526" s="370"/>
      <c r="BJY526" s="370"/>
      <c r="BJZ526" s="370"/>
      <c r="BKA526" s="370"/>
      <c r="BKB526" s="370"/>
      <c r="BKC526" s="370"/>
      <c r="BKD526" s="370"/>
      <c r="BKE526" s="370"/>
      <c r="BKF526" s="370"/>
      <c r="BKG526" s="370"/>
      <c r="BKH526" s="370"/>
      <c r="BKI526" s="370"/>
      <c r="BKJ526" s="370"/>
      <c r="BKK526" s="370"/>
      <c r="BKL526" s="370"/>
      <c r="BKM526" s="370"/>
      <c r="BKN526" s="370"/>
      <c r="BKO526" s="370"/>
      <c r="BKP526" s="370"/>
      <c r="BKQ526" s="370"/>
      <c r="BKR526" s="370"/>
      <c r="BKS526" s="370"/>
      <c r="BKT526" s="370"/>
      <c r="BKU526" s="370"/>
      <c r="BKV526" s="370"/>
      <c r="BKW526" s="370"/>
      <c r="BKX526" s="370"/>
      <c r="BKY526" s="370"/>
      <c r="BKZ526" s="370"/>
      <c r="BLA526" s="370"/>
      <c r="BLB526" s="370"/>
      <c r="BLC526" s="370"/>
      <c r="BLD526" s="370"/>
      <c r="BLE526" s="370"/>
      <c r="BLF526" s="370"/>
      <c r="BLG526" s="370"/>
      <c r="BLH526" s="370"/>
      <c r="BLI526" s="370"/>
      <c r="BLJ526" s="370"/>
      <c r="BLK526" s="370"/>
      <c r="BLL526" s="370"/>
      <c r="BLM526" s="370"/>
      <c r="BLN526" s="370"/>
      <c r="BLO526" s="370"/>
      <c r="BLP526" s="370"/>
      <c r="BLQ526" s="370"/>
      <c r="BLR526" s="370"/>
      <c r="BLS526" s="370"/>
      <c r="BLT526" s="370"/>
      <c r="BLU526" s="370"/>
      <c r="BLV526" s="370"/>
      <c r="BLW526" s="370"/>
      <c r="BLX526" s="370"/>
      <c r="BLY526" s="370"/>
      <c r="BLZ526" s="370"/>
      <c r="BMA526" s="370"/>
      <c r="BMB526" s="370"/>
      <c r="BMC526" s="370"/>
      <c r="BMD526" s="370"/>
      <c r="BME526" s="370"/>
      <c r="BMF526" s="370"/>
      <c r="BMG526" s="370"/>
      <c r="BMH526" s="370"/>
      <c r="BMI526" s="370"/>
      <c r="BMJ526" s="370"/>
      <c r="BMK526" s="370"/>
      <c r="BML526" s="370"/>
      <c r="BMM526" s="370"/>
      <c r="BMN526" s="370"/>
      <c r="BMO526" s="370"/>
      <c r="BMP526" s="370"/>
      <c r="BMQ526" s="370"/>
      <c r="BMR526" s="370"/>
      <c r="BMS526" s="370"/>
      <c r="BMT526" s="370"/>
      <c r="BMU526" s="370"/>
      <c r="BMV526" s="370"/>
      <c r="BMW526" s="370"/>
      <c r="BMX526" s="370"/>
      <c r="BMY526" s="370"/>
      <c r="BMZ526" s="370"/>
      <c r="BNA526" s="370"/>
      <c r="BNB526" s="370"/>
      <c r="BNC526" s="370"/>
      <c r="BND526" s="370"/>
      <c r="BNE526" s="370"/>
      <c r="BNF526" s="370"/>
      <c r="BNG526" s="370"/>
      <c r="BNH526" s="370"/>
      <c r="BNI526" s="370"/>
      <c r="BNJ526" s="370"/>
      <c r="BNK526" s="370"/>
      <c r="BNL526" s="370"/>
      <c r="BNM526" s="370"/>
      <c r="BNN526" s="370"/>
      <c r="BNO526" s="370"/>
      <c r="BNP526" s="370"/>
      <c r="BNQ526" s="370"/>
      <c r="BNR526" s="370"/>
      <c r="BNS526" s="370"/>
      <c r="BNT526" s="370"/>
      <c r="BNY526" s="370"/>
      <c r="BNZ526" s="370"/>
      <c r="BOA526" s="370"/>
      <c r="BOB526" s="370"/>
      <c r="BOC526" s="370"/>
      <c r="BOD526" s="370"/>
      <c r="BOE526" s="370"/>
      <c r="BOF526" s="370"/>
      <c r="BOG526" s="370"/>
      <c r="BOH526" s="370"/>
      <c r="BOI526" s="370"/>
      <c r="BQA526" s="370"/>
      <c r="BQB526" s="370"/>
      <c r="BQC526" s="370"/>
      <c r="BQD526" s="370"/>
      <c r="BQE526" s="370"/>
      <c r="BQF526" s="370"/>
      <c r="BQG526" s="370"/>
      <c r="BQH526" s="370"/>
      <c r="BQI526" s="370"/>
      <c r="BQJ526" s="370"/>
      <c r="BQK526" s="370"/>
      <c r="BQL526" s="370"/>
      <c r="BQM526" s="370"/>
      <c r="BQN526" s="370"/>
      <c r="BQO526" s="370"/>
      <c r="BQP526" s="370"/>
      <c r="BQQ526" s="370"/>
      <c r="BQR526" s="370"/>
      <c r="BQS526" s="370"/>
      <c r="BQT526" s="370"/>
      <c r="BQU526" s="370"/>
      <c r="BQV526" s="370"/>
      <c r="BQW526" s="370"/>
      <c r="BQX526" s="370"/>
      <c r="BQY526" s="370"/>
      <c r="BQZ526" s="370"/>
      <c r="BRA526" s="370"/>
      <c r="BRB526" s="370"/>
      <c r="BRC526" s="370"/>
      <c r="BRD526" s="370"/>
      <c r="BRE526" s="370"/>
      <c r="BRF526" s="370"/>
      <c r="BRG526" s="370"/>
      <c r="BRH526" s="370"/>
      <c r="BRI526" s="370"/>
      <c r="BRJ526" s="370"/>
      <c r="BRK526" s="370"/>
      <c r="BRL526" s="370"/>
      <c r="BRM526" s="370"/>
      <c r="BRN526" s="370"/>
      <c r="BRO526" s="370"/>
      <c r="BRP526" s="370"/>
      <c r="BRQ526" s="370"/>
      <c r="BRR526" s="370"/>
      <c r="BRS526" s="370"/>
      <c r="BRT526" s="370"/>
      <c r="BRU526" s="370"/>
      <c r="BRV526" s="370"/>
      <c r="BRW526" s="370"/>
      <c r="BRX526" s="370"/>
      <c r="BRY526" s="370"/>
      <c r="BRZ526" s="370"/>
      <c r="BSA526" s="370"/>
      <c r="BSB526" s="370"/>
      <c r="BSC526" s="370"/>
      <c r="BSD526" s="370"/>
      <c r="BSE526" s="370"/>
      <c r="BSF526" s="370"/>
      <c r="BSG526" s="370"/>
      <c r="BSH526" s="370"/>
      <c r="BSI526" s="370"/>
      <c r="BSJ526" s="370"/>
      <c r="BSK526" s="370"/>
      <c r="BSL526" s="370"/>
      <c r="BSM526" s="370"/>
      <c r="BSN526" s="370"/>
      <c r="BSO526" s="370"/>
      <c r="BSP526" s="370"/>
      <c r="BSQ526" s="370"/>
      <c r="BSR526" s="370"/>
      <c r="BSS526" s="370"/>
      <c r="BST526" s="370"/>
      <c r="BSU526" s="370"/>
      <c r="BSV526" s="370"/>
      <c r="BSW526" s="370"/>
      <c r="BSX526" s="370"/>
      <c r="BSY526" s="370"/>
      <c r="BSZ526" s="370"/>
      <c r="BTA526" s="370"/>
      <c r="BTB526" s="370"/>
      <c r="BTC526" s="370"/>
      <c r="BTD526" s="370"/>
      <c r="BTE526" s="370"/>
      <c r="BTF526" s="370"/>
      <c r="BTG526" s="370"/>
      <c r="BTH526" s="370"/>
      <c r="BTI526" s="370"/>
      <c r="BTJ526" s="370"/>
      <c r="BTK526" s="370"/>
      <c r="BTL526" s="370"/>
      <c r="BTM526" s="370"/>
      <c r="BTN526" s="370"/>
      <c r="BTO526" s="370"/>
      <c r="BTP526" s="370"/>
      <c r="BTQ526" s="370"/>
      <c r="BTR526" s="370"/>
      <c r="BTS526" s="370"/>
      <c r="BTT526" s="370"/>
      <c r="BTU526" s="370"/>
      <c r="BTV526" s="370"/>
      <c r="BTW526" s="370"/>
      <c r="BTX526" s="370"/>
      <c r="BTY526" s="370"/>
      <c r="BTZ526" s="370"/>
      <c r="BUA526" s="370"/>
      <c r="BUB526" s="370"/>
      <c r="BUC526" s="370"/>
      <c r="BUD526" s="370"/>
      <c r="BUE526" s="370"/>
      <c r="BUF526" s="370"/>
      <c r="BUG526" s="370"/>
      <c r="BUH526" s="370"/>
      <c r="BUI526" s="370"/>
      <c r="BUJ526" s="370"/>
      <c r="BUK526" s="370"/>
      <c r="BUL526" s="370"/>
      <c r="BUM526" s="370"/>
      <c r="BUN526" s="370"/>
      <c r="BUO526" s="370"/>
      <c r="BUP526" s="370"/>
      <c r="BUQ526" s="370"/>
      <c r="BUR526" s="370"/>
      <c r="BUS526" s="370"/>
      <c r="BUT526" s="370"/>
      <c r="BUU526" s="370"/>
      <c r="BUV526" s="370"/>
      <c r="BUW526" s="370"/>
      <c r="BUX526" s="370"/>
      <c r="BUY526" s="370"/>
      <c r="BUZ526" s="370"/>
      <c r="BVA526" s="370"/>
      <c r="BVB526" s="370"/>
      <c r="BVC526" s="370"/>
      <c r="BVD526" s="370"/>
      <c r="BVE526" s="370"/>
      <c r="BVF526" s="370"/>
      <c r="BVG526" s="370"/>
      <c r="BVH526" s="370"/>
      <c r="BVI526" s="370"/>
      <c r="BVJ526" s="370"/>
      <c r="BVK526" s="370"/>
      <c r="BVL526" s="370"/>
      <c r="BVM526" s="370"/>
      <c r="BVN526" s="370"/>
      <c r="BVO526" s="370"/>
      <c r="BVP526" s="370"/>
      <c r="BVQ526" s="370"/>
      <c r="BVR526" s="370"/>
      <c r="BVS526" s="370"/>
      <c r="BVT526" s="370"/>
      <c r="BVU526" s="370"/>
      <c r="BVV526" s="370"/>
      <c r="BVW526" s="370"/>
      <c r="BVX526" s="370"/>
      <c r="BVY526" s="370"/>
      <c r="BVZ526" s="370"/>
      <c r="BWA526" s="370"/>
      <c r="BWB526" s="370"/>
      <c r="BWC526" s="370"/>
      <c r="BWD526" s="370"/>
      <c r="BWE526" s="370"/>
      <c r="BWF526" s="370"/>
      <c r="BWG526" s="370"/>
      <c r="BWH526" s="370"/>
      <c r="BWI526" s="370"/>
      <c r="BWJ526" s="370"/>
      <c r="BWK526" s="370"/>
      <c r="BWL526" s="370"/>
      <c r="BWM526" s="370"/>
      <c r="BWN526" s="370"/>
      <c r="BWO526" s="370"/>
      <c r="BWP526" s="370"/>
      <c r="BWQ526" s="370"/>
      <c r="BWR526" s="370"/>
      <c r="BWS526" s="370"/>
      <c r="BWT526" s="370"/>
      <c r="BWU526" s="370"/>
      <c r="BWV526" s="370"/>
      <c r="BWW526" s="370"/>
      <c r="BWX526" s="370"/>
      <c r="BWY526" s="370"/>
      <c r="BWZ526" s="370"/>
      <c r="BXA526" s="370"/>
      <c r="BXB526" s="370"/>
      <c r="BXC526" s="370"/>
      <c r="BXD526" s="370"/>
      <c r="BXE526" s="370"/>
      <c r="BXF526" s="370"/>
      <c r="BXG526" s="370"/>
      <c r="BXH526" s="370"/>
      <c r="BXI526" s="370"/>
      <c r="BXJ526" s="370"/>
      <c r="BXK526" s="370"/>
      <c r="BXL526" s="370"/>
      <c r="BXM526" s="370"/>
      <c r="BXN526" s="370"/>
      <c r="BXO526" s="370"/>
      <c r="BXP526" s="370"/>
      <c r="BXU526" s="370"/>
      <c r="BXV526" s="370"/>
      <c r="BXW526" s="370"/>
      <c r="BXX526" s="370"/>
      <c r="BXY526" s="370"/>
      <c r="BXZ526" s="370"/>
      <c r="BYA526" s="370"/>
      <c r="BYB526" s="370"/>
      <c r="BYC526" s="370"/>
      <c r="BYD526" s="370"/>
      <c r="BYE526" s="370"/>
      <c r="BZW526" s="370"/>
      <c r="BZX526" s="370"/>
      <c r="BZY526" s="370"/>
      <c r="BZZ526" s="370"/>
      <c r="CAA526" s="370"/>
      <c r="CAB526" s="370"/>
      <c r="CAC526" s="370"/>
      <c r="CAD526" s="370"/>
      <c r="CAE526" s="370"/>
      <c r="CAF526" s="370"/>
      <c r="CAG526" s="370"/>
      <c r="CAH526" s="370"/>
      <c r="CAI526" s="370"/>
      <c r="CAJ526" s="370"/>
      <c r="CAK526" s="370"/>
      <c r="CAL526" s="370"/>
      <c r="CAM526" s="370"/>
      <c r="CAN526" s="370"/>
      <c r="CAO526" s="370"/>
      <c r="CAP526" s="370"/>
      <c r="CAQ526" s="370"/>
      <c r="CAR526" s="370"/>
      <c r="CAS526" s="370"/>
      <c r="CAT526" s="370"/>
      <c r="CAU526" s="370"/>
      <c r="CAV526" s="370"/>
      <c r="CAW526" s="370"/>
      <c r="CAX526" s="370"/>
      <c r="CAY526" s="370"/>
      <c r="CAZ526" s="370"/>
      <c r="CBA526" s="370"/>
      <c r="CBB526" s="370"/>
      <c r="CBC526" s="370"/>
      <c r="CBD526" s="370"/>
      <c r="CBE526" s="370"/>
      <c r="CBF526" s="370"/>
      <c r="CBG526" s="370"/>
      <c r="CBH526" s="370"/>
      <c r="CBI526" s="370"/>
      <c r="CBJ526" s="370"/>
      <c r="CBK526" s="370"/>
      <c r="CBL526" s="370"/>
      <c r="CBM526" s="370"/>
      <c r="CBN526" s="370"/>
      <c r="CBO526" s="370"/>
      <c r="CBP526" s="370"/>
      <c r="CBQ526" s="370"/>
      <c r="CBR526" s="370"/>
      <c r="CBS526" s="370"/>
      <c r="CBT526" s="370"/>
      <c r="CBU526" s="370"/>
      <c r="CBV526" s="370"/>
      <c r="CBW526" s="370"/>
      <c r="CBX526" s="370"/>
      <c r="CBY526" s="370"/>
      <c r="CBZ526" s="370"/>
      <c r="CCA526" s="370"/>
      <c r="CCB526" s="370"/>
      <c r="CCC526" s="370"/>
      <c r="CCD526" s="370"/>
      <c r="CCE526" s="370"/>
      <c r="CCF526" s="370"/>
      <c r="CCG526" s="370"/>
      <c r="CCH526" s="370"/>
      <c r="CCI526" s="370"/>
      <c r="CCJ526" s="370"/>
      <c r="CCK526" s="370"/>
      <c r="CCL526" s="370"/>
      <c r="CCM526" s="370"/>
      <c r="CCN526" s="370"/>
      <c r="CCO526" s="370"/>
      <c r="CCP526" s="370"/>
      <c r="CCQ526" s="370"/>
      <c r="CCR526" s="370"/>
      <c r="CCS526" s="370"/>
      <c r="CCT526" s="370"/>
      <c r="CCU526" s="370"/>
      <c r="CCV526" s="370"/>
      <c r="CCW526" s="370"/>
      <c r="CCX526" s="370"/>
      <c r="CCY526" s="370"/>
      <c r="CCZ526" s="370"/>
      <c r="CDA526" s="370"/>
      <c r="CDB526" s="370"/>
      <c r="CDC526" s="370"/>
      <c r="CDD526" s="370"/>
      <c r="CDE526" s="370"/>
      <c r="CDF526" s="370"/>
      <c r="CDG526" s="370"/>
      <c r="CDH526" s="370"/>
      <c r="CDI526" s="370"/>
      <c r="CDJ526" s="370"/>
      <c r="CDK526" s="370"/>
      <c r="CDL526" s="370"/>
      <c r="CDM526" s="370"/>
      <c r="CDN526" s="370"/>
      <c r="CDO526" s="370"/>
      <c r="CDP526" s="370"/>
      <c r="CDQ526" s="370"/>
      <c r="CDR526" s="370"/>
      <c r="CDS526" s="370"/>
      <c r="CDT526" s="370"/>
      <c r="CDU526" s="370"/>
      <c r="CDV526" s="370"/>
      <c r="CDW526" s="370"/>
      <c r="CDX526" s="370"/>
      <c r="CDY526" s="370"/>
      <c r="CDZ526" s="370"/>
      <c r="CEA526" s="370"/>
      <c r="CEB526" s="370"/>
      <c r="CEC526" s="370"/>
      <c r="CED526" s="370"/>
      <c r="CEE526" s="370"/>
      <c r="CEF526" s="370"/>
      <c r="CEG526" s="370"/>
      <c r="CEH526" s="370"/>
      <c r="CEI526" s="370"/>
      <c r="CEJ526" s="370"/>
      <c r="CEK526" s="370"/>
      <c r="CEL526" s="370"/>
      <c r="CEM526" s="370"/>
      <c r="CEN526" s="370"/>
      <c r="CEO526" s="370"/>
      <c r="CEP526" s="370"/>
      <c r="CEQ526" s="370"/>
      <c r="CER526" s="370"/>
      <c r="CES526" s="370"/>
      <c r="CET526" s="370"/>
      <c r="CEU526" s="370"/>
      <c r="CEV526" s="370"/>
      <c r="CEW526" s="370"/>
      <c r="CEX526" s="370"/>
      <c r="CEY526" s="370"/>
      <c r="CEZ526" s="370"/>
      <c r="CFA526" s="370"/>
      <c r="CFB526" s="370"/>
      <c r="CFC526" s="370"/>
      <c r="CFD526" s="370"/>
      <c r="CFE526" s="370"/>
      <c r="CFF526" s="370"/>
      <c r="CFG526" s="370"/>
      <c r="CFH526" s="370"/>
      <c r="CFI526" s="370"/>
      <c r="CFJ526" s="370"/>
      <c r="CFK526" s="370"/>
      <c r="CFL526" s="370"/>
      <c r="CFM526" s="370"/>
      <c r="CFN526" s="370"/>
      <c r="CFO526" s="370"/>
      <c r="CFP526" s="370"/>
      <c r="CFQ526" s="370"/>
      <c r="CFR526" s="370"/>
      <c r="CFS526" s="370"/>
      <c r="CFT526" s="370"/>
      <c r="CFU526" s="370"/>
      <c r="CFV526" s="370"/>
      <c r="CFW526" s="370"/>
      <c r="CFX526" s="370"/>
      <c r="CFY526" s="370"/>
      <c r="CFZ526" s="370"/>
      <c r="CGA526" s="370"/>
      <c r="CGB526" s="370"/>
      <c r="CGC526" s="370"/>
      <c r="CGD526" s="370"/>
      <c r="CGE526" s="370"/>
      <c r="CGF526" s="370"/>
      <c r="CGG526" s="370"/>
      <c r="CGH526" s="370"/>
      <c r="CGI526" s="370"/>
      <c r="CGJ526" s="370"/>
      <c r="CGK526" s="370"/>
      <c r="CGL526" s="370"/>
      <c r="CGM526" s="370"/>
      <c r="CGN526" s="370"/>
      <c r="CGO526" s="370"/>
      <c r="CGP526" s="370"/>
      <c r="CGQ526" s="370"/>
      <c r="CGR526" s="370"/>
      <c r="CGS526" s="370"/>
      <c r="CGT526" s="370"/>
      <c r="CGU526" s="370"/>
      <c r="CGV526" s="370"/>
      <c r="CGW526" s="370"/>
      <c r="CGX526" s="370"/>
      <c r="CGY526" s="370"/>
      <c r="CGZ526" s="370"/>
      <c r="CHA526" s="370"/>
      <c r="CHB526" s="370"/>
      <c r="CHC526" s="370"/>
      <c r="CHD526" s="370"/>
      <c r="CHE526" s="370"/>
      <c r="CHF526" s="370"/>
      <c r="CHG526" s="370"/>
      <c r="CHH526" s="370"/>
      <c r="CHI526" s="370"/>
      <c r="CHJ526" s="370"/>
      <c r="CHK526" s="370"/>
      <c r="CHL526" s="370"/>
      <c r="CHQ526" s="370"/>
      <c r="CHR526" s="370"/>
      <c r="CHS526" s="370"/>
      <c r="CHT526" s="370"/>
      <c r="CHU526" s="370"/>
      <c r="CHV526" s="370"/>
      <c r="CHW526" s="370"/>
      <c r="CHX526" s="370"/>
      <c r="CHY526" s="370"/>
      <c r="CHZ526" s="370"/>
      <c r="CIA526" s="370"/>
      <c r="CJS526" s="370"/>
      <c r="CJT526" s="370"/>
      <c r="CJU526" s="370"/>
      <c r="CJV526" s="370"/>
      <c r="CJW526" s="370"/>
      <c r="CJX526" s="370"/>
      <c r="CJY526" s="370"/>
      <c r="CJZ526" s="370"/>
      <c r="CKA526" s="370"/>
      <c r="CKB526" s="370"/>
      <c r="CKC526" s="370"/>
      <c r="CKD526" s="370"/>
      <c r="CKE526" s="370"/>
      <c r="CKF526" s="370"/>
      <c r="CKG526" s="370"/>
      <c r="CKH526" s="370"/>
      <c r="CKI526" s="370"/>
      <c r="CKJ526" s="370"/>
      <c r="CKK526" s="370"/>
      <c r="CKL526" s="370"/>
      <c r="CKM526" s="370"/>
      <c r="CKN526" s="370"/>
      <c r="CKO526" s="370"/>
      <c r="CKP526" s="370"/>
      <c r="CKQ526" s="370"/>
      <c r="CKR526" s="370"/>
      <c r="CKS526" s="370"/>
      <c r="CKT526" s="370"/>
      <c r="CKU526" s="370"/>
      <c r="CKV526" s="370"/>
      <c r="CKW526" s="370"/>
      <c r="CKX526" s="370"/>
      <c r="CKY526" s="370"/>
      <c r="CKZ526" s="370"/>
      <c r="CLA526" s="370"/>
      <c r="CLB526" s="370"/>
      <c r="CLC526" s="370"/>
      <c r="CLD526" s="370"/>
      <c r="CLE526" s="370"/>
      <c r="CLF526" s="370"/>
      <c r="CLG526" s="370"/>
      <c r="CLH526" s="370"/>
      <c r="CLI526" s="370"/>
      <c r="CLJ526" s="370"/>
      <c r="CLK526" s="370"/>
      <c r="CLL526" s="370"/>
      <c r="CLM526" s="370"/>
      <c r="CLN526" s="370"/>
      <c r="CLO526" s="370"/>
      <c r="CLP526" s="370"/>
      <c r="CLQ526" s="370"/>
      <c r="CLR526" s="370"/>
      <c r="CLS526" s="370"/>
      <c r="CLT526" s="370"/>
      <c r="CLU526" s="370"/>
      <c r="CLV526" s="370"/>
      <c r="CLW526" s="370"/>
      <c r="CLX526" s="370"/>
      <c r="CLY526" s="370"/>
      <c r="CLZ526" s="370"/>
      <c r="CMA526" s="370"/>
      <c r="CMB526" s="370"/>
      <c r="CMC526" s="370"/>
      <c r="CMD526" s="370"/>
      <c r="CME526" s="370"/>
      <c r="CMF526" s="370"/>
      <c r="CMG526" s="370"/>
      <c r="CMH526" s="370"/>
      <c r="CMI526" s="370"/>
      <c r="CMJ526" s="370"/>
      <c r="CMK526" s="370"/>
      <c r="CML526" s="370"/>
      <c r="CMM526" s="370"/>
      <c r="CMN526" s="370"/>
      <c r="CMO526" s="370"/>
      <c r="CMP526" s="370"/>
      <c r="CMQ526" s="370"/>
      <c r="CMR526" s="370"/>
      <c r="CMS526" s="370"/>
      <c r="CMT526" s="370"/>
      <c r="CMU526" s="370"/>
      <c r="CMV526" s="370"/>
      <c r="CMW526" s="370"/>
      <c r="CMX526" s="370"/>
      <c r="CMY526" s="370"/>
      <c r="CMZ526" s="370"/>
      <c r="CNA526" s="370"/>
      <c r="CNB526" s="370"/>
      <c r="CNC526" s="370"/>
      <c r="CND526" s="370"/>
      <c r="CNE526" s="370"/>
      <c r="CNF526" s="370"/>
      <c r="CNG526" s="370"/>
      <c r="CNH526" s="370"/>
      <c r="CNI526" s="370"/>
      <c r="CNJ526" s="370"/>
      <c r="CNK526" s="370"/>
      <c r="CNL526" s="370"/>
      <c r="CNM526" s="370"/>
      <c r="CNN526" s="370"/>
      <c r="CNO526" s="370"/>
      <c r="CNP526" s="370"/>
      <c r="CNQ526" s="370"/>
      <c r="CNR526" s="370"/>
      <c r="CNS526" s="370"/>
      <c r="CNT526" s="370"/>
      <c r="CNU526" s="370"/>
      <c r="CNV526" s="370"/>
      <c r="CNW526" s="370"/>
      <c r="CNX526" s="370"/>
      <c r="CNY526" s="370"/>
      <c r="CNZ526" s="370"/>
      <c r="COA526" s="370"/>
      <c r="COB526" s="370"/>
      <c r="COC526" s="370"/>
      <c r="COD526" s="370"/>
      <c r="COE526" s="370"/>
      <c r="COF526" s="370"/>
      <c r="COG526" s="370"/>
      <c r="COH526" s="370"/>
      <c r="COI526" s="370"/>
      <c r="COJ526" s="370"/>
      <c r="COK526" s="370"/>
      <c r="COL526" s="370"/>
      <c r="COM526" s="370"/>
      <c r="CON526" s="370"/>
      <c r="COO526" s="370"/>
      <c r="COP526" s="370"/>
      <c r="COQ526" s="370"/>
      <c r="COR526" s="370"/>
      <c r="COS526" s="370"/>
      <c r="COT526" s="370"/>
      <c r="COU526" s="370"/>
      <c r="COV526" s="370"/>
      <c r="COW526" s="370"/>
      <c r="COX526" s="370"/>
      <c r="COY526" s="370"/>
      <c r="COZ526" s="370"/>
      <c r="CPA526" s="370"/>
      <c r="CPB526" s="370"/>
      <c r="CPC526" s="370"/>
      <c r="CPD526" s="370"/>
      <c r="CPE526" s="370"/>
      <c r="CPF526" s="370"/>
      <c r="CPG526" s="370"/>
      <c r="CPH526" s="370"/>
      <c r="CPI526" s="370"/>
      <c r="CPJ526" s="370"/>
      <c r="CPK526" s="370"/>
      <c r="CPL526" s="370"/>
      <c r="CPM526" s="370"/>
      <c r="CPN526" s="370"/>
      <c r="CPO526" s="370"/>
      <c r="CPP526" s="370"/>
      <c r="CPQ526" s="370"/>
      <c r="CPR526" s="370"/>
      <c r="CPS526" s="370"/>
      <c r="CPT526" s="370"/>
      <c r="CPU526" s="370"/>
      <c r="CPV526" s="370"/>
      <c r="CPW526" s="370"/>
      <c r="CPX526" s="370"/>
      <c r="CPY526" s="370"/>
      <c r="CPZ526" s="370"/>
      <c r="CQA526" s="370"/>
      <c r="CQB526" s="370"/>
      <c r="CQC526" s="370"/>
      <c r="CQD526" s="370"/>
      <c r="CQE526" s="370"/>
      <c r="CQF526" s="370"/>
      <c r="CQG526" s="370"/>
      <c r="CQH526" s="370"/>
      <c r="CQI526" s="370"/>
      <c r="CQJ526" s="370"/>
      <c r="CQK526" s="370"/>
      <c r="CQL526" s="370"/>
      <c r="CQM526" s="370"/>
      <c r="CQN526" s="370"/>
      <c r="CQO526" s="370"/>
      <c r="CQP526" s="370"/>
      <c r="CQQ526" s="370"/>
      <c r="CQR526" s="370"/>
      <c r="CQS526" s="370"/>
      <c r="CQT526" s="370"/>
      <c r="CQU526" s="370"/>
      <c r="CQV526" s="370"/>
      <c r="CQW526" s="370"/>
      <c r="CQX526" s="370"/>
      <c r="CQY526" s="370"/>
      <c r="CQZ526" s="370"/>
      <c r="CRA526" s="370"/>
      <c r="CRB526" s="370"/>
      <c r="CRC526" s="370"/>
      <c r="CRD526" s="370"/>
      <c r="CRE526" s="370"/>
      <c r="CRF526" s="370"/>
      <c r="CRG526" s="370"/>
      <c r="CRH526" s="370"/>
      <c r="CRM526" s="370"/>
      <c r="CRN526" s="370"/>
      <c r="CRO526" s="370"/>
      <c r="CRP526" s="370"/>
      <c r="CRQ526" s="370"/>
      <c r="CRR526" s="370"/>
      <c r="CRS526" s="370"/>
      <c r="CRT526" s="370"/>
      <c r="CRU526" s="370"/>
      <c r="CRV526" s="370"/>
      <c r="CRW526" s="370"/>
      <c r="CTO526" s="370"/>
      <c r="CTP526" s="370"/>
      <c r="CTQ526" s="370"/>
      <c r="CTR526" s="370"/>
      <c r="CTS526" s="370"/>
      <c r="CTT526" s="370"/>
      <c r="CTU526" s="370"/>
      <c r="CTV526" s="370"/>
      <c r="CTW526" s="370"/>
      <c r="CTX526" s="370"/>
      <c r="CTY526" s="370"/>
      <c r="CTZ526" s="370"/>
      <c r="CUA526" s="370"/>
      <c r="CUB526" s="370"/>
      <c r="CUC526" s="370"/>
      <c r="CUD526" s="370"/>
      <c r="CUE526" s="370"/>
      <c r="CUF526" s="370"/>
      <c r="CUG526" s="370"/>
      <c r="CUH526" s="370"/>
      <c r="CUI526" s="370"/>
      <c r="CUJ526" s="370"/>
      <c r="CUK526" s="370"/>
      <c r="CUL526" s="370"/>
      <c r="CUM526" s="370"/>
      <c r="CUN526" s="370"/>
      <c r="CUO526" s="370"/>
      <c r="CUP526" s="370"/>
      <c r="CUQ526" s="370"/>
      <c r="CUR526" s="370"/>
      <c r="CUS526" s="370"/>
      <c r="CUT526" s="370"/>
      <c r="CUU526" s="370"/>
      <c r="CUV526" s="370"/>
      <c r="CUW526" s="370"/>
      <c r="CUX526" s="370"/>
      <c r="CUY526" s="370"/>
      <c r="CUZ526" s="370"/>
      <c r="CVA526" s="370"/>
      <c r="CVB526" s="370"/>
      <c r="CVC526" s="370"/>
      <c r="CVD526" s="370"/>
      <c r="CVE526" s="370"/>
      <c r="CVF526" s="370"/>
      <c r="CVG526" s="370"/>
      <c r="CVH526" s="370"/>
      <c r="CVI526" s="370"/>
      <c r="CVJ526" s="370"/>
      <c r="CVK526" s="370"/>
      <c r="CVL526" s="370"/>
      <c r="CVM526" s="370"/>
      <c r="CVN526" s="370"/>
      <c r="CVO526" s="370"/>
      <c r="CVP526" s="370"/>
      <c r="CVQ526" s="370"/>
      <c r="CVR526" s="370"/>
      <c r="CVS526" s="370"/>
      <c r="CVT526" s="370"/>
      <c r="CVU526" s="370"/>
      <c r="CVV526" s="370"/>
      <c r="CVW526" s="370"/>
      <c r="CVX526" s="370"/>
      <c r="CVY526" s="370"/>
      <c r="CVZ526" s="370"/>
      <c r="CWA526" s="370"/>
      <c r="CWB526" s="370"/>
      <c r="CWC526" s="370"/>
      <c r="CWD526" s="370"/>
      <c r="CWE526" s="370"/>
      <c r="CWF526" s="370"/>
      <c r="CWG526" s="370"/>
      <c r="CWH526" s="370"/>
      <c r="CWI526" s="370"/>
      <c r="CWJ526" s="370"/>
      <c r="CWK526" s="370"/>
      <c r="CWL526" s="370"/>
      <c r="CWM526" s="370"/>
      <c r="CWN526" s="370"/>
      <c r="CWO526" s="370"/>
      <c r="CWP526" s="370"/>
      <c r="CWQ526" s="370"/>
      <c r="CWR526" s="370"/>
      <c r="CWS526" s="370"/>
      <c r="CWT526" s="370"/>
      <c r="CWU526" s="370"/>
      <c r="CWV526" s="370"/>
      <c r="CWW526" s="370"/>
      <c r="CWX526" s="370"/>
      <c r="CWY526" s="370"/>
      <c r="CWZ526" s="370"/>
      <c r="CXA526" s="370"/>
      <c r="CXB526" s="370"/>
      <c r="CXC526" s="370"/>
      <c r="CXD526" s="370"/>
      <c r="CXE526" s="370"/>
      <c r="CXF526" s="370"/>
      <c r="CXG526" s="370"/>
      <c r="CXH526" s="370"/>
      <c r="CXI526" s="370"/>
      <c r="CXJ526" s="370"/>
      <c r="CXK526" s="370"/>
      <c r="CXL526" s="370"/>
      <c r="CXM526" s="370"/>
      <c r="CXN526" s="370"/>
      <c r="CXO526" s="370"/>
      <c r="CXP526" s="370"/>
      <c r="CXQ526" s="370"/>
      <c r="CXR526" s="370"/>
      <c r="CXS526" s="370"/>
      <c r="CXT526" s="370"/>
      <c r="CXU526" s="370"/>
      <c r="CXV526" s="370"/>
      <c r="CXW526" s="370"/>
      <c r="CXX526" s="370"/>
      <c r="CXY526" s="370"/>
      <c r="CXZ526" s="370"/>
      <c r="CYA526" s="370"/>
      <c r="CYB526" s="370"/>
      <c r="CYC526" s="370"/>
      <c r="CYD526" s="370"/>
      <c r="CYE526" s="370"/>
      <c r="CYF526" s="370"/>
      <c r="CYG526" s="370"/>
      <c r="CYH526" s="370"/>
      <c r="CYI526" s="370"/>
      <c r="CYJ526" s="370"/>
      <c r="CYK526" s="370"/>
      <c r="CYL526" s="370"/>
      <c r="CYM526" s="370"/>
      <c r="CYN526" s="370"/>
      <c r="CYO526" s="370"/>
      <c r="CYP526" s="370"/>
      <c r="CYQ526" s="370"/>
      <c r="CYR526" s="370"/>
      <c r="CYS526" s="370"/>
      <c r="CYT526" s="370"/>
      <c r="CYU526" s="370"/>
      <c r="CYV526" s="370"/>
      <c r="CYW526" s="370"/>
      <c r="CYX526" s="370"/>
      <c r="CYY526" s="370"/>
      <c r="CYZ526" s="370"/>
      <c r="CZA526" s="370"/>
      <c r="CZB526" s="370"/>
      <c r="CZC526" s="370"/>
      <c r="CZD526" s="370"/>
      <c r="CZE526" s="370"/>
      <c r="CZF526" s="370"/>
      <c r="CZG526" s="370"/>
      <c r="CZH526" s="370"/>
      <c r="CZI526" s="370"/>
      <c r="CZJ526" s="370"/>
      <c r="CZK526" s="370"/>
      <c r="CZL526" s="370"/>
      <c r="CZM526" s="370"/>
      <c r="CZN526" s="370"/>
      <c r="CZO526" s="370"/>
      <c r="CZP526" s="370"/>
      <c r="CZQ526" s="370"/>
      <c r="CZR526" s="370"/>
      <c r="CZS526" s="370"/>
      <c r="CZT526" s="370"/>
      <c r="CZU526" s="370"/>
      <c r="CZV526" s="370"/>
      <c r="CZW526" s="370"/>
      <c r="CZX526" s="370"/>
      <c r="CZY526" s="370"/>
      <c r="CZZ526" s="370"/>
      <c r="DAA526" s="370"/>
      <c r="DAB526" s="370"/>
      <c r="DAC526" s="370"/>
      <c r="DAD526" s="370"/>
      <c r="DAE526" s="370"/>
      <c r="DAF526" s="370"/>
      <c r="DAG526" s="370"/>
      <c r="DAH526" s="370"/>
      <c r="DAI526" s="370"/>
      <c r="DAJ526" s="370"/>
      <c r="DAK526" s="370"/>
      <c r="DAL526" s="370"/>
      <c r="DAM526" s="370"/>
      <c r="DAN526" s="370"/>
      <c r="DAO526" s="370"/>
      <c r="DAP526" s="370"/>
      <c r="DAQ526" s="370"/>
      <c r="DAR526" s="370"/>
      <c r="DAS526" s="370"/>
      <c r="DAT526" s="370"/>
      <c r="DAU526" s="370"/>
      <c r="DAV526" s="370"/>
      <c r="DAW526" s="370"/>
      <c r="DAX526" s="370"/>
      <c r="DAY526" s="370"/>
      <c r="DAZ526" s="370"/>
      <c r="DBA526" s="370"/>
      <c r="DBB526" s="370"/>
      <c r="DBC526" s="370"/>
      <c r="DBD526" s="370"/>
      <c r="DBI526" s="370"/>
      <c r="DBJ526" s="370"/>
      <c r="DBK526" s="370"/>
      <c r="DBL526" s="370"/>
      <c r="DBM526" s="370"/>
      <c r="DBN526" s="370"/>
      <c r="DBO526" s="370"/>
      <c r="DBP526" s="370"/>
      <c r="DBQ526" s="370"/>
      <c r="DBR526" s="370"/>
      <c r="DBS526" s="370"/>
      <c r="DDK526" s="370"/>
      <c r="DDL526" s="370"/>
      <c r="DDM526" s="370"/>
      <c r="DDN526" s="370"/>
      <c r="DDO526" s="370"/>
      <c r="DDP526" s="370"/>
      <c r="DDQ526" s="370"/>
      <c r="DDR526" s="370"/>
      <c r="DDS526" s="370"/>
      <c r="DDT526" s="370"/>
      <c r="DDU526" s="370"/>
      <c r="DDV526" s="370"/>
      <c r="DDW526" s="370"/>
      <c r="DDX526" s="370"/>
      <c r="DDY526" s="370"/>
      <c r="DDZ526" s="370"/>
      <c r="DEA526" s="370"/>
      <c r="DEB526" s="370"/>
      <c r="DEC526" s="370"/>
      <c r="DED526" s="370"/>
      <c r="DEE526" s="370"/>
      <c r="DEF526" s="370"/>
      <c r="DEG526" s="370"/>
      <c r="DEH526" s="370"/>
      <c r="DEI526" s="370"/>
      <c r="DEJ526" s="370"/>
      <c r="DEK526" s="370"/>
      <c r="DEL526" s="370"/>
      <c r="DEM526" s="370"/>
      <c r="DEN526" s="370"/>
      <c r="DEO526" s="370"/>
      <c r="DEP526" s="370"/>
      <c r="DEQ526" s="370"/>
      <c r="DER526" s="370"/>
      <c r="DES526" s="370"/>
      <c r="DET526" s="370"/>
      <c r="DEU526" s="370"/>
      <c r="DEV526" s="370"/>
      <c r="DEW526" s="370"/>
      <c r="DEX526" s="370"/>
      <c r="DEY526" s="370"/>
      <c r="DEZ526" s="370"/>
      <c r="DFA526" s="370"/>
      <c r="DFB526" s="370"/>
      <c r="DFC526" s="370"/>
      <c r="DFD526" s="370"/>
      <c r="DFE526" s="370"/>
      <c r="DFF526" s="370"/>
      <c r="DFG526" s="370"/>
      <c r="DFH526" s="370"/>
      <c r="DFI526" s="370"/>
      <c r="DFJ526" s="370"/>
      <c r="DFK526" s="370"/>
      <c r="DFL526" s="370"/>
      <c r="DFM526" s="370"/>
      <c r="DFN526" s="370"/>
      <c r="DFO526" s="370"/>
      <c r="DFP526" s="370"/>
      <c r="DFQ526" s="370"/>
      <c r="DFR526" s="370"/>
      <c r="DFS526" s="370"/>
      <c r="DFT526" s="370"/>
      <c r="DFU526" s="370"/>
      <c r="DFV526" s="370"/>
      <c r="DFW526" s="370"/>
      <c r="DFX526" s="370"/>
      <c r="DFY526" s="370"/>
      <c r="DFZ526" s="370"/>
      <c r="DGA526" s="370"/>
      <c r="DGB526" s="370"/>
      <c r="DGC526" s="370"/>
      <c r="DGD526" s="370"/>
      <c r="DGE526" s="370"/>
      <c r="DGF526" s="370"/>
      <c r="DGG526" s="370"/>
      <c r="DGH526" s="370"/>
      <c r="DGI526" s="370"/>
      <c r="DGJ526" s="370"/>
      <c r="DGK526" s="370"/>
      <c r="DGL526" s="370"/>
      <c r="DGM526" s="370"/>
      <c r="DGN526" s="370"/>
      <c r="DGO526" s="370"/>
      <c r="DGP526" s="370"/>
      <c r="DGQ526" s="370"/>
      <c r="DGR526" s="370"/>
      <c r="DGS526" s="370"/>
      <c r="DGT526" s="370"/>
      <c r="DGU526" s="370"/>
      <c r="DGV526" s="370"/>
      <c r="DGW526" s="370"/>
      <c r="DGX526" s="370"/>
      <c r="DGY526" s="370"/>
      <c r="DGZ526" s="370"/>
      <c r="DHA526" s="370"/>
      <c r="DHB526" s="370"/>
      <c r="DHC526" s="370"/>
      <c r="DHD526" s="370"/>
      <c r="DHE526" s="370"/>
      <c r="DHF526" s="370"/>
      <c r="DHG526" s="370"/>
      <c r="DHH526" s="370"/>
      <c r="DHI526" s="370"/>
      <c r="DHJ526" s="370"/>
      <c r="DHK526" s="370"/>
      <c r="DHL526" s="370"/>
      <c r="DHM526" s="370"/>
      <c r="DHN526" s="370"/>
      <c r="DHO526" s="370"/>
      <c r="DHP526" s="370"/>
      <c r="DHQ526" s="370"/>
      <c r="DHR526" s="370"/>
      <c r="DHS526" s="370"/>
      <c r="DHT526" s="370"/>
      <c r="DHU526" s="370"/>
      <c r="DHV526" s="370"/>
      <c r="DHW526" s="370"/>
      <c r="DHX526" s="370"/>
      <c r="DHY526" s="370"/>
      <c r="DHZ526" s="370"/>
      <c r="DIA526" s="370"/>
      <c r="DIB526" s="370"/>
      <c r="DIC526" s="370"/>
      <c r="DID526" s="370"/>
      <c r="DIE526" s="370"/>
      <c r="DIF526" s="370"/>
      <c r="DIG526" s="370"/>
      <c r="DIH526" s="370"/>
      <c r="DII526" s="370"/>
      <c r="DIJ526" s="370"/>
      <c r="DIK526" s="370"/>
      <c r="DIL526" s="370"/>
      <c r="DIM526" s="370"/>
      <c r="DIN526" s="370"/>
      <c r="DIO526" s="370"/>
      <c r="DIP526" s="370"/>
      <c r="DIQ526" s="370"/>
      <c r="DIR526" s="370"/>
      <c r="DIS526" s="370"/>
      <c r="DIT526" s="370"/>
      <c r="DIU526" s="370"/>
      <c r="DIV526" s="370"/>
      <c r="DIW526" s="370"/>
      <c r="DIX526" s="370"/>
      <c r="DIY526" s="370"/>
      <c r="DIZ526" s="370"/>
      <c r="DJA526" s="370"/>
      <c r="DJB526" s="370"/>
      <c r="DJC526" s="370"/>
      <c r="DJD526" s="370"/>
      <c r="DJE526" s="370"/>
      <c r="DJF526" s="370"/>
      <c r="DJG526" s="370"/>
      <c r="DJH526" s="370"/>
      <c r="DJI526" s="370"/>
      <c r="DJJ526" s="370"/>
      <c r="DJK526" s="370"/>
      <c r="DJL526" s="370"/>
      <c r="DJM526" s="370"/>
      <c r="DJN526" s="370"/>
      <c r="DJO526" s="370"/>
      <c r="DJP526" s="370"/>
      <c r="DJQ526" s="370"/>
      <c r="DJR526" s="370"/>
      <c r="DJS526" s="370"/>
      <c r="DJT526" s="370"/>
      <c r="DJU526" s="370"/>
      <c r="DJV526" s="370"/>
      <c r="DJW526" s="370"/>
      <c r="DJX526" s="370"/>
      <c r="DJY526" s="370"/>
      <c r="DJZ526" s="370"/>
      <c r="DKA526" s="370"/>
      <c r="DKB526" s="370"/>
      <c r="DKC526" s="370"/>
      <c r="DKD526" s="370"/>
      <c r="DKE526" s="370"/>
      <c r="DKF526" s="370"/>
      <c r="DKG526" s="370"/>
      <c r="DKH526" s="370"/>
      <c r="DKI526" s="370"/>
      <c r="DKJ526" s="370"/>
      <c r="DKK526" s="370"/>
      <c r="DKL526" s="370"/>
      <c r="DKM526" s="370"/>
      <c r="DKN526" s="370"/>
      <c r="DKO526" s="370"/>
      <c r="DKP526" s="370"/>
      <c r="DKQ526" s="370"/>
      <c r="DKR526" s="370"/>
      <c r="DKS526" s="370"/>
      <c r="DKT526" s="370"/>
      <c r="DKU526" s="370"/>
      <c r="DKV526" s="370"/>
      <c r="DKW526" s="370"/>
      <c r="DKX526" s="370"/>
      <c r="DKY526" s="370"/>
      <c r="DKZ526" s="370"/>
      <c r="DLE526" s="370"/>
      <c r="DLF526" s="370"/>
      <c r="DLG526" s="370"/>
      <c r="DLH526" s="370"/>
      <c r="DLI526" s="370"/>
      <c r="DLJ526" s="370"/>
      <c r="DLK526" s="370"/>
      <c r="DLL526" s="370"/>
      <c r="DLM526" s="370"/>
      <c r="DLN526" s="370"/>
      <c r="DLO526" s="370"/>
      <c r="DNG526" s="370"/>
      <c r="DNH526" s="370"/>
      <c r="DNI526" s="370"/>
      <c r="DNJ526" s="370"/>
      <c r="DNK526" s="370"/>
      <c r="DNL526" s="370"/>
      <c r="DNM526" s="370"/>
      <c r="DNN526" s="370"/>
      <c r="DNO526" s="370"/>
      <c r="DNP526" s="370"/>
      <c r="DNQ526" s="370"/>
      <c r="DNR526" s="370"/>
      <c r="DNS526" s="370"/>
      <c r="DNT526" s="370"/>
      <c r="DNU526" s="370"/>
      <c r="DNV526" s="370"/>
      <c r="DNW526" s="370"/>
      <c r="DNX526" s="370"/>
      <c r="DNY526" s="370"/>
      <c r="DNZ526" s="370"/>
      <c r="DOA526" s="370"/>
      <c r="DOB526" s="370"/>
      <c r="DOC526" s="370"/>
      <c r="DOD526" s="370"/>
      <c r="DOE526" s="370"/>
      <c r="DOF526" s="370"/>
      <c r="DOG526" s="370"/>
      <c r="DOH526" s="370"/>
      <c r="DOI526" s="370"/>
      <c r="DOJ526" s="370"/>
      <c r="DOK526" s="370"/>
      <c r="DOL526" s="370"/>
      <c r="DOM526" s="370"/>
      <c r="DON526" s="370"/>
      <c r="DOO526" s="370"/>
      <c r="DOP526" s="370"/>
      <c r="DOQ526" s="370"/>
      <c r="DOR526" s="370"/>
      <c r="DOS526" s="370"/>
      <c r="DOT526" s="370"/>
      <c r="DOU526" s="370"/>
      <c r="DOV526" s="370"/>
      <c r="DOW526" s="370"/>
      <c r="DOX526" s="370"/>
      <c r="DOY526" s="370"/>
      <c r="DOZ526" s="370"/>
      <c r="DPA526" s="370"/>
      <c r="DPB526" s="370"/>
      <c r="DPC526" s="370"/>
      <c r="DPD526" s="370"/>
      <c r="DPE526" s="370"/>
      <c r="DPF526" s="370"/>
      <c r="DPG526" s="370"/>
      <c r="DPH526" s="370"/>
      <c r="DPI526" s="370"/>
      <c r="DPJ526" s="370"/>
      <c r="DPK526" s="370"/>
      <c r="DPL526" s="370"/>
      <c r="DPM526" s="370"/>
      <c r="DPN526" s="370"/>
      <c r="DPO526" s="370"/>
      <c r="DPP526" s="370"/>
      <c r="DPQ526" s="370"/>
      <c r="DPR526" s="370"/>
      <c r="DPS526" s="370"/>
      <c r="DPT526" s="370"/>
      <c r="DPU526" s="370"/>
      <c r="DPV526" s="370"/>
      <c r="DPW526" s="370"/>
      <c r="DPX526" s="370"/>
      <c r="DPY526" s="370"/>
      <c r="DPZ526" s="370"/>
      <c r="DQA526" s="370"/>
      <c r="DQB526" s="370"/>
      <c r="DQC526" s="370"/>
      <c r="DQD526" s="370"/>
      <c r="DQE526" s="370"/>
      <c r="DQF526" s="370"/>
      <c r="DQG526" s="370"/>
      <c r="DQH526" s="370"/>
      <c r="DQI526" s="370"/>
      <c r="DQJ526" s="370"/>
      <c r="DQK526" s="370"/>
      <c r="DQL526" s="370"/>
      <c r="DQM526" s="370"/>
      <c r="DQN526" s="370"/>
      <c r="DQO526" s="370"/>
      <c r="DQP526" s="370"/>
      <c r="DQQ526" s="370"/>
      <c r="DQR526" s="370"/>
      <c r="DQS526" s="370"/>
      <c r="DQT526" s="370"/>
      <c r="DQU526" s="370"/>
      <c r="DQV526" s="370"/>
      <c r="DQW526" s="370"/>
      <c r="DQX526" s="370"/>
      <c r="DQY526" s="370"/>
      <c r="DQZ526" s="370"/>
      <c r="DRA526" s="370"/>
      <c r="DRB526" s="370"/>
      <c r="DRC526" s="370"/>
      <c r="DRD526" s="370"/>
      <c r="DRE526" s="370"/>
      <c r="DRF526" s="370"/>
      <c r="DRG526" s="370"/>
      <c r="DRH526" s="370"/>
      <c r="DRI526" s="370"/>
      <c r="DRJ526" s="370"/>
      <c r="DRK526" s="370"/>
      <c r="DRL526" s="370"/>
      <c r="DRM526" s="370"/>
      <c r="DRN526" s="370"/>
      <c r="DRO526" s="370"/>
      <c r="DRP526" s="370"/>
      <c r="DRQ526" s="370"/>
      <c r="DRR526" s="370"/>
      <c r="DRS526" s="370"/>
      <c r="DRT526" s="370"/>
      <c r="DRU526" s="370"/>
      <c r="DRV526" s="370"/>
      <c r="DRW526" s="370"/>
      <c r="DRX526" s="370"/>
      <c r="DRY526" s="370"/>
      <c r="DRZ526" s="370"/>
      <c r="DSA526" s="370"/>
      <c r="DSB526" s="370"/>
      <c r="DSC526" s="370"/>
      <c r="DSD526" s="370"/>
      <c r="DSE526" s="370"/>
      <c r="DSF526" s="370"/>
      <c r="DSG526" s="370"/>
      <c r="DSH526" s="370"/>
      <c r="DSI526" s="370"/>
      <c r="DSJ526" s="370"/>
      <c r="DSK526" s="370"/>
      <c r="DSL526" s="370"/>
      <c r="DSM526" s="370"/>
      <c r="DSN526" s="370"/>
      <c r="DSO526" s="370"/>
      <c r="DSP526" s="370"/>
      <c r="DSQ526" s="370"/>
      <c r="DSR526" s="370"/>
      <c r="DSS526" s="370"/>
      <c r="DST526" s="370"/>
      <c r="DSU526" s="370"/>
      <c r="DSV526" s="370"/>
      <c r="DSW526" s="370"/>
      <c r="DSX526" s="370"/>
      <c r="DSY526" s="370"/>
      <c r="DSZ526" s="370"/>
      <c r="DTA526" s="370"/>
      <c r="DTB526" s="370"/>
      <c r="DTC526" s="370"/>
      <c r="DTD526" s="370"/>
      <c r="DTE526" s="370"/>
      <c r="DTF526" s="370"/>
      <c r="DTG526" s="370"/>
      <c r="DTH526" s="370"/>
      <c r="DTI526" s="370"/>
      <c r="DTJ526" s="370"/>
      <c r="DTK526" s="370"/>
      <c r="DTL526" s="370"/>
      <c r="DTM526" s="370"/>
      <c r="DTN526" s="370"/>
      <c r="DTO526" s="370"/>
      <c r="DTP526" s="370"/>
      <c r="DTQ526" s="370"/>
      <c r="DTR526" s="370"/>
      <c r="DTS526" s="370"/>
      <c r="DTT526" s="370"/>
      <c r="DTU526" s="370"/>
      <c r="DTV526" s="370"/>
      <c r="DTW526" s="370"/>
      <c r="DTX526" s="370"/>
      <c r="DTY526" s="370"/>
      <c r="DTZ526" s="370"/>
      <c r="DUA526" s="370"/>
      <c r="DUB526" s="370"/>
      <c r="DUC526" s="370"/>
      <c r="DUD526" s="370"/>
      <c r="DUE526" s="370"/>
      <c r="DUF526" s="370"/>
      <c r="DUG526" s="370"/>
      <c r="DUH526" s="370"/>
      <c r="DUI526" s="370"/>
      <c r="DUJ526" s="370"/>
      <c r="DUK526" s="370"/>
      <c r="DUL526" s="370"/>
      <c r="DUM526" s="370"/>
      <c r="DUN526" s="370"/>
      <c r="DUO526" s="370"/>
      <c r="DUP526" s="370"/>
      <c r="DUQ526" s="370"/>
      <c r="DUR526" s="370"/>
      <c r="DUS526" s="370"/>
      <c r="DUT526" s="370"/>
      <c r="DUU526" s="370"/>
      <c r="DUV526" s="370"/>
      <c r="DVA526" s="370"/>
      <c r="DVB526" s="370"/>
      <c r="DVC526" s="370"/>
      <c r="DVD526" s="370"/>
      <c r="DVE526" s="370"/>
      <c r="DVF526" s="370"/>
      <c r="DVG526" s="370"/>
      <c r="DVH526" s="370"/>
      <c r="DVI526" s="370"/>
      <c r="DVJ526" s="370"/>
      <c r="DVK526" s="370"/>
      <c r="DXC526" s="370"/>
      <c r="DXD526" s="370"/>
      <c r="DXE526" s="370"/>
      <c r="DXF526" s="370"/>
      <c r="DXG526" s="370"/>
      <c r="DXH526" s="370"/>
      <c r="DXI526" s="370"/>
      <c r="DXJ526" s="370"/>
      <c r="DXK526" s="370"/>
      <c r="DXL526" s="370"/>
      <c r="DXM526" s="370"/>
      <c r="DXN526" s="370"/>
      <c r="DXO526" s="370"/>
      <c r="DXP526" s="370"/>
      <c r="DXQ526" s="370"/>
      <c r="DXR526" s="370"/>
      <c r="DXS526" s="370"/>
      <c r="DXT526" s="370"/>
      <c r="DXU526" s="370"/>
      <c r="DXV526" s="370"/>
      <c r="DXW526" s="370"/>
      <c r="DXX526" s="370"/>
      <c r="DXY526" s="370"/>
      <c r="DXZ526" s="370"/>
      <c r="DYA526" s="370"/>
      <c r="DYB526" s="370"/>
      <c r="DYC526" s="370"/>
      <c r="DYD526" s="370"/>
      <c r="DYE526" s="370"/>
      <c r="DYF526" s="370"/>
      <c r="DYG526" s="370"/>
      <c r="DYH526" s="370"/>
      <c r="DYI526" s="370"/>
      <c r="DYJ526" s="370"/>
      <c r="DYK526" s="370"/>
      <c r="DYL526" s="370"/>
      <c r="DYM526" s="370"/>
      <c r="DYN526" s="370"/>
      <c r="DYO526" s="370"/>
      <c r="DYP526" s="370"/>
      <c r="DYQ526" s="370"/>
      <c r="DYR526" s="370"/>
      <c r="DYS526" s="370"/>
      <c r="DYT526" s="370"/>
      <c r="DYU526" s="370"/>
      <c r="DYV526" s="370"/>
      <c r="DYW526" s="370"/>
      <c r="DYX526" s="370"/>
      <c r="DYY526" s="370"/>
      <c r="DYZ526" s="370"/>
      <c r="DZA526" s="370"/>
      <c r="DZB526" s="370"/>
      <c r="DZC526" s="370"/>
      <c r="DZD526" s="370"/>
      <c r="DZE526" s="370"/>
      <c r="DZF526" s="370"/>
      <c r="DZG526" s="370"/>
      <c r="DZH526" s="370"/>
      <c r="DZI526" s="370"/>
      <c r="DZJ526" s="370"/>
      <c r="DZK526" s="370"/>
      <c r="DZL526" s="370"/>
      <c r="DZM526" s="370"/>
      <c r="DZN526" s="370"/>
      <c r="DZO526" s="370"/>
      <c r="DZP526" s="370"/>
      <c r="DZQ526" s="370"/>
      <c r="DZR526" s="370"/>
      <c r="DZS526" s="370"/>
      <c r="DZT526" s="370"/>
      <c r="DZU526" s="370"/>
      <c r="DZV526" s="370"/>
      <c r="DZW526" s="370"/>
      <c r="DZX526" s="370"/>
      <c r="DZY526" s="370"/>
      <c r="DZZ526" s="370"/>
      <c r="EAA526" s="370"/>
      <c r="EAB526" s="370"/>
      <c r="EAC526" s="370"/>
      <c r="EAD526" s="370"/>
      <c r="EAE526" s="370"/>
      <c r="EAF526" s="370"/>
      <c r="EAG526" s="370"/>
      <c r="EAH526" s="370"/>
      <c r="EAI526" s="370"/>
      <c r="EAJ526" s="370"/>
      <c r="EAK526" s="370"/>
      <c r="EAL526" s="370"/>
      <c r="EAM526" s="370"/>
      <c r="EAN526" s="370"/>
      <c r="EAO526" s="370"/>
      <c r="EAP526" s="370"/>
      <c r="EAQ526" s="370"/>
      <c r="EAR526" s="370"/>
      <c r="EAS526" s="370"/>
      <c r="EAT526" s="370"/>
      <c r="EAU526" s="370"/>
      <c r="EAV526" s="370"/>
      <c r="EAW526" s="370"/>
      <c r="EAX526" s="370"/>
      <c r="EAY526" s="370"/>
      <c r="EAZ526" s="370"/>
      <c r="EBA526" s="370"/>
      <c r="EBB526" s="370"/>
      <c r="EBC526" s="370"/>
      <c r="EBD526" s="370"/>
      <c r="EBE526" s="370"/>
      <c r="EBF526" s="370"/>
      <c r="EBG526" s="370"/>
      <c r="EBH526" s="370"/>
      <c r="EBI526" s="370"/>
      <c r="EBJ526" s="370"/>
      <c r="EBK526" s="370"/>
      <c r="EBL526" s="370"/>
      <c r="EBM526" s="370"/>
      <c r="EBN526" s="370"/>
      <c r="EBO526" s="370"/>
      <c r="EBP526" s="370"/>
      <c r="EBQ526" s="370"/>
      <c r="EBR526" s="370"/>
      <c r="EBS526" s="370"/>
      <c r="EBT526" s="370"/>
      <c r="EBU526" s="370"/>
      <c r="EBV526" s="370"/>
      <c r="EBW526" s="370"/>
      <c r="EBX526" s="370"/>
      <c r="EBY526" s="370"/>
      <c r="EBZ526" s="370"/>
      <c r="ECA526" s="370"/>
      <c r="ECB526" s="370"/>
      <c r="ECC526" s="370"/>
      <c r="ECD526" s="370"/>
      <c r="ECE526" s="370"/>
      <c r="ECF526" s="370"/>
      <c r="ECG526" s="370"/>
      <c r="ECH526" s="370"/>
      <c r="ECI526" s="370"/>
      <c r="ECJ526" s="370"/>
      <c r="ECK526" s="370"/>
      <c r="ECL526" s="370"/>
      <c r="ECM526" s="370"/>
      <c r="ECN526" s="370"/>
      <c r="ECO526" s="370"/>
      <c r="ECP526" s="370"/>
      <c r="ECQ526" s="370"/>
      <c r="ECR526" s="370"/>
      <c r="ECS526" s="370"/>
      <c r="ECT526" s="370"/>
      <c r="ECU526" s="370"/>
      <c r="ECV526" s="370"/>
      <c r="ECW526" s="370"/>
      <c r="ECX526" s="370"/>
      <c r="ECY526" s="370"/>
      <c r="ECZ526" s="370"/>
      <c r="EDA526" s="370"/>
      <c r="EDB526" s="370"/>
      <c r="EDC526" s="370"/>
      <c r="EDD526" s="370"/>
      <c r="EDE526" s="370"/>
      <c r="EDF526" s="370"/>
      <c r="EDG526" s="370"/>
      <c r="EDH526" s="370"/>
      <c r="EDI526" s="370"/>
      <c r="EDJ526" s="370"/>
      <c r="EDK526" s="370"/>
      <c r="EDL526" s="370"/>
      <c r="EDM526" s="370"/>
      <c r="EDN526" s="370"/>
      <c r="EDO526" s="370"/>
      <c r="EDP526" s="370"/>
      <c r="EDQ526" s="370"/>
      <c r="EDR526" s="370"/>
      <c r="EDS526" s="370"/>
      <c r="EDT526" s="370"/>
      <c r="EDU526" s="370"/>
      <c r="EDV526" s="370"/>
      <c r="EDW526" s="370"/>
      <c r="EDX526" s="370"/>
      <c r="EDY526" s="370"/>
      <c r="EDZ526" s="370"/>
      <c r="EEA526" s="370"/>
      <c r="EEB526" s="370"/>
      <c r="EEC526" s="370"/>
      <c r="EED526" s="370"/>
      <c r="EEE526" s="370"/>
      <c r="EEF526" s="370"/>
      <c r="EEG526" s="370"/>
      <c r="EEH526" s="370"/>
      <c r="EEI526" s="370"/>
      <c r="EEJ526" s="370"/>
      <c r="EEK526" s="370"/>
      <c r="EEL526" s="370"/>
      <c r="EEM526" s="370"/>
      <c r="EEN526" s="370"/>
      <c r="EEO526" s="370"/>
      <c r="EEP526" s="370"/>
      <c r="EEQ526" s="370"/>
      <c r="EER526" s="370"/>
      <c r="EEW526" s="370"/>
      <c r="EEX526" s="370"/>
      <c r="EEY526" s="370"/>
      <c r="EEZ526" s="370"/>
      <c r="EFA526" s="370"/>
      <c r="EFB526" s="370"/>
      <c r="EFC526" s="370"/>
      <c r="EFD526" s="370"/>
      <c r="EFE526" s="370"/>
      <c r="EFF526" s="370"/>
      <c r="EFG526" s="370"/>
      <c r="EGY526" s="370"/>
      <c r="EGZ526" s="370"/>
      <c r="EHA526" s="370"/>
      <c r="EHB526" s="370"/>
      <c r="EHC526" s="370"/>
      <c r="EHD526" s="370"/>
      <c r="EHE526" s="370"/>
      <c r="EHF526" s="370"/>
      <c r="EHG526" s="370"/>
      <c r="EHH526" s="370"/>
      <c r="EHI526" s="370"/>
      <c r="EHJ526" s="370"/>
      <c r="EHK526" s="370"/>
      <c r="EHL526" s="370"/>
      <c r="EHM526" s="370"/>
      <c r="EHN526" s="370"/>
      <c r="EHO526" s="370"/>
      <c r="EHP526" s="370"/>
      <c r="EHQ526" s="370"/>
      <c r="EHR526" s="370"/>
      <c r="EHS526" s="370"/>
      <c r="EHT526" s="370"/>
      <c r="EHU526" s="370"/>
      <c r="EHV526" s="370"/>
      <c r="EHW526" s="370"/>
      <c r="EHX526" s="370"/>
      <c r="EHY526" s="370"/>
      <c r="EHZ526" s="370"/>
      <c r="EIA526" s="370"/>
      <c r="EIB526" s="370"/>
      <c r="EIC526" s="370"/>
      <c r="EID526" s="370"/>
      <c r="EIE526" s="370"/>
      <c r="EIF526" s="370"/>
      <c r="EIG526" s="370"/>
      <c r="EIH526" s="370"/>
      <c r="EII526" s="370"/>
      <c r="EIJ526" s="370"/>
      <c r="EIK526" s="370"/>
      <c r="EIL526" s="370"/>
      <c r="EIM526" s="370"/>
      <c r="EIN526" s="370"/>
      <c r="EIO526" s="370"/>
      <c r="EIP526" s="370"/>
      <c r="EIQ526" s="370"/>
      <c r="EIR526" s="370"/>
      <c r="EIS526" s="370"/>
      <c r="EIT526" s="370"/>
      <c r="EIU526" s="370"/>
      <c r="EIV526" s="370"/>
      <c r="EIW526" s="370"/>
      <c r="EIX526" s="370"/>
      <c r="EIY526" s="370"/>
      <c r="EIZ526" s="370"/>
      <c r="EJA526" s="370"/>
      <c r="EJB526" s="370"/>
      <c r="EJC526" s="370"/>
      <c r="EJD526" s="370"/>
      <c r="EJE526" s="370"/>
      <c r="EJF526" s="370"/>
      <c r="EJG526" s="370"/>
      <c r="EJH526" s="370"/>
      <c r="EJI526" s="370"/>
      <c r="EJJ526" s="370"/>
      <c r="EJK526" s="370"/>
      <c r="EJL526" s="370"/>
      <c r="EJM526" s="370"/>
      <c r="EJN526" s="370"/>
      <c r="EJO526" s="370"/>
      <c r="EJP526" s="370"/>
      <c r="EJQ526" s="370"/>
      <c r="EJR526" s="370"/>
      <c r="EJS526" s="370"/>
      <c r="EJT526" s="370"/>
      <c r="EJU526" s="370"/>
      <c r="EJV526" s="370"/>
      <c r="EJW526" s="370"/>
      <c r="EJX526" s="370"/>
      <c r="EJY526" s="370"/>
      <c r="EJZ526" s="370"/>
      <c r="EKA526" s="370"/>
      <c r="EKB526" s="370"/>
      <c r="EKC526" s="370"/>
      <c r="EKD526" s="370"/>
      <c r="EKE526" s="370"/>
      <c r="EKF526" s="370"/>
      <c r="EKG526" s="370"/>
      <c r="EKH526" s="370"/>
      <c r="EKI526" s="370"/>
      <c r="EKJ526" s="370"/>
      <c r="EKK526" s="370"/>
      <c r="EKL526" s="370"/>
      <c r="EKM526" s="370"/>
      <c r="EKN526" s="370"/>
      <c r="EKO526" s="370"/>
      <c r="EKP526" s="370"/>
      <c r="EKQ526" s="370"/>
      <c r="EKR526" s="370"/>
      <c r="EKS526" s="370"/>
      <c r="EKT526" s="370"/>
      <c r="EKU526" s="370"/>
      <c r="EKV526" s="370"/>
      <c r="EKW526" s="370"/>
      <c r="EKX526" s="370"/>
      <c r="EKY526" s="370"/>
      <c r="EKZ526" s="370"/>
      <c r="ELA526" s="370"/>
      <c r="ELB526" s="370"/>
      <c r="ELC526" s="370"/>
      <c r="ELD526" s="370"/>
      <c r="ELE526" s="370"/>
      <c r="ELF526" s="370"/>
      <c r="ELG526" s="370"/>
      <c r="ELH526" s="370"/>
      <c r="ELI526" s="370"/>
      <c r="ELJ526" s="370"/>
      <c r="ELK526" s="370"/>
      <c r="ELL526" s="370"/>
      <c r="ELM526" s="370"/>
      <c r="ELN526" s="370"/>
      <c r="ELO526" s="370"/>
      <c r="ELP526" s="370"/>
      <c r="ELQ526" s="370"/>
      <c r="ELR526" s="370"/>
      <c r="ELS526" s="370"/>
      <c r="ELT526" s="370"/>
      <c r="ELU526" s="370"/>
      <c r="ELV526" s="370"/>
      <c r="ELW526" s="370"/>
      <c r="ELX526" s="370"/>
      <c r="ELY526" s="370"/>
      <c r="ELZ526" s="370"/>
      <c r="EMA526" s="370"/>
      <c r="EMB526" s="370"/>
      <c r="EMC526" s="370"/>
      <c r="EMD526" s="370"/>
      <c r="EME526" s="370"/>
      <c r="EMF526" s="370"/>
      <c r="EMG526" s="370"/>
      <c r="EMH526" s="370"/>
      <c r="EMI526" s="370"/>
      <c r="EMJ526" s="370"/>
      <c r="EMK526" s="370"/>
      <c r="EML526" s="370"/>
      <c r="EMM526" s="370"/>
      <c r="EMN526" s="370"/>
      <c r="EMO526" s="370"/>
      <c r="EMP526" s="370"/>
      <c r="EMQ526" s="370"/>
      <c r="EMR526" s="370"/>
      <c r="EMS526" s="370"/>
      <c r="EMT526" s="370"/>
      <c r="EMU526" s="370"/>
      <c r="EMV526" s="370"/>
      <c r="EMW526" s="370"/>
      <c r="EMX526" s="370"/>
      <c r="EMY526" s="370"/>
      <c r="EMZ526" s="370"/>
      <c r="ENA526" s="370"/>
      <c r="ENB526" s="370"/>
      <c r="ENC526" s="370"/>
      <c r="END526" s="370"/>
      <c r="ENE526" s="370"/>
      <c r="ENF526" s="370"/>
      <c r="ENG526" s="370"/>
      <c r="ENH526" s="370"/>
      <c r="ENI526" s="370"/>
      <c r="ENJ526" s="370"/>
      <c r="ENK526" s="370"/>
      <c r="ENL526" s="370"/>
      <c r="ENM526" s="370"/>
      <c r="ENN526" s="370"/>
      <c r="ENO526" s="370"/>
      <c r="ENP526" s="370"/>
      <c r="ENQ526" s="370"/>
      <c r="ENR526" s="370"/>
      <c r="ENS526" s="370"/>
      <c r="ENT526" s="370"/>
      <c r="ENU526" s="370"/>
      <c r="ENV526" s="370"/>
      <c r="ENW526" s="370"/>
      <c r="ENX526" s="370"/>
      <c r="ENY526" s="370"/>
      <c r="ENZ526" s="370"/>
      <c r="EOA526" s="370"/>
      <c r="EOB526" s="370"/>
      <c r="EOC526" s="370"/>
      <c r="EOD526" s="370"/>
      <c r="EOE526" s="370"/>
      <c r="EOF526" s="370"/>
      <c r="EOG526" s="370"/>
      <c r="EOH526" s="370"/>
      <c r="EOI526" s="370"/>
      <c r="EOJ526" s="370"/>
      <c r="EOK526" s="370"/>
      <c r="EOL526" s="370"/>
      <c r="EOM526" s="370"/>
      <c r="EON526" s="370"/>
      <c r="EOS526" s="370"/>
      <c r="EOT526" s="370"/>
      <c r="EOU526" s="370"/>
      <c r="EOV526" s="370"/>
      <c r="EOW526" s="370"/>
      <c r="EOX526" s="370"/>
      <c r="EOY526" s="370"/>
      <c r="EOZ526" s="370"/>
      <c r="EPA526" s="370"/>
      <c r="EPB526" s="370"/>
      <c r="EPC526" s="370"/>
      <c r="EQU526" s="370"/>
      <c r="EQV526" s="370"/>
      <c r="EQW526" s="370"/>
      <c r="EQX526" s="370"/>
      <c r="EQY526" s="370"/>
      <c r="EQZ526" s="370"/>
      <c r="ERA526" s="370"/>
      <c r="ERB526" s="370"/>
      <c r="ERC526" s="370"/>
      <c r="ERD526" s="370"/>
      <c r="ERE526" s="370"/>
      <c r="ERF526" s="370"/>
      <c r="ERG526" s="370"/>
      <c r="ERH526" s="370"/>
      <c r="ERI526" s="370"/>
      <c r="ERJ526" s="370"/>
      <c r="ERK526" s="370"/>
      <c r="ERL526" s="370"/>
      <c r="ERM526" s="370"/>
      <c r="ERN526" s="370"/>
      <c r="ERO526" s="370"/>
      <c r="ERP526" s="370"/>
      <c r="ERQ526" s="370"/>
      <c r="ERR526" s="370"/>
      <c r="ERS526" s="370"/>
      <c r="ERT526" s="370"/>
      <c r="ERU526" s="370"/>
      <c r="ERV526" s="370"/>
      <c r="ERW526" s="370"/>
      <c r="ERX526" s="370"/>
      <c r="ERY526" s="370"/>
      <c r="ERZ526" s="370"/>
      <c r="ESA526" s="370"/>
      <c r="ESB526" s="370"/>
      <c r="ESC526" s="370"/>
      <c r="ESD526" s="370"/>
      <c r="ESE526" s="370"/>
      <c r="ESF526" s="370"/>
      <c r="ESG526" s="370"/>
      <c r="ESH526" s="370"/>
      <c r="ESI526" s="370"/>
      <c r="ESJ526" s="370"/>
      <c r="ESK526" s="370"/>
      <c r="ESL526" s="370"/>
      <c r="ESM526" s="370"/>
      <c r="ESN526" s="370"/>
      <c r="ESO526" s="370"/>
      <c r="ESP526" s="370"/>
      <c r="ESQ526" s="370"/>
      <c r="ESR526" s="370"/>
      <c r="ESS526" s="370"/>
      <c r="EST526" s="370"/>
      <c r="ESU526" s="370"/>
      <c r="ESV526" s="370"/>
      <c r="ESW526" s="370"/>
      <c r="ESX526" s="370"/>
      <c r="ESY526" s="370"/>
      <c r="ESZ526" s="370"/>
      <c r="ETA526" s="370"/>
      <c r="ETB526" s="370"/>
      <c r="ETC526" s="370"/>
      <c r="ETD526" s="370"/>
      <c r="ETE526" s="370"/>
      <c r="ETF526" s="370"/>
      <c r="ETG526" s="370"/>
      <c r="ETH526" s="370"/>
      <c r="ETI526" s="370"/>
      <c r="ETJ526" s="370"/>
      <c r="ETK526" s="370"/>
      <c r="ETL526" s="370"/>
      <c r="ETM526" s="370"/>
      <c r="ETN526" s="370"/>
      <c r="ETO526" s="370"/>
      <c r="ETP526" s="370"/>
      <c r="ETQ526" s="370"/>
      <c r="ETR526" s="370"/>
      <c r="ETS526" s="370"/>
      <c r="ETT526" s="370"/>
      <c r="ETU526" s="370"/>
      <c r="ETV526" s="370"/>
      <c r="ETW526" s="370"/>
      <c r="ETX526" s="370"/>
      <c r="ETY526" s="370"/>
      <c r="ETZ526" s="370"/>
      <c r="EUA526" s="370"/>
      <c r="EUB526" s="370"/>
      <c r="EUC526" s="370"/>
      <c r="EUD526" s="370"/>
      <c r="EUE526" s="370"/>
      <c r="EUF526" s="370"/>
      <c r="EUG526" s="370"/>
      <c r="EUH526" s="370"/>
      <c r="EUI526" s="370"/>
      <c r="EUJ526" s="370"/>
      <c r="EUK526" s="370"/>
      <c r="EUL526" s="370"/>
      <c r="EUM526" s="370"/>
      <c r="EUN526" s="370"/>
      <c r="EUO526" s="370"/>
      <c r="EUP526" s="370"/>
      <c r="EUQ526" s="370"/>
      <c r="EUR526" s="370"/>
      <c r="EUS526" s="370"/>
      <c r="EUT526" s="370"/>
      <c r="EUU526" s="370"/>
      <c r="EUV526" s="370"/>
      <c r="EUW526" s="370"/>
      <c r="EUX526" s="370"/>
      <c r="EUY526" s="370"/>
      <c r="EUZ526" s="370"/>
      <c r="EVA526" s="370"/>
      <c r="EVB526" s="370"/>
      <c r="EVC526" s="370"/>
      <c r="EVD526" s="370"/>
      <c r="EVE526" s="370"/>
      <c r="EVF526" s="370"/>
      <c r="EVG526" s="370"/>
      <c r="EVH526" s="370"/>
      <c r="EVI526" s="370"/>
      <c r="EVJ526" s="370"/>
      <c r="EVK526" s="370"/>
      <c r="EVL526" s="370"/>
      <c r="EVM526" s="370"/>
      <c r="EVN526" s="370"/>
      <c r="EVO526" s="370"/>
      <c r="EVP526" s="370"/>
      <c r="EVQ526" s="370"/>
      <c r="EVR526" s="370"/>
      <c r="EVS526" s="370"/>
      <c r="EVT526" s="370"/>
      <c r="EVU526" s="370"/>
      <c r="EVV526" s="370"/>
      <c r="EVW526" s="370"/>
      <c r="EVX526" s="370"/>
      <c r="EVY526" s="370"/>
      <c r="EVZ526" s="370"/>
      <c r="EWA526" s="370"/>
      <c r="EWB526" s="370"/>
      <c r="EWC526" s="370"/>
      <c r="EWD526" s="370"/>
      <c r="EWE526" s="370"/>
      <c r="EWF526" s="370"/>
      <c r="EWG526" s="370"/>
      <c r="EWH526" s="370"/>
      <c r="EWI526" s="370"/>
      <c r="EWJ526" s="370"/>
      <c r="EWK526" s="370"/>
      <c r="EWL526" s="370"/>
      <c r="EWM526" s="370"/>
      <c r="EWN526" s="370"/>
      <c r="EWO526" s="370"/>
      <c r="EWP526" s="370"/>
      <c r="EWQ526" s="370"/>
      <c r="EWR526" s="370"/>
      <c r="EWS526" s="370"/>
      <c r="EWT526" s="370"/>
      <c r="EWU526" s="370"/>
      <c r="EWV526" s="370"/>
      <c r="EWW526" s="370"/>
      <c r="EWX526" s="370"/>
      <c r="EWY526" s="370"/>
      <c r="EWZ526" s="370"/>
      <c r="EXA526" s="370"/>
      <c r="EXB526" s="370"/>
      <c r="EXC526" s="370"/>
      <c r="EXD526" s="370"/>
      <c r="EXE526" s="370"/>
      <c r="EXF526" s="370"/>
      <c r="EXG526" s="370"/>
      <c r="EXH526" s="370"/>
      <c r="EXI526" s="370"/>
      <c r="EXJ526" s="370"/>
      <c r="EXK526" s="370"/>
      <c r="EXL526" s="370"/>
      <c r="EXM526" s="370"/>
      <c r="EXN526" s="370"/>
      <c r="EXO526" s="370"/>
      <c r="EXP526" s="370"/>
      <c r="EXQ526" s="370"/>
      <c r="EXR526" s="370"/>
      <c r="EXS526" s="370"/>
      <c r="EXT526" s="370"/>
      <c r="EXU526" s="370"/>
      <c r="EXV526" s="370"/>
      <c r="EXW526" s="370"/>
      <c r="EXX526" s="370"/>
      <c r="EXY526" s="370"/>
      <c r="EXZ526" s="370"/>
      <c r="EYA526" s="370"/>
      <c r="EYB526" s="370"/>
      <c r="EYC526" s="370"/>
      <c r="EYD526" s="370"/>
      <c r="EYE526" s="370"/>
      <c r="EYF526" s="370"/>
      <c r="EYG526" s="370"/>
      <c r="EYH526" s="370"/>
      <c r="EYI526" s="370"/>
      <c r="EYJ526" s="370"/>
      <c r="EYO526" s="370"/>
      <c r="EYP526" s="370"/>
      <c r="EYQ526" s="370"/>
      <c r="EYR526" s="370"/>
      <c r="EYS526" s="370"/>
      <c r="EYT526" s="370"/>
      <c r="EYU526" s="370"/>
      <c r="EYV526" s="370"/>
      <c r="EYW526" s="370"/>
      <c r="EYX526" s="370"/>
      <c r="EYY526" s="370"/>
      <c r="FAQ526" s="370"/>
      <c r="FAR526" s="370"/>
      <c r="FAS526" s="370"/>
      <c r="FAT526" s="370"/>
      <c r="FAU526" s="370"/>
      <c r="FAV526" s="370"/>
      <c r="FAW526" s="370"/>
      <c r="FAX526" s="370"/>
      <c r="FAY526" s="370"/>
      <c r="FAZ526" s="370"/>
      <c r="FBA526" s="370"/>
      <c r="FBB526" s="370"/>
      <c r="FBC526" s="370"/>
      <c r="FBD526" s="370"/>
      <c r="FBE526" s="370"/>
      <c r="FBF526" s="370"/>
      <c r="FBG526" s="370"/>
      <c r="FBH526" s="370"/>
      <c r="FBI526" s="370"/>
      <c r="FBJ526" s="370"/>
      <c r="FBK526" s="370"/>
      <c r="FBL526" s="370"/>
      <c r="FBM526" s="370"/>
      <c r="FBN526" s="370"/>
      <c r="FBO526" s="370"/>
      <c r="FBP526" s="370"/>
      <c r="FBQ526" s="370"/>
      <c r="FBR526" s="370"/>
      <c r="FBS526" s="370"/>
      <c r="FBT526" s="370"/>
      <c r="FBU526" s="370"/>
      <c r="FBV526" s="370"/>
      <c r="FBW526" s="370"/>
      <c r="FBX526" s="370"/>
      <c r="FBY526" s="370"/>
      <c r="FBZ526" s="370"/>
      <c r="FCA526" s="370"/>
      <c r="FCB526" s="370"/>
      <c r="FCC526" s="370"/>
      <c r="FCD526" s="370"/>
      <c r="FCE526" s="370"/>
      <c r="FCF526" s="370"/>
      <c r="FCG526" s="370"/>
      <c r="FCH526" s="370"/>
      <c r="FCI526" s="370"/>
      <c r="FCJ526" s="370"/>
      <c r="FCK526" s="370"/>
      <c r="FCL526" s="370"/>
      <c r="FCM526" s="370"/>
      <c r="FCN526" s="370"/>
      <c r="FCO526" s="370"/>
      <c r="FCP526" s="370"/>
      <c r="FCQ526" s="370"/>
      <c r="FCR526" s="370"/>
      <c r="FCS526" s="370"/>
      <c r="FCT526" s="370"/>
      <c r="FCU526" s="370"/>
      <c r="FCV526" s="370"/>
      <c r="FCW526" s="370"/>
      <c r="FCX526" s="370"/>
      <c r="FCY526" s="370"/>
      <c r="FCZ526" s="370"/>
      <c r="FDA526" s="370"/>
      <c r="FDB526" s="370"/>
      <c r="FDC526" s="370"/>
      <c r="FDD526" s="370"/>
      <c r="FDE526" s="370"/>
      <c r="FDF526" s="370"/>
      <c r="FDG526" s="370"/>
      <c r="FDH526" s="370"/>
      <c r="FDI526" s="370"/>
      <c r="FDJ526" s="370"/>
      <c r="FDK526" s="370"/>
      <c r="FDL526" s="370"/>
      <c r="FDM526" s="370"/>
      <c r="FDN526" s="370"/>
      <c r="FDO526" s="370"/>
      <c r="FDP526" s="370"/>
      <c r="FDQ526" s="370"/>
      <c r="FDR526" s="370"/>
      <c r="FDS526" s="370"/>
      <c r="FDT526" s="370"/>
      <c r="FDU526" s="370"/>
      <c r="FDV526" s="370"/>
      <c r="FDW526" s="370"/>
      <c r="FDX526" s="370"/>
      <c r="FDY526" s="370"/>
      <c r="FDZ526" s="370"/>
      <c r="FEA526" s="370"/>
      <c r="FEB526" s="370"/>
      <c r="FEC526" s="370"/>
      <c r="FED526" s="370"/>
      <c r="FEE526" s="370"/>
      <c r="FEF526" s="370"/>
      <c r="FEG526" s="370"/>
      <c r="FEH526" s="370"/>
      <c r="FEI526" s="370"/>
      <c r="FEJ526" s="370"/>
      <c r="FEK526" s="370"/>
      <c r="FEL526" s="370"/>
      <c r="FEM526" s="370"/>
      <c r="FEN526" s="370"/>
      <c r="FEO526" s="370"/>
      <c r="FEP526" s="370"/>
      <c r="FEQ526" s="370"/>
      <c r="FER526" s="370"/>
      <c r="FES526" s="370"/>
      <c r="FET526" s="370"/>
      <c r="FEU526" s="370"/>
      <c r="FEV526" s="370"/>
      <c r="FEW526" s="370"/>
      <c r="FEX526" s="370"/>
      <c r="FEY526" s="370"/>
      <c r="FEZ526" s="370"/>
      <c r="FFA526" s="370"/>
      <c r="FFB526" s="370"/>
      <c r="FFC526" s="370"/>
      <c r="FFD526" s="370"/>
      <c r="FFE526" s="370"/>
      <c r="FFF526" s="370"/>
      <c r="FFG526" s="370"/>
      <c r="FFH526" s="370"/>
      <c r="FFI526" s="370"/>
      <c r="FFJ526" s="370"/>
      <c r="FFK526" s="370"/>
      <c r="FFL526" s="370"/>
      <c r="FFM526" s="370"/>
      <c r="FFN526" s="370"/>
      <c r="FFO526" s="370"/>
      <c r="FFP526" s="370"/>
      <c r="FFQ526" s="370"/>
      <c r="FFR526" s="370"/>
      <c r="FFS526" s="370"/>
      <c r="FFT526" s="370"/>
      <c r="FFU526" s="370"/>
      <c r="FFV526" s="370"/>
      <c r="FFW526" s="370"/>
      <c r="FFX526" s="370"/>
      <c r="FFY526" s="370"/>
      <c r="FFZ526" s="370"/>
      <c r="FGA526" s="370"/>
      <c r="FGB526" s="370"/>
      <c r="FGC526" s="370"/>
      <c r="FGD526" s="370"/>
      <c r="FGE526" s="370"/>
      <c r="FGF526" s="370"/>
      <c r="FGG526" s="370"/>
      <c r="FGH526" s="370"/>
      <c r="FGI526" s="370"/>
      <c r="FGJ526" s="370"/>
      <c r="FGK526" s="370"/>
      <c r="FGL526" s="370"/>
      <c r="FGM526" s="370"/>
      <c r="FGN526" s="370"/>
      <c r="FGO526" s="370"/>
      <c r="FGP526" s="370"/>
      <c r="FGQ526" s="370"/>
      <c r="FGR526" s="370"/>
      <c r="FGS526" s="370"/>
      <c r="FGT526" s="370"/>
      <c r="FGU526" s="370"/>
      <c r="FGV526" s="370"/>
      <c r="FGW526" s="370"/>
      <c r="FGX526" s="370"/>
      <c r="FGY526" s="370"/>
      <c r="FGZ526" s="370"/>
      <c r="FHA526" s="370"/>
      <c r="FHB526" s="370"/>
      <c r="FHC526" s="370"/>
      <c r="FHD526" s="370"/>
      <c r="FHE526" s="370"/>
      <c r="FHF526" s="370"/>
      <c r="FHG526" s="370"/>
      <c r="FHH526" s="370"/>
      <c r="FHI526" s="370"/>
      <c r="FHJ526" s="370"/>
      <c r="FHK526" s="370"/>
      <c r="FHL526" s="370"/>
      <c r="FHM526" s="370"/>
      <c r="FHN526" s="370"/>
      <c r="FHO526" s="370"/>
      <c r="FHP526" s="370"/>
      <c r="FHQ526" s="370"/>
      <c r="FHR526" s="370"/>
      <c r="FHS526" s="370"/>
      <c r="FHT526" s="370"/>
      <c r="FHU526" s="370"/>
      <c r="FHV526" s="370"/>
      <c r="FHW526" s="370"/>
      <c r="FHX526" s="370"/>
      <c r="FHY526" s="370"/>
      <c r="FHZ526" s="370"/>
      <c r="FIA526" s="370"/>
      <c r="FIB526" s="370"/>
      <c r="FIC526" s="370"/>
      <c r="FID526" s="370"/>
      <c r="FIE526" s="370"/>
      <c r="FIF526" s="370"/>
      <c r="FIK526" s="370"/>
      <c r="FIL526" s="370"/>
      <c r="FIM526" s="370"/>
      <c r="FIN526" s="370"/>
      <c r="FIO526" s="370"/>
      <c r="FIP526" s="370"/>
      <c r="FIQ526" s="370"/>
      <c r="FIR526" s="370"/>
      <c r="FIS526" s="370"/>
      <c r="FIT526" s="370"/>
      <c r="FIU526" s="370"/>
      <c r="FKM526" s="370"/>
      <c r="FKN526" s="370"/>
      <c r="FKO526" s="370"/>
      <c r="FKP526" s="370"/>
      <c r="FKQ526" s="370"/>
      <c r="FKR526" s="370"/>
      <c r="FKS526" s="370"/>
      <c r="FKT526" s="370"/>
      <c r="FKU526" s="370"/>
      <c r="FKV526" s="370"/>
      <c r="FKW526" s="370"/>
      <c r="FKX526" s="370"/>
      <c r="FKY526" s="370"/>
      <c r="FKZ526" s="370"/>
      <c r="FLA526" s="370"/>
      <c r="FLB526" s="370"/>
      <c r="FLC526" s="370"/>
      <c r="FLD526" s="370"/>
      <c r="FLE526" s="370"/>
      <c r="FLF526" s="370"/>
      <c r="FLG526" s="370"/>
      <c r="FLH526" s="370"/>
      <c r="FLI526" s="370"/>
      <c r="FLJ526" s="370"/>
      <c r="FLK526" s="370"/>
      <c r="FLL526" s="370"/>
      <c r="FLM526" s="370"/>
      <c r="FLN526" s="370"/>
      <c r="FLO526" s="370"/>
      <c r="FLP526" s="370"/>
      <c r="FLQ526" s="370"/>
      <c r="FLR526" s="370"/>
      <c r="FLS526" s="370"/>
      <c r="FLT526" s="370"/>
      <c r="FLU526" s="370"/>
      <c r="FLV526" s="370"/>
      <c r="FLW526" s="370"/>
      <c r="FLX526" s="370"/>
      <c r="FLY526" s="370"/>
      <c r="FLZ526" s="370"/>
      <c r="FMA526" s="370"/>
      <c r="FMB526" s="370"/>
      <c r="FMC526" s="370"/>
      <c r="FMD526" s="370"/>
      <c r="FME526" s="370"/>
      <c r="FMF526" s="370"/>
      <c r="FMG526" s="370"/>
      <c r="FMH526" s="370"/>
      <c r="FMI526" s="370"/>
      <c r="FMJ526" s="370"/>
      <c r="FMK526" s="370"/>
      <c r="FML526" s="370"/>
      <c r="FMM526" s="370"/>
      <c r="FMN526" s="370"/>
      <c r="FMO526" s="370"/>
      <c r="FMP526" s="370"/>
      <c r="FMQ526" s="370"/>
      <c r="FMR526" s="370"/>
      <c r="FMS526" s="370"/>
      <c r="FMT526" s="370"/>
      <c r="FMU526" s="370"/>
      <c r="FMV526" s="370"/>
      <c r="FMW526" s="370"/>
      <c r="FMX526" s="370"/>
      <c r="FMY526" s="370"/>
      <c r="FMZ526" s="370"/>
      <c r="FNA526" s="370"/>
      <c r="FNB526" s="370"/>
      <c r="FNC526" s="370"/>
      <c r="FND526" s="370"/>
      <c r="FNE526" s="370"/>
      <c r="FNF526" s="370"/>
      <c r="FNG526" s="370"/>
      <c r="FNH526" s="370"/>
      <c r="FNI526" s="370"/>
      <c r="FNJ526" s="370"/>
      <c r="FNK526" s="370"/>
      <c r="FNL526" s="370"/>
      <c r="FNM526" s="370"/>
      <c r="FNN526" s="370"/>
      <c r="FNO526" s="370"/>
      <c r="FNP526" s="370"/>
      <c r="FNQ526" s="370"/>
      <c r="FNR526" s="370"/>
      <c r="FNS526" s="370"/>
      <c r="FNT526" s="370"/>
      <c r="FNU526" s="370"/>
      <c r="FNV526" s="370"/>
      <c r="FNW526" s="370"/>
      <c r="FNX526" s="370"/>
      <c r="FNY526" s="370"/>
      <c r="FNZ526" s="370"/>
      <c r="FOA526" s="370"/>
      <c r="FOB526" s="370"/>
      <c r="FOC526" s="370"/>
      <c r="FOD526" s="370"/>
      <c r="FOE526" s="370"/>
      <c r="FOF526" s="370"/>
      <c r="FOG526" s="370"/>
      <c r="FOH526" s="370"/>
      <c r="FOI526" s="370"/>
      <c r="FOJ526" s="370"/>
      <c r="FOK526" s="370"/>
      <c r="FOL526" s="370"/>
      <c r="FOM526" s="370"/>
      <c r="FON526" s="370"/>
      <c r="FOO526" s="370"/>
      <c r="FOP526" s="370"/>
      <c r="FOQ526" s="370"/>
      <c r="FOR526" s="370"/>
      <c r="FOS526" s="370"/>
      <c r="FOT526" s="370"/>
      <c r="FOU526" s="370"/>
      <c r="FOV526" s="370"/>
      <c r="FOW526" s="370"/>
      <c r="FOX526" s="370"/>
      <c r="FOY526" s="370"/>
      <c r="FOZ526" s="370"/>
      <c r="FPA526" s="370"/>
      <c r="FPB526" s="370"/>
      <c r="FPC526" s="370"/>
      <c r="FPD526" s="370"/>
      <c r="FPE526" s="370"/>
      <c r="FPF526" s="370"/>
      <c r="FPG526" s="370"/>
      <c r="FPH526" s="370"/>
      <c r="FPI526" s="370"/>
      <c r="FPJ526" s="370"/>
      <c r="FPK526" s="370"/>
      <c r="FPL526" s="370"/>
      <c r="FPM526" s="370"/>
      <c r="FPN526" s="370"/>
      <c r="FPO526" s="370"/>
      <c r="FPP526" s="370"/>
      <c r="FPQ526" s="370"/>
      <c r="FPR526" s="370"/>
      <c r="FPS526" s="370"/>
      <c r="FPT526" s="370"/>
      <c r="FPU526" s="370"/>
      <c r="FPV526" s="370"/>
      <c r="FPW526" s="370"/>
      <c r="FPX526" s="370"/>
      <c r="FPY526" s="370"/>
      <c r="FPZ526" s="370"/>
      <c r="FQA526" s="370"/>
      <c r="FQB526" s="370"/>
      <c r="FQC526" s="370"/>
      <c r="FQD526" s="370"/>
      <c r="FQE526" s="370"/>
      <c r="FQF526" s="370"/>
      <c r="FQG526" s="370"/>
      <c r="FQH526" s="370"/>
      <c r="FQI526" s="370"/>
      <c r="FQJ526" s="370"/>
      <c r="FQK526" s="370"/>
      <c r="FQL526" s="370"/>
      <c r="FQM526" s="370"/>
      <c r="FQN526" s="370"/>
      <c r="FQO526" s="370"/>
      <c r="FQP526" s="370"/>
      <c r="FQQ526" s="370"/>
      <c r="FQR526" s="370"/>
      <c r="FQS526" s="370"/>
      <c r="FQT526" s="370"/>
      <c r="FQU526" s="370"/>
      <c r="FQV526" s="370"/>
      <c r="FQW526" s="370"/>
      <c r="FQX526" s="370"/>
      <c r="FQY526" s="370"/>
      <c r="FQZ526" s="370"/>
      <c r="FRA526" s="370"/>
      <c r="FRB526" s="370"/>
      <c r="FRC526" s="370"/>
      <c r="FRD526" s="370"/>
      <c r="FRE526" s="370"/>
      <c r="FRF526" s="370"/>
      <c r="FRG526" s="370"/>
      <c r="FRH526" s="370"/>
      <c r="FRI526" s="370"/>
      <c r="FRJ526" s="370"/>
      <c r="FRK526" s="370"/>
      <c r="FRL526" s="370"/>
      <c r="FRM526" s="370"/>
      <c r="FRN526" s="370"/>
      <c r="FRO526" s="370"/>
      <c r="FRP526" s="370"/>
      <c r="FRQ526" s="370"/>
      <c r="FRR526" s="370"/>
      <c r="FRS526" s="370"/>
      <c r="FRT526" s="370"/>
      <c r="FRU526" s="370"/>
      <c r="FRV526" s="370"/>
      <c r="FRW526" s="370"/>
      <c r="FRX526" s="370"/>
      <c r="FRY526" s="370"/>
      <c r="FRZ526" s="370"/>
      <c r="FSA526" s="370"/>
      <c r="FSB526" s="370"/>
      <c r="FSG526" s="370"/>
      <c r="FSH526" s="370"/>
      <c r="FSI526" s="370"/>
      <c r="FSJ526" s="370"/>
      <c r="FSK526" s="370"/>
      <c r="FSL526" s="370"/>
      <c r="FSM526" s="370"/>
      <c r="FSN526" s="370"/>
      <c r="FSO526" s="370"/>
      <c r="FSP526" s="370"/>
      <c r="FSQ526" s="370"/>
      <c r="FUI526" s="370"/>
      <c r="FUJ526" s="370"/>
      <c r="FUK526" s="370"/>
      <c r="FUL526" s="370"/>
      <c r="FUM526" s="370"/>
      <c r="FUN526" s="370"/>
      <c r="FUO526" s="370"/>
      <c r="FUP526" s="370"/>
      <c r="FUQ526" s="370"/>
      <c r="FUR526" s="370"/>
      <c r="FUS526" s="370"/>
      <c r="FUT526" s="370"/>
      <c r="FUU526" s="370"/>
      <c r="FUV526" s="370"/>
      <c r="FUW526" s="370"/>
      <c r="FUX526" s="370"/>
      <c r="FUY526" s="370"/>
      <c r="FUZ526" s="370"/>
      <c r="FVA526" s="370"/>
      <c r="FVB526" s="370"/>
      <c r="FVC526" s="370"/>
      <c r="FVD526" s="370"/>
      <c r="FVE526" s="370"/>
      <c r="FVF526" s="370"/>
      <c r="FVG526" s="370"/>
      <c r="FVH526" s="370"/>
      <c r="FVI526" s="370"/>
      <c r="FVJ526" s="370"/>
      <c r="FVK526" s="370"/>
      <c r="FVL526" s="370"/>
      <c r="FVM526" s="370"/>
      <c r="FVN526" s="370"/>
      <c r="FVO526" s="370"/>
      <c r="FVP526" s="370"/>
      <c r="FVQ526" s="370"/>
      <c r="FVR526" s="370"/>
      <c r="FVS526" s="370"/>
      <c r="FVT526" s="370"/>
      <c r="FVU526" s="370"/>
      <c r="FVV526" s="370"/>
      <c r="FVW526" s="370"/>
      <c r="FVX526" s="370"/>
      <c r="FVY526" s="370"/>
      <c r="FVZ526" s="370"/>
      <c r="FWA526" s="370"/>
      <c r="FWB526" s="370"/>
      <c r="FWC526" s="370"/>
      <c r="FWD526" s="370"/>
      <c r="FWE526" s="370"/>
      <c r="FWF526" s="370"/>
      <c r="FWG526" s="370"/>
      <c r="FWH526" s="370"/>
      <c r="FWI526" s="370"/>
      <c r="FWJ526" s="370"/>
      <c r="FWK526" s="370"/>
      <c r="FWL526" s="370"/>
      <c r="FWM526" s="370"/>
      <c r="FWN526" s="370"/>
      <c r="FWO526" s="370"/>
      <c r="FWP526" s="370"/>
      <c r="FWQ526" s="370"/>
      <c r="FWR526" s="370"/>
      <c r="FWS526" s="370"/>
      <c r="FWT526" s="370"/>
      <c r="FWU526" s="370"/>
      <c r="FWV526" s="370"/>
      <c r="FWW526" s="370"/>
      <c r="FWX526" s="370"/>
      <c r="FWY526" s="370"/>
      <c r="FWZ526" s="370"/>
      <c r="FXA526" s="370"/>
      <c r="FXB526" s="370"/>
      <c r="FXC526" s="370"/>
      <c r="FXD526" s="370"/>
      <c r="FXE526" s="370"/>
      <c r="FXF526" s="370"/>
      <c r="FXG526" s="370"/>
      <c r="FXH526" s="370"/>
      <c r="FXI526" s="370"/>
      <c r="FXJ526" s="370"/>
      <c r="FXK526" s="370"/>
      <c r="FXL526" s="370"/>
      <c r="FXM526" s="370"/>
      <c r="FXN526" s="370"/>
      <c r="FXO526" s="370"/>
      <c r="FXP526" s="370"/>
      <c r="FXQ526" s="370"/>
      <c r="FXR526" s="370"/>
      <c r="FXS526" s="370"/>
      <c r="FXT526" s="370"/>
      <c r="FXU526" s="370"/>
      <c r="FXV526" s="370"/>
      <c r="FXW526" s="370"/>
      <c r="FXX526" s="370"/>
      <c r="FXY526" s="370"/>
      <c r="FXZ526" s="370"/>
      <c r="FYA526" s="370"/>
      <c r="FYB526" s="370"/>
      <c r="FYC526" s="370"/>
      <c r="FYD526" s="370"/>
      <c r="FYE526" s="370"/>
      <c r="FYF526" s="370"/>
      <c r="FYG526" s="370"/>
      <c r="FYH526" s="370"/>
      <c r="FYI526" s="370"/>
      <c r="FYJ526" s="370"/>
      <c r="FYK526" s="370"/>
      <c r="FYL526" s="370"/>
      <c r="FYM526" s="370"/>
      <c r="FYN526" s="370"/>
      <c r="FYO526" s="370"/>
      <c r="FYP526" s="370"/>
      <c r="FYQ526" s="370"/>
      <c r="FYR526" s="370"/>
      <c r="FYS526" s="370"/>
      <c r="FYT526" s="370"/>
      <c r="FYU526" s="370"/>
      <c r="FYV526" s="370"/>
      <c r="FYW526" s="370"/>
      <c r="FYX526" s="370"/>
      <c r="FYY526" s="370"/>
      <c r="FYZ526" s="370"/>
      <c r="FZA526" s="370"/>
      <c r="FZB526" s="370"/>
      <c r="FZC526" s="370"/>
      <c r="FZD526" s="370"/>
      <c r="FZE526" s="370"/>
      <c r="FZF526" s="370"/>
      <c r="FZG526" s="370"/>
      <c r="FZH526" s="370"/>
      <c r="FZI526" s="370"/>
      <c r="FZJ526" s="370"/>
      <c r="FZK526" s="370"/>
      <c r="FZL526" s="370"/>
      <c r="FZM526" s="370"/>
      <c r="FZN526" s="370"/>
      <c r="FZO526" s="370"/>
      <c r="FZP526" s="370"/>
      <c r="FZQ526" s="370"/>
      <c r="FZR526" s="370"/>
      <c r="FZS526" s="370"/>
      <c r="FZT526" s="370"/>
      <c r="FZU526" s="370"/>
      <c r="FZV526" s="370"/>
      <c r="FZW526" s="370"/>
      <c r="FZX526" s="370"/>
      <c r="FZY526" s="370"/>
      <c r="FZZ526" s="370"/>
      <c r="GAA526" s="370"/>
      <c r="GAB526" s="370"/>
      <c r="GAC526" s="370"/>
      <c r="GAD526" s="370"/>
      <c r="GAE526" s="370"/>
      <c r="GAF526" s="370"/>
      <c r="GAG526" s="370"/>
      <c r="GAH526" s="370"/>
      <c r="GAI526" s="370"/>
      <c r="GAJ526" s="370"/>
      <c r="GAK526" s="370"/>
      <c r="GAL526" s="370"/>
      <c r="GAM526" s="370"/>
      <c r="GAN526" s="370"/>
      <c r="GAO526" s="370"/>
      <c r="GAP526" s="370"/>
      <c r="GAQ526" s="370"/>
      <c r="GAR526" s="370"/>
      <c r="GAS526" s="370"/>
      <c r="GAT526" s="370"/>
      <c r="GAU526" s="370"/>
      <c r="GAV526" s="370"/>
      <c r="GAW526" s="370"/>
      <c r="GAX526" s="370"/>
      <c r="GAY526" s="370"/>
      <c r="GAZ526" s="370"/>
      <c r="GBA526" s="370"/>
      <c r="GBB526" s="370"/>
      <c r="GBC526" s="370"/>
      <c r="GBD526" s="370"/>
      <c r="GBE526" s="370"/>
      <c r="GBF526" s="370"/>
      <c r="GBG526" s="370"/>
      <c r="GBH526" s="370"/>
      <c r="GBI526" s="370"/>
      <c r="GBJ526" s="370"/>
      <c r="GBK526" s="370"/>
      <c r="GBL526" s="370"/>
      <c r="GBM526" s="370"/>
      <c r="GBN526" s="370"/>
      <c r="GBO526" s="370"/>
      <c r="GBP526" s="370"/>
      <c r="GBQ526" s="370"/>
      <c r="GBR526" s="370"/>
      <c r="GBS526" s="370"/>
      <c r="GBT526" s="370"/>
      <c r="GBU526" s="370"/>
      <c r="GBV526" s="370"/>
      <c r="GBW526" s="370"/>
      <c r="GBX526" s="370"/>
      <c r="GCC526" s="370"/>
      <c r="GCD526" s="370"/>
      <c r="GCE526" s="370"/>
      <c r="GCF526" s="370"/>
      <c r="GCG526" s="370"/>
      <c r="GCH526" s="370"/>
      <c r="GCI526" s="370"/>
      <c r="GCJ526" s="370"/>
      <c r="GCK526" s="370"/>
      <c r="GCL526" s="370"/>
      <c r="GCM526" s="370"/>
      <c r="GEE526" s="370"/>
      <c r="GEF526" s="370"/>
      <c r="GEG526" s="370"/>
      <c r="GEH526" s="370"/>
      <c r="GEI526" s="370"/>
      <c r="GEJ526" s="370"/>
      <c r="GEK526" s="370"/>
      <c r="GEL526" s="370"/>
      <c r="GEM526" s="370"/>
      <c r="GEN526" s="370"/>
      <c r="GEO526" s="370"/>
      <c r="GEP526" s="370"/>
      <c r="GEQ526" s="370"/>
      <c r="GER526" s="370"/>
      <c r="GES526" s="370"/>
      <c r="GET526" s="370"/>
      <c r="GEU526" s="370"/>
      <c r="GEV526" s="370"/>
      <c r="GEW526" s="370"/>
      <c r="GEX526" s="370"/>
      <c r="GEY526" s="370"/>
      <c r="GEZ526" s="370"/>
      <c r="GFA526" s="370"/>
      <c r="GFB526" s="370"/>
      <c r="GFC526" s="370"/>
      <c r="GFD526" s="370"/>
      <c r="GFE526" s="370"/>
      <c r="GFF526" s="370"/>
      <c r="GFG526" s="370"/>
      <c r="GFH526" s="370"/>
      <c r="GFI526" s="370"/>
      <c r="GFJ526" s="370"/>
      <c r="GFK526" s="370"/>
      <c r="GFL526" s="370"/>
      <c r="GFM526" s="370"/>
      <c r="GFN526" s="370"/>
      <c r="GFO526" s="370"/>
      <c r="GFP526" s="370"/>
      <c r="GFQ526" s="370"/>
      <c r="GFR526" s="370"/>
      <c r="GFS526" s="370"/>
      <c r="GFT526" s="370"/>
      <c r="GFU526" s="370"/>
      <c r="GFV526" s="370"/>
      <c r="GFW526" s="370"/>
      <c r="GFX526" s="370"/>
      <c r="GFY526" s="370"/>
      <c r="GFZ526" s="370"/>
      <c r="GGA526" s="370"/>
      <c r="GGB526" s="370"/>
      <c r="GGC526" s="370"/>
      <c r="GGD526" s="370"/>
      <c r="GGE526" s="370"/>
      <c r="GGF526" s="370"/>
      <c r="GGG526" s="370"/>
      <c r="GGH526" s="370"/>
      <c r="GGI526" s="370"/>
      <c r="GGJ526" s="370"/>
      <c r="GGK526" s="370"/>
      <c r="GGL526" s="370"/>
      <c r="GGM526" s="370"/>
      <c r="GGN526" s="370"/>
      <c r="GGO526" s="370"/>
      <c r="GGP526" s="370"/>
      <c r="GGQ526" s="370"/>
      <c r="GGR526" s="370"/>
      <c r="GGS526" s="370"/>
      <c r="GGT526" s="370"/>
      <c r="GGU526" s="370"/>
      <c r="GGV526" s="370"/>
      <c r="GGW526" s="370"/>
      <c r="GGX526" s="370"/>
      <c r="GGY526" s="370"/>
      <c r="GGZ526" s="370"/>
      <c r="GHA526" s="370"/>
      <c r="GHB526" s="370"/>
      <c r="GHC526" s="370"/>
      <c r="GHD526" s="370"/>
      <c r="GHE526" s="370"/>
      <c r="GHF526" s="370"/>
      <c r="GHG526" s="370"/>
      <c r="GHH526" s="370"/>
      <c r="GHI526" s="370"/>
      <c r="GHJ526" s="370"/>
      <c r="GHK526" s="370"/>
      <c r="GHL526" s="370"/>
      <c r="GHM526" s="370"/>
      <c r="GHN526" s="370"/>
      <c r="GHO526" s="370"/>
      <c r="GHP526" s="370"/>
      <c r="GHQ526" s="370"/>
      <c r="GHR526" s="370"/>
      <c r="GHS526" s="370"/>
      <c r="GHT526" s="370"/>
      <c r="GHU526" s="370"/>
      <c r="GHV526" s="370"/>
      <c r="GHW526" s="370"/>
      <c r="GHX526" s="370"/>
      <c r="GHY526" s="370"/>
      <c r="GHZ526" s="370"/>
      <c r="GIA526" s="370"/>
      <c r="GIB526" s="370"/>
      <c r="GIC526" s="370"/>
      <c r="GID526" s="370"/>
      <c r="GIE526" s="370"/>
      <c r="GIF526" s="370"/>
      <c r="GIG526" s="370"/>
      <c r="GIH526" s="370"/>
      <c r="GII526" s="370"/>
      <c r="GIJ526" s="370"/>
      <c r="GIK526" s="370"/>
      <c r="GIL526" s="370"/>
      <c r="GIM526" s="370"/>
      <c r="GIN526" s="370"/>
      <c r="GIO526" s="370"/>
      <c r="GIP526" s="370"/>
      <c r="GIQ526" s="370"/>
      <c r="GIR526" s="370"/>
      <c r="GIS526" s="370"/>
      <c r="GIT526" s="370"/>
      <c r="GIU526" s="370"/>
      <c r="GIV526" s="370"/>
      <c r="GIW526" s="370"/>
      <c r="GIX526" s="370"/>
      <c r="GIY526" s="370"/>
      <c r="GIZ526" s="370"/>
      <c r="GJA526" s="370"/>
      <c r="GJB526" s="370"/>
      <c r="GJC526" s="370"/>
      <c r="GJD526" s="370"/>
      <c r="GJE526" s="370"/>
      <c r="GJF526" s="370"/>
      <c r="GJG526" s="370"/>
      <c r="GJH526" s="370"/>
      <c r="GJI526" s="370"/>
      <c r="GJJ526" s="370"/>
      <c r="GJK526" s="370"/>
      <c r="GJL526" s="370"/>
      <c r="GJM526" s="370"/>
      <c r="GJN526" s="370"/>
      <c r="GJO526" s="370"/>
      <c r="GJP526" s="370"/>
      <c r="GJQ526" s="370"/>
      <c r="GJR526" s="370"/>
      <c r="GJS526" s="370"/>
      <c r="GJT526" s="370"/>
      <c r="GJU526" s="370"/>
      <c r="GJV526" s="370"/>
      <c r="GJW526" s="370"/>
      <c r="GJX526" s="370"/>
      <c r="GJY526" s="370"/>
      <c r="GJZ526" s="370"/>
      <c r="GKA526" s="370"/>
      <c r="GKB526" s="370"/>
      <c r="GKC526" s="370"/>
      <c r="GKD526" s="370"/>
      <c r="GKE526" s="370"/>
      <c r="GKF526" s="370"/>
      <c r="GKG526" s="370"/>
      <c r="GKH526" s="370"/>
      <c r="GKI526" s="370"/>
      <c r="GKJ526" s="370"/>
      <c r="GKK526" s="370"/>
      <c r="GKL526" s="370"/>
      <c r="GKM526" s="370"/>
      <c r="GKN526" s="370"/>
      <c r="GKO526" s="370"/>
      <c r="GKP526" s="370"/>
      <c r="GKQ526" s="370"/>
      <c r="GKR526" s="370"/>
      <c r="GKS526" s="370"/>
      <c r="GKT526" s="370"/>
      <c r="GKU526" s="370"/>
      <c r="GKV526" s="370"/>
      <c r="GKW526" s="370"/>
      <c r="GKX526" s="370"/>
      <c r="GKY526" s="370"/>
      <c r="GKZ526" s="370"/>
      <c r="GLA526" s="370"/>
      <c r="GLB526" s="370"/>
      <c r="GLC526" s="370"/>
      <c r="GLD526" s="370"/>
      <c r="GLE526" s="370"/>
      <c r="GLF526" s="370"/>
      <c r="GLG526" s="370"/>
      <c r="GLH526" s="370"/>
      <c r="GLI526" s="370"/>
      <c r="GLJ526" s="370"/>
      <c r="GLK526" s="370"/>
      <c r="GLL526" s="370"/>
      <c r="GLM526" s="370"/>
      <c r="GLN526" s="370"/>
      <c r="GLO526" s="370"/>
      <c r="GLP526" s="370"/>
      <c r="GLQ526" s="370"/>
      <c r="GLR526" s="370"/>
      <c r="GLS526" s="370"/>
      <c r="GLT526" s="370"/>
      <c r="GLY526" s="370"/>
      <c r="GLZ526" s="370"/>
      <c r="GMA526" s="370"/>
      <c r="GMB526" s="370"/>
      <c r="GMC526" s="370"/>
      <c r="GMD526" s="370"/>
      <c r="GME526" s="370"/>
      <c r="GMF526" s="370"/>
      <c r="GMG526" s="370"/>
      <c r="GMH526" s="370"/>
      <c r="GMI526" s="370"/>
      <c r="GOA526" s="370"/>
      <c r="GOB526" s="370"/>
      <c r="GOC526" s="370"/>
      <c r="GOD526" s="370"/>
      <c r="GOE526" s="370"/>
      <c r="GOF526" s="370"/>
      <c r="GOG526" s="370"/>
      <c r="GOH526" s="370"/>
      <c r="GOI526" s="370"/>
      <c r="GOJ526" s="370"/>
      <c r="GOK526" s="370"/>
      <c r="GOL526" s="370"/>
      <c r="GOM526" s="370"/>
      <c r="GON526" s="370"/>
      <c r="GOO526" s="370"/>
      <c r="GOP526" s="370"/>
      <c r="GOQ526" s="370"/>
      <c r="GOR526" s="370"/>
      <c r="GOS526" s="370"/>
      <c r="GOT526" s="370"/>
      <c r="GOU526" s="370"/>
      <c r="GOV526" s="370"/>
      <c r="GOW526" s="370"/>
      <c r="GOX526" s="370"/>
      <c r="GOY526" s="370"/>
      <c r="GOZ526" s="370"/>
      <c r="GPA526" s="370"/>
      <c r="GPB526" s="370"/>
      <c r="GPC526" s="370"/>
      <c r="GPD526" s="370"/>
      <c r="GPE526" s="370"/>
      <c r="GPF526" s="370"/>
      <c r="GPG526" s="370"/>
      <c r="GPH526" s="370"/>
      <c r="GPI526" s="370"/>
      <c r="GPJ526" s="370"/>
      <c r="GPK526" s="370"/>
      <c r="GPL526" s="370"/>
      <c r="GPM526" s="370"/>
      <c r="GPN526" s="370"/>
      <c r="GPO526" s="370"/>
      <c r="GPP526" s="370"/>
      <c r="GPQ526" s="370"/>
      <c r="GPR526" s="370"/>
      <c r="GPS526" s="370"/>
      <c r="GPT526" s="370"/>
      <c r="GPU526" s="370"/>
      <c r="GPV526" s="370"/>
      <c r="GPW526" s="370"/>
      <c r="GPX526" s="370"/>
      <c r="GPY526" s="370"/>
      <c r="GPZ526" s="370"/>
      <c r="GQA526" s="370"/>
      <c r="GQB526" s="370"/>
      <c r="GQC526" s="370"/>
      <c r="GQD526" s="370"/>
      <c r="GQE526" s="370"/>
      <c r="GQF526" s="370"/>
      <c r="GQG526" s="370"/>
      <c r="GQH526" s="370"/>
      <c r="GQI526" s="370"/>
      <c r="GQJ526" s="370"/>
      <c r="GQK526" s="370"/>
      <c r="GQL526" s="370"/>
      <c r="GQM526" s="370"/>
      <c r="GQN526" s="370"/>
      <c r="GQO526" s="370"/>
      <c r="GQP526" s="370"/>
      <c r="GQQ526" s="370"/>
      <c r="GQR526" s="370"/>
      <c r="GQS526" s="370"/>
      <c r="GQT526" s="370"/>
      <c r="GQU526" s="370"/>
      <c r="GQV526" s="370"/>
      <c r="GQW526" s="370"/>
      <c r="GQX526" s="370"/>
      <c r="GQY526" s="370"/>
      <c r="GQZ526" s="370"/>
      <c r="GRA526" s="370"/>
      <c r="GRB526" s="370"/>
      <c r="GRC526" s="370"/>
      <c r="GRD526" s="370"/>
      <c r="GRE526" s="370"/>
      <c r="GRF526" s="370"/>
      <c r="GRG526" s="370"/>
      <c r="GRH526" s="370"/>
      <c r="GRI526" s="370"/>
      <c r="GRJ526" s="370"/>
      <c r="GRK526" s="370"/>
      <c r="GRL526" s="370"/>
      <c r="GRM526" s="370"/>
      <c r="GRN526" s="370"/>
      <c r="GRO526" s="370"/>
      <c r="GRP526" s="370"/>
      <c r="GRQ526" s="370"/>
      <c r="GRR526" s="370"/>
      <c r="GRS526" s="370"/>
      <c r="GRT526" s="370"/>
      <c r="GRU526" s="370"/>
      <c r="GRV526" s="370"/>
      <c r="GRW526" s="370"/>
      <c r="GRX526" s="370"/>
      <c r="GRY526" s="370"/>
      <c r="GRZ526" s="370"/>
      <c r="GSA526" s="370"/>
      <c r="GSB526" s="370"/>
      <c r="GSC526" s="370"/>
      <c r="GSD526" s="370"/>
      <c r="GSE526" s="370"/>
      <c r="GSF526" s="370"/>
      <c r="GSG526" s="370"/>
      <c r="GSH526" s="370"/>
      <c r="GSI526" s="370"/>
      <c r="GSJ526" s="370"/>
      <c r="GSK526" s="370"/>
      <c r="GSL526" s="370"/>
      <c r="GSM526" s="370"/>
      <c r="GSN526" s="370"/>
      <c r="GSO526" s="370"/>
      <c r="GSP526" s="370"/>
      <c r="GSQ526" s="370"/>
      <c r="GSR526" s="370"/>
      <c r="GSS526" s="370"/>
      <c r="GST526" s="370"/>
      <c r="GSU526" s="370"/>
      <c r="GSV526" s="370"/>
      <c r="GSW526" s="370"/>
      <c r="GSX526" s="370"/>
      <c r="GSY526" s="370"/>
      <c r="GSZ526" s="370"/>
      <c r="GTA526" s="370"/>
      <c r="GTB526" s="370"/>
      <c r="GTC526" s="370"/>
      <c r="GTD526" s="370"/>
      <c r="GTE526" s="370"/>
      <c r="GTF526" s="370"/>
      <c r="GTG526" s="370"/>
      <c r="GTH526" s="370"/>
      <c r="GTI526" s="370"/>
      <c r="GTJ526" s="370"/>
      <c r="GTK526" s="370"/>
      <c r="GTL526" s="370"/>
      <c r="GTM526" s="370"/>
      <c r="GTN526" s="370"/>
      <c r="GTO526" s="370"/>
      <c r="GTP526" s="370"/>
      <c r="GTQ526" s="370"/>
      <c r="GTR526" s="370"/>
      <c r="GTS526" s="370"/>
      <c r="GTT526" s="370"/>
      <c r="GTU526" s="370"/>
      <c r="GTV526" s="370"/>
      <c r="GTW526" s="370"/>
      <c r="GTX526" s="370"/>
      <c r="GTY526" s="370"/>
      <c r="GTZ526" s="370"/>
      <c r="GUA526" s="370"/>
      <c r="GUB526" s="370"/>
      <c r="GUC526" s="370"/>
      <c r="GUD526" s="370"/>
      <c r="GUE526" s="370"/>
      <c r="GUF526" s="370"/>
      <c r="GUG526" s="370"/>
      <c r="GUH526" s="370"/>
      <c r="GUI526" s="370"/>
      <c r="GUJ526" s="370"/>
      <c r="GUK526" s="370"/>
      <c r="GUL526" s="370"/>
      <c r="GUM526" s="370"/>
      <c r="GUN526" s="370"/>
      <c r="GUO526" s="370"/>
      <c r="GUP526" s="370"/>
      <c r="GUQ526" s="370"/>
      <c r="GUR526" s="370"/>
      <c r="GUS526" s="370"/>
      <c r="GUT526" s="370"/>
      <c r="GUU526" s="370"/>
      <c r="GUV526" s="370"/>
      <c r="GUW526" s="370"/>
      <c r="GUX526" s="370"/>
      <c r="GUY526" s="370"/>
      <c r="GUZ526" s="370"/>
      <c r="GVA526" s="370"/>
      <c r="GVB526" s="370"/>
      <c r="GVC526" s="370"/>
      <c r="GVD526" s="370"/>
      <c r="GVE526" s="370"/>
      <c r="GVF526" s="370"/>
      <c r="GVG526" s="370"/>
      <c r="GVH526" s="370"/>
      <c r="GVI526" s="370"/>
      <c r="GVJ526" s="370"/>
      <c r="GVK526" s="370"/>
      <c r="GVL526" s="370"/>
      <c r="GVM526" s="370"/>
      <c r="GVN526" s="370"/>
      <c r="GVO526" s="370"/>
      <c r="GVP526" s="370"/>
      <c r="GVU526" s="370"/>
      <c r="GVV526" s="370"/>
      <c r="GVW526" s="370"/>
      <c r="GVX526" s="370"/>
      <c r="GVY526" s="370"/>
      <c r="GVZ526" s="370"/>
      <c r="GWA526" s="370"/>
      <c r="GWB526" s="370"/>
      <c r="GWC526" s="370"/>
      <c r="GWD526" s="370"/>
      <c r="GWE526" s="370"/>
      <c r="GXW526" s="370"/>
      <c r="GXX526" s="370"/>
      <c r="GXY526" s="370"/>
      <c r="GXZ526" s="370"/>
      <c r="GYA526" s="370"/>
      <c r="GYB526" s="370"/>
      <c r="GYC526" s="370"/>
      <c r="GYD526" s="370"/>
      <c r="GYE526" s="370"/>
      <c r="GYF526" s="370"/>
      <c r="GYG526" s="370"/>
      <c r="GYH526" s="370"/>
      <c r="GYI526" s="370"/>
      <c r="GYJ526" s="370"/>
      <c r="GYK526" s="370"/>
      <c r="GYL526" s="370"/>
      <c r="GYM526" s="370"/>
      <c r="GYN526" s="370"/>
      <c r="GYO526" s="370"/>
      <c r="GYP526" s="370"/>
      <c r="GYQ526" s="370"/>
      <c r="GYR526" s="370"/>
      <c r="GYS526" s="370"/>
      <c r="GYT526" s="370"/>
      <c r="GYU526" s="370"/>
      <c r="GYV526" s="370"/>
      <c r="GYW526" s="370"/>
      <c r="GYX526" s="370"/>
      <c r="GYY526" s="370"/>
      <c r="GYZ526" s="370"/>
      <c r="GZA526" s="370"/>
      <c r="GZB526" s="370"/>
      <c r="GZC526" s="370"/>
      <c r="GZD526" s="370"/>
      <c r="GZE526" s="370"/>
      <c r="GZF526" s="370"/>
      <c r="GZG526" s="370"/>
      <c r="GZH526" s="370"/>
      <c r="GZI526" s="370"/>
      <c r="GZJ526" s="370"/>
      <c r="GZK526" s="370"/>
      <c r="GZL526" s="370"/>
      <c r="GZM526" s="370"/>
      <c r="GZN526" s="370"/>
      <c r="GZO526" s="370"/>
      <c r="GZP526" s="370"/>
      <c r="GZQ526" s="370"/>
      <c r="GZR526" s="370"/>
      <c r="GZS526" s="370"/>
      <c r="GZT526" s="370"/>
      <c r="GZU526" s="370"/>
      <c r="GZV526" s="370"/>
      <c r="GZW526" s="370"/>
      <c r="GZX526" s="370"/>
      <c r="GZY526" s="370"/>
      <c r="GZZ526" s="370"/>
      <c r="HAA526" s="370"/>
      <c r="HAB526" s="370"/>
      <c r="HAC526" s="370"/>
      <c r="HAD526" s="370"/>
      <c r="HAE526" s="370"/>
      <c r="HAF526" s="370"/>
      <c r="HAG526" s="370"/>
      <c r="HAH526" s="370"/>
      <c r="HAI526" s="370"/>
      <c r="HAJ526" s="370"/>
      <c r="HAK526" s="370"/>
      <c r="HAL526" s="370"/>
      <c r="HAM526" s="370"/>
      <c r="HAN526" s="370"/>
      <c r="HAO526" s="370"/>
      <c r="HAP526" s="370"/>
      <c r="HAQ526" s="370"/>
      <c r="HAR526" s="370"/>
      <c r="HAS526" s="370"/>
      <c r="HAT526" s="370"/>
      <c r="HAU526" s="370"/>
      <c r="HAV526" s="370"/>
      <c r="HAW526" s="370"/>
      <c r="HAX526" s="370"/>
      <c r="HAY526" s="370"/>
      <c r="HAZ526" s="370"/>
      <c r="HBA526" s="370"/>
      <c r="HBB526" s="370"/>
      <c r="HBC526" s="370"/>
      <c r="HBD526" s="370"/>
      <c r="HBE526" s="370"/>
      <c r="HBF526" s="370"/>
      <c r="HBG526" s="370"/>
      <c r="HBH526" s="370"/>
      <c r="HBI526" s="370"/>
      <c r="HBJ526" s="370"/>
      <c r="HBK526" s="370"/>
      <c r="HBL526" s="370"/>
      <c r="HBM526" s="370"/>
      <c r="HBN526" s="370"/>
      <c r="HBO526" s="370"/>
      <c r="HBP526" s="370"/>
      <c r="HBQ526" s="370"/>
      <c r="HBR526" s="370"/>
      <c r="HBS526" s="370"/>
      <c r="HBT526" s="370"/>
      <c r="HBU526" s="370"/>
      <c r="HBV526" s="370"/>
      <c r="HBW526" s="370"/>
      <c r="HBX526" s="370"/>
      <c r="HBY526" s="370"/>
      <c r="HBZ526" s="370"/>
      <c r="HCA526" s="370"/>
      <c r="HCB526" s="370"/>
      <c r="HCC526" s="370"/>
      <c r="HCD526" s="370"/>
      <c r="HCE526" s="370"/>
      <c r="HCF526" s="370"/>
      <c r="HCG526" s="370"/>
      <c r="HCH526" s="370"/>
      <c r="HCI526" s="370"/>
      <c r="HCJ526" s="370"/>
      <c r="HCK526" s="370"/>
      <c r="HCL526" s="370"/>
      <c r="HCM526" s="370"/>
      <c r="HCN526" s="370"/>
      <c r="HCO526" s="370"/>
      <c r="HCP526" s="370"/>
      <c r="HCQ526" s="370"/>
      <c r="HCR526" s="370"/>
      <c r="HCS526" s="370"/>
      <c r="HCT526" s="370"/>
      <c r="HCU526" s="370"/>
      <c r="HCV526" s="370"/>
      <c r="HCW526" s="370"/>
      <c r="HCX526" s="370"/>
      <c r="HCY526" s="370"/>
      <c r="HCZ526" s="370"/>
      <c r="HDA526" s="370"/>
      <c r="HDB526" s="370"/>
      <c r="HDC526" s="370"/>
      <c r="HDD526" s="370"/>
      <c r="HDE526" s="370"/>
      <c r="HDF526" s="370"/>
      <c r="HDG526" s="370"/>
      <c r="HDH526" s="370"/>
      <c r="HDI526" s="370"/>
      <c r="HDJ526" s="370"/>
      <c r="HDK526" s="370"/>
      <c r="HDL526" s="370"/>
      <c r="HDM526" s="370"/>
      <c r="HDN526" s="370"/>
      <c r="HDO526" s="370"/>
      <c r="HDP526" s="370"/>
      <c r="HDQ526" s="370"/>
      <c r="HDR526" s="370"/>
      <c r="HDS526" s="370"/>
      <c r="HDT526" s="370"/>
      <c r="HDU526" s="370"/>
      <c r="HDV526" s="370"/>
      <c r="HDW526" s="370"/>
      <c r="HDX526" s="370"/>
      <c r="HDY526" s="370"/>
      <c r="HDZ526" s="370"/>
      <c r="HEA526" s="370"/>
      <c r="HEB526" s="370"/>
      <c r="HEC526" s="370"/>
      <c r="HED526" s="370"/>
      <c r="HEE526" s="370"/>
      <c r="HEF526" s="370"/>
      <c r="HEG526" s="370"/>
      <c r="HEH526" s="370"/>
      <c r="HEI526" s="370"/>
      <c r="HEJ526" s="370"/>
      <c r="HEK526" s="370"/>
      <c r="HEL526" s="370"/>
      <c r="HEM526" s="370"/>
      <c r="HEN526" s="370"/>
      <c r="HEO526" s="370"/>
      <c r="HEP526" s="370"/>
      <c r="HEQ526" s="370"/>
      <c r="HER526" s="370"/>
      <c r="HES526" s="370"/>
      <c r="HET526" s="370"/>
      <c r="HEU526" s="370"/>
      <c r="HEV526" s="370"/>
      <c r="HEW526" s="370"/>
      <c r="HEX526" s="370"/>
      <c r="HEY526" s="370"/>
      <c r="HEZ526" s="370"/>
      <c r="HFA526" s="370"/>
      <c r="HFB526" s="370"/>
      <c r="HFC526" s="370"/>
      <c r="HFD526" s="370"/>
      <c r="HFE526" s="370"/>
      <c r="HFF526" s="370"/>
      <c r="HFG526" s="370"/>
      <c r="HFH526" s="370"/>
      <c r="HFI526" s="370"/>
      <c r="HFJ526" s="370"/>
      <c r="HFK526" s="370"/>
      <c r="HFL526" s="370"/>
      <c r="HFQ526" s="370"/>
      <c r="HFR526" s="370"/>
      <c r="HFS526" s="370"/>
      <c r="HFT526" s="370"/>
      <c r="HFU526" s="370"/>
      <c r="HFV526" s="370"/>
      <c r="HFW526" s="370"/>
      <c r="HFX526" s="370"/>
      <c r="HFY526" s="370"/>
      <c r="HFZ526" s="370"/>
      <c r="HGA526" s="370"/>
      <c r="HHS526" s="370"/>
      <c r="HHT526" s="370"/>
      <c r="HHU526" s="370"/>
      <c r="HHV526" s="370"/>
      <c r="HHW526" s="370"/>
      <c r="HHX526" s="370"/>
      <c r="HHY526" s="370"/>
      <c r="HHZ526" s="370"/>
      <c r="HIA526" s="370"/>
      <c r="HIB526" s="370"/>
      <c r="HIC526" s="370"/>
      <c r="HID526" s="370"/>
      <c r="HIE526" s="370"/>
      <c r="HIF526" s="370"/>
      <c r="HIG526" s="370"/>
      <c r="HIH526" s="370"/>
      <c r="HII526" s="370"/>
      <c r="HIJ526" s="370"/>
      <c r="HIK526" s="370"/>
      <c r="HIL526" s="370"/>
      <c r="HIM526" s="370"/>
      <c r="HIN526" s="370"/>
      <c r="HIO526" s="370"/>
      <c r="HIP526" s="370"/>
      <c r="HIQ526" s="370"/>
      <c r="HIR526" s="370"/>
      <c r="HIS526" s="370"/>
      <c r="HIT526" s="370"/>
      <c r="HIU526" s="370"/>
      <c r="HIV526" s="370"/>
      <c r="HIW526" s="370"/>
      <c r="HIX526" s="370"/>
      <c r="HIY526" s="370"/>
      <c r="HIZ526" s="370"/>
      <c r="HJA526" s="370"/>
      <c r="HJB526" s="370"/>
      <c r="HJC526" s="370"/>
      <c r="HJD526" s="370"/>
      <c r="HJE526" s="370"/>
      <c r="HJF526" s="370"/>
      <c r="HJG526" s="370"/>
      <c r="HJH526" s="370"/>
      <c r="HJI526" s="370"/>
      <c r="HJJ526" s="370"/>
      <c r="HJK526" s="370"/>
      <c r="HJL526" s="370"/>
      <c r="HJM526" s="370"/>
      <c r="HJN526" s="370"/>
      <c r="HJO526" s="370"/>
      <c r="HJP526" s="370"/>
      <c r="HJQ526" s="370"/>
      <c r="HJR526" s="370"/>
      <c r="HJS526" s="370"/>
      <c r="HJT526" s="370"/>
      <c r="HJU526" s="370"/>
      <c r="HJV526" s="370"/>
      <c r="HJW526" s="370"/>
      <c r="HJX526" s="370"/>
      <c r="HJY526" s="370"/>
      <c r="HJZ526" s="370"/>
      <c r="HKA526" s="370"/>
      <c r="HKB526" s="370"/>
      <c r="HKC526" s="370"/>
      <c r="HKD526" s="370"/>
      <c r="HKE526" s="370"/>
      <c r="HKF526" s="370"/>
      <c r="HKG526" s="370"/>
      <c r="HKH526" s="370"/>
      <c r="HKI526" s="370"/>
      <c r="HKJ526" s="370"/>
      <c r="HKK526" s="370"/>
      <c r="HKL526" s="370"/>
      <c r="HKM526" s="370"/>
      <c r="HKN526" s="370"/>
      <c r="HKO526" s="370"/>
      <c r="HKP526" s="370"/>
      <c r="HKQ526" s="370"/>
      <c r="HKR526" s="370"/>
      <c r="HKS526" s="370"/>
      <c r="HKT526" s="370"/>
      <c r="HKU526" s="370"/>
      <c r="HKV526" s="370"/>
      <c r="HKW526" s="370"/>
      <c r="HKX526" s="370"/>
      <c r="HKY526" s="370"/>
      <c r="HKZ526" s="370"/>
      <c r="HLA526" s="370"/>
      <c r="HLB526" s="370"/>
      <c r="HLC526" s="370"/>
      <c r="HLD526" s="370"/>
      <c r="HLE526" s="370"/>
      <c r="HLF526" s="370"/>
      <c r="HLG526" s="370"/>
      <c r="HLH526" s="370"/>
      <c r="HLI526" s="370"/>
      <c r="HLJ526" s="370"/>
      <c r="HLK526" s="370"/>
      <c r="HLL526" s="370"/>
      <c r="HLM526" s="370"/>
      <c r="HLN526" s="370"/>
      <c r="HLO526" s="370"/>
      <c r="HLP526" s="370"/>
      <c r="HLQ526" s="370"/>
      <c r="HLR526" s="370"/>
      <c r="HLS526" s="370"/>
      <c r="HLT526" s="370"/>
      <c r="HLU526" s="370"/>
      <c r="HLV526" s="370"/>
      <c r="HLW526" s="370"/>
      <c r="HLX526" s="370"/>
      <c r="HLY526" s="370"/>
      <c r="HLZ526" s="370"/>
      <c r="HMA526" s="370"/>
      <c r="HMB526" s="370"/>
      <c r="HMC526" s="370"/>
      <c r="HMD526" s="370"/>
      <c r="HME526" s="370"/>
      <c r="HMF526" s="370"/>
      <c r="HMG526" s="370"/>
      <c r="HMH526" s="370"/>
      <c r="HMI526" s="370"/>
      <c r="HMJ526" s="370"/>
      <c r="HMK526" s="370"/>
      <c r="HML526" s="370"/>
      <c r="HMM526" s="370"/>
      <c r="HMN526" s="370"/>
      <c r="HMO526" s="370"/>
      <c r="HMP526" s="370"/>
      <c r="HMQ526" s="370"/>
      <c r="HMR526" s="370"/>
      <c r="HMS526" s="370"/>
      <c r="HMT526" s="370"/>
      <c r="HMU526" s="370"/>
      <c r="HMV526" s="370"/>
      <c r="HMW526" s="370"/>
      <c r="HMX526" s="370"/>
      <c r="HMY526" s="370"/>
      <c r="HMZ526" s="370"/>
      <c r="HNA526" s="370"/>
      <c r="HNB526" s="370"/>
      <c r="HNC526" s="370"/>
      <c r="HND526" s="370"/>
      <c r="HNE526" s="370"/>
      <c r="HNF526" s="370"/>
      <c r="HNG526" s="370"/>
      <c r="HNH526" s="370"/>
      <c r="HNI526" s="370"/>
      <c r="HNJ526" s="370"/>
      <c r="HNK526" s="370"/>
      <c r="HNL526" s="370"/>
      <c r="HNM526" s="370"/>
      <c r="HNN526" s="370"/>
      <c r="HNO526" s="370"/>
      <c r="HNP526" s="370"/>
      <c r="HNQ526" s="370"/>
      <c r="HNR526" s="370"/>
      <c r="HNS526" s="370"/>
      <c r="HNT526" s="370"/>
      <c r="HNU526" s="370"/>
      <c r="HNV526" s="370"/>
      <c r="HNW526" s="370"/>
      <c r="HNX526" s="370"/>
      <c r="HNY526" s="370"/>
      <c r="HNZ526" s="370"/>
      <c r="HOA526" s="370"/>
      <c r="HOB526" s="370"/>
      <c r="HOC526" s="370"/>
      <c r="HOD526" s="370"/>
      <c r="HOE526" s="370"/>
      <c r="HOF526" s="370"/>
      <c r="HOG526" s="370"/>
      <c r="HOH526" s="370"/>
      <c r="HOI526" s="370"/>
      <c r="HOJ526" s="370"/>
      <c r="HOK526" s="370"/>
      <c r="HOL526" s="370"/>
      <c r="HOM526" s="370"/>
      <c r="HON526" s="370"/>
      <c r="HOO526" s="370"/>
      <c r="HOP526" s="370"/>
      <c r="HOQ526" s="370"/>
      <c r="HOR526" s="370"/>
      <c r="HOS526" s="370"/>
      <c r="HOT526" s="370"/>
      <c r="HOU526" s="370"/>
      <c r="HOV526" s="370"/>
      <c r="HOW526" s="370"/>
      <c r="HOX526" s="370"/>
      <c r="HOY526" s="370"/>
      <c r="HOZ526" s="370"/>
      <c r="HPA526" s="370"/>
      <c r="HPB526" s="370"/>
      <c r="HPC526" s="370"/>
      <c r="HPD526" s="370"/>
      <c r="HPE526" s="370"/>
      <c r="HPF526" s="370"/>
      <c r="HPG526" s="370"/>
      <c r="HPH526" s="370"/>
      <c r="HPM526" s="370"/>
      <c r="HPN526" s="370"/>
      <c r="HPO526" s="370"/>
      <c r="HPP526" s="370"/>
      <c r="HPQ526" s="370"/>
      <c r="HPR526" s="370"/>
      <c r="HPS526" s="370"/>
      <c r="HPT526" s="370"/>
      <c r="HPU526" s="370"/>
      <c r="HPV526" s="370"/>
      <c r="HPW526" s="370"/>
      <c r="HRO526" s="370"/>
      <c r="HRP526" s="370"/>
      <c r="HRQ526" s="370"/>
      <c r="HRR526" s="370"/>
      <c r="HRS526" s="370"/>
      <c r="HRT526" s="370"/>
      <c r="HRU526" s="370"/>
      <c r="HRV526" s="370"/>
      <c r="HRW526" s="370"/>
      <c r="HRX526" s="370"/>
      <c r="HRY526" s="370"/>
      <c r="HRZ526" s="370"/>
      <c r="HSA526" s="370"/>
      <c r="HSB526" s="370"/>
      <c r="HSC526" s="370"/>
      <c r="HSD526" s="370"/>
      <c r="HSE526" s="370"/>
      <c r="HSF526" s="370"/>
      <c r="HSG526" s="370"/>
      <c r="HSH526" s="370"/>
      <c r="HSI526" s="370"/>
      <c r="HSJ526" s="370"/>
      <c r="HSK526" s="370"/>
      <c r="HSL526" s="370"/>
      <c r="HSM526" s="370"/>
      <c r="HSN526" s="370"/>
      <c r="HSO526" s="370"/>
      <c r="HSP526" s="370"/>
      <c r="HSQ526" s="370"/>
      <c r="HSR526" s="370"/>
      <c r="HSS526" s="370"/>
      <c r="HST526" s="370"/>
      <c r="HSU526" s="370"/>
      <c r="HSV526" s="370"/>
      <c r="HSW526" s="370"/>
      <c r="HSX526" s="370"/>
      <c r="HSY526" s="370"/>
      <c r="HSZ526" s="370"/>
      <c r="HTA526" s="370"/>
      <c r="HTB526" s="370"/>
      <c r="HTC526" s="370"/>
      <c r="HTD526" s="370"/>
      <c r="HTE526" s="370"/>
      <c r="HTF526" s="370"/>
      <c r="HTG526" s="370"/>
      <c r="HTH526" s="370"/>
      <c r="HTI526" s="370"/>
      <c r="HTJ526" s="370"/>
      <c r="HTK526" s="370"/>
      <c r="HTL526" s="370"/>
      <c r="HTM526" s="370"/>
      <c r="HTN526" s="370"/>
      <c r="HTO526" s="370"/>
      <c r="HTP526" s="370"/>
      <c r="HTQ526" s="370"/>
      <c r="HTR526" s="370"/>
      <c r="HTS526" s="370"/>
      <c r="HTT526" s="370"/>
      <c r="HTU526" s="370"/>
      <c r="HTV526" s="370"/>
      <c r="HTW526" s="370"/>
      <c r="HTX526" s="370"/>
      <c r="HTY526" s="370"/>
      <c r="HTZ526" s="370"/>
      <c r="HUA526" s="370"/>
      <c r="HUB526" s="370"/>
      <c r="HUC526" s="370"/>
      <c r="HUD526" s="370"/>
      <c r="HUE526" s="370"/>
      <c r="HUF526" s="370"/>
      <c r="HUG526" s="370"/>
      <c r="HUH526" s="370"/>
      <c r="HUI526" s="370"/>
      <c r="HUJ526" s="370"/>
      <c r="HUK526" s="370"/>
      <c r="HUL526" s="370"/>
      <c r="HUM526" s="370"/>
      <c r="HUN526" s="370"/>
      <c r="HUO526" s="370"/>
      <c r="HUP526" s="370"/>
      <c r="HUQ526" s="370"/>
      <c r="HUR526" s="370"/>
      <c r="HUS526" s="370"/>
      <c r="HUT526" s="370"/>
      <c r="HUU526" s="370"/>
      <c r="HUV526" s="370"/>
      <c r="HUW526" s="370"/>
      <c r="HUX526" s="370"/>
      <c r="HUY526" s="370"/>
      <c r="HUZ526" s="370"/>
      <c r="HVA526" s="370"/>
      <c r="HVB526" s="370"/>
      <c r="HVC526" s="370"/>
      <c r="HVD526" s="370"/>
      <c r="HVE526" s="370"/>
      <c r="HVF526" s="370"/>
      <c r="HVG526" s="370"/>
      <c r="HVH526" s="370"/>
      <c r="HVI526" s="370"/>
      <c r="HVJ526" s="370"/>
      <c r="HVK526" s="370"/>
      <c r="HVL526" s="370"/>
      <c r="HVM526" s="370"/>
      <c r="HVN526" s="370"/>
      <c r="HVO526" s="370"/>
      <c r="HVP526" s="370"/>
      <c r="HVQ526" s="370"/>
      <c r="HVR526" s="370"/>
      <c r="HVS526" s="370"/>
      <c r="HVT526" s="370"/>
      <c r="HVU526" s="370"/>
      <c r="HVV526" s="370"/>
      <c r="HVW526" s="370"/>
      <c r="HVX526" s="370"/>
      <c r="HVY526" s="370"/>
      <c r="HVZ526" s="370"/>
      <c r="HWA526" s="370"/>
      <c r="HWB526" s="370"/>
      <c r="HWC526" s="370"/>
      <c r="HWD526" s="370"/>
      <c r="HWE526" s="370"/>
      <c r="HWF526" s="370"/>
      <c r="HWG526" s="370"/>
      <c r="HWH526" s="370"/>
      <c r="HWI526" s="370"/>
      <c r="HWJ526" s="370"/>
      <c r="HWK526" s="370"/>
      <c r="HWL526" s="370"/>
      <c r="HWM526" s="370"/>
      <c r="HWN526" s="370"/>
      <c r="HWO526" s="370"/>
      <c r="HWP526" s="370"/>
      <c r="HWQ526" s="370"/>
      <c r="HWR526" s="370"/>
      <c r="HWS526" s="370"/>
      <c r="HWT526" s="370"/>
      <c r="HWU526" s="370"/>
      <c r="HWV526" s="370"/>
      <c r="HWW526" s="370"/>
      <c r="HWX526" s="370"/>
      <c r="HWY526" s="370"/>
      <c r="HWZ526" s="370"/>
      <c r="HXA526" s="370"/>
      <c r="HXB526" s="370"/>
      <c r="HXC526" s="370"/>
      <c r="HXD526" s="370"/>
      <c r="HXE526" s="370"/>
      <c r="HXF526" s="370"/>
      <c r="HXG526" s="370"/>
      <c r="HXH526" s="370"/>
      <c r="HXI526" s="370"/>
      <c r="HXJ526" s="370"/>
      <c r="HXK526" s="370"/>
      <c r="HXL526" s="370"/>
      <c r="HXM526" s="370"/>
      <c r="HXN526" s="370"/>
      <c r="HXO526" s="370"/>
      <c r="HXP526" s="370"/>
      <c r="HXQ526" s="370"/>
      <c r="HXR526" s="370"/>
      <c r="HXS526" s="370"/>
      <c r="HXT526" s="370"/>
      <c r="HXU526" s="370"/>
      <c r="HXV526" s="370"/>
      <c r="HXW526" s="370"/>
      <c r="HXX526" s="370"/>
      <c r="HXY526" s="370"/>
      <c r="HXZ526" s="370"/>
      <c r="HYA526" s="370"/>
      <c r="HYB526" s="370"/>
      <c r="HYC526" s="370"/>
      <c r="HYD526" s="370"/>
      <c r="HYE526" s="370"/>
      <c r="HYF526" s="370"/>
      <c r="HYG526" s="370"/>
      <c r="HYH526" s="370"/>
      <c r="HYI526" s="370"/>
      <c r="HYJ526" s="370"/>
      <c r="HYK526" s="370"/>
      <c r="HYL526" s="370"/>
      <c r="HYM526" s="370"/>
      <c r="HYN526" s="370"/>
      <c r="HYO526" s="370"/>
      <c r="HYP526" s="370"/>
      <c r="HYQ526" s="370"/>
      <c r="HYR526" s="370"/>
      <c r="HYS526" s="370"/>
      <c r="HYT526" s="370"/>
      <c r="HYU526" s="370"/>
      <c r="HYV526" s="370"/>
      <c r="HYW526" s="370"/>
      <c r="HYX526" s="370"/>
      <c r="HYY526" s="370"/>
      <c r="HYZ526" s="370"/>
      <c r="HZA526" s="370"/>
      <c r="HZB526" s="370"/>
      <c r="HZC526" s="370"/>
      <c r="HZD526" s="370"/>
      <c r="HZI526" s="370"/>
      <c r="HZJ526" s="370"/>
      <c r="HZK526" s="370"/>
      <c r="HZL526" s="370"/>
      <c r="HZM526" s="370"/>
      <c r="HZN526" s="370"/>
      <c r="HZO526" s="370"/>
      <c r="HZP526" s="370"/>
      <c r="HZQ526" s="370"/>
      <c r="HZR526" s="370"/>
      <c r="HZS526" s="370"/>
      <c r="IBK526" s="370"/>
      <c r="IBL526" s="370"/>
      <c r="IBM526" s="370"/>
      <c r="IBN526" s="370"/>
      <c r="IBO526" s="370"/>
      <c r="IBP526" s="370"/>
      <c r="IBQ526" s="370"/>
      <c r="IBR526" s="370"/>
      <c r="IBS526" s="370"/>
      <c r="IBT526" s="370"/>
      <c r="IBU526" s="370"/>
      <c r="IBV526" s="370"/>
      <c r="IBW526" s="370"/>
      <c r="IBX526" s="370"/>
      <c r="IBY526" s="370"/>
      <c r="IBZ526" s="370"/>
      <c r="ICA526" s="370"/>
      <c r="ICB526" s="370"/>
      <c r="ICC526" s="370"/>
      <c r="ICD526" s="370"/>
      <c r="ICE526" s="370"/>
      <c r="ICF526" s="370"/>
      <c r="ICG526" s="370"/>
      <c r="ICH526" s="370"/>
      <c r="ICI526" s="370"/>
      <c r="ICJ526" s="370"/>
      <c r="ICK526" s="370"/>
      <c r="ICL526" s="370"/>
      <c r="ICM526" s="370"/>
      <c r="ICN526" s="370"/>
      <c r="ICO526" s="370"/>
      <c r="ICP526" s="370"/>
      <c r="ICQ526" s="370"/>
      <c r="ICR526" s="370"/>
      <c r="ICS526" s="370"/>
      <c r="ICT526" s="370"/>
      <c r="ICU526" s="370"/>
      <c r="ICV526" s="370"/>
      <c r="ICW526" s="370"/>
      <c r="ICX526" s="370"/>
      <c r="ICY526" s="370"/>
      <c r="ICZ526" s="370"/>
      <c r="IDA526" s="370"/>
      <c r="IDB526" s="370"/>
      <c r="IDC526" s="370"/>
      <c r="IDD526" s="370"/>
      <c r="IDE526" s="370"/>
      <c r="IDF526" s="370"/>
      <c r="IDG526" s="370"/>
      <c r="IDH526" s="370"/>
      <c r="IDI526" s="370"/>
      <c r="IDJ526" s="370"/>
      <c r="IDK526" s="370"/>
      <c r="IDL526" s="370"/>
      <c r="IDM526" s="370"/>
      <c r="IDN526" s="370"/>
      <c r="IDO526" s="370"/>
      <c r="IDP526" s="370"/>
      <c r="IDQ526" s="370"/>
      <c r="IDR526" s="370"/>
      <c r="IDS526" s="370"/>
      <c r="IDT526" s="370"/>
      <c r="IDU526" s="370"/>
      <c r="IDV526" s="370"/>
      <c r="IDW526" s="370"/>
      <c r="IDX526" s="370"/>
      <c r="IDY526" s="370"/>
      <c r="IDZ526" s="370"/>
      <c r="IEA526" s="370"/>
      <c r="IEB526" s="370"/>
      <c r="IEC526" s="370"/>
      <c r="IED526" s="370"/>
      <c r="IEE526" s="370"/>
      <c r="IEF526" s="370"/>
      <c r="IEG526" s="370"/>
      <c r="IEH526" s="370"/>
      <c r="IEI526" s="370"/>
      <c r="IEJ526" s="370"/>
      <c r="IEK526" s="370"/>
      <c r="IEL526" s="370"/>
      <c r="IEM526" s="370"/>
      <c r="IEN526" s="370"/>
      <c r="IEO526" s="370"/>
      <c r="IEP526" s="370"/>
      <c r="IEQ526" s="370"/>
      <c r="IER526" s="370"/>
      <c r="IES526" s="370"/>
      <c r="IET526" s="370"/>
      <c r="IEU526" s="370"/>
      <c r="IEV526" s="370"/>
      <c r="IEW526" s="370"/>
      <c r="IEX526" s="370"/>
      <c r="IEY526" s="370"/>
      <c r="IEZ526" s="370"/>
      <c r="IFA526" s="370"/>
      <c r="IFB526" s="370"/>
      <c r="IFC526" s="370"/>
      <c r="IFD526" s="370"/>
      <c r="IFE526" s="370"/>
      <c r="IFF526" s="370"/>
      <c r="IFG526" s="370"/>
      <c r="IFH526" s="370"/>
      <c r="IFI526" s="370"/>
      <c r="IFJ526" s="370"/>
      <c r="IFK526" s="370"/>
      <c r="IFL526" s="370"/>
      <c r="IFM526" s="370"/>
      <c r="IFN526" s="370"/>
      <c r="IFO526" s="370"/>
      <c r="IFP526" s="370"/>
      <c r="IFQ526" s="370"/>
      <c r="IFR526" s="370"/>
      <c r="IFS526" s="370"/>
      <c r="IFT526" s="370"/>
      <c r="IFU526" s="370"/>
      <c r="IFV526" s="370"/>
      <c r="IFW526" s="370"/>
      <c r="IFX526" s="370"/>
      <c r="IFY526" s="370"/>
      <c r="IFZ526" s="370"/>
      <c r="IGA526" s="370"/>
      <c r="IGB526" s="370"/>
      <c r="IGC526" s="370"/>
      <c r="IGD526" s="370"/>
      <c r="IGE526" s="370"/>
      <c r="IGF526" s="370"/>
      <c r="IGG526" s="370"/>
      <c r="IGH526" s="370"/>
      <c r="IGI526" s="370"/>
      <c r="IGJ526" s="370"/>
      <c r="IGK526" s="370"/>
      <c r="IGL526" s="370"/>
      <c r="IGM526" s="370"/>
      <c r="IGN526" s="370"/>
      <c r="IGO526" s="370"/>
      <c r="IGP526" s="370"/>
      <c r="IGQ526" s="370"/>
      <c r="IGR526" s="370"/>
      <c r="IGS526" s="370"/>
      <c r="IGT526" s="370"/>
      <c r="IGU526" s="370"/>
      <c r="IGV526" s="370"/>
      <c r="IGW526" s="370"/>
      <c r="IGX526" s="370"/>
      <c r="IGY526" s="370"/>
      <c r="IGZ526" s="370"/>
      <c r="IHA526" s="370"/>
      <c r="IHB526" s="370"/>
      <c r="IHC526" s="370"/>
      <c r="IHD526" s="370"/>
      <c r="IHE526" s="370"/>
      <c r="IHF526" s="370"/>
      <c r="IHG526" s="370"/>
      <c r="IHH526" s="370"/>
      <c r="IHI526" s="370"/>
      <c r="IHJ526" s="370"/>
      <c r="IHK526" s="370"/>
      <c r="IHL526" s="370"/>
      <c r="IHM526" s="370"/>
      <c r="IHN526" s="370"/>
      <c r="IHO526" s="370"/>
      <c r="IHP526" s="370"/>
      <c r="IHQ526" s="370"/>
      <c r="IHR526" s="370"/>
      <c r="IHS526" s="370"/>
      <c r="IHT526" s="370"/>
      <c r="IHU526" s="370"/>
      <c r="IHV526" s="370"/>
      <c r="IHW526" s="370"/>
      <c r="IHX526" s="370"/>
      <c r="IHY526" s="370"/>
      <c r="IHZ526" s="370"/>
      <c r="IIA526" s="370"/>
      <c r="IIB526" s="370"/>
      <c r="IIC526" s="370"/>
      <c r="IID526" s="370"/>
      <c r="IIE526" s="370"/>
      <c r="IIF526" s="370"/>
      <c r="IIG526" s="370"/>
      <c r="IIH526" s="370"/>
      <c r="III526" s="370"/>
      <c r="IIJ526" s="370"/>
      <c r="IIK526" s="370"/>
      <c r="IIL526" s="370"/>
      <c r="IIM526" s="370"/>
      <c r="IIN526" s="370"/>
      <c r="IIO526" s="370"/>
      <c r="IIP526" s="370"/>
      <c r="IIQ526" s="370"/>
      <c r="IIR526" s="370"/>
      <c r="IIS526" s="370"/>
      <c r="IIT526" s="370"/>
      <c r="IIU526" s="370"/>
      <c r="IIV526" s="370"/>
      <c r="IIW526" s="370"/>
      <c r="IIX526" s="370"/>
      <c r="IIY526" s="370"/>
      <c r="IIZ526" s="370"/>
      <c r="IJE526" s="370"/>
      <c r="IJF526" s="370"/>
      <c r="IJG526" s="370"/>
      <c r="IJH526" s="370"/>
      <c r="IJI526" s="370"/>
      <c r="IJJ526" s="370"/>
      <c r="IJK526" s="370"/>
      <c r="IJL526" s="370"/>
      <c r="IJM526" s="370"/>
      <c r="IJN526" s="370"/>
      <c r="IJO526" s="370"/>
      <c r="ILG526" s="370"/>
      <c r="ILH526" s="370"/>
      <c r="ILI526" s="370"/>
      <c r="ILJ526" s="370"/>
      <c r="ILK526" s="370"/>
      <c r="ILL526" s="370"/>
      <c r="ILM526" s="370"/>
      <c r="ILN526" s="370"/>
      <c r="ILO526" s="370"/>
      <c r="ILP526" s="370"/>
      <c r="ILQ526" s="370"/>
      <c r="ILR526" s="370"/>
      <c r="ILS526" s="370"/>
      <c r="ILT526" s="370"/>
      <c r="ILU526" s="370"/>
      <c r="ILV526" s="370"/>
      <c r="ILW526" s="370"/>
      <c r="ILX526" s="370"/>
      <c r="ILY526" s="370"/>
      <c r="ILZ526" s="370"/>
      <c r="IMA526" s="370"/>
      <c r="IMB526" s="370"/>
      <c r="IMC526" s="370"/>
      <c r="IMD526" s="370"/>
      <c r="IME526" s="370"/>
      <c r="IMF526" s="370"/>
      <c r="IMG526" s="370"/>
      <c r="IMH526" s="370"/>
      <c r="IMI526" s="370"/>
      <c r="IMJ526" s="370"/>
      <c r="IMK526" s="370"/>
      <c r="IML526" s="370"/>
      <c r="IMM526" s="370"/>
      <c r="IMN526" s="370"/>
      <c r="IMO526" s="370"/>
      <c r="IMP526" s="370"/>
      <c r="IMQ526" s="370"/>
      <c r="IMR526" s="370"/>
      <c r="IMS526" s="370"/>
      <c r="IMT526" s="370"/>
      <c r="IMU526" s="370"/>
      <c r="IMV526" s="370"/>
      <c r="IMW526" s="370"/>
      <c r="IMX526" s="370"/>
      <c r="IMY526" s="370"/>
      <c r="IMZ526" s="370"/>
      <c r="INA526" s="370"/>
      <c r="INB526" s="370"/>
      <c r="INC526" s="370"/>
      <c r="IND526" s="370"/>
      <c r="INE526" s="370"/>
      <c r="INF526" s="370"/>
      <c r="ING526" s="370"/>
      <c r="INH526" s="370"/>
      <c r="INI526" s="370"/>
      <c r="INJ526" s="370"/>
      <c r="INK526" s="370"/>
      <c r="INL526" s="370"/>
      <c r="INM526" s="370"/>
      <c r="INN526" s="370"/>
      <c r="INO526" s="370"/>
      <c r="INP526" s="370"/>
      <c r="INQ526" s="370"/>
      <c r="INR526" s="370"/>
      <c r="INS526" s="370"/>
      <c r="INT526" s="370"/>
      <c r="INU526" s="370"/>
      <c r="INV526" s="370"/>
      <c r="INW526" s="370"/>
      <c r="INX526" s="370"/>
      <c r="INY526" s="370"/>
      <c r="INZ526" s="370"/>
      <c r="IOA526" s="370"/>
      <c r="IOB526" s="370"/>
      <c r="IOC526" s="370"/>
      <c r="IOD526" s="370"/>
      <c r="IOE526" s="370"/>
      <c r="IOF526" s="370"/>
      <c r="IOG526" s="370"/>
      <c r="IOH526" s="370"/>
      <c r="IOI526" s="370"/>
      <c r="IOJ526" s="370"/>
      <c r="IOK526" s="370"/>
      <c r="IOL526" s="370"/>
      <c r="IOM526" s="370"/>
      <c r="ION526" s="370"/>
      <c r="IOO526" s="370"/>
      <c r="IOP526" s="370"/>
      <c r="IOQ526" s="370"/>
      <c r="IOR526" s="370"/>
      <c r="IOS526" s="370"/>
      <c r="IOT526" s="370"/>
      <c r="IOU526" s="370"/>
      <c r="IOV526" s="370"/>
      <c r="IOW526" s="370"/>
      <c r="IOX526" s="370"/>
      <c r="IOY526" s="370"/>
      <c r="IOZ526" s="370"/>
      <c r="IPA526" s="370"/>
      <c r="IPB526" s="370"/>
      <c r="IPC526" s="370"/>
      <c r="IPD526" s="370"/>
      <c r="IPE526" s="370"/>
      <c r="IPF526" s="370"/>
      <c r="IPG526" s="370"/>
      <c r="IPH526" s="370"/>
      <c r="IPI526" s="370"/>
      <c r="IPJ526" s="370"/>
      <c r="IPK526" s="370"/>
      <c r="IPL526" s="370"/>
      <c r="IPM526" s="370"/>
      <c r="IPN526" s="370"/>
      <c r="IPO526" s="370"/>
      <c r="IPP526" s="370"/>
      <c r="IPQ526" s="370"/>
      <c r="IPR526" s="370"/>
      <c r="IPS526" s="370"/>
      <c r="IPT526" s="370"/>
      <c r="IPU526" s="370"/>
      <c r="IPV526" s="370"/>
      <c r="IPW526" s="370"/>
      <c r="IPX526" s="370"/>
      <c r="IPY526" s="370"/>
      <c r="IPZ526" s="370"/>
      <c r="IQA526" s="370"/>
      <c r="IQB526" s="370"/>
      <c r="IQC526" s="370"/>
      <c r="IQD526" s="370"/>
      <c r="IQE526" s="370"/>
      <c r="IQF526" s="370"/>
      <c r="IQG526" s="370"/>
      <c r="IQH526" s="370"/>
      <c r="IQI526" s="370"/>
      <c r="IQJ526" s="370"/>
      <c r="IQK526" s="370"/>
      <c r="IQL526" s="370"/>
      <c r="IQM526" s="370"/>
      <c r="IQN526" s="370"/>
      <c r="IQO526" s="370"/>
      <c r="IQP526" s="370"/>
      <c r="IQQ526" s="370"/>
      <c r="IQR526" s="370"/>
      <c r="IQS526" s="370"/>
      <c r="IQT526" s="370"/>
      <c r="IQU526" s="370"/>
      <c r="IQV526" s="370"/>
      <c r="IQW526" s="370"/>
      <c r="IQX526" s="370"/>
      <c r="IQY526" s="370"/>
      <c r="IQZ526" s="370"/>
      <c r="IRA526" s="370"/>
      <c r="IRB526" s="370"/>
      <c r="IRC526" s="370"/>
      <c r="IRD526" s="370"/>
      <c r="IRE526" s="370"/>
      <c r="IRF526" s="370"/>
      <c r="IRG526" s="370"/>
      <c r="IRH526" s="370"/>
      <c r="IRI526" s="370"/>
      <c r="IRJ526" s="370"/>
      <c r="IRK526" s="370"/>
      <c r="IRL526" s="370"/>
      <c r="IRM526" s="370"/>
      <c r="IRN526" s="370"/>
      <c r="IRO526" s="370"/>
      <c r="IRP526" s="370"/>
      <c r="IRQ526" s="370"/>
      <c r="IRR526" s="370"/>
      <c r="IRS526" s="370"/>
      <c r="IRT526" s="370"/>
      <c r="IRU526" s="370"/>
      <c r="IRV526" s="370"/>
      <c r="IRW526" s="370"/>
      <c r="IRX526" s="370"/>
      <c r="IRY526" s="370"/>
      <c r="IRZ526" s="370"/>
      <c r="ISA526" s="370"/>
      <c r="ISB526" s="370"/>
      <c r="ISC526" s="370"/>
      <c r="ISD526" s="370"/>
      <c r="ISE526" s="370"/>
      <c r="ISF526" s="370"/>
      <c r="ISG526" s="370"/>
      <c r="ISH526" s="370"/>
      <c r="ISI526" s="370"/>
      <c r="ISJ526" s="370"/>
      <c r="ISK526" s="370"/>
      <c r="ISL526" s="370"/>
      <c r="ISM526" s="370"/>
      <c r="ISN526" s="370"/>
      <c r="ISO526" s="370"/>
      <c r="ISP526" s="370"/>
      <c r="ISQ526" s="370"/>
      <c r="ISR526" s="370"/>
      <c r="ISS526" s="370"/>
      <c r="IST526" s="370"/>
      <c r="ISU526" s="370"/>
      <c r="ISV526" s="370"/>
      <c r="ITA526" s="370"/>
      <c r="ITB526" s="370"/>
      <c r="ITC526" s="370"/>
      <c r="ITD526" s="370"/>
      <c r="ITE526" s="370"/>
      <c r="ITF526" s="370"/>
      <c r="ITG526" s="370"/>
      <c r="ITH526" s="370"/>
      <c r="ITI526" s="370"/>
      <c r="ITJ526" s="370"/>
      <c r="ITK526" s="370"/>
      <c r="IVC526" s="370"/>
      <c r="IVD526" s="370"/>
      <c r="IVE526" s="370"/>
      <c r="IVF526" s="370"/>
      <c r="IVG526" s="370"/>
      <c r="IVH526" s="370"/>
      <c r="IVI526" s="370"/>
      <c r="IVJ526" s="370"/>
      <c r="IVK526" s="370"/>
      <c r="IVL526" s="370"/>
      <c r="IVM526" s="370"/>
      <c r="IVN526" s="370"/>
      <c r="IVO526" s="370"/>
      <c r="IVP526" s="370"/>
      <c r="IVQ526" s="370"/>
      <c r="IVR526" s="370"/>
      <c r="IVS526" s="370"/>
      <c r="IVT526" s="370"/>
      <c r="IVU526" s="370"/>
      <c r="IVV526" s="370"/>
      <c r="IVW526" s="370"/>
      <c r="IVX526" s="370"/>
      <c r="IVY526" s="370"/>
      <c r="IVZ526" s="370"/>
      <c r="IWA526" s="370"/>
      <c r="IWB526" s="370"/>
      <c r="IWC526" s="370"/>
      <c r="IWD526" s="370"/>
      <c r="IWE526" s="370"/>
      <c r="IWF526" s="370"/>
      <c r="IWG526" s="370"/>
      <c r="IWH526" s="370"/>
      <c r="IWI526" s="370"/>
      <c r="IWJ526" s="370"/>
      <c r="IWK526" s="370"/>
      <c r="IWL526" s="370"/>
      <c r="IWM526" s="370"/>
      <c r="IWN526" s="370"/>
      <c r="IWO526" s="370"/>
      <c r="IWP526" s="370"/>
      <c r="IWQ526" s="370"/>
      <c r="IWR526" s="370"/>
      <c r="IWS526" s="370"/>
      <c r="IWT526" s="370"/>
      <c r="IWU526" s="370"/>
      <c r="IWV526" s="370"/>
      <c r="IWW526" s="370"/>
      <c r="IWX526" s="370"/>
      <c r="IWY526" s="370"/>
      <c r="IWZ526" s="370"/>
      <c r="IXA526" s="370"/>
      <c r="IXB526" s="370"/>
      <c r="IXC526" s="370"/>
      <c r="IXD526" s="370"/>
      <c r="IXE526" s="370"/>
      <c r="IXF526" s="370"/>
      <c r="IXG526" s="370"/>
      <c r="IXH526" s="370"/>
      <c r="IXI526" s="370"/>
      <c r="IXJ526" s="370"/>
      <c r="IXK526" s="370"/>
      <c r="IXL526" s="370"/>
      <c r="IXM526" s="370"/>
      <c r="IXN526" s="370"/>
      <c r="IXO526" s="370"/>
      <c r="IXP526" s="370"/>
      <c r="IXQ526" s="370"/>
      <c r="IXR526" s="370"/>
      <c r="IXS526" s="370"/>
      <c r="IXT526" s="370"/>
      <c r="IXU526" s="370"/>
      <c r="IXV526" s="370"/>
      <c r="IXW526" s="370"/>
      <c r="IXX526" s="370"/>
      <c r="IXY526" s="370"/>
      <c r="IXZ526" s="370"/>
      <c r="IYA526" s="370"/>
      <c r="IYB526" s="370"/>
      <c r="IYC526" s="370"/>
      <c r="IYD526" s="370"/>
      <c r="IYE526" s="370"/>
      <c r="IYF526" s="370"/>
      <c r="IYG526" s="370"/>
      <c r="IYH526" s="370"/>
      <c r="IYI526" s="370"/>
      <c r="IYJ526" s="370"/>
      <c r="IYK526" s="370"/>
      <c r="IYL526" s="370"/>
      <c r="IYM526" s="370"/>
      <c r="IYN526" s="370"/>
      <c r="IYO526" s="370"/>
      <c r="IYP526" s="370"/>
      <c r="IYQ526" s="370"/>
      <c r="IYR526" s="370"/>
      <c r="IYS526" s="370"/>
      <c r="IYT526" s="370"/>
      <c r="IYU526" s="370"/>
      <c r="IYV526" s="370"/>
      <c r="IYW526" s="370"/>
      <c r="IYX526" s="370"/>
      <c r="IYY526" s="370"/>
      <c r="IYZ526" s="370"/>
      <c r="IZA526" s="370"/>
      <c r="IZB526" s="370"/>
      <c r="IZC526" s="370"/>
      <c r="IZD526" s="370"/>
      <c r="IZE526" s="370"/>
      <c r="IZF526" s="370"/>
      <c r="IZG526" s="370"/>
      <c r="IZH526" s="370"/>
      <c r="IZI526" s="370"/>
      <c r="IZJ526" s="370"/>
      <c r="IZK526" s="370"/>
      <c r="IZL526" s="370"/>
      <c r="IZM526" s="370"/>
      <c r="IZN526" s="370"/>
      <c r="IZO526" s="370"/>
      <c r="IZP526" s="370"/>
      <c r="IZQ526" s="370"/>
      <c r="IZR526" s="370"/>
      <c r="IZS526" s="370"/>
      <c r="IZT526" s="370"/>
      <c r="IZU526" s="370"/>
      <c r="IZV526" s="370"/>
      <c r="IZW526" s="370"/>
      <c r="IZX526" s="370"/>
      <c r="IZY526" s="370"/>
      <c r="IZZ526" s="370"/>
      <c r="JAA526" s="370"/>
      <c r="JAB526" s="370"/>
      <c r="JAC526" s="370"/>
      <c r="JAD526" s="370"/>
      <c r="JAE526" s="370"/>
      <c r="JAF526" s="370"/>
      <c r="JAG526" s="370"/>
      <c r="JAH526" s="370"/>
      <c r="JAI526" s="370"/>
      <c r="JAJ526" s="370"/>
      <c r="JAK526" s="370"/>
      <c r="JAL526" s="370"/>
      <c r="JAM526" s="370"/>
      <c r="JAN526" s="370"/>
      <c r="JAO526" s="370"/>
      <c r="JAP526" s="370"/>
      <c r="JAQ526" s="370"/>
      <c r="JAR526" s="370"/>
      <c r="JAS526" s="370"/>
      <c r="JAT526" s="370"/>
      <c r="JAU526" s="370"/>
      <c r="JAV526" s="370"/>
      <c r="JAW526" s="370"/>
      <c r="JAX526" s="370"/>
      <c r="JAY526" s="370"/>
      <c r="JAZ526" s="370"/>
      <c r="JBA526" s="370"/>
      <c r="JBB526" s="370"/>
      <c r="JBC526" s="370"/>
      <c r="JBD526" s="370"/>
      <c r="JBE526" s="370"/>
      <c r="JBF526" s="370"/>
      <c r="JBG526" s="370"/>
      <c r="JBH526" s="370"/>
      <c r="JBI526" s="370"/>
      <c r="JBJ526" s="370"/>
      <c r="JBK526" s="370"/>
      <c r="JBL526" s="370"/>
      <c r="JBM526" s="370"/>
      <c r="JBN526" s="370"/>
      <c r="JBO526" s="370"/>
      <c r="JBP526" s="370"/>
      <c r="JBQ526" s="370"/>
      <c r="JBR526" s="370"/>
      <c r="JBS526" s="370"/>
      <c r="JBT526" s="370"/>
      <c r="JBU526" s="370"/>
      <c r="JBV526" s="370"/>
      <c r="JBW526" s="370"/>
      <c r="JBX526" s="370"/>
      <c r="JBY526" s="370"/>
      <c r="JBZ526" s="370"/>
      <c r="JCA526" s="370"/>
      <c r="JCB526" s="370"/>
      <c r="JCC526" s="370"/>
      <c r="JCD526" s="370"/>
      <c r="JCE526" s="370"/>
      <c r="JCF526" s="370"/>
      <c r="JCG526" s="370"/>
      <c r="JCH526" s="370"/>
      <c r="JCI526" s="370"/>
      <c r="JCJ526" s="370"/>
      <c r="JCK526" s="370"/>
      <c r="JCL526" s="370"/>
      <c r="JCM526" s="370"/>
      <c r="JCN526" s="370"/>
      <c r="JCO526" s="370"/>
      <c r="JCP526" s="370"/>
      <c r="JCQ526" s="370"/>
      <c r="JCR526" s="370"/>
      <c r="JCW526" s="370"/>
      <c r="JCX526" s="370"/>
      <c r="JCY526" s="370"/>
      <c r="JCZ526" s="370"/>
      <c r="JDA526" s="370"/>
      <c r="JDB526" s="370"/>
      <c r="JDC526" s="370"/>
      <c r="JDD526" s="370"/>
      <c r="JDE526" s="370"/>
      <c r="JDF526" s="370"/>
      <c r="JDG526" s="370"/>
      <c r="JEY526" s="370"/>
      <c r="JEZ526" s="370"/>
      <c r="JFA526" s="370"/>
      <c r="JFB526" s="370"/>
      <c r="JFC526" s="370"/>
      <c r="JFD526" s="370"/>
      <c r="JFE526" s="370"/>
      <c r="JFF526" s="370"/>
      <c r="JFG526" s="370"/>
      <c r="JFH526" s="370"/>
      <c r="JFI526" s="370"/>
      <c r="JFJ526" s="370"/>
      <c r="JFK526" s="370"/>
      <c r="JFL526" s="370"/>
      <c r="JFM526" s="370"/>
      <c r="JFN526" s="370"/>
      <c r="JFO526" s="370"/>
      <c r="JFP526" s="370"/>
      <c r="JFQ526" s="370"/>
      <c r="JFR526" s="370"/>
      <c r="JFS526" s="370"/>
      <c r="JFT526" s="370"/>
      <c r="JFU526" s="370"/>
      <c r="JFV526" s="370"/>
      <c r="JFW526" s="370"/>
      <c r="JFX526" s="370"/>
      <c r="JFY526" s="370"/>
      <c r="JFZ526" s="370"/>
      <c r="JGA526" s="370"/>
      <c r="JGB526" s="370"/>
      <c r="JGC526" s="370"/>
      <c r="JGD526" s="370"/>
      <c r="JGE526" s="370"/>
      <c r="JGF526" s="370"/>
      <c r="JGG526" s="370"/>
      <c r="JGH526" s="370"/>
      <c r="JGI526" s="370"/>
      <c r="JGJ526" s="370"/>
      <c r="JGK526" s="370"/>
      <c r="JGL526" s="370"/>
      <c r="JGM526" s="370"/>
      <c r="JGN526" s="370"/>
      <c r="JGO526" s="370"/>
      <c r="JGP526" s="370"/>
      <c r="JGQ526" s="370"/>
      <c r="JGR526" s="370"/>
      <c r="JGS526" s="370"/>
      <c r="JGT526" s="370"/>
      <c r="JGU526" s="370"/>
      <c r="JGV526" s="370"/>
      <c r="JGW526" s="370"/>
      <c r="JGX526" s="370"/>
      <c r="JGY526" s="370"/>
      <c r="JGZ526" s="370"/>
      <c r="JHA526" s="370"/>
      <c r="JHB526" s="370"/>
      <c r="JHC526" s="370"/>
      <c r="JHD526" s="370"/>
      <c r="JHE526" s="370"/>
      <c r="JHF526" s="370"/>
      <c r="JHG526" s="370"/>
      <c r="JHH526" s="370"/>
      <c r="JHI526" s="370"/>
      <c r="JHJ526" s="370"/>
      <c r="JHK526" s="370"/>
      <c r="JHL526" s="370"/>
      <c r="JHM526" s="370"/>
      <c r="JHN526" s="370"/>
      <c r="JHO526" s="370"/>
      <c r="JHP526" s="370"/>
      <c r="JHQ526" s="370"/>
      <c r="JHR526" s="370"/>
      <c r="JHS526" s="370"/>
      <c r="JHT526" s="370"/>
      <c r="JHU526" s="370"/>
      <c r="JHV526" s="370"/>
      <c r="JHW526" s="370"/>
      <c r="JHX526" s="370"/>
      <c r="JHY526" s="370"/>
      <c r="JHZ526" s="370"/>
      <c r="JIA526" s="370"/>
      <c r="JIB526" s="370"/>
      <c r="JIC526" s="370"/>
      <c r="JID526" s="370"/>
      <c r="JIE526" s="370"/>
      <c r="JIF526" s="370"/>
      <c r="JIG526" s="370"/>
      <c r="JIH526" s="370"/>
      <c r="JII526" s="370"/>
      <c r="JIJ526" s="370"/>
      <c r="JIK526" s="370"/>
      <c r="JIL526" s="370"/>
      <c r="JIM526" s="370"/>
      <c r="JIN526" s="370"/>
      <c r="JIO526" s="370"/>
      <c r="JIP526" s="370"/>
      <c r="JIQ526" s="370"/>
      <c r="JIR526" s="370"/>
      <c r="JIS526" s="370"/>
      <c r="JIT526" s="370"/>
      <c r="JIU526" s="370"/>
      <c r="JIV526" s="370"/>
      <c r="JIW526" s="370"/>
      <c r="JIX526" s="370"/>
      <c r="JIY526" s="370"/>
      <c r="JIZ526" s="370"/>
      <c r="JJA526" s="370"/>
      <c r="JJB526" s="370"/>
      <c r="JJC526" s="370"/>
      <c r="JJD526" s="370"/>
      <c r="JJE526" s="370"/>
      <c r="JJF526" s="370"/>
      <c r="JJG526" s="370"/>
      <c r="JJH526" s="370"/>
      <c r="JJI526" s="370"/>
      <c r="JJJ526" s="370"/>
      <c r="JJK526" s="370"/>
      <c r="JJL526" s="370"/>
      <c r="JJM526" s="370"/>
      <c r="JJN526" s="370"/>
      <c r="JJO526" s="370"/>
      <c r="JJP526" s="370"/>
      <c r="JJQ526" s="370"/>
      <c r="JJR526" s="370"/>
      <c r="JJS526" s="370"/>
      <c r="JJT526" s="370"/>
      <c r="JJU526" s="370"/>
      <c r="JJV526" s="370"/>
      <c r="JJW526" s="370"/>
      <c r="JJX526" s="370"/>
      <c r="JJY526" s="370"/>
      <c r="JJZ526" s="370"/>
      <c r="JKA526" s="370"/>
      <c r="JKB526" s="370"/>
      <c r="JKC526" s="370"/>
      <c r="JKD526" s="370"/>
      <c r="JKE526" s="370"/>
      <c r="JKF526" s="370"/>
      <c r="JKG526" s="370"/>
      <c r="JKH526" s="370"/>
      <c r="JKI526" s="370"/>
      <c r="JKJ526" s="370"/>
      <c r="JKK526" s="370"/>
      <c r="JKL526" s="370"/>
      <c r="JKM526" s="370"/>
      <c r="JKN526" s="370"/>
      <c r="JKO526" s="370"/>
      <c r="JKP526" s="370"/>
      <c r="JKQ526" s="370"/>
      <c r="JKR526" s="370"/>
      <c r="JKS526" s="370"/>
      <c r="JKT526" s="370"/>
      <c r="JKU526" s="370"/>
      <c r="JKV526" s="370"/>
      <c r="JKW526" s="370"/>
      <c r="JKX526" s="370"/>
      <c r="JKY526" s="370"/>
      <c r="JKZ526" s="370"/>
      <c r="JLA526" s="370"/>
      <c r="JLB526" s="370"/>
      <c r="JLC526" s="370"/>
      <c r="JLD526" s="370"/>
      <c r="JLE526" s="370"/>
      <c r="JLF526" s="370"/>
      <c r="JLG526" s="370"/>
      <c r="JLH526" s="370"/>
      <c r="JLI526" s="370"/>
      <c r="JLJ526" s="370"/>
      <c r="JLK526" s="370"/>
      <c r="JLL526" s="370"/>
      <c r="JLM526" s="370"/>
      <c r="JLN526" s="370"/>
      <c r="JLO526" s="370"/>
      <c r="JLP526" s="370"/>
      <c r="JLQ526" s="370"/>
      <c r="JLR526" s="370"/>
      <c r="JLS526" s="370"/>
      <c r="JLT526" s="370"/>
      <c r="JLU526" s="370"/>
      <c r="JLV526" s="370"/>
      <c r="JLW526" s="370"/>
      <c r="JLX526" s="370"/>
      <c r="JLY526" s="370"/>
      <c r="JLZ526" s="370"/>
      <c r="JMA526" s="370"/>
      <c r="JMB526" s="370"/>
      <c r="JMC526" s="370"/>
      <c r="JMD526" s="370"/>
      <c r="JME526" s="370"/>
      <c r="JMF526" s="370"/>
      <c r="JMG526" s="370"/>
      <c r="JMH526" s="370"/>
      <c r="JMI526" s="370"/>
      <c r="JMJ526" s="370"/>
      <c r="JMK526" s="370"/>
      <c r="JML526" s="370"/>
      <c r="JMM526" s="370"/>
      <c r="JMN526" s="370"/>
      <c r="JMS526" s="370"/>
      <c r="JMT526" s="370"/>
      <c r="JMU526" s="370"/>
      <c r="JMV526" s="370"/>
      <c r="JMW526" s="370"/>
      <c r="JMX526" s="370"/>
      <c r="JMY526" s="370"/>
      <c r="JMZ526" s="370"/>
      <c r="JNA526" s="370"/>
      <c r="JNB526" s="370"/>
      <c r="JNC526" s="370"/>
      <c r="JOU526" s="370"/>
      <c r="JOV526" s="370"/>
      <c r="JOW526" s="370"/>
      <c r="JOX526" s="370"/>
      <c r="JOY526" s="370"/>
      <c r="JOZ526" s="370"/>
      <c r="JPA526" s="370"/>
      <c r="JPB526" s="370"/>
      <c r="JPC526" s="370"/>
      <c r="JPD526" s="370"/>
      <c r="JPE526" s="370"/>
      <c r="JPF526" s="370"/>
      <c r="JPG526" s="370"/>
      <c r="JPH526" s="370"/>
      <c r="JPI526" s="370"/>
      <c r="JPJ526" s="370"/>
      <c r="JPK526" s="370"/>
      <c r="JPL526" s="370"/>
      <c r="JPM526" s="370"/>
      <c r="JPN526" s="370"/>
      <c r="JPO526" s="370"/>
      <c r="JPP526" s="370"/>
      <c r="JPQ526" s="370"/>
      <c r="JPR526" s="370"/>
      <c r="JPS526" s="370"/>
      <c r="JPT526" s="370"/>
      <c r="JPU526" s="370"/>
      <c r="JPV526" s="370"/>
      <c r="JPW526" s="370"/>
      <c r="JPX526" s="370"/>
      <c r="JPY526" s="370"/>
      <c r="JPZ526" s="370"/>
      <c r="JQA526" s="370"/>
      <c r="JQB526" s="370"/>
      <c r="JQC526" s="370"/>
      <c r="JQD526" s="370"/>
      <c r="JQE526" s="370"/>
      <c r="JQF526" s="370"/>
      <c r="JQG526" s="370"/>
      <c r="JQH526" s="370"/>
      <c r="JQI526" s="370"/>
      <c r="JQJ526" s="370"/>
      <c r="JQK526" s="370"/>
      <c r="JQL526" s="370"/>
      <c r="JQM526" s="370"/>
      <c r="JQN526" s="370"/>
      <c r="JQO526" s="370"/>
      <c r="JQP526" s="370"/>
      <c r="JQQ526" s="370"/>
      <c r="JQR526" s="370"/>
      <c r="JQS526" s="370"/>
      <c r="JQT526" s="370"/>
      <c r="JQU526" s="370"/>
      <c r="JQV526" s="370"/>
      <c r="JQW526" s="370"/>
      <c r="JQX526" s="370"/>
      <c r="JQY526" s="370"/>
      <c r="JQZ526" s="370"/>
      <c r="JRA526" s="370"/>
      <c r="JRB526" s="370"/>
      <c r="JRC526" s="370"/>
      <c r="JRD526" s="370"/>
      <c r="JRE526" s="370"/>
      <c r="JRF526" s="370"/>
      <c r="JRG526" s="370"/>
      <c r="JRH526" s="370"/>
      <c r="JRI526" s="370"/>
      <c r="JRJ526" s="370"/>
      <c r="JRK526" s="370"/>
      <c r="JRL526" s="370"/>
      <c r="JRM526" s="370"/>
      <c r="JRN526" s="370"/>
      <c r="JRO526" s="370"/>
      <c r="JRP526" s="370"/>
      <c r="JRQ526" s="370"/>
      <c r="JRR526" s="370"/>
      <c r="JRS526" s="370"/>
      <c r="JRT526" s="370"/>
      <c r="JRU526" s="370"/>
      <c r="JRV526" s="370"/>
      <c r="JRW526" s="370"/>
      <c r="JRX526" s="370"/>
      <c r="JRY526" s="370"/>
      <c r="JRZ526" s="370"/>
      <c r="JSA526" s="370"/>
      <c r="JSB526" s="370"/>
      <c r="JSC526" s="370"/>
      <c r="JSD526" s="370"/>
      <c r="JSE526" s="370"/>
      <c r="JSF526" s="370"/>
      <c r="JSG526" s="370"/>
      <c r="JSH526" s="370"/>
      <c r="JSI526" s="370"/>
      <c r="JSJ526" s="370"/>
      <c r="JSK526" s="370"/>
      <c r="JSL526" s="370"/>
      <c r="JSM526" s="370"/>
      <c r="JSN526" s="370"/>
      <c r="JSO526" s="370"/>
      <c r="JSP526" s="370"/>
      <c r="JSQ526" s="370"/>
      <c r="JSR526" s="370"/>
      <c r="JSS526" s="370"/>
      <c r="JST526" s="370"/>
      <c r="JSU526" s="370"/>
      <c r="JSV526" s="370"/>
      <c r="JSW526" s="370"/>
      <c r="JSX526" s="370"/>
      <c r="JSY526" s="370"/>
      <c r="JSZ526" s="370"/>
      <c r="JTA526" s="370"/>
      <c r="JTB526" s="370"/>
      <c r="JTC526" s="370"/>
      <c r="JTD526" s="370"/>
      <c r="JTE526" s="370"/>
      <c r="JTF526" s="370"/>
      <c r="JTG526" s="370"/>
      <c r="JTH526" s="370"/>
      <c r="JTI526" s="370"/>
      <c r="JTJ526" s="370"/>
      <c r="JTK526" s="370"/>
      <c r="JTL526" s="370"/>
      <c r="JTM526" s="370"/>
      <c r="JTN526" s="370"/>
      <c r="JTO526" s="370"/>
      <c r="JTP526" s="370"/>
      <c r="JTQ526" s="370"/>
      <c r="JTR526" s="370"/>
      <c r="JTS526" s="370"/>
      <c r="JTT526" s="370"/>
      <c r="JTU526" s="370"/>
      <c r="JTV526" s="370"/>
      <c r="JTW526" s="370"/>
      <c r="JTX526" s="370"/>
      <c r="JTY526" s="370"/>
      <c r="JTZ526" s="370"/>
      <c r="JUA526" s="370"/>
      <c r="JUB526" s="370"/>
      <c r="JUC526" s="370"/>
      <c r="JUD526" s="370"/>
      <c r="JUE526" s="370"/>
      <c r="JUF526" s="370"/>
      <c r="JUG526" s="370"/>
      <c r="JUH526" s="370"/>
      <c r="JUI526" s="370"/>
      <c r="JUJ526" s="370"/>
      <c r="JUK526" s="370"/>
      <c r="JUL526" s="370"/>
      <c r="JUM526" s="370"/>
      <c r="JUN526" s="370"/>
      <c r="JUO526" s="370"/>
      <c r="JUP526" s="370"/>
      <c r="JUQ526" s="370"/>
      <c r="JUR526" s="370"/>
      <c r="JUS526" s="370"/>
      <c r="JUT526" s="370"/>
      <c r="JUU526" s="370"/>
      <c r="JUV526" s="370"/>
      <c r="JUW526" s="370"/>
      <c r="JUX526" s="370"/>
      <c r="JUY526" s="370"/>
      <c r="JUZ526" s="370"/>
      <c r="JVA526" s="370"/>
      <c r="JVB526" s="370"/>
      <c r="JVC526" s="370"/>
      <c r="JVD526" s="370"/>
      <c r="JVE526" s="370"/>
      <c r="JVF526" s="370"/>
      <c r="JVG526" s="370"/>
      <c r="JVH526" s="370"/>
      <c r="JVI526" s="370"/>
      <c r="JVJ526" s="370"/>
      <c r="JVK526" s="370"/>
      <c r="JVL526" s="370"/>
      <c r="JVM526" s="370"/>
      <c r="JVN526" s="370"/>
      <c r="JVO526" s="370"/>
      <c r="JVP526" s="370"/>
      <c r="JVQ526" s="370"/>
      <c r="JVR526" s="370"/>
      <c r="JVS526" s="370"/>
      <c r="JVT526" s="370"/>
      <c r="JVU526" s="370"/>
      <c r="JVV526" s="370"/>
      <c r="JVW526" s="370"/>
      <c r="JVX526" s="370"/>
      <c r="JVY526" s="370"/>
      <c r="JVZ526" s="370"/>
      <c r="JWA526" s="370"/>
      <c r="JWB526" s="370"/>
      <c r="JWC526" s="370"/>
      <c r="JWD526" s="370"/>
      <c r="JWE526" s="370"/>
      <c r="JWF526" s="370"/>
      <c r="JWG526" s="370"/>
      <c r="JWH526" s="370"/>
      <c r="JWI526" s="370"/>
      <c r="JWJ526" s="370"/>
      <c r="JWO526" s="370"/>
      <c r="JWP526" s="370"/>
      <c r="JWQ526" s="370"/>
      <c r="JWR526" s="370"/>
      <c r="JWS526" s="370"/>
      <c r="JWT526" s="370"/>
      <c r="JWU526" s="370"/>
      <c r="JWV526" s="370"/>
      <c r="JWW526" s="370"/>
      <c r="JWX526" s="370"/>
      <c r="JWY526" s="370"/>
      <c r="JYQ526" s="370"/>
      <c r="JYR526" s="370"/>
      <c r="JYS526" s="370"/>
      <c r="JYT526" s="370"/>
      <c r="JYU526" s="370"/>
      <c r="JYV526" s="370"/>
      <c r="JYW526" s="370"/>
      <c r="JYX526" s="370"/>
      <c r="JYY526" s="370"/>
      <c r="JYZ526" s="370"/>
      <c r="JZA526" s="370"/>
      <c r="JZB526" s="370"/>
      <c r="JZC526" s="370"/>
      <c r="JZD526" s="370"/>
      <c r="JZE526" s="370"/>
      <c r="JZF526" s="370"/>
      <c r="JZG526" s="370"/>
      <c r="JZH526" s="370"/>
      <c r="JZI526" s="370"/>
      <c r="JZJ526" s="370"/>
      <c r="JZK526" s="370"/>
      <c r="JZL526" s="370"/>
      <c r="JZM526" s="370"/>
      <c r="JZN526" s="370"/>
      <c r="JZO526" s="370"/>
      <c r="JZP526" s="370"/>
      <c r="JZQ526" s="370"/>
      <c r="JZR526" s="370"/>
      <c r="JZS526" s="370"/>
      <c r="JZT526" s="370"/>
      <c r="JZU526" s="370"/>
      <c r="JZV526" s="370"/>
      <c r="JZW526" s="370"/>
      <c r="JZX526" s="370"/>
      <c r="JZY526" s="370"/>
      <c r="JZZ526" s="370"/>
      <c r="KAA526" s="370"/>
      <c r="KAB526" s="370"/>
      <c r="KAC526" s="370"/>
      <c r="KAD526" s="370"/>
      <c r="KAE526" s="370"/>
      <c r="KAF526" s="370"/>
      <c r="KAG526" s="370"/>
      <c r="KAH526" s="370"/>
      <c r="KAI526" s="370"/>
      <c r="KAJ526" s="370"/>
      <c r="KAK526" s="370"/>
      <c r="KAL526" s="370"/>
      <c r="KAM526" s="370"/>
      <c r="KAN526" s="370"/>
      <c r="KAO526" s="370"/>
      <c r="KAP526" s="370"/>
      <c r="KAQ526" s="370"/>
      <c r="KAR526" s="370"/>
      <c r="KAS526" s="370"/>
      <c r="KAT526" s="370"/>
      <c r="KAU526" s="370"/>
      <c r="KAV526" s="370"/>
      <c r="KAW526" s="370"/>
      <c r="KAX526" s="370"/>
      <c r="KAY526" s="370"/>
      <c r="KAZ526" s="370"/>
      <c r="KBA526" s="370"/>
      <c r="KBB526" s="370"/>
      <c r="KBC526" s="370"/>
      <c r="KBD526" s="370"/>
      <c r="KBE526" s="370"/>
      <c r="KBF526" s="370"/>
      <c r="KBG526" s="370"/>
      <c r="KBH526" s="370"/>
      <c r="KBI526" s="370"/>
      <c r="KBJ526" s="370"/>
      <c r="KBK526" s="370"/>
      <c r="KBL526" s="370"/>
      <c r="KBM526" s="370"/>
      <c r="KBN526" s="370"/>
      <c r="KBO526" s="370"/>
      <c r="KBP526" s="370"/>
      <c r="KBQ526" s="370"/>
      <c r="KBR526" s="370"/>
      <c r="KBS526" s="370"/>
      <c r="KBT526" s="370"/>
      <c r="KBU526" s="370"/>
      <c r="KBV526" s="370"/>
      <c r="KBW526" s="370"/>
      <c r="KBX526" s="370"/>
      <c r="KBY526" s="370"/>
      <c r="KBZ526" s="370"/>
      <c r="KCA526" s="370"/>
      <c r="KCB526" s="370"/>
      <c r="KCC526" s="370"/>
      <c r="KCD526" s="370"/>
      <c r="KCE526" s="370"/>
      <c r="KCF526" s="370"/>
      <c r="KCG526" s="370"/>
      <c r="KCH526" s="370"/>
      <c r="KCI526" s="370"/>
      <c r="KCJ526" s="370"/>
      <c r="KCK526" s="370"/>
      <c r="KCL526" s="370"/>
      <c r="KCM526" s="370"/>
      <c r="KCN526" s="370"/>
      <c r="KCO526" s="370"/>
      <c r="KCP526" s="370"/>
      <c r="KCQ526" s="370"/>
      <c r="KCR526" s="370"/>
      <c r="KCS526" s="370"/>
      <c r="KCT526" s="370"/>
      <c r="KCU526" s="370"/>
      <c r="KCV526" s="370"/>
      <c r="KCW526" s="370"/>
      <c r="KCX526" s="370"/>
      <c r="KCY526" s="370"/>
      <c r="KCZ526" s="370"/>
      <c r="KDA526" s="370"/>
      <c r="KDB526" s="370"/>
      <c r="KDC526" s="370"/>
      <c r="KDD526" s="370"/>
      <c r="KDE526" s="370"/>
      <c r="KDF526" s="370"/>
      <c r="KDG526" s="370"/>
      <c r="KDH526" s="370"/>
      <c r="KDI526" s="370"/>
      <c r="KDJ526" s="370"/>
      <c r="KDK526" s="370"/>
      <c r="KDL526" s="370"/>
      <c r="KDM526" s="370"/>
      <c r="KDN526" s="370"/>
      <c r="KDO526" s="370"/>
      <c r="KDP526" s="370"/>
      <c r="KDQ526" s="370"/>
      <c r="KDR526" s="370"/>
      <c r="KDS526" s="370"/>
      <c r="KDT526" s="370"/>
      <c r="KDU526" s="370"/>
      <c r="KDV526" s="370"/>
      <c r="KDW526" s="370"/>
      <c r="KDX526" s="370"/>
      <c r="KDY526" s="370"/>
      <c r="KDZ526" s="370"/>
      <c r="KEA526" s="370"/>
      <c r="KEB526" s="370"/>
      <c r="KEC526" s="370"/>
      <c r="KED526" s="370"/>
      <c r="KEE526" s="370"/>
      <c r="KEF526" s="370"/>
      <c r="KEG526" s="370"/>
      <c r="KEH526" s="370"/>
      <c r="KEI526" s="370"/>
      <c r="KEJ526" s="370"/>
      <c r="KEK526" s="370"/>
      <c r="KEL526" s="370"/>
      <c r="KEM526" s="370"/>
      <c r="KEN526" s="370"/>
      <c r="KEO526" s="370"/>
      <c r="KEP526" s="370"/>
      <c r="KEQ526" s="370"/>
      <c r="KER526" s="370"/>
      <c r="KES526" s="370"/>
      <c r="KET526" s="370"/>
      <c r="KEU526" s="370"/>
      <c r="KEV526" s="370"/>
      <c r="KEW526" s="370"/>
      <c r="KEX526" s="370"/>
      <c r="KEY526" s="370"/>
      <c r="KEZ526" s="370"/>
      <c r="KFA526" s="370"/>
      <c r="KFB526" s="370"/>
      <c r="KFC526" s="370"/>
      <c r="KFD526" s="370"/>
      <c r="KFE526" s="370"/>
      <c r="KFF526" s="370"/>
      <c r="KFG526" s="370"/>
      <c r="KFH526" s="370"/>
      <c r="KFI526" s="370"/>
      <c r="KFJ526" s="370"/>
      <c r="KFK526" s="370"/>
      <c r="KFL526" s="370"/>
      <c r="KFM526" s="370"/>
      <c r="KFN526" s="370"/>
      <c r="KFO526" s="370"/>
      <c r="KFP526" s="370"/>
      <c r="KFQ526" s="370"/>
      <c r="KFR526" s="370"/>
      <c r="KFS526" s="370"/>
      <c r="KFT526" s="370"/>
      <c r="KFU526" s="370"/>
      <c r="KFV526" s="370"/>
      <c r="KFW526" s="370"/>
      <c r="KFX526" s="370"/>
      <c r="KFY526" s="370"/>
      <c r="KFZ526" s="370"/>
      <c r="KGA526" s="370"/>
      <c r="KGB526" s="370"/>
      <c r="KGC526" s="370"/>
      <c r="KGD526" s="370"/>
      <c r="KGE526" s="370"/>
      <c r="KGF526" s="370"/>
      <c r="KGK526" s="370"/>
      <c r="KGL526" s="370"/>
      <c r="KGM526" s="370"/>
      <c r="KGN526" s="370"/>
      <c r="KGO526" s="370"/>
      <c r="KGP526" s="370"/>
      <c r="KGQ526" s="370"/>
      <c r="KGR526" s="370"/>
      <c r="KGS526" s="370"/>
      <c r="KGT526" s="370"/>
      <c r="KGU526" s="370"/>
      <c r="KIM526" s="370"/>
      <c r="KIN526" s="370"/>
      <c r="KIO526" s="370"/>
      <c r="KIP526" s="370"/>
      <c r="KIQ526" s="370"/>
      <c r="KIR526" s="370"/>
      <c r="KIS526" s="370"/>
      <c r="KIT526" s="370"/>
      <c r="KIU526" s="370"/>
      <c r="KIV526" s="370"/>
      <c r="KIW526" s="370"/>
      <c r="KIX526" s="370"/>
      <c r="KIY526" s="370"/>
      <c r="KIZ526" s="370"/>
      <c r="KJA526" s="370"/>
      <c r="KJB526" s="370"/>
      <c r="KJC526" s="370"/>
      <c r="KJD526" s="370"/>
      <c r="KJE526" s="370"/>
      <c r="KJF526" s="370"/>
      <c r="KJG526" s="370"/>
      <c r="KJH526" s="370"/>
      <c r="KJI526" s="370"/>
      <c r="KJJ526" s="370"/>
      <c r="KJK526" s="370"/>
      <c r="KJL526" s="370"/>
      <c r="KJM526" s="370"/>
      <c r="KJN526" s="370"/>
      <c r="KJO526" s="370"/>
      <c r="KJP526" s="370"/>
      <c r="KJQ526" s="370"/>
      <c r="KJR526" s="370"/>
      <c r="KJS526" s="370"/>
      <c r="KJT526" s="370"/>
      <c r="KJU526" s="370"/>
      <c r="KJV526" s="370"/>
      <c r="KJW526" s="370"/>
      <c r="KJX526" s="370"/>
      <c r="KJY526" s="370"/>
      <c r="KJZ526" s="370"/>
      <c r="KKA526" s="370"/>
      <c r="KKB526" s="370"/>
      <c r="KKC526" s="370"/>
      <c r="KKD526" s="370"/>
      <c r="KKE526" s="370"/>
      <c r="KKF526" s="370"/>
      <c r="KKG526" s="370"/>
      <c r="KKH526" s="370"/>
      <c r="KKI526" s="370"/>
      <c r="KKJ526" s="370"/>
      <c r="KKK526" s="370"/>
      <c r="KKL526" s="370"/>
      <c r="KKM526" s="370"/>
      <c r="KKN526" s="370"/>
      <c r="KKO526" s="370"/>
      <c r="KKP526" s="370"/>
      <c r="KKQ526" s="370"/>
      <c r="KKR526" s="370"/>
      <c r="KKS526" s="370"/>
      <c r="KKT526" s="370"/>
      <c r="KKU526" s="370"/>
      <c r="KKV526" s="370"/>
      <c r="KKW526" s="370"/>
      <c r="KKX526" s="370"/>
      <c r="KKY526" s="370"/>
      <c r="KKZ526" s="370"/>
      <c r="KLA526" s="370"/>
      <c r="KLB526" s="370"/>
      <c r="KLC526" s="370"/>
      <c r="KLD526" s="370"/>
      <c r="KLE526" s="370"/>
      <c r="KLF526" s="370"/>
      <c r="KLG526" s="370"/>
      <c r="KLH526" s="370"/>
      <c r="KLI526" s="370"/>
      <c r="KLJ526" s="370"/>
      <c r="KLK526" s="370"/>
      <c r="KLL526" s="370"/>
      <c r="KLM526" s="370"/>
      <c r="KLN526" s="370"/>
      <c r="KLO526" s="370"/>
      <c r="KLP526" s="370"/>
      <c r="KLQ526" s="370"/>
      <c r="KLR526" s="370"/>
      <c r="KLS526" s="370"/>
      <c r="KLT526" s="370"/>
      <c r="KLU526" s="370"/>
      <c r="KLV526" s="370"/>
      <c r="KLW526" s="370"/>
      <c r="KLX526" s="370"/>
      <c r="KLY526" s="370"/>
      <c r="KLZ526" s="370"/>
      <c r="KMA526" s="370"/>
      <c r="KMB526" s="370"/>
      <c r="KMC526" s="370"/>
      <c r="KMD526" s="370"/>
      <c r="KME526" s="370"/>
      <c r="KMF526" s="370"/>
      <c r="KMG526" s="370"/>
      <c r="KMH526" s="370"/>
      <c r="KMI526" s="370"/>
      <c r="KMJ526" s="370"/>
      <c r="KMK526" s="370"/>
      <c r="KML526" s="370"/>
      <c r="KMM526" s="370"/>
      <c r="KMN526" s="370"/>
      <c r="KMO526" s="370"/>
      <c r="KMP526" s="370"/>
      <c r="KMQ526" s="370"/>
      <c r="KMR526" s="370"/>
      <c r="KMS526" s="370"/>
      <c r="KMT526" s="370"/>
      <c r="KMU526" s="370"/>
      <c r="KMV526" s="370"/>
      <c r="KMW526" s="370"/>
      <c r="KMX526" s="370"/>
      <c r="KMY526" s="370"/>
      <c r="KMZ526" s="370"/>
      <c r="KNA526" s="370"/>
      <c r="KNB526" s="370"/>
      <c r="KNC526" s="370"/>
      <c r="KND526" s="370"/>
      <c r="KNE526" s="370"/>
      <c r="KNF526" s="370"/>
      <c r="KNG526" s="370"/>
      <c r="KNH526" s="370"/>
      <c r="KNI526" s="370"/>
      <c r="KNJ526" s="370"/>
      <c r="KNK526" s="370"/>
      <c r="KNL526" s="370"/>
      <c r="KNM526" s="370"/>
      <c r="KNN526" s="370"/>
      <c r="KNO526" s="370"/>
      <c r="KNP526" s="370"/>
      <c r="KNQ526" s="370"/>
      <c r="KNR526" s="370"/>
      <c r="KNS526" s="370"/>
      <c r="KNT526" s="370"/>
      <c r="KNU526" s="370"/>
      <c r="KNV526" s="370"/>
      <c r="KNW526" s="370"/>
      <c r="KNX526" s="370"/>
      <c r="KNY526" s="370"/>
      <c r="KNZ526" s="370"/>
      <c r="KOA526" s="370"/>
      <c r="KOB526" s="370"/>
      <c r="KOC526" s="370"/>
      <c r="KOD526" s="370"/>
      <c r="KOE526" s="370"/>
      <c r="KOF526" s="370"/>
      <c r="KOG526" s="370"/>
      <c r="KOH526" s="370"/>
      <c r="KOI526" s="370"/>
      <c r="KOJ526" s="370"/>
      <c r="KOK526" s="370"/>
      <c r="KOL526" s="370"/>
      <c r="KOM526" s="370"/>
      <c r="KON526" s="370"/>
      <c r="KOO526" s="370"/>
      <c r="KOP526" s="370"/>
      <c r="KOQ526" s="370"/>
      <c r="KOR526" s="370"/>
      <c r="KOS526" s="370"/>
      <c r="KOT526" s="370"/>
      <c r="KOU526" s="370"/>
      <c r="KOV526" s="370"/>
      <c r="KOW526" s="370"/>
      <c r="KOX526" s="370"/>
      <c r="KOY526" s="370"/>
      <c r="KOZ526" s="370"/>
      <c r="KPA526" s="370"/>
      <c r="KPB526" s="370"/>
      <c r="KPC526" s="370"/>
      <c r="KPD526" s="370"/>
      <c r="KPE526" s="370"/>
      <c r="KPF526" s="370"/>
      <c r="KPG526" s="370"/>
      <c r="KPH526" s="370"/>
      <c r="KPI526" s="370"/>
      <c r="KPJ526" s="370"/>
      <c r="KPK526" s="370"/>
      <c r="KPL526" s="370"/>
      <c r="KPM526" s="370"/>
      <c r="KPN526" s="370"/>
      <c r="KPO526" s="370"/>
      <c r="KPP526" s="370"/>
      <c r="KPQ526" s="370"/>
      <c r="KPR526" s="370"/>
      <c r="KPS526" s="370"/>
      <c r="KPT526" s="370"/>
      <c r="KPU526" s="370"/>
      <c r="KPV526" s="370"/>
      <c r="KPW526" s="370"/>
      <c r="KPX526" s="370"/>
      <c r="KPY526" s="370"/>
      <c r="KPZ526" s="370"/>
      <c r="KQA526" s="370"/>
      <c r="KQB526" s="370"/>
      <c r="KQG526" s="370"/>
      <c r="KQH526" s="370"/>
      <c r="KQI526" s="370"/>
      <c r="KQJ526" s="370"/>
      <c r="KQK526" s="370"/>
      <c r="KQL526" s="370"/>
      <c r="KQM526" s="370"/>
      <c r="KQN526" s="370"/>
      <c r="KQO526" s="370"/>
      <c r="KQP526" s="370"/>
      <c r="KQQ526" s="370"/>
      <c r="KSI526" s="370"/>
      <c r="KSJ526" s="370"/>
      <c r="KSK526" s="370"/>
      <c r="KSL526" s="370"/>
      <c r="KSM526" s="370"/>
      <c r="KSN526" s="370"/>
      <c r="KSO526" s="370"/>
      <c r="KSP526" s="370"/>
      <c r="KSQ526" s="370"/>
      <c r="KSR526" s="370"/>
      <c r="KSS526" s="370"/>
      <c r="KST526" s="370"/>
      <c r="KSU526" s="370"/>
      <c r="KSV526" s="370"/>
      <c r="KSW526" s="370"/>
      <c r="KSX526" s="370"/>
      <c r="KSY526" s="370"/>
      <c r="KSZ526" s="370"/>
      <c r="KTA526" s="370"/>
      <c r="KTB526" s="370"/>
      <c r="KTC526" s="370"/>
      <c r="KTD526" s="370"/>
      <c r="KTE526" s="370"/>
      <c r="KTF526" s="370"/>
      <c r="KTG526" s="370"/>
      <c r="KTH526" s="370"/>
      <c r="KTI526" s="370"/>
      <c r="KTJ526" s="370"/>
      <c r="KTK526" s="370"/>
      <c r="KTL526" s="370"/>
      <c r="KTM526" s="370"/>
      <c r="KTN526" s="370"/>
      <c r="KTO526" s="370"/>
      <c r="KTP526" s="370"/>
      <c r="KTQ526" s="370"/>
      <c r="KTR526" s="370"/>
      <c r="KTS526" s="370"/>
      <c r="KTT526" s="370"/>
      <c r="KTU526" s="370"/>
      <c r="KTV526" s="370"/>
      <c r="KTW526" s="370"/>
      <c r="KTX526" s="370"/>
      <c r="KTY526" s="370"/>
      <c r="KTZ526" s="370"/>
      <c r="KUA526" s="370"/>
      <c r="KUB526" s="370"/>
      <c r="KUC526" s="370"/>
      <c r="KUD526" s="370"/>
      <c r="KUE526" s="370"/>
      <c r="KUF526" s="370"/>
      <c r="KUG526" s="370"/>
      <c r="KUH526" s="370"/>
      <c r="KUI526" s="370"/>
      <c r="KUJ526" s="370"/>
      <c r="KUK526" s="370"/>
      <c r="KUL526" s="370"/>
      <c r="KUM526" s="370"/>
      <c r="KUN526" s="370"/>
      <c r="KUO526" s="370"/>
      <c r="KUP526" s="370"/>
      <c r="KUQ526" s="370"/>
      <c r="KUR526" s="370"/>
      <c r="KUS526" s="370"/>
      <c r="KUT526" s="370"/>
      <c r="KUU526" s="370"/>
      <c r="KUV526" s="370"/>
      <c r="KUW526" s="370"/>
      <c r="KUX526" s="370"/>
      <c r="KUY526" s="370"/>
      <c r="KUZ526" s="370"/>
      <c r="KVA526" s="370"/>
      <c r="KVB526" s="370"/>
      <c r="KVC526" s="370"/>
      <c r="KVD526" s="370"/>
      <c r="KVE526" s="370"/>
      <c r="KVF526" s="370"/>
      <c r="KVG526" s="370"/>
      <c r="KVH526" s="370"/>
      <c r="KVI526" s="370"/>
      <c r="KVJ526" s="370"/>
      <c r="KVK526" s="370"/>
      <c r="KVL526" s="370"/>
      <c r="KVM526" s="370"/>
      <c r="KVN526" s="370"/>
      <c r="KVO526" s="370"/>
      <c r="KVP526" s="370"/>
      <c r="KVQ526" s="370"/>
      <c r="KVR526" s="370"/>
      <c r="KVS526" s="370"/>
      <c r="KVT526" s="370"/>
      <c r="KVU526" s="370"/>
      <c r="KVV526" s="370"/>
      <c r="KVW526" s="370"/>
      <c r="KVX526" s="370"/>
      <c r="KVY526" s="370"/>
      <c r="KVZ526" s="370"/>
      <c r="KWA526" s="370"/>
      <c r="KWB526" s="370"/>
      <c r="KWC526" s="370"/>
      <c r="KWD526" s="370"/>
      <c r="KWE526" s="370"/>
      <c r="KWF526" s="370"/>
      <c r="KWG526" s="370"/>
      <c r="KWH526" s="370"/>
      <c r="KWI526" s="370"/>
      <c r="KWJ526" s="370"/>
      <c r="KWK526" s="370"/>
      <c r="KWL526" s="370"/>
      <c r="KWM526" s="370"/>
      <c r="KWN526" s="370"/>
      <c r="KWO526" s="370"/>
      <c r="KWP526" s="370"/>
      <c r="KWQ526" s="370"/>
      <c r="KWR526" s="370"/>
      <c r="KWS526" s="370"/>
      <c r="KWT526" s="370"/>
      <c r="KWU526" s="370"/>
      <c r="KWV526" s="370"/>
      <c r="KWW526" s="370"/>
      <c r="KWX526" s="370"/>
      <c r="KWY526" s="370"/>
      <c r="KWZ526" s="370"/>
      <c r="KXA526" s="370"/>
      <c r="KXB526" s="370"/>
      <c r="KXC526" s="370"/>
      <c r="KXD526" s="370"/>
      <c r="KXE526" s="370"/>
      <c r="KXF526" s="370"/>
      <c r="KXG526" s="370"/>
      <c r="KXH526" s="370"/>
      <c r="KXI526" s="370"/>
      <c r="KXJ526" s="370"/>
      <c r="KXK526" s="370"/>
      <c r="KXL526" s="370"/>
      <c r="KXM526" s="370"/>
      <c r="KXN526" s="370"/>
      <c r="KXO526" s="370"/>
      <c r="KXP526" s="370"/>
      <c r="KXQ526" s="370"/>
      <c r="KXR526" s="370"/>
      <c r="KXS526" s="370"/>
      <c r="KXT526" s="370"/>
      <c r="KXU526" s="370"/>
      <c r="KXV526" s="370"/>
      <c r="KXW526" s="370"/>
      <c r="KXX526" s="370"/>
      <c r="KXY526" s="370"/>
      <c r="KXZ526" s="370"/>
      <c r="KYA526" s="370"/>
      <c r="KYB526" s="370"/>
      <c r="KYC526" s="370"/>
      <c r="KYD526" s="370"/>
      <c r="KYE526" s="370"/>
      <c r="KYF526" s="370"/>
      <c r="KYG526" s="370"/>
      <c r="KYH526" s="370"/>
      <c r="KYI526" s="370"/>
      <c r="KYJ526" s="370"/>
      <c r="KYK526" s="370"/>
      <c r="KYL526" s="370"/>
      <c r="KYM526" s="370"/>
      <c r="KYN526" s="370"/>
      <c r="KYO526" s="370"/>
      <c r="KYP526" s="370"/>
      <c r="KYQ526" s="370"/>
      <c r="KYR526" s="370"/>
      <c r="KYS526" s="370"/>
      <c r="KYT526" s="370"/>
      <c r="KYU526" s="370"/>
      <c r="KYV526" s="370"/>
      <c r="KYW526" s="370"/>
      <c r="KYX526" s="370"/>
      <c r="KYY526" s="370"/>
      <c r="KYZ526" s="370"/>
      <c r="KZA526" s="370"/>
      <c r="KZB526" s="370"/>
      <c r="KZC526" s="370"/>
      <c r="KZD526" s="370"/>
      <c r="KZE526" s="370"/>
      <c r="KZF526" s="370"/>
      <c r="KZG526" s="370"/>
      <c r="KZH526" s="370"/>
      <c r="KZI526" s="370"/>
      <c r="KZJ526" s="370"/>
      <c r="KZK526" s="370"/>
      <c r="KZL526" s="370"/>
      <c r="KZM526" s="370"/>
      <c r="KZN526" s="370"/>
      <c r="KZO526" s="370"/>
      <c r="KZP526" s="370"/>
      <c r="KZQ526" s="370"/>
      <c r="KZR526" s="370"/>
      <c r="KZS526" s="370"/>
      <c r="KZT526" s="370"/>
      <c r="KZU526" s="370"/>
      <c r="KZV526" s="370"/>
      <c r="KZW526" s="370"/>
      <c r="KZX526" s="370"/>
      <c r="LAC526" s="370"/>
      <c r="LAD526" s="370"/>
      <c r="LAE526" s="370"/>
      <c r="LAF526" s="370"/>
      <c r="LAG526" s="370"/>
      <c r="LAH526" s="370"/>
      <c r="LAI526" s="370"/>
      <c r="LAJ526" s="370"/>
      <c r="LAK526" s="370"/>
      <c r="LAL526" s="370"/>
      <c r="LAM526" s="370"/>
      <c r="LCE526" s="370"/>
      <c r="LCF526" s="370"/>
      <c r="LCG526" s="370"/>
      <c r="LCH526" s="370"/>
      <c r="LCI526" s="370"/>
      <c r="LCJ526" s="370"/>
      <c r="LCK526" s="370"/>
      <c r="LCL526" s="370"/>
      <c r="LCM526" s="370"/>
      <c r="LCN526" s="370"/>
      <c r="LCO526" s="370"/>
      <c r="LCP526" s="370"/>
      <c r="LCQ526" s="370"/>
      <c r="LCR526" s="370"/>
      <c r="LCS526" s="370"/>
      <c r="LCT526" s="370"/>
      <c r="LCU526" s="370"/>
      <c r="LCV526" s="370"/>
      <c r="LCW526" s="370"/>
      <c r="LCX526" s="370"/>
      <c r="LCY526" s="370"/>
      <c r="LCZ526" s="370"/>
      <c r="LDA526" s="370"/>
      <c r="LDB526" s="370"/>
      <c r="LDC526" s="370"/>
      <c r="LDD526" s="370"/>
      <c r="LDE526" s="370"/>
      <c r="LDF526" s="370"/>
      <c r="LDG526" s="370"/>
      <c r="LDH526" s="370"/>
      <c r="LDI526" s="370"/>
      <c r="LDJ526" s="370"/>
      <c r="LDK526" s="370"/>
      <c r="LDL526" s="370"/>
      <c r="LDM526" s="370"/>
      <c r="LDN526" s="370"/>
      <c r="LDO526" s="370"/>
      <c r="LDP526" s="370"/>
      <c r="LDQ526" s="370"/>
      <c r="LDR526" s="370"/>
      <c r="LDS526" s="370"/>
      <c r="LDT526" s="370"/>
      <c r="LDU526" s="370"/>
      <c r="LDV526" s="370"/>
      <c r="LDW526" s="370"/>
      <c r="LDX526" s="370"/>
      <c r="LDY526" s="370"/>
      <c r="LDZ526" s="370"/>
      <c r="LEA526" s="370"/>
      <c r="LEB526" s="370"/>
      <c r="LEC526" s="370"/>
      <c r="LED526" s="370"/>
      <c r="LEE526" s="370"/>
      <c r="LEF526" s="370"/>
      <c r="LEG526" s="370"/>
      <c r="LEH526" s="370"/>
      <c r="LEI526" s="370"/>
      <c r="LEJ526" s="370"/>
      <c r="LEK526" s="370"/>
      <c r="LEL526" s="370"/>
      <c r="LEM526" s="370"/>
      <c r="LEN526" s="370"/>
      <c r="LEO526" s="370"/>
      <c r="LEP526" s="370"/>
      <c r="LEQ526" s="370"/>
      <c r="LER526" s="370"/>
      <c r="LES526" s="370"/>
      <c r="LET526" s="370"/>
      <c r="LEU526" s="370"/>
      <c r="LEV526" s="370"/>
      <c r="LEW526" s="370"/>
      <c r="LEX526" s="370"/>
      <c r="LEY526" s="370"/>
      <c r="LEZ526" s="370"/>
      <c r="LFA526" s="370"/>
      <c r="LFB526" s="370"/>
      <c r="LFC526" s="370"/>
      <c r="LFD526" s="370"/>
      <c r="LFE526" s="370"/>
      <c r="LFF526" s="370"/>
      <c r="LFG526" s="370"/>
      <c r="LFH526" s="370"/>
      <c r="LFI526" s="370"/>
      <c r="LFJ526" s="370"/>
      <c r="LFK526" s="370"/>
      <c r="LFL526" s="370"/>
      <c r="LFM526" s="370"/>
      <c r="LFN526" s="370"/>
      <c r="LFO526" s="370"/>
      <c r="LFP526" s="370"/>
      <c r="LFQ526" s="370"/>
      <c r="LFR526" s="370"/>
      <c r="LFS526" s="370"/>
      <c r="LFT526" s="370"/>
      <c r="LFU526" s="370"/>
      <c r="LFV526" s="370"/>
      <c r="LFW526" s="370"/>
      <c r="LFX526" s="370"/>
      <c r="LFY526" s="370"/>
      <c r="LFZ526" s="370"/>
      <c r="LGA526" s="370"/>
      <c r="LGB526" s="370"/>
      <c r="LGC526" s="370"/>
      <c r="LGD526" s="370"/>
      <c r="LGE526" s="370"/>
      <c r="LGF526" s="370"/>
      <c r="LGG526" s="370"/>
      <c r="LGH526" s="370"/>
      <c r="LGI526" s="370"/>
      <c r="LGJ526" s="370"/>
      <c r="LGK526" s="370"/>
      <c r="LGL526" s="370"/>
      <c r="LGM526" s="370"/>
      <c r="LGN526" s="370"/>
      <c r="LGO526" s="370"/>
      <c r="LGP526" s="370"/>
      <c r="LGQ526" s="370"/>
      <c r="LGR526" s="370"/>
      <c r="LGS526" s="370"/>
      <c r="LGT526" s="370"/>
      <c r="LGU526" s="370"/>
      <c r="LGV526" s="370"/>
      <c r="LGW526" s="370"/>
      <c r="LGX526" s="370"/>
      <c r="LGY526" s="370"/>
      <c r="LGZ526" s="370"/>
      <c r="LHA526" s="370"/>
      <c r="LHB526" s="370"/>
      <c r="LHC526" s="370"/>
      <c r="LHD526" s="370"/>
      <c r="LHE526" s="370"/>
      <c r="LHF526" s="370"/>
      <c r="LHG526" s="370"/>
      <c r="LHH526" s="370"/>
      <c r="LHI526" s="370"/>
      <c r="LHJ526" s="370"/>
      <c r="LHK526" s="370"/>
      <c r="LHL526" s="370"/>
      <c r="LHM526" s="370"/>
      <c r="LHN526" s="370"/>
      <c r="LHO526" s="370"/>
      <c r="LHP526" s="370"/>
      <c r="LHQ526" s="370"/>
      <c r="LHR526" s="370"/>
      <c r="LHS526" s="370"/>
      <c r="LHT526" s="370"/>
      <c r="LHU526" s="370"/>
      <c r="LHV526" s="370"/>
      <c r="LHW526" s="370"/>
      <c r="LHX526" s="370"/>
      <c r="LHY526" s="370"/>
      <c r="LHZ526" s="370"/>
      <c r="LIA526" s="370"/>
      <c r="LIB526" s="370"/>
      <c r="LIC526" s="370"/>
      <c r="LID526" s="370"/>
      <c r="LIE526" s="370"/>
      <c r="LIF526" s="370"/>
      <c r="LIG526" s="370"/>
      <c r="LIH526" s="370"/>
      <c r="LII526" s="370"/>
      <c r="LIJ526" s="370"/>
      <c r="LIK526" s="370"/>
      <c r="LIL526" s="370"/>
      <c r="LIM526" s="370"/>
      <c r="LIN526" s="370"/>
      <c r="LIO526" s="370"/>
      <c r="LIP526" s="370"/>
      <c r="LIQ526" s="370"/>
      <c r="LIR526" s="370"/>
      <c r="LIS526" s="370"/>
      <c r="LIT526" s="370"/>
      <c r="LIU526" s="370"/>
      <c r="LIV526" s="370"/>
      <c r="LIW526" s="370"/>
      <c r="LIX526" s="370"/>
      <c r="LIY526" s="370"/>
      <c r="LIZ526" s="370"/>
      <c r="LJA526" s="370"/>
      <c r="LJB526" s="370"/>
      <c r="LJC526" s="370"/>
      <c r="LJD526" s="370"/>
      <c r="LJE526" s="370"/>
      <c r="LJF526" s="370"/>
      <c r="LJG526" s="370"/>
      <c r="LJH526" s="370"/>
      <c r="LJI526" s="370"/>
      <c r="LJJ526" s="370"/>
      <c r="LJK526" s="370"/>
      <c r="LJL526" s="370"/>
      <c r="LJM526" s="370"/>
      <c r="LJN526" s="370"/>
      <c r="LJO526" s="370"/>
      <c r="LJP526" s="370"/>
      <c r="LJQ526" s="370"/>
      <c r="LJR526" s="370"/>
      <c r="LJS526" s="370"/>
      <c r="LJT526" s="370"/>
      <c r="LJY526" s="370"/>
      <c r="LJZ526" s="370"/>
      <c r="LKA526" s="370"/>
      <c r="LKB526" s="370"/>
      <c r="LKC526" s="370"/>
      <c r="LKD526" s="370"/>
      <c r="LKE526" s="370"/>
      <c r="LKF526" s="370"/>
      <c r="LKG526" s="370"/>
      <c r="LKH526" s="370"/>
      <c r="LKI526" s="370"/>
      <c r="LMA526" s="370"/>
      <c r="LMB526" s="370"/>
      <c r="LMC526" s="370"/>
      <c r="LMD526" s="370"/>
      <c r="LME526" s="370"/>
      <c r="LMF526" s="370"/>
      <c r="LMG526" s="370"/>
      <c r="LMH526" s="370"/>
      <c r="LMI526" s="370"/>
      <c r="LMJ526" s="370"/>
      <c r="LMK526" s="370"/>
      <c r="LML526" s="370"/>
      <c r="LMM526" s="370"/>
      <c r="LMN526" s="370"/>
      <c r="LMO526" s="370"/>
      <c r="LMP526" s="370"/>
      <c r="LMQ526" s="370"/>
      <c r="LMR526" s="370"/>
      <c r="LMS526" s="370"/>
      <c r="LMT526" s="370"/>
      <c r="LMU526" s="370"/>
      <c r="LMV526" s="370"/>
      <c r="LMW526" s="370"/>
      <c r="LMX526" s="370"/>
      <c r="LMY526" s="370"/>
      <c r="LMZ526" s="370"/>
      <c r="LNA526" s="370"/>
      <c r="LNB526" s="370"/>
      <c r="LNC526" s="370"/>
      <c r="LND526" s="370"/>
      <c r="LNE526" s="370"/>
      <c r="LNF526" s="370"/>
      <c r="LNG526" s="370"/>
      <c r="LNH526" s="370"/>
      <c r="LNI526" s="370"/>
      <c r="LNJ526" s="370"/>
      <c r="LNK526" s="370"/>
      <c r="LNL526" s="370"/>
      <c r="LNM526" s="370"/>
      <c r="LNN526" s="370"/>
      <c r="LNO526" s="370"/>
      <c r="LNP526" s="370"/>
      <c r="LNQ526" s="370"/>
      <c r="LNR526" s="370"/>
      <c r="LNS526" s="370"/>
      <c r="LNT526" s="370"/>
      <c r="LNU526" s="370"/>
      <c r="LNV526" s="370"/>
      <c r="LNW526" s="370"/>
      <c r="LNX526" s="370"/>
      <c r="LNY526" s="370"/>
      <c r="LNZ526" s="370"/>
      <c r="LOA526" s="370"/>
      <c r="LOB526" s="370"/>
      <c r="LOC526" s="370"/>
      <c r="LOD526" s="370"/>
      <c r="LOE526" s="370"/>
      <c r="LOF526" s="370"/>
      <c r="LOG526" s="370"/>
      <c r="LOH526" s="370"/>
      <c r="LOI526" s="370"/>
      <c r="LOJ526" s="370"/>
      <c r="LOK526" s="370"/>
      <c r="LOL526" s="370"/>
      <c r="LOM526" s="370"/>
      <c r="LON526" s="370"/>
      <c r="LOO526" s="370"/>
      <c r="LOP526" s="370"/>
      <c r="LOQ526" s="370"/>
      <c r="LOR526" s="370"/>
      <c r="LOS526" s="370"/>
      <c r="LOT526" s="370"/>
      <c r="LOU526" s="370"/>
      <c r="LOV526" s="370"/>
      <c r="LOW526" s="370"/>
      <c r="LOX526" s="370"/>
      <c r="LOY526" s="370"/>
      <c r="LOZ526" s="370"/>
      <c r="LPA526" s="370"/>
      <c r="LPB526" s="370"/>
      <c r="LPC526" s="370"/>
      <c r="LPD526" s="370"/>
      <c r="LPE526" s="370"/>
      <c r="LPF526" s="370"/>
      <c r="LPG526" s="370"/>
      <c r="LPH526" s="370"/>
      <c r="LPI526" s="370"/>
      <c r="LPJ526" s="370"/>
      <c r="LPK526" s="370"/>
      <c r="LPL526" s="370"/>
      <c r="LPM526" s="370"/>
      <c r="LPN526" s="370"/>
      <c r="LPO526" s="370"/>
      <c r="LPP526" s="370"/>
      <c r="LPQ526" s="370"/>
      <c r="LPR526" s="370"/>
      <c r="LPS526" s="370"/>
      <c r="LPT526" s="370"/>
      <c r="LPU526" s="370"/>
      <c r="LPV526" s="370"/>
      <c r="LPW526" s="370"/>
      <c r="LPX526" s="370"/>
      <c r="LPY526" s="370"/>
      <c r="LPZ526" s="370"/>
      <c r="LQA526" s="370"/>
      <c r="LQB526" s="370"/>
      <c r="LQC526" s="370"/>
      <c r="LQD526" s="370"/>
      <c r="LQE526" s="370"/>
      <c r="LQF526" s="370"/>
      <c r="LQG526" s="370"/>
      <c r="LQH526" s="370"/>
      <c r="LQI526" s="370"/>
      <c r="LQJ526" s="370"/>
      <c r="LQK526" s="370"/>
      <c r="LQL526" s="370"/>
      <c r="LQM526" s="370"/>
      <c r="LQN526" s="370"/>
      <c r="LQO526" s="370"/>
      <c r="LQP526" s="370"/>
      <c r="LQQ526" s="370"/>
      <c r="LQR526" s="370"/>
      <c r="LQS526" s="370"/>
      <c r="LQT526" s="370"/>
      <c r="LQU526" s="370"/>
      <c r="LQV526" s="370"/>
      <c r="LQW526" s="370"/>
      <c r="LQX526" s="370"/>
      <c r="LQY526" s="370"/>
      <c r="LQZ526" s="370"/>
      <c r="LRA526" s="370"/>
      <c r="LRB526" s="370"/>
      <c r="LRC526" s="370"/>
      <c r="LRD526" s="370"/>
      <c r="LRE526" s="370"/>
      <c r="LRF526" s="370"/>
      <c r="LRG526" s="370"/>
      <c r="LRH526" s="370"/>
      <c r="LRI526" s="370"/>
      <c r="LRJ526" s="370"/>
      <c r="LRK526" s="370"/>
      <c r="LRL526" s="370"/>
      <c r="LRM526" s="370"/>
      <c r="LRN526" s="370"/>
      <c r="LRO526" s="370"/>
      <c r="LRP526" s="370"/>
      <c r="LRQ526" s="370"/>
      <c r="LRR526" s="370"/>
      <c r="LRS526" s="370"/>
      <c r="LRT526" s="370"/>
      <c r="LRU526" s="370"/>
      <c r="LRV526" s="370"/>
      <c r="LRW526" s="370"/>
      <c r="LRX526" s="370"/>
      <c r="LRY526" s="370"/>
      <c r="LRZ526" s="370"/>
      <c r="LSA526" s="370"/>
      <c r="LSB526" s="370"/>
      <c r="LSC526" s="370"/>
      <c r="LSD526" s="370"/>
      <c r="LSE526" s="370"/>
      <c r="LSF526" s="370"/>
      <c r="LSG526" s="370"/>
      <c r="LSH526" s="370"/>
      <c r="LSI526" s="370"/>
      <c r="LSJ526" s="370"/>
      <c r="LSK526" s="370"/>
      <c r="LSL526" s="370"/>
      <c r="LSM526" s="370"/>
      <c r="LSN526" s="370"/>
      <c r="LSO526" s="370"/>
      <c r="LSP526" s="370"/>
      <c r="LSQ526" s="370"/>
      <c r="LSR526" s="370"/>
      <c r="LSS526" s="370"/>
      <c r="LST526" s="370"/>
      <c r="LSU526" s="370"/>
      <c r="LSV526" s="370"/>
      <c r="LSW526" s="370"/>
      <c r="LSX526" s="370"/>
      <c r="LSY526" s="370"/>
      <c r="LSZ526" s="370"/>
      <c r="LTA526" s="370"/>
      <c r="LTB526" s="370"/>
      <c r="LTC526" s="370"/>
      <c r="LTD526" s="370"/>
      <c r="LTE526" s="370"/>
      <c r="LTF526" s="370"/>
      <c r="LTG526" s="370"/>
      <c r="LTH526" s="370"/>
      <c r="LTI526" s="370"/>
      <c r="LTJ526" s="370"/>
      <c r="LTK526" s="370"/>
      <c r="LTL526" s="370"/>
      <c r="LTM526" s="370"/>
      <c r="LTN526" s="370"/>
      <c r="LTO526" s="370"/>
      <c r="LTP526" s="370"/>
      <c r="LTU526" s="370"/>
      <c r="LTV526" s="370"/>
      <c r="LTW526" s="370"/>
      <c r="LTX526" s="370"/>
      <c r="LTY526" s="370"/>
      <c r="LTZ526" s="370"/>
      <c r="LUA526" s="370"/>
      <c r="LUB526" s="370"/>
      <c r="LUC526" s="370"/>
      <c r="LUD526" s="370"/>
      <c r="LUE526" s="370"/>
      <c r="LVW526" s="370"/>
      <c r="LVX526" s="370"/>
      <c r="LVY526" s="370"/>
      <c r="LVZ526" s="370"/>
      <c r="LWA526" s="370"/>
      <c r="LWB526" s="370"/>
      <c r="LWC526" s="370"/>
      <c r="LWD526" s="370"/>
      <c r="LWE526" s="370"/>
      <c r="LWF526" s="370"/>
      <c r="LWG526" s="370"/>
      <c r="LWH526" s="370"/>
      <c r="LWI526" s="370"/>
      <c r="LWJ526" s="370"/>
      <c r="LWK526" s="370"/>
      <c r="LWL526" s="370"/>
      <c r="LWM526" s="370"/>
      <c r="LWN526" s="370"/>
      <c r="LWO526" s="370"/>
      <c r="LWP526" s="370"/>
      <c r="LWQ526" s="370"/>
      <c r="LWR526" s="370"/>
      <c r="LWS526" s="370"/>
      <c r="LWT526" s="370"/>
      <c r="LWU526" s="370"/>
      <c r="LWV526" s="370"/>
      <c r="LWW526" s="370"/>
      <c r="LWX526" s="370"/>
      <c r="LWY526" s="370"/>
      <c r="LWZ526" s="370"/>
      <c r="LXA526" s="370"/>
      <c r="LXB526" s="370"/>
      <c r="LXC526" s="370"/>
      <c r="LXD526" s="370"/>
      <c r="LXE526" s="370"/>
      <c r="LXF526" s="370"/>
      <c r="LXG526" s="370"/>
      <c r="LXH526" s="370"/>
      <c r="LXI526" s="370"/>
      <c r="LXJ526" s="370"/>
      <c r="LXK526" s="370"/>
      <c r="LXL526" s="370"/>
      <c r="LXM526" s="370"/>
      <c r="LXN526" s="370"/>
      <c r="LXO526" s="370"/>
      <c r="LXP526" s="370"/>
      <c r="LXQ526" s="370"/>
      <c r="LXR526" s="370"/>
      <c r="LXS526" s="370"/>
      <c r="LXT526" s="370"/>
      <c r="LXU526" s="370"/>
      <c r="LXV526" s="370"/>
      <c r="LXW526" s="370"/>
      <c r="LXX526" s="370"/>
      <c r="LXY526" s="370"/>
      <c r="LXZ526" s="370"/>
      <c r="LYA526" s="370"/>
      <c r="LYB526" s="370"/>
      <c r="LYC526" s="370"/>
      <c r="LYD526" s="370"/>
      <c r="LYE526" s="370"/>
      <c r="LYF526" s="370"/>
      <c r="LYG526" s="370"/>
      <c r="LYH526" s="370"/>
      <c r="LYI526" s="370"/>
      <c r="LYJ526" s="370"/>
      <c r="LYK526" s="370"/>
      <c r="LYL526" s="370"/>
      <c r="LYM526" s="370"/>
      <c r="LYN526" s="370"/>
      <c r="LYO526" s="370"/>
      <c r="LYP526" s="370"/>
      <c r="LYQ526" s="370"/>
      <c r="LYR526" s="370"/>
      <c r="LYS526" s="370"/>
      <c r="LYT526" s="370"/>
      <c r="LYU526" s="370"/>
      <c r="LYV526" s="370"/>
      <c r="LYW526" s="370"/>
      <c r="LYX526" s="370"/>
      <c r="LYY526" s="370"/>
      <c r="LYZ526" s="370"/>
      <c r="LZA526" s="370"/>
      <c r="LZB526" s="370"/>
      <c r="LZC526" s="370"/>
      <c r="LZD526" s="370"/>
      <c r="LZE526" s="370"/>
      <c r="LZF526" s="370"/>
      <c r="LZG526" s="370"/>
      <c r="LZH526" s="370"/>
      <c r="LZI526" s="370"/>
      <c r="LZJ526" s="370"/>
      <c r="LZK526" s="370"/>
      <c r="LZL526" s="370"/>
      <c r="LZM526" s="370"/>
      <c r="LZN526" s="370"/>
      <c r="LZO526" s="370"/>
      <c r="LZP526" s="370"/>
      <c r="LZQ526" s="370"/>
      <c r="LZR526" s="370"/>
      <c r="LZS526" s="370"/>
      <c r="LZT526" s="370"/>
      <c r="LZU526" s="370"/>
      <c r="LZV526" s="370"/>
      <c r="LZW526" s="370"/>
      <c r="LZX526" s="370"/>
      <c r="LZY526" s="370"/>
      <c r="LZZ526" s="370"/>
      <c r="MAA526" s="370"/>
      <c r="MAB526" s="370"/>
      <c r="MAC526" s="370"/>
      <c r="MAD526" s="370"/>
      <c r="MAE526" s="370"/>
      <c r="MAF526" s="370"/>
      <c r="MAG526" s="370"/>
      <c r="MAH526" s="370"/>
      <c r="MAI526" s="370"/>
      <c r="MAJ526" s="370"/>
      <c r="MAK526" s="370"/>
      <c r="MAL526" s="370"/>
      <c r="MAM526" s="370"/>
      <c r="MAN526" s="370"/>
      <c r="MAO526" s="370"/>
      <c r="MAP526" s="370"/>
      <c r="MAQ526" s="370"/>
      <c r="MAR526" s="370"/>
      <c r="MAS526" s="370"/>
      <c r="MAT526" s="370"/>
      <c r="MAU526" s="370"/>
      <c r="MAV526" s="370"/>
      <c r="MAW526" s="370"/>
      <c r="MAX526" s="370"/>
      <c r="MAY526" s="370"/>
      <c r="MAZ526" s="370"/>
      <c r="MBA526" s="370"/>
      <c r="MBB526" s="370"/>
      <c r="MBC526" s="370"/>
      <c r="MBD526" s="370"/>
      <c r="MBE526" s="370"/>
      <c r="MBF526" s="370"/>
      <c r="MBG526" s="370"/>
      <c r="MBH526" s="370"/>
      <c r="MBI526" s="370"/>
      <c r="MBJ526" s="370"/>
      <c r="MBK526" s="370"/>
      <c r="MBL526" s="370"/>
      <c r="MBM526" s="370"/>
      <c r="MBN526" s="370"/>
      <c r="MBO526" s="370"/>
      <c r="MBP526" s="370"/>
      <c r="MBQ526" s="370"/>
      <c r="MBR526" s="370"/>
      <c r="MBS526" s="370"/>
      <c r="MBT526" s="370"/>
      <c r="MBU526" s="370"/>
      <c r="MBV526" s="370"/>
      <c r="MBW526" s="370"/>
      <c r="MBX526" s="370"/>
      <c r="MBY526" s="370"/>
      <c r="MBZ526" s="370"/>
      <c r="MCA526" s="370"/>
      <c r="MCB526" s="370"/>
      <c r="MCC526" s="370"/>
      <c r="MCD526" s="370"/>
      <c r="MCE526" s="370"/>
      <c r="MCF526" s="370"/>
      <c r="MCG526" s="370"/>
      <c r="MCH526" s="370"/>
      <c r="MCI526" s="370"/>
      <c r="MCJ526" s="370"/>
      <c r="MCK526" s="370"/>
      <c r="MCL526" s="370"/>
      <c r="MCM526" s="370"/>
      <c r="MCN526" s="370"/>
      <c r="MCO526" s="370"/>
      <c r="MCP526" s="370"/>
      <c r="MCQ526" s="370"/>
      <c r="MCR526" s="370"/>
      <c r="MCS526" s="370"/>
      <c r="MCT526" s="370"/>
      <c r="MCU526" s="370"/>
      <c r="MCV526" s="370"/>
      <c r="MCW526" s="370"/>
      <c r="MCX526" s="370"/>
      <c r="MCY526" s="370"/>
      <c r="MCZ526" s="370"/>
      <c r="MDA526" s="370"/>
      <c r="MDB526" s="370"/>
      <c r="MDC526" s="370"/>
      <c r="MDD526" s="370"/>
      <c r="MDE526" s="370"/>
      <c r="MDF526" s="370"/>
      <c r="MDG526" s="370"/>
      <c r="MDH526" s="370"/>
      <c r="MDI526" s="370"/>
      <c r="MDJ526" s="370"/>
      <c r="MDK526" s="370"/>
      <c r="MDL526" s="370"/>
      <c r="MDQ526" s="370"/>
      <c r="MDR526" s="370"/>
      <c r="MDS526" s="370"/>
      <c r="MDT526" s="370"/>
      <c r="MDU526" s="370"/>
      <c r="MDV526" s="370"/>
      <c r="MDW526" s="370"/>
      <c r="MDX526" s="370"/>
      <c r="MDY526" s="370"/>
      <c r="MDZ526" s="370"/>
      <c r="MEA526" s="370"/>
      <c r="MFS526" s="370"/>
      <c r="MFT526" s="370"/>
      <c r="MFU526" s="370"/>
      <c r="MFV526" s="370"/>
      <c r="MFW526" s="370"/>
      <c r="MFX526" s="370"/>
      <c r="MFY526" s="370"/>
      <c r="MFZ526" s="370"/>
      <c r="MGA526" s="370"/>
      <c r="MGB526" s="370"/>
      <c r="MGC526" s="370"/>
      <c r="MGD526" s="370"/>
      <c r="MGE526" s="370"/>
      <c r="MGF526" s="370"/>
      <c r="MGG526" s="370"/>
      <c r="MGH526" s="370"/>
      <c r="MGI526" s="370"/>
      <c r="MGJ526" s="370"/>
      <c r="MGK526" s="370"/>
      <c r="MGL526" s="370"/>
      <c r="MGM526" s="370"/>
      <c r="MGN526" s="370"/>
      <c r="MGO526" s="370"/>
      <c r="MGP526" s="370"/>
      <c r="MGQ526" s="370"/>
      <c r="MGR526" s="370"/>
      <c r="MGS526" s="370"/>
      <c r="MGT526" s="370"/>
      <c r="MGU526" s="370"/>
      <c r="MGV526" s="370"/>
      <c r="MGW526" s="370"/>
      <c r="MGX526" s="370"/>
      <c r="MGY526" s="370"/>
      <c r="MGZ526" s="370"/>
      <c r="MHA526" s="370"/>
      <c r="MHB526" s="370"/>
      <c r="MHC526" s="370"/>
      <c r="MHD526" s="370"/>
      <c r="MHE526" s="370"/>
      <c r="MHF526" s="370"/>
      <c r="MHG526" s="370"/>
      <c r="MHH526" s="370"/>
      <c r="MHI526" s="370"/>
      <c r="MHJ526" s="370"/>
      <c r="MHK526" s="370"/>
      <c r="MHL526" s="370"/>
      <c r="MHM526" s="370"/>
      <c r="MHN526" s="370"/>
      <c r="MHO526" s="370"/>
      <c r="MHP526" s="370"/>
      <c r="MHQ526" s="370"/>
      <c r="MHR526" s="370"/>
      <c r="MHS526" s="370"/>
      <c r="MHT526" s="370"/>
      <c r="MHU526" s="370"/>
      <c r="MHV526" s="370"/>
      <c r="MHW526" s="370"/>
      <c r="MHX526" s="370"/>
      <c r="MHY526" s="370"/>
      <c r="MHZ526" s="370"/>
      <c r="MIA526" s="370"/>
      <c r="MIB526" s="370"/>
      <c r="MIC526" s="370"/>
      <c r="MID526" s="370"/>
      <c r="MIE526" s="370"/>
      <c r="MIF526" s="370"/>
      <c r="MIG526" s="370"/>
      <c r="MIH526" s="370"/>
      <c r="MII526" s="370"/>
      <c r="MIJ526" s="370"/>
      <c r="MIK526" s="370"/>
      <c r="MIL526" s="370"/>
      <c r="MIM526" s="370"/>
      <c r="MIN526" s="370"/>
      <c r="MIO526" s="370"/>
      <c r="MIP526" s="370"/>
      <c r="MIQ526" s="370"/>
      <c r="MIR526" s="370"/>
      <c r="MIS526" s="370"/>
      <c r="MIT526" s="370"/>
      <c r="MIU526" s="370"/>
      <c r="MIV526" s="370"/>
      <c r="MIW526" s="370"/>
      <c r="MIX526" s="370"/>
      <c r="MIY526" s="370"/>
      <c r="MIZ526" s="370"/>
      <c r="MJA526" s="370"/>
      <c r="MJB526" s="370"/>
      <c r="MJC526" s="370"/>
      <c r="MJD526" s="370"/>
      <c r="MJE526" s="370"/>
      <c r="MJF526" s="370"/>
      <c r="MJG526" s="370"/>
      <c r="MJH526" s="370"/>
      <c r="MJI526" s="370"/>
      <c r="MJJ526" s="370"/>
      <c r="MJK526" s="370"/>
      <c r="MJL526" s="370"/>
      <c r="MJM526" s="370"/>
      <c r="MJN526" s="370"/>
      <c r="MJO526" s="370"/>
      <c r="MJP526" s="370"/>
      <c r="MJQ526" s="370"/>
      <c r="MJR526" s="370"/>
      <c r="MJS526" s="370"/>
      <c r="MJT526" s="370"/>
      <c r="MJU526" s="370"/>
      <c r="MJV526" s="370"/>
      <c r="MJW526" s="370"/>
      <c r="MJX526" s="370"/>
      <c r="MJY526" s="370"/>
      <c r="MJZ526" s="370"/>
      <c r="MKA526" s="370"/>
      <c r="MKB526" s="370"/>
      <c r="MKC526" s="370"/>
      <c r="MKD526" s="370"/>
      <c r="MKE526" s="370"/>
      <c r="MKF526" s="370"/>
      <c r="MKG526" s="370"/>
      <c r="MKH526" s="370"/>
      <c r="MKI526" s="370"/>
      <c r="MKJ526" s="370"/>
      <c r="MKK526" s="370"/>
      <c r="MKL526" s="370"/>
      <c r="MKM526" s="370"/>
      <c r="MKN526" s="370"/>
      <c r="MKO526" s="370"/>
      <c r="MKP526" s="370"/>
      <c r="MKQ526" s="370"/>
      <c r="MKR526" s="370"/>
      <c r="MKS526" s="370"/>
      <c r="MKT526" s="370"/>
      <c r="MKU526" s="370"/>
      <c r="MKV526" s="370"/>
      <c r="MKW526" s="370"/>
      <c r="MKX526" s="370"/>
      <c r="MKY526" s="370"/>
      <c r="MKZ526" s="370"/>
      <c r="MLA526" s="370"/>
      <c r="MLB526" s="370"/>
      <c r="MLC526" s="370"/>
      <c r="MLD526" s="370"/>
      <c r="MLE526" s="370"/>
      <c r="MLF526" s="370"/>
      <c r="MLG526" s="370"/>
      <c r="MLH526" s="370"/>
      <c r="MLI526" s="370"/>
      <c r="MLJ526" s="370"/>
      <c r="MLK526" s="370"/>
      <c r="MLL526" s="370"/>
      <c r="MLM526" s="370"/>
      <c r="MLN526" s="370"/>
      <c r="MLO526" s="370"/>
      <c r="MLP526" s="370"/>
      <c r="MLQ526" s="370"/>
      <c r="MLR526" s="370"/>
      <c r="MLS526" s="370"/>
      <c r="MLT526" s="370"/>
      <c r="MLU526" s="370"/>
      <c r="MLV526" s="370"/>
      <c r="MLW526" s="370"/>
      <c r="MLX526" s="370"/>
      <c r="MLY526" s="370"/>
      <c r="MLZ526" s="370"/>
      <c r="MMA526" s="370"/>
      <c r="MMB526" s="370"/>
      <c r="MMC526" s="370"/>
      <c r="MMD526" s="370"/>
      <c r="MME526" s="370"/>
      <c r="MMF526" s="370"/>
      <c r="MMG526" s="370"/>
      <c r="MMH526" s="370"/>
      <c r="MMI526" s="370"/>
      <c r="MMJ526" s="370"/>
      <c r="MMK526" s="370"/>
      <c r="MML526" s="370"/>
      <c r="MMM526" s="370"/>
      <c r="MMN526" s="370"/>
      <c r="MMO526" s="370"/>
      <c r="MMP526" s="370"/>
      <c r="MMQ526" s="370"/>
      <c r="MMR526" s="370"/>
      <c r="MMS526" s="370"/>
      <c r="MMT526" s="370"/>
      <c r="MMU526" s="370"/>
      <c r="MMV526" s="370"/>
      <c r="MMW526" s="370"/>
      <c r="MMX526" s="370"/>
      <c r="MMY526" s="370"/>
      <c r="MMZ526" s="370"/>
      <c r="MNA526" s="370"/>
      <c r="MNB526" s="370"/>
      <c r="MNC526" s="370"/>
      <c r="MND526" s="370"/>
      <c r="MNE526" s="370"/>
      <c r="MNF526" s="370"/>
      <c r="MNG526" s="370"/>
      <c r="MNH526" s="370"/>
      <c r="MNM526" s="370"/>
      <c r="MNN526" s="370"/>
      <c r="MNO526" s="370"/>
      <c r="MNP526" s="370"/>
      <c r="MNQ526" s="370"/>
      <c r="MNR526" s="370"/>
      <c r="MNS526" s="370"/>
      <c r="MNT526" s="370"/>
      <c r="MNU526" s="370"/>
      <c r="MNV526" s="370"/>
      <c r="MNW526" s="370"/>
      <c r="MPO526" s="370"/>
      <c r="MPP526" s="370"/>
      <c r="MPQ526" s="370"/>
      <c r="MPR526" s="370"/>
      <c r="MPS526" s="370"/>
      <c r="MPT526" s="370"/>
      <c r="MPU526" s="370"/>
      <c r="MPV526" s="370"/>
      <c r="MPW526" s="370"/>
      <c r="MPX526" s="370"/>
      <c r="MPY526" s="370"/>
      <c r="MPZ526" s="370"/>
      <c r="MQA526" s="370"/>
      <c r="MQB526" s="370"/>
      <c r="MQC526" s="370"/>
      <c r="MQD526" s="370"/>
      <c r="MQE526" s="370"/>
      <c r="MQF526" s="370"/>
      <c r="MQG526" s="370"/>
      <c r="MQH526" s="370"/>
      <c r="MQI526" s="370"/>
      <c r="MQJ526" s="370"/>
      <c r="MQK526" s="370"/>
      <c r="MQL526" s="370"/>
      <c r="MQM526" s="370"/>
      <c r="MQN526" s="370"/>
      <c r="MQO526" s="370"/>
      <c r="MQP526" s="370"/>
      <c r="MQQ526" s="370"/>
      <c r="MQR526" s="370"/>
      <c r="MQS526" s="370"/>
      <c r="MQT526" s="370"/>
      <c r="MQU526" s="370"/>
      <c r="MQV526" s="370"/>
      <c r="MQW526" s="370"/>
      <c r="MQX526" s="370"/>
      <c r="MQY526" s="370"/>
      <c r="MQZ526" s="370"/>
      <c r="MRA526" s="370"/>
      <c r="MRB526" s="370"/>
      <c r="MRC526" s="370"/>
      <c r="MRD526" s="370"/>
      <c r="MRE526" s="370"/>
      <c r="MRF526" s="370"/>
      <c r="MRG526" s="370"/>
      <c r="MRH526" s="370"/>
      <c r="MRI526" s="370"/>
      <c r="MRJ526" s="370"/>
      <c r="MRK526" s="370"/>
      <c r="MRL526" s="370"/>
      <c r="MRM526" s="370"/>
      <c r="MRN526" s="370"/>
      <c r="MRO526" s="370"/>
      <c r="MRP526" s="370"/>
      <c r="MRQ526" s="370"/>
      <c r="MRR526" s="370"/>
      <c r="MRS526" s="370"/>
      <c r="MRT526" s="370"/>
      <c r="MRU526" s="370"/>
      <c r="MRV526" s="370"/>
      <c r="MRW526" s="370"/>
      <c r="MRX526" s="370"/>
      <c r="MRY526" s="370"/>
      <c r="MRZ526" s="370"/>
      <c r="MSA526" s="370"/>
      <c r="MSB526" s="370"/>
      <c r="MSC526" s="370"/>
      <c r="MSD526" s="370"/>
      <c r="MSE526" s="370"/>
      <c r="MSF526" s="370"/>
      <c r="MSG526" s="370"/>
      <c r="MSH526" s="370"/>
      <c r="MSI526" s="370"/>
      <c r="MSJ526" s="370"/>
      <c r="MSK526" s="370"/>
      <c r="MSL526" s="370"/>
      <c r="MSM526" s="370"/>
      <c r="MSN526" s="370"/>
      <c r="MSO526" s="370"/>
      <c r="MSP526" s="370"/>
      <c r="MSQ526" s="370"/>
      <c r="MSR526" s="370"/>
      <c r="MSS526" s="370"/>
      <c r="MST526" s="370"/>
      <c r="MSU526" s="370"/>
      <c r="MSV526" s="370"/>
      <c r="MSW526" s="370"/>
      <c r="MSX526" s="370"/>
      <c r="MSY526" s="370"/>
      <c r="MSZ526" s="370"/>
      <c r="MTA526" s="370"/>
      <c r="MTB526" s="370"/>
      <c r="MTC526" s="370"/>
      <c r="MTD526" s="370"/>
      <c r="MTE526" s="370"/>
      <c r="MTF526" s="370"/>
      <c r="MTG526" s="370"/>
      <c r="MTH526" s="370"/>
      <c r="MTI526" s="370"/>
      <c r="MTJ526" s="370"/>
      <c r="MTK526" s="370"/>
      <c r="MTL526" s="370"/>
      <c r="MTM526" s="370"/>
      <c r="MTN526" s="370"/>
      <c r="MTO526" s="370"/>
      <c r="MTP526" s="370"/>
      <c r="MTQ526" s="370"/>
      <c r="MTR526" s="370"/>
      <c r="MTS526" s="370"/>
      <c r="MTT526" s="370"/>
      <c r="MTU526" s="370"/>
      <c r="MTV526" s="370"/>
      <c r="MTW526" s="370"/>
      <c r="MTX526" s="370"/>
      <c r="MTY526" s="370"/>
      <c r="MTZ526" s="370"/>
      <c r="MUA526" s="370"/>
      <c r="MUB526" s="370"/>
      <c r="MUC526" s="370"/>
      <c r="MUD526" s="370"/>
      <c r="MUE526" s="370"/>
      <c r="MUF526" s="370"/>
      <c r="MUG526" s="370"/>
      <c r="MUH526" s="370"/>
      <c r="MUI526" s="370"/>
      <c r="MUJ526" s="370"/>
      <c r="MUK526" s="370"/>
      <c r="MUL526" s="370"/>
      <c r="MUM526" s="370"/>
      <c r="MUN526" s="370"/>
      <c r="MUO526" s="370"/>
      <c r="MUP526" s="370"/>
      <c r="MUQ526" s="370"/>
      <c r="MUR526" s="370"/>
      <c r="MUS526" s="370"/>
      <c r="MUT526" s="370"/>
      <c r="MUU526" s="370"/>
      <c r="MUV526" s="370"/>
      <c r="MUW526" s="370"/>
      <c r="MUX526" s="370"/>
      <c r="MUY526" s="370"/>
      <c r="MUZ526" s="370"/>
      <c r="MVA526" s="370"/>
      <c r="MVB526" s="370"/>
      <c r="MVC526" s="370"/>
      <c r="MVD526" s="370"/>
      <c r="MVE526" s="370"/>
      <c r="MVF526" s="370"/>
      <c r="MVG526" s="370"/>
      <c r="MVH526" s="370"/>
      <c r="MVI526" s="370"/>
      <c r="MVJ526" s="370"/>
      <c r="MVK526" s="370"/>
      <c r="MVL526" s="370"/>
      <c r="MVM526" s="370"/>
      <c r="MVN526" s="370"/>
      <c r="MVO526" s="370"/>
      <c r="MVP526" s="370"/>
      <c r="MVQ526" s="370"/>
      <c r="MVR526" s="370"/>
      <c r="MVS526" s="370"/>
      <c r="MVT526" s="370"/>
      <c r="MVU526" s="370"/>
      <c r="MVV526" s="370"/>
      <c r="MVW526" s="370"/>
      <c r="MVX526" s="370"/>
      <c r="MVY526" s="370"/>
      <c r="MVZ526" s="370"/>
      <c r="MWA526" s="370"/>
      <c r="MWB526" s="370"/>
      <c r="MWC526" s="370"/>
      <c r="MWD526" s="370"/>
      <c r="MWE526" s="370"/>
      <c r="MWF526" s="370"/>
      <c r="MWG526" s="370"/>
      <c r="MWH526" s="370"/>
      <c r="MWI526" s="370"/>
      <c r="MWJ526" s="370"/>
      <c r="MWK526" s="370"/>
      <c r="MWL526" s="370"/>
      <c r="MWM526" s="370"/>
      <c r="MWN526" s="370"/>
      <c r="MWO526" s="370"/>
      <c r="MWP526" s="370"/>
      <c r="MWQ526" s="370"/>
      <c r="MWR526" s="370"/>
      <c r="MWS526" s="370"/>
      <c r="MWT526" s="370"/>
      <c r="MWU526" s="370"/>
      <c r="MWV526" s="370"/>
      <c r="MWW526" s="370"/>
      <c r="MWX526" s="370"/>
      <c r="MWY526" s="370"/>
      <c r="MWZ526" s="370"/>
      <c r="MXA526" s="370"/>
      <c r="MXB526" s="370"/>
      <c r="MXC526" s="370"/>
      <c r="MXD526" s="370"/>
      <c r="MXI526" s="370"/>
      <c r="MXJ526" s="370"/>
      <c r="MXK526" s="370"/>
      <c r="MXL526" s="370"/>
      <c r="MXM526" s="370"/>
      <c r="MXN526" s="370"/>
      <c r="MXO526" s="370"/>
      <c r="MXP526" s="370"/>
      <c r="MXQ526" s="370"/>
      <c r="MXR526" s="370"/>
      <c r="MXS526" s="370"/>
      <c r="MZK526" s="370"/>
      <c r="MZL526" s="370"/>
      <c r="MZM526" s="370"/>
      <c r="MZN526" s="370"/>
      <c r="MZO526" s="370"/>
      <c r="MZP526" s="370"/>
      <c r="MZQ526" s="370"/>
      <c r="MZR526" s="370"/>
      <c r="MZS526" s="370"/>
      <c r="MZT526" s="370"/>
      <c r="MZU526" s="370"/>
      <c r="MZV526" s="370"/>
      <c r="MZW526" s="370"/>
      <c r="MZX526" s="370"/>
      <c r="MZY526" s="370"/>
      <c r="MZZ526" s="370"/>
      <c r="NAA526" s="370"/>
      <c r="NAB526" s="370"/>
      <c r="NAC526" s="370"/>
      <c r="NAD526" s="370"/>
      <c r="NAE526" s="370"/>
      <c r="NAF526" s="370"/>
      <c r="NAG526" s="370"/>
      <c r="NAH526" s="370"/>
      <c r="NAI526" s="370"/>
      <c r="NAJ526" s="370"/>
      <c r="NAK526" s="370"/>
      <c r="NAL526" s="370"/>
      <c r="NAM526" s="370"/>
      <c r="NAN526" s="370"/>
      <c r="NAO526" s="370"/>
      <c r="NAP526" s="370"/>
      <c r="NAQ526" s="370"/>
      <c r="NAR526" s="370"/>
      <c r="NAS526" s="370"/>
      <c r="NAT526" s="370"/>
      <c r="NAU526" s="370"/>
      <c r="NAV526" s="370"/>
      <c r="NAW526" s="370"/>
      <c r="NAX526" s="370"/>
      <c r="NAY526" s="370"/>
      <c r="NAZ526" s="370"/>
      <c r="NBA526" s="370"/>
      <c r="NBB526" s="370"/>
      <c r="NBC526" s="370"/>
      <c r="NBD526" s="370"/>
      <c r="NBE526" s="370"/>
      <c r="NBF526" s="370"/>
      <c r="NBG526" s="370"/>
      <c r="NBH526" s="370"/>
      <c r="NBI526" s="370"/>
      <c r="NBJ526" s="370"/>
      <c r="NBK526" s="370"/>
      <c r="NBL526" s="370"/>
      <c r="NBM526" s="370"/>
      <c r="NBN526" s="370"/>
      <c r="NBO526" s="370"/>
      <c r="NBP526" s="370"/>
      <c r="NBQ526" s="370"/>
      <c r="NBR526" s="370"/>
      <c r="NBS526" s="370"/>
      <c r="NBT526" s="370"/>
      <c r="NBU526" s="370"/>
      <c r="NBV526" s="370"/>
      <c r="NBW526" s="370"/>
      <c r="NBX526" s="370"/>
      <c r="NBY526" s="370"/>
      <c r="NBZ526" s="370"/>
      <c r="NCA526" s="370"/>
      <c r="NCB526" s="370"/>
      <c r="NCC526" s="370"/>
      <c r="NCD526" s="370"/>
      <c r="NCE526" s="370"/>
      <c r="NCF526" s="370"/>
      <c r="NCG526" s="370"/>
      <c r="NCH526" s="370"/>
      <c r="NCI526" s="370"/>
      <c r="NCJ526" s="370"/>
      <c r="NCK526" s="370"/>
      <c r="NCL526" s="370"/>
      <c r="NCM526" s="370"/>
      <c r="NCN526" s="370"/>
      <c r="NCO526" s="370"/>
      <c r="NCP526" s="370"/>
      <c r="NCQ526" s="370"/>
      <c r="NCR526" s="370"/>
      <c r="NCS526" s="370"/>
      <c r="NCT526" s="370"/>
      <c r="NCU526" s="370"/>
      <c r="NCV526" s="370"/>
      <c r="NCW526" s="370"/>
      <c r="NCX526" s="370"/>
      <c r="NCY526" s="370"/>
      <c r="NCZ526" s="370"/>
      <c r="NDA526" s="370"/>
      <c r="NDB526" s="370"/>
      <c r="NDC526" s="370"/>
      <c r="NDD526" s="370"/>
      <c r="NDE526" s="370"/>
      <c r="NDF526" s="370"/>
      <c r="NDG526" s="370"/>
      <c r="NDH526" s="370"/>
      <c r="NDI526" s="370"/>
      <c r="NDJ526" s="370"/>
      <c r="NDK526" s="370"/>
      <c r="NDL526" s="370"/>
      <c r="NDM526" s="370"/>
      <c r="NDN526" s="370"/>
      <c r="NDO526" s="370"/>
      <c r="NDP526" s="370"/>
      <c r="NDQ526" s="370"/>
      <c r="NDR526" s="370"/>
      <c r="NDS526" s="370"/>
      <c r="NDT526" s="370"/>
      <c r="NDU526" s="370"/>
      <c r="NDV526" s="370"/>
      <c r="NDW526" s="370"/>
      <c r="NDX526" s="370"/>
      <c r="NDY526" s="370"/>
      <c r="NDZ526" s="370"/>
      <c r="NEA526" s="370"/>
      <c r="NEB526" s="370"/>
      <c r="NEC526" s="370"/>
      <c r="NED526" s="370"/>
      <c r="NEE526" s="370"/>
      <c r="NEF526" s="370"/>
      <c r="NEG526" s="370"/>
      <c r="NEH526" s="370"/>
      <c r="NEI526" s="370"/>
      <c r="NEJ526" s="370"/>
      <c r="NEK526" s="370"/>
      <c r="NEL526" s="370"/>
      <c r="NEM526" s="370"/>
      <c r="NEN526" s="370"/>
      <c r="NEO526" s="370"/>
      <c r="NEP526" s="370"/>
      <c r="NEQ526" s="370"/>
      <c r="NER526" s="370"/>
      <c r="NES526" s="370"/>
      <c r="NET526" s="370"/>
      <c r="NEU526" s="370"/>
      <c r="NEV526" s="370"/>
      <c r="NEW526" s="370"/>
      <c r="NEX526" s="370"/>
      <c r="NEY526" s="370"/>
      <c r="NEZ526" s="370"/>
      <c r="NFA526" s="370"/>
      <c r="NFB526" s="370"/>
      <c r="NFC526" s="370"/>
      <c r="NFD526" s="370"/>
      <c r="NFE526" s="370"/>
      <c r="NFF526" s="370"/>
      <c r="NFG526" s="370"/>
      <c r="NFH526" s="370"/>
      <c r="NFI526" s="370"/>
      <c r="NFJ526" s="370"/>
      <c r="NFK526" s="370"/>
      <c r="NFL526" s="370"/>
      <c r="NFM526" s="370"/>
      <c r="NFN526" s="370"/>
      <c r="NFO526" s="370"/>
      <c r="NFP526" s="370"/>
      <c r="NFQ526" s="370"/>
      <c r="NFR526" s="370"/>
      <c r="NFS526" s="370"/>
      <c r="NFT526" s="370"/>
      <c r="NFU526" s="370"/>
      <c r="NFV526" s="370"/>
      <c r="NFW526" s="370"/>
      <c r="NFX526" s="370"/>
      <c r="NFY526" s="370"/>
      <c r="NFZ526" s="370"/>
      <c r="NGA526" s="370"/>
      <c r="NGB526" s="370"/>
      <c r="NGC526" s="370"/>
      <c r="NGD526" s="370"/>
      <c r="NGE526" s="370"/>
      <c r="NGF526" s="370"/>
      <c r="NGG526" s="370"/>
      <c r="NGH526" s="370"/>
      <c r="NGI526" s="370"/>
      <c r="NGJ526" s="370"/>
      <c r="NGK526" s="370"/>
      <c r="NGL526" s="370"/>
      <c r="NGM526" s="370"/>
      <c r="NGN526" s="370"/>
      <c r="NGO526" s="370"/>
      <c r="NGP526" s="370"/>
      <c r="NGQ526" s="370"/>
      <c r="NGR526" s="370"/>
      <c r="NGS526" s="370"/>
      <c r="NGT526" s="370"/>
      <c r="NGU526" s="370"/>
      <c r="NGV526" s="370"/>
      <c r="NGW526" s="370"/>
      <c r="NGX526" s="370"/>
      <c r="NGY526" s="370"/>
      <c r="NGZ526" s="370"/>
      <c r="NHE526" s="370"/>
      <c r="NHF526" s="370"/>
      <c r="NHG526" s="370"/>
      <c r="NHH526" s="370"/>
      <c r="NHI526" s="370"/>
      <c r="NHJ526" s="370"/>
      <c r="NHK526" s="370"/>
      <c r="NHL526" s="370"/>
      <c r="NHM526" s="370"/>
      <c r="NHN526" s="370"/>
      <c r="NHO526" s="370"/>
      <c r="NJG526" s="370"/>
      <c r="NJH526" s="370"/>
      <c r="NJI526" s="370"/>
      <c r="NJJ526" s="370"/>
      <c r="NJK526" s="370"/>
      <c r="NJL526" s="370"/>
      <c r="NJM526" s="370"/>
      <c r="NJN526" s="370"/>
      <c r="NJO526" s="370"/>
      <c r="NJP526" s="370"/>
      <c r="NJQ526" s="370"/>
      <c r="NJR526" s="370"/>
      <c r="NJS526" s="370"/>
      <c r="NJT526" s="370"/>
      <c r="NJU526" s="370"/>
      <c r="NJV526" s="370"/>
      <c r="NJW526" s="370"/>
      <c r="NJX526" s="370"/>
      <c r="NJY526" s="370"/>
      <c r="NJZ526" s="370"/>
      <c r="NKA526" s="370"/>
      <c r="NKB526" s="370"/>
      <c r="NKC526" s="370"/>
      <c r="NKD526" s="370"/>
      <c r="NKE526" s="370"/>
      <c r="NKF526" s="370"/>
      <c r="NKG526" s="370"/>
      <c r="NKH526" s="370"/>
      <c r="NKI526" s="370"/>
      <c r="NKJ526" s="370"/>
      <c r="NKK526" s="370"/>
      <c r="NKL526" s="370"/>
      <c r="NKM526" s="370"/>
      <c r="NKN526" s="370"/>
      <c r="NKO526" s="370"/>
      <c r="NKP526" s="370"/>
      <c r="NKQ526" s="370"/>
      <c r="NKR526" s="370"/>
      <c r="NKS526" s="370"/>
      <c r="NKT526" s="370"/>
      <c r="NKU526" s="370"/>
      <c r="NKV526" s="370"/>
      <c r="NKW526" s="370"/>
      <c r="NKX526" s="370"/>
      <c r="NKY526" s="370"/>
      <c r="NKZ526" s="370"/>
      <c r="NLA526" s="370"/>
      <c r="NLB526" s="370"/>
      <c r="NLC526" s="370"/>
      <c r="NLD526" s="370"/>
      <c r="NLE526" s="370"/>
      <c r="NLF526" s="370"/>
      <c r="NLG526" s="370"/>
      <c r="NLH526" s="370"/>
      <c r="NLI526" s="370"/>
      <c r="NLJ526" s="370"/>
      <c r="NLK526" s="370"/>
      <c r="NLL526" s="370"/>
      <c r="NLM526" s="370"/>
      <c r="NLN526" s="370"/>
      <c r="NLO526" s="370"/>
      <c r="NLP526" s="370"/>
      <c r="NLQ526" s="370"/>
      <c r="NLR526" s="370"/>
      <c r="NLS526" s="370"/>
      <c r="NLT526" s="370"/>
      <c r="NLU526" s="370"/>
      <c r="NLV526" s="370"/>
      <c r="NLW526" s="370"/>
      <c r="NLX526" s="370"/>
      <c r="NLY526" s="370"/>
      <c r="NLZ526" s="370"/>
      <c r="NMA526" s="370"/>
      <c r="NMB526" s="370"/>
      <c r="NMC526" s="370"/>
      <c r="NMD526" s="370"/>
      <c r="NME526" s="370"/>
      <c r="NMF526" s="370"/>
      <c r="NMG526" s="370"/>
      <c r="NMH526" s="370"/>
      <c r="NMI526" s="370"/>
      <c r="NMJ526" s="370"/>
      <c r="NMK526" s="370"/>
      <c r="NML526" s="370"/>
      <c r="NMM526" s="370"/>
      <c r="NMN526" s="370"/>
      <c r="NMO526" s="370"/>
      <c r="NMP526" s="370"/>
      <c r="NMQ526" s="370"/>
      <c r="NMR526" s="370"/>
      <c r="NMS526" s="370"/>
      <c r="NMT526" s="370"/>
      <c r="NMU526" s="370"/>
      <c r="NMV526" s="370"/>
      <c r="NMW526" s="370"/>
      <c r="NMX526" s="370"/>
      <c r="NMY526" s="370"/>
      <c r="NMZ526" s="370"/>
      <c r="NNA526" s="370"/>
      <c r="NNB526" s="370"/>
      <c r="NNC526" s="370"/>
      <c r="NND526" s="370"/>
      <c r="NNE526" s="370"/>
      <c r="NNF526" s="370"/>
      <c r="NNG526" s="370"/>
      <c r="NNH526" s="370"/>
      <c r="NNI526" s="370"/>
      <c r="NNJ526" s="370"/>
      <c r="NNK526" s="370"/>
      <c r="NNL526" s="370"/>
      <c r="NNM526" s="370"/>
      <c r="NNN526" s="370"/>
      <c r="NNO526" s="370"/>
      <c r="NNP526" s="370"/>
      <c r="NNQ526" s="370"/>
      <c r="NNR526" s="370"/>
      <c r="NNS526" s="370"/>
      <c r="NNT526" s="370"/>
      <c r="NNU526" s="370"/>
      <c r="NNV526" s="370"/>
      <c r="NNW526" s="370"/>
      <c r="NNX526" s="370"/>
      <c r="NNY526" s="370"/>
      <c r="NNZ526" s="370"/>
      <c r="NOA526" s="370"/>
      <c r="NOB526" s="370"/>
      <c r="NOC526" s="370"/>
      <c r="NOD526" s="370"/>
      <c r="NOE526" s="370"/>
      <c r="NOF526" s="370"/>
      <c r="NOG526" s="370"/>
      <c r="NOH526" s="370"/>
      <c r="NOI526" s="370"/>
      <c r="NOJ526" s="370"/>
      <c r="NOK526" s="370"/>
      <c r="NOL526" s="370"/>
      <c r="NOM526" s="370"/>
      <c r="NON526" s="370"/>
      <c r="NOO526" s="370"/>
      <c r="NOP526" s="370"/>
      <c r="NOQ526" s="370"/>
      <c r="NOR526" s="370"/>
      <c r="NOS526" s="370"/>
      <c r="NOT526" s="370"/>
      <c r="NOU526" s="370"/>
      <c r="NOV526" s="370"/>
      <c r="NOW526" s="370"/>
      <c r="NOX526" s="370"/>
      <c r="NOY526" s="370"/>
      <c r="NOZ526" s="370"/>
      <c r="NPA526" s="370"/>
      <c r="NPB526" s="370"/>
      <c r="NPC526" s="370"/>
      <c r="NPD526" s="370"/>
      <c r="NPE526" s="370"/>
      <c r="NPF526" s="370"/>
      <c r="NPG526" s="370"/>
      <c r="NPH526" s="370"/>
      <c r="NPI526" s="370"/>
      <c r="NPJ526" s="370"/>
      <c r="NPK526" s="370"/>
      <c r="NPL526" s="370"/>
      <c r="NPM526" s="370"/>
      <c r="NPN526" s="370"/>
      <c r="NPO526" s="370"/>
      <c r="NPP526" s="370"/>
      <c r="NPQ526" s="370"/>
      <c r="NPR526" s="370"/>
      <c r="NPS526" s="370"/>
      <c r="NPT526" s="370"/>
      <c r="NPU526" s="370"/>
      <c r="NPV526" s="370"/>
      <c r="NPW526" s="370"/>
      <c r="NPX526" s="370"/>
      <c r="NPY526" s="370"/>
      <c r="NPZ526" s="370"/>
      <c r="NQA526" s="370"/>
      <c r="NQB526" s="370"/>
      <c r="NQC526" s="370"/>
      <c r="NQD526" s="370"/>
      <c r="NQE526" s="370"/>
      <c r="NQF526" s="370"/>
      <c r="NQG526" s="370"/>
      <c r="NQH526" s="370"/>
      <c r="NQI526" s="370"/>
      <c r="NQJ526" s="370"/>
      <c r="NQK526" s="370"/>
      <c r="NQL526" s="370"/>
      <c r="NQM526" s="370"/>
      <c r="NQN526" s="370"/>
      <c r="NQO526" s="370"/>
      <c r="NQP526" s="370"/>
      <c r="NQQ526" s="370"/>
      <c r="NQR526" s="370"/>
      <c r="NQS526" s="370"/>
      <c r="NQT526" s="370"/>
      <c r="NQU526" s="370"/>
      <c r="NQV526" s="370"/>
      <c r="NRA526" s="370"/>
      <c r="NRB526" s="370"/>
      <c r="NRC526" s="370"/>
      <c r="NRD526" s="370"/>
      <c r="NRE526" s="370"/>
      <c r="NRF526" s="370"/>
      <c r="NRG526" s="370"/>
      <c r="NRH526" s="370"/>
      <c r="NRI526" s="370"/>
      <c r="NRJ526" s="370"/>
      <c r="NRK526" s="370"/>
      <c r="NTC526" s="370"/>
      <c r="NTD526" s="370"/>
      <c r="NTE526" s="370"/>
      <c r="NTF526" s="370"/>
      <c r="NTG526" s="370"/>
      <c r="NTH526" s="370"/>
      <c r="NTI526" s="370"/>
      <c r="NTJ526" s="370"/>
      <c r="NTK526" s="370"/>
      <c r="NTL526" s="370"/>
      <c r="NTM526" s="370"/>
      <c r="NTN526" s="370"/>
      <c r="NTO526" s="370"/>
      <c r="NTP526" s="370"/>
      <c r="NTQ526" s="370"/>
      <c r="NTR526" s="370"/>
      <c r="NTS526" s="370"/>
      <c r="NTT526" s="370"/>
      <c r="NTU526" s="370"/>
      <c r="NTV526" s="370"/>
      <c r="NTW526" s="370"/>
      <c r="NTX526" s="370"/>
      <c r="NTY526" s="370"/>
      <c r="NTZ526" s="370"/>
      <c r="NUA526" s="370"/>
      <c r="NUB526" s="370"/>
      <c r="NUC526" s="370"/>
      <c r="NUD526" s="370"/>
      <c r="NUE526" s="370"/>
      <c r="NUF526" s="370"/>
      <c r="NUG526" s="370"/>
      <c r="NUH526" s="370"/>
      <c r="NUI526" s="370"/>
      <c r="NUJ526" s="370"/>
      <c r="NUK526" s="370"/>
      <c r="NUL526" s="370"/>
      <c r="NUM526" s="370"/>
      <c r="NUN526" s="370"/>
      <c r="NUO526" s="370"/>
      <c r="NUP526" s="370"/>
      <c r="NUQ526" s="370"/>
      <c r="NUR526" s="370"/>
      <c r="NUS526" s="370"/>
      <c r="NUT526" s="370"/>
      <c r="NUU526" s="370"/>
      <c r="NUV526" s="370"/>
      <c r="NUW526" s="370"/>
      <c r="NUX526" s="370"/>
      <c r="NUY526" s="370"/>
      <c r="NUZ526" s="370"/>
      <c r="NVA526" s="370"/>
      <c r="NVB526" s="370"/>
      <c r="NVC526" s="370"/>
      <c r="NVD526" s="370"/>
      <c r="NVE526" s="370"/>
      <c r="NVF526" s="370"/>
      <c r="NVG526" s="370"/>
      <c r="NVH526" s="370"/>
      <c r="NVI526" s="370"/>
      <c r="NVJ526" s="370"/>
      <c r="NVK526" s="370"/>
      <c r="NVL526" s="370"/>
      <c r="NVM526" s="370"/>
      <c r="NVN526" s="370"/>
      <c r="NVO526" s="370"/>
      <c r="NVP526" s="370"/>
      <c r="NVQ526" s="370"/>
      <c r="NVR526" s="370"/>
      <c r="NVS526" s="370"/>
      <c r="NVT526" s="370"/>
      <c r="NVU526" s="370"/>
      <c r="NVV526" s="370"/>
      <c r="NVW526" s="370"/>
      <c r="NVX526" s="370"/>
      <c r="NVY526" s="370"/>
      <c r="NVZ526" s="370"/>
      <c r="NWA526" s="370"/>
      <c r="NWB526" s="370"/>
      <c r="NWC526" s="370"/>
      <c r="NWD526" s="370"/>
      <c r="NWE526" s="370"/>
      <c r="NWF526" s="370"/>
      <c r="NWG526" s="370"/>
      <c r="NWH526" s="370"/>
      <c r="NWI526" s="370"/>
      <c r="NWJ526" s="370"/>
      <c r="NWK526" s="370"/>
      <c r="NWL526" s="370"/>
      <c r="NWM526" s="370"/>
      <c r="NWN526" s="370"/>
      <c r="NWO526" s="370"/>
      <c r="NWP526" s="370"/>
      <c r="NWQ526" s="370"/>
      <c r="NWR526" s="370"/>
      <c r="NWS526" s="370"/>
      <c r="NWT526" s="370"/>
      <c r="NWU526" s="370"/>
      <c r="NWV526" s="370"/>
      <c r="NWW526" s="370"/>
      <c r="NWX526" s="370"/>
      <c r="NWY526" s="370"/>
      <c r="NWZ526" s="370"/>
      <c r="NXA526" s="370"/>
      <c r="NXB526" s="370"/>
      <c r="NXC526" s="370"/>
      <c r="NXD526" s="370"/>
      <c r="NXE526" s="370"/>
      <c r="NXF526" s="370"/>
      <c r="NXG526" s="370"/>
      <c r="NXH526" s="370"/>
      <c r="NXI526" s="370"/>
      <c r="NXJ526" s="370"/>
      <c r="NXK526" s="370"/>
      <c r="NXL526" s="370"/>
      <c r="NXM526" s="370"/>
      <c r="NXN526" s="370"/>
      <c r="NXO526" s="370"/>
      <c r="NXP526" s="370"/>
      <c r="NXQ526" s="370"/>
      <c r="NXR526" s="370"/>
      <c r="NXS526" s="370"/>
      <c r="NXT526" s="370"/>
      <c r="NXU526" s="370"/>
      <c r="NXV526" s="370"/>
      <c r="NXW526" s="370"/>
      <c r="NXX526" s="370"/>
      <c r="NXY526" s="370"/>
      <c r="NXZ526" s="370"/>
      <c r="NYA526" s="370"/>
      <c r="NYB526" s="370"/>
      <c r="NYC526" s="370"/>
      <c r="NYD526" s="370"/>
      <c r="NYE526" s="370"/>
      <c r="NYF526" s="370"/>
      <c r="NYG526" s="370"/>
      <c r="NYH526" s="370"/>
      <c r="NYI526" s="370"/>
      <c r="NYJ526" s="370"/>
      <c r="NYK526" s="370"/>
      <c r="NYL526" s="370"/>
      <c r="NYM526" s="370"/>
      <c r="NYN526" s="370"/>
      <c r="NYO526" s="370"/>
      <c r="NYP526" s="370"/>
      <c r="NYQ526" s="370"/>
      <c r="NYR526" s="370"/>
      <c r="NYS526" s="370"/>
      <c r="NYT526" s="370"/>
      <c r="NYU526" s="370"/>
      <c r="NYV526" s="370"/>
      <c r="NYW526" s="370"/>
      <c r="NYX526" s="370"/>
      <c r="NYY526" s="370"/>
      <c r="NYZ526" s="370"/>
      <c r="NZA526" s="370"/>
      <c r="NZB526" s="370"/>
      <c r="NZC526" s="370"/>
      <c r="NZD526" s="370"/>
      <c r="NZE526" s="370"/>
      <c r="NZF526" s="370"/>
      <c r="NZG526" s="370"/>
      <c r="NZH526" s="370"/>
      <c r="NZI526" s="370"/>
      <c r="NZJ526" s="370"/>
      <c r="NZK526" s="370"/>
      <c r="NZL526" s="370"/>
      <c r="NZM526" s="370"/>
      <c r="NZN526" s="370"/>
      <c r="NZO526" s="370"/>
      <c r="NZP526" s="370"/>
      <c r="NZQ526" s="370"/>
      <c r="NZR526" s="370"/>
      <c r="NZS526" s="370"/>
      <c r="NZT526" s="370"/>
      <c r="NZU526" s="370"/>
      <c r="NZV526" s="370"/>
      <c r="NZW526" s="370"/>
      <c r="NZX526" s="370"/>
      <c r="NZY526" s="370"/>
      <c r="NZZ526" s="370"/>
      <c r="OAA526" s="370"/>
      <c r="OAB526" s="370"/>
      <c r="OAC526" s="370"/>
      <c r="OAD526" s="370"/>
      <c r="OAE526" s="370"/>
      <c r="OAF526" s="370"/>
      <c r="OAG526" s="370"/>
      <c r="OAH526" s="370"/>
      <c r="OAI526" s="370"/>
      <c r="OAJ526" s="370"/>
      <c r="OAK526" s="370"/>
      <c r="OAL526" s="370"/>
      <c r="OAM526" s="370"/>
      <c r="OAN526" s="370"/>
      <c r="OAO526" s="370"/>
      <c r="OAP526" s="370"/>
      <c r="OAQ526" s="370"/>
      <c r="OAR526" s="370"/>
      <c r="OAW526" s="370"/>
      <c r="OAX526" s="370"/>
      <c r="OAY526" s="370"/>
      <c r="OAZ526" s="370"/>
      <c r="OBA526" s="370"/>
      <c r="OBB526" s="370"/>
      <c r="OBC526" s="370"/>
      <c r="OBD526" s="370"/>
      <c r="OBE526" s="370"/>
      <c r="OBF526" s="370"/>
      <c r="OBG526" s="370"/>
      <c r="OCY526" s="370"/>
      <c r="OCZ526" s="370"/>
      <c r="ODA526" s="370"/>
      <c r="ODB526" s="370"/>
      <c r="ODC526" s="370"/>
      <c r="ODD526" s="370"/>
      <c r="ODE526" s="370"/>
      <c r="ODF526" s="370"/>
      <c r="ODG526" s="370"/>
      <c r="ODH526" s="370"/>
      <c r="ODI526" s="370"/>
      <c r="ODJ526" s="370"/>
      <c r="ODK526" s="370"/>
      <c r="ODL526" s="370"/>
      <c r="ODM526" s="370"/>
      <c r="ODN526" s="370"/>
      <c r="ODO526" s="370"/>
      <c r="ODP526" s="370"/>
      <c r="ODQ526" s="370"/>
      <c r="ODR526" s="370"/>
      <c r="ODS526" s="370"/>
      <c r="ODT526" s="370"/>
      <c r="ODU526" s="370"/>
      <c r="ODV526" s="370"/>
      <c r="ODW526" s="370"/>
      <c r="ODX526" s="370"/>
      <c r="ODY526" s="370"/>
      <c r="ODZ526" s="370"/>
      <c r="OEA526" s="370"/>
      <c r="OEB526" s="370"/>
      <c r="OEC526" s="370"/>
      <c r="OED526" s="370"/>
      <c r="OEE526" s="370"/>
      <c r="OEF526" s="370"/>
      <c r="OEG526" s="370"/>
      <c r="OEH526" s="370"/>
      <c r="OEI526" s="370"/>
      <c r="OEJ526" s="370"/>
      <c r="OEK526" s="370"/>
      <c r="OEL526" s="370"/>
      <c r="OEM526" s="370"/>
      <c r="OEN526" s="370"/>
      <c r="OEO526" s="370"/>
      <c r="OEP526" s="370"/>
      <c r="OEQ526" s="370"/>
      <c r="OER526" s="370"/>
      <c r="OES526" s="370"/>
      <c r="OET526" s="370"/>
      <c r="OEU526" s="370"/>
      <c r="OEV526" s="370"/>
      <c r="OEW526" s="370"/>
      <c r="OEX526" s="370"/>
      <c r="OEY526" s="370"/>
      <c r="OEZ526" s="370"/>
      <c r="OFA526" s="370"/>
      <c r="OFB526" s="370"/>
      <c r="OFC526" s="370"/>
      <c r="OFD526" s="370"/>
      <c r="OFE526" s="370"/>
      <c r="OFF526" s="370"/>
      <c r="OFG526" s="370"/>
      <c r="OFH526" s="370"/>
      <c r="OFI526" s="370"/>
      <c r="OFJ526" s="370"/>
      <c r="OFK526" s="370"/>
      <c r="OFL526" s="370"/>
      <c r="OFM526" s="370"/>
      <c r="OFN526" s="370"/>
      <c r="OFO526" s="370"/>
      <c r="OFP526" s="370"/>
      <c r="OFQ526" s="370"/>
      <c r="OFR526" s="370"/>
      <c r="OFS526" s="370"/>
      <c r="OFT526" s="370"/>
      <c r="OFU526" s="370"/>
      <c r="OFV526" s="370"/>
      <c r="OFW526" s="370"/>
      <c r="OFX526" s="370"/>
      <c r="OFY526" s="370"/>
      <c r="OFZ526" s="370"/>
      <c r="OGA526" s="370"/>
      <c r="OGB526" s="370"/>
      <c r="OGC526" s="370"/>
      <c r="OGD526" s="370"/>
      <c r="OGE526" s="370"/>
      <c r="OGF526" s="370"/>
      <c r="OGG526" s="370"/>
      <c r="OGH526" s="370"/>
      <c r="OGI526" s="370"/>
      <c r="OGJ526" s="370"/>
      <c r="OGK526" s="370"/>
      <c r="OGL526" s="370"/>
      <c r="OGM526" s="370"/>
      <c r="OGN526" s="370"/>
      <c r="OGO526" s="370"/>
      <c r="OGP526" s="370"/>
      <c r="OGQ526" s="370"/>
      <c r="OGR526" s="370"/>
      <c r="OGS526" s="370"/>
      <c r="OGT526" s="370"/>
      <c r="OGU526" s="370"/>
      <c r="OGV526" s="370"/>
      <c r="OGW526" s="370"/>
      <c r="OGX526" s="370"/>
      <c r="OGY526" s="370"/>
      <c r="OGZ526" s="370"/>
      <c r="OHA526" s="370"/>
      <c r="OHB526" s="370"/>
      <c r="OHC526" s="370"/>
      <c r="OHD526" s="370"/>
      <c r="OHE526" s="370"/>
      <c r="OHF526" s="370"/>
      <c r="OHG526" s="370"/>
      <c r="OHH526" s="370"/>
      <c r="OHI526" s="370"/>
      <c r="OHJ526" s="370"/>
      <c r="OHK526" s="370"/>
      <c r="OHL526" s="370"/>
      <c r="OHM526" s="370"/>
      <c r="OHN526" s="370"/>
      <c r="OHO526" s="370"/>
      <c r="OHP526" s="370"/>
      <c r="OHQ526" s="370"/>
      <c r="OHR526" s="370"/>
      <c r="OHS526" s="370"/>
      <c r="OHT526" s="370"/>
      <c r="OHU526" s="370"/>
      <c r="OHV526" s="370"/>
      <c r="OHW526" s="370"/>
      <c r="OHX526" s="370"/>
      <c r="OHY526" s="370"/>
      <c r="OHZ526" s="370"/>
      <c r="OIA526" s="370"/>
      <c r="OIB526" s="370"/>
      <c r="OIC526" s="370"/>
      <c r="OID526" s="370"/>
      <c r="OIE526" s="370"/>
      <c r="OIF526" s="370"/>
      <c r="OIG526" s="370"/>
      <c r="OIH526" s="370"/>
      <c r="OII526" s="370"/>
      <c r="OIJ526" s="370"/>
      <c r="OIK526" s="370"/>
      <c r="OIL526" s="370"/>
      <c r="OIM526" s="370"/>
      <c r="OIN526" s="370"/>
      <c r="OIO526" s="370"/>
      <c r="OIP526" s="370"/>
      <c r="OIQ526" s="370"/>
      <c r="OIR526" s="370"/>
      <c r="OIS526" s="370"/>
      <c r="OIT526" s="370"/>
      <c r="OIU526" s="370"/>
      <c r="OIV526" s="370"/>
      <c r="OIW526" s="370"/>
      <c r="OIX526" s="370"/>
      <c r="OIY526" s="370"/>
      <c r="OIZ526" s="370"/>
      <c r="OJA526" s="370"/>
      <c r="OJB526" s="370"/>
      <c r="OJC526" s="370"/>
      <c r="OJD526" s="370"/>
      <c r="OJE526" s="370"/>
      <c r="OJF526" s="370"/>
      <c r="OJG526" s="370"/>
      <c r="OJH526" s="370"/>
      <c r="OJI526" s="370"/>
      <c r="OJJ526" s="370"/>
      <c r="OJK526" s="370"/>
      <c r="OJL526" s="370"/>
      <c r="OJM526" s="370"/>
      <c r="OJN526" s="370"/>
      <c r="OJO526" s="370"/>
      <c r="OJP526" s="370"/>
      <c r="OJQ526" s="370"/>
      <c r="OJR526" s="370"/>
      <c r="OJS526" s="370"/>
      <c r="OJT526" s="370"/>
      <c r="OJU526" s="370"/>
      <c r="OJV526" s="370"/>
      <c r="OJW526" s="370"/>
      <c r="OJX526" s="370"/>
      <c r="OJY526" s="370"/>
      <c r="OJZ526" s="370"/>
      <c r="OKA526" s="370"/>
      <c r="OKB526" s="370"/>
      <c r="OKC526" s="370"/>
      <c r="OKD526" s="370"/>
      <c r="OKE526" s="370"/>
      <c r="OKF526" s="370"/>
      <c r="OKG526" s="370"/>
      <c r="OKH526" s="370"/>
      <c r="OKI526" s="370"/>
      <c r="OKJ526" s="370"/>
      <c r="OKK526" s="370"/>
      <c r="OKL526" s="370"/>
      <c r="OKM526" s="370"/>
      <c r="OKN526" s="370"/>
      <c r="OKS526" s="370"/>
      <c r="OKT526" s="370"/>
      <c r="OKU526" s="370"/>
      <c r="OKV526" s="370"/>
      <c r="OKW526" s="370"/>
      <c r="OKX526" s="370"/>
      <c r="OKY526" s="370"/>
      <c r="OKZ526" s="370"/>
      <c r="OLA526" s="370"/>
      <c r="OLB526" s="370"/>
      <c r="OLC526" s="370"/>
      <c r="OMU526" s="370"/>
      <c r="OMV526" s="370"/>
      <c r="OMW526" s="370"/>
      <c r="OMX526" s="370"/>
      <c r="OMY526" s="370"/>
      <c r="OMZ526" s="370"/>
      <c r="ONA526" s="370"/>
      <c r="ONB526" s="370"/>
      <c r="ONC526" s="370"/>
      <c r="OND526" s="370"/>
      <c r="ONE526" s="370"/>
      <c r="ONF526" s="370"/>
      <c r="ONG526" s="370"/>
      <c r="ONH526" s="370"/>
      <c r="ONI526" s="370"/>
      <c r="ONJ526" s="370"/>
      <c r="ONK526" s="370"/>
      <c r="ONL526" s="370"/>
      <c r="ONM526" s="370"/>
      <c r="ONN526" s="370"/>
      <c r="ONO526" s="370"/>
      <c r="ONP526" s="370"/>
      <c r="ONQ526" s="370"/>
      <c r="ONR526" s="370"/>
      <c r="ONS526" s="370"/>
      <c r="ONT526" s="370"/>
      <c r="ONU526" s="370"/>
      <c r="ONV526" s="370"/>
      <c r="ONW526" s="370"/>
      <c r="ONX526" s="370"/>
      <c r="ONY526" s="370"/>
      <c r="ONZ526" s="370"/>
      <c r="OOA526" s="370"/>
      <c r="OOB526" s="370"/>
      <c r="OOC526" s="370"/>
      <c r="OOD526" s="370"/>
      <c r="OOE526" s="370"/>
      <c r="OOF526" s="370"/>
      <c r="OOG526" s="370"/>
      <c r="OOH526" s="370"/>
      <c r="OOI526" s="370"/>
      <c r="OOJ526" s="370"/>
      <c r="OOK526" s="370"/>
      <c r="OOL526" s="370"/>
      <c r="OOM526" s="370"/>
      <c r="OON526" s="370"/>
      <c r="OOO526" s="370"/>
      <c r="OOP526" s="370"/>
      <c r="OOQ526" s="370"/>
      <c r="OOR526" s="370"/>
      <c r="OOS526" s="370"/>
      <c r="OOT526" s="370"/>
      <c r="OOU526" s="370"/>
      <c r="OOV526" s="370"/>
      <c r="OOW526" s="370"/>
      <c r="OOX526" s="370"/>
      <c r="OOY526" s="370"/>
      <c r="OOZ526" s="370"/>
      <c r="OPA526" s="370"/>
      <c r="OPB526" s="370"/>
      <c r="OPC526" s="370"/>
      <c r="OPD526" s="370"/>
      <c r="OPE526" s="370"/>
      <c r="OPF526" s="370"/>
      <c r="OPG526" s="370"/>
      <c r="OPH526" s="370"/>
      <c r="OPI526" s="370"/>
      <c r="OPJ526" s="370"/>
      <c r="OPK526" s="370"/>
      <c r="OPL526" s="370"/>
      <c r="OPM526" s="370"/>
      <c r="OPN526" s="370"/>
      <c r="OPO526" s="370"/>
      <c r="OPP526" s="370"/>
      <c r="OPQ526" s="370"/>
      <c r="OPR526" s="370"/>
      <c r="OPS526" s="370"/>
      <c r="OPT526" s="370"/>
      <c r="OPU526" s="370"/>
      <c r="OPV526" s="370"/>
      <c r="OPW526" s="370"/>
      <c r="OPX526" s="370"/>
      <c r="OPY526" s="370"/>
      <c r="OPZ526" s="370"/>
      <c r="OQA526" s="370"/>
      <c r="OQB526" s="370"/>
      <c r="OQC526" s="370"/>
      <c r="OQD526" s="370"/>
      <c r="OQE526" s="370"/>
      <c r="OQF526" s="370"/>
      <c r="OQG526" s="370"/>
      <c r="OQH526" s="370"/>
      <c r="OQI526" s="370"/>
      <c r="OQJ526" s="370"/>
      <c r="OQK526" s="370"/>
      <c r="OQL526" s="370"/>
      <c r="OQM526" s="370"/>
      <c r="OQN526" s="370"/>
      <c r="OQO526" s="370"/>
      <c r="OQP526" s="370"/>
      <c r="OQQ526" s="370"/>
      <c r="OQR526" s="370"/>
      <c r="OQS526" s="370"/>
      <c r="OQT526" s="370"/>
      <c r="OQU526" s="370"/>
      <c r="OQV526" s="370"/>
      <c r="OQW526" s="370"/>
      <c r="OQX526" s="370"/>
      <c r="OQY526" s="370"/>
      <c r="OQZ526" s="370"/>
      <c r="ORA526" s="370"/>
      <c r="ORB526" s="370"/>
      <c r="ORC526" s="370"/>
      <c r="ORD526" s="370"/>
      <c r="ORE526" s="370"/>
      <c r="ORF526" s="370"/>
      <c r="ORG526" s="370"/>
      <c r="ORH526" s="370"/>
      <c r="ORI526" s="370"/>
      <c r="ORJ526" s="370"/>
      <c r="ORK526" s="370"/>
      <c r="ORL526" s="370"/>
      <c r="ORM526" s="370"/>
      <c r="ORN526" s="370"/>
      <c r="ORO526" s="370"/>
      <c r="ORP526" s="370"/>
      <c r="ORQ526" s="370"/>
      <c r="ORR526" s="370"/>
      <c r="ORS526" s="370"/>
      <c r="ORT526" s="370"/>
      <c r="ORU526" s="370"/>
      <c r="ORV526" s="370"/>
      <c r="ORW526" s="370"/>
      <c r="ORX526" s="370"/>
      <c r="ORY526" s="370"/>
      <c r="ORZ526" s="370"/>
      <c r="OSA526" s="370"/>
      <c r="OSB526" s="370"/>
      <c r="OSC526" s="370"/>
      <c r="OSD526" s="370"/>
      <c r="OSE526" s="370"/>
      <c r="OSF526" s="370"/>
      <c r="OSG526" s="370"/>
      <c r="OSH526" s="370"/>
      <c r="OSI526" s="370"/>
      <c r="OSJ526" s="370"/>
      <c r="OSK526" s="370"/>
      <c r="OSL526" s="370"/>
      <c r="OSM526" s="370"/>
      <c r="OSN526" s="370"/>
      <c r="OSO526" s="370"/>
      <c r="OSP526" s="370"/>
      <c r="OSQ526" s="370"/>
      <c r="OSR526" s="370"/>
      <c r="OSS526" s="370"/>
      <c r="OST526" s="370"/>
      <c r="OSU526" s="370"/>
      <c r="OSV526" s="370"/>
      <c r="OSW526" s="370"/>
      <c r="OSX526" s="370"/>
      <c r="OSY526" s="370"/>
      <c r="OSZ526" s="370"/>
      <c r="OTA526" s="370"/>
      <c r="OTB526" s="370"/>
      <c r="OTC526" s="370"/>
      <c r="OTD526" s="370"/>
      <c r="OTE526" s="370"/>
      <c r="OTF526" s="370"/>
      <c r="OTG526" s="370"/>
      <c r="OTH526" s="370"/>
      <c r="OTI526" s="370"/>
      <c r="OTJ526" s="370"/>
      <c r="OTK526" s="370"/>
      <c r="OTL526" s="370"/>
      <c r="OTM526" s="370"/>
      <c r="OTN526" s="370"/>
      <c r="OTO526" s="370"/>
      <c r="OTP526" s="370"/>
      <c r="OTQ526" s="370"/>
      <c r="OTR526" s="370"/>
      <c r="OTS526" s="370"/>
      <c r="OTT526" s="370"/>
      <c r="OTU526" s="370"/>
      <c r="OTV526" s="370"/>
      <c r="OTW526" s="370"/>
      <c r="OTX526" s="370"/>
      <c r="OTY526" s="370"/>
      <c r="OTZ526" s="370"/>
      <c r="OUA526" s="370"/>
      <c r="OUB526" s="370"/>
      <c r="OUC526" s="370"/>
      <c r="OUD526" s="370"/>
      <c r="OUE526" s="370"/>
      <c r="OUF526" s="370"/>
      <c r="OUG526" s="370"/>
      <c r="OUH526" s="370"/>
      <c r="OUI526" s="370"/>
      <c r="OUJ526" s="370"/>
      <c r="OUO526" s="370"/>
      <c r="OUP526" s="370"/>
      <c r="OUQ526" s="370"/>
      <c r="OUR526" s="370"/>
      <c r="OUS526" s="370"/>
      <c r="OUT526" s="370"/>
      <c r="OUU526" s="370"/>
      <c r="OUV526" s="370"/>
      <c r="OUW526" s="370"/>
      <c r="OUX526" s="370"/>
      <c r="OUY526" s="370"/>
      <c r="OWQ526" s="370"/>
      <c r="OWR526" s="370"/>
      <c r="OWS526" s="370"/>
      <c r="OWT526" s="370"/>
      <c r="OWU526" s="370"/>
      <c r="OWV526" s="370"/>
      <c r="OWW526" s="370"/>
      <c r="OWX526" s="370"/>
      <c r="OWY526" s="370"/>
      <c r="OWZ526" s="370"/>
      <c r="OXA526" s="370"/>
      <c r="OXB526" s="370"/>
      <c r="OXC526" s="370"/>
      <c r="OXD526" s="370"/>
      <c r="OXE526" s="370"/>
      <c r="OXF526" s="370"/>
      <c r="OXG526" s="370"/>
      <c r="OXH526" s="370"/>
      <c r="OXI526" s="370"/>
      <c r="OXJ526" s="370"/>
      <c r="OXK526" s="370"/>
      <c r="OXL526" s="370"/>
      <c r="OXM526" s="370"/>
      <c r="OXN526" s="370"/>
      <c r="OXO526" s="370"/>
      <c r="OXP526" s="370"/>
      <c r="OXQ526" s="370"/>
      <c r="OXR526" s="370"/>
      <c r="OXS526" s="370"/>
      <c r="OXT526" s="370"/>
      <c r="OXU526" s="370"/>
      <c r="OXV526" s="370"/>
      <c r="OXW526" s="370"/>
      <c r="OXX526" s="370"/>
      <c r="OXY526" s="370"/>
      <c r="OXZ526" s="370"/>
      <c r="OYA526" s="370"/>
      <c r="OYB526" s="370"/>
      <c r="OYC526" s="370"/>
      <c r="OYD526" s="370"/>
      <c r="OYE526" s="370"/>
      <c r="OYF526" s="370"/>
      <c r="OYG526" s="370"/>
      <c r="OYH526" s="370"/>
      <c r="OYI526" s="370"/>
      <c r="OYJ526" s="370"/>
      <c r="OYK526" s="370"/>
      <c r="OYL526" s="370"/>
      <c r="OYM526" s="370"/>
      <c r="OYN526" s="370"/>
      <c r="OYO526" s="370"/>
      <c r="OYP526" s="370"/>
      <c r="OYQ526" s="370"/>
      <c r="OYR526" s="370"/>
      <c r="OYS526" s="370"/>
      <c r="OYT526" s="370"/>
      <c r="OYU526" s="370"/>
      <c r="OYV526" s="370"/>
      <c r="OYW526" s="370"/>
      <c r="OYX526" s="370"/>
      <c r="OYY526" s="370"/>
      <c r="OYZ526" s="370"/>
      <c r="OZA526" s="370"/>
      <c r="OZB526" s="370"/>
      <c r="OZC526" s="370"/>
      <c r="OZD526" s="370"/>
      <c r="OZE526" s="370"/>
      <c r="OZF526" s="370"/>
      <c r="OZG526" s="370"/>
      <c r="OZH526" s="370"/>
      <c r="OZI526" s="370"/>
      <c r="OZJ526" s="370"/>
      <c r="OZK526" s="370"/>
      <c r="OZL526" s="370"/>
      <c r="OZM526" s="370"/>
      <c r="OZN526" s="370"/>
      <c r="OZO526" s="370"/>
      <c r="OZP526" s="370"/>
      <c r="OZQ526" s="370"/>
      <c r="OZR526" s="370"/>
      <c r="OZS526" s="370"/>
      <c r="OZT526" s="370"/>
      <c r="OZU526" s="370"/>
      <c r="OZV526" s="370"/>
      <c r="OZW526" s="370"/>
      <c r="OZX526" s="370"/>
      <c r="OZY526" s="370"/>
      <c r="OZZ526" s="370"/>
      <c r="PAA526" s="370"/>
      <c r="PAB526" s="370"/>
      <c r="PAC526" s="370"/>
      <c r="PAD526" s="370"/>
      <c r="PAE526" s="370"/>
      <c r="PAF526" s="370"/>
      <c r="PAG526" s="370"/>
      <c r="PAH526" s="370"/>
      <c r="PAI526" s="370"/>
      <c r="PAJ526" s="370"/>
      <c r="PAK526" s="370"/>
      <c r="PAL526" s="370"/>
      <c r="PAM526" s="370"/>
      <c r="PAN526" s="370"/>
      <c r="PAO526" s="370"/>
      <c r="PAP526" s="370"/>
      <c r="PAQ526" s="370"/>
      <c r="PAR526" s="370"/>
      <c r="PAS526" s="370"/>
      <c r="PAT526" s="370"/>
      <c r="PAU526" s="370"/>
      <c r="PAV526" s="370"/>
      <c r="PAW526" s="370"/>
      <c r="PAX526" s="370"/>
      <c r="PAY526" s="370"/>
      <c r="PAZ526" s="370"/>
      <c r="PBA526" s="370"/>
      <c r="PBB526" s="370"/>
      <c r="PBC526" s="370"/>
      <c r="PBD526" s="370"/>
      <c r="PBE526" s="370"/>
      <c r="PBF526" s="370"/>
      <c r="PBG526" s="370"/>
      <c r="PBH526" s="370"/>
      <c r="PBI526" s="370"/>
      <c r="PBJ526" s="370"/>
      <c r="PBK526" s="370"/>
      <c r="PBL526" s="370"/>
      <c r="PBM526" s="370"/>
      <c r="PBN526" s="370"/>
      <c r="PBO526" s="370"/>
      <c r="PBP526" s="370"/>
      <c r="PBQ526" s="370"/>
      <c r="PBR526" s="370"/>
      <c r="PBS526" s="370"/>
      <c r="PBT526" s="370"/>
      <c r="PBU526" s="370"/>
      <c r="PBV526" s="370"/>
      <c r="PBW526" s="370"/>
      <c r="PBX526" s="370"/>
      <c r="PBY526" s="370"/>
      <c r="PBZ526" s="370"/>
      <c r="PCA526" s="370"/>
      <c r="PCB526" s="370"/>
      <c r="PCC526" s="370"/>
      <c r="PCD526" s="370"/>
      <c r="PCE526" s="370"/>
      <c r="PCF526" s="370"/>
      <c r="PCG526" s="370"/>
      <c r="PCH526" s="370"/>
      <c r="PCI526" s="370"/>
      <c r="PCJ526" s="370"/>
      <c r="PCK526" s="370"/>
      <c r="PCL526" s="370"/>
      <c r="PCM526" s="370"/>
      <c r="PCN526" s="370"/>
      <c r="PCO526" s="370"/>
      <c r="PCP526" s="370"/>
      <c r="PCQ526" s="370"/>
      <c r="PCR526" s="370"/>
      <c r="PCS526" s="370"/>
      <c r="PCT526" s="370"/>
      <c r="PCU526" s="370"/>
      <c r="PCV526" s="370"/>
      <c r="PCW526" s="370"/>
      <c r="PCX526" s="370"/>
      <c r="PCY526" s="370"/>
      <c r="PCZ526" s="370"/>
      <c r="PDA526" s="370"/>
      <c r="PDB526" s="370"/>
      <c r="PDC526" s="370"/>
      <c r="PDD526" s="370"/>
      <c r="PDE526" s="370"/>
      <c r="PDF526" s="370"/>
      <c r="PDG526" s="370"/>
      <c r="PDH526" s="370"/>
      <c r="PDI526" s="370"/>
      <c r="PDJ526" s="370"/>
      <c r="PDK526" s="370"/>
      <c r="PDL526" s="370"/>
      <c r="PDM526" s="370"/>
      <c r="PDN526" s="370"/>
      <c r="PDO526" s="370"/>
      <c r="PDP526" s="370"/>
      <c r="PDQ526" s="370"/>
      <c r="PDR526" s="370"/>
      <c r="PDS526" s="370"/>
      <c r="PDT526" s="370"/>
      <c r="PDU526" s="370"/>
      <c r="PDV526" s="370"/>
      <c r="PDW526" s="370"/>
      <c r="PDX526" s="370"/>
      <c r="PDY526" s="370"/>
      <c r="PDZ526" s="370"/>
      <c r="PEA526" s="370"/>
      <c r="PEB526" s="370"/>
      <c r="PEC526" s="370"/>
      <c r="PED526" s="370"/>
      <c r="PEE526" s="370"/>
      <c r="PEF526" s="370"/>
      <c r="PEK526" s="370"/>
      <c r="PEL526" s="370"/>
      <c r="PEM526" s="370"/>
      <c r="PEN526" s="370"/>
      <c r="PEO526" s="370"/>
      <c r="PEP526" s="370"/>
      <c r="PEQ526" s="370"/>
      <c r="PER526" s="370"/>
      <c r="PES526" s="370"/>
      <c r="PET526" s="370"/>
      <c r="PEU526" s="370"/>
      <c r="PGM526" s="370"/>
      <c r="PGN526" s="370"/>
      <c r="PGO526" s="370"/>
      <c r="PGP526" s="370"/>
      <c r="PGQ526" s="370"/>
      <c r="PGR526" s="370"/>
      <c r="PGS526" s="370"/>
      <c r="PGT526" s="370"/>
      <c r="PGU526" s="370"/>
      <c r="PGV526" s="370"/>
      <c r="PGW526" s="370"/>
      <c r="PGX526" s="370"/>
      <c r="PGY526" s="370"/>
      <c r="PGZ526" s="370"/>
      <c r="PHA526" s="370"/>
      <c r="PHB526" s="370"/>
      <c r="PHC526" s="370"/>
      <c r="PHD526" s="370"/>
      <c r="PHE526" s="370"/>
      <c r="PHF526" s="370"/>
      <c r="PHG526" s="370"/>
      <c r="PHH526" s="370"/>
      <c r="PHI526" s="370"/>
      <c r="PHJ526" s="370"/>
      <c r="PHK526" s="370"/>
      <c r="PHL526" s="370"/>
      <c r="PHM526" s="370"/>
      <c r="PHN526" s="370"/>
      <c r="PHO526" s="370"/>
      <c r="PHP526" s="370"/>
      <c r="PHQ526" s="370"/>
      <c r="PHR526" s="370"/>
      <c r="PHS526" s="370"/>
      <c r="PHT526" s="370"/>
      <c r="PHU526" s="370"/>
      <c r="PHV526" s="370"/>
      <c r="PHW526" s="370"/>
      <c r="PHX526" s="370"/>
      <c r="PHY526" s="370"/>
      <c r="PHZ526" s="370"/>
      <c r="PIA526" s="370"/>
      <c r="PIB526" s="370"/>
      <c r="PIC526" s="370"/>
      <c r="PID526" s="370"/>
      <c r="PIE526" s="370"/>
      <c r="PIF526" s="370"/>
      <c r="PIG526" s="370"/>
      <c r="PIH526" s="370"/>
      <c r="PII526" s="370"/>
      <c r="PIJ526" s="370"/>
      <c r="PIK526" s="370"/>
      <c r="PIL526" s="370"/>
      <c r="PIM526" s="370"/>
      <c r="PIN526" s="370"/>
      <c r="PIO526" s="370"/>
      <c r="PIP526" s="370"/>
      <c r="PIQ526" s="370"/>
      <c r="PIR526" s="370"/>
      <c r="PIS526" s="370"/>
      <c r="PIT526" s="370"/>
      <c r="PIU526" s="370"/>
      <c r="PIV526" s="370"/>
      <c r="PIW526" s="370"/>
      <c r="PIX526" s="370"/>
      <c r="PIY526" s="370"/>
      <c r="PIZ526" s="370"/>
      <c r="PJA526" s="370"/>
      <c r="PJB526" s="370"/>
      <c r="PJC526" s="370"/>
      <c r="PJD526" s="370"/>
      <c r="PJE526" s="370"/>
      <c r="PJF526" s="370"/>
      <c r="PJG526" s="370"/>
      <c r="PJH526" s="370"/>
      <c r="PJI526" s="370"/>
      <c r="PJJ526" s="370"/>
      <c r="PJK526" s="370"/>
      <c r="PJL526" s="370"/>
      <c r="PJM526" s="370"/>
      <c r="PJN526" s="370"/>
      <c r="PJO526" s="370"/>
      <c r="PJP526" s="370"/>
      <c r="PJQ526" s="370"/>
      <c r="PJR526" s="370"/>
      <c r="PJS526" s="370"/>
      <c r="PJT526" s="370"/>
      <c r="PJU526" s="370"/>
      <c r="PJV526" s="370"/>
      <c r="PJW526" s="370"/>
      <c r="PJX526" s="370"/>
      <c r="PJY526" s="370"/>
      <c r="PJZ526" s="370"/>
      <c r="PKA526" s="370"/>
      <c r="PKB526" s="370"/>
      <c r="PKC526" s="370"/>
      <c r="PKD526" s="370"/>
      <c r="PKE526" s="370"/>
      <c r="PKF526" s="370"/>
      <c r="PKG526" s="370"/>
      <c r="PKH526" s="370"/>
      <c r="PKI526" s="370"/>
      <c r="PKJ526" s="370"/>
      <c r="PKK526" s="370"/>
      <c r="PKL526" s="370"/>
      <c r="PKM526" s="370"/>
      <c r="PKN526" s="370"/>
      <c r="PKO526" s="370"/>
      <c r="PKP526" s="370"/>
      <c r="PKQ526" s="370"/>
      <c r="PKR526" s="370"/>
      <c r="PKS526" s="370"/>
      <c r="PKT526" s="370"/>
      <c r="PKU526" s="370"/>
      <c r="PKV526" s="370"/>
      <c r="PKW526" s="370"/>
      <c r="PKX526" s="370"/>
      <c r="PKY526" s="370"/>
      <c r="PKZ526" s="370"/>
      <c r="PLA526" s="370"/>
      <c r="PLB526" s="370"/>
      <c r="PLC526" s="370"/>
      <c r="PLD526" s="370"/>
      <c r="PLE526" s="370"/>
      <c r="PLF526" s="370"/>
      <c r="PLG526" s="370"/>
      <c r="PLH526" s="370"/>
      <c r="PLI526" s="370"/>
      <c r="PLJ526" s="370"/>
      <c r="PLK526" s="370"/>
      <c r="PLL526" s="370"/>
      <c r="PLM526" s="370"/>
      <c r="PLN526" s="370"/>
      <c r="PLO526" s="370"/>
      <c r="PLP526" s="370"/>
      <c r="PLQ526" s="370"/>
      <c r="PLR526" s="370"/>
      <c r="PLS526" s="370"/>
      <c r="PLT526" s="370"/>
      <c r="PLU526" s="370"/>
      <c r="PLV526" s="370"/>
      <c r="PLW526" s="370"/>
      <c r="PLX526" s="370"/>
      <c r="PLY526" s="370"/>
      <c r="PLZ526" s="370"/>
      <c r="PMA526" s="370"/>
      <c r="PMB526" s="370"/>
      <c r="PMC526" s="370"/>
      <c r="PMD526" s="370"/>
      <c r="PME526" s="370"/>
      <c r="PMF526" s="370"/>
      <c r="PMG526" s="370"/>
      <c r="PMH526" s="370"/>
      <c r="PMI526" s="370"/>
      <c r="PMJ526" s="370"/>
      <c r="PMK526" s="370"/>
      <c r="PML526" s="370"/>
      <c r="PMM526" s="370"/>
      <c r="PMN526" s="370"/>
      <c r="PMO526" s="370"/>
      <c r="PMP526" s="370"/>
      <c r="PMQ526" s="370"/>
      <c r="PMR526" s="370"/>
      <c r="PMS526" s="370"/>
      <c r="PMT526" s="370"/>
      <c r="PMU526" s="370"/>
      <c r="PMV526" s="370"/>
      <c r="PMW526" s="370"/>
      <c r="PMX526" s="370"/>
      <c r="PMY526" s="370"/>
      <c r="PMZ526" s="370"/>
      <c r="PNA526" s="370"/>
      <c r="PNB526" s="370"/>
      <c r="PNC526" s="370"/>
      <c r="PND526" s="370"/>
      <c r="PNE526" s="370"/>
      <c r="PNF526" s="370"/>
      <c r="PNG526" s="370"/>
      <c r="PNH526" s="370"/>
      <c r="PNI526" s="370"/>
      <c r="PNJ526" s="370"/>
      <c r="PNK526" s="370"/>
      <c r="PNL526" s="370"/>
      <c r="PNM526" s="370"/>
      <c r="PNN526" s="370"/>
      <c r="PNO526" s="370"/>
      <c r="PNP526" s="370"/>
      <c r="PNQ526" s="370"/>
      <c r="PNR526" s="370"/>
      <c r="PNS526" s="370"/>
      <c r="PNT526" s="370"/>
      <c r="PNU526" s="370"/>
      <c r="PNV526" s="370"/>
      <c r="PNW526" s="370"/>
      <c r="PNX526" s="370"/>
      <c r="PNY526" s="370"/>
      <c r="PNZ526" s="370"/>
      <c r="POA526" s="370"/>
      <c r="POB526" s="370"/>
      <c r="POG526" s="370"/>
      <c r="POH526" s="370"/>
      <c r="POI526" s="370"/>
      <c r="POJ526" s="370"/>
      <c r="POK526" s="370"/>
      <c r="POL526" s="370"/>
      <c r="POM526" s="370"/>
      <c r="PON526" s="370"/>
      <c r="POO526" s="370"/>
      <c r="POP526" s="370"/>
      <c r="POQ526" s="370"/>
      <c r="PQI526" s="370"/>
      <c r="PQJ526" s="370"/>
      <c r="PQK526" s="370"/>
      <c r="PQL526" s="370"/>
      <c r="PQM526" s="370"/>
      <c r="PQN526" s="370"/>
      <c r="PQO526" s="370"/>
      <c r="PQP526" s="370"/>
      <c r="PQQ526" s="370"/>
      <c r="PQR526" s="370"/>
      <c r="PQS526" s="370"/>
      <c r="PQT526" s="370"/>
      <c r="PQU526" s="370"/>
      <c r="PQV526" s="370"/>
      <c r="PQW526" s="370"/>
      <c r="PQX526" s="370"/>
      <c r="PQY526" s="370"/>
      <c r="PQZ526" s="370"/>
      <c r="PRA526" s="370"/>
      <c r="PRB526" s="370"/>
      <c r="PRC526" s="370"/>
      <c r="PRD526" s="370"/>
      <c r="PRE526" s="370"/>
      <c r="PRF526" s="370"/>
      <c r="PRG526" s="370"/>
      <c r="PRH526" s="370"/>
      <c r="PRI526" s="370"/>
      <c r="PRJ526" s="370"/>
      <c r="PRK526" s="370"/>
      <c r="PRL526" s="370"/>
      <c r="PRM526" s="370"/>
      <c r="PRN526" s="370"/>
      <c r="PRO526" s="370"/>
      <c r="PRP526" s="370"/>
      <c r="PRQ526" s="370"/>
      <c r="PRR526" s="370"/>
      <c r="PRS526" s="370"/>
      <c r="PRT526" s="370"/>
      <c r="PRU526" s="370"/>
      <c r="PRV526" s="370"/>
      <c r="PRW526" s="370"/>
      <c r="PRX526" s="370"/>
      <c r="PRY526" s="370"/>
      <c r="PRZ526" s="370"/>
      <c r="PSA526" s="370"/>
      <c r="PSB526" s="370"/>
      <c r="PSC526" s="370"/>
      <c r="PSD526" s="370"/>
      <c r="PSE526" s="370"/>
      <c r="PSF526" s="370"/>
      <c r="PSG526" s="370"/>
      <c r="PSH526" s="370"/>
      <c r="PSI526" s="370"/>
      <c r="PSJ526" s="370"/>
      <c r="PSK526" s="370"/>
      <c r="PSL526" s="370"/>
      <c r="PSM526" s="370"/>
      <c r="PSN526" s="370"/>
      <c r="PSO526" s="370"/>
      <c r="PSP526" s="370"/>
      <c r="PSQ526" s="370"/>
      <c r="PSR526" s="370"/>
      <c r="PSS526" s="370"/>
      <c r="PST526" s="370"/>
      <c r="PSU526" s="370"/>
      <c r="PSV526" s="370"/>
      <c r="PSW526" s="370"/>
      <c r="PSX526" s="370"/>
      <c r="PSY526" s="370"/>
      <c r="PSZ526" s="370"/>
      <c r="PTA526" s="370"/>
      <c r="PTB526" s="370"/>
      <c r="PTC526" s="370"/>
      <c r="PTD526" s="370"/>
      <c r="PTE526" s="370"/>
      <c r="PTF526" s="370"/>
      <c r="PTG526" s="370"/>
      <c r="PTH526" s="370"/>
      <c r="PTI526" s="370"/>
      <c r="PTJ526" s="370"/>
      <c r="PTK526" s="370"/>
      <c r="PTL526" s="370"/>
      <c r="PTM526" s="370"/>
      <c r="PTN526" s="370"/>
      <c r="PTO526" s="370"/>
      <c r="PTP526" s="370"/>
      <c r="PTQ526" s="370"/>
      <c r="PTR526" s="370"/>
      <c r="PTS526" s="370"/>
      <c r="PTT526" s="370"/>
      <c r="PTU526" s="370"/>
      <c r="PTV526" s="370"/>
      <c r="PTW526" s="370"/>
      <c r="PTX526" s="370"/>
      <c r="PTY526" s="370"/>
      <c r="PTZ526" s="370"/>
      <c r="PUA526" s="370"/>
      <c r="PUB526" s="370"/>
      <c r="PUC526" s="370"/>
      <c r="PUD526" s="370"/>
      <c r="PUE526" s="370"/>
      <c r="PUF526" s="370"/>
      <c r="PUG526" s="370"/>
      <c r="PUH526" s="370"/>
      <c r="PUI526" s="370"/>
      <c r="PUJ526" s="370"/>
      <c r="PUK526" s="370"/>
      <c r="PUL526" s="370"/>
      <c r="PUM526" s="370"/>
      <c r="PUN526" s="370"/>
      <c r="PUO526" s="370"/>
      <c r="PUP526" s="370"/>
      <c r="PUQ526" s="370"/>
      <c r="PUR526" s="370"/>
      <c r="PUS526" s="370"/>
      <c r="PUT526" s="370"/>
      <c r="PUU526" s="370"/>
      <c r="PUV526" s="370"/>
      <c r="PUW526" s="370"/>
      <c r="PUX526" s="370"/>
      <c r="PUY526" s="370"/>
      <c r="PUZ526" s="370"/>
      <c r="PVA526" s="370"/>
      <c r="PVB526" s="370"/>
      <c r="PVC526" s="370"/>
      <c r="PVD526" s="370"/>
      <c r="PVE526" s="370"/>
      <c r="PVF526" s="370"/>
      <c r="PVG526" s="370"/>
      <c r="PVH526" s="370"/>
      <c r="PVI526" s="370"/>
      <c r="PVJ526" s="370"/>
      <c r="PVK526" s="370"/>
      <c r="PVL526" s="370"/>
      <c r="PVM526" s="370"/>
      <c r="PVN526" s="370"/>
      <c r="PVO526" s="370"/>
      <c r="PVP526" s="370"/>
      <c r="PVQ526" s="370"/>
      <c r="PVR526" s="370"/>
      <c r="PVS526" s="370"/>
      <c r="PVT526" s="370"/>
      <c r="PVU526" s="370"/>
      <c r="PVV526" s="370"/>
      <c r="PVW526" s="370"/>
      <c r="PVX526" s="370"/>
      <c r="PVY526" s="370"/>
      <c r="PVZ526" s="370"/>
      <c r="PWA526" s="370"/>
      <c r="PWB526" s="370"/>
      <c r="PWC526" s="370"/>
      <c r="PWD526" s="370"/>
      <c r="PWE526" s="370"/>
      <c r="PWF526" s="370"/>
      <c r="PWG526" s="370"/>
      <c r="PWH526" s="370"/>
      <c r="PWI526" s="370"/>
      <c r="PWJ526" s="370"/>
      <c r="PWK526" s="370"/>
      <c r="PWL526" s="370"/>
      <c r="PWM526" s="370"/>
      <c r="PWN526" s="370"/>
      <c r="PWO526" s="370"/>
      <c r="PWP526" s="370"/>
      <c r="PWQ526" s="370"/>
      <c r="PWR526" s="370"/>
      <c r="PWS526" s="370"/>
      <c r="PWT526" s="370"/>
      <c r="PWU526" s="370"/>
      <c r="PWV526" s="370"/>
      <c r="PWW526" s="370"/>
      <c r="PWX526" s="370"/>
      <c r="PWY526" s="370"/>
      <c r="PWZ526" s="370"/>
      <c r="PXA526" s="370"/>
      <c r="PXB526" s="370"/>
      <c r="PXC526" s="370"/>
      <c r="PXD526" s="370"/>
      <c r="PXE526" s="370"/>
      <c r="PXF526" s="370"/>
      <c r="PXG526" s="370"/>
      <c r="PXH526" s="370"/>
      <c r="PXI526" s="370"/>
      <c r="PXJ526" s="370"/>
      <c r="PXK526" s="370"/>
      <c r="PXL526" s="370"/>
      <c r="PXM526" s="370"/>
      <c r="PXN526" s="370"/>
      <c r="PXO526" s="370"/>
      <c r="PXP526" s="370"/>
      <c r="PXQ526" s="370"/>
      <c r="PXR526" s="370"/>
      <c r="PXS526" s="370"/>
      <c r="PXT526" s="370"/>
      <c r="PXU526" s="370"/>
      <c r="PXV526" s="370"/>
      <c r="PXW526" s="370"/>
      <c r="PXX526" s="370"/>
      <c r="PYC526" s="370"/>
      <c r="PYD526" s="370"/>
      <c r="PYE526" s="370"/>
      <c r="PYF526" s="370"/>
      <c r="PYG526" s="370"/>
      <c r="PYH526" s="370"/>
      <c r="PYI526" s="370"/>
      <c r="PYJ526" s="370"/>
      <c r="PYK526" s="370"/>
      <c r="PYL526" s="370"/>
      <c r="PYM526" s="370"/>
      <c r="QAE526" s="370"/>
      <c r="QAF526" s="370"/>
      <c r="QAG526" s="370"/>
      <c r="QAH526" s="370"/>
      <c r="QAI526" s="370"/>
      <c r="QAJ526" s="370"/>
      <c r="QAK526" s="370"/>
      <c r="QAL526" s="370"/>
      <c r="QAM526" s="370"/>
      <c r="QAN526" s="370"/>
      <c r="QAO526" s="370"/>
      <c r="QAP526" s="370"/>
      <c r="QAQ526" s="370"/>
      <c r="QAR526" s="370"/>
      <c r="QAS526" s="370"/>
      <c r="QAT526" s="370"/>
      <c r="QAU526" s="370"/>
      <c r="QAV526" s="370"/>
      <c r="QAW526" s="370"/>
      <c r="QAX526" s="370"/>
      <c r="QAY526" s="370"/>
      <c r="QAZ526" s="370"/>
      <c r="QBA526" s="370"/>
      <c r="QBB526" s="370"/>
      <c r="QBC526" s="370"/>
      <c r="QBD526" s="370"/>
      <c r="QBE526" s="370"/>
      <c r="QBF526" s="370"/>
      <c r="QBG526" s="370"/>
      <c r="QBH526" s="370"/>
      <c r="QBI526" s="370"/>
      <c r="QBJ526" s="370"/>
      <c r="QBK526" s="370"/>
      <c r="QBL526" s="370"/>
      <c r="QBM526" s="370"/>
      <c r="QBN526" s="370"/>
      <c r="QBO526" s="370"/>
      <c r="QBP526" s="370"/>
      <c r="QBQ526" s="370"/>
      <c r="QBR526" s="370"/>
      <c r="QBS526" s="370"/>
      <c r="QBT526" s="370"/>
      <c r="QBU526" s="370"/>
      <c r="QBV526" s="370"/>
      <c r="QBW526" s="370"/>
      <c r="QBX526" s="370"/>
      <c r="QBY526" s="370"/>
      <c r="QBZ526" s="370"/>
      <c r="QCA526" s="370"/>
      <c r="QCB526" s="370"/>
      <c r="QCC526" s="370"/>
      <c r="QCD526" s="370"/>
      <c r="QCE526" s="370"/>
      <c r="QCF526" s="370"/>
      <c r="QCG526" s="370"/>
      <c r="QCH526" s="370"/>
      <c r="QCI526" s="370"/>
      <c r="QCJ526" s="370"/>
      <c r="QCK526" s="370"/>
      <c r="QCL526" s="370"/>
      <c r="QCM526" s="370"/>
      <c r="QCN526" s="370"/>
      <c r="QCO526" s="370"/>
      <c r="QCP526" s="370"/>
      <c r="QCQ526" s="370"/>
      <c r="QCR526" s="370"/>
      <c r="QCS526" s="370"/>
      <c r="QCT526" s="370"/>
      <c r="QCU526" s="370"/>
      <c r="QCV526" s="370"/>
      <c r="QCW526" s="370"/>
      <c r="QCX526" s="370"/>
      <c r="QCY526" s="370"/>
      <c r="QCZ526" s="370"/>
      <c r="QDA526" s="370"/>
      <c r="QDB526" s="370"/>
      <c r="QDC526" s="370"/>
      <c r="QDD526" s="370"/>
      <c r="QDE526" s="370"/>
      <c r="QDF526" s="370"/>
      <c r="QDG526" s="370"/>
      <c r="QDH526" s="370"/>
      <c r="QDI526" s="370"/>
      <c r="QDJ526" s="370"/>
      <c r="QDK526" s="370"/>
      <c r="QDL526" s="370"/>
      <c r="QDM526" s="370"/>
      <c r="QDN526" s="370"/>
      <c r="QDO526" s="370"/>
      <c r="QDP526" s="370"/>
      <c r="QDQ526" s="370"/>
      <c r="QDR526" s="370"/>
      <c r="QDS526" s="370"/>
      <c r="QDT526" s="370"/>
      <c r="QDU526" s="370"/>
      <c r="QDV526" s="370"/>
      <c r="QDW526" s="370"/>
      <c r="QDX526" s="370"/>
      <c r="QDY526" s="370"/>
      <c r="QDZ526" s="370"/>
      <c r="QEA526" s="370"/>
      <c r="QEB526" s="370"/>
      <c r="QEC526" s="370"/>
      <c r="QED526" s="370"/>
      <c r="QEE526" s="370"/>
      <c r="QEF526" s="370"/>
      <c r="QEG526" s="370"/>
      <c r="QEH526" s="370"/>
      <c r="QEI526" s="370"/>
      <c r="QEJ526" s="370"/>
      <c r="QEK526" s="370"/>
      <c r="QEL526" s="370"/>
      <c r="QEM526" s="370"/>
      <c r="QEN526" s="370"/>
      <c r="QEO526" s="370"/>
      <c r="QEP526" s="370"/>
      <c r="QEQ526" s="370"/>
      <c r="QER526" s="370"/>
      <c r="QES526" s="370"/>
      <c r="QET526" s="370"/>
      <c r="QEU526" s="370"/>
      <c r="QEV526" s="370"/>
      <c r="QEW526" s="370"/>
      <c r="QEX526" s="370"/>
      <c r="QEY526" s="370"/>
      <c r="QEZ526" s="370"/>
      <c r="QFA526" s="370"/>
      <c r="QFB526" s="370"/>
      <c r="QFC526" s="370"/>
      <c r="QFD526" s="370"/>
      <c r="QFE526" s="370"/>
      <c r="QFF526" s="370"/>
      <c r="QFG526" s="370"/>
      <c r="QFH526" s="370"/>
      <c r="QFI526" s="370"/>
      <c r="QFJ526" s="370"/>
      <c r="QFK526" s="370"/>
      <c r="QFL526" s="370"/>
      <c r="QFM526" s="370"/>
      <c r="QFN526" s="370"/>
      <c r="QFO526" s="370"/>
      <c r="QFP526" s="370"/>
      <c r="QFQ526" s="370"/>
      <c r="QFR526" s="370"/>
      <c r="QFS526" s="370"/>
      <c r="QFT526" s="370"/>
      <c r="QFU526" s="370"/>
      <c r="QFV526" s="370"/>
      <c r="QFW526" s="370"/>
      <c r="QFX526" s="370"/>
      <c r="QFY526" s="370"/>
      <c r="QFZ526" s="370"/>
      <c r="QGA526" s="370"/>
      <c r="QGB526" s="370"/>
      <c r="QGC526" s="370"/>
      <c r="QGD526" s="370"/>
      <c r="QGE526" s="370"/>
      <c r="QGF526" s="370"/>
      <c r="QGG526" s="370"/>
      <c r="QGH526" s="370"/>
      <c r="QGI526" s="370"/>
      <c r="QGJ526" s="370"/>
      <c r="QGK526" s="370"/>
      <c r="QGL526" s="370"/>
      <c r="QGM526" s="370"/>
      <c r="QGN526" s="370"/>
      <c r="QGO526" s="370"/>
      <c r="QGP526" s="370"/>
      <c r="QGQ526" s="370"/>
      <c r="QGR526" s="370"/>
      <c r="QGS526" s="370"/>
      <c r="QGT526" s="370"/>
      <c r="QGU526" s="370"/>
      <c r="QGV526" s="370"/>
      <c r="QGW526" s="370"/>
      <c r="QGX526" s="370"/>
      <c r="QGY526" s="370"/>
      <c r="QGZ526" s="370"/>
      <c r="QHA526" s="370"/>
      <c r="QHB526" s="370"/>
      <c r="QHC526" s="370"/>
      <c r="QHD526" s="370"/>
      <c r="QHE526" s="370"/>
      <c r="QHF526" s="370"/>
      <c r="QHG526" s="370"/>
      <c r="QHH526" s="370"/>
      <c r="QHI526" s="370"/>
      <c r="QHJ526" s="370"/>
      <c r="QHK526" s="370"/>
      <c r="QHL526" s="370"/>
      <c r="QHM526" s="370"/>
      <c r="QHN526" s="370"/>
      <c r="QHO526" s="370"/>
      <c r="QHP526" s="370"/>
      <c r="QHQ526" s="370"/>
      <c r="QHR526" s="370"/>
      <c r="QHS526" s="370"/>
      <c r="QHT526" s="370"/>
      <c r="QHY526" s="370"/>
      <c r="QHZ526" s="370"/>
      <c r="QIA526" s="370"/>
      <c r="QIB526" s="370"/>
      <c r="QIC526" s="370"/>
      <c r="QID526" s="370"/>
      <c r="QIE526" s="370"/>
      <c r="QIF526" s="370"/>
      <c r="QIG526" s="370"/>
      <c r="QIH526" s="370"/>
      <c r="QII526" s="370"/>
      <c r="QKA526" s="370"/>
      <c r="QKB526" s="370"/>
      <c r="QKC526" s="370"/>
      <c r="QKD526" s="370"/>
      <c r="QKE526" s="370"/>
      <c r="QKF526" s="370"/>
      <c r="QKG526" s="370"/>
      <c r="QKH526" s="370"/>
      <c r="QKI526" s="370"/>
      <c r="QKJ526" s="370"/>
      <c r="QKK526" s="370"/>
      <c r="QKL526" s="370"/>
      <c r="QKM526" s="370"/>
      <c r="QKN526" s="370"/>
      <c r="QKO526" s="370"/>
      <c r="QKP526" s="370"/>
      <c r="QKQ526" s="370"/>
      <c r="QKR526" s="370"/>
      <c r="QKS526" s="370"/>
      <c r="QKT526" s="370"/>
      <c r="QKU526" s="370"/>
      <c r="QKV526" s="370"/>
      <c r="QKW526" s="370"/>
      <c r="QKX526" s="370"/>
      <c r="QKY526" s="370"/>
      <c r="QKZ526" s="370"/>
      <c r="QLA526" s="370"/>
      <c r="QLB526" s="370"/>
      <c r="QLC526" s="370"/>
      <c r="QLD526" s="370"/>
      <c r="QLE526" s="370"/>
      <c r="QLF526" s="370"/>
      <c r="QLG526" s="370"/>
      <c r="QLH526" s="370"/>
      <c r="QLI526" s="370"/>
      <c r="QLJ526" s="370"/>
      <c r="QLK526" s="370"/>
      <c r="QLL526" s="370"/>
      <c r="QLM526" s="370"/>
      <c r="QLN526" s="370"/>
      <c r="QLO526" s="370"/>
      <c r="QLP526" s="370"/>
      <c r="QLQ526" s="370"/>
      <c r="QLR526" s="370"/>
      <c r="QLS526" s="370"/>
      <c r="QLT526" s="370"/>
      <c r="QLU526" s="370"/>
      <c r="QLV526" s="370"/>
      <c r="QLW526" s="370"/>
      <c r="QLX526" s="370"/>
      <c r="QLY526" s="370"/>
      <c r="QLZ526" s="370"/>
      <c r="QMA526" s="370"/>
      <c r="QMB526" s="370"/>
      <c r="QMC526" s="370"/>
      <c r="QMD526" s="370"/>
      <c r="QME526" s="370"/>
      <c r="QMF526" s="370"/>
      <c r="QMG526" s="370"/>
      <c r="QMH526" s="370"/>
      <c r="QMI526" s="370"/>
      <c r="QMJ526" s="370"/>
      <c r="QMK526" s="370"/>
      <c r="QML526" s="370"/>
      <c r="QMM526" s="370"/>
      <c r="QMN526" s="370"/>
      <c r="QMO526" s="370"/>
      <c r="QMP526" s="370"/>
      <c r="QMQ526" s="370"/>
      <c r="QMR526" s="370"/>
      <c r="QMS526" s="370"/>
      <c r="QMT526" s="370"/>
      <c r="QMU526" s="370"/>
      <c r="QMV526" s="370"/>
      <c r="QMW526" s="370"/>
      <c r="QMX526" s="370"/>
      <c r="QMY526" s="370"/>
      <c r="QMZ526" s="370"/>
      <c r="QNA526" s="370"/>
      <c r="QNB526" s="370"/>
      <c r="QNC526" s="370"/>
      <c r="QND526" s="370"/>
      <c r="QNE526" s="370"/>
      <c r="QNF526" s="370"/>
      <c r="QNG526" s="370"/>
      <c r="QNH526" s="370"/>
      <c r="QNI526" s="370"/>
      <c r="QNJ526" s="370"/>
      <c r="QNK526" s="370"/>
      <c r="QNL526" s="370"/>
      <c r="QNM526" s="370"/>
      <c r="QNN526" s="370"/>
      <c r="QNO526" s="370"/>
      <c r="QNP526" s="370"/>
      <c r="QNQ526" s="370"/>
      <c r="QNR526" s="370"/>
      <c r="QNS526" s="370"/>
      <c r="QNT526" s="370"/>
      <c r="QNU526" s="370"/>
      <c r="QNV526" s="370"/>
      <c r="QNW526" s="370"/>
      <c r="QNX526" s="370"/>
      <c r="QNY526" s="370"/>
      <c r="QNZ526" s="370"/>
      <c r="QOA526" s="370"/>
      <c r="QOB526" s="370"/>
      <c r="QOC526" s="370"/>
      <c r="QOD526" s="370"/>
      <c r="QOE526" s="370"/>
      <c r="QOF526" s="370"/>
      <c r="QOG526" s="370"/>
      <c r="QOH526" s="370"/>
      <c r="QOI526" s="370"/>
      <c r="QOJ526" s="370"/>
      <c r="QOK526" s="370"/>
      <c r="QOL526" s="370"/>
      <c r="QOM526" s="370"/>
      <c r="QON526" s="370"/>
      <c r="QOO526" s="370"/>
      <c r="QOP526" s="370"/>
      <c r="QOQ526" s="370"/>
      <c r="QOR526" s="370"/>
      <c r="QOS526" s="370"/>
      <c r="QOT526" s="370"/>
      <c r="QOU526" s="370"/>
      <c r="QOV526" s="370"/>
      <c r="QOW526" s="370"/>
      <c r="QOX526" s="370"/>
      <c r="QOY526" s="370"/>
      <c r="QOZ526" s="370"/>
      <c r="QPA526" s="370"/>
      <c r="QPB526" s="370"/>
      <c r="QPC526" s="370"/>
      <c r="QPD526" s="370"/>
      <c r="QPE526" s="370"/>
      <c r="QPF526" s="370"/>
      <c r="QPG526" s="370"/>
      <c r="QPH526" s="370"/>
      <c r="QPI526" s="370"/>
      <c r="QPJ526" s="370"/>
      <c r="QPK526" s="370"/>
      <c r="QPL526" s="370"/>
      <c r="QPM526" s="370"/>
      <c r="QPN526" s="370"/>
      <c r="QPO526" s="370"/>
      <c r="QPP526" s="370"/>
      <c r="QPQ526" s="370"/>
      <c r="QPR526" s="370"/>
      <c r="QPS526" s="370"/>
      <c r="QPT526" s="370"/>
      <c r="QPU526" s="370"/>
      <c r="QPV526" s="370"/>
      <c r="QPW526" s="370"/>
      <c r="QPX526" s="370"/>
      <c r="QPY526" s="370"/>
      <c r="QPZ526" s="370"/>
      <c r="QQA526" s="370"/>
      <c r="QQB526" s="370"/>
      <c r="QQC526" s="370"/>
      <c r="QQD526" s="370"/>
      <c r="QQE526" s="370"/>
      <c r="QQF526" s="370"/>
      <c r="QQG526" s="370"/>
      <c r="QQH526" s="370"/>
      <c r="QQI526" s="370"/>
      <c r="QQJ526" s="370"/>
      <c r="QQK526" s="370"/>
      <c r="QQL526" s="370"/>
      <c r="QQM526" s="370"/>
      <c r="QQN526" s="370"/>
      <c r="QQO526" s="370"/>
      <c r="QQP526" s="370"/>
      <c r="QQQ526" s="370"/>
      <c r="QQR526" s="370"/>
      <c r="QQS526" s="370"/>
      <c r="QQT526" s="370"/>
      <c r="QQU526" s="370"/>
      <c r="QQV526" s="370"/>
      <c r="QQW526" s="370"/>
      <c r="QQX526" s="370"/>
      <c r="QQY526" s="370"/>
      <c r="QQZ526" s="370"/>
      <c r="QRA526" s="370"/>
      <c r="QRB526" s="370"/>
      <c r="QRC526" s="370"/>
      <c r="QRD526" s="370"/>
      <c r="QRE526" s="370"/>
      <c r="QRF526" s="370"/>
      <c r="QRG526" s="370"/>
      <c r="QRH526" s="370"/>
      <c r="QRI526" s="370"/>
      <c r="QRJ526" s="370"/>
      <c r="QRK526" s="370"/>
      <c r="QRL526" s="370"/>
      <c r="QRM526" s="370"/>
      <c r="QRN526" s="370"/>
      <c r="QRO526" s="370"/>
      <c r="QRP526" s="370"/>
      <c r="QRU526" s="370"/>
      <c r="QRV526" s="370"/>
      <c r="QRW526" s="370"/>
      <c r="QRX526" s="370"/>
      <c r="QRY526" s="370"/>
      <c r="QRZ526" s="370"/>
      <c r="QSA526" s="370"/>
      <c r="QSB526" s="370"/>
      <c r="QSC526" s="370"/>
      <c r="QSD526" s="370"/>
      <c r="QSE526" s="370"/>
      <c r="QTW526" s="370"/>
      <c r="QTX526" s="370"/>
      <c r="QTY526" s="370"/>
      <c r="QTZ526" s="370"/>
      <c r="QUA526" s="370"/>
      <c r="QUB526" s="370"/>
      <c r="QUC526" s="370"/>
      <c r="QUD526" s="370"/>
      <c r="QUE526" s="370"/>
      <c r="QUF526" s="370"/>
      <c r="QUG526" s="370"/>
      <c r="QUH526" s="370"/>
      <c r="QUI526" s="370"/>
      <c r="QUJ526" s="370"/>
      <c r="QUK526" s="370"/>
      <c r="QUL526" s="370"/>
      <c r="QUM526" s="370"/>
      <c r="QUN526" s="370"/>
      <c r="QUO526" s="370"/>
      <c r="QUP526" s="370"/>
      <c r="QUQ526" s="370"/>
      <c r="QUR526" s="370"/>
      <c r="QUS526" s="370"/>
      <c r="QUT526" s="370"/>
      <c r="QUU526" s="370"/>
      <c r="QUV526" s="370"/>
      <c r="QUW526" s="370"/>
      <c r="QUX526" s="370"/>
      <c r="QUY526" s="370"/>
      <c r="QUZ526" s="370"/>
      <c r="QVA526" s="370"/>
      <c r="QVB526" s="370"/>
      <c r="QVC526" s="370"/>
      <c r="QVD526" s="370"/>
      <c r="QVE526" s="370"/>
      <c r="QVF526" s="370"/>
      <c r="QVG526" s="370"/>
      <c r="QVH526" s="370"/>
      <c r="QVI526" s="370"/>
      <c r="QVJ526" s="370"/>
      <c r="QVK526" s="370"/>
      <c r="QVL526" s="370"/>
      <c r="QVM526" s="370"/>
      <c r="QVN526" s="370"/>
      <c r="QVO526" s="370"/>
      <c r="QVP526" s="370"/>
      <c r="QVQ526" s="370"/>
      <c r="QVR526" s="370"/>
      <c r="QVS526" s="370"/>
      <c r="QVT526" s="370"/>
      <c r="QVU526" s="370"/>
      <c r="QVV526" s="370"/>
      <c r="QVW526" s="370"/>
      <c r="QVX526" s="370"/>
      <c r="QVY526" s="370"/>
      <c r="QVZ526" s="370"/>
      <c r="QWA526" s="370"/>
      <c r="QWB526" s="370"/>
      <c r="QWC526" s="370"/>
      <c r="QWD526" s="370"/>
      <c r="QWE526" s="370"/>
      <c r="QWF526" s="370"/>
      <c r="QWG526" s="370"/>
      <c r="QWH526" s="370"/>
      <c r="QWI526" s="370"/>
      <c r="QWJ526" s="370"/>
      <c r="QWK526" s="370"/>
      <c r="QWL526" s="370"/>
      <c r="QWM526" s="370"/>
      <c r="QWN526" s="370"/>
      <c r="QWO526" s="370"/>
      <c r="QWP526" s="370"/>
      <c r="QWQ526" s="370"/>
      <c r="QWR526" s="370"/>
      <c r="QWS526" s="370"/>
      <c r="QWT526" s="370"/>
      <c r="QWU526" s="370"/>
      <c r="QWV526" s="370"/>
      <c r="QWW526" s="370"/>
      <c r="QWX526" s="370"/>
      <c r="QWY526" s="370"/>
      <c r="QWZ526" s="370"/>
      <c r="QXA526" s="370"/>
      <c r="QXB526" s="370"/>
      <c r="QXC526" s="370"/>
      <c r="QXD526" s="370"/>
      <c r="QXE526" s="370"/>
      <c r="QXF526" s="370"/>
      <c r="QXG526" s="370"/>
      <c r="QXH526" s="370"/>
      <c r="QXI526" s="370"/>
      <c r="QXJ526" s="370"/>
      <c r="QXK526" s="370"/>
      <c r="QXL526" s="370"/>
      <c r="QXM526" s="370"/>
      <c r="QXN526" s="370"/>
      <c r="QXO526" s="370"/>
      <c r="QXP526" s="370"/>
      <c r="QXQ526" s="370"/>
      <c r="QXR526" s="370"/>
      <c r="QXS526" s="370"/>
      <c r="QXT526" s="370"/>
      <c r="QXU526" s="370"/>
      <c r="QXV526" s="370"/>
      <c r="QXW526" s="370"/>
      <c r="QXX526" s="370"/>
      <c r="QXY526" s="370"/>
      <c r="QXZ526" s="370"/>
      <c r="QYA526" s="370"/>
      <c r="QYB526" s="370"/>
      <c r="QYC526" s="370"/>
      <c r="QYD526" s="370"/>
      <c r="QYE526" s="370"/>
      <c r="QYF526" s="370"/>
      <c r="QYG526" s="370"/>
      <c r="QYH526" s="370"/>
      <c r="QYI526" s="370"/>
      <c r="QYJ526" s="370"/>
      <c r="QYK526" s="370"/>
      <c r="QYL526" s="370"/>
      <c r="QYM526" s="370"/>
      <c r="QYN526" s="370"/>
      <c r="QYO526" s="370"/>
      <c r="QYP526" s="370"/>
      <c r="QYQ526" s="370"/>
      <c r="QYR526" s="370"/>
      <c r="QYS526" s="370"/>
      <c r="QYT526" s="370"/>
      <c r="QYU526" s="370"/>
      <c r="QYV526" s="370"/>
      <c r="QYW526" s="370"/>
      <c r="QYX526" s="370"/>
      <c r="QYY526" s="370"/>
      <c r="QYZ526" s="370"/>
      <c r="QZA526" s="370"/>
      <c r="QZB526" s="370"/>
      <c r="QZC526" s="370"/>
      <c r="QZD526" s="370"/>
      <c r="QZE526" s="370"/>
      <c r="QZF526" s="370"/>
      <c r="QZG526" s="370"/>
      <c r="QZH526" s="370"/>
      <c r="QZI526" s="370"/>
      <c r="QZJ526" s="370"/>
      <c r="QZK526" s="370"/>
      <c r="QZL526" s="370"/>
      <c r="QZM526" s="370"/>
      <c r="QZN526" s="370"/>
      <c r="QZO526" s="370"/>
      <c r="QZP526" s="370"/>
      <c r="QZQ526" s="370"/>
      <c r="QZR526" s="370"/>
      <c r="QZS526" s="370"/>
      <c r="QZT526" s="370"/>
      <c r="QZU526" s="370"/>
      <c r="QZV526" s="370"/>
      <c r="QZW526" s="370"/>
      <c r="QZX526" s="370"/>
      <c r="QZY526" s="370"/>
      <c r="QZZ526" s="370"/>
      <c r="RAA526" s="370"/>
      <c r="RAB526" s="370"/>
      <c r="RAC526" s="370"/>
      <c r="RAD526" s="370"/>
      <c r="RAE526" s="370"/>
      <c r="RAF526" s="370"/>
      <c r="RAG526" s="370"/>
      <c r="RAH526" s="370"/>
      <c r="RAI526" s="370"/>
      <c r="RAJ526" s="370"/>
      <c r="RAK526" s="370"/>
      <c r="RAL526" s="370"/>
      <c r="RAM526" s="370"/>
      <c r="RAN526" s="370"/>
      <c r="RAO526" s="370"/>
      <c r="RAP526" s="370"/>
      <c r="RAQ526" s="370"/>
      <c r="RAR526" s="370"/>
      <c r="RAS526" s="370"/>
      <c r="RAT526" s="370"/>
      <c r="RAU526" s="370"/>
      <c r="RAV526" s="370"/>
      <c r="RAW526" s="370"/>
      <c r="RAX526" s="370"/>
      <c r="RAY526" s="370"/>
      <c r="RAZ526" s="370"/>
      <c r="RBA526" s="370"/>
      <c r="RBB526" s="370"/>
      <c r="RBC526" s="370"/>
      <c r="RBD526" s="370"/>
      <c r="RBE526" s="370"/>
      <c r="RBF526" s="370"/>
      <c r="RBG526" s="370"/>
      <c r="RBH526" s="370"/>
      <c r="RBI526" s="370"/>
      <c r="RBJ526" s="370"/>
      <c r="RBK526" s="370"/>
      <c r="RBL526" s="370"/>
      <c r="RBQ526" s="370"/>
      <c r="RBR526" s="370"/>
      <c r="RBS526" s="370"/>
      <c r="RBT526" s="370"/>
      <c r="RBU526" s="370"/>
      <c r="RBV526" s="370"/>
      <c r="RBW526" s="370"/>
      <c r="RBX526" s="370"/>
      <c r="RBY526" s="370"/>
      <c r="RBZ526" s="370"/>
      <c r="RCA526" s="370"/>
      <c r="RDS526" s="370"/>
      <c r="RDT526" s="370"/>
      <c r="RDU526" s="370"/>
      <c r="RDV526" s="370"/>
      <c r="RDW526" s="370"/>
      <c r="RDX526" s="370"/>
      <c r="RDY526" s="370"/>
      <c r="RDZ526" s="370"/>
      <c r="REA526" s="370"/>
      <c r="REB526" s="370"/>
      <c r="REC526" s="370"/>
      <c r="RED526" s="370"/>
      <c r="REE526" s="370"/>
      <c r="REF526" s="370"/>
      <c r="REG526" s="370"/>
      <c r="REH526" s="370"/>
      <c r="REI526" s="370"/>
      <c r="REJ526" s="370"/>
      <c r="REK526" s="370"/>
      <c r="REL526" s="370"/>
      <c r="REM526" s="370"/>
      <c r="REN526" s="370"/>
      <c r="REO526" s="370"/>
      <c r="REP526" s="370"/>
      <c r="REQ526" s="370"/>
      <c r="RER526" s="370"/>
      <c r="RES526" s="370"/>
      <c r="RET526" s="370"/>
      <c r="REU526" s="370"/>
      <c r="REV526" s="370"/>
      <c r="REW526" s="370"/>
      <c r="REX526" s="370"/>
      <c r="REY526" s="370"/>
      <c r="REZ526" s="370"/>
      <c r="RFA526" s="370"/>
      <c r="RFB526" s="370"/>
      <c r="RFC526" s="370"/>
      <c r="RFD526" s="370"/>
      <c r="RFE526" s="370"/>
      <c r="RFF526" s="370"/>
      <c r="RFG526" s="370"/>
      <c r="RFH526" s="370"/>
      <c r="RFI526" s="370"/>
      <c r="RFJ526" s="370"/>
      <c r="RFK526" s="370"/>
      <c r="RFL526" s="370"/>
      <c r="RFM526" s="370"/>
      <c r="RFN526" s="370"/>
      <c r="RFO526" s="370"/>
      <c r="RFP526" s="370"/>
      <c r="RFQ526" s="370"/>
      <c r="RFR526" s="370"/>
      <c r="RFS526" s="370"/>
      <c r="RFT526" s="370"/>
      <c r="RFU526" s="370"/>
      <c r="RFV526" s="370"/>
      <c r="RFW526" s="370"/>
      <c r="RFX526" s="370"/>
      <c r="RFY526" s="370"/>
      <c r="RFZ526" s="370"/>
      <c r="RGA526" s="370"/>
      <c r="RGB526" s="370"/>
      <c r="RGC526" s="370"/>
      <c r="RGD526" s="370"/>
      <c r="RGE526" s="370"/>
      <c r="RGF526" s="370"/>
      <c r="RGG526" s="370"/>
      <c r="RGH526" s="370"/>
      <c r="RGI526" s="370"/>
      <c r="RGJ526" s="370"/>
      <c r="RGK526" s="370"/>
      <c r="RGL526" s="370"/>
      <c r="RGM526" s="370"/>
      <c r="RGN526" s="370"/>
      <c r="RGO526" s="370"/>
      <c r="RGP526" s="370"/>
      <c r="RGQ526" s="370"/>
      <c r="RGR526" s="370"/>
      <c r="RGS526" s="370"/>
      <c r="RGT526" s="370"/>
      <c r="RGU526" s="370"/>
      <c r="RGV526" s="370"/>
      <c r="RGW526" s="370"/>
      <c r="RGX526" s="370"/>
      <c r="RGY526" s="370"/>
      <c r="RGZ526" s="370"/>
      <c r="RHA526" s="370"/>
      <c r="RHB526" s="370"/>
      <c r="RHC526" s="370"/>
      <c r="RHD526" s="370"/>
      <c r="RHE526" s="370"/>
      <c r="RHF526" s="370"/>
      <c r="RHG526" s="370"/>
      <c r="RHH526" s="370"/>
      <c r="RHI526" s="370"/>
      <c r="RHJ526" s="370"/>
      <c r="RHK526" s="370"/>
      <c r="RHL526" s="370"/>
      <c r="RHM526" s="370"/>
      <c r="RHN526" s="370"/>
      <c r="RHO526" s="370"/>
      <c r="RHP526" s="370"/>
      <c r="RHQ526" s="370"/>
      <c r="RHR526" s="370"/>
      <c r="RHS526" s="370"/>
      <c r="RHT526" s="370"/>
      <c r="RHU526" s="370"/>
      <c r="RHV526" s="370"/>
      <c r="RHW526" s="370"/>
      <c r="RHX526" s="370"/>
      <c r="RHY526" s="370"/>
      <c r="RHZ526" s="370"/>
      <c r="RIA526" s="370"/>
      <c r="RIB526" s="370"/>
      <c r="RIC526" s="370"/>
      <c r="RID526" s="370"/>
      <c r="RIE526" s="370"/>
      <c r="RIF526" s="370"/>
      <c r="RIG526" s="370"/>
      <c r="RIH526" s="370"/>
      <c r="RII526" s="370"/>
      <c r="RIJ526" s="370"/>
      <c r="RIK526" s="370"/>
      <c r="RIL526" s="370"/>
      <c r="RIM526" s="370"/>
      <c r="RIN526" s="370"/>
      <c r="RIO526" s="370"/>
      <c r="RIP526" s="370"/>
      <c r="RIQ526" s="370"/>
      <c r="RIR526" s="370"/>
      <c r="RIS526" s="370"/>
      <c r="RIT526" s="370"/>
      <c r="RIU526" s="370"/>
      <c r="RIV526" s="370"/>
      <c r="RIW526" s="370"/>
      <c r="RIX526" s="370"/>
      <c r="RIY526" s="370"/>
      <c r="RIZ526" s="370"/>
      <c r="RJA526" s="370"/>
      <c r="RJB526" s="370"/>
      <c r="RJC526" s="370"/>
      <c r="RJD526" s="370"/>
      <c r="RJE526" s="370"/>
      <c r="RJF526" s="370"/>
      <c r="RJG526" s="370"/>
      <c r="RJH526" s="370"/>
      <c r="RJI526" s="370"/>
      <c r="RJJ526" s="370"/>
      <c r="RJK526" s="370"/>
      <c r="RJL526" s="370"/>
      <c r="RJM526" s="370"/>
      <c r="RJN526" s="370"/>
      <c r="RJO526" s="370"/>
      <c r="RJP526" s="370"/>
      <c r="RJQ526" s="370"/>
      <c r="RJR526" s="370"/>
      <c r="RJS526" s="370"/>
      <c r="RJT526" s="370"/>
      <c r="RJU526" s="370"/>
      <c r="RJV526" s="370"/>
      <c r="RJW526" s="370"/>
      <c r="RJX526" s="370"/>
      <c r="RJY526" s="370"/>
      <c r="RJZ526" s="370"/>
      <c r="RKA526" s="370"/>
      <c r="RKB526" s="370"/>
      <c r="RKC526" s="370"/>
      <c r="RKD526" s="370"/>
      <c r="RKE526" s="370"/>
      <c r="RKF526" s="370"/>
      <c r="RKG526" s="370"/>
      <c r="RKH526" s="370"/>
      <c r="RKI526" s="370"/>
      <c r="RKJ526" s="370"/>
      <c r="RKK526" s="370"/>
      <c r="RKL526" s="370"/>
      <c r="RKM526" s="370"/>
      <c r="RKN526" s="370"/>
      <c r="RKO526" s="370"/>
      <c r="RKP526" s="370"/>
      <c r="RKQ526" s="370"/>
      <c r="RKR526" s="370"/>
      <c r="RKS526" s="370"/>
      <c r="RKT526" s="370"/>
      <c r="RKU526" s="370"/>
      <c r="RKV526" s="370"/>
      <c r="RKW526" s="370"/>
      <c r="RKX526" s="370"/>
      <c r="RKY526" s="370"/>
      <c r="RKZ526" s="370"/>
      <c r="RLA526" s="370"/>
      <c r="RLB526" s="370"/>
      <c r="RLC526" s="370"/>
      <c r="RLD526" s="370"/>
      <c r="RLE526" s="370"/>
      <c r="RLF526" s="370"/>
      <c r="RLG526" s="370"/>
      <c r="RLH526" s="370"/>
      <c r="RLM526" s="370"/>
      <c r="RLN526" s="370"/>
      <c r="RLO526" s="370"/>
      <c r="RLP526" s="370"/>
      <c r="RLQ526" s="370"/>
      <c r="RLR526" s="370"/>
      <c r="RLS526" s="370"/>
      <c r="RLT526" s="370"/>
      <c r="RLU526" s="370"/>
      <c r="RLV526" s="370"/>
      <c r="RLW526" s="370"/>
      <c r="RNO526" s="370"/>
      <c r="RNP526" s="370"/>
      <c r="RNQ526" s="370"/>
      <c r="RNR526" s="370"/>
      <c r="RNS526" s="370"/>
      <c r="RNT526" s="370"/>
      <c r="RNU526" s="370"/>
      <c r="RNV526" s="370"/>
      <c r="RNW526" s="370"/>
      <c r="RNX526" s="370"/>
      <c r="RNY526" s="370"/>
      <c r="RNZ526" s="370"/>
      <c r="ROA526" s="370"/>
      <c r="ROB526" s="370"/>
      <c r="ROC526" s="370"/>
      <c r="ROD526" s="370"/>
      <c r="ROE526" s="370"/>
      <c r="ROF526" s="370"/>
      <c r="ROG526" s="370"/>
      <c r="ROH526" s="370"/>
      <c r="ROI526" s="370"/>
      <c r="ROJ526" s="370"/>
      <c r="ROK526" s="370"/>
      <c r="ROL526" s="370"/>
      <c r="ROM526" s="370"/>
      <c r="RON526" s="370"/>
      <c r="ROO526" s="370"/>
      <c r="ROP526" s="370"/>
      <c r="ROQ526" s="370"/>
      <c r="ROR526" s="370"/>
      <c r="ROS526" s="370"/>
      <c r="ROT526" s="370"/>
      <c r="ROU526" s="370"/>
      <c r="ROV526" s="370"/>
      <c r="ROW526" s="370"/>
      <c r="ROX526" s="370"/>
      <c r="ROY526" s="370"/>
      <c r="ROZ526" s="370"/>
      <c r="RPA526" s="370"/>
      <c r="RPB526" s="370"/>
      <c r="RPC526" s="370"/>
      <c r="RPD526" s="370"/>
      <c r="RPE526" s="370"/>
      <c r="RPF526" s="370"/>
      <c r="RPG526" s="370"/>
      <c r="RPH526" s="370"/>
      <c r="RPI526" s="370"/>
      <c r="RPJ526" s="370"/>
      <c r="RPK526" s="370"/>
      <c r="RPL526" s="370"/>
      <c r="RPM526" s="370"/>
      <c r="RPN526" s="370"/>
      <c r="RPO526" s="370"/>
      <c r="RPP526" s="370"/>
      <c r="RPQ526" s="370"/>
      <c r="RPR526" s="370"/>
      <c r="RPS526" s="370"/>
      <c r="RPT526" s="370"/>
      <c r="RPU526" s="370"/>
      <c r="RPV526" s="370"/>
      <c r="RPW526" s="370"/>
      <c r="RPX526" s="370"/>
      <c r="RPY526" s="370"/>
      <c r="RPZ526" s="370"/>
      <c r="RQA526" s="370"/>
      <c r="RQB526" s="370"/>
      <c r="RQC526" s="370"/>
      <c r="RQD526" s="370"/>
      <c r="RQE526" s="370"/>
      <c r="RQF526" s="370"/>
      <c r="RQG526" s="370"/>
      <c r="RQH526" s="370"/>
      <c r="RQI526" s="370"/>
      <c r="RQJ526" s="370"/>
      <c r="RQK526" s="370"/>
      <c r="RQL526" s="370"/>
      <c r="RQM526" s="370"/>
      <c r="RQN526" s="370"/>
      <c r="RQO526" s="370"/>
      <c r="RQP526" s="370"/>
      <c r="RQQ526" s="370"/>
      <c r="RQR526" s="370"/>
      <c r="RQS526" s="370"/>
      <c r="RQT526" s="370"/>
      <c r="RQU526" s="370"/>
      <c r="RQV526" s="370"/>
      <c r="RQW526" s="370"/>
      <c r="RQX526" s="370"/>
      <c r="RQY526" s="370"/>
      <c r="RQZ526" s="370"/>
      <c r="RRA526" s="370"/>
      <c r="RRB526" s="370"/>
      <c r="RRC526" s="370"/>
      <c r="RRD526" s="370"/>
      <c r="RRE526" s="370"/>
      <c r="RRF526" s="370"/>
      <c r="RRG526" s="370"/>
      <c r="RRH526" s="370"/>
      <c r="RRI526" s="370"/>
      <c r="RRJ526" s="370"/>
      <c r="RRK526" s="370"/>
      <c r="RRL526" s="370"/>
      <c r="RRM526" s="370"/>
      <c r="RRN526" s="370"/>
      <c r="RRO526" s="370"/>
      <c r="RRP526" s="370"/>
      <c r="RRQ526" s="370"/>
      <c r="RRR526" s="370"/>
      <c r="RRS526" s="370"/>
      <c r="RRT526" s="370"/>
      <c r="RRU526" s="370"/>
      <c r="RRV526" s="370"/>
      <c r="RRW526" s="370"/>
      <c r="RRX526" s="370"/>
      <c r="RRY526" s="370"/>
      <c r="RRZ526" s="370"/>
      <c r="RSA526" s="370"/>
      <c r="RSB526" s="370"/>
      <c r="RSC526" s="370"/>
      <c r="RSD526" s="370"/>
      <c r="RSE526" s="370"/>
      <c r="RSF526" s="370"/>
      <c r="RSG526" s="370"/>
      <c r="RSH526" s="370"/>
      <c r="RSI526" s="370"/>
      <c r="RSJ526" s="370"/>
      <c r="RSK526" s="370"/>
      <c r="RSL526" s="370"/>
      <c r="RSM526" s="370"/>
      <c r="RSN526" s="370"/>
      <c r="RSO526" s="370"/>
      <c r="RSP526" s="370"/>
      <c r="RSQ526" s="370"/>
      <c r="RSR526" s="370"/>
      <c r="RSS526" s="370"/>
      <c r="RST526" s="370"/>
      <c r="RSU526" s="370"/>
      <c r="RSV526" s="370"/>
      <c r="RSW526" s="370"/>
      <c r="RSX526" s="370"/>
      <c r="RSY526" s="370"/>
      <c r="RSZ526" s="370"/>
      <c r="RTA526" s="370"/>
      <c r="RTB526" s="370"/>
      <c r="RTC526" s="370"/>
      <c r="RTD526" s="370"/>
      <c r="RTE526" s="370"/>
      <c r="RTF526" s="370"/>
      <c r="RTG526" s="370"/>
      <c r="RTH526" s="370"/>
      <c r="RTI526" s="370"/>
      <c r="RTJ526" s="370"/>
      <c r="RTK526" s="370"/>
      <c r="RTL526" s="370"/>
      <c r="RTM526" s="370"/>
      <c r="RTN526" s="370"/>
      <c r="RTO526" s="370"/>
      <c r="RTP526" s="370"/>
      <c r="RTQ526" s="370"/>
      <c r="RTR526" s="370"/>
      <c r="RTS526" s="370"/>
      <c r="RTT526" s="370"/>
      <c r="RTU526" s="370"/>
      <c r="RTV526" s="370"/>
      <c r="RTW526" s="370"/>
      <c r="RTX526" s="370"/>
      <c r="RTY526" s="370"/>
      <c r="RTZ526" s="370"/>
      <c r="RUA526" s="370"/>
      <c r="RUB526" s="370"/>
      <c r="RUC526" s="370"/>
      <c r="RUD526" s="370"/>
      <c r="RUE526" s="370"/>
      <c r="RUF526" s="370"/>
      <c r="RUG526" s="370"/>
      <c r="RUH526" s="370"/>
      <c r="RUI526" s="370"/>
      <c r="RUJ526" s="370"/>
      <c r="RUK526" s="370"/>
      <c r="RUL526" s="370"/>
      <c r="RUM526" s="370"/>
      <c r="RUN526" s="370"/>
      <c r="RUO526" s="370"/>
      <c r="RUP526" s="370"/>
      <c r="RUQ526" s="370"/>
      <c r="RUR526" s="370"/>
      <c r="RUS526" s="370"/>
      <c r="RUT526" s="370"/>
      <c r="RUU526" s="370"/>
      <c r="RUV526" s="370"/>
      <c r="RUW526" s="370"/>
      <c r="RUX526" s="370"/>
      <c r="RUY526" s="370"/>
      <c r="RUZ526" s="370"/>
      <c r="RVA526" s="370"/>
      <c r="RVB526" s="370"/>
      <c r="RVC526" s="370"/>
      <c r="RVD526" s="370"/>
      <c r="RVI526" s="370"/>
      <c r="RVJ526" s="370"/>
      <c r="RVK526" s="370"/>
      <c r="RVL526" s="370"/>
      <c r="RVM526" s="370"/>
      <c r="RVN526" s="370"/>
      <c r="RVO526" s="370"/>
      <c r="RVP526" s="370"/>
      <c r="RVQ526" s="370"/>
      <c r="RVR526" s="370"/>
      <c r="RVS526" s="370"/>
      <c r="RXK526" s="370"/>
      <c r="RXL526" s="370"/>
      <c r="RXM526" s="370"/>
      <c r="RXN526" s="370"/>
      <c r="RXO526" s="370"/>
      <c r="RXP526" s="370"/>
      <c r="RXQ526" s="370"/>
      <c r="RXR526" s="370"/>
      <c r="RXS526" s="370"/>
      <c r="RXT526" s="370"/>
      <c r="RXU526" s="370"/>
      <c r="RXV526" s="370"/>
      <c r="RXW526" s="370"/>
      <c r="RXX526" s="370"/>
      <c r="RXY526" s="370"/>
      <c r="RXZ526" s="370"/>
      <c r="RYA526" s="370"/>
      <c r="RYB526" s="370"/>
      <c r="RYC526" s="370"/>
      <c r="RYD526" s="370"/>
      <c r="RYE526" s="370"/>
      <c r="RYF526" s="370"/>
      <c r="RYG526" s="370"/>
      <c r="RYH526" s="370"/>
      <c r="RYI526" s="370"/>
      <c r="RYJ526" s="370"/>
      <c r="RYK526" s="370"/>
      <c r="RYL526" s="370"/>
      <c r="RYM526" s="370"/>
      <c r="RYN526" s="370"/>
      <c r="RYO526" s="370"/>
      <c r="RYP526" s="370"/>
      <c r="RYQ526" s="370"/>
      <c r="RYR526" s="370"/>
      <c r="RYS526" s="370"/>
      <c r="RYT526" s="370"/>
      <c r="RYU526" s="370"/>
      <c r="RYV526" s="370"/>
      <c r="RYW526" s="370"/>
      <c r="RYX526" s="370"/>
      <c r="RYY526" s="370"/>
      <c r="RYZ526" s="370"/>
      <c r="RZA526" s="370"/>
      <c r="RZB526" s="370"/>
      <c r="RZC526" s="370"/>
      <c r="RZD526" s="370"/>
      <c r="RZE526" s="370"/>
      <c r="RZF526" s="370"/>
      <c r="RZG526" s="370"/>
      <c r="RZH526" s="370"/>
      <c r="RZI526" s="370"/>
      <c r="RZJ526" s="370"/>
      <c r="RZK526" s="370"/>
      <c r="RZL526" s="370"/>
      <c r="RZM526" s="370"/>
      <c r="RZN526" s="370"/>
      <c r="RZO526" s="370"/>
      <c r="RZP526" s="370"/>
      <c r="RZQ526" s="370"/>
      <c r="RZR526" s="370"/>
      <c r="RZS526" s="370"/>
      <c r="RZT526" s="370"/>
      <c r="RZU526" s="370"/>
      <c r="RZV526" s="370"/>
      <c r="RZW526" s="370"/>
      <c r="RZX526" s="370"/>
      <c r="RZY526" s="370"/>
      <c r="RZZ526" s="370"/>
      <c r="SAA526" s="370"/>
      <c r="SAB526" s="370"/>
      <c r="SAC526" s="370"/>
      <c r="SAD526" s="370"/>
      <c r="SAE526" s="370"/>
      <c r="SAF526" s="370"/>
      <c r="SAG526" s="370"/>
      <c r="SAH526" s="370"/>
      <c r="SAI526" s="370"/>
      <c r="SAJ526" s="370"/>
      <c r="SAK526" s="370"/>
      <c r="SAL526" s="370"/>
      <c r="SAM526" s="370"/>
      <c r="SAN526" s="370"/>
      <c r="SAO526" s="370"/>
      <c r="SAP526" s="370"/>
      <c r="SAQ526" s="370"/>
      <c r="SAR526" s="370"/>
      <c r="SAS526" s="370"/>
      <c r="SAT526" s="370"/>
      <c r="SAU526" s="370"/>
      <c r="SAV526" s="370"/>
      <c r="SAW526" s="370"/>
      <c r="SAX526" s="370"/>
      <c r="SAY526" s="370"/>
      <c r="SAZ526" s="370"/>
      <c r="SBA526" s="370"/>
      <c r="SBB526" s="370"/>
      <c r="SBC526" s="370"/>
      <c r="SBD526" s="370"/>
      <c r="SBE526" s="370"/>
      <c r="SBF526" s="370"/>
      <c r="SBG526" s="370"/>
      <c r="SBH526" s="370"/>
      <c r="SBI526" s="370"/>
      <c r="SBJ526" s="370"/>
      <c r="SBK526" s="370"/>
      <c r="SBL526" s="370"/>
      <c r="SBM526" s="370"/>
      <c r="SBN526" s="370"/>
      <c r="SBO526" s="370"/>
      <c r="SBP526" s="370"/>
      <c r="SBQ526" s="370"/>
      <c r="SBR526" s="370"/>
      <c r="SBS526" s="370"/>
      <c r="SBT526" s="370"/>
      <c r="SBU526" s="370"/>
      <c r="SBV526" s="370"/>
      <c r="SBW526" s="370"/>
      <c r="SBX526" s="370"/>
      <c r="SBY526" s="370"/>
      <c r="SBZ526" s="370"/>
      <c r="SCA526" s="370"/>
      <c r="SCB526" s="370"/>
      <c r="SCC526" s="370"/>
      <c r="SCD526" s="370"/>
      <c r="SCE526" s="370"/>
      <c r="SCF526" s="370"/>
      <c r="SCG526" s="370"/>
      <c r="SCH526" s="370"/>
      <c r="SCI526" s="370"/>
      <c r="SCJ526" s="370"/>
      <c r="SCK526" s="370"/>
      <c r="SCL526" s="370"/>
      <c r="SCM526" s="370"/>
      <c r="SCN526" s="370"/>
      <c r="SCO526" s="370"/>
      <c r="SCP526" s="370"/>
      <c r="SCQ526" s="370"/>
      <c r="SCR526" s="370"/>
      <c r="SCS526" s="370"/>
      <c r="SCT526" s="370"/>
      <c r="SCU526" s="370"/>
      <c r="SCV526" s="370"/>
      <c r="SCW526" s="370"/>
      <c r="SCX526" s="370"/>
      <c r="SCY526" s="370"/>
      <c r="SCZ526" s="370"/>
      <c r="SDA526" s="370"/>
      <c r="SDB526" s="370"/>
      <c r="SDC526" s="370"/>
      <c r="SDD526" s="370"/>
      <c r="SDE526" s="370"/>
      <c r="SDF526" s="370"/>
      <c r="SDG526" s="370"/>
      <c r="SDH526" s="370"/>
      <c r="SDI526" s="370"/>
      <c r="SDJ526" s="370"/>
      <c r="SDK526" s="370"/>
      <c r="SDL526" s="370"/>
      <c r="SDM526" s="370"/>
      <c r="SDN526" s="370"/>
      <c r="SDO526" s="370"/>
      <c r="SDP526" s="370"/>
      <c r="SDQ526" s="370"/>
      <c r="SDR526" s="370"/>
      <c r="SDS526" s="370"/>
      <c r="SDT526" s="370"/>
      <c r="SDU526" s="370"/>
      <c r="SDV526" s="370"/>
      <c r="SDW526" s="370"/>
      <c r="SDX526" s="370"/>
      <c r="SDY526" s="370"/>
      <c r="SDZ526" s="370"/>
      <c r="SEA526" s="370"/>
      <c r="SEB526" s="370"/>
      <c r="SEC526" s="370"/>
      <c r="SED526" s="370"/>
      <c r="SEE526" s="370"/>
      <c r="SEF526" s="370"/>
      <c r="SEG526" s="370"/>
      <c r="SEH526" s="370"/>
      <c r="SEI526" s="370"/>
      <c r="SEJ526" s="370"/>
      <c r="SEK526" s="370"/>
      <c r="SEL526" s="370"/>
      <c r="SEM526" s="370"/>
      <c r="SEN526" s="370"/>
      <c r="SEO526" s="370"/>
      <c r="SEP526" s="370"/>
      <c r="SEQ526" s="370"/>
      <c r="SER526" s="370"/>
      <c r="SES526" s="370"/>
      <c r="SET526" s="370"/>
      <c r="SEU526" s="370"/>
      <c r="SEV526" s="370"/>
      <c r="SEW526" s="370"/>
      <c r="SEX526" s="370"/>
      <c r="SEY526" s="370"/>
      <c r="SEZ526" s="370"/>
      <c r="SFE526" s="370"/>
      <c r="SFF526" s="370"/>
      <c r="SFG526" s="370"/>
      <c r="SFH526" s="370"/>
      <c r="SFI526" s="370"/>
      <c r="SFJ526" s="370"/>
      <c r="SFK526" s="370"/>
      <c r="SFL526" s="370"/>
      <c r="SFM526" s="370"/>
      <c r="SFN526" s="370"/>
      <c r="SFO526" s="370"/>
      <c r="SHG526" s="370"/>
      <c r="SHH526" s="370"/>
      <c r="SHI526" s="370"/>
      <c r="SHJ526" s="370"/>
      <c r="SHK526" s="370"/>
      <c r="SHL526" s="370"/>
      <c r="SHM526" s="370"/>
      <c r="SHN526" s="370"/>
      <c r="SHO526" s="370"/>
      <c r="SHP526" s="370"/>
      <c r="SHQ526" s="370"/>
      <c r="SHR526" s="370"/>
      <c r="SHS526" s="370"/>
      <c r="SHT526" s="370"/>
      <c r="SHU526" s="370"/>
      <c r="SHV526" s="370"/>
      <c r="SHW526" s="370"/>
      <c r="SHX526" s="370"/>
      <c r="SHY526" s="370"/>
      <c r="SHZ526" s="370"/>
      <c r="SIA526" s="370"/>
      <c r="SIB526" s="370"/>
      <c r="SIC526" s="370"/>
      <c r="SID526" s="370"/>
      <c r="SIE526" s="370"/>
      <c r="SIF526" s="370"/>
      <c r="SIG526" s="370"/>
      <c r="SIH526" s="370"/>
      <c r="SII526" s="370"/>
      <c r="SIJ526" s="370"/>
      <c r="SIK526" s="370"/>
      <c r="SIL526" s="370"/>
      <c r="SIM526" s="370"/>
      <c r="SIN526" s="370"/>
      <c r="SIO526" s="370"/>
      <c r="SIP526" s="370"/>
      <c r="SIQ526" s="370"/>
      <c r="SIR526" s="370"/>
      <c r="SIS526" s="370"/>
      <c r="SIT526" s="370"/>
      <c r="SIU526" s="370"/>
      <c r="SIV526" s="370"/>
      <c r="SIW526" s="370"/>
      <c r="SIX526" s="370"/>
      <c r="SIY526" s="370"/>
      <c r="SIZ526" s="370"/>
      <c r="SJA526" s="370"/>
      <c r="SJB526" s="370"/>
      <c r="SJC526" s="370"/>
      <c r="SJD526" s="370"/>
      <c r="SJE526" s="370"/>
      <c r="SJF526" s="370"/>
      <c r="SJG526" s="370"/>
      <c r="SJH526" s="370"/>
      <c r="SJI526" s="370"/>
      <c r="SJJ526" s="370"/>
      <c r="SJK526" s="370"/>
      <c r="SJL526" s="370"/>
      <c r="SJM526" s="370"/>
      <c r="SJN526" s="370"/>
      <c r="SJO526" s="370"/>
      <c r="SJP526" s="370"/>
      <c r="SJQ526" s="370"/>
      <c r="SJR526" s="370"/>
      <c r="SJS526" s="370"/>
      <c r="SJT526" s="370"/>
      <c r="SJU526" s="370"/>
      <c r="SJV526" s="370"/>
      <c r="SJW526" s="370"/>
      <c r="SJX526" s="370"/>
      <c r="SJY526" s="370"/>
      <c r="SJZ526" s="370"/>
      <c r="SKA526" s="370"/>
      <c r="SKB526" s="370"/>
      <c r="SKC526" s="370"/>
      <c r="SKD526" s="370"/>
      <c r="SKE526" s="370"/>
      <c r="SKF526" s="370"/>
      <c r="SKG526" s="370"/>
      <c r="SKH526" s="370"/>
      <c r="SKI526" s="370"/>
      <c r="SKJ526" s="370"/>
      <c r="SKK526" s="370"/>
      <c r="SKL526" s="370"/>
      <c r="SKM526" s="370"/>
      <c r="SKN526" s="370"/>
      <c r="SKO526" s="370"/>
      <c r="SKP526" s="370"/>
      <c r="SKQ526" s="370"/>
      <c r="SKR526" s="370"/>
      <c r="SKS526" s="370"/>
      <c r="SKT526" s="370"/>
      <c r="SKU526" s="370"/>
      <c r="SKV526" s="370"/>
      <c r="SKW526" s="370"/>
      <c r="SKX526" s="370"/>
      <c r="SKY526" s="370"/>
      <c r="SKZ526" s="370"/>
      <c r="SLA526" s="370"/>
      <c r="SLB526" s="370"/>
      <c r="SLC526" s="370"/>
      <c r="SLD526" s="370"/>
      <c r="SLE526" s="370"/>
      <c r="SLF526" s="370"/>
      <c r="SLG526" s="370"/>
      <c r="SLH526" s="370"/>
      <c r="SLI526" s="370"/>
      <c r="SLJ526" s="370"/>
      <c r="SLK526" s="370"/>
      <c r="SLL526" s="370"/>
      <c r="SLM526" s="370"/>
      <c r="SLN526" s="370"/>
      <c r="SLO526" s="370"/>
      <c r="SLP526" s="370"/>
      <c r="SLQ526" s="370"/>
      <c r="SLR526" s="370"/>
      <c r="SLS526" s="370"/>
      <c r="SLT526" s="370"/>
      <c r="SLU526" s="370"/>
      <c r="SLV526" s="370"/>
      <c r="SLW526" s="370"/>
      <c r="SLX526" s="370"/>
      <c r="SLY526" s="370"/>
      <c r="SLZ526" s="370"/>
      <c r="SMA526" s="370"/>
      <c r="SMB526" s="370"/>
      <c r="SMC526" s="370"/>
      <c r="SMD526" s="370"/>
      <c r="SME526" s="370"/>
      <c r="SMF526" s="370"/>
      <c r="SMG526" s="370"/>
      <c r="SMH526" s="370"/>
      <c r="SMI526" s="370"/>
      <c r="SMJ526" s="370"/>
      <c r="SMK526" s="370"/>
      <c r="SML526" s="370"/>
      <c r="SMM526" s="370"/>
      <c r="SMN526" s="370"/>
      <c r="SMO526" s="370"/>
      <c r="SMP526" s="370"/>
      <c r="SMQ526" s="370"/>
      <c r="SMR526" s="370"/>
      <c r="SMS526" s="370"/>
      <c r="SMT526" s="370"/>
      <c r="SMU526" s="370"/>
      <c r="SMV526" s="370"/>
      <c r="SMW526" s="370"/>
      <c r="SMX526" s="370"/>
      <c r="SMY526" s="370"/>
      <c r="SMZ526" s="370"/>
      <c r="SNA526" s="370"/>
      <c r="SNB526" s="370"/>
      <c r="SNC526" s="370"/>
      <c r="SND526" s="370"/>
      <c r="SNE526" s="370"/>
      <c r="SNF526" s="370"/>
      <c r="SNG526" s="370"/>
      <c r="SNH526" s="370"/>
      <c r="SNI526" s="370"/>
      <c r="SNJ526" s="370"/>
      <c r="SNK526" s="370"/>
      <c r="SNL526" s="370"/>
      <c r="SNM526" s="370"/>
      <c r="SNN526" s="370"/>
      <c r="SNO526" s="370"/>
      <c r="SNP526" s="370"/>
      <c r="SNQ526" s="370"/>
      <c r="SNR526" s="370"/>
      <c r="SNS526" s="370"/>
      <c r="SNT526" s="370"/>
      <c r="SNU526" s="370"/>
      <c r="SNV526" s="370"/>
      <c r="SNW526" s="370"/>
      <c r="SNX526" s="370"/>
      <c r="SNY526" s="370"/>
      <c r="SNZ526" s="370"/>
      <c r="SOA526" s="370"/>
      <c r="SOB526" s="370"/>
      <c r="SOC526" s="370"/>
      <c r="SOD526" s="370"/>
      <c r="SOE526" s="370"/>
      <c r="SOF526" s="370"/>
      <c r="SOG526" s="370"/>
      <c r="SOH526" s="370"/>
      <c r="SOI526" s="370"/>
      <c r="SOJ526" s="370"/>
      <c r="SOK526" s="370"/>
      <c r="SOL526" s="370"/>
      <c r="SOM526" s="370"/>
      <c r="SON526" s="370"/>
      <c r="SOO526" s="370"/>
      <c r="SOP526" s="370"/>
      <c r="SOQ526" s="370"/>
      <c r="SOR526" s="370"/>
      <c r="SOS526" s="370"/>
      <c r="SOT526" s="370"/>
      <c r="SOU526" s="370"/>
      <c r="SOV526" s="370"/>
      <c r="SPA526" s="370"/>
      <c r="SPB526" s="370"/>
      <c r="SPC526" s="370"/>
      <c r="SPD526" s="370"/>
      <c r="SPE526" s="370"/>
      <c r="SPF526" s="370"/>
      <c r="SPG526" s="370"/>
      <c r="SPH526" s="370"/>
      <c r="SPI526" s="370"/>
      <c r="SPJ526" s="370"/>
      <c r="SPK526" s="370"/>
      <c r="SRC526" s="370"/>
      <c r="SRD526" s="370"/>
      <c r="SRE526" s="370"/>
      <c r="SRF526" s="370"/>
      <c r="SRG526" s="370"/>
      <c r="SRH526" s="370"/>
      <c r="SRI526" s="370"/>
      <c r="SRJ526" s="370"/>
      <c r="SRK526" s="370"/>
      <c r="SRL526" s="370"/>
      <c r="SRM526" s="370"/>
      <c r="SRN526" s="370"/>
      <c r="SRO526" s="370"/>
      <c r="SRP526" s="370"/>
      <c r="SRQ526" s="370"/>
      <c r="SRR526" s="370"/>
      <c r="SRS526" s="370"/>
      <c r="SRT526" s="370"/>
      <c r="SRU526" s="370"/>
      <c r="SRV526" s="370"/>
      <c r="SRW526" s="370"/>
      <c r="SRX526" s="370"/>
      <c r="SRY526" s="370"/>
      <c r="SRZ526" s="370"/>
      <c r="SSA526" s="370"/>
      <c r="SSB526" s="370"/>
      <c r="SSC526" s="370"/>
      <c r="SSD526" s="370"/>
      <c r="SSE526" s="370"/>
      <c r="SSF526" s="370"/>
      <c r="SSG526" s="370"/>
      <c r="SSH526" s="370"/>
      <c r="SSI526" s="370"/>
      <c r="SSJ526" s="370"/>
      <c r="SSK526" s="370"/>
      <c r="SSL526" s="370"/>
      <c r="SSM526" s="370"/>
      <c r="SSN526" s="370"/>
      <c r="SSO526" s="370"/>
      <c r="SSP526" s="370"/>
      <c r="SSQ526" s="370"/>
      <c r="SSR526" s="370"/>
      <c r="SSS526" s="370"/>
      <c r="SST526" s="370"/>
      <c r="SSU526" s="370"/>
      <c r="SSV526" s="370"/>
      <c r="SSW526" s="370"/>
      <c r="SSX526" s="370"/>
      <c r="SSY526" s="370"/>
      <c r="SSZ526" s="370"/>
      <c r="STA526" s="370"/>
      <c r="STB526" s="370"/>
      <c r="STC526" s="370"/>
      <c r="STD526" s="370"/>
      <c r="STE526" s="370"/>
      <c r="STF526" s="370"/>
      <c r="STG526" s="370"/>
      <c r="STH526" s="370"/>
      <c r="STI526" s="370"/>
      <c r="STJ526" s="370"/>
      <c r="STK526" s="370"/>
      <c r="STL526" s="370"/>
      <c r="STM526" s="370"/>
      <c r="STN526" s="370"/>
      <c r="STO526" s="370"/>
      <c r="STP526" s="370"/>
      <c r="STQ526" s="370"/>
      <c r="STR526" s="370"/>
      <c r="STS526" s="370"/>
      <c r="STT526" s="370"/>
      <c r="STU526" s="370"/>
      <c r="STV526" s="370"/>
      <c r="STW526" s="370"/>
      <c r="STX526" s="370"/>
      <c r="STY526" s="370"/>
      <c r="STZ526" s="370"/>
      <c r="SUA526" s="370"/>
      <c r="SUB526" s="370"/>
      <c r="SUC526" s="370"/>
      <c r="SUD526" s="370"/>
      <c r="SUE526" s="370"/>
      <c r="SUF526" s="370"/>
      <c r="SUG526" s="370"/>
      <c r="SUH526" s="370"/>
      <c r="SUI526" s="370"/>
      <c r="SUJ526" s="370"/>
      <c r="SUK526" s="370"/>
      <c r="SUL526" s="370"/>
      <c r="SUM526" s="370"/>
      <c r="SUN526" s="370"/>
      <c r="SUO526" s="370"/>
      <c r="SUP526" s="370"/>
      <c r="SUQ526" s="370"/>
      <c r="SUR526" s="370"/>
      <c r="SUS526" s="370"/>
      <c r="SUT526" s="370"/>
      <c r="SUU526" s="370"/>
      <c r="SUV526" s="370"/>
      <c r="SUW526" s="370"/>
      <c r="SUX526" s="370"/>
      <c r="SUY526" s="370"/>
      <c r="SUZ526" s="370"/>
      <c r="SVA526" s="370"/>
      <c r="SVB526" s="370"/>
      <c r="SVC526" s="370"/>
      <c r="SVD526" s="370"/>
      <c r="SVE526" s="370"/>
      <c r="SVF526" s="370"/>
      <c r="SVG526" s="370"/>
      <c r="SVH526" s="370"/>
      <c r="SVI526" s="370"/>
      <c r="SVJ526" s="370"/>
      <c r="SVK526" s="370"/>
      <c r="SVL526" s="370"/>
      <c r="SVM526" s="370"/>
      <c r="SVN526" s="370"/>
      <c r="SVO526" s="370"/>
      <c r="SVP526" s="370"/>
      <c r="SVQ526" s="370"/>
      <c r="SVR526" s="370"/>
      <c r="SVS526" s="370"/>
      <c r="SVT526" s="370"/>
      <c r="SVU526" s="370"/>
      <c r="SVV526" s="370"/>
      <c r="SVW526" s="370"/>
      <c r="SVX526" s="370"/>
      <c r="SVY526" s="370"/>
      <c r="SVZ526" s="370"/>
      <c r="SWA526" s="370"/>
      <c r="SWB526" s="370"/>
      <c r="SWC526" s="370"/>
      <c r="SWD526" s="370"/>
      <c r="SWE526" s="370"/>
      <c r="SWF526" s="370"/>
      <c r="SWG526" s="370"/>
      <c r="SWH526" s="370"/>
      <c r="SWI526" s="370"/>
      <c r="SWJ526" s="370"/>
      <c r="SWK526" s="370"/>
      <c r="SWL526" s="370"/>
      <c r="SWM526" s="370"/>
      <c r="SWN526" s="370"/>
      <c r="SWO526" s="370"/>
      <c r="SWP526" s="370"/>
      <c r="SWQ526" s="370"/>
      <c r="SWR526" s="370"/>
      <c r="SWS526" s="370"/>
      <c r="SWT526" s="370"/>
      <c r="SWU526" s="370"/>
      <c r="SWV526" s="370"/>
      <c r="SWW526" s="370"/>
      <c r="SWX526" s="370"/>
      <c r="SWY526" s="370"/>
      <c r="SWZ526" s="370"/>
      <c r="SXA526" s="370"/>
      <c r="SXB526" s="370"/>
      <c r="SXC526" s="370"/>
      <c r="SXD526" s="370"/>
      <c r="SXE526" s="370"/>
      <c r="SXF526" s="370"/>
      <c r="SXG526" s="370"/>
      <c r="SXH526" s="370"/>
      <c r="SXI526" s="370"/>
      <c r="SXJ526" s="370"/>
      <c r="SXK526" s="370"/>
      <c r="SXL526" s="370"/>
      <c r="SXM526" s="370"/>
      <c r="SXN526" s="370"/>
      <c r="SXO526" s="370"/>
      <c r="SXP526" s="370"/>
      <c r="SXQ526" s="370"/>
      <c r="SXR526" s="370"/>
      <c r="SXS526" s="370"/>
      <c r="SXT526" s="370"/>
      <c r="SXU526" s="370"/>
      <c r="SXV526" s="370"/>
      <c r="SXW526" s="370"/>
      <c r="SXX526" s="370"/>
      <c r="SXY526" s="370"/>
      <c r="SXZ526" s="370"/>
      <c r="SYA526" s="370"/>
      <c r="SYB526" s="370"/>
      <c r="SYC526" s="370"/>
      <c r="SYD526" s="370"/>
      <c r="SYE526" s="370"/>
      <c r="SYF526" s="370"/>
      <c r="SYG526" s="370"/>
      <c r="SYH526" s="370"/>
      <c r="SYI526" s="370"/>
      <c r="SYJ526" s="370"/>
      <c r="SYK526" s="370"/>
      <c r="SYL526" s="370"/>
      <c r="SYM526" s="370"/>
      <c r="SYN526" s="370"/>
      <c r="SYO526" s="370"/>
      <c r="SYP526" s="370"/>
      <c r="SYQ526" s="370"/>
      <c r="SYR526" s="370"/>
      <c r="SYW526" s="370"/>
      <c r="SYX526" s="370"/>
      <c r="SYY526" s="370"/>
      <c r="SYZ526" s="370"/>
      <c r="SZA526" s="370"/>
      <c r="SZB526" s="370"/>
      <c r="SZC526" s="370"/>
      <c r="SZD526" s="370"/>
      <c r="SZE526" s="370"/>
      <c r="SZF526" s="370"/>
      <c r="SZG526" s="370"/>
      <c r="TAY526" s="370"/>
      <c r="TAZ526" s="370"/>
      <c r="TBA526" s="370"/>
      <c r="TBB526" s="370"/>
      <c r="TBC526" s="370"/>
      <c r="TBD526" s="370"/>
      <c r="TBE526" s="370"/>
      <c r="TBF526" s="370"/>
      <c r="TBG526" s="370"/>
      <c r="TBH526" s="370"/>
      <c r="TBI526" s="370"/>
      <c r="TBJ526" s="370"/>
      <c r="TBK526" s="370"/>
      <c r="TBL526" s="370"/>
      <c r="TBM526" s="370"/>
      <c r="TBN526" s="370"/>
      <c r="TBO526" s="370"/>
      <c r="TBP526" s="370"/>
      <c r="TBQ526" s="370"/>
      <c r="TBR526" s="370"/>
      <c r="TBS526" s="370"/>
      <c r="TBT526" s="370"/>
      <c r="TBU526" s="370"/>
      <c r="TBV526" s="370"/>
      <c r="TBW526" s="370"/>
      <c r="TBX526" s="370"/>
      <c r="TBY526" s="370"/>
      <c r="TBZ526" s="370"/>
      <c r="TCA526" s="370"/>
      <c r="TCB526" s="370"/>
      <c r="TCC526" s="370"/>
      <c r="TCD526" s="370"/>
      <c r="TCE526" s="370"/>
      <c r="TCF526" s="370"/>
      <c r="TCG526" s="370"/>
      <c r="TCH526" s="370"/>
      <c r="TCI526" s="370"/>
      <c r="TCJ526" s="370"/>
      <c r="TCK526" s="370"/>
      <c r="TCL526" s="370"/>
      <c r="TCM526" s="370"/>
      <c r="TCN526" s="370"/>
      <c r="TCO526" s="370"/>
      <c r="TCP526" s="370"/>
      <c r="TCQ526" s="370"/>
      <c r="TCR526" s="370"/>
      <c r="TCS526" s="370"/>
      <c r="TCT526" s="370"/>
      <c r="TCU526" s="370"/>
      <c r="TCV526" s="370"/>
      <c r="TCW526" s="370"/>
      <c r="TCX526" s="370"/>
      <c r="TCY526" s="370"/>
      <c r="TCZ526" s="370"/>
      <c r="TDA526" s="370"/>
      <c r="TDB526" s="370"/>
      <c r="TDC526" s="370"/>
      <c r="TDD526" s="370"/>
      <c r="TDE526" s="370"/>
      <c r="TDF526" s="370"/>
      <c r="TDG526" s="370"/>
      <c r="TDH526" s="370"/>
      <c r="TDI526" s="370"/>
      <c r="TDJ526" s="370"/>
      <c r="TDK526" s="370"/>
      <c r="TDL526" s="370"/>
      <c r="TDM526" s="370"/>
      <c r="TDN526" s="370"/>
      <c r="TDO526" s="370"/>
      <c r="TDP526" s="370"/>
      <c r="TDQ526" s="370"/>
      <c r="TDR526" s="370"/>
      <c r="TDS526" s="370"/>
      <c r="TDT526" s="370"/>
      <c r="TDU526" s="370"/>
      <c r="TDV526" s="370"/>
      <c r="TDW526" s="370"/>
      <c r="TDX526" s="370"/>
      <c r="TDY526" s="370"/>
      <c r="TDZ526" s="370"/>
      <c r="TEA526" s="370"/>
      <c r="TEB526" s="370"/>
      <c r="TEC526" s="370"/>
      <c r="TED526" s="370"/>
      <c r="TEE526" s="370"/>
      <c r="TEF526" s="370"/>
      <c r="TEG526" s="370"/>
      <c r="TEH526" s="370"/>
      <c r="TEI526" s="370"/>
      <c r="TEJ526" s="370"/>
      <c r="TEK526" s="370"/>
      <c r="TEL526" s="370"/>
      <c r="TEM526" s="370"/>
      <c r="TEN526" s="370"/>
      <c r="TEO526" s="370"/>
      <c r="TEP526" s="370"/>
      <c r="TEQ526" s="370"/>
      <c r="TER526" s="370"/>
      <c r="TES526" s="370"/>
      <c r="TET526" s="370"/>
      <c r="TEU526" s="370"/>
      <c r="TEV526" s="370"/>
      <c r="TEW526" s="370"/>
      <c r="TEX526" s="370"/>
      <c r="TEY526" s="370"/>
      <c r="TEZ526" s="370"/>
      <c r="TFA526" s="370"/>
      <c r="TFB526" s="370"/>
      <c r="TFC526" s="370"/>
      <c r="TFD526" s="370"/>
      <c r="TFE526" s="370"/>
      <c r="TFF526" s="370"/>
      <c r="TFG526" s="370"/>
      <c r="TFH526" s="370"/>
      <c r="TFI526" s="370"/>
      <c r="TFJ526" s="370"/>
      <c r="TFK526" s="370"/>
      <c r="TFL526" s="370"/>
      <c r="TFM526" s="370"/>
      <c r="TFN526" s="370"/>
      <c r="TFO526" s="370"/>
      <c r="TFP526" s="370"/>
      <c r="TFQ526" s="370"/>
      <c r="TFR526" s="370"/>
      <c r="TFS526" s="370"/>
      <c r="TFT526" s="370"/>
      <c r="TFU526" s="370"/>
      <c r="TFV526" s="370"/>
      <c r="TFW526" s="370"/>
      <c r="TFX526" s="370"/>
      <c r="TFY526" s="370"/>
      <c r="TFZ526" s="370"/>
      <c r="TGA526" s="370"/>
      <c r="TGB526" s="370"/>
      <c r="TGC526" s="370"/>
      <c r="TGD526" s="370"/>
      <c r="TGE526" s="370"/>
      <c r="TGF526" s="370"/>
      <c r="TGG526" s="370"/>
      <c r="TGH526" s="370"/>
      <c r="TGI526" s="370"/>
      <c r="TGJ526" s="370"/>
      <c r="TGK526" s="370"/>
      <c r="TGL526" s="370"/>
      <c r="TGM526" s="370"/>
      <c r="TGN526" s="370"/>
      <c r="TGO526" s="370"/>
      <c r="TGP526" s="370"/>
      <c r="TGQ526" s="370"/>
      <c r="TGR526" s="370"/>
      <c r="TGS526" s="370"/>
      <c r="TGT526" s="370"/>
      <c r="TGU526" s="370"/>
      <c r="TGV526" s="370"/>
      <c r="TGW526" s="370"/>
      <c r="TGX526" s="370"/>
      <c r="TGY526" s="370"/>
      <c r="TGZ526" s="370"/>
      <c r="THA526" s="370"/>
      <c r="THB526" s="370"/>
      <c r="THC526" s="370"/>
      <c r="THD526" s="370"/>
      <c r="THE526" s="370"/>
      <c r="THF526" s="370"/>
      <c r="THG526" s="370"/>
      <c r="THH526" s="370"/>
      <c r="THI526" s="370"/>
      <c r="THJ526" s="370"/>
      <c r="THK526" s="370"/>
      <c r="THL526" s="370"/>
      <c r="THM526" s="370"/>
      <c r="THN526" s="370"/>
      <c r="THO526" s="370"/>
      <c r="THP526" s="370"/>
      <c r="THQ526" s="370"/>
      <c r="THR526" s="370"/>
      <c r="THS526" s="370"/>
      <c r="THT526" s="370"/>
      <c r="THU526" s="370"/>
      <c r="THV526" s="370"/>
      <c r="THW526" s="370"/>
      <c r="THX526" s="370"/>
      <c r="THY526" s="370"/>
      <c r="THZ526" s="370"/>
      <c r="TIA526" s="370"/>
      <c r="TIB526" s="370"/>
      <c r="TIC526" s="370"/>
      <c r="TID526" s="370"/>
      <c r="TIE526" s="370"/>
      <c r="TIF526" s="370"/>
      <c r="TIG526" s="370"/>
      <c r="TIH526" s="370"/>
      <c r="TII526" s="370"/>
      <c r="TIJ526" s="370"/>
      <c r="TIK526" s="370"/>
      <c r="TIL526" s="370"/>
      <c r="TIM526" s="370"/>
      <c r="TIN526" s="370"/>
      <c r="TIS526" s="370"/>
      <c r="TIT526" s="370"/>
      <c r="TIU526" s="370"/>
      <c r="TIV526" s="370"/>
      <c r="TIW526" s="370"/>
      <c r="TIX526" s="370"/>
      <c r="TIY526" s="370"/>
      <c r="TIZ526" s="370"/>
      <c r="TJA526" s="370"/>
      <c r="TJB526" s="370"/>
      <c r="TJC526" s="370"/>
      <c r="TKU526" s="370"/>
      <c r="TKV526" s="370"/>
      <c r="TKW526" s="370"/>
      <c r="TKX526" s="370"/>
      <c r="TKY526" s="370"/>
      <c r="TKZ526" s="370"/>
      <c r="TLA526" s="370"/>
      <c r="TLB526" s="370"/>
      <c r="TLC526" s="370"/>
      <c r="TLD526" s="370"/>
      <c r="TLE526" s="370"/>
      <c r="TLF526" s="370"/>
      <c r="TLG526" s="370"/>
      <c r="TLH526" s="370"/>
      <c r="TLI526" s="370"/>
      <c r="TLJ526" s="370"/>
      <c r="TLK526" s="370"/>
      <c r="TLL526" s="370"/>
      <c r="TLM526" s="370"/>
      <c r="TLN526" s="370"/>
      <c r="TLO526" s="370"/>
      <c r="TLP526" s="370"/>
      <c r="TLQ526" s="370"/>
      <c r="TLR526" s="370"/>
      <c r="TLS526" s="370"/>
      <c r="TLT526" s="370"/>
      <c r="TLU526" s="370"/>
      <c r="TLV526" s="370"/>
      <c r="TLW526" s="370"/>
      <c r="TLX526" s="370"/>
      <c r="TLY526" s="370"/>
      <c r="TLZ526" s="370"/>
      <c r="TMA526" s="370"/>
      <c r="TMB526" s="370"/>
      <c r="TMC526" s="370"/>
      <c r="TMD526" s="370"/>
      <c r="TME526" s="370"/>
      <c r="TMF526" s="370"/>
      <c r="TMG526" s="370"/>
      <c r="TMH526" s="370"/>
      <c r="TMI526" s="370"/>
      <c r="TMJ526" s="370"/>
      <c r="TMK526" s="370"/>
      <c r="TML526" s="370"/>
      <c r="TMM526" s="370"/>
      <c r="TMN526" s="370"/>
      <c r="TMO526" s="370"/>
      <c r="TMP526" s="370"/>
      <c r="TMQ526" s="370"/>
      <c r="TMR526" s="370"/>
      <c r="TMS526" s="370"/>
      <c r="TMT526" s="370"/>
      <c r="TMU526" s="370"/>
      <c r="TMV526" s="370"/>
      <c r="TMW526" s="370"/>
      <c r="TMX526" s="370"/>
      <c r="TMY526" s="370"/>
      <c r="TMZ526" s="370"/>
      <c r="TNA526" s="370"/>
      <c r="TNB526" s="370"/>
      <c r="TNC526" s="370"/>
      <c r="TND526" s="370"/>
      <c r="TNE526" s="370"/>
      <c r="TNF526" s="370"/>
      <c r="TNG526" s="370"/>
      <c r="TNH526" s="370"/>
      <c r="TNI526" s="370"/>
      <c r="TNJ526" s="370"/>
      <c r="TNK526" s="370"/>
      <c r="TNL526" s="370"/>
      <c r="TNM526" s="370"/>
      <c r="TNN526" s="370"/>
      <c r="TNO526" s="370"/>
      <c r="TNP526" s="370"/>
      <c r="TNQ526" s="370"/>
      <c r="TNR526" s="370"/>
      <c r="TNS526" s="370"/>
      <c r="TNT526" s="370"/>
      <c r="TNU526" s="370"/>
      <c r="TNV526" s="370"/>
      <c r="TNW526" s="370"/>
      <c r="TNX526" s="370"/>
      <c r="TNY526" s="370"/>
      <c r="TNZ526" s="370"/>
      <c r="TOA526" s="370"/>
      <c r="TOB526" s="370"/>
      <c r="TOC526" s="370"/>
      <c r="TOD526" s="370"/>
      <c r="TOE526" s="370"/>
      <c r="TOF526" s="370"/>
      <c r="TOG526" s="370"/>
      <c r="TOH526" s="370"/>
      <c r="TOI526" s="370"/>
      <c r="TOJ526" s="370"/>
      <c r="TOK526" s="370"/>
      <c r="TOL526" s="370"/>
      <c r="TOM526" s="370"/>
      <c r="TON526" s="370"/>
      <c r="TOO526" s="370"/>
      <c r="TOP526" s="370"/>
      <c r="TOQ526" s="370"/>
      <c r="TOR526" s="370"/>
      <c r="TOS526" s="370"/>
      <c r="TOT526" s="370"/>
      <c r="TOU526" s="370"/>
      <c r="TOV526" s="370"/>
      <c r="TOW526" s="370"/>
      <c r="TOX526" s="370"/>
      <c r="TOY526" s="370"/>
      <c r="TOZ526" s="370"/>
      <c r="TPA526" s="370"/>
      <c r="TPB526" s="370"/>
      <c r="TPC526" s="370"/>
      <c r="TPD526" s="370"/>
      <c r="TPE526" s="370"/>
      <c r="TPF526" s="370"/>
      <c r="TPG526" s="370"/>
      <c r="TPH526" s="370"/>
      <c r="TPI526" s="370"/>
      <c r="TPJ526" s="370"/>
      <c r="TPK526" s="370"/>
      <c r="TPL526" s="370"/>
      <c r="TPM526" s="370"/>
      <c r="TPN526" s="370"/>
      <c r="TPO526" s="370"/>
      <c r="TPP526" s="370"/>
      <c r="TPQ526" s="370"/>
      <c r="TPR526" s="370"/>
      <c r="TPS526" s="370"/>
      <c r="TPT526" s="370"/>
      <c r="TPU526" s="370"/>
      <c r="TPV526" s="370"/>
      <c r="TPW526" s="370"/>
      <c r="TPX526" s="370"/>
      <c r="TPY526" s="370"/>
      <c r="TPZ526" s="370"/>
      <c r="TQA526" s="370"/>
      <c r="TQB526" s="370"/>
      <c r="TQC526" s="370"/>
      <c r="TQD526" s="370"/>
      <c r="TQE526" s="370"/>
      <c r="TQF526" s="370"/>
      <c r="TQG526" s="370"/>
      <c r="TQH526" s="370"/>
      <c r="TQI526" s="370"/>
      <c r="TQJ526" s="370"/>
      <c r="TQK526" s="370"/>
      <c r="TQL526" s="370"/>
      <c r="TQM526" s="370"/>
      <c r="TQN526" s="370"/>
      <c r="TQO526" s="370"/>
      <c r="TQP526" s="370"/>
      <c r="TQQ526" s="370"/>
      <c r="TQR526" s="370"/>
      <c r="TQS526" s="370"/>
      <c r="TQT526" s="370"/>
      <c r="TQU526" s="370"/>
      <c r="TQV526" s="370"/>
      <c r="TQW526" s="370"/>
      <c r="TQX526" s="370"/>
      <c r="TQY526" s="370"/>
      <c r="TQZ526" s="370"/>
      <c r="TRA526" s="370"/>
      <c r="TRB526" s="370"/>
      <c r="TRC526" s="370"/>
      <c r="TRD526" s="370"/>
      <c r="TRE526" s="370"/>
      <c r="TRF526" s="370"/>
      <c r="TRG526" s="370"/>
      <c r="TRH526" s="370"/>
      <c r="TRI526" s="370"/>
      <c r="TRJ526" s="370"/>
      <c r="TRK526" s="370"/>
      <c r="TRL526" s="370"/>
      <c r="TRM526" s="370"/>
      <c r="TRN526" s="370"/>
      <c r="TRO526" s="370"/>
      <c r="TRP526" s="370"/>
      <c r="TRQ526" s="370"/>
      <c r="TRR526" s="370"/>
      <c r="TRS526" s="370"/>
      <c r="TRT526" s="370"/>
      <c r="TRU526" s="370"/>
      <c r="TRV526" s="370"/>
      <c r="TRW526" s="370"/>
      <c r="TRX526" s="370"/>
      <c r="TRY526" s="370"/>
      <c r="TRZ526" s="370"/>
      <c r="TSA526" s="370"/>
      <c r="TSB526" s="370"/>
      <c r="TSC526" s="370"/>
      <c r="TSD526" s="370"/>
      <c r="TSE526" s="370"/>
      <c r="TSF526" s="370"/>
      <c r="TSG526" s="370"/>
      <c r="TSH526" s="370"/>
      <c r="TSI526" s="370"/>
      <c r="TSJ526" s="370"/>
      <c r="TSO526" s="370"/>
      <c r="TSP526" s="370"/>
      <c r="TSQ526" s="370"/>
      <c r="TSR526" s="370"/>
      <c r="TSS526" s="370"/>
      <c r="TST526" s="370"/>
      <c r="TSU526" s="370"/>
      <c r="TSV526" s="370"/>
      <c r="TSW526" s="370"/>
      <c r="TSX526" s="370"/>
      <c r="TSY526" s="370"/>
      <c r="TUQ526" s="370"/>
      <c r="TUR526" s="370"/>
      <c r="TUS526" s="370"/>
      <c r="TUT526" s="370"/>
      <c r="TUU526" s="370"/>
      <c r="TUV526" s="370"/>
      <c r="TUW526" s="370"/>
      <c r="TUX526" s="370"/>
      <c r="TUY526" s="370"/>
      <c r="TUZ526" s="370"/>
      <c r="TVA526" s="370"/>
      <c r="TVB526" s="370"/>
      <c r="TVC526" s="370"/>
      <c r="TVD526" s="370"/>
      <c r="TVE526" s="370"/>
      <c r="TVF526" s="370"/>
      <c r="TVG526" s="370"/>
      <c r="TVH526" s="370"/>
      <c r="TVI526" s="370"/>
      <c r="TVJ526" s="370"/>
      <c r="TVK526" s="370"/>
      <c r="TVL526" s="370"/>
      <c r="TVM526" s="370"/>
      <c r="TVN526" s="370"/>
      <c r="TVO526" s="370"/>
      <c r="TVP526" s="370"/>
      <c r="TVQ526" s="370"/>
      <c r="TVR526" s="370"/>
      <c r="TVS526" s="370"/>
      <c r="TVT526" s="370"/>
      <c r="TVU526" s="370"/>
      <c r="TVV526" s="370"/>
      <c r="TVW526" s="370"/>
      <c r="TVX526" s="370"/>
      <c r="TVY526" s="370"/>
      <c r="TVZ526" s="370"/>
      <c r="TWA526" s="370"/>
      <c r="TWB526" s="370"/>
      <c r="TWC526" s="370"/>
      <c r="TWD526" s="370"/>
      <c r="TWE526" s="370"/>
      <c r="TWF526" s="370"/>
      <c r="TWG526" s="370"/>
      <c r="TWH526" s="370"/>
      <c r="TWI526" s="370"/>
      <c r="TWJ526" s="370"/>
      <c r="TWK526" s="370"/>
      <c r="TWL526" s="370"/>
      <c r="TWM526" s="370"/>
      <c r="TWN526" s="370"/>
      <c r="TWO526" s="370"/>
      <c r="TWP526" s="370"/>
      <c r="TWQ526" s="370"/>
      <c r="TWR526" s="370"/>
      <c r="TWS526" s="370"/>
      <c r="TWT526" s="370"/>
      <c r="TWU526" s="370"/>
      <c r="TWV526" s="370"/>
      <c r="TWW526" s="370"/>
      <c r="TWX526" s="370"/>
      <c r="TWY526" s="370"/>
      <c r="TWZ526" s="370"/>
      <c r="TXA526" s="370"/>
      <c r="TXB526" s="370"/>
      <c r="TXC526" s="370"/>
      <c r="TXD526" s="370"/>
      <c r="TXE526" s="370"/>
      <c r="TXF526" s="370"/>
      <c r="TXG526" s="370"/>
      <c r="TXH526" s="370"/>
      <c r="TXI526" s="370"/>
      <c r="TXJ526" s="370"/>
      <c r="TXK526" s="370"/>
      <c r="TXL526" s="370"/>
      <c r="TXM526" s="370"/>
      <c r="TXN526" s="370"/>
      <c r="TXO526" s="370"/>
      <c r="TXP526" s="370"/>
      <c r="TXQ526" s="370"/>
      <c r="TXR526" s="370"/>
      <c r="TXS526" s="370"/>
      <c r="TXT526" s="370"/>
      <c r="TXU526" s="370"/>
      <c r="TXV526" s="370"/>
      <c r="TXW526" s="370"/>
      <c r="TXX526" s="370"/>
      <c r="TXY526" s="370"/>
      <c r="TXZ526" s="370"/>
      <c r="TYA526" s="370"/>
      <c r="TYB526" s="370"/>
      <c r="TYC526" s="370"/>
      <c r="TYD526" s="370"/>
      <c r="TYE526" s="370"/>
      <c r="TYF526" s="370"/>
      <c r="TYG526" s="370"/>
      <c r="TYH526" s="370"/>
      <c r="TYI526" s="370"/>
      <c r="TYJ526" s="370"/>
      <c r="TYK526" s="370"/>
      <c r="TYL526" s="370"/>
      <c r="TYM526" s="370"/>
      <c r="TYN526" s="370"/>
      <c r="TYO526" s="370"/>
      <c r="TYP526" s="370"/>
      <c r="TYQ526" s="370"/>
      <c r="TYR526" s="370"/>
      <c r="TYS526" s="370"/>
      <c r="TYT526" s="370"/>
      <c r="TYU526" s="370"/>
      <c r="TYV526" s="370"/>
      <c r="TYW526" s="370"/>
      <c r="TYX526" s="370"/>
      <c r="TYY526" s="370"/>
      <c r="TYZ526" s="370"/>
      <c r="TZA526" s="370"/>
      <c r="TZB526" s="370"/>
      <c r="TZC526" s="370"/>
      <c r="TZD526" s="370"/>
      <c r="TZE526" s="370"/>
      <c r="TZF526" s="370"/>
      <c r="TZG526" s="370"/>
      <c r="TZH526" s="370"/>
      <c r="TZI526" s="370"/>
      <c r="TZJ526" s="370"/>
      <c r="TZK526" s="370"/>
      <c r="TZL526" s="370"/>
      <c r="TZM526" s="370"/>
      <c r="TZN526" s="370"/>
      <c r="TZO526" s="370"/>
      <c r="TZP526" s="370"/>
      <c r="TZQ526" s="370"/>
      <c r="TZR526" s="370"/>
      <c r="TZS526" s="370"/>
      <c r="TZT526" s="370"/>
      <c r="TZU526" s="370"/>
      <c r="TZV526" s="370"/>
      <c r="TZW526" s="370"/>
      <c r="TZX526" s="370"/>
      <c r="TZY526" s="370"/>
      <c r="TZZ526" s="370"/>
      <c r="UAA526" s="370"/>
      <c r="UAB526" s="370"/>
      <c r="UAC526" s="370"/>
      <c r="UAD526" s="370"/>
      <c r="UAE526" s="370"/>
      <c r="UAF526" s="370"/>
      <c r="UAG526" s="370"/>
      <c r="UAH526" s="370"/>
      <c r="UAI526" s="370"/>
      <c r="UAJ526" s="370"/>
      <c r="UAK526" s="370"/>
      <c r="UAL526" s="370"/>
      <c r="UAM526" s="370"/>
      <c r="UAN526" s="370"/>
      <c r="UAO526" s="370"/>
      <c r="UAP526" s="370"/>
      <c r="UAQ526" s="370"/>
      <c r="UAR526" s="370"/>
      <c r="UAS526" s="370"/>
      <c r="UAT526" s="370"/>
      <c r="UAU526" s="370"/>
      <c r="UAV526" s="370"/>
      <c r="UAW526" s="370"/>
      <c r="UAX526" s="370"/>
      <c r="UAY526" s="370"/>
      <c r="UAZ526" s="370"/>
      <c r="UBA526" s="370"/>
      <c r="UBB526" s="370"/>
      <c r="UBC526" s="370"/>
      <c r="UBD526" s="370"/>
      <c r="UBE526" s="370"/>
      <c r="UBF526" s="370"/>
      <c r="UBG526" s="370"/>
      <c r="UBH526" s="370"/>
      <c r="UBI526" s="370"/>
      <c r="UBJ526" s="370"/>
      <c r="UBK526" s="370"/>
      <c r="UBL526" s="370"/>
      <c r="UBM526" s="370"/>
      <c r="UBN526" s="370"/>
      <c r="UBO526" s="370"/>
      <c r="UBP526" s="370"/>
      <c r="UBQ526" s="370"/>
      <c r="UBR526" s="370"/>
      <c r="UBS526" s="370"/>
      <c r="UBT526" s="370"/>
      <c r="UBU526" s="370"/>
      <c r="UBV526" s="370"/>
      <c r="UBW526" s="370"/>
      <c r="UBX526" s="370"/>
      <c r="UBY526" s="370"/>
      <c r="UBZ526" s="370"/>
      <c r="UCA526" s="370"/>
      <c r="UCB526" s="370"/>
      <c r="UCC526" s="370"/>
      <c r="UCD526" s="370"/>
      <c r="UCE526" s="370"/>
      <c r="UCF526" s="370"/>
      <c r="UCK526" s="370"/>
      <c r="UCL526" s="370"/>
      <c r="UCM526" s="370"/>
      <c r="UCN526" s="370"/>
      <c r="UCO526" s="370"/>
      <c r="UCP526" s="370"/>
      <c r="UCQ526" s="370"/>
      <c r="UCR526" s="370"/>
      <c r="UCS526" s="370"/>
      <c r="UCT526" s="370"/>
      <c r="UCU526" s="370"/>
      <c r="UEM526" s="370"/>
      <c r="UEN526" s="370"/>
      <c r="UEO526" s="370"/>
      <c r="UEP526" s="370"/>
      <c r="UEQ526" s="370"/>
      <c r="UER526" s="370"/>
      <c r="UES526" s="370"/>
      <c r="UET526" s="370"/>
      <c r="UEU526" s="370"/>
      <c r="UEV526" s="370"/>
      <c r="UEW526" s="370"/>
      <c r="UEX526" s="370"/>
      <c r="UEY526" s="370"/>
      <c r="UEZ526" s="370"/>
      <c r="UFA526" s="370"/>
      <c r="UFB526" s="370"/>
      <c r="UFC526" s="370"/>
      <c r="UFD526" s="370"/>
      <c r="UFE526" s="370"/>
      <c r="UFF526" s="370"/>
      <c r="UFG526" s="370"/>
      <c r="UFH526" s="370"/>
      <c r="UFI526" s="370"/>
      <c r="UFJ526" s="370"/>
      <c r="UFK526" s="370"/>
      <c r="UFL526" s="370"/>
      <c r="UFM526" s="370"/>
      <c r="UFN526" s="370"/>
      <c r="UFO526" s="370"/>
      <c r="UFP526" s="370"/>
      <c r="UFQ526" s="370"/>
      <c r="UFR526" s="370"/>
      <c r="UFS526" s="370"/>
      <c r="UFT526" s="370"/>
      <c r="UFU526" s="370"/>
      <c r="UFV526" s="370"/>
      <c r="UFW526" s="370"/>
      <c r="UFX526" s="370"/>
      <c r="UFY526" s="370"/>
      <c r="UFZ526" s="370"/>
      <c r="UGA526" s="370"/>
      <c r="UGB526" s="370"/>
      <c r="UGC526" s="370"/>
      <c r="UGD526" s="370"/>
      <c r="UGE526" s="370"/>
      <c r="UGF526" s="370"/>
      <c r="UGG526" s="370"/>
      <c r="UGH526" s="370"/>
      <c r="UGI526" s="370"/>
      <c r="UGJ526" s="370"/>
      <c r="UGK526" s="370"/>
      <c r="UGL526" s="370"/>
      <c r="UGM526" s="370"/>
      <c r="UGN526" s="370"/>
      <c r="UGO526" s="370"/>
      <c r="UGP526" s="370"/>
      <c r="UGQ526" s="370"/>
      <c r="UGR526" s="370"/>
      <c r="UGS526" s="370"/>
      <c r="UGT526" s="370"/>
      <c r="UGU526" s="370"/>
      <c r="UGV526" s="370"/>
      <c r="UGW526" s="370"/>
      <c r="UGX526" s="370"/>
      <c r="UGY526" s="370"/>
      <c r="UGZ526" s="370"/>
      <c r="UHA526" s="370"/>
      <c r="UHB526" s="370"/>
      <c r="UHC526" s="370"/>
      <c r="UHD526" s="370"/>
      <c r="UHE526" s="370"/>
      <c r="UHF526" s="370"/>
      <c r="UHG526" s="370"/>
      <c r="UHH526" s="370"/>
      <c r="UHI526" s="370"/>
      <c r="UHJ526" s="370"/>
      <c r="UHK526" s="370"/>
      <c r="UHL526" s="370"/>
      <c r="UHM526" s="370"/>
      <c r="UHN526" s="370"/>
      <c r="UHO526" s="370"/>
      <c r="UHP526" s="370"/>
      <c r="UHQ526" s="370"/>
      <c r="UHR526" s="370"/>
      <c r="UHS526" s="370"/>
      <c r="UHT526" s="370"/>
      <c r="UHU526" s="370"/>
      <c r="UHV526" s="370"/>
      <c r="UHW526" s="370"/>
      <c r="UHX526" s="370"/>
      <c r="UHY526" s="370"/>
      <c r="UHZ526" s="370"/>
      <c r="UIA526" s="370"/>
      <c r="UIB526" s="370"/>
      <c r="UIC526" s="370"/>
      <c r="UID526" s="370"/>
      <c r="UIE526" s="370"/>
      <c r="UIF526" s="370"/>
      <c r="UIG526" s="370"/>
      <c r="UIH526" s="370"/>
      <c r="UII526" s="370"/>
      <c r="UIJ526" s="370"/>
      <c r="UIK526" s="370"/>
      <c r="UIL526" s="370"/>
      <c r="UIM526" s="370"/>
      <c r="UIN526" s="370"/>
      <c r="UIO526" s="370"/>
      <c r="UIP526" s="370"/>
      <c r="UIQ526" s="370"/>
      <c r="UIR526" s="370"/>
      <c r="UIS526" s="370"/>
      <c r="UIT526" s="370"/>
      <c r="UIU526" s="370"/>
      <c r="UIV526" s="370"/>
      <c r="UIW526" s="370"/>
      <c r="UIX526" s="370"/>
      <c r="UIY526" s="370"/>
      <c r="UIZ526" s="370"/>
      <c r="UJA526" s="370"/>
      <c r="UJB526" s="370"/>
      <c r="UJC526" s="370"/>
      <c r="UJD526" s="370"/>
      <c r="UJE526" s="370"/>
      <c r="UJF526" s="370"/>
      <c r="UJG526" s="370"/>
      <c r="UJH526" s="370"/>
      <c r="UJI526" s="370"/>
      <c r="UJJ526" s="370"/>
      <c r="UJK526" s="370"/>
      <c r="UJL526" s="370"/>
      <c r="UJM526" s="370"/>
      <c r="UJN526" s="370"/>
      <c r="UJO526" s="370"/>
      <c r="UJP526" s="370"/>
      <c r="UJQ526" s="370"/>
      <c r="UJR526" s="370"/>
      <c r="UJS526" s="370"/>
      <c r="UJT526" s="370"/>
      <c r="UJU526" s="370"/>
      <c r="UJV526" s="370"/>
      <c r="UJW526" s="370"/>
      <c r="UJX526" s="370"/>
      <c r="UJY526" s="370"/>
      <c r="UJZ526" s="370"/>
      <c r="UKA526" s="370"/>
      <c r="UKB526" s="370"/>
      <c r="UKC526" s="370"/>
      <c r="UKD526" s="370"/>
      <c r="UKE526" s="370"/>
      <c r="UKF526" s="370"/>
      <c r="UKG526" s="370"/>
      <c r="UKH526" s="370"/>
      <c r="UKI526" s="370"/>
      <c r="UKJ526" s="370"/>
      <c r="UKK526" s="370"/>
      <c r="UKL526" s="370"/>
      <c r="UKM526" s="370"/>
      <c r="UKN526" s="370"/>
      <c r="UKO526" s="370"/>
      <c r="UKP526" s="370"/>
      <c r="UKQ526" s="370"/>
      <c r="UKR526" s="370"/>
      <c r="UKS526" s="370"/>
      <c r="UKT526" s="370"/>
      <c r="UKU526" s="370"/>
      <c r="UKV526" s="370"/>
      <c r="UKW526" s="370"/>
      <c r="UKX526" s="370"/>
      <c r="UKY526" s="370"/>
      <c r="UKZ526" s="370"/>
      <c r="ULA526" s="370"/>
      <c r="ULB526" s="370"/>
      <c r="ULC526" s="370"/>
      <c r="ULD526" s="370"/>
      <c r="ULE526" s="370"/>
      <c r="ULF526" s="370"/>
      <c r="ULG526" s="370"/>
      <c r="ULH526" s="370"/>
      <c r="ULI526" s="370"/>
      <c r="ULJ526" s="370"/>
      <c r="ULK526" s="370"/>
      <c r="ULL526" s="370"/>
      <c r="ULM526" s="370"/>
      <c r="ULN526" s="370"/>
      <c r="ULO526" s="370"/>
      <c r="ULP526" s="370"/>
      <c r="ULQ526" s="370"/>
      <c r="ULR526" s="370"/>
      <c r="ULS526" s="370"/>
      <c r="ULT526" s="370"/>
      <c r="ULU526" s="370"/>
      <c r="ULV526" s="370"/>
      <c r="ULW526" s="370"/>
      <c r="ULX526" s="370"/>
      <c r="ULY526" s="370"/>
      <c r="ULZ526" s="370"/>
      <c r="UMA526" s="370"/>
      <c r="UMB526" s="370"/>
      <c r="UMG526" s="370"/>
      <c r="UMH526" s="370"/>
      <c r="UMI526" s="370"/>
      <c r="UMJ526" s="370"/>
      <c r="UMK526" s="370"/>
      <c r="UML526" s="370"/>
      <c r="UMM526" s="370"/>
      <c r="UMN526" s="370"/>
      <c r="UMO526" s="370"/>
      <c r="UMP526" s="370"/>
      <c r="UMQ526" s="370"/>
      <c r="UOI526" s="370"/>
      <c r="UOJ526" s="370"/>
      <c r="UOK526" s="370"/>
      <c r="UOL526" s="370"/>
      <c r="UOM526" s="370"/>
      <c r="UON526" s="370"/>
      <c r="UOO526" s="370"/>
      <c r="UOP526" s="370"/>
      <c r="UOQ526" s="370"/>
      <c r="UOR526" s="370"/>
      <c r="UOS526" s="370"/>
      <c r="UOT526" s="370"/>
      <c r="UOU526" s="370"/>
      <c r="UOV526" s="370"/>
      <c r="UOW526" s="370"/>
      <c r="UOX526" s="370"/>
      <c r="UOY526" s="370"/>
      <c r="UOZ526" s="370"/>
      <c r="UPA526" s="370"/>
      <c r="UPB526" s="370"/>
      <c r="UPC526" s="370"/>
      <c r="UPD526" s="370"/>
      <c r="UPE526" s="370"/>
      <c r="UPF526" s="370"/>
      <c r="UPG526" s="370"/>
      <c r="UPH526" s="370"/>
      <c r="UPI526" s="370"/>
      <c r="UPJ526" s="370"/>
      <c r="UPK526" s="370"/>
      <c r="UPL526" s="370"/>
      <c r="UPM526" s="370"/>
      <c r="UPN526" s="370"/>
      <c r="UPO526" s="370"/>
      <c r="UPP526" s="370"/>
      <c r="UPQ526" s="370"/>
      <c r="UPR526" s="370"/>
      <c r="UPS526" s="370"/>
      <c r="UPT526" s="370"/>
      <c r="UPU526" s="370"/>
      <c r="UPV526" s="370"/>
      <c r="UPW526" s="370"/>
      <c r="UPX526" s="370"/>
      <c r="UPY526" s="370"/>
      <c r="UPZ526" s="370"/>
      <c r="UQA526" s="370"/>
      <c r="UQB526" s="370"/>
      <c r="UQC526" s="370"/>
      <c r="UQD526" s="370"/>
      <c r="UQE526" s="370"/>
      <c r="UQF526" s="370"/>
      <c r="UQG526" s="370"/>
      <c r="UQH526" s="370"/>
      <c r="UQI526" s="370"/>
      <c r="UQJ526" s="370"/>
      <c r="UQK526" s="370"/>
      <c r="UQL526" s="370"/>
      <c r="UQM526" s="370"/>
      <c r="UQN526" s="370"/>
      <c r="UQO526" s="370"/>
      <c r="UQP526" s="370"/>
      <c r="UQQ526" s="370"/>
      <c r="UQR526" s="370"/>
      <c r="UQS526" s="370"/>
      <c r="UQT526" s="370"/>
      <c r="UQU526" s="370"/>
      <c r="UQV526" s="370"/>
      <c r="UQW526" s="370"/>
      <c r="UQX526" s="370"/>
      <c r="UQY526" s="370"/>
      <c r="UQZ526" s="370"/>
      <c r="URA526" s="370"/>
      <c r="URB526" s="370"/>
      <c r="URC526" s="370"/>
      <c r="URD526" s="370"/>
      <c r="URE526" s="370"/>
      <c r="URF526" s="370"/>
      <c r="URG526" s="370"/>
      <c r="URH526" s="370"/>
      <c r="URI526" s="370"/>
      <c r="URJ526" s="370"/>
      <c r="URK526" s="370"/>
      <c r="URL526" s="370"/>
      <c r="URM526" s="370"/>
      <c r="URN526" s="370"/>
      <c r="URO526" s="370"/>
      <c r="URP526" s="370"/>
      <c r="URQ526" s="370"/>
      <c r="URR526" s="370"/>
      <c r="URS526" s="370"/>
      <c r="URT526" s="370"/>
      <c r="URU526" s="370"/>
      <c r="URV526" s="370"/>
      <c r="URW526" s="370"/>
      <c r="URX526" s="370"/>
      <c r="URY526" s="370"/>
      <c r="URZ526" s="370"/>
      <c r="USA526" s="370"/>
      <c r="USB526" s="370"/>
      <c r="USC526" s="370"/>
      <c r="USD526" s="370"/>
      <c r="USE526" s="370"/>
      <c r="USF526" s="370"/>
      <c r="USG526" s="370"/>
      <c r="USH526" s="370"/>
      <c r="USI526" s="370"/>
      <c r="USJ526" s="370"/>
      <c r="USK526" s="370"/>
      <c r="USL526" s="370"/>
      <c r="USM526" s="370"/>
      <c r="USN526" s="370"/>
      <c r="USO526" s="370"/>
      <c r="USP526" s="370"/>
      <c r="USQ526" s="370"/>
      <c r="USR526" s="370"/>
      <c r="USS526" s="370"/>
      <c r="UST526" s="370"/>
      <c r="USU526" s="370"/>
      <c r="USV526" s="370"/>
      <c r="USW526" s="370"/>
      <c r="USX526" s="370"/>
      <c r="USY526" s="370"/>
      <c r="USZ526" s="370"/>
      <c r="UTA526" s="370"/>
      <c r="UTB526" s="370"/>
      <c r="UTC526" s="370"/>
      <c r="UTD526" s="370"/>
      <c r="UTE526" s="370"/>
      <c r="UTF526" s="370"/>
      <c r="UTG526" s="370"/>
      <c r="UTH526" s="370"/>
      <c r="UTI526" s="370"/>
      <c r="UTJ526" s="370"/>
      <c r="UTK526" s="370"/>
      <c r="UTL526" s="370"/>
      <c r="UTM526" s="370"/>
      <c r="UTN526" s="370"/>
      <c r="UTO526" s="370"/>
      <c r="UTP526" s="370"/>
      <c r="UTQ526" s="370"/>
      <c r="UTR526" s="370"/>
      <c r="UTS526" s="370"/>
      <c r="UTT526" s="370"/>
      <c r="UTU526" s="370"/>
      <c r="UTV526" s="370"/>
      <c r="UTW526" s="370"/>
      <c r="UTX526" s="370"/>
      <c r="UTY526" s="370"/>
      <c r="UTZ526" s="370"/>
      <c r="UUA526" s="370"/>
      <c r="UUB526" s="370"/>
      <c r="UUC526" s="370"/>
      <c r="UUD526" s="370"/>
      <c r="UUE526" s="370"/>
      <c r="UUF526" s="370"/>
      <c r="UUG526" s="370"/>
      <c r="UUH526" s="370"/>
      <c r="UUI526" s="370"/>
      <c r="UUJ526" s="370"/>
      <c r="UUK526" s="370"/>
      <c r="UUL526" s="370"/>
      <c r="UUM526" s="370"/>
      <c r="UUN526" s="370"/>
      <c r="UUO526" s="370"/>
      <c r="UUP526" s="370"/>
      <c r="UUQ526" s="370"/>
      <c r="UUR526" s="370"/>
      <c r="UUS526" s="370"/>
      <c r="UUT526" s="370"/>
      <c r="UUU526" s="370"/>
      <c r="UUV526" s="370"/>
      <c r="UUW526" s="370"/>
      <c r="UUX526" s="370"/>
      <c r="UUY526" s="370"/>
      <c r="UUZ526" s="370"/>
      <c r="UVA526" s="370"/>
      <c r="UVB526" s="370"/>
      <c r="UVC526" s="370"/>
      <c r="UVD526" s="370"/>
      <c r="UVE526" s="370"/>
      <c r="UVF526" s="370"/>
      <c r="UVG526" s="370"/>
      <c r="UVH526" s="370"/>
      <c r="UVI526" s="370"/>
      <c r="UVJ526" s="370"/>
      <c r="UVK526" s="370"/>
      <c r="UVL526" s="370"/>
      <c r="UVM526" s="370"/>
      <c r="UVN526" s="370"/>
      <c r="UVO526" s="370"/>
      <c r="UVP526" s="370"/>
      <c r="UVQ526" s="370"/>
      <c r="UVR526" s="370"/>
      <c r="UVS526" s="370"/>
      <c r="UVT526" s="370"/>
      <c r="UVU526" s="370"/>
      <c r="UVV526" s="370"/>
      <c r="UVW526" s="370"/>
      <c r="UVX526" s="370"/>
      <c r="UWC526" s="370"/>
      <c r="UWD526" s="370"/>
      <c r="UWE526" s="370"/>
      <c r="UWF526" s="370"/>
      <c r="UWG526" s="370"/>
      <c r="UWH526" s="370"/>
      <c r="UWI526" s="370"/>
      <c r="UWJ526" s="370"/>
      <c r="UWK526" s="370"/>
      <c r="UWL526" s="370"/>
      <c r="UWM526" s="370"/>
      <c r="UYE526" s="370"/>
      <c r="UYF526" s="370"/>
      <c r="UYG526" s="370"/>
      <c r="UYH526" s="370"/>
      <c r="UYI526" s="370"/>
      <c r="UYJ526" s="370"/>
      <c r="UYK526" s="370"/>
      <c r="UYL526" s="370"/>
      <c r="UYM526" s="370"/>
      <c r="UYN526" s="370"/>
      <c r="UYO526" s="370"/>
      <c r="UYP526" s="370"/>
      <c r="UYQ526" s="370"/>
      <c r="UYR526" s="370"/>
      <c r="UYS526" s="370"/>
      <c r="UYT526" s="370"/>
      <c r="UYU526" s="370"/>
      <c r="UYV526" s="370"/>
      <c r="UYW526" s="370"/>
      <c r="UYX526" s="370"/>
      <c r="UYY526" s="370"/>
      <c r="UYZ526" s="370"/>
      <c r="UZA526" s="370"/>
      <c r="UZB526" s="370"/>
      <c r="UZC526" s="370"/>
      <c r="UZD526" s="370"/>
      <c r="UZE526" s="370"/>
      <c r="UZF526" s="370"/>
      <c r="UZG526" s="370"/>
      <c r="UZH526" s="370"/>
      <c r="UZI526" s="370"/>
      <c r="UZJ526" s="370"/>
      <c r="UZK526" s="370"/>
      <c r="UZL526" s="370"/>
      <c r="UZM526" s="370"/>
      <c r="UZN526" s="370"/>
      <c r="UZO526" s="370"/>
      <c r="UZP526" s="370"/>
      <c r="UZQ526" s="370"/>
      <c r="UZR526" s="370"/>
      <c r="UZS526" s="370"/>
      <c r="UZT526" s="370"/>
      <c r="UZU526" s="370"/>
      <c r="UZV526" s="370"/>
      <c r="UZW526" s="370"/>
      <c r="UZX526" s="370"/>
      <c r="UZY526" s="370"/>
      <c r="UZZ526" s="370"/>
      <c r="VAA526" s="370"/>
      <c r="VAB526" s="370"/>
      <c r="VAC526" s="370"/>
      <c r="VAD526" s="370"/>
      <c r="VAE526" s="370"/>
      <c r="VAF526" s="370"/>
      <c r="VAG526" s="370"/>
      <c r="VAH526" s="370"/>
      <c r="VAI526" s="370"/>
      <c r="VAJ526" s="370"/>
      <c r="VAK526" s="370"/>
      <c r="VAL526" s="370"/>
      <c r="VAM526" s="370"/>
      <c r="VAN526" s="370"/>
      <c r="VAO526" s="370"/>
      <c r="VAP526" s="370"/>
      <c r="VAQ526" s="370"/>
      <c r="VAR526" s="370"/>
      <c r="VAS526" s="370"/>
      <c r="VAT526" s="370"/>
      <c r="VAU526" s="370"/>
      <c r="VAV526" s="370"/>
      <c r="VAW526" s="370"/>
      <c r="VAX526" s="370"/>
      <c r="VAY526" s="370"/>
      <c r="VAZ526" s="370"/>
      <c r="VBA526" s="370"/>
      <c r="VBB526" s="370"/>
      <c r="VBC526" s="370"/>
      <c r="VBD526" s="370"/>
      <c r="VBE526" s="370"/>
      <c r="VBF526" s="370"/>
      <c r="VBG526" s="370"/>
      <c r="VBH526" s="370"/>
      <c r="VBI526" s="370"/>
      <c r="VBJ526" s="370"/>
      <c r="VBK526" s="370"/>
      <c r="VBL526" s="370"/>
      <c r="VBM526" s="370"/>
      <c r="VBN526" s="370"/>
      <c r="VBO526" s="370"/>
      <c r="VBP526" s="370"/>
      <c r="VBQ526" s="370"/>
      <c r="VBR526" s="370"/>
      <c r="VBS526" s="370"/>
      <c r="VBT526" s="370"/>
      <c r="VBU526" s="370"/>
      <c r="VBV526" s="370"/>
      <c r="VBW526" s="370"/>
      <c r="VBX526" s="370"/>
      <c r="VBY526" s="370"/>
      <c r="VBZ526" s="370"/>
      <c r="VCA526" s="370"/>
      <c r="VCB526" s="370"/>
      <c r="VCC526" s="370"/>
      <c r="VCD526" s="370"/>
      <c r="VCE526" s="370"/>
      <c r="VCF526" s="370"/>
      <c r="VCG526" s="370"/>
      <c r="VCH526" s="370"/>
      <c r="VCI526" s="370"/>
      <c r="VCJ526" s="370"/>
      <c r="VCK526" s="370"/>
      <c r="VCL526" s="370"/>
      <c r="VCM526" s="370"/>
      <c r="VCN526" s="370"/>
      <c r="VCO526" s="370"/>
      <c r="VCP526" s="370"/>
      <c r="VCQ526" s="370"/>
      <c r="VCR526" s="370"/>
      <c r="VCS526" s="370"/>
      <c r="VCT526" s="370"/>
      <c r="VCU526" s="370"/>
      <c r="VCV526" s="370"/>
      <c r="VCW526" s="370"/>
      <c r="VCX526" s="370"/>
      <c r="VCY526" s="370"/>
      <c r="VCZ526" s="370"/>
      <c r="VDA526" s="370"/>
      <c r="VDB526" s="370"/>
      <c r="VDC526" s="370"/>
      <c r="VDD526" s="370"/>
      <c r="VDE526" s="370"/>
      <c r="VDF526" s="370"/>
      <c r="VDG526" s="370"/>
      <c r="VDH526" s="370"/>
      <c r="VDI526" s="370"/>
      <c r="VDJ526" s="370"/>
      <c r="VDK526" s="370"/>
      <c r="VDL526" s="370"/>
      <c r="VDM526" s="370"/>
      <c r="VDN526" s="370"/>
      <c r="VDO526" s="370"/>
      <c r="VDP526" s="370"/>
      <c r="VDQ526" s="370"/>
      <c r="VDR526" s="370"/>
      <c r="VDS526" s="370"/>
      <c r="VDT526" s="370"/>
      <c r="VDU526" s="370"/>
      <c r="VDV526" s="370"/>
      <c r="VDW526" s="370"/>
      <c r="VDX526" s="370"/>
      <c r="VDY526" s="370"/>
      <c r="VDZ526" s="370"/>
      <c r="VEA526" s="370"/>
      <c r="VEB526" s="370"/>
      <c r="VEC526" s="370"/>
      <c r="VED526" s="370"/>
      <c r="VEE526" s="370"/>
      <c r="VEF526" s="370"/>
      <c r="VEG526" s="370"/>
      <c r="VEH526" s="370"/>
      <c r="VEI526" s="370"/>
      <c r="VEJ526" s="370"/>
      <c r="VEK526" s="370"/>
      <c r="VEL526" s="370"/>
      <c r="VEM526" s="370"/>
      <c r="VEN526" s="370"/>
      <c r="VEO526" s="370"/>
      <c r="VEP526" s="370"/>
      <c r="VEQ526" s="370"/>
      <c r="VER526" s="370"/>
      <c r="VES526" s="370"/>
      <c r="VET526" s="370"/>
      <c r="VEU526" s="370"/>
      <c r="VEV526" s="370"/>
      <c r="VEW526" s="370"/>
      <c r="VEX526" s="370"/>
      <c r="VEY526" s="370"/>
      <c r="VEZ526" s="370"/>
      <c r="VFA526" s="370"/>
      <c r="VFB526" s="370"/>
      <c r="VFC526" s="370"/>
      <c r="VFD526" s="370"/>
      <c r="VFE526" s="370"/>
      <c r="VFF526" s="370"/>
      <c r="VFG526" s="370"/>
      <c r="VFH526" s="370"/>
      <c r="VFI526" s="370"/>
      <c r="VFJ526" s="370"/>
      <c r="VFK526" s="370"/>
      <c r="VFL526" s="370"/>
      <c r="VFM526" s="370"/>
      <c r="VFN526" s="370"/>
      <c r="VFO526" s="370"/>
      <c r="VFP526" s="370"/>
      <c r="VFQ526" s="370"/>
      <c r="VFR526" s="370"/>
      <c r="VFS526" s="370"/>
      <c r="VFT526" s="370"/>
      <c r="VFY526" s="370"/>
      <c r="VFZ526" s="370"/>
      <c r="VGA526" s="370"/>
      <c r="VGB526" s="370"/>
      <c r="VGC526" s="370"/>
      <c r="VGD526" s="370"/>
      <c r="VGE526" s="370"/>
      <c r="VGF526" s="370"/>
      <c r="VGG526" s="370"/>
      <c r="VGH526" s="370"/>
      <c r="VGI526" s="370"/>
      <c r="VIA526" s="370"/>
      <c r="VIB526" s="370"/>
      <c r="VIC526" s="370"/>
      <c r="VID526" s="370"/>
      <c r="VIE526" s="370"/>
      <c r="VIF526" s="370"/>
      <c r="VIG526" s="370"/>
      <c r="VIH526" s="370"/>
      <c r="VII526" s="370"/>
      <c r="VIJ526" s="370"/>
      <c r="VIK526" s="370"/>
      <c r="VIL526" s="370"/>
      <c r="VIM526" s="370"/>
      <c r="VIN526" s="370"/>
      <c r="VIO526" s="370"/>
      <c r="VIP526" s="370"/>
      <c r="VIQ526" s="370"/>
      <c r="VIR526" s="370"/>
      <c r="VIS526" s="370"/>
      <c r="VIT526" s="370"/>
      <c r="VIU526" s="370"/>
      <c r="VIV526" s="370"/>
      <c r="VIW526" s="370"/>
      <c r="VIX526" s="370"/>
      <c r="VIY526" s="370"/>
      <c r="VIZ526" s="370"/>
      <c r="VJA526" s="370"/>
      <c r="VJB526" s="370"/>
      <c r="VJC526" s="370"/>
      <c r="VJD526" s="370"/>
      <c r="VJE526" s="370"/>
      <c r="VJF526" s="370"/>
      <c r="VJG526" s="370"/>
      <c r="VJH526" s="370"/>
      <c r="VJI526" s="370"/>
      <c r="VJJ526" s="370"/>
      <c r="VJK526" s="370"/>
      <c r="VJL526" s="370"/>
      <c r="VJM526" s="370"/>
      <c r="VJN526" s="370"/>
      <c r="VJO526" s="370"/>
      <c r="VJP526" s="370"/>
      <c r="VJQ526" s="370"/>
      <c r="VJR526" s="370"/>
      <c r="VJS526" s="370"/>
      <c r="VJT526" s="370"/>
      <c r="VJU526" s="370"/>
      <c r="VJV526" s="370"/>
      <c r="VJW526" s="370"/>
      <c r="VJX526" s="370"/>
      <c r="VJY526" s="370"/>
      <c r="VJZ526" s="370"/>
      <c r="VKA526" s="370"/>
      <c r="VKB526" s="370"/>
      <c r="VKC526" s="370"/>
      <c r="VKD526" s="370"/>
      <c r="VKE526" s="370"/>
      <c r="VKF526" s="370"/>
      <c r="VKG526" s="370"/>
      <c r="VKH526" s="370"/>
      <c r="VKI526" s="370"/>
      <c r="VKJ526" s="370"/>
      <c r="VKK526" s="370"/>
      <c r="VKL526" s="370"/>
      <c r="VKM526" s="370"/>
      <c r="VKN526" s="370"/>
      <c r="VKO526" s="370"/>
      <c r="VKP526" s="370"/>
      <c r="VKQ526" s="370"/>
      <c r="VKR526" s="370"/>
      <c r="VKS526" s="370"/>
      <c r="VKT526" s="370"/>
      <c r="VKU526" s="370"/>
      <c r="VKV526" s="370"/>
      <c r="VKW526" s="370"/>
      <c r="VKX526" s="370"/>
      <c r="VKY526" s="370"/>
      <c r="VKZ526" s="370"/>
      <c r="VLA526" s="370"/>
      <c r="VLB526" s="370"/>
      <c r="VLC526" s="370"/>
      <c r="VLD526" s="370"/>
      <c r="VLE526" s="370"/>
      <c r="VLF526" s="370"/>
      <c r="VLG526" s="370"/>
      <c r="VLH526" s="370"/>
      <c r="VLI526" s="370"/>
      <c r="VLJ526" s="370"/>
      <c r="VLK526" s="370"/>
      <c r="VLL526" s="370"/>
      <c r="VLM526" s="370"/>
      <c r="VLN526" s="370"/>
      <c r="VLO526" s="370"/>
      <c r="VLP526" s="370"/>
      <c r="VLQ526" s="370"/>
      <c r="VLR526" s="370"/>
      <c r="VLS526" s="370"/>
      <c r="VLT526" s="370"/>
      <c r="VLU526" s="370"/>
      <c r="VLV526" s="370"/>
      <c r="VLW526" s="370"/>
      <c r="VLX526" s="370"/>
      <c r="VLY526" s="370"/>
      <c r="VLZ526" s="370"/>
      <c r="VMA526" s="370"/>
      <c r="VMB526" s="370"/>
      <c r="VMC526" s="370"/>
      <c r="VMD526" s="370"/>
      <c r="VME526" s="370"/>
      <c r="VMF526" s="370"/>
      <c r="VMG526" s="370"/>
      <c r="VMH526" s="370"/>
      <c r="VMI526" s="370"/>
      <c r="VMJ526" s="370"/>
      <c r="VMK526" s="370"/>
      <c r="VML526" s="370"/>
      <c r="VMM526" s="370"/>
      <c r="VMN526" s="370"/>
      <c r="VMO526" s="370"/>
      <c r="VMP526" s="370"/>
      <c r="VMQ526" s="370"/>
      <c r="VMR526" s="370"/>
      <c r="VMS526" s="370"/>
      <c r="VMT526" s="370"/>
      <c r="VMU526" s="370"/>
      <c r="VMV526" s="370"/>
      <c r="VMW526" s="370"/>
      <c r="VMX526" s="370"/>
      <c r="VMY526" s="370"/>
      <c r="VMZ526" s="370"/>
      <c r="VNA526" s="370"/>
      <c r="VNB526" s="370"/>
      <c r="VNC526" s="370"/>
      <c r="VND526" s="370"/>
      <c r="VNE526" s="370"/>
      <c r="VNF526" s="370"/>
      <c r="VNG526" s="370"/>
      <c r="VNH526" s="370"/>
      <c r="VNI526" s="370"/>
      <c r="VNJ526" s="370"/>
      <c r="VNK526" s="370"/>
      <c r="VNL526" s="370"/>
      <c r="VNM526" s="370"/>
      <c r="VNN526" s="370"/>
      <c r="VNO526" s="370"/>
      <c r="VNP526" s="370"/>
      <c r="VNQ526" s="370"/>
      <c r="VNR526" s="370"/>
      <c r="VNS526" s="370"/>
      <c r="VNT526" s="370"/>
      <c r="VNU526" s="370"/>
      <c r="VNV526" s="370"/>
      <c r="VNW526" s="370"/>
      <c r="VNX526" s="370"/>
      <c r="VNY526" s="370"/>
      <c r="VNZ526" s="370"/>
      <c r="VOA526" s="370"/>
      <c r="VOB526" s="370"/>
      <c r="VOC526" s="370"/>
      <c r="VOD526" s="370"/>
      <c r="VOE526" s="370"/>
      <c r="VOF526" s="370"/>
      <c r="VOG526" s="370"/>
      <c r="VOH526" s="370"/>
      <c r="VOI526" s="370"/>
      <c r="VOJ526" s="370"/>
      <c r="VOK526" s="370"/>
      <c r="VOL526" s="370"/>
      <c r="VOM526" s="370"/>
      <c r="VON526" s="370"/>
      <c r="VOO526" s="370"/>
      <c r="VOP526" s="370"/>
      <c r="VOQ526" s="370"/>
      <c r="VOR526" s="370"/>
      <c r="VOS526" s="370"/>
      <c r="VOT526" s="370"/>
      <c r="VOU526" s="370"/>
      <c r="VOV526" s="370"/>
      <c r="VOW526" s="370"/>
      <c r="VOX526" s="370"/>
      <c r="VOY526" s="370"/>
      <c r="VOZ526" s="370"/>
      <c r="VPA526" s="370"/>
      <c r="VPB526" s="370"/>
      <c r="VPC526" s="370"/>
      <c r="VPD526" s="370"/>
      <c r="VPE526" s="370"/>
      <c r="VPF526" s="370"/>
      <c r="VPG526" s="370"/>
      <c r="VPH526" s="370"/>
      <c r="VPI526" s="370"/>
      <c r="VPJ526" s="370"/>
      <c r="VPK526" s="370"/>
      <c r="VPL526" s="370"/>
      <c r="VPM526" s="370"/>
      <c r="VPN526" s="370"/>
      <c r="VPO526" s="370"/>
      <c r="VPP526" s="370"/>
      <c r="VPU526" s="370"/>
      <c r="VPV526" s="370"/>
      <c r="VPW526" s="370"/>
      <c r="VPX526" s="370"/>
      <c r="VPY526" s="370"/>
      <c r="VPZ526" s="370"/>
      <c r="VQA526" s="370"/>
      <c r="VQB526" s="370"/>
      <c r="VQC526" s="370"/>
      <c r="VQD526" s="370"/>
      <c r="VQE526" s="370"/>
      <c r="VRW526" s="370"/>
      <c r="VRX526" s="370"/>
      <c r="VRY526" s="370"/>
      <c r="VRZ526" s="370"/>
      <c r="VSA526" s="370"/>
      <c r="VSB526" s="370"/>
      <c r="VSC526" s="370"/>
      <c r="VSD526" s="370"/>
      <c r="VSE526" s="370"/>
      <c r="VSF526" s="370"/>
      <c r="VSG526" s="370"/>
      <c r="VSH526" s="370"/>
      <c r="VSI526" s="370"/>
      <c r="VSJ526" s="370"/>
      <c r="VSK526" s="370"/>
      <c r="VSL526" s="370"/>
      <c r="VSM526" s="370"/>
      <c r="VSN526" s="370"/>
      <c r="VSO526" s="370"/>
      <c r="VSP526" s="370"/>
      <c r="VSQ526" s="370"/>
      <c r="VSR526" s="370"/>
      <c r="VSS526" s="370"/>
      <c r="VST526" s="370"/>
      <c r="VSU526" s="370"/>
      <c r="VSV526" s="370"/>
      <c r="VSW526" s="370"/>
      <c r="VSX526" s="370"/>
      <c r="VSY526" s="370"/>
      <c r="VSZ526" s="370"/>
      <c r="VTA526" s="370"/>
      <c r="VTB526" s="370"/>
      <c r="VTC526" s="370"/>
      <c r="VTD526" s="370"/>
      <c r="VTE526" s="370"/>
      <c r="VTF526" s="370"/>
      <c r="VTG526" s="370"/>
      <c r="VTH526" s="370"/>
      <c r="VTI526" s="370"/>
      <c r="VTJ526" s="370"/>
      <c r="VTK526" s="370"/>
      <c r="VTL526" s="370"/>
      <c r="VTM526" s="370"/>
      <c r="VTN526" s="370"/>
      <c r="VTO526" s="370"/>
      <c r="VTP526" s="370"/>
      <c r="VTQ526" s="370"/>
      <c r="VTR526" s="370"/>
      <c r="VTS526" s="370"/>
      <c r="VTT526" s="370"/>
      <c r="VTU526" s="370"/>
      <c r="VTV526" s="370"/>
      <c r="VTW526" s="370"/>
      <c r="VTX526" s="370"/>
      <c r="VTY526" s="370"/>
      <c r="VTZ526" s="370"/>
      <c r="VUA526" s="370"/>
      <c r="VUB526" s="370"/>
      <c r="VUC526" s="370"/>
      <c r="VUD526" s="370"/>
      <c r="VUE526" s="370"/>
      <c r="VUF526" s="370"/>
      <c r="VUG526" s="370"/>
      <c r="VUH526" s="370"/>
      <c r="VUI526" s="370"/>
      <c r="VUJ526" s="370"/>
      <c r="VUK526" s="370"/>
      <c r="VUL526" s="370"/>
      <c r="VUM526" s="370"/>
      <c r="VUN526" s="370"/>
      <c r="VUO526" s="370"/>
      <c r="VUP526" s="370"/>
      <c r="VUQ526" s="370"/>
      <c r="VUR526" s="370"/>
      <c r="VUS526" s="370"/>
      <c r="VUT526" s="370"/>
      <c r="VUU526" s="370"/>
      <c r="VUV526" s="370"/>
      <c r="VUW526" s="370"/>
      <c r="VUX526" s="370"/>
      <c r="VUY526" s="370"/>
      <c r="VUZ526" s="370"/>
      <c r="VVA526" s="370"/>
      <c r="VVB526" s="370"/>
      <c r="VVC526" s="370"/>
      <c r="VVD526" s="370"/>
      <c r="VVE526" s="370"/>
      <c r="VVF526" s="370"/>
      <c r="VVG526" s="370"/>
      <c r="VVH526" s="370"/>
      <c r="VVI526" s="370"/>
      <c r="VVJ526" s="370"/>
      <c r="VVK526" s="370"/>
      <c r="VVL526" s="370"/>
      <c r="VVM526" s="370"/>
      <c r="VVN526" s="370"/>
      <c r="VVO526" s="370"/>
      <c r="VVP526" s="370"/>
      <c r="VVQ526" s="370"/>
      <c r="VVR526" s="370"/>
      <c r="VVS526" s="370"/>
      <c r="VVT526" s="370"/>
      <c r="VVU526" s="370"/>
      <c r="VVV526" s="370"/>
      <c r="VVW526" s="370"/>
      <c r="VVX526" s="370"/>
      <c r="VVY526" s="370"/>
      <c r="VVZ526" s="370"/>
      <c r="VWA526" s="370"/>
      <c r="VWB526" s="370"/>
      <c r="VWC526" s="370"/>
      <c r="VWD526" s="370"/>
      <c r="VWE526" s="370"/>
      <c r="VWF526" s="370"/>
      <c r="VWG526" s="370"/>
      <c r="VWH526" s="370"/>
      <c r="VWI526" s="370"/>
      <c r="VWJ526" s="370"/>
      <c r="VWK526" s="370"/>
      <c r="VWL526" s="370"/>
      <c r="VWM526" s="370"/>
      <c r="VWN526" s="370"/>
      <c r="VWO526" s="370"/>
      <c r="VWP526" s="370"/>
      <c r="VWQ526" s="370"/>
      <c r="VWR526" s="370"/>
      <c r="VWS526" s="370"/>
      <c r="VWT526" s="370"/>
      <c r="VWU526" s="370"/>
      <c r="VWV526" s="370"/>
      <c r="VWW526" s="370"/>
      <c r="VWX526" s="370"/>
      <c r="VWY526" s="370"/>
      <c r="VWZ526" s="370"/>
      <c r="VXA526" s="370"/>
      <c r="VXB526" s="370"/>
      <c r="VXC526" s="370"/>
      <c r="VXD526" s="370"/>
      <c r="VXE526" s="370"/>
      <c r="VXF526" s="370"/>
      <c r="VXG526" s="370"/>
      <c r="VXH526" s="370"/>
      <c r="VXI526" s="370"/>
      <c r="VXJ526" s="370"/>
      <c r="VXK526" s="370"/>
      <c r="VXL526" s="370"/>
      <c r="VXM526" s="370"/>
      <c r="VXN526" s="370"/>
      <c r="VXO526" s="370"/>
      <c r="VXP526" s="370"/>
      <c r="VXQ526" s="370"/>
      <c r="VXR526" s="370"/>
      <c r="VXS526" s="370"/>
      <c r="VXT526" s="370"/>
      <c r="VXU526" s="370"/>
      <c r="VXV526" s="370"/>
      <c r="VXW526" s="370"/>
      <c r="VXX526" s="370"/>
      <c r="VXY526" s="370"/>
      <c r="VXZ526" s="370"/>
      <c r="VYA526" s="370"/>
      <c r="VYB526" s="370"/>
      <c r="VYC526" s="370"/>
      <c r="VYD526" s="370"/>
      <c r="VYE526" s="370"/>
      <c r="VYF526" s="370"/>
      <c r="VYG526" s="370"/>
      <c r="VYH526" s="370"/>
      <c r="VYI526" s="370"/>
      <c r="VYJ526" s="370"/>
      <c r="VYK526" s="370"/>
      <c r="VYL526" s="370"/>
      <c r="VYM526" s="370"/>
      <c r="VYN526" s="370"/>
      <c r="VYO526" s="370"/>
      <c r="VYP526" s="370"/>
      <c r="VYQ526" s="370"/>
      <c r="VYR526" s="370"/>
      <c r="VYS526" s="370"/>
      <c r="VYT526" s="370"/>
      <c r="VYU526" s="370"/>
      <c r="VYV526" s="370"/>
      <c r="VYW526" s="370"/>
      <c r="VYX526" s="370"/>
      <c r="VYY526" s="370"/>
      <c r="VYZ526" s="370"/>
      <c r="VZA526" s="370"/>
      <c r="VZB526" s="370"/>
      <c r="VZC526" s="370"/>
      <c r="VZD526" s="370"/>
      <c r="VZE526" s="370"/>
      <c r="VZF526" s="370"/>
      <c r="VZG526" s="370"/>
      <c r="VZH526" s="370"/>
      <c r="VZI526" s="370"/>
      <c r="VZJ526" s="370"/>
      <c r="VZK526" s="370"/>
      <c r="VZL526" s="370"/>
      <c r="VZQ526" s="370"/>
      <c r="VZR526" s="370"/>
      <c r="VZS526" s="370"/>
      <c r="VZT526" s="370"/>
      <c r="VZU526" s="370"/>
      <c r="VZV526" s="370"/>
      <c r="VZW526" s="370"/>
      <c r="VZX526" s="370"/>
      <c r="VZY526" s="370"/>
      <c r="VZZ526" s="370"/>
      <c r="WAA526" s="370"/>
      <c r="WBS526" s="370"/>
      <c r="WBT526" s="370"/>
      <c r="WBU526" s="370"/>
      <c r="WBV526" s="370"/>
      <c r="WBW526" s="370"/>
      <c r="WBX526" s="370"/>
      <c r="WBY526" s="370"/>
      <c r="WBZ526" s="370"/>
      <c r="WCA526" s="370"/>
      <c r="WCB526" s="370"/>
      <c r="WCC526" s="370"/>
      <c r="WCD526" s="370"/>
      <c r="WCE526" s="370"/>
      <c r="WCF526" s="370"/>
      <c r="WCG526" s="370"/>
      <c r="WCH526" s="370"/>
      <c r="WCI526" s="370"/>
      <c r="WCJ526" s="370"/>
      <c r="WCK526" s="370"/>
      <c r="WCL526" s="370"/>
      <c r="WCM526" s="370"/>
      <c r="WCN526" s="370"/>
      <c r="WCO526" s="370"/>
      <c r="WCP526" s="370"/>
      <c r="WCQ526" s="370"/>
      <c r="WCR526" s="370"/>
      <c r="WCS526" s="370"/>
      <c r="WCT526" s="370"/>
      <c r="WCU526" s="370"/>
      <c r="WCV526" s="370"/>
      <c r="WCW526" s="370"/>
      <c r="WCX526" s="370"/>
      <c r="WCY526" s="370"/>
      <c r="WCZ526" s="370"/>
      <c r="WDA526" s="370"/>
      <c r="WDB526" s="370"/>
      <c r="WDC526" s="370"/>
      <c r="WDD526" s="370"/>
      <c r="WDE526" s="370"/>
      <c r="WDF526" s="370"/>
      <c r="WDG526" s="370"/>
      <c r="WDH526" s="370"/>
      <c r="WDI526" s="370"/>
      <c r="WDJ526" s="370"/>
      <c r="WDK526" s="370"/>
      <c r="WDL526" s="370"/>
      <c r="WDM526" s="370"/>
      <c r="WDN526" s="370"/>
      <c r="WDO526" s="370"/>
      <c r="WDP526" s="370"/>
      <c r="WDQ526" s="370"/>
      <c r="WDR526" s="370"/>
      <c r="WDS526" s="370"/>
      <c r="WDT526" s="370"/>
      <c r="WDU526" s="370"/>
      <c r="WDV526" s="370"/>
      <c r="WDW526" s="370"/>
      <c r="WDX526" s="370"/>
      <c r="WDY526" s="370"/>
      <c r="WDZ526" s="370"/>
      <c r="WEA526" s="370"/>
      <c r="WEB526" s="370"/>
      <c r="WEC526" s="370"/>
      <c r="WED526" s="370"/>
      <c r="WEE526" s="370"/>
      <c r="WEF526" s="370"/>
      <c r="WEG526" s="370"/>
      <c r="WEH526" s="370"/>
      <c r="WEI526" s="370"/>
      <c r="WEJ526" s="370"/>
      <c r="WEK526" s="370"/>
      <c r="WEL526" s="370"/>
      <c r="WEM526" s="370"/>
      <c r="WEN526" s="370"/>
      <c r="WEO526" s="370"/>
      <c r="WEP526" s="370"/>
      <c r="WEQ526" s="370"/>
      <c r="WER526" s="370"/>
      <c r="WES526" s="370"/>
      <c r="WET526" s="370"/>
      <c r="WEU526" s="370"/>
      <c r="WEV526" s="370"/>
      <c r="WEW526" s="370"/>
      <c r="WEX526" s="370"/>
      <c r="WEY526" s="370"/>
      <c r="WEZ526" s="370"/>
      <c r="WFA526" s="370"/>
      <c r="WFB526" s="370"/>
      <c r="WFC526" s="370"/>
      <c r="WFD526" s="370"/>
      <c r="WFE526" s="370"/>
      <c r="WFF526" s="370"/>
      <c r="WFG526" s="370"/>
      <c r="WFH526" s="370"/>
      <c r="WFI526" s="370"/>
      <c r="WFJ526" s="370"/>
      <c r="WFK526" s="370"/>
      <c r="WFL526" s="370"/>
      <c r="WFM526" s="370"/>
      <c r="WFN526" s="370"/>
      <c r="WFO526" s="370"/>
      <c r="WFP526" s="370"/>
      <c r="WFQ526" s="370"/>
      <c r="WFR526" s="370"/>
      <c r="WFS526" s="370"/>
      <c r="WFT526" s="370"/>
      <c r="WFU526" s="370"/>
      <c r="WFV526" s="370"/>
      <c r="WFW526" s="370"/>
      <c r="WFX526" s="370"/>
      <c r="WFY526" s="370"/>
      <c r="WFZ526" s="370"/>
      <c r="WGA526" s="370"/>
      <c r="WGB526" s="370"/>
      <c r="WGC526" s="370"/>
      <c r="WGD526" s="370"/>
      <c r="WGE526" s="370"/>
      <c r="WGF526" s="370"/>
      <c r="WGG526" s="370"/>
      <c r="WGH526" s="370"/>
      <c r="WGI526" s="370"/>
      <c r="WGJ526" s="370"/>
      <c r="WGK526" s="370"/>
      <c r="WGL526" s="370"/>
      <c r="WGM526" s="370"/>
      <c r="WGN526" s="370"/>
      <c r="WGO526" s="370"/>
      <c r="WGP526" s="370"/>
      <c r="WGQ526" s="370"/>
      <c r="WGR526" s="370"/>
      <c r="WGS526" s="370"/>
      <c r="WGT526" s="370"/>
      <c r="WGU526" s="370"/>
      <c r="WGV526" s="370"/>
      <c r="WGW526" s="370"/>
      <c r="WGX526" s="370"/>
      <c r="WGY526" s="370"/>
      <c r="WGZ526" s="370"/>
      <c r="WHA526" s="370"/>
      <c r="WHB526" s="370"/>
      <c r="WHC526" s="370"/>
      <c r="WHD526" s="370"/>
      <c r="WHE526" s="370"/>
      <c r="WHF526" s="370"/>
      <c r="WHG526" s="370"/>
      <c r="WHH526" s="370"/>
      <c r="WHI526" s="370"/>
      <c r="WHJ526" s="370"/>
      <c r="WHK526" s="370"/>
      <c r="WHL526" s="370"/>
      <c r="WHM526" s="370"/>
      <c r="WHN526" s="370"/>
      <c r="WHO526" s="370"/>
      <c r="WHP526" s="370"/>
      <c r="WHQ526" s="370"/>
      <c r="WHR526" s="370"/>
      <c r="WHS526" s="370"/>
      <c r="WHT526" s="370"/>
      <c r="WHU526" s="370"/>
      <c r="WHV526" s="370"/>
      <c r="WHW526" s="370"/>
      <c r="WHX526" s="370"/>
      <c r="WHY526" s="370"/>
      <c r="WHZ526" s="370"/>
      <c r="WIA526" s="370"/>
      <c r="WIB526" s="370"/>
      <c r="WIC526" s="370"/>
      <c r="WID526" s="370"/>
      <c r="WIE526" s="370"/>
      <c r="WIF526" s="370"/>
      <c r="WIG526" s="370"/>
      <c r="WIH526" s="370"/>
      <c r="WII526" s="370"/>
      <c r="WIJ526" s="370"/>
      <c r="WIK526" s="370"/>
      <c r="WIL526" s="370"/>
      <c r="WIM526" s="370"/>
      <c r="WIN526" s="370"/>
      <c r="WIO526" s="370"/>
      <c r="WIP526" s="370"/>
      <c r="WIQ526" s="370"/>
      <c r="WIR526" s="370"/>
      <c r="WIS526" s="370"/>
      <c r="WIT526" s="370"/>
      <c r="WIU526" s="370"/>
      <c r="WIV526" s="370"/>
      <c r="WIW526" s="370"/>
      <c r="WIX526" s="370"/>
      <c r="WIY526" s="370"/>
      <c r="WIZ526" s="370"/>
      <c r="WJA526" s="370"/>
      <c r="WJB526" s="370"/>
      <c r="WJC526" s="370"/>
      <c r="WJD526" s="370"/>
      <c r="WJE526" s="370"/>
      <c r="WJF526" s="370"/>
      <c r="WJG526" s="370"/>
      <c r="WJH526" s="370"/>
      <c r="WJM526" s="370"/>
      <c r="WJN526" s="370"/>
      <c r="WJO526" s="370"/>
      <c r="WJP526" s="370"/>
      <c r="WJQ526" s="370"/>
      <c r="WJR526" s="370"/>
      <c r="WJS526" s="370"/>
      <c r="WJT526" s="370"/>
      <c r="WJU526" s="370"/>
      <c r="WJV526" s="370"/>
      <c r="WJW526" s="370"/>
      <c r="WLO526" s="370"/>
      <c r="WLP526" s="370"/>
      <c r="WLQ526" s="370"/>
      <c r="WLR526" s="370"/>
      <c r="WLS526" s="370"/>
      <c r="WLT526" s="370"/>
      <c r="WLU526" s="370"/>
      <c r="WLV526" s="370"/>
      <c r="WLW526" s="370"/>
      <c r="WLX526" s="370"/>
      <c r="WLY526" s="370"/>
      <c r="WLZ526" s="370"/>
      <c r="WMA526" s="370"/>
      <c r="WMB526" s="370"/>
      <c r="WMC526" s="370"/>
      <c r="WMD526" s="370"/>
      <c r="WME526" s="370"/>
      <c r="WMF526" s="370"/>
      <c r="WMG526" s="370"/>
      <c r="WMH526" s="370"/>
      <c r="WMI526" s="370"/>
      <c r="WMJ526" s="370"/>
      <c r="WMK526" s="370"/>
      <c r="WML526" s="370"/>
      <c r="WMM526" s="370"/>
      <c r="WMN526" s="370"/>
      <c r="WMO526" s="370"/>
      <c r="WMP526" s="370"/>
      <c r="WMQ526" s="370"/>
      <c r="WMR526" s="370"/>
      <c r="WMS526" s="370"/>
      <c r="WMT526" s="370"/>
      <c r="WMU526" s="370"/>
      <c r="WMV526" s="370"/>
      <c r="WMW526" s="370"/>
      <c r="WMX526" s="370"/>
      <c r="WMY526" s="370"/>
      <c r="WMZ526" s="370"/>
      <c r="WNA526" s="370"/>
      <c r="WNB526" s="370"/>
      <c r="WNC526" s="370"/>
      <c r="WND526" s="370"/>
      <c r="WNE526" s="370"/>
      <c r="WNF526" s="370"/>
      <c r="WNG526" s="370"/>
      <c r="WNH526" s="370"/>
      <c r="WNI526" s="370"/>
      <c r="WNJ526" s="370"/>
      <c r="WNK526" s="370"/>
      <c r="WNL526" s="370"/>
      <c r="WNM526" s="370"/>
      <c r="WNN526" s="370"/>
      <c r="WNO526" s="370"/>
      <c r="WNP526" s="370"/>
      <c r="WNQ526" s="370"/>
      <c r="WNR526" s="370"/>
      <c r="WNS526" s="370"/>
      <c r="WNT526" s="370"/>
      <c r="WNU526" s="370"/>
      <c r="WNV526" s="370"/>
      <c r="WNW526" s="370"/>
      <c r="WNX526" s="370"/>
      <c r="WNY526" s="370"/>
      <c r="WNZ526" s="370"/>
      <c r="WOA526" s="370"/>
      <c r="WOB526" s="370"/>
      <c r="WOC526" s="370"/>
      <c r="WOD526" s="370"/>
      <c r="WOE526" s="370"/>
      <c r="WOF526" s="370"/>
      <c r="WOG526" s="370"/>
      <c r="WOH526" s="370"/>
      <c r="WOI526" s="370"/>
      <c r="WOJ526" s="370"/>
      <c r="WOK526" s="370"/>
      <c r="WOL526" s="370"/>
      <c r="WOM526" s="370"/>
      <c r="WON526" s="370"/>
      <c r="WOO526" s="370"/>
      <c r="WOP526" s="370"/>
      <c r="WOQ526" s="370"/>
      <c r="WOR526" s="370"/>
      <c r="WOS526" s="370"/>
      <c r="WOT526" s="370"/>
      <c r="WOU526" s="370"/>
      <c r="WOV526" s="370"/>
      <c r="WOW526" s="370"/>
      <c r="WOX526" s="370"/>
      <c r="WOY526" s="370"/>
      <c r="WOZ526" s="370"/>
      <c r="WPA526" s="370"/>
      <c r="WPB526" s="370"/>
      <c r="WPC526" s="370"/>
      <c r="WPD526" s="370"/>
      <c r="WPE526" s="370"/>
      <c r="WPF526" s="370"/>
      <c r="WPG526" s="370"/>
      <c r="WPH526" s="370"/>
      <c r="WPI526" s="370"/>
      <c r="WPJ526" s="370"/>
      <c r="WPK526" s="370"/>
      <c r="WPL526" s="370"/>
      <c r="WPM526" s="370"/>
      <c r="WPN526" s="370"/>
      <c r="WPO526" s="370"/>
      <c r="WPP526" s="370"/>
      <c r="WPQ526" s="370"/>
      <c r="WPR526" s="370"/>
      <c r="WPS526" s="370"/>
      <c r="WPT526" s="370"/>
      <c r="WPU526" s="370"/>
      <c r="WPV526" s="370"/>
      <c r="WPW526" s="370"/>
      <c r="WPX526" s="370"/>
      <c r="WPY526" s="370"/>
      <c r="WPZ526" s="370"/>
      <c r="WQA526" s="370"/>
      <c r="WQB526" s="370"/>
      <c r="WQC526" s="370"/>
      <c r="WQD526" s="370"/>
      <c r="WQE526" s="370"/>
      <c r="WQF526" s="370"/>
      <c r="WQG526" s="370"/>
      <c r="WQH526" s="370"/>
      <c r="WQI526" s="370"/>
      <c r="WQJ526" s="370"/>
      <c r="WQK526" s="370"/>
      <c r="WQL526" s="370"/>
      <c r="WQM526" s="370"/>
      <c r="WQN526" s="370"/>
      <c r="WQO526" s="370"/>
      <c r="WQP526" s="370"/>
      <c r="WQQ526" s="370"/>
      <c r="WQR526" s="370"/>
      <c r="WQS526" s="370"/>
      <c r="WQT526" s="370"/>
      <c r="WQU526" s="370"/>
      <c r="WQV526" s="370"/>
      <c r="WQW526" s="370"/>
      <c r="WQX526" s="370"/>
      <c r="WQY526" s="370"/>
      <c r="WQZ526" s="370"/>
      <c r="WRA526" s="370"/>
      <c r="WRB526" s="370"/>
      <c r="WRC526" s="370"/>
      <c r="WRD526" s="370"/>
      <c r="WRE526" s="370"/>
      <c r="WRF526" s="370"/>
      <c r="WRG526" s="370"/>
      <c r="WRH526" s="370"/>
      <c r="WRI526" s="370"/>
      <c r="WRJ526" s="370"/>
      <c r="WRK526" s="370"/>
      <c r="WRL526" s="370"/>
      <c r="WRM526" s="370"/>
      <c r="WRN526" s="370"/>
      <c r="WRO526" s="370"/>
      <c r="WRP526" s="370"/>
      <c r="WRQ526" s="370"/>
      <c r="WRR526" s="370"/>
      <c r="WRS526" s="370"/>
      <c r="WRT526" s="370"/>
      <c r="WRU526" s="370"/>
      <c r="WRV526" s="370"/>
      <c r="WRW526" s="370"/>
      <c r="WRX526" s="370"/>
      <c r="WRY526" s="370"/>
      <c r="WRZ526" s="370"/>
      <c r="WSA526" s="370"/>
      <c r="WSB526" s="370"/>
      <c r="WSC526" s="370"/>
      <c r="WSD526" s="370"/>
      <c r="WSE526" s="370"/>
      <c r="WSF526" s="370"/>
      <c r="WSG526" s="370"/>
      <c r="WSH526" s="370"/>
      <c r="WSI526" s="370"/>
      <c r="WSJ526" s="370"/>
      <c r="WSK526" s="370"/>
      <c r="WSL526" s="370"/>
      <c r="WSM526" s="370"/>
      <c r="WSN526" s="370"/>
      <c r="WSO526" s="370"/>
      <c r="WSP526" s="370"/>
      <c r="WSQ526" s="370"/>
      <c r="WSR526" s="370"/>
      <c r="WSS526" s="370"/>
      <c r="WST526" s="370"/>
      <c r="WSU526" s="370"/>
      <c r="WSV526" s="370"/>
      <c r="WSW526" s="370"/>
      <c r="WSX526" s="370"/>
      <c r="WSY526" s="370"/>
      <c r="WSZ526" s="370"/>
      <c r="WTA526" s="370"/>
      <c r="WTB526" s="370"/>
      <c r="WTC526" s="370"/>
      <c r="WTD526" s="370"/>
      <c r="WTI526" s="370"/>
      <c r="WTJ526" s="370"/>
      <c r="WTK526" s="370"/>
      <c r="WTL526" s="370"/>
      <c r="WTM526" s="370"/>
      <c r="WTN526" s="370"/>
      <c r="WTO526" s="370"/>
      <c r="WTP526" s="370"/>
      <c r="WTQ526" s="370"/>
      <c r="WTR526" s="370"/>
      <c r="WTS526" s="370"/>
      <c r="WVK526" s="370"/>
      <c r="WVL526" s="370"/>
      <c r="WVM526" s="370"/>
      <c r="WVN526" s="370"/>
      <c r="WVO526" s="370"/>
      <c r="WVP526" s="370"/>
      <c r="WVQ526" s="370"/>
      <c r="WVR526" s="370"/>
      <c r="WVS526" s="370"/>
      <c r="WVT526" s="370"/>
      <c r="WVU526" s="370"/>
      <c r="WVV526" s="370"/>
      <c r="WVW526" s="370"/>
      <c r="WVX526" s="370"/>
      <c r="WVY526" s="370"/>
      <c r="WVZ526" s="370"/>
      <c r="WWA526" s="370"/>
      <c r="WWB526" s="370"/>
      <c r="WWC526" s="370"/>
      <c r="WWD526" s="370"/>
      <c r="WWE526" s="370"/>
      <c r="WWF526" s="370"/>
      <c r="WWG526" s="370"/>
      <c r="WWH526" s="370"/>
      <c r="WWI526" s="370"/>
      <c r="WWJ526" s="370"/>
      <c r="WWK526" s="370"/>
      <c r="WWL526" s="370"/>
      <c r="WWM526" s="370"/>
      <c r="WWN526" s="370"/>
      <c r="WWO526" s="370"/>
      <c r="WWP526" s="370"/>
      <c r="WWQ526" s="370"/>
      <c r="WWR526" s="370"/>
      <c r="WWS526" s="370"/>
      <c r="WWT526" s="370"/>
      <c r="WWU526" s="370"/>
      <c r="WWV526" s="370"/>
      <c r="WWW526" s="370"/>
      <c r="WWX526" s="370"/>
      <c r="WWY526" s="370"/>
      <c r="WWZ526" s="370"/>
      <c r="WXA526" s="370"/>
      <c r="WXB526" s="370"/>
      <c r="WXC526" s="370"/>
      <c r="WXD526" s="370"/>
      <c r="WXE526" s="370"/>
      <c r="WXF526" s="370"/>
      <c r="WXG526" s="370"/>
      <c r="WXH526" s="370"/>
      <c r="WXI526" s="370"/>
      <c r="WXJ526" s="370"/>
      <c r="WXK526" s="370"/>
      <c r="WXL526" s="370"/>
      <c r="WXM526" s="370"/>
      <c r="WXN526" s="370"/>
      <c r="WXO526" s="370"/>
      <c r="WXP526" s="370"/>
      <c r="WXQ526" s="370"/>
      <c r="WXR526" s="370"/>
      <c r="WXS526" s="370"/>
      <c r="WXT526" s="370"/>
      <c r="WXU526" s="370"/>
      <c r="WXV526" s="370"/>
      <c r="WXW526" s="370"/>
      <c r="WXX526" s="370"/>
      <c r="WXY526" s="370"/>
      <c r="WXZ526" s="370"/>
      <c r="WYA526" s="370"/>
      <c r="WYB526" s="370"/>
      <c r="WYC526" s="370"/>
      <c r="WYD526" s="370"/>
      <c r="WYE526" s="370"/>
      <c r="WYF526" s="370"/>
      <c r="WYG526" s="370"/>
      <c r="WYH526" s="370"/>
      <c r="WYI526" s="370"/>
      <c r="WYJ526" s="370"/>
      <c r="WYK526" s="370"/>
      <c r="WYL526" s="370"/>
      <c r="WYM526" s="370"/>
      <c r="WYN526" s="370"/>
      <c r="WYO526" s="370"/>
      <c r="WYP526" s="370"/>
      <c r="WYQ526" s="370"/>
      <c r="WYR526" s="370"/>
      <c r="WYS526" s="370"/>
      <c r="WYT526" s="370"/>
      <c r="WYU526" s="370"/>
      <c r="WYV526" s="370"/>
      <c r="WYW526" s="370"/>
      <c r="WYX526" s="370"/>
      <c r="WYY526" s="370"/>
      <c r="WYZ526" s="370"/>
      <c r="WZA526" s="370"/>
      <c r="WZB526" s="370"/>
      <c r="WZC526" s="370"/>
      <c r="WZD526" s="370"/>
      <c r="WZE526" s="370"/>
      <c r="WZF526" s="370"/>
      <c r="WZG526" s="370"/>
      <c r="WZH526" s="370"/>
      <c r="WZI526" s="370"/>
      <c r="WZJ526" s="370"/>
      <c r="WZK526" s="370"/>
      <c r="WZL526" s="370"/>
      <c r="WZM526" s="370"/>
      <c r="WZN526" s="370"/>
      <c r="WZO526" s="370"/>
      <c r="WZP526" s="370"/>
      <c r="WZQ526" s="370"/>
      <c r="WZR526" s="370"/>
      <c r="WZS526" s="370"/>
      <c r="WZT526" s="370"/>
      <c r="WZU526" s="370"/>
      <c r="WZV526" s="370"/>
      <c r="WZW526" s="370"/>
      <c r="WZX526" s="370"/>
      <c r="WZY526" s="370"/>
      <c r="WZZ526" s="370"/>
      <c r="XAA526" s="370"/>
      <c r="XAB526" s="370"/>
      <c r="XAC526" s="370"/>
      <c r="XAD526" s="370"/>
      <c r="XAE526" s="370"/>
      <c r="XAF526" s="370"/>
      <c r="XAG526" s="370"/>
      <c r="XAH526" s="370"/>
      <c r="XAI526" s="370"/>
      <c r="XAJ526" s="370"/>
      <c r="XAK526" s="370"/>
      <c r="XAL526" s="370"/>
      <c r="XAM526" s="370"/>
      <c r="XAN526" s="370"/>
      <c r="XAO526" s="370"/>
      <c r="XAP526" s="370"/>
      <c r="XAQ526" s="370"/>
      <c r="XAR526" s="370"/>
      <c r="XAS526" s="370"/>
      <c r="XAT526" s="370"/>
      <c r="XAU526" s="370"/>
      <c r="XAV526" s="370"/>
      <c r="XAW526" s="370"/>
      <c r="XAX526" s="370"/>
      <c r="XAY526" s="370"/>
      <c r="XAZ526" s="370"/>
      <c r="XBA526" s="370"/>
      <c r="XBB526" s="370"/>
      <c r="XBC526" s="370"/>
      <c r="XBD526" s="370"/>
      <c r="XBE526" s="370"/>
      <c r="XBF526" s="370"/>
      <c r="XBG526" s="370"/>
      <c r="XBH526" s="370"/>
      <c r="XBI526" s="370"/>
      <c r="XBJ526" s="370"/>
      <c r="XBK526" s="370"/>
      <c r="XBL526" s="370"/>
      <c r="XBM526" s="370"/>
      <c r="XBN526" s="370"/>
      <c r="XBO526" s="370"/>
      <c r="XBP526" s="370"/>
      <c r="XBQ526" s="370"/>
      <c r="XBR526" s="370"/>
      <c r="XBS526" s="370"/>
      <c r="XBT526" s="370"/>
      <c r="XBU526" s="370"/>
      <c r="XBV526" s="370"/>
      <c r="XBW526" s="370"/>
      <c r="XBX526" s="370"/>
      <c r="XBY526" s="370"/>
      <c r="XBZ526" s="370"/>
      <c r="XCA526" s="370"/>
      <c r="XCB526" s="370"/>
      <c r="XCC526" s="370"/>
      <c r="XCD526" s="370"/>
      <c r="XCE526" s="370"/>
      <c r="XCF526" s="370"/>
      <c r="XCG526" s="370"/>
      <c r="XCH526" s="370"/>
      <c r="XCI526" s="370"/>
      <c r="XCJ526" s="370"/>
      <c r="XCK526" s="370"/>
      <c r="XCL526" s="370"/>
      <c r="XCM526" s="370"/>
      <c r="XCN526" s="370"/>
      <c r="XCO526" s="370"/>
      <c r="XCP526" s="370"/>
      <c r="XCQ526" s="370"/>
      <c r="XCR526" s="370"/>
      <c r="XCS526" s="370"/>
      <c r="XCT526" s="370"/>
      <c r="XCU526" s="370"/>
      <c r="XCV526" s="370"/>
      <c r="XCW526" s="370"/>
      <c r="XCX526" s="370"/>
      <c r="XCY526" s="370"/>
      <c r="XCZ526" s="370"/>
      <c r="XDA526" s="370"/>
      <c r="XDB526" s="370"/>
      <c r="XDC526" s="370"/>
      <c r="XDD526" s="370"/>
      <c r="XDE526" s="370"/>
      <c r="XDF526" s="370"/>
      <c r="XDG526" s="370"/>
      <c r="XDH526" s="370"/>
      <c r="XDI526" s="370"/>
      <c r="XDJ526" s="370"/>
      <c r="XDK526" s="370"/>
      <c r="XDL526" s="370"/>
      <c r="XDM526" s="370"/>
      <c r="XDN526" s="370"/>
      <c r="XDO526" s="370"/>
      <c r="XDP526" s="370"/>
      <c r="XDQ526" s="370"/>
      <c r="XDR526" s="370"/>
      <c r="XDS526" s="370"/>
      <c r="XDT526" s="370"/>
      <c r="XDU526" s="370"/>
      <c r="XDV526" s="370"/>
      <c r="XDW526" s="370"/>
      <c r="XDX526" s="370"/>
      <c r="XDY526" s="370"/>
      <c r="XDZ526" s="370"/>
      <c r="XEA526" s="370"/>
      <c r="XEB526" s="370"/>
      <c r="XEC526" s="370"/>
      <c r="XED526" s="370"/>
      <c r="XEE526" s="370"/>
      <c r="XEF526" s="370"/>
      <c r="XEG526" s="370"/>
      <c r="XEH526" s="370"/>
      <c r="XEI526" s="370"/>
      <c r="XEJ526" s="370"/>
      <c r="XEK526" s="370"/>
      <c r="XEL526" s="370"/>
    </row>
    <row r="527" spans="1:983 1027:2007 2051:3031 3075:4055 4099:5079 5123:6103 6147:7127 7171:8151 8195:9175 9219:10199 10243:11223 11267:12247 12291:13271 13315:14295 14339:15319 15363:16366" ht="94.5" customHeight="1">
      <c r="A527" s="55">
        <v>524</v>
      </c>
      <c r="B527" s="55" t="s">
        <v>93</v>
      </c>
      <c r="C527" s="433" t="s">
        <v>7372</v>
      </c>
      <c r="D527" s="434"/>
      <c r="E527" s="435"/>
      <c r="F527" s="365">
        <v>6000</v>
      </c>
      <c r="G527" s="366">
        <v>4200</v>
      </c>
      <c r="H527" s="366">
        <v>3600</v>
      </c>
      <c r="I527" s="365">
        <v>6000</v>
      </c>
      <c r="J527" s="366">
        <v>4200</v>
      </c>
      <c r="K527" s="366">
        <v>3600</v>
      </c>
      <c r="L527" s="389">
        <v>1</v>
      </c>
      <c r="M527" s="158">
        <v>1</v>
      </c>
      <c r="N527" s="158">
        <v>1</v>
      </c>
      <c r="O527" s="370"/>
      <c r="P527" s="370"/>
      <c r="Q527" s="370"/>
      <c r="R527" s="370"/>
      <c r="S527" s="370"/>
      <c r="T527" s="370"/>
      <c r="U527" s="370"/>
      <c r="V527" s="370"/>
      <c r="W527" s="370"/>
      <c r="X527" s="370"/>
      <c r="Y527" s="370"/>
      <c r="Z527" s="370"/>
      <c r="AA527" s="370"/>
      <c r="AB527" s="370"/>
      <c r="AC527" s="370"/>
      <c r="AD527" s="370"/>
      <c r="AE527" s="370"/>
      <c r="AF527" s="370"/>
      <c r="AG527" s="370"/>
      <c r="AH527" s="370"/>
      <c r="AI527" s="370"/>
      <c r="AJ527" s="370"/>
      <c r="AK527" s="370"/>
      <c r="AL527" s="370"/>
      <c r="AM527" s="370"/>
      <c r="AN527" s="370"/>
      <c r="AO527" s="370"/>
      <c r="AP527" s="370"/>
      <c r="AQ527" s="370"/>
      <c r="AR527" s="370"/>
      <c r="AS527" s="370"/>
      <c r="AT527" s="370"/>
      <c r="AU527" s="370"/>
      <c r="AV527" s="370"/>
      <c r="AW527" s="370"/>
      <c r="AX527" s="370"/>
      <c r="AY527" s="370"/>
      <c r="AZ527" s="370"/>
      <c r="BA527" s="370"/>
      <c r="BB527" s="370"/>
      <c r="BC527" s="370"/>
      <c r="BD527" s="370"/>
      <c r="BE527" s="370"/>
      <c r="BF527" s="370"/>
      <c r="BG527" s="370"/>
      <c r="BH527" s="370"/>
      <c r="BI527" s="370"/>
      <c r="BJ527" s="370"/>
      <c r="BK527" s="370"/>
      <c r="BL527" s="370"/>
      <c r="BM527" s="370"/>
      <c r="BN527" s="370"/>
      <c r="BO527" s="370"/>
      <c r="BP527" s="370"/>
      <c r="BQ527" s="370"/>
      <c r="BR527" s="370"/>
      <c r="BS527" s="370"/>
      <c r="BT527" s="370"/>
      <c r="BU527" s="370"/>
      <c r="BV527" s="370"/>
      <c r="BW527" s="370"/>
      <c r="BX527" s="370"/>
      <c r="BY527" s="370"/>
      <c r="BZ527" s="370"/>
      <c r="CA527" s="370"/>
      <c r="CB527" s="370"/>
      <c r="CC527" s="370"/>
      <c r="CD527" s="370"/>
      <c r="CE527" s="370"/>
      <c r="CF527" s="370"/>
      <c r="CG527" s="370"/>
      <c r="CH527" s="370"/>
      <c r="CI527" s="370"/>
      <c r="CJ527" s="370"/>
      <c r="CK527" s="370"/>
      <c r="CL527" s="370"/>
      <c r="CM527" s="370"/>
      <c r="CN527" s="370"/>
      <c r="CO527" s="370"/>
      <c r="CP527" s="370"/>
      <c r="CQ527" s="370"/>
      <c r="CR527" s="370"/>
      <c r="CS527" s="370"/>
      <c r="CT527" s="370"/>
      <c r="CU527" s="370"/>
      <c r="CV527" s="370"/>
      <c r="CW527" s="370"/>
      <c r="CX527" s="370"/>
      <c r="CY527" s="370"/>
      <c r="CZ527" s="370"/>
      <c r="DA527" s="370"/>
      <c r="DB527" s="370"/>
      <c r="DC527" s="370"/>
      <c r="DD527" s="370"/>
      <c r="DE527" s="370"/>
      <c r="DF527" s="370"/>
      <c r="DG527" s="370"/>
      <c r="DH527" s="370"/>
      <c r="DI527" s="370"/>
      <c r="DJ527" s="370"/>
      <c r="DK527" s="370"/>
      <c r="DL527" s="370"/>
      <c r="DM527" s="370"/>
      <c r="DN527" s="370"/>
      <c r="DO527" s="370"/>
      <c r="DP527" s="370"/>
      <c r="DQ527" s="370"/>
      <c r="DR527" s="370"/>
      <c r="DS527" s="370"/>
      <c r="DT527" s="370"/>
      <c r="DU527" s="370"/>
      <c r="DV527" s="370"/>
      <c r="DW527" s="370"/>
      <c r="DX527" s="370"/>
      <c r="DY527" s="370"/>
      <c r="DZ527" s="370"/>
      <c r="EA527" s="370"/>
      <c r="EB527" s="370"/>
      <c r="EC527" s="370"/>
      <c r="ED527" s="370"/>
      <c r="EE527" s="370"/>
      <c r="EF527" s="370"/>
      <c r="EG527" s="370"/>
      <c r="EH527" s="370"/>
      <c r="EI527" s="370"/>
      <c r="EJ527" s="370"/>
      <c r="EK527" s="370"/>
      <c r="EL527" s="370"/>
      <c r="EM527" s="370"/>
      <c r="EN527" s="370"/>
      <c r="EO527" s="370"/>
      <c r="EP527" s="370"/>
      <c r="EQ527" s="370"/>
      <c r="ER527" s="370"/>
      <c r="ES527" s="370"/>
      <c r="ET527" s="370"/>
      <c r="EU527" s="370"/>
      <c r="EV527" s="370"/>
      <c r="EW527" s="370"/>
      <c r="EX527" s="370"/>
      <c r="EY527" s="370"/>
      <c r="EZ527" s="370"/>
      <c r="FA527" s="370"/>
      <c r="FB527" s="370"/>
      <c r="FC527" s="370"/>
      <c r="FD527" s="370"/>
      <c r="FE527" s="370"/>
      <c r="FF527" s="370"/>
      <c r="FG527" s="370"/>
      <c r="FH527" s="370"/>
      <c r="FI527" s="370"/>
      <c r="FJ527" s="370"/>
      <c r="FK527" s="370"/>
      <c r="FL527" s="370"/>
      <c r="FM527" s="370"/>
      <c r="FN527" s="370"/>
      <c r="FO527" s="370"/>
      <c r="FP527" s="370"/>
      <c r="FQ527" s="370"/>
      <c r="FR527" s="370"/>
      <c r="FS527" s="370"/>
      <c r="FT527" s="370"/>
      <c r="FU527" s="370"/>
      <c r="FV527" s="370"/>
      <c r="FW527" s="370"/>
      <c r="FX527" s="370"/>
      <c r="FY527" s="370"/>
      <c r="FZ527" s="370"/>
      <c r="GA527" s="370"/>
      <c r="GB527" s="370"/>
      <c r="GC527" s="370"/>
      <c r="GD527" s="370"/>
      <c r="GE527" s="370"/>
      <c r="GF527" s="370"/>
      <c r="GG527" s="370"/>
      <c r="GH527" s="370"/>
      <c r="GI527" s="370"/>
      <c r="GJ527" s="370"/>
      <c r="GK527" s="370"/>
      <c r="GL527" s="370"/>
      <c r="GM527" s="370"/>
      <c r="GN527" s="370"/>
      <c r="GO527" s="370"/>
      <c r="GP527" s="370"/>
      <c r="GQ527" s="370"/>
      <c r="GR527" s="370"/>
      <c r="GW527" s="370"/>
      <c r="GX527" s="370"/>
      <c r="GY527" s="370"/>
      <c r="GZ527" s="370"/>
      <c r="HA527" s="370"/>
      <c r="HB527" s="370"/>
      <c r="HC527" s="370"/>
      <c r="HD527" s="370"/>
      <c r="HE527" s="370"/>
      <c r="HF527" s="370"/>
      <c r="HG527" s="370"/>
      <c r="IY527" s="370"/>
      <c r="IZ527" s="370"/>
      <c r="JA527" s="370"/>
      <c r="JB527" s="370"/>
      <c r="JC527" s="370"/>
      <c r="JD527" s="370"/>
      <c r="JE527" s="370"/>
      <c r="JF527" s="370"/>
      <c r="JG527" s="370"/>
      <c r="JH527" s="370"/>
      <c r="JI527" s="370"/>
      <c r="JJ527" s="370"/>
      <c r="JK527" s="370"/>
      <c r="JL527" s="370"/>
      <c r="JM527" s="370"/>
      <c r="JN527" s="370"/>
      <c r="JO527" s="370"/>
      <c r="JP527" s="370"/>
      <c r="JQ527" s="370"/>
      <c r="JR527" s="370"/>
      <c r="JS527" s="370"/>
      <c r="JT527" s="370"/>
      <c r="JU527" s="370"/>
      <c r="JV527" s="370"/>
      <c r="JW527" s="370"/>
      <c r="JX527" s="370"/>
      <c r="JY527" s="370"/>
      <c r="JZ527" s="370"/>
      <c r="KA527" s="370"/>
      <c r="KB527" s="370"/>
      <c r="KC527" s="370"/>
      <c r="KD527" s="370"/>
      <c r="KE527" s="370"/>
      <c r="KF527" s="370"/>
      <c r="KG527" s="370"/>
      <c r="KH527" s="370"/>
      <c r="KI527" s="370"/>
      <c r="KJ527" s="370"/>
      <c r="KK527" s="370"/>
      <c r="KL527" s="370"/>
      <c r="KM527" s="370"/>
      <c r="KN527" s="370"/>
      <c r="KO527" s="370"/>
      <c r="KP527" s="370"/>
      <c r="KQ527" s="370"/>
      <c r="KR527" s="370"/>
      <c r="KS527" s="370"/>
      <c r="KT527" s="370"/>
      <c r="KU527" s="370"/>
      <c r="KV527" s="370"/>
      <c r="KW527" s="370"/>
      <c r="KX527" s="370"/>
      <c r="KY527" s="370"/>
      <c r="KZ527" s="370"/>
      <c r="LA527" s="370"/>
      <c r="LB527" s="370"/>
      <c r="LC527" s="370"/>
      <c r="LD527" s="370"/>
      <c r="LE527" s="370"/>
      <c r="LF527" s="370"/>
      <c r="LG527" s="370"/>
      <c r="LH527" s="370"/>
      <c r="LI527" s="370"/>
      <c r="LJ527" s="370"/>
      <c r="LK527" s="370"/>
      <c r="LL527" s="370"/>
      <c r="LM527" s="370"/>
      <c r="LN527" s="370"/>
      <c r="LO527" s="370"/>
      <c r="LP527" s="370"/>
      <c r="LQ527" s="370"/>
      <c r="LR527" s="370"/>
      <c r="LS527" s="370"/>
      <c r="LT527" s="370"/>
      <c r="LU527" s="370"/>
      <c r="LV527" s="370"/>
      <c r="LW527" s="370"/>
      <c r="LX527" s="370"/>
      <c r="LY527" s="370"/>
      <c r="LZ527" s="370"/>
      <c r="MA527" s="370"/>
      <c r="MB527" s="370"/>
      <c r="MC527" s="370"/>
      <c r="MD527" s="370"/>
      <c r="ME527" s="370"/>
      <c r="MF527" s="370"/>
      <c r="MG527" s="370"/>
      <c r="MH527" s="370"/>
      <c r="MI527" s="370"/>
      <c r="MJ527" s="370"/>
      <c r="MK527" s="370"/>
      <c r="ML527" s="370"/>
      <c r="MM527" s="370"/>
      <c r="MN527" s="370"/>
      <c r="MO527" s="370"/>
      <c r="MP527" s="370"/>
      <c r="MQ527" s="370"/>
      <c r="MR527" s="370"/>
      <c r="MS527" s="370"/>
      <c r="MT527" s="370"/>
      <c r="MU527" s="370"/>
      <c r="MV527" s="370"/>
      <c r="MW527" s="370"/>
      <c r="MX527" s="370"/>
      <c r="MY527" s="370"/>
      <c r="MZ527" s="370"/>
      <c r="NA527" s="370"/>
      <c r="NB527" s="370"/>
      <c r="NC527" s="370"/>
      <c r="ND527" s="370"/>
      <c r="NE527" s="370"/>
      <c r="NF527" s="370"/>
      <c r="NG527" s="370"/>
      <c r="NH527" s="370"/>
      <c r="NI527" s="370"/>
      <c r="NJ527" s="370"/>
      <c r="NK527" s="370"/>
      <c r="NL527" s="370"/>
      <c r="NM527" s="370"/>
      <c r="NN527" s="370"/>
      <c r="NO527" s="370"/>
      <c r="NP527" s="370"/>
      <c r="NQ527" s="370"/>
      <c r="NR527" s="370"/>
      <c r="NS527" s="370"/>
      <c r="NT527" s="370"/>
      <c r="NU527" s="370"/>
      <c r="NV527" s="370"/>
      <c r="NW527" s="370"/>
      <c r="NX527" s="370"/>
      <c r="NY527" s="370"/>
      <c r="NZ527" s="370"/>
      <c r="OA527" s="370"/>
      <c r="OB527" s="370"/>
      <c r="OC527" s="370"/>
      <c r="OD527" s="370"/>
      <c r="OE527" s="370"/>
      <c r="OF527" s="370"/>
      <c r="OG527" s="370"/>
      <c r="OH527" s="370"/>
      <c r="OI527" s="370"/>
      <c r="OJ527" s="370"/>
      <c r="OK527" s="370"/>
      <c r="OL527" s="370"/>
      <c r="OM527" s="370"/>
      <c r="ON527" s="370"/>
      <c r="OO527" s="370"/>
      <c r="OP527" s="370"/>
      <c r="OQ527" s="370"/>
      <c r="OR527" s="370"/>
      <c r="OS527" s="370"/>
      <c r="OT527" s="370"/>
      <c r="OU527" s="370"/>
      <c r="OV527" s="370"/>
      <c r="OW527" s="370"/>
      <c r="OX527" s="370"/>
      <c r="OY527" s="370"/>
      <c r="OZ527" s="370"/>
      <c r="PA527" s="370"/>
      <c r="PB527" s="370"/>
      <c r="PC527" s="370"/>
      <c r="PD527" s="370"/>
      <c r="PE527" s="370"/>
      <c r="PF527" s="370"/>
      <c r="PG527" s="370"/>
      <c r="PH527" s="370"/>
      <c r="PI527" s="370"/>
      <c r="PJ527" s="370"/>
      <c r="PK527" s="370"/>
      <c r="PL527" s="370"/>
      <c r="PM527" s="370"/>
      <c r="PN527" s="370"/>
      <c r="PO527" s="370"/>
      <c r="PP527" s="370"/>
      <c r="PQ527" s="370"/>
      <c r="PR527" s="370"/>
      <c r="PS527" s="370"/>
      <c r="PT527" s="370"/>
      <c r="PU527" s="370"/>
      <c r="PV527" s="370"/>
      <c r="PW527" s="370"/>
      <c r="PX527" s="370"/>
      <c r="PY527" s="370"/>
      <c r="PZ527" s="370"/>
      <c r="QA527" s="370"/>
      <c r="QB527" s="370"/>
      <c r="QC527" s="370"/>
      <c r="QD527" s="370"/>
      <c r="QE527" s="370"/>
      <c r="QF527" s="370"/>
      <c r="QG527" s="370"/>
      <c r="QH527" s="370"/>
      <c r="QI527" s="370"/>
      <c r="QJ527" s="370"/>
      <c r="QK527" s="370"/>
      <c r="QL527" s="370"/>
      <c r="QM527" s="370"/>
      <c r="QN527" s="370"/>
      <c r="QS527" s="370"/>
      <c r="QT527" s="370"/>
      <c r="QU527" s="370"/>
      <c r="QV527" s="370"/>
      <c r="QW527" s="370"/>
      <c r="QX527" s="370"/>
      <c r="QY527" s="370"/>
      <c r="QZ527" s="370"/>
      <c r="RA527" s="370"/>
      <c r="RB527" s="370"/>
      <c r="RC527" s="370"/>
      <c r="SU527" s="370"/>
      <c r="SV527" s="370"/>
      <c r="SW527" s="370"/>
      <c r="SX527" s="370"/>
      <c r="SY527" s="370"/>
      <c r="SZ527" s="370"/>
      <c r="TA527" s="370"/>
      <c r="TB527" s="370"/>
      <c r="TC527" s="370"/>
      <c r="TD527" s="370"/>
      <c r="TE527" s="370"/>
      <c r="TF527" s="370"/>
      <c r="TG527" s="370"/>
      <c r="TH527" s="370"/>
      <c r="TI527" s="370"/>
      <c r="TJ527" s="370"/>
      <c r="TK527" s="370"/>
      <c r="TL527" s="370"/>
      <c r="TM527" s="370"/>
      <c r="TN527" s="370"/>
      <c r="TO527" s="370"/>
      <c r="TP527" s="370"/>
      <c r="TQ527" s="370"/>
      <c r="TR527" s="370"/>
      <c r="TS527" s="370"/>
      <c r="TT527" s="370"/>
      <c r="TU527" s="370"/>
      <c r="TV527" s="370"/>
      <c r="TW527" s="370"/>
      <c r="TX527" s="370"/>
      <c r="TY527" s="370"/>
      <c r="TZ527" s="370"/>
      <c r="UA527" s="370"/>
      <c r="UB527" s="370"/>
      <c r="UC527" s="370"/>
      <c r="UD527" s="370"/>
      <c r="UE527" s="370"/>
      <c r="UF527" s="370"/>
      <c r="UG527" s="370"/>
      <c r="UH527" s="370"/>
      <c r="UI527" s="370"/>
      <c r="UJ527" s="370"/>
      <c r="UK527" s="370"/>
      <c r="UL527" s="370"/>
      <c r="UM527" s="370"/>
      <c r="UN527" s="370"/>
      <c r="UO527" s="370"/>
      <c r="UP527" s="370"/>
      <c r="UQ527" s="370"/>
      <c r="UR527" s="370"/>
      <c r="US527" s="370"/>
      <c r="UT527" s="370"/>
      <c r="UU527" s="370"/>
      <c r="UV527" s="370"/>
      <c r="UW527" s="370"/>
      <c r="UX527" s="370"/>
      <c r="UY527" s="370"/>
      <c r="UZ527" s="370"/>
      <c r="VA527" s="370"/>
      <c r="VB527" s="370"/>
      <c r="VC527" s="370"/>
      <c r="VD527" s="370"/>
      <c r="VE527" s="370"/>
      <c r="VF527" s="370"/>
      <c r="VG527" s="370"/>
      <c r="VH527" s="370"/>
      <c r="VI527" s="370"/>
      <c r="VJ527" s="370"/>
      <c r="VK527" s="370"/>
      <c r="VL527" s="370"/>
      <c r="VM527" s="370"/>
      <c r="VN527" s="370"/>
      <c r="VO527" s="370"/>
      <c r="VP527" s="370"/>
      <c r="VQ527" s="370"/>
      <c r="VR527" s="370"/>
      <c r="VS527" s="370"/>
      <c r="VT527" s="370"/>
      <c r="VU527" s="370"/>
      <c r="VV527" s="370"/>
      <c r="VW527" s="370"/>
      <c r="VX527" s="370"/>
      <c r="VY527" s="370"/>
      <c r="VZ527" s="370"/>
      <c r="WA527" s="370"/>
      <c r="WB527" s="370"/>
      <c r="WC527" s="370"/>
      <c r="WD527" s="370"/>
      <c r="WE527" s="370"/>
      <c r="WF527" s="370"/>
      <c r="WG527" s="370"/>
      <c r="WH527" s="370"/>
      <c r="WI527" s="370"/>
      <c r="WJ527" s="370"/>
      <c r="WK527" s="370"/>
      <c r="WL527" s="370"/>
      <c r="WM527" s="370"/>
      <c r="WN527" s="370"/>
      <c r="WO527" s="370"/>
      <c r="WP527" s="370"/>
      <c r="WQ527" s="370"/>
      <c r="WR527" s="370"/>
      <c r="WS527" s="370"/>
      <c r="WT527" s="370"/>
      <c r="WU527" s="370"/>
      <c r="WV527" s="370"/>
      <c r="WW527" s="370"/>
      <c r="WX527" s="370"/>
      <c r="WY527" s="370"/>
      <c r="WZ527" s="370"/>
      <c r="XA527" s="370"/>
      <c r="XB527" s="370"/>
      <c r="XC527" s="370"/>
      <c r="XD527" s="370"/>
      <c r="XE527" s="370"/>
      <c r="XF527" s="370"/>
      <c r="XG527" s="370"/>
      <c r="XH527" s="370"/>
      <c r="XI527" s="370"/>
      <c r="XJ527" s="370"/>
      <c r="XK527" s="370"/>
      <c r="XL527" s="370"/>
      <c r="XM527" s="370"/>
      <c r="XN527" s="370"/>
      <c r="XO527" s="370"/>
      <c r="XP527" s="370"/>
      <c r="XQ527" s="370"/>
      <c r="XR527" s="370"/>
      <c r="XS527" s="370"/>
      <c r="XT527" s="370"/>
      <c r="XU527" s="370"/>
      <c r="XV527" s="370"/>
      <c r="XW527" s="370"/>
      <c r="XX527" s="370"/>
      <c r="XY527" s="370"/>
      <c r="XZ527" s="370"/>
      <c r="YA527" s="370"/>
      <c r="YB527" s="370"/>
      <c r="YC527" s="370"/>
      <c r="YD527" s="370"/>
      <c r="YE527" s="370"/>
      <c r="YF527" s="370"/>
      <c r="YG527" s="370"/>
      <c r="YH527" s="370"/>
      <c r="YI527" s="370"/>
      <c r="YJ527" s="370"/>
      <c r="YK527" s="370"/>
      <c r="YL527" s="370"/>
      <c r="YM527" s="370"/>
      <c r="YN527" s="370"/>
      <c r="YO527" s="370"/>
      <c r="YP527" s="370"/>
      <c r="YQ527" s="370"/>
      <c r="YR527" s="370"/>
      <c r="YS527" s="370"/>
      <c r="YT527" s="370"/>
      <c r="YU527" s="370"/>
      <c r="YV527" s="370"/>
      <c r="YW527" s="370"/>
      <c r="YX527" s="370"/>
      <c r="YY527" s="370"/>
      <c r="YZ527" s="370"/>
      <c r="ZA527" s="370"/>
      <c r="ZB527" s="370"/>
      <c r="ZC527" s="370"/>
      <c r="ZD527" s="370"/>
      <c r="ZE527" s="370"/>
      <c r="ZF527" s="370"/>
      <c r="ZG527" s="370"/>
      <c r="ZH527" s="370"/>
      <c r="ZI527" s="370"/>
      <c r="ZJ527" s="370"/>
      <c r="ZK527" s="370"/>
      <c r="ZL527" s="370"/>
      <c r="ZM527" s="370"/>
      <c r="ZN527" s="370"/>
      <c r="ZO527" s="370"/>
      <c r="ZP527" s="370"/>
      <c r="ZQ527" s="370"/>
      <c r="ZR527" s="370"/>
      <c r="ZS527" s="370"/>
      <c r="ZT527" s="370"/>
      <c r="ZU527" s="370"/>
      <c r="ZV527" s="370"/>
      <c r="ZW527" s="370"/>
      <c r="ZX527" s="370"/>
      <c r="ZY527" s="370"/>
      <c r="ZZ527" s="370"/>
      <c r="AAA527" s="370"/>
      <c r="AAB527" s="370"/>
      <c r="AAC527" s="370"/>
      <c r="AAD527" s="370"/>
      <c r="AAE527" s="370"/>
      <c r="AAF527" s="370"/>
      <c r="AAG527" s="370"/>
      <c r="AAH527" s="370"/>
      <c r="AAI527" s="370"/>
      <c r="AAJ527" s="370"/>
      <c r="AAO527" s="370"/>
      <c r="AAP527" s="370"/>
      <c r="AAQ527" s="370"/>
      <c r="AAR527" s="370"/>
      <c r="AAS527" s="370"/>
      <c r="AAT527" s="370"/>
      <c r="AAU527" s="370"/>
      <c r="AAV527" s="370"/>
      <c r="AAW527" s="370"/>
      <c r="AAX527" s="370"/>
      <c r="AAY527" s="370"/>
      <c r="ACQ527" s="370"/>
      <c r="ACR527" s="370"/>
      <c r="ACS527" s="370"/>
      <c r="ACT527" s="370"/>
      <c r="ACU527" s="370"/>
      <c r="ACV527" s="370"/>
      <c r="ACW527" s="370"/>
      <c r="ACX527" s="370"/>
      <c r="ACY527" s="370"/>
      <c r="ACZ527" s="370"/>
      <c r="ADA527" s="370"/>
      <c r="ADB527" s="370"/>
      <c r="ADC527" s="370"/>
      <c r="ADD527" s="370"/>
      <c r="ADE527" s="370"/>
      <c r="ADF527" s="370"/>
      <c r="ADG527" s="370"/>
      <c r="ADH527" s="370"/>
      <c r="ADI527" s="370"/>
      <c r="ADJ527" s="370"/>
      <c r="ADK527" s="370"/>
      <c r="ADL527" s="370"/>
      <c r="ADM527" s="370"/>
      <c r="ADN527" s="370"/>
      <c r="ADO527" s="370"/>
      <c r="ADP527" s="370"/>
      <c r="ADQ527" s="370"/>
      <c r="ADR527" s="370"/>
      <c r="ADS527" s="370"/>
      <c r="ADT527" s="370"/>
      <c r="ADU527" s="370"/>
      <c r="ADV527" s="370"/>
      <c r="ADW527" s="370"/>
      <c r="ADX527" s="370"/>
      <c r="ADY527" s="370"/>
      <c r="ADZ527" s="370"/>
      <c r="AEA527" s="370"/>
      <c r="AEB527" s="370"/>
      <c r="AEC527" s="370"/>
      <c r="AED527" s="370"/>
      <c r="AEE527" s="370"/>
      <c r="AEF527" s="370"/>
      <c r="AEG527" s="370"/>
      <c r="AEH527" s="370"/>
      <c r="AEI527" s="370"/>
      <c r="AEJ527" s="370"/>
      <c r="AEK527" s="370"/>
      <c r="AEL527" s="370"/>
      <c r="AEM527" s="370"/>
      <c r="AEN527" s="370"/>
      <c r="AEO527" s="370"/>
      <c r="AEP527" s="370"/>
      <c r="AEQ527" s="370"/>
      <c r="AER527" s="370"/>
      <c r="AES527" s="370"/>
      <c r="AET527" s="370"/>
      <c r="AEU527" s="370"/>
      <c r="AEV527" s="370"/>
      <c r="AEW527" s="370"/>
      <c r="AEX527" s="370"/>
      <c r="AEY527" s="370"/>
      <c r="AEZ527" s="370"/>
      <c r="AFA527" s="370"/>
      <c r="AFB527" s="370"/>
      <c r="AFC527" s="370"/>
      <c r="AFD527" s="370"/>
      <c r="AFE527" s="370"/>
      <c r="AFF527" s="370"/>
      <c r="AFG527" s="370"/>
      <c r="AFH527" s="370"/>
      <c r="AFI527" s="370"/>
      <c r="AFJ527" s="370"/>
      <c r="AFK527" s="370"/>
      <c r="AFL527" s="370"/>
      <c r="AFM527" s="370"/>
      <c r="AFN527" s="370"/>
      <c r="AFO527" s="370"/>
      <c r="AFP527" s="370"/>
      <c r="AFQ527" s="370"/>
      <c r="AFR527" s="370"/>
      <c r="AFS527" s="370"/>
      <c r="AFT527" s="370"/>
      <c r="AFU527" s="370"/>
      <c r="AFV527" s="370"/>
      <c r="AFW527" s="370"/>
      <c r="AFX527" s="370"/>
      <c r="AFY527" s="370"/>
      <c r="AFZ527" s="370"/>
      <c r="AGA527" s="370"/>
      <c r="AGB527" s="370"/>
      <c r="AGC527" s="370"/>
      <c r="AGD527" s="370"/>
      <c r="AGE527" s="370"/>
      <c r="AGF527" s="370"/>
      <c r="AGG527" s="370"/>
      <c r="AGH527" s="370"/>
      <c r="AGI527" s="370"/>
      <c r="AGJ527" s="370"/>
      <c r="AGK527" s="370"/>
      <c r="AGL527" s="370"/>
      <c r="AGM527" s="370"/>
      <c r="AGN527" s="370"/>
      <c r="AGO527" s="370"/>
      <c r="AGP527" s="370"/>
      <c r="AGQ527" s="370"/>
      <c r="AGR527" s="370"/>
      <c r="AGS527" s="370"/>
      <c r="AGT527" s="370"/>
      <c r="AGU527" s="370"/>
      <c r="AGV527" s="370"/>
      <c r="AGW527" s="370"/>
      <c r="AGX527" s="370"/>
      <c r="AGY527" s="370"/>
      <c r="AGZ527" s="370"/>
      <c r="AHA527" s="370"/>
      <c r="AHB527" s="370"/>
      <c r="AHC527" s="370"/>
      <c r="AHD527" s="370"/>
      <c r="AHE527" s="370"/>
      <c r="AHF527" s="370"/>
      <c r="AHG527" s="370"/>
      <c r="AHH527" s="370"/>
      <c r="AHI527" s="370"/>
      <c r="AHJ527" s="370"/>
      <c r="AHK527" s="370"/>
      <c r="AHL527" s="370"/>
      <c r="AHM527" s="370"/>
      <c r="AHN527" s="370"/>
      <c r="AHO527" s="370"/>
      <c r="AHP527" s="370"/>
      <c r="AHQ527" s="370"/>
      <c r="AHR527" s="370"/>
      <c r="AHS527" s="370"/>
      <c r="AHT527" s="370"/>
      <c r="AHU527" s="370"/>
      <c r="AHV527" s="370"/>
      <c r="AHW527" s="370"/>
      <c r="AHX527" s="370"/>
      <c r="AHY527" s="370"/>
      <c r="AHZ527" s="370"/>
      <c r="AIA527" s="370"/>
      <c r="AIB527" s="370"/>
      <c r="AIC527" s="370"/>
      <c r="AID527" s="370"/>
      <c r="AIE527" s="370"/>
      <c r="AIF527" s="370"/>
      <c r="AIG527" s="370"/>
      <c r="AIH527" s="370"/>
      <c r="AII527" s="370"/>
      <c r="AIJ527" s="370"/>
      <c r="AIK527" s="370"/>
      <c r="AIL527" s="370"/>
      <c r="AIM527" s="370"/>
      <c r="AIN527" s="370"/>
      <c r="AIO527" s="370"/>
      <c r="AIP527" s="370"/>
      <c r="AIQ527" s="370"/>
      <c r="AIR527" s="370"/>
      <c r="AIS527" s="370"/>
      <c r="AIT527" s="370"/>
      <c r="AIU527" s="370"/>
      <c r="AIV527" s="370"/>
      <c r="AIW527" s="370"/>
      <c r="AIX527" s="370"/>
      <c r="AIY527" s="370"/>
      <c r="AIZ527" s="370"/>
      <c r="AJA527" s="370"/>
      <c r="AJB527" s="370"/>
      <c r="AJC527" s="370"/>
      <c r="AJD527" s="370"/>
      <c r="AJE527" s="370"/>
      <c r="AJF527" s="370"/>
      <c r="AJG527" s="370"/>
      <c r="AJH527" s="370"/>
      <c r="AJI527" s="370"/>
      <c r="AJJ527" s="370"/>
      <c r="AJK527" s="370"/>
      <c r="AJL527" s="370"/>
      <c r="AJM527" s="370"/>
      <c r="AJN527" s="370"/>
      <c r="AJO527" s="370"/>
      <c r="AJP527" s="370"/>
      <c r="AJQ527" s="370"/>
      <c r="AJR527" s="370"/>
      <c r="AJS527" s="370"/>
      <c r="AJT527" s="370"/>
      <c r="AJU527" s="370"/>
      <c r="AJV527" s="370"/>
      <c r="AJW527" s="370"/>
      <c r="AJX527" s="370"/>
      <c r="AJY527" s="370"/>
      <c r="AJZ527" s="370"/>
      <c r="AKA527" s="370"/>
      <c r="AKB527" s="370"/>
      <c r="AKC527" s="370"/>
      <c r="AKD527" s="370"/>
      <c r="AKE527" s="370"/>
      <c r="AKF527" s="370"/>
      <c r="AKK527" s="370"/>
      <c r="AKL527" s="370"/>
      <c r="AKM527" s="370"/>
      <c r="AKN527" s="370"/>
      <c r="AKO527" s="370"/>
      <c r="AKP527" s="370"/>
      <c r="AKQ527" s="370"/>
      <c r="AKR527" s="370"/>
      <c r="AKS527" s="370"/>
      <c r="AKT527" s="370"/>
      <c r="AKU527" s="370"/>
      <c r="AMM527" s="370"/>
      <c r="AMN527" s="370"/>
      <c r="AMO527" s="370"/>
      <c r="AMP527" s="370"/>
      <c r="AMQ527" s="370"/>
      <c r="AMR527" s="370"/>
      <c r="AMS527" s="370"/>
      <c r="AMT527" s="370"/>
      <c r="AMU527" s="370"/>
      <c r="AMV527" s="370"/>
      <c r="AMW527" s="370"/>
      <c r="AMX527" s="370"/>
      <c r="AMY527" s="370"/>
      <c r="AMZ527" s="370"/>
      <c r="ANA527" s="370"/>
      <c r="ANB527" s="370"/>
      <c r="ANC527" s="370"/>
      <c r="AND527" s="370"/>
      <c r="ANE527" s="370"/>
      <c r="ANF527" s="370"/>
      <c r="ANG527" s="370"/>
      <c r="ANH527" s="370"/>
      <c r="ANI527" s="370"/>
      <c r="ANJ527" s="370"/>
      <c r="ANK527" s="370"/>
      <c r="ANL527" s="370"/>
      <c r="ANM527" s="370"/>
      <c r="ANN527" s="370"/>
      <c r="ANO527" s="370"/>
      <c r="ANP527" s="370"/>
      <c r="ANQ527" s="370"/>
      <c r="ANR527" s="370"/>
      <c r="ANS527" s="370"/>
      <c r="ANT527" s="370"/>
      <c r="ANU527" s="370"/>
      <c r="ANV527" s="370"/>
      <c r="ANW527" s="370"/>
      <c r="ANX527" s="370"/>
      <c r="ANY527" s="370"/>
      <c r="ANZ527" s="370"/>
      <c r="AOA527" s="370"/>
      <c r="AOB527" s="370"/>
      <c r="AOC527" s="370"/>
      <c r="AOD527" s="370"/>
      <c r="AOE527" s="370"/>
      <c r="AOF527" s="370"/>
      <c r="AOG527" s="370"/>
      <c r="AOH527" s="370"/>
      <c r="AOI527" s="370"/>
      <c r="AOJ527" s="370"/>
      <c r="AOK527" s="370"/>
      <c r="AOL527" s="370"/>
      <c r="AOM527" s="370"/>
      <c r="AON527" s="370"/>
      <c r="AOO527" s="370"/>
      <c r="AOP527" s="370"/>
      <c r="AOQ527" s="370"/>
      <c r="AOR527" s="370"/>
      <c r="AOS527" s="370"/>
      <c r="AOT527" s="370"/>
      <c r="AOU527" s="370"/>
      <c r="AOV527" s="370"/>
      <c r="AOW527" s="370"/>
      <c r="AOX527" s="370"/>
      <c r="AOY527" s="370"/>
      <c r="AOZ527" s="370"/>
      <c r="APA527" s="370"/>
      <c r="APB527" s="370"/>
      <c r="APC527" s="370"/>
      <c r="APD527" s="370"/>
      <c r="APE527" s="370"/>
      <c r="APF527" s="370"/>
      <c r="APG527" s="370"/>
      <c r="APH527" s="370"/>
      <c r="API527" s="370"/>
      <c r="APJ527" s="370"/>
      <c r="APK527" s="370"/>
      <c r="APL527" s="370"/>
      <c r="APM527" s="370"/>
      <c r="APN527" s="370"/>
      <c r="APO527" s="370"/>
      <c r="APP527" s="370"/>
      <c r="APQ527" s="370"/>
      <c r="APR527" s="370"/>
      <c r="APS527" s="370"/>
      <c r="APT527" s="370"/>
      <c r="APU527" s="370"/>
      <c r="APV527" s="370"/>
      <c r="APW527" s="370"/>
      <c r="APX527" s="370"/>
      <c r="APY527" s="370"/>
      <c r="APZ527" s="370"/>
      <c r="AQA527" s="370"/>
      <c r="AQB527" s="370"/>
      <c r="AQC527" s="370"/>
      <c r="AQD527" s="370"/>
      <c r="AQE527" s="370"/>
      <c r="AQF527" s="370"/>
      <c r="AQG527" s="370"/>
      <c r="AQH527" s="370"/>
      <c r="AQI527" s="370"/>
      <c r="AQJ527" s="370"/>
      <c r="AQK527" s="370"/>
      <c r="AQL527" s="370"/>
      <c r="AQM527" s="370"/>
      <c r="AQN527" s="370"/>
      <c r="AQO527" s="370"/>
      <c r="AQP527" s="370"/>
      <c r="AQQ527" s="370"/>
      <c r="AQR527" s="370"/>
      <c r="AQS527" s="370"/>
      <c r="AQT527" s="370"/>
      <c r="AQU527" s="370"/>
      <c r="AQV527" s="370"/>
      <c r="AQW527" s="370"/>
      <c r="AQX527" s="370"/>
      <c r="AQY527" s="370"/>
      <c r="AQZ527" s="370"/>
      <c r="ARA527" s="370"/>
      <c r="ARB527" s="370"/>
      <c r="ARC527" s="370"/>
      <c r="ARD527" s="370"/>
      <c r="ARE527" s="370"/>
      <c r="ARF527" s="370"/>
      <c r="ARG527" s="370"/>
      <c r="ARH527" s="370"/>
      <c r="ARI527" s="370"/>
      <c r="ARJ527" s="370"/>
      <c r="ARK527" s="370"/>
      <c r="ARL527" s="370"/>
      <c r="ARM527" s="370"/>
      <c r="ARN527" s="370"/>
      <c r="ARO527" s="370"/>
      <c r="ARP527" s="370"/>
      <c r="ARQ527" s="370"/>
      <c r="ARR527" s="370"/>
      <c r="ARS527" s="370"/>
      <c r="ART527" s="370"/>
      <c r="ARU527" s="370"/>
      <c r="ARV527" s="370"/>
      <c r="ARW527" s="370"/>
      <c r="ARX527" s="370"/>
      <c r="ARY527" s="370"/>
      <c r="ARZ527" s="370"/>
      <c r="ASA527" s="370"/>
      <c r="ASB527" s="370"/>
      <c r="ASC527" s="370"/>
      <c r="ASD527" s="370"/>
      <c r="ASE527" s="370"/>
      <c r="ASF527" s="370"/>
      <c r="ASG527" s="370"/>
      <c r="ASH527" s="370"/>
      <c r="ASI527" s="370"/>
      <c r="ASJ527" s="370"/>
      <c r="ASK527" s="370"/>
      <c r="ASL527" s="370"/>
      <c r="ASM527" s="370"/>
      <c r="ASN527" s="370"/>
      <c r="ASO527" s="370"/>
      <c r="ASP527" s="370"/>
      <c r="ASQ527" s="370"/>
      <c r="ASR527" s="370"/>
      <c r="ASS527" s="370"/>
      <c r="AST527" s="370"/>
      <c r="ASU527" s="370"/>
      <c r="ASV527" s="370"/>
      <c r="ASW527" s="370"/>
      <c r="ASX527" s="370"/>
      <c r="ASY527" s="370"/>
      <c r="ASZ527" s="370"/>
      <c r="ATA527" s="370"/>
      <c r="ATB527" s="370"/>
      <c r="ATC527" s="370"/>
      <c r="ATD527" s="370"/>
      <c r="ATE527" s="370"/>
      <c r="ATF527" s="370"/>
      <c r="ATG527" s="370"/>
      <c r="ATH527" s="370"/>
      <c r="ATI527" s="370"/>
      <c r="ATJ527" s="370"/>
      <c r="ATK527" s="370"/>
      <c r="ATL527" s="370"/>
      <c r="ATM527" s="370"/>
      <c r="ATN527" s="370"/>
      <c r="ATO527" s="370"/>
      <c r="ATP527" s="370"/>
      <c r="ATQ527" s="370"/>
      <c r="ATR527" s="370"/>
      <c r="ATS527" s="370"/>
      <c r="ATT527" s="370"/>
      <c r="ATU527" s="370"/>
      <c r="ATV527" s="370"/>
      <c r="ATW527" s="370"/>
      <c r="ATX527" s="370"/>
      <c r="ATY527" s="370"/>
      <c r="ATZ527" s="370"/>
      <c r="AUA527" s="370"/>
      <c r="AUB527" s="370"/>
      <c r="AUG527" s="370"/>
      <c r="AUH527" s="370"/>
      <c r="AUI527" s="370"/>
      <c r="AUJ527" s="370"/>
      <c r="AUK527" s="370"/>
      <c r="AUL527" s="370"/>
      <c r="AUM527" s="370"/>
      <c r="AUN527" s="370"/>
      <c r="AUO527" s="370"/>
      <c r="AUP527" s="370"/>
      <c r="AUQ527" s="370"/>
      <c r="AWI527" s="370"/>
      <c r="AWJ527" s="370"/>
      <c r="AWK527" s="370"/>
      <c r="AWL527" s="370"/>
      <c r="AWM527" s="370"/>
      <c r="AWN527" s="370"/>
      <c r="AWO527" s="370"/>
      <c r="AWP527" s="370"/>
      <c r="AWQ527" s="370"/>
      <c r="AWR527" s="370"/>
      <c r="AWS527" s="370"/>
      <c r="AWT527" s="370"/>
      <c r="AWU527" s="370"/>
      <c r="AWV527" s="370"/>
      <c r="AWW527" s="370"/>
      <c r="AWX527" s="370"/>
      <c r="AWY527" s="370"/>
      <c r="AWZ527" s="370"/>
      <c r="AXA527" s="370"/>
      <c r="AXB527" s="370"/>
      <c r="AXC527" s="370"/>
      <c r="AXD527" s="370"/>
      <c r="AXE527" s="370"/>
      <c r="AXF527" s="370"/>
      <c r="AXG527" s="370"/>
      <c r="AXH527" s="370"/>
      <c r="AXI527" s="370"/>
      <c r="AXJ527" s="370"/>
      <c r="AXK527" s="370"/>
      <c r="AXL527" s="370"/>
      <c r="AXM527" s="370"/>
      <c r="AXN527" s="370"/>
      <c r="AXO527" s="370"/>
      <c r="AXP527" s="370"/>
      <c r="AXQ527" s="370"/>
      <c r="AXR527" s="370"/>
      <c r="AXS527" s="370"/>
      <c r="AXT527" s="370"/>
      <c r="AXU527" s="370"/>
      <c r="AXV527" s="370"/>
      <c r="AXW527" s="370"/>
      <c r="AXX527" s="370"/>
      <c r="AXY527" s="370"/>
      <c r="AXZ527" s="370"/>
      <c r="AYA527" s="370"/>
      <c r="AYB527" s="370"/>
      <c r="AYC527" s="370"/>
      <c r="AYD527" s="370"/>
      <c r="AYE527" s="370"/>
      <c r="AYF527" s="370"/>
      <c r="AYG527" s="370"/>
      <c r="AYH527" s="370"/>
      <c r="AYI527" s="370"/>
      <c r="AYJ527" s="370"/>
      <c r="AYK527" s="370"/>
      <c r="AYL527" s="370"/>
      <c r="AYM527" s="370"/>
      <c r="AYN527" s="370"/>
      <c r="AYO527" s="370"/>
      <c r="AYP527" s="370"/>
      <c r="AYQ527" s="370"/>
      <c r="AYR527" s="370"/>
      <c r="AYS527" s="370"/>
      <c r="AYT527" s="370"/>
      <c r="AYU527" s="370"/>
      <c r="AYV527" s="370"/>
      <c r="AYW527" s="370"/>
      <c r="AYX527" s="370"/>
      <c r="AYY527" s="370"/>
      <c r="AYZ527" s="370"/>
      <c r="AZA527" s="370"/>
      <c r="AZB527" s="370"/>
      <c r="AZC527" s="370"/>
      <c r="AZD527" s="370"/>
      <c r="AZE527" s="370"/>
      <c r="AZF527" s="370"/>
      <c r="AZG527" s="370"/>
      <c r="AZH527" s="370"/>
      <c r="AZI527" s="370"/>
      <c r="AZJ527" s="370"/>
      <c r="AZK527" s="370"/>
      <c r="AZL527" s="370"/>
      <c r="AZM527" s="370"/>
      <c r="AZN527" s="370"/>
      <c r="AZO527" s="370"/>
      <c r="AZP527" s="370"/>
      <c r="AZQ527" s="370"/>
      <c r="AZR527" s="370"/>
      <c r="AZS527" s="370"/>
      <c r="AZT527" s="370"/>
      <c r="AZU527" s="370"/>
      <c r="AZV527" s="370"/>
      <c r="AZW527" s="370"/>
      <c r="AZX527" s="370"/>
      <c r="AZY527" s="370"/>
      <c r="AZZ527" s="370"/>
      <c r="BAA527" s="370"/>
      <c r="BAB527" s="370"/>
      <c r="BAC527" s="370"/>
      <c r="BAD527" s="370"/>
      <c r="BAE527" s="370"/>
      <c r="BAF527" s="370"/>
      <c r="BAG527" s="370"/>
      <c r="BAH527" s="370"/>
      <c r="BAI527" s="370"/>
      <c r="BAJ527" s="370"/>
      <c r="BAK527" s="370"/>
      <c r="BAL527" s="370"/>
      <c r="BAM527" s="370"/>
      <c r="BAN527" s="370"/>
      <c r="BAO527" s="370"/>
      <c r="BAP527" s="370"/>
      <c r="BAQ527" s="370"/>
      <c r="BAR527" s="370"/>
      <c r="BAS527" s="370"/>
      <c r="BAT527" s="370"/>
      <c r="BAU527" s="370"/>
      <c r="BAV527" s="370"/>
      <c r="BAW527" s="370"/>
      <c r="BAX527" s="370"/>
      <c r="BAY527" s="370"/>
      <c r="BAZ527" s="370"/>
      <c r="BBA527" s="370"/>
      <c r="BBB527" s="370"/>
      <c r="BBC527" s="370"/>
      <c r="BBD527" s="370"/>
      <c r="BBE527" s="370"/>
      <c r="BBF527" s="370"/>
      <c r="BBG527" s="370"/>
      <c r="BBH527" s="370"/>
      <c r="BBI527" s="370"/>
      <c r="BBJ527" s="370"/>
      <c r="BBK527" s="370"/>
      <c r="BBL527" s="370"/>
      <c r="BBM527" s="370"/>
      <c r="BBN527" s="370"/>
      <c r="BBO527" s="370"/>
      <c r="BBP527" s="370"/>
      <c r="BBQ527" s="370"/>
      <c r="BBR527" s="370"/>
      <c r="BBS527" s="370"/>
      <c r="BBT527" s="370"/>
      <c r="BBU527" s="370"/>
      <c r="BBV527" s="370"/>
      <c r="BBW527" s="370"/>
      <c r="BBX527" s="370"/>
      <c r="BBY527" s="370"/>
      <c r="BBZ527" s="370"/>
      <c r="BCA527" s="370"/>
      <c r="BCB527" s="370"/>
      <c r="BCC527" s="370"/>
      <c r="BCD527" s="370"/>
      <c r="BCE527" s="370"/>
      <c r="BCF527" s="370"/>
      <c r="BCG527" s="370"/>
      <c r="BCH527" s="370"/>
      <c r="BCI527" s="370"/>
      <c r="BCJ527" s="370"/>
      <c r="BCK527" s="370"/>
      <c r="BCL527" s="370"/>
      <c r="BCM527" s="370"/>
      <c r="BCN527" s="370"/>
      <c r="BCO527" s="370"/>
      <c r="BCP527" s="370"/>
      <c r="BCQ527" s="370"/>
      <c r="BCR527" s="370"/>
      <c r="BCS527" s="370"/>
      <c r="BCT527" s="370"/>
      <c r="BCU527" s="370"/>
      <c r="BCV527" s="370"/>
      <c r="BCW527" s="370"/>
      <c r="BCX527" s="370"/>
      <c r="BCY527" s="370"/>
      <c r="BCZ527" s="370"/>
      <c r="BDA527" s="370"/>
      <c r="BDB527" s="370"/>
      <c r="BDC527" s="370"/>
      <c r="BDD527" s="370"/>
      <c r="BDE527" s="370"/>
      <c r="BDF527" s="370"/>
      <c r="BDG527" s="370"/>
      <c r="BDH527" s="370"/>
      <c r="BDI527" s="370"/>
      <c r="BDJ527" s="370"/>
      <c r="BDK527" s="370"/>
      <c r="BDL527" s="370"/>
      <c r="BDM527" s="370"/>
      <c r="BDN527" s="370"/>
      <c r="BDO527" s="370"/>
      <c r="BDP527" s="370"/>
      <c r="BDQ527" s="370"/>
      <c r="BDR527" s="370"/>
      <c r="BDS527" s="370"/>
      <c r="BDT527" s="370"/>
      <c r="BDU527" s="370"/>
      <c r="BDV527" s="370"/>
      <c r="BDW527" s="370"/>
      <c r="BDX527" s="370"/>
      <c r="BEC527" s="370"/>
      <c r="BED527" s="370"/>
      <c r="BEE527" s="370"/>
      <c r="BEF527" s="370"/>
      <c r="BEG527" s="370"/>
      <c r="BEH527" s="370"/>
      <c r="BEI527" s="370"/>
      <c r="BEJ527" s="370"/>
      <c r="BEK527" s="370"/>
      <c r="BEL527" s="370"/>
      <c r="BEM527" s="370"/>
      <c r="BGE527" s="370"/>
      <c r="BGF527" s="370"/>
      <c r="BGG527" s="370"/>
      <c r="BGH527" s="370"/>
      <c r="BGI527" s="370"/>
      <c r="BGJ527" s="370"/>
      <c r="BGK527" s="370"/>
      <c r="BGL527" s="370"/>
      <c r="BGM527" s="370"/>
      <c r="BGN527" s="370"/>
      <c r="BGO527" s="370"/>
      <c r="BGP527" s="370"/>
      <c r="BGQ527" s="370"/>
      <c r="BGR527" s="370"/>
      <c r="BGS527" s="370"/>
      <c r="BGT527" s="370"/>
      <c r="BGU527" s="370"/>
      <c r="BGV527" s="370"/>
      <c r="BGW527" s="370"/>
      <c r="BGX527" s="370"/>
      <c r="BGY527" s="370"/>
      <c r="BGZ527" s="370"/>
      <c r="BHA527" s="370"/>
      <c r="BHB527" s="370"/>
      <c r="BHC527" s="370"/>
      <c r="BHD527" s="370"/>
      <c r="BHE527" s="370"/>
      <c r="BHF527" s="370"/>
      <c r="BHG527" s="370"/>
      <c r="BHH527" s="370"/>
      <c r="BHI527" s="370"/>
      <c r="BHJ527" s="370"/>
      <c r="BHK527" s="370"/>
      <c r="BHL527" s="370"/>
      <c r="BHM527" s="370"/>
      <c r="BHN527" s="370"/>
      <c r="BHO527" s="370"/>
      <c r="BHP527" s="370"/>
      <c r="BHQ527" s="370"/>
      <c r="BHR527" s="370"/>
      <c r="BHS527" s="370"/>
      <c r="BHT527" s="370"/>
      <c r="BHU527" s="370"/>
      <c r="BHV527" s="370"/>
      <c r="BHW527" s="370"/>
      <c r="BHX527" s="370"/>
      <c r="BHY527" s="370"/>
      <c r="BHZ527" s="370"/>
      <c r="BIA527" s="370"/>
      <c r="BIB527" s="370"/>
      <c r="BIC527" s="370"/>
      <c r="BID527" s="370"/>
      <c r="BIE527" s="370"/>
      <c r="BIF527" s="370"/>
      <c r="BIG527" s="370"/>
      <c r="BIH527" s="370"/>
      <c r="BII527" s="370"/>
      <c r="BIJ527" s="370"/>
      <c r="BIK527" s="370"/>
      <c r="BIL527" s="370"/>
      <c r="BIM527" s="370"/>
      <c r="BIN527" s="370"/>
      <c r="BIO527" s="370"/>
      <c r="BIP527" s="370"/>
      <c r="BIQ527" s="370"/>
      <c r="BIR527" s="370"/>
      <c r="BIS527" s="370"/>
      <c r="BIT527" s="370"/>
      <c r="BIU527" s="370"/>
      <c r="BIV527" s="370"/>
      <c r="BIW527" s="370"/>
      <c r="BIX527" s="370"/>
      <c r="BIY527" s="370"/>
      <c r="BIZ527" s="370"/>
      <c r="BJA527" s="370"/>
      <c r="BJB527" s="370"/>
      <c r="BJC527" s="370"/>
      <c r="BJD527" s="370"/>
      <c r="BJE527" s="370"/>
      <c r="BJF527" s="370"/>
      <c r="BJG527" s="370"/>
      <c r="BJH527" s="370"/>
      <c r="BJI527" s="370"/>
      <c r="BJJ527" s="370"/>
      <c r="BJK527" s="370"/>
      <c r="BJL527" s="370"/>
      <c r="BJM527" s="370"/>
      <c r="BJN527" s="370"/>
      <c r="BJO527" s="370"/>
      <c r="BJP527" s="370"/>
      <c r="BJQ527" s="370"/>
      <c r="BJR527" s="370"/>
      <c r="BJS527" s="370"/>
      <c r="BJT527" s="370"/>
      <c r="BJU527" s="370"/>
      <c r="BJV527" s="370"/>
      <c r="BJW527" s="370"/>
      <c r="BJX527" s="370"/>
      <c r="BJY527" s="370"/>
      <c r="BJZ527" s="370"/>
      <c r="BKA527" s="370"/>
      <c r="BKB527" s="370"/>
      <c r="BKC527" s="370"/>
      <c r="BKD527" s="370"/>
      <c r="BKE527" s="370"/>
      <c r="BKF527" s="370"/>
      <c r="BKG527" s="370"/>
      <c r="BKH527" s="370"/>
      <c r="BKI527" s="370"/>
      <c r="BKJ527" s="370"/>
      <c r="BKK527" s="370"/>
      <c r="BKL527" s="370"/>
      <c r="BKM527" s="370"/>
      <c r="BKN527" s="370"/>
      <c r="BKO527" s="370"/>
      <c r="BKP527" s="370"/>
      <c r="BKQ527" s="370"/>
      <c r="BKR527" s="370"/>
      <c r="BKS527" s="370"/>
      <c r="BKT527" s="370"/>
      <c r="BKU527" s="370"/>
      <c r="BKV527" s="370"/>
      <c r="BKW527" s="370"/>
      <c r="BKX527" s="370"/>
      <c r="BKY527" s="370"/>
      <c r="BKZ527" s="370"/>
      <c r="BLA527" s="370"/>
      <c r="BLB527" s="370"/>
      <c r="BLC527" s="370"/>
      <c r="BLD527" s="370"/>
      <c r="BLE527" s="370"/>
      <c r="BLF527" s="370"/>
      <c r="BLG527" s="370"/>
      <c r="BLH527" s="370"/>
      <c r="BLI527" s="370"/>
      <c r="BLJ527" s="370"/>
      <c r="BLK527" s="370"/>
      <c r="BLL527" s="370"/>
      <c r="BLM527" s="370"/>
      <c r="BLN527" s="370"/>
      <c r="BLO527" s="370"/>
      <c r="BLP527" s="370"/>
      <c r="BLQ527" s="370"/>
      <c r="BLR527" s="370"/>
      <c r="BLS527" s="370"/>
      <c r="BLT527" s="370"/>
      <c r="BLU527" s="370"/>
      <c r="BLV527" s="370"/>
      <c r="BLW527" s="370"/>
      <c r="BLX527" s="370"/>
      <c r="BLY527" s="370"/>
      <c r="BLZ527" s="370"/>
      <c r="BMA527" s="370"/>
      <c r="BMB527" s="370"/>
      <c r="BMC527" s="370"/>
      <c r="BMD527" s="370"/>
      <c r="BME527" s="370"/>
      <c r="BMF527" s="370"/>
      <c r="BMG527" s="370"/>
      <c r="BMH527" s="370"/>
      <c r="BMI527" s="370"/>
      <c r="BMJ527" s="370"/>
      <c r="BMK527" s="370"/>
      <c r="BML527" s="370"/>
      <c r="BMM527" s="370"/>
      <c r="BMN527" s="370"/>
      <c r="BMO527" s="370"/>
      <c r="BMP527" s="370"/>
      <c r="BMQ527" s="370"/>
      <c r="BMR527" s="370"/>
      <c r="BMS527" s="370"/>
      <c r="BMT527" s="370"/>
      <c r="BMU527" s="370"/>
      <c r="BMV527" s="370"/>
      <c r="BMW527" s="370"/>
      <c r="BMX527" s="370"/>
      <c r="BMY527" s="370"/>
      <c r="BMZ527" s="370"/>
      <c r="BNA527" s="370"/>
      <c r="BNB527" s="370"/>
      <c r="BNC527" s="370"/>
      <c r="BND527" s="370"/>
      <c r="BNE527" s="370"/>
      <c r="BNF527" s="370"/>
      <c r="BNG527" s="370"/>
      <c r="BNH527" s="370"/>
      <c r="BNI527" s="370"/>
      <c r="BNJ527" s="370"/>
      <c r="BNK527" s="370"/>
      <c r="BNL527" s="370"/>
      <c r="BNM527" s="370"/>
      <c r="BNN527" s="370"/>
      <c r="BNO527" s="370"/>
      <c r="BNP527" s="370"/>
      <c r="BNQ527" s="370"/>
      <c r="BNR527" s="370"/>
      <c r="BNS527" s="370"/>
      <c r="BNT527" s="370"/>
      <c r="BNY527" s="370"/>
      <c r="BNZ527" s="370"/>
      <c r="BOA527" s="370"/>
      <c r="BOB527" s="370"/>
      <c r="BOC527" s="370"/>
      <c r="BOD527" s="370"/>
      <c r="BOE527" s="370"/>
      <c r="BOF527" s="370"/>
      <c r="BOG527" s="370"/>
      <c r="BOH527" s="370"/>
      <c r="BOI527" s="370"/>
      <c r="BQA527" s="370"/>
      <c r="BQB527" s="370"/>
      <c r="BQC527" s="370"/>
      <c r="BQD527" s="370"/>
      <c r="BQE527" s="370"/>
      <c r="BQF527" s="370"/>
      <c r="BQG527" s="370"/>
      <c r="BQH527" s="370"/>
      <c r="BQI527" s="370"/>
      <c r="BQJ527" s="370"/>
      <c r="BQK527" s="370"/>
      <c r="BQL527" s="370"/>
      <c r="BQM527" s="370"/>
      <c r="BQN527" s="370"/>
      <c r="BQO527" s="370"/>
      <c r="BQP527" s="370"/>
      <c r="BQQ527" s="370"/>
      <c r="BQR527" s="370"/>
      <c r="BQS527" s="370"/>
      <c r="BQT527" s="370"/>
      <c r="BQU527" s="370"/>
      <c r="BQV527" s="370"/>
      <c r="BQW527" s="370"/>
      <c r="BQX527" s="370"/>
      <c r="BQY527" s="370"/>
      <c r="BQZ527" s="370"/>
      <c r="BRA527" s="370"/>
      <c r="BRB527" s="370"/>
      <c r="BRC527" s="370"/>
      <c r="BRD527" s="370"/>
      <c r="BRE527" s="370"/>
      <c r="BRF527" s="370"/>
      <c r="BRG527" s="370"/>
      <c r="BRH527" s="370"/>
      <c r="BRI527" s="370"/>
      <c r="BRJ527" s="370"/>
      <c r="BRK527" s="370"/>
      <c r="BRL527" s="370"/>
      <c r="BRM527" s="370"/>
      <c r="BRN527" s="370"/>
      <c r="BRO527" s="370"/>
      <c r="BRP527" s="370"/>
      <c r="BRQ527" s="370"/>
      <c r="BRR527" s="370"/>
      <c r="BRS527" s="370"/>
      <c r="BRT527" s="370"/>
      <c r="BRU527" s="370"/>
      <c r="BRV527" s="370"/>
      <c r="BRW527" s="370"/>
      <c r="BRX527" s="370"/>
      <c r="BRY527" s="370"/>
      <c r="BRZ527" s="370"/>
      <c r="BSA527" s="370"/>
      <c r="BSB527" s="370"/>
      <c r="BSC527" s="370"/>
      <c r="BSD527" s="370"/>
      <c r="BSE527" s="370"/>
      <c r="BSF527" s="370"/>
      <c r="BSG527" s="370"/>
      <c r="BSH527" s="370"/>
      <c r="BSI527" s="370"/>
      <c r="BSJ527" s="370"/>
      <c r="BSK527" s="370"/>
      <c r="BSL527" s="370"/>
      <c r="BSM527" s="370"/>
      <c r="BSN527" s="370"/>
      <c r="BSO527" s="370"/>
      <c r="BSP527" s="370"/>
      <c r="BSQ527" s="370"/>
      <c r="BSR527" s="370"/>
      <c r="BSS527" s="370"/>
      <c r="BST527" s="370"/>
      <c r="BSU527" s="370"/>
      <c r="BSV527" s="370"/>
      <c r="BSW527" s="370"/>
      <c r="BSX527" s="370"/>
      <c r="BSY527" s="370"/>
      <c r="BSZ527" s="370"/>
      <c r="BTA527" s="370"/>
      <c r="BTB527" s="370"/>
      <c r="BTC527" s="370"/>
      <c r="BTD527" s="370"/>
      <c r="BTE527" s="370"/>
      <c r="BTF527" s="370"/>
      <c r="BTG527" s="370"/>
      <c r="BTH527" s="370"/>
      <c r="BTI527" s="370"/>
      <c r="BTJ527" s="370"/>
      <c r="BTK527" s="370"/>
      <c r="BTL527" s="370"/>
      <c r="BTM527" s="370"/>
      <c r="BTN527" s="370"/>
      <c r="BTO527" s="370"/>
      <c r="BTP527" s="370"/>
      <c r="BTQ527" s="370"/>
      <c r="BTR527" s="370"/>
      <c r="BTS527" s="370"/>
      <c r="BTT527" s="370"/>
      <c r="BTU527" s="370"/>
      <c r="BTV527" s="370"/>
      <c r="BTW527" s="370"/>
      <c r="BTX527" s="370"/>
      <c r="BTY527" s="370"/>
      <c r="BTZ527" s="370"/>
      <c r="BUA527" s="370"/>
      <c r="BUB527" s="370"/>
      <c r="BUC527" s="370"/>
      <c r="BUD527" s="370"/>
      <c r="BUE527" s="370"/>
      <c r="BUF527" s="370"/>
      <c r="BUG527" s="370"/>
      <c r="BUH527" s="370"/>
      <c r="BUI527" s="370"/>
      <c r="BUJ527" s="370"/>
      <c r="BUK527" s="370"/>
      <c r="BUL527" s="370"/>
      <c r="BUM527" s="370"/>
      <c r="BUN527" s="370"/>
      <c r="BUO527" s="370"/>
      <c r="BUP527" s="370"/>
      <c r="BUQ527" s="370"/>
      <c r="BUR527" s="370"/>
      <c r="BUS527" s="370"/>
      <c r="BUT527" s="370"/>
      <c r="BUU527" s="370"/>
      <c r="BUV527" s="370"/>
      <c r="BUW527" s="370"/>
      <c r="BUX527" s="370"/>
      <c r="BUY527" s="370"/>
      <c r="BUZ527" s="370"/>
      <c r="BVA527" s="370"/>
      <c r="BVB527" s="370"/>
      <c r="BVC527" s="370"/>
      <c r="BVD527" s="370"/>
      <c r="BVE527" s="370"/>
      <c r="BVF527" s="370"/>
      <c r="BVG527" s="370"/>
      <c r="BVH527" s="370"/>
      <c r="BVI527" s="370"/>
      <c r="BVJ527" s="370"/>
      <c r="BVK527" s="370"/>
      <c r="BVL527" s="370"/>
      <c r="BVM527" s="370"/>
      <c r="BVN527" s="370"/>
      <c r="BVO527" s="370"/>
      <c r="BVP527" s="370"/>
      <c r="BVQ527" s="370"/>
      <c r="BVR527" s="370"/>
      <c r="BVS527" s="370"/>
      <c r="BVT527" s="370"/>
      <c r="BVU527" s="370"/>
      <c r="BVV527" s="370"/>
      <c r="BVW527" s="370"/>
      <c r="BVX527" s="370"/>
      <c r="BVY527" s="370"/>
      <c r="BVZ527" s="370"/>
      <c r="BWA527" s="370"/>
      <c r="BWB527" s="370"/>
      <c r="BWC527" s="370"/>
      <c r="BWD527" s="370"/>
      <c r="BWE527" s="370"/>
      <c r="BWF527" s="370"/>
      <c r="BWG527" s="370"/>
      <c r="BWH527" s="370"/>
      <c r="BWI527" s="370"/>
      <c r="BWJ527" s="370"/>
      <c r="BWK527" s="370"/>
      <c r="BWL527" s="370"/>
      <c r="BWM527" s="370"/>
      <c r="BWN527" s="370"/>
      <c r="BWO527" s="370"/>
      <c r="BWP527" s="370"/>
      <c r="BWQ527" s="370"/>
      <c r="BWR527" s="370"/>
      <c r="BWS527" s="370"/>
      <c r="BWT527" s="370"/>
      <c r="BWU527" s="370"/>
      <c r="BWV527" s="370"/>
      <c r="BWW527" s="370"/>
      <c r="BWX527" s="370"/>
      <c r="BWY527" s="370"/>
      <c r="BWZ527" s="370"/>
      <c r="BXA527" s="370"/>
      <c r="BXB527" s="370"/>
      <c r="BXC527" s="370"/>
      <c r="BXD527" s="370"/>
      <c r="BXE527" s="370"/>
      <c r="BXF527" s="370"/>
      <c r="BXG527" s="370"/>
      <c r="BXH527" s="370"/>
      <c r="BXI527" s="370"/>
      <c r="BXJ527" s="370"/>
      <c r="BXK527" s="370"/>
      <c r="BXL527" s="370"/>
      <c r="BXM527" s="370"/>
      <c r="BXN527" s="370"/>
      <c r="BXO527" s="370"/>
      <c r="BXP527" s="370"/>
      <c r="BXU527" s="370"/>
      <c r="BXV527" s="370"/>
      <c r="BXW527" s="370"/>
      <c r="BXX527" s="370"/>
      <c r="BXY527" s="370"/>
      <c r="BXZ527" s="370"/>
      <c r="BYA527" s="370"/>
      <c r="BYB527" s="370"/>
      <c r="BYC527" s="370"/>
      <c r="BYD527" s="370"/>
      <c r="BYE527" s="370"/>
      <c r="BZW527" s="370"/>
      <c r="BZX527" s="370"/>
      <c r="BZY527" s="370"/>
      <c r="BZZ527" s="370"/>
      <c r="CAA527" s="370"/>
      <c r="CAB527" s="370"/>
      <c r="CAC527" s="370"/>
      <c r="CAD527" s="370"/>
      <c r="CAE527" s="370"/>
      <c r="CAF527" s="370"/>
      <c r="CAG527" s="370"/>
      <c r="CAH527" s="370"/>
      <c r="CAI527" s="370"/>
      <c r="CAJ527" s="370"/>
      <c r="CAK527" s="370"/>
      <c r="CAL527" s="370"/>
      <c r="CAM527" s="370"/>
      <c r="CAN527" s="370"/>
      <c r="CAO527" s="370"/>
      <c r="CAP527" s="370"/>
      <c r="CAQ527" s="370"/>
      <c r="CAR527" s="370"/>
      <c r="CAS527" s="370"/>
      <c r="CAT527" s="370"/>
      <c r="CAU527" s="370"/>
      <c r="CAV527" s="370"/>
      <c r="CAW527" s="370"/>
      <c r="CAX527" s="370"/>
      <c r="CAY527" s="370"/>
      <c r="CAZ527" s="370"/>
      <c r="CBA527" s="370"/>
      <c r="CBB527" s="370"/>
      <c r="CBC527" s="370"/>
      <c r="CBD527" s="370"/>
      <c r="CBE527" s="370"/>
      <c r="CBF527" s="370"/>
      <c r="CBG527" s="370"/>
      <c r="CBH527" s="370"/>
      <c r="CBI527" s="370"/>
      <c r="CBJ527" s="370"/>
      <c r="CBK527" s="370"/>
      <c r="CBL527" s="370"/>
      <c r="CBM527" s="370"/>
      <c r="CBN527" s="370"/>
      <c r="CBO527" s="370"/>
      <c r="CBP527" s="370"/>
      <c r="CBQ527" s="370"/>
      <c r="CBR527" s="370"/>
      <c r="CBS527" s="370"/>
      <c r="CBT527" s="370"/>
      <c r="CBU527" s="370"/>
      <c r="CBV527" s="370"/>
      <c r="CBW527" s="370"/>
      <c r="CBX527" s="370"/>
      <c r="CBY527" s="370"/>
      <c r="CBZ527" s="370"/>
      <c r="CCA527" s="370"/>
      <c r="CCB527" s="370"/>
      <c r="CCC527" s="370"/>
      <c r="CCD527" s="370"/>
      <c r="CCE527" s="370"/>
      <c r="CCF527" s="370"/>
      <c r="CCG527" s="370"/>
      <c r="CCH527" s="370"/>
      <c r="CCI527" s="370"/>
      <c r="CCJ527" s="370"/>
      <c r="CCK527" s="370"/>
      <c r="CCL527" s="370"/>
      <c r="CCM527" s="370"/>
      <c r="CCN527" s="370"/>
      <c r="CCO527" s="370"/>
      <c r="CCP527" s="370"/>
      <c r="CCQ527" s="370"/>
      <c r="CCR527" s="370"/>
      <c r="CCS527" s="370"/>
      <c r="CCT527" s="370"/>
      <c r="CCU527" s="370"/>
      <c r="CCV527" s="370"/>
      <c r="CCW527" s="370"/>
      <c r="CCX527" s="370"/>
      <c r="CCY527" s="370"/>
      <c r="CCZ527" s="370"/>
      <c r="CDA527" s="370"/>
      <c r="CDB527" s="370"/>
      <c r="CDC527" s="370"/>
      <c r="CDD527" s="370"/>
      <c r="CDE527" s="370"/>
      <c r="CDF527" s="370"/>
      <c r="CDG527" s="370"/>
      <c r="CDH527" s="370"/>
      <c r="CDI527" s="370"/>
      <c r="CDJ527" s="370"/>
      <c r="CDK527" s="370"/>
      <c r="CDL527" s="370"/>
      <c r="CDM527" s="370"/>
      <c r="CDN527" s="370"/>
      <c r="CDO527" s="370"/>
      <c r="CDP527" s="370"/>
      <c r="CDQ527" s="370"/>
      <c r="CDR527" s="370"/>
      <c r="CDS527" s="370"/>
      <c r="CDT527" s="370"/>
      <c r="CDU527" s="370"/>
      <c r="CDV527" s="370"/>
      <c r="CDW527" s="370"/>
      <c r="CDX527" s="370"/>
      <c r="CDY527" s="370"/>
      <c r="CDZ527" s="370"/>
      <c r="CEA527" s="370"/>
      <c r="CEB527" s="370"/>
      <c r="CEC527" s="370"/>
      <c r="CED527" s="370"/>
      <c r="CEE527" s="370"/>
      <c r="CEF527" s="370"/>
      <c r="CEG527" s="370"/>
      <c r="CEH527" s="370"/>
      <c r="CEI527" s="370"/>
      <c r="CEJ527" s="370"/>
      <c r="CEK527" s="370"/>
      <c r="CEL527" s="370"/>
      <c r="CEM527" s="370"/>
      <c r="CEN527" s="370"/>
      <c r="CEO527" s="370"/>
      <c r="CEP527" s="370"/>
      <c r="CEQ527" s="370"/>
      <c r="CER527" s="370"/>
      <c r="CES527" s="370"/>
      <c r="CET527" s="370"/>
      <c r="CEU527" s="370"/>
      <c r="CEV527" s="370"/>
      <c r="CEW527" s="370"/>
      <c r="CEX527" s="370"/>
      <c r="CEY527" s="370"/>
      <c r="CEZ527" s="370"/>
      <c r="CFA527" s="370"/>
      <c r="CFB527" s="370"/>
      <c r="CFC527" s="370"/>
      <c r="CFD527" s="370"/>
      <c r="CFE527" s="370"/>
      <c r="CFF527" s="370"/>
      <c r="CFG527" s="370"/>
      <c r="CFH527" s="370"/>
      <c r="CFI527" s="370"/>
      <c r="CFJ527" s="370"/>
      <c r="CFK527" s="370"/>
      <c r="CFL527" s="370"/>
      <c r="CFM527" s="370"/>
      <c r="CFN527" s="370"/>
      <c r="CFO527" s="370"/>
      <c r="CFP527" s="370"/>
      <c r="CFQ527" s="370"/>
      <c r="CFR527" s="370"/>
      <c r="CFS527" s="370"/>
      <c r="CFT527" s="370"/>
      <c r="CFU527" s="370"/>
      <c r="CFV527" s="370"/>
      <c r="CFW527" s="370"/>
      <c r="CFX527" s="370"/>
      <c r="CFY527" s="370"/>
      <c r="CFZ527" s="370"/>
      <c r="CGA527" s="370"/>
      <c r="CGB527" s="370"/>
      <c r="CGC527" s="370"/>
      <c r="CGD527" s="370"/>
      <c r="CGE527" s="370"/>
      <c r="CGF527" s="370"/>
      <c r="CGG527" s="370"/>
      <c r="CGH527" s="370"/>
      <c r="CGI527" s="370"/>
      <c r="CGJ527" s="370"/>
      <c r="CGK527" s="370"/>
      <c r="CGL527" s="370"/>
      <c r="CGM527" s="370"/>
      <c r="CGN527" s="370"/>
      <c r="CGO527" s="370"/>
      <c r="CGP527" s="370"/>
      <c r="CGQ527" s="370"/>
      <c r="CGR527" s="370"/>
      <c r="CGS527" s="370"/>
      <c r="CGT527" s="370"/>
      <c r="CGU527" s="370"/>
      <c r="CGV527" s="370"/>
      <c r="CGW527" s="370"/>
      <c r="CGX527" s="370"/>
      <c r="CGY527" s="370"/>
      <c r="CGZ527" s="370"/>
      <c r="CHA527" s="370"/>
      <c r="CHB527" s="370"/>
      <c r="CHC527" s="370"/>
      <c r="CHD527" s="370"/>
      <c r="CHE527" s="370"/>
      <c r="CHF527" s="370"/>
      <c r="CHG527" s="370"/>
      <c r="CHH527" s="370"/>
      <c r="CHI527" s="370"/>
      <c r="CHJ527" s="370"/>
      <c r="CHK527" s="370"/>
      <c r="CHL527" s="370"/>
      <c r="CHQ527" s="370"/>
      <c r="CHR527" s="370"/>
      <c r="CHS527" s="370"/>
      <c r="CHT527" s="370"/>
      <c r="CHU527" s="370"/>
      <c r="CHV527" s="370"/>
      <c r="CHW527" s="370"/>
      <c r="CHX527" s="370"/>
      <c r="CHY527" s="370"/>
      <c r="CHZ527" s="370"/>
      <c r="CIA527" s="370"/>
      <c r="CJS527" s="370"/>
      <c r="CJT527" s="370"/>
      <c r="CJU527" s="370"/>
      <c r="CJV527" s="370"/>
      <c r="CJW527" s="370"/>
      <c r="CJX527" s="370"/>
      <c r="CJY527" s="370"/>
      <c r="CJZ527" s="370"/>
      <c r="CKA527" s="370"/>
      <c r="CKB527" s="370"/>
      <c r="CKC527" s="370"/>
      <c r="CKD527" s="370"/>
      <c r="CKE527" s="370"/>
      <c r="CKF527" s="370"/>
      <c r="CKG527" s="370"/>
      <c r="CKH527" s="370"/>
      <c r="CKI527" s="370"/>
      <c r="CKJ527" s="370"/>
      <c r="CKK527" s="370"/>
      <c r="CKL527" s="370"/>
      <c r="CKM527" s="370"/>
      <c r="CKN527" s="370"/>
      <c r="CKO527" s="370"/>
      <c r="CKP527" s="370"/>
      <c r="CKQ527" s="370"/>
      <c r="CKR527" s="370"/>
      <c r="CKS527" s="370"/>
      <c r="CKT527" s="370"/>
      <c r="CKU527" s="370"/>
      <c r="CKV527" s="370"/>
      <c r="CKW527" s="370"/>
      <c r="CKX527" s="370"/>
      <c r="CKY527" s="370"/>
      <c r="CKZ527" s="370"/>
      <c r="CLA527" s="370"/>
      <c r="CLB527" s="370"/>
      <c r="CLC527" s="370"/>
      <c r="CLD527" s="370"/>
      <c r="CLE527" s="370"/>
      <c r="CLF527" s="370"/>
      <c r="CLG527" s="370"/>
      <c r="CLH527" s="370"/>
      <c r="CLI527" s="370"/>
      <c r="CLJ527" s="370"/>
      <c r="CLK527" s="370"/>
      <c r="CLL527" s="370"/>
      <c r="CLM527" s="370"/>
      <c r="CLN527" s="370"/>
      <c r="CLO527" s="370"/>
      <c r="CLP527" s="370"/>
      <c r="CLQ527" s="370"/>
      <c r="CLR527" s="370"/>
      <c r="CLS527" s="370"/>
      <c r="CLT527" s="370"/>
      <c r="CLU527" s="370"/>
      <c r="CLV527" s="370"/>
      <c r="CLW527" s="370"/>
      <c r="CLX527" s="370"/>
      <c r="CLY527" s="370"/>
      <c r="CLZ527" s="370"/>
      <c r="CMA527" s="370"/>
      <c r="CMB527" s="370"/>
      <c r="CMC527" s="370"/>
      <c r="CMD527" s="370"/>
      <c r="CME527" s="370"/>
      <c r="CMF527" s="370"/>
      <c r="CMG527" s="370"/>
      <c r="CMH527" s="370"/>
      <c r="CMI527" s="370"/>
      <c r="CMJ527" s="370"/>
      <c r="CMK527" s="370"/>
      <c r="CML527" s="370"/>
      <c r="CMM527" s="370"/>
      <c r="CMN527" s="370"/>
      <c r="CMO527" s="370"/>
      <c r="CMP527" s="370"/>
      <c r="CMQ527" s="370"/>
      <c r="CMR527" s="370"/>
      <c r="CMS527" s="370"/>
      <c r="CMT527" s="370"/>
      <c r="CMU527" s="370"/>
      <c r="CMV527" s="370"/>
      <c r="CMW527" s="370"/>
      <c r="CMX527" s="370"/>
      <c r="CMY527" s="370"/>
      <c r="CMZ527" s="370"/>
      <c r="CNA527" s="370"/>
      <c r="CNB527" s="370"/>
      <c r="CNC527" s="370"/>
      <c r="CND527" s="370"/>
      <c r="CNE527" s="370"/>
      <c r="CNF527" s="370"/>
      <c r="CNG527" s="370"/>
      <c r="CNH527" s="370"/>
      <c r="CNI527" s="370"/>
      <c r="CNJ527" s="370"/>
      <c r="CNK527" s="370"/>
      <c r="CNL527" s="370"/>
      <c r="CNM527" s="370"/>
      <c r="CNN527" s="370"/>
      <c r="CNO527" s="370"/>
      <c r="CNP527" s="370"/>
      <c r="CNQ527" s="370"/>
      <c r="CNR527" s="370"/>
      <c r="CNS527" s="370"/>
      <c r="CNT527" s="370"/>
      <c r="CNU527" s="370"/>
      <c r="CNV527" s="370"/>
      <c r="CNW527" s="370"/>
      <c r="CNX527" s="370"/>
      <c r="CNY527" s="370"/>
      <c r="CNZ527" s="370"/>
      <c r="COA527" s="370"/>
      <c r="COB527" s="370"/>
      <c r="COC527" s="370"/>
      <c r="COD527" s="370"/>
      <c r="COE527" s="370"/>
      <c r="COF527" s="370"/>
      <c r="COG527" s="370"/>
      <c r="COH527" s="370"/>
      <c r="COI527" s="370"/>
      <c r="COJ527" s="370"/>
      <c r="COK527" s="370"/>
      <c r="COL527" s="370"/>
      <c r="COM527" s="370"/>
      <c r="CON527" s="370"/>
      <c r="COO527" s="370"/>
      <c r="COP527" s="370"/>
      <c r="COQ527" s="370"/>
      <c r="COR527" s="370"/>
      <c r="COS527" s="370"/>
      <c r="COT527" s="370"/>
      <c r="COU527" s="370"/>
      <c r="COV527" s="370"/>
      <c r="COW527" s="370"/>
      <c r="COX527" s="370"/>
      <c r="COY527" s="370"/>
      <c r="COZ527" s="370"/>
      <c r="CPA527" s="370"/>
      <c r="CPB527" s="370"/>
      <c r="CPC527" s="370"/>
      <c r="CPD527" s="370"/>
      <c r="CPE527" s="370"/>
      <c r="CPF527" s="370"/>
      <c r="CPG527" s="370"/>
      <c r="CPH527" s="370"/>
      <c r="CPI527" s="370"/>
      <c r="CPJ527" s="370"/>
      <c r="CPK527" s="370"/>
      <c r="CPL527" s="370"/>
      <c r="CPM527" s="370"/>
      <c r="CPN527" s="370"/>
      <c r="CPO527" s="370"/>
      <c r="CPP527" s="370"/>
      <c r="CPQ527" s="370"/>
      <c r="CPR527" s="370"/>
      <c r="CPS527" s="370"/>
      <c r="CPT527" s="370"/>
      <c r="CPU527" s="370"/>
      <c r="CPV527" s="370"/>
      <c r="CPW527" s="370"/>
      <c r="CPX527" s="370"/>
      <c r="CPY527" s="370"/>
      <c r="CPZ527" s="370"/>
      <c r="CQA527" s="370"/>
      <c r="CQB527" s="370"/>
      <c r="CQC527" s="370"/>
      <c r="CQD527" s="370"/>
      <c r="CQE527" s="370"/>
      <c r="CQF527" s="370"/>
      <c r="CQG527" s="370"/>
      <c r="CQH527" s="370"/>
      <c r="CQI527" s="370"/>
      <c r="CQJ527" s="370"/>
      <c r="CQK527" s="370"/>
      <c r="CQL527" s="370"/>
      <c r="CQM527" s="370"/>
      <c r="CQN527" s="370"/>
      <c r="CQO527" s="370"/>
      <c r="CQP527" s="370"/>
      <c r="CQQ527" s="370"/>
      <c r="CQR527" s="370"/>
      <c r="CQS527" s="370"/>
      <c r="CQT527" s="370"/>
      <c r="CQU527" s="370"/>
      <c r="CQV527" s="370"/>
      <c r="CQW527" s="370"/>
      <c r="CQX527" s="370"/>
      <c r="CQY527" s="370"/>
      <c r="CQZ527" s="370"/>
      <c r="CRA527" s="370"/>
      <c r="CRB527" s="370"/>
      <c r="CRC527" s="370"/>
      <c r="CRD527" s="370"/>
      <c r="CRE527" s="370"/>
      <c r="CRF527" s="370"/>
      <c r="CRG527" s="370"/>
      <c r="CRH527" s="370"/>
      <c r="CRM527" s="370"/>
      <c r="CRN527" s="370"/>
      <c r="CRO527" s="370"/>
      <c r="CRP527" s="370"/>
      <c r="CRQ527" s="370"/>
      <c r="CRR527" s="370"/>
      <c r="CRS527" s="370"/>
      <c r="CRT527" s="370"/>
      <c r="CRU527" s="370"/>
      <c r="CRV527" s="370"/>
      <c r="CRW527" s="370"/>
      <c r="CTO527" s="370"/>
      <c r="CTP527" s="370"/>
      <c r="CTQ527" s="370"/>
      <c r="CTR527" s="370"/>
      <c r="CTS527" s="370"/>
      <c r="CTT527" s="370"/>
      <c r="CTU527" s="370"/>
      <c r="CTV527" s="370"/>
      <c r="CTW527" s="370"/>
      <c r="CTX527" s="370"/>
      <c r="CTY527" s="370"/>
      <c r="CTZ527" s="370"/>
      <c r="CUA527" s="370"/>
      <c r="CUB527" s="370"/>
      <c r="CUC527" s="370"/>
      <c r="CUD527" s="370"/>
      <c r="CUE527" s="370"/>
      <c r="CUF527" s="370"/>
      <c r="CUG527" s="370"/>
      <c r="CUH527" s="370"/>
      <c r="CUI527" s="370"/>
      <c r="CUJ527" s="370"/>
      <c r="CUK527" s="370"/>
      <c r="CUL527" s="370"/>
      <c r="CUM527" s="370"/>
      <c r="CUN527" s="370"/>
      <c r="CUO527" s="370"/>
      <c r="CUP527" s="370"/>
      <c r="CUQ527" s="370"/>
      <c r="CUR527" s="370"/>
      <c r="CUS527" s="370"/>
      <c r="CUT527" s="370"/>
      <c r="CUU527" s="370"/>
      <c r="CUV527" s="370"/>
      <c r="CUW527" s="370"/>
      <c r="CUX527" s="370"/>
      <c r="CUY527" s="370"/>
      <c r="CUZ527" s="370"/>
      <c r="CVA527" s="370"/>
      <c r="CVB527" s="370"/>
      <c r="CVC527" s="370"/>
      <c r="CVD527" s="370"/>
      <c r="CVE527" s="370"/>
      <c r="CVF527" s="370"/>
      <c r="CVG527" s="370"/>
      <c r="CVH527" s="370"/>
      <c r="CVI527" s="370"/>
      <c r="CVJ527" s="370"/>
      <c r="CVK527" s="370"/>
      <c r="CVL527" s="370"/>
      <c r="CVM527" s="370"/>
      <c r="CVN527" s="370"/>
      <c r="CVO527" s="370"/>
      <c r="CVP527" s="370"/>
      <c r="CVQ527" s="370"/>
      <c r="CVR527" s="370"/>
      <c r="CVS527" s="370"/>
      <c r="CVT527" s="370"/>
      <c r="CVU527" s="370"/>
      <c r="CVV527" s="370"/>
      <c r="CVW527" s="370"/>
      <c r="CVX527" s="370"/>
      <c r="CVY527" s="370"/>
      <c r="CVZ527" s="370"/>
      <c r="CWA527" s="370"/>
      <c r="CWB527" s="370"/>
      <c r="CWC527" s="370"/>
      <c r="CWD527" s="370"/>
      <c r="CWE527" s="370"/>
      <c r="CWF527" s="370"/>
      <c r="CWG527" s="370"/>
      <c r="CWH527" s="370"/>
      <c r="CWI527" s="370"/>
      <c r="CWJ527" s="370"/>
      <c r="CWK527" s="370"/>
      <c r="CWL527" s="370"/>
      <c r="CWM527" s="370"/>
      <c r="CWN527" s="370"/>
      <c r="CWO527" s="370"/>
      <c r="CWP527" s="370"/>
      <c r="CWQ527" s="370"/>
      <c r="CWR527" s="370"/>
      <c r="CWS527" s="370"/>
      <c r="CWT527" s="370"/>
      <c r="CWU527" s="370"/>
      <c r="CWV527" s="370"/>
      <c r="CWW527" s="370"/>
      <c r="CWX527" s="370"/>
      <c r="CWY527" s="370"/>
      <c r="CWZ527" s="370"/>
      <c r="CXA527" s="370"/>
      <c r="CXB527" s="370"/>
      <c r="CXC527" s="370"/>
      <c r="CXD527" s="370"/>
      <c r="CXE527" s="370"/>
      <c r="CXF527" s="370"/>
      <c r="CXG527" s="370"/>
      <c r="CXH527" s="370"/>
      <c r="CXI527" s="370"/>
      <c r="CXJ527" s="370"/>
      <c r="CXK527" s="370"/>
      <c r="CXL527" s="370"/>
      <c r="CXM527" s="370"/>
      <c r="CXN527" s="370"/>
      <c r="CXO527" s="370"/>
      <c r="CXP527" s="370"/>
      <c r="CXQ527" s="370"/>
      <c r="CXR527" s="370"/>
      <c r="CXS527" s="370"/>
      <c r="CXT527" s="370"/>
      <c r="CXU527" s="370"/>
      <c r="CXV527" s="370"/>
      <c r="CXW527" s="370"/>
      <c r="CXX527" s="370"/>
      <c r="CXY527" s="370"/>
      <c r="CXZ527" s="370"/>
      <c r="CYA527" s="370"/>
      <c r="CYB527" s="370"/>
      <c r="CYC527" s="370"/>
      <c r="CYD527" s="370"/>
      <c r="CYE527" s="370"/>
      <c r="CYF527" s="370"/>
      <c r="CYG527" s="370"/>
      <c r="CYH527" s="370"/>
      <c r="CYI527" s="370"/>
      <c r="CYJ527" s="370"/>
      <c r="CYK527" s="370"/>
      <c r="CYL527" s="370"/>
      <c r="CYM527" s="370"/>
      <c r="CYN527" s="370"/>
      <c r="CYO527" s="370"/>
      <c r="CYP527" s="370"/>
      <c r="CYQ527" s="370"/>
      <c r="CYR527" s="370"/>
      <c r="CYS527" s="370"/>
      <c r="CYT527" s="370"/>
      <c r="CYU527" s="370"/>
      <c r="CYV527" s="370"/>
      <c r="CYW527" s="370"/>
      <c r="CYX527" s="370"/>
      <c r="CYY527" s="370"/>
      <c r="CYZ527" s="370"/>
      <c r="CZA527" s="370"/>
      <c r="CZB527" s="370"/>
      <c r="CZC527" s="370"/>
      <c r="CZD527" s="370"/>
      <c r="CZE527" s="370"/>
      <c r="CZF527" s="370"/>
      <c r="CZG527" s="370"/>
      <c r="CZH527" s="370"/>
      <c r="CZI527" s="370"/>
      <c r="CZJ527" s="370"/>
      <c r="CZK527" s="370"/>
      <c r="CZL527" s="370"/>
      <c r="CZM527" s="370"/>
      <c r="CZN527" s="370"/>
      <c r="CZO527" s="370"/>
      <c r="CZP527" s="370"/>
      <c r="CZQ527" s="370"/>
      <c r="CZR527" s="370"/>
      <c r="CZS527" s="370"/>
      <c r="CZT527" s="370"/>
      <c r="CZU527" s="370"/>
      <c r="CZV527" s="370"/>
      <c r="CZW527" s="370"/>
      <c r="CZX527" s="370"/>
      <c r="CZY527" s="370"/>
      <c r="CZZ527" s="370"/>
      <c r="DAA527" s="370"/>
      <c r="DAB527" s="370"/>
      <c r="DAC527" s="370"/>
      <c r="DAD527" s="370"/>
      <c r="DAE527" s="370"/>
      <c r="DAF527" s="370"/>
      <c r="DAG527" s="370"/>
      <c r="DAH527" s="370"/>
      <c r="DAI527" s="370"/>
      <c r="DAJ527" s="370"/>
      <c r="DAK527" s="370"/>
      <c r="DAL527" s="370"/>
      <c r="DAM527" s="370"/>
      <c r="DAN527" s="370"/>
      <c r="DAO527" s="370"/>
      <c r="DAP527" s="370"/>
      <c r="DAQ527" s="370"/>
      <c r="DAR527" s="370"/>
      <c r="DAS527" s="370"/>
      <c r="DAT527" s="370"/>
      <c r="DAU527" s="370"/>
      <c r="DAV527" s="370"/>
      <c r="DAW527" s="370"/>
      <c r="DAX527" s="370"/>
      <c r="DAY527" s="370"/>
      <c r="DAZ527" s="370"/>
      <c r="DBA527" s="370"/>
      <c r="DBB527" s="370"/>
      <c r="DBC527" s="370"/>
      <c r="DBD527" s="370"/>
      <c r="DBI527" s="370"/>
      <c r="DBJ527" s="370"/>
      <c r="DBK527" s="370"/>
      <c r="DBL527" s="370"/>
      <c r="DBM527" s="370"/>
      <c r="DBN527" s="370"/>
      <c r="DBO527" s="370"/>
      <c r="DBP527" s="370"/>
      <c r="DBQ527" s="370"/>
      <c r="DBR527" s="370"/>
      <c r="DBS527" s="370"/>
      <c r="DDK527" s="370"/>
      <c r="DDL527" s="370"/>
      <c r="DDM527" s="370"/>
      <c r="DDN527" s="370"/>
      <c r="DDO527" s="370"/>
      <c r="DDP527" s="370"/>
      <c r="DDQ527" s="370"/>
      <c r="DDR527" s="370"/>
      <c r="DDS527" s="370"/>
      <c r="DDT527" s="370"/>
      <c r="DDU527" s="370"/>
      <c r="DDV527" s="370"/>
      <c r="DDW527" s="370"/>
      <c r="DDX527" s="370"/>
      <c r="DDY527" s="370"/>
      <c r="DDZ527" s="370"/>
      <c r="DEA527" s="370"/>
      <c r="DEB527" s="370"/>
      <c r="DEC527" s="370"/>
      <c r="DED527" s="370"/>
      <c r="DEE527" s="370"/>
      <c r="DEF527" s="370"/>
      <c r="DEG527" s="370"/>
      <c r="DEH527" s="370"/>
      <c r="DEI527" s="370"/>
      <c r="DEJ527" s="370"/>
      <c r="DEK527" s="370"/>
      <c r="DEL527" s="370"/>
      <c r="DEM527" s="370"/>
      <c r="DEN527" s="370"/>
      <c r="DEO527" s="370"/>
      <c r="DEP527" s="370"/>
      <c r="DEQ527" s="370"/>
      <c r="DER527" s="370"/>
      <c r="DES527" s="370"/>
      <c r="DET527" s="370"/>
      <c r="DEU527" s="370"/>
      <c r="DEV527" s="370"/>
      <c r="DEW527" s="370"/>
      <c r="DEX527" s="370"/>
      <c r="DEY527" s="370"/>
      <c r="DEZ527" s="370"/>
      <c r="DFA527" s="370"/>
      <c r="DFB527" s="370"/>
      <c r="DFC527" s="370"/>
      <c r="DFD527" s="370"/>
      <c r="DFE527" s="370"/>
      <c r="DFF527" s="370"/>
      <c r="DFG527" s="370"/>
      <c r="DFH527" s="370"/>
      <c r="DFI527" s="370"/>
      <c r="DFJ527" s="370"/>
      <c r="DFK527" s="370"/>
      <c r="DFL527" s="370"/>
      <c r="DFM527" s="370"/>
      <c r="DFN527" s="370"/>
      <c r="DFO527" s="370"/>
      <c r="DFP527" s="370"/>
      <c r="DFQ527" s="370"/>
      <c r="DFR527" s="370"/>
      <c r="DFS527" s="370"/>
      <c r="DFT527" s="370"/>
      <c r="DFU527" s="370"/>
      <c r="DFV527" s="370"/>
      <c r="DFW527" s="370"/>
      <c r="DFX527" s="370"/>
      <c r="DFY527" s="370"/>
      <c r="DFZ527" s="370"/>
      <c r="DGA527" s="370"/>
      <c r="DGB527" s="370"/>
      <c r="DGC527" s="370"/>
      <c r="DGD527" s="370"/>
      <c r="DGE527" s="370"/>
      <c r="DGF527" s="370"/>
      <c r="DGG527" s="370"/>
      <c r="DGH527" s="370"/>
      <c r="DGI527" s="370"/>
      <c r="DGJ527" s="370"/>
      <c r="DGK527" s="370"/>
      <c r="DGL527" s="370"/>
      <c r="DGM527" s="370"/>
      <c r="DGN527" s="370"/>
      <c r="DGO527" s="370"/>
      <c r="DGP527" s="370"/>
      <c r="DGQ527" s="370"/>
      <c r="DGR527" s="370"/>
      <c r="DGS527" s="370"/>
      <c r="DGT527" s="370"/>
      <c r="DGU527" s="370"/>
      <c r="DGV527" s="370"/>
      <c r="DGW527" s="370"/>
      <c r="DGX527" s="370"/>
      <c r="DGY527" s="370"/>
      <c r="DGZ527" s="370"/>
      <c r="DHA527" s="370"/>
      <c r="DHB527" s="370"/>
      <c r="DHC527" s="370"/>
      <c r="DHD527" s="370"/>
      <c r="DHE527" s="370"/>
      <c r="DHF527" s="370"/>
      <c r="DHG527" s="370"/>
      <c r="DHH527" s="370"/>
      <c r="DHI527" s="370"/>
      <c r="DHJ527" s="370"/>
      <c r="DHK527" s="370"/>
      <c r="DHL527" s="370"/>
      <c r="DHM527" s="370"/>
      <c r="DHN527" s="370"/>
      <c r="DHO527" s="370"/>
      <c r="DHP527" s="370"/>
      <c r="DHQ527" s="370"/>
      <c r="DHR527" s="370"/>
      <c r="DHS527" s="370"/>
      <c r="DHT527" s="370"/>
      <c r="DHU527" s="370"/>
      <c r="DHV527" s="370"/>
      <c r="DHW527" s="370"/>
      <c r="DHX527" s="370"/>
      <c r="DHY527" s="370"/>
      <c r="DHZ527" s="370"/>
      <c r="DIA527" s="370"/>
      <c r="DIB527" s="370"/>
      <c r="DIC527" s="370"/>
      <c r="DID527" s="370"/>
      <c r="DIE527" s="370"/>
      <c r="DIF527" s="370"/>
      <c r="DIG527" s="370"/>
      <c r="DIH527" s="370"/>
      <c r="DII527" s="370"/>
      <c r="DIJ527" s="370"/>
      <c r="DIK527" s="370"/>
      <c r="DIL527" s="370"/>
      <c r="DIM527" s="370"/>
      <c r="DIN527" s="370"/>
      <c r="DIO527" s="370"/>
      <c r="DIP527" s="370"/>
      <c r="DIQ527" s="370"/>
      <c r="DIR527" s="370"/>
      <c r="DIS527" s="370"/>
      <c r="DIT527" s="370"/>
      <c r="DIU527" s="370"/>
      <c r="DIV527" s="370"/>
      <c r="DIW527" s="370"/>
      <c r="DIX527" s="370"/>
      <c r="DIY527" s="370"/>
      <c r="DIZ527" s="370"/>
      <c r="DJA527" s="370"/>
      <c r="DJB527" s="370"/>
      <c r="DJC527" s="370"/>
      <c r="DJD527" s="370"/>
      <c r="DJE527" s="370"/>
      <c r="DJF527" s="370"/>
      <c r="DJG527" s="370"/>
      <c r="DJH527" s="370"/>
      <c r="DJI527" s="370"/>
      <c r="DJJ527" s="370"/>
      <c r="DJK527" s="370"/>
      <c r="DJL527" s="370"/>
      <c r="DJM527" s="370"/>
      <c r="DJN527" s="370"/>
      <c r="DJO527" s="370"/>
      <c r="DJP527" s="370"/>
      <c r="DJQ527" s="370"/>
      <c r="DJR527" s="370"/>
      <c r="DJS527" s="370"/>
      <c r="DJT527" s="370"/>
      <c r="DJU527" s="370"/>
      <c r="DJV527" s="370"/>
      <c r="DJW527" s="370"/>
      <c r="DJX527" s="370"/>
      <c r="DJY527" s="370"/>
      <c r="DJZ527" s="370"/>
      <c r="DKA527" s="370"/>
      <c r="DKB527" s="370"/>
      <c r="DKC527" s="370"/>
      <c r="DKD527" s="370"/>
      <c r="DKE527" s="370"/>
      <c r="DKF527" s="370"/>
      <c r="DKG527" s="370"/>
      <c r="DKH527" s="370"/>
      <c r="DKI527" s="370"/>
      <c r="DKJ527" s="370"/>
      <c r="DKK527" s="370"/>
      <c r="DKL527" s="370"/>
      <c r="DKM527" s="370"/>
      <c r="DKN527" s="370"/>
      <c r="DKO527" s="370"/>
      <c r="DKP527" s="370"/>
      <c r="DKQ527" s="370"/>
      <c r="DKR527" s="370"/>
      <c r="DKS527" s="370"/>
      <c r="DKT527" s="370"/>
      <c r="DKU527" s="370"/>
      <c r="DKV527" s="370"/>
      <c r="DKW527" s="370"/>
      <c r="DKX527" s="370"/>
      <c r="DKY527" s="370"/>
      <c r="DKZ527" s="370"/>
      <c r="DLE527" s="370"/>
      <c r="DLF527" s="370"/>
      <c r="DLG527" s="370"/>
      <c r="DLH527" s="370"/>
      <c r="DLI527" s="370"/>
      <c r="DLJ527" s="370"/>
      <c r="DLK527" s="370"/>
      <c r="DLL527" s="370"/>
      <c r="DLM527" s="370"/>
      <c r="DLN527" s="370"/>
      <c r="DLO527" s="370"/>
      <c r="DNG527" s="370"/>
      <c r="DNH527" s="370"/>
      <c r="DNI527" s="370"/>
      <c r="DNJ527" s="370"/>
      <c r="DNK527" s="370"/>
      <c r="DNL527" s="370"/>
      <c r="DNM527" s="370"/>
      <c r="DNN527" s="370"/>
      <c r="DNO527" s="370"/>
      <c r="DNP527" s="370"/>
      <c r="DNQ527" s="370"/>
      <c r="DNR527" s="370"/>
      <c r="DNS527" s="370"/>
      <c r="DNT527" s="370"/>
      <c r="DNU527" s="370"/>
      <c r="DNV527" s="370"/>
      <c r="DNW527" s="370"/>
      <c r="DNX527" s="370"/>
      <c r="DNY527" s="370"/>
      <c r="DNZ527" s="370"/>
      <c r="DOA527" s="370"/>
      <c r="DOB527" s="370"/>
      <c r="DOC527" s="370"/>
      <c r="DOD527" s="370"/>
      <c r="DOE527" s="370"/>
      <c r="DOF527" s="370"/>
      <c r="DOG527" s="370"/>
      <c r="DOH527" s="370"/>
      <c r="DOI527" s="370"/>
      <c r="DOJ527" s="370"/>
      <c r="DOK527" s="370"/>
      <c r="DOL527" s="370"/>
      <c r="DOM527" s="370"/>
      <c r="DON527" s="370"/>
      <c r="DOO527" s="370"/>
      <c r="DOP527" s="370"/>
      <c r="DOQ527" s="370"/>
      <c r="DOR527" s="370"/>
      <c r="DOS527" s="370"/>
      <c r="DOT527" s="370"/>
      <c r="DOU527" s="370"/>
      <c r="DOV527" s="370"/>
      <c r="DOW527" s="370"/>
      <c r="DOX527" s="370"/>
      <c r="DOY527" s="370"/>
      <c r="DOZ527" s="370"/>
      <c r="DPA527" s="370"/>
      <c r="DPB527" s="370"/>
      <c r="DPC527" s="370"/>
      <c r="DPD527" s="370"/>
      <c r="DPE527" s="370"/>
      <c r="DPF527" s="370"/>
      <c r="DPG527" s="370"/>
      <c r="DPH527" s="370"/>
      <c r="DPI527" s="370"/>
      <c r="DPJ527" s="370"/>
      <c r="DPK527" s="370"/>
      <c r="DPL527" s="370"/>
      <c r="DPM527" s="370"/>
      <c r="DPN527" s="370"/>
      <c r="DPO527" s="370"/>
      <c r="DPP527" s="370"/>
      <c r="DPQ527" s="370"/>
      <c r="DPR527" s="370"/>
      <c r="DPS527" s="370"/>
      <c r="DPT527" s="370"/>
      <c r="DPU527" s="370"/>
      <c r="DPV527" s="370"/>
      <c r="DPW527" s="370"/>
      <c r="DPX527" s="370"/>
      <c r="DPY527" s="370"/>
      <c r="DPZ527" s="370"/>
      <c r="DQA527" s="370"/>
      <c r="DQB527" s="370"/>
      <c r="DQC527" s="370"/>
      <c r="DQD527" s="370"/>
      <c r="DQE527" s="370"/>
      <c r="DQF527" s="370"/>
      <c r="DQG527" s="370"/>
      <c r="DQH527" s="370"/>
      <c r="DQI527" s="370"/>
      <c r="DQJ527" s="370"/>
      <c r="DQK527" s="370"/>
      <c r="DQL527" s="370"/>
      <c r="DQM527" s="370"/>
      <c r="DQN527" s="370"/>
      <c r="DQO527" s="370"/>
      <c r="DQP527" s="370"/>
      <c r="DQQ527" s="370"/>
      <c r="DQR527" s="370"/>
      <c r="DQS527" s="370"/>
      <c r="DQT527" s="370"/>
      <c r="DQU527" s="370"/>
      <c r="DQV527" s="370"/>
      <c r="DQW527" s="370"/>
      <c r="DQX527" s="370"/>
      <c r="DQY527" s="370"/>
      <c r="DQZ527" s="370"/>
      <c r="DRA527" s="370"/>
      <c r="DRB527" s="370"/>
      <c r="DRC527" s="370"/>
      <c r="DRD527" s="370"/>
      <c r="DRE527" s="370"/>
      <c r="DRF527" s="370"/>
      <c r="DRG527" s="370"/>
      <c r="DRH527" s="370"/>
      <c r="DRI527" s="370"/>
      <c r="DRJ527" s="370"/>
      <c r="DRK527" s="370"/>
      <c r="DRL527" s="370"/>
      <c r="DRM527" s="370"/>
      <c r="DRN527" s="370"/>
      <c r="DRO527" s="370"/>
      <c r="DRP527" s="370"/>
      <c r="DRQ527" s="370"/>
      <c r="DRR527" s="370"/>
      <c r="DRS527" s="370"/>
      <c r="DRT527" s="370"/>
      <c r="DRU527" s="370"/>
      <c r="DRV527" s="370"/>
      <c r="DRW527" s="370"/>
      <c r="DRX527" s="370"/>
      <c r="DRY527" s="370"/>
      <c r="DRZ527" s="370"/>
      <c r="DSA527" s="370"/>
      <c r="DSB527" s="370"/>
      <c r="DSC527" s="370"/>
      <c r="DSD527" s="370"/>
      <c r="DSE527" s="370"/>
      <c r="DSF527" s="370"/>
      <c r="DSG527" s="370"/>
      <c r="DSH527" s="370"/>
      <c r="DSI527" s="370"/>
      <c r="DSJ527" s="370"/>
      <c r="DSK527" s="370"/>
      <c r="DSL527" s="370"/>
      <c r="DSM527" s="370"/>
      <c r="DSN527" s="370"/>
      <c r="DSO527" s="370"/>
      <c r="DSP527" s="370"/>
      <c r="DSQ527" s="370"/>
      <c r="DSR527" s="370"/>
      <c r="DSS527" s="370"/>
      <c r="DST527" s="370"/>
      <c r="DSU527" s="370"/>
      <c r="DSV527" s="370"/>
      <c r="DSW527" s="370"/>
      <c r="DSX527" s="370"/>
      <c r="DSY527" s="370"/>
      <c r="DSZ527" s="370"/>
      <c r="DTA527" s="370"/>
      <c r="DTB527" s="370"/>
      <c r="DTC527" s="370"/>
      <c r="DTD527" s="370"/>
      <c r="DTE527" s="370"/>
      <c r="DTF527" s="370"/>
      <c r="DTG527" s="370"/>
      <c r="DTH527" s="370"/>
      <c r="DTI527" s="370"/>
      <c r="DTJ527" s="370"/>
      <c r="DTK527" s="370"/>
      <c r="DTL527" s="370"/>
      <c r="DTM527" s="370"/>
      <c r="DTN527" s="370"/>
      <c r="DTO527" s="370"/>
      <c r="DTP527" s="370"/>
      <c r="DTQ527" s="370"/>
      <c r="DTR527" s="370"/>
      <c r="DTS527" s="370"/>
      <c r="DTT527" s="370"/>
      <c r="DTU527" s="370"/>
      <c r="DTV527" s="370"/>
      <c r="DTW527" s="370"/>
      <c r="DTX527" s="370"/>
      <c r="DTY527" s="370"/>
      <c r="DTZ527" s="370"/>
      <c r="DUA527" s="370"/>
      <c r="DUB527" s="370"/>
      <c r="DUC527" s="370"/>
      <c r="DUD527" s="370"/>
      <c r="DUE527" s="370"/>
      <c r="DUF527" s="370"/>
      <c r="DUG527" s="370"/>
      <c r="DUH527" s="370"/>
      <c r="DUI527" s="370"/>
      <c r="DUJ527" s="370"/>
      <c r="DUK527" s="370"/>
      <c r="DUL527" s="370"/>
      <c r="DUM527" s="370"/>
      <c r="DUN527" s="370"/>
      <c r="DUO527" s="370"/>
      <c r="DUP527" s="370"/>
      <c r="DUQ527" s="370"/>
      <c r="DUR527" s="370"/>
      <c r="DUS527" s="370"/>
      <c r="DUT527" s="370"/>
      <c r="DUU527" s="370"/>
      <c r="DUV527" s="370"/>
      <c r="DVA527" s="370"/>
      <c r="DVB527" s="370"/>
      <c r="DVC527" s="370"/>
      <c r="DVD527" s="370"/>
      <c r="DVE527" s="370"/>
      <c r="DVF527" s="370"/>
      <c r="DVG527" s="370"/>
      <c r="DVH527" s="370"/>
      <c r="DVI527" s="370"/>
      <c r="DVJ527" s="370"/>
      <c r="DVK527" s="370"/>
      <c r="DXC527" s="370"/>
      <c r="DXD527" s="370"/>
      <c r="DXE527" s="370"/>
      <c r="DXF527" s="370"/>
      <c r="DXG527" s="370"/>
      <c r="DXH527" s="370"/>
      <c r="DXI527" s="370"/>
      <c r="DXJ527" s="370"/>
      <c r="DXK527" s="370"/>
      <c r="DXL527" s="370"/>
      <c r="DXM527" s="370"/>
      <c r="DXN527" s="370"/>
      <c r="DXO527" s="370"/>
      <c r="DXP527" s="370"/>
      <c r="DXQ527" s="370"/>
      <c r="DXR527" s="370"/>
      <c r="DXS527" s="370"/>
      <c r="DXT527" s="370"/>
      <c r="DXU527" s="370"/>
      <c r="DXV527" s="370"/>
      <c r="DXW527" s="370"/>
      <c r="DXX527" s="370"/>
      <c r="DXY527" s="370"/>
      <c r="DXZ527" s="370"/>
      <c r="DYA527" s="370"/>
      <c r="DYB527" s="370"/>
      <c r="DYC527" s="370"/>
      <c r="DYD527" s="370"/>
      <c r="DYE527" s="370"/>
      <c r="DYF527" s="370"/>
      <c r="DYG527" s="370"/>
      <c r="DYH527" s="370"/>
      <c r="DYI527" s="370"/>
      <c r="DYJ527" s="370"/>
      <c r="DYK527" s="370"/>
      <c r="DYL527" s="370"/>
      <c r="DYM527" s="370"/>
      <c r="DYN527" s="370"/>
      <c r="DYO527" s="370"/>
      <c r="DYP527" s="370"/>
      <c r="DYQ527" s="370"/>
      <c r="DYR527" s="370"/>
      <c r="DYS527" s="370"/>
      <c r="DYT527" s="370"/>
      <c r="DYU527" s="370"/>
      <c r="DYV527" s="370"/>
      <c r="DYW527" s="370"/>
      <c r="DYX527" s="370"/>
      <c r="DYY527" s="370"/>
      <c r="DYZ527" s="370"/>
      <c r="DZA527" s="370"/>
      <c r="DZB527" s="370"/>
      <c r="DZC527" s="370"/>
      <c r="DZD527" s="370"/>
      <c r="DZE527" s="370"/>
      <c r="DZF527" s="370"/>
      <c r="DZG527" s="370"/>
      <c r="DZH527" s="370"/>
      <c r="DZI527" s="370"/>
      <c r="DZJ527" s="370"/>
      <c r="DZK527" s="370"/>
      <c r="DZL527" s="370"/>
      <c r="DZM527" s="370"/>
      <c r="DZN527" s="370"/>
      <c r="DZO527" s="370"/>
      <c r="DZP527" s="370"/>
      <c r="DZQ527" s="370"/>
      <c r="DZR527" s="370"/>
      <c r="DZS527" s="370"/>
      <c r="DZT527" s="370"/>
      <c r="DZU527" s="370"/>
      <c r="DZV527" s="370"/>
      <c r="DZW527" s="370"/>
      <c r="DZX527" s="370"/>
      <c r="DZY527" s="370"/>
      <c r="DZZ527" s="370"/>
      <c r="EAA527" s="370"/>
      <c r="EAB527" s="370"/>
      <c r="EAC527" s="370"/>
      <c r="EAD527" s="370"/>
      <c r="EAE527" s="370"/>
      <c r="EAF527" s="370"/>
      <c r="EAG527" s="370"/>
      <c r="EAH527" s="370"/>
      <c r="EAI527" s="370"/>
      <c r="EAJ527" s="370"/>
      <c r="EAK527" s="370"/>
      <c r="EAL527" s="370"/>
      <c r="EAM527" s="370"/>
      <c r="EAN527" s="370"/>
      <c r="EAO527" s="370"/>
      <c r="EAP527" s="370"/>
      <c r="EAQ527" s="370"/>
      <c r="EAR527" s="370"/>
      <c r="EAS527" s="370"/>
      <c r="EAT527" s="370"/>
      <c r="EAU527" s="370"/>
      <c r="EAV527" s="370"/>
      <c r="EAW527" s="370"/>
      <c r="EAX527" s="370"/>
      <c r="EAY527" s="370"/>
      <c r="EAZ527" s="370"/>
      <c r="EBA527" s="370"/>
      <c r="EBB527" s="370"/>
      <c r="EBC527" s="370"/>
      <c r="EBD527" s="370"/>
      <c r="EBE527" s="370"/>
      <c r="EBF527" s="370"/>
      <c r="EBG527" s="370"/>
      <c r="EBH527" s="370"/>
      <c r="EBI527" s="370"/>
      <c r="EBJ527" s="370"/>
      <c r="EBK527" s="370"/>
      <c r="EBL527" s="370"/>
      <c r="EBM527" s="370"/>
      <c r="EBN527" s="370"/>
      <c r="EBO527" s="370"/>
      <c r="EBP527" s="370"/>
      <c r="EBQ527" s="370"/>
      <c r="EBR527" s="370"/>
      <c r="EBS527" s="370"/>
      <c r="EBT527" s="370"/>
      <c r="EBU527" s="370"/>
      <c r="EBV527" s="370"/>
      <c r="EBW527" s="370"/>
      <c r="EBX527" s="370"/>
      <c r="EBY527" s="370"/>
      <c r="EBZ527" s="370"/>
      <c r="ECA527" s="370"/>
      <c r="ECB527" s="370"/>
      <c r="ECC527" s="370"/>
      <c r="ECD527" s="370"/>
      <c r="ECE527" s="370"/>
      <c r="ECF527" s="370"/>
      <c r="ECG527" s="370"/>
      <c r="ECH527" s="370"/>
      <c r="ECI527" s="370"/>
      <c r="ECJ527" s="370"/>
      <c r="ECK527" s="370"/>
      <c r="ECL527" s="370"/>
      <c r="ECM527" s="370"/>
      <c r="ECN527" s="370"/>
      <c r="ECO527" s="370"/>
      <c r="ECP527" s="370"/>
      <c r="ECQ527" s="370"/>
      <c r="ECR527" s="370"/>
      <c r="ECS527" s="370"/>
      <c r="ECT527" s="370"/>
      <c r="ECU527" s="370"/>
      <c r="ECV527" s="370"/>
      <c r="ECW527" s="370"/>
      <c r="ECX527" s="370"/>
      <c r="ECY527" s="370"/>
      <c r="ECZ527" s="370"/>
      <c r="EDA527" s="370"/>
      <c r="EDB527" s="370"/>
      <c r="EDC527" s="370"/>
      <c r="EDD527" s="370"/>
      <c r="EDE527" s="370"/>
      <c r="EDF527" s="370"/>
      <c r="EDG527" s="370"/>
      <c r="EDH527" s="370"/>
      <c r="EDI527" s="370"/>
      <c r="EDJ527" s="370"/>
      <c r="EDK527" s="370"/>
      <c r="EDL527" s="370"/>
      <c r="EDM527" s="370"/>
      <c r="EDN527" s="370"/>
      <c r="EDO527" s="370"/>
      <c r="EDP527" s="370"/>
      <c r="EDQ527" s="370"/>
      <c r="EDR527" s="370"/>
      <c r="EDS527" s="370"/>
      <c r="EDT527" s="370"/>
      <c r="EDU527" s="370"/>
      <c r="EDV527" s="370"/>
      <c r="EDW527" s="370"/>
      <c r="EDX527" s="370"/>
      <c r="EDY527" s="370"/>
      <c r="EDZ527" s="370"/>
      <c r="EEA527" s="370"/>
      <c r="EEB527" s="370"/>
      <c r="EEC527" s="370"/>
      <c r="EED527" s="370"/>
      <c r="EEE527" s="370"/>
      <c r="EEF527" s="370"/>
      <c r="EEG527" s="370"/>
      <c r="EEH527" s="370"/>
      <c r="EEI527" s="370"/>
      <c r="EEJ527" s="370"/>
      <c r="EEK527" s="370"/>
      <c r="EEL527" s="370"/>
      <c r="EEM527" s="370"/>
      <c r="EEN527" s="370"/>
      <c r="EEO527" s="370"/>
      <c r="EEP527" s="370"/>
      <c r="EEQ527" s="370"/>
      <c r="EER527" s="370"/>
      <c r="EEW527" s="370"/>
      <c r="EEX527" s="370"/>
      <c r="EEY527" s="370"/>
      <c r="EEZ527" s="370"/>
      <c r="EFA527" s="370"/>
      <c r="EFB527" s="370"/>
      <c r="EFC527" s="370"/>
      <c r="EFD527" s="370"/>
      <c r="EFE527" s="370"/>
      <c r="EFF527" s="370"/>
      <c r="EFG527" s="370"/>
      <c r="EGY527" s="370"/>
      <c r="EGZ527" s="370"/>
      <c r="EHA527" s="370"/>
      <c r="EHB527" s="370"/>
      <c r="EHC527" s="370"/>
      <c r="EHD527" s="370"/>
      <c r="EHE527" s="370"/>
      <c r="EHF527" s="370"/>
      <c r="EHG527" s="370"/>
      <c r="EHH527" s="370"/>
      <c r="EHI527" s="370"/>
      <c r="EHJ527" s="370"/>
      <c r="EHK527" s="370"/>
      <c r="EHL527" s="370"/>
      <c r="EHM527" s="370"/>
      <c r="EHN527" s="370"/>
      <c r="EHO527" s="370"/>
      <c r="EHP527" s="370"/>
      <c r="EHQ527" s="370"/>
      <c r="EHR527" s="370"/>
      <c r="EHS527" s="370"/>
      <c r="EHT527" s="370"/>
      <c r="EHU527" s="370"/>
      <c r="EHV527" s="370"/>
      <c r="EHW527" s="370"/>
      <c r="EHX527" s="370"/>
      <c r="EHY527" s="370"/>
      <c r="EHZ527" s="370"/>
      <c r="EIA527" s="370"/>
      <c r="EIB527" s="370"/>
      <c r="EIC527" s="370"/>
      <c r="EID527" s="370"/>
      <c r="EIE527" s="370"/>
      <c r="EIF527" s="370"/>
      <c r="EIG527" s="370"/>
      <c r="EIH527" s="370"/>
      <c r="EII527" s="370"/>
      <c r="EIJ527" s="370"/>
      <c r="EIK527" s="370"/>
      <c r="EIL527" s="370"/>
      <c r="EIM527" s="370"/>
      <c r="EIN527" s="370"/>
      <c r="EIO527" s="370"/>
      <c r="EIP527" s="370"/>
      <c r="EIQ527" s="370"/>
      <c r="EIR527" s="370"/>
      <c r="EIS527" s="370"/>
      <c r="EIT527" s="370"/>
      <c r="EIU527" s="370"/>
      <c r="EIV527" s="370"/>
      <c r="EIW527" s="370"/>
      <c r="EIX527" s="370"/>
      <c r="EIY527" s="370"/>
      <c r="EIZ527" s="370"/>
      <c r="EJA527" s="370"/>
      <c r="EJB527" s="370"/>
      <c r="EJC527" s="370"/>
      <c r="EJD527" s="370"/>
      <c r="EJE527" s="370"/>
      <c r="EJF527" s="370"/>
      <c r="EJG527" s="370"/>
      <c r="EJH527" s="370"/>
      <c r="EJI527" s="370"/>
      <c r="EJJ527" s="370"/>
      <c r="EJK527" s="370"/>
      <c r="EJL527" s="370"/>
      <c r="EJM527" s="370"/>
      <c r="EJN527" s="370"/>
      <c r="EJO527" s="370"/>
      <c r="EJP527" s="370"/>
      <c r="EJQ527" s="370"/>
      <c r="EJR527" s="370"/>
      <c r="EJS527" s="370"/>
      <c r="EJT527" s="370"/>
      <c r="EJU527" s="370"/>
      <c r="EJV527" s="370"/>
      <c r="EJW527" s="370"/>
      <c r="EJX527" s="370"/>
      <c r="EJY527" s="370"/>
      <c r="EJZ527" s="370"/>
      <c r="EKA527" s="370"/>
      <c r="EKB527" s="370"/>
      <c r="EKC527" s="370"/>
      <c r="EKD527" s="370"/>
      <c r="EKE527" s="370"/>
      <c r="EKF527" s="370"/>
      <c r="EKG527" s="370"/>
      <c r="EKH527" s="370"/>
      <c r="EKI527" s="370"/>
      <c r="EKJ527" s="370"/>
      <c r="EKK527" s="370"/>
      <c r="EKL527" s="370"/>
      <c r="EKM527" s="370"/>
      <c r="EKN527" s="370"/>
      <c r="EKO527" s="370"/>
      <c r="EKP527" s="370"/>
      <c r="EKQ527" s="370"/>
      <c r="EKR527" s="370"/>
      <c r="EKS527" s="370"/>
      <c r="EKT527" s="370"/>
      <c r="EKU527" s="370"/>
      <c r="EKV527" s="370"/>
      <c r="EKW527" s="370"/>
      <c r="EKX527" s="370"/>
      <c r="EKY527" s="370"/>
      <c r="EKZ527" s="370"/>
      <c r="ELA527" s="370"/>
      <c r="ELB527" s="370"/>
      <c r="ELC527" s="370"/>
      <c r="ELD527" s="370"/>
      <c r="ELE527" s="370"/>
      <c r="ELF527" s="370"/>
      <c r="ELG527" s="370"/>
      <c r="ELH527" s="370"/>
      <c r="ELI527" s="370"/>
      <c r="ELJ527" s="370"/>
      <c r="ELK527" s="370"/>
      <c r="ELL527" s="370"/>
      <c r="ELM527" s="370"/>
      <c r="ELN527" s="370"/>
      <c r="ELO527" s="370"/>
      <c r="ELP527" s="370"/>
      <c r="ELQ527" s="370"/>
      <c r="ELR527" s="370"/>
      <c r="ELS527" s="370"/>
      <c r="ELT527" s="370"/>
      <c r="ELU527" s="370"/>
      <c r="ELV527" s="370"/>
      <c r="ELW527" s="370"/>
      <c r="ELX527" s="370"/>
      <c r="ELY527" s="370"/>
      <c r="ELZ527" s="370"/>
      <c r="EMA527" s="370"/>
      <c r="EMB527" s="370"/>
      <c r="EMC527" s="370"/>
      <c r="EMD527" s="370"/>
      <c r="EME527" s="370"/>
      <c r="EMF527" s="370"/>
      <c r="EMG527" s="370"/>
      <c r="EMH527" s="370"/>
      <c r="EMI527" s="370"/>
      <c r="EMJ527" s="370"/>
      <c r="EMK527" s="370"/>
      <c r="EML527" s="370"/>
      <c r="EMM527" s="370"/>
      <c r="EMN527" s="370"/>
      <c r="EMO527" s="370"/>
      <c r="EMP527" s="370"/>
      <c r="EMQ527" s="370"/>
      <c r="EMR527" s="370"/>
      <c r="EMS527" s="370"/>
      <c r="EMT527" s="370"/>
      <c r="EMU527" s="370"/>
      <c r="EMV527" s="370"/>
      <c r="EMW527" s="370"/>
      <c r="EMX527" s="370"/>
      <c r="EMY527" s="370"/>
      <c r="EMZ527" s="370"/>
      <c r="ENA527" s="370"/>
      <c r="ENB527" s="370"/>
      <c r="ENC527" s="370"/>
      <c r="END527" s="370"/>
      <c r="ENE527" s="370"/>
      <c r="ENF527" s="370"/>
      <c r="ENG527" s="370"/>
      <c r="ENH527" s="370"/>
      <c r="ENI527" s="370"/>
      <c r="ENJ527" s="370"/>
      <c r="ENK527" s="370"/>
      <c r="ENL527" s="370"/>
      <c r="ENM527" s="370"/>
      <c r="ENN527" s="370"/>
      <c r="ENO527" s="370"/>
      <c r="ENP527" s="370"/>
      <c r="ENQ527" s="370"/>
      <c r="ENR527" s="370"/>
      <c r="ENS527" s="370"/>
      <c r="ENT527" s="370"/>
      <c r="ENU527" s="370"/>
      <c r="ENV527" s="370"/>
      <c r="ENW527" s="370"/>
      <c r="ENX527" s="370"/>
      <c r="ENY527" s="370"/>
      <c r="ENZ527" s="370"/>
      <c r="EOA527" s="370"/>
      <c r="EOB527" s="370"/>
      <c r="EOC527" s="370"/>
      <c r="EOD527" s="370"/>
      <c r="EOE527" s="370"/>
      <c r="EOF527" s="370"/>
      <c r="EOG527" s="370"/>
      <c r="EOH527" s="370"/>
      <c r="EOI527" s="370"/>
      <c r="EOJ527" s="370"/>
      <c r="EOK527" s="370"/>
      <c r="EOL527" s="370"/>
      <c r="EOM527" s="370"/>
      <c r="EON527" s="370"/>
      <c r="EOS527" s="370"/>
      <c r="EOT527" s="370"/>
      <c r="EOU527" s="370"/>
      <c r="EOV527" s="370"/>
      <c r="EOW527" s="370"/>
      <c r="EOX527" s="370"/>
      <c r="EOY527" s="370"/>
      <c r="EOZ527" s="370"/>
      <c r="EPA527" s="370"/>
      <c r="EPB527" s="370"/>
      <c r="EPC527" s="370"/>
      <c r="EQU527" s="370"/>
      <c r="EQV527" s="370"/>
      <c r="EQW527" s="370"/>
      <c r="EQX527" s="370"/>
      <c r="EQY527" s="370"/>
      <c r="EQZ527" s="370"/>
      <c r="ERA527" s="370"/>
      <c r="ERB527" s="370"/>
      <c r="ERC527" s="370"/>
      <c r="ERD527" s="370"/>
      <c r="ERE527" s="370"/>
      <c r="ERF527" s="370"/>
      <c r="ERG527" s="370"/>
      <c r="ERH527" s="370"/>
      <c r="ERI527" s="370"/>
      <c r="ERJ527" s="370"/>
      <c r="ERK527" s="370"/>
      <c r="ERL527" s="370"/>
      <c r="ERM527" s="370"/>
      <c r="ERN527" s="370"/>
      <c r="ERO527" s="370"/>
      <c r="ERP527" s="370"/>
      <c r="ERQ527" s="370"/>
      <c r="ERR527" s="370"/>
      <c r="ERS527" s="370"/>
      <c r="ERT527" s="370"/>
      <c r="ERU527" s="370"/>
      <c r="ERV527" s="370"/>
      <c r="ERW527" s="370"/>
      <c r="ERX527" s="370"/>
      <c r="ERY527" s="370"/>
      <c r="ERZ527" s="370"/>
      <c r="ESA527" s="370"/>
      <c r="ESB527" s="370"/>
      <c r="ESC527" s="370"/>
      <c r="ESD527" s="370"/>
      <c r="ESE527" s="370"/>
      <c r="ESF527" s="370"/>
      <c r="ESG527" s="370"/>
      <c r="ESH527" s="370"/>
      <c r="ESI527" s="370"/>
      <c r="ESJ527" s="370"/>
      <c r="ESK527" s="370"/>
      <c r="ESL527" s="370"/>
      <c r="ESM527" s="370"/>
      <c r="ESN527" s="370"/>
      <c r="ESO527" s="370"/>
      <c r="ESP527" s="370"/>
      <c r="ESQ527" s="370"/>
      <c r="ESR527" s="370"/>
      <c r="ESS527" s="370"/>
      <c r="EST527" s="370"/>
      <c r="ESU527" s="370"/>
      <c r="ESV527" s="370"/>
      <c r="ESW527" s="370"/>
      <c r="ESX527" s="370"/>
      <c r="ESY527" s="370"/>
      <c r="ESZ527" s="370"/>
      <c r="ETA527" s="370"/>
      <c r="ETB527" s="370"/>
      <c r="ETC527" s="370"/>
      <c r="ETD527" s="370"/>
      <c r="ETE527" s="370"/>
      <c r="ETF527" s="370"/>
      <c r="ETG527" s="370"/>
      <c r="ETH527" s="370"/>
      <c r="ETI527" s="370"/>
      <c r="ETJ527" s="370"/>
      <c r="ETK527" s="370"/>
      <c r="ETL527" s="370"/>
      <c r="ETM527" s="370"/>
      <c r="ETN527" s="370"/>
      <c r="ETO527" s="370"/>
      <c r="ETP527" s="370"/>
      <c r="ETQ527" s="370"/>
      <c r="ETR527" s="370"/>
      <c r="ETS527" s="370"/>
      <c r="ETT527" s="370"/>
      <c r="ETU527" s="370"/>
      <c r="ETV527" s="370"/>
      <c r="ETW527" s="370"/>
      <c r="ETX527" s="370"/>
      <c r="ETY527" s="370"/>
      <c r="ETZ527" s="370"/>
      <c r="EUA527" s="370"/>
      <c r="EUB527" s="370"/>
      <c r="EUC527" s="370"/>
      <c r="EUD527" s="370"/>
      <c r="EUE527" s="370"/>
      <c r="EUF527" s="370"/>
      <c r="EUG527" s="370"/>
      <c r="EUH527" s="370"/>
      <c r="EUI527" s="370"/>
      <c r="EUJ527" s="370"/>
      <c r="EUK527" s="370"/>
      <c r="EUL527" s="370"/>
      <c r="EUM527" s="370"/>
      <c r="EUN527" s="370"/>
      <c r="EUO527" s="370"/>
      <c r="EUP527" s="370"/>
      <c r="EUQ527" s="370"/>
      <c r="EUR527" s="370"/>
      <c r="EUS527" s="370"/>
      <c r="EUT527" s="370"/>
      <c r="EUU527" s="370"/>
      <c r="EUV527" s="370"/>
      <c r="EUW527" s="370"/>
      <c r="EUX527" s="370"/>
      <c r="EUY527" s="370"/>
      <c r="EUZ527" s="370"/>
      <c r="EVA527" s="370"/>
      <c r="EVB527" s="370"/>
      <c r="EVC527" s="370"/>
      <c r="EVD527" s="370"/>
      <c r="EVE527" s="370"/>
      <c r="EVF527" s="370"/>
      <c r="EVG527" s="370"/>
      <c r="EVH527" s="370"/>
      <c r="EVI527" s="370"/>
      <c r="EVJ527" s="370"/>
      <c r="EVK527" s="370"/>
      <c r="EVL527" s="370"/>
      <c r="EVM527" s="370"/>
      <c r="EVN527" s="370"/>
      <c r="EVO527" s="370"/>
      <c r="EVP527" s="370"/>
      <c r="EVQ527" s="370"/>
      <c r="EVR527" s="370"/>
      <c r="EVS527" s="370"/>
      <c r="EVT527" s="370"/>
      <c r="EVU527" s="370"/>
      <c r="EVV527" s="370"/>
      <c r="EVW527" s="370"/>
      <c r="EVX527" s="370"/>
      <c r="EVY527" s="370"/>
      <c r="EVZ527" s="370"/>
      <c r="EWA527" s="370"/>
      <c r="EWB527" s="370"/>
      <c r="EWC527" s="370"/>
      <c r="EWD527" s="370"/>
      <c r="EWE527" s="370"/>
      <c r="EWF527" s="370"/>
      <c r="EWG527" s="370"/>
      <c r="EWH527" s="370"/>
      <c r="EWI527" s="370"/>
      <c r="EWJ527" s="370"/>
      <c r="EWK527" s="370"/>
      <c r="EWL527" s="370"/>
      <c r="EWM527" s="370"/>
      <c r="EWN527" s="370"/>
      <c r="EWO527" s="370"/>
      <c r="EWP527" s="370"/>
      <c r="EWQ527" s="370"/>
      <c r="EWR527" s="370"/>
      <c r="EWS527" s="370"/>
      <c r="EWT527" s="370"/>
      <c r="EWU527" s="370"/>
      <c r="EWV527" s="370"/>
      <c r="EWW527" s="370"/>
      <c r="EWX527" s="370"/>
      <c r="EWY527" s="370"/>
      <c r="EWZ527" s="370"/>
      <c r="EXA527" s="370"/>
      <c r="EXB527" s="370"/>
      <c r="EXC527" s="370"/>
      <c r="EXD527" s="370"/>
      <c r="EXE527" s="370"/>
      <c r="EXF527" s="370"/>
      <c r="EXG527" s="370"/>
      <c r="EXH527" s="370"/>
      <c r="EXI527" s="370"/>
      <c r="EXJ527" s="370"/>
      <c r="EXK527" s="370"/>
      <c r="EXL527" s="370"/>
      <c r="EXM527" s="370"/>
      <c r="EXN527" s="370"/>
      <c r="EXO527" s="370"/>
      <c r="EXP527" s="370"/>
      <c r="EXQ527" s="370"/>
      <c r="EXR527" s="370"/>
      <c r="EXS527" s="370"/>
      <c r="EXT527" s="370"/>
      <c r="EXU527" s="370"/>
      <c r="EXV527" s="370"/>
      <c r="EXW527" s="370"/>
      <c r="EXX527" s="370"/>
      <c r="EXY527" s="370"/>
      <c r="EXZ527" s="370"/>
      <c r="EYA527" s="370"/>
      <c r="EYB527" s="370"/>
      <c r="EYC527" s="370"/>
      <c r="EYD527" s="370"/>
      <c r="EYE527" s="370"/>
      <c r="EYF527" s="370"/>
      <c r="EYG527" s="370"/>
      <c r="EYH527" s="370"/>
      <c r="EYI527" s="370"/>
      <c r="EYJ527" s="370"/>
      <c r="EYO527" s="370"/>
      <c r="EYP527" s="370"/>
      <c r="EYQ527" s="370"/>
      <c r="EYR527" s="370"/>
      <c r="EYS527" s="370"/>
      <c r="EYT527" s="370"/>
      <c r="EYU527" s="370"/>
      <c r="EYV527" s="370"/>
      <c r="EYW527" s="370"/>
      <c r="EYX527" s="370"/>
      <c r="EYY527" s="370"/>
      <c r="FAQ527" s="370"/>
      <c r="FAR527" s="370"/>
      <c r="FAS527" s="370"/>
      <c r="FAT527" s="370"/>
      <c r="FAU527" s="370"/>
      <c r="FAV527" s="370"/>
      <c r="FAW527" s="370"/>
      <c r="FAX527" s="370"/>
      <c r="FAY527" s="370"/>
      <c r="FAZ527" s="370"/>
      <c r="FBA527" s="370"/>
      <c r="FBB527" s="370"/>
      <c r="FBC527" s="370"/>
      <c r="FBD527" s="370"/>
      <c r="FBE527" s="370"/>
      <c r="FBF527" s="370"/>
      <c r="FBG527" s="370"/>
      <c r="FBH527" s="370"/>
      <c r="FBI527" s="370"/>
      <c r="FBJ527" s="370"/>
      <c r="FBK527" s="370"/>
      <c r="FBL527" s="370"/>
      <c r="FBM527" s="370"/>
      <c r="FBN527" s="370"/>
      <c r="FBO527" s="370"/>
      <c r="FBP527" s="370"/>
      <c r="FBQ527" s="370"/>
      <c r="FBR527" s="370"/>
      <c r="FBS527" s="370"/>
      <c r="FBT527" s="370"/>
      <c r="FBU527" s="370"/>
      <c r="FBV527" s="370"/>
      <c r="FBW527" s="370"/>
      <c r="FBX527" s="370"/>
      <c r="FBY527" s="370"/>
      <c r="FBZ527" s="370"/>
      <c r="FCA527" s="370"/>
      <c r="FCB527" s="370"/>
      <c r="FCC527" s="370"/>
      <c r="FCD527" s="370"/>
      <c r="FCE527" s="370"/>
      <c r="FCF527" s="370"/>
      <c r="FCG527" s="370"/>
      <c r="FCH527" s="370"/>
      <c r="FCI527" s="370"/>
      <c r="FCJ527" s="370"/>
      <c r="FCK527" s="370"/>
      <c r="FCL527" s="370"/>
      <c r="FCM527" s="370"/>
      <c r="FCN527" s="370"/>
      <c r="FCO527" s="370"/>
      <c r="FCP527" s="370"/>
      <c r="FCQ527" s="370"/>
      <c r="FCR527" s="370"/>
      <c r="FCS527" s="370"/>
      <c r="FCT527" s="370"/>
      <c r="FCU527" s="370"/>
      <c r="FCV527" s="370"/>
      <c r="FCW527" s="370"/>
      <c r="FCX527" s="370"/>
      <c r="FCY527" s="370"/>
      <c r="FCZ527" s="370"/>
      <c r="FDA527" s="370"/>
      <c r="FDB527" s="370"/>
      <c r="FDC527" s="370"/>
      <c r="FDD527" s="370"/>
      <c r="FDE527" s="370"/>
      <c r="FDF527" s="370"/>
      <c r="FDG527" s="370"/>
      <c r="FDH527" s="370"/>
      <c r="FDI527" s="370"/>
      <c r="FDJ527" s="370"/>
      <c r="FDK527" s="370"/>
      <c r="FDL527" s="370"/>
      <c r="FDM527" s="370"/>
      <c r="FDN527" s="370"/>
      <c r="FDO527" s="370"/>
      <c r="FDP527" s="370"/>
      <c r="FDQ527" s="370"/>
      <c r="FDR527" s="370"/>
      <c r="FDS527" s="370"/>
      <c r="FDT527" s="370"/>
      <c r="FDU527" s="370"/>
      <c r="FDV527" s="370"/>
      <c r="FDW527" s="370"/>
      <c r="FDX527" s="370"/>
      <c r="FDY527" s="370"/>
      <c r="FDZ527" s="370"/>
      <c r="FEA527" s="370"/>
      <c r="FEB527" s="370"/>
      <c r="FEC527" s="370"/>
      <c r="FED527" s="370"/>
      <c r="FEE527" s="370"/>
      <c r="FEF527" s="370"/>
      <c r="FEG527" s="370"/>
      <c r="FEH527" s="370"/>
      <c r="FEI527" s="370"/>
      <c r="FEJ527" s="370"/>
      <c r="FEK527" s="370"/>
      <c r="FEL527" s="370"/>
      <c r="FEM527" s="370"/>
      <c r="FEN527" s="370"/>
      <c r="FEO527" s="370"/>
      <c r="FEP527" s="370"/>
      <c r="FEQ527" s="370"/>
      <c r="FER527" s="370"/>
      <c r="FES527" s="370"/>
      <c r="FET527" s="370"/>
      <c r="FEU527" s="370"/>
      <c r="FEV527" s="370"/>
      <c r="FEW527" s="370"/>
      <c r="FEX527" s="370"/>
      <c r="FEY527" s="370"/>
      <c r="FEZ527" s="370"/>
      <c r="FFA527" s="370"/>
      <c r="FFB527" s="370"/>
      <c r="FFC527" s="370"/>
      <c r="FFD527" s="370"/>
      <c r="FFE527" s="370"/>
      <c r="FFF527" s="370"/>
      <c r="FFG527" s="370"/>
      <c r="FFH527" s="370"/>
      <c r="FFI527" s="370"/>
      <c r="FFJ527" s="370"/>
      <c r="FFK527" s="370"/>
      <c r="FFL527" s="370"/>
      <c r="FFM527" s="370"/>
      <c r="FFN527" s="370"/>
      <c r="FFO527" s="370"/>
      <c r="FFP527" s="370"/>
      <c r="FFQ527" s="370"/>
      <c r="FFR527" s="370"/>
      <c r="FFS527" s="370"/>
      <c r="FFT527" s="370"/>
      <c r="FFU527" s="370"/>
      <c r="FFV527" s="370"/>
      <c r="FFW527" s="370"/>
      <c r="FFX527" s="370"/>
      <c r="FFY527" s="370"/>
      <c r="FFZ527" s="370"/>
      <c r="FGA527" s="370"/>
      <c r="FGB527" s="370"/>
      <c r="FGC527" s="370"/>
      <c r="FGD527" s="370"/>
      <c r="FGE527" s="370"/>
      <c r="FGF527" s="370"/>
      <c r="FGG527" s="370"/>
      <c r="FGH527" s="370"/>
      <c r="FGI527" s="370"/>
      <c r="FGJ527" s="370"/>
      <c r="FGK527" s="370"/>
      <c r="FGL527" s="370"/>
      <c r="FGM527" s="370"/>
      <c r="FGN527" s="370"/>
      <c r="FGO527" s="370"/>
      <c r="FGP527" s="370"/>
      <c r="FGQ527" s="370"/>
      <c r="FGR527" s="370"/>
      <c r="FGS527" s="370"/>
      <c r="FGT527" s="370"/>
      <c r="FGU527" s="370"/>
      <c r="FGV527" s="370"/>
      <c r="FGW527" s="370"/>
      <c r="FGX527" s="370"/>
      <c r="FGY527" s="370"/>
      <c r="FGZ527" s="370"/>
      <c r="FHA527" s="370"/>
      <c r="FHB527" s="370"/>
      <c r="FHC527" s="370"/>
      <c r="FHD527" s="370"/>
      <c r="FHE527" s="370"/>
      <c r="FHF527" s="370"/>
      <c r="FHG527" s="370"/>
      <c r="FHH527" s="370"/>
      <c r="FHI527" s="370"/>
      <c r="FHJ527" s="370"/>
      <c r="FHK527" s="370"/>
      <c r="FHL527" s="370"/>
      <c r="FHM527" s="370"/>
      <c r="FHN527" s="370"/>
      <c r="FHO527" s="370"/>
      <c r="FHP527" s="370"/>
      <c r="FHQ527" s="370"/>
      <c r="FHR527" s="370"/>
      <c r="FHS527" s="370"/>
      <c r="FHT527" s="370"/>
      <c r="FHU527" s="370"/>
      <c r="FHV527" s="370"/>
      <c r="FHW527" s="370"/>
      <c r="FHX527" s="370"/>
      <c r="FHY527" s="370"/>
      <c r="FHZ527" s="370"/>
      <c r="FIA527" s="370"/>
      <c r="FIB527" s="370"/>
      <c r="FIC527" s="370"/>
      <c r="FID527" s="370"/>
      <c r="FIE527" s="370"/>
      <c r="FIF527" s="370"/>
      <c r="FIK527" s="370"/>
      <c r="FIL527" s="370"/>
      <c r="FIM527" s="370"/>
      <c r="FIN527" s="370"/>
      <c r="FIO527" s="370"/>
      <c r="FIP527" s="370"/>
      <c r="FIQ527" s="370"/>
      <c r="FIR527" s="370"/>
      <c r="FIS527" s="370"/>
      <c r="FIT527" s="370"/>
      <c r="FIU527" s="370"/>
      <c r="FKM527" s="370"/>
      <c r="FKN527" s="370"/>
      <c r="FKO527" s="370"/>
      <c r="FKP527" s="370"/>
      <c r="FKQ527" s="370"/>
      <c r="FKR527" s="370"/>
      <c r="FKS527" s="370"/>
      <c r="FKT527" s="370"/>
      <c r="FKU527" s="370"/>
      <c r="FKV527" s="370"/>
      <c r="FKW527" s="370"/>
      <c r="FKX527" s="370"/>
      <c r="FKY527" s="370"/>
      <c r="FKZ527" s="370"/>
      <c r="FLA527" s="370"/>
      <c r="FLB527" s="370"/>
      <c r="FLC527" s="370"/>
      <c r="FLD527" s="370"/>
      <c r="FLE527" s="370"/>
      <c r="FLF527" s="370"/>
      <c r="FLG527" s="370"/>
      <c r="FLH527" s="370"/>
      <c r="FLI527" s="370"/>
      <c r="FLJ527" s="370"/>
      <c r="FLK527" s="370"/>
      <c r="FLL527" s="370"/>
      <c r="FLM527" s="370"/>
      <c r="FLN527" s="370"/>
      <c r="FLO527" s="370"/>
      <c r="FLP527" s="370"/>
      <c r="FLQ527" s="370"/>
      <c r="FLR527" s="370"/>
      <c r="FLS527" s="370"/>
      <c r="FLT527" s="370"/>
      <c r="FLU527" s="370"/>
      <c r="FLV527" s="370"/>
      <c r="FLW527" s="370"/>
      <c r="FLX527" s="370"/>
      <c r="FLY527" s="370"/>
      <c r="FLZ527" s="370"/>
      <c r="FMA527" s="370"/>
      <c r="FMB527" s="370"/>
      <c r="FMC527" s="370"/>
      <c r="FMD527" s="370"/>
      <c r="FME527" s="370"/>
      <c r="FMF527" s="370"/>
      <c r="FMG527" s="370"/>
      <c r="FMH527" s="370"/>
      <c r="FMI527" s="370"/>
      <c r="FMJ527" s="370"/>
      <c r="FMK527" s="370"/>
      <c r="FML527" s="370"/>
      <c r="FMM527" s="370"/>
      <c r="FMN527" s="370"/>
      <c r="FMO527" s="370"/>
      <c r="FMP527" s="370"/>
      <c r="FMQ527" s="370"/>
      <c r="FMR527" s="370"/>
      <c r="FMS527" s="370"/>
      <c r="FMT527" s="370"/>
      <c r="FMU527" s="370"/>
      <c r="FMV527" s="370"/>
      <c r="FMW527" s="370"/>
      <c r="FMX527" s="370"/>
      <c r="FMY527" s="370"/>
      <c r="FMZ527" s="370"/>
      <c r="FNA527" s="370"/>
      <c r="FNB527" s="370"/>
      <c r="FNC527" s="370"/>
      <c r="FND527" s="370"/>
      <c r="FNE527" s="370"/>
      <c r="FNF527" s="370"/>
      <c r="FNG527" s="370"/>
      <c r="FNH527" s="370"/>
      <c r="FNI527" s="370"/>
      <c r="FNJ527" s="370"/>
      <c r="FNK527" s="370"/>
      <c r="FNL527" s="370"/>
      <c r="FNM527" s="370"/>
      <c r="FNN527" s="370"/>
      <c r="FNO527" s="370"/>
      <c r="FNP527" s="370"/>
      <c r="FNQ527" s="370"/>
      <c r="FNR527" s="370"/>
      <c r="FNS527" s="370"/>
      <c r="FNT527" s="370"/>
      <c r="FNU527" s="370"/>
      <c r="FNV527" s="370"/>
      <c r="FNW527" s="370"/>
      <c r="FNX527" s="370"/>
      <c r="FNY527" s="370"/>
      <c r="FNZ527" s="370"/>
      <c r="FOA527" s="370"/>
      <c r="FOB527" s="370"/>
      <c r="FOC527" s="370"/>
      <c r="FOD527" s="370"/>
      <c r="FOE527" s="370"/>
      <c r="FOF527" s="370"/>
      <c r="FOG527" s="370"/>
      <c r="FOH527" s="370"/>
      <c r="FOI527" s="370"/>
      <c r="FOJ527" s="370"/>
      <c r="FOK527" s="370"/>
      <c r="FOL527" s="370"/>
      <c r="FOM527" s="370"/>
      <c r="FON527" s="370"/>
      <c r="FOO527" s="370"/>
      <c r="FOP527" s="370"/>
      <c r="FOQ527" s="370"/>
      <c r="FOR527" s="370"/>
      <c r="FOS527" s="370"/>
      <c r="FOT527" s="370"/>
      <c r="FOU527" s="370"/>
      <c r="FOV527" s="370"/>
      <c r="FOW527" s="370"/>
      <c r="FOX527" s="370"/>
      <c r="FOY527" s="370"/>
      <c r="FOZ527" s="370"/>
      <c r="FPA527" s="370"/>
      <c r="FPB527" s="370"/>
      <c r="FPC527" s="370"/>
      <c r="FPD527" s="370"/>
      <c r="FPE527" s="370"/>
      <c r="FPF527" s="370"/>
      <c r="FPG527" s="370"/>
      <c r="FPH527" s="370"/>
      <c r="FPI527" s="370"/>
      <c r="FPJ527" s="370"/>
      <c r="FPK527" s="370"/>
      <c r="FPL527" s="370"/>
      <c r="FPM527" s="370"/>
      <c r="FPN527" s="370"/>
      <c r="FPO527" s="370"/>
      <c r="FPP527" s="370"/>
      <c r="FPQ527" s="370"/>
      <c r="FPR527" s="370"/>
      <c r="FPS527" s="370"/>
      <c r="FPT527" s="370"/>
      <c r="FPU527" s="370"/>
      <c r="FPV527" s="370"/>
      <c r="FPW527" s="370"/>
      <c r="FPX527" s="370"/>
      <c r="FPY527" s="370"/>
      <c r="FPZ527" s="370"/>
      <c r="FQA527" s="370"/>
      <c r="FQB527" s="370"/>
      <c r="FQC527" s="370"/>
      <c r="FQD527" s="370"/>
      <c r="FQE527" s="370"/>
      <c r="FQF527" s="370"/>
      <c r="FQG527" s="370"/>
      <c r="FQH527" s="370"/>
      <c r="FQI527" s="370"/>
      <c r="FQJ527" s="370"/>
      <c r="FQK527" s="370"/>
      <c r="FQL527" s="370"/>
      <c r="FQM527" s="370"/>
      <c r="FQN527" s="370"/>
      <c r="FQO527" s="370"/>
      <c r="FQP527" s="370"/>
      <c r="FQQ527" s="370"/>
      <c r="FQR527" s="370"/>
      <c r="FQS527" s="370"/>
      <c r="FQT527" s="370"/>
      <c r="FQU527" s="370"/>
      <c r="FQV527" s="370"/>
      <c r="FQW527" s="370"/>
      <c r="FQX527" s="370"/>
      <c r="FQY527" s="370"/>
      <c r="FQZ527" s="370"/>
      <c r="FRA527" s="370"/>
      <c r="FRB527" s="370"/>
      <c r="FRC527" s="370"/>
      <c r="FRD527" s="370"/>
      <c r="FRE527" s="370"/>
      <c r="FRF527" s="370"/>
      <c r="FRG527" s="370"/>
      <c r="FRH527" s="370"/>
      <c r="FRI527" s="370"/>
      <c r="FRJ527" s="370"/>
      <c r="FRK527" s="370"/>
      <c r="FRL527" s="370"/>
      <c r="FRM527" s="370"/>
      <c r="FRN527" s="370"/>
      <c r="FRO527" s="370"/>
      <c r="FRP527" s="370"/>
      <c r="FRQ527" s="370"/>
      <c r="FRR527" s="370"/>
      <c r="FRS527" s="370"/>
      <c r="FRT527" s="370"/>
      <c r="FRU527" s="370"/>
      <c r="FRV527" s="370"/>
      <c r="FRW527" s="370"/>
      <c r="FRX527" s="370"/>
      <c r="FRY527" s="370"/>
      <c r="FRZ527" s="370"/>
      <c r="FSA527" s="370"/>
      <c r="FSB527" s="370"/>
      <c r="FSG527" s="370"/>
      <c r="FSH527" s="370"/>
      <c r="FSI527" s="370"/>
      <c r="FSJ527" s="370"/>
      <c r="FSK527" s="370"/>
      <c r="FSL527" s="370"/>
      <c r="FSM527" s="370"/>
      <c r="FSN527" s="370"/>
      <c r="FSO527" s="370"/>
      <c r="FSP527" s="370"/>
      <c r="FSQ527" s="370"/>
      <c r="FUI527" s="370"/>
      <c r="FUJ527" s="370"/>
      <c r="FUK527" s="370"/>
      <c r="FUL527" s="370"/>
      <c r="FUM527" s="370"/>
      <c r="FUN527" s="370"/>
      <c r="FUO527" s="370"/>
      <c r="FUP527" s="370"/>
      <c r="FUQ527" s="370"/>
      <c r="FUR527" s="370"/>
      <c r="FUS527" s="370"/>
      <c r="FUT527" s="370"/>
      <c r="FUU527" s="370"/>
      <c r="FUV527" s="370"/>
      <c r="FUW527" s="370"/>
      <c r="FUX527" s="370"/>
      <c r="FUY527" s="370"/>
      <c r="FUZ527" s="370"/>
      <c r="FVA527" s="370"/>
      <c r="FVB527" s="370"/>
      <c r="FVC527" s="370"/>
      <c r="FVD527" s="370"/>
      <c r="FVE527" s="370"/>
      <c r="FVF527" s="370"/>
      <c r="FVG527" s="370"/>
      <c r="FVH527" s="370"/>
      <c r="FVI527" s="370"/>
      <c r="FVJ527" s="370"/>
      <c r="FVK527" s="370"/>
      <c r="FVL527" s="370"/>
      <c r="FVM527" s="370"/>
      <c r="FVN527" s="370"/>
      <c r="FVO527" s="370"/>
      <c r="FVP527" s="370"/>
      <c r="FVQ527" s="370"/>
      <c r="FVR527" s="370"/>
      <c r="FVS527" s="370"/>
      <c r="FVT527" s="370"/>
      <c r="FVU527" s="370"/>
      <c r="FVV527" s="370"/>
      <c r="FVW527" s="370"/>
      <c r="FVX527" s="370"/>
      <c r="FVY527" s="370"/>
      <c r="FVZ527" s="370"/>
      <c r="FWA527" s="370"/>
      <c r="FWB527" s="370"/>
      <c r="FWC527" s="370"/>
      <c r="FWD527" s="370"/>
      <c r="FWE527" s="370"/>
      <c r="FWF527" s="370"/>
      <c r="FWG527" s="370"/>
      <c r="FWH527" s="370"/>
      <c r="FWI527" s="370"/>
      <c r="FWJ527" s="370"/>
      <c r="FWK527" s="370"/>
      <c r="FWL527" s="370"/>
      <c r="FWM527" s="370"/>
      <c r="FWN527" s="370"/>
      <c r="FWO527" s="370"/>
      <c r="FWP527" s="370"/>
      <c r="FWQ527" s="370"/>
      <c r="FWR527" s="370"/>
      <c r="FWS527" s="370"/>
      <c r="FWT527" s="370"/>
      <c r="FWU527" s="370"/>
      <c r="FWV527" s="370"/>
      <c r="FWW527" s="370"/>
      <c r="FWX527" s="370"/>
      <c r="FWY527" s="370"/>
      <c r="FWZ527" s="370"/>
      <c r="FXA527" s="370"/>
      <c r="FXB527" s="370"/>
      <c r="FXC527" s="370"/>
      <c r="FXD527" s="370"/>
      <c r="FXE527" s="370"/>
      <c r="FXF527" s="370"/>
      <c r="FXG527" s="370"/>
      <c r="FXH527" s="370"/>
      <c r="FXI527" s="370"/>
      <c r="FXJ527" s="370"/>
      <c r="FXK527" s="370"/>
      <c r="FXL527" s="370"/>
      <c r="FXM527" s="370"/>
      <c r="FXN527" s="370"/>
      <c r="FXO527" s="370"/>
      <c r="FXP527" s="370"/>
      <c r="FXQ527" s="370"/>
      <c r="FXR527" s="370"/>
      <c r="FXS527" s="370"/>
      <c r="FXT527" s="370"/>
      <c r="FXU527" s="370"/>
      <c r="FXV527" s="370"/>
      <c r="FXW527" s="370"/>
      <c r="FXX527" s="370"/>
      <c r="FXY527" s="370"/>
      <c r="FXZ527" s="370"/>
      <c r="FYA527" s="370"/>
      <c r="FYB527" s="370"/>
      <c r="FYC527" s="370"/>
      <c r="FYD527" s="370"/>
      <c r="FYE527" s="370"/>
      <c r="FYF527" s="370"/>
      <c r="FYG527" s="370"/>
      <c r="FYH527" s="370"/>
      <c r="FYI527" s="370"/>
      <c r="FYJ527" s="370"/>
      <c r="FYK527" s="370"/>
      <c r="FYL527" s="370"/>
      <c r="FYM527" s="370"/>
      <c r="FYN527" s="370"/>
      <c r="FYO527" s="370"/>
      <c r="FYP527" s="370"/>
      <c r="FYQ527" s="370"/>
      <c r="FYR527" s="370"/>
      <c r="FYS527" s="370"/>
      <c r="FYT527" s="370"/>
      <c r="FYU527" s="370"/>
      <c r="FYV527" s="370"/>
      <c r="FYW527" s="370"/>
      <c r="FYX527" s="370"/>
      <c r="FYY527" s="370"/>
      <c r="FYZ527" s="370"/>
      <c r="FZA527" s="370"/>
      <c r="FZB527" s="370"/>
      <c r="FZC527" s="370"/>
      <c r="FZD527" s="370"/>
      <c r="FZE527" s="370"/>
      <c r="FZF527" s="370"/>
      <c r="FZG527" s="370"/>
      <c r="FZH527" s="370"/>
      <c r="FZI527" s="370"/>
      <c r="FZJ527" s="370"/>
      <c r="FZK527" s="370"/>
      <c r="FZL527" s="370"/>
      <c r="FZM527" s="370"/>
      <c r="FZN527" s="370"/>
      <c r="FZO527" s="370"/>
      <c r="FZP527" s="370"/>
      <c r="FZQ527" s="370"/>
      <c r="FZR527" s="370"/>
      <c r="FZS527" s="370"/>
      <c r="FZT527" s="370"/>
      <c r="FZU527" s="370"/>
      <c r="FZV527" s="370"/>
      <c r="FZW527" s="370"/>
      <c r="FZX527" s="370"/>
      <c r="FZY527" s="370"/>
      <c r="FZZ527" s="370"/>
      <c r="GAA527" s="370"/>
      <c r="GAB527" s="370"/>
      <c r="GAC527" s="370"/>
      <c r="GAD527" s="370"/>
      <c r="GAE527" s="370"/>
      <c r="GAF527" s="370"/>
      <c r="GAG527" s="370"/>
      <c r="GAH527" s="370"/>
      <c r="GAI527" s="370"/>
      <c r="GAJ527" s="370"/>
      <c r="GAK527" s="370"/>
      <c r="GAL527" s="370"/>
      <c r="GAM527" s="370"/>
      <c r="GAN527" s="370"/>
      <c r="GAO527" s="370"/>
      <c r="GAP527" s="370"/>
      <c r="GAQ527" s="370"/>
      <c r="GAR527" s="370"/>
      <c r="GAS527" s="370"/>
      <c r="GAT527" s="370"/>
      <c r="GAU527" s="370"/>
      <c r="GAV527" s="370"/>
      <c r="GAW527" s="370"/>
      <c r="GAX527" s="370"/>
      <c r="GAY527" s="370"/>
      <c r="GAZ527" s="370"/>
      <c r="GBA527" s="370"/>
      <c r="GBB527" s="370"/>
      <c r="GBC527" s="370"/>
      <c r="GBD527" s="370"/>
      <c r="GBE527" s="370"/>
      <c r="GBF527" s="370"/>
      <c r="GBG527" s="370"/>
      <c r="GBH527" s="370"/>
      <c r="GBI527" s="370"/>
      <c r="GBJ527" s="370"/>
      <c r="GBK527" s="370"/>
      <c r="GBL527" s="370"/>
      <c r="GBM527" s="370"/>
      <c r="GBN527" s="370"/>
      <c r="GBO527" s="370"/>
      <c r="GBP527" s="370"/>
      <c r="GBQ527" s="370"/>
      <c r="GBR527" s="370"/>
      <c r="GBS527" s="370"/>
      <c r="GBT527" s="370"/>
      <c r="GBU527" s="370"/>
      <c r="GBV527" s="370"/>
      <c r="GBW527" s="370"/>
      <c r="GBX527" s="370"/>
      <c r="GCC527" s="370"/>
      <c r="GCD527" s="370"/>
      <c r="GCE527" s="370"/>
      <c r="GCF527" s="370"/>
      <c r="GCG527" s="370"/>
      <c r="GCH527" s="370"/>
      <c r="GCI527" s="370"/>
      <c r="GCJ527" s="370"/>
      <c r="GCK527" s="370"/>
      <c r="GCL527" s="370"/>
      <c r="GCM527" s="370"/>
      <c r="GEE527" s="370"/>
      <c r="GEF527" s="370"/>
      <c r="GEG527" s="370"/>
      <c r="GEH527" s="370"/>
      <c r="GEI527" s="370"/>
      <c r="GEJ527" s="370"/>
      <c r="GEK527" s="370"/>
      <c r="GEL527" s="370"/>
      <c r="GEM527" s="370"/>
      <c r="GEN527" s="370"/>
      <c r="GEO527" s="370"/>
      <c r="GEP527" s="370"/>
      <c r="GEQ527" s="370"/>
      <c r="GER527" s="370"/>
      <c r="GES527" s="370"/>
      <c r="GET527" s="370"/>
      <c r="GEU527" s="370"/>
      <c r="GEV527" s="370"/>
      <c r="GEW527" s="370"/>
      <c r="GEX527" s="370"/>
      <c r="GEY527" s="370"/>
      <c r="GEZ527" s="370"/>
      <c r="GFA527" s="370"/>
      <c r="GFB527" s="370"/>
      <c r="GFC527" s="370"/>
      <c r="GFD527" s="370"/>
      <c r="GFE527" s="370"/>
      <c r="GFF527" s="370"/>
      <c r="GFG527" s="370"/>
      <c r="GFH527" s="370"/>
      <c r="GFI527" s="370"/>
      <c r="GFJ527" s="370"/>
      <c r="GFK527" s="370"/>
      <c r="GFL527" s="370"/>
      <c r="GFM527" s="370"/>
      <c r="GFN527" s="370"/>
      <c r="GFO527" s="370"/>
      <c r="GFP527" s="370"/>
      <c r="GFQ527" s="370"/>
      <c r="GFR527" s="370"/>
      <c r="GFS527" s="370"/>
      <c r="GFT527" s="370"/>
      <c r="GFU527" s="370"/>
      <c r="GFV527" s="370"/>
      <c r="GFW527" s="370"/>
      <c r="GFX527" s="370"/>
      <c r="GFY527" s="370"/>
      <c r="GFZ527" s="370"/>
      <c r="GGA527" s="370"/>
      <c r="GGB527" s="370"/>
      <c r="GGC527" s="370"/>
      <c r="GGD527" s="370"/>
      <c r="GGE527" s="370"/>
      <c r="GGF527" s="370"/>
      <c r="GGG527" s="370"/>
      <c r="GGH527" s="370"/>
      <c r="GGI527" s="370"/>
      <c r="GGJ527" s="370"/>
      <c r="GGK527" s="370"/>
      <c r="GGL527" s="370"/>
      <c r="GGM527" s="370"/>
      <c r="GGN527" s="370"/>
      <c r="GGO527" s="370"/>
      <c r="GGP527" s="370"/>
      <c r="GGQ527" s="370"/>
      <c r="GGR527" s="370"/>
      <c r="GGS527" s="370"/>
      <c r="GGT527" s="370"/>
      <c r="GGU527" s="370"/>
      <c r="GGV527" s="370"/>
      <c r="GGW527" s="370"/>
      <c r="GGX527" s="370"/>
      <c r="GGY527" s="370"/>
      <c r="GGZ527" s="370"/>
      <c r="GHA527" s="370"/>
      <c r="GHB527" s="370"/>
      <c r="GHC527" s="370"/>
      <c r="GHD527" s="370"/>
      <c r="GHE527" s="370"/>
      <c r="GHF527" s="370"/>
      <c r="GHG527" s="370"/>
      <c r="GHH527" s="370"/>
      <c r="GHI527" s="370"/>
      <c r="GHJ527" s="370"/>
      <c r="GHK527" s="370"/>
      <c r="GHL527" s="370"/>
      <c r="GHM527" s="370"/>
      <c r="GHN527" s="370"/>
      <c r="GHO527" s="370"/>
      <c r="GHP527" s="370"/>
      <c r="GHQ527" s="370"/>
      <c r="GHR527" s="370"/>
      <c r="GHS527" s="370"/>
      <c r="GHT527" s="370"/>
      <c r="GHU527" s="370"/>
      <c r="GHV527" s="370"/>
      <c r="GHW527" s="370"/>
      <c r="GHX527" s="370"/>
      <c r="GHY527" s="370"/>
      <c r="GHZ527" s="370"/>
      <c r="GIA527" s="370"/>
      <c r="GIB527" s="370"/>
      <c r="GIC527" s="370"/>
      <c r="GID527" s="370"/>
      <c r="GIE527" s="370"/>
      <c r="GIF527" s="370"/>
      <c r="GIG527" s="370"/>
      <c r="GIH527" s="370"/>
      <c r="GII527" s="370"/>
      <c r="GIJ527" s="370"/>
      <c r="GIK527" s="370"/>
      <c r="GIL527" s="370"/>
      <c r="GIM527" s="370"/>
      <c r="GIN527" s="370"/>
      <c r="GIO527" s="370"/>
      <c r="GIP527" s="370"/>
      <c r="GIQ527" s="370"/>
      <c r="GIR527" s="370"/>
      <c r="GIS527" s="370"/>
      <c r="GIT527" s="370"/>
      <c r="GIU527" s="370"/>
      <c r="GIV527" s="370"/>
      <c r="GIW527" s="370"/>
      <c r="GIX527" s="370"/>
      <c r="GIY527" s="370"/>
      <c r="GIZ527" s="370"/>
      <c r="GJA527" s="370"/>
      <c r="GJB527" s="370"/>
      <c r="GJC527" s="370"/>
      <c r="GJD527" s="370"/>
      <c r="GJE527" s="370"/>
      <c r="GJF527" s="370"/>
      <c r="GJG527" s="370"/>
      <c r="GJH527" s="370"/>
      <c r="GJI527" s="370"/>
      <c r="GJJ527" s="370"/>
      <c r="GJK527" s="370"/>
      <c r="GJL527" s="370"/>
      <c r="GJM527" s="370"/>
      <c r="GJN527" s="370"/>
      <c r="GJO527" s="370"/>
      <c r="GJP527" s="370"/>
      <c r="GJQ527" s="370"/>
      <c r="GJR527" s="370"/>
      <c r="GJS527" s="370"/>
      <c r="GJT527" s="370"/>
      <c r="GJU527" s="370"/>
      <c r="GJV527" s="370"/>
      <c r="GJW527" s="370"/>
      <c r="GJX527" s="370"/>
      <c r="GJY527" s="370"/>
      <c r="GJZ527" s="370"/>
      <c r="GKA527" s="370"/>
      <c r="GKB527" s="370"/>
      <c r="GKC527" s="370"/>
      <c r="GKD527" s="370"/>
      <c r="GKE527" s="370"/>
      <c r="GKF527" s="370"/>
      <c r="GKG527" s="370"/>
      <c r="GKH527" s="370"/>
      <c r="GKI527" s="370"/>
      <c r="GKJ527" s="370"/>
      <c r="GKK527" s="370"/>
      <c r="GKL527" s="370"/>
      <c r="GKM527" s="370"/>
      <c r="GKN527" s="370"/>
      <c r="GKO527" s="370"/>
      <c r="GKP527" s="370"/>
      <c r="GKQ527" s="370"/>
      <c r="GKR527" s="370"/>
      <c r="GKS527" s="370"/>
      <c r="GKT527" s="370"/>
      <c r="GKU527" s="370"/>
      <c r="GKV527" s="370"/>
      <c r="GKW527" s="370"/>
      <c r="GKX527" s="370"/>
      <c r="GKY527" s="370"/>
      <c r="GKZ527" s="370"/>
      <c r="GLA527" s="370"/>
      <c r="GLB527" s="370"/>
      <c r="GLC527" s="370"/>
      <c r="GLD527" s="370"/>
      <c r="GLE527" s="370"/>
      <c r="GLF527" s="370"/>
      <c r="GLG527" s="370"/>
      <c r="GLH527" s="370"/>
      <c r="GLI527" s="370"/>
      <c r="GLJ527" s="370"/>
      <c r="GLK527" s="370"/>
      <c r="GLL527" s="370"/>
      <c r="GLM527" s="370"/>
      <c r="GLN527" s="370"/>
      <c r="GLO527" s="370"/>
      <c r="GLP527" s="370"/>
      <c r="GLQ527" s="370"/>
      <c r="GLR527" s="370"/>
      <c r="GLS527" s="370"/>
      <c r="GLT527" s="370"/>
      <c r="GLY527" s="370"/>
      <c r="GLZ527" s="370"/>
      <c r="GMA527" s="370"/>
      <c r="GMB527" s="370"/>
      <c r="GMC527" s="370"/>
      <c r="GMD527" s="370"/>
      <c r="GME527" s="370"/>
      <c r="GMF527" s="370"/>
      <c r="GMG527" s="370"/>
      <c r="GMH527" s="370"/>
      <c r="GMI527" s="370"/>
      <c r="GOA527" s="370"/>
      <c r="GOB527" s="370"/>
      <c r="GOC527" s="370"/>
      <c r="GOD527" s="370"/>
      <c r="GOE527" s="370"/>
      <c r="GOF527" s="370"/>
      <c r="GOG527" s="370"/>
      <c r="GOH527" s="370"/>
      <c r="GOI527" s="370"/>
      <c r="GOJ527" s="370"/>
      <c r="GOK527" s="370"/>
      <c r="GOL527" s="370"/>
      <c r="GOM527" s="370"/>
      <c r="GON527" s="370"/>
      <c r="GOO527" s="370"/>
      <c r="GOP527" s="370"/>
      <c r="GOQ527" s="370"/>
      <c r="GOR527" s="370"/>
      <c r="GOS527" s="370"/>
      <c r="GOT527" s="370"/>
      <c r="GOU527" s="370"/>
      <c r="GOV527" s="370"/>
      <c r="GOW527" s="370"/>
      <c r="GOX527" s="370"/>
      <c r="GOY527" s="370"/>
      <c r="GOZ527" s="370"/>
      <c r="GPA527" s="370"/>
      <c r="GPB527" s="370"/>
      <c r="GPC527" s="370"/>
      <c r="GPD527" s="370"/>
      <c r="GPE527" s="370"/>
      <c r="GPF527" s="370"/>
      <c r="GPG527" s="370"/>
      <c r="GPH527" s="370"/>
      <c r="GPI527" s="370"/>
      <c r="GPJ527" s="370"/>
      <c r="GPK527" s="370"/>
      <c r="GPL527" s="370"/>
      <c r="GPM527" s="370"/>
      <c r="GPN527" s="370"/>
      <c r="GPO527" s="370"/>
      <c r="GPP527" s="370"/>
      <c r="GPQ527" s="370"/>
      <c r="GPR527" s="370"/>
      <c r="GPS527" s="370"/>
      <c r="GPT527" s="370"/>
      <c r="GPU527" s="370"/>
      <c r="GPV527" s="370"/>
      <c r="GPW527" s="370"/>
      <c r="GPX527" s="370"/>
      <c r="GPY527" s="370"/>
      <c r="GPZ527" s="370"/>
      <c r="GQA527" s="370"/>
      <c r="GQB527" s="370"/>
      <c r="GQC527" s="370"/>
      <c r="GQD527" s="370"/>
      <c r="GQE527" s="370"/>
      <c r="GQF527" s="370"/>
      <c r="GQG527" s="370"/>
      <c r="GQH527" s="370"/>
      <c r="GQI527" s="370"/>
      <c r="GQJ527" s="370"/>
      <c r="GQK527" s="370"/>
      <c r="GQL527" s="370"/>
      <c r="GQM527" s="370"/>
      <c r="GQN527" s="370"/>
      <c r="GQO527" s="370"/>
      <c r="GQP527" s="370"/>
      <c r="GQQ527" s="370"/>
      <c r="GQR527" s="370"/>
      <c r="GQS527" s="370"/>
      <c r="GQT527" s="370"/>
      <c r="GQU527" s="370"/>
      <c r="GQV527" s="370"/>
      <c r="GQW527" s="370"/>
      <c r="GQX527" s="370"/>
      <c r="GQY527" s="370"/>
      <c r="GQZ527" s="370"/>
      <c r="GRA527" s="370"/>
      <c r="GRB527" s="370"/>
      <c r="GRC527" s="370"/>
      <c r="GRD527" s="370"/>
      <c r="GRE527" s="370"/>
      <c r="GRF527" s="370"/>
      <c r="GRG527" s="370"/>
      <c r="GRH527" s="370"/>
      <c r="GRI527" s="370"/>
      <c r="GRJ527" s="370"/>
      <c r="GRK527" s="370"/>
      <c r="GRL527" s="370"/>
      <c r="GRM527" s="370"/>
      <c r="GRN527" s="370"/>
      <c r="GRO527" s="370"/>
      <c r="GRP527" s="370"/>
      <c r="GRQ527" s="370"/>
      <c r="GRR527" s="370"/>
      <c r="GRS527" s="370"/>
      <c r="GRT527" s="370"/>
      <c r="GRU527" s="370"/>
      <c r="GRV527" s="370"/>
      <c r="GRW527" s="370"/>
      <c r="GRX527" s="370"/>
      <c r="GRY527" s="370"/>
      <c r="GRZ527" s="370"/>
      <c r="GSA527" s="370"/>
      <c r="GSB527" s="370"/>
      <c r="GSC527" s="370"/>
      <c r="GSD527" s="370"/>
      <c r="GSE527" s="370"/>
      <c r="GSF527" s="370"/>
      <c r="GSG527" s="370"/>
      <c r="GSH527" s="370"/>
      <c r="GSI527" s="370"/>
      <c r="GSJ527" s="370"/>
      <c r="GSK527" s="370"/>
      <c r="GSL527" s="370"/>
      <c r="GSM527" s="370"/>
      <c r="GSN527" s="370"/>
      <c r="GSO527" s="370"/>
      <c r="GSP527" s="370"/>
      <c r="GSQ527" s="370"/>
      <c r="GSR527" s="370"/>
      <c r="GSS527" s="370"/>
      <c r="GST527" s="370"/>
      <c r="GSU527" s="370"/>
      <c r="GSV527" s="370"/>
      <c r="GSW527" s="370"/>
      <c r="GSX527" s="370"/>
      <c r="GSY527" s="370"/>
      <c r="GSZ527" s="370"/>
      <c r="GTA527" s="370"/>
      <c r="GTB527" s="370"/>
      <c r="GTC527" s="370"/>
      <c r="GTD527" s="370"/>
      <c r="GTE527" s="370"/>
      <c r="GTF527" s="370"/>
      <c r="GTG527" s="370"/>
      <c r="GTH527" s="370"/>
      <c r="GTI527" s="370"/>
      <c r="GTJ527" s="370"/>
      <c r="GTK527" s="370"/>
      <c r="GTL527" s="370"/>
      <c r="GTM527" s="370"/>
      <c r="GTN527" s="370"/>
      <c r="GTO527" s="370"/>
      <c r="GTP527" s="370"/>
      <c r="GTQ527" s="370"/>
      <c r="GTR527" s="370"/>
      <c r="GTS527" s="370"/>
      <c r="GTT527" s="370"/>
      <c r="GTU527" s="370"/>
      <c r="GTV527" s="370"/>
      <c r="GTW527" s="370"/>
      <c r="GTX527" s="370"/>
      <c r="GTY527" s="370"/>
      <c r="GTZ527" s="370"/>
      <c r="GUA527" s="370"/>
      <c r="GUB527" s="370"/>
      <c r="GUC527" s="370"/>
      <c r="GUD527" s="370"/>
      <c r="GUE527" s="370"/>
      <c r="GUF527" s="370"/>
      <c r="GUG527" s="370"/>
      <c r="GUH527" s="370"/>
      <c r="GUI527" s="370"/>
      <c r="GUJ527" s="370"/>
      <c r="GUK527" s="370"/>
      <c r="GUL527" s="370"/>
      <c r="GUM527" s="370"/>
      <c r="GUN527" s="370"/>
      <c r="GUO527" s="370"/>
      <c r="GUP527" s="370"/>
      <c r="GUQ527" s="370"/>
      <c r="GUR527" s="370"/>
      <c r="GUS527" s="370"/>
      <c r="GUT527" s="370"/>
      <c r="GUU527" s="370"/>
      <c r="GUV527" s="370"/>
      <c r="GUW527" s="370"/>
      <c r="GUX527" s="370"/>
      <c r="GUY527" s="370"/>
      <c r="GUZ527" s="370"/>
      <c r="GVA527" s="370"/>
      <c r="GVB527" s="370"/>
      <c r="GVC527" s="370"/>
      <c r="GVD527" s="370"/>
      <c r="GVE527" s="370"/>
      <c r="GVF527" s="370"/>
      <c r="GVG527" s="370"/>
      <c r="GVH527" s="370"/>
      <c r="GVI527" s="370"/>
      <c r="GVJ527" s="370"/>
      <c r="GVK527" s="370"/>
      <c r="GVL527" s="370"/>
      <c r="GVM527" s="370"/>
      <c r="GVN527" s="370"/>
      <c r="GVO527" s="370"/>
      <c r="GVP527" s="370"/>
      <c r="GVU527" s="370"/>
      <c r="GVV527" s="370"/>
      <c r="GVW527" s="370"/>
      <c r="GVX527" s="370"/>
      <c r="GVY527" s="370"/>
      <c r="GVZ527" s="370"/>
      <c r="GWA527" s="370"/>
      <c r="GWB527" s="370"/>
      <c r="GWC527" s="370"/>
      <c r="GWD527" s="370"/>
      <c r="GWE527" s="370"/>
      <c r="GXW527" s="370"/>
      <c r="GXX527" s="370"/>
      <c r="GXY527" s="370"/>
      <c r="GXZ527" s="370"/>
      <c r="GYA527" s="370"/>
      <c r="GYB527" s="370"/>
      <c r="GYC527" s="370"/>
      <c r="GYD527" s="370"/>
      <c r="GYE527" s="370"/>
      <c r="GYF527" s="370"/>
      <c r="GYG527" s="370"/>
      <c r="GYH527" s="370"/>
      <c r="GYI527" s="370"/>
      <c r="GYJ527" s="370"/>
      <c r="GYK527" s="370"/>
      <c r="GYL527" s="370"/>
      <c r="GYM527" s="370"/>
      <c r="GYN527" s="370"/>
      <c r="GYO527" s="370"/>
      <c r="GYP527" s="370"/>
      <c r="GYQ527" s="370"/>
      <c r="GYR527" s="370"/>
      <c r="GYS527" s="370"/>
      <c r="GYT527" s="370"/>
      <c r="GYU527" s="370"/>
      <c r="GYV527" s="370"/>
      <c r="GYW527" s="370"/>
      <c r="GYX527" s="370"/>
      <c r="GYY527" s="370"/>
      <c r="GYZ527" s="370"/>
      <c r="GZA527" s="370"/>
      <c r="GZB527" s="370"/>
      <c r="GZC527" s="370"/>
      <c r="GZD527" s="370"/>
      <c r="GZE527" s="370"/>
      <c r="GZF527" s="370"/>
      <c r="GZG527" s="370"/>
      <c r="GZH527" s="370"/>
      <c r="GZI527" s="370"/>
      <c r="GZJ527" s="370"/>
      <c r="GZK527" s="370"/>
      <c r="GZL527" s="370"/>
      <c r="GZM527" s="370"/>
      <c r="GZN527" s="370"/>
      <c r="GZO527" s="370"/>
      <c r="GZP527" s="370"/>
      <c r="GZQ527" s="370"/>
      <c r="GZR527" s="370"/>
      <c r="GZS527" s="370"/>
      <c r="GZT527" s="370"/>
      <c r="GZU527" s="370"/>
      <c r="GZV527" s="370"/>
      <c r="GZW527" s="370"/>
      <c r="GZX527" s="370"/>
      <c r="GZY527" s="370"/>
      <c r="GZZ527" s="370"/>
      <c r="HAA527" s="370"/>
      <c r="HAB527" s="370"/>
      <c r="HAC527" s="370"/>
      <c r="HAD527" s="370"/>
      <c r="HAE527" s="370"/>
      <c r="HAF527" s="370"/>
      <c r="HAG527" s="370"/>
      <c r="HAH527" s="370"/>
      <c r="HAI527" s="370"/>
      <c r="HAJ527" s="370"/>
      <c r="HAK527" s="370"/>
      <c r="HAL527" s="370"/>
      <c r="HAM527" s="370"/>
      <c r="HAN527" s="370"/>
      <c r="HAO527" s="370"/>
      <c r="HAP527" s="370"/>
      <c r="HAQ527" s="370"/>
      <c r="HAR527" s="370"/>
      <c r="HAS527" s="370"/>
      <c r="HAT527" s="370"/>
      <c r="HAU527" s="370"/>
      <c r="HAV527" s="370"/>
      <c r="HAW527" s="370"/>
      <c r="HAX527" s="370"/>
      <c r="HAY527" s="370"/>
      <c r="HAZ527" s="370"/>
      <c r="HBA527" s="370"/>
      <c r="HBB527" s="370"/>
      <c r="HBC527" s="370"/>
      <c r="HBD527" s="370"/>
      <c r="HBE527" s="370"/>
      <c r="HBF527" s="370"/>
      <c r="HBG527" s="370"/>
      <c r="HBH527" s="370"/>
      <c r="HBI527" s="370"/>
      <c r="HBJ527" s="370"/>
      <c r="HBK527" s="370"/>
      <c r="HBL527" s="370"/>
      <c r="HBM527" s="370"/>
      <c r="HBN527" s="370"/>
      <c r="HBO527" s="370"/>
      <c r="HBP527" s="370"/>
      <c r="HBQ527" s="370"/>
      <c r="HBR527" s="370"/>
      <c r="HBS527" s="370"/>
      <c r="HBT527" s="370"/>
      <c r="HBU527" s="370"/>
      <c r="HBV527" s="370"/>
      <c r="HBW527" s="370"/>
      <c r="HBX527" s="370"/>
      <c r="HBY527" s="370"/>
      <c r="HBZ527" s="370"/>
      <c r="HCA527" s="370"/>
      <c r="HCB527" s="370"/>
      <c r="HCC527" s="370"/>
      <c r="HCD527" s="370"/>
      <c r="HCE527" s="370"/>
      <c r="HCF527" s="370"/>
      <c r="HCG527" s="370"/>
      <c r="HCH527" s="370"/>
      <c r="HCI527" s="370"/>
      <c r="HCJ527" s="370"/>
      <c r="HCK527" s="370"/>
      <c r="HCL527" s="370"/>
      <c r="HCM527" s="370"/>
      <c r="HCN527" s="370"/>
      <c r="HCO527" s="370"/>
      <c r="HCP527" s="370"/>
      <c r="HCQ527" s="370"/>
      <c r="HCR527" s="370"/>
      <c r="HCS527" s="370"/>
      <c r="HCT527" s="370"/>
      <c r="HCU527" s="370"/>
      <c r="HCV527" s="370"/>
      <c r="HCW527" s="370"/>
      <c r="HCX527" s="370"/>
      <c r="HCY527" s="370"/>
      <c r="HCZ527" s="370"/>
      <c r="HDA527" s="370"/>
      <c r="HDB527" s="370"/>
      <c r="HDC527" s="370"/>
      <c r="HDD527" s="370"/>
      <c r="HDE527" s="370"/>
      <c r="HDF527" s="370"/>
      <c r="HDG527" s="370"/>
      <c r="HDH527" s="370"/>
      <c r="HDI527" s="370"/>
      <c r="HDJ527" s="370"/>
      <c r="HDK527" s="370"/>
      <c r="HDL527" s="370"/>
      <c r="HDM527" s="370"/>
      <c r="HDN527" s="370"/>
      <c r="HDO527" s="370"/>
      <c r="HDP527" s="370"/>
      <c r="HDQ527" s="370"/>
      <c r="HDR527" s="370"/>
      <c r="HDS527" s="370"/>
      <c r="HDT527" s="370"/>
      <c r="HDU527" s="370"/>
      <c r="HDV527" s="370"/>
      <c r="HDW527" s="370"/>
      <c r="HDX527" s="370"/>
      <c r="HDY527" s="370"/>
      <c r="HDZ527" s="370"/>
      <c r="HEA527" s="370"/>
      <c r="HEB527" s="370"/>
      <c r="HEC527" s="370"/>
      <c r="HED527" s="370"/>
      <c r="HEE527" s="370"/>
      <c r="HEF527" s="370"/>
      <c r="HEG527" s="370"/>
      <c r="HEH527" s="370"/>
      <c r="HEI527" s="370"/>
      <c r="HEJ527" s="370"/>
      <c r="HEK527" s="370"/>
      <c r="HEL527" s="370"/>
      <c r="HEM527" s="370"/>
      <c r="HEN527" s="370"/>
      <c r="HEO527" s="370"/>
      <c r="HEP527" s="370"/>
      <c r="HEQ527" s="370"/>
      <c r="HER527" s="370"/>
      <c r="HES527" s="370"/>
      <c r="HET527" s="370"/>
      <c r="HEU527" s="370"/>
      <c r="HEV527" s="370"/>
      <c r="HEW527" s="370"/>
      <c r="HEX527" s="370"/>
      <c r="HEY527" s="370"/>
      <c r="HEZ527" s="370"/>
      <c r="HFA527" s="370"/>
      <c r="HFB527" s="370"/>
      <c r="HFC527" s="370"/>
      <c r="HFD527" s="370"/>
      <c r="HFE527" s="370"/>
      <c r="HFF527" s="370"/>
      <c r="HFG527" s="370"/>
      <c r="HFH527" s="370"/>
      <c r="HFI527" s="370"/>
      <c r="HFJ527" s="370"/>
      <c r="HFK527" s="370"/>
      <c r="HFL527" s="370"/>
      <c r="HFQ527" s="370"/>
      <c r="HFR527" s="370"/>
      <c r="HFS527" s="370"/>
      <c r="HFT527" s="370"/>
      <c r="HFU527" s="370"/>
      <c r="HFV527" s="370"/>
      <c r="HFW527" s="370"/>
      <c r="HFX527" s="370"/>
      <c r="HFY527" s="370"/>
      <c r="HFZ527" s="370"/>
      <c r="HGA527" s="370"/>
      <c r="HHS527" s="370"/>
      <c r="HHT527" s="370"/>
      <c r="HHU527" s="370"/>
      <c r="HHV527" s="370"/>
      <c r="HHW527" s="370"/>
      <c r="HHX527" s="370"/>
      <c r="HHY527" s="370"/>
      <c r="HHZ527" s="370"/>
      <c r="HIA527" s="370"/>
      <c r="HIB527" s="370"/>
      <c r="HIC527" s="370"/>
      <c r="HID527" s="370"/>
      <c r="HIE527" s="370"/>
      <c r="HIF527" s="370"/>
      <c r="HIG527" s="370"/>
      <c r="HIH527" s="370"/>
      <c r="HII527" s="370"/>
      <c r="HIJ527" s="370"/>
      <c r="HIK527" s="370"/>
      <c r="HIL527" s="370"/>
      <c r="HIM527" s="370"/>
      <c r="HIN527" s="370"/>
      <c r="HIO527" s="370"/>
      <c r="HIP527" s="370"/>
      <c r="HIQ527" s="370"/>
      <c r="HIR527" s="370"/>
      <c r="HIS527" s="370"/>
      <c r="HIT527" s="370"/>
      <c r="HIU527" s="370"/>
      <c r="HIV527" s="370"/>
      <c r="HIW527" s="370"/>
      <c r="HIX527" s="370"/>
      <c r="HIY527" s="370"/>
      <c r="HIZ527" s="370"/>
      <c r="HJA527" s="370"/>
      <c r="HJB527" s="370"/>
      <c r="HJC527" s="370"/>
      <c r="HJD527" s="370"/>
      <c r="HJE527" s="370"/>
      <c r="HJF527" s="370"/>
      <c r="HJG527" s="370"/>
      <c r="HJH527" s="370"/>
      <c r="HJI527" s="370"/>
      <c r="HJJ527" s="370"/>
      <c r="HJK527" s="370"/>
      <c r="HJL527" s="370"/>
      <c r="HJM527" s="370"/>
      <c r="HJN527" s="370"/>
      <c r="HJO527" s="370"/>
      <c r="HJP527" s="370"/>
      <c r="HJQ527" s="370"/>
      <c r="HJR527" s="370"/>
      <c r="HJS527" s="370"/>
      <c r="HJT527" s="370"/>
      <c r="HJU527" s="370"/>
      <c r="HJV527" s="370"/>
      <c r="HJW527" s="370"/>
      <c r="HJX527" s="370"/>
      <c r="HJY527" s="370"/>
      <c r="HJZ527" s="370"/>
      <c r="HKA527" s="370"/>
      <c r="HKB527" s="370"/>
      <c r="HKC527" s="370"/>
      <c r="HKD527" s="370"/>
      <c r="HKE527" s="370"/>
      <c r="HKF527" s="370"/>
      <c r="HKG527" s="370"/>
      <c r="HKH527" s="370"/>
      <c r="HKI527" s="370"/>
      <c r="HKJ527" s="370"/>
      <c r="HKK527" s="370"/>
      <c r="HKL527" s="370"/>
      <c r="HKM527" s="370"/>
      <c r="HKN527" s="370"/>
      <c r="HKO527" s="370"/>
      <c r="HKP527" s="370"/>
      <c r="HKQ527" s="370"/>
      <c r="HKR527" s="370"/>
      <c r="HKS527" s="370"/>
      <c r="HKT527" s="370"/>
      <c r="HKU527" s="370"/>
      <c r="HKV527" s="370"/>
      <c r="HKW527" s="370"/>
      <c r="HKX527" s="370"/>
      <c r="HKY527" s="370"/>
      <c r="HKZ527" s="370"/>
      <c r="HLA527" s="370"/>
      <c r="HLB527" s="370"/>
      <c r="HLC527" s="370"/>
      <c r="HLD527" s="370"/>
      <c r="HLE527" s="370"/>
      <c r="HLF527" s="370"/>
      <c r="HLG527" s="370"/>
      <c r="HLH527" s="370"/>
      <c r="HLI527" s="370"/>
      <c r="HLJ527" s="370"/>
      <c r="HLK527" s="370"/>
      <c r="HLL527" s="370"/>
      <c r="HLM527" s="370"/>
      <c r="HLN527" s="370"/>
      <c r="HLO527" s="370"/>
      <c r="HLP527" s="370"/>
      <c r="HLQ527" s="370"/>
      <c r="HLR527" s="370"/>
      <c r="HLS527" s="370"/>
      <c r="HLT527" s="370"/>
      <c r="HLU527" s="370"/>
      <c r="HLV527" s="370"/>
      <c r="HLW527" s="370"/>
      <c r="HLX527" s="370"/>
      <c r="HLY527" s="370"/>
      <c r="HLZ527" s="370"/>
      <c r="HMA527" s="370"/>
      <c r="HMB527" s="370"/>
      <c r="HMC527" s="370"/>
      <c r="HMD527" s="370"/>
      <c r="HME527" s="370"/>
      <c r="HMF527" s="370"/>
      <c r="HMG527" s="370"/>
      <c r="HMH527" s="370"/>
      <c r="HMI527" s="370"/>
      <c r="HMJ527" s="370"/>
      <c r="HMK527" s="370"/>
      <c r="HML527" s="370"/>
      <c r="HMM527" s="370"/>
      <c r="HMN527" s="370"/>
      <c r="HMO527" s="370"/>
      <c r="HMP527" s="370"/>
      <c r="HMQ527" s="370"/>
      <c r="HMR527" s="370"/>
      <c r="HMS527" s="370"/>
      <c r="HMT527" s="370"/>
      <c r="HMU527" s="370"/>
      <c r="HMV527" s="370"/>
      <c r="HMW527" s="370"/>
      <c r="HMX527" s="370"/>
      <c r="HMY527" s="370"/>
      <c r="HMZ527" s="370"/>
      <c r="HNA527" s="370"/>
      <c r="HNB527" s="370"/>
      <c r="HNC527" s="370"/>
      <c r="HND527" s="370"/>
      <c r="HNE527" s="370"/>
      <c r="HNF527" s="370"/>
      <c r="HNG527" s="370"/>
      <c r="HNH527" s="370"/>
      <c r="HNI527" s="370"/>
      <c r="HNJ527" s="370"/>
      <c r="HNK527" s="370"/>
      <c r="HNL527" s="370"/>
      <c r="HNM527" s="370"/>
      <c r="HNN527" s="370"/>
      <c r="HNO527" s="370"/>
      <c r="HNP527" s="370"/>
      <c r="HNQ527" s="370"/>
      <c r="HNR527" s="370"/>
      <c r="HNS527" s="370"/>
      <c r="HNT527" s="370"/>
      <c r="HNU527" s="370"/>
      <c r="HNV527" s="370"/>
      <c r="HNW527" s="370"/>
      <c r="HNX527" s="370"/>
      <c r="HNY527" s="370"/>
      <c r="HNZ527" s="370"/>
      <c r="HOA527" s="370"/>
      <c r="HOB527" s="370"/>
      <c r="HOC527" s="370"/>
      <c r="HOD527" s="370"/>
      <c r="HOE527" s="370"/>
      <c r="HOF527" s="370"/>
      <c r="HOG527" s="370"/>
      <c r="HOH527" s="370"/>
      <c r="HOI527" s="370"/>
      <c r="HOJ527" s="370"/>
      <c r="HOK527" s="370"/>
      <c r="HOL527" s="370"/>
      <c r="HOM527" s="370"/>
      <c r="HON527" s="370"/>
      <c r="HOO527" s="370"/>
      <c r="HOP527" s="370"/>
      <c r="HOQ527" s="370"/>
      <c r="HOR527" s="370"/>
      <c r="HOS527" s="370"/>
      <c r="HOT527" s="370"/>
      <c r="HOU527" s="370"/>
      <c r="HOV527" s="370"/>
      <c r="HOW527" s="370"/>
      <c r="HOX527" s="370"/>
      <c r="HOY527" s="370"/>
      <c r="HOZ527" s="370"/>
      <c r="HPA527" s="370"/>
      <c r="HPB527" s="370"/>
      <c r="HPC527" s="370"/>
      <c r="HPD527" s="370"/>
      <c r="HPE527" s="370"/>
      <c r="HPF527" s="370"/>
      <c r="HPG527" s="370"/>
      <c r="HPH527" s="370"/>
      <c r="HPM527" s="370"/>
      <c r="HPN527" s="370"/>
      <c r="HPO527" s="370"/>
      <c r="HPP527" s="370"/>
      <c r="HPQ527" s="370"/>
      <c r="HPR527" s="370"/>
      <c r="HPS527" s="370"/>
      <c r="HPT527" s="370"/>
      <c r="HPU527" s="370"/>
      <c r="HPV527" s="370"/>
      <c r="HPW527" s="370"/>
      <c r="HRO527" s="370"/>
      <c r="HRP527" s="370"/>
      <c r="HRQ527" s="370"/>
      <c r="HRR527" s="370"/>
      <c r="HRS527" s="370"/>
      <c r="HRT527" s="370"/>
      <c r="HRU527" s="370"/>
      <c r="HRV527" s="370"/>
      <c r="HRW527" s="370"/>
      <c r="HRX527" s="370"/>
      <c r="HRY527" s="370"/>
      <c r="HRZ527" s="370"/>
      <c r="HSA527" s="370"/>
      <c r="HSB527" s="370"/>
      <c r="HSC527" s="370"/>
      <c r="HSD527" s="370"/>
      <c r="HSE527" s="370"/>
      <c r="HSF527" s="370"/>
      <c r="HSG527" s="370"/>
      <c r="HSH527" s="370"/>
      <c r="HSI527" s="370"/>
      <c r="HSJ527" s="370"/>
      <c r="HSK527" s="370"/>
      <c r="HSL527" s="370"/>
      <c r="HSM527" s="370"/>
      <c r="HSN527" s="370"/>
      <c r="HSO527" s="370"/>
      <c r="HSP527" s="370"/>
      <c r="HSQ527" s="370"/>
      <c r="HSR527" s="370"/>
      <c r="HSS527" s="370"/>
      <c r="HST527" s="370"/>
      <c r="HSU527" s="370"/>
      <c r="HSV527" s="370"/>
      <c r="HSW527" s="370"/>
      <c r="HSX527" s="370"/>
      <c r="HSY527" s="370"/>
      <c r="HSZ527" s="370"/>
      <c r="HTA527" s="370"/>
      <c r="HTB527" s="370"/>
      <c r="HTC527" s="370"/>
      <c r="HTD527" s="370"/>
      <c r="HTE527" s="370"/>
      <c r="HTF527" s="370"/>
      <c r="HTG527" s="370"/>
      <c r="HTH527" s="370"/>
      <c r="HTI527" s="370"/>
      <c r="HTJ527" s="370"/>
      <c r="HTK527" s="370"/>
      <c r="HTL527" s="370"/>
      <c r="HTM527" s="370"/>
      <c r="HTN527" s="370"/>
      <c r="HTO527" s="370"/>
      <c r="HTP527" s="370"/>
      <c r="HTQ527" s="370"/>
      <c r="HTR527" s="370"/>
      <c r="HTS527" s="370"/>
      <c r="HTT527" s="370"/>
      <c r="HTU527" s="370"/>
      <c r="HTV527" s="370"/>
      <c r="HTW527" s="370"/>
      <c r="HTX527" s="370"/>
      <c r="HTY527" s="370"/>
      <c r="HTZ527" s="370"/>
      <c r="HUA527" s="370"/>
      <c r="HUB527" s="370"/>
      <c r="HUC527" s="370"/>
      <c r="HUD527" s="370"/>
      <c r="HUE527" s="370"/>
      <c r="HUF527" s="370"/>
      <c r="HUG527" s="370"/>
      <c r="HUH527" s="370"/>
      <c r="HUI527" s="370"/>
      <c r="HUJ527" s="370"/>
      <c r="HUK527" s="370"/>
      <c r="HUL527" s="370"/>
      <c r="HUM527" s="370"/>
      <c r="HUN527" s="370"/>
      <c r="HUO527" s="370"/>
      <c r="HUP527" s="370"/>
      <c r="HUQ527" s="370"/>
      <c r="HUR527" s="370"/>
      <c r="HUS527" s="370"/>
      <c r="HUT527" s="370"/>
      <c r="HUU527" s="370"/>
      <c r="HUV527" s="370"/>
      <c r="HUW527" s="370"/>
      <c r="HUX527" s="370"/>
      <c r="HUY527" s="370"/>
      <c r="HUZ527" s="370"/>
      <c r="HVA527" s="370"/>
      <c r="HVB527" s="370"/>
      <c r="HVC527" s="370"/>
      <c r="HVD527" s="370"/>
      <c r="HVE527" s="370"/>
      <c r="HVF527" s="370"/>
      <c r="HVG527" s="370"/>
      <c r="HVH527" s="370"/>
      <c r="HVI527" s="370"/>
      <c r="HVJ527" s="370"/>
      <c r="HVK527" s="370"/>
      <c r="HVL527" s="370"/>
      <c r="HVM527" s="370"/>
      <c r="HVN527" s="370"/>
      <c r="HVO527" s="370"/>
      <c r="HVP527" s="370"/>
      <c r="HVQ527" s="370"/>
      <c r="HVR527" s="370"/>
      <c r="HVS527" s="370"/>
      <c r="HVT527" s="370"/>
      <c r="HVU527" s="370"/>
      <c r="HVV527" s="370"/>
      <c r="HVW527" s="370"/>
      <c r="HVX527" s="370"/>
      <c r="HVY527" s="370"/>
      <c r="HVZ527" s="370"/>
      <c r="HWA527" s="370"/>
      <c r="HWB527" s="370"/>
      <c r="HWC527" s="370"/>
      <c r="HWD527" s="370"/>
      <c r="HWE527" s="370"/>
      <c r="HWF527" s="370"/>
      <c r="HWG527" s="370"/>
      <c r="HWH527" s="370"/>
      <c r="HWI527" s="370"/>
      <c r="HWJ527" s="370"/>
      <c r="HWK527" s="370"/>
      <c r="HWL527" s="370"/>
      <c r="HWM527" s="370"/>
      <c r="HWN527" s="370"/>
      <c r="HWO527" s="370"/>
      <c r="HWP527" s="370"/>
      <c r="HWQ527" s="370"/>
      <c r="HWR527" s="370"/>
      <c r="HWS527" s="370"/>
      <c r="HWT527" s="370"/>
      <c r="HWU527" s="370"/>
      <c r="HWV527" s="370"/>
      <c r="HWW527" s="370"/>
      <c r="HWX527" s="370"/>
      <c r="HWY527" s="370"/>
      <c r="HWZ527" s="370"/>
      <c r="HXA527" s="370"/>
      <c r="HXB527" s="370"/>
      <c r="HXC527" s="370"/>
      <c r="HXD527" s="370"/>
      <c r="HXE527" s="370"/>
      <c r="HXF527" s="370"/>
      <c r="HXG527" s="370"/>
      <c r="HXH527" s="370"/>
      <c r="HXI527" s="370"/>
      <c r="HXJ527" s="370"/>
      <c r="HXK527" s="370"/>
      <c r="HXL527" s="370"/>
      <c r="HXM527" s="370"/>
      <c r="HXN527" s="370"/>
      <c r="HXO527" s="370"/>
      <c r="HXP527" s="370"/>
      <c r="HXQ527" s="370"/>
      <c r="HXR527" s="370"/>
      <c r="HXS527" s="370"/>
      <c r="HXT527" s="370"/>
      <c r="HXU527" s="370"/>
      <c r="HXV527" s="370"/>
      <c r="HXW527" s="370"/>
      <c r="HXX527" s="370"/>
      <c r="HXY527" s="370"/>
      <c r="HXZ527" s="370"/>
      <c r="HYA527" s="370"/>
      <c r="HYB527" s="370"/>
      <c r="HYC527" s="370"/>
      <c r="HYD527" s="370"/>
      <c r="HYE527" s="370"/>
      <c r="HYF527" s="370"/>
      <c r="HYG527" s="370"/>
      <c r="HYH527" s="370"/>
      <c r="HYI527" s="370"/>
      <c r="HYJ527" s="370"/>
      <c r="HYK527" s="370"/>
      <c r="HYL527" s="370"/>
      <c r="HYM527" s="370"/>
      <c r="HYN527" s="370"/>
      <c r="HYO527" s="370"/>
      <c r="HYP527" s="370"/>
      <c r="HYQ527" s="370"/>
      <c r="HYR527" s="370"/>
      <c r="HYS527" s="370"/>
      <c r="HYT527" s="370"/>
      <c r="HYU527" s="370"/>
      <c r="HYV527" s="370"/>
      <c r="HYW527" s="370"/>
      <c r="HYX527" s="370"/>
      <c r="HYY527" s="370"/>
      <c r="HYZ527" s="370"/>
      <c r="HZA527" s="370"/>
      <c r="HZB527" s="370"/>
      <c r="HZC527" s="370"/>
      <c r="HZD527" s="370"/>
      <c r="HZI527" s="370"/>
      <c r="HZJ527" s="370"/>
      <c r="HZK527" s="370"/>
      <c r="HZL527" s="370"/>
      <c r="HZM527" s="370"/>
      <c r="HZN527" s="370"/>
      <c r="HZO527" s="370"/>
      <c r="HZP527" s="370"/>
      <c r="HZQ527" s="370"/>
      <c r="HZR527" s="370"/>
      <c r="HZS527" s="370"/>
      <c r="IBK527" s="370"/>
      <c r="IBL527" s="370"/>
      <c r="IBM527" s="370"/>
      <c r="IBN527" s="370"/>
      <c r="IBO527" s="370"/>
      <c r="IBP527" s="370"/>
      <c r="IBQ527" s="370"/>
      <c r="IBR527" s="370"/>
      <c r="IBS527" s="370"/>
      <c r="IBT527" s="370"/>
      <c r="IBU527" s="370"/>
      <c r="IBV527" s="370"/>
      <c r="IBW527" s="370"/>
      <c r="IBX527" s="370"/>
      <c r="IBY527" s="370"/>
      <c r="IBZ527" s="370"/>
      <c r="ICA527" s="370"/>
      <c r="ICB527" s="370"/>
      <c r="ICC527" s="370"/>
      <c r="ICD527" s="370"/>
      <c r="ICE527" s="370"/>
      <c r="ICF527" s="370"/>
      <c r="ICG527" s="370"/>
      <c r="ICH527" s="370"/>
      <c r="ICI527" s="370"/>
      <c r="ICJ527" s="370"/>
      <c r="ICK527" s="370"/>
      <c r="ICL527" s="370"/>
      <c r="ICM527" s="370"/>
      <c r="ICN527" s="370"/>
      <c r="ICO527" s="370"/>
      <c r="ICP527" s="370"/>
      <c r="ICQ527" s="370"/>
      <c r="ICR527" s="370"/>
      <c r="ICS527" s="370"/>
      <c r="ICT527" s="370"/>
      <c r="ICU527" s="370"/>
      <c r="ICV527" s="370"/>
      <c r="ICW527" s="370"/>
      <c r="ICX527" s="370"/>
      <c r="ICY527" s="370"/>
      <c r="ICZ527" s="370"/>
      <c r="IDA527" s="370"/>
      <c r="IDB527" s="370"/>
      <c r="IDC527" s="370"/>
      <c r="IDD527" s="370"/>
      <c r="IDE527" s="370"/>
      <c r="IDF527" s="370"/>
      <c r="IDG527" s="370"/>
      <c r="IDH527" s="370"/>
      <c r="IDI527" s="370"/>
      <c r="IDJ527" s="370"/>
      <c r="IDK527" s="370"/>
      <c r="IDL527" s="370"/>
      <c r="IDM527" s="370"/>
      <c r="IDN527" s="370"/>
      <c r="IDO527" s="370"/>
      <c r="IDP527" s="370"/>
      <c r="IDQ527" s="370"/>
      <c r="IDR527" s="370"/>
      <c r="IDS527" s="370"/>
      <c r="IDT527" s="370"/>
      <c r="IDU527" s="370"/>
      <c r="IDV527" s="370"/>
      <c r="IDW527" s="370"/>
      <c r="IDX527" s="370"/>
      <c r="IDY527" s="370"/>
      <c r="IDZ527" s="370"/>
      <c r="IEA527" s="370"/>
      <c r="IEB527" s="370"/>
      <c r="IEC527" s="370"/>
      <c r="IED527" s="370"/>
      <c r="IEE527" s="370"/>
      <c r="IEF527" s="370"/>
      <c r="IEG527" s="370"/>
      <c r="IEH527" s="370"/>
      <c r="IEI527" s="370"/>
      <c r="IEJ527" s="370"/>
      <c r="IEK527" s="370"/>
      <c r="IEL527" s="370"/>
      <c r="IEM527" s="370"/>
      <c r="IEN527" s="370"/>
      <c r="IEO527" s="370"/>
      <c r="IEP527" s="370"/>
      <c r="IEQ527" s="370"/>
      <c r="IER527" s="370"/>
      <c r="IES527" s="370"/>
      <c r="IET527" s="370"/>
      <c r="IEU527" s="370"/>
      <c r="IEV527" s="370"/>
      <c r="IEW527" s="370"/>
      <c r="IEX527" s="370"/>
      <c r="IEY527" s="370"/>
      <c r="IEZ527" s="370"/>
      <c r="IFA527" s="370"/>
      <c r="IFB527" s="370"/>
      <c r="IFC527" s="370"/>
      <c r="IFD527" s="370"/>
      <c r="IFE527" s="370"/>
      <c r="IFF527" s="370"/>
      <c r="IFG527" s="370"/>
      <c r="IFH527" s="370"/>
      <c r="IFI527" s="370"/>
      <c r="IFJ527" s="370"/>
      <c r="IFK527" s="370"/>
      <c r="IFL527" s="370"/>
      <c r="IFM527" s="370"/>
      <c r="IFN527" s="370"/>
      <c r="IFO527" s="370"/>
      <c r="IFP527" s="370"/>
      <c r="IFQ527" s="370"/>
      <c r="IFR527" s="370"/>
      <c r="IFS527" s="370"/>
      <c r="IFT527" s="370"/>
      <c r="IFU527" s="370"/>
      <c r="IFV527" s="370"/>
      <c r="IFW527" s="370"/>
      <c r="IFX527" s="370"/>
      <c r="IFY527" s="370"/>
      <c r="IFZ527" s="370"/>
      <c r="IGA527" s="370"/>
      <c r="IGB527" s="370"/>
      <c r="IGC527" s="370"/>
      <c r="IGD527" s="370"/>
      <c r="IGE527" s="370"/>
      <c r="IGF527" s="370"/>
      <c r="IGG527" s="370"/>
      <c r="IGH527" s="370"/>
      <c r="IGI527" s="370"/>
      <c r="IGJ527" s="370"/>
      <c r="IGK527" s="370"/>
      <c r="IGL527" s="370"/>
      <c r="IGM527" s="370"/>
      <c r="IGN527" s="370"/>
      <c r="IGO527" s="370"/>
      <c r="IGP527" s="370"/>
      <c r="IGQ527" s="370"/>
      <c r="IGR527" s="370"/>
      <c r="IGS527" s="370"/>
      <c r="IGT527" s="370"/>
      <c r="IGU527" s="370"/>
      <c r="IGV527" s="370"/>
      <c r="IGW527" s="370"/>
      <c r="IGX527" s="370"/>
      <c r="IGY527" s="370"/>
      <c r="IGZ527" s="370"/>
      <c r="IHA527" s="370"/>
      <c r="IHB527" s="370"/>
      <c r="IHC527" s="370"/>
      <c r="IHD527" s="370"/>
      <c r="IHE527" s="370"/>
      <c r="IHF527" s="370"/>
      <c r="IHG527" s="370"/>
      <c r="IHH527" s="370"/>
      <c r="IHI527" s="370"/>
      <c r="IHJ527" s="370"/>
      <c r="IHK527" s="370"/>
      <c r="IHL527" s="370"/>
      <c r="IHM527" s="370"/>
      <c r="IHN527" s="370"/>
      <c r="IHO527" s="370"/>
      <c r="IHP527" s="370"/>
      <c r="IHQ527" s="370"/>
      <c r="IHR527" s="370"/>
      <c r="IHS527" s="370"/>
      <c r="IHT527" s="370"/>
      <c r="IHU527" s="370"/>
      <c r="IHV527" s="370"/>
      <c r="IHW527" s="370"/>
      <c r="IHX527" s="370"/>
      <c r="IHY527" s="370"/>
      <c r="IHZ527" s="370"/>
      <c r="IIA527" s="370"/>
      <c r="IIB527" s="370"/>
      <c r="IIC527" s="370"/>
      <c r="IID527" s="370"/>
      <c r="IIE527" s="370"/>
      <c r="IIF527" s="370"/>
      <c r="IIG527" s="370"/>
      <c r="IIH527" s="370"/>
      <c r="III527" s="370"/>
      <c r="IIJ527" s="370"/>
      <c r="IIK527" s="370"/>
      <c r="IIL527" s="370"/>
      <c r="IIM527" s="370"/>
      <c r="IIN527" s="370"/>
      <c r="IIO527" s="370"/>
      <c r="IIP527" s="370"/>
      <c r="IIQ527" s="370"/>
      <c r="IIR527" s="370"/>
      <c r="IIS527" s="370"/>
      <c r="IIT527" s="370"/>
      <c r="IIU527" s="370"/>
      <c r="IIV527" s="370"/>
      <c r="IIW527" s="370"/>
      <c r="IIX527" s="370"/>
      <c r="IIY527" s="370"/>
      <c r="IIZ527" s="370"/>
      <c r="IJE527" s="370"/>
      <c r="IJF527" s="370"/>
      <c r="IJG527" s="370"/>
      <c r="IJH527" s="370"/>
      <c r="IJI527" s="370"/>
      <c r="IJJ527" s="370"/>
      <c r="IJK527" s="370"/>
      <c r="IJL527" s="370"/>
      <c r="IJM527" s="370"/>
      <c r="IJN527" s="370"/>
      <c r="IJO527" s="370"/>
      <c r="ILG527" s="370"/>
      <c r="ILH527" s="370"/>
      <c r="ILI527" s="370"/>
      <c r="ILJ527" s="370"/>
      <c r="ILK527" s="370"/>
      <c r="ILL527" s="370"/>
      <c r="ILM527" s="370"/>
      <c r="ILN527" s="370"/>
      <c r="ILO527" s="370"/>
      <c r="ILP527" s="370"/>
      <c r="ILQ527" s="370"/>
      <c r="ILR527" s="370"/>
      <c r="ILS527" s="370"/>
      <c r="ILT527" s="370"/>
      <c r="ILU527" s="370"/>
      <c r="ILV527" s="370"/>
      <c r="ILW527" s="370"/>
      <c r="ILX527" s="370"/>
      <c r="ILY527" s="370"/>
      <c r="ILZ527" s="370"/>
      <c r="IMA527" s="370"/>
      <c r="IMB527" s="370"/>
      <c r="IMC527" s="370"/>
      <c r="IMD527" s="370"/>
      <c r="IME527" s="370"/>
      <c r="IMF527" s="370"/>
      <c r="IMG527" s="370"/>
      <c r="IMH527" s="370"/>
      <c r="IMI527" s="370"/>
      <c r="IMJ527" s="370"/>
      <c r="IMK527" s="370"/>
      <c r="IML527" s="370"/>
      <c r="IMM527" s="370"/>
      <c r="IMN527" s="370"/>
      <c r="IMO527" s="370"/>
      <c r="IMP527" s="370"/>
      <c r="IMQ527" s="370"/>
      <c r="IMR527" s="370"/>
      <c r="IMS527" s="370"/>
      <c r="IMT527" s="370"/>
      <c r="IMU527" s="370"/>
      <c r="IMV527" s="370"/>
      <c r="IMW527" s="370"/>
      <c r="IMX527" s="370"/>
      <c r="IMY527" s="370"/>
      <c r="IMZ527" s="370"/>
      <c r="INA527" s="370"/>
      <c r="INB527" s="370"/>
      <c r="INC527" s="370"/>
      <c r="IND527" s="370"/>
      <c r="INE527" s="370"/>
      <c r="INF527" s="370"/>
      <c r="ING527" s="370"/>
      <c r="INH527" s="370"/>
      <c r="INI527" s="370"/>
      <c r="INJ527" s="370"/>
      <c r="INK527" s="370"/>
      <c r="INL527" s="370"/>
      <c r="INM527" s="370"/>
      <c r="INN527" s="370"/>
      <c r="INO527" s="370"/>
      <c r="INP527" s="370"/>
      <c r="INQ527" s="370"/>
      <c r="INR527" s="370"/>
      <c r="INS527" s="370"/>
      <c r="INT527" s="370"/>
      <c r="INU527" s="370"/>
      <c r="INV527" s="370"/>
      <c r="INW527" s="370"/>
      <c r="INX527" s="370"/>
      <c r="INY527" s="370"/>
      <c r="INZ527" s="370"/>
      <c r="IOA527" s="370"/>
      <c r="IOB527" s="370"/>
      <c r="IOC527" s="370"/>
      <c r="IOD527" s="370"/>
      <c r="IOE527" s="370"/>
      <c r="IOF527" s="370"/>
      <c r="IOG527" s="370"/>
      <c r="IOH527" s="370"/>
      <c r="IOI527" s="370"/>
      <c r="IOJ527" s="370"/>
      <c r="IOK527" s="370"/>
      <c r="IOL527" s="370"/>
      <c r="IOM527" s="370"/>
      <c r="ION527" s="370"/>
      <c r="IOO527" s="370"/>
      <c r="IOP527" s="370"/>
      <c r="IOQ527" s="370"/>
      <c r="IOR527" s="370"/>
      <c r="IOS527" s="370"/>
      <c r="IOT527" s="370"/>
      <c r="IOU527" s="370"/>
      <c r="IOV527" s="370"/>
      <c r="IOW527" s="370"/>
      <c r="IOX527" s="370"/>
      <c r="IOY527" s="370"/>
      <c r="IOZ527" s="370"/>
      <c r="IPA527" s="370"/>
      <c r="IPB527" s="370"/>
      <c r="IPC527" s="370"/>
      <c r="IPD527" s="370"/>
      <c r="IPE527" s="370"/>
      <c r="IPF527" s="370"/>
      <c r="IPG527" s="370"/>
      <c r="IPH527" s="370"/>
      <c r="IPI527" s="370"/>
      <c r="IPJ527" s="370"/>
      <c r="IPK527" s="370"/>
      <c r="IPL527" s="370"/>
      <c r="IPM527" s="370"/>
      <c r="IPN527" s="370"/>
      <c r="IPO527" s="370"/>
      <c r="IPP527" s="370"/>
      <c r="IPQ527" s="370"/>
      <c r="IPR527" s="370"/>
      <c r="IPS527" s="370"/>
      <c r="IPT527" s="370"/>
      <c r="IPU527" s="370"/>
      <c r="IPV527" s="370"/>
      <c r="IPW527" s="370"/>
      <c r="IPX527" s="370"/>
      <c r="IPY527" s="370"/>
      <c r="IPZ527" s="370"/>
      <c r="IQA527" s="370"/>
      <c r="IQB527" s="370"/>
      <c r="IQC527" s="370"/>
      <c r="IQD527" s="370"/>
      <c r="IQE527" s="370"/>
      <c r="IQF527" s="370"/>
      <c r="IQG527" s="370"/>
      <c r="IQH527" s="370"/>
      <c r="IQI527" s="370"/>
      <c r="IQJ527" s="370"/>
      <c r="IQK527" s="370"/>
      <c r="IQL527" s="370"/>
      <c r="IQM527" s="370"/>
      <c r="IQN527" s="370"/>
      <c r="IQO527" s="370"/>
      <c r="IQP527" s="370"/>
      <c r="IQQ527" s="370"/>
      <c r="IQR527" s="370"/>
      <c r="IQS527" s="370"/>
      <c r="IQT527" s="370"/>
      <c r="IQU527" s="370"/>
      <c r="IQV527" s="370"/>
      <c r="IQW527" s="370"/>
      <c r="IQX527" s="370"/>
      <c r="IQY527" s="370"/>
      <c r="IQZ527" s="370"/>
      <c r="IRA527" s="370"/>
      <c r="IRB527" s="370"/>
      <c r="IRC527" s="370"/>
      <c r="IRD527" s="370"/>
      <c r="IRE527" s="370"/>
      <c r="IRF527" s="370"/>
      <c r="IRG527" s="370"/>
      <c r="IRH527" s="370"/>
      <c r="IRI527" s="370"/>
      <c r="IRJ527" s="370"/>
      <c r="IRK527" s="370"/>
      <c r="IRL527" s="370"/>
      <c r="IRM527" s="370"/>
      <c r="IRN527" s="370"/>
      <c r="IRO527" s="370"/>
      <c r="IRP527" s="370"/>
      <c r="IRQ527" s="370"/>
      <c r="IRR527" s="370"/>
      <c r="IRS527" s="370"/>
      <c r="IRT527" s="370"/>
      <c r="IRU527" s="370"/>
      <c r="IRV527" s="370"/>
      <c r="IRW527" s="370"/>
      <c r="IRX527" s="370"/>
      <c r="IRY527" s="370"/>
      <c r="IRZ527" s="370"/>
      <c r="ISA527" s="370"/>
      <c r="ISB527" s="370"/>
      <c r="ISC527" s="370"/>
      <c r="ISD527" s="370"/>
      <c r="ISE527" s="370"/>
      <c r="ISF527" s="370"/>
      <c r="ISG527" s="370"/>
      <c r="ISH527" s="370"/>
      <c r="ISI527" s="370"/>
      <c r="ISJ527" s="370"/>
      <c r="ISK527" s="370"/>
      <c r="ISL527" s="370"/>
      <c r="ISM527" s="370"/>
      <c r="ISN527" s="370"/>
      <c r="ISO527" s="370"/>
      <c r="ISP527" s="370"/>
      <c r="ISQ527" s="370"/>
      <c r="ISR527" s="370"/>
      <c r="ISS527" s="370"/>
      <c r="IST527" s="370"/>
      <c r="ISU527" s="370"/>
      <c r="ISV527" s="370"/>
      <c r="ITA527" s="370"/>
      <c r="ITB527" s="370"/>
      <c r="ITC527" s="370"/>
      <c r="ITD527" s="370"/>
      <c r="ITE527" s="370"/>
      <c r="ITF527" s="370"/>
      <c r="ITG527" s="370"/>
      <c r="ITH527" s="370"/>
      <c r="ITI527" s="370"/>
      <c r="ITJ527" s="370"/>
      <c r="ITK527" s="370"/>
      <c r="IVC527" s="370"/>
      <c r="IVD527" s="370"/>
      <c r="IVE527" s="370"/>
      <c r="IVF527" s="370"/>
      <c r="IVG527" s="370"/>
      <c r="IVH527" s="370"/>
      <c r="IVI527" s="370"/>
      <c r="IVJ527" s="370"/>
      <c r="IVK527" s="370"/>
      <c r="IVL527" s="370"/>
      <c r="IVM527" s="370"/>
      <c r="IVN527" s="370"/>
      <c r="IVO527" s="370"/>
      <c r="IVP527" s="370"/>
      <c r="IVQ527" s="370"/>
      <c r="IVR527" s="370"/>
      <c r="IVS527" s="370"/>
      <c r="IVT527" s="370"/>
      <c r="IVU527" s="370"/>
      <c r="IVV527" s="370"/>
      <c r="IVW527" s="370"/>
      <c r="IVX527" s="370"/>
      <c r="IVY527" s="370"/>
      <c r="IVZ527" s="370"/>
      <c r="IWA527" s="370"/>
      <c r="IWB527" s="370"/>
      <c r="IWC527" s="370"/>
      <c r="IWD527" s="370"/>
      <c r="IWE527" s="370"/>
      <c r="IWF527" s="370"/>
      <c r="IWG527" s="370"/>
      <c r="IWH527" s="370"/>
      <c r="IWI527" s="370"/>
      <c r="IWJ527" s="370"/>
      <c r="IWK527" s="370"/>
      <c r="IWL527" s="370"/>
      <c r="IWM527" s="370"/>
      <c r="IWN527" s="370"/>
      <c r="IWO527" s="370"/>
      <c r="IWP527" s="370"/>
      <c r="IWQ527" s="370"/>
      <c r="IWR527" s="370"/>
      <c r="IWS527" s="370"/>
      <c r="IWT527" s="370"/>
      <c r="IWU527" s="370"/>
      <c r="IWV527" s="370"/>
      <c r="IWW527" s="370"/>
      <c r="IWX527" s="370"/>
      <c r="IWY527" s="370"/>
      <c r="IWZ527" s="370"/>
      <c r="IXA527" s="370"/>
      <c r="IXB527" s="370"/>
      <c r="IXC527" s="370"/>
      <c r="IXD527" s="370"/>
      <c r="IXE527" s="370"/>
      <c r="IXF527" s="370"/>
      <c r="IXG527" s="370"/>
      <c r="IXH527" s="370"/>
      <c r="IXI527" s="370"/>
      <c r="IXJ527" s="370"/>
      <c r="IXK527" s="370"/>
      <c r="IXL527" s="370"/>
      <c r="IXM527" s="370"/>
      <c r="IXN527" s="370"/>
      <c r="IXO527" s="370"/>
      <c r="IXP527" s="370"/>
      <c r="IXQ527" s="370"/>
      <c r="IXR527" s="370"/>
      <c r="IXS527" s="370"/>
      <c r="IXT527" s="370"/>
      <c r="IXU527" s="370"/>
      <c r="IXV527" s="370"/>
      <c r="IXW527" s="370"/>
      <c r="IXX527" s="370"/>
      <c r="IXY527" s="370"/>
      <c r="IXZ527" s="370"/>
      <c r="IYA527" s="370"/>
      <c r="IYB527" s="370"/>
      <c r="IYC527" s="370"/>
      <c r="IYD527" s="370"/>
      <c r="IYE527" s="370"/>
      <c r="IYF527" s="370"/>
      <c r="IYG527" s="370"/>
      <c r="IYH527" s="370"/>
      <c r="IYI527" s="370"/>
      <c r="IYJ527" s="370"/>
      <c r="IYK527" s="370"/>
      <c r="IYL527" s="370"/>
      <c r="IYM527" s="370"/>
      <c r="IYN527" s="370"/>
      <c r="IYO527" s="370"/>
      <c r="IYP527" s="370"/>
      <c r="IYQ527" s="370"/>
      <c r="IYR527" s="370"/>
      <c r="IYS527" s="370"/>
      <c r="IYT527" s="370"/>
      <c r="IYU527" s="370"/>
      <c r="IYV527" s="370"/>
      <c r="IYW527" s="370"/>
      <c r="IYX527" s="370"/>
      <c r="IYY527" s="370"/>
      <c r="IYZ527" s="370"/>
      <c r="IZA527" s="370"/>
      <c r="IZB527" s="370"/>
      <c r="IZC527" s="370"/>
      <c r="IZD527" s="370"/>
      <c r="IZE527" s="370"/>
      <c r="IZF527" s="370"/>
      <c r="IZG527" s="370"/>
      <c r="IZH527" s="370"/>
      <c r="IZI527" s="370"/>
      <c r="IZJ527" s="370"/>
      <c r="IZK527" s="370"/>
      <c r="IZL527" s="370"/>
      <c r="IZM527" s="370"/>
      <c r="IZN527" s="370"/>
      <c r="IZO527" s="370"/>
      <c r="IZP527" s="370"/>
      <c r="IZQ527" s="370"/>
      <c r="IZR527" s="370"/>
      <c r="IZS527" s="370"/>
      <c r="IZT527" s="370"/>
      <c r="IZU527" s="370"/>
      <c r="IZV527" s="370"/>
      <c r="IZW527" s="370"/>
      <c r="IZX527" s="370"/>
      <c r="IZY527" s="370"/>
      <c r="IZZ527" s="370"/>
      <c r="JAA527" s="370"/>
      <c r="JAB527" s="370"/>
      <c r="JAC527" s="370"/>
      <c r="JAD527" s="370"/>
      <c r="JAE527" s="370"/>
      <c r="JAF527" s="370"/>
      <c r="JAG527" s="370"/>
      <c r="JAH527" s="370"/>
      <c r="JAI527" s="370"/>
      <c r="JAJ527" s="370"/>
      <c r="JAK527" s="370"/>
      <c r="JAL527" s="370"/>
      <c r="JAM527" s="370"/>
      <c r="JAN527" s="370"/>
      <c r="JAO527" s="370"/>
      <c r="JAP527" s="370"/>
      <c r="JAQ527" s="370"/>
      <c r="JAR527" s="370"/>
      <c r="JAS527" s="370"/>
      <c r="JAT527" s="370"/>
      <c r="JAU527" s="370"/>
      <c r="JAV527" s="370"/>
      <c r="JAW527" s="370"/>
      <c r="JAX527" s="370"/>
      <c r="JAY527" s="370"/>
      <c r="JAZ527" s="370"/>
      <c r="JBA527" s="370"/>
      <c r="JBB527" s="370"/>
      <c r="JBC527" s="370"/>
      <c r="JBD527" s="370"/>
      <c r="JBE527" s="370"/>
      <c r="JBF527" s="370"/>
      <c r="JBG527" s="370"/>
      <c r="JBH527" s="370"/>
      <c r="JBI527" s="370"/>
      <c r="JBJ527" s="370"/>
      <c r="JBK527" s="370"/>
      <c r="JBL527" s="370"/>
      <c r="JBM527" s="370"/>
      <c r="JBN527" s="370"/>
      <c r="JBO527" s="370"/>
      <c r="JBP527" s="370"/>
      <c r="JBQ527" s="370"/>
      <c r="JBR527" s="370"/>
      <c r="JBS527" s="370"/>
      <c r="JBT527" s="370"/>
      <c r="JBU527" s="370"/>
      <c r="JBV527" s="370"/>
      <c r="JBW527" s="370"/>
      <c r="JBX527" s="370"/>
      <c r="JBY527" s="370"/>
      <c r="JBZ527" s="370"/>
      <c r="JCA527" s="370"/>
      <c r="JCB527" s="370"/>
      <c r="JCC527" s="370"/>
      <c r="JCD527" s="370"/>
      <c r="JCE527" s="370"/>
      <c r="JCF527" s="370"/>
      <c r="JCG527" s="370"/>
      <c r="JCH527" s="370"/>
      <c r="JCI527" s="370"/>
      <c r="JCJ527" s="370"/>
      <c r="JCK527" s="370"/>
      <c r="JCL527" s="370"/>
      <c r="JCM527" s="370"/>
      <c r="JCN527" s="370"/>
      <c r="JCO527" s="370"/>
      <c r="JCP527" s="370"/>
      <c r="JCQ527" s="370"/>
      <c r="JCR527" s="370"/>
      <c r="JCW527" s="370"/>
      <c r="JCX527" s="370"/>
      <c r="JCY527" s="370"/>
      <c r="JCZ527" s="370"/>
      <c r="JDA527" s="370"/>
      <c r="JDB527" s="370"/>
      <c r="JDC527" s="370"/>
      <c r="JDD527" s="370"/>
      <c r="JDE527" s="370"/>
      <c r="JDF527" s="370"/>
      <c r="JDG527" s="370"/>
      <c r="JEY527" s="370"/>
      <c r="JEZ527" s="370"/>
      <c r="JFA527" s="370"/>
      <c r="JFB527" s="370"/>
      <c r="JFC527" s="370"/>
      <c r="JFD527" s="370"/>
      <c r="JFE527" s="370"/>
      <c r="JFF527" s="370"/>
      <c r="JFG527" s="370"/>
      <c r="JFH527" s="370"/>
      <c r="JFI527" s="370"/>
      <c r="JFJ527" s="370"/>
      <c r="JFK527" s="370"/>
      <c r="JFL527" s="370"/>
      <c r="JFM527" s="370"/>
      <c r="JFN527" s="370"/>
      <c r="JFO527" s="370"/>
      <c r="JFP527" s="370"/>
      <c r="JFQ527" s="370"/>
      <c r="JFR527" s="370"/>
      <c r="JFS527" s="370"/>
      <c r="JFT527" s="370"/>
      <c r="JFU527" s="370"/>
      <c r="JFV527" s="370"/>
      <c r="JFW527" s="370"/>
      <c r="JFX527" s="370"/>
      <c r="JFY527" s="370"/>
      <c r="JFZ527" s="370"/>
      <c r="JGA527" s="370"/>
      <c r="JGB527" s="370"/>
      <c r="JGC527" s="370"/>
      <c r="JGD527" s="370"/>
      <c r="JGE527" s="370"/>
      <c r="JGF527" s="370"/>
      <c r="JGG527" s="370"/>
      <c r="JGH527" s="370"/>
      <c r="JGI527" s="370"/>
      <c r="JGJ527" s="370"/>
      <c r="JGK527" s="370"/>
      <c r="JGL527" s="370"/>
      <c r="JGM527" s="370"/>
      <c r="JGN527" s="370"/>
      <c r="JGO527" s="370"/>
      <c r="JGP527" s="370"/>
      <c r="JGQ527" s="370"/>
      <c r="JGR527" s="370"/>
      <c r="JGS527" s="370"/>
      <c r="JGT527" s="370"/>
      <c r="JGU527" s="370"/>
      <c r="JGV527" s="370"/>
      <c r="JGW527" s="370"/>
      <c r="JGX527" s="370"/>
      <c r="JGY527" s="370"/>
      <c r="JGZ527" s="370"/>
      <c r="JHA527" s="370"/>
      <c r="JHB527" s="370"/>
      <c r="JHC527" s="370"/>
      <c r="JHD527" s="370"/>
      <c r="JHE527" s="370"/>
      <c r="JHF527" s="370"/>
      <c r="JHG527" s="370"/>
      <c r="JHH527" s="370"/>
      <c r="JHI527" s="370"/>
      <c r="JHJ527" s="370"/>
      <c r="JHK527" s="370"/>
      <c r="JHL527" s="370"/>
      <c r="JHM527" s="370"/>
      <c r="JHN527" s="370"/>
      <c r="JHO527" s="370"/>
      <c r="JHP527" s="370"/>
      <c r="JHQ527" s="370"/>
      <c r="JHR527" s="370"/>
      <c r="JHS527" s="370"/>
      <c r="JHT527" s="370"/>
      <c r="JHU527" s="370"/>
      <c r="JHV527" s="370"/>
      <c r="JHW527" s="370"/>
      <c r="JHX527" s="370"/>
      <c r="JHY527" s="370"/>
      <c r="JHZ527" s="370"/>
      <c r="JIA527" s="370"/>
      <c r="JIB527" s="370"/>
      <c r="JIC527" s="370"/>
      <c r="JID527" s="370"/>
      <c r="JIE527" s="370"/>
      <c r="JIF527" s="370"/>
      <c r="JIG527" s="370"/>
      <c r="JIH527" s="370"/>
      <c r="JII527" s="370"/>
      <c r="JIJ527" s="370"/>
      <c r="JIK527" s="370"/>
      <c r="JIL527" s="370"/>
      <c r="JIM527" s="370"/>
      <c r="JIN527" s="370"/>
      <c r="JIO527" s="370"/>
      <c r="JIP527" s="370"/>
      <c r="JIQ527" s="370"/>
      <c r="JIR527" s="370"/>
      <c r="JIS527" s="370"/>
      <c r="JIT527" s="370"/>
      <c r="JIU527" s="370"/>
      <c r="JIV527" s="370"/>
      <c r="JIW527" s="370"/>
      <c r="JIX527" s="370"/>
      <c r="JIY527" s="370"/>
      <c r="JIZ527" s="370"/>
      <c r="JJA527" s="370"/>
      <c r="JJB527" s="370"/>
      <c r="JJC527" s="370"/>
      <c r="JJD527" s="370"/>
      <c r="JJE527" s="370"/>
      <c r="JJF527" s="370"/>
      <c r="JJG527" s="370"/>
      <c r="JJH527" s="370"/>
      <c r="JJI527" s="370"/>
      <c r="JJJ527" s="370"/>
      <c r="JJK527" s="370"/>
      <c r="JJL527" s="370"/>
      <c r="JJM527" s="370"/>
      <c r="JJN527" s="370"/>
      <c r="JJO527" s="370"/>
      <c r="JJP527" s="370"/>
      <c r="JJQ527" s="370"/>
      <c r="JJR527" s="370"/>
      <c r="JJS527" s="370"/>
      <c r="JJT527" s="370"/>
      <c r="JJU527" s="370"/>
      <c r="JJV527" s="370"/>
      <c r="JJW527" s="370"/>
      <c r="JJX527" s="370"/>
      <c r="JJY527" s="370"/>
      <c r="JJZ527" s="370"/>
      <c r="JKA527" s="370"/>
      <c r="JKB527" s="370"/>
      <c r="JKC527" s="370"/>
      <c r="JKD527" s="370"/>
      <c r="JKE527" s="370"/>
      <c r="JKF527" s="370"/>
      <c r="JKG527" s="370"/>
      <c r="JKH527" s="370"/>
      <c r="JKI527" s="370"/>
      <c r="JKJ527" s="370"/>
      <c r="JKK527" s="370"/>
      <c r="JKL527" s="370"/>
      <c r="JKM527" s="370"/>
      <c r="JKN527" s="370"/>
      <c r="JKO527" s="370"/>
      <c r="JKP527" s="370"/>
      <c r="JKQ527" s="370"/>
      <c r="JKR527" s="370"/>
      <c r="JKS527" s="370"/>
      <c r="JKT527" s="370"/>
      <c r="JKU527" s="370"/>
      <c r="JKV527" s="370"/>
      <c r="JKW527" s="370"/>
      <c r="JKX527" s="370"/>
      <c r="JKY527" s="370"/>
      <c r="JKZ527" s="370"/>
      <c r="JLA527" s="370"/>
      <c r="JLB527" s="370"/>
      <c r="JLC527" s="370"/>
      <c r="JLD527" s="370"/>
      <c r="JLE527" s="370"/>
      <c r="JLF527" s="370"/>
      <c r="JLG527" s="370"/>
      <c r="JLH527" s="370"/>
      <c r="JLI527" s="370"/>
      <c r="JLJ527" s="370"/>
      <c r="JLK527" s="370"/>
      <c r="JLL527" s="370"/>
      <c r="JLM527" s="370"/>
      <c r="JLN527" s="370"/>
      <c r="JLO527" s="370"/>
      <c r="JLP527" s="370"/>
      <c r="JLQ527" s="370"/>
      <c r="JLR527" s="370"/>
      <c r="JLS527" s="370"/>
      <c r="JLT527" s="370"/>
      <c r="JLU527" s="370"/>
      <c r="JLV527" s="370"/>
      <c r="JLW527" s="370"/>
      <c r="JLX527" s="370"/>
      <c r="JLY527" s="370"/>
      <c r="JLZ527" s="370"/>
      <c r="JMA527" s="370"/>
      <c r="JMB527" s="370"/>
      <c r="JMC527" s="370"/>
      <c r="JMD527" s="370"/>
      <c r="JME527" s="370"/>
      <c r="JMF527" s="370"/>
      <c r="JMG527" s="370"/>
      <c r="JMH527" s="370"/>
      <c r="JMI527" s="370"/>
      <c r="JMJ527" s="370"/>
      <c r="JMK527" s="370"/>
      <c r="JML527" s="370"/>
      <c r="JMM527" s="370"/>
      <c r="JMN527" s="370"/>
      <c r="JMS527" s="370"/>
      <c r="JMT527" s="370"/>
      <c r="JMU527" s="370"/>
      <c r="JMV527" s="370"/>
      <c r="JMW527" s="370"/>
      <c r="JMX527" s="370"/>
      <c r="JMY527" s="370"/>
      <c r="JMZ527" s="370"/>
      <c r="JNA527" s="370"/>
      <c r="JNB527" s="370"/>
      <c r="JNC527" s="370"/>
      <c r="JOU527" s="370"/>
      <c r="JOV527" s="370"/>
      <c r="JOW527" s="370"/>
      <c r="JOX527" s="370"/>
      <c r="JOY527" s="370"/>
      <c r="JOZ527" s="370"/>
      <c r="JPA527" s="370"/>
      <c r="JPB527" s="370"/>
      <c r="JPC527" s="370"/>
      <c r="JPD527" s="370"/>
      <c r="JPE527" s="370"/>
      <c r="JPF527" s="370"/>
      <c r="JPG527" s="370"/>
      <c r="JPH527" s="370"/>
      <c r="JPI527" s="370"/>
      <c r="JPJ527" s="370"/>
      <c r="JPK527" s="370"/>
      <c r="JPL527" s="370"/>
      <c r="JPM527" s="370"/>
      <c r="JPN527" s="370"/>
      <c r="JPO527" s="370"/>
      <c r="JPP527" s="370"/>
      <c r="JPQ527" s="370"/>
      <c r="JPR527" s="370"/>
      <c r="JPS527" s="370"/>
      <c r="JPT527" s="370"/>
      <c r="JPU527" s="370"/>
      <c r="JPV527" s="370"/>
      <c r="JPW527" s="370"/>
      <c r="JPX527" s="370"/>
      <c r="JPY527" s="370"/>
      <c r="JPZ527" s="370"/>
      <c r="JQA527" s="370"/>
      <c r="JQB527" s="370"/>
      <c r="JQC527" s="370"/>
      <c r="JQD527" s="370"/>
      <c r="JQE527" s="370"/>
      <c r="JQF527" s="370"/>
      <c r="JQG527" s="370"/>
      <c r="JQH527" s="370"/>
      <c r="JQI527" s="370"/>
      <c r="JQJ527" s="370"/>
      <c r="JQK527" s="370"/>
      <c r="JQL527" s="370"/>
      <c r="JQM527" s="370"/>
      <c r="JQN527" s="370"/>
      <c r="JQO527" s="370"/>
      <c r="JQP527" s="370"/>
      <c r="JQQ527" s="370"/>
      <c r="JQR527" s="370"/>
      <c r="JQS527" s="370"/>
      <c r="JQT527" s="370"/>
      <c r="JQU527" s="370"/>
      <c r="JQV527" s="370"/>
      <c r="JQW527" s="370"/>
      <c r="JQX527" s="370"/>
      <c r="JQY527" s="370"/>
      <c r="JQZ527" s="370"/>
      <c r="JRA527" s="370"/>
      <c r="JRB527" s="370"/>
      <c r="JRC527" s="370"/>
      <c r="JRD527" s="370"/>
      <c r="JRE527" s="370"/>
      <c r="JRF527" s="370"/>
      <c r="JRG527" s="370"/>
      <c r="JRH527" s="370"/>
      <c r="JRI527" s="370"/>
      <c r="JRJ527" s="370"/>
      <c r="JRK527" s="370"/>
      <c r="JRL527" s="370"/>
      <c r="JRM527" s="370"/>
      <c r="JRN527" s="370"/>
      <c r="JRO527" s="370"/>
      <c r="JRP527" s="370"/>
      <c r="JRQ527" s="370"/>
      <c r="JRR527" s="370"/>
      <c r="JRS527" s="370"/>
      <c r="JRT527" s="370"/>
      <c r="JRU527" s="370"/>
      <c r="JRV527" s="370"/>
      <c r="JRW527" s="370"/>
      <c r="JRX527" s="370"/>
      <c r="JRY527" s="370"/>
      <c r="JRZ527" s="370"/>
      <c r="JSA527" s="370"/>
      <c r="JSB527" s="370"/>
      <c r="JSC527" s="370"/>
      <c r="JSD527" s="370"/>
      <c r="JSE527" s="370"/>
      <c r="JSF527" s="370"/>
      <c r="JSG527" s="370"/>
      <c r="JSH527" s="370"/>
      <c r="JSI527" s="370"/>
      <c r="JSJ527" s="370"/>
      <c r="JSK527" s="370"/>
      <c r="JSL527" s="370"/>
      <c r="JSM527" s="370"/>
      <c r="JSN527" s="370"/>
      <c r="JSO527" s="370"/>
      <c r="JSP527" s="370"/>
      <c r="JSQ527" s="370"/>
      <c r="JSR527" s="370"/>
      <c r="JSS527" s="370"/>
      <c r="JST527" s="370"/>
      <c r="JSU527" s="370"/>
      <c r="JSV527" s="370"/>
      <c r="JSW527" s="370"/>
      <c r="JSX527" s="370"/>
      <c r="JSY527" s="370"/>
      <c r="JSZ527" s="370"/>
      <c r="JTA527" s="370"/>
      <c r="JTB527" s="370"/>
      <c r="JTC527" s="370"/>
      <c r="JTD527" s="370"/>
      <c r="JTE527" s="370"/>
      <c r="JTF527" s="370"/>
      <c r="JTG527" s="370"/>
      <c r="JTH527" s="370"/>
      <c r="JTI527" s="370"/>
      <c r="JTJ527" s="370"/>
      <c r="JTK527" s="370"/>
      <c r="JTL527" s="370"/>
      <c r="JTM527" s="370"/>
      <c r="JTN527" s="370"/>
      <c r="JTO527" s="370"/>
      <c r="JTP527" s="370"/>
      <c r="JTQ527" s="370"/>
      <c r="JTR527" s="370"/>
      <c r="JTS527" s="370"/>
      <c r="JTT527" s="370"/>
      <c r="JTU527" s="370"/>
      <c r="JTV527" s="370"/>
      <c r="JTW527" s="370"/>
      <c r="JTX527" s="370"/>
      <c r="JTY527" s="370"/>
      <c r="JTZ527" s="370"/>
      <c r="JUA527" s="370"/>
      <c r="JUB527" s="370"/>
      <c r="JUC527" s="370"/>
      <c r="JUD527" s="370"/>
      <c r="JUE527" s="370"/>
      <c r="JUF527" s="370"/>
      <c r="JUG527" s="370"/>
      <c r="JUH527" s="370"/>
      <c r="JUI527" s="370"/>
      <c r="JUJ527" s="370"/>
      <c r="JUK527" s="370"/>
      <c r="JUL527" s="370"/>
      <c r="JUM527" s="370"/>
      <c r="JUN527" s="370"/>
      <c r="JUO527" s="370"/>
      <c r="JUP527" s="370"/>
      <c r="JUQ527" s="370"/>
      <c r="JUR527" s="370"/>
      <c r="JUS527" s="370"/>
      <c r="JUT527" s="370"/>
      <c r="JUU527" s="370"/>
      <c r="JUV527" s="370"/>
      <c r="JUW527" s="370"/>
      <c r="JUX527" s="370"/>
      <c r="JUY527" s="370"/>
      <c r="JUZ527" s="370"/>
      <c r="JVA527" s="370"/>
      <c r="JVB527" s="370"/>
      <c r="JVC527" s="370"/>
      <c r="JVD527" s="370"/>
      <c r="JVE527" s="370"/>
      <c r="JVF527" s="370"/>
      <c r="JVG527" s="370"/>
      <c r="JVH527" s="370"/>
      <c r="JVI527" s="370"/>
      <c r="JVJ527" s="370"/>
      <c r="JVK527" s="370"/>
      <c r="JVL527" s="370"/>
      <c r="JVM527" s="370"/>
      <c r="JVN527" s="370"/>
      <c r="JVO527" s="370"/>
      <c r="JVP527" s="370"/>
      <c r="JVQ527" s="370"/>
      <c r="JVR527" s="370"/>
      <c r="JVS527" s="370"/>
      <c r="JVT527" s="370"/>
      <c r="JVU527" s="370"/>
      <c r="JVV527" s="370"/>
      <c r="JVW527" s="370"/>
      <c r="JVX527" s="370"/>
      <c r="JVY527" s="370"/>
      <c r="JVZ527" s="370"/>
      <c r="JWA527" s="370"/>
      <c r="JWB527" s="370"/>
      <c r="JWC527" s="370"/>
      <c r="JWD527" s="370"/>
      <c r="JWE527" s="370"/>
      <c r="JWF527" s="370"/>
      <c r="JWG527" s="370"/>
      <c r="JWH527" s="370"/>
      <c r="JWI527" s="370"/>
      <c r="JWJ527" s="370"/>
      <c r="JWO527" s="370"/>
      <c r="JWP527" s="370"/>
      <c r="JWQ527" s="370"/>
      <c r="JWR527" s="370"/>
      <c r="JWS527" s="370"/>
      <c r="JWT527" s="370"/>
      <c r="JWU527" s="370"/>
      <c r="JWV527" s="370"/>
      <c r="JWW527" s="370"/>
      <c r="JWX527" s="370"/>
      <c r="JWY527" s="370"/>
      <c r="JYQ527" s="370"/>
      <c r="JYR527" s="370"/>
      <c r="JYS527" s="370"/>
      <c r="JYT527" s="370"/>
      <c r="JYU527" s="370"/>
      <c r="JYV527" s="370"/>
      <c r="JYW527" s="370"/>
      <c r="JYX527" s="370"/>
      <c r="JYY527" s="370"/>
      <c r="JYZ527" s="370"/>
      <c r="JZA527" s="370"/>
      <c r="JZB527" s="370"/>
      <c r="JZC527" s="370"/>
      <c r="JZD527" s="370"/>
      <c r="JZE527" s="370"/>
      <c r="JZF527" s="370"/>
      <c r="JZG527" s="370"/>
      <c r="JZH527" s="370"/>
      <c r="JZI527" s="370"/>
      <c r="JZJ527" s="370"/>
      <c r="JZK527" s="370"/>
      <c r="JZL527" s="370"/>
      <c r="JZM527" s="370"/>
      <c r="JZN527" s="370"/>
      <c r="JZO527" s="370"/>
      <c r="JZP527" s="370"/>
      <c r="JZQ527" s="370"/>
      <c r="JZR527" s="370"/>
      <c r="JZS527" s="370"/>
      <c r="JZT527" s="370"/>
      <c r="JZU527" s="370"/>
      <c r="JZV527" s="370"/>
      <c r="JZW527" s="370"/>
      <c r="JZX527" s="370"/>
      <c r="JZY527" s="370"/>
      <c r="JZZ527" s="370"/>
      <c r="KAA527" s="370"/>
      <c r="KAB527" s="370"/>
      <c r="KAC527" s="370"/>
      <c r="KAD527" s="370"/>
      <c r="KAE527" s="370"/>
      <c r="KAF527" s="370"/>
      <c r="KAG527" s="370"/>
      <c r="KAH527" s="370"/>
      <c r="KAI527" s="370"/>
      <c r="KAJ527" s="370"/>
      <c r="KAK527" s="370"/>
      <c r="KAL527" s="370"/>
      <c r="KAM527" s="370"/>
      <c r="KAN527" s="370"/>
      <c r="KAO527" s="370"/>
      <c r="KAP527" s="370"/>
      <c r="KAQ527" s="370"/>
      <c r="KAR527" s="370"/>
      <c r="KAS527" s="370"/>
      <c r="KAT527" s="370"/>
      <c r="KAU527" s="370"/>
      <c r="KAV527" s="370"/>
      <c r="KAW527" s="370"/>
      <c r="KAX527" s="370"/>
      <c r="KAY527" s="370"/>
      <c r="KAZ527" s="370"/>
      <c r="KBA527" s="370"/>
      <c r="KBB527" s="370"/>
      <c r="KBC527" s="370"/>
      <c r="KBD527" s="370"/>
      <c r="KBE527" s="370"/>
      <c r="KBF527" s="370"/>
      <c r="KBG527" s="370"/>
      <c r="KBH527" s="370"/>
      <c r="KBI527" s="370"/>
      <c r="KBJ527" s="370"/>
      <c r="KBK527" s="370"/>
      <c r="KBL527" s="370"/>
      <c r="KBM527" s="370"/>
      <c r="KBN527" s="370"/>
      <c r="KBO527" s="370"/>
      <c r="KBP527" s="370"/>
      <c r="KBQ527" s="370"/>
      <c r="KBR527" s="370"/>
      <c r="KBS527" s="370"/>
      <c r="KBT527" s="370"/>
      <c r="KBU527" s="370"/>
      <c r="KBV527" s="370"/>
      <c r="KBW527" s="370"/>
      <c r="KBX527" s="370"/>
      <c r="KBY527" s="370"/>
      <c r="KBZ527" s="370"/>
      <c r="KCA527" s="370"/>
      <c r="KCB527" s="370"/>
      <c r="KCC527" s="370"/>
      <c r="KCD527" s="370"/>
      <c r="KCE527" s="370"/>
      <c r="KCF527" s="370"/>
      <c r="KCG527" s="370"/>
      <c r="KCH527" s="370"/>
      <c r="KCI527" s="370"/>
      <c r="KCJ527" s="370"/>
      <c r="KCK527" s="370"/>
      <c r="KCL527" s="370"/>
      <c r="KCM527" s="370"/>
      <c r="KCN527" s="370"/>
      <c r="KCO527" s="370"/>
      <c r="KCP527" s="370"/>
      <c r="KCQ527" s="370"/>
      <c r="KCR527" s="370"/>
      <c r="KCS527" s="370"/>
      <c r="KCT527" s="370"/>
      <c r="KCU527" s="370"/>
      <c r="KCV527" s="370"/>
      <c r="KCW527" s="370"/>
      <c r="KCX527" s="370"/>
      <c r="KCY527" s="370"/>
      <c r="KCZ527" s="370"/>
      <c r="KDA527" s="370"/>
      <c r="KDB527" s="370"/>
      <c r="KDC527" s="370"/>
      <c r="KDD527" s="370"/>
      <c r="KDE527" s="370"/>
      <c r="KDF527" s="370"/>
      <c r="KDG527" s="370"/>
      <c r="KDH527" s="370"/>
      <c r="KDI527" s="370"/>
      <c r="KDJ527" s="370"/>
      <c r="KDK527" s="370"/>
      <c r="KDL527" s="370"/>
      <c r="KDM527" s="370"/>
      <c r="KDN527" s="370"/>
      <c r="KDO527" s="370"/>
      <c r="KDP527" s="370"/>
      <c r="KDQ527" s="370"/>
      <c r="KDR527" s="370"/>
      <c r="KDS527" s="370"/>
      <c r="KDT527" s="370"/>
      <c r="KDU527" s="370"/>
      <c r="KDV527" s="370"/>
      <c r="KDW527" s="370"/>
      <c r="KDX527" s="370"/>
      <c r="KDY527" s="370"/>
      <c r="KDZ527" s="370"/>
      <c r="KEA527" s="370"/>
      <c r="KEB527" s="370"/>
      <c r="KEC527" s="370"/>
      <c r="KED527" s="370"/>
      <c r="KEE527" s="370"/>
      <c r="KEF527" s="370"/>
      <c r="KEG527" s="370"/>
      <c r="KEH527" s="370"/>
      <c r="KEI527" s="370"/>
      <c r="KEJ527" s="370"/>
      <c r="KEK527" s="370"/>
      <c r="KEL527" s="370"/>
      <c r="KEM527" s="370"/>
      <c r="KEN527" s="370"/>
      <c r="KEO527" s="370"/>
      <c r="KEP527" s="370"/>
      <c r="KEQ527" s="370"/>
      <c r="KER527" s="370"/>
      <c r="KES527" s="370"/>
      <c r="KET527" s="370"/>
      <c r="KEU527" s="370"/>
      <c r="KEV527" s="370"/>
      <c r="KEW527" s="370"/>
      <c r="KEX527" s="370"/>
      <c r="KEY527" s="370"/>
      <c r="KEZ527" s="370"/>
      <c r="KFA527" s="370"/>
      <c r="KFB527" s="370"/>
      <c r="KFC527" s="370"/>
      <c r="KFD527" s="370"/>
      <c r="KFE527" s="370"/>
      <c r="KFF527" s="370"/>
      <c r="KFG527" s="370"/>
      <c r="KFH527" s="370"/>
      <c r="KFI527" s="370"/>
      <c r="KFJ527" s="370"/>
      <c r="KFK527" s="370"/>
      <c r="KFL527" s="370"/>
      <c r="KFM527" s="370"/>
      <c r="KFN527" s="370"/>
      <c r="KFO527" s="370"/>
      <c r="KFP527" s="370"/>
      <c r="KFQ527" s="370"/>
      <c r="KFR527" s="370"/>
      <c r="KFS527" s="370"/>
      <c r="KFT527" s="370"/>
      <c r="KFU527" s="370"/>
      <c r="KFV527" s="370"/>
      <c r="KFW527" s="370"/>
      <c r="KFX527" s="370"/>
      <c r="KFY527" s="370"/>
      <c r="KFZ527" s="370"/>
      <c r="KGA527" s="370"/>
      <c r="KGB527" s="370"/>
      <c r="KGC527" s="370"/>
      <c r="KGD527" s="370"/>
      <c r="KGE527" s="370"/>
      <c r="KGF527" s="370"/>
      <c r="KGK527" s="370"/>
      <c r="KGL527" s="370"/>
      <c r="KGM527" s="370"/>
      <c r="KGN527" s="370"/>
      <c r="KGO527" s="370"/>
      <c r="KGP527" s="370"/>
      <c r="KGQ527" s="370"/>
      <c r="KGR527" s="370"/>
      <c r="KGS527" s="370"/>
      <c r="KGT527" s="370"/>
      <c r="KGU527" s="370"/>
      <c r="KIM527" s="370"/>
      <c r="KIN527" s="370"/>
      <c r="KIO527" s="370"/>
      <c r="KIP527" s="370"/>
      <c r="KIQ527" s="370"/>
      <c r="KIR527" s="370"/>
      <c r="KIS527" s="370"/>
      <c r="KIT527" s="370"/>
      <c r="KIU527" s="370"/>
      <c r="KIV527" s="370"/>
      <c r="KIW527" s="370"/>
      <c r="KIX527" s="370"/>
      <c r="KIY527" s="370"/>
      <c r="KIZ527" s="370"/>
      <c r="KJA527" s="370"/>
      <c r="KJB527" s="370"/>
      <c r="KJC527" s="370"/>
      <c r="KJD527" s="370"/>
      <c r="KJE527" s="370"/>
      <c r="KJF527" s="370"/>
      <c r="KJG527" s="370"/>
      <c r="KJH527" s="370"/>
      <c r="KJI527" s="370"/>
      <c r="KJJ527" s="370"/>
      <c r="KJK527" s="370"/>
      <c r="KJL527" s="370"/>
      <c r="KJM527" s="370"/>
      <c r="KJN527" s="370"/>
      <c r="KJO527" s="370"/>
      <c r="KJP527" s="370"/>
      <c r="KJQ527" s="370"/>
      <c r="KJR527" s="370"/>
      <c r="KJS527" s="370"/>
      <c r="KJT527" s="370"/>
      <c r="KJU527" s="370"/>
      <c r="KJV527" s="370"/>
      <c r="KJW527" s="370"/>
      <c r="KJX527" s="370"/>
      <c r="KJY527" s="370"/>
      <c r="KJZ527" s="370"/>
      <c r="KKA527" s="370"/>
      <c r="KKB527" s="370"/>
      <c r="KKC527" s="370"/>
      <c r="KKD527" s="370"/>
      <c r="KKE527" s="370"/>
      <c r="KKF527" s="370"/>
      <c r="KKG527" s="370"/>
      <c r="KKH527" s="370"/>
      <c r="KKI527" s="370"/>
      <c r="KKJ527" s="370"/>
      <c r="KKK527" s="370"/>
      <c r="KKL527" s="370"/>
      <c r="KKM527" s="370"/>
      <c r="KKN527" s="370"/>
      <c r="KKO527" s="370"/>
      <c r="KKP527" s="370"/>
      <c r="KKQ527" s="370"/>
      <c r="KKR527" s="370"/>
      <c r="KKS527" s="370"/>
      <c r="KKT527" s="370"/>
      <c r="KKU527" s="370"/>
      <c r="KKV527" s="370"/>
      <c r="KKW527" s="370"/>
      <c r="KKX527" s="370"/>
      <c r="KKY527" s="370"/>
      <c r="KKZ527" s="370"/>
      <c r="KLA527" s="370"/>
      <c r="KLB527" s="370"/>
      <c r="KLC527" s="370"/>
      <c r="KLD527" s="370"/>
      <c r="KLE527" s="370"/>
      <c r="KLF527" s="370"/>
      <c r="KLG527" s="370"/>
      <c r="KLH527" s="370"/>
      <c r="KLI527" s="370"/>
      <c r="KLJ527" s="370"/>
      <c r="KLK527" s="370"/>
      <c r="KLL527" s="370"/>
      <c r="KLM527" s="370"/>
      <c r="KLN527" s="370"/>
      <c r="KLO527" s="370"/>
      <c r="KLP527" s="370"/>
      <c r="KLQ527" s="370"/>
      <c r="KLR527" s="370"/>
      <c r="KLS527" s="370"/>
      <c r="KLT527" s="370"/>
      <c r="KLU527" s="370"/>
      <c r="KLV527" s="370"/>
      <c r="KLW527" s="370"/>
      <c r="KLX527" s="370"/>
      <c r="KLY527" s="370"/>
      <c r="KLZ527" s="370"/>
      <c r="KMA527" s="370"/>
      <c r="KMB527" s="370"/>
      <c r="KMC527" s="370"/>
      <c r="KMD527" s="370"/>
      <c r="KME527" s="370"/>
      <c r="KMF527" s="370"/>
      <c r="KMG527" s="370"/>
      <c r="KMH527" s="370"/>
      <c r="KMI527" s="370"/>
      <c r="KMJ527" s="370"/>
      <c r="KMK527" s="370"/>
      <c r="KML527" s="370"/>
      <c r="KMM527" s="370"/>
      <c r="KMN527" s="370"/>
      <c r="KMO527" s="370"/>
      <c r="KMP527" s="370"/>
      <c r="KMQ527" s="370"/>
      <c r="KMR527" s="370"/>
      <c r="KMS527" s="370"/>
      <c r="KMT527" s="370"/>
      <c r="KMU527" s="370"/>
      <c r="KMV527" s="370"/>
      <c r="KMW527" s="370"/>
      <c r="KMX527" s="370"/>
      <c r="KMY527" s="370"/>
      <c r="KMZ527" s="370"/>
      <c r="KNA527" s="370"/>
      <c r="KNB527" s="370"/>
      <c r="KNC527" s="370"/>
      <c r="KND527" s="370"/>
      <c r="KNE527" s="370"/>
      <c r="KNF527" s="370"/>
      <c r="KNG527" s="370"/>
      <c r="KNH527" s="370"/>
      <c r="KNI527" s="370"/>
      <c r="KNJ527" s="370"/>
      <c r="KNK527" s="370"/>
      <c r="KNL527" s="370"/>
      <c r="KNM527" s="370"/>
      <c r="KNN527" s="370"/>
      <c r="KNO527" s="370"/>
      <c r="KNP527" s="370"/>
      <c r="KNQ527" s="370"/>
      <c r="KNR527" s="370"/>
      <c r="KNS527" s="370"/>
      <c r="KNT527" s="370"/>
      <c r="KNU527" s="370"/>
      <c r="KNV527" s="370"/>
      <c r="KNW527" s="370"/>
      <c r="KNX527" s="370"/>
      <c r="KNY527" s="370"/>
      <c r="KNZ527" s="370"/>
      <c r="KOA527" s="370"/>
      <c r="KOB527" s="370"/>
      <c r="KOC527" s="370"/>
      <c r="KOD527" s="370"/>
      <c r="KOE527" s="370"/>
      <c r="KOF527" s="370"/>
      <c r="KOG527" s="370"/>
      <c r="KOH527" s="370"/>
      <c r="KOI527" s="370"/>
      <c r="KOJ527" s="370"/>
      <c r="KOK527" s="370"/>
      <c r="KOL527" s="370"/>
      <c r="KOM527" s="370"/>
      <c r="KON527" s="370"/>
      <c r="KOO527" s="370"/>
      <c r="KOP527" s="370"/>
      <c r="KOQ527" s="370"/>
      <c r="KOR527" s="370"/>
      <c r="KOS527" s="370"/>
      <c r="KOT527" s="370"/>
      <c r="KOU527" s="370"/>
      <c r="KOV527" s="370"/>
      <c r="KOW527" s="370"/>
      <c r="KOX527" s="370"/>
      <c r="KOY527" s="370"/>
      <c r="KOZ527" s="370"/>
      <c r="KPA527" s="370"/>
      <c r="KPB527" s="370"/>
      <c r="KPC527" s="370"/>
      <c r="KPD527" s="370"/>
      <c r="KPE527" s="370"/>
      <c r="KPF527" s="370"/>
      <c r="KPG527" s="370"/>
      <c r="KPH527" s="370"/>
      <c r="KPI527" s="370"/>
      <c r="KPJ527" s="370"/>
      <c r="KPK527" s="370"/>
      <c r="KPL527" s="370"/>
      <c r="KPM527" s="370"/>
      <c r="KPN527" s="370"/>
      <c r="KPO527" s="370"/>
      <c r="KPP527" s="370"/>
      <c r="KPQ527" s="370"/>
      <c r="KPR527" s="370"/>
      <c r="KPS527" s="370"/>
      <c r="KPT527" s="370"/>
      <c r="KPU527" s="370"/>
      <c r="KPV527" s="370"/>
      <c r="KPW527" s="370"/>
      <c r="KPX527" s="370"/>
      <c r="KPY527" s="370"/>
      <c r="KPZ527" s="370"/>
      <c r="KQA527" s="370"/>
      <c r="KQB527" s="370"/>
      <c r="KQG527" s="370"/>
      <c r="KQH527" s="370"/>
      <c r="KQI527" s="370"/>
      <c r="KQJ527" s="370"/>
      <c r="KQK527" s="370"/>
      <c r="KQL527" s="370"/>
      <c r="KQM527" s="370"/>
      <c r="KQN527" s="370"/>
      <c r="KQO527" s="370"/>
      <c r="KQP527" s="370"/>
      <c r="KQQ527" s="370"/>
      <c r="KSI527" s="370"/>
      <c r="KSJ527" s="370"/>
      <c r="KSK527" s="370"/>
      <c r="KSL527" s="370"/>
      <c r="KSM527" s="370"/>
      <c r="KSN527" s="370"/>
      <c r="KSO527" s="370"/>
      <c r="KSP527" s="370"/>
      <c r="KSQ527" s="370"/>
      <c r="KSR527" s="370"/>
      <c r="KSS527" s="370"/>
      <c r="KST527" s="370"/>
      <c r="KSU527" s="370"/>
      <c r="KSV527" s="370"/>
      <c r="KSW527" s="370"/>
      <c r="KSX527" s="370"/>
      <c r="KSY527" s="370"/>
      <c r="KSZ527" s="370"/>
      <c r="KTA527" s="370"/>
      <c r="KTB527" s="370"/>
      <c r="KTC527" s="370"/>
      <c r="KTD527" s="370"/>
      <c r="KTE527" s="370"/>
      <c r="KTF527" s="370"/>
      <c r="KTG527" s="370"/>
      <c r="KTH527" s="370"/>
      <c r="KTI527" s="370"/>
      <c r="KTJ527" s="370"/>
      <c r="KTK527" s="370"/>
      <c r="KTL527" s="370"/>
      <c r="KTM527" s="370"/>
      <c r="KTN527" s="370"/>
      <c r="KTO527" s="370"/>
      <c r="KTP527" s="370"/>
      <c r="KTQ527" s="370"/>
      <c r="KTR527" s="370"/>
      <c r="KTS527" s="370"/>
      <c r="KTT527" s="370"/>
      <c r="KTU527" s="370"/>
      <c r="KTV527" s="370"/>
      <c r="KTW527" s="370"/>
      <c r="KTX527" s="370"/>
      <c r="KTY527" s="370"/>
      <c r="KTZ527" s="370"/>
      <c r="KUA527" s="370"/>
      <c r="KUB527" s="370"/>
      <c r="KUC527" s="370"/>
      <c r="KUD527" s="370"/>
      <c r="KUE527" s="370"/>
      <c r="KUF527" s="370"/>
      <c r="KUG527" s="370"/>
      <c r="KUH527" s="370"/>
      <c r="KUI527" s="370"/>
      <c r="KUJ527" s="370"/>
      <c r="KUK527" s="370"/>
      <c r="KUL527" s="370"/>
      <c r="KUM527" s="370"/>
      <c r="KUN527" s="370"/>
      <c r="KUO527" s="370"/>
      <c r="KUP527" s="370"/>
      <c r="KUQ527" s="370"/>
      <c r="KUR527" s="370"/>
      <c r="KUS527" s="370"/>
      <c r="KUT527" s="370"/>
      <c r="KUU527" s="370"/>
      <c r="KUV527" s="370"/>
      <c r="KUW527" s="370"/>
      <c r="KUX527" s="370"/>
      <c r="KUY527" s="370"/>
      <c r="KUZ527" s="370"/>
      <c r="KVA527" s="370"/>
      <c r="KVB527" s="370"/>
      <c r="KVC527" s="370"/>
      <c r="KVD527" s="370"/>
      <c r="KVE527" s="370"/>
      <c r="KVF527" s="370"/>
      <c r="KVG527" s="370"/>
      <c r="KVH527" s="370"/>
      <c r="KVI527" s="370"/>
      <c r="KVJ527" s="370"/>
      <c r="KVK527" s="370"/>
      <c r="KVL527" s="370"/>
      <c r="KVM527" s="370"/>
      <c r="KVN527" s="370"/>
      <c r="KVO527" s="370"/>
      <c r="KVP527" s="370"/>
      <c r="KVQ527" s="370"/>
      <c r="KVR527" s="370"/>
      <c r="KVS527" s="370"/>
      <c r="KVT527" s="370"/>
      <c r="KVU527" s="370"/>
      <c r="KVV527" s="370"/>
      <c r="KVW527" s="370"/>
      <c r="KVX527" s="370"/>
      <c r="KVY527" s="370"/>
      <c r="KVZ527" s="370"/>
      <c r="KWA527" s="370"/>
      <c r="KWB527" s="370"/>
      <c r="KWC527" s="370"/>
      <c r="KWD527" s="370"/>
      <c r="KWE527" s="370"/>
      <c r="KWF527" s="370"/>
      <c r="KWG527" s="370"/>
      <c r="KWH527" s="370"/>
      <c r="KWI527" s="370"/>
      <c r="KWJ527" s="370"/>
      <c r="KWK527" s="370"/>
      <c r="KWL527" s="370"/>
      <c r="KWM527" s="370"/>
      <c r="KWN527" s="370"/>
      <c r="KWO527" s="370"/>
      <c r="KWP527" s="370"/>
      <c r="KWQ527" s="370"/>
      <c r="KWR527" s="370"/>
      <c r="KWS527" s="370"/>
      <c r="KWT527" s="370"/>
      <c r="KWU527" s="370"/>
      <c r="KWV527" s="370"/>
      <c r="KWW527" s="370"/>
      <c r="KWX527" s="370"/>
      <c r="KWY527" s="370"/>
      <c r="KWZ527" s="370"/>
      <c r="KXA527" s="370"/>
      <c r="KXB527" s="370"/>
      <c r="KXC527" s="370"/>
      <c r="KXD527" s="370"/>
      <c r="KXE527" s="370"/>
      <c r="KXF527" s="370"/>
      <c r="KXG527" s="370"/>
      <c r="KXH527" s="370"/>
      <c r="KXI527" s="370"/>
      <c r="KXJ527" s="370"/>
      <c r="KXK527" s="370"/>
      <c r="KXL527" s="370"/>
      <c r="KXM527" s="370"/>
      <c r="KXN527" s="370"/>
      <c r="KXO527" s="370"/>
      <c r="KXP527" s="370"/>
      <c r="KXQ527" s="370"/>
      <c r="KXR527" s="370"/>
      <c r="KXS527" s="370"/>
      <c r="KXT527" s="370"/>
      <c r="KXU527" s="370"/>
      <c r="KXV527" s="370"/>
      <c r="KXW527" s="370"/>
      <c r="KXX527" s="370"/>
      <c r="KXY527" s="370"/>
      <c r="KXZ527" s="370"/>
      <c r="KYA527" s="370"/>
      <c r="KYB527" s="370"/>
      <c r="KYC527" s="370"/>
      <c r="KYD527" s="370"/>
      <c r="KYE527" s="370"/>
      <c r="KYF527" s="370"/>
      <c r="KYG527" s="370"/>
      <c r="KYH527" s="370"/>
      <c r="KYI527" s="370"/>
      <c r="KYJ527" s="370"/>
      <c r="KYK527" s="370"/>
      <c r="KYL527" s="370"/>
      <c r="KYM527" s="370"/>
      <c r="KYN527" s="370"/>
      <c r="KYO527" s="370"/>
      <c r="KYP527" s="370"/>
      <c r="KYQ527" s="370"/>
      <c r="KYR527" s="370"/>
      <c r="KYS527" s="370"/>
      <c r="KYT527" s="370"/>
      <c r="KYU527" s="370"/>
      <c r="KYV527" s="370"/>
      <c r="KYW527" s="370"/>
      <c r="KYX527" s="370"/>
      <c r="KYY527" s="370"/>
      <c r="KYZ527" s="370"/>
      <c r="KZA527" s="370"/>
      <c r="KZB527" s="370"/>
      <c r="KZC527" s="370"/>
      <c r="KZD527" s="370"/>
      <c r="KZE527" s="370"/>
      <c r="KZF527" s="370"/>
      <c r="KZG527" s="370"/>
      <c r="KZH527" s="370"/>
      <c r="KZI527" s="370"/>
      <c r="KZJ527" s="370"/>
      <c r="KZK527" s="370"/>
      <c r="KZL527" s="370"/>
      <c r="KZM527" s="370"/>
      <c r="KZN527" s="370"/>
      <c r="KZO527" s="370"/>
      <c r="KZP527" s="370"/>
      <c r="KZQ527" s="370"/>
      <c r="KZR527" s="370"/>
      <c r="KZS527" s="370"/>
      <c r="KZT527" s="370"/>
      <c r="KZU527" s="370"/>
      <c r="KZV527" s="370"/>
      <c r="KZW527" s="370"/>
      <c r="KZX527" s="370"/>
      <c r="LAC527" s="370"/>
      <c r="LAD527" s="370"/>
      <c r="LAE527" s="370"/>
      <c r="LAF527" s="370"/>
      <c r="LAG527" s="370"/>
      <c r="LAH527" s="370"/>
      <c r="LAI527" s="370"/>
      <c r="LAJ527" s="370"/>
      <c r="LAK527" s="370"/>
      <c r="LAL527" s="370"/>
      <c r="LAM527" s="370"/>
      <c r="LCE527" s="370"/>
      <c r="LCF527" s="370"/>
      <c r="LCG527" s="370"/>
      <c r="LCH527" s="370"/>
      <c r="LCI527" s="370"/>
      <c r="LCJ527" s="370"/>
      <c r="LCK527" s="370"/>
      <c r="LCL527" s="370"/>
      <c r="LCM527" s="370"/>
      <c r="LCN527" s="370"/>
      <c r="LCO527" s="370"/>
      <c r="LCP527" s="370"/>
      <c r="LCQ527" s="370"/>
      <c r="LCR527" s="370"/>
      <c r="LCS527" s="370"/>
      <c r="LCT527" s="370"/>
      <c r="LCU527" s="370"/>
      <c r="LCV527" s="370"/>
      <c r="LCW527" s="370"/>
      <c r="LCX527" s="370"/>
      <c r="LCY527" s="370"/>
      <c r="LCZ527" s="370"/>
      <c r="LDA527" s="370"/>
      <c r="LDB527" s="370"/>
      <c r="LDC527" s="370"/>
      <c r="LDD527" s="370"/>
      <c r="LDE527" s="370"/>
      <c r="LDF527" s="370"/>
      <c r="LDG527" s="370"/>
      <c r="LDH527" s="370"/>
      <c r="LDI527" s="370"/>
      <c r="LDJ527" s="370"/>
      <c r="LDK527" s="370"/>
      <c r="LDL527" s="370"/>
      <c r="LDM527" s="370"/>
      <c r="LDN527" s="370"/>
      <c r="LDO527" s="370"/>
      <c r="LDP527" s="370"/>
      <c r="LDQ527" s="370"/>
      <c r="LDR527" s="370"/>
      <c r="LDS527" s="370"/>
      <c r="LDT527" s="370"/>
      <c r="LDU527" s="370"/>
      <c r="LDV527" s="370"/>
      <c r="LDW527" s="370"/>
      <c r="LDX527" s="370"/>
      <c r="LDY527" s="370"/>
      <c r="LDZ527" s="370"/>
      <c r="LEA527" s="370"/>
      <c r="LEB527" s="370"/>
      <c r="LEC527" s="370"/>
      <c r="LED527" s="370"/>
      <c r="LEE527" s="370"/>
      <c r="LEF527" s="370"/>
      <c r="LEG527" s="370"/>
      <c r="LEH527" s="370"/>
      <c r="LEI527" s="370"/>
      <c r="LEJ527" s="370"/>
      <c r="LEK527" s="370"/>
      <c r="LEL527" s="370"/>
      <c r="LEM527" s="370"/>
      <c r="LEN527" s="370"/>
      <c r="LEO527" s="370"/>
      <c r="LEP527" s="370"/>
      <c r="LEQ527" s="370"/>
      <c r="LER527" s="370"/>
      <c r="LES527" s="370"/>
      <c r="LET527" s="370"/>
      <c r="LEU527" s="370"/>
      <c r="LEV527" s="370"/>
      <c r="LEW527" s="370"/>
      <c r="LEX527" s="370"/>
      <c r="LEY527" s="370"/>
      <c r="LEZ527" s="370"/>
      <c r="LFA527" s="370"/>
      <c r="LFB527" s="370"/>
      <c r="LFC527" s="370"/>
      <c r="LFD527" s="370"/>
      <c r="LFE527" s="370"/>
      <c r="LFF527" s="370"/>
      <c r="LFG527" s="370"/>
      <c r="LFH527" s="370"/>
      <c r="LFI527" s="370"/>
      <c r="LFJ527" s="370"/>
      <c r="LFK527" s="370"/>
      <c r="LFL527" s="370"/>
      <c r="LFM527" s="370"/>
      <c r="LFN527" s="370"/>
      <c r="LFO527" s="370"/>
      <c r="LFP527" s="370"/>
      <c r="LFQ527" s="370"/>
      <c r="LFR527" s="370"/>
      <c r="LFS527" s="370"/>
      <c r="LFT527" s="370"/>
      <c r="LFU527" s="370"/>
      <c r="LFV527" s="370"/>
      <c r="LFW527" s="370"/>
      <c r="LFX527" s="370"/>
      <c r="LFY527" s="370"/>
      <c r="LFZ527" s="370"/>
      <c r="LGA527" s="370"/>
      <c r="LGB527" s="370"/>
      <c r="LGC527" s="370"/>
      <c r="LGD527" s="370"/>
      <c r="LGE527" s="370"/>
      <c r="LGF527" s="370"/>
      <c r="LGG527" s="370"/>
      <c r="LGH527" s="370"/>
      <c r="LGI527" s="370"/>
      <c r="LGJ527" s="370"/>
      <c r="LGK527" s="370"/>
      <c r="LGL527" s="370"/>
      <c r="LGM527" s="370"/>
      <c r="LGN527" s="370"/>
      <c r="LGO527" s="370"/>
      <c r="LGP527" s="370"/>
      <c r="LGQ527" s="370"/>
      <c r="LGR527" s="370"/>
      <c r="LGS527" s="370"/>
      <c r="LGT527" s="370"/>
      <c r="LGU527" s="370"/>
      <c r="LGV527" s="370"/>
      <c r="LGW527" s="370"/>
      <c r="LGX527" s="370"/>
      <c r="LGY527" s="370"/>
      <c r="LGZ527" s="370"/>
      <c r="LHA527" s="370"/>
      <c r="LHB527" s="370"/>
      <c r="LHC527" s="370"/>
      <c r="LHD527" s="370"/>
      <c r="LHE527" s="370"/>
      <c r="LHF527" s="370"/>
      <c r="LHG527" s="370"/>
      <c r="LHH527" s="370"/>
      <c r="LHI527" s="370"/>
      <c r="LHJ527" s="370"/>
      <c r="LHK527" s="370"/>
      <c r="LHL527" s="370"/>
      <c r="LHM527" s="370"/>
      <c r="LHN527" s="370"/>
      <c r="LHO527" s="370"/>
      <c r="LHP527" s="370"/>
      <c r="LHQ527" s="370"/>
      <c r="LHR527" s="370"/>
      <c r="LHS527" s="370"/>
      <c r="LHT527" s="370"/>
      <c r="LHU527" s="370"/>
      <c r="LHV527" s="370"/>
      <c r="LHW527" s="370"/>
      <c r="LHX527" s="370"/>
      <c r="LHY527" s="370"/>
      <c r="LHZ527" s="370"/>
      <c r="LIA527" s="370"/>
      <c r="LIB527" s="370"/>
      <c r="LIC527" s="370"/>
      <c r="LID527" s="370"/>
      <c r="LIE527" s="370"/>
      <c r="LIF527" s="370"/>
      <c r="LIG527" s="370"/>
      <c r="LIH527" s="370"/>
      <c r="LII527" s="370"/>
      <c r="LIJ527" s="370"/>
      <c r="LIK527" s="370"/>
      <c r="LIL527" s="370"/>
      <c r="LIM527" s="370"/>
      <c r="LIN527" s="370"/>
      <c r="LIO527" s="370"/>
      <c r="LIP527" s="370"/>
      <c r="LIQ527" s="370"/>
      <c r="LIR527" s="370"/>
      <c r="LIS527" s="370"/>
      <c r="LIT527" s="370"/>
      <c r="LIU527" s="370"/>
      <c r="LIV527" s="370"/>
      <c r="LIW527" s="370"/>
      <c r="LIX527" s="370"/>
      <c r="LIY527" s="370"/>
      <c r="LIZ527" s="370"/>
      <c r="LJA527" s="370"/>
      <c r="LJB527" s="370"/>
      <c r="LJC527" s="370"/>
      <c r="LJD527" s="370"/>
      <c r="LJE527" s="370"/>
      <c r="LJF527" s="370"/>
      <c r="LJG527" s="370"/>
      <c r="LJH527" s="370"/>
      <c r="LJI527" s="370"/>
      <c r="LJJ527" s="370"/>
      <c r="LJK527" s="370"/>
      <c r="LJL527" s="370"/>
      <c r="LJM527" s="370"/>
      <c r="LJN527" s="370"/>
      <c r="LJO527" s="370"/>
      <c r="LJP527" s="370"/>
      <c r="LJQ527" s="370"/>
      <c r="LJR527" s="370"/>
      <c r="LJS527" s="370"/>
      <c r="LJT527" s="370"/>
      <c r="LJY527" s="370"/>
      <c r="LJZ527" s="370"/>
      <c r="LKA527" s="370"/>
      <c r="LKB527" s="370"/>
      <c r="LKC527" s="370"/>
      <c r="LKD527" s="370"/>
      <c r="LKE527" s="370"/>
      <c r="LKF527" s="370"/>
      <c r="LKG527" s="370"/>
      <c r="LKH527" s="370"/>
      <c r="LKI527" s="370"/>
      <c r="LMA527" s="370"/>
      <c r="LMB527" s="370"/>
      <c r="LMC527" s="370"/>
      <c r="LMD527" s="370"/>
      <c r="LME527" s="370"/>
      <c r="LMF527" s="370"/>
      <c r="LMG527" s="370"/>
      <c r="LMH527" s="370"/>
      <c r="LMI527" s="370"/>
      <c r="LMJ527" s="370"/>
      <c r="LMK527" s="370"/>
      <c r="LML527" s="370"/>
      <c r="LMM527" s="370"/>
      <c r="LMN527" s="370"/>
      <c r="LMO527" s="370"/>
      <c r="LMP527" s="370"/>
      <c r="LMQ527" s="370"/>
      <c r="LMR527" s="370"/>
      <c r="LMS527" s="370"/>
      <c r="LMT527" s="370"/>
      <c r="LMU527" s="370"/>
      <c r="LMV527" s="370"/>
      <c r="LMW527" s="370"/>
      <c r="LMX527" s="370"/>
      <c r="LMY527" s="370"/>
      <c r="LMZ527" s="370"/>
      <c r="LNA527" s="370"/>
      <c r="LNB527" s="370"/>
      <c r="LNC527" s="370"/>
      <c r="LND527" s="370"/>
      <c r="LNE527" s="370"/>
      <c r="LNF527" s="370"/>
      <c r="LNG527" s="370"/>
      <c r="LNH527" s="370"/>
      <c r="LNI527" s="370"/>
      <c r="LNJ527" s="370"/>
      <c r="LNK527" s="370"/>
      <c r="LNL527" s="370"/>
      <c r="LNM527" s="370"/>
      <c r="LNN527" s="370"/>
      <c r="LNO527" s="370"/>
      <c r="LNP527" s="370"/>
      <c r="LNQ527" s="370"/>
      <c r="LNR527" s="370"/>
      <c r="LNS527" s="370"/>
      <c r="LNT527" s="370"/>
      <c r="LNU527" s="370"/>
      <c r="LNV527" s="370"/>
      <c r="LNW527" s="370"/>
      <c r="LNX527" s="370"/>
      <c r="LNY527" s="370"/>
      <c r="LNZ527" s="370"/>
      <c r="LOA527" s="370"/>
      <c r="LOB527" s="370"/>
      <c r="LOC527" s="370"/>
      <c r="LOD527" s="370"/>
      <c r="LOE527" s="370"/>
      <c r="LOF527" s="370"/>
      <c r="LOG527" s="370"/>
      <c r="LOH527" s="370"/>
      <c r="LOI527" s="370"/>
      <c r="LOJ527" s="370"/>
      <c r="LOK527" s="370"/>
      <c r="LOL527" s="370"/>
      <c r="LOM527" s="370"/>
      <c r="LON527" s="370"/>
      <c r="LOO527" s="370"/>
      <c r="LOP527" s="370"/>
      <c r="LOQ527" s="370"/>
      <c r="LOR527" s="370"/>
      <c r="LOS527" s="370"/>
      <c r="LOT527" s="370"/>
      <c r="LOU527" s="370"/>
      <c r="LOV527" s="370"/>
      <c r="LOW527" s="370"/>
      <c r="LOX527" s="370"/>
      <c r="LOY527" s="370"/>
      <c r="LOZ527" s="370"/>
      <c r="LPA527" s="370"/>
      <c r="LPB527" s="370"/>
      <c r="LPC527" s="370"/>
      <c r="LPD527" s="370"/>
      <c r="LPE527" s="370"/>
      <c r="LPF527" s="370"/>
      <c r="LPG527" s="370"/>
      <c r="LPH527" s="370"/>
      <c r="LPI527" s="370"/>
      <c r="LPJ527" s="370"/>
      <c r="LPK527" s="370"/>
      <c r="LPL527" s="370"/>
      <c r="LPM527" s="370"/>
      <c r="LPN527" s="370"/>
      <c r="LPO527" s="370"/>
      <c r="LPP527" s="370"/>
      <c r="LPQ527" s="370"/>
      <c r="LPR527" s="370"/>
      <c r="LPS527" s="370"/>
      <c r="LPT527" s="370"/>
      <c r="LPU527" s="370"/>
      <c r="LPV527" s="370"/>
      <c r="LPW527" s="370"/>
      <c r="LPX527" s="370"/>
      <c r="LPY527" s="370"/>
      <c r="LPZ527" s="370"/>
      <c r="LQA527" s="370"/>
      <c r="LQB527" s="370"/>
      <c r="LQC527" s="370"/>
      <c r="LQD527" s="370"/>
      <c r="LQE527" s="370"/>
      <c r="LQF527" s="370"/>
      <c r="LQG527" s="370"/>
      <c r="LQH527" s="370"/>
      <c r="LQI527" s="370"/>
      <c r="LQJ527" s="370"/>
      <c r="LQK527" s="370"/>
      <c r="LQL527" s="370"/>
      <c r="LQM527" s="370"/>
      <c r="LQN527" s="370"/>
      <c r="LQO527" s="370"/>
      <c r="LQP527" s="370"/>
      <c r="LQQ527" s="370"/>
      <c r="LQR527" s="370"/>
      <c r="LQS527" s="370"/>
      <c r="LQT527" s="370"/>
      <c r="LQU527" s="370"/>
      <c r="LQV527" s="370"/>
      <c r="LQW527" s="370"/>
      <c r="LQX527" s="370"/>
      <c r="LQY527" s="370"/>
      <c r="LQZ527" s="370"/>
      <c r="LRA527" s="370"/>
      <c r="LRB527" s="370"/>
      <c r="LRC527" s="370"/>
      <c r="LRD527" s="370"/>
      <c r="LRE527" s="370"/>
      <c r="LRF527" s="370"/>
      <c r="LRG527" s="370"/>
      <c r="LRH527" s="370"/>
      <c r="LRI527" s="370"/>
      <c r="LRJ527" s="370"/>
      <c r="LRK527" s="370"/>
      <c r="LRL527" s="370"/>
      <c r="LRM527" s="370"/>
      <c r="LRN527" s="370"/>
      <c r="LRO527" s="370"/>
      <c r="LRP527" s="370"/>
      <c r="LRQ527" s="370"/>
      <c r="LRR527" s="370"/>
      <c r="LRS527" s="370"/>
      <c r="LRT527" s="370"/>
      <c r="LRU527" s="370"/>
      <c r="LRV527" s="370"/>
      <c r="LRW527" s="370"/>
      <c r="LRX527" s="370"/>
      <c r="LRY527" s="370"/>
      <c r="LRZ527" s="370"/>
      <c r="LSA527" s="370"/>
      <c r="LSB527" s="370"/>
      <c r="LSC527" s="370"/>
      <c r="LSD527" s="370"/>
      <c r="LSE527" s="370"/>
      <c r="LSF527" s="370"/>
      <c r="LSG527" s="370"/>
      <c r="LSH527" s="370"/>
      <c r="LSI527" s="370"/>
      <c r="LSJ527" s="370"/>
      <c r="LSK527" s="370"/>
      <c r="LSL527" s="370"/>
      <c r="LSM527" s="370"/>
      <c r="LSN527" s="370"/>
      <c r="LSO527" s="370"/>
      <c r="LSP527" s="370"/>
      <c r="LSQ527" s="370"/>
      <c r="LSR527" s="370"/>
      <c r="LSS527" s="370"/>
      <c r="LST527" s="370"/>
      <c r="LSU527" s="370"/>
      <c r="LSV527" s="370"/>
      <c r="LSW527" s="370"/>
      <c r="LSX527" s="370"/>
      <c r="LSY527" s="370"/>
      <c r="LSZ527" s="370"/>
      <c r="LTA527" s="370"/>
      <c r="LTB527" s="370"/>
      <c r="LTC527" s="370"/>
      <c r="LTD527" s="370"/>
      <c r="LTE527" s="370"/>
      <c r="LTF527" s="370"/>
      <c r="LTG527" s="370"/>
      <c r="LTH527" s="370"/>
      <c r="LTI527" s="370"/>
      <c r="LTJ527" s="370"/>
      <c r="LTK527" s="370"/>
      <c r="LTL527" s="370"/>
      <c r="LTM527" s="370"/>
      <c r="LTN527" s="370"/>
      <c r="LTO527" s="370"/>
      <c r="LTP527" s="370"/>
      <c r="LTU527" s="370"/>
      <c r="LTV527" s="370"/>
      <c r="LTW527" s="370"/>
      <c r="LTX527" s="370"/>
      <c r="LTY527" s="370"/>
      <c r="LTZ527" s="370"/>
      <c r="LUA527" s="370"/>
      <c r="LUB527" s="370"/>
      <c r="LUC527" s="370"/>
      <c r="LUD527" s="370"/>
      <c r="LUE527" s="370"/>
      <c r="LVW527" s="370"/>
      <c r="LVX527" s="370"/>
      <c r="LVY527" s="370"/>
      <c r="LVZ527" s="370"/>
      <c r="LWA527" s="370"/>
      <c r="LWB527" s="370"/>
      <c r="LWC527" s="370"/>
      <c r="LWD527" s="370"/>
      <c r="LWE527" s="370"/>
      <c r="LWF527" s="370"/>
      <c r="LWG527" s="370"/>
      <c r="LWH527" s="370"/>
      <c r="LWI527" s="370"/>
      <c r="LWJ527" s="370"/>
      <c r="LWK527" s="370"/>
      <c r="LWL527" s="370"/>
      <c r="LWM527" s="370"/>
      <c r="LWN527" s="370"/>
      <c r="LWO527" s="370"/>
      <c r="LWP527" s="370"/>
      <c r="LWQ527" s="370"/>
      <c r="LWR527" s="370"/>
      <c r="LWS527" s="370"/>
      <c r="LWT527" s="370"/>
      <c r="LWU527" s="370"/>
      <c r="LWV527" s="370"/>
      <c r="LWW527" s="370"/>
      <c r="LWX527" s="370"/>
      <c r="LWY527" s="370"/>
      <c r="LWZ527" s="370"/>
      <c r="LXA527" s="370"/>
      <c r="LXB527" s="370"/>
      <c r="LXC527" s="370"/>
      <c r="LXD527" s="370"/>
      <c r="LXE527" s="370"/>
      <c r="LXF527" s="370"/>
      <c r="LXG527" s="370"/>
      <c r="LXH527" s="370"/>
      <c r="LXI527" s="370"/>
      <c r="LXJ527" s="370"/>
      <c r="LXK527" s="370"/>
      <c r="LXL527" s="370"/>
      <c r="LXM527" s="370"/>
      <c r="LXN527" s="370"/>
      <c r="LXO527" s="370"/>
      <c r="LXP527" s="370"/>
      <c r="LXQ527" s="370"/>
      <c r="LXR527" s="370"/>
      <c r="LXS527" s="370"/>
      <c r="LXT527" s="370"/>
      <c r="LXU527" s="370"/>
      <c r="LXV527" s="370"/>
      <c r="LXW527" s="370"/>
      <c r="LXX527" s="370"/>
      <c r="LXY527" s="370"/>
      <c r="LXZ527" s="370"/>
      <c r="LYA527" s="370"/>
      <c r="LYB527" s="370"/>
      <c r="LYC527" s="370"/>
      <c r="LYD527" s="370"/>
      <c r="LYE527" s="370"/>
      <c r="LYF527" s="370"/>
      <c r="LYG527" s="370"/>
      <c r="LYH527" s="370"/>
      <c r="LYI527" s="370"/>
      <c r="LYJ527" s="370"/>
      <c r="LYK527" s="370"/>
      <c r="LYL527" s="370"/>
      <c r="LYM527" s="370"/>
      <c r="LYN527" s="370"/>
      <c r="LYO527" s="370"/>
      <c r="LYP527" s="370"/>
      <c r="LYQ527" s="370"/>
      <c r="LYR527" s="370"/>
      <c r="LYS527" s="370"/>
      <c r="LYT527" s="370"/>
      <c r="LYU527" s="370"/>
      <c r="LYV527" s="370"/>
      <c r="LYW527" s="370"/>
      <c r="LYX527" s="370"/>
      <c r="LYY527" s="370"/>
      <c r="LYZ527" s="370"/>
      <c r="LZA527" s="370"/>
      <c r="LZB527" s="370"/>
      <c r="LZC527" s="370"/>
      <c r="LZD527" s="370"/>
      <c r="LZE527" s="370"/>
      <c r="LZF527" s="370"/>
      <c r="LZG527" s="370"/>
      <c r="LZH527" s="370"/>
      <c r="LZI527" s="370"/>
      <c r="LZJ527" s="370"/>
      <c r="LZK527" s="370"/>
      <c r="LZL527" s="370"/>
      <c r="LZM527" s="370"/>
      <c r="LZN527" s="370"/>
      <c r="LZO527" s="370"/>
      <c r="LZP527" s="370"/>
      <c r="LZQ527" s="370"/>
      <c r="LZR527" s="370"/>
      <c r="LZS527" s="370"/>
      <c r="LZT527" s="370"/>
      <c r="LZU527" s="370"/>
      <c r="LZV527" s="370"/>
      <c r="LZW527" s="370"/>
      <c r="LZX527" s="370"/>
      <c r="LZY527" s="370"/>
      <c r="LZZ527" s="370"/>
      <c r="MAA527" s="370"/>
      <c r="MAB527" s="370"/>
      <c r="MAC527" s="370"/>
      <c r="MAD527" s="370"/>
      <c r="MAE527" s="370"/>
      <c r="MAF527" s="370"/>
      <c r="MAG527" s="370"/>
      <c r="MAH527" s="370"/>
      <c r="MAI527" s="370"/>
      <c r="MAJ527" s="370"/>
      <c r="MAK527" s="370"/>
      <c r="MAL527" s="370"/>
      <c r="MAM527" s="370"/>
      <c r="MAN527" s="370"/>
      <c r="MAO527" s="370"/>
      <c r="MAP527" s="370"/>
      <c r="MAQ527" s="370"/>
      <c r="MAR527" s="370"/>
      <c r="MAS527" s="370"/>
      <c r="MAT527" s="370"/>
      <c r="MAU527" s="370"/>
      <c r="MAV527" s="370"/>
      <c r="MAW527" s="370"/>
      <c r="MAX527" s="370"/>
      <c r="MAY527" s="370"/>
      <c r="MAZ527" s="370"/>
      <c r="MBA527" s="370"/>
      <c r="MBB527" s="370"/>
      <c r="MBC527" s="370"/>
      <c r="MBD527" s="370"/>
      <c r="MBE527" s="370"/>
      <c r="MBF527" s="370"/>
      <c r="MBG527" s="370"/>
      <c r="MBH527" s="370"/>
      <c r="MBI527" s="370"/>
      <c r="MBJ527" s="370"/>
      <c r="MBK527" s="370"/>
      <c r="MBL527" s="370"/>
      <c r="MBM527" s="370"/>
      <c r="MBN527" s="370"/>
      <c r="MBO527" s="370"/>
      <c r="MBP527" s="370"/>
      <c r="MBQ527" s="370"/>
      <c r="MBR527" s="370"/>
      <c r="MBS527" s="370"/>
      <c r="MBT527" s="370"/>
      <c r="MBU527" s="370"/>
      <c r="MBV527" s="370"/>
      <c r="MBW527" s="370"/>
      <c r="MBX527" s="370"/>
      <c r="MBY527" s="370"/>
      <c r="MBZ527" s="370"/>
      <c r="MCA527" s="370"/>
      <c r="MCB527" s="370"/>
      <c r="MCC527" s="370"/>
      <c r="MCD527" s="370"/>
      <c r="MCE527" s="370"/>
      <c r="MCF527" s="370"/>
      <c r="MCG527" s="370"/>
      <c r="MCH527" s="370"/>
      <c r="MCI527" s="370"/>
      <c r="MCJ527" s="370"/>
      <c r="MCK527" s="370"/>
      <c r="MCL527" s="370"/>
      <c r="MCM527" s="370"/>
      <c r="MCN527" s="370"/>
      <c r="MCO527" s="370"/>
      <c r="MCP527" s="370"/>
      <c r="MCQ527" s="370"/>
      <c r="MCR527" s="370"/>
      <c r="MCS527" s="370"/>
      <c r="MCT527" s="370"/>
      <c r="MCU527" s="370"/>
      <c r="MCV527" s="370"/>
      <c r="MCW527" s="370"/>
      <c r="MCX527" s="370"/>
      <c r="MCY527" s="370"/>
      <c r="MCZ527" s="370"/>
      <c r="MDA527" s="370"/>
      <c r="MDB527" s="370"/>
      <c r="MDC527" s="370"/>
      <c r="MDD527" s="370"/>
      <c r="MDE527" s="370"/>
      <c r="MDF527" s="370"/>
      <c r="MDG527" s="370"/>
      <c r="MDH527" s="370"/>
      <c r="MDI527" s="370"/>
      <c r="MDJ527" s="370"/>
      <c r="MDK527" s="370"/>
      <c r="MDL527" s="370"/>
      <c r="MDQ527" s="370"/>
      <c r="MDR527" s="370"/>
      <c r="MDS527" s="370"/>
      <c r="MDT527" s="370"/>
      <c r="MDU527" s="370"/>
      <c r="MDV527" s="370"/>
      <c r="MDW527" s="370"/>
      <c r="MDX527" s="370"/>
      <c r="MDY527" s="370"/>
      <c r="MDZ527" s="370"/>
      <c r="MEA527" s="370"/>
      <c r="MFS527" s="370"/>
      <c r="MFT527" s="370"/>
      <c r="MFU527" s="370"/>
      <c r="MFV527" s="370"/>
      <c r="MFW527" s="370"/>
      <c r="MFX527" s="370"/>
      <c r="MFY527" s="370"/>
      <c r="MFZ527" s="370"/>
      <c r="MGA527" s="370"/>
      <c r="MGB527" s="370"/>
      <c r="MGC527" s="370"/>
      <c r="MGD527" s="370"/>
      <c r="MGE527" s="370"/>
      <c r="MGF527" s="370"/>
      <c r="MGG527" s="370"/>
      <c r="MGH527" s="370"/>
      <c r="MGI527" s="370"/>
      <c r="MGJ527" s="370"/>
      <c r="MGK527" s="370"/>
      <c r="MGL527" s="370"/>
      <c r="MGM527" s="370"/>
      <c r="MGN527" s="370"/>
      <c r="MGO527" s="370"/>
      <c r="MGP527" s="370"/>
      <c r="MGQ527" s="370"/>
      <c r="MGR527" s="370"/>
      <c r="MGS527" s="370"/>
      <c r="MGT527" s="370"/>
      <c r="MGU527" s="370"/>
      <c r="MGV527" s="370"/>
      <c r="MGW527" s="370"/>
      <c r="MGX527" s="370"/>
      <c r="MGY527" s="370"/>
      <c r="MGZ527" s="370"/>
      <c r="MHA527" s="370"/>
      <c r="MHB527" s="370"/>
      <c r="MHC527" s="370"/>
      <c r="MHD527" s="370"/>
      <c r="MHE527" s="370"/>
      <c r="MHF527" s="370"/>
      <c r="MHG527" s="370"/>
      <c r="MHH527" s="370"/>
      <c r="MHI527" s="370"/>
      <c r="MHJ527" s="370"/>
      <c r="MHK527" s="370"/>
      <c r="MHL527" s="370"/>
      <c r="MHM527" s="370"/>
      <c r="MHN527" s="370"/>
      <c r="MHO527" s="370"/>
      <c r="MHP527" s="370"/>
      <c r="MHQ527" s="370"/>
      <c r="MHR527" s="370"/>
      <c r="MHS527" s="370"/>
      <c r="MHT527" s="370"/>
      <c r="MHU527" s="370"/>
      <c r="MHV527" s="370"/>
      <c r="MHW527" s="370"/>
      <c r="MHX527" s="370"/>
      <c r="MHY527" s="370"/>
      <c r="MHZ527" s="370"/>
      <c r="MIA527" s="370"/>
      <c r="MIB527" s="370"/>
      <c r="MIC527" s="370"/>
      <c r="MID527" s="370"/>
      <c r="MIE527" s="370"/>
      <c r="MIF527" s="370"/>
      <c r="MIG527" s="370"/>
      <c r="MIH527" s="370"/>
      <c r="MII527" s="370"/>
      <c r="MIJ527" s="370"/>
      <c r="MIK527" s="370"/>
      <c r="MIL527" s="370"/>
      <c r="MIM527" s="370"/>
      <c r="MIN527" s="370"/>
      <c r="MIO527" s="370"/>
      <c r="MIP527" s="370"/>
      <c r="MIQ527" s="370"/>
      <c r="MIR527" s="370"/>
      <c r="MIS527" s="370"/>
      <c r="MIT527" s="370"/>
      <c r="MIU527" s="370"/>
      <c r="MIV527" s="370"/>
      <c r="MIW527" s="370"/>
      <c r="MIX527" s="370"/>
      <c r="MIY527" s="370"/>
      <c r="MIZ527" s="370"/>
      <c r="MJA527" s="370"/>
      <c r="MJB527" s="370"/>
      <c r="MJC527" s="370"/>
      <c r="MJD527" s="370"/>
      <c r="MJE527" s="370"/>
      <c r="MJF527" s="370"/>
      <c r="MJG527" s="370"/>
      <c r="MJH527" s="370"/>
      <c r="MJI527" s="370"/>
      <c r="MJJ527" s="370"/>
      <c r="MJK527" s="370"/>
      <c r="MJL527" s="370"/>
      <c r="MJM527" s="370"/>
      <c r="MJN527" s="370"/>
      <c r="MJO527" s="370"/>
      <c r="MJP527" s="370"/>
      <c r="MJQ527" s="370"/>
      <c r="MJR527" s="370"/>
      <c r="MJS527" s="370"/>
      <c r="MJT527" s="370"/>
      <c r="MJU527" s="370"/>
      <c r="MJV527" s="370"/>
      <c r="MJW527" s="370"/>
      <c r="MJX527" s="370"/>
      <c r="MJY527" s="370"/>
      <c r="MJZ527" s="370"/>
      <c r="MKA527" s="370"/>
      <c r="MKB527" s="370"/>
      <c r="MKC527" s="370"/>
      <c r="MKD527" s="370"/>
      <c r="MKE527" s="370"/>
      <c r="MKF527" s="370"/>
      <c r="MKG527" s="370"/>
      <c r="MKH527" s="370"/>
      <c r="MKI527" s="370"/>
      <c r="MKJ527" s="370"/>
      <c r="MKK527" s="370"/>
      <c r="MKL527" s="370"/>
      <c r="MKM527" s="370"/>
      <c r="MKN527" s="370"/>
      <c r="MKO527" s="370"/>
      <c r="MKP527" s="370"/>
      <c r="MKQ527" s="370"/>
      <c r="MKR527" s="370"/>
      <c r="MKS527" s="370"/>
      <c r="MKT527" s="370"/>
      <c r="MKU527" s="370"/>
      <c r="MKV527" s="370"/>
      <c r="MKW527" s="370"/>
      <c r="MKX527" s="370"/>
      <c r="MKY527" s="370"/>
      <c r="MKZ527" s="370"/>
      <c r="MLA527" s="370"/>
      <c r="MLB527" s="370"/>
      <c r="MLC527" s="370"/>
      <c r="MLD527" s="370"/>
      <c r="MLE527" s="370"/>
      <c r="MLF527" s="370"/>
      <c r="MLG527" s="370"/>
      <c r="MLH527" s="370"/>
      <c r="MLI527" s="370"/>
      <c r="MLJ527" s="370"/>
      <c r="MLK527" s="370"/>
      <c r="MLL527" s="370"/>
      <c r="MLM527" s="370"/>
      <c r="MLN527" s="370"/>
      <c r="MLO527" s="370"/>
      <c r="MLP527" s="370"/>
      <c r="MLQ527" s="370"/>
      <c r="MLR527" s="370"/>
      <c r="MLS527" s="370"/>
      <c r="MLT527" s="370"/>
      <c r="MLU527" s="370"/>
      <c r="MLV527" s="370"/>
      <c r="MLW527" s="370"/>
      <c r="MLX527" s="370"/>
      <c r="MLY527" s="370"/>
      <c r="MLZ527" s="370"/>
      <c r="MMA527" s="370"/>
      <c r="MMB527" s="370"/>
      <c r="MMC527" s="370"/>
      <c r="MMD527" s="370"/>
      <c r="MME527" s="370"/>
      <c r="MMF527" s="370"/>
      <c r="MMG527" s="370"/>
      <c r="MMH527" s="370"/>
      <c r="MMI527" s="370"/>
      <c r="MMJ527" s="370"/>
      <c r="MMK527" s="370"/>
      <c r="MML527" s="370"/>
      <c r="MMM527" s="370"/>
      <c r="MMN527" s="370"/>
      <c r="MMO527" s="370"/>
      <c r="MMP527" s="370"/>
      <c r="MMQ527" s="370"/>
      <c r="MMR527" s="370"/>
      <c r="MMS527" s="370"/>
      <c r="MMT527" s="370"/>
      <c r="MMU527" s="370"/>
      <c r="MMV527" s="370"/>
      <c r="MMW527" s="370"/>
      <c r="MMX527" s="370"/>
      <c r="MMY527" s="370"/>
      <c r="MMZ527" s="370"/>
      <c r="MNA527" s="370"/>
      <c r="MNB527" s="370"/>
      <c r="MNC527" s="370"/>
      <c r="MND527" s="370"/>
      <c r="MNE527" s="370"/>
      <c r="MNF527" s="370"/>
      <c r="MNG527" s="370"/>
      <c r="MNH527" s="370"/>
      <c r="MNM527" s="370"/>
      <c r="MNN527" s="370"/>
      <c r="MNO527" s="370"/>
      <c r="MNP527" s="370"/>
      <c r="MNQ527" s="370"/>
      <c r="MNR527" s="370"/>
      <c r="MNS527" s="370"/>
      <c r="MNT527" s="370"/>
      <c r="MNU527" s="370"/>
      <c r="MNV527" s="370"/>
      <c r="MNW527" s="370"/>
      <c r="MPO527" s="370"/>
      <c r="MPP527" s="370"/>
      <c r="MPQ527" s="370"/>
      <c r="MPR527" s="370"/>
      <c r="MPS527" s="370"/>
      <c r="MPT527" s="370"/>
      <c r="MPU527" s="370"/>
      <c r="MPV527" s="370"/>
      <c r="MPW527" s="370"/>
      <c r="MPX527" s="370"/>
      <c r="MPY527" s="370"/>
      <c r="MPZ527" s="370"/>
      <c r="MQA527" s="370"/>
      <c r="MQB527" s="370"/>
      <c r="MQC527" s="370"/>
      <c r="MQD527" s="370"/>
      <c r="MQE527" s="370"/>
      <c r="MQF527" s="370"/>
      <c r="MQG527" s="370"/>
      <c r="MQH527" s="370"/>
      <c r="MQI527" s="370"/>
      <c r="MQJ527" s="370"/>
      <c r="MQK527" s="370"/>
      <c r="MQL527" s="370"/>
      <c r="MQM527" s="370"/>
      <c r="MQN527" s="370"/>
      <c r="MQO527" s="370"/>
      <c r="MQP527" s="370"/>
      <c r="MQQ527" s="370"/>
      <c r="MQR527" s="370"/>
      <c r="MQS527" s="370"/>
      <c r="MQT527" s="370"/>
      <c r="MQU527" s="370"/>
      <c r="MQV527" s="370"/>
      <c r="MQW527" s="370"/>
      <c r="MQX527" s="370"/>
      <c r="MQY527" s="370"/>
      <c r="MQZ527" s="370"/>
      <c r="MRA527" s="370"/>
      <c r="MRB527" s="370"/>
      <c r="MRC527" s="370"/>
      <c r="MRD527" s="370"/>
      <c r="MRE527" s="370"/>
      <c r="MRF527" s="370"/>
      <c r="MRG527" s="370"/>
      <c r="MRH527" s="370"/>
      <c r="MRI527" s="370"/>
      <c r="MRJ527" s="370"/>
      <c r="MRK527" s="370"/>
      <c r="MRL527" s="370"/>
      <c r="MRM527" s="370"/>
      <c r="MRN527" s="370"/>
      <c r="MRO527" s="370"/>
      <c r="MRP527" s="370"/>
      <c r="MRQ527" s="370"/>
      <c r="MRR527" s="370"/>
      <c r="MRS527" s="370"/>
      <c r="MRT527" s="370"/>
      <c r="MRU527" s="370"/>
      <c r="MRV527" s="370"/>
      <c r="MRW527" s="370"/>
      <c r="MRX527" s="370"/>
      <c r="MRY527" s="370"/>
      <c r="MRZ527" s="370"/>
      <c r="MSA527" s="370"/>
      <c r="MSB527" s="370"/>
      <c r="MSC527" s="370"/>
      <c r="MSD527" s="370"/>
      <c r="MSE527" s="370"/>
      <c r="MSF527" s="370"/>
      <c r="MSG527" s="370"/>
      <c r="MSH527" s="370"/>
      <c r="MSI527" s="370"/>
      <c r="MSJ527" s="370"/>
      <c r="MSK527" s="370"/>
      <c r="MSL527" s="370"/>
      <c r="MSM527" s="370"/>
      <c r="MSN527" s="370"/>
      <c r="MSO527" s="370"/>
      <c r="MSP527" s="370"/>
      <c r="MSQ527" s="370"/>
      <c r="MSR527" s="370"/>
      <c r="MSS527" s="370"/>
      <c r="MST527" s="370"/>
      <c r="MSU527" s="370"/>
      <c r="MSV527" s="370"/>
      <c r="MSW527" s="370"/>
      <c r="MSX527" s="370"/>
      <c r="MSY527" s="370"/>
      <c r="MSZ527" s="370"/>
      <c r="MTA527" s="370"/>
      <c r="MTB527" s="370"/>
      <c r="MTC527" s="370"/>
      <c r="MTD527" s="370"/>
      <c r="MTE527" s="370"/>
      <c r="MTF527" s="370"/>
      <c r="MTG527" s="370"/>
      <c r="MTH527" s="370"/>
      <c r="MTI527" s="370"/>
      <c r="MTJ527" s="370"/>
      <c r="MTK527" s="370"/>
      <c r="MTL527" s="370"/>
      <c r="MTM527" s="370"/>
      <c r="MTN527" s="370"/>
      <c r="MTO527" s="370"/>
      <c r="MTP527" s="370"/>
      <c r="MTQ527" s="370"/>
      <c r="MTR527" s="370"/>
      <c r="MTS527" s="370"/>
      <c r="MTT527" s="370"/>
      <c r="MTU527" s="370"/>
      <c r="MTV527" s="370"/>
      <c r="MTW527" s="370"/>
      <c r="MTX527" s="370"/>
      <c r="MTY527" s="370"/>
      <c r="MTZ527" s="370"/>
      <c r="MUA527" s="370"/>
      <c r="MUB527" s="370"/>
      <c r="MUC527" s="370"/>
      <c r="MUD527" s="370"/>
      <c r="MUE527" s="370"/>
      <c r="MUF527" s="370"/>
      <c r="MUG527" s="370"/>
      <c r="MUH527" s="370"/>
      <c r="MUI527" s="370"/>
      <c r="MUJ527" s="370"/>
      <c r="MUK527" s="370"/>
      <c r="MUL527" s="370"/>
      <c r="MUM527" s="370"/>
      <c r="MUN527" s="370"/>
      <c r="MUO527" s="370"/>
      <c r="MUP527" s="370"/>
      <c r="MUQ527" s="370"/>
      <c r="MUR527" s="370"/>
      <c r="MUS527" s="370"/>
      <c r="MUT527" s="370"/>
      <c r="MUU527" s="370"/>
      <c r="MUV527" s="370"/>
      <c r="MUW527" s="370"/>
      <c r="MUX527" s="370"/>
      <c r="MUY527" s="370"/>
      <c r="MUZ527" s="370"/>
      <c r="MVA527" s="370"/>
      <c r="MVB527" s="370"/>
      <c r="MVC527" s="370"/>
      <c r="MVD527" s="370"/>
      <c r="MVE527" s="370"/>
      <c r="MVF527" s="370"/>
      <c r="MVG527" s="370"/>
      <c r="MVH527" s="370"/>
      <c r="MVI527" s="370"/>
      <c r="MVJ527" s="370"/>
      <c r="MVK527" s="370"/>
      <c r="MVL527" s="370"/>
      <c r="MVM527" s="370"/>
      <c r="MVN527" s="370"/>
      <c r="MVO527" s="370"/>
      <c r="MVP527" s="370"/>
      <c r="MVQ527" s="370"/>
      <c r="MVR527" s="370"/>
      <c r="MVS527" s="370"/>
      <c r="MVT527" s="370"/>
      <c r="MVU527" s="370"/>
      <c r="MVV527" s="370"/>
      <c r="MVW527" s="370"/>
      <c r="MVX527" s="370"/>
      <c r="MVY527" s="370"/>
      <c r="MVZ527" s="370"/>
      <c r="MWA527" s="370"/>
      <c r="MWB527" s="370"/>
      <c r="MWC527" s="370"/>
      <c r="MWD527" s="370"/>
      <c r="MWE527" s="370"/>
      <c r="MWF527" s="370"/>
      <c r="MWG527" s="370"/>
      <c r="MWH527" s="370"/>
      <c r="MWI527" s="370"/>
      <c r="MWJ527" s="370"/>
      <c r="MWK527" s="370"/>
      <c r="MWL527" s="370"/>
      <c r="MWM527" s="370"/>
      <c r="MWN527" s="370"/>
      <c r="MWO527" s="370"/>
      <c r="MWP527" s="370"/>
      <c r="MWQ527" s="370"/>
      <c r="MWR527" s="370"/>
      <c r="MWS527" s="370"/>
      <c r="MWT527" s="370"/>
      <c r="MWU527" s="370"/>
      <c r="MWV527" s="370"/>
      <c r="MWW527" s="370"/>
      <c r="MWX527" s="370"/>
      <c r="MWY527" s="370"/>
      <c r="MWZ527" s="370"/>
      <c r="MXA527" s="370"/>
      <c r="MXB527" s="370"/>
      <c r="MXC527" s="370"/>
      <c r="MXD527" s="370"/>
      <c r="MXI527" s="370"/>
      <c r="MXJ527" s="370"/>
      <c r="MXK527" s="370"/>
      <c r="MXL527" s="370"/>
      <c r="MXM527" s="370"/>
      <c r="MXN527" s="370"/>
      <c r="MXO527" s="370"/>
      <c r="MXP527" s="370"/>
      <c r="MXQ527" s="370"/>
      <c r="MXR527" s="370"/>
      <c r="MXS527" s="370"/>
      <c r="MZK527" s="370"/>
      <c r="MZL527" s="370"/>
      <c r="MZM527" s="370"/>
      <c r="MZN527" s="370"/>
      <c r="MZO527" s="370"/>
      <c r="MZP527" s="370"/>
      <c r="MZQ527" s="370"/>
      <c r="MZR527" s="370"/>
      <c r="MZS527" s="370"/>
      <c r="MZT527" s="370"/>
      <c r="MZU527" s="370"/>
      <c r="MZV527" s="370"/>
      <c r="MZW527" s="370"/>
      <c r="MZX527" s="370"/>
      <c r="MZY527" s="370"/>
      <c r="MZZ527" s="370"/>
      <c r="NAA527" s="370"/>
      <c r="NAB527" s="370"/>
      <c r="NAC527" s="370"/>
      <c r="NAD527" s="370"/>
      <c r="NAE527" s="370"/>
      <c r="NAF527" s="370"/>
      <c r="NAG527" s="370"/>
      <c r="NAH527" s="370"/>
      <c r="NAI527" s="370"/>
      <c r="NAJ527" s="370"/>
      <c r="NAK527" s="370"/>
      <c r="NAL527" s="370"/>
      <c r="NAM527" s="370"/>
      <c r="NAN527" s="370"/>
      <c r="NAO527" s="370"/>
      <c r="NAP527" s="370"/>
      <c r="NAQ527" s="370"/>
      <c r="NAR527" s="370"/>
      <c r="NAS527" s="370"/>
      <c r="NAT527" s="370"/>
      <c r="NAU527" s="370"/>
      <c r="NAV527" s="370"/>
      <c r="NAW527" s="370"/>
      <c r="NAX527" s="370"/>
      <c r="NAY527" s="370"/>
      <c r="NAZ527" s="370"/>
      <c r="NBA527" s="370"/>
      <c r="NBB527" s="370"/>
      <c r="NBC527" s="370"/>
      <c r="NBD527" s="370"/>
      <c r="NBE527" s="370"/>
      <c r="NBF527" s="370"/>
      <c r="NBG527" s="370"/>
      <c r="NBH527" s="370"/>
      <c r="NBI527" s="370"/>
      <c r="NBJ527" s="370"/>
      <c r="NBK527" s="370"/>
      <c r="NBL527" s="370"/>
      <c r="NBM527" s="370"/>
      <c r="NBN527" s="370"/>
      <c r="NBO527" s="370"/>
      <c r="NBP527" s="370"/>
      <c r="NBQ527" s="370"/>
      <c r="NBR527" s="370"/>
      <c r="NBS527" s="370"/>
      <c r="NBT527" s="370"/>
      <c r="NBU527" s="370"/>
      <c r="NBV527" s="370"/>
      <c r="NBW527" s="370"/>
      <c r="NBX527" s="370"/>
      <c r="NBY527" s="370"/>
      <c r="NBZ527" s="370"/>
      <c r="NCA527" s="370"/>
      <c r="NCB527" s="370"/>
      <c r="NCC527" s="370"/>
      <c r="NCD527" s="370"/>
      <c r="NCE527" s="370"/>
      <c r="NCF527" s="370"/>
      <c r="NCG527" s="370"/>
      <c r="NCH527" s="370"/>
      <c r="NCI527" s="370"/>
      <c r="NCJ527" s="370"/>
      <c r="NCK527" s="370"/>
      <c r="NCL527" s="370"/>
      <c r="NCM527" s="370"/>
      <c r="NCN527" s="370"/>
      <c r="NCO527" s="370"/>
      <c r="NCP527" s="370"/>
      <c r="NCQ527" s="370"/>
      <c r="NCR527" s="370"/>
      <c r="NCS527" s="370"/>
      <c r="NCT527" s="370"/>
      <c r="NCU527" s="370"/>
      <c r="NCV527" s="370"/>
      <c r="NCW527" s="370"/>
      <c r="NCX527" s="370"/>
      <c r="NCY527" s="370"/>
      <c r="NCZ527" s="370"/>
      <c r="NDA527" s="370"/>
      <c r="NDB527" s="370"/>
      <c r="NDC527" s="370"/>
      <c r="NDD527" s="370"/>
      <c r="NDE527" s="370"/>
      <c r="NDF527" s="370"/>
      <c r="NDG527" s="370"/>
      <c r="NDH527" s="370"/>
      <c r="NDI527" s="370"/>
      <c r="NDJ527" s="370"/>
      <c r="NDK527" s="370"/>
      <c r="NDL527" s="370"/>
      <c r="NDM527" s="370"/>
      <c r="NDN527" s="370"/>
      <c r="NDO527" s="370"/>
      <c r="NDP527" s="370"/>
      <c r="NDQ527" s="370"/>
      <c r="NDR527" s="370"/>
      <c r="NDS527" s="370"/>
      <c r="NDT527" s="370"/>
      <c r="NDU527" s="370"/>
      <c r="NDV527" s="370"/>
      <c r="NDW527" s="370"/>
      <c r="NDX527" s="370"/>
      <c r="NDY527" s="370"/>
      <c r="NDZ527" s="370"/>
      <c r="NEA527" s="370"/>
      <c r="NEB527" s="370"/>
      <c r="NEC527" s="370"/>
      <c r="NED527" s="370"/>
      <c r="NEE527" s="370"/>
      <c r="NEF527" s="370"/>
      <c r="NEG527" s="370"/>
      <c r="NEH527" s="370"/>
      <c r="NEI527" s="370"/>
      <c r="NEJ527" s="370"/>
      <c r="NEK527" s="370"/>
      <c r="NEL527" s="370"/>
      <c r="NEM527" s="370"/>
      <c r="NEN527" s="370"/>
      <c r="NEO527" s="370"/>
      <c r="NEP527" s="370"/>
      <c r="NEQ527" s="370"/>
      <c r="NER527" s="370"/>
      <c r="NES527" s="370"/>
      <c r="NET527" s="370"/>
      <c r="NEU527" s="370"/>
      <c r="NEV527" s="370"/>
      <c r="NEW527" s="370"/>
      <c r="NEX527" s="370"/>
      <c r="NEY527" s="370"/>
      <c r="NEZ527" s="370"/>
      <c r="NFA527" s="370"/>
      <c r="NFB527" s="370"/>
      <c r="NFC527" s="370"/>
      <c r="NFD527" s="370"/>
      <c r="NFE527" s="370"/>
      <c r="NFF527" s="370"/>
      <c r="NFG527" s="370"/>
      <c r="NFH527" s="370"/>
      <c r="NFI527" s="370"/>
      <c r="NFJ527" s="370"/>
      <c r="NFK527" s="370"/>
      <c r="NFL527" s="370"/>
      <c r="NFM527" s="370"/>
      <c r="NFN527" s="370"/>
      <c r="NFO527" s="370"/>
      <c r="NFP527" s="370"/>
      <c r="NFQ527" s="370"/>
      <c r="NFR527" s="370"/>
      <c r="NFS527" s="370"/>
      <c r="NFT527" s="370"/>
      <c r="NFU527" s="370"/>
      <c r="NFV527" s="370"/>
      <c r="NFW527" s="370"/>
      <c r="NFX527" s="370"/>
      <c r="NFY527" s="370"/>
      <c r="NFZ527" s="370"/>
      <c r="NGA527" s="370"/>
      <c r="NGB527" s="370"/>
      <c r="NGC527" s="370"/>
      <c r="NGD527" s="370"/>
      <c r="NGE527" s="370"/>
      <c r="NGF527" s="370"/>
      <c r="NGG527" s="370"/>
      <c r="NGH527" s="370"/>
      <c r="NGI527" s="370"/>
      <c r="NGJ527" s="370"/>
      <c r="NGK527" s="370"/>
      <c r="NGL527" s="370"/>
      <c r="NGM527" s="370"/>
      <c r="NGN527" s="370"/>
      <c r="NGO527" s="370"/>
      <c r="NGP527" s="370"/>
      <c r="NGQ527" s="370"/>
      <c r="NGR527" s="370"/>
      <c r="NGS527" s="370"/>
      <c r="NGT527" s="370"/>
      <c r="NGU527" s="370"/>
      <c r="NGV527" s="370"/>
      <c r="NGW527" s="370"/>
      <c r="NGX527" s="370"/>
      <c r="NGY527" s="370"/>
      <c r="NGZ527" s="370"/>
      <c r="NHE527" s="370"/>
      <c r="NHF527" s="370"/>
      <c r="NHG527" s="370"/>
      <c r="NHH527" s="370"/>
      <c r="NHI527" s="370"/>
      <c r="NHJ527" s="370"/>
      <c r="NHK527" s="370"/>
      <c r="NHL527" s="370"/>
      <c r="NHM527" s="370"/>
      <c r="NHN527" s="370"/>
      <c r="NHO527" s="370"/>
      <c r="NJG527" s="370"/>
      <c r="NJH527" s="370"/>
      <c r="NJI527" s="370"/>
      <c r="NJJ527" s="370"/>
      <c r="NJK527" s="370"/>
      <c r="NJL527" s="370"/>
      <c r="NJM527" s="370"/>
      <c r="NJN527" s="370"/>
      <c r="NJO527" s="370"/>
      <c r="NJP527" s="370"/>
      <c r="NJQ527" s="370"/>
      <c r="NJR527" s="370"/>
      <c r="NJS527" s="370"/>
      <c r="NJT527" s="370"/>
      <c r="NJU527" s="370"/>
      <c r="NJV527" s="370"/>
      <c r="NJW527" s="370"/>
      <c r="NJX527" s="370"/>
      <c r="NJY527" s="370"/>
      <c r="NJZ527" s="370"/>
      <c r="NKA527" s="370"/>
      <c r="NKB527" s="370"/>
      <c r="NKC527" s="370"/>
      <c r="NKD527" s="370"/>
      <c r="NKE527" s="370"/>
      <c r="NKF527" s="370"/>
      <c r="NKG527" s="370"/>
      <c r="NKH527" s="370"/>
      <c r="NKI527" s="370"/>
      <c r="NKJ527" s="370"/>
      <c r="NKK527" s="370"/>
      <c r="NKL527" s="370"/>
      <c r="NKM527" s="370"/>
      <c r="NKN527" s="370"/>
      <c r="NKO527" s="370"/>
      <c r="NKP527" s="370"/>
      <c r="NKQ527" s="370"/>
      <c r="NKR527" s="370"/>
      <c r="NKS527" s="370"/>
      <c r="NKT527" s="370"/>
      <c r="NKU527" s="370"/>
      <c r="NKV527" s="370"/>
      <c r="NKW527" s="370"/>
      <c r="NKX527" s="370"/>
      <c r="NKY527" s="370"/>
      <c r="NKZ527" s="370"/>
      <c r="NLA527" s="370"/>
      <c r="NLB527" s="370"/>
      <c r="NLC527" s="370"/>
      <c r="NLD527" s="370"/>
      <c r="NLE527" s="370"/>
      <c r="NLF527" s="370"/>
      <c r="NLG527" s="370"/>
      <c r="NLH527" s="370"/>
      <c r="NLI527" s="370"/>
      <c r="NLJ527" s="370"/>
      <c r="NLK527" s="370"/>
      <c r="NLL527" s="370"/>
      <c r="NLM527" s="370"/>
      <c r="NLN527" s="370"/>
      <c r="NLO527" s="370"/>
      <c r="NLP527" s="370"/>
      <c r="NLQ527" s="370"/>
      <c r="NLR527" s="370"/>
      <c r="NLS527" s="370"/>
      <c r="NLT527" s="370"/>
      <c r="NLU527" s="370"/>
      <c r="NLV527" s="370"/>
      <c r="NLW527" s="370"/>
      <c r="NLX527" s="370"/>
      <c r="NLY527" s="370"/>
      <c r="NLZ527" s="370"/>
      <c r="NMA527" s="370"/>
      <c r="NMB527" s="370"/>
      <c r="NMC527" s="370"/>
      <c r="NMD527" s="370"/>
      <c r="NME527" s="370"/>
      <c r="NMF527" s="370"/>
      <c r="NMG527" s="370"/>
      <c r="NMH527" s="370"/>
      <c r="NMI527" s="370"/>
      <c r="NMJ527" s="370"/>
      <c r="NMK527" s="370"/>
      <c r="NML527" s="370"/>
      <c r="NMM527" s="370"/>
      <c r="NMN527" s="370"/>
      <c r="NMO527" s="370"/>
      <c r="NMP527" s="370"/>
      <c r="NMQ527" s="370"/>
      <c r="NMR527" s="370"/>
      <c r="NMS527" s="370"/>
      <c r="NMT527" s="370"/>
      <c r="NMU527" s="370"/>
      <c r="NMV527" s="370"/>
      <c r="NMW527" s="370"/>
      <c r="NMX527" s="370"/>
      <c r="NMY527" s="370"/>
      <c r="NMZ527" s="370"/>
      <c r="NNA527" s="370"/>
      <c r="NNB527" s="370"/>
      <c r="NNC527" s="370"/>
      <c r="NND527" s="370"/>
      <c r="NNE527" s="370"/>
      <c r="NNF527" s="370"/>
      <c r="NNG527" s="370"/>
      <c r="NNH527" s="370"/>
      <c r="NNI527" s="370"/>
      <c r="NNJ527" s="370"/>
      <c r="NNK527" s="370"/>
      <c r="NNL527" s="370"/>
      <c r="NNM527" s="370"/>
      <c r="NNN527" s="370"/>
      <c r="NNO527" s="370"/>
      <c r="NNP527" s="370"/>
      <c r="NNQ527" s="370"/>
      <c r="NNR527" s="370"/>
      <c r="NNS527" s="370"/>
      <c r="NNT527" s="370"/>
      <c r="NNU527" s="370"/>
      <c r="NNV527" s="370"/>
      <c r="NNW527" s="370"/>
      <c r="NNX527" s="370"/>
      <c r="NNY527" s="370"/>
      <c r="NNZ527" s="370"/>
      <c r="NOA527" s="370"/>
      <c r="NOB527" s="370"/>
      <c r="NOC527" s="370"/>
      <c r="NOD527" s="370"/>
      <c r="NOE527" s="370"/>
      <c r="NOF527" s="370"/>
      <c r="NOG527" s="370"/>
      <c r="NOH527" s="370"/>
      <c r="NOI527" s="370"/>
      <c r="NOJ527" s="370"/>
      <c r="NOK527" s="370"/>
      <c r="NOL527" s="370"/>
      <c r="NOM527" s="370"/>
      <c r="NON527" s="370"/>
      <c r="NOO527" s="370"/>
      <c r="NOP527" s="370"/>
      <c r="NOQ527" s="370"/>
      <c r="NOR527" s="370"/>
      <c r="NOS527" s="370"/>
      <c r="NOT527" s="370"/>
      <c r="NOU527" s="370"/>
      <c r="NOV527" s="370"/>
      <c r="NOW527" s="370"/>
      <c r="NOX527" s="370"/>
      <c r="NOY527" s="370"/>
      <c r="NOZ527" s="370"/>
      <c r="NPA527" s="370"/>
      <c r="NPB527" s="370"/>
      <c r="NPC527" s="370"/>
      <c r="NPD527" s="370"/>
      <c r="NPE527" s="370"/>
      <c r="NPF527" s="370"/>
      <c r="NPG527" s="370"/>
      <c r="NPH527" s="370"/>
      <c r="NPI527" s="370"/>
      <c r="NPJ527" s="370"/>
      <c r="NPK527" s="370"/>
      <c r="NPL527" s="370"/>
      <c r="NPM527" s="370"/>
      <c r="NPN527" s="370"/>
      <c r="NPO527" s="370"/>
      <c r="NPP527" s="370"/>
      <c r="NPQ527" s="370"/>
      <c r="NPR527" s="370"/>
      <c r="NPS527" s="370"/>
      <c r="NPT527" s="370"/>
      <c r="NPU527" s="370"/>
      <c r="NPV527" s="370"/>
      <c r="NPW527" s="370"/>
      <c r="NPX527" s="370"/>
      <c r="NPY527" s="370"/>
      <c r="NPZ527" s="370"/>
      <c r="NQA527" s="370"/>
      <c r="NQB527" s="370"/>
      <c r="NQC527" s="370"/>
      <c r="NQD527" s="370"/>
      <c r="NQE527" s="370"/>
      <c r="NQF527" s="370"/>
      <c r="NQG527" s="370"/>
      <c r="NQH527" s="370"/>
      <c r="NQI527" s="370"/>
      <c r="NQJ527" s="370"/>
      <c r="NQK527" s="370"/>
      <c r="NQL527" s="370"/>
      <c r="NQM527" s="370"/>
      <c r="NQN527" s="370"/>
      <c r="NQO527" s="370"/>
      <c r="NQP527" s="370"/>
      <c r="NQQ527" s="370"/>
      <c r="NQR527" s="370"/>
      <c r="NQS527" s="370"/>
      <c r="NQT527" s="370"/>
      <c r="NQU527" s="370"/>
      <c r="NQV527" s="370"/>
      <c r="NRA527" s="370"/>
      <c r="NRB527" s="370"/>
      <c r="NRC527" s="370"/>
      <c r="NRD527" s="370"/>
      <c r="NRE527" s="370"/>
      <c r="NRF527" s="370"/>
      <c r="NRG527" s="370"/>
      <c r="NRH527" s="370"/>
      <c r="NRI527" s="370"/>
      <c r="NRJ527" s="370"/>
      <c r="NRK527" s="370"/>
      <c r="NTC527" s="370"/>
      <c r="NTD527" s="370"/>
      <c r="NTE527" s="370"/>
      <c r="NTF527" s="370"/>
      <c r="NTG527" s="370"/>
      <c r="NTH527" s="370"/>
      <c r="NTI527" s="370"/>
      <c r="NTJ527" s="370"/>
      <c r="NTK527" s="370"/>
      <c r="NTL527" s="370"/>
      <c r="NTM527" s="370"/>
      <c r="NTN527" s="370"/>
      <c r="NTO527" s="370"/>
      <c r="NTP527" s="370"/>
      <c r="NTQ527" s="370"/>
      <c r="NTR527" s="370"/>
      <c r="NTS527" s="370"/>
      <c r="NTT527" s="370"/>
      <c r="NTU527" s="370"/>
      <c r="NTV527" s="370"/>
      <c r="NTW527" s="370"/>
      <c r="NTX527" s="370"/>
      <c r="NTY527" s="370"/>
      <c r="NTZ527" s="370"/>
      <c r="NUA527" s="370"/>
      <c r="NUB527" s="370"/>
      <c r="NUC527" s="370"/>
      <c r="NUD527" s="370"/>
      <c r="NUE527" s="370"/>
      <c r="NUF527" s="370"/>
      <c r="NUG527" s="370"/>
      <c r="NUH527" s="370"/>
      <c r="NUI527" s="370"/>
      <c r="NUJ527" s="370"/>
      <c r="NUK527" s="370"/>
      <c r="NUL527" s="370"/>
      <c r="NUM527" s="370"/>
      <c r="NUN527" s="370"/>
      <c r="NUO527" s="370"/>
      <c r="NUP527" s="370"/>
      <c r="NUQ527" s="370"/>
      <c r="NUR527" s="370"/>
      <c r="NUS527" s="370"/>
      <c r="NUT527" s="370"/>
      <c r="NUU527" s="370"/>
      <c r="NUV527" s="370"/>
      <c r="NUW527" s="370"/>
      <c r="NUX527" s="370"/>
      <c r="NUY527" s="370"/>
      <c r="NUZ527" s="370"/>
      <c r="NVA527" s="370"/>
      <c r="NVB527" s="370"/>
      <c r="NVC527" s="370"/>
      <c r="NVD527" s="370"/>
      <c r="NVE527" s="370"/>
      <c r="NVF527" s="370"/>
      <c r="NVG527" s="370"/>
      <c r="NVH527" s="370"/>
      <c r="NVI527" s="370"/>
      <c r="NVJ527" s="370"/>
      <c r="NVK527" s="370"/>
      <c r="NVL527" s="370"/>
      <c r="NVM527" s="370"/>
      <c r="NVN527" s="370"/>
      <c r="NVO527" s="370"/>
      <c r="NVP527" s="370"/>
      <c r="NVQ527" s="370"/>
      <c r="NVR527" s="370"/>
      <c r="NVS527" s="370"/>
      <c r="NVT527" s="370"/>
      <c r="NVU527" s="370"/>
      <c r="NVV527" s="370"/>
      <c r="NVW527" s="370"/>
      <c r="NVX527" s="370"/>
      <c r="NVY527" s="370"/>
      <c r="NVZ527" s="370"/>
      <c r="NWA527" s="370"/>
      <c r="NWB527" s="370"/>
      <c r="NWC527" s="370"/>
      <c r="NWD527" s="370"/>
      <c r="NWE527" s="370"/>
      <c r="NWF527" s="370"/>
      <c r="NWG527" s="370"/>
      <c r="NWH527" s="370"/>
      <c r="NWI527" s="370"/>
      <c r="NWJ527" s="370"/>
      <c r="NWK527" s="370"/>
      <c r="NWL527" s="370"/>
      <c r="NWM527" s="370"/>
      <c r="NWN527" s="370"/>
      <c r="NWO527" s="370"/>
      <c r="NWP527" s="370"/>
      <c r="NWQ527" s="370"/>
      <c r="NWR527" s="370"/>
      <c r="NWS527" s="370"/>
      <c r="NWT527" s="370"/>
      <c r="NWU527" s="370"/>
      <c r="NWV527" s="370"/>
      <c r="NWW527" s="370"/>
      <c r="NWX527" s="370"/>
      <c r="NWY527" s="370"/>
      <c r="NWZ527" s="370"/>
      <c r="NXA527" s="370"/>
      <c r="NXB527" s="370"/>
      <c r="NXC527" s="370"/>
      <c r="NXD527" s="370"/>
      <c r="NXE527" s="370"/>
      <c r="NXF527" s="370"/>
      <c r="NXG527" s="370"/>
      <c r="NXH527" s="370"/>
      <c r="NXI527" s="370"/>
      <c r="NXJ527" s="370"/>
      <c r="NXK527" s="370"/>
      <c r="NXL527" s="370"/>
      <c r="NXM527" s="370"/>
      <c r="NXN527" s="370"/>
      <c r="NXO527" s="370"/>
      <c r="NXP527" s="370"/>
      <c r="NXQ527" s="370"/>
      <c r="NXR527" s="370"/>
      <c r="NXS527" s="370"/>
      <c r="NXT527" s="370"/>
      <c r="NXU527" s="370"/>
      <c r="NXV527" s="370"/>
      <c r="NXW527" s="370"/>
      <c r="NXX527" s="370"/>
      <c r="NXY527" s="370"/>
      <c r="NXZ527" s="370"/>
      <c r="NYA527" s="370"/>
      <c r="NYB527" s="370"/>
      <c r="NYC527" s="370"/>
      <c r="NYD527" s="370"/>
      <c r="NYE527" s="370"/>
      <c r="NYF527" s="370"/>
      <c r="NYG527" s="370"/>
      <c r="NYH527" s="370"/>
      <c r="NYI527" s="370"/>
      <c r="NYJ527" s="370"/>
      <c r="NYK527" s="370"/>
      <c r="NYL527" s="370"/>
      <c r="NYM527" s="370"/>
      <c r="NYN527" s="370"/>
      <c r="NYO527" s="370"/>
      <c r="NYP527" s="370"/>
      <c r="NYQ527" s="370"/>
      <c r="NYR527" s="370"/>
      <c r="NYS527" s="370"/>
      <c r="NYT527" s="370"/>
      <c r="NYU527" s="370"/>
      <c r="NYV527" s="370"/>
      <c r="NYW527" s="370"/>
      <c r="NYX527" s="370"/>
      <c r="NYY527" s="370"/>
      <c r="NYZ527" s="370"/>
      <c r="NZA527" s="370"/>
      <c r="NZB527" s="370"/>
      <c r="NZC527" s="370"/>
      <c r="NZD527" s="370"/>
      <c r="NZE527" s="370"/>
      <c r="NZF527" s="370"/>
      <c r="NZG527" s="370"/>
      <c r="NZH527" s="370"/>
      <c r="NZI527" s="370"/>
      <c r="NZJ527" s="370"/>
      <c r="NZK527" s="370"/>
      <c r="NZL527" s="370"/>
      <c r="NZM527" s="370"/>
      <c r="NZN527" s="370"/>
      <c r="NZO527" s="370"/>
      <c r="NZP527" s="370"/>
      <c r="NZQ527" s="370"/>
      <c r="NZR527" s="370"/>
      <c r="NZS527" s="370"/>
      <c r="NZT527" s="370"/>
      <c r="NZU527" s="370"/>
      <c r="NZV527" s="370"/>
      <c r="NZW527" s="370"/>
      <c r="NZX527" s="370"/>
      <c r="NZY527" s="370"/>
      <c r="NZZ527" s="370"/>
      <c r="OAA527" s="370"/>
      <c r="OAB527" s="370"/>
      <c r="OAC527" s="370"/>
      <c r="OAD527" s="370"/>
      <c r="OAE527" s="370"/>
      <c r="OAF527" s="370"/>
      <c r="OAG527" s="370"/>
      <c r="OAH527" s="370"/>
      <c r="OAI527" s="370"/>
      <c r="OAJ527" s="370"/>
      <c r="OAK527" s="370"/>
      <c r="OAL527" s="370"/>
      <c r="OAM527" s="370"/>
      <c r="OAN527" s="370"/>
      <c r="OAO527" s="370"/>
      <c r="OAP527" s="370"/>
      <c r="OAQ527" s="370"/>
      <c r="OAR527" s="370"/>
      <c r="OAW527" s="370"/>
      <c r="OAX527" s="370"/>
      <c r="OAY527" s="370"/>
      <c r="OAZ527" s="370"/>
      <c r="OBA527" s="370"/>
      <c r="OBB527" s="370"/>
      <c r="OBC527" s="370"/>
      <c r="OBD527" s="370"/>
      <c r="OBE527" s="370"/>
      <c r="OBF527" s="370"/>
      <c r="OBG527" s="370"/>
      <c r="OCY527" s="370"/>
      <c r="OCZ527" s="370"/>
      <c r="ODA527" s="370"/>
      <c r="ODB527" s="370"/>
      <c r="ODC527" s="370"/>
      <c r="ODD527" s="370"/>
      <c r="ODE527" s="370"/>
      <c r="ODF527" s="370"/>
      <c r="ODG527" s="370"/>
      <c r="ODH527" s="370"/>
      <c r="ODI527" s="370"/>
      <c r="ODJ527" s="370"/>
      <c r="ODK527" s="370"/>
      <c r="ODL527" s="370"/>
      <c r="ODM527" s="370"/>
      <c r="ODN527" s="370"/>
      <c r="ODO527" s="370"/>
      <c r="ODP527" s="370"/>
      <c r="ODQ527" s="370"/>
      <c r="ODR527" s="370"/>
      <c r="ODS527" s="370"/>
      <c r="ODT527" s="370"/>
      <c r="ODU527" s="370"/>
      <c r="ODV527" s="370"/>
      <c r="ODW527" s="370"/>
      <c r="ODX527" s="370"/>
      <c r="ODY527" s="370"/>
      <c r="ODZ527" s="370"/>
      <c r="OEA527" s="370"/>
      <c r="OEB527" s="370"/>
      <c r="OEC527" s="370"/>
      <c r="OED527" s="370"/>
      <c r="OEE527" s="370"/>
      <c r="OEF527" s="370"/>
      <c r="OEG527" s="370"/>
      <c r="OEH527" s="370"/>
      <c r="OEI527" s="370"/>
      <c r="OEJ527" s="370"/>
      <c r="OEK527" s="370"/>
      <c r="OEL527" s="370"/>
      <c r="OEM527" s="370"/>
      <c r="OEN527" s="370"/>
      <c r="OEO527" s="370"/>
      <c r="OEP527" s="370"/>
      <c r="OEQ527" s="370"/>
      <c r="OER527" s="370"/>
      <c r="OES527" s="370"/>
      <c r="OET527" s="370"/>
      <c r="OEU527" s="370"/>
      <c r="OEV527" s="370"/>
      <c r="OEW527" s="370"/>
      <c r="OEX527" s="370"/>
      <c r="OEY527" s="370"/>
      <c r="OEZ527" s="370"/>
      <c r="OFA527" s="370"/>
      <c r="OFB527" s="370"/>
      <c r="OFC527" s="370"/>
      <c r="OFD527" s="370"/>
      <c r="OFE527" s="370"/>
      <c r="OFF527" s="370"/>
      <c r="OFG527" s="370"/>
      <c r="OFH527" s="370"/>
      <c r="OFI527" s="370"/>
      <c r="OFJ527" s="370"/>
      <c r="OFK527" s="370"/>
      <c r="OFL527" s="370"/>
      <c r="OFM527" s="370"/>
      <c r="OFN527" s="370"/>
      <c r="OFO527" s="370"/>
      <c r="OFP527" s="370"/>
      <c r="OFQ527" s="370"/>
      <c r="OFR527" s="370"/>
      <c r="OFS527" s="370"/>
      <c r="OFT527" s="370"/>
      <c r="OFU527" s="370"/>
      <c r="OFV527" s="370"/>
      <c r="OFW527" s="370"/>
      <c r="OFX527" s="370"/>
      <c r="OFY527" s="370"/>
      <c r="OFZ527" s="370"/>
      <c r="OGA527" s="370"/>
      <c r="OGB527" s="370"/>
      <c r="OGC527" s="370"/>
      <c r="OGD527" s="370"/>
      <c r="OGE527" s="370"/>
      <c r="OGF527" s="370"/>
      <c r="OGG527" s="370"/>
      <c r="OGH527" s="370"/>
      <c r="OGI527" s="370"/>
      <c r="OGJ527" s="370"/>
      <c r="OGK527" s="370"/>
      <c r="OGL527" s="370"/>
      <c r="OGM527" s="370"/>
      <c r="OGN527" s="370"/>
      <c r="OGO527" s="370"/>
      <c r="OGP527" s="370"/>
      <c r="OGQ527" s="370"/>
      <c r="OGR527" s="370"/>
      <c r="OGS527" s="370"/>
      <c r="OGT527" s="370"/>
      <c r="OGU527" s="370"/>
      <c r="OGV527" s="370"/>
      <c r="OGW527" s="370"/>
      <c r="OGX527" s="370"/>
      <c r="OGY527" s="370"/>
      <c r="OGZ527" s="370"/>
      <c r="OHA527" s="370"/>
      <c r="OHB527" s="370"/>
      <c r="OHC527" s="370"/>
      <c r="OHD527" s="370"/>
      <c r="OHE527" s="370"/>
      <c r="OHF527" s="370"/>
      <c r="OHG527" s="370"/>
      <c r="OHH527" s="370"/>
      <c r="OHI527" s="370"/>
      <c r="OHJ527" s="370"/>
      <c r="OHK527" s="370"/>
      <c r="OHL527" s="370"/>
      <c r="OHM527" s="370"/>
      <c r="OHN527" s="370"/>
      <c r="OHO527" s="370"/>
      <c r="OHP527" s="370"/>
      <c r="OHQ527" s="370"/>
      <c r="OHR527" s="370"/>
      <c r="OHS527" s="370"/>
      <c r="OHT527" s="370"/>
      <c r="OHU527" s="370"/>
      <c r="OHV527" s="370"/>
      <c r="OHW527" s="370"/>
      <c r="OHX527" s="370"/>
      <c r="OHY527" s="370"/>
      <c r="OHZ527" s="370"/>
      <c r="OIA527" s="370"/>
      <c r="OIB527" s="370"/>
      <c r="OIC527" s="370"/>
      <c r="OID527" s="370"/>
      <c r="OIE527" s="370"/>
      <c r="OIF527" s="370"/>
      <c r="OIG527" s="370"/>
      <c r="OIH527" s="370"/>
      <c r="OII527" s="370"/>
      <c r="OIJ527" s="370"/>
      <c r="OIK527" s="370"/>
      <c r="OIL527" s="370"/>
      <c r="OIM527" s="370"/>
      <c r="OIN527" s="370"/>
      <c r="OIO527" s="370"/>
      <c r="OIP527" s="370"/>
      <c r="OIQ527" s="370"/>
      <c r="OIR527" s="370"/>
      <c r="OIS527" s="370"/>
      <c r="OIT527" s="370"/>
      <c r="OIU527" s="370"/>
      <c r="OIV527" s="370"/>
      <c r="OIW527" s="370"/>
      <c r="OIX527" s="370"/>
      <c r="OIY527" s="370"/>
      <c r="OIZ527" s="370"/>
      <c r="OJA527" s="370"/>
      <c r="OJB527" s="370"/>
      <c r="OJC527" s="370"/>
      <c r="OJD527" s="370"/>
      <c r="OJE527" s="370"/>
      <c r="OJF527" s="370"/>
      <c r="OJG527" s="370"/>
      <c r="OJH527" s="370"/>
      <c r="OJI527" s="370"/>
      <c r="OJJ527" s="370"/>
      <c r="OJK527" s="370"/>
      <c r="OJL527" s="370"/>
      <c r="OJM527" s="370"/>
      <c r="OJN527" s="370"/>
      <c r="OJO527" s="370"/>
      <c r="OJP527" s="370"/>
      <c r="OJQ527" s="370"/>
      <c r="OJR527" s="370"/>
      <c r="OJS527" s="370"/>
      <c r="OJT527" s="370"/>
      <c r="OJU527" s="370"/>
      <c r="OJV527" s="370"/>
      <c r="OJW527" s="370"/>
      <c r="OJX527" s="370"/>
      <c r="OJY527" s="370"/>
      <c r="OJZ527" s="370"/>
      <c r="OKA527" s="370"/>
      <c r="OKB527" s="370"/>
      <c r="OKC527" s="370"/>
      <c r="OKD527" s="370"/>
      <c r="OKE527" s="370"/>
      <c r="OKF527" s="370"/>
      <c r="OKG527" s="370"/>
      <c r="OKH527" s="370"/>
      <c r="OKI527" s="370"/>
      <c r="OKJ527" s="370"/>
      <c r="OKK527" s="370"/>
      <c r="OKL527" s="370"/>
      <c r="OKM527" s="370"/>
      <c r="OKN527" s="370"/>
      <c r="OKS527" s="370"/>
      <c r="OKT527" s="370"/>
      <c r="OKU527" s="370"/>
      <c r="OKV527" s="370"/>
      <c r="OKW527" s="370"/>
      <c r="OKX527" s="370"/>
      <c r="OKY527" s="370"/>
      <c r="OKZ527" s="370"/>
      <c r="OLA527" s="370"/>
      <c r="OLB527" s="370"/>
      <c r="OLC527" s="370"/>
      <c r="OMU527" s="370"/>
      <c r="OMV527" s="370"/>
      <c r="OMW527" s="370"/>
      <c r="OMX527" s="370"/>
      <c r="OMY527" s="370"/>
      <c r="OMZ527" s="370"/>
      <c r="ONA527" s="370"/>
      <c r="ONB527" s="370"/>
      <c r="ONC527" s="370"/>
      <c r="OND527" s="370"/>
      <c r="ONE527" s="370"/>
      <c r="ONF527" s="370"/>
      <c r="ONG527" s="370"/>
      <c r="ONH527" s="370"/>
      <c r="ONI527" s="370"/>
      <c r="ONJ527" s="370"/>
      <c r="ONK527" s="370"/>
      <c r="ONL527" s="370"/>
      <c r="ONM527" s="370"/>
      <c r="ONN527" s="370"/>
      <c r="ONO527" s="370"/>
      <c r="ONP527" s="370"/>
      <c r="ONQ527" s="370"/>
      <c r="ONR527" s="370"/>
      <c r="ONS527" s="370"/>
      <c r="ONT527" s="370"/>
      <c r="ONU527" s="370"/>
      <c r="ONV527" s="370"/>
      <c r="ONW527" s="370"/>
      <c r="ONX527" s="370"/>
      <c r="ONY527" s="370"/>
      <c r="ONZ527" s="370"/>
      <c r="OOA527" s="370"/>
      <c r="OOB527" s="370"/>
      <c r="OOC527" s="370"/>
      <c r="OOD527" s="370"/>
      <c r="OOE527" s="370"/>
      <c r="OOF527" s="370"/>
      <c r="OOG527" s="370"/>
      <c r="OOH527" s="370"/>
      <c r="OOI527" s="370"/>
      <c r="OOJ527" s="370"/>
      <c r="OOK527" s="370"/>
      <c r="OOL527" s="370"/>
      <c r="OOM527" s="370"/>
      <c r="OON527" s="370"/>
      <c r="OOO527" s="370"/>
      <c r="OOP527" s="370"/>
      <c r="OOQ527" s="370"/>
      <c r="OOR527" s="370"/>
      <c r="OOS527" s="370"/>
      <c r="OOT527" s="370"/>
      <c r="OOU527" s="370"/>
      <c r="OOV527" s="370"/>
      <c r="OOW527" s="370"/>
      <c r="OOX527" s="370"/>
      <c r="OOY527" s="370"/>
      <c r="OOZ527" s="370"/>
      <c r="OPA527" s="370"/>
      <c r="OPB527" s="370"/>
      <c r="OPC527" s="370"/>
      <c r="OPD527" s="370"/>
      <c r="OPE527" s="370"/>
      <c r="OPF527" s="370"/>
      <c r="OPG527" s="370"/>
      <c r="OPH527" s="370"/>
      <c r="OPI527" s="370"/>
      <c r="OPJ527" s="370"/>
      <c r="OPK527" s="370"/>
      <c r="OPL527" s="370"/>
      <c r="OPM527" s="370"/>
      <c r="OPN527" s="370"/>
      <c r="OPO527" s="370"/>
      <c r="OPP527" s="370"/>
      <c r="OPQ527" s="370"/>
      <c r="OPR527" s="370"/>
      <c r="OPS527" s="370"/>
      <c r="OPT527" s="370"/>
      <c r="OPU527" s="370"/>
      <c r="OPV527" s="370"/>
      <c r="OPW527" s="370"/>
      <c r="OPX527" s="370"/>
      <c r="OPY527" s="370"/>
      <c r="OPZ527" s="370"/>
      <c r="OQA527" s="370"/>
      <c r="OQB527" s="370"/>
      <c r="OQC527" s="370"/>
      <c r="OQD527" s="370"/>
      <c r="OQE527" s="370"/>
      <c r="OQF527" s="370"/>
      <c r="OQG527" s="370"/>
      <c r="OQH527" s="370"/>
      <c r="OQI527" s="370"/>
      <c r="OQJ527" s="370"/>
      <c r="OQK527" s="370"/>
      <c r="OQL527" s="370"/>
      <c r="OQM527" s="370"/>
      <c r="OQN527" s="370"/>
      <c r="OQO527" s="370"/>
      <c r="OQP527" s="370"/>
      <c r="OQQ527" s="370"/>
      <c r="OQR527" s="370"/>
      <c r="OQS527" s="370"/>
      <c r="OQT527" s="370"/>
      <c r="OQU527" s="370"/>
      <c r="OQV527" s="370"/>
      <c r="OQW527" s="370"/>
      <c r="OQX527" s="370"/>
      <c r="OQY527" s="370"/>
      <c r="OQZ527" s="370"/>
      <c r="ORA527" s="370"/>
      <c r="ORB527" s="370"/>
      <c r="ORC527" s="370"/>
      <c r="ORD527" s="370"/>
      <c r="ORE527" s="370"/>
      <c r="ORF527" s="370"/>
      <c r="ORG527" s="370"/>
      <c r="ORH527" s="370"/>
      <c r="ORI527" s="370"/>
      <c r="ORJ527" s="370"/>
      <c r="ORK527" s="370"/>
      <c r="ORL527" s="370"/>
      <c r="ORM527" s="370"/>
      <c r="ORN527" s="370"/>
      <c r="ORO527" s="370"/>
      <c r="ORP527" s="370"/>
      <c r="ORQ527" s="370"/>
      <c r="ORR527" s="370"/>
      <c r="ORS527" s="370"/>
      <c r="ORT527" s="370"/>
      <c r="ORU527" s="370"/>
      <c r="ORV527" s="370"/>
      <c r="ORW527" s="370"/>
      <c r="ORX527" s="370"/>
      <c r="ORY527" s="370"/>
      <c r="ORZ527" s="370"/>
      <c r="OSA527" s="370"/>
      <c r="OSB527" s="370"/>
      <c r="OSC527" s="370"/>
      <c r="OSD527" s="370"/>
      <c r="OSE527" s="370"/>
      <c r="OSF527" s="370"/>
      <c r="OSG527" s="370"/>
      <c r="OSH527" s="370"/>
      <c r="OSI527" s="370"/>
      <c r="OSJ527" s="370"/>
      <c r="OSK527" s="370"/>
      <c r="OSL527" s="370"/>
      <c r="OSM527" s="370"/>
      <c r="OSN527" s="370"/>
      <c r="OSO527" s="370"/>
      <c r="OSP527" s="370"/>
      <c r="OSQ527" s="370"/>
      <c r="OSR527" s="370"/>
      <c r="OSS527" s="370"/>
      <c r="OST527" s="370"/>
      <c r="OSU527" s="370"/>
      <c r="OSV527" s="370"/>
      <c r="OSW527" s="370"/>
      <c r="OSX527" s="370"/>
      <c r="OSY527" s="370"/>
      <c r="OSZ527" s="370"/>
      <c r="OTA527" s="370"/>
      <c r="OTB527" s="370"/>
      <c r="OTC527" s="370"/>
      <c r="OTD527" s="370"/>
      <c r="OTE527" s="370"/>
      <c r="OTF527" s="370"/>
      <c r="OTG527" s="370"/>
      <c r="OTH527" s="370"/>
      <c r="OTI527" s="370"/>
      <c r="OTJ527" s="370"/>
      <c r="OTK527" s="370"/>
      <c r="OTL527" s="370"/>
      <c r="OTM527" s="370"/>
      <c r="OTN527" s="370"/>
      <c r="OTO527" s="370"/>
      <c r="OTP527" s="370"/>
      <c r="OTQ527" s="370"/>
      <c r="OTR527" s="370"/>
      <c r="OTS527" s="370"/>
      <c r="OTT527" s="370"/>
      <c r="OTU527" s="370"/>
      <c r="OTV527" s="370"/>
      <c r="OTW527" s="370"/>
      <c r="OTX527" s="370"/>
      <c r="OTY527" s="370"/>
      <c r="OTZ527" s="370"/>
      <c r="OUA527" s="370"/>
      <c r="OUB527" s="370"/>
      <c r="OUC527" s="370"/>
      <c r="OUD527" s="370"/>
      <c r="OUE527" s="370"/>
      <c r="OUF527" s="370"/>
      <c r="OUG527" s="370"/>
      <c r="OUH527" s="370"/>
      <c r="OUI527" s="370"/>
      <c r="OUJ527" s="370"/>
      <c r="OUO527" s="370"/>
      <c r="OUP527" s="370"/>
      <c r="OUQ527" s="370"/>
      <c r="OUR527" s="370"/>
      <c r="OUS527" s="370"/>
      <c r="OUT527" s="370"/>
      <c r="OUU527" s="370"/>
      <c r="OUV527" s="370"/>
      <c r="OUW527" s="370"/>
      <c r="OUX527" s="370"/>
      <c r="OUY527" s="370"/>
      <c r="OWQ527" s="370"/>
      <c r="OWR527" s="370"/>
      <c r="OWS527" s="370"/>
      <c r="OWT527" s="370"/>
      <c r="OWU527" s="370"/>
      <c r="OWV527" s="370"/>
      <c r="OWW527" s="370"/>
      <c r="OWX527" s="370"/>
      <c r="OWY527" s="370"/>
      <c r="OWZ527" s="370"/>
      <c r="OXA527" s="370"/>
      <c r="OXB527" s="370"/>
      <c r="OXC527" s="370"/>
      <c r="OXD527" s="370"/>
      <c r="OXE527" s="370"/>
      <c r="OXF527" s="370"/>
      <c r="OXG527" s="370"/>
      <c r="OXH527" s="370"/>
      <c r="OXI527" s="370"/>
      <c r="OXJ527" s="370"/>
      <c r="OXK527" s="370"/>
      <c r="OXL527" s="370"/>
      <c r="OXM527" s="370"/>
      <c r="OXN527" s="370"/>
      <c r="OXO527" s="370"/>
      <c r="OXP527" s="370"/>
      <c r="OXQ527" s="370"/>
      <c r="OXR527" s="370"/>
      <c r="OXS527" s="370"/>
      <c r="OXT527" s="370"/>
      <c r="OXU527" s="370"/>
      <c r="OXV527" s="370"/>
      <c r="OXW527" s="370"/>
      <c r="OXX527" s="370"/>
      <c r="OXY527" s="370"/>
      <c r="OXZ527" s="370"/>
      <c r="OYA527" s="370"/>
      <c r="OYB527" s="370"/>
      <c r="OYC527" s="370"/>
      <c r="OYD527" s="370"/>
      <c r="OYE527" s="370"/>
      <c r="OYF527" s="370"/>
      <c r="OYG527" s="370"/>
      <c r="OYH527" s="370"/>
      <c r="OYI527" s="370"/>
      <c r="OYJ527" s="370"/>
      <c r="OYK527" s="370"/>
      <c r="OYL527" s="370"/>
      <c r="OYM527" s="370"/>
      <c r="OYN527" s="370"/>
      <c r="OYO527" s="370"/>
      <c r="OYP527" s="370"/>
      <c r="OYQ527" s="370"/>
      <c r="OYR527" s="370"/>
      <c r="OYS527" s="370"/>
      <c r="OYT527" s="370"/>
      <c r="OYU527" s="370"/>
      <c r="OYV527" s="370"/>
      <c r="OYW527" s="370"/>
      <c r="OYX527" s="370"/>
      <c r="OYY527" s="370"/>
      <c r="OYZ527" s="370"/>
      <c r="OZA527" s="370"/>
      <c r="OZB527" s="370"/>
      <c r="OZC527" s="370"/>
      <c r="OZD527" s="370"/>
      <c r="OZE527" s="370"/>
      <c r="OZF527" s="370"/>
      <c r="OZG527" s="370"/>
      <c r="OZH527" s="370"/>
      <c r="OZI527" s="370"/>
      <c r="OZJ527" s="370"/>
      <c r="OZK527" s="370"/>
      <c r="OZL527" s="370"/>
      <c r="OZM527" s="370"/>
      <c r="OZN527" s="370"/>
      <c r="OZO527" s="370"/>
      <c r="OZP527" s="370"/>
      <c r="OZQ527" s="370"/>
      <c r="OZR527" s="370"/>
      <c r="OZS527" s="370"/>
      <c r="OZT527" s="370"/>
      <c r="OZU527" s="370"/>
      <c r="OZV527" s="370"/>
      <c r="OZW527" s="370"/>
      <c r="OZX527" s="370"/>
      <c r="OZY527" s="370"/>
      <c r="OZZ527" s="370"/>
      <c r="PAA527" s="370"/>
      <c r="PAB527" s="370"/>
      <c r="PAC527" s="370"/>
      <c r="PAD527" s="370"/>
      <c r="PAE527" s="370"/>
      <c r="PAF527" s="370"/>
      <c r="PAG527" s="370"/>
      <c r="PAH527" s="370"/>
      <c r="PAI527" s="370"/>
      <c r="PAJ527" s="370"/>
      <c r="PAK527" s="370"/>
      <c r="PAL527" s="370"/>
      <c r="PAM527" s="370"/>
      <c r="PAN527" s="370"/>
      <c r="PAO527" s="370"/>
      <c r="PAP527" s="370"/>
      <c r="PAQ527" s="370"/>
      <c r="PAR527" s="370"/>
      <c r="PAS527" s="370"/>
      <c r="PAT527" s="370"/>
      <c r="PAU527" s="370"/>
      <c r="PAV527" s="370"/>
      <c r="PAW527" s="370"/>
      <c r="PAX527" s="370"/>
      <c r="PAY527" s="370"/>
      <c r="PAZ527" s="370"/>
      <c r="PBA527" s="370"/>
      <c r="PBB527" s="370"/>
      <c r="PBC527" s="370"/>
      <c r="PBD527" s="370"/>
      <c r="PBE527" s="370"/>
      <c r="PBF527" s="370"/>
      <c r="PBG527" s="370"/>
      <c r="PBH527" s="370"/>
      <c r="PBI527" s="370"/>
      <c r="PBJ527" s="370"/>
      <c r="PBK527" s="370"/>
      <c r="PBL527" s="370"/>
      <c r="PBM527" s="370"/>
      <c r="PBN527" s="370"/>
      <c r="PBO527" s="370"/>
      <c r="PBP527" s="370"/>
      <c r="PBQ527" s="370"/>
      <c r="PBR527" s="370"/>
      <c r="PBS527" s="370"/>
      <c r="PBT527" s="370"/>
      <c r="PBU527" s="370"/>
      <c r="PBV527" s="370"/>
      <c r="PBW527" s="370"/>
      <c r="PBX527" s="370"/>
      <c r="PBY527" s="370"/>
      <c r="PBZ527" s="370"/>
      <c r="PCA527" s="370"/>
      <c r="PCB527" s="370"/>
      <c r="PCC527" s="370"/>
      <c r="PCD527" s="370"/>
      <c r="PCE527" s="370"/>
      <c r="PCF527" s="370"/>
      <c r="PCG527" s="370"/>
      <c r="PCH527" s="370"/>
      <c r="PCI527" s="370"/>
      <c r="PCJ527" s="370"/>
      <c r="PCK527" s="370"/>
      <c r="PCL527" s="370"/>
      <c r="PCM527" s="370"/>
      <c r="PCN527" s="370"/>
      <c r="PCO527" s="370"/>
      <c r="PCP527" s="370"/>
      <c r="PCQ527" s="370"/>
      <c r="PCR527" s="370"/>
      <c r="PCS527" s="370"/>
      <c r="PCT527" s="370"/>
      <c r="PCU527" s="370"/>
      <c r="PCV527" s="370"/>
      <c r="PCW527" s="370"/>
      <c r="PCX527" s="370"/>
      <c r="PCY527" s="370"/>
      <c r="PCZ527" s="370"/>
      <c r="PDA527" s="370"/>
      <c r="PDB527" s="370"/>
      <c r="PDC527" s="370"/>
      <c r="PDD527" s="370"/>
      <c r="PDE527" s="370"/>
      <c r="PDF527" s="370"/>
      <c r="PDG527" s="370"/>
      <c r="PDH527" s="370"/>
      <c r="PDI527" s="370"/>
      <c r="PDJ527" s="370"/>
      <c r="PDK527" s="370"/>
      <c r="PDL527" s="370"/>
      <c r="PDM527" s="370"/>
      <c r="PDN527" s="370"/>
      <c r="PDO527" s="370"/>
      <c r="PDP527" s="370"/>
      <c r="PDQ527" s="370"/>
      <c r="PDR527" s="370"/>
      <c r="PDS527" s="370"/>
      <c r="PDT527" s="370"/>
      <c r="PDU527" s="370"/>
      <c r="PDV527" s="370"/>
      <c r="PDW527" s="370"/>
      <c r="PDX527" s="370"/>
      <c r="PDY527" s="370"/>
      <c r="PDZ527" s="370"/>
      <c r="PEA527" s="370"/>
      <c r="PEB527" s="370"/>
      <c r="PEC527" s="370"/>
      <c r="PED527" s="370"/>
      <c r="PEE527" s="370"/>
      <c r="PEF527" s="370"/>
      <c r="PEK527" s="370"/>
      <c r="PEL527" s="370"/>
      <c r="PEM527" s="370"/>
      <c r="PEN527" s="370"/>
      <c r="PEO527" s="370"/>
      <c r="PEP527" s="370"/>
      <c r="PEQ527" s="370"/>
      <c r="PER527" s="370"/>
      <c r="PES527" s="370"/>
      <c r="PET527" s="370"/>
      <c r="PEU527" s="370"/>
      <c r="PGM527" s="370"/>
      <c r="PGN527" s="370"/>
      <c r="PGO527" s="370"/>
      <c r="PGP527" s="370"/>
      <c r="PGQ527" s="370"/>
      <c r="PGR527" s="370"/>
      <c r="PGS527" s="370"/>
      <c r="PGT527" s="370"/>
      <c r="PGU527" s="370"/>
      <c r="PGV527" s="370"/>
      <c r="PGW527" s="370"/>
      <c r="PGX527" s="370"/>
      <c r="PGY527" s="370"/>
      <c r="PGZ527" s="370"/>
      <c r="PHA527" s="370"/>
      <c r="PHB527" s="370"/>
      <c r="PHC527" s="370"/>
      <c r="PHD527" s="370"/>
      <c r="PHE527" s="370"/>
      <c r="PHF527" s="370"/>
      <c r="PHG527" s="370"/>
      <c r="PHH527" s="370"/>
      <c r="PHI527" s="370"/>
      <c r="PHJ527" s="370"/>
      <c r="PHK527" s="370"/>
      <c r="PHL527" s="370"/>
      <c r="PHM527" s="370"/>
      <c r="PHN527" s="370"/>
      <c r="PHO527" s="370"/>
      <c r="PHP527" s="370"/>
      <c r="PHQ527" s="370"/>
      <c r="PHR527" s="370"/>
      <c r="PHS527" s="370"/>
      <c r="PHT527" s="370"/>
      <c r="PHU527" s="370"/>
      <c r="PHV527" s="370"/>
      <c r="PHW527" s="370"/>
      <c r="PHX527" s="370"/>
      <c r="PHY527" s="370"/>
      <c r="PHZ527" s="370"/>
      <c r="PIA527" s="370"/>
      <c r="PIB527" s="370"/>
      <c r="PIC527" s="370"/>
      <c r="PID527" s="370"/>
      <c r="PIE527" s="370"/>
      <c r="PIF527" s="370"/>
      <c r="PIG527" s="370"/>
      <c r="PIH527" s="370"/>
      <c r="PII527" s="370"/>
      <c r="PIJ527" s="370"/>
      <c r="PIK527" s="370"/>
      <c r="PIL527" s="370"/>
      <c r="PIM527" s="370"/>
      <c r="PIN527" s="370"/>
      <c r="PIO527" s="370"/>
      <c r="PIP527" s="370"/>
      <c r="PIQ527" s="370"/>
      <c r="PIR527" s="370"/>
      <c r="PIS527" s="370"/>
      <c r="PIT527" s="370"/>
      <c r="PIU527" s="370"/>
      <c r="PIV527" s="370"/>
      <c r="PIW527" s="370"/>
      <c r="PIX527" s="370"/>
      <c r="PIY527" s="370"/>
      <c r="PIZ527" s="370"/>
      <c r="PJA527" s="370"/>
      <c r="PJB527" s="370"/>
      <c r="PJC527" s="370"/>
      <c r="PJD527" s="370"/>
      <c r="PJE527" s="370"/>
      <c r="PJF527" s="370"/>
      <c r="PJG527" s="370"/>
      <c r="PJH527" s="370"/>
      <c r="PJI527" s="370"/>
      <c r="PJJ527" s="370"/>
      <c r="PJK527" s="370"/>
      <c r="PJL527" s="370"/>
      <c r="PJM527" s="370"/>
      <c r="PJN527" s="370"/>
      <c r="PJO527" s="370"/>
      <c r="PJP527" s="370"/>
      <c r="PJQ527" s="370"/>
      <c r="PJR527" s="370"/>
      <c r="PJS527" s="370"/>
      <c r="PJT527" s="370"/>
      <c r="PJU527" s="370"/>
      <c r="PJV527" s="370"/>
      <c r="PJW527" s="370"/>
      <c r="PJX527" s="370"/>
      <c r="PJY527" s="370"/>
      <c r="PJZ527" s="370"/>
      <c r="PKA527" s="370"/>
      <c r="PKB527" s="370"/>
      <c r="PKC527" s="370"/>
      <c r="PKD527" s="370"/>
      <c r="PKE527" s="370"/>
      <c r="PKF527" s="370"/>
      <c r="PKG527" s="370"/>
      <c r="PKH527" s="370"/>
      <c r="PKI527" s="370"/>
      <c r="PKJ527" s="370"/>
      <c r="PKK527" s="370"/>
      <c r="PKL527" s="370"/>
      <c r="PKM527" s="370"/>
      <c r="PKN527" s="370"/>
      <c r="PKO527" s="370"/>
      <c r="PKP527" s="370"/>
      <c r="PKQ527" s="370"/>
      <c r="PKR527" s="370"/>
      <c r="PKS527" s="370"/>
      <c r="PKT527" s="370"/>
      <c r="PKU527" s="370"/>
      <c r="PKV527" s="370"/>
      <c r="PKW527" s="370"/>
      <c r="PKX527" s="370"/>
      <c r="PKY527" s="370"/>
      <c r="PKZ527" s="370"/>
      <c r="PLA527" s="370"/>
      <c r="PLB527" s="370"/>
      <c r="PLC527" s="370"/>
      <c r="PLD527" s="370"/>
      <c r="PLE527" s="370"/>
      <c r="PLF527" s="370"/>
      <c r="PLG527" s="370"/>
      <c r="PLH527" s="370"/>
      <c r="PLI527" s="370"/>
      <c r="PLJ527" s="370"/>
      <c r="PLK527" s="370"/>
      <c r="PLL527" s="370"/>
      <c r="PLM527" s="370"/>
      <c r="PLN527" s="370"/>
      <c r="PLO527" s="370"/>
      <c r="PLP527" s="370"/>
      <c r="PLQ527" s="370"/>
      <c r="PLR527" s="370"/>
      <c r="PLS527" s="370"/>
      <c r="PLT527" s="370"/>
      <c r="PLU527" s="370"/>
      <c r="PLV527" s="370"/>
      <c r="PLW527" s="370"/>
      <c r="PLX527" s="370"/>
      <c r="PLY527" s="370"/>
      <c r="PLZ527" s="370"/>
      <c r="PMA527" s="370"/>
      <c r="PMB527" s="370"/>
      <c r="PMC527" s="370"/>
      <c r="PMD527" s="370"/>
      <c r="PME527" s="370"/>
      <c r="PMF527" s="370"/>
      <c r="PMG527" s="370"/>
      <c r="PMH527" s="370"/>
      <c r="PMI527" s="370"/>
      <c r="PMJ527" s="370"/>
      <c r="PMK527" s="370"/>
      <c r="PML527" s="370"/>
      <c r="PMM527" s="370"/>
      <c r="PMN527" s="370"/>
      <c r="PMO527" s="370"/>
      <c r="PMP527" s="370"/>
      <c r="PMQ527" s="370"/>
      <c r="PMR527" s="370"/>
      <c r="PMS527" s="370"/>
      <c r="PMT527" s="370"/>
      <c r="PMU527" s="370"/>
      <c r="PMV527" s="370"/>
      <c r="PMW527" s="370"/>
      <c r="PMX527" s="370"/>
      <c r="PMY527" s="370"/>
      <c r="PMZ527" s="370"/>
      <c r="PNA527" s="370"/>
      <c r="PNB527" s="370"/>
      <c r="PNC527" s="370"/>
      <c r="PND527" s="370"/>
      <c r="PNE527" s="370"/>
      <c r="PNF527" s="370"/>
      <c r="PNG527" s="370"/>
      <c r="PNH527" s="370"/>
      <c r="PNI527" s="370"/>
      <c r="PNJ527" s="370"/>
      <c r="PNK527" s="370"/>
      <c r="PNL527" s="370"/>
      <c r="PNM527" s="370"/>
      <c r="PNN527" s="370"/>
      <c r="PNO527" s="370"/>
      <c r="PNP527" s="370"/>
      <c r="PNQ527" s="370"/>
      <c r="PNR527" s="370"/>
      <c r="PNS527" s="370"/>
      <c r="PNT527" s="370"/>
      <c r="PNU527" s="370"/>
      <c r="PNV527" s="370"/>
      <c r="PNW527" s="370"/>
      <c r="PNX527" s="370"/>
      <c r="PNY527" s="370"/>
      <c r="PNZ527" s="370"/>
      <c r="POA527" s="370"/>
      <c r="POB527" s="370"/>
      <c r="POG527" s="370"/>
      <c r="POH527" s="370"/>
      <c r="POI527" s="370"/>
      <c r="POJ527" s="370"/>
      <c r="POK527" s="370"/>
      <c r="POL527" s="370"/>
      <c r="POM527" s="370"/>
      <c r="PON527" s="370"/>
      <c r="POO527" s="370"/>
      <c r="POP527" s="370"/>
      <c r="POQ527" s="370"/>
      <c r="PQI527" s="370"/>
      <c r="PQJ527" s="370"/>
      <c r="PQK527" s="370"/>
      <c r="PQL527" s="370"/>
      <c r="PQM527" s="370"/>
      <c r="PQN527" s="370"/>
      <c r="PQO527" s="370"/>
      <c r="PQP527" s="370"/>
      <c r="PQQ527" s="370"/>
      <c r="PQR527" s="370"/>
      <c r="PQS527" s="370"/>
      <c r="PQT527" s="370"/>
      <c r="PQU527" s="370"/>
      <c r="PQV527" s="370"/>
      <c r="PQW527" s="370"/>
      <c r="PQX527" s="370"/>
      <c r="PQY527" s="370"/>
      <c r="PQZ527" s="370"/>
      <c r="PRA527" s="370"/>
      <c r="PRB527" s="370"/>
      <c r="PRC527" s="370"/>
      <c r="PRD527" s="370"/>
      <c r="PRE527" s="370"/>
      <c r="PRF527" s="370"/>
      <c r="PRG527" s="370"/>
      <c r="PRH527" s="370"/>
      <c r="PRI527" s="370"/>
      <c r="PRJ527" s="370"/>
      <c r="PRK527" s="370"/>
      <c r="PRL527" s="370"/>
      <c r="PRM527" s="370"/>
      <c r="PRN527" s="370"/>
      <c r="PRO527" s="370"/>
      <c r="PRP527" s="370"/>
      <c r="PRQ527" s="370"/>
      <c r="PRR527" s="370"/>
      <c r="PRS527" s="370"/>
      <c r="PRT527" s="370"/>
      <c r="PRU527" s="370"/>
      <c r="PRV527" s="370"/>
      <c r="PRW527" s="370"/>
      <c r="PRX527" s="370"/>
      <c r="PRY527" s="370"/>
      <c r="PRZ527" s="370"/>
      <c r="PSA527" s="370"/>
      <c r="PSB527" s="370"/>
      <c r="PSC527" s="370"/>
      <c r="PSD527" s="370"/>
      <c r="PSE527" s="370"/>
      <c r="PSF527" s="370"/>
      <c r="PSG527" s="370"/>
      <c r="PSH527" s="370"/>
      <c r="PSI527" s="370"/>
      <c r="PSJ527" s="370"/>
      <c r="PSK527" s="370"/>
      <c r="PSL527" s="370"/>
      <c r="PSM527" s="370"/>
      <c r="PSN527" s="370"/>
      <c r="PSO527" s="370"/>
      <c r="PSP527" s="370"/>
      <c r="PSQ527" s="370"/>
      <c r="PSR527" s="370"/>
      <c r="PSS527" s="370"/>
      <c r="PST527" s="370"/>
      <c r="PSU527" s="370"/>
      <c r="PSV527" s="370"/>
      <c r="PSW527" s="370"/>
      <c r="PSX527" s="370"/>
      <c r="PSY527" s="370"/>
      <c r="PSZ527" s="370"/>
      <c r="PTA527" s="370"/>
      <c r="PTB527" s="370"/>
      <c r="PTC527" s="370"/>
      <c r="PTD527" s="370"/>
      <c r="PTE527" s="370"/>
      <c r="PTF527" s="370"/>
      <c r="PTG527" s="370"/>
      <c r="PTH527" s="370"/>
      <c r="PTI527" s="370"/>
      <c r="PTJ527" s="370"/>
      <c r="PTK527" s="370"/>
      <c r="PTL527" s="370"/>
      <c r="PTM527" s="370"/>
      <c r="PTN527" s="370"/>
      <c r="PTO527" s="370"/>
      <c r="PTP527" s="370"/>
      <c r="PTQ527" s="370"/>
      <c r="PTR527" s="370"/>
      <c r="PTS527" s="370"/>
      <c r="PTT527" s="370"/>
      <c r="PTU527" s="370"/>
      <c r="PTV527" s="370"/>
      <c r="PTW527" s="370"/>
      <c r="PTX527" s="370"/>
      <c r="PTY527" s="370"/>
      <c r="PTZ527" s="370"/>
      <c r="PUA527" s="370"/>
      <c r="PUB527" s="370"/>
      <c r="PUC527" s="370"/>
      <c r="PUD527" s="370"/>
      <c r="PUE527" s="370"/>
      <c r="PUF527" s="370"/>
      <c r="PUG527" s="370"/>
      <c r="PUH527" s="370"/>
      <c r="PUI527" s="370"/>
      <c r="PUJ527" s="370"/>
      <c r="PUK527" s="370"/>
      <c r="PUL527" s="370"/>
      <c r="PUM527" s="370"/>
      <c r="PUN527" s="370"/>
      <c r="PUO527" s="370"/>
      <c r="PUP527" s="370"/>
      <c r="PUQ527" s="370"/>
      <c r="PUR527" s="370"/>
      <c r="PUS527" s="370"/>
      <c r="PUT527" s="370"/>
      <c r="PUU527" s="370"/>
      <c r="PUV527" s="370"/>
      <c r="PUW527" s="370"/>
      <c r="PUX527" s="370"/>
      <c r="PUY527" s="370"/>
      <c r="PUZ527" s="370"/>
      <c r="PVA527" s="370"/>
      <c r="PVB527" s="370"/>
      <c r="PVC527" s="370"/>
      <c r="PVD527" s="370"/>
      <c r="PVE527" s="370"/>
      <c r="PVF527" s="370"/>
      <c r="PVG527" s="370"/>
      <c r="PVH527" s="370"/>
      <c r="PVI527" s="370"/>
      <c r="PVJ527" s="370"/>
      <c r="PVK527" s="370"/>
      <c r="PVL527" s="370"/>
      <c r="PVM527" s="370"/>
      <c r="PVN527" s="370"/>
      <c r="PVO527" s="370"/>
      <c r="PVP527" s="370"/>
      <c r="PVQ527" s="370"/>
      <c r="PVR527" s="370"/>
      <c r="PVS527" s="370"/>
      <c r="PVT527" s="370"/>
      <c r="PVU527" s="370"/>
      <c r="PVV527" s="370"/>
      <c r="PVW527" s="370"/>
      <c r="PVX527" s="370"/>
      <c r="PVY527" s="370"/>
      <c r="PVZ527" s="370"/>
      <c r="PWA527" s="370"/>
      <c r="PWB527" s="370"/>
      <c r="PWC527" s="370"/>
      <c r="PWD527" s="370"/>
      <c r="PWE527" s="370"/>
      <c r="PWF527" s="370"/>
      <c r="PWG527" s="370"/>
      <c r="PWH527" s="370"/>
      <c r="PWI527" s="370"/>
      <c r="PWJ527" s="370"/>
      <c r="PWK527" s="370"/>
      <c r="PWL527" s="370"/>
      <c r="PWM527" s="370"/>
      <c r="PWN527" s="370"/>
      <c r="PWO527" s="370"/>
      <c r="PWP527" s="370"/>
      <c r="PWQ527" s="370"/>
      <c r="PWR527" s="370"/>
      <c r="PWS527" s="370"/>
      <c r="PWT527" s="370"/>
      <c r="PWU527" s="370"/>
      <c r="PWV527" s="370"/>
      <c r="PWW527" s="370"/>
      <c r="PWX527" s="370"/>
      <c r="PWY527" s="370"/>
      <c r="PWZ527" s="370"/>
      <c r="PXA527" s="370"/>
      <c r="PXB527" s="370"/>
      <c r="PXC527" s="370"/>
      <c r="PXD527" s="370"/>
      <c r="PXE527" s="370"/>
      <c r="PXF527" s="370"/>
      <c r="PXG527" s="370"/>
      <c r="PXH527" s="370"/>
      <c r="PXI527" s="370"/>
      <c r="PXJ527" s="370"/>
      <c r="PXK527" s="370"/>
      <c r="PXL527" s="370"/>
      <c r="PXM527" s="370"/>
      <c r="PXN527" s="370"/>
      <c r="PXO527" s="370"/>
      <c r="PXP527" s="370"/>
      <c r="PXQ527" s="370"/>
      <c r="PXR527" s="370"/>
      <c r="PXS527" s="370"/>
      <c r="PXT527" s="370"/>
      <c r="PXU527" s="370"/>
      <c r="PXV527" s="370"/>
      <c r="PXW527" s="370"/>
      <c r="PXX527" s="370"/>
      <c r="PYC527" s="370"/>
      <c r="PYD527" s="370"/>
      <c r="PYE527" s="370"/>
      <c r="PYF527" s="370"/>
      <c r="PYG527" s="370"/>
      <c r="PYH527" s="370"/>
      <c r="PYI527" s="370"/>
      <c r="PYJ527" s="370"/>
      <c r="PYK527" s="370"/>
      <c r="PYL527" s="370"/>
      <c r="PYM527" s="370"/>
      <c r="QAE527" s="370"/>
      <c r="QAF527" s="370"/>
      <c r="QAG527" s="370"/>
      <c r="QAH527" s="370"/>
      <c r="QAI527" s="370"/>
      <c r="QAJ527" s="370"/>
      <c r="QAK527" s="370"/>
      <c r="QAL527" s="370"/>
      <c r="QAM527" s="370"/>
      <c r="QAN527" s="370"/>
      <c r="QAO527" s="370"/>
      <c r="QAP527" s="370"/>
      <c r="QAQ527" s="370"/>
      <c r="QAR527" s="370"/>
      <c r="QAS527" s="370"/>
      <c r="QAT527" s="370"/>
      <c r="QAU527" s="370"/>
      <c r="QAV527" s="370"/>
      <c r="QAW527" s="370"/>
      <c r="QAX527" s="370"/>
      <c r="QAY527" s="370"/>
      <c r="QAZ527" s="370"/>
      <c r="QBA527" s="370"/>
      <c r="QBB527" s="370"/>
      <c r="QBC527" s="370"/>
      <c r="QBD527" s="370"/>
      <c r="QBE527" s="370"/>
      <c r="QBF527" s="370"/>
      <c r="QBG527" s="370"/>
      <c r="QBH527" s="370"/>
      <c r="QBI527" s="370"/>
      <c r="QBJ527" s="370"/>
      <c r="QBK527" s="370"/>
      <c r="QBL527" s="370"/>
      <c r="QBM527" s="370"/>
      <c r="QBN527" s="370"/>
      <c r="QBO527" s="370"/>
      <c r="QBP527" s="370"/>
      <c r="QBQ527" s="370"/>
      <c r="QBR527" s="370"/>
      <c r="QBS527" s="370"/>
      <c r="QBT527" s="370"/>
      <c r="QBU527" s="370"/>
      <c r="QBV527" s="370"/>
      <c r="QBW527" s="370"/>
      <c r="QBX527" s="370"/>
      <c r="QBY527" s="370"/>
      <c r="QBZ527" s="370"/>
      <c r="QCA527" s="370"/>
      <c r="QCB527" s="370"/>
      <c r="QCC527" s="370"/>
      <c r="QCD527" s="370"/>
      <c r="QCE527" s="370"/>
      <c r="QCF527" s="370"/>
      <c r="QCG527" s="370"/>
      <c r="QCH527" s="370"/>
      <c r="QCI527" s="370"/>
      <c r="QCJ527" s="370"/>
      <c r="QCK527" s="370"/>
      <c r="QCL527" s="370"/>
      <c r="QCM527" s="370"/>
      <c r="QCN527" s="370"/>
      <c r="QCO527" s="370"/>
      <c r="QCP527" s="370"/>
      <c r="QCQ527" s="370"/>
      <c r="QCR527" s="370"/>
      <c r="QCS527" s="370"/>
      <c r="QCT527" s="370"/>
      <c r="QCU527" s="370"/>
      <c r="QCV527" s="370"/>
      <c r="QCW527" s="370"/>
      <c r="QCX527" s="370"/>
      <c r="QCY527" s="370"/>
      <c r="QCZ527" s="370"/>
      <c r="QDA527" s="370"/>
      <c r="QDB527" s="370"/>
      <c r="QDC527" s="370"/>
      <c r="QDD527" s="370"/>
      <c r="QDE527" s="370"/>
      <c r="QDF527" s="370"/>
      <c r="QDG527" s="370"/>
      <c r="QDH527" s="370"/>
      <c r="QDI527" s="370"/>
      <c r="QDJ527" s="370"/>
      <c r="QDK527" s="370"/>
      <c r="QDL527" s="370"/>
      <c r="QDM527" s="370"/>
      <c r="QDN527" s="370"/>
      <c r="QDO527" s="370"/>
      <c r="QDP527" s="370"/>
      <c r="QDQ527" s="370"/>
      <c r="QDR527" s="370"/>
      <c r="QDS527" s="370"/>
      <c r="QDT527" s="370"/>
      <c r="QDU527" s="370"/>
      <c r="QDV527" s="370"/>
      <c r="QDW527" s="370"/>
      <c r="QDX527" s="370"/>
      <c r="QDY527" s="370"/>
      <c r="QDZ527" s="370"/>
      <c r="QEA527" s="370"/>
      <c r="QEB527" s="370"/>
      <c r="QEC527" s="370"/>
      <c r="QED527" s="370"/>
      <c r="QEE527" s="370"/>
      <c r="QEF527" s="370"/>
      <c r="QEG527" s="370"/>
      <c r="QEH527" s="370"/>
      <c r="QEI527" s="370"/>
      <c r="QEJ527" s="370"/>
      <c r="QEK527" s="370"/>
      <c r="QEL527" s="370"/>
      <c r="QEM527" s="370"/>
      <c r="QEN527" s="370"/>
      <c r="QEO527" s="370"/>
      <c r="QEP527" s="370"/>
      <c r="QEQ527" s="370"/>
      <c r="QER527" s="370"/>
      <c r="QES527" s="370"/>
      <c r="QET527" s="370"/>
      <c r="QEU527" s="370"/>
      <c r="QEV527" s="370"/>
      <c r="QEW527" s="370"/>
      <c r="QEX527" s="370"/>
      <c r="QEY527" s="370"/>
      <c r="QEZ527" s="370"/>
      <c r="QFA527" s="370"/>
      <c r="QFB527" s="370"/>
      <c r="QFC527" s="370"/>
      <c r="QFD527" s="370"/>
      <c r="QFE527" s="370"/>
      <c r="QFF527" s="370"/>
      <c r="QFG527" s="370"/>
      <c r="QFH527" s="370"/>
      <c r="QFI527" s="370"/>
      <c r="QFJ527" s="370"/>
      <c r="QFK527" s="370"/>
      <c r="QFL527" s="370"/>
      <c r="QFM527" s="370"/>
      <c r="QFN527" s="370"/>
      <c r="QFO527" s="370"/>
      <c r="QFP527" s="370"/>
      <c r="QFQ527" s="370"/>
      <c r="QFR527" s="370"/>
      <c r="QFS527" s="370"/>
      <c r="QFT527" s="370"/>
      <c r="QFU527" s="370"/>
      <c r="QFV527" s="370"/>
      <c r="QFW527" s="370"/>
      <c r="QFX527" s="370"/>
      <c r="QFY527" s="370"/>
      <c r="QFZ527" s="370"/>
      <c r="QGA527" s="370"/>
      <c r="QGB527" s="370"/>
      <c r="QGC527" s="370"/>
      <c r="QGD527" s="370"/>
      <c r="QGE527" s="370"/>
      <c r="QGF527" s="370"/>
      <c r="QGG527" s="370"/>
      <c r="QGH527" s="370"/>
      <c r="QGI527" s="370"/>
      <c r="QGJ527" s="370"/>
      <c r="QGK527" s="370"/>
      <c r="QGL527" s="370"/>
      <c r="QGM527" s="370"/>
      <c r="QGN527" s="370"/>
      <c r="QGO527" s="370"/>
      <c r="QGP527" s="370"/>
      <c r="QGQ527" s="370"/>
      <c r="QGR527" s="370"/>
      <c r="QGS527" s="370"/>
      <c r="QGT527" s="370"/>
      <c r="QGU527" s="370"/>
      <c r="QGV527" s="370"/>
      <c r="QGW527" s="370"/>
      <c r="QGX527" s="370"/>
      <c r="QGY527" s="370"/>
      <c r="QGZ527" s="370"/>
      <c r="QHA527" s="370"/>
      <c r="QHB527" s="370"/>
      <c r="QHC527" s="370"/>
      <c r="QHD527" s="370"/>
      <c r="QHE527" s="370"/>
      <c r="QHF527" s="370"/>
      <c r="QHG527" s="370"/>
      <c r="QHH527" s="370"/>
      <c r="QHI527" s="370"/>
      <c r="QHJ527" s="370"/>
      <c r="QHK527" s="370"/>
      <c r="QHL527" s="370"/>
      <c r="QHM527" s="370"/>
      <c r="QHN527" s="370"/>
      <c r="QHO527" s="370"/>
      <c r="QHP527" s="370"/>
      <c r="QHQ527" s="370"/>
      <c r="QHR527" s="370"/>
      <c r="QHS527" s="370"/>
      <c r="QHT527" s="370"/>
      <c r="QHY527" s="370"/>
      <c r="QHZ527" s="370"/>
      <c r="QIA527" s="370"/>
      <c r="QIB527" s="370"/>
      <c r="QIC527" s="370"/>
      <c r="QID527" s="370"/>
      <c r="QIE527" s="370"/>
      <c r="QIF527" s="370"/>
      <c r="QIG527" s="370"/>
      <c r="QIH527" s="370"/>
      <c r="QII527" s="370"/>
      <c r="QKA527" s="370"/>
      <c r="QKB527" s="370"/>
      <c r="QKC527" s="370"/>
      <c r="QKD527" s="370"/>
      <c r="QKE527" s="370"/>
      <c r="QKF527" s="370"/>
      <c r="QKG527" s="370"/>
      <c r="QKH527" s="370"/>
      <c r="QKI527" s="370"/>
      <c r="QKJ527" s="370"/>
      <c r="QKK527" s="370"/>
      <c r="QKL527" s="370"/>
      <c r="QKM527" s="370"/>
      <c r="QKN527" s="370"/>
      <c r="QKO527" s="370"/>
      <c r="QKP527" s="370"/>
      <c r="QKQ527" s="370"/>
      <c r="QKR527" s="370"/>
      <c r="QKS527" s="370"/>
      <c r="QKT527" s="370"/>
      <c r="QKU527" s="370"/>
      <c r="QKV527" s="370"/>
      <c r="QKW527" s="370"/>
      <c r="QKX527" s="370"/>
      <c r="QKY527" s="370"/>
      <c r="QKZ527" s="370"/>
      <c r="QLA527" s="370"/>
      <c r="QLB527" s="370"/>
      <c r="QLC527" s="370"/>
      <c r="QLD527" s="370"/>
      <c r="QLE527" s="370"/>
      <c r="QLF527" s="370"/>
      <c r="QLG527" s="370"/>
      <c r="QLH527" s="370"/>
      <c r="QLI527" s="370"/>
      <c r="QLJ527" s="370"/>
      <c r="QLK527" s="370"/>
      <c r="QLL527" s="370"/>
      <c r="QLM527" s="370"/>
      <c r="QLN527" s="370"/>
      <c r="QLO527" s="370"/>
      <c r="QLP527" s="370"/>
      <c r="QLQ527" s="370"/>
      <c r="QLR527" s="370"/>
      <c r="QLS527" s="370"/>
      <c r="QLT527" s="370"/>
      <c r="QLU527" s="370"/>
      <c r="QLV527" s="370"/>
      <c r="QLW527" s="370"/>
      <c r="QLX527" s="370"/>
      <c r="QLY527" s="370"/>
      <c r="QLZ527" s="370"/>
      <c r="QMA527" s="370"/>
      <c r="QMB527" s="370"/>
      <c r="QMC527" s="370"/>
      <c r="QMD527" s="370"/>
      <c r="QME527" s="370"/>
      <c r="QMF527" s="370"/>
      <c r="QMG527" s="370"/>
      <c r="QMH527" s="370"/>
      <c r="QMI527" s="370"/>
      <c r="QMJ527" s="370"/>
      <c r="QMK527" s="370"/>
      <c r="QML527" s="370"/>
      <c r="QMM527" s="370"/>
      <c r="QMN527" s="370"/>
      <c r="QMO527" s="370"/>
      <c r="QMP527" s="370"/>
      <c r="QMQ527" s="370"/>
      <c r="QMR527" s="370"/>
      <c r="QMS527" s="370"/>
      <c r="QMT527" s="370"/>
      <c r="QMU527" s="370"/>
      <c r="QMV527" s="370"/>
      <c r="QMW527" s="370"/>
      <c r="QMX527" s="370"/>
      <c r="QMY527" s="370"/>
      <c r="QMZ527" s="370"/>
      <c r="QNA527" s="370"/>
      <c r="QNB527" s="370"/>
      <c r="QNC527" s="370"/>
      <c r="QND527" s="370"/>
      <c r="QNE527" s="370"/>
      <c r="QNF527" s="370"/>
      <c r="QNG527" s="370"/>
      <c r="QNH527" s="370"/>
      <c r="QNI527" s="370"/>
      <c r="QNJ527" s="370"/>
      <c r="QNK527" s="370"/>
      <c r="QNL527" s="370"/>
      <c r="QNM527" s="370"/>
      <c r="QNN527" s="370"/>
      <c r="QNO527" s="370"/>
      <c r="QNP527" s="370"/>
      <c r="QNQ527" s="370"/>
      <c r="QNR527" s="370"/>
      <c r="QNS527" s="370"/>
      <c r="QNT527" s="370"/>
      <c r="QNU527" s="370"/>
      <c r="QNV527" s="370"/>
      <c r="QNW527" s="370"/>
      <c r="QNX527" s="370"/>
      <c r="QNY527" s="370"/>
      <c r="QNZ527" s="370"/>
      <c r="QOA527" s="370"/>
      <c r="QOB527" s="370"/>
      <c r="QOC527" s="370"/>
      <c r="QOD527" s="370"/>
      <c r="QOE527" s="370"/>
      <c r="QOF527" s="370"/>
      <c r="QOG527" s="370"/>
      <c r="QOH527" s="370"/>
      <c r="QOI527" s="370"/>
      <c r="QOJ527" s="370"/>
      <c r="QOK527" s="370"/>
      <c r="QOL527" s="370"/>
      <c r="QOM527" s="370"/>
      <c r="QON527" s="370"/>
      <c r="QOO527" s="370"/>
      <c r="QOP527" s="370"/>
      <c r="QOQ527" s="370"/>
      <c r="QOR527" s="370"/>
      <c r="QOS527" s="370"/>
      <c r="QOT527" s="370"/>
      <c r="QOU527" s="370"/>
      <c r="QOV527" s="370"/>
      <c r="QOW527" s="370"/>
      <c r="QOX527" s="370"/>
      <c r="QOY527" s="370"/>
      <c r="QOZ527" s="370"/>
      <c r="QPA527" s="370"/>
      <c r="QPB527" s="370"/>
      <c r="QPC527" s="370"/>
      <c r="QPD527" s="370"/>
      <c r="QPE527" s="370"/>
      <c r="QPF527" s="370"/>
      <c r="QPG527" s="370"/>
      <c r="QPH527" s="370"/>
      <c r="QPI527" s="370"/>
      <c r="QPJ527" s="370"/>
      <c r="QPK527" s="370"/>
      <c r="QPL527" s="370"/>
      <c r="QPM527" s="370"/>
      <c r="QPN527" s="370"/>
      <c r="QPO527" s="370"/>
      <c r="QPP527" s="370"/>
      <c r="QPQ527" s="370"/>
      <c r="QPR527" s="370"/>
      <c r="QPS527" s="370"/>
      <c r="QPT527" s="370"/>
      <c r="QPU527" s="370"/>
      <c r="QPV527" s="370"/>
      <c r="QPW527" s="370"/>
      <c r="QPX527" s="370"/>
      <c r="QPY527" s="370"/>
      <c r="QPZ527" s="370"/>
      <c r="QQA527" s="370"/>
      <c r="QQB527" s="370"/>
      <c r="QQC527" s="370"/>
      <c r="QQD527" s="370"/>
      <c r="QQE527" s="370"/>
      <c r="QQF527" s="370"/>
      <c r="QQG527" s="370"/>
      <c r="QQH527" s="370"/>
      <c r="QQI527" s="370"/>
      <c r="QQJ527" s="370"/>
      <c r="QQK527" s="370"/>
      <c r="QQL527" s="370"/>
      <c r="QQM527" s="370"/>
      <c r="QQN527" s="370"/>
      <c r="QQO527" s="370"/>
      <c r="QQP527" s="370"/>
      <c r="QQQ527" s="370"/>
      <c r="QQR527" s="370"/>
      <c r="QQS527" s="370"/>
      <c r="QQT527" s="370"/>
      <c r="QQU527" s="370"/>
      <c r="QQV527" s="370"/>
      <c r="QQW527" s="370"/>
      <c r="QQX527" s="370"/>
      <c r="QQY527" s="370"/>
      <c r="QQZ527" s="370"/>
      <c r="QRA527" s="370"/>
      <c r="QRB527" s="370"/>
      <c r="QRC527" s="370"/>
      <c r="QRD527" s="370"/>
      <c r="QRE527" s="370"/>
      <c r="QRF527" s="370"/>
      <c r="QRG527" s="370"/>
      <c r="QRH527" s="370"/>
      <c r="QRI527" s="370"/>
      <c r="QRJ527" s="370"/>
      <c r="QRK527" s="370"/>
      <c r="QRL527" s="370"/>
      <c r="QRM527" s="370"/>
      <c r="QRN527" s="370"/>
      <c r="QRO527" s="370"/>
      <c r="QRP527" s="370"/>
      <c r="QRU527" s="370"/>
      <c r="QRV527" s="370"/>
      <c r="QRW527" s="370"/>
      <c r="QRX527" s="370"/>
      <c r="QRY527" s="370"/>
      <c r="QRZ527" s="370"/>
      <c r="QSA527" s="370"/>
      <c r="QSB527" s="370"/>
      <c r="QSC527" s="370"/>
      <c r="QSD527" s="370"/>
      <c r="QSE527" s="370"/>
      <c r="QTW527" s="370"/>
      <c r="QTX527" s="370"/>
      <c r="QTY527" s="370"/>
      <c r="QTZ527" s="370"/>
      <c r="QUA527" s="370"/>
      <c r="QUB527" s="370"/>
      <c r="QUC527" s="370"/>
      <c r="QUD527" s="370"/>
      <c r="QUE527" s="370"/>
      <c r="QUF527" s="370"/>
      <c r="QUG527" s="370"/>
      <c r="QUH527" s="370"/>
      <c r="QUI527" s="370"/>
      <c r="QUJ527" s="370"/>
      <c r="QUK527" s="370"/>
      <c r="QUL527" s="370"/>
      <c r="QUM527" s="370"/>
      <c r="QUN527" s="370"/>
      <c r="QUO527" s="370"/>
      <c r="QUP527" s="370"/>
      <c r="QUQ527" s="370"/>
      <c r="QUR527" s="370"/>
      <c r="QUS527" s="370"/>
      <c r="QUT527" s="370"/>
      <c r="QUU527" s="370"/>
      <c r="QUV527" s="370"/>
      <c r="QUW527" s="370"/>
      <c r="QUX527" s="370"/>
      <c r="QUY527" s="370"/>
      <c r="QUZ527" s="370"/>
      <c r="QVA527" s="370"/>
      <c r="QVB527" s="370"/>
      <c r="QVC527" s="370"/>
      <c r="QVD527" s="370"/>
      <c r="QVE527" s="370"/>
      <c r="QVF527" s="370"/>
      <c r="QVG527" s="370"/>
      <c r="QVH527" s="370"/>
      <c r="QVI527" s="370"/>
      <c r="QVJ527" s="370"/>
      <c r="QVK527" s="370"/>
      <c r="QVL527" s="370"/>
      <c r="QVM527" s="370"/>
      <c r="QVN527" s="370"/>
      <c r="QVO527" s="370"/>
      <c r="QVP527" s="370"/>
      <c r="QVQ527" s="370"/>
      <c r="QVR527" s="370"/>
      <c r="QVS527" s="370"/>
      <c r="QVT527" s="370"/>
      <c r="QVU527" s="370"/>
      <c r="QVV527" s="370"/>
      <c r="QVW527" s="370"/>
      <c r="QVX527" s="370"/>
      <c r="QVY527" s="370"/>
      <c r="QVZ527" s="370"/>
      <c r="QWA527" s="370"/>
      <c r="QWB527" s="370"/>
      <c r="QWC527" s="370"/>
      <c r="QWD527" s="370"/>
      <c r="QWE527" s="370"/>
      <c r="QWF527" s="370"/>
      <c r="QWG527" s="370"/>
      <c r="QWH527" s="370"/>
      <c r="QWI527" s="370"/>
      <c r="QWJ527" s="370"/>
      <c r="QWK527" s="370"/>
      <c r="QWL527" s="370"/>
      <c r="QWM527" s="370"/>
      <c r="QWN527" s="370"/>
      <c r="QWO527" s="370"/>
      <c r="QWP527" s="370"/>
      <c r="QWQ527" s="370"/>
      <c r="QWR527" s="370"/>
      <c r="QWS527" s="370"/>
      <c r="QWT527" s="370"/>
      <c r="QWU527" s="370"/>
      <c r="QWV527" s="370"/>
      <c r="QWW527" s="370"/>
      <c r="QWX527" s="370"/>
      <c r="QWY527" s="370"/>
      <c r="QWZ527" s="370"/>
      <c r="QXA527" s="370"/>
      <c r="QXB527" s="370"/>
      <c r="QXC527" s="370"/>
      <c r="QXD527" s="370"/>
      <c r="QXE527" s="370"/>
      <c r="QXF527" s="370"/>
      <c r="QXG527" s="370"/>
      <c r="QXH527" s="370"/>
      <c r="QXI527" s="370"/>
      <c r="QXJ527" s="370"/>
      <c r="QXK527" s="370"/>
      <c r="QXL527" s="370"/>
      <c r="QXM527" s="370"/>
      <c r="QXN527" s="370"/>
      <c r="QXO527" s="370"/>
      <c r="QXP527" s="370"/>
      <c r="QXQ527" s="370"/>
      <c r="QXR527" s="370"/>
      <c r="QXS527" s="370"/>
      <c r="QXT527" s="370"/>
      <c r="QXU527" s="370"/>
      <c r="QXV527" s="370"/>
      <c r="QXW527" s="370"/>
      <c r="QXX527" s="370"/>
      <c r="QXY527" s="370"/>
      <c r="QXZ527" s="370"/>
      <c r="QYA527" s="370"/>
      <c r="QYB527" s="370"/>
      <c r="QYC527" s="370"/>
      <c r="QYD527" s="370"/>
      <c r="QYE527" s="370"/>
      <c r="QYF527" s="370"/>
      <c r="QYG527" s="370"/>
      <c r="QYH527" s="370"/>
      <c r="QYI527" s="370"/>
      <c r="QYJ527" s="370"/>
      <c r="QYK527" s="370"/>
      <c r="QYL527" s="370"/>
      <c r="QYM527" s="370"/>
      <c r="QYN527" s="370"/>
      <c r="QYO527" s="370"/>
      <c r="QYP527" s="370"/>
      <c r="QYQ527" s="370"/>
      <c r="QYR527" s="370"/>
      <c r="QYS527" s="370"/>
      <c r="QYT527" s="370"/>
      <c r="QYU527" s="370"/>
      <c r="QYV527" s="370"/>
      <c r="QYW527" s="370"/>
      <c r="QYX527" s="370"/>
      <c r="QYY527" s="370"/>
      <c r="QYZ527" s="370"/>
      <c r="QZA527" s="370"/>
      <c r="QZB527" s="370"/>
      <c r="QZC527" s="370"/>
      <c r="QZD527" s="370"/>
      <c r="QZE527" s="370"/>
      <c r="QZF527" s="370"/>
      <c r="QZG527" s="370"/>
      <c r="QZH527" s="370"/>
      <c r="QZI527" s="370"/>
      <c r="QZJ527" s="370"/>
      <c r="QZK527" s="370"/>
      <c r="QZL527" s="370"/>
      <c r="QZM527" s="370"/>
      <c r="QZN527" s="370"/>
      <c r="QZO527" s="370"/>
      <c r="QZP527" s="370"/>
      <c r="QZQ527" s="370"/>
      <c r="QZR527" s="370"/>
      <c r="QZS527" s="370"/>
      <c r="QZT527" s="370"/>
      <c r="QZU527" s="370"/>
      <c r="QZV527" s="370"/>
      <c r="QZW527" s="370"/>
      <c r="QZX527" s="370"/>
      <c r="QZY527" s="370"/>
      <c r="QZZ527" s="370"/>
      <c r="RAA527" s="370"/>
      <c r="RAB527" s="370"/>
      <c r="RAC527" s="370"/>
      <c r="RAD527" s="370"/>
      <c r="RAE527" s="370"/>
      <c r="RAF527" s="370"/>
      <c r="RAG527" s="370"/>
      <c r="RAH527" s="370"/>
      <c r="RAI527" s="370"/>
      <c r="RAJ527" s="370"/>
      <c r="RAK527" s="370"/>
      <c r="RAL527" s="370"/>
      <c r="RAM527" s="370"/>
      <c r="RAN527" s="370"/>
      <c r="RAO527" s="370"/>
      <c r="RAP527" s="370"/>
      <c r="RAQ527" s="370"/>
      <c r="RAR527" s="370"/>
      <c r="RAS527" s="370"/>
      <c r="RAT527" s="370"/>
      <c r="RAU527" s="370"/>
      <c r="RAV527" s="370"/>
      <c r="RAW527" s="370"/>
      <c r="RAX527" s="370"/>
      <c r="RAY527" s="370"/>
      <c r="RAZ527" s="370"/>
      <c r="RBA527" s="370"/>
      <c r="RBB527" s="370"/>
      <c r="RBC527" s="370"/>
      <c r="RBD527" s="370"/>
      <c r="RBE527" s="370"/>
      <c r="RBF527" s="370"/>
      <c r="RBG527" s="370"/>
      <c r="RBH527" s="370"/>
      <c r="RBI527" s="370"/>
      <c r="RBJ527" s="370"/>
      <c r="RBK527" s="370"/>
      <c r="RBL527" s="370"/>
      <c r="RBQ527" s="370"/>
      <c r="RBR527" s="370"/>
      <c r="RBS527" s="370"/>
      <c r="RBT527" s="370"/>
      <c r="RBU527" s="370"/>
      <c r="RBV527" s="370"/>
      <c r="RBW527" s="370"/>
      <c r="RBX527" s="370"/>
      <c r="RBY527" s="370"/>
      <c r="RBZ527" s="370"/>
      <c r="RCA527" s="370"/>
      <c r="RDS527" s="370"/>
      <c r="RDT527" s="370"/>
      <c r="RDU527" s="370"/>
      <c r="RDV527" s="370"/>
      <c r="RDW527" s="370"/>
      <c r="RDX527" s="370"/>
      <c r="RDY527" s="370"/>
      <c r="RDZ527" s="370"/>
      <c r="REA527" s="370"/>
      <c r="REB527" s="370"/>
      <c r="REC527" s="370"/>
      <c r="RED527" s="370"/>
      <c r="REE527" s="370"/>
      <c r="REF527" s="370"/>
      <c r="REG527" s="370"/>
      <c r="REH527" s="370"/>
      <c r="REI527" s="370"/>
      <c r="REJ527" s="370"/>
      <c r="REK527" s="370"/>
      <c r="REL527" s="370"/>
      <c r="REM527" s="370"/>
      <c r="REN527" s="370"/>
      <c r="REO527" s="370"/>
      <c r="REP527" s="370"/>
      <c r="REQ527" s="370"/>
      <c r="RER527" s="370"/>
      <c r="RES527" s="370"/>
      <c r="RET527" s="370"/>
      <c r="REU527" s="370"/>
      <c r="REV527" s="370"/>
      <c r="REW527" s="370"/>
      <c r="REX527" s="370"/>
      <c r="REY527" s="370"/>
      <c r="REZ527" s="370"/>
      <c r="RFA527" s="370"/>
      <c r="RFB527" s="370"/>
      <c r="RFC527" s="370"/>
      <c r="RFD527" s="370"/>
      <c r="RFE527" s="370"/>
      <c r="RFF527" s="370"/>
      <c r="RFG527" s="370"/>
      <c r="RFH527" s="370"/>
      <c r="RFI527" s="370"/>
      <c r="RFJ527" s="370"/>
      <c r="RFK527" s="370"/>
      <c r="RFL527" s="370"/>
      <c r="RFM527" s="370"/>
      <c r="RFN527" s="370"/>
      <c r="RFO527" s="370"/>
      <c r="RFP527" s="370"/>
      <c r="RFQ527" s="370"/>
      <c r="RFR527" s="370"/>
      <c r="RFS527" s="370"/>
      <c r="RFT527" s="370"/>
      <c r="RFU527" s="370"/>
      <c r="RFV527" s="370"/>
      <c r="RFW527" s="370"/>
      <c r="RFX527" s="370"/>
      <c r="RFY527" s="370"/>
      <c r="RFZ527" s="370"/>
      <c r="RGA527" s="370"/>
      <c r="RGB527" s="370"/>
      <c r="RGC527" s="370"/>
      <c r="RGD527" s="370"/>
      <c r="RGE527" s="370"/>
      <c r="RGF527" s="370"/>
      <c r="RGG527" s="370"/>
      <c r="RGH527" s="370"/>
      <c r="RGI527" s="370"/>
      <c r="RGJ527" s="370"/>
      <c r="RGK527" s="370"/>
      <c r="RGL527" s="370"/>
      <c r="RGM527" s="370"/>
      <c r="RGN527" s="370"/>
      <c r="RGO527" s="370"/>
      <c r="RGP527" s="370"/>
      <c r="RGQ527" s="370"/>
      <c r="RGR527" s="370"/>
      <c r="RGS527" s="370"/>
      <c r="RGT527" s="370"/>
      <c r="RGU527" s="370"/>
      <c r="RGV527" s="370"/>
      <c r="RGW527" s="370"/>
      <c r="RGX527" s="370"/>
      <c r="RGY527" s="370"/>
      <c r="RGZ527" s="370"/>
      <c r="RHA527" s="370"/>
      <c r="RHB527" s="370"/>
      <c r="RHC527" s="370"/>
      <c r="RHD527" s="370"/>
      <c r="RHE527" s="370"/>
      <c r="RHF527" s="370"/>
      <c r="RHG527" s="370"/>
      <c r="RHH527" s="370"/>
      <c r="RHI527" s="370"/>
      <c r="RHJ527" s="370"/>
      <c r="RHK527" s="370"/>
      <c r="RHL527" s="370"/>
      <c r="RHM527" s="370"/>
      <c r="RHN527" s="370"/>
      <c r="RHO527" s="370"/>
      <c r="RHP527" s="370"/>
      <c r="RHQ527" s="370"/>
      <c r="RHR527" s="370"/>
      <c r="RHS527" s="370"/>
      <c r="RHT527" s="370"/>
      <c r="RHU527" s="370"/>
      <c r="RHV527" s="370"/>
      <c r="RHW527" s="370"/>
      <c r="RHX527" s="370"/>
      <c r="RHY527" s="370"/>
      <c r="RHZ527" s="370"/>
      <c r="RIA527" s="370"/>
      <c r="RIB527" s="370"/>
      <c r="RIC527" s="370"/>
      <c r="RID527" s="370"/>
      <c r="RIE527" s="370"/>
      <c r="RIF527" s="370"/>
      <c r="RIG527" s="370"/>
      <c r="RIH527" s="370"/>
      <c r="RII527" s="370"/>
      <c r="RIJ527" s="370"/>
      <c r="RIK527" s="370"/>
      <c r="RIL527" s="370"/>
      <c r="RIM527" s="370"/>
      <c r="RIN527" s="370"/>
      <c r="RIO527" s="370"/>
      <c r="RIP527" s="370"/>
      <c r="RIQ527" s="370"/>
      <c r="RIR527" s="370"/>
      <c r="RIS527" s="370"/>
      <c r="RIT527" s="370"/>
      <c r="RIU527" s="370"/>
      <c r="RIV527" s="370"/>
      <c r="RIW527" s="370"/>
      <c r="RIX527" s="370"/>
      <c r="RIY527" s="370"/>
      <c r="RIZ527" s="370"/>
      <c r="RJA527" s="370"/>
      <c r="RJB527" s="370"/>
      <c r="RJC527" s="370"/>
      <c r="RJD527" s="370"/>
      <c r="RJE527" s="370"/>
      <c r="RJF527" s="370"/>
      <c r="RJG527" s="370"/>
      <c r="RJH527" s="370"/>
      <c r="RJI527" s="370"/>
      <c r="RJJ527" s="370"/>
      <c r="RJK527" s="370"/>
      <c r="RJL527" s="370"/>
      <c r="RJM527" s="370"/>
      <c r="RJN527" s="370"/>
      <c r="RJO527" s="370"/>
      <c r="RJP527" s="370"/>
      <c r="RJQ527" s="370"/>
      <c r="RJR527" s="370"/>
      <c r="RJS527" s="370"/>
      <c r="RJT527" s="370"/>
      <c r="RJU527" s="370"/>
      <c r="RJV527" s="370"/>
      <c r="RJW527" s="370"/>
      <c r="RJX527" s="370"/>
      <c r="RJY527" s="370"/>
      <c r="RJZ527" s="370"/>
      <c r="RKA527" s="370"/>
      <c r="RKB527" s="370"/>
      <c r="RKC527" s="370"/>
      <c r="RKD527" s="370"/>
      <c r="RKE527" s="370"/>
      <c r="RKF527" s="370"/>
      <c r="RKG527" s="370"/>
      <c r="RKH527" s="370"/>
      <c r="RKI527" s="370"/>
      <c r="RKJ527" s="370"/>
      <c r="RKK527" s="370"/>
      <c r="RKL527" s="370"/>
      <c r="RKM527" s="370"/>
      <c r="RKN527" s="370"/>
      <c r="RKO527" s="370"/>
      <c r="RKP527" s="370"/>
      <c r="RKQ527" s="370"/>
      <c r="RKR527" s="370"/>
      <c r="RKS527" s="370"/>
      <c r="RKT527" s="370"/>
      <c r="RKU527" s="370"/>
      <c r="RKV527" s="370"/>
      <c r="RKW527" s="370"/>
      <c r="RKX527" s="370"/>
      <c r="RKY527" s="370"/>
      <c r="RKZ527" s="370"/>
      <c r="RLA527" s="370"/>
      <c r="RLB527" s="370"/>
      <c r="RLC527" s="370"/>
      <c r="RLD527" s="370"/>
      <c r="RLE527" s="370"/>
      <c r="RLF527" s="370"/>
      <c r="RLG527" s="370"/>
      <c r="RLH527" s="370"/>
      <c r="RLM527" s="370"/>
      <c r="RLN527" s="370"/>
      <c r="RLO527" s="370"/>
      <c r="RLP527" s="370"/>
      <c r="RLQ527" s="370"/>
      <c r="RLR527" s="370"/>
      <c r="RLS527" s="370"/>
      <c r="RLT527" s="370"/>
      <c r="RLU527" s="370"/>
      <c r="RLV527" s="370"/>
      <c r="RLW527" s="370"/>
      <c r="RNO527" s="370"/>
      <c r="RNP527" s="370"/>
      <c r="RNQ527" s="370"/>
      <c r="RNR527" s="370"/>
      <c r="RNS527" s="370"/>
      <c r="RNT527" s="370"/>
      <c r="RNU527" s="370"/>
      <c r="RNV527" s="370"/>
      <c r="RNW527" s="370"/>
      <c r="RNX527" s="370"/>
      <c r="RNY527" s="370"/>
      <c r="RNZ527" s="370"/>
      <c r="ROA527" s="370"/>
      <c r="ROB527" s="370"/>
      <c r="ROC527" s="370"/>
      <c r="ROD527" s="370"/>
      <c r="ROE527" s="370"/>
      <c r="ROF527" s="370"/>
      <c r="ROG527" s="370"/>
      <c r="ROH527" s="370"/>
      <c r="ROI527" s="370"/>
      <c r="ROJ527" s="370"/>
      <c r="ROK527" s="370"/>
      <c r="ROL527" s="370"/>
      <c r="ROM527" s="370"/>
      <c r="RON527" s="370"/>
      <c r="ROO527" s="370"/>
      <c r="ROP527" s="370"/>
      <c r="ROQ527" s="370"/>
      <c r="ROR527" s="370"/>
      <c r="ROS527" s="370"/>
      <c r="ROT527" s="370"/>
      <c r="ROU527" s="370"/>
      <c r="ROV527" s="370"/>
      <c r="ROW527" s="370"/>
      <c r="ROX527" s="370"/>
      <c r="ROY527" s="370"/>
      <c r="ROZ527" s="370"/>
      <c r="RPA527" s="370"/>
      <c r="RPB527" s="370"/>
      <c r="RPC527" s="370"/>
      <c r="RPD527" s="370"/>
      <c r="RPE527" s="370"/>
      <c r="RPF527" s="370"/>
      <c r="RPG527" s="370"/>
      <c r="RPH527" s="370"/>
      <c r="RPI527" s="370"/>
      <c r="RPJ527" s="370"/>
      <c r="RPK527" s="370"/>
      <c r="RPL527" s="370"/>
      <c r="RPM527" s="370"/>
      <c r="RPN527" s="370"/>
      <c r="RPO527" s="370"/>
      <c r="RPP527" s="370"/>
      <c r="RPQ527" s="370"/>
      <c r="RPR527" s="370"/>
      <c r="RPS527" s="370"/>
      <c r="RPT527" s="370"/>
      <c r="RPU527" s="370"/>
      <c r="RPV527" s="370"/>
      <c r="RPW527" s="370"/>
      <c r="RPX527" s="370"/>
      <c r="RPY527" s="370"/>
      <c r="RPZ527" s="370"/>
      <c r="RQA527" s="370"/>
      <c r="RQB527" s="370"/>
      <c r="RQC527" s="370"/>
      <c r="RQD527" s="370"/>
      <c r="RQE527" s="370"/>
      <c r="RQF527" s="370"/>
      <c r="RQG527" s="370"/>
      <c r="RQH527" s="370"/>
      <c r="RQI527" s="370"/>
      <c r="RQJ527" s="370"/>
      <c r="RQK527" s="370"/>
      <c r="RQL527" s="370"/>
      <c r="RQM527" s="370"/>
      <c r="RQN527" s="370"/>
      <c r="RQO527" s="370"/>
      <c r="RQP527" s="370"/>
      <c r="RQQ527" s="370"/>
      <c r="RQR527" s="370"/>
      <c r="RQS527" s="370"/>
      <c r="RQT527" s="370"/>
      <c r="RQU527" s="370"/>
      <c r="RQV527" s="370"/>
      <c r="RQW527" s="370"/>
      <c r="RQX527" s="370"/>
      <c r="RQY527" s="370"/>
      <c r="RQZ527" s="370"/>
      <c r="RRA527" s="370"/>
      <c r="RRB527" s="370"/>
      <c r="RRC527" s="370"/>
      <c r="RRD527" s="370"/>
      <c r="RRE527" s="370"/>
      <c r="RRF527" s="370"/>
      <c r="RRG527" s="370"/>
      <c r="RRH527" s="370"/>
      <c r="RRI527" s="370"/>
      <c r="RRJ527" s="370"/>
      <c r="RRK527" s="370"/>
      <c r="RRL527" s="370"/>
      <c r="RRM527" s="370"/>
      <c r="RRN527" s="370"/>
      <c r="RRO527" s="370"/>
      <c r="RRP527" s="370"/>
      <c r="RRQ527" s="370"/>
      <c r="RRR527" s="370"/>
      <c r="RRS527" s="370"/>
      <c r="RRT527" s="370"/>
      <c r="RRU527" s="370"/>
      <c r="RRV527" s="370"/>
      <c r="RRW527" s="370"/>
      <c r="RRX527" s="370"/>
      <c r="RRY527" s="370"/>
      <c r="RRZ527" s="370"/>
      <c r="RSA527" s="370"/>
      <c r="RSB527" s="370"/>
      <c r="RSC527" s="370"/>
      <c r="RSD527" s="370"/>
      <c r="RSE527" s="370"/>
      <c r="RSF527" s="370"/>
      <c r="RSG527" s="370"/>
      <c r="RSH527" s="370"/>
      <c r="RSI527" s="370"/>
      <c r="RSJ527" s="370"/>
      <c r="RSK527" s="370"/>
      <c r="RSL527" s="370"/>
      <c r="RSM527" s="370"/>
      <c r="RSN527" s="370"/>
      <c r="RSO527" s="370"/>
      <c r="RSP527" s="370"/>
      <c r="RSQ527" s="370"/>
      <c r="RSR527" s="370"/>
      <c r="RSS527" s="370"/>
      <c r="RST527" s="370"/>
      <c r="RSU527" s="370"/>
      <c r="RSV527" s="370"/>
      <c r="RSW527" s="370"/>
      <c r="RSX527" s="370"/>
      <c r="RSY527" s="370"/>
      <c r="RSZ527" s="370"/>
      <c r="RTA527" s="370"/>
      <c r="RTB527" s="370"/>
      <c r="RTC527" s="370"/>
      <c r="RTD527" s="370"/>
      <c r="RTE527" s="370"/>
      <c r="RTF527" s="370"/>
      <c r="RTG527" s="370"/>
      <c r="RTH527" s="370"/>
      <c r="RTI527" s="370"/>
      <c r="RTJ527" s="370"/>
      <c r="RTK527" s="370"/>
      <c r="RTL527" s="370"/>
      <c r="RTM527" s="370"/>
      <c r="RTN527" s="370"/>
      <c r="RTO527" s="370"/>
      <c r="RTP527" s="370"/>
      <c r="RTQ527" s="370"/>
      <c r="RTR527" s="370"/>
      <c r="RTS527" s="370"/>
      <c r="RTT527" s="370"/>
      <c r="RTU527" s="370"/>
      <c r="RTV527" s="370"/>
      <c r="RTW527" s="370"/>
      <c r="RTX527" s="370"/>
      <c r="RTY527" s="370"/>
      <c r="RTZ527" s="370"/>
      <c r="RUA527" s="370"/>
      <c r="RUB527" s="370"/>
      <c r="RUC527" s="370"/>
      <c r="RUD527" s="370"/>
      <c r="RUE527" s="370"/>
      <c r="RUF527" s="370"/>
      <c r="RUG527" s="370"/>
      <c r="RUH527" s="370"/>
      <c r="RUI527" s="370"/>
      <c r="RUJ527" s="370"/>
      <c r="RUK527" s="370"/>
      <c r="RUL527" s="370"/>
      <c r="RUM527" s="370"/>
      <c r="RUN527" s="370"/>
      <c r="RUO527" s="370"/>
      <c r="RUP527" s="370"/>
      <c r="RUQ527" s="370"/>
      <c r="RUR527" s="370"/>
      <c r="RUS527" s="370"/>
      <c r="RUT527" s="370"/>
      <c r="RUU527" s="370"/>
      <c r="RUV527" s="370"/>
      <c r="RUW527" s="370"/>
      <c r="RUX527" s="370"/>
      <c r="RUY527" s="370"/>
      <c r="RUZ527" s="370"/>
      <c r="RVA527" s="370"/>
      <c r="RVB527" s="370"/>
      <c r="RVC527" s="370"/>
      <c r="RVD527" s="370"/>
      <c r="RVI527" s="370"/>
      <c r="RVJ527" s="370"/>
      <c r="RVK527" s="370"/>
      <c r="RVL527" s="370"/>
      <c r="RVM527" s="370"/>
      <c r="RVN527" s="370"/>
      <c r="RVO527" s="370"/>
      <c r="RVP527" s="370"/>
      <c r="RVQ527" s="370"/>
      <c r="RVR527" s="370"/>
      <c r="RVS527" s="370"/>
      <c r="RXK527" s="370"/>
      <c r="RXL527" s="370"/>
      <c r="RXM527" s="370"/>
      <c r="RXN527" s="370"/>
      <c r="RXO527" s="370"/>
      <c r="RXP527" s="370"/>
      <c r="RXQ527" s="370"/>
      <c r="RXR527" s="370"/>
      <c r="RXS527" s="370"/>
      <c r="RXT527" s="370"/>
      <c r="RXU527" s="370"/>
      <c r="RXV527" s="370"/>
      <c r="RXW527" s="370"/>
      <c r="RXX527" s="370"/>
      <c r="RXY527" s="370"/>
      <c r="RXZ527" s="370"/>
      <c r="RYA527" s="370"/>
      <c r="RYB527" s="370"/>
      <c r="RYC527" s="370"/>
      <c r="RYD527" s="370"/>
      <c r="RYE527" s="370"/>
      <c r="RYF527" s="370"/>
      <c r="RYG527" s="370"/>
      <c r="RYH527" s="370"/>
      <c r="RYI527" s="370"/>
      <c r="RYJ527" s="370"/>
      <c r="RYK527" s="370"/>
      <c r="RYL527" s="370"/>
      <c r="RYM527" s="370"/>
      <c r="RYN527" s="370"/>
      <c r="RYO527" s="370"/>
      <c r="RYP527" s="370"/>
      <c r="RYQ527" s="370"/>
      <c r="RYR527" s="370"/>
      <c r="RYS527" s="370"/>
      <c r="RYT527" s="370"/>
      <c r="RYU527" s="370"/>
      <c r="RYV527" s="370"/>
      <c r="RYW527" s="370"/>
      <c r="RYX527" s="370"/>
      <c r="RYY527" s="370"/>
      <c r="RYZ527" s="370"/>
      <c r="RZA527" s="370"/>
      <c r="RZB527" s="370"/>
      <c r="RZC527" s="370"/>
      <c r="RZD527" s="370"/>
      <c r="RZE527" s="370"/>
      <c r="RZF527" s="370"/>
      <c r="RZG527" s="370"/>
      <c r="RZH527" s="370"/>
      <c r="RZI527" s="370"/>
      <c r="RZJ527" s="370"/>
      <c r="RZK527" s="370"/>
      <c r="RZL527" s="370"/>
      <c r="RZM527" s="370"/>
      <c r="RZN527" s="370"/>
      <c r="RZO527" s="370"/>
      <c r="RZP527" s="370"/>
      <c r="RZQ527" s="370"/>
      <c r="RZR527" s="370"/>
      <c r="RZS527" s="370"/>
      <c r="RZT527" s="370"/>
      <c r="RZU527" s="370"/>
      <c r="RZV527" s="370"/>
      <c r="RZW527" s="370"/>
      <c r="RZX527" s="370"/>
      <c r="RZY527" s="370"/>
      <c r="RZZ527" s="370"/>
      <c r="SAA527" s="370"/>
      <c r="SAB527" s="370"/>
      <c r="SAC527" s="370"/>
      <c r="SAD527" s="370"/>
      <c r="SAE527" s="370"/>
      <c r="SAF527" s="370"/>
      <c r="SAG527" s="370"/>
      <c r="SAH527" s="370"/>
      <c r="SAI527" s="370"/>
      <c r="SAJ527" s="370"/>
      <c r="SAK527" s="370"/>
      <c r="SAL527" s="370"/>
      <c r="SAM527" s="370"/>
      <c r="SAN527" s="370"/>
      <c r="SAO527" s="370"/>
      <c r="SAP527" s="370"/>
      <c r="SAQ527" s="370"/>
      <c r="SAR527" s="370"/>
      <c r="SAS527" s="370"/>
      <c r="SAT527" s="370"/>
      <c r="SAU527" s="370"/>
      <c r="SAV527" s="370"/>
      <c r="SAW527" s="370"/>
      <c r="SAX527" s="370"/>
      <c r="SAY527" s="370"/>
      <c r="SAZ527" s="370"/>
      <c r="SBA527" s="370"/>
      <c r="SBB527" s="370"/>
      <c r="SBC527" s="370"/>
      <c r="SBD527" s="370"/>
      <c r="SBE527" s="370"/>
      <c r="SBF527" s="370"/>
      <c r="SBG527" s="370"/>
      <c r="SBH527" s="370"/>
      <c r="SBI527" s="370"/>
      <c r="SBJ527" s="370"/>
      <c r="SBK527" s="370"/>
      <c r="SBL527" s="370"/>
      <c r="SBM527" s="370"/>
      <c r="SBN527" s="370"/>
      <c r="SBO527" s="370"/>
      <c r="SBP527" s="370"/>
      <c r="SBQ527" s="370"/>
      <c r="SBR527" s="370"/>
      <c r="SBS527" s="370"/>
      <c r="SBT527" s="370"/>
      <c r="SBU527" s="370"/>
      <c r="SBV527" s="370"/>
      <c r="SBW527" s="370"/>
      <c r="SBX527" s="370"/>
      <c r="SBY527" s="370"/>
      <c r="SBZ527" s="370"/>
      <c r="SCA527" s="370"/>
      <c r="SCB527" s="370"/>
      <c r="SCC527" s="370"/>
      <c r="SCD527" s="370"/>
      <c r="SCE527" s="370"/>
      <c r="SCF527" s="370"/>
      <c r="SCG527" s="370"/>
      <c r="SCH527" s="370"/>
      <c r="SCI527" s="370"/>
      <c r="SCJ527" s="370"/>
      <c r="SCK527" s="370"/>
      <c r="SCL527" s="370"/>
      <c r="SCM527" s="370"/>
      <c r="SCN527" s="370"/>
      <c r="SCO527" s="370"/>
      <c r="SCP527" s="370"/>
      <c r="SCQ527" s="370"/>
      <c r="SCR527" s="370"/>
      <c r="SCS527" s="370"/>
      <c r="SCT527" s="370"/>
      <c r="SCU527" s="370"/>
      <c r="SCV527" s="370"/>
      <c r="SCW527" s="370"/>
      <c r="SCX527" s="370"/>
      <c r="SCY527" s="370"/>
      <c r="SCZ527" s="370"/>
      <c r="SDA527" s="370"/>
      <c r="SDB527" s="370"/>
      <c r="SDC527" s="370"/>
      <c r="SDD527" s="370"/>
      <c r="SDE527" s="370"/>
      <c r="SDF527" s="370"/>
      <c r="SDG527" s="370"/>
      <c r="SDH527" s="370"/>
      <c r="SDI527" s="370"/>
      <c r="SDJ527" s="370"/>
      <c r="SDK527" s="370"/>
      <c r="SDL527" s="370"/>
      <c r="SDM527" s="370"/>
      <c r="SDN527" s="370"/>
      <c r="SDO527" s="370"/>
      <c r="SDP527" s="370"/>
      <c r="SDQ527" s="370"/>
      <c r="SDR527" s="370"/>
      <c r="SDS527" s="370"/>
      <c r="SDT527" s="370"/>
      <c r="SDU527" s="370"/>
      <c r="SDV527" s="370"/>
      <c r="SDW527" s="370"/>
      <c r="SDX527" s="370"/>
      <c r="SDY527" s="370"/>
      <c r="SDZ527" s="370"/>
      <c r="SEA527" s="370"/>
      <c r="SEB527" s="370"/>
      <c r="SEC527" s="370"/>
      <c r="SED527" s="370"/>
      <c r="SEE527" s="370"/>
      <c r="SEF527" s="370"/>
      <c r="SEG527" s="370"/>
      <c r="SEH527" s="370"/>
      <c r="SEI527" s="370"/>
      <c r="SEJ527" s="370"/>
      <c r="SEK527" s="370"/>
      <c r="SEL527" s="370"/>
      <c r="SEM527" s="370"/>
      <c r="SEN527" s="370"/>
      <c r="SEO527" s="370"/>
      <c r="SEP527" s="370"/>
      <c r="SEQ527" s="370"/>
      <c r="SER527" s="370"/>
      <c r="SES527" s="370"/>
      <c r="SET527" s="370"/>
      <c r="SEU527" s="370"/>
      <c r="SEV527" s="370"/>
      <c r="SEW527" s="370"/>
      <c r="SEX527" s="370"/>
      <c r="SEY527" s="370"/>
      <c r="SEZ527" s="370"/>
      <c r="SFE527" s="370"/>
      <c r="SFF527" s="370"/>
      <c r="SFG527" s="370"/>
      <c r="SFH527" s="370"/>
      <c r="SFI527" s="370"/>
      <c r="SFJ527" s="370"/>
      <c r="SFK527" s="370"/>
      <c r="SFL527" s="370"/>
      <c r="SFM527" s="370"/>
      <c r="SFN527" s="370"/>
      <c r="SFO527" s="370"/>
      <c r="SHG527" s="370"/>
      <c r="SHH527" s="370"/>
      <c r="SHI527" s="370"/>
      <c r="SHJ527" s="370"/>
      <c r="SHK527" s="370"/>
      <c r="SHL527" s="370"/>
      <c r="SHM527" s="370"/>
      <c r="SHN527" s="370"/>
      <c r="SHO527" s="370"/>
      <c r="SHP527" s="370"/>
      <c r="SHQ527" s="370"/>
      <c r="SHR527" s="370"/>
      <c r="SHS527" s="370"/>
      <c r="SHT527" s="370"/>
      <c r="SHU527" s="370"/>
      <c r="SHV527" s="370"/>
      <c r="SHW527" s="370"/>
      <c r="SHX527" s="370"/>
      <c r="SHY527" s="370"/>
      <c r="SHZ527" s="370"/>
      <c r="SIA527" s="370"/>
      <c r="SIB527" s="370"/>
      <c r="SIC527" s="370"/>
      <c r="SID527" s="370"/>
      <c r="SIE527" s="370"/>
      <c r="SIF527" s="370"/>
      <c r="SIG527" s="370"/>
      <c r="SIH527" s="370"/>
      <c r="SII527" s="370"/>
      <c r="SIJ527" s="370"/>
      <c r="SIK527" s="370"/>
      <c r="SIL527" s="370"/>
      <c r="SIM527" s="370"/>
      <c r="SIN527" s="370"/>
      <c r="SIO527" s="370"/>
      <c r="SIP527" s="370"/>
      <c r="SIQ527" s="370"/>
      <c r="SIR527" s="370"/>
      <c r="SIS527" s="370"/>
      <c r="SIT527" s="370"/>
      <c r="SIU527" s="370"/>
      <c r="SIV527" s="370"/>
      <c r="SIW527" s="370"/>
      <c r="SIX527" s="370"/>
      <c r="SIY527" s="370"/>
      <c r="SIZ527" s="370"/>
      <c r="SJA527" s="370"/>
      <c r="SJB527" s="370"/>
      <c r="SJC527" s="370"/>
      <c r="SJD527" s="370"/>
      <c r="SJE527" s="370"/>
      <c r="SJF527" s="370"/>
      <c r="SJG527" s="370"/>
      <c r="SJH527" s="370"/>
      <c r="SJI527" s="370"/>
      <c r="SJJ527" s="370"/>
      <c r="SJK527" s="370"/>
      <c r="SJL527" s="370"/>
      <c r="SJM527" s="370"/>
      <c r="SJN527" s="370"/>
      <c r="SJO527" s="370"/>
      <c r="SJP527" s="370"/>
      <c r="SJQ527" s="370"/>
      <c r="SJR527" s="370"/>
      <c r="SJS527" s="370"/>
      <c r="SJT527" s="370"/>
      <c r="SJU527" s="370"/>
      <c r="SJV527" s="370"/>
      <c r="SJW527" s="370"/>
      <c r="SJX527" s="370"/>
      <c r="SJY527" s="370"/>
      <c r="SJZ527" s="370"/>
      <c r="SKA527" s="370"/>
      <c r="SKB527" s="370"/>
      <c r="SKC527" s="370"/>
      <c r="SKD527" s="370"/>
      <c r="SKE527" s="370"/>
      <c r="SKF527" s="370"/>
      <c r="SKG527" s="370"/>
      <c r="SKH527" s="370"/>
      <c r="SKI527" s="370"/>
      <c r="SKJ527" s="370"/>
      <c r="SKK527" s="370"/>
      <c r="SKL527" s="370"/>
      <c r="SKM527" s="370"/>
      <c r="SKN527" s="370"/>
      <c r="SKO527" s="370"/>
      <c r="SKP527" s="370"/>
      <c r="SKQ527" s="370"/>
      <c r="SKR527" s="370"/>
      <c r="SKS527" s="370"/>
      <c r="SKT527" s="370"/>
      <c r="SKU527" s="370"/>
      <c r="SKV527" s="370"/>
      <c r="SKW527" s="370"/>
      <c r="SKX527" s="370"/>
      <c r="SKY527" s="370"/>
      <c r="SKZ527" s="370"/>
      <c r="SLA527" s="370"/>
      <c r="SLB527" s="370"/>
      <c r="SLC527" s="370"/>
      <c r="SLD527" s="370"/>
      <c r="SLE527" s="370"/>
      <c r="SLF527" s="370"/>
      <c r="SLG527" s="370"/>
      <c r="SLH527" s="370"/>
      <c r="SLI527" s="370"/>
      <c r="SLJ527" s="370"/>
      <c r="SLK527" s="370"/>
      <c r="SLL527" s="370"/>
      <c r="SLM527" s="370"/>
      <c r="SLN527" s="370"/>
      <c r="SLO527" s="370"/>
      <c r="SLP527" s="370"/>
      <c r="SLQ527" s="370"/>
      <c r="SLR527" s="370"/>
      <c r="SLS527" s="370"/>
      <c r="SLT527" s="370"/>
      <c r="SLU527" s="370"/>
      <c r="SLV527" s="370"/>
      <c r="SLW527" s="370"/>
      <c r="SLX527" s="370"/>
      <c r="SLY527" s="370"/>
      <c r="SLZ527" s="370"/>
      <c r="SMA527" s="370"/>
      <c r="SMB527" s="370"/>
      <c r="SMC527" s="370"/>
      <c r="SMD527" s="370"/>
      <c r="SME527" s="370"/>
      <c r="SMF527" s="370"/>
      <c r="SMG527" s="370"/>
      <c r="SMH527" s="370"/>
      <c r="SMI527" s="370"/>
      <c r="SMJ527" s="370"/>
      <c r="SMK527" s="370"/>
      <c r="SML527" s="370"/>
      <c r="SMM527" s="370"/>
      <c r="SMN527" s="370"/>
      <c r="SMO527" s="370"/>
      <c r="SMP527" s="370"/>
      <c r="SMQ527" s="370"/>
      <c r="SMR527" s="370"/>
      <c r="SMS527" s="370"/>
      <c r="SMT527" s="370"/>
      <c r="SMU527" s="370"/>
      <c r="SMV527" s="370"/>
      <c r="SMW527" s="370"/>
      <c r="SMX527" s="370"/>
      <c r="SMY527" s="370"/>
      <c r="SMZ527" s="370"/>
      <c r="SNA527" s="370"/>
      <c r="SNB527" s="370"/>
      <c r="SNC527" s="370"/>
      <c r="SND527" s="370"/>
      <c r="SNE527" s="370"/>
      <c r="SNF527" s="370"/>
      <c r="SNG527" s="370"/>
      <c r="SNH527" s="370"/>
      <c r="SNI527" s="370"/>
      <c r="SNJ527" s="370"/>
      <c r="SNK527" s="370"/>
      <c r="SNL527" s="370"/>
      <c r="SNM527" s="370"/>
      <c r="SNN527" s="370"/>
      <c r="SNO527" s="370"/>
      <c r="SNP527" s="370"/>
      <c r="SNQ527" s="370"/>
      <c r="SNR527" s="370"/>
      <c r="SNS527" s="370"/>
      <c r="SNT527" s="370"/>
      <c r="SNU527" s="370"/>
      <c r="SNV527" s="370"/>
      <c r="SNW527" s="370"/>
      <c r="SNX527" s="370"/>
      <c r="SNY527" s="370"/>
      <c r="SNZ527" s="370"/>
      <c r="SOA527" s="370"/>
      <c r="SOB527" s="370"/>
      <c r="SOC527" s="370"/>
      <c r="SOD527" s="370"/>
      <c r="SOE527" s="370"/>
      <c r="SOF527" s="370"/>
      <c r="SOG527" s="370"/>
      <c r="SOH527" s="370"/>
      <c r="SOI527" s="370"/>
      <c r="SOJ527" s="370"/>
      <c r="SOK527" s="370"/>
      <c r="SOL527" s="370"/>
      <c r="SOM527" s="370"/>
      <c r="SON527" s="370"/>
      <c r="SOO527" s="370"/>
      <c r="SOP527" s="370"/>
      <c r="SOQ527" s="370"/>
      <c r="SOR527" s="370"/>
      <c r="SOS527" s="370"/>
      <c r="SOT527" s="370"/>
      <c r="SOU527" s="370"/>
      <c r="SOV527" s="370"/>
      <c r="SPA527" s="370"/>
      <c r="SPB527" s="370"/>
      <c r="SPC527" s="370"/>
      <c r="SPD527" s="370"/>
      <c r="SPE527" s="370"/>
      <c r="SPF527" s="370"/>
      <c r="SPG527" s="370"/>
      <c r="SPH527" s="370"/>
      <c r="SPI527" s="370"/>
      <c r="SPJ527" s="370"/>
      <c r="SPK527" s="370"/>
      <c r="SRC527" s="370"/>
      <c r="SRD527" s="370"/>
      <c r="SRE527" s="370"/>
      <c r="SRF527" s="370"/>
      <c r="SRG527" s="370"/>
      <c r="SRH527" s="370"/>
      <c r="SRI527" s="370"/>
      <c r="SRJ527" s="370"/>
      <c r="SRK527" s="370"/>
      <c r="SRL527" s="370"/>
      <c r="SRM527" s="370"/>
      <c r="SRN527" s="370"/>
      <c r="SRO527" s="370"/>
      <c r="SRP527" s="370"/>
      <c r="SRQ527" s="370"/>
      <c r="SRR527" s="370"/>
      <c r="SRS527" s="370"/>
      <c r="SRT527" s="370"/>
      <c r="SRU527" s="370"/>
      <c r="SRV527" s="370"/>
      <c r="SRW527" s="370"/>
      <c r="SRX527" s="370"/>
      <c r="SRY527" s="370"/>
      <c r="SRZ527" s="370"/>
      <c r="SSA527" s="370"/>
      <c r="SSB527" s="370"/>
      <c r="SSC527" s="370"/>
      <c r="SSD527" s="370"/>
      <c r="SSE527" s="370"/>
      <c r="SSF527" s="370"/>
      <c r="SSG527" s="370"/>
      <c r="SSH527" s="370"/>
      <c r="SSI527" s="370"/>
      <c r="SSJ527" s="370"/>
      <c r="SSK527" s="370"/>
      <c r="SSL527" s="370"/>
      <c r="SSM527" s="370"/>
      <c r="SSN527" s="370"/>
      <c r="SSO527" s="370"/>
      <c r="SSP527" s="370"/>
      <c r="SSQ527" s="370"/>
      <c r="SSR527" s="370"/>
      <c r="SSS527" s="370"/>
      <c r="SST527" s="370"/>
      <c r="SSU527" s="370"/>
      <c r="SSV527" s="370"/>
      <c r="SSW527" s="370"/>
      <c r="SSX527" s="370"/>
      <c r="SSY527" s="370"/>
      <c r="SSZ527" s="370"/>
      <c r="STA527" s="370"/>
      <c r="STB527" s="370"/>
      <c r="STC527" s="370"/>
      <c r="STD527" s="370"/>
      <c r="STE527" s="370"/>
      <c r="STF527" s="370"/>
      <c r="STG527" s="370"/>
      <c r="STH527" s="370"/>
      <c r="STI527" s="370"/>
      <c r="STJ527" s="370"/>
      <c r="STK527" s="370"/>
      <c r="STL527" s="370"/>
      <c r="STM527" s="370"/>
      <c r="STN527" s="370"/>
      <c r="STO527" s="370"/>
      <c r="STP527" s="370"/>
      <c r="STQ527" s="370"/>
      <c r="STR527" s="370"/>
      <c r="STS527" s="370"/>
      <c r="STT527" s="370"/>
      <c r="STU527" s="370"/>
      <c r="STV527" s="370"/>
      <c r="STW527" s="370"/>
      <c r="STX527" s="370"/>
      <c r="STY527" s="370"/>
      <c r="STZ527" s="370"/>
      <c r="SUA527" s="370"/>
      <c r="SUB527" s="370"/>
      <c r="SUC527" s="370"/>
      <c r="SUD527" s="370"/>
      <c r="SUE527" s="370"/>
      <c r="SUF527" s="370"/>
      <c r="SUG527" s="370"/>
      <c r="SUH527" s="370"/>
      <c r="SUI527" s="370"/>
      <c r="SUJ527" s="370"/>
      <c r="SUK527" s="370"/>
      <c r="SUL527" s="370"/>
      <c r="SUM527" s="370"/>
      <c r="SUN527" s="370"/>
      <c r="SUO527" s="370"/>
      <c r="SUP527" s="370"/>
      <c r="SUQ527" s="370"/>
      <c r="SUR527" s="370"/>
      <c r="SUS527" s="370"/>
      <c r="SUT527" s="370"/>
      <c r="SUU527" s="370"/>
      <c r="SUV527" s="370"/>
      <c r="SUW527" s="370"/>
      <c r="SUX527" s="370"/>
      <c r="SUY527" s="370"/>
      <c r="SUZ527" s="370"/>
      <c r="SVA527" s="370"/>
      <c r="SVB527" s="370"/>
      <c r="SVC527" s="370"/>
      <c r="SVD527" s="370"/>
      <c r="SVE527" s="370"/>
      <c r="SVF527" s="370"/>
      <c r="SVG527" s="370"/>
      <c r="SVH527" s="370"/>
      <c r="SVI527" s="370"/>
      <c r="SVJ527" s="370"/>
      <c r="SVK527" s="370"/>
      <c r="SVL527" s="370"/>
      <c r="SVM527" s="370"/>
      <c r="SVN527" s="370"/>
      <c r="SVO527" s="370"/>
      <c r="SVP527" s="370"/>
      <c r="SVQ527" s="370"/>
      <c r="SVR527" s="370"/>
      <c r="SVS527" s="370"/>
      <c r="SVT527" s="370"/>
      <c r="SVU527" s="370"/>
      <c r="SVV527" s="370"/>
      <c r="SVW527" s="370"/>
      <c r="SVX527" s="370"/>
      <c r="SVY527" s="370"/>
      <c r="SVZ527" s="370"/>
      <c r="SWA527" s="370"/>
      <c r="SWB527" s="370"/>
      <c r="SWC527" s="370"/>
      <c r="SWD527" s="370"/>
      <c r="SWE527" s="370"/>
      <c r="SWF527" s="370"/>
      <c r="SWG527" s="370"/>
      <c r="SWH527" s="370"/>
      <c r="SWI527" s="370"/>
      <c r="SWJ527" s="370"/>
      <c r="SWK527" s="370"/>
      <c r="SWL527" s="370"/>
      <c r="SWM527" s="370"/>
      <c r="SWN527" s="370"/>
      <c r="SWO527" s="370"/>
      <c r="SWP527" s="370"/>
      <c r="SWQ527" s="370"/>
      <c r="SWR527" s="370"/>
      <c r="SWS527" s="370"/>
      <c r="SWT527" s="370"/>
      <c r="SWU527" s="370"/>
      <c r="SWV527" s="370"/>
      <c r="SWW527" s="370"/>
      <c r="SWX527" s="370"/>
      <c r="SWY527" s="370"/>
      <c r="SWZ527" s="370"/>
      <c r="SXA527" s="370"/>
      <c r="SXB527" s="370"/>
      <c r="SXC527" s="370"/>
      <c r="SXD527" s="370"/>
      <c r="SXE527" s="370"/>
      <c r="SXF527" s="370"/>
      <c r="SXG527" s="370"/>
      <c r="SXH527" s="370"/>
      <c r="SXI527" s="370"/>
      <c r="SXJ527" s="370"/>
      <c r="SXK527" s="370"/>
      <c r="SXL527" s="370"/>
      <c r="SXM527" s="370"/>
      <c r="SXN527" s="370"/>
      <c r="SXO527" s="370"/>
      <c r="SXP527" s="370"/>
      <c r="SXQ527" s="370"/>
      <c r="SXR527" s="370"/>
      <c r="SXS527" s="370"/>
      <c r="SXT527" s="370"/>
      <c r="SXU527" s="370"/>
      <c r="SXV527" s="370"/>
      <c r="SXW527" s="370"/>
      <c r="SXX527" s="370"/>
      <c r="SXY527" s="370"/>
      <c r="SXZ527" s="370"/>
      <c r="SYA527" s="370"/>
      <c r="SYB527" s="370"/>
      <c r="SYC527" s="370"/>
      <c r="SYD527" s="370"/>
      <c r="SYE527" s="370"/>
      <c r="SYF527" s="370"/>
      <c r="SYG527" s="370"/>
      <c r="SYH527" s="370"/>
      <c r="SYI527" s="370"/>
      <c r="SYJ527" s="370"/>
      <c r="SYK527" s="370"/>
      <c r="SYL527" s="370"/>
      <c r="SYM527" s="370"/>
      <c r="SYN527" s="370"/>
      <c r="SYO527" s="370"/>
      <c r="SYP527" s="370"/>
      <c r="SYQ527" s="370"/>
      <c r="SYR527" s="370"/>
      <c r="SYW527" s="370"/>
      <c r="SYX527" s="370"/>
      <c r="SYY527" s="370"/>
      <c r="SYZ527" s="370"/>
      <c r="SZA527" s="370"/>
      <c r="SZB527" s="370"/>
      <c r="SZC527" s="370"/>
      <c r="SZD527" s="370"/>
      <c r="SZE527" s="370"/>
      <c r="SZF527" s="370"/>
      <c r="SZG527" s="370"/>
      <c r="TAY527" s="370"/>
      <c r="TAZ527" s="370"/>
      <c r="TBA527" s="370"/>
      <c r="TBB527" s="370"/>
      <c r="TBC527" s="370"/>
      <c r="TBD527" s="370"/>
      <c r="TBE527" s="370"/>
      <c r="TBF527" s="370"/>
      <c r="TBG527" s="370"/>
      <c r="TBH527" s="370"/>
      <c r="TBI527" s="370"/>
      <c r="TBJ527" s="370"/>
      <c r="TBK527" s="370"/>
      <c r="TBL527" s="370"/>
      <c r="TBM527" s="370"/>
      <c r="TBN527" s="370"/>
      <c r="TBO527" s="370"/>
      <c r="TBP527" s="370"/>
      <c r="TBQ527" s="370"/>
      <c r="TBR527" s="370"/>
      <c r="TBS527" s="370"/>
      <c r="TBT527" s="370"/>
      <c r="TBU527" s="370"/>
      <c r="TBV527" s="370"/>
      <c r="TBW527" s="370"/>
      <c r="TBX527" s="370"/>
      <c r="TBY527" s="370"/>
      <c r="TBZ527" s="370"/>
      <c r="TCA527" s="370"/>
      <c r="TCB527" s="370"/>
      <c r="TCC527" s="370"/>
      <c r="TCD527" s="370"/>
      <c r="TCE527" s="370"/>
      <c r="TCF527" s="370"/>
      <c r="TCG527" s="370"/>
      <c r="TCH527" s="370"/>
      <c r="TCI527" s="370"/>
      <c r="TCJ527" s="370"/>
      <c r="TCK527" s="370"/>
      <c r="TCL527" s="370"/>
      <c r="TCM527" s="370"/>
      <c r="TCN527" s="370"/>
      <c r="TCO527" s="370"/>
      <c r="TCP527" s="370"/>
      <c r="TCQ527" s="370"/>
      <c r="TCR527" s="370"/>
      <c r="TCS527" s="370"/>
      <c r="TCT527" s="370"/>
      <c r="TCU527" s="370"/>
      <c r="TCV527" s="370"/>
      <c r="TCW527" s="370"/>
      <c r="TCX527" s="370"/>
      <c r="TCY527" s="370"/>
      <c r="TCZ527" s="370"/>
      <c r="TDA527" s="370"/>
      <c r="TDB527" s="370"/>
      <c r="TDC527" s="370"/>
      <c r="TDD527" s="370"/>
      <c r="TDE527" s="370"/>
      <c r="TDF527" s="370"/>
      <c r="TDG527" s="370"/>
      <c r="TDH527" s="370"/>
      <c r="TDI527" s="370"/>
      <c r="TDJ527" s="370"/>
      <c r="TDK527" s="370"/>
      <c r="TDL527" s="370"/>
      <c r="TDM527" s="370"/>
      <c r="TDN527" s="370"/>
      <c r="TDO527" s="370"/>
      <c r="TDP527" s="370"/>
      <c r="TDQ527" s="370"/>
      <c r="TDR527" s="370"/>
      <c r="TDS527" s="370"/>
      <c r="TDT527" s="370"/>
      <c r="TDU527" s="370"/>
      <c r="TDV527" s="370"/>
      <c r="TDW527" s="370"/>
      <c r="TDX527" s="370"/>
      <c r="TDY527" s="370"/>
      <c r="TDZ527" s="370"/>
      <c r="TEA527" s="370"/>
      <c r="TEB527" s="370"/>
      <c r="TEC527" s="370"/>
      <c r="TED527" s="370"/>
      <c r="TEE527" s="370"/>
      <c r="TEF527" s="370"/>
      <c r="TEG527" s="370"/>
      <c r="TEH527" s="370"/>
      <c r="TEI527" s="370"/>
      <c r="TEJ527" s="370"/>
      <c r="TEK527" s="370"/>
      <c r="TEL527" s="370"/>
      <c r="TEM527" s="370"/>
      <c r="TEN527" s="370"/>
      <c r="TEO527" s="370"/>
      <c r="TEP527" s="370"/>
      <c r="TEQ527" s="370"/>
      <c r="TER527" s="370"/>
      <c r="TES527" s="370"/>
      <c r="TET527" s="370"/>
      <c r="TEU527" s="370"/>
      <c r="TEV527" s="370"/>
      <c r="TEW527" s="370"/>
      <c r="TEX527" s="370"/>
      <c r="TEY527" s="370"/>
      <c r="TEZ527" s="370"/>
      <c r="TFA527" s="370"/>
      <c r="TFB527" s="370"/>
      <c r="TFC527" s="370"/>
      <c r="TFD527" s="370"/>
      <c r="TFE527" s="370"/>
      <c r="TFF527" s="370"/>
      <c r="TFG527" s="370"/>
      <c r="TFH527" s="370"/>
      <c r="TFI527" s="370"/>
      <c r="TFJ527" s="370"/>
      <c r="TFK527" s="370"/>
      <c r="TFL527" s="370"/>
      <c r="TFM527" s="370"/>
      <c r="TFN527" s="370"/>
      <c r="TFO527" s="370"/>
      <c r="TFP527" s="370"/>
      <c r="TFQ527" s="370"/>
      <c r="TFR527" s="370"/>
      <c r="TFS527" s="370"/>
      <c r="TFT527" s="370"/>
      <c r="TFU527" s="370"/>
      <c r="TFV527" s="370"/>
      <c r="TFW527" s="370"/>
      <c r="TFX527" s="370"/>
      <c r="TFY527" s="370"/>
      <c r="TFZ527" s="370"/>
      <c r="TGA527" s="370"/>
      <c r="TGB527" s="370"/>
      <c r="TGC527" s="370"/>
      <c r="TGD527" s="370"/>
      <c r="TGE527" s="370"/>
      <c r="TGF527" s="370"/>
      <c r="TGG527" s="370"/>
      <c r="TGH527" s="370"/>
      <c r="TGI527" s="370"/>
      <c r="TGJ527" s="370"/>
      <c r="TGK527" s="370"/>
      <c r="TGL527" s="370"/>
      <c r="TGM527" s="370"/>
      <c r="TGN527" s="370"/>
      <c r="TGO527" s="370"/>
      <c r="TGP527" s="370"/>
      <c r="TGQ527" s="370"/>
      <c r="TGR527" s="370"/>
      <c r="TGS527" s="370"/>
      <c r="TGT527" s="370"/>
      <c r="TGU527" s="370"/>
      <c r="TGV527" s="370"/>
      <c r="TGW527" s="370"/>
      <c r="TGX527" s="370"/>
      <c r="TGY527" s="370"/>
      <c r="TGZ527" s="370"/>
      <c r="THA527" s="370"/>
      <c r="THB527" s="370"/>
      <c r="THC527" s="370"/>
      <c r="THD527" s="370"/>
      <c r="THE527" s="370"/>
      <c r="THF527" s="370"/>
      <c r="THG527" s="370"/>
      <c r="THH527" s="370"/>
      <c r="THI527" s="370"/>
      <c r="THJ527" s="370"/>
      <c r="THK527" s="370"/>
      <c r="THL527" s="370"/>
      <c r="THM527" s="370"/>
      <c r="THN527" s="370"/>
      <c r="THO527" s="370"/>
      <c r="THP527" s="370"/>
      <c r="THQ527" s="370"/>
      <c r="THR527" s="370"/>
      <c r="THS527" s="370"/>
      <c r="THT527" s="370"/>
      <c r="THU527" s="370"/>
      <c r="THV527" s="370"/>
      <c r="THW527" s="370"/>
      <c r="THX527" s="370"/>
      <c r="THY527" s="370"/>
      <c r="THZ527" s="370"/>
      <c r="TIA527" s="370"/>
      <c r="TIB527" s="370"/>
      <c r="TIC527" s="370"/>
      <c r="TID527" s="370"/>
      <c r="TIE527" s="370"/>
      <c r="TIF527" s="370"/>
      <c r="TIG527" s="370"/>
      <c r="TIH527" s="370"/>
      <c r="TII527" s="370"/>
      <c r="TIJ527" s="370"/>
      <c r="TIK527" s="370"/>
      <c r="TIL527" s="370"/>
      <c r="TIM527" s="370"/>
      <c r="TIN527" s="370"/>
      <c r="TIS527" s="370"/>
      <c r="TIT527" s="370"/>
      <c r="TIU527" s="370"/>
      <c r="TIV527" s="370"/>
      <c r="TIW527" s="370"/>
      <c r="TIX527" s="370"/>
      <c r="TIY527" s="370"/>
      <c r="TIZ527" s="370"/>
      <c r="TJA527" s="370"/>
      <c r="TJB527" s="370"/>
      <c r="TJC527" s="370"/>
      <c r="TKU527" s="370"/>
      <c r="TKV527" s="370"/>
      <c r="TKW527" s="370"/>
      <c r="TKX527" s="370"/>
      <c r="TKY527" s="370"/>
      <c r="TKZ527" s="370"/>
      <c r="TLA527" s="370"/>
      <c r="TLB527" s="370"/>
      <c r="TLC527" s="370"/>
      <c r="TLD527" s="370"/>
      <c r="TLE527" s="370"/>
      <c r="TLF527" s="370"/>
      <c r="TLG527" s="370"/>
      <c r="TLH527" s="370"/>
      <c r="TLI527" s="370"/>
      <c r="TLJ527" s="370"/>
      <c r="TLK527" s="370"/>
      <c r="TLL527" s="370"/>
      <c r="TLM527" s="370"/>
      <c r="TLN527" s="370"/>
      <c r="TLO527" s="370"/>
      <c r="TLP527" s="370"/>
      <c r="TLQ527" s="370"/>
      <c r="TLR527" s="370"/>
      <c r="TLS527" s="370"/>
      <c r="TLT527" s="370"/>
      <c r="TLU527" s="370"/>
      <c r="TLV527" s="370"/>
      <c r="TLW527" s="370"/>
      <c r="TLX527" s="370"/>
      <c r="TLY527" s="370"/>
      <c r="TLZ527" s="370"/>
      <c r="TMA527" s="370"/>
      <c r="TMB527" s="370"/>
      <c r="TMC527" s="370"/>
      <c r="TMD527" s="370"/>
      <c r="TME527" s="370"/>
      <c r="TMF527" s="370"/>
      <c r="TMG527" s="370"/>
      <c r="TMH527" s="370"/>
      <c r="TMI527" s="370"/>
      <c r="TMJ527" s="370"/>
      <c r="TMK527" s="370"/>
      <c r="TML527" s="370"/>
      <c r="TMM527" s="370"/>
      <c r="TMN527" s="370"/>
      <c r="TMO527" s="370"/>
      <c r="TMP527" s="370"/>
      <c r="TMQ527" s="370"/>
      <c r="TMR527" s="370"/>
      <c r="TMS527" s="370"/>
      <c r="TMT527" s="370"/>
      <c r="TMU527" s="370"/>
      <c r="TMV527" s="370"/>
      <c r="TMW527" s="370"/>
      <c r="TMX527" s="370"/>
      <c r="TMY527" s="370"/>
      <c r="TMZ527" s="370"/>
      <c r="TNA527" s="370"/>
      <c r="TNB527" s="370"/>
      <c r="TNC527" s="370"/>
      <c r="TND527" s="370"/>
      <c r="TNE527" s="370"/>
      <c r="TNF527" s="370"/>
      <c r="TNG527" s="370"/>
      <c r="TNH527" s="370"/>
      <c r="TNI527" s="370"/>
      <c r="TNJ527" s="370"/>
      <c r="TNK527" s="370"/>
      <c r="TNL527" s="370"/>
      <c r="TNM527" s="370"/>
      <c r="TNN527" s="370"/>
      <c r="TNO527" s="370"/>
      <c r="TNP527" s="370"/>
      <c r="TNQ527" s="370"/>
      <c r="TNR527" s="370"/>
      <c r="TNS527" s="370"/>
      <c r="TNT527" s="370"/>
      <c r="TNU527" s="370"/>
      <c r="TNV527" s="370"/>
      <c r="TNW527" s="370"/>
      <c r="TNX527" s="370"/>
      <c r="TNY527" s="370"/>
      <c r="TNZ527" s="370"/>
      <c r="TOA527" s="370"/>
      <c r="TOB527" s="370"/>
      <c r="TOC527" s="370"/>
      <c r="TOD527" s="370"/>
      <c r="TOE527" s="370"/>
      <c r="TOF527" s="370"/>
      <c r="TOG527" s="370"/>
      <c r="TOH527" s="370"/>
      <c r="TOI527" s="370"/>
      <c r="TOJ527" s="370"/>
      <c r="TOK527" s="370"/>
      <c r="TOL527" s="370"/>
      <c r="TOM527" s="370"/>
      <c r="TON527" s="370"/>
      <c r="TOO527" s="370"/>
      <c r="TOP527" s="370"/>
      <c r="TOQ527" s="370"/>
      <c r="TOR527" s="370"/>
      <c r="TOS527" s="370"/>
      <c r="TOT527" s="370"/>
      <c r="TOU527" s="370"/>
      <c r="TOV527" s="370"/>
      <c r="TOW527" s="370"/>
      <c r="TOX527" s="370"/>
      <c r="TOY527" s="370"/>
      <c r="TOZ527" s="370"/>
      <c r="TPA527" s="370"/>
      <c r="TPB527" s="370"/>
      <c r="TPC527" s="370"/>
      <c r="TPD527" s="370"/>
      <c r="TPE527" s="370"/>
      <c r="TPF527" s="370"/>
      <c r="TPG527" s="370"/>
      <c r="TPH527" s="370"/>
      <c r="TPI527" s="370"/>
      <c r="TPJ527" s="370"/>
      <c r="TPK527" s="370"/>
      <c r="TPL527" s="370"/>
      <c r="TPM527" s="370"/>
      <c r="TPN527" s="370"/>
      <c r="TPO527" s="370"/>
      <c r="TPP527" s="370"/>
      <c r="TPQ527" s="370"/>
      <c r="TPR527" s="370"/>
      <c r="TPS527" s="370"/>
      <c r="TPT527" s="370"/>
      <c r="TPU527" s="370"/>
      <c r="TPV527" s="370"/>
      <c r="TPW527" s="370"/>
      <c r="TPX527" s="370"/>
      <c r="TPY527" s="370"/>
      <c r="TPZ527" s="370"/>
      <c r="TQA527" s="370"/>
      <c r="TQB527" s="370"/>
      <c r="TQC527" s="370"/>
      <c r="TQD527" s="370"/>
      <c r="TQE527" s="370"/>
      <c r="TQF527" s="370"/>
      <c r="TQG527" s="370"/>
      <c r="TQH527" s="370"/>
      <c r="TQI527" s="370"/>
      <c r="TQJ527" s="370"/>
      <c r="TQK527" s="370"/>
      <c r="TQL527" s="370"/>
      <c r="TQM527" s="370"/>
      <c r="TQN527" s="370"/>
      <c r="TQO527" s="370"/>
      <c r="TQP527" s="370"/>
      <c r="TQQ527" s="370"/>
      <c r="TQR527" s="370"/>
      <c r="TQS527" s="370"/>
      <c r="TQT527" s="370"/>
      <c r="TQU527" s="370"/>
      <c r="TQV527" s="370"/>
      <c r="TQW527" s="370"/>
      <c r="TQX527" s="370"/>
      <c r="TQY527" s="370"/>
      <c r="TQZ527" s="370"/>
      <c r="TRA527" s="370"/>
      <c r="TRB527" s="370"/>
      <c r="TRC527" s="370"/>
      <c r="TRD527" s="370"/>
      <c r="TRE527" s="370"/>
      <c r="TRF527" s="370"/>
      <c r="TRG527" s="370"/>
      <c r="TRH527" s="370"/>
      <c r="TRI527" s="370"/>
      <c r="TRJ527" s="370"/>
      <c r="TRK527" s="370"/>
      <c r="TRL527" s="370"/>
      <c r="TRM527" s="370"/>
      <c r="TRN527" s="370"/>
      <c r="TRO527" s="370"/>
      <c r="TRP527" s="370"/>
      <c r="TRQ527" s="370"/>
      <c r="TRR527" s="370"/>
      <c r="TRS527" s="370"/>
      <c r="TRT527" s="370"/>
      <c r="TRU527" s="370"/>
      <c r="TRV527" s="370"/>
      <c r="TRW527" s="370"/>
      <c r="TRX527" s="370"/>
      <c r="TRY527" s="370"/>
      <c r="TRZ527" s="370"/>
      <c r="TSA527" s="370"/>
      <c r="TSB527" s="370"/>
      <c r="TSC527" s="370"/>
      <c r="TSD527" s="370"/>
      <c r="TSE527" s="370"/>
      <c r="TSF527" s="370"/>
      <c r="TSG527" s="370"/>
      <c r="TSH527" s="370"/>
      <c r="TSI527" s="370"/>
      <c r="TSJ527" s="370"/>
      <c r="TSO527" s="370"/>
      <c r="TSP527" s="370"/>
      <c r="TSQ527" s="370"/>
      <c r="TSR527" s="370"/>
      <c r="TSS527" s="370"/>
      <c r="TST527" s="370"/>
      <c r="TSU527" s="370"/>
      <c r="TSV527" s="370"/>
      <c r="TSW527" s="370"/>
      <c r="TSX527" s="370"/>
      <c r="TSY527" s="370"/>
      <c r="TUQ527" s="370"/>
      <c r="TUR527" s="370"/>
      <c r="TUS527" s="370"/>
      <c r="TUT527" s="370"/>
      <c r="TUU527" s="370"/>
      <c r="TUV527" s="370"/>
      <c r="TUW527" s="370"/>
      <c r="TUX527" s="370"/>
      <c r="TUY527" s="370"/>
      <c r="TUZ527" s="370"/>
      <c r="TVA527" s="370"/>
      <c r="TVB527" s="370"/>
      <c r="TVC527" s="370"/>
      <c r="TVD527" s="370"/>
      <c r="TVE527" s="370"/>
      <c r="TVF527" s="370"/>
      <c r="TVG527" s="370"/>
      <c r="TVH527" s="370"/>
      <c r="TVI527" s="370"/>
      <c r="TVJ527" s="370"/>
      <c r="TVK527" s="370"/>
      <c r="TVL527" s="370"/>
      <c r="TVM527" s="370"/>
      <c r="TVN527" s="370"/>
      <c r="TVO527" s="370"/>
      <c r="TVP527" s="370"/>
      <c r="TVQ527" s="370"/>
      <c r="TVR527" s="370"/>
      <c r="TVS527" s="370"/>
      <c r="TVT527" s="370"/>
      <c r="TVU527" s="370"/>
      <c r="TVV527" s="370"/>
      <c r="TVW527" s="370"/>
      <c r="TVX527" s="370"/>
      <c r="TVY527" s="370"/>
      <c r="TVZ527" s="370"/>
      <c r="TWA527" s="370"/>
      <c r="TWB527" s="370"/>
      <c r="TWC527" s="370"/>
      <c r="TWD527" s="370"/>
      <c r="TWE527" s="370"/>
      <c r="TWF527" s="370"/>
      <c r="TWG527" s="370"/>
      <c r="TWH527" s="370"/>
      <c r="TWI527" s="370"/>
      <c r="TWJ527" s="370"/>
      <c r="TWK527" s="370"/>
      <c r="TWL527" s="370"/>
      <c r="TWM527" s="370"/>
      <c r="TWN527" s="370"/>
      <c r="TWO527" s="370"/>
      <c r="TWP527" s="370"/>
      <c r="TWQ527" s="370"/>
      <c r="TWR527" s="370"/>
      <c r="TWS527" s="370"/>
      <c r="TWT527" s="370"/>
      <c r="TWU527" s="370"/>
      <c r="TWV527" s="370"/>
      <c r="TWW527" s="370"/>
      <c r="TWX527" s="370"/>
      <c r="TWY527" s="370"/>
      <c r="TWZ527" s="370"/>
      <c r="TXA527" s="370"/>
      <c r="TXB527" s="370"/>
      <c r="TXC527" s="370"/>
      <c r="TXD527" s="370"/>
      <c r="TXE527" s="370"/>
      <c r="TXF527" s="370"/>
      <c r="TXG527" s="370"/>
      <c r="TXH527" s="370"/>
      <c r="TXI527" s="370"/>
      <c r="TXJ527" s="370"/>
      <c r="TXK527" s="370"/>
      <c r="TXL527" s="370"/>
      <c r="TXM527" s="370"/>
      <c r="TXN527" s="370"/>
      <c r="TXO527" s="370"/>
      <c r="TXP527" s="370"/>
      <c r="TXQ527" s="370"/>
      <c r="TXR527" s="370"/>
      <c r="TXS527" s="370"/>
      <c r="TXT527" s="370"/>
      <c r="TXU527" s="370"/>
      <c r="TXV527" s="370"/>
      <c r="TXW527" s="370"/>
      <c r="TXX527" s="370"/>
      <c r="TXY527" s="370"/>
      <c r="TXZ527" s="370"/>
      <c r="TYA527" s="370"/>
      <c r="TYB527" s="370"/>
      <c r="TYC527" s="370"/>
      <c r="TYD527" s="370"/>
      <c r="TYE527" s="370"/>
      <c r="TYF527" s="370"/>
      <c r="TYG527" s="370"/>
      <c r="TYH527" s="370"/>
      <c r="TYI527" s="370"/>
      <c r="TYJ527" s="370"/>
      <c r="TYK527" s="370"/>
      <c r="TYL527" s="370"/>
      <c r="TYM527" s="370"/>
      <c r="TYN527" s="370"/>
      <c r="TYO527" s="370"/>
      <c r="TYP527" s="370"/>
      <c r="TYQ527" s="370"/>
      <c r="TYR527" s="370"/>
      <c r="TYS527" s="370"/>
      <c r="TYT527" s="370"/>
      <c r="TYU527" s="370"/>
      <c r="TYV527" s="370"/>
      <c r="TYW527" s="370"/>
      <c r="TYX527" s="370"/>
      <c r="TYY527" s="370"/>
      <c r="TYZ527" s="370"/>
      <c r="TZA527" s="370"/>
      <c r="TZB527" s="370"/>
      <c r="TZC527" s="370"/>
      <c r="TZD527" s="370"/>
      <c r="TZE527" s="370"/>
      <c r="TZF527" s="370"/>
      <c r="TZG527" s="370"/>
      <c r="TZH527" s="370"/>
      <c r="TZI527" s="370"/>
      <c r="TZJ527" s="370"/>
      <c r="TZK527" s="370"/>
      <c r="TZL527" s="370"/>
      <c r="TZM527" s="370"/>
      <c r="TZN527" s="370"/>
      <c r="TZO527" s="370"/>
      <c r="TZP527" s="370"/>
      <c r="TZQ527" s="370"/>
      <c r="TZR527" s="370"/>
      <c r="TZS527" s="370"/>
      <c r="TZT527" s="370"/>
      <c r="TZU527" s="370"/>
      <c r="TZV527" s="370"/>
      <c r="TZW527" s="370"/>
      <c r="TZX527" s="370"/>
      <c r="TZY527" s="370"/>
      <c r="TZZ527" s="370"/>
      <c r="UAA527" s="370"/>
      <c r="UAB527" s="370"/>
      <c r="UAC527" s="370"/>
      <c r="UAD527" s="370"/>
      <c r="UAE527" s="370"/>
      <c r="UAF527" s="370"/>
      <c r="UAG527" s="370"/>
      <c r="UAH527" s="370"/>
      <c r="UAI527" s="370"/>
      <c r="UAJ527" s="370"/>
      <c r="UAK527" s="370"/>
      <c r="UAL527" s="370"/>
      <c r="UAM527" s="370"/>
      <c r="UAN527" s="370"/>
      <c r="UAO527" s="370"/>
      <c r="UAP527" s="370"/>
      <c r="UAQ527" s="370"/>
      <c r="UAR527" s="370"/>
      <c r="UAS527" s="370"/>
      <c r="UAT527" s="370"/>
      <c r="UAU527" s="370"/>
      <c r="UAV527" s="370"/>
      <c r="UAW527" s="370"/>
      <c r="UAX527" s="370"/>
      <c r="UAY527" s="370"/>
      <c r="UAZ527" s="370"/>
      <c r="UBA527" s="370"/>
      <c r="UBB527" s="370"/>
      <c r="UBC527" s="370"/>
      <c r="UBD527" s="370"/>
      <c r="UBE527" s="370"/>
      <c r="UBF527" s="370"/>
      <c r="UBG527" s="370"/>
      <c r="UBH527" s="370"/>
      <c r="UBI527" s="370"/>
      <c r="UBJ527" s="370"/>
      <c r="UBK527" s="370"/>
      <c r="UBL527" s="370"/>
      <c r="UBM527" s="370"/>
      <c r="UBN527" s="370"/>
      <c r="UBO527" s="370"/>
      <c r="UBP527" s="370"/>
      <c r="UBQ527" s="370"/>
      <c r="UBR527" s="370"/>
      <c r="UBS527" s="370"/>
      <c r="UBT527" s="370"/>
      <c r="UBU527" s="370"/>
      <c r="UBV527" s="370"/>
      <c r="UBW527" s="370"/>
      <c r="UBX527" s="370"/>
      <c r="UBY527" s="370"/>
      <c r="UBZ527" s="370"/>
      <c r="UCA527" s="370"/>
      <c r="UCB527" s="370"/>
      <c r="UCC527" s="370"/>
      <c r="UCD527" s="370"/>
      <c r="UCE527" s="370"/>
      <c r="UCF527" s="370"/>
      <c r="UCK527" s="370"/>
      <c r="UCL527" s="370"/>
      <c r="UCM527" s="370"/>
      <c r="UCN527" s="370"/>
      <c r="UCO527" s="370"/>
      <c r="UCP527" s="370"/>
      <c r="UCQ527" s="370"/>
      <c r="UCR527" s="370"/>
      <c r="UCS527" s="370"/>
      <c r="UCT527" s="370"/>
      <c r="UCU527" s="370"/>
      <c r="UEM527" s="370"/>
      <c r="UEN527" s="370"/>
      <c r="UEO527" s="370"/>
      <c r="UEP527" s="370"/>
      <c r="UEQ527" s="370"/>
      <c r="UER527" s="370"/>
      <c r="UES527" s="370"/>
      <c r="UET527" s="370"/>
      <c r="UEU527" s="370"/>
      <c r="UEV527" s="370"/>
      <c r="UEW527" s="370"/>
      <c r="UEX527" s="370"/>
      <c r="UEY527" s="370"/>
      <c r="UEZ527" s="370"/>
      <c r="UFA527" s="370"/>
      <c r="UFB527" s="370"/>
      <c r="UFC527" s="370"/>
      <c r="UFD527" s="370"/>
      <c r="UFE527" s="370"/>
      <c r="UFF527" s="370"/>
      <c r="UFG527" s="370"/>
      <c r="UFH527" s="370"/>
      <c r="UFI527" s="370"/>
      <c r="UFJ527" s="370"/>
      <c r="UFK527" s="370"/>
      <c r="UFL527" s="370"/>
      <c r="UFM527" s="370"/>
      <c r="UFN527" s="370"/>
      <c r="UFO527" s="370"/>
      <c r="UFP527" s="370"/>
      <c r="UFQ527" s="370"/>
      <c r="UFR527" s="370"/>
      <c r="UFS527" s="370"/>
      <c r="UFT527" s="370"/>
      <c r="UFU527" s="370"/>
      <c r="UFV527" s="370"/>
      <c r="UFW527" s="370"/>
      <c r="UFX527" s="370"/>
      <c r="UFY527" s="370"/>
      <c r="UFZ527" s="370"/>
      <c r="UGA527" s="370"/>
      <c r="UGB527" s="370"/>
      <c r="UGC527" s="370"/>
      <c r="UGD527" s="370"/>
      <c r="UGE527" s="370"/>
      <c r="UGF527" s="370"/>
      <c r="UGG527" s="370"/>
      <c r="UGH527" s="370"/>
      <c r="UGI527" s="370"/>
      <c r="UGJ527" s="370"/>
      <c r="UGK527" s="370"/>
      <c r="UGL527" s="370"/>
      <c r="UGM527" s="370"/>
      <c r="UGN527" s="370"/>
      <c r="UGO527" s="370"/>
      <c r="UGP527" s="370"/>
      <c r="UGQ527" s="370"/>
      <c r="UGR527" s="370"/>
      <c r="UGS527" s="370"/>
      <c r="UGT527" s="370"/>
      <c r="UGU527" s="370"/>
      <c r="UGV527" s="370"/>
      <c r="UGW527" s="370"/>
      <c r="UGX527" s="370"/>
      <c r="UGY527" s="370"/>
      <c r="UGZ527" s="370"/>
      <c r="UHA527" s="370"/>
      <c r="UHB527" s="370"/>
      <c r="UHC527" s="370"/>
      <c r="UHD527" s="370"/>
      <c r="UHE527" s="370"/>
      <c r="UHF527" s="370"/>
      <c r="UHG527" s="370"/>
      <c r="UHH527" s="370"/>
      <c r="UHI527" s="370"/>
      <c r="UHJ527" s="370"/>
      <c r="UHK527" s="370"/>
      <c r="UHL527" s="370"/>
      <c r="UHM527" s="370"/>
      <c r="UHN527" s="370"/>
      <c r="UHO527" s="370"/>
      <c r="UHP527" s="370"/>
      <c r="UHQ527" s="370"/>
      <c r="UHR527" s="370"/>
      <c r="UHS527" s="370"/>
      <c r="UHT527" s="370"/>
      <c r="UHU527" s="370"/>
      <c r="UHV527" s="370"/>
      <c r="UHW527" s="370"/>
      <c r="UHX527" s="370"/>
      <c r="UHY527" s="370"/>
      <c r="UHZ527" s="370"/>
      <c r="UIA527" s="370"/>
      <c r="UIB527" s="370"/>
      <c r="UIC527" s="370"/>
      <c r="UID527" s="370"/>
      <c r="UIE527" s="370"/>
      <c r="UIF527" s="370"/>
      <c r="UIG527" s="370"/>
      <c r="UIH527" s="370"/>
      <c r="UII527" s="370"/>
      <c r="UIJ527" s="370"/>
      <c r="UIK527" s="370"/>
      <c r="UIL527" s="370"/>
      <c r="UIM527" s="370"/>
      <c r="UIN527" s="370"/>
      <c r="UIO527" s="370"/>
      <c r="UIP527" s="370"/>
      <c r="UIQ527" s="370"/>
      <c r="UIR527" s="370"/>
      <c r="UIS527" s="370"/>
      <c r="UIT527" s="370"/>
      <c r="UIU527" s="370"/>
      <c r="UIV527" s="370"/>
      <c r="UIW527" s="370"/>
      <c r="UIX527" s="370"/>
      <c r="UIY527" s="370"/>
      <c r="UIZ527" s="370"/>
      <c r="UJA527" s="370"/>
      <c r="UJB527" s="370"/>
      <c r="UJC527" s="370"/>
      <c r="UJD527" s="370"/>
      <c r="UJE527" s="370"/>
      <c r="UJF527" s="370"/>
      <c r="UJG527" s="370"/>
      <c r="UJH527" s="370"/>
      <c r="UJI527" s="370"/>
      <c r="UJJ527" s="370"/>
      <c r="UJK527" s="370"/>
      <c r="UJL527" s="370"/>
      <c r="UJM527" s="370"/>
      <c r="UJN527" s="370"/>
      <c r="UJO527" s="370"/>
      <c r="UJP527" s="370"/>
      <c r="UJQ527" s="370"/>
      <c r="UJR527" s="370"/>
      <c r="UJS527" s="370"/>
      <c r="UJT527" s="370"/>
      <c r="UJU527" s="370"/>
      <c r="UJV527" s="370"/>
      <c r="UJW527" s="370"/>
      <c r="UJX527" s="370"/>
      <c r="UJY527" s="370"/>
      <c r="UJZ527" s="370"/>
      <c r="UKA527" s="370"/>
      <c r="UKB527" s="370"/>
      <c r="UKC527" s="370"/>
      <c r="UKD527" s="370"/>
      <c r="UKE527" s="370"/>
      <c r="UKF527" s="370"/>
      <c r="UKG527" s="370"/>
      <c r="UKH527" s="370"/>
      <c r="UKI527" s="370"/>
      <c r="UKJ527" s="370"/>
      <c r="UKK527" s="370"/>
      <c r="UKL527" s="370"/>
      <c r="UKM527" s="370"/>
      <c r="UKN527" s="370"/>
      <c r="UKO527" s="370"/>
      <c r="UKP527" s="370"/>
      <c r="UKQ527" s="370"/>
      <c r="UKR527" s="370"/>
      <c r="UKS527" s="370"/>
      <c r="UKT527" s="370"/>
      <c r="UKU527" s="370"/>
      <c r="UKV527" s="370"/>
      <c r="UKW527" s="370"/>
      <c r="UKX527" s="370"/>
      <c r="UKY527" s="370"/>
      <c r="UKZ527" s="370"/>
      <c r="ULA527" s="370"/>
      <c r="ULB527" s="370"/>
      <c r="ULC527" s="370"/>
      <c r="ULD527" s="370"/>
      <c r="ULE527" s="370"/>
      <c r="ULF527" s="370"/>
      <c r="ULG527" s="370"/>
      <c r="ULH527" s="370"/>
      <c r="ULI527" s="370"/>
      <c r="ULJ527" s="370"/>
      <c r="ULK527" s="370"/>
      <c r="ULL527" s="370"/>
      <c r="ULM527" s="370"/>
      <c r="ULN527" s="370"/>
      <c r="ULO527" s="370"/>
      <c r="ULP527" s="370"/>
      <c r="ULQ527" s="370"/>
      <c r="ULR527" s="370"/>
      <c r="ULS527" s="370"/>
      <c r="ULT527" s="370"/>
      <c r="ULU527" s="370"/>
      <c r="ULV527" s="370"/>
      <c r="ULW527" s="370"/>
      <c r="ULX527" s="370"/>
      <c r="ULY527" s="370"/>
      <c r="ULZ527" s="370"/>
      <c r="UMA527" s="370"/>
      <c r="UMB527" s="370"/>
      <c r="UMG527" s="370"/>
      <c r="UMH527" s="370"/>
      <c r="UMI527" s="370"/>
      <c r="UMJ527" s="370"/>
      <c r="UMK527" s="370"/>
      <c r="UML527" s="370"/>
      <c r="UMM527" s="370"/>
      <c r="UMN527" s="370"/>
      <c r="UMO527" s="370"/>
      <c r="UMP527" s="370"/>
      <c r="UMQ527" s="370"/>
      <c r="UOI527" s="370"/>
      <c r="UOJ527" s="370"/>
      <c r="UOK527" s="370"/>
      <c r="UOL527" s="370"/>
      <c r="UOM527" s="370"/>
      <c r="UON527" s="370"/>
      <c r="UOO527" s="370"/>
      <c r="UOP527" s="370"/>
      <c r="UOQ527" s="370"/>
      <c r="UOR527" s="370"/>
      <c r="UOS527" s="370"/>
      <c r="UOT527" s="370"/>
      <c r="UOU527" s="370"/>
      <c r="UOV527" s="370"/>
      <c r="UOW527" s="370"/>
      <c r="UOX527" s="370"/>
      <c r="UOY527" s="370"/>
      <c r="UOZ527" s="370"/>
      <c r="UPA527" s="370"/>
      <c r="UPB527" s="370"/>
      <c r="UPC527" s="370"/>
      <c r="UPD527" s="370"/>
      <c r="UPE527" s="370"/>
      <c r="UPF527" s="370"/>
      <c r="UPG527" s="370"/>
      <c r="UPH527" s="370"/>
      <c r="UPI527" s="370"/>
      <c r="UPJ527" s="370"/>
      <c r="UPK527" s="370"/>
      <c r="UPL527" s="370"/>
      <c r="UPM527" s="370"/>
      <c r="UPN527" s="370"/>
      <c r="UPO527" s="370"/>
      <c r="UPP527" s="370"/>
      <c r="UPQ527" s="370"/>
      <c r="UPR527" s="370"/>
      <c r="UPS527" s="370"/>
      <c r="UPT527" s="370"/>
      <c r="UPU527" s="370"/>
      <c r="UPV527" s="370"/>
      <c r="UPW527" s="370"/>
      <c r="UPX527" s="370"/>
      <c r="UPY527" s="370"/>
      <c r="UPZ527" s="370"/>
      <c r="UQA527" s="370"/>
      <c r="UQB527" s="370"/>
      <c r="UQC527" s="370"/>
      <c r="UQD527" s="370"/>
      <c r="UQE527" s="370"/>
      <c r="UQF527" s="370"/>
      <c r="UQG527" s="370"/>
      <c r="UQH527" s="370"/>
      <c r="UQI527" s="370"/>
      <c r="UQJ527" s="370"/>
      <c r="UQK527" s="370"/>
      <c r="UQL527" s="370"/>
      <c r="UQM527" s="370"/>
      <c r="UQN527" s="370"/>
      <c r="UQO527" s="370"/>
      <c r="UQP527" s="370"/>
      <c r="UQQ527" s="370"/>
      <c r="UQR527" s="370"/>
      <c r="UQS527" s="370"/>
      <c r="UQT527" s="370"/>
      <c r="UQU527" s="370"/>
      <c r="UQV527" s="370"/>
      <c r="UQW527" s="370"/>
      <c r="UQX527" s="370"/>
      <c r="UQY527" s="370"/>
      <c r="UQZ527" s="370"/>
      <c r="URA527" s="370"/>
      <c r="URB527" s="370"/>
      <c r="URC527" s="370"/>
      <c r="URD527" s="370"/>
      <c r="URE527" s="370"/>
      <c r="URF527" s="370"/>
      <c r="URG527" s="370"/>
      <c r="URH527" s="370"/>
      <c r="URI527" s="370"/>
      <c r="URJ527" s="370"/>
      <c r="URK527" s="370"/>
      <c r="URL527" s="370"/>
      <c r="URM527" s="370"/>
      <c r="URN527" s="370"/>
      <c r="URO527" s="370"/>
      <c r="URP527" s="370"/>
      <c r="URQ527" s="370"/>
      <c r="URR527" s="370"/>
      <c r="URS527" s="370"/>
      <c r="URT527" s="370"/>
      <c r="URU527" s="370"/>
      <c r="URV527" s="370"/>
      <c r="URW527" s="370"/>
      <c r="URX527" s="370"/>
      <c r="URY527" s="370"/>
      <c r="URZ527" s="370"/>
      <c r="USA527" s="370"/>
      <c r="USB527" s="370"/>
      <c r="USC527" s="370"/>
      <c r="USD527" s="370"/>
      <c r="USE527" s="370"/>
      <c r="USF527" s="370"/>
      <c r="USG527" s="370"/>
      <c r="USH527" s="370"/>
      <c r="USI527" s="370"/>
      <c r="USJ527" s="370"/>
      <c r="USK527" s="370"/>
      <c r="USL527" s="370"/>
      <c r="USM527" s="370"/>
      <c r="USN527" s="370"/>
      <c r="USO527" s="370"/>
      <c r="USP527" s="370"/>
      <c r="USQ527" s="370"/>
      <c r="USR527" s="370"/>
      <c r="USS527" s="370"/>
      <c r="UST527" s="370"/>
      <c r="USU527" s="370"/>
      <c r="USV527" s="370"/>
      <c r="USW527" s="370"/>
      <c r="USX527" s="370"/>
      <c r="USY527" s="370"/>
      <c r="USZ527" s="370"/>
      <c r="UTA527" s="370"/>
      <c r="UTB527" s="370"/>
      <c r="UTC527" s="370"/>
      <c r="UTD527" s="370"/>
      <c r="UTE527" s="370"/>
      <c r="UTF527" s="370"/>
      <c r="UTG527" s="370"/>
      <c r="UTH527" s="370"/>
      <c r="UTI527" s="370"/>
      <c r="UTJ527" s="370"/>
      <c r="UTK527" s="370"/>
      <c r="UTL527" s="370"/>
      <c r="UTM527" s="370"/>
      <c r="UTN527" s="370"/>
      <c r="UTO527" s="370"/>
      <c r="UTP527" s="370"/>
      <c r="UTQ527" s="370"/>
      <c r="UTR527" s="370"/>
      <c r="UTS527" s="370"/>
      <c r="UTT527" s="370"/>
      <c r="UTU527" s="370"/>
      <c r="UTV527" s="370"/>
      <c r="UTW527" s="370"/>
      <c r="UTX527" s="370"/>
      <c r="UTY527" s="370"/>
      <c r="UTZ527" s="370"/>
      <c r="UUA527" s="370"/>
      <c r="UUB527" s="370"/>
      <c r="UUC527" s="370"/>
      <c r="UUD527" s="370"/>
      <c r="UUE527" s="370"/>
      <c r="UUF527" s="370"/>
      <c r="UUG527" s="370"/>
      <c r="UUH527" s="370"/>
      <c r="UUI527" s="370"/>
      <c r="UUJ527" s="370"/>
      <c r="UUK527" s="370"/>
      <c r="UUL527" s="370"/>
      <c r="UUM527" s="370"/>
      <c r="UUN527" s="370"/>
      <c r="UUO527" s="370"/>
      <c r="UUP527" s="370"/>
      <c r="UUQ527" s="370"/>
      <c r="UUR527" s="370"/>
      <c r="UUS527" s="370"/>
      <c r="UUT527" s="370"/>
      <c r="UUU527" s="370"/>
      <c r="UUV527" s="370"/>
      <c r="UUW527" s="370"/>
      <c r="UUX527" s="370"/>
      <c r="UUY527" s="370"/>
      <c r="UUZ527" s="370"/>
      <c r="UVA527" s="370"/>
      <c r="UVB527" s="370"/>
      <c r="UVC527" s="370"/>
      <c r="UVD527" s="370"/>
      <c r="UVE527" s="370"/>
      <c r="UVF527" s="370"/>
      <c r="UVG527" s="370"/>
      <c r="UVH527" s="370"/>
      <c r="UVI527" s="370"/>
      <c r="UVJ527" s="370"/>
      <c r="UVK527" s="370"/>
      <c r="UVL527" s="370"/>
      <c r="UVM527" s="370"/>
      <c r="UVN527" s="370"/>
      <c r="UVO527" s="370"/>
      <c r="UVP527" s="370"/>
      <c r="UVQ527" s="370"/>
      <c r="UVR527" s="370"/>
      <c r="UVS527" s="370"/>
      <c r="UVT527" s="370"/>
      <c r="UVU527" s="370"/>
      <c r="UVV527" s="370"/>
      <c r="UVW527" s="370"/>
      <c r="UVX527" s="370"/>
      <c r="UWC527" s="370"/>
      <c r="UWD527" s="370"/>
      <c r="UWE527" s="370"/>
      <c r="UWF527" s="370"/>
      <c r="UWG527" s="370"/>
      <c r="UWH527" s="370"/>
      <c r="UWI527" s="370"/>
      <c r="UWJ527" s="370"/>
      <c r="UWK527" s="370"/>
      <c r="UWL527" s="370"/>
      <c r="UWM527" s="370"/>
      <c r="UYE527" s="370"/>
      <c r="UYF527" s="370"/>
      <c r="UYG527" s="370"/>
      <c r="UYH527" s="370"/>
      <c r="UYI527" s="370"/>
      <c r="UYJ527" s="370"/>
      <c r="UYK527" s="370"/>
      <c r="UYL527" s="370"/>
      <c r="UYM527" s="370"/>
      <c r="UYN527" s="370"/>
      <c r="UYO527" s="370"/>
      <c r="UYP527" s="370"/>
      <c r="UYQ527" s="370"/>
      <c r="UYR527" s="370"/>
      <c r="UYS527" s="370"/>
      <c r="UYT527" s="370"/>
      <c r="UYU527" s="370"/>
      <c r="UYV527" s="370"/>
      <c r="UYW527" s="370"/>
      <c r="UYX527" s="370"/>
      <c r="UYY527" s="370"/>
      <c r="UYZ527" s="370"/>
      <c r="UZA527" s="370"/>
      <c r="UZB527" s="370"/>
      <c r="UZC527" s="370"/>
      <c r="UZD527" s="370"/>
      <c r="UZE527" s="370"/>
      <c r="UZF527" s="370"/>
      <c r="UZG527" s="370"/>
      <c r="UZH527" s="370"/>
      <c r="UZI527" s="370"/>
      <c r="UZJ527" s="370"/>
      <c r="UZK527" s="370"/>
      <c r="UZL527" s="370"/>
      <c r="UZM527" s="370"/>
      <c r="UZN527" s="370"/>
      <c r="UZO527" s="370"/>
      <c r="UZP527" s="370"/>
      <c r="UZQ527" s="370"/>
      <c r="UZR527" s="370"/>
      <c r="UZS527" s="370"/>
      <c r="UZT527" s="370"/>
      <c r="UZU527" s="370"/>
      <c r="UZV527" s="370"/>
      <c r="UZW527" s="370"/>
      <c r="UZX527" s="370"/>
      <c r="UZY527" s="370"/>
      <c r="UZZ527" s="370"/>
      <c r="VAA527" s="370"/>
      <c r="VAB527" s="370"/>
      <c r="VAC527" s="370"/>
      <c r="VAD527" s="370"/>
      <c r="VAE527" s="370"/>
      <c r="VAF527" s="370"/>
      <c r="VAG527" s="370"/>
      <c r="VAH527" s="370"/>
      <c r="VAI527" s="370"/>
      <c r="VAJ527" s="370"/>
      <c r="VAK527" s="370"/>
      <c r="VAL527" s="370"/>
      <c r="VAM527" s="370"/>
      <c r="VAN527" s="370"/>
      <c r="VAO527" s="370"/>
      <c r="VAP527" s="370"/>
      <c r="VAQ527" s="370"/>
      <c r="VAR527" s="370"/>
      <c r="VAS527" s="370"/>
      <c r="VAT527" s="370"/>
      <c r="VAU527" s="370"/>
      <c r="VAV527" s="370"/>
      <c r="VAW527" s="370"/>
      <c r="VAX527" s="370"/>
      <c r="VAY527" s="370"/>
      <c r="VAZ527" s="370"/>
      <c r="VBA527" s="370"/>
      <c r="VBB527" s="370"/>
      <c r="VBC527" s="370"/>
      <c r="VBD527" s="370"/>
      <c r="VBE527" s="370"/>
      <c r="VBF527" s="370"/>
      <c r="VBG527" s="370"/>
      <c r="VBH527" s="370"/>
      <c r="VBI527" s="370"/>
      <c r="VBJ527" s="370"/>
      <c r="VBK527" s="370"/>
      <c r="VBL527" s="370"/>
      <c r="VBM527" s="370"/>
      <c r="VBN527" s="370"/>
      <c r="VBO527" s="370"/>
      <c r="VBP527" s="370"/>
      <c r="VBQ527" s="370"/>
      <c r="VBR527" s="370"/>
      <c r="VBS527" s="370"/>
      <c r="VBT527" s="370"/>
      <c r="VBU527" s="370"/>
      <c r="VBV527" s="370"/>
      <c r="VBW527" s="370"/>
      <c r="VBX527" s="370"/>
      <c r="VBY527" s="370"/>
      <c r="VBZ527" s="370"/>
      <c r="VCA527" s="370"/>
      <c r="VCB527" s="370"/>
      <c r="VCC527" s="370"/>
      <c r="VCD527" s="370"/>
      <c r="VCE527" s="370"/>
      <c r="VCF527" s="370"/>
      <c r="VCG527" s="370"/>
      <c r="VCH527" s="370"/>
      <c r="VCI527" s="370"/>
      <c r="VCJ527" s="370"/>
      <c r="VCK527" s="370"/>
      <c r="VCL527" s="370"/>
      <c r="VCM527" s="370"/>
      <c r="VCN527" s="370"/>
      <c r="VCO527" s="370"/>
      <c r="VCP527" s="370"/>
      <c r="VCQ527" s="370"/>
      <c r="VCR527" s="370"/>
      <c r="VCS527" s="370"/>
      <c r="VCT527" s="370"/>
      <c r="VCU527" s="370"/>
      <c r="VCV527" s="370"/>
      <c r="VCW527" s="370"/>
      <c r="VCX527" s="370"/>
      <c r="VCY527" s="370"/>
      <c r="VCZ527" s="370"/>
      <c r="VDA527" s="370"/>
      <c r="VDB527" s="370"/>
      <c r="VDC527" s="370"/>
      <c r="VDD527" s="370"/>
      <c r="VDE527" s="370"/>
      <c r="VDF527" s="370"/>
      <c r="VDG527" s="370"/>
      <c r="VDH527" s="370"/>
      <c r="VDI527" s="370"/>
      <c r="VDJ527" s="370"/>
      <c r="VDK527" s="370"/>
      <c r="VDL527" s="370"/>
      <c r="VDM527" s="370"/>
      <c r="VDN527" s="370"/>
      <c r="VDO527" s="370"/>
      <c r="VDP527" s="370"/>
      <c r="VDQ527" s="370"/>
      <c r="VDR527" s="370"/>
      <c r="VDS527" s="370"/>
      <c r="VDT527" s="370"/>
      <c r="VDU527" s="370"/>
      <c r="VDV527" s="370"/>
      <c r="VDW527" s="370"/>
      <c r="VDX527" s="370"/>
      <c r="VDY527" s="370"/>
      <c r="VDZ527" s="370"/>
      <c r="VEA527" s="370"/>
      <c r="VEB527" s="370"/>
      <c r="VEC527" s="370"/>
      <c r="VED527" s="370"/>
      <c r="VEE527" s="370"/>
      <c r="VEF527" s="370"/>
      <c r="VEG527" s="370"/>
      <c r="VEH527" s="370"/>
      <c r="VEI527" s="370"/>
      <c r="VEJ527" s="370"/>
      <c r="VEK527" s="370"/>
      <c r="VEL527" s="370"/>
      <c r="VEM527" s="370"/>
      <c r="VEN527" s="370"/>
      <c r="VEO527" s="370"/>
      <c r="VEP527" s="370"/>
      <c r="VEQ527" s="370"/>
      <c r="VER527" s="370"/>
      <c r="VES527" s="370"/>
      <c r="VET527" s="370"/>
      <c r="VEU527" s="370"/>
      <c r="VEV527" s="370"/>
      <c r="VEW527" s="370"/>
      <c r="VEX527" s="370"/>
      <c r="VEY527" s="370"/>
      <c r="VEZ527" s="370"/>
      <c r="VFA527" s="370"/>
      <c r="VFB527" s="370"/>
      <c r="VFC527" s="370"/>
      <c r="VFD527" s="370"/>
      <c r="VFE527" s="370"/>
      <c r="VFF527" s="370"/>
      <c r="VFG527" s="370"/>
      <c r="VFH527" s="370"/>
      <c r="VFI527" s="370"/>
      <c r="VFJ527" s="370"/>
      <c r="VFK527" s="370"/>
      <c r="VFL527" s="370"/>
      <c r="VFM527" s="370"/>
      <c r="VFN527" s="370"/>
      <c r="VFO527" s="370"/>
      <c r="VFP527" s="370"/>
      <c r="VFQ527" s="370"/>
      <c r="VFR527" s="370"/>
      <c r="VFS527" s="370"/>
      <c r="VFT527" s="370"/>
      <c r="VFY527" s="370"/>
      <c r="VFZ527" s="370"/>
      <c r="VGA527" s="370"/>
      <c r="VGB527" s="370"/>
      <c r="VGC527" s="370"/>
      <c r="VGD527" s="370"/>
      <c r="VGE527" s="370"/>
      <c r="VGF527" s="370"/>
      <c r="VGG527" s="370"/>
      <c r="VGH527" s="370"/>
      <c r="VGI527" s="370"/>
      <c r="VIA527" s="370"/>
      <c r="VIB527" s="370"/>
      <c r="VIC527" s="370"/>
      <c r="VID527" s="370"/>
      <c r="VIE527" s="370"/>
      <c r="VIF527" s="370"/>
      <c r="VIG527" s="370"/>
      <c r="VIH527" s="370"/>
      <c r="VII527" s="370"/>
      <c r="VIJ527" s="370"/>
      <c r="VIK527" s="370"/>
      <c r="VIL527" s="370"/>
      <c r="VIM527" s="370"/>
      <c r="VIN527" s="370"/>
      <c r="VIO527" s="370"/>
      <c r="VIP527" s="370"/>
      <c r="VIQ527" s="370"/>
      <c r="VIR527" s="370"/>
      <c r="VIS527" s="370"/>
      <c r="VIT527" s="370"/>
      <c r="VIU527" s="370"/>
      <c r="VIV527" s="370"/>
      <c r="VIW527" s="370"/>
      <c r="VIX527" s="370"/>
      <c r="VIY527" s="370"/>
      <c r="VIZ527" s="370"/>
      <c r="VJA527" s="370"/>
      <c r="VJB527" s="370"/>
      <c r="VJC527" s="370"/>
      <c r="VJD527" s="370"/>
      <c r="VJE527" s="370"/>
      <c r="VJF527" s="370"/>
      <c r="VJG527" s="370"/>
      <c r="VJH527" s="370"/>
      <c r="VJI527" s="370"/>
      <c r="VJJ527" s="370"/>
      <c r="VJK527" s="370"/>
      <c r="VJL527" s="370"/>
      <c r="VJM527" s="370"/>
      <c r="VJN527" s="370"/>
      <c r="VJO527" s="370"/>
      <c r="VJP527" s="370"/>
      <c r="VJQ527" s="370"/>
      <c r="VJR527" s="370"/>
      <c r="VJS527" s="370"/>
      <c r="VJT527" s="370"/>
      <c r="VJU527" s="370"/>
      <c r="VJV527" s="370"/>
      <c r="VJW527" s="370"/>
      <c r="VJX527" s="370"/>
      <c r="VJY527" s="370"/>
      <c r="VJZ527" s="370"/>
      <c r="VKA527" s="370"/>
      <c r="VKB527" s="370"/>
      <c r="VKC527" s="370"/>
      <c r="VKD527" s="370"/>
      <c r="VKE527" s="370"/>
      <c r="VKF527" s="370"/>
      <c r="VKG527" s="370"/>
      <c r="VKH527" s="370"/>
      <c r="VKI527" s="370"/>
      <c r="VKJ527" s="370"/>
      <c r="VKK527" s="370"/>
      <c r="VKL527" s="370"/>
      <c r="VKM527" s="370"/>
      <c r="VKN527" s="370"/>
      <c r="VKO527" s="370"/>
      <c r="VKP527" s="370"/>
      <c r="VKQ527" s="370"/>
      <c r="VKR527" s="370"/>
      <c r="VKS527" s="370"/>
      <c r="VKT527" s="370"/>
      <c r="VKU527" s="370"/>
      <c r="VKV527" s="370"/>
      <c r="VKW527" s="370"/>
      <c r="VKX527" s="370"/>
      <c r="VKY527" s="370"/>
      <c r="VKZ527" s="370"/>
      <c r="VLA527" s="370"/>
      <c r="VLB527" s="370"/>
      <c r="VLC527" s="370"/>
      <c r="VLD527" s="370"/>
      <c r="VLE527" s="370"/>
      <c r="VLF527" s="370"/>
      <c r="VLG527" s="370"/>
      <c r="VLH527" s="370"/>
      <c r="VLI527" s="370"/>
      <c r="VLJ527" s="370"/>
      <c r="VLK527" s="370"/>
      <c r="VLL527" s="370"/>
      <c r="VLM527" s="370"/>
      <c r="VLN527" s="370"/>
      <c r="VLO527" s="370"/>
      <c r="VLP527" s="370"/>
      <c r="VLQ527" s="370"/>
      <c r="VLR527" s="370"/>
      <c r="VLS527" s="370"/>
      <c r="VLT527" s="370"/>
      <c r="VLU527" s="370"/>
      <c r="VLV527" s="370"/>
      <c r="VLW527" s="370"/>
      <c r="VLX527" s="370"/>
      <c r="VLY527" s="370"/>
      <c r="VLZ527" s="370"/>
      <c r="VMA527" s="370"/>
      <c r="VMB527" s="370"/>
      <c r="VMC527" s="370"/>
      <c r="VMD527" s="370"/>
      <c r="VME527" s="370"/>
      <c r="VMF527" s="370"/>
      <c r="VMG527" s="370"/>
      <c r="VMH527" s="370"/>
      <c r="VMI527" s="370"/>
      <c r="VMJ527" s="370"/>
      <c r="VMK527" s="370"/>
      <c r="VML527" s="370"/>
      <c r="VMM527" s="370"/>
      <c r="VMN527" s="370"/>
      <c r="VMO527" s="370"/>
      <c r="VMP527" s="370"/>
      <c r="VMQ527" s="370"/>
      <c r="VMR527" s="370"/>
      <c r="VMS527" s="370"/>
      <c r="VMT527" s="370"/>
      <c r="VMU527" s="370"/>
      <c r="VMV527" s="370"/>
      <c r="VMW527" s="370"/>
      <c r="VMX527" s="370"/>
      <c r="VMY527" s="370"/>
      <c r="VMZ527" s="370"/>
      <c r="VNA527" s="370"/>
      <c r="VNB527" s="370"/>
      <c r="VNC527" s="370"/>
      <c r="VND527" s="370"/>
      <c r="VNE527" s="370"/>
      <c r="VNF527" s="370"/>
      <c r="VNG527" s="370"/>
      <c r="VNH527" s="370"/>
      <c r="VNI527" s="370"/>
      <c r="VNJ527" s="370"/>
      <c r="VNK527" s="370"/>
      <c r="VNL527" s="370"/>
      <c r="VNM527" s="370"/>
      <c r="VNN527" s="370"/>
      <c r="VNO527" s="370"/>
      <c r="VNP527" s="370"/>
      <c r="VNQ527" s="370"/>
      <c r="VNR527" s="370"/>
      <c r="VNS527" s="370"/>
      <c r="VNT527" s="370"/>
      <c r="VNU527" s="370"/>
      <c r="VNV527" s="370"/>
      <c r="VNW527" s="370"/>
      <c r="VNX527" s="370"/>
      <c r="VNY527" s="370"/>
      <c r="VNZ527" s="370"/>
      <c r="VOA527" s="370"/>
      <c r="VOB527" s="370"/>
      <c r="VOC527" s="370"/>
      <c r="VOD527" s="370"/>
      <c r="VOE527" s="370"/>
      <c r="VOF527" s="370"/>
      <c r="VOG527" s="370"/>
      <c r="VOH527" s="370"/>
      <c r="VOI527" s="370"/>
      <c r="VOJ527" s="370"/>
      <c r="VOK527" s="370"/>
      <c r="VOL527" s="370"/>
      <c r="VOM527" s="370"/>
      <c r="VON527" s="370"/>
      <c r="VOO527" s="370"/>
      <c r="VOP527" s="370"/>
      <c r="VOQ527" s="370"/>
      <c r="VOR527" s="370"/>
      <c r="VOS527" s="370"/>
      <c r="VOT527" s="370"/>
      <c r="VOU527" s="370"/>
      <c r="VOV527" s="370"/>
      <c r="VOW527" s="370"/>
      <c r="VOX527" s="370"/>
      <c r="VOY527" s="370"/>
      <c r="VOZ527" s="370"/>
      <c r="VPA527" s="370"/>
      <c r="VPB527" s="370"/>
      <c r="VPC527" s="370"/>
      <c r="VPD527" s="370"/>
      <c r="VPE527" s="370"/>
      <c r="VPF527" s="370"/>
      <c r="VPG527" s="370"/>
      <c r="VPH527" s="370"/>
      <c r="VPI527" s="370"/>
      <c r="VPJ527" s="370"/>
      <c r="VPK527" s="370"/>
      <c r="VPL527" s="370"/>
      <c r="VPM527" s="370"/>
      <c r="VPN527" s="370"/>
      <c r="VPO527" s="370"/>
      <c r="VPP527" s="370"/>
      <c r="VPU527" s="370"/>
      <c r="VPV527" s="370"/>
      <c r="VPW527" s="370"/>
      <c r="VPX527" s="370"/>
      <c r="VPY527" s="370"/>
      <c r="VPZ527" s="370"/>
      <c r="VQA527" s="370"/>
      <c r="VQB527" s="370"/>
      <c r="VQC527" s="370"/>
      <c r="VQD527" s="370"/>
      <c r="VQE527" s="370"/>
      <c r="VRW527" s="370"/>
      <c r="VRX527" s="370"/>
      <c r="VRY527" s="370"/>
      <c r="VRZ527" s="370"/>
      <c r="VSA527" s="370"/>
      <c r="VSB527" s="370"/>
      <c r="VSC527" s="370"/>
      <c r="VSD527" s="370"/>
      <c r="VSE527" s="370"/>
      <c r="VSF527" s="370"/>
      <c r="VSG527" s="370"/>
      <c r="VSH527" s="370"/>
      <c r="VSI527" s="370"/>
      <c r="VSJ527" s="370"/>
      <c r="VSK527" s="370"/>
      <c r="VSL527" s="370"/>
      <c r="VSM527" s="370"/>
      <c r="VSN527" s="370"/>
      <c r="VSO527" s="370"/>
      <c r="VSP527" s="370"/>
      <c r="VSQ527" s="370"/>
      <c r="VSR527" s="370"/>
      <c r="VSS527" s="370"/>
      <c r="VST527" s="370"/>
      <c r="VSU527" s="370"/>
      <c r="VSV527" s="370"/>
      <c r="VSW527" s="370"/>
      <c r="VSX527" s="370"/>
      <c r="VSY527" s="370"/>
      <c r="VSZ527" s="370"/>
      <c r="VTA527" s="370"/>
      <c r="VTB527" s="370"/>
      <c r="VTC527" s="370"/>
      <c r="VTD527" s="370"/>
      <c r="VTE527" s="370"/>
      <c r="VTF527" s="370"/>
      <c r="VTG527" s="370"/>
      <c r="VTH527" s="370"/>
      <c r="VTI527" s="370"/>
      <c r="VTJ527" s="370"/>
      <c r="VTK527" s="370"/>
      <c r="VTL527" s="370"/>
      <c r="VTM527" s="370"/>
      <c r="VTN527" s="370"/>
      <c r="VTO527" s="370"/>
      <c r="VTP527" s="370"/>
      <c r="VTQ527" s="370"/>
      <c r="VTR527" s="370"/>
      <c r="VTS527" s="370"/>
      <c r="VTT527" s="370"/>
      <c r="VTU527" s="370"/>
      <c r="VTV527" s="370"/>
      <c r="VTW527" s="370"/>
      <c r="VTX527" s="370"/>
      <c r="VTY527" s="370"/>
      <c r="VTZ527" s="370"/>
      <c r="VUA527" s="370"/>
      <c r="VUB527" s="370"/>
      <c r="VUC527" s="370"/>
      <c r="VUD527" s="370"/>
      <c r="VUE527" s="370"/>
      <c r="VUF527" s="370"/>
      <c r="VUG527" s="370"/>
      <c r="VUH527" s="370"/>
      <c r="VUI527" s="370"/>
      <c r="VUJ527" s="370"/>
      <c r="VUK527" s="370"/>
      <c r="VUL527" s="370"/>
      <c r="VUM527" s="370"/>
      <c r="VUN527" s="370"/>
      <c r="VUO527" s="370"/>
      <c r="VUP527" s="370"/>
      <c r="VUQ527" s="370"/>
      <c r="VUR527" s="370"/>
      <c r="VUS527" s="370"/>
      <c r="VUT527" s="370"/>
      <c r="VUU527" s="370"/>
      <c r="VUV527" s="370"/>
      <c r="VUW527" s="370"/>
      <c r="VUX527" s="370"/>
      <c r="VUY527" s="370"/>
      <c r="VUZ527" s="370"/>
      <c r="VVA527" s="370"/>
      <c r="VVB527" s="370"/>
      <c r="VVC527" s="370"/>
      <c r="VVD527" s="370"/>
      <c r="VVE527" s="370"/>
      <c r="VVF527" s="370"/>
      <c r="VVG527" s="370"/>
      <c r="VVH527" s="370"/>
      <c r="VVI527" s="370"/>
      <c r="VVJ527" s="370"/>
      <c r="VVK527" s="370"/>
      <c r="VVL527" s="370"/>
      <c r="VVM527" s="370"/>
      <c r="VVN527" s="370"/>
      <c r="VVO527" s="370"/>
      <c r="VVP527" s="370"/>
      <c r="VVQ527" s="370"/>
      <c r="VVR527" s="370"/>
      <c r="VVS527" s="370"/>
      <c r="VVT527" s="370"/>
      <c r="VVU527" s="370"/>
      <c r="VVV527" s="370"/>
      <c r="VVW527" s="370"/>
      <c r="VVX527" s="370"/>
      <c r="VVY527" s="370"/>
      <c r="VVZ527" s="370"/>
      <c r="VWA527" s="370"/>
      <c r="VWB527" s="370"/>
      <c r="VWC527" s="370"/>
      <c r="VWD527" s="370"/>
      <c r="VWE527" s="370"/>
      <c r="VWF527" s="370"/>
      <c r="VWG527" s="370"/>
      <c r="VWH527" s="370"/>
      <c r="VWI527" s="370"/>
      <c r="VWJ527" s="370"/>
      <c r="VWK527" s="370"/>
      <c r="VWL527" s="370"/>
      <c r="VWM527" s="370"/>
      <c r="VWN527" s="370"/>
      <c r="VWO527" s="370"/>
      <c r="VWP527" s="370"/>
      <c r="VWQ527" s="370"/>
      <c r="VWR527" s="370"/>
      <c r="VWS527" s="370"/>
      <c r="VWT527" s="370"/>
      <c r="VWU527" s="370"/>
      <c r="VWV527" s="370"/>
      <c r="VWW527" s="370"/>
      <c r="VWX527" s="370"/>
      <c r="VWY527" s="370"/>
      <c r="VWZ527" s="370"/>
      <c r="VXA527" s="370"/>
      <c r="VXB527" s="370"/>
      <c r="VXC527" s="370"/>
      <c r="VXD527" s="370"/>
      <c r="VXE527" s="370"/>
      <c r="VXF527" s="370"/>
      <c r="VXG527" s="370"/>
      <c r="VXH527" s="370"/>
      <c r="VXI527" s="370"/>
      <c r="VXJ527" s="370"/>
      <c r="VXK527" s="370"/>
      <c r="VXL527" s="370"/>
      <c r="VXM527" s="370"/>
      <c r="VXN527" s="370"/>
      <c r="VXO527" s="370"/>
      <c r="VXP527" s="370"/>
      <c r="VXQ527" s="370"/>
      <c r="VXR527" s="370"/>
      <c r="VXS527" s="370"/>
      <c r="VXT527" s="370"/>
      <c r="VXU527" s="370"/>
      <c r="VXV527" s="370"/>
      <c r="VXW527" s="370"/>
      <c r="VXX527" s="370"/>
      <c r="VXY527" s="370"/>
      <c r="VXZ527" s="370"/>
      <c r="VYA527" s="370"/>
      <c r="VYB527" s="370"/>
      <c r="VYC527" s="370"/>
      <c r="VYD527" s="370"/>
      <c r="VYE527" s="370"/>
      <c r="VYF527" s="370"/>
      <c r="VYG527" s="370"/>
      <c r="VYH527" s="370"/>
      <c r="VYI527" s="370"/>
      <c r="VYJ527" s="370"/>
      <c r="VYK527" s="370"/>
      <c r="VYL527" s="370"/>
      <c r="VYM527" s="370"/>
      <c r="VYN527" s="370"/>
      <c r="VYO527" s="370"/>
      <c r="VYP527" s="370"/>
      <c r="VYQ527" s="370"/>
      <c r="VYR527" s="370"/>
      <c r="VYS527" s="370"/>
      <c r="VYT527" s="370"/>
      <c r="VYU527" s="370"/>
      <c r="VYV527" s="370"/>
      <c r="VYW527" s="370"/>
      <c r="VYX527" s="370"/>
      <c r="VYY527" s="370"/>
      <c r="VYZ527" s="370"/>
      <c r="VZA527" s="370"/>
      <c r="VZB527" s="370"/>
      <c r="VZC527" s="370"/>
      <c r="VZD527" s="370"/>
      <c r="VZE527" s="370"/>
      <c r="VZF527" s="370"/>
      <c r="VZG527" s="370"/>
      <c r="VZH527" s="370"/>
      <c r="VZI527" s="370"/>
      <c r="VZJ527" s="370"/>
      <c r="VZK527" s="370"/>
      <c r="VZL527" s="370"/>
      <c r="VZQ527" s="370"/>
      <c r="VZR527" s="370"/>
      <c r="VZS527" s="370"/>
      <c r="VZT527" s="370"/>
      <c r="VZU527" s="370"/>
      <c r="VZV527" s="370"/>
      <c r="VZW527" s="370"/>
      <c r="VZX527" s="370"/>
      <c r="VZY527" s="370"/>
      <c r="VZZ527" s="370"/>
      <c r="WAA527" s="370"/>
      <c r="WBS527" s="370"/>
      <c r="WBT527" s="370"/>
      <c r="WBU527" s="370"/>
      <c r="WBV527" s="370"/>
      <c r="WBW527" s="370"/>
      <c r="WBX527" s="370"/>
      <c r="WBY527" s="370"/>
      <c r="WBZ527" s="370"/>
      <c r="WCA527" s="370"/>
      <c r="WCB527" s="370"/>
      <c r="WCC527" s="370"/>
      <c r="WCD527" s="370"/>
      <c r="WCE527" s="370"/>
      <c r="WCF527" s="370"/>
      <c r="WCG527" s="370"/>
      <c r="WCH527" s="370"/>
      <c r="WCI527" s="370"/>
      <c r="WCJ527" s="370"/>
      <c r="WCK527" s="370"/>
      <c r="WCL527" s="370"/>
      <c r="WCM527" s="370"/>
      <c r="WCN527" s="370"/>
      <c r="WCO527" s="370"/>
      <c r="WCP527" s="370"/>
      <c r="WCQ527" s="370"/>
      <c r="WCR527" s="370"/>
      <c r="WCS527" s="370"/>
      <c r="WCT527" s="370"/>
      <c r="WCU527" s="370"/>
      <c r="WCV527" s="370"/>
      <c r="WCW527" s="370"/>
      <c r="WCX527" s="370"/>
      <c r="WCY527" s="370"/>
      <c r="WCZ527" s="370"/>
      <c r="WDA527" s="370"/>
      <c r="WDB527" s="370"/>
      <c r="WDC527" s="370"/>
      <c r="WDD527" s="370"/>
      <c r="WDE527" s="370"/>
      <c r="WDF527" s="370"/>
      <c r="WDG527" s="370"/>
      <c r="WDH527" s="370"/>
      <c r="WDI527" s="370"/>
      <c r="WDJ527" s="370"/>
      <c r="WDK527" s="370"/>
      <c r="WDL527" s="370"/>
      <c r="WDM527" s="370"/>
      <c r="WDN527" s="370"/>
      <c r="WDO527" s="370"/>
      <c r="WDP527" s="370"/>
      <c r="WDQ527" s="370"/>
      <c r="WDR527" s="370"/>
      <c r="WDS527" s="370"/>
      <c r="WDT527" s="370"/>
      <c r="WDU527" s="370"/>
      <c r="WDV527" s="370"/>
      <c r="WDW527" s="370"/>
      <c r="WDX527" s="370"/>
      <c r="WDY527" s="370"/>
      <c r="WDZ527" s="370"/>
      <c r="WEA527" s="370"/>
      <c r="WEB527" s="370"/>
      <c r="WEC527" s="370"/>
      <c r="WED527" s="370"/>
      <c r="WEE527" s="370"/>
      <c r="WEF527" s="370"/>
      <c r="WEG527" s="370"/>
      <c r="WEH527" s="370"/>
      <c r="WEI527" s="370"/>
      <c r="WEJ527" s="370"/>
      <c r="WEK527" s="370"/>
      <c r="WEL527" s="370"/>
      <c r="WEM527" s="370"/>
      <c r="WEN527" s="370"/>
      <c r="WEO527" s="370"/>
      <c r="WEP527" s="370"/>
      <c r="WEQ527" s="370"/>
      <c r="WER527" s="370"/>
      <c r="WES527" s="370"/>
      <c r="WET527" s="370"/>
      <c r="WEU527" s="370"/>
      <c r="WEV527" s="370"/>
      <c r="WEW527" s="370"/>
      <c r="WEX527" s="370"/>
      <c r="WEY527" s="370"/>
      <c r="WEZ527" s="370"/>
      <c r="WFA527" s="370"/>
      <c r="WFB527" s="370"/>
      <c r="WFC527" s="370"/>
      <c r="WFD527" s="370"/>
      <c r="WFE527" s="370"/>
      <c r="WFF527" s="370"/>
      <c r="WFG527" s="370"/>
      <c r="WFH527" s="370"/>
      <c r="WFI527" s="370"/>
      <c r="WFJ527" s="370"/>
      <c r="WFK527" s="370"/>
      <c r="WFL527" s="370"/>
      <c r="WFM527" s="370"/>
      <c r="WFN527" s="370"/>
      <c r="WFO527" s="370"/>
      <c r="WFP527" s="370"/>
      <c r="WFQ527" s="370"/>
      <c r="WFR527" s="370"/>
      <c r="WFS527" s="370"/>
      <c r="WFT527" s="370"/>
      <c r="WFU527" s="370"/>
      <c r="WFV527" s="370"/>
      <c r="WFW527" s="370"/>
      <c r="WFX527" s="370"/>
      <c r="WFY527" s="370"/>
      <c r="WFZ527" s="370"/>
      <c r="WGA527" s="370"/>
      <c r="WGB527" s="370"/>
      <c r="WGC527" s="370"/>
      <c r="WGD527" s="370"/>
      <c r="WGE527" s="370"/>
      <c r="WGF527" s="370"/>
      <c r="WGG527" s="370"/>
      <c r="WGH527" s="370"/>
      <c r="WGI527" s="370"/>
      <c r="WGJ527" s="370"/>
      <c r="WGK527" s="370"/>
      <c r="WGL527" s="370"/>
      <c r="WGM527" s="370"/>
      <c r="WGN527" s="370"/>
      <c r="WGO527" s="370"/>
      <c r="WGP527" s="370"/>
      <c r="WGQ527" s="370"/>
      <c r="WGR527" s="370"/>
      <c r="WGS527" s="370"/>
      <c r="WGT527" s="370"/>
      <c r="WGU527" s="370"/>
      <c r="WGV527" s="370"/>
      <c r="WGW527" s="370"/>
      <c r="WGX527" s="370"/>
      <c r="WGY527" s="370"/>
      <c r="WGZ527" s="370"/>
      <c r="WHA527" s="370"/>
      <c r="WHB527" s="370"/>
      <c r="WHC527" s="370"/>
      <c r="WHD527" s="370"/>
      <c r="WHE527" s="370"/>
      <c r="WHF527" s="370"/>
      <c r="WHG527" s="370"/>
      <c r="WHH527" s="370"/>
      <c r="WHI527" s="370"/>
      <c r="WHJ527" s="370"/>
      <c r="WHK527" s="370"/>
      <c r="WHL527" s="370"/>
      <c r="WHM527" s="370"/>
      <c r="WHN527" s="370"/>
      <c r="WHO527" s="370"/>
      <c r="WHP527" s="370"/>
      <c r="WHQ527" s="370"/>
      <c r="WHR527" s="370"/>
      <c r="WHS527" s="370"/>
      <c r="WHT527" s="370"/>
      <c r="WHU527" s="370"/>
      <c r="WHV527" s="370"/>
      <c r="WHW527" s="370"/>
      <c r="WHX527" s="370"/>
      <c r="WHY527" s="370"/>
      <c r="WHZ527" s="370"/>
      <c r="WIA527" s="370"/>
      <c r="WIB527" s="370"/>
      <c r="WIC527" s="370"/>
      <c r="WID527" s="370"/>
      <c r="WIE527" s="370"/>
      <c r="WIF527" s="370"/>
      <c r="WIG527" s="370"/>
      <c r="WIH527" s="370"/>
      <c r="WII527" s="370"/>
      <c r="WIJ527" s="370"/>
      <c r="WIK527" s="370"/>
      <c r="WIL527" s="370"/>
      <c r="WIM527" s="370"/>
      <c r="WIN527" s="370"/>
      <c r="WIO527" s="370"/>
      <c r="WIP527" s="370"/>
      <c r="WIQ527" s="370"/>
      <c r="WIR527" s="370"/>
      <c r="WIS527" s="370"/>
      <c r="WIT527" s="370"/>
      <c r="WIU527" s="370"/>
      <c r="WIV527" s="370"/>
      <c r="WIW527" s="370"/>
      <c r="WIX527" s="370"/>
      <c r="WIY527" s="370"/>
      <c r="WIZ527" s="370"/>
      <c r="WJA527" s="370"/>
      <c r="WJB527" s="370"/>
      <c r="WJC527" s="370"/>
      <c r="WJD527" s="370"/>
      <c r="WJE527" s="370"/>
      <c r="WJF527" s="370"/>
      <c r="WJG527" s="370"/>
      <c r="WJH527" s="370"/>
      <c r="WJM527" s="370"/>
      <c r="WJN527" s="370"/>
      <c r="WJO527" s="370"/>
      <c r="WJP527" s="370"/>
      <c r="WJQ527" s="370"/>
      <c r="WJR527" s="370"/>
      <c r="WJS527" s="370"/>
      <c r="WJT527" s="370"/>
      <c r="WJU527" s="370"/>
      <c r="WJV527" s="370"/>
      <c r="WJW527" s="370"/>
      <c r="WLO527" s="370"/>
      <c r="WLP527" s="370"/>
      <c r="WLQ527" s="370"/>
      <c r="WLR527" s="370"/>
      <c r="WLS527" s="370"/>
      <c r="WLT527" s="370"/>
      <c r="WLU527" s="370"/>
      <c r="WLV527" s="370"/>
      <c r="WLW527" s="370"/>
      <c r="WLX527" s="370"/>
      <c r="WLY527" s="370"/>
      <c r="WLZ527" s="370"/>
      <c r="WMA527" s="370"/>
      <c r="WMB527" s="370"/>
      <c r="WMC527" s="370"/>
      <c r="WMD527" s="370"/>
      <c r="WME527" s="370"/>
      <c r="WMF527" s="370"/>
      <c r="WMG527" s="370"/>
      <c r="WMH527" s="370"/>
      <c r="WMI527" s="370"/>
      <c r="WMJ527" s="370"/>
      <c r="WMK527" s="370"/>
      <c r="WML527" s="370"/>
      <c r="WMM527" s="370"/>
      <c r="WMN527" s="370"/>
      <c r="WMO527" s="370"/>
      <c r="WMP527" s="370"/>
      <c r="WMQ527" s="370"/>
      <c r="WMR527" s="370"/>
      <c r="WMS527" s="370"/>
      <c r="WMT527" s="370"/>
      <c r="WMU527" s="370"/>
      <c r="WMV527" s="370"/>
      <c r="WMW527" s="370"/>
      <c r="WMX527" s="370"/>
      <c r="WMY527" s="370"/>
      <c r="WMZ527" s="370"/>
      <c r="WNA527" s="370"/>
      <c r="WNB527" s="370"/>
      <c r="WNC527" s="370"/>
      <c r="WND527" s="370"/>
      <c r="WNE527" s="370"/>
      <c r="WNF527" s="370"/>
      <c r="WNG527" s="370"/>
      <c r="WNH527" s="370"/>
      <c r="WNI527" s="370"/>
      <c r="WNJ527" s="370"/>
      <c r="WNK527" s="370"/>
      <c r="WNL527" s="370"/>
      <c r="WNM527" s="370"/>
      <c r="WNN527" s="370"/>
      <c r="WNO527" s="370"/>
      <c r="WNP527" s="370"/>
      <c r="WNQ527" s="370"/>
      <c r="WNR527" s="370"/>
      <c r="WNS527" s="370"/>
      <c r="WNT527" s="370"/>
      <c r="WNU527" s="370"/>
      <c r="WNV527" s="370"/>
      <c r="WNW527" s="370"/>
      <c r="WNX527" s="370"/>
      <c r="WNY527" s="370"/>
      <c r="WNZ527" s="370"/>
      <c r="WOA527" s="370"/>
      <c r="WOB527" s="370"/>
      <c r="WOC527" s="370"/>
      <c r="WOD527" s="370"/>
      <c r="WOE527" s="370"/>
      <c r="WOF527" s="370"/>
      <c r="WOG527" s="370"/>
      <c r="WOH527" s="370"/>
      <c r="WOI527" s="370"/>
      <c r="WOJ527" s="370"/>
      <c r="WOK527" s="370"/>
      <c r="WOL527" s="370"/>
      <c r="WOM527" s="370"/>
      <c r="WON527" s="370"/>
      <c r="WOO527" s="370"/>
      <c r="WOP527" s="370"/>
      <c r="WOQ527" s="370"/>
      <c r="WOR527" s="370"/>
      <c r="WOS527" s="370"/>
      <c r="WOT527" s="370"/>
      <c r="WOU527" s="370"/>
      <c r="WOV527" s="370"/>
      <c r="WOW527" s="370"/>
      <c r="WOX527" s="370"/>
      <c r="WOY527" s="370"/>
      <c r="WOZ527" s="370"/>
      <c r="WPA527" s="370"/>
      <c r="WPB527" s="370"/>
      <c r="WPC527" s="370"/>
      <c r="WPD527" s="370"/>
      <c r="WPE527" s="370"/>
      <c r="WPF527" s="370"/>
      <c r="WPG527" s="370"/>
      <c r="WPH527" s="370"/>
      <c r="WPI527" s="370"/>
      <c r="WPJ527" s="370"/>
      <c r="WPK527" s="370"/>
      <c r="WPL527" s="370"/>
      <c r="WPM527" s="370"/>
      <c r="WPN527" s="370"/>
      <c r="WPO527" s="370"/>
      <c r="WPP527" s="370"/>
      <c r="WPQ527" s="370"/>
      <c r="WPR527" s="370"/>
      <c r="WPS527" s="370"/>
      <c r="WPT527" s="370"/>
      <c r="WPU527" s="370"/>
      <c r="WPV527" s="370"/>
      <c r="WPW527" s="370"/>
      <c r="WPX527" s="370"/>
      <c r="WPY527" s="370"/>
      <c r="WPZ527" s="370"/>
      <c r="WQA527" s="370"/>
      <c r="WQB527" s="370"/>
      <c r="WQC527" s="370"/>
      <c r="WQD527" s="370"/>
      <c r="WQE527" s="370"/>
      <c r="WQF527" s="370"/>
      <c r="WQG527" s="370"/>
      <c r="WQH527" s="370"/>
      <c r="WQI527" s="370"/>
      <c r="WQJ527" s="370"/>
      <c r="WQK527" s="370"/>
      <c r="WQL527" s="370"/>
      <c r="WQM527" s="370"/>
      <c r="WQN527" s="370"/>
      <c r="WQO527" s="370"/>
      <c r="WQP527" s="370"/>
      <c r="WQQ527" s="370"/>
      <c r="WQR527" s="370"/>
      <c r="WQS527" s="370"/>
      <c r="WQT527" s="370"/>
      <c r="WQU527" s="370"/>
      <c r="WQV527" s="370"/>
      <c r="WQW527" s="370"/>
      <c r="WQX527" s="370"/>
      <c r="WQY527" s="370"/>
      <c r="WQZ527" s="370"/>
      <c r="WRA527" s="370"/>
      <c r="WRB527" s="370"/>
      <c r="WRC527" s="370"/>
      <c r="WRD527" s="370"/>
      <c r="WRE527" s="370"/>
      <c r="WRF527" s="370"/>
      <c r="WRG527" s="370"/>
      <c r="WRH527" s="370"/>
      <c r="WRI527" s="370"/>
      <c r="WRJ527" s="370"/>
      <c r="WRK527" s="370"/>
      <c r="WRL527" s="370"/>
      <c r="WRM527" s="370"/>
      <c r="WRN527" s="370"/>
      <c r="WRO527" s="370"/>
      <c r="WRP527" s="370"/>
      <c r="WRQ527" s="370"/>
      <c r="WRR527" s="370"/>
      <c r="WRS527" s="370"/>
      <c r="WRT527" s="370"/>
      <c r="WRU527" s="370"/>
      <c r="WRV527" s="370"/>
      <c r="WRW527" s="370"/>
      <c r="WRX527" s="370"/>
      <c r="WRY527" s="370"/>
      <c r="WRZ527" s="370"/>
      <c r="WSA527" s="370"/>
      <c r="WSB527" s="370"/>
      <c r="WSC527" s="370"/>
      <c r="WSD527" s="370"/>
      <c r="WSE527" s="370"/>
      <c r="WSF527" s="370"/>
      <c r="WSG527" s="370"/>
      <c r="WSH527" s="370"/>
      <c r="WSI527" s="370"/>
      <c r="WSJ527" s="370"/>
      <c r="WSK527" s="370"/>
      <c r="WSL527" s="370"/>
      <c r="WSM527" s="370"/>
      <c r="WSN527" s="370"/>
      <c r="WSO527" s="370"/>
      <c r="WSP527" s="370"/>
      <c r="WSQ527" s="370"/>
      <c r="WSR527" s="370"/>
      <c r="WSS527" s="370"/>
      <c r="WST527" s="370"/>
      <c r="WSU527" s="370"/>
      <c r="WSV527" s="370"/>
      <c r="WSW527" s="370"/>
      <c r="WSX527" s="370"/>
      <c r="WSY527" s="370"/>
      <c r="WSZ527" s="370"/>
      <c r="WTA527" s="370"/>
      <c r="WTB527" s="370"/>
      <c r="WTC527" s="370"/>
      <c r="WTD527" s="370"/>
      <c r="WTI527" s="370"/>
      <c r="WTJ527" s="370"/>
      <c r="WTK527" s="370"/>
      <c r="WTL527" s="370"/>
      <c r="WTM527" s="370"/>
      <c r="WTN527" s="370"/>
      <c r="WTO527" s="370"/>
      <c r="WTP527" s="370"/>
      <c r="WTQ527" s="370"/>
      <c r="WTR527" s="370"/>
      <c r="WTS527" s="370"/>
      <c r="WVK527" s="370"/>
      <c r="WVL527" s="370"/>
      <c r="WVM527" s="370"/>
      <c r="WVN527" s="370"/>
      <c r="WVO527" s="370"/>
      <c r="WVP527" s="370"/>
      <c r="WVQ527" s="370"/>
      <c r="WVR527" s="370"/>
      <c r="WVS527" s="370"/>
      <c r="WVT527" s="370"/>
      <c r="WVU527" s="370"/>
      <c r="WVV527" s="370"/>
      <c r="WVW527" s="370"/>
      <c r="WVX527" s="370"/>
      <c r="WVY527" s="370"/>
      <c r="WVZ527" s="370"/>
      <c r="WWA527" s="370"/>
      <c r="WWB527" s="370"/>
      <c r="WWC527" s="370"/>
      <c r="WWD527" s="370"/>
      <c r="WWE527" s="370"/>
      <c r="WWF527" s="370"/>
      <c r="WWG527" s="370"/>
      <c r="WWH527" s="370"/>
      <c r="WWI527" s="370"/>
      <c r="WWJ527" s="370"/>
      <c r="WWK527" s="370"/>
      <c r="WWL527" s="370"/>
      <c r="WWM527" s="370"/>
      <c r="WWN527" s="370"/>
      <c r="WWO527" s="370"/>
      <c r="WWP527" s="370"/>
      <c r="WWQ527" s="370"/>
      <c r="WWR527" s="370"/>
      <c r="WWS527" s="370"/>
      <c r="WWT527" s="370"/>
      <c r="WWU527" s="370"/>
      <c r="WWV527" s="370"/>
      <c r="WWW527" s="370"/>
      <c r="WWX527" s="370"/>
      <c r="WWY527" s="370"/>
      <c r="WWZ527" s="370"/>
      <c r="WXA527" s="370"/>
      <c r="WXB527" s="370"/>
      <c r="WXC527" s="370"/>
      <c r="WXD527" s="370"/>
      <c r="WXE527" s="370"/>
      <c r="WXF527" s="370"/>
      <c r="WXG527" s="370"/>
      <c r="WXH527" s="370"/>
      <c r="WXI527" s="370"/>
      <c r="WXJ527" s="370"/>
      <c r="WXK527" s="370"/>
      <c r="WXL527" s="370"/>
      <c r="WXM527" s="370"/>
      <c r="WXN527" s="370"/>
      <c r="WXO527" s="370"/>
      <c r="WXP527" s="370"/>
      <c r="WXQ527" s="370"/>
      <c r="WXR527" s="370"/>
      <c r="WXS527" s="370"/>
      <c r="WXT527" s="370"/>
      <c r="WXU527" s="370"/>
      <c r="WXV527" s="370"/>
      <c r="WXW527" s="370"/>
      <c r="WXX527" s="370"/>
      <c r="WXY527" s="370"/>
      <c r="WXZ527" s="370"/>
      <c r="WYA527" s="370"/>
      <c r="WYB527" s="370"/>
      <c r="WYC527" s="370"/>
      <c r="WYD527" s="370"/>
      <c r="WYE527" s="370"/>
      <c r="WYF527" s="370"/>
      <c r="WYG527" s="370"/>
      <c r="WYH527" s="370"/>
      <c r="WYI527" s="370"/>
      <c r="WYJ527" s="370"/>
      <c r="WYK527" s="370"/>
      <c r="WYL527" s="370"/>
      <c r="WYM527" s="370"/>
      <c r="WYN527" s="370"/>
      <c r="WYO527" s="370"/>
      <c r="WYP527" s="370"/>
      <c r="WYQ527" s="370"/>
      <c r="WYR527" s="370"/>
      <c r="WYS527" s="370"/>
      <c r="WYT527" s="370"/>
      <c r="WYU527" s="370"/>
      <c r="WYV527" s="370"/>
      <c r="WYW527" s="370"/>
      <c r="WYX527" s="370"/>
      <c r="WYY527" s="370"/>
      <c r="WYZ527" s="370"/>
      <c r="WZA527" s="370"/>
      <c r="WZB527" s="370"/>
      <c r="WZC527" s="370"/>
      <c r="WZD527" s="370"/>
      <c r="WZE527" s="370"/>
      <c r="WZF527" s="370"/>
      <c r="WZG527" s="370"/>
      <c r="WZH527" s="370"/>
      <c r="WZI527" s="370"/>
      <c r="WZJ527" s="370"/>
      <c r="WZK527" s="370"/>
      <c r="WZL527" s="370"/>
      <c r="WZM527" s="370"/>
      <c r="WZN527" s="370"/>
      <c r="WZO527" s="370"/>
      <c r="WZP527" s="370"/>
      <c r="WZQ527" s="370"/>
      <c r="WZR527" s="370"/>
      <c r="WZS527" s="370"/>
      <c r="WZT527" s="370"/>
      <c r="WZU527" s="370"/>
      <c r="WZV527" s="370"/>
      <c r="WZW527" s="370"/>
      <c r="WZX527" s="370"/>
      <c r="WZY527" s="370"/>
      <c r="WZZ527" s="370"/>
      <c r="XAA527" s="370"/>
      <c r="XAB527" s="370"/>
      <c r="XAC527" s="370"/>
      <c r="XAD527" s="370"/>
      <c r="XAE527" s="370"/>
      <c r="XAF527" s="370"/>
      <c r="XAG527" s="370"/>
      <c r="XAH527" s="370"/>
      <c r="XAI527" s="370"/>
      <c r="XAJ527" s="370"/>
      <c r="XAK527" s="370"/>
      <c r="XAL527" s="370"/>
      <c r="XAM527" s="370"/>
      <c r="XAN527" s="370"/>
      <c r="XAO527" s="370"/>
      <c r="XAP527" s="370"/>
      <c r="XAQ527" s="370"/>
      <c r="XAR527" s="370"/>
      <c r="XAS527" s="370"/>
      <c r="XAT527" s="370"/>
      <c r="XAU527" s="370"/>
      <c r="XAV527" s="370"/>
      <c r="XAW527" s="370"/>
      <c r="XAX527" s="370"/>
      <c r="XAY527" s="370"/>
      <c r="XAZ527" s="370"/>
      <c r="XBA527" s="370"/>
      <c r="XBB527" s="370"/>
      <c r="XBC527" s="370"/>
      <c r="XBD527" s="370"/>
      <c r="XBE527" s="370"/>
      <c r="XBF527" s="370"/>
      <c r="XBG527" s="370"/>
      <c r="XBH527" s="370"/>
      <c r="XBI527" s="370"/>
      <c r="XBJ527" s="370"/>
      <c r="XBK527" s="370"/>
      <c r="XBL527" s="370"/>
      <c r="XBM527" s="370"/>
      <c r="XBN527" s="370"/>
      <c r="XBO527" s="370"/>
      <c r="XBP527" s="370"/>
      <c r="XBQ527" s="370"/>
      <c r="XBR527" s="370"/>
      <c r="XBS527" s="370"/>
      <c r="XBT527" s="370"/>
      <c r="XBU527" s="370"/>
      <c r="XBV527" s="370"/>
      <c r="XBW527" s="370"/>
      <c r="XBX527" s="370"/>
      <c r="XBY527" s="370"/>
      <c r="XBZ527" s="370"/>
      <c r="XCA527" s="370"/>
      <c r="XCB527" s="370"/>
      <c r="XCC527" s="370"/>
      <c r="XCD527" s="370"/>
      <c r="XCE527" s="370"/>
      <c r="XCF527" s="370"/>
      <c r="XCG527" s="370"/>
      <c r="XCH527" s="370"/>
      <c r="XCI527" s="370"/>
      <c r="XCJ527" s="370"/>
      <c r="XCK527" s="370"/>
      <c r="XCL527" s="370"/>
      <c r="XCM527" s="370"/>
      <c r="XCN527" s="370"/>
      <c r="XCO527" s="370"/>
      <c r="XCP527" s="370"/>
      <c r="XCQ527" s="370"/>
      <c r="XCR527" s="370"/>
      <c r="XCS527" s="370"/>
      <c r="XCT527" s="370"/>
      <c r="XCU527" s="370"/>
      <c r="XCV527" s="370"/>
      <c r="XCW527" s="370"/>
      <c r="XCX527" s="370"/>
      <c r="XCY527" s="370"/>
      <c r="XCZ527" s="370"/>
      <c r="XDA527" s="370"/>
      <c r="XDB527" s="370"/>
      <c r="XDC527" s="370"/>
      <c r="XDD527" s="370"/>
      <c r="XDE527" s="370"/>
      <c r="XDF527" s="370"/>
      <c r="XDG527" s="370"/>
      <c r="XDH527" s="370"/>
      <c r="XDI527" s="370"/>
      <c r="XDJ527" s="370"/>
      <c r="XDK527" s="370"/>
      <c r="XDL527" s="370"/>
      <c r="XDM527" s="370"/>
      <c r="XDN527" s="370"/>
      <c r="XDO527" s="370"/>
      <c r="XDP527" s="370"/>
      <c r="XDQ527" s="370"/>
      <c r="XDR527" s="370"/>
      <c r="XDS527" s="370"/>
      <c r="XDT527" s="370"/>
      <c r="XDU527" s="370"/>
      <c r="XDV527" s="370"/>
      <c r="XDW527" s="370"/>
      <c r="XDX527" s="370"/>
      <c r="XDY527" s="370"/>
      <c r="XDZ527" s="370"/>
      <c r="XEA527" s="370"/>
      <c r="XEB527" s="370"/>
      <c r="XEC527" s="370"/>
      <c r="XED527" s="370"/>
      <c r="XEE527" s="370"/>
      <c r="XEF527" s="370"/>
      <c r="XEG527" s="370"/>
      <c r="XEH527" s="370"/>
      <c r="XEI527" s="370"/>
      <c r="XEJ527" s="370"/>
      <c r="XEK527" s="370"/>
      <c r="XEL527" s="370"/>
    </row>
    <row r="528" spans="1:983 1027:2007 2051:3031 3075:4055 4099:5079 5123:6103 6147:7127 7171:8151 8195:9175 9219:10199 10243:11223 11267:12247 12291:13271 13315:14295 14339:15319 15363:16366" ht="94.5" customHeight="1">
      <c r="A528" s="55">
        <v>525</v>
      </c>
      <c r="B528" s="55" t="s">
        <v>94</v>
      </c>
      <c r="C528" s="433" t="s">
        <v>7373</v>
      </c>
      <c r="D528" s="434"/>
      <c r="E528" s="435"/>
      <c r="F528" s="365">
        <v>3600</v>
      </c>
      <c r="G528" s="366">
        <v>2520</v>
      </c>
      <c r="H528" s="366">
        <v>2160</v>
      </c>
      <c r="I528" s="365">
        <v>3600</v>
      </c>
      <c r="J528" s="366">
        <v>2520</v>
      </c>
      <c r="K528" s="366">
        <v>2160</v>
      </c>
      <c r="L528" s="389">
        <v>1</v>
      </c>
      <c r="M528" s="158">
        <v>1</v>
      </c>
      <c r="N528" s="158">
        <v>1</v>
      </c>
      <c r="O528" s="370"/>
      <c r="P528" s="370"/>
      <c r="Q528" s="370"/>
      <c r="R528" s="370"/>
      <c r="S528" s="370"/>
      <c r="T528" s="370"/>
      <c r="U528" s="370"/>
      <c r="V528" s="370"/>
      <c r="W528" s="370"/>
      <c r="X528" s="370"/>
      <c r="Y528" s="370"/>
      <c r="Z528" s="370"/>
      <c r="AA528" s="370"/>
      <c r="AB528" s="370"/>
      <c r="AC528" s="370"/>
      <c r="AD528" s="370"/>
      <c r="AE528" s="370"/>
      <c r="AF528" s="370"/>
      <c r="AG528" s="370"/>
      <c r="AH528" s="370"/>
      <c r="AI528" s="370"/>
      <c r="AJ528" s="370"/>
      <c r="AK528" s="370"/>
      <c r="AL528" s="370"/>
      <c r="AM528" s="370"/>
      <c r="AN528" s="370"/>
      <c r="AO528" s="370"/>
      <c r="AP528" s="370"/>
      <c r="AQ528" s="370"/>
      <c r="AR528" s="370"/>
      <c r="AS528" s="370"/>
      <c r="AT528" s="370"/>
      <c r="AU528" s="370"/>
      <c r="AV528" s="370"/>
      <c r="AW528" s="370"/>
      <c r="AX528" s="370"/>
      <c r="AY528" s="370"/>
      <c r="AZ528" s="370"/>
      <c r="BA528" s="370"/>
      <c r="BB528" s="370"/>
      <c r="BC528" s="370"/>
      <c r="BD528" s="370"/>
      <c r="BE528" s="370"/>
      <c r="BF528" s="370"/>
      <c r="BG528" s="370"/>
      <c r="BH528" s="370"/>
      <c r="BI528" s="370"/>
      <c r="BJ528" s="370"/>
      <c r="BK528" s="370"/>
      <c r="BL528" s="370"/>
      <c r="BM528" s="370"/>
      <c r="BN528" s="370"/>
      <c r="BO528" s="370"/>
      <c r="BP528" s="370"/>
      <c r="BQ528" s="370"/>
      <c r="BR528" s="370"/>
      <c r="BS528" s="370"/>
      <c r="BT528" s="370"/>
      <c r="BU528" s="370"/>
      <c r="BV528" s="370"/>
      <c r="BW528" s="370"/>
      <c r="BX528" s="370"/>
      <c r="BY528" s="370"/>
      <c r="BZ528" s="370"/>
      <c r="CA528" s="370"/>
      <c r="CB528" s="370"/>
      <c r="CC528" s="370"/>
      <c r="CD528" s="370"/>
      <c r="CE528" s="370"/>
      <c r="CF528" s="370"/>
      <c r="CG528" s="370"/>
      <c r="CH528" s="370"/>
      <c r="CI528" s="370"/>
      <c r="CJ528" s="370"/>
      <c r="CK528" s="370"/>
      <c r="CL528" s="370"/>
      <c r="CM528" s="370"/>
      <c r="CN528" s="370"/>
      <c r="CO528" s="370"/>
      <c r="CP528" s="370"/>
      <c r="CQ528" s="370"/>
      <c r="CR528" s="370"/>
      <c r="CS528" s="370"/>
      <c r="CT528" s="370"/>
      <c r="CU528" s="370"/>
      <c r="CV528" s="370"/>
      <c r="CW528" s="370"/>
      <c r="CX528" s="370"/>
      <c r="CY528" s="370"/>
      <c r="CZ528" s="370"/>
      <c r="DA528" s="370"/>
      <c r="DB528" s="370"/>
      <c r="DC528" s="370"/>
      <c r="DD528" s="370"/>
      <c r="DE528" s="370"/>
      <c r="DF528" s="370"/>
      <c r="DG528" s="370"/>
      <c r="DH528" s="370"/>
      <c r="DI528" s="370"/>
      <c r="DJ528" s="370"/>
      <c r="DK528" s="370"/>
      <c r="DL528" s="370"/>
      <c r="DM528" s="370"/>
      <c r="DN528" s="370"/>
      <c r="DO528" s="370"/>
      <c r="DP528" s="370"/>
      <c r="DQ528" s="370"/>
      <c r="DR528" s="370"/>
      <c r="DS528" s="370"/>
      <c r="DT528" s="370"/>
      <c r="DU528" s="370"/>
      <c r="DV528" s="370"/>
      <c r="DW528" s="370"/>
      <c r="DX528" s="370"/>
      <c r="DY528" s="370"/>
      <c r="DZ528" s="370"/>
      <c r="EA528" s="370"/>
      <c r="EB528" s="370"/>
      <c r="EC528" s="370"/>
      <c r="ED528" s="370"/>
      <c r="EE528" s="370"/>
      <c r="EF528" s="370"/>
      <c r="EG528" s="370"/>
      <c r="EH528" s="370"/>
      <c r="EI528" s="370"/>
      <c r="EJ528" s="370"/>
      <c r="EK528" s="370"/>
      <c r="EL528" s="370"/>
      <c r="EM528" s="370"/>
      <c r="EN528" s="370"/>
      <c r="EO528" s="370"/>
      <c r="EP528" s="370"/>
      <c r="EQ528" s="370"/>
      <c r="ER528" s="370"/>
      <c r="ES528" s="370"/>
      <c r="ET528" s="370"/>
      <c r="EU528" s="370"/>
      <c r="EV528" s="370"/>
      <c r="EW528" s="370"/>
      <c r="EX528" s="370"/>
      <c r="EY528" s="370"/>
      <c r="EZ528" s="370"/>
      <c r="FA528" s="370"/>
      <c r="FB528" s="370"/>
      <c r="FC528" s="370"/>
      <c r="FD528" s="370"/>
      <c r="FE528" s="370"/>
      <c r="FF528" s="370"/>
      <c r="FG528" s="370"/>
      <c r="FH528" s="370"/>
      <c r="FI528" s="370"/>
      <c r="FJ528" s="370"/>
      <c r="FK528" s="370"/>
      <c r="FL528" s="370"/>
      <c r="FM528" s="370"/>
      <c r="FN528" s="370"/>
      <c r="FO528" s="370"/>
      <c r="FP528" s="370"/>
      <c r="FQ528" s="370"/>
      <c r="FR528" s="370"/>
      <c r="FS528" s="370"/>
      <c r="FT528" s="370"/>
      <c r="FU528" s="370"/>
      <c r="FV528" s="370"/>
      <c r="FW528" s="370"/>
      <c r="FX528" s="370"/>
      <c r="FY528" s="370"/>
      <c r="FZ528" s="370"/>
      <c r="GA528" s="370"/>
      <c r="GB528" s="370"/>
      <c r="GC528" s="370"/>
      <c r="GD528" s="370"/>
      <c r="GE528" s="370"/>
      <c r="GF528" s="370"/>
      <c r="GG528" s="370"/>
      <c r="GH528" s="370"/>
      <c r="GI528" s="370"/>
      <c r="GJ528" s="370"/>
      <c r="GK528" s="370"/>
      <c r="GL528" s="370"/>
      <c r="GM528" s="370"/>
      <c r="GN528" s="370"/>
      <c r="GO528" s="370"/>
      <c r="GP528" s="370"/>
      <c r="GQ528" s="370"/>
      <c r="GR528" s="370"/>
      <c r="GW528" s="370"/>
      <c r="GX528" s="370"/>
      <c r="GY528" s="370"/>
      <c r="GZ528" s="370"/>
      <c r="HA528" s="370"/>
      <c r="HB528" s="370"/>
      <c r="HC528" s="370"/>
      <c r="HD528" s="370"/>
      <c r="HE528" s="370"/>
      <c r="HF528" s="370"/>
      <c r="HG528" s="370"/>
      <c r="IY528" s="370"/>
      <c r="IZ528" s="370"/>
      <c r="JA528" s="370"/>
      <c r="JB528" s="370"/>
      <c r="JC528" s="370"/>
      <c r="JD528" s="370"/>
      <c r="JE528" s="370"/>
      <c r="JF528" s="370"/>
      <c r="JG528" s="370"/>
      <c r="JH528" s="370"/>
      <c r="JI528" s="370"/>
      <c r="JJ528" s="370"/>
      <c r="JK528" s="370"/>
      <c r="JL528" s="370"/>
      <c r="JM528" s="370"/>
      <c r="JN528" s="370"/>
      <c r="JO528" s="370"/>
      <c r="JP528" s="370"/>
      <c r="JQ528" s="370"/>
      <c r="JR528" s="370"/>
      <c r="JS528" s="370"/>
      <c r="JT528" s="370"/>
      <c r="JU528" s="370"/>
      <c r="JV528" s="370"/>
      <c r="JW528" s="370"/>
      <c r="JX528" s="370"/>
      <c r="JY528" s="370"/>
      <c r="JZ528" s="370"/>
      <c r="KA528" s="370"/>
      <c r="KB528" s="370"/>
      <c r="KC528" s="370"/>
      <c r="KD528" s="370"/>
      <c r="KE528" s="370"/>
      <c r="KF528" s="370"/>
      <c r="KG528" s="370"/>
      <c r="KH528" s="370"/>
      <c r="KI528" s="370"/>
      <c r="KJ528" s="370"/>
      <c r="KK528" s="370"/>
      <c r="KL528" s="370"/>
      <c r="KM528" s="370"/>
      <c r="KN528" s="370"/>
      <c r="KO528" s="370"/>
      <c r="KP528" s="370"/>
      <c r="KQ528" s="370"/>
      <c r="KR528" s="370"/>
      <c r="KS528" s="370"/>
      <c r="KT528" s="370"/>
      <c r="KU528" s="370"/>
      <c r="KV528" s="370"/>
      <c r="KW528" s="370"/>
      <c r="KX528" s="370"/>
      <c r="KY528" s="370"/>
      <c r="KZ528" s="370"/>
      <c r="LA528" s="370"/>
      <c r="LB528" s="370"/>
      <c r="LC528" s="370"/>
      <c r="LD528" s="370"/>
      <c r="LE528" s="370"/>
      <c r="LF528" s="370"/>
      <c r="LG528" s="370"/>
      <c r="LH528" s="370"/>
      <c r="LI528" s="370"/>
      <c r="LJ528" s="370"/>
      <c r="LK528" s="370"/>
      <c r="LL528" s="370"/>
      <c r="LM528" s="370"/>
      <c r="LN528" s="370"/>
      <c r="LO528" s="370"/>
      <c r="LP528" s="370"/>
      <c r="LQ528" s="370"/>
      <c r="LR528" s="370"/>
      <c r="LS528" s="370"/>
      <c r="LT528" s="370"/>
      <c r="LU528" s="370"/>
      <c r="LV528" s="370"/>
      <c r="LW528" s="370"/>
      <c r="LX528" s="370"/>
      <c r="LY528" s="370"/>
      <c r="LZ528" s="370"/>
      <c r="MA528" s="370"/>
      <c r="MB528" s="370"/>
      <c r="MC528" s="370"/>
      <c r="MD528" s="370"/>
      <c r="ME528" s="370"/>
      <c r="MF528" s="370"/>
      <c r="MG528" s="370"/>
      <c r="MH528" s="370"/>
      <c r="MI528" s="370"/>
      <c r="MJ528" s="370"/>
      <c r="MK528" s="370"/>
      <c r="ML528" s="370"/>
      <c r="MM528" s="370"/>
      <c r="MN528" s="370"/>
      <c r="MO528" s="370"/>
      <c r="MP528" s="370"/>
      <c r="MQ528" s="370"/>
      <c r="MR528" s="370"/>
      <c r="MS528" s="370"/>
      <c r="MT528" s="370"/>
      <c r="MU528" s="370"/>
      <c r="MV528" s="370"/>
      <c r="MW528" s="370"/>
      <c r="MX528" s="370"/>
      <c r="MY528" s="370"/>
      <c r="MZ528" s="370"/>
      <c r="NA528" s="370"/>
      <c r="NB528" s="370"/>
      <c r="NC528" s="370"/>
      <c r="ND528" s="370"/>
      <c r="NE528" s="370"/>
      <c r="NF528" s="370"/>
      <c r="NG528" s="370"/>
      <c r="NH528" s="370"/>
      <c r="NI528" s="370"/>
      <c r="NJ528" s="370"/>
      <c r="NK528" s="370"/>
      <c r="NL528" s="370"/>
      <c r="NM528" s="370"/>
      <c r="NN528" s="370"/>
      <c r="NO528" s="370"/>
      <c r="NP528" s="370"/>
      <c r="NQ528" s="370"/>
      <c r="NR528" s="370"/>
      <c r="NS528" s="370"/>
      <c r="NT528" s="370"/>
      <c r="NU528" s="370"/>
      <c r="NV528" s="370"/>
      <c r="NW528" s="370"/>
      <c r="NX528" s="370"/>
      <c r="NY528" s="370"/>
      <c r="NZ528" s="370"/>
      <c r="OA528" s="370"/>
      <c r="OB528" s="370"/>
      <c r="OC528" s="370"/>
      <c r="OD528" s="370"/>
      <c r="OE528" s="370"/>
      <c r="OF528" s="370"/>
      <c r="OG528" s="370"/>
      <c r="OH528" s="370"/>
      <c r="OI528" s="370"/>
      <c r="OJ528" s="370"/>
      <c r="OK528" s="370"/>
      <c r="OL528" s="370"/>
      <c r="OM528" s="370"/>
      <c r="ON528" s="370"/>
      <c r="OO528" s="370"/>
      <c r="OP528" s="370"/>
      <c r="OQ528" s="370"/>
      <c r="OR528" s="370"/>
      <c r="OS528" s="370"/>
      <c r="OT528" s="370"/>
      <c r="OU528" s="370"/>
      <c r="OV528" s="370"/>
      <c r="OW528" s="370"/>
      <c r="OX528" s="370"/>
      <c r="OY528" s="370"/>
      <c r="OZ528" s="370"/>
      <c r="PA528" s="370"/>
      <c r="PB528" s="370"/>
      <c r="PC528" s="370"/>
      <c r="PD528" s="370"/>
      <c r="PE528" s="370"/>
      <c r="PF528" s="370"/>
      <c r="PG528" s="370"/>
      <c r="PH528" s="370"/>
      <c r="PI528" s="370"/>
      <c r="PJ528" s="370"/>
      <c r="PK528" s="370"/>
      <c r="PL528" s="370"/>
      <c r="PM528" s="370"/>
      <c r="PN528" s="370"/>
      <c r="PO528" s="370"/>
      <c r="PP528" s="370"/>
      <c r="PQ528" s="370"/>
      <c r="PR528" s="370"/>
      <c r="PS528" s="370"/>
      <c r="PT528" s="370"/>
      <c r="PU528" s="370"/>
      <c r="PV528" s="370"/>
      <c r="PW528" s="370"/>
      <c r="PX528" s="370"/>
      <c r="PY528" s="370"/>
      <c r="PZ528" s="370"/>
      <c r="QA528" s="370"/>
      <c r="QB528" s="370"/>
      <c r="QC528" s="370"/>
      <c r="QD528" s="370"/>
      <c r="QE528" s="370"/>
      <c r="QF528" s="370"/>
      <c r="QG528" s="370"/>
      <c r="QH528" s="370"/>
      <c r="QI528" s="370"/>
      <c r="QJ528" s="370"/>
      <c r="QK528" s="370"/>
      <c r="QL528" s="370"/>
      <c r="QM528" s="370"/>
      <c r="QN528" s="370"/>
      <c r="QS528" s="370"/>
      <c r="QT528" s="370"/>
      <c r="QU528" s="370"/>
      <c r="QV528" s="370"/>
      <c r="QW528" s="370"/>
      <c r="QX528" s="370"/>
      <c r="QY528" s="370"/>
      <c r="QZ528" s="370"/>
      <c r="RA528" s="370"/>
      <c r="RB528" s="370"/>
      <c r="RC528" s="370"/>
      <c r="SU528" s="370"/>
      <c r="SV528" s="370"/>
      <c r="SW528" s="370"/>
      <c r="SX528" s="370"/>
      <c r="SY528" s="370"/>
      <c r="SZ528" s="370"/>
      <c r="TA528" s="370"/>
      <c r="TB528" s="370"/>
      <c r="TC528" s="370"/>
      <c r="TD528" s="370"/>
      <c r="TE528" s="370"/>
      <c r="TF528" s="370"/>
      <c r="TG528" s="370"/>
      <c r="TH528" s="370"/>
      <c r="TI528" s="370"/>
      <c r="TJ528" s="370"/>
      <c r="TK528" s="370"/>
      <c r="TL528" s="370"/>
      <c r="TM528" s="370"/>
      <c r="TN528" s="370"/>
      <c r="TO528" s="370"/>
      <c r="TP528" s="370"/>
      <c r="TQ528" s="370"/>
      <c r="TR528" s="370"/>
      <c r="TS528" s="370"/>
      <c r="TT528" s="370"/>
      <c r="TU528" s="370"/>
      <c r="TV528" s="370"/>
      <c r="TW528" s="370"/>
      <c r="TX528" s="370"/>
      <c r="TY528" s="370"/>
      <c r="TZ528" s="370"/>
      <c r="UA528" s="370"/>
      <c r="UB528" s="370"/>
      <c r="UC528" s="370"/>
      <c r="UD528" s="370"/>
      <c r="UE528" s="370"/>
      <c r="UF528" s="370"/>
      <c r="UG528" s="370"/>
      <c r="UH528" s="370"/>
      <c r="UI528" s="370"/>
      <c r="UJ528" s="370"/>
      <c r="UK528" s="370"/>
      <c r="UL528" s="370"/>
      <c r="UM528" s="370"/>
      <c r="UN528" s="370"/>
      <c r="UO528" s="370"/>
      <c r="UP528" s="370"/>
      <c r="UQ528" s="370"/>
      <c r="UR528" s="370"/>
      <c r="US528" s="370"/>
      <c r="UT528" s="370"/>
      <c r="UU528" s="370"/>
      <c r="UV528" s="370"/>
      <c r="UW528" s="370"/>
      <c r="UX528" s="370"/>
      <c r="UY528" s="370"/>
      <c r="UZ528" s="370"/>
      <c r="VA528" s="370"/>
      <c r="VB528" s="370"/>
      <c r="VC528" s="370"/>
      <c r="VD528" s="370"/>
      <c r="VE528" s="370"/>
      <c r="VF528" s="370"/>
      <c r="VG528" s="370"/>
      <c r="VH528" s="370"/>
      <c r="VI528" s="370"/>
      <c r="VJ528" s="370"/>
      <c r="VK528" s="370"/>
      <c r="VL528" s="370"/>
      <c r="VM528" s="370"/>
      <c r="VN528" s="370"/>
      <c r="VO528" s="370"/>
      <c r="VP528" s="370"/>
      <c r="VQ528" s="370"/>
      <c r="VR528" s="370"/>
      <c r="VS528" s="370"/>
      <c r="VT528" s="370"/>
      <c r="VU528" s="370"/>
      <c r="VV528" s="370"/>
      <c r="VW528" s="370"/>
      <c r="VX528" s="370"/>
      <c r="VY528" s="370"/>
      <c r="VZ528" s="370"/>
      <c r="WA528" s="370"/>
      <c r="WB528" s="370"/>
      <c r="WC528" s="370"/>
      <c r="WD528" s="370"/>
      <c r="WE528" s="370"/>
      <c r="WF528" s="370"/>
      <c r="WG528" s="370"/>
      <c r="WH528" s="370"/>
      <c r="WI528" s="370"/>
      <c r="WJ528" s="370"/>
      <c r="WK528" s="370"/>
      <c r="WL528" s="370"/>
      <c r="WM528" s="370"/>
      <c r="WN528" s="370"/>
      <c r="WO528" s="370"/>
      <c r="WP528" s="370"/>
      <c r="WQ528" s="370"/>
      <c r="WR528" s="370"/>
      <c r="WS528" s="370"/>
      <c r="WT528" s="370"/>
      <c r="WU528" s="370"/>
      <c r="WV528" s="370"/>
      <c r="WW528" s="370"/>
      <c r="WX528" s="370"/>
      <c r="WY528" s="370"/>
      <c r="WZ528" s="370"/>
      <c r="XA528" s="370"/>
      <c r="XB528" s="370"/>
      <c r="XC528" s="370"/>
      <c r="XD528" s="370"/>
      <c r="XE528" s="370"/>
      <c r="XF528" s="370"/>
      <c r="XG528" s="370"/>
      <c r="XH528" s="370"/>
      <c r="XI528" s="370"/>
      <c r="XJ528" s="370"/>
      <c r="XK528" s="370"/>
      <c r="XL528" s="370"/>
      <c r="XM528" s="370"/>
      <c r="XN528" s="370"/>
      <c r="XO528" s="370"/>
      <c r="XP528" s="370"/>
      <c r="XQ528" s="370"/>
      <c r="XR528" s="370"/>
      <c r="XS528" s="370"/>
      <c r="XT528" s="370"/>
      <c r="XU528" s="370"/>
      <c r="XV528" s="370"/>
      <c r="XW528" s="370"/>
      <c r="XX528" s="370"/>
      <c r="XY528" s="370"/>
      <c r="XZ528" s="370"/>
      <c r="YA528" s="370"/>
      <c r="YB528" s="370"/>
      <c r="YC528" s="370"/>
      <c r="YD528" s="370"/>
      <c r="YE528" s="370"/>
      <c r="YF528" s="370"/>
      <c r="YG528" s="370"/>
      <c r="YH528" s="370"/>
      <c r="YI528" s="370"/>
      <c r="YJ528" s="370"/>
      <c r="YK528" s="370"/>
      <c r="YL528" s="370"/>
      <c r="YM528" s="370"/>
      <c r="YN528" s="370"/>
      <c r="YO528" s="370"/>
      <c r="YP528" s="370"/>
      <c r="YQ528" s="370"/>
      <c r="YR528" s="370"/>
      <c r="YS528" s="370"/>
      <c r="YT528" s="370"/>
      <c r="YU528" s="370"/>
      <c r="YV528" s="370"/>
      <c r="YW528" s="370"/>
      <c r="YX528" s="370"/>
      <c r="YY528" s="370"/>
      <c r="YZ528" s="370"/>
      <c r="ZA528" s="370"/>
      <c r="ZB528" s="370"/>
      <c r="ZC528" s="370"/>
      <c r="ZD528" s="370"/>
      <c r="ZE528" s="370"/>
      <c r="ZF528" s="370"/>
      <c r="ZG528" s="370"/>
      <c r="ZH528" s="370"/>
      <c r="ZI528" s="370"/>
      <c r="ZJ528" s="370"/>
      <c r="ZK528" s="370"/>
      <c r="ZL528" s="370"/>
      <c r="ZM528" s="370"/>
      <c r="ZN528" s="370"/>
      <c r="ZO528" s="370"/>
      <c r="ZP528" s="370"/>
      <c r="ZQ528" s="370"/>
      <c r="ZR528" s="370"/>
      <c r="ZS528" s="370"/>
      <c r="ZT528" s="370"/>
      <c r="ZU528" s="370"/>
      <c r="ZV528" s="370"/>
      <c r="ZW528" s="370"/>
      <c r="ZX528" s="370"/>
      <c r="ZY528" s="370"/>
      <c r="ZZ528" s="370"/>
      <c r="AAA528" s="370"/>
      <c r="AAB528" s="370"/>
      <c r="AAC528" s="370"/>
      <c r="AAD528" s="370"/>
      <c r="AAE528" s="370"/>
      <c r="AAF528" s="370"/>
      <c r="AAG528" s="370"/>
      <c r="AAH528" s="370"/>
      <c r="AAI528" s="370"/>
      <c r="AAJ528" s="370"/>
      <c r="AAO528" s="370"/>
      <c r="AAP528" s="370"/>
      <c r="AAQ528" s="370"/>
      <c r="AAR528" s="370"/>
      <c r="AAS528" s="370"/>
      <c r="AAT528" s="370"/>
      <c r="AAU528" s="370"/>
      <c r="AAV528" s="370"/>
      <c r="AAW528" s="370"/>
      <c r="AAX528" s="370"/>
      <c r="AAY528" s="370"/>
      <c r="ACQ528" s="370"/>
      <c r="ACR528" s="370"/>
      <c r="ACS528" s="370"/>
      <c r="ACT528" s="370"/>
      <c r="ACU528" s="370"/>
      <c r="ACV528" s="370"/>
      <c r="ACW528" s="370"/>
      <c r="ACX528" s="370"/>
      <c r="ACY528" s="370"/>
      <c r="ACZ528" s="370"/>
      <c r="ADA528" s="370"/>
      <c r="ADB528" s="370"/>
      <c r="ADC528" s="370"/>
      <c r="ADD528" s="370"/>
      <c r="ADE528" s="370"/>
      <c r="ADF528" s="370"/>
      <c r="ADG528" s="370"/>
      <c r="ADH528" s="370"/>
      <c r="ADI528" s="370"/>
      <c r="ADJ528" s="370"/>
      <c r="ADK528" s="370"/>
      <c r="ADL528" s="370"/>
      <c r="ADM528" s="370"/>
      <c r="ADN528" s="370"/>
      <c r="ADO528" s="370"/>
      <c r="ADP528" s="370"/>
      <c r="ADQ528" s="370"/>
      <c r="ADR528" s="370"/>
      <c r="ADS528" s="370"/>
      <c r="ADT528" s="370"/>
      <c r="ADU528" s="370"/>
      <c r="ADV528" s="370"/>
      <c r="ADW528" s="370"/>
      <c r="ADX528" s="370"/>
      <c r="ADY528" s="370"/>
      <c r="ADZ528" s="370"/>
      <c r="AEA528" s="370"/>
      <c r="AEB528" s="370"/>
      <c r="AEC528" s="370"/>
      <c r="AED528" s="370"/>
      <c r="AEE528" s="370"/>
      <c r="AEF528" s="370"/>
      <c r="AEG528" s="370"/>
      <c r="AEH528" s="370"/>
      <c r="AEI528" s="370"/>
      <c r="AEJ528" s="370"/>
      <c r="AEK528" s="370"/>
      <c r="AEL528" s="370"/>
      <c r="AEM528" s="370"/>
      <c r="AEN528" s="370"/>
      <c r="AEO528" s="370"/>
      <c r="AEP528" s="370"/>
      <c r="AEQ528" s="370"/>
      <c r="AER528" s="370"/>
      <c r="AES528" s="370"/>
      <c r="AET528" s="370"/>
      <c r="AEU528" s="370"/>
      <c r="AEV528" s="370"/>
      <c r="AEW528" s="370"/>
      <c r="AEX528" s="370"/>
      <c r="AEY528" s="370"/>
      <c r="AEZ528" s="370"/>
      <c r="AFA528" s="370"/>
      <c r="AFB528" s="370"/>
      <c r="AFC528" s="370"/>
      <c r="AFD528" s="370"/>
      <c r="AFE528" s="370"/>
      <c r="AFF528" s="370"/>
      <c r="AFG528" s="370"/>
      <c r="AFH528" s="370"/>
      <c r="AFI528" s="370"/>
      <c r="AFJ528" s="370"/>
      <c r="AFK528" s="370"/>
      <c r="AFL528" s="370"/>
      <c r="AFM528" s="370"/>
      <c r="AFN528" s="370"/>
      <c r="AFO528" s="370"/>
      <c r="AFP528" s="370"/>
      <c r="AFQ528" s="370"/>
      <c r="AFR528" s="370"/>
      <c r="AFS528" s="370"/>
      <c r="AFT528" s="370"/>
      <c r="AFU528" s="370"/>
      <c r="AFV528" s="370"/>
      <c r="AFW528" s="370"/>
      <c r="AFX528" s="370"/>
      <c r="AFY528" s="370"/>
      <c r="AFZ528" s="370"/>
      <c r="AGA528" s="370"/>
      <c r="AGB528" s="370"/>
      <c r="AGC528" s="370"/>
      <c r="AGD528" s="370"/>
      <c r="AGE528" s="370"/>
      <c r="AGF528" s="370"/>
      <c r="AGG528" s="370"/>
      <c r="AGH528" s="370"/>
      <c r="AGI528" s="370"/>
      <c r="AGJ528" s="370"/>
      <c r="AGK528" s="370"/>
      <c r="AGL528" s="370"/>
      <c r="AGM528" s="370"/>
      <c r="AGN528" s="370"/>
      <c r="AGO528" s="370"/>
      <c r="AGP528" s="370"/>
      <c r="AGQ528" s="370"/>
      <c r="AGR528" s="370"/>
      <c r="AGS528" s="370"/>
      <c r="AGT528" s="370"/>
      <c r="AGU528" s="370"/>
      <c r="AGV528" s="370"/>
      <c r="AGW528" s="370"/>
      <c r="AGX528" s="370"/>
      <c r="AGY528" s="370"/>
      <c r="AGZ528" s="370"/>
      <c r="AHA528" s="370"/>
      <c r="AHB528" s="370"/>
      <c r="AHC528" s="370"/>
      <c r="AHD528" s="370"/>
      <c r="AHE528" s="370"/>
      <c r="AHF528" s="370"/>
      <c r="AHG528" s="370"/>
      <c r="AHH528" s="370"/>
      <c r="AHI528" s="370"/>
      <c r="AHJ528" s="370"/>
      <c r="AHK528" s="370"/>
      <c r="AHL528" s="370"/>
      <c r="AHM528" s="370"/>
      <c r="AHN528" s="370"/>
      <c r="AHO528" s="370"/>
      <c r="AHP528" s="370"/>
      <c r="AHQ528" s="370"/>
      <c r="AHR528" s="370"/>
      <c r="AHS528" s="370"/>
      <c r="AHT528" s="370"/>
      <c r="AHU528" s="370"/>
      <c r="AHV528" s="370"/>
      <c r="AHW528" s="370"/>
      <c r="AHX528" s="370"/>
      <c r="AHY528" s="370"/>
      <c r="AHZ528" s="370"/>
      <c r="AIA528" s="370"/>
      <c r="AIB528" s="370"/>
      <c r="AIC528" s="370"/>
      <c r="AID528" s="370"/>
      <c r="AIE528" s="370"/>
      <c r="AIF528" s="370"/>
      <c r="AIG528" s="370"/>
      <c r="AIH528" s="370"/>
      <c r="AII528" s="370"/>
      <c r="AIJ528" s="370"/>
      <c r="AIK528" s="370"/>
      <c r="AIL528" s="370"/>
      <c r="AIM528" s="370"/>
      <c r="AIN528" s="370"/>
      <c r="AIO528" s="370"/>
      <c r="AIP528" s="370"/>
      <c r="AIQ528" s="370"/>
      <c r="AIR528" s="370"/>
      <c r="AIS528" s="370"/>
      <c r="AIT528" s="370"/>
      <c r="AIU528" s="370"/>
      <c r="AIV528" s="370"/>
      <c r="AIW528" s="370"/>
      <c r="AIX528" s="370"/>
      <c r="AIY528" s="370"/>
      <c r="AIZ528" s="370"/>
      <c r="AJA528" s="370"/>
      <c r="AJB528" s="370"/>
      <c r="AJC528" s="370"/>
      <c r="AJD528" s="370"/>
      <c r="AJE528" s="370"/>
      <c r="AJF528" s="370"/>
      <c r="AJG528" s="370"/>
      <c r="AJH528" s="370"/>
      <c r="AJI528" s="370"/>
      <c r="AJJ528" s="370"/>
      <c r="AJK528" s="370"/>
      <c r="AJL528" s="370"/>
      <c r="AJM528" s="370"/>
      <c r="AJN528" s="370"/>
      <c r="AJO528" s="370"/>
      <c r="AJP528" s="370"/>
      <c r="AJQ528" s="370"/>
      <c r="AJR528" s="370"/>
      <c r="AJS528" s="370"/>
      <c r="AJT528" s="370"/>
      <c r="AJU528" s="370"/>
      <c r="AJV528" s="370"/>
      <c r="AJW528" s="370"/>
      <c r="AJX528" s="370"/>
      <c r="AJY528" s="370"/>
      <c r="AJZ528" s="370"/>
      <c r="AKA528" s="370"/>
      <c r="AKB528" s="370"/>
      <c r="AKC528" s="370"/>
      <c r="AKD528" s="370"/>
      <c r="AKE528" s="370"/>
      <c r="AKF528" s="370"/>
      <c r="AKK528" s="370"/>
      <c r="AKL528" s="370"/>
      <c r="AKM528" s="370"/>
      <c r="AKN528" s="370"/>
      <c r="AKO528" s="370"/>
      <c r="AKP528" s="370"/>
      <c r="AKQ528" s="370"/>
      <c r="AKR528" s="370"/>
      <c r="AKS528" s="370"/>
      <c r="AKT528" s="370"/>
      <c r="AKU528" s="370"/>
      <c r="AMM528" s="370"/>
      <c r="AMN528" s="370"/>
      <c r="AMO528" s="370"/>
      <c r="AMP528" s="370"/>
      <c r="AMQ528" s="370"/>
      <c r="AMR528" s="370"/>
      <c r="AMS528" s="370"/>
      <c r="AMT528" s="370"/>
      <c r="AMU528" s="370"/>
      <c r="AMV528" s="370"/>
      <c r="AMW528" s="370"/>
      <c r="AMX528" s="370"/>
      <c r="AMY528" s="370"/>
      <c r="AMZ528" s="370"/>
      <c r="ANA528" s="370"/>
      <c r="ANB528" s="370"/>
      <c r="ANC528" s="370"/>
      <c r="AND528" s="370"/>
      <c r="ANE528" s="370"/>
      <c r="ANF528" s="370"/>
      <c r="ANG528" s="370"/>
      <c r="ANH528" s="370"/>
      <c r="ANI528" s="370"/>
      <c r="ANJ528" s="370"/>
      <c r="ANK528" s="370"/>
      <c r="ANL528" s="370"/>
      <c r="ANM528" s="370"/>
      <c r="ANN528" s="370"/>
      <c r="ANO528" s="370"/>
      <c r="ANP528" s="370"/>
      <c r="ANQ528" s="370"/>
      <c r="ANR528" s="370"/>
      <c r="ANS528" s="370"/>
      <c r="ANT528" s="370"/>
      <c r="ANU528" s="370"/>
      <c r="ANV528" s="370"/>
      <c r="ANW528" s="370"/>
      <c r="ANX528" s="370"/>
      <c r="ANY528" s="370"/>
      <c r="ANZ528" s="370"/>
      <c r="AOA528" s="370"/>
      <c r="AOB528" s="370"/>
      <c r="AOC528" s="370"/>
      <c r="AOD528" s="370"/>
      <c r="AOE528" s="370"/>
      <c r="AOF528" s="370"/>
      <c r="AOG528" s="370"/>
      <c r="AOH528" s="370"/>
      <c r="AOI528" s="370"/>
      <c r="AOJ528" s="370"/>
      <c r="AOK528" s="370"/>
      <c r="AOL528" s="370"/>
      <c r="AOM528" s="370"/>
      <c r="AON528" s="370"/>
      <c r="AOO528" s="370"/>
      <c r="AOP528" s="370"/>
      <c r="AOQ528" s="370"/>
      <c r="AOR528" s="370"/>
      <c r="AOS528" s="370"/>
      <c r="AOT528" s="370"/>
      <c r="AOU528" s="370"/>
      <c r="AOV528" s="370"/>
      <c r="AOW528" s="370"/>
      <c r="AOX528" s="370"/>
      <c r="AOY528" s="370"/>
      <c r="AOZ528" s="370"/>
      <c r="APA528" s="370"/>
      <c r="APB528" s="370"/>
      <c r="APC528" s="370"/>
      <c r="APD528" s="370"/>
      <c r="APE528" s="370"/>
      <c r="APF528" s="370"/>
      <c r="APG528" s="370"/>
      <c r="APH528" s="370"/>
      <c r="API528" s="370"/>
      <c r="APJ528" s="370"/>
      <c r="APK528" s="370"/>
      <c r="APL528" s="370"/>
      <c r="APM528" s="370"/>
      <c r="APN528" s="370"/>
      <c r="APO528" s="370"/>
      <c r="APP528" s="370"/>
      <c r="APQ528" s="370"/>
      <c r="APR528" s="370"/>
      <c r="APS528" s="370"/>
      <c r="APT528" s="370"/>
      <c r="APU528" s="370"/>
      <c r="APV528" s="370"/>
      <c r="APW528" s="370"/>
      <c r="APX528" s="370"/>
      <c r="APY528" s="370"/>
      <c r="APZ528" s="370"/>
      <c r="AQA528" s="370"/>
      <c r="AQB528" s="370"/>
      <c r="AQC528" s="370"/>
      <c r="AQD528" s="370"/>
      <c r="AQE528" s="370"/>
      <c r="AQF528" s="370"/>
      <c r="AQG528" s="370"/>
      <c r="AQH528" s="370"/>
      <c r="AQI528" s="370"/>
      <c r="AQJ528" s="370"/>
      <c r="AQK528" s="370"/>
      <c r="AQL528" s="370"/>
      <c r="AQM528" s="370"/>
      <c r="AQN528" s="370"/>
      <c r="AQO528" s="370"/>
      <c r="AQP528" s="370"/>
      <c r="AQQ528" s="370"/>
      <c r="AQR528" s="370"/>
      <c r="AQS528" s="370"/>
      <c r="AQT528" s="370"/>
      <c r="AQU528" s="370"/>
      <c r="AQV528" s="370"/>
      <c r="AQW528" s="370"/>
      <c r="AQX528" s="370"/>
      <c r="AQY528" s="370"/>
      <c r="AQZ528" s="370"/>
      <c r="ARA528" s="370"/>
      <c r="ARB528" s="370"/>
      <c r="ARC528" s="370"/>
      <c r="ARD528" s="370"/>
      <c r="ARE528" s="370"/>
      <c r="ARF528" s="370"/>
      <c r="ARG528" s="370"/>
      <c r="ARH528" s="370"/>
      <c r="ARI528" s="370"/>
      <c r="ARJ528" s="370"/>
      <c r="ARK528" s="370"/>
      <c r="ARL528" s="370"/>
      <c r="ARM528" s="370"/>
      <c r="ARN528" s="370"/>
      <c r="ARO528" s="370"/>
      <c r="ARP528" s="370"/>
      <c r="ARQ528" s="370"/>
      <c r="ARR528" s="370"/>
      <c r="ARS528" s="370"/>
      <c r="ART528" s="370"/>
      <c r="ARU528" s="370"/>
      <c r="ARV528" s="370"/>
      <c r="ARW528" s="370"/>
      <c r="ARX528" s="370"/>
      <c r="ARY528" s="370"/>
      <c r="ARZ528" s="370"/>
      <c r="ASA528" s="370"/>
      <c r="ASB528" s="370"/>
      <c r="ASC528" s="370"/>
      <c r="ASD528" s="370"/>
      <c r="ASE528" s="370"/>
      <c r="ASF528" s="370"/>
      <c r="ASG528" s="370"/>
      <c r="ASH528" s="370"/>
      <c r="ASI528" s="370"/>
      <c r="ASJ528" s="370"/>
      <c r="ASK528" s="370"/>
      <c r="ASL528" s="370"/>
      <c r="ASM528" s="370"/>
      <c r="ASN528" s="370"/>
      <c r="ASO528" s="370"/>
      <c r="ASP528" s="370"/>
      <c r="ASQ528" s="370"/>
      <c r="ASR528" s="370"/>
      <c r="ASS528" s="370"/>
      <c r="AST528" s="370"/>
      <c r="ASU528" s="370"/>
      <c r="ASV528" s="370"/>
      <c r="ASW528" s="370"/>
      <c r="ASX528" s="370"/>
      <c r="ASY528" s="370"/>
      <c r="ASZ528" s="370"/>
      <c r="ATA528" s="370"/>
      <c r="ATB528" s="370"/>
      <c r="ATC528" s="370"/>
      <c r="ATD528" s="370"/>
      <c r="ATE528" s="370"/>
      <c r="ATF528" s="370"/>
      <c r="ATG528" s="370"/>
      <c r="ATH528" s="370"/>
      <c r="ATI528" s="370"/>
      <c r="ATJ528" s="370"/>
      <c r="ATK528" s="370"/>
      <c r="ATL528" s="370"/>
      <c r="ATM528" s="370"/>
      <c r="ATN528" s="370"/>
      <c r="ATO528" s="370"/>
      <c r="ATP528" s="370"/>
      <c r="ATQ528" s="370"/>
      <c r="ATR528" s="370"/>
      <c r="ATS528" s="370"/>
      <c r="ATT528" s="370"/>
      <c r="ATU528" s="370"/>
      <c r="ATV528" s="370"/>
      <c r="ATW528" s="370"/>
      <c r="ATX528" s="370"/>
      <c r="ATY528" s="370"/>
      <c r="ATZ528" s="370"/>
      <c r="AUA528" s="370"/>
      <c r="AUB528" s="370"/>
      <c r="AUG528" s="370"/>
      <c r="AUH528" s="370"/>
      <c r="AUI528" s="370"/>
      <c r="AUJ528" s="370"/>
      <c r="AUK528" s="370"/>
      <c r="AUL528" s="370"/>
      <c r="AUM528" s="370"/>
      <c r="AUN528" s="370"/>
      <c r="AUO528" s="370"/>
      <c r="AUP528" s="370"/>
      <c r="AUQ528" s="370"/>
      <c r="AWI528" s="370"/>
      <c r="AWJ528" s="370"/>
      <c r="AWK528" s="370"/>
      <c r="AWL528" s="370"/>
      <c r="AWM528" s="370"/>
      <c r="AWN528" s="370"/>
      <c r="AWO528" s="370"/>
      <c r="AWP528" s="370"/>
      <c r="AWQ528" s="370"/>
      <c r="AWR528" s="370"/>
      <c r="AWS528" s="370"/>
      <c r="AWT528" s="370"/>
      <c r="AWU528" s="370"/>
      <c r="AWV528" s="370"/>
      <c r="AWW528" s="370"/>
      <c r="AWX528" s="370"/>
      <c r="AWY528" s="370"/>
      <c r="AWZ528" s="370"/>
      <c r="AXA528" s="370"/>
      <c r="AXB528" s="370"/>
      <c r="AXC528" s="370"/>
      <c r="AXD528" s="370"/>
      <c r="AXE528" s="370"/>
      <c r="AXF528" s="370"/>
      <c r="AXG528" s="370"/>
      <c r="AXH528" s="370"/>
      <c r="AXI528" s="370"/>
      <c r="AXJ528" s="370"/>
      <c r="AXK528" s="370"/>
      <c r="AXL528" s="370"/>
      <c r="AXM528" s="370"/>
      <c r="AXN528" s="370"/>
      <c r="AXO528" s="370"/>
      <c r="AXP528" s="370"/>
      <c r="AXQ528" s="370"/>
      <c r="AXR528" s="370"/>
      <c r="AXS528" s="370"/>
      <c r="AXT528" s="370"/>
      <c r="AXU528" s="370"/>
      <c r="AXV528" s="370"/>
      <c r="AXW528" s="370"/>
      <c r="AXX528" s="370"/>
      <c r="AXY528" s="370"/>
      <c r="AXZ528" s="370"/>
      <c r="AYA528" s="370"/>
      <c r="AYB528" s="370"/>
      <c r="AYC528" s="370"/>
      <c r="AYD528" s="370"/>
      <c r="AYE528" s="370"/>
      <c r="AYF528" s="370"/>
      <c r="AYG528" s="370"/>
      <c r="AYH528" s="370"/>
      <c r="AYI528" s="370"/>
      <c r="AYJ528" s="370"/>
      <c r="AYK528" s="370"/>
      <c r="AYL528" s="370"/>
      <c r="AYM528" s="370"/>
      <c r="AYN528" s="370"/>
      <c r="AYO528" s="370"/>
      <c r="AYP528" s="370"/>
      <c r="AYQ528" s="370"/>
      <c r="AYR528" s="370"/>
      <c r="AYS528" s="370"/>
      <c r="AYT528" s="370"/>
      <c r="AYU528" s="370"/>
      <c r="AYV528" s="370"/>
      <c r="AYW528" s="370"/>
      <c r="AYX528" s="370"/>
      <c r="AYY528" s="370"/>
      <c r="AYZ528" s="370"/>
      <c r="AZA528" s="370"/>
      <c r="AZB528" s="370"/>
      <c r="AZC528" s="370"/>
      <c r="AZD528" s="370"/>
      <c r="AZE528" s="370"/>
      <c r="AZF528" s="370"/>
      <c r="AZG528" s="370"/>
      <c r="AZH528" s="370"/>
      <c r="AZI528" s="370"/>
      <c r="AZJ528" s="370"/>
      <c r="AZK528" s="370"/>
      <c r="AZL528" s="370"/>
      <c r="AZM528" s="370"/>
      <c r="AZN528" s="370"/>
      <c r="AZO528" s="370"/>
      <c r="AZP528" s="370"/>
      <c r="AZQ528" s="370"/>
      <c r="AZR528" s="370"/>
      <c r="AZS528" s="370"/>
      <c r="AZT528" s="370"/>
      <c r="AZU528" s="370"/>
      <c r="AZV528" s="370"/>
      <c r="AZW528" s="370"/>
      <c r="AZX528" s="370"/>
      <c r="AZY528" s="370"/>
      <c r="AZZ528" s="370"/>
      <c r="BAA528" s="370"/>
      <c r="BAB528" s="370"/>
      <c r="BAC528" s="370"/>
      <c r="BAD528" s="370"/>
      <c r="BAE528" s="370"/>
      <c r="BAF528" s="370"/>
      <c r="BAG528" s="370"/>
      <c r="BAH528" s="370"/>
      <c r="BAI528" s="370"/>
      <c r="BAJ528" s="370"/>
      <c r="BAK528" s="370"/>
      <c r="BAL528" s="370"/>
      <c r="BAM528" s="370"/>
      <c r="BAN528" s="370"/>
      <c r="BAO528" s="370"/>
      <c r="BAP528" s="370"/>
      <c r="BAQ528" s="370"/>
      <c r="BAR528" s="370"/>
      <c r="BAS528" s="370"/>
      <c r="BAT528" s="370"/>
      <c r="BAU528" s="370"/>
      <c r="BAV528" s="370"/>
      <c r="BAW528" s="370"/>
      <c r="BAX528" s="370"/>
      <c r="BAY528" s="370"/>
      <c r="BAZ528" s="370"/>
      <c r="BBA528" s="370"/>
      <c r="BBB528" s="370"/>
      <c r="BBC528" s="370"/>
      <c r="BBD528" s="370"/>
      <c r="BBE528" s="370"/>
      <c r="BBF528" s="370"/>
      <c r="BBG528" s="370"/>
      <c r="BBH528" s="370"/>
      <c r="BBI528" s="370"/>
      <c r="BBJ528" s="370"/>
      <c r="BBK528" s="370"/>
      <c r="BBL528" s="370"/>
      <c r="BBM528" s="370"/>
      <c r="BBN528" s="370"/>
      <c r="BBO528" s="370"/>
      <c r="BBP528" s="370"/>
      <c r="BBQ528" s="370"/>
      <c r="BBR528" s="370"/>
      <c r="BBS528" s="370"/>
      <c r="BBT528" s="370"/>
      <c r="BBU528" s="370"/>
      <c r="BBV528" s="370"/>
      <c r="BBW528" s="370"/>
      <c r="BBX528" s="370"/>
      <c r="BBY528" s="370"/>
      <c r="BBZ528" s="370"/>
      <c r="BCA528" s="370"/>
      <c r="BCB528" s="370"/>
      <c r="BCC528" s="370"/>
      <c r="BCD528" s="370"/>
      <c r="BCE528" s="370"/>
      <c r="BCF528" s="370"/>
      <c r="BCG528" s="370"/>
      <c r="BCH528" s="370"/>
      <c r="BCI528" s="370"/>
      <c r="BCJ528" s="370"/>
      <c r="BCK528" s="370"/>
      <c r="BCL528" s="370"/>
      <c r="BCM528" s="370"/>
      <c r="BCN528" s="370"/>
      <c r="BCO528" s="370"/>
      <c r="BCP528" s="370"/>
      <c r="BCQ528" s="370"/>
      <c r="BCR528" s="370"/>
      <c r="BCS528" s="370"/>
      <c r="BCT528" s="370"/>
      <c r="BCU528" s="370"/>
      <c r="BCV528" s="370"/>
      <c r="BCW528" s="370"/>
      <c r="BCX528" s="370"/>
      <c r="BCY528" s="370"/>
      <c r="BCZ528" s="370"/>
      <c r="BDA528" s="370"/>
      <c r="BDB528" s="370"/>
      <c r="BDC528" s="370"/>
      <c r="BDD528" s="370"/>
      <c r="BDE528" s="370"/>
      <c r="BDF528" s="370"/>
      <c r="BDG528" s="370"/>
      <c r="BDH528" s="370"/>
      <c r="BDI528" s="370"/>
      <c r="BDJ528" s="370"/>
      <c r="BDK528" s="370"/>
      <c r="BDL528" s="370"/>
      <c r="BDM528" s="370"/>
      <c r="BDN528" s="370"/>
      <c r="BDO528" s="370"/>
      <c r="BDP528" s="370"/>
      <c r="BDQ528" s="370"/>
      <c r="BDR528" s="370"/>
      <c r="BDS528" s="370"/>
      <c r="BDT528" s="370"/>
      <c r="BDU528" s="370"/>
      <c r="BDV528" s="370"/>
      <c r="BDW528" s="370"/>
      <c r="BDX528" s="370"/>
      <c r="BEC528" s="370"/>
      <c r="BED528" s="370"/>
      <c r="BEE528" s="370"/>
      <c r="BEF528" s="370"/>
      <c r="BEG528" s="370"/>
      <c r="BEH528" s="370"/>
      <c r="BEI528" s="370"/>
      <c r="BEJ528" s="370"/>
      <c r="BEK528" s="370"/>
      <c r="BEL528" s="370"/>
      <c r="BEM528" s="370"/>
      <c r="BGE528" s="370"/>
      <c r="BGF528" s="370"/>
      <c r="BGG528" s="370"/>
      <c r="BGH528" s="370"/>
      <c r="BGI528" s="370"/>
      <c r="BGJ528" s="370"/>
      <c r="BGK528" s="370"/>
      <c r="BGL528" s="370"/>
      <c r="BGM528" s="370"/>
      <c r="BGN528" s="370"/>
      <c r="BGO528" s="370"/>
      <c r="BGP528" s="370"/>
      <c r="BGQ528" s="370"/>
      <c r="BGR528" s="370"/>
      <c r="BGS528" s="370"/>
      <c r="BGT528" s="370"/>
      <c r="BGU528" s="370"/>
      <c r="BGV528" s="370"/>
      <c r="BGW528" s="370"/>
      <c r="BGX528" s="370"/>
      <c r="BGY528" s="370"/>
      <c r="BGZ528" s="370"/>
      <c r="BHA528" s="370"/>
      <c r="BHB528" s="370"/>
      <c r="BHC528" s="370"/>
      <c r="BHD528" s="370"/>
      <c r="BHE528" s="370"/>
      <c r="BHF528" s="370"/>
      <c r="BHG528" s="370"/>
      <c r="BHH528" s="370"/>
      <c r="BHI528" s="370"/>
      <c r="BHJ528" s="370"/>
      <c r="BHK528" s="370"/>
      <c r="BHL528" s="370"/>
      <c r="BHM528" s="370"/>
      <c r="BHN528" s="370"/>
      <c r="BHO528" s="370"/>
      <c r="BHP528" s="370"/>
      <c r="BHQ528" s="370"/>
      <c r="BHR528" s="370"/>
      <c r="BHS528" s="370"/>
      <c r="BHT528" s="370"/>
      <c r="BHU528" s="370"/>
      <c r="BHV528" s="370"/>
      <c r="BHW528" s="370"/>
      <c r="BHX528" s="370"/>
      <c r="BHY528" s="370"/>
      <c r="BHZ528" s="370"/>
      <c r="BIA528" s="370"/>
      <c r="BIB528" s="370"/>
      <c r="BIC528" s="370"/>
      <c r="BID528" s="370"/>
      <c r="BIE528" s="370"/>
      <c r="BIF528" s="370"/>
      <c r="BIG528" s="370"/>
      <c r="BIH528" s="370"/>
      <c r="BII528" s="370"/>
      <c r="BIJ528" s="370"/>
      <c r="BIK528" s="370"/>
      <c r="BIL528" s="370"/>
      <c r="BIM528" s="370"/>
      <c r="BIN528" s="370"/>
      <c r="BIO528" s="370"/>
      <c r="BIP528" s="370"/>
      <c r="BIQ528" s="370"/>
      <c r="BIR528" s="370"/>
      <c r="BIS528" s="370"/>
      <c r="BIT528" s="370"/>
      <c r="BIU528" s="370"/>
      <c r="BIV528" s="370"/>
      <c r="BIW528" s="370"/>
      <c r="BIX528" s="370"/>
      <c r="BIY528" s="370"/>
      <c r="BIZ528" s="370"/>
      <c r="BJA528" s="370"/>
      <c r="BJB528" s="370"/>
      <c r="BJC528" s="370"/>
      <c r="BJD528" s="370"/>
      <c r="BJE528" s="370"/>
      <c r="BJF528" s="370"/>
      <c r="BJG528" s="370"/>
      <c r="BJH528" s="370"/>
      <c r="BJI528" s="370"/>
      <c r="BJJ528" s="370"/>
      <c r="BJK528" s="370"/>
      <c r="BJL528" s="370"/>
      <c r="BJM528" s="370"/>
      <c r="BJN528" s="370"/>
      <c r="BJO528" s="370"/>
      <c r="BJP528" s="370"/>
      <c r="BJQ528" s="370"/>
      <c r="BJR528" s="370"/>
      <c r="BJS528" s="370"/>
      <c r="BJT528" s="370"/>
      <c r="BJU528" s="370"/>
      <c r="BJV528" s="370"/>
      <c r="BJW528" s="370"/>
      <c r="BJX528" s="370"/>
      <c r="BJY528" s="370"/>
      <c r="BJZ528" s="370"/>
      <c r="BKA528" s="370"/>
      <c r="BKB528" s="370"/>
      <c r="BKC528" s="370"/>
      <c r="BKD528" s="370"/>
      <c r="BKE528" s="370"/>
      <c r="BKF528" s="370"/>
      <c r="BKG528" s="370"/>
      <c r="BKH528" s="370"/>
      <c r="BKI528" s="370"/>
      <c r="BKJ528" s="370"/>
      <c r="BKK528" s="370"/>
      <c r="BKL528" s="370"/>
      <c r="BKM528" s="370"/>
      <c r="BKN528" s="370"/>
      <c r="BKO528" s="370"/>
      <c r="BKP528" s="370"/>
      <c r="BKQ528" s="370"/>
      <c r="BKR528" s="370"/>
      <c r="BKS528" s="370"/>
      <c r="BKT528" s="370"/>
      <c r="BKU528" s="370"/>
      <c r="BKV528" s="370"/>
      <c r="BKW528" s="370"/>
      <c r="BKX528" s="370"/>
      <c r="BKY528" s="370"/>
      <c r="BKZ528" s="370"/>
      <c r="BLA528" s="370"/>
      <c r="BLB528" s="370"/>
      <c r="BLC528" s="370"/>
      <c r="BLD528" s="370"/>
      <c r="BLE528" s="370"/>
      <c r="BLF528" s="370"/>
      <c r="BLG528" s="370"/>
      <c r="BLH528" s="370"/>
      <c r="BLI528" s="370"/>
      <c r="BLJ528" s="370"/>
      <c r="BLK528" s="370"/>
      <c r="BLL528" s="370"/>
      <c r="BLM528" s="370"/>
      <c r="BLN528" s="370"/>
      <c r="BLO528" s="370"/>
      <c r="BLP528" s="370"/>
      <c r="BLQ528" s="370"/>
      <c r="BLR528" s="370"/>
      <c r="BLS528" s="370"/>
      <c r="BLT528" s="370"/>
      <c r="BLU528" s="370"/>
      <c r="BLV528" s="370"/>
      <c r="BLW528" s="370"/>
      <c r="BLX528" s="370"/>
      <c r="BLY528" s="370"/>
      <c r="BLZ528" s="370"/>
      <c r="BMA528" s="370"/>
      <c r="BMB528" s="370"/>
      <c r="BMC528" s="370"/>
      <c r="BMD528" s="370"/>
      <c r="BME528" s="370"/>
      <c r="BMF528" s="370"/>
      <c r="BMG528" s="370"/>
      <c r="BMH528" s="370"/>
      <c r="BMI528" s="370"/>
      <c r="BMJ528" s="370"/>
      <c r="BMK528" s="370"/>
      <c r="BML528" s="370"/>
      <c r="BMM528" s="370"/>
      <c r="BMN528" s="370"/>
      <c r="BMO528" s="370"/>
      <c r="BMP528" s="370"/>
      <c r="BMQ528" s="370"/>
      <c r="BMR528" s="370"/>
      <c r="BMS528" s="370"/>
      <c r="BMT528" s="370"/>
      <c r="BMU528" s="370"/>
      <c r="BMV528" s="370"/>
      <c r="BMW528" s="370"/>
      <c r="BMX528" s="370"/>
      <c r="BMY528" s="370"/>
      <c r="BMZ528" s="370"/>
      <c r="BNA528" s="370"/>
      <c r="BNB528" s="370"/>
      <c r="BNC528" s="370"/>
      <c r="BND528" s="370"/>
      <c r="BNE528" s="370"/>
      <c r="BNF528" s="370"/>
      <c r="BNG528" s="370"/>
      <c r="BNH528" s="370"/>
      <c r="BNI528" s="370"/>
      <c r="BNJ528" s="370"/>
      <c r="BNK528" s="370"/>
      <c r="BNL528" s="370"/>
      <c r="BNM528" s="370"/>
      <c r="BNN528" s="370"/>
      <c r="BNO528" s="370"/>
      <c r="BNP528" s="370"/>
      <c r="BNQ528" s="370"/>
      <c r="BNR528" s="370"/>
      <c r="BNS528" s="370"/>
      <c r="BNT528" s="370"/>
      <c r="BNY528" s="370"/>
      <c r="BNZ528" s="370"/>
      <c r="BOA528" s="370"/>
      <c r="BOB528" s="370"/>
      <c r="BOC528" s="370"/>
      <c r="BOD528" s="370"/>
      <c r="BOE528" s="370"/>
      <c r="BOF528" s="370"/>
      <c r="BOG528" s="370"/>
      <c r="BOH528" s="370"/>
      <c r="BOI528" s="370"/>
      <c r="BQA528" s="370"/>
      <c r="BQB528" s="370"/>
      <c r="BQC528" s="370"/>
      <c r="BQD528" s="370"/>
      <c r="BQE528" s="370"/>
      <c r="BQF528" s="370"/>
      <c r="BQG528" s="370"/>
      <c r="BQH528" s="370"/>
      <c r="BQI528" s="370"/>
      <c r="BQJ528" s="370"/>
      <c r="BQK528" s="370"/>
      <c r="BQL528" s="370"/>
      <c r="BQM528" s="370"/>
      <c r="BQN528" s="370"/>
      <c r="BQO528" s="370"/>
      <c r="BQP528" s="370"/>
      <c r="BQQ528" s="370"/>
      <c r="BQR528" s="370"/>
      <c r="BQS528" s="370"/>
      <c r="BQT528" s="370"/>
      <c r="BQU528" s="370"/>
      <c r="BQV528" s="370"/>
      <c r="BQW528" s="370"/>
      <c r="BQX528" s="370"/>
      <c r="BQY528" s="370"/>
      <c r="BQZ528" s="370"/>
      <c r="BRA528" s="370"/>
      <c r="BRB528" s="370"/>
      <c r="BRC528" s="370"/>
      <c r="BRD528" s="370"/>
      <c r="BRE528" s="370"/>
      <c r="BRF528" s="370"/>
      <c r="BRG528" s="370"/>
      <c r="BRH528" s="370"/>
      <c r="BRI528" s="370"/>
      <c r="BRJ528" s="370"/>
      <c r="BRK528" s="370"/>
      <c r="BRL528" s="370"/>
      <c r="BRM528" s="370"/>
      <c r="BRN528" s="370"/>
      <c r="BRO528" s="370"/>
      <c r="BRP528" s="370"/>
      <c r="BRQ528" s="370"/>
      <c r="BRR528" s="370"/>
      <c r="BRS528" s="370"/>
      <c r="BRT528" s="370"/>
      <c r="BRU528" s="370"/>
      <c r="BRV528" s="370"/>
      <c r="BRW528" s="370"/>
      <c r="BRX528" s="370"/>
      <c r="BRY528" s="370"/>
      <c r="BRZ528" s="370"/>
      <c r="BSA528" s="370"/>
      <c r="BSB528" s="370"/>
      <c r="BSC528" s="370"/>
      <c r="BSD528" s="370"/>
      <c r="BSE528" s="370"/>
      <c r="BSF528" s="370"/>
      <c r="BSG528" s="370"/>
      <c r="BSH528" s="370"/>
      <c r="BSI528" s="370"/>
      <c r="BSJ528" s="370"/>
      <c r="BSK528" s="370"/>
      <c r="BSL528" s="370"/>
      <c r="BSM528" s="370"/>
      <c r="BSN528" s="370"/>
      <c r="BSO528" s="370"/>
      <c r="BSP528" s="370"/>
      <c r="BSQ528" s="370"/>
      <c r="BSR528" s="370"/>
      <c r="BSS528" s="370"/>
      <c r="BST528" s="370"/>
      <c r="BSU528" s="370"/>
      <c r="BSV528" s="370"/>
      <c r="BSW528" s="370"/>
      <c r="BSX528" s="370"/>
      <c r="BSY528" s="370"/>
      <c r="BSZ528" s="370"/>
      <c r="BTA528" s="370"/>
      <c r="BTB528" s="370"/>
      <c r="BTC528" s="370"/>
      <c r="BTD528" s="370"/>
      <c r="BTE528" s="370"/>
      <c r="BTF528" s="370"/>
      <c r="BTG528" s="370"/>
      <c r="BTH528" s="370"/>
      <c r="BTI528" s="370"/>
      <c r="BTJ528" s="370"/>
      <c r="BTK528" s="370"/>
      <c r="BTL528" s="370"/>
      <c r="BTM528" s="370"/>
      <c r="BTN528" s="370"/>
      <c r="BTO528" s="370"/>
      <c r="BTP528" s="370"/>
      <c r="BTQ528" s="370"/>
      <c r="BTR528" s="370"/>
      <c r="BTS528" s="370"/>
      <c r="BTT528" s="370"/>
      <c r="BTU528" s="370"/>
      <c r="BTV528" s="370"/>
      <c r="BTW528" s="370"/>
      <c r="BTX528" s="370"/>
      <c r="BTY528" s="370"/>
      <c r="BTZ528" s="370"/>
      <c r="BUA528" s="370"/>
      <c r="BUB528" s="370"/>
      <c r="BUC528" s="370"/>
      <c r="BUD528" s="370"/>
      <c r="BUE528" s="370"/>
      <c r="BUF528" s="370"/>
      <c r="BUG528" s="370"/>
      <c r="BUH528" s="370"/>
      <c r="BUI528" s="370"/>
      <c r="BUJ528" s="370"/>
      <c r="BUK528" s="370"/>
      <c r="BUL528" s="370"/>
      <c r="BUM528" s="370"/>
      <c r="BUN528" s="370"/>
      <c r="BUO528" s="370"/>
      <c r="BUP528" s="370"/>
      <c r="BUQ528" s="370"/>
      <c r="BUR528" s="370"/>
      <c r="BUS528" s="370"/>
      <c r="BUT528" s="370"/>
      <c r="BUU528" s="370"/>
      <c r="BUV528" s="370"/>
      <c r="BUW528" s="370"/>
      <c r="BUX528" s="370"/>
      <c r="BUY528" s="370"/>
      <c r="BUZ528" s="370"/>
      <c r="BVA528" s="370"/>
      <c r="BVB528" s="370"/>
      <c r="BVC528" s="370"/>
      <c r="BVD528" s="370"/>
      <c r="BVE528" s="370"/>
      <c r="BVF528" s="370"/>
      <c r="BVG528" s="370"/>
      <c r="BVH528" s="370"/>
      <c r="BVI528" s="370"/>
      <c r="BVJ528" s="370"/>
      <c r="BVK528" s="370"/>
      <c r="BVL528" s="370"/>
      <c r="BVM528" s="370"/>
      <c r="BVN528" s="370"/>
      <c r="BVO528" s="370"/>
      <c r="BVP528" s="370"/>
      <c r="BVQ528" s="370"/>
      <c r="BVR528" s="370"/>
      <c r="BVS528" s="370"/>
      <c r="BVT528" s="370"/>
      <c r="BVU528" s="370"/>
      <c r="BVV528" s="370"/>
      <c r="BVW528" s="370"/>
      <c r="BVX528" s="370"/>
      <c r="BVY528" s="370"/>
      <c r="BVZ528" s="370"/>
      <c r="BWA528" s="370"/>
      <c r="BWB528" s="370"/>
      <c r="BWC528" s="370"/>
      <c r="BWD528" s="370"/>
      <c r="BWE528" s="370"/>
      <c r="BWF528" s="370"/>
      <c r="BWG528" s="370"/>
      <c r="BWH528" s="370"/>
      <c r="BWI528" s="370"/>
      <c r="BWJ528" s="370"/>
      <c r="BWK528" s="370"/>
      <c r="BWL528" s="370"/>
      <c r="BWM528" s="370"/>
      <c r="BWN528" s="370"/>
      <c r="BWO528" s="370"/>
      <c r="BWP528" s="370"/>
      <c r="BWQ528" s="370"/>
      <c r="BWR528" s="370"/>
      <c r="BWS528" s="370"/>
      <c r="BWT528" s="370"/>
      <c r="BWU528" s="370"/>
      <c r="BWV528" s="370"/>
      <c r="BWW528" s="370"/>
      <c r="BWX528" s="370"/>
      <c r="BWY528" s="370"/>
      <c r="BWZ528" s="370"/>
      <c r="BXA528" s="370"/>
      <c r="BXB528" s="370"/>
      <c r="BXC528" s="370"/>
      <c r="BXD528" s="370"/>
      <c r="BXE528" s="370"/>
      <c r="BXF528" s="370"/>
      <c r="BXG528" s="370"/>
      <c r="BXH528" s="370"/>
      <c r="BXI528" s="370"/>
      <c r="BXJ528" s="370"/>
      <c r="BXK528" s="370"/>
      <c r="BXL528" s="370"/>
      <c r="BXM528" s="370"/>
      <c r="BXN528" s="370"/>
      <c r="BXO528" s="370"/>
      <c r="BXP528" s="370"/>
      <c r="BXU528" s="370"/>
      <c r="BXV528" s="370"/>
      <c r="BXW528" s="370"/>
      <c r="BXX528" s="370"/>
      <c r="BXY528" s="370"/>
      <c r="BXZ528" s="370"/>
      <c r="BYA528" s="370"/>
      <c r="BYB528" s="370"/>
      <c r="BYC528" s="370"/>
      <c r="BYD528" s="370"/>
      <c r="BYE528" s="370"/>
      <c r="BZW528" s="370"/>
      <c r="BZX528" s="370"/>
      <c r="BZY528" s="370"/>
      <c r="BZZ528" s="370"/>
      <c r="CAA528" s="370"/>
      <c r="CAB528" s="370"/>
      <c r="CAC528" s="370"/>
      <c r="CAD528" s="370"/>
      <c r="CAE528" s="370"/>
      <c r="CAF528" s="370"/>
      <c r="CAG528" s="370"/>
      <c r="CAH528" s="370"/>
      <c r="CAI528" s="370"/>
      <c r="CAJ528" s="370"/>
      <c r="CAK528" s="370"/>
      <c r="CAL528" s="370"/>
      <c r="CAM528" s="370"/>
      <c r="CAN528" s="370"/>
      <c r="CAO528" s="370"/>
      <c r="CAP528" s="370"/>
      <c r="CAQ528" s="370"/>
      <c r="CAR528" s="370"/>
      <c r="CAS528" s="370"/>
      <c r="CAT528" s="370"/>
      <c r="CAU528" s="370"/>
      <c r="CAV528" s="370"/>
      <c r="CAW528" s="370"/>
      <c r="CAX528" s="370"/>
      <c r="CAY528" s="370"/>
      <c r="CAZ528" s="370"/>
      <c r="CBA528" s="370"/>
      <c r="CBB528" s="370"/>
      <c r="CBC528" s="370"/>
      <c r="CBD528" s="370"/>
      <c r="CBE528" s="370"/>
      <c r="CBF528" s="370"/>
      <c r="CBG528" s="370"/>
      <c r="CBH528" s="370"/>
      <c r="CBI528" s="370"/>
      <c r="CBJ528" s="370"/>
      <c r="CBK528" s="370"/>
      <c r="CBL528" s="370"/>
      <c r="CBM528" s="370"/>
      <c r="CBN528" s="370"/>
      <c r="CBO528" s="370"/>
      <c r="CBP528" s="370"/>
      <c r="CBQ528" s="370"/>
      <c r="CBR528" s="370"/>
      <c r="CBS528" s="370"/>
      <c r="CBT528" s="370"/>
      <c r="CBU528" s="370"/>
      <c r="CBV528" s="370"/>
      <c r="CBW528" s="370"/>
      <c r="CBX528" s="370"/>
      <c r="CBY528" s="370"/>
      <c r="CBZ528" s="370"/>
      <c r="CCA528" s="370"/>
      <c r="CCB528" s="370"/>
      <c r="CCC528" s="370"/>
      <c r="CCD528" s="370"/>
      <c r="CCE528" s="370"/>
      <c r="CCF528" s="370"/>
      <c r="CCG528" s="370"/>
      <c r="CCH528" s="370"/>
      <c r="CCI528" s="370"/>
      <c r="CCJ528" s="370"/>
      <c r="CCK528" s="370"/>
      <c r="CCL528" s="370"/>
      <c r="CCM528" s="370"/>
      <c r="CCN528" s="370"/>
      <c r="CCO528" s="370"/>
      <c r="CCP528" s="370"/>
      <c r="CCQ528" s="370"/>
      <c r="CCR528" s="370"/>
      <c r="CCS528" s="370"/>
      <c r="CCT528" s="370"/>
      <c r="CCU528" s="370"/>
      <c r="CCV528" s="370"/>
      <c r="CCW528" s="370"/>
      <c r="CCX528" s="370"/>
      <c r="CCY528" s="370"/>
      <c r="CCZ528" s="370"/>
      <c r="CDA528" s="370"/>
      <c r="CDB528" s="370"/>
      <c r="CDC528" s="370"/>
      <c r="CDD528" s="370"/>
      <c r="CDE528" s="370"/>
      <c r="CDF528" s="370"/>
      <c r="CDG528" s="370"/>
      <c r="CDH528" s="370"/>
      <c r="CDI528" s="370"/>
      <c r="CDJ528" s="370"/>
      <c r="CDK528" s="370"/>
      <c r="CDL528" s="370"/>
      <c r="CDM528" s="370"/>
      <c r="CDN528" s="370"/>
      <c r="CDO528" s="370"/>
      <c r="CDP528" s="370"/>
      <c r="CDQ528" s="370"/>
      <c r="CDR528" s="370"/>
      <c r="CDS528" s="370"/>
      <c r="CDT528" s="370"/>
      <c r="CDU528" s="370"/>
      <c r="CDV528" s="370"/>
      <c r="CDW528" s="370"/>
      <c r="CDX528" s="370"/>
      <c r="CDY528" s="370"/>
      <c r="CDZ528" s="370"/>
      <c r="CEA528" s="370"/>
      <c r="CEB528" s="370"/>
      <c r="CEC528" s="370"/>
      <c r="CED528" s="370"/>
      <c r="CEE528" s="370"/>
      <c r="CEF528" s="370"/>
      <c r="CEG528" s="370"/>
      <c r="CEH528" s="370"/>
      <c r="CEI528" s="370"/>
      <c r="CEJ528" s="370"/>
      <c r="CEK528" s="370"/>
      <c r="CEL528" s="370"/>
      <c r="CEM528" s="370"/>
      <c r="CEN528" s="370"/>
      <c r="CEO528" s="370"/>
      <c r="CEP528" s="370"/>
      <c r="CEQ528" s="370"/>
      <c r="CER528" s="370"/>
      <c r="CES528" s="370"/>
      <c r="CET528" s="370"/>
      <c r="CEU528" s="370"/>
      <c r="CEV528" s="370"/>
      <c r="CEW528" s="370"/>
      <c r="CEX528" s="370"/>
      <c r="CEY528" s="370"/>
      <c r="CEZ528" s="370"/>
      <c r="CFA528" s="370"/>
      <c r="CFB528" s="370"/>
      <c r="CFC528" s="370"/>
      <c r="CFD528" s="370"/>
      <c r="CFE528" s="370"/>
      <c r="CFF528" s="370"/>
      <c r="CFG528" s="370"/>
      <c r="CFH528" s="370"/>
      <c r="CFI528" s="370"/>
      <c r="CFJ528" s="370"/>
      <c r="CFK528" s="370"/>
      <c r="CFL528" s="370"/>
      <c r="CFM528" s="370"/>
      <c r="CFN528" s="370"/>
      <c r="CFO528" s="370"/>
      <c r="CFP528" s="370"/>
      <c r="CFQ528" s="370"/>
      <c r="CFR528" s="370"/>
      <c r="CFS528" s="370"/>
      <c r="CFT528" s="370"/>
      <c r="CFU528" s="370"/>
      <c r="CFV528" s="370"/>
      <c r="CFW528" s="370"/>
      <c r="CFX528" s="370"/>
      <c r="CFY528" s="370"/>
      <c r="CFZ528" s="370"/>
      <c r="CGA528" s="370"/>
      <c r="CGB528" s="370"/>
      <c r="CGC528" s="370"/>
      <c r="CGD528" s="370"/>
      <c r="CGE528" s="370"/>
      <c r="CGF528" s="370"/>
      <c r="CGG528" s="370"/>
      <c r="CGH528" s="370"/>
      <c r="CGI528" s="370"/>
      <c r="CGJ528" s="370"/>
      <c r="CGK528" s="370"/>
      <c r="CGL528" s="370"/>
      <c r="CGM528" s="370"/>
      <c r="CGN528" s="370"/>
      <c r="CGO528" s="370"/>
      <c r="CGP528" s="370"/>
      <c r="CGQ528" s="370"/>
      <c r="CGR528" s="370"/>
      <c r="CGS528" s="370"/>
      <c r="CGT528" s="370"/>
      <c r="CGU528" s="370"/>
      <c r="CGV528" s="370"/>
      <c r="CGW528" s="370"/>
      <c r="CGX528" s="370"/>
      <c r="CGY528" s="370"/>
      <c r="CGZ528" s="370"/>
      <c r="CHA528" s="370"/>
      <c r="CHB528" s="370"/>
      <c r="CHC528" s="370"/>
      <c r="CHD528" s="370"/>
      <c r="CHE528" s="370"/>
      <c r="CHF528" s="370"/>
      <c r="CHG528" s="370"/>
      <c r="CHH528" s="370"/>
      <c r="CHI528" s="370"/>
      <c r="CHJ528" s="370"/>
      <c r="CHK528" s="370"/>
      <c r="CHL528" s="370"/>
      <c r="CHQ528" s="370"/>
      <c r="CHR528" s="370"/>
      <c r="CHS528" s="370"/>
      <c r="CHT528" s="370"/>
      <c r="CHU528" s="370"/>
      <c r="CHV528" s="370"/>
      <c r="CHW528" s="370"/>
      <c r="CHX528" s="370"/>
      <c r="CHY528" s="370"/>
      <c r="CHZ528" s="370"/>
      <c r="CIA528" s="370"/>
      <c r="CJS528" s="370"/>
      <c r="CJT528" s="370"/>
      <c r="CJU528" s="370"/>
      <c r="CJV528" s="370"/>
      <c r="CJW528" s="370"/>
      <c r="CJX528" s="370"/>
      <c r="CJY528" s="370"/>
      <c r="CJZ528" s="370"/>
      <c r="CKA528" s="370"/>
      <c r="CKB528" s="370"/>
      <c r="CKC528" s="370"/>
      <c r="CKD528" s="370"/>
      <c r="CKE528" s="370"/>
      <c r="CKF528" s="370"/>
      <c r="CKG528" s="370"/>
      <c r="CKH528" s="370"/>
      <c r="CKI528" s="370"/>
      <c r="CKJ528" s="370"/>
      <c r="CKK528" s="370"/>
      <c r="CKL528" s="370"/>
      <c r="CKM528" s="370"/>
      <c r="CKN528" s="370"/>
      <c r="CKO528" s="370"/>
      <c r="CKP528" s="370"/>
      <c r="CKQ528" s="370"/>
      <c r="CKR528" s="370"/>
      <c r="CKS528" s="370"/>
      <c r="CKT528" s="370"/>
      <c r="CKU528" s="370"/>
      <c r="CKV528" s="370"/>
      <c r="CKW528" s="370"/>
      <c r="CKX528" s="370"/>
      <c r="CKY528" s="370"/>
      <c r="CKZ528" s="370"/>
      <c r="CLA528" s="370"/>
      <c r="CLB528" s="370"/>
      <c r="CLC528" s="370"/>
      <c r="CLD528" s="370"/>
      <c r="CLE528" s="370"/>
      <c r="CLF528" s="370"/>
      <c r="CLG528" s="370"/>
      <c r="CLH528" s="370"/>
      <c r="CLI528" s="370"/>
      <c r="CLJ528" s="370"/>
      <c r="CLK528" s="370"/>
      <c r="CLL528" s="370"/>
      <c r="CLM528" s="370"/>
      <c r="CLN528" s="370"/>
      <c r="CLO528" s="370"/>
      <c r="CLP528" s="370"/>
      <c r="CLQ528" s="370"/>
      <c r="CLR528" s="370"/>
      <c r="CLS528" s="370"/>
      <c r="CLT528" s="370"/>
      <c r="CLU528" s="370"/>
      <c r="CLV528" s="370"/>
      <c r="CLW528" s="370"/>
      <c r="CLX528" s="370"/>
      <c r="CLY528" s="370"/>
      <c r="CLZ528" s="370"/>
      <c r="CMA528" s="370"/>
      <c r="CMB528" s="370"/>
      <c r="CMC528" s="370"/>
      <c r="CMD528" s="370"/>
      <c r="CME528" s="370"/>
      <c r="CMF528" s="370"/>
      <c r="CMG528" s="370"/>
      <c r="CMH528" s="370"/>
      <c r="CMI528" s="370"/>
      <c r="CMJ528" s="370"/>
      <c r="CMK528" s="370"/>
      <c r="CML528" s="370"/>
      <c r="CMM528" s="370"/>
      <c r="CMN528" s="370"/>
      <c r="CMO528" s="370"/>
      <c r="CMP528" s="370"/>
      <c r="CMQ528" s="370"/>
      <c r="CMR528" s="370"/>
      <c r="CMS528" s="370"/>
      <c r="CMT528" s="370"/>
      <c r="CMU528" s="370"/>
      <c r="CMV528" s="370"/>
      <c r="CMW528" s="370"/>
      <c r="CMX528" s="370"/>
      <c r="CMY528" s="370"/>
      <c r="CMZ528" s="370"/>
      <c r="CNA528" s="370"/>
      <c r="CNB528" s="370"/>
      <c r="CNC528" s="370"/>
      <c r="CND528" s="370"/>
      <c r="CNE528" s="370"/>
      <c r="CNF528" s="370"/>
      <c r="CNG528" s="370"/>
      <c r="CNH528" s="370"/>
      <c r="CNI528" s="370"/>
      <c r="CNJ528" s="370"/>
      <c r="CNK528" s="370"/>
      <c r="CNL528" s="370"/>
      <c r="CNM528" s="370"/>
      <c r="CNN528" s="370"/>
      <c r="CNO528" s="370"/>
      <c r="CNP528" s="370"/>
      <c r="CNQ528" s="370"/>
      <c r="CNR528" s="370"/>
      <c r="CNS528" s="370"/>
      <c r="CNT528" s="370"/>
      <c r="CNU528" s="370"/>
      <c r="CNV528" s="370"/>
      <c r="CNW528" s="370"/>
      <c r="CNX528" s="370"/>
      <c r="CNY528" s="370"/>
      <c r="CNZ528" s="370"/>
      <c r="COA528" s="370"/>
      <c r="COB528" s="370"/>
      <c r="COC528" s="370"/>
      <c r="COD528" s="370"/>
      <c r="COE528" s="370"/>
      <c r="COF528" s="370"/>
      <c r="COG528" s="370"/>
      <c r="COH528" s="370"/>
      <c r="COI528" s="370"/>
      <c r="COJ528" s="370"/>
      <c r="COK528" s="370"/>
      <c r="COL528" s="370"/>
      <c r="COM528" s="370"/>
      <c r="CON528" s="370"/>
      <c r="COO528" s="370"/>
      <c r="COP528" s="370"/>
      <c r="COQ528" s="370"/>
      <c r="COR528" s="370"/>
      <c r="COS528" s="370"/>
      <c r="COT528" s="370"/>
      <c r="COU528" s="370"/>
      <c r="COV528" s="370"/>
      <c r="COW528" s="370"/>
      <c r="COX528" s="370"/>
      <c r="COY528" s="370"/>
      <c r="COZ528" s="370"/>
      <c r="CPA528" s="370"/>
      <c r="CPB528" s="370"/>
      <c r="CPC528" s="370"/>
      <c r="CPD528" s="370"/>
      <c r="CPE528" s="370"/>
      <c r="CPF528" s="370"/>
      <c r="CPG528" s="370"/>
      <c r="CPH528" s="370"/>
      <c r="CPI528" s="370"/>
      <c r="CPJ528" s="370"/>
      <c r="CPK528" s="370"/>
      <c r="CPL528" s="370"/>
      <c r="CPM528" s="370"/>
      <c r="CPN528" s="370"/>
      <c r="CPO528" s="370"/>
      <c r="CPP528" s="370"/>
      <c r="CPQ528" s="370"/>
      <c r="CPR528" s="370"/>
      <c r="CPS528" s="370"/>
      <c r="CPT528" s="370"/>
      <c r="CPU528" s="370"/>
      <c r="CPV528" s="370"/>
      <c r="CPW528" s="370"/>
      <c r="CPX528" s="370"/>
      <c r="CPY528" s="370"/>
      <c r="CPZ528" s="370"/>
      <c r="CQA528" s="370"/>
      <c r="CQB528" s="370"/>
      <c r="CQC528" s="370"/>
      <c r="CQD528" s="370"/>
      <c r="CQE528" s="370"/>
      <c r="CQF528" s="370"/>
      <c r="CQG528" s="370"/>
      <c r="CQH528" s="370"/>
      <c r="CQI528" s="370"/>
      <c r="CQJ528" s="370"/>
      <c r="CQK528" s="370"/>
      <c r="CQL528" s="370"/>
      <c r="CQM528" s="370"/>
      <c r="CQN528" s="370"/>
      <c r="CQO528" s="370"/>
      <c r="CQP528" s="370"/>
      <c r="CQQ528" s="370"/>
      <c r="CQR528" s="370"/>
      <c r="CQS528" s="370"/>
      <c r="CQT528" s="370"/>
      <c r="CQU528" s="370"/>
      <c r="CQV528" s="370"/>
      <c r="CQW528" s="370"/>
      <c r="CQX528" s="370"/>
      <c r="CQY528" s="370"/>
      <c r="CQZ528" s="370"/>
      <c r="CRA528" s="370"/>
      <c r="CRB528" s="370"/>
      <c r="CRC528" s="370"/>
      <c r="CRD528" s="370"/>
      <c r="CRE528" s="370"/>
      <c r="CRF528" s="370"/>
      <c r="CRG528" s="370"/>
      <c r="CRH528" s="370"/>
      <c r="CRM528" s="370"/>
      <c r="CRN528" s="370"/>
      <c r="CRO528" s="370"/>
      <c r="CRP528" s="370"/>
      <c r="CRQ528" s="370"/>
      <c r="CRR528" s="370"/>
      <c r="CRS528" s="370"/>
      <c r="CRT528" s="370"/>
      <c r="CRU528" s="370"/>
      <c r="CRV528" s="370"/>
      <c r="CRW528" s="370"/>
      <c r="CTO528" s="370"/>
      <c r="CTP528" s="370"/>
      <c r="CTQ528" s="370"/>
      <c r="CTR528" s="370"/>
      <c r="CTS528" s="370"/>
      <c r="CTT528" s="370"/>
      <c r="CTU528" s="370"/>
      <c r="CTV528" s="370"/>
      <c r="CTW528" s="370"/>
      <c r="CTX528" s="370"/>
      <c r="CTY528" s="370"/>
      <c r="CTZ528" s="370"/>
      <c r="CUA528" s="370"/>
      <c r="CUB528" s="370"/>
      <c r="CUC528" s="370"/>
      <c r="CUD528" s="370"/>
      <c r="CUE528" s="370"/>
      <c r="CUF528" s="370"/>
      <c r="CUG528" s="370"/>
      <c r="CUH528" s="370"/>
      <c r="CUI528" s="370"/>
      <c r="CUJ528" s="370"/>
      <c r="CUK528" s="370"/>
      <c r="CUL528" s="370"/>
      <c r="CUM528" s="370"/>
      <c r="CUN528" s="370"/>
      <c r="CUO528" s="370"/>
      <c r="CUP528" s="370"/>
      <c r="CUQ528" s="370"/>
      <c r="CUR528" s="370"/>
      <c r="CUS528" s="370"/>
      <c r="CUT528" s="370"/>
      <c r="CUU528" s="370"/>
      <c r="CUV528" s="370"/>
      <c r="CUW528" s="370"/>
      <c r="CUX528" s="370"/>
      <c r="CUY528" s="370"/>
      <c r="CUZ528" s="370"/>
      <c r="CVA528" s="370"/>
      <c r="CVB528" s="370"/>
      <c r="CVC528" s="370"/>
      <c r="CVD528" s="370"/>
      <c r="CVE528" s="370"/>
      <c r="CVF528" s="370"/>
      <c r="CVG528" s="370"/>
      <c r="CVH528" s="370"/>
      <c r="CVI528" s="370"/>
      <c r="CVJ528" s="370"/>
      <c r="CVK528" s="370"/>
      <c r="CVL528" s="370"/>
      <c r="CVM528" s="370"/>
      <c r="CVN528" s="370"/>
      <c r="CVO528" s="370"/>
      <c r="CVP528" s="370"/>
      <c r="CVQ528" s="370"/>
      <c r="CVR528" s="370"/>
      <c r="CVS528" s="370"/>
      <c r="CVT528" s="370"/>
      <c r="CVU528" s="370"/>
      <c r="CVV528" s="370"/>
      <c r="CVW528" s="370"/>
      <c r="CVX528" s="370"/>
      <c r="CVY528" s="370"/>
      <c r="CVZ528" s="370"/>
      <c r="CWA528" s="370"/>
      <c r="CWB528" s="370"/>
      <c r="CWC528" s="370"/>
      <c r="CWD528" s="370"/>
      <c r="CWE528" s="370"/>
      <c r="CWF528" s="370"/>
      <c r="CWG528" s="370"/>
      <c r="CWH528" s="370"/>
      <c r="CWI528" s="370"/>
      <c r="CWJ528" s="370"/>
      <c r="CWK528" s="370"/>
      <c r="CWL528" s="370"/>
      <c r="CWM528" s="370"/>
      <c r="CWN528" s="370"/>
      <c r="CWO528" s="370"/>
      <c r="CWP528" s="370"/>
      <c r="CWQ528" s="370"/>
      <c r="CWR528" s="370"/>
      <c r="CWS528" s="370"/>
      <c r="CWT528" s="370"/>
      <c r="CWU528" s="370"/>
      <c r="CWV528" s="370"/>
      <c r="CWW528" s="370"/>
      <c r="CWX528" s="370"/>
      <c r="CWY528" s="370"/>
      <c r="CWZ528" s="370"/>
      <c r="CXA528" s="370"/>
      <c r="CXB528" s="370"/>
      <c r="CXC528" s="370"/>
      <c r="CXD528" s="370"/>
      <c r="CXE528" s="370"/>
      <c r="CXF528" s="370"/>
      <c r="CXG528" s="370"/>
      <c r="CXH528" s="370"/>
      <c r="CXI528" s="370"/>
      <c r="CXJ528" s="370"/>
      <c r="CXK528" s="370"/>
      <c r="CXL528" s="370"/>
      <c r="CXM528" s="370"/>
      <c r="CXN528" s="370"/>
      <c r="CXO528" s="370"/>
      <c r="CXP528" s="370"/>
      <c r="CXQ528" s="370"/>
      <c r="CXR528" s="370"/>
      <c r="CXS528" s="370"/>
      <c r="CXT528" s="370"/>
      <c r="CXU528" s="370"/>
      <c r="CXV528" s="370"/>
      <c r="CXW528" s="370"/>
      <c r="CXX528" s="370"/>
      <c r="CXY528" s="370"/>
      <c r="CXZ528" s="370"/>
      <c r="CYA528" s="370"/>
      <c r="CYB528" s="370"/>
      <c r="CYC528" s="370"/>
      <c r="CYD528" s="370"/>
      <c r="CYE528" s="370"/>
      <c r="CYF528" s="370"/>
      <c r="CYG528" s="370"/>
      <c r="CYH528" s="370"/>
      <c r="CYI528" s="370"/>
      <c r="CYJ528" s="370"/>
      <c r="CYK528" s="370"/>
      <c r="CYL528" s="370"/>
      <c r="CYM528" s="370"/>
      <c r="CYN528" s="370"/>
      <c r="CYO528" s="370"/>
      <c r="CYP528" s="370"/>
      <c r="CYQ528" s="370"/>
      <c r="CYR528" s="370"/>
      <c r="CYS528" s="370"/>
      <c r="CYT528" s="370"/>
      <c r="CYU528" s="370"/>
      <c r="CYV528" s="370"/>
      <c r="CYW528" s="370"/>
      <c r="CYX528" s="370"/>
      <c r="CYY528" s="370"/>
      <c r="CYZ528" s="370"/>
      <c r="CZA528" s="370"/>
      <c r="CZB528" s="370"/>
      <c r="CZC528" s="370"/>
      <c r="CZD528" s="370"/>
      <c r="CZE528" s="370"/>
      <c r="CZF528" s="370"/>
      <c r="CZG528" s="370"/>
      <c r="CZH528" s="370"/>
      <c r="CZI528" s="370"/>
      <c r="CZJ528" s="370"/>
      <c r="CZK528" s="370"/>
      <c r="CZL528" s="370"/>
      <c r="CZM528" s="370"/>
      <c r="CZN528" s="370"/>
      <c r="CZO528" s="370"/>
      <c r="CZP528" s="370"/>
      <c r="CZQ528" s="370"/>
      <c r="CZR528" s="370"/>
      <c r="CZS528" s="370"/>
      <c r="CZT528" s="370"/>
      <c r="CZU528" s="370"/>
      <c r="CZV528" s="370"/>
      <c r="CZW528" s="370"/>
      <c r="CZX528" s="370"/>
      <c r="CZY528" s="370"/>
      <c r="CZZ528" s="370"/>
      <c r="DAA528" s="370"/>
      <c r="DAB528" s="370"/>
      <c r="DAC528" s="370"/>
      <c r="DAD528" s="370"/>
      <c r="DAE528" s="370"/>
      <c r="DAF528" s="370"/>
      <c r="DAG528" s="370"/>
      <c r="DAH528" s="370"/>
      <c r="DAI528" s="370"/>
      <c r="DAJ528" s="370"/>
      <c r="DAK528" s="370"/>
      <c r="DAL528" s="370"/>
      <c r="DAM528" s="370"/>
      <c r="DAN528" s="370"/>
      <c r="DAO528" s="370"/>
      <c r="DAP528" s="370"/>
      <c r="DAQ528" s="370"/>
      <c r="DAR528" s="370"/>
      <c r="DAS528" s="370"/>
      <c r="DAT528" s="370"/>
      <c r="DAU528" s="370"/>
      <c r="DAV528" s="370"/>
      <c r="DAW528" s="370"/>
      <c r="DAX528" s="370"/>
      <c r="DAY528" s="370"/>
      <c r="DAZ528" s="370"/>
      <c r="DBA528" s="370"/>
      <c r="DBB528" s="370"/>
      <c r="DBC528" s="370"/>
      <c r="DBD528" s="370"/>
      <c r="DBI528" s="370"/>
      <c r="DBJ528" s="370"/>
      <c r="DBK528" s="370"/>
      <c r="DBL528" s="370"/>
      <c r="DBM528" s="370"/>
      <c r="DBN528" s="370"/>
      <c r="DBO528" s="370"/>
      <c r="DBP528" s="370"/>
      <c r="DBQ528" s="370"/>
      <c r="DBR528" s="370"/>
      <c r="DBS528" s="370"/>
      <c r="DDK528" s="370"/>
      <c r="DDL528" s="370"/>
      <c r="DDM528" s="370"/>
      <c r="DDN528" s="370"/>
      <c r="DDO528" s="370"/>
      <c r="DDP528" s="370"/>
      <c r="DDQ528" s="370"/>
      <c r="DDR528" s="370"/>
      <c r="DDS528" s="370"/>
      <c r="DDT528" s="370"/>
      <c r="DDU528" s="370"/>
      <c r="DDV528" s="370"/>
      <c r="DDW528" s="370"/>
      <c r="DDX528" s="370"/>
      <c r="DDY528" s="370"/>
      <c r="DDZ528" s="370"/>
      <c r="DEA528" s="370"/>
      <c r="DEB528" s="370"/>
      <c r="DEC528" s="370"/>
      <c r="DED528" s="370"/>
      <c r="DEE528" s="370"/>
      <c r="DEF528" s="370"/>
      <c r="DEG528" s="370"/>
      <c r="DEH528" s="370"/>
      <c r="DEI528" s="370"/>
      <c r="DEJ528" s="370"/>
      <c r="DEK528" s="370"/>
      <c r="DEL528" s="370"/>
      <c r="DEM528" s="370"/>
      <c r="DEN528" s="370"/>
      <c r="DEO528" s="370"/>
      <c r="DEP528" s="370"/>
      <c r="DEQ528" s="370"/>
      <c r="DER528" s="370"/>
      <c r="DES528" s="370"/>
      <c r="DET528" s="370"/>
      <c r="DEU528" s="370"/>
      <c r="DEV528" s="370"/>
      <c r="DEW528" s="370"/>
      <c r="DEX528" s="370"/>
      <c r="DEY528" s="370"/>
      <c r="DEZ528" s="370"/>
      <c r="DFA528" s="370"/>
      <c r="DFB528" s="370"/>
      <c r="DFC528" s="370"/>
      <c r="DFD528" s="370"/>
      <c r="DFE528" s="370"/>
      <c r="DFF528" s="370"/>
      <c r="DFG528" s="370"/>
      <c r="DFH528" s="370"/>
      <c r="DFI528" s="370"/>
      <c r="DFJ528" s="370"/>
      <c r="DFK528" s="370"/>
      <c r="DFL528" s="370"/>
      <c r="DFM528" s="370"/>
      <c r="DFN528" s="370"/>
      <c r="DFO528" s="370"/>
      <c r="DFP528" s="370"/>
      <c r="DFQ528" s="370"/>
      <c r="DFR528" s="370"/>
      <c r="DFS528" s="370"/>
      <c r="DFT528" s="370"/>
      <c r="DFU528" s="370"/>
      <c r="DFV528" s="370"/>
      <c r="DFW528" s="370"/>
      <c r="DFX528" s="370"/>
      <c r="DFY528" s="370"/>
      <c r="DFZ528" s="370"/>
      <c r="DGA528" s="370"/>
      <c r="DGB528" s="370"/>
      <c r="DGC528" s="370"/>
      <c r="DGD528" s="370"/>
      <c r="DGE528" s="370"/>
      <c r="DGF528" s="370"/>
      <c r="DGG528" s="370"/>
      <c r="DGH528" s="370"/>
      <c r="DGI528" s="370"/>
      <c r="DGJ528" s="370"/>
      <c r="DGK528" s="370"/>
      <c r="DGL528" s="370"/>
      <c r="DGM528" s="370"/>
      <c r="DGN528" s="370"/>
      <c r="DGO528" s="370"/>
      <c r="DGP528" s="370"/>
      <c r="DGQ528" s="370"/>
      <c r="DGR528" s="370"/>
      <c r="DGS528" s="370"/>
      <c r="DGT528" s="370"/>
      <c r="DGU528" s="370"/>
      <c r="DGV528" s="370"/>
      <c r="DGW528" s="370"/>
      <c r="DGX528" s="370"/>
      <c r="DGY528" s="370"/>
      <c r="DGZ528" s="370"/>
      <c r="DHA528" s="370"/>
      <c r="DHB528" s="370"/>
      <c r="DHC528" s="370"/>
      <c r="DHD528" s="370"/>
      <c r="DHE528" s="370"/>
      <c r="DHF528" s="370"/>
      <c r="DHG528" s="370"/>
      <c r="DHH528" s="370"/>
      <c r="DHI528" s="370"/>
      <c r="DHJ528" s="370"/>
      <c r="DHK528" s="370"/>
      <c r="DHL528" s="370"/>
      <c r="DHM528" s="370"/>
      <c r="DHN528" s="370"/>
      <c r="DHO528" s="370"/>
      <c r="DHP528" s="370"/>
      <c r="DHQ528" s="370"/>
      <c r="DHR528" s="370"/>
      <c r="DHS528" s="370"/>
      <c r="DHT528" s="370"/>
      <c r="DHU528" s="370"/>
      <c r="DHV528" s="370"/>
      <c r="DHW528" s="370"/>
      <c r="DHX528" s="370"/>
      <c r="DHY528" s="370"/>
      <c r="DHZ528" s="370"/>
      <c r="DIA528" s="370"/>
      <c r="DIB528" s="370"/>
      <c r="DIC528" s="370"/>
      <c r="DID528" s="370"/>
      <c r="DIE528" s="370"/>
      <c r="DIF528" s="370"/>
      <c r="DIG528" s="370"/>
      <c r="DIH528" s="370"/>
      <c r="DII528" s="370"/>
      <c r="DIJ528" s="370"/>
      <c r="DIK528" s="370"/>
      <c r="DIL528" s="370"/>
      <c r="DIM528" s="370"/>
      <c r="DIN528" s="370"/>
      <c r="DIO528" s="370"/>
      <c r="DIP528" s="370"/>
      <c r="DIQ528" s="370"/>
      <c r="DIR528" s="370"/>
      <c r="DIS528" s="370"/>
      <c r="DIT528" s="370"/>
      <c r="DIU528" s="370"/>
      <c r="DIV528" s="370"/>
      <c r="DIW528" s="370"/>
      <c r="DIX528" s="370"/>
      <c r="DIY528" s="370"/>
      <c r="DIZ528" s="370"/>
      <c r="DJA528" s="370"/>
      <c r="DJB528" s="370"/>
      <c r="DJC528" s="370"/>
      <c r="DJD528" s="370"/>
      <c r="DJE528" s="370"/>
      <c r="DJF528" s="370"/>
      <c r="DJG528" s="370"/>
      <c r="DJH528" s="370"/>
      <c r="DJI528" s="370"/>
      <c r="DJJ528" s="370"/>
      <c r="DJK528" s="370"/>
      <c r="DJL528" s="370"/>
      <c r="DJM528" s="370"/>
      <c r="DJN528" s="370"/>
      <c r="DJO528" s="370"/>
      <c r="DJP528" s="370"/>
      <c r="DJQ528" s="370"/>
      <c r="DJR528" s="370"/>
      <c r="DJS528" s="370"/>
      <c r="DJT528" s="370"/>
      <c r="DJU528" s="370"/>
      <c r="DJV528" s="370"/>
      <c r="DJW528" s="370"/>
      <c r="DJX528" s="370"/>
      <c r="DJY528" s="370"/>
      <c r="DJZ528" s="370"/>
      <c r="DKA528" s="370"/>
      <c r="DKB528" s="370"/>
      <c r="DKC528" s="370"/>
      <c r="DKD528" s="370"/>
      <c r="DKE528" s="370"/>
      <c r="DKF528" s="370"/>
      <c r="DKG528" s="370"/>
      <c r="DKH528" s="370"/>
      <c r="DKI528" s="370"/>
      <c r="DKJ528" s="370"/>
      <c r="DKK528" s="370"/>
      <c r="DKL528" s="370"/>
      <c r="DKM528" s="370"/>
      <c r="DKN528" s="370"/>
      <c r="DKO528" s="370"/>
      <c r="DKP528" s="370"/>
      <c r="DKQ528" s="370"/>
      <c r="DKR528" s="370"/>
      <c r="DKS528" s="370"/>
      <c r="DKT528" s="370"/>
      <c r="DKU528" s="370"/>
      <c r="DKV528" s="370"/>
      <c r="DKW528" s="370"/>
      <c r="DKX528" s="370"/>
      <c r="DKY528" s="370"/>
      <c r="DKZ528" s="370"/>
      <c r="DLE528" s="370"/>
      <c r="DLF528" s="370"/>
      <c r="DLG528" s="370"/>
      <c r="DLH528" s="370"/>
      <c r="DLI528" s="370"/>
      <c r="DLJ528" s="370"/>
      <c r="DLK528" s="370"/>
      <c r="DLL528" s="370"/>
      <c r="DLM528" s="370"/>
      <c r="DLN528" s="370"/>
      <c r="DLO528" s="370"/>
      <c r="DNG528" s="370"/>
      <c r="DNH528" s="370"/>
      <c r="DNI528" s="370"/>
      <c r="DNJ528" s="370"/>
      <c r="DNK528" s="370"/>
      <c r="DNL528" s="370"/>
      <c r="DNM528" s="370"/>
      <c r="DNN528" s="370"/>
      <c r="DNO528" s="370"/>
      <c r="DNP528" s="370"/>
      <c r="DNQ528" s="370"/>
      <c r="DNR528" s="370"/>
      <c r="DNS528" s="370"/>
      <c r="DNT528" s="370"/>
      <c r="DNU528" s="370"/>
      <c r="DNV528" s="370"/>
      <c r="DNW528" s="370"/>
      <c r="DNX528" s="370"/>
      <c r="DNY528" s="370"/>
      <c r="DNZ528" s="370"/>
      <c r="DOA528" s="370"/>
      <c r="DOB528" s="370"/>
      <c r="DOC528" s="370"/>
      <c r="DOD528" s="370"/>
      <c r="DOE528" s="370"/>
      <c r="DOF528" s="370"/>
      <c r="DOG528" s="370"/>
      <c r="DOH528" s="370"/>
      <c r="DOI528" s="370"/>
      <c r="DOJ528" s="370"/>
      <c r="DOK528" s="370"/>
      <c r="DOL528" s="370"/>
      <c r="DOM528" s="370"/>
      <c r="DON528" s="370"/>
      <c r="DOO528" s="370"/>
      <c r="DOP528" s="370"/>
      <c r="DOQ528" s="370"/>
      <c r="DOR528" s="370"/>
      <c r="DOS528" s="370"/>
      <c r="DOT528" s="370"/>
      <c r="DOU528" s="370"/>
      <c r="DOV528" s="370"/>
      <c r="DOW528" s="370"/>
      <c r="DOX528" s="370"/>
      <c r="DOY528" s="370"/>
      <c r="DOZ528" s="370"/>
      <c r="DPA528" s="370"/>
      <c r="DPB528" s="370"/>
      <c r="DPC528" s="370"/>
      <c r="DPD528" s="370"/>
      <c r="DPE528" s="370"/>
      <c r="DPF528" s="370"/>
      <c r="DPG528" s="370"/>
      <c r="DPH528" s="370"/>
      <c r="DPI528" s="370"/>
      <c r="DPJ528" s="370"/>
      <c r="DPK528" s="370"/>
      <c r="DPL528" s="370"/>
      <c r="DPM528" s="370"/>
      <c r="DPN528" s="370"/>
      <c r="DPO528" s="370"/>
      <c r="DPP528" s="370"/>
      <c r="DPQ528" s="370"/>
      <c r="DPR528" s="370"/>
      <c r="DPS528" s="370"/>
      <c r="DPT528" s="370"/>
      <c r="DPU528" s="370"/>
      <c r="DPV528" s="370"/>
      <c r="DPW528" s="370"/>
      <c r="DPX528" s="370"/>
      <c r="DPY528" s="370"/>
      <c r="DPZ528" s="370"/>
      <c r="DQA528" s="370"/>
      <c r="DQB528" s="370"/>
      <c r="DQC528" s="370"/>
      <c r="DQD528" s="370"/>
      <c r="DQE528" s="370"/>
      <c r="DQF528" s="370"/>
      <c r="DQG528" s="370"/>
      <c r="DQH528" s="370"/>
      <c r="DQI528" s="370"/>
      <c r="DQJ528" s="370"/>
      <c r="DQK528" s="370"/>
      <c r="DQL528" s="370"/>
      <c r="DQM528" s="370"/>
      <c r="DQN528" s="370"/>
      <c r="DQO528" s="370"/>
      <c r="DQP528" s="370"/>
      <c r="DQQ528" s="370"/>
      <c r="DQR528" s="370"/>
      <c r="DQS528" s="370"/>
      <c r="DQT528" s="370"/>
      <c r="DQU528" s="370"/>
      <c r="DQV528" s="370"/>
      <c r="DQW528" s="370"/>
      <c r="DQX528" s="370"/>
      <c r="DQY528" s="370"/>
      <c r="DQZ528" s="370"/>
      <c r="DRA528" s="370"/>
      <c r="DRB528" s="370"/>
      <c r="DRC528" s="370"/>
      <c r="DRD528" s="370"/>
      <c r="DRE528" s="370"/>
      <c r="DRF528" s="370"/>
      <c r="DRG528" s="370"/>
      <c r="DRH528" s="370"/>
      <c r="DRI528" s="370"/>
      <c r="DRJ528" s="370"/>
      <c r="DRK528" s="370"/>
      <c r="DRL528" s="370"/>
      <c r="DRM528" s="370"/>
      <c r="DRN528" s="370"/>
      <c r="DRO528" s="370"/>
      <c r="DRP528" s="370"/>
      <c r="DRQ528" s="370"/>
      <c r="DRR528" s="370"/>
      <c r="DRS528" s="370"/>
      <c r="DRT528" s="370"/>
      <c r="DRU528" s="370"/>
      <c r="DRV528" s="370"/>
      <c r="DRW528" s="370"/>
      <c r="DRX528" s="370"/>
      <c r="DRY528" s="370"/>
      <c r="DRZ528" s="370"/>
      <c r="DSA528" s="370"/>
      <c r="DSB528" s="370"/>
      <c r="DSC528" s="370"/>
      <c r="DSD528" s="370"/>
      <c r="DSE528" s="370"/>
      <c r="DSF528" s="370"/>
      <c r="DSG528" s="370"/>
      <c r="DSH528" s="370"/>
      <c r="DSI528" s="370"/>
      <c r="DSJ528" s="370"/>
      <c r="DSK528" s="370"/>
      <c r="DSL528" s="370"/>
      <c r="DSM528" s="370"/>
      <c r="DSN528" s="370"/>
      <c r="DSO528" s="370"/>
      <c r="DSP528" s="370"/>
      <c r="DSQ528" s="370"/>
      <c r="DSR528" s="370"/>
      <c r="DSS528" s="370"/>
      <c r="DST528" s="370"/>
      <c r="DSU528" s="370"/>
      <c r="DSV528" s="370"/>
      <c r="DSW528" s="370"/>
      <c r="DSX528" s="370"/>
      <c r="DSY528" s="370"/>
      <c r="DSZ528" s="370"/>
      <c r="DTA528" s="370"/>
      <c r="DTB528" s="370"/>
      <c r="DTC528" s="370"/>
      <c r="DTD528" s="370"/>
      <c r="DTE528" s="370"/>
      <c r="DTF528" s="370"/>
      <c r="DTG528" s="370"/>
      <c r="DTH528" s="370"/>
      <c r="DTI528" s="370"/>
      <c r="DTJ528" s="370"/>
      <c r="DTK528" s="370"/>
      <c r="DTL528" s="370"/>
      <c r="DTM528" s="370"/>
      <c r="DTN528" s="370"/>
      <c r="DTO528" s="370"/>
      <c r="DTP528" s="370"/>
      <c r="DTQ528" s="370"/>
      <c r="DTR528" s="370"/>
      <c r="DTS528" s="370"/>
      <c r="DTT528" s="370"/>
      <c r="DTU528" s="370"/>
      <c r="DTV528" s="370"/>
      <c r="DTW528" s="370"/>
      <c r="DTX528" s="370"/>
      <c r="DTY528" s="370"/>
      <c r="DTZ528" s="370"/>
      <c r="DUA528" s="370"/>
      <c r="DUB528" s="370"/>
      <c r="DUC528" s="370"/>
      <c r="DUD528" s="370"/>
      <c r="DUE528" s="370"/>
      <c r="DUF528" s="370"/>
      <c r="DUG528" s="370"/>
      <c r="DUH528" s="370"/>
      <c r="DUI528" s="370"/>
      <c r="DUJ528" s="370"/>
      <c r="DUK528" s="370"/>
      <c r="DUL528" s="370"/>
      <c r="DUM528" s="370"/>
      <c r="DUN528" s="370"/>
      <c r="DUO528" s="370"/>
      <c r="DUP528" s="370"/>
      <c r="DUQ528" s="370"/>
      <c r="DUR528" s="370"/>
      <c r="DUS528" s="370"/>
      <c r="DUT528" s="370"/>
      <c r="DUU528" s="370"/>
      <c r="DUV528" s="370"/>
      <c r="DVA528" s="370"/>
      <c r="DVB528" s="370"/>
      <c r="DVC528" s="370"/>
      <c r="DVD528" s="370"/>
      <c r="DVE528" s="370"/>
      <c r="DVF528" s="370"/>
      <c r="DVG528" s="370"/>
      <c r="DVH528" s="370"/>
      <c r="DVI528" s="370"/>
      <c r="DVJ528" s="370"/>
      <c r="DVK528" s="370"/>
      <c r="DXC528" s="370"/>
      <c r="DXD528" s="370"/>
      <c r="DXE528" s="370"/>
      <c r="DXF528" s="370"/>
      <c r="DXG528" s="370"/>
      <c r="DXH528" s="370"/>
      <c r="DXI528" s="370"/>
      <c r="DXJ528" s="370"/>
      <c r="DXK528" s="370"/>
      <c r="DXL528" s="370"/>
      <c r="DXM528" s="370"/>
      <c r="DXN528" s="370"/>
      <c r="DXO528" s="370"/>
      <c r="DXP528" s="370"/>
      <c r="DXQ528" s="370"/>
      <c r="DXR528" s="370"/>
      <c r="DXS528" s="370"/>
      <c r="DXT528" s="370"/>
      <c r="DXU528" s="370"/>
      <c r="DXV528" s="370"/>
      <c r="DXW528" s="370"/>
      <c r="DXX528" s="370"/>
      <c r="DXY528" s="370"/>
      <c r="DXZ528" s="370"/>
      <c r="DYA528" s="370"/>
      <c r="DYB528" s="370"/>
      <c r="DYC528" s="370"/>
      <c r="DYD528" s="370"/>
      <c r="DYE528" s="370"/>
      <c r="DYF528" s="370"/>
      <c r="DYG528" s="370"/>
      <c r="DYH528" s="370"/>
      <c r="DYI528" s="370"/>
      <c r="DYJ528" s="370"/>
      <c r="DYK528" s="370"/>
      <c r="DYL528" s="370"/>
      <c r="DYM528" s="370"/>
      <c r="DYN528" s="370"/>
      <c r="DYO528" s="370"/>
      <c r="DYP528" s="370"/>
      <c r="DYQ528" s="370"/>
      <c r="DYR528" s="370"/>
      <c r="DYS528" s="370"/>
      <c r="DYT528" s="370"/>
      <c r="DYU528" s="370"/>
      <c r="DYV528" s="370"/>
      <c r="DYW528" s="370"/>
      <c r="DYX528" s="370"/>
      <c r="DYY528" s="370"/>
      <c r="DYZ528" s="370"/>
      <c r="DZA528" s="370"/>
      <c r="DZB528" s="370"/>
      <c r="DZC528" s="370"/>
      <c r="DZD528" s="370"/>
      <c r="DZE528" s="370"/>
      <c r="DZF528" s="370"/>
      <c r="DZG528" s="370"/>
      <c r="DZH528" s="370"/>
      <c r="DZI528" s="370"/>
      <c r="DZJ528" s="370"/>
      <c r="DZK528" s="370"/>
      <c r="DZL528" s="370"/>
      <c r="DZM528" s="370"/>
      <c r="DZN528" s="370"/>
      <c r="DZO528" s="370"/>
      <c r="DZP528" s="370"/>
      <c r="DZQ528" s="370"/>
      <c r="DZR528" s="370"/>
      <c r="DZS528" s="370"/>
      <c r="DZT528" s="370"/>
      <c r="DZU528" s="370"/>
      <c r="DZV528" s="370"/>
      <c r="DZW528" s="370"/>
      <c r="DZX528" s="370"/>
      <c r="DZY528" s="370"/>
      <c r="DZZ528" s="370"/>
      <c r="EAA528" s="370"/>
      <c r="EAB528" s="370"/>
      <c r="EAC528" s="370"/>
      <c r="EAD528" s="370"/>
      <c r="EAE528" s="370"/>
      <c r="EAF528" s="370"/>
      <c r="EAG528" s="370"/>
      <c r="EAH528" s="370"/>
      <c r="EAI528" s="370"/>
      <c r="EAJ528" s="370"/>
      <c r="EAK528" s="370"/>
      <c r="EAL528" s="370"/>
      <c r="EAM528" s="370"/>
      <c r="EAN528" s="370"/>
      <c r="EAO528" s="370"/>
      <c r="EAP528" s="370"/>
      <c r="EAQ528" s="370"/>
      <c r="EAR528" s="370"/>
      <c r="EAS528" s="370"/>
      <c r="EAT528" s="370"/>
      <c r="EAU528" s="370"/>
      <c r="EAV528" s="370"/>
      <c r="EAW528" s="370"/>
      <c r="EAX528" s="370"/>
      <c r="EAY528" s="370"/>
      <c r="EAZ528" s="370"/>
      <c r="EBA528" s="370"/>
      <c r="EBB528" s="370"/>
      <c r="EBC528" s="370"/>
      <c r="EBD528" s="370"/>
      <c r="EBE528" s="370"/>
      <c r="EBF528" s="370"/>
      <c r="EBG528" s="370"/>
      <c r="EBH528" s="370"/>
      <c r="EBI528" s="370"/>
      <c r="EBJ528" s="370"/>
      <c r="EBK528" s="370"/>
      <c r="EBL528" s="370"/>
      <c r="EBM528" s="370"/>
      <c r="EBN528" s="370"/>
      <c r="EBO528" s="370"/>
      <c r="EBP528" s="370"/>
      <c r="EBQ528" s="370"/>
      <c r="EBR528" s="370"/>
      <c r="EBS528" s="370"/>
      <c r="EBT528" s="370"/>
      <c r="EBU528" s="370"/>
      <c r="EBV528" s="370"/>
      <c r="EBW528" s="370"/>
      <c r="EBX528" s="370"/>
      <c r="EBY528" s="370"/>
      <c r="EBZ528" s="370"/>
      <c r="ECA528" s="370"/>
      <c r="ECB528" s="370"/>
      <c r="ECC528" s="370"/>
      <c r="ECD528" s="370"/>
      <c r="ECE528" s="370"/>
      <c r="ECF528" s="370"/>
      <c r="ECG528" s="370"/>
      <c r="ECH528" s="370"/>
      <c r="ECI528" s="370"/>
      <c r="ECJ528" s="370"/>
      <c r="ECK528" s="370"/>
      <c r="ECL528" s="370"/>
      <c r="ECM528" s="370"/>
      <c r="ECN528" s="370"/>
      <c r="ECO528" s="370"/>
      <c r="ECP528" s="370"/>
      <c r="ECQ528" s="370"/>
      <c r="ECR528" s="370"/>
      <c r="ECS528" s="370"/>
      <c r="ECT528" s="370"/>
      <c r="ECU528" s="370"/>
      <c r="ECV528" s="370"/>
      <c r="ECW528" s="370"/>
      <c r="ECX528" s="370"/>
      <c r="ECY528" s="370"/>
      <c r="ECZ528" s="370"/>
      <c r="EDA528" s="370"/>
      <c r="EDB528" s="370"/>
      <c r="EDC528" s="370"/>
      <c r="EDD528" s="370"/>
      <c r="EDE528" s="370"/>
      <c r="EDF528" s="370"/>
      <c r="EDG528" s="370"/>
      <c r="EDH528" s="370"/>
      <c r="EDI528" s="370"/>
      <c r="EDJ528" s="370"/>
      <c r="EDK528" s="370"/>
      <c r="EDL528" s="370"/>
      <c r="EDM528" s="370"/>
      <c r="EDN528" s="370"/>
      <c r="EDO528" s="370"/>
      <c r="EDP528" s="370"/>
      <c r="EDQ528" s="370"/>
      <c r="EDR528" s="370"/>
      <c r="EDS528" s="370"/>
      <c r="EDT528" s="370"/>
      <c r="EDU528" s="370"/>
      <c r="EDV528" s="370"/>
      <c r="EDW528" s="370"/>
      <c r="EDX528" s="370"/>
      <c r="EDY528" s="370"/>
      <c r="EDZ528" s="370"/>
      <c r="EEA528" s="370"/>
      <c r="EEB528" s="370"/>
      <c r="EEC528" s="370"/>
      <c r="EED528" s="370"/>
      <c r="EEE528" s="370"/>
      <c r="EEF528" s="370"/>
      <c r="EEG528" s="370"/>
      <c r="EEH528" s="370"/>
      <c r="EEI528" s="370"/>
      <c r="EEJ528" s="370"/>
      <c r="EEK528" s="370"/>
      <c r="EEL528" s="370"/>
      <c r="EEM528" s="370"/>
      <c r="EEN528" s="370"/>
      <c r="EEO528" s="370"/>
      <c r="EEP528" s="370"/>
      <c r="EEQ528" s="370"/>
      <c r="EER528" s="370"/>
      <c r="EEW528" s="370"/>
      <c r="EEX528" s="370"/>
      <c r="EEY528" s="370"/>
      <c r="EEZ528" s="370"/>
      <c r="EFA528" s="370"/>
      <c r="EFB528" s="370"/>
      <c r="EFC528" s="370"/>
      <c r="EFD528" s="370"/>
      <c r="EFE528" s="370"/>
      <c r="EFF528" s="370"/>
      <c r="EFG528" s="370"/>
      <c r="EGY528" s="370"/>
      <c r="EGZ528" s="370"/>
      <c r="EHA528" s="370"/>
      <c r="EHB528" s="370"/>
      <c r="EHC528" s="370"/>
      <c r="EHD528" s="370"/>
      <c r="EHE528" s="370"/>
      <c r="EHF528" s="370"/>
      <c r="EHG528" s="370"/>
      <c r="EHH528" s="370"/>
      <c r="EHI528" s="370"/>
      <c r="EHJ528" s="370"/>
      <c r="EHK528" s="370"/>
      <c r="EHL528" s="370"/>
      <c r="EHM528" s="370"/>
      <c r="EHN528" s="370"/>
      <c r="EHO528" s="370"/>
      <c r="EHP528" s="370"/>
      <c r="EHQ528" s="370"/>
      <c r="EHR528" s="370"/>
      <c r="EHS528" s="370"/>
      <c r="EHT528" s="370"/>
      <c r="EHU528" s="370"/>
      <c r="EHV528" s="370"/>
      <c r="EHW528" s="370"/>
      <c r="EHX528" s="370"/>
      <c r="EHY528" s="370"/>
      <c r="EHZ528" s="370"/>
      <c r="EIA528" s="370"/>
      <c r="EIB528" s="370"/>
      <c r="EIC528" s="370"/>
      <c r="EID528" s="370"/>
      <c r="EIE528" s="370"/>
      <c r="EIF528" s="370"/>
      <c r="EIG528" s="370"/>
      <c r="EIH528" s="370"/>
      <c r="EII528" s="370"/>
      <c r="EIJ528" s="370"/>
      <c r="EIK528" s="370"/>
      <c r="EIL528" s="370"/>
      <c r="EIM528" s="370"/>
      <c r="EIN528" s="370"/>
      <c r="EIO528" s="370"/>
      <c r="EIP528" s="370"/>
      <c r="EIQ528" s="370"/>
      <c r="EIR528" s="370"/>
      <c r="EIS528" s="370"/>
      <c r="EIT528" s="370"/>
      <c r="EIU528" s="370"/>
      <c r="EIV528" s="370"/>
      <c r="EIW528" s="370"/>
      <c r="EIX528" s="370"/>
      <c r="EIY528" s="370"/>
      <c r="EIZ528" s="370"/>
      <c r="EJA528" s="370"/>
      <c r="EJB528" s="370"/>
      <c r="EJC528" s="370"/>
      <c r="EJD528" s="370"/>
      <c r="EJE528" s="370"/>
      <c r="EJF528" s="370"/>
      <c r="EJG528" s="370"/>
      <c r="EJH528" s="370"/>
      <c r="EJI528" s="370"/>
      <c r="EJJ528" s="370"/>
      <c r="EJK528" s="370"/>
      <c r="EJL528" s="370"/>
      <c r="EJM528" s="370"/>
      <c r="EJN528" s="370"/>
      <c r="EJO528" s="370"/>
      <c r="EJP528" s="370"/>
      <c r="EJQ528" s="370"/>
      <c r="EJR528" s="370"/>
      <c r="EJS528" s="370"/>
      <c r="EJT528" s="370"/>
      <c r="EJU528" s="370"/>
      <c r="EJV528" s="370"/>
      <c r="EJW528" s="370"/>
      <c r="EJX528" s="370"/>
      <c r="EJY528" s="370"/>
      <c r="EJZ528" s="370"/>
      <c r="EKA528" s="370"/>
      <c r="EKB528" s="370"/>
      <c r="EKC528" s="370"/>
      <c r="EKD528" s="370"/>
      <c r="EKE528" s="370"/>
      <c r="EKF528" s="370"/>
      <c r="EKG528" s="370"/>
      <c r="EKH528" s="370"/>
      <c r="EKI528" s="370"/>
      <c r="EKJ528" s="370"/>
      <c r="EKK528" s="370"/>
      <c r="EKL528" s="370"/>
      <c r="EKM528" s="370"/>
      <c r="EKN528" s="370"/>
      <c r="EKO528" s="370"/>
      <c r="EKP528" s="370"/>
      <c r="EKQ528" s="370"/>
      <c r="EKR528" s="370"/>
      <c r="EKS528" s="370"/>
      <c r="EKT528" s="370"/>
      <c r="EKU528" s="370"/>
      <c r="EKV528" s="370"/>
      <c r="EKW528" s="370"/>
      <c r="EKX528" s="370"/>
      <c r="EKY528" s="370"/>
      <c r="EKZ528" s="370"/>
      <c r="ELA528" s="370"/>
      <c r="ELB528" s="370"/>
      <c r="ELC528" s="370"/>
      <c r="ELD528" s="370"/>
      <c r="ELE528" s="370"/>
      <c r="ELF528" s="370"/>
      <c r="ELG528" s="370"/>
      <c r="ELH528" s="370"/>
      <c r="ELI528" s="370"/>
      <c r="ELJ528" s="370"/>
      <c r="ELK528" s="370"/>
      <c r="ELL528" s="370"/>
      <c r="ELM528" s="370"/>
      <c r="ELN528" s="370"/>
      <c r="ELO528" s="370"/>
      <c r="ELP528" s="370"/>
      <c r="ELQ528" s="370"/>
      <c r="ELR528" s="370"/>
      <c r="ELS528" s="370"/>
      <c r="ELT528" s="370"/>
      <c r="ELU528" s="370"/>
      <c r="ELV528" s="370"/>
      <c r="ELW528" s="370"/>
      <c r="ELX528" s="370"/>
      <c r="ELY528" s="370"/>
      <c r="ELZ528" s="370"/>
      <c r="EMA528" s="370"/>
      <c r="EMB528" s="370"/>
      <c r="EMC528" s="370"/>
      <c r="EMD528" s="370"/>
      <c r="EME528" s="370"/>
      <c r="EMF528" s="370"/>
      <c r="EMG528" s="370"/>
      <c r="EMH528" s="370"/>
      <c r="EMI528" s="370"/>
      <c r="EMJ528" s="370"/>
      <c r="EMK528" s="370"/>
      <c r="EML528" s="370"/>
      <c r="EMM528" s="370"/>
      <c r="EMN528" s="370"/>
      <c r="EMO528" s="370"/>
      <c r="EMP528" s="370"/>
      <c r="EMQ528" s="370"/>
      <c r="EMR528" s="370"/>
      <c r="EMS528" s="370"/>
      <c r="EMT528" s="370"/>
      <c r="EMU528" s="370"/>
      <c r="EMV528" s="370"/>
      <c r="EMW528" s="370"/>
      <c r="EMX528" s="370"/>
      <c r="EMY528" s="370"/>
      <c r="EMZ528" s="370"/>
      <c r="ENA528" s="370"/>
      <c r="ENB528" s="370"/>
      <c r="ENC528" s="370"/>
      <c r="END528" s="370"/>
      <c r="ENE528" s="370"/>
      <c r="ENF528" s="370"/>
      <c r="ENG528" s="370"/>
      <c r="ENH528" s="370"/>
      <c r="ENI528" s="370"/>
      <c r="ENJ528" s="370"/>
      <c r="ENK528" s="370"/>
      <c r="ENL528" s="370"/>
      <c r="ENM528" s="370"/>
      <c r="ENN528" s="370"/>
      <c r="ENO528" s="370"/>
      <c r="ENP528" s="370"/>
      <c r="ENQ528" s="370"/>
      <c r="ENR528" s="370"/>
      <c r="ENS528" s="370"/>
      <c r="ENT528" s="370"/>
      <c r="ENU528" s="370"/>
      <c r="ENV528" s="370"/>
      <c r="ENW528" s="370"/>
      <c r="ENX528" s="370"/>
      <c r="ENY528" s="370"/>
      <c r="ENZ528" s="370"/>
      <c r="EOA528" s="370"/>
      <c r="EOB528" s="370"/>
      <c r="EOC528" s="370"/>
      <c r="EOD528" s="370"/>
      <c r="EOE528" s="370"/>
      <c r="EOF528" s="370"/>
      <c r="EOG528" s="370"/>
      <c r="EOH528" s="370"/>
      <c r="EOI528" s="370"/>
      <c r="EOJ528" s="370"/>
      <c r="EOK528" s="370"/>
      <c r="EOL528" s="370"/>
      <c r="EOM528" s="370"/>
      <c r="EON528" s="370"/>
      <c r="EOS528" s="370"/>
      <c r="EOT528" s="370"/>
      <c r="EOU528" s="370"/>
      <c r="EOV528" s="370"/>
      <c r="EOW528" s="370"/>
      <c r="EOX528" s="370"/>
      <c r="EOY528" s="370"/>
      <c r="EOZ528" s="370"/>
      <c r="EPA528" s="370"/>
      <c r="EPB528" s="370"/>
      <c r="EPC528" s="370"/>
      <c r="EQU528" s="370"/>
      <c r="EQV528" s="370"/>
      <c r="EQW528" s="370"/>
      <c r="EQX528" s="370"/>
      <c r="EQY528" s="370"/>
      <c r="EQZ528" s="370"/>
      <c r="ERA528" s="370"/>
      <c r="ERB528" s="370"/>
      <c r="ERC528" s="370"/>
      <c r="ERD528" s="370"/>
      <c r="ERE528" s="370"/>
      <c r="ERF528" s="370"/>
      <c r="ERG528" s="370"/>
      <c r="ERH528" s="370"/>
      <c r="ERI528" s="370"/>
      <c r="ERJ528" s="370"/>
      <c r="ERK528" s="370"/>
      <c r="ERL528" s="370"/>
      <c r="ERM528" s="370"/>
      <c r="ERN528" s="370"/>
      <c r="ERO528" s="370"/>
      <c r="ERP528" s="370"/>
      <c r="ERQ528" s="370"/>
      <c r="ERR528" s="370"/>
      <c r="ERS528" s="370"/>
      <c r="ERT528" s="370"/>
      <c r="ERU528" s="370"/>
      <c r="ERV528" s="370"/>
      <c r="ERW528" s="370"/>
      <c r="ERX528" s="370"/>
      <c r="ERY528" s="370"/>
      <c r="ERZ528" s="370"/>
      <c r="ESA528" s="370"/>
      <c r="ESB528" s="370"/>
      <c r="ESC528" s="370"/>
      <c r="ESD528" s="370"/>
      <c r="ESE528" s="370"/>
      <c r="ESF528" s="370"/>
      <c r="ESG528" s="370"/>
      <c r="ESH528" s="370"/>
      <c r="ESI528" s="370"/>
      <c r="ESJ528" s="370"/>
      <c r="ESK528" s="370"/>
      <c r="ESL528" s="370"/>
      <c r="ESM528" s="370"/>
      <c r="ESN528" s="370"/>
      <c r="ESO528" s="370"/>
      <c r="ESP528" s="370"/>
      <c r="ESQ528" s="370"/>
      <c r="ESR528" s="370"/>
      <c r="ESS528" s="370"/>
      <c r="EST528" s="370"/>
      <c r="ESU528" s="370"/>
      <c r="ESV528" s="370"/>
      <c r="ESW528" s="370"/>
      <c r="ESX528" s="370"/>
      <c r="ESY528" s="370"/>
      <c r="ESZ528" s="370"/>
      <c r="ETA528" s="370"/>
      <c r="ETB528" s="370"/>
      <c r="ETC528" s="370"/>
      <c r="ETD528" s="370"/>
      <c r="ETE528" s="370"/>
      <c r="ETF528" s="370"/>
      <c r="ETG528" s="370"/>
      <c r="ETH528" s="370"/>
      <c r="ETI528" s="370"/>
      <c r="ETJ528" s="370"/>
      <c r="ETK528" s="370"/>
      <c r="ETL528" s="370"/>
      <c r="ETM528" s="370"/>
      <c r="ETN528" s="370"/>
      <c r="ETO528" s="370"/>
      <c r="ETP528" s="370"/>
      <c r="ETQ528" s="370"/>
      <c r="ETR528" s="370"/>
      <c r="ETS528" s="370"/>
      <c r="ETT528" s="370"/>
      <c r="ETU528" s="370"/>
      <c r="ETV528" s="370"/>
      <c r="ETW528" s="370"/>
      <c r="ETX528" s="370"/>
      <c r="ETY528" s="370"/>
      <c r="ETZ528" s="370"/>
      <c r="EUA528" s="370"/>
      <c r="EUB528" s="370"/>
      <c r="EUC528" s="370"/>
      <c r="EUD528" s="370"/>
      <c r="EUE528" s="370"/>
      <c r="EUF528" s="370"/>
      <c r="EUG528" s="370"/>
      <c r="EUH528" s="370"/>
      <c r="EUI528" s="370"/>
      <c r="EUJ528" s="370"/>
      <c r="EUK528" s="370"/>
      <c r="EUL528" s="370"/>
      <c r="EUM528" s="370"/>
      <c r="EUN528" s="370"/>
      <c r="EUO528" s="370"/>
      <c r="EUP528" s="370"/>
      <c r="EUQ528" s="370"/>
      <c r="EUR528" s="370"/>
      <c r="EUS528" s="370"/>
      <c r="EUT528" s="370"/>
      <c r="EUU528" s="370"/>
      <c r="EUV528" s="370"/>
      <c r="EUW528" s="370"/>
      <c r="EUX528" s="370"/>
      <c r="EUY528" s="370"/>
      <c r="EUZ528" s="370"/>
      <c r="EVA528" s="370"/>
      <c r="EVB528" s="370"/>
      <c r="EVC528" s="370"/>
      <c r="EVD528" s="370"/>
      <c r="EVE528" s="370"/>
      <c r="EVF528" s="370"/>
      <c r="EVG528" s="370"/>
      <c r="EVH528" s="370"/>
      <c r="EVI528" s="370"/>
      <c r="EVJ528" s="370"/>
      <c r="EVK528" s="370"/>
      <c r="EVL528" s="370"/>
      <c r="EVM528" s="370"/>
      <c r="EVN528" s="370"/>
      <c r="EVO528" s="370"/>
      <c r="EVP528" s="370"/>
      <c r="EVQ528" s="370"/>
      <c r="EVR528" s="370"/>
      <c r="EVS528" s="370"/>
      <c r="EVT528" s="370"/>
      <c r="EVU528" s="370"/>
      <c r="EVV528" s="370"/>
      <c r="EVW528" s="370"/>
      <c r="EVX528" s="370"/>
      <c r="EVY528" s="370"/>
      <c r="EVZ528" s="370"/>
      <c r="EWA528" s="370"/>
      <c r="EWB528" s="370"/>
      <c r="EWC528" s="370"/>
      <c r="EWD528" s="370"/>
      <c r="EWE528" s="370"/>
      <c r="EWF528" s="370"/>
      <c r="EWG528" s="370"/>
      <c r="EWH528" s="370"/>
      <c r="EWI528" s="370"/>
      <c r="EWJ528" s="370"/>
      <c r="EWK528" s="370"/>
      <c r="EWL528" s="370"/>
      <c r="EWM528" s="370"/>
      <c r="EWN528" s="370"/>
      <c r="EWO528" s="370"/>
      <c r="EWP528" s="370"/>
      <c r="EWQ528" s="370"/>
      <c r="EWR528" s="370"/>
      <c r="EWS528" s="370"/>
      <c r="EWT528" s="370"/>
      <c r="EWU528" s="370"/>
      <c r="EWV528" s="370"/>
      <c r="EWW528" s="370"/>
      <c r="EWX528" s="370"/>
      <c r="EWY528" s="370"/>
      <c r="EWZ528" s="370"/>
      <c r="EXA528" s="370"/>
      <c r="EXB528" s="370"/>
      <c r="EXC528" s="370"/>
      <c r="EXD528" s="370"/>
      <c r="EXE528" s="370"/>
      <c r="EXF528" s="370"/>
      <c r="EXG528" s="370"/>
      <c r="EXH528" s="370"/>
      <c r="EXI528" s="370"/>
      <c r="EXJ528" s="370"/>
      <c r="EXK528" s="370"/>
      <c r="EXL528" s="370"/>
      <c r="EXM528" s="370"/>
      <c r="EXN528" s="370"/>
      <c r="EXO528" s="370"/>
      <c r="EXP528" s="370"/>
      <c r="EXQ528" s="370"/>
      <c r="EXR528" s="370"/>
      <c r="EXS528" s="370"/>
      <c r="EXT528" s="370"/>
      <c r="EXU528" s="370"/>
      <c r="EXV528" s="370"/>
      <c r="EXW528" s="370"/>
      <c r="EXX528" s="370"/>
      <c r="EXY528" s="370"/>
      <c r="EXZ528" s="370"/>
      <c r="EYA528" s="370"/>
      <c r="EYB528" s="370"/>
      <c r="EYC528" s="370"/>
      <c r="EYD528" s="370"/>
      <c r="EYE528" s="370"/>
      <c r="EYF528" s="370"/>
      <c r="EYG528" s="370"/>
      <c r="EYH528" s="370"/>
      <c r="EYI528" s="370"/>
      <c r="EYJ528" s="370"/>
      <c r="EYO528" s="370"/>
      <c r="EYP528" s="370"/>
      <c r="EYQ528" s="370"/>
      <c r="EYR528" s="370"/>
      <c r="EYS528" s="370"/>
      <c r="EYT528" s="370"/>
      <c r="EYU528" s="370"/>
      <c r="EYV528" s="370"/>
      <c r="EYW528" s="370"/>
      <c r="EYX528" s="370"/>
      <c r="EYY528" s="370"/>
      <c r="FAQ528" s="370"/>
      <c r="FAR528" s="370"/>
      <c r="FAS528" s="370"/>
      <c r="FAT528" s="370"/>
      <c r="FAU528" s="370"/>
      <c r="FAV528" s="370"/>
      <c r="FAW528" s="370"/>
      <c r="FAX528" s="370"/>
      <c r="FAY528" s="370"/>
      <c r="FAZ528" s="370"/>
      <c r="FBA528" s="370"/>
      <c r="FBB528" s="370"/>
      <c r="FBC528" s="370"/>
      <c r="FBD528" s="370"/>
      <c r="FBE528" s="370"/>
      <c r="FBF528" s="370"/>
      <c r="FBG528" s="370"/>
      <c r="FBH528" s="370"/>
      <c r="FBI528" s="370"/>
      <c r="FBJ528" s="370"/>
      <c r="FBK528" s="370"/>
      <c r="FBL528" s="370"/>
      <c r="FBM528" s="370"/>
      <c r="FBN528" s="370"/>
      <c r="FBO528" s="370"/>
      <c r="FBP528" s="370"/>
      <c r="FBQ528" s="370"/>
      <c r="FBR528" s="370"/>
      <c r="FBS528" s="370"/>
      <c r="FBT528" s="370"/>
      <c r="FBU528" s="370"/>
      <c r="FBV528" s="370"/>
      <c r="FBW528" s="370"/>
      <c r="FBX528" s="370"/>
      <c r="FBY528" s="370"/>
      <c r="FBZ528" s="370"/>
      <c r="FCA528" s="370"/>
      <c r="FCB528" s="370"/>
      <c r="FCC528" s="370"/>
      <c r="FCD528" s="370"/>
      <c r="FCE528" s="370"/>
      <c r="FCF528" s="370"/>
      <c r="FCG528" s="370"/>
      <c r="FCH528" s="370"/>
      <c r="FCI528" s="370"/>
      <c r="FCJ528" s="370"/>
      <c r="FCK528" s="370"/>
      <c r="FCL528" s="370"/>
      <c r="FCM528" s="370"/>
      <c r="FCN528" s="370"/>
      <c r="FCO528" s="370"/>
      <c r="FCP528" s="370"/>
      <c r="FCQ528" s="370"/>
      <c r="FCR528" s="370"/>
      <c r="FCS528" s="370"/>
      <c r="FCT528" s="370"/>
      <c r="FCU528" s="370"/>
      <c r="FCV528" s="370"/>
      <c r="FCW528" s="370"/>
      <c r="FCX528" s="370"/>
      <c r="FCY528" s="370"/>
      <c r="FCZ528" s="370"/>
      <c r="FDA528" s="370"/>
      <c r="FDB528" s="370"/>
      <c r="FDC528" s="370"/>
      <c r="FDD528" s="370"/>
      <c r="FDE528" s="370"/>
      <c r="FDF528" s="370"/>
      <c r="FDG528" s="370"/>
      <c r="FDH528" s="370"/>
      <c r="FDI528" s="370"/>
      <c r="FDJ528" s="370"/>
      <c r="FDK528" s="370"/>
      <c r="FDL528" s="370"/>
      <c r="FDM528" s="370"/>
      <c r="FDN528" s="370"/>
      <c r="FDO528" s="370"/>
      <c r="FDP528" s="370"/>
      <c r="FDQ528" s="370"/>
      <c r="FDR528" s="370"/>
      <c r="FDS528" s="370"/>
      <c r="FDT528" s="370"/>
      <c r="FDU528" s="370"/>
      <c r="FDV528" s="370"/>
      <c r="FDW528" s="370"/>
      <c r="FDX528" s="370"/>
      <c r="FDY528" s="370"/>
      <c r="FDZ528" s="370"/>
      <c r="FEA528" s="370"/>
      <c r="FEB528" s="370"/>
      <c r="FEC528" s="370"/>
      <c r="FED528" s="370"/>
      <c r="FEE528" s="370"/>
      <c r="FEF528" s="370"/>
      <c r="FEG528" s="370"/>
      <c r="FEH528" s="370"/>
      <c r="FEI528" s="370"/>
      <c r="FEJ528" s="370"/>
      <c r="FEK528" s="370"/>
      <c r="FEL528" s="370"/>
      <c r="FEM528" s="370"/>
      <c r="FEN528" s="370"/>
      <c r="FEO528" s="370"/>
      <c r="FEP528" s="370"/>
      <c r="FEQ528" s="370"/>
      <c r="FER528" s="370"/>
      <c r="FES528" s="370"/>
      <c r="FET528" s="370"/>
      <c r="FEU528" s="370"/>
      <c r="FEV528" s="370"/>
      <c r="FEW528" s="370"/>
      <c r="FEX528" s="370"/>
      <c r="FEY528" s="370"/>
      <c r="FEZ528" s="370"/>
      <c r="FFA528" s="370"/>
      <c r="FFB528" s="370"/>
      <c r="FFC528" s="370"/>
      <c r="FFD528" s="370"/>
      <c r="FFE528" s="370"/>
      <c r="FFF528" s="370"/>
      <c r="FFG528" s="370"/>
      <c r="FFH528" s="370"/>
      <c r="FFI528" s="370"/>
      <c r="FFJ528" s="370"/>
      <c r="FFK528" s="370"/>
      <c r="FFL528" s="370"/>
      <c r="FFM528" s="370"/>
      <c r="FFN528" s="370"/>
      <c r="FFO528" s="370"/>
      <c r="FFP528" s="370"/>
      <c r="FFQ528" s="370"/>
      <c r="FFR528" s="370"/>
      <c r="FFS528" s="370"/>
      <c r="FFT528" s="370"/>
      <c r="FFU528" s="370"/>
      <c r="FFV528" s="370"/>
      <c r="FFW528" s="370"/>
      <c r="FFX528" s="370"/>
      <c r="FFY528" s="370"/>
      <c r="FFZ528" s="370"/>
      <c r="FGA528" s="370"/>
      <c r="FGB528" s="370"/>
      <c r="FGC528" s="370"/>
      <c r="FGD528" s="370"/>
      <c r="FGE528" s="370"/>
      <c r="FGF528" s="370"/>
      <c r="FGG528" s="370"/>
      <c r="FGH528" s="370"/>
      <c r="FGI528" s="370"/>
      <c r="FGJ528" s="370"/>
      <c r="FGK528" s="370"/>
      <c r="FGL528" s="370"/>
      <c r="FGM528" s="370"/>
      <c r="FGN528" s="370"/>
      <c r="FGO528" s="370"/>
      <c r="FGP528" s="370"/>
      <c r="FGQ528" s="370"/>
      <c r="FGR528" s="370"/>
      <c r="FGS528" s="370"/>
      <c r="FGT528" s="370"/>
      <c r="FGU528" s="370"/>
      <c r="FGV528" s="370"/>
      <c r="FGW528" s="370"/>
      <c r="FGX528" s="370"/>
      <c r="FGY528" s="370"/>
      <c r="FGZ528" s="370"/>
      <c r="FHA528" s="370"/>
      <c r="FHB528" s="370"/>
      <c r="FHC528" s="370"/>
      <c r="FHD528" s="370"/>
      <c r="FHE528" s="370"/>
      <c r="FHF528" s="370"/>
      <c r="FHG528" s="370"/>
      <c r="FHH528" s="370"/>
      <c r="FHI528" s="370"/>
      <c r="FHJ528" s="370"/>
      <c r="FHK528" s="370"/>
      <c r="FHL528" s="370"/>
      <c r="FHM528" s="370"/>
      <c r="FHN528" s="370"/>
      <c r="FHO528" s="370"/>
      <c r="FHP528" s="370"/>
      <c r="FHQ528" s="370"/>
      <c r="FHR528" s="370"/>
      <c r="FHS528" s="370"/>
      <c r="FHT528" s="370"/>
      <c r="FHU528" s="370"/>
      <c r="FHV528" s="370"/>
      <c r="FHW528" s="370"/>
      <c r="FHX528" s="370"/>
      <c r="FHY528" s="370"/>
      <c r="FHZ528" s="370"/>
      <c r="FIA528" s="370"/>
      <c r="FIB528" s="370"/>
      <c r="FIC528" s="370"/>
      <c r="FID528" s="370"/>
      <c r="FIE528" s="370"/>
      <c r="FIF528" s="370"/>
      <c r="FIK528" s="370"/>
      <c r="FIL528" s="370"/>
      <c r="FIM528" s="370"/>
      <c r="FIN528" s="370"/>
      <c r="FIO528" s="370"/>
      <c r="FIP528" s="370"/>
      <c r="FIQ528" s="370"/>
      <c r="FIR528" s="370"/>
      <c r="FIS528" s="370"/>
      <c r="FIT528" s="370"/>
      <c r="FIU528" s="370"/>
      <c r="FKM528" s="370"/>
      <c r="FKN528" s="370"/>
      <c r="FKO528" s="370"/>
      <c r="FKP528" s="370"/>
      <c r="FKQ528" s="370"/>
      <c r="FKR528" s="370"/>
      <c r="FKS528" s="370"/>
      <c r="FKT528" s="370"/>
      <c r="FKU528" s="370"/>
      <c r="FKV528" s="370"/>
      <c r="FKW528" s="370"/>
      <c r="FKX528" s="370"/>
      <c r="FKY528" s="370"/>
      <c r="FKZ528" s="370"/>
      <c r="FLA528" s="370"/>
      <c r="FLB528" s="370"/>
      <c r="FLC528" s="370"/>
      <c r="FLD528" s="370"/>
      <c r="FLE528" s="370"/>
      <c r="FLF528" s="370"/>
      <c r="FLG528" s="370"/>
      <c r="FLH528" s="370"/>
      <c r="FLI528" s="370"/>
      <c r="FLJ528" s="370"/>
      <c r="FLK528" s="370"/>
      <c r="FLL528" s="370"/>
      <c r="FLM528" s="370"/>
      <c r="FLN528" s="370"/>
      <c r="FLO528" s="370"/>
      <c r="FLP528" s="370"/>
      <c r="FLQ528" s="370"/>
      <c r="FLR528" s="370"/>
      <c r="FLS528" s="370"/>
      <c r="FLT528" s="370"/>
      <c r="FLU528" s="370"/>
      <c r="FLV528" s="370"/>
      <c r="FLW528" s="370"/>
      <c r="FLX528" s="370"/>
      <c r="FLY528" s="370"/>
      <c r="FLZ528" s="370"/>
      <c r="FMA528" s="370"/>
      <c r="FMB528" s="370"/>
      <c r="FMC528" s="370"/>
      <c r="FMD528" s="370"/>
      <c r="FME528" s="370"/>
      <c r="FMF528" s="370"/>
      <c r="FMG528" s="370"/>
      <c r="FMH528" s="370"/>
      <c r="FMI528" s="370"/>
      <c r="FMJ528" s="370"/>
      <c r="FMK528" s="370"/>
      <c r="FML528" s="370"/>
      <c r="FMM528" s="370"/>
      <c r="FMN528" s="370"/>
      <c r="FMO528" s="370"/>
      <c r="FMP528" s="370"/>
      <c r="FMQ528" s="370"/>
      <c r="FMR528" s="370"/>
      <c r="FMS528" s="370"/>
      <c r="FMT528" s="370"/>
      <c r="FMU528" s="370"/>
      <c r="FMV528" s="370"/>
      <c r="FMW528" s="370"/>
      <c r="FMX528" s="370"/>
      <c r="FMY528" s="370"/>
      <c r="FMZ528" s="370"/>
      <c r="FNA528" s="370"/>
      <c r="FNB528" s="370"/>
      <c r="FNC528" s="370"/>
      <c r="FND528" s="370"/>
      <c r="FNE528" s="370"/>
      <c r="FNF528" s="370"/>
      <c r="FNG528" s="370"/>
      <c r="FNH528" s="370"/>
      <c r="FNI528" s="370"/>
      <c r="FNJ528" s="370"/>
      <c r="FNK528" s="370"/>
      <c r="FNL528" s="370"/>
      <c r="FNM528" s="370"/>
      <c r="FNN528" s="370"/>
      <c r="FNO528" s="370"/>
      <c r="FNP528" s="370"/>
      <c r="FNQ528" s="370"/>
      <c r="FNR528" s="370"/>
      <c r="FNS528" s="370"/>
      <c r="FNT528" s="370"/>
      <c r="FNU528" s="370"/>
      <c r="FNV528" s="370"/>
      <c r="FNW528" s="370"/>
      <c r="FNX528" s="370"/>
      <c r="FNY528" s="370"/>
      <c r="FNZ528" s="370"/>
      <c r="FOA528" s="370"/>
      <c r="FOB528" s="370"/>
      <c r="FOC528" s="370"/>
      <c r="FOD528" s="370"/>
      <c r="FOE528" s="370"/>
      <c r="FOF528" s="370"/>
      <c r="FOG528" s="370"/>
      <c r="FOH528" s="370"/>
      <c r="FOI528" s="370"/>
      <c r="FOJ528" s="370"/>
      <c r="FOK528" s="370"/>
      <c r="FOL528" s="370"/>
      <c r="FOM528" s="370"/>
      <c r="FON528" s="370"/>
      <c r="FOO528" s="370"/>
      <c r="FOP528" s="370"/>
      <c r="FOQ528" s="370"/>
      <c r="FOR528" s="370"/>
      <c r="FOS528" s="370"/>
      <c r="FOT528" s="370"/>
      <c r="FOU528" s="370"/>
      <c r="FOV528" s="370"/>
      <c r="FOW528" s="370"/>
      <c r="FOX528" s="370"/>
      <c r="FOY528" s="370"/>
      <c r="FOZ528" s="370"/>
      <c r="FPA528" s="370"/>
      <c r="FPB528" s="370"/>
      <c r="FPC528" s="370"/>
      <c r="FPD528" s="370"/>
      <c r="FPE528" s="370"/>
      <c r="FPF528" s="370"/>
      <c r="FPG528" s="370"/>
      <c r="FPH528" s="370"/>
      <c r="FPI528" s="370"/>
      <c r="FPJ528" s="370"/>
      <c r="FPK528" s="370"/>
      <c r="FPL528" s="370"/>
      <c r="FPM528" s="370"/>
      <c r="FPN528" s="370"/>
      <c r="FPO528" s="370"/>
      <c r="FPP528" s="370"/>
      <c r="FPQ528" s="370"/>
      <c r="FPR528" s="370"/>
      <c r="FPS528" s="370"/>
      <c r="FPT528" s="370"/>
      <c r="FPU528" s="370"/>
      <c r="FPV528" s="370"/>
      <c r="FPW528" s="370"/>
      <c r="FPX528" s="370"/>
      <c r="FPY528" s="370"/>
      <c r="FPZ528" s="370"/>
      <c r="FQA528" s="370"/>
      <c r="FQB528" s="370"/>
      <c r="FQC528" s="370"/>
      <c r="FQD528" s="370"/>
      <c r="FQE528" s="370"/>
      <c r="FQF528" s="370"/>
      <c r="FQG528" s="370"/>
      <c r="FQH528" s="370"/>
      <c r="FQI528" s="370"/>
      <c r="FQJ528" s="370"/>
      <c r="FQK528" s="370"/>
      <c r="FQL528" s="370"/>
      <c r="FQM528" s="370"/>
      <c r="FQN528" s="370"/>
      <c r="FQO528" s="370"/>
      <c r="FQP528" s="370"/>
      <c r="FQQ528" s="370"/>
      <c r="FQR528" s="370"/>
      <c r="FQS528" s="370"/>
      <c r="FQT528" s="370"/>
      <c r="FQU528" s="370"/>
      <c r="FQV528" s="370"/>
      <c r="FQW528" s="370"/>
      <c r="FQX528" s="370"/>
      <c r="FQY528" s="370"/>
      <c r="FQZ528" s="370"/>
      <c r="FRA528" s="370"/>
      <c r="FRB528" s="370"/>
      <c r="FRC528" s="370"/>
      <c r="FRD528" s="370"/>
      <c r="FRE528" s="370"/>
      <c r="FRF528" s="370"/>
      <c r="FRG528" s="370"/>
      <c r="FRH528" s="370"/>
      <c r="FRI528" s="370"/>
      <c r="FRJ528" s="370"/>
      <c r="FRK528" s="370"/>
      <c r="FRL528" s="370"/>
      <c r="FRM528" s="370"/>
      <c r="FRN528" s="370"/>
      <c r="FRO528" s="370"/>
      <c r="FRP528" s="370"/>
      <c r="FRQ528" s="370"/>
      <c r="FRR528" s="370"/>
      <c r="FRS528" s="370"/>
      <c r="FRT528" s="370"/>
      <c r="FRU528" s="370"/>
      <c r="FRV528" s="370"/>
      <c r="FRW528" s="370"/>
      <c r="FRX528" s="370"/>
      <c r="FRY528" s="370"/>
      <c r="FRZ528" s="370"/>
      <c r="FSA528" s="370"/>
      <c r="FSB528" s="370"/>
      <c r="FSG528" s="370"/>
      <c r="FSH528" s="370"/>
      <c r="FSI528" s="370"/>
      <c r="FSJ528" s="370"/>
      <c r="FSK528" s="370"/>
      <c r="FSL528" s="370"/>
      <c r="FSM528" s="370"/>
      <c r="FSN528" s="370"/>
      <c r="FSO528" s="370"/>
      <c r="FSP528" s="370"/>
      <c r="FSQ528" s="370"/>
      <c r="FUI528" s="370"/>
      <c r="FUJ528" s="370"/>
      <c r="FUK528" s="370"/>
      <c r="FUL528" s="370"/>
      <c r="FUM528" s="370"/>
      <c r="FUN528" s="370"/>
      <c r="FUO528" s="370"/>
      <c r="FUP528" s="370"/>
      <c r="FUQ528" s="370"/>
      <c r="FUR528" s="370"/>
      <c r="FUS528" s="370"/>
      <c r="FUT528" s="370"/>
      <c r="FUU528" s="370"/>
      <c r="FUV528" s="370"/>
      <c r="FUW528" s="370"/>
      <c r="FUX528" s="370"/>
      <c r="FUY528" s="370"/>
      <c r="FUZ528" s="370"/>
      <c r="FVA528" s="370"/>
      <c r="FVB528" s="370"/>
      <c r="FVC528" s="370"/>
      <c r="FVD528" s="370"/>
      <c r="FVE528" s="370"/>
      <c r="FVF528" s="370"/>
      <c r="FVG528" s="370"/>
      <c r="FVH528" s="370"/>
      <c r="FVI528" s="370"/>
      <c r="FVJ528" s="370"/>
      <c r="FVK528" s="370"/>
      <c r="FVL528" s="370"/>
      <c r="FVM528" s="370"/>
      <c r="FVN528" s="370"/>
      <c r="FVO528" s="370"/>
      <c r="FVP528" s="370"/>
      <c r="FVQ528" s="370"/>
      <c r="FVR528" s="370"/>
      <c r="FVS528" s="370"/>
      <c r="FVT528" s="370"/>
      <c r="FVU528" s="370"/>
      <c r="FVV528" s="370"/>
      <c r="FVW528" s="370"/>
      <c r="FVX528" s="370"/>
      <c r="FVY528" s="370"/>
      <c r="FVZ528" s="370"/>
      <c r="FWA528" s="370"/>
      <c r="FWB528" s="370"/>
      <c r="FWC528" s="370"/>
      <c r="FWD528" s="370"/>
      <c r="FWE528" s="370"/>
      <c r="FWF528" s="370"/>
      <c r="FWG528" s="370"/>
      <c r="FWH528" s="370"/>
      <c r="FWI528" s="370"/>
      <c r="FWJ528" s="370"/>
      <c r="FWK528" s="370"/>
      <c r="FWL528" s="370"/>
      <c r="FWM528" s="370"/>
      <c r="FWN528" s="370"/>
      <c r="FWO528" s="370"/>
      <c r="FWP528" s="370"/>
      <c r="FWQ528" s="370"/>
      <c r="FWR528" s="370"/>
      <c r="FWS528" s="370"/>
      <c r="FWT528" s="370"/>
      <c r="FWU528" s="370"/>
      <c r="FWV528" s="370"/>
      <c r="FWW528" s="370"/>
      <c r="FWX528" s="370"/>
      <c r="FWY528" s="370"/>
      <c r="FWZ528" s="370"/>
      <c r="FXA528" s="370"/>
      <c r="FXB528" s="370"/>
      <c r="FXC528" s="370"/>
      <c r="FXD528" s="370"/>
      <c r="FXE528" s="370"/>
      <c r="FXF528" s="370"/>
      <c r="FXG528" s="370"/>
      <c r="FXH528" s="370"/>
      <c r="FXI528" s="370"/>
      <c r="FXJ528" s="370"/>
      <c r="FXK528" s="370"/>
      <c r="FXL528" s="370"/>
      <c r="FXM528" s="370"/>
      <c r="FXN528" s="370"/>
      <c r="FXO528" s="370"/>
      <c r="FXP528" s="370"/>
      <c r="FXQ528" s="370"/>
      <c r="FXR528" s="370"/>
      <c r="FXS528" s="370"/>
      <c r="FXT528" s="370"/>
      <c r="FXU528" s="370"/>
      <c r="FXV528" s="370"/>
      <c r="FXW528" s="370"/>
      <c r="FXX528" s="370"/>
      <c r="FXY528" s="370"/>
      <c r="FXZ528" s="370"/>
      <c r="FYA528" s="370"/>
      <c r="FYB528" s="370"/>
      <c r="FYC528" s="370"/>
      <c r="FYD528" s="370"/>
      <c r="FYE528" s="370"/>
      <c r="FYF528" s="370"/>
      <c r="FYG528" s="370"/>
      <c r="FYH528" s="370"/>
      <c r="FYI528" s="370"/>
      <c r="FYJ528" s="370"/>
      <c r="FYK528" s="370"/>
      <c r="FYL528" s="370"/>
      <c r="FYM528" s="370"/>
      <c r="FYN528" s="370"/>
      <c r="FYO528" s="370"/>
      <c r="FYP528" s="370"/>
      <c r="FYQ528" s="370"/>
      <c r="FYR528" s="370"/>
      <c r="FYS528" s="370"/>
      <c r="FYT528" s="370"/>
      <c r="FYU528" s="370"/>
      <c r="FYV528" s="370"/>
      <c r="FYW528" s="370"/>
      <c r="FYX528" s="370"/>
      <c r="FYY528" s="370"/>
      <c r="FYZ528" s="370"/>
      <c r="FZA528" s="370"/>
      <c r="FZB528" s="370"/>
      <c r="FZC528" s="370"/>
      <c r="FZD528" s="370"/>
      <c r="FZE528" s="370"/>
      <c r="FZF528" s="370"/>
      <c r="FZG528" s="370"/>
      <c r="FZH528" s="370"/>
      <c r="FZI528" s="370"/>
      <c r="FZJ528" s="370"/>
      <c r="FZK528" s="370"/>
      <c r="FZL528" s="370"/>
      <c r="FZM528" s="370"/>
      <c r="FZN528" s="370"/>
      <c r="FZO528" s="370"/>
      <c r="FZP528" s="370"/>
      <c r="FZQ528" s="370"/>
      <c r="FZR528" s="370"/>
      <c r="FZS528" s="370"/>
      <c r="FZT528" s="370"/>
      <c r="FZU528" s="370"/>
      <c r="FZV528" s="370"/>
      <c r="FZW528" s="370"/>
      <c r="FZX528" s="370"/>
      <c r="FZY528" s="370"/>
      <c r="FZZ528" s="370"/>
      <c r="GAA528" s="370"/>
      <c r="GAB528" s="370"/>
      <c r="GAC528" s="370"/>
      <c r="GAD528" s="370"/>
      <c r="GAE528" s="370"/>
      <c r="GAF528" s="370"/>
      <c r="GAG528" s="370"/>
      <c r="GAH528" s="370"/>
      <c r="GAI528" s="370"/>
      <c r="GAJ528" s="370"/>
      <c r="GAK528" s="370"/>
      <c r="GAL528" s="370"/>
      <c r="GAM528" s="370"/>
      <c r="GAN528" s="370"/>
      <c r="GAO528" s="370"/>
      <c r="GAP528" s="370"/>
      <c r="GAQ528" s="370"/>
      <c r="GAR528" s="370"/>
      <c r="GAS528" s="370"/>
      <c r="GAT528" s="370"/>
      <c r="GAU528" s="370"/>
      <c r="GAV528" s="370"/>
      <c r="GAW528" s="370"/>
      <c r="GAX528" s="370"/>
      <c r="GAY528" s="370"/>
      <c r="GAZ528" s="370"/>
      <c r="GBA528" s="370"/>
      <c r="GBB528" s="370"/>
      <c r="GBC528" s="370"/>
      <c r="GBD528" s="370"/>
      <c r="GBE528" s="370"/>
      <c r="GBF528" s="370"/>
      <c r="GBG528" s="370"/>
      <c r="GBH528" s="370"/>
      <c r="GBI528" s="370"/>
      <c r="GBJ528" s="370"/>
      <c r="GBK528" s="370"/>
      <c r="GBL528" s="370"/>
      <c r="GBM528" s="370"/>
      <c r="GBN528" s="370"/>
      <c r="GBO528" s="370"/>
      <c r="GBP528" s="370"/>
      <c r="GBQ528" s="370"/>
      <c r="GBR528" s="370"/>
      <c r="GBS528" s="370"/>
      <c r="GBT528" s="370"/>
      <c r="GBU528" s="370"/>
      <c r="GBV528" s="370"/>
      <c r="GBW528" s="370"/>
      <c r="GBX528" s="370"/>
      <c r="GCC528" s="370"/>
      <c r="GCD528" s="370"/>
      <c r="GCE528" s="370"/>
      <c r="GCF528" s="370"/>
      <c r="GCG528" s="370"/>
      <c r="GCH528" s="370"/>
      <c r="GCI528" s="370"/>
      <c r="GCJ528" s="370"/>
      <c r="GCK528" s="370"/>
      <c r="GCL528" s="370"/>
      <c r="GCM528" s="370"/>
      <c r="GEE528" s="370"/>
      <c r="GEF528" s="370"/>
      <c r="GEG528" s="370"/>
      <c r="GEH528" s="370"/>
      <c r="GEI528" s="370"/>
      <c r="GEJ528" s="370"/>
      <c r="GEK528" s="370"/>
      <c r="GEL528" s="370"/>
      <c r="GEM528" s="370"/>
      <c r="GEN528" s="370"/>
      <c r="GEO528" s="370"/>
      <c r="GEP528" s="370"/>
      <c r="GEQ528" s="370"/>
      <c r="GER528" s="370"/>
      <c r="GES528" s="370"/>
      <c r="GET528" s="370"/>
      <c r="GEU528" s="370"/>
      <c r="GEV528" s="370"/>
      <c r="GEW528" s="370"/>
      <c r="GEX528" s="370"/>
      <c r="GEY528" s="370"/>
      <c r="GEZ528" s="370"/>
      <c r="GFA528" s="370"/>
      <c r="GFB528" s="370"/>
      <c r="GFC528" s="370"/>
      <c r="GFD528" s="370"/>
      <c r="GFE528" s="370"/>
      <c r="GFF528" s="370"/>
      <c r="GFG528" s="370"/>
      <c r="GFH528" s="370"/>
      <c r="GFI528" s="370"/>
      <c r="GFJ528" s="370"/>
      <c r="GFK528" s="370"/>
      <c r="GFL528" s="370"/>
      <c r="GFM528" s="370"/>
      <c r="GFN528" s="370"/>
      <c r="GFO528" s="370"/>
      <c r="GFP528" s="370"/>
      <c r="GFQ528" s="370"/>
      <c r="GFR528" s="370"/>
      <c r="GFS528" s="370"/>
      <c r="GFT528" s="370"/>
      <c r="GFU528" s="370"/>
      <c r="GFV528" s="370"/>
      <c r="GFW528" s="370"/>
      <c r="GFX528" s="370"/>
      <c r="GFY528" s="370"/>
      <c r="GFZ528" s="370"/>
      <c r="GGA528" s="370"/>
      <c r="GGB528" s="370"/>
      <c r="GGC528" s="370"/>
      <c r="GGD528" s="370"/>
      <c r="GGE528" s="370"/>
      <c r="GGF528" s="370"/>
      <c r="GGG528" s="370"/>
      <c r="GGH528" s="370"/>
      <c r="GGI528" s="370"/>
      <c r="GGJ528" s="370"/>
      <c r="GGK528" s="370"/>
      <c r="GGL528" s="370"/>
      <c r="GGM528" s="370"/>
      <c r="GGN528" s="370"/>
      <c r="GGO528" s="370"/>
      <c r="GGP528" s="370"/>
      <c r="GGQ528" s="370"/>
      <c r="GGR528" s="370"/>
      <c r="GGS528" s="370"/>
      <c r="GGT528" s="370"/>
      <c r="GGU528" s="370"/>
      <c r="GGV528" s="370"/>
      <c r="GGW528" s="370"/>
      <c r="GGX528" s="370"/>
      <c r="GGY528" s="370"/>
      <c r="GGZ528" s="370"/>
      <c r="GHA528" s="370"/>
      <c r="GHB528" s="370"/>
      <c r="GHC528" s="370"/>
      <c r="GHD528" s="370"/>
      <c r="GHE528" s="370"/>
      <c r="GHF528" s="370"/>
      <c r="GHG528" s="370"/>
      <c r="GHH528" s="370"/>
      <c r="GHI528" s="370"/>
      <c r="GHJ528" s="370"/>
      <c r="GHK528" s="370"/>
      <c r="GHL528" s="370"/>
      <c r="GHM528" s="370"/>
      <c r="GHN528" s="370"/>
      <c r="GHO528" s="370"/>
      <c r="GHP528" s="370"/>
      <c r="GHQ528" s="370"/>
      <c r="GHR528" s="370"/>
      <c r="GHS528" s="370"/>
      <c r="GHT528" s="370"/>
      <c r="GHU528" s="370"/>
      <c r="GHV528" s="370"/>
      <c r="GHW528" s="370"/>
      <c r="GHX528" s="370"/>
      <c r="GHY528" s="370"/>
      <c r="GHZ528" s="370"/>
      <c r="GIA528" s="370"/>
      <c r="GIB528" s="370"/>
      <c r="GIC528" s="370"/>
      <c r="GID528" s="370"/>
      <c r="GIE528" s="370"/>
      <c r="GIF528" s="370"/>
      <c r="GIG528" s="370"/>
      <c r="GIH528" s="370"/>
      <c r="GII528" s="370"/>
      <c r="GIJ528" s="370"/>
      <c r="GIK528" s="370"/>
      <c r="GIL528" s="370"/>
      <c r="GIM528" s="370"/>
      <c r="GIN528" s="370"/>
      <c r="GIO528" s="370"/>
      <c r="GIP528" s="370"/>
      <c r="GIQ528" s="370"/>
      <c r="GIR528" s="370"/>
      <c r="GIS528" s="370"/>
      <c r="GIT528" s="370"/>
      <c r="GIU528" s="370"/>
      <c r="GIV528" s="370"/>
      <c r="GIW528" s="370"/>
      <c r="GIX528" s="370"/>
      <c r="GIY528" s="370"/>
      <c r="GIZ528" s="370"/>
      <c r="GJA528" s="370"/>
      <c r="GJB528" s="370"/>
      <c r="GJC528" s="370"/>
      <c r="GJD528" s="370"/>
      <c r="GJE528" s="370"/>
      <c r="GJF528" s="370"/>
      <c r="GJG528" s="370"/>
      <c r="GJH528" s="370"/>
      <c r="GJI528" s="370"/>
      <c r="GJJ528" s="370"/>
      <c r="GJK528" s="370"/>
      <c r="GJL528" s="370"/>
      <c r="GJM528" s="370"/>
      <c r="GJN528" s="370"/>
      <c r="GJO528" s="370"/>
      <c r="GJP528" s="370"/>
      <c r="GJQ528" s="370"/>
      <c r="GJR528" s="370"/>
      <c r="GJS528" s="370"/>
      <c r="GJT528" s="370"/>
      <c r="GJU528" s="370"/>
      <c r="GJV528" s="370"/>
      <c r="GJW528" s="370"/>
      <c r="GJX528" s="370"/>
      <c r="GJY528" s="370"/>
      <c r="GJZ528" s="370"/>
      <c r="GKA528" s="370"/>
      <c r="GKB528" s="370"/>
      <c r="GKC528" s="370"/>
      <c r="GKD528" s="370"/>
      <c r="GKE528" s="370"/>
      <c r="GKF528" s="370"/>
      <c r="GKG528" s="370"/>
      <c r="GKH528" s="370"/>
      <c r="GKI528" s="370"/>
      <c r="GKJ528" s="370"/>
      <c r="GKK528" s="370"/>
      <c r="GKL528" s="370"/>
      <c r="GKM528" s="370"/>
      <c r="GKN528" s="370"/>
      <c r="GKO528" s="370"/>
      <c r="GKP528" s="370"/>
      <c r="GKQ528" s="370"/>
      <c r="GKR528" s="370"/>
      <c r="GKS528" s="370"/>
      <c r="GKT528" s="370"/>
      <c r="GKU528" s="370"/>
      <c r="GKV528" s="370"/>
      <c r="GKW528" s="370"/>
      <c r="GKX528" s="370"/>
      <c r="GKY528" s="370"/>
      <c r="GKZ528" s="370"/>
      <c r="GLA528" s="370"/>
      <c r="GLB528" s="370"/>
      <c r="GLC528" s="370"/>
      <c r="GLD528" s="370"/>
      <c r="GLE528" s="370"/>
      <c r="GLF528" s="370"/>
      <c r="GLG528" s="370"/>
      <c r="GLH528" s="370"/>
      <c r="GLI528" s="370"/>
      <c r="GLJ528" s="370"/>
      <c r="GLK528" s="370"/>
      <c r="GLL528" s="370"/>
      <c r="GLM528" s="370"/>
      <c r="GLN528" s="370"/>
      <c r="GLO528" s="370"/>
      <c r="GLP528" s="370"/>
      <c r="GLQ528" s="370"/>
      <c r="GLR528" s="370"/>
      <c r="GLS528" s="370"/>
      <c r="GLT528" s="370"/>
      <c r="GLY528" s="370"/>
      <c r="GLZ528" s="370"/>
      <c r="GMA528" s="370"/>
      <c r="GMB528" s="370"/>
      <c r="GMC528" s="370"/>
      <c r="GMD528" s="370"/>
      <c r="GME528" s="370"/>
      <c r="GMF528" s="370"/>
      <c r="GMG528" s="370"/>
      <c r="GMH528" s="370"/>
      <c r="GMI528" s="370"/>
      <c r="GOA528" s="370"/>
      <c r="GOB528" s="370"/>
      <c r="GOC528" s="370"/>
      <c r="GOD528" s="370"/>
      <c r="GOE528" s="370"/>
      <c r="GOF528" s="370"/>
      <c r="GOG528" s="370"/>
      <c r="GOH528" s="370"/>
      <c r="GOI528" s="370"/>
      <c r="GOJ528" s="370"/>
      <c r="GOK528" s="370"/>
      <c r="GOL528" s="370"/>
      <c r="GOM528" s="370"/>
      <c r="GON528" s="370"/>
      <c r="GOO528" s="370"/>
      <c r="GOP528" s="370"/>
      <c r="GOQ528" s="370"/>
      <c r="GOR528" s="370"/>
      <c r="GOS528" s="370"/>
      <c r="GOT528" s="370"/>
      <c r="GOU528" s="370"/>
      <c r="GOV528" s="370"/>
      <c r="GOW528" s="370"/>
      <c r="GOX528" s="370"/>
      <c r="GOY528" s="370"/>
      <c r="GOZ528" s="370"/>
      <c r="GPA528" s="370"/>
      <c r="GPB528" s="370"/>
      <c r="GPC528" s="370"/>
      <c r="GPD528" s="370"/>
      <c r="GPE528" s="370"/>
      <c r="GPF528" s="370"/>
      <c r="GPG528" s="370"/>
      <c r="GPH528" s="370"/>
      <c r="GPI528" s="370"/>
      <c r="GPJ528" s="370"/>
      <c r="GPK528" s="370"/>
      <c r="GPL528" s="370"/>
      <c r="GPM528" s="370"/>
      <c r="GPN528" s="370"/>
      <c r="GPO528" s="370"/>
      <c r="GPP528" s="370"/>
      <c r="GPQ528" s="370"/>
      <c r="GPR528" s="370"/>
      <c r="GPS528" s="370"/>
      <c r="GPT528" s="370"/>
      <c r="GPU528" s="370"/>
      <c r="GPV528" s="370"/>
      <c r="GPW528" s="370"/>
      <c r="GPX528" s="370"/>
      <c r="GPY528" s="370"/>
      <c r="GPZ528" s="370"/>
      <c r="GQA528" s="370"/>
      <c r="GQB528" s="370"/>
      <c r="GQC528" s="370"/>
      <c r="GQD528" s="370"/>
      <c r="GQE528" s="370"/>
      <c r="GQF528" s="370"/>
      <c r="GQG528" s="370"/>
      <c r="GQH528" s="370"/>
      <c r="GQI528" s="370"/>
      <c r="GQJ528" s="370"/>
      <c r="GQK528" s="370"/>
      <c r="GQL528" s="370"/>
      <c r="GQM528" s="370"/>
      <c r="GQN528" s="370"/>
      <c r="GQO528" s="370"/>
      <c r="GQP528" s="370"/>
      <c r="GQQ528" s="370"/>
      <c r="GQR528" s="370"/>
      <c r="GQS528" s="370"/>
      <c r="GQT528" s="370"/>
      <c r="GQU528" s="370"/>
      <c r="GQV528" s="370"/>
      <c r="GQW528" s="370"/>
      <c r="GQX528" s="370"/>
      <c r="GQY528" s="370"/>
      <c r="GQZ528" s="370"/>
      <c r="GRA528" s="370"/>
      <c r="GRB528" s="370"/>
      <c r="GRC528" s="370"/>
      <c r="GRD528" s="370"/>
      <c r="GRE528" s="370"/>
      <c r="GRF528" s="370"/>
      <c r="GRG528" s="370"/>
      <c r="GRH528" s="370"/>
      <c r="GRI528" s="370"/>
      <c r="GRJ528" s="370"/>
      <c r="GRK528" s="370"/>
      <c r="GRL528" s="370"/>
      <c r="GRM528" s="370"/>
      <c r="GRN528" s="370"/>
      <c r="GRO528" s="370"/>
      <c r="GRP528" s="370"/>
      <c r="GRQ528" s="370"/>
      <c r="GRR528" s="370"/>
      <c r="GRS528" s="370"/>
      <c r="GRT528" s="370"/>
      <c r="GRU528" s="370"/>
      <c r="GRV528" s="370"/>
      <c r="GRW528" s="370"/>
      <c r="GRX528" s="370"/>
      <c r="GRY528" s="370"/>
      <c r="GRZ528" s="370"/>
      <c r="GSA528" s="370"/>
      <c r="GSB528" s="370"/>
      <c r="GSC528" s="370"/>
      <c r="GSD528" s="370"/>
      <c r="GSE528" s="370"/>
      <c r="GSF528" s="370"/>
      <c r="GSG528" s="370"/>
      <c r="GSH528" s="370"/>
      <c r="GSI528" s="370"/>
      <c r="GSJ528" s="370"/>
      <c r="GSK528" s="370"/>
      <c r="GSL528" s="370"/>
      <c r="GSM528" s="370"/>
      <c r="GSN528" s="370"/>
      <c r="GSO528" s="370"/>
      <c r="GSP528" s="370"/>
      <c r="GSQ528" s="370"/>
      <c r="GSR528" s="370"/>
      <c r="GSS528" s="370"/>
      <c r="GST528" s="370"/>
      <c r="GSU528" s="370"/>
      <c r="GSV528" s="370"/>
      <c r="GSW528" s="370"/>
      <c r="GSX528" s="370"/>
      <c r="GSY528" s="370"/>
      <c r="GSZ528" s="370"/>
      <c r="GTA528" s="370"/>
      <c r="GTB528" s="370"/>
      <c r="GTC528" s="370"/>
      <c r="GTD528" s="370"/>
      <c r="GTE528" s="370"/>
      <c r="GTF528" s="370"/>
      <c r="GTG528" s="370"/>
      <c r="GTH528" s="370"/>
      <c r="GTI528" s="370"/>
      <c r="GTJ528" s="370"/>
      <c r="GTK528" s="370"/>
      <c r="GTL528" s="370"/>
      <c r="GTM528" s="370"/>
      <c r="GTN528" s="370"/>
      <c r="GTO528" s="370"/>
      <c r="GTP528" s="370"/>
      <c r="GTQ528" s="370"/>
      <c r="GTR528" s="370"/>
      <c r="GTS528" s="370"/>
      <c r="GTT528" s="370"/>
      <c r="GTU528" s="370"/>
      <c r="GTV528" s="370"/>
      <c r="GTW528" s="370"/>
      <c r="GTX528" s="370"/>
      <c r="GTY528" s="370"/>
      <c r="GTZ528" s="370"/>
      <c r="GUA528" s="370"/>
      <c r="GUB528" s="370"/>
      <c r="GUC528" s="370"/>
      <c r="GUD528" s="370"/>
      <c r="GUE528" s="370"/>
      <c r="GUF528" s="370"/>
      <c r="GUG528" s="370"/>
      <c r="GUH528" s="370"/>
      <c r="GUI528" s="370"/>
      <c r="GUJ528" s="370"/>
      <c r="GUK528" s="370"/>
      <c r="GUL528" s="370"/>
      <c r="GUM528" s="370"/>
      <c r="GUN528" s="370"/>
      <c r="GUO528" s="370"/>
      <c r="GUP528" s="370"/>
      <c r="GUQ528" s="370"/>
      <c r="GUR528" s="370"/>
      <c r="GUS528" s="370"/>
      <c r="GUT528" s="370"/>
      <c r="GUU528" s="370"/>
      <c r="GUV528" s="370"/>
      <c r="GUW528" s="370"/>
      <c r="GUX528" s="370"/>
      <c r="GUY528" s="370"/>
      <c r="GUZ528" s="370"/>
      <c r="GVA528" s="370"/>
      <c r="GVB528" s="370"/>
      <c r="GVC528" s="370"/>
      <c r="GVD528" s="370"/>
      <c r="GVE528" s="370"/>
      <c r="GVF528" s="370"/>
      <c r="GVG528" s="370"/>
      <c r="GVH528" s="370"/>
      <c r="GVI528" s="370"/>
      <c r="GVJ528" s="370"/>
      <c r="GVK528" s="370"/>
      <c r="GVL528" s="370"/>
      <c r="GVM528" s="370"/>
      <c r="GVN528" s="370"/>
      <c r="GVO528" s="370"/>
      <c r="GVP528" s="370"/>
      <c r="GVU528" s="370"/>
      <c r="GVV528" s="370"/>
      <c r="GVW528" s="370"/>
      <c r="GVX528" s="370"/>
      <c r="GVY528" s="370"/>
      <c r="GVZ528" s="370"/>
      <c r="GWA528" s="370"/>
      <c r="GWB528" s="370"/>
      <c r="GWC528" s="370"/>
      <c r="GWD528" s="370"/>
      <c r="GWE528" s="370"/>
      <c r="GXW528" s="370"/>
      <c r="GXX528" s="370"/>
      <c r="GXY528" s="370"/>
      <c r="GXZ528" s="370"/>
      <c r="GYA528" s="370"/>
      <c r="GYB528" s="370"/>
      <c r="GYC528" s="370"/>
      <c r="GYD528" s="370"/>
      <c r="GYE528" s="370"/>
      <c r="GYF528" s="370"/>
      <c r="GYG528" s="370"/>
      <c r="GYH528" s="370"/>
      <c r="GYI528" s="370"/>
      <c r="GYJ528" s="370"/>
      <c r="GYK528" s="370"/>
      <c r="GYL528" s="370"/>
      <c r="GYM528" s="370"/>
      <c r="GYN528" s="370"/>
      <c r="GYO528" s="370"/>
      <c r="GYP528" s="370"/>
      <c r="GYQ528" s="370"/>
      <c r="GYR528" s="370"/>
      <c r="GYS528" s="370"/>
      <c r="GYT528" s="370"/>
      <c r="GYU528" s="370"/>
      <c r="GYV528" s="370"/>
      <c r="GYW528" s="370"/>
      <c r="GYX528" s="370"/>
      <c r="GYY528" s="370"/>
      <c r="GYZ528" s="370"/>
      <c r="GZA528" s="370"/>
      <c r="GZB528" s="370"/>
      <c r="GZC528" s="370"/>
      <c r="GZD528" s="370"/>
      <c r="GZE528" s="370"/>
      <c r="GZF528" s="370"/>
      <c r="GZG528" s="370"/>
      <c r="GZH528" s="370"/>
      <c r="GZI528" s="370"/>
      <c r="GZJ528" s="370"/>
      <c r="GZK528" s="370"/>
      <c r="GZL528" s="370"/>
      <c r="GZM528" s="370"/>
      <c r="GZN528" s="370"/>
      <c r="GZO528" s="370"/>
      <c r="GZP528" s="370"/>
      <c r="GZQ528" s="370"/>
      <c r="GZR528" s="370"/>
      <c r="GZS528" s="370"/>
      <c r="GZT528" s="370"/>
      <c r="GZU528" s="370"/>
      <c r="GZV528" s="370"/>
      <c r="GZW528" s="370"/>
      <c r="GZX528" s="370"/>
      <c r="GZY528" s="370"/>
      <c r="GZZ528" s="370"/>
      <c r="HAA528" s="370"/>
      <c r="HAB528" s="370"/>
      <c r="HAC528" s="370"/>
      <c r="HAD528" s="370"/>
      <c r="HAE528" s="370"/>
      <c r="HAF528" s="370"/>
      <c r="HAG528" s="370"/>
      <c r="HAH528" s="370"/>
      <c r="HAI528" s="370"/>
      <c r="HAJ528" s="370"/>
      <c r="HAK528" s="370"/>
      <c r="HAL528" s="370"/>
      <c r="HAM528" s="370"/>
      <c r="HAN528" s="370"/>
      <c r="HAO528" s="370"/>
      <c r="HAP528" s="370"/>
      <c r="HAQ528" s="370"/>
      <c r="HAR528" s="370"/>
      <c r="HAS528" s="370"/>
      <c r="HAT528" s="370"/>
      <c r="HAU528" s="370"/>
      <c r="HAV528" s="370"/>
      <c r="HAW528" s="370"/>
      <c r="HAX528" s="370"/>
      <c r="HAY528" s="370"/>
      <c r="HAZ528" s="370"/>
      <c r="HBA528" s="370"/>
      <c r="HBB528" s="370"/>
      <c r="HBC528" s="370"/>
      <c r="HBD528" s="370"/>
      <c r="HBE528" s="370"/>
      <c r="HBF528" s="370"/>
      <c r="HBG528" s="370"/>
      <c r="HBH528" s="370"/>
      <c r="HBI528" s="370"/>
      <c r="HBJ528" s="370"/>
      <c r="HBK528" s="370"/>
      <c r="HBL528" s="370"/>
      <c r="HBM528" s="370"/>
      <c r="HBN528" s="370"/>
      <c r="HBO528" s="370"/>
      <c r="HBP528" s="370"/>
      <c r="HBQ528" s="370"/>
      <c r="HBR528" s="370"/>
      <c r="HBS528" s="370"/>
      <c r="HBT528" s="370"/>
      <c r="HBU528" s="370"/>
      <c r="HBV528" s="370"/>
      <c r="HBW528" s="370"/>
      <c r="HBX528" s="370"/>
      <c r="HBY528" s="370"/>
      <c r="HBZ528" s="370"/>
      <c r="HCA528" s="370"/>
      <c r="HCB528" s="370"/>
      <c r="HCC528" s="370"/>
      <c r="HCD528" s="370"/>
      <c r="HCE528" s="370"/>
      <c r="HCF528" s="370"/>
      <c r="HCG528" s="370"/>
      <c r="HCH528" s="370"/>
      <c r="HCI528" s="370"/>
      <c r="HCJ528" s="370"/>
      <c r="HCK528" s="370"/>
      <c r="HCL528" s="370"/>
      <c r="HCM528" s="370"/>
      <c r="HCN528" s="370"/>
      <c r="HCO528" s="370"/>
      <c r="HCP528" s="370"/>
      <c r="HCQ528" s="370"/>
      <c r="HCR528" s="370"/>
      <c r="HCS528" s="370"/>
      <c r="HCT528" s="370"/>
      <c r="HCU528" s="370"/>
      <c r="HCV528" s="370"/>
      <c r="HCW528" s="370"/>
      <c r="HCX528" s="370"/>
      <c r="HCY528" s="370"/>
      <c r="HCZ528" s="370"/>
      <c r="HDA528" s="370"/>
      <c r="HDB528" s="370"/>
      <c r="HDC528" s="370"/>
      <c r="HDD528" s="370"/>
      <c r="HDE528" s="370"/>
      <c r="HDF528" s="370"/>
      <c r="HDG528" s="370"/>
      <c r="HDH528" s="370"/>
      <c r="HDI528" s="370"/>
      <c r="HDJ528" s="370"/>
      <c r="HDK528" s="370"/>
      <c r="HDL528" s="370"/>
      <c r="HDM528" s="370"/>
      <c r="HDN528" s="370"/>
      <c r="HDO528" s="370"/>
      <c r="HDP528" s="370"/>
      <c r="HDQ528" s="370"/>
      <c r="HDR528" s="370"/>
      <c r="HDS528" s="370"/>
      <c r="HDT528" s="370"/>
      <c r="HDU528" s="370"/>
      <c r="HDV528" s="370"/>
      <c r="HDW528" s="370"/>
      <c r="HDX528" s="370"/>
      <c r="HDY528" s="370"/>
      <c r="HDZ528" s="370"/>
      <c r="HEA528" s="370"/>
      <c r="HEB528" s="370"/>
      <c r="HEC528" s="370"/>
      <c r="HED528" s="370"/>
      <c r="HEE528" s="370"/>
      <c r="HEF528" s="370"/>
      <c r="HEG528" s="370"/>
      <c r="HEH528" s="370"/>
      <c r="HEI528" s="370"/>
      <c r="HEJ528" s="370"/>
      <c r="HEK528" s="370"/>
      <c r="HEL528" s="370"/>
      <c r="HEM528" s="370"/>
      <c r="HEN528" s="370"/>
      <c r="HEO528" s="370"/>
      <c r="HEP528" s="370"/>
      <c r="HEQ528" s="370"/>
      <c r="HER528" s="370"/>
      <c r="HES528" s="370"/>
      <c r="HET528" s="370"/>
      <c r="HEU528" s="370"/>
      <c r="HEV528" s="370"/>
      <c r="HEW528" s="370"/>
      <c r="HEX528" s="370"/>
      <c r="HEY528" s="370"/>
      <c r="HEZ528" s="370"/>
      <c r="HFA528" s="370"/>
      <c r="HFB528" s="370"/>
      <c r="HFC528" s="370"/>
      <c r="HFD528" s="370"/>
      <c r="HFE528" s="370"/>
      <c r="HFF528" s="370"/>
      <c r="HFG528" s="370"/>
      <c r="HFH528" s="370"/>
      <c r="HFI528" s="370"/>
      <c r="HFJ528" s="370"/>
      <c r="HFK528" s="370"/>
      <c r="HFL528" s="370"/>
      <c r="HFQ528" s="370"/>
      <c r="HFR528" s="370"/>
      <c r="HFS528" s="370"/>
      <c r="HFT528" s="370"/>
      <c r="HFU528" s="370"/>
      <c r="HFV528" s="370"/>
      <c r="HFW528" s="370"/>
      <c r="HFX528" s="370"/>
      <c r="HFY528" s="370"/>
      <c r="HFZ528" s="370"/>
      <c r="HGA528" s="370"/>
      <c r="HHS528" s="370"/>
      <c r="HHT528" s="370"/>
      <c r="HHU528" s="370"/>
      <c r="HHV528" s="370"/>
      <c r="HHW528" s="370"/>
      <c r="HHX528" s="370"/>
      <c r="HHY528" s="370"/>
      <c r="HHZ528" s="370"/>
      <c r="HIA528" s="370"/>
      <c r="HIB528" s="370"/>
      <c r="HIC528" s="370"/>
      <c r="HID528" s="370"/>
      <c r="HIE528" s="370"/>
      <c r="HIF528" s="370"/>
      <c r="HIG528" s="370"/>
      <c r="HIH528" s="370"/>
      <c r="HII528" s="370"/>
      <c r="HIJ528" s="370"/>
      <c r="HIK528" s="370"/>
      <c r="HIL528" s="370"/>
      <c r="HIM528" s="370"/>
      <c r="HIN528" s="370"/>
      <c r="HIO528" s="370"/>
      <c r="HIP528" s="370"/>
      <c r="HIQ528" s="370"/>
      <c r="HIR528" s="370"/>
      <c r="HIS528" s="370"/>
      <c r="HIT528" s="370"/>
      <c r="HIU528" s="370"/>
      <c r="HIV528" s="370"/>
      <c r="HIW528" s="370"/>
      <c r="HIX528" s="370"/>
      <c r="HIY528" s="370"/>
      <c r="HIZ528" s="370"/>
      <c r="HJA528" s="370"/>
      <c r="HJB528" s="370"/>
      <c r="HJC528" s="370"/>
      <c r="HJD528" s="370"/>
      <c r="HJE528" s="370"/>
      <c r="HJF528" s="370"/>
      <c r="HJG528" s="370"/>
      <c r="HJH528" s="370"/>
      <c r="HJI528" s="370"/>
      <c r="HJJ528" s="370"/>
      <c r="HJK528" s="370"/>
      <c r="HJL528" s="370"/>
      <c r="HJM528" s="370"/>
      <c r="HJN528" s="370"/>
      <c r="HJO528" s="370"/>
      <c r="HJP528" s="370"/>
      <c r="HJQ528" s="370"/>
      <c r="HJR528" s="370"/>
      <c r="HJS528" s="370"/>
      <c r="HJT528" s="370"/>
      <c r="HJU528" s="370"/>
      <c r="HJV528" s="370"/>
      <c r="HJW528" s="370"/>
      <c r="HJX528" s="370"/>
      <c r="HJY528" s="370"/>
      <c r="HJZ528" s="370"/>
      <c r="HKA528" s="370"/>
      <c r="HKB528" s="370"/>
      <c r="HKC528" s="370"/>
      <c r="HKD528" s="370"/>
      <c r="HKE528" s="370"/>
      <c r="HKF528" s="370"/>
      <c r="HKG528" s="370"/>
      <c r="HKH528" s="370"/>
      <c r="HKI528" s="370"/>
      <c r="HKJ528" s="370"/>
      <c r="HKK528" s="370"/>
      <c r="HKL528" s="370"/>
      <c r="HKM528" s="370"/>
      <c r="HKN528" s="370"/>
      <c r="HKO528" s="370"/>
      <c r="HKP528" s="370"/>
      <c r="HKQ528" s="370"/>
      <c r="HKR528" s="370"/>
      <c r="HKS528" s="370"/>
      <c r="HKT528" s="370"/>
      <c r="HKU528" s="370"/>
      <c r="HKV528" s="370"/>
      <c r="HKW528" s="370"/>
      <c r="HKX528" s="370"/>
      <c r="HKY528" s="370"/>
      <c r="HKZ528" s="370"/>
      <c r="HLA528" s="370"/>
      <c r="HLB528" s="370"/>
      <c r="HLC528" s="370"/>
      <c r="HLD528" s="370"/>
      <c r="HLE528" s="370"/>
      <c r="HLF528" s="370"/>
      <c r="HLG528" s="370"/>
      <c r="HLH528" s="370"/>
      <c r="HLI528" s="370"/>
      <c r="HLJ528" s="370"/>
      <c r="HLK528" s="370"/>
      <c r="HLL528" s="370"/>
      <c r="HLM528" s="370"/>
      <c r="HLN528" s="370"/>
      <c r="HLO528" s="370"/>
      <c r="HLP528" s="370"/>
      <c r="HLQ528" s="370"/>
      <c r="HLR528" s="370"/>
      <c r="HLS528" s="370"/>
      <c r="HLT528" s="370"/>
      <c r="HLU528" s="370"/>
      <c r="HLV528" s="370"/>
      <c r="HLW528" s="370"/>
      <c r="HLX528" s="370"/>
      <c r="HLY528" s="370"/>
      <c r="HLZ528" s="370"/>
      <c r="HMA528" s="370"/>
      <c r="HMB528" s="370"/>
      <c r="HMC528" s="370"/>
      <c r="HMD528" s="370"/>
      <c r="HME528" s="370"/>
      <c r="HMF528" s="370"/>
      <c r="HMG528" s="370"/>
      <c r="HMH528" s="370"/>
      <c r="HMI528" s="370"/>
      <c r="HMJ528" s="370"/>
      <c r="HMK528" s="370"/>
      <c r="HML528" s="370"/>
      <c r="HMM528" s="370"/>
      <c r="HMN528" s="370"/>
      <c r="HMO528" s="370"/>
      <c r="HMP528" s="370"/>
      <c r="HMQ528" s="370"/>
      <c r="HMR528" s="370"/>
      <c r="HMS528" s="370"/>
      <c r="HMT528" s="370"/>
      <c r="HMU528" s="370"/>
      <c r="HMV528" s="370"/>
      <c r="HMW528" s="370"/>
      <c r="HMX528" s="370"/>
      <c r="HMY528" s="370"/>
      <c r="HMZ528" s="370"/>
      <c r="HNA528" s="370"/>
      <c r="HNB528" s="370"/>
      <c r="HNC528" s="370"/>
      <c r="HND528" s="370"/>
      <c r="HNE528" s="370"/>
      <c r="HNF528" s="370"/>
      <c r="HNG528" s="370"/>
      <c r="HNH528" s="370"/>
      <c r="HNI528" s="370"/>
      <c r="HNJ528" s="370"/>
      <c r="HNK528" s="370"/>
      <c r="HNL528" s="370"/>
      <c r="HNM528" s="370"/>
      <c r="HNN528" s="370"/>
      <c r="HNO528" s="370"/>
      <c r="HNP528" s="370"/>
      <c r="HNQ528" s="370"/>
      <c r="HNR528" s="370"/>
      <c r="HNS528" s="370"/>
      <c r="HNT528" s="370"/>
      <c r="HNU528" s="370"/>
      <c r="HNV528" s="370"/>
      <c r="HNW528" s="370"/>
      <c r="HNX528" s="370"/>
      <c r="HNY528" s="370"/>
      <c r="HNZ528" s="370"/>
      <c r="HOA528" s="370"/>
      <c r="HOB528" s="370"/>
      <c r="HOC528" s="370"/>
      <c r="HOD528" s="370"/>
      <c r="HOE528" s="370"/>
      <c r="HOF528" s="370"/>
      <c r="HOG528" s="370"/>
      <c r="HOH528" s="370"/>
      <c r="HOI528" s="370"/>
      <c r="HOJ528" s="370"/>
      <c r="HOK528" s="370"/>
      <c r="HOL528" s="370"/>
      <c r="HOM528" s="370"/>
      <c r="HON528" s="370"/>
      <c r="HOO528" s="370"/>
      <c r="HOP528" s="370"/>
      <c r="HOQ528" s="370"/>
      <c r="HOR528" s="370"/>
      <c r="HOS528" s="370"/>
      <c r="HOT528" s="370"/>
      <c r="HOU528" s="370"/>
      <c r="HOV528" s="370"/>
      <c r="HOW528" s="370"/>
      <c r="HOX528" s="370"/>
      <c r="HOY528" s="370"/>
      <c r="HOZ528" s="370"/>
      <c r="HPA528" s="370"/>
      <c r="HPB528" s="370"/>
      <c r="HPC528" s="370"/>
      <c r="HPD528" s="370"/>
      <c r="HPE528" s="370"/>
      <c r="HPF528" s="370"/>
      <c r="HPG528" s="370"/>
      <c r="HPH528" s="370"/>
      <c r="HPM528" s="370"/>
      <c r="HPN528" s="370"/>
      <c r="HPO528" s="370"/>
      <c r="HPP528" s="370"/>
      <c r="HPQ528" s="370"/>
      <c r="HPR528" s="370"/>
      <c r="HPS528" s="370"/>
      <c r="HPT528" s="370"/>
      <c r="HPU528" s="370"/>
      <c r="HPV528" s="370"/>
      <c r="HPW528" s="370"/>
      <c r="HRO528" s="370"/>
      <c r="HRP528" s="370"/>
      <c r="HRQ528" s="370"/>
      <c r="HRR528" s="370"/>
      <c r="HRS528" s="370"/>
      <c r="HRT528" s="370"/>
      <c r="HRU528" s="370"/>
      <c r="HRV528" s="370"/>
      <c r="HRW528" s="370"/>
      <c r="HRX528" s="370"/>
      <c r="HRY528" s="370"/>
      <c r="HRZ528" s="370"/>
      <c r="HSA528" s="370"/>
      <c r="HSB528" s="370"/>
      <c r="HSC528" s="370"/>
      <c r="HSD528" s="370"/>
      <c r="HSE528" s="370"/>
      <c r="HSF528" s="370"/>
      <c r="HSG528" s="370"/>
      <c r="HSH528" s="370"/>
      <c r="HSI528" s="370"/>
      <c r="HSJ528" s="370"/>
      <c r="HSK528" s="370"/>
      <c r="HSL528" s="370"/>
      <c r="HSM528" s="370"/>
      <c r="HSN528" s="370"/>
      <c r="HSO528" s="370"/>
      <c r="HSP528" s="370"/>
      <c r="HSQ528" s="370"/>
      <c r="HSR528" s="370"/>
      <c r="HSS528" s="370"/>
      <c r="HST528" s="370"/>
      <c r="HSU528" s="370"/>
      <c r="HSV528" s="370"/>
      <c r="HSW528" s="370"/>
      <c r="HSX528" s="370"/>
      <c r="HSY528" s="370"/>
      <c r="HSZ528" s="370"/>
      <c r="HTA528" s="370"/>
      <c r="HTB528" s="370"/>
      <c r="HTC528" s="370"/>
      <c r="HTD528" s="370"/>
      <c r="HTE528" s="370"/>
      <c r="HTF528" s="370"/>
      <c r="HTG528" s="370"/>
      <c r="HTH528" s="370"/>
      <c r="HTI528" s="370"/>
      <c r="HTJ528" s="370"/>
      <c r="HTK528" s="370"/>
      <c r="HTL528" s="370"/>
      <c r="HTM528" s="370"/>
      <c r="HTN528" s="370"/>
      <c r="HTO528" s="370"/>
      <c r="HTP528" s="370"/>
      <c r="HTQ528" s="370"/>
      <c r="HTR528" s="370"/>
      <c r="HTS528" s="370"/>
      <c r="HTT528" s="370"/>
      <c r="HTU528" s="370"/>
      <c r="HTV528" s="370"/>
      <c r="HTW528" s="370"/>
      <c r="HTX528" s="370"/>
      <c r="HTY528" s="370"/>
      <c r="HTZ528" s="370"/>
      <c r="HUA528" s="370"/>
      <c r="HUB528" s="370"/>
      <c r="HUC528" s="370"/>
      <c r="HUD528" s="370"/>
      <c r="HUE528" s="370"/>
      <c r="HUF528" s="370"/>
      <c r="HUG528" s="370"/>
      <c r="HUH528" s="370"/>
      <c r="HUI528" s="370"/>
      <c r="HUJ528" s="370"/>
      <c r="HUK528" s="370"/>
      <c r="HUL528" s="370"/>
      <c r="HUM528" s="370"/>
      <c r="HUN528" s="370"/>
      <c r="HUO528" s="370"/>
      <c r="HUP528" s="370"/>
      <c r="HUQ528" s="370"/>
      <c r="HUR528" s="370"/>
      <c r="HUS528" s="370"/>
      <c r="HUT528" s="370"/>
      <c r="HUU528" s="370"/>
      <c r="HUV528" s="370"/>
      <c r="HUW528" s="370"/>
      <c r="HUX528" s="370"/>
      <c r="HUY528" s="370"/>
      <c r="HUZ528" s="370"/>
      <c r="HVA528" s="370"/>
      <c r="HVB528" s="370"/>
      <c r="HVC528" s="370"/>
      <c r="HVD528" s="370"/>
      <c r="HVE528" s="370"/>
      <c r="HVF528" s="370"/>
      <c r="HVG528" s="370"/>
      <c r="HVH528" s="370"/>
      <c r="HVI528" s="370"/>
      <c r="HVJ528" s="370"/>
      <c r="HVK528" s="370"/>
      <c r="HVL528" s="370"/>
      <c r="HVM528" s="370"/>
      <c r="HVN528" s="370"/>
      <c r="HVO528" s="370"/>
      <c r="HVP528" s="370"/>
      <c r="HVQ528" s="370"/>
      <c r="HVR528" s="370"/>
      <c r="HVS528" s="370"/>
      <c r="HVT528" s="370"/>
      <c r="HVU528" s="370"/>
      <c r="HVV528" s="370"/>
      <c r="HVW528" s="370"/>
      <c r="HVX528" s="370"/>
      <c r="HVY528" s="370"/>
      <c r="HVZ528" s="370"/>
      <c r="HWA528" s="370"/>
      <c r="HWB528" s="370"/>
      <c r="HWC528" s="370"/>
      <c r="HWD528" s="370"/>
      <c r="HWE528" s="370"/>
      <c r="HWF528" s="370"/>
      <c r="HWG528" s="370"/>
      <c r="HWH528" s="370"/>
      <c r="HWI528" s="370"/>
      <c r="HWJ528" s="370"/>
      <c r="HWK528" s="370"/>
      <c r="HWL528" s="370"/>
      <c r="HWM528" s="370"/>
      <c r="HWN528" s="370"/>
      <c r="HWO528" s="370"/>
      <c r="HWP528" s="370"/>
      <c r="HWQ528" s="370"/>
      <c r="HWR528" s="370"/>
      <c r="HWS528" s="370"/>
      <c r="HWT528" s="370"/>
      <c r="HWU528" s="370"/>
      <c r="HWV528" s="370"/>
      <c r="HWW528" s="370"/>
      <c r="HWX528" s="370"/>
      <c r="HWY528" s="370"/>
      <c r="HWZ528" s="370"/>
      <c r="HXA528" s="370"/>
      <c r="HXB528" s="370"/>
      <c r="HXC528" s="370"/>
      <c r="HXD528" s="370"/>
      <c r="HXE528" s="370"/>
      <c r="HXF528" s="370"/>
      <c r="HXG528" s="370"/>
      <c r="HXH528" s="370"/>
      <c r="HXI528" s="370"/>
      <c r="HXJ528" s="370"/>
      <c r="HXK528" s="370"/>
      <c r="HXL528" s="370"/>
      <c r="HXM528" s="370"/>
      <c r="HXN528" s="370"/>
      <c r="HXO528" s="370"/>
      <c r="HXP528" s="370"/>
      <c r="HXQ528" s="370"/>
      <c r="HXR528" s="370"/>
      <c r="HXS528" s="370"/>
      <c r="HXT528" s="370"/>
      <c r="HXU528" s="370"/>
      <c r="HXV528" s="370"/>
      <c r="HXW528" s="370"/>
      <c r="HXX528" s="370"/>
      <c r="HXY528" s="370"/>
      <c r="HXZ528" s="370"/>
      <c r="HYA528" s="370"/>
      <c r="HYB528" s="370"/>
      <c r="HYC528" s="370"/>
      <c r="HYD528" s="370"/>
      <c r="HYE528" s="370"/>
      <c r="HYF528" s="370"/>
      <c r="HYG528" s="370"/>
      <c r="HYH528" s="370"/>
      <c r="HYI528" s="370"/>
      <c r="HYJ528" s="370"/>
      <c r="HYK528" s="370"/>
      <c r="HYL528" s="370"/>
      <c r="HYM528" s="370"/>
      <c r="HYN528" s="370"/>
      <c r="HYO528" s="370"/>
      <c r="HYP528" s="370"/>
      <c r="HYQ528" s="370"/>
      <c r="HYR528" s="370"/>
      <c r="HYS528" s="370"/>
      <c r="HYT528" s="370"/>
      <c r="HYU528" s="370"/>
      <c r="HYV528" s="370"/>
      <c r="HYW528" s="370"/>
      <c r="HYX528" s="370"/>
      <c r="HYY528" s="370"/>
      <c r="HYZ528" s="370"/>
      <c r="HZA528" s="370"/>
      <c r="HZB528" s="370"/>
      <c r="HZC528" s="370"/>
      <c r="HZD528" s="370"/>
      <c r="HZI528" s="370"/>
      <c r="HZJ528" s="370"/>
      <c r="HZK528" s="370"/>
      <c r="HZL528" s="370"/>
      <c r="HZM528" s="370"/>
      <c r="HZN528" s="370"/>
      <c r="HZO528" s="370"/>
      <c r="HZP528" s="370"/>
      <c r="HZQ528" s="370"/>
      <c r="HZR528" s="370"/>
      <c r="HZS528" s="370"/>
      <c r="IBK528" s="370"/>
      <c r="IBL528" s="370"/>
      <c r="IBM528" s="370"/>
      <c r="IBN528" s="370"/>
      <c r="IBO528" s="370"/>
      <c r="IBP528" s="370"/>
      <c r="IBQ528" s="370"/>
      <c r="IBR528" s="370"/>
      <c r="IBS528" s="370"/>
      <c r="IBT528" s="370"/>
      <c r="IBU528" s="370"/>
      <c r="IBV528" s="370"/>
      <c r="IBW528" s="370"/>
      <c r="IBX528" s="370"/>
      <c r="IBY528" s="370"/>
      <c r="IBZ528" s="370"/>
      <c r="ICA528" s="370"/>
      <c r="ICB528" s="370"/>
      <c r="ICC528" s="370"/>
      <c r="ICD528" s="370"/>
      <c r="ICE528" s="370"/>
      <c r="ICF528" s="370"/>
      <c r="ICG528" s="370"/>
      <c r="ICH528" s="370"/>
      <c r="ICI528" s="370"/>
      <c r="ICJ528" s="370"/>
      <c r="ICK528" s="370"/>
      <c r="ICL528" s="370"/>
      <c r="ICM528" s="370"/>
      <c r="ICN528" s="370"/>
      <c r="ICO528" s="370"/>
      <c r="ICP528" s="370"/>
      <c r="ICQ528" s="370"/>
      <c r="ICR528" s="370"/>
      <c r="ICS528" s="370"/>
      <c r="ICT528" s="370"/>
      <c r="ICU528" s="370"/>
      <c r="ICV528" s="370"/>
      <c r="ICW528" s="370"/>
      <c r="ICX528" s="370"/>
      <c r="ICY528" s="370"/>
      <c r="ICZ528" s="370"/>
      <c r="IDA528" s="370"/>
      <c r="IDB528" s="370"/>
      <c r="IDC528" s="370"/>
      <c r="IDD528" s="370"/>
      <c r="IDE528" s="370"/>
      <c r="IDF528" s="370"/>
      <c r="IDG528" s="370"/>
      <c r="IDH528" s="370"/>
      <c r="IDI528" s="370"/>
      <c r="IDJ528" s="370"/>
      <c r="IDK528" s="370"/>
      <c r="IDL528" s="370"/>
      <c r="IDM528" s="370"/>
      <c r="IDN528" s="370"/>
      <c r="IDO528" s="370"/>
      <c r="IDP528" s="370"/>
      <c r="IDQ528" s="370"/>
      <c r="IDR528" s="370"/>
      <c r="IDS528" s="370"/>
      <c r="IDT528" s="370"/>
      <c r="IDU528" s="370"/>
      <c r="IDV528" s="370"/>
      <c r="IDW528" s="370"/>
      <c r="IDX528" s="370"/>
      <c r="IDY528" s="370"/>
      <c r="IDZ528" s="370"/>
      <c r="IEA528" s="370"/>
      <c r="IEB528" s="370"/>
      <c r="IEC528" s="370"/>
      <c r="IED528" s="370"/>
      <c r="IEE528" s="370"/>
      <c r="IEF528" s="370"/>
      <c r="IEG528" s="370"/>
      <c r="IEH528" s="370"/>
      <c r="IEI528" s="370"/>
      <c r="IEJ528" s="370"/>
      <c r="IEK528" s="370"/>
      <c r="IEL528" s="370"/>
      <c r="IEM528" s="370"/>
      <c r="IEN528" s="370"/>
      <c r="IEO528" s="370"/>
      <c r="IEP528" s="370"/>
      <c r="IEQ528" s="370"/>
      <c r="IER528" s="370"/>
      <c r="IES528" s="370"/>
      <c r="IET528" s="370"/>
      <c r="IEU528" s="370"/>
      <c r="IEV528" s="370"/>
      <c r="IEW528" s="370"/>
      <c r="IEX528" s="370"/>
      <c r="IEY528" s="370"/>
      <c r="IEZ528" s="370"/>
      <c r="IFA528" s="370"/>
      <c r="IFB528" s="370"/>
      <c r="IFC528" s="370"/>
      <c r="IFD528" s="370"/>
      <c r="IFE528" s="370"/>
      <c r="IFF528" s="370"/>
      <c r="IFG528" s="370"/>
      <c r="IFH528" s="370"/>
      <c r="IFI528" s="370"/>
      <c r="IFJ528" s="370"/>
      <c r="IFK528" s="370"/>
      <c r="IFL528" s="370"/>
      <c r="IFM528" s="370"/>
      <c r="IFN528" s="370"/>
      <c r="IFO528" s="370"/>
      <c r="IFP528" s="370"/>
      <c r="IFQ528" s="370"/>
      <c r="IFR528" s="370"/>
      <c r="IFS528" s="370"/>
      <c r="IFT528" s="370"/>
      <c r="IFU528" s="370"/>
      <c r="IFV528" s="370"/>
      <c r="IFW528" s="370"/>
      <c r="IFX528" s="370"/>
      <c r="IFY528" s="370"/>
      <c r="IFZ528" s="370"/>
      <c r="IGA528" s="370"/>
      <c r="IGB528" s="370"/>
      <c r="IGC528" s="370"/>
      <c r="IGD528" s="370"/>
      <c r="IGE528" s="370"/>
      <c r="IGF528" s="370"/>
      <c r="IGG528" s="370"/>
      <c r="IGH528" s="370"/>
      <c r="IGI528" s="370"/>
      <c r="IGJ528" s="370"/>
      <c r="IGK528" s="370"/>
      <c r="IGL528" s="370"/>
      <c r="IGM528" s="370"/>
      <c r="IGN528" s="370"/>
      <c r="IGO528" s="370"/>
      <c r="IGP528" s="370"/>
      <c r="IGQ528" s="370"/>
      <c r="IGR528" s="370"/>
      <c r="IGS528" s="370"/>
      <c r="IGT528" s="370"/>
      <c r="IGU528" s="370"/>
      <c r="IGV528" s="370"/>
      <c r="IGW528" s="370"/>
      <c r="IGX528" s="370"/>
      <c r="IGY528" s="370"/>
      <c r="IGZ528" s="370"/>
      <c r="IHA528" s="370"/>
      <c r="IHB528" s="370"/>
      <c r="IHC528" s="370"/>
      <c r="IHD528" s="370"/>
      <c r="IHE528" s="370"/>
      <c r="IHF528" s="370"/>
      <c r="IHG528" s="370"/>
      <c r="IHH528" s="370"/>
      <c r="IHI528" s="370"/>
      <c r="IHJ528" s="370"/>
      <c r="IHK528" s="370"/>
      <c r="IHL528" s="370"/>
      <c r="IHM528" s="370"/>
      <c r="IHN528" s="370"/>
      <c r="IHO528" s="370"/>
      <c r="IHP528" s="370"/>
      <c r="IHQ528" s="370"/>
      <c r="IHR528" s="370"/>
      <c r="IHS528" s="370"/>
      <c r="IHT528" s="370"/>
      <c r="IHU528" s="370"/>
      <c r="IHV528" s="370"/>
      <c r="IHW528" s="370"/>
      <c r="IHX528" s="370"/>
      <c r="IHY528" s="370"/>
      <c r="IHZ528" s="370"/>
      <c r="IIA528" s="370"/>
      <c r="IIB528" s="370"/>
      <c r="IIC528" s="370"/>
      <c r="IID528" s="370"/>
      <c r="IIE528" s="370"/>
      <c r="IIF528" s="370"/>
      <c r="IIG528" s="370"/>
      <c r="IIH528" s="370"/>
      <c r="III528" s="370"/>
      <c r="IIJ528" s="370"/>
      <c r="IIK528" s="370"/>
      <c r="IIL528" s="370"/>
      <c r="IIM528" s="370"/>
      <c r="IIN528" s="370"/>
      <c r="IIO528" s="370"/>
      <c r="IIP528" s="370"/>
      <c r="IIQ528" s="370"/>
      <c r="IIR528" s="370"/>
      <c r="IIS528" s="370"/>
      <c r="IIT528" s="370"/>
      <c r="IIU528" s="370"/>
      <c r="IIV528" s="370"/>
      <c r="IIW528" s="370"/>
      <c r="IIX528" s="370"/>
      <c r="IIY528" s="370"/>
      <c r="IIZ528" s="370"/>
      <c r="IJE528" s="370"/>
      <c r="IJF528" s="370"/>
      <c r="IJG528" s="370"/>
      <c r="IJH528" s="370"/>
      <c r="IJI528" s="370"/>
      <c r="IJJ528" s="370"/>
      <c r="IJK528" s="370"/>
      <c r="IJL528" s="370"/>
      <c r="IJM528" s="370"/>
      <c r="IJN528" s="370"/>
      <c r="IJO528" s="370"/>
      <c r="ILG528" s="370"/>
      <c r="ILH528" s="370"/>
      <c r="ILI528" s="370"/>
      <c r="ILJ528" s="370"/>
      <c r="ILK528" s="370"/>
      <c r="ILL528" s="370"/>
      <c r="ILM528" s="370"/>
      <c r="ILN528" s="370"/>
      <c r="ILO528" s="370"/>
      <c r="ILP528" s="370"/>
      <c r="ILQ528" s="370"/>
      <c r="ILR528" s="370"/>
      <c r="ILS528" s="370"/>
      <c r="ILT528" s="370"/>
      <c r="ILU528" s="370"/>
      <c r="ILV528" s="370"/>
      <c r="ILW528" s="370"/>
      <c r="ILX528" s="370"/>
      <c r="ILY528" s="370"/>
      <c r="ILZ528" s="370"/>
      <c r="IMA528" s="370"/>
      <c r="IMB528" s="370"/>
      <c r="IMC528" s="370"/>
      <c r="IMD528" s="370"/>
      <c r="IME528" s="370"/>
      <c r="IMF528" s="370"/>
      <c r="IMG528" s="370"/>
      <c r="IMH528" s="370"/>
      <c r="IMI528" s="370"/>
      <c r="IMJ528" s="370"/>
      <c r="IMK528" s="370"/>
      <c r="IML528" s="370"/>
      <c r="IMM528" s="370"/>
      <c r="IMN528" s="370"/>
      <c r="IMO528" s="370"/>
      <c r="IMP528" s="370"/>
      <c r="IMQ528" s="370"/>
      <c r="IMR528" s="370"/>
      <c r="IMS528" s="370"/>
      <c r="IMT528" s="370"/>
      <c r="IMU528" s="370"/>
      <c r="IMV528" s="370"/>
      <c r="IMW528" s="370"/>
      <c r="IMX528" s="370"/>
      <c r="IMY528" s="370"/>
      <c r="IMZ528" s="370"/>
      <c r="INA528" s="370"/>
      <c r="INB528" s="370"/>
      <c r="INC528" s="370"/>
      <c r="IND528" s="370"/>
      <c r="INE528" s="370"/>
      <c r="INF528" s="370"/>
      <c r="ING528" s="370"/>
      <c r="INH528" s="370"/>
      <c r="INI528" s="370"/>
      <c r="INJ528" s="370"/>
      <c r="INK528" s="370"/>
      <c r="INL528" s="370"/>
      <c r="INM528" s="370"/>
      <c r="INN528" s="370"/>
      <c r="INO528" s="370"/>
      <c r="INP528" s="370"/>
      <c r="INQ528" s="370"/>
      <c r="INR528" s="370"/>
      <c r="INS528" s="370"/>
      <c r="INT528" s="370"/>
      <c r="INU528" s="370"/>
      <c r="INV528" s="370"/>
      <c r="INW528" s="370"/>
      <c r="INX528" s="370"/>
      <c r="INY528" s="370"/>
      <c r="INZ528" s="370"/>
      <c r="IOA528" s="370"/>
      <c r="IOB528" s="370"/>
      <c r="IOC528" s="370"/>
      <c r="IOD528" s="370"/>
      <c r="IOE528" s="370"/>
      <c r="IOF528" s="370"/>
      <c r="IOG528" s="370"/>
      <c r="IOH528" s="370"/>
      <c r="IOI528" s="370"/>
      <c r="IOJ528" s="370"/>
      <c r="IOK528" s="370"/>
      <c r="IOL528" s="370"/>
      <c r="IOM528" s="370"/>
      <c r="ION528" s="370"/>
      <c r="IOO528" s="370"/>
      <c r="IOP528" s="370"/>
      <c r="IOQ528" s="370"/>
      <c r="IOR528" s="370"/>
      <c r="IOS528" s="370"/>
      <c r="IOT528" s="370"/>
      <c r="IOU528" s="370"/>
      <c r="IOV528" s="370"/>
      <c r="IOW528" s="370"/>
      <c r="IOX528" s="370"/>
      <c r="IOY528" s="370"/>
      <c r="IOZ528" s="370"/>
      <c r="IPA528" s="370"/>
      <c r="IPB528" s="370"/>
      <c r="IPC528" s="370"/>
      <c r="IPD528" s="370"/>
      <c r="IPE528" s="370"/>
      <c r="IPF528" s="370"/>
      <c r="IPG528" s="370"/>
      <c r="IPH528" s="370"/>
      <c r="IPI528" s="370"/>
      <c r="IPJ528" s="370"/>
      <c r="IPK528" s="370"/>
      <c r="IPL528" s="370"/>
      <c r="IPM528" s="370"/>
      <c r="IPN528" s="370"/>
      <c r="IPO528" s="370"/>
      <c r="IPP528" s="370"/>
      <c r="IPQ528" s="370"/>
      <c r="IPR528" s="370"/>
      <c r="IPS528" s="370"/>
      <c r="IPT528" s="370"/>
      <c r="IPU528" s="370"/>
      <c r="IPV528" s="370"/>
      <c r="IPW528" s="370"/>
      <c r="IPX528" s="370"/>
      <c r="IPY528" s="370"/>
      <c r="IPZ528" s="370"/>
      <c r="IQA528" s="370"/>
      <c r="IQB528" s="370"/>
      <c r="IQC528" s="370"/>
      <c r="IQD528" s="370"/>
      <c r="IQE528" s="370"/>
      <c r="IQF528" s="370"/>
      <c r="IQG528" s="370"/>
      <c r="IQH528" s="370"/>
      <c r="IQI528" s="370"/>
      <c r="IQJ528" s="370"/>
      <c r="IQK528" s="370"/>
      <c r="IQL528" s="370"/>
      <c r="IQM528" s="370"/>
      <c r="IQN528" s="370"/>
      <c r="IQO528" s="370"/>
      <c r="IQP528" s="370"/>
      <c r="IQQ528" s="370"/>
      <c r="IQR528" s="370"/>
      <c r="IQS528" s="370"/>
      <c r="IQT528" s="370"/>
      <c r="IQU528" s="370"/>
      <c r="IQV528" s="370"/>
      <c r="IQW528" s="370"/>
      <c r="IQX528" s="370"/>
      <c r="IQY528" s="370"/>
      <c r="IQZ528" s="370"/>
      <c r="IRA528" s="370"/>
      <c r="IRB528" s="370"/>
      <c r="IRC528" s="370"/>
      <c r="IRD528" s="370"/>
      <c r="IRE528" s="370"/>
      <c r="IRF528" s="370"/>
      <c r="IRG528" s="370"/>
      <c r="IRH528" s="370"/>
      <c r="IRI528" s="370"/>
      <c r="IRJ528" s="370"/>
      <c r="IRK528" s="370"/>
      <c r="IRL528" s="370"/>
      <c r="IRM528" s="370"/>
      <c r="IRN528" s="370"/>
      <c r="IRO528" s="370"/>
      <c r="IRP528" s="370"/>
      <c r="IRQ528" s="370"/>
      <c r="IRR528" s="370"/>
      <c r="IRS528" s="370"/>
      <c r="IRT528" s="370"/>
      <c r="IRU528" s="370"/>
      <c r="IRV528" s="370"/>
      <c r="IRW528" s="370"/>
      <c r="IRX528" s="370"/>
      <c r="IRY528" s="370"/>
      <c r="IRZ528" s="370"/>
      <c r="ISA528" s="370"/>
      <c r="ISB528" s="370"/>
      <c r="ISC528" s="370"/>
      <c r="ISD528" s="370"/>
      <c r="ISE528" s="370"/>
      <c r="ISF528" s="370"/>
      <c r="ISG528" s="370"/>
      <c r="ISH528" s="370"/>
      <c r="ISI528" s="370"/>
      <c r="ISJ528" s="370"/>
      <c r="ISK528" s="370"/>
      <c r="ISL528" s="370"/>
      <c r="ISM528" s="370"/>
      <c r="ISN528" s="370"/>
      <c r="ISO528" s="370"/>
      <c r="ISP528" s="370"/>
      <c r="ISQ528" s="370"/>
      <c r="ISR528" s="370"/>
      <c r="ISS528" s="370"/>
      <c r="IST528" s="370"/>
      <c r="ISU528" s="370"/>
      <c r="ISV528" s="370"/>
      <c r="ITA528" s="370"/>
      <c r="ITB528" s="370"/>
      <c r="ITC528" s="370"/>
      <c r="ITD528" s="370"/>
      <c r="ITE528" s="370"/>
      <c r="ITF528" s="370"/>
      <c r="ITG528" s="370"/>
      <c r="ITH528" s="370"/>
      <c r="ITI528" s="370"/>
      <c r="ITJ528" s="370"/>
      <c r="ITK528" s="370"/>
      <c r="IVC528" s="370"/>
      <c r="IVD528" s="370"/>
      <c r="IVE528" s="370"/>
      <c r="IVF528" s="370"/>
      <c r="IVG528" s="370"/>
      <c r="IVH528" s="370"/>
      <c r="IVI528" s="370"/>
      <c r="IVJ528" s="370"/>
      <c r="IVK528" s="370"/>
      <c r="IVL528" s="370"/>
      <c r="IVM528" s="370"/>
      <c r="IVN528" s="370"/>
      <c r="IVO528" s="370"/>
      <c r="IVP528" s="370"/>
      <c r="IVQ528" s="370"/>
      <c r="IVR528" s="370"/>
      <c r="IVS528" s="370"/>
      <c r="IVT528" s="370"/>
      <c r="IVU528" s="370"/>
      <c r="IVV528" s="370"/>
      <c r="IVW528" s="370"/>
      <c r="IVX528" s="370"/>
      <c r="IVY528" s="370"/>
      <c r="IVZ528" s="370"/>
      <c r="IWA528" s="370"/>
      <c r="IWB528" s="370"/>
      <c r="IWC528" s="370"/>
      <c r="IWD528" s="370"/>
      <c r="IWE528" s="370"/>
      <c r="IWF528" s="370"/>
      <c r="IWG528" s="370"/>
      <c r="IWH528" s="370"/>
      <c r="IWI528" s="370"/>
      <c r="IWJ528" s="370"/>
      <c r="IWK528" s="370"/>
      <c r="IWL528" s="370"/>
      <c r="IWM528" s="370"/>
      <c r="IWN528" s="370"/>
      <c r="IWO528" s="370"/>
      <c r="IWP528" s="370"/>
      <c r="IWQ528" s="370"/>
      <c r="IWR528" s="370"/>
      <c r="IWS528" s="370"/>
      <c r="IWT528" s="370"/>
      <c r="IWU528" s="370"/>
      <c r="IWV528" s="370"/>
      <c r="IWW528" s="370"/>
      <c r="IWX528" s="370"/>
      <c r="IWY528" s="370"/>
      <c r="IWZ528" s="370"/>
      <c r="IXA528" s="370"/>
      <c r="IXB528" s="370"/>
      <c r="IXC528" s="370"/>
      <c r="IXD528" s="370"/>
      <c r="IXE528" s="370"/>
      <c r="IXF528" s="370"/>
      <c r="IXG528" s="370"/>
      <c r="IXH528" s="370"/>
      <c r="IXI528" s="370"/>
      <c r="IXJ528" s="370"/>
      <c r="IXK528" s="370"/>
      <c r="IXL528" s="370"/>
      <c r="IXM528" s="370"/>
      <c r="IXN528" s="370"/>
      <c r="IXO528" s="370"/>
      <c r="IXP528" s="370"/>
      <c r="IXQ528" s="370"/>
      <c r="IXR528" s="370"/>
      <c r="IXS528" s="370"/>
      <c r="IXT528" s="370"/>
      <c r="IXU528" s="370"/>
      <c r="IXV528" s="370"/>
      <c r="IXW528" s="370"/>
      <c r="IXX528" s="370"/>
      <c r="IXY528" s="370"/>
      <c r="IXZ528" s="370"/>
      <c r="IYA528" s="370"/>
      <c r="IYB528" s="370"/>
      <c r="IYC528" s="370"/>
      <c r="IYD528" s="370"/>
      <c r="IYE528" s="370"/>
      <c r="IYF528" s="370"/>
      <c r="IYG528" s="370"/>
      <c r="IYH528" s="370"/>
      <c r="IYI528" s="370"/>
      <c r="IYJ528" s="370"/>
      <c r="IYK528" s="370"/>
      <c r="IYL528" s="370"/>
      <c r="IYM528" s="370"/>
      <c r="IYN528" s="370"/>
      <c r="IYO528" s="370"/>
      <c r="IYP528" s="370"/>
      <c r="IYQ528" s="370"/>
      <c r="IYR528" s="370"/>
      <c r="IYS528" s="370"/>
      <c r="IYT528" s="370"/>
      <c r="IYU528" s="370"/>
      <c r="IYV528" s="370"/>
      <c r="IYW528" s="370"/>
      <c r="IYX528" s="370"/>
      <c r="IYY528" s="370"/>
      <c r="IYZ528" s="370"/>
      <c r="IZA528" s="370"/>
      <c r="IZB528" s="370"/>
      <c r="IZC528" s="370"/>
      <c r="IZD528" s="370"/>
      <c r="IZE528" s="370"/>
      <c r="IZF528" s="370"/>
      <c r="IZG528" s="370"/>
      <c r="IZH528" s="370"/>
      <c r="IZI528" s="370"/>
      <c r="IZJ528" s="370"/>
      <c r="IZK528" s="370"/>
      <c r="IZL528" s="370"/>
      <c r="IZM528" s="370"/>
      <c r="IZN528" s="370"/>
      <c r="IZO528" s="370"/>
      <c r="IZP528" s="370"/>
      <c r="IZQ528" s="370"/>
      <c r="IZR528" s="370"/>
      <c r="IZS528" s="370"/>
      <c r="IZT528" s="370"/>
      <c r="IZU528" s="370"/>
      <c r="IZV528" s="370"/>
      <c r="IZW528" s="370"/>
      <c r="IZX528" s="370"/>
      <c r="IZY528" s="370"/>
      <c r="IZZ528" s="370"/>
      <c r="JAA528" s="370"/>
      <c r="JAB528" s="370"/>
      <c r="JAC528" s="370"/>
      <c r="JAD528" s="370"/>
      <c r="JAE528" s="370"/>
      <c r="JAF528" s="370"/>
      <c r="JAG528" s="370"/>
      <c r="JAH528" s="370"/>
      <c r="JAI528" s="370"/>
      <c r="JAJ528" s="370"/>
      <c r="JAK528" s="370"/>
      <c r="JAL528" s="370"/>
      <c r="JAM528" s="370"/>
      <c r="JAN528" s="370"/>
      <c r="JAO528" s="370"/>
      <c r="JAP528" s="370"/>
      <c r="JAQ528" s="370"/>
      <c r="JAR528" s="370"/>
      <c r="JAS528" s="370"/>
      <c r="JAT528" s="370"/>
      <c r="JAU528" s="370"/>
      <c r="JAV528" s="370"/>
      <c r="JAW528" s="370"/>
      <c r="JAX528" s="370"/>
      <c r="JAY528" s="370"/>
      <c r="JAZ528" s="370"/>
      <c r="JBA528" s="370"/>
      <c r="JBB528" s="370"/>
      <c r="JBC528" s="370"/>
      <c r="JBD528" s="370"/>
      <c r="JBE528" s="370"/>
      <c r="JBF528" s="370"/>
      <c r="JBG528" s="370"/>
      <c r="JBH528" s="370"/>
      <c r="JBI528" s="370"/>
      <c r="JBJ528" s="370"/>
      <c r="JBK528" s="370"/>
      <c r="JBL528" s="370"/>
      <c r="JBM528" s="370"/>
      <c r="JBN528" s="370"/>
      <c r="JBO528" s="370"/>
      <c r="JBP528" s="370"/>
      <c r="JBQ528" s="370"/>
      <c r="JBR528" s="370"/>
      <c r="JBS528" s="370"/>
      <c r="JBT528" s="370"/>
      <c r="JBU528" s="370"/>
      <c r="JBV528" s="370"/>
      <c r="JBW528" s="370"/>
      <c r="JBX528" s="370"/>
      <c r="JBY528" s="370"/>
      <c r="JBZ528" s="370"/>
      <c r="JCA528" s="370"/>
      <c r="JCB528" s="370"/>
      <c r="JCC528" s="370"/>
      <c r="JCD528" s="370"/>
      <c r="JCE528" s="370"/>
      <c r="JCF528" s="370"/>
      <c r="JCG528" s="370"/>
      <c r="JCH528" s="370"/>
      <c r="JCI528" s="370"/>
      <c r="JCJ528" s="370"/>
      <c r="JCK528" s="370"/>
      <c r="JCL528" s="370"/>
      <c r="JCM528" s="370"/>
      <c r="JCN528" s="370"/>
      <c r="JCO528" s="370"/>
      <c r="JCP528" s="370"/>
      <c r="JCQ528" s="370"/>
      <c r="JCR528" s="370"/>
      <c r="JCW528" s="370"/>
      <c r="JCX528" s="370"/>
      <c r="JCY528" s="370"/>
      <c r="JCZ528" s="370"/>
      <c r="JDA528" s="370"/>
      <c r="JDB528" s="370"/>
      <c r="JDC528" s="370"/>
      <c r="JDD528" s="370"/>
      <c r="JDE528" s="370"/>
      <c r="JDF528" s="370"/>
      <c r="JDG528" s="370"/>
      <c r="JEY528" s="370"/>
      <c r="JEZ528" s="370"/>
      <c r="JFA528" s="370"/>
      <c r="JFB528" s="370"/>
      <c r="JFC528" s="370"/>
      <c r="JFD528" s="370"/>
      <c r="JFE528" s="370"/>
      <c r="JFF528" s="370"/>
      <c r="JFG528" s="370"/>
      <c r="JFH528" s="370"/>
      <c r="JFI528" s="370"/>
      <c r="JFJ528" s="370"/>
      <c r="JFK528" s="370"/>
      <c r="JFL528" s="370"/>
      <c r="JFM528" s="370"/>
      <c r="JFN528" s="370"/>
      <c r="JFO528" s="370"/>
      <c r="JFP528" s="370"/>
      <c r="JFQ528" s="370"/>
      <c r="JFR528" s="370"/>
      <c r="JFS528" s="370"/>
      <c r="JFT528" s="370"/>
      <c r="JFU528" s="370"/>
      <c r="JFV528" s="370"/>
      <c r="JFW528" s="370"/>
      <c r="JFX528" s="370"/>
      <c r="JFY528" s="370"/>
      <c r="JFZ528" s="370"/>
      <c r="JGA528" s="370"/>
      <c r="JGB528" s="370"/>
      <c r="JGC528" s="370"/>
      <c r="JGD528" s="370"/>
      <c r="JGE528" s="370"/>
      <c r="JGF528" s="370"/>
      <c r="JGG528" s="370"/>
      <c r="JGH528" s="370"/>
      <c r="JGI528" s="370"/>
      <c r="JGJ528" s="370"/>
      <c r="JGK528" s="370"/>
      <c r="JGL528" s="370"/>
      <c r="JGM528" s="370"/>
      <c r="JGN528" s="370"/>
      <c r="JGO528" s="370"/>
      <c r="JGP528" s="370"/>
      <c r="JGQ528" s="370"/>
      <c r="JGR528" s="370"/>
      <c r="JGS528" s="370"/>
      <c r="JGT528" s="370"/>
      <c r="JGU528" s="370"/>
      <c r="JGV528" s="370"/>
      <c r="JGW528" s="370"/>
      <c r="JGX528" s="370"/>
      <c r="JGY528" s="370"/>
      <c r="JGZ528" s="370"/>
      <c r="JHA528" s="370"/>
      <c r="JHB528" s="370"/>
      <c r="JHC528" s="370"/>
      <c r="JHD528" s="370"/>
      <c r="JHE528" s="370"/>
      <c r="JHF528" s="370"/>
      <c r="JHG528" s="370"/>
      <c r="JHH528" s="370"/>
      <c r="JHI528" s="370"/>
      <c r="JHJ528" s="370"/>
      <c r="JHK528" s="370"/>
      <c r="JHL528" s="370"/>
      <c r="JHM528" s="370"/>
      <c r="JHN528" s="370"/>
      <c r="JHO528" s="370"/>
      <c r="JHP528" s="370"/>
      <c r="JHQ528" s="370"/>
      <c r="JHR528" s="370"/>
      <c r="JHS528" s="370"/>
      <c r="JHT528" s="370"/>
      <c r="JHU528" s="370"/>
      <c r="JHV528" s="370"/>
      <c r="JHW528" s="370"/>
      <c r="JHX528" s="370"/>
      <c r="JHY528" s="370"/>
      <c r="JHZ528" s="370"/>
      <c r="JIA528" s="370"/>
      <c r="JIB528" s="370"/>
      <c r="JIC528" s="370"/>
      <c r="JID528" s="370"/>
      <c r="JIE528" s="370"/>
      <c r="JIF528" s="370"/>
      <c r="JIG528" s="370"/>
      <c r="JIH528" s="370"/>
      <c r="JII528" s="370"/>
      <c r="JIJ528" s="370"/>
      <c r="JIK528" s="370"/>
      <c r="JIL528" s="370"/>
      <c r="JIM528" s="370"/>
      <c r="JIN528" s="370"/>
      <c r="JIO528" s="370"/>
      <c r="JIP528" s="370"/>
      <c r="JIQ528" s="370"/>
      <c r="JIR528" s="370"/>
      <c r="JIS528" s="370"/>
      <c r="JIT528" s="370"/>
      <c r="JIU528" s="370"/>
      <c r="JIV528" s="370"/>
      <c r="JIW528" s="370"/>
      <c r="JIX528" s="370"/>
      <c r="JIY528" s="370"/>
      <c r="JIZ528" s="370"/>
      <c r="JJA528" s="370"/>
      <c r="JJB528" s="370"/>
      <c r="JJC528" s="370"/>
      <c r="JJD528" s="370"/>
      <c r="JJE528" s="370"/>
      <c r="JJF528" s="370"/>
      <c r="JJG528" s="370"/>
      <c r="JJH528" s="370"/>
      <c r="JJI528" s="370"/>
      <c r="JJJ528" s="370"/>
      <c r="JJK528" s="370"/>
      <c r="JJL528" s="370"/>
      <c r="JJM528" s="370"/>
      <c r="JJN528" s="370"/>
      <c r="JJO528" s="370"/>
      <c r="JJP528" s="370"/>
      <c r="JJQ528" s="370"/>
      <c r="JJR528" s="370"/>
      <c r="JJS528" s="370"/>
      <c r="JJT528" s="370"/>
      <c r="JJU528" s="370"/>
      <c r="JJV528" s="370"/>
      <c r="JJW528" s="370"/>
      <c r="JJX528" s="370"/>
      <c r="JJY528" s="370"/>
      <c r="JJZ528" s="370"/>
      <c r="JKA528" s="370"/>
      <c r="JKB528" s="370"/>
      <c r="JKC528" s="370"/>
      <c r="JKD528" s="370"/>
      <c r="JKE528" s="370"/>
      <c r="JKF528" s="370"/>
      <c r="JKG528" s="370"/>
      <c r="JKH528" s="370"/>
      <c r="JKI528" s="370"/>
      <c r="JKJ528" s="370"/>
      <c r="JKK528" s="370"/>
      <c r="JKL528" s="370"/>
      <c r="JKM528" s="370"/>
      <c r="JKN528" s="370"/>
      <c r="JKO528" s="370"/>
      <c r="JKP528" s="370"/>
      <c r="JKQ528" s="370"/>
      <c r="JKR528" s="370"/>
      <c r="JKS528" s="370"/>
      <c r="JKT528" s="370"/>
      <c r="JKU528" s="370"/>
      <c r="JKV528" s="370"/>
      <c r="JKW528" s="370"/>
      <c r="JKX528" s="370"/>
      <c r="JKY528" s="370"/>
      <c r="JKZ528" s="370"/>
      <c r="JLA528" s="370"/>
      <c r="JLB528" s="370"/>
      <c r="JLC528" s="370"/>
      <c r="JLD528" s="370"/>
      <c r="JLE528" s="370"/>
      <c r="JLF528" s="370"/>
      <c r="JLG528" s="370"/>
      <c r="JLH528" s="370"/>
      <c r="JLI528" s="370"/>
      <c r="JLJ528" s="370"/>
      <c r="JLK528" s="370"/>
      <c r="JLL528" s="370"/>
      <c r="JLM528" s="370"/>
      <c r="JLN528" s="370"/>
      <c r="JLO528" s="370"/>
      <c r="JLP528" s="370"/>
      <c r="JLQ528" s="370"/>
      <c r="JLR528" s="370"/>
      <c r="JLS528" s="370"/>
      <c r="JLT528" s="370"/>
      <c r="JLU528" s="370"/>
      <c r="JLV528" s="370"/>
      <c r="JLW528" s="370"/>
      <c r="JLX528" s="370"/>
      <c r="JLY528" s="370"/>
      <c r="JLZ528" s="370"/>
      <c r="JMA528" s="370"/>
      <c r="JMB528" s="370"/>
      <c r="JMC528" s="370"/>
      <c r="JMD528" s="370"/>
      <c r="JME528" s="370"/>
      <c r="JMF528" s="370"/>
      <c r="JMG528" s="370"/>
      <c r="JMH528" s="370"/>
      <c r="JMI528" s="370"/>
      <c r="JMJ528" s="370"/>
      <c r="JMK528" s="370"/>
      <c r="JML528" s="370"/>
      <c r="JMM528" s="370"/>
      <c r="JMN528" s="370"/>
      <c r="JMS528" s="370"/>
      <c r="JMT528" s="370"/>
      <c r="JMU528" s="370"/>
      <c r="JMV528" s="370"/>
      <c r="JMW528" s="370"/>
      <c r="JMX528" s="370"/>
      <c r="JMY528" s="370"/>
      <c r="JMZ528" s="370"/>
      <c r="JNA528" s="370"/>
      <c r="JNB528" s="370"/>
      <c r="JNC528" s="370"/>
      <c r="JOU528" s="370"/>
      <c r="JOV528" s="370"/>
      <c r="JOW528" s="370"/>
      <c r="JOX528" s="370"/>
      <c r="JOY528" s="370"/>
      <c r="JOZ528" s="370"/>
      <c r="JPA528" s="370"/>
      <c r="JPB528" s="370"/>
      <c r="JPC528" s="370"/>
      <c r="JPD528" s="370"/>
      <c r="JPE528" s="370"/>
      <c r="JPF528" s="370"/>
      <c r="JPG528" s="370"/>
      <c r="JPH528" s="370"/>
      <c r="JPI528" s="370"/>
      <c r="JPJ528" s="370"/>
      <c r="JPK528" s="370"/>
      <c r="JPL528" s="370"/>
      <c r="JPM528" s="370"/>
      <c r="JPN528" s="370"/>
      <c r="JPO528" s="370"/>
      <c r="JPP528" s="370"/>
      <c r="JPQ528" s="370"/>
      <c r="JPR528" s="370"/>
      <c r="JPS528" s="370"/>
      <c r="JPT528" s="370"/>
      <c r="JPU528" s="370"/>
      <c r="JPV528" s="370"/>
      <c r="JPW528" s="370"/>
      <c r="JPX528" s="370"/>
      <c r="JPY528" s="370"/>
      <c r="JPZ528" s="370"/>
      <c r="JQA528" s="370"/>
      <c r="JQB528" s="370"/>
      <c r="JQC528" s="370"/>
      <c r="JQD528" s="370"/>
      <c r="JQE528" s="370"/>
      <c r="JQF528" s="370"/>
      <c r="JQG528" s="370"/>
      <c r="JQH528" s="370"/>
      <c r="JQI528" s="370"/>
      <c r="JQJ528" s="370"/>
      <c r="JQK528" s="370"/>
      <c r="JQL528" s="370"/>
      <c r="JQM528" s="370"/>
      <c r="JQN528" s="370"/>
      <c r="JQO528" s="370"/>
      <c r="JQP528" s="370"/>
      <c r="JQQ528" s="370"/>
      <c r="JQR528" s="370"/>
      <c r="JQS528" s="370"/>
      <c r="JQT528" s="370"/>
      <c r="JQU528" s="370"/>
      <c r="JQV528" s="370"/>
      <c r="JQW528" s="370"/>
      <c r="JQX528" s="370"/>
      <c r="JQY528" s="370"/>
      <c r="JQZ528" s="370"/>
      <c r="JRA528" s="370"/>
      <c r="JRB528" s="370"/>
      <c r="JRC528" s="370"/>
      <c r="JRD528" s="370"/>
      <c r="JRE528" s="370"/>
      <c r="JRF528" s="370"/>
      <c r="JRG528" s="370"/>
      <c r="JRH528" s="370"/>
      <c r="JRI528" s="370"/>
      <c r="JRJ528" s="370"/>
      <c r="JRK528" s="370"/>
      <c r="JRL528" s="370"/>
      <c r="JRM528" s="370"/>
      <c r="JRN528" s="370"/>
      <c r="JRO528" s="370"/>
      <c r="JRP528" s="370"/>
      <c r="JRQ528" s="370"/>
      <c r="JRR528" s="370"/>
      <c r="JRS528" s="370"/>
      <c r="JRT528" s="370"/>
      <c r="JRU528" s="370"/>
      <c r="JRV528" s="370"/>
      <c r="JRW528" s="370"/>
      <c r="JRX528" s="370"/>
      <c r="JRY528" s="370"/>
      <c r="JRZ528" s="370"/>
      <c r="JSA528" s="370"/>
      <c r="JSB528" s="370"/>
      <c r="JSC528" s="370"/>
      <c r="JSD528" s="370"/>
      <c r="JSE528" s="370"/>
      <c r="JSF528" s="370"/>
      <c r="JSG528" s="370"/>
      <c r="JSH528" s="370"/>
      <c r="JSI528" s="370"/>
      <c r="JSJ528" s="370"/>
      <c r="JSK528" s="370"/>
      <c r="JSL528" s="370"/>
      <c r="JSM528" s="370"/>
      <c r="JSN528" s="370"/>
      <c r="JSO528" s="370"/>
      <c r="JSP528" s="370"/>
      <c r="JSQ528" s="370"/>
      <c r="JSR528" s="370"/>
      <c r="JSS528" s="370"/>
      <c r="JST528" s="370"/>
      <c r="JSU528" s="370"/>
      <c r="JSV528" s="370"/>
      <c r="JSW528" s="370"/>
      <c r="JSX528" s="370"/>
      <c r="JSY528" s="370"/>
      <c r="JSZ528" s="370"/>
      <c r="JTA528" s="370"/>
      <c r="JTB528" s="370"/>
      <c r="JTC528" s="370"/>
      <c r="JTD528" s="370"/>
      <c r="JTE528" s="370"/>
      <c r="JTF528" s="370"/>
      <c r="JTG528" s="370"/>
      <c r="JTH528" s="370"/>
      <c r="JTI528" s="370"/>
      <c r="JTJ528" s="370"/>
      <c r="JTK528" s="370"/>
      <c r="JTL528" s="370"/>
      <c r="JTM528" s="370"/>
      <c r="JTN528" s="370"/>
      <c r="JTO528" s="370"/>
      <c r="JTP528" s="370"/>
      <c r="JTQ528" s="370"/>
      <c r="JTR528" s="370"/>
      <c r="JTS528" s="370"/>
      <c r="JTT528" s="370"/>
      <c r="JTU528" s="370"/>
      <c r="JTV528" s="370"/>
      <c r="JTW528" s="370"/>
      <c r="JTX528" s="370"/>
      <c r="JTY528" s="370"/>
      <c r="JTZ528" s="370"/>
      <c r="JUA528" s="370"/>
      <c r="JUB528" s="370"/>
      <c r="JUC528" s="370"/>
      <c r="JUD528" s="370"/>
      <c r="JUE528" s="370"/>
      <c r="JUF528" s="370"/>
      <c r="JUG528" s="370"/>
      <c r="JUH528" s="370"/>
      <c r="JUI528" s="370"/>
      <c r="JUJ528" s="370"/>
      <c r="JUK528" s="370"/>
      <c r="JUL528" s="370"/>
      <c r="JUM528" s="370"/>
      <c r="JUN528" s="370"/>
      <c r="JUO528" s="370"/>
      <c r="JUP528" s="370"/>
      <c r="JUQ528" s="370"/>
      <c r="JUR528" s="370"/>
      <c r="JUS528" s="370"/>
      <c r="JUT528" s="370"/>
      <c r="JUU528" s="370"/>
      <c r="JUV528" s="370"/>
      <c r="JUW528" s="370"/>
      <c r="JUX528" s="370"/>
      <c r="JUY528" s="370"/>
      <c r="JUZ528" s="370"/>
      <c r="JVA528" s="370"/>
      <c r="JVB528" s="370"/>
      <c r="JVC528" s="370"/>
      <c r="JVD528" s="370"/>
      <c r="JVE528" s="370"/>
      <c r="JVF528" s="370"/>
      <c r="JVG528" s="370"/>
      <c r="JVH528" s="370"/>
      <c r="JVI528" s="370"/>
      <c r="JVJ528" s="370"/>
      <c r="JVK528" s="370"/>
      <c r="JVL528" s="370"/>
      <c r="JVM528" s="370"/>
      <c r="JVN528" s="370"/>
      <c r="JVO528" s="370"/>
      <c r="JVP528" s="370"/>
      <c r="JVQ528" s="370"/>
      <c r="JVR528" s="370"/>
      <c r="JVS528" s="370"/>
      <c r="JVT528" s="370"/>
      <c r="JVU528" s="370"/>
      <c r="JVV528" s="370"/>
      <c r="JVW528" s="370"/>
      <c r="JVX528" s="370"/>
      <c r="JVY528" s="370"/>
      <c r="JVZ528" s="370"/>
      <c r="JWA528" s="370"/>
      <c r="JWB528" s="370"/>
      <c r="JWC528" s="370"/>
      <c r="JWD528" s="370"/>
      <c r="JWE528" s="370"/>
      <c r="JWF528" s="370"/>
      <c r="JWG528" s="370"/>
      <c r="JWH528" s="370"/>
      <c r="JWI528" s="370"/>
      <c r="JWJ528" s="370"/>
      <c r="JWO528" s="370"/>
      <c r="JWP528" s="370"/>
      <c r="JWQ528" s="370"/>
      <c r="JWR528" s="370"/>
      <c r="JWS528" s="370"/>
      <c r="JWT528" s="370"/>
      <c r="JWU528" s="370"/>
      <c r="JWV528" s="370"/>
      <c r="JWW528" s="370"/>
      <c r="JWX528" s="370"/>
      <c r="JWY528" s="370"/>
      <c r="JYQ528" s="370"/>
      <c r="JYR528" s="370"/>
      <c r="JYS528" s="370"/>
      <c r="JYT528" s="370"/>
      <c r="JYU528" s="370"/>
      <c r="JYV528" s="370"/>
      <c r="JYW528" s="370"/>
      <c r="JYX528" s="370"/>
      <c r="JYY528" s="370"/>
      <c r="JYZ528" s="370"/>
      <c r="JZA528" s="370"/>
      <c r="JZB528" s="370"/>
      <c r="JZC528" s="370"/>
      <c r="JZD528" s="370"/>
      <c r="JZE528" s="370"/>
      <c r="JZF528" s="370"/>
      <c r="JZG528" s="370"/>
      <c r="JZH528" s="370"/>
      <c r="JZI528" s="370"/>
      <c r="JZJ528" s="370"/>
      <c r="JZK528" s="370"/>
      <c r="JZL528" s="370"/>
      <c r="JZM528" s="370"/>
      <c r="JZN528" s="370"/>
      <c r="JZO528" s="370"/>
      <c r="JZP528" s="370"/>
      <c r="JZQ528" s="370"/>
      <c r="JZR528" s="370"/>
      <c r="JZS528" s="370"/>
      <c r="JZT528" s="370"/>
      <c r="JZU528" s="370"/>
      <c r="JZV528" s="370"/>
      <c r="JZW528" s="370"/>
      <c r="JZX528" s="370"/>
      <c r="JZY528" s="370"/>
      <c r="JZZ528" s="370"/>
      <c r="KAA528" s="370"/>
      <c r="KAB528" s="370"/>
      <c r="KAC528" s="370"/>
      <c r="KAD528" s="370"/>
      <c r="KAE528" s="370"/>
      <c r="KAF528" s="370"/>
      <c r="KAG528" s="370"/>
      <c r="KAH528" s="370"/>
      <c r="KAI528" s="370"/>
      <c r="KAJ528" s="370"/>
      <c r="KAK528" s="370"/>
      <c r="KAL528" s="370"/>
      <c r="KAM528" s="370"/>
      <c r="KAN528" s="370"/>
      <c r="KAO528" s="370"/>
      <c r="KAP528" s="370"/>
      <c r="KAQ528" s="370"/>
      <c r="KAR528" s="370"/>
      <c r="KAS528" s="370"/>
      <c r="KAT528" s="370"/>
      <c r="KAU528" s="370"/>
      <c r="KAV528" s="370"/>
      <c r="KAW528" s="370"/>
      <c r="KAX528" s="370"/>
      <c r="KAY528" s="370"/>
      <c r="KAZ528" s="370"/>
      <c r="KBA528" s="370"/>
      <c r="KBB528" s="370"/>
      <c r="KBC528" s="370"/>
      <c r="KBD528" s="370"/>
      <c r="KBE528" s="370"/>
      <c r="KBF528" s="370"/>
      <c r="KBG528" s="370"/>
      <c r="KBH528" s="370"/>
      <c r="KBI528" s="370"/>
      <c r="KBJ528" s="370"/>
      <c r="KBK528" s="370"/>
      <c r="KBL528" s="370"/>
      <c r="KBM528" s="370"/>
      <c r="KBN528" s="370"/>
      <c r="KBO528" s="370"/>
      <c r="KBP528" s="370"/>
      <c r="KBQ528" s="370"/>
      <c r="KBR528" s="370"/>
      <c r="KBS528" s="370"/>
      <c r="KBT528" s="370"/>
      <c r="KBU528" s="370"/>
      <c r="KBV528" s="370"/>
      <c r="KBW528" s="370"/>
      <c r="KBX528" s="370"/>
      <c r="KBY528" s="370"/>
      <c r="KBZ528" s="370"/>
      <c r="KCA528" s="370"/>
      <c r="KCB528" s="370"/>
      <c r="KCC528" s="370"/>
      <c r="KCD528" s="370"/>
      <c r="KCE528" s="370"/>
      <c r="KCF528" s="370"/>
      <c r="KCG528" s="370"/>
      <c r="KCH528" s="370"/>
      <c r="KCI528" s="370"/>
      <c r="KCJ528" s="370"/>
      <c r="KCK528" s="370"/>
      <c r="KCL528" s="370"/>
      <c r="KCM528" s="370"/>
      <c r="KCN528" s="370"/>
      <c r="KCO528" s="370"/>
      <c r="KCP528" s="370"/>
      <c r="KCQ528" s="370"/>
      <c r="KCR528" s="370"/>
      <c r="KCS528" s="370"/>
      <c r="KCT528" s="370"/>
      <c r="KCU528" s="370"/>
      <c r="KCV528" s="370"/>
      <c r="KCW528" s="370"/>
      <c r="KCX528" s="370"/>
      <c r="KCY528" s="370"/>
      <c r="KCZ528" s="370"/>
      <c r="KDA528" s="370"/>
      <c r="KDB528" s="370"/>
      <c r="KDC528" s="370"/>
      <c r="KDD528" s="370"/>
      <c r="KDE528" s="370"/>
      <c r="KDF528" s="370"/>
      <c r="KDG528" s="370"/>
      <c r="KDH528" s="370"/>
      <c r="KDI528" s="370"/>
      <c r="KDJ528" s="370"/>
      <c r="KDK528" s="370"/>
      <c r="KDL528" s="370"/>
      <c r="KDM528" s="370"/>
      <c r="KDN528" s="370"/>
      <c r="KDO528" s="370"/>
      <c r="KDP528" s="370"/>
      <c r="KDQ528" s="370"/>
      <c r="KDR528" s="370"/>
      <c r="KDS528" s="370"/>
      <c r="KDT528" s="370"/>
      <c r="KDU528" s="370"/>
      <c r="KDV528" s="370"/>
      <c r="KDW528" s="370"/>
      <c r="KDX528" s="370"/>
      <c r="KDY528" s="370"/>
      <c r="KDZ528" s="370"/>
      <c r="KEA528" s="370"/>
      <c r="KEB528" s="370"/>
      <c r="KEC528" s="370"/>
      <c r="KED528" s="370"/>
      <c r="KEE528" s="370"/>
      <c r="KEF528" s="370"/>
      <c r="KEG528" s="370"/>
      <c r="KEH528" s="370"/>
      <c r="KEI528" s="370"/>
      <c r="KEJ528" s="370"/>
      <c r="KEK528" s="370"/>
      <c r="KEL528" s="370"/>
      <c r="KEM528" s="370"/>
      <c r="KEN528" s="370"/>
      <c r="KEO528" s="370"/>
      <c r="KEP528" s="370"/>
      <c r="KEQ528" s="370"/>
      <c r="KER528" s="370"/>
      <c r="KES528" s="370"/>
      <c r="KET528" s="370"/>
      <c r="KEU528" s="370"/>
      <c r="KEV528" s="370"/>
      <c r="KEW528" s="370"/>
      <c r="KEX528" s="370"/>
      <c r="KEY528" s="370"/>
      <c r="KEZ528" s="370"/>
      <c r="KFA528" s="370"/>
      <c r="KFB528" s="370"/>
      <c r="KFC528" s="370"/>
      <c r="KFD528" s="370"/>
      <c r="KFE528" s="370"/>
      <c r="KFF528" s="370"/>
      <c r="KFG528" s="370"/>
      <c r="KFH528" s="370"/>
      <c r="KFI528" s="370"/>
      <c r="KFJ528" s="370"/>
      <c r="KFK528" s="370"/>
      <c r="KFL528" s="370"/>
      <c r="KFM528" s="370"/>
      <c r="KFN528" s="370"/>
      <c r="KFO528" s="370"/>
      <c r="KFP528" s="370"/>
      <c r="KFQ528" s="370"/>
      <c r="KFR528" s="370"/>
      <c r="KFS528" s="370"/>
      <c r="KFT528" s="370"/>
      <c r="KFU528" s="370"/>
      <c r="KFV528" s="370"/>
      <c r="KFW528" s="370"/>
      <c r="KFX528" s="370"/>
      <c r="KFY528" s="370"/>
      <c r="KFZ528" s="370"/>
      <c r="KGA528" s="370"/>
      <c r="KGB528" s="370"/>
      <c r="KGC528" s="370"/>
      <c r="KGD528" s="370"/>
      <c r="KGE528" s="370"/>
      <c r="KGF528" s="370"/>
      <c r="KGK528" s="370"/>
      <c r="KGL528" s="370"/>
      <c r="KGM528" s="370"/>
      <c r="KGN528" s="370"/>
      <c r="KGO528" s="370"/>
      <c r="KGP528" s="370"/>
      <c r="KGQ528" s="370"/>
      <c r="KGR528" s="370"/>
      <c r="KGS528" s="370"/>
      <c r="KGT528" s="370"/>
      <c r="KGU528" s="370"/>
      <c r="KIM528" s="370"/>
      <c r="KIN528" s="370"/>
      <c r="KIO528" s="370"/>
      <c r="KIP528" s="370"/>
      <c r="KIQ528" s="370"/>
      <c r="KIR528" s="370"/>
      <c r="KIS528" s="370"/>
      <c r="KIT528" s="370"/>
      <c r="KIU528" s="370"/>
      <c r="KIV528" s="370"/>
      <c r="KIW528" s="370"/>
      <c r="KIX528" s="370"/>
      <c r="KIY528" s="370"/>
      <c r="KIZ528" s="370"/>
      <c r="KJA528" s="370"/>
      <c r="KJB528" s="370"/>
      <c r="KJC528" s="370"/>
      <c r="KJD528" s="370"/>
      <c r="KJE528" s="370"/>
      <c r="KJF528" s="370"/>
      <c r="KJG528" s="370"/>
      <c r="KJH528" s="370"/>
      <c r="KJI528" s="370"/>
      <c r="KJJ528" s="370"/>
      <c r="KJK528" s="370"/>
      <c r="KJL528" s="370"/>
      <c r="KJM528" s="370"/>
      <c r="KJN528" s="370"/>
      <c r="KJO528" s="370"/>
      <c r="KJP528" s="370"/>
      <c r="KJQ528" s="370"/>
      <c r="KJR528" s="370"/>
      <c r="KJS528" s="370"/>
      <c r="KJT528" s="370"/>
      <c r="KJU528" s="370"/>
      <c r="KJV528" s="370"/>
      <c r="KJW528" s="370"/>
      <c r="KJX528" s="370"/>
      <c r="KJY528" s="370"/>
      <c r="KJZ528" s="370"/>
      <c r="KKA528" s="370"/>
      <c r="KKB528" s="370"/>
      <c r="KKC528" s="370"/>
      <c r="KKD528" s="370"/>
      <c r="KKE528" s="370"/>
      <c r="KKF528" s="370"/>
      <c r="KKG528" s="370"/>
      <c r="KKH528" s="370"/>
      <c r="KKI528" s="370"/>
      <c r="KKJ528" s="370"/>
      <c r="KKK528" s="370"/>
      <c r="KKL528" s="370"/>
      <c r="KKM528" s="370"/>
      <c r="KKN528" s="370"/>
      <c r="KKO528" s="370"/>
      <c r="KKP528" s="370"/>
      <c r="KKQ528" s="370"/>
      <c r="KKR528" s="370"/>
      <c r="KKS528" s="370"/>
      <c r="KKT528" s="370"/>
      <c r="KKU528" s="370"/>
      <c r="KKV528" s="370"/>
      <c r="KKW528" s="370"/>
      <c r="KKX528" s="370"/>
      <c r="KKY528" s="370"/>
      <c r="KKZ528" s="370"/>
      <c r="KLA528" s="370"/>
      <c r="KLB528" s="370"/>
      <c r="KLC528" s="370"/>
      <c r="KLD528" s="370"/>
      <c r="KLE528" s="370"/>
      <c r="KLF528" s="370"/>
      <c r="KLG528" s="370"/>
      <c r="KLH528" s="370"/>
      <c r="KLI528" s="370"/>
      <c r="KLJ528" s="370"/>
      <c r="KLK528" s="370"/>
      <c r="KLL528" s="370"/>
      <c r="KLM528" s="370"/>
      <c r="KLN528" s="370"/>
      <c r="KLO528" s="370"/>
      <c r="KLP528" s="370"/>
      <c r="KLQ528" s="370"/>
      <c r="KLR528" s="370"/>
      <c r="KLS528" s="370"/>
      <c r="KLT528" s="370"/>
      <c r="KLU528" s="370"/>
      <c r="KLV528" s="370"/>
      <c r="KLW528" s="370"/>
      <c r="KLX528" s="370"/>
      <c r="KLY528" s="370"/>
      <c r="KLZ528" s="370"/>
      <c r="KMA528" s="370"/>
      <c r="KMB528" s="370"/>
      <c r="KMC528" s="370"/>
      <c r="KMD528" s="370"/>
      <c r="KME528" s="370"/>
      <c r="KMF528" s="370"/>
      <c r="KMG528" s="370"/>
      <c r="KMH528" s="370"/>
      <c r="KMI528" s="370"/>
      <c r="KMJ528" s="370"/>
      <c r="KMK528" s="370"/>
      <c r="KML528" s="370"/>
      <c r="KMM528" s="370"/>
      <c r="KMN528" s="370"/>
      <c r="KMO528" s="370"/>
      <c r="KMP528" s="370"/>
      <c r="KMQ528" s="370"/>
      <c r="KMR528" s="370"/>
      <c r="KMS528" s="370"/>
      <c r="KMT528" s="370"/>
      <c r="KMU528" s="370"/>
      <c r="KMV528" s="370"/>
      <c r="KMW528" s="370"/>
      <c r="KMX528" s="370"/>
      <c r="KMY528" s="370"/>
      <c r="KMZ528" s="370"/>
      <c r="KNA528" s="370"/>
      <c r="KNB528" s="370"/>
      <c r="KNC528" s="370"/>
      <c r="KND528" s="370"/>
      <c r="KNE528" s="370"/>
      <c r="KNF528" s="370"/>
      <c r="KNG528" s="370"/>
      <c r="KNH528" s="370"/>
      <c r="KNI528" s="370"/>
      <c r="KNJ528" s="370"/>
      <c r="KNK528" s="370"/>
      <c r="KNL528" s="370"/>
      <c r="KNM528" s="370"/>
      <c r="KNN528" s="370"/>
      <c r="KNO528" s="370"/>
      <c r="KNP528" s="370"/>
      <c r="KNQ528" s="370"/>
      <c r="KNR528" s="370"/>
      <c r="KNS528" s="370"/>
      <c r="KNT528" s="370"/>
      <c r="KNU528" s="370"/>
      <c r="KNV528" s="370"/>
      <c r="KNW528" s="370"/>
      <c r="KNX528" s="370"/>
      <c r="KNY528" s="370"/>
      <c r="KNZ528" s="370"/>
      <c r="KOA528" s="370"/>
      <c r="KOB528" s="370"/>
      <c r="KOC528" s="370"/>
      <c r="KOD528" s="370"/>
      <c r="KOE528" s="370"/>
      <c r="KOF528" s="370"/>
      <c r="KOG528" s="370"/>
      <c r="KOH528" s="370"/>
      <c r="KOI528" s="370"/>
      <c r="KOJ528" s="370"/>
      <c r="KOK528" s="370"/>
      <c r="KOL528" s="370"/>
      <c r="KOM528" s="370"/>
      <c r="KON528" s="370"/>
      <c r="KOO528" s="370"/>
      <c r="KOP528" s="370"/>
      <c r="KOQ528" s="370"/>
      <c r="KOR528" s="370"/>
      <c r="KOS528" s="370"/>
      <c r="KOT528" s="370"/>
      <c r="KOU528" s="370"/>
      <c r="KOV528" s="370"/>
      <c r="KOW528" s="370"/>
      <c r="KOX528" s="370"/>
      <c r="KOY528" s="370"/>
      <c r="KOZ528" s="370"/>
      <c r="KPA528" s="370"/>
      <c r="KPB528" s="370"/>
      <c r="KPC528" s="370"/>
      <c r="KPD528" s="370"/>
      <c r="KPE528" s="370"/>
      <c r="KPF528" s="370"/>
      <c r="KPG528" s="370"/>
      <c r="KPH528" s="370"/>
      <c r="KPI528" s="370"/>
      <c r="KPJ528" s="370"/>
      <c r="KPK528" s="370"/>
      <c r="KPL528" s="370"/>
      <c r="KPM528" s="370"/>
      <c r="KPN528" s="370"/>
      <c r="KPO528" s="370"/>
      <c r="KPP528" s="370"/>
      <c r="KPQ528" s="370"/>
      <c r="KPR528" s="370"/>
      <c r="KPS528" s="370"/>
      <c r="KPT528" s="370"/>
      <c r="KPU528" s="370"/>
      <c r="KPV528" s="370"/>
      <c r="KPW528" s="370"/>
      <c r="KPX528" s="370"/>
      <c r="KPY528" s="370"/>
      <c r="KPZ528" s="370"/>
      <c r="KQA528" s="370"/>
      <c r="KQB528" s="370"/>
      <c r="KQG528" s="370"/>
      <c r="KQH528" s="370"/>
      <c r="KQI528" s="370"/>
      <c r="KQJ528" s="370"/>
      <c r="KQK528" s="370"/>
      <c r="KQL528" s="370"/>
      <c r="KQM528" s="370"/>
      <c r="KQN528" s="370"/>
      <c r="KQO528" s="370"/>
      <c r="KQP528" s="370"/>
      <c r="KQQ528" s="370"/>
      <c r="KSI528" s="370"/>
      <c r="KSJ528" s="370"/>
      <c r="KSK528" s="370"/>
      <c r="KSL528" s="370"/>
      <c r="KSM528" s="370"/>
      <c r="KSN528" s="370"/>
      <c r="KSO528" s="370"/>
      <c r="KSP528" s="370"/>
      <c r="KSQ528" s="370"/>
      <c r="KSR528" s="370"/>
      <c r="KSS528" s="370"/>
      <c r="KST528" s="370"/>
      <c r="KSU528" s="370"/>
      <c r="KSV528" s="370"/>
      <c r="KSW528" s="370"/>
      <c r="KSX528" s="370"/>
      <c r="KSY528" s="370"/>
      <c r="KSZ528" s="370"/>
      <c r="KTA528" s="370"/>
      <c r="KTB528" s="370"/>
      <c r="KTC528" s="370"/>
      <c r="KTD528" s="370"/>
      <c r="KTE528" s="370"/>
      <c r="KTF528" s="370"/>
      <c r="KTG528" s="370"/>
      <c r="KTH528" s="370"/>
      <c r="KTI528" s="370"/>
      <c r="KTJ528" s="370"/>
      <c r="KTK528" s="370"/>
      <c r="KTL528" s="370"/>
      <c r="KTM528" s="370"/>
      <c r="KTN528" s="370"/>
      <c r="KTO528" s="370"/>
      <c r="KTP528" s="370"/>
      <c r="KTQ528" s="370"/>
      <c r="KTR528" s="370"/>
      <c r="KTS528" s="370"/>
      <c r="KTT528" s="370"/>
      <c r="KTU528" s="370"/>
      <c r="KTV528" s="370"/>
      <c r="KTW528" s="370"/>
      <c r="KTX528" s="370"/>
      <c r="KTY528" s="370"/>
      <c r="KTZ528" s="370"/>
      <c r="KUA528" s="370"/>
      <c r="KUB528" s="370"/>
      <c r="KUC528" s="370"/>
      <c r="KUD528" s="370"/>
      <c r="KUE528" s="370"/>
      <c r="KUF528" s="370"/>
      <c r="KUG528" s="370"/>
      <c r="KUH528" s="370"/>
      <c r="KUI528" s="370"/>
      <c r="KUJ528" s="370"/>
      <c r="KUK528" s="370"/>
      <c r="KUL528" s="370"/>
      <c r="KUM528" s="370"/>
      <c r="KUN528" s="370"/>
      <c r="KUO528" s="370"/>
      <c r="KUP528" s="370"/>
      <c r="KUQ528" s="370"/>
      <c r="KUR528" s="370"/>
      <c r="KUS528" s="370"/>
      <c r="KUT528" s="370"/>
      <c r="KUU528" s="370"/>
      <c r="KUV528" s="370"/>
      <c r="KUW528" s="370"/>
      <c r="KUX528" s="370"/>
      <c r="KUY528" s="370"/>
      <c r="KUZ528" s="370"/>
      <c r="KVA528" s="370"/>
      <c r="KVB528" s="370"/>
      <c r="KVC528" s="370"/>
      <c r="KVD528" s="370"/>
      <c r="KVE528" s="370"/>
      <c r="KVF528" s="370"/>
      <c r="KVG528" s="370"/>
      <c r="KVH528" s="370"/>
      <c r="KVI528" s="370"/>
      <c r="KVJ528" s="370"/>
      <c r="KVK528" s="370"/>
      <c r="KVL528" s="370"/>
      <c r="KVM528" s="370"/>
      <c r="KVN528" s="370"/>
      <c r="KVO528" s="370"/>
      <c r="KVP528" s="370"/>
      <c r="KVQ528" s="370"/>
      <c r="KVR528" s="370"/>
      <c r="KVS528" s="370"/>
      <c r="KVT528" s="370"/>
      <c r="KVU528" s="370"/>
      <c r="KVV528" s="370"/>
      <c r="KVW528" s="370"/>
      <c r="KVX528" s="370"/>
      <c r="KVY528" s="370"/>
      <c r="KVZ528" s="370"/>
      <c r="KWA528" s="370"/>
      <c r="KWB528" s="370"/>
      <c r="KWC528" s="370"/>
      <c r="KWD528" s="370"/>
      <c r="KWE528" s="370"/>
      <c r="KWF528" s="370"/>
      <c r="KWG528" s="370"/>
      <c r="KWH528" s="370"/>
      <c r="KWI528" s="370"/>
      <c r="KWJ528" s="370"/>
      <c r="KWK528" s="370"/>
      <c r="KWL528" s="370"/>
      <c r="KWM528" s="370"/>
      <c r="KWN528" s="370"/>
      <c r="KWO528" s="370"/>
      <c r="KWP528" s="370"/>
      <c r="KWQ528" s="370"/>
      <c r="KWR528" s="370"/>
      <c r="KWS528" s="370"/>
      <c r="KWT528" s="370"/>
      <c r="KWU528" s="370"/>
      <c r="KWV528" s="370"/>
      <c r="KWW528" s="370"/>
      <c r="KWX528" s="370"/>
      <c r="KWY528" s="370"/>
      <c r="KWZ528" s="370"/>
      <c r="KXA528" s="370"/>
      <c r="KXB528" s="370"/>
      <c r="KXC528" s="370"/>
      <c r="KXD528" s="370"/>
      <c r="KXE528" s="370"/>
      <c r="KXF528" s="370"/>
      <c r="KXG528" s="370"/>
      <c r="KXH528" s="370"/>
      <c r="KXI528" s="370"/>
      <c r="KXJ528" s="370"/>
      <c r="KXK528" s="370"/>
      <c r="KXL528" s="370"/>
      <c r="KXM528" s="370"/>
      <c r="KXN528" s="370"/>
      <c r="KXO528" s="370"/>
      <c r="KXP528" s="370"/>
      <c r="KXQ528" s="370"/>
      <c r="KXR528" s="370"/>
      <c r="KXS528" s="370"/>
      <c r="KXT528" s="370"/>
      <c r="KXU528" s="370"/>
      <c r="KXV528" s="370"/>
      <c r="KXW528" s="370"/>
      <c r="KXX528" s="370"/>
      <c r="KXY528" s="370"/>
      <c r="KXZ528" s="370"/>
      <c r="KYA528" s="370"/>
      <c r="KYB528" s="370"/>
      <c r="KYC528" s="370"/>
      <c r="KYD528" s="370"/>
      <c r="KYE528" s="370"/>
      <c r="KYF528" s="370"/>
      <c r="KYG528" s="370"/>
      <c r="KYH528" s="370"/>
      <c r="KYI528" s="370"/>
      <c r="KYJ528" s="370"/>
      <c r="KYK528" s="370"/>
      <c r="KYL528" s="370"/>
      <c r="KYM528" s="370"/>
      <c r="KYN528" s="370"/>
      <c r="KYO528" s="370"/>
      <c r="KYP528" s="370"/>
      <c r="KYQ528" s="370"/>
      <c r="KYR528" s="370"/>
      <c r="KYS528" s="370"/>
      <c r="KYT528" s="370"/>
      <c r="KYU528" s="370"/>
      <c r="KYV528" s="370"/>
      <c r="KYW528" s="370"/>
      <c r="KYX528" s="370"/>
      <c r="KYY528" s="370"/>
      <c r="KYZ528" s="370"/>
      <c r="KZA528" s="370"/>
      <c r="KZB528" s="370"/>
      <c r="KZC528" s="370"/>
      <c r="KZD528" s="370"/>
      <c r="KZE528" s="370"/>
      <c r="KZF528" s="370"/>
      <c r="KZG528" s="370"/>
      <c r="KZH528" s="370"/>
      <c r="KZI528" s="370"/>
      <c r="KZJ528" s="370"/>
      <c r="KZK528" s="370"/>
      <c r="KZL528" s="370"/>
      <c r="KZM528" s="370"/>
      <c r="KZN528" s="370"/>
      <c r="KZO528" s="370"/>
      <c r="KZP528" s="370"/>
      <c r="KZQ528" s="370"/>
      <c r="KZR528" s="370"/>
      <c r="KZS528" s="370"/>
      <c r="KZT528" s="370"/>
      <c r="KZU528" s="370"/>
      <c r="KZV528" s="370"/>
      <c r="KZW528" s="370"/>
      <c r="KZX528" s="370"/>
      <c r="LAC528" s="370"/>
      <c r="LAD528" s="370"/>
      <c r="LAE528" s="370"/>
      <c r="LAF528" s="370"/>
      <c r="LAG528" s="370"/>
      <c r="LAH528" s="370"/>
      <c r="LAI528" s="370"/>
      <c r="LAJ528" s="370"/>
      <c r="LAK528" s="370"/>
      <c r="LAL528" s="370"/>
      <c r="LAM528" s="370"/>
      <c r="LCE528" s="370"/>
      <c r="LCF528" s="370"/>
      <c r="LCG528" s="370"/>
      <c r="LCH528" s="370"/>
      <c r="LCI528" s="370"/>
      <c r="LCJ528" s="370"/>
      <c r="LCK528" s="370"/>
      <c r="LCL528" s="370"/>
      <c r="LCM528" s="370"/>
      <c r="LCN528" s="370"/>
      <c r="LCO528" s="370"/>
      <c r="LCP528" s="370"/>
      <c r="LCQ528" s="370"/>
      <c r="LCR528" s="370"/>
      <c r="LCS528" s="370"/>
      <c r="LCT528" s="370"/>
      <c r="LCU528" s="370"/>
      <c r="LCV528" s="370"/>
      <c r="LCW528" s="370"/>
      <c r="LCX528" s="370"/>
      <c r="LCY528" s="370"/>
      <c r="LCZ528" s="370"/>
      <c r="LDA528" s="370"/>
      <c r="LDB528" s="370"/>
      <c r="LDC528" s="370"/>
      <c r="LDD528" s="370"/>
      <c r="LDE528" s="370"/>
      <c r="LDF528" s="370"/>
      <c r="LDG528" s="370"/>
      <c r="LDH528" s="370"/>
      <c r="LDI528" s="370"/>
      <c r="LDJ528" s="370"/>
      <c r="LDK528" s="370"/>
      <c r="LDL528" s="370"/>
      <c r="LDM528" s="370"/>
      <c r="LDN528" s="370"/>
      <c r="LDO528" s="370"/>
      <c r="LDP528" s="370"/>
      <c r="LDQ528" s="370"/>
      <c r="LDR528" s="370"/>
      <c r="LDS528" s="370"/>
      <c r="LDT528" s="370"/>
      <c r="LDU528" s="370"/>
      <c r="LDV528" s="370"/>
      <c r="LDW528" s="370"/>
      <c r="LDX528" s="370"/>
      <c r="LDY528" s="370"/>
      <c r="LDZ528" s="370"/>
      <c r="LEA528" s="370"/>
      <c r="LEB528" s="370"/>
      <c r="LEC528" s="370"/>
      <c r="LED528" s="370"/>
      <c r="LEE528" s="370"/>
      <c r="LEF528" s="370"/>
      <c r="LEG528" s="370"/>
      <c r="LEH528" s="370"/>
      <c r="LEI528" s="370"/>
      <c r="LEJ528" s="370"/>
      <c r="LEK528" s="370"/>
      <c r="LEL528" s="370"/>
      <c r="LEM528" s="370"/>
      <c r="LEN528" s="370"/>
      <c r="LEO528" s="370"/>
      <c r="LEP528" s="370"/>
      <c r="LEQ528" s="370"/>
      <c r="LER528" s="370"/>
      <c r="LES528" s="370"/>
      <c r="LET528" s="370"/>
      <c r="LEU528" s="370"/>
      <c r="LEV528" s="370"/>
      <c r="LEW528" s="370"/>
      <c r="LEX528" s="370"/>
      <c r="LEY528" s="370"/>
      <c r="LEZ528" s="370"/>
      <c r="LFA528" s="370"/>
      <c r="LFB528" s="370"/>
      <c r="LFC528" s="370"/>
      <c r="LFD528" s="370"/>
      <c r="LFE528" s="370"/>
      <c r="LFF528" s="370"/>
      <c r="LFG528" s="370"/>
      <c r="LFH528" s="370"/>
      <c r="LFI528" s="370"/>
      <c r="LFJ528" s="370"/>
      <c r="LFK528" s="370"/>
      <c r="LFL528" s="370"/>
      <c r="LFM528" s="370"/>
      <c r="LFN528" s="370"/>
      <c r="LFO528" s="370"/>
      <c r="LFP528" s="370"/>
      <c r="LFQ528" s="370"/>
      <c r="LFR528" s="370"/>
      <c r="LFS528" s="370"/>
      <c r="LFT528" s="370"/>
      <c r="LFU528" s="370"/>
      <c r="LFV528" s="370"/>
      <c r="LFW528" s="370"/>
      <c r="LFX528" s="370"/>
      <c r="LFY528" s="370"/>
      <c r="LFZ528" s="370"/>
      <c r="LGA528" s="370"/>
      <c r="LGB528" s="370"/>
      <c r="LGC528" s="370"/>
      <c r="LGD528" s="370"/>
      <c r="LGE528" s="370"/>
      <c r="LGF528" s="370"/>
      <c r="LGG528" s="370"/>
      <c r="LGH528" s="370"/>
      <c r="LGI528" s="370"/>
      <c r="LGJ528" s="370"/>
      <c r="LGK528" s="370"/>
      <c r="LGL528" s="370"/>
      <c r="LGM528" s="370"/>
      <c r="LGN528" s="370"/>
      <c r="LGO528" s="370"/>
      <c r="LGP528" s="370"/>
      <c r="LGQ528" s="370"/>
      <c r="LGR528" s="370"/>
      <c r="LGS528" s="370"/>
      <c r="LGT528" s="370"/>
      <c r="LGU528" s="370"/>
      <c r="LGV528" s="370"/>
      <c r="LGW528" s="370"/>
      <c r="LGX528" s="370"/>
      <c r="LGY528" s="370"/>
      <c r="LGZ528" s="370"/>
      <c r="LHA528" s="370"/>
      <c r="LHB528" s="370"/>
      <c r="LHC528" s="370"/>
      <c r="LHD528" s="370"/>
      <c r="LHE528" s="370"/>
      <c r="LHF528" s="370"/>
      <c r="LHG528" s="370"/>
      <c r="LHH528" s="370"/>
      <c r="LHI528" s="370"/>
      <c r="LHJ528" s="370"/>
      <c r="LHK528" s="370"/>
      <c r="LHL528" s="370"/>
      <c r="LHM528" s="370"/>
      <c r="LHN528" s="370"/>
      <c r="LHO528" s="370"/>
      <c r="LHP528" s="370"/>
      <c r="LHQ528" s="370"/>
      <c r="LHR528" s="370"/>
      <c r="LHS528" s="370"/>
      <c r="LHT528" s="370"/>
      <c r="LHU528" s="370"/>
      <c r="LHV528" s="370"/>
      <c r="LHW528" s="370"/>
      <c r="LHX528" s="370"/>
      <c r="LHY528" s="370"/>
      <c r="LHZ528" s="370"/>
      <c r="LIA528" s="370"/>
      <c r="LIB528" s="370"/>
      <c r="LIC528" s="370"/>
      <c r="LID528" s="370"/>
      <c r="LIE528" s="370"/>
      <c r="LIF528" s="370"/>
      <c r="LIG528" s="370"/>
      <c r="LIH528" s="370"/>
      <c r="LII528" s="370"/>
      <c r="LIJ528" s="370"/>
      <c r="LIK528" s="370"/>
      <c r="LIL528" s="370"/>
      <c r="LIM528" s="370"/>
      <c r="LIN528" s="370"/>
      <c r="LIO528" s="370"/>
      <c r="LIP528" s="370"/>
      <c r="LIQ528" s="370"/>
      <c r="LIR528" s="370"/>
      <c r="LIS528" s="370"/>
      <c r="LIT528" s="370"/>
      <c r="LIU528" s="370"/>
      <c r="LIV528" s="370"/>
      <c r="LIW528" s="370"/>
      <c r="LIX528" s="370"/>
      <c r="LIY528" s="370"/>
      <c r="LIZ528" s="370"/>
      <c r="LJA528" s="370"/>
      <c r="LJB528" s="370"/>
      <c r="LJC528" s="370"/>
      <c r="LJD528" s="370"/>
      <c r="LJE528" s="370"/>
      <c r="LJF528" s="370"/>
      <c r="LJG528" s="370"/>
      <c r="LJH528" s="370"/>
      <c r="LJI528" s="370"/>
      <c r="LJJ528" s="370"/>
      <c r="LJK528" s="370"/>
      <c r="LJL528" s="370"/>
      <c r="LJM528" s="370"/>
      <c r="LJN528" s="370"/>
      <c r="LJO528" s="370"/>
      <c r="LJP528" s="370"/>
      <c r="LJQ528" s="370"/>
      <c r="LJR528" s="370"/>
      <c r="LJS528" s="370"/>
      <c r="LJT528" s="370"/>
      <c r="LJY528" s="370"/>
      <c r="LJZ528" s="370"/>
      <c r="LKA528" s="370"/>
      <c r="LKB528" s="370"/>
      <c r="LKC528" s="370"/>
      <c r="LKD528" s="370"/>
      <c r="LKE528" s="370"/>
      <c r="LKF528" s="370"/>
      <c r="LKG528" s="370"/>
      <c r="LKH528" s="370"/>
      <c r="LKI528" s="370"/>
      <c r="LMA528" s="370"/>
      <c r="LMB528" s="370"/>
      <c r="LMC528" s="370"/>
      <c r="LMD528" s="370"/>
      <c r="LME528" s="370"/>
      <c r="LMF528" s="370"/>
      <c r="LMG528" s="370"/>
      <c r="LMH528" s="370"/>
      <c r="LMI528" s="370"/>
      <c r="LMJ528" s="370"/>
      <c r="LMK528" s="370"/>
      <c r="LML528" s="370"/>
      <c r="LMM528" s="370"/>
      <c r="LMN528" s="370"/>
      <c r="LMO528" s="370"/>
      <c r="LMP528" s="370"/>
      <c r="LMQ528" s="370"/>
      <c r="LMR528" s="370"/>
      <c r="LMS528" s="370"/>
      <c r="LMT528" s="370"/>
      <c r="LMU528" s="370"/>
      <c r="LMV528" s="370"/>
      <c r="LMW528" s="370"/>
      <c r="LMX528" s="370"/>
      <c r="LMY528" s="370"/>
      <c r="LMZ528" s="370"/>
      <c r="LNA528" s="370"/>
      <c r="LNB528" s="370"/>
      <c r="LNC528" s="370"/>
      <c r="LND528" s="370"/>
      <c r="LNE528" s="370"/>
      <c r="LNF528" s="370"/>
      <c r="LNG528" s="370"/>
      <c r="LNH528" s="370"/>
      <c r="LNI528" s="370"/>
      <c r="LNJ528" s="370"/>
      <c r="LNK528" s="370"/>
      <c r="LNL528" s="370"/>
      <c r="LNM528" s="370"/>
      <c r="LNN528" s="370"/>
      <c r="LNO528" s="370"/>
      <c r="LNP528" s="370"/>
      <c r="LNQ528" s="370"/>
      <c r="LNR528" s="370"/>
      <c r="LNS528" s="370"/>
      <c r="LNT528" s="370"/>
      <c r="LNU528" s="370"/>
      <c r="LNV528" s="370"/>
      <c r="LNW528" s="370"/>
      <c r="LNX528" s="370"/>
      <c r="LNY528" s="370"/>
      <c r="LNZ528" s="370"/>
      <c r="LOA528" s="370"/>
      <c r="LOB528" s="370"/>
      <c r="LOC528" s="370"/>
      <c r="LOD528" s="370"/>
      <c r="LOE528" s="370"/>
      <c r="LOF528" s="370"/>
      <c r="LOG528" s="370"/>
      <c r="LOH528" s="370"/>
      <c r="LOI528" s="370"/>
      <c r="LOJ528" s="370"/>
      <c r="LOK528" s="370"/>
      <c r="LOL528" s="370"/>
      <c r="LOM528" s="370"/>
      <c r="LON528" s="370"/>
      <c r="LOO528" s="370"/>
      <c r="LOP528" s="370"/>
      <c r="LOQ528" s="370"/>
      <c r="LOR528" s="370"/>
      <c r="LOS528" s="370"/>
      <c r="LOT528" s="370"/>
      <c r="LOU528" s="370"/>
      <c r="LOV528" s="370"/>
      <c r="LOW528" s="370"/>
      <c r="LOX528" s="370"/>
      <c r="LOY528" s="370"/>
      <c r="LOZ528" s="370"/>
      <c r="LPA528" s="370"/>
      <c r="LPB528" s="370"/>
      <c r="LPC528" s="370"/>
      <c r="LPD528" s="370"/>
      <c r="LPE528" s="370"/>
      <c r="LPF528" s="370"/>
      <c r="LPG528" s="370"/>
      <c r="LPH528" s="370"/>
      <c r="LPI528" s="370"/>
      <c r="LPJ528" s="370"/>
      <c r="LPK528" s="370"/>
      <c r="LPL528" s="370"/>
      <c r="LPM528" s="370"/>
      <c r="LPN528" s="370"/>
      <c r="LPO528" s="370"/>
      <c r="LPP528" s="370"/>
      <c r="LPQ528" s="370"/>
      <c r="LPR528" s="370"/>
      <c r="LPS528" s="370"/>
      <c r="LPT528" s="370"/>
      <c r="LPU528" s="370"/>
      <c r="LPV528" s="370"/>
      <c r="LPW528" s="370"/>
      <c r="LPX528" s="370"/>
      <c r="LPY528" s="370"/>
      <c r="LPZ528" s="370"/>
      <c r="LQA528" s="370"/>
      <c r="LQB528" s="370"/>
      <c r="LQC528" s="370"/>
      <c r="LQD528" s="370"/>
      <c r="LQE528" s="370"/>
      <c r="LQF528" s="370"/>
      <c r="LQG528" s="370"/>
      <c r="LQH528" s="370"/>
      <c r="LQI528" s="370"/>
      <c r="LQJ528" s="370"/>
      <c r="LQK528" s="370"/>
      <c r="LQL528" s="370"/>
      <c r="LQM528" s="370"/>
      <c r="LQN528" s="370"/>
      <c r="LQO528" s="370"/>
      <c r="LQP528" s="370"/>
      <c r="LQQ528" s="370"/>
      <c r="LQR528" s="370"/>
      <c r="LQS528" s="370"/>
      <c r="LQT528" s="370"/>
      <c r="LQU528" s="370"/>
      <c r="LQV528" s="370"/>
      <c r="LQW528" s="370"/>
      <c r="LQX528" s="370"/>
      <c r="LQY528" s="370"/>
      <c r="LQZ528" s="370"/>
      <c r="LRA528" s="370"/>
      <c r="LRB528" s="370"/>
      <c r="LRC528" s="370"/>
      <c r="LRD528" s="370"/>
      <c r="LRE528" s="370"/>
      <c r="LRF528" s="370"/>
      <c r="LRG528" s="370"/>
      <c r="LRH528" s="370"/>
      <c r="LRI528" s="370"/>
      <c r="LRJ528" s="370"/>
      <c r="LRK528" s="370"/>
      <c r="LRL528" s="370"/>
      <c r="LRM528" s="370"/>
      <c r="LRN528" s="370"/>
      <c r="LRO528" s="370"/>
      <c r="LRP528" s="370"/>
      <c r="LRQ528" s="370"/>
      <c r="LRR528" s="370"/>
      <c r="LRS528" s="370"/>
      <c r="LRT528" s="370"/>
      <c r="LRU528" s="370"/>
      <c r="LRV528" s="370"/>
      <c r="LRW528" s="370"/>
      <c r="LRX528" s="370"/>
      <c r="LRY528" s="370"/>
      <c r="LRZ528" s="370"/>
      <c r="LSA528" s="370"/>
      <c r="LSB528" s="370"/>
      <c r="LSC528" s="370"/>
      <c r="LSD528" s="370"/>
      <c r="LSE528" s="370"/>
      <c r="LSF528" s="370"/>
      <c r="LSG528" s="370"/>
      <c r="LSH528" s="370"/>
      <c r="LSI528" s="370"/>
      <c r="LSJ528" s="370"/>
      <c r="LSK528" s="370"/>
      <c r="LSL528" s="370"/>
      <c r="LSM528" s="370"/>
      <c r="LSN528" s="370"/>
      <c r="LSO528" s="370"/>
      <c r="LSP528" s="370"/>
      <c r="LSQ528" s="370"/>
      <c r="LSR528" s="370"/>
      <c r="LSS528" s="370"/>
      <c r="LST528" s="370"/>
      <c r="LSU528" s="370"/>
      <c r="LSV528" s="370"/>
      <c r="LSW528" s="370"/>
      <c r="LSX528" s="370"/>
      <c r="LSY528" s="370"/>
      <c r="LSZ528" s="370"/>
      <c r="LTA528" s="370"/>
      <c r="LTB528" s="370"/>
      <c r="LTC528" s="370"/>
      <c r="LTD528" s="370"/>
      <c r="LTE528" s="370"/>
      <c r="LTF528" s="370"/>
      <c r="LTG528" s="370"/>
      <c r="LTH528" s="370"/>
      <c r="LTI528" s="370"/>
      <c r="LTJ528" s="370"/>
      <c r="LTK528" s="370"/>
      <c r="LTL528" s="370"/>
      <c r="LTM528" s="370"/>
      <c r="LTN528" s="370"/>
      <c r="LTO528" s="370"/>
      <c r="LTP528" s="370"/>
      <c r="LTU528" s="370"/>
      <c r="LTV528" s="370"/>
      <c r="LTW528" s="370"/>
      <c r="LTX528" s="370"/>
      <c r="LTY528" s="370"/>
      <c r="LTZ528" s="370"/>
      <c r="LUA528" s="370"/>
      <c r="LUB528" s="370"/>
      <c r="LUC528" s="370"/>
      <c r="LUD528" s="370"/>
      <c r="LUE528" s="370"/>
      <c r="LVW528" s="370"/>
      <c r="LVX528" s="370"/>
      <c r="LVY528" s="370"/>
      <c r="LVZ528" s="370"/>
      <c r="LWA528" s="370"/>
      <c r="LWB528" s="370"/>
      <c r="LWC528" s="370"/>
      <c r="LWD528" s="370"/>
      <c r="LWE528" s="370"/>
      <c r="LWF528" s="370"/>
      <c r="LWG528" s="370"/>
      <c r="LWH528" s="370"/>
      <c r="LWI528" s="370"/>
      <c r="LWJ528" s="370"/>
      <c r="LWK528" s="370"/>
      <c r="LWL528" s="370"/>
      <c r="LWM528" s="370"/>
      <c r="LWN528" s="370"/>
      <c r="LWO528" s="370"/>
      <c r="LWP528" s="370"/>
      <c r="LWQ528" s="370"/>
      <c r="LWR528" s="370"/>
      <c r="LWS528" s="370"/>
      <c r="LWT528" s="370"/>
      <c r="LWU528" s="370"/>
      <c r="LWV528" s="370"/>
      <c r="LWW528" s="370"/>
      <c r="LWX528" s="370"/>
      <c r="LWY528" s="370"/>
      <c r="LWZ528" s="370"/>
      <c r="LXA528" s="370"/>
      <c r="LXB528" s="370"/>
      <c r="LXC528" s="370"/>
      <c r="LXD528" s="370"/>
      <c r="LXE528" s="370"/>
      <c r="LXF528" s="370"/>
      <c r="LXG528" s="370"/>
      <c r="LXH528" s="370"/>
      <c r="LXI528" s="370"/>
      <c r="LXJ528" s="370"/>
      <c r="LXK528" s="370"/>
      <c r="LXL528" s="370"/>
      <c r="LXM528" s="370"/>
      <c r="LXN528" s="370"/>
      <c r="LXO528" s="370"/>
      <c r="LXP528" s="370"/>
      <c r="LXQ528" s="370"/>
      <c r="LXR528" s="370"/>
      <c r="LXS528" s="370"/>
      <c r="LXT528" s="370"/>
      <c r="LXU528" s="370"/>
      <c r="LXV528" s="370"/>
      <c r="LXW528" s="370"/>
      <c r="LXX528" s="370"/>
      <c r="LXY528" s="370"/>
      <c r="LXZ528" s="370"/>
      <c r="LYA528" s="370"/>
      <c r="LYB528" s="370"/>
      <c r="LYC528" s="370"/>
      <c r="LYD528" s="370"/>
      <c r="LYE528" s="370"/>
      <c r="LYF528" s="370"/>
      <c r="LYG528" s="370"/>
      <c r="LYH528" s="370"/>
      <c r="LYI528" s="370"/>
      <c r="LYJ528" s="370"/>
      <c r="LYK528" s="370"/>
      <c r="LYL528" s="370"/>
      <c r="LYM528" s="370"/>
      <c r="LYN528" s="370"/>
      <c r="LYO528" s="370"/>
      <c r="LYP528" s="370"/>
      <c r="LYQ528" s="370"/>
      <c r="LYR528" s="370"/>
      <c r="LYS528" s="370"/>
      <c r="LYT528" s="370"/>
      <c r="LYU528" s="370"/>
      <c r="LYV528" s="370"/>
      <c r="LYW528" s="370"/>
      <c r="LYX528" s="370"/>
      <c r="LYY528" s="370"/>
      <c r="LYZ528" s="370"/>
      <c r="LZA528" s="370"/>
      <c r="LZB528" s="370"/>
      <c r="LZC528" s="370"/>
      <c r="LZD528" s="370"/>
      <c r="LZE528" s="370"/>
      <c r="LZF528" s="370"/>
      <c r="LZG528" s="370"/>
      <c r="LZH528" s="370"/>
      <c r="LZI528" s="370"/>
      <c r="LZJ528" s="370"/>
      <c r="LZK528" s="370"/>
      <c r="LZL528" s="370"/>
      <c r="LZM528" s="370"/>
      <c r="LZN528" s="370"/>
      <c r="LZO528" s="370"/>
      <c r="LZP528" s="370"/>
      <c r="LZQ528" s="370"/>
      <c r="LZR528" s="370"/>
      <c r="LZS528" s="370"/>
      <c r="LZT528" s="370"/>
      <c r="LZU528" s="370"/>
      <c r="LZV528" s="370"/>
      <c r="LZW528" s="370"/>
      <c r="LZX528" s="370"/>
      <c r="LZY528" s="370"/>
      <c r="LZZ528" s="370"/>
      <c r="MAA528" s="370"/>
      <c r="MAB528" s="370"/>
      <c r="MAC528" s="370"/>
      <c r="MAD528" s="370"/>
      <c r="MAE528" s="370"/>
      <c r="MAF528" s="370"/>
      <c r="MAG528" s="370"/>
      <c r="MAH528" s="370"/>
      <c r="MAI528" s="370"/>
      <c r="MAJ528" s="370"/>
      <c r="MAK528" s="370"/>
      <c r="MAL528" s="370"/>
      <c r="MAM528" s="370"/>
      <c r="MAN528" s="370"/>
      <c r="MAO528" s="370"/>
      <c r="MAP528" s="370"/>
      <c r="MAQ528" s="370"/>
      <c r="MAR528" s="370"/>
      <c r="MAS528" s="370"/>
      <c r="MAT528" s="370"/>
      <c r="MAU528" s="370"/>
      <c r="MAV528" s="370"/>
      <c r="MAW528" s="370"/>
      <c r="MAX528" s="370"/>
      <c r="MAY528" s="370"/>
      <c r="MAZ528" s="370"/>
      <c r="MBA528" s="370"/>
      <c r="MBB528" s="370"/>
      <c r="MBC528" s="370"/>
      <c r="MBD528" s="370"/>
      <c r="MBE528" s="370"/>
      <c r="MBF528" s="370"/>
      <c r="MBG528" s="370"/>
      <c r="MBH528" s="370"/>
      <c r="MBI528" s="370"/>
      <c r="MBJ528" s="370"/>
      <c r="MBK528" s="370"/>
      <c r="MBL528" s="370"/>
      <c r="MBM528" s="370"/>
      <c r="MBN528" s="370"/>
      <c r="MBO528" s="370"/>
      <c r="MBP528" s="370"/>
      <c r="MBQ528" s="370"/>
      <c r="MBR528" s="370"/>
      <c r="MBS528" s="370"/>
      <c r="MBT528" s="370"/>
      <c r="MBU528" s="370"/>
      <c r="MBV528" s="370"/>
      <c r="MBW528" s="370"/>
      <c r="MBX528" s="370"/>
      <c r="MBY528" s="370"/>
      <c r="MBZ528" s="370"/>
      <c r="MCA528" s="370"/>
      <c r="MCB528" s="370"/>
      <c r="MCC528" s="370"/>
      <c r="MCD528" s="370"/>
      <c r="MCE528" s="370"/>
      <c r="MCF528" s="370"/>
      <c r="MCG528" s="370"/>
      <c r="MCH528" s="370"/>
      <c r="MCI528" s="370"/>
      <c r="MCJ528" s="370"/>
      <c r="MCK528" s="370"/>
      <c r="MCL528" s="370"/>
      <c r="MCM528" s="370"/>
      <c r="MCN528" s="370"/>
      <c r="MCO528" s="370"/>
      <c r="MCP528" s="370"/>
      <c r="MCQ528" s="370"/>
      <c r="MCR528" s="370"/>
      <c r="MCS528" s="370"/>
      <c r="MCT528" s="370"/>
      <c r="MCU528" s="370"/>
      <c r="MCV528" s="370"/>
      <c r="MCW528" s="370"/>
      <c r="MCX528" s="370"/>
      <c r="MCY528" s="370"/>
      <c r="MCZ528" s="370"/>
      <c r="MDA528" s="370"/>
      <c r="MDB528" s="370"/>
      <c r="MDC528" s="370"/>
      <c r="MDD528" s="370"/>
      <c r="MDE528" s="370"/>
      <c r="MDF528" s="370"/>
      <c r="MDG528" s="370"/>
      <c r="MDH528" s="370"/>
      <c r="MDI528" s="370"/>
      <c r="MDJ528" s="370"/>
      <c r="MDK528" s="370"/>
      <c r="MDL528" s="370"/>
      <c r="MDQ528" s="370"/>
      <c r="MDR528" s="370"/>
      <c r="MDS528" s="370"/>
      <c r="MDT528" s="370"/>
      <c r="MDU528" s="370"/>
      <c r="MDV528" s="370"/>
      <c r="MDW528" s="370"/>
      <c r="MDX528" s="370"/>
      <c r="MDY528" s="370"/>
      <c r="MDZ528" s="370"/>
      <c r="MEA528" s="370"/>
      <c r="MFS528" s="370"/>
      <c r="MFT528" s="370"/>
      <c r="MFU528" s="370"/>
      <c r="MFV528" s="370"/>
      <c r="MFW528" s="370"/>
      <c r="MFX528" s="370"/>
      <c r="MFY528" s="370"/>
      <c r="MFZ528" s="370"/>
      <c r="MGA528" s="370"/>
      <c r="MGB528" s="370"/>
      <c r="MGC528" s="370"/>
      <c r="MGD528" s="370"/>
      <c r="MGE528" s="370"/>
      <c r="MGF528" s="370"/>
      <c r="MGG528" s="370"/>
      <c r="MGH528" s="370"/>
      <c r="MGI528" s="370"/>
      <c r="MGJ528" s="370"/>
      <c r="MGK528" s="370"/>
      <c r="MGL528" s="370"/>
      <c r="MGM528" s="370"/>
      <c r="MGN528" s="370"/>
      <c r="MGO528" s="370"/>
      <c r="MGP528" s="370"/>
      <c r="MGQ528" s="370"/>
      <c r="MGR528" s="370"/>
      <c r="MGS528" s="370"/>
      <c r="MGT528" s="370"/>
      <c r="MGU528" s="370"/>
      <c r="MGV528" s="370"/>
      <c r="MGW528" s="370"/>
      <c r="MGX528" s="370"/>
      <c r="MGY528" s="370"/>
      <c r="MGZ528" s="370"/>
      <c r="MHA528" s="370"/>
      <c r="MHB528" s="370"/>
      <c r="MHC528" s="370"/>
      <c r="MHD528" s="370"/>
      <c r="MHE528" s="370"/>
      <c r="MHF528" s="370"/>
      <c r="MHG528" s="370"/>
      <c r="MHH528" s="370"/>
      <c r="MHI528" s="370"/>
      <c r="MHJ528" s="370"/>
      <c r="MHK528" s="370"/>
      <c r="MHL528" s="370"/>
      <c r="MHM528" s="370"/>
      <c r="MHN528" s="370"/>
      <c r="MHO528" s="370"/>
      <c r="MHP528" s="370"/>
      <c r="MHQ528" s="370"/>
      <c r="MHR528" s="370"/>
      <c r="MHS528" s="370"/>
      <c r="MHT528" s="370"/>
      <c r="MHU528" s="370"/>
      <c r="MHV528" s="370"/>
      <c r="MHW528" s="370"/>
      <c r="MHX528" s="370"/>
      <c r="MHY528" s="370"/>
      <c r="MHZ528" s="370"/>
      <c r="MIA528" s="370"/>
      <c r="MIB528" s="370"/>
      <c r="MIC528" s="370"/>
      <c r="MID528" s="370"/>
      <c r="MIE528" s="370"/>
      <c r="MIF528" s="370"/>
      <c r="MIG528" s="370"/>
      <c r="MIH528" s="370"/>
      <c r="MII528" s="370"/>
      <c r="MIJ528" s="370"/>
      <c r="MIK528" s="370"/>
      <c r="MIL528" s="370"/>
      <c r="MIM528" s="370"/>
      <c r="MIN528" s="370"/>
      <c r="MIO528" s="370"/>
      <c r="MIP528" s="370"/>
      <c r="MIQ528" s="370"/>
      <c r="MIR528" s="370"/>
      <c r="MIS528" s="370"/>
      <c r="MIT528" s="370"/>
      <c r="MIU528" s="370"/>
      <c r="MIV528" s="370"/>
      <c r="MIW528" s="370"/>
      <c r="MIX528" s="370"/>
      <c r="MIY528" s="370"/>
      <c r="MIZ528" s="370"/>
      <c r="MJA528" s="370"/>
      <c r="MJB528" s="370"/>
      <c r="MJC528" s="370"/>
      <c r="MJD528" s="370"/>
      <c r="MJE528" s="370"/>
      <c r="MJF528" s="370"/>
      <c r="MJG528" s="370"/>
      <c r="MJH528" s="370"/>
      <c r="MJI528" s="370"/>
      <c r="MJJ528" s="370"/>
      <c r="MJK528" s="370"/>
      <c r="MJL528" s="370"/>
      <c r="MJM528" s="370"/>
      <c r="MJN528" s="370"/>
      <c r="MJO528" s="370"/>
      <c r="MJP528" s="370"/>
      <c r="MJQ528" s="370"/>
      <c r="MJR528" s="370"/>
      <c r="MJS528" s="370"/>
      <c r="MJT528" s="370"/>
      <c r="MJU528" s="370"/>
      <c r="MJV528" s="370"/>
      <c r="MJW528" s="370"/>
      <c r="MJX528" s="370"/>
      <c r="MJY528" s="370"/>
      <c r="MJZ528" s="370"/>
      <c r="MKA528" s="370"/>
      <c r="MKB528" s="370"/>
      <c r="MKC528" s="370"/>
      <c r="MKD528" s="370"/>
      <c r="MKE528" s="370"/>
      <c r="MKF528" s="370"/>
      <c r="MKG528" s="370"/>
      <c r="MKH528" s="370"/>
      <c r="MKI528" s="370"/>
      <c r="MKJ528" s="370"/>
      <c r="MKK528" s="370"/>
      <c r="MKL528" s="370"/>
      <c r="MKM528" s="370"/>
      <c r="MKN528" s="370"/>
      <c r="MKO528" s="370"/>
      <c r="MKP528" s="370"/>
      <c r="MKQ528" s="370"/>
      <c r="MKR528" s="370"/>
      <c r="MKS528" s="370"/>
      <c r="MKT528" s="370"/>
      <c r="MKU528" s="370"/>
      <c r="MKV528" s="370"/>
      <c r="MKW528" s="370"/>
      <c r="MKX528" s="370"/>
      <c r="MKY528" s="370"/>
      <c r="MKZ528" s="370"/>
      <c r="MLA528" s="370"/>
      <c r="MLB528" s="370"/>
      <c r="MLC528" s="370"/>
      <c r="MLD528" s="370"/>
      <c r="MLE528" s="370"/>
      <c r="MLF528" s="370"/>
      <c r="MLG528" s="370"/>
      <c r="MLH528" s="370"/>
      <c r="MLI528" s="370"/>
      <c r="MLJ528" s="370"/>
      <c r="MLK528" s="370"/>
      <c r="MLL528" s="370"/>
      <c r="MLM528" s="370"/>
      <c r="MLN528" s="370"/>
      <c r="MLO528" s="370"/>
      <c r="MLP528" s="370"/>
      <c r="MLQ528" s="370"/>
      <c r="MLR528" s="370"/>
      <c r="MLS528" s="370"/>
      <c r="MLT528" s="370"/>
      <c r="MLU528" s="370"/>
      <c r="MLV528" s="370"/>
      <c r="MLW528" s="370"/>
      <c r="MLX528" s="370"/>
      <c r="MLY528" s="370"/>
      <c r="MLZ528" s="370"/>
      <c r="MMA528" s="370"/>
      <c r="MMB528" s="370"/>
      <c r="MMC528" s="370"/>
      <c r="MMD528" s="370"/>
      <c r="MME528" s="370"/>
      <c r="MMF528" s="370"/>
      <c r="MMG528" s="370"/>
      <c r="MMH528" s="370"/>
      <c r="MMI528" s="370"/>
      <c r="MMJ528" s="370"/>
      <c r="MMK528" s="370"/>
      <c r="MML528" s="370"/>
      <c r="MMM528" s="370"/>
      <c r="MMN528" s="370"/>
      <c r="MMO528" s="370"/>
      <c r="MMP528" s="370"/>
      <c r="MMQ528" s="370"/>
      <c r="MMR528" s="370"/>
      <c r="MMS528" s="370"/>
      <c r="MMT528" s="370"/>
      <c r="MMU528" s="370"/>
      <c r="MMV528" s="370"/>
      <c r="MMW528" s="370"/>
      <c r="MMX528" s="370"/>
      <c r="MMY528" s="370"/>
      <c r="MMZ528" s="370"/>
      <c r="MNA528" s="370"/>
      <c r="MNB528" s="370"/>
      <c r="MNC528" s="370"/>
      <c r="MND528" s="370"/>
      <c r="MNE528" s="370"/>
      <c r="MNF528" s="370"/>
      <c r="MNG528" s="370"/>
      <c r="MNH528" s="370"/>
      <c r="MNM528" s="370"/>
      <c r="MNN528" s="370"/>
      <c r="MNO528" s="370"/>
      <c r="MNP528" s="370"/>
      <c r="MNQ528" s="370"/>
      <c r="MNR528" s="370"/>
      <c r="MNS528" s="370"/>
      <c r="MNT528" s="370"/>
      <c r="MNU528" s="370"/>
      <c r="MNV528" s="370"/>
      <c r="MNW528" s="370"/>
      <c r="MPO528" s="370"/>
      <c r="MPP528" s="370"/>
      <c r="MPQ528" s="370"/>
      <c r="MPR528" s="370"/>
      <c r="MPS528" s="370"/>
      <c r="MPT528" s="370"/>
      <c r="MPU528" s="370"/>
      <c r="MPV528" s="370"/>
      <c r="MPW528" s="370"/>
      <c r="MPX528" s="370"/>
      <c r="MPY528" s="370"/>
      <c r="MPZ528" s="370"/>
      <c r="MQA528" s="370"/>
      <c r="MQB528" s="370"/>
      <c r="MQC528" s="370"/>
      <c r="MQD528" s="370"/>
      <c r="MQE528" s="370"/>
      <c r="MQF528" s="370"/>
      <c r="MQG528" s="370"/>
      <c r="MQH528" s="370"/>
      <c r="MQI528" s="370"/>
      <c r="MQJ528" s="370"/>
      <c r="MQK528" s="370"/>
      <c r="MQL528" s="370"/>
      <c r="MQM528" s="370"/>
      <c r="MQN528" s="370"/>
      <c r="MQO528" s="370"/>
      <c r="MQP528" s="370"/>
      <c r="MQQ528" s="370"/>
      <c r="MQR528" s="370"/>
      <c r="MQS528" s="370"/>
      <c r="MQT528" s="370"/>
      <c r="MQU528" s="370"/>
      <c r="MQV528" s="370"/>
      <c r="MQW528" s="370"/>
      <c r="MQX528" s="370"/>
      <c r="MQY528" s="370"/>
      <c r="MQZ528" s="370"/>
      <c r="MRA528" s="370"/>
      <c r="MRB528" s="370"/>
      <c r="MRC528" s="370"/>
      <c r="MRD528" s="370"/>
      <c r="MRE528" s="370"/>
      <c r="MRF528" s="370"/>
      <c r="MRG528" s="370"/>
      <c r="MRH528" s="370"/>
      <c r="MRI528" s="370"/>
      <c r="MRJ528" s="370"/>
      <c r="MRK528" s="370"/>
      <c r="MRL528" s="370"/>
      <c r="MRM528" s="370"/>
      <c r="MRN528" s="370"/>
      <c r="MRO528" s="370"/>
      <c r="MRP528" s="370"/>
      <c r="MRQ528" s="370"/>
      <c r="MRR528" s="370"/>
      <c r="MRS528" s="370"/>
      <c r="MRT528" s="370"/>
      <c r="MRU528" s="370"/>
      <c r="MRV528" s="370"/>
      <c r="MRW528" s="370"/>
      <c r="MRX528" s="370"/>
      <c r="MRY528" s="370"/>
      <c r="MRZ528" s="370"/>
      <c r="MSA528" s="370"/>
      <c r="MSB528" s="370"/>
      <c r="MSC528" s="370"/>
      <c r="MSD528" s="370"/>
      <c r="MSE528" s="370"/>
      <c r="MSF528" s="370"/>
      <c r="MSG528" s="370"/>
      <c r="MSH528" s="370"/>
      <c r="MSI528" s="370"/>
      <c r="MSJ528" s="370"/>
      <c r="MSK528" s="370"/>
      <c r="MSL528" s="370"/>
      <c r="MSM528" s="370"/>
      <c r="MSN528" s="370"/>
      <c r="MSO528" s="370"/>
      <c r="MSP528" s="370"/>
      <c r="MSQ528" s="370"/>
      <c r="MSR528" s="370"/>
      <c r="MSS528" s="370"/>
      <c r="MST528" s="370"/>
      <c r="MSU528" s="370"/>
      <c r="MSV528" s="370"/>
      <c r="MSW528" s="370"/>
      <c r="MSX528" s="370"/>
      <c r="MSY528" s="370"/>
      <c r="MSZ528" s="370"/>
      <c r="MTA528" s="370"/>
      <c r="MTB528" s="370"/>
      <c r="MTC528" s="370"/>
      <c r="MTD528" s="370"/>
      <c r="MTE528" s="370"/>
      <c r="MTF528" s="370"/>
      <c r="MTG528" s="370"/>
      <c r="MTH528" s="370"/>
      <c r="MTI528" s="370"/>
      <c r="MTJ528" s="370"/>
      <c r="MTK528" s="370"/>
      <c r="MTL528" s="370"/>
      <c r="MTM528" s="370"/>
      <c r="MTN528" s="370"/>
      <c r="MTO528" s="370"/>
      <c r="MTP528" s="370"/>
      <c r="MTQ528" s="370"/>
      <c r="MTR528" s="370"/>
      <c r="MTS528" s="370"/>
      <c r="MTT528" s="370"/>
      <c r="MTU528" s="370"/>
      <c r="MTV528" s="370"/>
      <c r="MTW528" s="370"/>
      <c r="MTX528" s="370"/>
      <c r="MTY528" s="370"/>
      <c r="MTZ528" s="370"/>
      <c r="MUA528" s="370"/>
      <c r="MUB528" s="370"/>
      <c r="MUC528" s="370"/>
      <c r="MUD528" s="370"/>
      <c r="MUE528" s="370"/>
      <c r="MUF528" s="370"/>
      <c r="MUG528" s="370"/>
      <c r="MUH528" s="370"/>
      <c r="MUI528" s="370"/>
      <c r="MUJ528" s="370"/>
      <c r="MUK528" s="370"/>
      <c r="MUL528" s="370"/>
      <c r="MUM528" s="370"/>
      <c r="MUN528" s="370"/>
      <c r="MUO528" s="370"/>
      <c r="MUP528" s="370"/>
      <c r="MUQ528" s="370"/>
      <c r="MUR528" s="370"/>
      <c r="MUS528" s="370"/>
      <c r="MUT528" s="370"/>
      <c r="MUU528" s="370"/>
      <c r="MUV528" s="370"/>
      <c r="MUW528" s="370"/>
      <c r="MUX528" s="370"/>
      <c r="MUY528" s="370"/>
      <c r="MUZ528" s="370"/>
      <c r="MVA528" s="370"/>
      <c r="MVB528" s="370"/>
      <c r="MVC528" s="370"/>
      <c r="MVD528" s="370"/>
      <c r="MVE528" s="370"/>
      <c r="MVF528" s="370"/>
      <c r="MVG528" s="370"/>
      <c r="MVH528" s="370"/>
      <c r="MVI528" s="370"/>
      <c r="MVJ528" s="370"/>
      <c r="MVK528" s="370"/>
      <c r="MVL528" s="370"/>
      <c r="MVM528" s="370"/>
      <c r="MVN528" s="370"/>
      <c r="MVO528" s="370"/>
      <c r="MVP528" s="370"/>
      <c r="MVQ528" s="370"/>
      <c r="MVR528" s="370"/>
      <c r="MVS528" s="370"/>
      <c r="MVT528" s="370"/>
      <c r="MVU528" s="370"/>
      <c r="MVV528" s="370"/>
      <c r="MVW528" s="370"/>
      <c r="MVX528" s="370"/>
      <c r="MVY528" s="370"/>
      <c r="MVZ528" s="370"/>
      <c r="MWA528" s="370"/>
      <c r="MWB528" s="370"/>
      <c r="MWC528" s="370"/>
      <c r="MWD528" s="370"/>
      <c r="MWE528" s="370"/>
      <c r="MWF528" s="370"/>
      <c r="MWG528" s="370"/>
      <c r="MWH528" s="370"/>
      <c r="MWI528" s="370"/>
      <c r="MWJ528" s="370"/>
      <c r="MWK528" s="370"/>
      <c r="MWL528" s="370"/>
      <c r="MWM528" s="370"/>
      <c r="MWN528" s="370"/>
      <c r="MWO528" s="370"/>
      <c r="MWP528" s="370"/>
      <c r="MWQ528" s="370"/>
      <c r="MWR528" s="370"/>
      <c r="MWS528" s="370"/>
      <c r="MWT528" s="370"/>
      <c r="MWU528" s="370"/>
      <c r="MWV528" s="370"/>
      <c r="MWW528" s="370"/>
      <c r="MWX528" s="370"/>
      <c r="MWY528" s="370"/>
      <c r="MWZ528" s="370"/>
      <c r="MXA528" s="370"/>
      <c r="MXB528" s="370"/>
      <c r="MXC528" s="370"/>
      <c r="MXD528" s="370"/>
      <c r="MXI528" s="370"/>
      <c r="MXJ528" s="370"/>
      <c r="MXK528" s="370"/>
      <c r="MXL528" s="370"/>
      <c r="MXM528" s="370"/>
      <c r="MXN528" s="370"/>
      <c r="MXO528" s="370"/>
      <c r="MXP528" s="370"/>
      <c r="MXQ528" s="370"/>
      <c r="MXR528" s="370"/>
      <c r="MXS528" s="370"/>
      <c r="MZK528" s="370"/>
      <c r="MZL528" s="370"/>
      <c r="MZM528" s="370"/>
      <c r="MZN528" s="370"/>
      <c r="MZO528" s="370"/>
      <c r="MZP528" s="370"/>
      <c r="MZQ528" s="370"/>
      <c r="MZR528" s="370"/>
      <c r="MZS528" s="370"/>
      <c r="MZT528" s="370"/>
      <c r="MZU528" s="370"/>
      <c r="MZV528" s="370"/>
      <c r="MZW528" s="370"/>
      <c r="MZX528" s="370"/>
      <c r="MZY528" s="370"/>
      <c r="MZZ528" s="370"/>
      <c r="NAA528" s="370"/>
      <c r="NAB528" s="370"/>
      <c r="NAC528" s="370"/>
      <c r="NAD528" s="370"/>
      <c r="NAE528" s="370"/>
      <c r="NAF528" s="370"/>
      <c r="NAG528" s="370"/>
      <c r="NAH528" s="370"/>
      <c r="NAI528" s="370"/>
      <c r="NAJ528" s="370"/>
      <c r="NAK528" s="370"/>
      <c r="NAL528" s="370"/>
      <c r="NAM528" s="370"/>
      <c r="NAN528" s="370"/>
      <c r="NAO528" s="370"/>
      <c r="NAP528" s="370"/>
      <c r="NAQ528" s="370"/>
      <c r="NAR528" s="370"/>
      <c r="NAS528" s="370"/>
      <c r="NAT528" s="370"/>
      <c r="NAU528" s="370"/>
      <c r="NAV528" s="370"/>
      <c r="NAW528" s="370"/>
      <c r="NAX528" s="370"/>
      <c r="NAY528" s="370"/>
      <c r="NAZ528" s="370"/>
      <c r="NBA528" s="370"/>
      <c r="NBB528" s="370"/>
      <c r="NBC528" s="370"/>
      <c r="NBD528" s="370"/>
      <c r="NBE528" s="370"/>
      <c r="NBF528" s="370"/>
      <c r="NBG528" s="370"/>
      <c r="NBH528" s="370"/>
      <c r="NBI528" s="370"/>
      <c r="NBJ528" s="370"/>
      <c r="NBK528" s="370"/>
      <c r="NBL528" s="370"/>
      <c r="NBM528" s="370"/>
      <c r="NBN528" s="370"/>
      <c r="NBO528" s="370"/>
      <c r="NBP528" s="370"/>
      <c r="NBQ528" s="370"/>
      <c r="NBR528" s="370"/>
      <c r="NBS528" s="370"/>
      <c r="NBT528" s="370"/>
      <c r="NBU528" s="370"/>
      <c r="NBV528" s="370"/>
      <c r="NBW528" s="370"/>
      <c r="NBX528" s="370"/>
      <c r="NBY528" s="370"/>
      <c r="NBZ528" s="370"/>
      <c r="NCA528" s="370"/>
      <c r="NCB528" s="370"/>
      <c r="NCC528" s="370"/>
      <c r="NCD528" s="370"/>
      <c r="NCE528" s="370"/>
      <c r="NCF528" s="370"/>
      <c r="NCG528" s="370"/>
      <c r="NCH528" s="370"/>
      <c r="NCI528" s="370"/>
      <c r="NCJ528" s="370"/>
      <c r="NCK528" s="370"/>
      <c r="NCL528" s="370"/>
      <c r="NCM528" s="370"/>
      <c r="NCN528" s="370"/>
      <c r="NCO528" s="370"/>
      <c r="NCP528" s="370"/>
      <c r="NCQ528" s="370"/>
      <c r="NCR528" s="370"/>
      <c r="NCS528" s="370"/>
      <c r="NCT528" s="370"/>
      <c r="NCU528" s="370"/>
      <c r="NCV528" s="370"/>
      <c r="NCW528" s="370"/>
      <c r="NCX528" s="370"/>
      <c r="NCY528" s="370"/>
      <c r="NCZ528" s="370"/>
      <c r="NDA528" s="370"/>
      <c r="NDB528" s="370"/>
      <c r="NDC528" s="370"/>
      <c r="NDD528" s="370"/>
      <c r="NDE528" s="370"/>
      <c r="NDF528" s="370"/>
      <c r="NDG528" s="370"/>
      <c r="NDH528" s="370"/>
      <c r="NDI528" s="370"/>
      <c r="NDJ528" s="370"/>
      <c r="NDK528" s="370"/>
      <c r="NDL528" s="370"/>
      <c r="NDM528" s="370"/>
      <c r="NDN528" s="370"/>
      <c r="NDO528" s="370"/>
      <c r="NDP528" s="370"/>
      <c r="NDQ528" s="370"/>
      <c r="NDR528" s="370"/>
      <c r="NDS528" s="370"/>
      <c r="NDT528" s="370"/>
      <c r="NDU528" s="370"/>
      <c r="NDV528" s="370"/>
      <c r="NDW528" s="370"/>
      <c r="NDX528" s="370"/>
      <c r="NDY528" s="370"/>
      <c r="NDZ528" s="370"/>
      <c r="NEA528" s="370"/>
      <c r="NEB528" s="370"/>
      <c r="NEC528" s="370"/>
      <c r="NED528" s="370"/>
      <c r="NEE528" s="370"/>
      <c r="NEF528" s="370"/>
      <c r="NEG528" s="370"/>
      <c r="NEH528" s="370"/>
      <c r="NEI528" s="370"/>
      <c r="NEJ528" s="370"/>
      <c r="NEK528" s="370"/>
      <c r="NEL528" s="370"/>
      <c r="NEM528" s="370"/>
      <c r="NEN528" s="370"/>
      <c r="NEO528" s="370"/>
      <c r="NEP528" s="370"/>
      <c r="NEQ528" s="370"/>
      <c r="NER528" s="370"/>
      <c r="NES528" s="370"/>
      <c r="NET528" s="370"/>
      <c r="NEU528" s="370"/>
      <c r="NEV528" s="370"/>
      <c r="NEW528" s="370"/>
      <c r="NEX528" s="370"/>
      <c r="NEY528" s="370"/>
      <c r="NEZ528" s="370"/>
      <c r="NFA528" s="370"/>
      <c r="NFB528" s="370"/>
      <c r="NFC528" s="370"/>
      <c r="NFD528" s="370"/>
      <c r="NFE528" s="370"/>
      <c r="NFF528" s="370"/>
      <c r="NFG528" s="370"/>
      <c r="NFH528" s="370"/>
      <c r="NFI528" s="370"/>
      <c r="NFJ528" s="370"/>
      <c r="NFK528" s="370"/>
      <c r="NFL528" s="370"/>
      <c r="NFM528" s="370"/>
      <c r="NFN528" s="370"/>
      <c r="NFO528" s="370"/>
      <c r="NFP528" s="370"/>
      <c r="NFQ528" s="370"/>
      <c r="NFR528" s="370"/>
      <c r="NFS528" s="370"/>
      <c r="NFT528" s="370"/>
      <c r="NFU528" s="370"/>
      <c r="NFV528" s="370"/>
      <c r="NFW528" s="370"/>
      <c r="NFX528" s="370"/>
      <c r="NFY528" s="370"/>
      <c r="NFZ528" s="370"/>
      <c r="NGA528" s="370"/>
      <c r="NGB528" s="370"/>
      <c r="NGC528" s="370"/>
      <c r="NGD528" s="370"/>
      <c r="NGE528" s="370"/>
      <c r="NGF528" s="370"/>
      <c r="NGG528" s="370"/>
      <c r="NGH528" s="370"/>
      <c r="NGI528" s="370"/>
      <c r="NGJ528" s="370"/>
      <c r="NGK528" s="370"/>
      <c r="NGL528" s="370"/>
      <c r="NGM528" s="370"/>
      <c r="NGN528" s="370"/>
      <c r="NGO528" s="370"/>
      <c r="NGP528" s="370"/>
      <c r="NGQ528" s="370"/>
      <c r="NGR528" s="370"/>
      <c r="NGS528" s="370"/>
      <c r="NGT528" s="370"/>
      <c r="NGU528" s="370"/>
      <c r="NGV528" s="370"/>
      <c r="NGW528" s="370"/>
      <c r="NGX528" s="370"/>
      <c r="NGY528" s="370"/>
      <c r="NGZ528" s="370"/>
      <c r="NHE528" s="370"/>
      <c r="NHF528" s="370"/>
      <c r="NHG528" s="370"/>
      <c r="NHH528" s="370"/>
      <c r="NHI528" s="370"/>
      <c r="NHJ528" s="370"/>
      <c r="NHK528" s="370"/>
      <c r="NHL528" s="370"/>
      <c r="NHM528" s="370"/>
      <c r="NHN528" s="370"/>
      <c r="NHO528" s="370"/>
      <c r="NJG528" s="370"/>
      <c r="NJH528" s="370"/>
      <c r="NJI528" s="370"/>
      <c r="NJJ528" s="370"/>
      <c r="NJK528" s="370"/>
      <c r="NJL528" s="370"/>
      <c r="NJM528" s="370"/>
      <c r="NJN528" s="370"/>
      <c r="NJO528" s="370"/>
      <c r="NJP528" s="370"/>
      <c r="NJQ528" s="370"/>
      <c r="NJR528" s="370"/>
      <c r="NJS528" s="370"/>
      <c r="NJT528" s="370"/>
      <c r="NJU528" s="370"/>
      <c r="NJV528" s="370"/>
      <c r="NJW528" s="370"/>
      <c r="NJX528" s="370"/>
      <c r="NJY528" s="370"/>
      <c r="NJZ528" s="370"/>
      <c r="NKA528" s="370"/>
      <c r="NKB528" s="370"/>
      <c r="NKC528" s="370"/>
      <c r="NKD528" s="370"/>
      <c r="NKE528" s="370"/>
      <c r="NKF528" s="370"/>
      <c r="NKG528" s="370"/>
      <c r="NKH528" s="370"/>
      <c r="NKI528" s="370"/>
      <c r="NKJ528" s="370"/>
      <c r="NKK528" s="370"/>
      <c r="NKL528" s="370"/>
      <c r="NKM528" s="370"/>
      <c r="NKN528" s="370"/>
      <c r="NKO528" s="370"/>
      <c r="NKP528" s="370"/>
      <c r="NKQ528" s="370"/>
      <c r="NKR528" s="370"/>
      <c r="NKS528" s="370"/>
      <c r="NKT528" s="370"/>
      <c r="NKU528" s="370"/>
      <c r="NKV528" s="370"/>
      <c r="NKW528" s="370"/>
      <c r="NKX528" s="370"/>
      <c r="NKY528" s="370"/>
      <c r="NKZ528" s="370"/>
      <c r="NLA528" s="370"/>
      <c r="NLB528" s="370"/>
      <c r="NLC528" s="370"/>
      <c r="NLD528" s="370"/>
      <c r="NLE528" s="370"/>
      <c r="NLF528" s="370"/>
      <c r="NLG528" s="370"/>
      <c r="NLH528" s="370"/>
      <c r="NLI528" s="370"/>
      <c r="NLJ528" s="370"/>
      <c r="NLK528" s="370"/>
      <c r="NLL528" s="370"/>
      <c r="NLM528" s="370"/>
      <c r="NLN528" s="370"/>
      <c r="NLO528" s="370"/>
      <c r="NLP528" s="370"/>
      <c r="NLQ528" s="370"/>
      <c r="NLR528" s="370"/>
      <c r="NLS528" s="370"/>
      <c r="NLT528" s="370"/>
      <c r="NLU528" s="370"/>
      <c r="NLV528" s="370"/>
      <c r="NLW528" s="370"/>
      <c r="NLX528" s="370"/>
      <c r="NLY528" s="370"/>
      <c r="NLZ528" s="370"/>
      <c r="NMA528" s="370"/>
      <c r="NMB528" s="370"/>
      <c r="NMC528" s="370"/>
      <c r="NMD528" s="370"/>
      <c r="NME528" s="370"/>
      <c r="NMF528" s="370"/>
      <c r="NMG528" s="370"/>
      <c r="NMH528" s="370"/>
      <c r="NMI528" s="370"/>
      <c r="NMJ528" s="370"/>
      <c r="NMK528" s="370"/>
      <c r="NML528" s="370"/>
      <c r="NMM528" s="370"/>
      <c r="NMN528" s="370"/>
      <c r="NMO528" s="370"/>
      <c r="NMP528" s="370"/>
      <c r="NMQ528" s="370"/>
      <c r="NMR528" s="370"/>
      <c r="NMS528" s="370"/>
      <c r="NMT528" s="370"/>
      <c r="NMU528" s="370"/>
      <c r="NMV528" s="370"/>
      <c r="NMW528" s="370"/>
      <c r="NMX528" s="370"/>
      <c r="NMY528" s="370"/>
      <c r="NMZ528" s="370"/>
      <c r="NNA528" s="370"/>
      <c r="NNB528" s="370"/>
      <c r="NNC528" s="370"/>
      <c r="NND528" s="370"/>
      <c r="NNE528" s="370"/>
      <c r="NNF528" s="370"/>
      <c r="NNG528" s="370"/>
      <c r="NNH528" s="370"/>
      <c r="NNI528" s="370"/>
      <c r="NNJ528" s="370"/>
      <c r="NNK528" s="370"/>
      <c r="NNL528" s="370"/>
      <c r="NNM528" s="370"/>
      <c r="NNN528" s="370"/>
      <c r="NNO528" s="370"/>
      <c r="NNP528" s="370"/>
      <c r="NNQ528" s="370"/>
      <c r="NNR528" s="370"/>
      <c r="NNS528" s="370"/>
      <c r="NNT528" s="370"/>
      <c r="NNU528" s="370"/>
      <c r="NNV528" s="370"/>
      <c r="NNW528" s="370"/>
      <c r="NNX528" s="370"/>
      <c r="NNY528" s="370"/>
      <c r="NNZ528" s="370"/>
      <c r="NOA528" s="370"/>
      <c r="NOB528" s="370"/>
      <c r="NOC528" s="370"/>
      <c r="NOD528" s="370"/>
      <c r="NOE528" s="370"/>
      <c r="NOF528" s="370"/>
      <c r="NOG528" s="370"/>
      <c r="NOH528" s="370"/>
      <c r="NOI528" s="370"/>
      <c r="NOJ528" s="370"/>
      <c r="NOK528" s="370"/>
      <c r="NOL528" s="370"/>
      <c r="NOM528" s="370"/>
      <c r="NON528" s="370"/>
      <c r="NOO528" s="370"/>
      <c r="NOP528" s="370"/>
      <c r="NOQ528" s="370"/>
      <c r="NOR528" s="370"/>
      <c r="NOS528" s="370"/>
      <c r="NOT528" s="370"/>
      <c r="NOU528" s="370"/>
      <c r="NOV528" s="370"/>
      <c r="NOW528" s="370"/>
      <c r="NOX528" s="370"/>
      <c r="NOY528" s="370"/>
      <c r="NOZ528" s="370"/>
      <c r="NPA528" s="370"/>
      <c r="NPB528" s="370"/>
      <c r="NPC528" s="370"/>
      <c r="NPD528" s="370"/>
      <c r="NPE528" s="370"/>
      <c r="NPF528" s="370"/>
      <c r="NPG528" s="370"/>
      <c r="NPH528" s="370"/>
      <c r="NPI528" s="370"/>
      <c r="NPJ528" s="370"/>
      <c r="NPK528" s="370"/>
      <c r="NPL528" s="370"/>
      <c r="NPM528" s="370"/>
      <c r="NPN528" s="370"/>
      <c r="NPO528" s="370"/>
      <c r="NPP528" s="370"/>
      <c r="NPQ528" s="370"/>
      <c r="NPR528" s="370"/>
      <c r="NPS528" s="370"/>
      <c r="NPT528" s="370"/>
      <c r="NPU528" s="370"/>
      <c r="NPV528" s="370"/>
      <c r="NPW528" s="370"/>
      <c r="NPX528" s="370"/>
      <c r="NPY528" s="370"/>
      <c r="NPZ528" s="370"/>
      <c r="NQA528" s="370"/>
      <c r="NQB528" s="370"/>
      <c r="NQC528" s="370"/>
      <c r="NQD528" s="370"/>
      <c r="NQE528" s="370"/>
      <c r="NQF528" s="370"/>
      <c r="NQG528" s="370"/>
      <c r="NQH528" s="370"/>
      <c r="NQI528" s="370"/>
      <c r="NQJ528" s="370"/>
      <c r="NQK528" s="370"/>
      <c r="NQL528" s="370"/>
      <c r="NQM528" s="370"/>
      <c r="NQN528" s="370"/>
      <c r="NQO528" s="370"/>
      <c r="NQP528" s="370"/>
      <c r="NQQ528" s="370"/>
      <c r="NQR528" s="370"/>
      <c r="NQS528" s="370"/>
      <c r="NQT528" s="370"/>
      <c r="NQU528" s="370"/>
      <c r="NQV528" s="370"/>
      <c r="NRA528" s="370"/>
      <c r="NRB528" s="370"/>
      <c r="NRC528" s="370"/>
      <c r="NRD528" s="370"/>
      <c r="NRE528" s="370"/>
      <c r="NRF528" s="370"/>
      <c r="NRG528" s="370"/>
      <c r="NRH528" s="370"/>
      <c r="NRI528" s="370"/>
      <c r="NRJ528" s="370"/>
      <c r="NRK528" s="370"/>
      <c r="NTC528" s="370"/>
      <c r="NTD528" s="370"/>
      <c r="NTE528" s="370"/>
      <c r="NTF528" s="370"/>
      <c r="NTG528" s="370"/>
      <c r="NTH528" s="370"/>
      <c r="NTI528" s="370"/>
      <c r="NTJ528" s="370"/>
      <c r="NTK528" s="370"/>
      <c r="NTL528" s="370"/>
      <c r="NTM528" s="370"/>
      <c r="NTN528" s="370"/>
      <c r="NTO528" s="370"/>
      <c r="NTP528" s="370"/>
      <c r="NTQ528" s="370"/>
      <c r="NTR528" s="370"/>
      <c r="NTS528" s="370"/>
      <c r="NTT528" s="370"/>
      <c r="NTU528" s="370"/>
      <c r="NTV528" s="370"/>
      <c r="NTW528" s="370"/>
      <c r="NTX528" s="370"/>
      <c r="NTY528" s="370"/>
      <c r="NTZ528" s="370"/>
      <c r="NUA528" s="370"/>
      <c r="NUB528" s="370"/>
      <c r="NUC528" s="370"/>
      <c r="NUD528" s="370"/>
      <c r="NUE528" s="370"/>
      <c r="NUF528" s="370"/>
      <c r="NUG528" s="370"/>
      <c r="NUH528" s="370"/>
      <c r="NUI528" s="370"/>
      <c r="NUJ528" s="370"/>
      <c r="NUK528" s="370"/>
      <c r="NUL528" s="370"/>
      <c r="NUM528" s="370"/>
      <c r="NUN528" s="370"/>
      <c r="NUO528" s="370"/>
      <c r="NUP528" s="370"/>
      <c r="NUQ528" s="370"/>
      <c r="NUR528" s="370"/>
      <c r="NUS528" s="370"/>
      <c r="NUT528" s="370"/>
      <c r="NUU528" s="370"/>
      <c r="NUV528" s="370"/>
      <c r="NUW528" s="370"/>
      <c r="NUX528" s="370"/>
      <c r="NUY528" s="370"/>
      <c r="NUZ528" s="370"/>
      <c r="NVA528" s="370"/>
      <c r="NVB528" s="370"/>
      <c r="NVC528" s="370"/>
      <c r="NVD528" s="370"/>
      <c r="NVE528" s="370"/>
      <c r="NVF528" s="370"/>
      <c r="NVG528" s="370"/>
      <c r="NVH528" s="370"/>
      <c r="NVI528" s="370"/>
      <c r="NVJ528" s="370"/>
      <c r="NVK528" s="370"/>
      <c r="NVL528" s="370"/>
      <c r="NVM528" s="370"/>
      <c r="NVN528" s="370"/>
      <c r="NVO528" s="370"/>
      <c r="NVP528" s="370"/>
      <c r="NVQ528" s="370"/>
      <c r="NVR528" s="370"/>
      <c r="NVS528" s="370"/>
      <c r="NVT528" s="370"/>
      <c r="NVU528" s="370"/>
      <c r="NVV528" s="370"/>
      <c r="NVW528" s="370"/>
      <c r="NVX528" s="370"/>
      <c r="NVY528" s="370"/>
      <c r="NVZ528" s="370"/>
      <c r="NWA528" s="370"/>
      <c r="NWB528" s="370"/>
      <c r="NWC528" s="370"/>
      <c r="NWD528" s="370"/>
      <c r="NWE528" s="370"/>
      <c r="NWF528" s="370"/>
      <c r="NWG528" s="370"/>
      <c r="NWH528" s="370"/>
      <c r="NWI528" s="370"/>
      <c r="NWJ528" s="370"/>
      <c r="NWK528" s="370"/>
      <c r="NWL528" s="370"/>
      <c r="NWM528" s="370"/>
      <c r="NWN528" s="370"/>
      <c r="NWO528" s="370"/>
      <c r="NWP528" s="370"/>
      <c r="NWQ528" s="370"/>
      <c r="NWR528" s="370"/>
      <c r="NWS528" s="370"/>
      <c r="NWT528" s="370"/>
      <c r="NWU528" s="370"/>
      <c r="NWV528" s="370"/>
      <c r="NWW528" s="370"/>
      <c r="NWX528" s="370"/>
      <c r="NWY528" s="370"/>
      <c r="NWZ528" s="370"/>
      <c r="NXA528" s="370"/>
      <c r="NXB528" s="370"/>
      <c r="NXC528" s="370"/>
      <c r="NXD528" s="370"/>
      <c r="NXE528" s="370"/>
      <c r="NXF528" s="370"/>
      <c r="NXG528" s="370"/>
      <c r="NXH528" s="370"/>
      <c r="NXI528" s="370"/>
      <c r="NXJ528" s="370"/>
      <c r="NXK528" s="370"/>
      <c r="NXL528" s="370"/>
      <c r="NXM528" s="370"/>
      <c r="NXN528" s="370"/>
      <c r="NXO528" s="370"/>
      <c r="NXP528" s="370"/>
      <c r="NXQ528" s="370"/>
      <c r="NXR528" s="370"/>
      <c r="NXS528" s="370"/>
      <c r="NXT528" s="370"/>
      <c r="NXU528" s="370"/>
      <c r="NXV528" s="370"/>
      <c r="NXW528" s="370"/>
      <c r="NXX528" s="370"/>
      <c r="NXY528" s="370"/>
      <c r="NXZ528" s="370"/>
      <c r="NYA528" s="370"/>
      <c r="NYB528" s="370"/>
      <c r="NYC528" s="370"/>
      <c r="NYD528" s="370"/>
      <c r="NYE528" s="370"/>
      <c r="NYF528" s="370"/>
      <c r="NYG528" s="370"/>
      <c r="NYH528" s="370"/>
      <c r="NYI528" s="370"/>
      <c r="NYJ528" s="370"/>
      <c r="NYK528" s="370"/>
      <c r="NYL528" s="370"/>
      <c r="NYM528" s="370"/>
      <c r="NYN528" s="370"/>
      <c r="NYO528" s="370"/>
      <c r="NYP528" s="370"/>
      <c r="NYQ528" s="370"/>
      <c r="NYR528" s="370"/>
      <c r="NYS528" s="370"/>
      <c r="NYT528" s="370"/>
      <c r="NYU528" s="370"/>
      <c r="NYV528" s="370"/>
      <c r="NYW528" s="370"/>
      <c r="NYX528" s="370"/>
      <c r="NYY528" s="370"/>
      <c r="NYZ528" s="370"/>
      <c r="NZA528" s="370"/>
      <c r="NZB528" s="370"/>
      <c r="NZC528" s="370"/>
      <c r="NZD528" s="370"/>
      <c r="NZE528" s="370"/>
      <c r="NZF528" s="370"/>
      <c r="NZG528" s="370"/>
      <c r="NZH528" s="370"/>
      <c r="NZI528" s="370"/>
      <c r="NZJ528" s="370"/>
      <c r="NZK528" s="370"/>
      <c r="NZL528" s="370"/>
      <c r="NZM528" s="370"/>
      <c r="NZN528" s="370"/>
      <c r="NZO528" s="370"/>
      <c r="NZP528" s="370"/>
      <c r="NZQ528" s="370"/>
      <c r="NZR528" s="370"/>
      <c r="NZS528" s="370"/>
      <c r="NZT528" s="370"/>
      <c r="NZU528" s="370"/>
      <c r="NZV528" s="370"/>
      <c r="NZW528" s="370"/>
      <c r="NZX528" s="370"/>
      <c r="NZY528" s="370"/>
      <c r="NZZ528" s="370"/>
      <c r="OAA528" s="370"/>
      <c r="OAB528" s="370"/>
      <c r="OAC528" s="370"/>
      <c r="OAD528" s="370"/>
      <c r="OAE528" s="370"/>
      <c r="OAF528" s="370"/>
      <c r="OAG528" s="370"/>
      <c r="OAH528" s="370"/>
      <c r="OAI528" s="370"/>
      <c r="OAJ528" s="370"/>
      <c r="OAK528" s="370"/>
      <c r="OAL528" s="370"/>
      <c r="OAM528" s="370"/>
      <c r="OAN528" s="370"/>
      <c r="OAO528" s="370"/>
      <c r="OAP528" s="370"/>
      <c r="OAQ528" s="370"/>
      <c r="OAR528" s="370"/>
      <c r="OAW528" s="370"/>
      <c r="OAX528" s="370"/>
      <c r="OAY528" s="370"/>
      <c r="OAZ528" s="370"/>
      <c r="OBA528" s="370"/>
      <c r="OBB528" s="370"/>
      <c r="OBC528" s="370"/>
      <c r="OBD528" s="370"/>
      <c r="OBE528" s="370"/>
      <c r="OBF528" s="370"/>
      <c r="OBG528" s="370"/>
      <c r="OCY528" s="370"/>
      <c r="OCZ528" s="370"/>
      <c r="ODA528" s="370"/>
      <c r="ODB528" s="370"/>
      <c r="ODC528" s="370"/>
      <c r="ODD528" s="370"/>
      <c r="ODE528" s="370"/>
      <c r="ODF528" s="370"/>
      <c r="ODG528" s="370"/>
      <c r="ODH528" s="370"/>
      <c r="ODI528" s="370"/>
      <c r="ODJ528" s="370"/>
      <c r="ODK528" s="370"/>
      <c r="ODL528" s="370"/>
      <c r="ODM528" s="370"/>
      <c r="ODN528" s="370"/>
      <c r="ODO528" s="370"/>
      <c r="ODP528" s="370"/>
      <c r="ODQ528" s="370"/>
      <c r="ODR528" s="370"/>
      <c r="ODS528" s="370"/>
      <c r="ODT528" s="370"/>
      <c r="ODU528" s="370"/>
      <c r="ODV528" s="370"/>
      <c r="ODW528" s="370"/>
      <c r="ODX528" s="370"/>
      <c r="ODY528" s="370"/>
      <c r="ODZ528" s="370"/>
      <c r="OEA528" s="370"/>
      <c r="OEB528" s="370"/>
      <c r="OEC528" s="370"/>
      <c r="OED528" s="370"/>
      <c r="OEE528" s="370"/>
      <c r="OEF528" s="370"/>
      <c r="OEG528" s="370"/>
      <c r="OEH528" s="370"/>
      <c r="OEI528" s="370"/>
      <c r="OEJ528" s="370"/>
      <c r="OEK528" s="370"/>
      <c r="OEL528" s="370"/>
      <c r="OEM528" s="370"/>
      <c r="OEN528" s="370"/>
      <c r="OEO528" s="370"/>
      <c r="OEP528" s="370"/>
      <c r="OEQ528" s="370"/>
      <c r="OER528" s="370"/>
      <c r="OES528" s="370"/>
      <c r="OET528" s="370"/>
      <c r="OEU528" s="370"/>
      <c r="OEV528" s="370"/>
      <c r="OEW528" s="370"/>
      <c r="OEX528" s="370"/>
      <c r="OEY528" s="370"/>
      <c r="OEZ528" s="370"/>
      <c r="OFA528" s="370"/>
      <c r="OFB528" s="370"/>
      <c r="OFC528" s="370"/>
      <c r="OFD528" s="370"/>
      <c r="OFE528" s="370"/>
      <c r="OFF528" s="370"/>
      <c r="OFG528" s="370"/>
      <c r="OFH528" s="370"/>
      <c r="OFI528" s="370"/>
      <c r="OFJ528" s="370"/>
      <c r="OFK528" s="370"/>
      <c r="OFL528" s="370"/>
      <c r="OFM528" s="370"/>
      <c r="OFN528" s="370"/>
      <c r="OFO528" s="370"/>
      <c r="OFP528" s="370"/>
      <c r="OFQ528" s="370"/>
      <c r="OFR528" s="370"/>
      <c r="OFS528" s="370"/>
      <c r="OFT528" s="370"/>
      <c r="OFU528" s="370"/>
      <c r="OFV528" s="370"/>
      <c r="OFW528" s="370"/>
      <c r="OFX528" s="370"/>
      <c r="OFY528" s="370"/>
      <c r="OFZ528" s="370"/>
      <c r="OGA528" s="370"/>
      <c r="OGB528" s="370"/>
      <c r="OGC528" s="370"/>
      <c r="OGD528" s="370"/>
      <c r="OGE528" s="370"/>
      <c r="OGF528" s="370"/>
      <c r="OGG528" s="370"/>
      <c r="OGH528" s="370"/>
      <c r="OGI528" s="370"/>
      <c r="OGJ528" s="370"/>
      <c r="OGK528" s="370"/>
      <c r="OGL528" s="370"/>
      <c r="OGM528" s="370"/>
      <c r="OGN528" s="370"/>
      <c r="OGO528" s="370"/>
      <c r="OGP528" s="370"/>
      <c r="OGQ528" s="370"/>
      <c r="OGR528" s="370"/>
      <c r="OGS528" s="370"/>
      <c r="OGT528" s="370"/>
      <c r="OGU528" s="370"/>
      <c r="OGV528" s="370"/>
      <c r="OGW528" s="370"/>
      <c r="OGX528" s="370"/>
      <c r="OGY528" s="370"/>
      <c r="OGZ528" s="370"/>
      <c r="OHA528" s="370"/>
      <c r="OHB528" s="370"/>
      <c r="OHC528" s="370"/>
      <c r="OHD528" s="370"/>
      <c r="OHE528" s="370"/>
      <c r="OHF528" s="370"/>
      <c r="OHG528" s="370"/>
      <c r="OHH528" s="370"/>
      <c r="OHI528" s="370"/>
      <c r="OHJ528" s="370"/>
      <c r="OHK528" s="370"/>
      <c r="OHL528" s="370"/>
      <c r="OHM528" s="370"/>
      <c r="OHN528" s="370"/>
      <c r="OHO528" s="370"/>
      <c r="OHP528" s="370"/>
      <c r="OHQ528" s="370"/>
      <c r="OHR528" s="370"/>
      <c r="OHS528" s="370"/>
      <c r="OHT528" s="370"/>
      <c r="OHU528" s="370"/>
      <c r="OHV528" s="370"/>
      <c r="OHW528" s="370"/>
      <c r="OHX528" s="370"/>
      <c r="OHY528" s="370"/>
      <c r="OHZ528" s="370"/>
      <c r="OIA528" s="370"/>
      <c r="OIB528" s="370"/>
      <c r="OIC528" s="370"/>
      <c r="OID528" s="370"/>
      <c r="OIE528" s="370"/>
      <c r="OIF528" s="370"/>
      <c r="OIG528" s="370"/>
      <c r="OIH528" s="370"/>
      <c r="OII528" s="370"/>
      <c r="OIJ528" s="370"/>
      <c r="OIK528" s="370"/>
      <c r="OIL528" s="370"/>
      <c r="OIM528" s="370"/>
      <c r="OIN528" s="370"/>
      <c r="OIO528" s="370"/>
      <c r="OIP528" s="370"/>
      <c r="OIQ528" s="370"/>
      <c r="OIR528" s="370"/>
      <c r="OIS528" s="370"/>
      <c r="OIT528" s="370"/>
      <c r="OIU528" s="370"/>
      <c r="OIV528" s="370"/>
      <c r="OIW528" s="370"/>
      <c r="OIX528" s="370"/>
      <c r="OIY528" s="370"/>
      <c r="OIZ528" s="370"/>
      <c r="OJA528" s="370"/>
      <c r="OJB528" s="370"/>
      <c r="OJC528" s="370"/>
      <c r="OJD528" s="370"/>
      <c r="OJE528" s="370"/>
      <c r="OJF528" s="370"/>
      <c r="OJG528" s="370"/>
      <c r="OJH528" s="370"/>
      <c r="OJI528" s="370"/>
      <c r="OJJ528" s="370"/>
      <c r="OJK528" s="370"/>
      <c r="OJL528" s="370"/>
      <c r="OJM528" s="370"/>
      <c r="OJN528" s="370"/>
      <c r="OJO528" s="370"/>
      <c r="OJP528" s="370"/>
      <c r="OJQ528" s="370"/>
      <c r="OJR528" s="370"/>
      <c r="OJS528" s="370"/>
      <c r="OJT528" s="370"/>
      <c r="OJU528" s="370"/>
      <c r="OJV528" s="370"/>
      <c r="OJW528" s="370"/>
      <c r="OJX528" s="370"/>
      <c r="OJY528" s="370"/>
      <c r="OJZ528" s="370"/>
      <c r="OKA528" s="370"/>
      <c r="OKB528" s="370"/>
      <c r="OKC528" s="370"/>
      <c r="OKD528" s="370"/>
      <c r="OKE528" s="370"/>
      <c r="OKF528" s="370"/>
      <c r="OKG528" s="370"/>
      <c r="OKH528" s="370"/>
      <c r="OKI528" s="370"/>
      <c r="OKJ528" s="370"/>
      <c r="OKK528" s="370"/>
      <c r="OKL528" s="370"/>
      <c r="OKM528" s="370"/>
      <c r="OKN528" s="370"/>
      <c r="OKS528" s="370"/>
      <c r="OKT528" s="370"/>
      <c r="OKU528" s="370"/>
      <c r="OKV528" s="370"/>
      <c r="OKW528" s="370"/>
      <c r="OKX528" s="370"/>
      <c r="OKY528" s="370"/>
      <c r="OKZ528" s="370"/>
      <c r="OLA528" s="370"/>
      <c r="OLB528" s="370"/>
      <c r="OLC528" s="370"/>
      <c r="OMU528" s="370"/>
      <c r="OMV528" s="370"/>
      <c r="OMW528" s="370"/>
      <c r="OMX528" s="370"/>
      <c r="OMY528" s="370"/>
      <c r="OMZ528" s="370"/>
      <c r="ONA528" s="370"/>
      <c r="ONB528" s="370"/>
      <c r="ONC528" s="370"/>
      <c r="OND528" s="370"/>
      <c r="ONE528" s="370"/>
      <c r="ONF528" s="370"/>
      <c r="ONG528" s="370"/>
      <c r="ONH528" s="370"/>
      <c r="ONI528" s="370"/>
      <c r="ONJ528" s="370"/>
      <c r="ONK528" s="370"/>
      <c r="ONL528" s="370"/>
      <c r="ONM528" s="370"/>
      <c r="ONN528" s="370"/>
      <c r="ONO528" s="370"/>
      <c r="ONP528" s="370"/>
      <c r="ONQ528" s="370"/>
      <c r="ONR528" s="370"/>
      <c r="ONS528" s="370"/>
      <c r="ONT528" s="370"/>
      <c r="ONU528" s="370"/>
      <c r="ONV528" s="370"/>
      <c r="ONW528" s="370"/>
      <c r="ONX528" s="370"/>
      <c r="ONY528" s="370"/>
      <c r="ONZ528" s="370"/>
      <c r="OOA528" s="370"/>
      <c r="OOB528" s="370"/>
      <c r="OOC528" s="370"/>
      <c r="OOD528" s="370"/>
      <c r="OOE528" s="370"/>
      <c r="OOF528" s="370"/>
      <c r="OOG528" s="370"/>
      <c r="OOH528" s="370"/>
      <c r="OOI528" s="370"/>
      <c r="OOJ528" s="370"/>
      <c r="OOK528" s="370"/>
      <c r="OOL528" s="370"/>
      <c r="OOM528" s="370"/>
      <c r="OON528" s="370"/>
      <c r="OOO528" s="370"/>
      <c r="OOP528" s="370"/>
      <c r="OOQ528" s="370"/>
      <c r="OOR528" s="370"/>
      <c r="OOS528" s="370"/>
      <c r="OOT528" s="370"/>
      <c r="OOU528" s="370"/>
      <c r="OOV528" s="370"/>
      <c r="OOW528" s="370"/>
      <c r="OOX528" s="370"/>
      <c r="OOY528" s="370"/>
      <c r="OOZ528" s="370"/>
      <c r="OPA528" s="370"/>
      <c r="OPB528" s="370"/>
      <c r="OPC528" s="370"/>
      <c r="OPD528" s="370"/>
      <c r="OPE528" s="370"/>
      <c r="OPF528" s="370"/>
      <c r="OPG528" s="370"/>
      <c r="OPH528" s="370"/>
      <c r="OPI528" s="370"/>
      <c r="OPJ528" s="370"/>
      <c r="OPK528" s="370"/>
      <c r="OPL528" s="370"/>
      <c r="OPM528" s="370"/>
      <c r="OPN528" s="370"/>
      <c r="OPO528" s="370"/>
      <c r="OPP528" s="370"/>
      <c r="OPQ528" s="370"/>
      <c r="OPR528" s="370"/>
      <c r="OPS528" s="370"/>
      <c r="OPT528" s="370"/>
      <c r="OPU528" s="370"/>
      <c r="OPV528" s="370"/>
      <c r="OPW528" s="370"/>
      <c r="OPX528" s="370"/>
      <c r="OPY528" s="370"/>
      <c r="OPZ528" s="370"/>
      <c r="OQA528" s="370"/>
      <c r="OQB528" s="370"/>
      <c r="OQC528" s="370"/>
      <c r="OQD528" s="370"/>
      <c r="OQE528" s="370"/>
      <c r="OQF528" s="370"/>
      <c r="OQG528" s="370"/>
      <c r="OQH528" s="370"/>
      <c r="OQI528" s="370"/>
      <c r="OQJ528" s="370"/>
      <c r="OQK528" s="370"/>
      <c r="OQL528" s="370"/>
      <c r="OQM528" s="370"/>
      <c r="OQN528" s="370"/>
      <c r="OQO528" s="370"/>
      <c r="OQP528" s="370"/>
      <c r="OQQ528" s="370"/>
      <c r="OQR528" s="370"/>
      <c r="OQS528" s="370"/>
      <c r="OQT528" s="370"/>
      <c r="OQU528" s="370"/>
      <c r="OQV528" s="370"/>
      <c r="OQW528" s="370"/>
      <c r="OQX528" s="370"/>
      <c r="OQY528" s="370"/>
      <c r="OQZ528" s="370"/>
      <c r="ORA528" s="370"/>
      <c r="ORB528" s="370"/>
      <c r="ORC528" s="370"/>
      <c r="ORD528" s="370"/>
      <c r="ORE528" s="370"/>
      <c r="ORF528" s="370"/>
      <c r="ORG528" s="370"/>
      <c r="ORH528" s="370"/>
      <c r="ORI528" s="370"/>
      <c r="ORJ528" s="370"/>
      <c r="ORK528" s="370"/>
      <c r="ORL528" s="370"/>
      <c r="ORM528" s="370"/>
      <c r="ORN528" s="370"/>
      <c r="ORO528" s="370"/>
      <c r="ORP528" s="370"/>
      <c r="ORQ528" s="370"/>
      <c r="ORR528" s="370"/>
      <c r="ORS528" s="370"/>
      <c r="ORT528" s="370"/>
      <c r="ORU528" s="370"/>
      <c r="ORV528" s="370"/>
      <c r="ORW528" s="370"/>
      <c r="ORX528" s="370"/>
      <c r="ORY528" s="370"/>
      <c r="ORZ528" s="370"/>
      <c r="OSA528" s="370"/>
      <c r="OSB528" s="370"/>
      <c r="OSC528" s="370"/>
      <c r="OSD528" s="370"/>
      <c r="OSE528" s="370"/>
      <c r="OSF528" s="370"/>
      <c r="OSG528" s="370"/>
      <c r="OSH528" s="370"/>
      <c r="OSI528" s="370"/>
      <c r="OSJ528" s="370"/>
      <c r="OSK528" s="370"/>
      <c r="OSL528" s="370"/>
      <c r="OSM528" s="370"/>
      <c r="OSN528" s="370"/>
      <c r="OSO528" s="370"/>
      <c r="OSP528" s="370"/>
      <c r="OSQ528" s="370"/>
      <c r="OSR528" s="370"/>
      <c r="OSS528" s="370"/>
      <c r="OST528" s="370"/>
      <c r="OSU528" s="370"/>
      <c r="OSV528" s="370"/>
      <c r="OSW528" s="370"/>
      <c r="OSX528" s="370"/>
      <c r="OSY528" s="370"/>
      <c r="OSZ528" s="370"/>
      <c r="OTA528" s="370"/>
      <c r="OTB528" s="370"/>
      <c r="OTC528" s="370"/>
      <c r="OTD528" s="370"/>
      <c r="OTE528" s="370"/>
      <c r="OTF528" s="370"/>
      <c r="OTG528" s="370"/>
      <c r="OTH528" s="370"/>
      <c r="OTI528" s="370"/>
      <c r="OTJ528" s="370"/>
      <c r="OTK528" s="370"/>
      <c r="OTL528" s="370"/>
      <c r="OTM528" s="370"/>
      <c r="OTN528" s="370"/>
      <c r="OTO528" s="370"/>
      <c r="OTP528" s="370"/>
      <c r="OTQ528" s="370"/>
      <c r="OTR528" s="370"/>
      <c r="OTS528" s="370"/>
      <c r="OTT528" s="370"/>
      <c r="OTU528" s="370"/>
      <c r="OTV528" s="370"/>
      <c r="OTW528" s="370"/>
      <c r="OTX528" s="370"/>
      <c r="OTY528" s="370"/>
      <c r="OTZ528" s="370"/>
      <c r="OUA528" s="370"/>
      <c r="OUB528" s="370"/>
      <c r="OUC528" s="370"/>
      <c r="OUD528" s="370"/>
      <c r="OUE528" s="370"/>
      <c r="OUF528" s="370"/>
      <c r="OUG528" s="370"/>
      <c r="OUH528" s="370"/>
      <c r="OUI528" s="370"/>
      <c r="OUJ528" s="370"/>
      <c r="OUO528" s="370"/>
      <c r="OUP528" s="370"/>
      <c r="OUQ528" s="370"/>
      <c r="OUR528" s="370"/>
      <c r="OUS528" s="370"/>
      <c r="OUT528" s="370"/>
      <c r="OUU528" s="370"/>
      <c r="OUV528" s="370"/>
      <c r="OUW528" s="370"/>
      <c r="OUX528" s="370"/>
      <c r="OUY528" s="370"/>
      <c r="OWQ528" s="370"/>
      <c r="OWR528" s="370"/>
      <c r="OWS528" s="370"/>
      <c r="OWT528" s="370"/>
      <c r="OWU528" s="370"/>
      <c r="OWV528" s="370"/>
      <c r="OWW528" s="370"/>
      <c r="OWX528" s="370"/>
      <c r="OWY528" s="370"/>
      <c r="OWZ528" s="370"/>
      <c r="OXA528" s="370"/>
      <c r="OXB528" s="370"/>
      <c r="OXC528" s="370"/>
      <c r="OXD528" s="370"/>
      <c r="OXE528" s="370"/>
      <c r="OXF528" s="370"/>
      <c r="OXG528" s="370"/>
      <c r="OXH528" s="370"/>
      <c r="OXI528" s="370"/>
      <c r="OXJ528" s="370"/>
      <c r="OXK528" s="370"/>
      <c r="OXL528" s="370"/>
      <c r="OXM528" s="370"/>
      <c r="OXN528" s="370"/>
      <c r="OXO528" s="370"/>
      <c r="OXP528" s="370"/>
      <c r="OXQ528" s="370"/>
      <c r="OXR528" s="370"/>
      <c r="OXS528" s="370"/>
      <c r="OXT528" s="370"/>
      <c r="OXU528" s="370"/>
      <c r="OXV528" s="370"/>
      <c r="OXW528" s="370"/>
      <c r="OXX528" s="370"/>
      <c r="OXY528" s="370"/>
      <c r="OXZ528" s="370"/>
      <c r="OYA528" s="370"/>
      <c r="OYB528" s="370"/>
      <c r="OYC528" s="370"/>
      <c r="OYD528" s="370"/>
      <c r="OYE528" s="370"/>
      <c r="OYF528" s="370"/>
      <c r="OYG528" s="370"/>
      <c r="OYH528" s="370"/>
      <c r="OYI528" s="370"/>
      <c r="OYJ528" s="370"/>
      <c r="OYK528" s="370"/>
      <c r="OYL528" s="370"/>
      <c r="OYM528" s="370"/>
      <c r="OYN528" s="370"/>
      <c r="OYO528" s="370"/>
      <c r="OYP528" s="370"/>
      <c r="OYQ528" s="370"/>
      <c r="OYR528" s="370"/>
      <c r="OYS528" s="370"/>
      <c r="OYT528" s="370"/>
      <c r="OYU528" s="370"/>
      <c r="OYV528" s="370"/>
      <c r="OYW528" s="370"/>
      <c r="OYX528" s="370"/>
      <c r="OYY528" s="370"/>
      <c r="OYZ528" s="370"/>
      <c r="OZA528" s="370"/>
      <c r="OZB528" s="370"/>
      <c r="OZC528" s="370"/>
      <c r="OZD528" s="370"/>
      <c r="OZE528" s="370"/>
      <c r="OZF528" s="370"/>
      <c r="OZG528" s="370"/>
      <c r="OZH528" s="370"/>
      <c r="OZI528" s="370"/>
      <c r="OZJ528" s="370"/>
      <c r="OZK528" s="370"/>
      <c r="OZL528" s="370"/>
      <c r="OZM528" s="370"/>
      <c r="OZN528" s="370"/>
      <c r="OZO528" s="370"/>
      <c r="OZP528" s="370"/>
      <c r="OZQ528" s="370"/>
      <c r="OZR528" s="370"/>
      <c r="OZS528" s="370"/>
      <c r="OZT528" s="370"/>
      <c r="OZU528" s="370"/>
      <c r="OZV528" s="370"/>
      <c r="OZW528" s="370"/>
      <c r="OZX528" s="370"/>
      <c r="OZY528" s="370"/>
      <c r="OZZ528" s="370"/>
      <c r="PAA528" s="370"/>
      <c r="PAB528" s="370"/>
      <c r="PAC528" s="370"/>
      <c r="PAD528" s="370"/>
      <c r="PAE528" s="370"/>
      <c r="PAF528" s="370"/>
      <c r="PAG528" s="370"/>
      <c r="PAH528" s="370"/>
      <c r="PAI528" s="370"/>
      <c r="PAJ528" s="370"/>
      <c r="PAK528" s="370"/>
      <c r="PAL528" s="370"/>
      <c r="PAM528" s="370"/>
      <c r="PAN528" s="370"/>
      <c r="PAO528" s="370"/>
      <c r="PAP528" s="370"/>
      <c r="PAQ528" s="370"/>
      <c r="PAR528" s="370"/>
      <c r="PAS528" s="370"/>
      <c r="PAT528" s="370"/>
      <c r="PAU528" s="370"/>
      <c r="PAV528" s="370"/>
      <c r="PAW528" s="370"/>
      <c r="PAX528" s="370"/>
      <c r="PAY528" s="370"/>
      <c r="PAZ528" s="370"/>
      <c r="PBA528" s="370"/>
      <c r="PBB528" s="370"/>
      <c r="PBC528" s="370"/>
      <c r="PBD528" s="370"/>
      <c r="PBE528" s="370"/>
      <c r="PBF528" s="370"/>
      <c r="PBG528" s="370"/>
      <c r="PBH528" s="370"/>
      <c r="PBI528" s="370"/>
      <c r="PBJ528" s="370"/>
      <c r="PBK528" s="370"/>
      <c r="PBL528" s="370"/>
      <c r="PBM528" s="370"/>
      <c r="PBN528" s="370"/>
      <c r="PBO528" s="370"/>
      <c r="PBP528" s="370"/>
      <c r="PBQ528" s="370"/>
      <c r="PBR528" s="370"/>
      <c r="PBS528" s="370"/>
      <c r="PBT528" s="370"/>
      <c r="PBU528" s="370"/>
      <c r="PBV528" s="370"/>
      <c r="PBW528" s="370"/>
      <c r="PBX528" s="370"/>
      <c r="PBY528" s="370"/>
      <c r="PBZ528" s="370"/>
      <c r="PCA528" s="370"/>
      <c r="PCB528" s="370"/>
      <c r="PCC528" s="370"/>
      <c r="PCD528" s="370"/>
      <c r="PCE528" s="370"/>
      <c r="PCF528" s="370"/>
      <c r="PCG528" s="370"/>
      <c r="PCH528" s="370"/>
      <c r="PCI528" s="370"/>
      <c r="PCJ528" s="370"/>
      <c r="PCK528" s="370"/>
      <c r="PCL528" s="370"/>
      <c r="PCM528" s="370"/>
      <c r="PCN528" s="370"/>
      <c r="PCO528" s="370"/>
      <c r="PCP528" s="370"/>
      <c r="PCQ528" s="370"/>
      <c r="PCR528" s="370"/>
      <c r="PCS528" s="370"/>
      <c r="PCT528" s="370"/>
      <c r="PCU528" s="370"/>
      <c r="PCV528" s="370"/>
      <c r="PCW528" s="370"/>
      <c r="PCX528" s="370"/>
      <c r="PCY528" s="370"/>
      <c r="PCZ528" s="370"/>
      <c r="PDA528" s="370"/>
      <c r="PDB528" s="370"/>
      <c r="PDC528" s="370"/>
      <c r="PDD528" s="370"/>
      <c r="PDE528" s="370"/>
      <c r="PDF528" s="370"/>
      <c r="PDG528" s="370"/>
      <c r="PDH528" s="370"/>
      <c r="PDI528" s="370"/>
      <c r="PDJ528" s="370"/>
      <c r="PDK528" s="370"/>
      <c r="PDL528" s="370"/>
      <c r="PDM528" s="370"/>
      <c r="PDN528" s="370"/>
      <c r="PDO528" s="370"/>
      <c r="PDP528" s="370"/>
      <c r="PDQ528" s="370"/>
      <c r="PDR528" s="370"/>
      <c r="PDS528" s="370"/>
      <c r="PDT528" s="370"/>
      <c r="PDU528" s="370"/>
      <c r="PDV528" s="370"/>
      <c r="PDW528" s="370"/>
      <c r="PDX528" s="370"/>
      <c r="PDY528" s="370"/>
      <c r="PDZ528" s="370"/>
      <c r="PEA528" s="370"/>
      <c r="PEB528" s="370"/>
      <c r="PEC528" s="370"/>
      <c r="PED528" s="370"/>
      <c r="PEE528" s="370"/>
      <c r="PEF528" s="370"/>
      <c r="PEK528" s="370"/>
      <c r="PEL528" s="370"/>
      <c r="PEM528" s="370"/>
      <c r="PEN528" s="370"/>
      <c r="PEO528" s="370"/>
      <c r="PEP528" s="370"/>
      <c r="PEQ528" s="370"/>
      <c r="PER528" s="370"/>
      <c r="PES528" s="370"/>
      <c r="PET528" s="370"/>
      <c r="PEU528" s="370"/>
      <c r="PGM528" s="370"/>
      <c r="PGN528" s="370"/>
      <c r="PGO528" s="370"/>
      <c r="PGP528" s="370"/>
      <c r="PGQ528" s="370"/>
      <c r="PGR528" s="370"/>
      <c r="PGS528" s="370"/>
      <c r="PGT528" s="370"/>
      <c r="PGU528" s="370"/>
      <c r="PGV528" s="370"/>
      <c r="PGW528" s="370"/>
      <c r="PGX528" s="370"/>
      <c r="PGY528" s="370"/>
      <c r="PGZ528" s="370"/>
      <c r="PHA528" s="370"/>
      <c r="PHB528" s="370"/>
      <c r="PHC528" s="370"/>
      <c r="PHD528" s="370"/>
      <c r="PHE528" s="370"/>
      <c r="PHF528" s="370"/>
      <c r="PHG528" s="370"/>
      <c r="PHH528" s="370"/>
      <c r="PHI528" s="370"/>
      <c r="PHJ528" s="370"/>
      <c r="PHK528" s="370"/>
      <c r="PHL528" s="370"/>
      <c r="PHM528" s="370"/>
      <c r="PHN528" s="370"/>
      <c r="PHO528" s="370"/>
      <c r="PHP528" s="370"/>
      <c r="PHQ528" s="370"/>
      <c r="PHR528" s="370"/>
      <c r="PHS528" s="370"/>
      <c r="PHT528" s="370"/>
      <c r="PHU528" s="370"/>
      <c r="PHV528" s="370"/>
      <c r="PHW528" s="370"/>
      <c r="PHX528" s="370"/>
      <c r="PHY528" s="370"/>
      <c r="PHZ528" s="370"/>
      <c r="PIA528" s="370"/>
      <c r="PIB528" s="370"/>
      <c r="PIC528" s="370"/>
      <c r="PID528" s="370"/>
      <c r="PIE528" s="370"/>
      <c r="PIF528" s="370"/>
      <c r="PIG528" s="370"/>
      <c r="PIH528" s="370"/>
      <c r="PII528" s="370"/>
      <c r="PIJ528" s="370"/>
      <c r="PIK528" s="370"/>
      <c r="PIL528" s="370"/>
      <c r="PIM528" s="370"/>
      <c r="PIN528" s="370"/>
      <c r="PIO528" s="370"/>
      <c r="PIP528" s="370"/>
      <c r="PIQ528" s="370"/>
      <c r="PIR528" s="370"/>
      <c r="PIS528" s="370"/>
      <c r="PIT528" s="370"/>
      <c r="PIU528" s="370"/>
      <c r="PIV528" s="370"/>
      <c r="PIW528" s="370"/>
      <c r="PIX528" s="370"/>
      <c r="PIY528" s="370"/>
      <c r="PIZ528" s="370"/>
      <c r="PJA528" s="370"/>
      <c r="PJB528" s="370"/>
      <c r="PJC528" s="370"/>
      <c r="PJD528" s="370"/>
      <c r="PJE528" s="370"/>
      <c r="PJF528" s="370"/>
      <c r="PJG528" s="370"/>
      <c r="PJH528" s="370"/>
      <c r="PJI528" s="370"/>
      <c r="PJJ528" s="370"/>
      <c r="PJK528" s="370"/>
      <c r="PJL528" s="370"/>
      <c r="PJM528" s="370"/>
      <c r="PJN528" s="370"/>
      <c r="PJO528" s="370"/>
      <c r="PJP528" s="370"/>
      <c r="PJQ528" s="370"/>
      <c r="PJR528" s="370"/>
      <c r="PJS528" s="370"/>
      <c r="PJT528" s="370"/>
      <c r="PJU528" s="370"/>
      <c r="PJV528" s="370"/>
      <c r="PJW528" s="370"/>
      <c r="PJX528" s="370"/>
      <c r="PJY528" s="370"/>
      <c r="PJZ528" s="370"/>
      <c r="PKA528" s="370"/>
      <c r="PKB528" s="370"/>
      <c r="PKC528" s="370"/>
      <c r="PKD528" s="370"/>
      <c r="PKE528" s="370"/>
      <c r="PKF528" s="370"/>
      <c r="PKG528" s="370"/>
      <c r="PKH528" s="370"/>
      <c r="PKI528" s="370"/>
      <c r="PKJ528" s="370"/>
      <c r="PKK528" s="370"/>
      <c r="PKL528" s="370"/>
      <c r="PKM528" s="370"/>
      <c r="PKN528" s="370"/>
      <c r="PKO528" s="370"/>
      <c r="PKP528" s="370"/>
      <c r="PKQ528" s="370"/>
      <c r="PKR528" s="370"/>
      <c r="PKS528" s="370"/>
      <c r="PKT528" s="370"/>
      <c r="PKU528" s="370"/>
      <c r="PKV528" s="370"/>
      <c r="PKW528" s="370"/>
      <c r="PKX528" s="370"/>
      <c r="PKY528" s="370"/>
      <c r="PKZ528" s="370"/>
      <c r="PLA528" s="370"/>
      <c r="PLB528" s="370"/>
      <c r="PLC528" s="370"/>
      <c r="PLD528" s="370"/>
      <c r="PLE528" s="370"/>
      <c r="PLF528" s="370"/>
      <c r="PLG528" s="370"/>
      <c r="PLH528" s="370"/>
      <c r="PLI528" s="370"/>
      <c r="PLJ528" s="370"/>
      <c r="PLK528" s="370"/>
      <c r="PLL528" s="370"/>
      <c r="PLM528" s="370"/>
      <c r="PLN528" s="370"/>
      <c r="PLO528" s="370"/>
      <c r="PLP528" s="370"/>
      <c r="PLQ528" s="370"/>
      <c r="PLR528" s="370"/>
      <c r="PLS528" s="370"/>
      <c r="PLT528" s="370"/>
      <c r="PLU528" s="370"/>
      <c r="PLV528" s="370"/>
      <c r="PLW528" s="370"/>
      <c r="PLX528" s="370"/>
      <c r="PLY528" s="370"/>
      <c r="PLZ528" s="370"/>
      <c r="PMA528" s="370"/>
      <c r="PMB528" s="370"/>
      <c r="PMC528" s="370"/>
      <c r="PMD528" s="370"/>
      <c r="PME528" s="370"/>
      <c r="PMF528" s="370"/>
      <c r="PMG528" s="370"/>
      <c r="PMH528" s="370"/>
      <c r="PMI528" s="370"/>
      <c r="PMJ528" s="370"/>
      <c r="PMK528" s="370"/>
      <c r="PML528" s="370"/>
      <c r="PMM528" s="370"/>
      <c r="PMN528" s="370"/>
      <c r="PMO528" s="370"/>
      <c r="PMP528" s="370"/>
      <c r="PMQ528" s="370"/>
      <c r="PMR528" s="370"/>
      <c r="PMS528" s="370"/>
      <c r="PMT528" s="370"/>
      <c r="PMU528" s="370"/>
      <c r="PMV528" s="370"/>
      <c r="PMW528" s="370"/>
      <c r="PMX528" s="370"/>
      <c r="PMY528" s="370"/>
      <c r="PMZ528" s="370"/>
      <c r="PNA528" s="370"/>
      <c r="PNB528" s="370"/>
      <c r="PNC528" s="370"/>
      <c r="PND528" s="370"/>
      <c r="PNE528" s="370"/>
      <c r="PNF528" s="370"/>
      <c r="PNG528" s="370"/>
      <c r="PNH528" s="370"/>
      <c r="PNI528" s="370"/>
      <c r="PNJ528" s="370"/>
      <c r="PNK528" s="370"/>
      <c r="PNL528" s="370"/>
      <c r="PNM528" s="370"/>
      <c r="PNN528" s="370"/>
      <c r="PNO528" s="370"/>
      <c r="PNP528" s="370"/>
      <c r="PNQ528" s="370"/>
      <c r="PNR528" s="370"/>
      <c r="PNS528" s="370"/>
      <c r="PNT528" s="370"/>
      <c r="PNU528" s="370"/>
      <c r="PNV528" s="370"/>
      <c r="PNW528" s="370"/>
      <c r="PNX528" s="370"/>
      <c r="PNY528" s="370"/>
      <c r="PNZ528" s="370"/>
      <c r="POA528" s="370"/>
      <c r="POB528" s="370"/>
      <c r="POG528" s="370"/>
      <c r="POH528" s="370"/>
      <c r="POI528" s="370"/>
      <c r="POJ528" s="370"/>
      <c r="POK528" s="370"/>
      <c r="POL528" s="370"/>
      <c r="POM528" s="370"/>
      <c r="PON528" s="370"/>
      <c r="POO528" s="370"/>
      <c r="POP528" s="370"/>
      <c r="POQ528" s="370"/>
      <c r="PQI528" s="370"/>
      <c r="PQJ528" s="370"/>
      <c r="PQK528" s="370"/>
      <c r="PQL528" s="370"/>
      <c r="PQM528" s="370"/>
      <c r="PQN528" s="370"/>
      <c r="PQO528" s="370"/>
      <c r="PQP528" s="370"/>
      <c r="PQQ528" s="370"/>
      <c r="PQR528" s="370"/>
      <c r="PQS528" s="370"/>
      <c r="PQT528" s="370"/>
      <c r="PQU528" s="370"/>
      <c r="PQV528" s="370"/>
      <c r="PQW528" s="370"/>
      <c r="PQX528" s="370"/>
      <c r="PQY528" s="370"/>
      <c r="PQZ528" s="370"/>
      <c r="PRA528" s="370"/>
      <c r="PRB528" s="370"/>
      <c r="PRC528" s="370"/>
      <c r="PRD528" s="370"/>
      <c r="PRE528" s="370"/>
      <c r="PRF528" s="370"/>
      <c r="PRG528" s="370"/>
      <c r="PRH528" s="370"/>
      <c r="PRI528" s="370"/>
      <c r="PRJ528" s="370"/>
      <c r="PRK528" s="370"/>
      <c r="PRL528" s="370"/>
      <c r="PRM528" s="370"/>
      <c r="PRN528" s="370"/>
      <c r="PRO528" s="370"/>
      <c r="PRP528" s="370"/>
      <c r="PRQ528" s="370"/>
      <c r="PRR528" s="370"/>
      <c r="PRS528" s="370"/>
      <c r="PRT528" s="370"/>
      <c r="PRU528" s="370"/>
      <c r="PRV528" s="370"/>
      <c r="PRW528" s="370"/>
      <c r="PRX528" s="370"/>
      <c r="PRY528" s="370"/>
      <c r="PRZ528" s="370"/>
      <c r="PSA528" s="370"/>
      <c r="PSB528" s="370"/>
      <c r="PSC528" s="370"/>
      <c r="PSD528" s="370"/>
      <c r="PSE528" s="370"/>
      <c r="PSF528" s="370"/>
      <c r="PSG528" s="370"/>
      <c r="PSH528" s="370"/>
      <c r="PSI528" s="370"/>
      <c r="PSJ528" s="370"/>
      <c r="PSK528" s="370"/>
      <c r="PSL528" s="370"/>
      <c r="PSM528" s="370"/>
      <c r="PSN528" s="370"/>
      <c r="PSO528" s="370"/>
      <c r="PSP528" s="370"/>
      <c r="PSQ528" s="370"/>
      <c r="PSR528" s="370"/>
      <c r="PSS528" s="370"/>
      <c r="PST528" s="370"/>
      <c r="PSU528" s="370"/>
      <c r="PSV528" s="370"/>
      <c r="PSW528" s="370"/>
      <c r="PSX528" s="370"/>
      <c r="PSY528" s="370"/>
      <c r="PSZ528" s="370"/>
      <c r="PTA528" s="370"/>
      <c r="PTB528" s="370"/>
      <c r="PTC528" s="370"/>
      <c r="PTD528" s="370"/>
      <c r="PTE528" s="370"/>
      <c r="PTF528" s="370"/>
      <c r="PTG528" s="370"/>
      <c r="PTH528" s="370"/>
      <c r="PTI528" s="370"/>
      <c r="PTJ528" s="370"/>
      <c r="PTK528" s="370"/>
      <c r="PTL528" s="370"/>
      <c r="PTM528" s="370"/>
      <c r="PTN528" s="370"/>
      <c r="PTO528" s="370"/>
      <c r="PTP528" s="370"/>
      <c r="PTQ528" s="370"/>
      <c r="PTR528" s="370"/>
      <c r="PTS528" s="370"/>
      <c r="PTT528" s="370"/>
      <c r="PTU528" s="370"/>
      <c r="PTV528" s="370"/>
      <c r="PTW528" s="370"/>
      <c r="PTX528" s="370"/>
      <c r="PTY528" s="370"/>
      <c r="PTZ528" s="370"/>
      <c r="PUA528" s="370"/>
      <c r="PUB528" s="370"/>
      <c r="PUC528" s="370"/>
      <c r="PUD528" s="370"/>
      <c r="PUE528" s="370"/>
      <c r="PUF528" s="370"/>
      <c r="PUG528" s="370"/>
      <c r="PUH528" s="370"/>
      <c r="PUI528" s="370"/>
      <c r="PUJ528" s="370"/>
      <c r="PUK528" s="370"/>
      <c r="PUL528" s="370"/>
      <c r="PUM528" s="370"/>
      <c r="PUN528" s="370"/>
      <c r="PUO528" s="370"/>
      <c r="PUP528" s="370"/>
      <c r="PUQ528" s="370"/>
      <c r="PUR528" s="370"/>
      <c r="PUS528" s="370"/>
      <c r="PUT528" s="370"/>
      <c r="PUU528" s="370"/>
      <c r="PUV528" s="370"/>
      <c r="PUW528" s="370"/>
      <c r="PUX528" s="370"/>
      <c r="PUY528" s="370"/>
      <c r="PUZ528" s="370"/>
      <c r="PVA528" s="370"/>
      <c r="PVB528" s="370"/>
      <c r="PVC528" s="370"/>
      <c r="PVD528" s="370"/>
      <c r="PVE528" s="370"/>
      <c r="PVF528" s="370"/>
      <c r="PVG528" s="370"/>
      <c r="PVH528" s="370"/>
      <c r="PVI528" s="370"/>
      <c r="PVJ528" s="370"/>
      <c r="PVK528" s="370"/>
      <c r="PVL528" s="370"/>
      <c r="PVM528" s="370"/>
      <c r="PVN528" s="370"/>
      <c r="PVO528" s="370"/>
      <c r="PVP528" s="370"/>
      <c r="PVQ528" s="370"/>
      <c r="PVR528" s="370"/>
      <c r="PVS528" s="370"/>
      <c r="PVT528" s="370"/>
      <c r="PVU528" s="370"/>
      <c r="PVV528" s="370"/>
      <c r="PVW528" s="370"/>
      <c r="PVX528" s="370"/>
      <c r="PVY528" s="370"/>
      <c r="PVZ528" s="370"/>
      <c r="PWA528" s="370"/>
      <c r="PWB528" s="370"/>
      <c r="PWC528" s="370"/>
      <c r="PWD528" s="370"/>
      <c r="PWE528" s="370"/>
      <c r="PWF528" s="370"/>
      <c r="PWG528" s="370"/>
      <c r="PWH528" s="370"/>
      <c r="PWI528" s="370"/>
      <c r="PWJ528" s="370"/>
      <c r="PWK528" s="370"/>
      <c r="PWL528" s="370"/>
      <c r="PWM528" s="370"/>
      <c r="PWN528" s="370"/>
      <c r="PWO528" s="370"/>
      <c r="PWP528" s="370"/>
      <c r="PWQ528" s="370"/>
      <c r="PWR528" s="370"/>
      <c r="PWS528" s="370"/>
      <c r="PWT528" s="370"/>
      <c r="PWU528" s="370"/>
      <c r="PWV528" s="370"/>
      <c r="PWW528" s="370"/>
      <c r="PWX528" s="370"/>
      <c r="PWY528" s="370"/>
      <c r="PWZ528" s="370"/>
      <c r="PXA528" s="370"/>
      <c r="PXB528" s="370"/>
      <c r="PXC528" s="370"/>
      <c r="PXD528" s="370"/>
      <c r="PXE528" s="370"/>
      <c r="PXF528" s="370"/>
      <c r="PXG528" s="370"/>
      <c r="PXH528" s="370"/>
      <c r="PXI528" s="370"/>
      <c r="PXJ528" s="370"/>
      <c r="PXK528" s="370"/>
      <c r="PXL528" s="370"/>
      <c r="PXM528" s="370"/>
      <c r="PXN528" s="370"/>
      <c r="PXO528" s="370"/>
      <c r="PXP528" s="370"/>
      <c r="PXQ528" s="370"/>
      <c r="PXR528" s="370"/>
      <c r="PXS528" s="370"/>
      <c r="PXT528" s="370"/>
      <c r="PXU528" s="370"/>
      <c r="PXV528" s="370"/>
      <c r="PXW528" s="370"/>
      <c r="PXX528" s="370"/>
      <c r="PYC528" s="370"/>
      <c r="PYD528" s="370"/>
      <c r="PYE528" s="370"/>
      <c r="PYF528" s="370"/>
      <c r="PYG528" s="370"/>
      <c r="PYH528" s="370"/>
      <c r="PYI528" s="370"/>
      <c r="PYJ528" s="370"/>
      <c r="PYK528" s="370"/>
      <c r="PYL528" s="370"/>
      <c r="PYM528" s="370"/>
      <c r="QAE528" s="370"/>
      <c r="QAF528" s="370"/>
      <c r="QAG528" s="370"/>
      <c r="QAH528" s="370"/>
      <c r="QAI528" s="370"/>
      <c r="QAJ528" s="370"/>
      <c r="QAK528" s="370"/>
      <c r="QAL528" s="370"/>
      <c r="QAM528" s="370"/>
      <c r="QAN528" s="370"/>
      <c r="QAO528" s="370"/>
      <c r="QAP528" s="370"/>
      <c r="QAQ528" s="370"/>
      <c r="QAR528" s="370"/>
      <c r="QAS528" s="370"/>
      <c r="QAT528" s="370"/>
      <c r="QAU528" s="370"/>
      <c r="QAV528" s="370"/>
      <c r="QAW528" s="370"/>
      <c r="QAX528" s="370"/>
      <c r="QAY528" s="370"/>
      <c r="QAZ528" s="370"/>
      <c r="QBA528" s="370"/>
      <c r="QBB528" s="370"/>
      <c r="QBC528" s="370"/>
      <c r="QBD528" s="370"/>
      <c r="QBE528" s="370"/>
      <c r="QBF528" s="370"/>
      <c r="QBG528" s="370"/>
      <c r="QBH528" s="370"/>
      <c r="QBI528" s="370"/>
      <c r="QBJ528" s="370"/>
      <c r="QBK528" s="370"/>
      <c r="QBL528" s="370"/>
      <c r="QBM528" s="370"/>
      <c r="QBN528" s="370"/>
      <c r="QBO528" s="370"/>
      <c r="QBP528" s="370"/>
      <c r="QBQ528" s="370"/>
      <c r="QBR528" s="370"/>
      <c r="QBS528" s="370"/>
      <c r="QBT528" s="370"/>
      <c r="QBU528" s="370"/>
      <c r="QBV528" s="370"/>
      <c r="QBW528" s="370"/>
      <c r="QBX528" s="370"/>
      <c r="QBY528" s="370"/>
      <c r="QBZ528" s="370"/>
      <c r="QCA528" s="370"/>
      <c r="QCB528" s="370"/>
      <c r="QCC528" s="370"/>
      <c r="QCD528" s="370"/>
      <c r="QCE528" s="370"/>
      <c r="QCF528" s="370"/>
      <c r="QCG528" s="370"/>
      <c r="QCH528" s="370"/>
      <c r="QCI528" s="370"/>
      <c r="QCJ528" s="370"/>
      <c r="QCK528" s="370"/>
      <c r="QCL528" s="370"/>
      <c r="QCM528" s="370"/>
      <c r="QCN528" s="370"/>
      <c r="QCO528" s="370"/>
      <c r="QCP528" s="370"/>
      <c r="QCQ528" s="370"/>
      <c r="QCR528" s="370"/>
      <c r="QCS528" s="370"/>
      <c r="QCT528" s="370"/>
      <c r="QCU528" s="370"/>
      <c r="QCV528" s="370"/>
      <c r="QCW528" s="370"/>
      <c r="QCX528" s="370"/>
      <c r="QCY528" s="370"/>
      <c r="QCZ528" s="370"/>
      <c r="QDA528" s="370"/>
      <c r="QDB528" s="370"/>
      <c r="QDC528" s="370"/>
      <c r="QDD528" s="370"/>
      <c r="QDE528" s="370"/>
      <c r="QDF528" s="370"/>
      <c r="QDG528" s="370"/>
      <c r="QDH528" s="370"/>
      <c r="QDI528" s="370"/>
      <c r="QDJ528" s="370"/>
      <c r="QDK528" s="370"/>
      <c r="QDL528" s="370"/>
      <c r="QDM528" s="370"/>
      <c r="QDN528" s="370"/>
      <c r="QDO528" s="370"/>
      <c r="QDP528" s="370"/>
      <c r="QDQ528" s="370"/>
      <c r="QDR528" s="370"/>
      <c r="QDS528" s="370"/>
      <c r="QDT528" s="370"/>
      <c r="QDU528" s="370"/>
      <c r="QDV528" s="370"/>
      <c r="QDW528" s="370"/>
      <c r="QDX528" s="370"/>
      <c r="QDY528" s="370"/>
      <c r="QDZ528" s="370"/>
      <c r="QEA528" s="370"/>
      <c r="QEB528" s="370"/>
      <c r="QEC528" s="370"/>
      <c r="QED528" s="370"/>
      <c r="QEE528" s="370"/>
      <c r="QEF528" s="370"/>
      <c r="QEG528" s="370"/>
      <c r="QEH528" s="370"/>
      <c r="QEI528" s="370"/>
      <c r="QEJ528" s="370"/>
      <c r="QEK528" s="370"/>
      <c r="QEL528" s="370"/>
      <c r="QEM528" s="370"/>
      <c r="QEN528" s="370"/>
      <c r="QEO528" s="370"/>
      <c r="QEP528" s="370"/>
      <c r="QEQ528" s="370"/>
      <c r="QER528" s="370"/>
      <c r="QES528" s="370"/>
      <c r="QET528" s="370"/>
      <c r="QEU528" s="370"/>
      <c r="QEV528" s="370"/>
      <c r="QEW528" s="370"/>
      <c r="QEX528" s="370"/>
      <c r="QEY528" s="370"/>
      <c r="QEZ528" s="370"/>
      <c r="QFA528" s="370"/>
      <c r="QFB528" s="370"/>
      <c r="QFC528" s="370"/>
      <c r="QFD528" s="370"/>
      <c r="QFE528" s="370"/>
      <c r="QFF528" s="370"/>
      <c r="QFG528" s="370"/>
      <c r="QFH528" s="370"/>
      <c r="QFI528" s="370"/>
      <c r="QFJ528" s="370"/>
      <c r="QFK528" s="370"/>
      <c r="QFL528" s="370"/>
      <c r="QFM528" s="370"/>
      <c r="QFN528" s="370"/>
      <c r="QFO528" s="370"/>
      <c r="QFP528" s="370"/>
      <c r="QFQ528" s="370"/>
      <c r="QFR528" s="370"/>
      <c r="QFS528" s="370"/>
      <c r="QFT528" s="370"/>
      <c r="QFU528" s="370"/>
      <c r="QFV528" s="370"/>
      <c r="QFW528" s="370"/>
      <c r="QFX528" s="370"/>
      <c r="QFY528" s="370"/>
      <c r="QFZ528" s="370"/>
      <c r="QGA528" s="370"/>
      <c r="QGB528" s="370"/>
      <c r="QGC528" s="370"/>
      <c r="QGD528" s="370"/>
      <c r="QGE528" s="370"/>
      <c r="QGF528" s="370"/>
      <c r="QGG528" s="370"/>
      <c r="QGH528" s="370"/>
      <c r="QGI528" s="370"/>
      <c r="QGJ528" s="370"/>
      <c r="QGK528" s="370"/>
      <c r="QGL528" s="370"/>
      <c r="QGM528" s="370"/>
      <c r="QGN528" s="370"/>
      <c r="QGO528" s="370"/>
      <c r="QGP528" s="370"/>
      <c r="QGQ528" s="370"/>
      <c r="QGR528" s="370"/>
      <c r="QGS528" s="370"/>
      <c r="QGT528" s="370"/>
      <c r="QGU528" s="370"/>
      <c r="QGV528" s="370"/>
      <c r="QGW528" s="370"/>
      <c r="QGX528" s="370"/>
      <c r="QGY528" s="370"/>
      <c r="QGZ528" s="370"/>
      <c r="QHA528" s="370"/>
      <c r="QHB528" s="370"/>
      <c r="QHC528" s="370"/>
      <c r="QHD528" s="370"/>
      <c r="QHE528" s="370"/>
      <c r="QHF528" s="370"/>
      <c r="QHG528" s="370"/>
      <c r="QHH528" s="370"/>
      <c r="QHI528" s="370"/>
      <c r="QHJ528" s="370"/>
      <c r="QHK528" s="370"/>
      <c r="QHL528" s="370"/>
      <c r="QHM528" s="370"/>
      <c r="QHN528" s="370"/>
      <c r="QHO528" s="370"/>
      <c r="QHP528" s="370"/>
      <c r="QHQ528" s="370"/>
      <c r="QHR528" s="370"/>
      <c r="QHS528" s="370"/>
      <c r="QHT528" s="370"/>
      <c r="QHY528" s="370"/>
      <c r="QHZ528" s="370"/>
      <c r="QIA528" s="370"/>
      <c r="QIB528" s="370"/>
      <c r="QIC528" s="370"/>
      <c r="QID528" s="370"/>
      <c r="QIE528" s="370"/>
      <c r="QIF528" s="370"/>
      <c r="QIG528" s="370"/>
      <c r="QIH528" s="370"/>
      <c r="QII528" s="370"/>
      <c r="QKA528" s="370"/>
      <c r="QKB528" s="370"/>
      <c r="QKC528" s="370"/>
      <c r="QKD528" s="370"/>
      <c r="QKE528" s="370"/>
      <c r="QKF528" s="370"/>
      <c r="QKG528" s="370"/>
      <c r="QKH528" s="370"/>
      <c r="QKI528" s="370"/>
      <c r="QKJ528" s="370"/>
      <c r="QKK528" s="370"/>
      <c r="QKL528" s="370"/>
      <c r="QKM528" s="370"/>
      <c r="QKN528" s="370"/>
      <c r="QKO528" s="370"/>
      <c r="QKP528" s="370"/>
      <c r="QKQ528" s="370"/>
      <c r="QKR528" s="370"/>
      <c r="QKS528" s="370"/>
      <c r="QKT528" s="370"/>
      <c r="QKU528" s="370"/>
      <c r="QKV528" s="370"/>
      <c r="QKW528" s="370"/>
      <c r="QKX528" s="370"/>
      <c r="QKY528" s="370"/>
      <c r="QKZ528" s="370"/>
      <c r="QLA528" s="370"/>
      <c r="QLB528" s="370"/>
      <c r="QLC528" s="370"/>
      <c r="QLD528" s="370"/>
      <c r="QLE528" s="370"/>
      <c r="QLF528" s="370"/>
      <c r="QLG528" s="370"/>
      <c r="QLH528" s="370"/>
      <c r="QLI528" s="370"/>
      <c r="QLJ528" s="370"/>
      <c r="QLK528" s="370"/>
      <c r="QLL528" s="370"/>
      <c r="QLM528" s="370"/>
      <c r="QLN528" s="370"/>
      <c r="QLO528" s="370"/>
      <c r="QLP528" s="370"/>
      <c r="QLQ528" s="370"/>
      <c r="QLR528" s="370"/>
      <c r="QLS528" s="370"/>
      <c r="QLT528" s="370"/>
      <c r="QLU528" s="370"/>
      <c r="QLV528" s="370"/>
      <c r="QLW528" s="370"/>
      <c r="QLX528" s="370"/>
      <c r="QLY528" s="370"/>
      <c r="QLZ528" s="370"/>
      <c r="QMA528" s="370"/>
      <c r="QMB528" s="370"/>
      <c r="QMC528" s="370"/>
      <c r="QMD528" s="370"/>
      <c r="QME528" s="370"/>
      <c r="QMF528" s="370"/>
      <c r="QMG528" s="370"/>
      <c r="QMH528" s="370"/>
      <c r="QMI528" s="370"/>
      <c r="QMJ528" s="370"/>
      <c r="QMK528" s="370"/>
      <c r="QML528" s="370"/>
      <c r="QMM528" s="370"/>
      <c r="QMN528" s="370"/>
      <c r="QMO528" s="370"/>
      <c r="QMP528" s="370"/>
      <c r="QMQ528" s="370"/>
      <c r="QMR528" s="370"/>
      <c r="QMS528" s="370"/>
      <c r="QMT528" s="370"/>
      <c r="QMU528" s="370"/>
      <c r="QMV528" s="370"/>
      <c r="QMW528" s="370"/>
      <c r="QMX528" s="370"/>
      <c r="QMY528" s="370"/>
      <c r="QMZ528" s="370"/>
      <c r="QNA528" s="370"/>
      <c r="QNB528" s="370"/>
      <c r="QNC528" s="370"/>
      <c r="QND528" s="370"/>
      <c r="QNE528" s="370"/>
      <c r="QNF528" s="370"/>
      <c r="QNG528" s="370"/>
      <c r="QNH528" s="370"/>
      <c r="QNI528" s="370"/>
      <c r="QNJ528" s="370"/>
      <c r="QNK528" s="370"/>
      <c r="QNL528" s="370"/>
      <c r="QNM528" s="370"/>
      <c r="QNN528" s="370"/>
      <c r="QNO528" s="370"/>
      <c r="QNP528" s="370"/>
      <c r="QNQ528" s="370"/>
      <c r="QNR528" s="370"/>
      <c r="QNS528" s="370"/>
      <c r="QNT528" s="370"/>
      <c r="QNU528" s="370"/>
      <c r="QNV528" s="370"/>
      <c r="QNW528" s="370"/>
      <c r="QNX528" s="370"/>
      <c r="QNY528" s="370"/>
      <c r="QNZ528" s="370"/>
      <c r="QOA528" s="370"/>
      <c r="QOB528" s="370"/>
      <c r="QOC528" s="370"/>
      <c r="QOD528" s="370"/>
      <c r="QOE528" s="370"/>
      <c r="QOF528" s="370"/>
      <c r="QOG528" s="370"/>
      <c r="QOH528" s="370"/>
      <c r="QOI528" s="370"/>
      <c r="QOJ528" s="370"/>
      <c r="QOK528" s="370"/>
      <c r="QOL528" s="370"/>
      <c r="QOM528" s="370"/>
      <c r="QON528" s="370"/>
      <c r="QOO528" s="370"/>
      <c r="QOP528" s="370"/>
      <c r="QOQ528" s="370"/>
      <c r="QOR528" s="370"/>
      <c r="QOS528" s="370"/>
      <c r="QOT528" s="370"/>
      <c r="QOU528" s="370"/>
      <c r="QOV528" s="370"/>
      <c r="QOW528" s="370"/>
      <c r="QOX528" s="370"/>
      <c r="QOY528" s="370"/>
      <c r="QOZ528" s="370"/>
      <c r="QPA528" s="370"/>
      <c r="QPB528" s="370"/>
      <c r="QPC528" s="370"/>
      <c r="QPD528" s="370"/>
      <c r="QPE528" s="370"/>
      <c r="QPF528" s="370"/>
      <c r="QPG528" s="370"/>
      <c r="QPH528" s="370"/>
      <c r="QPI528" s="370"/>
      <c r="QPJ528" s="370"/>
      <c r="QPK528" s="370"/>
      <c r="QPL528" s="370"/>
      <c r="QPM528" s="370"/>
      <c r="QPN528" s="370"/>
      <c r="QPO528" s="370"/>
      <c r="QPP528" s="370"/>
      <c r="QPQ528" s="370"/>
      <c r="QPR528" s="370"/>
      <c r="QPS528" s="370"/>
      <c r="QPT528" s="370"/>
      <c r="QPU528" s="370"/>
      <c r="QPV528" s="370"/>
      <c r="QPW528" s="370"/>
      <c r="QPX528" s="370"/>
      <c r="QPY528" s="370"/>
      <c r="QPZ528" s="370"/>
      <c r="QQA528" s="370"/>
      <c r="QQB528" s="370"/>
      <c r="QQC528" s="370"/>
      <c r="QQD528" s="370"/>
      <c r="QQE528" s="370"/>
      <c r="QQF528" s="370"/>
      <c r="QQG528" s="370"/>
      <c r="QQH528" s="370"/>
      <c r="QQI528" s="370"/>
      <c r="QQJ528" s="370"/>
      <c r="QQK528" s="370"/>
      <c r="QQL528" s="370"/>
      <c r="QQM528" s="370"/>
      <c r="QQN528" s="370"/>
      <c r="QQO528" s="370"/>
      <c r="QQP528" s="370"/>
      <c r="QQQ528" s="370"/>
      <c r="QQR528" s="370"/>
      <c r="QQS528" s="370"/>
      <c r="QQT528" s="370"/>
      <c r="QQU528" s="370"/>
      <c r="QQV528" s="370"/>
      <c r="QQW528" s="370"/>
      <c r="QQX528" s="370"/>
      <c r="QQY528" s="370"/>
      <c r="QQZ528" s="370"/>
      <c r="QRA528" s="370"/>
      <c r="QRB528" s="370"/>
      <c r="QRC528" s="370"/>
      <c r="QRD528" s="370"/>
      <c r="QRE528" s="370"/>
      <c r="QRF528" s="370"/>
      <c r="QRG528" s="370"/>
      <c r="QRH528" s="370"/>
      <c r="QRI528" s="370"/>
      <c r="QRJ528" s="370"/>
      <c r="QRK528" s="370"/>
      <c r="QRL528" s="370"/>
      <c r="QRM528" s="370"/>
      <c r="QRN528" s="370"/>
      <c r="QRO528" s="370"/>
      <c r="QRP528" s="370"/>
      <c r="QRU528" s="370"/>
      <c r="QRV528" s="370"/>
      <c r="QRW528" s="370"/>
      <c r="QRX528" s="370"/>
      <c r="QRY528" s="370"/>
      <c r="QRZ528" s="370"/>
      <c r="QSA528" s="370"/>
      <c r="QSB528" s="370"/>
      <c r="QSC528" s="370"/>
      <c r="QSD528" s="370"/>
      <c r="QSE528" s="370"/>
      <c r="QTW528" s="370"/>
      <c r="QTX528" s="370"/>
      <c r="QTY528" s="370"/>
      <c r="QTZ528" s="370"/>
      <c r="QUA528" s="370"/>
      <c r="QUB528" s="370"/>
      <c r="QUC528" s="370"/>
      <c r="QUD528" s="370"/>
      <c r="QUE528" s="370"/>
      <c r="QUF528" s="370"/>
      <c r="QUG528" s="370"/>
      <c r="QUH528" s="370"/>
      <c r="QUI528" s="370"/>
      <c r="QUJ528" s="370"/>
      <c r="QUK528" s="370"/>
      <c r="QUL528" s="370"/>
      <c r="QUM528" s="370"/>
      <c r="QUN528" s="370"/>
      <c r="QUO528" s="370"/>
      <c r="QUP528" s="370"/>
      <c r="QUQ528" s="370"/>
      <c r="QUR528" s="370"/>
      <c r="QUS528" s="370"/>
      <c r="QUT528" s="370"/>
      <c r="QUU528" s="370"/>
      <c r="QUV528" s="370"/>
      <c r="QUW528" s="370"/>
      <c r="QUX528" s="370"/>
      <c r="QUY528" s="370"/>
      <c r="QUZ528" s="370"/>
      <c r="QVA528" s="370"/>
      <c r="QVB528" s="370"/>
      <c r="QVC528" s="370"/>
      <c r="QVD528" s="370"/>
      <c r="QVE528" s="370"/>
      <c r="QVF528" s="370"/>
      <c r="QVG528" s="370"/>
      <c r="QVH528" s="370"/>
      <c r="QVI528" s="370"/>
      <c r="QVJ528" s="370"/>
      <c r="QVK528" s="370"/>
      <c r="QVL528" s="370"/>
      <c r="QVM528" s="370"/>
      <c r="QVN528" s="370"/>
      <c r="QVO528" s="370"/>
      <c r="QVP528" s="370"/>
      <c r="QVQ528" s="370"/>
      <c r="QVR528" s="370"/>
      <c r="QVS528" s="370"/>
      <c r="QVT528" s="370"/>
      <c r="QVU528" s="370"/>
      <c r="QVV528" s="370"/>
      <c r="QVW528" s="370"/>
      <c r="QVX528" s="370"/>
      <c r="QVY528" s="370"/>
      <c r="QVZ528" s="370"/>
      <c r="QWA528" s="370"/>
      <c r="QWB528" s="370"/>
      <c r="QWC528" s="370"/>
      <c r="QWD528" s="370"/>
      <c r="QWE528" s="370"/>
      <c r="QWF528" s="370"/>
      <c r="QWG528" s="370"/>
      <c r="QWH528" s="370"/>
      <c r="QWI528" s="370"/>
      <c r="QWJ528" s="370"/>
      <c r="QWK528" s="370"/>
      <c r="QWL528" s="370"/>
      <c r="QWM528" s="370"/>
      <c r="QWN528" s="370"/>
      <c r="QWO528" s="370"/>
      <c r="QWP528" s="370"/>
      <c r="QWQ528" s="370"/>
      <c r="QWR528" s="370"/>
      <c r="QWS528" s="370"/>
      <c r="QWT528" s="370"/>
      <c r="QWU528" s="370"/>
      <c r="QWV528" s="370"/>
      <c r="QWW528" s="370"/>
      <c r="QWX528" s="370"/>
      <c r="QWY528" s="370"/>
      <c r="QWZ528" s="370"/>
      <c r="QXA528" s="370"/>
      <c r="QXB528" s="370"/>
      <c r="QXC528" s="370"/>
      <c r="QXD528" s="370"/>
      <c r="QXE528" s="370"/>
      <c r="QXF528" s="370"/>
      <c r="QXG528" s="370"/>
      <c r="QXH528" s="370"/>
      <c r="QXI528" s="370"/>
      <c r="QXJ528" s="370"/>
      <c r="QXK528" s="370"/>
      <c r="QXL528" s="370"/>
      <c r="QXM528" s="370"/>
      <c r="QXN528" s="370"/>
      <c r="QXO528" s="370"/>
      <c r="QXP528" s="370"/>
      <c r="QXQ528" s="370"/>
      <c r="QXR528" s="370"/>
      <c r="QXS528" s="370"/>
      <c r="QXT528" s="370"/>
      <c r="QXU528" s="370"/>
      <c r="QXV528" s="370"/>
      <c r="QXW528" s="370"/>
      <c r="QXX528" s="370"/>
      <c r="QXY528" s="370"/>
      <c r="QXZ528" s="370"/>
      <c r="QYA528" s="370"/>
      <c r="QYB528" s="370"/>
      <c r="QYC528" s="370"/>
      <c r="QYD528" s="370"/>
      <c r="QYE528" s="370"/>
      <c r="QYF528" s="370"/>
      <c r="QYG528" s="370"/>
      <c r="QYH528" s="370"/>
      <c r="QYI528" s="370"/>
      <c r="QYJ528" s="370"/>
      <c r="QYK528" s="370"/>
      <c r="QYL528" s="370"/>
      <c r="QYM528" s="370"/>
      <c r="QYN528" s="370"/>
      <c r="QYO528" s="370"/>
      <c r="QYP528" s="370"/>
      <c r="QYQ528" s="370"/>
      <c r="QYR528" s="370"/>
      <c r="QYS528" s="370"/>
      <c r="QYT528" s="370"/>
      <c r="QYU528" s="370"/>
      <c r="QYV528" s="370"/>
      <c r="QYW528" s="370"/>
      <c r="QYX528" s="370"/>
      <c r="QYY528" s="370"/>
      <c r="QYZ528" s="370"/>
      <c r="QZA528" s="370"/>
      <c r="QZB528" s="370"/>
      <c r="QZC528" s="370"/>
      <c r="QZD528" s="370"/>
      <c r="QZE528" s="370"/>
      <c r="QZF528" s="370"/>
      <c r="QZG528" s="370"/>
      <c r="QZH528" s="370"/>
      <c r="QZI528" s="370"/>
      <c r="QZJ528" s="370"/>
      <c r="QZK528" s="370"/>
      <c r="QZL528" s="370"/>
      <c r="QZM528" s="370"/>
      <c r="QZN528" s="370"/>
      <c r="QZO528" s="370"/>
      <c r="QZP528" s="370"/>
      <c r="QZQ528" s="370"/>
      <c r="QZR528" s="370"/>
      <c r="QZS528" s="370"/>
      <c r="QZT528" s="370"/>
      <c r="QZU528" s="370"/>
      <c r="QZV528" s="370"/>
      <c r="QZW528" s="370"/>
      <c r="QZX528" s="370"/>
      <c r="QZY528" s="370"/>
      <c r="QZZ528" s="370"/>
      <c r="RAA528" s="370"/>
      <c r="RAB528" s="370"/>
      <c r="RAC528" s="370"/>
      <c r="RAD528" s="370"/>
      <c r="RAE528" s="370"/>
      <c r="RAF528" s="370"/>
      <c r="RAG528" s="370"/>
      <c r="RAH528" s="370"/>
      <c r="RAI528" s="370"/>
      <c r="RAJ528" s="370"/>
      <c r="RAK528" s="370"/>
      <c r="RAL528" s="370"/>
      <c r="RAM528" s="370"/>
      <c r="RAN528" s="370"/>
      <c r="RAO528" s="370"/>
      <c r="RAP528" s="370"/>
      <c r="RAQ528" s="370"/>
      <c r="RAR528" s="370"/>
      <c r="RAS528" s="370"/>
      <c r="RAT528" s="370"/>
      <c r="RAU528" s="370"/>
      <c r="RAV528" s="370"/>
      <c r="RAW528" s="370"/>
      <c r="RAX528" s="370"/>
      <c r="RAY528" s="370"/>
      <c r="RAZ528" s="370"/>
      <c r="RBA528" s="370"/>
      <c r="RBB528" s="370"/>
      <c r="RBC528" s="370"/>
      <c r="RBD528" s="370"/>
      <c r="RBE528" s="370"/>
      <c r="RBF528" s="370"/>
      <c r="RBG528" s="370"/>
      <c r="RBH528" s="370"/>
      <c r="RBI528" s="370"/>
      <c r="RBJ528" s="370"/>
      <c r="RBK528" s="370"/>
      <c r="RBL528" s="370"/>
      <c r="RBQ528" s="370"/>
      <c r="RBR528" s="370"/>
      <c r="RBS528" s="370"/>
      <c r="RBT528" s="370"/>
      <c r="RBU528" s="370"/>
      <c r="RBV528" s="370"/>
      <c r="RBW528" s="370"/>
      <c r="RBX528" s="370"/>
      <c r="RBY528" s="370"/>
      <c r="RBZ528" s="370"/>
      <c r="RCA528" s="370"/>
      <c r="RDS528" s="370"/>
      <c r="RDT528" s="370"/>
      <c r="RDU528" s="370"/>
      <c r="RDV528" s="370"/>
      <c r="RDW528" s="370"/>
      <c r="RDX528" s="370"/>
      <c r="RDY528" s="370"/>
      <c r="RDZ528" s="370"/>
      <c r="REA528" s="370"/>
      <c r="REB528" s="370"/>
      <c r="REC528" s="370"/>
      <c r="RED528" s="370"/>
      <c r="REE528" s="370"/>
      <c r="REF528" s="370"/>
      <c r="REG528" s="370"/>
      <c r="REH528" s="370"/>
      <c r="REI528" s="370"/>
      <c r="REJ528" s="370"/>
      <c r="REK528" s="370"/>
      <c r="REL528" s="370"/>
      <c r="REM528" s="370"/>
      <c r="REN528" s="370"/>
      <c r="REO528" s="370"/>
      <c r="REP528" s="370"/>
      <c r="REQ528" s="370"/>
      <c r="RER528" s="370"/>
      <c r="RES528" s="370"/>
      <c r="RET528" s="370"/>
      <c r="REU528" s="370"/>
      <c r="REV528" s="370"/>
      <c r="REW528" s="370"/>
      <c r="REX528" s="370"/>
      <c r="REY528" s="370"/>
      <c r="REZ528" s="370"/>
      <c r="RFA528" s="370"/>
      <c r="RFB528" s="370"/>
      <c r="RFC528" s="370"/>
      <c r="RFD528" s="370"/>
      <c r="RFE528" s="370"/>
      <c r="RFF528" s="370"/>
      <c r="RFG528" s="370"/>
      <c r="RFH528" s="370"/>
      <c r="RFI528" s="370"/>
      <c r="RFJ528" s="370"/>
      <c r="RFK528" s="370"/>
      <c r="RFL528" s="370"/>
      <c r="RFM528" s="370"/>
      <c r="RFN528" s="370"/>
      <c r="RFO528" s="370"/>
      <c r="RFP528" s="370"/>
      <c r="RFQ528" s="370"/>
      <c r="RFR528" s="370"/>
      <c r="RFS528" s="370"/>
      <c r="RFT528" s="370"/>
      <c r="RFU528" s="370"/>
      <c r="RFV528" s="370"/>
      <c r="RFW528" s="370"/>
      <c r="RFX528" s="370"/>
      <c r="RFY528" s="370"/>
      <c r="RFZ528" s="370"/>
      <c r="RGA528" s="370"/>
      <c r="RGB528" s="370"/>
      <c r="RGC528" s="370"/>
      <c r="RGD528" s="370"/>
      <c r="RGE528" s="370"/>
      <c r="RGF528" s="370"/>
      <c r="RGG528" s="370"/>
      <c r="RGH528" s="370"/>
      <c r="RGI528" s="370"/>
      <c r="RGJ528" s="370"/>
      <c r="RGK528" s="370"/>
      <c r="RGL528" s="370"/>
      <c r="RGM528" s="370"/>
      <c r="RGN528" s="370"/>
      <c r="RGO528" s="370"/>
      <c r="RGP528" s="370"/>
      <c r="RGQ528" s="370"/>
      <c r="RGR528" s="370"/>
      <c r="RGS528" s="370"/>
      <c r="RGT528" s="370"/>
      <c r="RGU528" s="370"/>
      <c r="RGV528" s="370"/>
      <c r="RGW528" s="370"/>
      <c r="RGX528" s="370"/>
      <c r="RGY528" s="370"/>
      <c r="RGZ528" s="370"/>
      <c r="RHA528" s="370"/>
      <c r="RHB528" s="370"/>
      <c r="RHC528" s="370"/>
      <c r="RHD528" s="370"/>
      <c r="RHE528" s="370"/>
      <c r="RHF528" s="370"/>
      <c r="RHG528" s="370"/>
      <c r="RHH528" s="370"/>
      <c r="RHI528" s="370"/>
      <c r="RHJ528" s="370"/>
      <c r="RHK528" s="370"/>
      <c r="RHL528" s="370"/>
      <c r="RHM528" s="370"/>
      <c r="RHN528" s="370"/>
      <c r="RHO528" s="370"/>
      <c r="RHP528" s="370"/>
      <c r="RHQ528" s="370"/>
      <c r="RHR528" s="370"/>
      <c r="RHS528" s="370"/>
      <c r="RHT528" s="370"/>
      <c r="RHU528" s="370"/>
      <c r="RHV528" s="370"/>
      <c r="RHW528" s="370"/>
      <c r="RHX528" s="370"/>
      <c r="RHY528" s="370"/>
      <c r="RHZ528" s="370"/>
      <c r="RIA528" s="370"/>
      <c r="RIB528" s="370"/>
      <c r="RIC528" s="370"/>
      <c r="RID528" s="370"/>
      <c r="RIE528" s="370"/>
      <c r="RIF528" s="370"/>
      <c r="RIG528" s="370"/>
      <c r="RIH528" s="370"/>
      <c r="RII528" s="370"/>
      <c r="RIJ528" s="370"/>
      <c r="RIK528" s="370"/>
      <c r="RIL528" s="370"/>
      <c r="RIM528" s="370"/>
      <c r="RIN528" s="370"/>
      <c r="RIO528" s="370"/>
      <c r="RIP528" s="370"/>
      <c r="RIQ528" s="370"/>
      <c r="RIR528" s="370"/>
      <c r="RIS528" s="370"/>
      <c r="RIT528" s="370"/>
      <c r="RIU528" s="370"/>
      <c r="RIV528" s="370"/>
      <c r="RIW528" s="370"/>
      <c r="RIX528" s="370"/>
      <c r="RIY528" s="370"/>
      <c r="RIZ528" s="370"/>
      <c r="RJA528" s="370"/>
      <c r="RJB528" s="370"/>
      <c r="RJC528" s="370"/>
      <c r="RJD528" s="370"/>
      <c r="RJE528" s="370"/>
      <c r="RJF528" s="370"/>
      <c r="RJG528" s="370"/>
      <c r="RJH528" s="370"/>
      <c r="RJI528" s="370"/>
      <c r="RJJ528" s="370"/>
      <c r="RJK528" s="370"/>
      <c r="RJL528" s="370"/>
      <c r="RJM528" s="370"/>
      <c r="RJN528" s="370"/>
      <c r="RJO528" s="370"/>
      <c r="RJP528" s="370"/>
      <c r="RJQ528" s="370"/>
      <c r="RJR528" s="370"/>
      <c r="RJS528" s="370"/>
      <c r="RJT528" s="370"/>
      <c r="RJU528" s="370"/>
      <c r="RJV528" s="370"/>
      <c r="RJW528" s="370"/>
      <c r="RJX528" s="370"/>
      <c r="RJY528" s="370"/>
      <c r="RJZ528" s="370"/>
      <c r="RKA528" s="370"/>
      <c r="RKB528" s="370"/>
      <c r="RKC528" s="370"/>
      <c r="RKD528" s="370"/>
      <c r="RKE528" s="370"/>
      <c r="RKF528" s="370"/>
      <c r="RKG528" s="370"/>
      <c r="RKH528" s="370"/>
      <c r="RKI528" s="370"/>
      <c r="RKJ528" s="370"/>
      <c r="RKK528" s="370"/>
      <c r="RKL528" s="370"/>
      <c r="RKM528" s="370"/>
      <c r="RKN528" s="370"/>
      <c r="RKO528" s="370"/>
      <c r="RKP528" s="370"/>
      <c r="RKQ528" s="370"/>
      <c r="RKR528" s="370"/>
      <c r="RKS528" s="370"/>
      <c r="RKT528" s="370"/>
      <c r="RKU528" s="370"/>
      <c r="RKV528" s="370"/>
      <c r="RKW528" s="370"/>
      <c r="RKX528" s="370"/>
      <c r="RKY528" s="370"/>
      <c r="RKZ528" s="370"/>
      <c r="RLA528" s="370"/>
      <c r="RLB528" s="370"/>
      <c r="RLC528" s="370"/>
      <c r="RLD528" s="370"/>
      <c r="RLE528" s="370"/>
      <c r="RLF528" s="370"/>
      <c r="RLG528" s="370"/>
      <c r="RLH528" s="370"/>
      <c r="RLM528" s="370"/>
      <c r="RLN528" s="370"/>
      <c r="RLO528" s="370"/>
      <c r="RLP528" s="370"/>
      <c r="RLQ528" s="370"/>
      <c r="RLR528" s="370"/>
      <c r="RLS528" s="370"/>
      <c r="RLT528" s="370"/>
      <c r="RLU528" s="370"/>
      <c r="RLV528" s="370"/>
      <c r="RLW528" s="370"/>
      <c r="RNO528" s="370"/>
      <c r="RNP528" s="370"/>
      <c r="RNQ528" s="370"/>
      <c r="RNR528" s="370"/>
      <c r="RNS528" s="370"/>
      <c r="RNT528" s="370"/>
      <c r="RNU528" s="370"/>
      <c r="RNV528" s="370"/>
      <c r="RNW528" s="370"/>
      <c r="RNX528" s="370"/>
      <c r="RNY528" s="370"/>
      <c r="RNZ528" s="370"/>
      <c r="ROA528" s="370"/>
      <c r="ROB528" s="370"/>
      <c r="ROC528" s="370"/>
      <c r="ROD528" s="370"/>
      <c r="ROE528" s="370"/>
      <c r="ROF528" s="370"/>
      <c r="ROG528" s="370"/>
      <c r="ROH528" s="370"/>
      <c r="ROI528" s="370"/>
      <c r="ROJ528" s="370"/>
      <c r="ROK528" s="370"/>
      <c r="ROL528" s="370"/>
      <c r="ROM528" s="370"/>
      <c r="RON528" s="370"/>
      <c r="ROO528" s="370"/>
      <c r="ROP528" s="370"/>
      <c r="ROQ528" s="370"/>
      <c r="ROR528" s="370"/>
      <c r="ROS528" s="370"/>
      <c r="ROT528" s="370"/>
      <c r="ROU528" s="370"/>
      <c r="ROV528" s="370"/>
      <c r="ROW528" s="370"/>
      <c r="ROX528" s="370"/>
      <c r="ROY528" s="370"/>
      <c r="ROZ528" s="370"/>
      <c r="RPA528" s="370"/>
      <c r="RPB528" s="370"/>
      <c r="RPC528" s="370"/>
      <c r="RPD528" s="370"/>
      <c r="RPE528" s="370"/>
      <c r="RPF528" s="370"/>
      <c r="RPG528" s="370"/>
      <c r="RPH528" s="370"/>
      <c r="RPI528" s="370"/>
      <c r="RPJ528" s="370"/>
      <c r="RPK528" s="370"/>
      <c r="RPL528" s="370"/>
      <c r="RPM528" s="370"/>
      <c r="RPN528" s="370"/>
      <c r="RPO528" s="370"/>
      <c r="RPP528" s="370"/>
      <c r="RPQ528" s="370"/>
      <c r="RPR528" s="370"/>
      <c r="RPS528" s="370"/>
      <c r="RPT528" s="370"/>
      <c r="RPU528" s="370"/>
      <c r="RPV528" s="370"/>
      <c r="RPW528" s="370"/>
      <c r="RPX528" s="370"/>
      <c r="RPY528" s="370"/>
      <c r="RPZ528" s="370"/>
      <c r="RQA528" s="370"/>
      <c r="RQB528" s="370"/>
      <c r="RQC528" s="370"/>
      <c r="RQD528" s="370"/>
      <c r="RQE528" s="370"/>
      <c r="RQF528" s="370"/>
      <c r="RQG528" s="370"/>
      <c r="RQH528" s="370"/>
      <c r="RQI528" s="370"/>
      <c r="RQJ528" s="370"/>
      <c r="RQK528" s="370"/>
      <c r="RQL528" s="370"/>
      <c r="RQM528" s="370"/>
      <c r="RQN528" s="370"/>
      <c r="RQO528" s="370"/>
      <c r="RQP528" s="370"/>
      <c r="RQQ528" s="370"/>
      <c r="RQR528" s="370"/>
      <c r="RQS528" s="370"/>
      <c r="RQT528" s="370"/>
      <c r="RQU528" s="370"/>
      <c r="RQV528" s="370"/>
      <c r="RQW528" s="370"/>
      <c r="RQX528" s="370"/>
      <c r="RQY528" s="370"/>
      <c r="RQZ528" s="370"/>
      <c r="RRA528" s="370"/>
      <c r="RRB528" s="370"/>
      <c r="RRC528" s="370"/>
      <c r="RRD528" s="370"/>
      <c r="RRE528" s="370"/>
      <c r="RRF528" s="370"/>
      <c r="RRG528" s="370"/>
      <c r="RRH528" s="370"/>
      <c r="RRI528" s="370"/>
      <c r="RRJ528" s="370"/>
      <c r="RRK528" s="370"/>
      <c r="RRL528" s="370"/>
      <c r="RRM528" s="370"/>
      <c r="RRN528" s="370"/>
      <c r="RRO528" s="370"/>
      <c r="RRP528" s="370"/>
      <c r="RRQ528" s="370"/>
      <c r="RRR528" s="370"/>
      <c r="RRS528" s="370"/>
      <c r="RRT528" s="370"/>
      <c r="RRU528" s="370"/>
      <c r="RRV528" s="370"/>
      <c r="RRW528" s="370"/>
      <c r="RRX528" s="370"/>
      <c r="RRY528" s="370"/>
      <c r="RRZ528" s="370"/>
      <c r="RSA528" s="370"/>
      <c r="RSB528" s="370"/>
      <c r="RSC528" s="370"/>
      <c r="RSD528" s="370"/>
      <c r="RSE528" s="370"/>
      <c r="RSF528" s="370"/>
      <c r="RSG528" s="370"/>
      <c r="RSH528" s="370"/>
      <c r="RSI528" s="370"/>
      <c r="RSJ528" s="370"/>
      <c r="RSK528" s="370"/>
      <c r="RSL528" s="370"/>
      <c r="RSM528" s="370"/>
      <c r="RSN528" s="370"/>
      <c r="RSO528" s="370"/>
      <c r="RSP528" s="370"/>
      <c r="RSQ528" s="370"/>
      <c r="RSR528" s="370"/>
      <c r="RSS528" s="370"/>
      <c r="RST528" s="370"/>
      <c r="RSU528" s="370"/>
      <c r="RSV528" s="370"/>
      <c r="RSW528" s="370"/>
      <c r="RSX528" s="370"/>
      <c r="RSY528" s="370"/>
      <c r="RSZ528" s="370"/>
      <c r="RTA528" s="370"/>
      <c r="RTB528" s="370"/>
      <c r="RTC528" s="370"/>
      <c r="RTD528" s="370"/>
      <c r="RTE528" s="370"/>
      <c r="RTF528" s="370"/>
      <c r="RTG528" s="370"/>
      <c r="RTH528" s="370"/>
      <c r="RTI528" s="370"/>
      <c r="RTJ528" s="370"/>
      <c r="RTK528" s="370"/>
      <c r="RTL528" s="370"/>
      <c r="RTM528" s="370"/>
      <c r="RTN528" s="370"/>
      <c r="RTO528" s="370"/>
      <c r="RTP528" s="370"/>
      <c r="RTQ528" s="370"/>
      <c r="RTR528" s="370"/>
      <c r="RTS528" s="370"/>
      <c r="RTT528" s="370"/>
      <c r="RTU528" s="370"/>
      <c r="RTV528" s="370"/>
      <c r="RTW528" s="370"/>
      <c r="RTX528" s="370"/>
      <c r="RTY528" s="370"/>
      <c r="RTZ528" s="370"/>
      <c r="RUA528" s="370"/>
      <c r="RUB528" s="370"/>
      <c r="RUC528" s="370"/>
      <c r="RUD528" s="370"/>
      <c r="RUE528" s="370"/>
      <c r="RUF528" s="370"/>
      <c r="RUG528" s="370"/>
      <c r="RUH528" s="370"/>
      <c r="RUI528" s="370"/>
      <c r="RUJ528" s="370"/>
      <c r="RUK528" s="370"/>
      <c r="RUL528" s="370"/>
      <c r="RUM528" s="370"/>
      <c r="RUN528" s="370"/>
      <c r="RUO528" s="370"/>
      <c r="RUP528" s="370"/>
      <c r="RUQ528" s="370"/>
      <c r="RUR528" s="370"/>
      <c r="RUS528" s="370"/>
      <c r="RUT528" s="370"/>
      <c r="RUU528" s="370"/>
      <c r="RUV528" s="370"/>
      <c r="RUW528" s="370"/>
      <c r="RUX528" s="370"/>
      <c r="RUY528" s="370"/>
      <c r="RUZ528" s="370"/>
      <c r="RVA528" s="370"/>
      <c r="RVB528" s="370"/>
      <c r="RVC528" s="370"/>
      <c r="RVD528" s="370"/>
      <c r="RVI528" s="370"/>
      <c r="RVJ528" s="370"/>
      <c r="RVK528" s="370"/>
      <c r="RVL528" s="370"/>
      <c r="RVM528" s="370"/>
      <c r="RVN528" s="370"/>
      <c r="RVO528" s="370"/>
      <c r="RVP528" s="370"/>
      <c r="RVQ528" s="370"/>
      <c r="RVR528" s="370"/>
      <c r="RVS528" s="370"/>
      <c r="RXK528" s="370"/>
      <c r="RXL528" s="370"/>
      <c r="RXM528" s="370"/>
      <c r="RXN528" s="370"/>
      <c r="RXO528" s="370"/>
      <c r="RXP528" s="370"/>
      <c r="RXQ528" s="370"/>
      <c r="RXR528" s="370"/>
      <c r="RXS528" s="370"/>
      <c r="RXT528" s="370"/>
      <c r="RXU528" s="370"/>
      <c r="RXV528" s="370"/>
      <c r="RXW528" s="370"/>
      <c r="RXX528" s="370"/>
      <c r="RXY528" s="370"/>
      <c r="RXZ528" s="370"/>
      <c r="RYA528" s="370"/>
      <c r="RYB528" s="370"/>
      <c r="RYC528" s="370"/>
      <c r="RYD528" s="370"/>
      <c r="RYE528" s="370"/>
      <c r="RYF528" s="370"/>
      <c r="RYG528" s="370"/>
      <c r="RYH528" s="370"/>
      <c r="RYI528" s="370"/>
      <c r="RYJ528" s="370"/>
      <c r="RYK528" s="370"/>
      <c r="RYL528" s="370"/>
      <c r="RYM528" s="370"/>
      <c r="RYN528" s="370"/>
      <c r="RYO528" s="370"/>
      <c r="RYP528" s="370"/>
      <c r="RYQ528" s="370"/>
      <c r="RYR528" s="370"/>
      <c r="RYS528" s="370"/>
      <c r="RYT528" s="370"/>
      <c r="RYU528" s="370"/>
      <c r="RYV528" s="370"/>
      <c r="RYW528" s="370"/>
      <c r="RYX528" s="370"/>
      <c r="RYY528" s="370"/>
      <c r="RYZ528" s="370"/>
      <c r="RZA528" s="370"/>
      <c r="RZB528" s="370"/>
      <c r="RZC528" s="370"/>
      <c r="RZD528" s="370"/>
      <c r="RZE528" s="370"/>
      <c r="RZF528" s="370"/>
      <c r="RZG528" s="370"/>
      <c r="RZH528" s="370"/>
      <c r="RZI528" s="370"/>
      <c r="RZJ528" s="370"/>
      <c r="RZK528" s="370"/>
      <c r="RZL528" s="370"/>
      <c r="RZM528" s="370"/>
      <c r="RZN528" s="370"/>
      <c r="RZO528" s="370"/>
      <c r="RZP528" s="370"/>
      <c r="RZQ528" s="370"/>
      <c r="RZR528" s="370"/>
      <c r="RZS528" s="370"/>
      <c r="RZT528" s="370"/>
      <c r="RZU528" s="370"/>
      <c r="RZV528" s="370"/>
      <c r="RZW528" s="370"/>
      <c r="RZX528" s="370"/>
      <c r="RZY528" s="370"/>
      <c r="RZZ528" s="370"/>
      <c r="SAA528" s="370"/>
      <c r="SAB528" s="370"/>
      <c r="SAC528" s="370"/>
      <c r="SAD528" s="370"/>
      <c r="SAE528" s="370"/>
      <c r="SAF528" s="370"/>
      <c r="SAG528" s="370"/>
      <c r="SAH528" s="370"/>
      <c r="SAI528" s="370"/>
      <c r="SAJ528" s="370"/>
      <c r="SAK528" s="370"/>
      <c r="SAL528" s="370"/>
      <c r="SAM528" s="370"/>
      <c r="SAN528" s="370"/>
      <c r="SAO528" s="370"/>
      <c r="SAP528" s="370"/>
      <c r="SAQ528" s="370"/>
      <c r="SAR528" s="370"/>
      <c r="SAS528" s="370"/>
      <c r="SAT528" s="370"/>
      <c r="SAU528" s="370"/>
      <c r="SAV528" s="370"/>
      <c r="SAW528" s="370"/>
      <c r="SAX528" s="370"/>
      <c r="SAY528" s="370"/>
      <c r="SAZ528" s="370"/>
      <c r="SBA528" s="370"/>
      <c r="SBB528" s="370"/>
      <c r="SBC528" s="370"/>
      <c r="SBD528" s="370"/>
      <c r="SBE528" s="370"/>
      <c r="SBF528" s="370"/>
      <c r="SBG528" s="370"/>
      <c r="SBH528" s="370"/>
      <c r="SBI528" s="370"/>
      <c r="SBJ528" s="370"/>
      <c r="SBK528" s="370"/>
      <c r="SBL528" s="370"/>
      <c r="SBM528" s="370"/>
      <c r="SBN528" s="370"/>
      <c r="SBO528" s="370"/>
      <c r="SBP528" s="370"/>
      <c r="SBQ528" s="370"/>
      <c r="SBR528" s="370"/>
      <c r="SBS528" s="370"/>
      <c r="SBT528" s="370"/>
      <c r="SBU528" s="370"/>
      <c r="SBV528" s="370"/>
      <c r="SBW528" s="370"/>
      <c r="SBX528" s="370"/>
      <c r="SBY528" s="370"/>
      <c r="SBZ528" s="370"/>
      <c r="SCA528" s="370"/>
      <c r="SCB528" s="370"/>
      <c r="SCC528" s="370"/>
      <c r="SCD528" s="370"/>
      <c r="SCE528" s="370"/>
      <c r="SCF528" s="370"/>
      <c r="SCG528" s="370"/>
      <c r="SCH528" s="370"/>
      <c r="SCI528" s="370"/>
      <c r="SCJ528" s="370"/>
      <c r="SCK528" s="370"/>
      <c r="SCL528" s="370"/>
      <c r="SCM528" s="370"/>
      <c r="SCN528" s="370"/>
      <c r="SCO528" s="370"/>
      <c r="SCP528" s="370"/>
      <c r="SCQ528" s="370"/>
      <c r="SCR528" s="370"/>
      <c r="SCS528" s="370"/>
      <c r="SCT528" s="370"/>
      <c r="SCU528" s="370"/>
      <c r="SCV528" s="370"/>
      <c r="SCW528" s="370"/>
      <c r="SCX528" s="370"/>
      <c r="SCY528" s="370"/>
      <c r="SCZ528" s="370"/>
      <c r="SDA528" s="370"/>
      <c r="SDB528" s="370"/>
      <c r="SDC528" s="370"/>
      <c r="SDD528" s="370"/>
      <c r="SDE528" s="370"/>
      <c r="SDF528" s="370"/>
      <c r="SDG528" s="370"/>
      <c r="SDH528" s="370"/>
      <c r="SDI528" s="370"/>
      <c r="SDJ528" s="370"/>
      <c r="SDK528" s="370"/>
      <c r="SDL528" s="370"/>
      <c r="SDM528" s="370"/>
      <c r="SDN528" s="370"/>
      <c r="SDO528" s="370"/>
      <c r="SDP528" s="370"/>
      <c r="SDQ528" s="370"/>
      <c r="SDR528" s="370"/>
      <c r="SDS528" s="370"/>
      <c r="SDT528" s="370"/>
      <c r="SDU528" s="370"/>
      <c r="SDV528" s="370"/>
      <c r="SDW528" s="370"/>
      <c r="SDX528" s="370"/>
      <c r="SDY528" s="370"/>
      <c r="SDZ528" s="370"/>
      <c r="SEA528" s="370"/>
      <c r="SEB528" s="370"/>
      <c r="SEC528" s="370"/>
      <c r="SED528" s="370"/>
      <c r="SEE528" s="370"/>
      <c r="SEF528" s="370"/>
      <c r="SEG528" s="370"/>
      <c r="SEH528" s="370"/>
      <c r="SEI528" s="370"/>
      <c r="SEJ528" s="370"/>
      <c r="SEK528" s="370"/>
      <c r="SEL528" s="370"/>
      <c r="SEM528" s="370"/>
      <c r="SEN528" s="370"/>
      <c r="SEO528" s="370"/>
      <c r="SEP528" s="370"/>
      <c r="SEQ528" s="370"/>
      <c r="SER528" s="370"/>
      <c r="SES528" s="370"/>
      <c r="SET528" s="370"/>
      <c r="SEU528" s="370"/>
      <c r="SEV528" s="370"/>
      <c r="SEW528" s="370"/>
      <c r="SEX528" s="370"/>
      <c r="SEY528" s="370"/>
      <c r="SEZ528" s="370"/>
      <c r="SFE528" s="370"/>
      <c r="SFF528" s="370"/>
      <c r="SFG528" s="370"/>
      <c r="SFH528" s="370"/>
      <c r="SFI528" s="370"/>
      <c r="SFJ528" s="370"/>
      <c r="SFK528" s="370"/>
      <c r="SFL528" s="370"/>
      <c r="SFM528" s="370"/>
      <c r="SFN528" s="370"/>
      <c r="SFO528" s="370"/>
      <c r="SHG528" s="370"/>
      <c r="SHH528" s="370"/>
      <c r="SHI528" s="370"/>
      <c r="SHJ528" s="370"/>
      <c r="SHK528" s="370"/>
      <c r="SHL528" s="370"/>
      <c r="SHM528" s="370"/>
      <c r="SHN528" s="370"/>
      <c r="SHO528" s="370"/>
      <c r="SHP528" s="370"/>
      <c r="SHQ528" s="370"/>
      <c r="SHR528" s="370"/>
      <c r="SHS528" s="370"/>
      <c r="SHT528" s="370"/>
      <c r="SHU528" s="370"/>
      <c r="SHV528" s="370"/>
      <c r="SHW528" s="370"/>
      <c r="SHX528" s="370"/>
      <c r="SHY528" s="370"/>
      <c r="SHZ528" s="370"/>
      <c r="SIA528" s="370"/>
      <c r="SIB528" s="370"/>
      <c r="SIC528" s="370"/>
      <c r="SID528" s="370"/>
      <c r="SIE528" s="370"/>
      <c r="SIF528" s="370"/>
      <c r="SIG528" s="370"/>
      <c r="SIH528" s="370"/>
      <c r="SII528" s="370"/>
      <c r="SIJ528" s="370"/>
      <c r="SIK528" s="370"/>
      <c r="SIL528" s="370"/>
      <c r="SIM528" s="370"/>
      <c r="SIN528" s="370"/>
      <c r="SIO528" s="370"/>
      <c r="SIP528" s="370"/>
      <c r="SIQ528" s="370"/>
      <c r="SIR528" s="370"/>
      <c r="SIS528" s="370"/>
      <c r="SIT528" s="370"/>
      <c r="SIU528" s="370"/>
      <c r="SIV528" s="370"/>
      <c r="SIW528" s="370"/>
      <c r="SIX528" s="370"/>
      <c r="SIY528" s="370"/>
      <c r="SIZ528" s="370"/>
      <c r="SJA528" s="370"/>
      <c r="SJB528" s="370"/>
      <c r="SJC528" s="370"/>
      <c r="SJD528" s="370"/>
      <c r="SJE528" s="370"/>
      <c r="SJF528" s="370"/>
      <c r="SJG528" s="370"/>
      <c r="SJH528" s="370"/>
      <c r="SJI528" s="370"/>
      <c r="SJJ528" s="370"/>
      <c r="SJK528" s="370"/>
      <c r="SJL528" s="370"/>
      <c r="SJM528" s="370"/>
      <c r="SJN528" s="370"/>
      <c r="SJO528" s="370"/>
      <c r="SJP528" s="370"/>
      <c r="SJQ528" s="370"/>
      <c r="SJR528" s="370"/>
      <c r="SJS528" s="370"/>
      <c r="SJT528" s="370"/>
      <c r="SJU528" s="370"/>
      <c r="SJV528" s="370"/>
      <c r="SJW528" s="370"/>
      <c r="SJX528" s="370"/>
      <c r="SJY528" s="370"/>
      <c r="SJZ528" s="370"/>
      <c r="SKA528" s="370"/>
      <c r="SKB528" s="370"/>
      <c r="SKC528" s="370"/>
      <c r="SKD528" s="370"/>
      <c r="SKE528" s="370"/>
      <c r="SKF528" s="370"/>
      <c r="SKG528" s="370"/>
      <c r="SKH528" s="370"/>
      <c r="SKI528" s="370"/>
      <c r="SKJ528" s="370"/>
      <c r="SKK528" s="370"/>
      <c r="SKL528" s="370"/>
      <c r="SKM528" s="370"/>
      <c r="SKN528" s="370"/>
      <c r="SKO528" s="370"/>
      <c r="SKP528" s="370"/>
      <c r="SKQ528" s="370"/>
      <c r="SKR528" s="370"/>
      <c r="SKS528" s="370"/>
      <c r="SKT528" s="370"/>
      <c r="SKU528" s="370"/>
      <c r="SKV528" s="370"/>
      <c r="SKW528" s="370"/>
      <c r="SKX528" s="370"/>
      <c r="SKY528" s="370"/>
      <c r="SKZ528" s="370"/>
      <c r="SLA528" s="370"/>
      <c r="SLB528" s="370"/>
      <c r="SLC528" s="370"/>
      <c r="SLD528" s="370"/>
      <c r="SLE528" s="370"/>
      <c r="SLF528" s="370"/>
      <c r="SLG528" s="370"/>
      <c r="SLH528" s="370"/>
      <c r="SLI528" s="370"/>
      <c r="SLJ528" s="370"/>
      <c r="SLK528" s="370"/>
      <c r="SLL528" s="370"/>
      <c r="SLM528" s="370"/>
      <c r="SLN528" s="370"/>
      <c r="SLO528" s="370"/>
      <c r="SLP528" s="370"/>
      <c r="SLQ528" s="370"/>
      <c r="SLR528" s="370"/>
      <c r="SLS528" s="370"/>
      <c r="SLT528" s="370"/>
      <c r="SLU528" s="370"/>
      <c r="SLV528" s="370"/>
      <c r="SLW528" s="370"/>
      <c r="SLX528" s="370"/>
      <c r="SLY528" s="370"/>
      <c r="SLZ528" s="370"/>
      <c r="SMA528" s="370"/>
      <c r="SMB528" s="370"/>
      <c r="SMC528" s="370"/>
      <c r="SMD528" s="370"/>
      <c r="SME528" s="370"/>
      <c r="SMF528" s="370"/>
      <c r="SMG528" s="370"/>
      <c r="SMH528" s="370"/>
      <c r="SMI528" s="370"/>
      <c r="SMJ528" s="370"/>
      <c r="SMK528" s="370"/>
      <c r="SML528" s="370"/>
      <c r="SMM528" s="370"/>
      <c r="SMN528" s="370"/>
      <c r="SMO528" s="370"/>
      <c r="SMP528" s="370"/>
      <c r="SMQ528" s="370"/>
      <c r="SMR528" s="370"/>
      <c r="SMS528" s="370"/>
      <c r="SMT528" s="370"/>
      <c r="SMU528" s="370"/>
      <c r="SMV528" s="370"/>
      <c r="SMW528" s="370"/>
      <c r="SMX528" s="370"/>
      <c r="SMY528" s="370"/>
      <c r="SMZ528" s="370"/>
      <c r="SNA528" s="370"/>
      <c r="SNB528" s="370"/>
      <c r="SNC528" s="370"/>
      <c r="SND528" s="370"/>
      <c r="SNE528" s="370"/>
      <c r="SNF528" s="370"/>
      <c r="SNG528" s="370"/>
      <c r="SNH528" s="370"/>
      <c r="SNI528" s="370"/>
      <c r="SNJ528" s="370"/>
      <c r="SNK528" s="370"/>
      <c r="SNL528" s="370"/>
      <c r="SNM528" s="370"/>
      <c r="SNN528" s="370"/>
      <c r="SNO528" s="370"/>
      <c r="SNP528" s="370"/>
      <c r="SNQ528" s="370"/>
      <c r="SNR528" s="370"/>
      <c r="SNS528" s="370"/>
      <c r="SNT528" s="370"/>
      <c r="SNU528" s="370"/>
      <c r="SNV528" s="370"/>
      <c r="SNW528" s="370"/>
      <c r="SNX528" s="370"/>
      <c r="SNY528" s="370"/>
      <c r="SNZ528" s="370"/>
      <c r="SOA528" s="370"/>
      <c r="SOB528" s="370"/>
      <c r="SOC528" s="370"/>
      <c r="SOD528" s="370"/>
      <c r="SOE528" s="370"/>
      <c r="SOF528" s="370"/>
      <c r="SOG528" s="370"/>
      <c r="SOH528" s="370"/>
      <c r="SOI528" s="370"/>
      <c r="SOJ528" s="370"/>
      <c r="SOK528" s="370"/>
      <c r="SOL528" s="370"/>
      <c r="SOM528" s="370"/>
      <c r="SON528" s="370"/>
      <c r="SOO528" s="370"/>
      <c r="SOP528" s="370"/>
      <c r="SOQ528" s="370"/>
      <c r="SOR528" s="370"/>
      <c r="SOS528" s="370"/>
      <c r="SOT528" s="370"/>
      <c r="SOU528" s="370"/>
      <c r="SOV528" s="370"/>
      <c r="SPA528" s="370"/>
      <c r="SPB528" s="370"/>
      <c r="SPC528" s="370"/>
      <c r="SPD528" s="370"/>
      <c r="SPE528" s="370"/>
      <c r="SPF528" s="370"/>
      <c r="SPG528" s="370"/>
      <c r="SPH528" s="370"/>
      <c r="SPI528" s="370"/>
      <c r="SPJ528" s="370"/>
      <c r="SPK528" s="370"/>
      <c r="SRC528" s="370"/>
      <c r="SRD528" s="370"/>
      <c r="SRE528" s="370"/>
      <c r="SRF528" s="370"/>
      <c r="SRG528" s="370"/>
      <c r="SRH528" s="370"/>
      <c r="SRI528" s="370"/>
      <c r="SRJ528" s="370"/>
      <c r="SRK528" s="370"/>
      <c r="SRL528" s="370"/>
      <c r="SRM528" s="370"/>
      <c r="SRN528" s="370"/>
      <c r="SRO528" s="370"/>
      <c r="SRP528" s="370"/>
      <c r="SRQ528" s="370"/>
      <c r="SRR528" s="370"/>
      <c r="SRS528" s="370"/>
      <c r="SRT528" s="370"/>
      <c r="SRU528" s="370"/>
      <c r="SRV528" s="370"/>
      <c r="SRW528" s="370"/>
      <c r="SRX528" s="370"/>
      <c r="SRY528" s="370"/>
      <c r="SRZ528" s="370"/>
      <c r="SSA528" s="370"/>
      <c r="SSB528" s="370"/>
      <c r="SSC528" s="370"/>
      <c r="SSD528" s="370"/>
      <c r="SSE528" s="370"/>
      <c r="SSF528" s="370"/>
      <c r="SSG528" s="370"/>
      <c r="SSH528" s="370"/>
      <c r="SSI528" s="370"/>
      <c r="SSJ528" s="370"/>
      <c r="SSK528" s="370"/>
      <c r="SSL528" s="370"/>
      <c r="SSM528" s="370"/>
      <c r="SSN528" s="370"/>
      <c r="SSO528" s="370"/>
      <c r="SSP528" s="370"/>
      <c r="SSQ528" s="370"/>
      <c r="SSR528" s="370"/>
      <c r="SSS528" s="370"/>
      <c r="SST528" s="370"/>
      <c r="SSU528" s="370"/>
      <c r="SSV528" s="370"/>
      <c r="SSW528" s="370"/>
      <c r="SSX528" s="370"/>
      <c r="SSY528" s="370"/>
      <c r="SSZ528" s="370"/>
      <c r="STA528" s="370"/>
      <c r="STB528" s="370"/>
      <c r="STC528" s="370"/>
      <c r="STD528" s="370"/>
      <c r="STE528" s="370"/>
      <c r="STF528" s="370"/>
      <c r="STG528" s="370"/>
      <c r="STH528" s="370"/>
      <c r="STI528" s="370"/>
      <c r="STJ528" s="370"/>
      <c r="STK528" s="370"/>
      <c r="STL528" s="370"/>
      <c r="STM528" s="370"/>
      <c r="STN528" s="370"/>
      <c r="STO528" s="370"/>
      <c r="STP528" s="370"/>
      <c r="STQ528" s="370"/>
      <c r="STR528" s="370"/>
      <c r="STS528" s="370"/>
      <c r="STT528" s="370"/>
      <c r="STU528" s="370"/>
      <c r="STV528" s="370"/>
      <c r="STW528" s="370"/>
      <c r="STX528" s="370"/>
      <c r="STY528" s="370"/>
      <c r="STZ528" s="370"/>
      <c r="SUA528" s="370"/>
      <c r="SUB528" s="370"/>
      <c r="SUC528" s="370"/>
      <c r="SUD528" s="370"/>
      <c r="SUE528" s="370"/>
      <c r="SUF528" s="370"/>
      <c r="SUG528" s="370"/>
      <c r="SUH528" s="370"/>
      <c r="SUI528" s="370"/>
      <c r="SUJ528" s="370"/>
      <c r="SUK528" s="370"/>
      <c r="SUL528" s="370"/>
      <c r="SUM528" s="370"/>
      <c r="SUN528" s="370"/>
      <c r="SUO528" s="370"/>
      <c r="SUP528" s="370"/>
      <c r="SUQ528" s="370"/>
      <c r="SUR528" s="370"/>
      <c r="SUS528" s="370"/>
      <c r="SUT528" s="370"/>
      <c r="SUU528" s="370"/>
      <c r="SUV528" s="370"/>
      <c r="SUW528" s="370"/>
      <c r="SUX528" s="370"/>
      <c r="SUY528" s="370"/>
      <c r="SUZ528" s="370"/>
      <c r="SVA528" s="370"/>
      <c r="SVB528" s="370"/>
      <c r="SVC528" s="370"/>
      <c r="SVD528" s="370"/>
      <c r="SVE528" s="370"/>
      <c r="SVF528" s="370"/>
      <c r="SVG528" s="370"/>
      <c r="SVH528" s="370"/>
      <c r="SVI528" s="370"/>
      <c r="SVJ528" s="370"/>
      <c r="SVK528" s="370"/>
      <c r="SVL528" s="370"/>
      <c r="SVM528" s="370"/>
      <c r="SVN528" s="370"/>
      <c r="SVO528" s="370"/>
      <c r="SVP528" s="370"/>
      <c r="SVQ528" s="370"/>
      <c r="SVR528" s="370"/>
      <c r="SVS528" s="370"/>
      <c r="SVT528" s="370"/>
      <c r="SVU528" s="370"/>
      <c r="SVV528" s="370"/>
      <c r="SVW528" s="370"/>
      <c r="SVX528" s="370"/>
      <c r="SVY528" s="370"/>
      <c r="SVZ528" s="370"/>
      <c r="SWA528" s="370"/>
      <c r="SWB528" s="370"/>
      <c r="SWC528" s="370"/>
      <c r="SWD528" s="370"/>
      <c r="SWE528" s="370"/>
      <c r="SWF528" s="370"/>
      <c r="SWG528" s="370"/>
      <c r="SWH528" s="370"/>
      <c r="SWI528" s="370"/>
      <c r="SWJ528" s="370"/>
      <c r="SWK528" s="370"/>
      <c r="SWL528" s="370"/>
      <c r="SWM528" s="370"/>
      <c r="SWN528" s="370"/>
      <c r="SWO528" s="370"/>
      <c r="SWP528" s="370"/>
      <c r="SWQ528" s="370"/>
      <c r="SWR528" s="370"/>
      <c r="SWS528" s="370"/>
      <c r="SWT528" s="370"/>
      <c r="SWU528" s="370"/>
      <c r="SWV528" s="370"/>
      <c r="SWW528" s="370"/>
      <c r="SWX528" s="370"/>
      <c r="SWY528" s="370"/>
      <c r="SWZ528" s="370"/>
      <c r="SXA528" s="370"/>
      <c r="SXB528" s="370"/>
      <c r="SXC528" s="370"/>
      <c r="SXD528" s="370"/>
      <c r="SXE528" s="370"/>
      <c r="SXF528" s="370"/>
      <c r="SXG528" s="370"/>
      <c r="SXH528" s="370"/>
      <c r="SXI528" s="370"/>
      <c r="SXJ528" s="370"/>
      <c r="SXK528" s="370"/>
      <c r="SXL528" s="370"/>
      <c r="SXM528" s="370"/>
      <c r="SXN528" s="370"/>
      <c r="SXO528" s="370"/>
      <c r="SXP528" s="370"/>
      <c r="SXQ528" s="370"/>
      <c r="SXR528" s="370"/>
      <c r="SXS528" s="370"/>
      <c r="SXT528" s="370"/>
      <c r="SXU528" s="370"/>
      <c r="SXV528" s="370"/>
      <c r="SXW528" s="370"/>
      <c r="SXX528" s="370"/>
      <c r="SXY528" s="370"/>
      <c r="SXZ528" s="370"/>
      <c r="SYA528" s="370"/>
      <c r="SYB528" s="370"/>
      <c r="SYC528" s="370"/>
      <c r="SYD528" s="370"/>
      <c r="SYE528" s="370"/>
      <c r="SYF528" s="370"/>
      <c r="SYG528" s="370"/>
      <c r="SYH528" s="370"/>
      <c r="SYI528" s="370"/>
      <c r="SYJ528" s="370"/>
      <c r="SYK528" s="370"/>
      <c r="SYL528" s="370"/>
      <c r="SYM528" s="370"/>
      <c r="SYN528" s="370"/>
      <c r="SYO528" s="370"/>
      <c r="SYP528" s="370"/>
      <c r="SYQ528" s="370"/>
      <c r="SYR528" s="370"/>
      <c r="SYW528" s="370"/>
      <c r="SYX528" s="370"/>
      <c r="SYY528" s="370"/>
      <c r="SYZ528" s="370"/>
      <c r="SZA528" s="370"/>
      <c r="SZB528" s="370"/>
      <c r="SZC528" s="370"/>
      <c r="SZD528" s="370"/>
      <c r="SZE528" s="370"/>
      <c r="SZF528" s="370"/>
      <c r="SZG528" s="370"/>
      <c r="TAY528" s="370"/>
      <c r="TAZ528" s="370"/>
      <c r="TBA528" s="370"/>
      <c r="TBB528" s="370"/>
      <c r="TBC528" s="370"/>
      <c r="TBD528" s="370"/>
      <c r="TBE528" s="370"/>
      <c r="TBF528" s="370"/>
      <c r="TBG528" s="370"/>
      <c r="TBH528" s="370"/>
      <c r="TBI528" s="370"/>
      <c r="TBJ528" s="370"/>
      <c r="TBK528" s="370"/>
      <c r="TBL528" s="370"/>
      <c r="TBM528" s="370"/>
      <c r="TBN528" s="370"/>
      <c r="TBO528" s="370"/>
      <c r="TBP528" s="370"/>
      <c r="TBQ528" s="370"/>
      <c r="TBR528" s="370"/>
      <c r="TBS528" s="370"/>
      <c r="TBT528" s="370"/>
      <c r="TBU528" s="370"/>
      <c r="TBV528" s="370"/>
      <c r="TBW528" s="370"/>
      <c r="TBX528" s="370"/>
      <c r="TBY528" s="370"/>
      <c r="TBZ528" s="370"/>
      <c r="TCA528" s="370"/>
      <c r="TCB528" s="370"/>
      <c r="TCC528" s="370"/>
      <c r="TCD528" s="370"/>
      <c r="TCE528" s="370"/>
      <c r="TCF528" s="370"/>
      <c r="TCG528" s="370"/>
      <c r="TCH528" s="370"/>
      <c r="TCI528" s="370"/>
      <c r="TCJ528" s="370"/>
      <c r="TCK528" s="370"/>
      <c r="TCL528" s="370"/>
      <c r="TCM528" s="370"/>
      <c r="TCN528" s="370"/>
      <c r="TCO528" s="370"/>
      <c r="TCP528" s="370"/>
      <c r="TCQ528" s="370"/>
      <c r="TCR528" s="370"/>
      <c r="TCS528" s="370"/>
      <c r="TCT528" s="370"/>
      <c r="TCU528" s="370"/>
      <c r="TCV528" s="370"/>
      <c r="TCW528" s="370"/>
      <c r="TCX528" s="370"/>
      <c r="TCY528" s="370"/>
      <c r="TCZ528" s="370"/>
      <c r="TDA528" s="370"/>
      <c r="TDB528" s="370"/>
      <c r="TDC528" s="370"/>
      <c r="TDD528" s="370"/>
      <c r="TDE528" s="370"/>
      <c r="TDF528" s="370"/>
      <c r="TDG528" s="370"/>
      <c r="TDH528" s="370"/>
      <c r="TDI528" s="370"/>
      <c r="TDJ528" s="370"/>
      <c r="TDK528" s="370"/>
      <c r="TDL528" s="370"/>
      <c r="TDM528" s="370"/>
      <c r="TDN528" s="370"/>
      <c r="TDO528" s="370"/>
      <c r="TDP528" s="370"/>
      <c r="TDQ528" s="370"/>
      <c r="TDR528" s="370"/>
      <c r="TDS528" s="370"/>
      <c r="TDT528" s="370"/>
      <c r="TDU528" s="370"/>
      <c r="TDV528" s="370"/>
      <c r="TDW528" s="370"/>
      <c r="TDX528" s="370"/>
      <c r="TDY528" s="370"/>
      <c r="TDZ528" s="370"/>
      <c r="TEA528" s="370"/>
      <c r="TEB528" s="370"/>
      <c r="TEC528" s="370"/>
      <c r="TED528" s="370"/>
      <c r="TEE528" s="370"/>
      <c r="TEF528" s="370"/>
      <c r="TEG528" s="370"/>
      <c r="TEH528" s="370"/>
      <c r="TEI528" s="370"/>
      <c r="TEJ528" s="370"/>
      <c r="TEK528" s="370"/>
      <c r="TEL528" s="370"/>
      <c r="TEM528" s="370"/>
      <c r="TEN528" s="370"/>
      <c r="TEO528" s="370"/>
      <c r="TEP528" s="370"/>
      <c r="TEQ528" s="370"/>
      <c r="TER528" s="370"/>
      <c r="TES528" s="370"/>
      <c r="TET528" s="370"/>
      <c r="TEU528" s="370"/>
      <c r="TEV528" s="370"/>
      <c r="TEW528" s="370"/>
      <c r="TEX528" s="370"/>
      <c r="TEY528" s="370"/>
      <c r="TEZ528" s="370"/>
      <c r="TFA528" s="370"/>
      <c r="TFB528" s="370"/>
      <c r="TFC528" s="370"/>
      <c r="TFD528" s="370"/>
      <c r="TFE528" s="370"/>
      <c r="TFF528" s="370"/>
      <c r="TFG528" s="370"/>
      <c r="TFH528" s="370"/>
      <c r="TFI528" s="370"/>
      <c r="TFJ528" s="370"/>
      <c r="TFK528" s="370"/>
      <c r="TFL528" s="370"/>
      <c r="TFM528" s="370"/>
      <c r="TFN528" s="370"/>
      <c r="TFO528" s="370"/>
      <c r="TFP528" s="370"/>
      <c r="TFQ528" s="370"/>
      <c r="TFR528" s="370"/>
      <c r="TFS528" s="370"/>
      <c r="TFT528" s="370"/>
      <c r="TFU528" s="370"/>
      <c r="TFV528" s="370"/>
      <c r="TFW528" s="370"/>
      <c r="TFX528" s="370"/>
      <c r="TFY528" s="370"/>
      <c r="TFZ528" s="370"/>
      <c r="TGA528" s="370"/>
      <c r="TGB528" s="370"/>
      <c r="TGC528" s="370"/>
      <c r="TGD528" s="370"/>
      <c r="TGE528" s="370"/>
      <c r="TGF528" s="370"/>
      <c r="TGG528" s="370"/>
      <c r="TGH528" s="370"/>
      <c r="TGI528" s="370"/>
      <c r="TGJ528" s="370"/>
      <c r="TGK528" s="370"/>
      <c r="TGL528" s="370"/>
      <c r="TGM528" s="370"/>
      <c r="TGN528" s="370"/>
      <c r="TGO528" s="370"/>
      <c r="TGP528" s="370"/>
      <c r="TGQ528" s="370"/>
      <c r="TGR528" s="370"/>
      <c r="TGS528" s="370"/>
      <c r="TGT528" s="370"/>
      <c r="TGU528" s="370"/>
      <c r="TGV528" s="370"/>
      <c r="TGW528" s="370"/>
      <c r="TGX528" s="370"/>
      <c r="TGY528" s="370"/>
      <c r="TGZ528" s="370"/>
      <c r="THA528" s="370"/>
      <c r="THB528" s="370"/>
      <c r="THC528" s="370"/>
      <c r="THD528" s="370"/>
      <c r="THE528" s="370"/>
      <c r="THF528" s="370"/>
      <c r="THG528" s="370"/>
      <c r="THH528" s="370"/>
      <c r="THI528" s="370"/>
      <c r="THJ528" s="370"/>
      <c r="THK528" s="370"/>
      <c r="THL528" s="370"/>
      <c r="THM528" s="370"/>
      <c r="THN528" s="370"/>
      <c r="THO528" s="370"/>
      <c r="THP528" s="370"/>
      <c r="THQ528" s="370"/>
      <c r="THR528" s="370"/>
      <c r="THS528" s="370"/>
      <c r="THT528" s="370"/>
      <c r="THU528" s="370"/>
      <c r="THV528" s="370"/>
      <c r="THW528" s="370"/>
      <c r="THX528" s="370"/>
      <c r="THY528" s="370"/>
      <c r="THZ528" s="370"/>
      <c r="TIA528" s="370"/>
      <c r="TIB528" s="370"/>
      <c r="TIC528" s="370"/>
      <c r="TID528" s="370"/>
      <c r="TIE528" s="370"/>
      <c r="TIF528" s="370"/>
      <c r="TIG528" s="370"/>
      <c r="TIH528" s="370"/>
      <c r="TII528" s="370"/>
      <c r="TIJ528" s="370"/>
      <c r="TIK528" s="370"/>
      <c r="TIL528" s="370"/>
      <c r="TIM528" s="370"/>
      <c r="TIN528" s="370"/>
      <c r="TIS528" s="370"/>
      <c r="TIT528" s="370"/>
      <c r="TIU528" s="370"/>
      <c r="TIV528" s="370"/>
      <c r="TIW528" s="370"/>
      <c r="TIX528" s="370"/>
      <c r="TIY528" s="370"/>
      <c r="TIZ528" s="370"/>
      <c r="TJA528" s="370"/>
      <c r="TJB528" s="370"/>
      <c r="TJC528" s="370"/>
      <c r="TKU528" s="370"/>
      <c r="TKV528" s="370"/>
      <c r="TKW528" s="370"/>
      <c r="TKX528" s="370"/>
      <c r="TKY528" s="370"/>
      <c r="TKZ528" s="370"/>
      <c r="TLA528" s="370"/>
      <c r="TLB528" s="370"/>
      <c r="TLC528" s="370"/>
      <c r="TLD528" s="370"/>
      <c r="TLE528" s="370"/>
      <c r="TLF528" s="370"/>
      <c r="TLG528" s="370"/>
      <c r="TLH528" s="370"/>
      <c r="TLI528" s="370"/>
      <c r="TLJ528" s="370"/>
      <c r="TLK528" s="370"/>
      <c r="TLL528" s="370"/>
      <c r="TLM528" s="370"/>
      <c r="TLN528" s="370"/>
      <c r="TLO528" s="370"/>
      <c r="TLP528" s="370"/>
      <c r="TLQ528" s="370"/>
      <c r="TLR528" s="370"/>
      <c r="TLS528" s="370"/>
      <c r="TLT528" s="370"/>
      <c r="TLU528" s="370"/>
      <c r="TLV528" s="370"/>
      <c r="TLW528" s="370"/>
      <c r="TLX528" s="370"/>
      <c r="TLY528" s="370"/>
      <c r="TLZ528" s="370"/>
      <c r="TMA528" s="370"/>
      <c r="TMB528" s="370"/>
      <c r="TMC528" s="370"/>
      <c r="TMD528" s="370"/>
      <c r="TME528" s="370"/>
      <c r="TMF528" s="370"/>
      <c r="TMG528" s="370"/>
      <c r="TMH528" s="370"/>
      <c r="TMI528" s="370"/>
      <c r="TMJ528" s="370"/>
      <c r="TMK528" s="370"/>
      <c r="TML528" s="370"/>
      <c r="TMM528" s="370"/>
      <c r="TMN528" s="370"/>
      <c r="TMO528" s="370"/>
      <c r="TMP528" s="370"/>
      <c r="TMQ528" s="370"/>
      <c r="TMR528" s="370"/>
      <c r="TMS528" s="370"/>
      <c r="TMT528" s="370"/>
      <c r="TMU528" s="370"/>
      <c r="TMV528" s="370"/>
      <c r="TMW528" s="370"/>
      <c r="TMX528" s="370"/>
      <c r="TMY528" s="370"/>
      <c r="TMZ528" s="370"/>
      <c r="TNA528" s="370"/>
      <c r="TNB528" s="370"/>
      <c r="TNC528" s="370"/>
      <c r="TND528" s="370"/>
      <c r="TNE528" s="370"/>
      <c r="TNF528" s="370"/>
      <c r="TNG528" s="370"/>
      <c r="TNH528" s="370"/>
      <c r="TNI528" s="370"/>
      <c r="TNJ528" s="370"/>
      <c r="TNK528" s="370"/>
      <c r="TNL528" s="370"/>
      <c r="TNM528" s="370"/>
      <c r="TNN528" s="370"/>
      <c r="TNO528" s="370"/>
      <c r="TNP528" s="370"/>
      <c r="TNQ528" s="370"/>
      <c r="TNR528" s="370"/>
      <c r="TNS528" s="370"/>
      <c r="TNT528" s="370"/>
      <c r="TNU528" s="370"/>
      <c r="TNV528" s="370"/>
      <c r="TNW528" s="370"/>
      <c r="TNX528" s="370"/>
      <c r="TNY528" s="370"/>
      <c r="TNZ528" s="370"/>
      <c r="TOA528" s="370"/>
      <c r="TOB528" s="370"/>
      <c r="TOC528" s="370"/>
      <c r="TOD528" s="370"/>
      <c r="TOE528" s="370"/>
      <c r="TOF528" s="370"/>
      <c r="TOG528" s="370"/>
      <c r="TOH528" s="370"/>
      <c r="TOI528" s="370"/>
      <c r="TOJ528" s="370"/>
      <c r="TOK528" s="370"/>
      <c r="TOL528" s="370"/>
      <c r="TOM528" s="370"/>
      <c r="TON528" s="370"/>
      <c r="TOO528" s="370"/>
      <c r="TOP528" s="370"/>
      <c r="TOQ528" s="370"/>
      <c r="TOR528" s="370"/>
      <c r="TOS528" s="370"/>
      <c r="TOT528" s="370"/>
      <c r="TOU528" s="370"/>
      <c r="TOV528" s="370"/>
      <c r="TOW528" s="370"/>
      <c r="TOX528" s="370"/>
      <c r="TOY528" s="370"/>
      <c r="TOZ528" s="370"/>
      <c r="TPA528" s="370"/>
      <c r="TPB528" s="370"/>
      <c r="TPC528" s="370"/>
      <c r="TPD528" s="370"/>
      <c r="TPE528" s="370"/>
      <c r="TPF528" s="370"/>
      <c r="TPG528" s="370"/>
      <c r="TPH528" s="370"/>
      <c r="TPI528" s="370"/>
      <c r="TPJ528" s="370"/>
      <c r="TPK528" s="370"/>
      <c r="TPL528" s="370"/>
      <c r="TPM528" s="370"/>
      <c r="TPN528" s="370"/>
      <c r="TPO528" s="370"/>
      <c r="TPP528" s="370"/>
      <c r="TPQ528" s="370"/>
      <c r="TPR528" s="370"/>
      <c r="TPS528" s="370"/>
      <c r="TPT528" s="370"/>
      <c r="TPU528" s="370"/>
      <c r="TPV528" s="370"/>
      <c r="TPW528" s="370"/>
      <c r="TPX528" s="370"/>
      <c r="TPY528" s="370"/>
      <c r="TPZ528" s="370"/>
      <c r="TQA528" s="370"/>
      <c r="TQB528" s="370"/>
      <c r="TQC528" s="370"/>
      <c r="TQD528" s="370"/>
      <c r="TQE528" s="370"/>
      <c r="TQF528" s="370"/>
      <c r="TQG528" s="370"/>
      <c r="TQH528" s="370"/>
      <c r="TQI528" s="370"/>
      <c r="TQJ528" s="370"/>
      <c r="TQK528" s="370"/>
      <c r="TQL528" s="370"/>
      <c r="TQM528" s="370"/>
      <c r="TQN528" s="370"/>
      <c r="TQO528" s="370"/>
      <c r="TQP528" s="370"/>
      <c r="TQQ528" s="370"/>
      <c r="TQR528" s="370"/>
      <c r="TQS528" s="370"/>
      <c r="TQT528" s="370"/>
      <c r="TQU528" s="370"/>
      <c r="TQV528" s="370"/>
      <c r="TQW528" s="370"/>
      <c r="TQX528" s="370"/>
      <c r="TQY528" s="370"/>
      <c r="TQZ528" s="370"/>
      <c r="TRA528" s="370"/>
      <c r="TRB528" s="370"/>
      <c r="TRC528" s="370"/>
      <c r="TRD528" s="370"/>
      <c r="TRE528" s="370"/>
      <c r="TRF528" s="370"/>
      <c r="TRG528" s="370"/>
      <c r="TRH528" s="370"/>
      <c r="TRI528" s="370"/>
      <c r="TRJ528" s="370"/>
      <c r="TRK528" s="370"/>
      <c r="TRL528" s="370"/>
      <c r="TRM528" s="370"/>
      <c r="TRN528" s="370"/>
      <c r="TRO528" s="370"/>
      <c r="TRP528" s="370"/>
      <c r="TRQ528" s="370"/>
      <c r="TRR528" s="370"/>
      <c r="TRS528" s="370"/>
      <c r="TRT528" s="370"/>
      <c r="TRU528" s="370"/>
      <c r="TRV528" s="370"/>
      <c r="TRW528" s="370"/>
      <c r="TRX528" s="370"/>
      <c r="TRY528" s="370"/>
      <c r="TRZ528" s="370"/>
      <c r="TSA528" s="370"/>
      <c r="TSB528" s="370"/>
      <c r="TSC528" s="370"/>
      <c r="TSD528" s="370"/>
      <c r="TSE528" s="370"/>
      <c r="TSF528" s="370"/>
      <c r="TSG528" s="370"/>
      <c r="TSH528" s="370"/>
      <c r="TSI528" s="370"/>
      <c r="TSJ528" s="370"/>
      <c r="TSO528" s="370"/>
      <c r="TSP528" s="370"/>
      <c r="TSQ528" s="370"/>
      <c r="TSR528" s="370"/>
      <c r="TSS528" s="370"/>
      <c r="TST528" s="370"/>
      <c r="TSU528" s="370"/>
      <c r="TSV528" s="370"/>
      <c r="TSW528" s="370"/>
      <c r="TSX528" s="370"/>
      <c r="TSY528" s="370"/>
      <c r="TUQ528" s="370"/>
      <c r="TUR528" s="370"/>
      <c r="TUS528" s="370"/>
      <c r="TUT528" s="370"/>
      <c r="TUU528" s="370"/>
      <c r="TUV528" s="370"/>
      <c r="TUW528" s="370"/>
      <c r="TUX528" s="370"/>
      <c r="TUY528" s="370"/>
      <c r="TUZ528" s="370"/>
      <c r="TVA528" s="370"/>
      <c r="TVB528" s="370"/>
      <c r="TVC528" s="370"/>
      <c r="TVD528" s="370"/>
      <c r="TVE528" s="370"/>
      <c r="TVF528" s="370"/>
      <c r="TVG528" s="370"/>
      <c r="TVH528" s="370"/>
      <c r="TVI528" s="370"/>
      <c r="TVJ528" s="370"/>
      <c r="TVK528" s="370"/>
      <c r="TVL528" s="370"/>
      <c r="TVM528" s="370"/>
      <c r="TVN528" s="370"/>
      <c r="TVO528" s="370"/>
      <c r="TVP528" s="370"/>
      <c r="TVQ528" s="370"/>
      <c r="TVR528" s="370"/>
      <c r="TVS528" s="370"/>
      <c r="TVT528" s="370"/>
      <c r="TVU528" s="370"/>
      <c r="TVV528" s="370"/>
      <c r="TVW528" s="370"/>
      <c r="TVX528" s="370"/>
      <c r="TVY528" s="370"/>
      <c r="TVZ528" s="370"/>
      <c r="TWA528" s="370"/>
      <c r="TWB528" s="370"/>
      <c r="TWC528" s="370"/>
      <c r="TWD528" s="370"/>
      <c r="TWE528" s="370"/>
      <c r="TWF528" s="370"/>
      <c r="TWG528" s="370"/>
      <c r="TWH528" s="370"/>
      <c r="TWI528" s="370"/>
      <c r="TWJ528" s="370"/>
      <c r="TWK528" s="370"/>
      <c r="TWL528" s="370"/>
      <c r="TWM528" s="370"/>
      <c r="TWN528" s="370"/>
      <c r="TWO528" s="370"/>
      <c r="TWP528" s="370"/>
      <c r="TWQ528" s="370"/>
      <c r="TWR528" s="370"/>
      <c r="TWS528" s="370"/>
      <c r="TWT528" s="370"/>
      <c r="TWU528" s="370"/>
      <c r="TWV528" s="370"/>
      <c r="TWW528" s="370"/>
      <c r="TWX528" s="370"/>
      <c r="TWY528" s="370"/>
      <c r="TWZ528" s="370"/>
      <c r="TXA528" s="370"/>
      <c r="TXB528" s="370"/>
      <c r="TXC528" s="370"/>
      <c r="TXD528" s="370"/>
      <c r="TXE528" s="370"/>
      <c r="TXF528" s="370"/>
      <c r="TXG528" s="370"/>
      <c r="TXH528" s="370"/>
      <c r="TXI528" s="370"/>
      <c r="TXJ528" s="370"/>
      <c r="TXK528" s="370"/>
      <c r="TXL528" s="370"/>
      <c r="TXM528" s="370"/>
      <c r="TXN528" s="370"/>
      <c r="TXO528" s="370"/>
      <c r="TXP528" s="370"/>
      <c r="TXQ528" s="370"/>
      <c r="TXR528" s="370"/>
      <c r="TXS528" s="370"/>
      <c r="TXT528" s="370"/>
      <c r="TXU528" s="370"/>
      <c r="TXV528" s="370"/>
      <c r="TXW528" s="370"/>
      <c r="TXX528" s="370"/>
      <c r="TXY528" s="370"/>
      <c r="TXZ528" s="370"/>
      <c r="TYA528" s="370"/>
      <c r="TYB528" s="370"/>
      <c r="TYC528" s="370"/>
      <c r="TYD528" s="370"/>
      <c r="TYE528" s="370"/>
      <c r="TYF528" s="370"/>
      <c r="TYG528" s="370"/>
      <c r="TYH528" s="370"/>
      <c r="TYI528" s="370"/>
      <c r="TYJ528" s="370"/>
      <c r="TYK528" s="370"/>
      <c r="TYL528" s="370"/>
      <c r="TYM528" s="370"/>
      <c r="TYN528" s="370"/>
      <c r="TYO528" s="370"/>
      <c r="TYP528" s="370"/>
      <c r="TYQ528" s="370"/>
      <c r="TYR528" s="370"/>
      <c r="TYS528" s="370"/>
      <c r="TYT528" s="370"/>
      <c r="TYU528" s="370"/>
      <c r="TYV528" s="370"/>
      <c r="TYW528" s="370"/>
      <c r="TYX528" s="370"/>
      <c r="TYY528" s="370"/>
      <c r="TYZ528" s="370"/>
      <c r="TZA528" s="370"/>
      <c r="TZB528" s="370"/>
      <c r="TZC528" s="370"/>
      <c r="TZD528" s="370"/>
      <c r="TZE528" s="370"/>
      <c r="TZF528" s="370"/>
      <c r="TZG528" s="370"/>
      <c r="TZH528" s="370"/>
      <c r="TZI528" s="370"/>
      <c r="TZJ528" s="370"/>
      <c r="TZK528" s="370"/>
      <c r="TZL528" s="370"/>
      <c r="TZM528" s="370"/>
      <c r="TZN528" s="370"/>
      <c r="TZO528" s="370"/>
      <c r="TZP528" s="370"/>
      <c r="TZQ528" s="370"/>
      <c r="TZR528" s="370"/>
      <c r="TZS528" s="370"/>
      <c r="TZT528" s="370"/>
      <c r="TZU528" s="370"/>
      <c r="TZV528" s="370"/>
      <c r="TZW528" s="370"/>
      <c r="TZX528" s="370"/>
      <c r="TZY528" s="370"/>
      <c r="TZZ528" s="370"/>
      <c r="UAA528" s="370"/>
      <c r="UAB528" s="370"/>
      <c r="UAC528" s="370"/>
      <c r="UAD528" s="370"/>
      <c r="UAE528" s="370"/>
      <c r="UAF528" s="370"/>
      <c r="UAG528" s="370"/>
      <c r="UAH528" s="370"/>
      <c r="UAI528" s="370"/>
      <c r="UAJ528" s="370"/>
      <c r="UAK528" s="370"/>
      <c r="UAL528" s="370"/>
      <c r="UAM528" s="370"/>
      <c r="UAN528" s="370"/>
      <c r="UAO528" s="370"/>
      <c r="UAP528" s="370"/>
      <c r="UAQ528" s="370"/>
      <c r="UAR528" s="370"/>
      <c r="UAS528" s="370"/>
      <c r="UAT528" s="370"/>
      <c r="UAU528" s="370"/>
      <c r="UAV528" s="370"/>
      <c r="UAW528" s="370"/>
      <c r="UAX528" s="370"/>
      <c r="UAY528" s="370"/>
      <c r="UAZ528" s="370"/>
      <c r="UBA528" s="370"/>
      <c r="UBB528" s="370"/>
      <c r="UBC528" s="370"/>
      <c r="UBD528" s="370"/>
      <c r="UBE528" s="370"/>
      <c r="UBF528" s="370"/>
      <c r="UBG528" s="370"/>
      <c r="UBH528" s="370"/>
      <c r="UBI528" s="370"/>
      <c r="UBJ528" s="370"/>
      <c r="UBK528" s="370"/>
      <c r="UBL528" s="370"/>
      <c r="UBM528" s="370"/>
      <c r="UBN528" s="370"/>
      <c r="UBO528" s="370"/>
      <c r="UBP528" s="370"/>
      <c r="UBQ528" s="370"/>
      <c r="UBR528" s="370"/>
      <c r="UBS528" s="370"/>
      <c r="UBT528" s="370"/>
      <c r="UBU528" s="370"/>
      <c r="UBV528" s="370"/>
      <c r="UBW528" s="370"/>
      <c r="UBX528" s="370"/>
      <c r="UBY528" s="370"/>
      <c r="UBZ528" s="370"/>
      <c r="UCA528" s="370"/>
      <c r="UCB528" s="370"/>
      <c r="UCC528" s="370"/>
      <c r="UCD528" s="370"/>
      <c r="UCE528" s="370"/>
      <c r="UCF528" s="370"/>
      <c r="UCK528" s="370"/>
      <c r="UCL528" s="370"/>
      <c r="UCM528" s="370"/>
      <c r="UCN528" s="370"/>
      <c r="UCO528" s="370"/>
      <c r="UCP528" s="370"/>
      <c r="UCQ528" s="370"/>
      <c r="UCR528" s="370"/>
      <c r="UCS528" s="370"/>
      <c r="UCT528" s="370"/>
      <c r="UCU528" s="370"/>
      <c r="UEM528" s="370"/>
      <c r="UEN528" s="370"/>
      <c r="UEO528" s="370"/>
      <c r="UEP528" s="370"/>
      <c r="UEQ528" s="370"/>
      <c r="UER528" s="370"/>
      <c r="UES528" s="370"/>
      <c r="UET528" s="370"/>
      <c r="UEU528" s="370"/>
      <c r="UEV528" s="370"/>
      <c r="UEW528" s="370"/>
      <c r="UEX528" s="370"/>
      <c r="UEY528" s="370"/>
      <c r="UEZ528" s="370"/>
      <c r="UFA528" s="370"/>
      <c r="UFB528" s="370"/>
      <c r="UFC528" s="370"/>
      <c r="UFD528" s="370"/>
      <c r="UFE528" s="370"/>
      <c r="UFF528" s="370"/>
      <c r="UFG528" s="370"/>
      <c r="UFH528" s="370"/>
      <c r="UFI528" s="370"/>
      <c r="UFJ528" s="370"/>
      <c r="UFK528" s="370"/>
      <c r="UFL528" s="370"/>
      <c r="UFM528" s="370"/>
      <c r="UFN528" s="370"/>
      <c r="UFO528" s="370"/>
      <c r="UFP528" s="370"/>
      <c r="UFQ528" s="370"/>
      <c r="UFR528" s="370"/>
      <c r="UFS528" s="370"/>
      <c r="UFT528" s="370"/>
      <c r="UFU528" s="370"/>
      <c r="UFV528" s="370"/>
      <c r="UFW528" s="370"/>
      <c r="UFX528" s="370"/>
      <c r="UFY528" s="370"/>
      <c r="UFZ528" s="370"/>
      <c r="UGA528" s="370"/>
      <c r="UGB528" s="370"/>
      <c r="UGC528" s="370"/>
      <c r="UGD528" s="370"/>
      <c r="UGE528" s="370"/>
      <c r="UGF528" s="370"/>
      <c r="UGG528" s="370"/>
      <c r="UGH528" s="370"/>
      <c r="UGI528" s="370"/>
      <c r="UGJ528" s="370"/>
      <c r="UGK528" s="370"/>
      <c r="UGL528" s="370"/>
      <c r="UGM528" s="370"/>
      <c r="UGN528" s="370"/>
      <c r="UGO528" s="370"/>
      <c r="UGP528" s="370"/>
      <c r="UGQ528" s="370"/>
      <c r="UGR528" s="370"/>
      <c r="UGS528" s="370"/>
      <c r="UGT528" s="370"/>
      <c r="UGU528" s="370"/>
      <c r="UGV528" s="370"/>
      <c r="UGW528" s="370"/>
      <c r="UGX528" s="370"/>
      <c r="UGY528" s="370"/>
      <c r="UGZ528" s="370"/>
      <c r="UHA528" s="370"/>
      <c r="UHB528" s="370"/>
      <c r="UHC528" s="370"/>
      <c r="UHD528" s="370"/>
      <c r="UHE528" s="370"/>
      <c r="UHF528" s="370"/>
      <c r="UHG528" s="370"/>
      <c r="UHH528" s="370"/>
      <c r="UHI528" s="370"/>
      <c r="UHJ528" s="370"/>
      <c r="UHK528" s="370"/>
      <c r="UHL528" s="370"/>
      <c r="UHM528" s="370"/>
      <c r="UHN528" s="370"/>
      <c r="UHO528" s="370"/>
      <c r="UHP528" s="370"/>
      <c r="UHQ528" s="370"/>
      <c r="UHR528" s="370"/>
      <c r="UHS528" s="370"/>
      <c r="UHT528" s="370"/>
      <c r="UHU528" s="370"/>
      <c r="UHV528" s="370"/>
      <c r="UHW528" s="370"/>
      <c r="UHX528" s="370"/>
      <c r="UHY528" s="370"/>
      <c r="UHZ528" s="370"/>
      <c r="UIA528" s="370"/>
      <c r="UIB528" s="370"/>
      <c r="UIC528" s="370"/>
      <c r="UID528" s="370"/>
      <c r="UIE528" s="370"/>
      <c r="UIF528" s="370"/>
      <c r="UIG528" s="370"/>
      <c r="UIH528" s="370"/>
      <c r="UII528" s="370"/>
      <c r="UIJ528" s="370"/>
      <c r="UIK528" s="370"/>
      <c r="UIL528" s="370"/>
      <c r="UIM528" s="370"/>
      <c r="UIN528" s="370"/>
      <c r="UIO528" s="370"/>
      <c r="UIP528" s="370"/>
      <c r="UIQ528" s="370"/>
      <c r="UIR528" s="370"/>
      <c r="UIS528" s="370"/>
      <c r="UIT528" s="370"/>
      <c r="UIU528" s="370"/>
      <c r="UIV528" s="370"/>
      <c r="UIW528" s="370"/>
      <c r="UIX528" s="370"/>
      <c r="UIY528" s="370"/>
      <c r="UIZ528" s="370"/>
      <c r="UJA528" s="370"/>
      <c r="UJB528" s="370"/>
      <c r="UJC528" s="370"/>
      <c r="UJD528" s="370"/>
      <c r="UJE528" s="370"/>
      <c r="UJF528" s="370"/>
      <c r="UJG528" s="370"/>
      <c r="UJH528" s="370"/>
      <c r="UJI528" s="370"/>
      <c r="UJJ528" s="370"/>
      <c r="UJK528" s="370"/>
      <c r="UJL528" s="370"/>
      <c r="UJM528" s="370"/>
      <c r="UJN528" s="370"/>
      <c r="UJO528" s="370"/>
      <c r="UJP528" s="370"/>
      <c r="UJQ528" s="370"/>
      <c r="UJR528" s="370"/>
      <c r="UJS528" s="370"/>
      <c r="UJT528" s="370"/>
      <c r="UJU528" s="370"/>
      <c r="UJV528" s="370"/>
      <c r="UJW528" s="370"/>
      <c r="UJX528" s="370"/>
      <c r="UJY528" s="370"/>
      <c r="UJZ528" s="370"/>
      <c r="UKA528" s="370"/>
      <c r="UKB528" s="370"/>
      <c r="UKC528" s="370"/>
      <c r="UKD528" s="370"/>
      <c r="UKE528" s="370"/>
      <c r="UKF528" s="370"/>
      <c r="UKG528" s="370"/>
      <c r="UKH528" s="370"/>
      <c r="UKI528" s="370"/>
      <c r="UKJ528" s="370"/>
      <c r="UKK528" s="370"/>
      <c r="UKL528" s="370"/>
      <c r="UKM528" s="370"/>
      <c r="UKN528" s="370"/>
      <c r="UKO528" s="370"/>
      <c r="UKP528" s="370"/>
      <c r="UKQ528" s="370"/>
      <c r="UKR528" s="370"/>
      <c r="UKS528" s="370"/>
      <c r="UKT528" s="370"/>
      <c r="UKU528" s="370"/>
      <c r="UKV528" s="370"/>
      <c r="UKW528" s="370"/>
      <c r="UKX528" s="370"/>
      <c r="UKY528" s="370"/>
      <c r="UKZ528" s="370"/>
      <c r="ULA528" s="370"/>
      <c r="ULB528" s="370"/>
      <c r="ULC528" s="370"/>
      <c r="ULD528" s="370"/>
      <c r="ULE528" s="370"/>
      <c r="ULF528" s="370"/>
      <c r="ULG528" s="370"/>
      <c r="ULH528" s="370"/>
      <c r="ULI528" s="370"/>
      <c r="ULJ528" s="370"/>
      <c r="ULK528" s="370"/>
      <c r="ULL528" s="370"/>
      <c r="ULM528" s="370"/>
      <c r="ULN528" s="370"/>
      <c r="ULO528" s="370"/>
      <c r="ULP528" s="370"/>
      <c r="ULQ528" s="370"/>
      <c r="ULR528" s="370"/>
      <c r="ULS528" s="370"/>
      <c r="ULT528" s="370"/>
      <c r="ULU528" s="370"/>
      <c r="ULV528" s="370"/>
      <c r="ULW528" s="370"/>
      <c r="ULX528" s="370"/>
      <c r="ULY528" s="370"/>
      <c r="ULZ528" s="370"/>
      <c r="UMA528" s="370"/>
      <c r="UMB528" s="370"/>
      <c r="UMG528" s="370"/>
      <c r="UMH528" s="370"/>
      <c r="UMI528" s="370"/>
      <c r="UMJ528" s="370"/>
      <c r="UMK528" s="370"/>
      <c r="UML528" s="370"/>
      <c r="UMM528" s="370"/>
      <c r="UMN528" s="370"/>
      <c r="UMO528" s="370"/>
      <c r="UMP528" s="370"/>
      <c r="UMQ528" s="370"/>
      <c r="UOI528" s="370"/>
      <c r="UOJ528" s="370"/>
      <c r="UOK528" s="370"/>
      <c r="UOL528" s="370"/>
      <c r="UOM528" s="370"/>
      <c r="UON528" s="370"/>
      <c r="UOO528" s="370"/>
      <c r="UOP528" s="370"/>
      <c r="UOQ528" s="370"/>
      <c r="UOR528" s="370"/>
      <c r="UOS528" s="370"/>
      <c r="UOT528" s="370"/>
      <c r="UOU528" s="370"/>
      <c r="UOV528" s="370"/>
      <c r="UOW528" s="370"/>
      <c r="UOX528" s="370"/>
      <c r="UOY528" s="370"/>
      <c r="UOZ528" s="370"/>
      <c r="UPA528" s="370"/>
      <c r="UPB528" s="370"/>
      <c r="UPC528" s="370"/>
      <c r="UPD528" s="370"/>
      <c r="UPE528" s="370"/>
      <c r="UPF528" s="370"/>
      <c r="UPG528" s="370"/>
      <c r="UPH528" s="370"/>
      <c r="UPI528" s="370"/>
      <c r="UPJ528" s="370"/>
      <c r="UPK528" s="370"/>
      <c r="UPL528" s="370"/>
      <c r="UPM528" s="370"/>
      <c r="UPN528" s="370"/>
      <c r="UPO528" s="370"/>
      <c r="UPP528" s="370"/>
      <c r="UPQ528" s="370"/>
      <c r="UPR528" s="370"/>
      <c r="UPS528" s="370"/>
      <c r="UPT528" s="370"/>
      <c r="UPU528" s="370"/>
      <c r="UPV528" s="370"/>
      <c r="UPW528" s="370"/>
      <c r="UPX528" s="370"/>
      <c r="UPY528" s="370"/>
      <c r="UPZ528" s="370"/>
      <c r="UQA528" s="370"/>
      <c r="UQB528" s="370"/>
      <c r="UQC528" s="370"/>
      <c r="UQD528" s="370"/>
      <c r="UQE528" s="370"/>
      <c r="UQF528" s="370"/>
      <c r="UQG528" s="370"/>
      <c r="UQH528" s="370"/>
      <c r="UQI528" s="370"/>
      <c r="UQJ528" s="370"/>
      <c r="UQK528" s="370"/>
      <c r="UQL528" s="370"/>
      <c r="UQM528" s="370"/>
      <c r="UQN528" s="370"/>
      <c r="UQO528" s="370"/>
      <c r="UQP528" s="370"/>
      <c r="UQQ528" s="370"/>
      <c r="UQR528" s="370"/>
      <c r="UQS528" s="370"/>
      <c r="UQT528" s="370"/>
      <c r="UQU528" s="370"/>
      <c r="UQV528" s="370"/>
      <c r="UQW528" s="370"/>
      <c r="UQX528" s="370"/>
      <c r="UQY528" s="370"/>
      <c r="UQZ528" s="370"/>
      <c r="URA528" s="370"/>
      <c r="URB528" s="370"/>
      <c r="URC528" s="370"/>
      <c r="URD528" s="370"/>
      <c r="URE528" s="370"/>
      <c r="URF528" s="370"/>
      <c r="URG528" s="370"/>
      <c r="URH528" s="370"/>
      <c r="URI528" s="370"/>
      <c r="URJ528" s="370"/>
      <c r="URK528" s="370"/>
      <c r="URL528" s="370"/>
      <c r="URM528" s="370"/>
      <c r="URN528" s="370"/>
      <c r="URO528" s="370"/>
      <c r="URP528" s="370"/>
      <c r="URQ528" s="370"/>
      <c r="URR528" s="370"/>
      <c r="URS528" s="370"/>
      <c r="URT528" s="370"/>
      <c r="URU528" s="370"/>
      <c r="URV528" s="370"/>
      <c r="URW528" s="370"/>
      <c r="URX528" s="370"/>
      <c r="URY528" s="370"/>
      <c r="URZ528" s="370"/>
      <c r="USA528" s="370"/>
      <c r="USB528" s="370"/>
      <c r="USC528" s="370"/>
      <c r="USD528" s="370"/>
      <c r="USE528" s="370"/>
      <c r="USF528" s="370"/>
      <c r="USG528" s="370"/>
      <c r="USH528" s="370"/>
      <c r="USI528" s="370"/>
      <c r="USJ528" s="370"/>
      <c r="USK528" s="370"/>
      <c r="USL528" s="370"/>
      <c r="USM528" s="370"/>
      <c r="USN528" s="370"/>
      <c r="USO528" s="370"/>
      <c r="USP528" s="370"/>
      <c r="USQ528" s="370"/>
      <c r="USR528" s="370"/>
      <c r="USS528" s="370"/>
      <c r="UST528" s="370"/>
      <c r="USU528" s="370"/>
      <c r="USV528" s="370"/>
      <c r="USW528" s="370"/>
      <c r="USX528" s="370"/>
      <c r="USY528" s="370"/>
      <c r="USZ528" s="370"/>
      <c r="UTA528" s="370"/>
      <c r="UTB528" s="370"/>
      <c r="UTC528" s="370"/>
      <c r="UTD528" s="370"/>
      <c r="UTE528" s="370"/>
      <c r="UTF528" s="370"/>
      <c r="UTG528" s="370"/>
      <c r="UTH528" s="370"/>
      <c r="UTI528" s="370"/>
      <c r="UTJ528" s="370"/>
      <c r="UTK528" s="370"/>
      <c r="UTL528" s="370"/>
      <c r="UTM528" s="370"/>
      <c r="UTN528" s="370"/>
      <c r="UTO528" s="370"/>
      <c r="UTP528" s="370"/>
      <c r="UTQ528" s="370"/>
      <c r="UTR528" s="370"/>
      <c r="UTS528" s="370"/>
      <c r="UTT528" s="370"/>
      <c r="UTU528" s="370"/>
      <c r="UTV528" s="370"/>
      <c r="UTW528" s="370"/>
      <c r="UTX528" s="370"/>
      <c r="UTY528" s="370"/>
      <c r="UTZ528" s="370"/>
      <c r="UUA528" s="370"/>
      <c r="UUB528" s="370"/>
      <c r="UUC528" s="370"/>
      <c r="UUD528" s="370"/>
      <c r="UUE528" s="370"/>
      <c r="UUF528" s="370"/>
      <c r="UUG528" s="370"/>
      <c r="UUH528" s="370"/>
      <c r="UUI528" s="370"/>
      <c r="UUJ528" s="370"/>
      <c r="UUK528" s="370"/>
      <c r="UUL528" s="370"/>
      <c r="UUM528" s="370"/>
      <c r="UUN528" s="370"/>
      <c r="UUO528" s="370"/>
      <c r="UUP528" s="370"/>
      <c r="UUQ528" s="370"/>
      <c r="UUR528" s="370"/>
      <c r="UUS528" s="370"/>
      <c r="UUT528" s="370"/>
      <c r="UUU528" s="370"/>
      <c r="UUV528" s="370"/>
      <c r="UUW528" s="370"/>
      <c r="UUX528" s="370"/>
      <c r="UUY528" s="370"/>
      <c r="UUZ528" s="370"/>
      <c r="UVA528" s="370"/>
      <c r="UVB528" s="370"/>
      <c r="UVC528" s="370"/>
      <c r="UVD528" s="370"/>
      <c r="UVE528" s="370"/>
      <c r="UVF528" s="370"/>
      <c r="UVG528" s="370"/>
      <c r="UVH528" s="370"/>
      <c r="UVI528" s="370"/>
      <c r="UVJ528" s="370"/>
      <c r="UVK528" s="370"/>
      <c r="UVL528" s="370"/>
      <c r="UVM528" s="370"/>
      <c r="UVN528" s="370"/>
      <c r="UVO528" s="370"/>
      <c r="UVP528" s="370"/>
      <c r="UVQ528" s="370"/>
      <c r="UVR528" s="370"/>
      <c r="UVS528" s="370"/>
      <c r="UVT528" s="370"/>
      <c r="UVU528" s="370"/>
      <c r="UVV528" s="370"/>
      <c r="UVW528" s="370"/>
      <c r="UVX528" s="370"/>
      <c r="UWC528" s="370"/>
      <c r="UWD528" s="370"/>
      <c r="UWE528" s="370"/>
      <c r="UWF528" s="370"/>
      <c r="UWG528" s="370"/>
      <c r="UWH528" s="370"/>
      <c r="UWI528" s="370"/>
      <c r="UWJ528" s="370"/>
      <c r="UWK528" s="370"/>
      <c r="UWL528" s="370"/>
      <c r="UWM528" s="370"/>
      <c r="UYE528" s="370"/>
      <c r="UYF528" s="370"/>
      <c r="UYG528" s="370"/>
      <c r="UYH528" s="370"/>
      <c r="UYI528" s="370"/>
      <c r="UYJ528" s="370"/>
      <c r="UYK528" s="370"/>
      <c r="UYL528" s="370"/>
      <c r="UYM528" s="370"/>
      <c r="UYN528" s="370"/>
      <c r="UYO528" s="370"/>
      <c r="UYP528" s="370"/>
      <c r="UYQ528" s="370"/>
      <c r="UYR528" s="370"/>
      <c r="UYS528" s="370"/>
      <c r="UYT528" s="370"/>
      <c r="UYU528" s="370"/>
      <c r="UYV528" s="370"/>
      <c r="UYW528" s="370"/>
      <c r="UYX528" s="370"/>
      <c r="UYY528" s="370"/>
      <c r="UYZ528" s="370"/>
      <c r="UZA528" s="370"/>
      <c r="UZB528" s="370"/>
      <c r="UZC528" s="370"/>
      <c r="UZD528" s="370"/>
      <c r="UZE528" s="370"/>
      <c r="UZF528" s="370"/>
      <c r="UZG528" s="370"/>
      <c r="UZH528" s="370"/>
      <c r="UZI528" s="370"/>
      <c r="UZJ528" s="370"/>
      <c r="UZK528" s="370"/>
      <c r="UZL528" s="370"/>
      <c r="UZM528" s="370"/>
      <c r="UZN528" s="370"/>
      <c r="UZO528" s="370"/>
      <c r="UZP528" s="370"/>
      <c r="UZQ528" s="370"/>
      <c r="UZR528" s="370"/>
      <c r="UZS528" s="370"/>
      <c r="UZT528" s="370"/>
      <c r="UZU528" s="370"/>
      <c r="UZV528" s="370"/>
      <c r="UZW528" s="370"/>
      <c r="UZX528" s="370"/>
      <c r="UZY528" s="370"/>
      <c r="UZZ528" s="370"/>
      <c r="VAA528" s="370"/>
      <c r="VAB528" s="370"/>
      <c r="VAC528" s="370"/>
      <c r="VAD528" s="370"/>
      <c r="VAE528" s="370"/>
      <c r="VAF528" s="370"/>
      <c r="VAG528" s="370"/>
      <c r="VAH528" s="370"/>
      <c r="VAI528" s="370"/>
      <c r="VAJ528" s="370"/>
      <c r="VAK528" s="370"/>
      <c r="VAL528" s="370"/>
      <c r="VAM528" s="370"/>
      <c r="VAN528" s="370"/>
      <c r="VAO528" s="370"/>
      <c r="VAP528" s="370"/>
      <c r="VAQ528" s="370"/>
      <c r="VAR528" s="370"/>
      <c r="VAS528" s="370"/>
      <c r="VAT528" s="370"/>
      <c r="VAU528" s="370"/>
      <c r="VAV528" s="370"/>
      <c r="VAW528" s="370"/>
      <c r="VAX528" s="370"/>
      <c r="VAY528" s="370"/>
      <c r="VAZ528" s="370"/>
      <c r="VBA528" s="370"/>
      <c r="VBB528" s="370"/>
      <c r="VBC528" s="370"/>
      <c r="VBD528" s="370"/>
      <c r="VBE528" s="370"/>
      <c r="VBF528" s="370"/>
      <c r="VBG528" s="370"/>
      <c r="VBH528" s="370"/>
      <c r="VBI528" s="370"/>
      <c r="VBJ528" s="370"/>
      <c r="VBK528" s="370"/>
      <c r="VBL528" s="370"/>
      <c r="VBM528" s="370"/>
      <c r="VBN528" s="370"/>
      <c r="VBO528" s="370"/>
      <c r="VBP528" s="370"/>
      <c r="VBQ528" s="370"/>
      <c r="VBR528" s="370"/>
      <c r="VBS528" s="370"/>
      <c r="VBT528" s="370"/>
      <c r="VBU528" s="370"/>
      <c r="VBV528" s="370"/>
      <c r="VBW528" s="370"/>
      <c r="VBX528" s="370"/>
      <c r="VBY528" s="370"/>
      <c r="VBZ528" s="370"/>
      <c r="VCA528" s="370"/>
      <c r="VCB528" s="370"/>
      <c r="VCC528" s="370"/>
      <c r="VCD528" s="370"/>
      <c r="VCE528" s="370"/>
      <c r="VCF528" s="370"/>
      <c r="VCG528" s="370"/>
      <c r="VCH528" s="370"/>
      <c r="VCI528" s="370"/>
      <c r="VCJ528" s="370"/>
      <c r="VCK528" s="370"/>
      <c r="VCL528" s="370"/>
      <c r="VCM528" s="370"/>
      <c r="VCN528" s="370"/>
      <c r="VCO528" s="370"/>
      <c r="VCP528" s="370"/>
      <c r="VCQ528" s="370"/>
      <c r="VCR528" s="370"/>
      <c r="VCS528" s="370"/>
      <c r="VCT528" s="370"/>
      <c r="VCU528" s="370"/>
      <c r="VCV528" s="370"/>
      <c r="VCW528" s="370"/>
      <c r="VCX528" s="370"/>
      <c r="VCY528" s="370"/>
      <c r="VCZ528" s="370"/>
      <c r="VDA528" s="370"/>
      <c r="VDB528" s="370"/>
      <c r="VDC528" s="370"/>
      <c r="VDD528" s="370"/>
      <c r="VDE528" s="370"/>
      <c r="VDF528" s="370"/>
      <c r="VDG528" s="370"/>
      <c r="VDH528" s="370"/>
      <c r="VDI528" s="370"/>
      <c r="VDJ528" s="370"/>
      <c r="VDK528" s="370"/>
      <c r="VDL528" s="370"/>
      <c r="VDM528" s="370"/>
      <c r="VDN528" s="370"/>
      <c r="VDO528" s="370"/>
      <c r="VDP528" s="370"/>
      <c r="VDQ528" s="370"/>
      <c r="VDR528" s="370"/>
      <c r="VDS528" s="370"/>
      <c r="VDT528" s="370"/>
      <c r="VDU528" s="370"/>
      <c r="VDV528" s="370"/>
      <c r="VDW528" s="370"/>
      <c r="VDX528" s="370"/>
      <c r="VDY528" s="370"/>
      <c r="VDZ528" s="370"/>
      <c r="VEA528" s="370"/>
      <c r="VEB528" s="370"/>
      <c r="VEC528" s="370"/>
      <c r="VED528" s="370"/>
      <c r="VEE528" s="370"/>
      <c r="VEF528" s="370"/>
      <c r="VEG528" s="370"/>
      <c r="VEH528" s="370"/>
      <c r="VEI528" s="370"/>
      <c r="VEJ528" s="370"/>
      <c r="VEK528" s="370"/>
      <c r="VEL528" s="370"/>
      <c r="VEM528" s="370"/>
      <c r="VEN528" s="370"/>
      <c r="VEO528" s="370"/>
      <c r="VEP528" s="370"/>
      <c r="VEQ528" s="370"/>
      <c r="VER528" s="370"/>
      <c r="VES528" s="370"/>
      <c r="VET528" s="370"/>
      <c r="VEU528" s="370"/>
      <c r="VEV528" s="370"/>
      <c r="VEW528" s="370"/>
      <c r="VEX528" s="370"/>
      <c r="VEY528" s="370"/>
      <c r="VEZ528" s="370"/>
      <c r="VFA528" s="370"/>
      <c r="VFB528" s="370"/>
      <c r="VFC528" s="370"/>
      <c r="VFD528" s="370"/>
      <c r="VFE528" s="370"/>
      <c r="VFF528" s="370"/>
      <c r="VFG528" s="370"/>
      <c r="VFH528" s="370"/>
      <c r="VFI528" s="370"/>
      <c r="VFJ528" s="370"/>
      <c r="VFK528" s="370"/>
      <c r="VFL528" s="370"/>
      <c r="VFM528" s="370"/>
      <c r="VFN528" s="370"/>
      <c r="VFO528" s="370"/>
      <c r="VFP528" s="370"/>
      <c r="VFQ528" s="370"/>
      <c r="VFR528" s="370"/>
      <c r="VFS528" s="370"/>
      <c r="VFT528" s="370"/>
      <c r="VFY528" s="370"/>
      <c r="VFZ528" s="370"/>
      <c r="VGA528" s="370"/>
      <c r="VGB528" s="370"/>
      <c r="VGC528" s="370"/>
      <c r="VGD528" s="370"/>
      <c r="VGE528" s="370"/>
      <c r="VGF528" s="370"/>
      <c r="VGG528" s="370"/>
      <c r="VGH528" s="370"/>
      <c r="VGI528" s="370"/>
      <c r="VIA528" s="370"/>
      <c r="VIB528" s="370"/>
      <c r="VIC528" s="370"/>
      <c r="VID528" s="370"/>
      <c r="VIE528" s="370"/>
      <c r="VIF528" s="370"/>
      <c r="VIG528" s="370"/>
      <c r="VIH528" s="370"/>
      <c r="VII528" s="370"/>
      <c r="VIJ528" s="370"/>
      <c r="VIK528" s="370"/>
      <c r="VIL528" s="370"/>
      <c r="VIM528" s="370"/>
      <c r="VIN528" s="370"/>
      <c r="VIO528" s="370"/>
      <c r="VIP528" s="370"/>
      <c r="VIQ528" s="370"/>
      <c r="VIR528" s="370"/>
      <c r="VIS528" s="370"/>
      <c r="VIT528" s="370"/>
      <c r="VIU528" s="370"/>
      <c r="VIV528" s="370"/>
      <c r="VIW528" s="370"/>
      <c r="VIX528" s="370"/>
      <c r="VIY528" s="370"/>
      <c r="VIZ528" s="370"/>
      <c r="VJA528" s="370"/>
      <c r="VJB528" s="370"/>
      <c r="VJC528" s="370"/>
      <c r="VJD528" s="370"/>
      <c r="VJE528" s="370"/>
      <c r="VJF528" s="370"/>
      <c r="VJG528" s="370"/>
      <c r="VJH528" s="370"/>
      <c r="VJI528" s="370"/>
      <c r="VJJ528" s="370"/>
      <c r="VJK528" s="370"/>
      <c r="VJL528" s="370"/>
      <c r="VJM528" s="370"/>
      <c r="VJN528" s="370"/>
      <c r="VJO528" s="370"/>
      <c r="VJP528" s="370"/>
      <c r="VJQ528" s="370"/>
      <c r="VJR528" s="370"/>
      <c r="VJS528" s="370"/>
      <c r="VJT528" s="370"/>
      <c r="VJU528" s="370"/>
      <c r="VJV528" s="370"/>
      <c r="VJW528" s="370"/>
      <c r="VJX528" s="370"/>
      <c r="VJY528" s="370"/>
      <c r="VJZ528" s="370"/>
      <c r="VKA528" s="370"/>
      <c r="VKB528" s="370"/>
      <c r="VKC528" s="370"/>
      <c r="VKD528" s="370"/>
      <c r="VKE528" s="370"/>
      <c r="VKF528" s="370"/>
      <c r="VKG528" s="370"/>
      <c r="VKH528" s="370"/>
      <c r="VKI528" s="370"/>
      <c r="VKJ528" s="370"/>
      <c r="VKK528" s="370"/>
      <c r="VKL528" s="370"/>
      <c r="VKM528" s="370"/>
      <c r="VKN528" s="370"/>
      <c r="VKO528" s="370"/>
      <c r="VKP528" s="370"/>
      <c r="VKQ528" s="370"/>
      <c r="VKR528" s="370"/>
      <c r="VKS528" s="370"/>
      <c r="VKT528" s="370"/>
      <c r="VKU528" s="370"/>
      <c r="VKV528" s="370"/>
      <c r="VKW528" s="370"/>
      <c r="VKX528" s="370"/>
      <c r="VKY528" s="370"/>
      <c r="VKZ528" s="370"/>
      <c r="VLA528" s="370"/>
      <c r="VLB528" s="370"/>
      <c r="VLC528" s="370"/>
      <c r="VLD528" s="370"/>
      <c r="VLE528" s="370"/>
      <c r="VLF528" s="370"/>
      <c r="VLG528" s="370"/>
      <c r="VLH528" s="370"/>
      <c r="VLI528" s="370"/>
      <c r="VLJ528" s="370"/>
      <c r="VLK528" s="370"/>
      <c r="VLL528" s="370"/>
      <c r="VLM528" s="370"/>
      <c r="VLN528" s="370"/>
      <c r="VLO528" s="370"/>
      <c r="VLP528" s="370"/>
      <c r="VLQ528" s="370"/>
      <c r="VLR528" s="370"/>
      <c r="VLS528" s="370"/>
      <c r="VLT528" s="370"/>
      <c r="VLU528" s="370"/>
      <c r="VLV528" s="370"/>
      <c r="VLW528" s="370"/>
      <c r="VLX528" s="370"/>
      <c r="VLY528" s="370"/>
      <c r="VLZ528" s="370"/>
      <c r="VMA528" s="370"/>
      <c r="VMB528" s="370"/>
      <c r="VMC528" s="370"/>
      <c r="VMD528" s="370"/>
      <c r="VME528" s="370"/>
      <c r="VMF528" s="370"/>
      <c r="VMG528" s="370"/>
      <c r="VMH528" s="370"/>
      <c r="VMI528" s="370"/>
      <c r="VMJ528" s="370"/>
      <c r="VMK528" s="370"/>
      <c r="VML528" s="370"/>
      <c r="VMM528" s="370"/>
      <c r="VMN528" s="370"/>
      <c r="VMO528" s="370"/>
      <c r="VMP528" s="370"/>
      <c r="VMQ528" s="370"/>
      <c r="VMR528" s="370"/>
      <c r="VMS528" s="370"/>
      <c r="VMT528" s="370"/>
      <c r="VMU528" s="370"/>
      <c r="VMV528" s="370"/>
      <c r="VMW528" s="370"/>
      <c r="VMX528" s="370"/>
      <c r="VMY528" s="370"/>
      <c r="VMZ528" s="370"/>
      <c r="VNA528" s="370"/>
      <c r="VNB528" s="370"/>
      <c r="VNC528" s="370"/>
      <c r="VND528" s="370"/>
      <c r="VNE528" s="370"/>
      <c r="VNF528" s="370"/>
      <c r="VNG528" s="370"/>
      <c r="VNH528" s="370"/>
      <c r="VNI528" s="370"/>
      <c r="VNJ528" s="370"/>
      <c r="VNK528" s="370"/>
      <c r="VNL528" s="370"/>
      <c r="VNM528" s="370"/>
      <c r="VNN528" s="370"/>
      <c r="VNO528" s="370"/>
      <c r="VNP528" s="370"/>
      <c r="VNQ528" s="370"/>
      <c r="VNR528" s="370"/>
      <c r="VNS528" s="370"/>
      <c r="VNT528" s="370"/>
      <c r="VNU528" s="370"/>
      <c r="VNV528" s="370"/>
      <c r="VNW528" s="370"/>
      <c r="VNX528" s="370"/>
      <c r="VNY528" s="370"/>
      <c r="VNZ528" s="370"/>
      <c r="VOA528" s="370"/>
      <c r="VOB528" s="370"/>
      <c r="VOC528" s="370"/>
      <c r="VOD528" s="370"/>
      <c r="VOE528" s="370"/>
      <c r="VOF528" s="370"/>
      <c r="VOG528" s="370"/>
      <c r="VOH528" s="370"/>
      <c r="VOI528" s="370"/>
      <c r="VOJ528" s="370"/>
      <c r="VOK528" s="370"/>
      <c r="VOL528" s="370"/>
      <c r="VOM528" s="370"/>
      <c r="VON528" s="370"/>
      <c r="VOO528" s="370"/>
      <c r="VOP528" s="370"/>
      <c r="VOQ528" s="370"/>
      <c r="VOR528" s="370"/>
      <c r="VOS528" s="370"/>
      <c r="VOT528" s="370"/>
      <c r="VOU528" s="370"/>
      <c r="VOV528" s="370"/>
      <c r="VOW528" s="370"/>
      <c r="VOX528" s="370"/>
      <c r="VOY528" s="370"/>
      <c r="VOZ528" s="370"/>
      <c r="VPA528" s="370"/>
      <c r="VPB528" s="370"/>
      <c r="VPC528" s="370"/>
      <c r="VPD528" s="370"/>
      <c r="VPE528" s="370"/>
      <c r="VPF528" s="370"/>
      <c r="VPG528" s="370"/>
      <c r="VPH528" s="370"/>
      <c r="VPI528" s="370"/>
      <c r="VPJ528" s="370"/>
      <c r="VPK528" s="370"/>
      <c r="VPL528" s="370"/>
      <c r="VPM528" s="370"/>
      <c r="VPN528" s="370"/>
      <c r="VPO528" s="370"/>
      <c r="VPP528" s="370"/>
      <c r="VPU528" s="370"/>
      <c r="VPV528" s="370"/>
      <c r="VPW528" s="370"/>
      <c r="VPX528" s="370"/>
      <c r="VPY528" s="370"/>
      <c r="VPZ528" s="370"/>
      <c r="VQA528" s="370"/>
      <c r="VQB528" s="370"/>
      <c r="VQC528" s="370"/>
      <c r="VQD528" s="370"/>
      <c r="VQE528" s="370"/>
      <c r="VRW528" s="370"/>
      <c r="VRX528" s="370"/>
      <c r="VRY528" s="370"/>
      <c r="VRZ528" s="370"/>
      <c r="VSA528" s="370"/>
      <c r="VSB528" s="370"/>
      <c r="VSC528" s="370"/>
      <c r="VSD528" s="370"/>
      <c r="VSE528" s="370"/>
      <c r="VSF528" s="370"/>
      <c r="VSG528" s="370"/>
      <c r="VSH528" s="370"/>
      <c r="VSI528" s="370"/>
      <c r="VSJ528" s="370"/>
      <c r="VSK528" s="370"/>
      <c r="VSL528" s="370"/>
      <c r="VSM528" s="370"/>
      <c r="VSN528" s="370"/>
      <c r="VSO528" s="370"/>
      <c r="VSP528" s="370"/>
      <c r="VSQ528" s="370"/>
      <c r="VSR528" s="370"/>
      <c r="VSS528" s="370"/>
      <c r="VST528" s="370"/>
      <c r="VSU528" s="370"/>
      <c r="VSV528" s="370"/>
      <c r="VSW528" s="370"/>
      <c r="VSX528" s="370"/>
      <c r="VSY528" s="370"/>
      <c r="VSZ528" s="370"/>
      <c r="VTA528" s="370"/>
      <c r="VTB528" s="370"/>
      <c r="VTC528" s="370"/>
      <c r="VTD528" s="370"/>
      <c r="VTE528" s="370"/>
      <c r="VTF528" s="370"/>
      <c r="VTG528" s="370"/>
      <c r="VTH528" s="370"/>
      <c r="VTI528" s="370"/>
      <c r="VTJ528" s="370"/>
      <c r="VTK528" s="370"/>
      <c r="VTL528" s="370"/>
      <c r="VTM528" s="370"/>
      <c r="VTN528" s="370"/>
      <c r="VTO528" s="370"/>
      <c r="VTP528" s="370"/>
      <c r="VTQ528" s="370"/>
      <c r="VTR528" s="370"/>
      <c r="VTS528" s="370"/>
      <c r="VTT528" s="370"/>
      <c r="VTU528" s="370"/>
      <c r="VTV528" s="370"/>
      <c r="VTW528" s="370"/>
      <c r="VTX528" s="370"/>
      <c r="VTY528" s="370"/>
      <c r="VTZ528" s="370"/>
      <c r="VUA528" s="370"/>
      <c r="VUB528" s="370"/>
      <c r="VUC528" s="370"/>
      <c r="VUD528" s="370"/>
      <c r="VUE528" s="370"/>
      <c r="VUF528" s="370"/>
      <c r="VUG528" s="370"/>
      <c r="VUH528" s="370"/>
      <c r="VUI528" s="370"/>
      <c r="VUJ528" s="370"/>
      <c r="VUK528" s="370"/>
      <c r="VUL528" s="370"/>
      <c r="VUM528" s="370"/>
      <c r="VUN528" s="370"/>
      <c r="VUO528" s="370"/>
      <c r="VUP528" s="370"/>
      <c r="VUQ528" s="370"/>
      <c r="VUR528" s="370"/>
      <c r="VUS528" s="370"/>
      <c r="VUT528" s="370"/>
      <c r="VUU528" s="370"/>
      <c r="VUV528" s="370"/>
      <c r="VUW528" s="370"/>
      <c r="VUX528" s="370"/>
      <c r="VUY528" s="370"/>
      <c r="VUZ528" s="370"/>
      <c r="VVA528" s="370"/>
      <c r="VVB528" s="370"/>
      <c r="VVC528" s="370"/>
      <c r="VVD528" s="370"/>
      <c r="VVE528" s="370"/>
      <c r="VVF528" s="370"/>
      <c r="VVG528" s="370"/>
      <c r="VVH528" s="370"/>
      <c r="VVI528" s="370"/>
      <c r="VVJ528" s="370"/>
      <c r="VVK528" s="370"/>
      <c r="VVL528" s="370"/>
      <c r="VVM528" s="370"/>
      <c r="VVN528" s="370"/>
      <c r="VVO528" s="370"/>
      <c r="VVP528" s="370"/>
      <c r="VVQ528" s="370"/>
      <c r="VVR528" s="370"/>
      <c r="VVS528" s="370"/>
      <c r="VVT528" s="370"/>
      <c r="VVU528" s="370"/>
      <c r="VVV528" s="370"/>
      <c r="VVW528" s="370"/>
      <c r="VVX528" s="370"/>
      <c r="VVY528" s="370"/>
      <c r="VVZ528" s="370"/>
      <c r="VWA528" s="370"/>
      <c r="VWB528" s="370"/>
      <c r="VWC528" s="370"/>
      <c r="VWD528" s="370"/>
      <c r="VWE528" s="370"/>
      <c r="VWF528" s="370"/>
      <c r="VWG528" s="370"/>
      <c r="VWH528" s="370"/>
      <c r="VWI528" s="370"/>
      <c r="VWJ528" s="370"/>
      <c r="VWK528" s="370"/>
      <c r="VWL528" s="370"/>
      <c r="VWM528" s="370"/>
      <c r="VWN528" s="370"/>
      <c r="VWO528" s="370"/>
      <c r="VWP528" s="370"/>
      <c r="VWQ528" s="370"/>
      <c r="VWR528" s="370"/>
      <c r="VWS528" s="370"/>
      <c r="VWT528" s="370"/>
      <c r="VWU528" s="370"/>
      <c r="VWV528" s="370"/>
      <c r="VWW528" s="370"/>
      <c r="VWX528" s="370"/>
      <c r="VWY528" s="370"/>
      <c r="VWZ528" s="370"/>
      <c r="VXA528" s="370"/>
      <c r="VXB528" s="370"/>
      <c r="VXC528" s="370"/>
      <c r="VXD528" s="370"/>
      <c r="VXE528" s="370"/>
      <c r="VXF528" s="370"/>
      <c r="VXG528" s="370"/>
      <c r="VXH528" s="370"/>
      <c r="VXI528" s="370"/>
      <c r="VXJ528" s="370"/>
      <c r="VXK528" s="370"/>
      <c r="VXL528" s="370"/>
      <c r="VXM528" s="370"/>
      <c r="VXN528" s="370"/>
      <c r="VXO528" s="370"/>
      <c r="VXP528" s="370"/>
      <c r="VXQ528" s="370"/>
      <c r="VXR528" s="370"/>
      <c r="VXS528" s="370"/>
      <c r="VXT528" s="370"/>
      <c r="VXU528" s="370"/>
      <c r="VXV528" s="370"/>
      <c r="VXW528" s="370"/>
      <c r="VXX528" s="370"/>
      <c r="VXY528" s="370"/>
      <c r="VXZ528" s="370"/>
      <c r="VYA528" s="370"/>
      <c r="VYB528" s="370"/>
      <c r="VYC528" s="370"/>
      <c r="VYD528" s="370"/>
      <c r="VYE528" s="370"/>
      <c r="VYF528" s="370"/>
      <c r="VYG528" s="370"/>
      <c r="VYH528" s="370"/>
      <c r="VYI528" s="370"/>
      <c r="VYJ528" s="370"/>
      <c r="VYK528" s="370"/>
      <c r="VYL528" s="370"/>
      <c r="VYM528" s="370"/>
      <c r="VYN528" s="370"/>
      <c r="VYO528" s="370"/>
      <c r="VYP528" s="370"/>
      <c r="VYQ528" s="370"/>
      <c r="VYR528" s="370"/>
      <c r="VYS528" s="370"/>
      <c r="VYT528" s="370"/>
      <c r="VYU528" s="370"/>
      <c r="VYV528" s="370"/>
      <c r="VYW528" s="370"/>
      <c r="VYX528" s="370"/>
      <c r="VYY528" s="370"/>
      <c r="VYZ528" s="370"/>
      <c r="VZA528" s="370"/>
      <c r="VZB528" s="370"/>
      <c r="VZC528" s="370"/>
      <c r="VZD528" s="370"/>
      <c r="VZE528" s="370"/>
      <c r="VZF528" s="370"/>
      <c r="VZG528" s="370"/>
      <c r="VZH528" s="370"/>
      <c r="VZI528" s="370"/>
      <c r="VZJ528" s="370"/>
      <c r="VZK528" s="370"/>
      <c r="VZL528" s="370"/>
      <c r="VZQ528" s="370"/>
      <c r="VZR528" s="370"/>
      <c r="VZS528" s="370"/>
      <c r="VZT528" s="370"/>
      <c r="VZU528" s="370"/>
      <c r="VZV528" s="370"/>
      <c r="VZW528" s="370"/>
      <c r="VZX528" s="370"/>
      <c r="VZY528" s="370"/>
      <c r="VZZ528" s="370"/>
      <c r="WAA528" s="370"/>
      <c r="WBS528" s="370"/>
      <c r="WBT528" s="370"/>
      <c r="WBU528" s="370"/>
      <c r="WBV528" s="370"/>
      <c r="WBW528" s="370"/>
      <c r="WBX528" s="370"/>
      <c r="WBY528" s="370"/>
      <c r="WBZ528" s="370"/>
      <c r="WCA528" s="370"/>
      <c r="WCB528" s="370"/>
      <c r="WCC528" s="370"/>
      <c r="WCD528" s="370"/>
      <c r="WCE528" s="370"/>
      <c r="WCF528" s="370"/>
      <c r="WCG528" s="370"/>
      <c r="WCH528" s="370"/>
      <c r="WCI528" s="370"/>
      <c r="WCJ528" s="370"/>
      <c r="WCK528" s="370"/>
      <c r="WCL528" s="370"/>
      <c r="WCM528" s="370"/>
      <c r="WCN528" s="370"/>
      <c r="WCO528" s="370"/>
      <c r="WCP528" s="370"/>
      <c r="WCQ528" s="370"/>
      <c r="WCR528" s="370"/>
      <c r="WCS528" s="370"/>
      <c r="WCT528" s="370"/>
      <c r="WCU528" s="370"/>
      <c r="WCV528" s="370"/>
      <c r="WCW528" s="370"/>
      <c r="WCX528" s="370"/>
      <c r="WCY528" s="370"/>
      <c r="WCZ528" s="370"/>
      <c r="WDA528" s="370"/>
      <c r="WDB528" s="370"/>
      <c r="WDC528" s="370"/>
      <c r="WDD528" s="370"/>
      <c r="WDE528" s="370"/>
      <c r="WDF528" s="370"/>
      <c r="WDG528" s="370"/>
      <c r="WDH528" s="370"/>
      <c r="WDI528" s="370"/>
      <c r="WDJ528" s="370"/>
      <c r="WDK528" s="370"/>
      <c r="WDL528" s="370"/>
      <c r="WDM528" s="370"/>
      <c r="WDN528" s="370"/>
      <c r="WDO528" s="370"/>
      <c r="WDP528" s="370"/>
      <c r="WDQ528" s="370"/>
      <c r="WDR528" s="370"/>
      <c r="WDS528" s="370"/>
      <c r="WDT528" s="370"/>
      <c r="WDU528" s="370"/>
      <c r="WDV528" s="370"/>
      <c r="WDW528" s="370"/>
      <c r="WDX528" s="370"/>
      <c r="WDY528" s="370"/>
      <c r="WDZ528" s="370"/>
      <c r="WEA528" s="370"/>
      <c r="WEB528" s="370"/>
      <c r="WEC528" s="370"/>
      <c r="WED528" s="370"/>
      <c r="WEE528" s="370"/>
      <c r="WEF528" s="370"/>
      <c r="WEG528" s="370"/>
      <c r="WEH528" s="370"/>
      <c r="WEI528" s="370"/>
      <c r="WEJ528" s="370"/>
      <c r="WEK528" s="370"/>
      <c r="WEL528" s="370"/>
      <c r="WEM528" s="370"/>
      <c r="WEN528" s="370"/>
      <c r="WEO528" s="370"/>
      <c r="WEP528" s="370"/>
      <c r="WEQ528" s="370"/>
      <c r="WER528" s="370"/>
      <c r="WES528" s="370"/>
      <c r="WET528" s="370"/>
      <c r="WEU528" s="370"/>
      <c r="WEV528" s="370"/>
      <c r="WEW528" s="370"/>
      <c r="WEX528" s="370"/>
      <c r="WEY528" s="370"/>
      <c r="WEZ528" s="370"/>
      <c r="WFA528" s="370"/>
      <c r="WFB528" s="370"/>
      <c r="WFC528" s="370"/>
      <c r="WFD528" s="370"/>
      <c r="WFE528" s="370"/>
      <c r="WFF528" s="370"/>
      <c r="WFG528" s="370"/>
      <c r="WFH528" s="370"/>
      <c r="WFI528" s="370"/>
      <c r="WFJ528" s="370"/>
      <c r="WFK528" s="370"/>
      <c r="WFL528" s="370"/>
      <c r="WFM528" s="370"/>
      <c r="WFN528" s="370"/>
      <c r="WFO528" s="370"/>
      <c r="WFP528" s="370"/>
      <c r="WFQ528" s="370"/>
      <c r="WFR528" s="370"/>
      <c r="WFS528" s="370"/>
      <c r="WFT528" s="370"/>
      <c r="WFU528" s="370"/>
      <c r="WFV528" s="370"/>
      <c r="WFW528" s="370"/>
      <c r="WFX528" s="370"/>
      <c r="WFY528" s="370"/>
      <c r="WFZ528" s="370"/>
      <c r="WGA528" s="370"/>
      <c r="WGB528" s="370"/>
      <c r="WGC528" s="370"/>
      <c r="WGD528" s="370"/>
      <c r="WGE528" s="370"/>
      <c r="WGF528" s="370"/>
      <c r="WGG528" s="370"/>
      <c r="WGH528" s="370"/>
      <c r="WGI528" s="370"/>
      <c r="WGJ528" s="370"/>
      <c r="WGK528" s="370"/>
      <c r="WGL528" s="370"/>
      <c r="WGM528" s="370"/>
      <c r="WGN528" s="370"/>
      <c r="WGO528" s="370"/>
      <c r="WGP528" s="370"/>
      <c r="WGQ528" s="370"/>
      <c r="WGR528" s="370"/>
      <c r="WGS528" s="370"/>
      <c r="WGT528" s="370"/>
      <c r="WGU528" s="370"/>
      <c r="WGV528" s="370"/>
      <c r="WGW528" s="370"/>
      <c r="WGX528" s="370"/>
      <c r="WGY528" s="370"/>
      <c r="WGZ528" s="370"/>
      <c r="WHA528" s="370"/>
      <c r="WHB528" s="370"/>
      <c r="WHC528" s="370"/>
      <c r="WHD528" s="370"/>
      <c r="WHE528" s="370"/>
      <c r="WHF528" s="370"/>
      <c r="WHG528" s="370"/>
      <c r="WHH528" s="370"/>
      <c r="WHI528" s="370"/>
      <c r="WHJ528" s="370"/>
      <c r="WHK528" s="370"/>
      <c r="WHL528" s="370"/>
      <c r="WHM528" s="370"/>
      <c r="WHN528" s="370"/>
      <c r="WHO528" s="370"/>
      <c r="WHP528" s="370"/>
      <c r="WHQ528" s="370"/>
      <c r="WHR528" s="370"/>
      <c r="WHS528" s="370"/>
      <c r="WHT528" s="370"/>
      <c r="WHU528" s="370"/>
      <c r="WHV528" s="370"/>
      <c r="WHW528" s="370"/>
      <c r="WHX528" s="370"/>
      <c r="WHY528" s="370"/>
      <c r="WHZ528" s="370"/>
      <c r="WIA528" s="370"/>
      <c r="WIB528" s="370"/>
      <c r="WIC528" s="370"/>
      <c r="WID528" s="370"/>
      <c r="WIE528" s="370"/>
      <c r="WIF528" s="370"/>
      <c r="WIG528" s="370"/>
      <c r="WIH528" s="370"/>
      <c r="WII528" s="370"/>
      <c r="WIJ528" s="370"/>
      <c r="WIK528" s="370"/>
      <c r="WIL528" s="370"/>
      <c r="WIM528" s="370"/>
      <c r="WIN528" s="370"/>
      <c r="WIO528" s="370"/>
      <c r="WIP528" s="370"/>
      <c r="WIQ528" s="370"/>
      <c r="WIR528" s="370"/>
      <c r="WIS528" s="370"/>
      <c r="WIT528" s="370"/>
      <c r="WIU528" s="370"/>
      <c r="WIV528" s="370"/>
      <c r="WIW528" s="370"/>
      <c r="WIX528" s="370"/>
      <c r="WIY528" s="370"/>
      <c r="WIZ528" s="370"/>
      <c r="WJA528" s="370"/>
      <c r="WJB528" s="370"/>
      <c r="WJC528" s="370"/>
      <c r="WJD528" s="370"/>
      <c r="WJE528" s="370"/>
      <c r="WJF528" s="370"/>
      <c r="WJG528" s="370"/>
      <c r="WJH528" s="370"/>
      <c r="WJM528" s="370"/>
      <c r="WJN528" s="370"/>
      <c r="WJO528" s="370"/>
      <c r="WJP528" s="370"/>
      <c r="WJQ528" s="370"/>
      <c r="WJR528" s="370"/>
      <c r="WJS528" s="370"/>
      <c r="WJT528" s="370"/>
      <c r="WJU528" s="370"/>
      <c r="WJV528" s="370"/>
      <c r="WJW528" s="370"/>
      <c r="WLO528" s="370"/>
      <c r="WLP528" s="370"/>
      <c r="WLQ528" s="370"/>
      <c r="WLR528" s="370"/>
      <c r="WLS528" s="370"/>
      <c r="WLT528" s="370"/>
      <c r="WLU528" s="370"/>
      <c r="WLV528" s="370"/>
      <c r="WLW528" s="370"/>
      <c r="WLX528" s="370"/>
      <c r="WLY528" s="370"/>
      <c r="WLZ528" s="370"/>
      <c r="WMA528" s="370"/>
      <c r="WMB528" s="370"/>
      <c r="WMC528" s="370"/>
      <c r="WMD528" s="370"/>
      <c r="WME528" s="370"/>
      <c r="WMF528" s="370"/>
      <c r="WMG528" s="370"/>
      <c r="WMH528" s="370"/>
      <c r="WMI528" s="370"/>
      <c r="WMJ528" s="370"/>
      <c r="WMK528" s="370"/>
      <c r="WML528" s="370"/>
      <c r="WMM528" s="370"/>
      <c r="WMN528" s="370"/>
      <c r="WMO528" s="370"/>
      <c r="WMP528" s="370"/>
      <c r="WMQ528" s="370"/>
      <c r="WMR528" s="370"/>
      <c r="WMS528" s="370"/>
      <c r="WMT528" s="370"/>
      <c r="WMU528" s="370"/>
      <c r="WMV528" s="370"/>
      <c r="WMW528" s="370"/>
      <c r="WMX528" s="370"/>
      <c r="WMY528" s="370"/>
      <c r="WMZ528" s="370"/>
      <c r="WNA528" s="370"/>
      <c r="WNB528" s="370"/>
      <c r="WNC528" s="370"/>
      <c r="WND528" s="370"/>
      <c r="WNE528" s="370"/>
      <c r="WNF528" s="370"/>
      <c r="WNG528" s="370"/>
      <c r="WNH528" s="370"/>
      <c r="WNI528" s="370"/>
      <c r="WNJ528" s="370"/>
      <c r="WNK528" s="370"/>
      <c r="WNL528" s="370"/>
      <c r="WNM528" s="370"/>
      <c r="WNN528" s="370"/>
      <c r="WNO528" s="370"/>
      <c r="WNP528" s="370"/>
      <c r="WNQ528" s="370"/>
      <c r="WNR528" s="370"/>
      <c r="WNS528" s="370"/>
      <c r="WNT528" s="370"/>
      <c r="WNU528" s="370"/>
      <c r="WNV528" s="370"/>
      <c r="WNW528" s="370"/>
      <c r="WNX528" s="370"/>
      <c r="WNY528" s="370"/>
      <c r="WNZ528" s="370"/>
      <c r="WOA528" s="370"/>
      <c r="WOB528" s="370"/>
      <c r="WOC528" s="370"/>
      <c r="WOD528" s="370"/>
      <c r="WOE528" s="370"/>
      <c r="WOF528" s="370"/>
      <c r="WOG528" s="370"/>
      <c r="WOH528" s="370"/>
      <c r="WOI528" s="370"/>
      <c r="WOJ528" s="370"/>
      <c r="WOK528" s="370"/>
      <c r="WOL528" s="370"/>
      <c r="WOM528" s="370"/>
      <c r="WON528" s="370"/>
      <c r="WOO528" s="370"/>
      <c r="WOP528" s="370"/>
      <c r="WOQ528" s="370"/>
      <c r="WOR528" s="370"/>
      <c r="WOS528" s="370"/>
      <c r="WOT528" s="370"/>
      <c r="WOU528" s="370"/>
      <c r="WOV528" s="370"/>
      <c r="WOW528" s="370"/>
      <c r="WOX528" s="370"/>
      <c r="WOY528" s="370"/>
      <c r="WOZ528" s="370"/>
      <c r="WPA528" s="370"/>
      <c r="WPB528" s="370"/>
      <c r="WPC528" s="370"/>
      <c r="WPD528" s="370"/>
      <c r="WPE528" s="370"/>
      <c r="WPF528" s="370"/>
      <c r="WPG528" s="370"/>
      <c r="WPH528" s="370"/>
      <c r="WPI528" s="370"/>
      <c r="WPJ528" s="370"/>
      <c r="WPK528" s="370"/>
      <c r="WPL528" s="370"/>
      <c r="WPM528" s="370"/>
      <c r="WPN528" s="370"/>
      <c r="WPO528" s="370"/>
      <c r="WPP528" s="370"/>
      <c r="WPQ528" s="370"/>
      <c r="WPR528" s="370"/>
      <c r="WPS528" s="370"/>
      <c r="WPT528" s="370"/>
      <c r="WPU528" s="370"/>
      <c r="WPV528" s="370"/>
      <c r="WPW528" s="370"/>
      <c r="WPX528" s="370"/>
      <c r="WPY528" s="370"/>
      <c r="WPZ528" s="370"/>
      <c r="WQA528" s="370"/>
      <c r="WQB528" s="370"/>
      <c r="WQC528" s="370"/>
      <c r="WQD528" s="370"/>
      <c r="WQE528" s="370"/>
      <c r="WQF528" s="370"/>
      <c r="WQG528" s="370"/>
      <c r="WQH528" s="370"/>
      <c r="WQI528" s="370"/>
      <c r="WQJ528" s="370"/>
      <c r="WQK528" s="370"/>
      <c r="WQL528" s="370"/>
      <c r="WQM528" s="370"/>
      <c r="WQN528" s="370"/>
      <c r="WQO528" s="370"/>
      <c r="WQP528" s="370"/>
      <c r="WQQ528" s="370"/>
      <c r="WQR528" s="370"/>
      <c r="WQS528" s="370"/>
      <c r="WQT528" s="370"/>
      <c r="WQU528" s="370"/>
      <c r="WQV528" s="370"/>
      <c r="WQW528" s="370"/>
      <c r="WQX528" s="370"/>
      <c r="WQY528" s="370"/>
      <c r="WQZ528" s="370"/>
      <c r="WRA528" s="370"/>
      <c r="WRB528" s="370"/>
      <c r="WRC528" s="370"/>
      <c r="WRD528" s="370"/>
      <c r="WRE528" s="370"/>
      <c r="WRF528" s="370"/>
      <c r="WRG528" s="370"/>
      <c r="WRH528" s="370"/>
      <c r="WRI528" s="370"/>
      <c r="WRJ528" s="370"/>
      <c r="WRK528" s="370"/>
      <c r="WRL528" s="370"/>
      <c r="WRM528" s="370"/>
      <c r="WRN528" s="370"/>
      <c r="WRO528" s="370"/>
      <c r="WRP528" s="370"/>
      <c r="WRQ528" s="370"/>
      <c r="WRR528" s="370"/>
      <c r="WRS528" s="370"/>
      <c r="WRT528" s="370"/>
      <c r="WRU528" s="370"/>
      <c r="WRV528" s="370"/>
      <c r="WRW528" s="370"/>
      <c r="WRX528" s="370"/>
      <c r="WRY528" s="370"/>
      <c r="WRZ528" s="370"/>
      <c r="WSA528" s="370"/>
      <c r="WSB528" s="370"/>
      <c r="WSC528" s="370"/>
      <c r="WSD528" s="370"/>
      <c r="WSE528" s="370"/>
      <c r="WSF528" s="370"/>
      <c r="WSG528" s="370"/>
      <c r="WSH528" s="370"/>
      <c r="WSI528" s="370"/>
      <c r="WSJ528" s="370"/>
      <c r="WSK528" s="370"/>
      <c r="WSL528" s="370"/>
      <c r="WSM528" s="370"/>
      <c r="WSN528" s="370"/>
      <c r="WSO528" s="370"/>
      <c r="WSP528" s="370"/>
      <c r="WSQ528" s="370"/>
      <c r="WSR528" s="370"/>
      <c r="WSS528" s="370"/>
      <c r="WST528" s="370"/>
      <c r="WSU528" s="370"/>
      <c r="WSV528" s="370"/>
      <c r="WSW528" s="370"/>
      <c r="WSX528" s="370"/>
      <c r="WSY528" s="370"/>
      <c r="WSZ528" s="370"/>
      <c r="WTA528" s="370"/>
      <c r="WTB528" s="370"/>
      <c r="WTC528" s="370"/>
      <c r="WTD528" s="370"/>
      <c r="WTI528" s="370"/>
      <c r="WTJ528" s="370"/>
      <c r="WTK528" s="370"/>
      <c r="WTL528" s="370"/>
      <c r="WTM528" s="370"/>
      <c r="WTN528" s="370"/>
      <c r="WTO528" s="370"/>
      <c r="WTP528" s="370"/>
      <c r="WTQ528" s="370"/>
      <c r="WTR528" s="370"/>
      <c r="WTS528" s="370"/>
      <c r="WVK528" s="370"/>
      <c r="WVL528" s="370"/>
      <c r="WVM528" s="370"/>
      <c r="WVN528" s="370"/>
      <c r="WVO528" s="370"/>
      <c r="WVP528" s="370"/>
      <c r="WVQ528" s="370"/>
      <c r="WVR528" s="370"/>
      <c r="WVS528" s="370"/>
      <c r="WVT528" s="370"/>
      <c r="WVU528" s="370"/>
      <c r="WVV528" s="370"/>
      <c r="WVW528" s="370"/>
      <c r="WVX528" s="370"/>
      <c r="WVY528" s="370"/>
      <c r="WVZ528" s="370"/>
      <c r="WWA528" s="370"/>
      <c r="WWB528" s="370"/>
      <c r="WWC528" s="370"/>
      <c r="WWD528" s="370"/>
      <c r="WWE528" s="370"/>
      <c r="WWF528" s="370"/>
      <c r="WWG528" s="370"/>
      <c r="WWH528" s="370"/>
      <c r="WWI528" s="370"/>
      <c r="WWJ528" s="370"/>
      <c r="WWK528" s="370"/>
      <c r="WWL528" s="370"/>
      <c r="WWM528" s="370"/>
      <c r="WWN528" s="370"/>
      <c r="WWO528" s="370"/>
      <c r="WWP528" s="370"/>
      <c r="WWQ528" s="370"/>
      <c r="WWR528" s="370"/>
      <c r="WWS528" s="370"/>
      <c r="WWT528" s="370"/>
      <c r="WWU528" s="370"/>
      <c r="WWV528" s="370"/>
      <c r="WWW528" s="370"/>
      <c r="WWX528" s="370"/>
      <c r="WWY528" s="370"/>
      <c r="WWZ528" s="370"/>
      <c r="WXA528" s="370"/>
      <c r="WXB528" s="370"/>
      <c r="WXC528" s="370"/>
      <c r="WXD528" s="370"/>
      <c r="WXE528" s="370"/>
      <c r="WXF528" s="370"/>
      <c r="WXG528" s="370"/>
      <c r="WXH528" s="370"/>
      <c r="WXI528" s="370"/>
      <c r="WXJ528" s="370"/>
      <c r="WXK528" s="370"/>
      <c r="WXL528" s="370"/>
      <c r="WXM528" s="370"/>
      <c r="WXN528" s="370"/>
      <c r="WXO528" s="370"/>
      <c r="WXP528" s="370"/>
      <c r="WXQ528" s="370"/>
      <c r="WXR528" s="370"/>
      <c r="WXS528" s="370"/>
      <c r="WXT528" s="370"/>
      <c r="WXU528" s="370"/>
      <c r="WXV528" s="370"/>
      <c r="WXW528" s="370"/>
      <c r="WXX528" s="370"/>
      <c r="WXY528" s="370"/>
      <c r="WXZ528" s="370"/>
      <c r="WYA528" s="370"/>
      <c r="WYB528" s="370"/>
      <c r="WYC528" s="370"/>
      <c r="WYD528" s="370"/>
      <c r="WYE528" s="370"/>
      <c r="WYF528" s="370"/>
      <c r="WYG528" s="370"/>
      <c r="WYH528" s="370"/>
      <c r="WYI528" s="370"/>
      <c r="WYJ528" s="370"/>
      <c r="WYK528" s="370"/>
      <c r="WYL528" s="370"/>
      <c r="WYM528" s="370"/>
      <c r="WYN528" s="370"/>
      <c r="WYO528" s="370"/>
      <c r="WYP528" s="370"/>
      <c r="WYQ528" s="370"/>
      <c r="WYR528" s="370"/>
      <c r="WYS528" s="370"/>
      <c r="WYT528" s="370"/>
      <c r="WYU528" s="370"/>
      <c r="WYV528" s="370"/>
      <c r="WYW528" s="370"/>
      <c r="WYX528" s="370"/>
      <c r="WYY528" s="370"/>
      <c r="WYZ528" s="370"/>
      <c r="WZA528" s="370"/>
      <c r="WZB528" s="370"/>
      <c r="WZC528" s="370"/>
      <c r="WZD528" s="370"/>
      <c r="WZE528" s="370"/>
      <c r="WZF528" s="370"/>
      <c r="WZG528" s="370"/>
      <c r="WZH528" s="370"/>
      <c r="WZI528" s="370"/>
      <c r="WZJ528" s="370"/>
      <c r="WZK528" s="370"/>
      <c r="WZL528" s="370"/>
      <c r="WZM528" s="370"/>
      <c r="WZN528" s="370"/>
      <c r="WZO528" s="370"/>
      <c r="WZP528" s="370"/>
      <c r="WZQ528" s="370"/>
      <c r="WZR528" s="370"/>
      <c r="WZS528" s="370"/>
      <c r="WZT528" s="370"/>
      <c r="WZU528" s="370"/>
      <c r="WZV528" s="370"/>
      <c r="WZW528" s="370"/>
      <c r="WZX528" s="370"/>
      <c r="WZY528" s="370"/>
      <c r="WZZ528" s="370"/>
      <c r="XAA528" s="370"/>
      <c r="XAB528" s="370"/>
      <c r="XAC528" s="370"/>
      <c r="XAD528" s="370"/>
      <c r="XAE528" s="370"/>
      <c r="XAF528" s="370"/>
      <c r="XAG528" s="370"/>
      <c r="XAH528" s="370"/>
      <c r="XAI528" s="370"/>
      <c r="XAJ528" s="370"/>
      <c r="XAK528" s="370"/>
      <c r="XAL528" s="370"/>
      <c r="XAM528" s="370"/>
      <c r="XAN528" s="370"/>
      <c r="XAO528" s="370"/>
      <c r="XAP528" s="370"/>
      <c r="XAQ528" s="370"/>
      <c r="XAR528" s="370"/>
      <c r="XAS528" s="370"/>
      <c r="XAT528" s="370"/>
      <c r="XAU528" s="370"/>
      <c r="XAV528" s="370"/>
      <c r="XAW528" s="370"/>
      <c r="XAX528" s="370"/>
      <c r="XAY528" s="370"/>
      <c r="XAZ528" s="370"/>
      <c r="XBA528" s="370"/>
      <c r="XBB528" s="370"/>
      <c r="XBC528" s="370"/>
      <c r="XBD528" s="370"/>
      <c r="XBE528" s="370"/>
      <c r="XBF528" s="370"/>
      <c r="XBG528" s="370"/>
      <c r="XBH528" s="370"/>
      <c r="XBI528" s="370"/>
      <c r="XBJ528" s="370"/>
      <c r="XBK528" s="370"/>
      <c r="XBL528" s="370"/>
      <c r="XBM528" s="370"/>
      <c r="XBN528" s="370"/>
      <c r="XBO528" s="370"/>
      <c r="XBP528" s="370"/>
      <c r="XBQ528" s="370"/>
      <c r="XBR528" s="370"/>
      <c r="XBS528" s="370"/>
      <c r="XBT528" s="370"/>
      <c r="XBU528" s="370"/>
      <c r="XBV528" s="370"/>
      <c r="XBW528" s="370"/>
      <c r="XBX528" s="370"/>
      <c r="XBY528" s="370"/>
      <c r="XBZ528" s="370"/>
      <c r="XCA528" s="370"/>
      <c r="XCB528" s="370"/>
      <c r="XCC528" s="370"/>
      <c r="XCD528" s="370"/>
      <c r="XCE528" s="370"/>
      <c r="XCF528" s="370"/>
      <c r="XCG528" s="370"/>
      <c r="XCH528" s="370"/>
      <c r="XCI528" s="370"/>
      <c r="XCJ528" s="370"/>
      <c r="XCK528" s="370"/>
      <c r="XCL528" s="370"/>
      <c r="XCM528" s="370"/>
      <c r="XCN528" s="370"/>
      <c r="XCO528" s="370"/>
      <c r="XCP528" s="370"/>
      <c r="XCQ528" s="370"/>
      <c r="XCR528" s="370"/>
      <c r="XCS528" s="370"/>
      <c r="XCT528" s="370"/>
      <c r="XCU528" s="370"/>
      <c r="XCV528" s="370"/>
      <c r="XCW528" s="370"/>
      <c r="XCX528" s="370"/>
      <c r="XCY528" s="370"/>
      <c r="XCZ528" s="370"/>
      <c r="XDA528" s="370"/>
      <c r="XDB528" s="370"/>
      <c r="XDC528" s="370"/>
      <c r="XDD528" s="370"/>
      <c r="XDE528" s="370"/>
      <c r="XDF528" s="370"/>
      <c r="XDG528" s="370"/>
      <c r="XDH528" s="370"/>
      <c r="XDI528" s="370"/>
      <c r="XDJ528" s="370"/>
      <c r="XDK528" s="370"/>
      <c r="XDL528" s="370"/>
      <c r="XDM528" s="370"/>
      <c r="XDN528" s="370"/>
      <c r="XDO528" s="370"/>
      <c r="XDP528" s="370"/>
      <c r="XDQ528" s="370"/>
      <c r="XDR528" s="370"/>
      <c r="XDS528" s="370"/>
      <c r="XDT528" s="370"/>
      <c r="XDU528" s="370"/>
      <c r="XDV528" s="370"/>
      <c r="XDW528" s="370"/>
      <c r="XDX528" s="370"/>
      <c r="XDY528" s="370"/>
      <c r="XDZ528" s="370"/>
      <c r="XEA528" s="370"/>
      <c r="XEB528" s="370"/>
      <c r="XEC528" s="370"/>
      <c r="XED528" s="370"/>
      <c r="XEE528" s="370"/>
      <c r="XEF528" s="370"/>
      <c r="XEG528" s="370"/>
      <c r="XEH528" s="370"/>
      <c r="XEI528" s="370"/>
      <c r="XEJ528" s="370"/>
      <c r="XEK528" s="370"/>
      <c r="XEL528" s="370"/>
    </row>
    <row r="529" spans="1:14" ht="47.25">
      <c r="A529" s="55">
        <v>526</v>
      </c>
      <c r="B529" s="55" t="s">
        <v>4622</v>
      </c>
      <c r="C529" s="56" t="s">
        <v>6466</v>
      </c>
      <c r="D529" s="56" t="s">
        <v>212</v>
      </c>
      <c r="E529" s="56" t="s">
        <v>6904</v>
      </c>
      <c r="F529" s="366">
        <v>14000</v>
      </c>
      <c r="G529" s="366">
        <v>9800</v>
      </c>
      <c r="H529" s="366">
        <v>8400</v>
      </c>
      <c r="I529" s="366">
        <v>22400</v>
      </c>
      <c r="J529" s="366">
        <v>15679.999999999998</v>
      </c>
      <c r="K529" s="366">
        <v>13440</v>
      </c>
      <c r="L529" s="100">
        <v>1.6</v>
      </c>
      <c r="M529" s="387">
        <v>1.5999999999999999</v>
      </c>
      <c r="N529" s="387">
        <v>1.6</v>
      </c>
    </row>
    <row r="530" spans="1:14" ht="94.5" customHeight="1">
      <c r="A530" s="55">
        <v>527</v>
      </c>
      <c r="B530" s="55" t="s">
        <v>20</v>
      </c>
      <c r="C530" s="433" t="s">
        <v>7374</v>
      </c>
      <c r="D530" s="434"/>
      <c r="E530" s="435"/>
      <c r="F530" s="365">
        <v>8000</v>
      </c>
      <c r="G530" s="366">
        <v>5600</v>
      </c>
      <c r="H530" s="366">
        <v>4800</v>
      </c>
      <c r="I530" s="365">
        <v>11200</v>
      </c>
      <c r="J530" s="366">
        <v>7839.9999999999991</v>
      </c>
      <c r="K530" s="366">
        <v>6720</v>
      </c>
      <c r="L530" s="389">
        <v>1.4</v>
      </c>
      <c r="M530" s="158">
        <v>1.4</v>
      </c>
      <c r="N530" s="158">
        <v>1.4</v>
      </c>
    </row>
    <row r="531" spans="1:14" ht="94.5" customHeight="1">
      <c r="A531" s="55">
        <v>528</v>
      </c>
      <c r="B531" s="55" t="s">
        <v>21</v>
      </c>
      <c r="C531" s="433" t="s">
        <v>7375</v>
      </c>
      <c r="D531" s="434"/>
      <c r="E531" s="435"/>
      <c r="F531" s="365">
        <v>3900</v>
      </c>
      <c r="G531" s="366">
        <v>2730</v>
      </c>
      <c r="H531" s="366">
        <v>2340</v>
      </c>
      <c r="I531" s="365">
        <v>9000</v>
      </c>
      <c r="J531" s="366">
        <v>6300</v>
      </c>
      <c r="K531" s="366">
        <v>5400</v>
      </c>
      <c r="L531" s="389">
        <v>2.3076923076923075</v>
      </c>
      <c r="M531" s="158">
        <v>2.3076923076923075</v>
      </c>
      <c r="N531" s="158">
        <v>2.3076923076923075</v>
      </c>
    </row>
    <row r="532" spans="1:14" ht="94.5" customHeight="1">
      <c r="A532" s="55">
        <v>529</v>
      </c>
      <c r="B532" s="55" t="s">
        <v>22</v>
      </c>
      <c r="C532" s="433" t="s">
        <v>7376</v>
      </c>
      <c r="D532" s="434"/>
      <c r="E532" s="435"/>
      <c r="F532" s="365">
        <v>3000</v>
      </c>
      <c r="G532" s="366">
        <v>2100</v>
      </c>
      <c r="H532" s="366">
        <v>1800</v>
      </c>
      <c r="I532" s="365">
        <v>6700</v>
      </c>
      <c r="J532" s="366">
        <v>4690</v>
      </c>
      <c r="K532" s="366">
        <v>4020</v>
      </c>
      <c r="L532" s="389">
        <v>2.2333333333333334</v>
      </c>
      <c r="M532" s="158">
        <v>2.2333333333333334</v>
      </c>
      <c r="N532" s="158">
        <v>2.2333333333333334</v>
      </c>
    </row>
    <row r="533" spans="1:14" ht="94.5" customHeight="1">
      <c r="A533" s="55">
        <v>530</v>
      </c>
      <c r="B533" s="55" t="s">
        <v>92</v>
      </c>
      <c r="C533" s="433" t="s">
        <v>7377</v>
      </c>
      <c r="D533" s="434"/>
      <c r="E533" s="435"/>
      <c r="F533" s="365">
        <v>8000</v>
      </c>
      <c r="G533" s="366">
        <v>5600</v>
      </c>
      <c r="H533" s="366">
        <v>4800</v>
      </c>
      <c r="I533" s="365">
        <v>8960</v>
      </c>
      <c r="J533" s="366">
        <v>6272</v>
      </c>
      <c r="K533" s="366">
        <v>5376</v>
      </c>
      <c r="L533" s="389">
        <v>1.1200000000000001</v>
      </c>
      <c r="M533" s="158">
        <v>1.1200000000000001</v>
      </c>
      <c r="N533" s="158">
        <v>1.1200000000000001</v>
      </c>
    </row>
    <row r="534" spans="1:14" ht="94.5" customHeight="1">
      <c r="A534" s="55">
        <v>531</v>
      </c>
      <c r="B534" s="55" t="s">
        <v>93</v>
      </c>
      <c r="C534" s="433" t="s">
        <v>7378</v>
      </c>
      <c r="D534" s="434"/>
      <c r="E534" s="435"/>
      <c r="F534" s="365">
        <v>3900</v>
      </c>
      <c r="G534" s="366">
        <v>2730</v>
      </c>
      <c r="H534" s="366">
        <v>2340</v>
      </c>
      <c r="I534" s="365">
        <v>7200</v>
      </c>
      <c r="J534" s="366">
        <v>5040</v>
      </c>
      <c r="K534" s="366">
        <v>4320</v>
      </c>
      <c r="L534" s="389">
        <v>1.8461538461538463</v>
      </c>
      <c r="M534" s="158">
        <v>1.8461538461538463</v>
      </c>
      <c r="N534" s="158">
        <v>1.8461538461538463</v>
      </c>
    </row>
    <row r="535" spans="1:14" ht="94.5" customHeight="1">
      <c r="A535" s="55">
        <v>532</v>
      </c>
      <c r="B535" s="55" t="s">
        <v>94</v>
      </c>
      <c r="C535" s="433" t="s">
        <v>7379</v>
      </c>
      <c r="D535" s="434"/>
      <c r="E535" s="435"/>
      <c r="F535" s="365">
        <v>3000</v>
      </c>
      <c r="G535" s="366">
        <v>2100</v>
      </c>
      <c r="H535" s="366">
        <v>1800</v>
      </c>
      <c r="I535" s="365">
        <v>5360</v>
      </c>
      <c r="J535" s="366">
        <v>3751.9999999999995</v>
      </c>
      <c r="K535" s="366">
        <v>3216</v>
      </c>
      <c r="L535" s="389">
        <v>1.7866666666666666</v>
      </c>
      <c r="M535" s="158">
        <v>1.7866666666666664</v>
      </c>
      <c r="N535" s="158">
        <v>1.7866666666666666</v>
      </c>
    </row>
    <row r="536" spans="1:14" ht="31.5">
      <c r="A536" s="55">
        <v>533</v>
      </c>
      <c r="B536" s="55" t="s">
        <v>4318</v>
      </c>
      <c r="C536" s="56" t="s">
        <v>4319</v>
      </c>
      <c r="D536" s="56"/>
      <c r="E536" s="56"/>
      <c r="F536" s="366">
        <v>20000</v>
      </c>
      <c r="G536" s="366">
        <v>14000</v>
      </c>
      <c r="H536" s="366">
        <v>12000</v>
      </c>
      <c r="I536" s="366">
        <v>42000</v>
      </c>
      <c r="J536" s="366">
        <v>29399.999999999996</v>
      </c>
      <c r="K536" s="366">
        <v>25200</v>
      </c>
      <c r="L536" s="100">
        <v>2.1</v>
      </c>
      <c r="M536" s="387">
        <v>2.0999999999999996</v>
      </c>
      <c r="N536" s="387">
        <v>2.1</v>
      </c>
    </row>
    <row r="537" spans="1:14" ht="94.5" customHeight="1">
      <c r="A537" s="55">
        <v>534</v>
      </c>
      <c r="B537" s="55" t="s">
        <v>20</v>
      </c>
      <c r="C537" s="433" t="s">
        <v>7380</v>
      </c>
      <c r="D537" s="434"/>
      <c r="E537" s="435"/>
      <c r="F537" s="365">
        <v>10000</v>
      </c>
      <c r="G537" s="366">
        <v>7000</v>
      </c>
      <c r="H537" s="366">
        <v>6000</v>
      </c>
      <c r="I537" s="365">
        <v>21000</v>
      </c>
      <c r="J537" s="366">
        <v>14699.999999999998</v>
      </c>
      <c r="K537" s="366">
        <v>12600</v>
      </c>
      <c r="L537" s="389">
        <v>2.1</v>
      </c>
      <c r="M537" s="158">
        <v>2.0999999999999996</v>
      </c>
      <c r="N537" s="158">
        <v>2.1</v>
      </c>
    </row>
    <row r="538" spans="1:14" ht="94.5" customHeight="1">
      <c r="A538" s="55">
        <v>535</v>
      </c>
      <c r="B538" s="55" t="s">
        <v>21</v>
      </c>
      <c r="C538" s="433" t="s">
        <v>7381</v>
      </c>
      <c r="D538" s="434"/>
      <c r="E538" s="435"/>
      <c r="F538" s="365">
        <v>6200</v>
      </c>
      <c r="G538" s="366">
        <v>4340</v>
      </c>
      <c r="H538" s="366">
        <v>3720</v>
      </c>
      <c r="I538" s="365">
        <v>16800</v>
      </c>
      <c r="J538" s="366">
        <v>11760</v>
      </c>
      <c r="K538" s="366">
        <v>10080</v>
      </c>
      <c r="L538" s="389">
        <v>2.7096774193548385</v>
      </c>
      <c r="M538" s="158">
        <v>2.7096774193548385</v>
      </c>
      <c r="N538" s="158">
        <v>2.7096774193548385</v>
      </c>
    </row>
    <row r="539" spans="1:14" ht="94.5" customHeight="1">
      <c r="A539" s="55">
        <v>536</v>
      </c>
      <c r="B539" s="55" t="s">
        <v>22</v>
      </c>
      <c r="C539" s="433" t="s">
        <v>7382</v>
      </c>
      <c r="D539" s="434"/>
      <c r="E539" s="435"/>
      <c r="F539" s="365">
        <v>4400</v>
      </c>
      <c r="G539" s="366">
        <v>3080</v>
      </c>
      <c r="H539" s="366">
        <v>2640</v>
      </c>
      <c r="I539" s="365">
        <v>12600</v>
      </c>
      <c r="J539" s="366">
        <v>8820</v>
      </c>
      <c r="K539" s="366">
        <v>7560</v>
      </c>
      <c r="L539" s="389">
        <v>2.8636363636363638</v>
      </c>
      <c r="M539" s="158">
        <v>2.8636363636363638</v>
      </c>
      <c r="N539" s="158">
        <v>2.8636363636363638</v>
      </c>
    </row>
    <row r="540" spans="1:14" ht="94.5" customHeight="1">
      <c r="A540" s="55">
        <v>537</v>
      </c>
      <c r="B540" s="55" t="s">
        <v>92</v>
      </c>
      <c r="C540" s="433" t="s">
        <v>7383</v>
      </c>
      <c r="D540" s="434"/>
      <c r="E540" s="435"/>
      <c r="F540" s="365">
        <v>10000</v>
      </c>
      <c r="G540" s="366">
        <v>7000</v>
      </c>
      <c r="H540" s="366">
        <v>6000</v>
      </c>
      <c r="I540" s="365">
        <v>16800</v>
      </c>
      <c r="J540" s="366">
        <v>11760</v>
      </c>
      <c r="K540" s="366">
        <v>10080</v>
      </c>
      <c r="L540" s="389">
        <v>1.68</v>
      </c>
      <c r="M540" s="158">
        <v>1.68</v>
      </c>
      <c r="N540" s="158">
        <v>1.68</v>
      </c>
    </row>
    <row r="541" spans="1:14" ht="94.5" customHeight="1">
      <c r="A541" s="55">
        <v>538</v>
      </c>
      <c r="B541" s="55" t="s">
        <v>93</v>
      </c>
      <c r="C541" s="433" t="s">
        <v>7384</v>
      </c>
      <c r="D541" s="434"/>
      <c r="E541" s="435"/>
      <c r="F541" s="365">
        <v>6200</v>
      </c>
      <c r="G541" s="366">
        <v>4340</v>
      </c>
      <c r="H541" s="366">
        <v>3720</v>
      </c>
      <c r="I541" s="365">
        <v>13440</v>
      </c>
      <c r="J541" s="366">
        <v>9408</v>
      </c>
      <c r="K541" s="366">
        <v>8064</v>
      </c>
      <c r="L541" s="389">
        <v>2.1677419354838712</v>
      </c>
      <c r="M541" s="158">
        <v>2.1677419354838712</v>
      </c>
      <c r="N541" s="158">
        <v>2.1677419354838712</v>
      </c>
    </row>
    <row r="542" spans="1:14" ht="94.5" customHeight="1">
      <c r="A542" s="55">
        <v>539</v>
      </c>
      <c r="B542" s="55" t="s">
        <v>94</v>
      </c>
      <c r="C542" s="433" t="s">
        <v>7385</v>
      </c>
      <c r="D542" s="434"/>
      <c r="E542" s="435"/>
      <c r="F542" s="365">
        <v>4400</v>
      </c>
      <c r="G542" s="366">
        <v>3080</v>
      </c>
      <c r="H542" s="366">
        <v>2640</v>
      </c>
      <c r="I542" s="365">
        <v>10080</v>
      </c>
      <c r="J542" s="366">
        <v>7056</v>
      </c>
      <c r="K542" s="366">
        <v>6048</v>
      </c>
      <c r="L542" s="389">
        <v>2.290909090909091</v>
      </c>
      <c r="M542" s="158">
        <v>2.290909090909091</v>
      </c>
      <c r="N542" s="158">
        <v>2.290909090909091</v>
      </c>
    </row>
    <row r="543" spans="1:14">
      <c r="A543" s="55">
        <v>540</v>
      </c>
      <c r="B543" s="55" t="s">
        <v>4780</v>
      </c>
      <c r="C543" s="56" t="s">
        <v>464</v>
      </c>
      <c r="D543" s="56" t="s">
        <v>4417</v>
      </c>
      <c r="E543" s="56" t="s">
        <v>6442</v>
      </c>
      <c r="F543" s="366">
        <v>21000</v>
      </c>
      <c r="G543" s="366">
        <v>14699.999999999998</v>
      </c>
      <c r="H543" s="366">
        <v>12600</v>
      </c>
      <c r="I543" s="366">
        <v>31500</v>
      </c>
      <c r="J543" s="366">
        <v>22050</v>
      </c>
      <c r="K543" s="366">
        <v>18900</v>
      </c>
      <c r="L543" s="100">
        <v>1.5</v>
      </c>
      <c r="M543" s="387">
        <v>1.5000000000000002</v>
      </c>
      <c r="N543" s="387">
        <v>1.5</v>
      </c>
    </row>
    <row r="544" spans="1:14" ht="94.5" customHeight="1">
      <c r="A544" s="55">
        <v>541</v>
      </c>
      <c r="B544" s="55" t="s">
        <v>20</v>
      </c>
      <c r="C544" s="433" t="s">
        <v>7386</v>
      </c>
      <c r="D544" s="434"/>
      <c r="E544" s="435"/>
      <c r="F544" s="365">
        <v>10000</v>
      </c>
      <c r="G544" s="366">
        <v>7000</v>
      </c>
      <c r="H544" s="366">
        <v>6000</v>
      </c>
      <c r="I544" s="365">
        <v>15800</v>
      </c>
      <c r="J544" s="366">
        <v>11060</v>
      </c>
      <c r="K544" s="366">
        <v>9480</v>
      </c>
      <c r="L544" s="389">
        <v>1.58</v>
      </c>
      <c r="M544" s="158">
        <v>1.58</v>
      </c>
      <c r="N544" s="158">
        <v>1.58</v>
      </c>
    </row>
    <row r="545" spans="1:14" ht="94.5" customHeight="1">
      <c r="A545" s="55">
        <v>542</v>
      </c>
      <c r="B545" s="55" t="s">
        <v>21</v>
      </c>
      <c r="C545" s="433" t="s">
        <v>7387</v>
      </c>
      <c r="D545" s="434"/>
      <c r="E545" s="435"/>
      <c r="F545" s="365">
        <v>6000</v>
      </c>
      <c r="G545" s="366">
        <v>4200</v>
      </c>
      <c r="H545" s="366">
        <v>3600</v>
      </c>
      <c r="I545" s="365">
        <v>12600</v>
      </c>
      <c r="J545" s="366">
        <v>8820</v>
      </c>
      <c r="K545" s="366">
        <v>7560</v>
      </c>
      <c r="L545" s="389">
        <v>2.1</v>
      </c>
      <c r="M545" s="158">
        <v>2.1</v>
      </c>
      <c r="N545" s="158">
        <v>2.1</v>
      </c>
    </row>
    <row r="546" spans="1:14" ht="94.5" customHeight="1">
      <c r="A546" s="55">
        <v>543</v>
      </c>
      <c r="B546" s="55" t="s">
        <v>22</v>
      </c>
      <c r="C546" s="433" t="s">
        <v>7388</v>
      </c>
      <c r="D546" s="434"/>
      <c r="E546" s="435"/>
      <c r="F546" s="365">
        <v>3600</v>
      </c>
      <c r="G546" s="366">
        <v>2520</v>
      </c>
      <c r="H546" s="366">
        <v>2160</v>
      </c>
      <c r="I546" s="365">
        <v>9500</v>
      </c>
      <c r="J546" s="366">
        <v>6650</v>
      </c>
      <c r="K546" s="366">
        <v>5700</v>
      </c>
      <c r="L546" s="389">
        <v>2.6388888888888888</v>
      </c>
      <c r="M546" s="158">
        <v>2.6388888888888888</v>
      </c>
      <c r="N546" s="158">
        <v>2.6388888888888888</v>
      </c>
    </row>
    <row r="547" spans="1:14" ht="94.5" customHeight="1">
      <c r="A547" s="55">
        <v>544</v>
      </c>
      <c r="B547" s="55" t="s">
        <v>92</v>
      </c>
      <c r="C547" s="433" t="s">
        <v>7389</v>
      </c>
      <c r="D547" s="434"/>
      <c r="E547" s="435"/>
      <c r="F547" s="365">
        <v>10000</v>
      </c>
      <c r="G547" s="366">
        <v>7000</v>
      </c>
      <c r="H547" s="366">
        <v>6000</v>
      </c>
      <c r="I547" s="365">
        <v>12640</v>
      </c>
      <c r="J547" s="366">
        <v>8848</v>
      </c>
      <c r="K547" s="366">
        <v>7584</v>
      </c>
      <c r="L547" s="389">
        <v>1.264</v>
      </c>
      <c r="M547" s="158">
        <v>1.264</v>
      </c>
      <c r="N547" s="158">
        <v>1.264</v>
      </c>
    </row>
    <row r="548" spans="1:14" ht="94.5" customHeight="1">
      <c r="A548" s="55">
        <v>545</v>
      </c>
      <c r="B548" s="55" t="s">
        <v>93</v>
      </c>
      <c r="C548" s="433" t="s">
        <v>7390</v>
      </c>
      <c r="D548" s="434"/>
      <c r="E548" s="435"/>
      <c r="F548" s="365">
        <v>6000</v>
      </c>
      <c r="G548" s="366">
        <v>4200</v>
      </c>
      <c r="H548" s="366">
        <v>3600</v>
      </c>
      <c r="I548" s="365">
        <v>10080</v>
      </c>
      <c r="J548" s="366">
        <v>7056</v>
      </c>
      <c r="K548" s="366">
        <v>6048</v>
      </c>
      <c r="L548" s="389">
        <v>1.68</v>
      </c>
      <c r="M548" s="158">
        <v>1.68</v>
      </c>
      <c r="N548" s="158">
        <v>1.68</v>
      </c>
    </row>
    <row r="549" spans="1:14" ht="94.5" customHeight="1">
      <c r="A549" s="55">
        <v>546</v>
      </c>
      <c r="B549" s="55" t="s">
        <v>94</v>
      </c>
      <c r="C549" s="433" t="s">
        <v>7391</v>
      </c>
      <c r="D549" s="434"/>
      <c r="E549" s="435"/>
      <c r="F549" s="365">
        <v>3600</v>
      </c>
      <c r="G549" s="366">
        <v>2520</v>
      </c>
      <c r="H549" s="366">
        <v>2160</v>
      </c>
      <c r="I549" s="365">
        <v>7600</v>
      </c>
      <c r="J549" s="366">
        <v>5320</v>
      </c>
      <c r="K549" s="366">
        <v>4560</v>
      </c>
      <c r="L549" s="389">
        <v>2.1111111111111112</v>
      </c>
      <c r="M549" s="158">
        <v>2.1111111111111112</v>
      </c>
      <c r="N549" s="158">
        <v>2.1111111111111112</v>
      </c>
    </row>
    <row r="550" spans="1:14">
      <c r="A550" s="55">
        <v>547</v>
      </c>
      <c r="B550" s="55" t="s">
        <v>4797</v>
      </c>
      <c r="C550" s="56" t="s">
        <v>4798</v>
      </c>
      <c r="D550" s="56" t="s">
        <v>6475</v>
      </c>
      <c r="E550" s="56" t="s">
        <v>6476</v>
      </c>
      <c r="F550" s="366">
        <v>16000</v>
      </c>
      <c r="G550" s="366">
        <v>11200</v>
      </c>
      <c r="H550" s="366">
        <v>9600</v>
      </c>
      <c r="I550" s="366">
        <v>41600</v>
      </c>
      <c r="J550" s="366">
        <v>29119.999999999996</v>
      </c>
      <c r="K550" s="366">
        <v>24960</v>
      </c>
      <c r="L550" s="100">
        <v>2.6</v>
      </c>
      <c r="M550" s="387">
        <v>2.5999999999999996</v>
      </c>
      <c r="N550" s="387">
        <v>2.6</v>
      </c>
    </row>
    <row r="551" spans="1:14" ht="94.5" customHeight="1">
      <c r="A551" s="55">
        <v>548</v>
      </c>
      <c r="B551" s="55" t="s">
        <v>20</v>
      </c>
      <c r="C551" s="433" t="s">
        <v>7392</v>
      </c>
      <c r="D551" s="434"/>
      <c r="E551" s="435"/>
      <c r="F551" s="365">
        <v>9000</v>
      </c>
      <c r="G551" s="366">
        <v>6300</v>
      </c>
      <c r="H551" s="366">
        <v>5400</v>
      </c>
      <c r="I551" s="365">
        <v>20800</v>
      </c>
      <c r="J551" s="366">
        <v>14559.999999999998</v>
      </c>
      <c r="K551" s="366">
        <v>12480</v>
      </c>
      <c r="L551" s="389">
        <v>2.3111111111111109</v>
      </c>
      <c r="M551" s="158">
        <v>2.3111111111111109</v>
      </c>
      <c r="N551" s="158">
        <v>2.3111111111111109</v>
      </c>
    </row>
    <row r="552" spans="1:14" ht="94.5" customHeight="1">
      <c r="A552" s="55">
        <v>549</v>
      </c>
      <c r="B552" s="55" t="s">
        <v>21</v>
      </c>
      <c r="C552" s="433" t="s">
        <v>7393</v>
      </c>
      <c r="D552" s="434"/>
      <c r="E552" s="435"/>
      <c r="F552" s="365">
        <v>5200</v>
      </c>
      <c r="G552" s="366">
        <v>3639.9999999999995</v>
      </c>
      <c r="H552" s="366">
        <v>3120</v>
      </c>
      <c r="I552" s="365">
        <v>16600</v>
      </c>
      <c r="J552" s="366">
        <v>11620</v>
      </c>
      <c r="K552" s="366">
        <v>9960</v>
      </c>
      <c r="L552" s="389">
        <v>3.1923076923076925</v>
      </c>
      <c r="M552" s="158">
        <v>3.1923076923076925</v>
      </c>
      <c r="N552" s="158">
        <v>3.1923076923076925</v>
      </c>
    </row>
    <row r="553" spans="1:14" ht="94.5" customHeight="1">
      <c r="A553" s="55">
        <v>550</v>
      </c>
      <c r="B553" s="55" t="s">
        <v>22</v>
      </c>
      <c r="C553" s="433" t="s">
        <v>7394</v>
      </c>
      <c r="D553" s="434"/>
      <c r="E553" s="435"/>
      <c r="F553" s="365">
        <v>3800</v>
      </c>
      <c r="G553" s="366">
        <v>2660</v>
      </c>
      <c r="H553" s="366">
        <v>2280</v>
      </c>
      <c r="I553" s="365">
        <v>12500</v>
      </c>
      <c r="J553" s="366">
        <v>8750</v>
      </c>
      <c r="K553" s="366">
        <v>7500</v>
      </c>
      <c r="L553" s="389">
        <v>3.2894736842105261</v>
      </c>
      <c r="M553" s="158">
        <v>3.2894736842105261</v>
      </c>
      <c r="N553" s="158">
        <v>3.2894736842105261</v>
      </c>
    </row>
    <row r="554" spans="1:14" ht="94.5" customHeight="1">
      <c r="A554" s="55">
        <v>551</v>
      </c>
      <c r="B554" s="55" t="s">
        <v>92</v>
      </c>
      <c r="C554" s="433" t="s">
        <v>7395</v>
      </c>
      <c r="D554" s="434"/>
      <c r="E554" s="435"/>
      <c r="F554" s="365">
        <v>9000</v>
      </c>
      <c r="G554" s="366">
        <v>6300</v>
      </c>
      <c r="H554" s="366">
        <v>5400</v>
      </c>
      <c r="I554" s="365">
        <v>16640</v>
      </c>
      <c r="J554" s="366">
        <v>11648</v>
      </c>
      <c r="K554" s="366">
        <v>9984</v>
      </c>
      <c r="L554" s="389">
        <v>1.8488888888888888</v>
      </c>
      <c r="M554" s="158">
        <v>1.8488888888888888</v>
      </c>
      <c r="N554" s="158">
        <v>1.8488888888888888</v>
      </c>
    </row>
    <row r="555" spans="1:14" ht="94.5" customHeight="1">
      <c r="A555" s="55">
        <v>552</v>
      </c>
      <c r="B555" s="55" t="s">
        <v>93</v>
      </c>
      <c r="C555" s="433" t="s">
        <v>7396</v>
      </c>
      <c r="D555" s="434"/>
      <c r="E555" s="435"/>
      <c r="F555" s="365">
        <v>5200</v>
      </c>
      <c r="G555" s="366">
        <v>3639.9999999999995</v>
      </c>
      <c r="H555" s="366">
        <v>3120</v>
      </c>
      <c r="I555" s="365">
        <v>13280</v>
      </c>
      <c r="J555" s="366">
        <v>9296</v>
      </c>
      <c r="K555" s="366">
        <v>7968</v>
      </c>
      <c r="L555" s="389">
        <v>2.5538461538461537</v>
      </c>
      <c r="M555" s="158">
        <v>2.5538461538461541</v>
      </c>
      <c r="N555" s="158">
        <v>2.5538461538461537</v>
      </c>
    </row>
    <row r="556" spans="1:14" ht="94.5" customHeight="1">
      <c r="A556" s="55">
        <v>553</v>
      </c>
      <c r="B556" s="55" t="s">
        <v>94</v>
      </c>
      <c r="C556" s="433" t="s">
        <v>7397</v>
      </c>
      <c r="D556" s="434"/>
      <c r="E556" s="435"/>
      <c r="F556" s="365">
        <v>3800</v>
      </c>
      <c r="G556" s="366">
        <v>2660</v>
      </c>
      <c r="H556" s="366">
        <v>2280</v>
      </c>
      <c r="I556" s="365">
        <v>10000</v>
      </c>
      <c r="J556" s="366">
        <v>7000</v>
      </c>
      <c r="K556" s="366">
        <v>6000</v>
      </c>
      <c r="L556" s="389">
        <v>2.6315789473684212</v>
      </c>
      <c r="M556" s="158">
        <v>2.6315789473684212</v>
      </c>
      <c r="N556" s="158">
        <v>2.6315789473684212</v>
      </c>
    </row>
    <row r="557" spans="1:14">
      <c r="A557" s="55">
        <v>554</v>
      </c>
      <c r="B557" s="55" t="s">
        <v>6888</v>
      </c>
      <c r="C557" s="56" t="s">
        <v>6889</v>
      </c>
      <c r="D557" s="56" t="s">
        <v>6890</v>
      </c>
      <c r="E557" s="56" t="s">
        <v>6891</v>
      </c>
      <c r="F557" s="366"/>
      <c r="G557" s="366"/>
      <c r="H557" s="366"/>
      <c r="I557" s="366">
        <v>35100</v>
      </c>
      <c r="J557" s="366">
        <v>24570</v>
      </c>
      <c r="K557" s="366">
        <v>21060</v>
      </c>
      <c r="L557" s="100"/>
      <c r="M557" s="387"/>
      <c r="N557" s="387"/>
    </row>
    <row r="558" spans="1:14" ht="94.5" customHeight="1">
      <c r="A558" s="55">
        <v>555</v>
      </c>
      <c r="B558" s="55" t="s">
        <v>20</v>
      </c>
      <c r="C558" s="433" t="s">
        <v>7398</v>
      </c>
      <c r="D558" s="434"/>
      <c r="E558" s="435"/>
      <c r="F558" s="365"/>
      <c r="G558" s="366"/>
      <c r="H558" s="366"/>
      <c r="I558" s="365">
        <v>18900</v>
      </c>
      <c r="J558" s="366">
        <v>13230</v>
      </c>
      <c r="K558" s="366">
        <v>11340</v>
      </c>
      <c r="L558" s="389"/>
      <c r="M558" s="158"/>
      <c r="N558" s="158"/>
    </row>
    <row r="559" spans="1:14" ht="94.5" customHeight="1">
      <c r="A559" s="55">
        <v>556</v>
      </c>
      <c r="B559" s="55" t="s">
        <v>21</v>
      </c>
      <c r="C559" s="433" t="s">
        <v>7399</v>
      </c>
      <c r="D559" s="434"/>
      <c r="E559" s="435"/>
      <c r="F559" s="365"/>
      <c r="G559" s="366"/>
      <c r="H559" s="366"/>
      <c r="I559" s="365">
        <v>10530</v>
      </c>
      <c r="J559" s="366">
        <v>7370.9999999999991</v>
      </c>
      <c r="K559" s="366">
        <v>6318</v>
      </c>
      <c r="L559" s="389"/>
      <c r="M559" s="158"/>
      <c r="N559" s="158"/>
    </row>
    <row r="560" spans="1:14" ht="94.5" customHeight="1">
      <c r="A560" s="55">
        <v>557</v>
      </c>
      <c r="B560" s="55" t="s">
        <v>22</v>
      </c>
      <c r="C560" s="433" t="s">
        <v>7400</v>
      </c>
      <c r="D560" s="434"/>
      <c r="E560" s="435"/>
      <c r="F560" s="365"/>
      <c r="G560" s="366"/>
      <c r="H560" s="366"/>
      <c r="I560" s="365">
        <v>8100.0000000000009</v>
      </c>
      <c r="J560" s="366">
        <v>5670</v>
      </c>
      <c r="K560" s="366">
        <v>4860</v>
      </c>
      <c r="L560" s="389"/>
      <c r="M560" s="158"/>
      <c r="N560" s="158"/>
    </row>
    <row r="561" spans="1:14" ht="94.5" customHeight="1">
      <c r="A561" s="55">
        <v>558</v>
      </c>
      <c r="B561" s="55" t="s">
        <v>92</v>
      </c>
      <c r="C561" s="433" t="s">
        <v>7401</v>
      </c>
      <c r="D561" s="434"/>
      <c r="E561" s="435"/>
      <c r="F561" s="365"/>
      <c r="G561" s="366"/>
      <c r="H561" s="366"/>
      <c r="I561" s="365">
        <v>15120</v>
      </c>
      <c r="J561" s="366">
        <v>10584</v>
      </c>
      <c r="K561" s="366">
        <v>9072</v>
      </c>
      <c r="L561" s="389"/>
      <c r="M561" s="158"/>
      <c r="N561" s="158"/>
    </row>
    <row r="562" spans="1:14" ht="94.5" customHeight="1">
      <c r="A562" s="55">
        <v>559</v>
      </c>
      <c r="B562" s="55" t="s">
        <v>93</v>
      </c>
      <c r="C562" s="433" t="s">
        <v>7402</v>
      </c>
      <c r="D562" s="434"/>
      <c r="E562" s="435"/>
      <c r="F562" s="365"/>
      <c r="G562" s="366"/>
      <c r="H562" s="366"/>
      <c r="I562" s="365">
        <v>8424</v>
      </c>
      <c r="J562" s="366">
        <v>5896.7999999999993</v>
      </c>
      <c r="K562" s="366">
        <v>5054.3999999999996</v>
      </c>
      <c r="L562" s="389"/>
      <c r="M562" s="158"/>
      <c r="N562" s="158"/>
    </row>
    <row r="563" spans="1:14" ht="94.5" customHeight="1">
      <c r="A563" s="55">
        <v>560</v>
      </c>
      <c r="B563" s="55" t="s">
        <v>94</v>
      </c>
      <c r="C563" s="433" t="s">
        <v>7403</v>
      </c>
      <c r="D563" s="434"/>
      <c r="E563" s="435"/>
      <c r="F563" s="365"/>
      <c r="G563" s="366"/>
      <c r="H563" s="366"/>
      <c r="I563" s="365">
        <v>6480.0000000000009</v>
      </c>
      <c r="J563" s="366">
        <v>4536</v>
      </c>
      <c r="K563" s="366">
        <v>3888.0000000000005</v>
      </c>
      <c r="L563" s="389"/>
      <c r="M563" s="158"/>
      <c r="N563" s="158"/>
    </row>
    <row r="564" spans="1:14">
      <c r="A564" s="55">
        <v>561</v>
      </c>
      <c r="B564" s="55" t="s">
        <v>6888</v>
      </c>
      <c r="C564" s="56" t="s">
        <v>6919</v>
      </c>
      <c r="D564" s="56" t="s">
        <v>6920</v>
      </c>
      <c r="E564" s="56" t="s">
        <v>6441</v>
      </c>
      <c r="F564" s="366"/>
      <c r="G564" s="366"/>
      <c r="H564" s="366"/>
      <c r="I564" s="366">
        <v>41000</v>
      </c>
      <c r="J564" s="366">
        <v>28699.999999999996</v>
      </c>
      <c r="K564" s="366">
        <v>24600</v>
      </c>
      <c r="L564" s="100"/>
      <c r="M564" s="387"/>
      <c r="N564" s="387"/>
    </row>
    <row r="565" spans="1:14" ht="94.5" customHeight="1">
      <c r="A565" s="55">
        <v>562</v>
      </c>
      <c r="B565" s="55" t="s">
        <v>20</v>
      </c>
      <c r="C565" s="433" t="s">
        <v>7404</v>
      </c>
      <c r="D565" s="434"/>
      <c r="E565" s="435"/>
      <c r="F565" s="365"/>
      <c r="G565" s="366"/>
      <c r="H565" s="366"/>
      <c r="I565" s="365">
        <v>20500</v>
      </c>
      <c r="J565" s="366">
        <v>14349.999999999998</v>
      </c>
      <c r="K565" s="366">
        <v>12300</v>
      </c>
      <c r="L565" s="389"/>
      <c r="M565" s="158"/>
      <c r="N565" s="158"/>
    </row>
    <row r="566" spans="1:14" ht="94.5" customHeight="1">
      <c r="A566" s="55">
        <v>563</v>
      </c>
      <c r="B566" s="55" t="s">
        <v>21</v>
      </c>
      <c r="C566" s="433" t="s">
        <v>7405</v>
      </c>
      <c r="D566" s="434"/>
      <c r="E566" s="435"/>
      <c r="F566" s="365"/>
      <c r="G566" s="366"/>
      <c r="H566" s="366"/>
      <c r="I566" s="365">
        <v>16400</v>
      </c>
      <c r="J566" s="366">
        <v>11480</v>
      </c>
      <c r="K566" s="366">
        <v>9840</v>
      </c>
      <c r="L566" s="389"/>
      <c r="M566" s="158"/>
      <c r="N566" s="158"/>
    </row>
    <row r="567" spans="1:14" ht="94.5" customHeight="1">
      <c r="A567" s="55">
        <v>564</v>
      </c>
      <c r="B567" s="55" t="s">
        <v>22</v>
      </c>
      <c r="C567" s="433" t="s">
        <v>7406</v>
      </c>
      <c r="D567" s="434"/>
      <c r="E567" s="435"/>
      <c r="F567" s="365"/>
      <c r="G567" s="366"/>
      <c r="H567" s="366"/>
      <c r="I567" s="365">
        <v>12300</v>
      </c>
      <c r="J567" s="366">
        <v>8610</v>
      </c>
      <c r="K567" s="366">
        <v>7380</v>
      </c>
      <c r="L567" s="389"/>
      <c r="M567" s="158"/>
      <c r="N567" s="158"/>
    </row>
    <row r="568" spans="1:14" ht="94.5" customHeight="1">
      <c r="A568" s="55">
        <v>565</v>
      </c>
      <c r="B568" s="55" t="s">
        <v>92</v>
      </c>
      <c r="C568" s="433" t="s">
        <v>7407</v>
      </c>
      <c r="D568" s="434"/>
      <c r="E568" s="435"/>
      <c r="F568" s="365"/>
      <c r="G568" s="366"/>
      <c r="H568" s="366"/>
      <c r="I568" s="365">
        <v>16400</v>
      </c>
      <c r="J568" s="366">
        <v>11480</v>
      </c>
      <c r="K568" s="366">
        <v>9840</v>
      </c>
      <c r="L568" s="389"/>
      <c r="M568" s="158"/>
      <c r="N568" s="158"/>
    </row>
    <row r="569" spans="1:14" ht="94.5" customHeight="1">
      <c r="A569" s="55">
        <v>566</v>
      </c>
      <c r="B569" s="55" t="s">
        <v>93</v>
      </c>
      <c r="C569" s="433" t="s">
        <v>7408</v>
      </c>
      <c r="D569" s="434"/>
      <c r="E569" s="435"/>
      <c r="F569" s="365"/>
      <c r="G569" s="366"/>
      <c r="H569" s="366"/>
      <c r="I569" s="365">
        <v>13120</v>
      </c>
      <c r="J569" s="366">
        <v>9184</v>
      </c>
      <c r="K569" s="366">
        <v>7872</v>
      </c>
      <c r="L569" s="389"/>
      <c r="M569" s="158"/>
      <c r="N569" s="158"/>
    </row>
    <row r="570" spans="1:14" ht="94.5" customHeight="1">
      <c r="A570" s="55">
        <v>567</v>
      </c>
      <c r="B570" s="55" t="s">
        <v>94</v>
      </c>
      <c r="C570" s="433" t="s">
        <v>7409</v>
      </c>
      <c r="D570" s="434"/>
      <c r="E570" s="435"/>
      <c r="F570" s="365"/>
      <c r="G570" s="366"/>
      <c r="H570" s="366"/>
      <c r="I570" s="365">
        <v>9840</v>
      </c>
      <c r="J570" s="366">
        <v>6888</v>
      </c>
      <c r="K570" s="366">
        <v>5904</v>
      </c>
      <c r="L570" s="389"/>
      <c r="M570" s="158"/>
      <c r="N570" s="158"/>
    </row>
    <row r="571" spans="1:14">
      <c r="A571" s="55">
        <v>568</v>
      </c>
      <c r="B571" s="55" t="s">
        <v>6888</v>
      </c>
      <c r="C571" s="56" t="s">
        <v>6921</v>
      </c>
      <c r="D571" s="56" t="s">
        <v>6922</v>
      </c>
      <c r="E571" s="56" t="s">
        <v>6923</v>
      </c>
      <c r="F571" s="366"/>
      <c r="G571" s="366"/>
      <c r="H571" s="366"/>
      <c r="I571" s="366">
        <v>35100</v>
      </c>
      <c r="J571" s="366">
        <v>24570</v>
      </c>
      <c r="K571" s="366">
        <v>21060</v>
      </c>
      <c r="L571" s="100"/>
      <c r="M571" s="387"/>
      <c r="N571" s="387"/>
    </row>
    <row r="572" spans="1:14" ht="94.5" customHeight="1">
      <c r="A572" s="55">
        <v>569</v>
      </c>
      <c r="B572" s="55" t="s">
        <v>20</v>
      </c>
      <c r="C572" s="433" t="s">
        <v>7410</v>
      </c>
      <c r="D572" s="434"/>
      <c r="E572" s="435"/>
      <c r="F572" s="365"/>
      <c r="G572" s="366"/>
      <c r="H572" s="366"/>
      <c r="I572" s="365">
        <v>18900</v>
      </c>
      <c r="J572" s="366">
        <v>13230</v>
      </c>
      <c r="K572" s="366">
        <v>11340</v>
      </c>
      <c r="L572" s="389"/>
      <c r="M572" s="158"/>
      <c r="N572" s="158"/>
    </row>
    <row r="573" spans="1:14" ht="94.5" customHeight="1">
      <c r="A573" s="55">
        <v>570</v>
      </c>
      <c r="B573" s="55" t="s">
        <v>21</v>
      </c>
      <c r="C573" s="433" t="s">
        <v>7411</v>
      </c>
      <c r="D573" s="434"/>
      <c r="E573" s="435"/>
      <c r="F573" s="365"/>
      <c r="G573" s="366"/>
      <c r="H573" s="366"/>
      <c r="I573" s="365">
        <v>10530</v>
      </c>
      <c r="J573" s="366">
        <v>7370.9999999999991</v>
      </c>
      <c r="K573" s="366">
        <v>6318</v>
      </c>
      <c r="L573" s="389"/>
      <c r="M573" s="158"/>
      <c r="N573" s="158"/>
    </row>
    <row r="574" spans="1:14" ht="94.5" customHeight="1">
      <c r="A574" s="55">
        <v>571</v>
      </c>
      <c r="B574" s="55" t="s">
        <v>22</v>
      </c>
      <c r="C574" s="433" t="s">
        <v>7412</v>
      </c>
      <c r="D574" s="434"/>
      <c r="E574" s="435"/>
      <c r="F574" s="365"/>
      <c r="G574" s="366"/>
      <c r="H574" s="366"/>
      <c r="I574" s="365">
        <v>8100.0000000000009</v>
      </c>
      <c r="J574" s="366">
        <v>5670</v>
      </c>
      <c r="K574" s="366">
        <v>4860</v>
      </c>
      <c r="L574" s="389"/>
      <c r="M574" s="158"/>
      <c r="N574" s="158"/>
    </row>
    <row r="575" spans="1:14" ht="94.5" customHeight="1">
      <c r="A575" s="55">
        <v>572</v>
      </c>
      <c r="B575" s="55" t="s">
        <v>92</v>
      </c>
      <c r="C575" s="433" t="s">
        <v>7413</v>
      </c>
      <c r="D575" s="434"/>
      <c r="E575" s="435"/>
      <c r="F575" s="365"/>
      <c r="G575" s="366"/>
      <c r="H575" s="366"/>
      <c r="I575" s="365">
        <v>15120</v>
      </c>
      <c r="J575" s="366">
        <v>10584</v>
      </c>
      <c r="K575" s="366">
        <v>9072</v>
      </c>
      <c r="L575" s="389"/>
      <c r="M575" s="158"/>
      <c r="N575" s="158"/>
    </row>
    <row r="576" spans="1:14" ht="94.5" customHeight="1">
      <c r="A576" s="55">
        <v>573</v>
      </c>
      <c r="B576" s="55" t="s">
        <v>93</v>
      </c>
      <c r="C576" s="433" t="s">
        <v>7414</v>
      </c>
      <c r="D576" s="434"/>
      <c r="E576" s="435"/>
      <c r="F576" s="365"/>
      <c r="G576" s="366"/>
      <c r="H576" s="366"/>
      <c r="I576" s="365">
        <v>8424</v>
      </c>
      <c r="J576" s="366">
        <v>5896.7999999999993</v>
      </c>
      <c r="K576" s="366">
        <v>5054.3999999999996</v>
      </c>
      <c r="L576" s="389"/>
      <c r="M576" s="158"/>
      <c r="N576" s="158"/>
    </row>
    <row r="577" spans="1:14" ht="94.5" customHeight="1">
      <c r="A577" s="55">
        <v>574</v>
      </c>
      <c r="B577" s="55" t="s">
        <v>94</v>
      </c>
      <c r="C577" s="433" t="s">
        <v>7415</v>
      </c>
      <c r="D577" s="434"/>
      <c r="E577" s="435"/>
      <c r="F577" s="365"/>
      <c r="G577" s="366"/>
      <c r="H577" s="366"/>
      <c r="I577" s="365">
        <v>6480.0000000000009</v>
      </c>
      <c r="J577" s="366">
        <v>4536</v>
      </c>
      <c r="K577" s="366">
        <v>3888.0000000000005</v>
      </c>
      <c r="L577" s="389"/>
      <c r="M577" s="158"/>
      <c r="N577" s="158"/>
    </row>
    <row r="578" spans="1:14">
      <c r="A578" s="55">
        <v>575</v>
      </c>
      <c r="B578" s="55" t="s">
        <v>4289</v>
      </c>
      <c r="C578" s="56" t="s">
        <v>4247</v>
      </c>
      <c r="D578" s="56" t="s">
        <v>4242</v>
      </c>
      <c r="E578" s="56" t="s">
        <v>4291</v>
      </c>
      <c r="F578" s="366">
        <v>30000</v>
      </c>
      <c r="G578" s="366">
        <v>21000</v>
      </c>
      <c r="H578" s="366">
        <v>18000</v>
      </c>
      <c r="I578" s="366">
        <v>54000</v>
      </c>
      <c r="J578" s="366">
        <v>37800</v>
      </c>
      <c r="K578" s="366">
        <v>32400</v>
      </c>
      <c r="L578" s="100">
        <v>1.8</v>
      </c>
      <c r="M578" s="387">
        <v>1.8</v>
      </c>
      <c r="N578" s="387">
        <v>1.8</v>
      </c>
    </row>
    <row r="579" spans="1:14">
      <c r="A579" s="55">
        <v>576</v>
      </c>
      <c r="B579" s="55" t="s">
        <v>4278</v>
      </c>
      <c r="C579" s="56" t="s">
        <v>4279</v>
      </c>
      <c r="D579" s="56" t="s">
        <v>4280</v>
      </c>
      <c r="E579" s="56" t="s">
        <v>4277</v>
      </c>
      <c r="F579" s="366">
        <v>32000</v>
      </c>
      <c r="G579" s="366">
        <v>22400</v>
      </c>
      <c r="H579" s="366">
        <v>19200</v>
      </c>
      <c r="I579" s="366">
        <v>57600</v>
      </c>
      <c r="J579" s="366">
        <v>40320</v>
      </c>
      <c r="K579" s="366">
        <v>34560</v>
      </c>
      <c r="L579" s="100">
        <v>1.8</v>
      </c>
      <c r="M579" s="387">
        <v>1.8</v>
      </c>
      <c r="N579" s="387">
        <v>1.8</v>
      </c>
    </row>
    <row r="580" spans="1:14">
      <c r="A580" s="55">
        <v>577</v>
      </c>
      <c r="B580" s="55" t="s">
        <v>4274</v>
      </c>
      <c r="C580" s="56" t="s">
        <v>4275</v>
      </c>
      <c r="D580" s="56" t="s">
        <v>4276</v>
      </c>
      <c r="E580" s="56" t="s">
        <v>4277</v>
      </c>
      <c r="F580" s="366">
        <v>29000</v>
      </c>
      <c r="G580" s="366">
        <v>20300</v>
      </c>
      <c r="H580" s="366">
        <v>17400</v>
      </c>
      <c r="I580" s="366">
        <v>52200</v>
      </c>
      <c r="J580" s="366">
        <v>36540</v>
      </c>
      <c r="K580" s="366">
        <v>31320</v>
      </c>
      <c r="L580" s="100">
        <v>1.8</v>
      </c>
      <c r="M580" s="387">
        <v>1.8</v>
      </c>
      <c r="N580" s="387">
        <v>1.8</v>
      </c>
    </row>
  </sheetData>
  <autoFilter ref="A3:S580" xr:uid="{71188152-D8C1-4AE3-BDCA-17FB50886442}"/>
  <mergeCells count="501">
    <mergeCell ref="C572:E572"/>
    <mergeCell ref="C573:E573"/>
    <mergeCell ref="C574:E574"/>
    <mergeCell ref="C575:E575"/>
    <mergeCell ref="C576:E576"/>
    <mergeCell ref="C577:E577"/>
    <mergeCell ref="C565:E565"/>
    <mergeCell ref="C566:E566"/>
    <mergeCell ref="C567:E567"/>
    <mergeCell ref="C568:E568"/>
    <mergeCell ref="C569:E569"/>
    <mergeCell ref="C570:E570"/>
    <mergeCell ref="F2:F3"/>
    <mergeCell ref="L2:L3"/>
    <mergeCell ref="J2:J3"/>
    <mergeCell ref="K2:K3"/>
    <mergeCell ref="H2:H3"/>
    <mergeCell ref="G2:G3"/>
    <mergeCell ref="M2:M3"/>
    <mergeCell ref="N2:N3"/>
    <mergeCell ref="C10:E10"/>
    <mergeCell ref="C5:E5"/>
    <mergeCell ref="C6:E6"/>
    <mergeCell ref="C7:E7"/>
    <mergeCell ref="C8:E8"/>
    <mergeCell ref="C9:E9"/>
    <mergeCell ref="I2:I3"/>
    <mergeCell ref="C38:E38"/>
    <mergeCell ref="C26:E26"/>
    <mergeCell ref="C27:E27"/>
    <mergeCell ref="C28:E28"/>
    <mergeCell ref="C29:E29"/>
    <mergeCell ref="C30:E30"/>
    <mergeCell ref="C31:E31"/>
    <mergeCell ref="C33:E33"/>
    <mergeCell ref="C34:E34"/>
    <mergeCell ref="C35:E35"/>
    <mergeCell ref="C36:E36"/>
    <mergeCell ref="C37:E37"/>
    <mergeCell ref="C52:E52"/>
    <mergeCell ref="C40:E40"/>
    <mergeCell ref="C41:E41"/>
    <mergeCell ref="C42:E42"/>
    <mergeCell ref="C43:E43"/>
    <mergeCell ref="C44:E44"/>
    <mergeCell ref="C45:E45"/>
    <mergeCell ref="C47:E47"/>
    <mergeCell ref="C48:E48"/>
    <mergeCell ref="C49:E49"/>
    <mergeCell ref="C50:E50"/>
    <mergeCell ref="C51:E51"/>
    <mergeCell ref="C66:E66"/>
    <mergeCell ref="C54:E54"/>
    <mergeCell ref="C55:E55"/>
    <mergeCell ref="C56:E56"/>
    <mergeCell ref="C57:E57"/>
    <mergeCell ref="C58:E58"/>
    <mergeCell ref="C59:E59"/>
    <mergeCell ref="C61:E61"/>
    <mergeCell ref="C62:E62"/>
    <mergeCell ref="C63:E63"/>
    <mergeCell ref="C64:E64"/>
    <mergeCell ref="C65:E65"/>
    <mergeCell ref="C80:E80"/>
    <mergeCell ref="C68:E68"/>
    <mergeCell ref="C69:E69"/>
    <mergeCell ref="C70:E70"/>
    <mergeCell ref="C71:E71"/>
    <mergeCell ref="C72:E72"/>
    <mergeCell ref="C73:E73"/>
    <mergeCell ref="C75:E75"/>
    <mergeCell ref="C76:E76"/>
    <mergeCell ref="C77:E77"/>
    <mergeCell ref="C78:E78"/>
    <mergeCell ref="C79:E79"/>
    <mergeCell ref="C94:E94"/>
    <mergeCell ref="C82:E82"/>
    <mergeCell ref="C83:E83"/>
    <mergeCell ref="C84:E84"/>
    <mergeCell ref="C85:E85"/>
    <mergeCell ref="C86:E86"/>
    <mergeCell ref="C87:E87"/>
    <mergeCell ref="C89:E89"/>
    <mergeCell ref="C90:E90"/>
    <mergeCell ref="C91:E91"/>
    <mergeCell ref="C92:E92"/>
    <mergeCell ref="C93:E93"/>
    <mergeCell ref="C108:E108"/>
    <mergeCell ref="C96:E96"/>
    <mergeCell ref="C97:E97"/>
    <mergeCell ref="C98:E98"/>
    <mergeCell ref="C99:E99"/>
    <mergeCell ref="C100:E100"/>
    <mergeCell ref="C101:E101"/>
    <mergeCell ref="C103:E103"/>
    <mergeCell ref="C104:E104"/>
    <mergeCell ref="C105:E105"/>
    <mergeCell ref="C106:E106"/>
    <mergeCell ref="C107:E107"/>
    <mergeCell ref="C122:E122"/>
    <mergeCell ref="C110:E110"/>
    <mergeCell ref="C111:E111"/>
    <mergeCell ref="C112:E112"/>
    <mergeCell ref="C113:E113"/>
    <mergeCell ref="C114:E114"/>
    <mergeCell ref="C115:E115"/>
    <mergeCell ref="C117:E117"/>
    <mergeCell ref="C118:E118"/>
    <mergeCell ref="C119:E119"/>
    <mergeCell ref="C120:E120"/>
    <mergeCell ref="C121:E121"/>
    <mergeCell ref="C138:E138"/>
    <mergeCell ref="C139:E139"/>
    <mergeCell ref="C140:E140"/>
    <mergeCell ref="C141:E141"/>
    <mergeCell ref="C142:E142"/>
    <mergeCell ref="C143:E143"/>
    <mergeCell ref="C136:E136"/>
    <mergeCell ref="C124:E124"/>
    <mergeCell ref="C125:E125"/>
    <mergeCell ref="C126:E126"/>
    <mergeCell ref="C127:E127"/>
    <mergeCell ref="C128:E128"/>
    <mergeCell ref="C129:E129"/>
    <mergeCell ref="C131:E131"/>
    <mergeCell ref="C132:E132"/>
    <mergeCell ref="C133:E133"/>
    <mergeCell ref="C134:E134"/>
    <mergeCell ref="C135:E135"/>
    <mergeCell ref="C157:E157"/>
    <mergeCell ref="C145:E145"/>
    <mergeCell ref="C146:E146"/>
    <mergeCell ref="C147:E147"/>
    <mergeCell ref="C148:E148"/>
    <mergeCell ref="C149:E149"/>
    <mergeCell ref="C150:E150"/>
    <mergeCell ref="C152:E152"/>
    <mergeCell ref="C153:E153"/>
    <mergeCell ref="C154:E154"/>
    <mergeCell ref="C155:E155"/>
    <mergeCell ref="C156:E156"/>
    <mergeCell ref="C171:E171"/>
    <mergeCell ref="C159:E159"/>
    <mergeCell ref="C160:E160"/>
    <mergeCell ref="C161:E161"/>
    <mergeCell ref="C162:E162"/>
    <mergeCell ref="C163:E163"/>
    <mergeCell ref="C164:E164"/>
    <mergeCell ref="C166:E166"/>
    <mergeCell ref="C167:E167"/>
    <mergeCell ref="C168:E168"/>
    <mergeCell ref="C169:E169"/>
    <mergeCell ref="C170:E170"/>
    <mergeCell ref="C185:E185"/>
    <mergeCell ref="C173:E173"/>
    <mergeCell ref="C174:E174"/>
    <mergeCell ref="C175:E175"/>
    <mergeCell ref="C176:E176"/>
    <mergeCell ref="C177:E177"/>
    <mergeCell ref="C178:E178"/>
    <mergeCell ref="C180:E180"/>
    <mergeCell ref="C181:E181"/>
    <mergeCell ref="C182:E182"/>
    <mergeCell ref="C183:E183"/>
    <mergeCell ref="C184:E184"/>
    <mergeCell ref="C199:E199"/>
    <mergeCell ref="C187:E187"/>
    <mergeCell ref="C188:E188"/>
    <mergeCell ref="C189:E189"/>
    <mergeCell ref="C190:E190"/>
    <mergeCell ref="C191:E191"/>
    <mergeCell ref="C192:E192"/>
    <mergeCell ref="C194:E194"/>
    <mergeCell ref="C195:E195"/>
    <mergeCell ref="C196:E196"/>
    <mergeCell ref="C197:E197"/>
    <mergeCell ref="C198:E198"/>
    <mergeCell ref="C213:E213"/>
    <mergeCell ref="C201:E201"/>
    <mergeCell ref="C202:E202"/>
    <mergeCell ref="C203:E203"/>
    <mergeCell ref="C204:E204"/>
    <mergeCell ref="C205:E205"/>
    <mergeCell ref="C206:E206"/>
    <mergeCell ref="C208:E208"/>
    <mergeCell ref="C209:E209"/>
    <mergeCell ref="C210:E210"/>
    <mergeCell ref="C211:E211"/>
    <mergeCell ref="C212:E212"/>
    <mergeCell ref="C229:E229"/>
    <mergeCell ref="C230:E230"/>
    <mergeCell ref="C231:E231"/>
    <mergeCell ref="C232:E232"/>
    <mergeCell ref="C233:E233"/>
    <mergeCell ref="C234:E234"/>
    <mergeCell ref="C227:E227"/>
    <mergeCell ref="C215:E215"/>
    <mergeCell ref="C216:E216"/>
    <mergeCell ref="C217:E217"/>
    <mergeCell ref="C218:E218"/>
    <mergeCell ref="C219:E219"/>
    <mergeCell ref="C220:E220"/>
    <mergeCell ref="C222:E222"/>
    <mergeCell ref="C223:E223"/>
    <mergeCell ref="C224:E224"/>
    <mergeCell ref="C225:E225"/>
    <mergeCell ref="C226:E226"/>
    <mergeCell ref="C250:E250"/>
    <mergeCell ref="C251:E251"/>
    <mergeCell ref="C252:E252"/>
    <mergeCell ref="C253:E253"/>
    <mergeCell ref="C254:E254"/>
    <mergeCell ref="C255:E255"/>
    <mergeCell ref="C248:E248"/>
    <mergeCell ref="C236:E236"/>
    <mergeCell ref="C237:E237"/>
    <mergeCell ref="C238:E238"/>
    <mergeCell ref="C239:E239"/>
    <mergeCell ref="C240:E240"/>
    <mergeCell ref="C241:E241"/>
    <mergeCell ref="C243:E243"/>
    <mergeCell ref="C244:E244"/>
    <mergeCell ref="C245:E245"/>
    <mergeCell ref="C246:E246"/>
    <mergeCell ref="C247:E247"/>
    <mergeCell ref="C269:E269"/>
    <mergeCell ref="C257:E257"/>
    <mergeCell ref="C258:E258"/>
    <mergeCell ref="C259:E259"/>
    <mergeCell ref="C260:E260"/>
    <mergeCell ref="C261:E261"/>
    <mergeCell ref="C262:E262"/>
    <mergeCell ref="C264:E264"/>
    <mergeCell ref="C265:E265"/>
    <mergeCell ref="C266:E266"/>
    <mergeCell ref="C267:E267"/>
    <mergeCell ref="C268:E268"/>
    <mergeCell ref="C283:E283"/>
    <mergeCell ref="C271:E271"/>
    <mergeCell ref="C272:E272"/>
    <mergeCell ref="C273:E273"/>
    <mergeCell ref="C274:E274"/>
    <mergeCell ref="C275:E275"/>
    <mergeCell ref="C276:E276"/>
    <mergeCell ref="C278:E278"/>
    <mergeCell ref="C279:E279"/>
    <mergeCell ref="C280:E280"/>
    <mergeCell ref="C281:E281"/>
    <mergeCell ref="C282:E282"/>
    <mergeCell ref="C297:E297"/>
    <mergeCell ref="C285:E285"/>
    <mergeCell ref="C286:E286"/>
    <mergeCell ref="C287:E287"/>
    <mergeCell ref="C288:E288"/>
    <mergeCell ref="C289:E289"/>
    <mergeCell ref="C290:E290"/>
    <mergeCell ref="C292:E292"/>
    <mergeCell ref="C293:E293"/>
    <mergeCell ref="C294:E294"/>
    <mergeCell ref="C295:E295"/>
    <mergeCell ref="C296:E296"/>
    <mergeCell ref="C311:E311"/>
    <mergeCell ref="C299:E299"/>
    <mergeCell ref="C300:E300"/>
    <mergeCell ref="C301:E301"/>
    <mergeCell ref="C302:E302"/>
    <mergeCell ref="C303:E303"/>
    <mergeCell ref="C304:E304"/>
    <mergeCell ref="C306:E306"/>
    <mergeCell ref="C307:E307"/>
    <mergeCell ref="C308:E308"/>
    <mergeCell ref="C309:E309"/>
    <mergeCell ref="C310:E310"/>
    <mergeCell ref="C325:E325"/>
    <mergeCell ref="C313:E313"/>
    <mergeCell ref="C314:E314"/>
    <mergeCell ref="C315:E315"/>
    <mergeCell ref="C316:E316"/>
    <mergeCell ref="C317:E317"/>
    <mergeCell ref="C318:E318"/>
    <mergeCell ref="C320:E320"/>
    <mergeCell ref="C321:E321"/>
    <mergeCell ref="C322:E322"/>
    <mergeCell ref="C323:E323"/>
    <mergeCell ref="C324:E324"/>
    <mergeCell ref="C339:E339"/>
    <mergeCell ref="C327:E327"/>
    <mergeCell ref="C328:E328"/>
    <mergeCell ref="C329:E329"/>
    <mergeCell ref="C330:E330"/>
    <mergeCell ref="C331:E331"/>
    <mergeCell ref="C332:E332"/>
    <mergeCell ref="C334:E334"/>
    <mergeCell ref="C335:E335"/>
    <mergeCell ref="C336:E336"/>
    <mergeCell ref="C337:E337"/>
    <mergeCell ref="C338:E338"/>
    <mergeCell ref="C353:E353"/>
    <mergeCell ref="C341:E341"/>
    <mergeCell ref="C342:E342"/>
    <mergeCell ref="C343:E343"/>
    <mergeCell ref="C344:E344"/>
    <mergeCell ref="C345:E345"/>
    <mergeCell ref="C346:E346"/>
    <mergeCell ref="C348:E348"/>
    <mergeCell ref="C349:E349"/>
    <mergeCell ref="C350:E350"/>
    <mergeCell ref="C351:E351"/>
    <mergeCell ref="C352:E352"/>
    <mergeCell ref="C367:E367"/>
    <mergeCell ref="C355:E355"/>
    <mergeCell ref="C356:E356"/>
    <mergeCell ref="C357:E357"/>
    <mergeCell ref="C358:E358"/>
    <mergeCell ref="C359:E359"/>
    <mergeCell ref="C360:E360"/>
    <mergeCell ref="C362:E362"/>
    <mergeCell ref="C363:E363"/>
    <mergeCell ref="C364:E364"/>
    <mergeCell ref="C365:E365"/>
    <mergeCell ref="C366:E366"/>
    <mergeCell ref="C381:E381"/>
    <mergeCell ref="C369:E369"/>
    <mergeCell ref="C370:E370"/>
    <mergeCell ref="C371:E371"/>
    <mergeCell ref="C372:E372"/>
    <mergeCell ref="C373:E373"/>
    <mergeCell ref="C374:E374"/>
    <mergeCell ref="C376:E376"/>
    <mergeCell ref="C377:E377"/>
    <mergeCell ref="C378:E378"/>
    <mergeCell ref="C379:E379"/>
    <mergeCell ref="C380:E380"/>
    <mergeCell ref="C395:E395"/>
    <mergeCell ref="C383:E383"/>
    <mergeCell ref="C384:E384"/>
    <mergeCell ref="C385:E385"/>
    <mergeCell ref="C386:E386"/>
    <mergeCell ref="C387:E387"/>
    <mergeCell ref="C388:E388"/>
    <mergeCell ref="C390:E390"/>
    <mergeCell ref="C391:E391"/>
    <mergeCell ref="C392:E392"/>
    <mergeCell ref="C393:E393"/>
    <mergeCell ref="C394:E394"/>
    <mergeCell ref="C409:E409"/>
    <mergeCell ref="C397:E397"/>
    <mergeCell ref="C398:E398"/>
    <mergeCell ref="C399:E399"/>
    <mergeCell ref="C400:E400"/>
    <mergeCell ref="C401:E401"/>
    <mergeCell ref="C402:E402"/>
    <mergeCell ref="C404:E404"/>
    <mergeCell ref="C405:E405"/>
    <mergeCell ref="C406:E406"/>
    <mergeCell ref="C407:E407"/>
    <mergeCell ref="C408:E408"/>
    <mergeCell ref="C423:E423"/>
    <mergeCell ref="C411:E411"/>
    <mergeCell ref="C412:E412"/>
    <mergeCell ref="C413:E413"/>
    <mergeCell ref="C414:E414"/>
    <mergeCell ref="C415:E415"/>
    <mergeCell ref="C416:E416"/>
    <mergeCell ref="C418:E418"/>
    <mergeCell ref="C419:E419"/>
    <mergeCell ref="C420:E420"/>
    <mergeCell ref="C421:E421"/>
    <mergeCell ref="C422:E422"/>
    <mergeCell ref="C437:E437"/>
    <mergeCell ref="C425:E425"/>
    <mergeCell ref="C426:E426"/>
    <mergeCell ref="C427:E427"/>
    <mergeCell ref="C428:E428"/>
    <mergeCell ref="C429:E429"/>
    <mergeCell ref="C430:E430"/>
    <mergeCell ref="C432:E432"/>
    <mergeCell ref="C433:E433"/>
    <mergeCell ref="C434:E434"/>
    <mergeCell ref="C435:E435"/>
    <mergeCell ref="C436:E436"/>
    <mergeCell ref="C451:E451"/>
    <mergeCell ref="C439:E439"/>
    <mergeCell ref="C440:E440"/>
    <mergeCell ref="C441:E441"/>
    <mergeCell ref="C442:E442"/>
    <mergeCell ref="C443:E443"/>
    <mergeCell ref="C444:E444"/>
    <mergeCell ref="C446:E446"/>
    <mergeCell ref="C447:E447"/>
    <mergeCell ref="C448:E448"/>
    <mergeCell ref="C449:E449"/>
    <mergeCell ref="C450:E450"/>
    <mergeCell ref="C465:E465"/>
    <mergeCell ref="C453:E453"/>
    <mergeCell ref="C454:E454"/>
    <mergeCell ref="C455:E455"/>
    <mergeCell ref="C456:E456"/>
    <mergeCell ref="C457:E457"/>
    <mergeCell ref="C458:E458"/>
    <mergeCell ref="C460:E460"/>
    <mergeCell ref="C461:E461"/>
    <mergeCell ref="C462:E462"/>
    <mergeCell ref="C463:E463"/>
    <mergeCell ref="C464:E464"/>
    <mergeCell ref="C479:E479"/>
    <mergeCell ref="C467:E467"/>
    <mergeCell ref="C468:E468"/>
    <mergeCell ref="C469:E469"/>
    <mergeCell ref="C470:E470"/>
    <mergeCell ref="C471:E471"/>
    <mergeCell ref="C472:E472"/>
    <mergeCell ref="C474:E474"/>
    <mergeCell ref="C475:E475"/>
    <mergeCell ref="C476:E476"/>
    <mergeCell ref="C477:E477"/>
    <mergeCell ref="C478:E478"/>
    <mergeCell ref="C22:E22"/>
    <mergeCell ref="C505:E505"/>
    <mergeCell ref="C506:E506"/>
    <mergeCell ref="C493:E493"/>
    <mergeCell ref="C481:E481"/>
    <mergeCell ref="C482:E482"/>
    <mergeCell ref="C483:E483"/>
    <mergeCell ref="C484:E484"/>
    <mergeCell ref="C485:E485"/>
    <mergeCell ref="C486:E486"/>
    <mergeCell ref="C488:E488"/>
    <mergeCell ref="C489:E489"/>
    <mergeCell ref="C490:E490"/>
    <mergeCell ref="C491:E491"/>
    <mergeCell ref="C492:E492"/>
    <mergeCell ref="C495:E495"/>
    <mergeCell ref="C496:E496"/>
    <mergeCell ref="C497:E497"/>
    <mergeCell ref="C498:E498"/>
    <mergeCell ref="C499:E499"/>
    <mergeCell ref="C500:E500"/>
    <mergeCell ref="C502:E502"/>
    <mergeCell ref="C503:E503"/>
    <mergeCell ref="C504:E504"/>
    <mergeCell ref="C507:E507"/>
    <mergeCell ref="C549:E549"/>
    <mergeCell ref="C537:E537"/>
    <mergeCell ref="C538:E538"/>
    <mergeCell ref="C539:E539"/>
    <mergeCell ref="C540:E540"/>
    <mergeCell ref="C541:E541"/>
    <mergeCell ref="C542:E542"/>
    <mergeCell ref="C544:E544"/>
    <mergeCell ref="C545:E545"/>
    <mergeCell ref="C546:E546"/>
    <mergeCell ref="C547:E547"/>
    <mergeCell ref="C548:E548"/>
    <mergeCell ref="C535:E535"/>
    <mergeCell ref="C523:E523"/>
    <mergeCell ref="C524:E524"/>
    <mergeCell ref="C525:E525"/>
    <mergeCell ref="C526:E526"/>
    <mergeCell ref="C527:E527"/>
    <mergeCell ref="C528:E528"/>
    <mergeCell ref="C530:E530"/>
    <mergeCell ref="C531:E531"/>
    <mergeCell ref="C532:E532"/>
    <mergeCell ref="C534:E534"/>
    <mergeCell ref="C521:E521"/>
    <mergeCell ref="C509:E509"/>
    <mergeCell ref="C510:E510"/>
    <mergeCell ref="C511:E511"/>
    <mergeCell ref="C512:E512"/>
    <mergeCell ref="C513:E513"/>
    <mergeCell ref="C514:E514"/>
    <mergeCell ref="C516:E516"/>
    <mergeCell ref="C517:E517"/>
    <mergeCell ref="C518:E518"/>
    <mergeCell ref="C519:E519"/>
    <mergeCell ref="C520:E520"/>
    <mergeCell ref="C558:E558"/>
    <mergeCell ref="C559:E559"/>
    <mergeCell ref="C560:E560"/>
    <mergeCell ref="C561:E561"/>
    <mergeCell ref="C562:E562"/>
    <mergeCell ref="C563:E563"/>
    <mergeCell ref="C12:E12"/>
    <mergeCell ref="C13:E13"/>
    <mergeCell ref="C14:E14"/>
    <mergeCell ref="C15:E15"/>
    <mergeCell ref="C16:E16"/>
    <mergeCell ref="C17:E17"/>
    <mergeCell ref="C19:E19"/>
    <mergeCell ref="C20:E20"/>
    <mergeCell ref="C21:E21"/>
    <mergeCell ref="C23:E23"/>
    <mergeCell ref="C24:E24"/>
    <mergeCell ref="C551:E551"/>
    <mergeCell ref="C552:E552"/>
    <mergeCell ref="C553:E553"/>
    <mergeCell ref="C554:E554"/>
    <mergeCell ref="C555:E555"/>
    <mergeCell ref="C556:E556"/>
    <mergeCell ref="C533:E533"/>
  </mergeCells>
  <phoneticPr fontId="21" type="noConversion"/>
  <printOptions horizontalCentered="1" verticalCentered="1"/>
  <pageMargins left="0" right="0" top="0" bottom="0" header="0.39370078740157499" footer="0.27559055118110198"/>
  <pageSetup paperSize="9" scale="50" orientation="landscape" r:id="rId1"/>
  <headerFooter differentFirst="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J580"/>
  <sheetViews>
    <sheetView tabSelected="1" view="pageBreakPreview" zoomScale="70" zoomScaleNormal="85" zoomScaleSheetLayoutView="70" workbookViewId="0">
      <selection activeCell="C6" sqref="C6:E6"/>
    </sheetView>
  </sheetViews>
  <sheetFormatPr defaultColWidth="9.140625" defaultRowHeight="16.5"/>
  <cols>
    <col min="1" max="1" width="7.140625" style="2" customWidth="1"/>
    <col min="2" max="2" width="12.5703125" style="3" hidden="1" customWidth="1"/>
    <col min="3" max="3" width="48.140625" style="4" customWidth="1"/>
    <col min="4" max="4" width="32.5703125" style="5" customWidth="1"/>
    <col min="5" max="5" width="35.28515625" style="5" customWidth="1"/>
    <col min="6" max="6" width="19" style="5" customWidth="1"/>
    <col min="7" max="7" width="19" style="364" customWidth="1"/>
    <col min="8" max="9" width="13" style="362" customWidth="1"/>
    <col min="10" max="10" width="13" style="378" customWidth="1"/>
    <col min="11" max="196" width="9.140625" style="6"/>
    <col min="197" max="200" width="0" style="6" hidden="1" customWidth="1"/>
    <col min="201" max="201" width="6.5703125" style="6" customWidth="1"/>
    <col min="202" max="202" width="5.42578125" style="6" customWidth="1"/>
    <col min="203" max="203" width="12.5703125" style="6" customWidth="1"/>
    <col min="204" max="204" width="61.85546875" style="6" customWidth="1"/>
    <col min="205" max="205" width="32.5703125" style="6" customWidth="1"/>
    <col min="206" max="206" width="23.5703125" style="6" customWidth="1"/>
    <col min="207" max="207" width="35.28515625" style="6" customWidth="1"/>
    <col min="208" max="208" width="8.5703125" style="6" customWidth="1"/>
    <col min="209" max="210" width="8.140625" style="6" customWidth="1"/>
    <col min="211" max="211" width="7.7109375" style="6" customWidth="1"/>
    <col min="212" max="254" width="0" style="6" hidden="1" customWidth="1"/>
    <col min="255" max="255" width="14.85546875" style="6" bestFit="1" customWidth="1"/>
    <col min="256" max="256" width="12.5703125" style="6" bestFit="1" customWidth="1"/>
    <col min="257" max="452" width="9.140625" style="6"/>
    <col min="453" max="456" width="0" style="6" hidden="1" customWidth="1"/>
    <col min="457" max="457" width="6.5703125" style="6" customWidth="1"/>
    <col min="458" max="458" width="5.42578125" style="6" customWidth="1"/>
    <col min="459" max="459" width="12.5703125" style="6" customWidth="1"/>
    <col min="460" max="460" width="61.85546875" style="6" customWidth="1"/>
    <col min="461" max="461" width="32.5703125" style="6" customWidth="1"/>
    <col min="462" max="462" width="23.5703125" style="6" customWidth="1"/>
    <col min="463" max="463" width="35.28515625" style="6" customWidth="1"/>
    <col min="464" max="464" width="8.5703125" style="6" customWidth="1"/>
    <col min="465" max="466" width="8.140625" style="6" customWidth="1"/>
    <col min="467" max="467" width="7.7109375" style="6" customWidth="1"/>
    <col min="468" max="510" width="0" style="6" hidden="1" customWidth="1"/>
    <col min="511" max="511" width="14.85546875" style="6" bestFit="1" customWidth="1"/>
    <col min="512" max="512" width="12.5703125" style="6" bestFit="1" customWidth="1"/>
    <col min="513" max="708" width="9.140625" style="6"/>
    <col min="709" max="712" width="0" style="6" hidden="1" customWidth="1"/>
    <col min="713" max="713" width="6.5703125" style="6" customWidth="1"/>
    <col min="714" max="714" width="5.42578125" style="6" customWidth="1"/>
    <col min="715" max="715" width="12.5703125" style="6" customWidth="1"/>
    <col min="716" max="716" width="61.85546875" style="6" customWidth="1"/>
    <col min="717" max="717" width="32.5703125" style="6" customWidth="1"/>
    <col min="718" max="718" width="23.5703125" style="6" customWidth="1"/>
    <col min="719" max="719" width="35.28515625" style="6" customWidth="1"/>
    <col min="720" max="720" width="8.5703125" style="6" customWidth="1"/>
    <col min="721" max="722" width="8.140625" style="6" customWidth="1"/>
    <col min="723" max="723" width="7.7109375" style="6" customWidth="1"/>
    <col min="724" max="766" width="0" style="6" hidden="1" customWidth="1"/>
    <col min="767" max="767" width="14.85546875" style="6" bestFit="1" customWidth="1"/>
    <col min="768" max="768" width="12.5703125" style="6" bestFit="1" customWidth="1"/>
    <col min="769" max="964" width="9.140625" style="6"/>
    <col min="965" max="968" width="0" style="6" hidden="1" customWidth="1"/>
    <col min="969" max="969" width="6.5703125" style="6" customWidth="1"/>
    <col min="970" max="970" width="5.42578125" style="6" customWidth="1"/>
    <col min="971" max="971" width="12.5703125" style="6" customWidth="1"/>
    <col min="972" max="972" width="61.85546875" style="6" customWidth="1"/>
    <col min="973" max="973" width="32.5703125" style="6" customWidth="1"/>
    <col min="974" max="974" width="23.5703125" style="6" customWidth="1"/>
    <col min="975" max="975" width="35.28515625" style="6" customWidth="1"/>
    <col min="976" max="976" width="8.5703125" style="6" customWidth="1"/>
    <col min="977" max="978" width="8.140625" style="6" customWidth="1"/>
    <col min="979" max="979" width="7.7109375" style="6" customWidth="1"/>
    <col min="980" max="1022" width="0" style="6" hidden="1" customWidth="1"/>
    <col min="1023" max="1023" width="14.85546875" style="6" bestFit="1" customWidth="1"/>
    <col min="1024" max="1024" width="12.5703125" style="6" bestFit="1" customWidth="1"/>
    <col min="1025" max="1220" width="9.140625" style="6"/>
    <col min="1221" max="1224" width="0" style="6" hidden="1" customWidth="1"/>
    <col min="1225" max="1225" width="6.5703125" style="6" customWidth="1"/>
    <col min="1226" max="1226" width="5.42578125" style="6" customWidth="1"/>
    <col min="1227" max="1227" width="12.5703125" style="6" customWidth="1"/>
    <col min="1228" max="1228" width="61.85546875" style="6" customWidth="1"/>
    <col min="1229" max="1229" width="32.5703125" style="6" customWidth="1"/>
    <col min="1230" max="1230" width="23.5703125" style="6" customWidth="1"/>
    <col min="1231" max="1231" width="35.28515625" style="6" customWidth="1"/>
    <col min="1232" max="1232" width="8.5703125" style="6" customWidth="1"/>
    <col min="1233" max="1234" width="8.140625" style="6" customWidth="1"/>
    <col min="1235" max="1235" width="7.7109375" style="6" customWidth="1"/>
    <col min="1236" max="1278" width="0" style="6" hidden="1" customWidth="1"/>
    <col min="1279" max="1279" width="14.85546875" style="6" bestFit="1" customWidth="1"/>
    <col min="1280" max="1280" width="12.5703125" style="6" bestFit="1" customWidth="1"/>
    <col min="1281" max="1476" width="9.140625" style="6"/>
    <col min="1477" max="1480" width="0" style="6" hidden="1" customWidth="1"/>
    <col min="1481" max="1481" width="6.5703125" style="6" customWidth="1"/>
    <col min="1482" max="1482" width="5.42578125" style="6" customWidth="1"/>
    <col min="1483" max="1483" width="12.5703125" style="6" customWidth="1"/>
    <col min="1484" max="1484" width="61.85546875" style="6" customWidth="1"/>
    <col min="1485" max="1485" width="32.5703125" style="6" customWidth="1"/>
    <col min="1486" max="1486" width="23.5703125" style="6" customWidth="1"/>
    <col min="1487" max="1487" width="35.28515625" style="6" customWidth="1"/>
    <col min="1488" max="1488" width="8.5703125" style="6" customWidth="1"/>
    <col min="1489" max="1490" width="8.140625" style="6" customWidth="1"/>
    <col min="1491" max="1491" width="7.7109375" style="6" customWidth="1"/>
    <col min="1492" max="1534" width="0" style="6" hidden="1" customWidth="1"/>
    <col min="1535" max="1535" width="14.85546875" style="6" bestFit="1" customWidth="1"/>
    <col min="1536" max="1536" width="12.5703125" style="6" bestFit="1" customWidth="1"/>
    <col min="1537" max="1732" width="9.140625" style="6"/>
    <col min="1733" max="1736" width="0" style="6" hidden="1" customWidth="1"/>
    <col min="1737" max="1737" width="6.5703125" style="6" customWidth="1"/>
    <col min="1738" max="1738" width="5.42578125" style="6" customWidth="1"/>
    <col min="1739" max="1739" width="12.5703125" style="6" customWidth="1"/>
    <col min="1740" max="1740" width="61.85546875" style="6" customWidth="1"/>
    <col min="1741" max="1741" width="32.5703125" style="6" customWidth="1"/>
    <col min="1742" max="1742" width="23.5703125" style="6" customWidth="1"/>
    <col min="1743" max="1743" width="35.28515625" style="6" customWidth="1"/>
    <col min="1744" max="1744" width="8.5703125" style="6" customWidth="1"/>
    <col min="1745" max="1746" width="8.140625" style="6" customWidth="1"/>
    <col min="1747" max="1747" width="7.7109375" style="6" customWidth="1"/>
    <col min="1748" max="1790" width="0" style="6" hidden="1" customWidth="1"/>
    <col min="1791" max="1791" width="14.85546875" style="6" bestFit="1" customWidth="1"/>
    <col min="1792" max="1792" width="12.5703125" style="6" bestFit="1" customWidth="1"/>
    <col min="1793" max="1988" width="9.140625" style="6"/>
    <col min="1989" max="1992" width="0" style="6" hidden="1" customWidth="1"/>
    <col min="1993" max="1993" width="6.5703125" style="6" customWidth="1"/>
    <col min="1994" max="1994" width="5.42578125" style="6" customWidth="1"/>
    <col min="1995" max="1995" width="12.5703125" style="6" customWidth="1"/>
    <col min="1996" max="1996" width="61.85546875" style="6" customWidth="1"/>
    <col min="1997" max="1997" width="32.5703125" style="6" customWidth="1"/>
    <col min="1998" max="1998" width="23.5703125" style="6" customWidth="1"/>
    <col min="1999" max="1999" width="35.28515625" style="6" customWidth="1"/>
    <col min="2000" max="2000" width="8.5703125" style="6" customWidth="1"/>
    <col min="2001" max="2002" width="8.140625" style="6" customWidth="1"/>
    <col min="2003" max="2003" width="7.7109375" style="6" customWidth="1"/>
    <col min="2004" max="2046" width="0" style="6" hidden="1" customWidth="1"/>
    <col min="2047" max="2047" width="14.85546875" style="6" bestFit="1" customWidth="1"/>
    <col min="2048" max="2048" width="12.5703125" style="6" bestFit="1" customWidth="1"/>
    <col min="2049" max="2244" width="9.140625" style="6"/>
    <col min="2245" max="2248" width="0" style="6" hidden="1" customWidth="1"/>
    <col min="2249" max="2249" width="6.5703125" style="6" customWidth="1"/>
    <col min="2250" max="2250" width="5.42578125" style="6" customWidth="1"/>
    <col min="2251" max="2251" width="12.5703125" style="6" customWidth="1"/>
    <col min="2252" max="2252" width="61.85546875" style="6" customWidth="1"/>
    <col min="2253" max="2253" width="32.5703125" style="6" customWidth="1"/>
    <col min="2254" max="2254" width="23.5703125" style="6" customWidth="1"/>
    <col min="2255" max="2255" width="35.28515625" style="6" customWidth="1"/>
    <col min="2256" max="2256" width="8.5703125" style="6" customWidth="1"/>
    <col min="2257" max="2258" width="8.140625" style="6" customWidth="1"/>
    <col min="2259" max="2259" width="7.7109375" style="6" customWidth="1"/>
    <col min="2260" max="2302" width="0" style="6" hidden="1" customWidth="1"/>
    <col min="2303" max="2303" width="14.85546875" style="6" bestFit="1" customWidth="1"/>
    <col min="2304" max="2304" width="12.5703125" style="6" bestFit="1" customWidth="1"/>
    <col min="2305" max="2500" width="9.140625" style="6"/>
    <col min="2501" max="2504" width="0" style="6" hidden="1" customWidth="1"/>
    <col min="2505" max="2505" width="6.5703125" style="6" customWidth="1"/>
    <col min="2506" max="2506" width="5.42578125" style="6" customWidth="1"/>
    <col min="2507" max="2507" width="12.5703125" style="6" customWidth="1"/>
    <col min="2508" max="2508" width="61.85546875" style="6" customWidth="1"/>
    <col min="2509" max="2509" width="32.5703125" style="6" customWidth="1"/>
    <col min="2510" max="2510" width="23.5703125" style="6" customWidth="1"/>
    <col min="2511" max="2511" width="35.28515625" style="6" customWidth="1"/>
    <col min="2512" max="2512" width="8.5703125" style="6" customWidth="1"/>
    <col min="2513" max="2514" width="8.140625" style="6" customWidth="1"/>
    <col min="2515" max="2515" width="7.7109375" style="6" customWidth="1"/>
    <col min="2516" max="2558" width="0" style="6" hidden="1" customWidth="1"/>
    <col min="2559" max="2559" width="14.85546875" style="6" bestFit="1" customWidth="1"/>
    <col min="2560" max="2560" width="12.5703125" style="6" bestFit="1" customWidth="1"/>
    <col min="2561" max="2756" width="9.140625" style="6"/>
    <col min="2757" max="2760" width="0" style="6" hidden="1" customWidth="1"/>
    <col min="2761" max="2761" width="6.5703125" style="6" customWidth="1"/>
    <col min="2762" max="2762" width="5.42578125" style="6" customWidth="1"/>
    <col min="2763" max="2763" width="12.5703125" style="6" customWidth="1"/>
    <col min="2764" max="2764" width="61.85546875" style="6" customWidth="1"/>
    <col min="2765" max="2765" width="32.5703125" style="6" customWidth="1"/>
    <col min="2766" max="2766" width="23.5703125" style="6" customWidth="1"/>
    <col min="2767" max="2767" width="35.28515625" style="6" customWidth="1"/>
    <col min="2768" max="2768" width="8.5703125" style="6" customWidth="1"/>
    <col min="2769" max="2770" width="8.140625" style="6" customWidth="1"/>
    <col min="2771" max="2771" width="7.7109375" style="6" customWidth="1"/>
    <col min="2772" max="2814" width="0" style="6" hidden="1" customWidth="1"/>
    <col min="2815" max="2815" width="14.85546875" style="6" bestFit="1" customWidth="1"/>
    <col min="2816" max="2816" width="12.5703125" style="6" bestFit="1" customWidth="1"/>
    <col min="2817" max="3012" width="9.140625" style="6"/>
    <col min="3013" max="3016" width="0" style="6" hidden="1" customWidth="1"/>
    <col min="3017" max="3017" width="6.5703125" style="6" customWidth="1"/>
    <col min="3018" max="3018" width="5.42578125" style="6" customWidth="1"/>
    <col min="3019" max="3019" width="12.5703125" style="6" customWidth="1"/>
    <col min="3020" max="3020" width="61.85546875" style="6" customWidth="1"/>
    <col min="3021" max="3021" width="32.5703125" style="6" customWidth="1"/>
    <col min="3022" max="3022" width="23.5703125" style="6" customWidth="1"/>
    <col min="3023" max="3023" width="35.28515625" style="6" customWidth="1"/>
    <col min="3024" max="3024" width="8.5703125" style="6" customWidth="1"/>
    <col min="3025" max="3026" width="8.140625" style="6" customWidth="1"/>
    <col min="3027" max="3027" width="7.7109375" style="6" customWidth="1"/>
    <col min="3028" max="3070" width="0" style="6" hidden="1" customWidth="1"/>
    <col min="3071" max="3071" width="14.85546875" style="6" bestFit="1" customWidth="1"/>
    <col min="3072" max="3072" width="12.5703125" style="6" bestFit="1" customWidth="1"/>
    <col min="3073" max="3268" width="9.140625" style="6"/>
    <col min="3269" max="3272" width="0" style="6" hidden="1" customWidth="1"/>
    <col min="3273" max="3273" width="6.5703125" style="6" customWidth="1"/>
    <col min="3274" max="3274" width="5.42578125" style="6" customWidth="1"/>
    <col min="3275" max="3275" width="12.5703125" style="6" customWidth="1"/>
    <col min="3276" max="3276" width="61.85546875" style="6" customWidth="1"/>
    <col min="3277" max="3277" width="32.5703125" style="6" customWidth="1"/>
    <col min="3278" max="3278" width="23.5703125" style="6" customWidth="1"/>
    <col min="3279" max="3279" width="35.28515625" style="6" customWidth="1"/>
    <col min="3280" max="3280" width="8.5703125" style="6" customWidth="1"/>
    <col min="3281" max="3282" width="8.140625" style="6" customWidth="1"/>
    <col min="3283" max="3283" width="7.7109375" style="6" customWidth="1"/>
    <col min="3284" max="3326" width="0" style="6" hidden="1" customWidth="1"/>
    <col min="3327" max="3327" width="14.85546875" style="6" bestFit="1" customWidth="1"/>
    <col min="3328" max="3328" width="12.5703125" style="6" bestFit="1" customWidth="1"/>
    <col min="3329" max="3524" width="9.140625" style="6"/>
    <col min="3525" max="3528" width="0" style="6" hidden="1" customWidth="1"/>
    <col min="3529" max="3529" width="6.5703125" style="6" customWidth="1"/>
    <col min="3530" max="3530" width="5.42578125" style="6" customWidth="1"/>
    <col min="3531" max="3531" width="12.5703125" style="6" customWidth="1"/>
    <col min="3532" max="3532" width="61.85546875" style="6" customWidth="1"/>
    <col min="3533" max="3533" width="32.5703125" style="6" customWidth="1"/>
    <col min="3534" max="3534" width="23.5703125" style="6" customWidth="1"/>
    <col min="3535" max="3535" width="35.28515625" style="6" customWidth="1"/>
    <col min="3536" max="3536" width="8.5703125" style="6" customWidth="1"/>
    <col min="3537" max="3538" width="8.140625" style="6" customWidth="1"/>
    <col min="3539" max="3539" width="7.7109375" style="6" customWidth="1"/>
    <col min="3540" max="3582" width="0" style="6" hidden="1" customWidth="1"/>
    <col min="3583" max="3583" width="14.85546875" style="6" bestFit="1" customWidth="1"/>
    <col min="3584" max="3584" width="12.5703125" style="6" bestFit="1" customWidth="1"/>
    <col min="3585" max="3780" width="9.140625" style="6"/>
    <col min="3781" max="3784" width="0" style="6" hidden="1" customWidth="1"/>
    <col min="3785" max="3785" width="6.5703125" style="6" customWidth="1"/>
    <col min="3786" max="3786" width="5.42578125" style="6" customWidth="1"/>
    <col min="3787" max="3787" width="12.5703125" style="6" customWidth="1"/>
    <col min="3788" max="3788" width="61.85546875" style="6" customWidth="1"/>
    <col min="3789" max="3789" width="32.5703125" style="6" customWidth="1"/>
    <col min="3790" max="3790" width="23.5703125" style="6" customWidth="1"/>
    <col min="3791" max="3791" width="35.28515625" style="6" customWidth="1"/>
    <col min="3792" max="3792" width="8.5703125" style="6" customWidth="1"/>
    <col min="3793" max="3794" width="8.140625" style="6" customWidth="1"/>
    <col min="3795" max="3795" width="7.7109375" style="6" customWidth="1"/>
    <col min="3796" max="3838" width="0" style="6" hidden="1" customWidth="1"/>
    <col min="3839" max="3839" width="14.85546875" style="6" bestFit="1" customWidth="1"/>
    <col min="3840" max="3840" width="12.5703125" style="6" bestFit="1" customWidth="1"/>
    <col min="3841" max="4036" width="9.140625" style="6"/>
    <col min="4037" max="4040" width="0" style="6" hidden="1" customWidth="1"/>
    <col min="4041" max="4041" width="6.5703125" style="6" customWidth="1"/>
    <col min="4042" max="4042" width="5.42578125" style="6" customWidth="1"/>
    <col min="4043" max="4043" width="12.5703125" style="6" customWidth="1"/>
    <col min="4044" max="4044" width="61.85546875" style="6" customWidth="1"/>
    <col min="4045" max="4045" width="32.5703125" style="6" customWidth="1"/>
    <col min="4046" max="4046" width="23.5703125" style="6" customWidth="1"/>
    <col min="4047" max="4047" width="35.28515625" style="6" customWidth="1"/>
    <col min="4048" max="4048" width="8.5703125" style="6" customWidth="1"/>
    <col min="4049" max="4050" width="8.140625" style="6" customWidth="1"/>
    <col min="4051" max="4051" width="7.7109375" style="6" customWidth="1"/>
    <col min="4052" max="4094" width="0" style="6" hidden="1" customWidth="1"/>
    <col min="4095" max="4095" width="14.85546875" style="6" bestFit="1" customWidth="1"/>
    <col min="4096" max="4096" width="12.5703125" style="6" bestFit="1" customWidth="1"/>
    <col min="4097" max="4292" width="9.140625" style="6"/>
    <col min="4293" max="4296" width="0" style="6" hidden="1" customWidth="1"/>
    <col min="4297" max="4297" width="6.5703125" style="6" customWidth="1"/>
    <col min="4298" max="4298" width="5.42578125" style="6" customWidth="1"/>
    <col min="4299" max="4299" width="12.5703125" style="6" customWidth="1"/>
    <col min="4300" max="4300" width="61.85546875" style="6" customWidth="1"/>
    <col min="4301" max="4301" width="32.5703125" style="6" customWidth="1"/>
    <col min="4302" max="4302" width="23.5703125" style="6" customWidth="1"/>
    <col min="4303" max="4303" width="35.28515625" style="6" customWidth="1"/>
    <col min="4304" max="4304" width="8.5703125" style="6" customWidth="1"/>
    <col min="4305" max="4306" width="8.140625" style="6" customWidth="1"/>
    <col min="4307" max="4307" width="7.7109375" style="6" customWidth="1"/>
    <col min="4308" max="4350" width="0" style="6" hidden="1" customWidth="1"/>
    <col min="4351" max="4351" width="14.85546875" style="6" bestFit="1" customWidth="1"/>
    <col min="4352" max="4352" width="12.5703125" style="6" bestFit="1" customWidth="1"/>
    <col min="4353" max="4548" width="9.140625" style="6"/>
    <col min="4549" max="4552" width="0" style="6" hidden="1" customWidth="1"/>
    <col min="4553" max="4553" width="6.5703125" style="6" customWidth="1"/>
    <col min="4554" max="4554" width="5.42578125" style="6" customWidth="1"/>
    <col min="4555" max="4555" width="12.5703125" style="6" customWidth="1"/>
    <col min="4556" max="4556" width="61.85546875" style="6" customWidth="1"/>
    <col min="4557" max="4557" width="32.5703125" style="6" customWidth="1"/>
    <col min="4558" max="4558" width="23.5703125" style="6" customWidth="1"/>
    <col min="4559" max="4559" width="35.28515625" style="6" customWidth="1"/>
    <col min="4560" max="4560" width="8.5703125" style="6" customWidth="1"/>
    <col min="4561" max="4562" width="8.140625" style="6" customWidth="1"/>
    <col min="4563" max="4563" width="7.7109375" style="6" customWidth="1"/>
    <col min="4564" max="4606" width="0" style="6" hidden="1" customWidth="1"/>
    <col min="4607" max="4607" width="14.85546875" style="6" bestFit="1" customWidth="1"/>
    <col min="4608" max="4608" width="12.5703125" style="6" bestFit="1" customWidth="1"/>
    <col min="4609" max="4804" width="9.140625" style="6"/>
    <col min="4805" max="4808" width="0" style="6" hidden="1" customWidth="1"/>
    <col min="4809" max="4809" width="6.5703125" style="6" customWidth="1"/>
    <col min="4810" max="4810" width="5.42578125" style="6" customWidth="1"/>
    <col min="4811" max="4811" width="12.5703125" style="6" customWidth="1"/>
    <col min="4812" max="4812" width="61.85546875" style="6" customWidth="1"/>
    <col min="4813" max="4813" width="32.5703125" style="6" customWidth="1"/>
    <col min="4814" max="4814" width="23.5703125" style="6" customWidth="1"/>
    <col min="4815" max="4815" width="35.28515625" style="6" customWidth="1"/>
    <col min="4816" max="4816" width="8.5703125" style="6" customWidth="1"/>
    <col min="4817" max="4818" width="8.140625" style="6" customWidth="1"/>
    <col min="4819" max="4819" width="7.7109375" style="6" customWidth="1"/>
    <col min="4820" max="4862" width="0" style="6" hidden="1" customWidth="1"/>
    <col min="4863" max="4863" width="14.85546875" style="6" bestFit="1" customWidth="1"/>
    <col min="4864" max="4864" width="12.5703125" style="6" bestFit="1" customWidth="1"/>
    <col min="4865" max="5060" width="9.140625" style="6"/>
    <col min="5061" max="5064" width="0" style="6" hidden="1" customWidth="1"/>
    <col min="5065" max="5065" width="6.5703125" style="6" customWidth="1"/>
    <col min="5066" max="5066" width="5.42578125" style="6" customWidth="1"/>
    <col min="5067" max="5067" width="12.5703125" style="6" customWidth="1"/>
    <col min="5068" max="5068" width="61.85546875" style="6" customWidth="1"/>
    <col min="5069" max="5069" width="32.5703125" style="6" customWidth="1"/>
    <col min="5070" max="5070" width="23.5703125" style="6" customWidth="1"/>
    <col min="5071" max="5071" width="35.28515625" style="6" customWidth="1"/>
    <col min="5072" max="5072" width="8.5703125" style="6" customWidth="1"/>
    <col min="5073" max="5074" width="8.140625" style="6" customWidth="1"/>
    <col min="5075" max="5075" width="7.7109375" style="6" customWidth="1"/>
    <col min="5076" max="5118" width="0" style="6" hidden="1" customWidth="1"/>
    <col min="5119" max="5119" width="14.85546875" style="6" bestFit="1" customWidth="1"/>
    <col min="5120" max="5120" width="12.5703125" style="6" bestFit="1" customWidth="1"/>
    <col min="5121" max="5316" width="9.140625" style="6"/>
    <col min="5317" max="5320" width="0" style="6" hidden="1" customWidth="1"/>
    <col min="5321" max="5321" width="6.5703125" style="6" customWidth="1"/>
    <col min="5322" max="5322" width="5.42578125" style="6" customWidth="1"/>
    <col min="5323" max="5323" width="12.5703125" style="6" customWidth="1"/>
    <col min="5324" max="5324" width="61.85546875" style="6" customWidth="1"/>
    <col min="5325" max="5325" width="32.5703125" style="6" customWidth="1"/>
    <col min="5326" max="5326" width="23.5703125" style="6" customWidth="1"/>
    <col min="5327" max="5327" width="35.28515625" style="6" customWidth="1"/>
    <col min="5328" max="5328" width="8.5703125" style="6" customWidth="1"/>
    <col min="5329" max="5330" width="8.140625" style="6" customWidth="1"/>
    <col min="5331" max="5331" width="7.7109375" style="6" customWidth="1"/>
    <col min="5332" max="5374" width="0" style="6" hidden="1" customWidth="1"/>
    <col min="5375" max="5375" width="14.85546875" style="6" bestFit="1" customWidth="1"/>
    <col min="5376" max="5376" width="12.5703125" style="6" bestFit="1" customWidth="1"/>
    <col min="5377" max="5572" width="9.140625" style="6"/>
    <col min="5573" max="5576" width="0" style="6" hidden="1" customWidth="1"/>
    <col min="5577" max="5577" width="6.5703125" style="6" customWidth="1"/>
    <col min="5578" max="5578" width="5.42578125" style="6" customWidth="1"/>
    <col min="5579" max="5579" width="12.5703125" style="6" customWidth="1"/>
    <col min="5580" max="5580" width="61.85546875" style="6" customWidth="1"/>
    <col min="5581" max="5581" width="32.5703125" style="6" customWidth="1"/>
    <col min="5582" max="5582" width="23.5703125" style="6" customWidth="1"/>
    <col min="5583" max="5583" width="35.28515625" style="6" customWidth="1"/>
    <col min="5584" max="5584" width="8.5703125" style="6" customWidth="1"/>
    <col min="5585" max="5586" width="8.140625" style="6" customWidth="1"/>
    <col min="5587" max="5587" width="7.7109375" style="6" customWidth="1"/>
    <col min="5588" max="5630" width="0" style="6" hidden="1" customWidth="1"/>
    <col min="5631" max="5631" width="14.85546875" style="6" bestFit="1" customWidth="1"/>
    <col min="5632" max="5632" width="12.5703125" style="6" bestFit="1" customWidth="1"/>
    <col min="5633" max="5828" width="9.140625" style="6"/>
    <col min="5829" max="5832" width="0" style="6" hidden="1" customWidth="1"/>
    <col min="5833" max="5833" width="6.5703125" style="6" customWidth="1"/>
    <col min="5834" max="5834" width="5.42578125" style="6" customWidth="1"/>
    <col min="5835" max="5835" width="12.5703125" style="6" customWidth="1"/>
    <col min="5836" max="5836" width="61.85546875" style="6" customWidth="1"/>
    <col min="5837" max="5837" width="32.5703125" style="6" customWidth="1"/>
    <col min="5838" max="5838" width="23.5703125" style="6" customWidth="1"/>
    <col min="5839" max="5839" width="35.28515625" style="6" customWidth="1"/>
    <col min="5840" max="5840" width="8.5703125" style="6" customWidth="1"/>
    <col min="5841" max="5842" width="8.140625" style="6" customWidth="1"/>
    <col min="5843" max="5843" width="7.7109375" style="6" customWidth="1"/>
    <col min="5844" max="5886" width="0" style="6" hidden="1" customWidth="1"/>
    <col min="5887" max="5887" width="14.85546875" style="6" bestFit="1" customWidth="1"/>
    <col min="5888" max="5888" width="12.5703125" style="6" bestFit="1" customWidth="1"/>
    <col min="5889" max="6084" width="9.140625" style="6"/>
    <col min="6085" max="6088" width="0" style="6" hidden="1" customWidth="1"/>
    <col min="6089" max="6089" width="6.5703125" style="6" customWidth="1"/>
    <col min="6090" max="6090" width="5.42578125" style="6" customWidth="1"/>
    <col min="6091" max="6091" width="12.5703125" style="6" customWidth="1"/>
    <col min="6092" max="6092" width="61.85546875" style="6" customWidth="1"/>
    <col min="6093" max="6093" width="32.5703125" style="6" customWidth="1"/>
    <col min="6094" max="6094" width="23.5703125" style="6" customWidth="1"/>
    <col min="6095" max="6095" width="35.28515625" style="6" customWidth="1"/>
    <col min="6096" max="6096" width="8.5703125" style="6" customWidth="1"/>
    <col min="6097" max="6098" width="8.140625" style="6" customWidth="1"/>
    <col min="6099" max="6099" width="7.7109375" style="6" customWidth="1"/>
    <col min="6100" max="6142" width="0" style="6" hidden="1" customWidth="1"/>
    <col min="6143" max="6143" width="14.85546875" style="6" bestFit="1" customWidth="1"/>
    <col min="6144" max="6144" width="12.5703125" style="6" bestFit="1" customWidth="1"/>
    <col min="6145" max="6340" width="9.140625" style="6"/>
    <col min="6341" max="6344" width="0" style="6" hidden="1" customWidth="1"/>
    <col min="6345" max="6345" width="6.5703125" style="6" customWidth="1"/>
    <col min="6346" max="6346" width="5.42578125" style="6" customWidth="1"/>
    <col min="6347" max="6347" width="12.5703125" style="6" customWidth="1"/>
    <col min="6348" max="6348" width="61.85546875" style="6" customWidth="1"/>
    <col min="6349" max="6349" width="32.5703125" style="6" customWidth="1"/>
    <col min="6350" max="6350" width="23.5703125" style="6" customWidth="1"/>
    <col min="6351" max="6351" width="35.28515625" style="6" customWidth="1"/>
    <col min="6352" max="6352" width="8.5703125" style="6" customWidth="1"/>
    <col min="6353" max="6354" width="8.140625" style="6" customWidth="1"/>
    <col min="6355" max="6355" width="7.7109375" style="6" customWidth="1"/>
    <col min="6356" max="6398" width="0" style="6" hidden="1" customWidth="1"/>
    <col min="6399" max="6399" width="14.85546875" style="6" bestFit="1" customWidth="1"/>
    <col min="6400" max="6400" width="12.5703125" style="6" bestFit="1" customWidth="1"/>
    <col min="6401" max="6596" width="9.140625" style="6"/>
    <col min="6597" max="6600" width="0" style="6" hidden="1" customWidth="1"/>
    <col min="6601" max="6601" width="6.5703125" style="6" customWidth="1"/>
    <col min="6602" max="6602" width="5.42578125" style="6" customWidth="1"/>
    <col min="6603" max="6603" width="12.5703125" style="6" customWidth="1"/>
    <col min="6604" max="6604" width="61.85546875" style="6" customWidth="1"/>
    <col min="6605" max="6605" width="32.5703125" style="6" customWidth="1"/>
    <col min="6606" max="6606" width="23.5703125" style="6" customWidth="1"/>
    <col min="6607" max="6607" width="35.28515625" style="6" customWidth="1"/>
    <col min="6608" max="6608" width="8.5703125" style="6" customWidth="1"/>
    <col min="6609" max="6610" width="8.140625" style="6" customWidth="1"/>
    <col min="6611" max="6611" width="7.7109375" style="6" customWidth="1"/>
    <col min="6612" max="6654" width="0" style="6" hidden="1" customWidth="1"/>
    <col min="6655" max="6655" width="14.85546875" style="6" bestFit="1" customWidth="1"/>
    <col min="6656" max="6656" width="12.5703125" style="6" bestFit="1" customWidth="1"/>
    <col min="6657" max="6852" width="9.140625" style="6"/>
    <col min="6853" max="6856" width="0" style="6" hidden="1" customWidth="1"/>
    <col min="6857" max="6857" width="6.5703125" style="6" customWidth="1"/>
    <col min="6858" max="6858" width="5.42578125" style="6" customWidth="1"/>
    <col min="6859" max="6859" width="12.5703125" style="6" customWidth="1"/>
    <col min="6860" max="6860" width="61.85546875" style="6" customWidth="1"/>
    <col min="6861" max="6861" width="32.5703125" style="6" customWidth="1"/>
    <col min="6862" max="6862" width="23.5703125" style="6" customWidth="1"/>
    <col min="6863" max="6863" width="35.28515625" style="6" customWidth="1"/>
    <col min="6864" max="6864" width="8.5703125" style="6" customWidth="1"/>
    <col min="6865" max="6866" width="8.140625" style="6" customWidth="1"/>
    <col min="6867" max="6867" width="7.7109375" style="6" customWidth="1"/>
    <col min="6868" max="6910" width="0" style="6" hidden="1" customWidth="1"/>
    <col min="6911" max="6911" width="14.85546875" style="6" bestFit="1" customWidth="1"/>
    <col min="6912" max="6912" width="12.5703125" style="6" bestFit="1" customWidth="1"/>
    <col min="6913" max="7108" width="9.140625" style="6"/>
    <col min="7109" max="7112" width="0" style="6" hidden="1" customWidth="1"/>
    <col min="7113" max="7113" width="6.5703125" style="6" customWidth="1"/>
    <col min="7114" max="7114" width="5.42578125" style="6" customWidth="1"/>
    <col min="7115" max="7115" width="12.5703125" style="6" customWidth="1"/>
    <col min="7116" max="7116" width="61.85546875" style="6" customWidth="1"/>
    <col min="7117" max="7117" width="32.5703125" style="6" customWidth="1"/>
    <col min="7118" max="7118" width="23.5703125" style="6" customWidth="1"/>
    <col min="7119" max="7119" width="35.28515625" style="6" customWidth="1"/>
    <col min="7120" max="7120" width="8.5703125" style="6" customWidth="1"/>
    <col min="7121" max="7122" width="8.140625" style="6" customWidth="1"/>
    <col min="7123" max="7123" width="7.7109375" style="6" customWidth="1"/>
    <col min="7124" max="7166" width="0" style="6" hidden="1" customWidth="1"/>
    <col min="7167" max="7167" width="14.85546875" style="6" bestFit="1" customWidth="1"/>
    <col min="7168" max="7168" width="12.5703125" style="6" bestFit="1" customWidth="1"/>
    <col min="7169" max="7364" width="9.140625" style="6"/>
    <col min="7365" max="7368" width="0" style="6" hidden="1" customWidth="1"/>
    <col min="7369" max="7369" width="6.5703125" style="6" customWidth="1"/>
    <col min="7370" max="7370" width="5.42578125" style="6" customWidth="1"/>
    <col min="7371" max="7371" width="12.5703125" style="6" customWidth="1"/>
    <col min="7372" max="7372" width="61.85546875" style="6" customWidth="1"/>
    <col min="7373" max="7373" width="32.5703125" style="6" customWidth="1"/>
    <col min="7374" max="7374" width="23.5703125" style="6" customWidth="1"/>
    <col min="7375" max="7375" width="35.28515625" style="6" customWidth="1"/>
    <col min="7376" max="7376" width="8.5703125" style="6" customWidth="1"/>
    <col min="7377" max="7378" width="8.140625" style="6" customWidth="1"/>
    <col min="7379" max="7379" width="7.7109375" style="6" customWidth="1"/>
    <col min="7380" max="7422" width="0" style="6" hidden="1" customWidth="1"/>
    <col min="7423" max="7423" width="14.85546875" style="6" bestFit="1" customWidth="1"/>
    <col min="7424" max="7424" width="12.5703125" style="6" bestFit="1" customWidth="1"/>
    <col min="7425" max="7620" width="9.140625" style="6"/>
    <col min="7621" max="7624" width="0" style="6" hidden="1" customWidth="1"/>
    <col min="7625" max="7625" width="6.5703125" style="6" customWidth="1"/>
    <col min="7626" max="7626" width="5.42578125" style="6" customWidth="1"/>
    <col min="7627" max="7627" width="12.5703125" style="6" customWidth="1"/>
    <col min="7628" max="7628" width="61.85546875" style="6" customWidth="1"/>
    <col min="7629" max="7629" width="32.5703125" style="6" customWidth="1"/>
    <col min="7630" max="7630" width="23.5703125" style="6" customWidth="1"/>
    <col min="7631" max="7631" width="35.28515625" style="6" customWidth="1"/>
    <col min="7632" max="7632" width="8.5703125" style="6" customWidth="1"/>
    <col min="7633" max="7634" width="8.140625" style="6" customWidth="1"/>
    <col min="7635" max="7635" width="7.7109375" style="6" customWidth="1"/>
    <col min="7636" max="7678" width="0" style="6" hidden="1" customWidth="1"/>
    <col min="7679" max="7679" width="14.85546875" style="6" bestFit="1" customWidth="1"/>
    <col min="7680" max="7680" width="12.5703125" style="6" bestFit="1" customWidth="1"/>
    <col min="7681" max="7876" width="9.140625" style="6"/>
    <col min="7877" max="7880" width="0" style="6" hidden="1" customWidth="1"/>
    <col min="7881" max="7881" width="6.5703125" style="6" customWidth="1"/>
    <col min="7882" max="7882" width="5.42578125" style="6" customWidth="1"/>
    <col min="7883" max="7883" width="12.5703125" style="6" customWidth="1"/>
    <col min="7884" max="7884" width="61.85546875" style="6" customWidth="1"/>
    <col min="7885" max="7885" width="32.5703125" style="6" customWidth="1"/>
    <col min="7886" max="7886" width="23.5703125" style="6" customWidth="1"/>
    <col min="7887" max="7887" width="35.28515625" style="6" customWidth="1"/>
    <col min="7888" max="7888" width="8.5703125" style="6" customWidth="1"/>
    <col min="7889" max="7890" width="8.140625" style="6" customWidth="1"/>
    <col min="7891" max="7891" width="7.7109375" style="6" customWidth="1"/>
    <col min="7892" max="7934" width="0" style="6" hidden="1" customWidth="1"/>
    <col min="7935" max="7935" width="14.85546875" style="6" bestFit="1" customWidth="1"/>
    <col min="7936" max="7936" width="12.5703125" style="6" bestFit="1" customWidth="1"/>
    <col min="7937" max="8132" width="9.140625" style="6"/>
    <col min="8133" max="8136" width="0" style="6" hidden="1" customWidth="1"/>
    <col min="8137" max="8137" width="6.5703125" style="6" customWidth="1"/>
    <col min="8138" max="8138" width="5.42578125" style="6" customWidth="1"/>
    <col min="8139" max="8139" width="12.5703125" style="6" customWidth="1"/>
    <col min="8140" max="8140" width="61.85546875" style="6" customWidth="1"/>
    <col min="8141" max="8141" width="32.5703125" style="6" customWidth="1"/>
    <col min="8142" max="8142" width="23.5703125" style="6" customWidth="1"/>
    <col min="8143" max="8143" width="35.28515625" style="6" customWidth="1"/>
    <col min="8144" max="8144" width="8.5703125" style="6" customWidth="1"/>
    <col min="8145" max="8146" width="8.140625" style="6" customWidth="1"/>
    <col min="8147" max="8147" width="7.7109375" style="6" customWidth="1"/>
    <col min="8148" max="8190" width="0" style="6" hidden="1" customWidth="1"/>
    <col min="8191" max="8191" width="14.85546875" style="6" bestFit="1" customWidth="1"/>
    <col min="8192" max="8192" width="12.5703125" style="6" bestFit="1" customWidth="1"/>
    <col min="8193" max="8388" width="9.140625" style="6"/>
    <col min="8389" max="8392" width="0" style="6" hidden="1" customWidth="1"/>
    <col min="8393" max="8393" width="6.5703125" style="6" customWidth="1"/>
    <col min="8394" max="8394" width="5.42578125" style="6" customWidth="1"/>
    <col min="8395" max="8395" width="12.5703125" style="6" customWidth="1"/>
    <col min="8396" max="8396" width="61.85546875" style="6" customWidth="1"/>
    <col min="8397" max="8397" width="32.5703125" style="6" customWidth="1"/>
    <col min="8398" max="8398" width="23.5703125" style="6" customWidth="1"/>
    <col min="8399" max="8399" width="35.28515625" style="6" customWidth="1"/>
    <col min="8400" max="8400" width="8.5703125" style="6" customWidth="1"/>
    <col min="8401" max="8402" width="8.140625" style="6" customWidth="1"/>
    <col min="8403" max="8403" width="7.7109375" style="6" customWidth="1"/>
    <col min="8404" max="8446" width="0" style="6" hidden="1" customWidth="1"/>
    <col min="8447" max="8447" width="14.85546875" style="6" bestFit="1" customWidth="1"/>
    <col min="8448" max="8448" width="12.5703125" style="6" bestFit="1" customWidth="1"/>
    <col min="8449" max="8644" width="9.140625" style="6"/>
    <col min="8645" max="8648" width="0" style="6" hidden="1" customWidth="1"/>
    <col min="8649" max="8649" width="6.5703125" style="6" customWidth="1"/>
    <col min="8650" max="8650" width="5.42578125" style="6" customWidth="1"/>
    <col min="8651" max="8651" width="12.5703125" style="6" customWidth="1"/>
    <col min="8652" max="8652" width="61.85546875" style="6" customWidth="1"/>
    <col min="8653" max="8653" width="32.5703125" style="6" customWidth="1"/>
    <col min="8654" max="8654" width="23.5703125" style="6" customWidth="1"/>
    <col min="8655" max="8655" width="35.28515625" style="6" customWidth="1"/>
    <col min="8656" max="8656" width="8.5703125" style="6" customWidth="1"/>
    <col min="8657" max="8658" width="8.140625" style="6" customWidth="1"/>
    <col min="8659" max="8659" width="7.7109375" style="6" customWidth="1"/>
    <col min="8660" max="8702" width="0" style="6" hidden="1" customWidth="1"/>
    <col min="8703" max="8703" width="14.85546875" style="6" bestFit="1" customWidth="1"/>
    <col min="8704" max="8704" width="12.5703125" style="6" bestFit="1" customWidth="1"/>
    <col min="8705" max="8900" width="9.140625" style="6"/>
    <col min="8901" max="8904" width="0" style="6" hidden="1" customWidth="1"/>
    <col min="8905" max="8905" width="6.5703125" style="6" customWidth="1"/>
    <col min="8906" max="8906" width="5.42578125" style="6" customWidth="1"/>
    <col min="8907" max="8907" width="12.5703125" style="6" customWidth="1"/>
    <col min="8908" max="8908" width="61.85546875" style="6" customWidth="1"/>
    <col min="8909" max="8909" width="32.5703125" style="6" customWidth="1"/>
    <col min="8910" max="8910" width="23.5703125" style="6" customWidth="1"/>
    <col min="8911" max="8911" width="35.28515625" style="6" customWidth="1"/>
    <col min="8912" max="8912" width="8.5703125" style="6" customWidth="1"/>
    <col min="8913" max="8914" width="8.140625" style="6" customWidth="1"/>
    <col min="8915" max="8915" width="7.7109375" style="6" customWidth="1"/>
    <col min="8916" max="8958" width="0" style="6" hidden="1" customWidth="1"/>
    <col min="8959" max="8959" width="14.85546875" style="6" bestFit="1" customWidth="1"/>
    <col min="8960" max="8960" width="12.5703125" style="6" bestFit="1" customWidth="1"/>
    <col min="8961" max="9156" width="9.140625" style="6"/>
    <col min="9157" max="9160" width="0" style="6" hidden="1" customWidth="1"/>
    <col min="9161" max="9161" width="6.5703125" style="6" customWidth="1"/>
    <col min="9162" max="9162" width="5.42578125" style="6" customWidth="1"/>
    <col min="9163" max="9163" width="12.5703125" style="6" customWidth="1"/>
    <col min="9164" max="9164" width="61.85546875" style="6" customWidth="1"/>
    <col min="9165" max="9165" width="32.5703125" style="6" customWidth="1"/>
    <col min="9166" max="9166" width="23.5703125" style="6" customWidth="1"/>
    <col min="9167" max="9167" width="35.28515625" style="6" customWidth="1"/>
    <col min="9168" max="9168" width="8.5703125" style="6" customWidth="1"/>
    <col min="9169" max="9170" width="8.140625" style="6" customWidth="1"/>
    <col min="9171" max="9171" width="7.7109375" style="6" customWidth="1"/>
    <col min="9172" max="9214" width="0" style="6" hidden="1" customWidth="1"/>
    <col min="9215" max="9215" width="14.85546875" style="6" bestFit="1" customWidth="1"/>
    <col min="9216" max="9216" width="12.5703125" style="6" bestFit="1" customWidth="1"/>
    <col min="9217" max="9412" width="9.140625" style="6"/>
    <col min="9413" max="9416" width="0" style="6" hidden="1" customWidth="1"/>
    <col min="9417" max="9417" width="6.5703125" style="6" customWidth="1"/>
    <col min="9418" max="9418" width="5.42578125" style="6" customWidth="1"/>
    <col min="9419" max="9419" width="12.5703125" style="6" customWidth="1"/>
    <col min="9420" max="9420" width="61.85546875" style="6" customWidth="1"/>
    <col min="9421" max="9421" width="32.5703125" style="6" customWidth="1"/>
    <col min="9422" max="9422" width="23.5703125" style="6" customWidth="1"/>
    <col min="9423" max="9423" width="35.28515625" style="6" customWidth="1"/>
    <col min="9424" max="9424" width="8.5703125" style="6" customWidth="1"/>
    <col min="9425" max="9426" width="8.140625" style="6" customWidth="1"/>
    <col min="9427" max="9427" width="7.7109375" style="6" customWidth="1"/>
    <col min="9428" max="9470" width="0" style="6" hidden="1" customWidth="1"/>
    <col min="9471" max="9471" width="14.85546875" style="6" bestFit="1" customWidth="1"/>
    <col min="9472" max="9472" width="12.5703125" style="6" bestFit="1" customWidth="1"/>
    <col min="9473" max="9668" width="9.140625" style="6"/>
    <col min="9669" max="9672" width="0" style="6" hidden="1" customWidth="1"/>
    <col min="9673" max="9673" width="6.5703125" style="6" customWidth="1"/>
    <col min="9674" max="9674" width="5.42578125" style="6" customWidth="1"/>
    <col min="9675" max="9675" width="12.5703125" style="6" customWidth="1"/>
    <col min="9676" max="9676" width="61.85546875" style="6" customWidth="1"/>
    <col min="9677" max="9677" width="32.5703125" style="6" customWidth="1"/>
    <col min="9678" max="9678" width="23.5703125" style="6" customWidth="1"/>
    <col min="9679" max="9679" width="35.28515625" style="6" customWidth="1"/>
    <col min="9680" max="9680" width="8.5703125" style="6" customWidth="1"/>
    <col min="9681" max="9682" width="8.140625" style="6" customWidth="1"/>
    <col min="9683" max="9683" width="7.7109375" style="6" customWidth="1"/>
    <col min="9684" max="9726" width="0" style="6" hidden="1" customWidth="1"/>
    <col min="9727" max="9727" width="14.85546875" style="6" bestFit="1" customWidth="1"/>
    <col min="9728" max="9728" width="12.5703125" style="6" bestFit="1" customWidth="1"/>
    <col min="9729" max="9924" width="9.140625" style="6"/>
    <col min="9925" max="9928" width="0" style="6" hidden="1" customWidth="1"/>
    <col min="9929" max="9929" width="6.5703125" style="6" customWidth="1"/>
    <col min="9930" max="9930" width="5.42578125" style="6" customWidth="1"/>
    <col min="9931" max="9931" width="12.5703125" style="6" customWidth="1"/>
    <col min="9932" max="9932" width="61.85546875" style="6" customWidth="1"/>
    <col min="9933" max="9933" width="32.5703125" style="6" customWidth="1"/>
    <col min="9934" max="9934" width="23.5703125" style="6" customWidth="1"/>
    <col min="9935" max="9935" width="35.28515625" style="6" customWidth="1"/>
    <col min="9936" max="9936" width="8.5703125" style="6" customWidth="1"/>
    <col min="9937" max="9938" width="8.140625" style="6" customWidth="1"/>
    <col min="9939" max="9939" width="7.7109375" style="6" customWidth="1"/>
    <col min="9940" max="9982" width="0" style="6" hidden="1" customWidth="1"/>
    <col min="9983" max="9983" width="14.85546875" style="6" bestFit="1" customWidth="1"/>
    <col min="9984" max="9984" width="12.5703125" style="6" bestFit="1" customWidth="1"/>
    <col min="9985" max="10180" width="9.140625" style="6"/>
    <col min="10181" max="10184" width="0" style="6" hidden="1" customWidth="1"/>
    <col min="10185" max="10185" width="6.5703125" style="6" customWidth="1"/>
    <col min="10186" max="10186" width="5.42578125" style="6" customWidth="1"/>
    <col min="10187" max="10187" width="12.5703125" style="6" customWidth="1"/>
    <col min="10188" max="10188" width="61.85546875" style="6" customWidth="1"/>
    <col min="10189" max="10189" width="32.5703125" style="6" customWidth="1"/>
    <col min="10190" max="10190" width="23.5703125" style="6" customWidth="1"/>
    <col min="10191" max="10191" width="35.28515625" style="6" customWidth="1"/>
    <col min="10192" max="10192" width="8.5703125" style="6" customWidth="1"/>
    <col min="10193" max="10194" width="8.140625" style="6" customWidth="1"/>
    <col min="10195" max="10195" width="7.7109375" style="6" customWidth="1"/>
    <col min="10196" max="10238" width="0" style="6" hidden="1" customWidth="1"/>
    <col min="10239" max="10239" width="14.85546875" style="6" bestFit="1" customWidth="1"/>
    <col min="10240" max="10240" width="12.5703125" style="6" bestFit="1" customWidth="1"/>
    <col min="10241" max="10436" width="9.140625" style="6"/>
    <col min="10437" max="10440" width="0" style="6" hidden="1" customWidth="1"/>
    <col min="10441" max="10441" width="6.5703125" style="6" customWidth="1"/>
    <col min="10442" max="10442" width="5.42578125" style="6" customWidth="1"/>
    <col min="10443" max="10443" width="12.5703125" style="6" customWidth="1"/>
    <col min="10444" max="10444" width="61.85546875" style="6" customWidth="1"/>
    <col min="10445" max="10445" width="32.5703125" style="6" customWidth="1"/>
    <col min="10446" max="10446" width="23.5703125" style="6" customWidth="1"/>
    <col min="10447" max="10447" width="35.28515625" style="6" customWidth="1"/>
    <col min="10448" max="10448" width="8.5703125" style="6" customWidth="1"/>
    <col min="10449" max="10450" width="8.140625" style="6" customWidth="1"/>
    <col min="10451" max="10451" width="7.7109375" style="6" customWidth="1"/>
    <col min="10452" max="10494" width="0" style="6" hidden="1" customWidth="1"/>
    <col min="10495" max="10495" width="14.85546875" style="6" bestFit="1" customWidth="1"/>
    <col min="10496" max="10496" width="12.5703125" style="6" bestFit="1" customWidth="1"/>
    <col min="10497" max="10692" width="9.140625" style="6"/>
    <col min="10693" max="10696" width="0" style="6" hidden="1" customWidth="1"/>
    <col min="10697" max="10697" width="6.5703125" style="6" customWidth="1"/>
    <col min="10698" max="10698" width="5.42578125" style="6" customWidth="1"/>
    <col min="10699" max="10699" width="12.5703125" style="6" customWidth="1"/>
    <col min="10700" max="10700" width="61.85546875" style="6" customWidth="1"/>
    <col min="10701" max="10701" width="32.5703125" style="6" customWidth="1"/>
    <col min="10702" max="10702" width="23.5703125" style="6" customWidth="1"/>
    <col min="10703" max="10703" width="35.28515625" style="6" customWidth="1"/>
    <col min="10704" max="10704" width="8.5703125" style="6" customWidth="1"/>
    <col min="10705" max="10706" width="8.140625" style="6" customWidth="1"/>
    <col min="10707" max="10707" width="7.7109375" style="6" customWidth="1"/>
    <col min="10708" max="10750" width="0" style="6" hidden="1" customWidth="1"/>
    <col min="10751" max="10751" width="14.85546875" style="6" bestFit="1" customWidth="1"/>
    <col min="10752" max="10752" width="12.5703125" style="6" bestFit="1" customWidth="1"/>
    <col min="10753" max="10948" width="9.140625" style="6"/>
    <col min="10949" max="10952" width="0" style="6" hidden="1" customWidth="1"/>
    <col min="10953" max="10953" width="6.5703125" style="6" customWidth="1"/>
    <col min="10954" max="10954" width="5.42578125" style="6" customWidth="1"/>
    <col min="10955" max="10955" width="12.5703125" style="6" customWidth="1"/>
    <col min="10956" max="10956" width="61.85546875" style="6" customWidth="1"/>
    <col min="10957" max="10957" width="32.5703125" style="6" customWidth="1"/>
    <col min="10958" max="10958" width="23.5703125" style="6" customWidth="1"/>
    <col min="10959" max="10959" width="35.28515625" style="6" customWidth="1"/>
    <col min="10960" max="10960" width="8.5703125" style="6" customWidth="1"/>
    <col min="10961" max="10962" width="8.140625" style="6" customWidth="1"/>
    <col min="10963" max="10963" width="7.7109375" style="6" customWidth="1"/>
    <col min="10964" max="11006" width="0" style="6" hidden="1" customWidth="1"/>
    <col min="11007" max="11007" width="14.85546875" style="6" bestFit="1" customWidth="1"/>
    <col min="11008" max="11008" width="12.5703125" style="6" bestFit="1" customWidth="1"/>
    <col min="11009" max="11204" width="9.140625" style="6"/>
    <col min="11205" max="11208" width="0" style="6" hidden="1" customWidth="1"/>
    <col min="11209" max="11209" width="6.5703125" style="6" customWidth="1"/>
    <col min="11210" max="11210" width="5.42578125" style="6" customWidth="1"/>
    <col min="11211" max="11211" width="12.5703125" style="6" customWidth="1"/>
    <col min="11212" max="11212" width="61.85546875" style="6" customWidth="1"/>
    <col min="11213" max="11213" width="32.5703125" style="6" customWidth="1"/>
    <col min="11214" max="11214" width="23.5703125" style="6" customWidth="1"/>
    <col min="11215" max="11215" width="35.28515625" style="6" customWidth="1"/>
    <col min="11216" max="11216" width="8.5703125" style="6" customWidth="1"/>
    <col min="11217" max="11218" width="8.140625" style="6" customWidth="1"/>
    <col min="11219" max="11219" width="7.7109375" style="6" customWidth="1"/>
    <col min="11220" max="11262" width="0" style="6" hidden="1" customWidth="1"/>
    <col min="11263" max="11263" width="14.85546875" style="6" bestFit="1" customWidth="1"/>
    <col min="11264" max="11264" width="12.5703125" style="6" bestFit="1" customWidth="1"/>
    <col min="11265" max="11460" width="9.140625" style="6"/>
    <col min="11461" max="11464" width="0" style="6" hidden="1" customWidth="1"/>
    <col min="11465" max="11465" width="6.5703125" style="6" customWidth="1"/>
    <col min="11466" max="11466" width="5.42578125" style="6" customWidth="1"/>
    <col min="11467" max="11467" width="12.5703125" style="6" customWidth="1"/>
    <col min="11468" max="11468" width="61.85546875" style="6" customWidth="1"/>
    <col min="11469" max="11469" width="32.5703125" style="6" customWidth="1"/>
    <col min="11470" max="11470" width="23.5703125" style="6" customWidth="1"/>
    <col min="11471" max="11471" width="35.28515625" style="6" customWidth="1"/>
    <col min="11472" max="11472" width="8.5703125" style="6" customWidth="1"/>
    <col min="11473" max="11474" width="8.140625" style="6" customWidth="1"/>
    <col min="11475" max="11475" width="7.7109375" style="6" customWidth="1"/>
    <col min="11476" max="11518" width="0" style="6" hidden="1" customWidth="1"/>
    <col min="11519" max="11519" width="14.85546875" style="6" bestFit="1" customWidth="1"/>
    <col min="11520" max="11520" width="12.5703125" style="6" bestFit="1" customWidth="1"/>
    <col min="11521" max="11716" width="9.140625" style="6"/>
    <col min="11717" max="11720" width="0" style="6" hidden="1" customWidth="1"/>
    <col min="11721" max="11721" width="6.5703125" style="6" customWidth="1"/>
    <col min="11722" max="11722" width="5.42578125" style="6" customWidth="1"/>
    <col min="11723" max="11723" width="12.5703125" style="6" customWidth="1"/>
    <col min="11724" max="11724" width="61.85546875" style="6" customWidth="1"/>
    <col min="11725" max="11725" width="32.5703125" style="6" customWidth="1"/>
    <col min="11726" max="11726" width="23.5703125" style="6" customWidth="1"/>
    <col min="11727" max="11727" width="35.28515625" style="6" customWidth="1"/>
    <col min="11728" max="11728" width="8.5703125" style="6" customWidth="1"/>
    <col min="11729" max="11730" width="8.140625" style="6" customWidth="1"/>
    <col min="11731" max="11731" width="7.7109375" style="6" customWidth="1"/>
    <col min="11732" max="11774" width="0" style="6" hidden="1" customWidth="1"/>
    <col min="11775" max="11775" width="14.85546875" style="6" bestFit="1" customWidth="1"/>
    <col min="11776" max="11776" width="12.5703125" style="6" bestFit="1" customWidth="1"/>
    <col min="11777" max="11972" width="9.140625" style="6"/>
    <col min="11973" max="11976" width="0" style="6" hidden="1" customWidth="1"/>
    <col min="11977" max="11977" width="6.5703125" style="6" customWidth="1"/>
    <col min="11978" max="11978" width="5.42578125" style="6" customWidth="1"/>
    <col min="11979" max="11979" width="12.5703125" style="6" customWidth="1"/>
    <col min="11980" max="11980" width="61.85546875" style="6" customWidth="1"/>
    <col min="11981" max="11981" width="32.5703125" style="6" customWidth="1"/>
    <col min="11982" max="11982" width="23.5703125" style="6" customWidth="1"/>
    <col min="11983" max="11983" width="35.28515625" style="6" customWidth="1"/>
    <col min="11984" max="11984" width="8.5703125" style="6" customWidth="1"/>
    <col min="11985" max="11986" width="8.140625" style="6" customWidth="1"/>
    <col min="11987" max="11987" width="7.7109375" style="6" customWidth="1"/>
    <col min="11988" max="12030" width="0" style="6" hidden="1" customWidth="1"/>
    <col min="12031" max="12031" width="14.85546875" style="6" bestFit="1" customWidth="1"/>
    <col min="12032" max="12032" width="12.5703125" style="6" bestFit="1" customWidth="1"/>
    <col min="12033" max="12228" width="9.140625" style="6"/>
    <col min="12229" max="12232" width="0" style="6" hidden="1" customWidth="1"/>
    <col min="12233" max="12233" width="6.5703125" style="6" customWidth="1"/>
    <col min="12234" max="12234" width="5.42578125" style="6" customWidth="1"/>
    <col min="12235" max="12235" width="12.5703125" style="6" customWidth="1"/>
    <col min="12236" max="12236" width="61.85546875" style="6" customWidth="1"/>
    <col min="12237" max="12237" width="32.5703125" style="6" customWidth="1"/>
    <col min="12238" max="12238" width="23.5703125" style="6" customWidth="1"/>
    <col min="12239" max="12239" width="35.28515625" style="6" customWidth="1"/>
    <col min="12240" max="12240" width="8.5703125" style="6" customWidth="1"/>
    <col min="12241" max="12242" width="8.140625" style="6" customWidth="1"/>
    <col min="12243" max="12243" width="7.7109375" style="6" customWidth="1"/>
    <col min="12244" max="12286" width="0" style="6" hidden="1" customWidth="1"/>
    <col min="12287" max="12287" width="14.85546875" style="6" bestFit="1" customWidth="1"/>
    <col min="12288" max="12288" width="12.5703125" style="6" bestFit="1" customWidth="1"/>
    <col min="12289" max="12484" width="9.140625" style="6"/>
    <col min="12485" max="12488" width="0" style="6" hidden="1" customWidth="1"/>
    <col min="12489" max="12489" width="6.5703125" style="6" customWidth="1"/>
    <col min="12490" max="12490" width="5.42578125" style="6" customWidth="1"/>
    <col min="12491" max="12491" width="12.5703125" style="6" customWidth="1"/>
    <col min="12492" max="12492" width="61.85546875" style="6" customWidth="1"/>
    <col min="12493" max="12493" width="32.5703125" style="6" customWidth="1"/>
    <col min="12494" max="12494" width="23.5703125" style="6" customWidth="1"/>
    <col min="12495" max="12495" width="35.28515625" style="6" customWidth="1"/>
    <col min="12496" max="12496" width="8.5703125" style="6" customWidth="1"/>
    <col min="12497" max="12498" width="8.140625" style="6" customWidth="1"/>
    <col min="12499" max="12499" width="7.7109375" style="6" customWidth="1"/>
    <col min="12500" max="12542" width="0" style="6" hidden="1" customWidth="1"/>
    <col min="12543" max="12543" width="14.85546875" style="6" bestFit="1" customWidth="1"/>
    <col min="12544" max="12544" width="12.5703125" style="6" bestFit="1" customWidth="1"/>
    <col min="12545" max="12740" width="9.140625" style="6"/>
    <col min="12741" max="12744" width="0" style="6" hidden="1" customWidth="1"/>
    <col min="12745" max="12745" width="6.5703125" style="6" customWidth="1"/>
    <col min="12746" max="12746" width="5.42578125" style="6" customWidth="1"/>
    <col min="12747" max="12747" width="12.5703125" style="6" customWidth="1"/>
    <col min="12748" max="12748" width="61.85546875" style="6" customWidth="1"/>
    <col min="12749" max="12749" width="32.5703125" style="6" customWidth="1"/>
    <col min="12750" max="12750" width="23.5703125" style="6" customWidth="1"/>
    <col min="12751" max="12751" width="35.28515625" style="6" customWidth="1"/>
    <col min="12752" max="12752" width="8.5703125" style="6" customWidth="1"/>
    <col min="12753" max="12754" width="8.140625" style="6" customWidth="1"/>
    <col min="12755" max="12755" width="7.7109375" style="6" customWidth="1"/>
    <col min="12756" max="12798" width="0" style="6" hidden="1" customWidth="1"/>
    <col min="12799" max="12799" width="14.85546875" style="6" bestFit="1" customWidth="1"/>
    <col min="12800" max="12800" width="12.5703125" style="6" bestFit="1" customWidth="1"/>
    <col min="12801" max="12996" width="9.140625" style="6"/>
    <col min="12997" max="13000" width="0" style="6" hidden="1" customWidth="1"/>
    <col min="13001" max="13001" width="6.5703125" style="6" customWidth="1"/>
    <col min="13002" max="13002" width="5.42578125" style="6" customWidth="1"/>
    <col min="13003" max="13003" width="12.5703125" style="6" customWidth="1"/>
    <col min="13004" max="13004" width="61.85546875" style="6" customWidth="1"/>
    <col min="13005" max="13005" width="32.5703125" style="6" customWidth="1"/>
    <col min="13006" max="13006" width="23.5703125" style="6" customWidth="1"/>
    <col min="13007" max="13007" width="35.28515625" style="6" customWidth="1"/>
    <col min="13008" max="13008" width="8.5703125" style="6" customWidth="1"/>
    <col min="13009" max="13010" width="8.140625" style="6" customWidth="1"/>
    <col min="13011" max="13011" width="7.7109375" style="6" customWidth="1"/>
    <col min="13012" max="13054" width="0" style="6" hidden="1" customWidth="1"/>
    <col min="13055" max="13055" width="14.85546875" style="6" bestFit="1" customWidth="1"/>
    <col min="13056" max="13056" width="12.5703125" style="6" bestFit="1" customWidth="1"/>
    <col min="13057" max="13252" width="9.140625" style="6"/>
    <col min="13253" max="13256" width="0" style="6" hidden="1" customWidth="1"/>
    <col min="13257" max="13257" width="6.5703125" style="6" customWidth="1"/>
    <col min="13258" max="13258" width="5.42578125" style="6" customWidth="1"/>
    <col min="13259" max="13259" width="12.5703125" style="6" customWidth="1"/>
    <col min="13260" max="13260" width="61.85546875" style="6" customWidth="1"/>
    <col min="13261" max="13261" width="32.5703125" style="6" customWidth="1"/>
    <col min="13262" max="13262" width="23.5703125" style="6" customWidth="1"/>
    <col min="13263" max="13263" width="35.28515625" style="6" customWidth="1"/>
    <col min="13264" max="13264" width="8.5703125" style="6" customWidth="1"/>
    <col min="13265" max="13266" width="8.140625" style="6" customWidth="1"/>
    <col min="13267" max="13267" width="7.7109375" style="6" customWidth="1"/>
    <col min="13268" max="13310" width="0" style="6" hidden="1" customWidth="1"/>
    <col min="13311" max="13311" width="14.85546875" style="6" bestFit="1" customWidth="1"/>
    <col min="13312" max="13312" width="12.5703125" style="6" bestFit="1" customWidth="1"/>
    <col min="13313" max="13508" width="9.140625" style="6"/>
    <col min="13509" max="13512" width="0" style="6" hidden="1" customWidth="1"/>
    <col min="13513" max="13513" width="6.5703125" style="6" customWidth="1"/>
    <col min="13514" max="13514" width="5.42578125" style="6" customWidth="1"/>
    <col min="13515" max="13515" width="12.5703125" style="6" customWidth="1"/>
    <col min="13516" max="13516" width="61.85546875" style="6" customWidth="1"/>
    <col min="13517" max="13517" width="32.5703125" style="6" customWidth="1"/>
    <col min="13518" max="13518" width="23.5703125" style="6" customWidth="1"/>
    <col min="13519" max="13519" width="35.28515625" style="6" customWidth="1"/>
    <col min="13520" max="13520" width="8.5703125" style="6" customWidth="1"/>
    <col min="13521" max="13522" width="8.140625" style="6" customWidth="1"/>
    <col min="13523" max="13523" width="7.7109375" style="6" customWidth="1"/>
    <col min="13524" max="13566" width="0" style="6" hidden="1" customWidth="1"/>
    <col min="13567" max="13567" width="14.85546875" style="6" bestFit="1" customWidth="1"/>
    <col min="13568" max="13568" width="12.5703125" style="6" bestFit="1" customWidth="1"/>
    <col min="13569" max="13764" width="9.140625" style="6"/>
    <col min="13765" max="13768" width="0" style="6" hidden="1" customWidth="1"/>
    <col min="13769" max="13769" width="6.5703125" style="6" customWidth="1"/>
    <col min="13770" max="13770" width="5.42578125" style="6" customWidth="1"/>
    <col min="13771" max="13771" width="12.5703125" style="6" customWidth="1"/>
    <col min="13772" max="13772" width="61.85546875" style="6" customWidth="1"/>
    <col min="13773" max="13773" width="32.5703125" style="6" customWidth="1"/>
    <col min="13774" max="13774" width="23.5703125" style="6" customWidth="1"/>
    <col min="13775" max="13775" width="35.28515625" style="6" customWidth="1"/>
    <col min="13776" max="13776" width="8.5703125" style="6" customWidth="1"/>
    <col min="13777" max="13778" width="8.140625" style="6" customWidth="1"/>
    <col min="13779" max="13779" width="7.7109375" style="6" customWidth="1"/>
    <col min="13780" max="13822" width="0" style="6" hidden="1" customWidth="1"/>
    <col min="13823" max="13823" width="14.85546875" style="6" bestFit="1" customWidth="1"/>
    <col min="13824" max="13824" width="12.5703125" style="6" bestFit="1" customWidth="1"/>
    <col min="13825" max="14020" width="9.140625" style="6"/>
    <col min="14021" max="14024" width="0" style="6" hidden="1" customWidth="1"/>
    <col min="14025" max="14025" width="6.5703125" style="6" customWidth="1"/>
    <col min="14026" max="14026" width="5.42578125" style="6" customWidth="1"/>
    <col min="14027" max="14027" width="12.5703125" style="6" customWidth="1"/>
    <col min="14028" max="14028" width="61.85546875" style="6" customWidth="1"/>
    <col min="14029" max="14029" width="32.5703125" style="6" customWidth="1"/>
    <col min="14030" max="14030" width="23.5703125" style="6" customWidth="1"/>
    <col min="14031" max="14031" width="35.28515625" style="6" customWidth="1"/>
    <col min="14032" max="14032" width="8.5703125" style="6" customWidth="1"/>
    <col min="14033" max="14034" width="8.140625" style="6" customWidth="1"/>
    <col min="14035" max="14035" width="7.7109375" style="6" customWidth="1"/>
    <col min="14036" max="14078" width="0" style="6" hidden="1" customWidth="1"/>
    <col min="14079" max="14079" width="14.85546875" style="6" bestFit="1" customWidth="1"/>
    <col min="14080" max="14080" width="12.5703125" style="6" bestFit="1" customWidth="1"/>
    <col min="14081" max="14276" width="9.140625" style="6"/>
    <col min="14277" max="14280" width="0" style="6" hidden="1" customWidth="1"/>
    <col min="14281" max="14281" width="6.5703125" style="6" customWidth="1"/>
    <col min="14282" max="14282" width="5.42578125" style="6" customWidth="1"/>
    <col min="14283" max="14283" width="12.5703125" style="6" customWidth="1"/>
    <col min="14284" max="14284" width="61.85546875" style="6" customWidth="1"/>
    <col min="14285" max="14285" width="32.5703125" style="6" customWidth="1"/>
    <col min="14286" max="14286" width="23.5703125" style="6" customWidth="1"/>
    <col min="14287" max="14287" width="35.28515625" style="6" customWidth="1"/>
    <col min="14288" max="14288" width="8.5703125" style="6" customWidth="1"/>
    <col min="14289" max="14290" width="8.140625" style="6" customWidth="1"/>
    <col min="14291" max="14291" width="7.7109375" style="6" customWidth="1"/>
    <col min="14292" max="14334" width="0" style="6" hidden="1" customWidth="1"/>
    <col min="14335" max="14335" width="14.85546875" style="6" bestFit="1" customWidth="1"/>
    <col min="14336" max="14336" width="12.5703125" style="6" bestFit="1" customWidth="1"/>
    <col min="14337" max="14532" width="9.140625" style="6"/>
    <col min="14533" max="14536" width="0" style="6" hidden="1" customWidth="1"/>
    <col min="14537" max="14537" width="6.5703125" style="6" customWidth="1"/>
    <col min="14538" max="14538" width="5.42578125" style="6" customWidth="1"/>
    <col min="14539" max="14539" width="12.5703125" style="6" customWidth="1"/>
    <col min="14540" max="14540" width="61.85546875" style="6" customWidth="1"/>
    <col min="14541" max="14541" width="32.5703125" style="6" customWidth="1"/>
    <col min="14542" max="14542" width="23.5703125" style="6" customWidth="1"/>
    <col min="14543" max="14543" width="35.28515625" style="6" customWidth="1"/>
    <col min="14544" max="14544" width="8.5703125" style="6" customWidth="1"/>
    <col min="14545" max="14546" width="8.140625" style="6" customWidth="1"/>
    <col min="14547" max="14547" width="7.7109375" style="6" customWidth="1"/>
    <col min="14548" max="14590" width="0" style="6" hidden="1" customWidth="1"/>
    <col min="14591" max="14591" width="14.85546875" style="6" bestFit="1" customWidth="1"/>
    <col min="14592" max="14592" width="12.5703125" style="6" bestFit="1" customWidth="1"/>
    <col min="14593" max="14788" width="9.140625" style="6"/>
    <col min="14789" max="14792" width="0" style="6" hidden="1" customWidth="1"/>
    <col min="14793" max="14793" width="6.5703125" style="6" customWidth="1"/>
    <col min="14794" max="14794" width="5.42578125" style="6" customWidth="1"/>
    <col min="14795" max="14795" width="12.5703125" style="6" customWidth="1"/>
    <col min="14796" max="14796" width="61.85546875" style="6" customWidth="1"/>
    <col min="14797" max="14797" width="32.5703125" style="6" customWidth="1"/>
    <col min="14798" max="14798" width="23.5703125" style="6" customWidth="1"/>
    <col min="14799" max="14799" width="35.28515625" style="6" customWidth="1"/>
    <col min="14800" max="14800" width="8.5703125" style="6" customWidth="1"/>
    <col min="14801" max="14802" width="8.140625" style="6" customWidth="1"/>
    <col min="14803" max="14803" width="7.7109375" style="6" customWidth="1"/>
    <col min="14804" max="14846" width="0" style="6" hidden="1" customWidth="1"/>
    <col min="14847" max="14847" width="14.85546875" style="6" bestFit="1" customWidth="1"/>
    <col min="14848" max="14848" width="12.5703125" style="6" bestFit="1" customWidth="1"/>
    <col min="14849" max="15044" width="9.140625" style="6"/>
    <col min="15045" max="15048" width="0" style="6" hidden="1" customWidth="1"/>
    <col min="15049" max="15049" width="6.5703125" style="6" customWidth="1"/>
    <col min="15050" max="15050" width="5.42578125" style="6" customWidth="1"/>
    <col min="15051" max="15051" width="12.5703125" style="6" customWidth="1"/>
    <col min="15052" max="15052" width="61.85546875" style="6" customWidth="1"/>
    <col min="15053" max="15053" width="32.5703125" style="6" customWidth="1"/>
    <col min="15054" max="15054" width="23.5703125" style="6" customWidth="1"/>
    <col min="15055" max="15055" width="35.28515625" style="6" customWidth="1"/>
    <col min="15056" max="15056" width="8.5703125" style="6" customWidth="1"/>
    <col min="15057" max="15058" width="8.140625" style="6" customWidth="1"/>
    <col min="15059" max="15059" width="7.7109375" style="6" customWidth="1"/>
    <col min="15060" max="15102" width="0" style="6" hidden="1" customWidth="1"/>
    <col min="15103" max="15103" width="14.85546875" style="6" bestFit="1" customWidth="1"/>
    <col min="15104" max="15104" width="12.5703125" style="6" bestFit="1" customWidth="1"/>
    <col min="15105" max="15300" width="9.140625" style="6"/>
    <col min="15301" max="15304" width="0" style="6" hidden="1" customWidth="1"/>
    <col min="15305" max="15305" width="6.5703125" style="6" customWidth="1"/>
    <col min="15306" max="15306" width="5.42578125" style="6" customWidth="1"/>
    <col min="15307" max="15307" width="12.5703125" style="6" customWidth="1"/>
    <col min="15308" max="15308" width="61.85546875" style="6" customWidth="1"/>
    <col min="15309" max="15309" width="32.5703125" style="6" customWidth="1"/>
    <col min="15310" max="15310" width="23.5703125" style="6" customWidth="1"/>
    <col min="15311" max="15311" width="35.28515625" style="6" customWidth="1"/>
    <col min="15312" max="15312" width="8.5703125" style="6" customWidth="1"/>
    <col min="15313" max="15314" width="8.140625" style="6" customWidth="1"/>
    <col min="15315" max="15315" width="7.7109375" style="6" customWidth="1"/>
    <col min="15316" max="15358" width="0" style="6" hidden="1" customWidth="1"/>
    <col min="15359" max="15359" width="14.85546875" style="6" bestFit="1" customWidth="1"/>
    <col min="15360" max="15360" width="12.5703125" style="6" bestFit="1" customWidth="1"/>
    <col min="15361" max="15556" width="9.140625" style="6"/>
    <col min="15557" max="15560" width="0" style="6" hidden="1" customWidth="1"/>
    <col min="15561" max="15561" width="6.5703125" style="6" customWidth="1"/>
    <col min="15562" max="15562" width="5.42578125" style="6" customWidth="1"/>
    <col min="15563" max="15563" width="12.5703125" style="6" customWidth="1"/>
    <col min="15564" max="15564" width="61.85546875" style="6" customWidth="1"/>
    <col min="15565" max="15565" width="32.5703125" style="6" customWidth="1"/>
    <col min="15566" max="15566" width="23.5703125" style="6" customWidth="1"/>
    <col min="15567" max="15567" width="35.28515625" style="6" customWidth="1"/>
    <col min="15568" max="15568" width="8.5703125" style="6" customWidth="1"/>
    <col min="15569" max="15570" width="8.140625" style="6" customWidth="1"/>
    <col min="15571" max="15571" width="7.7109375" style="6" customWidth="1"/>
    <col min="15572" max="15614" width="0" style="6" hidden="1" customWidth="1"/>
    <col min="15615" max="15615" width="14.85546875" style="6" bestFit="1" customWidth="1"/>
    <col min="15616" max="15616" width="12.5703125" style="6" bestFit="1" customWidth="1"/>
    <col min="15617" max="15812" width="9.140625" style="6"/>
    <col min="15813" max="15816" width="0" style="6" hidden="1" customWidth="1"/>
    <col min="15817" max="15817" width="6.5703125" style="6" customWidth="1"/>
    <col min="15818" max="15818" width="5.42578125" style="6" customWidth="1"/>
    <col min="15819" max="15819" width="12.5703125" style="6" customWidth="1"/>
    <col min="15820" max="15820" width="61.85546875" style="6" customWidth="1"/>
    <col min="15821" max="15821" width="32.5703125" style="6" customWidth="1"/>
    <col min="15822" max="15822" width="23.5703125" style="6" customWidth="1"/>
    <col min="15823" max="15823" width="35.28515625" style="6" customWidth="1"/>
    <col min="15824" max="15824" width="8.5703125" style="6" customWidth="1"/>
    <col min="15825" max="15826" width="8.140625" style="6" customWidth="1"/>
    <col min="15827" max="15827" width="7.7109375" style="6" customWidth="1"/>
    <col min="15828" max="15870" width="0" style="6" hidden="1" customWidth="1"/>
    <col min="15871" max="15871" width="14.85546875" style="6" bestFit="1" customWidth="1"/>
    <col min="15872" max="15872" width="12.5703125" style="6" bestFit="1" customWidth="1"/>
    <col min="15873" max="16068" width="9.140625" style="6"/>
    <col min="16069" max="16072" width="0" style="6" hidden="1" customWidth="1"/>
    <col min="16073" max="16073" width="6.5703125" style="6" customWidth="1"/>
    <col min="16074" max="16074" width="5.42578125" style="6" customWidth="1"/>
    <col min="16075" max="16075" width="12.5703125" style="6" customWidth="1"/>
    <col min="16076" max="16076" width="61.85546875" style="6" customWidth="1"/>
    <col min="16077" max="16077" width="32.5703125" style="6" customWidth="1"/>
    <col min="16078" max="16078" width="23.5703125" style="6" customWidth="1"/>
    <col min="16079" max="16079" width="35.28515625" style="6" customWidth="1"/>
    <col min="16080" max="16080" width="8.5703125" style="6" customWidth="1"/>
    <col min="16081" max="16082" width="8.140625" style="6" customWidth="1"/>
    <col min="16083" max="16083" width="7.7109375" style="6" customWidth="1"/>
    <col min="16084" max="16126" width="0" style="6" hidden="1" customWidth="1"/>
    <col min="16127" max="16127" width="14.85546875" style="6" bestFit="1" customWidth="1"/>
    <col min="16128" max="16128" width="12.5703125" style="6" bestFit="1" customWidth="1"/>
    <col min="16129" max="16384" width="9.140625" style="6"/>
  </cols>
  <sheetData>
    <row r="1" spans="1:10" ht="18.75" customHeight="1">
      <c r="A1" s="345"/>
      <c r="B1" s="345"/>
      <c r="C1" s="345"/>
      <c r="D1" s="345"/>
      <c r="E1" s="345"/>
      <c r="F1" s="345"/>
      <c r="G1" s="363"/>
      <c r="H1" s="361"/>
      <c r="I1" s="361"/>
      <c r="J1" s="377"/>
    </row>
    <row r="2" spans="1:10" ht="60.75" customHeight="1">
      <c r="A2" s="373" t="s">
        <v>2</v>
      </c>
      <c r="B2" s="373" t="s">
        <v>3</v>
      </c>
      <c r="C2" s="373" t="s">
        <v>4</v>
      </c>
      <c r="D2" s="373" t="s">
        <v>5</v>
      </c>
      <c r="E2" s="374" t="s">
        <v>7</v>
      </c>
      <c r="F2" s="451" t="s">
        <v>6873</v>
      </c>
      <c r="G2" s="451" t="s">
        <v>6887</v>
      </c>
      <c r="H2" s="451" t="s">
        <v>6874</v>
      </c>
      <c r="I2" s="451" t="s">
        <v>6875</v>
      </c>
      <c r="J2" s="453" t="s">
        <v>6876</v>
      </c>
    </row>
    <row r="3" spans="1:10" s="52" customFormat="1" ht="15.75">
      <c r="A3" s="51"/>
      <c r="B3" s="51"/>
      <c r="C3" s="51" t="s">
        <v>6477</v>
      </c>
      <c r="D3" s="51"/>
      <c r="E3" s="51"/>
      <c r="F3" s="452"/>
      <c r="G3" s="452"/>
      <c r="H3" s="452"/>
      <c r="I3" s="452"/>
      <c r="J3" s="454"/>
    </row>
    <row r="4" spans="1:10" s="18" customFormat="1" ht="76.5" customHeight="1">
      <c r="A4" s="57">
        <v>1</v>
      </c>
      <c r="B4" s="57" t="s">
        <v>4667</v>
      </c>
      <c r="C4" s="375" t="s">
        <v>4664</v>
      </c>
      <c r="D4" s="375" t="s">
        <v>6906</v>
      </c>
      <c r="E4" s="375" t="s">
        <v>6905</v>
      </c>
      <c r="F4" s="107">
        <v>450</v>
      </c>
      <c r="G4" s="107">
        <v>290</v>
      </c>
      <c r="H4" s="107">
        <v>1500</v>
      </c>
      <c r="I4" s="107">
        <v>966.66666666666663</v>
      </c>
      <c r="J4" s="379">
        <v>3.3333333333333335</v>
      </c>
    </row>
    <row r="5" spans="1:10" s="18" customFormat="1" ht="94.5" customHeight="1">
      <c r="A5" s="57">
        <v>2</v>
      </c>
      <c r="B5" s="57" t="s">
        <v>20</v>
      </c>
      <c r="C5" s="448" t="s">
        <v>6924</v>
      </c>
      <c r="D5" s="449"/>
      <c r="E5" s="450"/>
      <c r="F5" s="376">
        <v>410</v>
      </c>
      <c r="G5" s="376">
        <v>270</v>
      </c>
      <c r="H5" s="376">
        <v>1025</v>
      </c>
      <c r="I5" s="376">
        <v>675</v>
      </c>
      <c r="J5" s="372">
        <v>2.5</v>
      </c>
    </row>
    <row r="6" spans="1:10" s="18" customFormat="1" ht="110.25" customHeight="1">
      <c r="A6" s="57">
        <v>3</v>
      </c>
      <c r="B6" s="57" t="s">
        <v>21</v>
      </c>
      <c r="C6" s="448" t="s">
        <v>6925</v>
      </c>
      <c r="D6" s="449"/>
      <c r="E6" s="450"/>
      <c r="F6" s="376">
        <v>390</v>
      </c>
      <c r="G6" s="376">
        <v>260</v>
      </c>
      <c r="H6" s="376">
        <v>858.00000000000011</v>
      </c>
      <c r="I6" s="376">
        <v>572</v>
      </c>
      <c r="J6" s="372">
        <v>2.2000000000000002</v>
      </c>
    </row>
    <row r="7" spans="1:10" s="18" customFormat="1" ht="63" customHeight="1">
      <c r="A7" s="57">
        <v>4</v>
      </c>
      <c r="B7" s="57" t="s">
        <v>22</v>
      </c>
      <c r="C7" s="448" t="s">
        <v>6926</v>
      </c>
      <c r="D7" s="449"/>
      <c r="E7" s="450"/>
      <c r="F7" s="376">
        <v>370</v>
      </c>
      <c r="G7" s="376">
        <v>250</v>
      </c>
      <c r="H7" s="376">
        <v>666</v>
      </c>
      <c r="I7" s="376">
        <v>450</v>
      </c>
      <c r="J7" s="372">
        <v>1.8</v>
      </c>
    </row>
    <row r="8" spans="1:10" s="18" customFormat="1" ht="94.5" customHeight="1">
      <c r="A8" s="57">
        <v>5</v>
      </c>
      <c r="B8" s="57" t="s">
        <v>92</v>
      </c>
      <c r="C8" s="448" t="s">
        <v>6927</v>
      </c>
      <c r="D8" s="449"/>
      <c r="E8" s="450"/>
      <c r="F8" s="376">
        <v>410</v>
      </c>
      <c r="G8" s="376">
        <v>270</v>
      </c>
      <c r="H8" s="376">
        <v>1025</v>
      </c>
      <c r="I8" s="376">
        <v>675</v>
      </c>
      <c r="J8" s="372">
        <v>2.5</v>
      </c>
    </row>
    <row r="9" spans="1:10" s="18" customFormat="1" ht="94.5" customHeight="1">
      <c r="A9" s="57">
        <v>6</v>
      </c>
      <c r="B9" s="57" t="s">
        <v>93</v>
      </c>
      <c r="C9" s="448" t="s">
        <v>6928</v>
      </c>
      <c r="D9" s="449"/>
      <c r="E9" s="450"/>
      <c r="F9" s="376">
        <v>390</v>
      </c>
      <c r="G9" s="376">
        <v>260</v>
      </c>
      <c r="H9" s="376">
        <v>858.00000000000011</v>
      </c>
      <c r="I9" s="376">
        <v>572</v>
      </c>
      <c r="J9" s="372">
        <v>2.2000000000000002</v>
      </c>
    </row>
    <row r="10" spans="1:10" s="18" customFormat="1" ht="63" customHeight="1">
      <c r="A10" s="57">
        <v>7</v>
      </c>
      <c r="B10" s="57" t="s">
        <v>94</v>
      </c>
      <c r="C10" s="448" t="s">
        <v>6929</v>
      </c>
      <c r="D10" s="449"/>
      <c r="E10" s="450"/>
      <c r="F10" s="376">
        <v>370</v>
      </c>
      <c r="G10" s="376">
        <v>250</v>
      </c>
      <c r="H10" s="376">
        <v>666</v>
      </c>
      <c r="I10" s="376">
        <v>450</v>
      </c>
      <c r="J10" s="372">
        <v>1.8</v>
      </c>
    </row>
    <row r="11" spans="1:10" s="18" customFormat="1" ht="31.5">
      <c r="A11" s="57">
        <v>8</v>
      </c>
      <c r="B11" s="57" t="s">
        <v>4598</v>
      </c>
      <c r="C11" s="375" t="s">
        <v>212</v>
      </c>
      <c r="D11" s="375" t="s">
        <v>4252</v>
      </c>
      <c r="E11" s="375" t="s">
        <v>4602</v>
      </c>
      <c r="F11" s="107">
        <v>450</v>
      </c>
      <c r="G11" s="107">
        <v>290</v>
      </c>
      <c r="H11" s="107">
        <v>1500</v>
      </c>
      <c r="I11" s="107">
        <v>966.66666666666663</v>
      </c>
      <c r="J11" s="379">
        <v>3.3333333333333335</v>
      </c>
    </row>
    <row r="12" spans="1:10" s="18" customFormat="1" ht="94.5" customHeight="1">
      <c r="A12" s="57">
        <v>9</v>
      </c>
      <c r="B12" s="57" t="s">
        <v>20</v>
      </c>
      <c r="C12" s="448" t="s">
        <v>6930</v>
      </c>
      <c r="D12" s="449"/>
      <c r="E12" s="450"/>
      <c r="F12" s="376">
        <v>410</v>
      </c>
      <c r="G12" s="376">
        <v>270</v>
      </c>
      <c r="H12" s="376">
        <v>1025</v>
      </c>
      <c r="I12" s="376">
        <v>675</v>
      </c>
      <c r="J12" s="372">
        <v>2.5</v>
      </c>
    </row>
    <row r="13" spans="1:10" s="18" customFormat="1" ht="110.25" customHeight="1">
      <c r="A13" s="57">
        <v>10</v>
      </c>
      <c r="B13" s="57" t="s">
        <v>21</v>
      </c>
      <c r="C13" s="448" t="s">
        <v>6931</v>
      </c>
      <c r="D13" s="449"/>
      <c r="E13" s="450"/>
      <c r="F13" s="376">
        <v>390</v>
      </c>
      <c r="G13" s="376">
        <v>260</v>
      </c>
      <c r="H13" s="376">
        <v>858.00000000000011</v>
      </c>
      <c r="I13" s="376">
        <v>572</v>
      </c>
      <c r="J13" s="372">
        <v>2.2000000000000002</v>
      </c>
    </row>
    <row r="14" spans="1:10" s="18" customFormat="1" ht="63" customHeight="1">
      <c r="A14" s="57">
        <v>11</v>
      </c>
      <c r="B14" s="57" t="s">
        <v>22</v>
      </c>
      <c r="C14" s="448" t="s">
        <v>6932</v>
      </c>
      <c r="D14" s="449"/>
      <c r="E14" s="450"/>
      <c r="F14" s="376">
        <v>370</v>
      </c>
      <c r="G14" s="376">
        <v>250</v>
      </c>
      <c r="H14" s="376">
        <v>666</v>
      </c>
      <c r="I14" s="376">
        <v>450</v>
      </c>
      <c r="J14" s="372">
        <v>1.8</v>
      </c>
    </row>
    <row r="15" spans="1:10" s="18" customFormat="1" ht="94.5" customHeight="1">
      <c r="A15" s="57">
        <v>12</v>
      </c>
      <c r="B15" s="57" t="s">
        <v>92</v>
      </c>
      <c r="C15" s="448" t="s">
        <v>6933</v>
      </c>
      <c r="D15" s="449"/>
      <c r="E15" s="450"/>
      <c r="F15" s="376">
        <v>410</v>
      </c>
      <c r="G15" s="376">
        <v>270</v>
      </c>
      <c r="H15" s="376">
        <v>1025</v>
      </c>
      <c r="I15" s="376">
        <v>675</v>
      </c>
      <c r="J15" s="372">
        <v>2.5</v>
      </c>
    </row>
    <row r="16" spans="1:10" s="18" customFormat="1" ht="94.5" customHeight="1">
      <c r="A16" s="57">
        <v>13</v>
      </c>
      <c r="B16" s="57" t="s">
        <v>93</v>
      </c>
      <c r="C16" s="448" t="s">
        <v>6934</v>
      </c>
      <c r="D16" s="449"/>
      <c r="E16" s="450"/>
      <c r="F16" s="376">
        <v>390</v>
      </c>
      <c r="G16" s="376">
        <v>260</v>
      </c>
      <c r="H16" s="376">
        <v>858.00000000000011</v>
      </c>
      <c r="I16" s="376">
        <v>572</v>
      </c>
      <c r="J16" s="372">
        <v>2.2000000000000002</v>
      </c>
    </row>
    <row r="17" spans="1:10" s="18" customFormat="1" ht="78.75" customHeight="1">
      <c r="A17" s="57">
        <v>14</v>
      </c>
      <c r="B17" s="57" t="s">
        <v>94</v>
      </c>
      <c r="C17" s="448" t="s">
        <v>6935</v>
      </c>
      <c r="D17" s="449"/>
      <c r="E17" s="450"/>
      <c r="F17" s="376">
        <v>370</v>
      </c>
      <c r="G17" s="376">
        <v>250</v>
      </c>
      <c r="H17" s="376">
        <v>666</v>
      </c>
      <c r="I17" s="376">
        <v>450</v>
      </c>
      <c r="J17" s="372">
        <v>1.8</v>
      </c>
    </row>
    <row r="18" spans="1:10" s="18" customFormat="1" ht="31.5">
      <c r="A18" s="57">
        <v>15</v>
      </c>
      <c r="B18" s="57" t="s">
        <v>4600</v>
      </c>
      <c r="C18" s="375" t="s">
        <v>212</v>
      </c>
      <c r="D18" s="375" t="s">
        <v>4602</v>
      </c>
      <c r="E18" s="375" t="s">
        <v>283</v>
      </c>
      <c r="F18" s="107">
        <v>450</v>
      </c>
      <c r="G18" s="107">
        <v>290</v>
      </c>
      <c r="H18" s="107">
        <v>1500</v>
      </c>
      <c r="I18" s="107">
        <v>966.66666666666663</v>
      </c>
      <c r="J18" s="379">
        <v>3.3333333333333335</v>
      </c>
    </row>
    <row r="19" spans="1:10" s="18" customFormat="1" ht="94.5" customHeight="1">
      <c r="A19" s="57">
        <v>16</v>
      </c>
      <c r="B19" s="57" t="s">
        <v>20</v>
      </c>
      <c r="C19" s="448" t="s">
        <v>6936</v>
      </c>
      <c r="D19" s="449"/>
      <c r="E19" s="450"/>
      <c r="F19" s="376">
        <v>410</v>
      </c>
      <c r="G19" s="376">
        <v>270</v>
      </c>
      <c r="H19" s="376">
        <v>1025</v>
      </c>
      <c r="I19" s="376">
        <v>675</v>
      </c>
      <c r="J19" s="372">
        <v>2.5</v>
      </c>
    </row>
    <row r="20" spans="1:10" s="18" customFormat="1" ht="110.25" customHeight="1">
      <c r="A20" s="57">
        <v>17</v>
      </c>
      <c r="B20" s="57" t="s">
        <v>21</v>
      </c>
      <c r="C20" s="448" t="s">
        <v>6937</v>
      </c>
      <c r="D20" s="449"/>
      <c r="E20" s="450"/>
      <c r="F20" s="376">
        <v>390</v>
      </c>
      <c r="G20" s="376">
        <v>260</v>
      </c>
      <c r="H20" s="376">
        <v>858.00000000000011</v>
      </c>
      <c r="I20" s="376">
        <v>572</v>
      </c>
      <c r="J20" s="372">
        <v>2.2000000000000002</v>
      </c>
    </row>
    <row r="21" spans="1:10" s="18" customFormat="1" ht="63" customHeight="1">
      <c r="A21" s="57">
        <v>18</v>
      </c>
      <c r="B21" s="57" t="s">
        <v>22</v>
      </c>
      <c r="C21" s="448" t="s">
        <v>6938</v>
      </c>
      <c r="D21" s="449"/>
      <c r="E21" s="450"/>
      <c r="F21" s="376">
        <v>370</v>
      </c>
      <c r="G21" s="376">
        <v>250</v>
      </c>
      <c r="H21" s="376">
        <v>666</v>
      </c>
      <c r="I21" s="376">
        <v>450</v>
      </c>
      <c r="J21" s="372">
        <v>1.8</v>
      </c>
    </row>
    <row r="22" spans="1:10" s="18" customFormat="1" ht="94.5" customHeight="1">
      <c r="A22" s="57">
        <v>19</v>
      </c>
      <c r="B22" s="57" t="s">
        <v>92</v>
      </c>
      <c r="C22" s="448" t="s">
        <v>6939</v>
      </c>
      <c r="D22" s="449"/>
      <c r="E22" s="450"/>
      <c r="F22" s="376">
        <v>410</v>
      </c>
      <c r="G22" s="376">
        <v>270</v>
      </c>
      <c r="H22" s="376">
        <v>1025</v>
      </c>
      <c r="I22" s="376">
        <v>675</v>
      </c>
      <c r="J22" s="372">
        <v>2.5</v>
      </c>
    </row>
    <row r="23" spans="1:10" s="18" customFormat="1" ht="94.5" customHeight="1">
      <c r="A23" s="57">
        <v>20</v>
      </c>
      <c r="B23" s="57" t="s">
        <v>93</v>
      </c>
      <c r="C23" s="448" t="s">
        <v>6940</v>
      </c>
      <c r="D23" s="449"/>
      <c r="E23" s="450"/>
      <c r="F23" s="376">
        <v>390</v>
      </c>
      <c r="G23" s="376">
        <v>260</v>
      </c>
      <c r="H23" s="376">
        <v>858.00000000000011</v>
      </c>
      <c r="I23" s="376">
        <v>572</v>
      </c>
      <c r="J23" s="372">
        <v>2.2000000000000002</v>
      </c>
    </row>
    <row r="24" spans="1:10" s="18" customFormat="1" ht="78.75" customHeight="1">
      <c r="A24" s="57">
        <v>21</v>
      </c>
      <c r="B24" s="57" t="s">
        <v>94</v>
      </c>
      <c r="C24" s="448" t="s">
        <v>6941</v>
      </c>
      <c r="D24" s="449"/>
      <c r="E24" s="450"/>
      <c r="F24" s="376">
        <v>370</v>
      </c>
      <c r="G24" s="376">
        <v>250</v>
      </c>
      <c r="H24" s="376">
        <v>666</v>
      </c>
      <c r="I24" s="376">
        <v>450</v>
      </c>
      <c r="J24" s="372">
        <v>1.8</v>
      </c>
    </row>
    <row r="25" spans="1:10" s="18" customFormat="1" ht="31.5">
      <c r="A25" s="57">
        <v>22</v>
      </c>
      <c r="B25" s="57" t="s">
        <v>4603</v>
      </c>
      <c r="C25" s="375" t="s">
        <v>212</v>
      </c>
      <c r="D25" s="375" t="s">
        <v>283</v>
      </c>
      <c r="E25" s="375" t="s">
        <v>316</v>
      </c>
      <c r="F25" s="107">
        <v>450</v>
      </c>
      <c r="G25" s="107">
        <v>290</v>
      </c>
      <c r="H25" s="107">
        <v>1500</v>
      </c>
      <c r="I25" s="107">
        <v>966.66666666666663</v>
      </c>
      <c r="J25" s="379">
        <v>3.3333333333333335</v>
      </c>
    </row>
    <row r="26" spans="1:10" s="18" customFormat="1" ht="94.5" customHeight="1">
      <c r="A26" s="57">
        <v>23</v>
      </c>
      <c r="B26" s="57" t="s">
        <v>20</v>
      </c>
      <c r="C26" s="448" t="s">
        <v>6942</v>
      </c>
      <c r="D26" s="449"/>
      <c r="E26" s="450"/>
      <c r="F26" s="376">
        <v>410</v>
      </c>
      <c r="G26" s="376">
        <v>270</v>
      </c>
      <c r="H26" s="376">
        <v>1025</v>
      </c>
      <c r="I26" s="376">
        <v>675</v>
      </c>
      <c r="J26" s="372">
        <v>2.5</v>
      </c>
    </row>
    <row r="27" spans="1:10" s="18" customFormat="1" ht="110.25" customHeight="1">
      <c r="A27" s="57">
        <v>24</v>
      </c>
      <c r="B27" s="57" t="s">
        <v>21</v>
      </c>
      <c r="C27" s="448" t="s">
        <v>6943</v>
      </c>
      <c r="D27" s="449"/>
      <c r="E27" s="450"/>
      <c r="F27" s="376">
        <v>390</v>
      </c>
      <c r="G27" s="376">
        <v>260</v>
      </c>
      <c r="H27" s="376">
        <v>858.00000000000011</v>
      </c>
      <c r="I27" s="376">
        <v>572</v>
      </c>
      <c r="J27" s="372">
        <v>2.2000000000000002</v>
      </c>
    </row>
    <row r="28" spans="1:10" s="18" customFormat="1" ht="63" customHeight="1">
      <c r="A28" s="57">
        <v>25</v>
      </c>
      <c r="B28" s="57" t="s">
        <v>22</v>
      </c>
      <c r="C28" s="448" t="s">
        <v>6944</v>
      </c>
      <c r="D28" s="449"/>
      <c r="E28" s="450"/>
      <c r="F28" s="376">
        <v>370</v>
      </c>
      <c r="G28" s="376">
        <v>250</v>
      </c>
      <c r="H28" s="376">
        <v>666</v>
      </c>
      <c r="I28" s="376">
        <v>450</v>
      </c>
      <c r="J28" s="372">
        <v>1.8</v>
      </c>
    </row>
    <row r="29" spans="1:10" s="18" customFormat="1" ht="94.5" customHeight="1">
      <c r="A29" s="57">
        <v>26</v>
      </c>
      <c r="B29" s="57" t="s">
        <v>92</v>
      </c>
      <c r="C29" s="448" t="s">
        <v>6945</v>
      </c>
      <c r="D29" s="449"/>
      <c r="E29" s="450"/>
      <c r="F29" s="376">
        <v>410</v>
      </c>
      <c r="G29" s="376">
        <v>270</v>
      </c>
      <c r="H29" s="376">
        <v>1025</v>
      </c>
      <c r="I29" s="376">
        <v>675</v>
      </c>
      <c r="J29" s="372">
        <v>2.5</v>
      </c>
    </row>
    <row r="30" spans="1:10" s="18" customFormat="1" ht="94.5" customHeight="1">
      <c r="A30" s="57">
        <v>27</v>
      </c>
      <c r="B30" s="57" t="s">
        <v>93</v>
      </c>
      <c r="C30" s="448" t="s">
        <v>6946</v>
      </c>
      <c r="D30" s="449"/>
      <c r="E30" s="450"/>
      <c r="F30" s="376">
        <v>390</v>
      </c>
      <c r="G30" s="376">
        <v>260</v>
      </c>
      <c r="H30" s="376">
        <v>858.00000000000011</v>
      </c>
      <c r="I30" s="376">
        <v>572</v>
      </c>
      <c r="J30" s="372">
        <v>2.2000000000000002</v>
      </c>
    </row>
    <row r="31" spans="1:10" s="18" customFormat="1" ht="78.75" customHeight="1">
      <c r="A31" s="57">
        <v>28</v>
      </c>
      <c r="B31" s="57" t="s">
        <v>94</v>
      </c>
      <c r="C31" s="448" t="s">
        <v>6947</v>
      </c>
      <c r="D31" s="449"/>
      <c r="E31" s="450"/>
      <c r="F31" s="376">
        <v>370</v>
      </c>
      <c r="G31" s="376">
        <v>250</v>
      </c>
      <c r="H31" s="376">
        <v>666</v>
      </c>
      <c r="I31" s="376">
        <v>450</v>
      </c>
      <c r="J31" s="372">
        <v>1.8</v>
      </c>
    </row>
    <row r="32" spans="1:10" s="18" customFormat="1" ht="31.5">
      <c r="A32" s="57">
        <v>29</v>
      </c>
      <c r="B32" s="57" t="s">
        <v>4605</v>
      </c>
      <c r="C32" s="375" t="s">
        <v>212</v>
      </c>
      <c r="D32" s="375" t="s">
        <v>316</v>
      </c>
      <c r="E32" s="375" t="s">
        <v>6907</v>
      </c>
      <c r="F32" s="107">
        <v>450</v>
      </c>
      <c r="G32" s="107">
        <v>290</v>
      </c>
      <c r="H32" s="107">
        <v>1500</v>
      </c>
      <c r="I32" s="107">
        <v>966.66666666666663</v>
      </c>
      <c r="J32" s="379">
        <v>3.3333333333333335</v>
      </c>
    </row>
    <row r="33" spans="1:10" s="18" customFormat="1" ht="94.5" customHeight="1">
      <c r="A33" s="57">
        <v>30</v>
      </c>
      <c r="B33" s="57" t="s">
        <v>20</v>
      </c>
      <c r="C33" s="448" t="s">
        <v>6948</v>
      </c>
      <c r="D33" s="449"/>
      <c r="E33" s="450"/>
      <c r="F33" s="376">
        <v>410</v>
      </c>
      <c r="G33" s="376">
        <v>270</v>
      </c>
      <c r="H33" s="376">
        <v>1025</v>
      </c>
      <c r="I33" s="376">
        <v>675</v>
      </c>
      <c r="J33" s="372">
        <v>2.5</v>
      </c>
    </row>
    <row r="34" spans="1:10" s="18" customFormat="1" ht="110.25" customHeight="1">
      <c r="A34" s="57">
        <v>31</v>
      </c>
      <c r="B34" s="57" t="s">
        <v>21</v>
      </c>
      <c r="C34" s="448" t="s">
        <v>6949</v>
      </c>
      <c r="D34" s="449"/>
      <c r="E34" s="450"/>
      <c r="F34" s="376">
        <v>390</v>
      </c>
      <c r="G34" s="376">
        <v>260</v>
      </c>
      <c r="H34" s="376">
        <v>858.00000000000011</v>
      </c>
      <c r="I34" s="376">
        <v>572</v>
      </c>
      <c r="J34" s="372">
        <v>2.2000000000000002</v>
      </c>
    </row>
    <row r="35" spans="1:10" s="18" customFormat="1" ht="78.75" customHeight="1">
      <c r="A35" s="57">
        <v>32</v>
      </c>
      <c r="B35" s="57" t="s">
        <v>22</v>
      </c>
      <c r="C35" s="448" t="s">
        <v>6950</v>
      </c>
      <c r="D35" s="449"/>
      <c r="E35" s="450"/>
      <c r="F35" s="376">
        <v>370</v>
      </c>
      <c r="G35" s="376">
        <v>250</v>
      </c>
      <c r="H35" s="376">
        <v>666</v>
      </c>
      <c r="I35" s="376">
        <v>450</v>
      </c>
      <c r="J35" s="372">
        <v>1.8</v>
      </c>
    </row>
    <row r="36" spans="1:10" s="18" customFormat="1" ht="94.5" customHeight="1">
      <c r="A36" s="57">
        <v>33</v>
      </c>
      <c r="B36" s="57" t="s">
        <v>92</v>
      </c>
      <c r="C36" s="448" t="s">
        <v>6951</v>
      </c>
      <c r="D36" s="449"/>
      <c r="E36" s="450"/>
      <c r="F36" s="376">
        <v>410</v>
      </c>
      <c r="G36" s="376">
        <v>270</v>
      </c>
      <c r="H36" s="376">
        <v>1025</v>
      </c>
      <c r="I36" s="376">
        <v>675</v>
      </c>
      <c r="J36" s="372">
        <v>2.5</v>
      </c>
    </row>
    <row r="37" spans="1:10" s="18" customFormat="1" ht="94.5" customHeight="1">
      <c r="A37" s="57">
        <v>34</v>
      </c>
      <c r="B37" s="57" t="s">
        <v>93</v>
      </c>
      <c r="C37" s="448" t="s">
        <v>6952</v>
      </c>
      <c r="D37" s="449"/>
      <c r="E37" s="450"/>
      <c r="F37" s="376">
        <v>390</v>
      </c>
      <c r="G37" s="376">
        <v>260</v>
      </c>
      <c r="H37" s="376">
        <v>858.00000000000011</v>
      </c>
      <c r="I37" s="376">
        <v>572</v>
      </c>
      <c r="J37" s="372">
        <v>2.2000000000000002</v>
      </c>
    </row>
    <row r="38" spans="1:10" s="18" customFormat="1" ht="78.75" customHeight="1">
      <c r="A38" s="57">
        <v>35</v>
      </c>
      <c r="B38" s="57" t="s">
        <v>94</v>
      </c>
      <c r="C38" s="448" t="s">
        <v>6953</v>
      </c>
      <c r="D38" s="449"/>
      <c r="E38" s="450"/>
      <c r="F38" s="376">
        <v>370</v>
      </c>
      <c r="G38" s="376">
        <v>250</v>
      </c>
      <c r="H38" s="376">
        <v>666</v>
      </c>
      <c r="I38" s="376">
        <v>450</v>
      </c>
      <c r="J38" s="372">
        <v>1.8</v>
      </c>
    </row>
    <row r="39" spans="1:10" s="18" customFormat="1" ht="31.5">
      <c r="A39" s="57">
        <v>36</v>
      </c>
      <c r="B39" s="57" t="s">
        <v>4607</v>
      </c>
      <c r="C39" s="375" t="s">
        <v>212</v>
      </c>
      <c r="D39" s="375" t="s">
        <v>6908</v>
      </c>
      <c r="E39" s="375" t="s">
        <v>6891</v>
      </c>
      <c r="F39" s="107">
        <v>450</v>
      </c>
      <c r="G39" s="107">
        <v>290</v>
      </c>
      <c r="H39" s="107">
        <v>1500</v>
      </c>
      <c r="I39" s="107">
        <v>966.66666666666663</v>
      </c>
      <c r="J39" s="379">
        <v>3.3333333333333335</v>
      </c>
    </row>
    <row r="40" spans="1:10" s="18" customFormat="1" ht="94.5" customHeight="1">
      <c r="A40" s="57">
        <v>37</v>
      </c>
      <c r="B40" s="57" t="s">
        <v>20</v>
      </c>
      <c r="C40" s="448" t="s">
        <v>6954</v>
      </c>
      <c r="D40" s="449"/>
      <c r="E40" s="450"/>
      <c r="F40" s="376">
        <v>410</v>
      </c>
      <c r="G40" s="376">
        <v>270</v>
      </c>
      <c r="H40" s="376">
        <v>1025</v>
      </c>
      <c r="I40" s="376">
        <v>675</v>
      </c>
      <c r="J40" s="372">
        <v>2.5</v>
      </c>
    </row>
    <row r="41" spans="1:10" s="18" customFormat="1" ht="110.25" customHeight="1">
      <c r="A41" s="57">
        <v>38</v>
      </c>
      <c r="B41" s="57" t="s">
        <v>21</v>
      </c>
      <c r="C41" s="448" t="s">
        <v>6955</v>
      </c>
      <c r="D41" s="449"/>
      <c r="E41" s="450"/>
      <c r="F41" s="376">
        <v>390</v>
      </c>
      <c r="G41" s="376">
        <v>260</v>
      </c>
      <c r="H41" s="376">
        <v>858.00000000000011</v>
      </c>
      <c r="I41" s="376">
        <v>572</v>
      </c>
      <c r="J41" s="372">
        <v>2.2000000000000002</v>
      </c>
    </row>
    <row r="42" spans="1:10" s="18" customFormat="1" ht="78.75" customHeight="1">
      <c r="A42" s="57">
        <v>39</v>
      </c>
      <c r="B42" s="57" t="s">
        <v>22</v>
      </c>
      <c r="C42" s="448" t="s">
        <v>6956</v>
      </c>
      <c r="D42" s="449"/>
      <c r="E42" s="450"/>
      <c r="F42" s="376">
        <v>370</v>
      </c>
      <c r="G42" s="376">
        <v>250</v>
      </c>
      <c r="H42" s="376">
        <v>666</v>
      </c>
      <c r="I42" s="376">
        <v>450</v>
      </c>
      <c r="J42" s="372">
        <v>1.8</v>
      </c>
    </row>
    <row r="43" spans="1:10" s="18" customFormat="1" ht="94.5" customHeight="1">
      <c r="A43" s="57">
        <v>40</v>
      </c>
      <c r="B43" s="57" t="s">
        <v>92</v>
      </c>
      <c r="C43" s="448" t="s">
        <v>6957</v>
      </c>
      <c r="D43" s="449"/>
      <c r="E43" s="450"/>
      <c r="F43" s="376">
        <v>410</v>
      </c>
      <c r="G43" s="376">
        <v>270</v>
      </c>
      <c r="H43" s="376">
        <v>1025</v>
      </c>
      <c r="I43" s="376">
        <v>675</v>
      </c>
      <c r="J43" s="372">
        <v>2.5</v>
      </c>
    </row>
    <row r="44" spans="1:10" s="18" customFormat="1" ht="94.5" customHeight="1">
      <c r="A44" s="57">
        <v>41</v>
      </c>
      <c r="B44" s="57" t="s">
        <v>93</v>
      </c>
      <c r="C44" s="448" t="s">
        <v>6958</v>
      </c>
      <c r="D44" s="449"/>
      <c r="E44" s="450"/>
      <c r="F44" s="376">
        <v>390</v>
      </c>
      <c r="G44" s="376">
        <v>260</v>
      </c>
      <c r="H44" s="376">
        <v>858.00000000000011</v>
      </c>
      <c r="I44" s="376">
        <v>572</v>
      </c>
      <c r="J44" s="372">
        <v>2.2000000000000002</v>
      </c>
    </row>
    <row r="45" spans="1:10" s="18" customFormat="1" ht="78.75" customHeight="1">
      <c r="A45" s="57">
        <v>42</v>
      </c>
      <c r="B45" s="57" t="s">
        <v>94</v>
      </c>
      <c r="C45" s="448" t="s">
        <v>6959</v>
      </c>
      <c r="D45" s="449"/>
      <c r="E45" s="450"/>
      <c r="F45" s="376">
        <v>370</v>
      </c>
      <c r="G45" s="376">
        <v>250</v>
      </c>
      <c r="H45" s="376">
        <v>666</v>
      </c>
      <c r="I45" s="376">
        <v>450</v>
      </c>
      <c r="J45" s="372">
        <v>1.8</v>
      </c>
    </row>
    <row r="46" spans="1:10" s="71" customFormat="1" ht="15.75">
      <c r="A46" s="57">
        <v>43</v>
      </c>
      <c r="B46" s="57" t="s">
        <v>4615</v>
      </c>
      <c r="C46" s="375" t="s">
        <v>4616</v>
      </c>
      <c r="D46" s="375" t="s">
        <v>212</v>
      </c>
      <c r="E46" s="375" t="s">
        <v>6420</v>
      </c>
      <c r="F46" s="107">
        <v>450</v>
      </c>
      <c r="G46" s="107">
        <v>290</v>
      </c>
      <c r="H46" s="107">
        <v>1500</v>
      </c>
      <c r="I46" s="107">
        <v>966.66666666666663</v>
      </c>
      <c r="J46" s="379">
        <v>3.3333333333333335</v>
      </c>
    </row>
    <row r="47" spans="1:10" s="71" customFormat="1" ht="94.5" customHeight="1">
      <c r="A47" s="57">
        <v>44</v>
      </c>
      <c r="B47" s="57" t="s">
        <v>20</v>
      </c>
      <c r="C47" s="448" t="s">
        <v>6960</v>
      </c>
      <c r="D47" s="449"/>
      <c r="E47" s="450"/>
      <c r="F47" s="376">
        <v>410</v>
      </c>
      <c r="G47" s="376">
        <v>270</v>
      </c>
      <c r="H47" s="376">
        <v>1025</v>
      </c>
      <c r="I47" s="376">
        <v>675</v>
      </c>
      <c r="J47" s="372">
        <v>2.5</v>
      </c>
    </row>
    <row r="48" spans="1:10" s="71" customFormat="1" ht="110.25" customHeight="1">
      <c r="A48" s="57">
        <v>45</v>
      </c>
      <c r="B48" s="57" t="s">
        <v>21</v>
      </c>
      <c r="C48" s="448" t="s">
        <v>6961</v>
      </c>
      <c r="D48" s="449"/>
      <c r="E48" s="450"/>
      <c r="F48" s="376">
        <v>390</v>
      </c>
      <c r="G48" s="376">
        <v>260</v>
      </c>
      <c r="H48" s="376">
        <v>858.00000000000011</v>
      </c>
      <c r="I48" s="376">
        <v>572</v>
      </c>
      <c r="J48" s="372">
        <v>2.2000000000000002</v>
      </c>
    </row>
    <row r="49" spans="1:10" s="71" customFormat="1" ht="78.75" customHeight="1">
      <c r="A49" s="57">
        <v>46</v>
      </c>
      <c r="B49" s="57" t="s">
        <v>22</v>
      </c>
      <c r="C49" s="448" t="s">
        <v>6962</v>
      </c>
      <c r="D49" s="449"/>
      <c r="E49" s="450"/>
      <c r="F49" s="376">
        <v>370</v>
      </c>
      <c r="G49" s="376">
        <v>250</v>
      </c>
      <c r="H49" s="376">
        <v>666</v>
      </c>
      <c r="I49" s="376">
        <v>450</v>
      </c>
      <c r="J49" s="372">
        <v>1.8</v>
      </c>
    </row>
    <row r="50" spans="1:10" s="71" customFormat="1" ht="94.5" customHeight="1">
      <c r="A50" s="57">
        <v>47</v>
      </c>
      <c r="B50" s="57" t="s">
        <v>92</v>
      </c>
      <c r="C50" s="448" t="s">
        <v>6963</v>
      </c>
      <c r="D50" s="449"/>
      <c r="E50" s="450"/>
      <c r="F50" s="376">
        <v>410</v>
      </c>
      <c r="G50" s="376">
        <v>270</v>
      </c>
      <c r="H50" s="376">
        <v>1025</v>
      </c>
      <c r="I50" s="376">
        <v>675</v>
      </c>
      <c r="J50" s="372">
        <v>2.5</v>
      </c>
    </row>
    <row r="51" spans="1:10" s="71" customFormat="1" ht="94.5" customHeight="1">
      <c r="A51" s="57">
        <v>48</v>
      </c>
      <c r="B51" s="57" t="s">
        <v>93</v>
      </c>
      <c r="C51" s="448" t="s">
        <v>6964</v>
      </c>
      <c r="D51" s="449"/>
      <c r="E51" s="450"/>
      <c r="F51" s="376">
        <v>390</v>
      </c>
      <c r="G51" s="376">
        <v>260</v>
      </c>
      <c r="H51" s="376">
        <v>858.00000000000011</v>
      </c>
      <c r="I51" s="376">
        <v>572</v>
      </c>
      <c r="J51" s="372">
        <v>2.2000000000000002</v>
      </c>
    </row>
    <row r="52" spans="1:10" s="71" customFormat="1" ht="78.75" customHeight="1">
      <c r="A52" s="57">
        <v>49</v>
      </c>
      <c r="B52" s="57" t="s">
        <v>94</v>
      </c>
      <c r="C52" s="448" t="s">
        <v>6965</v>
      </c>
      <c r="D52" s="449"/>
      <c r="E52" s="450"/>
      <c r="F52" s="376">
        <v>370</v>
      </c>
      <c r="G52" s="376">
        <v>250</v>
      </c>
      <c r="H52" s="376">
        <v>666</v>
      </c>
      <c r="I52" s="376">
        <v>450</v>
      </c>
      <c r="J52" s="372">
        <v>1.8</v>
      </c>
    </row>
    <row r="53" spans="1:10" s="71" customFormat="1" ht="15.75">
      <c r="A53" s="57">
        <v>50</v>
      </c>
      <c r="B53" s="57" t="s">
        <v>4610</v>
      </c>
      <c r="C53" s="375" t="s">
        <v>316</v>
      </c>
      <c r="D53" s="375" t="s">
        <v>212</v>
      </c>
      <c r="E53" s="375" t="s">
        <v>6891</v>
      </c>
      <c r="F53" s="107">
        <v>450</v>
      </c>
      <c r="G53" s="107">
        <v>290</v>
      </c>
      <c r="H53" s="107">
        <v>1500</v>
      </c>
      <c r="I53" s="107">
        <v>966.66666666666663</v>
      </c>
      <c r="J53" s="379">
        <v>3.3333333333333335</v>
      </c>
    </row>
    <row r="54" spans="1:10" s="71" customFormat="1" ht="94.5" customHeight="1">
      <c r="A54" s="57">
        <v>51</v>
      </c>
      <c r="B54" s="57" t="s">
        <v>20</v>
      </c>
      <c r="C54" s="448" t="s">
        <v>6966</v>
      </c>
      <c r="D54" s="449"/>
      <c r="E54" s="450"/>
      <c r="F54" s="376">
        <v>410</v>
      </c>
      <c r="G54" s="376">
        <v>270</v>
      </c>
      <c r="H54" s="376">
        <v>1025</v>
      </c>
      <c r="I54" s="376">
        <v>675</v>
      </c>
      <c r="J54" s="372">
        <v>2.5</v>
      </c>
    </row>
    <row r="55" spans="1:10" s="71" customFormat="1" ht="110.25" customHeight="1">
      <c r="A55" s="57">
        <v>52</v>
      </c>
      <c r="B55" s="57" t="s">
        <v>21</v>
      </c>
      <c r="C55" s="448" t="s">
        <v>6967</v>
      </c>
      <c r="D55" s="449"/>
      <c r="E55" s="450"/>
      <c r="F55" s="376">
        <v>390</v>
      </c>
      <c r="G55" s="376">
        <v>260</v>
      </c>
      <c r="H55" s="376">
        <v>858.00000000000011</v>
      </c>
      <c r="I55" s="376">
        <v>572</v>
      </c>
      <c r="J55" s="372">
        <v>2.2000000000000002</v>
      </c>
    </row>
    <row r="56" spans="1:10" s="71" customFormat="1" ht="78.75" customHeight="1">
      <c r="A56" s="57">
        <v>53</v>
      </c>
      <c r="B56" s="57" t="s">
        <v>22</v>
      </c>
      <c r="C56" s="448" t="s">
        <v>6968</v>
      </c>
      <c r="D56" s="449"/>
      <c r="E56" s="450"/>
      <c r="F56" s="376">
        <v>370</v>
      </c>
      <c r="G56" s="376">
        <v>250</v>
      </c>
      <c r="H56" s="376">
        <v>666</v>
      </c>
      <c r="I56" s="376">
        <v>450</v>
      </c>
      <c r="J56" s="372">
        <v>1.8</v>
      </c>
    </row>
    <row r="57" spans="1:10" s="71" customFormat="1" ht="94.5" customHeight="1">
      <c r="A57" s="57">
        <v>54</v>
      </c>
      <c r="B57" s="57" t="s">
        <v>92</v>
      </c>
      <c r="C57" s="448" t="s">
        <v>6969</v>
      </c>
      <c r="D57" s="449"/>
      <c r="E57" s="450"/>
      <c r="F57" s="376">
        <v>410</v>
      </c>
      <c r="G57" s="376">
        <v>270</v>
      </c>
      <c r="H57" s="376">
        <v>1025</v>
      </c>
      <c r="I57" s="376">
        <v>675</v>
      </c>
      <c r="J57" s="372">
        <v>2.5</v>
      </c>
    </row>
    <row r="58" spans="1:10" s="71" customFormat="1" ht="94.5" customHeight="1">
      <c r="A58" s="57">
        <v>55</v>
      </c>
      <c r="B58" s="57" t="s">
        <v>93</v>
      </c>
      <c r="C58" s="448" t="s">
        <v>6970</v>
      </c>
      <c r="D58" s="449"/>
      <c r="E58" s="450"/>
      <c r="F58" s="376">
        <v>390</v>
      </c>
      <c r="G58" s="376">
        <v>260</v>
      </c>
      <c r="H58" s="376">
        <v>858.00000000000011</v>
      </c>
      <c r="I58" s="376">
        <v>572</v>
      </c>
      <c r="J58" s="372">
        <v>2.2000000000000002</v>
      </c>
    </row>
    <row r="59" spans="1:10" s="71" customFormat="1" ht="78.75" customHeight="1">
      <c r="A59" s="57">
        <v>56</v>
      </c>
      <c r="B59" s="57" t="s">
        <v>94</v>
      </c>
      <c r="C59" s="448" t="s">
        <v>6971</v>
      </c>
      <c r="D59" s="449"/>
      <c r="E59" s="450"/>
      <c r="F59" s="376">
        <v>370</v>
      </c>
      <c r="G59" s="376">
        <v>250</v>
      </c>
      <c r="H59" s="376">
        <v>666</v>
      </c>
      <c r="I59" s="376">
        <v>450</v>
      </c>
      <c r="J59" s="372">
        <v>1.8</v>
      </c>
    </row>
    <row r="60" spans="1:10" s="71" customFormat="1" ht="15.75">
      <c r="A60" s="57">
        <v>57</v>
      </c>
      <c r="B60" s="57" t="s">
        <v>4618</v>
      </c>
      <c r="C60" s="375" t="s">
        <v>265</v>
      </c>
      <c r="D60" s="375" t="s">
        <v>4616</v>
      </c>
      <c r="E60" s="375" t="s">
        <v>6909</v>
      </c>
      <c r="F60" s="107">
        <v>450</v>
      </c>
      <c r="G60" s="107">
        <v>290</v>
      </c>
      <c r="H60" s="107">
        <v>1500</v>
      </c>
      <c r="I60" s="107">
        <v>966.66666666666663</v>
      </c>
      <c r="J60" s="379">
        <v>3.3333333333333335</v>
      </c>
    </row>
    <row r="61" spans="1:10" s="71" customFormat="1" ht="94.5" customHeight="1">
      <c r="A61" s="57">
        <v>58</v>
      </c>
      <c r="B61" s="57" t="s">
        <v>20</v>
      </c>
      <c r="C61" s="448" t="s">
        <v>6972</v>
      </c>
      <c r="D61" s="449"/>
      <c r="E61" s="450"/>
      <c r="F61" s="376">
        <v>410</v>
      </c>
      <c r="G61" s="376">
        <v>270</v>
      </c>
      <c r="H61" s="376">
        <v>1025</v>
      </c>
      <c r="I61" s="376">
        <v>675</v>
      </c>
      <c r="J61" s="372">
        <v>2.5</v>
      </c>
    </row>
    <row r="62" spans="1:10" s="71" customFormat="1" ht="110.25" customHeight="1">
      <c r="A62" s="57">
        <v>59</v>
      </c>
      <c r="B62" s="57" t="s">
        <v>21</v>
      </c>
      <c r="C62" s="448" t="s">
        <v>6973</v>
      </c>
      <c r="D62" s="449"/>
      <c r="E62" s="450"/>
      <c r="F62" s="376">
        <v>390</v>
      </c>
      <c r="G62" s="376">
        <v>260</v>
      </c>
      <c r="H62" s="376">
        <v>858.00000000000011</v>
      </c>
      <c r="I62" s="376">
        <v>572</v>
      </c>
      <c r="J62" s="372">
        <v>2.2000000000000002</v>
      </c>
    </row>
    <row r="63" spans="1:10" s="71" customFormat="1" ht="78.75" customHeight="1">
      <c r="A63" s="57">
        <v>60</v>
      </c>
      <c r="B63" s="57" t="s">
        <v>22</v>
      </c>
      <c r="C63" s="448" t="s">
        <v>6974</v>
      </c>
      <c r="D63" s="449"/>
      <c r="E63" s="450"/>
      <c r="F63" s="376">
        <v>370</v>
      </c>
      <c r="G63" s="376">
        <v>250</v>
      </c>
      <c r="H63" s="376">
        <v>666</v>
      </c>
      <c r="I63" s="376">
        <v>450</v>
      </c>
      <c r="J63" s="372">
        <v>1.8</v>
      </c>
    </row>
    <row r="64" spans="1:10" s="71" customFormat="1" ht="94.5" customHeight="1">
      <c r="A64" s="57">
        <v>61</v>
      </c>
      <c r="B64" s="57" t="s">
        <v>92</v>
      </c>
      <c r="C64" s="448" t="s">
        <v>6975</v>
      </c>
      <c r="D64" s="449"/>
      <c r="E64" s="450"/>
      <c r="F64" s="376">
        <v>410</v>
      </c>
      <c r="G64" s="376">
        <v>270</v>
      </c>
      <c r="H64" s="376">
        <v>1025</v>
      </c>
      <c r="I64" s="376">
        <v>675</v>
      </c>
      <c r="J64" s="372">
        <v>2.5</v>
      </c>
    </row>
    <row r="65" spans="1:10" s="71" customFormat="1" ht="94.5" customHeight="1">
      <c r="A65" s="57">
        <v>62</v>
      </c>
      <c r="B65" s="57" t="s">
        <v>93</v>
      </c>
      <c r="C65" s="448" t="s">
        <v>6976</v>
      </c>
      <c r="D65" s="449"/>
      <c r="E65" s="450"/>
      <c r="F65" s="376">
        <v>390</v>
      </c>
      <c r="G65" s="376">
        <v>260</v>
      </c>
      <c r="H65" s="376">
        <v>858.00000000000011</v>
      </c>
      <c r="I65" s="376">
        <v>572</v>
      </c>
      <c r="J65" s="372">
        <v>2.2000000000000002</v>
      </c>
    </row>
    <row r="66" spans="1:10" s="71" customFormat="1" ht="78.75" customHeight="1">
      <c r="A66" s="57">
        <v>63</v>
      </c>
      <c r="B66" s="57" t="s">
        <v>94</v>
      </c>
      <c r="C66" s="448" t="s">
        <v>6977</v>
      </c>
      <c r="D66" s="449"/>
      <c r="E66" s="450"/>
      <c r="F66" s="376">
        <v>370</v>
      </c>
      <c r="G66" s="376">
        <v>250</v>
      </c>
      <c r="H66" s="376">
        <v>666</v>
      </c>
      <c r="I66" s="376">
        <v>450</v>
      </c>
      <c r="J66" s="372">
        <v>1.8</v>
      </c>
    </row>
    <row r="67" spans="1:10" s="71" customFormat="1" ht="15.75">
      <c r="A67" s="57">
        <v>64</v>
      </c>
      <c r="B67" s="57" t="s">
        <v>4612</v>
      </c>
      <c r="C67" s="375" t="s">
        <v>4613</v>
      </c>
      <c r="D67" s="375" t="s">
        <v>265</v>
      </c>
      <c r="E67" s="375" t="s">
        <v>4252</v>
      </c>
      <c r="F67" s="107">
        <v>450</v>
      </c>
      <c r="G67" s="107">
        <v>290</v>
      </c>
      <c r="H67" s="107">
        <v>1500</v>
      </c>
      <c r="I67" s="107">
        <v>966.66666666666663</v>
      </c>
      <c r="J67" s="379">
        <v>3.3333333333333335</v>
      </c>
    </row>
    <row r="68" spans="1:10" s="71" customFormat="1" ht="94.5" customHeight="1">
      <c r="A68" s="57">
        <v>65</v>
      </c>
      <c r="B68" s="57" t="s">
        <v>20</v>
      </c>
      <c r="C68" s="448" t="s">
        <v>6978</v>
      </c>
      <c r="D68" s="449"/>
      <c r="E68" s="450"/>
      <c r="F68" s="376">
        <v>410</v>
      </c>
      <c r="G68" s="376">
        <v>270</v>
      </c>
      <c r="H68" s="376">
        <v>1025</v>
      </c>
      <c r="I68" s="376">
        <v>675</v>
      </c>
      <c r="J68" s="372">
        <v>2.5</v>
      </c>
    </row>
    <row r="69" spans="1:10" s="71" customFormat="1" ht="110.25" customHeight="1">
      <c r="A69" s="57">
        <v>66</v>
      </c>
      <c r="B69" s="57" t="s">
        <v>21</v>
      </c>
      <c r="C69" s="448" t="s">
        <v>6979</v>
      </c>
      <c r="D69" s="449"/>
      <c r="E69" s="450"/>
      <c r="F69" s="376">
        <v>390</v>
      </c>
      <c r="G69" s="376">
        <v>260</v>
      </c>
      <c r="H69" s="376">
        <v>858.00000000000011</v>
      </c>
      <c r="I69" s="376">
        <v>572</v>
      </c>
      <c r="J69" s="372">
        <v>2.2000000000000002</v>
      </c>
    </row>
    <row r="70" spans="1:10" s="71" customFormat="1" ht="78.75" customHeight="1">
      <c r="A70" s="57">
        <v>67</v>
      </c>
      <c r="B70" s="57" t="s">
        <v>22</v>
      </c>
      <c r="C70" s="448" t="s">
        <v>6980</v>
      </c>
      <c r="D70" s="449"/>
      <c r="E70" s="450"/>
      <c r="F70" s="376">
        <v>370</v>
      </c>
      <c r="G70" s="376">
        <v>250</v>
      </c>
      <c r="H70" s="376">
        <v>666</v>
      </c>
      <c r="I70" s="376">
        <v>450</v>
      </c>
      <c r="J70" s="372">
        <v>1.8</v>
      </c>
    </row>
    <row r="71" spans="1:10" s="71" customFormat="1" ht="94.5" customHeight="1">
      <c r="A71" s="57">
        <v>68</v>
      </c>
      <c r="B71" s="57" t="s">
        <v>92</v>
      </c>
      <c r="C71" s="448" t="s">
        <v>6981</v>
      </c>
      <c r="D71" s="449"/>
      <c r="E71" s="450"/>
      <c r="F71" s="376">
        <v>410</v>
      </c>
      <c r="G71" s="376">
        <v>270</v>
      </c>
      <c r="H71" s="376">
        <v>1025</v>
      </c>
      <c r="I71" s="376">
        <v>675</v>
      </c>
      <c r="J71" s="372">
        <v>2.5</v>
      </c>
    </row>
    <row r="72" spans="1:10" s="71" customFormat="1" ht="94.5" customHeight="1">
      <c r="A72" s="57">
        <v>69</v>
      </c>
      <c r="B72" s="57" t="s">
        <v>93</v>
      </c>
      <c r="C72" s="448" t="s">
        <v>6982</v>
      </c>
      <c r="D72" s="449"/>
      <c r="E72" s="450"/>
      <c r="F72" s="376">
        <v>390</v>
      </c>
      <c r="G72" s="376">
        <v>260</v>
      </c>
      <c r="H72" s="376">
        <v>858.00000000000011</v>
      </c>
      <c r="I72" s="376">
        <v>572</v>
      </c>
      <c r="J72" s="372">
        <v>2.2000000000000002</v>
      </c>
    </row>
    <row r="73" spans="1:10" s="71" customFormat="1" ht="78.75" customHeight="1">
      <c r="A73" s="57">
        <v>70</v>
      </c>
      <c r="B73" s="57" t="s">
        <v>94</v>
      </c>
      <c r="C73" s="448" t="s">
        <v>6983</v>
      </c>
      <c r="D73" s="449"/>
      <c r="E73" s="450"/>
      <c r="F73" s="376">
        <v>370</v>
      </c>
      <c r="G73" s="376">
        <v>250</v>
      </c>
      <c r="H73" s="376">
        <v>666</v>
      </c>
      <c r="I73" s="376">
        <v>450</v>
      </c>
      <c r="J73" s="372">
        <v>1.8</v>
      </c>
    </row>
    <row r="74" spans="1:10" s="71" customFormat="1" ht="15.75">
      <c r="A74" s="57">
        <v>71</v>
      </c>
      <c r="B74" s="57" t="s">
        <v>4625</v>
      </c>
      <c r="C74" s="375" t="s">
        <v>283</v>
      </c>
      <c r="D74" s="375" t="s">
        <v>212</v>
      </c>
      <c r="E74" s="375" t="s">
        <v>6892</v>
      </c>
      <c r="F74" s="107">
        <v>450</v>
      </c>
      <c r="G74" s="107">
        <v>290</v>
      </c>
      <c r="H74" s="107">
        <v>1500</v>
      </c>
      <c r="I74" s="107">
        <v>966.66666666666663</v>
      </c>
      <c r="J74" s="379">
        <v>3.3333333333333335</v>
      </c>
    </row>
    <row r="75" spans="1:10" s="71" customFormat="1" ht="94.5" customHeight="1">
      <c r="A75" s="57">
        <v>72</v>
      </c>
      <c r="B75" s="57" t="s">
        <v>20</v>
      </c>
      <c r="C75" s="448" t="s">
        <v>6984</v>
      </c>
      <c r="D75" s="449"/>
      <c r="E75" s="450"/>
      <c r="F75" s="376">
        <v>410</v>
      </c>
      <c r="G75" s="376">
        <v>270</v>
      </c>
      <c r="H75" s="376">
        <v>1025</v>
      </c>
      <c r="I75" s="376">
        <v>675</v>
      </c>
      <c r="J75" s="372">
        <v>2.5</v>
      </c>
    </row>
    <row r="76" spans="1:10" s="71" customFormat="1" ht="110.25" customHeight="1">
      <c r="A76" s="57">
        <v>73</v>
      </c>
      <c r="B76" s="57" t="s">
        <v>21</v>
      </c>
      <c r="C76" s="448" t="s">
        <v>6985</v>
      </c>
      <c r="D76" s="449"/>
      <c r="E76" s="450"/>
      <c r="F76" s="376">
        <v>390</v>
      </c>
      <c r="G76" s="376">
        <v>260</v>
      </c>
      <c r="H76" s="376">
        <v>858.00000000000011</v>
      </c>
      <c r="I76" s="376">
        <v>572</v>
      </c>
      <c r="J76" s="372">
        <v>2.2000000000000002</v>
      </c>
    </row>
    <row r="77" spans="1:10" s="71" customFormat="1" ht="63" customHeight="1">
      <c r="A77" s="57">
        <v>74</v>
      </c>
      <c r="B77" s="57" t="s">
        <v>22</v>
      </c>
      <c r="C77" s="448" t="s">
        <v>6986</v>
      </c>
      <c r="D77" s="449"/>
      <c r="E77" s="450"/>
      <c r="F77" s="376">
        <v>370</v>
      </c>
      <c r="G77" s="376">
        <v>250</v>
      </c>
      <c r="H77" s="376">
        <v>666</v>
      </c>
      <c r="I77" s="376">
        <v>450</v>
      </c>
      <c r="J77" s="372">
        <v>1.8</v>
      </c>
    </row>
    <row r="78" spans="1:10" s="71" customFormat="1" ht="94.5" customHeight="1">
      <c r="A78" s="57">
        <v>75</v>
      </c>
      <c r="B78" s="57" t="s">
        <v>92</v>
      </c>
      <c r="C78" s="448" t="s">
        <v>6987</v>
      </c>
      <c r="D78" s="449"/>
      <c r="E78" s="450"/>
      <c r="F78" s="376">
        <v>410</v>
      </c>
      <c r="G78" s="376">
        <v>270</v>
      </c>
      <c r="H78" s="376">
        <v>1025</v>
      </c>
      <c r="I78" s="376">
        <v>675</v>
      </c>
      <c r="J78" s="372">
        <v>2.5</v>
      </c>
    </row>
    <row r="79" spans="1:10" s="71" customFormat="1" ht="94.5" customHeight="1">
      <c r="A79" s="57">
        <v>76</v>
      </c>
      <c r="B79" s="57" t="s">
        <v>93</v>
      </c>
      <c r="C79" s="448" t="s">
        <v>6988</v>
      </c>
      <c r="D79" s="449"/>
      <c r="E79" s="450"/>
      <c r="F79" s="376">
        <v>390</v>
      </c>
      <c r="G79" s="376">
        <v>260</v>
      </c>
      <c r="H79" s="376">
        <v>858.00000000000011</v>
      </c>
      <c r="I79" s="376">
        <v>572</v>
      </c>
      <c r="J79" s="372">
        <v>2.2000000000000002</v>
      </c>
    </row>
    <row r="80" spans="1:10" s="71" customFormat="1" ht="63" customHeight="1">
      <c r="A80" s="57">
        <v>77</v>
      </c>
      <c r="B80" s="57" t="s">
        <v>94</v>
      </c>
      <c r="C80" s="448" t="s">
        <v>6989</v>
      </c>
      <c r="D80" s="449"/>
      <c r="E80" s="450"/>
      <c r="F80" s="376">
        <v>370</v>
      </c>
      <c r="G80" s="376">
        <v>250</v>
      </c>
      <c r="H80" s="376">
        <v>666</v>
      </c>
      <c r="I80" s="376">
        <v>450</v>
      </c>
      <c r="J80" s="372">
        <v>1.8</v>
      </c>
    </row>
    <row r="81" spans="1:10" s="18" customFormat="1" ht="110.25" customHeight="1">
      <c r="A81" s="57">
        <v>78</v>
      </c>
      <c r="B81" s="57" t="s">
        <v>4245</v>
      </c>
      <c r="C81" s="375" t="s">
        <v>4242</v>
      </c>
      <c r="D81" s="375" t="s">
        <v>6912</v>
      </c>
      <c r="E81" s="375" t="s">
        <v>4247</v>
      </c>
      <c r="F81" s="107">
        <v>450</v>
      </c>
      <c r="G81" s="107">
        <v>290</v>
      </c>
      <c r="H81" s="107">
        <v>1500</v>
      </c>
      <c r="I81" s="107">
        <v>966.66666666666663</v>
      </c>
      <c r="J81" s="379">
        <v>3.3333333333333335</v>
      </c>
    </row>
    <row r="82" spans="1:10" s="18" customFormat="1" ht="110.25" customHeight="1">
      <c r="A82" s="57">
        <v>79</v>
      </c>
      <c r="B82" s="57" t="s">
        <v>20</v>
      </c>
      <c r="C82" s="448" t="s">
        <v>6990</v>
      </c>
      <c r="D82" s="449"/>
      <c r="E82" s="450"/>
      <c r="F82" s="376">
        <v>410</v>
      </c>
      <c r="G82" s="376">
        <v>270</v>
      </c>
      <c r="H82" s="376">
        <v>1025</v>
      </c>
      <c r="I82" s="376">
        <v>675</v>
      </c>
      <c r="J82" s="372">
        <v>2.5</v>
      </c>
    </row>
    <row r="83" spans="1:10" s="18" customFormat="1" ht="110.25" customHeight="1">
      <c r="A83" s="57">
        <v>80</v>
      </c>
      <c r="B83" s="57" t="s">
        <v>21</v>
      </c>
      <c r="C83" s="448" t="s">
        <v>6991</v>
      </c>
      <c r="D83" s="449"/>
      <c r="E83" s="450"/>
      <c r="F83" s="376">
        <v>390</v>
      </c>
      <c r="G83" s="376">
        <v>260</v>
      </c>
      <c r="H83" s="376">
        <v>858.00000000000011</v>
      </c>
      <c r="I83" s="376">
        <v>572</v>
      </c>
      <c r="J83" s="372">
        <v>2.2000000000000002</v>
      </c>
    </row>
    <row r="84" spans="1:10" s="18" customFormat="1" ht="63" customHeight="1">
      <c r="A84" s="57">
        <v>81</v>
      </c>
      <c r="B84" s="57" t="s">
        <v>22</v>
      </c>
      <c r="C84" s="448" t="s">
        <v>6992</v>
      </c>
      <c r="D84" s="449"/>
      <c r="E84" s="450"/>
      <c r="F84" s="376">
        <v>370</v>
      </c>
      <c r="G84" s="376">
        <v>250</v>
      </c>
      <c r="H84" s="376">
        <v>666</v>
      </c>
      <c r="I84" s="376">
        <v>450</v>
      </c>
      <c r="J84" s="372">
        <v>1.8</v>
      </c>
    </row>
    <row r="85" spans="1:10" s="18" customFormat="1" ht="110.25" customHeight="1">
      <c r="A85" s="57">
        <v>82</v>
      </c>
      <c r="B85" s="57" t="s">
        <v>92</v>
      </c>
      <c r="C85" s="448" t="s">
        <v>6993</v>
      </c>
      <c r="D85" s="449"/>
      <c r="E85" s="450"/>
      <c r="F85" s="376">
        <v>410</v>
      </c>
      <c r="G85" s="376">
        <v>270</v>
      </c>
      <c r="H85" s="376">
        <v>1025</v>
      </c>
      <c r="I85" s="376">
        <v>675</v>
      </c>
      <c r="J85" s="372">
        <v>2.5</v>
      </c>
    </row>
    <row r="86" spans="1:10" s="18" customFormat="1" ht="110.25" customHeight="1">
      <c r="A86" s="57">
        <v>83</v>
      </c>
      <c r="B86" s="57" t="s">
        <v>93</v>
      </c>
      <c r="C86" s="448" t="s">
        <v>6994</v>
      </c>
      <c r="D86" s="449"/>
      <c r="E86" s="450"/>
      <c r="F86" s="376">
        <v>390</v>
      </c>
      <c r="G86" s="376">
        <v>260</v>
      </c>
      <c r="H86" s="376">
        <v>858.00000000000011</v>
      </c>
      <c r="I86" s="376">
        <v>572</v>
      </c>
      <c r="J86" s="372">
        <v>2.2000000000000002</v>
      </c>
    </row>
    <row r="87" spans="1:10" s="18" customFormat="1" ht="78.75" customHeight="1">
      <c r="A87" s="57">
        <v>84</v>
      </c>
      <c r="B87" s="57" t="s">
        <v>94</v>
      </c>
      <c r="C87" s="448" t="s">
        <v>6995</v>
      </c>
      <c r="D87" s="449"/>
      <c r="E87" s="450"/>
      <c r="F87" s="376">
        <v>370</v>
      </c>
      <c r="G87" s="376">
        <v>250</v>
      </c>
      <c r="H87" s="376">
        <v>666</v>
      </c>
      <c r="I87" s="376">
        <v>450</v>
      </c>
      <c r="J87" s="372">
        <v>1.8</v>
      </c>
    </row>
    <row r="88" spans="1:10" s="18" customFormat="1" ht="15.75">
      <c r="A88" s="57">
        <v>85</v>
      </c>
      <c r="B88" s="57" t="s">
        <v>4248</v>
      </c>
      <c r="C88" s="375" t="s">
        <v>4242</v>
      </c>
      <c r="D88" s="375" t="s">
        <v>4247</v>
      </c>
      <c r="E88" s="375" t="s">
        <v>243</v>
      </c>
      <c r="F88" s="107">
        <v>450</v>
      </c>
      <c r="G88" s="107">
        <v>290</v>
      </c>
      <c r="H88" s="107">
        <v>1500</v>
      </c>
      <c r="I88" s="107">
        <v>966.66666666666663</v>
      </c>
      <c r="J88" s="379">
        <v>3.3333333333333335</v>
      </c>
    </row>
    <row r="89" spans="1:10" s="18" customFormat="1" ht="110.25" customHeight="1">
      <c r="A89" s="57">
        <v>86</v>
      </c>
      <c r="B89" s="57" t="s">
        <v>20</v>
      </c>
      <c r="C89" s="448" t="s">
        <v>6996</v>
      </c>
      <c r="D89" s="449"/>
      <c r="E89" s="450"/>
      <c r="F89" s="376">
        <v>410</v>
      </c>
      <c r="G89" s="376">
        <v>270</v>
      </c>
      <c r="H89" s="376">
        <v>1025</v>
      </c>
      <c r="I89" s="376">
        <v>675</v>
      </c>
      <c r="J89" s="372">
        <v>2.5</v>
      </c>
    </row>
    <row r="90" spans="1:10" s="18" customFormat="1" ht="126" customHeight="1">
      <c r="A90" s="57">
        <v>87</v>
      </c>
      <c r="B90" s="57" t="s">
        <v>21</v>
      </c>
      <c r="C90" s="448" t="s">
        <v>6997</v>
      </c>
      <c r="D90" s="449"/>
      <c r="E90" s="450"/>
      <c r="F90" s="376">
        <v>390</v>
      </c>
      <c r="G90" s="376">
        <v>260</v>
      </c>
      <c r="H90" s="376">
        <v>858.00000000000011</v>
      </c>
      <c r="I90" s="376">
        <v>572</v>
      </c>
      <c r="J90" s="372">
        <v>2.2000000000000002</v>
      </c>
    </row>
    <row r="91" spans="1:10" s="18" customFormat="1" ht="78.75" customHeight="1">
      <c r="A91" s="57">
        <v>88</v>
      </c>
      <c r="B91" s="57" t="s">
        <v>22</v>
      </c>
      <c r="C91" s="448" t="s">
        <v>6998</v>
      </c>
      <c r="D91" s="449"/>
      <c r="E91" s="450"/>
      <c r="F91" s="376">
        <v>370</v>
      </c>
      <c r="G91" s="376">
        <v>250</v>
      </c>
      <c r="H91" s="376">
        <v>666</v>
      </c>
      <c r="I91" s="376">
        <v>450</v>
      </c>
      <c r="J91" s="372">
        <v>1.8</v>
      </c>
    </row>
    <row r="92" spans="1:10" s="18" customFormat="1" ht="110.25" customHeight="1">
      <c r="A92" s="57">
        <v>89</v>
      </c>
      <c r="B92" s="57" t="s">
        <v>92</v>
      </c>
      <c r="C92" s="448" t="s">
        <v>6999</v>
      </c>
      <c r="D92" s="449"/>
      <c r="E92" s="450"/>
      <c r="F92" s="376">
        <v>410</v>
      </c>
      <c r="G92" s="376">
        <v>270</v>
      </c>
      <c r="H92" s="376">
        <v>1025</v>
      </c>
      <c r="I92" s="376">
        <v>675</v>
      </c>
      <c r="J92" s="372">
        <v>2.5</v>
      </c>
    </row>
    <row r="93" spans="1:10" s="18" customFormat="1" ht="126" customHeight="1">
      <c r="A93" s="57">
        <v>90</v>
      </c>
      <c r="B93" s="57" t="s">
        <v>93</v>
      </c>
      <c r="C93" s="448" t="s">
        <v>7000</v>
      </c>
      <c r="D93" s="449"/>
      <c r="E93" s="450"/>
      <c r="F93" s="376">
        <v>390</v>
      </c>
      <c r="G93" s="376">
        <v>260</v>
      </c>
      <c r="H93" s="376">
        <v>858.00000000000011</v>
      </c>
      <c r="I93" s="376">
        <v>572</v>
      </c>
      <c r="J93" s="372">
        <v>2.2000000000000002</v>
      </c>
    </row>
    <row r="94" spans="1:10" s="18" customFormat="1" ht="78.75" customHeight="1">
      <c r="A94" s="57">
        <v>91</v>
      </c>
      <c r="B94" s="57" t="s">
        <v>94</v>
      </c>
      <c r="C94" s="448" t="s">
        <v>7001</v>
      </c>
      <c r="D94" s="449"/>
      <c r="E94" s="450"/>
      <c r="F94" s="376">
        <v>370</v>
      </c>
      <c r="G94" s="376">
        <v>250</v>
      </c>
      <c r="H94" s="376">
        <v>666</v>
      </c>
      <c r="I94" s="376">
        <v>450</v>
      </c>
      <c r="J94" s="372">
        <v>1.8</v>
      </c>
    </row>
    <row r="95" spans="1:10" s="18" customFormat="1" ht="15.75">
      <c r="A95" s="57">
        <v>92</v>
      </c>
      <c r="B95" s="57" t="s">
        <v>4250</v>
      </c>
      <c r="C95" s="375" t="s">
        <v>4242</v>
      </c>
      <c r="D95" s="375" t="s">
        <v>243</v>
      </c>
      <c r="E95" s="375" t="s">
        <v>4252</v>
      </c>
      <c r="F95" s="107">
        <v>450</v>
      </c>
      <c r="G95" s="107">
        <v>290</v>
      </c>
      <c r="H95" s="107">
        <v>1500</v>
      </c>
      <c r="I95" s="107">
        <v>966.66666666666663</v>
      </c>
      <c r="J95" s="379">
        <v>3.3333333333333335</v>
      </c>
    </row>
    <row r="96" spans="1:10" s="18" customFormat="1" ht="94.5" customHeight="1">
      <c r="A96" s="57">
        <v>93</v>
      </c>
      <c r="B96" s="57" t="s">
        <v>20</v>
      </c>
      <c r="C96" s="448" t="s">
        <v>7002</v>
      </c>
      <c r="D96" s="449"/>
      <c r="E96" s="450"/>
      <c r="F96" s="376">
        <v>410</v>
      </c>
      <c r="G96" s="376">
        <v>270</v>
      </c>
      <c r="H96" s="376">
        <v>1025</v>
      </c>
      <c r="I96" s="376">
        <v>675</v>
      </c>
      <c r="J96" s="372">
        <v>2.5</v>
      </c>
    </row>
    <row r="97" spans="1:10" s="18" customFormat="1" ht="110.25" customHeight="1">
      <c r="A97" s="57">
        <v>94</v>
      </c>
      <c r="B97" s="57" t="s">
        <v>21</v>
      </c>
      <c r="C97" s="448" t="s">
        <v>7003</v>
      </c>
      <c r="D97" s="449"/>
      <c r="E97" s="450"/>
      <c r="F97" s="376">
        <v>390</v>
      </c>
      <c r="G97" s="376">
        <v>260</v>
      </c>
      <c r="H97" s="376">
        <v>858.00000000000011</v>
      </c>
      <c r="I97" s="376">
        <v>572</v>
      </c>
      <c r="J97" s="372">
        <v>2.2000000000000002</v>
      </c>
    </row>
    <row r="98" spans="1:10" s="18" customFormat="1" ht="78.75" customHeight="1">
      <c r="A98" s="57">
        <v>95</v>
      </c>
      <c r="B98" s="57" t="s">
        <v>22</v>
      </c>
      <c r="C98" s="448" t="s">
        <v>7004</v>
      </c>
      <c r="D98" s="449"/>
      <c r="E98" s="450"/>
      <c r="F98" s="376">
        <v>370</v>
      </c>
      <c r="G98" s="376">
        <v>250</v>
      </c>
      <c r="H98" s="376">
        <v>666</v>
      </c>
      <c r="I98" s="376">
        <v>450</v>
      </c>
      <c r="J98" s="372">
        <v>1.8</v>
      </c>
    </row>
    <row r="99" spans="1:10" s="18" customFormat="1" ht="94.5" customHeight="1">
      <c r="A99" s="57">
        <v>96</v>
      </c>
      <c r="B99" s="57" t="s">
        <v>92</v>
      </c>
      <c r="C99" s="448" t="s">
        <v>7005</v>
      </c>
      <c r="D99" s="449"/>
      <c r="E99" s="450"/>
      <c r="F99" s="376">
        <v>410</v>
      </c>
      <c r="G99" s="376">
        <v>270</v>
      </c>
      <c r="H99" s="376">
        <v>1025</v>
      </c>
      <c r="I99" s="376">
        <v>675</v>
      </c>
      <c r="J99" s="372">
        <v>2.5</v>
      </c>
    </row>
    <row r="100" spans="1:10" s="18" customFormat="1" ht="94.5" customHeight="1">
      <c r="A100" s="57">
        <v>97</v>
      </c>
      <c r="B100" s="57" t="s">
        <v>93</v>
      </c>
      <c r="C100" s="448" t="s">
        <v>7006</v>
      </c>
      <c r="D100" s="449"/>
      <c r="E100" s="450"/>
      <c r="F100" s="376">
        <v>390</v>
      </c>
      <c r="G100" s="376">
        <v>260</v>
      </c>
      <c r="H100" s="376">
        <v>858.00000000000011</v>
      </c>
      <c r="I100" s="376">
        <v>572</v>
      </c>
      <c r="J100" s="372">
        <v>2.2000000000000002</v>
      </c>
    </row>
    <row r="101" spans="1:10" s="18" customFormat="1" ht="78.75" customHeight="1">
      <c r="A101" s="57">
        <v>98</v>
      </c>
      <c r="B101" s="57" t="s">
        <v>94</v>
      </c>
      <c r="C101" s="448" t="s">
        <v>7007</v>
      </c>
      <c r="D101" s="449"/>
      <c r="E101" s="450"/>
      <c r="F101" s="376">
        <v>370</v>
      </c>
      <c r="G101" s="376">
        <v>250</v>
      </c>
      <c r="H101" s="376">
        <v>666</v>
      </c>
      <c r="I101" s="376">
        <v>450</v>
      </c>
      <c r="J101" s="372">
        <v>1.8</v>
      </c>
    </row>
    <row r="102" spans="1:10" s="18" customFormat="1" ht="15.75">
      <c r="A102" s="57">
        <v>99</v>
      </c>
      <c r="B102" s="57" t="s">
        <v>4346</v>
      </c>
      <c r="C102" s="375" t="s">
        <v>4347</v>
      </c>
      <c r="D102" s="375" t="s">
        <v>4252</v>
      </c>
      <c r="E102" s="375" t="s">
        <v>4242</v>
      </c>
      <c r="F102" s="107">
        <v>450</v>
      </c>
      <c r="G102" s="107">
        <v>290</v>
      </c>
      <c r="H102" s="107">
        <v>1500</v>
      </c>
      <c r="I102" s="107">
        <v>966.66666666666663</v>
      </c>
      <c r="J102" s="379">
        <v>3.3333333333333335</v>
      </c>
    </row>
    <row r="103" spans="1:10" s="18" customFormat="1" ht="94.5" customHeight="1">
      <c r="A103" s="57">
        <v>100</v>
      </c>
      <c r="B103" s="57" t="s">
        <v>20</v>
      </c>
      <c r="C103" s="448" t="s">
        <v>7008</v>
      </c>
      <c r="D103" s="449"/>
      <c r="E103" s="450"/>
      <c r="F103" s="376">
        <v>410</v>
      </c>
      <c r="G103" s="376">
        <v>270</v>
      </c>
      <c r="H103" s="376">
        <v>1025</v>
      </c>
      <c r="I103" s="376">
        <v>675</v>
      </c>
      <c r="J103" s="372">
        <v>2.5</v>
      </c>
    </row>
    <row r="104" spans="1:10" s="18" customFormat="1" ht="110.25" customHeight="1">
      <c r="A104" s="57">
        <v>101</v>
      </c>
      <c r="B104" s="57" t="s">
        <v>21</v>
      </c>
      <c r="C104" s="448" t="s">
        <v>7009</v>
      </c>
      <c r="D104" s="449"/>
      <c r="E104" s="450"/>
      <c r="F104" s="376">
        <v>390</v>
      </c>
      <c r="G104" s="376">
        <v>260</v>
      </c>
      <c r="H104" s="376">
        <v>858.00000000000011</v>
      </c>
      <c r="I104" s="376">
        <v>572</v>
      </c>
      <c r="J104" s="372">
        <v>2.2000000000000002</v>
      </c>
    </row>
    <row r="105" spans="1:10" s="18" customFormat="1" ht="78.75" customHeight="1">
      <c r="A105" s="57">
        <v>102</v>
      </c>
      <c r="B105" s="57" t="s">
        <v>22</v>
      </c>
      <c r="C105" s="448" t="s">
        <v>7010</v>
      </c>
      <c r="D105" s="449"/>
      <c r="E105" s="450"/>
      <c r="F105" s="376">
        <v>370</v>
      </c>
      <c r="G105" s="376">
        <v>250</v>
      </c>
      <c r="H105" s="376">
        <v>666</v>
      </c>
      <c r="I105" s="376">
        <v>450</v>
      </c>
      <c r="J105" s="372">
        <v>1.8</v>
      </c>
    </row>
    <row r="106" spans="1:10" s="18" customFormat="1" ht="94.5" customHeight="1">
      <c r="A106" s="57">
        <v>103</v>
      </c>
      <c r="B106" s="57" t="s">
        <v>92</v>
      </c>
      <c r="C106" s="448" t="s">
        <v>7011</v>
      </c>
      <c r="D106" s="449"/>
      <c r="E106" s="450"/>
      <c r="F106" s="376">
        <v>410</v>
      </c>
      <c r="G106" s="376">
        <v>270</v>
      </c>
      <c r="H106" s="376">
        <v>1025</v>
      </c>
      <c r="I106" s="376">
        <v>675</v>
      </c>
      <c r="J106" s="372">
        <v>2.5</v>
      </c>
    </row>
    <row r="107" spans="1:10" s="18" customFormat="1" ht="94.5" customHeight="1">
      <c r="A107" s="57">
        <v>104</v>
      </c>
      <c r="B107" s="57" t="s">
        <v>93</v>
      </c>
      <c r="C107" s="448" t="s">
        <v>7012</v>
      </c>
      <c r="D107" s="449"/>
      <c r="E107" s="450"/>
      <c r="F107" s="376">
        <v>390</v>
      </c>
      <c r="G107" s="376">
        <v>260</v>
      </c>
      <c r="H107" s="376">
        <v>858.00000000000011</v>
      </c>
      <c r="I107" s="376">
        <v>572</v>
      </c>
      <c r="J107" s="372">
        <v>2.2000000000000002</v>
      </c>
    </row>
    <row r="108" spans="1:10" s="18" customFormat="1" ht="78.75" customHeight="1">
      <c r="A108" s="57">
        <v>105</v>
      </c>
      <c r="B108" s="57" t="s">
        <v>94</v>
      </c>
      <c r="C108" s="448" t="s">
        <v>7013</v>
      </c>
      <c r="D108" s="449"/>
      <c r="E108" s="450"/>
      <c r="F108" s="376">
        <v>370</v>
      </c>
      <c r="G108" s="376">
        <v>250</v>
      </c>
      <c r="H108" s="376">
        <v>666</v>
      </c>
      <c r="I108" s="376">
        <v>450</v>
      </c>
      <c r="J108" s="372">
        <v>1.8</v>
      </c>
    </row>
    <row r="109" spans="1:10" s="18" customFormat="1" ht="15.75">
      <c r="A109" s="57">
        <v>106</v>
      </c>
      <c r="B109" s="57" t="s">
        <v>4316</v>
      </c>
      <c r="C109" s="375" t="s">
        <v>4317</v>
      </c>
      <c r="D109" s="375" t="s">
        <v>4276</v>
      </c>
      <c r="E109" s="375" t="s">
        <v>4252</v>
      </c>
      <c r="F109" s="107">
        <v>450</v>
      </c>
      <c r="G109" s="107">
        <v>290</v>
      </c>
      <c r="H109" s="107">
        <v>1500</v>
      </c>
      <c r="I109" s="107">
        <v>966.66666666666663</v>
      </c>
      <c r="J109" s="379">
        <v>3.3333333333333335</v>
      </c>
    </row>
    <row r="110" spans="1:10" s="18" customFormat="1" ht="94.5" customHeight="1">
      <c r="A110" s="57">
        <v>107</v>
      </c>
      <c r="B110" s="57" t="s">
        <v>20</v>
      </c>
      <c r="C110" s="448" t="s">
        <v>7014</v>
      </c>
      <c r="D110" s="449"/>
      <c r="E110" s="450"/>
      <c r="F110" s="376">
        <v>410</v>
      </c>
      <c r="G110" s="376">
        <v>270</v>
      </c>
      <c r="H110" s="376">
        <v>1025</v>
      </c>
      <c r="I110" s="376">
        <v>675</v>
      </c>
      <c r="J110" s="372">
        <v>2.5</v>
      </c>
    </row>
    <row r="111" spans="1:10" s="18" customFormat="1" ht="110.25" customHeight="1">
      <c r="A111" s="57">
        <v>108</v>
      </c>
      <c r="B111" s="57" t="s">
        <v>21</v>
      </c>
      <c r="C111" s="448" t="s">
        <v>7015</v>
      </c>
      <c r="D111" s="449"/>
      <c r="E111" s="450"/>
      <c r="F111" s="376">
        <v>390</v>
      </c>
      <c r="G111" s="376">
        <v>260</v>
      </c>
      <c r="H111" s="376">
        <v>858.00000000000011</v>
      </c>
      <c r="I111" s="376">
        <v>572</v>
      </c>
      <c r="J111" s="372">
        <v>2.2000000000000002</v>
      </c>
    </row>
    <row r="112" spans="1:10" s="18" customFormat="1" ht="78.75" customHeight="1">
      <c r="A112" s="57">
        <v>109</v>
      </c>
      <c r="B112" s="57" t="s">
        <v>22</v>
      </c>
      <c r="C112" s="448" t="s">
        <v>7016</v>
      </c>
      <c r="D112" s="449"/>
      <c r="E112" s="450"/>
      <c r="F112" s="376">
        <v>370</v>
      </c>
      <c r="G112" s="376">
        <v>250</v>
      </c>
      <c r="H112" s="376">
        <v>666</v>
      </c>
      <c r="I112" s="376">
        <v>450</v>
      </c>
      <c r="J112" s="372">
        <v>1.8</v>
      </c>
    </row>
    <row r="113" spans="1:10" s="18" customFormat="1" ht="94.5" customHeight="1">
      <c r="A113" s="57">
        <v>110</v>
      </c>
      <c r="B113" s="57" t="s">
        <v>92</v>
      </c>
      <c r="C113" s="448" t="s">
        <v>7017</v>
      </c>
      <c r="D113" s="449"/>
      <c r="E113" s="450"/>
      <c r="F113" s="376">
        <v>410</v>
      </c>
      <c r="G113" s="376">
        <v>270</v>
      </c>
      <c r="H113" s="376">
        <v>1025</v>
      </c>
      <c r="I113" s="376">
        <v>675</v>
      </c>
      <c r="J113" s="372">
        <v>2.5</v>
      </c>
    </row>
    <row r="114" spans="1:10" s="18" customFormat="1" ht="94.5" customHeight="1">
      <c r="A114" s="57">
        <v>111</v>
      </c>
      <c r="B114" s="57" t="s">
        <v>93</v>
      </c>
      <c r="C114" s="448" t="s">
        <v>7018</v>
      </c>
      <c r="D114" s="449"/>
      <c r="E114" s="450"/>
      <c r="F114" s="376">
        <v>390</v>
      </c>
      <c r="G114" s="376">
        <v>260</v>
      </c>
      <c r="H114" s="376">
        <v>858.00000000000011</v>
      </c>
      <c r="I114" s="376">
        <v>572</v>
      </c>
      <c r="J114" s="372">
        <v>2.2000000000000002</v>
      </c>
    </row>
    <row r="115" spans="1:10" s="18" customFormat="1" ht="78.75" customHeight="1">
      <c r="A115" s="57">
        <v>112</v>
      </c>
      <c r="B115" s="57" t="s">
        <v>94</v>
      </c>
      <c r="C115" s="448" t="s">
        <v>7019</v>
      </c>
      <c r="D115" s="449"/>
      <c r="E115" s="450"/>
      <c r="F115" s="376">
        <v>370</v>
      </c>
      <c r="G115" s="376">
        <v>250</v>
      </c>
      <c r="H115" s="376">
        <v>666</v>
      </c>
      <c r="I115" s="376">
        <v>450</v>
      </c>
      <c r="J115" s="372">
        <v>1.8</v>
      </c>
    </row>
    <row r="116" spans="1:10" s="18" customFormat="1" ht="15.75">
      <c r="A116" s="57">
        <v>113</v>
      </c>
      <c r="B116" s="57" t="s">
        <v>4345</v>
      </c>
      <c r="C116" s="375" t="s">
        <v>294</v>
      </c>
      <c r="D116" s="375" t="s">
        <v>4348</v>
      </c>
      <c r="E116" s="375" t="s">
        <v>6422</v>
      </c>
      <c r="F116" s="107">
        <v>450</v>
      </c>
      <c r="G116" s="107">
        <v>290</v>
      </c>
      <c r="H116" s="107">
        <v>1500</v>
      </c>
      <c r="I116" s="107">
        <v>966.66666666666663</v>
      </c>
      <c r="J116" s="379">
        <v>3.3333333333333335</v>
      </c>
    </row>
    <row r="117" spans="1:10" s="18" customFormat="1" ht="94.5" customHeight="1">
      <c r="A117" s="57">
        <v>114</v>
      </c>
      <c r="B117" s="57" t="s">
        <v>20</v>
      </c>
      <c r="C117" s="448" t="s">
        <v>7020</v>
      </c>
      <c r="D117" s="449"/>
      <c r="E117" s="450"/>
      <c r="F117" s="376">
        <v>410</v>
      </c>
      <c r="G117" s="376">
        <v>270</v>
      </c>
      <c r="H117" s="376">
        <v>1025</v>
      </c>
      <c r="I117" s="376">
        <v>675</v>
      </c>
      <c r="J117" s="372">
        <v>2.5</v>
      </c>
    </row>
    <row r="118" spans="1:10" s="18" customFormat="1" ht="110.25" customHeight="1">
      <c r="A118" s="57">
        <v>115</v>
      </c>
      <c r="B118" s="57" t="s">
        <v>21</v>
      </c>
      <c r="C118" s="448" t="s">
        <v>7021</v>
      </c>
      <c r="D118" s="449"/>
      <c r="E118" s="450"/>
      <c r="F118" s="376">
        <v>390</v>
      </c>
      <c r="G118" s="376">
        <v>260</v>
      </c>
      <c r="H118" s="376">
        <v>858.00000000000011</v>
      </c>
      <c r="I118" s="376">
        <v>572</v>
      </c>
      <c r="J118" s="372">
        <v>2.2000000000000002</v>
      </c>
    </row>
    <row r="119" spans="1:10" s="18" customFormat="1" ht="63" customHeight="1">
      <c r="A119" s="57">
        <v>116</v>
      </c>
      <c r="B119" s="57" t="s">
        <v>22</v>
      </c>
      <c r="C119" s="448" t="s">
        <v>7022</v>
      </c>
      <c r="D119" s="449"/>
      <c r="E119" s="450"/>
      <c r="F119" s="376">
        <v>370</v>
      </c>
      <c r="G119" s="376">
        <v>250</v>
      </c>
      <c r="H119" s="376">
        <v>666</v>
      </c>
      <c r="I119" s="376">
        <v>450</v>
      </c>
      <c r="J119" s="372">
        <v>1.8</v>
      </c>
    </row>
    <row r="120" spans="1:10" s="18" customFormat="1" ht="94.5" customHeight="1">
      <c r="A120" s="57">
        <v>117</v>
      </c>
      <c r="B120" s="57" t="s">
        <v>92</v>
      </c>
      <c r="C120" s="448" t="s">
        <v>7023</v>
      </c>
      <c r="D120" s="449"/>
      <c r="E120" s="450"/>
      <c r="F120" s="376">
        <v>410</v>
      </c>
      <c r="G120" s="376">
        <v>270</v>
      </c>
      <c r="H120" s="376">
        <v>1025</v>
      </c>
      <c r="I120" s="376">
        <v>675</v>
      </c>
      <c r="J120" s="372">
        <v>2.5</v>
      </c>
    </row>
    <row r="121" spans="1:10" s="18" customFormat="1" ht="94.5" customHeight="1">
      <c r="A121" s="57">
        <v>118</v>
      </c>
      <c r="B121" s="57" t="s">
        <v>93</v>
      </c>
      <c r="C121" s="448" t="s">
        <v>7024</v>
      </c>
      <c r="D121" s="449"/>
      <c r="E121" s="450"/>
      <c r="F121" s="376">
        <v>390</v>
      </c>
      <c r="G121" s="376">
        <v>260</v>
      </c>
      <c r="H121" s="376">
        <v>858.00000000000011</v>
      </c>
      <c r="I121" s="376">
        <v>572</v>
      </c>
      <c r="J121" s="372">
        <v>2.2000000000000002</v>
      </c>
    </row>
    <row r="122" spans="1:10" s="18" customFormat="1" ht="63" customHeight="1">
      <c r="A122" s="57">
        <v>119</v>
      </c>
      <c r="B122" s="57" t="s">
        <v>94</v>
      </c>
      <c r="C122" s="448" t="s">
        <v>7025</v>
      </c>
      <c r="D122" s="449"/>
      <c r="E122" s="450"/>
      <c r="F122" s="376">
        <v>370</v>
      </c>
      <c r="G122" s="376">
        <v>250</v>
      </c>
      <c r="H122" s="376">
        <v>666</v>
      </c>
      <c r="I122" s="376">
        <v>450</v>
      </c>
      <c r="J122" s="372">
        <v>1.8</v>
      </c>
    </row>
    <row r="123" spans="1:10" s="18" customFormat="1" ht="31.5">
      <c r="A123" s="57">
        <v>120</v>
      </c>
      <c r="B123" s="57" t="s">
        <v>4327</v>
      </c>
      <c r="C123" s="375" t="s">
        <v>4252</v>
      </c>
      <c r="D123" s="375" t="s">
        <v>4330</v>
      </c>
      <c r="E123" s="375" t="s">
        <v>6423</v>
      </c>
      <c r="F123" s="107">
        <v>450</v>
      </c>
      <c r="G123" s="107">
        <v>290</v>
      </c>
      <c r="H123" s="107">
        <v>1500</v>
      </c>
      <c r="I123" s="107">
        <v>966.66666666666663</v>
      </c>
      <c r="J123" s="379">
        <v>3.3333333333333335</v>
      </c>
    </row>
    <row r="124" spans="1:10" s="18" customFormat="1" ht="94.5" customHeight="1">
      <c r="A124" s="57">
        <v>121</v>
      </c>
      <c r="B124" s="57" t="s">
        <v>20</v>
      </c>
      <c r="C124" s="448" t="s">
        <v>7026</v>
      </c>
      <c r="D124" s="449"/>
      <c r="E124" s="450"/>
      <c r="F124" s="376">
        <v>410</v>
      </c>
      <c r="G124" s="376">
        <v>270</v>
      </c>
      <c r="H124" s="376">
        <v>1025</v>
      </c>
      <c r="I124" s="376">
        <v>675</v>
      </c>
      <c r="J124" s="372">
        <v>2.5</v>
      </c>
    </row>
    <row r="125" spans="1:10" s="18" customFormat="1" ht="110.25" customHeight="1">
      <c r="A125" s="57">
        <v>122</v>
      </c>
      <c r="B125" s="57" t="s">
        <v>21</v>
      </c>
      <c r="C125" s="448" t="s">
        <v>7027</v>
      </c>
      <c r="D125" s="449"/>
      <c r="E125" s="450"/>
      <c r="F125" s="376">
        <v>390</v>
      </c>
      <c r="G125" s="376">
        <v>260</v>
      </c>
      <c r="H125" s="376">
        <v>858.00000000000011</v>
      </c>
      <c r="I125" s="376">
        <v>572</v>
      </c>
      <c r="J125" s="372">
        <v>2.2000000000000002</v>
      </c>
    </row>
    <row r="126" spans="1:10" s="18" customFormat="1" ht="63" customHeight="1">
      <c r="A126" s="57">
        <v>123</v>
      </c>
      <c r="B126" s="57" t="s">
        <v>22</v>
      </c>
      <c r="C126" s="448" t="s">
        <v>7028</v>
      </c>
      <c r="D126" s="449"/>
      <c r="E126" s="450"/>
      <c r="F126" s="376">
        <v>370</v>
      </c>
      <c r="G126" s="376">
        <v>250</v>
      </c>
      <c r="H126" s="376">
        <v>666</v>
      </c>
      <c r="I126" s="376">
        <v>450</v>
      </c>
      <c r="J126" s="372">
        <v>1.8</v>
      </c>
    </row>
    <row r="127" spans="1:10" s="18" customFormat="1" ht="94.5" customHeight="1">
      <c r="A127" s="57">
        <v>124</v>
      </c>
      <c r="B127" s="57" t="s">
        <v>92</v>
      </c>
      <c r="C127" s="448" t="s">
        <v>7029</v>
      </c>
      <c r="D127" s="449"/>
      <c r="E127" s="450"/>
      <c r="F127" s="376">
        <v>410</v>
      </c>
      <c r="G127" s="376">
        <v>270</v>
      </c>
      <c r="H127" s="376">
        <v>1025</v>
      </c>
      <c r="I127" s="376">
        <v>675</v>
      </c>
      <c r="J127" s="372">
        <v>2.5</v>
      </c>
    </row>
    <row r="128" spans="1:10" s="18" customFormat="1" ht="94.5" customHeight="1">
      <c r="A128" s="57">
        <v>125</v>
      </c>
      <c r="B128" s="57" t="s">
        <v>93</v>
      </c>
      <c r="C128" s="448" t="s">
        <v>7030</v>
      </c>
      <c r="D128" s="449"/>
      <c r="E128" s="450"/>
      <c r="F128" s="376">
        <v>390</v>
      </c>
      <c r="G128" s="376">
        <v>260</v>
      </c>
      <c r="H128" s="376">
        <v>858.00000000000011</v>
      </c>
      <c r="I128" s="376">
        <v>572</v>
      </c>
      <c r="J128" s="372">
        <v>2.2000000000000002</v>
      </c>
    </row>
    <row r="129" spans="1:10" s="18" customFormat="1" ht="63" customHeight="1">
      <c r="A129" s="57">
        <v>126</v>
      </c>
      <c r="B129" s="57" t="s">
        <v>94</v>
      </c>
      <c r="C129" s="448" t="s">
        <v>7031</v>
      </c>
      <c r="D129" s="449"/>
      <c r="E129" s="450"/>
      <c r="F129" s="376">
        <v>370</v>
      </c>
      <c r="G129" s="376">
        <v>250</v>
      </c>
      <c r="H129" s="376">
        <v>666</v>
      </c>
      <c r="I129" s="376">
        <v>450</v>
      </c>
      <c r="J129" s="372">
        <v>1.8</v>
      </c>
    </row>
    <row r="130" spans="1:10" s="18" customFormat="1" ht="15.75">
      <c r="A130" s="57">
        <v>127</v>
      </c>
      <c r="B130" s="57" t="s">
        <v>4236</v>
      </c>
      <c r="C130" s="375" t="s">
        <v>4233</v>
      </c>
      <c r="D130" s="375" t="s">
        <v>4234</v>
      </c>
      <c r="E130" s="375" t="s">
        <v>4238</v>
      </c>
      <c r="F130" s="107">
        <v>450</v>
      </c>
      <c r="G130" s="107">
        <v>290</v>
      </c>
      <c r="H130" s="107">
        <v>1500</v>
      </c>
      <c r="I130" s="107">
        <v>966.66666666666663</v>
      </c>
      <c r="J130" s="379">
        <v>3.3333333333333335</v>
      </c>
    </row>
    <row r="131" spans="1:10" s="18" customFormat="1" ht="94.5" customHeight="1">
      <c r="A131" s="57">
        <v>128</v>
      </c>
      <c r="B131" s="57" t="s">
        <v>20</v>
      </c>
      <c r="C131" s="448" t="s">
        <v>7032</v>
      </c>
      <c r="D131" s="449"/>
      <c r="E131" s="450"/>
      <c r="F131" s="376">
        <v>410</v>
      </c>
      <c r="G131" s="376">
        <v>270</v>
      </c>
      <c r="H131" s="376">
        <v>1025</v>
      </c>
      <c r="I131" s="376">
        <v>675</v>
      </c>
      <c r="J131" s="372">
        <v>2.5</v>
      </c>
    </row>
    <row r="132" spans="1:10" s="18" customFormat="1" ht="110.25" customHeight="1">
      <c r="A132" s="57">
        <v>129</v>
      </c>
      <c r="B132" s="57" t="s">
        <v>21</v>
      </c>
      <c r="C132" s="448" t="s">
        <v>7033</v>
      </c>
      <c r="D132" s="449"/>
      <c r="E132" s="450"/>
      <c r="F132" s="376">
        <v>390</v>
      </c>
      <c r="G132" s="376">
        <v>260</v>
      </c>
      <c r="H132" s="376">
        <v>858.00000000000011</v>
      </c>
      <c r="I132" s="376">
        <v>572</v>
      </c>
      <c r="J132" s="372">
        <v>2.2000000000000002</v>
      </c>
    </row>
    <row r="133" spans="1:10" s="18" customFormat="1" ht="63" customHeight="1">
      <c r="A133" s="57">
        <v>130</v>
      </c>
      <c r="B133" s="57" t="s">
        <v>22</v>
      </c>
      <c r="C133" s="448" t="s">
        <v>7034</v>
      </c>
      <c r="D133" s="449"/>
      <c r="E133" s="450"/>
      <c r="F133" s="376">
        <v>370</v>
      </c>
      <c r="G133" s="376">
        <v>250</v>
      </c>
      <c r="H133" s="376">
        <v>666</v>
      </c>
      <c r="I133" s="376">
        <v>450</v>
      </c>
      <c r="J133" s="372">
        <v>1.8</v>
      </c>
    </row>
    <row r="134" spans="1:10" s="18" customFormat="1" ht="94.5" customHeight="1">
      <c r="A134" s="57">
        <v>131</v>
      </c>
      <c r="B134" s="57" t="s">
        <v>92</v>
      </c>
      <c r="C134" s="448" t="s">
        <v>7035</v>
      </c>
      <c r="D134" s="449"/>
      <c r="E134" s="450"/>
      <c r="F134" s="376">
        <v>410</v>
      </c>
      <c r="G134" s="376">
        <v>270</v>
      </c>
      <c r="H134" s="376">
        <v>1025</v>
      </c>
      <c r="I134" s="376">
        <v>675</v>
      </c>
      <c r="J134" s="372">
        <v>2.5</v>
      </c>
    </row>
    <row r="135" spans="1:10" s="18" customFormat="1" ht="94.5" customHeight="1">
      <c r="A135" s="57">
        <v>132</v>
      </c>
      <c r="B135" s="57" t="s">
        <v>93</v>
      </c>
      <c r="C135" s="448" t="s">
        <v>7036</v>
      </c>
      <c r="D135" s="449"/>
      <c r="E135" s="450"/>
      <c r="F135" s="376">
        <v>390</v>
      </c>
      <c r="G135" s="376">
        <v>260</v>
      </c>
      <c r="H135" s="376">
        <v>858.00000000000011</v>
      </c>
      <c r="I135" s="376">
        <v>572</v>
      </c>
      <c r="J135" s="372">
        <v>2.2000000000000002</v>
      </c>
    </row>
    <row r="136" spans="1:10" s="18" customFormat="1" ht="63" customHeight="1">
      <c r="A136" s="57">
        <v>133</v>
      </c>
      <c r="B136" s="57" t="s">
        <v>94</v>
      </c>
      <c r="C136" s="448" t="s">
        <v>7037</v>
      </c>
      <c r="D136" s="449"/>
      <c r="E136" s="450"/>
      <c r="F136" s="376">
        <v>370</v>
      </c>
      <c r="G136" s="376">
        <v>250</v>
      </c>
      <c r="H136" s="376">
        <v>666</v>
      </c>
      <c r="I136" s="376">
        <v>450</v>
      </c>
      <c r="J136" s="372">
        <v>1.8</v>
      </c>
    </row>
    <row r="137" spans="1:10" s="18" customFormat="1" ht="31.5">
      <c r="A137" s="57">
        <v>134</v>
      </c>
      <c r="B137" s="57" t="s">
        <v>4239</v>
      </c>
      <c r="C137" s="375" t="s">
        <v>4233</v>
      </c>
      <c r="D137" s="375" t="s">
        <v>4238</v>
      </c>
      <c r="E137" s="375" t="s">
        <v>6893</v>
      </c>
      <c r="F137" s="107">
        <v>450</v>
      </c>
      <c r="G137" s="107">
        <v>290</v>
      </c>
      <c r="H137" s="107">
        <v>1500</v>
      </c>
      <c r="I137" s="107">
        <v>966.66666666666663</v>
      </c>
      <c r="J137" s="379">
        <v>3.3333333333333335</v>
      </c>
    </row>
    <row r="138" spans="1:10" s="18" customFormat="1" ht="94.5" customHeight="1">
      <c r="A138" s="57">
        <v>135</v>
      </c>
      <c r="B138" s="57" t="s">
        <v>20</v>
      </c>
      <c r="C138" s="448" t="s">
        <v>7038</v>
      </c>
      <c r="D138" s="449"/>
      <c r="E138" s="450"/>
      <c r="F138" s="376">
        <v>410</v>
      </c>
      <c r="G138" s="376">
        <v>270</v>
      </c>
      <c r="H138" s="376">
        <v>1025</v>
      </c>
      <c r="I138" s="376">
        <v>675</v>
      </c>
      <c r="J138" s="372">
        <v>2.5</v>
      </c>
    </row>
    <row r="139" spans="1:10" s="18" customFormat="1" ht="110.25" customHeight="1">
      <c r="A139" s="57">
        <v>136</v>
      </c>
      <c r="B139" s="57" t="s">
        <v>21</v>
      </c>
      <c r="C139" s="448" t="s">
        <v>7039</v>
      </c>
      <c r="D139" s="449"/>
      <c r="E139" s="450"/>
      <c r="F139" s="376">
        <v>390</v>
      </c>
      <c r="G139" s="376">
        <v>260</v>
      </c>
      <c r="H139" s="376">
        <v>858.00000000000011</v>
      </c>
      <c r="I139" s="376">
        <v>572</v>
      </c>
      <c r="J139" s="372">
        <v>2.2000000000000002</v>
      </c>
    </row>
    <row r="140" spans="1:10" s="18" customFormat="1" ht="78.75" customHeight="1">
      <c r="A140" s="57">
        <v>137</v>
      </c>
      <c r="B140" s="57" t="s">
        <v>22</v>
      </c>
      <c r="C140" s="448" t="s">
        <v>7040</v>
      </c>
      <c r="D140" s="449"/>
      <c r="E140" s="450"/>
      <c r="F140" s="376">
        <v>370</v>
      </c>
      <c r="G140" s="376">
        <v>250</v>
      </c>
      <c r="H140" s="376">
        <v>666</v>
      </c>
      <c r="I140" s="376">
        <v>450</v>
      </c>
      <c r="J140" s="372">
        <v>1.8</v>
      </c>
    </row>
    <row r="141" spans="1:10" s="18" customFormat="1" ht="94.5" customHeight="1">
      <c r="A141" s="57">
        <v>138</v>
      </c>
      <c r="B141" s="57" t="s">
        <v>92</v>
      </c>
      <c r="C141" s="448" t="s">
        <v>7041</v>
      </c>
      <c r="D141" s="449"/>
      <c r="E141" s="450"/>
      <c r="F141" s="376">
        <v>410</v>
      </c>
      <c r="G141" s="376">
        <v>270</v>
      </c>
      <c r="H141" s="376">
        <v>1025</v>
      </c>
      <c r="I141" s="376">
        <v>675</v>
      </c>
      <c r="J141" s="372">
        <v>2.5</v>
      </c>
    </row>
    <row r="142" spans="1:10" s="18" customFormat="1" ht="94.5" customHeight="1">
      <c r="A142" s="57">
        <v>139</v>
      </c>
      <c r="B142" s="57" t="s">
        <v>93</v>
      </c>
      <c r="C142" s="448" t="s">
        <v>7042</v>
      </c>
      <c r="D142" s="449"/>
      <c r="E142" s="450"/>
      <c r="F142" s="376">
        <v>390</v>
      </c>
      <c r="G142" s="376">
        <v>260</v>
      </c>
      <c r="H142" s="376">
        <v>858.00000000000011</v>
      </c>
      <c r="I142" s="376">
        <v>572</v>
      </c>
      <c r="J142" s="372">
        <v>2.2000000000000002</v>
      </c>
    </row>
    <row r="143" spans="1:10" s="18" customFormat="1" ht="78.75" customHeight="1">
      <c r="A143" s="57">
        <v>140</v>
      </c>
      <c r="B143" s="57" t="s">
        <v>94</v>
      </c>
      <c r="C143" s="448" t="s">
        <v>7043</v>
      </c>
      <c r="D143" s="449"/>
      <c r="E143" s="450"/>
      <c r="F143" s="376">
        <v>370</v>
      </c>
      <c r="G143" s="376">
        <v>250</v>
      </c>
      <c r="H143" s="376">
        <v>666</v>
      </c>
      <c r="I143" s="376">
        <v>450</v>
      </c>
      <c r="J143" s="372">
        <v>1.8</v>
      </c>
    </row>
    <row r="144" spans="1:10" ht="31.5">
      <c r="A144" s="57">
        <v>141</v>
      </c>
      <c r="B144" s="57" t="s">
        <v>4292</v>
      </c>
      <c r="C144" s="375" t="s">
        <v>4247</v>
      </c>
      <c r="D144" s="375" t="s">
        <v>6913</v>
      </c>
      <c r="E144" s="375" t="s">
        <v>243</v>
      </c>
      <c r="F144" s="107">
        <v>450</v>
      </c>
      <c r="G144" s="107">
        <v>290</v>
      </c>
      <c r="H144" s="107">
        <v>1500</v>
      </c>
      <c r="I144" s="107">
        <v>966.66666666666663</v>
      </c>
      <c r="J144" s="379">
        <v>3.3333333333333335</v>
      </c>
    </row>
    <row r="145" spans="1:10" ht="110.25" customHeight="1">
      <c r="A145" s="57">
        <v>142</v>
      </c>
      <c r="B145" s="57" t="s">
        <v>20</v>
      </c>
      <c r="C145" s="448" t="s">
        <v>7044</v>
      </c>
      <c r="D145" s="449"/>
      <c r="E145" s="450"/>
      <c r="F145" s="376">
        <v>410</v>
      </c>
      <c r="G145" s="376">
        <v>270</v>
      </c>
      <c r="H145" s="376">
        <v>1025</v>
      </c>
      <c r="I145" s="376">
        <v>675</v>
      </c>
      <c r="J145" s="372">
        <v>2.5</v>
      </c>
    </row>
    <row r="146" spans="1:10" ht="126" customHeight="1">
      <c r="A146" s="57">
        <v>143</v>
      </c>
      <c r="B146" s="57" t="s">
        <v>21</v>
      </c>
      <c r="C146" s="448" t="s">
        <v>7045</v>
      </c>
      <c r="D146" s="449"/>
      <c r="E146" s="450"/>
      <c r="F146" s="376">
        <v>390</v>
      </c>
      <c r="G146" s="376">
        <v>260</v>
      </c>
      <c r="H146" s="376">
        <v>858.00000000000011</v>
      </c>
      <c r="I146" s="376">
        <v>572</v>
      </c>
      <c r="J146" s="372">
        <v>2.2000000000000002</v>
      </c>
    </row>
    <row r="147" spans="1:10" ht="63" customHeight="1">
      <c r="A147" s="57">
        <v>144</v>
      </c>
      <c r="B147" s="57" t="s">
        <v>22</v>
      </c>
      <c r="C147" s="448" t="s">
        <v>7046</v>
      </c>
      <c r="D147" s="449"/>
      <c r="E147" s="450"/>
      <c r="F147" s="376">
        <v>370</v>
      </c>
      <c r="G147" s="376">
        <v>250</v>
      </c>
      <c r="H147" s="376">
        <v>666</v>
      </c>
      <c r="I147" s="376">
        <v>450</v>
      </c>
      <c r="J147" s="372">
        <v>1.8</v>
      </c>
    </row>
    <row r="148" spans="1:10" ht="110.25" customHeight="1">
      <c r="A148" s="57">
        <v>145</v>
      </c>
      <c r="B148" s="57" t="s">
        <v>92</v>
      </c>
      <c r="C148" s="448" t="s">
        <v>7047</v>
      </c>
      <c r="D148" s="449"/>
      <c r="E148" s="450"/>
      <c r="F148" s="376">
        <v>410</v>
      </c>
      <c r="G148" s="376">
        <v>270</v>
      </c>
      <c r="H148" s="376">
        <v>1025</v>
      </c>
      <c r="I148" s="376">
        <v>675</v>
      </c>
      <c r="J148" s="372">
        <v>2.5</v>
      </c>
    </row>
    <row r="149" spans="1:10" ht="126" customHeight="1">
      <c r="A149" s="57">
        <v>146</v>
      </c>
      <c r="B149" s="57" t="s">
        <v>93</v>
      </c>
      <c r="C149" s="448" t="s">
        <v>7048</v>
      </c>
      <c r="D149" s="449"/>
      <c r="E149" s="450"/>
      <c r="F149" s="376">
        <v>390</v>
      </c>
      <c r="G149" s="376">
        <v>260</v>
      </c>
      <c r="H149" s="376">
        <v>858.00000000000011</v>
      </c>
      <c r="I149" s="376">
        <v>572</v>
      </c>
      <c r="J149" s="372">
        <v>2.2000000000000002</v>
      </c>
    </row>
    <row r="150" spans="1:10" ht="78.75" customHeight="1">
      <c r="A150" s="57">
        <v>147</v>
      </c>
      <c r="B150" s="57" t="s">
        <v>94</v>
      </c>
      <c r="C150" s="448" t="s">
        <v>7049</v>
      </c>
      <c r="D150" s="449"/>
      <c r="E150" s="450"/>
      <c r="F150" s="376">
        <v>370</v>
      </c>
      <c r="G150" s="376">
        <v>250</v>
      </c>
      <c r="H150" s="376">
        <v>666</v>
      </c>
      <c r="I150" s="376">
        <v>450</v>
      </c>
      <c r="J150" s="372">
        <v>1.8</v>
      </c>
    </row>
    <row r="151" spans="1:10" ht="31.5">
      <c r="A151" s="57">
        <v>148</v>
      </c>
      <c r="B151" s="57" t="s">
        <v>4295</v>
      </c>
      <c r="C151" s="375" t="s">
        <v>4247</v>
      </c>
      <c r="D151" s="375" t="s">
        <v>243</v>
      </c>
      <c r="E151" s="375" t="s">
        <v>4252</v>
      </c>
      <c r="F151" s="107">
        <v>450</v>
      </c>
      <c r="G151" s="107">
        <v>290</v>
      </c>
      <c r="H151" s="107">
        <v>1500</v>
      </c>
      <c r="I151" s="107">
        <v>966.66666666666663</v>
      </c>
      <c r="J151" s="379">
        <v>3.3333333333333335</v>
      </c>
    </row>
    <row r="152" spans="1:10" ht="110.25" customHeight="1">
      <c r="A152" s="57">
        <v>149</v>
      </c>
      <c r="B152" s="57" t="s">
        <v>20</v>
      </c>
      <c r="C152" s="448" t="s">
        <v>7050</v>
      </c>
      <c r="D152" s="449"/>
      <c r="E152" s="450"/>
      <c r="F152" s="376">
        <v>410</v>
      </c>
      <c r="G152" s="376">
        <v>270</v>
      </c>
      <c r="H152" s="376">
        <v>1025</v>
      </c>
      <c r="I152" s="376">
        <v>675</v>
      </c>
      <c r="J152" s="372">
        <v>2.5</v>
      </c>
    </row>
    <row r="153" spans="1:10" ht="126" customHeight="1">
      <c r="A153" s="57">
        <v>150</v>
      </c>
      <c r="B153" s="57" t="s">
        <v>21</v>
      </c>
      <c r="C153" s="448" t="s">
        <v>7051</v>
      </c>
      <c r="D153" s="449"/>
      <c r="E153" s="450"/>
      <c r="F153" s="376">
        <v>390</v>
      </c>
      <c r="G153" s="376">
        <v>260</v>
      </c>
      <c r="H153" s="376">
        <v>858.00000000000011</v>
      </c>
      <c r="I153" s="376">
        <v>572</v>
      </c>
      <c r="J153" s="372">
        <v>2.2000000000000002</v>
      </c>
    </row>
    <row r="154" spans="1:10" ht="63" customHeight="1">
      <c r="A154" s="57">
        <v>151</v>
      </c>
      <c r="B154" s="57" t="s">
        <v>22</v>
      </c>
      <c r="C154" s="448" t="s">
        <v>7052</v>
      </c>
      <c r="D154" s="449"/>
      <c r="E154" s="450"/>
      <c r="F154" s="376">
        <v>370</v>
      </c>
      <c r="G154" s="376">
        <v>250</v>
      </c>
      <c r="H154" s="376">
        <v>666</v>
      </c>
      <c r="I154" s="376">
        <v>450</v>
      </c>
      <c r="J154" s="372">
        <v>1.8</v>
      </c>
    </row>
    <row r="155" spans="1:10" ht="110.25" customHeight="1">
      <c r="A155" s="57">
        <v>152</v>
      </c>
      <c r="B155" s="57" t="s">
        <v>92</v>
      </c>
      <c r="C155" s="448" t="s">
        <v>7053</v>
      </c>
      <c r="D155" s="449"/>
      <c r="E155" s="450"/>
      <c r="F155" s="376">
        <v>410</v>
      </c>
      <c r="G155" s="376">
        <v>270</v>
      </c>
      <c r="H155" s="376">
        <v>1025</v>
      </c>
      <c r="I155" s="376">
        <v>675</v>
      </c>
      <c r="J155" s="372">
        <v>2.5</v>
      </c>
    </row>
    <row r="156" spans="1:10" ht="126" customHeight="1">
      <c r="A156" s="57">
        <v>153</v>
      </c>
      <c r="B156" s="57" t="s">
        <v>93</v>
      </c>
      <c r="C156" s="448" t="s">
        <v>7054</v>
      </c>
      <c r="D156" s="449"/>
      <c r="E156" s="450"/>
      <c r="F156" s="376">
        <v>390</v>
      </c>
      <c r="G156" s="376">
        <v>260</v>
      </c>
      <c r="H156" s="376">
        <v>858.00000000000011</v>
      </c>
      <c r="I156" s="376">
        <v>572</v>
      </c>
      <c r="J156" s="372">
        <v>2.2000000000000002</v>
      </c>
    </row>
    <row r="157" spans="1:10" ht="78.75" customHeight="1">
      <c r="A157" s="57">
        <v>154</v>
      </c>
      <c r="B157" s="57" t="s">
        <v>94</v>
      </c>
      <c r="C157" s="448" t="s">
        <v>7055</v>
      </c>
      <c r="D157" s="449"/>
      <c r="E157" s="450"/>
      <c r="F157" s="376">
        <v>370</v>
      </c>
      <c r="G157" s="376">
        <v>250</v>
      </c>
      <c r="H157" s="376">
        <v>666</v>
      </c>
      <c r="I157" s="376">
        <v>450</v>
      </c>
      <c r="J157" s="372">
        <v>1.8</v>
      </c>
    </row>
    <row r="158" spans="1:10">
      <c r="A158" s="57">
        <v>155</v>
      </c>
      <c r="B158" s="57" t="s">
        <v>4301</v>
      </c>
      <c r="C158" s="375" t="s">
        <v>4255</v>
      </c>
      <c r="D158" s="375" t="s">
        <v>4252</v>
      </c>
      <c r="E158" s="375" t="s">
        <v>4242</v>
      </c>
      <c r="F158" s="107">
        <v>450</v>
      </c>
      <c r="G158" s="107">
        <v>290</v>
      </c>
      <c r="H158" s="107">
        <v>1500</v>
      </c>
      <c r="I158" s="107">
        <v>966.66666666666663</v>
      </c>
      <c r="J158" s="379">
        <v>3.3333333333333335</v>
      </c>
    </row>
    <row r="159" spans="1:10" ht="110.25" customHeight="1">
      <c r="A159" s="57">
        <v>156</v>
      </c>
      <c r="B159" s="57" t="s">
        <v>20</v>
      </c>
      <c r="C159" s="448" t="s">
        <v>7056</v>
      </c>
      <c r="D159" s="449"/>
      <c r="E159" s="450"/>
      <c r="F159" s="376">
        <v>410</v>
      </c>
      <c r="G159" s="376">
        <v>270</v>
      </c>
      <c r="H159" s="376">
        <v>1025</v>
      </c>
      <c r="I159" s="376">
        <v>675</v>
      </c>
      <c r="J159" s="372">
        <v>2.5</v>
      </c>
    </row>
    <row r="160" spans="1:10" ht="126" customHeight="1">
      <c r="A160" s="57">
        <v>157</v>
      </c>
      <c r="B160" s="57" t="s">
        <v>21</v>
      </c>
      <c r="C160" s="448" t="s">
        <v>7057</v>
      </c>
      <c r="D160" s="449"/>
      <c r="E160" s="450"/>
      <c r="F160" s="376">
        <v>390</v>
      </c>
      <c r="G160" s="376">
        <v>260</v>
      </c>
      <c r="H160" s="376">
        <v>858.00000000000011</v>
      </c>
      <c r="I160" s="376">
        <v>572</v>
      </c>
      <c r="J160" s="372">
        <v>2.2000000000000002</v>
      </c>
    </row>
    <row r="161" spans="1:10" ht="78.75" customHeight="1">
      <c r="A161" s="57">
        <v>158</v>
      </c>
      <c r="B161" s="57" t="s">
        <v>22</v>
      </c>
      <c r="C161" s="448" t="s">
        <v>7058</v>
      </c>
      <c r="D161" s="449"/>
      <c r="E161" s="450"/>
      <c r="F161" s="376">
        <v>370</v>
      </c>
      <c r="G161" s="376">
        <v>250</v>
      </c>
      <c r="H161" s="376">
        <v>666</v>
      </c>
      <c r="I161" s="376">
        <v>450</v>
      </c>
      <c r="J161" s="372">
        <v>1.8</v>
      </c>
    </row>
    <row r="162" spans="1:10" ht="110.25" customHeight="1">
      <c r="A162" s="57">
        <v>159</v>
      </c>
      <c r="B162" s="57" t="s">
        <v>92</v>
      </c>
      <c r="C162" s="448" t="s">
        <v>7059</v>
      </c>
      <c r="D162" s="449"/>
      <c r="E162" s="450"/>
      <c r="F162" s="376">
        <v>410</v>
      </c>
      <c r="G162" s="376">
        <v>270</v>
      </c>
      <c r="H162" s="376">
        <v>1025</v>
      </c>
      <c r="I162" s="376">
        <v>675</v>
      </c>
      <c r="J162" s="372">
        <v>2.5</v>
      </c>
    </row>
    <row r="163" spans="1:10" ht="126" customHeight="1">
      <c r="A163" s="57">
        <v>160</v>
      </c>
      <c r="B163" s="57" t="s">
        <v>93</v>
      </c>
      <c r="C163" s="448" t="s">
        <v>7060</v>
      </c>
      <c r="D163" s="449"/>
      <c r="E163" s="450"/>
      <c r="F163" s="376">
        <v>390</v>
      </c>
      <c r="G163" s="376">
        <v>260</v>
      </c>
      <c r="H163" s="376">
        <v>858.00000000000011</v>
      </c>
      <c r="I163" s="376">
        <v>572</v>
      </c>
      <c r="J163" s="372">
        <v>2.2000000000000002</v>
      </c>
    </row>
    <row r="164" spans="1:10" ht="78.75" customHeight="1">
      <c r="A164" s="57">
        <v>161</v>
      </c>
      <c r="B164" s="57" t="s">
        <v>94</v>
      </c>
      <c r="C164" s="448" t="s">
        <v>7061</v>
      </c>
      <c r="D164" s="449"/>
      <c r="E164" s="450"/>
      <c r="F164" s="376">
        <v>370</v>
      </c>
      <c r="G164" s="376">
        <v>250</v>
      </c>
      <c r="H164" s="376">
        <v>666</v>
      </c>
      <c r="I164" s="376">
        <v>450</v>
      </c>
      <c r="J164" s="372">
        <v>1.8</v>
      </c>
    </row>
    <row r="165" spans="1:10">
      <c r="A165" s="57">
        <v>162</v>
      </c>
      <c r="B165" s="57" t="s">
        <v>4257</v>
      </c>
      <c r="C165" s="375" t="s">
        <v>4254</v>
      </c>
      <c r="D165" s="375" t="s">
        <v>4255</v>
      </c>
      <c r="E165" s="375" t="s">
        <v>4238</v>
      </c>
      <c r="F165" s="107">
        <v>450</v>
      </c>
      <c r="G165" s="107">
        <v>290</v>
      </c>
      <c r="H165" s="107">
        <v>1500</v>
      </c>
      <c r="I165" s="107">
        <v>966.66666666666663</v>
      </c>
      <c r="J165" s="379">
        <v>3.3333333333333335</v>
      </c>
    </row>
    <row r="166" spans="1:10" ht="110.25" customHeight="1">
      <c r="A166" s="57">
        <v>163</v>
      </c>
      <c r="B166" s="57" t="s">
        <v>20</v>
      </c>
      <c r="C166" s="448" t="s">
        <v>7062</v>
      </c>
      <c r="D166" s="449"/>
      <c r="E166" s="450"/>
      <c r="F166" s="376">
        <v>410</v>
      </c>
      <c r="G166" s="376">
        <v>270</v>
      </c>
      <c r="H166" s="376">
        <v>1025</v>
      </c>
      <c r="I166" s="376">
        <v>675</v>
      </c>
      <c r="J166" s="372">
        <v>2.5</v>
      </c>
    </row>
    <row r="167" spans="1:10" ht="126" customHeight="1">
      <c r="A167" s="57">
        <v>164</v>
      </c>
      <c r="B167" s="57" t="s">
        <v>21</v>
      </c>
      <c r="C167" s="448" t="s">
        <v>7063</v>
      </c>
      <c r="D167" s="449"/>
      <c r="E167" s="450"/>
      <c r="F167" s="376">
        <v>390</v>
      </c>
      <c r="G167" s="376">
        <v>260</v>
      </c>
      <c r="H167" s="376">
        <v>858.00000000000011</v>
      </c>
      <c r="I167" s="376">
        <v>572</v>
      </c>
      <c r="J167" s="372">
        <v>2.2000000000000002</v>
      </c>
    </row>
    <row r="168" spans="1:10" ht="63" customHeight="1">
      <c r="A168" s="57">
        <v>165</v>
      </c>
      <c r="B168" s="57" t="s">
        <v>22</v>
      </c>
      <c r="C168" s="448" t="s">
        <v>7064</v>
      </c>
      <c r="D168" s="449"/>
      <c r="E168" s="450"/>
      <c r="F168" s="376">
        <v>370</v>
      </c>
      <c r="G168" s="376">
        <v>250</v>
      </c>
      <c r="H168" s="376">
        <v>666</v>
      </c>
      <c r="I168" s="376">
        <v>450</v>
      </c>
      <c r="J168" s="372">
        <v>1.8</v>
      </c>
    </row>
    <row r="169" spans="1:10" ht="110.25" customHeight="1">
      <c r="A169" s="57">
        <v>166</v>
      </c>
      <c r="B169" s="57" t="s">
        <v>92</v>
      </c>
      <c r="C169" s="448" t="s">
        <v>7065</v>
      </c>
      <c r="D169" s="449"/>
      <c r="E169" s="450"/>
      <c r="F169" s="376">
        <v>410</v>
      </c>
      <c r="G169" s="376">
        <v>270</v>
      </c>
      <c r="H169" s="376">
        <v>1025</v>
      </c>
      <c r="I169" s="376">
        <v>675</v>
      </c>
      <c r="J169" s="372">
        <v>2.5</v>
      </c>
    </row>
    <row r="170" spans="1:10" ht="126" customHeight="1">
      <c r="A170" s="57">
        <v>167</v>
      </c>
      <c r="B170" s="57" t="s">
        <v>93</v>
      </c>
      <c r="C170" s="448" t="s">
        <v>7066</v>
      </c>
      <c r="D170" s="449"/>
      <c r="E170" s="450"/>
      <c r="F170" s="376">
        <v>390</v>
      </c>
      <c r="G170" s="376">
        <v>260</v>
      </c>
      <c r="H170" s="376">
        <v>858.00000000000011</v>
      </c>
      <c r="I170" s="376">
        <v>572</v>
      </c>
      <c r="J170" s="372">
        <v>2.2000000000000002</v>
      </c>
    </row>
    <row r="171" spans="1:10" ht="78.75" customHeight="1">
      <c r="A171" s="57">
        <v>168</v>
      </c>
      <c r="B171" s="57" t="s">
        <v>94</v>
      </c>
      <c r="C171" s="448" t="s">
        <v>7067</v>
      </c>
      <c r="D171" s="449"/>
      <c r="E171" s="450"/>
      <c r="F171" s="376">
        <v>370</v>
      </c>
      <c r="G171" s="376">
        <v>250</v>
      </c>
      <c r="H171" s="376">
        <v>666</v>
      </c>
      <c r="I171" s="376">
        <v>450</v>
      </c>
      <c r="J171" s="372">
        <v>1.8</v>
      </c>
    </row>
    <row r="172" spans="1:10">
      <c r="A172" s="57">
        <v>169</v>
      </c>
      <c r="B172" s="57" t="s">
        <v>4259</v>
      </c>
      <c r="C172" s="375" t="s">
        <v>4254</v>
      </c>
      <c r="D172" s="375" t="s">
        <v>4238</v>
      </c>
      <c r="E172" s="375" t="s">
        <v>4256</v>
      </c>
      <c r="F172" s="107">
        <v>450</v>
      </c>
      <c r="G172" s="107">
        <v>290</v>
      </c>
      <c r="H172" s="107">
        <v>1500</v>
      </c>
      <c r="I172" s="107">
        <v>966.66666666666663</v>
      </c>
      <c r="J172" s="379">
        <v>3.3333333333333335</v>
      </c>
    </row>
    <row r="173" spans="1:10" ht="110.25" customHeight="1">
      <c r="A173" s="57">
        <v>170</v>
      </c>
      <c r="B173" s="57" t="s">
        <v>20</v>
      </c>
      <c r="C173" s="448" t="s">
        <v>7068</v>
      </c>
      <c r="D173" s="449"/>
      <c r="E173" s="450"/>
      <c r="F173" s="376">
        <v>410</v>
      </c>
      <c r="G173" s="376">
        <v>270</v>
      </c>
      <c r="H173" s="376">
        <v>1025</v>
      </c>
      <c r="I173" s="376">
        <v>675</v>
      </c>
      <c r="J173" s="372">
        <v>2.5</v>
      </c>
    </row>
    <row r="174" spans="1:10" ht="126" customHeight="1">
      <c r="A174" s="57">
        <v>171</v>
      </c>
      <c r="B174" s="57" t="s">
        <v>21</v>
      </c>
      <c r="C174" s="448" t="s">
        <v>7069</v>
      </c>
      <c r="D174" s="449"/>
      <c r="E174" s="450"/>
      <c r="F174" s="376">
        <v>390</v>
      </c>
      <c r="G174" s="376">
        <v>260</v>
      </c>
      <c r="H174" s="376">
        <v>858.00000000000011</v>
      </c>
      <c r="I174" s="376">
        <v>572</v>
      </c>
      <c r="J174" s="372">
        <v>2.2000000000000002</v>
      </c>
    </row>
    <row r="175" spans="1:10" ht="63" customHeight="1">
      <c r="A175" s="57">
        <v>172</v>
      </c>
      <c r="B175" s="57" t="s">
        <v>22</v>
      </c>
      <c r="C175" s="448" t="s">
        <v>7070</v>
      </c>
      <c r="D175" s="449"/>
      <c r="E175" s="450"/>
      <c r="F175" s="376">
        <v>370</v>
      </c>
      <c r="G175" s="376">
        <v>250</v>
      </c>
      <c r="H175" s="376">
        <v>666</v>
      </c>
      <c r="I175" s="376">
        <v>450</v>
      </c>
      <c r="J175" s="372">
        <v>1.8</v>
      </c>
    </row>
    <row r="176" spans="1:10" ht="110.25" customHeight="1">
      <c r="A176" s="57">
        <v>173</v>
      </c>
      <c r="B176" s="57" t="s">
        <v>92</v>
      </c>
      <c r="C176" s="448" t="s">
        <v>7071</v>
      </c>
      <c r="D176" s="449"/>
      <c r="E176" s="450"/>
      <c r="F176" s="376">
        <v>410</v>
      </c>
      <c r="G176" s="376">
        <v>270</v>
      </c>
      <c r="H176" s="376">
        <v>1025</v>
      </c>
      <c r="I176" s="376">
        <v>675</v>
      </c>
      <c r="J176" s="372">
        <v>2.5</v>
      </c>
    </row>
    <row r="177" spans="1:10" ht="126" customHeight="1">
      <c r="A177" s="57">
        <v>174</v>
      </c>
      <c r="B177" s="57" t="s">
        <v>93</v>
      </c>
      <c r="C177" s="448" t="s">
        <v>7072</v>
      </c>
      <c r="D177" s="449"/>
      <c r="E177" s="450"/>
      <c r="F177" s="376">
        <v>390</v>
      </c>
      <c r="G177" s="376">
        <v>260</v>
      </c>
      <c r="H177" s="376">
        <v>858.00000000000011</v>
      </c>
      <c r="I177" s="376">
        <v>572</v>
      </c>
      <c r="J177" s="372">
        <v>2.2000000000000002</v>
      </c>
    </row>
    <row r="178" spans="1:10" ht="63" customHeight="1">
      <c r="A178" s="57">
        <v>175</v>
      </c>
      <c r="B178" s="57" t="s">
        <v>94</v>
      </c>
      <c r="C178" s="448" t="s">
        <v>7073</v>
      </c>
      <c r="D178" s="449"/>
      <c r="E178" s="450"/>
      <c r="F178" s="376">
        <v>370</v>
      </c>
      <c r="G178" s="376">
        <v>250</v>
      </c>
      <c r="H178" s="376">
        <v>666</v>
      </c>
      <c r="I178" s="376">
        <v>450</v>
      </c>
      <c r="J178" s="372">
        <v>1.8</v>
      </c>
    </row>
    <row r="179" spans="1:10">
      <c r="A179" s="57">
        <v>176</v>
      </c>
      <c r="B179" s="57" t="s">
        <v>4314</v>
      </c>
      <c r="C179" s="375" t="s">
        <v>4315</v>
      </c>
      <c r="D179" s="375" t="s">
        <v>4276</v>
      </c>
      <c r="E179" s="375" t="s">
        <v>4242</v>
      </c>
      <c r="F179" s="107">
        <v>450</v>
      </c>
      <c r="G179" s="107">
        <v>290</v>
      </c>
      <c r="H179" s="107">
        <v>1500</v>
      </c>
      <c r="I179" s="107">
        <v>966.66666666666663</v>
      </c>
      <c r="J179" s="379">
        <v>3.3333333333333335</v>
      </c>
    </row>
    <row r="180" spans="1:10" ht="110.25" customHeight="1">
      <c r="A180" s="57">
        <v>177</v>
      </c>
      <c r="B180" s="57" t="s">
        <v>20</v>
      </c>
      <c r="C180" s="448" t="s">
        <v>7074</v>
      </c>
      <c r="D180" s="449"/>
      <c r="E180" s="450"/>
      <c r="F180" s="376">
        <v>410</v>
      </c>
      <c r="G180" s="376">
        <v>270</v>
      </c>
      <c r="H180" s="376">
        <v>1025</v>
      </c>
      <c r="I180" s="376">
        <v>675</v>
      </c>
      <c r="J180" s="372">
        <v>2.5</v>
      </c>
    </row>
    <row r="181" spans="1:10" ht="126" customHeight="1">
      <c r="A181" s="57">
        <v>178</v>
      </c>
      <c r="B181" s="57" t="s">
        <v>21</v>
      </c>
      <c r="C181" s="448" t="s">
        <v>7075</v>
      </c>
      <c r="D181" s="449"/>
      <c r="E181" s="450"/>
      <c r="F181" s="376">
        <v>390</v>
      </c>
      <c r="G181" s="376">
        <v>260</v>
      </c>
      <c r="H181" s="376">
        <v>858.00000000000011</v>
      </c>
      <c r="I181" s="376">
        <v>572</v>
      </c>
      <c r="J181" s="372">
        <v>2.2000000000000002</v>
      </c>
    </row>
    <row r="182" spans="1:10" ht="78.75" customHeight="1">
      <c r="A182" s="57">
        <v>179</v>
      </c>
      <c r="B182" s="57" t="s">
        <v>22</v>
      </c>
      <c r="C182" s="448" t="s">
        <v>7076</v>
      </c>
      <c r="D182" s="449"/>
      <c r="E182" s="450"/>
      <c r="F182" s="376">
        <v>370</v>
      </c>
      <c r="G182" s="376">
        <v>250</v>
      </c>
      <c r="H182" s="376">
        <v>666</v>
      </c>
      <c r="I182" s="376">
        <v>450</v>
      </c>
      <c r="J182" s="372">
        <v>1.8</v>
      </c>
    </row>
    <row r="183" spans="1:10" ht="110.25" customHeight="1">
      <c r="A183" s="57">
        <v>180</v>
      </c>
      <c r="B183" s="57" t="s">
        <v>92</v>
      </c>
      <c r="C183" s="448" t="s">
        <v>7077</v>
      </c>
      <c r="D183" s="449"/>
      <c r="E183" s="450"/>
      <c r="F183" s="376">
        <v>410</v>
      </c>
      <c r="G183" s="376">
        <v>270</v>
      </c>
      <c r="H183" s="376">
        <v>1025</v>
      </c>
      <c r="I183" s="376">
        <v>675</v>
      </c>
      <c r="J183" s="372">
        <v>2.5</v>
      </c>
    </row>
    <row r="184" spans="1:10" ht="126" customHeight="1">
      <c r="A184" s="57">
        <v>181</v>
      </c>
      <c r="B184" s="57" t="s">
        <v>93</v>
      </c>
      <c r="C184" s="448" t="s">
        <v>7078</v>
      </c>
      <c r="D184" s="449"/>
      <c r="E184" s="450"/>
      <c r="F184" s="376">
        <v>390</v>
      </c>
      <c r="G184" s="376">
        <v>260</v>
      </c>
      <c r="H184" s="376">
        <v>858.00000000000011</v>
      </c>
      <c r="I184" s="376">
        <v>572</v>
      </c>
      <c r="J184" s="372">
        <v>2.2000000000000002</v>
      </c>
    </row>
    <row r="185" spans="1:10" ht="78.75" customHeight="1">
      <c r="A185" s="57">
        <v>182</v>
      </c>
      <c r="B185" s="57" t="s">
        <v>94</v>
      </c>
      <c r="C185" s="448" t="s">
        <v>7079</v>
      </c>
      <c r="D185" s="449"/>
      <c r="E185" s="450"/>
      <c r="F185" s="376">
        <v>370</v>
      </c>
      <c r="G185" s="376">
        <v>250</v>
      </c>
      <c r="H185" s="376">
        <v>666</v>
      </c>
      <c r="I185" s="376">
        <v>450</v>
      </c>
      <c r="J185" s="372">
        <v>1.8</v>
      </c>
    </row>
    <row r="186" spans="1:10" ht="31.5">
      <c r="A186" s="57">
        <v>183</v>
      </c>
      <c r="B186" s="57" t="s">
        <v>4297</v>
      </c>
      <c r="C186" s="375" t="s">
        <v>243</v>
      </c>
      <c r="D186" s="375" t="s">
        <v>4276</v>
      </c>
      <c r="E186" s="375" t="s">
        <v>4242</v>
      </c>
      <c r="F186" s="107">
        <v>450</v>
      </c>
      <c r="G186" s="107">
        <v>290</v>
      </c>
      <c r="H186" s="107">
        <v>1500</v>
      </c>
      <c r="I186" s="107">
        <v>966.66666666666663</v>
      </c>
      <c r="J186" s="379">
        <v>3.3333333333333335</v>
      </c>
    </row>
    <row r="187" spans="1:10" ht="110.25" customHeight="1">
      <c r="A187" s="57">
        <v>184</v>
      </c>
      <c r="B187" s="57" t="s">
        <v>20</v>
      </c>
      <c r="C187" s="448" t="s">
        <v>7080</v>
      </c>
      <c r="D187" s="449"/>
      <c r="E187" s="450"/>
      <c r="F187" s="376">
        <v>410</v>
      </c>
      <c r="G187" s="376">
        <v>270</v>
      </c>
      <c r="H187" s="376">
        <v>1025</v>
      </c>
      <c r="I187" s="376">
        <v>675</v>
      </c>
      <c r="J187" s="372">
        <v>2.5</v>
      </c>
    </row>
    <row r="188" spans="1:10" ht="126" customHeight="1">
      <c r="A188" s="57">
        <v>185</v>
      </c>
      <c r="B188" s="57" t="s">
        <v>21</v>
      </c>
      <c r="C188" s="448" t="s">
        <v>7081</v>
      </c>
      <c r="D188" s="449"/>
      <c r="E188" s="450"/>
      <c r="F188" s="376">
        <v>390</v>
      </c>
      <c r="G188" s="376">
        <v>260</v>
      </c>
      <c r="H188" s="376">
        <v>858.00000000000011</v>
      </c>
      <c r="I188" s="376">
        <v>572</v>
      </c>
      <c r="J188" s="372">
        <v>2.2000000000000002</v>
      </c>
    </row>
    <row r="189" spans="1:10" ht="78.75" customHeight="1">
      <c r="A189" s="57">
        <v>186</v>
      </c>
      <c r="B189" s="57" t="s">
        <v>22</v>
      </c>
      <c r="C189" s="448" t="s">
        <v>7082</v>
      </c>
      <c r="D189" s="449"/>
      <c r="E189" s="450"/>
      <c r="F189" s="376">
        <v>370</v>
      </c>
      <c r="G189" s="376">
        <v>250</v>
      </c>
      <c r="H189" s="376">
        <v>666</v>
      </c>
      <c r="I189" s="376">
        <v>450</v>
      </c>
      <c r="J189" s="372">
        <v>1.8</v>
      </c>
    </row>
    <row r="190" spans="1:10" ht="110.25" customHeight="1">
      <c r="A190" s="57">
        <v>187</v>
      </c>
      <c r="B190" s="57" t="s">
        <v>92</v>
      </c>
      <c r="C190" s="448" t="s">
        <v>7083</v>
      </c>
      <c r="D190" s="449"/>
      <c r="E190" s="450"/>
      <c r="F190" s="376">
        <v>410</v>
      </c>
      <c r="G190" s="376">
        <v>270</v>
      </c>
      <c r="H190" s="376">
        <v>1025</v>
      </c>
      <c r="I190" s="376">
        <v>675</v>
      </c>
      <c r="J190" s="372">
        <v>2.5</v>
      </c>
    </row>
    <row r="191" spans="1:10" ht="126" customHeight="1">
      <c r="A191" s="57">
        <v>188</v>
      </c>
      <c r="B191" s="57" t="s">
        <v>93</v>
      </c>
      <c r="C191" s="448" t="s">
        <v>7084</v>
      </c>
      <c r="D191" s="449"/>
      <c r="E191" s="450"/>
      <c r="F191" s="376">
        <v>390</v>
      </c>
      <c r="G191" s="376">
        <v>260</v>
      </c>
      <c r="H191" s="376">
        <v>858.00000000000011</v>
      </c>
      <c r="I191" s="376">
        <v>572</v>
      </c>
      <c r="J191" s="372">
        <v>2.2000000000000002</v>
      </c>
    </row>
    <row r="192" spans="1:10" ht="78.75" customHeight="1">
      <c r="A192" s="57">
        <v>189</v>
      </c>
      <c r="B192" s="57" t="s">
        <v>94</v>
      </c>
      <c r="C192" s="448" t="s">
        <v>7085</v>
      </c>
      <c r="D192" s="449"/>
      <c r="E192" s="450"/>
      <c r="F192" s="376">
        <v>370</v>
      </c>
      <c r="G192" s="376">
        <v>250</v>
      </c>
      <c r="H192" s="376">
        <v>666</v>
      </c>
      <c r="I192" s="376">
        <v>450</v>
      </c>
      <c r="J192" s="372">
        <v>1.8</v>
      </c>
    </row>
    <row r="193" spans="1:10" ht="31.5">
      <c r="A193" s="57">
        <v>190</v>
      </c>
      <c r="B193" s="57" t="s">
        <v>4299</v>
      </c>
      <c r="C193" s="375" t="s">
        <v>243</v>
      </c>
      <c r="D193" s="375" t="s">
        <v>4242</v>
      </c>
      <c r="E193" s="375" t="s">
        <v>4255</v>
      </c>
      <c r="F193" s="107">
        <v>450</v>
      </c>
      <c r="G193" s="107">
        <v>290</v>
      </c>
      <c r="H193" s="107">
        <v>1500</v>
      </c>
      <c r="I193" s="107">
        <v>966.66666666666663</v>
      </c>
      <c r="J193" s="379">
        <v>3.3333333333333335</v>
      </c>
    </row>
    <row r="194" spans="1:10" ht="110.25" customHeight="1">
      <c r="A194" s="57">
        <v>191</v>
      </c>
      <c r="B194" s="57" t="s">
        <v>20</v>
      </c>
      <c r="C194" s="448" t="s">
        <v>7086</v>
      </c>
      <c r="D194" s="449"/>
      <c r="E194" s="450"/>
      <c r="F194" s="376">
        <v>410</v>
      </c>
      <c r="G194" s="376">
        <v>270</v>
      </c>
      <c r="H194" s="376">
        <v>1025</v>
      </c>
      <c r="I194" s="376">
        <v>675</v>
      </c>
      <c r="J194" s="372">
        <v>2.5</v>
      </c>
    </row>
    <row r="195" spans="1:10" ht="126" customHeight="1">
      <c r="A195" s="57">
        <v>192</v>
      </c>
      <c r="B195" s="57" t="s">
        <v>21</v>
      </c>
      <c r="C195" s="448" t="s">
        <v>7087</v>
      </c>
      <c r="D195" s="449"/>
      <c r="E195" s="450"/>
      <c r="F195" s="376">
        <v>390</v>
      </c>
      <c r="G195" s="376">
        <v>260</v>
      </c>
      <c r="H195" s="376">
        <v>858.00000000000011</v>
      </c>
      <c r="I195" s="376">
        <v>572</v>
      </c>
      <c r="J195" s="372">
        <v>2.2000000000000002</v>
      </c>
    </row>
    <row r="196" spans="1:10" ht="78.75" customHeight="1">
      <c r="A196" s="57">
        <v>193</v>
      </c>
      <c r="B196" s="57" t="s">
        <v>22</v>
      </c>
      <c r="C196" s="448" t="s">
        <v>7088</v>
      </c>
      <c r="D196" s="449"/>
      <c r="E196" s="450"/>
      <c r="F196" s="376">
        <v>370</v>
      </c>
      <c r="G196" s="376">
        <v>250</v>
      </c>
      <c r="H196" s="376">
        <v>666</v>
      </c>
      <c r="I196" s="376">
        <v>450</v>
      </c>
      <c r="J196" s="372">
        <v>1.8</v>
      </c>
    </row>
    <row r="197" spans="1:10" ht="110.25" customHeight="1">
      <c r="A197" s="57">
        <v>194</v>
      </c>
      <c r="B197" s="57" t="s">
        <v>92</v>
      </c>
      <c r="C197" s="448" t="s">
        <v>7089</v>
      </c>
      <c r="D197" s="449"/>
      <c r="E197" s="450"/>
      <c r="F197" s="376">
        <v>410</v>
      </c>
      <c r="G197" s="376">
        <v>270</v>
      </c>
      <c r="H197" s="376">
        <v>1025</v>
      </c>
      <c r="I197" s="376">
        <v>675</v>
      </c>
      <c r="J197" s="372">
        <v>2.5</v>
      </c>
    </row>
    <row r="198" spans="1:10" ht="126" customHeight="1">
      <c r="A198" s="57">
        <v>195</v>
      </c>
      <c r="B198" s="57" t="s">
        <v>93</v>
      </c>
      <c r="C198" s="448" t="s">
        <v>7090</v>
      </c>
      <c r="D198" s="449"/>
      <c r="E198" s="450"/>
      <c r="F198" s="376">
        <v>390</v>
      </c>
      <c r="G198" s="376">
        <v>260</v>
      </c>
      <c r="H198" s="376">
        <v>858.00000000000011</v>
      </c>
      <c r="I198" s="376">
        <v>572</v>
      </c>
      <c r="J198" s="372">
        <v>2.2000000000000002</v>
      </c>
    </row>
    <row r="199" spans="1:10" ht="78.75" customHeight="1">
      <c r="A199" s="57">
        <v>196</v>
      </c>
      <c r="B199" s="57" t="s">
        <v>94</v>
      </c>
      <c r="C199" s="448" t="s">
        <v>7091</v>
      </c>
      <c r="D199" s="449"/>
      <c r="E199" s="450"/>
      <c r="F199" s="376">
        <v>370</v>
      </c>
      <c r="G199" s="376">
        <v>250</v>
      </c>
      <c r="H199" s="376">
        <v>666</v>
      </c>
      <c r="I199" s="376">
        <v>450</v>
      </c>
      <c r="J199" s="372">
        <v>1.8</v>
      </c>
    </row>
    <row r="200" spans="1:10">
      <c r="A200" s="57">
        <v>197</v>
      </c>
      <c r="B200" s="57" t="s">
        <v>4284</v>
      </c>
      <c r="C200" s="375" t="s">
        <v>4273</v>
      </c>
      <c r="D200" s="375" t="s">
        <v>4242</v>
      </c>
      <c r="E200" s="375" t="s">
        <v>4277</v>
      </c>
      <c r="F200" s="107">
        <v>450</v>
      </c>
      <c r="G200" s="107">
        <v>290</v>
      </c>
      <c r="H200" s="107">
        <v>1500</v>
      </c>
      <c r="I200" s="107">
        <v>966.66666666666663</v>
      </c>
      <c r="J200" s="379">
        <v>3.3333333333333335</v>
      </c>
    </row>
    <row r="201" spans="1:10" ht="110.25" customHeight="1">
      <c r="A201" s="57">
        <v>198</v>
      </c>
      <c r="B201" s="57" t="s">
        <v>20</v>
      </c>
      <c r="C201" s="448" t="s">
        <v>7092</v>
      </c>
      <c r="D201" s="449"/>
      <c r="E201" s="450"/>
      <c r="F201" s="376">
        <v>410</v>
      </c>
      <c r="G201" s="376">
        <v>270</v>
      </c>
      <c r="H201" s="376">
        <v>1025</v>
      </c>
      <c r="I201" s="376">
        <v>675</v>
      </c>
      <c r="J201" s="372">
        <v>2.5</v>
      </c>
    </row>
    <row r="202" spans="1:10" ht="126" customHeight="1">
      <c r="A202" s="57">
        <v>199</v>
      </c>
      <c r="B202" s="57" t="s">
        <v>21</v>
      </c>
      <c r="C202" s="448" t="s">
        <v>7093</v>
      </c>
      <c r="D202" s="449"/>
      <c r="E202" s="450"/>
      <c r="F202" s="376">
        <v>390</v>
      </c>
      <c r="G202" s="376">
        <v>260</v>
      </c>
      <c r="H202" s="376">
        <v>858.00000000000011</v>
      </c>
      <c r="I202" s="376">
        <v>572</v>
      </c>
      <c r="J202" s="372">
        <v>2.2000000000000002</v>
      </c>
    </row>
    <row r="203" spans="1:10" ht="78.75" customHeight="1">
      <c r="A203" s="57">
        <v>200</v>
      </c>
      <c r="B203" s="57" t="s">
        <v>22</v>
      </c>
      <c r="C203" s="448" t="s">
        <v>7094</v>
      </c>
      <c r="D203" s="449"/>
      <c r="E203" s="450"/>
      <c r="F203" s="376">
        <v>370</v>
      </c>
      <c r="G203" s="376">
        <v>250</v>
      </c>
      <c r="H203" s="376">
        <v>666</v>
      </c>
      <c r="I203" s="376">
        <v>450</v>
      </c>
      <c r="J203" s="372">
        <v>1.8</v>
      </c>
    </row>
    <row r="204" spans="1:10" ht="110.25" customHeight="1">
      <c r="A204" s="57">
        <v>201</v>
      </c>
      <c r="B204" s="57" t="s">
        <v>92</v>
      </c>
      <c r="C204" s="448" t="s">
        <v>7095</v>
      </c>
      <c r="D204" s="449"/>
      <c r="E204" s="450"/>
      <c r="F204" s="376">
        <v>410</v>
      </c>
      <c r="G204" s="376">
        <v>270</v>
      </c>
      <c r="H204" s="376">
        <v>1025</v>
      </c>
      <c r="I204" s="376">
        <v>675</v>
      </c>
      <c r="J204" s="372">
        <v>2.5</v>
      </c>
    </row>
    <row r="205" spans="1:10" ht="126" customHeight="1">
      <c r="A205" s="57">
        <v>202</v>
      </c>
      <c r="B205" s="57" t="s">
        <v>93</v>
      </c>
      <c r="C205" s="448" t="s">
        <v>7096</v>
      </c>
      <c r="D205" s="449"/>
      <c r="E205" s="450"/>
      <c r="F205" s="376">
        <v>390</v>
      </c>
      <c r="G205" s="376">
        <v>260</v>
      </c>
      <c r="H205" s="376">
        <v>858.00000000000011</v>
      </c>
      <c r="I205" s="376">
        <v>572</v>
      </c>
      <c r="J205" s="372">
        <v>2.2000000000000002</v>
      </c>
    </row>
    <row r="206" spans="1:10" ht="78.75" customHeight="1">
      <c r="A206" s="57">
        <v>203</v>
      </c>
      <c r="B206" s="57" t="s">
        <v>94</v>
      </c>
      <c r="C206" s="448" t="s">
        <v>7097</v>
      </c>
      <c r="D206" s="449"/>
      <c r="E206" s="450"/>
      <c r="F206" s="376">
        <v>370</v>
      </c>
      <c r="G206" s="376">
        <v>250</v>
      </c>
      <c r="H206" s="376">
        <v>666</v>
      </c>
      <c r="I206" s="376">
        <v>450</v>
      </c>
      <c r="J206" s="372">
        <v>1.8</v>
      </c>
    </row>
    <row r="207" spans="1:10">
      <c r="A207" s="57">
        <v>204</v>
      </c>
      <c r="B207" s="57" t="s">
        <v>4286</v>
      </c>
      <c r="C207" s="375" t="s">
        <v>4273</v>
      </c>
      <c r="D207" s="375" t="s">
        <v>4277</v>
      </c>
      <c r="E207" s="375" t="s">
        <v>4247</v>
      </c>
      <c r="F207" s="107">
        <v>450</v>
      </c>
      <c r="G207" s="107">
        <v>290</v>
      </c>
      <c r="H207" s="107">
        <v>1500</v>
      </c>
      <c r="I207" s="107">
        <v>966.66666666666663</v>
      </c>
      <c r="J207" s="379">
        <v>3.3333333333333335</v>
      </c>
    </row>
    <row r="208" spans="1:10" ht="110.25" customHeight="1">
      <c r="A208" s="57">
        <v>205</v>
      </c>
      <c r="B208" s="57" t="s">
        <v>20</v>
      </c>
      <c r="C208" s="448" t="s">
        <v>7098</v>
      </c>
      <c r="D208" s="449"/>
      <c r="E208" s="450"/>
      <c r="F208" s="376">
        <v>410</v>
      </c>
      <c r="G208" s="376">
        <v>270</v>
      </c>
      <c r="H208" s="376">
        <v>1025</v>
      </c>
      <c r="I208" s="376">
        <v>675</v>
      </c>
      <c r="J208" s="372">
        <v>2.5</v>
      </c>
    </row>
    <row r="209" spans="1:10" ht="126" customHeight="1">
      <c r="A209" s="57">
        <v>206</v>
      </c>
      <c r="B209" s="57" t="s">
        <v>21</v>
      </c>
      <c r="C209" s="448" t="s">
        <v>7099</v>
      </c>
      <c r="D209" s="449"/>
      <c r="E209" s="450"/>
      <c r="F209" s="376">
        <v>390</v>
      </c>
      <c r="G209" s="376">
        <v>260</v>
      </c>
      <c r="H209" s="376">
        <v>858.00000000000011</v>
      </c>
      <c r="I209" s="376">
        <v>572</v>
      </c>
      <c r="J209" s="372">
        <v>2.2000000000000002</v>
      </c>
    </row>
    <row r="210" spans="1:10" ht="63" customHeight="1">
      <c r="A210" s="57">
        <v>207</v>
      </c>
      <c r="B210" s="57" t="s">
        <v>22</v>
      </c>
      <c r="C210" s="448" t="s">
        <v>7100</v>
      </c>
      <c r="D210" s="449"/>
      <c r="E210" s="450"/>
      <c r="F210" s="376">
        <v>370</v>
      </c>
      <c r="G210" s="376">
        <v>250</v>
      </c>
      <c r="H210" s="376">
        <v>666</v>
      </c>
      <c r="I210" s="376">
        <v>450</v>
      </c>
      <c r="J210" s="372">
        <v>1.8</v>
      </c>
    </row>
    <row r="211" spans="1:10" ht="110.25" customHeight="1">
      <c r="A211" s="57">
        <v>208</v>
      </c>
      <c r="B211" s="57" t="s">
        <v>92</v>
      </c>
      <c r="C211" s="448" t="s">
        <v>7101</v>
      </c>
      <c r="D211" s="449"/>
      <c r="E211" s="450"/>
      <c r="F211" s="376">
        <v>410</v>
      </c>
      <c r="G211" s="376">
        <v>270</v>
      </c>
      <c r="H211" s="376">
        <v>1025</v>
      </c>
      <c r="I211" s="376">
        <v>675</v>
      </c>
      <c r="J211" s="372">
        <v>2.5</v>
      </c>
    </row>
    <row r="212" spans="1:10" ht="126" customHeight="1">
      <c r="A212" s="57">
        <v>209</v>
      </c>
      <c r="B212" s="57" t="s">
        <v>93</v>
      </c>
      <c r="C212" s="448" t="s">
        <v>7102</v>
      </c>
      <c r="D212" s="449"/>
      <c r="E212" s="450"/>
      <c r="F212" s="376">
        <v>390</v>
      </c>
      <c r="G212" s="376">
        <v>260</v>
      </c>
      <c r="H212" s="376">
        <v>858.00000000000011</v>
      </c>
      <c r="I212" s="376">
        <v>572</v>
      </c>
      <c r="J212" s="372">
        <v>2.2000000000000002</v>
      </c>
    </row>
    <row r="213" spans="1:10" ht="63" customHeight="1">
      <c r="A213" s="57">
        <v>210</v>
      </c>
      <c r="B213" s="57" t="s">
        <v>94</v>
      </c>
      <c r="C213" s="448" t="s">
        <v>7103</v>
      </c>
      <c r="D213" s="449"/>
      <c r="E213" s="450"/>
      <c r="F213" s="376">
        <v>370</v>
      </c>
      <c r="G213" s="376">
        <v>250</v>
      </c>
      <c r="H213" s="376">
        <v>666</v>
      </c>
      <c r="I213" s="376">
        <v>450</v>
      </c>
      <c r="J213" s="372">
        <v>1.8</v>
      </c>
    </row>
    <row r="214" spans="1:10">
      <c r="A214" s="57">
        <v>211</v>
      </c>
      <c r="B214" s="57" t="s">
        <v>4281</v>
      </c>
      <c r="C214" s="375" t="s">
        <v>4277</v>
      </c>
      <c r="D214" s="375" t="s">
        <v>4280</v>
      </c>
      <c r="E214" s="375" t="s">
        <v>4282</v>
      </c>
      <c r="F214" s="107">
        <v>450</v>
      </c>
      <c r="G214" s="107">
        <v>290</v>
      </c>
      <c r="H214" s="107">
        <v>1500</v>
      </c>
      <c r="I214" s="107">
        <v>966.66666666666663</v>
      </c>
      <c r="J214" s="379">
        <v>3.3333333333333335</v>
      </c>
    </row>
    <row r="215" spans="1:10" ht="110.25" customHeight="1">
      <c r="A215" s="57">
        <v>212</v>
      </c>
      <c r="B215" s="57" t="s">
        <v>20</v>
      </c>
      <c r="C215" s="448" t="s">
        <v>7104</v>
      </c>
      <c r="D215" s="449"/>
      <c r="E215" s="450"/>
      <c r="F215" s="376">
        <v>410</v>
      </c>
      <c r="G215" s="376">
        <v>270</v>
      </c>
      <c r="H215" s="376">
        <v>1025</v>
      </c>
      <c r="I215" s="376">
        <v>675</v>
      </c>
      <c r="J215" s="372">
        <v>2.5</v>
      </c>
    </row>
    <row r="216" spans="1:10" ht="126" customHeight="1">
      <c r="A216" s="57">
        <v>213</v>
      </c>
      <c r="B216" s="57" t="s">
        <v>21</v>
      </c>
      <c r="C216" s="448" t="s">
        <v>7105</v>
      </c>
      <c r="D216" s="449"/>
      <c r="E216" s="450"/>
      <c r="F216" s="376">
        <v>390</v>
      </c>
      <c r="G216" s="376">
        <v>260</v>
      </c>
      <c r="H216" s="376">
        <v>858.00000000000011</v>
      </c>
      <c r="I216" s="376">
        <v>572</v>
      </c>
      <c r="J216" s="372">
        <v>2.2000000000000002</v>
      </c>
    </row>
    <row r="217" spans="1:10" ht="78.75" customHeight="1">
      <c r="A217" s="57">
        <v>214</v>
      </c>
      <c r="B217" s="57" t="s">
        <v>22</v>
      </c>
      <c r="C217" s="448" t="s">
        <v>7106</v>
      </c>
      <c r="D217" s="449"/>
      <c r="E217" s="450"/>
      <c r="F217" s="376">
        <v>370</v>
      </c>
      <c r="G217" s="376">
        <v>250</v>
      </c>
      <c r="H217" s="376">
        <v>666</v>
      </c>
      <c r="I217" s="376">
        <v>450</v>
      </c>
      <c r="J217" s="372">
        <v>1.8</v>
      </c>
    </row>
    <row r="218" spans="1:10" ht="110.25" customHeight="1">
      <c r="A218" s="57">
        <v>215</v>
      </c>
      <c r="B218" s="57" t="s">
        <v>92</v>
      </c>
      <c r="C218" s="448" t="s">
        <v>7107</v>
      </c>
      <c r="D218" s="449"/>
      <c r="E218" s="450"/>
      <c r="F218" s="376">
        <v>410</v>
      </c>
      <c r="G218" s="376">
        <v>270</v>
      </c>
      <c r="H218" s="376">
        <v>1025</v>
      </c>
      <c r="I218" s="376">
        <v>675</v>
      </c>
      <c r="J218" s="372">
        <v>2.5</v>
      </c>
    </row>
    <row r="219" spans="1:10" ht="126" customHeight="1">
      <c r="A219" s="57">
        <v>216</v>
      </c>
      <c r="B219" s="57" t="s">
        <v>93</v>
      </c>
      <c r="C219" s="448" t="s">
        <v>7108</v>
      </c>
      <c r="D219" s="449"/>
      <c r="E219" s="450"/>
      <c r="F219" s="376">
        <v>390</v>
      </c>
      <c r="G219" s="376">
        <v>260</v>
      </c>
      <c r="H219" s="376">
        <v>858.00000000000011</v>
      </c>
      <c r="I219" s="376">
        <v>572</v>
      </c>
      <c r="J219" s="372">
        <v>2.2000000000000002</v>
      </c>
    </row>
    <row r="220" spans="1:10" ht="78.75" customHeight="1">
      <c r="A220" s="57">
        <v>217</v>
      </c>
      <c r="B220" s="57" t="s">
        <v>94</v>
      </c>
      <c r="C220" s="448" t="s">
        <v>7109</v>
      </c>
      <c r="D220" s="449"/>
      <c r="E220" s="450"/>
      <c r="F220" s="376">
        <v>370</v>
      </c>
      <c r="G220" s="376">
        <v>250</v>
      </c>
      <c r="H220" s="376">
        <v>666</v>
      </c>
      <c r="I220" s="376">
        <v>450</v>
      </c>
      <c r="J220" s="372">
        <v>1.8</v>
      </c>
    </row>
    <row r="221" spans="1:10">
      <c r="A221" s="57">
        <v>218</v>
      </c>
      <c r="B221" s="57" t="s">
        <v>4271</v>
      </c>
      <c r="C221" s="375" t="s">
        <v>4272</v>
      </c>
      <c r="D221" s="375" t="s">
        <v>243</v>
      </c>
      <c r="E221" s="375" t="s">
        <v>4273</v>
      </c>
      <c r="F221" s="107">
        <v>450</v>
      </c>
      <c r="G221" s="107">
        <v>290</v>
      </c>
      <c r="H221" s="107">
        <v>1500</v>
      </c>
      <c r="I221" s="107">
        <v>966.66666666666663</v>
      </c>
      <c r="J221" s="379">
        <v>3.3333333333333335</v>
      </c>
    </row>
    <row r="222" spans="1:10" ht="110.25" customHeight="1">
      <c r="A222" s="57">
        <v>219</v>
      </c>
      <c r="B222" s="57" t="s">
        <v>20</v>
      </c>
      <c r="C222" s="448" t="s">
        <v>7110</v>
      </c>
      <c r="D222" s="449"/>
      <c r="E222" s="450"/>
      <c r="F222" s="376">
        <v>410</v>
      </c>
      <c r="G222" s="376">
        <v>270</v>
      </c>
      <c r="H222" s="376">
        <v>1025</v>
      </c>
      <c r="I222" s="376">
        <v>675</v>
      </c>
      <c r="J222" s="372">
        <v>2.5</v>
      </c>
    </row>
    <row r="223" spans="1:10" ht="126" customHeight="1">
      <c r="A223" s="57">
        <v>220</v>
      </c>
      <c r="B223" s="57" t="s">
        <v>21</v>
      </c>
      <c r="C223" s="448" t="s">
        <v>7111</v>
      </c>
      <c r="D223" s="449"/>
      <c r="E223" s="450"/>
      <c r="F223" s="376">
        <v>390</v>
      </c>
      <c r="G223" s="376">
        <v>260</v>
      </c>
      <c r="H223" s="376">
        <v>858.00000000000011</v>
      </c>
      <c r="I223" s="376">
        <v>572</v>
      </c>
      <c r="J223" s="372">
        <v>2.2000000000000002</v>
      </c>
    </row>
    <row r="224" spans="1:10" ht="63" customHeight="1">
      <c r="A224" s="57">
        <v>221</v>
      </c>
      <c r="B224" s="57" t="s">
        <v>22</v>
      </c>
      <c r="C224" s="448" t="s">
        <v>7112</v>
      </c>
      <c r="D224" s="449"/>
      <c r="E224" s="450"/>
      <c r="F224" s="376">
        <v>370</v>
      </c>
      <c r="G224" s="376">
        <v>250</v>
      </c>
      <c r="H224" s="376">
        <v>666</v>
      </c>
      <c r="I224" s="376">
        <v>450</v>
      </c>
      <c r="J224" s="372">
        <v>1.8</v>
      </c>
    </row>
    <row r="225" spans="1:10" ht="110.25" customHeight="1">
      <c r="A225" s="57">
        <v>222</v>
      </c>
      <c r="B225" s="57" t="s">
        <v>92</v>
      </c>
      <c r="C225" s="448" t="s">
        <v>7113</v>
      </c>
      <c r="D225" s="449"/>
      <c r="E225" s="450"/>
      <c r="F225" s="376">
        <v>410</v>
      </c>
      <c r="G225" s="376">
        <v>270</v>
      </c>
      <c r="H225" s="376">
        <v>1025</v>
      </c>
      <c r="I225" s="376">
        <v>675</v>
      </c>
      <c r="J225" s="372">
        <v>2.5</v>
      </c>
    </row>
    <row r="226" spans="1:10" ht="126" customHeight="1">
      <c r="A226" s="57">
        <v>223</v>
      </c>
      <c r="B226" s="57" t="s">
        <v>93</v>
      </c>
      <c r="C226" s="448" t="s">
        <v>7114</v>
      </c>
      <c r="D226" s="449"/>
      <c r="E226" s="450"/>
      <c r="F226" s="376">
        <v>390</v>
      </c>
      <c r="G226" s="376">
        <v>260</v>
      </c>
      <c r="H226" s="376">
        <v>858.00000000000011</v>
      </c>
      <c r="I226" s="376">
        <v>572</v>
      </c>
      <c r="J226" s="372">
        <v>2.2000000000000002</v>
      </c>
    </row>
    <row r="227" spans="1:10" ht="63" customHeight="1">
      <c r="A227" s="57">
        <v>224</v>
      </c>
      <c r="B227" s="57" t="s">
        <v>94</v>
      </c>
      <c r="C227" s="448" t="s">
        <v>7115</v>
      </c>
      <c r="D227" s="449"/>
      <c r="E227" s="450"/>
      <c r="F227" s="376">
        <v>370</v>
      </c>
      <c r="G227" s="376">
        <v>250</v>
      </c>
      <c r="H227" s="376">
        <v>666</v>
      </c>
      <c r="I227" s="376">
        <v>450</v>
      </c>
      <c r="J227" s="372">
        <v>1.8</v>
      </c>
    </row>
    <row r="228" spans="1:10">
      <c r="A228" s="57">
        <v>225</v>
      </c>
      <c r="B228" s="57" t="s">
        <v>4311</v>
      </c>
      <c r="C228" s="375" t="s">
        <v>4312</v>
      </c>
      <c r="D228" s="375" t="s">
        <v>4276</v>
      </c>
      <c r="E228" s="375" t="s">
        <v>4277</v>
      </c>
      <c r="F228" s="107">
        <v>450</v>
      </c>
      <c r="G228" s="107">
        <v>290</v>
      </c>
      <c r="H228" s="107">
        <v>1500</v>
      </c>
      <c r="I228" s="107">
        <v>966.66666666666663</v>
      </c>
      <c r="J228" s="379">
        <v>3.3333333333333335</v>
      </c>
    </row>
    <row r="229" spans="1:10" ht="110.25" customHeight="1">
      <c r="A229" s="57">
        <v>226</v>
      </c>
      <c r="B229" s="57" t="s">
        <v>20</v>
      </c>
      <c r="C229" s="448" t="s">
        <v>7116</v>
      </c>
      <c r="D229" s="449"/>
      <c r="E229" s="450"/>
      <c r="F229" s="376">
        <v>410</v>
      </c>
      <c r="G229" s="376">
        <v>270</v>
      </c>
      <c r="H229" s="376">
        <v>1025</v>
      </c>
      <c r="I229" s="376">
        <v>675</v>
      </c>
      <c r="J229" s="372">
        <v>2.5</v>
      </c>
    </row>
    <row r="230" spans="1:10" ht="126" customHeight="1">
      <c r="A230" s="57">
        <v>227</v>
      </c>
      <c r="B230" s="57" t="s">
        <v>21</v>
      </c>
      <c r="C230" s="448" t="s">
        <v>7117</v>
      </c>
      <c r="D230" s="449"/>
      <c r="E230" s="450"/>
      <c r="F230" s="376">
        <v>390</v>
      </c>
      <c r="G230" s="376">
        <v>260</v>
      </c>
      <c r="H230" s="376">
        <v>858.00000000000011</v>
      </c>
      <c r="I230" s="376">
        <v>572</v>
      </c>
      <c r="J230" s="372">
        <v>2.2000000000000002</v>
      </c>
    </row>
    <row r="231" spans="1:10" ht="63" customHeight="1">
      <c r="A231" s="57">
        <v>228</v>
      </c>
      <c r="B231" s="57" t="s">
        <v>22</v>
      </c>
      <c r="C231" s="448" t="s">
        <v>7118</v>
      </c>
      <c r="D231" s="449"/>
      <c r="E231" s="450"/>
      <c r="F231" s="376">
        <v>370</v>
      </c>
      <c r="G231" s="376">
        <v>250</v>
      </c>
      <c r="H231" s="376">
        <v>666</v>
      </c>
      <c r="I231" s="376">
        <v>450</v>
      </c>
      <c r="J231" s="372">
        <v>1.8</v>
      </c>
    </row>
    <row r="232" spans="1:10" ht="110.25" customHeight="1">
      <c r="A232" s="57">
        <v>229</v>
      </c>
      <c r="B232" s="57" t="s">
        <v>92</v>
      </c>
      <c r="C232" s="448" t="s">
        <v>7119</v>
      </c>
      <c r="D232" s="449"/>
      <c r="E232" s="450"/>
      <c r="F232" s="376">
        <v>410</v>
      </c>
      <c r="G232" s="376">
        <v>270</v>
      </c>
      <c r="H232" s="376">
        <v>1025</v>
      </c>
      <c r="I232" s="376">
        <v>675</v>
      </c>
      <c r="J232" s="372">
        <v>2.5</v>
      </c>
    </row>
    <row r="233" spans="1:10" ht="126" customHeight="1">
      <c r="A233" s="57">
        <v>230</v>
      </c>
      <c r="B233" s="57" t="s">
        <v>93</v>
      </c>
      <c r="C233" s="448" t="s">
        <v>7120</v>
      </c>
      <c r="D233" s="449"/>
      <c r="E233" s="450"/>
      <c r="F233" s="376">
        <v>390</v>
      </c>
      <c r="G233" s="376">
        <v>260</v>
      </c>
      <c r="H233" s="376">
        <v>858.00000000000011</v>
      </c>
      <c r="I233" s="376">
        <v>572</v>
      </c>
      <c r="J233" s="372">
        <v>2.2000000000000002</v>
      </c>
    </row>
    <row r="234" spans="1:10" ht="63" customHeight="1">
      <c r="A234" s="57">
        <v>231</v>
      </c>
      <c r="B234" s="57" t="s">
        <v>94</v>
      </c>
      <c r="C234" s="448" t="s">
        <v>7121</v>
      </c>
      <c r="D234" s="449"/>
      <c r="E234" s="450"/>
      <c r="F234" s="376">
        <v>370</v>
      </c>
      <c r="G234" s="376">
        <v>250</v>
      </c>
      <c r="H234" s="376">
        <v>666</v>
      </c>
      <c r="I234" s="376">
        <v>450</v>
      </c>
      <c r="J234" s="372">
        <v>1.8</v>
      </c>
    </row>
    <row r="235" spans="1:10" ht="31.5">
      <c r="A235" s="57">
        <v>232</v>
      </c>
      <c r="B235" s="57" t="s">
        <v>4306</v>
      </c>
      <c r="C235" s="375" t="s">
        <v>4303</v>
      </c>
      <c r="D235" s="375" t="s">
        <v>4304</v>
      </c>
      <c r="E235" s="375" t="s">
        <v>243</v>
      </c>
      <c r="F235" s="107">
        <v>450</v>
      </c>
      <c r="G235" s="107">
        <v>290</v>
      </c>
      <c r="H235" s="107">
        <v>1500</v>
      </c>
      <c r="I235" s="107">
        <v>966.66666666666663</v>
      </c>
      <c r="J235" s="379">
        <v>3.3333333333333335</v>
      </c>
    </row>
    <row r="236" spans="1:10" ht="110.25" customHeight="1">
      <c r="A236" s="57">
        <v>233</v>
      </c>
      <c r="B236" s="57" t="s">
        <v>20</v>
      </c>
      <c r="C236" s="448" t="s">
        <v>7122</v>
      </c>
      <c r="D236" s="449"/>
      <c r="E236" s="450"/>
      <c r="F236" s="376">
        <v>410</v>
      </c>
      <c r="G236" s="376">
        <v>270</v>
      </c>
      <c r="H236" s="376">
        <v>1025</v>
      </c>
      <c r="I236" s="376">
        <v>675</v>
      </c>
      <c r="J236" s="372">
        <v>2.5</v>
      </c>
    </row>
    <row r="237" spans="1:10" ht="126" customHeight="1">
      <c r="A237" s="57">
        <v>234</v>
      </c>
      <c r="B237" s="57" t="s">
        <v>21</v>
      </c>
      <c r="C237" s="448" t="s">
        <v>7123</v>
      </c>
      <c r="D237" s="449"/>
      <c r="E237" s="450"/>
      <c r="F237" s="376">
        <v>390</v>
      </c>
      <c r="G237" s="376">
        <v>260</v>
      </c>
      <c r="H237" s="376">
        <v>858.00000000000011</v>
      </c>
      <c r="I237" s="376">
        <v>572</v>
      </c>
      <c r="J237" s="372">
        <v>2.2000000000000002</v>
      </c>
    </row>
    <row r="238" spans="1:10" ht="63" customHeight="1">
      <c r="A238" s="57">
        <v>235</v>
      </c>
      <c r="B238" s="57" t="s">
        <v>22</v>
      </c>
      <c r="C238" s="448" t="s">
        <v>7124</v>
      </c>
      <c r="D238" s="449"/>
      <c r="E238" s="450"/>
      <c r="F238" s="376">
        <v>370</v>
      </c>
      <c r="G238" s="376">
        <v>250</v>
      </c>
      <c r="H238" s="376">
        <v>666</v>
      </c>
      <c r="I238" s="376">
        <v>450</v>
      </c>
      <c r="J238" s="372">
        <v>1.8</v>
      </c>
    </row>
    <row r="239" spans="1:10" ht="110.25" customHeight="1">
      <c r="A239" s="57">
        <v>236</v>
      </c>
      <c r="B239" s="57" t="s">
        <v>92</v>
      </c>
      <c r="C239" s="448" t="s">
        <v>7125</v>
      </c>
      <c r="D239" s="449"/>
      <c r="E239" s="450"/>
      <c r="F239" s="376">
        <v>410</v>
      </c>
      <c r="G239" s="376">
        <v>270</v>
      </c>
      <c r="H239" s="376">
        <v>1025</v>
      </c>
      <c r="I239" s="376">
        <v>675</v>
      </c>
      <c r="J239" s="372">
        <v>2.5</v>
      </c>
    </row>
    <row r="240" spans="1:10" ht="126" customHeight="1">
      <c r="A240" s="57">
        <v>237</v>
      </c>
      <c r="B240" s="57" t="s">
        <v>93</v>
      </c>
      <c r="C240" s="448" t="s">
        <v>7126</v>
      </c>
      <c r="D240" s="449"/>
      <c r="E240" s="450"/>
      <c r="F240" s="376">
        <v>390</v>
      </c>
      <c r="G240" s="376">
        <v>260</v>
      </c>
      <c r="H240" s="376">
        <v>858.00000000000011</v>
      </c>
      <c r="I240" s="376">
        <v>572</v>
      </c>
      <c r="J240" s="372">
        <v>2.2000000000000002</v>
      </c>
    </row>
    <row r="241" spans="1:10" ht="78.75" customHeight="1">
      <c r="A241" s="57">
        <v>238</v>
      </c>
      <c r="B241" s="57" t="s">
        <v>94</v>
      </c>
      <c r="C241" s="448" t="s">
        <v>7127</v>
      </c>
      <c r="D241" s="449"/>
      <c r="E241" s="450"/>
      <c r="F241" s="376">
        <v>370</v>
      </c>
      <c r="G241" s="376">
        <v>250</v>
      </c>
      <c r="H241" s="376">
        <v>666</v>
      </c>
      <c r="I241" s="376">
        <v>450</v>
      </c>
      <c r="J241" s="372">
        <v>1.8</v>
      </c>
    </row>
    <row r="242" spans="1:10" ht="31.5">
      <c r="A242" s="57">
        <v>239</v>
      </c>
      <c r="B242" s="57" t="s">
        <v>4308</v>
      </c>
      <c r="C242" s="375" t="s">
        <v>4303</v>
      </c>
      <c r="D242" s="375" t="s">
        <v>243</v>
      </c>
      <c r="E242" s="375" t="s">
        <v>4305</v>
      </c>
      <c r="F242" s="107">
        <v>450</v>
      </c>
      <c r="G242" s="107">
        <v>290</v>
      </c>
      <c r="H242" s="107">
        <v>1500</v>
      </c>
      <c r="I242" s="107">
        <v>966.66666666666663</v>
      </c>
      <c r="J242" s="379">
        <v>3.3333333333333335</v>
      </c>
    </row>
    <row r="243" spans="1:10" ht="110.25" customHeight="1">
      <c r="A243" s="57">
        <v>240</v>
      </c>
      <c r="B243" s="57" t="s">
        <v>20</v>
      </c>
      <c r="C243" s="448" t="s">
        <v>7128</v>
      </c>
      <c r="D243" s="449"/>
      <c r="E243" s="450"/>
      <c r="F243" s="376">
        <v>410</v>
      </c>
      <c r="G243" s="376">
        <v>270</v>
      </c>
      <c r="H243" s="376">
        <v>1025</v>
      </c>
      <c r="I243" s="376">
        <v>675</v>
      </c>
      <c r="J243" s="372">
        <v>2.5</v>
      </c>
    </row>
    <row r="244" spans="1:10" ht="126" customHeight="1">
      <c r="A244" s="57">
        <v>241</v>
      </c>
      <c r="B244" s="57" t="s">
        <v>21</v>
      </c>
      <c r="C244" s="448" t="s">
        <v>7129</v>
      </c>
      <c r="D244" s="449"/>
      <c r="E244" s="450"/>
      <c r="F244" s="376">
        <v>390</v>
      </c>
      <c r="G244" s="376">
        <v>260</v>
      </c>
      <c r="H244" s="376">
        <v>858.00000000000011</v>
      </c>
      <c r="I244" s="376">
        <v>572</v>
      </c>
      <c r="J244" s="372">
        <v>2.2000000000000002</v>
      </c>
    </row>
    <row r="245" spans="1:10" ht="63" customHeight="1">
      <c r="A245" s="57">
        <v>242</v>
      </c>
      <c r="B245" s="57" t="s">
        <v>22</v>
      </c>
      <c r="C245" s="448" t="s">
        <v>7130</v>
      </c>
      <c r="D245" s="449"/>
      <c r="E245" s="450"/>
      <c r="F245" s="376">
        <v>370</v>
      </c>
      <c r="G245" s="376">
        <v>250</v>
      </c>
      <c r="H245" s="376">
        <v>666</v>
      </c>
      <c r="I245" s="376">
        <v>450</v>
      </c>
      <c r="J245" s="372">
        <v>1.8</v>
      </c>
    </row>
    <row r="246" spans="1:10" ht="110.25" customHeight="1">
      <c r="A246" s="57">
        <v>243</v>
      </c>
      <c r="B246" s="57" t="s">
        <v>92</v>
      </c>
      <c r="C246" s="448" t="s">
        <v>7131</v>
      </c>
      <c r="D246" s="449"/>
      <c r="E246" s="450"/>
      <c r="F246" s="376">
        <v>410</v>
      </c>
      <c r="G246" s="376">
        <v>270</v>
      </c>
      <c r="H246" s="376">
        <v>1025</v>
      </c>
      <c r="I246" s="376">
        <v>675</v>
      </c>
      <c r="J246" s="372">
        <v>2.5</v>
      </c>
    </row>
    <row r="247" spans="1:10" ht="126" customHeight="1">
      <c r="A247" s="57">
        <v>244</v>
      </c>
      <c r="B247" s="57" t="s">
        <v>93</v>
      </c>
      <c r="C247" s="448" t="s">
        <v>7132</v>
      </c>
      <c r="D247" s="449"/>
      <c r="E247" s="450"/>
      <c r="F247" s="376">
        <v>390</v>
      </c>
      <c r="G247" s="376">
        <v>260</v>
      </c>
      <c r="H247" s="376">
        <v>858.00000000000011</v>
      </c>
      <c r="I247" s="376">
        <v>572</v>
      </c>
      <c r="J247" s="372">
        <v>2.2000000000000002</v>
      </c>
    </row>
    <row r="248" spans="1:10" ht="63" customHeight="1">
      <c r="A248" s="57">
        <v>245</v>
      </c>
      <c r="B248" s="57" t="s">
        <v>94</v>
      </c>
      <c r="C248" s="448" t="s">
        <v>7133</v>
      </c>
      <c r="D248" s="449"/>
      <c r="E248" s="450"/>
      <c r="F248" s="376">
        <v>370</v>
      </c>
      <c r="G248" s="376">
        <v>250</v>
      </c>
      <c r="H248" s="376">
        <v>666</v>
      </c>
      <c r="I248" s="376">
        <v>450</v>
      </c>
      <c r="J248" s="372">
        <v>1.8</v>
      </c>
    </row>
    <row r="249" spans="1:10">
      <c r="A249" s="57">
        <v>246</v>
      </c>
      <c r="B249" s="57" t="s">
        <v>4313</v>
      </c>
      <c r="C249" s="375" t="s">
        <v>4305</v>
      </c>
      <c r="D249" s="375" t="s">
        <v>4276</v>
      </c>
      <c r="E249" s="375" t="s">
        <v>4277</v>
      </c>
      <c r="F249" s="107">
        <v>450</v>
      </c>
      <c r="G249" s="107">
        <v>290</v>
      </c>
      <c r="H249" s="107">
        <v>1500</v>
      </c>
      <c r="I249" s="107">
        <v>966.66666666666663</v>
      </c>
      <c r="J249" s="379">
        <v>3.3333333333333335</v>
      </c>
    </row>
    <row r="250" spans="1:10" ht="110.25" customHeight="1">
      <c r="A250" s="57">
        <v>247</v>
      </c>
      <c r="B250" s="57" t="s">
        <v>20</v>
      </c>
      <c r="C250" s="448" t="s">
        <v>7134</v>
      </c>
      <c r="D250" s="449"/>
      <c r="E250" s="450"/>
      <c r="F250" s="376">
        <v>410</v>
      </c>
      <c r="G250" s="376">
        <v>270</v>
      </c>
      <c r="H250" s="376">
        <v>1025</v>
      </c>
      <c r="I250" s="376">
        <v>675</v>
      </c>
      <c r="J250" s="372">
        <v>2.5</v>
      </c>
    </row>
    <row r="251" spans="1:10" ht="126" customHeight="1">
      <c r="A251" s="57">
        <v>248</v>
      </c>
      <c r="B251" s="57" t="s">
        <v>21</v>
      </c>
      <c r="C251" s="448" t="s">
        <v>7135</v>
      </c>
      <c r="D251" s="449"/>
      <c r="E251" s="450"/>
      <c r="F251" s="376">
        <v>390</v>
      </c>
      <c r="G251" s="376">
        <v>260</v>
      </c>
      <c r="H251" s="376">
        <v>858.00000000000011</v>
      </c>
      <c r="I251" s="376">
        <v>572</v>
      </c>
      <c r="J251" s="372">
        <v>2.2000000000000002</v>
      </c>
    </row>
    <row r="252" spans="1:10" ht="63" customHeight="1">
      <c r="A252" s="57">
        <v>249</v>
      </c>
      <c r="B252" s="57" t="s">
        <v>22</v>
      </c>
      <c r="C252" s="448" t="s">
        <v>7136</v>
      </c>
      <c r="D252" s="449"/>
      <c r="E252" s="450"/>
      <c r="F252" s="376">
        <v>370</v>
      </c>
      <c r="G252" s="376">
        <v>250</v>
      </c>
      <c r="H252" s="376">
        <v>666</v>
      </c>
      <c r="I252" s="376">
        <v>450</v>
      </c>
      <c r="J252" s="372">
        <v>1.8</v>
      </c>
    </row>
    <row r="253" spans="1:10" ht="110.25" customHeight="1">
      <c r="A253" s="57">
        <v>250</v>
      </c>
      <c r="B253" s="57" t="s">
        <v>92</v>
      </c>
      <c r="C253" s="448" t="s">
        <v>7137</v>
      </c>
      <c r="D253" s="449"/>
      <c r="E253" s="450"/>
      <c r="F253" s="376">
        <v>410</v>
      </c>
      <c r="G253" s="376">
        <v>270</v>
      </c>
      <c r="H253" s="376">
        <v>1025</v>
      </c>
      <c r="I253" s="376">
        <v>675</v>
      </c>
      <c r="J253" s="372">
        <v>2.5</v>
      </c>
    </row>
    <row r="254" spans="1:10" ht="126" customHeight="1">
      <c r="A254" s="57">
        <v>251</v>
      </c>
      <c r="B254" s="57" t="s">
        <v>93</v>
      </c>
      <c r="C254" s="448" t="s">
        <v>7138</v>
      </c>
      <c r="D254" s="449"/>
      <c r="E254" s="450"/>
      <c r="F254" s="376">
        <v>390</v>
      </c>
      <c r="G254" s="376">
        <v>260</v>
      </c>
      <c r="H254" s="376">
        <v>858.00000000000011</v>
      </c>
      <c r="I254" s="376">
        <v>572</v>
      </c>
      <c r="J254" s="372">
        <v>2.2000000000000002</v>
      </c>
    </row>
    <row r="255" spans="1:10" ht="63" customHeight="1">
      <c r="A255" s="57">
        <v>252</v>
      </c>
      <c r="B255" s="57" t="s">
        <v>94</v>
      </c>
      <c r="C255" s="448" t="s">
        <v>7139</v>
      </c>
      <c r="D255" s="449"/>
      <c r="E255" s="450"/>
      <c r="F255" s="376">
        <v>370</v>
      </c>
      <c r="G255" s="376">
        <v>250</v>
      </c>
      <c r="H255" s="376">
        <v>666</v>
      </c>
      <c r="I255" s="376">
        <v>450</v>
      </c>
      <c r="J255" s="372">
        <v>1.8</v>
      </c>
    </row>
    <row r="256" spans="1:10">
      <c r="A256" s="57">
        <v>253</v>
      </c>
      <c r="B256" s="57" t="s">
        <v>4343</v>
      </c>
      <c r="C256" s="375" t="s">
        <v>4344</v>
      </c>
      <c r="D256" s="375" t="s">
        <v>243</v>
      </c>
      <c r="E256" s="375" t="s">
        <v>4255</v>
      </c>
      <c r="F256" s="107">
        <v>450</v>
      </c>
      <c r="G256" s="107">
        <v>290</v>
      </c>
      <c r="H256" s="107">
        <v>1500</v>
      </c>
      <c r="I256" s="107">
        <v>966.66666666666663</v>
      </c>
      <c r="J256" s="379">
        <v>3.3333333333333335</v>
      </c>
    </row>
    <row r="257" spans="1:10" ht="110.25" customHeight="1">
      <c r="A257" s="57">
        <v>254</v>
      </c>
      <c r="B257" s="57" t="s">
        <v>20</v>
      </c>
      <c r="C257" s="448" t="s">
        <v>7140</v>
      </c>
      <c r="D257" s="449"/>
      <c r="E257" s="450"/>
      <c r="F257" s="376">
        <v>410</v>
      </c>
      <c r="G257" s="376">
        <v>270</v>
      </c>
      <c r="H257" s="376">
        <v>1025</v>
      </c>
      <c r="I257" s="376">
        <v>675</v>
      </c>
      <c r="J257" s="372">
        <v>2.5</v>
      </c>
    </row>
    <row r="258" spans="1:10" ht="126" customHeight="1">
      <c r="A258" s="57">
        <v>255</v>
      </c>
      <c r="B258" s="57" t="s">
        <v>21</v>
      </c>
      <c r="C258" s="448" t="s">
        <v>7141</v>
      </c>
      <c r="D258" s="449"/>
      <c r="E258" s="450"/>
      <c r="F258" s="376">
        <v>390</v>
      </c>
      <c r="G258" s="376">
        <v>260</v>
      </c>
      <c r="H258" s="376">
        <v>858.00000000000011</v>
      </c>
      <c r="I258" s="376">
        <v>572</v>
      </c>
      <c r="J258" s="372">
        <v>2.2000000000000002</v>
      </c>
    </row>
    <row r="259" spans="1:10" ht="78.75" customHeight="1">
      <c r="A259" s="57">
        <v>256</v>
      </c>
      <c r="B259" s="57" t="s">
        <v>22</v>
      </c>
      <c r="C259" s="448" t="s">
        <v>7142</v>
      </c>
      <c r="D259" s="449"/>
      <c r="E259" s="450"/>
      <c r="F259" s="376">
        <v>370</v>
      </c>
      <c r="G259" s="376">
        <v>250</v>
      </c>
      <c r="H259" s="376">
        <v>666</v>
      </c>
      <c r="I259" s="376">
        <v>450</v>
      </c>
      <c r="J259" s="372">
        <v>1.8</v>
      </c>
    </row>
    <row r="260" spans="1:10" ht="110.25" customHeight="1">
      <c r="A260" s="57">
        <v>257</v>
      </c>
      <c r="B260" s="57" t="s">
        <v>92</v>
      </c>
      <c r="C260" s="448" t="s">
        <v>7143</v>
      </c>
      <c r="D260" s="449"/>
      <c r="E260" s="450"/>
      <c r="F260" s="376">
        <v>410</v>
      </c>
      <c r="G260" s="376">
        <v>270</v>
      </c>
      <c r="H260" s="376">
        <v>1025</v>
      </c>
      <c r="I260" s="376">
        <v>675</v>
      </c>
      <c r="J260" s="372">
        <v>2.5</v>
      </c>
    </row>
    <row r="261" spans="1:10" ht="126" customHeight="1">
      <c r="A261" s="57">
        <v>258</v>
      </c>
      <c r="B261" s="57" t="s">
        <v>93</v>
      </c>
      <c r="C261" s="448" t="s">
        <v>7144</v>
      </c>
      <c r="D261" s="449"/>
      <c r="E261" s="450"/>
      <c r="F261" s="376">
        <v>390</v>
      </c>
      <c r="G261" s="376">
        <v>260</v>
      </c>
      <c r="H261" s="376">
        <v>858.00000000000011</v>
      </c>
      <c r="I261" s="376">
        <v>572</v>
      </c>
      <c r="J261" s="372">
        <v>2.2000000000000002</v>
      </c>
    </row>
    <row r="262" spans="1:10" ht="78.75" customHeight="1">
      <c r="A262" s="57">
        <v>259</v>
      </c>
      <c r="B262" s="57" t="s">
        <v>94</v>
      </c>
      <c r="C262" s="448" t="s">
        <v>7145</v>
      </c>
      <c r="D262" s="449"/>
      <c r="E262" s="450"/>
      <c r="F262" s="376">
        <v>370</v>
      </c>
      <c r="G262" s="376">
        <v>250</v>
      </c>
      <c r="H262" s="376">
        <v>666</v>
      </c>
      <c r="I262" s="376">
        <v>450</v>
      </c>
      <c r="J262" s="372">
        <v>1.8</v>
      </c>
    </row>
    <row r="263" spans="1:10">
      <c r="A263" s="57">
        <v>260</v>
      </c>
      <c r="B263" s="57" t="s">
        <v>4339</v>
      </c>
      <c r="C263" s="375" t="s">
        <v>4340</v>
      </c>
      <c r="D263" s="375" t="s">
        <v>243</v>
      </c>
      <c r="E263" s="375" t="s">
        <v>4255</v>
      </c>
      <c r="F263" s="107">
        <v>450</v>
      </c>
      <c r="G263" s="107">
        <v>290</v>
      </c>
      <c r="H263" s="107">
        <v>1500</v>
      </c>
      <c r="I263" s="107">
        <v>966.66666666666663</v>
      </c>
      <c r="J263" s="379">
        <v>3.3333333333333335</v>
      </c>
    </row>
    <row r="264" spans="1:10" ht="110.25" customHeight="1">
      <c r="A264" s="57">
        <v>261</v>
      </c>
      <c r="B264" s="57" t="s">
        <v>20</v>
      </c>
      <c r="C264" s="448" t="s">
        <v>7146</v>
      </c>
      <c r="D264" s="449"/>
      <c r="E264" s="450"/>
      <c r="F264" s="376">
        <v>410</v>
      </c>
      <c r="G264" s="376">
        <v>270</v>
      </c>
      <c r="H264" s="376">
        <v>1025</v>
      </c>
      <c r="I264" s="376">
        <v>675</v>
      </c>
      <c r="J264" s="372">
        <v>2.5</v>
      </c>
    </row>
    <row r="265" spans="1:10" ht="126" customHeight="1">
      <c r="A265" s="57">
        <v>262</v>
      </c>
      <c r="B265" s="57" t="s">
        <v>21</v>
      </c>
      <c r="C265" s="448" t="s">
        <v>7147</v>
      </c>
      <c r="D265" s="449"/>
      <c r="E265" s="450"/>
      <c r="F265" s="376">
        <v>390</v>
      </c>
      <c r="G265" s="376">
        <v>260</v>
      </c>
      <c r="H265" s="376">
        <v>858.00000000000011</v>
      </c>
      <c r="I265" s="376">
        <v>572</v>
      </c>
      <c r="J265" s="372">
        <v>2.2000000000000002</v>
      </c>
    </row>
    <row r="266" spans="1:10" ht="63" customHeight="1">
      <c r="A266" s="57">
        <v>263</v>
      </c>
      <c r="B266" s="57" t="s">
        <v>22</v>
      </c>
      <c r="C266" s="448" t="s">
        <v>7148</v>
      </c>
      <c r="D266" s="449"/>
      <c r="E266" s="450"/>
      <c r="F266" s="376">
        <v>370</v>
      </c>
      <c r="G266" s="376">
        <v>250</v>
      </c>
      <c r="H266" s="376">
        <v>666</v>
      </c>
      <c r="I266" s="376">
        <v>450</v>
      </c>
      <c r="J266" s="372">
        <v>1.8</v>
      </c>
    </row>
    <row r="267" spans="1:10" ht="110.25" customHeight="1">
      <c r="A267" s="57">
        <v>264</v>
      </c>
      <c r="B267" s="57" t="s">
        <v>92</v>
      </c>
      <c r="C267" s="448" t="s">
        <v>7149</v>
      </c>
      <c r="D267" s="449"/>
      <c r="E267" s="450"/>
      <c r="F267" s="376">
        <v>410</v>
      </c>
      <c r="G267" s="376">
        <v>270</v>
      </c>
      <c r="H267" s="376">
        <v>1025</v>
      </c>
      <c r="I267" s="376">
        <v>675</v>
      </c>
      <c r="J267" s="372">
        <v>2.5</v>
      </c>
    </row>
    <row r="268" spans="1:10" ht="126" customHeight="1">
      <c r="A268" s="57">
        <v>265</v>
      </c>
      <c r="B268" s="57" t="s">
        <v>93</v>
      </c>
      <c r="C268" s="448" t="s">
        <v>7150</v>
      </c>
      <c r="D268" s="449"/>
      <c r="E268" s="450"/>
      <c r="F268" s="376">
        <v>390</v>
      </c>
      <c r="G268" s="376">
        <v>260</v>
      </c>
      <c r="H268" s="376">
        <v>858.00000000000011</v>
      </c>
      <c r="I268" s="376">
        <v>572</v>
      </c>
      <c r="J268" s="372">
        <v>2.2000000000000002</v>
      </c>
    </row>
    <row r="269" spans="1:10" ht="78.75" customHeight="1">
      <c r="A269" s="57">
        <v>266</v>
      </c>
      <c r="B269" s="57" t="s">
        <v>94</v>
      </c>
      <c r="C269" s="448" t="s">
        <v>7151</v>
      </c>
      <c r="D269" s="449"/>
      <c r="E269" s="450"/>
      <c r="F269" s="376">
        <v>370</v>
      </c>
      <c r="G269" s="376">
        <v>250</v>
      </c>
      <c r="H269" s="376">
        <v>666</v>
      </c>
      <c r="I269" s="376">
        <v>450</v>
      </c>
      <c r="J269" s="372">
        <v>1.8</v>
      </c>
    </row>
    <row r="270" spans="1:10" ht="31.5">
      <c r="A270" s="57">
        <v>267</v>
      </c>
      <c r="B270" s="57" t="s">
        <v>4378</v>
      </c>
      <c r="C270" s="375" t="s">
        <v>4371</v>
      </c>
      <c r="D270" s="375" t="s">
        <v>97</v>
      </c>
      <c r="E270" s="375" t="s">
        <v>4238</v>
      </c>
      <c r="F270" s="107">
        <v>450</v>
      </c>
      <c r="G270" s="107">
        <v>290</v>
      </c>
      <c r="H270" s="107">
        <v>1500</v>
      </c>
      <c r="I270" s="107">
        <v>966.66666666666663</v>
      </c>
      <c r="J270" s="379">
        <v>3.3333333333333335</v>
      </c>
    </row>
    <row r="271" spans="1:10" ht="110.25" customHeight="1">
      <c r="A271" s="57">
        <v>268</v>
      </c>
      <c r="B271" s="57" t="s">
        <v>20</v>
      </c>
      <c r="C271" s="448" t="s">
        <v>7152</v>
      </c>
      <c r="D271" s="449"/>
      <c r="E271" s="450"/>
      <c r="F271" s="376">
        <v>410</v>
      </c>
      <c r="G271" s="376">
        <v>270</v>
      </c>
      <c r="H271" s="376">
        <v>1025</v>
      </c>
      <c r="I271" s="376">
        <v>675</v>
      </c>
      <c r="J271" s="372">
        <v>2.5</v>
      </c>
    </row>
    <row r="272" spans="1:10" ht="126" customHeight="1">
      <c r="A272" s="57">
        <v>269</v>
      </c>
      <c r="B272" s="57" t="s">
        <v>21</v>
      </c>
      <c r="C272" s="448" t="s">
        <v>7153</v>
      </c>
      <c r="D272" s="449"/>
      <c r="E272" s="450"/>
      <c r="F272" s="376">
        <v>390</v>
      </c>
      <c r="G272" s="376">
        <v>260</v>
      </c>
      <c r="H272" s="376">
        <v>858.00000000000011</v>
      </c>
      <c r="I272" s="376">
        <v>572</v>
      </c>
      <c r="J272" s="372">
        <v>2.2000000000000002</v>
      </c>
    </row>
    <row r="273" spans="1:10" ht="63" customHeight="1">
      <c r="A273" s="57">
        <v>270</v>
      </c>
      <c r="B273" s="57" t="s">
        <v>22</v>
      </c>
      <c r="C273" s="448" t="s">
        <v>7154</v>
      </c>
      <c r="D273" s="449"/>
      <c r="E273" s="450"/>
      <c r="F273" s="376">
        <v>370</v>
      </c>
      <c r="G273" s="376">
        <v>250</v>
      </c>
      <c r="H273" s="376">
        <v>666</v>
      </c>
      <c r="I273" s="376">
        <v>450</v>
      </c>
      <c r="J273" s="372">
        <v>1.8</v>
      </c>
    </row>
    <row r="274" spans="1:10" ht="110.25" customHeight="1">
      <c r="A274" s="57">
        <v>271</v>
      </c>
      <c r="B274" s="57" t="s">
        <v>92</v>
      </c>
      <c r="C274" s="448" t="s">
        <v>7155</v>
      </c>
      <c r="D274" s="449"/>
      <c r="E274" s="450"/>
      <c r="F274" s="376">
        <v>410</v>
      </c>
      <c r="G274" s="376">
        <v>270</v>
      </c>
      <c r="H274" s="376">
        <v>1025</v>
      </c>
      <c r="I274" s="376">
        <v>675</v>
      </c>
      <c r="J274" s="372">
        <v>2.5</v>
      </c>
    </row>
    <row r="275" spans="1:10" ht="126" customHeight="1">
      <c r="A275" s="57">
        <v>272</v>
      </c>
      <c r="B275" s="57" t="s">
        <v>93</v>
      </c>
      <c r="C275" s="448" t="s">
        <v>7156</v>
      </c>
      <c r="D275" s="449"/>
      <c r="E275" s="450"/>
      <c r="F275" s="376">
        <v>390</v>
      </c>
      <c r="G275" s="376">
        <v>260</v>
      </c>
      <c r="H275" s="376">
        <v>858.00000000000011</v>
      </c>
      <c r="I275" s="376">
        <v>572</v>
      </c>
      <c r="J275" s="372">
        <v>2.2000000000000002</v>
      </c>
    </row>
    <row r="276" spans="1:10" ht="63" customHeight="1">
      <c r="A276" s="57">
        <v>273</v>
      </c>
      <c r="B276" s="57" t="s">
        <v>94</v>
      </c>
      <c r="C276" s="448" t="s">
        <v>7157</v>
      </c>
      <c r="D276" s="449"/>
      <c r="E276" s="450"/>
      <c r="F276" s="376">
        <v>370</v>
      </c>
      <c r="G276" s="376">
        <v>250</v>
      </c>
      <c r="H276" s="376">
        <v>666</v>
      </c>
      <c r="I276" s="376">
        <v>450</v>
      </c>
      <c r="J276" s="372">
        <v>1.8</v>
      </c>
    </row>
    <row r="277" spans="1:10" ht="31.5">
      <c r="A277" s="57">
        <v>274</v>
      </c>
      <c r="B277" s="57" t="s">
        <v>4381</v>
      </c>
      <c r="C277" s="375" t="s">
        <v>4371</v>
      </c>
      <c r="D277" s="375" t="s">
        <v>6914</v>
      </c>
      <c r="E277" s="375" t="s">
        <v>97</v>
      </c>
      <c r="F277" s="107">
        <v>450</v>
      </c>
      <c r="G277" s="107">
        <v>290</v>
      </c>
      <c r="H277" s="107">
        <v>1500</v>
      </c>
      <c r="I277" s="107">
        <v>966.66666666666663</v>
      </c>
      <c r="J277" s="379">
        <v>3.3333333333333335</v>
      </c>
    </row>
    <row r="278" spans="1:10" ht="110.25" customHeight="1">
      <c r="A278" s="57">
        <v>275</v>
      </c>
      <c r="B278" s="57" t="s">
        <v>20</v>
      </c>
      <c r="C278" s="448" t="s">
        <v>7158</v>
      </c>
      <c r="D278" s="449"/>
      <c r="E278" s="450"/>
      <c r="F278" s="376">
        <v>410</v>
      </c>
      <c r="G278" s="376">
        <v>270</v>
      </c>
      <c r="H278" s="376">
        <v>1025</v>
      </c>
      <c r="I278" s="376">
        <v>675</v>
      </c>
      <c r="J278" s="372">
        <v>2.5</v>
      </c>
    </row>
    <row r="279" spans="1:10" ht="126" customHeight="1">
      <c r="A279" s="57">
        <v>276</v>
      </c>
      <c r="B279" s="57" t="s">
        <v>21</v>
      </c>
      <c r="C279" s="448" t="s">
        <v>7159</v>
      </c>
      <c r="D279" s="449"/>
      <c r="E279" s="450"/>
      <c r="F279" s="376">
        <v>390</v>
      </c>
      <c r="G279" s="376">
        <v>260</v>
      </c>
      <c r="H279" s="376">
        <v>858.00000000000011</v>
      </c>
      <c r="I279" s="376">
        <v>572</v>
      </c>
      <c r="J279" s="372">
        <v>2.2000000000000002</v>
      </c>
    </row>
    <row r="280" spans="1:10" ht="63" customHeight="1">
      <c r="A280" s="57">
        <v>277</v>
      </c>
      <c r="B280" s="57" t="s">
        <v>22</v>
      </c>
      <c r="C280" s="448" t="s">
        <v>7160</v>
      </c>
      <c r="D280" s="449"/>
      <c r="E280" s="450"/>
      <c r="F280" s="376">
        <v>370</v>
      </c>
      <c r="G280" s="376">
        <v>250</v>
      </c>
      <c r="H280" s="376">
        <v>666</v>
      </c>
      <c r="I280" s="376">
        <v>450</v>
      </c>
      <c r="J280" s="372">
        <v>1.8</v>
      </c>
    </row>
    <row r="281" spans="1:10" ht="110.25" customHeight="1">
      <c r="A281" s="57">
        <v>278</v>
      </c>
      <c r="B281" s="57" t="s">
        <v>92</v>
      </c>
      <c r="C281" s="448" t="s">
        <v>7161</v>
      </c>
      <c r="D281" s="449"/>
      <c r="E281" s="450"/>
      <c r="F281" s="376">
        <v>410</v>
      </c>
      <c r="G281" s="376">
        <v>270</v>
      </c>
      <c r="H281" s="376">
        <v>1025</v>
      </c>
      <c r="I281" s="376">
        <v>675</v>
      </c>
      <c r="J281" s="372">
        <v>2.5</v>
      </c>
    </row>
    <row r="282" spans="1:10" ht="126" customHeight="1">
      <c r="A282" s="57">
        <v>279</v>
      </c>
      <c r="B282" s="57" t="s">
        <v>93</v>
      </c>
      <c r="C282" s="448" t="s">
        <v>7162</v>
      </c>
      <c r="D282" s="449"/>
      <c r="E282" s="450"/>
      <c r="F282" s="376">
        <v>390</v>
      </c>
      <c r="G282" s="376">
        <v>260</v>
      </c>
      <c r="H282" s="376">
        <v>858.00000000000011</v>
      </c>
      <c r="I282" s="376">
        <v>572</v>
      </c>
      <c r="J282" s="372">
        <v>2.2000000000000002</v>
      </c>
    </row>
    <row r="283" spans="1:10" ht="63" customHeight="1">
      <c r="A283" s="57">
        <v>280</v>
      </c>
      <c r="B283" s="57" t="s">
        <v>94</v>
      </c>
      <c r="C283" s="448" t="s">
        <v>7163</v>
      </c>
      <c r="D283" s="449"/>
      <c r="E283" s="450"/>
      <c r="F283" s="376">
        <v>370</v>
      </c>
      <c r="G283" s="376">
        <v>250</v>
      </c>
      <c r="H283" s="376">
        <v>666</v>
      </c>
      <c r="I283" s="376">
        <v>450</v>
      </c>
      <c r="J283" s="372">
        <v>1.8</v>
      </c>
    </row>
    <row r="284" spans="1:10" ht="47.25">
      <c r="A284" s="57">
        <v>281</v>
      </c>
      <c r="B284" s="57" t="s">
        <v>4366</v>
      </c>
      <c r="C284" s="375" t="s">
        <v>4367</v>
      </c>
      <c r="D284" s="375" t="s">
        <v>4371</v>
      </c>
      <c r="E284" s="375" t="s">
        <v>6894</v>
      </c>
      <c r="F284" s="107">
        <v>450</v>
      </c>
      <c r="G284" s="107">
        <v>290</v>
      </c>
      <c r="H284" s="107">
        <v>1500</v>
      </c>
      <c r="I284" s="107">
        <v>966.66666666666663</v>
      </c>
      <c r="J284" s="379">
        <v>3.3333333333333335</v>
      </c>
    </row>
    <row r="285" spans="1:10" ht="141.75" customHeight="1">
      <c r="A285" s="57">
        <v>282</v>
      </c>
      <c r="B285" s="57" t="s">
        <v>20</v>
      </c>
      <c r="C285" s="448" t="s">
        <v>7164</v>
      </c>
      <c r="D285" s="449"/>
      <c r="E285" s="450"/>
      <c r="F285" s="376">
        <v>410</v>
      </c>
      <c r="G285" s="376">
        <v>270</v>
      </c>
      <c r="H285" s="376">
        <v>1025</v>
      </c>
      <c r="I285" s="376">
        <v>675</v>
      </c>
      <c r="J285" s="372">
        <v>2.5</v>
      </c>
    </row>
    <row r="286" spans="1:10" ht="157.5" customHeight="1">
      <c r="A286" s="57">
        <v>283</v>
      </c>
      <c r="B286" s="57" t="s">
        <v>21</v>
      </c>
      <c r="C286" s="448" t="s">
        <v>7165</v>
      </c>
      <c r="D286" s="449"/>
      <c r="E286" s="450"/>
      <c r="F286" s="376">
        <v>390</v>
      </c>
      <c r="G286" s="376">
        <v>260</v>
      </c>
      <c r="H286" s="376">
        <v>858.00000000000011</v>
      </c>
      <c r="I286" s="376">
        <v>572</v>
      </c>
      <c r="J286" s="372">
        <v>2.2000000000000002</v>
      </c>
    </row>
    <row r="287" spans="1:10" ht="94.5" customHeight="1">
      <c r="A287" s="57">
        <v>284</v>
      </c>
      <c r="B287" s="57" t="s">
        <v>22</v>
      </c>
      <c r="C287" s="448" t="s">
        <v>7166</v>
      </c>
      <c r="D287" s="449"/>
      <c r="E287" s="450"/>
      <c r="F287" s="376">
        <v>370</v>
      </c>
      <c r="G287" s="376">
        <v>250</v>
      </c>
      <c r="H287" s="376">
        <v>666</v>
      </c>
      <c r="I287" s="376">
        <v>450</v>
      </c>
      <c r="J287" s="372">
        <v>1.8</v>
      </c>
    </row>
    <row r="288" spans="1:10" ht="141.75" customHeight="1">
      <c r="A288" s="57">
        <v>285</v>
      </c>
      <c r="B288" s="57" t="s">
        <v>92</v>
      </c>
      <c r="C288" s="448" t="s">
        <v>7167</v>
      </c>
      <c r="D288" s="449"/>
      <c r="E288" s="450"/>
      <c r="F288" s="376">
        <v>410</v>
      </c>
      <c r="G288" s="376">
        <v>270</v>
      </c>
      <c r="H288" s="376">
        <v>1025</v>
      </c>
      <c r="I288" s="376">
        <v>675</v>
      </c>
      <c r="J288" s="372">
        <v>2.5</v>
      </c>
    </row>
    <row r="289" spans="1:10" ht="157.5" customHeight="1">
      <c r="A289" s="57">
        <v>286</v>
      </c>
      <c r="B289" s="57" t="s">
        <v>93</v>
      </c>
      <c r="C289" s="448" t="s">
        <v>7168</v>
      </c>
      <c r="D289" s="449"/>
      <c r="E289" s="450"/>
      <c r="F289" s="376">
        <v>390</v>
      </c>
      <c r="G289" s="376">
        <v>260</v>
      </c>
      <c r="H289" s="376">
        <v>858.00000000000011</v>
      </c>
      <c r="I289" s="376">
        <v>572</v>
      </c>
      <c r="J289" s="372">
        <v>2.2000000000000002</v>
      </c>
    </row>
    <row r="290" spans="1:10" ht="94.5" customHeight="1">
      <c r="A290" s="57">
        <v>287</v>
      </c>
      <c r="B290" s="57" t="s">
        <v>94</v>
      </c>
      <c r="C290" s="448" t="s">
        <v>7169</v>
      </c>
      <c r="D290" s="449"/>
      <c r="E290" s="450"/>
      <c r="F290" s="376">
        <v>370</v>
      </c>
      <c r="G290" s="376">
        <v>250</v>
      </c>
      <c r="H290" s="376">
        <v>666</v>
      </c>
      <c r="I290" s="376">
        <v>450</v>
      </c>
      <c r="J290" s="372">
        <v>1.8</v>
      </c>
    </row>
    <row r="291" spans="1:10" ht="47.25">
      <c r="A291" s="57">
        <v>288</v>
      </c>
      <c r="B291" s="57" t="s">
        <v>4369</v>
      </c>
      <c r="C291" s="375" t="s">
        <v>4370</v>
      </c>
      <c r="D291" s="375" t="s">
        <v>4371</v>
      </c>
      <c r="E291" s="375" t="s">
        <v>6895</v>
      </c>
      <c r="F291" s="107">
        <v>450</v>
      </c>
      <c r="G291" s="107">
        <v>290</v>
      </c>
      <c r="H291" s="107">
        <v>1500</v>
      </c>
      <c r="I291" s="107">
        <v>966.66666666666663</v>
      </c>
      <c r="J291" s="379">
        <v>3.3333333333333335</v>
      </c>
    </row>
    <row r="292" spans="1:10" ht="141.75" customHeight="1">
      <c r="A292" s="57">
        <v>289</v>
      </c>
      <c r="B292" s="57" t="s">
        <v>20</v>
      </c>
      <c r="C292" s="448" t="s">
        <v>7170</v>
      </c>
      <c r="D292" s="449"/>
      <c r="E292" s="450"/>
      <c r="F292" s="376">
        <v>410</v>
      </c>
      <c r="G292" s="376">
        <v>270</v>
      </c>
      <c r="H292" s="376">
        <v>1025</v>
      </c>
      <c r="I292" s="376">
        <v>675</v>
      </c>
      <c r="J292" s="372">
        <v>2.5</v>
      </c>
    </row>
    <row r="293" spans="1:10" ht="157.5" customHeight="1">
      <c r="A293" s="57">
        <v>290</v>
      </c>
      <c r="B293" s="57" t="s">
        <v>21</v>
      </c>
      <c r="C293" s="448" t="s">
        <v>7171</v>
      </c>
      <c r="D293" s="449"/>
      <c r="E293" s="450"/>
      <c r="F293" s="376">
        <v>390</v>
      </c>
      <c r="G293" s="376">
        <v>260</v>
      </c>
      <c r="H293" s="376">
        <v>858.00000000000011</v>
      </c>
      <c r="I293" s="376">
        <v>572</v>
      </c>
      <c r="J293" s="372">
        <v>2.2000000000000002</v>
      </c>
    </row>
    <row r="294" spans="1:10" ht="94.5" customHeight="1">
      <c r="A294" s="57">
        <v>291</v>
      </c>
      <c r="B294" s="57" t="s">
        <v>22</v>
      </c>
      <c r="C294" s="448" t="s">
        <v>7172</v>
      </c>
      <c r="D294" s="449"/>
      <c r="E294" s="450"/>
      <c r="F294" s="376">
        <v>370</v>
      </c>
      <c r="G294" s="376">
        <v>250</v>
      </c>
      <c r="H294" s="376">
        <v>666</v>
      </c>
      <c r="I294" s="376">
        <v>450</v>
      </c>
      <c r="J294" s="372">
        <v>1.8</v>
      </c>
    </row>
    <row r="295" spans="1:10" ht="141.75" customHeight="1">
      <c r="A295" s="57">
        <v>292</v>
      </c>
      <c r="B295" s="57" t="s">
        <v>92</v>
      </c>
      <c r="C295" s="448" t="s">
        <v>7173</v>
      </c>
      <c r="D295" s="449"/>
      <c r="E295" s="450"/>
      <c r="F295" s="376">
        <v>410</v>
      </c>
      <c r="G295" s="376">
        <v>270</v>
      </c>
      <c r="H295" s="376">
        <v>1025</v>
      </c>
      <c r="I295" s="376">
        <v>675</v>
      </c>
      <c r="J295" s="372">
        <v>2.5</v>
      </c>
    </row>
    <row r="296" spans="1:10" ht="157.5" customHeight="1">
      <c r="A296" s="57">
        <v>293</v>
      </c>
      <c r="B296" s="57" t="s">
        <v>93</v>
      </c>
      <c r="C296" s="448" t="s">
        <v>7174</v>
      </c>
      <c r="D296" s="449"/>
      <c r="E296" s="450"/>
      <c r="F296" s="376">
        <v>390</v>
      </c>
      <c r="G296" s="376">
        <v>260</v>
      </c>
      <c r="H296" s="376">
        <v>858.00000000000011</v>
      </c>
      <c r="I296" s="376">
        <v>572</v>
      </c>
      <c r="J296" s="372">
        <v>2.2000000000000002</v>
      </c>
    </row>
    <row r="297" spans="1:10" ht="94.5" customHeight="1">
      <c r="A297" s="57">
        <v>294</v>
      </c>
      <c r="B297" s="57" t="s">
        <v>94</v>
      </c>
      <c r="C297" s="448" t="s">
        <v>7175</v>
      </c>
      <c r="D297" s="449"/>
      <c r="E297" s="450"/>
      <c r="F297" s="376">
        <v>370</v>
      </c>
      <c r="G297" s="376">
        <v>250</v>
      </c>
      <c r="H297" s="376">
        <v>666</v>
      </c>
      <c r="I297" s="376">
        <v>450</v>
      </c>
      <c r="J297" s="372">
        <v>1.8</v>
      </c>
    </row>
    <row r="298" spans="1:10" ht="31.5">
      <c r="A298" s="57">
        <v>295</v>
      </c>
      <c r="B298" s="57" t="s">
        <v>4373</v>
      </c>
      <c r="C298" s="375" t="s">
        <v>97</v>
      </c>
      <c r="D298" s="375" t="s">
        <v>4304</v>
      </c>
      <c r="E298" s="375" t="s">
        <v>4371</v>
      </c>
      <c r="F298" s="107">
        <v>450</v>
      </c>
      <c r="G298" s="107">
        <v>290</v>
      </c>
      <c r="H298" s="107">
        <v>1500</v>
      </c>
      <c r="I298" s="107">
        <v>966.66666666666663</v>
      </c>
      <c r="J298" s="379">
        <v>3.3333333333333335</v>
      </c>
    </row>
    <row r="299" spans="1:10" ht="110.25" customHeight="1">
      <c r="A299" s="57">
        <v>296</v>
      </c>
      <c r="B299" s="57" t="s">
        <v>20</v>
      </c>
      <c r="C299" s="448" t="s">
        <v>7176</v>
      </c>
      <c r="D299" s="449"/>
      <c r="E299" s="450"/>
      <c r="F299" s="376">
        <v>410</v>
      </c>
      <c r="G299" s="376">
        <v>270</v>
      </c>
      <c r="H299" s="376">
        <v>1025</v>
      </c>
      <c r="I299" s="376">
        <v>675</v>
      </c>
      <c r="J299" s="372">
        <v>2.5</v>
      </c>
    </row>
    <row r="300" spans="1:10" ht="126" customHeight="1">
      <c r="A300" s="57">
        <v>297</v>
      </c>
      <c r="B300" s="57" t="s">
        <v>21</v>
      </c>
      <c r="C300" s="448" t="s">
        <v>7177</v>
      </c>
      <c r="D300" s="449"/>
      <c r="E300" s="450"/>
      <c r="F300" s="376">
        <v>390</v>
      </c>
      <c r="G300" s="376">
        <v>260</v>
      </c>
      <c r="H300" s="376">
        <v>858.00000000000011</v>
      </c>
      <c r="I300" s="376">
        <v>572</v>
      </c>
      <c r="J300" s="372">
        <v>2.2000000000000002</v>
      </c>
    </row>
    <row r="301" spans="1:10" ht="63" customHeight="1">
      <c r="A301" s="57">
        <v>298</v>
      </c>
      <c r="B301" s="57" t="s">
        <v>22</v>
      </c>
      <c r="C301" s="448" t="s">
        <v>7178</v>
      </c>
      <c r="D301" s="449"/>
      <c r="E301" s="450"/>
      <c r="F301" s="376">
        <v>370</v>
      </c>
      <c r="G301" s="376">
        <v>250</v>
      </c>
      <c r="H301" s="376">
        <v>666</v>
      </c>
      <c r="I301" s="376">
        <v>450</v>
      </c>
      <c r="J301" s="372">
        <v>1.8</v>
      </c>
    </row>
    <row r="302" spans="1:10" ht="110.25" customHeight="1">
      <c r="A302" s="57">
        <v>299</v>
      </c>
      <c r="B302" s="57" t="s">
        <v>92</v>
      </c>
      <c r="C302" s="448" t="s">
        <v>7179</v>
      </c>
      <c r="D302" s="449"/>
      <c r="E302" s="450"/>
      <c r="F302" s="376">
        <v>410</v>
      </c>
      <c r="G302" s="376">
        <v>270</v>
      </c>
      <c r="H302" s="376">
        <v>1025</v>
      </c>
      <c r="I302" s="376">
        <v>675</v>
      </c>
      <c r="J302" s="372">
        <v>2.5</v>
      </c>
    </row>
    <row r="303" spans="1:10" ht="126" customHeight="1">
      <c r="A303" s="57">
        <v>300</v>
      </c>
      <c r="B303" s="57" t="s">
        <v>93</v>
      </c>
      <c r="C303" s="448" t="s">
        <v>7180</v>
      </c>
      <c r="D303" s="449"/>
      <c r="E303" s="450"/>
      <c r="F303" s="376">
        <v>390</v>
      </c>
      <c r="G303" s="376">
        <v>260</v>
      </c>
      <c r="H303" s="376">
        <v>858.00000000000011</v>
      </c>
      <c r="I303" s="376">
        <v>572</v>
      </c>
      <c r="J303" s="372">
        <v>2.2000000000000002</v>
      </c>
    </row>
    <row r="304" spans="1:10" ht="63" customHeight="1">
      <c r="A304" s="57">
        <v>301</v>
      </c>
      <c r="B304" s="57" t="s">
        <v>94</v>
      </c>
      <c r="C304" s="448" t="s">
        <v>7181</v>
      </c>
      <c r="D304" s="449"/>
      <c r="E304" s="450"/>
      <c r="F304" s="376">
        <v>370</v>
      </c>
      <c r="G304" s="376">
        <v>250</v>
      </c>
      <c r="H304" s="376">
        <v>666</v>
      </c>
      <c r="I304" s="376">
        <v>450</v>
      </c>
      <c r="J304" s="372">
        <v>1.8</v>
      </c>
    </row>
    <row r="305" spans="1:10" ht="31.5">
      <c r="A305" s="57">
        <v>302</v>
      </c>
      <c r="B305" s="57" t="s">
        <v>4375</v>
      </c>
      <c r="C305" s="375" t="s">
        <v>97</v>
      </c>
      <c r="D305" s="375" t="s">
        <v>4371</v>
      </c>
      <c r="E305" s="375" t="s">
        <v>4359</v>
      </c>
      <c r="F305" s="107">
        <v>450</v>
      </c>
      <c r="G305" s="107">
        <v>290</v>
      </c>
      <c r="H305" s="107">
        <v>1500</v>
      </c>
      <c r="I305" s="107">
        <v>966.66666666666663</v>
      </c>
      <c r="J305" s="379">
        <v>3.3333333333333335</v>
      </c>
    </row>
    <row r="306" spans="1:10" ht="110.25" customHeight="1">
      <c r="A306" s="57">
        <v>303</v>
      </c>
      <c r="B306" s="57" t="s">
        <v>20</v>
      </c>
      <c r="C306" s="448" t="s">
        <v>7182</v>
      </c>
      <c r="D306" s="449"/>
      <c r="E306" s="450"/>
      <c r="F306" s="376">
        <v>410</v>
      </c>
      <c r="G306" s="376">
        <v>270</v>
      </c>
      <c r="H306" s="376">
        <v>1025</v>
      </c>
      <c r="I306" s="376">
        <v>675</v>
      </c>
      <c r="J306" s="372">
        <v>2.5</v>
      </c>
    </row>
    <row r="307" spans="1:10" ht="126" customHeight="1">
      <c r="A307" s="57">
        <v>304</v>
      </c>
      <c r="B307" s="57" t="s">
        <v>21</v>
      </c>
      <c r="C307" s="448" t="s">
        <v>7183</v>
      </c>
      <c r="D307" s="449"/>
      <c r="E307" s="450"/>
      <c r="F307" s="376">
        <v>390</v>
      </c>
      <c r="G307" s="376">
        <v>260</v>
      </c>
      <c r="H307" s="376">
        <v>858.00000000000011</v>
      </c>
      <c r="I307" s="376">
        <v>572</v>
      </c>
      <c r="J307" s="372">
        <v>2.2000000000000002</v>
      </c>
    </row>
    <row r="308" spans="1:10" ht="63" customHeight="1">
      <c r="A308" s="57">
        <v>305</v>
      </c>
      <c r="B308" s="57" t="s">
        <v>22</v>
      </c>
      <c r="C308" s="448" t="s">
        <v>7184</v>
      </c>
      <c r="D308" s="449"/>
      <c r="E308" s="450"/>
      <c r="F308" s="376">
        <v>370</v>
      </c>
      <c r="G308" s="376">
        <v>250</v>
      </c>
      <c r="H308" s="376">
        <v>666</v>
      </c>
      <c r="I308" s="376">
        <v>450</v>
      </c>
      <c r="J308" s="372">
        <v>1.8</v>
      </c>
    </row>
    <row r="309" spans="1:10" ht="110.25" customHeight="1">
      <c r="A309" s="57">
        <v>306</v>
      </c>
      <c r="B309" s="57" t="s">
        <v>92</v>
      </c>
      <c r="C309" s="448" t="s">
        <v>7185</v>
      </c>
      <c r="D309" s="449"/>
      <c r="E309" s="450"/>
      <c r="F309" s="376">
        <v>410</v>
      </c>
      <c r="G309" s="376">
        <v>270</v>
      </c>
      <c r="H309" s="376">
        <v>1025</v>
      </c>
      <c r="I309" s="376">
        <v>675</v>
      </c>
      <c r="J309" s="372">
        <v>2.5</v>
      </c>
    </row>
    <row r="310" spans="1:10" ht="126" customHeight="1">
      <c r="A310" s="57">
        <v>307</v>
      </c>
      <c r="B310" s="57" t="s">
        <v>93</v>
      </c>
      <c r="C310" s="448" t="s">
        <v>7186</v>
      </c>
      <c r="D310" s="449"/>
      <c r="E310" s="450"/>
      <c r="F310" s="376">
        <v>390</v>
      </c>
      <c r="G310" s="376">
        <v>260</v>
      </c>
      <c r="H310" s="376">
        <v>858.00000000000011</v>
      </c>
      <c r="I310" s="376">
        <v>572</v>
      </c>
      <c r="J310" s="372">
        <v>2.2000000000000002</v>
      </c>
    </row>
    <row r="311" spans="1:10" ht="63" customHeight="1">
      <c r="A311" s="57">
        <v>308</v>
      </c>
      <c r="B311" s="57" t="s">
        <v>94</v>
      </c>
      <c r="C311" s="448" t="s">
        <v>7187</v>
      </c>
      <c r="D311" s="449"/>
      <c r="E311" s="450"/>
      <c r="F311" s="376">
        <v>370</v>
      </c>
      <c r="G311" s="376">
        <v>250</v>
      </c>
      <c r="H311" s="376">
        <v>666</v>
      </c>
      <c r="I311" s="376">
        <v>450</v>
      </c>
      <c r="J311" s="372">
        <v>1.8</v>
      </c>
    </row>
    <row r="312" spans="1:10">
      <c r="A312" s="57">
        <v>309</v>
      </c>
      <c r="B312" s="57" t="s">
        <v>4383</v>
      </c>
      <c r="C312" s="375" t="s">
        <v>180</v>
      </c>
      <c r="D312" s="375" t="s">
        <v>4255</v>
      </c>
      <c r="E312" s="375" t="s">
        <v>4233</v>
      </c>
      <c r="F312" s="107">
        <v>450</v>
      </c>
      <c r="G312" s="107">
        <v>290</v>
      </c>
      <c r="H312" s="107">
        <v>1500</v>
      </c>
      <c r="I312" s="107">
        <v>966.66666666666663</v>
      </c>
      <c r="J312" s="379">
        <v>3.3333333333333335</v>
      </c>
    </row>
    <row r="313" spans="1:10" ht="110.25" customHeight="1">
      <c r="A313" s="57">
        <v>310</v>
      </c>
      <c r="B313" s="57" t="s">
        <v>20</v>
      </c>
      <c r="C313" s="448" t="s">
        <v>7188</v>
      </c>
      <c r="D313" s="449"/>
      <c r="E313" s="450"/>
      <c r="F313" s="376">
        <v>410</v>
      </c>
      <c r="G313" s="376">
        <v>270</v>
      </c>
      <c r="H313" s="376">
        <v>1025</v>
      </c>
      <c r="I313" s="376">
        <v>675</v>
      </c>
      <c r="J313" s="372">
        <v>2.5</v>
      </c>
    </row>
    <row r="314" spans="1:10" ht="90.75" customHeight="1">
      <c r="A314" s="57">
        <v>311</v>
      </c>
      <c r="B314" s="57" t="s">
        <v>21</v>
      </c>
      <c r="C314" s="448" t="s">
        <v>7189</v>
      </c>
      <c r="D314" s="449"/>
      <c r="E314" s="450"/>
      <c r="F314" s="376">
        <v>390</v>
      </c>
      <c r="G314" s="376">
        <v>260</v>
      </c>
      <c r="H314" s="376">
        <v>858.00000000000011</v>
      </c>
      <c r="I314" s="376">
        <v>572</v>
      </c>
      <c r="J314" s="372">
        <v>2.2000000000000002</v>
      </c>
    </row>
    <row r="315" spans="1:10" ht="63" customHeight="1">
      <c r="A315" s="57">
        <v>312</v>
      </c>
      <c r="B315" s="57" t="s">
        <v>22</v>
      </c>
      <c r="C315" s="448" t="s">
        <v>7190</v>
      </c>
      <c r="D315" s="449"/>
      <c r="E315" s="450"/>
      <c r="F315" s="376">
        <v>370</v>
      </c>
      <c r="G315" s="376">
        <v>250</v>
      </c>
      <c r="H315" s="376">
        <v>666</v>
      </c>
      <c r="I315" s="376">
        <v>450</v>
      </c>
      <c r="J315" s="372">
        <v>1.8</v>
      </c>
    </row>
    <row r="316" spans="1:10" ht="110.25" customHeight="1">
      <c r="A316" s="57">
        <v>313</v>
      </c>
      <c r="B316" s="57" t="s">
        <v>92</v>
      </c>
      <c r="C316" s="448" t="s">
        <v>7191</v>
      </c>
      <c r="D316" s="449"/>
      <c r="E316" s="450"/>
      <c r="F316" s="376">
        <v>410</v>
      </c>
      <c r="G316" s="376">
        <v>270</v>
      </c>
      <c r="H316" s="376">
        <v>1025</v>
      </c>
      <c r="I316" s="376">
        <v>675</v>
      </c>
      <c r="J316" s="372">
        <v>2.5</v>
      </c>
    </row>
    <row r="317" spans="1:10" ht="126" customHeight="1">
      <c r="A317" s="57">
        <v>314</v>
      </c>
      <c r="B317" s="57" t="s">
        <v>93</v>
      </c>
      <c r="C317" s="448" t="s">
        <v>7192</v>
      </c>
      <c r="D317" s="449"/>
      <c r="E317" s="450"/>
      <c r="F317" s="376">
        <v>390</v>
      </c>
      <c r="G317" s="376">
        <v>260</v>
      </c>
      <c r="H317" s="376">
        <v>858.00000000000011</v>
      </c>
      <c r="I317" s="376">
        <v>572</v>
      </c>
      <c r="J317" s="372">
        <v>2.2000000000000002</v>
      </c>
    </row>
    <row r="318" spans="1:10" ht="63" customHeight="1">
      <c r="A318" s="57">
        <v>315</v>
      </c>
      <c r="B318" s="57" t="s">
        <v>94</v>
      </c>
      <c r="C318" s="448" t="s">
        <v>7193</v>
      </c>
      <c r="D318" s="449"/>
      <c r="E318" s="450"/>
      <c r="F318" s="376">
        <v>370</v>
      </c>
      <c r="G318" s="376">
        <v>250</v>
      </c>
      <c r="H318" s="376">
        <v>666</v>
      </c>
      <c r="I318" s="376">
        <v>450</v>
      </c>
      <c r="J318" s="372">
        <v>1.8</v>
      </c>
    </row>
    <row r="319" spans="1:10" ht="31.5">
      <c r="A319" s="57">
        <v>316</v>
      </c>
      <c r="B319" s="57" t="s">
        <v>4265</v>
      </c>
      <c r="C319" s="375" t="s">
        <v>4262</v>
      </c>
      <c r="D319" s="375" t="s">
        <v>6915</v>
      </c>
      <c r="E319" s="375" t="s">
        <v>4267</v>
      </c>
      <c r="F319" s="107">
        <v>450</v>
      </c>
      <c r="G319" s="107">
        <v>290</v>
      </c>
      <c r="H319" s="107">
        <v>1500</v>
      </c>
      <c r="I319" s="107">
        <v>966.66666666666663</v>
      </c>
      <c r="J319" s="379">
        <v>3.3333333333333335</v>
      </c>
    </row>
    <row r="320" spans="1:10" ht="141.75" customHeight="1">
      <c r="A320" s="57">
        <v>317</v>
      </c>
      <c r="B320" s="57" t="s">
        <v>20</v>
      </c>
      <c r="C320" s="448" t="s">
        <v>7194</v>
      </c>
      <c r="D320" s="449"/>
      <c r="E320" s="450"/>
      <c r="F320" s="376">
        <v>410</v>
      </c>
      <c r="G320" s="376">
        <v>270</v>
      </c>
      <c r="H320" s="376">
        <v>1025</v>
      </c>
      <c r="I320" s="376">
        <v>675</v>
      </c>
      <c r="J320" s="372">
        <v>2.5</v>
      </c>
    </row>
    <row r="321" spans="1:10" ht="157.5" customHeight="1">
      <c r="A321" s="57">
        <v>318</v>
      </c>
      <c r="B321" s="57" t="s">
        <v>21</v>
      </c>
      <c r="C321" s="448" t="s">
        <v>7195</v>
      </c>
      <c r="D321" s="449"/>
      <c r="E321" s="450"/>
      <c r="F321" s="376">
        <v>390</v>
      </c>
      <c r="G321" s="376">
        <v>260</v>
      </c>
      <c r="H321" s="376">
        <v>858.00000000000011</v>
      </c>
      <c r="I321" s="376">
        <v>572</v>
      </c>
      <c r="J321" s="372">
        <v>2.2000000000000002</v>
      </c>
    </row>
    <row r="322" spans="1:10" ht="94.5" customHeight="1">
      <c r="A322" s="57">
        <v>319</v>
      </c>
      <c r="B322" s="57" t="s">
        <v>22</v>
      </c>
      <c r="C322" s="448" t="s">
        <v>7196</v>
      </c>
      <c r="D322" s="449"/>
      <c r="E322" s="450"/>
      <c r="F322" s="376">
        <v>370</v>
      </c>
      <c r="G322" s="376">
        <v>250</v>
      </c>
      <c r="H322" s="376">
        <v>666</v>
      </c>
      <c r="I322" s="376">
        <v>450</v>
      </c>
      <c r="J322" s="372">
        <v>1.8</v>
      </c>
    </row>
    <row r="323" spans="1:10" ht="141.75" customHeight="1">
      <c r="A323" s="57">
        <v>320</v>
      </c>
      <c r="B323" s="57" t="s">
        <v>92</v>
      </c>
      <c r="C323" s="448" t="s">
        <v>7197</v>
      </c>
      <c r="D323" s="449"/>
      <c r="E323" s="450"/>
      <c r="F323" s="376">
        <v>410</v>
      </c>
      <c r="G323" s="376">
        <v>270</v>
      </c>
      <c r="H323" s="376">
        <v>1025</v>
      </c>
      <c r="I323" s="376">
        <v>675</v>
      </c>
      <c r="J323" s="372">
        <v>2.5</v>
      </c>
    </row>
    <row r="324" spans="1:10" ht="157.5" customHeight="1">
      <c r="A324" s="57">
        <v>321</v>
      </c>
      <c r="B324" s="57" t="s">
        <v>93</v>
      </c>
      <c r="C324" s="448" t="s">
        <v>7198</v>
      </c>
      <c r="D324" s="449"/>
      <c r="E324" s="450"/>
      <c r="F324" s="376">
        <v>390</v>
      </c>
      <c r="G324" s="376">
        <v>260</v>
      </c>
      <c r="H324" s="376">
        <v>858.00000000000011</v>
      </c>
      <c r="I324" s="376">
        <v>572</v>
      </c>
      <c r="J324" s="372">
        <v>2.2000000000000002</v>
      </c>
    </row>
    <row r="325" spans="1:10" ht="94.5" customHeight="1">
      <c r="A325" s="57">
        <v>322</v>
      </c>
      <c r="B325" s="57" t="s">
        <v>94</v>
      </c>
      <c r="C325" s="448" t="s">
        <v>7199</v>
      </c>
      <c r="D325" s="449"/>
      <c r="E325" s="450"/>
      <c r="F325" s="376">
        <v>370</v>
      </c>
      <c r="G325" s="376">
        <v>250</v>
      </c>
      <c r="H325" s="376">
        <v>666</v>
      </c>
      <c r="I325" s="376">
        <v>450</v>
      </c>
      <c r="J325" s="372">
        <v>1.8</v>
      </c>
    </row>
    <row r="326" spans="1:10">
      <c r="A326" s="57">
        <v>323</v>
      </c>
      <c r="B326" s="57" t="s">
        <v>4268</v>
      </c>
      <c r="C326" s="375" t="s">
        <v>4262</v>
      </c>
      <c r="D326" s="375" t="s">
        <v>4270</v>
      </c>
      <c r="E326" s="375" t="s">
        <v>6434</v>
      </c>
      <c r="F326" s="107">
        <v>450</v>
      </c>
      <c r="G326" s="107">
        <v>290</v>
      </c>
      <c r="H326" s="107">
        <v>1500</v>
      </c>
      <c r="I326" s="107">
        <v>966.66666666666663</v>
      </c>
      <c r="J326" s="379">
        <v>3.3333333333333335</v>
      </c>
    </row>
    <row r="327" spans="1:10" ht="110.25" customHeight="1">
      <c r="A327" s="57">
        <v>324</v>
      </c>
      <c r="B327" s="57" t="s">
        <v>20</v>
      </c>
      <c r="C327" s="448" t="s">
        <v>7200</v>
      </c>
      <c r="D327" s="449"/>
      <c r="E327" s="450"/>
      <c r="F327" s="376">
        <v>410</v>
      </c>
      <c r="G327" s="376">
        <v>270</v>
      </c>
      <c r="H327" s="376">
        <v>1025</v>
      </c>
      <c r="I327" s="376">
        <v>675</v>
      </c>
      <c r="J327" s="372">
        <v>2.5</v>
      </c>
    </row>
    <row r="328" spans="1:10" ht="126" customHeight="1">
      <c r="A328" s="57">
        <v>325</v>
      </c>
      <c r="B328" s="57" t="s">
        <v>21</v>
      </c>
      <c r="C328" s="448" t="s">
        <v>7201</v>
      </c>
      <c r="D328" s="449"/>
      <c r="E328" s="450"/>
      <c r="F328" s="376">
        <v>390</v>
      </c>
      <c r="G328" s="376">
        <v>260</v>
      </c>
      <c r="H328" s="376">
        <v>858.00000000000011</v>
      </c>
      <c r="I328" s="376">
        <v>572</v>
      </c>
      <c r="J328" s="372">
        <v>2.2000000000000002</v>
      </c>
    </row>
    <row r="329" spans="1:10" ht="63" customHeight="1">
      <c r="A329" s="57">
        <v>326</v>
      </c>
      <c r="B329" s="57" t="s">
        <v>22</v>
      </c>
      <c r="C329" s="448" t="s">
        <v>7202</v>
      </c>
      <c r="D329" s="449"/>
      <c r="E329" s="450"/>
      <c r="F329" s="376">
        <v>370</v>
      </c>
      <c r="G329" s="376">
        <v>250</v>
      </c>
      <c r="H329" s="376">
        <v>666</v>
      </c>
      <c r="I329" s="376">
        <v>450</v>
      </c>
      <c r="J329" s="372">
        <v>1.8</v>
      </c>
    </row>
    <row r="330" spans="1:10" ht="110.25" customHeight="1">
      <c r="A330" s="57">
        <v>327</v>
      </c>
      <c r="B330" s="57" t="s">
        <v>92</v>
      </c>
      <c r="C330" s="448" t="s">
        <v>7203</v>
      </c>
      <c r="D330" s="449"/>
      <c r="E330" s="450"/>
      <c r="F330" s="376">
        <v>410</v>
      </c>
      <c r="G330" s="376">
        <v>270</v>
      </c>
      <c r="H330" s="376">
        <v>1025</v>
      </c>
      <c r="I330" s="376">
        <v>675</v>
      </c>
      <c r="J330" s="372">
        <v>2.5</v>
      </c>
    </row>
    <row r="331" spans="1:10" ht="126" customHeight="1">
      <c r="A331" s="57">
        <v>328</v>
      </c>
      <c r="B331" s="57" t="s">
        <v>93</v>
      </c>
      <c r="C331" s="448" t="s">
        <v>7204</v>
      </c>
      <c r="D331" s="449"/>
      <c r="E331" s="450"/>
      <c r="F331" s="376">
        <v>390</v>
      </c>
      <c r="G331" s="376">
        <v>260</v>
      </c>
      <c r="H331" s="376">
        <v>858.00000000000011</v>
      </c>
      <c r="I331" s="376">
        <v>572</v>
      </c>
      <c r="J331" s="372">
        <v>2.2000000000000002</v>
      </c>
    </row>
    <row r="332" spans="1:10" ht="63" customHeight="1">
      <c r="A332" s="57">
        <v>329</v>
      </c>
      <c r="B332" s="57" t="s">
        <v>94</v>
      </c>
      <c r="C332" s="448" t="s">
        <v>7205</v>
      </c>
      <c r="D332" s="449"/>
      <c r="E332" s="450"/>
      <c r="F332" s="376">
        <v>370</v>
      </c>
      <c r="G332" s="376">
        <v>250</v>
      </c>
      <c r="H332" s="376">
        <v>666</v>
      </c>
      <c r="I332" s="376">
        <v>450</v>
      </c>
      <c r="J332" s="372">
        <v>1.8</v>
      </c>
    </row>
    <row r="333" spans="1:10">
      <c r="A333" s="57">
        <v>330</v>
      </c>
      <c r="B333" s="57" t="s">
        <v>4310</v>
      </c>
      <c r="C333" s="375" t="s">
        <v>4270</v>
      </c>
      <c r="D333" s="375" t="s">
        <v>4255</v>
      </c>
      <c r="E333" s="375" t="s">
        <v>4233</v>
      </c>
      <c r="F333" s="107">
        <v>450</v>
      </c>
      <c r="G333" s="107">
        <v>290</v>
      </c>
      <c r="H333" s="107">
        <v>1500</v>
      </c>
      <c r="I333" s="107">
        <v>966.66666666666663</v>
      </c>
      <c r="J333" s="379">
        <v>3.3333333333333335</v>
      </c>
    </row>
    <row r="334" spans="1:10" ht="110.25" customHeight="1">
      <c r="A334" s="57">
        <v>331</v>
      </c>
      <c r="B334" s="57" t="s">
        <v>20</v>
      </c>
      <c r="C334" s="448" t="s">
        <v>7206</v>
      </c>
      <c r="D334" s="449"/>
      <c r="E334" s="450"/>
      <c r="F334" s="376">
        <v>410</v>
      </c>
      <c r="G334" s="376">
        <v>270</v>
      </c>
      <c r="H334" s="376">
        <v>1025</v>
      </c>
      <c r="I334" s="376">
        <v>675</v>
      </c>
      <c r="J334" s="372">
        <v>2.5</v>
      </c>
    </row>
    <row r="335" spans="1:10" ht="126" customHeight="1">
      <c r="A335" s="57">
        <v>332</v>
      </c>
      <c r="B335" s="57" t="s">
        <v>21</v>
      </c>
      <c r="C335" s="448" t="s">
        <v>7207</v>
      </c>
      <c r="D335" s="449"/>
      <c r="E335" s="450"/>
      <c r="F335" s="376">
        <v>390</v>
      </c>
      <c r="G335" s="376">
        <v>260</v>
      </c>
      <c r="H335" s="376">
        <v>858.00000000000011</v>
      </c>
      <c r="I335" s="376">
        <v>572</v>
      </c>
      <c r="J335" s="372">
        <v>2.2000000000000002</v>
      </c>
    </row>
    <row r="336" spans="1:10" ht="63" customHeight="1">
      <c r="A336" s="57">
        <v>333</v>
      </c>
      <c r="B336" s="57" t="s">
        <v>22</v>
      </c>
      <c r="C336" s="448" t="s">
        <v>7208</v>
      </c>
      <c r="D336" s="449"/>
      <c r="E336" s="450"/>
      <c r="F336" s="376">
        <v>370</v>
      </c>
      <c r="G336" s="376">
        <v>250</v>
      </c>
      <c r="H336" s="376">
        <v>666</v>
      </c>
      <c r="I336" s="376">
        <v>450</v>
      </c>
      <c r="J336" s="372">
        <v>1.8</v>
      </c>
    </row>
    <row r="337" spans="1:10" ht="110.25" customHeight="1">
      <c r="A337" s="57">
        <v>334</v>
      </c>
      <c r="B337" s="57" t="s">
        <v>92</v>
      </c>
      <c r="C337" s="448" t="s">
        <v>7209</v>
      </c>
      <c r="D337" s="449"/>
      <c r="E337" s="450"/>
      <c r="F337" s="376">
        <v>410</v>
      </c>
      <c r="G337" s="376">
        <v>270</v>
      </c>
      <c r="H337" s="376">
        <v>1025</v>
      </c>
      <c r="I337" s="376">
        <v>675</v>
      </c>
      <c r="J337" s="372">
        <v>2.5</v>
      </c>
    </row>
    <row r="338" spans="1:10" ht="126" customHeight="1">
      <c r="A338" s="57">
        <v>335</v>
      </c>
      <c r="B338" s="57" t="s">
        <v>93</v>
      </c>
      <c r="C338" s="448" t="s">
        <v>7210</v>
      </c>
      <c r="D338" s="449"/>
      <c r="E338" s="450"/>
      <c r="F338" s="376">
        <v>390</v>
      </c>
      <c r="G338" s="376">
        <v>260</v>
      </c>
      <c r="H338" s="376">
        <v>858.00000000000011</v>
      </c>
      <c r="I338" s="376">
        <v>572</v>
      </c>
      <c r="J338" s="372">
        <v>2.2000000000000002</v>
      </c>
    </row>
    <row r="339" spans="1:10" ht="63" customHeight="1">
      <c r="A339" s="57">
        <v>336</v>
      </c>
      <c r="B339" s="57" t="s">
        <v>94</v>
      </c>
      <c r="C339" s="448" t="s">
        <v>7211</v>
      </c>
      <c r="D339" s="449"/>
      <c r="E339" s="450"/>
      <c r="F339" s="376">
        <v>370</v>
      </c>
      <c r="G339" s="376">
        <v>250</v>
      </c>
      <c r="H339" s="376">
        <v>666</v>
      </c>
      <c r="I339" s="376">
        <v>450</v>
      </c>
      <c r="J339" s="372">
        <v>1.8</v>
      </c>
    </row>
    <row r="340" spans="1:10">
      <c r="A340" s="57">
        <v>337</v>
      </c>
      <c r="B340" s="57" t="s">
        <v>4768</v>
      </c>
      <c r="C340" s="375" t="s">
        <v>4359</v>
      </c>
      <c r="D340" s="375" t="s">
        <v>6435</v>
      </c>
      <c r="E340" s="375" t="s">
        <v>6423</v>
      </c>
      <c r="F340" s="107">
        <v>450</v>
      </c>
      <c r="G340" s="107">
        <v>290</v>
      </c>
      <c r="H340" s="107">
        <v>1500</v>
      </c>
      <c r="I340" s="107">
        <v>966.66666666666663</v>
      </c>
      <c r="J340" s="379">
        <v>3.3333333333333335</v>
      </c>
    </row>
    <row r="341" spans="1:10" ht="110.25" customHeight="1">
      <c r="A341" s="57">
        <v>338</v>
      </c>
      <c r="B341" s="57" t="s">
        <v>20</v>
      </c>
      <c r="C341" s="448" t="s">
        <v>7212</v>
      </c>
      <c r="D341" s="449"/>
      <c r="E341" s="450"/>
      <c r="F341" s="376">
        <v>410</v>
      </c>
      <c r="G341" s="376">
        <v>270</v>
      </c>
      <c r="H341" s="376">
        <v>1025</v>
      </c>
      <c r="I341" s="376">
        <v>675</v>
      </c>
      <c r="J341" s="372">
        <v>2.5</v>
      </c>
    </row>
    <row r="342" spans="1:10" ht="126" customHeight="1">
      <c r="A342" s="57">
        <v>339</v>
      </c>
      <c r="B342" s="57" t="s">
        <v>21</v>
      </c>
      <c r="C342" s="448" t="s">
        <v>7213</v>
      </c>
      <c r="D342" s="449"/>
      <c r="E342" s="450"/>
      <c r="F342" s="376">
        <v>390</v>
      </c>
      <c r="G342" s="376">
        <v>260</v>
      </c>
      <c r="H342" s="376">
        <v>858.00000000000011</v>
      </c>
      <c r="I342" s="376">
        <v>572</v>
      </c>
      <c r="J342" s="372">
        <v>2.2000000000000002</v>
      </c>
    </row>
    <row r="343" spans="1:10" ht="78.75" customHeight="1">
      <c r="A343" s="57">
        <v>340</v>
      </c>
      <c r="B343" s="57" t="s">
        <v>22</v>
      </c>
      <c r="C343" s="448" t="s">
        <v>7214</v>
      </c>
      <c r="D343" s="449"/>
      <c r="E343" s="450"/>
      <c r="F343" s="376">
        <v>370</v>
      </c>
      <c r="G343" s="376">
        <v>250</v>
      </c>
      <c r="H343" s="376">
        <v>666</v>
      </c>
      <c r="I343" s="376">
        <v>450</v>
      </c>
      <c r="J343" s="372">
        <v>1.8</v>
      </c>
    </row>
    <row r="344" spans="1:10" ht="110.25" customHeight="1">
      <c r="A344" s="57">
        <v>341</v>
      </c>
      <c r="B344" s="57" t="s">
        <v>92</v>
      </c>
      <c r="C344" s="448" t="s">
        <v>7215</v>
      </c>
      <c r="D344" s="449"/>
      <c r="E344" s="450"/>
      <c r="F344" s="376">
        <v>410</v>
      </c>
      <c r="G344" s="376">
        <v>270</v>
      </c>
      <c r="H344" s="376">
        <v>1025</v>
      </c>
      <c r="I344" s="376">
        <v>675</v>
      </c>
      <c r="J344" s="372">
        <v>2.5</v>
      </c>
    </row>
    <row r="345" spans="1:10" ht="126" customHeight="1">
      <c r="A345" s="57">
        <v>342</v>
      </c>
      <c r="B345" s="57" t="s">
        <v>93</v>
      </c>
      <c r="C345" s="448" t="s">
        <v>7216</v>
      </c>
      <c r="D345" s="449"/>
      <c r="E345" s="450"/>
      <c r="F345" s="376">
        <v>390</v>
      </c>
      <c r="G345" s="376">
        <v>260</v>
      </c>
      <c r="H345" s="376">
        <v>858.00000000000011</v>
      </c>
      <c r="I345" s="376">
        <v>572</v>
      </c>
      <c r="J345" s="372">
        <v>2.2000000000000002</v>
      </c>
    </row>
    <row r="346" spans="1:10" ht="78.75" customHeight="1">
      <c r="A346" s="57">
        <v>343</v>
      </c>
      <c r="B346" s="57" t="s">
        <v>94</v>
      </c>
      <c r="C346" s="448" t="s">
        <v>7217</v>
      </c>
      <c r="D346" s="449"/>
      <c r="E346" s="450"/>
      <c r="F346" s="376">
        <v>370</v>
      </c>
      <c r="G346" s="376">
        <v>250</v>
      </c>
      <c r="H346" s="376">
        <v>666</v>
      </c>
      <c r="I346" s="376">
        <v>450</v>
      </c>
      <c r="J346" s="372">
        <v>1.8</v>
      </c>
    </row>
    <row r="347" spans="1:10" ht="31.5">
      <c r="A347" s="57">
        <v>344</v>
      </c>
      <c r="B347" s="57" t="s">
        <v>4693</v>
      </c>
      <c r="C347" s="375" t="s">
        <v>4691</v>
      </c>
      <c r="D347" s="375" t="s">
        <v>4664</v>
      </c>
      <c r="E347" s="375" t="s">
        <v>6436</v>
      </c>
      <c r="F347" s="107">
        <v>450</v>
      </c>
      <c r="G347" s="107">
        <v>290</v>
      </c>
      <c r="H347" s="107">
        <v>1500</v>
      </c>
      <c r="I347" s="107">
        <v>966.66666666666663</v>
      </c>
      <c r="J347" s="379">
        <v>3.3333333333333335</v>
      </c>
    </row>
    <row r="348" spans="1:10" ht="126" customHeight="1">
      <c r="A348" s="57">
        <v>345</v>
      </c>
      <c r="B348" s="57" t="s">
        <v>20</v>
      </c>
      <c r="C348" s="448" t="s">
        <v>7218</v>
      </c>
      <c r="D348" s="449"/>
      <c r="E348" s="450"/>
      <c r="F348" s="376">
        <v>410</v>
      </c>
      <c r="G348" s="376">
        <v>270</v>
      </c>
      <c r="H348" s="376">
        <v>1025</v>
      </c>
      <c r="I348" s="376">
        <v>675</v>
      </c>
      <c r="J348" s="372">
        <v>2.5</v>
      </c>
    </row>
    <row r="349" spans="1:10" ht="141.75" customHeight="1">
      <c r="A349" s="57">
        <v>346</v>
      </c>
      <c r="B349" s="57" t="s">
        <v>21</v>
      </c>
      <c r="C349" s="448" t="s">
        <v>7219</v>
      </c>
      <c r="D349" s="449"/>
      <c r="E349" s="450"/>
      <c r="F349" s="376">
        <v>390</v>
      </c>
      <c r="G349" s="376">
        <v>260</v>
      </c>
      <c r="H349" s="376">
        <v>858.00000000000011</v>
      </c>
      <c r="I349" s="376">
        <v>572</v>
      </c>
      <c r="J349" s="372">
        <v>2.2000000000000002</v>
      </c>
    </row>
    <row r="350" spans="1:10" ht="78.75" customHeight="1">
      <c r="A350" s="57">
        <v>347</v>
      </c>
      <c r="B350" s="57" t="s">
        <v>22</v>
      </c>
      <c r="C350" s="448" t="s">
        <v>7220</v>
      </c>
      <c r="D350" s="449"/>
      <c r="E350" s="450"/>
      <c r="F350" s="376">
        <v>370</v>
      </c>
      <c r="G350" s="376">
        <v>250</v>
      </c>
      <c r="H350" s="376">
        <v>666</v>
      </c>
      <c r="I350" s="376">
        <v>450</v>
      </c>
      <c r="J350" s="372">
        <v>1.8</v>
      </c>
    </row>
    <row r="351" spans="1:10" ht="126" customHeight="1">
      <c r="A351" s="57">
        <v>348</v>
      </c>
      <c r="B351" s="57" t="s">
        <v>92</v>
      </c>
      <c r="C351" s="448" t="s">
        <v>7221</v>
      </c>
      <c r="D351" s="449"/>
      <c r="E351" s="450"/>
      <c r="F351" s="376">
        <v>410</v>
      </c>
      <c r="G351" s="376">
        <v>270</v>
      </c>
      <c r="H351" s="376">
        <v>1025</v>
      </c>
      <c r="I351" s="376">
        <v>675</v>
      </c>
      <c r="J351" s="372">
        <v>2.5</v>
      </c>
    </row>
    <row r="352" spans="1:10" ht="141.75" customHeight="1">
      <c r="A352" s="57">
        <v>349</v>
      </c>
      <c r="B352" s="57" t="s">
        <v>93</v>
      </c>
      <c r="C352" s="448" t="s">
        <v>7222</v>
      </c>
      <c r="D352" s="449"/>
      <c r="E352" s="450"/>
      <c r="F352" s="376">
        <v>390</v>
      </c>
      <c r="G352" s="376">
        <v>260</v>
      </c>
      <c r="H352" s="376">
        <v>858.00000000000011</v>
      </c>
      <c r="I352" s="376">
        <v>572</v>
      </c>
      <c r="J352" s="372">
        <v>2.2000000000000002</v>
      </c>
    </row>
    <row r="353" spans="1:10" ht="78.75" customHeight="1">
      <c r="A353" s="57">
        <v>350</v>
      </c>
      <c r="B353" s="57" t="s">
        <v>94</v>
      </c>
      <c r="C353" s="448" t="s">
        <v>7223</v>
      </c>
      <c r="D353" s="449"/>
      <c r="E353" s="450"/>
      <c r="F353" s="376">
        <v>370</v>
      </c>
      <c r="G353" s="376">
        <v>250</v>
      </c>
      <c r="H353" s="376">
        <v>666</v>
      </c>
      <c r="I353" s="376">
        <v>450</v>
      </c>
      <c r="J353" s="372">
        <v>1.8</v>
      </c>
    </row>
    <row r="354" spans="1:10" ht="31.5">
      <c r="A354" s="57">
        <v>351</v>
      </c>
      <c r="B354" s="57" t="s">
        <v>4696</v>
      </c>
      <c r="C354" s="375" t="s">
        <v>4691</v>
      </c>
      <c r="D354" s="375" t="s">
        <v>6436</v>
      </c>
      <c r="E354" s="375" t="s">
        <v>6441</v>
      </c>
      <c r="F354" s="107">
        <v>450</v>
      </c>
      <c r="G354" s="107">
        <v>290</v>
      </c>
      <c r="H354" s="107">
        <v>1500</v>
      </c>
      <c r="I354" s="107">
        <v>966.66666666666663</v>
      </c>
      <c r="J354" s="379">
        <v>3.3333333333333335</v>
      </c>
    </row>
    <row r="355" spans="1:10" ht="126" customHeight="1">
      <c r="A355" s="57">
        <v>352</v>
      </c>
      <c r="B355" s="57" t="s">
        <v>20</v>
      </c>
      <c r="C355" s="448" t="s">
        <v>7224</v>
      </c>
      <c r="D355" s="449"/>
      <c r="E355" s="450"/>
      <c r="F355" s="376">
        <v>410</v>
      </c>
      <c r="G355" s="376">
        <v>270</v>
      </c>
      <c r="H355" s="376">
        <v>1025</v>
      </c>
      <c r="I355" s="376">
        <v>675</v>
      </c>
      <c r="J355" s="372">
        <v>2.5</v>
      </c>
    </row>
    <row r="356" spans="1:10" ht="141.75" customHeight="1">
      <c r="A356" s="57">
        <v>353</v>
      </c>
      <c r="B356" s="57" t="s">
        <v>21</v>
      </c>
      <c r="C356" s="448" t="s">
        <v>7225</v>
      </c>
      <c r="D356" s="449"/>
      <c r="E356" s="450"/>
      <c r="F356" s="376">
        <v>390</v>
      </c>
      <c r="G356" s="376">
        <v>260</v>
      </c>
      <c r="H356" s="376">
        <v>858.00000000000011</v>
      </c>
      <c r="I356" s="376">
        <v>572</v>
      </c>
      <c r="J356" s="372">
        <v>2.2000000000000002</v>
      </c>
    </row>
    <row r="357" spans="1:10" ht="78.75" customHeight="1">
      <c r="A357" s="57">
        <v>354</v>
      </c>
      <c r="B357" s="57" t="s">
        <v>22</v>
      </c>
      <c r="C357" s="448" t="s">
        <v>7226</v>
      </c>
      <c r="D357" s="449"/>
      <c r="E357" s="450"/>
      <c r="F357" s="376">
        <v>370</v>
      </c>
      <c r="G357" s="376">
        <v>250</v>
      </c>
      <c r="H357" s="376">
        <v>666</v>
      </c>
      <c r="I357" s="376">
        <v>450</v>
      </c>
      <c r="J357" s="372">
        <v>1.8</v>
      </c>
    </row>
    <row r="358" spans="1:10" ht="126" customHeight="1">
      <c r="A358" s="57">
        <v>355</v>
      </c>
      <c r="B358" s="57" t="s">
        <v>92</v>
      </c>
      <c r="C358" s="448" t="s">
        <v>7227</v>
      </c>
      <c r="D358" s="449"/>
      <c r="E358" s="450"/>
      <c r="F358" s="376">
        <v>410</v>
      </c>
      <c r="G358" s="376">
        <v>270</v>
      </c>
      <c r="H358" s="376">
        <v>1025</v>
      </c>
      <c r="I358" s="376">
        <v>675</v>
      </c>
      <c r="J358" s="372">
        <v>2.5</v>
      </c>
    </row>
    <row r="359" spans="1:10" ht="141.75" customHeight="1">
      <c r="A359" s="57">
        <v>356</v>
      </c>
      <c r="B359" s="57" t="s">
        <v>93</v>
      </c>
      <c r="C359" s="448" t="s">
        <v>7228</v>
      </c>
      <c r="D359" s="449"/>
      <c r="E359" s="450"/>
      <c r="F359" s="376">
        <v>390</v>
      </c>
      <c r="G359" s="376">
        <v>260</v>
      </c>
      <c r="H359" s="376">
        <v>858.00000000000011</v>
      </c>
      <c r="I359" s="376">
        <v>572</v>
      </c>
      <c r="J359" s="372">
        <v>2.2000000000000002</v>
      </c>
    </row>
    <row r="360" spans="1:10" ht="78.75" customHeight="1">
      <c r="A360" s="57">
        <v>357</v>
      </c>
      <c r="B360" s="57" t="s">
        <v>94</v>
      </c>
      <c r="C360" s="448" t="s">
        <v>7229</v>
      </c>
      <c r="D360" s="449"/>
      <c r="E360" s="450"/>
      <c r="F360" s="376">
        <v>370</v>
      </c>
      <c r="G360" s="376">
        <v>250</v>
      </c>
      <c r="H360" s="376">
        <v>666</v>
      </c>
      <c r="I360" s="376">
        <v>450</v>
      </c>
      <c r="J360" s="372">
        <v>1.8</v>
      </c>
    </row>
    <row r="361" spans="1:10" ht="63">
      <c r="A361" s="57">
        <v>358</v>
      </c>
      <c r="B361" s="57" t="s">
        <v>6880</v>
      </c>
      <c r="C361" s="375" t="s">
        <v>4355</v>
      </c>
      <c r="D361" s="375" t="s">
        <v>4359</v>
      </c>
      <c r="E361" s="375" t="s">
        <v>97</v>
      </c>
      <c r="F361" s="107">
        <v>450</v>
      </c>
      <c r="G361" s="107">
        <v>290</v>
      </c>
      <c r="H361" s="107">
        <v>1500</v>
      </c>
      <c r="I361" s="107">
        <v>966.66666666666663</v>
      </c>
      <c r="J361" s="379">
        <v>3.3333333333333335</v>
      </c>
    </row>
    <row r="362" spans="1:10" ht="110.25" customHeight="1">
      <c r="A362" s="57">
        <v>359</v>
      </c>
      <c r="B362" s="57" t="s">
        <v>20</v>
      </c>
      <c r="C362" s="448" t="s">
        <v>7230</v>
      </c>
      <c r="D362" s="449"/>
      <c r="E362" s="450"/>
      <c r="F362" s="376">
        <v>410</v>
      </c>
      <c r="G362" s="376">
        <v>270</v>
      </c>
      <c r="H362" s="376">
        <v>1025</v>
      </c>
      <c r="I362" s="376">
        <v>675</v>
      </c>
      <c r="J362" s="372">
        <v>2.5</v>
      </c>
    </row>
    <row r="363" spans="1:10" ht="126" customHeight="1">
      <c r="A363" s="57">
        <v>360</v>
      </c>
      <c r="B363" s="57" t="s">
        <v>21</v>
      </c>
      <c r="C363" s="448" t="s">
        <v>7231</v>
      </c>
      <c r="D363" s="449"/>
      <c r="E363" s="450"/>
      <c r="F363" s="376">
        <v>390</v>
      </c>
      <c r="G363" s="376">
        <v>260</v>
      </c>
      <c r="H363" s="376">
        <v>858.00000000000011</v>
      </c>
      <c r="I363" s="376">
        <v>572</v>
      </c>
      <c r="J363" s="372">
        <v>2.2000000000000002</v>
      </c>
    </row>
    <row r="364" spans="1:10" ht="63" customHeight="1">
      <c r="A364" s="57">
        <v>361</v>
      </c>
      <c r="B364" s="57" t="s">
        <v>22</v>
      </c>
      <c r="C364" s="448" t="s">
        <v>7232</v>
      </c>
      <c r="D364" s="449"/>
      <c r="E364" s="450"/>
      <c r="F364" s="376">
        <v>370</v>
      </c>
      <c r="G364" s="376">
        <v>250</v>
      </c>
      <c r="H364" s="376">
        <v>666</v>
      </c>
      <c r="I364" s="376">
        <v>450</v>
      </c>
      <c r="J364" s="372">
        <v>1.8</v>
      </c>
    </row>
    <row r="365" spans="1:10" ht="110.25" customHeight="1">
      <c r="A365" s="57">
        <v>362</v>
      </c>
      <c r="B365" s="57" t="s">
        <v>92</v>
      </c>
      <c r="C365" s="448" t="s">
        <v>7233</v>
      </c>
      <c r="D365" s="449"/>
      <c r="E365" s="450"/>
      <c r="F365" s="376">
        <v>410</v>
      </c>
      <c r="G365" s="376">
        <v>270</v>
      </c>
      <c r="H365" s="376">
        <v>1025</v>
      </c>
      <c r="I365" s="376">
        <v>675</v>
      </c>
      <c r="J365" s="372">
        <v>2.5</v>
      </c>
    </row>
    <row r="366" spans="1:10" ht="126" customHeight="1">
      <c r="A366" s="57">
        <v>363</v>
      </c>
      <c r="B366" s="57" t="s">
        <v>93</v>
      </c>
      <c r="C366" s="448" t="s">
        <v>7234</v>
      </c>
      <c r="D366" s="449"/>
      <c r="E366" s="450"/>
      <c r="F366" s="376">
        <v>390</v>
      </c>
      <c r="G366" s="376">
        <v>260</v>
      </c>
      <c r="H366" s="376">
        <v>858.00000000000011</v>
      </c>
      <c r="I366" s="376">
        <v>572</v>
      </c>
      <c r="J366" s="372">
        <v>2.2000000000000002</v>
      </c>
    </row>
    <row r="367" spans="1:10" ht="78.75" customHeight="1">
      <c r="A367" s="57">
        <v>364</v>
      </c>
      <c r="B367" s="57" t="s">
        <v>94</v>
      </c>
      <c r="C367" s="448" t="s">
        <v>7235</v>
      </c>
      <c r="D367" s="449"/>
      <c r="E367" s="450"/>
      <c r="F367" s="376">
        <v>370</v>
      </c>
      <c r="G367" s="376">
        <v>250</v>
      </c>
      <c r="H367" s="376">
        <v>666</v>
      </c>
      <c r="I367" s="376">
        <v>450</v>
      </c>
      <c r="J367" s="372">
        <v>1.8</v>
      </c>
    </row>
    <row r="368" spans="1:10">
      <c r="A368" s="57">
        <v>365</v>
      </c>
      <c r="B368" s="57" t="s">
        <v>4386</v>
      </c>
      <c r="C368" s="375" t="s">
        <v>4387</v>
      </c>
      <c r="D368" s="375" t="s">
        <v>97</v>
      </c>
      <c r="E368" s="375" t="s">
        <v>6910</v>
      </c>
      <c r="F368" s="107">
        <v>450</v>
      </c>
      <c r="G368" s="107">
        <v>290</v>
      </c>
      <c r="H368" s="107">
        <v>1500</v>
      </c>
      <c r="I368" s="107">
        <v>966.66666666666663</v>
      </c>
      <c r="J368" s="379">
        <v>3.3333333333333335</v>
      </c>
    </row>
    <row r="369" spans="1:10" ht="110.25" customHeight="1">
      <c r="A369" s="57">
        <v>366</v>
      </c>
      <c r="B369" s="57" t="s">
        <v>20</v>
      </c>
      <c r="C369" s="448" t="s">
        <v>7236</v>
      </c>
      <c r="D369" s="449"/>
      <c r="E369" s="450"/>
      <c r="F369" s="376">
        <v>410</v>
      </c>
      <c r="G369" s="376">
        <v>270</v>
      </c>
      <c r="H369" s="376">
        <v>1025</v>
      </c>
      <c r="I369" s="376">
        <v>675</v>
      </c>
      <c r="J369" s="372">
        <v>2.5</v>
      </c>
    </row>
    <row r="370" spans="1:10" ht="126" customHeight="1">
      <c r="A370" s="57">
        <v>367</v>
      </c>
      <c r="B370" s="57" t="s">
        <v>21</v>
      </c>
      <c r="C370" s="448" t="s">
        <v>7237</v>
      </c>
      <c r="D370" s="449"/>
      <c r="E370" s="450"/>
      <c r="F370" s="376">
        <v>390</v>
      </c>
      <c r="G370" s="376">
        <v>260</v>
      </c>
      <c r="H370" s="376">
        <v>858.00000000000011</v>
      </c>
      <c r="I370" s="376">
        <v>572</v>
      </c>
      <c r="J370" s="372">
        <v>2.2000000000000002</v>
      </c>
    </row>
    <row r="371" spans="1:10" ht="63" customHeight="1">
      <c r="A371" s="57">
        <v>368</v>
      </c>
      <c r="B371" s="57" t="s">
        <v>22</v>
      </c>
      <c r="C371" s="448" t="s">
        <v>7238</v>
      </c>
      <c r="D371" s="449"/>
      <c r="E371" s="450"/>
      <c r="F371" s="376">
        <v>370</v>
      </c>
      <c r="G371" s="376">
        <v>250</v>
      </c>
      <c r="H371" s="376">
        <v>666</v>
      </c>
      <c r="I371" s="376">
        <v>450</v>
      </c>
      <c r="J371" s="372">
        <v>1.8</v>
      </c>
    </row>
    <row r="372" spans="1:10" ht="110.25" customHeight="1">
      <c r="A372" s="57">
        <v>369</v>
      </c>
      <c r="B372" s="57" t="s">
        <v>92</v>
      </c>
      <c r="C372" s="448" t="s">
        <v>7239</v>
      </c>
      <c r="D372" s="449"/>
      <c r="E372" s="450"/>
      <c r="F372" s="376">
        <v>410</v>
      </c>
      <c r="G372" s="376">
        <v>270</v>
      </c>
      <c r="H372" s="376">
        <v>1025</v>
      </c>
      <c r="I372" s="376">
        <v>675</v>
      </c>
      <c r="J372" s="372">
        <v>2.5</v>
      </c>
    </row>
    <row r="373" spans="1:10" ht="126" customHeight="1">
      <c r="A373" s="57">
        <v>370</v>
      </c>
      <c r="B373" s="57" t="s">
        <v>93</v>
      </c>
      <c r="C373" s="448" t="s">
        <v>7240</v>
      </c>
      <c r="D373" s="449"/>
      <c r="E373" s="450"/>
      <c r="F373" s="376">
        <v>390</v>
      </c>
      <c r="G373" s="376">
        <v>260</v>
      </c>
      <c r="H373" s="376">
        <v>858.00000000000011</v>
      </c>
      <c r="I373" s="376">
        <v>572</v>
      </c>
      <c r="J373" s="372">
        <v>2.2000000000000002</v>
      </c>
    </row>
    <row r="374" spans="1:10" ht="63" customHeight="1">
      <c r="A374" s="57">
        <v>371</v>
      </c>
      <c r="B374" s="57" t="s">
        <v>94</v>
      </c>
      <c r="C374" s="448" t="s">
        <v>7241</v>
      </c>
      <c r="D374" s="449"/>
      <c r="E374" s="450"/>
      <c r="F374" s="376">
        <v>370</v>
      </c>
      <c r="G374" s="376">
        <v>250</v>
      </c>
      <c r="H374" s="376">
        <v>666</v>
      </c>
      <c r="I374" s="376">
        <v>450</v>
      </c>
      <c r="J374" s="372">
        <v>1.8</v>
      </c>
    </row>
    <row r="375" spans="1:10" ht="31.5">
      <c r="A375" s="57">
        <v>372</v>
      </c>
      <c r="B375" s="57" t="s">
        <v>4719</v>
      </c>
      <c r="C375" s="375" t="s">
        <v>4720</v>
      </c>
      <c r="D375" s="375"/>
      <c r="E375" s="375"/>
      <c r="F375" s="107">
        <v>450</v>
      </c>
      <c r="G375" s="107">
        <v>290</v>
      </c>
      <c r="H375" s="107">
        <v>1500</v>
      </c>
      <c r="I375" s="107">
        <v>966.66666666666663</v>
      </c>
      <c r="J375" s="379">
        <v>3.3333333333333335</v>
      </c>
    </row>
    <row r="376" spans="1:10" ht="110.25" customHeight="1">
      <c r="A376" s="57">
        <v>373</v>
      </c>
      <c r="B376" s="57" t="s">
        <v>20</v>
      </c>
      <c r="C376" s="448" t="s">
        <v>7242</v>
      </c>
      <c r="D376" s="449"/>
      <c r="E376" s="450"/>
      <c r="F376" s="376">
        <v>410</v>
      </c>
      <c r="G376" s="376">
        <v>270</v>
      </c>
      <c r="H376" s="376">
        <v>1025</v>
      </c>
      <c r="I376" s="376">
        <v>675</v>
      </c>
      <c r="J376" s="372">
        <v>2.5</v>
      </c>
    </row>
    <row r="377" spans="1:10" ht="126" customHeight="1">
      <c r="A377" s="57">
        <v>374</v>
      </c>
      <c r="B377" s="57" t="s">
        <v>21</v>
      </c>
      <c r="C377" s="448" t="s">
        <v>7243</v>
      </c>
      <c r="D377" s="449"/>
      <c r="E377" s="450"/>
      <c r="F377" s="376">
        <v>390</v>
      </c>
      <c r="G377" s="376">
        <v>260</v>
      </c>
      <c r="H377" s="376">
        <v>858.00000000000011</v>
      </c>
      <c r="I377" s="376">
        <v>572</v>
      </c>
      <c r="J377" s="372">
        <v>2.2000000000000002</v>
      </c>
    </row>
    <row r="378" spans="1:10" ht="63" customHeight="1">
      <c r="A378" s="57">
        <v>375</v>
      </c>
      <c r="B378" s="57" t="s">
        <v>22</v>
      </c>
      <c r="C378" s="448" t="s">
        <v>7244</v>
      </c>
      <c r="D378" s="449"/>
      <c r="E378" s="450"/>
      <c r="F378" s="376">
        <v>370</v>
      </c>
      <c r="G378" s="376">
        <v>250</v>
      </c>
      <c r="H378" s="376">
        <v>666</v>
      </c>
      <c r="I378" s="376">
        <v>450</v>
      </c>
      <c r="J378" s="372">
        <v>1.8</v>
      </c>
    </row>
    <row r="379" spans="1:10" ht="110.25" customHeight="1">
      <c r="A379" s="57">
        <v>376</v>
      </c>
      <c r="B379" s="57" t="s">
        <v>92</v>
      </c>
      <c r="C379" s="448" t="s">
        <v>7245</v>
      </c>
      <c r="D379" s="449"/>
      <c r="E379" s="450"/>
      <c r="F379" s="376">
        <v>410</v>
      </c>
      <c r="G379" s="376">
        <v>270</v>
      </c>
      <c r="H379" s="376">
        <v>1025</v>
      </c>
      <c r="I379" s="376">
        <v>675</v>
      </c>
      <c r="J379" s="372">
        <v>2.5</v>
      </c>
    </row>
    <row r="380" spans="1:10" ht="126" customHeight="1">
      <c r="A380" s="57">
        <v>377</v>
      </c>
      <c r="B380" s="57" t="s">
        <v>93</v>
      </c>
      <c r="C380" s="448" t="s">
        <v>7246</v>
      </c>
      <c r="D380" s="449"/>
      <c r="E380" s="450"/>
      <c r="F380" s="376">
        <v>390</v>
      </c>
      <c r="G380" s="376">
        <v>260</v>
      </c>
      <c r="H380" s="376">
        <v>858.00000000000011</v>
      </c>
      <c r="I380" s="376">
        <v>572</v>
      </c>
      <c r="J380" s="372">
        <v>2.2000000000000002</v>
      </c>
    </row>
    <row r="381" spans="1:10" ht="78.75" customHeight="1">
      <c r="A381" s="57">
        <v>378</v>
      </c>
      <c r="B381" s="57" t="s">
        <v>94</v>
      </c>
      <c r="C381" s="448" t="s">
        <v>7247</v>
      </c>
      <c r="D381" s="449"/>
      <c r="E381" s="450"/>
      <c r="F381" s="376">
        <v>370</v>
      </c>
      <c r="G381" s="376">
        <v>250</v>
      </c>
      <c r="H381" s="376">
        <v>666</v>
      </c>
      <c r="I381" s="376">
        <v>450</v>
      </c>
      <c r="J381" s="372">
        <v>1.8</v>
      </c>
    </row>
    <row r="382" spans="1:10" ht="31.5">
      <c r="A382" s="57">
        <v>379</v>
      </c>
      <c r="B382" s="57" t="s">
        <v>4702</v>
      </c>
      <c r="C382" s="375" t="s">
        <v>4700</v>
      </c>
      <c r="D382" s="375" t="s">
        <v>4664</v>
      </c>
      <c r="E382" s="375" t="s">
        <v>6911</v>
      </c>
      <c r="F382" s="107">
        <v>450</v>
      </c>
      <c r="G382" s="107">
        <v>290</v>
      </c>
      <c r="H382" s="107">
        <v>1500</v>
      </c>
      <c r="I382" s="107">
        <v>966.66666666666663</v>
      </c>
      <c r="J382" s="379">
        <v>3.3333333333333335</v>
      </c>
    </row>
    <row r="383" spans="1:10" ht="110.25" customHeight="1">
      <c r="A383" s="57">
        <v>380</v>
      </c>
      <c r="B383" s="57" t="s">
        <v>20</v>
      </c>
      <c r="C383" s="448" t="s">
        <v>7248</v>
      </c>
      <c r="D383" s="449"/>
      <c r="E383" s="450"/>
      <c r="F383" s="376">
        <v>410</v>
      </c>
      <c r="G383" s="376">
        <v>270</v>
      </c>
      <c r="H383" s="376">
        <v>1025</v>
      </c>
      <c r="I383" s="376">
        <v>675</v>
      </c>
      <c r="J383" s="372">
        <v>2.5</v>
      </c>
    </row>
    <row r="384" spans="1:10" ht="126" customHeight="1">
      <c r="A384" s="57">
        <v>381</v>
      </c>
      <c r="B384" s="57" t="s">
        <v>21</v>
      </c>
      <c r="C384" s="448" t="s">
        <v>7249</v>
      </c>
      <c r="D384" s="449"/>
      <c r="E384" s="450"/>
      <c r="F384" s="376">
        <v>390</v>
      </c>
      <c r="G384" s="376">
        <v>260</v>
      </c>
      <c r="H384" s="376">
        <v>858.00000000000011</v>
      </c>
      <c r="I384" s="376">
        <v>572</v>
      </c>
      <c r="J384" s="372">
        <v>2.2000000000000002</v>
      </c>
    </row>
    <row r="385" spans="1:10" ht="78.75" customHeight="1">
      <c r="A385" s="57">
        <v>382</v>
      </c>
      <c r="B385" s="57" t="s">
        <v>22</v>
      </c>
      <c r="C385" s="448" t="s">
        <v>7250</v>
      </c>
      <c r="D385" s="449"/>
      <c r="E385" s="450"/>
      <c r="F385" s="376">
        <v>370</v>
      </c>
      <c r="G385" s="376">
        <v>250</v>
      </c>
      <c r="H385" s="376">
        <v>666</v>
      </c>
      <c r="I385" s="376">
        <v>450</v>
      </c>
      <c r="J385" s="372">
        <v>1.8</v>
      </c>
    </row>
    <row r="386" spans="1:10" ht="110.25" customHeight="1">
      <c r="A386" s="57">
        <v>383</v>
      </c>
      <c r="B386" s="57" t="s">
        <v>92</v>
      </c>
      <c r="C386" s="448" t="s">
        <v>7251</v>
      </c>
      <c r="D386" s="449"/>
      <c r="E386" s="450"/>
      <c r="F386" s="376">
        <v>410</v>
      </c>
      <c r="G386" s="376">
        <v>270</v>
      </c>
      <c r="H386" s="376">
        <v>1025</v>
      </c>
      <c r="I386" s="376">
        <v>675</v>
      </c>
      <c r="J386" s="372">
        <v>2.5</v>
      </c>
    </row>
    <row r="387" spans="1:10" ht="126" customHeight="1">
      <c r="A387" s="57">
        <v>384</v>
      </c>
      <c r="B387" s="57" t="s">
        <v>93</v>
      </c>
      <c r="C387" s="448" t="s">
        <v>7252</v>
      </c>
      <c r="D387" s="449"/>
      <c r="E387" s="450"/>
      <c r="F387" s="376">
        <v>390</v>
      </c>
      <c r="G387" s="376">
        <v>260</v>
      </c>
      <c r="H387" s="376">
        <v>858.00000000000011</v>
      </c>
      <c r="I387" s="376">
        <v>572</v>
      </c>
      <c r="J387" s="372">
        <v>2.2000000000000002</v>
      </c>
    </row>
    <row r="388" spans="1:10" ht="78.75" customHeight="1">
      <c r="A388" s="57">
        <v>385</v>
      </c>
      <c r="B388" s="57" t="s">
        <v>94</v>
      </c>
      <c r="C388" s="448" t="s">
        <v>7253</v>
      </c>
      <c r="D388" s="449"/>
      <c r="E388" s="450"/>
      <c r="F388" s="376">
        <v>370</v>
      </c>
      <c r="G388" s="376">
        <v>250</v>
      </c>
      <c r="H388" s="376">
        <v>666</v>
      </c>
      <c r="I388" s="376">
        <v>450</v>
      </c>
      <c r="J388" s="372">
        <v>1.8</v>
      </c>
    </row>
    <row r="389" spans="1:10" ht="31.5">
      <c r="A389" s="57">
        <v>386</v>
      </c>
      <c r="B389" s="57" t="s">
        <v>4706</v>
      </c>
      <c r="C389" s="375" t="s">
        <v>4700</v>
      </c>
      <c r="D389" s="375" t="s">
        <v>6916</v>
      </c>
      <c r="E389" s="375" t="s">
        <v>6445</v>
      </c>
      <c r="F389" s="107">
        <v>450</v>
      </c>
      <c r="G389" s="107">
        <v>290</v>
      </c>
      <c r="H389" s="107">
        <v>1500</v>
      </c>
      <c r="I389" s="107">
        <v>966.66666666666663</v>
      </c>
      <c r="J389" s="379">
        <v>3.3333333333333335</v>
      </c>
    </row>
    <row r="390" spans="1:10" ht="110.25" customHeight="1">
      <c r="A390" s="57">
        <v>387</v>
      </c>
      <c r="B390" s="57" t="s">
        <v>20</v>
      </c>
      <c r="C390" s="448" t="s">
        <v>7254</v>
      </c>
      <c r="D390" s="449"/>
      <c r="E390" s="450"/>
      <c r="F390" s="376">
        <v>410</v>
      </c>
      <c r="G390" s="376">
        <v>270</v>
      </c>
      <c r="H390" s="376">
        <v>1025</v>
      </c>
      <c r="I390" s="376">
        <v>675</v>
      </c>
      <c r="J390" s="372">
        <v>2.5</v>
      </c>
    </row>
    <row r="391" spans="1:10" ht="126" customHeight="1">
      <c r="A391" s="57">
        <v>388</v>
      </c>
      <c r="B391" s="57" t="s">
        <v>21</v>
      </c>
      <c r="C391" s="448" t="s">
        <v>7255</v>
      </c>
      <c r="D391" s="449"/>
      <c r="E391" s="450"/>
      <c r="F391" s="376">
        <v>390</v>
      </c>
      <c r="G391" s="376">
        <v>260</v>
      </c>
      <c r="H391" s="376">
        <v>858.00000000000011</v>
      </c>
      <c r="I391" s="376">
        <v>572</v>
      </c>
      <c r="J391" s="372">
        <v>2.2000000000000002</v>
      </c>
    </row>
    <row r="392" spans="1:10" ht="63" customHeight="1">
      <c r="A392" s="57">
        <v>389</v>
      </c>
      <c r="B392" s="57" t="s">
        <v>22</v>
      </c>
      <c r="C392" s="448" t="s">
        <v>7256</v>
      </c>
      <c r="D392" s="449"/>
      <c r="E392" s="450"/>
      <c r="F392" s="376">
        <v>370</v>
      </c>
      <c r="G392" s="376">
        <v>250</v>
      </c>
      <c r="H392" s="376">
        <v>666</v>
      </c>
      <c r="I392" s="376">
        <v>450</v>
      </c>
      <c r="J392" s="372">
        <v>1.8</v>
      </c>
    </row>
    <row r="393" spans="1:10" ht="110.25" customHeight="1">
      <c r="A393" s="57">
        <v>390</v>
      </c>
      <c r="B393" s="57" t="s">
        <v>92</v>
      </c>
      <c r="C393" s="448" t="s">
        <v>7257</v>
      </c>
      <c r="D393" s="449"/>
      <c r="E393" s="450"/>
      <c r="F393" s="376">
        <v>410</v>
      </c>
      <c r="G393" s="376">
        <v>270</v>
      </c>
      <c r="H393" s="376">
        <v>1025</v>
      </c>
      <c r="I393" s="376">
        <v>675</v>
      </c>
      <c r="J393" s="372">
        <v>2.5</v>
      </c>
    </row>
    <row r="394" spans="1:10" ht="126" customHeight="1">
      <c r="A394" s="57">
        <v>391</v>
      </c>
      <c r="B394" s="57" t="s">
        <v>93</v>
      </c>
      <c r="C394" s="448" t="s">
        <v>7258</v>
      </c>
      <c r="D394" s="449"/>
      <c r="E394" s="450"/>
      <c r="F394" s="376">
        <v>390</v>
      </c>
      <c r="G394" s="376">
        <v>260</v>
      </c>
      <c r="H394" s="376">
        <v>858.00000000000011</v>
      </c>
      <c r="I394" s="376">
        <v>572</v>
      </c>
      <c r="J394" s="372">
        <v>2.2000000000000002</v>
      </c>
    </row>
    <row r="395" spans="1:10" ht="63" customHeight="1">
      <c r="A395" s="57">
        <v>392</v>
      </c>
      <c r="B395" s="57" t="s">
        <v>94</v>
      </c>
      <c r="C395" s="448" t="s">
        <v>7259</v>
      </c>
      <c r="D395" s="449"/>
      <c r="E395" s="450"/>
      <c r="F395" s="376">
        <v>370</v>
      </c>
      <c r="G395" s="376">
        <v>250</v>
      </c>
      <c r="H395" s="376">
        <v>666</v>
      </c>
      <c r="I395" s="376">
        <v>450</v>
      </c>
      <c r="J395" s="372">
        <v>1.8</v>
      </c>
    </row>
    <row r="396" spans="1:10" ht="31.5">
      <c r="A396" s="57">
        <v>393</v>
      </c>
      <c r="B396" s="57" t="s">
        <v>4711</v>
      </c>
      <c r="C396" s="375" t="s">
        <v>4695</v>
      </c>
      <c r="D396" s="375" t="s">
        <v>4713</v>
      </c>
      <c r="E396" s="375" t="s">
        <v>6896</v>
      </c>
      <c r="F396" s="107">
        <v>450</v>
      </c>
      <c r="G396" s="107">
        <v>290</v>
      </c>
      <c r="H396" s="107">
        <v>1500</v>
      </c>
      <c r="I396" s="107">
        <v>966.66666666666663</v>
      </c>
      <c r="J396" s="379">
        <v>3.3333333333333335</v>
      </c>
    </row>
    <row r="397" spans="1:10" ht="110.25" customHeight="1">
      <c r="A397" s="57">
        <v>394</v>
      </c>
      <c r="B397" s="57" t="s">
        <v>20</v>
      </c>
      <c r="C397" s="448" t="s">
        <v>7260</v>
      </c>
      <c r="D397" s="449"/>
      <c r="E397" s="450"/>
      <c r="F397" s="376">
        <v>410</v>
      </c>
      <c r="G397" s="376">
        <v>270</v>
      </c>
      <c r="H397" s="376">
        <v>1025</v>
      </c>
      <c r="I397" s="376">
        <v>675</v>
      </c>
      <c r="J397" s="372">
        <v>2.5</v>
      </c>
    </row>
    <row r="398" spans="1:10" ht="126" customHeight="1">
      <c r="A398" s="57">
        <v>395</v>
      </c>
      <c r="B398" s="57" t="s">
        <v>21</v>
      </c>
      <c r="C398" s="448" t="s">
        <v>7261</v>
      </c>
      <c r="D398" s="449"/>
      <c r="E398" s="450"/>
      <c r="F398" s="376">
        <v>390</v>
      </c>
      <c r="G398" s="376">
        <v>260</v>
      </c>
      <c r="H398" s="376">
        <v>858.00000000000011</v>
      </c>
      <c r="I398" s="376">
        <v>572</v>
      </c>
      <c r="J398" s="372">
        <v>2.2000000000000002</v>
      </c>
    </row>
    <row r="399" spans="1:10" ht="63" customHeight="1">
      <c r="A399" s="57">
        <v>396</v>
      </c>
      <c r="B399" s="57" t="s">
        <v>22</v>
      </c>
      <c r="C399" s="448" t="s">
        <v>7262</v>
      </c>
      <c r="D399" s="449"/>
      <c r="E399" s="450"/>
      <c r="F399" s="376">
        <v>370</v>
      </c>
      <c r="G399" s="376">
        <v>250</v>
      </c>
      <c r="H399" s="376">
        <v>666</v>
      </c>
      <c r="I399" s="376">
        <v>450</v>
      </c>
      <c r="J399" s="372">
        <v>1.8</v>
      </c>
    </row>
    <row r="400" spans="1:10" ht="110.25" customHeight="1">
      <c r="A400" s="57">
        <v>397</v>
      </c>
      <c r="B400" s="57" t="s">
        <v>92</v>
      </c>
      <c r="C400" s="448" t="s">
        <v>7263</v>
      </c>
      <c r="D400" s="449"/>
      <c r="E400" s="450"/>
      <c r="F400" s="376">
        <v>410</v>
      </c>
      <c r="G400" s="376">
        <v>270</v>
      </c>
      <c r="H400" s="376">
        <v>1025</v>
      </c>
      <c r="I400" s="376">
        <v>675</v>
      </c>
      <c r="J400" s="372">
        <v>2.5</v>
      </c>
    </row>
    <row r="401" spans="1:10" ht="126" customHeight="1">
      <c r="A401" s="57">
        <v>398</v>
      </c>
      <c r="B401" s="57" t="s">
        <v>93</v>
      </c>
      <c r="C401" s="448" t="s">
        <v>7264</v>
      </c>
      <c r="D401" s="449"/>
      <c r="E401" s="450"/>
      <c r="F401" s="376">
        <v>390</v>
      </c>
      <c r="G401" s="376">
        <v>260</v>
      </c>
      <c r="H401" s="376">
        <v>858.00000000000011</v>
      </c>
      <c r="I401" s="376">
        <v>572</v>
      </c>
      <c r="J401" s="372">
        <v>2.2000000000000002</v>
      </c>
    </row>
    <row r="402" spans="1:10" ht="78.75" customHeight="1">
      <c r="A402" s="57">
        <v>399</v>
      </c>
      <c r="B402" s="57" t="s">
        <v>94</v>
      </c>
      <c r="C402" s="448" t="s">
        <v>7265</v>
      </c>
      <c r="D402" s="449"/>
      <c r="E402" s="450"/>
      <c r="F402" s="376">
        <v>370</v>
      </c>
      <c r="G402" s="376">
        <v>250</v>
      </c>
      <c r="H402" s="376">
        <v>666</v>
      </c>
      <c r="I402" s="376">
        <v>450</v>
      </c>
      <c r="J402" s="372">
        <v>1.8</v>
      </c>
    </row>
    <row r="403" spans="1:10" ht="31.5">
      <c r="A403" s="57">
        <v>400</v>
      </c>
      <c r="B403" s="57" t="s">
        <v>4715</v>
      </c>
      <c r="C403" s="375" t="s">
        <v>4695</v>
      </c>
      <c r="D403" s="375" t="s">
        <v>6896</v>
      </c>
      <c r="E403" s="375" t="s">
        <v>6445</v>
      </c>
      <c r="F403" s="107">
        <v>450</v>
      </c>
      <c r="G403" s="107">
        <v>290</v>
      </c>
      <c r="H403" s="107">
        <v>1500</v>
      </c>
      <c r="I403" s="107">
        <v>966.66666666666663</v>
      </c>
      <c r="J403" s="379">
        <v>3.3333333333333335</v>
      </c>
    </row>
    <row r="404" spans="1:10" ht="110.25" customHeight="1">
      <c r="A404" s="57">
        <v>401</v>
      </c>
      <c r="B404" s="57" t="s">
        <v>20</v>
      </c>
      <c r="C404" s="448" t="s">
        <v>7266</v>
      </c>
      <c r="D404" s="449"/>
      <c r="E404" s="450"/>
      <c r="F404" s="376">
        <v>410</v>
      </c>
      <c r="G404" s="376">
        <v>270</v>
      </c>
      <c r="H404" s="376">
        <v>1025</v>
      </c>
      <c r="I404" s="376">
        <v>675</v>
      </c>
      <c r="J404" s="372">
        <v>2.5</v>
      </c>
    </row>
    <row r="405" spans="1:10" ht="126" customHeight="1">
      <c r="A405" s="57">
        <v>402</v>
      </c>
      <c r="B405" s="57" t="s">
        <v>21</v>
      </c>
      <c r="C405" s="448" t="s">
        <v>7267</v>
      </c>
      <c r="D405" s="449"/>
      <c r="E405" s="450"/>
      <c r="F405" s="376">
        <v>390</v>
      </c>
      <c r="G405" s="376">
        <v>260</v>
      </c>
      <c r="H405" s="376">
        <v>858.00000000000011</v>
      </c>
      <c r="I405" s="376">
        <v>572</v>
      </c>
      <c r="J405" s="372">
        <v>2.2000000000000002</v>
      </c>
    </row>
    <row r="406" spans="1:10" ht="63" customHeight="1">
      <c r="A406" s="57">
        <v>403</v>
      </c>
      <c r="B406" s="57" t="s">
        <v>22</v>
      </c>
      <c r="C406" s="448" t="s">
        <v>7268</v>
      </c>
      <c r="D406" s="449"/>
      <c r="E406" s="450"/>
      <c r="F406" s="376">
        <v>370</v>
      </c>
      <c r="G406" s="376">
        <v>250</v>
      </c>
      <c r="H406" s="376">
        <v>666</v>
      </c>
      <c r="I406" s="376">
        <v>450</v>
      </c>
      <c r="J406" s="372">
        <v>1.8</v>
      </c>
    </row>
    <row r="407" spans="1:10" ht="110.25" customHeight="1">
      <c r="A407" s="57">
        <v>404</v>
      </c>
      <c r="B407" s="57" t="s">
        <v>92</v>
      </c>
      <c r="C407" s="448" t="s">
        <v>7269</v>
      </c>
      <c r="D407" s="449"/>
      <c r="E407" s="450"/>
      <c r="F407" s="376">
        <v>410</v>
      </c>
      <c r="G407" s="376">
        <v>270</v>
      </c>
      <c r="H407" s="376">
        <v>1025</v>
      </c>
      <c r="I407" s="376">
        <v>675</v>
      </c>
      <c r="J407" s="372">
        <v>2.5</v>
      </c>
    </row>
    <row r="408" spans="1:10" ht="126" customHeight="1">
      <c r="A408" s="57">
        <v>405</v>
      </c>
      <c r="B408" s="57" t="s">
        <v>93</v>
      </c>
      <c r="C408" s="448" t="s">
        <v>7270</v>
      </c>
      <c r="D408" s="449"/>
      <c r="E408" s="450"/>
      <c r="F408" s="376">
        <v>390</v>
      </c>
      <c r="G408" s="376">
        <v>260</v>
      </c>
      <c r="H408" s="376">
        <v>858.00000000000011</v>
      </c>
      <c r="I408" s="376">
        <v>572</v>
      </c>
      <c r="J408" s="372">
        <v>2.2000000000000002</v>
      </c>
    </row>
    <row r="409" spans="1:10" ht="63" customHeight="1">
      <c r="A409" s="57">
        <v>406</v>
      </c>
      <c r="B409" s="57" t="s">
        <v>94</v>
      </c>
      <c r="C409" s="448" t="s">
        <v>7271</v>
      </c>
      <c r="D409" s="449"/>
      <c r="E409" s="450"/>
      <c r="F409" s="376">
        <v>370</v>
      </c>
      <c r="G409" s="376">
        <v>250</v>
      </c>
      <c r="H409" s="376">
        <v>666</v>
      </c>
      <c r="I409" s="376">
        <v>450</v>
      </c>
      <c r="J409" s="372">
        <v>1.8</v>
      </c>
    </row>
    <row r="410" spans="1:10" ht="47.25">
      <c r="A410" s="57">
        <v>407</v>
      </c>
      <c r="B410" s="57" t="s">
        <v>4784</v>
      </c>
      <c r="C410" s="375" t="s">
        <v>4785</v>
      </c>
      <c r="D410" s="375" t="s">
        <v>4770</v>
      </c>
      <c r="E410" s="375" t="s">
        <v>6897</v>
      </c>
      <c r="F410" s="107">
        <v>450</v>
      </c>
      <c r="G410" s="107">
        <v>290</v>
      </c>
      <c r="H410" s="107">
        <v>1500</v>
      </c>
      <c r="I410" s="107">
        <v>966.66666666666663</v>
      </c>
      <c r="J410" s="379">
        <v>3.3333333333333335</v>
      </c>
    </row>
    <row r="411" spans="1:10" ht="141.75" customHeight="1">
      <c r="A411" s="57">
        <v>408</v>
      </c>
      <c r="B411" s="57" t="s">
        <v>20</v>
      </c>
      <c r="C411" s="448" t="s">
        <v>7272</v>
      </c>
      <c r="D411" s="449"/>
      <c r="E411" s="450"/>
      <c r="F411" s="376">
        <v>410</v>
      </c>
      <c r="G411" s="376">
        <v>270</v>
      </c>
      <c r="H411" s="376">
        <v>1025</v>
      </c>
      <c r="I411" s="376">
        <v>675</v>
      </c>
      <c r="J411" s="372">
        <v>2.5</v>
      </c>
    </row>
    <row r="412" spans="1:10" ht="157.5" customHeight="1">
      <c r="A412" s="57">
        <v>409</v>
      </c>
      <c r="B412" s="57" t="s">
        <v>21</v>
      </c>
      <c r="C412" s="448" t="s">
        <v>7273</v>
      </c>
      <c r="D412" s="449"/>
      <c r="E412" s="450"/>
      <c r="F412" s="376">
        <v>390</v>
      </c>
      <c r="G412" s="376">
        <v>260</v>
      </c>
      <c r="H412" s="376">
        <v>858.00000000000011</v>
      </c>
      <c r="I412" s="376">
        <v>572</v>
      </c>
      <c r="J412" s="372">
        <v>2.2000000000000002</v>
      </c>
    </row>
    <row r="413" spans="1:10" ht="110.25" customHeight="1">
      <c r="A413" s="57">
        <v>410</v>
      </c>
      <c r="B413" s="57" t="s">
        <v>22</v>
      </c>
      <c r="C413" s="448" t="s">
        <v>7274</v>
      </c>
      <c r="D413" s="449"/>
      <c r="E413" s="450"/>
      <c r="F413" s="376">
        <v>370</v>
      </c>
      <c r="G413" s="376">
        <v>250</v>
      </c>
      <c r="H413" s="376">
        <v>666</v>
      </c>
      <c r="I413" s="376">
        <v>450</v>
      </c>
      <c r="J413" s="372">
        <v>1.8</v>
      </c>
    </row>
    <row r="414" spans="1:10" ht="141.75" customHeight="1">
      <c r="A414" s="57">
        <v>411</v>
      </c>
      <c r="B414" s="57" t="s">
        <v>92</v>
      </c>
      <c r="C414" s="448" t="s">
        <v>7275</v>
      </c>
      <c r="D414" s="449"/>
      <c r="E414" s="450"/>
      <c r="F414" s="376">
        <v>410</v>
      </c>
      <c r="G414" s="376">
        <v>270</v>
      </c>
      <c r="H414" s="376">
        <v>1025</v>
      </c>
      <c r="I414" s="376">
        <v>675</v>
      </c>
      <c r="J414" s="372">
        <v>2.5</v>
      </c>
    </row>
    <row r="415" spans="1:10" ht="157.5" customHeight="1">
      <c r="A415" s="57">
        <v>412</v>
      </c>
      <c r="B415" s="57" t="s">
        <v>93</v>
      </c>
      <c r="C415" s="448" t="s">
        <v>7276</v>
      </c>
      <c r="D415" s="449"/>
      <c r="E415" s="450"/>
      <c r="F415" s="376">
        <v>390</v>
      </c>
      <c r="G415" s="376">
        <v>260</v>
      </c>
      <c r="H415" s="376">
        <v>858.00000000000011</v>
      </c>
      <c r="I415" s="376">
        <v>572</v>
      </c>
      <c r="J415" s="372">
        <v>2.2000000000000002</v>
      </c>
    </row>
    <row r="416" spans="1:10" ht="110.25" customHeight="1">
      <c r="A416" s="57">
        <v>413</v>
      </c>
      <c r="B416" s="57" t="s">
        <v>94</v>
      </c>
      <c r="C416" s="448" t="s">
        <v>7277</v>
      </c>
      <c r="D416" s="449"/>
      <c r="E416" s="450"/>
      <c r="F416" s="376">
        <v>370</v>
      </c>
      <c r="G416" s="376">
        <v>250</v>
      </c>
      <c r="H416" s="376">
        <v>666</v>
      </c>
      <c r="I416" s="376">
        <v>450</v>
      </c>
      <c r="J416" s="372">
        <v>1.8</v>
      </c>
    </row>
    <row r="417" spans="1:10">
      <c r="A417" s="57">
        <v>414</v>
      </c>
      <c r="B417" s="57" t="s">
        <v>4351</v>
      </c>
      <c r="C417" s="375" t="s">
        <v>6447</v>
      </c>
      <c r="D417" s="375" t="s">
        <v>97</v>
      </c>
      <c r="E417" s="375" t="s">
        <v>4356</v>
      </c>
      <c r="F417" s="107">
        <v>450</v>
      </c>
      <c r="G417" s="107">
        <v>290</v>
      </c>
      <c r="H417" s="107">
        <v>1500</v>
      </c>
      <c r="I417" s="107">
        <v>966.66666666666663</v>
      </c>
      <c r="J417" s="379">
        <v>3.3333333333333335</v>
      </c>
    </row>
    <row r="418" spans="1:10" ht="110.25" customHeight="1">
      <c r="A418" s="57">
        <v>415</v>
      </c>
      <c r="B418" s="57" t="s">
        <v>20</v>
      </c>
      <c r="C418" s="448" t="s">
        <v>7278</v>
      </c>
      <c r="D418" s="449"/>
      <c r="E418" s="450"/>
      <c r="F418" s="376">
        <v>410</v>
      </c>
      <c r="G418" s="376">
        <v>270</v>
      </c>
      <c r="H418" s="376">
        <v>1025</v>
      </c>
      <c r="I418" s="376">
        <v>675</v>
      </c>
      <c r="J418" s="372">
        <v>2.5</v>
      </c>
    </row>
    <row r="419" spans="1:10" ht="126" customHeight="1">
      <c r="A419" s="57">
        <v>416</v>
      </c>
      <c r="B419" s="57" t="s">
        <v>21</v>
      </c>
      <c r="C419" s="448" t="s">
        <v>7279</v>
      </c>
      <c r="D419" s="449"/>
      <c r="E419" s="450"/>
      <c r="F419" s="376">
        <v>390</v>
      </c>
      <c r="G419" s="376">
        <v>260</v>
      </c>
      <c r="H419" s="376">
        <v>858.00000000000011</v>
      </c>
      <c r="I419" s="376">
        <v>572</v>
      </c>
      <c r="J419" s="372">
        <v>2.2000000000000002</v>
      </c>
    </row>
    <row r="420" spans="1:10" ht="78.75" customHeight="1">
      <c r="A420" s="57">
        <v>417</v>
      </c>
      <c r="B420" s="57" t="s">
        <v>22</v>
      </c>
      <c r="C420" s="448" t="s">
        <v>7280</v>
      </c>
      <c r="D420" s="449"/>
      <c r="E420" s="450"/>
      <c r="F420" s="376">
        <v>370</v>
      </c>
      <c r="G420" s="376">
        <v>250</v>
      </c>
      <c r="H420" s="376">
        <v>666</v>
      </c>
      <c r="I420" s="376">
        <v>450</v>
      </c>
      <c r="J420" s="372">
        <v>1.8</v>
      </c>
    </row>
    <row r="421" spans="1:10" ht="110.25" customHeight="1">
      <c r="A421" s="57">
        <v>418</v>
      </c>
      <c r="B421" s="57" t="s">
        <v>92</v>
      </c>
      <c r="C421" s="448" t="s">
        <v>7281</v>
      </c>
      <c r="D421" s="449"/>
      <c r="E421" s="450"/>
      <c r="F421" s="376">
        <v>410</v>
      </c>
      <c r="G421" s="376">
        <v>270</v>
      </c>
      <c r="H421" s="376">
        <v>1025</v>
      </c>
      <c r="I421" s="376">
        <v>675</v>
      </c>
      <c r="J421" s="372">
        <v>2.5</v>
      </c>
    </row>
    <row r="422" spans="1:10" ht="126" customHeight="1">
      <c r="A422" s="57">
        <v>419</v>
      </c>
      <c r="B422" s="57" t="s">
        <v>93</v>
      </c>
      <c r="C422" s="448" t="s">
        <v>7282</v>
      </c>
      <c r="D422" s="449"/>
      <c r="E422" s="450"/>
      <c r="F422" s="376">
        <v>390</v>
      </c>
      <c r="G422" s="376">
        <v>260</v>
      </c>
      <c r="H422" s="376">
        <v>858.00000000000011</v>
      </c>
      <c r="I422" s="376">
        <v>572</v>
      </c>
      <c r="J422" s="372">
        <v>2.2000000000000002</v>
      </c>
    </row>
    <row r="423" spans="1:10" ht="78.75" customHeight="1">
      <c r="A423" s="57">
        <v>420</v>
      </c>
      <c r="B423" s="57" t="s">
        <v>94</v>
      </c>
      <c r="C423" s="448" t="s">
        <v>7283</v>
      </c>
      <c r="D423" s="449"/>
      <c r="E423" s="450"/>
      <c r="F423" s="376">
        <v>370</v>
      </c>
      <c r="G423" s="376">
        <v>250</v>
      </c>
      <c r="H423" s="376">
        <v>666</v>
      </c>
      <c r="I423" s="376">
        <v>450</v>
      </c>
      <c r="J423" s="372">
        <v>1.8</v>
      </c>
    </row>
    <row r="424" spans="1:10" ht="63">
      <c r="A424" s="57">
        <v>421</v>
      </c>
      <c r="B424" s="57" t="s">
        <v>4349</v>
      </c>
      <c r="C424" s="375" t="s">
        <v>6448</v>
      </c>
      <c r="D424" s="375" t="s">
        <v>97</v>
      </c>
      <c r="E424" s="375" t="s">
        <v>6898</v>
      </c>
      <c r="F424" s="107">
        <v>450</v>
      </c>
      <c r="G424" s="107">
        <v>290</v>
      </c>
      <c r="H424" s="107">
        <v>1500</v>
      </c>
      <c r="I424" s="107">
        <v>966.66666666666663</v>
      </c>
      <c r="J424" s="379">
        <v>3.3333333333333335</v>
      </c>
    </row>
    <row r="425" spans="1:10" ht="141.75" customHeight="1">
      <c r="A425" s="57">
        <v>422</v>
      </c>
      <c r="B425" s="57" t="s">
        <v>20</v>
      </c>
      <c r="C425" s="448" t="s">
        <v>7284</v>
      </c>
      <c r="D425" s="449"/>
      <c r="E425" s="450"/>
      <c r="F425" s="376">
        <v>410</v>
      </c>
      <c r="G425" s="376">
        <v>270</v>
      </c>
      <c r="H425" s="376">
        <v>1025</v>
      </c>
      <c r="I425" s="376">
        <v>675</v>
      </c>
      <c r="J425" s="372">
        <v>2.5</v>
      </c>
    </row>
    <row r="426" spans="1:10" ht="157.5" customHeight="1">
      <c r="A426" s="57">
        <v>423</v>
      </c>
      <c r="B426" s="57" t="s">
        <v>21</v>
      </c>
      <c r="C426" s="448" t="s">
        <v>7285</v>
      </c>
      <c r="D426" s="449"/>
      <c r="E426" s="450"/>
      <c r="F426" s="376">
        <v>390</v>
      </c>
      <c r="G426" s="376">
        <v>260</v>
      </c>
      <c r="H426" s="376">
        <v>858.00000000000011</v>
      </c>
      <c r="I426" s="376">
        <v>572</v>
      </c>
      <c r="J426" s="372">
        <v>2.2000000000000002</v>
      </c>
    </row>
    <row r="427" spans="1:10" ht="110.25" customHeight="1">
      <c r="A427" s="57">
        <v>424</v>
      </c>
      <c r="B427" s="57" t="s">
        <v>22</v>
      </c>
      <c r="C427" s="448" t="s">
        <v>7286</v>
      </c>
      <c r="D427" s="449"/>
      <c r="E427" s="450"/>
      <c r="F427" s="376">
        <v>370</v>
      </c>
      <c r="G427" s="376">
        <v>250</v>
      </c>
      <c r="H427" s="376">
        <v>666</v>
      </c>
      <c r="I427" s="376">
        <v>450</v>
      </c>
      <c r="J427" s="372">
        <v>1.8</v>
      </c>
    </row>
    <row r="428" spans="1:10" ht="141.75" customHeight="1">
      <c r="A428" s="57">
        <v>425</v>
      </c>
      <c r="B428" s="57" t="s">
        <v>92</v>
      </c>
      <c r="C428" s="448" t="s">
        <v>7287</v>
      </c>
      <c r="D428" s="449"/>
      <c r="E428" s="450"/>
      <c r="F428" s="376">
        <v>410</v>
      </c>
      <c r="G428" s="376">
        <v>270</v>
      </c>
      <c r="H428" s="376">
        <v>1025</v>
      </c>
      <c r="I428" s="376">
        <v>675</v>
      </c>
      <c r="J428" s="372">
        <v>2.5</v>
      </c>
    </row>
    <row r="429" spans="1:10" ht="157.5" customHeight="1">
      <c r="A429" s="57">
        <v>426</v>
      </c>
      <c r="B429" s="57" t="s">
        <v>93</v>
      </c>
      <c r="C429" s="448" t="s">
        <v>7288</v>
      </c>
      <c r="D429" s="449"/>
      <c r="E429" s="450"/>
      <c r="F429" s="376">
        <v>390</v>
      </c>
      <c r="G429" s="376">
        <v>260</v>
      </c>
      <c r="H429" s="376">
        <v>858.00000000000011</v>
      </c>
      <c r="I429" s="376">
        <v>572</v>
      </c>
      <c r="J429" s="372">
        <v>2.2000000000000002</v>
      </c>
    </row>
    <row r="430" spans="1:10" ht="110.25" customHeight="1">
      <c r="A430" s="57">
        <v>427</v>
      </c>
      <c r="B430" s="57" t="s">
        <v>94</v>
      </c>
      <c r="C430" s="448" t="s">
        <v>7289</v>
      </c>
      <c r="D430" s="449"/>
      <c r="E430" s="450"/>
      <c r="F430" s="376">
        <v>370</v>
      </c>
      <c r="G430" s="376">
        <v>250</v>
      </c>
      <c r="H430" s="376">
        <v>666</v>
      </c>
      <c r="I430" s="376">
        <v>450</v>
      </c>
      <c r="J430" s="372">
        <v>1.8</v>
      </c>
    </row>
    <row r="431" spans="1:10" ht="63">
      <c r="A431" s="57">
        <v>428</v>
      </c>
      <c r="B431" s="57" t="s">
        <v>4363</v>
      </c>
      <c r="C431" s="375" t="s">
        <v>6450</v>
      </c>
      <c r="D431" s="375" t="s">
        <v>6899</v>
      </c>
      <c r="E431" s="375" t="s">
        <v>6900</v>
      </c>
      <c r="F431" s="107">
        <v>450</v>
      </c>
      <c r="G431" s="107">
        <v>290</v>
      </c>
      <c r="H431" s="107">
        <v>1500</v>
      </c>
      <c r="I431" s="107">
        <v>966.66666666666663</v>
      </c>
      <c r="J431" s="379">
        <v>3.3333333333333335</v>
      </c>
    </row>
    <row r="432" spans="1:10" ht="157.5" customHeight="1">
      <c r="A432" s="57">
        <v>429</v>
      </c>
      <c r="B432" s="57" t="s">
        <v>20</v>
      </c>
      <c r="C432" s="448" t="s">
        <v>7290</v>
      </c>
      <c r="D432" s="449"/>
      <c r="E432" s="450"/>
      <c r="F432" s="376">
        <v>410</v>
      </c>
      <c r="G432" s="376">
        <v>270</v>
      </c>
      <c r="H432" s="376">
        <v>1025</v>
      </c>
      <c r="I432" s="376">
        <v>675</v>
      </c>
      <c r="J432" s="372">
        <v>2.5</v>
      </c>
    </row>
    <row r="433" spans="1:10" ht="173.25" customHeight="1">
      <c r="A433" s="57">
        <v>430</v>
      </c>
      <c r="B433" s="57" t="s">
        <v>21</v>
      </c>
      <c r="C433" s="448" t="s">
        <v>7291</v>
      </c>
      <c r="D433" s="449"/>
      <c r="E433" s="450"/>
      <c r="F433" s="376">
        <v>390</v>
      </c>
      <c r="G433" s="376">
        <v>260</v>
      </c>
      <c r="H433" s="376">
        <v>858.00000000000011</v>
      </c>
      <c r="I433" s="376">
        <v>572</v>
      </c>
      <c r="J433" s="372">
        <v>2.2000000000000002</v>
      </c>
    </row>
    <row r="434" spans="1:10" ht="110.25" customHeight="1">
      <c r="A434" s="57">
        <v>431</v>
      </c>
      <c r="B434" s="57" t="s">
        <v>22</v>
      </c>
      <c r="C434" s="448" t="s">
        <v>7292</v>
      </c>
      <c r="D434" s="449"/>
      <c r="E434" s="450"/>
      <c r="F434" s="376">
        <v>370</v>
      </c>
      <c r="G434" s="376">
        <v>250</v>
      </c>
      <c r="H434" s="376">
        <v>666</v>
      </c>
      <c r="I434" s="376">
        <v>450</v>
      </c>
      <c r="J434" s="372">
        <v>1.8</v>
      </c>
    </row>
    <row r="435" spans="1:10" ht="157.5" customHeight="1">
      <c r="A435" s="57">
        <v>432</v>
      </c>
      <c r="B435" s="57" t="s">
        <v>92</v>
      </c>
      <c r="C435" s="448" t="s">
        <v>7293</v>
      </c>
      <c r="D435" s="449"/>
      <c r="E435" s="450"/>
      <c r="F435" s="376">
        <v>410</v>
      </c>
      <c r="G435" s="376">
        <v>270</v>
      </c>
      <c r="H435" s="376">
        <v>1025</v>
      </c>
      <c r="I435" s="376">
        <v>675</v>
      </c>
      <c r="J435" s="372">
        <v>2.5</v>
      </c>
    </row>
    <row r="436" spans="1:10" ht="173.25" customHeight="1">
      <c r="A436" s="57">
        <v>433</v>
      </c>
      <c r="B436" s="57" t="s">
        <v>93</v>
      </c>
      <c r="C436" s="448" t="s">
        <v>7294</v>
      </c>
      <c r="D436" s="449"/>
      <c r="E436" s="450"/>
      <c r="F436" s="376">
        <v>390</v>
      </c>
      <c r="G436" s="376">
        <v>260</v>
      </c>
      <c r="H436" s="376">
        <v>858.00000000000011</v>
      </c>
      <c r="I436" s="376">
        <v>572</v>
      </c>
      <c r="J436" s="372">
        <v>2.2000000000000002</v>
      </c>
    </row>
    <row r="437" spans="1:10" ht="126" customHeight="1">
      <c r="A437" s="57">
        <v>434</v>
      </c>
      <c r="B437" s="57" t="s">
        <v>94</v>
      </c>
      <c r="C437" s="448" t="s">
        <v>7295</v>
      </c>
      <c r="D437" s="449"/>
      <c r="E437" s="450"/>
      <c r="F437" s="376">
        <v>370</v>
      </c>
      <c r="G437" s="376">
        <v>250</v>
      </c>
      <c r="H437" s="376">
        <v>666</v>
      </c>
      <c r="I437" s="376">
        <v>450</v>
      </c>
      <c r="J437" s="372">
        <v>1.8</v>
      </c>
    </row>
    <row r="438" spans="1:10">
      <c r="A438" s="57">
        <v>435</v>
      </c>
      <c r="B438" s="57" t="s">
        <v>4384</v>
      </c>
      <c r="C438" s="375" t="s">
        <v>4385</v>
      </c>
      <c r="D438" s="375"/>
      <c r="E438" s="375"/>
      <c r="F438" s="107">
        <v>450</v>
      </c>
      <c r="G438" s="107">
        <v>290</v>
      </c>
      <c r="H438" s="107">
        <v>1500</v>
      </c>
      <c r="I438" s="107">
        <v>966.66666666666663</v>
      </c>
      <c r="J438" s="379">
        <v>3.3333333333333335</v>
      </c>
    </row>
    <row r="439" spans="1:10" ht="94.5" customHeight="1">
      <c r="A439" s="57">
        <v>436</v>
      </c>
      <c r="B439" s="57" t="s">
        <v>20</v>
      </c>
      <c r="C439" s="448" t="s">
        <v>7296</v>
      </c>
      <c r="D439" s="449"/>
      <c r="E439" s="450"/>
      <c r="F439" s="376">
        <v>410</v>
      </c>
      <c r="G439" s="376">
        <v>270</v>
      </c>
      <c r="H439" s="376">
        <v>1025</v>
      </c>
      <c r="I439" s="376">
        <v>675</v>
      </c>
      <c r="J439" s="372">
        <v>2.5</v>
      </c>
    </row>
    <row r="440" spans="1:10" ht="110.25" customHeight="1">
      <c r="A440" s="57">
        <v>437</v>
      </c>
      <c r="B440" s="57" t="s">
        <v>21</v>
      </c>
      <c r="C440" s="448" t="s">
        <v>7297</v>
      </c>
      <c r="D440" s="449"/>
      <c r="E440" s="450"/>
      <c r="F440" s="376">
        <v>390</v>
      </c>
      <c r="G440" s="376">
        <v>260</v>
      </c>
      <c r="H440" s="376">
        <v>858.00000000000011</v>
      </c>
      <c r="I440" s="376">
        <v>572</v>
      </c>
      <c r="J440" s="372">
        <v>2.2000000000000002</v>
      </c>
    </row>
    <row r="441" spans="1:10" ht="47.25" customHeight="1">
      <c r="A441" s="57">
        <v>438</v>
      </c>
      <c r="B441" s="57" t="s">
        <v>22</v>
      </c>
      <c r="C441" s="448" t="s">
        <v>7298</v>
      </c>
      <c r="D441" s="449"/>
      <c r="E441" s="450"/>
      <c r="F441" s="376">
        <v>370</v>
      </c>
      <c r="G441" s="376">
        <v>250</v>
      </c>
      <c r="H441" s="376">
        <v>666</v>
      </c>
      <c r="I441" s="376">
        <v>450</v>
      </c>
      <c r="J441" s="372">
        <v>1.8</v>
      </c>
    </row>
    <row r="442" spans="1:10" ht="94.5" customHeight="1">
      <c r="A442" s="57">
        <v>439</v>
      </c>
      <c r="B442" s="57" t="s">
        <v>92</v>
      </c>
      <c r="C442" s="448" t="s">
        <v>7299</v>
      </c>
      <c r="D442" s="449"/>
      <c r="E442" s="450"/>
      <c r="F442" s="376">
        <v>410</v>
      </c>
      <c r="G442" s="376">
        <v>270</v>
      </c>
      <c r="H442" s="376">
        <v>1025</v>
      </c>
      <c r="I442" s="376">
        <v>675</v>
      </c>
      <c r="J442" s="372">
        <v>2.5</v>
      </c>
    </row>
    <row r="443" spans="1:10" ht="110.25" customHeight="1">
      <c r="A443" s="57">
        <v>440</v>
      </c>
      <c r="B443" s="57" t="s">
        <v>93</v>
      </c>
      <c r="C443" s="448" t="s">
        <v>7300</v>
      </c>
      <c r="D443" s="449"/>
      <c r="E443" s="450"/>
      <c r="F443" s="376">
        <v>390</v>
      </c>
      <c r="G443" s="376">
        <v>260</v>
      </c>
      <c r="H443" s="376">
        <v>858.00000000000011</v>
      </c>
      <c r="I443" s="376">
        <v>572</v>
      </c>
      <c r="J443" s="372">
        <v>2.2000000000000002</v>
      </c>
    </row>
    <row r="444" spans="1:10" ht="47.25" customHeight="1">
      <c r="A444" s="57">
        <v>441</v>
      </c>
      <c r="B444" s="57" t="s">
        <v>94</v>
      </c>
      <c r="C444" s="448" t="s">
        <v>7301</v>
      </c>
      <c r="D444" s="449"/>
      <c r="E444" s="450"/>
      <c r="F444" s="376">
        <v>370</v>
      </c>
      <c r="G444" s="376">
        <v>250</v>
      </c>
      <c r="H444" s="376">
        <v>666</v>
      </c>
      <c r="I444" s="376">
        <v>450</v>
      </c>
      <c r="J444" s="372">
        <v>1.8</v>
      </c>
    </row>
    <row r="445" spans="1:10">
      <c r="A445" s="57">
        <v>442</v>
      </c>
      <c r="B445" s="57" t="s">
        <v>4787</v>
      </c>
      <c r="C445" s="375" t="s">
        <v>4788</v>
      </c>
      <c r="D445" s="375" t="s">
        <v>4774</v>
      </c>
      <c r="E445" s="375" t="s">
        <v>4786</v>
      </c>
      <c r="F445" s="107">
        <v>450</v>
      </c>
      <c r="G445" s="107">
        <v>290</v>
      </c>
      <c r="H445" s="107">
        <v>1500</v>
      </c>
      <c r="I445" s="107">
        <v>966.66666666666663</v>
      </c>
      <c r="J445" s="379">
        <v>3.3333333333333335</v>
      </c>
    </row>
    <row r="446" spans="1:10" ht="126" customHeight="1">
      <c r="A446" s="57">
        <v>443</v>
      </c>
      <c r="B446" s="57" t="s">
        <v>20</v>
      </c>
      <c r="C446" s="448" t="s">
        <v>7302</v>
      </c>
      <c r="D446" s="449"/>
      <c r="E446" s="450"/>
      <c r="F446" s="376">
        <v>410</v>
      </c>
      <c r="G446" s="376">
        <v>270</v>
      </c>
      <c r="H446" s="376">
        <v>1025</v>
      </c>
      <c r="I446" s="376">
        <v>675</v>
      </c>
      <c r="J446" s="372">
        <v>2.5</v>
      </c>
    </row>
    <row r="447" spans="1:10" ht="141.75" customHeight="1">
      <c r="A447" s="57">
        <v>444</v>
      </c>
      <c r="B447" s="57" t="s">
        <v>21</v>
      </c>
      <c r="C447" s="448" t="s">
        <v>7303</v>
      </c>
      <c r="D447" s="449"/>
      <c r="E447" s="450"/>
      <c r="F447" s="376">
        <v>390</v>
      </c>
      <c r="G447" s="376">
        <v>260</v>
      </c>
      <c r="H447" s="376">
        <v>858.00000000000011</v>
      </c>
      <c r="I447" s="376">
        <v>572</v>
      </c>
      <c r="J447" s="372">
        <v>2.2000000000000002</v>
      </c>
    </row>
    <row r="448" spans="1:10" ht="78.75" customHeight="1">
      <c r="A448" s="57">
        <v>445</v>
      </c>
      <c r="B448" s="57" t="s">
        <v>22</v>
      </c>
      <c r="C448" s="448" t="s">
        <v>7304</v>
      </c>
      <c r="D448" s="449"/>
      <c r="E448" s="450"/>
      <c r="F448" s="376">
        <v>370</v>
      </c>
      <c r="G448" s="376">
        <v>250</v>
      </c>
      <c r="H448" s="376">
        <v>666</v>
      </c>
      <c r="I448" s="376">
        <v>450</v>
      </c>
      <c r="J448" s="372">
        <v>1.8</v>
      </c>
    </row>
    <row r="449" spans="1:10" ht="126" customHeight="1">
      <c r="A449" s="57">
        <v>446</v>
      </c>
      <c r="B449" s="57" t="s">
        <v>92</v>
      </c>
      <c r="C449" s="448" t="s">
        <v>7305</v>
      </c>
      <c r="D449" s="449"/>
      <c r="E449" s="450"/>
      <c r="F449" s="376">
        <v>410</v>
      </c>
      <c r="G449" s="376">
        <v>270</v>
      </c>
      <c r="H449" s="376">
        <v>1025</v>
      </c>
      <c r="I449" s="376">
        <v>675</v>
      </c>
      <c r="J449" s="372">
        <v>2.5</v>
      </c>
    </row>
    <row r="450" spans="1:10" ht="141.75" customHeight="1">
      <c r="A450" s="57">
        <v>447</v>
      </c>
      <c r="B450" s="57" t="s">
        <v>93</v>
      </c>
      <c r="C450" s="448" t="s">
        <v>7306</v>
      </c>
      <c r="D450" s="449"/>
      <c r="E450" s="450"/>
      <c r="F450" s="376">
        <v>390</v>
      </c>
      <c r="G450" s="376">
        <v>260</v>
      </c>
      <c r="H450" s="376">
        <v>858.00000000000011</v>
      </c>
      <c r="I450" s="376">
        <v>572</v>
      </c>
      <c r="J450" s="372">
        <v>2.2000000000000002</v>
      </c>
    </row>
    <row r="451" spans="1:10" ht="78.75" customHeight="1">
      <c r="A451" s="57">
        <v>448</v>
      </c>
      <c r="B451" s="57" t="s">
        <v>94</v>
      </c>
      <c r="C451" s="448" t="s">
        <v>7307</v>
      </c>
      <c r="D451" s="449"/>
      <c r="E451" s="450"/>
      <c r="F451" s="376">
        <v>370</v>
      </c>
      <c r="G451" s="376">
        <v>250</v>
      </c>
      <c r="H451" s="376">
        <v>666</v>
      </c>
      <c r="I451" s="376">
        <v>450</v>
      </c>
      <c r="J451" s="372">
        <v>1.8</v>
      </c>
    </row>
    <row r="452" spans="1:10" ht="31.5">
      <c r="A452" s="57">
        <v>449</v>
      </c>
      <c r="B452" s="57" t="s">
        <v>4775</v>
      </c>
      <c r="C452" s="375" t="s">
        <v>4770</v>
      </c>
      <c r="D452" s="375" t="s">
        <v>464</v>
      </c>
      <c r="E452" s="375" t="s">
        <v>6901</v>
      </c>
      <c r="F452" s="107">
        <v>450</v>
      </c>
      <c r="G452" s="107">
        <v>290</v>
      </c>
      <c r="H452" s="107">
        <v>1500</v>
      </c>
      <c r="I452" s="107">
        <v>966.66666666666663</v>
      </c>
      <c r="J452" s="379">
        <v>3.3333333333333335</v>
      </c>
    </row>
    <row r="453" spans="1:10" ht="110.25" customHeight="1">
      <c r="A453" s="57">
        <v>450</v>
      </c>
      <c r="B453" s="57" t="s">
        <v>20</v>
      </c>
      <c r="C453" s="448" t="s">
        <v>7308</v>
      </c>
      <c r="D453" s="449"/>
      <c r="E453" s="450"/>
      <c r="F453" s="376">
        <v>410</v>
      </c>
      <c r="G453" s="376">
        <v>270</v>
      </c>
      <c r="H453" s="376">
        <v>1025</v>
      </c>
      <c r="I453" s="376">
        <v>675</v>
      </c>
      <c r="J453" s="372">
        <v>2.5</v>
      </c>
    </row>
    <row r="454" spans="1:10" ht="126" customHeight="1">
      <c r="A454" s="57">
        <v>451</v>
      </c>
      <c r="B454" s="57" t="s">
        <v>21</v>
      </c>
      <c r="C454" s="448" t="s">
        <v>7309</v>
      </c>
      <c r="D454" s="449"/>
      <c r="E454" s="450"/>
      <c r="F454" s="376">
        <v>390</v>
      </c>
      <c r="G454" s="376">
        <v>260</v>
      </c>
      <c r="H454" s="376">
        <v>858.00000000000011</v>
      </c>
      <c r="I454" s="376">
        <v>572</v>
      </c>
      <c r="J454" s="372">
        <v>2.2000000000000002</v>
      </c>
    </row>
    <row r="455" spans="1:10" ht="63" customHeight="1">
      <c r="A455" s="57">
        <v>452</v>
      </c>
      <c r="B455" s="57" t="s">
        <v>22</v>
      </c>
      <c r="C455" s="448" t="s">
        <v>7310</v>
      </c>
      <c r="D455" s="449"/>
      <c r="E455" s="450"/>
      <c r="F455" s="376">
        <v>370</v>
      </c>
      <c r="G455" s="376">
        <v>250</v>
      </c>
      <c r="H455" s="376">
        <v>666</v>
      </c>
      <c r="I455" s="376">
        <v>450</v>
      </c>
      <c r="J455" s="372">
        <v>1.8</v>
      </c>
    </row>
    <row r="456" spans="1:10" ht="110.25" customHeight="1">
      <c r="A456" s="57">
        <v>453</v>
      </c>
      <c r="B456" s="57" t="s">
        <v>92</v>
      </c>
      <c r="C456" s="448" t="s">
        <v>7311</v>
      </c>
      <c r="D456" s="449"/>
      <c r="E456" s="450"/>
      <c r="F456" s="376">
        <v>410</v>
      </c>
      <c r="G456" s="376">
        <v>270</v>
      </c>
      <c r="H456" s="376">
        <v>1025</v>
      </c>
      <c r="I456" s="376">
        <v>675</v>
      </c>
      <c r="J456" s="372">
        <v>2.5</v>
      </c>
    </row>
    <row r="457" spans="1:10" ht="126" customHeight="1">
      <c r="A457" s="57">
        <v>454</v>
      </c>
      <c r="B457" s="57" t="s">
        <v>93</v>
      </c>
      <c r="C457" s="448" t="s">
        <v>7312</v>
      </c>
      <c r="D457" s="449"/>
      <c r="E457" s="450"/>
      <c r="F457" s="376">
        <v>390</v>
      </c>
      <c r="G457" s="376">
        <v>260</v>
      </c>
      <c r="H457" s="376">
        <v>858.00000000000011</v>
      </c>
      <c r="I457" s="376">
        <v>572</v>
      </c>
      <c r="J457" s="372">
        <v>2.2000000000000002</v>
      </c>
    </row>
    <row r="458" spans="1:10" ht="63" customHeight="1">
      <c r="A458" s="57">
        <v>455</v>
      </c>
      <c r="B458" s="57" t="s">
        <v>94</v>
      </c>
      <c r="C458" s="448" t="s">
        <v>7313</v>
      </c>
      <c r="D458" s="449"/>
      <c r="E458" s="450"/>
      <c r="F458" s="376">
        <v>370</v>
      </c>
      <c r="G458" s="376">
        <v>250</v>
      </c>
      <c r="H458" s="376">
        <v>666</v>
      </c>
      <c r="I458" s="376">
        <v>450</v>
      </c>
      <c r="J458" s="372">
        <v>1.8</v>
      </c>
    </row>
    <row r="459" spans="1:10" ht="31.5">
      <c r="A459" s="57">
        <v>456</v>
      </c>
      <c r="B459" s="57" t="s">
        <v>4777</v>
      </c>
      <c r="C459" s="375" t="s">
        <v>4770</v>
      </c>
      <c r="D459" s="375" t="s">
        <v>6901</v>
      </c>
      <c r="E459" s="375" t="s">
        <v>6902</v>
      </c>
      <c r="F459" s="107">
        <v>450</v>
      </c>
      <c r="G459" s="107">
        <v>290</v>
      </c>
      <c r="H459" s="107">
        <v>1500</v>
      </c>
      <c r="I459" s="107">
        <v>966.66666666666663</v>
      </c>
      <c r="J459" s="379">
        <v>3.3333333333333335</v>
      </c>
    </row>
    <row r="460" spans="1:10" ht="110.25" customHeight="1">
      <c r="A460" s="57">
        <v>457</v>
      </c>
      <c r="B460" s="57" t="s">
        <v>20</v>
      </c>
      <c r="C460" s="448" t="s">
        <v>7314</v>
      </c>
      <c r="D460" s="449"/>
      <c r="E460" s="450"/>
      <c r="F460" s="376">
        <v>410</v>
      </c>
      <c r="G460" s="376">
        <v>270</v>
      </c>
      <c r="H460" s="376">
        <v>1025</v>
      </c>
      <c r="I460" s="376">
        <v>675</v>
      </c>
      <c r="J460" s="372">
        <v>2.5</v>
      </c>
    </row>
    <row r="461" spans="1:10" ht="126" customHeight="1">
      <c r="A461" s="57">
        <v>458</v>
      </c>
      <c r="B461" s="57" t="s">
        <v>21</v>
      </c>
      <c r="C461" s="448" t="s">
        <v>7315</v>
      </c>
      <c r="D461" s="449"/>
      <c r="E461" s="450"/>
      <c r="F461" s="376">
        <v>390</v>
      </c>
      <c r="G461" s="376">
        <v>260</v>
      </c>
      <c r="H461" s="376">
        <v>858.00000000000011</v>
      </c>
      <c r="I461" s="376">
        <v>572</v>
      </c>
      <c r="J461" s="372">
        <v>2.2000000000000002</v>
      </c>
    </row>
    <row r="462" spans="1:10" ht="63" customHeight="1">
      <c r="A462" s="57">
        <v>459</v>
      </c>
      <c r="B462" s="57" t="s">
        <v>22</v>
      </c>
      <c r="C462" s="448" t="s">
        <v>7316</v>
      </c>
      <c r="D462" s="449"/>
      <c r="E462" s="450"/>
      <c r="F462" s="376">
        <v>370</v>
      </c>
      <c r="G462" s="376">
        <v>250</v>
      </c>
      <c r="H462" s="376">
        <v>666</v>
      </c>
      <c r="I462" s="376">
        <v>450</v>
      </c>
      <c r="J462" s="372">
        <v>1.8</v>
      </c>
    </row>
    <row r="463" spans="1:10" ht="110.25" customHeight="1">
      <c r="A463" s="57">
        <v>460</v>
      </c>
      <c r="B463" s="57" t="s">
        <v>92</v>
      </c>
      <c r="C463" s="448" t="s">
        <v>7317</v>
      </c>
      <c r="D463" s="449"/>
      <c r="E463" s="450"/>
      <c r="F463" s="376">
        <v>410</v>
      </c>
      <c r="G463" s="376">
        <v>270</v>
      </c>
      <c r="H463" s="376">
        <v>1025</v>
      </c>
      <c r="I463" s="376">
        <v>675</v>
      </c>
      <c r="J463" s="372">
        <v>2.5</v>
      </c>
    </row>
    <row r="464" spans="1:10" ht="126" customHeight="1">
      <c r="A464" s="57">
        <v>461</v>
      </c>
      <c r="B464" s="57" t="s">
        <v>93</v>
      </c>
      <c r="C464" s="448" t="s">
        <v>7318</v>
      </c>
      <c r="D464" s="449"/>
      <c r="E464" s="450"/>
      <c r="F464" s="376">
        <v>390</v>
      </c>
      <c r="G464" s="376">
        <v>260</v>
      </c>
      <c r="H464" s="376">
        <v>858.00000000000011</v>
      </c>
      <c r="I464" s="376">
        <v>572</v>
      </c>
      <c r="J464" s="372">
        <v>2.2000000000000002</v>
      </c>
    </row>
    <row r="465" spans="1:10" ht="63" customHeight="1">
      <c r="A465" s="57">
        <v>462</v>
      </c>
      <c r="B465" s="57" t="s">
        <v>94</v>
      </c>
      <c r="C465" s="448" t="s">
        <v>7319</v>
      </c>
      <c r="D465" s="449"/>
      <c r="E465" s="450"/>
      <c r="F465" s="376">
        <v>370</v>
      </c>
      <c r="G465" s="376">
        <v>250</v>
      </c>
      <c r="H465" s="376">
        <v>666</v>
      </c>
      <c r="I465" s="376">
        <v>450</v>
      </c>
      <c r="J465" s="372">
        <v>1.8</v>
      </c>
    </row>
    <row r="466" spans="1:10" ht="31.5">
      <c r="A466" s="57">
        <v>463</v>
      </c>
      <c r="B466" s="57" t="s">
        <v>4792</v>
      </c>
      <c r="C466" s="375" t="s">
        <v>4793</v>
      </c>
      <c r="D466" s="375" t="s">
        <v>6454</v>
      </c>
      <c r="E466" s="375" t="s">
        <v>4417</v>
      </c>
      <c r="F466" s="107">
        <v>450</v>
      </c>
      <c r="G466" s="107">
        <v>290</v>
      </c>
      <c r="H466" s="107">
        <v>1500</v>
      </c>
      <c r="I466" s="107">
        <v>966.66666666666663</v>
      </c>
      <c r="J466" s="379">
        <v>3.3333333333333335</v>
      </c>
    </row>
    <row r="467" spans="1:10" ht="126" customHeight="1">
      <c r="A467" s="57">
        <v>464</v>
      </c>
      <c r="B467" s="57" t="s">
        <v>20</v>
      </c>
      <c r="C467" s="448" t="s">
        <v>7320</v>
      </c>
      <c r="D467" s="449"/>
      <c r="E467" s="450"/>
      <c r="F467" s="376">
        <v>410</v>
      </c>
      <c r="G467" s="376">
        <v>270</v>
      </c>
      <c r="H467" s="376">
        <v>1025</v>
      </c>
      <c r="I467" s="376">
        <v>675</v>
      </c>
      <c r="J467" s="372">
        <v>2.5</v>
      </c>
    </row>
    <row r="468" spans="1:10" ht="141.75" customHeight="1">
      <c r="A468" s="57">
        <v>465</v>
      </c>
      <c r="B468" s="57" t="s">
        <v>21</v>
      </c>
      <c r="C468" s="448" t="s">
        <v>7321</v>
      </c>
      <c r="D468" s="449"/>
      <c r="E468" s="450"/>
      <c r="F468" s="376">
        <v>390</v>
      </c>
      <c r="G468" s="376">
        <v>260</v>
      </c>
      <c r="H468" s="376">
        <v>858.00000000000011</v>
      </c>
      <c r="I468" s="376">
        <v>572</v>
      </c>
      <c r="J468" s="372">
        <v>2.2000000000000002</v>
      </c>
    </row>
    <row r="469" spans="1:10" ht="94.5" customHeight="1">
      <c r="A469" s="57">
        <v>466</v>
      </c>
      <c r="B469" s="57" t="s">
        <v>22</v>
      </c>
      <c r="C469" s="448" t="s">
        <v>7322</v>
      </c>
      <c r="D469" s="449"/>
      <c r="E469" s="450"/>
      <c r="F469" s="376">
        <v>370</v>
      </c>
      <c r="G469" s="376">
        <v>250</v>
      </c>
      <c r="H469" s="376">
        <v>666</v>
      </c>
      <c r="I469" s="376">
        <v>450</v>
      </c>
      <c r="J469" s="372">
        <v>1.8</v>
      </c>
    </row>
    <row r="470" spans="1:10" ht="126" customHeight="1">
      <c r="A470" s="57">
        <v>467</v>
      </c>
      <c r="B470" s="57" t="s">
        <v>92</v>
      </c>
      <c r="C470" s="448" t="s">
        <v>7323</v>
      </c>
      <c r="D470" s="449"/>
      <c r="E470" s="450"/>
      <c r="F470" s="376">
        <v>410</v>
      </c>
      <c r="G470" s="376">
        <v>270</v>
      </c>
      <c r="H470" s="376">
        <v>1025</v>
      </c>
      <c r="I470" s="376">
        <v>675</v>
      </c>
      <c r="J470" s="372">
        <v>2.5</v>
      </c>
    </row>
    <row r="471" spans="1:10" ht="141.75" customHeight="1">
      <c r="A471" s="57">
        <v>468</v>
      </c>
      <c r="B471" s="57" t="s">
        <v>93</v>
      </c>
      <c r="C471" s="448" t="s">
        <v>7324</v>
      </c>
      <c r="D471" s="449"/>
      <c r="E471" s="450"/>
      <c r="F471" s="376">
        <v>390</v>
      </c>
      <c r="G471" s="376">
        <v>260</v>
      </c>
      <c r="H471" s="376">
        <v>858.00000000000011</v>
      </c>
      <c r="I471" s="376">
        <v>572</v>
      </c>
      <c r="J471" s="372">
        <v>2.2000000000000002</v>
      </c>
    </row>
    <row r="472" spans="1:10" ht="94.5" customHeight="1">
      <c r="A472" s="57">
        <v>469</v>
      </c>
      <c r="B472" s="57" t="s">
        <v>94</v>
      </c>
      <c r="C472" s="448" t="s">
        <v>7325</v>
      </c>
      <c r="D472" s="449"/>
      <c r="E472" s="450"/>
      <c r="F472" s="376">
        <v>370</v>
      </c>
      <c r="G472" s="376">
        <v>250</v>
      </c>
      <c r="H472" s="376">
        <v>666</v>
      </c>
      <c r="I472" s="376">
        <v>450</v>
      </c>
      <c r="J472" s="372">
        <v>1.8</v>
      </c>
    </row>
    <row r="473" spans="1:10" ht="31.5">
      <c r="A473" s="57">
        <v>470</v>
      </c>
      <c r="B473" s="57" t="s">
        <v>4790</v>
      </c>
      <c r="C473" s="375" t="s">
        <v>4791</v>
      </c>
      <c r="D473" s="375" t="s">
        <v>4770</v>
      </c>
      <c r="E473" s="375" t="s">
        <v>6455</v>
      </c>
      <c r="F473" s="107">
        <v>450</v>
      </c>
      <c r="G473" s="107">
        <v>290</v>
      </c>
      <c r="H473" s="107">
        <v>1500</v>
      </c>
      <c r="I473" s="107">
        <v>966.66666666666663</v>
      </c>
      <c r="J473" s="379">
        <v>3.3333333333333335</v>
      </c>
    </row>
    <row r="474" spans="1:10" ht="141.75" customHeight="1">
      <c r="A474" s="57">
        <v>471</v>
      </c>
      <c r="B474" s="57" t="s">
        <v>20</v>
      </c>
      <c r="C474" s="448" t="s">
        <v>7326</v>
      </c>
      <c r="D474" s="449"/>
      <c r="E474" s="450"/>
      <c r="F474" s="376">
        <v>410</v>
      </c>
      <c r="G474" s="376">
        <v>270</v>
      </c>
      <c r="H474" s="376">
        <v>1025</v>
      </c>
      <c r="I474" s="376">
        <v>675</v>
      </c>
      <c r="J474" s="372">
        <v>2.5</v>
      </c>
    </row>
    <row r="475" spans="1:10" ht="157.5" customHeight="1">
      <c r="A475" s="57">
        <v>472</v>
      </c>
      <c r="B475" s="57" t="s">
        <v>21</v>
      </c>
      <c r="C475" s="448" t="s">
        <v>7327</v>
      </c>
      <c r="D475" s="449"/>
      <c r="E475" s="450"/>
      <c r="F475" s="376">
        <v>390</v>
      </c>
      <c r="G475" s="376">
        <v>260</v>
      </c>
      <c r="H475" s="376">
        <v>858.00000000000011</v>
      </c>
      <c r="I475" s="376">
        <v>572</v>
      </c>
      <c r="J475" s="372">
        <v>2.2000000000000002</v>
      </c>
    </row>
    <row r="476" spans="1:10" ht="94.5" customHeight="1">
      <c r="A476" s="57">
        <v>473</v>
      </c>
      <c r="B476" s="57" t="s">
        <v>22</v>
      </c>
      <c r="C476" s="448" t="s">
        <v>7328</v>
      </c>
      <c r="D476" s="449"/>
      <c r="E476" s="450"/>
      <c r="F476" s="376">
        <v>370</v>
      </c>
      <c r="G476" s="376">
        <v>250</v>
      </c>
      <c r="H476" s="376">
        <v>666</v>
      </c>
      <c r="I476" s="376">
        <v>450</v>
      </c>
      <c r="J476" s="372">
        <v>1.8</v>
      </c>
    </row>
    <row r="477" spans="1:10" ht="141.75" customHeight="1">
      <c r="A477" s="57">
        <v>474</v>
      </c>
      <c r="B477" s="57" t="s">
        <v>92</v>
      </c>
      <c r="C477" s="448" t="s">
        <v>7329</v>
      </c>
      <c r="D477" s="449"/>
      <c r="E477" s="450"/>
      <c r="F477" s="376">
        <v>410</v>
      </c>
      <c r="G477" s="376">
        <v>270</v>
      </c>
      <c r="H477" s="376">
        <v>1025</v>
      </c>
      <c r="I477" s="376">
        <v>675</v>
      </c>
      <c r="J477" s="372">
        <v>2.5</v>
      </c>
    </row>
    <row r="478" spans="1:10" ht="157.5" customHeight="1">
      <c r="A478" s="57">
        <v>475</v>
      </c>
      <c r="B478" s="57" t="s">
        <v>93</v>
      </c>
      <c r="C478" s="448" t="s">
        <v>7330</v>
      </c>
      <c r="D478" s="449"/>
      <c r="E478" s="450"/>
      <c r="F478" s="376">
        <v>390</v>
      </c>
      <c r="G478" s="376">
        <v>260</v>
      </c>
      <c r="H478" s="376">
        <v>858.00000000000011</v>
      </c>
      <c r="I478" s="376">
        <v>572</v>
      </c>
      <c r="J478" s="372">
        <v>2.2000000000000002</v>
      </c>
    </row>
    <row r="479" spans="1:10" ht="94.5" customHeight="1">
      <c r="A479" s="57">
        <v>476</v>
      </c>
      <c r="B479" s="57" t="s">
        <v>94</v>
      </c>
      <c r="C479" s="448" t="s">
        <v>7331</v>
      </c>
      <c r="D479" s="449"/>
      <c r="E479" s="450"/>
      <c r="F479" s="376">
        <v>370</v>
      </c>
      <c r="G479" s="376">
        <v>250</v>
      </c>
      <c r="H479" s="376">
        <v>666</v>
      </c>
      <c r="I479" s="376">
        <v>450</v>
      </c>
      <c r="J479" s="372">
        <v>1.8</v>
      </c>
    </row>
    <row r="480" spans="1:10">
      <c r="A480" s="57">
        <v>477</v>
      </c>
      <c r="B480" s="57" t="s">
        <v>4782</v>
      </c>
      <c r="C480" s="375" t="s">
        <v>4783</v>
      </c>
      <c r="D480" s="375" t="s">
        <v>4770</v>
      </c>
      <c r="E480" s="375" t="s">
        <v>6917</v>
      </c>
      <c r="F480" s="107">
        <v>450</v>
      </c>
      <c r="G480" s="107">
        <v>290</v>
      </c>
      <c r="H480" s="107">
        <v>1500</v>
      </c>
      <c r="I480" s="107">
        <v>966.66666666666663</v>
      </c>
      <c r="J480" s="379">
        <v>3.3333333333333335</v>
      </c>
    </row>
    <row r="481" spans="1:10" ht="126" customHeight="1">
      <c r="A481" s="57">
        <v>478</v>
      </c>
      <c r="B481" s="57" t="s">
        <v>20</v>
      </c>
      <c r="C481" s="448" t="s">
        <v>7332</v>
      </c>
      <c r="D481" s="449"/>
      <c r="E481" s="450"/>
      <c r="F481" s="376">
        <v>410</v>
      </c>
      <c r="G481" s="376">
        <v>270</v>
      </c>
      <c r="H481" s="376">
        <v>1025</v>
      </c>
      <c r="I481" s="376">
        <v>675</v>
      </c>
      <c r="J481" s="372">
        <v>2.5</v>
      </c>
    </row>
    <row r="482" spans="1:10" ht="141.75" customHeight="1">
      <c r="A482" s="57">
        <v>479</v>
      </c>
      <c r="B482" s="57" t="s">
        <v>21</v>
      </c>
      <c r="C482" s="448" t="s">
        <v>7333</v>
      </c>
      <c r="D482" s="449"/>
      <c r="E482" s="450"/>
      <c r="F482" s="376">
        <v>390</v>
      </c>
      <c r="G482" s="376">
        <v>260</v>
      </c>
      <c r="H482" s="376">
        <v>858.00000000000011</v>
      </c>
      <c r="I482" s="376">
        <v>572</v>
      </c>
      <c r="J482" s="372">
        <v>2.2000000000000002</v>
      </c>
    </row>
    <row r="483" spans="1:10" ht="78.75" customHeight="1">
      <c r="A483" s="57">
        <v>480</v>
      </c>
      <c r="B483" s="57" t="s">
        <v>22</v>
      </c>
      <c r="C483" s="448" t="s">
        <v>7334</v>
      </c>
      <c r="D483" s="449"/>
      <c r="E483" s="450"/>
      <c r="F483" s="376">
        <v>370</v>
      </c>
      <c r="G483" s="376">
        <v>250</v>
      </c>
      <c r="H483" s="376">
        <v>666</v>
      </c>
      <c r="I483" s="376">
        <v>450</v>
      </c>
      <c r="J483" s="372">
        <v>1.8</v>
      </c>
    </row>
    <row r="484" spans="1:10" ht="126" customHeight="1">
      <c r="A484" s="57">
        <v>481</v>
      </c>
      <c r="B484" s="57" t="s">
        <v>92</v>
      </c>
      <c r="C484" s="448" t="s">
        <v>7335</v>
      </c>
      <c r="D484" s="449"/>
      <c r="E484" s="450"/>
      <c r="F484" s="376">
        <v>410</v>
      </c>
      <c r="G484" s="376">
        <v>270</v>
      </c>
      <c r="H484" s="376">
        <v>1025</v>
      </c>
      <c r="I484" s="376">
        <v>675</v>
      </c>
      <c r="J484" s="372">
        <v>2.5</v>
      </c>
    </row>
    <row r="485" spans="1:10" ht="141.75" customHeight="1">
      <c r="A485" s="57">
        <v>482</v>
      </c>
      <c r="B485" s="57" t="s">
        <v>93</v>
      </c>
      <c r="C485" s="448" t="s">
        <v>7336</v>
      </c>
      <c r="D485" s="449"/>
      <c r="E485" s="450"/>
      <c r="F485" s="376">
        <v>390</v>
      </c>
      <c r="G485" s="376">
        <v>260</v>
      </c>
      <c r="H485" s="376">
        <v>858.00000000000011</v>
      </c>
      <c r="I485" s="376">
        <v>572</v>
      </c>
      <c r="J485" s="372">
        <v>2.2000000000000002</v>
      </c>
    </row>
    <row r="486" spans="1:10" ht="78.75" customHeight="1">
      <c r="A486" s="57">
        <v>483</v>
      </c>
      <c r="B486" s="57" t="s">
        <v>94</v>
      </c>
      <c r="C486" s="448" t="s">
        <v>7337</v>
      </c>
      <c r="D486" s="449"/>
      <c r="E486" s="450"/>
      <c r="F486" s="376">
        <v>370</v>
      </c>
      <c r="G486" s="376">
        <v>250</v>
      </c>
      <c r="H486" s="376">
        <v>666</v>
      </c>
      <c r="I486" s="376">
        <v>450</v>
      </c>
      <c r="J486" s="372">
        <v>1.8</v>
      </c>
    </row>
    <row r="487" spans="1:10" ht="31.5">
      <c r="A487" s="57">
        <v>484</v>
      </c>
      <c r="B487" s="57" t="s">
        <v>4795</v>
      </c>
      <c r="C487" s="375" t="s">
        <v>4796</v>
      </c>
      <c r="D487" s="375" t="s">
        <v>4783</v>
      </c>
      <c r="E487" s="375" t="s">
        <v>464</v>
      </c>
      <c r="F487" s="107">
        <v>450</v>
      </c>
      <c r="G487" s="107">
        <v>290</v>
      </c>
      <c r="H487" s="107">
        <v>1500</v>
      </c>
      <c r="I487" s="107">
        <v>966.66666666666663</v>
      </c>
      <c r="J487" s="379">
        <v>3.3333333333333335</v>
      </c>
    </row>
    <row r="488" spans="1:10" ht="126" customHeight="1">
      <c r="A488" s="57">
        <v>485</v>
      </c>
      <c r="B488" s="57" t="s">
        <v>20</v>
      </c>
      <c r="C488" s="448" t="s">
        <v>7338</v>
      </c>
      <c r="D488" s="449"/>
      <c r="E488" s="450"/>
      <c r="F488" s="376">
        <v>410</v>
      </c>
      <c r="G488" s="376">
        <v>270</v>
      </c>
      <c r="H488" s="376">
        <v>1025</v>
      </c>
      <c r="I488" s="376">
        <v>675</v>
      </c>
      <c r="J488" s="372">
        <v>2.5</v>
      </c>
    </row>
    <row r="489" spans="1:10" ht="141.75" customHeight="1">
      <c r="A489" s="57">
        <v>486</v>
      </c>
      <c r="B489" s="57" t="s">
        <v>21</v>
      </c>
      <c r="C489" s="448" t="s">
        <v>7339</v>
      </c>
      <c r="D489" s="449"/>
      <c r="E489" s="450"/>
      <c r="F489" s="376">
        <v>390</v>
      </c>
      <c r="G489" s="376">
        <v>260</v>
      </c>
      <c r="H489" s="376">
        <v>858.00000000000011</v>
      </c>
      <c r="I489" s="376">
        <v>572</v>
      </c>
      <c r="J489" s="372">
        <v>2.2000000000000002</v>
      </c>
    </row>
    <row r="490" spans="1:10" ht="78.75" customHeight="1">
      <c r="A490" s="57">
        <v>487</v>
      </c>
      <c r="B490" s="57" t="s">
        <v>22</v>
      </c>
      <c r="C490" s="448" t="s">
        <v>7340</v>
      </c>
      <c r="D490" s="449"/>
      <c r="E490" s="450"/>
      <c r="F490" s="376">
        <v>370</v>
      </c>
      <c r="G490" s="376">
        <v>250</v>
      </c>
      <c r="H490" s="376">
        <v>666</v>
      </c>
      <c r="I490" s="376">
        <v>450</v>
      </c>
      <c r="J490" s="372">
        <v>1.8</v>
      </c>
    </row>
    <row r="491" spans="1:10" ht="126" customHeight="1">
      <c r="A491" s="57">
        <v>488</v>
      </c>
      <c r="B491" s="57" t="s">
        <v>92</v>
      </c>
      <c r="C491" s="448" t="s">
        <v>7341</v>
      </c>
      <c r="D491" s="449"/>
      <c r="E491" s="450"/>
      <c r="F491" s="376">
        <v>410</v>
      </c>
      <c r="G491" s="376">
        <v>270</v>
      </c>
      <c r="H491" s="376">
        <v>1025</v>
      </c>
      <c r="I491" s="376">
        <v>675</v>
      </c>
      <c r="J491" s="372">
        <v>2.5</v>
      </c>
    </row>
    <row r="492" spans="1:10" ht="141.75" customHeight="1">
      <c r="A492" s="57">
        <v>489</v>
      </c>
      <c r="B492" s="57" t="s">
        <v>93</v>
      </c>
      <c r="C492" s="448" t="s">
        <v>7342</v>
      </c>
      <c r="D492" s="449"/>
      <c r="E492" s="450"/>
      <c r="F492" s="376">
        <v>390</v>
      </c>
      <c r="G492" s="376">
        <v>260</v>
      </c>
      <c r="H492" s="376">
        <v>858.00000000000011</v>
      </c>
      <c r="I492" s="376">
        <v>572</v>
      </c>
      <c r="J492" s="372">
        <v>2.2000000000000002</v>
      </c>
    </row>
    <row r="493" spans="1:10" ht="78.75" customHeight="1">
      <c r="A493" s="57">
        <v>490</v>
      </c>
      <c r="B493" s="57" t="s">
        <v>94</v>
      </c>
      <c r="C493" s="448" t="s">
        <v>7343</v>
      </c>
      <c r="D493" s="449"/>
      <c r="E493" s="450"/>
      <c r="F493" s="376">
        <v>370</v>
      </c>
      <c r="G493" s="376">
        <v>250</v>
      </c>
      <c r="H493" s="376">
        <v>666</v>
      </c>
      <c r="I493" s="376">
        <v>450</v>
      </c>
      <c r="J493" s="372">
        <v>1.8</v>
      </c>
    </row>
    <row r="494" spans="1:10" ht="31.5">
      <c r="A494" s="57">
        <v>491</v>
      </c>
      <c r="B494" s="57" t="s">
        <v>4524</v>
      </c>
      <c r="C494" s="375" t="s">
        <v>4417</v>
      </c>
      <c r="D494" s="375" t="s">
        <v>6460</v>
      </c>
      <c r="E494" s="375" t="s">
        <v>6461</v>
      </c>
      <c r="F494" s="107">
        <v>450</v>
      </c>
      <c r="G494" s="107">
        <v>290</v>
      </c>
      <c r="H494" s="107">
        <v>1500</v>
      </c>
      <c r="I494" s="107">
        <v>966.66666666666663</v>
      </c>
      <c r="J494" s="379">
        <v>3.3333333333333335</v>
      </c>
    </row>
    <row r="495" spans="1:10" ht="110.25" customHeight="1">
      <c r="A495" s="57">
        <v>492</v>
      </c>
      <c r="B495" s="57" t="s">
        <v>20</v>
      </c>
      <c r="C495" s="448" t="s">
        <v>7344</v>
      </c>
      <c r="D495" s="449"/>
      <c r="E495" s="450"/>
      <c r="F495" s="376">
        <v>410</v>
      </c>
      <c r="G495" s="376">
        <v>270</v>
      </c>
      <c r="H495" s="376">
        <v>1025</v>
      </c>
      <c r="I495" s="376">
        <v>675</v>
      </c>
      <c r="J495" s="372">
        <v>2.5</v>
      </c>
    </row>
    <row r="496" spans="1:10" ht="126" customHeight="1">
      <c r="A496" s="57">
        <v>493</v>
      </c>
      <c r="B496" s="57" t="s">
        <v>21</v>
      </c>
      <c r="C496" s="448" t="s">
        <v>7345</v>
      </c>
      <c r="D496" s="449"/>
      <c r="E496" s="450"/>
      <c r="F496" s="376">
        <v>390</v>
      </c>
      <c r="G496" s="376">
        <v>260</v>
      </c>
      <c r="H496" s="376">
        <v>858.00000000000011</v>
      </c>
      <c r="I496" s="376">
        <v>572</v>
      </c>
      <c r="J496" s="372">
        <v>2.2000000000000002</v>
      </c>
    </row>
    <row r="497" spans="1:10" ht="63" customHeight="1">
      <c r="A497" s="57">
        <v>494</v>
      </c>
      <c r="B497" s="57" t="s">
        <v>22</v>
      </c>
      <c r="C497" s="448" t="s">
        <v>7346</v>
      </c>
      <c r="D497" s="449"/>
      <c r="E497" s="450"/>
      <c r="F497" s="376">
        <v>370</v>
      </c>
      <c r="G497" s="376">
        <v>250</v>
      </c>
      <c r="H497" s="376">
        <v>666</v>
      </c>
      <c r="I497" s="376">
        <v>450</v>
      </c>
      <c r="J497" s="372">
        <v>1.8</v>
      </c>
    </row>
    <row r="498" spans="1:10" ht="110.25" customHeight="1">
      <c r="A498" s="57">
        <v>495</v>
      </c>
      <c r="B498" s="57" t="s">
        <v>92</v>
      </c>
      <c r="C498" s="448" t="s">
        <v>7347</v>
      </c>
      <c r="D498" s="449"/>
      <c r="E498" s="450"/>
      <c r="F498" s="376">
        <v>410</v>
      </c>
      <c r="G498" s="376">
        <v>270</v>
      </c>
      <c r="H498" s="376">
        <v>1025</v>
      </c>
      <c r="I498" s="376">
        <v>675</v>
      </c>
      <c r="J498" s="372">
        <v>2.5</v>
      </c>
    </row>
    <row r="499" spans="1:10" ht="126" customHeight="1">
      <c r="A499" s="57">
        <v>496</v>
      </c>
      <c r="B499" s="57" t="s">
        <v>93</v>
      </c>
      <c r="C499" s="448" t="s">
        <v>7348</v>
      </c>
      <c r="D499" s="449"/>
      <c r="E499" s="450"/>
      <c r="F499" s="376">
        <v>390</v>
      </c>
      <c r="G499" s="376">
        <v>260</v>
      </c>
      <c r="H499" s="376">
        <v>858.00000000000011</v>
      </c>
      <c r="I499" s="376">
        <v>572</v>
      </c>
      <c r="J499" s="372">
        <v>2.2000000000000002</v>
      </c>
    </row>
    <row r="500" spans="1:10" ht="63" customHeight="1">
      <c r="A500" s="57">
        <v>497</v>
      </c>
      <c r="B500" s="57" t="s">
        <v>94</v>
      </c>
      <c r="C500" s="448" t="s">
        <v>7349</v>
      </c>
      <c r="D500" s="449"/>
      <c r="E500" s="450"/>
      <c r="F500" s="376">
        <v>370</v>
      </c>
      <c r="G500" s="376">
        <v>250</v>
      </c>
      <c r="H500" s="376">
        <v>666</v>
      </c>
      <c r="I500" s="376">
        <v>450</v>
      </c>
      <c r="J500" s="372">
        <v>1.8</v>
      </c>
    </row>
    <row r="501" spans="1:10">
      <c r="A501" s="57">
        <v>498</v>
      </c>
      <c r="B501" s="57" t="s">
        <v>4894</v>
      </c>
      <c r="C501" s="375" t="s">
        <v>4871</v>
      </c>
      <c r="D501" s="375" t="s">
        <v>6460</v>
      </c>
      <c r="E501" s="375" t="s">
        <v>6903</v>
      </c>
      <c r="F501" s="107">
        <v>450</v>
      </c>
      <c r="G501" s="107">
        <v>290</v>
      </c>
      <c r="H501" s="107">
        <v>1500</v>
      </c>
      <c r="I501" s="107">
        <v>966.66666666666663</v>
      </c>
      <c r="J501" s="379">
        <v>3.3333333333333335</v>
      </c>
    </row>
    <row r="502" spans="1:10" ht="126" customHeight="1">
      <c r="A502" s="57">
        <v>499</v>
      </c>
      <c r="B502" s="57" t="s">
        <v>20</v>
      </c>
      <c r="C502" s="448" t="s">
        <v>7350</v>
      </c>
      <c r="D502" s="449"/>
      <c r="E502" s="450"/>
      <c r="F502" s="376">
        <v>410</v>
      </c>
      <c r="G502" s="376">
        <v>270</v>
      </c>
      <c r="H502" s="376">
        <v>1025</v>
      </c>
      <c r="I502" s="376">
        <v>675</v>
      </c>
      <c r="J502" s="372">
        <v>2.5</v>
      </c>
    </row>
    <row r="503" spans="1:10" ht="141.75" customHeight="1">
      <c r="A503" s="57">
        <v>500</v>
      </c>
      <c r="B503" s="57" t="s">
        <v>21</v>
      </c>
      <c r="C503" s="448" t="s">
        <v>7351</v>
      </c>
      <c r="D503" s="449"/>
      <c r="E503" s="450"/>
      <c r="F503" s="376">
        <v>390</v>
      </c>
      <c r="G503" s="376">
        <v>260</v>
      </c>
      <c r="H503" s="376">
        <v>858.00000000000011</v>
      </c>
      <c r="I503" s="376">
        <v>572</v>
      </c>
      <c r="J503" s="372">
        <v>2.2000000000000002</v>
      </c>
    </row>
    <row r="504" spans="1:10" ht="78.75" customHeight="1">
      <c r="A504" s="57">
        <v>501</v>
      </c>
      <c r="B504" s="57" t="s">
        <v>22</v>
      </c>
      <c r="C504" s="448" t="s">
        <v>7352</v>
      </c>
      <c r="D504" s="449"/>
      <c r="E504" s="450"/>
      <c r="F504" s="376">
        <v>370</v>
      </c>
      <c r="G504" s="376">
        <v>250</v>
      </c>
      <c r="H504" s="376">
        <v>666</v>
      </c>
      <c r="I504" s="376">
        <v>450</v>
      </c>
      <c r="J504" s="372">
        <v>1.8</v>
      </c>
    </row>
    <row r="505" spans="1:10" ht="126" customHeight="1">
      <c r="A505" s="57">
        <v>502</v>
      </c>
      <c r="B505" s="57" t="s">
        <v>92</v>
      </c>
      <c r="C505" s="448" t="s">
        <v>7353</v>
      </c>
      <c r="D505" s="449"/>
      <c r="E505" s="450"/>
      <c r="F505" s="376">
        <v>410</v>
      </c>
      <c r="G505" s="376">
        <v>270</v>
      </c>
      <c r="H505" s="376">
        <v>1025</v>
      </c>
      <c r="I505" s="376">
        <v>675</v>
      </c>
      <c r="J505" s="372">
        <v>2.5</v>
      </c>
    </row>
    <row r="506" spans="1:10" ht="141.75" customHeight="1">
      <c r="A506" s="57">
        <v>503</v>
      </c>
      <c r="B506" s="57" t="s">
        <v>93</v>
      </c>
      <c r="C506" s="448" t="s">
        <v>7354</v>
      </c>
      <c r="D506" s="449"/>
      <c r="E506" s="450"/>
      <c r="F506" s="376">
        <v>390</v>
      </c>
      <c r="G506" s="376">
        <v>260</v>
      </c>
      <c r="H506" s="376">
        <v>858.00000000000011</v>
      </c>
      <c r="I506" s="376">
        <v>572</v>
      </c>
      <c r="J506" s="372">
        <v>2.2000000000000002</v>
      </c>
    </row>
    <row r="507" spans="1:10" ht="78.75" customHeight="1">
      <c r="A507" s="57">
        <v>504</v>
      </c>
      <c r="B507" s="57" t="s">
        <v>94</v>
      </c>
      <c r="C507" s="448" t="s">
        <v>7355</v>
      </c>
      <c r="D507" s="449"/>
      <c r="E507" s="450"/>
      <c r="F507" s="376">
        <v>370</v>
      </c>
      <c r="G507" s="376">
        <v>250</v>
      </c>
      <c r="H507" s="376">
        <v>666</v>
      </c>
      <c r="I507" s="376">
        <v>450</v>
      </c>
      <c r="J507" s="372">
        <v>1.8</v>
      </c>
    </row>
    <row r="508" spans="1:10">
      <c r="A508" s="57">
        <v>505</v>
      </c>
      <c r="B508" s="57" t="s">
        <v>4619</v>
      </c>
      <c r="C508" s="375" t="s">
        <v>4602</v>
      </c>
      <c r="D508" s="375" t="s">
        <v>4616</v>
      </c>
      <c r="E508" s="375" t="s">
        <v>4621</v>
      </c>
      <c r="F508" s="107">
        <v>450</v>
      </c>
      <c r="G508" s="107">
        <v>290</v>
      </c>
      <c r="H508" s="107">
        <v>1500</v>
      </c>
      <c r="I508" s="107">
        <v>966.66666666666663</v>
      </c>
      <c r="J508" s="379">
        <v>3.3333333333333335</v>
      </c>
    </row>
    <row r="509" spans="1:10" ht="110.25" customHeight="1">
      <c r="A509" s="57">
        <v>506</v>
      </c>
      <c r="B509" s="57" t="s">
        <v>20</v>
      </c>
      <c r="C509" s="448" t="s">
        <v>7356</v>
      </c>
      <c r="D509" s="449"/>
      <c r="E509" s="450"/>
      <c r="F509" s="376">
        <v>410</v>
      </c>
      <c r="G509" s="376">
        <v>270</v>
      </c>
      <c r="H509" s="376">
        <v>1025</v>
      </c>
      <c r="I509" s="376">
        <v>675</v>
      </c>
      <c r="J509" s="372">
        <v>2.5</v>
      </c>
    </row>
    <row r="510" spans="1:10" ht="126" customHeight="1">
      <c r="A510" s="57">
        <v>507</v>
      </c>
      <c r="B510" s="57" t="s">
        <v>21</v>
      </c>
      <c r="C510" s="448" t="s">
        <v>7357</v>
      </c>
      <c r="D510" s="449"/>
      <c r="E510" s="450"/>
      <c r="F510" s="376">
        <v>390</v>
      </c>
      <c r="G510" s="376">
        <v>260</v>
      </c>
      <c r="H510" s="376">
        <v>858.00000000000011</v>
      </c>
      <c r="I510" s="376">
        <v>572</v>
      </c>
      <c r="J510" s="372">
        <v>2.2000000000000002</v>
      </c>
    </row>
    <row r="511" spans="1:10" ht="78.75" customHeight="1">
      <c r="A511" s="57">
        <v>508</v>
      </c>
      <c r="B511" s="57" t="s">
        <v>22</v>
      </c>
      <c r="C511" s="448" t="s">
        <v>7358</v>
      </c>
      <c r="D511" s="449"/>
      <c r="E511" s="450"/>
      <c r="F511" s="376">
        <v>370</v>
      </c>
      <c r="G511" s="376">
        <v>250</v>
      </c>
      <c r="H511" s="376">
        <v>666</v>
      </c>
      <c r="I511" s="376">
        <v>450</v>
      </c>
      <c r="J511" s="372">
        <v>1.8</v>
      </c>
    </row>
    <row r="512" spans="1:10" ht="110.25" customHeight="1">
      <c r="A512" s="57">
        <v>509</v>
      </c>
      <c r="B512" s="57" t="s">
        <v>92</v>
      </c>
      <c r="C512" s="448" t="s">
        <v>7359</v>
      </c>
      <c r="D512" s="449"/>
      <c r="E512" s="450"/>
      <c r="F512" s="376">
        <v>410</v>
      </c>
      <c r="G512" s="376">
        <v>270</v>
      </c>
      <c r="H512" s="376">
        <v>1025</v>
      </c>
      <c r="I512" s="376">
        <v>675</v>
      </c>
      <c r="J512" s="372">
        <v>2.5</v>
      </c>
    </row>
    <row r="513" spans="1:10" ht="126" customHeight="1">
      <c r="A513" s="57">
        <v>510</v>
      </c>
      <c r="B513" s="57" t="s">
        <v>93</v>
      </c>
      <c r="C513" s="448" t="s">
        <v>7360</v>
      </c>
      <c r="D513" s="449"/>
      <c r="E513" s="450"/>
      <c r="F513" s="376">
        <v>390</v>
      </c>
      <c r="G513" s="376">
        <v>260</v>
      </c>
      <c r="H513" s="376">
        <v>858.00000000000011</v>
      </c>
      <c r="I513" s="376">
        <v>572</v>
      </c>
      <c r="J513" s="372">
        <v>2.2000000000000002</v>
      </c>
    </row>
    <row r="514" spans="1:10" ht="78.75" customHeight="1">
      <c r="A514" s="57">
        <v>511</v>
      </c>
      <c r="B514" s="57" t="s">
        <v>94</v>
      </c>
      <c r="C514" s="448" t="s">
        <v>7361</v>
      </c>
      <c r="D514" s="449"/>
      <c r="E514" s="450"/>
      <c r="F514" s="376">
        <v>370</v>
      </c>
      <c r="G514" s="376">
        <v>250</v>
      </c>
      <c r="H514" s="376">
        <v>666</v>
      </c>
      <c r="I514" s="376">
        <v>450</v>
      </c>
      <c r="J514" s="372">
        <v>1.8</v>
      </c>
    </row>
    <row r="515" spans="1:10">
      <c r="A515" s="57">
        <v>512</v>
      </c>
      <c r="B515" s="57" t="s">
        <v>4630</v>
      </c>
      <c r="C515" s="375" t="s">
        <v>6464</v>
      </c>
      <c r="D515" s="375" t="s">
        <v>4348</v>
      </c>
      <c r="E515" s="375" t="s">
        <v>4632</v>
      </c>
      <c r="F515" s="107">
        <v>450</v>
      </c>
      <c r="G515" s="107">
        <v>290</v>
      </c>
      <c r="H515" s="107">
        <v>1500</v>
      </c>
      <c r="I515" s="107">
        <v>966.66666666666663</v>
      </c>
      <c r="J515" s="379">
        <v>3.3333333333333335</v>
      </c>
    </row>
    <row r="516" spans="1:10" ht="110.25" customHeight="1">
      <c r="A516" s="57">
        <v>513</v>
      </c>
      <c r="B516" s="57" t="s">
        <v>20</v>
      </c>
      <c r="C516" s="448" t="s">
        <v>7362</v>
      </c>
      <c r="D516" s="449"/>
      <c r="E516" s="450"/>
      <c r="F516" s="376">
        <v>410</v>
      </c>
      <c r="G516" s="376">
        <v>270</v>
      </c>
      <c r="H516" s="376">
        <v>1025</v>
      </c>
      <c r="I516" s="376">
        <v>675</v>
      </c>
      <c r="J516" s="372">
        <v>2.5</v>
      </c>
    </row>
    <row r="517" spans="1:10" ht="126" customHeight="1">
      <c r="A517" s="57">
        <v>514</v>
      </c>
      <c r="B517" s="57" t="s">
        <v>21</v>
      </c>
      <c r="C517" s="448" t="s">
        <v>7363</v>
      </c>
      <c r="D517" s="449"/>
      <c r="E517" s="450"/>
      <c r="F517" s="376">
        <v>390</v>
      </c>
      <c r="G517" s="376">
        <v>260</v>
      </c>
      <c r="H517" s="376">
        <v>858.00000000000011</v>
      </c>
      <c r="I517" s="376">
        <v>572</v>
      </c>
      <c r="J517" s="372">
        <v>2.2000000000000002</v>
      </c>
    </row>
    <row r="518" spans="1:10" ht="63" customHeight="1">
      <c r="A518" s="57">
        <v>515</v>
      </c>
      <c r="B518" s="57" t="s">
        <v>22</v>
      </c>
      <c r="C518" s="448" t="s">
        <v>7364</v>
      </c>
      <c r="D518" s="449"/>
      <c r="E518" s="450"/>
      <c r="F518" s="376">
        <v>370</v>
      </c>
      <c r="G518" s="376">
        <v>250</v>
      </c>
      <c r="H518" s="376">
        <v>666</v>
      </c>
      <c r="I518" s="376">
        <v>450</v>
      </c>
      <c r="J518" s="372">
        <v>1.8</v>
      </c>
    </row>
    <row r="519" spans="1:10" ht="110.25" customHeight="1">
      <c r="A519" s="57">
        <v>516</v>
      </c>
      <c r="B519" s="57" t="s">
        <v>92</v>
      </c>
      <c r="C519" s="448" t="s">
        <v>7365</v>
      </c>
      <c r="D519" s="449"/>
      <c r="E519" s="450"/>
      <c r="F519" s="376">
        <v>410</v>
      </c>
      <c r="G519" s="376">
        <v>270</v>
      </c>
      <c r="H519" s="376">
        <v>1025</v>
      </c>
      <c r="I519" s="376">
        <v>675</v>
      </c>
      <c r="J519" s="372">
        <v>2.5</v>
      </c>
    </row>
    <row r="520" spans="1:10" ht="126" customHeight="1">
      <c r="A520" s="57">
        <v>517</v>
      </c>
      <c r="B520" s="57" t="s">
        <v>93</v>
      </c>
      <c r="C520" s="448" t="s">
        <v>7366</v>
      </c>
      <c r="D520" s="449"/>
      <c r="E520" s="450"/>
      <c r="F520" s="376">
        <v>390</v>
      </c>
      <c r="G520" s="376">
        <v>260</v>
      </c>
      <c r="H520" s="376">
        <v>858.00000000000011</v>
      </c>
      <c r="I520" s="376">
        <v>572</v>
      </c>
      <c r="J520" s="372">
        <v>2.2000000000000002</v>
      </c>
    </row>
    <row r="521" spans="1:10" ht="63" customHeight="1">
      <c r="A521" s="57">
        <v>518</v>
      </c>
      <c r="B521" s="57" t="s">
        <v>94</v>
      </c>
      <c r="C521" s="448" t="s">
        <v>7367</v>
      </c>
      <c r="D521" s="449"/>
      <c r="E521" s="450"/>
      <c r="F521" s="376">
        <v>370</v>
      </c>
      <c r="G521" s="376">
        <v>250</v>
      </c>
      <c r="H521" s="376">
        <v>666</v>
      </c>
      <c r="I521" s="376">
        <v>450</v>
      </c>
      <c r="J521" s="372">
        <v>1.8</v>
      </c>
    </row>
    <row r="522" spans="1:10">
      <c r="A522" s="57">
        <v>519</v>
      </c>
      <c r="B522" s="57" t="s">
        <v>4627</v>
      </c>
      <c r="C522" s="375" t="s">
        <v>6465</v>
      </c>
      <c r="D522" s="375" t="s">
        <v>212</v>
      </c>
      <c r="E522" s="375" t="s">
        <v>6892</v>
      </c>
      <c r="F522" s="107">
        <v>450</v>
      </c>
      <c r="G522" s="107">
        <v>290</v>
      </c>
      <c r="H522" s="107">
        <v>1500</v>
      </c>
      <c r="I522" s="107">
        <v>966.66666666666663</v>
      </c>
      <c r="J522" s="379">
        <v>3.3333333333333335</v>
      </c>
    </row>
    <row r="523" spans="1:10" ht="110.25" customHeight="1">
      <c r="A523" s="57">
        <v>520</v>
      </c>
      <c r="B523" s="57" t="s">
        <v>20</v>
      </c>
      <c r="C523" s="448" t="s">
        <v>7368</v>
      </c>
      <c r="D523" s="449"/>
      <c r="E523" s="450"/>
      <c r="F523" s="376">
        <v>410</v>
      </c>
      <c r="G523" s="376">
        <v>270</v>
      </c>
      <c r="H523" s="376">
        <v>1025</v>
      </c>
      <c r="I523" s="376">
        <v>675</v>
      </c>
      <c r="J523" s="372">
        <v>2.5</v>
      </c>
    </row>
    <row r="524" spans="1:10" ht="126" customHeight="1">
      <c r="A524" s="57">
        <v>521</v>
      </c>
      <c r="B524" s="57" t="s">
        <v>21</v>
      </c>
      <c r="C524" s="448" t="s">
        <v>7369</v>
      </c>
      <c r="D524" s="449"/>
      <c r="E524" s="450"/>
      <c r="F524" s="376">
        <v>390</v>
      </c>
      <c r="G524" s="376">
        <v>260</v>
      </c>
      <c r="H524" s="376">
        <v>858.00000000000011</v>
      </c>
      <c r="I524" s="376">
        <v>572</v>
      </c>
      <c r="J524" s="372">
        <v>2.2000000000000002</v>
      </c>
    </row>
    <row r="525" spans="1:10" ht="63" customHeight="1">
      <c r="A525" s="57">
        <v>522</v>
      </c>
      <c r="B525" s="57" t="s">
        <v>22</v>
      </c>
      <c r="C525" s="448" t="s">
        <v>7370</v>
      </c>
      <c r="D525" s="449"/>
      <c r="E525" s="450"/>
      <c r="F525" s="376">
        <v>370</v>
      </c>
      <c r="G525" s="376">
        <v>250</v>
      </c>
      <c r="H525" s="376">
        <v>666</v>
      </c>
      <c r="I525" s="376">
        <v>450</v>
      </c>
      <c r="J525" s="372">
        <v>1.8</v>
      </c>
    </row>
    <row r="526" spans="1:10" ht="110.25" customHeight="1">
      <c r="A526" s="57">
        <v>523</v>
      </c>
      <c r="B526" s="57" t="s">
        <v>92</v>
      </c>
      <c r="C526" s="448" t="s">
        <v>7371</v>
      </c>
      <c r="D526" s="449"/>
      <c r="E526" s="450"/>
      <c r="F526" s="376">
        <v>410</v>
      </c>
      <c r="G526" s="376">
        <v>270</v>
      </c>
      <c r="H526" s="376">
        <v>1025</v>
      </c>
      <c r="I526" s="376">
        <v>675</v>
      </c>
      <c r="J526" s="372">
        <v>2.5</v>
      </c>
    </row>
    <row r="527" spans="1:10" ht="126" customHeight="1">
      <c r="A527" s="57">
        <v>524</v>
      </c>
      <c r="B527" s="57" t="s">
        <v>93</v>
      </c>
      <c r="C527" s="448" t="s">
        <v>7372</v>
      </c>
      <c r="D527" s="449"/>
      <c r="E527" s="450"/>
      <c r="F527" s="376">
        <v>390</v>
      </c>
      <c r="G527" s="376">
        <v>260</v>
      </c>
      <c r="H527" s="376">
        <v>858.00000000000011</v>
      </c>
      <c r="I527" s="376">
        <v>572</v>
      </c>
      <c r="J527" s="372">
        <v>2.2000000000000002</v>
      </c>
    </row>
    <row r="528" spans="1:10" ht="63" customHeight="1">
      <c r="A528" s="57">
        <v>525</v>
      </c>
      <c r="B528" s="57" t="s">
        <v>94</v>
      </c>
      <c r="C528" s="448" t="s">
        <v>7373</v>
      </c>
      <c r="D528" s="449"/>
      <c r="E528" s="450"/>
      <c r="F528" s="376">
        <v>370</v>
      </c>
      <c r="G528" s="376">
        <v>250</v>
      </c>
      <c r="H528" s="376">
        <v>666</v>
      </c>
      <c r="I528" s="376">
        <v>450</v>
      </c>
      <c r="J528" s="372">
        <v>1.8</v>
      </c>
    </row>
    <row r="529" spans="1:10" ht="47.25">
      <c r="A529" s="57">
        <v>526</v>
      </c>
      <c r="B529" s="57" t="s">
        <v>4622</v>
      </c>
      <c r="C529" s="375" t="s">
        <v>6466</v>
      </c>
      <c r="D529" s="375" t="s">
        <v>212</v>
      </c>
      <c r="E529" s="375" t="s">
        <v>6904</v>
      </c>
      <c r="F529" s="107">
        <v>450</v>
      </c>
      <c r="G529" s="107">
        <v>290</v>
      </c>
      <c r="H529" s="107">
        <v>1500</v>
      </c>
      <c r="I529" s="107">
        <v>966.66666666666663</v>
      </c>
      <c r="J529" s="379">
        <v>3.3333333333333335</v>
      </c>
    </row>
    <row r="530" spans="1:10" ht="141.75" customHeight="1">
      <c r="A530" s="57">
        <v>527</v>
      </c>
      <c r="B530" s="57" t="s">
        <v>20</v>
      </c>
      <c r="C530" s="448" t="s">
        <v>7374</v>
      </c>
      <c r="D530" s="449"/>
      <c r="E530" s="450"/>
      <c r="F530" s="376">
        <v>410</v>
      </c>
      <c r="G530" s="376">
        <v>270</v>
      </c>
      <c r="H530" s="376">
        <v>1025</v>
      </c>
      <c r="I530" s="376">
        <v>675</v>
      </c>
      <c r="J530" s="372">
        <v>2.5</v>
      </c>
    </row>
    <row r="531" spans="1:10" ht="157.5" customHeight="1">
      <c r="A531" s="57">
        <v>528</v>
      </c>
      <c r="B531" s="57" t="s">
        <v>21</v>
      </c>
      <c r="C531" s="448" t="s">
        <v>7375</v>
      </c>
      <c r="D531" s="449"/>
      <c r="E531" s="450"/>
      <c r="F531" s="376">
        <v>390</v>
      </c>
      <c r="G531" s="376">
        <v>260</v>
      </c>
      <c r="H531" s="376">
        <v>858.00000000000011</v>
      </c>
      <c r="I531" s="376">
        <v>572</v>
      </c>
      <c r="J531" s="372">
        <v>2.2000000000000002</v>
      </c>
    </row>
    <row r="532" spans="1:10" ht="94.5" customHeight="1">
      <c r="A532" s="57">
        <v>529</v>
      </c>
      <c r="B532" s="57" t="s">
        <v>22</v>
      </c>
      <c r="C532" s="448" t="s">
        <v>7376</v>
      </c>
      <c r="D532" s="449"/>
      <c r="E532" s="450"/>
      <c r="F532" s="376">
        <v>370</v>
      </c>
      <c r="G532" s="376">
        <v>250</v>
      </c>
      <c r="H532" s="376">
        <v>666</v>
      </c>
      <c r="I532" s="376">
        <v>450</v>
      </c>
      <c r="J532" s="372">
        <v>1.8</v>
      </c>
    </row>
    <row r="533" spans="1:10" ht="141.75" customHeight="1">
      <c r="A533" s="57">
        <v>530</v>
      </c>
      <c r="B533" s="57" t="s">
        <v>92</v>
      </c>
      <c r="C533" s="448" t="s">
        <v>7377</v>
      </c>
      <c r="D533" s="449"/>
      <c r="E533" s="450"/>
      <c r="F533" s="376">
        <v>410</v>
      </c>
      <c r="G533" s="376">
        <v>270</v>
      </c>
      <c r="H533" s="376">
        <v>1025</v>
      </c>
      <c r="I533" s="376">
        <v>675</v>
      </c>
      <c r="J533" s="372">
        <v>2.5</v>
      </c>
    </row>
    <row r="534" spans="1:10" ht="157.5" customHeight="1">
      <c r="A534" s="57">
        <v>531</v>
      </c>
      <c r="B534" s="57" t="s">
        <v>93</v>
      </c>
      <c r="C534" s="448" t="s">
        <v>7378</v>
      </c>
      <c r="D534" s="449"/>
      <c r="E534" s="450"/>
      <c r="F534" s="376">
        <v>390</v>
      </c>
      <c r="G534" s="376">
        <v>260</v>
      </c>
      <c r="H534" s="376">
        <v>858.00000000000011</v>
      </c>
      <c r="I534" s="376">
        <v>572</v>
      </c>
      <c r="J534" s="372">
        <v>2.2000000000000002</v>
      </c>
    </row>
    <row r="535" spans="1:10" ht="94.5" customHeight="1">
      <c r="A535" s="57">
        <v>532</v>
      </c>
      <c r="B535" s="57" t="s">
        <v>94</v>
      </c>
      <c r="C535" s="448" t="s">
        <v>7379</v>
      </c>
      <c r="D535" s="449"/>
      <c r="E535" s="450"/>
      <c r="F535" s="376">
        <v>370</v>
      </c>
      <c r="G535" s="376">
        <v>250</v>
      </c>
      <c r="H535" s="376">
        <v>666</v>
      </c>
      <c r="I535" s="376">
        <v>450</v>
      </c>
      <c r="J535" s="372">
        <v>1.8</v>
      </c>
    </row>
    <row r="536" spans="1:10" ht="31.5">
      <c r="A536" s="57">
        <v>533</v>
      </c>
      <c r="B536" s="57" t="s">
        <v>4318</v>
      </c>
      <c r="C536" s="375" t="s">
        <v>4319</v>
      </c>
      <c r="D536" s="375"/>
      <c r="E536" s="375"/>
      <c r="F536" s="107">
        <v>450</v>
      </c>
      <c r="G536" s="107">
        <v>290</v>
      </c>
      <c r="H536" s="107">
        <v>1500</v>
      </c>
      <c r="I536" s="107">
        <v>966.66666666666663</v>
      </c>
      <c r="J536" s="379">
        <v>3.3333333333333335</v>
      </c>
    </row>
    <row r="537" spans="1:10" ht="110.25" customHeight="1">
      <c r="A537" s="57">
        <v>534</v>
      </c>
      <c r="B537" s="57" t="s">
        <v>20</v>
      </c>
      <c r="C537" s="448" t="s">
        <v>7380</v>
      </c>
      <c r="D537" s="449"/>
      <c r="E537" s="450"/>
      <c r="F537" s="376">
        <v>410</v>
      </c>
      <c r="G537" s="376">
        <v>270</v>
      </c>
      <c r="H537" s="376">
        <v>1025</v>
      </c>
      <c r="I537" s="376">
        <v>675</v>
      </c>
      <c r="J537" s="372">
        <v>2.5</v>
      </c>
    </row>
    <row r="538" spans="1:10" ht="126" customHeight="1">
      <c r="A538" s="57">
        <v>535</v>
      </c>
      <c r="B538" s="57" t="s">
        <v>21</v>
      </c>
      <c r="C538" s="448" t="s">
        <v>7381</v>
      </c>
      <c r="D538" s="449"/>
      <c r="E538" s="450"/>
      <c r="F538" s="376">
        <v>390</v>
      </c>
      <c r="G538" s="376">
        <v>260</v>
      </c>
      <c r="H538" s="376">
        <v>858.00000000000011</v>
      </c>
      <c r="I538" s="376">
        <v>572</v>
      </c>
      <c r="J538" s="372">
        <v>2.2000000000000002</v>
      </c>
    </row>
    <row r="539" spans="1:10" ht="63" customHeight="1">
      <c r="A539" s="57">
        <v>536</v>
      </c>
      <c r="B539" s="57" t="s">
        <v>22</v>
      </c>
      <c r="C539" s="448" t="s">
        <v>7382</v>
      </c>
      <c r="D539" s="449"/>
      <c r="E539" s="450"/>
      <c r="F539" s="376">
        <v>370</v>
      </c>
      <c r="G539" s="376">
        <v>250</v>
      </c>
      <c r="H539" s="376">
        <v>666</v>
      </c>
      <c r="I539" s="376">
        <v>450</v>
      </c>
      <c r="J539" s="372">
        <v>1.8</v>
      </c>
    </row>
    <row r="540" spans="1:10" ht="110.25" customHeight="1">
      <c r="A540" s="57">
        <v>537</v>
      </c>
      <c r="B540" s="57" t="s">
        <v>92</v>
      </c>
      <c r="C540" s="448" t="s">
        <v>7383</v>
      </c>
      <c r="D540" s="449"/>
      <c r="E540" s="450"/>
      <c r="F540" s="376">
        <v>410</v>
      </c>
      <c r="G540" s="376">
        <v>270</v>
      </c>
      <c r="H540" s="376">
        <v>1025</v>
      </c>
      <c r="I540" s="376">
        <v>675</v>
      </c>
      <c r="J540" s="372">
        <v>2.5</v>
      </c>
    </row>
    <row r="541" spans="1:10" ht="126" customHeight="1">
      <c r="A541" s="57">
        <v>538</v>
      </c>
      <c r="B541" s="57" t="s">
        <v>93</v>
      </c>
      <c r="C541" s="448" t="s">
        <v>7384</v>
      </c>
      <c r="D541" s="449"/>
      <c r="E541" s="450"/>
      <c r="F541" s="376">
        <v>390</v>
      </c>
      <c r="G541" s="376">
        <v>260</v>
      </c>
      <c r="H541" s="376">
        <v>858.00000000000011</v>
      </c>
      <c r="I541" s="376">
        <v>572</v>
      </c>
      <c r="J541" s="372">
        <v>2.2000000000000002</v>
      </c>
    </row>
    <row r="542" spans="1:10" ht="63" customHeight="1">
      <c r="A542" s="57">
        <v>539</v>
      </c>
      <c r="B542" s="57" t="s">
        <v>94</v>
      </c>
      <c r="C542" s="448" t="s">
        <v>7385</v>
      </c>
      <c r="D542" s="449"/>
      <c r="E542" s="450"/>
      <c r="F542" s="376">
        <v>370</v>
      </c>
      <c r="G542" s="376">
        <v>250</v>
      </c>
      <c r="H542" s="376">
        <v>666</v>
      </c>
      <c r="I542" s="376">
        <v>450</v>
      </c>
      <c r="J542" s="372">
        <v>1.8</v>
      </c>
    </row>
    <row r="543" spans="1:10">
      <c r="A543" s="57">
        <v>540</v>
      </c>
      <c r="B543" s="57" t="s">
        <v>4780</v>
      </c>
      <c r="C543" s="375" t="s">
        <v>464</v>
      </c>
      <c r="D543" s="375" t="s">
        <v>4417</v>
      </c>
      <c r="E543" s="375" t="s">
        <v>6442</v>
      </c>
      <c r="F543" s="107">
        <v>450</v>
      </c>
      <c r="G543" s="107">
        <v>290</v>
      </c>
      <c r="H543" s="107">
        <v>1500</v>
      </c>
      <c r="I543" s="107">
        <v>966.66666666666663</v>
      </c>
      <c r="J543" s="379">
        <v>3.3333333333333335</v>
      </c>
    </row>
    <row r="544" spans="1:10" ht="110.25" customHeight="1">
      <c r="A544" s="57">
        <v>541</v>
      </c>
      <c r="B544" s="57" t="s">
        <v>20</v>
      </c>
      <c r="C544" s="448" t="s">
        <v>7386</v>
      </c>
      <c r="D544" s="449"/>
      <c r="E544" s="450"/>
      <c r="F544" s="376">
        <v>410</v>
      </c>
      <c r="G544" s="376">
        <v>270</v>
      </c>
      <c r="H544" s="376">
        <v>1025</v>
      </c>
      <c r="I544" s="376">
        <v>675</v>
      </c>
      <c r="J544" s="372">
        <v>2.5</v>
      </c>
    </row>
    <row r="545" spans="1:10" ht="126" customHeight="1">
      <c r="A545" s="57">
        <v>542</v>
      </c>
      <c r="B545" s="57" t="s">
        <v>21</v>
      </c>
      <c r="C545" s="448" t="s">
        <v>7387</v>
      </c>
      <c r="D545" s="449"/>
      <c r="E545" s="450"/>
      <c r="F545" s="376">
        <v>390</v>
      </c>
      <c r="G545" s="376">
        <v>260</v>
      </c>
      <c r="H545" s="376">
        <v>858.00000000000011</v>
      </c>
      <c r="I545" s="376">
        <v>572</v>
      </c>
      <c r="J545" s="372">
        <v>2.2000000000000002</v>
      </c>
    </row>
    <row r="546" spans="1:10" ht="63" customHeight="1">
      <c r="A546" s="57">
        <v>543</v>
      </c>
      <c r="B546" s="57" t="s">
        <v>22</v>
      </c>
      <c r="C546" s="448" t="s">
        <v>7388</v>
      </c>
      <c r="D546" s="449"/>
      <c r="E546" s="450"/>
      <c r="F546" s="376">
        <v>370</v>
      </c>
      <c r="G546" s="376">
        <v>250</v>
      </c>
      <c r="H546" s="376">
        <v>666</v>
      </c>
      <c r="I546" s="376">
        <v>450</v>
      </c>
      <c r="J546" s="372">
        <v>1.8</v>
      </c>
    </row>
    <row r="547" spans="1:10" ht="110.25" customHeight="1">
      <c r="A547" s="57">
        <v>544</v>
      </c>
      <c r="B547" s="57" t="s">
        <v>92</v>
      </c>
      <c r="C547" s="448" t="s">
        <v>7389</v>
      </c>
      <c r="D547" s="449"/>
      <c r="E547" s="450"/>
      <c r="F547" s="376">
        <v>410</v>
      </c>
      <c r="G547" s="376">
        <v>270</v>
      </c>
      <c r="H547" s="376">
        <v>1025</v>
      </c>
      <c r="I547" s="376">
        <v>675</v>
      </c>
      <c r="J547" s="372">
        <v>2.5</v>
      </c>
    </row>
    <row r="548" spans="1:10" ht="126" customHeight="1">
      <c r="A548" s="57">
        <v>545</v>
      </c>
      <c r="B548" s="57" t="s">
        <v>93</v>
      </c>
      <c r="C548" s="448" t="s">
        <v>7390</v>
      </c>
      <c r="D548" s="449"/>
      <c r="E548" s="450"/>
      <c r="F548" s="376">
        <v>390</v>
      </c>
      <c r="G548" s="376">
        <v>260</v>
      </c>
      <c r="H548" s="376">
        <v>858.00000000000011</v>
      </c>
      <c r="I548" s="376">
        <v>572</v>
      </c>
      <c r="J548" s="372">
        <v>2.2000000000000002</v>
      </c>
    </row>
    <row r="549" spans="1:10" ht="63" customHeight="1">
      <c r="A549" s="57">
        <v>546</v>
      </c>
      <c r="B549" s="57" t="s">
        <v>94</v>
      </c>
      <c r="C549" s="448" t="s">
        <v>7391</v>
      </c>
      <c r="D549" s="449"/>
      <c r="E549" s="450"/>
      <c r="F549" s="376">
        <v>370</v>
      </c>
      <c r="G549" s="376">
        <v>250</v>
      </c>
      <c r="H549" s="376">
        <v>666</v>
      </c>
      <c r="I549" s="376">
        <v>450</v>
      </c>
      <c r="J549" s="372">
        <v>1.8</v>
      </c>
    </row>
    <row r="550" spans="1:10">
      <c r="A550" s="57">
        <v>547</v>
      </c>
      <c r="B550" s="57" t="s">
        <v>4797</v>
      </c>
      <c r="C550" s="375" t="s">
        <v>4798</v>
      </c>
      <c r="D550" s="375" t="s">
        <v>6475</v>
      </c>
      <c r="E550" s="375" t="s">
        <v>6476</v>
      </c>
      <c r="F550" s="107">
        <v>450</v>
      </c>
      <c r="G550" s="107">
        <v>290</v>
      </c>
      <c r="H550" s="107">
        <v>1500</v>
      </c>
      <c r="I550" s="107">
        <v>966.66666666666663</v>
      </c>
      <c r="J550" s="379">
        <v>3.3333333333333335</v>
      </c>
    </row>
    <row r="551" spans="1:10" ht="110.25" customHeight="1">
      <c r="A551" s="57">
        <v>548</v>
      </c>
      <c r="B551" s="57" t="s">
        <v>20</v>
      </c>
      <c r="C551" s="448" t="s">
        <v>7392</v>
      </c>
      <c r="D551" s="449"/>
      <c r="E551" s="450"/>
      <c r="F551" s="376">
        <v>410</v>
      </c>
      <c r="G551" s="376">
        <v>270</v>
      </c>
      <c r="H551" s="376">
        <v>1025</v>
      </c>
      <c r="I551" s="376">
        <v>675</v>
      </c>
      <c r="J551" s="372">
        <v>2.5</v>
      </c>
    </row>
    <row r="552" spans="1:10" ht="126" customHeight="1">
      <c r="A552" s="57">
        <v>549</v>
      </c>
      <c r="B552" s="57" t="s">
        <v>21</v>
      </c>
      <c r="C552" s="448" t="s">
        <v>7393</v>
      </c>
      <c r="D552" s="449"/>
      <c r="E552" s="450"/>
      <c r="F552" s="376">
        <v>390</v>
      </c>
      <c r="G552" s="376">
        <v>260</v>
      </c>
      <c r="H552" s="376">
        <v>858.00000000000011</v>
      </c>
      <c r="I552" s="376">
        <v>572</v>
      </c>
      <c r="J552" s="372">
        <v>2.2000000000000002</v>
      </c>
    </row>
    <row r="553" spans="1:10" ht="63" customHeight="1">
      <c r="A553" s="57">
        <v>550</v>
      </c>
      <c r="B553" s="57" t="s">
        <v>22</v>
      </c>
      <c r="C553" s="448" t="s">
        <v>7394</v>
      </c>
      <c r="D553" s="449"/>
      <c r="E553" s="450"/>
      <c r="F553" s="376">
        <v>370</v>
      </c>
      <c r="G553" s="376">
        <v>250</v>
      </c>
      <c r="H553" s="376">
        <v>666</v>
      </c>
      <c r="I553" s="376">
        <v>450</v>
      </c>
      <c r="J553" s="372">
        <v>1.8</v>
      </c>
    </row>
    <row r="554" spans="1:10" ht="110.25" customHeight="1">
      <c r="A554" s="57">
        <v>551</v>
      </c>
      <c r="B554" s="57" t="s">
        <v>92</v>
      </c>
      <c r="C554" s="448" t="s">
        <v>7395</v>
      </c>
      <c r="D554" s="449"/>
      <c r="E554" s="450"/>
      <c r="F554" s="376">
        <v>410</v>
      </c>
      <c r="G554" s="376">
        <v>270</v>
      </c>
      <c r="H554" s="376">
        <v>1025</v>
      </c>
      <c r="I554" s="376">
        <v>675</v>
      </c>
      <c r="J554" s="372">
        <v>2.5</v>
      </c>
    </row>
    <row r="555" spans="1:10" ht="108" customHeight="1">
      <c r="A555" s="57">
        <v>552</v>
      </c>
      <c r="B555" s="57" t="s">
        <v>93</v>
      </c>
      <c r="C555" s="448" t="s">
        <v>7396</v>
      </c>
      <c r="D555" s="449"/>
      <c r="E555" s="450"/>
      <c r="F555" s="376">
        <v>390</v>
      </c>
      <c r="G555" s="376">
        <v>260</v>
      </c>
      <c r="H555" s="376">
        <v>858.00000000000011</v>
      </c>
      <c r="I555" s="376">
        <v>572</v>
      </c>
      <c r="J555" s="372">
        <v>2.2000000000000002</v>
      </c>
    </row>
    <row r="556" spans="1:10" ht="63" customHeight="1">
      <c r="A556" s="57">
        <v>553</v>
      </c>
      <c r="B556" s="57" t="s">
        <v>94</v>
      </c>
      <c r="C556" s="448" t="s">
        <v>7397</v>
      </c>
      <c r="D556" s="449"/>
      <c r="E556" s="450"/>
      <c r="F556" s="376">
        <v>370</v>
      </c>
      <c r="G556" s="376">
        <v>250</v>
      </c>
      <c r="H556" s="376">
        <v>666</v>
      </c>
      <c r="I556" s="376">
        <v>450</v>
      </c>
      <c r="J556" s="372">
        <v>1.8</v>
      </c>
    </row>
    <row r="557" spans="1:10">
      <c r="A557" s="57">
        <v>554</v>
      </c>
      <c r="B557" s="57" t="s">
        <v>6888</v>
      </c>
      <c r="C557" s="375" t="s">
        <v>6889</v>
      </c>
      <c r="D557" s="375" t="s">
        <v>6890</v>
      </c>
      <c r="E557" s="375" t="s">
        <v>6891</v>
      </c>
      <c r="F557" s="107">
        <v>450</v>
      </c>
      <c r="G557" s="107">
        <v>290</v>
      </c>
      <c r="H557" s="107">
        <v>1500</v>
      </c>
      <c r="I557" s="107">
        <v>966.66666666666663</v>
      </c>
      <c r="J557" s="379">
        <v>3.3333333333333335</v>
      </c>
    </row>
    <row r="558" spans="1:10" ht="110.25" customHeight="1">
      <c r="A558" s="57">
        <v>555</v>
      </c>
      <c r="B558" s="57" t="s">
        <v>20</v>
      </c>
      <c r="C558" s="448" t="s">
        <v>7398</v>
      </c>
      <c r="D558" s="449"/>
      <c r="E558" s="450"/>
      <c r="F558" s="376">
        <v>410</v>
      </c>
      <c r="G558" s="376">
        <v>270</v>
      </c>
      <c r="H558" s="376">
        <v>1025</v>
      </c>
      <c r="I558" s="376">
        <v>675</v>
      </c>
      <c r="J558" s="372">
        <v>2.5</v>
      </c>
    </row>
    <row r="559" spans="1:10" ht="126" customHeight="1">
      <c r="A559" s="57">
        <v>556</v>
      </c>
      <c r="B559" s="57" t="s">
        <v>21</v>
      </c>
      <c r="C559" s="448" t="s">
        <v>7399</v>
      </c>
      <c r="D559" s="449"/>
      <c r="E559" s="450"/>
      <c r="F559" s="376">
        <v>390</v>
      </c>
      <c r="G559" s="376">
        <v>260</v>
      </c>
      <c r="H559" s="376">
        <v>858.00000000000011</v>
      </c>
      <c r="I559" s="376">
        <v>572</v>
      </c>
      <c r="J559" s="372">
        <v>2.2000000000000002</v>
      </c>
    </row>
    <row r="560" spans="1:10" ht="63" customHeight="1">
      <c r="A560" s="57">
        <v>557</v>
      </c>
      <c r="B560" s="57" t="s">
        <v>22</v>
      </c>
      <c r="C560" s="448" t="s">
        <v>7400</v>
      </c>
      <c r="D560" s="449"/>
      <c r="E560" s="450"/>
      <c r="F560" s="376">
        <v>370</v>
      </c>
      <c r="G560" s="376">
        <v>250</v>
      </c>
      <c r="H560" s="376">
        <v>666</v>
      </c>
      <c r="I560" s="376">
        <v>450</v>
      </c>
      <c r="J560" s="372">
        <v>1.8</v>
      </c>
    </row>
    <row r="561" spans="1:10" ht="110.25" customHeight="1">
      <c r="A561" s="57">
        <v>558</v>
      </c>
      <c r="B561" s="57" t="s">
        <v>92</v>
      </c>
      <c r="C561" s="448" t="s">
        <v>7401</v>
      </c>
      <c r="D561" s="449"/>
      <c r="E561" s="450"/>
      <c r="F561" s="376">
        <v>410</v>
      </c>
      <c r="G561" s="376">
        <v>270</v>
      </c>
      <c r="H561" s="376">
        <v>1025</v>
      </c>
      <c r="I561" s="376">
        <v>675</v>
      </c>
      <c r="J561" s="372">
        <v>2.5</v>
      </c>
    </row>
    <row r="562" spans="1:10" ht="108" customHeight="1">
      <c r="A562" s="57">
        <v>559</v>
      </c>
      <c r="B562" s="57" t="s">
        <v>93</v>
      </c>
      <c r="C562" s="448" t="s">
        <v>7402</v>
      </c>
      <c r="D562" s="449"/>
      <c r="E562" s="450"/>
      <c r="F562" s="376">
        <v>390</v>
      </c>
      <c r="G562" s="376">
        <v>260</v>
      </c>
      <c r="H562" s="376">
        <v>858.00000000000011</v>
      </c>
      <c r="I562" s="376">
        <v>572</v>
      </c>
      <c r="J562" s="372">
        <v>2.2000000000000002</v>
      </c>
    </row>
    <row r="563" spans="1:10" ht="75" customHeight="1">
      <c r="A563" s="57">
        <v>560</v>
      </c>
      <c r="B563" s="57" t="s">
        <v>94</v>
      </c>
      <c r="C563" s="448" t="s">
        <v>7403</v>
      </c>
      <c r="D563" s="449"/>
      <c r="E563" s="450"/>
      <c r="F563" s="376">
        <v>370</v>
      </c>
      <c r="G563" s="376">
        <v>250</v>
      </c>
      <c r="H563" s="376">
        <v>666</v>
      </c>
      <c r="I563" s="376">
        <v>450</v>
      </c>
      <c r="J563" s="372">
        <v>1.8</v>
      </c>
    </row>
    <row r="564" spans="1:10">
      <c r="A564" s="57">
        <v>561</v>
      </c>
      <c r="B564" s="57" t="s">
        <v>6888</v>
      </c>
      <c r="C564" s="375" t="s">
        <v>6919</v>
      </c>
      <c r="D564" s="375" t="s">
        <v>6920</v>
      </c>
      <c r="E564" s="375" t="s">
        <v>6441</v>
      </c>
      <c r="F564" s="107">
        <v>450</v>
      </c>
      <c r="G564" s="107">
        <v>290</v>
      </c>
      <c r="H564" s="107">
        <v>1500</v>
      </c>
      <c r="I564" s="107">
        <v>966.66666666666663</v>
      </c>
      <c r="J564" s="379">
        <v>3.3333333333333335</v>
      </c>
    </row>
    <row r="565" spans="1:10" ht="110.25" customHeight="1">
      <c r="A565" s="57">
        <v>562</v>
      </c>
      <c r="B565" s="57" t="s">
        <v>20</v>
      </c>
      <c r="C565" s="448" t="s">
        <v>7404</v>
      </c>
      <c r="D565" s="449"/>
      <c r="E565" s="450"/>
      <c r="F565" s="376">
        <v>410</v>
      </c>
      <c r="G565" s="376">
        <v>270</v>
      </c>
      <c r="H565" s="376">
        <v>1025</v>
      </c>
      <c r="I565" s="376">
        <v>675</v>
      </c>
      <c r="J565" s="372">
        <v>2.5</v>
      </c>
    </row>
    <row r="566" spans="1:10" ht="126" customHeight="1">
      <c r="A566" s="57">
        <v>563</v>
      </c>
      <c r="B566" s="57" t="s">
        <v>21</v>
      </c>
      <c r="C566" s="448" t="s">
        <v>7405</v>
      </c>
      <c r="D566" s="449"/>
      <c r="E566" s="450"/>
      <c r="F566" s="376">
        <v>390</v>
      </c>
      <c r="G566" s="376">
        <v>260</v>
      </c>
      <c r="H566" s="376">
        <v>858.00000000000011</v>
      </c>
      <c r="I566" s="376">
        <v>572</v>
      </c>
      <c r="J566" s="372">
        <v>2.2000000000000002</v>
      </c>
    </row>
    <row r="567" spans="1:10" ht="63" customHeight="1">
      <c r="A567" s="57">
        <v>564</v>
      </c>
      <c r="B567" s="57" t="s">
        <v>22</v>
      </c>
      <c r="C567" s="448" t="s">
        <v>7406</v>
      </c>
      <c r="D567" s="449"/>
      <c r="E567" s="450"/>
      <c r="F567" s="376">
        <v>370</v>
      </c>
      <c r="G567" s="376">
        <v>250</v>
      </c>
      <c r="H567" s="376">
        <v>666</v>
      </c>
      <c r="I567" s="376">
        <v>450</v>
      </c>
      <c r="J567" s="372">
        <v>1.8</v>
      </c>
    </row>
    <row r="568" spans="1:10" ht="110.25" customHeight="1">
      <c r="A568" s="57">
        <v>565</v>
      </c>
      <c r="B568" s="57" t="s">
        <v>92</v>
      </c>
      <c r="C568" s="448" t="s">
        <v>7407</v>
      </c>
      <c r="D568" s="449"/>
      <c r="E568" s="450"/>
      <c r="F568" s="376">
        <v>410</v>
      </c>
      <c r="G568" s="376">
        <v>270</v>
      </c>
      <c r="H568" s="376">
        <v>1025</v>
      </c>
      <c r="I568" s="376">
        <v>675</v>
      </c>
      <c r="J568" s="372">
        <v>2.5</v>
      </c>
    </row>
    <row r="569" spans="1:10" ht="108" customHeight="1">
      <c r="A569" s="57">
        <v>566</v>
      </c>
      <c r="B569" s="57" t="s">
        <v>93</v>
      </c>
      <c r="C569" s="448" t="s">
        <v>7408</v>
      </c>
      <c r="D569" s="449"/>
      <c r="E569" s="450"/>
      <c r="F569" s="376">
        <v>390</v>
      </c>
      <c r="G569" s="376">
        <v>260</v>
      </c>
      <c r="H569" s="376">
        <v>858.00000000000011</v>
      </c>
      <c r="I569" s="376">
        <v>572</v>
      </c>
      <c r="J569" s="372">
        <v>2.2000000000000002</v>
      </c>
    </row>
    <row r="570" spans="1:10" ht="75" customHeight="1">
      <c r="A570" s="57">
        <v>567</v>
      </c>
      <c r="B570" s="57" t="s">
        <v>94</v>
      </c>
      <c r="C570" s="448" t="s">
        <v>7409</v>
      </c>
      <c r="D570" s="449"/>
      <c r="E570" s="450"/>
      <c r="F570" s="376">
        <v>370</v>
      </c>
      <c r="G570" s="376">
        <v>250</v>
      </c>
      <c r="H570" s="376">
        <v>666</v>
      </c>
      <c r="I570" s="376">
        <v>450</v>
      </c>
      <c r="J570" s="372">
        <v>1.8</v>
      </c>
    </row>
    <row r="571" spans="1:10">
      <c r="A571" s="57">
        <v>568</v>
      </c>
      <c r="B571" s="57" t="s">
        <v>6888</v>
      </c>
      <c r="C571" s="375" t="s">
        <v>6921</v>
      </c>
      <c r="D571" s="375" t="s">
        <v>6922</v>
      </c>
      <c r="E571" s="375" t="s">
        <v>6923</v>
      </c>
      <c r="F571" s="107">
        <v>450</v>
      </c>
      <c r="G571" s="107">
        <v>290</v>
      </c>
      <c r="H571" s="107">
        <v>1500</v>
      </c>
      <c r="I571" s="107">
        <v>966.66666666666663</v>
      </c>
      <c r="J571" s="379">
        <v>3.3333333333333335</v>
      </c>
    </row>
    <row r="572" spans="1:10" ht="110.25" customHeight="1">
      <c r="A572" s="57">
        <v>569</v>
      </c>
      <c r="B572" s="57" t="s">
        <v>20</v>
      </c>
      <c r="C572" s="448" t="s">
        <v>7410</v>
      </c>
      <c r="D572" s="449"/>
      <c r="E572" s="450"/>
      <c r="F572" s="376">
        <v>410</v>
      </c>
      <c r="G572" s="376">
        <v>270</v>
      </c>
      <c r="H572" s="376">
        <v>1025</v>
      </c>
      <c r="I572" s="376">
        <v>675</v>
      </c>
      <c r="J572" s="372">
        <v>2.5</v>
      </c>
    </row>
    <row r="573" spans="1:10" ht="126" customHeight="1">
      <c r="A573" s="57">
        <v>570</v>
      </c>
      <c r="B573" s="57" t="s">
        <v>21</v>
      </c>
      <c r="C573" s="448" t="s">
        <v>7411</v>
      </c>
      <c r="D573" s="449"/>
      <c r="E573" s="450"/>
      <c r="F573" s="376">
        <v>390</v>
      </c>
      <c r="G573" s="376">
        <v>260</v>
      </c>
      <c r="H573" s="376">
        <v>858.00000000000011</v>
      </c>
      <c r="I573" s="376">
        <v>572</v>
      </c>
      <c r="J573" s="372">
        <v>2.2000000000000002</v>
      </c>
    </row>
    <row r="574" spans="1:10" ht="63" customHeight="1">
      <c r="A574" s="57">
        <v>571</v>
      </c>
      <c r="B574" s="57" t="s">
        <v>22</v>
      </c>
      <c r="C574" s="448" t="s">
        <v>7412</v>
      </c>
      <c r="D574" s="449"/>
      <c r="E574" s="450"/>
      <c r="F574" s="376">
        <v>370</v>
      </c>
      <c r="G574" s="376">
        <v>250</v>
      </c>
      <c r="H574" s="376">
        <v>666</v>
      </c>
      <c r="I574" s="376">
        <v>450</v>
      </c>
      <c r="J574" s="372">
        <v>1.8</v>
      </c>
    </row>
    <row r="575" spans="1:10" ht="110.25" customHeight="1">
      <c r="A575" s="57">
        <v>572</v>
      </c>
      <c r="B575" s="57" t="s">
        <v>92</v>
      </c>
      <c r="C575" s="448" t="s">
        <v>7413</v>
      </c>
      <c r="D575" s="449"/>
      <c r="E575" s="450"/>
      <c r="F575" s="376">
        <v>410</v>
      </c>
      <c r="G575" s="376">
        <v>270</v>
      </c>
      <c r="H575" s="376">
        <v>1025</v>
      </c>
      <c r="I575" s="376">
        <v>675</v>
      </c>
      <c r="J575" s="372">
        <v>2.5</v>
      </c>
    </row>
    <row r="576" spans="1:10" ht="108" customHeight="1">
      <c r="A576" s="57">
        <v>573</v>
      </c>
      <c r="B576" s="57" t="s">
        <v>93</v>
      </c>
      <c r="C576" s="448" t="s">
        <v>7414</v>
      </c>
      <c r="D576" s="449"/>
      <c r="E576" s="450"/>
      <c r="F576" s="376">
        <v>390</v>
      </c>
      <c r="G576" s="376">
        <v>260</v>
      </c>
      <c r="H576" s="376">
        <v>858.00000000000011</v>
      </c>
      <c r="I576" s="376">
        <v>572</v>
      </c>
      <c r="J576" s="372">
        <v>2.2000000000000002</v>
      </c>
    </row>
    <row r="577" spans="1:10" ht="75" customHeight="1">
      <c r="A577" s="57">
        <v>574</v>
      </c>
      <c r="B577" s="57" t="s">
        <v>94</v>
      </c>
      <c r="C577" s="448" t="s">
        <v>7415</v>
      </c>
      <c r="D577" s="449"/>
      <c r="E577" s="450"/>
      <c r="F577" s="376">
        <v>370</v>
      </c>
      <c r="G577" s="376">
        <v>250</v>
      </c>
      <c r="H577" s="376">
        <v>666</v>
      </c>
      <c r="I577" s="376">
        <v>450</v>
      </c>
      <c r="J577" s="372">
        <v>1.8</v>
      </c>
    </row>
    <row r="578" spans="1:10" ht="64.5" customHeight="1">
      <c r="A578" s="57">
        <v>575</v>
      </c>
      <c r="B578" s="57" t="s">
        <v>4289</v>
      </c>
      <c r="C578" s="375" t="s">
        <v>4247</v>
      </c>
      <c r="D578" s="375" t="s">
        <v>4242</v>
      </c>
      <c r="E578" s="375" t="s">
        <v>4291</v>
      </c>
      <c r="F578" s="107">
        <v>450</v>
      </c>
      <c r="G578" s="107">
        <v>290</v>
      </c>
      <c r="H578" s="107">
        <v>1500</v>
      </c>
      <c r="I578" s="107">
        <v>966.66666666666663</v>
      </c>
      <c r="J578" s="379">
        <v>3.3333333333333335</v>
      </c>
    </row>
    <row r="579" spans="1:10">
      <c r="A579" s="57">
        <v>576</v>
      </c>
      <c r="B579" s="57" t="s">
        <v>4274</v>
      </c>
      <c r="C579" s="375" t="s">
        <v>4275</v>
      </c>
      <c r="D579" s="375" t="s">
        <v>4276</v>
      </c>
      <c r="E579" s="375" t="s">
        <v>4277</v>
      </c>
      <c r="F579" s="107">
        <v>450</v>
      </c>
      <c r="G579" s="107">
        <v>290</v>
      </c>
      <c r="H579" s="107">
        <v>1500</v>
      </c>
      <c r="I579" s="107">
        <v>966.66666666666663</v>
      </c>
      <c r="J579" s="379">
        <v>3.3333333333333335</v>
      </c>
    </row>
    <row r="580" spans="1:10">
      <c r="A580" s="57">
        <v>577</v>
      </c>
      <c r="B580" s="57" t="s">
        <v>4278</v>
      </c>
      <c r="C580" s="375" t="s">
        <v>4279</v>
      </c>
      <c r="D580" s="375" t="s">
        <v>4280</v>
      </c>
      <c r="E580" s="375" t="s">
        <v>4277</v>
      </c>
      <c r="F580" s="107">
        <v>450</v>
      </c>
      <c r="G580" s="107">
        <v>290</v>
      </c>
      <c r="H580" s="107">
        <v>1500</v>
      </c>
      <c r="I580" s="107">
        <v>966.66666666666663</v>
      </c>
      <c r="J580" s="379">
        <v>3.3333333333333335</v>
      </c>
    </row>
  </sheetData>
  <autoFilter ref="A2:K580" xr:uid="{322743B0-3787-407F-BD51-422107DAF1CD}"/>
  <mergeCells count="497">
    <mergeCell ref="C574:E574"/>
    <mergeCell ref="C575:E575"/>
    <mergeCell ref="C576:E576"/>
    <mergeCell ref="C577:E577"/>
    <mergeCell ref="C566:E566"/>
    <mergeCell ref="C567:E567"/>
    <mergeCell ref="C568:E568"/>
    <mergeCell ref="C569:E569"/>
    <mergeCell ref="C570:E570"/>
    <mergeCell ref="C565:E565"/>
    <mergeCell ref="C572:E572"/>
    <mergeCell ref="C573:E573"/>
    <mergeCell ref="F2:F3"/>
    <mergeCell ref="G2:G3"/>
    <mergeCell ref="H2:H3"/>
    <mergeCell ref="I2:I3"/>
    <mergeCell ref="J2:J3"/>
    <mergeCell ref="C10:E10"/>
    <mergeCell ref="C5:E5"/>
    <mergeCell ref="C6:E6"/>
    <mergeCell ref="C7:E7"/>
    <mergeCell ref="C8:E8"/>
    <mergeCell ref="C9:E9"/>
    <mergeCell ref="C38:E38"/>
    <mergeCell ref="C26:E26"/>
    <mergeCell ref="C27:E27"/>
    <mergeCell ref="C28:E28"/>
    <mergeCell ref="C29:E29"/>
    <mergeCell ref="C30:E30"/>
    <mergeCell ref="C31:E31"/>
    <mergeCell ref="C33:E33"/>
    <mergeCell ref="C34:E34"/>
    <mergeCell ref="C35:E35"/>
    <mergeCell ref="C36:E36"/>
    <mergeCell ref="C37:E37"/>
    <mergeCell ref="C52:E52"/>
    <mergeCell ref="C40:E40"/>
    <mergeCell ref="C41:E41"/>
    <mergeCell ref="C42:E42"/>
    <mergeCell ref="C43:E43"/>
    <mergeCell ref="C44:E44"/>
    <mergeCell ref="C45:E45"/>
    <mergeCell ref="C47:E47"/>
    <mergeCell ref="C48:E48"/>
    <mergeCell ref="C49:E49"/>
    <mergeCell ref="C50:E50"/>
    <mergeCell ref="C51:E51"/>
    <mergeCell ref="C66:E66"/>
    <mergeCell ref="C54:E54"/>
    <mergeCell ref="C55:E55"/>
    <mergeCell ref="C56:E56"/>
    <mergeCell ref="C57:E57"/>
    <mergeCell ref="C58:E58"/>
    <mergeCell ref="C59:E59"/>
    <mergeCell ref="C61:E61"/>
    <mergeCell ref="C62:E62"/>
    <mergeCell ref="C63:E63"/>
    <mergeCell ref="C64:E64"/>
    <mergeCell ref="C65:E65"/>
    <mergeCell ref="C80:E80"/>
    <mergeCell ref="C68:E68"/>
    <mergeCell ref="C69:E69"/>
    <mergeCell ref="C70:E70"/>
    <mergeCell ref="C71:E71"/>
    <mergeCell ref="C72:E72"/>
    <mergeCell ref="C73:E73"/>
    <mergeCell ref="C75:E75"/>
    <mergeCell ref="C76:E76"/>
    <mergeCell ref="C77:E77"/>
    <mergeCell ref="C78:E78"/>
    <mergeCell ref="C79:E79"/>
    <mergeCell ref="C94:E94"/>
    <mergeCell ref="C82:E82"/>
    <mergeCell ref="C83:E83"/>
    <mergeCell ref="C84:E84"/>
    <mergeCell ref="C85:E85"/>
    <mergeCell ref="C86:E86"/>
    <mergeCell ref="C87:E87"/>
    <mergeCell ref="C89:E89"/>
    <mergeCell ref="C90:E90"/>
    <mergeCell ref="C91:E91"/>
    <mergeCell ref="C92:E92"/>
    <mergeCell ref="C93:E93"/>
    <mergeCell ref="C108:E108"/>
    <mergeCell ref="C96:E96"/>
    <mergeCell ref="C97:E97"/>
    <mergeCell ref="C98:E98"/>
    <mergeCell ref="C99:E99"/>
    <mergeCell ref="C100:E100"/>
    <mergeCell ref="C101:E101"/>
    <mergeCell ref="C103:E103"/>
    <mergeCell ref="C104:E104"/>
    <mergeCell ref="C105:E105"/>
    <mergeCell ref="C106:E106"/>
    <mergeCell ref="C107:E107"/>
    <mergeCell ref="C122:E122"/>
    <mergeCell ref="C110:E110"/>
    <mergeCell ref="C111:E111"/>
    <mergeCell ref="C112:E112"/>
    <mergeCell ref="C113:E113"/>
    <mergeCell ref="C114:E114"/>
    <mergeCell ref="C115:E115"/>
    <mergeCell ref="C117:E117"/>
    <mergeCell ref="C118:E118"/>
    <mergeCell ref="C119:E119"/>
    <mergeCell ref="C120:E120"/>
    <mergeCell ref="C121:E121"/>
    <mergeCell ref="C138:E138"/>
    <mergeCell ref="C139:E139"/>
    <mergeCell ref="C140:E140"/>
    <mergeCell ref="C141:E141"/>
    <mergeCell ref="C142:E142"/>
    <mergeCell ref="C143:E143"/>
    <mergeCell ref="C136:E136"/>
    <mergeCell ref="C124:E124"/>
    <mergeCell ref="C125:E125"/>
    <mergeCell ref="C126:E126"/>
    <mergeCell ref="C127:E127"/>
    <mergeCell ref="C128:E128"/>
    <mergeCell ref="C129:E129"/>
    <mergeCell ref="C131:E131"/>
    <mergeCell ref="C132:E132"/>
    <mergeCell ref="C133:E133"/>
    <mergeCell ref="C134:E134"/>
    <mergeCell ref="C135:E135"/>
    <mergeCell ref="C157:E157"/>
    <mergeCell ref="C145:E145"/>
    <mergeCell ref="C146:E146"/>
    <mergeCell ref="C147:E147"/>
    <mergeCell ref="C148:E148"/>
    <mergeCell ref="C149:E149"/>
    <mergeCell ref="C150:E150"/>
    <mergeCell ref="C152:E152"/>
    <mergeCell ref="C153:E153"/>
    <mergeCell ref="C154:E154"/>
    <mergeCell ref="C155:E155"/>
    <mergeCell ref="C156:E156"/>
    <mergeCell ref="C171:E171"/>
    <mergeCell ref="C159:E159"/>
    <mergeCell ref="C160:E160"/>
    <mergeCell ref="C161:E161"/>
    <mergeCell ref="C162:E162"/>
    <mergeCell ref="C163:E163"/>
    <mergeCell ref="C164:E164"/>
    <mergeCell ref="C166:E166"/>
    <mergeCell ref="C167:E167"/>
    <mergeCell ref="C168:E168"/>
    <mergeCell ref="C169:E169"/>
    <mergeCell ref="C170:E170"/>
    <mergeCell ref="C185:E185"/>
    <mergeCell ref="C173:E173"/>
    <mergeCell ref="C174:E174"/>
    <mergeCell ref="C175:E175"/>
    <mergeCell ref="C176:E176"/>
    <mergeCell ref="C177:E177"/>
    <mergeCell ref="C178:E178"/>
    <mergeCell ref="C180:E180"/>
    <mergeCell ref="C181:E181"/>
    <mergeCell ref="C182:E182"/>
    <mergeCell ref="C183:E183"/>
    <mergeCell ref="C184:E184"/>
    <mergeCell ref="C199:E199"/>
    <mergeCell ref="C187:E187"/>
    <mergeCell ref="C188:E188"/>
    <mergeCell ref="C189:E189"/>
    <mergeCell ref="C190:E190"/>
    <mergeCell ref="C191:E191"/>
    <mergeCell ref="C192:E192"/>
    <mergeCell ref="C194:E194"/>
    <mergeCell ref="C195:E195"/>
    <mergeCell ref="C196:E196"/>
    <mergeCell ref="C197:E197"/>
    <mergeCell ref="C198:E198"/>
    <mergeCell ref="C213:E213"/>
    <mergeCell ref="C201:E201"/>
    <mergeCell ref="C202:E202"/>
    <mergeCell ref="C203:E203"/>
    <mergeCell ref="C204:E204"/>
    <mergeCell ref="C205:E205"/>
    <mergeCell ref="C206:E206"/>
    <mergeCell ref="C208:E208"/>
    <mergeCell ref="C209:E209"/>
    <mergeCell ref="C210:E210"/>
    <mergeCell ref="C211:E211"/>
    <mergeCell ref="C212:E212"/>
    <mergeCell ref="C229:E229"/>
    <mergeCell ref="C230:E230"/>
    <mergeCell ref="C231:E231"/>
    <mergeCell ref="C232:E232"/>
    <mergeCell ref="C233:E233"/>
    <mergeCell ref="C234:E234"/>
    <mergeCell ref="C227:E227"/>
    <mergeCell ref="C215:E215"/>
    <mergeCell ref="C216:E216"/>
    <mergeCell ref="C217:E217"/>
    <mergeCell ref="C218:E218"/>
    <mergeCell ref="C219:E219"/>
    <mergeCell ref="C220:E220"/>
    <mergeCell ref="C222:E222"/>
    <mergeCell ref="C223:E223"/>
    <mergeCell ref="C224:E224"/>
    <mergeCell ref="C225:E225"/>
    <mergeCell ref="C226:E226"/>
    <mergeCell ref="C250:E250"/>
    <mergeCell ref="C251:E251"/>
    <mergeCell ref="C252:E252"/>
    <mergeCell ref="C253:E253"/>
    <mergeCell ref="C254:E254"/>
    <mergeCell ref="C255:E255"/>
    <mergeCell ref="C248:E248"/>
    <mergeCell ref="C236:E236"/>
    <mergeCell ref="C237:E237"/>
    <mergeCell ref="C238:E238"/>
    <mergeCell ref="C239:E239"/>
    <mergeCell ref="C240:E240"/>
    <mergeCell ref="C241:E241"/>
    <mergeCell ref="C243:E243"/>
    <mergeCell ref="C244:E244"/>
    <mergeCell ref="C245:E245"/>
    <mergeCell ref="C246:E246"/>
    <mergeCell ref="C247:E247"/>
    <mergeCell ref="C269:E269"/>
    <mergeCell ref="C257:E257"/>
    <mergeCell ref="C258:E258"/>
    <mergeCell ref="C259:E259"/>
    <mergeCell ref="C260:E260"/>
    <mergeCell ref="C261:E261"/>
    <mergeCell ref="C262:E262"/>
    <mergeCell ref="C264:E264"/>
    <mergeCell ref="C265:E265"/>
    <mergeCell ref="C266:E266"/>
    <mergeCell ref="C267:E267"/>
    <mergeCell ref="C268:E268"/>
    <mergeCell ref="C283:E283"/>
    <mergeCell ref="C271:E271"/>
    <mergeCell ref="C272:E272"/>
    <mergeCell ref="C273:E273"/>
    <mergeCell ref="C274:E274"/>
    <mergeCell ref="C275:E275"/>
    <mergeCell ref="C276:E276"/>
    <mergeCell ref="C278:E278"/>
    <mergeCell ref="C279:E279"/>
    <mergeCell ref="C280:E280"/>
    <mergeCell ref="C281:E281"/>
    <mergeCell ref="C282:E282"/>
    <mergeCell ref="C297:E297"/>
    <mergeCell ref="C285:E285"/>
    <mergeCell ref="C286:E286"/>
    <mergeCell ref="C287:E287"/>
    <mergeCell ref="C288:E288"/>
    <mergeCell ref="C289:E289"/>
    <mergeCell ref="C290:E290"/>
    <mergeCell ref="C292:E292"/>
    <mergeCell ref="C293:E293"/>
    <mergeCell ref="C294:E294"/>
    <mergeCell ref="C295:E295"/>
    <mergeCell ref="C296:E296"/>
    <mergeCell ref="C311:E311"/>
    <mergeCell ref="C299:E299"/>
    <mergeCell ref="C300:E300"/>
    <mergeCell ref="C301:E301"/>
    <mergeCell ref="C302:E302"/>
    <mergeCell ref="C303:E303"/>
    <mergeCell ref="C304:E304"/>
    <mergeCell ref="C306:E306"/>
    <mergeCell ref="C307:E307"/>
    <mergeCell ref="C308:E308"/>
    <mergeCell ref="C309:E309"/>
    <mergeCell ref="C310:E310"/>
    <mergeCell ref="C325:E325"/>
    <mergeCell ref="C313:E313"/>
    <mergeCell ref="C314:E314"/>
    <mergeCell ref="C315:E315"/>
    <mergeCell ref="C316:E316"/>
    <mergeCell ref="C317:E317"/>
    <mergeCell ref="C318:E318"/>
    <mergeCell ref="C320:E320"/>
    <mergeCell ref="C321:E321"/>
    <mergeCell ref="C322:E322"/>
    <mergeCell ref="C323:E323"/>
    <mergeCell ref="C324:E324"/>
    <mergeCell ref="C339:E339"/>
    <mergeCell ref="C327:E327"/>
    <mergeCell ref="C328:E328"/>
    <mergeCell ref="C329:E329"/>
    <mergeCell ref="C330:E330"/>
    <mergeCell ref="C331:E331"/>
    <mergeCell ref="C332:E332"/>
    <mergeCell ref="C334:E334"/>
    <mergeCell ref="C335:E335"/>
    <mergeCell ref="C336:E336"/>
    <mergeCell ref="C337:E337"/>
    <mergeCell ref="C338:E338"/>
    <mergeCell ref="C353:E353"/>
    <mergeCell ref="C341:E341"/>
    <mergeCell ref="C342:E342"/>
    <mergeCell ref="C343:E343"/>
    <mergeCell ref="C344:E344"/>
    <mergeCell ref="C345:E345"/>
    <mergeCell ref="C346:E346"/>
    <mergeCell ref="C348:E348"/>
    <mergeCell ref="C349:E349"/>
    <mergeCell ref="C350:E350"/>
    <mergeCell ref="C351:E351"/>
    <mergeCell ref="C352:E352"/>
    <mergeCell ref="C367:E367"/>
    <mergeCell ref="C355:E355"/>
    <mergeCell ref="C356:E356"/>
    <mergeCell ref="C357:E357"/>
    <mergeCell ref="C358:E358"/>
    <mergeCell ref="C359:E359"/>
    <mergeCell ref="C360:E360"/>
    <mergeCell ref="C362:E362"/>
    <mergeCell ref="C363:E363"/>
    <mergeCell ref="C364:E364"/>
    <mergeCell ref="C365:E365"/>
    <mergeCell ref="C366:E366"/>
    <mergeCell ref="C381:E381"/>
    <mergeCell ref="C369:E369"/>
    <mergeCell ref="C370:E370"/>
    <mergeCell ref="C371:E371"/>
    <mergeCell ref="C372:E372"/>
    <mergeCell ref="C373:E373"/>
    <mergeCell ref="C374:E374"/>
    <mergeCell ref="C376:E376"/>
    <mergeCell ref="C377:E377"/>
    <mergeCell ref="C378:E378"/>
    <mergeCell ref="C379:E379"/>
    <mergeCell ref="C380:E380"/>
    <mergeCell ref="C395:E395"/>
    <mergeCell ref="C383:E383"/>
    <mergeCell ref="C384:E384"/>
    <mergeCell ref="C385:E385"/>
    <mergeCell ref="C386:E386"/>
    <mergeCell ref="C387:E387"/>
    <mergeCell ref="C388:E388"/>
    <mergeCell ref="C390:E390"/>
    <mergeCell ref="C391:E391"/>
    <mergeCell ref="C392:E392"/>
    <mergeCell ref="C393:E393"/>
    <mergeCell ref="C394:E394"/>
    <mergeCell ref="C409:E409"/>
    <mergeCell ref="C397:E397"/>
    <mergeCell ref="C398:E398"/>
    <mergeCell ref="C399:E399"/>
    <mergeCell ref="C400:E400"/>
    <mergeCell ref="C401:E401"/>
    <mergeCell ref="C402:E402"/>
    <mergeCell ref="C404:E404"/>
    <mergeCell ref="C405:E405"/>
    <mergeCell ref="C406:E406"/>
    <mergeCell ref="C407:E407"/>
    <mergeCell ref="C408:E408"/>
    <mergeCell ref="C423:E423"/>
    <mergeCell ref="C411:E411"/>
    <mergeCell ref="C412:E412"/>
    <mergeCell ref="C413:E413"/>
    <mergeCell ref="C414:E414"/>
    <mergeCell ref="C415:E415"/>
    <mergeCell ref="C416:E416"/>
    <mergeCell ref="C418:E418"/>
    <mergeCell ref="C419:E419"/>
    <mergeCell ref="C420:E420"/>
    <mergeCell ref="C421:E421"/>
    <mergeCell ref="C422:E422"/>
    <mergeCell ref="C437:E437"/>
    <mergeCell ref="C425:E425"/>
    <mergeCell ref="C426:E426"/>
    <mergeCell ref="C427:E427"/>
    <mergeCell ref="C428:E428"/>
    <mergeCell ref="C429:E429"/>
    <mergeCell ref="C430:E430"/>
    <mergeCell ref="C432:E432"/>
    <mergeCell ref="C433:E433"/>
    <mergeCell ref="C434:E434"/>
    <mergeCell ref="C435:E435"/>
    <mergeCell ref="C436:E436"/>
    <mergeCell ref="C451:E451"/>
    <mergeCell ref="C439:E439"/>
    <mergeCell ref="C440:E440"/>
    <mergeCell ref="C441:E441"/>
    <mergeCell ref="C442:E442"/>
    <mergeCell ref="C443:E443"/>
    <mergeCell ref="C444:E444"/>
    <mergeCell ref="C446:E446"/>
    <mergeCell ref="C447:E447"/>
    <mergeCell ref="C448:E448"/>
    <mergeCell ref="C449:E449"/>
    <mergeCell ref="C450:E450"/>
    <mergeCell ref="C465:E465"/>
    <mergeCell ref="C453:E453"/>
    <mergeCell ref="C454:E454"/>
    <mergeCell ref="C455:E455"/>
    <mergeCell ref="C456:E456"/>
    <mergeCell ref="C457:E457"/>
    <mergeCell ref="C458:E458"/>
    <mergeCell ref="C460:E460"/>
    <mergeCell ref="C461:E461"/>
    <mergeCell ref="C462:E462"/>
    <mergeCell ref="C463:E463"/>
    <mergeCell ref="C464:E464"/>
    <mergeCell ref="C479:E479"/>
    <mergeCell ref="C467:E467"/>
    <mergeCell ref="C468:E468"/>
    <mergeCell ref="C469:E469"/>
    <mergeCell ref="C470:E470"/>
    <mergeCell ref="C471:E471"/>
    <mergeCell ref="C472:E472"/>
    <mergeCell ref="C474:E474"/>
    <mergeCell ref="C475:E475"/>
    <mergeCell ref="C476:E476"/>
    <mergeCell ref="C477:E477"/>
    <mergeCell ref="C478:E478"/>
    <mergeCell ref="C493:E493"/>
    <mergeCell ref="C481:E481"/>
    <mergeCell ref="C482:E482"/>
    <mergeCell ref="C483:E483"/>
    <mergeCell ref="C484:E484"/>
    <mergeCell ref="C485:E485"/>
    <mergeCell ref="C486:E486"/>
    <mergeCell ref="C488:E488"/>
    <mergeCell ref="C489:E489"/>
    <mergeCell ref="C490:E490"/>
    <mergeCell ref="C491:E491"/>
    <mergeCell ref="C492:E492"/>
    <mergeCell ref="C507:E507"/>
    <mergeCell ref="C495:E495"/>
    <mergeCell ref="C496:E496"/>
    <mergeCell ref="C497:E497"/>
    <mergeCell ref="C498:E498"/>
    <mergeCell ref="C499:E499"/>
    <mergeCell ref="C500:E500"/>
    <mergeCell ref="C502:E502"/>
    <mergeCell ref="C503:E503"/>
    <mergeCell ref="C504:E504"/>
    <mergeCell ref="C505:E505"/>
    <mergeCell ref="C506:E506"/>
    <mergeCell ref="C537:E537"/>
    <mergeCell ref="C535:E535"/>
    <mergeCell ref="C553:E553"/>
    <mergeCell ref="C554:E554"/>
    <mergeCell ref="C555:E555"/>
    <mergeCell ref="C556:E556"/>
    <mergeCell ref="C544:E544"/>
    <mergeCell ref="C545:E545"/>
    <mergeCell ref="C546:E546"/>
    <mergeCell ref="C547:E547"/>
    <mergeCell ref="C548:E548"/>
    <mergeCell ref="C549:E549"/>
    <mergeCell ref="C12:E12"/>
    <mergeCell ref="C13:E13"/>
    <mergeCell ref="C14:E14"/>
    <mergeCell ref="C15:E15"/>
    <mergeCell ref="C16:E16"/>
    <mergeCell ref="C17:E17"/>
    <mergeCell ref="C533:E533"/>
    <mergeCell ref="C534:E534"/>
    <mergeCell ref="C521:E521"/>
    <mergeCell ref="C509:E509"/>
    <mergeCell ref="C523:E523"/>
    <mergeCell ref="C524:E524"/>
    <mergeCell ref="C525:E525"/>
    <mergeCell ref="C526:E526"/>
    <mergeCell ref="C527:E527"/>
    <mergeCell ref="C528:E528"/>
    <mergeCell ref="C530:E530"/>
    <mergeCell ref="C531:E531"/>
    <mergeCell ref="C532:E532"/>
    <mergeCell ref="C520:E520"/>
    <mergeCell ref="C510:E510"/>
    <mergeCell ref="C511:E511"/>
    <mergeCell ref="C512:E512"/>
    <mergeCell ref="C513:E513"/>
    <mergeCell ref="C558:E558"/>
    <mergeCell ref="C559:E559"/>
    <mergeCell ref="C560:E560"/>
    <mergeCell ref="C561:E561"/>
    <mergeCell ref="C562:E562"/>
    <mergeCell ref="C563:E563"/>
    <mergeCell ref="C19:E19"/>
    <mergeCell ref="C20:E20"/>
    <mergeCell ref="C21:E21"/>
    <mergeCell ref="C22:E22"/>
    <mergeCell ref="C23:E23"/>
    <mergeCell ref="C24:E24"/>
    <mergeCell ref="C514:E514"/>
    <mergeCell ref="C516:E516"/>
    <mergeCell ref="C517:E517"/>
    <mergeCell ref="C518:E518"/>
    <mergeCell ref="C519:E519"/>
    <mergeCell ref="C538:E538"/>
    <mergeCell ref="C539:E539"/>
    <mergeCell ref="C540:E540"/>
    <mergeCell ref="C541:E541"/>
    <mergeCell ref="C542:E542"/>
    <mergeCell ref="C551:E551"/>
    <mergeCell ref="C552:E552"/>
  </mergeCells>
  <printOptions horizontalCentered="1" verticalCentered="1"/>
  <pageMargins left="0" right="0" top="0" bottom="0" header="0.39370078740157499" footer="0.27559055118110198"/>
  <pageSetup paperSize="9" scale="55" orientation="landscape" r:id="rId1"/>
  <headerFooter differentFirst="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3F327-9113-42C9-B6C4-C814C5B1C05F}">
  <sheetPr codeName="Sheet2"/>
  <dimension ref="A1:O559"/>
  <sheetViews>
    <sheetView workbookViewId="0">
      <selection activeCell="H7" sqref="H7:J7"/>
    </sheetView>
  </sheetViews>
  <sheetFormatPr defaultRowHeight="15"/>
  <cols>
    <col min="3" max="3" width="27.42578125" customWidth="1"/>
  </cols>
  <sheetData>
    <row r="1" spans="1:15">
      <c r="A1" t="s">
        <v>2</v>
      </c>
      <c r="B1" t="s">
        <v>3</v>
      </c>
      <c r="C1" t="s">
        <v>4</v>
      </c>
      <c r="D1" t="s">
        <v>5</v>
      </c>
      <c r="E1" t="s">
        <v>6</v>
      </c>
      <c r="F1" t="s">
        <v>7</v>
      </c>
      <c r="G1" t="s">
        <v>95</v>
      </c>
      <c r="H1" t="s">
        <v>8</v>
      </c>
    </row>
    <row r="2" spans="1:15">
      <c r="H2" t="s">
        <v>19</v>
      </c>
      <c r="I2" t="s">
        <v>20</v>
      </c>
      <c r="J2" t="s">
        <v>21</v>
      </c>
      <c r="K2" t="s">
        <v>22</v>
      </c>
    </row>
    <row r="3" spans="1:15">
      <c r="B3" t="s">
        <v>31</v>
      </c>
      <c r="C3" t="s">
        <v>6477</v>
      </c>
      <c r="D3">
        <v>1</v>
      </c>
      <c r="F3">
        <v>1</v>
      </c>
      <c r="L3">
        <v>1</v>
      </c>
      <c r="M3">
        <v>1</v>
      </c>
      <c r="N3">
        <v>1</v>
      </c>
      <c r="O3">
        <v>1</v>
      </c>
    </row>
    <row r="4" spans="1:15">
      <c r="B4" t="s">
        <v>4667</v>
      </c>
      <c r="C4" t="s">
        <v>4664</v>
      </c>
      <c r="D4" t="s">
        <v>4669</v>
      </c>
      <c r="E4" t="s">
        <v>34</v>
      </c>
      <c r="F4" t="s">
        <v>4672</v>
      </c>
      <c r="G4">
        <v>23200</v>
      </c>
      <c r="H4">
        <v>16000</v>
      </c>
      <c r="I4">
        <v>7000</v>
      </c>
      <c r="J4">
        <v>3900</v>
      </c>
      <c r="K4">
        <v>3000</v>
      </c>
      <c r="L4">
        <v>23200</v>
      </c>
      <c r="M4">
        <v>10200</v>
      </c>
      <c r="N4">
        <v>5700</v>
      </c>
      <c r="O4">
        <v>4400</v>
      </c>
    </row>
    <row r="5" spans="1:15">
      <c r="B5" t="s">
        <v>20</v>
      </c>
      <c r="C5" t="s">
        <v>6478</v>
      </c>
      <c r="G5">
        <v>10200</v>
      </c>
      <c r="L5">
        <v>23200</v>
      </c>
      <c r="M5">
        <v>10200</v>
      </c>
      <c r="N5">
        <v>5700</v>
      </c>
      <c r="O5">
        <v>4400</v>
      </c>
    </row>
    <row r="6" spans="1:15">
      <c r="B6" t="s">
        <v>21</v>
      </c>
      <c r="C6" t="s">
        <v>6479</v>
      </c>
      <c r="G6">
        <v>5700</v>
      </c>
      <c r="L6">
        <v>23200</v>
      </c>
      <c r="M6">
        <v>10200</v>
      </c>
      <c r="N6">
        <v>5700</v>
      </c>
      <c r="O6">
        <v>4400</v>
      </c>
    </row>
    <row r="7" spans="1:15">
      <c r="B7" t="s">
        <v>22</v>
      </c>
      <c r="C7" t="s">
        <v>6480</v>
      </c>
      <c r="G7">
        <v>4400</v>
      </c>
      <c r="L7">
        <v>23200</v>
      </c>
      <c r="M7">
        <v>10200</v>
      </c>
      <c r="N7">
        <v>5700</v>
      </c>
      <c r="O7">
        <v>4400</v>
      </c>
    </row>
    <row r="8" spans="1:15">
      <c r="B8" t="s">
        <v>92</v>
      </c>
      <c r="C8" t="s">
        <v>6481</v>
      </c>
      <c r="G8">
        <v>8160</v>
      </c>
      <c r="L8">
        <v>23200</v>
      </c>
      <c r="M8">
        <v>10200</v>
      </c>
      <c r="N8">
        <v>5700</v>
      </c>
      <c r="O8">
        <v>4400</v>
      </c>
    </row>
    <row r="9" spans="1:15">
      <c r="B9" t="s">
        <v>93</v>
      </c>
      <c r="C9" t="s">
        <v>6482</v>
      </c>
      <c r="G9">
        <v>4560</v>
      </c>
      <c r="L9">
        <v>23200</v>
      </c>
      <c r="M9">
        <v>10200</v>
      </c>
      <c r="N9">
        <v>5700</v>
      </c>
      <c r="O9">
        <v>4400</v>
      </c>
    </row>
    <row r="10" spans="1:15">
      <c r="B10" t="s">
        <v>94</v>
      </c>
      <c r="C10" t="s">
        <v>6480</v>
      </c>
      <c r="G10">
        <v>3520</v>
      </c>
      <c r="L10">
        <v>23200</v>
      </c>
      <c r="M10">
        <v>10200</v>
      </c>
      <c r="N10">
        <v>5700</v>
      </c>
      <c r="O10">
        <v>4400</v>
      </c>
    </row>
    <row r="11" spans="1:15">
      <c r="B11" t="s">
        <v>4603</v>
      </c>
      <c r="C11" t="s">
        <v>212</v>
      </c>
      <c r="D11" t="s">
        <v>283</v>
      </c>
      <c r="F11" t="s">
        <v>316</v>
      </c>
      <c r="G11">
        <v>34000</v>
      </c>
      <c r="H11">
        <v>17000</v>
      </c>
      <c r="I11">
        <v>8000</v>
      </c>
      <c r="J11">
        <v>3900</v>
      </c>
      <c r="K11">
        <v>3000</v>
      </c>
      <c r="L11">
        <v>34000</v>
      </c>
      <c r="M11">
        <v>16000</v>
      </c>
      <c r="N11">
        <v>7800</v>
      </c>
      <c r="O11">
        <v>6000</v>
      </c>
    </row>
    <row r="12" spans="1:15">
      <c r="B12" t="s">
        <v>20</v>
      </c>
      <c r="C12" t="s">
        <v>6483</v>
      </c>
      <c r="G12">
        <v>16000</v>
      </c>
      <c r="L12">
        <v>34000</v>
      </c>
      <c r="M12">
        <v>16000</v>
      </c>
      <c r="N12">
        <v>7800</v>
      </c>
      <c r="O12">
        <v>6000</v>
      </c>
    </row>
    <row r="13" spans="1:15">
      <c r="B13" t="s">
        <v>21</v>
      </c>
      <c r="C13" t="s">
        <v>6484</v>
      </c>
      <c r="G13">
        <v>7800</v>
      </c>
      <c r="L13">
        <v>34000</v>
      </c>
      <c r="M13">
        <v>16000</v>
      </c>
      <c r="N13">
        <v>7800</v>
      </c>
      <c r="O13">
        <v>6000</v>
      </c>
    </row>
    <row r="14" spans="1:15">
      <c r="B14" t="s">
        <v>22</v>
      </c>
      <c r="C14" t="s">
        <v>6485</v>
      </c>
      <c r="G14">
        <v>6000</v>
      </c>
      <c r="L14">
        <v>34000</v>
      </c>
      <c r="M14">
        <v>16000</v>
      </c>
      <c r="N14">
        <v>7800</v>
      </c>
      <c r="O14">
        <v>6000</v>
      </c>
    </row>
    <row r="15" spans="1:15">
      <c r="B15" t="s">
        <v>92</v>
      </c>
      <c r="C15" t="s">
        <v>6486</v>
      </c>
      <c r="G15">
        <v>12800</v>
      </c>
      <c r="L15">
        <v>34000</v>
      </c>
      <c r="M15">
        <v>16000</v>
      </c>
      <c r="N15">
        <v>7800</v>
      </c>
      <c r="O15">
        <v>6000</v>
      </c>
    </row>
    <row r="16" spans="1:15">
      <c r="B16" t="s">
        <v>93</v>
      </c>
      <c r="C16" t="s">
        <v>6487</v>
      </c>
      <c r="G16">
        <v>6240</v>
      </c>
      <c r="L16">
        <v>34000</v>
      </c>
      <c r="M16">
        <v>16000</v>
      </c>
      <c r="N16">
        <v>7800</v>
      </c>
      <c r="O16">
        <v>6000</v>
      </c>
    </row>
    <row r="17" spans="1:15">
      <c r="B17" t="s">
        <v>94</v>
      </c>
      <c r="C17" t="s">
        <v>6485</v>
      </c>
      <c r="G17">
        <v>4800</v>
      </c>
      <c r="L17">
        <v>34000</v>
      </c>
      <c r="M17">
        <v>16000</v>
      </c>
      <c r="N17">
        <v>7800</v>
      </c>
      <c r="O17">
        <v>6000</v>
      </c>
    </row>
    <row r="18" spans="1:15">
      <c r="B18" t="s">
        <v>4605</v>
      </c>
      <c r="C18" t="s">
        <v>212</v>
      </c>
      <c r="D18" t="s">
        <v>316</v>
      </c>
      <c r="F18" t="s">
        <v>4609</v>
      </c>
      <c r="G18">
        <v>27600</v>
      </c>
      <c r="H18">
        <v>12000</v>
      </c>
      <c r="I18">
        <v>6000</v>
      </c>
      <c r="J18">
        <v>3300</v>
      </c>
      <c r="K18">
        <v>2300</v>
      </c>
      <c r="L18">
        <v>27600</v>
      </c>
      <c r="M18">
        <v>13800</v>
      </c>
      <c r="N18">
        <v>7600</v>
      </c>
      <c r="O18">
        <v>5300</v>
      </c>
    </row>
    <row r="19" spans="1:15">
      <c r="B19" t="s">
        <v>20</v>
      </c>
      <c r="C19" t="s">
        <v>6488</v>
      </c>
      <c r="G19">
        <v>13800</v>
      </c>
      <c r="L19">
        <v>27600</v>
      </c>
      <c r="M19">
        <v>13800</v>
      </c>
      <c r="N19">
        <v>7600</v>
      </c>
      <c r="O19">
        <v>5300</v>
      </c>
    </row>
    <row r="20" spans="1:15">
      <c r="B20" t="s">
        <v>21</v>
      </c>
      <c r="C20" t="s">
        <v>6489</v>
      </c>
      <c r="G20">
        <v>7600</v>
      </c>
      <c r="L20">
        <v>27600</v>
      </c>
      <c r="M20">
        <v>13800</v>
      </c>
      <c r="N20">
        <v>7600</v>
      </c>
      <c r="O20">
        <v>5300</v>
      </c>
    </row>
    <row r="21" spans="1:15">
      <c r="B21" t="s">
        <v>22</v>
      </c>
      <c r="C21" t="s">
        <v>6490</v>
      </c>
      <c r="G21">
        <v>5300</v>
      </c>
      <c r="L21">
        <v>27600</v>
      </c>
      <c r="M21">
        <v>13800</v>
      </c>
      <c r="N21">
        <v>7600</v>
      </c>
      <c r="O21">
        <v>5300</v>
      </c>
    </row>
    <row r="22" spans="1:15">
      <c r="B22" t="s">
        <v>92</v>
      </c>
      <c r="C22" t="s">
        <v>6491</v>
      </c>
      <c r="G22">
        <v>11040</v>
      </c>
      <c r="L22">
        <v>27600</v>
      </c>
      <c r="M22">
        <v>13800</v>
      </c>
      <c r="N22">
        <v>7600</v>
      </c>
      <c r="O22">
        <v>5300</v>
      </c>
    </row>
    <row r="23" spans="1:15">
      <c r="B23" t="s">
        <v>93</v>
      </c>
      <c r="C23" t="s">
        <v>6492</v>
      </c>
      <c r="G23">
        <v>6080</v>
      </c>
      <c r="L23">
        <v>27600</v>
      </c>
      <c r="M23">
        <v>13800</v>
      </c>
      <c r="N23">
        <v>7600</v>
      </c>
      <c r="O23">
        <v>5300</v>
      </c>
    </row>
    <row r="24" spans="1:15">
      <c r="B24" t="s">
        <v>94</v>
      </c>
      <c r="C24" t="s">
        <v>6490</v>
      </c>
      <c r="G24">
        <v>4240</v>
      </c>
      <c r="L24">
        <v>27600</v>
      </c>
      <c r="M24">
        <v>13800</v>
      </c>
      <c r="N24">
        <v>7600</v>
      </c>
      <c r="O24">
        <v>5300</v>
      </c>
    </row>
    <row r="25" spans="1:15">
      <c r="B25" t="s">
        <v>4607</v>
      </c>
      <c r="C25" t="s">
        <v>212</v>
      </c>
      <c r="D25" t="s">
        <v>6418</v>
      </c>
      <c r="F25" t="s">
        <v>6419</v>
      </c>
      <c r="G25">
        <v>16200</v>
      </c>
      <c r="H25">
        <v>9000</v>
      </c>
      <c r="I25">
        <v>4500</v>
      </c>
      <c r="J25">
        <v>2900</v>
      </c>
      <c r="K25">
        <v>2100</v>
      </c>
      <c r="L25">
        <v>16200</v>
      </c>
      <c r="M25">
        <v>8100</v>
      </c>
      <c r="N25">
        <v>5200</v>
      </c>
      <c r="O25">
        <v>3800</v>
      </c>
    </row>
    <row r="26" spans="1:15">
      <c r="B26" t="s">
        <v>20</v>
      </c>
      <c r="C26" t="s">
        <v>6493</v>
      </c>
      <c r="G26">
        <v>8100</v>
      </c>
      <c r="L26">
        <v>16200</v>
      </c>
      <c r="M26">
        <v>8100</v>
      </c>
      <c r="N26">
        <v>5200</v>
      </c>
      <c r="O26">
        <v>3800</v>
      </c>
    </row>
    <row r="27" spans="1:15">
      <c r="B27" t="s">
        <v>21</v>
      </c>
      <c r="C27" t="s">
        <v>6494</v>
      </c>
      <c r="G27">
        <v>5200</v>
      </c>
      <c r="L27">
        <v>16200</v>
      </c>
      <c r="M27">
        <v>8100</v>
      </c>
      <c r="N27">
        <v>5200</v>
      </c>
      <c r="O27">
        <v>3800</v>
      </c>
    </row>
    <row r="28" spans="1:15">
      <c r="B28" t="s">
        <v>22</v>
      </c>
      <c r="C28" t="s">
        <v>6495</v>
      </c>
      <c r="G28">
        <v>3800</v>
      </c>
      <c r="L28">
        <v>16200</v>
      </c>
      <c r="M28">
        <v>8100</v>
      </c>
      <c r="N28">
        <v>5200</v>
      </c>
      <c r="O28">
        <v>3800</v>
      </c>
    </row>
    <row r="29" spans="1:15">
      <c r="B29" t="s">
        <v>92</v>
      </c>
      <c r="C29" t="s">
        <v>6496</v>
      </c>
      <c r="G29">
        <v>6480</v>
      </c>
      <c r="L29">
        <v>16200</v>
      </c>
      <c r="M29">
        <v>8100</v>
      </c>
      <c r="N29">
        <v>5200</v>
      </c>
      <c r="O29">
        <v>3800</v>
      </c>
    </row>
    <row r="30" spans="1:15">
      <c r="B30" t="s">
        <v>93</v>
      </c>
      <c r="C30" t="s">
        <v>6497</v>
      </c>
      <c r="G30">
        <v>4160</v>
      </c>
      <c r="L30">
        <v>16200</v>
      </c>
      <c r="M30">
        <v>8100</v>
      </c>
      <c r="N30">
        <v>5200</v>
      </c>
      <c r="O30">
        <v>3800</v>
      </c>
    </row>
    <row r="31" spans="1:15">
      <c r="B31" t="s">
        <v>94</v>
      </c>
      <c r="C31" t="s">
        <v>6495</v>
      </c>
      <c r="G31">
        <v>3040</v>
      </c>
      <c r="L31">
        <v>16200</v>
      </c>
      <c r="M31">
        <v>8100</v>
      </c>
      <c r="N31">
        <v>5200</v>
      </c>
      <c r="O31">
        <v>3800</v>
      </c>
    </row>
    <row r="32" spans="1:15">
      <c r="A32">
        <v>17</v>
      </c>
      <c r="B32" t="s">
        <v>4615</v>
      </c>
      <c r="C32" t="s">
        <v>4616</v>
      </c>
      <c r="D32" t="s">
        <v>212</v>
      </c>
      <c r="F32" t="s">
        <v>6420</v>
      </c>
      <c r="G32">
        <v>30600</v>
      </c>
      <c r="H32">
        <v>17000</v>
      </c>
      <c r="I32">
        <v>8000</v>
      </c>
      <c r="J32">
        <v>4200</v>
      </c>
      <c r="K32">
        <v>3100</v>
      </c>
      <c r="L32">
        <v>30600</v>
      </c>
      <c r="M32">
        <v>14400</v>
      </c>
      <c r="N32">
        <v>7600</v>
      </c>
      <c r="O32">
        <v>5600</v>
      </c>
    </row>
    <row r="33" spans="2:15">
      <c r="B33" t="s">
        <v>20</v>
      </c>
      <c r="C33" t="s">
        <v>6498</v>
      </c>
      <c r="G33">
        <v>14400</v>
      </c>
      <c r="L33">
        <v>30600</v>
      </c>
      <c r="M33">
        <v>14400</v>
      </c>
      <c r="N33">
        <v>7600</v>
      </c>
      <c r="O33">
        <v>5600</v>
      </c>
    </row>
    <row r="34" spans="2:15">
      <c r="B34" t="s">
        <v>21</v>
      </c>
      <c r="C34" t="s">
        <v>6499</v>
      </c>
      <c r="G34">
        <v>7600</v>
      </c>
      <c r="L34">
        <v>30600</v>
      </c>
      <c r="M34">
        <v>14400</v>
      </c>
      <c r="N34">
        <v>7600</v>
      </c>
      <c r="O34">
        <v>5600</v>
      </c>
    </row>
    <row r="35" spans="2:15">
      <c r="B35" t="s">
        <v>22</v>
      </c>
      <c r="C35" t="s">
        <v>6500</v>
      </c>
      <c r="G35">
        <v>5600</v>
      </c>
      <c r="L35">
        <v>30600</v>
      </c>
      <c r="M35">
        <v>14400</v>
      </c>
      <c r="N35">
        <v>7600</v>
      </c>
      <c r="O35">
        <v>5600</v>
      </c>
    </row>
    <row r="36" spans="2:15">
      <c r="B36" t="s">
        <v>92</v>
      </c>
      <c r="C36" t="s">
        <v>6501</v>
      </c>
      <c r="G36">
        <v>11520</v>
      </c>
      <c r="L36">
        <v>30600</v>
      </c>
      <c r="M36">
        <v>14400</v>
      </c>
      <c r="N36">
        <v>7600</v>
      </c>
      <c r="O36">
        <v>5600</v>
      </c>
    </row>
    <row r="37" spans="2:15">
      <c r="B37" t="s">
        <v>93</v>
      </c>
      <c r="C37" t="s">
        <v>6502</v>
      </c>
      <c r="G37">
        <v>6080</v>
      </c>
      <c r="L37">
        <v>30600</v>
      </c>
      <c r="M37">
        <v>14400</v>
      </c>
      <c r="N37">
        <v>7600</v>
      </c>
      <c r="O37">
        <v>5600</v>
      </c>
    </row>
    <row r="38" spans="2:15">
      <c r="B38" t="s">
        <v>94</v>
      </c>
      <c r="C38" t="s">
        <v>6500</v>
      </c>
      <c r="G38">
        <v>4480</v>
      </c>
      <c r="L38">
        <v>30600</v>
      </c>
      <c r="M38">
        <v>14400</v>
      </c>
      <c r="N38">
        <v>7600</v>
      </c>
      <c r="O38">
        <v>5600</v>
      </c>
    </row>
    <row r="39" spans="2:15">
      <c r="B39" t="s">
        <v>4610</v>
      </c>
      <c r="C39" t="s">
        <v>316</v>
      </c>
      <c r="D39" t="s">
        <v>212</v>
      </c>
      <c r="F39" t="s">
        <v>6419</v>
      </c>
      <c r="G39">
        <v>25200</v>
      </c>
      <c r="H39">
        <v>14000</v>
      </c>
      <c r="I39">
        <v>8000</v>
      </c>
      <c r="J39">
        <v>3900</v>
      </c>
      <c r="K39">
        <v>2700</v>
      </c>
      <c r="L39">
        <v>25200</v>
      </c>
      <c r="M39">
        <v>14400</v>
      </c>
      <c r="N39">
        <v>7000</v>
      </c>
      <c r="O39">
        <v>4900</v>
      </c>
    </row>
    <row r="40" spans="2:15">
      <c r="B40" t="s">
        <v>20</v>
      </c>
      <c r="C40" t="s">
        <v>6503</v>
      </c>
      <c r="G40">
        <v>14400</v>
      </c>
      <c r="L40">
        <v>25200</v>
      </c>
      <c r="M40">
        <v>14400</v>
      </c>
      <c r="N40">
        <v>7000</v>
      </c>
      <c r="O40">
        <v>4900</v>
      </c>
    </row>
    <row r="41" spans="2:15">
      <c r="B41" t="s">
        <v>21</v>
      </c>
      <c r="C41" t="s">
        <v>6504</v>
      </c>
      <c r="G41">
        <v>7000</v>
      </c>
      <c r="L41">
        <v>25200</v>
      </c>
      <c r="M41">
        <v>14400</v>
      </c>
      <c r="N41">
        <v>7000</v>
      </c>
      <c r="O41">
        <v>4900</v>
      </c>
    </row>
    <row r="42" spans="2:15">
      <c r="B42" t="s">
        <v>22</v>
      </c>
      <c r="C42" t="s">
        <v>6505</v>
      </c>
      <c r="G42">
        <v>4900</v>
      </c>
      <c r="L42">
        <v>25200</v>
      </c>
      <c r="M42">
        <v>14400</v>
      </c>
      <c r="N42">
        <v>7000</v>
      </c>
      <c r="O42">
        <v>4900</v>
      </c>
    </row>
    <row r="43" spans="2:15">
      <c r="B43" t="s">
        <v>92</v>
      </c>
      <c r="C43" t="s">
        <v>6506</v>
      </c>
      <c r="G43">
        <v>11520</v>
      </c>
      <c r="L43">
        <v>25200</v>
      </c>
      <c r="M43">
        <v>14400</v>
      </c>
      <c r="N43">
        <v>7000</v>
      </c>
      <c r="O43">
        <v>4900</v>
      </c>
    </row>
    <row r="44" spans="2:15">
      <c r="B44" t="s">
        <v>93</v>
      </c>
      <c r="C44" t="s">
        <v>6507</v>
      </c>
      <c r="G44">
        <v>5600</v>
      </c>
      <c r="L44">
        <v>25200</v>
      </c>
      <c r="M44">
        <v>14400</v>
      </c>
      <c r="N44">
        <v>7000</v>
      </c>
      <c r="O44">
        <v>4900</v>
      </c>
    </row>
    <row r="45" spans="2:15">
      <c r="B45" t="s">
        <v>94</v>
      </c>
      <c r="C45" t="s">
        <v>6505</v>
      </c>
      <c r="G45">
        <v>3920</v>
      </c>
      <c r="L45">
        <v>25200</v>
      </c>
      <c r="M45">
        <v>14400</v>
      </c>
      <c r="N45">
        <v>7000</v>
      </c>
      <c r="O45">
        <v>4900</v>
      </c>
    </row>
    <row r="46" spans="2:15">
      <c r="B46" t="s">
        <v>4618</v>
      </c>
      <c r="C46" t="s">
        <v>265</v>
      </c>
      <c r="D46" t="s">
        <v>4616</v>
      </c>
      <c r="F46" t="s">
        <v>6421</v>
      </c>
      <c r="G46">
        <v>25200</v>
      </c>
      <c r="H46">
        <v>14000</v>
      </c>
      <c r="I46">
        <v>8000</v>
      </c>
      <c r="J46">
        <v>4200</v>
      </c>
      <c r="K46">
        <v>3000</v>
      </c>
      <c r="L46">
        <v>25200</v>
      </c>
      <c r="M46">
        <v>14400</v>
      </c>
      <c r="N46">
        <v>7600</v>
      </c>
      <c r="O46">
        <v>5400</v>
      </c>
    </row>
    <row r="47" spans="2:15">
      <c r="B47" t="s">
        <v>20</v>
      </c>
      <c r="C47" t="s">
        <v>6508</v>
      </c>
      <c r="G47">
        <v>14400</v>
      </c>
      <c r="L47">
        <v>25200</v>
      </c>
      <c r="M47">
        <v>14400</v>
      </c>
      <c r="N47">
        <v>7600</v>
      </c>
      <c r="O47">
        <v>5400</v>
      </c>
    </row>
    <row r="48" spans="2:15">
      <c r="B48" t="s">
        <v>21</v>
      </c>
      <c r="C48" t="s">
        <v>6509</v>
      </c>
      <c r="G48">
        <v>7600</v>
      </c>
      <c r="L48">
        <v>25200</v>
      </c>
      <c r="M48">
        <v>14400</v>
      </c>
      <c r="N48">
        <v>7600</v>
      </c>
      <c r="O48">
        <v>5400</v>
      </c>
    </row>
    <row r="49" spans="1:15">
      <c r="B49" t="s">
        <v>22</v>
      </c>
      <c r="C49" t="s">
        <v>6510</v>
      </c>
      <c r="G49">
        <v>5400</v>
      </c>
      <c r="L49">
        <v>25200</v>
      </c>
      <c r="M49">
        <v>14400</v>
      </c>
      <c r="N49">
        <v>7600</v>
      </c>
      <c r="O49">
        <v>5400</v>
      </c>
    </row>
    <row r="50" spans="1:15">
      <c r="B50" t="s">
        <v>92</v>
      </c>
      <c r="C50" t="s">
        <v>6511</v>
      </c>
      <c r="G50">
        <v>11520</v>
      </c>
      <c r="L50">
        <v>25200</v>
      </c>
      <c r="M50">
        <v>14400</v>
      </c>
      <c r="N50">
        <v>7600</v>
      </c>
      <c r="O50">
        <v>5400</v>
      </c>
    </row>
    <row r="51" spans="1:15">
      <c r="B51" t="s">
        <v>93</v>
      </c>
      <c r="C51" t="s">
        <v>6512</v>
      </c>
      <c r="G51">
        <v>6080</v>
      </c>
      <c r="L51">
        <v>25200</v>
      </c>
      <c r="M51">
        <v>14400</v>
      </c>
      <c r="N51">
        <v>7600</v>
      </c>
      <c r="O51">
        <v>5400</v>
      </c>
    </row>
    <row r="52" spans="1:15">
      <c r="B52" t="s">
        <v>94</v>
      </c>
      <c r="C52" t="s">
        <v>6510</v>
      </c>
      <c r="G52">
        <v>4320</v>
      </c>
      <c r="L52">
        <v>25200</v>
      </c>
      <c r="M52">
        <v>14400</v>
      </c>
      <c r="N52">
        <v>7600</v>
      </c>
      <c r="O52">
        <v>5400</v>
      </c>
    </row>
    <row r="53" spans="1:15">
      <c r="B53" t="s">
        <v>4612</v>
      </c>
      <c r="C53" t="s">
        <v>4613</v>
      </c>
      <c r="D53" t="s">
        <v>265</v>
      </c>
      <c r="F53" t="s">
        <v>4252</v>
      </c>
      <c r="G53">
        <v>41400</v>
      </c>
      <c r="H53">
        <v>23000</v>
      </c>
      <c r="I53">
        <v>13000</v>
      </c>
      <c r="J53">
        <v>6000</v>
      </c>
      <c r="K53">
        <v>3600</v>
      </c>
      <c r="L53">
        <v>41400</v>
      </c>
      <c r="M53">
        <v>23400</v>
      </c>
      <c r="N53">
        <v>10800</v>
      </c>
      <c r="O53">
        <v>6500</v>
      </c>
    </row>
    <row r="54" spans="1:15">
      <c r="B54" t="s">
        <v>20</v>
      </c>
      <c r="C54" t="s">
        <v>6513</v>
      </c>
      <c r="G54">
        <v>23400</v>
      </c>
      <c r="L54">
        <v>41400</v>
      </c>
      <c r="M54">
        <v>23400</v>
      </c>
      <c r="N54">
        <v>10800</v>
      </c>
      <c r="O54">
        <v>6500</v>
      </c>
    </row>
    <row r="55" spans="1:15">
      <c r="B55" t="s">
        <v>21</v>
      </c>
      <c r="C55" t="s">
        <v>6514</v>
      </c>
      <c r="G55">
        <v>10800</v>
      </c>
      <c r="L55">
        <v>41400</v>
      </c>
      <c r="M55">
        <v>23400</v>
      </c>
      <c r="N55">
        <v>10800</v>
      </c>
      <c r="O55">
        <v>6500</v>
      </c>
    </row>
    <row r="56" spans="1:15">
      <c r="B56" t="s">
        <v>22</v>
      </c>
      <c r="C56" t="s">
        <v>6515</v>
      </c>
      <c r="G56">
        <v>6500</v>
      </c>
      <c r="L56">
        <v>41400</v>
      </c>
      <c r="M56">
        <v>23400</v>
      </c>
      <c r="N56">
        <v>10800</v>
      </c>
      <c r="O56">
        <v>6500</v>
      </c>
    </row>
    <row r="57" spans="1:15">
      <c r="B57" t="s">
        <v>92</v>
      </c>
      <c r="C57" t="s">
        <v>6516</v>
      </c>
      <c r="G57">
        <v>18720</v>
      </c>
      <c r="L57">
        <v>41400</v>
      </c>
      <c r="M57">
        <v>23400</v>
      </c>
      <c r="N57">
        <v>10800</v>
      </c>
      <c r="O57">
        <v>6500</v>
      </c>
    </row>
    <row r="58" spans="1:15">
      <c r="B58" t="s">
        <v>93</v>
      </c>
      <c r="C58" t="s">
        <v>6517</v>
      </c>
      <c r="G58">
        <v>8640</v>
      </c>
      <c r="L58">
        <v>41400</v>
      </c>
      <c r="M58">
        <v>23400</v>
      </c>
      <c r="N58">
        <v>10800</v>
      </c>
      <c r="O58">
        <v>6500</v>
      </c>
    </row>
    <row r="59" spans="1:15">
      <c r="B59" t="s">
        <v>94</v>
      </c>
      <c r="C59" t="s">
        <v>6515</v>
      </c>
      <c r="G59">
        <v>5200</v>
      </c>
      <c r="L59">
        <v>41400</v>
      </c>
      <c r="M59">
        <v>23400</v>
      </c>
      <c r="N59">
        <v>10800</v>
      </c>
      <c r="O59">
        <v>6500</v>
      </c>
    </row>
    <row r="60" spans="1:15">
      <c r="A60">
        <v>52</v>
      </c>
      <c r="B60" t="s">
        <v>4625</v>
      </c>
      <c r="C60" t="s">
        <v>283</v>
      </c>
      <c r="D60" t="s">
        <v>212</v>
      </c>
      <c r="F60" t="s">
        <v>4629</v>
      </c>
      <c r="G60">
        <v>35100</v>
      </c>
      <c r="H60">
        <v>13000</v>
      </c>
      <c r="I60">
        <v>7000</v>
      </c>
      <c r="J60">
        <v>3900</v>
      </c>
      <c r="K60">
        <v>3000</v>
      </c>
      <c r="L60">
        <v>35100</v>
      </c>
      <c r="M60">
        <v>18900</v>
      </c>
      <c r="N60">
        <v>10500</v>
      </c>
      <c r="O60">
        <v>8100</v>
      </c>
    </row>
    <row r="61" spans="1:15">
      <c r="B61" t="s">
        <v>20</v>
      </c>
      <c r="C61" t="s">
        <v>6518</v>
      </c>
      <c r="G61">
        <v>18900</v>
      </c>
      <c r="L61">
        <v>35100</v>
      </c>
      <c r="M61">
        <v>18900</v>
      </c>
      <c r="N61">
        <v>10500</v>
      </c>
      <c r="O61">
        <v>8100</v>
      </c>
    </row>
    <row r="62" spans="1:15">
      <c r="B62" t="s">
        <v>21</v>
      </c>
      <c r="C62" t="s">
        <v>6519</v>
      </c>
      <c r="G62">
        <v>10500</v>
      </c>
      <c r="L62">
        <v>35100</v>
      </c>
      <c r="M62">
        <v>18900</v>
      </c>
      <c r="N62">
        <v>10500</v>
      </c>
      <c r="O62">
        <v>8100</v>
      </c>
    </row>
    <row r="63" spans="1:15">
      <c r="B63" t="s">
        <v>22</v>
      </c>
      <c r="C63" t="s">
        <v>6520</v>
      </c>
      <c r="G63">
        <v>8100</v>
      </c>
      <c r="L63">
        <v>35100</v>
      </c>
      <c r="M63">
        <v>18900</v>
      </c>
      <c r="N63">
        <v>10500</v>
      </c>
      <c r="O63">
        <v>8100</v>
      </c>
    </row>
    <row r="64" spans="1:15">
      <c r="B64" t="s">
        <v>92</v>
      </c>
      <c r="C64" t="s">
        <v>6521</v>
      </c>
      <c r="G64">
        <v>15120</v>
      </c>
      <c r="L64">
        <v>35100</v>
      </c>
      <c r="M64">
        <v>18900</v>
      </c>
      <c r="N64">
        <v>10500</v>
      </c>
      <c r="O64">
        <v>8100</v>
      </c>
    </row>
    <row r="65" spans="2:15">
      <c r="B65" t="s">
        <v>93</v>
      </c>
      <c r="C65" t="s">
        <v>6522</v>
      </c>
      <c r="G65">
        <v>8400</v>
      </c>
      <c r="L65">
        <v>35100</v>
      </c>
      <c r="M65">
        <v>18900</v>
      </c>
      <c r="N65">
        <v>10500</v>
      </c>
      <c r="O65">
        <v>8100</v>
      </c>
    </row>
    <row r="66" spans="2:15">
      <c r="B66" t="s">
        <v>94</v>
      </c>
      <c r="C66" t="s">
        <v>6520</v>
      </c>
      <c r="G66">
        <v>6480</v>
      </c>
      <c r="L66">
        <v>35100</v>
      </c>
      <c r="M66">
        <v>18900</v>
      </c>
      <c r="N66">
        <v>10500</v>
      </c>
      <c r="O66">
        <v>8100</v>
      </c>
    </row>
    <row r="67" spans="2:15">
      <c r="B67" t="s">
        <v>4245</v>
      </c>
      <c r="C67" t="s">
        <v>4242</v>
      </c>
      <c r="D67" t="s">
        <v>4243</v>
      </c>
      <c r="F67" t="s">
        <v>4247</v>
      </c>
      <c r="G67">
        <v>43700</v>
      </c>
      <c r="H67">
        <v>23000</v>
      </c>
      <c r="I67">
        <v>11000</v>
      </c>
      <c r="J67">
        <v>8000</v>
      </c>
      <c r="K67">
        <v>6500</v>
      </c>
      <c r="L67">
        <v>43700</v>
      </c>
      <c r="M67">
        <v>20900</v>
      </c>
      <c r="N67">
        <v>15200</v>
      </c>
      <c r="O67">
        <v>12400</v>
      </c>
    </row>
    <row r="68" spans="2:15">
      <c r="B68" t="s">
        <v>20</v>
      </c>
      <c r="C68" t="s">
        <v>6523</v>
      </c>
      <c r="G68">
        <v>20900</v>
      </c>
      <c r="L68">
        <v>43700</v>
      </c>
      <c r="M68">
        <v>20900</v>
      </c>
      <c r="N68">
        <v>15200</v>
      </c>
      <c r="O68">
        <v>12400</v>
      </c>
    </row>
    <row r="69" spans="2:15">
      <c r="B69" t="s">
        <v>21</v>
      </c>
      <c r="C69" t="s">
        <v>6524</v>
      </c>
      <c r="G69">
        <v>15200</v>
      </c>
      <c r="L69">
        <v>43700</v>
      </c>
      <c r="M69">
        <v>20900</v>
      </c>
      <c r="N69">
        <v>15200</v>
      </c>
      <c r="O69">
        <v>12400</v>
      </c>
    </row>
    <row r="70" spans="2:15">
      <c r="B70" t="s">
        <v>22</v>
      </c>
      <c r="C70" t="s">
        <v>6525</v>
      </c>
      <c r="G70">
        <v>12400</v>
      </c>
      <c r="L70">
        <v>43700</v>
      </c>
      <c r="M70">
        <v>20900</v>
      </c>
      <c r="N70">
        <v>15200</v>
      </c>
      <c r="O70">
        <v>12400</v>
      </c>
    </row>
    <row r="71" spans="2:15">
      <c r="B71" t="s">
        <v>92</v>
      </c>
      <c r="C71" t="s">
        <v>6526</v>
      </c>
      <c r="G71">
        <v>16720</v>
      </c>
      <c r="L71">
        <v>43700</v>
      </c>
      <c r="M71">
        <v>20900</v>
      </c>
      <c r="N71">
        <v>15200</v>
      </c>
      <c r="O71">
        <v>12400</v>
      </c>
    </row>
    <row r="72" spans="2:15">
      <c r="B72" t="s">
        <v>93</v>
      </c>
      <c r="C72" t="s">
        <v>6527</v>
      </c>
      <c r="G72">
        <v>12160</v>
      </c>
      <c r="L72">
        <v>43700</v>
      </c>
      <c r="M72">
        <v>20900</v>
      </c>
      <c r="N72">
        <v>15200</v>
      </c>
      <c r="O72">
        <v>12400</v>
      </c>
    </row>
    <row r="73" spans="2:15">
      <c r="B73" t="s">
        <v>94</v>
      </c>
      <c r="C73" t="s">
        <v>6525</v>
      </c>
      <c r="G73">
        <v>9920</v>
      </c>
      <c r="L73">
        <v>43700</v>
      </c>
      <c r="M73">
        <v>20900</v>
      </c>
      <c r="N73">
        <v>15200</v>
      </c>
      <c r="O73">
        <v>12400</v>
      </c>
    </row>
    <row r="74" spans="2:15">
      <c r="B74" t="s">
        <v>4248</v>
      </c>
      <c r="C74" t="s">
        <v>4242</v>
      </c>
      <c r="D74" t="s">
        <v>4247</v>
      </c>
      <c r="F74" t="s">
        <v>243</v>
      </c>
      <c r="G74">
        <v>67500</v>
      </c>
      <c r="H74">
        <v>37500</v>
      </c>
      <c r="I74">
        <v>15000</v>
      </c>
      <c r="J74">
        <v>10000</v>
      </c>
      <c r="K74">
        <v>8500</v>
      </c>
      <c r="L74">
        <v>67500</v>
      </c>
      <c r="M74">
        <v>27000</v>
      </c>
      <c r="N74">
        <v>18000</v>
      </c>
      <c r="O74">
        <v>15300</v>
      </c>
    </row>
    <row r="75" spans="2:15">
      <c r="B75" t="s">
        <v>20</v>
      </c>
      <c r="C75" t="s">
        <v>6528</v>
      </c>
      <c r="G75">
        <v>27000</v>
      </c>
      <c r="L75">
        <v>67500</v>
      </c>
      <c r="M75">
        <v>27000</v>
      </c>
      <c r="N75">
        <v>18000</v>
      </c>
      <c r="O75">
        <v>15300</v>
      </c>
    </row>
    <row r="76" spans="2:15">
      <c r="B76" t="s">
        <v>21</v>
      </c>
      <c r="C76" t="s">
        <v>6529</v>
      </c>
      <c r="G76">
        <v>18000</v>
      </c>
      <c r="L76">
        <v>67500</v>
      </c>
      <c r="M76">
        <v>27000</v>
      </c>
      <c r="N76">
        <v>18000</v>
      </c>
      <c r="O76">
        <v>15300</v>
      </c>
    </row>
    <row r="77" spans="2:15">
      <c r="B77" t="s">
        <v>22</v>
      </c>
      <c r="C77" t="s">
        <v>6530</v>
      </c>
      <c r="G77">
        <v>15300</v>
      </c>
      <c r="L77">
        <v>67500</v>
      </c>
      <c r="M77">
        <v>27000</v>
      </c>
      <c r="N77">
        <v>18000</v>
      </c>
      <c r="O77">
        <v>15300</v>
      </c>
    </row>
    <row r="78" spans="2:15">
      <c r="B78" t="s">
        <v>92</v>
      </c>
      <c r="C78" t="s">
        <v>6531</v>
      </c>
      <c r="G78">
        <v>21600</v>
      </c>
      <c r="L78">
        <v>67500</v>
      </c>
      <c r="M78">
        <v>27000</v>
      </c>
      <c r="N78">
        <v>18000</v>
      </c>
      <c r="O78">
        <v>15300</v>
      </c>
    </row>
    <row r="79" spans="2:15">
      <c r="B79" t="s">
        <v>93</v>
      </c>
      <c r="C79" t="s">
        <v>6532</v>
      </c>
      <c r="G79">
        <v>14400</v>
      </c>
      <c r="L79">
        <v>67500</v>
      </c>
      <c r="M79">
        <v>27000</v>
      </c>
      <c r="N79">
        <v>18000</v>
      </c>
      <c r="O79">
        <v>15300</v>
      </c>
    </row>
    <row r="80" spans="2:15">
      <c r="B80" t="s">
        <v>94</v>
      </c>
      <c r="C80" t="s">
        <v>6530</v>
      </c>
      <c r="G80">
        <v>12240</v>
      </c>
      <c r="L80">
        <v>67500</v>
      </c>
      <c r="M80">
        <v>27000</v>
      </c>
      <c r="N80">
        <v>18000</v>
      </c>
      <c r="O80">
        <v>15300</v>
      </c>
    </row>
    <row r="81" spans="1:15">
      <c r="B81" t="s">
        <v>4250</v>
      </c>
      <c r="C81" t="s">
        <v>4242</v>
      </c>
      <c r="D81" t="s">
        <v>243</v>
      </c>
      <c r="F81" t="s">
        <v>4252</v>
      </c>
      <c r="G81">
        <v>55000</v>
      </c>
      <c r="H81">
        <v>27500</v>
      </c>
      <c r="I81">
        <v>11000</v>
      </c>
      <c r="J81">
        <v>8500</v>
      </c>
      <c r="K81">
        <v>6500</v>
      </c>
      <c r="L81">
        <v>55000</v>
      </c>
      <c r="M81">
        <v>22000</v>
      </c>
      <c r="N81">
        <v>17000</v>
      </c>
      <c r="O81">
        <v>13000</v>
      </c>
    </row>
    <row r="82" spans="1:15">
      <c r="B82" t="s">
        <v>20</v>
      </c>
      <c r="C82" t="s">
        <v>6533</v>
      </c>
      <c r="G82">
        <v>22000</v>
      </c>
      <c r="L82">
        <v>55000</v>
      </c>
      <c r="M82">
        <v>22000</v>
      </c>
      <c r="N82">
        <v>17000</v>
      </c>
      <c r="O82">
        <v>13000</v>
      </c>
    </row>
    <row r="83" spans="1:15">
      <c r="B83" t="s">
        <v>21</v>
      </c>
      <c r="C83" t="s">
        <v>6534</v>
      </c>
      <c r="G83">
        <v>17000</v>
      </c>
      <c r="L83">
        <v>55000</v>
      </c>
      <c r="M83">
        <v>22000</v>
      </c>
      <c r="N83">
        <v>17000</v>
      </c>
      <c r="O83">
        <v>13000</v>
      </c>
    </row>
    <row r="84" spans="1:15">
      <c r="B84" t="s">
        <v>22</v>
      </c>
      <c r="C84" t="s">
        <v>6535</v>
      </c>
      <c r="G84">
        <v>13000</v>
      </c>
      <c r="L84">
        <v>55000</v>
      </c>
      <c r="M84">
        <v>22000</v>
      </c>
      <c r="N84">
        <v>17000</v>
      </c>
      <c r="O84">
        <v>13000</v>
      </c>
    </row>
    <row r="85" spans="1:15">
      <c r="B85" t="s">
        <v>92</v>
      </c>
      <c r="C85" t="s">
        <v>6536</v>
      </c>
      <c r="G85">
        <v>17600</v>
      </c>
      <c r="L85">
        <v>55000</v>
      </c>
      <c r="M85">
        <v>22000</v>
      </c>
      <c r="N85">
        <v>17000</v>
      </c>
      <c r="O85">
        <v>13000</v>
      </c>
    </row>
    <row r="86" spans="1:15">
      <c r="B86" t="s">
        <v>93</v>
      </c>
      <c r="C86" t="s">
        <v>6537</v>
      </c>
      <c r="G86">
        <v>13600</v>
      </c>
      <c r="L86">
        <v>55000</v>
      </c>
      <c r="M86">
        <v>22000</v>
      </c>
      <c r="N86">
        <v>17000</v>
      </c>
      <c r="O86">
        <v>13000</v>
      </c>
    </row>
    <row r="87" spans="1:15">
      <c r="B87" t="s">
        <v>94</v>
      </c>
      <c r="C87" t="s">
        <v>6535</v>
      </c>
      <c r="G87">
        <v>10400</v>
      </c>
      <c r="L87">
        <v>55000</v>
      </c>
      <c r="M87">
        <v>22000</v>
      </c>
      <c r="N87">
        <v>17000</v>
      </c>
      <c r="O87">
        <v>13000</v>
      </c>
    </row>
    <row r="88" spans="1:15">
      <c r="B88" t="s">
        <v>4346</v>
      </c>
      <c r="C88" t="s">
        <v>4347</v>
      </c>
      <c r="D88" t="s">
        <v>4252</v>
      </c>
      <c r="F88" t="s">
        <v>4242</v>
      </c>
      <c r="G88">
        <v>60900</v>
      </c>
      <c r="H88">
        <v>29000</v>
      </c>
      <c r="I88">
        <v>11000</v>
      </c>
      <c r="J88">
        <v>6500</v>
      </c>
      <c r="K88">
        <v>4400</v>
      </c>
      <c r="L88">
        <v>60900</v>
      </c>
      <c r="M88">
        <v>23100</v>
      </c>
      <c r="N88">
        <v>13700</v>
      </c>
      <c r="O88">
        <v>9200</v>
      </c>
    </row>
    <row r="89" spans="1:15">
      <c r="B89" t="s">
        <v>20</v>
      </c>
      <c r="C89" t="s">
        <v>6538</v>
      </c>
      <c r="G89">
        <v>23100</v>
      </c>
      <c r="L89">
        <v>60900</v>
      </c>
      <c r="M89">
        <v>23100</v>
      </c>
      <c r="N89">
        <v>13700</v>
      </c>
      <c r="O89">
        <v>9200</v>
      </c>
    </row>
    <row r="90" spans="1:15">
      <c r="B90" t="s">
        <v>21</v>
      </c>
      <c r="C90" t="s">
        <v>6539</v>
      </c>
      <c r="G90">
        <v>13700</v>
      </c>
      <c r="L90">
        <v>60900</v>
      </c>
      <c r="M90">
        <v>23100</v>
      </c>
      <c r="N90">
        <v>13700</v>
      </c>
      <c r="O90">
        <v>9200</v>
      </c>
    </row>
    <row r="91" spans="1:15">
      <c r="B91" t="s">
        <v>22</v>
      </c>
      <c r="C91" t="s">
        <v>6540</v>
      </c>
      <c r="G91">
        <v>9200</v>
      </c>
      <c r="L91">
        <v>60900</v>
      </c>
      <c r="M91">
        <v>23100</v>
      </c>
      <c r="N91">
        <v>13700</v>
      </c>
      <c r="O91">
        <v>9200</v>
      </c>
    </row>
    <row r="92" spans="1:15">
      <c r="B92" t="s">
        <v>92</v>
      </c>
      <c r="C92" t="s">
        <v>6541</v>
      </c>
      <c r="G92">
        <v>18480</v>
      </c>
      <c r="L92">
        <v>60900</v>
      </c>
      <c r="M92">
        <v>23100</v>
      </c>
      <c r="N92">
        <v>13700</v>
      </c>
      <c r="O92">
        <v>9200</v>
      </c>
    </row>
    <row r="93" spans="1:15">
      <c r="B93" t="s">
        <v>93</v>
      </c>
      <c r="C93" t="s">
        <v>6542</v>
      </c>
      <c r="G93">
        <v>10960</v>
      </c>
      <c r="L93">
        <v>60900</v>
      </c>
      <c r="M93">
        <v>23100</v>
      </c>
      <c r="N93">
        <v>13700</v>
      </c>
      <c r="O93">
        <v>9200</v>
      </c>
    </row>
    <row r="94" spans="1:15">
      <c r="B94" t="s">
        <v>94</v>
      </c>
      <c r="C94" t="s">
        <v>6540</v>
      </c>
      <c r="G94">
        <v>7360</v>
      </c>
      <c r="L94">
        <v>60900</v>
      </c>
      <c r="M94">
        <v>23100</v>
      </c>
      <c r="N94">
        <v>13700</v>
      </c>
      <c r="O94">
        <v>9200</v>
      </c>
    </row>
    <row r="95" spans="1:15">
      <c r="A95">
        <v>55</v>
      </c>
      <c r="B95" t="s">
        <v>4316</v>
      </c>
      <c r="C95" t="s">
        <v>4317</v>
      </c>
      <c r="D95" t="s">
        <v>4276</v>
      </c>
      <c r="F95" t="s">
        <v>4252</v>
      </c>
      <c r="G95">
        <v>60900</v>
      </c>
      <c r="H95">
        <v>29000</v>
      </c>
      <c r="I95">
        <v>11000</v>
      </c>
      <c r="J95">
        <v>8000</v>
      </c>
      <c r="K95">
        <v>5000</v>
      </c>
      <c r="L95">
        <v>60900</v>
      </c>
      <c r="M95">
        <v>23100</v>
      </c>
      <c r="N95">
        <v>16800</v>
      </c>
      <c r="O95">
        <v>10500</v>
      </c>
    </row>
    <row r="96" spans="1:15">
      <c r="B96" t="s">
        <v>20</v>
      </c>
      <c r="C96" t="s">
        <v>6543</v>
      </c>
      <c r="G96">
        <v>23100</v>
      </c>
      <c r="L96">
        <v>60900</v>
      </c>
      <c r="M96">
        <v>23100</v>
      </c>
      <c r="N96">
        <v>16800</v>
      </c>
      <c r="O96">
        <v>10500</v>
      </c>
    </row>
    <row r="97" spans="1:15">
      <c r="B97" t="s">
        <v>21</v>
      </c>
      <c r="C97" t="s">
        <v>6544</v>
      </c>
      <c r="G97">
        <v>16800</v>
      </c>
      <c r="L97">
        <v>60900</v>
      </c>
      <c r="M97">
        <v>23100</v>
      </c>
      <c r="N97">
        <v>16800</v>
      </c>
      <c r="O97">
        <v>10500</v>
      </c>
    </row>
    <row r="98" spans="1:15">
      <c r="B98" t="s">
        <v>22</v>
      </c>
      <c r="C98" t="s">
        <v>6545</v>
      </c>
      <c r="G98">
        <v>10500</v>
      </c>
      <c r="L98">
        <v>60900</v>
      </c>
      <c r="M98">
        <v>23100</v>
      </c>
      <c r="N98">
        <v>16800</v>
      </c>
      <c r="O98">
        <v>10500</v>
      </c>
    </row>
    <row r="99" spans="1:15">
      <c r="B99" t="s">
        <v>92</v>
      </c>
      <c r="C99" t="s">
        <v>6546</v>
      </c>
      <c r="G99">
        <v>18480</v>
      </c>
      <c r="L99">
        <v>60900</v>
      </c>
      <c r="M99">
        <v>23100</v>
      </c>
      <c r="N99">
        <v>16800</v>
      </c>
      <c r="O99">
        <v>10500</v>
      </c>
    </row>
    <row r="100" spans="1:15">
      <c r="B100" t="s">
        <v>93</v>
      </c>
      <c r="C100" t="s">
        <v>6547</v>
      </c>
      <c r="G100">
        <v>13440</v>
      </c>
      <c r="L100">
        <v>60900</v>
      </c>
      <c r="M100">
        <v>23100</v>
      </c>
      <c r="N100">
        <v>16800</v>
      </c>
      <c r="O100">
        <v>10500</v>
      </c>
    </row>
    <row r="101" spans="1:15">
      <c r="B101" t="s">
        <v>94</v>
      </c>
      <c r="C101" t="s">
        <v>6545</v>
      </c>
      <c r="G101">
        <v>8400</v>
      </c>
      <c r="L101">
        <v>60900</v>
      </c>
      <c r="M101">
        <v>23100</v>
      </c>
      <c r="N101">
        <v>16800</v>
      </c>
      <c r="O101">
        <v>10500</v>
      </c>
    </row>
    <row r="102" spans="1:15">
      <c r="A102">
        <v>54</v>
      </c>
      <c r="B102" t="s">
        <v>4345</v>
      </c>
      <c r="C102" t="s">
        <v>294</v>
      </c>
      <c r="D102" t="s">
        <v>4348</v>
      </c>
      <c r="F102" t="s">
        <v>6422</v>
      </c>
      <c r="G102">
        <v>37800</v>
      </c>
      <c r="H102">
        <v>21000</v>
      </c>
      <c r="I102">
        <v>13000</v>
      </c>
      <c r="J102">
        <v>5900</v>
      </c>
      <c r="K102">
        <v>3600</v>
      </c>
      <c r="L102">
        <v>37800</v>
      </c>
      <c r="M102">
        <v>23400</v>
      </c>
      <c r="N102">
        <v>10600</v>
      </c>
      <c r="O102">
        <v>6500</v>
      </c>
    </row>
    <row r="103" spans="1:15">
      <c r="B103" t="s">
        <v>20</v>
      </c>
      <c r="C103" t="s">
        <v>6548</v>
      </c>
      <c r="G103">
        <v>23400</v>
      </c>
      <c r="L103">
        <v>37800</v>
      </c>
      <c r="M103">
        <v>23400</v>
      </c>
      <c r="N103">
        <v>10600</v>
      </c>
      <c r="O103">
        <v>6500</v>
      </c>
    </row>
    <row r="104" spans="1:15">
      <c r="B104" t="s">
        <v>21</v>
      </c>
      <c r="C104" t="s">
        <v>6549</v>
      </c>
      <c r="G104">
        <v>10600</v>
      </c>
      <c r="L104">
        <v>37800</v>
      </c>
      <c r="M104">
        <v>23400</v>
      </c>
      <c r="N104">
        <v>10600</v>
      </c>
      <c r="O104">
        <v>6500</v>
      </c>
    </row>
    <row r="105" spans="1:15">
      <c r="B105" t="s">
        <v>22</v>
      </c>
      <c r="C105" t="s">
        <v>6550</v>
      </c>
      <c r="G105">
        <v>6500</v>
      </c>
      <c r="L105">
        <v>37800</v>
      </c>
      <c r="M105">
        <v>23400</v>
      </c>
      <c r="N105">
        <v>10600</v>
      </c>
      <c r="O105">
        <v>6500</v>
      </c>
    </row>
    <row r="106" spans="1:15">
      <c r="B106" t="s">
        <v>92</v>
      </c>
      <c r="C106" t="s">
        <v>6551</v>
      </c>
      <c r="G106">
        <v>18720</v>
      </c>
      <c r="L106">
        <v>37800</v>
      </c>
      <c r="M106">
        <v>23400</v>
      </c>
      <c r="N106">
        <v>10600</v>
      </c>
      <c r="O106">
        <v>6500</v>
      </c>
    </row>
    <row r="107" spans="1:15">
      <c r="B107" t="s">
        <v>93</v>
      </c>
      <c r="C107" t="s">
        <v>6552</v>
      </c>
      <c r="G107">
        <v>8480</v>
      </c>
      <c r="L107">
        <v>37800</v>
      </c>
      <c r="M107">
        <v>23400</v>
      </c>
      <c r="N107">
        <v>10600</v>
      </c>
      <c r="O107">
        <v>6500</v>
      </c>
    </row>
    <row r="108" spans="1:15">
      <c r="B108" t="s">
        <v>94</v>
      </c>
      <c r="C108" t="s">
        <v>6550</v>
      </c>
      <c r="G108">
        <v>5200</v>
      </c>
      <c r="L108">
        <v>37800</v>
      </c>
      <c r="M108">
        <v>23400</v>
      </c>
      <c r="N108">
        <v>10600</v>
      </c>
      <c r="O108">
        <v>6500</v>
      </c>
    </row>
    <row r="109" spans="1:15">
      <c r="A109">
        <v>53</v>
      </c>
      <c r="B109" t="s">
        <v>4327</v>
      </c>
      <c r="C109" t="s">
        <v>4252</v>
      </c>
      <c r="D109" t="s">
        <v>4330</v>
      </c>
      <c r="F109" t="s">
        <v>6423</v>
      </c>
      <c r="G109">
        <v>52500</v>
      </c>
      <c r="H109">
        <v>25000</v>
      </c>
      <c r="I109">
        <v>13000</v>
      </c>
      <c r="J109">
        <v>8000</v>
      </c>
      <c r="K109">
        <v>5000</v>
      </c>
      <c r="L109">
        <v>52500</v>
      </c>
      <c r="M109">
        <v>27300</v>
      </c>
      <c r="N109">
        <v>16800</v>
      </c>
      <c r="O109">
        <v>10500</v>
      </c>
    </row>
    <row r="110" spans="1:15">
      <c r="B110" t="s">
        <v>20</v>
      </c>
      <c r="C110" t="s">
        <v>6553</v>
      </c>
      <c r="G110">
        <v>27300</v>
      </c>
      <c r="L110">
        <v>52500</v>
      </c>
      <c r="M110">
        <v>27300</v>
      </c>
      <c r="N110">
        <v>16800</v>
      </c>
      <c r="O110">
        <v>10500</v>
      </c>
    </row>
    <row r="111" spans="1:15">
      <c r="B111" t="s">
        <v>21</v>
      </c>
      <c r="C111" t="s">
        <v>6554</v>
      </c>
      <c r="G111">
        <v>16800</v>
      </c>
      <c r="L111">
        <v>52500</v>
      </c>
      <c r="M111">
        <v>27300</v>
      </c>
      <c r="N111">
        <v>16800</v>
      </c>
      <c r="O111">
        <v>10500</v>
      </c>
    </row>
    <row r="112" spans="1:15">
      <c r="B112" t="s">
        <v>22</v>
      </c>
      <c r="C112" t="s">
        <v>6555</v>
      </c>
      <c r="G112">
        <v>10500</v>
      </c>
      <c r="L112">
        <v>52500</v>
      </c>
      <c r="M112">
        <v>27300</v>
      </c>
      <c r="N112">
        <v>16800</v>
      </c>
      <c r="O112">
        <v>10500</v>
      </c>
    </row>
    <row r="113" spans="2:15">
      <c r="B113" t="s">
        <v>92</v>
      </c>
      <c r="C113" t="s">
        <v>6556</v>
      </c>
      <c r="G113">
        <v>21840</v>
      </c>
      <c r="L113">
        <v>52500</v>
      </c>
      <c r="M113">
        <v>27300</v>
      </c>
      <c r="N113">
        <v>16800</v>
      </c>
      <c r="O113">
        <v>10500</v>
      </c>
    </row>
    <row r="114" spans="2:15">
      <c r="B114" t="s">
        <v>93</v>
      </c>
      <c r="C114" t="s">
        <v>6557</v>
      </c>
      <c r="G114">
        <v>13440</v>
      </c>
      <c r="L114">
        <v>52500</v>
      </c>
      <c r="M114">
        <v>27300</v>
      </c>
      <c r="N114">
        <v>16800</v>
      </c>
      <c r="O114">
        <v>10500</v>
      </c>
    </row>
    <row r="115" spans="2:15">
      <c r="B115" t="s">
        <v>94</v>
      </c>
      <c r="C115" t="s">
        <v>6555</v>
      </c>
      <c r="G115">
        <v>8400</v>
      </c>
      <c r="L115">
        <v>52500</v>
      </c>
      <c r="M115">
        <v>27300</v>
      </c>
      <c r="N115">
        <v>16800</v>
      </c>
      <c r="O115">
        <v>10500</v>
      </c>
    </row>
    <row r="116" spans="2:15">
      <c r="B116" t="s">
        <v>4236</v>
      </c>
      <c r="C116" t="s">
        <v>4233</v>
      </c>
      <c r="D116" t="s">
        <v>4234</v>
      </c>
      <c r="F116" t="s">
        <v>4238</v>
      </c>
      <c r="G116">
        <v>68000</v>
      </c>
      <c r="H116">
        <v>40000</v>
      </c>
      <c r="I116">
        <v>16000</v>
      </c>
      <c r="J116">
        <v>13000</v>
      </c>
      <c r="K116">
        <v>9000</v>
      </c>
      <c r="L116">
        <v>68000</v>
      </c>
      <c r="M116">
        <v>27200</v>
      </c>
      <c r="N116">
        <v>22100</v>
      </c>
      <c r="O116">
        <v>15300</v>
      </c>
    </row>
    <row r="117" spans="2:15">
      <c r="B117" t="s">
        <v>20</v>
      </c>
      <c r="C117" t="s">
        <v>6558</v>
      </c>
      <c r="D117">
        <v>0</v>
      </c>
      <c r="F117">
        <v>0</v>
      </c>
      <c r="G117">
        <v>27200</v>
      </c>
      <c r="H117">
        <v>0</v>
      </c>
      <c r="I117">
        <v>0</v>
      </c>
      <c r="J117">
        <v>0</v>
      </c>
      <c r="K117">
        <v>0</v>
      </c>
      <c r="L117">
        <v>68000</v>
      </c>
      <c r="M117">
        <v>27200</v>
      </c>
      <c r="N117">
        <v>22100</v>
      </c>
      <c r="O117">
        <v>15300</v>
      </c>
    </row>
    <row r="118" spans="2:15">
      <c r="B118" t="s">
        <v>21</v>
      </c>
      <c r="C118" t="s">
        <v>6559</v>
      </c>
      <c r="D118">
        <v>0</v>
      </c>
      <c r="F118">
        <v>0</v>
      </c>
      <c r="G118">
        <v>22100</v>
      </c>
      <c r="H118">
        <v>0</v>
      </c>
      <c r="I118">
        <v>0</v>
      </c>
      <c r="J118">
        <v>0</v>
      </c>
      <c r="K118">
        <v>0</v>
      </c>
      <c r="L118">
        <v>68000</v>
      </c>
      <c r="M118">
        <v>27200</v>
      </c>
      <c r="N118">
        <v>22100</v>
      </c>
      <c r="O118">
        <v>15300</v>
      </c>
    </row>
    <row r="119" spans="2:15">
      <c r="B119" t="s">
        <v>22</v>
      </c>
      <c r="C119" t="s">
        <v>6560</v>
      </c>
      <c r="D119">
        <v>0</v>
      </c>
      <c r="F119">
        <v>0</v>
      </c>
      <c r="G119">
        <v>15300</v>
      </c>
      <c r="H119">
        <v>0</v>
      </c>
      <c r="I119">
        <v>0</v>
      </c>
      <c r="J119">
        <v>0</v>
      </c>
      <c r="K119">
        <v>0</v>
      </c>
      <c r="L119">
        <v>68000</v>
      </c>
      <c r="M119">
        <v>27200</v>
      </c>
      <c r="N119">
        <v>22100</v>
      </c>
      <c r="O119">
        <v>15300</v>
      </c>
    </row>
    <row r="120" spans="2:15">
      <c r="B120" t="s">
        <v>92</v>
      </c>
      <c r="C120" t="s">
        <v>6561</v>
      </c>
      <c r="D120">
        <v>0</v>
      </c>
      <c r="F120">
        <v>0</v>
      </c>
      <c r="G120">
        <v>21760</v>
      </c>
      <c r="H120">
        <v>0</v>
      </c>
      <c r="I120">
        <v>0</v>
      </c>
      <c r="J120">
        <v>0</v>
      </c>
      <c r="K120">
        <v>0</v>
      </c>
      <c r="L120">
        <v>68000</v>
      </c>
      <c r="M120">
        <v>27200</v>
      </c>
      <c r="N120">
        <v>22100</v>
      </c>
      <c r="O120">
        <v>15300</v>
      </c>
    </row>
    <row r="121" spans="2:15">
      <c r="B121" t="s">
        <v>93</v>
      </c>
      <c r="C121" t="s">
        <v>6562</v>
      </c>
      <c r="D121">
        <v>0</v>
      </c>
      <c r="F121">
        <v>0</v>
      </c>
      <c r="G121">
        <v>17680</v>
      </c>
      <c r="H121">
        <v>0</v>
      </c>
      <c r="I121">
        <v>0</v>
      </c>
      <c r="J121">
        <v>0</v>
      </c>
      <c r="K121">
        <v>0</v>
      </c>
      <c r="L121">
        <v>68000</v>
      </c>
      <c r="M121">
        <v>27200</v>
      </c>
      <c r="N121">
        <v>22100</v>
      </c>
      <c r="O121">
        <v>15300</v>
      </c>
    </row>
    <row r="122" spans="2:15">
      <c r="B122" t="s">
        <v>94</v>
      </c>
      <c r="C122" t="s">
        <v>6560</v>
      </c>
      <c r="D122">
        <v>0</v>
      </c>
      <c r="F122">
        <v>0</v>
      </c>
      <c r="G122">
        <v>12240</v>
      </c>
      <c r="H122">
        <v>0</v>
      </c>
      <c r="I122">
        <v>0</v>
      </c>
      <c r="J122">
        <v>0</v>
      </c>
      <c r="K122">
        <v>0</v>
      </c>
      <c r="L122">
        <v>68000</v>
      </c>
      <c r="M122">
        <v>27200</v>
      </c>
      <c r="N122">
        <v>22100</v>
      </c>
      <c r="O122">
        <v>15300</v>
      </c>
    </row>
    <row r="123" spans="2:15">
      <c r="B123" t="s">
        <v>4239</v>
      </c>
      <c r="C123" t="s">
        <v>4233</v>
      </c>
      <c r="D123" t="s">
        <v>4238</v>
      </c>
      <c r="F123" t="s">
        <v>4235</v>
      </c>
      <c r="G123">
        <v>73500</v>
      </c>
      <c r="H123">
        <v>35000</v>
      </c>
      <c r="I123">
        <v>14000</v>
      </c>
      <c r="J123">
        <v>10000</v>
      </c>
      <c r="K123">
        <v>7500</v>
      </c>
      <c r="L123">
        <v>73500</v>
      </c>
      <c r="M123">
        <v>29400</v>
      </c>
      <c r="N123">
        <v>21000</v>
      </c>
      <c r="O123">
        <v>15800</v>
      </c>
    </row>
    <row r="124" spans="2:15">
      <c r="B124" t="s">
        <v>20</v>
      </c>
      <c r="C124" t="s">
        <v>6563</v>
      </c>
      <c r="D124">
        <v>0</v>
      </c>
      <c r="F124">
        <v>0</v>
      </c>
      <c r="G124">
        <v>29400</v>
      </c>
      <c r="H124">
        <v>0</v>
      </c>
      <c r="I124">
        <v>0</v>
      </c>
      <c r="J124">
        <v>0</v>
      </c>
      <c r="K124">
        <v>0</v>
      </c>
      <c r="L124">
        <v>73500</v>
      </c>
      <c r="M124">
        <v>29400</v>
      </c>
      <c r="N124">
        <v>21000</v>
      </c>
      <c r="O124">
        <v>15800</v>
      </c>
    </row>
    <row r="125" spans="2:15">
      <c r="B125" t="s">
        <v>21</v>
      </c>
      <c r="C125" t="s">
        <v>6564</v>
      </c>
      <c r="D125">
        <v>0</v>
      </c>
      <c r="F125">
        <v>0</v>
      </c>
      <c r="G125">
        <v>21000</v>
      </c>
      <c r="H125">
        <v>0</v>
      </c>
      <c r="I125">
        <v>0</v>
      </c>
      <c r="J125">
        <v>0</v>
      </c>
      <c r="K125">
        <v>0</v>
      </c>
      <c r="L125">
        <v>73500</v>
      </c>
      <c r="M125">
        <v>29400</v>
      </c>
      <c r="N125">
        <v>21000</v>
      </c>
      <c r="O125">
        <v>15800</v>
      </c>
    </row>
    <row r="126" spans="2:15">
      <c r="B126" t="s">
        <v>22</v>
      </c>
      <c r="C126" t="s">
        <v>6565</v>
      </c>
      <c r="D126">
        <v>0</v>
      </c>
      <c r="F126">
        <v>0</v>
      </c>
      <c r="G126">
        <v>15800</v>
      </c>
      <c r="H126">
        <v>0</v>
      </c>
      <c r="I126">
        <v>0</v>
      </c>
      <c r="J126">
        <v>0</v>
      </c>
      <c r="K126">
        <v>0</v>
      </c>
      <c r="L126">
        <v>73500</v>
      </c>
      <c r="M126">
        <v>29400</v>
      </c>
      <c r="N126">
        <v>21000</v>
      </c>
      <c r="O126">
        <v>15800</v>
      </c>
    </row>
    <row r="127" spans="2:15">
      <c r="B127" t="s">
        <v>92</v>
      </c>
      <c r="C127" t="s">
        <v>6566</v>
      </c>
      <c r="D127">
        <v>0</v>
      </c>
      <c r="F127">
        <v>0</v>
      </c>
      <c r="G127">
        <v>23520</v>
      </c>
      <c r="H127">
        <v>0</v>
      </c>
      <c r="I127">
        <v>0</v>
      </c>
      <c r="J127">
        <v>0</v>
      </c>
      <c r="K127">
        <v>0</v>
      </c>
      <c r="L127">
        <v>73500</v>
      </c>
      <c r="M127">
        <v>29400</v>
      </c>
      <c r="N127">
        <v>21000</v>
      </c>
      <c r="O127">
        <v>15800</v>
      </c>
    </row>
    <row r="128" spans="2:15">
      <c r="B128" t="s">
        <v>93</v>
      </c>
      <c r="C128" t="s">
        <v>6567</v>
      </c>
      <c r="D128">
        <v>0</v>
      </c>
      <c r="F128">
        <v>0</v>
      </c>
      <c r="G128">
        <v>16800</v>
      </c>
      <c r="H128">
        <v>0</v>
      </c>
      <c r="I128">
        <v>0</v>
      </c>
      <c r="J128">
        <v>0</v>
      </c>
      <c r="K128">
        <v>0</v>
      </c>
      <c r="L128">
        <v>73500</v>
      </c>
      <c r="M128">
        <v>29400</v>
      </c>
      <c r="N128">
        <v>21000</v>
      </c>
      <c r="O128">
        <v>15800</v>
      </c>
    </row>
    <row r="129" spans="2:15">
      <c r="B129" t="s">
        <v>94</v>
      </c>
      <c r="C129" t="s">
        <v>6565</v>
      </c>
      <c r="D129">
        <v>0</v>
      </c>
      <c r="F129">
        <v>0</v>
      </c>
      <c r="G129">
        <v>12640</v>
      </c>
      <c r="H129">
        <v>0</v>
      </c>
      <c r="I129">
        <v>0</v>
      </c>
      <c r="J129">
        <v>0</v>
      </c>
      <c r="K129">
        <v>0</v>
      </c>
      <c r="L129">
        <v>73500</v>
      </c>
      <c r="M129">
        <v>29400</v>
      </c>
      <c r="N129">
        <v>21000</v>
      </c>
      <c r="O129">
        <v>15800</v>
      </c>
    </row>
    <row r="130" spans="2:15">
      <c r="B130" t="s">
        <v>4289</v>
      </c>
      <c r="C130" t="s">
        <v>4247</v>
      </c>
      <c r="D130" t="s">
        <v>4242</v>
      </c>
      <c r="F130" t="s">
        <v>4291</v>
      </c>
      <c r="G130">
        <v>54000</v>
      </c>
      <c r="H130">
        <v>30000</v>
      </c>
      <c r="I130">
        <v>0</v>
      </c>
      <c r="J130">
        <v>0</v>
      </c>
      <c r="K130">
        <v>0</v>
      </c>
      <c r="L130">
        <v>54000</v>
      </c>
      <c r="M130">
        <v>0</v>
      </c>
      <c r="N130">
        <v>0</v>
      </c>
      <c r="O130">
        <v>0</v>
      </c>
    </row>
    <row r="131" spans="2:15">
      <c r="B131" t="s">
        <v>4292</v>
      </c>
      <c r="C131" t="s">
        <v>4247</v>
      </c>
      <c r="D131" t="s">
        <v>4294</v>
      </c>
      <c r="F131" t="s">
        <v>243</v>
      </c>
      <c r="G131">
        <v>54000</v>
      </c>
      <c r="H131">
        <v>30000</v>
      </c>
      <c r="I131">
        <v>15000</v>
      </c>
      <c r="J131">
        <v>9500</v>
      </c>
      <c r="K131">
        <v>6500</v>
      </c>
      <c r="L131">
        <v>54000</v>
      </c>
      <c r="M131">
        <v>27000</v>
      </c>
      <c r="N131">
        <v>17100</v>
      </c>
      <c r="O131">
        <v>11700</v>
      </c>
    </row>
    <row r="132" spans="2:15">
      <c r="B132" t="s">
        <v>20</v>
      </c>
      <c r="C132" t="s">
        <v>6568</v>
      </c>
      <c r="D132">
        <v>0</v>
      </c>
      <c r="F132">
        <v>0</v>
      </c>
      <c r="G132">
        <v>27000</v>
      </c>
      <c r="H132">
        <v>0</v>
      </c>
      <c r="I132">
        <v>0</v>
      </c>
      <c r="J132">
        <v>0</v>
      </c>
      <c r="K132">
        <v>0</v>
      </c>
      <c r="L132">
        <v>54000</v>
      </c>
      <c r="M132">
        <v>27000</v>
      </c>
      <c r="N132">
        <v>17100</v>
      </c>
      <c r="O132">
        <v>11700</v>
      </c>
    </row>
    <row r="133" spans="2:15">
      <c r="B133" t="s">
        <v>21</v>
      </c>
      <c r="C133" t="s">
        <v>6569</v>
      </c>
      <c r="D133">
        <v>0</v>
      </c>
      <c r="F133">
        <v>0</v>
      </c>
      <c r="G133">
        <v>17100</v>
      </c>
      <c r="H133">
        <v>0</v>
      </c>
      <c r="I133">
        <v>0</v>
      </c>
      <c r="J133">
        <v>0</v>
      </c>
      <c r="K133">
        <v>0</v>
      </c>
      <c r="L133">
        <v>54000</v>
      </c>
      <c r="M133">
        <v>27000</v>
      </c>
      <c r="N133">
        <v>17100</v>
      </c>
      <c r="O133">
        <v>11700</v>
      </c>
    </row>
    <row r="134" spans="2:15">
      <c r="B134" t="s">
        <v>22</v>
      </c>
      <c r="C134" t="s">
        <v>6570</v>
      </c>
      <c r="D134">
        <v>0</v>
      </c>
      <c r="F134">
        <v>0</v>
      </c>
      <c r="G134">
        <v>11700</v>
      </c>
      <c r="H134">
        <v>0</v>
      </c>
      <c r="I134">
        <v>0</v>
      </c>
      <c r="J134">
        <v>0</v>
      </c>
      <c r="K134">
        <v>0</v>
      </c>
      <c r="L134">
        <v>54000</v>
      </c>
      <c r="M134">
        <v>27000</v>
      </c>
      <c r="N134">
        <v>17100</v>
      </c>
      <c r="O134">
        <v>11700</v>
      </c>
    </row>
    <row r="135" spans="2:15">
      <c r="B135" t="s">
        <v>92</v>
      </c>
      <c r="C135" t="s">
        <v>6571</v>
      </c>
      <c r="D135">
        <v>0</v>
      </c>
      <c r="F135">
        <v>0</v>
      </c>
      <c r="G135">
        <v>21600</v>
      </c>
      <c r="H135">
        <v>0</v>
      </c>
      <c r="I135">
        <v>0</v>
      </c>
      <c r="J135">
        <v>0</v>
      </c>
      <c r="K135">
        <v>0</v>
      </c>
      <c r="L135">
        <v>54000</v>
      </c>
      <c r="M135">
        <v>27000</v>
      </c>
      <c r="N135">
        <v>17100</v>
      </c>
      <c r="O135">
        <v>11700</v>
      </c>
    </row>
    <row r="136" spans="2:15">
      <c r="B136" t="s">
        <v>93</v>
      </c>
      <c r="C136" t="s">
        <v>6572</v>
      </c>
      <c r="D136">
        <v>0</v>
      </c>
      <c r="F136">
        <v>0</v>
      </c>
      <c r="G136">
        <v>13680</v>
      </c>
      <c r="H136">
        <v>0</v>
      </c>
      <c r="I136">
        <v>0</v>
      </c>
      <c r="J136">
        <v>0</v>
      </c>
      <c r="K136">
        <v>0</v>
      </c>
      <c r="L136">
        <v>54000</v>
      </c>
      <c r="M136">
        <v>27000</v>
      </c>
      <c r="N136">
        <v>17100</v>
      </c>
      <c r="O136">
        <v>11700</v>
      </c>
    </row>
    <row r="137" spans="2:15">
      <c r="B137" t="s">
        <v>94</v>
      </c>
      <c r="C137" t="s">
        <v>6570</v>
      </c>
      <c r="D137">
        <v>0</v>
      </c>
      <c r="F137">
        <v>0</v>
      </c>
      <c r="G137">
        <v>9360</v>
      </c>
      <c r="H137">
        <v>0</v>
      </c>
      <c r="I137">
        <v>0</v>
      </c>
      <c r="J137">
        <v>0</v>
      </c>
      <c r="K137">
        <v>0</v>
      </c>
      <c r="L137">
        <v>54000</v>
      </c>
      <c r="M137">
        <v>27000</v>
      </c>
      <c r="N137">
        <v>17100</v>
      </c>
      <c r="O137">
        <v>11700</v>
      </c>
    </row>
    <row r="138" spans="2:15">
      <c r="B138" t="s">
        <v>4295</v>
      </c>
      <c r="C138" t="s">
        <v>4247</v>
      </c>
      <c r="D138" t="s">
        <v>243</v>
      </c>
      <c r="F138" t="s">
        <v>4252</v>
      </c>
      <c r="G138">
        <v>46200</v>
      </c>
      <c r="H138">
        <v>28000</v>
      </c>
      <c r="I138">
        <v>13000</v>
      </c>
      <c r="J138">
        <v>6600</v>
      </c>
      <c r="K138">
        <v>5000</v>
      </c>
      <c r="L138">
        <v>46200</v>
      </c>
      <c r="M138">
        <v>21500</v>
      </c>
      <c r="N138">
        <v>10900</v>
      </c>
      <c r="O138">
        <v>8300</v>
      </c>
    </row>
    <row r="139" spans="2:15">
      <c r="B139" t="s">
        <v>20</v>
      </c>
      <c r="C139" t="s">
        <v>6573</v>
      </c>
      <c r="D139">
        <v>0</v>
      </c>
      <c r="F139">
        <v>0</v>
      </c>
      <c r="G139">
        <v>21500</v>
      </c>
      <c r="H139">
        <v>0</v>
      </c>
      <c r="I139">
        <v>0</v>
      </c>
      <c r="J139">
        <v>0</v>
      </c>
      <c r="K139">
        <v>0</v>
      </c>
      <c r="L139">
        <v>46200</v>
      </c>
      <c r="M139">
        <v>21500</v>
      </c>
      <c r="N139">
        <v>10900</v>
      </c>
      <c r="O139">
        <v>8300</v>
      </c>
    </row>
    <row r="140" spans="2:15">
      <c r="B140" t="s">
        <v>21</v>
      </c>
      <c r="C140" t="s">
        <v>6574</v>
      </c>
      <c r="D140">
        <v>0</v>
      </c>
      <c r="F140">
        <v>0</v>
      </c>
      <c r="G140">
        <v>10900</v>
      </c>
      <c r="H140">
        <v>0</v>
      </c>
      <c r="I140">
        <v>0</v>
      </c>
      <c r="J140">
        <v>0</v>
      </c>
      <c r="K140">
        <v>0</v>
      </c>
      <c r="L140">
        <v>46200</v>
      </c>
      <c r="M140">
        <v>21500</v>
      </c>
      <c r="N140">
        <v>10900</v>
      </c>
      <c r="O140">
        <v>8300</v>
      </c>
    </row>
    <row r="141" spans="2:15">
      <c r="B141" t="s">
        <v>22</v>
      </c>
      <c r="C141" t="s">
        <v>6575</v>
      </c>
      <c r="D141">
        <v>0</v>
      </c>
      <c r="F141">
        <v>0</v>
      </c>
      <c r="G141">
        <v>8300</v>
      </c>
      <c r="H141">
        <v>0</v>
      </c>
      <c r="I141">
        <v>0</v>
      </c>
      <c r="J141">
        <v>0</v>
      </c>
      <c r="K141">
        <v>0</v>
      </c>
      <c r="L141">
        <v>46200</v>
      </c>
      <c r="M141">
        <v>21500</v>
      </c>
      <c r="N141">
        <v>10900</v>
      </c>
      <c r="O141">
        <v>8300</v>
      </c>
    </row>
    <row r="142" spans="2:15">
      <c r="B142" t="s">
        <v>92</v>
      </c>
      <c r="C142" t="s">
        <v>6576</v>
      </c>
      <c r="D142">
        <v>0</v>
      </c>
      <c r="F142">
        <v>0</v>
      </c>
      <c r="G142">
        <v>17200</v>
      </c>
      <c r="H142">
        <v>0</v>
      </c>
      <c r="I142">
        <v>0</v>
      </c>
      <c r="J142">
        <v>0</v>
      </c>
      <c r="K142">
        <v>0</v>
      </c>
      <c r="L142">
        <v>46200</v>
      </c>
      <c r="M142">
        <v>21500</v>
      </c>
      <c r="N142">
        <v>10900</v>
      </c>
      <c r="O142">
        <v>8300</v>
      </c>
    </row>
    <row r="143" spans="2:15">
      <c r="B143" t="s">
        <v>93</v>
      </c>
      <c r="C143" t="s">
        <v>6577</v>
      </c>
      <c r="D143">
        <v>0</v>
      </c>
      <c r="F143">
        <v>0</v>
      </c>
      <c r="G143">
        <v>8720</v>
      </c>
      <c r="H143">
        <v>0</v>
      </c>
      <c r="I143">
        <v>0</v>
      </c>
      <c r="J143">
        <v>0</v>
      </c>
      <c r="K143">
        <v>0</v>
      </c>
      <c r="L143">
        <v>46200</v>
      </c>
      <c r="M143">
        <v>21500</v>
      </c>
      <c r="N143">
        <v>10900</v>
      </c>
      <c r="O143">
        <v>8300</v>
      </c>
    </row>
    <row r="144" spans="2:15">
      <c r="B144" t="s">
        <v>94</v>
      </c>
      <c r="C144" t="s">
        <v>6575</v>
      </c>
      <c r="D144">
        <v>0</v>
      </c>
      <c r="F144">
        <v>0</v>
      </c>
      <c r="G144">
        <v>6640</v>
      </c>
      <c r="H144">
        <v>0</v>
      </c>
      <c r="I144">
        <v>0</v>
      </c>
      <c r="J144">
        <v>0</v>
      </c>
      <c r="K144">
        <v>0</v>
      </c>
      <c r="L144">
        <v>46200</v>
      </c>
      <c r="M144">
        <v>21500</v>
      </c>
      <c r="N144">
        <v>10900</v>
      </c>
      <c r="O144">
        <v>8300</v>
      </c>
    </row>
    <row r="145" spans="2:15">
      <c r="B145" t="s">
        <v>4301</v>
      </c>
      <c r="C145" t="s">
        <v>4255</v>
      </c>
      <c r="D145" t="s">
        <v>4252</v>
      </c>
      <c r="F145" t="s">
        <v>4242</v>
      </c>
      <c r="G145">
        <v>58000</v>
      </c>
      <c r="H145">
        <v>29000</v>
      </c>
      <c r="I145">
        <v>15000</v>
      </c>
      <c r="J145">
        <v>9000</v>
      </c>
      <c r="K145">
        <v>6500</v>
      </c>
      <c r="L145">
        <v>58000</v>
      </c>
      <c r="M145">
        <v>30000</v>
      </c>
      <c r="N145">
        <v>18000</v>
      </c>
      <c r="O145">
        <v>13000</v>
      </c>
    </row>
    <row r="146" spans="2:15">
      <c r="B146" t="s">
        <v>20</v>
      </c>
      <c r="C146" t="s">
        <v>6578</v>
      </c>
      <c r="D146">
        <v>0</v>
      </c>
      <c r="F146">
        <v>0</v>
      </c>
      <c r="G146">
        <v>30000</v>
      </c>
      <c r="H146">
        <v>0</v>
      </c>
      <c r="I146">
        <v>0</v>
      </c>
      <c r="J146">
        <v>0</v>
      </c>
      <c r="K146">
        <v>0</v>
      </c>
      <c r="L146">
        <v>58000</v>
      </c>
      <c r="M146">
        <v>30000</v>
      </c>
      <c r="N146">
        <v>18000</v>
      </c>
      <c r="O146">
        <v>13000</v>
      </c>
    </row>
    <row r="147" spans="2:15">
      <c r="B147" t="s">
        <v>21</v>
      </c>
      <c r="C147" t="s">
        <v>6579</v>
      </c>
      <c r="D147">
        <v>0</v>
      </c>
      <c r="F147">
        <v>0</v>
      </c>
      <c r="G147">
        <v>18000</v>
      </c>
      <c r="H147">
        <v>0</v>
      </c>
      <c r="I147">
        <v>0</v>
      </c>
      <c r="J147">
        <v>0</v>
      </c>
      <c r="K147">
        <v>0</v>
      </c>
      <c r="L147">
        <v>58000</v>
      </c>
      <c r="M147">
        <v>30000</v>
      </c>
      <c r="N147">
        <v>18000</v>
      </c>
      <c r="O147">
        <v>13000</v>
      </c>
    </row>
    <row r="148" spans="2:15">
      <c r="B148" t="s">
        <v>22</v>
      </c>
      <c r="C148" t="s">
        <v>6580</v>
      </c>
      <c r="D148">
        <v>0</v>
      </c>
      <c r="F148">
        <v>0</v>
      </c>
      <c r="G148">
        <v>13000</v>
      </c>
      <c r="H148">
        <v>0</v>
      </c>
      <c r="I148">
        <v>0</v>
      </c>
      <c r="J148">
        <v>0</v>
      </c>
      <c r="K148">
        <v>0</v>
      </c>
      <c r="L148">
        <v>58000</v>
      </c>
      <c r="M148">
        <v>30000</v>
      </c>
      <c r="N148">
        <v>18000</v>
      </c>
      <c r="O148">
        <v>13000</v>
      </c>
    </row>
    <row r="149" spans="2:15">
      <c r="B149" t="s">
        <v>92</v>
      </c>
      <c r="C149" t="s">
        <v>6581</v>
      </c>
      <c r="D149">
        <v>0</v>
      </c>
      <c r="F149">
        <v>0</v>
      </c>
      <c r="G149">
        <v>24000</v>
      </c>
      <c r="H149">
        <v>0</v>
      </c>
      <c r="I149">
        <v>0</v>
      </c>
      <c r="J149">
        <v>0</v>
      </c>
      <c r="K149">
        <v>0</v>
      </c>
      <c r="L149">
        <v>58000</v>
      </c>
      <c r="M149">
        <v>30000</v>
      </c>
      <c r="N149">
        <v>18000</v>
      </c>
      <c r="O149">
        <v>13000</v>
      </c>
    </row>
    <row r="150" spans="2:15">
      <c r="B150" t="s">
        <v>93</v>
      </c>
      <c r="C150" t="s">
        <v>6582</v>
      </c>
      <c r="D150">
        <v>0</v>
      </c>
      <c r="F150">
        <v>0</v>
      </c>
      <c r="G150">
        <v>14400</v>
      </c>
      <c r="H150">
        <v>0</v>
      </c>
      <c r="I150">
        <v>0</v>
      </c>
      <c r="J150">
        <v>0</v>
      </c>
      <c r="K150">
        <v>0</v>
      </c>
      <c r="L150">
        <v>58000</v>
      </c>
      <c r="M150">
        <v>30000</v>
      </c>
      <c r="N150">
        <v>18000</v>
      </c>
      <c r="O150">
        <v>13000</v>
      </c>
    </row>
    <row r="151" spans="2:15">
      <c r="B151" t="s">
        <v>94</v>
      </c>
      <c r="C151" t="s">
        <v>6580</v>
      </c>
      <c r="D151">
        <v>0</v>
      </c>
      <c r="F151">
        <v>0</v>
      </c>
      <c r="G151">
        <v>10400</v>
      </c>
      <c r="H151">
        <v>0</v>
      </c>
      <c r="I151">
        <v>0</v>
      </c>
      <c r="J151">
        <v>0</v>
      </c>
      <c r="K151">
        <v>0</v>
      </c>
      <c r="L151">
        <v>58000</v>
      </c>
      <c r="M151">
        <v>30000</v>
      </c>
      <c r="N151">
        <v>18000</v>
      </c>
      <c r="O151">
        <v>13000</v>
      </c>
    </row>
    <row r="152" spans="2:15">
      <c r="B152" t="s">
        <v>4257</v>
      </c>
      <c r="C152" t="s">
        <v>4254</v>
      </c>
      <c r="D152" t="s">
        <v>4255</v>
      </c>
      <c r="F152" t="s">
        <v>4238</v>
      </c>
      <c r="G152">
        <v>57600</v>
      </c>
      <c r="H152">
        <v>32000</v>
      </c>
      <c r="I152">
        <v>16000</v>
      </c>
      <c r="J152">
        <v>9000</v>
      </c>
      <c r="K152">
        <v>6500</v>
      </c>
      <c r="L152">
        <v>57600</v>
      </c>
      <c r="M152">
        <v>28800</v>
      </c>
      <c r="N152">
        <v>16200</v>
      </c>
      <c r="O152">
        <v>11700</v>
      </c>
    </row>
    <row r="153" spans="2:15">
      <c r="B153" t="s">
        <v>20</v>
      </c>
      <c r="C153" t="s">
        <v>6583</v>
      </c>
      <c r="D153">
        <v>0</v>
      </c>
      <c r="F153">
        <v>0</v>
      </c>
      <c r="G153">
        <v>28800</v>
      </c>
      <c r="H153">
        <v>0</v>
      </c>
      <c r="I153">
        <v>0</v>
      </c>
      <c r="J153">
        <v>0</v>
      </c>
      <c r="K153">
        <v>0</v>
      </c>
      <c r="L153">
        <v>57600</v>
      </c>
      <c r="M153">
        <v>28800</v>
      </c>
      <c r="N153">
        <v>16200</v>
      </c>
      <c r="O153">
        <v>11700</v>
      </c>
    </row>
    <row r="154" spans="2:15">
      <c r="B154" t="s">
        <v>21</v>
      </c>
      <c r="C154" t="s">
        <v>6584</v>
      </c>
      <c r="D154">
        <v>0</v>
      </c>
      <c r="F154">
        <v>0</v>
      </c>
      <c r="G154">
        <v>16200</v>
      </c>
      <c r="H154">
        <v>0</v>
      </c>
      <c r="I154">
        <v>0</v>
      </c>
      <c r="J154">
        <v>0</v>
      </c>
      <c r="K154">
        <v>0</v>
      </c>
      <c r="L154">
        <v>57600</v>
      </c>
      <c r="M154">
        <v>28800</v>
      </c>
      <c r="N154">
        <v>16200</v>
      </c>
      <c r="O154">
        <v>11700</v>
      </c>
    </row>
    <row r="155" spans="2:15">
      <c r="B155" t="s">
        <v>22</v>
      </c>
      <c r="C155" t="s">
        <v>6585</v>
      </c>
      <c r="D155">
        <v>0</v>
      </c>
      <c r="F155">
        <v>0</v>
      </c>
      <c r="G155">
        <v>11700</v>
      </c>
      <c r="H155">
        <v>0</v>
      </c>
      <c r="I155">
        <v>0</v>
      </c>
      <c r="J155">
        <v>0</v>
      </c>
      <c r="K155">
        <v>0</v>
      </c>
      <c r="L155">
        <v>57600</v>
      </c>
      <c r="M155">
        <v>28800</v>
      </c>
      <c r="N155">
        <v>16200</v>
      </c>
      <c r="O155">
        <v>11700</v>
      </c>
    </row>
    <row r="156" spans="2:15">
      <c r="B156" t="s">
        <v>92</v>
      </c>
      <c r="C156" t="s">
        <v>6586</v>
      </c>
      <c r="D156">
        <v>0</v>
      </c>
      <c r="F156">
        <v>0</v>
      </c>
      <c r="G156">
        <v>23040</v>
      </c>
      <c r="H156">
        <v>0</v>
      </c>
      <c r="I156">
        <v>0</v>
      </c>
      <c r="J156">
        <v>0</v>
      </c>
      <c r="K156">
        <v>0</v>
      </c>
      <c r="L156">
        <v>57600</v>
      </c>
      <c r="M156">
        <v>28800</v>
      </c>
      <c r="N156">
        <v>16200</v>
      </c>
      <c r="O156">
        <v>11700</v>
      </c>
    </row>
    <row r="157" spans="2:15">
      <c r="B157" t="s">
        <v>93</v>
      </c>
      <c r="C157" t="s">
        <v>6587</v>
      </c>
      <c r="D157">
        <v>0</v>
      </c>
      <c r="F157">
        <v>0</v>
      </c>
      <c r="G157">
        <v>12960</v>
      </c>
      <c r="H157">
        <v>0</v>
      </c>
      <c r="I157">
        <v>0</v>
      </c>
      <c r="J157">
        <v>0</v>
      </c>
      <c r="K157">
        <v>0</v>
      </c>
      <c r="L157">
        <v>57600</v>
      </c>
      <c r="M157">
        <v>28800</v>
      </c>
      <c r="N157">
        <v>16200</v>
      </c>
      <c r="O157">
        <v>11700</v>
      </c>
    </row>
    <row r="158" spans="2:15">
      <c r="B158" t="s">
        <v>94</v>
      </c>
      <c r="C158" t="s">
        <v>6585</v>
      </c>
      <c r="D158">
        <v>0</v>
      </c>
      <c r="F158">
        <v>0</v>
      </c>
      <c r="G158">
        <v>9360</v>
      </c>
      <c r="H158">
        <v>0</v>
      </c>
      <c r="I158">
        <v>0</v>
      </c>
      <c r="J158">
        <v>0</v>
      </c>
      <c r="K158">
        <v>0</v>
      </c>
      <c r="L158">
        <v>57600</v>
      </c>
      <c r="M158">
        <v>28800</v>
      </c>
      <c r="N158">
        <v>16200</v>
      </c>
      <c r="O158">
        <v>11700</v>
      </c>
    </row>
    <row r="159" spans="2:15">
      <c r="B159" t="s">
        <v>4259</v>
      </c>
      <c r="C159" t="s">
        <v>4254</v>
      </c>
      <c r="D159" t="s">
        <v>4238</v>
      </c>
      <c r="F159" t="s">
        <v>4256</v>
      </c>
      <c r="G159">
        <v>52200</v>
      </c>
      <c r="H159">
        <v>29000</v>
      </c>
      <c r="I159">
        <v>13000</v>
      </c>
      <c r="J159">
        <v>9000</v>
      </c>
      <c r="K159">
        <v>6500</v>
      </c>
      <c r="L159">
        <v>52200</v>
      </c>
      <c r="M159">
        <v>23400</v>
      </c>
      <c r="N159">
        <v>16200</v>
      </c>
      <c r="O159">
        <v>11700</v>
      </c>
    </row>
    <row r="160" spans="2:15">
      <c r="B160" t="s">
        <v>20</v>
      </c>
      <c r="C160" t="s">
        <v>6588</v>
      </c>
      <c r="D160">
        <v>0</v>
      </c>
      <c r="F160">
        <v>0</v>
      </c>
      <c r="G160">
        <v>23400</v>
      </c>
      <c r="H160">
        <v>0</v>
      </c>
      <c r="I160">
        <v>0</v>
      </c>
      <c r="J160">
        <v>0</v>
      </c>
      <c r="K160">
        <v>0</v>
      </c>
      <c r="L160">
        <v>52200</v>
      </c>
      <c r="M160">
        <v>23400</v>
      </c>
      <c r="N160">
        <v>16200</v>
      </c>
      <c r="O160">
        <v>11700</v>
      </c>
    </row>
    <row r="161" spans="2:15">
      <c r="B161" t="s">
        <v>21</v>
      </c>
      <c r="C161" t="s">
        <v>6589</v>
      </c>
      <c r="D161">
        <v>0</v>
      </c>
      <c r="F161">
        <v>0</v>
      </c>
      <c r="G161">
        <v>16200</v>
      </c>
      <c r="H161">
        <v>0</v>
      </c>
      <c r="I161">
        <v>0</v>
      </c>
      <c r="J161">
        <v>0</v>
      </c>
      <c r="K161">
        <v>0</v>
      </c>
      <c r="L161">
        <v>52200</v>
      </c>
      <c r="M161">
        <v>23400</v>
      </c>
      <c r="N161">
        <v>16200</v>
      </c>
      <c r="O161">
        <v>11700</v>
      </c>
    </row>
    <row r="162" spans="2:15">
      <c r="B162" t="s">
        <v>22</v>
      </c>
      <c r="C162" t="s">
        <v>6590</v>
      </c>
      <c r="D162">
        <v>0</v>
      </c>
      <c r="F162">
        <v>0</v>
      </c>
      <c r="G162">
        <v>11700</v>
      </c>
      <c r="H162">
        <v>0</v>
      </c>
      <c r="I162">
        <v>0</v>
      </c>
      <c r="J162">
        <v>0</v>
      </c>
      <c r="K162">
        <v>0</v>
      </c>
      <c r="L162">
        <v>52200</v>
      </c>
      <c r="M162">
        <v>23400</v>
      </c>
      <c r="N162">
        <v>16200</v>
      </c>
      <c r="O162">
        <v>11700</v>
      </c>
    </row>
    <row r="163" spans="2:15">
      <c r="B163" t="s">
        <v>92</v>
      </c>
      <c r="C163" t="s">
        <v>6591</v>
      </c>
      <c r="D163">
        <v>0</v>
      </c>
      <c r="F163">
        <v>0</v>
      </c>
      <c r="G163">
        <v>18720</v>
      </c>
      <c r="H163">
        <v>0</v>
      </c>
      <c r="I163">
        <v>0</v>
      </c>
      <c r="J163">
        <v>0</v>
      </c>
      <c r="K163">
        <v>0</v>
      </c>
      <c r="L163">
        <v>52200</v>
      </c>
      <c r="M163">
        <v>23400</v>
      </c>
      <c r="N163">
        <v>16200</v>
      </c>
      <c r="O163">
        <v>11700</v>
      </c>
    </row>
    <row r="164" spans="2:15">
      <c r="B164" t="s">
        <v>93</v>
      </c>
      <c r="C164" t="s">
        <v>6592</v>
      </c>
      <c r="D164">
        <v>0</v>
      </c>
      <c r="F164">
        <v>0</v>
      </c>
      <c r="G164">
        <v>12960</v>
      </c>
      <c r="H164">
        <v>0</v>
      </c>
      <c r="I164">
        <v>0</v>
      </c>
      <c r="J164">
        <v>0</v>
      </c>
      <c r="K164">
        <v>0</v>
      </c>
      <c r="L164">
        <v>52200</v>
      </c>
      <c r="M164">
        <v>23400</v>
      </c>
      <c r="N164">
        <v>16200</v>
      </c>
      <c r="O164">
        <v>11700</v>
      </c>
    </row>
    <row r="165" spans="2:15">
      <c r="B165" t="s">
        <v>94</v>
      </c>
      <c r="C165" t="s">
        <v>6590</v>
      </c>
      <c r="D165">
        <v>0</v>
      </c>
      <c r="F165">
        <v>0</v>
      </c>
      <c r="G165">
        <v>9360</v>
      </c>
      <c r="H165">
        <v>0</v>
      </c>
      <c r="I165">
        <v>0</v>
      </c>
      <c r="J165">
        <v>0</v>
      </c>
      <c r="K165">
        <v>0</v>
      </c>
      <c r="L165">
        <v>52200</v>
      </c>
      <c r="M165">
        <v>23400</v>
      </c>
      <c r="N165">
        <v>16200</v>
      </c>
      <c r="O165">
        <v>11700</v>
      </c>
    </row>
    <row r="166" spans="2:15">
      <c r="B166" t="s">
        <v>4314</v>
      </c>
      <c r="C166" t="s">
        <v>4315</v>
      </c>
      <c r="D166" t="s">
        <v>4276</v>
      </c>
      <c r="F166" t="s">
        <v>4242</v>
      </c>
      <c r="G166">
        <v>41400</v>
      </c>
      <c r="H166">
        <v>23000</v>
      </c>
      <c r="I166">
        <v>13000</v>
      </c>
      <c r="J166">
        <v>8000</v>
      </c>
      <c r="K166">
        <v>5000</v>
      </c>
      <c r="L166">
        <v>41400</v>
      </c>
      <c r="M166">
        <v>23400</v>
      </c>
      <c r="N166">
        <v>14400</v>
      </c>
      <c r="O166">
        <v>9000</v>
      </c>
    </row>
    <row r="167" spans="2:15">
      <c r="B167" t="s">
        <v>20</v>
      </c>
      <c r="C167" t="s">
        <v>6593</v>
      </c>
      <c r="D167">
        <v>0</v>
      </c>
      <c r="F167">
        <v>0</v>
      </c>
      <c r="G167">
        <v>23400</v>
      </c>
      <c r="H167">
        <v>0</v>
      </c>
      <c r="I167">
        <v>0</v>
      </c>
      <c r="J167">
        <v>0</v>
      </c>
      <c r="K167">
        <v>0</v>
      </c>
      <c r="L167">
        <v>41400</v>
      </c>
      <c r="M167">
        <v>23400</v>
      </c>
      <c r="N167">
        <v>14400</v>
      </c>
      <c r="O167">
        <v>9000</v>
      </c>
    </row>
    <row r="168" spans="2:15">
      <c r="B168" t="s">
        <v>21</v>
      </c>
      <c r="C168" t="s">
        <v>6594</v>
      </c>
      <c r="D168">
        <v>0</v>
      </c>
      <c r="F168">
        <v>0</v>
      </c>
      <c r="G168">
        <v>14400</v>
      </c>
      <c r="H168">
        <v>0</v>
      </c>
      <c r="I168">
        <v>0</v>
      </c>
      <c r="J168">
        <v>0</v>
      </c>
      <c r="K168">
        <v>0</v>
      </c>
      <c r="L168">
        <v>41400</v>
      </c>
      <c r="M168">
        <v>23400</v>
      </c>
      <c r="N168">
        <v>14400</v>
      </c>
      <c r="O168">
        <v>9000</v>
      </c>
    </row>
    <row r="169" spans="2:15">
      <c r="B169" t="s">
        <v>22</v>
      </c>
      <c r="C169" t="s">
        <v>6595</v>
      </c>
      <c r="D169">
        <v>0</v>
      </c>
      <c r="F169">
        <v>0</v>
      </c>
      <c r="G169">
        <v>9000</v>
      </c>
      <c r="H169">
        <v>0</v>
      </c>
      <c r="I169">
        <v>0</v>
      </c>
      <c r="J169">
        <v>0</v>
      </c>
      <c r="K169">
        <v>0</v>
      </c>
      <c r="L169">
        <v>41400</v>
      </c>
      <c r="M169">
        <v>23400</v>
      </c>
      <c r="N169">
        <v>14400</v>
      </c>
      <c r="O169">
        <v>9000</v>
      </c>
    </row>
    <row r="170" spans="2:15">
      <c r="B170" t="s">
        <v>92</v>
      </c>
      <c r="C170" t="s">
        <v>6596</v>
      </c>
      <c r="D170">
        <v>0</v>
      </c>
      <c r="F170">
        <v>0</v>
      </c>
      <c r="G170">
        <v>18720</v>
      </c>
      <c r="H170">
        <v>0</v>
      </c>
      <c r="I170">
        <v>0</v>
      </c>
      <c r="J170">
        <v>0</v>
      </c>
      <c r="K170">
        <v>0</v>
      </c>
      <c r="L170">
        <v>41400</v>
      </c>
      <c r="M170">
        <v>23400</v>
      </c>
      <c r="N170">
        <v>14400</v>
      </c>
      <c r="O170">
        <v>9000</v>
      </c>
    </row>
    <row r="171" spans="2:15">
      <c r="B171" t="s">
        <v>93</v>
      </c>
      <c r="C171" t="s">
        <v>6597</v>
      </c>
      <c r="D171">
        <v>0</v>
      </c>
      <c r="F171">
        <v>0</v>
      </c>
      <c r="G171">
        <v>11520</v>
      </c>
      <c r="H171">
        <v>0</v>
      </c>
      <c r="I171">
        <v>0</v>
      </c>
      <c r="J171">
        <v>0</v>
      </c>
      <c r="K171">
        <v>0</v>
      </c>
      <c r="L171">
        <v>41400</v>
      </c>
      <c r="M171">
        <v>23400</v>
      </c>
      <c r="N171">
        <v>14400</v>
      </c>
      <c r="O171">
        <v>9000</v>
      </c>
    </row>
    <row r="172" spans="2:15">
      <c r="B172" t="s">
        <v>94</v>
      </c>
      <c r="C172" t="s">
        <v>6595</v>
      </c>
      <c r="D172">
        <v>0</v>
      </c>
      <c r="F172">
        <v>0</v>
      </c>
      <c r="G172">
        <v>7200</v>
      </c>
      <c r="H172">
        <v>0</v>
      </c>
      <c r="I172">
        <v>0</v>
      </c>
      <c r="J172">
        <v>0</v>
      </c>
      <c r="K172">
        <v>0</v>
      </c>
      <c r="L172">
        <v>41400</v>
      </c>
      <c r="M172">
        <v>23400</v>
      </c>
      <c r="N172">
        <v>14400</v>
      </c>
      <c r="O172">
        <v>9000</v>
      </c>
    </row>
    <row r="173" spans="2:15">
      <c r="B173" t="s">
        <v>4297</v>
      </c>
      <c r="C173" t="s">
        <v>243</v>
      </c>
      <c r="D173" t="s">
        <v>4276</v>
      </c>
      <c r="F173" t="s">
        <v>4242</v>
      </c>
      <c r="G173">
        <v>55800</v>
      </c>
      <c r="H173">
        <v>31000</v>
      </c>
      <c r="I173">
        <v>15000</v>
      </c>
      <c r="J173">
        <v>10000</v>
      </c>
      <c r="K173">
        <v>7000</v>
      </c>
      <c r="L173">
        <v>55800</v>
      </c>
      <c r="M173">
        <v>27000</v>
      </c>
      <c r="N173">
        <v>18000</v>
      </c>
      <c r="O173">
        <v>12600</v>
      </c>
    </row>
    <row r="174" spans="2:15">
      <c r="B174" t="s">
        <v>20</v>
      </c>
      <c r="C174" t="s">
        <v>6598</v>
      </c>
      <c r="D174">
        <v>0</v>
      </c>
      <c r="F174">
        <v>0</v>
      </c>
      <c r="G174">
        <v>27000</v>
      </c>
      <c r="H174">
        <v>0</v>
      </c>
      <c r="I174">
        <v>0</v>
      </c>
      <c r="J174">
        <v>0</v>
      </c>
      <c r="K174">
        <v>0</v>
      </c>
      <c r="L174">
        <v>55800</v>
      </c>
      <c r="M174">
        <v>27000</v>
      </c>
      <c r="N174">
        <v>18000</v>
      </c>
      <c r="O174">
        <v>12600</v>
      </c>
    </row>
    <row r="175" spans="2:15">
      <c r="B175" t="s">
        <v>21</v>
      </c>
      <c r="C175" t="s">
        <v>6599</v>
      </c>
      <c r="D175">
        <v>0</v>
      </c>
      <c r="F175">
        <v>0</v>
      </c>
      <c r="G175">
        <v>18000</v>
      </c>
      <c r="H175">
        <v>0</v>
      </c>
      <c r="I175">
        <v>0</v>
      </c>
      <c r="J175">
        <v>0</v>
      </c>
      <c r="K175">
        <v>0</v>
      </c>
      <c r="L175">
        <v>55800</v>
      </c>
      <c r="M175">
        <v>27000</v>
      </c>
      <c r="N175">
        <v>18000</v>
      </c>
      <c r="O175">
        <v>12600</v>
      </c>
    </row>
    <row r="176" spans="2:15">
      <c r="B176" t="s">
        <v>22</v>
      </c>
      <c r="C176" t="s">
        <v>6600</v>
      </c>
      <c r="D176">
        <v>0</v>
      </c>
      <c r="F176">
        <v>0</v>
      </c>
      <c r="G176">
        <v>12600</v>
      </c>
      <c r="H176">
        <v>0</v>
      </c>
      <c r="I176">
        <v>0</v>
      </c>
      <c r="J176">
        <v>0</v>
      </c>
      <c r="K176">
        <v>0</v>
      </c>
      <c r="L176">
        <v>55800</v>
      </c>
      <c r="M176">
        <v>27000</v>
      </c>
      <c r="N176">
        <v>18000</v>
      </c>
      <c r="O176">
        <v>12600</v>
      </c>
    </row>
    <row r="177" spans="2:15">
      <c r="B177" t="s">
        <v>92</v>
      </c>
      <c r="C177" t="s">
        <v>6601</v>
      </c>
      <c r="D177">
        <v>0</v>
      </c>
      <c r="F177">
        <v>0</v>
      </c>
      <c r="G177">
        <v>21600</v>
      </c>
      <c r="H177">
        <v>0</v>
      </c>
      <c r="I177">
        <v>0</v>
      </c>
      <c r="J177">
        <v>0</v>
      </c>
      <c r="K177">
        <v>0</v>
      </c>
      <c r="L177">
        <v>55800</v>
      </c>
      <c r="M177">
        <v>27000</v>
      </c>
      <c r="N177">
        <v>18000</v>
      </c>
      <c r="O177">
        <v>12600</v>
      </c>
    </row>
    <row r="178" spans="2:15">
      <c r="B178" t="s">
        <v>93</v>
      </c>
      <c r="C178" t="s">
        <v>6602</v>
      </c>
      <c r="D178">
        <v>0</v>
      </c>
      <c r="F178">
        <v>0</v>
      </c>
      <c r="G178">
        <v>14400</v>
      </c>
      <c r="H178">
        <v>0</v>
      </c>
      <c r="I178">
        <v>0</v>
      </c>
      <c r="J178">
        <v>0</v>
      </c>
      <c r="K178">
        <v>0</v>
      </c>
      <c r="L178">
        <v>55800</v>
      </c>
      <c r="M178">
        <v>27000</v>
      </c>
      <c r="N178">
        <v>18000</v>
      </c>
      <c r="O178">
        <v>12600</v>
      </c>
    </row>
    <row r="179" spans="2:15">
      <c r="B179" t="s">
        <v>94</v>
      </c>
      <c r="C179" t="s">
        <v>6600</v>
      </c>
      <c r="D179">
        <v>0</v>
      </c>
      <c r="F179">
        <v>0</v>
      </c>
      <c r="G179">
        <v>10080</v>
      </c>
      <c r="H179">
        <v>0</v>
      </c>
      <c r="I179">
        <v>0</v>
      </c>
      <c r="J179">
        <v>0</v>
      </c>
      <c r="K179">
        <v>0</v>
      </c>
      <c r="L179">
        <v>55800</v>
      </c>
      <c r="M179">
        <v>27000</v>
      </c>
      <c r="N179">
        <v>18000</v>
      </c>
      <c r="O179">
        <v>12600</v>
      </c>
    </row>
    <row r="180" spans="2:15">
      <c r="B180" t="s">
        <v>4299</v>
      </c>
      <c r="C180" t="s">
        <v>243</v>
      </c>
      <c r="D180" t="s">
        <v>4242</v>
      </c>
      <c r="F180" t="s">
        <v>4255</v>
      </c>
      <c r="G180">
        <v>54000</v>
      </c>
      <c r="H180">
        <v>27000</v>
      </c>
      <c r="I180">
        <v>14000</v>
      </c>
      <c r="J180">
        <v>9500</v>
      </c>
      <c r="K180">
        <v>6500</v>
      </c>
      <c r="L180">
        <v>54000</v>
      </c>
      <c r="M180">
        <v>28000</v>
      </c>
      <c r="N180">
        <v>19000</v>
      </c>
      <c r="O180">
        <v>13000</v>
      </c>
    </row>
    <row r="181" spans="2:15">
      <c r="B181" t="s">
        <v>20</v>
      </c>
      <c r="C181" t="s">
        <v>6603</v>
      </c>
      <c r="D181">
        <v>0</v>
      </c>
      <c r="F181">
        <v>0</v>
      </c>
      <c r="G181">
        <v>28000</v>
      </c>
      <c r="H181">
        <v>0</v>
      </c>
      <c r="I181">
        <v>0</v>
      </c>
      <c r="J181">
        <v>0</v>
      </c>
      <c r="K181">
        <v>0</v>
      </c>
      <c r="L181">
        <v>54000</v>
      </c>
      <c r="M181">
        <v>28000</v>
      </c>
      <c r="N181">
        <v>19000</v>
      </c>
      <c r="O181">
        <v>13000</v>
      </c>
    </row>
    <row r="182" spans="2:15">
      <c r="B182" t="s">
        <v>21</v>
      </c>
      <c r="C182" t="s">
        <v>6604</v>
      </c>
      <c r="D182">
        <v>0</v>
      </c>
      <c r="F182">
        <v>0</v>
      </c>
      <c r="G182">
        <v>19000</v>
      </c>
      <c r="H182">
        <v>0</v>
      </c>
      <c r="I182">
        <v>0</v>
      </c>
      <c r="J182">
        <v>0</v>
      </c>
      <c r="K182">
        <v>0</v>
      </c>
      <c r="L182">
        <v>54000</v>
      </c>
      <c r="M182">
        <v>28000</v>
      </c>
      <c r="N182">
        <v>19000</v>
      </c>
      <c r="O182">
        <v>13000</v>
      </c>
    </row>
    <row r="183" spans="2:15">
      <c r="B183" t="s">
        <v>22</v>
      </c>
      <c r="C183" t="s">
        <v>6605</v>
      </c>
      <c r="D183">
        <v>0</v>
      </c>
      <c r="F183">
        <v>0</v>
      </c>
      <c r="G183">
        <v>13000</v>
      </c>
      <c r="H183">
        <v>0</v>
      </c>
      <c r="I183">
        <v>0</v>
      </c>
      <c r="J183">
        <v>0</v>
      </c>
      <c r="K183">
        <v>0</v>
      </c>
      <c r="L183">
        <v>54000</v>
      </c>
      <c r="M183">
        <v>28000</v>
      </c>
      <c r="N183">
        <v>19000</v>
      </c>
      <c r="O183">
        <v>13000</v>
      </c>
    </row>
    <row r="184" spans="2:15">
      <c r="B184" t="s">
        <v>92</v>
      </c>
      <c r="C184" t="s">
        <v>6606</v>
      </c>
      <c r="D184">
        <v>0</v>
      </c>
      <c r="F184">
        <v>0</v>
      </c>
      <c r="G184">
        <v>22400</v>
      </c>
      <c r="H184">
        <v>0</v>
      </c>
      <c r="I184">
        <v>0</v>
      </c>
      <c r="J184">
        <v>0</v>
      </c>
      <c r="K184">
        <v>0</v>
      </c>
      <c r="L184">
        <v>54000</v>
      </c>
      <c r="M184">
        <v>28000</v>
      </c>
      <c r="N184">
        <v>19000</v>
      </c>
      <c r="O184">
        <v>13000</v>
      </c>
    </row>
    <row r="185" spans="2:15">
      <c r="B185" t="s">
        <v>93</v>
      </c>
      <c r="C185" t="s">
        <v>6607</v>
      </c>
      <c r="D185">
        <v>0</v>
      </c>
      <c r="F185">
        <v>0</v>
      </c>
      <c r="G185">
        <v>15200</v>
      </c>
      <c r="H185">
        <v>0</v>
      </c>
      <c r="I185">
        <v>0</v>
      </c>
      <c r="J185">
        <v>0</v>
      </c>
      <c r="K185">
        <v>0</v>
      </c>
      <c r="L185">
        <v>54000</v>
      </c>
      <c r="M185">
        <v>28000</v>
      </c>
      <c r="N185">
        <v>19000</v>
      </c>
      <c r="O185">
        <v>13000</v>
      </c>
    </row>
    <row r="186" spans="2:15">
      <c r="B186" t="s">
        <v>94</v>
      </c>
      <c r="C186" t="s">
        <v>6605</v>
      </c>
      <c r="D186">
        <v>0</v>
      </c>
      <c r="F186">
        <v>0</v>
      </c>
      <c r="G186">
        <v>10400</v>
      </c>
      <c r="H186">
        <v>0</v>
      </c>
      <c r="I186">
        <v>0</v>
      </c>
      <c r="J186">
        <v>0</v>
      </c>
      <c r="K186">
        <v>0</v>
      </c>
      <c r="L186">
        <v>54000</v>
      </c>
      <c r="M186">
        <v>28000</v>
      </c>
      <c r="N186">
        <v>19000</v>
      </c>
      <c r="O186">
        <v>13000</v>
      </c>
    </row>
    <row r="187" spans="2:15">
      <c r="B187" t="s">
        <v>4284</v>
      </c>
      <c r="C187" t="s">
        <v>4273</v>
      </c>
      <c r="D187" t="s">
        <v>4242</v>
      </c>
      <c r="F187" t="s">
        <v>4277</v>
      </c>
      <c r="G187">
        <v>63000</v>
      </c>
      <c r="H187">
        <v>35000</v>
      </c>
      <c r="I187">
        <v>16000</v>
      </c>
      <c r="J187">
        <v>10000</v>
      </c>
      <c r="K187">
        <v>7000</v>
      </c>
      <c r="L187">
        <v>63000</v>
      </c>
      <c r="M187">
        <v>28800</v>
      </c>
      <c r="N187">
        <v>18000</v>
      </c>
      <c r="O187">
        <v>12600</v>
      </c>
    </row>
    <row r="188" spans="2:15">
      <c r="B188" t="s">
        <v>20</v>
      </c>
      <c r="C188" t="s">
        <v>6608</v>
      </c>
      <c r="D188">
        <v>0</v>
      </c>
      <c r="F188">
        <v>0</v>
      </c>
      <c r="G188">
        <v>28800</v>
      </c>
      <c r="H188">
        <v>0</v>
      </c>
      <c r="I188">
        <v>0</v>
      </c>
      <c r="J188">
        <v>0</v>
      </c>
      <c r="K188">
        <v>0</v>
      </c>
      <c r="L188">
        <v>63000</v>
      </c>
      <c r="M188">
        <v>28800</v>
      </c>
      <c r="N188">
        <v>18000</v>
      </c>
      <c r="O188">
        <v>12600</v>
      </c>
    </row>
    <row r="189" spans="2:15">
      <c r="B189" t="s">
        <v>21</v>
      </c>
      <c r="C189" t="s">
        <v>6609</v>
      </c>
      <c r="D189">
        <v>0</v>
      </c>
      <c r="F189">
        <v>0</v>
      </c>
      <c r="G189">
        <v>18000</v>
      </c>
      <c r="H189">
        <v>0</v>
      </c>
      <c r="I189">
        <v>0</v>
      </c>
      <c r="J189">
        <v>0</v>
      </c>
      <c r="K189">
        <v>0</v>
      </c>
      <c r="L189">
        <v>63000</v>
      </c>
      <c r="M189">
        <v>28800</v>
      </c>
      <c r="N189">
        <v>18000</v>
      </c>
      <c r="O189">
        <v>12600</v>
      </c>
    </row>
    <row r="190" spans="2:15">
      <c r="B190" t="s">
        <v>22</v>
      </c>
      <c r="C190" t="s">
        <v>6610</v>
      </c>
      <c r="D190">
        <v>0</v>
      </c>
      <c r="F190">
        <v>0</v>
      </c>
      <c r="G190">
        <v>12600</v>
      </c>
      <c r="H190">
        <v>0</v>
      </c>
      <c r="I190">
        <v>0</v>
      </c>
      <c r="J190">
        <v>0</v>
      </c>
      <c r="K190">
        <v>0</v>
      </c>
      <c r="L190">
        <v>63000</v>
      </c>
      <c r="M190">
        <v>28800</v>
      </c>
      <c r="N190">
        <v>18000</v>
      </c>
      <c r="O190">
        <v>12600</v>
      </c>
    </row>
    <row r="191" spans="2:15">
      <c r="B191" t="s">
        <v>92</v>
      </c>
      <c r="C191" t="s">
        <v>6611</v>
      </c>
      <c r="D191">
        <v>0</v>
      </c>
      <c r="F191">
        <v>0</v>
      </c>
      <c r="G191">
        <v>23040</v>
      </c>
      <c r="H191">
        <v>0</v>
      </c>
      <c r="I191">
        <v>0</v>
      </c>
      <c r="J191">
        <v>0</v>
      </c>
      <c r="K191">
        <v>0</v>
      </c>
      <c r="L191">
        <v>63000</v>
      </c>
      <c r="M191">
        <v>28800</v>
      </c>
      <c r="N191">
        <v>18000</v>
      </c>
      <c r="O191">
        <v>12600</v>
      </c>
    </row>
    <row r="192" spans="2:15">
      <c r="B192" t="s">
        <v>93</v>
      </c>
      <c r="C192" t="s">
        <v>6612</v>
      </c>
      <c r="D192">
        <v>0</v>
      </c>
      <c r="F192">
        <v>0</v>
      </c>
      <c r="G192">
        <v>14400</v>
      </c>
      <c r="H192">
        <v>0</v>
      </c>
      <c r="I192">
        <v>0</v>
      </c>
      <c r="J192">
        <v>0</v>
      </c>
      <c r="K192">
        <v>0</v>
      </c>
      <c r="L192">
        <v>63000</v>
      </c>
      <c r="M192">
        <v>28800</v>
      </c>
      <c r="N192">
        <v>18000</v>
      </c>
      <c r="O192">
        <v>12600</v>
      </c>
    </row>
    <row r="193" spans="2:15">
      <c r="B193" t="s">
        <v>94</v>
      </c>
      <c r="C193" t="s">
        <v>6610</v>
      </c>
      <c r="D193">
        <v>0</v>
      </c>
      <c r="F193">
        <v>0</v>
      </c>
      <c r="G193">
        <v>10080</v>
      </c>
      <c r="H193">
        <v>0</v>
      </c>
      <c r="I193">
        <v>0</v>
      </c>
      <c r="J193">
        <v>0</v>
      </c>
      <c r="K193">
        <v>0</v>
      </c>
      <c r="L193">
        <v>63000</v>
      </c>
      <c r="M193">
        <v>28800</v>
      </c>
      <c r="N193">
        <v>18000</v>
      </c>
      <c r="O193">
        <v>12600</v>
      </c>
    </row>
    <row r="194" spans="2:15">
      <c r="B194" t="s">
        <v>4286</v>
      </c>
      <c r="C194" t="s">
        <v>4273</v>
      </c>
      <c r="D194" t="s">
        <v>4277</v>
      </c>
      <c r="F194" t="s">
        <v>4247</v>
      </c>
      <c r="G194">
        <v>54000</v>
      </c>
      <c r="H194">
        <v>30000</v>
      </c>
      <c r="I194">
        <v>15000</v>
      </c>
      <c r="J194">
        <v>9500</v>
      </c>
      <c r="K194">
        <v>6500</v>
      </c>
      <c r="L194">
        <v>54000</v>
      </c>
      <c r="M194">
        <v>27000</v>
      </c>
      <c r="N194">
        <v>17100</v>
      </c>
      <c r="O194">
        <v>11700</v>
      </c>
    </row>
    <row r="195" spans="2:15">
      <c r="B195" t="s">
        <v>20</v>
      </c>
      <c r="C195" t="s">
        <v>6613</v>
      </c>
      <c r="D195">
        <v>0</v>
      </c>
      <c r="F195">
        <v>0</v>
      </c>
      <c r="G195">
        <v>27000</v>
      </c>
      <c r="H195">
        <v>0</v>
      </c>
      <c r="I195">
        <v>0</v>
      </c>
      <c r="J195">
        <v>0</v>
      </c>
      <c r="K195">
        <v>0</v>
      </c>
      <c r="L195">
        <v>54000</v>
      </c>
      <c r="M195">
        <v>27000</v>
      </c>
      <c r="N195">
        <v>17100</v>
      </c>
      <c r="O195">
        <v>11700</v>
      </c>
    </row>
    <row r="196" spans="2:15">
      <c r="B196" t="s">
        <v>21</v>
      </c>
      <c r="C196" t="s">
        <v>6614</v>
      </c>
      <c r="D196">
        <v>0</v>
      </c>
      <c r="F196">
        <v>0</v>
      </c>
      <c r="G196">
        <v>17100</v>
      </c>
      <c r="H196">
        <v>0</v>
      </c>
      <c r="I196">
        <v>0</v>
      </c>
      <c r="J196">
        <v>0</v>
      </c>
      <c r="K196">
        <v>0</v>
      </c>
      <c r="L196">
        <v>54000</v>
      </c>
      <c r="M196">
        <v>27000</v>
      </c>
      <c r="N196">
        <v>17100</v>
      </c>
      <c r="O196">
        <v>11700</v>
      </c>
    </row>
    <row r="197" spans="2:15">
      <c r="B197" t="s">
        <v>22</v>
      </c>
      <c r="C197" t="s">
        <v>6615</v>
      </c>
      <c r="D197">
        <v>0</v>
      </c>
      <c r="F197">
        <v>0</v>
      </c>
      <c r="G197">
        <v>11700</v>
      </c>
      <c r="H197">
        <v>0</v>
      </c>
      <c r="I197">
        <v>0</v>
      </c>
      <c r="J197">
        <v>0</v>
      </c>
      <c r="K197">
        <v>0</v>
      </c>
      <c r="L197">
        <v>54000</v>
      </c>
      <c r="M197">
        <v>27000</v>
      </c>
      <c r="N197">
        <v>17100</v>
      </c>
      <c r="O197">
        <v>11700</v>
      </c>
    </row>
    <row r="198" spans="2:15">
      <c r="B198" t="s">
        <v>92</v>
      </c>
      <c r="C198" t="s">
        <v>6616</v>
      </c>
      <c r="D198">
        <v>0</v>
      </c>
      <c r="F198">
        <v>0</v>
      </c>
      <c r="G198">
        <v>21600</v>
      </c>
      <c r="H198">
        <v>0</v>
      </c>
      <c r="I198">
        <v>0</v>
      </c>
      <c r="J198">
        <v>0</v>
      </c>
      <c r="K198">
        <v>0</v>
      </c>
      <c r="L198">
        <v>54000</v>
      </c>
      <c r="M198">
        <v>27000</v>
      </c>
      <c r="N198">
        <v>17100</v>
      </c>
      <c r="O198">
        <v>11700</v>
      </c>
    </row>
    <row r="199" spans="2:15">
      <c r="B199" t="s">
        <v>93</v>
      </c>
      <c r="C199" t="s">
        <v>6617</v>
      </c>
      <c r="D199">
        <v>0</v>
      </c>
      <c r="F199">
        <v>0</v>
      </c>
      <c r="G199">
        <v>13680</v>
      </c>
      <c r="H199">
        <v>0</v>
      </c>
      <c r="I199">
        <v>0</v>
      </c>
      <c r="J199">
        <v>0</v>
      </c>
      <c r="K199">
        <v>0</v>
      </c>
      <c r="L199">
        <v>54000</v>
      </c>
      <c r="M199">
        <v>27000</v>
      </c>
      <c r="N199">
        <v>17100</v>
      </c>
      <c r="O199">
        <v>11700</v>
      </c>
    </row>
    <row r="200" spans="2:15">
      <c r="B200" t="s">
        <v>94</v>
      </c>
      <c r="C200" t="s">
        <v>6615</v>
      </c>
      <c r="D200">
        <v>0</v>
      </c>
      <c r="F200">
        <v>0</v>
      </c>
      <c r="G200">
        <v>9360</v>
      </c>
      <c r="H200">
        <v>0</v>
      </c>
      <c r="I200">
        <v>0</v>
      </c>
      <c r="J200">
        <v>0</v>
      </c>
      <c r="K200">
        <v>0</v>
      </c>
      <c r="L200">
        <v>54000</v>
      </c>
      <c r="M200">
        <v>27000</v>
      </c>
      <c r="N200">
        <v>17100</v>
      </c>
      <c r="O200">
        <v>11700</v>
      </c>
    </row>
    <row r="201" spans="2:15">
      <c r="B201" t="s">
        <v>4281</v>
      </c>
      <c r="C201" t="s">
        <v>4277</v>
      </c>
      <c r="D201" t="s">
        <v>4280</v>
      </c>
      <c r="F201" t="s">
        <v>4282</v>
      </c>
      <c r="G201">
        <v>57600</v>
      </c>
      <c r="H201">
        <v>32000</v>
      </c>
      <c r="I201">
        <v>16000</v>
      </c>
      <c r="J201">
        <v>10000</v>
      </c>
      <c r="K201">
        <v>7000</v>
      </c>
      <c r="L201">
        <v>57600</v>
      </c>
      <c r="M201">
        <v>28800</v>
      </c>
      <c r="N201">
        <v>18000</v>
      </c>
      <c r="O201">
        <v>12600</v>
      </c>
    </row>
    <row r="202" spans="2:15">
      <c r="B202" t="s">
        <v>20</v>
      </c>
      <c r="C202" t="s">
        <v>6618</v>
      </c>
      <c r="D202">
        <v>0</v>
      </c>
      <c r="F202">
        <v>0</v>
      </c>
      <c r="G202">
        <v>28800</v>
      </c>
      <c r="H202">
        <v>0</v>
      </c>
      <c r="I202">
        <v>0</v>
      </c>
      <c r="J202">
        <v>0</v>
      </c>
      <c r="K202">
        <v>0</v>
      </c>
      <c r="L202">
        <v>57600</v>
      </c>
      <c r="M202">
        <v>28800</v>
      </c>
      <c r="N202">
        <v>18000</v>
      </c>
      <c r="O202">
        <v>12600</v>
      </c>
    </row>
    <row r="203" spans="2:15">
      <c r="B203" t="s">
        <v>21</v>
      </c>
      <c r="C203" t="s">
        <v>6619</v>
      </c>
      <c r="D203">
        <v>0</v>
      </c>
      <c r="F203">
        <v>0</v>
      </c>
      <c r="G203">
        <v>18000</v>
      </c>
      <c r="H203">
        <v>0</v>
      </c>
      <c r="I203">
        <v>0</v>
      </c>
      <c r="J203">
        <v>0</v>
      </c>
      <c r="K203">
        <v>0</v>
      </c>
      <c r="L203">
        <v>57600</v>
      </c>
      <c r="M203">
        <v>28800</v>
      </c>
      <c r="N203">
        <v>18000</v>
      </c>
      <c r="O203">
        <v>12600</v>
      </c>
    </row>
    <row r="204" spans="2:15">
      <c r="B204" t="s">
        <v>22</v>
      </c>
      <c r="C204" t="s">
        <v>6620</v>
      </c>
      <c r="D204">
        <v>0</v>
      </c>
      <c r="F204">
        <v>0</v>
      </c>
      <c r="G204">
        <v>12600</v>
      </c>
      <c r="H204">
        <v>0</v>
      </c>
      <c r="I204">
        <v>0</v>
      </c>
      <c r="J204">
        <v>0</v>
      </c>
      <c r="K204">
        <v>0</v>
      </c>
      <c r="L204">
        <v>57600</v>
      </c>
      <c r="M204">
        <v>28800</v>
      </c>
      <c r="N204">
        <v>18000</v>
      </c>
      <c r="O204">
        <v>12600</v>
      </c>
    </row>
    <row r="205" spans="2:15">
      <c r="B205" t="s">
        <v>92</v>
      </c>
      <c r="C205" t="s">
        <v>6621</v>
      </c>
      <c r="D205">
        <v>0</v>
      </c>
      <c r="F205">
        <v>0</v>
      </c>
      <c r="G205">
        <v>23040</v>
      </c>
      <c r="H205">
        <v>0</v>
      </c>
      <c r="I205">
        <v>0</v>
      </c>
      <c r="J205">
        <v>0</v>
      </c>
      <c r="K205">
        <v>0</v>
      </c>
      <c r="L205">
        <v>57600</v>
      </c>
      <c r="M205">
        <v>28800</v>
      </c>
      <c r="N205">
        <v>18000</v>
      </c>
      <c r="O205">
        <v>12600</v>
      </c>
    </row>
    <row r="206" spans="2:15">
      <c r="B206" t="s">
        <v>93</v>
      </c>
      <c r="C206" t="s">
        <v>6622</v>
      </c>
      <c r="D206">
        <v>0</v>
      </c>
      <c r="F206">
        <v>0</v>
      </c>
      <c r="G206">
        <v>14400</v>
      </c>
      <c r="H206">
        <v>0</v>
      </c>
      <c r="I206">
        <v>0</v>
      </c>
      <c r="J206">
        <v>0</v>
      </c>
      <c r="K206">
        <v>0</v>
      </c>
      <c r="L206">
        <v>57600</v>
      </c>
      <c r="M206">
        <v>28800</v>
      </c>
      <c r="N206">
        <v>18000</v>
      </c>
      <c r="O206">
        <v>12600</v>
      </c>
    </row>
    <row r="207" spans="2:15">
      <c r="B207" t="s">
        <v>94</v>
      </c>
      <c r="C207" t="s">
        <v>6620</v>
      </c>
      <c r="D207">
        <v>0</v>
      </c>
      <c r="F207">
        <v>0</v>
      </c>
      <c r="G207">
        <v>10080</v>
      </c>
      <c r="H207">
        <v>0</v>
      </c>
      <c r="I207">
        <v>0</v>
      </c>
      <c r="J207">
        <v>0</v>
      </c>
      <c r="K207">
        <v>0</v>
      </c>
      <c r="L207">
        <v>57600</v>
      </c>
      <c r="M207">
        <v>28800</v>
      </c>
      <c r="N207">
        <v>18000</v>
      </c>
      <c r="O207">
        <v>12600</v>
      </c>
    </row>
    <row r="208" spans="2:15">
      <c r="B208" t="s">
        <v>4271</v>
      </c>
      <c r="C208" t="s">
        <v>4272</v>
      </c>
      <c r="D208" t="s">
        <v>243</v>
      </c>
      <c r="F208" t="s">
        <v>4273</v>
      </c>
      <c r="G208">
        <v>54000</v>
      </c>
      <c r="H208">
        <v>30000</v>
      </c>
      <c r="I208">
        <v>15000</v>
      </c>
      <c r="J208">
        <v>9500</v>
      </c>
      <c r="K208">
        <v>6500</v>
      </c>
      <c r="L208">
        <v>54000</v>
      </c>
      <c r="M208">
        <v>27000</v>
      </c>
      <c r="N208">
        <v>17100</v>
      </c>
      <c r="O208">
        <v>11700</v>
      </c>
    </row>
    <row r="209" spans="2:15">
      <c r="B209" t="s">
        <v>20</v>
      </c>
      <c r="C209" t="s">
        <v>6623</v>
      </c>
      <c r="D209">
        <v>0</v>
      </c>
      <c r="F209">
        <v>0</v>
      </c>
      <c r="G209">
        <v>27000</v>
      </c>
      <c r="H209">
        <v>0</v>
      </c>
      <c r="I209">
        <v>0</v>
      </c>
      <c r="J209">
        <v>0</v>
      </c>
      <c r="K209">
        <v>0</v>
      </c>
      <c r="L209">
        <v>54000</v>
      </c>
      <c r="M209">
        <v>27000</v>
      </c>
      <c r="N209">
        <v>17100</v>
      </c>
      <c r="O209">
        <v>11700</v>
      </c>
    </row>
    <row r="210" spans="2:15">
      <c r="B210" t="s">
        <v>21</v>
      </c>
      <c r="C210" t="s">
        <v>6624</v>
      </c>
      <c r="D210">
        <v>0</v>
      </c>
      <c r="F210">
        <v>0</v>
      </c>
      <c r="G210">
        <v>17100</v>
      </c>
      <c r="H210">
        <v>0</v>
      </c>
      <c r="I210">
        <v>0</v>
      </c>
      <c r="J210">
        <v>0</v>
      </c>
      <c r="K210">
        <v>0</v>
      </c>
      <c r="L210">
        <v>54000</v>
      </c>
      <c r="M210">
        <v>27000</v>
      </c>
      <c r="N210">
        <v>17100</v>
      </c>
      <c r="O210">
        <v>11700</v>
      </c>
    </row>
    <row r="211" spans="2:15">
      <c r="B211" t="s">
        <v>22</v>
      </c>
      <c r="C211" t="s">
        <v>6625</v>
      </c>
      <c r="D211">
        <v>0</v>
      </c>
      <c r="F211">
        <v>0</v>
      </c>
      <c r="G211">
        <v>11700</v>
      </c>
      <c r="H211">
        <v>0</v>
      </c>
      <c r="I211">
        <v>0</v>
      </c>
      <c r="J211">
        <v>0</v>
      </c>
      <c r="K211">
        <v>0</v>
      </c>
      <c r="L211">
        <v>54000</v>
      </c>
      <c r="M211">
        <v>27000</v>
      </c>
      <c r="N211">
        <v>17100</v>
      </c>
      <c r="O211">
        <v>11700</v>
      </c>
    </row>
    <row r="212" spans="2:15">
      <c r="B212" t="s">
        <v>92</v>
      </c>
      <c r="C212" t="s">
        <v>6626</v>
      </c>
      <c r="D212">
        <v>0</v>
      </c>
      <c r="F212">
        <v>0</v>
      </c>
      <c r="G212">
        <v>21600</v>
      </c>
      <c r="H212">
        <v>0</v>
      </c>
      <c r="I212">
        <v>0</v>
      </c>
      <c r="J212">
        <v>0</v>
      </c>
      <c r="K212">
        <v>0</v>
      </c>
      <c r="L212">
        <v>54000</v>
      </c>
      <c r="M212">
        <v>27000</v>
      </c>
      <c r="N212">
        <v>17100</v>
      </c>
      <c r="O212">
        <v>11700</v>
      </c>
    </row>
    <row r="213" spans="2:15">
      <c r="B213" t="s">
        <v>93</v>
      </c>
      <c r="C213" t="s">
        <v>6627</v>
      </c>
      <c r="D213">
        <v>0</v>
      </c>
      <c r="F213">
        <v>0</v>
      </c>
      <c r="G213">
        <v>13680</v>
      </c>
      <c r="H213">
        <v>0</v>
      </c>
      <c r="I213">
        <v>0</v>
      </c>
      <c r="J213">
        <v>0</v>
      </c>
      <c r="K213">
        <v>0</v>
      </c>
      <c r="L213">
        <v>54000</v>
      </c>
      <c r="M213">
        <v>27000</v>
      </c>
      <c r="N213">
        <v>17100</v>
      </c>
      <c r="O213">
        <v>11700</v>
      </c>
    </row>
    <row r="214" spans="2:15">
      <c r="B214" t="s">
        <v>94</v>
      </c>
      <c r="C214" t="s">
        <v>6625</v>
      </c>
      <c r="D214">
        <v>0</v>
      </c>
      <c r="F214">
        <v>0</v>
      </c>
      <c r="G214">
        <v>9360</v>
      </c>
      <c r="H214">
        <v>0</v>
      </c>
      <c r="I214">
        <v>0</v>
      </c>
      <c r="J214">
        <v>0</v>
      </c>
      <c r="K214">
        <v>0</v>
      </c>
      <c r="L214">
        <v>54000</v>
      </c>
      <c r="M214">
        <v>27000</v>
      </c>
      <c r="N214">
        <v>17100</v>
      </c>
      <c r="O214">
        <v>11700</v>
      </c>
    </row>
    <row r="215" spans="2:15">
      <c r="B215" t="s">
        <v>4311</v>
      </c>
      <c r="C215" t="s">
        <v>4312</v>
      </c>
      <c r="D215" t="s">
        <v>4276</v>
      </c>
      <c r="F215" t="s">
        <v>4277</v>
      </c>
      <c r="G215">
        <v>54000</v>
      </c>
      <c r="H215">
        <v>30000</v>
      </c>
      <c r="I215">
        <v>16000</v>
      </c>
      <c r="J215">
        <v>9500</v>
      </c>
      <c r="K215">
        <v>6500</v>
      </c>
      <c r="L215">
        <v>54000</v>
      </c>
      <c r="M215">
        <v>28800</v>
      </c>
      <c r="N215">
        <v>17100</v>
      </c>
      <c r="O215">
        <v>11700</v>
      </c>
    </row>
    <row r="216" spans="2:15">
      <c r="B216" t="s">
        <v>20</v>
      </c>
      <c r="C216" t="s">
        <v>6628</v>
      </c>
      <c r="D216">
        <v>0</v>
      </c>
      <c r="F216">
        <v>0</v>
      </c>
      <c r="G216">
        <v>28800</v>
      </c>
      <c r="H216">
        <v>0</v>
      </c>
      <c r="I216">
        <v>0</v>
      </c>
      <c r="J216">
        <v>0</v>
      </c>
      <c r="K216">
        <v>0</v>
      </c>
      <c r="L216">
        <v>54000</v>
      </c>
      <c r="M216">
        <v>28800</v>
      </c>
      <c r="N216">
        <v>17100</v>
      </c>
      <c r="O216">
        <v>11700</v>
      </c>
    </row>
    <row r="217" spans="2:15">
      <c r="B217" t="s">
        <v>21</v>
      </c>
      <c r="C217" t="s">
        <v>6629</v>
      </c>
      <c r="D217">
        <v>0</v>
      </c>
      <c r="F217">
        <v>0</v>
      </c>
      <c r="G217">
        <v>17100</v>
      </c>
      <c r="H217">
        <v>0</v>
      </c>
      <c r="I217">
        <v>0</v>
      </c>
      <c r="J217">
        <v>0</v>
      </c>
      <c r="K217">
        <v>0</v>
      </c>
      <c r="L217">
        <v>54000</v>
      </c>
      <c r="M217">
        <v>28800</v>
      </c>
      <c r="N217">
        <v>17100</v>
      </c>
      <c r="O217">
        <v>11700</v>
      </c>
    </row>
    <row r="218" spans="2:15">
      <c r="B218" t="s">
        <v>22</v>
      </c>
      <c r="C218" t="s">
        <v>6630</v>
      </c>
      <c r="D218">
        <v>0</v>
      </c>
      <c r="F218">
        <v>0</v>
      </c>
      <c r="G218">
        <v>11700</v>
      </c>
      <c r="H218">
        <v>0</v>
      </c>
      <c r="I218">
        <v>0</v>
      </c>
      <c r="J218">
        <v>0</v>
      </c>
      <c r="K218">
        <v>0</v>
      </c>
      <c r="L218">
        <v>54000</v>
      </c>
      <c r="M218">
        <v>28800</v>
      </c>
      <c r="N218">
        <v>17100</v>
      </c>
      <c r="O218">
        <v>11700</v>
      </c>
    </row>
    <row r="219" spans="2:15">
      <c r="B219" t="s">
        <v>92</v>
      </c>
      <c r="C219" t="s">
        <v>6631</v>
      </c>
      <c r="D219">
        <v>0</v>
      </c>
      <c r="F219">
        <v>0</v>
      </c>
      <c r="G219">
        <v>23040</v>
      </c>
      <c r="H219">
        <v>0</v>
      </c>
      <c r="I219">
        <v>0</v>
      </c>
      <c r="J219">
        <v>0</v>
      </c>
      <c r="K219">
        <v>0</v>
      </c>
      <c r="L219">
        <v>54000</v>
      </c>
      <c r="M219">
        <v>28800</v>
      </c>
      <c r="N219">
        <v>17100</v>
      </c>
      <c r="O219">
        <v>11700</v>
      </c>
    </row>
    <row r="220" spans="2:15">
      <c r="B220" t="s">
        <v>93</v>
      </c>
      <c r="C220" t="s">
        <v>6632</v>
      </c>
      <c r="D220">
        <v>0</v>
      </c>
      <c r="F220">
        <v>0</v>
      </c>
      <c r="G220">
        <v>13680</v>
      </c>
      <c r="H220">
        <v>0</v>
      </c>
      <c r="I220">
        <v>0</v>
      </c>
      <c r="J220">
        <v>0</v>
      </c>
      <c r="K220">
        <v>0</v>
      </c>
      <c r="L220">
        <v>54000</v>
      </c>
      <c r="M220">
        <v>28800</v>
      </c>
      <c r="N220">
        <v>17100</v>
      </c>
      <c r="O220">
        <v>11700</v>
      </c>
    </row>
    <row r="221" spans="2:15">
      <c r="B221" t="s">
        <v>94</v>
      </c>
      <c r="C221" t="s">
        <v>6630</v>
      </c>
      <c r="D221">
        <v>0</v>
      </c>
      <c r="F221">
        <v>0</v>
      </c>
      <c r="G221">
        <v>9360</v>
      </c>
      <c r="H221">
        <v>0</v>
      </c>
      <c r="I221">
        <v>0</v>
      </c>
      <c r="J221">
        <v>0</v>
      </c>
      <c r="K221">
        <v>0</v>
      </c>
      <c r="L221">
        <v>54000</v>
      </c>
      <c r="M221">
        <v>28800</v>
      </c>
      <c r="N221">
        <v>17100</v>
      </c>
      <c r="O221">
        <v>11700</v>
      </c>
    </row>
    <row r="222" spans="2:15">
      <c r="B222" t="s">
        <v>4274</v>
      </c>
      <c r="C222" t="s">
        <v>4275</v>
      </c>
      <c r="D222" t="s">
        <v>4276</v>
      </c>
      <c r="F222" t="s">
        <v>4277</v>
      </c>
      <c r="G222">
        <v>52200</v>
      </c>
      <c r="H222">
        <v>29000</v>
      </c>
      <c r="I222">
        <v>0</v>
      </c>
      <c r="J222">
        <v>0</v>
      </c>
      <c r="K222">
        <v>0</v>
      </c>
      <c r="L222">
        <v>52200</v>
      </c>
      <c r="M222">
        <v>0</v>
      </c>
      <c r="N222">
        <v>0</v>
      </c>
      <c r="O222">
        <v>0</v>
      </c>
    </row>
    <row r="223" spans="2:15">
      <c r="B223" t="s">
        <v>4306</v>
      </c>
      <c r="C223" t="s">
        <v>4303</v>
      </c>
      <c r="D223" t="s">
        <v>4304</v>
      </c>
      <c r="F223" t="s">
        <v>243</v>
      </c>
      <c r="G223">
        <v>48600</v>
      </c>
      <c r="H223">
        <v>27000</v>
      </c>
      <c r="I223">
        <v>14000</v>
      </c>
      <c r="J223">
        <v>9000</v>
      </c>
      <c r="K223">
        <v>6000</v>
      </c>
      <c r="L223">
        <v>48600</v>
      </c>
      <c r="M223">
        <v>25200</v>
      </c>
      <c r="N223">
        <v>16200</v>
      </c>
      <c r="O223">
        <v>10800</v>
      </c>
    </row>
    <row r="224" spans="2:15">
      <c r="B224" t="s">
        <v>20</v>
      </c>
      <c r="C224" t="s">
        <v>6633</v>
      </c>
      <c r="D224">
        <v>0</v>
      </c>
      <c r="F224">
        <v>0</v>
      </c>
      <c r="G224">
        <v>25200</v>
      </c>
      <c r="H224">
        <v>0</v>
      </c>
      <c r="I224">
        <v>0</v>
      </c>
      <c r="J224">
        <v>0</v>
      </c>
      <c r="K224">
        <v>0</v>
      </c>
      <c r="L224">
        <v>48600</v>
      </c>
      <c r="M224">
        <v>25200</v>
      </c>
      <c r="N224">
        <v>16200</v>
      </c>
      <c r="O224">
        <v>10800</v>
      </c>
    </row>
    <row r="225" spans="2:15">
      <c r="B225" t="s">
        <v>21</v>
      </c>
      <c r="C225" t="s">
        <v>6634</v>
      </c>
      <c r="D225">
        <v>0</v>
      </c>
      <c r="F225">
        <v>0</v>
      </c>
      <c r="G225">
        <v>16200</v>
      </c>
      <c r="H225">
        <v>0</v>
      </c>
      <c r="I225">
        <v>0</v>
      </c>
      <c r="J225">
        <v>0</v>
      </c>
      <c r="K225">
        <v>0</v>
      </c>
      <c r="L225">
        <v>48600</v>
      </c>
      <c r="M225">
        <v>25200</v>
      </c>
      <c r="N225">
        <v>16200</v>
      </c>
      <c r="O225">
        <v>10800</v>
      </c>
    </row>
    <row r="226" spans="2:15">
      <c r="B226" t="s">
        <v>22</v>
      </c>
      <c r="C226" t="s">
        <v>6635</v>
      </c>
      <c r="D226">
        <v>0</v>
      </c>
      <c r="F226">
        <v>0</v>
      </c>
      <c r="G226">
        <v>10800</v>
      </c>
      <c r="H226">
        <v>0</v>
      </c>
      <c r="I226">
        <v>0</v>
      </c>
      <c r="J226">
        <v>0</v>
      </c>
      <c r="K226">
        <v>0</v>
      </c>
      <c r="L226">
        <v>48600</v>
      </c>
      <c r="M226">
        <v>25200</v>
      </c>
      <c r="N226">
        <v>16200</v>
      </c>
      <c r="O226">
        <v>10800</v>
      </c>
    </row>
    <row r="227" spans="2:15">
      <c r="B227" t="s">
        <v>92</v>
      </c>
      <c r="C227" t="s">
        <v>6636</v>
      </c>
      <c r="D227">
        <v>0</v>
      </c>
      <c r="F227">
        <v>0</v>
      </c>
      <c r="G227">
        <v>20160</v>
      </c>
      <c r="H227">
        <v>0</v>
      </c>
      <c r="I227">
        <v>0</v>
      </c>
      <c r="J227">
        <v>0</v>
      </c>
      <c r="K227">
        <v>0</v>
      </c>
      <c r="L227">
        <v>48600</v>
      </c>
      <c r="M227">
        <v>25200</v>
      </c>
      <c r="N227">
        <v>16200</v>
      </c>
      <c r="O227">
        <v>10800</v>
      </c>
    </row>
    <row r="228" spans="2:15">
      <c r="B228" t="s">
        <v>93</v>
      </c>
      <c r="C228" t="s">
        <v>6637</v>
      </c>
      <c r="D228">
        <v>0</v>
      </c>
      <c r="F228">
        <v>0</v>
      </c>
      <c r="G228">
        <v>12960</v>
      </c>
      <c r="H228">
        <v>0</v>
      </c>
      <c r="I228">
        <v>0</v>
      </c>
      <c r="J228">
        <v>0</v>
      </c>
      <c r="K228">
        <v>0</v>
      </c>
      <c r="L228">
        <v>48600</v>
      </c>
      <c r="M228">
        <v>25200</v>
      </c>
      <c r="N228">
        <v>16200</v>
      </c>
      <c r="O228">
        <v>10800</v>
      </c>
    </row>
    <row r="229" spans="2:15">
      <c r="B229" t="s">
        <v>94</v>
      </c>
      <c r="C229" t="s">
        <v>6635</v>
      </c>
      <c r="D229">
        <v>0</v>
      </c>
      <c r="F229">
        <v>0</v>
      </c>
      <c r="G229">
        <v>8640</v>
      </c>
      <c r="H229">
        <v>0</v>
      </c>
      <c r="I229">
        <v>0</v>
      </c>
      <c r="J229">
        <v>0</v>
      </c>
      <c r="K229">
        <v>0</v>
      </c>
      <c r="L229">
        <v>48600</v>
      </c>
      <c r="M229">
        <v>25200</v>
      </c>
      <c r="N229">
        <v>16200</v>
      </c>
      <c r="O229">
        <v>10800</v>
      </c>
    </row>
    <row r="230" spans="2:15">
      <c r="B230" t="s">
        <v>4308</v>
      </c>
      <c r="C230" t="s">
        <v>4303</v>
      </c>
      <c r="D230" t="s">
        <v>243</v>
      </c>
      <c r="F230" t="s">
        <v>4305</v>
      </c>
      <c r="G230">
        <v>60000</v>
      </c>
      <c r="H230">
        <v>30000</v>
      </c>
      <c r="I230">
        <v>15000</v>
      </c>
      <c r="J230">
        <v>9500</v>
      </c>
      <c r="K230">
        <v>6300</v>
      </c>
      <c r="L230">
        <v>60000</v>
      </c>
      <c r="M230">
        <v>30000</v>
      </c>
      <c r="N230">
        <v>19000</v>
      </c>
      <c r="O230">
        <v>12600</v>
      </c>
    </row>
    <row r="231" spans="2:15">
      <c r="B231" t="s">
        <v>20</v>
      </c>
      <c r="C231" t="s">
        <v>6638</v>
      </c>
      <c r="D231">
        <v>0</v>
      </c>
      <c r="F231">
        <v>0</v>
      </c>
      <c r="G231">
        <v>30000</v>
      </c>
      <c r="H231">
        <v>0</v>
      </c>
      <c r="I231">
        <v>0</v>
      </c>
      <c r="J231">
        <v>0</v>
      </c>
      <c r="K231">
        <v>0</v>
      </c>
      <c r="L231">
        <v>60000</v>
      </c>
      <c r="M231">
        <v>30000</v>
      </c>
      <c r="N231">
        <v>19000</v>
      </c>
      <c r="O231">
        <v>12600</v>
      </c>
    </row>
    <row r="232" spans="2:15">
      <c r="B232" t="s">
        <v>21</v>
      </c>
      <c r="C232" t="s">
        <v>6639</v>
      </c>
      <c r="D232">
        <v>0</v>
      </c>
      <c r="F232">
        <v>0</v>
      </c>
      <c r="G232">
        <v>19000</v>
      </c>
      <c r="H232">
        <v>0</v>
      </c>
      <c r="I232">
        <v>0</v>
      </c>
      <c r="J232">
        <v>0</v>
      </c>
      <c r="K232">
        <v>0</v>
      </c>
      <c r="L232">
        <v>60000</v>
      </c>
      <c r="M232">
        <v>30000</v>
      </c>
      <c r="N232">
        <v>19000</v>
      </c>
      <c r="O232">
        <v>12600</v>
      </c>
    </row>
    <row r="233" spans="2:15">
      <c r="B233" t="s">
        <v>22</v>
      </c>
      <c r="C233" t="s">
        <v>6640</v>
      </c>
      <c r="D233">
        <v>0</v>
      </c>
      <c r="F233">
        <v>0</v>
      </c>
      <c r="G233">
        <v>12600</v>
      </c>
      <c r="H233">
        <v>0</v>
      </c>
      <c r="I233">
        <v>0</v>
      </c>
      <c r="J233">
        <v>0</v>
      </c>
      <c r="K233">
        <v>0</v>
      </c>
      <c r="L233">
        <v>60000</v>
      </c>
      <c r="M233">
        <v>30000</v>
      </c>
      <c r="N233">
        <v>19000</v>
      </c>
      <c r="O233">
        <v>12600</v>
      </c>
    </row>
    <row r="234" spans="2:15">
      <c r="B234" t="s">
        <v>92</v>
      </c>
      <c r="C234" t="s">
        <v>6641</v>
      </c>
      <c r="D234">
        <v>0</v>
      </c>
      <c r="F234">
        <v>0</v>
      </c>
      <c r="G234">
        <v>24000</v>
      </c>
      <c r="H234">
        <v>0</v>
      </c>
      <c r="I234">
        <v>0</v>
      </c>
      <c r="J234">
        <v>0</v>
      </c>
      <c r="K234">
        <v>0</v>
      </c>
      <c r="L234">
        <v>60000</v>
      </c>
      <c r="M234">
        <v>30000</v>
      </c>
      <c r="N234">
        <v>19000</v>
      </c>
      <c r="O234">
        <v>12600</v>
      </c>
    </row>
    <row r="235" spans="2:15">
      <c r="B235" t="s">
        <v>93</v>
      </c>
      <c r="C235" t="s">
        <v>6642</v>
      </c>
      <c r="D235">
        <v>0</v>
      </c>
      <c r="F235">
        <v>0</v>
      </c>
      <c r="G235">
        <v>15200</v>
      </c>
      <c r="H235">
        <v>0</v>
      </c>
      <c r="I235">
        <v>0</v>
      </c>
      <c r="J235">
        <v>0</v>
      </c>
      <c r="K235">
        <v>0</v>
      </c>
      <c r="L235">
        <v>60000</v>
      </c>
      <c r="M235">
        <v>30000</v>
      </c>
      <c r="N235">
        <v>19000</v>
      </c>
      <c r="O235">
        <v>12600</v>
      </c>
    </row>
    <row r="236" spans="2:15">
      <c r="B236" t="s">
        <v>94</v>
      </c>
      <c r="C236" t="s">
        <v>6640</v>
      </c>
      <c r="D236">
        <v>0</v>
      </c>
      <c r="F236">
        <v>0</v>
      </c>
      <c r="G236">
        <v>10080</v>
      </c>
      <c r="H236">
        <v>0</v>
      </c>
      <c r="I236">
        <v>0</v>
      </c>
      <c r="J236">
        <v>0</v>
      </c>
      <c r="K236">
        <v>0</v>
      </c>
      <c r="L236">
        <v>60000</v>
      </c>
      <c r="M236">
        <v>30000</v>
      </c>
      <c r="N236">
        <v>19000</v>
      </c>
      <c r="O236">
        <v>12600</v>
      </c>
    </row>
    <row r="237" spans="2:15">
      <c r="B237" t="s">
        <v>4313</v>
      </c>
      <c r="C237" t="s">
        <v>4305</v>
      </c>
      <c r="D237" t="s">
        <v>4276</v>
      </c>
      <c r="F237" t="s">
        <v>4277</v>
      </c>
      <c r="G237">
        <v>55800</v>
      </c>
      <c r="H237">
        <v>31000</v>
      </c>
      <c r="I237">
        <v>16000</v>
      </c>
      <c r="J237">
        <v>9500</v>
      </c>
      <c r="K237">
        <v>6500</v>
      </c>
      <c r="L237">
        <v>55800</v>
      </c>
      <c r="M237">
        <v>28800</v>
      </c>
      <c r="N237">
        <v>17100</v>
      </c>
      <c r="O237">
        <v>11700</v>
      </c>
    </row>
    <row r="238" spans="2:15">
      <c r="B238" t="s">
        <v>20</v>
      </c>
      <c r="C238" t="s">
        <v>6643</v>
      </c>
      <c r="D238">
        <v>0</v>
      </c>
      <c r="F238">
        <v>0</v>
      </c>
      <c r="G238">
        <v>28800</v>
      </c>
      <c r="H238">
        <v>0</v>
      </c>
      <c r="I238">
        <v>0</v>
      </c>
      <c r="J238">
        <v>0</v>
      </c>
      <c r="K238">
        <v>0</v>
      </c>
      <c r="L238">
        <v>55800</v>
      </c>
      <c r="M238">
        <v>28800</v>
      </c>
      <c r="N238">
        <v>17100</v>
      </c>
      <c r="O238">
        <v>11700</v>
      </c>
    </row>
    <row r="239" spans="2:15">
      <c r="B239" t="s">
        <v>21</v>
      </c>
      <c r="C239" t="s">
        <v>6644</v>
      </c>
      <c r="D239">
        <v>0</v>
      </c>
      <c r="F239">
        <v>0</v>
      </c>
      <c r="G239">
        <v>17100</v>
      </c>
      <c r="H239">
        <v>0</v>
      </c>
      <c r="I239">
        <v>0</v>
      </c>
      <c r="J239">
        <v>0</v>
      </c>
      <c r="K239">
        <v>0</v>
      </c>
      <c r="L239">
        <v>55800</v>
      </c>
      <c r="M239">
        <v>28800</v>
      </c>
      <c r="N239">
        <v>17100</v>
      </c>
      <c r="O239">
        <v>11700</v>
      </c>
    </row>
    <row r="240" spans="2:15">
      <c r="B240" t="s">
        <v>22</v>
      </c>
      <c r="C240" t="s">
        <v>6645</v>
      </c>
      <c r="D240">
        <v>0</v>
      </c>
      <c r="F240">
        <v>0</v>
      </c>
      <c r="G240">
        <v>11700</v>
      </c>
      <c r="H240">
        <v>0</v>
      </c>
      <c r="I240">
        <v>0</v>
      </c>
      <c r="J240">
        <v>0</v>
      </c>
      <c r="K240">
        <v>0</v>
      </c>
      <c r="L240">
        <v>55800</v>
      </c>
      <c r="M240">
        <v>28800</v>
      </c>
      <c r="N240">
        <v>17100</v>
      </c>
      <c r="O240">
        <v>11700</v>
      </c>
    </row>
    <row r="241" spans="2:15">
      <c r="B241" t="s">
        <v>92</v>
      </c>
      <c r="C241" t="s">
        <v>6646</v>
      </c>
      <c r="D241">
        <v>0</v>
      </c>
      <c r="F241">
        <v>0</v>
      </c>
      <c r="G241">
        <v>23040</v>
      </c>
      <c r="H241">
        <v>0</v>
      </c>
      <c r="I241">
        <v>0</v>
      </c>
      <c r="J241">
        <v>0</v>
      </c>
      <c r="K241">
        <v>0</v>
      </c>
      <c r="L241">
        <v>55800</v>
      </c>
      <c r="M241">
        <v>28800</v>
      </c>
      <c r="N241">
        <v>17100</v>
      </c>
      <c r="O241">
        <v>11700</v>
      </c>
    </row>
    <row r="242" spans="2:15">
      <c r="B242" t="s">
        <v>93</v>
      </c>
      <c r="C242" t="s">
        <v>6647</v>
      </c>
      <c r="D242">
        <v>0</v>
      </c>
      <c r="F242">
        <v>0</v>
      </c>
      <c r="G242">
        <v>13680</v>
      </c>
      <c r="H242">
        <v>0</v>
      </c>
      <c r="I242">
        <v>0</v>
      </c>
      <c r="J242">
        <v>0</v>
      </c>
      <c r="K242">
        <v>0</v>
      </c>
      <c r="L242">
        <v>55800</v>
      </c>
      <c r="M242">
        <v>28800</v>
      </c>
      <c r="N242">
        <v>17100</v>
      </c>
      <c r="O242">
        <v>11700</v>
      </c>
    </row>
    <row r="243" spans="2:15">
      <c r="B243" t="s">
        <v>94</v>
      </c>
      <c r="C243" t="s">
        <v>6645</v>
      </c>
      <c r="D243">
        <v>0</v>
      </c>
      <c r="F243">
        <v>0</v>
      </c>
      <c r="G243">
        <v>9360</v>
      </c>
      <c r="H243">
        <v>0</v>
      </c>
      <c r="I243">
        <v>0</v>
      </c>
      <c r="J243">
        <v>0</v>
      </c>
      <c r="K243">
        <v>0</v>
      </c>
      <c r="L243">
        <v>55800</v>
      </c>
      <c r="M243">
        <v>28800</v>
      </c>
      <c r="N243">
        <v>17100</v>
      </c>
      <c r="O243">
        <v>11700</v>
      </c>
    </row>
    <row r="244" spans="2:15">
      <c r="B244" t="s">
        <v>4278</v>
      </c>
      <c r="C244" t="s">
        <v>4279</v>
      </c>
      <c r="D244" t="s">
        <v>4280</v>
      </c>
      <c r="F244" t="s">
        <v>4277</v>
      </c>
      <c r="G244">
        <v>57600</v>
      </c>
      <c r="H244">
        <v>32000</v>
      </c>
      <c r="I244">
        <v>0</v>
      </c>
      <c r="J244">
        <v>0</v>
      </c>
      <c r="K244">
        <v>0</v>
      </c>
      <c r="L244">
        <v>57600</v>
      </c>
      <c r="M244">
        <v>0</v>
      </c>
      <c r="N244">
        <v>0</v>
      </c>
      <c r="O244">
        <v>0</v>
      </c>
    </row>
    <row r="245" spans="2:15">
      <c r="B245" t="s">
        <v>4343</v>
      </c>
      <c r="C245" t="s">
        <v>4344</v>
      </c>
      <c r="D245" t="s">
        <v>243</v>
      </c>
      <c r="F245" t="s">
        <v>4255</v>
      </c>
      <c r="G245">
        <v>41400</v>
      </c>
      <c r="H245">
        <v>23000</v>
      </c>
      <c r="I245">
        <v>13000</v>
      </c>
      <c r="J245">
        <v>5900</v>
      </c>
      <c r="K245">
        <v>4200</v>
      </c>
      <c r="L245">
        <v>41400</v>
      </c>
      <c r="M245">
        <v>23400</v>
      </c>
      <c r="N245">
        <v>10600</v>
      </c>
      <c r="O245">
        <v>7600</v>
      </c>
    </row>
    <row r="246" spans="2:15">
      <c r="B246" t="s">
        <v>20</v>
      </c>
      <c r="C246" t="s">
        <v>6648</v>
      </c>
      <c r="D246">
        <v>0</v>
      </c>
      <c r="F246">
        <v>0</v>
      </c>
      <c r="G246">
        <v>23400</v>
      </c>
      <c r="H246">
        <v>0</v>
      </c>
      <c r="I246">
        <v>0</v>
      </c>
      <c r="J246">
        <v>0</v>
      </c>
      <c r="K246">
        <v>0</v>
      </c>
      <c r="L246">
        <v>41400</v>
      </c>
      <c r="M246">
        <v>23400</v>
      </c>
      <c r="N246">
        <v>10600</v>
      </c>
      <c r="O246">
        <v>7600</v>
      </c>
    </row>
    <row r="247" spans="2:15">
      <c r="B247" t="s">
        <v>21</v>
      </c>
      <c r="C247" t="s">
        <v>6649</v>
      </c>
      <c r="D247">
        <v>0</v>
      </c>
      <c r="F247">
        <v>0</v>
      </c>
      <c r="G247">
        <v>10600</v>
      </c>
      <c r="H247">
        <v>0</v>
      </c>
      <c r="I247">
        <v>0</v>
      </c>
      <c r="J247">
        <v>0</v>
      </c>
      <c r="K247">
        <v>0</v>
      </c>
      <c r="L247">
        <v>41400</v>
      </c>
      <c r="M247">
        <v>23400</v>
      </c>
      <c r="N247">
        <v>10600</v>
      </c>
      <c r="O247">
        <v>7600</v>
      </c>
    </row>
    <row r="248" spans="2:15">
      <c r="B248" t="s">
        <v>22</v>
      </c>
      <c r="C248" t="s">
        <v>6650</v>
      </c>
      <c r="D248">
        <v>0</v>
      </c>
      <c r="F248">
        <v>0</v>
      </c>
      <c r="G248">
        <v>7600</v>
      </c>
      <c r="H248">
        <v>0</v>
      </c>
      <c r="I248">
        <v>0</v>
      </c>
      <c r="J248">
        <v>0</v>
      </c>
      <c r="K248">
        <v>0</v>
      </c>
      <c r="L248">
        <v>41400</v>
      </c>
      <c r="M248">
        <v>23400</v>
      </c>
      <c r="N248">
        <v>10600</v>
      </c>
      <c r="O248">
        <v>7600</v>
      </c>
    </row>
    <row r="249" spans="2:15">
      <c r="B249" t="s">
        <v>92</v>
      </c>
      <c r="C249" t="s">
        <v>6651</v>
      </c>
      <c r="D249">
        <v>0</v>
      </c>
      <c r="F249">
        <v>0</v>
      </c>
      <c r="G249">
        <v>18720</v>
      </c>
      <c r="H249">
        <v>0</v>
      </c>
      <c r="I249">
        <v>0</v>
      </c>
      <c r="J249">
        <v>0</v>
      </c>
      <c r="K249">
        <v>0</v>
      </c>
      <c r="L249">
        <v>41400</v>
      </c>
      <c r="M249">
        <v>23400</v>
      </c>
      <c r="N249">
        <v>10600</v>
      </c>
      <c r="O249">
        <v>7600</v>
      </c>
    </row>
    <row r="250" spans="2:15">
      <c r="B250" t="s">
        <v>93</v>
      </c>
      <c r="C250" t="s">
        <v>6652</v>
      </c>
      <c r="D250">
        <v>0</v>
      </c>
      <c r="F250">
        <v>0</v>
      </c>
      <c r="G250">
        <v>8480</v>
      </c>
      <c r="H250">
        <v>0</v>
      </c>
      <c r="I250">
        <v>0</v>
      </c>
      <c r="J250">
        <v>0</v>
      </c>
      <c r="K250">
        <v>0</v>
      </c>
      <c r="L250">
        <v>41400</v>
      </c>
      <c r="M250">
        <v>23400</v>
      </c>
      <c r="N250">
        <v>10600</v>
      </c>
      <c r="O250">
        <v>7600</v>
      </c>
    </row>
    <row r="251" spans="2:15">
      <c r="B251" t="s">
        <v>94</v>
      </c>
      <c r="C251" t="s">
        <v>6650</v>
      </c>
      <c r="D251">
        <v>0</v>
      </c>
      <c r="F251">
        <v>0</v>
      </c>
      <c r="G251">
        <v>6080</v>
      </c>
      <c r="H251">
        <v>0</v>
      </c>
      <c r="I251">
        <v>0</v>
      </c>
      <c r="J251">
        <v>0</v>
      </c>
      <c r="K251">
        <v>0</v>
      </c>
      <c r="L251">
        <v>41400</v>
      </c>
      <c r="M251">
        <v>23400</v>
      </c>
      <c r="N251">
        <v>10600</v>
      </c>
      <c r="O251">
        <v>7600</v>
      </c>
    </row>
    <row r="252" spans="2:15">
      <c r="B252" t="s">
        <v>4339</v>
      </c>
      <c r="C252" t="s">
        <v>4340</v>
      </c>
      <c r="D252" t="s">
        <v>243</v>
      </c>
      <c r="F252" t="s">
        <v>4255</v>
      </c>
      <c r="G252">
        <v>41400</v>
      </c>
      <c r="H252">
        <v>23000</v>
      </c>
      <c r="I252">
        <v>13000</v>
      </c>
      <c r="J252">
        <v>5900</v>
      </c>
      <c r="K252">
        <v>4200</v>
      </c>
      <c r="L252">
        <v>41400</v>
      </c>
      <c r="M252">
        <v>23400</v>
      </c>
      <c r="N252">
        <v>10600</v>
      </c>
      <c r="O252">
        <v>7600</v>
      </c>
    </row>
    <row r="253" spans="2:15">
      <c r="B253" t="s">
        <v>20</v>
      </c>
      <c r="C253" t="s">
        <v>6653</v>
      </c>
      <c r="D253">
        <v>0</v>
      </c>
      <c r="F253">
        <v>0</v>
      </c>
      <c r="G253">
        <v>23400</v>
      </c>
      <c r="H253">
        <v>0</v>
      </c>
      <c r="I253">
        <v>0</v>
      </c>
      <c r="J253">
        <v>0</v>
      </c>
      <c r="K253">
        <v>0</v>
      </c>
      <c r="L253">
        <v>41400</v>
      </c>
      <c r="M253">
        <v>23400</v>
      </c>
      <c r="N253">
        <v>10600</v>
      </c>
      <c r="O253">
        <v>7600</v>
      </c>
    </row>
    <row r="254" spans="2:15">
      <c r="B254" t="s">
        <v>21</v>
      </c>
      <c r="C254" t="s">
        <v>6654</v>
      </c>
      <c r="D254">
        <v>0</v>
      </c>
      <c r="F254">
        <v>0</v>
      </c>
      <c r="G254">
        <v>10600</v>
      </c>
      <c r="H254">
        <v>0</v>
      </c>
      <c r="I254">
        <v>0</v>
      </c>
      <c r="J254">
        <v>0</v>
      </c>
      <c r="K254">
        <v>0</v>
      </c>
      <c r="L254">
        <v>41400</v>
      </c>
      <c r="M254">
        <v>23400</v>
      </c>
      <c r="N254">
        <v>10600</v>
      </c>
      <c r="O254">
        <v>7600</v>
      </c>
    </row>
    <row r="255" spans="2:15">
      <c r="B255" t="s">
        <v>22</v>
      </c>
      <c r="C255" t="s">
        <v>6655</v>
      </c>
      <c r="D255">
        <v>0</v>
      </c>
      <c r="F255">
        <v>0</v>
      </c>
      <c r="G255">
        <v>7600</v>
      </c>
      <c r="H255">
        <v>0</v>
      </c>
      <c r="I255">
        <v>0</v>
      </c>
      <c r="J255">
        <v>0</v>
      </c>
      <c r="K255">
        <v>0</v>
      </c>
      <c r="L255">
        <v>41400</v>
      </c>
      <c r="M255">
        <v>23400</v>
      </c>
      <c r="N255">
        <v>10600</v>
      </c>
      <c r="O255">
        <v>7600</v>
      </c>
    </row>
    <row r="256" spans="2:15">
      <c r="B256" t="s">
        <v>92</v>
      </c>
      <c r="C256" t="s">
        <v>6656</v>
      </c>
      <c r="D256">
        <v>0</v>
      </c>
      <c r="F256">
        <v>0</v>
      </c>
      <c r="G256">
        <v>18720</v>
      </c>
      <c r="H256">
        <v>0</v>
      </c>
      <c r="I256">
        <v>0</v>
      </c>
      <c r="J256">
        <v>0</v>
      </c>
      <c r="K256">
        <v>0</v>
      </c>
      <c r="L256">
        <v>41400</v>
      </c>
      <c r="M256">
        <v>23400</v>
      </c>
      <c r="N256">
        <v>10600</v>
      </c>
      <c r="O256">
        <v>7600</v>
      </c>
    </row>
    <row r="257" spans="2:15">
      <c r="B257" t="s">
        <v>93</v>
      </c>
      <c r="C257" t="s">
        <v>6657</v>
      </c>
      <c r="D257">
        <v>0</v>
      </c>
      <c r="F257">
        <v>0</v>
      </c>
      <c r="G257">
        <v>8480</v>
      </c>
      <c r="H257">
        <v>0</v>
      </c>
      <c r="I257">
        <v>0</v>
      </c>
      <c r="J257">
        <v>0</v>
      </c>
      <c r="K257">
        <v>0</v>
      </c>
      <c r="L257">
        <v>41400</v>
      </c>
      <c r="M257">
        <v>23400</v>
      </c>
      <c r="N257">
        <v>10600</v>
      </c>
      <c r="O257">
        <v>7600</v>
      </c>
    </row>
    <row r="258" spans="2:15">
      <c r="B258" t="s">
        <v>94</v>
      </c>
      <c r="C258" t="s">
        <v>6655</v>
      </c>
      <c r="D258">
        <v>0</v>
      </c>
      <c r="F258">
        <v>0</v>
      </c>
      <c r="G258">
        <v>6080</v>
      </c>
      <c r="H258">
        <v>0</v>
      </c>
      <c r="I258">
        <v>0</v>
      </c>
      <c r="J258">
        <v>0</v>
      </c>
      <c r="K258">
        <v>0</v>
      </c>
      <c r="L258">
        <v>41400</v>
      </c>
      <c r="M258">
        <v>23400</v>
      </c>
      <c r="N258">
        <v>10600</v>
      </c>
      <c r="O258">
        <v>7600</v>
      </c>
    </row>
    <row r="259" spans="2:15">
      <c r="B259" t="s">
        <v>4378</v>
      </c>
      <c r="C259" t="s">
        <v>4371</v>
      </c>
      <c r="D259" t="s">
        <v>97</v>
      </c>
      <c r="F259" t="s">
        <v>4238</v>
      </c>
      <c r="G259">
        <v>68200</v>
      </c>
      <c r="H259">
        <v>31000</v>
      </c>
      <c r="I259">
        <v>14000</v>
      </c>
      <c r="J259">
        <v>8500</v>
      </c>
      <c r="K259">
        <v>6000</v>
      </c>
      <c r="L259">
        <v>68200</v>
      </c>
      <c r="M259">
        <v>30800</v>
      </c>
      <c r="N259">
        <v>18700</v>
      </c>
      <c r="O259">
        <v>13200</v>
      </c>
    </row>
    <row r="260" spans="2:15">
      <c r="B260" t="s">
        <v>20</v>
      </c>
      <c r="C260" t="s">
        <v>6658</v>
      </c>
      <c r="D260">
        <v>0</v>
      </c>
      <c r="F260">
        <v>0</v>
      </c>
      <c r="G260">
        <v>30800</v>
      </c>
      <c r="H260">
        <v>0</v>
      </c>
      <c r="I260">
        <v>0</v>
      </c>
      <c r="J260">
        <v>0</v>
      </c>
      <c r="K260">
        <v>0</v>
      </c>
      <c r="L260">
        <v>68200</v>
      </c>
      <c r="M260">
        <v>30800</v>
      </c>
      <c r="N260">
        <v>18700</v>
      </c>
      <c r="O260">
        <v>13200</v>
      </c>
    </row>
    <row r="261" spans="2:15">
      <c r="B261" t="s">
        <v>21</v>
      </c>
      <c r="C261" t="s">
        <v>6659</v>
      </c>
      <c r="D261">
        <v>0</v>
      </c>
      <c r="F261">
        <v>0</v>
      </c>
      <c r="G261">
        <v>18700</v>
      </c>
      <c r="H261">
        <v>0</v>
      </c>
      <c r="I261">
        <v>0</v>
      </c>
      <c r="J261">
        <v>0</v>
      </c>
      <c r="K261">
        <v>0</v>
      </c>
      <c r="L261">
        <v>68200</v>
      </c>
      <c r="M261">
        <v>30800</v>
      </c>
      <c r="N261">
        <v>18700</v>
      </c>
      <c r="O261">
        <v>13200</v>
      </c>
    </row>
    <row r="262" spans="2:15">
      <c r="B262" t="s">
        <v>22</v>
      </c>
      <c r="C262" t="s">
        <v>6660</v>
      </c>
      <c r="D262">
        <v>0</v>
      </c>
      <c r="F262">
        <v>0</v>
      </c>
      <c r="G262">
        <v>13200</v>
      </c>
      <c r="H262">
        <v>0</v>
      </c>
      <c r="I262">
        <v>0</v>
      </c>
      <c r="J262">
        <v>0</v>
      </c>
      <c r="K262">
        <v>0</v>
      </c>
      <c r="L262">
        <v>68200</v>
      </c>
      <c r="M262">
        <v>30800</v>
      </c>
      <c r="N262">
        <v>18700</v>
      </c>
      <c r="O262">
        <v>13200</v>
      </c>
    </row>
    <row r="263" spans="2:15">
      <c r="B263" t="s">
        <v>92</v>
      </c>
      <c r="C263" t="s">
        <v>6661</v>
      </c>
      <c r="D263">
        <v>0</v>
      </c>
      <c r="F263">
        <v>0</v>
      </c>
      <c r="G263">
        <v>24640</v>
      </c>
      <c r="H263">
        <v>0</v>
      </c>
      <c r="I263">
        <v>0</v>
      </c>
      <c r="J263">
        <v>0</v>
      </c>
      <c r="K263">
        <v>0</v>
      </c>
      <c r="L263">
        <v>68200</v>
      </c>
      <c r="M263">
        <v>30800</v>
      </c>
      <c r="N263">
        <v>18700</v>
      </c>
      <c r="O263">
        <v>13200</v>
      </c>
    </row>
    <row r="264" spans="2:15">
      <c r="B264" t="s">
        <v>93</v>
      </c>
      <c r="C264" t="s">
        <v>6662</v>
      </c>
      <c r="D264">
        <v>0</v>
      </c>
      <c r="F264">
        <v>0</v>
      </c>
      <c r="G264">
        <v>14960</v>
      </c>
      <c r="H264">
        <v>0</v>
      </c>
      <c r="I264">
        <v>0</v>
      </c>
      <c r="J264">
        <v>0</v>
      </c>
      <c r="K264">
        <v>0</v>
      </c>
      <c r="L264">
        <v>68200</v>
      </c>
      <c r="M264">
        <v>30800</v>
      </c>
      <c r="N264">
        <v>18700</v>
      </c>
      <c r="O264">
        <v>13200</v>
      </c>
    </row>
    <row r="265" spans="2:15">
      <c r="B265" t="s">
        <v>94</v>
      </c>
      <c r="C265" t="s">
        <v>6660</v>
      </c>
      <c r="D265">
        <v>0</v>
      </c>
      <c r="F265">
        <v>0</v>
      </c>
      <c r="G265">
        <v>10560</v>
      </c>
      <c r="H265">
        <v>0</v>
      </c>
      <c r="I265">
        <v>0</v>
      </c>
      <c r="J265">
        <v>0</v>
      </c>
      <c r="K265">
        <v>0</v>
      </c>
      <c r="L265">
        <v>68200</v>
      </c>
      <c r="M265">
        <v>30800</v>
      </c>
      <c r="N265">
        <v>18700</v>
      </c>
      <c r="O265">
        <v>13200</v>
      </c>
    </row>
    <row r="266" spans="2:15">
      <c r="B266" t="s">
        <v>4381</v>
      </c>
      <c r="C266" t="s">
        <v>4371</v>
      </c>
      <c r="D266" t="s">
        <v>4380</v>
      </c>
      <c r="F266" t="s">
        <v>97</v>
      </c>
      <c r="G266">
        <v>76000</v>
      </c>
      <c r="H266">
        <v>38000</v>
      </c>
      <c r="I266">
        <v>16000</v>
      </c>
      <c r="J266">
        <v>10000</v>
      </c>
      <c r="K266">
        <v>7000</v>
      </c>
      <c r="L266">
        <v>76000</v>
      </c>
      <c r="M266">
        <v>32000</v>
      </c>
      <c r="N266">
        <v>20000</v>
      </c>
      <c r="O266">
        <v>14000</v>
      </c>
    </row>
    <row r="267" spans="2:15">
      <c r="B267" t="s">
        <v>20</v>
      </c>
      <c r="C267" t="s">
        <v>6663</v>
      </c>
      <c r="D267">
        <v>0</v>
      </c>
      <c r="F267">
        <v>0</v>
      </c>
      <c r="G267">
        <v>32000</v>
      </c>
      <c r="H267">
        <v>0</v>
      </c>
      <c r="I267">
        <v>0</v>
      </c>
      <c r="J267">
        <v>0</v>
      </c>
      <c r="K267">
        <v>0</v>
      </c>
      <c r="L267">
        <v>76000</v>
      </c>
      <c r="M267">
        <v>32000</v>
      </c>
      <c r="N267">
        <v>20000</v>
      </c>
      <c r="O267">
        <v>14000</v>
      </c>
    </row>
    <row r="268" spans="2:15">
      <c r="B268" t="s">
        <v>21</v>
      </c>
      <c r="C268" t="s">
        <v>6664</v>
      </c>
      <c r="D268">
        <v>0</v>
      </c>
      <c r="F268">
        <v>0</v>
      </c>
      <c r="G268">
        <v>20000</v>
      </c>
      <c r="H268">
        <v>0</v>
      </c>
      <c r="I268">
        <v>0</v>
      </c>
      <c r="J268">
        <v>0</v>
      </c>
      <c r="K268">
        <v>0</v>
      </c>
      <c r="L268">
        <v>76000</v>
      </c>
      <c r="M268">
        <v>32000</v>
      </c>
      <c r="N268">
        <v>20000</v>
      </c>
      <c r="O268">
        <v>14000</v>
      </c>
    </row>
    <row r="269" spans="2:15">
      <c r="B269" t="s">
        <v>22</v>
      </c>
      <c r="C269" t="s">
        <v>6665</v>
      </c>
      <c r="D269">
        <v>0</v>
      </c>
      <c r="F269">
        <v>0</v>
      </c>
      <c r="G269">
        <v>14000</v>
      </c>
      <c r="H269">
        <v>0</v>
      </c>
      <c r="I269">
        <v>0</v>
      </c>
      <c r="J269">
        <v>0</v>
      </c>
      <c r="K269">
        <v>0</v>
      </c>
      <c r="L269">
        <v>76000</v>
      </c>
      <c r="M269">
        <v>32000</v>
      </c>
      <c r="N269">
        <v>20000</v>
      </c>
      <c r="O269">
        <v>14000</v>
      </c>
    </row>
    <row r="270" spans="2:15">
      <c r="B270" t="s">
        <v>92</v>
      </c>
      <c r="C270" t="s">
        <v>6666</v>
      </c>
      <c r="D270">
        <v>0</v>
      </c>
      <c r="F270">
        <v>0</v>
      </c>
      <c r="G270">
        <v>25600</v>
      </c>
      <c r="H270">
        <v>0</v>
      </c>
      <c r="I270">
        <v>0</v>
      </c>
      <c r="J270">
        <v>0</v>
      </c>
      <c r="K270">
        <v>0</v>
      </c>
      <c r="L270">
        <v>76000</v>
      </c>
      <c r="M270">
        <v>32000</v>
      </c>
      <c r="N270">
        <v>20000</v>
      </c>
      <c r="O270">
        <v>14000</v>
      </c>
    </row>
    <row r="271" spans="2:15">
      <c r="B271" t="s">
        <v>93</v>
      </c>
      <c r="C271" t="s">
        <v>6667</v>
      </c>
      <c r="D271">
        <v>0</v>
      </c>
      <c r="F271">
        <v>0</v>
      </c>
      <c r="G271">
        <v>16000</v>
      </c>
      <c r="H271">
        <v>0</v>
      </c>
      <c r="I271">
        <v>0</v>
      </c>
      <c r="J271">
        <v>0</v>
      </c>
      <c r="K271">
        <v>0</v>
      </c>
      <c r="L271">
        <v>76000</v>
      </c>
      <c r="M271">
        <v>32000</v>
      </c>
      <c r="N271">
        <v>20000</v>
      </c>
      <c r="O271">
        <v>14000</v>
      </c>
    </row>
    <row r="272" spans="2:15">
      <c r="B272" t="s">
        <v>94</v>
      </c>
      <c r="C272" t="s">
        <v>6665</v>
      </c>
      <c r="D272">
        <v>0</v>
      </c>
      <c r="F272">
        <v>0</v>
      </c>
      <c r="G272">
        <v>11200</v>
      </c>
      <c r="H272">
        <v>0</v>
      </c>
      <c r="I272">
        <v>0</v>
      </c>
      <c r="J272">
        <v>0</v>
      </c>
      <c r="K272">
        <v>0</v>
      </c>
      <c r="L272">
        <v>76000</v>
      </c>
      <c r="M272">
        <v>32000</v>
      </c>
      <c r="N272">
        <v>20000</v>
      </c>
      <c r="O272">
        <v>14000</v>
      </c>
    </row>
    <row r="273" spans="2:15">
      <c r="B273" t="s">
        <v>4366</v>
      </c>
      <c r="C273" t="s">
        <v>4367</v>
      </c>
      <c r="D273" t="s">
        <v>4371</v>
      </c>
      <c r="F273" t="s">
        <v>6428</v>
      </c>
      <c r="G273">
        <v>43700</v>
      </c>
      <c r="H273">
        <v>23000</v>
      </c>
      <c r="I273">
        <v>13000</v>
      </c>
      <c r="J273">
        <v>8000</v>
      </c>
      <c r="K273">
        <v>4500</v>
      </c>
      <c r="L273">
        <v>43700</v>
      </c>
      <c r="M273">
        <v>24700</v>
      </c>
      <c r="N273">
        <v>15200</v>
      </c>
      <c r="O273">
        <v>8600</v>
      </c>
    </row>
    <row r="274" spans="2:15">
      <c r="B274" t="s">
        <v>20</v>
      </c>
      <c r="C274" t="s">
        <v>6668</v>
      </c>
      <c r="D274">
        <v>0</v>
      </c>
      <c r="F274">
        <v>0</v>
      </c>
      <c r="G274">
        <v>24700</v>
      </c>
      <c r="H274">
        <v>0</v>
      </c>
      <c r="I274">
        <v>0</v>
      </c>
      <c r="J274">
        <v>0</v>
      </c>
      <c r="K274">
        <v>0</v>
      </c>
      <c r="L274">
        <v>43700</v>
      </c>
      <c r="M274">
        <v>24700</v>
      </c>
      <c r="N274">
        <v>15200</v>
      </c>
      <c r="O274">
        <v>8600</v>
      </c>
    </row>
    <row r="275" spans="2:15">
      <c r="B275" t="s">
        <v>21</v>
      </c>
      <c r="C275" t="s">
        <v>6669</v>
      </c>
      <c r="D275">
        <v>0</v>
      </c>
      <c r="F275">
        <v>0</v>
      </c>
      <c r="G275">
        <v>15200</v>
      </c>
      <c r="H275">
        <v>0</v>
      </c>
      <c r="I275">
        <v>0</v>
      </c>
      <c r="J275">
        <v>0</v>
      </c>
      <c r="K275">
        <v>0</v>
      </c>
      <c r="L275">
        <v>43700</v>
      </c>
      <c r="M275">
        <v>24700</v>
      </c>
      <c r="N275">
        <v>15200</v>
      </c>
      <c r="O275">
        <v>8600</v>
      </c>
    </row>
    <row r="276" spans="2:15">
      <c r="B276" t="s">
        <v>22</v>
      </c>
      <c r="C276" t="s">
        <v>6670</v>
      </c>
      <c r="D276">
        <v>0</v>
      </c>
      <c r="F276">
        <v>0</v>
      </c>
      <c r="G276">
        <v>8600</v>
      </c>
      <c r="H276">
        <v>0</v>
      </c>
      <c r="I276">
        <v>0</v>
      </c>
      <c r="J276">
        <v>0</v>
      </c>
      <c r="K276">
        <v>0</v>
      </c>
      <c r="L276">
        <v>43700</v>
      </c>
      <c r="M276">
        <v>24700</v>
      </c>
      <c r="N276">
        <v>15200</v>
      </c>
      <c r="O276">
        <v>8600</v>
      </c>
    </row>
    <row r="277" spans="2:15">
      <c r="B277" t="s">
        <v>92</v>
      </c>
      <c r="C277" t="s">
        <v>6671</v>
      </c>
      <c r="D277">
        <v>0</v>
      </c>
      <c r="F277">
        <v>0</v>
      </c>
      <c r="G277">
        <v>19760</v>
      </c>
      <c r="H277">
        <v>0</v>
      </c>
      <c r="I277">
        <v>0</v>
      </c>
      <c r="J277">
        <v>0</v>
      </c>
      <c r="K277">
        <v>0</v>
      </c>
      <c r="L277">
        <v>43700</v>
      </c>
      <c r="M277">
        <v>24700</v>
      </c>
      <c r="N277">
        <v>15200</v>
      </c>
      <c r="O277">
        <v>8600</v>
      </c>
    </row>
    <row r="278" spans="2:15">
      <c r="B278" t="s">
        <v>93</v>
      </c>
      <c r="C278" t="s">
        <v>6672</v>
      </c>
      <c r="D278">
        <v>0</v>
      </c>
      <c r="F278">
        <v>0</v>
      </c>
      <c r="G278">
        <v>12160</v>
      </c>
      <c r="H278">
        <v>0</v>
      </c>
      <c r="I278">
        <v>0</v>
      </c>
      <c r="J278">
        <v>0</v>
      </c>
      <c r="K278">
        <v>0</v>
      </c>
      <c r="L278">
        <v>43700</v>
      </c>
      <c r="M278">
        <v>24700</v>
      </c>
      <c r="N278">
        <v>15200</v>
      </c>
      <c r="O278">
        <v>8600</v>
      </c>
    </row>
    <row r="279" spans="2:15">
      <c r="B279" t="s">
        <v>94</v>
      </c>
      <c r="C279" t="s">
        <v>6670</v>
      </c>
      <c r="D279">
        <v>0</v>
      </c>
      <c r="F279">
        <v>0</v>
      </c>
      <c r="G279">
        <v>6880</v>
      </c>
      <c r="H279">
        <v>0</v>
      </c>
      <c r="I279">
        <v>0</v>
      </c>
      <c r="J279">
        <v>0</v>
      </c>
      <c r="K279">
        <v>0</v>
      </c>
      <c r="L279">
        <v>43700</v>
      </c>
      <c r="M279">
        <v>24700</v>
      </c>
      <c r="N279">
        <v>15200</v>
      </c>
      <c r="O279">
        <v>8600</v>
      </c>
    </row>
    <row r="280" spans="2:15">
      <c r="B280" t="s">
        <v>4369</v>
      </c>
      <c r="C280" t="s">
        <v>4370</v>
      </c>
      <c r="D280" t="s">
        <v>4371</v>
      </c>
      <c r="F280" t="s">
        <v>6433</v>
      </c>
      <c r="G280">
        <v>41400</v>
      </c>
      <c r="H280">
        <v>23000</v>
      </c>
      <c r="I280">
        <v>13000</v>
      </c>
      <c r="J280">
        <v>8000</v>
      </c>
      <c r="K280">
        <v>4500</v>
      </c>
      <c r="L280">
        <v>41400</v>
      </c>
      <c r="M280">
        <v>23400</v>
      </c>
      <c r="N280">
        <v>14400</v>
      </c>
      <c r="O280">
        <v>8100</v>
      </c>
    </row>
    <row r="281" spans="2:15">
      <c r="B281" t="s">
        <v>20</v>
      </c>
      <c r="C281" t="s">
        <v>6673</v>
      </c>
      <c r="D281">
        <v>0</v>
      </c>
      <c r="F281">
        <v>0</v>
      </c>
      <c r="G281">
        <v>23400</v>
      </c>
      <c r="H281">
        <v>0</v>
      </c>
      <c r="I281">
        <v>0</v>
      </c>
      <c r="J281">
        <v>0</v>
      </c>
      <c r="K281">
        <v>0</v>
      </c>
      <c r="L281">
        <v>41400</v>
      </c>
      <c r="M281">
        <v>23400</v>
      </c>
      <c r="N281">
        <v>14400</v>
      </c>
      <c r="O281">
        <v>8100</v>
      </c>
    </row>
    <row r="282" spans="2:15">
      <c r="B282" t="s">
        <v>21</v>
      </c>
      <c r="C282" t="s">
        <v>6674</v>
      </c>
      <c r="D282">
        <v>0</v>
      </c>
      <c r="F282">
        <v>0</v>
      </c>
      <c r="G282">
        <v>14400</v>
      </c>
      <c r="H282">
        <v>0</v>
      </c>
      <c r="I282">
        <v>0</v>
      </c>
      <c r="J282">
        <v>0</v>
      </c>
      <c r="K282">
        <v>0</v>
      </c>
      <c r="L282">
        <v>41400</v>
      </c>
      <c r="M282">
        <v>23400</v>
      </c>
      <c r="N282">
        <v>14400</v>
      </c>
      <c r="O282">
        <v>8100</v>
      </c>
    </row>
    <row r="283" spans="2:15">
      <c r="B283" t="s">
        <v>22</v>
      </c>
      <c r="C283" t="s">
        <v>6675</v>
      </c>
      <c r="D283">
        <v>0</v>
      </c>
      <c r="F283">
        <v>0</v>
      </c>
      <c r="G283">
        <v>8100</v>
      </c>
      <c r="H283">
        <v>0</v>
      </c>
      <c r="I283">
        <v>0</v>
      </c>
      <c r="J283">
        <v>0</v>
      </c>
      <c r="K283">
        <v>0</v>
      </c>
      <c r="L283">
        <v>41400</v>
      </c>
      <c r="M283">
        <v>23400</v>
      </c>
      <c r="N283">
        <v>14400</v>
      </c>
      <c r="O283">
        <v>8100</v>
      </c>
    </row>
    <row r="284" spans="2:15">
      <c r="B284" t="s">
        <v>92</v>
      </c>
      <c r="C284" t="s">
        <v>6676</v>
      </c>
      <c r="D284">
        <v>0</v>
      </c>
      <c r="F284">
        <v>0</v>
      </c>
      <c r="G284">
        <v>18720</v>
      </c>
      <c r="H284">
        <v>0</v>
      </c>
      <c r="I284">
        <v>0</v>
      </c>
      <c r="J284">
        <v>0</v>
      </c>
      <c r="K284">
        <v>0</v>
      </c>
      <c r="L284">
        <v>41400</v>
      </c>
      <c r="M284">
        <v>23400</v>
      </c>
      <c r="N284">
        <v>14400</v>
      </c>
      <c r="O284">
        <v>8100</v>
      </c>
    </row>
    <row r="285" spans="2:15">
      <c r="B285" t="s">
        <v>93</v>
      </c>
      <c r="C285" t="s">
        <v>6677</v>
      </c>
      <c r="D285">
        <v>0</v>
      </c>
      <c r="F285">
        <v>0</v>
      </c>
      <c r="G285">
        <v>11520</v>
      </c>
      <c r="H285">
        <v>0</v>
      </c>
      <c r="I285">
        <v>0</v>
      </c>
      <c r="J285">
        <v>0</v>
      </c>
      <c r="K285">
        <v>0</v>
      </c>
      <c r="L285">
        <v>41400</v>
      </c>
      <c r="M285">
        <v>23400</v>
      </c>
      <c r="N285">
        <v>14400</v>
      </c>
      <c r="O285">
        <v>8100</v>
      </c>
    </row>
    <row r="286" spans="2:15">
      <c r="B286" t="s">
        <v>94</v>
      </c>
      <c r="C286" t="s">
        <v>6675</v>
      </c>
      <c r="D286">
        <v>0</v>
      </c>
      <c r="F286">
        <v>0</v>
      </c>
      <c r="G286">
        <v>6480</v>
      </c>
      <c r="H286">
        <v>0</v>
      </c>
      <c r="I286">
        <v>0</v>
      </c>
      <c r="J286">
        <v>0</v>
      </c>
      <c r="K286">
        <v>0</v>
      </c>
      <c r="L286">
        <v>41400</v>
      </c>
      <c r="M286">
        <v>23400</v>
      </c>
      <c r="N286">
        <v>14400</v>
      </c>
      <c r="O286">
        <v>8100</v>
      </c>
    </row>
    <row r="287" spans="2:15">
      <c r="B287" t="s">
        <v>4373</v>
      </c>
      <c r="C287" t="s">
        <v>97</v>
      </c>
      <c r="D287" t="s">
        <v>4304</v>
      </c>
      <c r="F287" t="s">
        <v>4371</v>
      </c>
      <c r="G287">
        <v>48100</v>
      </c>
      <c r="H287">
        <v>31000</v>
      </c>
      <c r="I287">
        <v>14000</v>
      </c>
      <c r="J287">
        <v>9000</v>
      </c>
      <c r="K287">
        <v>5500</v>
      </c>
      <c r="L287">
        <v>48100</v>
      </c>
      <c r="M287">
        <v>21700</v>
      </c>
      <c r="N287">
        <v>14000</v>
      </c>
      <c r="O287">
        <v>8500</v>
      </c>
    </row>
    <row r="288" spans="2:15">
      <c r="B288" t="s">
        <v>20</v>
      </c>
      <c r="C288" t="s">
        <v>6678</v>
      </c>
      <c r="D288">
        <v>0</v>
      </c>
      <c r="F288">
        <v>0</v>
      </c>
      <c r="G288">
        <v>21700</v>
      </c>
      <c r="H288">
        <v>0</v>
      </c>
      <c r="I288">
        <v>0</v>
      </c>
      <c r="J288">
        <v>0</v>
      </c>
      <c r="K288">
        <v>0</v>
      </c>
      <c r="L288">
        <v>48100</v>
      </c>
      <c r="M288">
        <v>21700</v>
      </c>
      <c r="N288">
        <v>14000</v>
      </c>
      <c r="O288">
        <v>8500</v>
      </c>
    </row>
    <row r="289" spans="2:15">
      <c r="B289" t="s">
        <v>21</v>
      </c>
      <c r="C289" t="s">
        <v>6679</v>
      </c>
      <c r="D289">
        <v>0</v>
      </c>
      <c r="F289">
        <v>0</v>
      </c>
      <c r="G289">
        <v>14000</v>
      </c>
      <c r="H289">
        <v>0</v>
      </c>
      <c r="I289">
        <v>0</v>
      </c>
      <c r="J289">
        <v>0</v>
      </c>
      <c r="K289">
        <v>0</v>
      </c>
      <c r="L289">
        <v>48100</v>
      </c>
      <c r="M289">
        <v>21700</v>
      </c>
      <c r="N289">
        <v>14000</v>
      </c>
      <c r="O289">
        <v>8500</v>
      </c>
    </row>
    <row r="290" spans="2:15">
      <c r="B290" t="s">
        <v>22</v>
      </c>
      <c r="C290" t="s">
        <v>6680</v>
      </c>
      <c r="D290">
        <v>0</v>
      </c>
      <c r="F290">
        <v>0</v>
      </c>
      <c r="G290">
        <v>8500</v>
      </c>
      <c r="H290">
        <v>0</v>
      </c>
      <c r="I290">
        <v>0</v>
      </c>
      <c r="J290">
        <v>0</v>
      </c>
      <c r="K290">
        <v>0</v>
      </c>
      <c r="L290">
        <v>48100</v>
      </c>
      <c r="M290">
        <v>21700</v>
      </c>
      <c r="N290">
        <v>14000</v>
      </c>
      <c r="O290">
        <v>8500</v>
      </c>
    </row>
    <row r="291" spans="2:15">
      <c r="B291" t="s">
        <v>92</v>
      </c>
      <c r="C291" t="s">
        <v>6681</v>
      </c>
      <c r="D291">
        <v>0</v>
      </c>
      <c r="F291">
        <v>0</v>
      </c>
      <c r="G291">
        <v>17360</v>
      </c>
      <c r="H291">
        <v>0</v>
      </c>
      <c r="I291">
        <v>0</v>
      </c>
      <c r="J291">
        <v>0</v>
      </c>
      <c r="K291">
        <v>0</v>
      </c>
      <c r="L291">
        <v>48100</v>
      </c>
      <c r="M291">
        <v>21700</v>
      </c>
      <c r="N291">
        <v>14000</v>
      </c>
      <c r="O291">
        <v>8500</v>
      </c>
    </row>
    <row r="292" spans="2:15">
      <c r="B292" t="s">
        <v>93</v>
      </c>
      <c r="C292" t="s">
        <v>6682</v>
      </c>
      <c r="D292">
        <v>0</v>
      </c>
      <c r="F292">
        <v>0</v>
      </c>
      <c r="G292">
        <v>11200</v>
      </c>
      <c r="H292">
        <v>0</v>
      </c>
      <c r="I292">
        <v>0</v>
      </c>
      <c r="J292">
        <v>0</v>
      </c>
      <c r="K292">
        <v>0</v>
      </c>
      <c r="L292">
        <v>48100</v>
      </c>
      <c r="M292">
        <v>21700</v>
      </c>
      <c r="N292">
        <v>14000</v>
      </c>
      <c r="O292">
        <v>8500</v>
      </c>
    </row>
    <row r="293" spans="2:15">
      <c r="B293" t="s">
        <v>94</v>
      </c>
      <c r="C293" t="s">
        <v>6680</v>
      </c>
      <c r="D293">
        <v>0</v>
      </c>
      <c r="F293">
        <v>0</v>
      </c>
      <c r="G293">
        <v>6800</v>
      </c>
      <c r="H293">
        <v>0</v>
      </c>
      <c r="I293">
        <v>0</v>
      </c>
      <c r="J293">
        <v>0</v>
      </c>
      <c r="K293">
        <v>0</v>
      </c>
      <c r="L293">
        <v>48100</v>
      </c>
      <c r="M293">
        <v>21700</v>
      </c>
      <c r="N293">
        <v>14000</v>
      </c>
      <c r="O293">
        <v>8500</v>
      </c>
    </row>
    <row r="294" spans="2:15">
      <c r="B294" t="s">
        <v>4375</v>
      </c>
      <c r="C294" t="s">
        <v>97</v>
      </c>
      <c r="D294" t="s">
        <v>4371</v>
      </c>
      <c r="F294" t="s">
        <v>4359</v>
      </c>
      <c r="G294">
        <v>51200</v>
      </c>
      <c r="H294">
        <v>33000</v>
      </c>
      <c r="I294">
        <v>14000</v>
      </c>
      <c r="J294">
        <v>9000</v>
      </c>
      <c r="K294">
        <v>6000</v>
      </c>
      <c r="L294">
        <v>51200</v>
      </c>
      <c r="M294">
        <v>21700</v>
      </c>
      <c r="N294">
        <v>14000</v>
      </c>
      <c r="O294">
        <v>9300</v>
      </c>
    </row>
    <row r="295" spans="2:15">
      <c r="B295" t="s">
        <v>20</v>
      </c>
      <c r="C295" t="s">
        <v>6683</v>
      </c>
      <c r="D295">
        <v>0</v>
      </c>
      <c r="F295">
        <v>0</v>
      </c>
      <c r="G295">
        <v>21700</v>
      </c>
      <c r="H295">
        <v>0</v>
      </c>
      <c r="I295">
        <v>0</v>
      </c>
      <c r="J295">
        <v>0</v>
      </c>
      <c r="K295">
        <v>0</v>
      </c>
      <c r="L295">
        <v>51200</v>
      </c>
      <c r="M295">
        <v>21700</v>
      </c>
      <c r="N295">
        <v>14000</v>
      </c>
      <c r="O295">
        <v>9300</v>
      </c>
    </row>
    <row r="296" spans="2:15">
      <c r="B296" t="s">
        <v>21</v>
      </c>
      <c r="C296" t="s">
        <v>6684</v>
      </c>
      <c r="D296">
        <v>0</v>
      </c>
      <c r="F296">
        <v>0</v>
      </c>
      <c r="G296">
        <v>14000</v>
      </c>
      <c r="H296">
        <v>0</v>
      </c>
      <c r="I296">
        <v>0</v>
      </c>
      <c r="J296">
        <v>0</v>
      </c>
      <c r="K296">
        <v>0</v>
      </c>
      <c r="L296">
        <v>51200</v>
      </c>
      <c r="M296">
        <v>21700</v>
      </c>
      <c r="N296">
        <v>14000</v>
      </c>
      <c r="O296">
        <v>9300</v>
      </c>
    </row>
    <row r="297" spans="2:15">
      <c r="B297" t="s">
        <v>22</v>
      </c>
      <c r="C297" t="s">
        <v>6685</v>
      </c>
      <c r="D297">
        <v>0</v>
      </c>
      <c r="F297">
        <v>0</v>
      </c>
      <c r="G297">
        <v>9300</v>
      </c>
      <c r="H297">
        <v>0</v>
      </c>
      <c r="I297">
        <v>0</v>
      </c>
      <c r="J297">
        <v>0</v>
      </c>
      <c r="K297">
        <v>0</v>
      </c>
      <c r="L297">
        <v>51200</v>
      </c>
      <c r="M297">
        <v>21700</v>
      </c>
      <c r="N297">
        <v>14000</v>
      </c>
      <c r="O297">
        <v>9300</v>
      </c>
    </row>
    <row r="298" spans="2:15">
      <c r="B298" t="s">
        <v>92</v>
      </c>
      <c r="C298" t="s">
        <v>6686</v>
      </c>
      <c r="D298">
        <v>0</v>
      </c>
      <c r="F298">
        <v>0</v>
      </c>
      <c r="G298">
        <v>17360</v>
      </c>
      <c r="H298">
        <v>0</v>
      </c>
      <c r="I298">
        <v>0</v>
      </c>
      <c r="J298">
        <v>0</v>
      </c>
      <c r="K298">
        <v>0</v>
      </c>
      <c r="L298">
        <v>51200</v>
      </c>
      <c r="M298">
        <v>21700</v>
      </c>
      <c r="N298">
        <v>14000</v>
      </c>
      <c r="O298">
        <v>9300</v>
      </c>
    </row>
    <row r="299" spans="2:15">
      <c r="B299" t="s">
        <v>93</v>
      </c>
      <c r="C299" t="s">
        <v>6687</v>
      </c>
      <c r="D299">
        <v>0</v>
      </c>
      <c r="F299">
        <v>0</v>
      </c>
      <c r="G299">
        <v>11200</v>
      </c>
      <c r="H299">
        <v>0</v>
      </c>
      <c r="I299">
        <v>0</v>
      </c>
      <c r="J299">
        <v>0</v>
      </c>
      <c r="K299">
        <v>0</v>
      </c>
      <c r="L299">
        <v>51200</v>
      </c>
      <c r="M299">
        <v>21700</v>
      </c>
      <c r="N299">
        <v>14000</v>
      </c>
      <c r="O299">
        <v>9300</v>
      </c>
    </row>
    <row r="300" spans="2:15">
      <c r="B300" t="s">
        <v>94</v>
      </c>
      <c r="C300" t="s">
        <v>6685</v>
      </c>
      <c r="D300">
        <v>0</v>
      </c>
      <c r="F300">
        <v>0</v>
      </c>
      <c r="G300">
        <v>7440</v>
      </c>
      <c r="H300">
        <v>0</v>
      </c>
      <c r="I300">
        <v>0</v>
      </c>
      <c r="J300">
        <v>0</v>
      </c>
      <c r="K300">
        <v>0</v>
      </c>
      <c r="L300">
        <v>51200</v>
      </c>
      <c r="M300">
        <v>21700</v>
      </c>
      <c r="N300">
        <v>14000</v>
      </c>
      <c r="O300">
        <v>9300</v>
      </c>
    </row>
    <row r="301" spans="2:15">
      <c r="B301" t="s">
        <v>4383</v>
      </c>
      <c r="C301" t="s">
        <v>180</v>
      </c>
      <c r="D301" t="s">
        <v>4255</v>
      </c>
      <c r="F301" t="s">
        <v>4233</v>
      </c>
      <c r="G301">
        <v>55800</v>
      </c>
      <c r="H301">
        <v>31000</v>
      </c>
      <c r="I301">
        <v>13000</v>
      </c>
      <c r="J301">
        <v>9000</v>
      </c>
      <c r="K301">
        <v>7000</v>
      </c>
      <c r="L301">
        <v>55800</v>
      </c>
      <c r="M301">
        <v>23400</v>
      </c>
      <c r="N301">
        <v>16200</v>
      </c>
      <c r="O301">
        <v>12600</v>
      </c>
    </row>
    <row r="302" spans="2:15">
      <c r="B302" t="s">
        <v>20</v>
      </c>
      <c r="C302" t="s">
        <v>6688</v>
      </c>
      <c r="D302">
        <v>0</v>
      </c>
      <c r="F302">
        <v>0</v>
      </c>
      <c r="G302">
        <v>23400</v>
      </c>
      <c r="H302">
        <v>0</v>
      </c>
      <c r="I302">
        <v>0</v>
      </c>
      <c r="J302">
        <v>0</v>
      </c>
      <c r="K302">
        <v>0</v>
      </c>
      <c r="L302">
        <v>55800</v>
      </c>
      <c r="M302">
        <v>23400</v>
      </c>
      <c r="N302">
        <v>16200</v>
      </c>
      <c r="O302">
        <v>12600</v>
      </c>
    </row>
    <row r="303" spans="2:15">
      <c r="B303" t="s">
        <v>21</v>
      </c>
      <c r="C303" t="s">
        <v>6689</v>
      </c>
      <c r="D303">
        <v>0</v>
      </c>
      <c r="F303">
        <v>0</v>
      </c>
      <c r="G303">
        <v>16200</v>
      </c>
      <c r="H303">
        <v>0</v>
      </c>
      <c r="I303">
        <v>0</v>
      </c>
      <c r="J303">
        <v>0</v>
      </c>
      <c r="K303">
        <v>0</v>
      </c>
      <c r="L303">
        <v>55800</v>
      </c>
      <c r="M303">
        <v>23400</v>
      </c>
      <c r="N303">
        <v>16200</v>
      </c>
      <c r="O303">
        <v>12600</v>
      </c>
    </row>
    <row r="304" spans="2:15">
      <c r="B304" t="s">
        <v>22</v>
      </c>
      <c r="C304" t="s">
        <v>6690</v>
      </c>
      <c r="D304">
        <v>0</v>
      </c>
      <c r="F304">
        <v>0</v>
      </c>
      <c r="G304">
        <v>12600</v>
      </c>
      <c r="H304">
        <v>0</v>
      </c>
      <c r="I304">
        <v>0</v>
      </c>
      <c r="J304">
        <v>0</v>
      </c>
      <c r="K304">
        <v>0</v>
      </c>
      <c r="L304">
        <v>55800</v>
      </c>
      <c r="M304">
        <v>23400</v>
      </c>
      <c r="N304">
        <v>16200</v>
      </c>
      <c r="O304">
        <v>12600</v>
      </c>
    </row>
    <row r="305" spans="2:15">
      <c r="B305" t="s">
        <v>92</v>
      </c>
      <c r="C305" t="s">
        <v>6691</v>
      </c>
      <c r="D305">
        <v>0</v>
      </c>
      <c r="F305">
        <v>0</v>
      </c>
      <c r="G305">
        <v>18720</v>
      </c>
      <c r="H305">
        <v>0</v>
      </c>
      <c r="I305">
        <v>0</v>
      </c>
      <c r="J305">
        <v>0</v>
      </c>
      <c r="K305">
        <v>0</v>
      </c>
      <c r="L305">
        <v>55800</v>
      </c>
      <c r="M305">
        <v>23400</v>
      </c>
      <c r="N305">
        <v>16200</v>
      </c>
      <c r="O305">
        <v>12600</v>
      </c>
    </row>
    <row r="306" spans="2:15">
      <c r="B306" t="s">
        <v>93</v>
      </c>
      <c r="C306" t="s">
        <v>6692</v>
      </c>
      <c r="D306">
        <v>0</v>
      </c>
      <c r="F306">
        <v>0</v>
      </c>
      <c r="G306">
        <v>12960</v>
      </c>
      <c r="H306">
        <v>0</v>
      </c>
      <c r="I306">
        <v>0</v>
      </c>
      <c r="J306">
        <v>0</v>
      </c>
      <c r="K306">
        <v>0</v>
      </c>
      <c r="L306">
        <v>55800</v>
      </c>
      <c r="M306">
        <v>23400</v>
      </c>
      <c r="N306">
        <v>16200</v>
      </c>
      <c r="O306">
        <v>12600</v>
      </c>
    </row>
    <row r="307" spans="2:15">
      <c r="B307" t="s">
        <v>94</v>
      </c>
      <c r="C307" t="s">
        <v>6690</v>
      </c>
      <c r="D307">
        <v>0</v>
      </c>
      <c r="F307">
        <v>0</v>
      </c>
      <c r="G307">
        <v>10080</v>
      </c>
      <c r="H307">
        <v>0</v>
      </c>
      <c r="I307">
        <v>0</v>
      </c>
      <c r="J307">
        <v>0</v>
      </c>
      <c r="K307">
        <v>0</v>
      </c>
      <c r="L307">
        <v>55800</v>
      </c>
      <c r="M307">
        <v>23400</v>
      </c>
      <c r="N307">
        <v>16200</v>
      </c>
      <c r="O307">
        <v>12600</v>
      </c>
    </row>
    <row r="308" spans="2:15">
      <c r="B308" t="s">
        <v>4265</v>
      </c>
      <c r="C308" t="s">
        <v>4262</v>
      </c>
      <c r="D308" t="s">
        <v>4263</v>
      </c>
      <c r="F308" t="s">
        <v>4267</v>
      </c>
      <c r="G308">
        <v>46800</v>
      </c>
      <c r="H308">
        <v>26000</v>
      </c>
      <c r="I308">
        <v>13000</v>
      </c>
      <c r="J308">
        <v>9500</v>
      </c>
      <c r="K308">
        <v>6500</v>
      </c>
      <c r="L308">
        <v>46800</v>
      </c>
      <c r="M308">
        <v>23400</v>
      </c>
      <c r="N308">
        <v>17100</v>
      </c>
      <c r="O308">
        <v>11700</v>
      </c>
    </row>
    <row r="309" spans="2:15">
      <c r="B309" t="s">
        <v>20</v>
      </c>
      <c r="C309" t="s">
        <v>6693</v>
      </c>
      <c r="D309">
        <v>0</v>
      </c>
      <c r="F309">
        <v>0</v>
      </c>
      <c r="G309">
        <v>23400</v>
      </c>
      <c r="H309">
        <v>0</v>
      </c>
      <c r="I309">
        <v>0</v>
      </c>
      <c r="J309">
        <v>0</v>
      </c>
      <c r="K309">
        <v>0</v>
      </c>
      <c r="L309">
        <v>46800</v>
      </c>
      <c r="M309">
        <v>23400</v>
      </c>
      <c r="N309">
        <v>17100</v>
      </c>
      <c r="O309">
        <v>11700</v>
      </c>
    </row>
    <row r="310" spans="2:15">
      <c r="B310" t="s">
        <v>21</v>
      </c>
      <c r="C310" t="s">
        <v>6694</v>
      </c>
      <c r="D310">
        <v>0</v>
      </c>
      <c r="F310">
        <v>0</v>
      </c>
      <c r="G310">
        <v>17100</v>
      </c>
      <c r="H310">
        <v>0</v>
      </c>
      <c r="I310">
        <v>0</v>
      </c>
      <c r="J310">
        <v>0</v>
      </c>
      <c r="K310">
        <v>0</v>
      </c>
      <c r="L310">
        <v>46800</v>
      </c>
      <c r="M310">
        <v>23400</v>
      </c>
      <c r="N310">
        <v>17100</v>
      </c>
      <c r="O310">
        <v>11700</v>
      </c>
    </row>
    <row r="311" spans="2:15">
      <c r="B311" t="s">
        <v>22</v>
      </c>
      <c r="C311" t="s">
        <v>6695</v>
      </c>
      <c r="D311">
        <v>0</v>
      </c>
      <c r="F311">
        <v>0</v>
      </c>
      <c r="G311">
        <v>11700</v>
      </c>
      <c r="H311">
        <v>0</v>
      </c>
      <c r="I311">
        <v>0</v>
      </c>
      <c r="J311">
        <v>0</v>
      </c>
      <c r="K311">
        <v>0</v>
      </c>
      <c r="L311">
        <v>46800</v>
      </c>
      <c r="M311">
        <v>23400</v>
      </c>
      <c r="N311">
        <v>17100</v>
      </c>
      <c r="O311">
        <v>11700</v>
      </c>
    </row>
    <row r="312" spans="2:15">
      <c r="B312" t="s">
        <v>92</v>
      </c>
      <c r="C312" t="s">
        <v>6696</v>
      </c>
      <c r="D312">
        <v>0</v>
      </c>
      <c r="F312">
        <v>0</v>
      </c>
      <c r="G312">
        <v>18720</v>
      </c>
      <c r="H312">
        <v>0</v>
      </c>
      <c r="I312">
        <v>0</v>
      </c>
      <c r="J312">
        <v>0</v>
      </c>
      <c r="K312">
        <v>0</v>
      </c>
      <c r="L312">
        <v>46800</v>
      </c>
      <c r="M312">
        <v>23400</v>
      </c>
      <c r="N312">
        <v>17100</v>
      </c>
      <c r="O312">
        <v>11700</v>
      </c>
    </row>
    <row r="313" spans="2:15">
      <c r="B313" t="s">
        <v>93</v>
      </c>
      <c r="C313" t="s">
        <v>6697</v>
      </c>
      <c r="D313">
        <v>0</v>
      </c>
      <c r="F313">
        <v>0</v>
      </c>
      <c r="G313">
        <v>13680</v>
      </c>
      <c r="H313">
        <v>0</v>
      </c>
      <c r="I313">
        <v>0</v>
      </c>
      <c r="J313">
        <v>0</v>
      </c>
      <c r="K313">
        <v>0</v>
      </c>
      <c r="L313">
        <v>46800</v>
      </c>
      <c r="M313">
        <v>23400</v>
      </c>
      <c r="N313">
        <v>17100</v>
      </c>
      <c r="O313">
        <v>11700</v>
      </c>
    </row>
    <row r="314" spans="2:15">
      <c r="B314" t="s">
        <v>94</v>
      </c>
      <c r="C314" t="s">
        <v>6695</v>
      </c>
      <c r="D314">
        <v>0</v>
      </c>
      <c r="F314">
        <v>0</v>
      </c>
      <c r="G314">
        <v>9360</v>
      </c>
      <c r="H314">
        <v>0</v>
      </c>
      <c r="I314">
        <v>0</v>
      </c>
      <c r="J314">
        <v>0</v>
      </c>
      <c r="K314">
        <v>0</v>
      </c>
      <c r="L314">
        <v>46800</v>
      </c>
      <c r="M314">
        <v>23400</v>
      </c>
      <c r="N314">
        <v>17100</v>
      </c>
      <c r="O314">
        <v>11700</v>
      </c>
    </row>
    <row r="315" spans="2:15">
      <c r="B315" t="s">
        <v>4268</v>
      </c>
      <c r="C315" t="s">
        <v>4262</v>
      </c>
      <c r="D315" t="s">
        <v>4270</v>
      </c>
      <c r="F315" t="s">
        <v>6434</v>
      </c>
      <c r="G315">
        <v>41400</v>
      </c>
      <c r="H315">
        <v>23000</v>
      </c>
      <c r="I315">
        <v>13000</v>
      </c>
      <c r="J315">
        <v>9500</v>
      </c>
      <c r="K315">
        <v>6500</v>
      </c>
      <c r="L315">
        <v>41400</v>
      </c>
      <c r="M315">
        <v>23400</v>
      </c>
      <c r="N315">
        <v>17100</v>
      </c>
      <c r="O315">
        <v>11700</v>
      </c>
    </row>
    <row r="316" spans="2:15">
      <c r="B316" t="s">
        <v>20</v>
      </c>
      <c r="C316" t="s">
        <v>6698</v>
      </c>
      <c r="D316">
        <v>0</v>
      </c>
      <c r="F316">
        <v>0</v>
      </c>
      <c r="G316">
        <v>23400</v>
      </c>
      <c r="H316">
        <v>0</v>
      </c>
      <c r="I316">
        <v>0</v>
      </c>
      <c r="J316">
        <v>0</v>
      </c>
      <c r="K316">
        <v>0</v>
      </c>
      <c r="L316">
        <v>41400</v>
      </c>
      <c r="M316">
        <v>23400</v>
      </c>
      <c r="N316">
        <v>17100</v>
      </c>
      <c r="O316">
        <v>11700</v>
      </c>
    </row>
    <row r="317" spans="2:15">
      <c r="B317" t="s">
        <v>21</v>
      </c>
      <c r="C317" t="s">
        <v>6699</v>
      </c>
      <c r="D317">
        <v>0</v>
      </c>
      <c r="F317">
        <v>0</v>
      </c>
      <c r="G317">
        <v>17100</v>
      </c>
      <c r="H317">
        <v>0</v>
      </c>
      <c r="I317">
        <v>0</v>
      </c>
      <c r="J317">
        <v>0</v>
      </c>
      <c r="K317">
        <v>0</v>
      </c>
      <c r="L317">
        <v>41400</v>
      </c>
      <c r="M317">
        <v>23400</v>
      </c>
      <c r="N317">
        <v>17100</v>
      </c>
      <c r="O317">
        <v>11700</v>
      </c>
    </row>
    <row r="318" spans="2:15">
      <c r="B318" t="s">
        <v>22</v>
      </c>
      <c r="C318" t="s">
        <v>6700</v>
      </c>
      <c r="D318">
        <v>0</v>
      </c>
      <c r="F318">
        <v>0</v>
      </c>
      <c r="G318">
        <v>11700</v>
      </c>
      <c r="H318">
        <v>0</v>
      </c>
      <c r="I318">
        <v>0</v>
      </c>
      <c r="J318">
        <v>0</v>
      </c>
      <c r="K318">
        <v>0</v>
      </c>
      <c r="L318">
        <v>41400</v>
      </c>
      <c r="M318">
        <v>23400</v>
      </c>
      <c r="N318">
        <v>17100</v>
      </c>
      <c r="O318">
        <v>11700</v>
      </c>
    </row>
    <row r="319" spans="2:15">
      <c r="B319" t="s">
        <v>92</v>
      </c>
      <c r="C319" t="s">
        <v>6701</v>
      </c>
      <c r="D319">
        <v>0</v>
      </c>
      <c r="F319">
        <v>0</v>
      </c>
      <c r="G319">
        <v>18720</v>
      </c>
      <c r="H319">
        <v>0</v>
      </c>
      <c r="I319">
        <v>0</v>
      </c>
      <c r="J319">
        <v>0</v>
      </c>
      <c r="K319">
        <v>0</v>
      </c>
      <c r="L319">
        <v>41400</v>
      </c>
      <c r="M319">
        <v>23400</v>
      </c>
      <c r="N319">
        <v>17100</v>
      </c>
      <c r="O319">
        <v>11700</v>
      </c>
    </row>
    <row r="320" spans="2:15">
      <c r="B320" t="s">
        <v>93</v>
      </c>
      <c r="C320" t="s">
        <v>6702</v>
      </c>
      <c r="D320">
        <v>0</v>
      </c>
      <c r="F320">
        <v>0</v>
      </c>
      <c r="G320">
        <v>13680</v>
      </c>
      <c r="H320">
        <v>0</v>
      </c>
      <c r="I320">
        <v>0</v>
      </c>
      <c r="J320">
        <v>0</v>
      </c>
      <c r="K320">
        <v>0</v>
      </c>
      <c r="L320">
        <v>41400</v>
      </c>
      <c r="M320">
        <v>23400</v>
      </c>
      <c r="N320">
        <v>17100</v>
      </c>
      <c r="O320">
        <v>11700</v>
      </c>
    </row>
    <row r="321" spans="2:15">
      <c r="B321" t="s">
        <v>94</v>
      </c>
      <c r="C321" t="s">
        <v>6700</v>
      </c>
      <c r="D321">
        <v>0</v>
      </c>
      <c r="F321">
        <v>0</v>
      </c>
      <c r="G321">
        <v>9360</v>
      </c>
      <c r="H321">
        <v>0</v>
      </c>
      <c r="I321">
        <v>0</v>
      </c>
      <c r="J321">
        <v>0</v>
      </c>
      <c r="K321">
        <v>0</v>
      </c>
      <c r="L321">
        <v>41400</v>
      </c>
      <c r="M321">
        <v>23400</v>
      </c>
      <c r="N321">
        <v>17100</v>
      </c>
      <c r="O321">
        <v>11700</v>
      </c>
    </row>
    <row r="322" spans="2:15">
      <c r="B322" t="s">
        <v>4310</v>
      </c>
      <c r="C322" t="s">
        <v>4270</v>
      </c>
      <c r="D322" t="s">
        <v>4255</v>
      </c>
      <c r="F322" t="s">
        <v>4233</v>
      </c>
      <c r="G322">
        <v>50400</v>
      </c>
      <c r="H322">
        <v>28000</v>
      </c>
      <c r="I322">
        <v>14000</v>
      </c>
      <c r="J322">
        <v>9000</v>
      </c>
      <c r="K322">
        <v>6000</v>
      </c>
      <c r="L322">
        <v>50400</v>
      </c>
      <c r="M322">
        <v>25200</v>
      </c>
      <c r="N322">
        <v>16200</v>
      </c>
      <c r="O322">
        <v>10800</v>
      </c>
    </row>
    <row r="323" spans="2:15">
      <c r="B323" t="s">
        <v>20</v>
      </c>
      <c r="C323" t="s">
        <v>6703</v>
      </c>
      <c r="D323">
        <v>0</v>
      </c>
      <c r="F323">
        <v>0</v>
      </c>
      <c r="G323">
        <v>25200</v>
      </c>
      <c r="H323">
        <v>0</v>
      </c>
      <c r="I323">
        <v>0</v>
      </c>
      <c r="J323">
        <v>0</v>
      </c>
      <c r="K323">
        <v>0</v>
      </c>
      <c r="L323">
        <v>50400</v>
      </c>
      <c r="M323">
        <v>25200</v>
      </c>
      <c r="N323">
        <v>16200</v>
      </c>
      <c r="O323">
        <v>10800</v>
      </c>
    </row>
    <row r="324" spans="2:15">
      <c r="B324" t="s">
        <v>21</v>
      </c>
      <c r="C324" t="s">
        <v>6704</v>
      </c>
      <c r="D324">
        <v>0</v>
      </c>
      <c r="F324">
        <v>0</v>
      </c>
      <c r="G324">
        <v>16200</v>
      </c>
      <c r="H324">
        <v>0</v>
      </c>
      <c r="I324">
        <v>0</v>
      </c>
      <c r="J324">
        <v>0</v>
      </c>
      <c r="K324">
        <v>0</v>
      </c>
      <c r="L324">
        <v>50400</v>
      </c>
      <c r="M324">
        <v>25200</v>
      </c>
      <c r="N324">
        <v>16200</v>
      </c>
      <c r="O324">
        <v>10800</v>
      </c>
    </row>
    <row r="325" spans="2:15">
      <c r="B325" t="s">
        <v>22</v>
      </c>
      <c r="C325" t="s">
        <v>6705</v>
      </c>
      <c r="D325">
        <v>0</v>
      </c>
      <c r="F325">
        <v>0</v>
      </c>
      <c r="G325">
        <v>10800</v>
      </c>
      <c r="H325">
        <v>0</v>
      </c>
      <c r="I325">
        <v>0</v>
      </c>
      <c r="J325">
        <v>0</v>
      </c>
      <c r="K325">
        <v>0</v>
      </c>
      <c r="L325">
        <v>50400</v>
      </c>
      <c r="M325">
        <v>25200</v>
      </c>
      <c r="N325">
        <v>16200</v>
      </c>
      <c r="O325">
        <v>10800</v>
      </c>
    </row>
    <row r="326" spans="2:15">
      <c r="B326" t="s">
        <v>92</v>
      </c>
      <c r="C326" t="s">
        <v>6706</v>
      </c>
      <c r="D326">
        <v>0</v>
      </c>
      <c r="F326">
        <v>0</v>
      </c>
      <c r="G326">
        <v>20160</v>
      </c>
      <c r="H326">
        <v>0</v>
      </c>
      <c r="I326">
        <v>0</v>
      </c>
      <c r="J326">
        <v>0</v>
      </c>
      <c r="K326">
        <v>0</v>
      </c>
      <c r="L326">
        <v>50400</v>
      </c>
      <c r="M326">
        <v>25200</v>
      </c>
      <c r="N326">
        <v>16200</v>
      </c>
      <c r="O326">
        <v>10800</v>
      </c>
    </row>
    <row r="327" spans="2:15">
      <c r="B327" t="s">
        <v>93</v>
      </c>
      <c r="C327" t="s">
        <v>6707</v>
      </c>
      <c r="D327">
        <v>0</v>
      </c>
      <c r="F327">
        <v>0</v>
      </c>
      <c r="G327">
        <v>12960</v>
      </c>
      <c r="H327">
        <v>0</v>
      </c>
      <c r="I327">
        <v>0</v>
      </c>
      <c r="J327">
        <v>0</v>
      </c>
      <c r="K327">
        <v>0</v>
      </c>
      <c r="L327">
        <v>50400</v>
      </c>
      <c r="M327">
        <v>25200</v>
      </c>
      <c r="N327">
        <v>16200</v>
      </c>
      <c r="O327">
        <v>10800</v>
      </c>
    </row>
    <row r="328" spans="2:15">
      <c r="B328" t="s">
        <v>94</v>
      </c>
      <c r="C328" t="s">
        <v>6705</v>
      </c>
      <c r="D328">
        <v>0</v>
      </c>
      <c r="F328">
        <v>0</v>
      </c>
      <c r="G328">
        <v>8640</v>
      </c>
      <c r="H328">
        <v>0</v>
      </c>
      <c r="I328">
        <v>0</v>
      </c>
      <c r="J328">
        <v>0</v>
      </c>
      <c r="K328">
        <v>0</v>
      </c>
      <c r="L328">
        <v>50400</v>
      </c>
      <c r="M328">
        <v>25200</v>
      </c>
      <c r="N328">
        <v>16200</v>
      </c>
      <c r="O328">
        <v>10800</v>
      </c>
    </row>
    <row r="329" spans="2:15">
      <c r="B329" t="s">
        <v>4768</v>
      </c>
      <c r="C329" t="s">
        <v>4359</v>
      </c>
      <c r="D329" t="s">
        <v>6435</v>
      </c>
      <c r="F329" t="s">
        <v>6423</v>
      </c>
      <c r="G329">
        <v>59500</v>
      </c>
      <c r="H329">
        <v>35000</v>
      </c>
      <c r="I329">
        <v>14000</v>
      </c>
      <c r="J329">
        <v>8500</v>
      </c>
      <c r="K329">
        <v>6000</v>
      </c>
      <c r="L329">
        <v>59500</v>
      </c>
      <c r="M329">
        <v>23800</v>
      </c>
      <c r="N329">
        <v>14500</v>
      </c>
      <c r="O329">
        <v>10200</v>
      </c>
    </row>
    <row r="330" spans="2:15">
      <c r="B330" t="s">
        <v>20</v>
      </c>
      <c r="C330" t="s">
        <v>6708</v>
      </c>
      <c r="D330">
        <v>0</v>
      </c>
      <c r="F330">
        <v>0</v>
      </c>
      <c r="G330">
        <v>23800</v>
      </c>
      <c r="H330">
        <v>0</v>
      </c>
      <c r="I330">
        <v>0</v>
      </c>
      <c r="J330">
        <v>0</v>
      </c>
      <c r="K330">
        <v>0</v>
      </c>
      <c r="L330">
        <v>59500</v>
      </c>
      <c r="M330">
        <v>23800</v>
      </c>
      <c r="N330">
        <v>14500</v>
      </c>
      <c r="O330">
        <v>10200</v>
      </c>
    </row>
    <row r="331" spans="2:15">
      <c r="B331" t="s">
        <v>21</v>
      </c>
      <c r="C331" t="s">
        <v>6709</v>
      </c>
      <c r="D331">
        <v>0</v>
      </c>
      <c r="F331">
        <v>0</v>
      </c>
      <c r="G331">
        <v>14500</v>
      </c>
      <c r="H331">
        <v>0</v>
      </c>
      <c r="I331">
        <v>0</v>
      </c>
      <c r="J331">
        <v>0</v>
      </c>
      <c r="K331">
        <v>0</v>
      </c>
      <c r="L331">
        <v>59500</v>
      </c>
      <c r="M331">
        <v>23800</v>
      </c>
      <c r="N331">
        <v>14500</v>
      </c>
      <c r="O331">
        <v>10200</v>
      </c>
    </row>
    <row r="332" spans="2:15">
      <c r="B332" t="s">
        <v>22</v>
      </c>
      <c r="C332" t="s">
        <v>6710</v>
      </c>
      <c r="D332">
        <v>0</v>
      </c>
      <c r="F332">
        <v>0</v>
      </c>
      <c r="G332">
        <v>10200</v>
      </c>
      <c r="H332">
        <v>0</v>
      </c>
      <c r="I332">
        <v>0</v>
      </c>
      <c r="J332">
        <v>0</v>
      </c>
      <c r="K332">
        <v>0</v>
      </c>
      <c r="L332">
        <v>59500</v>
      </c>
      <c r="M332">
        <v>23800</v>
      </c>
      <c r="N332">
        <v>14500</v>
      </c>
      <c r="O332">
        <v>10200</v>
      </c>
    </row>
    <row r="333" spans="2:15">
      <c r="B333" t="s">
        <v>92</v>
      </c>
      <c r="C333" t="s">
        <v>6711</v>
      </c>
      <c r="D333">
        <v>0</v>
      </c>
      <c r="F333">
        <v>0</v>
      </c>
      <c r="G333">
        <v>19040</v>
      </c>
      <c r="H333">
        <v>0</v>
      </c>
      <c r="I333">
        <v>0</v>
      </c>
      <c r="J333">
        <v>0</v>
      </c>
      <c r="K333">
        <v>0</v>
      </c>
      <c r="L333">
        <v>59500</v>
      </c>
      <c r="M333">
        <v>23800</v>
      </c>
      <c r="N333">
        <v>14500</v>
      </c>
      <c r="O333">
        <v>10200</v>
      </c>
    </row>
    <row r="334" spans="2:15">
      <c r="B334" t="s">
        <v>93</v>
      </c>
      <c r="C334" t="s">
        <v>6712</v>
      </c>
      <c r="D334">
        <v>0</v>
      </c>
      <c r="F334">
        <v>0</v>
      </c>
      <c r="G334">
        <v>11600</v>
      </c>
      <c r="H334">
        <v>0</v>
      </c>
      <c r="I334">
        <v>0</v>
      </c>
      <c r="J334">
        <v>0</v>
      </c>
      <c r="K334">
        <v>0</v>
      </c>
      <c r="L334">
        <v>59500</v>
      </c>
      <c r="M334">
        <v>23800</v>
      </c>
      <c r="N334">
        <v>14500</v>
      </c>
      <c r="O334">
        <v>10200</v>
      </c>
    </row>
    <row r="335" spans="2:15">
      <c r="B335" t="s">
        <v>94</v>
      </c>
      <c r="C335" t="s">
        <v>6710</v>
      </c>
      <c r="D335">
        <v>0</v>
      </c>
      <c r="F335">
        <v>0</v>
      </c>
      <c r="G335">
        <v>8160</v>
      </c>
      <c r="H335">
        <v>0</v>
      </c>
      <c r="I335">
        <v>0</v>
      </c>
      <c r="J335">
        <v>0</v>
      </c>
      <c r="K335">
        <v>0</v>
      </c>
      <c r="L335">
        <v>59500</v>
      </c>
      <c r="M335">
        <v>23800</v>
      </c>
      <c r="N335">
        <v>14500</v>
      </c>
      <c r="O335">
        <v>10200</v>
      </c>
    </row>
    <row r="336" spans="2:15">
      <c r="B336" t="s">
        <v>4693</v>
      </c>
      <c r="C336" t="s">
        <v>4691</v>
      </c>
      <c r="D336" t="s">
        <v>4664</v>
      </c>
      <c r="F336" t="s">
        <v>6436</v>
      </c>
      <c r="G336">
        <v>14300</v>
      </c>
      <c r="H336">
        <v>13000</v>
      </c>
      <c r="I336">
        <v>5000</v>
      </c>
      <c r="J336">
        <v>3600</v>
      </c>
      <c r="K336">
        <v>2600</v>
      </c>
      <c r="L336">
        <v>14300</v>
      </c>
      <c r="M336">
        <v>5500</v>
      </c>
      <c r="N336">
        <v>4000</v>
      </c>
      <c r="O336">
        <v>2900</v>
      </c>
    </row>
    <row r="337" spans="2:15">
      <c r="B337" t="s">
        <v>20</v>
      </c>
      <c r="C337" t="s">
        <v>6713</v>
      </c>
      <c r="D337">
        <v>0</v>
      </c>
      <c r="F337">
        <v>0</v>
      </c>
      <c r="G337">
        <v>5500</v>
      </c>
      <c r="H337">
        <v>0</v>
      </c>
      <c r="I337">
        <v>0</v>
      </c>
      <c r="J337">
        <v>0</v>
      </c>
      <c r="K337">
        <v>0</v>
      </c>
      <c r="L337">
        <v>14300</v>
      </c>
      <c r="M337">
        <v>5500</v>
      </c>
      <c r="N337">
        <v>4000</v>
      </c>
      <c r="O337">
        <v>2900</v>
      </c>
    </row>
    <row r="338" spans="2:15">
      <c r="B338" t="s">
        <v>21</v>
      </c>
      <c r="C338" t="s">
        <v>6714</v>
      </c>
      <c r="D338">
        <v>0</v>
      </c>
      <c r="F338">
        <v>0</v>
      </c>
      <c r="G338">
        <v>4000</v>
      </c>
      <c r="H338">
        <v>0</v>
      </c>
      <c r="I338">
        <v>0</v>
      </c>
      <c r="J338">
        <v>0</v>
      </c>
      <c r="K338">
        <v>0</v>
      </c>
      <c r="L338">
        <v>14300</v>
      </c>
      <c r="M338">
        <v>5500</v>
      </c>
      <c r="N338">
        <v>4000</v>
      </c>
      <c r="O338">
        <v>2900</v>
      </c>
    </row>
    <row r="339" spans="2:15">
      <c r="B339" t="s">
        <v>22</v>
      </c>
      <c r="C339" t="s">
        <v>6715</v>
      </c>
      <c r="D339">
        <v>0</v>
      </c>
      <c r="F339">
        <v>0</v>
      </c>
      <c r="G339">
        <v>2900</v>
      </c>
      <c r="H339">
        <v>0</v>
      </c>
      <c r="I339">
        <v>0</v>
      </c>
      <c r="J339">
        <v>0</v>
      </c>
      <c r="K339">
        <v>0</v>
      </c>
      <c r="L339">
        <v>14300</v>
      </c>
      <c r="M339">
        <v>5500</v>
      </c>
      <c r="N339">
        <v>4000</v>
      </c>
      <c r="O339">
        <v>2900</v>
      </c>
    </row>
    <row r="340" spans="2:15">
      <c r="B340" t="s">
        <v>92</v>
      </c>
      <c r="C340" t="s">
        <v>6716</v>
      </c>
      <c r="D340">
        <v>0</v>
      </c>
      <c r="F340">
        <v>0</v>
      </c>
      <c r="G340">
        <v>4400</v>
      </c>
      <c r="H340">
        <v>0</v>
      </c>
      <c r="I340">
        <v>0</v>
      </c>
      <c r="J340">
        <v>0</v>
      </c>
      <c r="K340">
        <v>0</v>
      </c>
      <c r="L340">
        <v>14300</v>
      </c>
      <c r="M340">
        <v>5500</v>
      </c>
      <c r="N340">
        <v>4000</v>
      </c>
      <c r="O340">
        <v>2900</v>
      </c>
    </row>
    <row r="341" spans="2:15">
      <c r="B341" t="s">
        <v>93</v>
      </c>
      <c r="C341" t="s">
        <v>6717</v>
      </c>
      <c r="D341">
        <v>0</v>
      </c>
      <c r="F341">
        <v>0</v>
      </c>
      <c r="G341">
        <v>3200</v>
      </c>
      <c r="H341">
        <v>0</v>
      </c>
      <c r="I341">
        <v>0</v>
      </c>
      <c r="J341">
        <v>0</v>
      </c>
      <c r="K341">
        <v>0</v>
      </c>
      <c r="L341">
        <v>14300</v>
      </c>
      <c r="M341">
        <v>5500</v>
      </c>
      <c r="N341">
        <v>4000</v>
      </c>
      <c r="O341">
        <v>2900</v>
      </c>
    </row>
    <row r="342" spans="2:15">
      <c r="B342" t="s">
        <v>94</v>
      </c>
      <c r="C342" t="s">
        <v>6715</v>
      </c>
      <c r="D342">
        <v>0</v>
      </c>
      <c r="F342">
        <v>0</v>
      </c>
      <c r="G342">
        <v>2320</v>
      </c>
      <c r="H342">
        <v>0</v>
      </c>
      <c r="I342">
        <v>0</v>
      </c>
      <c r="J342">
        <v>0</v>
      </c>
      <c r="K342">
        <v>0</v>
      </c>
      <c r="L342">
        <v>14300</v>
      </c>
      <c r="M342">
        <v>5500</v>
      </c>
      <c r="N342">
        <v>4000</v>
      </c>
      <c r="O342">
        <v>2900</v>
      </c>
    </row>
    <row r="343" spans="2:15">
      <c r="B343" t="s">
        <v>4696</v>
      </c>
      <c r="C343" t="s">
        <v>4691</v>
      </c>
      <c r="D343" t="s">
        <v>6436</v>
      </c>
      <c r="F343" t="s">
        <v>6441</v>
      </c>
      <c r="G343">
        <v>16200</v>
      </c>
      <c r="H343">
        <v>9000</v>
      </c>
      <c r="I343">
        <v>4000</v>
      </c>
      <c r="J343">
        <v>3300</v>
      </c>
      <c r="K343">
        <v>2300</v>
      </c>
      <c r="L343">
        <v>16200</v>
      </c>
      <c r="M343">
        <v>7200</v>
      </c>
      <c r="N343">
        <v>5900</v>
      </c>
      <c r="O343">
        <v>4100</v>
      </c>
    </row>
    <row r="344" spans="2:15">
      <c r="B344" t="s">
        <v>20</v>
      </c>
      <c r="C344" t="s">
        <v>6718</v>
      </c>
      <c r="D344">
        <v>0</v>
      </c>
      <c r="F344">
        <v>0</v>
      </c>
      <c r="G344">
        <v>7200</v>
      </c>
      <c r="H344">
        <v>0</v>
      </c>
      <c r="I344">
        <v>0</v>
      </c>
      <c r="J344">
        <v>0</v>
      </c>
      <c r="K344">
        <v>0</v>
      </c>
      <c r="L344">
        <v>16200</v>
      </c>
      <c r="M344">
        <v>7200</v>
      </c>
      <c r="N344">
        <v>5900</v>
      </c>
      <c r="O344">
        <v>4100</v>
      </c>
    </row>
    <row r="345" spans="2:15">
      <c r="B345" t="s">
        <v>21</v>
      </c>
      <c r="C345" t="s">
        <v>6719</v>
      </c>
      <c r="D345">
        <v>0</v>
      </c>
      <c r="F345">
        <v>0</v>
      </c>
      <c r="G345">
        <v>5900</v>
      </c>
      <c r="H345">
        <v>0</v>
      </c>
      <c r="I345">
        <v>0</v>
      </c>
      <c r="J345">
        <v>0</v>
      </c>
      <c r="K345">
        <v>0</v>
      </c>
      <c r="L345">
        <v>16200</v>
      </c>
      <c r="M345">
        <v>7200</v>
      </c>
      <c r="N345">
        <v>5900</v>
      </c>
      <c r="O345">
        <v>4100</v>
      </c>
    </row>
    <row r="346" spans="2:15">
      <c r="B346" t="s">
        <v>22</v>
      </c>
      <c r="C346" t="s">
        <v>6720</v>
      </c>
      <c r="D346">
        <v>0</v>
      </c>
      <c r="F346">
        <v>0</v>
      </c>
      <c r="G346">
        <v>4100</v>
      </c>
      <c r="H346">
        <v>0</v>
      </c>
      <c r="I346">
        <v>0</v>
      </c>
      <c r="J346">
        <v>0</v>
      </c>
      <c r="K346">
        <v>0</v>
      </c>
      <c r="L346">
        <v>16200</v>
      </c>
      <c r="M346">
        <v>7200</v>
      </c>
      <c r="N346">
        <v>5900</v>
      </c>
      <c r="O346">
        <v>4100</v>
      </c>
    </row>
    <row r="347" spans="2:15">
      <c r="B347" t="s">
        <v>92</v>
      </c>
      <c r="C347" t="s">
        <v>6721</v>
      </c>
      <c r="D347">
        <v>0</v>
      </c>
      <c r="F347">
        <v>0</v>
      </c>
      <c r="G347">
        <v>5760</v>
      </c>
      <c r="H347">
        <v>0</v>
      </c>
      <c r="I347">
        <v>0</v>
      </c>
      <c r="J347">
        <v>0</v>
      </c>
      <c r="K347">
        <v>0</v>
      </c>
      <c r="L347">
        <v>16200</v>
      </c>
      <c r="M347">
        <v>7200</v>
      </c>
      <c r="N347">
        <v>5900</v>
      </c>
      <c r="O347">
        <v>4100</v>
      </c>
    </row>
    <row r="348" spans="2:15">
      <c r="B348" t="s">
        <v>93</v>
      </c>
      <c r="C348" t="s">
        <v>6722</v>
      </c>
      <c r="D348">
        <v>0</v>
      </c>
      <c r="F348">
        <v>0</v>
      </c>
      <c r="G348">
        <v>4720</v>
      </c>
      <c r="H348">
        <v>0</v>
      </c>
      <c r="I348">
        <v>0</v>
      </c>
      <c r="J348">
        <v>0</v>
      </c>
      <c r="K348">
        <v>0</v>
      </c>
      <c r="L348">
        <v>16200</v>
      </c>
      <c r="M348">
        <v>7200</v>
      </c>
      <c r="N348">
        <v>5900</v>
      </c>
      <c r="O348">
        <v>4100</v>
      </c>
    </row>
    <row r="349" spans="2:15">
      <c r="B349" t="s">
        <v>94</v>
      </c>
      <c r="C349" t="s">
        <v>6720</v>
      </c>
      <c r="D349">
        <v>0</v>
      </c>
      <c r="F349">
        <v>0</v>
      </c>
      <c r="G349">
        <v>3280</v>
      </c>
      <c r="H349">
        <v>0</v>
      </c>
      <c r="I349">
        <v>0</v>
      </c>
      <c r="J349">
        <v>0</v>
      </c>
      <c r="K349">
        <v>0</v>
      </c>
      <c r="L349">
        <v>16200</v>
      </c>
      <c r="M349">
        <v>7200</v>
      </c>
      <c r="N349">
        <v>5900</v>
      </c>
      <c r="O349">
        <v>4100</v>
      </c>
    </row>
    <row r="350" spans="2:15">
      <c r="B350" t="s">
        <v>4357</v>
      </c>
      <c r="C350" t="s">
        <v>4355</v>
      </c>
      <c r="D350" t="s">
        <v>4359</v>
      </c>
      <c r="F350" t="s">
        <v>97</v>
      </c>
      <c r="G350">
        <v>34700</v>
      </c>
      <c r="H350">
        <v>21000</v>
      </c>
      <c r="I350">
        <v>11000</v>
      </c>
      <c r="J350">
        <v>6500</v>
      </c>
      <c r="K350">
        <v>4500</v>
      </c>
      <c r="L350">
        <v>34700</v>
      </c>
      <c r="M350">
        <v>18200</v>
      </c>
      <c r="N350">
        <v>10700</v>
      </c>
      <c r="O350">
        <v>7400</v>
      </c>
    </row>
    <row r="351" spans="2:15">
      <c r="B351" t="s">
        <v>20</v>
      </c>
      <c r="C351" t="s">
        <v>6723</v>
      </c>
      <c r="D351">
        <v>0</v>
      </c>
      <c r="F351">
        <v>0</v>
      </c>
      <c r="G351">
        <v>18200</v>
      </c>
      <c r="H351">
        <v>0</v>
      </c>
      <c r="I351">
        <v>0</v>
      </c>
      <c r="J351">
        <v>0</v>
      </c>
      <c r="K351">
        <v>0</v>
      </c>
      <c r="L351">
        <v>34700</v>
      </c>
      <c r="M351">
        <v>18200</v>
      </c>
      <c r="N351">
        <v>10700</v>
      </c>
      <c r="O351">
        <v>7400</v>
      </c>
    </row>
    <row r="352" spans="2:15">
      <c r="B352" t="s">
        <v>21</v>
      </c>
      <c r="C352" t="s">
        <v>6724</v>
      </c>
      <c r="D352">
        <v>0</v>
      </c>
      <c r="F352">
        <v>0</v>
      </c>
      <c r="G352">
        <v>10700</v>
      </c>
      <c r="H352">
        <v>0</v>
      </c>
      <c r="I352">
        <v>0</v>
      </c>
      <c r="J352">
        <v>0</v>
      </c>
      <c r="K352">
        <v>0</v>
      </c>
      <c r="L352">
        <v>34700</v>
      </c>
      <c r="M352">
        <v>18200</v>
      </c>
      <c r="N352">
        <v>10700</v>
      </c>
      <c r="O352">
        <v>7400</v>
      </c>
    </row>
    <row r="353" spans="2:15">
      <c r="B353" t="s">
        <v>22</v>
      </c>
      <c r="C353" t="s">
        <v>6725</v>
      </c>
      <c r="D353">
        <v>0</v>
      </c>
      <c r="F353">
        <v>0</v>
      </c>
      <c r="G353">
        <v>7400</v>
      </c>
      <c r="H353">
        <v>0</v>
      </c>
      <c r="I353">
        <v>0</v>
      </c>
      <c r="J353">
        <v>0</v>
      </c>
      <c r="K353">
        <v>0</v>
      </c>
      <c r="L353">
        <v>34700</v>
      </c>
      <c r="M353">
        <v>18200</v>
      </c>
      <c r="N353">
        <v>10700</v>
      </c>
      <c r="O353">
        <v>7400</v>
      </c>
    </row>
    <row r="354" spans="2:15">
      <c r="B354" t="s">
        <v>92</v>
      </c>
      <c r="C354" t="s">
        <v>6726</v>
      </c>
      <c r="D354">
        <v>0</v>
      </c>
      <c r="F354">
        <v>0</v>
      </c>
      <c r="G354">
        <v>14560</v>
      </c>
      <c r="H354">
        <v>0</v>
      </c>
      <c r="I354">
        <v>0</v>
      </c>
      <c r="J354">
        <v>0</v>
      </c>
      <c r="K354">
        <v>0</v>
      </c>
      <c r="L354">
        <v>34700</v>
      </c>
      <c r="M354">
        <v>18200</v>
      </c>
      <c r="N354">
        <v>10700</v>
      </c>
      <c r="O354">
        <v>7400</v>
      </c>
    </row>
    <row r="355" spans="2:15">
      <c r="B355" t="s">
        <v>93</v>
      </c>
      <c r="C355" t="s">
        <v>6727</v>
      </c>
      <c r="D355">
        <v>0</v>
      </c>
      <c r="F355">
        <v>0</v>
      </c>
      <c r="G355">
        <v>8560</v>
      </c>
      <c r="H355">
        <v>0</v>
      </c>
      <c r="I355">
        <v>0</v>
      </c>
      <c r="J355">
        <v>0</v>
      </c>
      <c r="K355">
        <v>0</v>
      </c>
      <c r="L355">
        <v>34700</v>
      </c>
      <c r="M355">
        <v>18200</v>
      </c>
      <c r="N355">
        <v>10700</v>
      </c>
      <c r="O355">
        <v>7400</v>
      </c>
    </row>
    <row r="356" spans="2:15">
      <c r="B356" t="s">
        <v>94</v>
      </c>
      <c r="C356" t="s">
        <v>6725</v>
      </c>
      <c r="D356">
        <v>0</v>
      </c>
      <c r="F356">
        <v>0</v>
      </c>
      <c r="G356">
        <v>5920</v>
      </c>
      <c r="H356">
        <v>0</v>
      </c>
      <c r="I356">
        <v>0</v>
      </c>
      <c r="J356">
        <v>0</v>
      </c>
      <c r="K356">
        <v>0</v>
      </c>
      <c r="L356">
        <v>34700</v>
      </c>
      <c r="M356">
        <v>18200</v>
      </c>
      <c r="N356">
        <v>10700</v>
      </c>
      <c r="O356">
        <v>7400</v>
      </c>
    </row>
    <row r="357" spans="2:15">
      <c r="B357" t="s">
        <v>4386</v>
      </c>
      <c r="C357" t="s">
        <v>4387</v>
      </c>
      <c r="D357" t="s">
        <v>97</v>
      </c>
      <c r="F357" t="s">
        <v>6442</v>
      </c>
      <c r="G357">
        <v>32000</v>
      </c>
      <c r="H357">
        <v>20000</v>
      </c>
      <c r="I357">
        <v>11000</v>
      </c>
      <c r="J357">
        <v>8000</v>
      </c>
      <c r="K357">
        <v>4500</v>
      </c>
      <c r="L357">
        <v>32000</v>
      </c>
      <c r="M357">
        <v>17600</v>
      </c>
      <c r="N357">
        <v>12800</v>
      </c>
      <c r="O357">
        <v>7200</v>
      </c>
    </row>
    <row r="358" spans="2:15">
      <c r="B358" t="s">
        <v>20</v>
      </c>
      <c r="C358" t="s">
        <v>6728</v>
      </c>
      <c r="D358">
        <v>0</v>
      </c>
      <c r="F358">
        <v>0</v>
      </c>
      <c r="G358">
        <v>17600</v>
      </c>
      <c r="H358">
        <v>0</v>
      </c>
      <c r="I358">
        <v>0</v>
      </c>
      <c r="J358">
        <v>0</v>
      </c>
      <c r="K358">
        <v>0</v>
      </c>
      <c r="L358">
        <v>32000</v>
      </c>
      <c r="M358">
        <v>17600</v>
      </c>
      <c r="N358">
        <v>12800</v>
      </c>
      <c r="O358">
        <v>7200</v>
      </c>
    </row>
    <row r="359" spans="2:15">
      <c r="B359" t="s">
        <v>21</v>
      </c>
      <c r="C359" t="s">
        <v>6729</v>
      </c>
      <c r="D359">
        <v>0</v>
      </c>
      <c r="F359">
        <v>0</v>
      </c>
      <c r="G359">
        <v>12800</v>
      </c>
      <c r="H359">
        <v>0</v>
      </c>
      <c r="I359">
        <v>0</v>
      </c>
      <c r="J359">
        <v>0</v>
      </c>
      <c r="K359">
        <v>0</v>
      </c>
      <c r="L359">
        <v>32000</v>
      </c>
      <c r="M359">
        <v>17600</v>
      </c>
      <c r="N359">
        <v>12800</v>
      </c>
      <c r="O359">
        <v>7200</v>
      </c>
    </row>
    <row r="360" spans="2:15">
      <c r="B360" t="s">
        <v>22</v>
      </c>
      <c r="C360" t="s">
        <v>6730</v>
      </c>
      <c r="D360">
        <v>0</v>
      </c>
      <c r="F360">
        <v>0</v>
      </c>
      <c r="G360">
        <v>7200</v>
      </c>
      <c r="H360">
        <v>0</v>
      </c>
      <c r="I360">
        <v>0</v>
      </c>
      <c r="J360">
        <v>0</v>
      </c>
      <c r="K360">
        <v>0</v>
      </c>
      <c r="L360">
        <v>32000</v>
      </c>
      <c r="M360">
        <v>17600</v>
      </c>
      <c r="N360">
        <v>12800</v>
      </c>
      <c r="O360">
        <v>7200</v>
      </c>
    </row>
    <row r="361" spans="2:15">
      <c r="B361" t="s">
        <v>92</v>
      </c>
      <c r="C361" t="s">
        <v>6731</v>
      </c>
      <c r="D361">
        <v>0</v>
      </c>
      <c r="F361">
        <v>0</v>
      </c>
      <c r="G361">
        <v>14080</v>
      </c>
      <c r="H361">
        <v>0</v>
      </c>
      <c r="I361">
        <v>0</v>
      </c>
      <c r="J361">
        <v>0</v>
      </c>
      <c r="K361">
        <v>0</v>
      </c>
      <c r="L361">
        <v>32000</v>
      </c>
      <c r="M361">
        <v>17600</v>
      </c>
      <c r="N361">
        <v>12800</v>
      </c>
      <c r="O361">
        <v>7200</v>
      </c>
    </row>
    <row r="362" spans="2:15">
      <c r="B362" t="s">
        <v>93</v>
      </c>
      <c r="C362" t="s">
        <v>6732</v>
      </c>
      <c r="D362">
        <v>0</v>
      </c>
      <c r="F362">
        <v>0</v>
      </c>
      <c r="G362">
        <v>10240</v>
      </c>
      <c r="H362">
        <v>0</v>
      </c>
      <c r="I362">
        <v>0</v>
      </c>
      <c r="J362">
        <v>0</v>
      </c>
      <c r="K362">
        <v>0</v>
      </c>
      <c r="L362">
        <v>32000</v>
      </c>
      <c r="M362">
        <v>17600</v>
      </c>
      <c r="N362">
        <v>12800</v>
      </c>
      <c r="O362">
        <v>7200</v>
      </c>
    </row>
    <row r="363" spans="2:15">
      <c r="B363" t="s">
        <v>94</v>
      </c>
      <c r="C363" t="s">
        <v>6730</v>
      </c>
      <c r="D363">
        <v>0</v>
      </c>
      <c r="F363">
        <v>0</v>
      </c>
      <c r="G363">
        <v>5760</v>
      </c>
      <c r="H363">
        <v>0</v>
      </c>
      <c r="I363">
        <v>0</v>
      </c>
      <c r="J363">
        <v>0</v>
      </c>
      <c r="K363">
        <v>0</v>
      </c>
      <c r="L363">
        <v>32000</v>
      </c>
      <c r="M363">
        <v>17600</v>
      </c>
      <c r="N363">
        <v>12800</v>
      </c>
      <c r="O363">
        <v>7200</v>
      </c>
    </row>
    <row r="364" spans="2:15">
      <c r="B364" t="s">
        <v>4406</v>
      </c>
      <c r="C364" t="s">
        <v>248</v>
      </c>
      <c r="D364" t="s">
        <v>3950</v>
      </c>
      <c r="F364" t="s">
        <v>6443</v>
      </c>
      <c r="G364">
        <v>39600</v>
      </c>
      <c r="H364">
        <v>22000</v>
      </c>
      <c r="I364">
        <v>11000</v>
      </c>
      <c r="J364">
        <v>5900</v>
      </c>
      <c r="K364">
        <v>3900</v>
      </c>
      <c r="L364">
        <v>39600</v>
      </c>
      <c r="M364">
        <v>19800</v>
      </c>
      <c r="N364">
        <v>10600</v>
      </c>
      <c r="O364">
        <v>7000</v>
      </c>
    </row>
    <row r="365" spans="2:15">
      <c r="B365" t="s">
        <v>20</v>
      </c>
      <c r="C365" t="s">
        <v>6733</v>
      </c>
      <c r="D365">
        <v>0</v>
      </c>
      <c r="F365">
        <v>0</v>
      </c>
      <c r="G365">
        <v>19800</v>
      </c>
      <c r="H365">
        <v>0</v>
      </c>
      <c r="I365">
        <v>0</v>
      </c>
      <c r="J365">
        <v>0</v>
      </c>
      <c r="K365">
        <v>0</v>
      </c>
      <c r="L365">
        <v>39600</v>
      </c>
      <c r="M365">
        <v>19800</v>
      </c>
      <c r="N365">
        <v>10600</v>
      </c>
      <c r="O365">
        <v>7000</v>
      </c>
    </row>
    <row r="366" spans="2:15">
      <c r="B366" t="s">
        <v>21</v>
      </c>
      <c r="C366" t="s">
        <v>6734</v>
      </c>
      <c r="D366">
        <v>0</v>
      </c>
      <c r="F366">
        <v>0</v>
      </c>
      <c r="G366">
        <v>10600</v>
      </c>
      <c r="H366">
        <v>0</v>
      </c>
      <c r="I366">
        <v>0</v>
      </c>
      <c r="J366">
        <v>0</v>
      </c>
      <c r="K366">
        <v>0</v>
      </c>
      <c r="L366">
        <v>39600</v>
      </c>
      <c r="M366">
        <v>19800</v>
      </c>
      <c r="N366">
        <v>10600</v>
      </c>
      <c r="O366">
        <v>7000</v>
      </c>
    </row>
    <row r="367" spans="2:15">
      <c r="B367" t="s">
        <v>22</v>
      </c>
      <c r="C367" t="s">
        <v>6735</v>
      </c>
      <c r="D367">
        <v>0</v>
      </c>
      <c r="F367">
        <v>0</v>
      </c>
      <c r="G367">
        <v>7000</v>
      </c>
      <c r="H367">
        <v>0</v>
      </c>
      <c r="I367">
        <v>0</v>
      </c>
      <c r="J367">
        <v>0</v>
      </c>
      <c r="K367">
        <v>0</v>
      </c>
      <c r="L367">
        <v>39600</v>
      </c>
      <c r="M367">
        <v>19800</v>
      </c>
      <c r="N367">
        <v>10600</v>
      </c>
      <c r="O367">
        <v>7000</v>
      </c>
    </row>
    <row r="368" spans="2:15">
      <c r="B368" t="s">
        <v>92</v>
      </c>
      <c r="C368" t="s">
        <v>6736</v>
      </c>
      <c r="D368">
        <v>0</v>
      </c>
      <c r="F368">
        <v>0</v>
      </c>
      <c r="G368">
        <v>15840</v>
      </c>
      <c r="H368">
        <v>0</v>
      </c>
      <c r="I368">
        <v>0</v>
      </c>
      <c r="J368">
        <v>0</v>
      </c>
      <c r="K368">
        <v>0</v>
      </c>
      <c r="L368">
        <v>39600</v>
      </c>
      <c r="M368">
        <v>19800</v>
      </c>
      <c r="N368">
        <v>10600</v>
      </c>
      <c r="O368">
        <v>7000</v>
      </c>
    </row>
    <row r="369" spans="2:15">
      <c r="B369" t="s">
        <v>93</v>
      </c>
      <c r="C369" t="s">
        <v>6737</v>
      </c>
      <c r="D369">
        <v>0</v>
      </c>
      <c r="F369">
        <v>0</v>
      </c>
      <c r="G369">
        <v>8480</v>
      </c>
      <c r="H369">
        <v>0</v>
      </c>
      <c r="I369">
        <v>0</v>
      </c>
      <c r="J369">
        <v>0</v>
      </c>
      <c r="K369">
        <v>0</v>
      </c>
      <c r="L369">
        <v>39600</v>
      </c>
      <c r="M369">
        <v>19800</v>
      </c>
      <c r="N369">
        <v>10600</v>
      </c>
      <c r="O369">
        <v>7000</v>
      </c>
    </row>
    <row r="370" spans="2:15">
      <c r="B370" t="s">
        <v>94</v>
      </c>
      <c r="C370" t="s">
        <v>6735</v>
      </c>
      <c r="D370">
        <v>0</v>
      </c>
      <c r="F370">
        <v>0</v>
      </c>
      <c r="G370">
        <v>5600</v>
      </c>
      <c r="H370">
        <v>0</v>
      </c>
      <c r="I370">
        <v>0</v>
      </c>
      <c r="J370">
        <v>0</v>
      </c>
      <c r="K370">
        <v>0</v>
      </c>
      <c r="L370">
        <v>39600</v>
      </c>
      <c r="M370">
        <v>19800</v>
      </c>
      <c r="N370">
        <v>10600</v>
      </c>
      <c r="O370">
        <v>7000</v>
      </c>
    </row>
    <row r="371" spans="2:15">
      <c r="B371" t="s">
        <v>4702</v>
      </c>
      <c r="C371" t="s">
        <v>4700</v>
      </c>
      <c r="D371" t="s">
        <v>4664</v>
      </c>
      <c r="F371" t="s">
        <v>4708</v>
      </c>
      <c r="G371">
        <v>40000</v>
      </c>
      <c r="H371">
        <v>20000</v>
      </c>
      <c r="I371">
        <v>9000</v>
      </c>
      <c r="J371">
        <v>4700</v>
      </c>
      <c r="K371">
        <v>3300</v>
      </c>
      <c r="L371">
        <v>40000</v>
      </c>
      <c r="M371">
        <v>18000</v>
      </c>
      <c r="N371">
        <v>9400</v>
      </c>
      <c r="O371">
        <v>6600</v>
      </c>
    </row>
    <row r="372" spans="2:15">
      <c r="B372" t="s">
        <v>20</v>
      </c>
      <c r="C372" t="s">
        <v>6738</v>
      </c>
      <c r="D372">
        <v>0</v>
      </c>
      <c r="F372">
        <v>0</v>
      </c>
      <c r="G372">
        <v>18000</v>
      </c>
      <c r="H372">
        <v>0</v>
      </c>
      <c r="I372">
        <v>0</v>
      </c>
      <c r="J372">
        <v>0</v>
      </c>
      <c r="K372">
        <v>0</v>
      </c>
      <c r="L372">
        <v>40000</v>
      </c>
      <c r="M372">
        <v>18000</v>
      </c>
      <c r="N372">
        <v>9400</v>
      </c>
      <c r="O372">
        <v>6600</v>
      </c>
    </row>
    <row r="373" spans="2:15">
      <c r="B373" t="s">
        <v>21</v>
      </c>
      <c r="C373" t="s">
        <v>6739</v>
      </c>
      <c r="D373">
        <v>0</v>
      </c>
      <c r="F373">
        <v>0</v>
      </c>
      <c r="G373">
        <v>9400</v>
      </c>
      <c r="H373">
        <v>0</v>
      </c>
      <c r="I373">
        <v>0</v>
      </c>
      <c r="J373">
        <v>0</v>
      </c>
      <c r="K373">
        <v>0</v>
      </c>
      <c r="L373">
        <v>40000</v>
      </c>
      <c r="M373">
        <v>18000</v>
      </c>
      <c r="N373">
        <v>9400</v>
      </c>
      <c r="O373">
        <v>6600</v>
      </c>
    </row>
    <row r="374" spans="2:15">
      <c r="B374" t="s">
        <v>22</v>
      </c>
      <c r="C374" t="s">
        <v>6740</v>
      </c>
      <c r="D374">
        <v>0</v>
      </c>
      <c r="F374">
        <v>0</v>
      </c>
      <c r="G374">
        <v>6600</v>
      </c>
      <c r="H374">
        <v>0</v>
      </c>
      <c r="I374">
        <v>0</v>
      </c>
      <c r="J374">
        <v>0</v>
      </c>
      <c r="K374">
        <v>0</v>
      </c>
      <c r="L374">
        <v>40000</v>
      </c>
      <c r="M374">
        <v>18000</v>
      </c>
      <c r="N374">
        <v>9400</v>
      </c>
      <c r="O374">
        <v>6600</v>
      </c>
    </row>
    <row r="375" spans="2:15">
      <c r="B375" t="s">
        <v>92</v>
      </c>
      <c r="C375" t="s">
        <v>6741</v>
      </c>
      <c r="D375">
        <v>0</v>
      </c>
      <c r="F375">
        <v>0</v>
      </c>
      <c r="G375">
        <v>14400</v>
      </c>
      <c r="H375">
        <v>0</v>
      </c>
      <c r="I375">
        <v>0</v>
      </c>
      <c r="J375">
        <v>0</v>
      </c>
      <c r="K375">
        <v>0</v>
      </c>
      <c r="L375">
        <v>40000</v>
      </c>
      <c r="M375">
        <v>18000</v>
      </c>
      <c r="N375">
        <v>9400</v>
      </c>
      <c r="O375">
        <v>6600</v>
      </c>
    </row>
    <row r="376" spans="2:15">
      <c r="B376" t="s">
        <v>93</v>
      </c>
      <c r="C376" t="s">
        <v>6742</v>
      </c>
      <c r="D376">
        <v>0</v>
      </c>
      <c r="F376">
        <v>0</v>
      </c>
      <c r="G376">
        <v>7520</v>
      </c>
      <c r="H376">
        <v>0</v>
      </c>
      <c r="I376">
        <v>0</v>
      </c>
      <c r="J376">
        <v>0</v>
      </c>
      <c r="K376">
        <v>0</v>
      </c>
      <c r="L376">
        <v>40000</v>
      </c>
      <c r="M376">
        <v>18000</v>
      </c>
      <c r="N376">
        <v>9400</v>
      </c>
      <c r="O376">
        <v>6600</v>
      </c>
    </row>
    <row r="377" spans="2:15">
      <c r="B377" t="s">
        <v>94</v>
      </c>
      <c r="C377" t="s">
        <v>6740</v>
      </c>
      <c r="D377">
        <v>0</v>
      </c>
      <c r="F377">
        <v>0</v>
      </c>
      <c r="G377">
        <v>5280</v>
      </c>
      <c r="H377">
        <v>0</v>
      </c>
      <c r="I377">
        <v>0</v>
      </c>
      <c r="J377">
        <v>0</v>
      </c>
      <c r="K377">
        <v>0</v>
      </c>
      <c r="L377">
        <v>40000</v>
      </c>
      <c r="M377">
        <v>18000</v>
      </c>
      <c r="N377">
        <v>9400</v>
      </c>
      <c r="O377">
        <v>6600</v>
      </c>
    </row>
    <row r="378" spans="2:15">
      <c r="B378" t="s">
        <v>4706</v>
      </c>
      <c r="C378" t="s">
        <v>4700</v>
      </c>
      <c r="D378" t="s">
        <v>6444</v>
      </c>
      <c r="F378" t="s">
        <v>6445</v>
      </c>
      <c r="G378">
        <v>49600</v>
      </c>
      <c r="H378">
        <v>16000</v>
      </c>
      <c r="I378">
        <v>7000</v>
      </c>
      <c r="J378">
        <v>3900</v>
      </c>
      <c r="K378">
        <v>2700</v>
      </c>
      <c r="L378">
        <v>49600</v>
      </c>
      <c r="M378">
        <v>21700</v>
      </c>
      <c r="N378">
        <v>12100</v>
      </c>
      <c r="O378">
        <v>8400</v>
      </c>
    </row>
    <row r="379" spans="2:15">
      <c r="B379" t="s">
        <v>20</v>
      </c>
      <c r="C379" t="s">
        <v>6743</v>
      </c>
      <c r="D379">
        <v>0</v>
      </c>
      <c r="F379">
        <v>0</v>
      </c>
      <c r="G379">
        <v>21700</v>
      </c>
      <c r="H379">
        <v>0</v>
      </c>
      <c r="I379">
        <v>0</v>
      </c>
      <c r="J379">
        <v>0</v>
      </c>
      <c r="K379">
        <v>0</v>
      </c>
      <c r="L379">
        <v>49600</v>
      </c>
      <c r="M379">
        <v>21700</v>
      </c>
      <c r="N379">
        <v>12100</v>
      </c>
      <c r="O379">
        <v>8400</v>
      </c>
    </row>
    <row r="380" spans="2:15">
      <c r="B380" t="s">
        <v>21</v>
      </c>
      <c r="C380" t="s">
        <v>6744</v>
      </c>
      <c r="D380">
        <v>0</v>
      </c>
      <c r="F380">
        <v>0</v>
      </c>
      <c r="G380">
        <v>12100</v>
      </c>
      <c r="H380">
        <v>0</v>
      </c>
      <c r="I380">
        <v>0</v>
      </c>
      <c r="J380">
        <v>0</v>
      </c>
      <c r="K380">
        <v>0</v>
      </c>
      <c r="L380">
        <v>49600</v>
      </c>
      <c r="M380">
        <v>21700</v>
      </c>
      <c r="N380">
        <v>12100</v>
      </c>
      <c r="O380">
        <v>8400</v>
      </c>
    </row>
    <row r="381" spans="2:15">
      <c r="B381" t="s">
        <v>22</v>
      </c>
      <c r="C381" t="s">
        <v>6745</v>
      </c>
      <c r="D381">
        <v>0</v>
      </c>
      <c r="F381">
        <v>0</v>
      </c>
      <c r="G381">
        <v>8400</v>
      </c>
      <c r="H381">
        <v>0</v>
      </c>
      <c r="I381">
        <v>0</v>
      </c>
      <c r="J381">
        <v>0</v>
      </c>
      <c r="K381">
        <v>0</v>
      </c>
      <c r="L381">
        <v>49600</v>
      </c>
      <c r="M381">
        <v>21700</v>
      </c>
      <c r="N381">
        <v>12100</v>
      </c>
      <c r="O381">
        <v>8400</v>
      </c>
    </row>
    <row r="382" spans="2:15">
      <c r="B382" t="s">
        <v>92</v>
      </c>
      <c r="C382" t="s">
        <v>6746</v>
      </c>
      <c r="D382">
        <v>0</v>
      </c>
      <c r="F382">
        <v>0</v>
      </c>
      <c r="G382">
        <v>17360</v>
      </c>
      <c r="H382">
        <v>0</v>
      </c>
      <c r="I382">
        <v>0</v>
      </c>
      <c r="J382">
        <v>0</v>
      </c>
      <c r="K382">
        <v>0</v>
      </c>
      <c r="L382">
        <v>49600</v>
      </c>
      <c r="M382">
        <v>21700</v>
      </c>
      <c r="N382">
        <v>12100</v>
      </c>
      <c r="O382">
        <v>8400</v>
      </c>
    </row>
    <row r="383" spans="2:15">
      <c r="B383" t="s">
        <v>93</v>
      </c>
      <c r="C383" t="s">
        <v>6747</v>
      </c>
      <c r="D383">
        <v>0</v>
      </c>
      <c r="F383">
        <v>0</v>
      </c>
      <c r="G383">
        <v>9680</v>
      </c>
      <c r="H383">
        <v>0</v>
      </c>
      <c r="I383">
        <v>0</v>
      </c>
      <c r="J383">
        <v>0</v>
      </c>
      <c r="K383">
        <v>0</v>
      </c>
      <c r="L383">
        <v>49600</v>
      </c>
      <c r="M383">
        <v>21700</v>
      </c>
      <c r="N383">
        <v>12100</v>
      </c>
      <c r="O383">
        <v>8400</v>
      </c>
    </row>
    <row r="384" spans="2:15">
      <c r="B384" t="s">
        <v>94</v>
      </c>
      <c r="C384" t="s">
        <v>6745</v>
      </c>
      <c r="D384">
        <v>0</v>
      </c>
      <c r="F384">
        <v>0</v>
      </c>
      <c r="G384">
        <v>6720</v>
      </c>
      <c r="H384">
        <v>0</v>
      </c>
      <c r="I384">
        <v>0</v>
      </c>
      <c r="J384">
        <v>0</v>
      </c>
      <c r="K384">
        <v>0</v>
      </c>
      <c r="L384">
        <v>49600</v>
      </c>
      <c r="M384">
        <v>21700</v>
      </c>
      <c r="N384">
        <v>12100</v>
      </c>
      <c r="O384">
        <v>8400</v>
      </c>
    </row>
    <row r="385" spans="2:15">
      <c r="B385" t="s">
        <v>4389</v>
      </c>
      <c r="C385" t="s">
        <v>3950</v>
      </c>
      <c r="D385" t="s">
        <v>4391</v>
      </c>
      <c r="F385" t="s">
        <v>4395</v>
      </c>
      <c r="G385">
        <v>56000</v>
      </c>
      <c r="H385">
        <v>35000</v>
      </c>
      <c r="I385">
        <v>16000</v>
      </c>
      <c r="J385">
        <v>9000</v>
      </c>
      <c r="K385">
        <v>6000</v>
      </c>
      <c r="L385">
        <v>56000</v>
      </c>
      <c r="M385">
        <v>25600</v>
      </c>
      <c r="N385">
        <v>14400</v>
      </c>
      <c r="O385">
        <v>9600</v>
      </c>
    </row>
    <row r="386" spans="2:15">
      <c r="B386" t="s">
        <v>20</v>
      </c>
      <c r="C386" t="s">
        <v>6748</v>
      </c>
      <c r="D386">
        <v>0</v>
      </c>
      <c r="F386">
        <v>0</v>
      </c>
      <c r="G386">
        <v>25600</v>
      </c>
      <c r="H386">
        <v>0</v>
      </c>
      <c r="I386">
        <v>0</v>
      </c>
      <c r="J386">
        <v>0</v>
      </c>
      <c r="K386">
        <v>0</v>
      </c>
      <c r="L386">
        <v>56000</v>
      </c>
      <c r="M386">
        <v>25600</v>
      </c>
      <c r="N386">
        <v>14400</v>
      </c>
      <c r="O386">
        <v>9600</v>
      </c>
    </row>
    <row r="387" spans="2:15">
      <c r="B387" t="s">
        <v>21</v>
      </c>
      <c r="C387" t="s">
        <v>6749</v>
      </c>
      <c r="D387">
        <v>0</v>
      </c>
      <c r="F387">
        <v>0</v>
      </c>
      <c r="G387">
        <v>14400</v>
      </c>
      <c r="H387">
        <v>0</v>
      </c>
      <c r="I387">
        <v>0</v>
      </c>
      <c r="J387">
        <v>0</v>
      </c>
      <c r="K387">
        <v>0</v>
      </c>
      <c r="L387">
        <v>56000</v>
      </c>
      <c r="M387">
        <v>25600</v>
      </c>
      <c r="N387">
        <v>14400</v>
      </c>
      <c r="O387">
        <v>9600</v>
      </c>
    </row>
    <row r="388" spans="2:15">
      <c r="B388" t="s">
        <v>22</v>
      </c>
      <c r="C388" t="s">
        <v>6750</v>
      </c>
      <c r="D388">
        <v>0</v>
      </c>
      <c r="F388">
        <v>0</v>
      </c>
      <c r="G388">
        <v>9600</v>
      </c>
      <c r="H388">
        <v>0</v>
      </c>
      <c r="I388">
        <v>0</v>
      </c>
      <c r="J388">
        <v>0</v>
      </c>
      <c r="K388">
        <v>0</v>
      </c>
      <c r="L388">
        <v>56000</v>
      </c>
      <c r="M388">
        <v>25600</v>
      </c>
      <c r="N388">
        <v>14400</v>
      </c>
      <c r="O388">
        <v>9600</v>
      </c>
    </row>
    <row r="389" spans="2:15">
      <c r="B389" t="s">
        <v>92</v>
      </c>
      <c r="C389" t="s">
        <v>6751</v>
      </c>
      <c r="D389">
        <v>0</v>
      </c>
      <c r="F389">
        <v>0</v>
      </c>
      <c r="G389">
        <v>20480</v>
      </c>
      <c r="H389">
        <v>0</v>
      </c>
      <c r="I389">
        <v>0</v>
      </c>
      <c r="J389">
        <v>0</v>
      </c>
      <c r="K389">
        <v>0</v>
      </c>
      <c r="L389">
        <v>56000</v>
      </c>
      <c r="M389">
        <v>25600</v>
      </c>
      <c r="N389">
        <v>14400</v>
      </c>
      <c r="O389">
        <v>9600</v>
      </c>
    </row>
    <row r="390" spans="2:15">
      <c r="B390" t="s">
        <v>93</v>
      </c>
      <c r="C390" t="s">
        <v>6752</v>
      </c>
      <c r="D390">
        <v>0</v>
      </c>
      <c r="F390">
        <v>0</v>
      </c>
      <c r="G390">
        <v>11520</v>
      </c>
      <c r="H390">
        <v>0</v>
      </c>
      <c r="I390">
        <v>0</v>
      </c>
      <c r="J390">
        <v>0</v>
      </c>
      <c r="K390">
        <v>0</v>
      </c>
      <c r="L390">
        <v>56000</v>
      </c>
      <c r="M390">
        <v>25600</v>
      </c>
      <c r="N390">
        <v>14400</v>
      </c>
      <c r="O390">
        <v>9600</v>
      </c>
    </row>
    <row r="391" spans="2:15">
      <c r="B391" t="s">
        <v>94</v>
      </c>
      <c r="C391" t="s">
        <v>6750</v>
      </c>
      <c r="D391">
        <v>0</v>
      </c>
      <c r="F391">
        <v>0</v>
      </c>
      <c r="G391">
        <v>7680</v>
      </c>
      <c r="H391">
        <v>0</v>
      </c>
      <c r="I391">
        <v>0</v>
      </c>
      <c r="J391">
        <v>0</v>
      </c>
      <c r="K391">
        <v>0</v>
      </c>
      <c r="L391">
        <v>56000</v>
      </c>
      <c r="M391">
        <v>25600</v>
      </c>
      <c r="N391">
        <v>14400</v>
      </c>
      <c r="O391">
        <v>9600</v>
      </c>
    </row>
    <row r="392" spans="2:15">
      <c r="B392" t="s">
        <v>4393</v>
      </c>
      <c r="C392" t="s">
        <v>3950</v>
      </c>
      <c r="D392" t="s">
        <v>4395</v>
      </c>
      <c r="F392" t="s">
        <v>4252</v>
      </c>
      <c r="G392">
        <v>51300</v>
      </c>
      <c r="H392">
        <v>31000</v>
      </c>
      <c r="I392">
        <v>13000</v>
      </c>
      <c r="J392">
        <v>9000</v>
      </c>
      <c r="K392">
        <v>5500</v>
      </c>
      <c r="L392">
        <v>51300</v>
      </c>
      <c r="M392">
        <v>21500</v>
      </c>
      <c r="N392">
        <v>14900</v>
      </c>
      <c r="O392">
        <v>9100</v>
      </c>
    </row>
    <row r="393" spans="2:15">
      <c r="B393" t="s">
        <v>20</v>
      </c>
      <c r="C393" t="s">
        <v>6753</v>
      </c>
      <c r="D393">
        <v>0</v>
      </c>
      <c r="F393">
        <v>0</v>
      </c>
      <c r="G393">
        <v>21500</v>
      </c>
      <c r="H393">
        <v>0</v>
      </c>
      <c r="I393">
        <v>0</v>
      </c>
      <c r="J393">
        <v>0</v>
      </c>
      <c r="K393">
        <v>0</v>
      </c>
      <c r="L393">
        <v>51300</v>
      </c>
      <c r="M393">
        <v>21500</v>
      </c>
      <c r="N393">
        <v>14900</v>
      </c>
      <c r="O393">
        <v>9100</v>
      </c>
    </row>
    <row r="394" spans="2:15">
      <c r="B394" t="s">
        <v>21</v>
      </c>
      <c r="C394" t="s">
        <v>6754</v>
      </c>
      <c r="D394">
        <v>0</v>
      </c>
      <c r="F394">
        <v>0</v>
      </c>
      <c r="G394">
        <v>14900</v>
      </c>
      <c r="H394">
        <v>0</v>
      </c>
      <c r="I394">
        <v>0</v>
      </c>
      <c r="J394">
        <v>0</v>
      </c>
      <c r="K394">
        <v>0</v>
      </c>
      <c r="L394">
        <v>51300</v>
      </c>
      <c r="M394">
        <v>21500</v>
      </c>
      <c r="N394">
        <v>14900</v>
      </c>
      <c r="O394">
        <v>9100</v>
      </c>
    </row>
    <row r="395" spans="2:15">
      <c r="B395" t="s">
        <v>22</v>
      </c>
      <c r="C395" t="s">
        <v>6755</v>
      </c>
      <c r="D395">
        <v>0</v>
      </c>
      <c r="F395">
        <v>0</v>
      </c>
      <c r="G395">
        <v>9100</v>
      </c>
      <c r="H395">
        <v>0</v>
      </c>
      <c r="I395">
        <v>0</v>
      </c>
      <c r="J395">
        <v>0</v>
      </c>
      <c r="K395">
        <v>0</v>
      </c>
      <c r="L395">
        <v>51300</v>
      </c>
      <c r="M395">
        <v>21500</v>
      </c>
      <c r="N395">
        <v>14900</v>
      </c>
      <c r="O395">
        <v>9100</v>
      </c>
    </row>
    <row r="396" spans="2:15">
      <c r="B396" t="s">
        <v>92</v>
      </c>
      <c r="C396" t="s">
        <v>6756</v>
      </c>
      <c r="D396">
        <v>0</v>
      </c>
      <c r="F396">
        <v>0</v>
      </c>
      <c r="G396">
        <v>17200</v>
      </c>
      <c r="H396">
        <v>0</v>
      </c>
      <c r="I396">
        <v>0</v>
      </c>
      <c r="J396">
        <v>0</v>
      </c>
      <c r="K396">
        <v>0</v>
      </c>
      <c r="L396">
        <v>51300</v>
      </c>
      <c r="M396">
        <v>21500</v>
      </c>
      <c r="N396">
        <v>14900</v>
      </c>
      <c r="O396">
        <v>9100</v>
      </c>
    </row>
    <row r="397" spans="2:15">
      <c r="B397" t="s">
        <v>93</v>
      </c>
      <c r="C397" t="s">
        <v>6757</v>
      </c>
      <c r="D397">
        <v>0</v>
      </c>
      <c r="F397">
        <v>0</v>
      </c>
      <c r="G397">
        <v>11920</v>
      </c>
      <c r="H397">
        <v>0</v>
      </c>
      <c r="I397">
        <v>0</v>
      </c>
      <c r="J397">
        <v>0</v>
      </c>
      <c r="K397">
        <v>0</v>
      </c>
      <c r="L397">
        <v>51300</v>
      </c>
      <c r="M397">
        <v>21500</v>
      </c>
      <c r="N397">
        <v>14900</v>
      </c>
      <c r="O397">
        <v>9100</v>
      </c>
    </row>
    <row r="398" spans="2:15">
      <c r="B398" t="s">
        <v>94</v>
      </c>
      <c r="C398" t="s">
        <v>6755</v>
      </c>
      <c r="D398">
        <v>0</v>
      </c>
      <c r="F398">
        <v>0</v>
      </c>
      <c r="G398">
        <v>7280</v>
      </c>
      <c r="H398">
        <v>0</v>
      </c>
      <c r="I398">
        <v>0</v>
      </c>
      <c r="J398">
        <v>0</v>
      </c>
      <c r="K398">
        <v>0</v>
      </c>
      <c r="L398">
        <v>51300</v>
      </c>
      <c r="M398">
        <v>21500</v>
      </c>
      <c r="N398">
        <v>14900</v>
      </c>
      <c r="O398">
        <v>9100</v>
      </c>
    </row>
    <row r="399" spans="2:15">
      <c r="B399" t="s">
        <v>4711</v>
      </c>
      <c r="C399" t="s">
        <v>4695</v>
      </c>
      <c r="D399" t="s">
        <v>4713</v>
      </c>
      <c r="F399" t="s">
        <v>4718</v>
      </c>
      <c r="G399">
        <v>48300</v>
      </c>
      <c r="H399">
        <v>21000</v>
      </c>
      <c r="I399">
        <v>10000</v>
      </c>
      <c r="J399">
        <v>4600</v>
      </c>
      <c r="K399">
        <v>3300</v>
      </c>
      <c r="L399">
        <v>48300</v>
      </c>
      <c r="M399">
        <v>23000</v>
      </c>
      <c r="N399">
        <v>10600</v>
      </c>
      <c r="O399">
        <v>7600</v>
      </c>
    </row>
    <row r="400" spans="2:15">
      <c r="B400" t="s">
        <v>20</v>
      </c>
      <c r="C400" t="s">
        <v>6758</v>
      </c>
      <c r="D400">
        <v>0</v>
      </c>
      <c r="F400">
        <v>0</v>
      </c>
      <c r="G400">
        <v>23000</v>
      </c>
      <c r="H400">
        <v>0</v>
      </c>
      <c r="I400">
        <v>0</v>
      </c>
      <c r="J400">
        <v>0</v>
      </c>
      <c r="K400">
        <v>0</v>
      </c>
      <c r="L400">
        <v>48300</v>
      </c>
      <c r="M400">
        <v>23000</v>
      </c>
      <c r="N400">
        <v>10600</v>
      </c>
      <c r="O400">
        <v>7600</v>
      </c>
    </row>
    <row r="401" spans="2:15">
      <c r="B401" t="s">
        <v>21</v>
      </c>
      <c r="C401" t="s">
        <v>6759</v>
      </c>
      <c r="D401">
        <v>0</v>
      </c>
      <c r="F401">
        <v>0</v>
      </c>
      <c r="G401">
        <v>10600</v>
      </c>
      <c r="H401">
        <v>0</v>
      </c>
      <c r="I401">
        <v>0</v>
      </c>
      <c r="J401">
        <v>0</v>
      </c>
      <c r="K401">
        <v>0</v>
      </c>
      <c r="L401">
        <v>48300</v>
      </c>
      <c r="M401">
        <v>23000</v>
      </c>
      <c r="N401">
        <v>10600</v>
      </c>
      <c r="O401">
        <v>7600</v>
      </c>
    </row>
    <row r="402" spans="2:15">
      <c r="B402" t="s">
        <v>22</v>
      </c>
      <c r="C402" t="s">
        <v>6760</v>
      </c>
      <c r="D402">
        <v>0</v>
      </c>
      <c r="F402">
        <v>0</v>
      </c>
      <c r="G402">
        <v>7600</v>
      </c>
      <c r="H402">
        <v>0</v>
      </c>
      <c r="I402">
        <v>0</v>
      </c>
      <c r="J402">
        <v>0</v>
      </c>
      <c r="K402">
        <v>0</v>
      </c>
      <c r="L402">
        <v>48300</v>
      </c>
      <c r="M402">
        <v>23000</v>
      </c>
      <c r="N402">
        <v>10600</v>
      </c>
      <c r="O402">
        <v>7600</v>
      </c>
    </row>
    <row r="403" spans="2:15">
      <c r="B403" t="s">
        <v>92</v>
      </c>
      <c r="C403" t="s">
        <v>6761</v>
      </c>
      <c r="D403">
        <v>0</v>
      </c>
      <c r="F403">
        <v>0</v>
      </c>
      <c r="G403">
        <v>18400</v>
      </c>
      <c r="H403">
        <v>0</v>
      </c>
      <c r="I403">
        <v>0</v>
      </c>
      <c r="J403">
        <v>0</v>
      </c>
      <c r="K403">
        <v>0</v>
      </c>
      <c r="L403">
        <v>48300</v>
      </c>
      <c r="M403">
        <v>23000</v>
      </c>
      <c r="N403">
        <v>10600</v>
      </c>
      <c r="O403">
        <v>7600</v>
      </c>
    </row>
    <row r="404" spans="2:15">
      <c r="B404" t="s">
        <v>93</v>
      </c>
      <c r="C404" t="s">
        <v>6762</v>
      </c>
      <c r="D404">
        <v>0</v>
      </c>
      <c r="F404">
        <v>0</v>
      </c>
      <c r="G404">
        <v>8480</v>
      </c>
      <c r="H404">
        <v>0</v>
      </c>
      <c r="I404">
        <v>0</v>
      </c>
      <c r="J404">
        <v>0</v>
      </c>
      <c r="K404">
        <v>0</v>
      </c>
      <c r="L404">
        <v>48300</v>
      </c>
      <c r="M404">
        <v>23000</v>
      </c>
      <c r="N404">
        <v>10600</v>
      </c>
      <c r="O404">
        <v>7600</v>
      </c>
    </row>
    <row r="405" spans="2:15">
      <c r="B405" t="s">
        <v>94</v>
      </c>
      <c r="C405" t="s">
        <v>6760</v>
      </c>
      <c r="D405">
        <v>0</v>
      </c>
      <c r="F405">
        <v>0</v>
      </c>
      <c r="G405">
        <v>6080</v>
      </c>
      <c r="H405">
        <v>0</v>
      </c>
      <c r="I405">
        <v>0</v>
      </c>
      <c r="J405">
        <v>0</v>
      </c>
      <c r="K405">
        <v>0</v>
      </c>
      <c r="L405">
        <v>48300</v>
      </c>
      <c r="M405">
        <v>23000</v>
      </c>
      <c r="N405">
        <v>10600</v>
      </c>
      <c r="O405">
        <v>7600</v>
      </c>
    </row>
    <row r="406" spans="2:15">
      <c r="B406" t="s">
        <v>4715</v>
      </c>
      <c r="C406" t="s">
        <v>4695</v>
      </c>
      <c r="D406" t="s">
        <v>4718</v>
      </c>
      <c r="F406" t="s">
        <v>4705</v>
      </c>
      <c r="G406">
        <v>32400</v>
      </c>
      <c r="H406">
        <v>18000</v>
      </c>
      <c r="I406">
        <v>8000</v>
      </c>
      <c r="J406">
        <v>3900</v>
      </c>
      <c r="K406">
        <v>3000</v>
      </c>
      <c r="L406">
        <v>32400</v>
      </c>
      <c r="M406">
        <v>14400</v>
      </c>
      <c r="N406">
        <v>7000</v>
      </c>
      <c r="O406">
        <v>5400</v>
      </c>
    </row>
    <row r="407" spans="2:15">
      <c r="B407" t="s">
        <v>20</v>
      </c>
      <c r="C407" t="s">
        <v>6763</v>
      </c>
      <c r="D407">
        <v>0</v>
      </c>
      <c r="F407">
        <v>0</v>
      </c>
      <c r="G407">
        <v>14400</v>
      </c>
      <c r="H407">
        <v>0</v>
      </c>
      <c r="I407">
        <v>0</v>
      </c>
      <c r="J407">
        <v>0</v>
      </c>
      <c r="K407">
        <v>0</v>
      </c>
      <c r="L407">
        <v>32400</v>
      </c>
      <c r="M407">
        <v>14400</v>
      </c>
      <c r="N407">
        <v>7000</v>
      </c>
      <c r="O407">
        <v>5400</v>
      </c>
    </row>
    <row r="408" spans="2:15">
      <c r="B408" t="s">
        <v>21</v>
      </c>
      <c r="C408" t="s">
        <v>6764</v>
      </c>
      <c r="D408">
        <v>0</v>
      </c>
      <c r="F408">
        <v>0</v>
      </c>
      <c r="G408">
        <v>7000</v>
      </c>
      <c r="H408">
        <v>0</v>
      </c>
      <c r="I408">
        <v>0</v>
      </c>
      <c r="J408">
        <v>0</v>
      </c>
      <c r="K408">
        <v>0</v>
      </c>
      <c r="L408">
        <v>32400</v>
      </c>
      <c r="M408">
        <v>14400</v>
      </c>
      <c r="N408">
        <v>7000</v>
      </c>
      <c r="O408">
        <v>5400</v>
      </c>
    </row>
    <row r="409" spans="2:15">
      <c r="B409" t="s">
        <v>22</v>
      </c>
      <c r="C409" t="s">
        <v>6765</v>
      </c>
      <c r="D409">
        <v>0</v>
      </c>
      <c r="F409">
        <v>0</v>
      </c>
      <c r="G409">
        <v>5400</v>
      </c>
      <c r="H409">
        <v>0</v>
      </c>
      <c r="I409">
        <v>0</v>
      </c>
      <c r="J409">
        <v>0</v>
      </c>
      <c r="K409">
        <v>0</v>
      </c>
      <c r="L409">
        <v>32400</v>
      </c>
      <c r="M409">
        <v>14400</v>
      </c>
      <c r="N409">
        <v>7000</v>
      </c>
      <c r="O409">
        <v>5400</v>
      </c>
    </row>
    <row r="410" spans="2:15">
      <c r="B410" t="s">
        <v>92</v>
      </c>
      <c r="C410" t="s">
        <v>6766</v>
      </c>
      <c r="D410">
        <v>0</v>
      </c>
      <c r="F410">
        <v>0</v>
      </c>
      <c r="G410">
        <v>11520</v>
      </c>
      <c r="H410">
        <v>0</v>
      </c>
      <c r="I410">
        <v>0</v>
      </c>
      <c r="J410">
        <v>0</v>
      </c>
      <c r="K410">
        <v>0</v>
      </c>
      <c r="L410">
        <v>32400</v>
      </c>
      <c r="M410">
        <v>14400</v>
      </c>
      <c r="N410">
        <v>7000</v>
      </c>
      <c r="O410">
        <v>5400</v>
      </c>
    </row>
    <row r="411" spans="2:15">
      <c r="B411" t="s">
        <v>93</v>
      </c>
      <c r="C411" t="s">
        <v>6767</v>
      </c>
      <c r="D411">
        <v>0</v>
      </c>
      <c r="F411">
        <v>0</v>
      </c>
      <c r="G411">
        <v>5600</v>
      </c>
      <c r="H411">
        <v>0</v>
      </c>
      <c r="I411">
        <v>0</v>
      </c>
      <c r="J411">
        <v>0</v>
      </c>
      <c r="K411">
        <v>0</v>
      </c>
      <c r="L411">
        <v>32400</v>
      </c>
      <c r="M411">
        <v>14400</v>
      </c>
      <c r="N411">
        <v>7000</v>
      </c>
      <c r="O411">
        <v>5400</v>
      </c>
    </row>
    <row r="412" spans="2:15">
      <c r="B412" t="s">
        <v>94</v>
      </c>
      <c r="C412" t="s">
        <v>6765</v>
      </c>
      <c r="D412">
        <v>0</v>
      </c>
      <c r="F412">
        <v>0</v>
      </c>
      <c r="G412">
        <v>4320</v>
      </c>
      <c r="H412">
        <v>0</v>
      </c>
      <c r="I412">
        <v>0</v>
      </c>
      <c r="J412">
        <v>0</v>
      </c>
      <c r="K412">
        <v>0</v>
      </c>
      <c r="L412">
        <v>32400</v>
      </c>
      <c r="M412">
        <v>14400</v>
      </c>
      <c r="N412">
        <v>7000</v>
      </c>
      <c r="O412">
        <v>5400</v>
      </c>
    </row>
    <row r="413" spans="2:15">
      <c r="B413" t="s">
        <v>4784</v>
      </c>
      <c r="C413" t="s">
        <v>4785</v>
      </c>
      <c r="D413" t="s">
        <v>4770</v>
      </c>
      <c r="F413" t="s">
        <v>6446</v>
      </c>
      <c r="G413">
        <v>18000</v>
      </c>
      <c r="H413">
        <v>10000</v>
      </c>
      <c r="I413">
        <v>6000</v>
      </c>
      <c r="J413">
        <v>3900</v>
      </c>
      <c r="K413">
        <v>3000</v>
      </c>
      <c r="L413">
        <v>18000</v>
      </c>
      <c r="M413">
        <v>10800</v>
      </c>
      <c r="N413">
        <v>7000</v>
      </c>
      <c r="O413">
        <v>5400</v>
      </c>
    </row>
    <row r="414" spans="2:15">
      <c r="B414" t="s">
        <v>20</v>
      </c>
      <c r="C414" t="s">
        <v>6768</v>
      </c>
      <c r="D414">
        <v>0</v>
      </c>
      <c r="F414">
        <v>0</v>
      </c>
      <c r="G414">
        <v>10800</v>
      </c>
      <c r="H414">
        <v>0</v>
      </c>
      <c r="I414">
        <v>0</v>
      </c>
      <c r="J414">
        <v>0</v>
      </c>
      <c r="K414">
        <v>0</v>
      </c>
      <c r="L414">
        <v>18000</v>
      </c>
      <c r="M414">
        <v>10800</v>
      </c>
      <c r="N414">
        <v>7000</v>
      </c>
      <c r="O414">
        <v>5400</v>
      </c>
    </row>
    <row r="415" spans="2:15">
      <c r="B415" t="s">
        <v>21</v>
      </c>
      <c r="C415" t="s">
        <v>6769</v>
      </c>
      <c r="D415">
        <v>0</v>
      </c>
      <c r="F415">
        <v>0</v>
      </c>
      <c r="G415">
        <v>7000</v>
      </c>
      <c r="H415">
        <v>0</v>
      </c>
      <c r="I415">
        <v>0</v>
      </c>
      <c r="J415">
        <v>0</v>
      </c>
      <c r="K415">
        <v>0</v>
      </c>
      <c r="L415">
        <v>18000</v>
      </c>
      <c r="M415">
        <v>10800</v>
      </c>
      <c r="N415">
        <v>7000</v>
      </c>
      <c r="O415">
        <v>5400</v>
      </c>
    </row>
    <row r="416" spans="2:15">
      <c r="B416" t="s">
        <v>22</v>
      </c>
      <c r="C416" t="s">
        <v>6770</v>
      </c>
      <c r="D416">
        <v>0</v>
      </c>
      <c r="F416">
        <v>0</v>
      </c>
      <c r="G416">
        <v>5400</v>
      </c>
      <c r="H416">
        <v>0</v>
      </c>
      <c r="I416">
        <v>0</v>
      </c>
      <c r="J416">
        <v>0</v>
      </c>
      <c r="K416">
        <v>0</v>
      </c>
      <c r="L416">
        <v>18000</v>
      </c>
      <c r="M416">
        <v>10800</v>
      </c>
      <c r="N416">
        <v>7000</v>
      </c>
      <c r="O416">
        <v>5400</v>
      </c>
    </row>
    <row r="417" spans="2:15">
      <c r="B417" t="s">
        <v>92</v>
      </c>
      <c r="C417" t="s">
        <v>6771</v>
      </c>
      <c r="D417">
        <v>0</v>
      </c>
      <c r="F417">
        <v>0</v>
      </c>
      <c r="G417">
        <v>8640</v>
      </c>
      <c r="H417">
        <v>0</v>
      </c>
      <c r="I417">
        <v>0</v>
      </c>
      <c r="J417">
        <v>0</v>
      </c>
      <c r="K417">
        <v>0</v>
      </c>
      <c r="L417">
        <v>18000</v>
      </c>
      <c r="M417">
        <v>10800</v>
      </c>
      <c r="N417">
        <v>7000</v>
      </c>
      <c r="O417">
        <v>5400</v>
      </c>
    </row>
    <row r="418" spans="2:15">
      <c r="B418" t="s">
        <v>93</v>
      </c>
      <c r="C418" t="s">
        <v>6772</v>
      </c>
      <c r="D418">
        <v>0</v>
      </c>
      <c r="F418">
        <v>0</v>
      </c>
      <c r="G418">
        <v>5600</v>
      </c>
      <c r="H418">
        <v>0</v>
      </c>
      <c r="I418">
        <v>0</v>
      </c>
      <c r="J418">
        <v>0</v>
      </c>
      <c r="K418">
        <v>0</v>
      </c>
      <c r="L418">
        <v>18000</v>
      </c>
      <c r="M418">
        <v>10800</v>
      </c>
      <c r="N418">
        <v>7000</v>
      </c>
      <c r="O418">
        <v>5400</v>
      </c>
    </row>
    <row r="419" spans="2:15">
      <c r="B419" t="s">
        <v>94</v>
      </c>
      <c r="C419" t="s">
        <v>6770</v>
      </c>
      <c r="D419">
        <v>0</v>
      </c>
      <c r="F419">
        <v>0</v>
      </c>
      <c r="G419">
        <v>4320</v>
      </c>
      <c r="H419">
        <v>0</v>
      </c>
      <c r="I419">
        <v>0</v>
      </c>
      <c r="J419">
        <v>0</v>
      </c>
      <c r="K419">
        <v>0</v>
      </c>
      <c r="L419">
        <v>18000</v>
      </c>
      <c r="M419">
        <v>10800</v>
      </c>
      <c r="N419">
        <v>7000</v>
      </c>
      <c r="O419">
        <v>5400</v>
      </c>
    </row>
    <row r="420" spans="2:15">
      <c r="B420" t="s">
        <v>4351</v>
      </c>
      <c r="C420" t="s">
        <v>6447</v>
      </c>
      <c r="D420" t="s">
        <v>97</v>
      </c>
      <c r="F420" t="s">
        <v>4356</v>
      </c>
      <c r="G420">
        <v>52200</v>
      </c>
      <c r="H420">
        <v>29000</v>
      </c>
      <c r="I420">
        <v>14000</v>
      </c>
      <c r="J420">
        <v>8500</v>
      </c>
      <c r="K420">
        <v>4500</v>
      </c>
      <c r="L420">
        <v>52200</v>
      </c>
      <c r="M420">
        <v>25200</v>
      </c>
      <c r="N420">
        <v>15300</v>
      </c>
      <c r="O420">
        <v>8100</v>
      </c>
    </row>
    <row r="421" spans="2:15">
      <c r="B421" t="s">
        <v>20</v>
      </c>
      <c r="C421" t="s">
        <v>6773</v>
      </c>
      <c r="D421">
        <v>0</v>
      </c>
      <c r="F421">
        <v>0</v>
      </c>
      <c r="G421">
        <v>25200</v>
      </c>
      <c r="H421">
        <v>0</v>
      </c>
      <c r="I421">
        <v>0</v>
      </c>
      <c r="J421">
        <v>0</v>
      </c>
      <c r="K421">
        <v>0</v>
      </c>
      <c r="L421">
        <v>52200</v>
      </c>
      <c r="M421">
        <v>25200</v>
      </c>
      <c r="N421">
        <v>15300</v>
      </c>
      <c r="O421">
        <v>8100</v>
      </c>
    </row>
    <row r="422" spans="2:15">
      <c r="B422" t="s">
        <v>21</v>
      </c>
      <c r="C422" t="s">
        <v>6774</v>
      </c>
      <c r="D422">
        <v>0</v>
      </c>
      <c r="F422">
        <v>0</v>
      </c>
      <c r="G422">
        <v>15300</v>
      </c>
      <c r="H422">
        <v>0</v>
      </c>
      <c r="I422">
        <v>0</v>
      </c>
      <c r="J422">
        <v>0</v>
      </c>
      <c r="K422">
        <v>0</v>
      </c>
      <c r="L422">
        <v>52200</v>
      </c>
      <c r="M422">
        <v>25200</v>
      </c>
      <c r="N422">
        <v>15300</v>
      </c>
      <c r="O422">
        <v>8100</v>
      </c>
    </row>
    <row r="423" spans="2:15">
      <c r="B423" t="s">
        <v>22</v>
      </c>
      <c r="C423" t="s">
        <v>6775</v>
      </c>
      <c r="D423">
        <v>0</v>
      </c>
      <c r="F423">
        <v>0</v>
      </c>
      <c r="G423">
        <v>8100</v>
      </c>
      <c r="H423">
        <v>0</v>
      </c>
      <c r="I423">
        <v>0</v>
      </c>
      <c r="J423">
        <v>0</v>
      </c>
      <c r="K423">
        <v>0</v>
      </c>
      <c r="L423">
        <v>52200</v>
      </c>
      <c r="M423">
        <v>25200</v>
      </c>
      <c r="N423">
        <v>15300</v>
      </c>
      <c r="O423">
        <v>8100</v>
      </c>
    </row>
    <row r="424" spans="2:15">
      <c r="B424" t="s">
        <v>92</v>
      </c>
      <c r="C424" t="s">
        <v>6776</v>
      </c>
      <c r="D424">
        <v>0</v>
      </c>
      <c r="F424">
        <v>0</v>
      </c>
      <c r="G424">
        <v>20160</v>
      </c>
      <c r="H424">
        <v>0</v>
      </c>
      <c r="I424">
        <v>0</v>
      </c>
      <c r="J424">
        <v>0</v>
      </c>
      <c r="K424">
        <v>0</v>
      </c>
      <c r="L424">
        <v>52200</v>
      </c>
      <c r="M424">
        <v>25200</v>
      </c>
      <c r="N424">
        <v>15300</v>
      </c>
      <c r="O424">
        <v>8100</v>
      </c>
    </row>
    <row r="425" spans="2:15">
      <c r="B425" t="s">
        <v>93</v>
      </c>
      <c r="C425" t="s">
        <v>6777</v>
      </c>
      <c r="D425">
        <v>0</v>
      </c>
      <c r="F425">
        <v>0</v>
      </c>
      <c r="G425">
        <v>12240</v>
      </c>
      <c r="H425">
        <v>0</v>
      </c>
      <c r="I425">
        <v>0</v>
      </c>
      <c r="J425">
        <v>0</v>
      </c>
      <c r="K425">
        <v>0</v>
      </c>
      <c r="L425">
        <v>52200</v>
      </c>
      <c r="M425">
        <v>25200</v>
      </c>
      <c r="N425">
        <v>15300</v>
      </c>
      <c r="O425">
        <v>8100</v>
      </c>
    </row>
    <row r="426" spans="2:15">
      <c r="B426" t="s">
        <v>94</v>
      </c>
      <c r="C426" t="s">
        <v>6775</v>
      </c>
      <c r="D426">
        <v>0</v>
      </c>
      <c r="F426">
        <v>0</v>
      </c>
      <c r="G426">
        <v>6480</v>
      </c>
      <c r="H426">
        <v>0</v>
      </c>
      <c r="I426">
        <v>0</v>
      </c>
      <c r="J426">
        <v>0</v>
      </c>
      <c r="K426">
        <v>0</v>
      </c>
      <c r="L426">
        <v>52200</v>
      </c>
      <c r="M426">
        <v>25200</v>
      </c>
      <c r="N426">
        <v>15300</v>
      </c>
      <c r="O426">
        <v>8100</v>
      </c>
    </row>
    <row r="427" spans="2:15">
      <c r="B427" t="s">
        <v>4349</v>
      </c>
      <c r="C427" t="s">
        <v>6448</v>
      </c>
      <c r="D427" t="s">
        <v>97</v>
      </c>
      <c r="F427" t="s">
        <v>6449</v>
      </c>
      <c r="G427">
        <v>40500</v>
      </c>
      <c r="H427">
        <v>29000</v>
      </c>
      <c r="I427">
        <v>14000</v>
      </c>
      <c r="J427">
        <v>8500</v>
      </c>
      <c r="K427">
        <v>4500</v>
      </c>
      <c r="L427">
        <v>40500</v>
      </c>
      <c r="M427">
        <v>19600</v>
      </c>
      <c r="N427">
        <v>11900</v>
      </c>
      <c r="O427">
        <v>6300</v>
      </c>
    </row>
    <row r="428" spans="2:15">
      <c r="B428" t="s">
        <v>20</v>
      </c>
      <c r="C428" t="s">
        <v>6778</v>
      </c>
      <c r="D428">
        <v>0</v>
      </c>
      <c r="F428">
        <v>0</v>
      </c>
      <c r="G428">
        <v>19600</v>
      </c>
      <c r="H428">
        <v>0</v>
      </c>
      <c r="I428">
        <v>0</v>
      </c>
      <c r="J428">
        <v>0</v>
      </c>
      <c r="K428">
        <v>0</v>
      </c>
      <c r="L428">
        <v>40500</v>
      </c>
      <c r="M428">
        <v>19600</v>
      </c>
      <c r="N428">
        <v>11900</v>
      </c>
      <c r="O428">
        <v>6300</v>
      </c>
    </row>
    <row r="429" spans="2:15">
      <c r="B429" t="s">
        <v>21</v>
      </c>
      <c r="C429" t="s">
        <v>6779</v>
      </c>
      <c r="D429">
        <v>0</v>
      </c>
      <c r="F429">
        <v>0</v>
      </c>
      <c r="G429">
        <v>11900</v>
      </c>
      <c r="H429">
        <v>0</v>
      </c>
      <c r="I429">
        <v>0</v>
      </c>
      <c r="J429">
        <v>0</v>
      </c>
      <c r="K429">
        <v>0</v>
      </c>
      <c r="L429">
        <v>40500</v>
      </c>
      <c r="M429">
        <v>19600</v>
      </c>
      <c r="N429">
        <v>11900</v>
      </c>
      <c r="O429">
        <v>6300</v>
      </c>
    </row>
    <row r="430" spans="2:15">
      <c r="B430" t="s">
        <v>22</v>
      </c>
      <c r="C430" t="s">
        <v>6780</v>
      </c>
      <c r="D430">
        <v>0</v>
      </c>
      <c r="F430">
        <v>0</v>
      </c>
      <c r="G430">
        <v>6300</v>
      </c>
      <c r="H430">
        <v>0</v>
      </c>
      <c r="I430">
        <v>0</v>
      </c>
      <c r="J430">
        <v>0</v>
      </c>
      <c r="K430">
        <v>0</v>
      </c>
      <c r="L430">
        <v>40500</v>
      </c>
      <c r="M430">
        <v>19600</v>
      </c>
      <c r="N430">
        <v>11900</v>
      </c>
      <c r="O430">
        <v>6300</v>
      </c>
    </row>
    <row r="431" spans="2:15">
      <c r="B431" t="s">
        <v>92</v>
      </c>
      <c r="C431" t="s">
        <v>6781</v>
      </c>
      <c r="D431">
        <v>0</v>
      </c>
      <c r="F431">
        <v>0</v>
      </c>
      <c r="G431">
        <v>15680</v>
      </c>
      <c r="H431">
        <v>0</v>
      </c>
      <c r="I431">
        <v>0</v>
      </c>
      <c r="J431">
        <v>0</v>
      </c>
      <c r="K431">
        <v>0</v>
      </c>
      <c r="L431">
        <v>40500</v>
      </c>
      <c r="M431">
        <v>19600</v>
      </c>
      <c r="N431">
        <v>11900</v>
      </c>
      <c r="O431">
        <v>6300</v>
      </c>
    </row>
    <row r="432" spans="2:15">
      <c r="B432" t="s">
        <v>93</v>
      </c>
      <c r="C432" t="s">
        <v>6782</v>
      </c>
      <c r="D432">
        <v>0</v>
      </c>
      <c r="F432">
        <v>0</v>
      </c>
      <c r="G432">
        <v>9520</v>
      </c>
      <c r="H432">
        <v>0</v>
      </c>
      <c r="I432">
        <v>0</v>
      </c>
      <c r="J432">
        <v>0</v>
      </c>
      <c r="K432">
        <v>0</v>
      </c>
      <c r="L432">
        <v>40500</v>
      </c>
      <c r="M432">
        <v>19600</v>
      </c>
      <c r="N432">
        <v>11900</v>
      </c>
      <c r="O432">
        <v>6300</v>
      </c>
    </row>
    <row r="433" spans="2:15">
      <c r="B433" t="s">
        <v>94</v>
      </c>
      <c r="C433" t="s">
        <v>6780</v>
      </c>
      <c r="D433">
        <v>0</v>
      </c>
      <c r="F433">
        <v>0</v>
      </c>
      <c r="G433">
        <v>5040</v>
      </c>
      <c r="H433">
        <v>0</v>
      </c>
      <c r="I433">
        <v>0</v>
      </c>
      <c r="J433">
        <v>0</v>
      </c>
      <c r="K433">
        <v>0</v>
      </c>
      <c r="L433">
        <v>40500</v>
      </c>
      <c r="M433">
        <v>19600</v>
      </c>
      <c r="N433">
        <v>11900</v>
      </c>
      <c r="O433">
        <v>6300</v>
      </c>
    </row>
    <row r="434" spans="2:15">
      <c r="B434" t="s">
        <v>4363</v>
      </c>
      <c r="C434" t="s">
        <v>6450</v>
      </c>
      <c r="D434" t="s">
        <v>4368</v>
      </c>
      <c r="F434" t="s">
        <v>4353</v>
      </c>
      <c r="G434">
        <v>60900</v>
      </c>
      <c r="H434">
        <v>29000</v>
      </c>
      <c r="I434">
        <v>14000</v>
      </c>
      <c r="J434">
        <v>8500</v>
      </c>
      <c r="K434">
        <v>4500</v>
      </c>
      <c r="L434">
        <v>60900</v>
      </c>
      <c r="M434">
        <v>29400</v>
      </c>
      <c r="N434">
        <v>17900</v>
      </c>
      <c r="O434">
        <v>9500</v>
      </c>
    </row>
    <row r="435" spans="2:15">
      <c r="B435" t="s">
        <v>20</v>
      </c>
      <c r="C435" t="s">
        <v>6783</v>
      </c>
      <c r="D435">
        <v>0</v>
      </c>
      <c r="F435">
        <v>0</v>
      </c>
      <c r="G435">
        <v>29400</v>
      </c>
      <c r="H435">
        <v>0</v>
      </c>
      <c r="I435">
        <v>0</v>
      </c>
      <c r="J435">
        <v>0</v>
      </c>
      <c r="K435">
        <v>0</v>
      </c>
      <c r="L435">
        <v>60900</v>
      </c>
      <c r="M435">
        <v>29400</v>
      </c>
      <c r="N435">
        <v>17900</v>
      </c>
      <c r="O435">
        <v>9500</v>
      </c>
    </row>
    <row r="436" spans="2:15">
      <c r="B436" t="s">
        <v>21</v>
      </c>
      <c r="C436" t="s">
        <v>6784</v>
      </c>
      <c r="D436">
        <v>0</v>
      </c>
      <c r="F436">
        <v>0</v>
      </c>
      <c r="G436">
        <v>17900</v>
      </c>
      <c r="H436">
        <v>0</v>
      </c>
      <c r="I436">
        <v>0</v>
      </c>
      <c r="J436">
        <v>0</v>
      </c>
      <c r="K436">
        <v>0</v>
      </c>
      <c r="L436">
        <v>60900</v>
      </c>
      <c r="M436">
        <v>29400</v>
      </c>
      <c r="N436">
        <v>17900</v>
      </c>
      <c r="O436">
        <v>9500</v>
      </c>
    </row>
    <row r="437" spans="2:15">
      <c r="B437" t="s">
        <v>22</v>
      </c>
      <c r="C437" t="s">
        <v>6785</v>
      </c>
      <c r="D437">
        <v>0</v>
      </c>
      <c r="F437">
        <v>0</v>
      </c>
      <c r="G437">
        <v>9500</v>
      </c>
      <c r="H437">
        <v>0</v>
      </c>
      <c r="I437">
        <v>0</v>
      </c>
      <c r="J437">
        <v>0</v>
      </c>
      <c r="K437">
        <v>0</v>
      </c>
      <c r="L437">
        <v>60900</v>
      </c>
      <c r="M437">
        <v>29400</v>
      </c>
      <c r="N437">
        <v>17900</v>
      </c>
      <c r="O437">
        <v>9500</v>
      </c>
    </row>
    <row r="438" spans="2:15">
      <c r="B438" t="s">
        <v>92</v>
      </c>
      <c r="C438" t="s">
        <v>6786</v>
      </c>
      <c r="D438">
        <v>0</v>
      </c>
      <c r="F438">
        <v>0</v>
      </c>
      <c r="G438">
        <v>23520</v>
      </c>
      <c r="H438">
        <v>0</v>
      </c>
      <c r="I438">
        <v>0</v>
      </c>
      <c r="J438">
        <v>0</v>
      </c>
      <c r="K438">
        <v>0</v>
      </c>
      <c r="L438">
        <v>60900</v>
      </c>
      <c r="M438">
        <v>29400</v>
      </c>
      <c r="N438">
        <v>17900</v>
      </c>
      <c r="O438">
        <v>9500</v>
      </c>
    </row>
    <row r="439" spans="2:15">
      <c r="B439" t="s">
        <v>93</v>
      </c>
      <c r="C439" t="s">
        <v>6787</v>
      </c>
      <c r="D439">
        <v>0</v>
      </c>
      <c r="F439">
        <v>0</v>
      </c>
      <c r="G439">
        <v>14320</v>
      </c>
      <c r="H439">
        <v>0</v>
      </c>
      <c r="I439">
        <v>0</v>
      </c>
      <c r="J439">
        <v>0</v>
      </c>
      <c r="K439">
        <v>0</v>
      </c>
      <c r="L439">
        <v>60900</v>
      </c>
      <c r="M439">
        <v>29400</v>
      </c>
      <c r="N439">
        <v>17900</v>
      </c>
      <c r="O439">
        <v>9500</v>
      </c>
    </row>
    <row r="440" spans="2:15">
      <c r="B440" t="s">
        <v>94</v>
      </c>
      <c r="C440" t="s">
        <v>6785</v>
      </c>
      <c r="D440">
        <v>0</v>
      </c>
      <c r="F440">
        <v>0</v>
      </c>
      <c r="G440">
        <v>7600</v>
      </c>
      <c r="H440">
        <v>0</v>
      </c>
      <c r="I440">
        <v>0</v>
      </c>
      <c r="J440">
        <v>0</v>
      </c>
      <c r="K440">
        <v>0</v>
      </c>
      <c r="L440">
        <v>60900</v>
      </c>
      <c r="M440">
        <v>29400</v>
      </c>
      <c r="N440">
        <v>17900</v>
      </c>
      <c r="O440">
        <v>9500</v>
      </c>
    </row>
    <row r="441" spans="2:15">
      <c r="B441" t="s">
        <v>4384</v>
      </c>
      <c r="C441" t="s">
        <v>4385</v>
      </c>
      <c r="D441">
        <v>0</v>
      </c>
      <c r="F441">
        <v>0</v>
      </c>
      <c r="G441">
        <v>44000</v>
      </c>
      <c r="H441">
        <v>22000</v>
      </c>
      <c r="I441">
        <v>13000</v>
      </c>
      <c r="J441">
        <v>5900</v>
      </c>
      <c r="K441">
        <v>3900</v>
      </c>
      <c r="L441">
        <v>44000</v>
      </c>
      <c r="M441">
        <v>26000</v>
      </c>
      <c r="N441">
        <v>11800</v>
      </c>
      <c r="O441">
        <v>7800</v>
      </c>
    </row>
    <row r="442" spans="2:15">
      <c r="B442" t="s">
        <v>20</v>
      </c>
      <c r="C442" t="s">
        <v>6788</v>
      </c>
      <c r="D442">
        <v>0</v>
      </c>
      <c r="F442">
        <v>0</v>
      </c>
      <c r="G442">
        <v>26000</v>
      </c>
      <c r="H442">
        <v>0</v>
      </c>
      <c r="I442">
        <v>0</v>
      </c>
      <c r="J442">
        <v>0</v>
      </c>
      <c r="K442">
        <v>0</v>
      </c>
      <c r="L442">
        <v>44000</v>
      </c>
      <c r="M442">
        <v>26000</v>
      </c>
      <c r="N442">
        <v>11800</v>
      </c>
      <c r="O442">
        <v>7800</v>
      </c>
    </row>
    <row r="443" spans="2:15">
      <c r="B443" t="s">
        <v>21</v>
      </c>
      <c r="C443" t="s">
        <v>6789</v>
      </c>
      <c r="D443">
        <v>0</v>
      </c>
      <c r="F443">
        <v>0</v>
      </c>
      <c r="G443">
        <v>11800</v>
      </c>
      <c r="H443">
        <v>0</v>
      </c>
      <c r="I443">
        <v>0</v>
      </c>
      <c r="J443">
        <v>0</v>
      </c>
      <c r="K443">
        <v>0</v>
      </c>
      <c r="L443">
        <v>44000</v>
      </c>
      <c r="M443">
        <v>26000</v>
      </c>
      <c r="N443">
        <v>11800</v>
      </c>
      <c r="O443">
        <v>7800</v>
      </c>
    </row>
    <row r="444" spans="2:15">
      <c r="B444" t="s">
        <v>22</v>
      </c>
      <c r="C444" t="s">
        <v>6790</v>
      </c>
      <c r="D444">
        <v>0</v>
      </c>
      <c r="F444">
        <v>0</v>
      </c>
      <c r="G444">
        <v>7800</v>
      </c>
      <c r="H444">
        <v>0</v>
      </c>
      <c r="I444">
        <v>0</v>
      </c>
      <c r="J444">
        <v>0</v>
      </c>
      <c r="K444">
        <v>0</v>
      </c>
      <c r="L444">
        <v>44000</v>
      </c>
      <c r="M444">
        <v>26000</v>
      </c>
      <c r="N444">
        <v>11800</v>
      </c>
      <c r="O444">
        <v>7800</v>
      </c>
    </row>
    <row r="445" spans="2:15">
      <c r="B445" t="s">
        <v>92</v>
      </c>
      <c r="C445" t="s">
        <v>6791</v>
      </c>
      <c r="D445">
        <v>0</v>
      </c>
      <c r="F445">
        <v>0</v>
      </c>
      <c r="G445">
        <v>20800</v>
      </c>
      <c r="H445">
        <v>0</v>
      </c>
      <c r="I445">
        <v>0</v>
      </c>
      <c r="J445">
        <v>0</v>
      </c>
      <c r="K445">
        <v>0</v>
      </c>
      <c r="L445">
        <v>44000</v>
      </c>
      <c r="M445">
        <v>26000</v>
      </c>
      <c r="N445">
        <v>11800</v>
      </c>
      <c r="O445">
        <v>7800</v>
      </c>
    </row>
    <row r="446" spans="2:15">
      <c r="B446" t="s">
        <v>93</v>
      </c>
      <c r="C446" t="s">
        <v>6792</v>
      </c>
      <c r="D446">
        <v>0</v>
      </c>
      <c r="F446">
        <v>0</v>
      </c>
      <c r="G446">
        <v>9440</v>
      </c>
      <c r="H446">
        <v>0</v>
      </c>
      <c r="I446">
        <v>0</v>
      </c>
      <c r="J446">
        <v>0</v>
      </c>
      <c r="K446">
        <v>0</v>
      </c>
      <c r="L446">
        <v>44000</v>
      </c>
      <c r="M446">
        <v>26000</v>
      </c>
      <c r="N446">
        <v>11800</v>
      </c>
      <c r="O446">
        <v>7800</v>
      </c>
    </row>
    <row r="447" spans="2:15">
      <c r="B447" t="s">
        <v>94</v>
      </c>
      <c r="C447" t="s">
        <v>6790</v>
      </c>
      <c r="D447">
        <v>0</v>
      </c>
      <c r="F447">
        <v>0</v>
      </c>
      <c r="G447">
        <v>6240</v>
      </c>
      <c r="H447">
        <v>0</v>
      </c>
      <c r="I447">
        <v>0</v>
      </c>
      <c r="J447">
        <v>0</v>
      </c>
      <c r="K447">
        <v>0</v>
      </c>
      <c r="L447">
        <v>44000</v>
      </c>
      <c r="M447">
        <v>26000</v>
      </c>
      <c r="N447">
        <v>11800</v>
      </c>
      <c r="O447">
        <v>7800</v>
      </c>
    </row>
    <row r="448" spans="2:15">
      <c r="B448" t="s">
        <v>4787</v>
      </c>
      <c r="C448" t="s">
        <v>4788</v>
      </c>
      <c r="D448" t="s">
        <v>4774</v>
      </c>
      <c r="F448" t="s">
        <v>4536</v>
      </c>
      <c r="G448">
        <v>28800</v>
      </c>
      <c r="H448">
        <v>16000</v>
      </c>
      <c r="I448">
        <v>8000</v>
      </c>
      <c r="J448">
        <v>5200</v>
      </c>
      <c r="K448">
        <v>3600</v>
      </c>
      <c r="L448">
        <v>28800</v>
      </c>
      <c r="M448">
        <v>14400</v>
      </c>
      <c r="N448">
        <v>9400</v>
      </c>
      <c r="O448">
        <v>6500</v>
      </c>
    </row>
    <row r="449" spans="2:15">
      <c r="B449" t="s">
        <v>20</v>
      </c>
      <c r="C449" t="s">
        <v>6793</v>
      </c>
      <c r="D449">
        <v>0</v>
      </c>
      <c r="F449">
        <v>0</v>
      </c>
      <c r="G449">
        <v>14400</v>
      </c>
      <c r="H449">
        <v>0</v>
      </c>
      <c r="I449">
        <v>0</v>
      </c>
      <c r="J449">
        <v>0</v>
      </c>
      <c r="K449">
        <v>0</v>
      </c>
      <c r="L449">
        <v>28800</v>
      </c>
      <c r="M449">
        <v>14400</v>
      </c>
      <c r="N449">
        <v>9400</v>
      </c>
      <c r="O449">
        <v>6500</v>
      </c>
    </row>
    <row r="450" spans="2:15">
      <c r="B450" t="s">
        <v>21</v>
      </c>
      <c r="C450" t="s">
        <v>6794</v>
      </c>
      <c r="D450">
        <v>0</v>
      </c>
      <c r="F450">
        <v>0</v>
      </c>
      <c r="G450">
        <v>9400</v>
      </c>
      <c r="H450">
        <v>0</v>
      </c>
      <c r="I450">
        <v>0</v>
      </c>
      <c r="J450">
        <v>0</v>
      </c>
      <c r="K450">
        <v>0</v>
      </c>
      <c r="L450">
        <v>28800</v>
      </c>
      <c r="M450">
        <v>14400</v>
      </c>
      <c r="N450">
        <v>9400</v>
      </c>
      <c r="O450">
        <v>6500</v>
      </c>
    </row>
    <row r="451" spans="2:15">
      <c r="B451" t="s">
        <v>22</v>
      </c>
      <c r="C451" t="s">
        <v>6795</v>
      </c>
      <c r="D451">
        <v>0</v>
      </c>
      <c r="F451">
        <v>0</v>
      </c>
      <c r="G451">
        <v>6500</v>
      </c>
      <c r="H451">
        <v>0</v>
      </c>
      <c r="I451">
        <v>0</v>
      </c>
      <c r="J451">
        <v>0</v>
      </c>
      <c r="K451">
        <v>0</v>
      </c>
      <c r="L451">
        <v>28800</v>
      </c>
      <c r="M451">
        <v>14400</v>
      </c>
      <c r="N451">
        <v>9400</v>
      </c>
      <c r="O451">
        <v>6500</v>
      </c>
    </row>
    <row r="452" spans="2:15">
      <c r="B452" t="s">
        <v>92</v>
      </c>
      <c r="C452" t="s">
        <v>6796</v>
      </c>
      <c r="D452">
        <v>0</v>
      </c>
      <c r="F452">
        <v>0</v>
      </c>
      <c r="G452">
        <v>11520</v>
      </c>
      <c r="H452">
        <v>0</v>
      </c>
      <c r="I452">
        <v>0</v>
      </c>
      <c r="J452">
        <v>0</v>
      </c>
      <c r="K452">
        <v>0</v>
      </c>
      <c r="L452">
        <v>28800</v>
      </c>
      <c r="M452">
        <v>14400</v>
      </c>
      <c r="N452">
        <v>9400</v>
      </c>
      <c r="O452">
        <v>6500</v>
      </c>
    </row>
    <row r="453" spans="2:15">
      <c r="B453" t="s">
        <v>93</v>
      </c>
      <c r="C453" t="s">
        <v>6797</v>
      </c>
      <c r="D453">
        <v>0</v>
      </c>
      <c r="F453">
        <v>0</v>
      </c>
      <c r="G453">
        <v>7520</v>
      </c>
      <c r="H453">
        <v>0</v>
      </c>
      <c r="I453">
        <v>0</v>
      </c>
      <c r="J453">
        <v>0</v>
      </c>
      <c r="K453">
        <v>0</v>
      </c>
      <c r="L453">
        <v>28800</v>
      </c>
      <c r="M453">
        <v>14400</v>
      </c>
      <c r="N453">
        <v>9400</v>
      </c>
      <c r="O453">
        <v>6500</v>
      </c>
    </row>
    <row r="454" spans="2:15">
      <c r="B454" t="s">
        <v>94</v>
      </c>
      <c r="C454" t="s">
        <v>6795</v>
      </c>
      <c r="D454">
        <v>0</v>
      </c>
      <c r="F454">
        <v>0</v>
      </c>
      <c r="G454">
        <v>5200</v>
      </c>
      <c r="H454">
        <v>0</v>
      </c>
      <c r="I454">
        <v>0</v>
      </c>
      <c r="J454">
        <v>0</v>
      </c>
      <c r="K454">
        <v>0</v>
      </c>
      <c r="L454">
        <v>28800</v>
      </c>
      <c r="M454">
        <v>14400</v>
      </c>
      <c r="N454">
        <v>9400</v>
      </c>
      <c r="O454">
        <v>6500</v>
      </c>
    </row>
    <row r="455" spans="2:15">
      <c r="B455" t="s">
        <v>4775</v>
      </c>
      <c r="C455" t="s">
        <v>4770</v>
      </c>
      <c r="D455" t="s">
        <v>464</v>
      </c>
      <c r="F455" t="s">
        <v>6451</v>
      </c>
      <c r="G455">
        <v>35000</v>
      </c>
      <c r="H455">
        <v>20000</v>
      </c>
      <c r="I455">
        <v>10000</v>
      </c>
      <c r="J455">
        <v>6100</v>
      </c>
      <c r="K455">
        <v>3900</v>
      </c>
      <c r="L455">
        <v>35000</v>
      </c>
      <c r="M455">
        <v>17500</v>
      </c>
      <c r="N455">
        <v>10700</v>
      </c>
      <c r="O455">
        <v>6800</v>
      </c>
    </row>
    <row r="456" spans="2:15">
      <c r="B456" t="s">
        <v>20</v>
      </c>
      <c r="C456" t="s">
        <v>6798</v>
      </c>
      <c r="D456">
        <v>0</v>
      </c>
      <c r="F456">
        <v>0</v>
      </c>
      <c r="G456">
        <v>17500</v>
      </c>
      <c r="H456">
        <v>0</v>
      </c>
      <c r="I456">
        <v>0</v>
      </c>
      <c r="J456">
        <v>0</v>
      </c>
      <c r="K456">
        <v>0</v>
      </c>
      <c r="L456">
        <v>35000</v>
      </c>
      <c r="M456">
        <v>17500</v>
      </c>
      <c r="N456">
        <v>10700</v>
      </c>
      <c r="O456">
        <v>6800</v>
      </c>
    </row>
    <row r="457" spans="2:15">
      <c r="B457" t="s">
        <v>21</v>
      </c>
      <c r="C457" t="s">
        <v>6799</v>
      </c>
      <c r="D457">
        <v>0</v>
      </c>
      <c r="F457">
        <v>0</v>
      </c>
      <c r="G457">
        <v>10700</v>
      </c>
      <c r="H457">
        <v>0</v>
      </c>
      <c r="I457">
        <v>0</v>
      </c>
      <c r="J457">
        <v>0</v>
      </c>
      <c r="K457">
        <v>0</v>
      </c>
      <c r="L457">
        <v>35000</v>
      </c>
      <c r="M457">
        <v>17500</v>
      </c>
      <c r="N457">
        <v>10700</v>
      </c>
      <c r="O457">
        <v>6800</v>
      </c>
    </row>
    <row r="458" spans="2:15">
      <c r="B458" t="s">
        <v>22</v>
      </c>
      <c r="C458" t="s">
        <v>6800</v>
      </c>
      <c r="D458">
        <v>0</v>
      </c>
      <c r="F458">
        <v>0</v>
      </c>
      <c r="G458">
        <v>6800</v>
      </c>
      <c r="H458">
        <v>0</v>
      </c>
      <c r="I458">
        <v>0</v>
      </c>
      <c r="J458">
        <v>0</v>
      </c>
      <c r="K458">
        <v>0</v>
      </c>
      <c r="L458">
        <v>35000</v>
      </c>
      <c r="M458">
        <v>17500</v>
      </c>
      <c r="N458">
        <v>10700</v>
      </c>
      <c r="O458">
        <v>6800</v>
      </c>
    </row>
    <row r="459" spans="2:15">
      <c r="B459" t="s">
        <v>92</v>
      </c>
      <c r="C459" t="s">
        <v>6801</v>
      </c>
      <c r="D459">
        <v>0</v>
      </c>
      <c r="F459">
        <v>0</v>
      </c>
      <c r="G459">
        <v>14000</v>
      </c>
      <c r="H459">
        <v>0</v>
      </c>
      <c r="I459">
        <v>0</v>
      </c>
      <c r="J459">
        <v>0</v>
      </c>
      <c r="K459">
        <v>0</v>
      </c>
      <c r="L459">
        <v>35000</v>
      </c>
      <c r="M459">
        <v>17500</v>
      </c>
      <c r="N459">
        <v>10700</v>
      </c>
      <c r="O459">
        <v>6800</v>
      </c>
    </row>
    <row r="460" spans="2:15">
      <c r="B460" t="s">
        <v>93</v>
      </c>
      <c r="C460" t="s">
        <v>6802</v>
      </c>
      <c r="D460">
        <v>0</v>
      </c>
      <c r="F460">
        <v>0</v>
      </c>
      <c r="G460">
        <v>8560</v>
      </c>
      <c r="H460">
        <v>0</v>
      </c>
      <c r="I460">
        <v>0</v>
      </c>
      <c r="J460">
        <v>0</v>
      </c>
      <c r="K460">
        <v>0</v>
      </c>
      <c r="L460">
        <v>35000</v>
      </c>
      <c r="M460">
        <v>17500</v>
      </c>
      <c r="N460">
        <v>10700</v>
      </c>
      <c r="O460">
        <v>6800</v>
      </c>
    </row>
    <row r="461" spans="2:15">
      <c r="B461" t="s">
        <v>94</v>
      </c>
      <c r="C461" t="s">
        <v>6800</v>
      </c>
      <c r="D461">
        <v>0</v>
      </c>
      <c r="F461">
        <v>0</v>
      </c>
      <c r="G461">
        <v>5440</v>
      </c>
      <c r="H461">
        <v>0</v>
      </c>
      <c r="I461">
        <v>0</v>
      </c>
      <c r="J461">
        <v>0</v>
      </c>
      <c r="K461">
        <v>0</v>
      </c>
      <c r="L461">
        <v>35000</v>
      </c>
      <c r="M461">
        <v>17500</v>
      </c>
      <c r="N461">
        <v>10700</v>
      </c>
      <c r="O461">
        <v>6800</v>
      </c>
    </row>
    <row r="462" spans="2:15">
      <c r="B462" t="s">
        <v>4777</v>
      </c>
      <c r="C462" t="s">
        <v>4770</v>
      </c>
      <c r="D462" t="s">
        <v>6452</v>
      </c>
      <c r="F462" t="s">
        <v>6453</v>
      </c>
      <c r="G462">
        <v>29900</v>
      </c>
      <c r="H462">
        <v>13000</v>
      </c>
      <c r="I462">
        <v>7000</v>
      </c>
      <c r="J462">
        <v>4600</v>
      </c>
      <c r="K462">
        <v>3100</v>
      </c>
      <c r="L462">
        <v>29900</v>
      </c>
      <c r="M462">
        <v>16100</v>
      </c>
      <c r="N462">
        <v>10600</v>
      </c>
      <c r="O462">
        <v>7100</v>
      </c>
    </row>
    <row r="463" spans="2:15">
      <c r="B463" t="s">
        <v>20</v>
      </c>
      <c r="C463" t="s">
        <v>6803</v>
      </c>
      <c r="D463">
        <v>0</v>
      </c>
      <c r="F463">
        <v>0</v>
      </c>
      <c r="G463">
        <v>16100</v>
      </c>
      <c r="H463">
        <v>0</v>
      </c>
      <c r="I463">
        <v>0</v>
      </c>
      <c r="J463">
        <v>0</v>
      </c>
      <c r="K463">
        <v>0</v>
      </c>
      <c r="L463">
        <v>29900</v>
      </c>
      <c r="M463">
        <v>16100</v>
      </c>
      <c r="N463">
        <v>10600</v>
      </c>
      <c r="O463">
        <v>7100</v>
      </c>
    </row>
    <row r="464" spans="2:15">
      <c r="B464" t="s">
        <v>21</v>
      </c>
      <c r="C464" t="s">
        <v>6804</v>
      </c>
      <c r="D464">
        <v>0</v>
      </c>
      <c r="F464">
        <v>0</v>
      </c>
      <c r="G464">
        <v>10600</v>
      </c>
      <c r="H464">
        <v>0</v>
      </c>
      <c r="I464">
        <v>0</v>
      </c>
      <c r="J464">
        <v>0</v>
      </c>
      <c r="K464">
        <v>0</v>
      </c>
      <c r="L464">
        <v>29900</v>
      </c>
      <c r="M464">
        <v>16100</v>
      </c>
      <c r="N464">
        <v>10600</v>
      </c>
      <c r="O464">
        <v>7100</v>
      </c>
    </row>
    <row r="465" spans="2:15">
      <c r="B465" t="s">
        <v>22</v>
      </c>
      <c r="C465" t="s">
        <v>6805</v>
      </c>
      <c r="D465">
        <v>0</v>
      </c>
      <c r="F465">
        <v>0</v>
      </c>
      <c r="G465">
        <v>7100</v>
      </c>
      <c r="H465">
        <v>0</v>
      </c>
      <c r="I465">
        <v>0</v>
      </c>
      <c r="J465">
        <v>0</v>
      </c>
      <c r="K465">
        <v>0</v>
      </c>
      <c r="L465">
        <v>29900</v>
      </c>
      <c r="M465">
        <v>16100</v>
      </c>
      <c r="N465">
        <v>10600</v>
      </c>
      <c r="O465">
        <v>7100</v>
      </c>
    </row>
    <row r="466" spans="2:15">
      <c r="B466" t="s">
        <v>92</v>
      </c>
      <c r="C466" t="s">
        <v>6806</v>
      </c>
      <c r="D466">
        <v>0</v>
      </c>
      <c r="F466">
        <v>0</v>
      </c>
      <c r="G466">
        <v>12880</v>
      </c>
      <c r="H466">
        <v>0</v>
      </c>
      <c r="I466">
        <v>0</v>
      </c>
      <c r="J466">
        <v>0</v>
      </c>
      <c r="K466">
        <v>0</v>
      </c>
      <c r="L466">
        <v>29900</v>
      </c>
      <c r="M466">
        <v>16100</v>
      </c>
      <c r="N466">
        <v>10600</v>
      </c>
      <c r="O466">
        <v>7100</v>
      </c>
    </row>
    <row r="467" spans="2:15">
      <c r="B467" t="s">
        <v>93</v>
      </c>
      <c r="C467" t="s">
        <v>6807</v>
      </c>
      <c r="D467">
        <v>0</v>
      </c>
      <c r="F467">
        <v>0</v>
      </c>
      <c r="G467">
        <v>8480</v>
      </c>
      <c r="H467">
        <v>0</v>
      </c>
      <c r="I467">
        <v>0</v>
      </c>
      <c r="J467">
        <v>0</v>
      </c>
      <c r="K467">
        <v>0</v>
      </c>
      <c r="L467">
        <v>29900</v>
      </c>
      <c r="M467">
        <v>16100</v>
      </c>
      <c r="N467">
        <v>10600</v>
      </c>
      <c r="O467">
        <v>7100</v>
      </c>
    </row>
    <row r="468" spans="2:15">
      <c r="B468" t="s">
        <v>94</v>
      </c>
      <c r="C468" t="s">
        <v>6805</v>
      </c>
      <c r="D468">
        <v>0</v>
      </c>
      <c r="F468">
        <v>0</v>
      </c>
      <c r="G468">
        <v>5680</v>
      </c>
      <c r="H468">
        <v>0</v>
      </c>
      <c r="I468">
        <v>0</v>
      </c>
      <c r="J468">
        <v>0</v>
      </c>
      <c r="K468">
        <v>0</v>
      </c>
      <c r="L468">
        <v>29900</v>
      </c>
      <c r="M468">
        <v>16100</v>
      </c>
      <c r="N468">
        <v>10600</v>
      </c>
      <c r="O468">
        <v>7100</v>
      </c>
    </row>
    <row r="469" spans="2:15">
      <c r="B469" t="s">
        <v>4792</v>
      </c>
      <c r="C469" t="s">
        <v>4793</v>
      </c>
      <c r="D469" t="s">
        <v>6454</v>
      </c>
      <c r="F469" t="s">
        <v>4417</v>
      </c>
      <c r="G469">
        <v>25200</v>
      </c>
      <c r="H469">
        <v>14000</v>
      </c>
      <c r="I469">
        <v>8000</v>
      </c>
      <c r="J469">
        <v>5200</v>
      </c>
      <c r="K469">
        <v>3400</v>
      </c>
      <c r="L469">
        <v>25200</v>
      </c>
      <c r="M469">
        <v>14400</v>
      </c>
      <c r="N469">
        <v>9400</v>
      </c>
      <c r="O469">
        <v>6100</v>
      </c>
    </row>
    <row r="470" spans="2:15">
      <c r="B470" t="s">
        <v>20</v>
      </c>
      <c r="C470" t="s">
        <v>6808</v>
      </c>
      <c r="D470">
        <v>0</v>
      </c>
      <c r="F470">
        <v>0</v>
      </c>
      <c r="G470">
        <v>14400</v>
      </c>
      <c r="H470">
        <v>0</v>
      </c>
      <c r="I470">
        <v>0</v>
      </c>
      <c r="J470">
        <v>0</v>
      </c>
      <c r="K470">
        <v>0</v>
      </c>
      <c r="L470">
        <v>25200</v>
      </c>
      <c r="M470">
        <v>14400</v>
      </c>
      <c r="N470">
        <v>9400</v>
      </c>
      <c r="O470">
        <v>6100</v>
      </c>
    </row>
    <row r="471" spans="2:15">
      <c r="B471" t="s">
        <v>21</v>
      </c>
      <c r="C471" t="s">
        <v>6809</v>
      </c>
      <c r="D471">
        <v>0</v>
      </c>
      <c r="F471">
        <v>0</v>
      </c>
      <c r="G471">
        <v>9400</v>
      </c>
      <c r="H471">
        <v>0</v>
      </c>
      <c r="I471">
        <v>0</v>
      </c>
      <c r="J471">
        <v>0</v>
      </c>
      <c r="K471">
        <v>0</v>
      </c>
      <c r="L471">
        <v>25200</v>
      </c>
      <c r="M471">
        <v>14400</v>
      </c>
      <c r="N471">
        <v>9400</v>
      </c>
      <c r="O471">
        <v>6100</v>
      </c>
    </row>
    <row r="472" spans="2:15">
      <c r="B472" t="s">
        <v>22</v>
      </c>
      <c r="C472" t="s">
        <v>6810</v>
      </c>
      <c r="D472">
        <v>0</v>
      </c>
      <c r="F472">
        <v>0</v>
      </c>
      <c r="G472">
        <v>6100</v>
      </c>
      <c r="H472">
        <v>0</v>
      </c>
      <c r="I472">
        <v>0</v>
      </c>
      <c r="J472">
        <v>0</v>
      </c>
      <c r="K472">
        <v>0</v>
      </c>
      <c r="L472">
        <v>25200</v>
      </c>
      <c r="M472">
        <v>14400</v>
      </c>
      <c r="N472">
        <v>9400</v>
      </c>
      <c r="O472">
        <v>6100</v>
      </c>
    </row>
    <row r="473" spans="2:15">
      <c r="B473" t="s">
        <v>92</v>
      </c>
      <c r="C473" t="s">
        <v>6811</v>
      </c>
      <c r="D473">
        <v>0</v>
      </c>
      <c r="F473">
        <v>0</v>
      </c>
      <c r="G473">
        <v>11520</v>
      </c>
      <c r="H473">
        <v>0</v>
      </c>
      <c r="I473">
        <v>0</v>
      </c>
      <c r="J473">
        <v>0</v>
      </c>
      <c r="K473">
        <v>0</v>
      </c>
      <c r="L473">
        <v>25200</v>
      </c>
      <c r="M473">
        <v>14400</v>
      </c>
      <c r="N473">
        <v>9400</v>
      </c>
      <c r="O473">
        <v>6100</v>
      </c>
    </row>
    <row r="474" spans="2:15">
      <c r="B474" t="s">
        <v>93</v>
      </c>
      <c r="C474" t="s">
        <v>6812</v>
      </c>
      <c r="D474">
        <v>0</v>
      </c>
      <c r="F474">
        <v>0</v>
      </c>
      <c r="G474">
        <v>7520</v>
      </c>
      <c r="H474">
        <v>0</v>
      </c>
      <c r="I474">
        <v>0</v>
      </c>
      <c r="J474">
        <v>0</v>
      </c>
      <c r="K474">
        <v>0</v>
      </c>
      <c r="L474">
        <v>25200</v>
      </c>
      <c r="M474">
        <v>14400</v>
      </c>
      <c r="N474">
        <v>9400</v>
      </c>
      <c r="O474">
        <v>6100</v>
      </c>
    </row>
    <row r="475" spans="2:15">
      <c r="B475" t="s">
        <v>94</v>
      </c>
      <c r="C475" t="s">
        <v>6810</v>
      </c>
      <c r="D475">
        <v>0</v>
      </c>
      <c r="F475">
        <v>0</v>
      </c>
      <c r="G475">
        <v>4880</v>
      </c>
      <c r="H475">
        <v>0</v>
      </c>
      <c r="I475">
        <v>0</v>
      </c>
      <c r="J475">
        <v>0</v>
      </c>
      <c r="K475">
        <v>0</v>
      </c>
      <c r="L475">
        <v>25200</v>
      </c>
      <c r="M475">
        <v>14400</v>
      </c>
      <c r="N475">
        <v>9400</v>
      </c>
      <c r="O475">
        <v>6100</v>
      </c>
    </row>
    <row r="476" spans="2:15">
      <c r="B476" t="s">
        <v>4790</v>
      </c>
      <c r="C476" t="s">
        <v>4791</v>
      </c>
      <c r="D476" t="s">
        <v>4770</v>
      </c>
      <c r="F476" t="s">
        <v>6455</v>
      </c>
      <c r="G476">
        <v>28800</v>
      </c>
      <c r="H476">
        <v>16000</v>
      </c>
      <c r="I476">
        <v>8000</v>
      </c>
      <c r="J476">
        <v>5200</v>
      </c>
      <c r="K476">
        <v>3800</v>
      </c>
      <c r="L476">
        <v>28800</v>
      </c>
      <c r="M476">
        <v>14400</v>
      </c>
      <c r="N476">
        <v>9400</v>
      </c>
      <c r="O476">
        <v>6800</v>
      </c>
    </row>
    <row r="477" spans="2:15">
      <c r="B477" t="s">
        <v>20</v>
      </c>
      <c r="C477" t="s">
        <v>6813</v>
      </c>
      <c r="D477">
        <v>0</v>
      </c>
      <c r="F477">
        <v>0</v>
      </c>
      <c r="G477">
        <v>14400</v>
      </c>
      <c r="H477">
        <v>0</v>
      </c>
      <c r="I477">
        <v>0</v>
      </c>
      <c r="J477">
        <v>0</v>
      </c>
      <c r="K477">
        <v>0</v>
      </c>
      <c r="L477">
        <v>28800</v>
      </c>
      <c r="M477">
        <v>14400</v>
      </c>
      <c r="N477">
        <v>9400</v>
      </c>
      <c r="O477">
        <v>6800</v>
      </c>
    </row>
    <row r="478" spans="2:15">
      <c r="B478" t="s">
        <v>21</v>
      </c>
      <c r="C478" t="s">
        <v>6814</v>
      </c>
      <c r="D478">
        <v>0</v>
      </c>
      <c r="F478">
        <v>0</v>
      </c>
      <c r="G478">
        <v>9400</v>
      </c>
      <c r="H478">
        <v>0</v>
      </c>
      <c r="I478">
        <v>0</v>
      </c>
      <c r="J478">
        <v>0</v>
      </c>
      <c r="K478">
        <v>0</v>
      </c>
      <c r="L478">
        <v>28800</v>
      </c>
      <c r="M478">
        <v>14400</v>
      </c>
      <c r="N478">
        <v>9400</v>
      </c>
      <c r="O478">
        <v>6800</v>
      </c>
    </row>
    <row r="479" spans="2:15">
      <c r="B479" t="s">
        <v>22</v>
      </c>
      <c r="C479" t="s">
        <v>6815</v>
      </c>
      <c r="D479">
        <v>0</v>
      </c>
      <c r="F479">
        <v>0</v>
      </c>
      <c r="G479">
        <v>6800</v>
      </c>
      <c r="H479">
        <v>0</v>
      </c>
      <c r="I479">
        <v>0</v>
      </c>
      <c r="J479">
        <v>0</v>
      </c>
      <c r="K479">
        <v>0</v>
      </c>
      <c r="L479">
        <v>28800</v>
      </c>
      <c r="M479">
        <v>14400</v>
      </c>
      <c r="N479">
        <v>9400</v>
      </c>
      <c r="O479">
        <v>6800</v>
      </c>
    </row>
    <row r="480" spans="2:15">
      <c r="B480" t="s">
        <v>92</v>
      </c>
      <c r="C480" t="s">
        <v>6816</v>
      </c>
      <c r="D480">
        <v>0</v>
      </c>
      <c r="F480">
        <v>0</v>
      </c>
      <c r="G480">
        <v>11520</v>
      </c>
      <c r="H480">
        <v>0</v>
      </c>
      <c r="I480">
        <v>0</v>
      </c>
      <c r="J480">
        <v>0</v>
      </c>
      <c r="K480">
        <v>0</v>
      </c>
      <c r="L480">
        <v>28800</v>
      </c>
      <c r="M480">
        <v>14400</v>
      </c>
      <c r="N480">
        <v>9400</v>
      </c>
      <c r="O480">
        <v>6800</v>
      </c>
    </row>
    <row r="481" spans="2:15">
      <c r="B481" t="s">
        <v>93</v>
      </c>
      <c r="C481" t="s">
        <v>6817</v>
      </c>
      <c r="D481">
        <v>0</v>
      </c>
      <c r="F481">
        <v>0</v>
      </c>
      <c r="G481">
        <v>7520</v>
      </c>
      <c r="H481">
        <v>0</v>
      </c>
      <c r="I481">
        <v>0</v>
      </c>
      <c r="J481">
        <v>0</v>
      </c>
      <c r="K481">
        <v>0</v>
      </c>
      <c r="L481">
        <v>28800</v>
      </c>
      <c r="M481">
        <v>14400</v>
      </c>
      <c r="N481">
        <v>9400</v>
      </c>
      <c r="O481">
        <v>6800</v>
      </c>
    </row>
    <row r="482" spans="2:15">
      <c r="B482" t="s">
        <v>94</v>
      </c>
      <c r="C482" t="s">
        <v>6815</v>
      </c>
      <c r="D482">
        <v>0</v>
      </c>
      <c r="F482">
        <v>0</v>
      </c>
      <c r="G482">
        <v>5440</v>
      </c>
      <c r="H482">
        <v>0</v>
      </c>
      <c r="I482">
        <v>0</v>
      </c>
      <c r="J482">
        <v>0</v>
      </c>
      <c r="K482">
        <v>0</v>
      </c>
      <c r="L482">
        <v>28800</v>
      </c>
      <c r="M482">
        <v>14400</v>
      </c>
      <c r="N482">
        <v>9400</v>
      </c>
      <c r="O482">
        <v>6800</v>
      </c>
    </row>
    <row r="483" spans="2:15">
      <c r="B483" t="s">
        <v>4782</v>
      </c>
      <c r="C483" t="s">
        <v>4783</v>
      </c>
      <c r="D483" t="s">
        <v>4770</v>
      </c>
      <c r="F483" t="s">
        <v>4576</v>
      </c>
      <c r="G483">
        <v>25200</v>
      </c>
      <c r="H483">
        <v>12000</v>
      </c>
      <c r="I483">
        <v>7000</v>
      </c>
      <c r="J483">
        <v>4200</v>
      </c>
      <c r="K483">
        <v>3100</v>
      </c>
      <c r="L483">
        <v>25200</v>
      </c>
      <c r="M483">
        <v>14700</v>
      </c>
      <c r="N483">
        <v>8800</v>
      </c>
      <c r="O483">
        <v>6500</v>
      </c>
    </row>
    <row r="484" spans="2:15">
      <c r="B484" t="s">
        <v>20</v>
      </c>
      <c r="C484" t="s">
        <v>6818</v>
      </c>
      <c r="D484">
        <v>0</v>
      </c>
      <c r="F484">
        <v>0</v>
      </c>
      <c r="G484">
        <v>14700</v>
      </c>
      <c r="H484">
        <v>0</v>
      </c>
      <c r="I484">
        <v>0</v>
      </c>
      <c r="J484">
        <v>0</v>
      </c>
      <c r="K484">
        <v>0</v>
      </c>
      <c r="L484">
        <v>25200</v>
      </c>
      <c r="M484">
        <v>14700</v>
      </c>
      <c r="N484">
        <v>8800</v>
      </c>
      <c r="O484">
        <v>6500</v>
      </c>
    </row>
    <row r="485" spans="2:15">
      <c r="B485" t="s">
        <v>21</v>
      </c>
      <c r="C485" t="s">
        <v>6819</v>
      </c>
      <c r="D485">
        <v>0</v>
      </c>
      <c r="F485">
        <v>0</v>
      </c>
      <c r="G485">
        <v>8800</v>
      </c>
      <c r="H485">
        <v>0</v>
      </c>
      <c r="I485">
        <v>0</v>
      </c>
      <c r="J485">
        <v>0</v>
      </c>
      <c r="K485">
        <v>0</v>
      </c>
      <c r="L485">
        <v>25200</v>
      </c>
      <c r="M485">
        <v>14700</v>
      </c>
      <c r="N485">
        <v>8800</v>
      </c>
      <c r="O485">
        <v>6500</v>
      </c>
    </row>
    <row r="486" spans="2:15">
      <c r="B486" t="s">
        <v>22</v>
      </c>
      <c r="C486" t="s">
        <v>6820</v>
      </c>
      <c r="D486">
        <v>0</v>
      </c>
      <c r="F486">
        <v>0</v>
      </c>
      <c r="G486">
        <v>6500</v>
      </c>
      <c r="H486">
        <v>0</v>
      </c>
      <c r="I486">
        <v>0</v>
      </c>
      <c r="J486">
        <v>0</v>
      </c>
      <c r="K486">
        <v>0</v>
      </c>
      <c r="L486">
        <v>25200</v>
      </c>
      <c r="M486">
        <v>14700</v>
      </c>
      <c r="N486">
        <v>8800</v>
      </c>
      <c r="O486">
        <v>6500</v>
      </c>
    </row>
    <row r="487" spans="2:15">
      <c r="B487" t="s">
        <v>92</v>
      </c>
      <c r="C487" t="s">
        <v>6821</v>
      </c>
      <c r="D487">
        <v>0</v>
      </c>
      <c r="F487">
        <v>0</v>
      </c>
      <c r="G487">
        <v>11760</v>
      </c>
      <c r="H487">
        <v>0</v>
      </c>
      <c r="I487">
        <v>0</v>
      </c>
      <c r="J487">
        <v>0</v>
      </c>
      <c r="K487">
        <v>0</v>
      </c>
      <c r="L487">
        <v>25200</v>
      </c>
      <c r="M487">
        <v>14700</v>
      </c>
      <c r="N487">
        <v>8800</v>
      </c>
      <c r="O487">
        <v>6500</v>
      </c>
    </row>
    <row r="488" spans="2:15">
      <c r="B488" t="s">
        <v>93</v>
      </c>
      <c r="C488" t="s">
        <v>6822</v>
      </c>
      <c r="D488">
        <v>0</v>
      </c>
      <c r="F488">
        <v>0</v>
      </c>
      <c r="G488">
        <v>7040</v>
      </c>
      <c r="H488">
        <v>0</v>
      </c>
      <c r="I488">
        <v>0</v>
      </c>
      <c r="J488">
        <v>0</v>
      </c>
      <c r="K488">
        <v>0</v>
      </c>
      <c r="L488">
        <v>25200</v>
      </c>
      <c r="M488">
        <v>14700</v>
      </c>
      <c r="N488">
        <v>8800</v>
      </c>
      <c r="O488">
        <v>6500</v>
      </c>
    </row>
    <row r="489" spans="2:15">
      <c r="B489" t="s">
        <v>94</v>
      </c>
      <c r="C489" t="s">
        <v>6820</v>
      </c>
      <c r="D489">
        <v>0</v>
      </c>
      <c r="F489">
        <v>0</v>
      </c>
      <c r="G489">
        <v>5200</v>
      </c>
      <c r="H489">
        <v>0</v>
      </c>
      <c r="I489">
        <v>0</v>
      </c>
      <c r="J489">
        <v>0</v>
      </c>
      <c r="K489">
        <v>0</v>
      </c>
      <c r="L489">
        <v>25200</v>
      </c>
      <c r="M489">
        <v>14700</v>
      </c>
      <c r="N489">
        <v>8800</v>
      </c>
      <c r="O489">
        <v>6500</v>
      </c>
    </row>
    <row r="490" spans="2:15">
      <c r="B490" t="s">
        <v>4795</v>
      </c>
      <c r="C490" t="s">
        <v>4796</v>
      </c>
      <c r="D490" t="s">
        <v>4783</v>
      </c>
      <c r="F490" t="s">
        <v>464</v>
      </c>
      <c r="G490">
        <v>31200</v>
      </c>
      <c r="H490">
        <v>16000</v>
      </c>
      <c r="I490">
        <v>9000</v>
      </c>
      <c r="J490">
        <v>4600</v>
      </c>
      <c r="K490">
        <v>3400</v>
      </c>
      <c r="L490">
        <v>31200</v>
      </c>
      <c r="M490">
        <v>17600</v>
      </c>
      <c r="N490">
        <v>9000</v>
      </c>
      <c r="O490">
        <v>6600</v>
      </c>
    </row>
    <row r="491" spans="2:15">
      <c r="B491" t="s">
        <v>20</v>
      </c>
      <c r="C491" t="s">
        <v>6823</v>
      </c>
      <c r="D491">
        <v>0</v>
      </c>
      <c r="F491">
        <v>0</v>
      </c>
      <c r="G491">
        <v>17600</v>
      </c>
      <c r="H491">
        <v>0</v>
      </c>
      <c r="I491">
        <v>0</v>
      </c>
      <c r="J491">
        <v>0</v>
      </c>
      <c r="K491">
        <v>0</v>
      </c>
      <c r="L491">
        <v>31200</v>
      </c>
      <c r="M491">
        <v>17600</v>
      </c>
      <c r="N491">
        <v>9000</v>
      </c>
      <c r="O491">
        <v>6600</v>
      </c>
    </row>
    <row r="492" spans="2:15">
      <c r="B492" t="s">
        <v>21</v>
      </c>
      <c r="C492" t="s">
        <v>6824</v>
      </c>
      <c r="D492">
        <v>0</v>
      </c>
      <c r="F492">
        <v>0</v>
      </c>
      <c r="G492">
        <v>9000</v>
      </c>
      <c r="H492">
        <v>0</v>
      </c>
      <c r="I492">
        <v>0</v>
      </c>
      <c r="J492">
        <v>0</v>
      </c>
      <c r="K492">
        <v>0</v>
      </c>
      <c r="L492">
        <v>31200</v>
      </c>
      <c r="M492">
        <v>17600</v>
      </c>
      <c r="N492">
        <v>9000</v>
      </c>
      <c r="O492">
        <v>6600</v>
      </c>
    </row>
    <row r="493" spans="2:15">
      <c r="B493" t="s">
        <v>22</v>
      </c>
      <c r="C493" t="s">
        <v>6825</v>
      </c>
      <c r="D493">
        <v>0</v>
      </c>
      <c r="F493">
        <v>0</v>
      </c>
      <c r="G493">
        <v>6600</v>
      </c>
      <c r="H493">
        <v>0</v>
      </c>
      <c r="I493">
        <v>0</v>
      </c>
      <c r="J493">
        <v>0</v>
      </c>
      <c r="K493">
        <v>0</v>
      </c>
      <c r="L493">
        <v>31200</v>
      </c>
      <c r="M493">
        <v>17600</v>
      </c>
      <c r="N493">
        <v>9000</v>
      </c>
      <c r="O493">
        <v>6600</v>
      </c>
    </row>
    <row r="494" spans="2:15">
      <c r="B494" t="s">
        <v>92</v>
      </c>
      <c r="C494" t="s">
        <v>6826</v>
      </c>
      <c r="D494">
        <v>0</v>
      </c>
      <c r="F494">
        <v>0</v>
      </c>
      <c r="G494">
        <v>14080</v>
      </c>
      <c r="H494">
        <v>0</v>
      </c>
      <c r="I494">
        <v>0</v>
      </c>
      <c r="J494">
        <v>0</v>
      </c>
      <c r="K494">
        <v>0</v>
      </c>
      <c r="L494">
        <v>31200</v>
      </c>
      <c r="M494">
        <v>17600</v>
      </c>
      <c r="N494">
        <v>9000</v>
      </c>
      <c r="O494">
        <v>6600</v>
      </c>
    </row>
    <row r="495" spans="2:15">
      <c r="B495" t="s">
        <v>93</v>
      </c>
      <c r="C495" t="s">
        <v>6827</v>
      </c>
      <c r="D495">
        <v>0</v>
      </c>
      <c r="F495">
        <v>0</v>
      </c>
      <c r="G495">
        <v>7200</v>
      </c>
      <c r="H495">
        <v>0</v>
      </c>
      <c r="I495">
        <v>0</v>
      </c>
      <c r="J495">
        <v>0</v>
      </c>
      <c r="K495">
        <v>0</v>
      </c>
      <c r="L495">
        <v>31200</v>
      </c>
      <c r="M495">
        <v>17600</v>
      </c>
      <c r="N495">
        <v>9000</v>
      </c>
      <c r="O495">
        <v>6600</v>
      </c>
    </row>
    <row r="496" spans="2:15">
      <c r="B496" t="s">
        <v>94</v>
      </c>
      <c r="C496" t="s">
        <v>6825</v>
      </c>
      <c r="D496">
        <v>0</v>
      </c>
      <c r="F496">
        <v>0</v>
      </c>
      <c r="G496">
        <v>5280</v>
      </c>
      <c r="H496">
        <v>0</v>
      </c>
      <c r="I496">
        <v>0</v>
      </c>
      <c r="J496">
        <v>0</v>
      </c>
      <c r="K496">
        <v>0</v>
      </c>
      <c r="L496">
        <v>31200</v>
      </c>
      <c r="M496">
        <v>17600</v>
      </c>
      <c r="N496">
        <v>9000</v>
      </c>
      <c r="O496">
        <v>6600</v>
      </c>
    </row>
    <row r="497" spans="2:15">
      <c r="B497" t="s">
        <v>4524</v>
      </c>
      <c r="C497" t="s">
        <v>4417</v>
      </c>
      <c r="D497" t="s">
        <v>6460</v>
      </c>
      <c r="F497" t="s">
        <v>6461</v>
      </c>
      <c r="G497">
        <v>28600</v>
      </c>
      <c r="H497">
        <v>26000</v>
      </c>
      <c r="I497">
        <v>10000</v>
      </c>
      <c r="J497">
        <v>6000</v>
      </c>
      <c r="K497">
        <v>4500</v>
      </c>
      <c r="L497">
        <v>28600</v>
      </c>
      <c r="M497">
        <v>11000</v>
      </c>
      <c r="N497">
        <v>6600</v>
      </c>
      <c r="O497">
        <v>5000</v>
      </c>
    </row>
    <row r="498" spans="2:15">
      <c r="B498" t="s">
        <v>20</v>
      </c>
      <c r="C498" t="s">
        <v>6828</v>
      </c>
      <c r="D498">
        <v>0</v>
      </c>
      <c r="F498">
        <v>0</v>
      </c>
      <c r="G498">
        <v>11000</v>
      </c>
      <c r="H498">
        <v>0</v>
      </c>
      <c r="I498">
        <v>0</v>
      </c>
      <c r="J498">
        <v>0</v>
      </c>
      <c r="K498">
        <v>0</v>
      </c>
      <c r="L498">
        <v>28600</v>
      </c>
      <c r="M498">
        <v>11000</v>
      </c>
      <c r="N498">
        <v>6600</v>
      </c>
      <c r="O498">
        <v>5000</v>
      </c>
    </row>
    <row r="499" spans="2:15">
      <c r="B499" t="s">
        <v>21</v>
      </c>
      <c r="C499" t="s">
        <v>6829</v>
      </c>
      <c r="D499">
        <v>0</v>
      </c>
      <c r="F499">
        <v>0</v>
      </c>
      <c r="G499">
        <v>6600</v>
      </c>
      <c r="H499">
        <v>0</v>
      </c>
      <c r="I499">
        <v>0</v>
      </c>
      <c r="J499">
        <v>0</v>
      </c>
      <c r="K499">
        <v>0</v>
      </c>
      <c r="L499">
        <v>28600</v>
      </c>
      <c r="M499">
        <v>11000</v>
      </c>
      <c r="N499">
        <v>6600</v>
      </c>
      <c r="O499">
        <v>5000</v>
      </c>
    </row>
    <row r="500" spans="2:15">
      <c r="B500" t="s">
        <v>22</v>
      </c>
      <c r="C500" t="s">
        <v>6830</v>
      </c>
      <c r="D500">
        <v>0</v>
      </c>
      <c r="F500">
        <v>0</v>
      </c>
      <c r="G500">
        <v>5000</v>
      </c>
      <c r="H500">
        <v>0</v>
      </c>
      <c r="I500">
        <v>0</v>
      </c>
      <c r="J500">
        <v>0</v>
      </c>
      <c r="K500">
        <v>0</v>
      </c>
      <c r="L500">
        <v>28600</v>
      </c>
      <c r="M500">
        <v>11000</v>
      </c>
      <c r="N500">
        <v>6600</v>
      </c>
      <c r="O500">
        <v>5000</v>
      </c>
    </row>
    <row r="501" spans="2:15">
      <c r="B501" t="s">
        <v>92</v>
      </c>
      <c r="C501" t="s">
        <v>6831</v>
      </c>
      <c r="D501">
        <v>0</v>
      </c>
      <c r="F501">
        <v>0</v>
      </c>
      <c r="G501">
        <v>8800</v>
      </c>
      <c r="H501">
        <v>0</v>
      </c>
      <c r="I501">
        <v>0</v>
      </c>
      <c r="J501">
        <v>0</v>
      </c>
      <c r="K501">
        <v>0</v>
      </c>
      <c r="L501">
        <v>28600</v>
      </c>
      <c r="M501">
        <v>11000</v>
      </c>
      <c r="N501">
        <v>6600</v>
      </c>
      <c r="O501">
        <v>5000</v>
      </c>
    </row>
    <row r="502" spans="2:15">
      <c r="B502" t="s">
        <v>93</v>
      </c>
      <c r="C502" t="s">
        <v>6832</v>
      </c>
      <c r="D502">
        <v>0</v>
      </c>
      <c r="F502">
        <v>0</v>
      </c>
      <c r="G502">
        <v>5280</v>
      </c>
      <c r="H502">
        <v>0</v>
      </c>
      <c r="I502">
        <v>0</v>
      </c>
      <c r="J502">
        <v>0</v>
      </c>
      <c r="K502">
        <v>0</v>
      </c>
      <c r="L502">
        <v>28600</v>
      </c>
      <c r="M502">
        <v>11000</v>
      </c>
      <c r="N502">
        <v>6600</v>
      </c>
      <c r="O502">
        <v>5000</v>
      </c>
    </row>
    <row r="503" spans="2:15">
      <c r="B503" t="s">
        <v>94</v>
      </c>
      <c r="C503" t="s">
        <v>6830</v>
      </c>
      <c r="D503">
        <v>0</v>
      </c>
      <c r="F503">
        <v>0</v>
      </c>
      <c r="G503">
        <v>4000</v>
      </c>
      <c r="H503">
        <v>0</v>
      </c>
      <c r="I503">
        <v>0</v>
      </c>
      <c r="J503">
        <v>0</v>
      </c>
      <c r="K503">
        <v>0</v>
      </c>
      <c r="L503">
        <v>28600</v>
      </c>
      <c r="M503">
        <v>11000</v>
      </c>
      <c r="N503">
        <v>6600</v>
      </c>
      <c r="O503">
        <v>5000</v>
      </c>
    </row>
    <row r="504" spans="2:15">
      <c r="B504" t="s">
        <v>4894</v>
      </c>
      <c r="C504" t="s">
        <v>4871</v>
      </c>
      <c r="D504" t="s">
        <v>6462</v>
      </c>
      <c r="F504" t="s">
        <v>6463</v>
      </c>
      <c r="G504">
        <v>36500</v>
      </c>
      <c r="H504">
        <v>27000</v>
      </c>
      <c r="I504">
        <v>12000</v>
      </c>
      <c r="J504">
        <v>6500</v>
      </c>
      <c r="K504">
        <v>4500</v>
      </c>
      <c r="L504">
        <v>36500</v>
      </c>
      <c r="M504">
        <v>16200</v>
      </c>
      <c r="N504">
        <v>8800</v>
      </c>
      <c r="O504">
        <v>6100</v>
      </c>
    </row>
    <row r="505" spans="2:15">
      <c r="B505" t="s">
        <v>20</v>
      </c>
      <c r="C505" t="s">
        <v>6833</v>
      </c>
      <c r="D505">
        <v>0</v>
      </c>
      <c r="F505">
        <v>0</v>
      </c>
      <c r="G505">
        <v>16200</v>
      </c>
      <c r="H505">
        <v>0</v>
      </c>
      <c r="I505">
        <v>0</v>
      </c>
      <c r="J505">
        <v>0</v>
      </c>
      <c r="K505">
        <v>0</v>
      </c>
      <c r="L505">
        <v>36500</v>
      </c>
      <c r="M505">
        <v>16200</v>
      </c>
      <c r="N505">
        <v>8800</v>
      </c>
      <c r="O505">
        <v>6100</v>
      </c>
    </row>
    <row r="506" spans="2:15">
      <c r="B506" t="s">
        <v>21</v>
      </c>
      <c r="C506" t="s">
        <v>6834</v>
      </c>
      <c r="D506">
        <v>0</v>
      </c>
      <c r="F506">
        <v>0</v>
      </c>
      <c r="G506">
        <v>8800</v>
      </c>
      <c r="H506">
        <v>0</v>
      </c>
      <c r="I506">
        <v>0</v>
      </c>
      <c r="J506">
        <v>0</v>
      </c>
      <c r="K506">
        <v>0</v>
      </c>
      <c r="L506">
        <v>36500</v>
      </c>
      <c r="M506">
        <v>16200</v>
      </c>
      <c r="N506">
        <v>8800</v>
      </c>
      <c r="O506">
        <v>6100</v>
      </c>
    </row>
    <row r="507" spans="2:15">
      <c r="B507" t="s">
        <v>22</v>
      </c>
      <c r="C507" t="s">
        <v>6835</v>
      </c>
      <c r="D507">
        <v>0</v>
      </c>
      <c r="F507">
        <v>0</v>
      </c>
      <c r="G507">
        <v>6100</v>
      </c>
      <c r="H507">
        <v>0</v>
      </c>
      <c r="I507">
        <v>0</v>
      </c>
      <c r="J507">
        <v>0</v>
      </c>
      <c r="K507">
        <v>0</v>
      </c>
      <c r="L507">
        <v>36500</v>
      </c>
      <c r="M507">
        <v>16200</v>
      </c>
      <c r="N507">
        <v>8800</v>
      </c>
      <c r="O507">
        <v>6100</v>
      </c>
    </row>
    <row r="508" spans="2:15">
      <c r="B508" t="s">
        <v>92</v>
      </c>
      <c r="C508" t="s">
        <v>6836</v>
      </c>
      <c r="D508">
        <v>0</v>
      </c>
      <c r="F508">
        <v>0</v>
      </c>
      <c r="G508">
        <v>12960</v>
      </c>
      <c r="H508">
        <v>0</v>
      </c>
      <c r="I508">
        <v>0</v>
      </c>
      <c r="J508">
        <v>0</v>
      </c>
      <c r="K508">
        <v>0</v>
      </c>
      <c r="L508">
        <v>36500</v>
      </c>
      <c r="M508">
        <v>16200</v>
      </c>
      <c r="N508">
        <v>8800</v>
      </c>
      <c r="O508">
        <v>6100</v>
      </c>
    </row>
    <row r="509" spans="2:15">
      <c r="B509" t="s">
        <v>93</v>
      </c>
      <c r="C509" t="s">
        <v>6837</v>
      </c>
      <c r="D509">
        <v>0</v>
      </c>
      <c r="F509">
        <v>0</v>
      </c>
      <c r="G509">
        <v>7040</v>
      </c>
      <c r="H509">
        <v>0</v>
      </c>
      <c r="I509">
        <v>0</v>
      </c>
      <c r="J509">
        <v>0</v>
      </c>
      <c r="K509">
        <v>0</v>
      </c>
      <c r="L509">
        <v>36500</v>
      </c>
      <c r="M509">
        <v>16200</v>
      </c>
      <c r="N509">
        <v>8800</v>
      </c>
      <c r="O509">
        <v>6100</v>
      </c>
    </row>
    <row r="510" spans="2:15">
      <c r="B510" t="s">
        <v>94</v>
      </c>
      <c r="C510" t="s">
        <v>6835</v>
      </c>
      <c r="D510">
        <v>0</v>
      </c>
      <c r="F510">
        <v>0</v>
      </c>
      <c r="G510">
        <v>4880</v>
      </c>
      <c r="H510">
        <v>0</v>
      </c>
      <c r="I510">
        <v>0</v>
      </c>
      <c r="J510">
        <v>0</v>
      </c>
      <c r="K510">
        <v>0</v>
      </c>
      <c r="L510">
        <v>36500</v>
      </c>
      <c r="M510">
        <v>16200</v>
      </c>
      <c r="N510">
        <v>8800</v>
      </c>
      <c r="O510">
        <v>6100</v>
      </c>
    </row>
    <row r="511" spans="2:15">
      <c r="B511" t="s">
        <v>4619</v>
      </c>
      <c r="C511" t="s">
        <v>4602</v>
      </c>
      <c r="D511" t="s">
        <v>4616</v>
      </c>
      <c r="F511" t="s">
        <v>4621</v>
      </c>
      <c r="G511">
        <v>37800</v>
      </c>
      <c r="H511">
        <v>21000</v>
      </c>
      <c r="I511">
        <v>13000</v>
      </c>
      <c r="J511">
        <v>6000</v>
      </c>
      <c r="K511">
        <v>3600</v>
      </c>
      <c r="L511">
        <v>37800</v>
      </c>
      <c r="M511">
        <v>23400</v>
      </c>
      <c r="N511">
        <v>10800</v>
      </c>
      <c r="O511">
        <v>6500</v>
      </c>
    </row>
    <row r="512" spans="2:15">
      <c r="B512" t="s">
        <v>20</v>
      </c>
      <c r="C512" t="s">
        <v>6838</v>
      </c>
      <c r="D512">
        <v>0</v>
      </c>
      <c r="F512">
        <v>0</v>
      </c>
      <c r="G512">
        <v>23400</v>
      </c>
      <c r="H512">
        <v>0</v>
      </c>
      <c r="I512">
        <v>0</v>
      </c>
      <c r="J512">
        <v>0</v>
      </c>
      <c r="K512">
        <v>0</v>
      </c>
      <c r="L512">
        <v>37800</v>
      </c>
      <c r="M512">
        <v>23400</v>
      </c>
      <c r="N512">
        <v>10800</v>
      </c>
      <c r="O512">
        <v>6500</v>
      </c>
    </row>
    <row r="513" spans="2:15">
      <c r="B513" t="s">
        <v>21</v>
      </c>
      <c r="C513" t="s">
        <v>6839</v>
      </c>
      <c r="D513">
        <v>0</v>
      </c>
      <c r="F513">
        <v>0</v>
      </c>
      <c r="G513">
        <v>10800</v>
      </c>
      <c r="H513">
        <v>0</v>
      </c>
      <c r="I513">
        <v>0</v>
      </c>
      <c r="J513">
        <v>0</v>
      </c>
      <c r="K513">
        <v>0</v>
      </c>
      <c r="L513">
        <v>37800</v>
      </c>
      <c r="M513">
        <v>23400</v>
      </c>
      <c r="N513">
        <v>10800</v>
      </c>
      <c r="O513">
        <v>6500</v>
      </c>
    </row>
    <row r="514" spans="2:15">
      <c r="B514" t="s">
        <v>22</v>
      </c>
      <c r="C514" t="s">
        <v>6840</v>
      </c>
      <c r="D514">
        <v>0</v>
      </c>
      <c r="F514">
        <v>0</v>
      </c>
      <c r="G514">
        <v>6500</v>
      </c>
      <c r="H514">
        <v>0</v>
      </c>
      <c r="I514">
        <v>0</v>
      </c>
      <c r="J514">
        <v>0</v>
      </c>
      <c r="K514">
        <v>0</v>
      </c>
      <c r="L514">
        <v>37800</v>
      </c>
      <c r="M514">
        <v>23400</v>
      </c>
      <c r="N514">
        <v>10800</v>
      </c>
      <c r="O514">
        <v>6500</v>
      </c>
    </row>
    <row r="515" spans="2:15">
      <c r="B515" t="s">
        <v>92</v>
      </c>
      <c r="C515" t="s">
        <v>6841</v>
      </c>
      <c r="D515">
        <v>0</v>
      </c>
      <c r="F515">
        <v>0</v>
      </c>
      <c r="G515">
        <v>18720</v>
      </c>
      <c r="H515">
        <v>0</v>
      </c>
      <c r="I515">
        <v>0</v>
      </c>
      <c r="J515">
        <v>0</v>
      </c>
      <c r="K515">
        <v>0</v>
      </c>
      <c r="L515">
        <v>37800</v>
      </c>
      <c r="M515">
        <v>23400</v>
      </c>
      <c r="N515">
        <v>10800</v>
      </c>
      <c r="O515">
        <v>6500</v>
      </c>
    </row>
    <row r="516" spans="2:15">
      <c r="B516" t="s">
        <v>93</v>
      </c>
      <c r="C516" t="s">
        <v>6842</v>
      </c>
      <c r="D516">
        <v>0</v>
      </c>
      <c r="F516">
        <v>0</v>
      </c>
      <c r="G516">
        <v>8640</v>
      </c>
      <c r="H516">
        <v>0</v>
      </c>
      <c r="I516">
        <v>0</v>
      </c>
      <c r="J516">
        <v>0</v>
      </c>
      <c r="K516">
        <v>0</v>
      </c>
      <c r="L516">
        <v>37800</v>
      </c>
      <c r="M516">
        <v>23400</v>
      </c>
      <c r="N516">
        <v>10800</v>
      </c>
      <c r="O516">
        <v>6500</v>
      </c>
    </row>
    <row r="517" spans="2:15">
      <c r="B517" t="s">
        <v>94</v>
      </c>
      <c r="C517" t="s">
        <v>6840</v>
      </c>
      <c r="D517">
        <v>0</v>
      </c>
      <c r="F517">
        <v>0</v>
      </c>
      <c r="G517">
        <v>5200</v>
      </c>
      <c r="H517">
        <v>0</v>
      </c>
      <c r="I517">
        <v>0</v>
      </c>
      <c r="J517">
        <v>0</v>
      </c>
      <c r="K517">
        <v>0</v>
      </c>
      <c r="L517">
        <v>37800</v>
      </c>
      <c r="M517">
        <v>23400</v>
      </c>
      <c r="N517">
        <v>10800</v>
      </c>
      <c r="O517">
        <v>6500</v>
      </c>
    </row>
    <row r="518" spans="2:15">
      <c r="B518" t="s">
        <v>4630</v>
      </c>
      <c r="C518" t="s">
        <v>6464</v>
      </c>
      <c r="D518" t="s">
        <v>4348</v>
      </c>
      <c r="F518" t="s">
        <v>4632</v>
      </c>
      <c r="G518">
        <v>31500</v>
      </c>
      <c r="H518">
        <v>21000</v>
      </c>
      <c r="I518">
        <v>13000</v>
      </c>
      <c r="J518">
        <v>6000</v>
      </c>
      <c r="K518">
        <v>3600</v>
      </c>
      <c r="L518">
        <v>31500</v>
      </c>
      <c r="M518">
        <v>19500</v>
      </c>
      <c r="N518">
        <v>9000</v>
      </c>
      <c r="O518">
        <v>5400</v>
      </c>
    </row>
    <row r="519" spans="2:15">
      <c r="B519" t="s">
        <v>20</v>
      </c>
      <c r="C519" t="s">
        <v>6843</v>
      </c>
      <c r="D519">
        <v>0</v>
      </c>
      <c r="F519">
        <v>0</v>
      </c>
      <c r="G519">
        <v>19500</v>
      </c>
      <c r="H519">
        <v>0</v>
      </c>
      <c r="I519">
        <v>0</v>
      </c>
      <c r="J519">
        <v>0</v>
      </c>
      <c r="K519">
        <v>0</v>
      </c>
      <c r="L519">
        <v>31500</v>
      </c>
      <c r="M519">
        <v>19500</v>
      </c>
      <c r="N519">
        <v>9000</v>
      </c>
      <c r="O519">
        <v>5400</v>
      </c>
    </row>
    <row r="520" spans="2:15">
      <c r="B520" t="s">
        <v>21</v>
      </c>
      <c r="C520" t="s">
        <v>6844</v>
      </c>
      <c r="D520">
        <v>0</v>
      </c>
      <c r="F520">
        <v>0</v>
      </c>
      <c r="G520">
        <v>9000</v>
      </c>
      <c r="H520">
        <v>0</v>
      </c>
      <c r="I520">
        <v>0</v>
      </c>
      <c r="J520">
        <v>0</v>
      </c>
      <c r="K520">
        <v>0</v>
      </c>
      <c r="L520">
        <v>31500</v>
      </c>
      <c r="M520">
        <v>19500</v>
      </c>
      <c r="N520">
        <v>9000</v>
      </c>
      <c r="O520">
        <v>5400</v>
      </c>
    </row>
    <row r="521" spans="2:15">
      <c r="B521" t="s">
        <v>22</v>
      </c>
      <c r="C521" t="s">
        <v>6845</v>
      </c>
      <c r="D521">
        <v>0</v>
      </c>
      <c r="F521">
        <v>0</v>
      </c>
      <c r="G521">
        <v>5400</v>
      </c>
      <c r="H521">
        <v>0</v>
      </c>
      <c r="I521">
        <v>0</v>
      </c>
      <c r="J521">
        <v>0</v>
      </c>
      <c r="K521">
        <v>0</v>
      </c>
      <c r="L521">
        <v>31500</v>
      </c>
      <c r="M521">
        <v>19500</v>
      </c>
      <c r="N521">
        <v>9000</v>
      </c>
      <c r="O521">
        <v>5400</v>
      </c>
    </row>
    <row r="522" spans="2:15">
      <c r="B522" t="s">
        <v>92</v>
      </c>
      <c r="C522" t="s">
        <v>6846</v>
      </c>
      <c r="D522">
        <v>0</v>
      </c>
      <c r="F522">
        <v>0</v>
      </c>
      <c r="G522">
        <v>15600</v>
      </c>
      <c r="H522">
        <v>0</v>
      </c>
      <c r="I522">
        <v>0</v>
      </c>
      <c r="J522">
        <v>0</v>
      </c>
      <c r="K522">
        <v>0</v>
      </c>
      <c r="L522">
        <v>31500</v>
      </c>
      <c r="M522">
        <v>19500</v>
      </c>
      <c r="N522">
        <v>9000</v>
      </c>
      <c r="O522">
        <v>5400</v>
      </c>
    </row>
    <row r="523" spans="2:15">
      <c r="B523" t="s">
        <v>93</v>
      </c>
      <c r="C523" t="s">
        <v>6847</v>
      </c>
      <c r="D523">
        <v>0</v>
      </c>
      <c r="F523">
        <v>0</v>
      </c>
      <c r="G523">
        <v>7200</v>
      </c>
      <c r="H523">
        <v>0</v>
      </c>
      <c r="I523">
        <v>0</v>
      </c>
      <c r="J523">
        <v>0</v>
      </c>
      <c r="K523">
        <v>0</v>
      </c>
      <c r="L523">
        <v>31500</v>
      </c>
      <c r="M523">
        <v>19500</v>
      </c>
      <c r="N523">
        <v>9000</v>
      </c>
      <c r="O523">
        <v>5400</v>
      </c>
    </row>
    <row r="524" spans="2:15">
      <c r="B524" t="s">
        <v>94</v>
      </c>
      <c r="C524" t="s">
        <v>6845</v>
      </c>
      <c r="D524">
        <v>0</v>
      </c>
      <c r="F524">
        <v>0</v>
      </c>
      <c r="G524">
        <v>4320</v>
      </c>
      <c r="H524">
        <v>0</v>
      </c>
      <c r="I524">
        <v>0</v>
      </c>
      <c r="J524">
        <v>0</v>
      </c>
      <c r="K524">
        <v>0</v>
      </c>
      <c r="L524">
        <v>31500</v>
      </c>
      <c r="M524">
        <v>19500</v>
      </c>
      <c r="N524">
        <v>9000</v>
      </c>
      <c r="O524">
        <v>5400</v>
      </c>
    </row>
    <row r="525" spans="2:15">
      <c r="B525" t="s">
        <v>4627</v>
      </c>
      <c r="C525" t="s">
        <v>6465</v>
      </c>
      <c r="D525" t="s">
        <v>212</v>
      </c>
      <c r="F525" t="s">
        <v>4629</v>
      </c>
      <c r="G525">
        <v>23100</v>
      </c>
      <c r="H525">
        <v>21000</v>
      </c>
      <c r="I525">
        <v>13000</v>
      </c>
      <c r="J525">
        <v>6000</v>
      </c>
      <c r="K525">
        <v>3600</v>
      </c>
      <c r="L525">
        <v>23100</v>
      </c>
      <c r="M525">
        <v>14300</v>
      </c>
      <c r="N525">
        <v>6600</v>
      </c>
      <c r="O525">
        <v>4000</v>
      </c>
    </row>
    <row r="526" spans="2:15">
      <c r="B526" t="s">
        <v>20</v>
      </c>
      <c r="C526" t="s">
        <v>6848</v>
      </c>
      <c r="D526">
        <v>0</v>
      </c>
      <c r="F526">
        <v>0</v>
      </c>
      <c r="G526">
        <v>14300</v>
      </c>
      <c r="H526">
        <v>0</v>
      </c>
      <c r="I526">
        <v>0</v>
      </c>
      <c r="J526">
        <v>0</v>
      </c>
      <c r="K526">
        <v>0</v>
      </c>
      <c r="L526">
        <v>23100</v>
      </c>
      <c r="M526">
        <v>14300</v>
      </c>
      <c r="N526">
        <v>6600</v>
      </c>
      <c r="O526">
        <v>4000</v>
      </c>
    </row>
    <row r="527" spans="2:15">
      <c r="B527" t="s">
        <v>21</v>
      </c>
      <c r="C527" t="s">
        <v>6849</v>
      </c>
      <c r="D527">
        <v>0</v>
      </c>
      <c r="F527">
        <v>0</v>
      </c>
      <c r="G527">
        <v>6600</v>
      </c>
      <c r="H527">
        <v>0</v>
      </c>
      <c r="I527">
        <v>0</v>
      </c>
      <c r="J527">
        <v>0</v>
      </c>
      <c r="K527">
        <v>0</v>
      </c>
      <c r="L527">
        <v>23100</v>
      </c>
      <c r="M527">
        <v>14300</v>
      </c>
      <c r="N527">
        <v>6600</v>
      </c>
      <c r="O527">
        <v>4000</v>
      </c>
    </row>
    <row r="528" spans="2:15">
      <c r="B528" t="s">
        <v>22</v>
      </c>
      <c r="C528" t="s">
        <v>6850</v>
      </c>
      <c r="D528">
        <v>0</v>
      </c>
      <c r="F528">
        <v>0</v>
      </c>
      <c r="G528">
        <v>4000</v>
      </c>
      <c r="H528">
        <v>0</v>
      </c>
      <c r="I528">
        <v>0</v>
      </c>
      <c r="J528">
        <v>0</v>
      </c>
      <c r="K528">
        <v>0</v>
      </c>
      <c r="L528">
        <v>23100</v>
      </c>
      <c r="M528">
        <v>14300</v>
      </c>
      <c r="N528">
        <v>6600</v>
      </c>
      <c r="O528">
        <v>4000</v>
      </c>
    </row>
    <row r="529" spans="2:15">
      <c r="B529" t="s">
        <v>92</v>
      </c>
      <c r="C529" t="s">
        <v>6851</v>
      </c>
      <c r="D529">
        <v>0</v>
      </c>
      <c r="F529">
        <v>0</v>
      </c>
      <c r="G529">
        <v>11440</v>
      </c>
      <c r="H529">
        <v>0</v>
      </c>
      <c r="I529">
        <v>0</v>
      </c>
      <c r="J529">
        <v>0</v>
      </c>
      <c r="K529">
        <v>0</v>
      </c>
      <c r="L529">
        <v>23100</v>
      </c>
      <c r="M529">
        <v>14300</v>
      </c>
      <c r="N529">
        <v>6600</v>
      </c>
      <c r="O529">
        <v>4000</v>
      </c>
    </row>
    <row r="530" spans="2:15">
      <c r="B530" t="s">
        <v>93</v>
      </c>
      <c r="C530" t="s">
        <v>6852</v>
      </c>
      <c r="D530">
        <v>0</v>
      </c>
      <c r="F530">
        <v>0</v>
      </c>
      <c r="G530">
        <v>5280</v>
      </c>
      <c r="H530">
        <v>0</v>
      </c>
      <c r="I530">
        <v>0</v>
      </c>
      <c r="J530">
        <v>0</v>
      </c>
      <c r="K530">
        <v>0</v>
      </c>
      <c r="L530">
        <v>23100</v>
      </c>
      <c r="M530">
        <v>14300</v>
      </c>
      <c r="N530">
        <v>6600</v>
      </c>
      <c r="O530">
        <v>4000</v>
      </c>
    </row>
    <row r="531" spans="2:15">
      <c r="B531" t="s">
        <v>94</v>
      </c>
      <c r="C531" t="s">
        <v>6850</v>
      </c>
      <c r="D531">
        <v>0</v>
      </c>
      <c r="F531">
        <v>0</v>
      </c>
      <c r="G531">
        <v>3200</v>
      </c>
      <c r="H531">
        <v>0</v>
      </c>
      <c r="I531">
        <v>0</v>
      </c>
      <c r="J531">
        <v>0</v>
      </c>
      <c r="K531">
        <v>0</v>
      </c>
      <c r="L531">
        <v>23100</v>
      </c>
      <c r="M531">
        <v>14300</v>
      </c>
      <c r="N531">
        <v>6600</v>
      </c>
      <c r="O531">
        <v>4000</v>
      </c>
    </row>
    <row r="532" spans="2:15">
      <c r="B532" t="s">
        <v>4622</v>
      </c>
      <c r="C532" t="s">
        <v>6466</v>
      </c>
      <c r="D532" t="s">
        <v>212</v>
      </c>
      <c r="F532" t="s">
        <v>4626</v>
      </c>
      <c r="G532">
        <v>22400</v>
      </c>
      <c r="H532">
        <v>14000</v>
      </c>
      <c r="I532">
        <v>8000</v>
      </c>
      <c r="J532">
        <v>3900</v>
      </c>
      <c r="K532">
        <v>3000</v>
      </c>
      <c r="L532">
        <v>22400</v>
      </c>
      <c r="M532">
        <v>12800</v>
      </c>
      <c r="N532">
        <v>6200</v>
      </c>
      <c r="O532">
        <v>4800</v>
      </c>
    </row>
    <row r="533" spans="2:15">
      <c r="B533" t="s">
        <v>20</v>
      </c>
      <c r="C533" t="s">
        <v>6853</v>
      </c>
      <c r="D533">
        <v>0</v>
      </c>
      <c r="F533">
        <v>0</v>
      </c>
      <c r="G533">
        <v>12800</v>
      </c>
      <c r="H533">
        <v>0</v>
      </c>
      <c r="I533">
        <v>0</v>
      </c>
      <c r="J533">
        <v>0</v>
      </c>
      <c r="K533">
        <v>0</v>
      </c>
      <c r="L533">
        <v>22400</v>
      </c>
      <c r="M533">
        <v>12800</v>
      </c>
      <c r="N533">
        <v>6200</v>
      </c>
      <c r="O533">
        <v>4800</v>
      </c>
    </row>
    <row r="534" spans="2:15">
      <c r="B534" t="s">
        <v>21</v>
      </c>
      <c r="C534" t="s">
        <v>6854</v>
      </c>
      <c r="D534">
        <v>0</v>
      </c>
      <c r="F534">
        <v>0</v>
      </c>
      <c r="G534">
        <v>6200</v>
      </c>
      <c r="H534">
        <v>0</v>
      </c>
      <c r="I534">
        <v>0</v>
      </c>
      <c r="J534">
        <v>0</v>
      </c>
      <c r="K534">
        <v>0</v>
      </c>
      <c r="L534">
        <v>22400</v>
      </c>
      <c r="M534">
        <v>12800</v>
      </c>
      <c r="N534">
        <v>6200</v>
      </c>
      <c r="O534">
        <v>4800</v>
      </c>
    </row>
    <row r="535" spans="2:15">
      <c r="B535" t="s">
        <v>22</v>
      </c>
      <c r="C535" t="s">
        <v>6855</v>
      </c>
      <c r="D535">
        <v>0</v>
      </c>
      <c r="F535">
        <v>0</v>
      </c>
      <c r="G535">
        <v>4800</v>
      </c>
      <c r="H535">
        <v>0</v>
      </c>
      <c r="I535">
        <v>0</v>
      </c>
      <c r="J535">
        <v>0</v>
      </c>
      <c r="K535">
        <v>0</v>
      </c>
      <c r="L535">
        <v>22400</v>
      </c>
      <c r="M535">
        <v>12800</v>
      </c>
      <c r="N535">
        <v>6200</v>
      </c>
      <c r="O535">
        <v>4800</v>
      </c>
    </row>
    <row r="536" spans="2:15">
      <c r="B536" t="s">
        <v>92</v>
      </c>
      <c r="C536" t="s">
        <v>6856</v>
      </c>
      <c r="D536">
        <v>0</v>
      </c>
      <c r="F536">
        <v>0</v>
      </c>
      <c r="G536">
        <v>10240</v>
      </c>
      <c r="H536">
        <v>0</v>
      </c>
      <c r="I536">
        <v>0</v>
      </c>
      <c r="J536">
        <v>0</v>
      </c>
      <c r="K536">
        <v>0</v>
      </c>
      <c r="L536">
        <v>22400</v>
      </c>
      <c r="M536">
        <v>12800</v>
      </c>
      <c r="N536">
        <v>6200</v>
      </c>
      <c r="O536">
        <v>4800</v>
      </c>
    </row>
    <row r="537" spans="2:15">
      <c r="B537" t="s">
        <v>93</v>
      </c>
      <c r="C537" t="s">
        <v>6857</v>
      </c>
      <c r="D537">
        <v>0</v>
      </c>
      <c r="F537">
        <v>0</v>
      </c>
      <c r="G537">
        <v>4960</v>
      </c>
      <c r="H537">
        <v>0</v>
      </c>
      <c r="I537">
        <v>0</v>
      </c>
      <c r="J537">
        <v>0</v>
      </c>
      <c r="K537">
        <v>0</v>
      </c>
      <c r="L537">
        <v>22400</v>
      </c>
      <c r="M537">
        <v>12800</v>
      </c>
      <c r="N537">
        <v>6200</v>
      </c>
      <c r="O537">
        <v>4800</v>
      </c>
    </row>
    <row r="538" spans="2:15">
      <c r="B538" t="s">
        <v>94</v>
      </c>
      <c r="C538" t="s">
        <v>6855</v>
      </c>
      <c r="D538">
        <v>0</v>
      </c>
      <c r="F538">
        <v>0</v>
      </c>
      <c r="G538">
        <v>3840</v>
      </c>
      <c r="H538">
        <v>0</v>
      </c>
      <c r="I538">
        <v>0</v>
      </c>
      <c r="J538">
        <v>0</v>
      </c>
      <c r="K538">
        <v>0</v>
      </c>
      <c r="L538">
        <v>22400</v>
      </c>
      <c r="M538">
        <v>12800</v>
      </c>
      <c r="N538">
        <v>6200</v>
      </c>
      <c r="O538">
        <v>4800</v>
      </c>
    </row>
    <row r="539" spans="2:15">
      <c r="B539" t="s">
        <v>4318</v>
      </c>
      <c r="C539" t="s">
        <v>4319</v>
      </c>
      <c r="D539">
        <v>0</v>
      </c>
      <c r="F539">
        <v>0</v>
      </c>
      <c r="G539">
        <v>42000</v>
      </c>
      <c r="H539">
        <v>20000</v>
      </c>
      <c r="I539">
        <v>10000</v>
      </c>
      <c r="J539">
        <v>6200</v>
      </c>
      <c r="K539">
        <v>4400</v>
      </c>
      <c r="L539">
        <v>42000</v>
      </c>
      <c r="M539">
        <v>21000</v>
      </c>
      <c r="N539">
        <v>13000</v>
      </c>
      <c r="O539">
        <v>9200</v>
      </c>
    </row>
    <row r="540" spans="2:15">
      <c r="B540" t="s">
        <v>20</v>
      </c>
      <c r="C540" t="s">
        <v>6858</v>
      </c>
      <c r="D540">
        <v>0</v>
      </c>
      <c r="F540">
        <v>0</v>
      </c>
      <c r="G540">
        <v>21000</v>
      </c>
      <c r="H540">
        <v>0</v>
      </c>
      <c r="I540">
        <v>0</v>
      </c>
      <c r="J540">
        <v>0</v>
      </c>
      <c r="K540">
        <v>0</v>
      </c>
      <c r="L540">
        <v>42000</v>
      </c>
      <c r="M540">
        <v>21000</v>
      </c>
      <c r="N540">
        <v>13000</v>
      </c>
      <c r="O540">
        <v>9200</v>
      </c>
    </row>
    <row r="541" spans="2:15">
      <c r="B541" t="s">
        <v>21</v>
      </c>
      <c r="C541" t="s">
        <v>6859</v>
      </c>
      <c r="D541">
        <v>0</v>
      </c>
      <c r="F541">
        <v>0</v>
      </c>
      <c r="G541">
        <v>13000</v>
      </c>
      <c r="H541">
        <v>0</v>
      </c>
      <c r="I541">
        <v>0</v>
      </c>
      <c r="J541">
        <v>0</v>
      </c>
      <c r="K541">
        <v>0</v>
      </c>
      <c r="L541">
        <v>42000</v>
      </c>
      <c r="M541">
        <v>21000</v>
      </c>
      <c r="N541">
        <v>13000</v>
      </c>
      <c r="O541">
        <v>9200</v>
      </c>
    </row>
    <row r="542" spans="2:15">
      <c r="B542" t="s">
        <v>22</v>
      </c>
      <c r="C542" t="s">
        <v>6860</v>
      </c>
      <c r="D542">
        <v>0</v>
      </c>
      <c r="F542">
        <v>0</v>
      </c>
      <c r="G542">
        <v>9200</v>
      </c>
      <c r="H542">
        <v>0</v>
      </c>
      <c r="I542">
        <v>0</v>
      </c>
      <c r="J542">
        <v>0</v>
      </c>
      <c r="K542">
        <v>0</v>
      </c>
      <c r="L542">
        <v>42000</v>
      </c>
      <c r="M542">
        <v>21000</v>
      </c>
      <c r="N542">
        <v>13000</v>
      </c>
      <c r="O542">
        <v>9200</v>
      </c>
    </row>
    <row r="543" spans="2:15">
      <c r="B543" t="s">
        <v>92</v>
      </c>
      <c r="C543" t="s">
        <v>6861</v>
      </c>
      <c r="D543">
        <v>0</v>
      </c>
      <c r="F543">
        <v>0</v>
      </c>
      <c r="G543">
        <v>16800</v>
      </c>
      <c r="H543">
        <v>0</v>
      </c>
      <c r="I543">
        <v>0</v>
      </c>
      <c r="J543">
        <v>0</v>
      </c>
      <c r="K543">
        <v>0</v>
      </c>
      <c r="L543">
        <v>42000</v>
      </c>
      <c r="M543">
        <v>21000</v>
      </c>
      <c r="N543">
        <v>13000</v>
      </c>
      <c r="O543">
        <v>9200</v>
      </c>
    </row>
    <row r="544" spans="2:15">
      <c r="B544" t="s">
        <v>93</v>
      </c>
      <c r="C544" t="s">
        <v>6862</v>
      </c>
      <c r="D544">
        <v>0</v>
      </c>
      <c r="F544">
        <v>0</v>
      </c>
      <c r="G544">
        <v>10400</v>
      </c>
      <c r="H544">
        <v>0</v>
      </c>
      <c r="I544">
        <v>0</v>
      </c>
      <c r="J544">
        <v>0</v>
      </c>
      <c r="K544">
        <v>0</v>
      </c>
      <c r="L544">
        <v>42000</v>
      </c>
      <c r="M544">
        <v>21000</v>
      </c>
      <c r="N544">
        <v>13000</v>
      </c>
      <c r="O544">
        <v>9200</v>
      </c>
    </row>
    <row r="545" spans="2:15">
      <c r="B545" t="s">
        <v>94</v>
      </c>
      <c r="C545" t="s">
        <v>6860</v>
      </c>
      <c r="D545">
        <v>0</v>
      </c>
      <c r="F545">
        <v>0</v>
      </c>
      <c r="G545">
        <v>7360</v>
      </c>
      <c r="H545">
        <v>0</v>
      </c>
      <c r="I545">
        <v>0</v>
      </c>
      <c r="J545">
        <v>0</v>
      </c>
      <c r="K545">
        <v>0</v>
      </c>
      <c r="L545">
        <v>42000</v>
      </c>
      <c r="M545">
        <v>21000</v>
      </c>
      <c r="N545">
        <v>13000</v>
      </c>
      <c r="O545">
        <v>9200</v>
      </c>
    </row>
    <row r="546" spans="2:15">
      <c r="B546" t="s">
        <v>4780</v>
      </c>
      <c r="C546" t="s">
        <v>464</v>
      </c>
      <c r="D546" t="s">
        <v>4417</v>
      </c>
      <c r="F546" t="s">
        <v>6442</v>
      </c>
      <c r="G546">
        <v>41000</v>
      </c>
      <c r="H546">
        <v>21000</v>
      </c>
      <c r="I546">
        <v>10000</v>
      </c>
      <c r="J546">
        <v>6000</v>
      </c>
      <c r="K546">
        <v>3600</v>
      </c>
      <c r="L546">
        <v>41000</v>
      </c>
      <c r="M546">
        <v>19500</v>
      </c>
      <c r="N546">
        <v>11700</v>
      </c>
      <c r="O546">
        <v>7000</v>
      </c>
    </row>
    <row r="547" spans="2:15">
      <c r="B547" t="s">
        <v>20</v>
      </c>
      <c r="C547" t="s">
        <v>6863</v>
      </c>
      <c r="D547">
        <v>0</v>
      </c>
      <c r="F547">
        <v>0</v>
      </c>
      <c r="G547">
        <v>19500</v>
      </c>
      <c r="H547">
        <v>0</v>
      </c>
      <c r="I547">
        <v>0</v>
      </c>
      <c r="J547">
        <v>0</v>
      </c>
      <c r="K547">
        <v>0</v>
      </c>
      <c r="L547">
        <v>41000</v>
      </c>
      <c r="M547">
        <v>19500</v>
      </c>
      <c r="N547">
        <v>11700</v>
      </c>
      <c r="O547">
        <v>7000</v>
      </c>
    </row>
    <row r="548" spans="2:15">
      <c r="B548" t="s">
        <v>21</v>
      </c>
      <c r="C548" t="s">
        <v>6864</v>
      </c>
      <c r="D548">
        <v>0</v>
      </c>
      <c r="F548">
        <v>0</v>
      </c>
      <c r="G548">
        <v>11700</v>
      </c>
      <c r="H548">
        <v>0</v>
      </c>
      <c r="I548">
        <v>0</v>
      </c>
      <c r="J548">
        <v>0</v>
      </c>
      <c r="K548">
        <v>0</v>
      </c>
      <c r="L548">
        <v>41000</v>
      </c>
      <c r="M548">
        <v>19500</v>
      </c>
      <c r="N548">
        <v>11700</v>
      </c>
      <c r="O548">
        <v>7000</v>
      </c>
    </row>
    <row r="549" spans="2:15">
      <c r="B549" t="s">
        <v>22</v>
      </c>
      <c r="C549" t="s">
        <v>6865</v>
      </c>
      <c r="D549">
        <v>0</v>
      </c>
      <c r="F549">
        <v>0</v>
      </c>
      <c r="G549">
        <v>7000</v>
      </c>
      <c r="H549">
        <v>0</v>
      </c>
      <c r="I549">
        <v>0</v>
      </c>
      <c r="J549">
        <v>0</v>
      </c>
      <c r="K549">
        <v>0</v>
      </c>
      <c r="L549">
        <v>41000</v>
      </c>
      <c r="M549">
        <v>19500</v>
      </c>
      <c r="N549">
        <v>11700</v>
      </c>
      <c r="O549">
        <v>7000</v>
      </c>
    </row>
    <row r="550" spans="2:15">
      <c r="B550" t="s">
        <v>92</v>
      </c>
      <c r="C550" t="s">
        <v>6866</v>
      </c>
      <c r="D550">
        <v>0</v>
      </c>
      <c r="F550">
        <v>0</v>
      </c>
      <c r="G550">
        <v>15600</v>
      </c>
      <c r="H550">
        <v>0</v>
      </c>
      <c r="I550">
        <v>0</v>
      </c>
      <c r="J550">
        <v>0</v>
      </c>
      <c r="K550">
        <v>0</v>
      </c>
      <c r="L550">
        <v>41000</v>
      </c>
      <c r="M550">
        <v>19500</v>
      </c>
      <c r="N550">
        <v>11700</v>
      </c>
      <c r="O550">
        <v>7000</v>
      </c>
    </row>
    <row r="551" spans="2:15">
      <c r="B551" t="s">
        <v>93</v>
      </c>
      <c r="C551" t="s">
        <v>6867</v>
      </c>
      <c r="D551">
        <v>0</v>
      </c>
      <c r="F551">
        <v>0</v>
      </c>
      <c r="G551">
        <v>9360</v>
      </c>
      <c r="H551">
        <v>0</v>
      </c>
      <c r="I551">
        <v>0</v>
      </c>
      <c r="J551">
        <v>0</v>
      </c>
      <c r="K551">
        <v>0</v>
      </c>
      <c r="L551">
        <v>41000</v>
      </c>
      <c r="M551">
        <v>19500</v>
      </c>
      <c r="N551">
        <v>11700</v>
      </c>
      <c r="O551">
        <v>7000</v>
      </c>
    </row>
    <row r="552" spans="2:15">
      <c r="B552" t="s">
        <v>94</v>
      </c>
      <c r="C552" t="s">
        <v>6865</v>
      </c>
      <c r="D552">
        <v>0</v>
      </c>
      <c r="F552">
        <v>0</v>
      </c>
      <c r="G552">
        <v>5600</v>
      </c>
      <c r="H552">
        <v>0</v>
      </c>
      <c r="I552">
        <v>0</v>
      </c>
      <c r="J552">
        <v>0</v>
      </c>
      <c r="K552">
        <v>0</v>
      </c>
      <c r="L552">
        <v>41000</v>
      </c>
      <c r="M552">
        <v>19500</v>
      </c>
      <c r="N552">
        <v>11700</v>
      </c>
      <c r="O552">
        <v>7000</v>
      </c>
    </row>
    <row r="553" spans="2:15">
      <c r="B553" t="s">
        <v>4797</v>
      </c>
      <c r="C553" t="s">
        <v>4798</v>
      </c>
      <c r="D553" t="s">
        <v>6475</v>
      </c>
      <c r="F553" t="s">
        <v>6476</v>
      </c>
      <c r="G553">
        <v>41600</v>
      </c>
      <c r="H553">
        <v>16000</v>
      </c>
      <c r="I553">
        <v>9000</v>
      </c>
      <c r="J553">
        <v>5200</v>
      </c>
      <c r="K553">
        <v>3800</v>
      </c>
      <c r="L553">
        <v>41600</v>
      </c>
      <c r="M553">
        <v>23400</v>
      </c>
      <c r="N553">
        <v>13500</v>
      </c>
      <c r="O553">
        <v>9900</v>
      </c>
    </row>
    <row r="554" spans="2:15">
      <c r="B554" t="s">
        <v>20</v>
      </c>
      <c r="C554" t="s">
        <v>6868</v>
      </c>
      <c r="D554">
        <v>0</v>
      </c>
      <c r="F554">
        <v>0</v>
      </c>
      <c r="G554">
        <v>23400</v>
      </c>
      <c r="H554">
        <v>0</v>
      </c>
      <c r="I554">
        <v>0</v>
      </c>
      <c r="J554">
        <v>0</v>
      </c>
      <c r="K554">
        <v>0</v>
      </c>
      <c r="L554">
        <v>41600</v>
      </c>
      <c r="M554">
        <v>23400</v>
      </c>
      <c r="N554">
        <v>13500</v>
      </c>
      <c r="O554">
        <v>9900</v>
      </c>
    </row>
    <row r="555" spans="2:15">
      <c r="B555" t="s">
        <v>21</v>
      </c>
      <c r="C555" t="s">
        <v>6869</v>
      </c>
      <c r="D555">
        <v>0</v>
      </c>
      <c r="F555">
        <v>0</v>
      </c>
      <c r="G555">
        <v>13500</v>
      </c>
      <c r="H555">
        <v>0</v>
      </c>
      <c r="I555">
        <v>0</v>
      </c>
      <c r="J555">
        <v>0</v>
      </c>
      <c r="K555">
        <v>0</v>
      </c>
      <c r="L555">
        <v>41600</v>
      </c>
      <c r="M555">
        <v>23400</v>
      </c>
      <c r="N555">
        <v>13500</v>
      </c>
      <c r="O555">
        <v>9900</v>
      </c>
    </row>
    <row r="556" spans="2:15">
      <c r="B556" t="s">
        <v>22</v>
      </c>
      <c r="C556" t="s">
        <v>6870</v>
      </c>
      <c r="D556">
        <v>0</v>
      </c>
      <c r="F556">
        <v>0</v>
      </c>
      <c r="G556">
        <v>9900</v>
      </c>
      <c r="H556">
        <v>0</v>
      </c>
      <c r="I556">
        <v>0</v>
      </c>
      <c r="J556">
        <v>0</v>
      </c>
      <c r="K556">
        <v>0</v>
      </c>
      <c r="L556">
        <v>41600</v>
      </c>
      <c r="M556">
        <v>23400</v>
      </c>
      <c r="N556">
        <v>13500</v>
      </c>
      <c r="O556">
        <v>9900</v>
      </c>
    </row>
    <row r="557" spans="2:15">
      <c r="B557" t="s">
        <v>92</v>
      </c>
      <c r="C557" t="s">
        <v>6871</v>
      </c>
      <c r="D557">
        <v>0</v>
      </c>
      <c r="F557">
        <v>0</v>
      </c>
      <c r="G557">
        <v>18720</v>
      </c>
      <c r="H557">
        <v>0</v>
      </c>
      <c r="I557">
        <v>0</v>
      </c>
      <c r="J557">
        <v>0</v>
      </c>
      <c r="K557">
        <v>0</v>
      </c>
      <c r="L557">
        <v>41600</v>
      </c>
      <c r="M557">
        <v>23400</v>
      </c>
      <c r="N557">
        <v>13500</v>
      </c>
      <c r="O557">
        <v>9900</v>
      </c>
    </row>
    <row r="558" spans="2:15">
      <c r="B558" t="s">
        <v>93</v>
      </c>
      <c r="C558" t="s">
        <v>6872</v>
      </c>
      <c r="D558">
        <v>0</v>
      </c>
      <c r="F558">
        <v>0</v>
      </c>
      <c r="G558">
        <v>10800</v>
      </c>
      <c r="H558">
        <v>0</v>
      </c>
      <c r="I558">
        <v>0</v>
      </c>
      <c r="J558">
        <v>0</v>
      </c>
      <c r="K558">
        <v>0</v>
      </c>
      <c r="L558">
        <v>41600</v>
      </c>
      <c r="M558">
        <v>23400</v>
      </c>
      <c r="N558">
        <v>13500</v>
      </c>
      <c r="O558">
        <v>9900</v>
      </c>
    </row>
    <row r="559" spans="2:15">
      <c r="B559" t="s">
        <v>94</v>
      </c>
      <c r="C559" t="s">
        <v>6870</v>
      </c>
      <c r="D559">
        <v>0</v>
      </c>
      <c r="F559">
        <v>0</v>
      </c>
      <c r="G559">
        <v>7920</v>
      </c>
      <c r="H559">
        <v>0</v>
      </c>
      <c r="I559">
        <v>0</v>
      </c>
      <c r="J559">
        <v>0</v>
      </c>
      <c r="K559">
        <v>0</v>
      </c>
      <c r="L559">
        <v>41600</v>
      </c>
      <c r="M559">
        <v>23400</v>
      </c>
      <c r="N559">
        <v>13500</v>
      </c>
      <c r="O559">
        <v>9900</v>
      </c>
    </row>
  </sheetData>
  <autoFilter ref="A3:WWB3" xr:uid="{B703F327-9113-42C9-B6C4-C814C5B1C05F}"/>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0B922-FF05-4277-BDD0-19999C7ED540}">
  <sheetPr codeName="Sheet7"/>
  <dimension ref="A1:Y559"/>
  <sheetViews>
    <sheetView topLeftCell="A226" workbookViewId="0">
      <selection activeCell="H7" sqref="H7:J7"/>
    </sheetView>
  </sheetViews>
  <sheetFormatPr defaultRowHeight="15"/>
  <cols>
    <col min="2" max="2" width="33.5703125" customWidth="1"/>
    <col min="3" max="3" width="52.5703125" customWidth="1"/>
  </cols>
  <sheetData>
    <row r="1" spans="1:25">
      <c r="A1" t="s">
        <v>2</v>
      </c>
      <c r="B1" t="s">
        <v>3</v>
      </c>
      <c r="C1" t="s">
        <v>4</v>
      </c>
      <c r="D1" t="s">
        <v>5</v>
      </c>
      <c r="E1" t="s">
        <v>6</v>
      </c>
      <c r="F1" t="s">
        <v>7</v>
      </c>
      <c r="G1" t="s">
        <v>6382</v>
      </c>
      <c r="H1" t="s">
        <v>8</v>
      </c>
      <c r="L1">
        <v>1.8</v>
      </c>
      <c r="M1">
        <v>1.4</v>
      </c>
      <c r="N1">
        <v>1.2</v>
      </c>
      <c r="O1">
        <v>1.1000000000000001</v>
      </c>
      <c r="Q1" t="s">
        <v>6383</v>
      </c>
      <c r="R1" t="s">
        <v>8</v>
      </c>
    </row>
    <row r="2" spans="1:25">
      <c r="H2" t="s">
        <v>19</v>
      </c>
      <c r="I2" t="s">
        <v>20</v>
      </c>
      <c r="J2" t="s">
        <v>21</v>
      </c>
      <c r="K2" t="s">
        <v>22</v>
      </c>
      <c r="R2" t="s">
        <v>19</v>
      </c>
      <c r="S2" t="s">
        <v>20</v>
      </c>
      <c r="T2" t="s">
        <v>21</v>
      </c>
      <c r="U2" t="s">
        <v>22</v>
      </c>
    </row>
    <row r="3" spans="1:25">
      <c r="C3" t="s">
        <v>6477</v>
      </c>
      <c r="L3">
        <v>1</v>
      </c>
      <c r="M3">
        <v>1</v>
      </c>
      <c r="O3">
        <v>1</v>
      </c>
      <c r="P3">
        <v>1</v>
      </c>
      <c r="R3">
        <v>1</v>
      </c>
      <c r="T3">
        <v>1</v>
      </c>
      <c r="U3">
        <v>1</v>
      </c>
      <c r="V3">
        <v>1</v>
      </c>
      <c r="W3">
        <v>1</v>
      </c>
      <c r="Y3">
        <v>1</v>
      </c>
    </row>
    <row r="4" spans="1:25">
      <c r="B4" t="s">
        <v>4667</v>
      </c>
      <c r="C4" t="s">
        <v>4664</v>
      </c>
      <c r="D4" t="s">
        <v>4669</v>
      </c>
      <c r="E4" t="s">
        <v>34</v>
      </c>
      <c r="F4" t="s">
        <v>4672</v>
      </c>
      <c r="G4">
        <v>900</v>
      </c>
      <c r="H4">
        <v>450</v>
      </c>
      <c r="I4">
        <v>410</v>
      </c>
      <c r="J4">
        <v>390</v>
      </c>
      <c r="K4">
        <v>370</v>
      </c>
      <c r="L4">
        <v>900</v>
      </c>
      <c r="M4">
        <v>615</v>
      </c>
      <c r="N4">
        <v>507</v>
      </c>
      <c r="O4">
        <v>407.00000000000006</v>
      </c>
      <c r="P4">
        <v>0</v>
      </c>
      <c r="Q4">
        <v>580</v>
      </c>
      <c r="R4">
        <v>290</v>
      </c>
      <c r="S4">
        <v>270</v>
      </c>
      <c r="T4">
        <v>260</v>
      </c>
      <c r="U4">
        <v>250</v>
      </c>
      <c r="V4">
        <v>580</v>
      </c>
      <c r="W4">
        <v>405</v>
      </c>
      <c r="X4">
        <v>338</v>
      </c>
      <c r="Y4">
        <v>275</v>
      </c>
    </row>
    <row r="5" spans="1:25">
      <c r="B5" t="s">
        <v>20</v>
      </c>
      <c r="C5" t="s">
        <v>6478</v>
      </c>
      <c r="D5">
        <v>0</v>
      </c>
      <c r="E5" t="s">
        <v>34</v>
      </c>
      <c r="F5">
        <v>0</v>
      </c>
      <c r="G5">
        <v>615</v>
      </c>
      <c r="L5">
        <v>900</v>
      </c>
      <c r="M5">
        <v>615</v>
      </c>
      <c r="N5">
        <v>507</v>
      </c>
      <c r="O5">
        <v>407.00000000000006</v>
      </c>
      <c r="P5">
        <v>0</v>
      </c>
      <c r="Q5">
        <v>405</v>
      </c>
      <c r="V5">
        <v>580</v>
      </c>
      <c r="W5">
        <v>405</v>
      </c>
      <c r="X5">
        <v>338</v>
      </c>
      <c r="Y5">
        <v>275</v>
      </c>
    </row>
    <row r="6" spans="1:25">
      <c r="B6" t="s">
        <v>21</v>
      </c>
      <c r="C6" t="s">
        <v>6479</v>
      </c>
      <c r="D6">
        <v>0</v>
      </c>
      <c r="E6" t="s">
        <v>34</v>
      </c>
      <c r="F6">
        <v>0</v>
      </c>
      <c r="G6">
        <v>507</v>
      </c>
      <c r="L6">
        <v>900</v>
      </c>
      <c r="M6">
        <v>615</v>
      </c>
      <c r="N6">
        <v>507</v>
      </c>
      <c r="O6">
        <v>407.00000000000006</v>
      </c>
      <c r="P6">
        <v>0</v>
      </c>
      <c r="Q6">
        <v>338</v>
      </c>
      <c r="V6">
        <v>580</v>
      </c>
      <c r="W6">
        <v>405</v>
      </c>
      <c r="X6">
        <v>338</v>
      </c>
      <c r="Y6">
        <v>275</v>
      </c>
    </row>
    <row r="7" spans="1:25">
      <c r="B7" t="s">
        <v>22</v>
      </c>
      <c r="C7" t="s">
        <v>6480</v>
      </c>
      <c r="D7">
        <v>0</v>
      </c>
      <c r="E7" t="s">
        <v>34</v>
      </c>
      <c r="F7">
        <v>0</v>
      </c>
      <c r="G7">
        <v>407.00000000000006</v>
      </c>
      <c r="L7">
        <v>900</v>
      </c>
      <c r="M7">
        <v>615</v>
      </c>
      <c r="N7">
        <v>507</v>
      </c>
      <c r="O7">
        <v>407.00000000000006</v>
      </c>
      <c r="P7">
        <v>0</v>
      </c>
      <c r="Q7">
        <v>275</v>
      </c>
      <c r="V7">
        <v>580</v>
      </c>
      <c r="W7">
        <v>405</v>
      </c>
      <c r="X7">
        <v>338</v>
      </c>
      <c r="Y7">
        <v>275</v>
      </c>
    </row>
    <row r="8" spans="1:25">
      <c r="B8" t="s">
        <v>92</v>
      </c>
      <c r="C8" t="s">
        <v>6481</v>
      </c>
      <c r="D8">
        <v>0</v>
      </c>
      <c r="E8" t="s">
        <v>34</v>
      </c>
      <c r="F8">
        <v>0</v>
      </c>
      <c r="G8">
        <v>615</v>
      </c>
      <c r="L8">
        <v>900</v>
      </c>
      <c r="M8">
        <v>615</v>
      </c>
      <c r="N8">
        <v>507</v>
      </c>
      <c r="O8">
        <v>407.00000000000006</v>
      </c>
      <c r="P8">
        <v>0</v>
      </c>
      <c r="Q8">
        <v>405</v>
      </c>
      <c r="V8">
        <v>580</v>
      </c>
      <c r="W8">
        <v>405</v>
      </c>
      <c r="X8">
        <v>338</v>
      </c>
      <c r="Y8">
        <v>275</v>
      </c>
    </row>
    <row r="9" spans="1:25">
      <c r="B9" t="s">
        <v>93</v>
      </c>
      <c r="C9" t="s">
        <v>6482</v>
      </c>
      <c r="D9">
        <v>0</v>
      </c>
      <c r="E9" t="s">
        <v>34</v>
      </c>
      <c r="F9">
        <v>0</v>
      </c>
      <c r="G9">
        <v>507</v>
      </c>
      <c r="L9">
        <v>900</v>
      </c>
      <c r="M9">
        <v>615</v>
      </c>
      <c r="N9">
        <v>507</v>
      </c>
      <c r="O9">
        <v>407.00000000000006</v>
      </c>
      <c r="P9">
        <v>0</v>
      </c>
      <c r="Q9">
        <v>338</v>
      </c>
      <c r="V9">
        <v>580</v>
      </c>
      <c r="W9">
        <v>405</v>
      </c>
      <c r="X9">
        <v>338</v>
      </c>
      <c r="Y9">
        <v>275</v>
      </c>
    </row>
    <row r="10" spans="1:25">
      <c r="B10" t="s">
        <v>94</v>
      </c>
      <c r="C10" t="s">
        <v>6480</v>
      </c>
      <c r="D10">
        <v>0</v>
      </c>
      <c r="E10" t="s">
        <v>34</v>
      </c>
      <c r="F10">
        <v>0</v>
      </c>
      <c r="G10">
        <v>407.00000000000006</v>
      </c>
      <c r="L10">
        <v>900</v>
      </c>
      <c r="M10">
        <v>615</v>
      </c>
      <c r="N10">
        <v>507</v>
      </c>
      <c r="O10">
        <v>407.00000000000006</v>
      </c>
      <c r="P10">
        <v>0</v>
      </c>
      <c r="Q10">
        <v>275</v>
      </c>
      <c r="V10">
        <v>580</v>
      </c>
      <c r="W10">
        <v>405</v>
      </c>
      <c r="X10">
        <v>338</v>
      </c>
      <c r="Y10">
        <v>275</v>
      </c>
    </row>
    <row r="11" spans="1:25">
      <c r="B11" t="s">
        <v>4603</v>
      </c>
      <c r="C11" t="s">
        <v>212</v>
      </c>
      <c r="D11" t="s">
        <v>283</v>
      </c>
      <c r="E11" t="s">
        <v>34</v>
      </c>
      <c r="F11" t="s">
        <v>316</v>
      </c>
      <c r="G11">
        <v>900</v>
      </c>
      <c r="H11">
        <v>450</v>
      </c>
      <c r="I11">
        <v>410</v>
      </c>
      <c r="J11">
        <v>390</v>
      </c>
      <c r="K11">
        <v>370</v>
      </c>
      <c r="L11">
        <v>900</v>
      </c>
      <c r="M11">
        <v>615</v>
      </c>
      <c r="N11">
        <v>507</v>
      </c>
      <c r="O11">
        <v>407.00000000000006</v>
      </c>
      <c r="P11">
        <v>0</v>
      </c>
      <c r="Q11">
        <v>580</v>
      </c>
      <c r="R11">
        <v>290</v>
      </c>
      <c r="S11">
        <v>270</v>
      </c>
      <c r="T11">
        <v>260</v>
      </c>
      <c r="U11">
        <v>250</v>
      </c>
      <c r="V11">
        <v>580</v>
      </c>
      <c r="W11">
        <v>405</v>
      </c>
      <c r="X11">
        <v>338</v>
      </c>
      <c r="Y11">
        <v>275</v>
      </c>
    </row>
    <row r="12" spans="1:25">
      <c r="B12" t="s">
        <v>20</v>
      </c>
      <c r="C12" t="s">
        <v>6483</v>
      </c>
      <c r="D12">
        <v>0</v>
      </c>
      <c r="E12" t="s">
        <v>34</v>
      </c>
      <c r="F12">
        <v>0</v>
      </c>
      <c r="G12">
        <v>615</v>
      </c>
      <c r="L12">
        <v>900</v>
      </c>
      <c r="M12">
        <v>615</v>
      </c>
      <c r="N12">
        <v>507</v>
      </c>
      <c r="O12">
        <v>407.00000000000006</v>
      </c>
      <c r="P12">
        <v>0</v>
      </c>
      <c r="Q12">
        <v>405</v>
      </c>
      <c r="V12">
        <v>580</v>
      </c>
      <c r="W12">
        <v>405</v>
      </c>
      <c r="X12">
        <v>338</v>
      </c>
      <c r="Y12">
        <v>275</v>
      </c>
    </row>
    <row r="13" spans="1:25">
      <c r="B13" t="s">
        <v>21</v>
      </c>
      <c r="C13" t="s">
        <v>6484</v>
      </c>
      <c r="D13">
        <v>0</v>
      </c>
      <c r="E13" t="s">
        <v>34</v>
      </c>
      <c r="F13">
        <v>0</v>
      </c>
      <c r="G13">
        <v>507</v>
      </c>
      <c r="L13">
        <v>900</v>
      </c>
      <c r="M13">
        <v>615</v>
      </c>
      <c r="N13">
        <v>507</v>
      </c>
      <c r="O13">
        <v>407.00000000000006</v>
      </c>
      <c r="P13">
        <v>0</v>
      </c>
      <c r="Q13">
        <v>338</v>
      </c>
      <c r="V13">
        <v>580</v>
      </c>
      <c r="W13">
        <v>405</v>
      </c>
      <c r="X13">
        <v>338</v>
      </c>
      <c r="Y13">
        <v>275</v>
      </c>
    </row>
    <row r="14" spans="1:25">
      <c r="B14" t="s">
        <v>22</v>
      </c>
      <c r="C14" t="s">
        <v>6485</v>
      </c>
      <c r="D14">
        <v>0</v>
      </c>
      <c r="E14" t="s">
        <v>34</v>
      </c>
      <c r="F14">
        <v>0</v>
      </c>
      <c r="G14">
        <v>407.00000000000006</v>
      </c>
      <c r="L14">
        <v>900</v>
      </c>
      <c r="M14">
        <v>615</v>
      </c>
      <c r="N14">
        <v>507</v>
      </c>
      <c r="O14">
        <v>407.00000000000006</v>
      </c>
      <c r="P14">
        <v>0</v>
      </c>
      <c r="Q14">
        <v>275</v>
      </c>
      <c r="V14">
        <v>580</v>
      </c>
      <c r="W14">
        <v>405</v>
      </c>
      <c r="X14">
        <v>338</v>
      </c>
      <c r="Y14">
        <v>275</v>
      </c>
    </row>
    <row r="15" spans="1:25">
      <c r="B15" t="s">
        <v>92</v>
      </c>
      <c r="C15" t="s">
        <v>6486</v>
      </c>
      <c r="D15">
        <v>0</v>
      </c>
      <c r="E15" t="s">
        <v>34</v>
      </c>
      <c r="F15">
        <v>0</v>
      </c>
      <c r="G15">
        <v>615</v>
      </c>
      <c r="L15">
        <v>900</v>
      </c>
      <c r="M15">
        <v>615</v>
      </c>
      <c r="N15">
        <v>507</v>
      </c>
      <c r="O15">
        <v>407.00000000000006</v>
      </c>
      <c r="P15">
        <v>0</v>
      </c>
      <c r="Q15">
        <v>405</v>
      </c>
      <c r="V15">
        <v>580</v>
      </c>
      <c r="W15">
        <v>405</v>
      </c>
      <c r="X15">
        <v>338</v>
      </c>
      <c r="Y15">
        <v>275</v>
      </c>
    </row>
    <row r="16" spans="1:25">
      <c r="B16" t="s">
        <v>93</v>
      </c>
      <c r="C16" t="s">
        <v>6487</v>
      </c>
      <c r="D16">
        <v>0</v>
      </c>
      <c r="E16" t="s">
        <v>34</v>
      </c>
      <c r="F16">
        <v>0</v>
      </c>
      <c r="G16">
        <v>507</v>
      </c>
      <c r="L16">
        <v>900</v>
      </c>
      <c r="M16">
        <v>615</v>
      </c>
      <c r="N16">
        <v>507</v>
      </c>
      <c r="O16">
        <v>407.00000000000006</v>
      </c>
      <c r="P16">
        <v>0</v>
      </c>
      <c r="Q16">
        <v>338</v>
      </c>
      <c r="V16">
        <v>580</v>
      </c>
      <c r="W16">
        <v>405</v>
      </c>
      <c r="X16">
        <v>338</v>
      </c>
      <c r="Y16">
        <v>275</v>
      </c>
    </row>
    <row r="17" spans="1:25">
      <c r="B17" t="s">
        <v>94</v>
      </c>
      <c r="C17" t="s">
        <v>6485</v>
      </c>
      <c r="D17">
        <v>0</v>
      </c>
      <c r="E17" t="s">
        <v>34</v>
      </c>
      <c r="F17">
        <v>0</v>
      </c>
      <c r="G17">
        <v>407.00000000000006</v>
      </c>
      <c r="L17">
        <v>900</v>
      </c>
      <c r="M17">
        <v>615</v>
      </c>
      <c r="N17">
        <v>507</v>
      </c>
      <c r="O17">
        <v>407.00000000000006</v>
      </c>
      <c r="P17">
        <v>0</v>
      </c>
      <c r="Q17">
        <v>275</v>
      </c>
      <c r="V17">
        <v>580</v>
      </c>
      <c r="W17">
        <v>405</v>
      </c>
      <c r="X17">
        <v>338</v>
      </c>
      <c r="Y17">
        <v>275</v>
      </c>
    </row>
    <row r="18" spans="1:25">
      <c r="B18" t="s">
        <v>4605</v>
      </c>
      <c r="C18" t="s">
        <v>212</v>
      </c>
      <c r="D18" t="s">
        <v>316</v>
      </c>
      <c r="E18" t="s">
        <v>34</v>
      </c>
      <c r="F18" t="s">
        <v>4609</v>
      </c>
      <c r="G18">
        <v>900</v>
      </c>
      <c r="H18">
        <v>450</v>
      </c>
      <c r="I18">
        <v>410</v>
      </c>
      <c r="J18">
        <v>390</v>
      </c>
      <c r="K18">
        <v>370</v>
      </c>
      <c r="L18">
        <v>900</v>
      </c>
      <c r="M18">
        <v>615</v>
      </c>
      <c r="N18">
        <v>507</v>
      </c>
      <c r="O18">
        <v>407.00000000000006</v>
      </c>
      <c r="P18">
        <v>0</v>
      </c>
      <c r="Q18">
        <v>580</v>
      </c>
      <c r="R18">
        <v>290</v>
      </c>
      <c r="S18">
        <v>270</v>
      </c>
      <c r="T18">
        <v>260</v>
      </c>
      <c r="U18">
        <v>250</v>
      </c>
      <c r="V18">
        <v>580</v>
      </c>
      <c r="W18">
        <v>405</v>
      </c>
      <c r="X18">
        <v>338</v>
      </c>
      <c r="Y18">
        <v>275</v>
      </c>
    </row>
    <row r="19" spans="1:25">
      <c r="B19" t="s">
        <v>20</v>
      </c>
      <c r="C19" t="s">
        <v>6488</v>
      </c>
      <c r="D19">
        <v>0</v>
      </c>
      <c r="E19" t="s">
        <v>34</v>
      </c>
      <c r="F19">
        <v>0</v>
      </c>
      <c r="G19">
        <v>615</v>
      </c>
      <c r="L19">
        <v>900</v>
      </c>
      <c r="M19">
        <v>615</v>
      </c>
      <c r="N19">
        <v>507</v>
      </c>
      <c r="O19">
        <v>407.00000000000006</v>
      </c>
      <c r="P19">
        <v>0</v>
      </c>
      <c r="Q19">
        <v>405</v>
      </c>
      <c r="V19">
        <v>580</v>
      </c>
      <c r="W19">
        <v>405</v>
      </c>
      <c r="X19">
        <v>338</v>
      </c>
      <c r="Y19">
        <v>275</v>
      </c>
    </row>
    <row r="20" spans="1:25">
      <c r="B20" t="s">
        <v>21</v>
      </c>
      <c r="C20" t="s">
        <v>6489</v>
      </c>
      <c r="D20">
        <v>0</v>
      </c>
      <c r="E20" t="s">
        <v>34</v>
      </c>
      <c r="F20">
        <v>0</v>
      </c>
      <c r="G20">
        <v>507</v>
      </c>
      <c r="L20">
        <v>900</v>
      </c>
      <c r="M20">
        <v>615</v>
      </c>
      <c r="N20">
        <v>507</v>
      </c>
      <c r="O20">
        <v>407.00000000000006</v>
      </c>
      <c r="P20">
        <v>0</v>
      </c>
      <c r="Q20">
        <v>338</v>
      </c>
      <c r="V20">
        <v>580</v>
      </c>
      <c r="W20">
        <v>405</v>
      </c>
      <c r="X20">
        <v>338</v>
      </c>
      <c r="Y20">
        <v>275</v>
      </c>
    </row>
    <row r="21" spans="1:25">
      <c r="B21" t="s">
        <v>22</v>
      </c>
      <c r="C21" t="s">
        <v>6490</v>
      </c>
      <c r="D21">
        <v>0</v>
      </c>
      <c r="E21" t="s">
        <v>34</v>
      </c>
      <c r="F21">
        <v>0</v>
      </c>
      <c r="G21">
        <v>407.00000000000006</v>
      </c>
      <c r="L21">
        <v>900</v>
      </c>
      <c r="M21">
        <v>615</v>
      </c>
      <c r="N21">
        <v>507</v>
      </c>
      <c r="O21">
        <v>407.00000000000006</v>
      </c>
      <c r="P21">
        <v>0</v>
      </c>
      <c r="Q21">
        <v>275</v>
      </c>
      <c r="V21">
        <v>580</v>
      </c>
      <c r="W21">
        <v>405</v>
      </c>
      <c r="X21">
        <v>338</v>
      </c>
      <c r="Y21">
        <v>275</v>
      </c>
    </row>
    <row r="22" spans="1:25">
      <c r="B22" t="s">
        <v>92</v>
      </c>
      <c r="C22" t="s">
        <v>6491</v>
      </c>
      <c r="D22">
        <v>0</v>
      </c>
      <c r="E22" t="s">
        <v>34</v>
      </c>
      <c r="F22">
        <v>0</v>
      </c>
      <c r="G22">
        <v>615</v>
      </c>
      <c r="L22">
        <v>900</v>
      </c>
      <c r="M22">
        <v>615</v>
      </c>
      <c r="N22">
        <v>507</v>
      </c>
      <c r="O22">
        <v>407.00000000000006</v>
      </c>
      <c r="P22">
        <v>0</v>
      </c>
      <c r="Q22">
        <v>405</v>
      </c>
      <c r="V22">
        <v>580</v>
      </c>
      <c r="W22">
        <v>405</v>
      </c>
      <c r="X22">
        <v>338</v>
      </c>
      <c r="Y22">
        <v>275</v>
      </c>
    </row>
    <row r="23" spans="1:25">
      <c r="B23" t="s">
        <v>93</v>
      </c>
      <c r="C23" t="s">
        <v>6492</v>
      </c>
      <c r="D23">
        <v>0</v>
      </c>
      <c r="E23" t="s">
        <v>34</v>
      </c>
      <c r="F23">
        <v>0</v>
      </c>
      <c r="G23">
        <v>507</v>
      </c>
      <c r="L23">
        <v>900</v>
      </c>
      <c r="M23">
        <v>615</v>
      </c>
      <c r="N23">
        <v>507</v>
      </c>
      <c r="O23">
        <v>407.00000000000006</v>
      </c>
      <c r="P23">
        <v>0</v>
      </c>
      <c r="Q23">
        <v>338</v>
      </c>
      <c r="V23">
        <v>580</v>
      </c>
      <c r="W23">
        <v>405</v>
      </c>
      <c r="X23">
        <v>338</v>
      </c>
      <c r="Y23">
        <v>275</v>
      </c>
    </row>
    <row r="24" spans="1:25">
      <c r="B24" t="s">
        <v>94</v>
      </c>
      <c r="C24" t="s">
        <v>6490</v>
      </c>
      <c r="D24">
        <v>0</v>
      </c>
      <c r="E24" t="s">
        <v>34</v>
      </c>
      <c r="F24">
        <v>0</v>
      </c>
      <c r="G24">
        <v>407.00000000000006</v>
      </c>
      <c r="L24">
        <v>900</v>
      </c>
      <c r="M24">
        <v>615</v>
      </c>
      <c r="N24">
        <v>507</v>
      </c>
      <c r="O24">
        <v>407.00000000000006</v>
      </c>
      <c r="P24">
        <v>0</v>
      </c>
      <c r="Q24">
        <v>275</v>
      </c>
      <c r="V24">
        <v>580</v>
      </c>
      <c r="W24">
        <v>405</v>
      </c>
      <c r="X24">
        <v>338</v>
      </c>
      <c r="Y24">
        <v>275</v>
      </c>
    </row>
    <row r="25" spans="1:25">
      <c r="B25" t="s">
        <v>4607</v>
      </c>
      <c r="C25" t="s">
        <v>212</v>
      </c>
      <c r="D25" t="s">
        <v>6418</v>
      </c>
      <c r="E25" t="s">
        <v>34</v>
      </c>
      <c r="F25" t="s">
        <v>6419</v>
      </c>
      <c r="G25">
        <v>900</v>
      </c>
      <c r="H25">
        <v>450</v>
      </c>
      <c r="I25">
        <v>410</v>
      </c>
      <c r="J25">
        <v>390</v>
      </c>
      <c r="K25">
        <v>370</v>
      </c>
      <c r="L25">
        <v>900</v>
      </c>
      <c r="M25">
        <v>615</v>
      </c>
      <c r="N25">
        <v>507</v>
      </c>
      <c r="O25">
        <v>407.00000000000006</v>
      </c>
      <c r="P25">
        <v>0</v>
      </c>
      <c r="Q25">
        <v>580</v>
      </c>
      <c r="R25">
        <v>290</v>
      </c>
      <c r="S25">
        <v>270</v>
      </c>
      <c r="T25">
        <v>260</v>
      </c>
      <c r="U25">
        <v>250</v>
      </c>
      <c r="V25">
        <v>580</v>
      </c>
      <c r="W25">
        <v>405</v>
      </c>
      <c r="X25">
        <v>338</v>
      </c>
      <c r="Y25">
        <v>275</v>
      </c>
    </row>
    <row r="26" spans="1:25">
      <c r="B26" t="s">
        <v>20</v>
      </c>
      <c r="C26" t="s">
        <v>6493</v>
      </c>
      <c r="D26">
        <v>0</v>
      </c>
      <c r="E26" t="s">
        <v>34</v>
      </c>
      <c r="F26">
        <v>0</v>
      </c>
      <c r="G26">
        <v>615</v>
      </c>
      <c r="L26">
        <v>900</v>
      </c>
      <c r="M26">
        <v>615</v>
      </c>
      <c r="N26">
        <v>507</v>
      </c>
      <c r="O26">
        <v>407.00000000000006</v>
      </c>
      <c r="P26">
        <v>0</v>
      </c>
      <c r="Q26">
        <v>405</v>
      </c>
      <c r="V26">
        <v>580</v>
      </c>
      <c r="W26">
        <v>405</v>
      </c>
      <c r="X26">
        <v>338</v>
      </c>
      <c r="Y26">
        <v>275</v>
      </c>
    </row>
    <row r="27" spans="1:25">
      <c r="B27" t="s">
        <v>21</v>
      </c>
      <c r="C27" t="s">
        <v>6494</v>
      </c>
      <c r="D27">
        <v>0</v>
      </c>
      <c r="E27" t="s">
        <v>34</v>
      </c>
      <c r="F27">
        <v>0</v>
      </c>
      <c r="G27">
        <v>507</v>
      </c>
      <c r="L27">
        <v>900</v>
      </c>
      <c r="M27">
        <v>615</v>
      </c>
      <c r="N27">
        <v>507</v>
      </c>
      <c r="O27">
        <v>407.00000000000006</v>
      </c>
      <c r="P27">
        <v>0</v>
      </c>
      <c r="Q27">
        <v>338</v>
      </c>
      <c r="V27">
        <v>580</v>
      </c>
      <c r="W27">
        <v>405</v>
      </c>
      <c r="X27">
        <v>338</v>
      </c>
      <c r="Y27">
        <v>275</v>
      </c>
    </row>
    <row r="28" spans="1:25">
      <c r="B28" t="s">
        <v>22</v>
      </c>
      <c r="C28" t="s">
        <v>6495</v>
      </c>
      <c r="D28">
        <v>0</v>
      </c>
      <c r="E28" t="s">
        <v>34</v>
      </c>
      <c r="F28">
        <v>0</v>
      </c>
      <c r="G28">
        <v>407.00000000000006</v>
      </c>
      <c r="L28">
        <v>900</v>
      </c>
      <c r="M28">
        <v>615</v>
      </c>
      <c r="N28">
        <v>507</v>
      </c>
      <c r="O28">
        <v>407.00000000000006</v>
      </c>
      <c r="P28">
        <v>0</v>
      </c>
      <c r="Q28">
        <v>275</v>
      </c>
      <c r="V28">
        <v>580</v>
      </c>
      <c r="W28">
        <v>405</v>
      </c>
      <c r="X28">
        <v>338</v>
      </c>
      <c r="Y28">
        <v>275</v>
      </c>
    </row>
    <row r="29" spans="1:25">
      <c r="B29" t="s">
        <v>92</v>
      </c>
      <c r="C29" t="s">
        <v>6496</v>
      </c>
      <c r="D29">
        <v>0</v>
      </c>
      <c r="E29" t="s">
        <v>34</v>
      </c>
      <c r="F29">
        <v>0</v>
      </c>
      <c r="G29">
        <v>615</v>
      </c>
      <c r="L29">
        <v>900</v>
      </c>
      <c r="M29">
        <v>615</v>
      </c>
      <c r="N29">
        <v>507</v>
      </c>
      <c r="O29">
        <v>407.00000000000006</v>
      </c>
      <c r="P29">
        <v>0</v>
      </c>
      <c r="Q29">
        <v>405</v>
      </c>
      <c r="V29">
        <v>580</v>
      </c>
      <c r="W29">
        <v>405</v>
      </c>
      <c r="X29">
        <v>338</v>
      </c>
      <c r="Y29">
        <v>275</v>
      </c>
    </row>
    <row r="30" spans="1:25">
      <c r="B30" t="s">
        <v>93</v>
      </c>
      <c r="C30" t="s">
        <v>6497</v>
      </c>
      <c r="D30">
        <v>0</v>
      </c>
      <c r="E30" t="s">
        <v>34</v>
      </c>
      <c r="F30">
        <v>0</v>
      </c>
      <c r="G30">
        <v>507</v>
      </c>
      <c r="L30">
        <v>900</v>
      </c>
      <c r="M30">
        <v>615</v>
      </c>
      <c r="N30">
        <v>507</v>
      </c>
      <c r="O30">
        <v>407.00000000000006</v>
      </c>
      <c r="P30">
        <v>0</v>
      </c>
      <c r="Q30">
        <v>338</v>
      </c>
      <c r="V30">
        <v>580</v>
      </c>
      <c r="W30">
        <v>405</v>
      </c>
      <c r="X30">
        <v>338</v>
      </c>
      <c r="Y30">
        <v>275</v>
      </c>
    </row>
    <row r="31" spans="1:25">
      <c r="B31" t="s">
        <v>94</v>
      </c>
      <c r="C31" t="s">
        <v>6495</v>
      </c>
      <c r="D31">
        <v>0</v>
      </c>
      <c r="E31" t="s">
        <v>34</v>
      </c>
      <c r="F31">
        <v>0</v>
      </c>
      <c r="G31">
        <v>407.00000000000006</v>
      </c>
      <c r="L31">
        <v>900</v>
      </c>
      <c r="M31">
        <v>615</v>
      </c>
      <c r="N31">
        <v>507</v>
      </c>
      <c r="O31">
        <v>407.00000000000006</v>
      </c>
      <c r="P31">
        <v>0</v>
      </c>
      <c r="Q31">
        <v>275</v>
      </c>
      <c r="V31">
        <v>580</v>
      </c>
      <c r="W31">
        <v>405</v>
      </c>
      <c r="X31">
        <v>338</v>
      </c>
      <c r="Y31">
        <v>275</v>
      </c>
    </row>
    <row r="32" spans="1:25">
      <c r="A32">
        <v>17</v>
      </c>
      <c r="B32" t="s">
        <v>4615</v>
      </c>
      <c r="C32" t="s">
        <v>4616</v>
      </c>
      <c r="D32" t="s">
        <v>212</v>
      </c>
      <c r="E32" t="s">
        <v>34</v>
      </c>
      <c r="F32" t="s">
        <v>6420</v>
      </c>
      <c r="G32">
        <v>900</v>
      </c>
      <c r="H32">
        <v>450</v>
      </c>
      <c r="I32">
        <v>410</v>
      </c>
      <c r="J32">
        <v>390</v>
      </c>
      <c r="K32">
        <v>370</v>
      </c>
      <c r="L32">
        <v>900</v>
      </c>
      <c r="M32">
        <v>615</v>
      </c>
      <c r="N32">
        <v>507</v>
      </c>
      <c r="O32">
        <v>407.00000000000006</v>
      </c>
      <c r="P32">
        <v>0</v>
      </c>
      <c r="Q32">
        <v>580</v>
      </c>
      <c r="R32">
        <v>290</v>
      </c>
      <c r="S32">
        <v>270</v>
      </c>
      <c r="T32">
        <v>260</v>
      </c>
      <c r="U32">
        <v>250</v>
      </c>
      <c r="V32">
        <v>580</v>
      </c>
      <c r="W32">
        <v>405</v>
      </c>
      <c r="X32">
        <v>338</v>
      </c>
      <c r="Y32">
        <v>275</v>
      </c>
    </row>
    <row r="33" spans="2:25">
      <c r="B33" t="s">
        <v>20</v>
      </c>
      <c r="C33" t="s">
        <v>6498</v>
      </c>
      <c r="D33">
        <v>0</v>
      </c>
      <c r="E33" t="s">
        <v>34</v>
      </c>
      <c r="F33">
        <v>0</v>
      </c>
      <c r="G33">
        <v>615</v>
      </c>
      <c r="L33">
        <v>900</v>
      </c>
      <c r="M33">
        <v>615</v>
      </c>
      <c r="N33">
        <v>507</v>
      </c>
      <c r="O33">
        <v>407.00000000000006</v>
      </c>
      <c r="P33">
        <v>0</v>
      </c>
      <c r="Q33">
        <v>405</v>
      </c>
      <c r="V33">
        <v>580</v>
      </c>
      <c r="W33">
        <v>405</v>
      </c>
      <c r="X33">
        <v>338</v>
      </c>
      <c r="Y33">
        <v>275</v>
      </c>
    </row>
    <row r="34" spans="2:25">
      <c r="B34" t="s">
        <v>21</v>
      </c>
      <c r="C34" t="s">
        <v>6499</v>
      </c>
      <c r="D34">
        <v>0</v>
      </c>
      <c r="E34" t="s">
        <v>34</v>
      </c>
      <c r="F34">
        <v>0</v>
      </c>
      <c r="G34">
        <v>507</v>
      </c>
      <c r="L34">
        <v>900</v>
      </c>
      <c r="M34">
        <v>615</v>
      </c>
      <c r="N34">
        <v>507</v>
      </c>
      <c r="O34">
        <v>407.00000000000006</v>
      </c>
      <c r="P34">
        <v>0</v>
      </c>
      <c r="Q34">
        <v>338</v>
      </c>
      <c r="V34">
        <v>580</v>
      </c>
      <c r="W34">
        <v>405</v>
      </c>
      <c r="X34">
        <v>338</v>
      </c>
      <c r="Y34">
        <v>275</v>
      </c>
    </row>
    <row r="35" spans="2:25">
      <c r="B35" t="s">
        <v>22</v>
      </c>
      <c r="C35" t="s">
        <v>6500</v>
      </c>
      <c r="D35">
        <v>0</v>
      </c>
      <c r="E35" t="s">
        <v>34</v>
      </c>
      <c r="F35">
        <v>0</v>
      </c>
      <c r="G35">
        <v>407.00000000000006</v>
      </c>
      <c r="L35">
        <v>900</v>
      </c>
      <c r="M35">
        <v>615</v>
      </c>
      <c r="N35">
        <v>507</v>
      </c>
      <c r="O35">
        <v>407.00000000000006</v>
      </c>
      <c r="P35">
        <v>0</v>
      </c>
      <c r="Q35">
        <v>275</v>
      </c>
      <c r="V35">
        <v>580</v>
      </c>
      <c r="W35">
        <v>405</v>
      </c>
      <c r="X35">
        <v>338</v>
      </c>
      <c r="Y35">
        <v>275</v>
      </c>
    </row>
    <row r="36" spans="2:25">
      <c r="B36" t="s">
        <v>92</v>
      </c>
      <c r="C36" t="s">
        <v>6501</v>
      </c>
      <c r="D36">
        <v>0</v>
      </c>
      <c r="E36" t="s">
        <v>34</v>
      </c>
      <c r="F36">
        <v>0</v>
      </c>
      <c r="G36">
        <v>615</v>
      </c>
      <c r="L36">
        <v>900</v>
      </c>
      <c r="M36">
        <v>615</v>
      </c>
      <c r="N36">
        <v>507</v>
      </c>
      <c r="O36">
        <v>407.00000000000006</v>
      </c>
      <c r="P36">
        <v>0</v>
      </c>
      <c r="Q36">
        <v>405</v>
      </c>
      <c r="V36">
        <v>580</v>
      </c>
      <c r="W36">
        <v>405</v>
      </c>
      <c r="X36">
        <v>338</v>
      </c>
      <c r="Y36">
        <v>275</v>
      </c>
    </row>
    <row r="37" spans="2:25">
      <c r="B37" t="s">
        <v>93</v>
      </c>
      <c r="C37" t="s">
        <v>6502</v>
      </c>
      <c r="D37">
        <v>0</v>
      </c>
      <c r="E37" t="s">
        <v>34</v>
      </c>
      <c r="F37">
        <v>0</v>
      </c>
      <c r="G37">
        <v>507</v>
      </c>
      <c r="L37">
        <v>900</v>
      </c>
      <c r="M37">
        <v>615</v>
      </c>
      <c r="N37">
        <v>507</v>
      </c>
      <c r="O37">
        <v>407.00000000000006</v>
      </c>
      <c r="P37">
        <v>0</v>
      </c>
      <c r="Q37">
        <v>338</v>
      </c>
      <c r="V37">
        <v>580</v>
      </c>
      <c r="W37">
        <v>405</v>
      </c>
      <c r="X37">
        <v>338</v>
      </c>
      <c r="Y37">
        <v>275</v>
      </c>
    </row>
    <row r="38" spans="2:25">
      <c r="B38" t="s">
        <v>94</v>
      </c>
      <c r="C38" t="s">
        <v>6500</v>
      </c>
      <c r="D38">
        <v>0</v>
      </c>
      <c r="E38" t="s">
        <v>34</v>
      </c>
      <c r="F38">
        <v>0</v>
      </c>
      <c r="G38">
        <v>407.00000000000006</v>
      </c>
      <c r="L38">
        <v>900</v>
      </c>
      <c r="M38">
        <v>615</v>
      </c>
      <c r="N38">
        <v>507</v>
      </c>
      <c r="O38">
        <v>407.00000000000006</v>
      </c>
      <c r="P38">
        <v>0</v>
      </c>
      <c r="Q38">
        <v>275</v>
      </c>
      <c r="V38">
        <v>580</v>
      </c>
      <c r="W38">
        <v>405</v>
      </c>
      <c r="X38">
        <v>338</v>
      </c>
      <c r="Y38">
        <v>275</v>
      </c>
    </row>
    <row r="39" spans="2:25">
      <c r="B39" t="s">
        <v>4610</v>
      </c>
      <c r="C39" t="s">
        <v>316</v>
      </c>
      <c r="D39" t="s">
        <v>212</v>
      </c>
      <c r="E39" t="s">
        <v>34</v>
      </c>
      <c r="F39" t="s">
        <v>6419</v>
      </c>
      <c r="G39">
        <v>900</v>
      </c>
      <c r="H39">
        <v>450</v>
      </c>
      <c r="I39">
        <v>410</v>
      </c>
      <c r="J39">
        <v>390</v>
      </c>
      <c r="K39">
        <v>370</v>
      </c>
      <c r="L39">
        <v>900</v>
      </c>
      <c r="M39">
        <v>615</v>
      </c>
      <c r="N39">
        <v>507</v>
      </c>
      <c r="O39">
        <v>407.00000000000006</v>
      </c>
      <c r="P39">
        <v>0</v>
      </c>
      <c r="Q39">
        <v>580</v>
      </c>
      <c r="R39">
        <v>290</v>
      </c>
      <c r="S39">
        <v>270</v>
      </c>
      <c r="T39">
        <v>260</v>
      </c>
      <c r="U39">
        <v>250</v>
      </c>
      <c r="V39">
        <v>580</v>
      </c>
      <c r="W39">
        <v>405</v>
      </c>
      <c r="X39">
        <v>338</v>
      </c>
      <c r="Y39">
        <v>275</v>
      </c>
    </row>
    <row r="40" spans="2:25">
      <c r="B40" t="s">
        <v>20</v>
      </c>
      <c r="C40" t="s">
        <v>6503</v>
      </c>
      <c r="D40">
        <v>0</v>
      </c>
      <c r="E40" t="s">
        <v>34</v>
      </c>
      <c r="F40">
        <v>0</v>
      </c>
      <c r="G40">
        <v>615</v>
      </c>
      <c r="L40">
        <v>900</v>
      </c>
      <c r="M40">
        <v>615</v>
      </c>
      <c r="N40">
        <v>507</v>
      </c>
      <c r="O40">
        <v>407.00000000000006</v>
      </c>
      <c r="P40">
        <v>0</v>
      </c>
      <c r="Q40">
        <v>405</v>
      </c>
      <c r="V40">
        <v>580</v>
      </c>
      <c r="W40">
        <v>405</v>
      </c>
      <c r="X40">
        <v>338</v>
      </c>
      <c r="Y40">
        <v>275</v>
      </c>
    </row>
    <row r="41" spans="2:25">
      <c r="B41" t="s">
        <v>21</v>
      </c>
      <c r="C41" t="s">
        <v>6504</v>
      </c>
      <c r="D41">
        <v>0</v>
      </c>
      <c r="E41" t="s">
        <v>34</v>
      </c>
      <c r="F41">
        <v>0</v>
      </c>
      <c r="G41">
        <v>507</v>
      </c>
      <c r="L41">
        <v>900</v>
      </c>
      <c r="M41">
        <v>615</v>
      </c>
      <c r="N41">
        <v>507</v>
      </c>
      <c r="O41">
        <v>407.00000000000006</v>
      </c>
      <c r="P41">
        <v>0</v>
      </c>
      <c r="Q41">
        <v>338</v>
      </c>
      <c r="V41">
        <v>580</v>
      </c>
      <c r="W41">
        <v>405</v>
      </c>
      <c r="X41">
        <v>338</v>
      </c>
      <c r="Y41">
        <v>275</v>
      </c>
    </row>
    <row r="42" spans="2:25">
      <c r="B42" t="s">
        <v>22</v>
      </c>
      <c r="C42" t="s">
        <v>6505</v>
      </c>
      <c r="D42">
        <v>0</v>
      </c>
      <c r="E42" t="s">
        <v>34</v>
      </c>
      <c r="F42">
        <v>0</v>
      </c>
      <c r="G42">
        <v>407.00000000000006</v>
      </c>
      <c r="L42">
        <v>900</v>
      </c>
      <c r="M42">
        <v>615</v>
      </c>
      <c r="N42">
        <v>507</v>
      </c>
      <c r="O42">
        <v>407.00000000000006</v>
      </c>
      <c r="P42">
        <v>0</v>
      </c>
      <c r="Q42">
        <v>275</v>
      </c>
      <c r="V42">
        <v>580</v>
      </c>
      <c r="W42">
        <v>405</v>
      </c>
      <c r="X42">
        <v>338</v>
      </c>
      <c r="Y42">
        <v>275</v>
      </c>
    </row>
    <row r="43" spans="2:25">
      <c r="B43" t="s">
        <v>92</v>
      </c>
      <c r="C43" t="s">
        <v>6506</v>
      </c>
      <c r="D43">
        <v>0</v>
      </c>
      <c r="E43" t="s">
        <v>34</v>
      </c>
      <c r="F43">
        <v>0</v>
      </c>
      <c r="G43">
        <v>615</v>
      </c>
      <c r="L43">
        <v>900</v>
      </c>
      <c r="M43">
        <v>615</v>
      </c>
      <c r="N43">
        <v>507</v>
      </c>
      <c r="O43">
        <v>407.00000000000006</v>
      </c>
      <c r="P43">
        <v>0</v>
      </c>
      <c r="Q43">
        <v>405</v>
      </c>
      <c r="V43">
        <v>580</v>
      </c>
      <c r="W43">
        <v>405</v>
      </c>
      <c r="X43">
        <v>338</v>
      </c>
      <c r="Y43">
        <v>275</v>
      </c>
    </row>
    <row r="44" spans="2:25">
      <c r="B44" t="s">
        <v>93</v>
      </c>
      <c r="C44" t="s">
        <v>6507</v>
      </c>
      <c r="D44">
        <v>0</v>
      </c>
      <c r="E44" t="s">
        <v>34</v>
      </c>
      <c r="F44">
        <v>0</v>
      </c>
      <c r="G44">
        <v>507</v>
      </c>
      <c r="L44">
        <v>900</v>
      </c>
      <c r="M44">
        <v>615</v>
      </c>
      <c r="N44">
        <v>507</v>
      </c>
      <c r="O44">
        <v>407.00000000000006</v>
      </c>
      <c r="P44">
        <v>0</v>
      </c>
      <c r="Q44">
        <v>338</v>
      </c>
      <c r="V44">
        <v>580</v>
      </c>
      <c r="W44">
        <v>405</v>
      </c>
      <c r="X44">
        <v>338</v>
      </c>
      <c r="Y44">
        <v>275</v>
      </c>
    </row>
    <row r="45" spans="2:25">
      <c r="B45" t="s">
        <v>94</v>
      </c>
      <c r="C45" t="s">
        <v>6505</v>
      </c>
      <c r="D45">
        <v>0</v>
      </c>
      <c r="E45" t="s">
        <v>34</v>
      </c>
      <c r="F45">
        <v>0</v>
      </c>
      <c r="G45">
        <v>407.00000000000006</v>
      </c>
      <c r="L45">
        <v>900</v>
      </c>
      <c r="M45">
        <v>615</v>
      </c>
      <c r="N45">
        <v>507</v>
      </c>
      <c r="O45">
        <v>407.00000000000006</v>
      </c>
      <c r="P45">
        <v>0</v>
      </c>
      <c r="Q45">
        <v>275</v>
      </c>
      <c r="V45">
        <v>580</v>
      </c>
      <c r="W45">
        <v>405</v>
      </c>
      <c r="X45">
        <v>338</v>
      </c>
      <c r="Y45">
        <v>275</v>
      </c>
    </row>
    <row r="46" spans="2:25">
      <c r="B46" t="s">
        <v>4618</v>
      </c>
      <c r="C46" t="s">
        <v>265</v>
      </c>
      <c r="D46" t="s">
        <v>4616</v>
      </c>
      <c r="E46" t="s">
        <v>34</v>
      </c>
      <c r="F46" t="s">
        <v>6421</v>
      </c>
      <c r="G46">
        <v>900</v>
      </c>
      <c r="H46">
        <v>450</v>
      </c>
      <c r="I46">
        <v>410</v>
      </c>
      <c r="J46">
        <v>390</v>
      </c>
      <c r="K46">
        <v>370</v>
      </c>
      <c r="L46">
        <v>900</v>
      </c>
      <c r="M46">
        <v>615</v>
      </c>
      <c r="N46">
        <v>507</v>
      </c>
      <c r="O46">
        <v>407.00000000000006</v>
      </c>
      <c r="P46">
        <v>0</v>
      </c>
      <c r="Q46">
        <v>580</v>
      </c>
      <c r="R46">
        <v>290</v>
      </c>
      <c r="S46">
        <v>270</v>
      </c>
      <c r="T46">
        <v>260</v>
      </c>
      <c r="U46">
        <v>250</v>
      </c>
      <c r="V46">
        <v>580</v>
      </c>
      <c r="W46">
        <v>405</v>
      </c>
      <c r="X46">
        <v>338</v>
      </c>
      <c r="Y46">
        <v>275</v>
      </c>
    </row>
    <row r="47" spans="2:25">
      <c r="B47" t="s">
        <v>20</v>
      </c>
      <c r="C47" t="s">
        <v>6508</v>
      </c>
      <c r="D47">
        <v>0</v>
      </c>
      <c r="E47" t="s">
        <v>34</v>
      </c>
      <c r="F47">
        <v>0</v>
      </c>
      <c r="G47">
        <v>615</v>
      </c>
      <c r="L47">
        <v>900</v>
      </c>
      <c r="M47">
        <v>615</v>
      </c>
      <c r="N47">
        <v>507</v>
      </c>
      <c r="O47">
        <v>407.00000000000006</v>
      </c>
      <c r="P47">
        <v>0</v>
      </c>
      <c r="Q47">
        <v>405</v>
      </c>
      <c r="V47">
        <v>580</v>
      </c>
      <c r="W47">
        <v>405</v>
      </c>
      <c r="X47">
        <v>338</v>
      </c>
      <c r="Y47">
        <v>275</v>
      </c>
    </row>
    <row r="48" spans="2:25">
      <c r="B48" t="s">
        <v>21</v>
      </c>
      <c r="C48" t="s">
        <v>6509</v>
      </c>
      <c r="D48">
        <v>0</v>
      </c>
      <c r="E48" t="s">
        <v>34</v>
      </c>
      <c r="F48">
        <v>0</v>
      </c>
      <c r="G48">
        <v>507</v>
      </c>
      <c r="L48">
        <v>900</v>
      </c>
      <c r="M48">
        <v>615</v>
      </c>
      <c r="N48">
        <v>507</v>
      </c>
      <c r="O48">
        <v>407.00000000000006</v>
      </c>
      <c r="P48">
        <v>0</v>
      </c>
      <c r="Q48">
        <v>338</v>
      </c>
      <c r="V48">
        <v>580</v>
      </c>
      <c r="W48">
        <v>405</v>
      </c>
      <c r="X48">
        <v>338</v>
      </c>
      <c r="Y48">
        <v>275</v>
      </c>
    </row>
    <row r="49" spans="1:25">
      <c r="B49" t="s">
        <v>22</v>
      </c>
      <c r="C49" t="s">
        <v>6510</v>
      </c>
      <c r="D49">
        <v>0</v>
      </c>
      <c r="E49" t="s">
        <v>34</v>
      </c>
      <c r="F49">
        <v>0</v>
      </c>
      <c r="G49">
        <v>407.00000000000006</v>
      </c>
      <c r="L49">
        <v>900</v>
      </c>
      <c r="M49">
        <v>615</v>
      </c>
      <c r="N49">
        <v>507</v>
      </c>
      <c r="O49">
        <v>407.00000000000006</v>
      </c>
      <c r="P49">
        <v>0</v>
      </c>
      <c r="Q49">
        <v>275</v>
      </c>
      <c r="V49">
        <v>580</v>
      </c>
      <c r="W49">
        <v>405</v>
      </c>
      <c r="X49">
        <v>338</v>
      </c>
      <c r="Y49">
        <v>275</v>
      </c>
    </row>
    <row r="50" spans="1:25">
      <c r="B50" t="s">
        <v>92</v>
      </c>
      <c r="C50" t="s">
        <v>6511</v>
      </c>
      <c r="D50">
        <v>0</v>
      </c>
      <c r="E50" t="s">
        <v>34</v>
      </c>
      <c r="F50">
        <v>0</v>
      </c>
      <c r="G50">
        <v>615</v>
      </c>
      <c r="L50">
        <v>900</v>
      </c>
      <c r="M50">
        <v>615</v>
      </c>
      <c r="N50">
        <v>507</v>
      </c>
      <c r="O50">
        <v>407.00000000000006</v>
      </c>
      <c r="P50">
        <v>0</v>
      </c>
      <c r="Q50">
        <v>405</v>
      </c>
      <c r="V50">
        <v>580</v>
      </c>
      <c r="W50">
        <v>405</v>
      </c>
      <c r="X50">
        <v>338</v>
      </c>
      <c r="Y50">
        <v>275</v>
      </c>
    </row>
    <row r="51" spans="1:25">
      <c r="B51" t="s">
        <v>93</v>
      </c>
      <c r="C51" t="s">
        <v>6512</v>
      </c>
      <c r="D51">
        <v>0</v>
      </c>
      <c r="E51" t="s">
        <v>34</v>
      </c>
      <c r="F51">
        <v>0</v>
      </c>
      <c r="G51">
        <v>507</v>
      </c>
      <c r="L51">
        <v>900</v>
      </c>
      <c r="M51">
        <v>615</v>
      </c>
      <c r="N51">
        <v>507</v>
      </c>
      <c r="O51">
        <v>407.00000000000006</v>
      </c>
      <c r="P51">
        <v>0</v>
      </c>
      <c r="Q51">
        <v>338</v>
      </c>
      <c r="V51">
        <v>580</v>
      </c>
      <c r="W51">
        <v>405</v>
      </c>
      <c r="X51">
        <v>338</v>
      </c>
      <c r="Y51">
        <v>275</v>
      </c>
    </row>
    <row r="52" spans="1:25">
      <c r="B52" t="s">
        <v>94</v>
      </c>
      <c r="C52" t="s">
        <v>6510</v>
      </c>
      <c r="D52">
        <v>0</v>
      </c>
      <c r="E52" t="s">
        <v>34</v>
      </c>
      <c r="F52">
        <v>0</v>
      </c>
      <c r="G52">
        <v>407.00000000000006</v>
      </c>
      <c r="L52">
        <v>900</v>
      </c>
      <c r="M52">
        <v>615</v>
      </c>
      <c r="N52">
        <v>507</v>
      </c>
      <c r="O52">
        <v>407.00000000000006</v>
      </c>
      <c r="P52">
        <v>0</v>
      </c>
      <c r="Q52">
        <v>275</v>
      </c>
      <c r="V52">
        <v>580</v>
      </c>
      <c r="W52">
        <v>405</v>
      </c>
      <c r="X52">
        <v>338</v>
      </c>
      <c r="Y52">
        <v>275</v>
      </c>
    </row>
    <row r="53" spans="1:25">
      <c r="B53" t="s">
        <v>4612</v>
      </c>
      <c r="C53" t="s">
        <v>4613</v>
      </c>
      <c r="D53" t="s">
        <v>265</v>
      </c>
      <c r="E53" t="s">
        <v>34</v>
      </c>
      <c r="F53" t="s">
        <v>4252</v>
      </c>
      <c r="G53">
        <v>900</v>
      </c>
      <c r="H53">
        <v>450</v>
      </c>
      <c r="I53">
        <v>410</v>
      </c>
      <c r="J53">
        <v>390</v>
      </c>
      <c r="K53">
        <v>370</v>
      </c>
      <c r="L53">
        <v>900</v>
      </c>
      <c r="M53">
        <v>615</v>
      </c>
      <c r="N53">
        <v>507</v>
      </c>
      <c r="O53">
        <v>407.00000000000006</v>
      </c>
      <c r="P53">
        <v>0</v>
      </c>
      <c r="Q53">
        <v>580</v>
      </c>
      <c r="R53">
        <v>290</v>
      </c>
      <c r="S53">
        <v>270</v>
      </c>
      <c r="T53">
        <v>260</v>
      </c>
      <c r="U53">
        <v>250</v>
      </c>
      <c r="V53">
        <v>580</v>
      </c>
      <c r="W53">
        <v>405</v>
      </c>
      <c r="X53">
        <v>338</v>
      </c>
      <c r="Y53">
        <v>275</v>
      </c>
    </row>
    <row r="54" spans="1:25">
      <c r="B54" t="s">
        <v>20</v>
      </c>
      <c r="C54" t="s">
        <v>6513</v>
      </c>
      <c r="D54">
        <v>0</v>
      </c>
      <c r="E54" t="s">
        <v>34</v>
      </c>
      <c r="F54">
        <v>0</v>
      </c>
      <c r="G54">
        <v>615</v>
      </c>
      <c r="L54">
        <v>900</v>
      </c>
      <c r="M54">
        <v>615</v>
      </c>
      <c r="N54">
        <v>507</v>
      </c>
      <c r="O54">
        <v>407.00000000000006</v>
      </c>
      <c r="P54">
        <v>0</v>
      </c>
      <c r="Q54">
        <v>405</v>
      </c>
      <c r="V54">
        <v>580</v>
      </c>
      <c r="W54">
        <v>405</v>
      </c>
      <c r="X54">
        <v>338</v>
      </c>
      <c r="Y54">
        <v>275</v>
      </c>
    </row>
    <row r="55" spans="1:25">
      <c r="B55" t="s">
        <v>21</v>
      </c>
      <c r="C55" t="s">
        <v>6514</v>
      </c>
      <c r="D55">
        <v>0</v>
      </c>
      <c r="E55" t="s">
        <v>34</v>
      </c>
      <c r="F55">
        <v>0</v>
      </c>
      <c r="G55">
        <v>507</v>
      </c>
      <c r="L55">
        <v>900</v>
      </c>
      <c r="M55">
        <v>615</v>
      </c>
      <c r="N55">
        <v>507</v>
      </c>
      <c r="O55">
        <v>407.00000000000006</v>
      </c>
      <c r="P55">
        <v>0</v>
      </c>
      <c r="Q55">
        <v>338</v>
      </c>
      <c r="V55">
        <v>580</v>
      </c>
      <c r="W55">
        <v>405</v>
      </c>
      <c r="X55">
        <v>338</v>
      </c>
      <c r="Y55">
        <v>275</v>
      </c>
    </row>
    <row r="56" spans="1:25">
      <c r="B56" t="s">
        <v>22</v>
      </c>
      <c r="C56" t="s">
        <v>6515</v>
      </c>
      <c r="D56">
        <v>0</v>
      </c>
      <c r="E56" t="s">
        <v>34</v>
      </c>
      <c r="F56">
        <v>0</v>
      </c>
      <c r="G56">
        <v>407.00000000000006</v>
      </c>
      <c r="L56">
        <v>900</v>
      </c>
      <c r="M56">
        <v>615</v>
      </c>
      <c r="N56">
        <v>507</v>
      </c>
      <c r="O56">
        <v>407.00000000000006</v>
      </c>
      <c r="P56">
        <v>0</v>
      </c>
      <c r="Q56">
        <v>275</v>
      </c>
      <c r="V56">
        <v>580</v>
      </c>
      <c r="W56">
        <v>405</v>
      </c>
      <c r="X56">
        <v>338</v>
      </c>
      <c r="Y56">
        <v>275</v>
      </c>
    </row>
    <row r="57" spans="1:25">
      <c r="B57" t="s">
        <v>92</v>
      </c>
      <c r="C57" t="s">
        <v>6516</v>
      </c>
      <c r="D57">
        <v>0</v>
      </c>
      <c r="E57" t="s">
        <v>34</v>
      </c>
      <c r="F57">
        <v>0</v>
      </c>
      <c r="G57">
        <v>615</v>
      </c>
      <c r="L57">
        <v>900</v>
      </c>
      <c r="M57">
        <v>615</v>
      </c>
      <c r="N57">
        <v>507</v>
      </c>
      <c r="O57">
        <v>407.00000000000006</v>
      </c>
      <c r="P57">
        <v>0</v>
      </c>
      <c r="Q57">
        <v>405</v>
      </c>
      <c r="V57">
        <v>580</v>
      </c>
      <c r="W57">
        <v>405</v>
      </c>
      <c r="X57">
        <v>338</v>
      </c>
      <c r="Y57">
        <v>275</v>
      </c>
    </row>
    <row r="58" spans="1:25">
      <c r="B58" t="s">
        <v>93</v>
      </c>
      <c r="C58" t="s">
        <v>6517</v>
      </c>
      <c r="D58">
        <v>0</v>
      </c>
      <c r="E58" t="s">
        <v>34</v>
      </c>
      <c r="F58">
        <v>0</v>
      </c>
      <c r="G58">
        <v>507</v>
      </c>
      <c r="L58">
        <v>900</v>
      </c>
      <c r="M58">
        <v>615</v>
      </c>
      <c r="N58">
        <v>507</v>
      </c>
      <c r="O58">
        <v>407.00000000000006</v>
      </c>
      <c r="P58">
        <v>0</v>
      </c>
      <c r="Q58">
        <v>338</v>
      </c>
      <c r="V58">
        <v>580</v>
      </c>
      <c r="W58">
        <v>405</v>
      </c>
      <c r="X58">
        <v>338</v>
      </c>
      <c r="Y58">
        <v>275</v>
      </c>
    </row>
    <row r="59" spans="1:25">
      <c r="B59" t="s">
        <v>94</v>
      </c>
      <c r="C59" t="s">
        <v>6515</v>
      </c>
      <c r="D59">
        <v>0</v>
      </c>
      <c r="E59" t="s">
        <v>34</v>
      </c>
      <c r="F59">
        <v>0</v>
      </c>
      <c r="G59">
        <v>407.00000000000006</v>
      </c>
      <c r="L59">
        <v>900</v>
      </c>
      <c r="M59">
        <v>615</v>
      </c>
      <c r="N59">
        <v>507</v>
      </c>
      <c r="O59">
        <v>407.00000000000006</v>
      </c>
      <c r="P59">
        <v>0</v>
      </c>
      <c r="Q59">
        <v>275</v>
      </c>
      <c r="V59">
        <v>580</v>
      </c>
      <c r="W59">
        <v>405</v>
      </c>
      <c r="X59">
        <v>338</v>
      </c>
      <c r="Y59">
        <v>275</v>
      </c>
    </row>
    <row r="60" spans="1:25">
      <c r="A60">
        <v>52</v>
      </c>
      <c r="B60" t="s">
        <v>4625</v>
      </c>
      <c r="C60" t="s">
        <v>283</v>
      </c>
      <c r="D60" t="s">
        <v>212</v>
      </c>
      <c r="E60" t="s">
        <v>34</v>
      </c>
      <c r="F60" t="s">
        <v>4629</v>
      </c>
      <c r="G60">
        <v>900</v>
      </c>
      <c r="H60">
        <v>450</v>
      </c>
      <c r="I60">
        <v>410</v>
      </c>
      <c r="J60">
        <v>390</v>
      </c>
      <c r="K60">
        <v>370</v>
      </c>
      <c r="L60">
        <v>900</v>
      </c>
      <c r="M60">
        <v>615</v>
      </c>
      <c r="N60">
        <v>507</v>
      </c>
      <c r="O60">
        <v>407.00000000000006</v>
      </c>
      <c r="P60">
        <v>0</v>
      </c>
      <c r="Q60">
        <v>580</v>
      </c>
      <c r="R60">
        <v>290</v>
      </c>
      <c r="S60">
        <v>270</v>
      </c>
      <c r="T60">
        <v>260</v>
      </c>
      <c r="U60">
        <v>250</v>
      </c>
      <c r="V60">
        <v>580</v>
      </c>
      <c r="W60">
        <v>405</v>
      </c>
      <c r="X60">
        <v>338</v>
      </c>
      <c r="Y60">
        <v>275</v>
      </c>
    </row>
    <row r="61" spans="1:25">
      <c r="B61" t="s">
        <v>20</v>
      </c>
      <c r="C61" t="s">
        <v>6518</v>
      </c>
      <c r="D61">
        <v>0</v>
      </c>
      <c r="E61" t="s">
        <v>34</v>
      </c>
      <c r="F61">
        <v>0</v>
      </c>
      <c r="G61">
        <v>615</v>
      </c>
      <c r="L61">
        <v>900</v>
      </c>
      <c r="M61">
        <v>615</v>
      </c>
      <c r="N61">
        <v>507</v>
      </c>
      <c r="O61">
        <v>407.00000000000006</v>
      </c>
      <c r="P61">
        <v>0</v>
      </c>
      <c r="Q61">
        <v>405</v>
      </c>
      <c r="V61">
        <v>580</v>
      </c>
      <c r="W61">
        <v>405</v>
      </c>
      <c r="X61">
        <v>338</v>
      </c>
      <c r="Y61">
        <v>275</v>
      </c>
    </row>
    <row r="62" spans="1:25">
      <c r="B62" t="s">
        <v>21</v>
      </c>
      <c r="C62" t="s">
        <v>6519</v>
      </c>
      <c r="D62">
        <v>0</v>
      </c>
      <c r="E62" t="s">
        <v>34</v>
      </c>
      <c r="F62">
        <v>0</v>
      </c>
      <c r="G62">
        <v>507</v>
      </c>
      <c r="L62">
        <v>900</v>
      </c>
      <c r="M62">
        <v>615</v>
      </c>
      <c r="N62">
        <v>507</v>
      </c>
      <c r="O62">
        <v>407.00000000000006</v>
      </c>
      <c r="P62">
        <v>0</v>
      </c>
      <c r="Q62">
        <v>338</v>
      </c>
      <c r="V62">
        <v>580</v>
      </c>
      <c r="W62">
        <v>405</v>
      </c>
      <c r="X62">
        <v>338</v>
      </c>
      <c r="Y62">
        <v>275</v>
      </c>
    </row>
    <row r="63" spans="1:25">
      <c r="B63" t="s">
        <v>22</v>
      </c>
      <c r="C63" t="s">
        <v>6520</v>
      </c>
      <c r="D63">
        <v>0</v>
      </c>
      <c r="E63" t="s">
        <v>34</v>
      </c>
      <c r="F63">
        <v>0</v>
      </c>
      <c r="G63">
        <v>407.00000000000006</v>
      </c>
      <c r="L63">
        <v>900</v>
      </c>
      <c r="M63">
        <v>615</v>
      </c>
      <c r="N63">
        <v>507</v>
      </c>
      <c r="O63">
        <v>407.00000000000006</v>
      </c>
      <c r="P63">
        <v>0</v>
      </c>
      <c r="Q63">
        <v>275</v>
      </c>
      <c r="V63">
        <v>580</v>
      </c>
      <c r="W63">
        <v>405</v>
      </c>
      <c r="X63">
        <v>338</v>
      </c>
      <c r="Y63">
        <v>275</v>
      </c>
    </row>
    <row r="64" spans="1:25">
      <c r="B64" t="s">
        <v>92</v>
      </c>
      <c r="C64" t="s">
        <v>6521</v>
      </c>
      <c r="D64">
        <v>0</v>
      </c>
      <c r="E64" t="s">
        <v>34</v>
      </c>
      <c r="F64">
        <v>0</v>
      </c>
      <c r="G64">
        <v>615</v>
      </c>
      <c r="L64">
        <v>900</v>
      </c>
      <c r="M64">
        <v>615</v>
      </c>
      <c r="N64">
        <v>507</v>
      </c>
      <c r="O64">
        <v>407.00000000000006</v>
      </c>
      <c r="P64">
        <v>0</v>
      </c>
      <c r="Q64">
        <v>405</v>
      </c>
      <c r="V64">
        <v>580</v>
      </c>
      <c r="W64">
        <v>405</v>
      </c>
      <c r="X64">
        <v>338</v>
      </c>
      <c r="Y64">
        <v>275</v>
      </c>
    </row>
    <row r="65" spans="2:25">
      <c r="B65" t="s">
        <v>93</v>
      </c>
      <c r="C65" t="s">
        <v>6522</v>
      </c>
      <c r="D65">
        <v>0</v>
      </c>
      <c r="E65" t="s">
        <v>34</v>
      </c>
      <c r="F65">
        <v>0</v>
      </c>
      <c r="G65">
        <v>507</v>
      </c>
      <c r="L65">
        <v>900</v>
      </c>
      <c r="M65">
        <v>615</v>
      </c>
      <c r="N65">
        <v>507</v>
      </c>
      <c r="O65">
        <v>407.00000000000006</v>
      </c>
      <c r="P65">
        <v>0</v>
      </c>
      <c r="Q65">
        <v>338</v>
      </c>
      <c r="V65">
        <v>580</v>
      </c>
      <c r="W65">
        <v>405</v>
      </c>
      <c r="X65">
        <v>338</v>
      </c>
      <c r="Y65">
        <v>275</v>
      </c>
    </row>
    <row r="66" spans="2:25">
      <c r="B66" t="s">
        <v>94</v>
      </c>
      <c r="C66" t="s">
        <v>6520</v>
      </c>
      <c r="D66">
        <v>0</v>
      </c>
      <c r="E66" t="s">
        <v>34</v>
      </c>
      <c r="F66">
        <v>0</v>
      </c>
      <c r="G66">
        <v>407.00000000000006</v>
      </c>
      <c r="L66">
        <v>900</v>
      </c>
      <c r="M66">
        <v>615</v>
      </c>
      <c r="N66">
        <v>507</v>
      </c>
      <c r="O66">
        <v>407.00000000000006</v>
      </c>
      <c r="P66">
        <v>0</v>
      </c>
      <c r="Q66">
        <v>275</v>
      </c>
      <c r="V66">
        <v>580</v>
      </c>
      <c r="W66">
        <v>405</v>
      </c>
      <c r="X66">
        <v>338</v>
      </c>
      <c r="Y66">
        <v>275</v>
      </c>
    </row>
    <row r="67" spans="2:25">
      <c r="B67" t="s">
        <v>4245</v>
      </c>
      <c r="C67" t="s">
        <v>4242</v>
      </c>
      <c r="D67" t="s">
        <v>4243</v>
      </c>
      <c r="E67" t="s">
        <v>34</v>
      </c>
      <c r="F67" t="s">
        <v>4247</v>
      </c>
      <c r="G67">
        <v>900</v>
      </c>
      <c r="H67">
        <v>450</v>
      </c>
      <c r="I67">
        <v>410</v>
      </c>
      <c r="J67">
        <v>390</v>
      </c>
      <c r="K67">
        <v>370</v>
      </c>
      <c r="L67">
        <v>900</v>
      </c>
      <c r="M67">
        <v>615</v>
      </c>
      <c r="N67">
        <v>507</v>
      </c>
      <c r="O67">
        <v>407.00000000000006</v>
      </c>
      <c r="P67">
        <v>0</v>
      </c>
      <c r="Q67">
        <v>580</v>
      </c>
      <c r="R67">
        <v>290</v>
      </c>
      <c r="S67">
        <v>270</v>
      </c>
      <c r="T67">
        <v>260</v>
      </c>
      <c r="U67">
        <v>250</v>
      </c>
      <c r="V67">
        <v>580</v>
      </c>
      <c r="W67">
        <v>405</v>
      </c>
      <c r="X67">
        <v>338</v>
      </c>
      <c r="Y67">
        <v>275</v>
      </c>
    </row>
    <row r="68" spans="2:25">
      <c r="B68" t="s">
        <v>20</v>
      </c>
      <c r="C68" t="s">
        <v>6523</v>
      </c>
      <c r="D68">
        <v>0</v>
      </c>
      <c r="E68" t="s">
        <v>34</v>
      </c>
      <c r="F68">
        <v>0</v>
      </c>
      <c r="G68">
        <v>615</v>
      </c>
      <c r="L68">
        <v>900</v>
      </c>
      <c r="M68">
        <v>615</v>
      </c>
      <c r="N68">
        <v>507</v>
      </c>
      <c r="O68">
        <v>407.00000000000006</v>
      </c>
      <c r="P68">
        <v>0</v>
      </c>
      <c r="Q68">
        <v>405</v>
      </c>
      <c r="V68">
        <v>580</v>
      </c>
      <c r="W68">
        <v>405</v>
      </c>
      <c r="X68">
        <v>338</v>
      </c>
      <c r="Y68">
        <v>275</v>
      </c>
    </row>
    <row r="69" spans="2:25">
      <c r="B69" t="s">
        <v>21</v>
      </c>
      <c r="C69" t="s">
        <v>6524</v>
      </c>
      <c r="D69">
        <v>0</v>
      </c>
      <c r="E69" t="s">
        <v>34</v>
      </c>
      <c r="F69">
        <v>0</v>
      </c>
      <c r="G69">
        <v>507</v>
      </c>
      <c r="L69">
        <v>900</v>
      </c>
      <c r="M69">
        <v>615</v>
      </c>
      <c r="N69">
        <v>507</v>
      </c>
      <c r="O69">
        <v>407.00000000000006</v>
      </c>
      <c r="P69">
        <v>0</v>
      </c>
      <c r="Q69">
        <v>338</v>
      </c>
      <c r="V69">
        <v>580</v>
      </c>
      <c r="W69">
        <v>405</v>
      </c>
      <c r="X69">
        <v>338</v>
      </c>
      <c r="Y69">
        <v>275</v>
      </c>
    </row>
    <row r="70" spans="2:25">
      <c r="B70" t="s">
        <v>22</v>
      </c>
      <c r="C70" t="s">
        <v>6525</v>
      </c>
      <c r="D70">
        <v>0</v>
      </c>
      <c r="E70" t="s">
        <v>34</v>
      </c>
      <c r="F70">
        <v>0</v>
      </c>
      <c r="G70">
        <v>407.00000000000006</v>
      </c>
      <c r="L70">
        <v>900</v>
      </c>
      <c r="M70">
        <v>615</v>
      </c>
      <c r="N70">
        <v>507</v>
      </c>
      <c r="O70">
        <v>407.00000000000006</v>
      </c>
      <c r="P70">
        <v>0</v>
      </c>
      <c r="Q70">
        <v>275</v>
      </c>
      <c r="V70">
        <v>580</v>
      </c>
      <c r="W70">
        <v>405</v>
      </c>
      <c r="X70">
        <v>338</v>
      </c>
      <c r="Y70">
        <v>275</v>
      </c>
    </row>
    <row r="71" spans="2:25">
      <c r="B71" t="s">
        <v>92</v>
      </c>
      <c r="C71" t="s">
        <v>6526</v>
      </c>
      <c r="D71">
        <v>0</v>
      </c>
      <c r="E71" t="s">
        <v>34</v>
      </c>
      <c r="F71">
        <v>0</v>
      </c>
      <c r="G71">
        <v>615</v>
      </c>
      <c r="L71">
        <v>900</v>
      </c>
      <c r="M71">
        <v>615</v>
      </c>
      <c r="N71">
        <v>507</v>
      </c>
      <c r="O71">
        <v>407.00000000000006</v>
      </c>
      <c r="P71">
        <v>0</v>
      </c>
      <c r="Q71">
        <v>405</v>
      </c>
      <c r="V71">
        <v>580</v>
      </c>
      <c r="W71">
        <v>405</v>
      </c>
      <c r="X71">
        <v>338</v>
      </c>
      <c r="Y71">
        <v>275</v>
      </c>
    </row>
    <row r="72" spans="2:25">
      <c r="B72" t="s">
        <v>93</v>
      </c>
      <c r="C72" t="s">
        <v>6527</v>
      </c>
      <c r="D72">
        <v>0</v>
      </c>
      <c r="E72" t="s">
        <v>34</v>
      </c>
      <c r="F72">
        <v>0</v>
      </c>
      <c r="G72">
        <v>507</v>
      </c>
      <c r="L72">
        <v>900</v>
      </c>
      <c r="M72">
        <v>615</v>
      </c>
      <c r="N72">
        <v>507</v>
      </c>
      <c r="O72">
        <v>407.00000000000006</v>
      </c>
      <c r="P72">
        <v>0</v>
      </c>
      <c r="Q72">
        <v>338</v>
      </c>
      <c r="V72">
        <v>580</v>
      </c>
      <c r="W72">
        <v>405</v>
      </c>
      <c r="X72">
        <v>338</v>
      </c>
      <c r="Y72">
        <v>275</v>
      </c>
    </row>
    <row r="73" spans="2:25">
      <c r="B73" t="s">
        <v>94</v>
      </c>
      <c r="C73" t="s">
        <v>6525</v>
      </c>
      <c r="D73">
        <v>0</v>
      </c>
      <c r="E73" t="s">
        <v>34</v>
      </c>
      <c r="F73">
        <v>0</v>
      </c>
      <c r="G73">
        <v>407.00000000000006</v>
      </c>
      <c r="L73">
        <v>900</v>
      </c>
      <c r="M73">
        <v>615</v>
      </c>
      <c r="N73">
        <v>507</v>
      </c>
      <c r="O73">
        <v>407.00000000000006</v>
      </c>
      <c r="P73">
        <v>0</v>
      </c>
      <c r="Q73">
        <v>275</v>
      </c>
      <c r="V73">
        <v>580</v>
      </c>
      <c r="W73">
        <v>405</v>
      </c>
      <c r="X73">
        <v>338</v>
      </c>
      <c r="Y73">
        <v>275</v>
      </c>
    </row>
    <row r="74" spans="2:25">
      <c r="B74" t="s">
        <v>4248</v>
      </c>
      <c r="C74" t="s">
        <v>4242</v>
      </c>
      <c r="D74" t="s">
        <v>4247</v>
      </c>
      <c r="E74" t="s">
        <v>34</v>
      </c>
      <c r="F74" t="s">
        <v>243</v>
      </c>
      <c r="G74">
        <v>900</v>
      </c>
      <c r="H74">
        <v>450</v>
      </c>
      <c r="I74">
        <v>410</v>
      </c>
      <c r="J74">
        <v>390</v>
      </c>
      <c r="K74">
        <v>370</v>
      </c>
      <c r="L74">
        <v>900</v>
      </c>
      <c r="M74">
        <v>615</v>
      </c>
      <c r="N74">
        <v>507</v>
      </c>
      <c r="O74">
        <v>407.00000000000006</v>
      </c>
      <c r="P74">
        <v>0</v>
      </c>
      <c r="Q74">
        <v>580</v>
      </c>
      <c r="R74">
        <v>290</v>
      </c>
      <c r="S74">
        <v>270</v>
      </c>
      <c r="T74">
        <v>260</v>
      </c>
      <c r="U74">
        <v>250</v>
      </c>
      <c r="V74">
        <v>580</v>
      </c>
      <c r="W74">
        <v>405</v>
      </c>
      <c r="X74">
        <v>338</v>
      </c>
      <c r="Y74">
        <v>275</v>
      </c>
    </row>
    <row r="75" spans="2:25">
      <c r="B75" t="s">
        <v>20</v>
      </c>
      <c r="C75" t="s">
        <v>6528</v>
      </c>
      <c r="D75">
        <v>0</v>
      </c>
      <c r="E75" t="s">
        <v>34</v>
      </c>
      <c r="F75">
        <v>0</v>
      </c>
      <c r="G75">
        <v>615</v>
      </c>
      <c r="L75">
        <v>900</v>
      </c>
      <c r="M75">
        <v>615</v>
      </c>
      <c r="N75">
        <v>507</v>
      </c>
      <c r="O75">
        <v>407.00000000000006</v>
      </c>
      <c r="P75">
        <v>0</v>
      </c>
      <c r="Q75">
        <v>405</v>
      </c>
      <c r="V75">
        <v>580</v>
      </c>
      <c r="W75">
        <v>405</v>
      </c>
      <c r="X75">
        <v>338</v>
      </c>
      <c r="Y75">
        <v>275</v>
      </c>
    </row>
    <row r="76" spans="2:25">
      <c r="B76" t="s">
        <v>21</v>
      </c>
      <c r="C76" t="s">
        <v>6529</v>
      </c>
      <c r="D76">
        <v>0</v>
      </c>
      <c r="E76" t="s">
        <v>34</v>
      </c>
      <c r="F76">
        <v>0</v>
      </c>
      <c r="G76">
        <v>507</v>
      </c>
      <c r="L76">
        <v>900</v>
      </c>
      <c r="M76">
        <v>615</v>
      </c>
      <c r="N76">
        <v>507</v>
      </c>
      <c r="O76">
        <v>407.00000000000006</v>
      </c>
      <c r="P76">
        <v>0</v>
      </c>
      <c r="Q76">
        <v>338</v>
      </c>
      <c r="V76">
        <v>580</v>
      </c>
      <c r="W76">
        <v>405</v>
      </c>
      <c r="X76">
        <v>338</v>
      </c>
      <c r="Y76">
        <v>275</v>
      </c>
    </row>
    <row r="77" spans="2:25">
      <c r="B77" t="s">
        <v>22</v>
      </c>
      <c r="C77" t="s">
        <v>6530</v>
      </c>
      <c r="D77">
        <v>0</v>
      </c>
      <c r="E77" t="s">
        <v>34</v>
      </c>
      <c r="F77">
        <v>0</v>
      </c>
      <c r="G77">
        <v>407.00000000000006</v>
      </c>
      <c r="L77">
        <v>900</v>
      </c>
      <c r="M77">
        <v>615</v>
      </c>
      <c r="N77">
        <v>507</v>
      </c>
      <c r="O77">
        <v>407.00000000000006</v>
      </c>
      <c r="P77">
        <v>0</v>
      </c>
      <c r="Q77">
        <v>275</v>
      </c>
      <c r="V77">
        <v>580</v>
      </c>
      <c r="W77">
        <v>405</v>
      </c>
      <c r="X77">
        <v>338</v>
      </c>
      <c r="Y77">
        <v>275</v>
      </c>
    </row>
    <row r="78" spans="2:25">
      <c r="B78" t="s">
        <v>92</v>
      </c>
      <c r="C78" t="s">
        <v>6531</v>
      </c>
      <c r="D78">
        <v>0</v>
      </c>
      <c r="E78" t="s">
        <v>34</v>
      </c>
      <c r="F78">
        <v>0</v>
      </c>
      <c r="G78">
        <v>615</v>
      </c>
      <c r="L78">
        <v>900</v>
      </c>
      <c r="M78">
        <v>615</v>
      </c>
      <c r="N78">
        <v>507</v>
      </c>
      <c r="O78">
        <v>407.00000000000006</v>
      </c>
      <c r="P78">
        <v>0</v>
      </c>
      <c r="Q78">
        <v>405</v>
      </c>
      <c r="V78">
        <v>580</v>
      </c>
      <c r="W78">
        <v>405</v>
      </c>
      <c r="X78">
        <v>338</v>
      </c>
      <c r="Y78">
        <v>275</v>
      </c>
    </row>
    <row r="79" spans="2:25">
      <c r="B79" t="s">
        <v>93</v>
      </c>
      <c r="C79" t="s">
        <v>6532</v>
      </c>
      <c r="D79">
        <v>0</v>
      </c>
      <c r="E79" t="s">
        <v>34</v>
      </c>
      <c r="F79">
        <v>0</v>
      </c>
      <c r="G79">
        <v>507</v>
      </c>
      <c r="L79">
        <v>900</v>
      </c>
      <c r="M79">
        <v>615</v>
      </c>
      <c r="N79">
        <v>507</v>
      </c>
      <c r="O79">
        <v>407.00000000000006</v>
      </c>
      <c r="P79">
        <v>0</v>
      </c>
      <c r="Q79">
        <v>338</v>
      </c>
      <c r="V79">
        <v>580</v>
      </c>
      <c r="W79">
        <v>405</v>
      </c>
      <c r="X79">
        <v>338</v>
      </c>
      <c r="Y79">
        <v>275</v>
      </c>
    </row>
    <row r="80" spans="2:25">
      <c r="B80" t="s">
        <v>94</v>
      </c>
      <c r="C80" t="s">
        <v>6530</v>
      </c>
      <c r="D80">
        <v>0</v>
      </c>
      <c r="E80" t="s">
        <v>34</v>
      </c>
      <c r="F80">
        <v>0</v>
      </c>
      <c r="G80">
        <v>407.00000000000006</v>
      </c>
      <c r="L80">
        <v>900</v>
      </c>
      <c r="M80">
        <v>615</v>
      </c>
      <c r="N80">
        <v>507</v>
      </c>
      <c r="O80">
        <v>407.00000000000006</v>
      </c>
      <c r="P80">
        <v>0</v>
      </c>
      <c r="Q80">
        <v>275</v>
      </c>
      <c r="V80">
        <v>580</v>
      </c>
      <c r="W80">
        <v>405</v>
      </c>
      <c r="X80">
        <v>338</v>
      </c>
      <c r="Y80">
        <v>275</v>
      </c>
    </row>
    <row r="81" spans="1:25">
      <c r="B81" t="s">
        <v>4250</v>
      </c>
      <c r="C81" t="s">
        <v>4242</v>
      </c>
      <c r="D81" t="s">
        <v>243</v>
      </c>
      <c r="E81" t="s">
        <v>34</v>
      </c>
      <c r="F81" t="s">
        <v>4252</v>
      </c>
      <c r="G81">
        <v>900</v>
      </c>
      <c r="H81">
        <v>450</v>
      </c>
      <c r="I81">
        <v>410</v>
      </c>
      <c r="J81">
        <v>390</v>
      </c>
      <c r="K81">
        <v>370</v>
      </c>
      <c r="L81">
        <v>900</v>
      </c>
      <c r="M81">
        <v>615</v>
      </c>
      <c r="N81">
        <v>507</v>
      </c>
      <c r="O81">
        <v>407.00000000000006</v>
      </c>
      <c r="P81">
        <v>0</v>
      </c>
      <c r="Q81">
        <v>580</v>
      </c>
      <c r="R81">
        <v>290</v>
      </c>
      <c r="S81">
        <v>270</v>
      </c>
      <c r="T81">
        <v>260</v>
      </c>
      <c r="U81">
        <v>250</v>
      </c>
      <c r="V81">
        <v>580</v>
      </c>
      <c r="W81">
        <v>405</v>
      </c>
      <c r="X81">
        <v>338</v>
      </c>
      <c r="Y81">
        <v>275</v>
      </c>
    </row>
    <row r="82" spans="1:25">
      <c r="B82" t="s">
        <v>20</v>
      </c>
      <c r="C82" t="s">
        <v>6533</v>
      </c>
      <c r="D82">
        <v>0</v>
      </c>
      <c r="E82" t="s">
        <v>34</v>
      </c>
      <c r="F82">
        <v>0</v>
      </c>
      <c r="G82">
        <v>615</v>
      </c>
      <c r="L82">
        <v>900</v>
      </c>
      <c r="M82">
        <v>615</v>
      </c>
      <c r="N82">
        <v>507</v>
      </c>
      <c r="O82">
        <v>407.00000000000006</v>
      </c>
      <c r="P82">
        <v>0</v>
      </c>
      <c r="Q82">
        <v>405</v>
      </c>
      <c r="V82">
        <v>580</v>
      </c>
      <c r="W82">
        <v>405</v>
      </c>
      <c r="X82">
        <v>338</v>
      </c>
      <c r="Y82">
        <v>275</v>
      </c>
    </row>
    <row r="83" spans="1:25">
      <c r="B83" t="s">
        <v>21</v>
      </c>
      <c r="C83" t="s">
        <v>6534</v>
      </c>
      <c r="D83">
        <v>0</v>
      </c>
      <c r="E83" t="s">
        <v>34</v>
      </c>
      <c r="F83">
        <v>0</v>
      </c>
      <c r="G83">
        <v>507</v>
      </c>
      <c r="L83">
        <v>900</v>
      </c>
      <c r="M83">
        <v>615</v>
      </c>
      <c r="N83">
        <v>507</v>
      </c>
      <c r="O83">
        <v>407.00000000000006</v>
      </c>
      <c r="P83">
        <v>0</v>
      </c>
      <c r="Q83">
        <v>338</v>
      </c>
      <c r="V83">
        <v>580</v>
      </c>
      <c r="W83">
        <v>405</v>
      </c>
      <c r="X83">
        <v>338</v>
      </c>
      <c r="Y83">
        <v>275</v>
      </c>
    </row>
    <row r="84" spans="1:25">
      <c r="B84" t="s">
        <v>22</v>
      </c>
      <c r="C84" t="s">
        <v>6535</v>
      </c>
      <c r="D84">
        <v>0</v>
      </c>
      <c r="E84" t="s">
        <v>34</v>
      </c>
      <c r="F84">
        <v>0</v>
      </c>
      <c r="G84">
        <v>407.00000000000006</v>
      </c>
      <c r="L84">
        <v>900</v>
      </c>
      <c r="M84">
        <v>615</v>
      </c>
      <c r="N84">
        <v>507</v>
      </c>
      <c r="O84">
        <v>407.00000000000006</v>
      </c>
      <c r="P84">
        <v>0</v>
      </c>
      <c r="Q84">
        <v>275</v>
      </c>
      <c r="V84">
        <v>580</v>
      </c>
      <c r="W84">
        <v>405</v>
      </c>
      <c r="X84">
        <v>338</v>
      </c>
      <c r="Y84">
        <v>275</v>
      </c>
    </row>
    <row r="85" spans="1:25">
      <c r="B85" t="s">
        <v>92</v>
      </c>
      <c r="C85" t="s">
        <v>6536</v>
      </c>
      <c r="D85">
        <v>0</v>
      </c>
      <c r="E85" t="s">
        <v>34</v>
      </c>
      <c r="F85">
        <v>0</v>
      </c>
      <c r="G85">
        <v>615</v>
      </c>
      <c r="L85">
        <v>900</v>
      </c>
      <c r="M85">
        <v>615</v>
      </c>
      <c r="N85">
        <v>507</v>
      </c>
      <c r="O85">
        <v>407.00000000000006</v>
      </c>
      <c r="P85">
        <v>0</v>
      </c>
      <c r="Q85">
        <v>405</v>
      </c>
      <c r="V85">
        <v>580</v>
      </c>
      <c r="W85">
        <v>405</v>
      </c>
      <c r="X85">
        <v>338</v>
      </c>
      <c r="Y85">
        <v>275</v>
      </c>
    </row>
    <row r="86" spans="1:25">
      <c r="B86" t="s">
        <v>93</v>
      </c>
      <c r="C86" t="s">
        <v>6537</v>
      </c>
      <c r="D86">
        <v>0</v>
      </c>
      <c r="E86" t="s">
        <v>34</v>
      </c>
      <c r="F86">
        <v>0</v>
      </c>
      <c r="G86">
        <v>507</v>
      </c>
      <c r="L86">
        <v>900</v>
      </c>
      <c r="M86">
        <v>615</v>
      </c>
      <c r="N86">
        <v>507</v>
      </c>
      <c r="O86">
        <v>407.00000000000006</v>
      </c>
      <c r="P86">
        <v>0</v>
      </c>
      <c r="Q86">
        <v>338</v>
      </c>
      <c r="V86">
        <v>580</v>
      </c>
      <c r="W86">
        <v>405</v>
      </c>
      <c r="X86">
        <v>338</v>
      </c>
      <c r="Y86">
        <v>275</v>
      </c>
    </row>
    <row r="87" spans="1:25">
      <c r="B87" t="s">
        <v>94</v>
      </c>
      <c r="C87" t="s">
        <v>6535</v>
      </c>
      <c r="D87">
        <v>0</v>
      </c>
      <c r="E87" t="s">
        <v>34</v>
      </c>
      <c r="F87">
        <v>0</v>
      </c>
      <c r="G87">
        <v>407.00000000000006</v>
      </c>
      <c r="L87">
        <v>900</v>
      </c>
      <c r="M87">
        <v>615</v>
      </c>
      <c r="N87">
        <v>507</v>
      </c>
      <c r="O87">
        <v>407.00000000000006</v>
      </c>
      <c r="P87">
        <v>0</v>
      </c>
      <c r="Q87">
        <v>275</v>
      </c>
      <c r="V87">
        <v>580</v>
      </c>
      <c r="W87">
        <v>405</v>
      </c>
      <c r="X87">
        <v>338</v>
      </c>
      <c r="Y87">
        <v>275</v>
      </c>
    </row>
    <row r="88" spans="1:25">
      <c r="B88" t="s">
        <v>4346</v>
      </c>
      <c r="C88" t="s">
        <v>4347</v>
      </c>
      <c r="D88" t="s">
        <v>4252</v>
      </c>
      <c r="E88" t="s">
        <v>34</v>
      </c>
      <c r="F88" t="s">
        <v>4242</v>
      </c>
      <c r="G88">
        <v>900</v>
      </c>
      <c r="H88">
        <v>450</v>
      </c>
      <c r="I88">
        <v>410</v>
      </c>
      <c r="J88">
        <v>390</v>
      </c>
      <c r="K88">
        <v>370</v>
      </c>
      <c r="L88">
        <v>900</v>
      </c>
      <c r="M88">
        <v>615</v>
      </c>
      <c r="N88">
        <v>507</v>
      </c>
      <c r="O88">
        <v>407.00000000000006</v>
      </c>
      <c r="P88">
        <v>0</v>
      </c>
      <c r="Q88">
        <v>580</v>
      </c>
      <c r="R88">
        <v>290</v>
      </c>
      <c r="S88">
        <v>270</v>
      </c>
      <c r="T88">
        <v>260</v>
      </c>
      <c r="U88">
        <v>250</v>
      </c>
      <c r="V88">
        <v>580</v>
      </c>
      <c r="W88">
        <v>405</v>
      </c>
      <c r="X88">
        <v>338</v>
      </c>
      <c r="Y88">
        <v>275</v>
      </c>
    </row>
    <row r="89" spans="1:25">
      <c r="B89" t="s">
        <v>20</v>
      </c>
      <c r="C89" t="s">
        <v>6538</v>
      </c>
      <c r="D89">
        <v>0</v>
      </c>
      <c r="E89" t="s">
        <v>34</v>
      </c>
      <c r="F89">
        <v>0</v>
      </c>
      <c r="G89">
        <v>615</v>
      </c>
      <c r="L89">
        <v>900</v>
      </c>
      <c r="M89">
        <v>615</v>
      </c>
      <c r="N89">
        <v>507</v>
      </c>
      <c r="O89">
        <v>407.00000000000006</v>
      </c>
      <c r="P89">
        <v>0</v>
      </c>
      <c r="Q89">
        <v>405</v>
      </c>
      <c r="V89">
        <v>580</v>
      </c>
      <c r="W89">
        <v>405</v>
      </c>
      <c r="X89">
        <v>338</v>
      </c>
      <c r="Y89">
        <v>275</v>
      </c>
    </row>
    <row r="90" spans="1:25">
      <c r="B90" t="s">
        <v>21</v>
      </c>
      <c r="C90" t="s">
        <v>6539</v>
      </c>
      <c r="D90">
        <v>0</v>
      </c>
      <c r="E90" t="s">
        <v>34</v>
      </c>
      <c r="F90">
        <v>0</v>
      </c>
      <c r="G90">
        <v>507</v>
      </c>
      <c r="L90">
        <v>900</v>
      </c>
      <c r="M90">
        <v>615</v>
      </c>
      <c r="N90">
        <v>507</v>
      </c>
      <c r="O90">
        <v>407.00000000000006</v>
      </c>
      <c r="P90">
        <v>0</v>
      </c>
      <c r="Q90">
        <v>338</v>
      </c>
      <c r="V90">
        <v>580</v>
      </c>
      <c r="W90">
        <v>405</v>
      </c>
      <c r="X90">
        <v>338</v>
      </c>
      <c r="Y90">
        <v>275</v>
      </c>
    </row>
    <row r="91" spans="1:25">
      <c r="B91" t="s">
        <v>22</v>
      </c>
      <c r="C91" t="s">
        <v>6540</v>
      </c>
      <c r="D91">
        <v>0</v>
      </c>
      <c r="E91" t="s">
        <v>34</v>
      </c>
      <c r="F91">
        <v>0</v>
      </c>
      <c r="G91">
        <v>407.00000000000006</v>
      </c>
      <c r="L91">
        <v>900</v>
      </c>
      <c r="M91">
        <v>615</v>
      </c>
      <c r="N91">
        <v>507</v>
      </c>
      <c r="O91">
        <v>407.00000000000006</v>
      </c>
      <c r="P91">
        <v>0</v>
      </c>
      <c r="Q91">
        <v>275</v>
      </c>
      <c r="V91">
        <v>580</v>
      </c>
      <c r="W91">
        <v>405</v>
      </c>
      <c r="X91">
        <v>338</v>
      </c>
      <c r="Y91">
        <v>275</v>
      </c>
    </row>
    <row r="92" spans="1:25">
      <c r="B92" t="s">
        <v>92</v>
      </c>
      <c r="C92" t="s">
        <v>6541</v>
      </c>
      <c r="D92">
        <v>0</v>
      </c>
      <c r="E92" t="s">
        <v>34</v>
      </c>
      <c r="F92">
        <v>0</v>
      </c>
      <c r="G92">
        <v>615</v>
      </c>
      <c r="L92">
        <v>900</v>
      </c>
      <c r="M92">
        <v>615</v>
      </c>
      <c r="N92">
        <v>507</v>
      </c>
      <c r="O92">
        <v>407.00000000000006</v>
      </c>
      <c r="P92">
        <v>0</v>
      </c>
      <c r="Q92">
        <v>405</v>
      </c>
      <c r="V92">
        <v>580</v>
      </c>
      <c r="W92">
        <v>405</v>
      </c>
      <c r="X92">
        <v>338</v>
      </c>
      <c r="Y92">
        <v>275</v>
      </c>
    </row>
    <row r="93" spans="1:25">
      <c r="B93" t="s">
        <v>93</v>
      </c>
      <c r="C93" t="s">
        <v>6542</v>
      </c>
      <c r="D93">
        <v>0</v>
      </c>
      <c r="E93" t="s">
        <v>34</v>
      </c>
      <c r="F93">
        <v>0</v>
      </c>
      <c r="G93">
        <v>507</v>
      </c>
      <c r="L93">
        <v>900</v>
      </c>
      <c r="M93">
        <v>615</v>
      </c>
      <c r="N93">
        <v>507</v>
      </c>
      <c r="O93">
        <v>407.00000000000006</v>
      </c>
      <c r="P93">
        <v>0</v>
      </c>
      <c r="Q93">
        <v>338</v>
      </c>
      <c r="V93">
        <v>580</v>
      </c>
      <c r="W93">
        <v>405</v>
      </c>
      <c r="X93">
        <v>338</v>
      </c>
      <c r="Y93">
        <v>275</v>
      </c>
    </row>
    <row r="94" spans="1:25">
      <c r="B94" t="s">
        <v>94</v>
      </c>
      <c r="C94" t="s">
        <v>6540</v>
      </c>
      <c r="D94">
        <v>0</v>
      </c>
      <c r="E94" t="s">
        <v>34</v>
      </c>
      <c r="F94">
        <v>0</v>
      </c>
      <c r="G94">
        <v>407.00000000000006</v>
      </c>
      <c r="L94">
        <v>900</v>
      </c>
      <c r="M94">
        <v>615</v>
      </c>
      <c r="N94">
        <v>507</v>
      </c>
      <c r="O94">
        <v>407.00000000000006</v>
      </c>
      <c r="P94">
        <v>0</v>
      </c>
      <c r="Q94">
        <v>275</v>
      </c>
      <c r="V94">
        <v>580</v>
      </c>
      <c r="W94">
        <v>405</v>
      </c>
      <c r="X94">
        <v>338</v>
      </c>
      <c r="Y94">
        <v>275</v>
      </c>
    </row>
    <row r="95" spans="1:25">
      <c r="A95">
        <v>55</v>
      </c>
      <c r="B95" t="s">
        <v>4316</v>
      </c>
      <c r="C95" t="s">
        <v>4317</v>
      </c>
      <c r="D95" t="s">
        <v>4276</v>
      </c>
      <c r="E95" t="s">
        <v>34</v>
      </c>
      <c r="F95" t="s">
        <v>4252</v>
      </c>
      <c r="G95">
        <v>900</v>
      </c>
      <c r="H95">
        <v>450</v>
      </c>
      <c r="I95">
        <v>410</v>
      </c>
      <c r="J95">
        <v>390</v>
      </c>
      <c r="K95">
        <v>370</v>
      </c>
      <c r="L95">
        <v>900</v>
      </c>
      <c r="M95">
        <v>615</v>
      </c>
      <c r="N95">
        <v>507</v>
      </c>
      <c r="O95">
        <v>407.00000000000006</v>
      </c>
      <c r="P95">
        <v>0</v>
      </c>
      <c r="Q95">
        <v>580</v>
      </c>
      <c r="R95">
        <v>290</v>
      </c>
      <c r="S95">
        <v>270</v>
      </c>
      <c r="T95">
        <v>260</v>
      </c>
      <c r="U95">
        <v>250</v>
      </c>
      <c r="V95">
        <v>580</v>
      </c>
      <c r="W95">
        <v>405</v>
      </c>
      <c r="X95">
        <v>338</v>
      </c>
      <c r="Y95">
        <v>275</v>
      </c>
    </row>
    <row r="96" spans="1:25">
      <c r="B96" t="s">
        <v>20</v>
      </c>
      <c r="C96" t="s">
        <v>6543</v>
      </c>
      <c r="D96">
        <v>0</v>
      </c>
      <c r="E96" t="s">
        <v>34</v>
      </c>
      <c r="F96">
        <v>0</v>
      </c>
      <c r="G96">
        <v>615</v>
      </c>
      <c r="L96">
        <v>900</v>
      </c>
      <c r="M96">
        <v>615</v>
      </c>
      <c r="N96">
        <v>507</v>
      </c>
      <c r="O96">
        <v>407.00000000000006</v>
      </c>
      <c r="P96">
        <v>0</v>
      </c>
      <c r="Q96">
        <v>405</v>
      </c>
      <c r="V96">
        <v>580</v>
      </c>
      <c r="W96">
        <v>405</v>
      </c>
      <c r="X96">
        <v>338</v>
      </c>
      <c r="Y96">
        <v>275</v>
      </c>
    </row>
    <row r="97" spans="1:25">
      <c r="B97" t="s">
        <v>21</v>
      </c>
      <c r="C97" t="s">
        <v>6544</v>
      </c>
      <c r="D97">
        <v>0</v>
      </c>
      <c r="E97" t="s">
        <v>34</v>
      </c>
      <c r="F97">
        <v>0</v>
      </c>
      <c r="G97">
        <v>507</v>
      </c>
      <c r="L97">
        <v>900</v>
      </c>
      <c r="M97">
        <v>615</v>
      </c>
      <c r="N97">
        <v>507</v>
      </c>
      <c r="O97">
        <v>407.00000000000006</v>
      </c>
      <c r="P97">
        <v>0</v>
      </c>
      <c r="Q97">
        <v>338</v>
      </c>
      <c r="V97">
        <v>580</v>
      </c>
      <c r="W97">
        <v>405</v>
      </c>
      <c r="X97">
        <v>338</v>
      </c>
      <c r="Y97">
        <v>275</v>
      </c>
    </row>
    <row r="98" spans="1:25">
      <c r="B98" t="s">
        <v>22</v>
      </c>
      <c r="C98" t="s">
        <v>6545</v>
      </c>
      <c r="D98">
        <v>0</v>
      </c>
      <c r="E98" t="s">
        <v>34</v>
      </c>
      <c r="F98">
        <v>0</v>
      </c>
      <c r="G98">
        <v>407.00000000000006</v>
      </c>
      <c r="L98">
        <v>900</v>
      </c>
      <c r="M98">
        <v>615</v>
      </c>
      <c r="N98">
        <v>507</v>
      </c>
      <c r="O98">
        <v>407.00000000000006</v>
      </c>
      <c r="P98">
        <v>0</v>
      </c>
      <c r="Q98">
        <v>275</v>
      </c>
      <c r="V98">
        <v>580</v>
      </c>
      <c r="W98">
        <v>405</v>
      </c>
      <c r="X98">
        <v>338</v>
      </c>
      <c r="Y98">
        <v>275</v>
      </c>
    </row>
    <row r="99" spans="1:25">
      <c r="B99" t="s">
        <v>92</v>
      </c>
      <c r="C99" t="s">
        <v>6546</v>
      </c>
      <c r="D99">
        <v>0</v>
      </c>
      <c r="E99" t="s">
        <v>34</v>
      </c>
      <c r="F99">
        <v>0</v>
      </c>
      <c r="G99">
        <v>615</v>
      </c>
      <c r="L99">
        <v>900</v>
      </c>
      <c r="M99">
        <v>615</v>
      </c>
      <c r="N99">
        <v>507</v>
      </c>
      <c r="O99">
        <v>407.00000000000006</v>
      </c>
      <c r="P99">
        <v>0</v>
      </c>
      <c r="Q99">
        <v>405</v>
      </c>
      <c r="V99">
        <v>580</v>
      </c>
      <c r="W99">
        <v>405</v>
      </c>
      <c r="X99">
        <v>338</v>
      </c>
      <c r="Y99">
        <v>275</v>
      </c>
    </row>
    <row r="100" spans="1:25">
      <c r="B100" t="s">
        <v>93</v>
      </c>
      <c r="C100" t="s">
        <v>6547</v>
      </c>
      <c r="D100">
        <v>0</v>
      </c>
      <c r="E100" t="s">
        <v>34</v>
      </c>
      <c r="F100">
        <v>0</v>
      </c>
      <c r="G100">
        <v>507</v>
      </c>
      <c r="L100">
        <v>900</v>
      </c>
      <c r="M100">
        <v>615</v>
      </c>
      <c r="N100">
        <v>507</v>
      </c>
      <c r="O100">
        <v>407.00000000000006</v>
      </c>
      <c r="P100">
        <v>0</v>
      </c>
      <c r="Q100">
        <v>338</v>
      </c>
      <c r="V100">
        <v>580</v>
      </c>
      <c r="W100">
        <v>405</v>
      </c>
      <c r="X100">
        <v>338</v>
      </c>
      <c r="Y100">
        <v>275</v>
      </c>
    </row>
    <row r="101" spans="1:25">
      <c r="B101" t="s">
        <v>94</v>
      </c>
      <c r="C101" t="s">
        <v>6545</v>
      </c>
      <c r="D101">
        <v>0</v>
      </c>
      <c r="E101" t="s">
        <v>34</v>
      </c>
      <c r="F101">
        <v>0</v>
      </c>
      <c r="G101">
        <v>407.00000000000006</v>
      </c>
      <c r="L101">
        <v>900</v>
      </c>
      <c r="M101">
        <v>615</v>
      </c>
      <c r="N101">
        <v>507</v>
      </c>
      <c r="O101">
        <v>407.00000000000006</v>
      </c>
      <c r="P101">
        <v>0</v>
      </c>
      <c r="Q101">
        <v>275</v>
      </c>
      <c r="V101">
        <v>580</v>
      </c>
      <c r="W101">
        <v>405</v>
      </c>
      <c r="X101">
        <v>338</v>
      </c>
      <c r="Y101">
        <v>275</v>
      </c>
    </row>
    <row r="102" spans="1:25">
      <c r="A102">
        <v>54</v>
      </c>
      <c r="B102" t="s">
        <v>4345</v>
      </c>
      <c r="C102" t="s">
        <v>294</v>
      </c>
      <c r="D102" t="s">
        <v>4348</v>
      </c>
      <c r="E102" t="s">
        <v>34</v>
      </c>
      <c r="F102" t="s">
        <v>6422</v>
      </c>
      <c r="G102">
        <v>900</v>
      </c>
      <c r="H102">
        <v>450</v>
      </c>
      <c r="I102">
        <v>410</v>
      </c>
      <c r="J102">
        <v>390</v>
      </c>
      <c r="K102">
        <v>370</v>
      </c>
      <c r="L102">
        <v>900</v>
      </c>
      <c r="M102">
        <v>615</v>
      </c>
      <c r="N102">
        <v>507</v>
      </c>
      <c r="O102">
        <v>407.00000000000006</v>
      </c>
      <c r="P102">
        <v>0</v>
      </c>
      <c r="Q102">
        <v>580</v>
      </c>
      <c r="R102">
        <v>290</v>
      </c>
      <c r="S102">
        <v>270</v>
      </c>
      <c r="T102">
        <v>260</v>
      </c>
      <c r="U102">
        <v>250</v>
      </c>
      <c r="V102">
        <v>580</v>
      </c>
      <c r="W102">
        <v>405</v>
      </c>
      <c r="X102">
        <v>338</v>
      </c>
      <c r="Y102">
        <v>275</v>
      </c>
    </row>
    <row r="103" spans="1:25">
      <c r="B103" t="s">
        <v>20</v>
      </c>
      <c r="C103" t="s">
        <v>6548</v>
      </c>
      <c r="D103">
        <v>0</v>
      </c>
      <c r="E103" t="s">
        <v>34</v>
      </c>
      <c r="F103">
        <v>0</v>
      </c>
      <c r="G103">
        <v>615</v>
      </c>
      <c r="L103">
        <v>900</v>
      </c>
      <c r="M103">
        <v>615</v>
      </c>
      <c r="N103">
        <v>507</v>
      </c>
      <c r="O103">
        <v>407.00000000000006</v>
      </c>
      <c r="P103">
        <v>0</v>
      </c>
      <c r="Q103">
        <v>405</v>
      </c>
      <c r="V103">
        <v>580</v>
      </c>
      <c r="W103">
        <v>405</v>
      </c>
      <c r="X103">
        <v>338</v>
      </c>
      <c r="Y103">
        <v>275</v>
      </c>
    </row>
    <row r="104" spans="1:25">
      <c r="B104" t="s">
        <v>21</v>
      </c>
      <c r="C104" t="s">
        <v>6549</v>
      </c>
      <c r="D104">
        <v>0</v>
      </c>
      <c r="E104" t="s">
        <v>34</v>
      </c>
      <c r="F104">
        <v>0</v>
      </c>
      <c r="G104">
        <v>507</v>
      </c>
      <c r="L104">
        <v>900</v>
      </c>
      <c r="M104">
        <v>615</v>
      </c>
      <c r="N104">
        <v>507</v>
      </c>
      <c r="O104">
        <v>407.00000000000006</v>
      </c>
      <c r="P104">
        <v>0</v>
      </c>
      <c r="Q104">
        <v>338</v>
      </c>
      <c r="V104">
        <v>580</v>
      </c>
      <c r="W104">
        <v>405</v>
      </c>
      <c r="X104">
        <v>338</v>
      </c>
      <c r="Y104">
        <v>275</v>
      </c>
    </row>
    <row r="105" spans="1:25">
      <c r="B105" t="s">
        <v>22</v>
      </c>
      <c r="C105" t="s">
        <v>6550</v>
      </c>
      <c r="D105">
        <v>0</v>
      </c>
      <c r="E105" t="s">
        <v>34</v>
      </c>
      <c r="F105">
        <v>0</v>
      </c>
      <c r="G105">
        <v>407.00000000000006</v>
      </c>
      <c r="L105">
        <v>900</v>
      </c>
      <c r="M105">
        <v>615</v>
      </c>
      <c r="N105">
        <v>507</v>
      </c>
      <c r="O105">
        <v>407.00000000000006</v>
      </c>
      <c r="P105">
        <v>0</v>
      </c>
      <c r="Q105">
        <v>275</v>
      </c>
      <c r="V105">
        <v>580</v>
      </c>
      <c r="W105">
        <v>405</v>
      </c>
      <c r="X105">
        <v>338</v>
      </c>
      <c r="Y105">
        <v>275</v>
      </c>
    </row>
    <row r="106" spans="1:25">
      <c r="B106" t="s">
        <v>92</v>
      </c>
      <c r="C106" t="s">
        <v>6551</v>
      </c>
      <c r="D106">
        <v>0</v>
      </c>
      <c r="E106" t="s">
        <v>34</v>
      </c>
      <c r="F106">
        <v>0</v>
      </c>
      <c r="G106">
        <v>615</v>
      </c>
      <c r="L106">
        <v>900</v>
      </c>
      <c r="M106">
        <v>615</v>
      </c>
      <c r="N106">
        <v>507</v>
      </c>
      <c r="O106">
        <v>407.00000000000006</v>
      </c>
      <c r="P106">
        <v>0</v>
      </c>
      <c r="Q106">
        <v>405</v>
      </c>
      <c r="V106">
        <v>580</v>
      </c>
      <c r="W106">
        <v>405</v>
      </c>
      <c r="X106">
        <v>338</v>
      </c>
      <c r="Y106">
        <v>275</v>
      </c>
    </row>
    <row r="107" spans="1:25">
      <c r="B107" t="s">
        <v>93</v>
      </c>
      <c r="C107" t="s">
        <v>6552</v>
      </c>
      <c r="D107">
        <v>0</v>
      </c>
      <c r="E107" t="s">
        <v>34</v>
      </c>
      <c r="F107">
        <v>0</v>
      </c>
      <c r="G107">
        <v>507</v>
      </c>
      <c r="L107">
        <v>900</v>
      </c>
      <c r="M107">
        <v>615</v>
      </c>
      <c r="N107">
        <v>507</v>
      </c>
      <c r="O107">
        <v>407.00000000000006</v>
      </c>
      <c r="P107">
        <v>0</v>
      </c>
      <c r="Q107">
        <v>338</v>
      </c>
      <c r="V107">
        <v>580</v>
      </c>
      <c r="W107">
        <v>405</v>
      </c>
      <c r="X107">
        <v>338</v>
      </c>
      <c r="Y107">
        <v>275</v>
      </c>
    </row>
    <row r="108" spans="1:25">
      <c r="B108" t="s">
        <v>94</v>
      </c>
      <c r="C108" t="s">
        <v>6550</v>
      </c>
      <c r="D108">
        <v>0</v>
      </c>
      <c r="E108" t="s">
        <v>34</v>
      </c>
      <c r="F108">
        <v>0</v>
      </c>
      <c r="G108">
        <v>407.00000000000006</v>
      </c>
      <c r="L108">
        <v>900</v>
      </c>
      <c r="M108">
        <v>615</v>
      </c>
      <c r="N108">
        <v>507</v>
      </c>
      <c r="O108">
        <v>407.00000000000006</v>
      </c>
      <c r="P108">
        <v>0</v>
      </c>
      <c r="Q108">
        <v>275</v>
      </c>
      <c r="V108">
        <v>580</v>
      </c>
      <c r="W108">
        <v>405</v>
      </c>
      <c r="X108">
        <v>338</v>
      </c>
      <c r="Y108">
        <v>275</v>
      </c>
    </row>
    <row r="109" spans="1:25">
      <c r="A109">
        <v>53</v>
      </c>
      <c r="B109" t="s">
        <v>4327</v>
      </c>
      <c r="C109" t="s">
        <v>4252</v>
      </c>
      <c r="D109" t="s">
        <v>4330</v>
      </c>
      <c r="E109" t="s">
        <v>34</v>
      </c>
      <c r="F109" t="s">
        <v>6423</v>
      </c>
      <c r="G109">
        <v>900</v>
      </c>
      <c r="H109">
        <v>450</v>
      </c>
      <c r="I109">
        <v>410</v>
      </c>
      <c r="J109">
        <v>390</v>
      </c>
      <c r="K109">
        <v>370</v>
      </c>
      <c r="L109">
        <v>900</v>
      </c>
      <c r="M109">
        <v>615</v>
      </c>
      <c r="N109">
        <v>507</v>
      </c>
      <c r="O109">
        <v>407.00000000000006</v>
      </c>
      <c r="P109">
        <v>0</v>
      </c>
      <c r="Q109">
        <v>580</v>
      </c>
      <c r="R109">
        <v>290</v>
      </c>
      <c r="S109">
        <v>270</v>
      </c>
      <c r="T109">
        <v>260</v>
      </c>
      <c r="U109">
        <v>250</v>
      </c>
      <c r="V109">
        <v>580</v>
      </c>
      <c r="W109">
        <v>405</v>
      </c>
      <c r="X109">
        <v>338</v>
      </c>
      <c r="Y109">
        <v>275</v>
      </c>
    </row>
    <row r="110" spans="1:25">
      <c r="B110" t="s">
        <v>20</v>
      </c>
      <c r="C110" t="s">
        <v>6553</v>
      </c>
      <c r="D110">
        <v>0</v>
      </c>
      <c r="E110" t="s">
        <v>34</v>
      </c>
      <c r="F110">
        <v>0</v>
      </c>
      <c r="G110">
        <v>615</v>
      </c>
      <c r="L110">
        <v>900</v>
      </c>
      <c r="M110">
        <v>615</v>
      </c>
      <c r="N110">
        <v>507</v>
      </c>
      <c r="O110">
        <v>407.00000000000006</v>
      </c>
      <c r="P110">
        <v>0</v>
      </c>
      <c r="Q110">
        <v>405</v>
      </c>
      <c r="V110">
        <v>580</v>
      </c>
      <c r="W110">
        <v>405</v>
      </c>
      <c r="X110">
        <v>338</v>
      </c>
      <c r="Y110">
        <v>275</v>
      </c>
    </row>
    <row r="111" spans="1:25">
      <c r="B111" t="s">
        <v>21</v>
      </c>
      <c r="C111" t="s">
        <v>6554</v>
      </c>
      <c r="D111">
        <v>0</v>
      </c>
      <c r="E111" t="s">
        <v>34</v>
      </c>
      <c r="F111">
        <v>0</v>
      </c>
      <c r="G111">
        <v>507</v>
      </c>
      <c r="L111">
        <v>900</v>
      </c>
      <c r="M111">
        <v>615</v>
      </c>
      <c r="N111">
        <v>507</v>
      </c>
      <c r="O111">
        <v>407.00000000000006</v>
      </c>
      <c r="P111">
        <v>0</v>
      </c>
      <c r="Q111">
        <v>338</v>
      </c>
      <c r="V111">
        <v>580</v>
      </c>
      <c r="W111">
        <v>405</v>
      </c>
      <c r="X111">
        <v>338</v>
      </c>
      <c r="Y111">
        <v>275</v>
      </c>
    </row>
    <row r="112" spans="1:25">
      <c r="B112" t="s">
        <v>22</v>
      </c>
      <c r="C112" t="s">
        <v>6555</v>
      </c>
      <c r="D112">
        <v>0</v>
      </c>
      <c r="E112" t="s">
        <v>34</v>
      </c>
      <c r="F112">
        <v>0</v>
      </c>
      <c r="G112">
        <v>407.00000000000006</v>
      </c>
      <c r="L112">
        <v>900</v>
      </c>
      <c r="M112">
        <v>615</v>
      </c>
      <c r="N112">
        <v>507</v>
      </c>
      <c r="O112">
        <v>407.00000000000006</v>
      </c>
      <c r="P112">
        <v>0</v>
      </c>
      <c r="Q112">
        <v>275</v>
      </c>
      <c r="V112">
        <v>580</v>
      </c>
      <c r="W112">
        <v>405</v>
      </c>
      <c r="X112">
        <v>338</v>
      </c>
      <c r="Y112">
        <v>275</v>
      </c>
    </row>
    <row r="113" spans="2:25">
      <c r="B113" t="s">
        <v>92</v>
      </c>
      <c r="C113" t="s">
        <v>6556</v>
      </c>
      <c r="D113">
        <v>0</v>
      </c>
      <c r="E113" t="s">
        <v>34</v>
      </c>
      <c r="F113">
        <v>0</v>
      </c>
      <c r="G113">
        <v>615</v>
      </c>
      <c r="L113">
        <v>900</v>
      </c>
      <c r="M113">
        <v>615</v>
      </c>
      <c r="N113">
        <v>507</v>
      </c>
      <c r="O113">
        <v>407.00000000000006</v>
      </c>
      <c r="P113">
        <v>0</v>
      </c>
      <c r="Q113">
        <v>405</v>
      </c>
      <c r="V113">
        <v>580</v>
      </c>
      <c r="W113">
        <v>405</v>
      </c>
      <c r="X113">
        <v>338</v>
      </c>
      <c r="Y113">
        <v>275</v>
      </c>
    </row>
    <row r="114" spans="2:25">
      <c r="B114" t="s">
        <v>93</v>
      </c>
      <c r="C114" t="s">
        <v>6557</v>
      </c>
      <c r="D114">
        <v>0</v>
      </c>
      <c r="E114" t="s">
        <v>34</v>
      </c>
      <c r="F114">
        <v>0</v>
      </c>
      <c r="G114">
        <v>507</v>
      </c>
      <c r="L114">
        <v>900</v>
      </c>
      <c r="M114">
        <v>615</v>
      </c>
      <c r="N114">
        <v>507</v>
      </c>
      <c r="O114">
        <v>407.00000000000006</v>
      </c>
      <c r="P114">
        <v>0</v>
      </c>
      <c r="Q114">
        <v>338</v>
      </c>
      <c r="V114">
        <v>580</v>
      </c>
      <c r="W114">
        <v>405</v>
      </c>
      <c r="X114">
        <v>338</v>
      </c>
      <c r="Y114">
        <v>275</v>
      </c>
    </row>
    <row r="115" spans="2:25">
      <c r="B115" t="s">
        <v>94</v>
      </c>
      <c r="C115" t="s">
        <v>6555</v>
      </c>
      <c r="D115">
        <v>0</v>
      </c>
      <c r="E115" t="s">
        <v>34</v>
      </c>
      <c r="F115">
        <v>0</v>
      </c>
      <c r="G115">
        <v>407.00000000000006</v>
      </c>
      <c r="L115">
        <v>900</v>
      </c>
      <c r="M115">
        <v>615</v>
      </c>
      <c r="N115">
        <v>507</v>
      </c>
      <c r="O115">
        <v>407.00000000000006</v>
      </c>
      <c r="P115">
        <v>0</v>
      </c>
      <c r="Q115">
        <v>275</v>
      </c>
      <c r="V115">
        <v>580</v>
      </c>
      <c r="W115">
        <v>405</v>
      </c>
      <c r="X115">
        <v>338</v>
      </c>
      <c r="Y115">
        <v>275</v>
      </c>
    </row>
    <row r="116" spans="2:25">
      <c r="B116" t="s">
        <v>4236</v>
      </c>
      <c r="C116" t="s">
        <v>4233</v>
      </c>
      <c r="D116" t="s">
        <v>4234</v>
      </c>
      <c r="E116" t="s">
        <v>34</v>
      </c>
      <c r="F116" t="s">
        <v>4238</v>
      </c>
      <c r="G116">
        <v>900</v>
      </c>
      <c r="H116">
        <v>450</v>
      </c>
      <c r="I116">
        <v>410</v>
      </c>
      <c r="J116">
        <v>390</v>
      </c>
      <c r="K116">
        <v>370</v>
      </c>
      <c r="L116">
        <v>900</v>
      </c>
      <c r="M116">
        <v>615</v>
      </c>
      <c r="N116">
        <v>507</v>
      </c>
      <c r="O116">
        <v>407.00000000000006</v>
      </c>
      <c r="P116">
        <v>0</v>
      </c>
      <c r="Q116">
        <v>580</v>
      </c>
      <c r="R116">
        <v>290</v>
      </c>
      <c r="S116">
        <v>270</v>
      </c>
      <c r="T116">
        <v>260</v>
      </c>
      <c r="U116">
        <v>250</v>
      </c>
      <c r="V116">
        <v>580</v>
      </c>
      <c r="W116">
        <v>405</v>
      </c>
      <c r="X116">
        <v>338</v>
      </c>
      <c r="Y116">
        <v>275</v>
      </c>
    </row>
    <row r="117" spans="2:25">
      <c r="B117" t="s">
        <v>20</v>
      </c>
      <c r="C117" t="s">
        <v>6558</v>
      </c>
      <c r="D117">
        <v>0</v>
      </c>
      <c r="E117" t="s">
        <v>34</v>
      </c>
      <c r="F117">
        <v>0</v>
      </c>
      <c r="G117">
        <v>615</v>
      </c>
      <c r="L117">
        <v>900</v>
      </c>
      <c r="M117">
        <v>615</v>
      </c>
      <c r="N117">
        <v>507</v>
      </c>
      <c r="O117">
        <v>407.00000000000006</v>
      </c>
      <c r="P117">
        <v>0</v>
      </c>
      <c r="Q117">
        <v>405</v>
      </c>
      <c r="V117">
        <v>580</v>
      </c>
      <c r="W117">
        <v>405</v>
      </c>
      <c r="X117">
        <v>338</v>
      </c>
      <c r="Y117">
        <v>275</v>
      </c>
    </row>
    <row r="118" spans="2:25">
      <c r="B118" t="s">
        <v>21</v>
      </c>
      <c r="C118" t="s">
        <v>6559</v>
      </c>
      <c r="D118">
        <v>0</v>
      </c>
      <c r="E118" t="s">
        <v>34</v>
      </c>
      <c r="F118">
        <v>0</v>
      </c>
      <c r="G118">
        <v>507</v>
      </c>
      <c r="L118">
        <v>900</v>
      </c>
      <c r="M118">
        <v>615</v>
      </c>
      <c r="N118">
        <v>507</v>
      </c>
      <c r="O118">
        <v>407.00000000000006</v>
      </c>
      <c r="P118">
        <v>0</v>
      </c>
      <c r="Q118">
        <v>338</v>
      </c>
      <c r="V118">
        <v>580</v>
      </c>
      <c r="W118">
        <v>405</v>
      </c>
      <c r="X118">
        <v>338</v>
      </c>
      <c r="Y118">
        <v>275</v>
      </c>
    </row>
    <row r="119" spans="2:25">
      <c r="B119" t="s">
        <v>22</v>
      </c>
      <c r="C119" t="s">
        <v>6560</v>
      </c>
      <c r="D119">
        <v>0</v>
      </c>
      <c r="E119" t="s">
        <v>34</v>
      </c>
      <c r="F119">
        <v>0</v>
      </c>
      <c r="G119">
        <v>407.00000000000006</v>
      </c>
      <c r="L119">
        <v>900</v>
      </c>
      <c r="M119">
        <v>615</v>
      </c>
      <c r="N119">
        <v>507</v>
      </c>
      <c r="O119">
        <v>407.00000000000006</v>
      </c>
      <c r="P119">
        <v>0</v>
      </c>
      <c r="Q119">
        <v>275</v>
      </c>
      <c r="V119">
        <v>580</v>
      </c>
      <c r="W119">
        <v>405</v>
      </c>
      <c r="X119">
        <v>338</v>
      </c>
      <c r="Y119">
        <v>275</v>
      </c>
    </row>
    <row r="120" spans="2:25">
      <c r="B120" t="s">
        <v>92</v>
      </c>
      <c r="C120" t="s">
        <v>6561</v>
      </c>
      <c r="D120">
        <v>0</v>
      </c>
      <c r="E120" t="s">
        <v>34</v>
      </c>
      <c r="F120">
        <v>0</v>
      </c>
      <c r="G120">
        <v>615</v>
      </c>
      <c r="L120">
        <v>900</v>
      </c>
      <c r="M120">
        <v>615</v>
      </c>
      <c r="N120">
        <v>507</v>
      </c>
      <c r="O120">
        <v>407.00000000000006</v>
      </c>
      <c r="P120">
        <v>0</v>
      </c>
      <c r="Q120">
        <v>405</v>
      </c>
      <c r="V120">
        <v>580</v>
      </c>
      <c r="W120">
        <v>405</v>
      </c>
      <c r="X120">
        <v>338</v>
      </c>
      <c r="Y120">
        <v>275</v>
      </c>
    </row>
    <row r="121" spans="2:25">
      <c r="B121" t="s">
        <v>93</v>
      </c>
      <c r="C121" t="s">
        <v>6562</v>
      </c>
      <c r="D121">
        <v>0</v>
      </c>
      <c r="E121" t="s">
        <v>34</v>
      </c>
      <c r="F121">
        <v>0</v>
      </c>
      <c r="G121">
        <v>507</v>
      </c>
      <c r="L121">
        <v>900</v>
      </c>
      <c r="M121">
        <v>615</v>
      </c>
      <c r="N121">
        <v>507</v>
      </c>
      <c r="O121">
        <v>407.00000000000006</v>
      </c>
      <c r="P121">
        <v>0</v>
      </c>
      <c r="Q121">
        <v>338</v>
      </c>
      <c r="V121">
        <v>580</v>
      </c>
      <c r="W121">
        <v>405</v>
      </c>
      <c r="X121">
        <v>338</v>
      </c>
      <c r="Y121">
        <v>275</v>
      </c>
    </row>
    <row r="122" spans="2:25">
      <c r="B122" t="s">
        <v>94</v>
      </c>
      <c r="C122" t="s">
        <v>6560</v>
      </c>
      <c r="D122">
        <v>0</v>
      </c>
      <c r="E122" t="s">
        <v>34</v>
      </c>
      <c r="F122">
        <v>0</v>
      </c>
      <c r="G122">
        <v>407.00000000000006</v>
      </c>
      <c r="L122">
        <v>900</v>
      </c>
      <c r="M122">
        <v>615</v>
      </c>
      <c r="N122">
        <v>507</v>
      </c>
      <c r="O122">
        <v>407.00000000000006</v>
      </c>
      <c r="P122">
        <v>0</v>
      </c>
      <c r="Q122">
        <v>275</v>
      </c>
      <c r="V122">
        <v>580</v>
      </c>
      <c r="W122">
        <v>405</v>
      </c>
      <c r="X122">
        <v>338</v>
      </c>
      <c r="Y122">
        <v>275</v>
      </c>
    </row>
    <row r="123" spans="2:25">
      <c r="B123" t="s">
        <v>4239</v>
      </c>
      <c r="C123" t="s">
        <v>4233</v>
      </c>
      <c r="D123" t="s">
        <v>4238</v>
      </c>
      <c r="E123" t="s">
        <v>34</v>
      </c>
      <c r="F123" t="s">
        <v>4235</v>
      </c>
      <c r="G123">
        <v>900</v>
      </c>
      <c r="H123">
        <v>450</v>
      </c>
      <c r="I123">
        <v>410</v>
      </c>
      <c r="J123">
        <v>390</v>
      </c>
      <c r="K123">
        <v>370</v>
      </c>
      <c r="L123">
        <v>900</v>
      </c>
      <c r="M123">
        <v>615</v>
      </c>
      <c r="N123">
        <v>507</v>
      </c>
      <c r="O123">
        <v>407.00000000000006</v>
      </c>
      <c r="P123">
        <v>0</v>
      </c>
      <c r="Q123">
        <v>580</v>
      </c>
      <c r="R123">
        <v>290</v>
      </c>
      <c r="S123">
        <v>270</v>
      </c>
      <c r="T123">
        <v>260</v>
      </c>
      <c r="U123">
        <v>250</v>
      </c>
      <c r="V123">
        <v>580</v>
      </c>
      <c r="W123">
        <v>405</v>
      </c>
      <c r="X123">
        <v>338</v>
      </c>
      <c r="Y123">
        <v>275</v>
      </c>
    </row>
    <row r="124" spans="2:25">
      <c r="B124" t="s">
        <v>20</v>
      </c>
      <c r="C124" t="s">
        <v>6563</v>
      </c>
      <c r="D124">
        <v>0</v>
      </c>
      <c r="E124" t="s">
        <v>34</v>
      </c>
      <c r="F124">
        <v>0</v>
      </c>
      <c r="G124">
        <v>615</v>
      </c>
      <c r="L124">
        <v>900</v>
      </c>
      <c r="M124">
        <v>615</v>
      </c>
      <c r="N124">
        <v>507</v>
      </c>
      <c r="O124">
        <v>407.00000000000006</v>
      </c>
      <c r="P124">
        <v>0</v>
      </c>
      <c r="Q124">
        <v>405</v>
      </c>
      <c r="V124">
        <v>580</v>
      </c>
      <c r="W124">
        <v>405</v>
      </c>
      <c r="X124">
        <v>338</v>
      </c>
      <c r="Y124">
        <v>275</v>
      </c>
    </row>
    <row r="125" spans="2:25">
      <c r="B125" t="s">
        <v>21</v>
      </c>
      <c r="C125" t="s">
        <v>6564</v>
      </c>
      <c r="D125">
        <v>0</v>
      </c>
      <c r="E125" t="s">
        <v>34</v>
      </c>
      <c r="F125">
        <v>0</v>
      </c>
      <c r="G125">
        <v>507</v>
      </c>
      <c r="L125">
        <v>900</v>
      </c>
      <c r="M125">
        <v>615</v>
      </c>
      <c r="N125">
        <v>507</v>
      </c>
      <c r="O125">
        <v>407.00000000000006</v>
      </c>
      <c r="P125">
        <v>0</v>
      </c>
      <c r="Q125">
        <v>338</v>
      </c>
      <c r="V125">
        <v>580</v>
      </c>
      <c r="W125">
        <v>405</v>
      </c>
      <c r="X125">
        <v>338</v>
      </c>
      <c r="Y125">
        <v>275</v>
      </c>
    </row>
    <row r="126" spans="2:25">
      <c r="B126" t="s">
        <v>22</v>
      </c>
      <c r="C126" t="s">
        <v>6565</v>
      </c>
      <c r="D126">
        <v>0</v>
      </c>
      <c r="E126" t="s">
        <v>34</v>
      </c>
      <c r="F126">
        <v>0</v>
      </c>
      <c r="G126">
        <v>407.00000000000006</v>
      </c>
      <c r="L126">
        <v>900</v>
      </c>
      <c r="M126">
        <v>615</v>
      </c>
      <c r="N126">
        <v>507</v>
      </c>
      <c r="O126">
        <v>407.00000000000006</v>
      </c>
      <c r="P126">
        <v>0</v>
      </c>
      <c r="Q126">
        <v>275</v>
      </c>
      <c r="V126">
        <v>580</v>
      </c>
      <c r="W126">
        <v>405</v>
      </c>
      <c r="X126">
        <v>338</v>
      </c>
      <c r="Y126">
        <v>275</v>
      </c>
    </row>
    <row r="127" spans="2:25">
      <c r="B127" t="s">
        <v>92</v>
      </c>
      <c r="C127" t="s">
        <v>6566</v>
      </c>
      <c r="D127">
        <v>0</v>
      </c>
      <c r="E127" t="s">
        <v>34</v>
      </c>
      <c r="F127">
        <v>0</v>
      </c>
      <c r="G127">
        <v>615</v>
      </c>
      <c r="L127">
        <v>900</v>
      </c>
      <c r="M127">
        <v>615</v>
      </c>
      <c r="N127">
        <v>507</v>
      </c>
      <c r="O127">
        <v>407.00000000000006</v>
      </c>
      <c r="P127">
        <v>0</v>
      </c>
      <c r="Q127">
        <v>405</v>
      </c>
      <c r="V127">
        <v>580</v>
      </c>
      <c r="W127">
        <v>405</v>
      </c>
      <c r="X127">
        <v>338</v>
      </c>
      <c r="Y127">
        <v>275</v>
      </c>
    </row>
    <row r="128" spans="2:25">
      <c r="B128" t="s">
        <v>93</v>
      </c>
      <c r="C128" t="s">
        <v>6567</v>
      </c>
      <c r="D128">
        <v>0</v>
      </c>
      <c r="E128" t="s">
        <v>34</v>
      </c>
      <c r="F128">
        <v>0</v>
      </c>
      <c r="G128">
        <v>507</v>
      </c>
      <c r="L128">
        <v>900</v>
      </c>
      <c r="M128">
        <v>615</v>
      </c>
      <c r="N128">
        <v>507</v>
      </c>
      <c r="O128">
        <v>407.00000000000006</v>
      </c>
      <c r="P128">
        <v>0</v>
      </c>
      <c r="Q128">
        <v>338</v>
      </c>
      <c r="V128">
        <v>580</v>
      </c>
      <c r="W128">
        <v>405</v>
      </c>
      <c r="X128">
        <v>338</v>
      </c>
      <c r="Y128">
        <v>275</v>
      </c>
    </row>
    <row r="129" spans="2:25">
      <c r="B129" t="s">
        <v>94</v>
      </c>
      <c r="C129" t="s">
        <v>6565</v>
      </c>
      <c r="D129">
        <v>0</v>
      </c>
      <c r="E129" t="s">
        <v>34</v>
      </c>
      <c r="F129">
        <v>0</v>
      </c>
      <c r="G129">
        <v>407.00000000000006</v>
      </c>
      <c r="L129">
        <v>900</v>
      </c>
      <c r="M129">
        <v>615</v>
      </c>
      <c r="N129">
        <v>507</v>
      </c>
      <c r="O129">
        <v>407.00000000000006</v>
      </c>
      <c r="P129">
        <v>0</v>
      </c>
      <c r="Q129">
        <v>275</v>
      </c>
      <c r="V129">
        <v>580</v>
      </c>
      <c r="W129">
        <v>405</v>
      </c>
      <c r="X129">
        <v>338</v>
      </c>
      <c r="Y129">
        <v>275</v>
      </c>
    </row>
    <row r="130" spans="2:25">
      <c r="B130" t="s">
        <v>4289</v>
      </c>
      <c r="C130" t="s">
        <v>4247</v>
      </c>
      <c r="D130" t="s">
        <v>4242</v>
      </c>
      <c r="E130" t="s">
        <v>34</v>
      </c>
      <c r="F130" t="s">
        <v>4291</v>
      </c>
      <c r="G130">
        <v>900</v>
      </c>
      <c r="H130">
        <v>450</v>
      </c>
      <c r="I130">
        <v>410</v>
      </c>
      <c r="J130">
        <v>390</v>
      </c>
      <c r="K130">
        <v>370</v>
      </c>
      <c r="L130">
        <v>900</v>
      </c>
      <c r="M130">
        <v>615</v>
      </c>
      <c r="N130">
        <v>507</v>
      </c>
      <c r="O130">
        <v>407.00000000000006</v>
      </c>
      <c r="P130">
        <v>0</v>
      </c>
      <c r="Q130">
        <v>580</v>
      </c>
      <c r="R130">
        <v>290</v>
      </c>
      <c r="S130">
        <v>270</v>
      </c>
      <c r="T130">
        <v>260</v>
      </c>
      <c r="U130">
        <v>250</v>
      </c>
      <c r="V130">
        <v>580</v>
      </c>
      <c r="W130">
        <v>405</v>
      </c>
      <c r="X130">
        <v>338</v>
      </c>
      <c r="Y130">
        <v>275</v>
      </c>
    </row>
    <row r="131" spans="2:25">
      <c r="B131" t="s">
        <v>4292</v>
      </c>
      <c r="C131" t="s">
        <v>4247</v>
      </c>
      <c r="D131" t="s">
        <v>4294</v>
      </c>
      <c r="E131" t="s">
        <v>34</v>
      </c>
      <c r="F131" t="s">
        <v>243</v>
      </c>
      <c r="G131">
        <v>900</v>
      </c>
      <c r="H131">
        <v>450</v>
      </c>
      <c r="I131">
        <v>410</v>
      </c>
      <c r="J131">
        <v>390</v>
      </c>
      <c r="K131">
        <v>370</v>
      </c>
      <c r="L131">
        <v>900</v>
      </c>
      <c r="M131">
        <v>615</v>
      </c>
      <c r="N131">
        <v>507</v>
      </c>
      <c r="O131">
        <v>407.00000000000006</v>
      </c>
      <c r="P131">
        <v>0</v>
      </c>
      <c r="Q131">
        <v>580</v>
      </c>
      <c r="R131">
        <v>290</v>
      </c>
      <c r="S131">
        <v>270</v>
      </c>
      <c r="T131">
        <v>260</v>
      </c>
      <c r="U131">
        <v>250</v>
      </c>
      <c r="V131">
        <v>580</v>
      </c>
      <c r="W131">
        <v>405</v>
      </c>
      <c r="X131">
        <v>338</v>
      </c>
      <c r="Y131">
        <v>275</v>
      </c>
    </row>
    <row r="132" spans="2:25">
      <c r="B132" t="s">
        <v>20</v>
      </c>
      <c r="C132" t="s">
        <v>6568</v>
      </c>
      <c r="D132">
        <v>0</v>
      </c>
      <c r="E132" t="s">
        <v>34</v>
      </c>
      <c r="F132">
        <v>0</v>
      </c>
      <c r="G132">
        <v>615</v>
      </c>
      <c r="L132">
        <v>900</v>
      </c>
      <c r="M132">
        <v>615</v>
      </c>
      <c r="N132">
        <v>507</v>
      </c>
      <c r="O132">
        <v>407.00000000000006</v>
      </c>
      <c r="P132">
        <v>0</v>
      </c>
      <c r="Q132">
        <v>405</v>
      </c>
      <c r="V132">
        <v>580</v>
      </c>
      <c r="W132">
        <v>405</v>
      </c>
      <c r="X132">
        <v>338</v>
      </c>
      <c r="Y132">
        <v>275</v>
      </c>
    </row>
    <row r="133" spans="2:25">
      <c r="B133" t="s">
        <v>21</v>
      </c>
      <c r="C133" t="s">
        <v>6569</v>
      </c>
      <c r="D133">
        <v>0</v>
      </c>
      <c r="E133" t="s">
        <v>34</v>
      </c>
      <c r="F133">
        <v>0</v>
      </c>
      <c r="G133">
        <v>507</v>
      </c>
      <c r="L133">
        <v>900</v>
      </c>
      <c r="M133">
        <v>615</v>
      </c>
      <c r="N133">
        <v>507</v>
      </c>
      <c r="O133">
        <v>407.00000000000006</v>
      </c>
      <c r="P133">
        <v>0</v>
      </c>
      <c r="Q133">
        <v>338</v>
      </c>
      <c r="V133">
        <v>580</v>
      </c>
      <c r="W133">
        <v>405</v>
      </c>
      <c r="X133">
        <v>338</v>
      </c>
      <c r="Y133">
        <v>275</v>
      </c>
    </row>
    <row r="134" spans="2:25">
      <c r="B134" t="s">
        <v>22</v>
      </c>
      <c r="C134" t="s">
        <v>6570</v>
      </c>
      <c r="D134">
        <v>0</v>
      </c>
      <c r="E134" t="s">
        <v>34</v>
      </c>
      <c r="F134">
        <v>0</v>
      </c>
      <c r="G134">
        <v>407.00000000000006</v>
      </c>
      <c r="L134">
        <v>900</v>
      </c>
      <c r="M134">
        <v>615</v>
      </c>
      <c r="N134">
        <v>507</v>
      </c>
      <c r="O134">
        <v>407.00000000000006</v>
      </c>
      <c r="P134">
        <v>0</v>
      </c>
      <c r="Q134">
        <v>275</v>
      </c>
      <c r="V134">
        <v>580</v>
      </c>
      <c r="W134">
        <v>405</v>
      </c>
      <c r="X134">
        <v>338</v>
      </c>
      <c r="Y134">
        <v>275</v>
      </c>
    </row>
    <row r="135" spans="2:25">
      <c r="B135" t="s">
        <v>92</v>
      </c>
      <c r="C135" t="s">
        <v>6571</v>
      </c>
      <c r="D135">
        <v>0</v>
      </c>
      <c r="E135" t="s">
        <v>34</v>
      </c>
      <c r="F135">
        <v>0</v>
      </c>
      <c r="G135">
        <v>615</v>
      </c>
      <c r="L135">
        <v>900</v>
      </c>
      <c r="M135">
        <v>615</v>
      </c>
      <c r="N135">
        <v>507</v>
      </c>
      <c r="O135">
        <v>407.00000000000006</v>
      </c>
      <c r="P135">
        <v>0</v>
      </c>
      <c r="Q135">
        <v>405</v>
      </c>
      <c r="V135">
        <v>580</v>
      </c>
      <c r="W135">
        <v>405</v>
      </c>
      <c r="X135">
        <v>338</v>
      </c>
      <c r="Y135">
        <v>275</v>
      </c>
    </row>
    <row r="136" spans="2:25">
      <c r="B136" t="s">
        <v>93</v>
      </c>
      <c r="C136" t="s">
        <v>6572</v>
      </c>
      <c r="D136">
        <v>0</v>
      </c>
      <c r="E136" t="s">
        <v>34</v>
      </c>
      <c r="F136">
        <v>0</v>
      </c>
      <c r="G136">
        <v>507</v>
      </c>
      <c r="L136">
        <v>900</v>
      </c>
      <c r="M136">
        <v>615</v>
      </c>
      <c r="N136">
        <v>507</v>
      </c>
      <c r="O136">
        <v>407.00000000000006</v>
      </c>
      <c r="P136">
        <v>0</v>
      </c>
      <c r="Q136">
        <v>338</v>
      </c>
      <c r="V136">
        <v>580</v>
      </c>
      <c r="W136">
        <v>405</v>
      </c>
      <c r="X136">
        <v>338</v>
      </c>
      <c r="Y136">
        <v>275</v>
      </c>
    </row>
    <row r="137" spans="2:25">
      <c r="B137" t="s">
        <v>94</v>
      </c>
      <c r="C137" t="s">
        <v>6570</v>
      </c>
      <c r="D137">
        <v>0</v>
      </c>
      <c r="E137" t="s">
        <v>34</v>
      </c>
      <c r="F137">
        <v>0</v>
      </c>
      <c r="G137">
        <v>407.00000000000006</v>
      </c>
      <c r="L137">
        <v>900</v>
      </c>
      <c r="M137">
        <v>615</v>
      </c>
      <c r="N137">
        <v>507</v>
      </c>
      <c r="O137">
        <v>407.00000000000006</v>
      </c>
      <c r="P137">
        <v>0</v>
      </c>
      <c r="Q137">
        <v>275</v>
      </c>
      <c r="V137">
        <v>580</v>
      </c>
      <c r="W137">
        <v>405</v>
      </c>
      <c r="X137">
        <v>338</v>
      </c>
      <c r="Y137">
        <v>275</v>
      </c>
    </row>
    <row r="138" spans="2:25">
      <c r="B138" t="s">
        <v>4295</v>
      </c>
      <c r="C138" t="s">
        <v>4247</v>
      </c>
      <c r="D138" t="s">
        <v>243</v>
      </c>
      <c r="E138" t="s">
        <v>34</v>
      </c>
      <c r="F138" t="s">
        <v>4252</v>
      </c>
      <c r="G138">
        <v>900</v>
      </c>
      <c r="H138">
        <v>450</v>
      </c>
      <c r="I138">
        <v>410</v>
      </c>
      <c r="J138">
        <v>390</v>
      </c>
      <c r="K138">
        <v>370</v>
      </c>
      <c r="L138">
        <v>900</v>
      </c>
      <c r="M138">
        <v>615</v>
      </c>
      <c r="N138">
        <v>507</v>
      </c>
      <c r="O138">
        <v>407.00000000000006</v>
      </c>
      <c r="P138">
        <v>0</v>
      </c>
      <c r="Q138">
        <v>580</v>
      </c>
      <c r="R138">
        <v>290</v>
      </c>
      <c r="S138">
        <v>270</v>
      </c>
      <c r="T138">
        <v>260</v>
      </c>
      <c r="U138">
        <v>250</v>
      </c>
      <c r="V138">
        <v>580</v>
      </c>
      <c r="W138">
        <v>405</v>
      </c>
      <c r="X138">
        <v>338</v>
      </c>
      <c r="Y138">
        <v>275</v>
      </c>
    </row>
    <row r="139" spans="2:25">
      <c r="B139" t="s">
        <v>20</v>
      </c>
      <c r="C139" t="s">
        <v>6573</v>
      </c>
      <c r="D139">
        <v>0</v>
      </c>
      <c r="E139" t="s">
        <v>34</v>
      </c>
      <c r="F139">
        <v>0</v>
      </c>
      <c r="G139">
        <v>615</v>
      </c>
      <c r="L139">
        <v>900</v>
      </c>
      <c r="M139">
        <v>615</v>
      </c>
      <c r="N139">
        <v>507</v>
      </c>
      <c r="O139">
        <v>407.00000000000006</v>
      </c>
      <c r="P139">
        <v>0</v>
      </c>
      <c r="Q139">
        <v>405</v>
      </c>
      <c r="V139">
        <v>580</v>
      </c>
      <c r="W139">
        <v>405</v>
      </c>
      <c r="X139">
        <v>338</v>
      </c>
      <c r="Y139">
        <v>275</v>
      </c>
    </row>
    <row r="140" spans="2:25">
      <c r="B140" t="s">
        <v>21</v>
      </c>
      <c r="C140" t="s">
        <v>6574</v>
      </c>
      <c r="D140">
        <v>0</v>
      </c>
      <c r="E140" t="s">
        <v>34</v>
      </c>
      <c r="F140">
        <v>0</v>
      </c>
      <c r="G140">
        <v>507</v>
      </c>
      <c r="L140">
        <v>900</v>
      </c>
      <c r="M140">
        <v>615</v>
      </c>
      <c r="N140">
        <v>507</v>
      </c>
      <c r="O140">
        <v>407.00000000000006</v>
      </c>
      <c r="P140">
        <v>0</v>
      </c>
      <c r="Q140">
        <v>338</v>
      </c>
      <c r="V140">
        <v>580</v>
      </c>
      <c r="W140">
        <v>405</v>
      </c>
      <c r="X140">
        <v>338</v>
      </c>
      <c r="Y140">
        <v>275</v>
      </c>
    </row>
    <row r="141" spans="2:25">
      <c r="B141" t="s">
        <v>22</v>
      </c>
      <c r="C141" t="s">
        <v>6575</v>
      </c>
      <c r="D141">
        <v>0</v>
      </c>
      <c r="E141" t="s">
        <v>34</v>
      </c>
      <c r="F141">
        <v>0</v>
      </c>
      <c r="G141">
        <v>407.00000000000006</v>
      </c>
      <c r="L141">
        <v>900</v>
      </c>
      <c r="M141">
        <v>615</v>
      </c>
      <c r="N141">
        <v>507</v>
      </c>
      <c r="O141">
        <v>407.00000000000006</v>
      </c>
      <c r="P141">
        <v>0</v>
      </c>
      <c r="Q141">
        <v>275</v>
      </c>
      <c r="V141">
        <v>580</v>
      </c>
      <c r="W141">
        <v>405</v>
      </c>
      <c r="X141">
        <v>338</v>
      </c>
      <c r="Y141">
        <v>275</v>
      </c>
    </row>
    <row r="142" spans="2:25">
      <c r="B142" t="s">
        <v>92</v>
      </c>
      <c r="C142" t="s">
        <v>6576</v>
      </c>
      <c r="D142">
        <v>0</v>
      </c>
      <c r="E142" t="s">
        <v>34</v>
      </c>
      <c r="F142">
        <v>0</v>
      </c>
      <c r="G142">
        <v>615</v>
      </c>
      <c r="L142">
        <v>900</v>
      </c>
      <c r="M142">
        <v>615</v>
      </c>
      <c r="N142">
        <v>507</v>
      </c>
      <c r="O142">
        <v>407.00000000000006</v>
      </c>
      <c r="P142">
        <v>0</v>
      </c>
      <c r="Q142">
        <v>405</v>
      </c>
      <c r="V142">
        <v>580</v>
      </c>
      <c r="W142">
        <v>405</v>
      </c>
      <c r="X142">
        <v>338</v>
      </c>
      <c r="Y142">
        <v>275</v>
      </c>
    </row>
    <row r="143" spans="2:25">
      <c r="B143" t="s">
        <v>93</v>
      </c>
      <c r="C143" t="s">
        <v>6577</v>
      </c>
      <c r="D143">
        <v>0</v>
      </c>
      <c r="E143" t="s">
        <v>34</v>
      </c>
      <c r="F143">
        <v>0</v>
      </c>
      <c r="G143">
        <v>507</v>
      </c>
      <c r="L143">
        <v>900</v>
      </c>
      <c r="M143">
        <v>615</v>
      </c>
      <c r="N143">
        <v>507</v>
      </c>
      <c r="O143">
        <v>407.00000000000006</v>
      </c>
      <c r="P143">
        <v>0</v>
      </c>
      <c r="Q143">
        <v>338</v>
      </c>
      <c r="V143">
        <v>580</v>
      </c>
      <c r="W143">
        <v>405</v>
      </c>
      <c r="X143">
        <v>338</v>
      </c>
      <c r="Y143">
        <v>275</v>
      </c>
    </row>
    <row r="144" spans="2:25">
      <c r="B144" t="s">
        <v>94</v>
      </c>
      <c r="C144" t="s">
        <v>6575</v>
      </c>
      <c r="D144">
        <v>0</v>
      </c>
      <c r="E144" t="s">
        <v>34</v>
      </c>
      <c r="F144">
        <v>0</v>
      </c>
      <c r="G144">
        <v>407.00000000000006</v>
      </c>
      <c r="L144">
        <v>900</v>
      </c>
      <c r="M144">
        <v>615</v>
      </c>
      <c r="N144">
        <v>507</v>
      </c>
      <c r="O144">
        <v>407.00000000000006</v>
      </c>
      <c r="P144">
        <v>0</v>
      </c>
      <c r="Q144">
        <v>275</v>
      </c>
      <c r="V144">
        <v>580</v>
      </c>
      <c r="W144">
        <v>405</v>
      </c>
      <c r="X144">
        <v>338</v>
      </c>
      <c r="Y144">
        <v>275</v>
      </c>
    </row>
    <row r="145" spans="2:25">
      <c r="B145" t="s">
        <v>4301</v>
      </c>
      <c r="C145" t="s">
        <v>4255</v>
      </c>
      <c r="D145" t="s">
        <v>4252</v>
      </c>
      <c r="E145" t="s">
        <v>34</v>
      </c>
      <c r="F145" t="s">
        <v>4242</v>
      </c>
      <c r="G145">
        <v>900</v>
      </c>
      <c r="H145">
        <v>450</v>
      </c>
      <c r="I145">
        <v>410</v>
      </c>
      <c r="J145">
        <v>390</v>
      </c>
      <c r="K145">
        <v>370</v>
      </c>
      <c r="L145">
        <v>900</v>
      </c>
      <c r="M145">
        <v>615</v>
      </c>
      <c r="N145">
        <v>507</v>
      </c>
      <c r="O145">
        <v>407.00000000000006</v>
      </c>
      <c r="P145">
        <v>0</v>
      </c>
      <c r="Q145">
        <v>580</v>
      </c>
      <c r="R145">
        <v>290</v>
      </c>
      <c r="S145">
        <v>270</v>
      </c>
      <c r="T145">
        <v>260</v>
      </c>
      <c r="U145">
        <v>250</v>
      </c>
      <c r="V145">
        <v>580</v>
      </c>
      <c r="W145">
        <v>405</v>
      </c>
      <c r="X145">
        <v>338</v>
      </c>
      <c r="Y145">
        <v>275</v>
      </c>
    </row>
    <row r="146" spans="2:25">
      <c r="B146" t="s">
        <v>20</v>
      </c>
      <c r="C146" t="s">
        <v>6578</v>
      </c>
      <c r="D146">
        <v>0</v>
      </c>
      <c r="E146" t="s">
        <v>34</v>
      </c>
      <c r="F146">
        <v>0</v>
      </c>
      <c r="G146">
        <v>615</v>
      </c>
      <c r="L146">
        <v>900</v>
      </c>
      <c r="M146">
        <v>615</v>
      </c>
      <c r="N146">
        <v>507</v>
      </c>
      <c r="O146">
        <v>407.00000000000006</v>
      </c>
      <c r="P146">
        <v>0</v>
      </c>
      <c r="Q146">
        <v>405</v>
      </c>
      <c r="V146">
        <v>580</v>
      </c>
      <c r="W146">
        <v>405</v>
      </c>
      <c r="X146">
        <v>338</v>
      </c>
      <c r="Y146">
        <v>275</v>
      </c>
    </row>
    <row r="147" spans="2:25">
      <c r="B147" t="s">
        <v>21</v>
      </c>
      <c r="C147" t="s">
        <v>6579</v>
      </c>
      <c r="D147">
        <v>0</v>
      </c>
      <c r="E147" t="s">
        <v>34</v>
      </c>
      <c r="F147">
        <v>0</v>
      </c>
      <c r="G147">
        <v>507</v>
      </c>
      <c r="L147">
        <v>900</v>
      </c>
      <c r="M147">
        <v>615</v>
      </c>
      <c r="N147">
        <v>507</v>
      </c>
      <c r="O147">
        <v>407.00000000000006</v>
      </c>
      <c r="P147">
        <v>0</v>
      </c>
      <c r="Q147">
        <v>338</v>
      </c>
      <c r="V147">
        <v>580</v>
      </c>
      <c r="W147">
        <v>405</v>
      </c>
      <c r="X147">
        <v>338</v>
      </c>
      <c r="Y147">
        <v>275</v>
      </c>
    </row>
    <row r="148" spans="2:25">
      <c r="B148" t="s">
        <v>22</v>
      </c>
      <c r="C148" t="s">
        <v>6580</v>
      </c>
      <c r="D148">
        <v>0</v>
      </c>
      <c r="E148" t="s">
        <v>34</v>
      </c>
      <c r="F148">
        <v>0</v>
      </c>
      <c r="G148">
        <v>407.00000000000006</v>
      </c>
      <c r="L148">
        <v>900</v>
      </c>
      <c r="M148">
        <v>615</v>
      </c>
      <c r="N148">
        <v>507</v>
      </c>
      <c r="O148">
        <v>407.00000000000006</v>
      </c>
      <c r="P148">
        <v>0</v>
      </c>
      <c r="Q148">
        <v>275</v>
      </c>
      <c r="V148">
        <v>580</v>
      </c>
      <c r="W148">
        <v>405</v>
      </c>
      <c r="X148">
        <v>338</v>
      </c>
      <c r="Y148">
        <v>275</v>
      </c>
    </row>
    <row r="149" spans="2:25">
      <c r="B149" t="s">
        <v>92</v>
      </c>
      <c r="C149" t="s">
        <v>6581</v>
      </c>
      <c r="D149">
        <v>0</v>
      </c>
      <c r="E149" t="s">
        <v>34</v>
      </c>
      <c r="F149">
        <v>0</v>
      </c>
      <c r="G149">
        <v>615</v>
      </c>
      <c r="L149">
        <v>900</v>
      </c>
      <c r="M149">
        <v>615</v>
      </c>
      <c r="N149">
        <v>507</v>
      </c>
      <c r="O149">
        <v>407.00000000000006</v>
      </c>
      <c r="P149">
        <v>0</v>
      </c>
      <c r="Q149">
        <v>405</v>
      </c>
      <c r="V149">
        <v>580</v>
      </c>
      <c r="W149">
        <v>405</v>
      </c>
      <c r="X149">
        <v>338</v>
      </c>
      <c r="Y149">
        <v>275</v>
      </c>
    </row>
    <row r="150" spans="2:25">
      <c r="B150" t="s">
        <v>93</v>
      </c>
      <c r="C150" t="s">
        <v>6582</v>
      </c>
      <c r="D150">
        <v>0</v>
      </c>
      <c r="E150" t="s">
        <v>34</v>
      </c>
      <c r="F150">
        <v>0</v>
      </c>
      <c r="G150">
        <v>507</v>
      </c>
      <c r="L150">
        <v>900</v>
      </c>
      <c r="M150">
        <v>615</v>
      </c>
      <c r="N150">
        <v>507</v>
      </c>
      <c r="O150">
        <v>407.00000000000006</v>
      </c>
      <c r="P150">
        <v>0</v>
      </c>
      <c r="Q150">
        <v>338</v>
      </c>
      <c r="V150">
        <v>580</v>
      </c>
      <c r="W150">
        <v>405</v>
      </c>
      <c r="X150">
        <v>338</v>
      </c>
      <c r="Y150">
        <v>275</v>
      </c>
    </row>
    <row r="151" spans="2:25">
      <c r="B151" t="s">
        <v>94</v>
      </c>
      <c r="C151" t="s">
        <v>6580</v>
      </c>
      <c r="D151">
        <v>0</v>
      </c>
      <c r="E151" t="s">
        <v>34</v>
      </c>
      <c r="F151">
        <v>0</v>
      </c>
      <c r="G151">
        <v>407.00000000000006</v>
      </c>
      <c r="L151">
        <v>900</v>
      </c>
      <c r="M151">
        <v>615</v>
      </c>
      <c r="N151">
        <v>507</v>
      </c>
      <c r="O151">
        <v>407.00000000000006</v>
      </c>
      <c r="P151">
        <v>0</v>
      </c>
      <c r="Q151">
        <v>275</v>
      </c>
      <c r="V151">
        <v>580</v>
      </c>
      <c r="W151">
        <v>405</v>
      </c>
      <c r="X151">
        <v>338</v>
      </c>
      <c r="Y151">
        <v>275</v>
      </c>
    </row>
    <row r="152" spans="2:25">
      <c r="B152" t="s">
        <v>4257</v>
      </c>
      <c r="C152" t="s">
        <v>4254</v>
      </c>
      <c r="D152" t="s">
        <v>4255</v>
      </c>
      <c r="E152" t="s">
        <v>34</v>
      </c>
      <c r="F152" t="s">
        <v>4238</v>
      </c>
      <c r="G152">
        <v>900</v>
      </c>
      <c r="H152">
        <v>450</v>
      </c>
      <c r="I152">
        <v>410</v>
      </c>
      <c r="J152">
        <v>390</v>
      </c>
      <c r="K152">
        <v>370</v>
      </c>
      <c r="L152">
        <v>900</v>
      </c>
      <c r="M152">
        <v>615</v>
      </c>
      <c r="N152">
        <v>507</v>
      </c>
      <c r="O152">
        <v>407.00000000000006</v>
      </c>
      <c r="P152">
        <v>0</v>
      </c>
      <c r="Q152">
        <v>580</v>
      </c>
      <c r="R152">
        <v>290</v>
      </c>
      <c r="S152">
        <v>270</v>
      </c>
      <c r="T152">
        <v>260</v>
      </c>
      <c r="U152">
        <v>250</v>
      </c>
      <c r="V152">
        <v>580</v>
      </c>
      <c r="W152">
        <v>405</v>
      </c>
      <c r="X152">
        <v>338</v>
      </c>
      <c r="Y152">
        <v>275</v>
      </c>
    </row>
    <row r="153" spans="2:25">
      <c r="B153" t="s">
        <v>20</v>
      </c>
      <c r="C153" t="s">
        <v>6583</v>
      </c>
      <c r="D153">
        <v>0</v>
      </c>
      <c r="E153" t="s">
        <v>34</v>
      </c>
      <c r="F153">
        <v>0</v>
      </c>
      <c r="G153">
        <v>615</v>
      </c>
      <c r="L153">
        <v>900</v>
      </c>
      <c r="M153">
        <v>615</v>
      </c>
      <c r="N153">
        <v>507</v>
      </c>
      <c r="O153">
        <v>407.00000000000006</v>
      </c>
      <c r="P153">
        <v>0</v>
      </c>
      <c r="Q153">
        <v>405</v>
      </c>
      <c r="V153">
        <v>580</v>
      </c>
      <c r="W153">
        <v>405</v>
      </c>
      <c r="X153">
        <v>338</v>
      </c>
      <c r="Y153">
        <v>275</v>
      </c>
    </row>
    <row r="154" spans="2:25">
      <c r="B154" t="s">
        <v>21</v>
      </c>
      <c r="C154" t="s">
        <v>6584</v>
      </c>
      <c r="D154">
        <v>0</v>
      </c>
      <c r="E154" t="s">
        <v>34</v>
      </c>
      <c r="F154">
        <v>0</v>
      </c>
      <c r="G154">
        <v>507</v>
      </c>
      <c r="L154">
        <v>900</v>
      </c>
      <c r="M154">
        <v>615</v>
      </c>
      <c r="N154">
        <v>507</v>
      </c>
      <c r="O154">
        <v>407.00000000000006</v>
      </c>
      <c r="P154">
        <v>0</v>
      </c>
      <c r="Q154">
        <v>338</v>
      </c>
      <c r="V154">
        <v>580</v>
      </c>
      <c r="W154">
        <v>405</v>
      </c>
      <c r="X154">
        <v>338</v>
      </c>
      <c r="Y154">
        <v>275</v>
      </c>
    </row>
    <row r="155" spans="2:25">
      <c r="B155" t="s">
        <v>22</v>
      </c>
      <c r="C155" t="s">
        <v>6585</v>
      </c>
      <c r="D155">
        <v>0</v>
      </c>
      <c r="E155" t="s">
        <v>34</v>
      </c>
      <c r="F155">
        <v>0</v>
      </c>
      <c r="G155">
        <v>407.00000000000006</v>
      </c>
      <c r="L155">
        <v>900</v>
      </c>
      <c r="M155">
        <v>615</v>
      </c>
      <c r="N155">
        <v>507</v>
      </c>
      <c r="O155">
        <v>407.00000000000006</v>
      </c>
      <c r="P155">
        <v>0</v>
      </c>
      <c r="Q155">
        <v>275</v>
      </c>
      <c r="V155">
        <v>580</v>
      </c>
      <c r="W155">
        <v>405</v>
      </c>
      <c r="X155">
        <v>338</v>
      </c>
      <c r="Y155">
        <v>275</v>
      </c>
    </row>
    <row r="156" spans="2:25">
      <c r="B156" t="s">
        <v>92</v>
      </c>
      <c r="C156" t="s">
        <v>6586</v>
      </c>
      <c r="D156">
        <v>0</v>
      </c>
      <c r="E156" t="s">
        <v>34</v>
      </c>
      <c r="F156">
        <v>0</v>
      </c>
      <c r="G156">
        <v>615</v>
      </c>
      <c r="L156">
        <v>900</v>
      </c>
      <c r="M156">
        <v>615</v>
      </c>
      <c r="N156">
        <v>507</v>
      </c>
      <c r="O156">
        <v>407.00000000000006</v>
      </c>
      <c r="P156">
        <v>0</v>
      </c>
      <c r="Q156">
        <v>405</v>
      </c>
      <c r="V156">
        <v>580</v>
      </c>
      <c r="W156">
        <v>405</v>
      </c>
      <c r="X156">
        <v>338</v>
      </c>
      <c r="Y156">
        <v>275</v>
      </c>
    </row>
    <row r="157" spans="2:25">
      <c r="B157" t="s">
        <v>93</v>
      </c>
      <c r="C157" t="s">
        <v>6587</v>
      </c>
      <c r="D157">
        <v>0</v>
      </c>
      <c r="E157" t="s">
        <v>34</v>
      </c>
      <c r="F157">
        <v>0</v>
      </c>
      <c r="G157">
        <v>507</v>
      </c>
      <c r="L157">
        <v>900</v>
      </c>
      <c r="M157">
        <v>615</v>
      </c>
      <c r="N157">
        <v>507</v>
      </c>
      <c r="O157">
        <v>407.00000000000006</v>
      </c>
      <c r="P157">
        <v>0</v>
      </c>
      <c r="Q157">
        <v>338</v>
      </c>
      <c r="V157">
        <v>580</v>
      </c>
      <c r="W157">
        <v>405</v>
      </c>
      <c r="X157">
        <v>338</v>
      </c>
      <c r="Y157">
        <v>275</v>
      </c>
    </row>
    <row r="158" spans="2:25">
      <c r="B158" t="s">
        <v>94</v>
      </c>
      <c r="C158" t="s">
        <v>6585</v>
      </c>
      <c r="D158">
        <v>0</v>
      </c>
      <c r="E158" t="s">
        <v>34</v>
      </c>
      <c r="F158">
        <v>0</v>
      </c>
      <c r="G158">
        <v>407.00000000000006</v>
      </c>
      <c r="L158">
        <v>900</v>
      </c>
      <c r="M158">
        <v>615</v>
      </c>
      <c r="N158">
        <v>507</v>
      </c>
      <c r="O158">
        <v>407.00000000000006</v>
      </c>
      <c r="P158">
        <v>0</v>
      </c>
      <c r="Q158">
        <v>275</v>
      </c>
      <c r="V158">
        <v>580</v>
      </c>
      <c r="W158">
        <v>405</v>
      </c>
      <c r="X158">
        <v>338</v>
      </c>
      <c r="Y158">
        <v>275</v>
      </c>
    </row>
    <row r="159" spans="2:25">
      <c r="B159" t="s">
        <v>4259</v>
      </c>
      <c r="C159" t="s">
        <v>4254</v>
      </c>
      <c r="D159" t="s">
        <v>4238</v>
      </c>
      <c r="E159" t="s">
        <v>34</v>
      </c>
      <c r="F159" t="s">
        <v>4256</v>
      </c>
      <c r="G159">
        <v>900</v>
      </c>
      <c r="H159">
        <v>450</v>
      </c>
      <c r="I159">
        <v>410</v>
      </c>
      <c r="J159">
        <v>390</v>
      </c>
      <c r="K159">
        <v>370</v>
      </c>
      <c r="L159">
        <v>900</v>
      </c>
      <c r="M159">
        <v>615</v>
      </c>
      <c r="N159">
        <v>507</v>
      </c>
      <c r="O159">
        <v>407.00000000000006</v>
      </c>
      <c r="P159">
        <v>0</v>
      </c>
      <c r="Q159">
        <v>580</v>
      </c>
      <c r="R159">
        <v>290</v>
      </c>
      <c r="S159">
        <v>270</v>
      </c>
      <c r="T159">
        <v>260</v>
      </c>
      <c r="U159">
        <v>250</v>
      </c>
      <c r="V159">
        <v>580</v>
      </c>
      <c r="W159">
        <v>405</v>
      </c>
      <c r="X159">
        <v>338</v>
      </c>
      <c r="Y159">
        <v>275</v>
      </c>
    </row>
    <row r="160" spans="2:25">
      <c r="B160" t="s">
        <v>20</v>
      </c>
      <c r="C160" t="s">
        <v>6588</v>
      </c>
      <c r="D160">
        <v>0</v>
      </c>
      <c r="E160" t="s">
        <v>34</v>
      </c>
      <c r="F160">
        <v>0</v>
      </c>
      <c r="G160">
        <v>615</v>
      </c>
      <c r="L160">
        <v>900</v>
      </c>
      <c r="M160">
        <v>615</v>
      </c>
      <c r="N160">
        <v>507</v>
      </c>
      <c r="O160">
        <v>407.00000000000006</v>
      </c>
      <c r="P160">
        <v>0</v>
      </c>
      <c r="Q160">
        <v>405</v>
      </c>
      <c r="V160">
        <v>580</v>
      </c>
      <c r="W160">
        <v>405</v>
      </c>
      <c r="X160">
        <v>338</v>
      </c>
      <c r="Y160">
        <v>275</v>
      </c>
    </row>
    <row r="161" spans="2:25">
      <c r="B161" t="s">
        <v>21</v>
      </c>
      <c r="C161" t="s">
        <v>6589</v>
      </c>
      <c r="D161">
        <v>0</v>
      </c>
      <c r="E161" t="s">
        <v>34</v>
      </c>
      <c r="F161">
        <v>0</v>
      </c>
      <c r="G161">
        <v>507</v>
      </c>
      <c r="L161">
        <v>900</v>
      </c>
      <c r="M161">
        <v>615</v>
      </c>
      <c r="N161">
        <v>507</v>
      </c>
      <c r="O161">
        <v>407.00000000000006</v>
      </c>
      <c r="P161">
        <v>0</v>
      </c>
      <c r="Q161">
        <v>338</v>
      </c>
      <c r="V161">
        <v>580</v>
      </c>
      <c r="W161">
        <v>405</v>
      </c>
      <c r="X161">
        <v>338</v>
      </c>
      <c r="Y161">
        <v>275</v>
      </c>
    </row>
    <row r="162" spans="2:25">
      <c r="B162" t="s">
        <v>22</v>
      </c>
      <c r="C162" t="s">
        <v>6590</v>
      </c>
      <c r="D162">
        <v>0</v>
      </c>
      <c r="E162" t="s">
        <v>34</v>
      </c>
      <c r="F162">
        <v>0</v>
      </c>
      <c r="G162">
        <v>407.00000000000006</v>
      </c>
      <c r="L162">
        <v>900</v>
      </c>
      <c r="M162">
        <v>615</v>
      </c>
      <c r="N162">
        <v>507</v>
      </c>
      <c r="O162">
        <v>407.00000000000006</v>
      </c>
      <c r="P162">
        <v>0</v>
      </c>
      <c r="Q162">
        <v>275</v>
      </c>
      <c r="V162">
        <v>580</v>
      </c>
      <c r="W162">
        <v>405</v>
      </c>
      <c r="X162">
        <v>338</v>
      </c>
      <c r="Y162">
        <v>275</v>
      </c>
    </row>
    <row r="163" spans="2:25">
      <c r="B163" t="s">
        <v>92</v>
      </c>
      <c r="C163" t="s">
        <v>6591</v>
      </c>
      <c r="D163">
        <v>0</v>
      </c>
      <c r="E163" t="s">
        <v>34</v>
      </c>
      <c r="F163">
        <v>0</v>
      </c>
      <c r="G163">
        <v>615</v>
      </c>
      <c r="L163">
        <v>900</v>
      </c>
      <c r="M163">
        <v>615</v>
      </c>
      <c r="N163">
        <v>507</v>
      </c>
      <c r="O163">
        <v>407.00000000000006</v>
      </c>
      <c r="P163">
        <v>0</v>
      </c>
      <c r="Q163">
        <v>405</v>
      </c>
      <c r="V163">
        <v>580</v>
      </c>
      <c r="W163">
        <v>405</v>
      </c>
      <c r="X163">
        <v>338</v>
      </c>
      <c r="Y163">
        <v>275</v>
      </c>
    </row>
    <row r="164" spans="2:25">
      <c r="B164" t="s">
        <v>93</v>
      </c>
      <c r="C164" t="s">
        <v>6592</v>
      </c>
      <c r="D164">
        <v>0</v>
      </c>
      <c r="E164" t="s">
        <v>34</v>
      </c>
      <c r="F164">
        <v>0</v>
      </c>
      <c r="G164">
        <v>507</v>
      </c>
      <c r="L164">
        <v>900</v>
      </c>
      <c r="M164">
        <v>615</v>
      </c>
      <c r="N164">
        <v>507</v>
      </c>
      <c r="O164">
        <v>407.00000000000006</v>
      </c>
      <c r="P164">
        <v>0</v>
      </c>
      <c r="Q164">
        <v>338</v>
      </c>
      <c r="V164">
        <v>580</v>
      </c>
      <c r="W164">
        <v>405</v>
      </c>
      <c r="X164">
        <v>338</v>
      </c>
      <c r="Y164">
        <v>275</v>
      </c>
    </row>
    <row r="165" spans="2:25">
      <c r="B165" t="s">
        <v>94</v>
      </c>
      <c r="C165" t="s">
        <v>6590</v>
      </c>
      <c r="D165">
        <v>0</v>
      </c>
      <c r="E165" t="s">
        <v>34</v>
      </c>
      <c r="F165">
        <v>0</v>
      </c>
      <c r="G165">
        <v>407.00000000000006</v>
      </c>
      <c r="L165">
        <v>900</v>
      </c>
      <c r="M165">
        <v>615</v>
      </c>
      <c r="N165">
        <v>507</v>
      </c>
      <c r="O165">
        <v>407.00000000000006</v>
      </c>
      <c r="P165">
        <v>0</v>
      </c>
      <c r="Q165">
        <v>275</v>
      </c>
      <c r="V165">
        <v>580</v>
      </c>
      <c r="W165">
        <v>405</v>
      </c>
      <c r="X165">
        <v>338</v>
      </c>
      <c r="Y165">
        <v>275</v>
      </c>
    </row>
    <row r="166" spans="2:25">
      <c r="B166" t="s">
        <v>4314</v>
      </c>
      <c r="C166" t="s">
        <v>4315</v>
      </c>
      <c r="D166" t="s">
        <v>4276</v>
      </c>
      <c r="E166" t="s">
        <v>34</v>
      </c>
      <c r="F166" t="s">
        <v>4242</v>
      </c>
      <c r="G166">
        <v>900</v>
      </c>
      <c r="H166">
        <v>450</v>
      </c>
      <c r="I166">
        <v>410</v>
      </c>
      <c r="J166">
        <v>390</v>
      </c>
      <c r="K166">
        <v>370</v>
      </c>
      <c r="L166">
        <v>900</v>
      </c>
      <c r="M166">
        <v>615</v>
      </c>
      <c r="N166">
        <v>507</v>
      </c>
      <c r="O166">
        <v>407.00000000000006</v>
      </c>
      <c r="P166">
        <v>0</v>
      </c>
      <c r="Q166">
        <v>580</v>
      </c>
      <c r="R166">
        <v>290</v>
      </c>
      <c r="S166">
        <v>270</v>
      </c>
      <c r="T166">
        <v>260</v>
      </c>
      <c r="U166">
        <v>250</v>
      </c>
      <c r="V166">
        <v>580</v>
      </c>
      <c r="W166">
        <v>405</v>
      </c>
      <c r="X166">
        <v>338</v>
      </c>
      <c r="Y166">
        <v>275</v>
      </c>
    </row>
    <row r="167" spans="2:25">
      <c r="B167" t="s">
        <v>20</v>
      </c>
      <c r="C167" t="s">
        <v>6593</v>
      </c>
      <c r="D167">
        <v>0</v>
      </c>
      <c r="E167" t="s">
        <v>34</v>
      </c>
      <c r="F167">
        <v>0</v>
      </c>
      <c r="G167">
        <v>615</v>
      </c>
      <c r="L167">
        <v>900</v>
      </c>
      <c r="M167">
        <v>615</v>
      </c>
      <c r="N167">
        <v>507</v>
      </c>
      <c r="O167">
        <v>407.00000000000006</v>
      </c>
      <c r="P167">
        <v>0</v>
      </c>
      <c r="Q167">
        <v>405</v>
      </c>
      <c r="V167">
        <v>580</v>
      </c>
      <c r="W167">
        <v>405</v>
      </c>
      <c r="X167">
        <v>338</v>
      </c>
      <c r="Y167">
        <v>275</v>
      </c>
    </row>
    <row r="168" spans="2:25">
      <c r="B168" t="s">
        <v>21</v>
      </c>
      <c r="C168" t="s">
        <v>6594</v>
      </c>
      <c r="D168">
        <v>0</v>
      </c>
      <c r="E168" t="s">
        <v>34</v>
      </c>
      <c r="F168">
        <v>0</v>
      </c>
      <c r="G168">
        <v>507</v>
      </c>
      <c r="L168">
        <v>900</v>
      </c>
      <c r="M168">
        <v>615</v>
      </c>
      <c r="N168">
        <v>507</v>
      </c>
      <c r="O168">
        <v>407.00000000000006</v>
      </c>
      <c r="P168">
        <v>0</v>
      </c>
      <c r="Q168">
        <v>338</v>
      </c>
      <c r="V168">
        <v>580</v>
      </c>
      <c r="W168">
        <v>405</v>
      </c>
      <c r="X168">
        <v>338</v>
      </c>
      <c r="Y168">
        <v>275</v>
      </c>
    </row>
    <row r="169" spans="2:25">
      <c r="B169" t="s">
        <v>22</v>
      </c>
      <c r="C169" t="s">
        <v>6595</v>
      </c>
      <c r="D169">
        <v>0</v>
      </c>
      <c r="E169" t="s">
        <v>34</v>
      </c>
      <c r="F169">
        <v>0</v>
      </c>
      <c r="G169">
        <v>407.00000000000006</v>
      </c>
      <c r="L169">
        <v>900</v>
      </c>
      <c r="M169">
        <v>615</v>
      </c>
      <c r="N169">
        <v>507</v>
      </c>
      <c r="O169">
        <v>407.00000000000006</v>
      </c>
      <c r="P169">
        <v>0</v>
      </c>
      <c r="Q169">
        <v>275</v>
      </c>
      <c r="V169">
        <v>580</v>
      </c>
      <c r="W169">
        <v>405</v>
      </c>
      <c r="X169">
        <v>338</v>
      </c>
      <c r="Y169">
        <v>275</v>
      </c>
    </row>
    <row r="170" spans="2:25">
      <c r="B170" t="s">
        <v>92</v>
      </c>
      <c r="C170" t="s">
        <v>6596</v>
      </c>
      <c r="D170">
        <v>0</v>
      </c>
      <c r="E170" t="s">
        <v>34</v>
      </c>
      <c r="F170">
        <v>0</v>
      </c>
      <c r="G170">
        <v>615</v>
      </c>
      <c r="L170">
        <v>900</v>
      </c>
      <c r="M170">
        <v>615</v>
      </c>
      <c r="N170">
        <v>507</v>
      </c>
      <c r="O170">
        <v>407.00000000000006</v>
      </c>
      <c r="P170">
        <v>0</v>
      </c>
      <c r="Q170">
        <v>405</v>
      </c>
      <c r="V170">
        <v>580</v>
      </c>
      <c r="W170">
        <v>405</v>
      </c>
      <c r="X170">
        <v>338</v>
      </c>
      <c r="Y170">
        <v>275</v>
      </c>
    </row>
    <row r="171" spans="2:25">
      <c r="B171" t="s">
        <v>93</v>
      </c>
      <c r="C171" t="s">
        <v>6597</v>
      </c>
      <c r="D171">
        <v>0</v>
      </c>
      <c r="E171" t="s">
        <v>34</v>
      </c>
      <c r="F171">
        <v>0</v>
      </c>
      <c r="G171">
        <v>507</v>
      </c>
      <c r="L171">
        <v>900</v>
      </c>
      <c r="M171">
        <v>615</v>
      </c>
      <c r="N171">
        <v>507</v>
      </c>
      <c r="O171">
        <v>407.00000000000006</v>
      </c>
      <c r="P171">
        <v>0</v>
      </c>
      <c r="Q171">
        <v>338</v>
      </c>
      <c r="V171">
        <v>580</v>
      </c>
      <c r="W171">
        <v>405</v>
      </c>
      <c r="X171">
        <v>338</v>
      </c>
      <c r="Y171">
        <v>275</v>
      </c>
    </row>
    <row r="172" spans="2:25">
      <c r="B172" t="s">
        <v>94</v>
      </c>
      <c r="C172" t="s">
        <v>6595</v>
      </c>
      <c r="D172">
        <v>0</v>
      </c>
      <c r="E172" t="s">
        <v>34</v>
      </c>
      <c r="F172">
        <v>0</v>
      </c>
      <c r="G172">
        <v>407.00000000000006</v>
      </c>
      <c r="L172">
        <v>900</v>
      </c>
      <c r="M172">
        <v>615</v>
      </c>
      <c r="N172">
        <v>507</v>
      </c>
      <c r="O172">
        <v>407.00000000000006</v>
      </c>
      <c r="P172">
        <v>0</v>
      </c>
      <c r="Q172">
        <v>275</v>
      </c>
      <c r="V172">
        <v>580</v>
      </c>
      <c r="W172">
        <v>405</v>
      </c>
      <c r="X172">
        <v>338</v>
      </c>
      <c r="Y172">
        <v>275</v>
      </c>
    </row>
    <row r="173" spans="2:25">
      <c r="B173" t="s">
        <v>4297</v>
      </c>
      <c r="C173" t="s">
        <v>243</v>
      </c>
      <c r="D173" t="s">
        <v>4276</v>
      </c>
      <c r="E173" t="s">
        <v>34</v>
      </c>
      <c r="F173" t="s">
        <v>4242</v>
      </c>
      <c r="G173">
        <v>900</v>
      </c>
      <c r="H173">
        <v>450</v>
      </c>
      <c r="I173">
        <v>410</v>
      </c>
      <c r="J173">
        <v>390</v>
      </c>
      <c r="K173">
        <v>370</v>
      </c>
      <c r="L173">
        <v>900</v>
      </c>
      <c r="M173">
        <v>615</v>
      </c>
      <c r="N173">
        <v>507</v>
      </c>
      <c r="O173">
        <v>407.00000000000006</v>
      </c>
      <c r="P173">
        <v>0</v>
      </c>
      <c r="Q173">
        <v>580</v>
      </c>
      <c r="R173">
        <v>290</v>
      </c>
      <c r="S173">
        <v>270</v>
      </c>
      <c r="T173">
        <v>260</v>
      </c>
      <c r="U173">
        <v>250</v>
      </c>
      <c r="V173">
        <v>580</v>
      </c>
      <c r="W173">
        <v>405</v>
      </c>
      <c r="X173">
        <v>338</v>
      </c>
      <c r="Y173">
        <v>275</v>
      </c>
    </row>
    <row r="174" spans="2:25">
      <c r="B174" t="s">
        <v>20</v>
      </c>
      <c r="C174" t="s">
        <v>6598</v>
      </c>
      <c r="D174">
        <v>0</v>
      </c>
      <c r="E174" t="s">
        <v>34</v>
      </c>
      <c r="F174">
        <v>0</v>
      </c>
      <c r="G174">
        <v>615</v>
      </c>
      <c r="L174">
        <v>900</v>
      </c>
      <c r="M174">
        <v>615</v>
      </c>
      <c r="N174">
        <v>507</v>
      </c>
      <c r="O174">
        <v>407.00000000000006</v>
      </c>
      <c r="P174">
        <v>0</v>
      </c>
      <c r="Q174">
        <v>405</v>
      </c>
      <c r="V174">
        <v>580</v>
      </c>
      <c r="W174">
        <v>405</v>
      </c>
      <c r="X174">
        <v>338</v>
      </c>
      <c r="Y174">
        <v>275</v>
      </c>
    </row>
    <row r="175" spans="2:25">
      <c r="B175" t="s">
        <v>21</v>
      </c>
      <c r="C175" t="s">
        <v>6599</v>
      </c>
      <c r="D175">
        <v>0</v>
      </c>
      <c r="E175" t="s">
        <v>34</v>
      </c>
      <c r="F175">
        <v>0</v>
      </c>
      <c r="G175">
        <v>507</v>
      </c>
      <c r="L175">
        <v>900</v>
      </c>
      <c r="M175">
        <v>615</v>
      </c>
      <c r="N175">
        <v>507</v>
      </c>
      <c r="O175">
        <v>407.00000000000006</v>
      </c>
      <c r="P175">
        <v>0</v>
      </c>
      <c r="Q175">
        <v>338</v>
      </c>
      <c r="V175">
        <v>580</v>
      </c>
      <c r="W175">
        <v>405</v>
      </c>
      <c r="X175">
        <v>338</v>
      </c>
      <c r="Y175">
        <v>275</v>
      </c>
    </row>
    <row r="176" spans="2:25">
      <c r="B176" t="s">
        <v>22</v>
      </c>
      <c r="C176" t="s">
        <v>6600</v>
      </c>
      <c r="D176">
        <v>0</v>
      </c>
      <c r="E176" t="s">
        <v>34</v>
      </c>
      <c r="F176">
        <v>0</v>
      </c>
      <c r="G176">
        <v>407.00000000000006</v>
      </c>
      <c r="L176">
        <v>900</v>
      </c>
      <c r="M176">
        <v>615</v>
      </c>
      <c r="N176">
        <v>507</v>
      </c>
      <c r="O176">
        <v>407.00000000000006</v>
      </c>
      <c r="P176">
        <v>0</v>
      </c>
      <c r="Q176">
        <v>275</v>
      </c>
      <c r="V176">
        <v>580</v>
      </c>
      <c r="W176">
        <v>405</v>
      </c>
      <c r="X176">
        <v>338</v>
      </c>
      <c r="Y176">
        <v>275</v>
      </c>
    </row>
    <row r="177" spans="2:25">
      <c r="B177" t="s">
        <v>92</v>
      </c>
      <c r="C177" t="s">
        <v>6601</v>
      </c>
      <c r="D177">
        <v>0</v>
      </c>
      <c r="E177" t="s">
        <v>34</v>
      </c>
      <c r="F177">
        <v>0</v>
      </c>
      <c r="G177">
        <v>615</v>
      </c>
      <c r="L177">
        <v>900</v>
      </c>
      <c r="M177">
        <v>615</v>
      </c>
      <c r="N177">
        <v>507</v>
      </c>
      <c r="O177">
        <v>407.00000000000006</v>
      </c>
      <c r="P177">
        <v>0</v>
      </c>
      <c r="Q177">
        <v>405</v>
      </c>
      <c r="V177">
        <v>580</v>
      </c>
      <c r="W177">
        <v>405</v>
      </c>
      <c r="X177">
        <v>338</v>
      </c>
      <c r="Y177">
        <v>275</v>
      </c>
    </row>
    <row r="178" spans="2:25">
      <c r="B178" t="s">
        <v>93</v>
      </c>
      <c r="C178" t="s">
        <v>6602</v>
      </c>
      <c r="D178">
        <v>0</v>
      </c>
      <c r="E178" t="s">
        <v>34</v>
      </c>
      <c r="F178">
        <v>0</v>
      </c>
      <c r="G178">
        <v>507</v>
      </c>
      <c r="L178">
        <v>900</v>
      </c>
      <c r="M178">
        <v>615</v>
      </c>
      <c r="N178">
        <v>507</v>
      </c>
      <c r="O178">
        <v>407.00000000000006</v>
      </c>
      <c r="P178">
        <v>0</v>
      </c>
      <c r="Q178">
        <v>338</v>
      </c>
      <c r="V178">
        <v>580</v>
      </c>
      <c r="W178">
        <v>405</v>
      </c>
      <c r="X178">
        <v>338</v>
      </c>
      <c r="Y178">
        <v>275</v>
      </c>
    </row>
    <row r="179" spans="2:25">
      <c r="B179" t="s">
        <v>94</v>
      </c>
      <c r="C179" t="s">
        <v>6600</v>
      </c>
      <c r="D179">
        <v>0</v>
      </c>
      <c r="E179" t="s">
        <v>34</v>
      </c>
      <c r="F179">
        <v>0</v>
      </c>
      <c r="G179">
        <v>407.00000000000006</v>
      </c>
      <c r="L179">
        <v>900</v>
      </c>
      <c r="M179">
        <v>615</v>
      </c>
      <c r="N179">
        <v>507</v>
      </c>
      <c r="O179">
        <v>407.00000000000006</v>
      </c>
      <c r="P179">
        <v>0</v>
      </c>
      <c r="Q179">
        <v>275</v>
      </c>
      <c r="V179">
        <v>580</v>
      </c>
      <c r="W179">
        <v>405</v>
      </c>
      <c r="X179">
        <v>338</v>
      </c>
      <c r="Y179">
        <v>275</v>
      </c>
    </row>
    <row r="180" spans="2:25">
      <c r="B180" t="s">
        <v>4299</v>
      </c>
      <c r="C180" t="s">
        <v>243</v>
      </c>
      <c r="D180" t="s">
        <v>4242</v>
      </c>
      <c r="E180" t="s">
        <v>34</v>
      </c>
      <c r="F180" t="s">
        <v>4255</v>
      </c>
      <c r="G180">
        <v>900</v>
      </c>
      <c r="H180">
        <v>450</v>
      </c>
      <c r="I180">
        <v>410</v>
      </c>
      <c r="J180">
        <v>390</v>
      </c>
      <c r="K180">
        <v>370</v>
      </c>
      <c r="L180">
        <v>900</v>
      </c>
      <c r="M180">
        <v>615</v>
      </c>
      <c r="N180">
        <v>507</v>
      </c>
      <c r="O180">
        <v>407.00000000000006</v>
      </c>
      <c r="P180">
        <v>0</v>
      </c>
      <c r="Q180">
        <v>580</v>
      </c>
      <c r="R180">
        <v>290</v>
      </c>
      <c r="S180">
        <v>270</v>
      </c>
      <c r="T180">
        <v>260</v>
      </c>
      <c r="U180">
        <v>250</v>
      </c>
      <c r="V180">
        <v>580</v>
      </c>
      <c r="W180">
        <v>405</v>
      </c>
      <c r="X180">
        <v>338</v>
      </c>
      <c r="Y180">
        <v>275</v>
      </c>
    </row>
    <row r="181" spans="2:25">
      <c r="B181" t="s">
        <v>20</v>
      </c>
      <c r="C181" t="s">
        <v>6603</v>
      </c>
      <c r="D181">
        <v>0</v>
      </c>
      <c r="E181" t="s">
        <v>34</v>
      </c>
      <c r="F181">
        <v>0</v>
      </c>
      <c r="G181">
        <v>615</v>
      </c>
      <c r="L181">
        <v>900</v>
      </c>
      <c r="M181">
        <v>615</v>
      </c>
      <c r="N181">
        <v>507</v>
      </c>
      <c r="O181">
        <v>407.00000000000006</v>
      </c>
      <c r="P181">
        <v>0</v>
      </c>
      <c r="Q181">
        <v>405</v>
      </c>
      <c r="V181">
        <v>580</v>
      </c>
      <c r="W181">
        <v>405</v>
      </c>
      <c r="X181">
        <v>338</v>
      </c>
      <c r="Y181">
        <v>275</v>
      </c>
    </row>
    <row r="182" spans="2:25">
      <c r="B182" t="s">
        <v>21</v>
      </c>
      <c r="C182" t="s">
        <v>6604</v>
      </c>
      <c r="D182">
        <v>0</v>
      </c>
      <c r="E182" t="s">
        <v>34</v>
      </c>
      <c r="F182">
        <v>0</v>
      </c>
      <c r="G182">
        <v>507</v>
      </c>
      <c r="L182">
        <v>900</v>
      </c>
      <c r="M182">
        <v>615</v>
      </c>
      <c r="N182">
        <v>507</v>
      </c>
      <c r="O182">
        <v>407.00000000000006</v>
      </c>
      <c r="P182">
        <v>0</v>
      </c>
      <c r="Q182">
        <v>338</v>
      </c>
      <c r="V182">
        <v>580</v>
      </c>
      <c r="W182">
        <v>405</v>
      </c>
      <c r="X182">
        <v>338</v>
      </c>
      <c r="Y182">
        <v>275</v>
      </c>
    </row>
    <row r="183" spans="2:25">
      <c r="B183" t="s">
        <v>22</v>
      </c>
      <c r="C183" t="s">
        <v>6605</v>
      </c>
      <c r="D183">
        <v>0</v>
      </c>
      <c r="E183" t="s">
        <v>34</v>
      </c>
      <c r="F183">
        <v>0</v>
      </c>
      <c r="G183">
        <v>407.00000000000006</v>
      </c>
      <c r="L183">
        <v>900</v>
      </c>
      <c r="M183">
        <v>615</v>
      </c>
      <c r="N183">
        <v>507</v>
      </c>
      <c r="O183">
        <v>407.00000000000006</v>
      </c>
      <c r="P183">
        <v>0</v>
      </c>
      <c r="Q183">
        <v>275</v>
      </c>
      <c r="V183">
        <v>580</v>
      </c>
      <c r="W183">
        <v>405</v>
      </c>
      <c r="X183">
        <v>338</v>
      </c>
      <c r="Y183">
        <v>275</v>
      </c>
    </row>
    <row r="184" spans="2:25">
      <c r="B184" t="s">
        <v>92</v>
      </c>
      <c r="C184" t="s">
        <v>6606</v>
      </c>
      <c r="D184">
        <v>0</v>
      </c>
      <c r="E184" t="s">
        <v>34</v>
      </c>
      <c r="F184">
        <v>0</v>
      </c>
      <c r="G184">
        <v>615</v>
      </c>
      <c r="L184">
        <v>900</v>
      </c>
      <c r="M184">
        <v>615</v>
      </c>
      <c r="N184">
        <v>507</v>
      </c>
      <c r="O184">
        <v>407.00000000000006</v>
      </c>
      <c r="P184">
        <v>0</v>
      </c>
      <c r="Q184">
        <v>405</v>
      </c>
      <c r="V184">
        <v>580</v>
      </c>
      <c r="W184">
        <v>405</v>
      </c>
      <c r="X184">
        <v>338</v>
      </c>
      <c r="Y184">
        <v>275</v>
      </c>
    </row>
    <row r="185" spans="2:25">
      <c r="B185" t="s">
        <v>93</v>
      </c>
      <c r="C185" t="s">
        <v>6607</v>
      </c>
      <c r="D185">
        <v>0</v>
      </c>
      <c r="E185" t="s">
        <v>34</v>
      </c>
      <c r="F185">
        <v>0</v>
      </c>
      <c r="G185">
        <v>507</v>
      </c>
      <c r="L185">
        <v>900</v>
      </c>
      <c r="M185">
        <v>615</v>
      </c>
      <c r="N185">
        <v>507</v>
      </c>
      <c r="O185">
        <v>407.00000000000006</v>
      </c>
      <c r="P185">
        <v>0</v>
      </c>
      <c r="Q185">
        <v>338</v>
      </c>
      <c r="V185">
        <v>580</v>
      </c>
      <c r="W185">
        <v>405</v>
      </c>
      <c r="X185">
        <v>338</v>
      </c>
      <c r="Y185">
        <v>275</v>
      </c>
    </row>
    <row r="186" spans="2:25">
      <c r="B186" t="s">
        <v>94</v>
      </c>
      <c r="C186" t="s">
        <v>6605</v>
      </c>
      <c r="D186">
        <v>0</v>
      </c>
      <c r="E186" t="s">
        <v>34</v>
      </c>
      <c r="F186">
        <v>0</v>
      </c>
      <c r="G186">
        <v>407.00000000000006</v>
      </c>
      <c r="L186">
        <v>900</v>
      </c>
      <c r="M186">
        <v>615</v>
      </c>
      <c r="N186">
        <v>507</v>
      </c>
      <c r="O186">
        <v>407.00000000000006</v>
      </c>
      <c r="P186">
        <v>0</v>
      </c>
      <c r="Q186">
        <v>275</v>
      </c>
      <c r="V186">
        <v>580</v>
      </c>
      <c r="W186">
        <v>405</v>
      </c>
      <c r="X186">
        <v>338</v>
      </c>
      <c r="Y186">
        <v>275</v>
      </c>
    </row>
    <row r="187" spans="2:25">
      <c r="B187" t="s">
        <v>4284</v>
      </c>
      <c r="C187" t="s">
        <v>4273</v>
      </c>
      <c r="D187" t="s">
        <v>4242</v>
      </c>
      <c r="E187" t="s">
        <v>34</v>
      </c>
      <c r="F187" t="s">
        <v>4277</v>
      </c>
      <c r="G187">
        <v>900</v>
      </c>
      <c r="H187">
        <v>450</v>
      </c>
      <c r="I187">
        <v>410</v>
      </c>
      <c r="J187">
        <v>390</v>
      </c>
      <c r="K187">
        <v>370</v>
      </c>
      <c r="L187">
        <v>900</v>
      </c>
      <c r="M187">
        <v>615</v>
      </c>
      <c r="N187">
        <v>507</v>
      </c>
      <c r="O187">
        <v>407.00000000000006</v>
      </c>
      <c r="P187">
        <v>0</v>
      </c>
      <c r="Q187">
        <v>580</v>
      </c>
      <c r="R187">
        <v>290</v>
      </c>
      <c r="S187">
        <v>270</v>
      </c>
      <c r="T187">
        <v>260</v>
      </c>
      <c r="U187">
        <v>250</v>
      </c>
      <c r="V187">
        <v>580</v>
      </c>
      <c r="W187">
        <v>405</v>
      </c>
      <c r="X187">
        <v>338</v>
      </c>
      <c r="Y187">
        <v>275</v>
      </c>
    </row>
    <row r="188" spans="2:25">
      <c r="B188" t="s">
        <v>20</v>
      </c>
      <c r="C188" t="s">
        <v>6608</v>
      </c>
      <c r="D188">
        <v>0</v>
      </c>
      <c r="E188" t="s">
        <v>34</v>
      </c>
      <c r="F188">
        <v>0</v>
      </c>
      <c r="G188">
        <v>615</v>
      </c>
      <c r="L188">
        <v>900</v>
      </c>
      <c r="M188">
        <v>615</v>
      </c>
      <c r="N188">
        <v>507</v>
      </c>
      <c r="O188">
        <v>407.00000000000006</v>
      </c>
      <c r="P188">
        <v>0</v>
      </c>
      <c r="Q188">
        <v>405</v>
      </c>
      <c r="V188">
        <v>580</v>
      </c>
      <c r="W188">
        <v>405</v>
      </c>
      <c r="X188">
        <v>338</v>
      </c>
      <c r="Y188">
        <v>275</v>
      </c>
    </row>
    <row r="189" spans="2:25">
      <c r="B189" t="s">
        <v>21</v>
      </c>
      <c r="C189" t="s">
        <v>6609</v>
      </c>
      <c r="D189">
        <v>0</v>
      </c>
      <c r="E189" t="s">
        <v>34</v>
      </c>
      <c r="F189">
        <v>0</v>
      </c>
      <c r="G189">
        <v>507</v>
      </c>
      <c r="L189">
        <v>900</v>
      </c>
      <c r="M189">
        <v>615</v>
      </c>
      <c r="N189">
        <v>507</v>
      </c>
      <c r="O189">
        <v>407.00000000000006</v>
      </c>
      <c r="P189">
        <v>0</v>
      </c>
      <c r="Q189">
        <v>338</v>
      </c>
      <c r="V189">
        <v>580</v>
      </c>
      <c r="W189">
        <v>405</v>
      </c>
      <c r="X189">
        <v>338</v>
      </c>
      <c r="Y189">
        <v>275</v>
      </c>
    </row>
    <row r="190" spans="2:25">
      <c r="B190" t="s">
        <v>22</v>
      </c>
      <c r="C190" t="s">
        <v>6610</v>
      </c>
      <c r="D190">
        <v>0</v>
      </c>
      <c r="E190" t="s">
        <v>34</v>
      </c>
      <c r="F190">
        <v>0</v>
      </c>
      <c r="G190">
        <v>407.00000000000006</v>
      </c>
      <c r="L190">
        <v>900</v>
      </c>
      <c r="M190">
        <v>615</v>
      </c>
      <c r="N190">
        <v>507</v>
      </c>
      <c r="O190">
        <v>407.00000000000006</v>
      </c>
      <c r="P190">
        <v>0</v>
      </c>
      <c r="Q190">
        <v>275</v>
      </c>
      <c r="V190">
        <v>580</v>
      </c>
      <c r="W190">
        <v>405</v>
      </c>
      <c r="X190">
        <v>338</v>
      </c>
      <c r="Y190">
        <v>275</v>
      </c>
    </row>
    <row r="191" spans="2:25">
      <c r="B191" t="s">
        <v>92</v>
      </c>
      <c r="C191" t="s">
        <v>6611</v>
      </c>
      <c r="D191">
        <v>0</v>
      </c>
      <c r="E191" t="s">
        <v>34</v>
      </c>
      <c r="F191">
        <v>0</v>
      </c>
      <c r="G191">
        <v>615</v>
      </c>
      <c r="L191">
        <v>900</v>
      </c>
      <c r="M191">
        <v>615</v>
      </c>
      <c r="N191">
        <v>507</v>
      </c>
      <c r="O191">
        <v>407.00000000000006</v>
      </c>
      <c r="P191">
        <v>0</v>
      </c>
      <c r="Q191">
        <v>405</v>
      </c>
      <c r="V191">
        <v>580</v>
      </c>
      <c r="W191">
        <v>405</v>
      </c>
      <c r="X191">
        <v>338</v>
      </c>
      <c r="Y191">
        <v>275</v>
      </c>
    </row>
    <row r="192" spans="2:25">
      <c r="B192" t="s">
        <v>93</v>
      </c>
      <c r="C192" t="s">
        <v>6612</v>
      </c>
      <c r="D192">
        <v>0</v>
      </c>
      <c r="E192" t="s">
        <v>34</v>
      </c>
      <c r="F192">
        <v>0</v>
      </c>
      <c r="G192">
        <v>507</v>
      </c>
      <c r="L192">
        <v>900</v>
      </c>
      <c r="M192">
        <v>615</v>
      </c>
      <c r="N192">
        <v>507</v>
      </c>
      <c r="O192">
        <v>407.00000000000006</v>
      </c>
      <c r="P192">
        <v>0</v>
      </c>
      <c r="Q192">
        <v>338</v>
      </c>
      <c r="V192">
        <v>580</v>
      </c>
      <c r="W192">
        <v>405</v>
      </c>
      <c r="X192">
        <v>338</v>
      </c>
      <c r="Y192">
        <v>275</v>
      </c>
    </row>
    <row r="193" spans="2:25">
      <c r="B193" t="s">
        <v>94</v>
      </c>
      <c r="C193" t="s">
        <v>6610</v>
      </c>
      <c r="D193">
        <v>0</v>
      </c>
      <c r="E193" t="s">
        <v>34</v>
      </c>
      <c r="F193">
        <v>0</v>
      </c>
      <c r="G193">
        <v>407.00000000000006</v>
      </c>
      <c r="L193">
        <v>900</v>
      </c>
      <c r="M193">
        <v>615</v>
      </c>
      <c r="N193">
        <v>507</v>
      </c>
      <c r="O193">
        <v>407.00000000000006</v>
      </c>
      <c r="P193">
        <v>0</v>
      </c>
      <c r="Q193">
        <v>275</v>
      </c>
      <c r="V193">
        <v>580</v>
      </c>
      <c r="W193">
        <v>405</v>
      </c>
      <c r="X193">
        <v>338</v>
      </c>
      <c r="Y193">
        <v>275</v>
      </c>
    </row>
    <row r="194" spans="2:25">
      <c r="B194" t="s">
        <v>4286</v>
      </c>
      <c r="C194" t="s">
        <v>4273</v>
      </c>
      <c r="D194" t="s">
        <v>4277</v>
      </c>
      <c r="E194" t="s">
        <v>34</v>
      </c>
      <c r="F194" t="s">
        <v>4247</v>
      </c>
      <c r="G194">
        <v>900</v>
      </c>
      <c r="H194">
        <v>450</v>
      </c>
      <c r="I194">
        <v>410</v>
      </c>
      <c r="J194">
        <v>390</v>
      </c>
      <c r="K194">
        <v>370</v>
      </c>
      <c r="L194">
        <v>900</v>
      </c>
      <c r="M194">
        <v>615</v>
      </c>
      <c r="N194">
        <v>507</v>
      </c>
      <c r="O194">
        <v>407.00000000000006</v>
      </c>
      <c r="P194">
        <v>0</v>
      </c>
      <c r="Q194">
        <v>580</v>
      </c>
      <c r="R194">
        <v>290</v>
      </c>
      <c r="S194">
        <v>270</v>
      </c>
      <c r="T194">
        <v>260</v>
      </c>
      <c r="U194">
        <v>250</v>
      </c>
      <c r="V194">
        <v>580</v>
      </c>
      <c r="W194">
        <v>405</v>
      </c>
      <c r="X194">
        <v>338</v>
      </c>
      <c r="Y194">
        <v>275</v>
      </c>
    </row>
    <row r="195" spans="2:25">
      <c r="B195" t="s">
        <v>20</v>
      </c>
      <c r="C195" t="s">
        <v>6613</v>
      </c>
      <c r="D195">
        <v>0</v>
      </c>
      <c r="E195" t="s">
        <v>34</v>
      </c>
      <c r="F195">
        <v>0</v>
      </c>
      <c r="G195">
        <v>615</v>
      </c>
      <c r="L195">
        <v>900</v>
      </c>
      <c r="M195">
        <v>615</v>
      </c>
      <c r="N195">
        <v>507</v>
      </c>
      <c r="O195">
        <v>407.00000000000006</v>
      </c>
      <c r="P195">
        <v>0</v>
      </c>
      <c r="Q195">
        <v>405</v>
      </c>
      <c r="V195">
        <v>580</v>
      </c>
      <c r="W195">
        <v>405</v>
      </c>
      <c r="X195">
        <v>338</v>
      </c>
      <c r="Y195">
        <v>275</v>
      </c>
    </row>
    <row r="196" spans="2:25">
      <c r="B196" t="s">
        <v>21</v>
      </c>
      <c r="C196" t="s">
        <v>6614</v>
      </c>
      <c r="D196">
        <v>0</v>
      </c>
      <c r="E196" t="s">
        <v>34</v>
      </c>
      <c r="F196">
        <v>0</v>
      </c>
      <c r="G196">
        <v>507</v>
      </c>
      <c r="L196">
        <v>900</v>
      </c>
      <c r="M196">
        <v>615</v>
      </c>
      <c r="N196">
        <v>507</v>
      </c>
      <c r="O196">
        <v>407.00000000000006</v>
      </c>
      <c r="P196">
        <v>0</v>
      </c>
      <c r="Q196">
        <v>338</v>
      </c>
      <c r="V196">
        <v>580</v>
      </c>
      <c r="W196">
        <v>405</v>
      </c>
      <c r="X196">
        <v>338</v>
      </c>
      <c r="Y196">
        <v>275</v>
      </c>
    </row>
    <row r="197" spans="2:25">
      <c r="B197" t="s">
        <v>22</v>
      </c>
      <c r="C197" t="s">
        <v>6615</v>
      </c>
      <c r="D197">
        <v>0</v>
      </c>
      <c r="E197" t="s">
        <v>34</v>
      </c>
      <c r="F197">
        <v>0</v>
      </c>
      <c r="G197">
        <v>407.00000000000006</v>
      </c>
      <c r="L197">
        <v>900</v>
      </c>
      <c r="M197">
        <v>615</v>
      </c>
      <c r="N197">
        <v>507</v>
      </c>
      <c r="O197">
        <v>407.00000000000006</v>
      </c>
      <c r="P197">
        <v>0</v>
      </c>
      <c r="Q197">
        <v>275</v>
      </c>
      <c r="V197">
        <v>580</v>
      </c>
      <c r="W197">
        <v>405</v>
      </c>
      <c r="X197">
        <v>338</v>
      </c>
      <c r="Y197">
        <v>275</v>
      </c>
    </row>
    <row r="198" spans="2:25">
      <c r="B198" t="s">
        <v>92</v>
      </c>
      <c r="C198" t="s">
        <v>6616</v>
      </c>
      <c r="D198">
        <v>0</v>
      </c>
      <c r="E198" t="s">
        <v>34</v>
      </c>
      <c r="F198">
        <v>0</v>
      </c>
      <c r="G198">
        <v>615</v>
      </c>
      <c r="L198">
        <v>900</v>
      </c>
      <c r="M198">
        <v>615</v>
      </c>
      <c r="N198">
        <v>507</v>
      </c>
      <c r="O198">
        <v>407.00000000000006</v>
      </c>
      <c r="P198">
        <v>0</v>
      </c>
      <c r="Q198">
        <v>405</v>
      </c>
      <c r="V198">
        <v>580</v>
      </c>
      <c r="W198">
        <v>405</v>
      </c>
      <c r="X198">
        <v>338</v>
      </c>
      <c r="Y198">
        <v>275</v>
      </c>
    </row>
    <row r="199" spans="2:25">
      <c r="B199" t="s">
        <v>93</v>
      </c>
      <c r="C199" t="s">
        <v>6617</v>
      </c>
      <c r="D199">
        <v>0</v>
      </c>
      <c r="E199" t="s">
        <v>34</v>
      </c>
      <c r="F199">
        <v>0</v>
      </c>
      <c r="G199">
        <v>507</v>
      </c>
      <c r="L199">
        <v>900</v>
      </c>
      <c r="M199">
        <v>615</v>
      </c>
      <c r="N199">
        <v>507</v>
      </c>
      <c r="O199">
        <v>407.00000000000006</v>
      </c>
      <c r="P199">
        <v>0</v>
      </c>
      <c r="Q199">
        <v>338</v>
      </c>
      <c r="V199">
        <v>580</v>
      </c>
      <c r="W199">
        <v>405</v>
      </c>
      <c r="X199">
        <v>338</v>
      </c>
      <c r="Y199">
        <v>275</v>
      </c>
    </row>
    <row r="200" spans="2:25">
      <c r="B200" t="s">
        <v>94</v>
      </c>
      <c r="C200" t="s">
        <v>6615</v>
      </c>
      <c r="D200">
        <v>0</v>
      </c>
      <c r="E200" t="s">
        <v>34</v>
      </c>
      <c r="F200">
        <v>0</v>
      </c>
      <c r="G200">
        <v>407.00000000000006</v>
      </c>
      <c r="L200">
        <v>900</v>
      </c>
      <c r="M200">
        <v>615</v>
      </c>
      <c r="N200">
        <v>507</v>
      </c>
      <c r="O200">
        <v>407.00000000000006</v>
      </c>
      <c r="P200">
        <v>0</v>
      </c>
      <c r="Q200">
        <v>275</v>
      </c>
      <c r="V200">
        <v>580</v>
      </c>
      <c r="W200">
        <v>405</v>
      </c>
      <c r="X200">
        <v>338</v>
      </c>
      <c r="Y200">
        <v>275</v>
      </c>
    </row>
    <row r="201" spans="2:25">
      <c r="B201" t="s">
        <v>4281</v>
      </c>
      <c r="C201" t="s">
        <v>4277</v>
      </c>
      <c r="D201" t="s">
        <v>4280</v>
      </c>
      <c r="E201" t="s">
        <v>34</v>
      </c>
      <c r="F201" t="s">
        <v>4282</v>
      </c>
      <c r="G201">
        <v>900</v>
      </c>
      <c r="H201">
        <v>450</v>
      </c>
      <c r="I201">
        <v>410</v>
      </c>
      <c r="J201">
        <v>390</v>
      </c>
      <c r="K201">
        <v>370</v>
      </c>
      <c r="L201">
        <v>900</v>
      </c>
      <c r="M201">
        <v>615</v>
      </c>
      <c r="N201">
        <v>507</v>
      </c>
      <c r="O201">
        <v>407.00000000000006</v>
      </c>
      <c r="P201">
        <v>0</v>
      </c>
      <c r="Q201">
        <v>580</v>
      </c>
      <c r="R201">
        <v>290</v>
      </c>
      <c r="S201">
        <v>270</v>
      </c>
      <c r="T201">
        <v>260</v>
      </c>
      <c r="U201">
        <v>250</v>
      </c>
      <c r="V201">
        <v>580</v>
      </c>
      <c r="W201">
        <v>405</v>
      </c>
      <c r="X201">
        <v>338</v>
      </c>
      <c r="Y201">
        <v>275</v>
      </c>
    </row>
    <row r="202" spans="2:25">
      <c r="B202" t="s">
        <v>20</v>
      </c>
      <c r="C202" t="s">
        <v>6618</v>
      </c>
      <c r="D202">
        <v>0</v>
      </c>
      <c r="E202" t="s">
        <v>34</v>
      </c>
      <c r="F202">
        <v>0</v>
      </c>
      <c r="G202">
        <v>615</v>
      </c>
      <c r="L202">
        <v>900</v>
      </c>
      <c r="M202">
        <v>615</v>
      </c>
      <c r="N202">
        <v>507</v>
      </c>
      <c r="O202">
        <v>407.00000000000006</v>
      </c>
      <c r="P202">
        <v>0</v>
      </c>
      <c r="Q202">
        <v>405</v>
      </c>
      <c r="V202">
        <v>580</v>
      </c>
      <c r="W202">
        <v>405</v>
      </c>
      <c r="X202">
        <v>338</v>
      </c>
      <c r="Y202">
        <v>275</v>
      </c>
    </row>
    <row r="203" spans="2:25">
      <c r="B203" t="s">
        <v>21</v>
      </c>
      <c r="C203" t="s">
        <v>6619</v>
      </c>
      <c r="D203">
        <v>0</v>
      </c>
      <c r="E203" t="s">
        <v>34</v>
      </c>
      <c r="F203">
        <v>0</v>
      </c>
      <c r="G203">
        <v>507</v>
      </c>
      <c r="L203">
        <v>900</v>
      </c>
      <c r="M203">
        <v>615</v>
      </c>
      <c r="N203">
        <v>507</v>
      </c>
      <c r="O203">
        <v>407.00000000000006</v>
      </c>
      <c r="P203">
        <v>0</v>
      </c>
      <c r="Q203">
        <v>338</v>
      </c>
      <c r="V203">
        <v>580</v>
      </c>
      <c r="W203">
        <v>405</v>
      </c>
      <c r="X203">
        <v>338</v>
      </c>
      <c r="Y203">
        <v>275</v>
      </c>
    </row>
    <row r="204" spans="2:25">
      <c r="B204" t="s">
        <v>22</v>
      </c>
      <c r="C204" t="s">
        <v>6620</v>
      </c>
      <c r="D204">
        <v>0</v>
      </c>
      <c r="E204" t="s">
        <v>34</v>
      </c>
      <c r="F204">
        <v>0</v>
      </c>
      <c r="G204">
        <v>407.00000000000006</v>
      </c>
      <c r="L204">
        <v>900</v>
      </c>
      <c r="M204">
        <v>615</v>
      </c>
      <c r="N204">
        <v>507</v>
      </c>
      <c r="O204">
        <v>407.00000000000006</v>
      </c>
      <c r="P204">
        <v>0</v>
      </c>
      <c r="Q204">
        <v>275</v>
      </c>
      <c r="V204">
        <v>580</v>
      </c>
      <c r="W204">
        <v>405</v>
      </c>
      <c r="X204">
        <v>338</v>
      </c>
      <c r="Y204">
        <v>275</v>
      </c>
    </row>
    <row r="205" spans="2:25">
      <c r="B205" t="s">
        <v>92</v>
      </c>
      <c r="C205" t="s">
        <v>6621</v>
      </c>
      <c r="D205">
        <v>0</v>
      </c>
      <c r="E205" t="s">
        <v>34</v>
      </c>
      <c r="F205">
        <v>0</v>
      </c>
      <c r="G205">
        <v>615</v>
      </c>
      <c r="L205">
        <v>900</v>
      </c>
      <c r="M205">
        <v>615</v>
      </c>
      <c r="N205">
        <v>507</v>
      </c>
      <c r="O205">
        <v>407.00000000000006</v>
      </c>
      <c r="P205">
        <v>0</v>
      </c>
      <c r="Q205">
        <v>405</v>
      </c>
      <c r="V205">
        <v>580</v>
      </c>
      <c r="W205">
        <v>405</v>
      </c>
      <c r="X205">
        <v>338</v>
      </c>
      <c r="Y205">
        <v>275</v>
      </c>
    </row>
    <row r="206" spans="2:25">
      <c r="B206" t="s">
        <v>93</v>
      </c>
      <c r="C206" t="s">
        <v>6622</v>
      </c>
      <c r="D206">
        <v>0</v>
      </c>
      <c r="E206" t="s">
        <v>34</v>
      </c>
      <c r="F206">
        <v>0</v>
      </c>
      <c r="G206">
        <v>507</v>
      </c>
      <c r="L206">
        <v>900</v>
      </c>
      <c r="M206">
        <v>615</v>
      </c>
      <c r="N206">
        <v>507</v>
      </c>
      <c r="O206">
        <v>407.00000000000006</v>
      </c>
      <c r="P206">
        <v>0</v>
      </c>
      <c r="Q206">
        <v>338</v>
      </c>
      <c r="V206">
        <v>580</v>
      </c>
      <c r="W206">
        <v>405</v>
      </c>
      <c r="X206">
        <v>338</v>
      </c>
      <c r="Y206">
        <v>275</v>
      </c>
    </row>
    <row r="207" spans="2:25">
      <c r="B207" t="s">
        <v>94</v>
      </c>
      <c r="C207" t="s">
        <v>6620</v>
      </c>
      <c r="D207">
        <v>0</v>
      </c>
      <c r="E207" t="s">
        <v>34</v>
      </c>
      <c r="F207">
        <v>0</v>
      </c>
      <c r="G207">
        <v>407.00000000000006</v>
      </c>
      <c r="L207">
        <v>900</v>
      </c>
      <c r="M207">
        <v>615</v>
      </c>
      <c r="N207">
        <v>507</v>
      </c>
      <c r="O207">
        <v>407.00000000000006</v>
      </c>
      <c r="P207">
        <v>0</v>
      </c>
      <c r="Q207">
        <v>275</v>
      </c>
      <c r="V207">
        <v>580</v>
      </c>
      <c r="W207">
        <v>405</v>
      </c>
      <c r="X207">
        <v>338</v>
      </c>
      <c r="Y207">
        <v>275</v>
      </c>
    </row>
    <row r="208" spans="2:25">
      <c r="B208" t="s">
        <v>4271</v>
      </c>
      <c r="C208" t="s">
        <v>4272</v>
      </c>
      <c r="D208" t="s">
        <v>243</v>
      </c>
      <c r="E208" t="s">
        <v>34</v>
      </c>
      <c r="F208" t="s">
        <v>4273</v>
      </c>
      <c r="G208">
        <v>900</v>
      </c>
      <c r="H208">
        <v>450</v>
      </c>
      <c r="I208">
        <v>410</v>
      </c>
      <c r="J208">
        <v>390</v>
      </c>
      <c r="K208">
        <v>370</v>
      </c>
      <c r="L208">
        <v>900</v>
      </c>
      <c r="M208">
        <v>615</v>
      </c>
      <c r="N208">
        <v>507</v>
      </c>
      <c r="O208">
        <v>407.00000000000006</v>
      </c>
      <c r="P208">
        <v>0</v>
      </c>
      <c r="Q208">
        <v>580</v>
      </c>
      <c r="R208">
        <v>290</v>
      </c>
      <c r="S208">
        <v>270</v>
      </c>
      <c r="T208">
        <v>260</v>
      </c>
      <c r="U208">
        <v>250</v>
      </c>
      <c r="V208">
        <v>580</v>
      </c>
      <c r="W208">
        <v>405</v>
      </c>
      <c r="X208">
        <v>338</v>
      </c>
      <c r="Y208">
        <v>275</v>
      </c>
    </row>
    <row r="209" spans="2:25">
      <c r="B209" t="s">
        <v>20</v>
      </c>
      <c r="C209" t="s">
        <v>6623</v>
      </c>
      <c r="D209">
        <v>0</v>
      </c>
      <c r="E209" t="s">
        <v>34</v>
      </c>
      <c r="F209">
        <v>0</v>
      </c>
      <c r="G209">
        <v>615</v>
      </c>
      <c r="L209">
        <v>900</v>
      </c>
      <c r="M209">
        <v>615</v>
      </c>
      <c r="N209">
        <v>507</v>
      </c>
      <c r="O209">
        <v>407.00000000000006</v>
      </c>
      <c r="P209">
        <v>0</v>
      </c>
      <c r="Q209">
        <v>405</v>
      </c>
      <c r="V209">
        <v>580</v>
      </c>
      <c r="W209">
        <v>405</v>
      </c>
      <c r="X209">
        <v>338</v>
      </c>
      <c r="Y209">
        <v>275</v>
      </c>
    </row>
    <row r="210" spans="2:25">
      <c r="B210" t="s">
        <v>21</v>
      </c>
      <c r="C210" t="s">
        <v>6624</v>
      </c>
      <c r="D210">
        <v>0</v>
      </c>
      <c r="E210" t="s">
        <v>34</v>
      </c>
      <c r="F210">
        <v>0</v>
      </c>
      <c r="G210">
        <v>507</v>
      </c>
      <c r="L210">
        <v>900</v>
      </c>
      <c r="M210">
        <v>615</v>
      </c>
      <c r="N210">
        <v>507</v>
      </c>
      <c r="O210">
        <v>407.00000000000006</v>
      </c>
      <c r="P210">
        <v>0</v>
      </c>
      <c r="Q210">
        <v>338</v>
      </c>
      <c r="V210">
        <v>580</v>
      </c>
      <c r="W210">
        <v>405</v>
      </c>
      <c r="X210">
        <v>338</v>
      </c>
      <c r="Y210">
        <v>275</v>
      </c>
    </row>
    <row r="211" spans="2:25">
      <c r="B211" t="s">
        <v>22</v>
      </c>
      <c r="C211" t="s">
        <v>6625</v>
      </c>
      <c r="D211">
        <v>0</v>
      </c>
      <c r="E211" t="s">
        <v>34</v>
      </c>
      <c r="F211">
        <v>0</v>
      </c>
      <c r="G211">
        <v>407.00000000000006</v>
      </c>
      <c r="L211">
        <v>900</v>
      </c>
      <c r="M211">
        <v>615</v>
      </c>
      <c r="N211">
        <v>507</v>
      </c>
      <c r="O211">
        <v>407.00000000000006</v>
      </c>
      <c r="P211">
        <v>0</v>
      </c>
      <c r="Q211">
        <v>275</v>
      </c>
      <c r="V211">
        <v>580</v>
      </c>
      <c r="W211">
        <v>405</v>
      </c>
      <c r="X211">
        <v>338</v>
      </c>
      <c r="Y211">
        <v>275</v>
      </c>
    </row>
    <row r="212" spans="2:25">
      <c r="B212" t="s">
        <v>92</v>
      </c>
      <c r="C212" t="s">
        <v>6626</v>
      </c>
      <c r="D212">
        <v>0</v>
      </c>
      <c r="E212" t="s">
        <v>34</v>
      </c>
      <c r="F212">
        <v>0</v>
      </c>
      <c r="G212">
        <v>615</v>
      </c>
      <c r="L212">
        <v>900</v>
      </c>
      <c r="M212">
        <v>615</v>
      </c>
      <c r="N212">
        <v>507</v>
      </c>
      <c r="O212">
        <v>407.00000000000006</v>
      </c>
      <c r="P212">
        <v>0</v>
      </c>
      <c r="Q212">
        <v>405</v>
      </c>
      <c r="V212">
        <v>580</v>
      </c>
      <c r="W212">
        <v>405</v>
      </c>
      <c r="X212">
        <v>338</v>
      </c>
      <c r="Y212">
        <v>275</v>
      </c>
    </row>
    <row r="213" spans="2:25">
      <c r="B213" t="s">
        <v>93</v>
      </c>
      <c r="C213" t="s">
        <v>6627</v>
      </c>
      <c r="D213">
        <v>0</v>
      </c>
      <c r="E213" t="s">
        <v>34</v>
      </c>
      <c r="F213">
        <v>0</v>
      </c>
      <c r="G213">
        <v>507</v>
      </c>
      <c r="L213">
        <v>900</v>
      </c>
      <c r="M213">
        <v>615</v>
      </c>
      <c r="N213">
        <v>507</v>
      </c>
      <c r="O213">
        <v>407.00000000000006</v>
      </c>
      <c r="P213">
        <v>0</v>
      </c>
      <c r="Q213">
        <v>338</v>
      </c>
      <c r="V213">
        <v>580</v>
      </c>
      <c r="W213">
        <v>405</v>
      </c>
      <c r="X213">
        <v>338</v>
      </c>
      <c r="Y213">
        <v>275</v>
      </c>
    </row>
    <row r="214" spans="2:25">
      <c r="B214" t="s">
        <v>94</v>
      </c>
      <c r="C214" t="s">
        <v>6625</v>
      </c>
      <c r="D214">
        <v>0</v>
      </c>
      <c r="E214" t="s">
        <v>34</v>
      </c>
      <c r="F214">
        <v>0</v>
      </c>
      <c r="G214">
        <v>407.00000000000006</v>
      </c>
      <c r="L214">
        <v>900</v>
      </c>
      <c r="M214">
        <v>615</v>
      </c>
      <c r="N214">
        <v>507</v>
      </c>
      <c r="O214">
        <v>407.00000000000006</v>
      </c>
      <c r="P214">
        <v>0</v>
      </c>
      <c r="Q214">
        <v>275</v>
      </c>
      <c r="V214">
        <v>580</v>
      </c>
      <c r="W214">
        <v>405</v>
      </c>
      <c r="X214">
        <v>338</v>
      </c>
      <c r="Y214">
        <v>275</v>
      </c>
    </row>
    <row r="215" spans="2:25">
      <c r="B215" t="s">
        <v>4311</v>
      </c>
      <c r="C215" t="s">
        <v>4312</v>
      </c>
      <c r="D215" t="s">
        <v>4276</v>
      </c>
      <c r="E215" t="s">
        <v>34</v>
      </c>
      <c r="F215" t="s">
        <v>4277</v>
      </c>
      <c r="G215">
        <v>900</v>
      </c>
      <c r="H215">
        <v>450</v>
      </c>
      <c r="I215">
        <v>410</v>
      </c>
      <c r="J215">
        <v>390</v>
      </c>
      <c r="K215">
        <v>370</v>
      </c>
      <c r="L215">
        <v>900</v>
      </c>
      <c r="M215">
        <v>615</v>
      </c>
      <c r="N215">
        <v>507</v>
      </c>
      <c r="O215">
        <v>407.00000000000006</v>
      </c>
      <c r="P215">
        <v>0</v>
      </c>
      <c r="Q215">
        <v>580</v>
      </c>
      <c r="R215">
        <v>290</v>
      </c>
      <c r="S215">
        <v>270</v>
      </c>
      <c r="T215">
        <v>260</v>
      </c>
      <c r="U215">
        <v>250</v>
      </c>
      <c r="V215">
        <v>580</v>
      </c>
      <c r="W215">
        <v>405</v>
      </c>
      <c r="X215">
        <v>338</v>
      </c>
      <c r="Y215">
        <v>275</v>
      </c>
    </row>
    <row r="216" spans="2:25">
      <c r="B216" t="s">
        <v>20</v>
      </c>
      <c r="C216" t="s">
        <v>6628</v>
      </c>
      <c r="D216">
        <v>0</v>
      </c>
      <c r="E216" t="s">
        <v>34</v>
      </c>
      <c r="F216">
        <v>0</v>
      </c>
      <c r="G216">
        <v>615</v>
      </c>
      <c r="L216">
        <v>900</v>
      </c>
      <c r="M216">
        <v>615</v>
      </c>
      <c r="N216">
        <v>507</v>
      </c>
      <c r="O216">
        <v>407.00000000000006</v>
      </c>
      <c r="P216">
        <v>0</v>
      </c>
      <c r="Q216">
        <v>405</v>
      </c>
      <c r="V216">
        <v>580</v>
      </c>
      <c r="W216">
        <v>405</v>
      </c>
      <c r="X216">
        <v>338</v>
      </c>
      <c r="Y216">
        <v>275</v>
      </c>
    </row>
    <row r="217" spans="2:25">
      <c r="B217" t="s">
        <v>21</v>
      </c>
      <c r="C217" t="s">
        <v>6629</v>
      </c>
      <c r="D217">
        <v>0</v>
      </c>
      <c r="E217" t="s">
        <v>34</v>
      </c>
      <c r="F217">
        <v>0</v>
      </c>
      <c r="G217">
        <v>507</v>
      </c>
      <c r="L217">
        <v>900</v>
      </c>
      <c r="M217">
        <v>615</v>
      </c>
      <c r="N217">
        <v>507</v>
      </c>
      <c r="O217">
        <v>407.00000000000006</v>
      </c>
      <c r="P217">
        <v>0</v>
      </c>
      <c r="Q217">
        <v>338</v>
      </c>
      <c r="V217">
        <v>580</v>
      </c>
      <c r="W217">
        <v>405</v>
      </c>
      <c r="X217">
        <v>338</v>
      </c>
      <c r="Y217">
        <v>275</v>
      </c>
    </row>
    <row r="218" spans="2:25">
      <c r="B218" t="s">
        <v>22</v>
      </c>
      <c r="C218" t="s">
        <v>6630</v>
      </c>
      <c r="D218">
        <v>0</v>
      </c>
      <c r="E218" t="s">
        <v>34</v>
      </c>
      <c r="F218">
        <v>0</v>
      </c>
      <c r="G218">
        <v>407.00000000000006</v>
      </c>
      <c r="L218">
        <v>900</v>
      </c>
      <c r="M218">
        <v>615</v>
      </c>
      <c r="N218">
        <v>507</v>
      </c>
      <c r="O218">
        <v>407.00000000000006</v>
      </c>
      <c r="P218">
        <v>0</v>
      </c>
      <c r="Q218">
        <v>275</v>
      </c>
      <c r="V218">
        <v>580</v>
      </c>
      <c r="W218">
        <v>405</v>
      </c>
      <c r="X218">
        <v>338</v>
      </c>
      <c r="Y218">
        <v>275</v>
      </c>
    </row>
    <row r="219" spans="2:25">
      <c r="B219" t="s">
        <v>92</v>
      </c>
      <c r="C219" t="s">
        <v>6631</v>
      </c>
      <c r="D219">
        <v>0</v>
      </c>
      <c r="E219" t="s">
        <v>34</v>
      </c>
      <c r="F219">
        <v>0</v>
      </c>
      <c r="G219">
        <v>615</v>
      </c>
      <c r="L219">
        <v>900</v>
      </c>
      <c r="M219">
        <v>615</v>
      </c>
      <c r="N219">
        <v>507</v>
      </c>
      <c r="O219">
        <v>407.00000000000006</v>
      </c>
      <c r="P219">
        <v>0</v>
      </c>
      <c r="Q219">
        <v>405</v>
      </c>
      <c r="V219">
        <v>580</v>
      </c>
      <c r="W219">
        <v>405</v>
      </c>
      <c r="X219">
        <v>338</v>
      </c>
      <c r="Y219">
        <v>275</v>
      </c>
    </row>
    <row r="220" spans="2:25">
      <c r="B220" t="s">
        <v>93</v>
      </c>
      <c r="C220" t="s">
        <v>6632</v>
      </c>
      <c r="D220">
        <v>0</v>
      </c>
      <c r="E220" t="s">
        <v>34</v>
      </c>
      <c r="F220">
        <v>0</v>
      </c>
      <c r="G220">
        <v>507</v>
      </c>
      <c r="L220">
        <v>900</v>
      </c>
      <c r="M220">
        <v>615</v>
      </c>
      <c r="N220">
        <v>507</v>
      </c>
      <c r="O220">
        <v>407.00000000000006</v>
      </c>
      <c r="P220">
        <v>0</v>
      </c>
      <c r="Q220">
        <v>338</v>
      </c>
      <c r="V220">
        <v>580</v>
      </c>
      <c r="W220">
        <v>405</v>
      </c>
      <c r="X220">
        <v>338</v>
      </c>
      <c r="Y220">
        <v>275</v>
      </c>
    </row>
    <row r="221" spans="2:25">
      <c r="B221" t="s">
        <v>94</v>
      </c>
      <c r="C221" t="s">
        <v>6630</v>
      </c>
      <c r="D221">
        <v>0</v>
      </c>
      <c r="E221" t="s">
        <v>34</v>
      </c>
      <c r="F221">
        <v>0</v>
      </c>
      <c r="G221">
        <v>407.00000000000006</v>
      </c>
      <c r="L221">
        <v>900</v>
      </c>
      <c r="M221">
        <v>615</v>
      </c>
      <c r="N221">
        <v>507</v>
      </c>
      <c r="O221">
        <v>407.00000000000006</v>
      </c>
      <c r="P221">
        <v>0</v>
      </c>
      <c r="Q221">
        <v>275</v>
      </c>
      <c r="V221">
        <v>580</v>
      </c>
      <c r="W221">
        <v>405</v>
      </c>
      <c r="X221">
        <v>338</v>
      </c>
      <c r="Y221">
        <v>275</v>
      </c>
    </row>
    <row r="222" spans="2:25">
      <c r="B222" t="s">
        <v>4274</v>
      </c>
      <c r="C222" t="s">
        <v>4275</v>
      </c>
      <c r="D222" t="s">
        <v>4276</v>
      </c>
      <c r="E222" t="s">
        <v>34</v>
      </c>
      <c r="F222" t="s">
        <v>4277</v>
      </c>
      <c r="G222">
        <v>900</v>
      </c>
      <c r="H222">
        <v>450</v>
      </c>
      <c r="I222">
        <v>410</v>
      </c>
      <c r="J222">
        <v>390</v>
      </c>
      <c r="K222">
        <v>370</v>
      </c>
      <c r="L222">
        <v>900</v>
      </c>
      <c r="M222">
        <v>615</v>
      </c>
      <c r="N222">
        <v>507</v>
      </c>
      <c r="O222">
        <v>407.00000000000006</v>
      </c>
      <c r="P222">
        <v>0</v>
      </c>
      <c r="Q222">
        <v>580</v>
      </c>
      <c r="R222">
        <v>290</v>
      </c>
      <c r="S222">
        <v>270</v>
      </c>
      <c r="T222">
        <v>260</v>
      </c>
      <c r="U222">
        <v>250</v>
      </c>
      <c r="V222">
        <v>580</v>
      </c>
      <c r="W222">
        <v>405</v>
      </c>
      <c r="X222">
        <v>338</v>
      </c>
      <c r="Y222">
        <v>275</v>
      </c>
    </row>
    <row r="223" spans="2:25">
      <c r="B223" t="s">
        <v>4306</v>
      </c>
      <c r="C223" t="s">
        <v>4303</v>
      </c>
      <c r="D223" t="s">
        <v>4304</v>
      </c>
      <c r="E223" t="s">
        <v>34</v>
      </c>
      <c r="F223" t="s">
        <v>243</v>
      </c>
      <c r="G223">
        <v>900</v>
      </c>
      <c r="H223">
        <v>450</v>
      </c>
      <c r="I223">
        <v>410</v>
      </c>
      <c r="J223">
        <v>390</v>
      </c>
      <c r="K223">
        <v>370</v>
      </c>
      <c r="L223">
        <v>900</v>
      </c>
      <c r="M223">
        <v>615</v>
      </c>
      <c r="N223">
        <v>507</v>
      </c>
      <c r="O223">
        <v>407.00000000000006</v>
      </c>
      <c r="P223">
        <v>0</v>
      </c>
      <c r="Q223">
        <v>580</v>
      </c>
      <c r="R223">
        <v>290</v>
      </c>
      <c r="S223">
        <v>270</v>
      </c>
      <c r="T223">
        <v>260</v>
      </c>
      <c r="U223">
        <v>250</v>
      </c>
      <c r="V223">
        <v>580</v>
      </c>
      <c r="W223">
        <v>405</v>
      </c>
      <c r="X223">
        <v>338</v>
      </c>
      <c r="Y223">
        <v>275</v>
      </c>
    </row>
    <row r="224" spans="2:25">
      <c r="B224" t="s">
        <v>20</v>
      </c>
      <c r="C224" t="s">
        <v>6633</v>
      </c>
      <c r="D224">
        <v>0</v>
      </c>
      <c r="E224" t="s">
        <v>34</v>
      </c>
      <c r="F224">
        <v>0</v>
      </c>
      <c r="G224">
        <v>615</v>
      </c>
      <c r="L224">
        <v>900</v>
      </c>
      <c r="M224">
        <v>615</v>
      </c>
      <c r="N224">
        <v>507</v>
      </c>
      <c r="O224">
        <v>407.00000000000006</v>
      </c>
      <c r="P224">
        <v>0</v>
      </c>
      <c r="Q224">
        <v>405</v>
      </c>
      <c r="V224">
        <v>580</v>
      </c>
      <c r="W224">
        <v>405</v>
      </c>
      <c r="X224">
        <v>338</v>
      </c>
      <c r="Y224">
        <v>275</v>
      </c>
    </row>
    <row r="225" spans="2:25">
      <c r="B225" t="s">
        <v>21</v>
      </c>
      <c r="C225" t="s">
        <v>6634</v>
      </c>
      <c r="D225">
        <v>0</v>
      </c>
      <c r="E225" t="s">
        <v>34</v>
      </c>
      <c r="F225">
        <v>0</v>
      </c>
      <c r="G225">
        <v>507</v>
      </c>
      <c r="L225">
        <v>900</v>
      </c>
      <c r="M225">
        <v>615</v>
      </c>
      <c r="N225">
        <v>507</v>
      </c>
      <c r="O225">
        <v>407.00000000000006</v>
      </c>
      <c r="P225">
        <v>0</v>
      </c>
      <c r="Q225">
        <v>338</v>
      </c>
      <c r="V225">
        <v>580</v>
      </c>
      <c r="W225">
        <v>405</v>
      </c>
      <c r="X225">
        <v>338</v>
      </c>
      <c r="Y225">
        <v>275</v>
      </c>
    </row>
    <row r="226" spans="2:25">
      <c r="B226" t="s">
        <v>22</v>
      </c>
      <c r="C226" t="s">
        <v>6635</v>
      </c>
      <c r="D226">
        <v>0</v>
      </c>
      <c r="E226" t="s">
        <v>34</v>
      </c>
      <c r="F226">
        <v>0</v>
      </c>
      <c r="G226">
        <v>407.00000000000006</v>
      </c>
      <c r="L226">
        <v>900</v>
      </c>
      <c r="M226">
        <v>615</v>
      </c>
      <c r="N226">
        <v>507</v>
      </c>
      <c r="O226">
        <v>407.00000000000006</v>
      </c>
      <c r="P226">
        <v>0</v>
      </c>
      <c r="Q226">
        <v>275</v>
      </c>
      <c r="V226">
        <v>580</v>
      </c>
      <c r="W226">
        <v>405</v>
      </c>
      <c r="X226">
        <v>338</v>
      </c>
      <c r="Y226">
        <v>275</v>
      </c>
    </row>
    <row r="227" spans="2:25">
      <c r="B227" t="s">
        <v>92</v>
      </c>
      <c r="C227" t="s">
        <v>6636</v>
      </c>
      <c r="D227">
        <v>0</v>
      </c>
      <c r="E227" t="s">
        <v>34</v>
      </c>
      <c r="F227">
        <v>0</v>
      </c>
      <c r="G227">
        <v>615</v>
      </c>
      <c r="L227">
        <v>900</v>
      </c>
      <c r="M227">
        <v>615</v>
      </c>
      <c r="N227">
        <v>507</v>
      </c>
      <c r="O227">
        <v>407.00000000000006</v>
      </c>
      <c r="P227">
        <v>0</v>
      </c>
      <c r="Q227">
        <v>405</v>
      </c>
      <c r="V227">
        <v>580</v>
      </c>
      <c r="W227">
        <v>405</v>
      </c>
      <c r="X227">
        <v>338</v>
      </c>
      <c r="Y227">
        <v>275</v>
      </c>
    </row>
    <row r="228" spans="2:25">
      <c r="B228" t="s">
        <v>93</v>
      </c>
      <c r="C228" t="s">
        <v>6637</v>
      </c>
      <c r="D228">
        <v>0</v>
      </c>
      <c r="E228" t="s">
        <v>34</v>
      </c>
      <c r="F228">
        <v>0</v>
      </c>
      <c r="G228">
        <v>507</v>
      </c>
      <c r="L228">
        <v>900</v>
      </c>
      <c r="M228">
        <v>615</v>
      </c>
      <c r="N228">
        <v>507</v>
      </c>
      <c r="O228">
        <v>407.00000000000006</v>
      </c>
      <c r="P228">
        <v>0</v>
      </c>
      <c r="Q228">
        <v>338</v>
      </c>
      <c r="V228">
        <v>580</v>
      </c>
      <c r="W228">
        <v>405</v>
      </c>
      <c r="X228">
        <v>338</v>
      </c>
      <c r="Y228">
        <v>275</v>
      </c>
    </row>
    <row r="229" spans="2:25">
      <c r="B229" t="s">
        <v>94</v>
      </c>
      <c r="C229" t="s">
        <v>6635</v>
      </c>
      <c r="D229">
        <v>0</v>
      </c>
      <c r="E229" t="s">
        <v>34</v>
      </c>
      <c r="F229">
        <v>0</v>
      </c>
      <c r="G229">
        <v>407.00000000000006</v>
      </c>
      <c r="L229">
        <v>900</v>
      </c>
      <c r="M229">
        <v>615</v>
      </c>
      <c r="N229">
        <v>507</v>
      </c>
      <c r="O229">
        <v>407.00000000000006</v>
      </c>
      <c r="P229">
        <v>0</v>
      </c>
      <c r="Q229">
        <v>275</v>
      </c>
      <c r="V229">
        <v>580</v>
      </c>
      <c r="W229">
        <v>405</v>
      </c>
      <c r="X229">
        <v>338</v>
      </c>
      <c r="Y229">
        <v>275</v>
      </c>
    </row>
    <row r="230" spans="2:25">
      <c r="B230" t="s">
        <v>4308</v>
      </c>
      <c r="C230" t="s">
        <v>4303</v>
      </c>
      <c r="D230" t="s">
        <v>243</v>
      </c>
      <c r="E230" t="s">
        <v>34</v>
      </c>
      <c r="F230" t="s">
        <v>4305</v>
      </c>
      <c r="G230">
        <v>900</v>
      </c>
      <c r="H230">
        <v>450</v>
      </c>
      <c r="I230">
        <v>410</v>
      </c>
      <c r="J230">
        <v>390</v>
      </c>
      <c r="K230">
        <v>370</v>
      </c>
      <c r="L230">
        <v>900</v>
      </c>
      <c r="M230">
        <v>615</v>
      </c>
      <c r="N230">
        <v>507</v>
      </c>
      <c r="O230">
        <v>407.00000000000006</v>
      </c>
      <c r="P230">
        <v>0</v>
      </c>
      <c r="Q230">
        <v>580</v>
      </c>
      <c r="R230">
        <v>290</v>
      </c>
      <c r="S230">
        <v>270</v>
      </c>
      <c r="T230">
        <v>260</v>
      </c>
      <c r="U230">
        <v>250</v>
      </c>
      <c r="V230">
        <v>580</v>
      </c>
      <c r="W230">
        <v>405</v>
      </c>
      <c r="X230">
        <v>338</v>
      </c>
      <c r="Y230">
        <v>275</v>
      </c>
    </row>
    <row r="231" spans="2:25">
      <c r="B231" t="s">
        <v>20</v>
      </c>
      <c r="C231" t="s">
        <v>6638</v>
      </c>
      <c r="D231">
        <v>0</v>
      </c>
      <c r="E231" t="s">
        <v>34</v>
      </c>
      <c r="F231">
        <v>0</v>
      </c>
      <c r="G231">
        <v>615</v>
      </c>
      <c r="L231">
        <v>900</v>
      </c>
      <c r="M231">
        <v>615</v>
      </c>
      <c r="N231">
        <v>507</v>
      </c>
      <c r="O231">
        <v>407.00000000000006</v>
      </c>
      <c r="P231">
        <v>0</v>
      </c>
      <c r="Q231">
        <v>405</v>
      </c>
      <c r="V231">
        <v>580</v>
      </c>
      <c r="W231">
        <v>405</v>
      </c>
      <c r="X231">
        <v>338</v>
      </c>
      <c r="Y231">
        <v>275</v>
      </c>
    </row>
    <row r="232" spans="2:25">
      <c r="B232" t="s">
        <v>21</v>
      </c>
      <c r="C232" t="s">
        <v>6639</v>
      </c>
      <c r="D232">
        <v>0</v>
      </c>
      <c r="E232" t="s">
        <v>34</v>
      </c>
      <c r="F232">
        <v>0</v>
      </c>
      <c r="G232">
        <v>507</v>
      </c>
      <c r="L232">
        <v>900</v>
      </c>
      <c r="M232">
        <v>615</v>
      </c>
      <c r="N232">
        <v>507</v>
      </c>
      <c r="O232">
        <v>407.00000000000006</v>
      </c>
      <c r="P232">
        <v>0</v>
      </c>
      <c r="Q232">
        <v>338</v>
      </c>
      <c r="V232">
        <v>580</v>
      </c>
      <c r="W232">
        <v>405</v>
      </c>
      <c r="X232">
        <v>338</v>
      </c>
      <c r="Y232">
        <v>275</v>
      </c>
    </row>
    <row r="233" spans="2:25">
      <c r="B233" t="s">
        <v>22</v>
      </c>
      <c r="C233" t="s">
        <v>6640</v>
      </c>
      <c r="D233">
        <v>0</v>
      </c>
      <c r="E233" t="s">
        <v>34</v>
      </c>
      <c r="F233">
        <v>0</v>
      </c>
      <c r="G233">
        <v>407.00000000000006</v>
      </c>
      <c r="L233">
        <v>900</v>
      </c>
      <c r="M233">
        <v>615</v>
      </c>
      <c r="N233">
        <v>507</v>
      </c>
      <c r="O233">
        <v>407.00000000000006</v>
      </c>
      <c r="P233">
        <v>0</v>
      </c>
      <c r="Q233">
        <v>275</v>
      </c>
      <c r="V233">
        <v>580</v>
      </c>
      <c r="W233">
        <v>405</v>
      </c>
      <c r="X233">
        <v>338</v>
      </c>
      <c r="Y233">
        <v>275</v>
      </c>
    </row>
    <row r="234" spans="2:25">
      <c r="B234" t="s">
        <v>92</v>
      </c>
      <c r="C234" t="s">
        <v>6641</v>
      </c>
      <c r="D234">
        <v>0</v>
      </c>
      <c r="E234" t="s">
        <v>34</v>
      </c>
      <c r="F234">
        <v>0</v>
      </c>
      <c r="G234">
        <v>615</v>
      </c>
      <c r="L234">
        <v>900</v>
      </c>
      <c r="M234">
        <v>615</v>
      </c>
      <c r="N234">
        <v>507</v>
      </c>
      <c r="O234">
        <v>407.00000000000006</v>
      </c>
      <c r="P234">
        <v>0</v>
      </c>
      <c r="Q234">
        <v>405</v>
      </c>
      <c r="V234">
        <v>580</v>
      </c>
      <c r="W234">
        <v>405</v>
      </c>
      <c r="X234">
        <v>338</v>
      </c>
      <c r="Y234">
        <v>275</v>
      </c>
    </row>
    <row r="235" spans="2:25">
      <c r="B235" t="s">
        <v>93</v>
      </c>
      <c r="C235" t="s">
        <v>6642</v>
      </c>
      <c r="D235">
        <v>0</v>
      </c>
      <c r="E235" t="s">
        <v>34</v>
      </c>
      <c r="F235">
        <v>0</v>
      </c>
      <c r="G235">
        <v>507</v>
      </c>
      <c r="L235">
        <v>900</v>
      </c>
      <c r="M235">
        <v>615</v>
      </c>
      <c r="N235">
        <v>507</v>
      </c>
      <c r="O235">
        <v>407.00000000000006</v>
      </c>
      <c r="P235">
        <v>0</v>
      </c>
      <c r="Q235">
        <v>338</v>
      </c>
      <c r="V235">
        <v>580</v>
      </c>
      <c r="W235">
        <v>405</v>
      </c>
      <c r="X235">
        <v>338</v>
      </c>
      <c r="Y235">
        <v>275</v>
      </c>
    </row>
    <row r="236" spans="2:25">
      <c r="B236" t="s">
        <v>94</v>
      </c>
      <c r="C236" t="s">
        <v>6640</v>
      </c>
      <c r="D236">
        <v>0</v>
      </c>
      <c r="E236" t="s">
        <v>34</v>
      </c>
      <c r="F236">
        <v>0</v>
      </c>
      <c r="G236">
        <v>407.00000000000006</v>
      </c>
      <c r="L236">
        <v>900</v>
      </c>
      <c r="M236">
        <v>615</v>
      </c>
      <c r="N236">
        <v>507</v>
      </c>
      <c r="O236">
        <v>407.00000000000006</v>
      </c>
      <c r="P236">
        <v>0</v>
      </c>
      <c r="Q236">
        <v>275</v>
      </c>
      <c r="V236">
        <v>580</v>
      </c>
      <c r="W236">
        <v>405</v>
      </c>
      <c r="X236">
        <v>338</v>
      </c>
      <c r="Y236">
        <v>275</v>
      </c>
    </row>
    <row r="237" spans="2:25">
      <c r="B237" t="s">
        <v>4313</v>
      </c>
      <c r="C237" t="s">
        <v>4305</v>
      </c>
      <c r="D237" t="s">
        <v>4276</v>
      </c>
      <c r="E237" t="s">
        <v>34</v>
      </c>
      <c r="F237" t="s">
        <v>4277</v>
      </c>
      <c r="G237">
        <v>900</v>
      </c>
      <c r="H237">
        <v>450</v>
      </c>
      <c r="I237">
        <v>410</v>
      </c>
      <c r="J237">
        <v>390</v>
      </c>
      <c r="K237">
        <v>370</v>
      </c>
      <c r="L237">
        <v>900</v>
      </c>
      <c r="M237">
        <v>615</v>
      </c>
      <c r="N237">
        <v>507</v>
      </c>
      <c r="O237">
        <v>407.00000000000006</v>
      </c>
      <c r="P237">
        <v>0</v>
      </c>
      <c r="Q237">
        <v>580</v>
      </c>
      <c r="R237">
        <v>290</v>
      </c>
      <c r="S237">
        <v>270</v>
      </c>
      <c r="T237">
        <v>260</v>
      </c>
      <c r="U237">
        <v>250</v>
      </c>
      <c r="V237">
        <v>580</v>
      </c>
      <c r="W237">
        <v>405</v>
      </c>
      <c r="X237">
        <v>338</v>
      </c>
      <c r="Y237">
        <v>275</v>
      </c>
    </row>
    <row r="238" spans="2:25">
      <c r="B238" t="s">
        <v>20</v>
      </c>
      <c r="C238" t="s">
        <v>6643</v>
      </c>
      <c r="D238">
        <v>0</v>
      </c>
      <c r="E238" t="s">
        <v>34</v>
      </c>
      <c r="F238">
        <v>0</v>
      </c>
      <c r="G238">
        <v>615</v>
      </c>
      <c r="L238">
        <v>900</v>
      </c>
      <c r="M238">
        <v>615</v>
      </c>
      <c r="N238">
        <v>507</v>
      </c>
      <c r="O238">
        <v>407.00000000000006</v>
      </c>
      <c r="P238">
        <v>0</v>
      </c>
      <c r="Q238">
        <v>405</v>
      </c>
      <c r="V238">
        <v>580</v>
      </c>
      <c r="W238">
        <v>405</v>
      </c>
      <c r="X238">
        <v>338</v>
      </c>
      <c r="Y238">
        <v>275</v>
      </c>
    </row>
    <row r="239" spans="2:25">
      <c r="B239" t="s">
        <v>21</v>
      </c>
      <c r="C239" t="s">
        <v>6644</v>
      </c>
      <c r="D239">
        <v>0</v>
      </c>
      <c r="E239" t="s">
        <v>34</v>
      </c>
      <c r="F239">
        <v>0</v>
      </c>
      <c r="G239">
        <v>507</v>
      </c>
      <c r="L239">
        <v>900</v>
      </c>
      <c r="M239">
        <v>615</v>
      </c>
      <c r="N239">
        <v>507</v>
      </c>
      <c r="O239">
        <v>407.00000000000006</v>
      </c>
      <c r="P239">
        <v>0</v>
      </c>
      <c r="Q239">
        <v>338</v>
      </c>
      <c r="V239">
        <v>580</v>
      </c>
      <c r="W239">
        <v>405</v>
      </c>
      <c r="X239">
        <v>338</v>
      </c>
      <c r="Y239">
        <v>275</v>
      </c>
    </row>
    <row r="240" spans="2:25">
      <c r="B240" t="s">
        <v>22</v>
      </c>
      <c r="C240" t="s">
        <v>6645</v>
      </c>
      <c r="D240">
        <v>0</v>
      </c>
      <c r="E240" t="s">
        <v>34</v>
      </c>
      <c r="F240">
        <v>0</v>
      </c>
      <c r="G240">
        <v>407.00000000000006</v>
      </c>
      <c r="L240">
        <v>900</v>
      </c>
      <c r="M240">
        <v>615</v>
      </c>
      <c r="N240">
        <v>507</v>
      </c>
      <c r="O240">
        <v>407.00000000000006</v>
      </c>
      <c r="P240">
        <v>0</v>
      </c>
      <c r="Q240">
        <v>275</v>
      </c>
      <c r="V240">
        <v>580</v>
      </c>
      <c r="W240">
        <v>405</v>
      </c>
      <c r="X240">
        <v>338</v>
      </c>
      <c r="Y240">
        <v>275</v>
      </c>
    </row>
    <row r="241" spans="2:25">
      <c r="B241" t="s">
        <v>92</v>
      </c>
      <c r="C241" t="s">
        <v>6646</v>
      </c>
      <c r="D241">
        <v>0</v>
      </c>
      <c r="E241" t="s">
        <v>34</v>
      </c>
      <c r="F241">
        <v>0</v>
      </c>
      <c r="G241">
        <v>615</v>
      </c>
      <c r="L241">
        <v>900</v>
      </c>
      <c r="M241">
        <v>615</v>
      </c>
      <c r="N241">
        <v>507</v>
      </c>
      <c r="O241">
        <v>407.00000000000006</v>
      </c>
      <c r="P241">
        <v>0</v>
      </c>
      <c r="Q241">
        <v>405</v>
      </c>
      <c r="V241">
        <v>580</v>
      </c>
      <c r="W241">
        <v>405</v>
      </c>
      <c r="X241">
        <v>338</v>
      </c>
      <c r="Y241">
        <v>275</v>
      </c>
    </row>
    <row r="242" spans="2:25">
      <c r="B242" t="s">
        <v>93</v>
      </c>
      <c r="C242" t="s">
        <v>6647</v>
      </c>
      <c r="D242">
        <v>0</v>
      </c>
      <c r="E242" t="s">
        <v>34</v>
      </c>
      <c r="F242">
        <v>0</v>
      </c>
      <c r="G242">
        <v>507</v>
      </c>
      <c r="L242">
        <v>900</v>
      </c>
      <c r="M242">
        <v>615</v>
      </c>
      <c r="N242">
        <v>507</v>
      </c>
      <c r="O242">
        <v>407.00000000000006</v>
      </c>
      <c r="P242">
        <v>0</v>
      </c>
      <c r="Q242">
        <v>338</v>
      </c>
      <c r="V242">
        <v>580</v>
      </c>
      <c r="W242">
        <v>405</v>
      </c>
      <c r="X242">
        <v>338</v>
      </c>
      <c r="Y242">
        <v>275</v>
      </c>
    </row>
    <row r="243" spans="2:25">
      <c r="B243" t="s">
        <v>94</v>
      </c>
      <c r="C243" t="s">
        <v>6645</v>
      </c>
      <c r="D243">
        <v>0</v>
      </c>
      <c r="E243" t="s">
        <v>34</v>
      </c>
      <c r="F243">
        <v>0</v>
      </c>
      <c r="G243">
        <v>407.00000000000006</v>
      </c>
      <c r="L243">
        <v>900</v>
      </c>
      <c r="M243">
        <v>615</v>
      </c>
      <c r="N243">
        <v>507</v>
      </c>
      <c r="O243">
        <v>407.00000000000006</v>
      </c>
      <c r="P243">
        <v>0</v>
      </c>
      <c r="Q243">
        <v>275</v>
      </c>
      <c r="V243">
        <v>580</v>
      </c>
      <c r="W243">
        <v>405</v>
      </c>
      <c r="X243">
        <v>338</v>
      </c>
      <c r="Y243">
        <v>275</v>
      </c>
    </row>
    <row r="244" spans="2:25">
      <c r="B244" t="s">
        <v>4278</v>
      </c>
      <c r="C244" t="s">
        <v>4279</v>
      </c>
      <c r="D244" t="s">
        <v>4280</v>
      </c>
      <c r="E244" t="s">
        <v>34</v>
      </c>
      <c r="F244" t="s">
        <v>4277</v>
      </c>
      <c r="G244">
        <v>900</v>
      </c>
      <c r="H244">
        <v>450</v>
      </c>
      <c r="I244">
        <v>410</v>
      </c>
      <c r="J244">
        <v>390</v>
      </c>
      <c r="K244">
        <v>370</v>
      </c>
      <c r="L244">
        <v>900</v>
      </c>
      <c r="M244">
        <v>615</v>
      </c>
      <c r="N244">
        <v>507</v>
      </c>
      <c r="O244">
        <v>407.00000000000006</v>
      </c>
      <c r="P244">
        <v>0</v>
      </c>
      <c r="Q244">
        <v>580</v>
      </c>
      <c r="R244">
        <v>290</v>
      </c>
      <c r="S244">
        <v>270</v>
      </c>
      <c r="T244">
        <v>260</v>
      </c>
      <c r="U244">
        <v>250</v>
      </c>
      <c r="V244">
        <v>580</v>
      </c>
      <c r="W244">
        <v>405</v>
      </c>
      <c r="X244">
        <v>338</v>
      </c>
      <c r="Y244">
        <v>275</v>
      </c>
    </row>
    <row r="245" spans="2:25">
      <c r="B245" t="s">
        <v>4343</v>
      </c>
      <c r="C245" t="s">
        <v>4344</v>
      </c>
      <c r="D245" t="s">
        <v>243</v>
      </c>
      <c r="E245" t="s">
        <v>34</v>
      </c>
      <c r="F245" t="s">
        <v>4255</v>
      </c>
      <c r="G245">
        <v>900</v>
      </c>
      <c r="H245">
        <v>450</v>
      </c>
      <c r="I245">
        <v>410</v>
      </c>
      <c r="J245">
        <v>390</v>
      </c>
      <c r="K245">
        <v>370</v>
      </c>
      <c r="L245">
        <v>900</v>
      </c>
      <c r="M245">
        <v>615</v>
      </c>
      <c r="N245">
        <v>507</v>
      </c>
      <c r="O245">
        <v>407.00000000000006</v>
      </c>
      <c r="P245">
        <v>0</v>
      </c>
      <c r="Q245">
        <v>580</v>
      </c>
      <c r="R245">
        <v>290</v>
      </c>
      <c r="S245">
        <v>270</v>
      </c>
      <c r="T245">
        <v>260</v>
      </c>
      <c r="U245">
        <v>250</v>
      </c>
      <c r="V245">
        <v>580</v>
      </c>
      <c r="W245">
        <v>405</v>
      </c>
      <c r="X245">
        <v>338</v>
      </c>
      <c r="Y245">
        <v>275</v>
      </c>
    </row>
    <row r="246" spans="2:25">
      <c r="B246" t="s">
        <v>20</v>
      </c>
      <c r="C246" t="s">
        <v>6648</v>
      </c>
      <c r="D246">
        <v>0</v>
      </c>
      <c r="E246" t="s">
        <v>34</v>
      </c>
      <c r="F246">
        <v>0</v>
      </c>
      <c r="G246">
        <v>615</v>
      </c>
      <c r="L246">
        <v>900</v>
      </c>
      <c r="M246">
        <v>615</v>
      </c>
      <c r="N246">
        <v>507</v>
      </c>
      <c r="O246">
        <v>407.00000000000006</v>
      </c>
      <c r="P246">
        <v>0</v>
      </c>
      <c r="Q246">
        <v>405</v>
      </c>
      <c r="V246">
        <v>580</v>
      </c>
      <c r="W246">
        <v>405</v>
      </c>
      <c r="X246">
        <v>338</v>
      </c>
      <c r="Y246">
        <v>275</v>
      </c>
    </row>
    <row r="247" spans="2:25">
      <c r="B247" t="s">
        <v>21</v>
      </c>
      <c r="C247" t="s">
        <v>6649</v>
      </c>
      <c r="D247">
        <v>0</v>
      </c>
      <c r="E247" t="s">
        <v>34</v>
      </c>
      <c r="F247">
        <v>0</v>
      </c>
      <c r="G247">
        <v>507</v>
      </c>
      <c r="L247">
        <v>900</v>
      </c>
      <c r="M247">
        <v>615</v>
      </c>
      <c r="N247">
        <v>507</v>
      </c>
      <c r="O247">
        <v>407.00000000000006</v>
      </c>
      <c r="P247">
        <v>0</v>
      </c>
      <c r="Q247">
        <v>338</v>
      </c>
      <c r="V247">
        <v>580</v>
      </c>
      <c r="W247">
        <v>405</v>
      </c>
      <c r="X247">
        <v>338</v>
      </c>
      <c r="Y247">
        <v>275</v>
      </c>
    </row>
    <row r="248" spans="2:25">
      <c r="B248" t="s">
        <v>22</v>
      </c>
      <c r="C248" t="s">
        <v>6650</v>
      </c>
      <c r="D248">
        <v>0</v>
      </c>
      <c r="E248" t="s">
        <v>34</v>
      </c>
      <c r="F248">
        <v>0</v>
      </c>
      <c r="G248">
        <v>407.00000000000006</v>
      </c>
      <c r="L248">
        <v>900</v>
      </c>
      <c r="M248">
        <v>615</v>
      </c>
      <c r="N248">
        <v>507</v>
      </c>
      <c r="O248">
        <v>407.00000000000006</v>
      </c>
      <c r="P248">
        <v>0</v>
      </c>
      <c r="Q248">
        <v>275</v>
      </c>
      <c r="V248">
        <v>580</v>
      </c>
      <c r="W248">
        <v>405</v>
      </c>
      <c r="X248">
        <v>338</v>
      </c>
      <c r="Y248">
        <v>275</v>
      </c>
    </row>
    <row r="249" spans="2:25">
      <c r="B249" t="s">
        <v>92</v>
      </c>
      <c r="C249" t="s">
        <v>6651</v>
      </c>
      <c r="D249">
        <v>0</v>
      </c>
      <c r="E249" t="s">
        <v>34</v>
      </c>
      <c r="F249">
        <v>0</v>
      </c>
      <c r="G249">
        <v>615</v>
      </c>
      <c r="L249">
        <v>900</v>
      </c>
      <c r="M249">
        <v>615</v>
      </c>
      <c r="N249">
        <v>507</v>
      </c>
      <c r="O249">
        <v>407.00000000000006</v>
      </c>
      <c r="P249">
        <v>0</v>
      </c>
      <c r="Q249">
        <v>405</v>
      </c>
      <c r="V249">
        <v>580</v>
      </c>
      <c r="W249">
        <v>405</v>
      </c>
      <c r="X249">
        <v>338</v>
      </c>
      <c r="Y249">
        <v>275</v>
      </c>
    </row>
    <row r="250" spans="2:25">
      <c r="B250" t="s">
        <v>93</v>
      </c>
      <c r="C250" t="s">
        <v>6652</v>
      </c>
      <c r="D250">
        <v>0</v>
      </c>
      <c r="E250" t="s">
        <v>34</v>
      </c>
      <c r="F250">
        <v>0</v>
      </c>
      <c r="G250">
        <v>507</v>
      </c>
      <c r="L250">
        <v>900</v>
      </c>
      <c r="M250">
        <v>615</v>
      </c>
      <c r="N250">
        <v>507</v>
      </c>
      <c r="O250">
        <v>407.00000000000006</v>
      </c>
      <c r="P250">
        <v>0</v>
      </c>
      <c r="Q250">
        <v>338</v>
      </c>
      <c r="V250">
        <v>580</v>
      </c>
      <c r="W250">
        <v>405</v>
      </c>
      <c r="X250">
        <v>338</v>
      </c>
      <c r="Y250">
        <v>275</v>
      </c>
    </row>
    <row r="251" spans="2:25">
      <c r="B251" t="s">
        <v>94</v>
      </c>
      <c r="C251" t="s">
        <v>6650</v>
      </c>
      <c r="D251">
        <v>0</v>
      </c>
      <c r="E251" t="s">
        <v>34</v>
      </c>
      <c r="F251">
        <v>0</v>
      </c>
      <c r="G251">
        <v>407.00000000000006</v>
      </c>
      <c r="L251">
        <v>900</v>
      </c>
      <c r="M251">
        <v>615</v>
      </c>
      <c r="N251">
        <v>507</v>
      </c>
      <c r="O251">
        <v>407.00000000000006</v>
      </c>
      <c r="P251">
        <v>0</v>
      </c>
      <c r="Q251">
        <v>275</v>
      </c>
      <c r="V251">
        <v>580</v>
      </c>
      <c r="W251">
        <v>405</v>
      </c>
      <c r="X251">
        <v>338</v>
      </c>
      <c r="Y251">
        <v>275</v>
      </c>
    </row>
    <row r="252" spans="2:25">
      <c r="B252" t="s">
        <v>4339</v>
      </c>
      <c r="C252" t="s">
        <v>4340</v>
      </c>
      <c r="D252" t="s">
        <v>243</v>
      </c>
      <c r="E252" t="s">
        <v>34</v>
      </c>
      <c r="F252" t="s">
        <v>4255</v>
      </c>
      <c r="G252">
        <v>900</v>
      </c>
      <c r="H252">
        <v>450</v>
      </c>
      <c r="I252">
        <v>410</v>
      </c>
      <c r="J252">
        <v>390</v>
      </c>
      <c r="K252">
        <v>370</v>
      </c>
      <c r="L252">
        <v>900</v>
      </c>
      <c r="M252">
        <v>615</v>
      </c>
      <c r="N252">
        <v>507</v>
      </c>
      <c r="O252">
        <v>407.00000000000006</v>
      </c>
      <c r="P252">
        <v>0</v>
      </c>
      <c r="Q252">
        <v>580</v>
      </c>
      <c r="R252">
        <v>290</v>
      </c>
      <c r="S252">
        <v>270</v>
      </c>
      <c r="T252">
        <v>260</v>
      </c>
      <c r="U252">
        <v>250</v>
      </c>
      <c r="V252">
        <v>580</v>
      </c>
      <c r="W252">
        <v>405</v>
      </c>
      <c r="X252">
        <v>338</v>
      </c>
      <c r="Y252">
        <v>275</v>
      </c>
    </row>
    <row r="253" spans="2:25">
      <c r="B253" t="s">
        <v>20</v>
      </c>
      <c r="C253" t="s">
        <v>6653</v>
      </c>
      <c r="D253">
        <v>0</v>
      </c>
      <c r="E253" t="s">
        <v>34</v>
      </c>
      <c r="F253">
        <v>0</v>
      </c>
      <c r="G253">
        <v>615</v>
      </c>
      <c r="L253">
        <v>900</v>
      </c>
      <c r="M253">
        <v>615</v>
      </c>
      <c r="N253">
        <v>507</v>
      </c>
      <c r="O253">
        <v>407.00000000000006</v>
      </c>
      <c r="P253">
        <v>0</v>
      </c>
      <c r="Q253">
        <v>405</v>
      </c>
      <c r="V253">
        <v>580</v>
      </c>
      <c r="W253">
        <v>405</v>
      </c>
      <c r="X253">
        <v>338</v>
      </c>
      <c r="Y253">
        <v>275</v>
      </c>
    </row>
    <row r="254" spans="2:25">
      <c r="B254" t="s">
        <v>21</v>
      </c>
      <c r="C254" t="s">
        <v>6654</v>
      </c>
      <c r="D254">
        <v>0</v>
      </c>
      <c r="E254" t="s">
        <v>34</v>
      </c>
      <c r="F254">
        <v>0</v>
      </c>
      <c r="G254">
        <v>507</v>
      </c>
      <c r="L254">
        <v>900</v>
      </c>
      <c r="M254">
        <v>615</v>
      </c>
      <c r="N254">
        <v>507</v>
      </c>
      <c r="O254">
        <v>407.00000000000006</v>
      </c>
      <c r="P254">
        <v>0</v>
      </c>
      <c r="Q254">
        <v>338</v>
      </c>
      <c r="V254">
        <v>580</v>
      </c>
      <c r="W254">
        <v>405</v>
      </c>
      <c r="X254">
        <v>338</v>
      </c>
      <c r="Y254">
        <v>275</v>
      </c>
    </row>
    <row r="255" spans="2:25">
      <c r="B255" t="s">
        <v>22</v>
      </c>
      <c r="C255" t="s">
        <v>6655</v>
      </c>
      <c r="D255">
        <v>0</v>
      </c>
      <c r="E255" t="s">
        <v>34</v>
      </c>
      <c r="F255">
        <v>0</v>
      </c>
      <c r="G255">
        <v>407.00000000000006</v>
      </c>
      <c r="L255">
        <v>900</v>
      </c>
      <c r="M255">
        <v>615</v>
      </c>
      <c r="N255">
        <v>507</v>
      </c>
      <c r="O255">
        <v>407.00000000000006</v>
      </c>
      <c r="P255">
        <v>0</v>
      </c>
      <c r="Q255">
        <v>275</v>
      </c>
      <c r="V255">
        <v>580</v>
      </c>
      <c r="W255">
        <v>405</v>
      </c>
      <c r="X255">
        <v>338</v>
      </c>
      <c r="Y255">
        <v>275</v>
      </c>
    </row>
    <row r="256" spans="2:25">
      <c r="B256" t="s">
        <v>92</v>
      </c>
      <c r="C256" t="s">
        <v>6656</v>
      </c>
      <c r="D256">
        <v>0</v>
      </c>
      <c r="E256" t="s">
        <v>34</v>
      </c>
      <c r="F256">
        <v>0</v>
      </c>
      <c r="G256">
        <v>615</v>
      </c>
      <c r="L256">
        <v>900</v>
      </c>
      <c r="M256">
        <v>615</v>
      </c>
      <c r="N256">
        <v>507</v>
      </c>
      <c r="O256">
        <v>407.00000000000006</v>
      </c>
      <c r="P256">
        <v>0</v>
      </c>
      <c r="Q256">
        <v>405</v>
      </c>
      <c r="V256">
        <v>580</v>
      </c>
      <c r="W256">
        <v>405</v>
      </c>
      <c r="X256">
        <v>338</v>
      </c>
      <c r="Y256">
        <v>275</v>
      </c>
    </row>
    <row r="257" spans="2:25">
      <c r="B257" t="s">
        <v>93</v>
      </c>
      <c r="C257" t="s">
        <v>6657</v>
      </c>
      <c r="D257">
        <v>0</v>
      </c>
      <c r="E257" t="s">
        <v>34</v>
      </c>
      <c r="F257">
        <v>0</v>
      </c>
      <c r="G257">
        <v>507</v>
      </c>
      <c r="L257">
        <v>900</v>
      </c>
      <c r="M257">
        <v>615</v>
      </c>
      <c r="N257">
        <v>507</v>
      </c>
      <c r="O257">
        <v>407.00000000000006</v>
      </c>
      <c r="P257">
        <v>0</v>
      </c>
      <c r="Q257">
        <v>338</v>
      </c>
      <c r="V257">
        <v>580</v>
      </c>
      <c r="W257">
        <v>405</v>
      </c>
      <c r="X257">
        <v>338</v>
      </c>
      <c r="Y257">
        <v>275</v>
      </c>
    </row>
    <row r="258" spans="2:25">
      <c r="B258" t="s">
        <v>94</v>
      </c>
      <c r="C258" t="s">
        <v>6655</v>
      </c>
      <c r="D258">
        <v>0</v>
      </c>
      <c r="E258" t="s">
        <v>34</v>
      </c>
      <c r="F258">
        <v>0</v>
      </c>
      <c r="G258">
        <v>407.00000000000006</v>
      </c>
      <c r="L258">
        <v>900</v>
      </c>
      <c r="M258">
        <v>615</v>
      </c>
      <c r="N258">
        <v>507</v>
      </c>
      <c r="O258">
        <v>407.00000000000006</v>
      </c>
      <c r="P258">
        <v>0</v>
      </c>
      <c r="Q258">
        <v>275</v>
      </c>
      <c r="V258">
        <v>580</v>
      </c>
      <c r="W258">
        <v>405</v>
      </c>
      <c r="X258">
        <v>338</v>
      </c>
      <c r="Y258">
        <v>275</v>
      </c>
    </row>
    <row r="259" spans="2:25">
      <c r="B259" t="s">
        <v>4378</v>
      </c>
      <c r="C259" t="s">
        <v>4371</v>
      </c>
      <c r="D259" t="s">
        <v>97</v>
      </c>
      <c r="E259" t="s">
        <v>34</v>
      </c>
      <c r="F259" t="s">
        <v>4238</v>
      </c>
      <c r="G259">
        <v>900</v>
      </c>
      <c r="H259">
        <v>450</v>
      </c>
      <c r="I259">
        <v>410</v>
      </c>
      <c r="J259">
        <v>390</v>
      </c>
      <c r="K259">
        <v>370</v>
      </c>
      <c r="L259">
        <v>900</v>
      </c>
      <c r="M259">
        <v>615</v>
      </c>
      <c r="N259">
        <v>507</v>
      </c>
      <c r="O259">
        <v>407.00000000000006</v>
      </c>
      <c r="P259">
        <v>0</v>
      </c>
      <c r="Q259">
        <v>580</v>
      </c>
      <c r="R259">
        <v>290</v>
      </c>
      <c r="S259">
        <v>270</v>
      </c>
      <c r="T259">
        <v>260</v>
      </c>
      <c r="U259">
        <v>250</v>
      </c>
      <c r="V259">
        <v>580</v>
      </c>
      <c r="W259">
        <v>405</v>
      </c>
      <c r="X259">
        <v>338</v>
      </c>
      <c r="Y259">
        <v>275</v>
      </c>
    </row>
    <row r="260" spans="2:25">
      <c r="B260" t="s">
        <v>20</v>
      </c>
      <c r="C260" t="s">
        <v>6658</v>
      </c>
      <c r="D260">
        <v>0</v>
      </c>
      <c r="E260" t="s">
        <v>34</v>
      </c>
      <c r="F260">
        <v>0</v>
      </c>
      <c r="G260">
        <v>615</v>
      </c>
      <c r="L260">
        <v>900</v>
      </c>
      <c r="M260">
        <v>615</v>
      </c>
      <c r="N260">
        <v>507</v>
      </c>
      <c r="O260">
        <v>407.00000000000006</v>
      </c>
      <c r="P260">
        <v>0</v>
      </c>
      <c r="Q260">
        <v>405</v>
      </c>
      <c r="V260">
        <v>580</v>
      </c>
      <c r="W260">
        <v>405</v>
      </c>
      <c r="X260">
        <v>338</v>
      </c>
      <c r="Y260">
        <v>275</v>
      </c>
    </row>
    <row r="261" spans="2:25">
      <c r="B261" t="s">
        <v>21</v>
      </c>
      <c r="C261" t="s">
        <v>6659</v>
      </c>
      <c r="D261">
        <v>0</v>
      </c>
      <c r="E261" t="s">
        <v>34</v>
      </c>
      <c r="F261">
        <v>0</v>
      </c>
      <c r="G261">
        <v>507</v>
      </c>
      <c r="L261">
        <v>900</v>
      </c>
      <c r="M261">
        <v>615</v>
      </c>
      <c r="N261">
        <v>507</v>
      </c>
      <c r="O261">
        <v>407.00000000000006</v>
      </c>
      <c r="P261">
        <v>0</v>
      </c>
      <c r="Q261">
        <v>338</v>
      </c>
      <c r="V261">
        <v>580</v>
      </c>
      <c r="W261">
        <v>405</v>
      </c>
      <c r="X261">
        <v>338</v>
      </c>
      <c r="Y261">
        <v>275</v>
      </c>
    </row>
    <row r="262" spans="2:25">
      <c r="B262" t="s">
        <v>22</v>
      </c>
      <c r="C262" t="s">
        <v>6660</v>
      </c>
      <c r="D262">
        <v>0</v>
      </c>
      <c r="E262" t="s">
        <v>34</v>
      </c>
      <c r="F262">
        <v>0</v>
      </c>
      <c r="G262">
        <v>407.00000000000006</v>
      </c>
      <c r="L262">
        <v>900</v>
      </c>
      <c r="M262">
        <v>615</v>
      </c>
      <c r="N262">
        <v>507</v>
      </c>
      <c r="O262">
        <v>407.00000000000006</v>
      </c>
      <c r="P262">
        <v>0</v>
      </c>
      <c r="Q262">
        <v>275</v>
      </c>
      <c r="V262">
        <v>580</v>
      </c>
      <c r="W262">
        <v>405</v>
      </c>
      <c r="X262">
        <v>338</v>
      </c>
      <c r="Y262">
        <v>275</v>
      </c>
    </row>
    <row r="263" spans="2:25">
      <c r="B263" t="s">
        <v>92</v>
      </c>
      <c r="C263" t="s">
        <v>6661</v>
      </c>
      <c r="D263">
        <v>0</v>
      </c>
      <c r="E263" t="s">
        <v>34</v>
      </c>
      <c r="F263">
        <v>0</v>
      </c>
      <c r="G263">
        <v>615</v>
      </c>
      <c r="L263">
        <v>900</v>
      </c>
      <c r="M263">
        <v>615</v>
      </c>
      <c r="N263">
        <v>507</v>
      </c>
      <c r="O263">
        <v>407.00000000000006</v>
      </c>
      <c r="P263">
        <v>0</v>
      </c>
      <c r="Q263">
        <v>405</v>
      </c>
      <c r="V263">
        <v>580</v>
      </c>
      <c r="W263">
        <v>405</v>
      </c>
      <c r="X263">
        <v>338</v>
      </c>
      <c r="Y263">
        <v>275</v>
      </c>
    </row>
    <row r="264" spans="2:25">
      <c r="B264" t="s">
        <v>93</v>
      </c>
      <c r="C264" t="s">
        <v>6662</v>
      </c>
      <c r="D264">
        <v>0</v>
      </c>
      <c r="E264" t="s">
        <v>34</v>
      </c>
      <c r="F264">
        <v>0</v>
      </c>
      <c r="G264">
        <v>507</v>
      </c>
      <c r="L264">
        <v>900</v>
      </c>
      <c r="M264">
        <v>615</v>
      </c>
      <c r="N264">
        <v>507</v>
      </c>
      <c r="O264">
        <v>407.00000000000006</v>
      </c>
      <c r="P264">
        <v>0</v>
      </c>
      <c r="Q264">
        <v>338</v>
      </c>
      <c r="V264">
        <v>580</v>
      </c>
      <c r="W264">
        <v>405</v>
      </c>
      <c r="X264">
        <v>338</v>
      </c>
      <c r="Y264">
        <v>275</v>
      </c>
    </row>
    <row r="265" spans="2:25">
      <c r="B265" t="s">
        <v>94</v>
      </c>
      <c r="C265" t="s">
        <v>6660</v>
      </c>
      <c r="D265">
        <v>0</v>
      </c>
      <c r="E265" t="s">
        <v>34</v>
      </c>
      <c r="F265">
        <v>0</v>
      </c>
      <c r="G265">
        <v>407.00000000000006</v>
      </c>
      <c r="L265">
        <v>900</v>
      </c>
      <c r="M265">
        <v>615</v>
      </c>
      <c r="N265">
        <v>507</v>
      </c>
      <c r="O265">
        <v>407.00000000000006</v>
      </c>
      <c r="P265">
        <v>0</v>
      </c>
      <c r="Q265">
        <v>275</v>
      </c>
      <c r="V265">
        <v>580</v>
      </c>
      <c r="W265">
        <v>405</v>
      </c>
      <c r="X265">
        <v>338</v>
      </c>
      <c r="Y265">
        <v>275</v>
      </c>
    </row>
    <row r="266" spans="2:25">
      <c r="B266" t="s">
        <v>4381</v>
      </c>
      <c r="C266" t="s">
        <v>4371</v>
      </c>
      <c r="D266" t="s">
        <v>4380</v>
      </c>
      <c r="E266" t="s">
        <v>34</v>
      </c>
      <c r="F266" t="s">
        <v>97</v>
      </c>
      <c r="G266">
        <v>900</v>
      </c>
      <c r="H266">
        <v>450</v>
      </c>
      <c r="I266">
        <v>410</v>
      </c>
      <c r="J266">
        <v>390</v>
      </c>
      <c r="K266">
        <v>370</v>
      </c>
      <c r="L266">
        <v>900</v>
      </c>
      <c r="M266">
        <v>615</v>
      </c>
      <c r="N266">
        <v>507</v>
      </c>
      <c r="O266">
        <v>407.00000000000006</v>
      </c>
      <c r="P266">
        <v>0</v>
      </c>
      <c r="Q266">
        <v>580</v>
      </c>
      <c r="R266">
        <v>290</v>
      </c>
      <c r="S266">
        <v>270</v>
      </c>
      <c r="T266">
        <v>260</v>
      </c>
      <c r="U266">
        <v>250</v>
      </c>
      <c r="V266">
        <v>580</v>
      </c>
      <c r="W266">
        <v>405</v>
      </c>
      <c r="X266">
        <v>338</v>
      </c>
      <c r="Y266">
        <v>275</v>
      </c>
    </row>
    <row r="267" spans="2:25">
      <c r="B267" t="s">
        <v>20</v>
      </c>
      <c r="C267" t="s">
        <v>6663</v>
      </c>
      <c r="D267">
        <v>0</v>
      </c>
      <c r="E267" t="s">
        <v>34</v>
      </c>
      <c r="F267">
        <v>0</v>
      </c>
      <c r="G267">
        <v>615</v>
      </c>
      <c r="L267">
        <v>900</v>
      </c>
      <c r="M267">
        <v>615</v>
      </c>
      <c r="N267">
        <v>507</v>
      </c>
      <c r="O267">
        <v>407.00000000000006</v>
      </c>
      <c r="P267">
        <v>0</v>
      </c>
      <c r="Q267">
        <v>405</v>
      </c>
      <c r="V267">
        <v>580</v>
      </c>
      <c r="W267">
        <v>405</v>
      </c>
      <c r="X267">
        <v>338</v>
      </c>
      <c r="Y267">
        <v>275</v>
      </c>
    </row>
    <row r="268" spans="2:25">
      <c r="B268" t="s">
        <v>21</v>
      </c>
      <c r="C268" t="s">
        <v>6664</v>
      </c>
      <c r="D268">
        <v>0</v>
      </c>
      <c r="E268" t="s">
        <v>34</v>
      </c>
      <c r="F268">
        <v>0</v>
      </c>
      <c r="G268">
        <v>507</v>
      </c>
      <c r="L268">
        <v>900</v>
      </c>
      <c r="M268">
        <v>615</v>
      </c>
      <c r="N268">
        <v>507</v>
      </c>
      <c r="O268">
        <v>407.00000000000006</v>
      </c>
      <c r="P268">
        <v>0</v>
      </c>
      <c r="Q268">
        <v>338</v>
      </c>
      <c r="V268">
        <v>580</v>
      </c>
      <c r="W268">
        <v>405</v>
      </c>
      <c r="X268">
        <v>338</v>
      </c>
      <c r="Y268">
        <v>275</v>
      </c>
    </row>
    <row r="269" spans="2:25">
      <c r="B269" t="s">
        <v>22</v>
      </c>
      <c r="C269" t="s">
        <v>6665</v>
      </c>
      <c r="D269">
        <v>0</v>
      </c>
      <c r="E269" t="s">
        <v>34</v>
      </c>
      <c r="F269">
        <v>0</v>
      </c>
      <c r="G269">
        <v>407.00000000000006</v>
      </c>
      <c r="L269">
        <v>900</v>
      </c>
      <c r="M269">
        <v>615</v>
      </c>
      <c r="N269">
        <v>507</v>
      </c>
      <c r="O269">
        <v>407.00000000000006</v>
      </c>
      <c r="P269">
        <v>0</v>
      </c>
      <c r="Q269">
        <v>275</v>
      </c>
      <c r="V269">
        <v>580</v>
      </c>
      <c r="W269">
        <v>405</v>
      </c>
      <c r="X269">
        <v>338</v>
      </c>
      <c r="Y269">
        <v>275</v>
      </c>
    </row>
    <row r="270" spans="2:25">
      <c r="B270" t="s">
        <v>92</v>
      </c>
      <c r="C270" t="s">
        <v>6666</v>
      </c>
      <c r="D270">
        <v>0</v>
      </c>
      <c r="E270" t="s">
        <v>34</v>
      </c>
      <c r="F270">
        <v>0</v>
      </c>
      <c r="G270">
        <v>615</v>
      </c>
      <c r="L270">
        <v>900</v>
      </c>
      <c r="M270">
        <v>615</v>
      </c>
      <c r="N270">
        <v>507</v>
      </c>
      <c r="O270">
        <v>407.00000000000006</v>
      </c>
      <c r="P270">
        <v>0</v>
      </c>
      <c r="Q270">
        <v>405</v>
      </c>
      <c r="V270">
        <v>580</v>
      </c>
      <c r="W270">
        <v>405</v>
      </c>
      <c r="X270">
        <v>338</v>
      </c>
      <c r="Y270">
        <v>275</v>
      </c>
    </row>
    <row r="271" spans="2:25">
      <c r="B271" t="s">
        <v>93</v>
      </c>
      <c r="C271" t="s">
        <v>6667</v>
      </c>
      <c r="D271">
        <v>0</v>
      </c>
      <c r="E271" t="s">
        <v>34</v>
      </c>
      <c r="F271">
        <v>0</v>
      </c>
      <c r="G271">
        <v>507</v>
      </c>
      <c r="L271">
        <v>900</v>
      </c>
      <c r="M271">
        <v>615</v>
      </c>
      <c r="N271">
        <v>507</v>
      </c>
      <c r="O271">
        <v>407.00000000000006</v>
      </c>
      <c r="P271">
        <v>0</v>
      </c>
      <c r="Q271">
        <v>338</v>
      </c>
      <c r="V271">
        <v>580</v>
      </c>
      <c r="W271">
        <v>405</v>
      </c>
      <c r="X271">
        <v>338</v>
      </c>
      <c r="Y271">
        <v>275</v>
      </c>
    </row>
    <row r="272" spans="2:25">
      <c r="B272" t="s">
        <v>94</v>
      </c>
      <c r="C272" t="s">
        <v>6665</v>
      </c>
      <c r="D272">
        <v>0</v>
      </c>
      <c r="E272" t="s">
        <v>34</v>
      </c>
      <c r="F272">
        <v>0</v>
      </c>
      <c r="G272">
        <v>407.00000000000006</v>
      </c>
      <c r="L272">
        <v>900</v>
      </c>
      <c r="M272">
        <v>615</v>
      </c>
      <c r="N272">
        <v>507</v>
      </c>
      <c r="O272">
        <v>407.00000000000006</v>
      </c>
      <c r="P272">
        <v>0</v>
      </c>
      <c r="Q272">
        <v>275</v>
      </c>
      <c r="V272">
        <v>580</v>
      </c>
      <c r="W272">
        <v>405</v>
      </c>
      <c r="X272">
        <v>338</v>
      </c>
      <c r="Y272">
        <v>275</v>
      </c>
    </row>
    <row r="273" spans="2:25">
      <c r="B273" t="s">
        <v>4366</v>
      </c>
      <c r="C273" t="s">
        <v>4367</v>
      </c>
      <c r="D273" t="s">
        <v>4371</v>
      </c>
      <c r="E273" t="s">
        <v>34</v>
      </c>
      <c r="F273" t="s">
        <v>6428</v>
      </c>
      <c r="G273">
        <v>900</v>
      </c>
      <c r="H273">
        <v>450</v>
      </c>
      <c r="I273">
        <v>410</v>
      </c>
      <c r="J273">
        <v>390</v>
      </c>
      <c r="K273">
        <v>370</v>
      </c>
      <c r="L273">
        <v>900</v>
      </c>
      <c r="M273">
        <v>615</v>
      </c>
      <c r="N273">
        <v>507</v>
      </c>
      <c r="O273">
        <v>407.00000000000006</v>
      </c>
      <c r="P273">
        <v>0</v>
      </c>
      <c r="Q273">
        <v>580</v>
      </c>
      <c r="R273">
        <v>290</v>
      </c>
      <c r="S273">
        <v>270</v>
      </c>
      <c r="T273">
        <v>260</v>
      </c>
      <c r="U273">
        <v>250</v>
      </c>
      <c r="V273">
        <v>580</v>
      </c>
      <c r="W273">
        <v>405</v>
      </c>
      <c r="X273">
        <v>338</v>
      </c>
      <c r="Y273">
        <v>275</v>
      </c>
    </row>
    <row r="274" spans="2:25">
      <c r="B274" t="s">
        <v>20</v>
      </c>
      <c r="C274" t="s">
        <v>6668</v>
      </c>
      <c r="D274">
        <v>0</v>
      </c>
      <c r="E274" t="s">
        <v>34</v>
      </c>
      <c r="F274">
        <v>0</v>
      </c>
      <c r="G274">
        <v>615</v>
      </c>
      <c r="L274">
        <v>900</v>
      </c>
      <c r="M274">
        <v>615</v>
      </c>
      <c r="N274">
        <v>507</v>
      </c>
      <c r="O274">
        <v>407.00000000000006</v>
      </c>
      <c r="P274">
        <v>0</v>
      </c>
      <c r="Q274">
        <v>405</v>
      </c>
      <c r="V274">
        <v>580</v>
      </c>
      <c r="W274">
        <v>405</v>
      </c>
      <c r="X274">
        <v>338</v>
      </c>
      <c r="Y274">
        <v>275</v>
      </c>
    </row>
    <row r="275" spans="2:25">
      <c r="B275" t="s">
        <v>21</v>
      </c>
      <c r="C275" t="s">
        <v>6669</v>
      </c>
      <c r="D275">
        <v>0</v>
      </c>
      <c r="E275" t="s">
        <v>34</v>
      </c>
      <c r="F275">
        <v>0</v>
      </c>
      <c r="G275">
        <v>507</v>
      </c>
      <c r="L275">
        <v>900</v>
      </c>
      <c r="M275">
        <v>615</v>
      </c>
      <c r="N275">
        <v>507</v>
      </c>
      <c r="O275">
        <v>407.00000000000006</v>
      </c>
      <c r="P275">
        <v>0</v>
      </c>
      <c r="Q275">
        <v>338</v>
      </c>
      <c r="V275">
        <v>580</v>
      </c>
      <c r="W275">
        <v>405</v>
      </c>
      <c r="X275">
        <v>338</v>
      </c>
      <c r="Y275">
        <v>275</v>
      </c>
    </row>
    <row r="276" spans="2:25">
      <c r="B276" t="s">
        <v>22</v>
      </c>
      <c r="C276" t="s">
        <v>6670</v>
      </c>
      <c r="D276">
        <v>0</v>
      </c>
      <c r="E276" t="s">
        <v>34</v>
      </c>
      <c r="F276">
        <v>0</v>
      </c>
      <c r="G276">
        <v>407.00000000000006</v>
      </c>
      <c r="L276">
        <v>900</v>
      </c>
      <c r="M276">
        <v>615</v>
      </c>
      <c r="N276">
        <v>507</v>
      </c>
      <c r="O276">
        <v>407.00000000000006</v>
      </c>
      <c r="P276">
        <v>0</v>
      </c>
      <c r="Q276">
        <v>275</v>
      </c>
      <c r="V276">
        <v>580</v>
      </c>
      <c r="W276">
        <v>405</v>
      </c>
      <c r="X276">
        <v>338</v>
      </c>
      <c r="Y276">
        <v>275</v>
      </c>
    </row>
    <row r="277" spans="2:25">
      <c r="B277" t="s">
        <v>92</v>
      </c>
      <c r="C277" t="s">
        <v>6671</v>
      </c>
      <c r="D277">
        <v>0</v>
      </c>
      <c r="E277" t="s">
        <v>34</v>
      </c>
      <c r="F277">
        <v>0</v>
      </c>
      <c r="G277">
        <v>615</v>
      </c>
      <c r="L277">
        <v>900</v>
      </c>
      <c r="M277">
        <v>615</v>
      </c>
      <c r="N277">
        <v>507</v>
      </c>
      <c r="O277">
        <v>407.00000000000006</v>
      </c>
      <c r="P277">
        <v>0</v>
      </c>
      <c r="Q277">
        <v>405</v>
      </c>
      <c r="V277">
        <v>580</v>
      </c>
      <c r="W277">
        <v>405</v>
      </c>
      <c r="X277">
        <v>338</v>
      </c>
      <c r="Y277">
        <v>275</v>
      </c>
    </row>
    <row r="278" spans="2:25">
      <c r="B278" t="s">
        <v>93</v>
      </c>
      <c r="C278" t="s">
        <v>6672</v>
      </c>
      <c r="D278">
        <v>0</v>
      </c>
      <c r="E278" t="s">
        <v>34</v>
      </c>
      <c r="F278">
        <v>0</v>
      </c>
      <c r="G278">
        <v>507</v>
      </c>
      <c r="L278">
        <v>900</v>
      </c>
      <c r="M278">
        <v>615</v>
      </c>
      <c r="N278">
        <v>507</v>
      </c>
      <c r="O278">
        <v>407.00000000000006</v>
      </c>
      <c r="P278">
        <v>0</v>
      </c>
      <c r="Q278">
        <v>338</v>
      </c>
      <c r="V278">
        <v>580</v>
      </c>
      <c r="W278">
        <v>405</v>
      </c>
      <c r="X278">
        <v>338</v>
      </c>
      <c r="Y278">
        <v>275</v>
      </c>
    </row>
    <row r="279" spans="2:25">
      <c r="B279" t="s">
        <v>94</v>
      </c>
      <c r="C279" t="s">
        <v>6670</v>
      </c>
      <c r="D279">
        <v>0</v>
      </c>
      <c r="E279" t="s">
        <v>34</v>
      </c>
      <c r="F279">
        <v>0</v>
      </c>
      <c r="G279">
        <v>407.00000000000006</v>
      </c>
      <c r="L279">
        <v>900</v>
      </c>
      <c r="M279">
        <v>615</v>
      </c>
      <c r="N279">
        <v>507</v>
      </c>
      <c r="O279">
        <v>407.00000000000006</v>
      </c>
      <c r="P279">
        <v>0</v>
      </c>
      <c r="Q279">
        <v>275</v>
      </c>
      <c r="V279">
        <v>580</v>
      </c>
      <c r="W279">
        <v>405</v>
      </c>
      <c r="X279">
        <v>338</v>
      </c>
      <c r="Y279">
        <v>275</v>
      </c>
    </row>
    <row r="280" spans="2:25">
      <c r="B280" t="s">
        <v>4369</v>
      </c>
      <c r="C280" t="s">
        <v>4370</v>
      </c>
      <c r="D280" t="s">
        <v>4371</v>
      </c>
      <c r="E280" t="s">
        <v>34</v>
      </c>
      <c r="F280" t="s">
        <v>6433</v>
      </c>
      <c r="G280">
        <v>900</v>
      </c>
      <c r="H280">
        <v>450</v>
      </c>
      <c r="I280">
        <v>410</v>
      </c>
      <c r="J280">
        <v>390</v>
      </c>
      <c r="K280">
        <v>370</v>
      </c>
      <c r="L280">
        <v>900</v>
      </c>
      <c r="M280">
        <v>615</v>
      </c>
      <c r="N280">
        <v>507</v>
      </c>
      <c r="O280">
        <v>407.00000000000006</v>
      </c>
      <c r="P280">
        <v>0</v>
      </c>
      <c r="Q280">
        <v>580</v>
      </c>
      <c r="R280">
        <v>290</v>
      </c>
      <c r="S280">
        <v>270</v>
      </c>
      <c r="T280">
        <v>260</v>
      </c>
      <c r="U280">
        <v>250</v>
      </c>
      <c r="V280">
        <v>580</v>
      </c>
      <c r="W280">
        <v>405</v>
      </c>
      <c r="X280">
        <v>338</v>
      </c>
      <c r="Y280">
        <v>275</v>
      </c>
    </row>
    <row r="281" spans="2:25">
      <c r="B281" t="s">
        <v>20</v>
      </c>
      <c r="C281" t="s">
        <v>6673</v>
      </c>
      <c r="D281">
        <v>0</v>
      </c>
      <c r="E281" t="s">
        <v>34</v>
      </c>
      <c r="F281">
        <v>0</v>
      </c>
      <c r="G281">
        <v>615</v>
      </c>
      <c r="L281">
        <v>900</v>
      </c>
      <c r="M281">
        <v>615</v>
      </c>
      <c r="N281">
        <v>507</v>
      </c>
      <c r="O281">
        <v>407.00000000000006</v>
      </c>
      <c r="P281">
        <v>0</v>
      </c>
      <c r="Q281">
        <v>405</v>
      </c>
      <c r="V281">
        <v>580</v>
      </c>
      <c r="W281">
        <v>405</v>
      </c>
      <c r="X281">
        <v>338</v>
      </c>
      <c r="Y281">
        <v>275</v>
      </c>
    </row>
    <row r="282" spans="2:25">
      <c r="B282" t="s">
        <v>21</v>
      </c>
      <c r="C282" t="s">
        <v>6674</v>
      </c>
      <c r="D282">
        <v>0</v>
      </c>
      <c r="E282" t="s">
        <v>34</v>
      </c>
      <c r="F282">
        <v>0</v>
      </c>
      <c r="G282">
        <v>507</v>
      </c>
      <c r="L282">
        <v>900</v>
      </c>
      <c r="M282">
        <v>615</v>
      </c>
      <c r="N282">
        <v>507</v>
      </c>
      <c r="O282">
        <v>407.00000000000006</v>
      </c>
      <c r="P282">
        <v>0</v>
      </c>
      <c r="Q282">
        <v>338</v>
      </c>
      <c r="V282">
        <v>580</v>
      </c>
      <c r="W282">
        <v>405</v>
      </c>
      <c r="X282">
        <v>338</v>
      </c>
      <c r="Y282">
        <v>275</v>
      </c>
    </row>
    <row r="283" spans="2:25">
      <c r="B283" t="s">
        <v>22</v>
      </c>
      <c r="C283" t="s">
        <v>6675</v>
      </c>
      <c r="D283">
        <v>0</v>
      </c>
      <c r="E283" t="s">
        <v>34</v>
      </c>
      <c r="F283">
        <v>0</v>
      </c>
      <c r="G283">
        <v>407.00000000000006</v>
      </c>
      <c r="L283">
        <v>900</v>
      </c>
      <c r="M283">
        <v>615</v>
      </c>
      <c r="N283">
        <v>507</v>
      </c>
      <c r="O283">
        <v>407.00000000000006</v>
      </c>
      <c r="P283">
        <v>0</v>
      </c>
      <c r="Q283">
        <v>275</v>
      </c>
      <c r="V283">
        <v>580</v>
      </c>
      <c r="W283">
        <v>405</v>
      </c>
      <c r="X283">
        <v>338</v>
      </c>
      <c r="Y283">
        <v>275</v>
      </c>
    </row>
    <row r="284" spans="2:25">
      <c r="B284" t="s">
        <v>92</v>
      </c>
      <c r="C284" t="s">
        <v>6676</v>
      </c>
      <c r="D284">
        <v>0</v>
      </c>
      <c r="E284" t="s">
        <v>34</v>
      </c>
      <c r="F284">
        <v>0</v>
      </c>
      <c r="G284">
        <v>615</v>
      </c>
      <c r="L284">
        <v>900</v>
      </c>
      <c r="M284">
        <v>615</v>
      </c>
      <c r="N284">
        <v>507</v>
      </c>
      <c r="O284">
        <v>407.00000000000006</v>
      </c>
      <c r="P284">
        <v>0</v>
      </c>
      <c r="Q284">
        <v>405</v>
      </c>
      <c r="V284">
        <v>580</v>
      </c>
      <c r="W284">
        <v>405</v>
      </c>
      <c r="X284">
        <v>338</v>
      </c>
      <c r="Y284">
        <v>275</v>
      </c>
    </row>
    <row r="285" spans="2:25">
      <c r="B285" t="s">
        <v>93</v>
      </c>
      <c r="C285" t="s">
        <v>6677</v>
      </c>
      <c r="D285">
        <v>0</v>
      </c>
      <c r="E285" t="s">
        <v>34</v>
      </c>
      <c r="F285">
        <v>0</v>
      </c>
      <c r="G285">
        <v>507</v>
      </c>
      <c r="L285">
        <v>900</v>
      </c>
      <c r="M285">
        <v>615</v>
      </c>
      <c r="N285">
        <v>507</v>
      </c>
      <c r="O285">
        <v>407.00000000000006</v>
      </c>
      <c r="P285">
        <v>0</v>
      </c>
      <c r="Q285">
        <v>338</v>
      </c>
      <c r="V285">
        <v>580</v>
      </c>
      <c r="W285">
        <v>405</v>
      </c>
      <c r="X285">
        <v>338</v>
      </c>
      <c r="Y285">
        <v>275</v>
      </c>
    </row>
    <row r="286" spans="2:25">
      <c r="B286" t="s">
        <v>94</v>
      </c>
      <c r="C286" t="s">
        <v>6675</v>
      </c>
      <c r="D286">
        <v>0</v>
      </c>
      <c r="E286" t="s">
        <v>34</v>
      </c>
      <c r="F286">
        <v>0</v>
      </c>
      <c r="G286">
        <v>407.00000000000006</v>
      </c>
      <c r="L286">
        <v>900</v>
      </c>
      <c r="M286">
        <v>615</v>
      </c>
      <c r="N286">
        <v>507</v>
      </c>
      <c r="O286">
        <v>407.00000000000006</v>
      </c>
      <c r="P286">
        <v>0</v>
      </c>
      <c r="Q286">
        <v>275</v>
      </c>
      <c r="V286">
        <v>580</v>
      </c>
      <c r="W286">
        <v>405</v>
      </c>
      <c r="X286">
        <v>338</v>
      </c>
      <c r="Y286">
        <v>275</v>
      </c>
    </row>
    <row r="287" spans="2:25">
      <c r="B287" t="s">
        <v>4373</v>
      </c>
      <c r="C287" t="s">
        <v>97</v>
      </c>
      <c r="D287" t="s">
        <v>4304</v>
      </c>
      <c r="E287" t="s">
        <v>34</v>
      </c>
      <c r="F287" t="s">
        <v>4371</v>
      </c>
      <c r="G287">
        <v>900</v>
      </c>
      <c r="H287">
        <v>450</v>
      </c>
      <c r="I287">
        <v>410</v>
      </c>
      <c r="J287">
        <v>390</v>
      </c>
      <c r="K287">
        <v>370</v>
      </c>
      <c r="L287">
        <v>900</v>
      </c>
      <c r="M287">
        <v>615</v>
      </c>
      <c r="N287">
        <v>507</v>
      </c>
      <c r="O287">
        <v>407.00000000000006</v>
      </c>
      <c r="P287">
        <v>0</v>
      </c>
      <c r="Q287">
        <v>580</v>
      </c>
      <c r="R287">
        <v>290</v>
      </c>
      <c r="S287">
        <v>270</v>
      </c>
      <c r="T287">
        <v>260</v>
      </c>
      <c r="U287">
        <v>250</v>
      </c>
      <c r="V287">
        <v>580</v>
      </c>
      <c r="W287">
        <v>405</v>
      </c>
      <c r="X287">
        <v>338</v>
      </c>
      <c r="Y287">
        <v>275</v>
      </c>
    </row>
    <row r="288" spans="2:25">
      <c r="B288" t="s">
        <v>20</v>
      </c>
      <c r="C288" t="s">
        <v>6678</v>
      </c>
      <c r="D288">
        <v>0</v>
      </c>
      <c r="E288" t="s">
        <v>34</v>
      </c>
      <c r="F288">
        <v>0</v>
      </c>
      <c r="G288">
        <v>615</v>
      </c>
      <c r="L288">
        <v>900</v>
      </c>
      <c r="M288">
        <v>615</v>
      </c>
      <c r="N288">
        <v>507</v>
      </c>
      <c r="O288">
        <v>407.00000000000006</v>
      </c>
      <c r="P288">
        <v>0</v>
      </c>
      <c r="Q288">
        <v>405</v>
      </c>
      <c r="V288">
        <v>580</v>
      </c>
      <c r="W288">
        <v>405</v>
      </c>
      <c r="X288">
        <v>338</v>
      </c>
      <c r="Y288">
        <v>275</v>
      </c>
    </row>
    <row r="289" spans="2:25">
      <c r="B289" t="s">
        <v>21</v>
      </c>
      <c r="C289" t="s">
        <v>6679</v>
      </c>
      <c r="D289">
        <v>0</v>
      </c>
      <c r="E289" t="s">
        <v>34</v>
      </c>
      <c r="F289">
        <v>0</v>
      </c>
      <c r="G289">
        <v>507</v>
      </c>
      <c r="L289">
        <v>900</v>
      </c>
      <c r="M289">
        <v>615</v>
      </c>
      <c r="N289">
        <v>507</v>
      </c>
      <c r="O289">
        <v>407.00000000000006</v>
      </c>
      <c r="P289">
        <v>0</v>
      </c>
      <c r="Q289">
        <v>338</v>
      </c>
      <c r="V289">
        <v>580</v>
      </c>
      <c r="W289">
        <v>405</v>
      </c>
      <c r="X289">
        <v>338</v>
      </c>
      <c r="Y289">
        <v>275</v>
      </c>
    </row>
    <row r="290" spans="2:25">
      <c r="B290" t="s">
        <v>22</v>
      </c>
      <c r="C290" t="s">
        <v>6680</v>
      </c>
      <c r="D290">
        <v>0</v>
      </c>
      <c r="E290" t="s">
        <v>34</v>
      </c>
      <c r="F290">
        <v>0</v>
      </c>
      <c r="G290">
        <v>407.00000000000006</v>
      </c>
      <c r="L290">
        <v>900</v>
      </c>
      <c r="M290">
        <v>615</v>
      </c>
      <c r="N290">
        <v>507</v>
      </c>
      <c r="O290">
        <v>407.00000000000006</v>
      </c>
      <c r="P290">
        <v>0</v>
      </c>
      <c r="Q290">
        <v>275</v>
      </c>
      <c r="V290">
        <v>580</v>
      </c>
      <c r="W290">
        <v>405</v>
      </c>
      <c r="X290">
        <v>338</v>
      </c>
      <c r="Y290">
        <v>275</v>
      </c>
    </row>
    <row r="291" spans="2:25">
      <c r="B291" t="s">
        <v>92</v>
      </c>
      <c r="C291" t="s">
        <v>6681</v>
      </c>
      <c r="D291">
        <v>0</v>
      </c>
      <c r="E291" t="s">
        <v>34</v>
      </c>
      <c r="F291">
        <v>0</v>
      </c>
      <c r="G291">
        <v>615</v>
      </c>
      <c r="L291">
        <v>900</v>
      </c>
      <c r="M291">
        <v>615</v>
      </c>
      <c r="N291">
        <v>507</v>
      </c>
      <c r="O291">
        <v>407.00000000000006</v>
      </c>
      <c r="P291">
        <v>0</v>
      </c>
      <c r="Q291">
        <v>405</v>
      </c>
      <c r="V291">
        <v>580</v>
      </c>
      <c r="W291">
        <v>405</v>
      </c>
      <c r="X291">
        <v>338</v>
      </c>
      <c r="Y291">
        <v>275</v>
      </c>
    </row>
    <row r="292" spans="2:25">
      <c r="B292" t="s">
        <v>93</v>
      </c>
      <c r="C292" t="s">
        <v>6682</v>
      </c>
      <c r="D292">
        <v>0</v>
      </c>
      <c r="E292" t="s">
        <v>34</v>
      </c>
      <c r="F292">
        <v>0</v>
      </c>
      <c r="G292">
        <v>507</v>
      </c>
      <c r="L292">
        <v>900</v>
      </c>
      <c r="M292">
        <v>615</v>
      </c>
      <c r="N292">
        <v>507</v>
      </c>
      <c r="O292">
        <v>407.00000000000006</v>
      </c>
      <c r="P292">
        <v>0</v>
      </c>
      <c r="Q292">
        <v>338</v>
      </c>
      <c r="V292">
        <v>580</v>
      </c>
      <c r="W292">
        <v>405</v>
      </c>
      <c r="X292">
        <v>338</v>
      </c>
      <c r="Y292">
        <v>275</v>
      </c>
    </row>
    <row r="293" spans="2:25">
      <c r="B293" t="s">
        <v>94</v>
      </c>
      <c r="C293" t="s">
        <v>6680</v>
      </c>
      <c r="D293">
        <v>0</v>
      </c>
      <c r="E293" t="s">
        <v>34</v>
      </c>
      <c r="F293">
        <v>0</v>
      </c>
      <c r="G293">
        <v>407.00000000000006</v>
      </c>
      <c r="L293">
        <v>900</v>
      </c>
      <c r="M293">
        <v>615</v>
      </c>
      <c r="N293">
        <v>507</v>
      </c>
      <c r="O293">
        <v>407.00000000000006</v>
      </c>
      <c r="P293">
        <v>0</v>
      </c>
      <c r="Q293">
        <v>275</v>
      </c>
      <c r="V293">
        <v>580</v>
      </c>
      <c r="W293">
        <v>405</v>
      </c>
      <c r="X293">
        <v>338</v>
      </c>
      <c r="Y293">
        <v>275</v>
      </c>
    </row>
    <row r="294" spans="2:25">
      <c r="B294" t="s">
        <v>4375</v>
      </c>
      <c r="C294" t="s">
        <v>97</v>
      </c>
      <c r="D294" t="s">
        <v>4371</v>
      </c>
      <c r="E294" t="s">
        <v>34</v>
      </c>
      <c r="F294" t="s">
        <v>4359</v>
      </c>
      <c r="G294">
        <v>900</v>
      </c>
      <c r="H294">
        <v>450</v>
      </c>
      <c r="I294">
        <v>410</v>
      </c>
      <c r="J294">
        <v>390</v>
      </c>
      <c r="K294">
        <v>370</v>
      </c>
      <c r="L294">
        <v>900</v>
      </c>
      <c r="M294">
        <v>615</v>
      </c>
      <c r="N294">
        <v>507</v>
      </c>
      <c r="O294">
        <v>407.00000000000006</v>
      </c>
      <c r="P294">
        <v>0</v>
      </c>
      <c r="Q294">
        <v>580</v>
      </c>
      <c r="R294">
        <v>290</v>
      </c>
      <c r="S294">
        <v>270</v>
      </c>
      <c r="T294">
        <v>260</v>
      </c>
      <c r="U294">
        <v>250</v>
      </c>
      <c r="V294">
        <v>580</v>
      </c>
      <c r="W294">
        <v>405</v>
      </c>
      <c r="X294">
        <v>338</v>
      </c>
      <c r="Y294">
        <v>275</v>
      </c>
    </row>
    <row r="295" spans="2:25">
      <c r="B295" t="s">
        <v>20</v>
      </c>
      <c r="C295" t="s">
        <v>6683</v>
      </c>
      <c r="D295">
        <v>0</v>
      </c>
      <c r="E295" t="s">
        <v>34</v>
      </c>
      <c r="F295">
        <v>0</v>
      </c>
      <c r="G295">
        <v>615</v>
      </c>
      <c r="L295">
        <v>900</v>
      </c>
      <c r="M295">
        <v>615</v>
      </c>
      <c r="N295">
        <v>507</v>
      </c>
      <c r="O295">
        <v>407.00000000000006</v>
      </c>
      <c r="P295">
        <v>0</v>
      </c>
      <c r="Q295">
        <v>405</v>
      </c>
      <c r="V295">
        <v>580</v>
      </c>
      <c r="W295">
        <v>405</v>
      </c>
      <c r="X295">
        <v>338</v>
      </c>
      <c r="Y295">
        <v>275</v>
      </c>
    </row>
    <row r="296" spans="2:25">
      <c r="B296" t="s">
        <v>21</v>
      </c>
      <c r="C296" t="s">
        <v>6684</v>
      </c>
      <c r="D296">
        <v>0</v>
      </c>
      <c r="E296" t="s">
        <v>34</v>
      </c>
      <c r="F296">
        <v>0</v>
      </c>
      <c r="G296">
        <v>507</v>
      </c>
      <c r="L296">
        <v>900</v>
      </c>
      <c r="M296">
        <v>615</v>
      </c>
      <c r="N296">
        <v>507</v>
      </c>
      <c r="O296">
        <v>407.00000000000006</v>
      </c>
      <c r="P296">
        <v>0</v>
      </c>
      <c r="Q296">
        <v>338</v>
      </c>
      <c r="V296">
        <v>580</v>
      </c>
      <c r="W296">
        <v>405</v>
      </c>
      <c r="X296">
        <v>338</v>
      </c>
      <c r="Y296">
        <v>275</v>
      </c>
    </row>
    <row r="297" spans="2:25">
      <c r="B297" t="s">
        <v>22</v>
      </c>
      <c r="C297" t="s">
        <v>6685</v>
      </c>
      <c r="D297">
        <v>0</v>
      </c>
      <c r="E297" t="s">
        <v>34</v>
      </c>
      <c r="F297">
        <v>0</v>
      </c>
      <c r="G297">
        <v>407.00000000000006</v>
      </c>
      <c r="L297">
        <v>900</v>
      </c>
      <c r="M297">
        <v>615</v>
      </c>
      <c r="N297">
        <v>507</v>
      </c>
      <c r="O297">
        <v>407.00000000000006</v>
      </c>
      <c r="P297">
        <v>0</v>
      </c>
      <c r="Q297">
        <v>275</v>
      </c>
      <c r="V297">
        <v>580</v>
      </c>
      <c r="W297">
        <v>405</v>
      </c>
      <c r="X297">
        <v>338</v>
      </c>
      <c r="Y297">
        <v>275</v>
      </c>
    </row>
    <row r="298" spans="2:25">
      <c r="B298" t="s">
        <v>92</v>
      </c>
      <c r="C298" t="s">
        <v>6686</v>
      </c>
      <c r="D298">
        <v>0</v>
      </c>
      <c r="E298" t="s">
        <v>34</v>
      </c>
      <c r="F298">
        <v>0</v>
      </c>
      <c r="G298">
        <v>615</v>
      </c>
      <c r="L298">
        <v>900</v>
      </c>
      <c r="M298">
        <v>615</v>
      </c>
      <c r="N298">
        <v>507</v>
      </c>
      <c r="O298">
        <v>407.00000000000006</v>
      </c>
      <c r="P298">
        <v>0</v>
      </c>
      <c r="Q298">
        <v>405</v>
      </c>
      <c r="V298">
        <v>580</v>
      </c>
      <c r="W298">
        <v>405</v>
      </c>
      <c r="X298">
        <v>338</v>
      </c>
      <c r="Y298">
        <v>275</v>
      </c>
    </row>
    <row r="299" spans="2:25">
      <c r="B299" t="s">
        <v>93</v>
      </c>
      <c r="C299" t="s">
        <v>6687</v>
      </c>
      <c r="D299">
        <v>0</v>
      </c>
      <c r="E299" t="s">
        <v>34</v>
      </c>
      <c r="F299">
        <v>0</v>
      </c>
      <c r="G299">
        <v>507</v>
      </c>
      <c r="L299">
        <v>900</v>
      </c>
      <c r="M299">
        <v>615</v>
      </c>
      <c r="N299">
        <v>507</v>
      </c>
      <c r="O299">
        <v>407.00000000000006</v>
      </c>
      <c r="P299">
        <v>0</v>
      </c>
      <c r="Q299">
        <v>338</v>
      </c>
      <c r="V299">
        <v>580</v>
      </c>
      <c r="W299">
        <v>405</v>
      </c>
      <c r="X299">
        <v>338</v>
      </c>
      <c r="Y299">
        <v>275</v>
      </c>
    </row>
    <row r="300" spans="2:25">
      <c r="B300" t="s">
        <v>94</v>
      </c>
      <c r="C300" t="s">
        <v>6685</v>
      </c>
      <c r="D300">
        <v>0</v>
      </c>
      <c r="E300" t="s">
        <v>34</v>
      </c>
      <c r="F300">
        <v>0</v>
      </c>
      <c r="G300">
        <v>407.00000000000006</v>
      </c>
      <c r="L300">
        <v>900</v>
      </c>
      <c r="M300">
        <v>615</v>
      </c>
      <c r="N300">
        <v>507</v>
      </c>
      <c r="O300">
        <v>407.00000000000006</v>
      </c>
      <c r="P300">
        <v>0</v>
      </c>
      <c r="Q300">
        <v>275</v>
      </c>
      <c r="V300">
        <v>580</v>
      </c>
      <c r="W300">
        <v>405</v>
      </c>
      <c r="X300">
        <v>338</v>
      </c>
      <c r="Y300">
        <v>275</v>
      </c>
    </row>
    <row r="301" spans="2:25">
      <c r="B301" t="s">
        <v>4383</v>
      </c>
      <c r="C301" t="s">
        <v>180</v>
      </c>
      <c r="D301" t="s">
        <v>4255</v>
      </c>
      <c r="E301" t="s">
        <v>34</v>
      </c>
      <c r="F301" t="s">
        <v>4233</v>
      </c>
      <c r="G301">
        <v>900</v>
      </c>
      <c r="H301">
        <v>450</v>
      </c>
      <c r="I301">
        <v>410</v>
      </c>
      <c r="J301">
        <v>390</v>
      </c>
      <c r="K301">
        <v>370</v>
      </c>
      <c r="L301">
        <v>900</v>
      </c>
      <c r="M301">
        <v>615</v>
      </c>
      <c r="N301">
        <v>507</v>
      </c>
      <c r="O301">
        <v>407.00000000000006</v>
      </c>
      <c r="P301">
        <v>0</v>
      </c>
      <c r="Q301">
        <v>580</v>
      </c>
      <c r="R301">
        <v>290</v>
      </c>
      <c r="S301">
        <v>270</v>
      </c>
      <c r="T301">
        <v>260</v>
      </c>
      <c r="U301">
        <v>250</v>
      </c>
      <c r="V301">
        <v>580</v>
      </c>
      <c r="W301">
        <v>405</v>
      </c>
      <c r="X301">
        <v>338</v>
      </c>
      <c r="Y301">
        <v>275</v>
      </c>
    </row>
    <row r="302" spans="2:25">
      <c r="B302" t="s">
        <v>20</v>
      </c>
      <c r="C302" t="s">
        <v>6688</v>
      </c>
      <c r="D302">
        <v>0</v>
      </c>
      <c r="E302" t="s">
        <v>34</v>
      </c>
      <c r="F302">
        <v>0</v>
      </c>
      <c r="G302">
        <v>615</v>
      </c>
      <c r="L302">
        <v>900</v>
      </c>
      <c r="M302">
        <v>615</v>
      </c>
      <c r="N302">
        <v>507</v>
      </c>
      <c r="O302">
        <v>407.00000000000006</v>
      </c>
      <c r="P302">
        <v>0</v>
      </c>
      <c r="Q302">
        <v>405</v>
      </c>
      <c r="V302">
        <v>580</v>
      </c>
      <c r="W302">
        <v>405</v>
      </c>
      <c r="X302">
        <v>338</v>
      </c>
      <c r="Y302">
        <v>275</v>
      </c>
    </row>
    <row r="303" spans="2:25">
      <c r="B303" t="s">
        <v>21</v>
      </c>
      <c r="C303" t="s">
        <v>6689</v>
      </c>
      <c r="D303">
        <v>0</v>
      </c>
      <c r="E303" t="s">
        <v>34</v>
      </c>
      <c r="F303">
        <v>0</v>
      </c>
      <c r="G303">
        <v>507</v>
      </c>
      <c r="L303">
        <v>900</v>
      </c>
      <c r="M303">
        <v>615</v>
      </c>
      <c r="N303">
        <v>507</v>
      </c>
      <c r="O303">
        <v>407.00000000000006</v>
      </c>
      <c r="P303">
        <v>0</v>
      </c>
      <c r="Q303">
        <v>338</v>
      </c>
      <c r="V303">
        <v>580</v>
      </c>
      <c r="W303">
        <v>405</v>
      </c>
      <c r="X303">
        <v>338</v>
      </c>
      <c r="Y303">
        <v>275</v>
      </c>
    </row>
    <row r="304" spans="2:25">
      <c r="B304" t="s">
        <v>22</v>
      </c>
      <c r="C304" t="s">
        <v>6690</v>
      </c>
      <c r="D304">
        <v>0</v>
      </c>
      <c r="E304" t="s">
        <v>34</v>
      </c>
      <c r="F304">
        <v>0</v>
      </c>
      <c r="G304">
        <v>407.00000000000006</v>
      </c>
      <c r="L304">
        <v>900</v>
      </c>
      <c r="M304">
        <v>615</v>
      </c>
      <c r="N304">
        <v>507</v>
      </c>
      <c r="O304">
        <v>407.00000000000006</v>
      </c>
      <c r="P304">
        <v>0</v>
      </c>
      <c r="Q304">
        <v>275</v>
      </c>
      <c r="V304">
        <v>580</v>
      </c>
      <c r="W304">
        <v>405</v>
      </c>
      <c r="X304">
        <v>338</v>
      </c>
      <c r="Y304">
        <v>275</v>
      </c>
    </row>
    <row r="305" spans="2:25">
      <c r="B305" t="s">
        <v>92</v>
      </c>
      <c r="C305" t="s">
        <v>6691</v>
      </c>
      <c r="D305">
        <v>0</v>
      </c>
      <c r="E305" t="s">
        <v>34</v>
      </c>
      <c r="F305">
        <v>0</v>
      </c>
      <c r="G305">
        <v>615</v>
      </c>
      <c r="L305">
        <v>900</v>
      </c>
      <c r="M305">
        <v>615</v>
      </c>
      <c r="N305">
        <v>507</v>
      </c>
      <c r="O305">
        <v>407.00000000000006</v>
      </c>
      <c r="P305">
        <v>0</v>
      </c>
      <c r="Q305">
        <v>405</v>
      </c>
      <c r="V305">
        <v>580</v>
      </c>
      <c r="W305">
        <v>405</v>
      </c>
      <c r="X305">
        <v>338</v>
      </c>
      <c r="Y305">
        <v>275</v>
      </c>
    </row>
    <row r="306" spans="2:25">
      <c r="B306" t="s">
        <v>93</v>
      </c>
      <c r="C306" t="s">
        <v>6692</v>
      </c>
      <c r="D306">
        <v>0</v>
      </c>
      <c r="E306" t="s">
        <v>34</v>
      </c>
      <c r="F306">
        <v>0</v>
      </c>
      <c r="G306">
        <v>507</v>
      </c>
      <c r="L306">
        <v>900</v>
      </c>
      <c r="M306">
        <v>615</v>
      </c>
      <c r="N306">
        <v>507</v>
      </c>
      <c r="O306">
        <v>407.00000000000006</v>
      </c>
      <c r="P306">
        <v>0</v>
      </c>
      <c r="Q306">
        <v>338</v>
      </c>
      <c r="V306">
        <v>580</v>
      </c>
      <c r="W306">
        <v>405</v>
      </c>
      <c r="X306">
        <v>338</v>
      </c>
      <c r="Y306">
        <v>275</v>
      </c>
    </row>
    <row r="307" spans="2:25">
      <c r="B307" t="s">
        <v>94</v>
      </c>
      <c r="C307" t="s">
        <v>6690</v>
      </c>
      <c r="D307">
        <v>0</v>
      </c>
      <c r="E307" t="s">
        <v>34</v>
      </c>
      <c r="F307">
        <v>0</v>
      </c>
      <c r="G307">
        <v>407.00000000000006</v>
      </c>
      <c r="L307">
        <v>900</v>
      </c>
      <c r="M307">
        <v>615</v>
      </c>
      <c r="N307">
        <v>507</v>
      </c>
      <c r="O307">
        <v>407.00000000000006</v>
      </c>
      <c r="P307">
        <v>0</v>
      </c>
      <c r="Q307">
        <v>275</v>
      </c>
      <c r="V307">
        <v>580</v>
      </c>
      <c r="W307">
        <v>405</v>
      </c>
      <c r="X307">
        <v>338</v>
      </c>
      <c r="Y307">
        <v>275</v>
      </c>
    </row>
    <row r="308" spans="2:25">
      <c r="B308" t="s">
        <v>4265</v>
      </c>
      <c r="C308" t="s">
        <v>4262</v>
      </c>
      <c r="D308" t="s">
        <v>4263</v>
      </c>
      <c r="E308" t="s">
        <v>34</v>
      </c>
      <c r="F308" t="s">
        <v>4267</v>
      </c>
      <c r="G308">
        <v>900</v>
      </c>
      <c r="H308">
        <v>450</v>
      </c>
      <c r="I308">
        <v>410</v>
      </c>
      <c r="J308">
        <v>390</v>
      </c>
      <c r="K308">
        <v>370</v>
      </c>
      <c r="L308">
        <v>900</v>
      </c>
      <c r="M308">
        <v>615</v>
      </c>
      <c r="N308">
        <v>507</v>
      </c>
      <c r="O308">
        <v>407.00000000000006</v>
      </c>
      <c r="P308">
        <v>0</v>
      </c>
      <c r="Q308">
        <v>580</v>
      </c>
      <c r="R308">
        <v>290</v>
      </c>
      <c r="S308">
        <v>270</v>
      </c>
      <c r="T308">
        <v>260</v>
      </c>
      <c r="U308">
        <v>250</v>
      </c>
      <c r="V308">
        <v>580</v>
      </c>
      <c r="W308">
        <v>405</v>
      </c>
      <c r="X308">
        <v>338</v>
      </c>
      <c r="Y308">
        <v>275</v>
      </c>
    </row>
    <row r="309" spans="2:25">
      <c r="B309" t="s">
        <v>20</v>
      </c>
      <c r="C309" t="s">
        <v>6693</v>
      </c>
      <c r="D309">
        <v>0</v>
      </c>
      <c r="E309" t="s">
        <v>34</v>
      </c>
      <c r="F309">
        <v>0</v>
      </c>
      <c r="G309">
        <v>615</v>
      </c>
      <c r="L309">
        <v>900</v>
      </c>
      <c r="M309">
        <v>615</v>
      </c>
      <c r="N309">
        <v>507</v>
      </c>
      <c r="O309">
        <v>407.00000000000006</v>
      </c>
      <c r="P309">
        <v>0</v>
      </c>
      <c r="Q309">
        <v>405</v>
      </c>
      <c r="V309">
        <v>580</v>
      </c>
      <c r="W309">
        <v>405</v>
      </c>
      <c r="X309">
        <v>338</v>
      </c>
      <c r="Y309">
        <v>275</v>
      </c>
    </row>
    <row r="310" spans="2:25">
      <c r="B310" t="s">
        <v>21</v>
      </c>
      <c r="C310" t="s">
        <v>6694</v>
      </c>
      <c r="D310">
        <v>0</v>
      </c>
      <c r="E310" t="s">
        <v>34</v>
      </c>
      <c r="F310">
        <v>0</v>
      </c>
      <c r="G310">
        <v>507</v>
      </c>
      <c r="L310">
        <v>900</v>
      </c>
      <c r="M310">
        <v>615</v>
      </c>
      <c r="N310">
        <v>507</v>
      </c>
      <c r="O310">
        <v>407.00000000000006</v>
      </c>
      <c r="P310">
        <v>0</v>
      </c>
      <c r="Q310">
        <v>338</v>
      </c>
      <c r="V310">
        <v>580</v>
      </c>
      <c r="W310">
        <v>405</v>
      </c>
      <c r="X310">
        <v>338</v>
      </c>
      <c r="Y310">
        <v>275</v>
      </c>
    </row>
    <row r="311" spans="2:25">
      <c r="B311" t="s">
        <v>22</v>
      </c>
      <c r="C311" t="s">
        <v>6695</v>
      </c>
      <c r="D311">
        <v>0</v>
      </c>
      <c r="E311" t="s">
        <v>34</v>
      </c>
      <c r="F311">
        <v>0</v>
      </c>
      <c r="G311">
        <v>407.00000000000006</v>
      </c>
      <c r="L311">
        <v>900</v>
      </c>
      <c r="M311">
        <v>615</v>
      </c>
      <c r="N311">
        <v>507</v>
      </c>
      <c r="O311">
        <v>407.00000000000006</v>
      </c>
      <c r="P311">
        <v>0</v>
      </c>
      <c r="Q311">
        <v>275</v>
      </c>
      <c r="V311">
        <v>580</v>
      </c>
      <c r="W311">
        <v>405</v>
      </c>
      <c r="X311">
        <v>338</v>
      </c>
      <c r="Y311">
        <v>275</v>
      </c>
    </row>
    <row r="312" spans="2:25">
      <c r="B312" t="s">
        <v>92</v>
      </c>
      <c r="C312" t="s">
        <v>6696</v>
      </c>
      <c r="D312">
        <v>0</v>
      </c>
      <c r="E312" t="s">
        <v>34</v>
      </c>
      <c r="F312">
        <v>0</v>
      </c>
      <c r="G312">
        <v>615</v>
      </c>
      <c r="L312">
        <v>900</v>
      </c>
      <c r="M312">
        <v>615</v>
      </c>
      <c r="N312">
        <v>507</v>
      </c>
      <c r="O312">
        <v>407.00000000000006</v>
      </c>
      <c r="P312">
        <v>0</v>
      </c>
      <c r="Q312">
        <v>405</v>
      </c>
      <c r="V312">
        <v>580</v>
      </c>
      <c r="W312">
        <v>405</v>
      </c>
      <c r="X312">
        <v>338</v>
      </c>
      <c r="Y312">
        <v>275</v>
      </c>
    </row>
    <row r="313" spans="2:25">
      <c r="B313" t="s">
        <v>93</v>
      </c>
      <c r="C313" t="s">
        <v>6697</v>
      </c>
      <c r="D313">
        <v>0</v>
      </c>
      <c r="E313" t="s">
        <v>34</v>
      </c>
      <c r="F313">
        <v>0</v>
      </c>
      <c r="G313">
        <v>507</v>
      </c>
      <c r="L313">
        <v>900</v>
      </c>
      <c r="M313">
        <v>615</v>
      </c>
      <c r="N313">
        <v>507</v>
      </c>
      <c r="O313">
        <v>407.00000000000006</v>
      </c>
      <c r="P313">
        <v>0</v>
      </c>
      <c r="Q313">
        <v>338</v>
      </c>
      <c r="V313">
        <v>580</v>
      </c>
      <c r="W313">
        <v>405</v>
      </c>
      <c r="X313">
        <v>338</v>
      </c>
      <c r="Y313">
        <v>275</v>
      </c>
    </row>
    <row r="314" spans="2:25">
      <c r="B314" t="s">
        <v>94</v>
      </c>
      <c r="C314" t="s">
        <v>6695</v>
      </c>
      <c r="D314">
        <v>0</v>
      </c>
      <c r="E314" t="s">
        <v>34</v>
      </c>
      <c r="F314">
        <v>0</v>
      </c>
      <c r="G314">
        <v>407.00000000000006</v>
      </c>
      <c r="L314">
        <v>900</v>
      </c>
      <c r="M314">
        <v>615</v>
      </c>
      <c r="N314">
        <v>507</v>
      </c>
      <c r="O314">
        <v>407.00000000000006</v>
      </c>
      <c r="P314">
        <v>0</v>
      </c>
      <c r="Q314">
        <v>275</v>
      </c>
      <c r="V314">
        <v>580</v>
      </c>
      <c r="W314">
        <v>405</v>
      </c>
      <c r="X314">
        <v>338</v>
      </c>
      <c r="Y314">
        <v>275</v>
      </c>
    </row>
    <row r="315" spans="2:25">
      <c r="B315" t="s">
        <v>4268</v>
      </c>
      <c r="C315" t="s">
        <v>4262</v>
      </c>
      <c r="D315" t="s">
        <v>4270</v>
      </c>
      <c r="E315" t="s">
        <v>34</v>
      </c>
      <c r="F315" t="s">
        <v>6434</v>
      </c>
      <c r="G315">
        <v>900</v>
      </c>
      <c r="H315">
        <v>450</v>
      </c>
      <c r="I315">
        <v>410</v>
      </c>
      <c r="J315">
        <v>390</v>
      </c>
      <c r="K315">
        <v>370</v>
      </c>
      <c r="L315">
        <v>900</v>
      </c>
      <c r="M315">
        <v>615</v>
      </c>
      <c r="N315">
        <v>507</v>
      </c>
      <c r="O315">
        <v>407.00000000000006</v>
      </c>
      <c r="P315">
        <v>0</v>
      </c>
      <c r="Q315">
        <v>580</v>
      </c>
      <c r="R315">
        <v>290</v>
      </c>
      <c r="S315">
        <v>270</v>
      </c>
      <c r="T315">
        <v>260</v>
      </c>
      <c r="U315">
        <v>250</v>
      </c>
      <c r="V315">
        <v>580</v>
      </c>
      <c r="W315">
        <v>405</v>
      </c>
      <c r="X315">
        <v>338</v>
      </c>
      <c r="Y315">
        <v>275</v>
      </c>
    </row>
    <row r="316" spans="2:25">
      <c r="B316" t="s">
        <v>20</v>
      </c>
      <c r="C316" t="s">
        <v>6698</v>
      </c>
      <c r="D316">
        <v>0</v>
      </c>
      <c r="E316" t="s">
        <v>34</v>
      </c>
      <c r="F316">
        <v>0</v>
      </c>
      <c r="G316">
        <v>615</v>
      </c>
      <c r="L316">
        <v>900</v>
      </c>
      <c r="M316">
        <v>615</v>
      </c>
      <c r="N316">
        <v>507</v>
      </c>
      <c r="O316">
        <v>407.00000000000006</v>
      </c>
      <c r="P316">
        <v>0</v>
      </c>
      <c r="Q316">
        <v>405</v>
      </c>
      <c r="V316">
        <v>580</v>
      </c>
      <c r="W316">
        <v>405</v>
      </c>
      <c r="X316">
        <v>338</v>
      </c>
      <c r="Y316">
        <v>275</v>
      </c>
    </row>
    <row r="317" spans="2:25">
      <c r="B317" t="s">
        <v>21</v>
      </c>
      <c r="C317" t="s">
        <v>6699</v>
      </c>
      <c r="D317">
        <v>0</v>
      </c>
      <c r="E317" t="s">
        <v>34</v>
      </c>
      <c r="F317">
        <v>0</v>
      </c>
      <c r="G317">
        <v>507</v>
      </c>
      <c r="L317">
        <v>900</v>
      </c>
      <c r="M317">
        <v>615</v>
      </c>
      <c r="N317">
        <v>507</v>
      </c>
      <c r="O317">
        <v>407.00000000000006</v>
      </c>
      <c r="P317">
        <v>0</v>
      </c>
      <c r="Q317">
        <v>338</v>
      </c>
      <c r="V317">
        <v>580</v>
      </c>
      <c r="W317">
        <v>405</v>
      </c>
      <c r="X317">
        <v>338</v>
      </c>
      <c r="Y317">
        <v>275</v>
      </c>
    </row>
    <row r="318" spans="2:25">
      <c r="B318" t="s">
        <v>22</v>
      </c>
      <c r="C318" t="s">
        <v>6700</v>
      </c>
      <c r="D318">
        <v>0</v>
      </c>
      <c r="E318" t="s">
        <v>34</v>
      </c>
      <c r="F318">
        <v>0</v>
      </c>
      <c r="G318">
        <v>407.00000000000006</v>
      </c>
      <c r="L318">
        <v>900</v>
      </c>
      <c r="M318">
        <v>615</v>
      </c>
      <c r="N318">
        <v>507</v>
      </c>
      <c r="O318">
        <v>407.00000000000006</v>
      </c>
      <c r="P318">
        <v>0</v>
      </c>
      <c r="Q318">
        <v>275</v>
      </c>
      <c r="V318">
        <v>580</v>
      </c>
      <c r="W318">
        <v>405</v>
      </c>
      <c r="X318">
        <v>338</v>
      </c>
      <c r="Y318">
        <v>275</v>
      </c>
    </row>
    <row r="319" spans="2:25">
      <c r="B319" t="s">
        <v>92</v>
      </c>
      <c r="C319" t="s">
        <v>6701</v>
      </c>
      <c r="D319">
        <v>0</v>
      </c>
      <c r="E319" t="s">
        <v>34</v>
      </c>
      <c r="F319">
        <v>0</v>
      </c>
      <c r="G319">
        <v>615</v>
      </c>
      <c r="L319">
        <v>900</v>
      </c>
      <c r="M319">
        <v>615</v>
      </c>
      <c r="N319">
        <v>507</v>
      </c>
      <c r="O319">
        <v>407.00000000000006</v>
      </c>
      <c r="P319">
        <v>0</v>
      </c>
      <c r="Q319">
        <v>405</v>
      </c>
      <c r="V319">
        <v>580</v>
      </c>
      <c r="W319">
        <v>405</v>
      </c>
      <c r="X319">
        <v>338</v>
      </c>
      <c r="Y319">
        <v>275</v>
      </c>
    </row>
    <row r="320" spans="2:25">
      <c r="B320" t="s">
        <v>93</v>
      </c>
      <c r="C320" t="s">
        <v>6702</v>
      </c>
      <c r="D320">
        <v>0</v>
      </c>
      <c r="E320" t="s">
        <v>34</v>
      </c>
      <c r="F320">
        <v>0</v>
      </c>
      <c r="G320">
        <v>507</v>
      </c>
      <c r="L320">
        <v>900</v>
      </c>
      <c r="M320">
        <v>615</v>
      </c>
      <c r="N320">
        <v>507</v>
      </c>
      <c r="O320">
        <v>407.00000000000006</v>
      </c>
      <c r="P320">
        <v>0</v>
      </c>
      <c r="Q320">
        <v>338</v>
      </c>
      <c r="V320">
        <v>580</v>
      </c>
      <c r="W320">
        <v>405</v>
      </c>
      <c r="X320">
        <v>338</v>
      </c>
      <c r="Y320">
        <v>275</v>
      </c>
    </row>
    <row r="321" spans="2:25">
      <c r="B321" t="s">
        <v>94</v>
      </c>
      <c r="C321" t="s">
        <v>6700</v>
      </c>
      <c r="D321">
        <v>0</v>
      </c>
      <c r="E321" t="s">
        <v>34</v>
      </c>
      <c r="F321">
        <v>0</v>
      </c>
      <c r="G321">
        <v>407.00000000000006</v>
      </c>
      <c r="L321">
        <v>900</v>
      </c>
      <c r="M321">
        <v>615</v>
      </c>
      <c r="N321">
        <v>507</v>
      </c>
      <c r="O321">
        <v>407.00000000000006</v>
      </c>
      <c r="P321">
        <v>0</v>
      </c>
      <c r="Q321">
        <v>275</v>
      </c>
      <c r="V321">
        <v>580</v>
      </c>
      <c r="W321">
        <v>405</v>
      </c>
      <c r="X321">
        <v>338</v>
      </c>
      <c r="Y321">
        <v>275</v>
      </c>
    </row>
    <row r="322" spans="2:25">
      <c r="B322" t="s">
        <v>4310</v>
      </c>
      <c r="C322" t="s">
        <v>4270</v>
      </c>
      <c r="D322" t="s">
        <v>4255</v>
      </c>
      <c r="E322" t="s">
        <v>34</v>
      </c>
      <c r="F322" t="s">
        <v>4233</v>
      </c>
      <c r="G322">
        <v>900</v>
      </c>
      <c r="H322">
        <v>450</v>
      </c>
      <c r="I322">
        <v>410</v>
      </c>
      <c r="J322">
        <v>390</v>
      </c>
      <c r="K322">
        <v>370</v>
      </c>
      <c r="L322">
        <v>900</v>
      </c>
      <c r="M322">
        <v>615</v>
      </c>
      <c r="N322">
        <v>507</v>
      </c>
      <c r="O322">
        <v>407.00000000000006</v>
      </c>
      <c r="P322">
        <v>0</v>
      </c>
      <c r="Q322">
        <v>580</v>
      </c>
      <c r="R322">
        <v>290</v>
      </c>
      <c r="S322">
        <v>270</v>
      </c>
      <c r="T322">
        <v>260</v>
      </c>
      <c r="U322">
        <v>250</v>
      </c>
      <c r="V322">
        <v>580</v>
      </c>
      <c r="W322">
        <v>405</v>
      </c>
      <c r="X322">
        <v>338</v>
      </c>
      <c r="Y322">
        <v>275</v>
      </c>
    </row>
    <row r="323" spans="2:25">
      <c r="B323" t="s">
        <v>20</v>
      </c>
      <c r="C323" t="s">
        <v>6703</v>
      </c>
      <c r="D323">
        <v>0</v>
      </c>
      <c r="E323" t="s">
        <v>34</v>
      </c>
      <c r="F323">
        <v>0</v>
      </c>
      <c r="G323">
        <v>615</v>
      </c>
      <c r="L323">
        <v>900</v>
      </c>
      <c r="M323">
        <v>615</v>
      </c>
      <c r="N323">
        <v>507</v>
      </c>
      <c r="O323">
        <v>407.00000000000006</v>
      </c>
      <c r="P323">
        <v>0</v>
      </c>
      <c r="Q323">
        <v>405</v>
      </c>
      <c r="V323">
        <v>580</v>
      </c>
      <c r="W323">
        <v>405</v>
      </c>
      <c r="X323">
        <v>338</v>
      </c>
      <c r="Y323">
        <v>275</v>
      </c>
    </row>
    <row r="324" spans="2:25">
      <c r="B324" t="s">
        <v>21</v>
      </c>
      <c r="C324" t="s">
        <v>6704</v>
      </c>
      <c r="D324">
        <v>0</v>
      </c>
      <c r="E324" t="s">
        <v>34</v>
      </c>
      <c r="F324">
        <v>0</v>
      </c>
      <c r="G324">
        <v>507</v>
      </c>
      <c r="L324">
        <v>900</v>
      </c>
      <c r="M324">
        <v>615</v>
      </c>
      <c r="N324">
        <v>507</v>
      </c>
      <c r="O324">
        <v>407.00000000000006</v>
      </c>
      <c r="P324">
        <v>0</v>
      </c>
      <c r="Q324">
        <v>338</v>
      </c>
      <c r="V324">
        <v>580</v>
      </c>
      <c r="W324">
        <v>405</v>
      </c>
      <c r="X324">
        <v>338</v>
      </c>
      <c r="Y324">
        <v>275</v>
      </c>
    </row>
    <row r="325" spans="2:25">
      <c r="B325" t="s">
        <v>22</v>
      </c>
      <c r="C325" t="s">
        <v>6705</v>
      </c>
      <c r="D325">
        <v>0</v>
      </c>
      <c r="E325" t="s">
        <v>34</v>
      </c>
      <c r="F325">
        <v>0</v>
      </c>
      <c r="G325">
        <v>407.00000000000006</v>
      </c>
      <c r="L325">
        <v>900</v>
      </c>
      <c r="M325">
        <v>615</v>
      </c>
      <c r="N325">
        <v>507</v>
      </c>
      <c r="O325">
        <v>407.00000000000006</v>
      </c>
      <c r="P325">
        <v>0</v>
      </c>
      <c r="Q325">
        <v>275</v>
      </c>
      <c r="V325">
        <v>580</v>
      </c>
      <c r="W325">
        <v>405</v>
      </c>
      <c r="X325">
        <v>338</v>
      </c>
      <c r="Y325">
        <v>275</v>
      </c>
    </row>
    <row r="326" spans="2:25">
      <c r="B326" t="s">
        <v>92</v>
      </c>
      <c r="C326" t="s">
        <v>6706</v>
      </c>
      <c r="D326">
        <v>0</v>
      </c>
      <c r="E326" t="s">
        <v>34</v>
      </c>
      <c r="F326">
        <v>0</v>
      </c>
      <c r="G326">
        <v>615</v>
      </c>
      <c r="L326">
        <v>900</v>
      </c>
      <c r="M326">
        <v>615</v>
      </c>
      <c r="N326">
        <v>507</v>
      </c>
      <c r="O326">
        <v>407.00000000000006</v>
      </c>
      <c r="P326">
        <v>0</v>
      </c>
      <c r="Q326">
        <v>405</v>
      </c>
      <c r="V326">
        <v>580</v>
      </c>
      <c r="W326">
        <v>405</v>
      </c>
      <c r="X326">
        <v>338</v>
      </c>
      <c r="Y326">
        <v>275</v>
      </c>
    </row>
    <row r="327" spans="2:25">
      <c r="B327" t="s">
        <v>93</v>
      </c>
      <c r="C327" t="s">
        <v>6707</v>
      </c>
      <c r="D327">
        <v>0</v>
      </c>
      <c r="E327" t="s">
        <v>34</v>
      </c>
      <c r="F327">
        <v>0</v>
      </c>
      <c r="G327">
        <v>507</v>
      </c>
      <c r="L327">
        <v>900</v>
      </c>
      <c r="M327">
        <v>615</v>
      </c>
      <c r="N327">
        <v>507</v>
      </c>
      <c r="O327">
        <v>407.00000000000006</v>
      </c>
      <c r="P327">
        <v>0</v>
      </c>
      <c r="Q327">
        <v>338</v>
      </c>
      <c r="V327">
        <v>580</v>
      </c>
      <c r="W327">
        <v>405</v>
      </c>
      <c r="X327">
        <v>338</v>
      </c>
      <c r="Y327">
        <v>275</v>
      </c>
    </row>
    <row r="328" spans="2:25">
      <c r="B328" t="s">
        <v>94</v>
      </c>
      <c r="C328" t="s">
        <v>6705</v>
      </c>
      <c r="D328">
        <v>0</v>
      </c>
      <c r="E328" t="s">
        <v>34</v>
      </c>
      <c r="F328">
        <v>0</v>
      </c>
      <c r="G328">
        <v>407.00000000000006</v>
      </c>
      <c r="L328">
        <v>900</v>
      </c>
      <c r="M328">
        <v>615</v>
      </c>
      <c r="N328">
        <v>507</v>
      </c>
      <c r="O328">
        <v>407.00000000000006</v>
      </c>
      <c r="P328">
        <v>0</v>
      </c>
      <c r="Q328">
        <v>275</v>
      </c>
      <c r="V328">
        <v>580</v>
      </c>
      <c r="W328">
        <v>405</v>
      </c>
      <c r="X328">
        <v>338</v>
      </c>
      <c r="Y328">
        <v>275</v>
      </c>
    </row>
    <row r="329" spans="2:25">
      <c r="B329" t="s">
        <v>4768</v>
      </c>
      <c r="C329" t="s">
        <v>4359</v>
      </c>
      <c r="D329" t="s">
        <v>6435</v>
      </c>
      <c r="E329" t="s">
        <v>34</v>
      </c>
      <c r="F329" t="s">
        <v>6423</v>
      </c>
      <c r="G329">
        <v>900</v>
      </c>
      <c r="H329">
        <v>450</v>
      </c>
      <c r="I329">
        <v>410</v>
      </c>
      <c r="J329">
        <v>390</v>
      </c>
      <c r="K329">
        <v>370</v>
      </c>
      <c r="L329">
        <v>900</v>
      </c>
      <c r="M329">
        <v>615</v>
      </c>
      <c r="N329">
        <v>507</v>
      </c>
      <c r="O329">
        <v>407.00000000000006</v>
      </c>
      <c r="P329">
        <v>0</v>
      </c>
      <c r="Q329">
        <v>580</v>
      </c>
      <c r="R329">
        <v>290</v>
      </c>
      <c r="S329">
        <v>270</v>
      </c>
      <c r="T329">
        <v>260</v>
      </c>
      <c r="U329">
        <v>250</v>
      </c>
      <c r="V329">
        <v>580</v>
      </c>
      <c r="W329">
        <v>405</v>
      </c>
      <c r="X329">
        <v>338</v>
      </c>
      <c r="Y329">
        <v>275</v>
      </c>
    </row>
    <row r="330" spans="2:25">
      <c r="B330" t="s">
        <v>20</v>
      </c>
      <c r="C330" t="s">
        <v>6708</v>
      </c>
      <c r="D330">
        <v>0</v>
      </c>
      <c r="E330" t="s">
        <v>34</v>
      </c>
      <c r="F330">
        <v>0</v>
      </c>
      <c r="G330">
        <v>615</v>
      </c>
      <c r="L330">
        <v>900</v>
      </c>
      <c r="M330">
        <v>615</v>
      </c>
      <c r="N330">
        <v>507</v>
      </c>
      <c r="O330">
        <v>407.00000000000006</v>
      </c>
      <c r="P330">
        <v>0</v>
      </c>
      <c r="Q330">
        <v>405</v>
      </c>
      <c r="V330">
        <v>580</v>
      </c>
      <c r="W330">
        <v>405</v>
      </c>
      <c r="X330">
        <v>338</v>
      </c>
      <c r="Y330">
        <v>275</v>
      </c>
    </row>
    <row r="331" spans="2:25">
      <c r="B331" t="s">
        <v>21</v>
      </c>
      <c r="C331" t="s">
        <v>6709</v>
      </c>
      <c r="D331">
        <v>0</v>
      </c>
      <c r="E331" t="s">
        <v>34</v>
      </c>
      <c r="F331">
        <v>0</v>
      </c>
      <c r="G331">
        <v>507</v>
      </c>
      <c r="L331">
        <v>900</v>
      </c>
      <c r="M331">
        <v>615</v>
      </c>
      <c r="N331">
        <v>507</v>
      </c>
      <c r="O331">
        <v>407.00000000000006</v>
      </c>
      <c r="P331">
        <v>0</v>
      </c>
      <c r="Q331">
        <v>338</v>
      </c>
      <c r="V331">
        <v>580</v>
      </c>
      <c r="W331">
        <v>405</v>
      </c>
      <c r="X331">
        <v>338</v>
      </c>
      <c r="Y331">
        <v>275</v>
      </c>
    </row>
    <row r="332" spans="2:25">
      <c r="B332" t="s">
        <v>22</v>
      </c>
      <c r="C332" t="s">
        <v>6710</v>
      </c>
      <c r="D332">
        <v>0</v>
      </c>
      <c r="E332" t="s">
        <v>34</v>
      </c>
      <c r="F332">
        <v>0</v>
      </c>
      <c r="G332">
        <v>407.00000000000006</v>
      </c>
      <c r="L332">
        <v>900</v>
      </c>
      <c r="M332">
        <v>615</v>
      </c>
      <c r="N332">
        <v>507</v>
      </c>
      <c r="O332">
        <v>407.00000000000006</v>
      </c>
      <c r="P332">
        <v>0</v>
      </c>
      <c r="Q332">
        <v>275</v>
      </c>
      <c r="V332">
        <v>580</v>
      </c>
      <c r="W332">
        <v>405</v>
      </c>
      <c r="X332">
        <v>338</v>
      </c>
      <c r="Y332">
        <v>275</v>
      </c>
    </row>
    <row r="333" spans="2:25">
      <c r="B333" t="s">
        <v>92</v>
      </c>
      <c r="C333" t="s">
        <v>6711</v>
      </c>
      <c r="D333">
        <v>0</v>
      </c>
      <c r="E333" t="s">
        <v>34</v>
      </c>
      <c r="F333">
        <v>0</v>
      </c>
      <c r="G333">
        <v>615</v>
      </c>
      <c r="L333">
        <v>900</v>
      </c>
      <c r="M333">
        <v>615</v>
      </c>
      <c r="N333">
        <v>507</v>
      </c>
      <c r="O333">
        <v>407.00000000000006</v>
      </c>
      <c r="P333">
        <v>0</v>
      </c>
      <c r="Q333">
        <v>405</v>
      </c>
      <c r="V333">
        <v>580</v>
      </c>
      <c r="W333">
        <v>405</v>
      </c>
      <c r="X333">
        <v>338</v>
      </c>
      <c r="Y333">
        <v>275</v>
      </c>
    </row>
    <row r="334" spans="2:25">
      <c r="B334" t="s">
        <v>93</v>
      </c>
      <c r="C334" t="s">
        <v>6712</v>
      </c>
      <c r="D334">
        <v>0</v>
      </c>
      <c r="E334" t="s">
        <v>34</v>
      </c>
      <c r="F334">
        <v>0</v>
      </c>
      <c r="G334">
        <v>507</v>
      </c>
      <c r="L334">
        <v>900</v>
      </c>
      <c r="M334">
        <v>615</v>
      </c>
      <c r="N334">
        <v>507</v>
      </c>
      <c r="O334">
        <v>407.00000000000006</v>
      </c>
      <c r="P334">
        <v>0</v>
      </c>
      <c r="Q334">
        <v>338</v>
      </c>
      <c r="V334">
        <v>580</v>
      </c>
      <c r="W334">
        <v>405</v>
      </c>
      <c r="X334">
        <v>338</v>
      </c>
      <c r="Y334">
        <v>275</v>
      </c>
    </row>
    <row r="335" spans="2:25">
      <c r="B335" t="s">
        <v>94</v>
      </c>
      <c r="C335" t="s">
        <v>6710</v>
      </c>
      <c r="D335">
        <v>0</v>
      </c>
      <c r="E335" t="s">
        <v>34</v>
      </c>
      <c r="F335">
        <v>0</v>
      </c>
      <c r="G335">
        <v>407.00000000000006</v>
      </c>
      <c r="L335">
        <v>900</v>
      </c>
      <c r="M335">
        <v>615</v>
      </c>
      <c r="N335">
        <v>507</v>
      </c>
      <c r="O335">
        <v>407.00000000000006</v>
      </c>
      <c r="P335">
        <v>0</v>
      </c>
      <c r="Q335">
        <v>275</v>
      </c>
      <c r="V335">
        <v>580</v>
      </c>
      <c r="W335">
        <v>405</v>
      </c>
      <c r="X335">
        <v>338</v>
      </c>
      <c r="Y335">
        <v>275</v>
      </c>
    </row>
    <row r="336" spans="2:25">
      <c r="B336" t="s">
        <v>4693</v>
      </c>
      <c r="C336" t="s">
        <v>4691</v>
      </c>
      <c r="D336" t="s">
        <v>4664</v>
      </c>
      <c r="E336" t="s">
        <v>34</v>
      </c>
      <c r="F336" t="s">
        <v>6436</v>
      </c>
      <c r="G336">
        <v>900</v>
      </c>
      <c r="H336">
        <v>450</v>
      </c>
      <c r="I336">
        <v>410</v>
      </c>
      <c r="J336">
        <v>390</v>
      </c>
      <c r="K336">
        <v>370</v>
      </c>
      <c r="L336">
        <v>900</v>
      </c>
      <c r="M336">
        <v>615</v>
      </c>
      <c r="N336">
        <v>507</v>
      </c>
      <c r="O336">
        <v>407.00000000000006</v>
      </c>
      <c r="P336">
        <v>0</v>
      </c>
      <c r="Q336">
        <v>580</v>
      </c>
      <c r="R336">
        <v>290</v>
      </c>
      <c r="S336">
        <v>270</v>
      </c>
      <c r="T336">
        <v>260</v>
      </c>
      <c r="U336">
        <v>250</v>
      </c>
      <c r="V336">
        <v>580</v>
      </c>
      <c r="W336">
        <v>405</v>
      </c>
      <c r="X336">
        <v>338</v>
      </c>
      <c r="Y336">
        <v>275</v>
      </c>
    </row>
    <row r="337" spans="2:25">
      <c r="B337" t="s">
        <v>20</v>
      </c>
      <c r="C337" t="s">
        <v>6713</v>
      </c>
      <c r="D337">
        <v>0</v>
      </c>
      <c r="E337" t="s">
        <v>34</v>
      </c>
      <c r="F337">
        <v>0</v>
      </c>
      <c r="G337">
        <v>615</v>
      </c>
      <c r="L337">
        <v>900</v>
      </c>
      <c r="M337">
        <v>615</v>
      </c>
      <c r="N337">
        <v>507</v>
      </c>
      <c r="O337">
        <v>407.00000000000006</v>
      </c>
      <c r="P337">
        <v>0</v>
      </c>
      <c r="Q337">
        <v>405</v>
      </c>
      <c r="V337">
        <v>580</v>
      </c>
      <c r="W337">
        <v>405</v>
      </c>
      <c r="X337">
        <v>338</v>
      </c>
      <c r="Y337">
        <v>275</v>
      </c>
    </row>
    <row r="338" spans="2:25">
      <c r="B338" t="s">
        <v>21</v>
      </c>
      <c r="C338" t="s">
        <v>6714</v>
      </c>
      <c r="D338">
        <v>0</v>
      </c>
      <c r="E338" t="s">
        <v>34</v>
      </c>
      <c r="F338">
        <v>0</v>
      </c>
      <c r="G338">
        <v>507</v>
      </c>
      <c r="L338">
        <v>900</v>
      </c>
      <c r="M338">
        <v>615</v>
      </c>
      <c r="N338">
        <v>507</v>
      </c>
      <c r="O338">
        <v>407.00000000000006</v>
      </c>
      <c r="P338">
        <v>0</v>
      </c>
      <c r="Q338">
        <v>338</v>
      </c>
      <c r="V338">
        <v>580</v>
      </c>
      <c r="W338">
        <v>405</v>
      </c>
      <c r="X338">
        <v>338</v>
      </c>
      <c r="Y338">
        <v>275</v>
      </c>
    </row>
    <row r="339" spans="2:25">
      <c r="B339" t="s">
        <v>22</v>
      </c>
      <c r="C339" t="s">
        <v>6715</v>
      </c>
      <c r="D339">
        <v>0</v>
      </c>
      <c r="E339" t="s">
        <v>34</v>
      </c>
      <c r="F339">
        <v>0</v>
      </c>
      <c r="G339">
        <v>407.00000000000006</v>
      </c>
      <c r="L339">
        <v>900</v>
      </c>
      <c r="M339">
        <v>615</v>
      </c>
      <c r="N339">
        <v>507</v>
      </c>
      <c r="O339">
        <v>407.00000000000006</v>
      </c>
      <c r="P339">
        <v>0</v>
      </c>
      <c r="Q339">
        <v>275</v>
      </c>
      <c r="V339">
        <v>580</v>
      </c>
      <c r="W339">
        <v>405</v>
      </c>
      <c r="X339">
        <v>338</v>
      </c>
      <c r="Y339">
        <v>275</v>
      </c>
    </row>
    <row r="340" spans="2:25">
      <c r="B340" t="s">
        <v>92</v>
      </c>
      <c r="C340" t="s">
        <v>6716</v>
      </c>
      <c r="D340">
        <v>0</v>
      </c>
      <c r="E340" t="s">
        <v>34</v>
      </c>
      <c r="F340">
        <v>0</v>
      </c>
      <c r="G340">
        <v>615</v>
      </c>
      <c r="L340">
        <v>900</v>
      </c>
      <c r="M340">
        <v>615</v>
      </c>
      <c r="N340">
        <v>507</v>
      </c>
      <c r="O340">
        <v>407.00000000000006</v>
      </c>
      <c r="P340">
        <v>0</v>
      </c>
      <c r="Q340">
        <v>405</v>
      </c>
      <c r="V340">
        <v>580</v>
      </c>
      <c r="W340">
        <v>405</v>
      </c>
      <c r="X340">
        <v>338</v>
      </c>
      <c r="Y340">
        <v>275</v>
      </c>
    </row>
    <row r="341" spans="2:25">
      <c r="B341" t="s">
        <v>93</v>
      </c>
      <c r="C341" t="s">
        <v>6717</v>
      </c>
      <c r="D341">
        <v>0</v>
      </c>
      <c r="E341" t="s">
        <v>34</v>
      </c>
      <c r="F341">
        <v>0</v>
      </c>
      <c r="G341">
        <v>507</v>
      </c>
      <c r="L341">
        <v>900</v>
      </c>
      <c r="M341">
        <v>615</v>
      </c>
      <c r="N341">
        <v>507</v>
      </c>
      <c r="O341">
        <v>407.00000000000006</v>
      </c>
      <c r="P341">
        <v>0</v>
      </c>
      <c r="Q341">
        <v>338</v>
      </c>
      <c r="V341">
        <v>580</v>
      </c>
      <c r="W341">
        <v>405</v>
      </c>
      <c r="X341">
        <v>338</v>
      </c>
      <c r="Y341">
        <v>275</v>
      </c>
    </row>
    <row r="342" spans="2:25">
      <c r="B342" t="s">
        <v>94</v>
      </c>
      <c r="C342" t="s">
        <v>6715</v>
      </c>
      <c r="D342">
        <v>0</v>
      </c>
      <c r="E342" t="s">
        <v>34</v>
      </c>
      <c r="F342">
        <v>0</v>
      </c>
      <c r="G342">
        <v>407.00000000000006</v>
      </c>
      <c r="L342">
        <v>900</v>
      </c>
      <c r="M342">
        <v>615</v>
      </c>
      <c r="N342">
        <v>507</v>
      </c>
      <c r="O342">
        <v>407.00000000000006</v>
      </c>
      <c r="P342">
        <v>0</v>
      </c>
      <c r="Q342">
        <v>275</v>
      </c>
      <c r="V342">
        <v>580</v>
      </c>
      <c r="W342">
        <v>405</v>
      </c>
      <c r="X342">
        <v>338</v>
      </c>
      <c r="Y342">
        <v>275</v>
      </c>
    </row>
    <row r="343" spans="2:25">
      <c r="B343" t="s">
        <v>4696</v>
      </c>
      <c r="C343" t="s">
        <v>4691</v>
      </c>
      <c r="D343" t="s">
        <v>6436</v>
      </c>
      <c r="E343" t="s">
        <v>34</v>
      </c>
      <c r="F343" t="s">
        <v>6441</v>
      </c>
      <c r="G343">
        <v>900</v>
      </c>
      <c r="H343">
        <v>450</v>
      </c>
      <c r="I343">
        <v>410</v>
      </c>
      <c r="J343">
        <v>390</v>
      </c>
      <c r="K343">
        <v>370</v>
      </c>
      <c r="L343">
        <v>900</v>
      </c>
      <c r="M343">
        <v>615</v>
      </c>
      <c r="N343">
        <v>507</v>
      </c>
      <c r="O343">
        <v>407.00000000000006</v>
      </c>
      <c r="P343">
        <v>0</v>
      </c>
      <c r="Q343">
        <v>580</v>
      </c>
      <c r="R343">
        <v>290</v>
      </c>
      <c r="S343">
        <v>270</v>
      </c>
      <c r="T343">
        <v>260</v>
      </c>
      <c r="U343">
        <v>250</v>
      </c>
      <c r="V343">
        <v>580</v>
      </c>
      <c r="W343">
        <v>405</v>
      </c>
      <c r="X343">
        <v>338</v>
      </c>
      <c r="Y343">
        <v>275</v>
      </c>
    </row>
    <row r="344" spans="2:25">
      <c r="B344" t="s">
        <v>20</v>
      </c>
      <c r="C344" t="s">
        <v>6718</v>
      </c>
      <c r="D344">
        <v>0</v>
      </c>
      <c r="E344" t="s">
        <v>34</v>
      </c>
      <c r="F344">
        <v>0</v>
      </c>
      <c r="G344">
        <v>615</v>
      </c>
      <c r="L344">
        <v>900</v>
      </c>
      <c r="M344">
        <v>615</v>
      </c>
      <c r="N344">
        <v>507</v>
      </c>
      <c r="O344">
        <v>407.00000000000006</v>
      </c>
      <c r="P344">
        <v>0</v>
      </c>
      <c r="Q344">
        <v>405</v>
      </c>
      <c r="V344">
        <v>580</v>
      </c>
      <c r="W344">
        <v>405</v>
      </c>
      <c r="X344">
        <v>338</v>
      </c>
      <c r="Y344">
        <v>275</v>
      </c>
    </row>
    <row r="345" spans="2:25">
      <c r="B345" t="s">
        <v>21</v>
      </c>
      <c r="C345" t="s">
        <v>6719</v>
      </c>
      <c r="D345">
        <v>0</v>
      </c>
      <c r="E345" t="s">
        <v>34</v>
      </c>
      <c r="F345">
        <v>0</v>
      </c>
      <c r="G345">
        <v>507</v>
      </c>
      <c r="L345">
        <v>900</v>
      </c>
      <c r="M345">
        <v>615</v>
      </c>
      <c r="N345">
        <v>507</v>
      </c>
      <c r="O345">
        <v>407.00000000000006</v>
      </c>
      <c r="P345">
        <v>0</v>
      </c>
      <c r="Q345">
        <v>338</v>
      </c>
      <c r="V345">
        <v>580</v>
      </c>
      <c r="W345">
        <v>405</v>
      </c>
      <c r="X345">
        <v>338</v>
      </c>
      <c r="Y345">
        <v>275</v>
      </c>
    </row>
    <row r="346" spans="2:25">
      <c r="B346" t="s">
        <v>22</v>
      </c>
      <c r="C346" t="s">
        <v>6720</v>
      </c>
      <c r="D346">
        <v>0</v>
      </c>
      <c r="E346" t="s">
        <v>34</v>
      </c>
      <c r="F346">
        <v>0</v>
      </c>
      <c r="G346">
        <v>407.00000000000006</v>
      </c>
      <c r="L346">
        <v>900</v>
      </c>
      <c r="M346">
        <v>615</v>
      </c>
      <c r="N346">
        <v>507</v>
      </c>
      <c r="O346">
        <v>407.00000000000006</v>
      </c>
      <c r="P346">
        <v>0</v>
      </c>
      <c r="Q346">
        <v>275</v>
      </c>
      <c r="V346">
        <v>580</v>
      </c>
      <c r="W346">
        <v>405</v>
      </c>
      <c r="X346">
        <v>338</v>
      </c>
      <c r="Y346">
        <v>275</v>
      </c>
    </row>
    <row r="347" spans="2:25">
      <c r="B347" t="s">
        <v>92</v>
      </c>
      <c r="C347" t="s">
        <v>6721</v>
      </c>
      <c r="D347">
        <v>0</v>
      </c>
      <c r="E347" t="s">
        <v>34</v>
      </c>
      <c r="F347">
        <v>0</v>
      </c>
      <c r="G347">
        <v>615</v>
      </c>
      <c r="L347">
        <v>900</v>
      </c>
      <c r="M347">
        <v>615</v>
      </c>
      <c r="N347">
        <v>507</v>
      </c>
      <c r="O347">
        <v>407.00000000000006</v>
      </c>
      <c r="P347">
        <v>0</v>
      </c>
      <c r="Q347">
        <v>405</v>
      </c>
      <c r="V347">
        <v>580</v>
      </c>
      <c r="W347">
        <v>405</v>
      </c>
      <c r="X347">
        <v>338</v>
      </c>
      <c r="Y347">
        <v>275</v>
      </c>
    </row>
    <row r="348" spans="2:25">
      <c r="B348" t="s">
        <v>93</v>
      </c>
      <c r="C348" t="s">
        <v>6722</v>
      </c>
      <c r="D348">
        <v>0</v>
      </c>
      <c r="E348" t="s">
        <v>34</v>
      </c>
      <c r="F348">
        <v>0</v>
      </c>
      <c r="G348">
        <v>507</v>
      </c>
      <c r="L348">
        <v>900</v>
      </c>
      <c r="M348">
        <v>615</v>
      </c>
      <c r="N348">
        <v>507</v>
      </c>
      <c r="O348">
        <v>407.00000000000006</v>
      </c>
      <c r="P348">
        <v>0</v>
      </c>
      <c r="Q348">
        <v>338</v>
      </c>
      <c r="V348">
        <v>580</v>
      </c>
      <c r="W348">
        <v>405</v>
      </c>
      <c r="X348">
        <v>338</v>
      </c>
      <c r="Y348">
        <v>275</v>
      </c>
    </row>
    <row r="349" spans="2:25">
      <c r="B349" t="s">
        <v>94</v>
      </c>
      <c r="C349" t="s">
        <v>6720</v>
      </c>
      <c r="D349">
        <v>0</v>
      </c>
      <c r="E349" t="s">
        <v>34</v>
      </c>
      <c r="F349">
        <v>0</v>
      </c>
      <c r="G349">
        <v>407.00000000000006</v>
      </c>
      <c r="L349">
        <v>900</v>
      </c>
      <c r="M349">
        <v>615</v>
      </c>
      <c r="N349">
        <v>507</v>
      </c>
      <c r="O349">
        <v>407.00000000000006</v>
      </c>
      <c r="P349">
        <v>0</v>
      </c>
      <c r="Q349">
        <v>275</v>
      </c>
      <c r="V349">
        <v>580</v>
      </c>
      <c r="W349">
        <v>405</v>
      </c>
      <c r="X349">
        <v>338</v>
      </c>
      <c r="Y349">
        <v>275</v>
      </c>
    </row>
    <row r="350" spans="2:25">
      <c r="B350" t="s">
        <v>4357</v>
      </c>
      <c r="C350" t="s">
        <v>4355</v>
      </c>
      <c r="D350" t="s">
        <v>4359</v>
      </c>
      <c r="E350" t="s">
        <v>34</v>
      </c>
      <c r="F350" t="s">
        <v>97</v>
      </c>
      <c r="G350">
        <v>900</v>
      </c>
      <c r="H350">
        <v>450</v>
      </c>
      <c r="I350">
        <v>410</v>
      </c>
      <c r="J350">
        <v>390</v>
      </c>
      <c r="K350">
        <v>370</v>
      </c>
      <c r="L350">
        <v>900</v>
      </c>
      <c r="M350">
        <v>615</v>
      </c>
      <c r="N350">
        <v>507</v>
      </c>
      <c r="O350">
        <v>407.00000000000006</v>
      </c>
      <c r="P350">
        <v>0</v>
      </c>
      <c r="Q350">
        <v>580</v>
      </c>
      <c r="R350">
        <v>290</v>
      </c>
      <c r="S350">
        <v>270</v>
      </c>
      <c r="T350">
        <v>260</v>
      </c>
      <c r="U350">
        <v>250</v>
      </c>
      <c r="V350">
        <v>580</v>
      </c>
      <c r="W350">
        <v>405</v>
      </c>
      <c r="X350">
        <v>338</v>
      </c>
      <c r="Y350">
        <v>275</v>
      </c>
    </row>
    <row r="351" spans="2:25">
      <c r="B351" t="s">
        <v>20</v>
      </c>
      <c r="C351" t="s">
        <v>6723</v>
      </c>
      <c r="D351">
        <v>0</v>
      </c>
      <c r="E351" t="s">
        <v>34</v>
      </c>
      <c r="F351">
        <v>0</v>
      </c>
      <c r="G351">
        <v>615</v>
      </c>
      <c r="L351">
        <v>900</v>
      </c>
      <c r="M351">
        <v>615</v>
      </c>
      <c r="N351">
        <v>507</v>
      </c>
      <c r="O351">
        <v>407.00000000000006</v>
      </c>
      <c r="P351">
        <v>0</v>
      </c>
      <c r="Q351">
        <v>405</v>
      </c>
      <c r="V351">
        <v>580</v>
      </c>
      <c r="W351">
        <v>405</v>
      </c>
      <c r="X351">
        <v>338</v>
      </c>
      <c r="Y351">
        <v>275</v>
      </c>
    </row>
    <row r="352" spans="2:25">
      <c r="B352" t="s">
        <v>21</v>
      </c>
      <c r="C352" t="s">
        <v>6724</v>
      </c>
      <c r="D352">
        <v>0</v>
      </c>
      <c r="E352" t="s">
        <v>34</v>
      </c>
      <c r="F352">
        <v>0</v>
      </c>
      <c r="G352">
        <v>507</v>
      </c>
      <c r="L352">
        <v>900</v>
      </c>
      <c r="M352">
        <v>615</v>
      </c>
      <c r="N352">
        <v>507</v>
      </c>
      <c r="O352">
        <v>407.00000000000006</v>
      </c>
      <c r="P352">
        <v>0</v>
      </c>
      <c r="Q352">
        <v>338</v>
      </c>
      <c r="V352">
        <v>580</v>
      </c>
      <c r="W352">
        <v>405</v>
      </c>
      <c r="X352">
        <v>338</v>
      </c>
      <c r="Y352">
        <v>275</v>
      </c>
    </row>
    <row r="353" spans="2:25">
      <c r="B353" t="s">
        <v>22</v>
      </c>
      <c r="C353" t="s">
        <v>6725</v>
      </c>
      <c r="D353">
        <v>0</v>
      </c>
      <c r="E353" t="s">
        <v>34</v>
      </c>
      <c r="F353">
        <v>0</v>
      </c>
      <c r="G353">
        <v>407.00000000000006</v>
      </c>
      <c r="L353">
        <v>900</v>
      </c>
      <c r="M353">
        <v>615</v>
      </c>
      <c r="N353">
        <v>507</v>
      </c>
      <c r="O353">
        <v>407.00000000000006</v>
      </c>
      <c r="P353">
        <v>0</v>
      </c>
      <c r="Q353">
        <v>275</v>
      </c>
      <c r="V353">
        <v>580</v>
      </c>
      <c r="W353">
        <v>405</v>
      </c>
      <c r="X353">
        <v>338</v>
      </c>
      <c r="Y353">
        <v>275</v>
      </c>
    </row>
    <row r="354" spans="2:25">
      <c r="B354" t="s">
        <v>92</v>
      </c>
      <c r="C354" t="s">
        <v>6726</v>
      </c>
      <c r="D354">
        <v>0</v>
      </c>
      <c r="E354" t="s">
        <v>34</v>
      </c>
      <c r="F354">
        <v>0</v>
      </c>
      <c r="G354">
        <v>615</v>
      </c>
      <c r="L354">
        <v>900</v>
      </c>
      <c r="M354">
        <v>615</v>
      </c>
      <c r="N354">
        <v>507</v>
      </c>
      <c r="O354">
        <v>407.00000000000006</v>
      </c>
      <c r="P354">
        <v>0</v>
      </c>
      <c r="Q354">
        <v>405</v>
      </c>
      <c r="V354">
        <v>580</v>
      </c>
      <c r="W354">
        <v>405</v>
      </c>
      <c r="X354">
        <v>338</v>
      </c>
      <c r="Y354">
        <v>275</v>
      </c>
    </row>
    <row r="355" spans="2:25">
      <c r="B355" t="s">
        <v>93</v>
      </c>
      <c r="C355" t="s">
        <v>6727</v>
      </c>
      <c r="D355">
        <v>0</v>
      </c>
      <c r="E355" t="s">
        <v>34</v>
      </c>
      <c r="F355">
        <v>0</v>
      </c>
      <c r="G355">
        <v>507</v>
      </c>
      <c r="L355">
        <v>900</v>
      </c>
      <c r="M355">
        <v>615</v>
      </c>
      <c r="N355">
        <v>507</v>
      </c>
      <c r="O355">
        <v>407.00000000000006</v>
      </c>
      <c r="P355">
        <v>0</v>
      </c>
      <c r="Q355">
        <v>338</v>
      </c>
      <c r="V355">
        <v>580</v>
      </c>
      <c r="W355">
        <v>405</v>
      </c>
      <c r="X355">
        <v>338</v>
      </c>
      <c r="Y355">
        <v>275</v>
      </c>
    </row>
    <row r="356" spans="2:25">
      <c r="B356" t="s">
        <v>94</v>
      </c>
      <c r="C356" t="s">
        <v>6725</v>
      </c>
      <c r="D356">
        <v>0</v>
      </c>
      <c r="E356" t="s">
        <v>34</v>
      </c>
      <c r="F356">
        <v>0</v>
      </c>
      <c r="G356">
        <v>407.00000000000006</v>
      </c>
      <c r="L356">
        <v>900</v>
      </c>
      <c r="M356">
        <v>615</v>
      </c>
      <c r="N356">
        <v>507</v>
      </c>
      <c r="O356">
        <v>407.00000000000006</v>
      </c>
      <c r="P356">
        <v>0</v>
      </c>
      <c r="Q356">
        <v>275</v>
      </c>
      <c r="V356">
        <v>580</v>
      </c>
      <c r="W356">
        <v>405</v>
      </c>
      <c r="X356">
        <v>338</v>
      </c>
      <c r="Y356">
        <v>275</v>
      </c>
    </row>
    <row r="357" spans="2:25">
      <c r="B357" t="s">
        <v>4386</v>
      </c>
      <c r="C357" t="s">
        <v>4387</v>
      </c>
      <c r="D357" t="s">
        <v>97</v>
      </c>
      <c r="E357" t="s">
        <v>34</v>
      </c>
      <c r="F357" t="s">
        <v>6442</v>
      </c>
      <c r="G357">
        <v>900</v>
      </c>
      <c r="H357">
        <v>450</v>
      </c>
      <c r="I357">
        <v>410</v>
      </c>
      <c r="J357">
        <v>390</v>
      </c>
      <c r="K357">
        <v>370</v>
      </c>
      <c r="L357">
        <v>900</v>
      </c>
      <c r="M357">
        <v>615</v>
      </c>
      <c r="N357">
        <v>507</v>
      </c>
      <c r="O357">
        <v>407.00000000000006</v>
      </c>
      <c r="P357">
        <v>0</v>
      </c>
      <c r="Q357">
        <v>580</v>
      </c>
      <c r="R357">
        <v>290</v>
      </c>
      <c r="S357">
        <v>270</v>
      </c>
      <c r="T357">
        <v>260</v>
      </c>
      <c r="U357">
        <v>250</v>
      </c>
      <c r="V357">
        <v>580</v>
      </c>
      <c r="W357">
        <v>405</v>
      </c>
      <c r="X357">
        <v>338</v>
      </c>
      <c r="Y357">
        <v>275</v>
      </c>
    </row>
    <row r="358" spans="2:25">
      <c r="B358" t="s">
        <v>20</v>
      </c>
      <c r="C358" t="s">
        <v>6728</v>
      </c>
      <c r="D358">
        <v>0</v>
      </c>
      <c r="E358" t="s">
        <v>34</v>
      </c>
      <c r="F358">
        <v>0</v>
      </c>
      <c r="G358">
        <v>615</v>
      </c>
      <c r="L358">
        <v>900</v>
      </c>
      <c r="M358">
        <v>615</v>
      </c>
      <c r="N358">
        <v>507</v>
      </c>
      <c r="O358">
        <v>407.00000000000006</v>
      </c>
      <c r="P358">
        <v>0</v>
      </c>
      <c r="Q358">
        <v>405</v>
      </c>
      <c r="V358">
        <v>580</v>
      </c>
      <c r="W358">
        <v>405</v>
      </c>
      <c r="X358">
        <v>338</v>
      </c>
      <c r="Y358">
        <v>275</v>
      </c>
    </row>
    <row r="359" spans="2:25">
      <c r="B359" t="s">
        <v>21</v>
      </c>
      <c r="C359" t="s">
        <v>6729</v>
      </c>
      <c r="D359">
        <v>0</v>
      </c>
      <c r="E359" t="s">
        <v>34</v>
      </c>
      <c r="F359">
        <v>0</v>
      </c>
      <c r="G359">
        <v>507</v>
      </c>
      <c r="L359">
        <v>900</v>
      </c>
      <c r="M359">
        <v>615</v>
      </c>
      <c r="N359">
        <v>507</v>
      </c>
      <c r="O359">
        <v>407.00000000000006</v>
      </c>
      <c r="P359">
        <v>0</v>
      </c>
      <c r="Q359">
        <v>338</v>
      </c>
      <c r="V359">
        <v>580</v>
      </c>
      <c r="W359">
        <v>405</v>
      </c>
      <c r="X359">
        <v>338</v>
      </c>
      <c r="Y359">
        <v>275</v>
      </c>
    </row>
    <row r="360" spans="2:25">
      <c r="B360" t="s">
        <v>22</v>
      </c>
      <c r="C360" t="s">
        <v>6730</v>
      </c>
      <c r="D360">
        <v>0</v>
      </c>
      <c r="E360" t="s">
        <v>34</v>
      </c>
      <c r="F360">
        <v>0</v>
      </c>
      <c r="G360">
        <v>407.00000000000006</v>
      </c>
      <c r="L360">
        <v>900</v>
      </c>
      <c r="M360">
        <v>615</v>
      </c>
      <c r="N360">
        <v>507</v>
      </c>
      <c r="O360">
        <v>407.00000000000006</v>
      </c>
      <c r="P360">
        <v>0</v>
      </c>
      <c r="Q360">
        <v>275</v>
      </c>
      <c r="V360">
        <v>580</v>
      </c>
      <c r="W360">
        <v>405</v>
      </c>
      <c r="X360">
        <v>338</v>
      </c>
      <c r="Y360">
        <v>275</v>
      </c>
    </row>
    <row r="361" spans="2:25">
      <c r="B361" t="s">
        <v>92</v>
      </c>
      <c r="C361" t="s">
        <v>6731</v>
      </c>
      <c r="D361">
        <v>0</v>
      </c>
      <c r="E361" t="s">
        <v>34</v>
      </c>
      <c r="F361">
        <v>0</v>
      </c>
      <c r="G361">
        <v>615</v>
      </c>
      <c r="L361">
        <v>900</v>
      </c>
      <c r="M361">
        <v>615</v>
      </c>
      <c r="N361">
        <v>507</v>
      </c>
      <c r="O361">
        <v>407.00000000000006</v>
      </c>
      <c r="P361">
        <v>0</v>
      </c>
      <c r="Q361">
        <v>405</v>
      </c>
      <c r="V361">
        <v>580</v>
      </c>
      <c r="W361">
        <v>405</v>
      </c>
      <c r="X361">
        <v>338</v>
      </c>
      <c r="Y361">
        <v>275</v>
      </c>
    </row>
    <row r="362" spans="2:25">
      <c r="B362" t="s">
        <v>93</v>
      </c>
      <c r="C362" t="s">
        <v>6732</v>
      </c>
      <c r="D362">
        <v>0</v>
      </c>
      <c r="E362" t="s">
        <v>34</v>
      </c>
      <c r="F362">
        <v>0</v>
      </c>
      <c r="G362">
        <v>507</v>
      </c>
      <c r="L362">
        <v>900</v>
      </c>
      <c r="M362">
        <v>615</v>
      </c>
      <c r="N362">
        <v>507</v>
      </c>
      <c r="O362">
        <v>407.00000000000006</v>
      </c>
      <c r="P362">
        <v>0</v>
      </c>
      <c r="Q362">
        <v>338</v>
      </c>
      <c r="V362">
        <v>580</v>
      </c>
      <c r="W362">
        <v>405</v>
      </c>
      <c r="X362">
        <v>338</v>
      </c>
      <c r="Y362">
        <v>275</v>
      </c>
    </row>
    <row r="363" spans="2:25">
      <c r="B363" t="s">
        <v>94</v>
      </c>
      <c r="C363" t="s">
        <v>6730</v>
      </c>
      <c r="D363">
        <v>0</v>
      </c>
      <c r="E363" t="s">
        <v>34</v>
      </c>
      <c r="F363">
        <v>0</v>
      </c>
      <c r="G363">
        <v>407.00000000000006</v>
      </c>
      <c r="L363">
        <v>900</v>
      </c>
      <c r="M363">
        <v>615</v>
      </c>
      <c r="N363">
        <v>507</v>
      </c>
      <c r="O363">
        <v>407.00000000000006</v>
      </c>
      <c r="P363">
        <v>0</v>
      </c>
      <c r="Q363">
        <v>275</v>
      </c>
      <c r="V363">
        <v>580</v>
      </c>
      <c r="W363">
        <v>405</v>
      </c>
      <c r="X363">
        <v>338</v>
      </c>
      <c r="Y363">
        <v>275</v>
      </c>
    </row>
    <row r="364" spans="2:25">
      <c r="B364" t="s">
        <v>4406</v>
      </c>
      <c r="C364" t="s">
        <v>248</v>
      </c>
      <c r="D364" t="s">
        <v>3950</v>
      </c>
      <c r="E364" t="s">
        <v>34</v>
      </c>
      <c r="F364" t="s">
        <v>6443</v>
      </c>
      <c r="G364">
        <v>900</v>
      </c>
      <c r="H364">
        <v>450</v>
      </c>
      <c r="I364">
        <v>410</v>
      </c>
      <c r="J364">
        <v>390</v>
      </c>
      <c r="K364">
        <v>370</v>
      </c>
      <c r="L364">
        <v>900</v>
      </c>
      <c r="M364">
        <v>615</v>
      </c>
      <c r="N364">
        <v>507</v>
      </c>
      <c r="O364">
        <v>407.00000000000006</v>
      </c>
      <c r="P364">
        <v>0</v>
      </c>
      <c r="Q364">
        <v>580</v>
      </c>
      <c r="R364">
        <v>290</v>
      </c>
      <c r="S364">
        <v>270</v>
      </c>
      <c r="T364">
        <v>260</v>
      </c>
      <c r="U364">
        <v>250</v>
      </c>
      <c r="V364">
        <v>580</v>
      </c>
      <c r="W364">
        <v>405</v>
      </c>
      <c r="X364">
        <v>338</v>
      </c>
      <c r="Y364">
        <v>275</v>
      </c>
    </row>
    <row r="365" spans="2:25">
      <c r="B365" t="s">
        <v>20</v>
      </c>
      <c r="C365" t="s">
        <v>6733</v>
      </c>
      <c r="D365">
        <v>0</v>
      </c>
      <c r="E365" t="s">
        <v>34</v>
      </c>
      <c r="F365">
        <v>0</v>
      </c>
      <c r="G365">
        <v>615</v>
      </c>
      <c r="L365">
        <v>900</v>
      </c>
      <c r="M365">
        <v>615</v>
      </c>
      <c r="N365">
        <v>507</v>
      </c>
      <c r="O365">
        <v>407.00000000000006</v>
      </c>
      <c r="P365">
        <v>0</v>
      </c>
      <c r="Q365">
        <v>405</v>
      </c>
      <c r="V365">
        <v>580</v>
      </c>
      <c r="W365">
        <v>405</v>
      </c>
      <c r="X365">
        <v>338</v>
      </c>
      <c r="Y365">
        <v>275</v>
      </c>
    </row>
    <row r="366" spans="2:25">
      <c r="B366" t="s">
        <v>21</v>
      </c>
      <c r="C366" t="s">
        <v>6734</v>
      </c>
      <c r="D366">
        <v>0</v>
      </c>
      <c r="E366" t="s">
        <v>34</v>
      </c>
      <c r="F366">
        <v>0</v>
      </c>
      <c r="G366">
        <v>507</v>
      </c>
      <c r="L366">
        <v>900</v>
      </c>
      <c r="M366">
        <v>615</v>
      </c>
      <c r="N366">
        <v>507</v>
      </c>
      <c r="O366">
        <v>407.00000000000006</v>
      </c>
      <c r="P366">
        <v>0</v>
      </c>
      <c r="Q366">
        <v>338</v>
      </c>
      <c r="V366">
        <v>580</v>
      </c>
      <c r="W366">
        <v>405</v>
      </c>
      <c r="X366">
        <v>338</v>
      </c>
      <c r="Y366">
        <v>275</v>
      </c>
    </row>
    <row r="367" spans="2:25">
      <c r="B367" t="s">
        <v>22</v>
      </c>
      <c r="C367" t="s">
        <v>6735</v>
      </c>
      <c r="D367">
        <v>0</v>
      </c>
      <c r="E367" t="s">
        <v>34</v>
      </c>
      <c r="F367">
        <v>0</v>
      </c>
      <c r="G367">
        <v>407.00000000000006</v>
      </c>
      <c r="L367">
        <v>900</v>
      </c>
      <c r="M367">
        <v>615</v>
      </c>
      <c r="N367">
        <v>507</v>
      </c>
      <c r="O367">
        <v>407.00000000000006</v>
      </c>
      <c r="P367">
        <v>0</v>
      </c>
      <c r="Q367">
        <v>275</v>
      </c>
      <c r="V367">
        <v>580</v>
      </c>
      <c r="W367">
        <v>405</v>
      </c>
      <c r="X367">
        <v>338</v>
      </c>
      <c r="Y367">
        <v>275</v>
      </c>
    </row>
    <row r="368" spans="2:25">
      <c r="B368" t="s">
        <v>92</v>
      </c>
      <c r="C368" t="s">
        <v>6736</v>
      </c>
      <c r="D368">
        <v>0</v>
      </c>
      <c r="E368" t="s">
        <v>34</v>
      </c>
      <c r="F368">
        <v>0</v>
      </c>
      <c r="G368">
        <v>615</v>
      </c>
      <c r="L368">
        <v>900</v>
      </c>
      <c r="M368">
        <v>615</v>
      </c>
      <c r="N368">
        <v>507</v>
      </c>
      <c r="O368">
        <v>407.00000000000006</v>
      </c>
      <c r="P368">
        <v>0</v>
      </c>
      <c r="Q368">
        <v>405</v>
      </c>
      <c r="V368">
        <v>580</v>
      </c>
      <c r="W368">
        <v>405</v>
      </c>
      <c r="X368">
        <v>338</v>
      </c>
      <c r="Y368">
        <v>275</v>
      </c>
    </row>
    <row r="369" spans="2:25">
      <c r="B369" t="s">
        <v>93</v>
      </c>
      <c r="C369" t="s">
        <v>6737</v>
      </c>
      <c r="D369">
        <v>0</v>
      </c>
      <c r="E369" t="s">
        <v>34</v>
      </c>
      <c r="F369">
        <v>0</v>
      </c>
      <c r="G369">
        <v>507</v>
      </c>
      <c r="L369">
        <v>900</v>
      </c>
      <c r="M369">
        <v>615</v>
      </c>
      <c r="N369">
        <v>507</v>
      </c>
      <c r="O369">
        <v>407.00000000000006</v>
      </c>
      <c r="P369">
        <v>0</v>
      </c>
      <c r="Q369">
        <v>338</v>
      </c>
      <c r="V369">
        <v>580</v>
      </c>
      <c r="W369">
        <v>405</v>
      </c>
      <c r="X369">
        <v>338</v>
      </c>
      <c r="Y369">
        <v>275</v>
      </c>
    </row>
    <row r="370" spans="2:25">
      <c r="B370" t="s">
        <v>94</v>
      </c>
      <c r="C370" t="s">
        <v>6735</v>
      </c>
      <c r="D370">
        <v>0</v>
      </c>
      <c r="E370" t="s">
        <v>34</v>
      </c>
      <c r="F370">
        <v>0</v>
      </c>
      <c r="G370">
        <v>407.00000000000006</v>
      </c>
      <c r="L370">
        <v>900</v>
      </c>
      <c r="M370">
        <v>615</v>
      </c>
      <c r="N370">
        <v>507</v>
      </c>
      <c r="O370">
        <v>407.00000000000006</v>
      </c>
      <c r="P370">
        <v>0</v>
      </c>
      <c r="Q370">
        <v>275</v>
      </c>
      <c r="V370">
        <v>580</v>
      </c>
      <c r="W370">
        <v>405</v>
      </c>
      <c r="X370">
        <v>338</v>
      </c>
      <c r="Y370">
        <v>275</v>
      </c>
    </row>
    <row r="371" spans="2:25">
      <c r="B371" t="s">
        <v>4702</v>
      </c>
      <c r="C371" t="s">
        <v>4700</v>
      </c>
      <c r="D371" t="s">
        <v>4664</v>
      </c>
      <c r="E371" t="s">
        <v>34</v>
      </c>
      <c r="F371" t="s">
        <v>4708</v>
      </c>
      <c r="G371">
        <v>900</v>
      </c>
      <c r="H371">
        <v>450</v>
      </c>
      <c r="I371">
        <v>410</v>
      </c>
      <c r="J371">
        <v>390</v>
      </c>
      <c r="K371">
        <v>370</v>
      </c>
      <c r="L371">
        <v>900</v>
      </c>
      <c r="M371">
        <v>615</v>
      </c>
      <c r="N371">
        <v>507</v>
      </c>
      <c r="O371">
        <v>407.00000000000006</v>
      </c>
      <c r="P371">
        <v>0</v>
      </c>
      <c r="Q371">
        <v>580</v>
      </c>
      <c r="R371">
        <v>290</v>
      </c>
      <c r="S371">
        <v>270</v>
      </c>
      <c r="T371">
        <v>260</v>
      </c>
      <c r="U371">
        <v>250</v>
      </c>
      <c r="V371">
        <v>580</v>
      </c>
      <c r="W371">
        <v>405</v>
      </c>
      <c r="X371">
        <v>338</v>
      </c>
      <c r="Y371">
        <v>275</v>
      </c>
    </row>
    <row r="372" spans="2:25">
      <c r="B372" t="s">
        <v>20</v>
      </c>
      <c r="C372" t="s">
        <v>6738</v>
      </c>
      <c r="D372">
        <v>0</v>
      </c>
      <c r="E372" t="s">
        <v>34</v>
      </c>
      <c r="F372">
        <v>0</v>
      </c>
      <c r="G372">
        <v>615</v>
      </c>
      <c r="L372">
        <v>900</v>
      </c>
      <c r="M372">
        <v>615</v>
      </c>
      <c r="N372">
        <v>507</v>
      </c>
      <c r="O372">
        <v>407.00000000000006</v>
      </c>
      <c r="P372">
        <v>0</v>
      </c>
      <c r="Q372">
        <v>405</v>
      </c>
      <c r="V372">
        <v>580</v>
      </c>
      <c r="W372">
        <v>405</v>
      </c>
      <c r="X372">
        <v>338</v>
      </c>
      <c r="Y372">
        <v>275</v>
      </c>
    </row>
    <row r="373" spans="2:25">
      <c r="B373" t="s">
        <v>21</v>
      </c>
      <c r="C373" t="s">
        <v>6739</v>
      </c>
      <c r="D373">
        <v>0</v>
      </c>
      <c r="E373" t="s">
        <v>34</v>
      </c>
      <c r="F373">
        <v>0</v>
      </c>
      <c r="G373">
        <v>507</v>
      </c>
      <c r="L373">
        <v>900</v>
      </c>
      <c r="M373">
        <v>615</v>
      </c>
      <c r="N373">
        <v>507</v>
      </c>
      <c r="O373">
        <v>407.00000000000006</v>
      </c>
      <c r="P373">
        <v>0</v>
      </c>
      <c r="Q373">
        <v>338</v>
      </c>
      <c r="V373">
        <v>580</v>
      </c>
      <c r="W373">
        <v>405</v>
      </c>
      <c r="X373">
        <v>338</v>
      </c>
      <c r="Y373">
        <v>275</v>
      </c>
    </row>
    <row r="374" spans="2:25">
      <c r="B374" t="s">
        <v>22</v>
      </c>
      <c r="C374" t="s">
        <v>6740</v>
      </c>
      <c r="D374">
        <v>0</v>
      </c>
      <c r="E374" t="s">
        <v>34</v>
      </c>
      <c r="F374">
        <v>0</v>
      </c>
      <c r="G374">
        <v>407.00000000000006</v>
      </c>
      <c r="L374">
        <v>900</v>
      </c>
      <c r="M374">
        <v>615</v>
      </c>
      <c r="N374">
        <v>507</v>
      </c>
      <c r="O374">
        <v>407.00000000000006</v>
      </c>
      <c r="P374">
        <v>0</v>
      </c>
      <c r="Q374">
        <v>275</v>
      </c>
      <c r="V374">
        <v>580</v>
      </c>
      <c r="W374">
        <v>405</v>
      </c>
      <c r="X374">
        <v>338</v>
      </c>
      <c r="Y374">
        <v>275</v>
      </c>
    </row>
    <row r="375" spans="2:25">
      <c r="B375" t="s">
        <v>92</v>
      </c>
      <c r="C375" t="s">
        <v>6741</v>
      </c>
      <c r="D375">
        <v>0</v>
      </c>
      <c r="E375" t="s">
        <v>34</v>
      </c>
      <c r="F375">
        <v>0</v>
      </c>
      <c r="G375">
        <v>615</v>
      </c>
      <c r="L375">
        <v>900</v>
      </c>
      <c r="M375">
        <v>615</v>
      </c>
      <c r="N375">
        <v>507</v>
      </c>
      <c r="O375">
        <v>407.00000000000006</v>
      </c>
      <c r="P375">
        <v>0</v>
      </c>
      <c r="Q375">
        <v>405</v>
      </c>
      <c r="V375">
        <v>580</v>
      </c>
      <c r="W375">
        <v>405</v>
      </c>
      <c r="X375">
        <v>338</v>
      </c>
      <c r="Y375">
        <v>275</v>
      </c>
    </row>
    <row r="376" spans="2:25">
      <c r="B376" t="s">
        <v>93</v>
      </c>
      <c r="C376" t="s">
        <v>6742</v>
      </c>
      <c r="D376">
        <v>0</v>
      </c>
      <c r="E376" t="s">
        <v>34</v>
      </c>
      <c r="F376">
        <v>0</v>
      </c>
      <c r="G376">
        <v>507</v>
      </c>
      <c r="L376">
        <v>900</v>
      </c>
      <c r="M376">
        <v>615</v>
      </c>
      <c r="N376">
        <v>507</v>
      </c>
      <c r="O376">
        <v>407.00000000000006</v>
      </c>
      <c r="P376">
        <v>0</v>
      </c>
      <c r="Q376">
        <v>338</v>
      </c>
      <c r="V376">
        <v>580</v>
      </c>
      <c r="W376">
        <v>405</v>
      </c>
      <c r="X376">
        <v>338</v>
      </c>
      <c r="Y376">
        <v>275</v>
      </c>
    </row>
    <row r="377" spans="2:25">
      <c r="B377" t="s">
        <v>94</v>
      </c>
      <c r="C377" t="s">
        <v>6740</v>
      </c>
      <c r="D377">
        <v>0</v>
      </c>
      <c r="E377" t="s">
        <v>34</v>
      </c>
      <c r="F377">
        <v>0</v>
      </c>
      <c r="G377">
        <v>407.00000000000006</v>
      </c>
      <c r="L377">
        <v>900</v>
      </c>
      <c r="M377">
        <v>615</v>
      </c>
      <c r="N377">
        <v>507</v>
      </c>
      <c r="O377">
        <v>407.00000000000006</v>
      </c>
      <c r="P377">
        <v>0</v>
      </c>
      <c r="Q377">
        <v>275</v>
      </c>
      <c r="V377">
        <v>580</v>
      </c>
      <c r="W377">
        <v>405</v>
      </c>
      <c r="X377">
        <v>338</v>
      </c>
      <c r="Y377">
        <v>275</v>
      </c>
    </row>
    <row r="378" spans="2:25">
      <c r="B378" t="s">
        <v>4706</v>
      </c>
      <c r="C378" t="s">
        <v>4700</v>
      </c>
      <c r="D378" t="s">
        <v>6444</v>
      </c>
      <c r="E378" t="s">
        <v>34</v>
      </c>
      <c r="F378" t="s">
        <v>6445</v>
      </c>
      <c r="G378">
        <v>900</v>
      </c>
      <c r="H378">
        <v>450</v>
      </c>
      <c r="I378">
        <v>410</v>
      </c>
      <c r="J378">
        <v>390</v>
      </c>
      <c r="K378">
        <v>370</v>
      </c>
      <c r="L378">
        <v>900</v>
      </c>
      <c r="M378">
        <v>615</v>
      </c>
      <c r="N378">
        <v>507</v>
      </c>
      <c r="O378">
        <v>407.00000000000006</v>
      </c>
      <c r="P378">
        <v>0</v>
      </c>
      <c r="Q378">
        <v>580</v>
      </c>
      <c r="R378">
        <v>290</v>
      </c>
      <c r="S378">
        <v>270</v>
      </c>
      <c r="T378">
        <v>260</v>
      </c>
      <c r="U378">
        <v>250</v>
      </c>
      <c r="V378">
        <v>580</v>
      </c>
      <c r="W378">
        <v>405</v>
      </c>
      <c r="X378">
        <v>338</v>
      </c>
      <c r="Y378">
        <v>275</v>
      </c>
    </row>
    <row r="379" spans="2:25">
      <c r="B379" t="s">
        <v>20</v>
      </c>
      <c r="C379" t="s">
        <v>6743</v>
      </c>
      <c r="D379">
        <v>0</v>
      </c>
      <c r="E379" t="s">
        <v>34</v>
      </c>
      <c r="F379">
        <v>0</v>
      </c>
      <c r="G379">
        <v>615</v>
      </c>
      <c r="L379">
        <v>900</v>
      </c>
      <c r="M379">
        <v>615</v>
      </c>
      <c r="N379">
        <v>507</v>
      </c>
      <c r="O379">
        <v>407.00000000000006</v>
      </c>
      <c r="P379">
        <v>0</v>
      </c>
      <c r="Q379">
        <v>405</v>
      </c>
      <c r="V379">
        <v>580</v>
      </c>
      <c r="W379">
        <v>405</v>
      </c>
      <c r="X379">
        <v>338</v>
      </c>
      <c r="Y379">
        <v>275</v>
      </c>
    </row>
    <row r="380" spans="2:25">
      <c r="B380" t="s">
        <v>21</v>
      </c>
      <c r="C380" t="s">
        <v>6744</v>
      </c>
      <c r="D380">
        <v>0</v>
      </c>
      <c r="E380" t="s">
        <v>34</v>
      </c>
      <c r="F380">
        <v>0</v>
      </c>
      <c r="G380">
        <v>507</v>
      </c>
      <c r="L380">
        <v>900</v>
      </c>
      <c r="M380">
        <v>615</v>
      </c>
      <c r="N380">
        <v>507</v>
      </c>
      <c r="O380">
        <v>407.00000000000006</v>
      </c>
      <c r="P380">
        <v>0</v>
      </c>
      <c r="Q380">
        <v>338</v>
      </c>
      <c r="V380">
        <v>580</v>
      </c>
      <c r="W380">
        <v>405</v>
      </c>
      <c r="X380">
        <v>338</v>
      </c>
      <c r="Y380">
        <v>275</v>
      </c>
    </row>
    <row r="381" spans="2:25">
      <c r="B381" t="s">
        <v>22</v>
      </c>
      <c r="C381" t="s">
        <v>6745</v>
      </c>
      <c r="D381">
        <v>0</v>
      </c>
      <c r="E381" t="s">
        <v>34</v>
      </c>
      <c r="F381">
        <v>0</v>
      </c>
      <c r="G381">
        <v>407.00000000000006</v>
      </c>
      <c r="L381">
        <v>900</v>
      </c>
      <c r="M381">
        <v>615</v>
      </c>
      <c r="N381">
        <v>507</v>
      </c>
      <c r="O381">
        <v>407.00000000000006</v>
      </c>
      <c r="P381">
        <v>0</v>
      </c>
      <c r="Q381">
        <v>275</v>
      </c>
      <c r="V381">
        <v>580</v>
      </c>
      <c r="W381">
        <v>405</v>
      </c>
      <c r="X381">
        <v>338</v>
      </c>
      <c r="Y381">
        <v>275</v>
      </c>
    </row>
    <row r="382" spans="2:25">
      <c r="B382" t="s">
        <v>92</v>
      </c>
      <c r="C382" t="s">
        <v>6746</v>
      </c>
      <c r="D382">
        <v>0</v>
      </c>
      <c r="E382" t="s">
        <v>34</v>
      </c>
      <c r="F382">
        <v>0</v>
      </c>
      <c r="G382">
        <v>615</v>
      </c>
      <c r="L382">
        <v>900</v>
      </c>
      <c r="M382">
        <v>615</v>
      </c>
      <c r="N382">
        <v>507</v>
      </c>
      <c r="O382">
        <v>407.00000000000006</v>
      </c>
      <c r="P382">
        <v>0</v>
      </c>
      <c r="Q382">
        <v>405</v>
      </c>
      <c r="V382">
        <v>580</v>
      </c>
      <c r="W382">
        <v>405</v>
      </c>
      <c r="X382">
        <v>338</v>
      </c>
      <c r="Y382">
        <v>275</v>
      </c>
    </row>
    <row r="383" spans="2:25">
      <c r="B383" t="s">
        <v>93</v>
      </c>
      <c r="C383" t="s">
        <v>6747</v>
      </c>
      <c r="D383">
        <v>0</v>
      </c>
      <c r="E383" t="s">
        <v>34</v>
      </c>
      <c r="F383">
        <v>0</v>
      </c>
      <c r="G383">
        <v>507</v>
      </c>
      <c r="L383">
        <v>900</v>
      </c>
      <c r="M383">
        <v>615</v>
      </c>
      <c r="N383">
        <v>507</v>
      </c>
      <c r="O383">
        <v>407.00000000000006</v>
      </c>
      <c r="P383">
        <v>0</v>
      </c>
      <c r="Q383">
        <v>338</v>
      </c>
      <c r="V383">
        <v>580</v>
      </c>
      <c r="W383">
        <v>405</v>
      </c>
      <c r="X383">
        <v>338</v>
      </c>
      <c r="Y383">
        <v>275</v>
      </c>
    </row>
    <row r="384" spans="2:25">
      <c r="B384" t="s">
        <v>94</v>
      </c>
      <c r="C384" t="s">
        <v>6745</v>
      </c>
      <c r="D384">
        <v>0</v>
      </c>
      <c r="E384" t="s">
        <v>34</v>
      </c>
      <c r="F384">
        <v>0</v>
      </c>
      <c r="G384">
        <v>407.00000000000006</v>
      </c>
      <c r="L384">
        <v>900</v>
      </c>
      <c r="M384">
        <v>615</v>
      </c>
      <c r="N384">
        <v>507</v>
      </c>
      <c r="O384">
        <v>407.00000000000006</v>
      </c>
      <c r="P384">
        <v>0</v>
      </c>
      <c r="Q384">
        <v>275</v>
      </c>
      <c r="V384">
        <v>580</v>
      </c>
      <c r="W384">
        <v>405</v>
      </c>
      <c r="X384">
        <v>338</v>
      </c>
      <c r="Y384">
        <v>275</v>
      </c>
    </row>
    <row r="385" spans="2:25">
      <c r="B385" t="s">
        <v>4389</v>
      </c>
      <c r="C385" t="s">
        <v>3950</v>
      </c>
      <c r="D385" t="s">
        <v>4391</v>
      </c>
      <c r="E385" t="s">
        <v>34</v>
      </c>
      <c r="F385" t="s">
        <v>4395</v>
      </c>
      <c r="G385">
        <v>900</v>
      </c>
      <c r="H385">
        <v>450</v>
      </c>
      <c r="I385">
        <v>410</v>
      </c>
      <c r="J385">
        <v>390</v>
      </c>
      <c r="K385">
        <v>370</v>
      </c>
      <c r="L385">
        <v>900</v>
      </c>
      <c r="M385">
        <v>615</v>
      </c>
      <c r="N385">
        <v>507</v>
      </c>
      <c r="O385">
        <v>407.00000000000006</v>
      </c>
      <c r="P385">
        <v>0</v>
      </c>
      <c r="Q385">
        <v>580</v>
      </c>
      <c r="R385">
        <v>290</v>
      </c>
      <c r="S385">
        <v>270</v>
      </c>
      <c r="T385">
        <v>260</v>
      </c>
      <c r="U385">
        <v>250</v>
      </c>
      <c r="V385">
        <v>580</v>
      </c>
      <c r="W385">
        <v>405</v>
      </c>
      <c r="X385">
        <v>338</v>
      </c>
      <c r="Y385">
        <v>275</v>
      </c>
    </row>
    <row r="386" spans="2:25">
      <c r="B386" t="s">
        <v>20</v>
      </c>
      <c r="C386" t="s">
        <v>6748</v>
      </c>
      <c r="D386">
        <v>0</v>
      </c>
      <c r="E386" t="s">
        <v>34</v>
      </c>
      <c r="F386">
        <v>0</v>
      </c>
      <c r="G386">
        <v>615</v>
      </c>
      <c r="L386">
        <v>900</v>
      </c>
      <c r="M386">
        <v>615</v>
      </c>
      <c r="N386">
        <v>507</v>
      </c>
      <c r="O386">
        <v>407.00000000000006</v>
      </c>
      <c r="P386">
        <v>0</v>
      </c>
      <c r="Q386">
        <v>405</v>
      </c>
      <c r="V386">
        <v>580</v>
      </c>
      <c r="W386">
        <v>405</v>
      </c>
      <c r="X386">
        <v>338</v>
      </c>
      <c r="Y386">
        <v>275</v>
      </c>
    </row>
    <row r="387" spans="2:25">
      <c r="B387" t="s">
        <v>21</v>
      </c>
      <c r="C387" t="s">
        <v>6749</v>
      </c>
      <c r="D387">
        <v>0</v>
      </c>
      <c r="E387" t="s">
        <v>34</v>
      </c>
      <c r="F387">
        <v>0</v>
      </c>
      <c r="G387">
        <v>507</v>
      </c>
      <c r="L387">
        <v>900</v>
      </c>
      <c r="M387">
        <v>615</v>
      </c>
      <c r="N387">
        <v>507</v>
      </c>
      <c r="O387">
        <v>407.00000000000006</v>
      </c>
      <c r="P387">
        <v>0</v>
      </c>
      <c r="Q387">
        <v>338</v>
      </c>
      <c r="V387">
        <v>580</v>
      </c>
      <c r="W387">
        <v>405</v>
      </c>
      <c r="X387">
        <v>338</v>
      </c>
      <c r="Y387">
        <v>275</v>
      </c>
    </row>
    <row r="388" spans="2:25">
      <c r="B388" t="s">
        <v>22</v>
      </c>
      <c r="C388" t="s">
        <v>6750</v>
      </c>
      <c r="D388">
        <v>0</v>
      </c>
      <c r="E388" t="s">
        <v>34</v>
      </c>
      <c r="F388">
        <v>0</v>
      </c>
      <c r="G388">
        <v>407.00000000000006</v>
      </c>
      <c r="L388">
        <v>900</v>
      </c>
      <c r="M388">
        <v>615</v>
      </c>
      <c r="N388">
        <v>507</v>
      </c>
      <c r="O388">
        <v>407.00000000000006</v>
      </c>
      <c r="P388">
        <v>0</v>
      </c>
      <c r="Q388">
        <v>275</v>
      </c>
      <c r="V388">
        <v>580</v>
      </c>
      <c r="W388">
        <v>405</v>
      </c>
      <c r="X388">
        <v>338</v>
      </c>
      <c r="Y388">
        <v>275</v>
      </c>
    </row>
    <row r="389" spans="2:25">
      <c r="B389" t="s">
        <v>92</v>
      </c>
      <c r="C389" t="s">
        <v>6751</v>
      </c>
      <c r="D389">
        <v>0</v>
      </c>
      <c r="E389" t="s">
        <v>34</v>
      </c>
      <c r="F389">
        <v>0</v>
      </c>
      <c r="G389">
        <v>615</v>
      </c>
      <c r="L389">
        <v>900</v>
      </c>
      <c r="M389">
        <v>615</v>
      </c>
      <c r="N389">
        <v>507</v>
      </c>
      <c r="O389">
        <v>407.00000000000006</v>
      </c>
      <c r="P389">
        <v>0</v>
      </c>
      <c r="Q389">
        <v>405</v>
      </c>
      <c r="V389">
        <v>580</v>
      </c>
      <c r="W389">
        <v>405</v>
      </c>
      <c r="X389">
        <v>338</v>
      </c>
      <c r="Y389">
        <v>275</v>
      </c>
    </row>
    <row r="390" spans="2:25">
      <c r="B390" t="s">
        <v>93</v>
      </c>
      <c r="C390" t="s">
        <v>6752</v>
      </c>
      <c r="D390">
        <v>0</v>
      </c>
      <c r="E390" t="s">
        <v>34</v>
      </c>
      <c r="F390">
        <v>0</v>
      </c>
      <c r="G390">
        <v>507</v>
      </c>
      <c r="L390">
        <v>900</v>
      </c>
      <c r="M390">
        <v>615</v>
      </c>
      <c r="N390">
        <v>507</v>
      </c>
      <c r="O390">
        <v>407.00000000000006</v>
      </c>
      <c r="P390">
        <v>0</v>
      </c>
      <c r="Q390">
        <v>338</v>
      </c>
      <c r="V390">
        <v>580</v>
      </c>
      <c r="W390">
        <v>405</v>
      </c>
      <c r="X390">
        <v>338</v>
      </c>
      <c r="Y390">
        <v>275</v>
      </c>
    </row>
    <row r="391" spans="2:25">
      <c r="B391" t="s">
        <v>94</v>
      </c>
      <c r="C391" t="s">
        <v>6750</v>
      </c>
      <c r="D391">
        <v>0</v>
      </c>
      <c r="E391" t="s">
        <v>34</v>
      </c>
      <c r="F391">
        <v>0</v>
      </c>
      <c r="G391">
        <v>407.00000000000006</v>
      </c>
      <c r="L391">
        <v>900</v>
      </c>
      <c r="M391">
        <v>615</v>
      </c>
      <c r="N391">
        <v>507</v>
      </c>
      <c r="O391">
        <v>407.00000000000006</v>
      </c>
      <c r="P391">
        <v>0</v>
      </c>
      <c r="Q391">
        <v>275</v>
      </c>
      <c r="V391">
        <v>580</v>
      </c>
      <c r="W391">
        <v>405</v>
      </c>
      <c r="X391">
        <v>338</v>
      </c>
      <c r="Y391">
        <v>275</v>
      </c>
    </row>
    <row r="392" spans="2:25">
      <c r="B392" t="s">
        <v>4393</v>
      </c>
      <c r="C392" t="s">
        <v>3950</v>
      </c>
      <c r="D392" t="s">
        <v>4395</v>
      </c>
      <c r="E392" t="s">
        <v>34</v>
      </c>
      <c r="F392" t="s">
        <v>4252</v>
      </c>
      <c r="G392">
        <v>900</v>
      </c>
      <c r="H392">
        <v>450</v>
      </c>
      <c r="I392">
        <v>410</v>
      </c>
      <c r="J392">
        <v>390</v>
      </c>
      <c r="K392">
        <v>370</v>
      </c>
      <c r="L392">
        <v>900</v>
      </c>
      <c r="M392">
        <v>615</v>
      </c>
      <c r="N392">
        <v>507</v>
      </c>
      <c r="O392">
        <v>407.00000000000006</v>
      </c>
      <c r="P392">
        <v>0</v>
      </c>
      <c r="Q392">
        <v>580</v>
      </c>
      <c r="R392">
        <v>290</v>
      </c>
      <c r="S392">
        <v>270</v>
      </c>
      <c r="T392">
        <v>260</v>
      </c>
      <c r="U392">
        <v>250</v>
      </c>
      <c r="V392">
        <v>580</v>
      </c>
      <c r="W392">
        <v>405</v>
      </c>
      <c r="X392">
        <v>338</v>
      </c>
      <c r="Y392">
        <v>275</v>
      </c>
    </row>
    <row r="393" spans="2:25">
      <c r="B393" t="s">
        <v>20</v>
      </c>
      <c r="C393" t="s">
        <v>6753</v>
      </c>
      <c r="D393">
        <v>0</v>
      </c>
      <c r="E393" t="s">
        <v>34</v>
      </c>
      <c r="F393">
        <v>0</v>
      </c>
      <c r="G393">
        <v>615</v>
      </c>
      <c r="L393">
        <v>900</v>
      </c>
      <c r="M393">
        <v>615</v>
      </c>
      <c r="N393">
        <v>507</v>
      </c>
      <c r="O393">
        <v>407.00000000000006</v>
      </c>
      <c r="P393">
        <v>0</v>
      </c>
      <c r="Q393">
        <v>405</v>
      </c>
      <c r="V393">
        <v>580</v>
      </c>
      <c r="W393">
        <v>405</v>
      </c>
      <c r="X393">
        <v>338</v>
      </c>
      <c r="Y393">
        <v>275</v>
      </c>
    </row>
    <row r="394" spans="2:25">
      <c r="B394" t="s">
        <v>21</v>
      </c>
      <c r="C394" t="s">
        <v>6754</v>
      </c>
      <c r="D394">
        <v>0</v>
      </c>
      <c r="E394" t="s">
        <v>34</v>
      </c>
      <c r="F394">
        <v>0</v>
      </c>
      <c r="G394">
        <v>507</v>
      </c>
      <c r="L394">
        <v>900</v>
      </c>
      <c r="M394">
        <v>615</v>
      </c>
      <c r="N394">
        <v>507</v>
      </c>
      <c r="O394">
        <v>407.00000000000006</v>
      </c>
      <c r="P394">
        <v>0</v>
      </c>
      <c r="Q394">
        <v>338</v>
      </c>
      <c r="V394">
        <v>580</v>
      </c>
      <c r="W394">
        <v>405</v>
      </c>
      <c r="X394">
        <v>338</v>
      </c>
      <c r="Y394">
        <v>275</v>
      </c>
    </row>
    <row r="395" spans="2:25">
      <c r="B395" t="s">
        <v>22</v>
      </c>
      <c r="C395" t="s">
        <v>6755</v>
      </c>
      <c r="D395">
        <v>0</v>
      </c>
      <c r="E395" t="s">
        <v>34</v>
      </c>
      <c r="F395">
        <v>0</v>
      </c>
      <c r="G395">
        <v>407.00000000000006</v>
      </c>
      <c r="L395">
        <v>900</v>
      </c>
      <c r="M395">
        <v>615</v>
      </c>
      <c r="N395">
        <v>507</v>
      </c>
      <c r="O395">
        <v>407.00000000000006</v>
      </c>
      <c r="P395">
        <v>0</v>
      </c>
      <c r="Q395">
        <v>275</v>
      </c>
      <c r="V395">
        <v>580</v>
      </c>
      <c r="W395">
        <v>405</v>
      </c>
      <c r="X395">
        <v>338</v>
      </c>
      <c r="Y395">
        <v>275</v>
      </c>
    </row>
    <row r="396" spans="2:25">
      <c r="B396" t="s">
        <v>92</v>
      </c>
      <c r="C396" t="s">
        <v>6756</v>
      </c>
      <c r="D396">
        <v>0</v>
      </c>
      <c r="E396" t="s">
        <v>34</v>
      </c>
      <c r="F396">
        <v>0</v>
      </c>
      <c r="G396">
        <v>615</v>
      </c>
      <c r="L396">
        <v>900</v>
      </c>
      <c r="M396">
        <v>615</v>
      </c>
      <c r="N396">
        <v>507</v>
      </c>
      <c r="O396">
        <v>407.00000000000006</v>
      </c>
      <c r="P396">
        <v>0</v>
      </c>
      <c r="Q396">
        <v>405</v>
      </c>
      <c r="V396">
        <v>580</v>
      </c>
      <c r="W396">
        <v>405</v>
      </c>
      <c r="X396">
        <v>338</v>
      </c>
      <c r="Y396">
        <v>275</v>
      </c>
    </row>
    <row r="397" spans="2:25">
      <c r="B397" t="s">
        <v>93</v>
      </c>
      <c r="C397" t="s">
        <v>6757</v>
      </c>
      <c r="D397">
        <v>0</v>
      </c>
      <c r="E397" t="s">
        <v>34</v>
      </c>
      <c r="F397">
        <v>0</v>
      </c>
      <c r="G397">
        <v>507</v>
      </c>
      <c r="L397">
        <v>900</v>
      </c>
      <c r="M397">
        <v>615</v>
      </c>
      <c r="N397">
        <v>507</v>
      </c>
      <c r="O397">
        <v>407.00000000000006</v>
      </c>
      <c r="P397">
        <v>0</v>
      </c>
      <c r="Q397">
        <v>338</v>
      </c>
      <c r="V397">
        <v>580</v>
      </c>
      <c r="W397">
        <v>405</v>
      </c>
      <c r="X397">
        <v>338</v>
      </c>
      <c r="Y397">
        <v>275</v>
      </c>
    </row>
    <row r="398" spans="2:25">
      <c r="B398" t="s">
        <v>94</v>
      </c>
      <c r="C398" t="s">
        <v>6755</v>
      </c>
      <c r="D398">
        <v>0</v>
      </c>
      <c r="E398" t="s">
        <v>34</v>
      </c>
      <c r="F398">
        <v>0</v>
      </c>
      <c r="G398">
        <v>407.00000000000006</v>
      </c>
      <c r="L398">
        <v>900</v>
      </c>
      <c r="M398">
        <v>615</v>
      </c>
      <c r="N398">
        <v>507</v>
      </c>
      <c r="O398">
        <v>407.00000000000006</v>
      </c>
      <c r="P398">
        <v>0</v>
      </c>
      <c r="Q398">
        <v>275</v>
      </c>
      <c r="V398">
        <v>580</v>
      </c>
      <c r="W398">
        <v>405</v>
      </c>
      <c r="X398">
        <v>338</v>
      </c>
      <c r="Y398">
        <v>275</v>
      </c>
    </row>
    <row r="399" spans="2:25">
      <c r="B399" t="s">
        <v>4711</v>
      </c>
      <c r="C399" t="s">
        <v>4695</v>
      </c>
      <c r="D399" t="s">
        <v>4713</v>
      </c>
      <c r="E399" t="s">
        <v>34</v>
      </c>
      <c r="F399" t="s">
        <v>4718</v>
      </c>
      <c r="G399">
        <v>900</v>
      </c>
      <c r="H399">
        <v>450</v>
      </c>
      <c r="I399">
        <v>410</v>
      </c>
      <c r="J399">
        <v>390</v>
      </c>
      <c r="K399">
        <v>370</v>
      </c>
      <c r="L399">
        <v>900</v>
      </c>
      <c r="M399">
        <v>615</v>
      </c>
      <c r="N399">
        <v>507</v>
      </c>
      <c r="O399">
        <v>407.00000000000006</v>
      </c>
      <c r="P399">
        <v>0</v>
      </c>
      <c r="Q399">
        <v>580</v>
      </c>
      <c r="R399">
        <v>290</v>
      </c>
      <c r="S399">
        <v>270</v>
      </c>
      <c r="T399">
        <v>260</v>
      </c>
      <c r="U399">
        <v>250</v>
      </c>
      <c r="V399">
        <v>580</v>
      </c>
      <c r="W399">
        <v>405</v>
      </c>
      <c r="X399">
        <v>338</v>
      </c>
      <c r="Y399">
        <v>275</v>
      </c>
    </row>
    <row r="400" spans="2:25">
      <c r="B400" t="s">
        <v>20</v>
      </c>
      <c r="C400" t="s">
        <v>6758</v>
      </c>
      <c r="D400">
        <v>0</v>
      </c>
      <c r="E400" t="s">
        <v>34</v>
      </c>
      <c r="F400">
        <v>0</v>
      </c>
      <c r="G400">
        <v>615</v>
      </c>
      <c r="L400">
        <v>900</v>
      </c>
      <c r="M400">
        <v>615</v>
      </c>
      <c r="N400">
        <v>507</v>
      </c>
      <c r="O400">
        <v>407.00000000000006</v>
      </c>
      <c r="P400">
        <v>0</v>
      </c>
      <c r="Q400">
        <v>405</v>
      </c>
      <c r="V400">
        <v>580</v>
      </c>
      <c r="W400">
        <v>405</v>
      </c>
      <c r="X400">
        <v>338</v>
      </c>
      <c r="Y400">
        <v>275</v>
      </c>
    </row>
    <row r="401" spans="2:25">
      <c r="B401" t="s">
        <v>21</v>
      </c>
      <c r="C401" t="s">
        <v>6759</v>
      </c>
      <c r="D401">
        <v>0</v>
      </c>
      <c r="E401" t="s">
        <v>34</v>
      </c>
      <c r="F401">
        <v>0</v>
      </c>
      <c r="G401">
        <v>507</v>
      </c>
      <c r="L401">
        <v>900</v>
      </c>
      <c r="M401">
        <v>615</v>
      </c>
      <c r="N401">
        <v>507</v>
      </c>
      <c r="O401">
        <v>407.00000000000006</v>
      </c>
      <c r="P401">
        <v>0</v>
      </c>
      <c r="Q401">
        <v>338</v>
      </c>
      <c r="V401">
        <v>580</v>
      </c>
      <c r="W401">
        <v>405</v>
      </c>
      <c r="X401">
        <v>338</v>
      </c>
      <c r="Y401">
        <v>275</v>
      </c>
    </row>
    <row r="402" spans="2:25">
      <c r="B402" t="s">
        <v>22</v>
      </c>
      <c r="C402" t="s">
        <v>6760</v>
      </c>
      <c r="D402">
        <v>0</v>
      </c>
      <c r="E402" t="s">
        <v>34</v>
      </c>
      <c r="F402">
        <v>0</v>
      </c>
      <c r="G402">
        <v>407.00000000000006</v>
      </c>
      <c r="L402">
        <v>900</v>
      </c>
      <c r="M402">
        <v>615</v>
      </c>
      <c r="N402">
        <v>507</v>
      </c>
      <c r="O402">
        <v>407.00000000000006</v>
      </c>
      <c r="P402">
        <v>0</v>
      </c>
      <c r="Q402">
        <v>275</v>
      </c>
      <c r="V402">
        <v>580</v>
      </c>
      <c r="W402">
        <v>405</v>
      </c>
      <c r="X402">
        <v>338</v>
      </c>
      <c r="Y402">
        <v>275</v>
      </c>
    </row>
    <row r="403" spans="2:25">
      <c r="B403" t="s">
        <v>92</v>
      </c>
      <c r="C403" t="s">
        <v>6761</v>
      </c>
      <c r="D403">
        <v>0</v>
      </c>
      <c r="E403" t="s">
        <v>34</v>
      </c>
      <c r="F403">
        <v>0</v>
      </c>
      <c r="G403">
        <v>615</v>
      </c>
      <c r="L403">
        <v>900</v>
      </c>
      <c r="M403">
        <v>615</v>
      </c>
      <c r="N403">
        <v>507</v>
      </c>
      <c r="O403">
        <v>407.00000000000006</v>
      </c>
      <c r="P403">
        <v>0</v>
      </c>
      <c r="Q403">
        <v>405</v>
      </c>
      <c r="V403">
        <v>580</v>
      </c>
      <c r="W403">
        <v>405</v>
      </c>
      <c r="X403">
        <v>338</v>
      </c>
      <c r="Y403">
        <v>275</v>
      </c>
    </row>
    <row r="404" spans="2:25">
      <c r="B404" t="s">
        <v>93</v>
      </c>
      <c r="C404" t="s">
        <v>6762</v>
      </c>
      <c r="D404">
        <v>0</v>
      </c>
      <c r="E404" t="s">
        <v>34</v>
      </c>
      <c r="F404">
        <v>0</v>
      </c>
      <c r="G404">
        <v>507</v>
      </c>
      <c r="L404">
        <v>900</v>
      </c>
      <c r="M404">
        <v>615</v>
      </c>
      <c r="N404">
        <v>507</v>
      </c>
      <c r="O404">
        <v>407.00000000000006</v>
      </c>
      <c r="P404">
        <v>0</v>
      </c>
      <c r="Q404">
        <v>338</v>
      </c>
      <c r="V404">
        <v>580</v>
      </c>
      <c r="W404">
        <v>405</v>
      </c>
      <c r="X404">
        <v>338</v>
      </c>
      <c r="Y404">
        <v>275</v>
      </c>
    </row>
    <row r="405" spans="2:25">
      <c r="B405" t="s">
        <v>94</v>
      </c>
      <c r="C405" t="s">
        <v>6760</v>
      </c>
      <c r="D405">
        <v>0</v>
      </c>
      <c r="E405" t="s">
        <v>34</v>
      </c>
      <c r="F405">
        <v>0</v>
      </c>
      <c r="G405">
        <v>407.00000000000006</v>
      </c>
      <c r="L405">
        <v>900</v>
      </c>
      <c r="M405">
        <v>615</v>
      </c>
      <c r="N405">
        <v>507</v>
      </c>
      <c r="O405">
        <v>407.00000000000006</v>
      </c>
      <c r="P405">
        <v>0</v>
      </c>
      <c r="Q405">
        <v>275</v>
      </c>
      <c r="V405">
        <v>580</v>
      </c>
      <c r="W405">
        <v>405</v>
      </c>
      <c r="X405">
        <v>338</v>
      </c>
      <c r="Y405">
        <v>275</v>
      </c>
    </row>
    <row r="406" spans="2:25">
      <c r="B406" t="s">
        <v>4715</v>
      </c>
      <c r="C406" t="s">
        <v>4695</v>
      </c>
      <c r="D406" t="s">
        <v>4718</v>
      </c>
      <c r="E406" t="s">
        <v>34</v>
      </c>
      <c r="F406" t="s">
        <v>4705</v>
      </c>
      <c r="G406">
        <v>900</v>
      </c>
      <c r="H406">
        <v>450</v>
      </c>
      <c r="I406">
        <v>410</v>
      </c>
      <c r="J406">
        <v>390</v>
      </c>
      <c r="K406">
        <v>370</v>
      </c>
      <c r="L406">
        <v>900</v>
      </c>
      <c r="M406">
        <v>615</v>
      </c>
      <c r="N406">
        <v>507</v>
      </c>
      <c r="O406">
        <v>407.00000000000006</v>
      </c>
      <c r="P406">
        <v>0</v>
      </c>
      <c r="Q406">
        <v>580</v>
      </c>
      <c r="R406">
        <v>290</v>
      </c>
      <c r="S406">
        <v>270</v>
      </c>
      <c r="T406">
        <v>260</v>
      </c>
      <c r="U406">
        <v>250</v>
      </c>
      <c r="V406">
        <v>580</v>
      </c>
      <c r="W406">
        <v>405</v>
      </c>
      <c r="X406">
        <v>338</v>
      </c>
      <c r="Y406">
        <v>275</v>
      </c>
    </row>
    <row r="407" spans="2:25">
      <c r="B407" t="s">
        <v>20</v>
      </c>
      <c r="C407" t="s">
        <v>6763</v>
      </c>
      <c r="D407">
        <v>0</v>
      </c>
      <c r="E407" t="s">
        <v>34</v>
      </c>
      <c r="F407">
        <v>0</v>
      </c>
      <c r="G407">
        <v>615</v>
      </c>
      <c r="L407">
        <v>900</v>
      </c>
      <c r="M407">
        <v>615</v>
      </c>
      <c r="N407">
        <v>507</v>
      </c>
      <c r="O407">
        <v>407.00000000000006</v>
      </c>
      <c r="P407">
        <v>0</v>
      </c>
      <c r="Q407">
        <v>405</v>
      </c>
      <c r="V407">
        <v>580</v>
      </c>
      <c r="W407">
        <v>405</v>
      </c>
      <c r="X407">
        <v>338</v>
      </c>
      <c r="Y407">
        <v>275</v>
      </c>
    </row>
    <row r="408" spans="2:25">
      <c r="B408" t="s">
        <v>21</v>
      </c>
      <c r="C408" t="s">
        <v>6764</v>
      </c>
      <c r="D408">
        <v>0</v>
      </c>
      <c r="E408" t="s">
        <v>34</v>
      </c>
      <c r="F408">
        <v>0</v>
      </c>
      <c r="G408">
        <v>507</v>
      </c>
      <c r="L408">
        <v>900</v>
      </c>
      <c r="M408">
        <v>615</v>
      </c>
      <c r="N408">
        <v>507</v>
      </c>
      <c r="O408">
        <v>407.00000000000006</v>
      </c>
      <c r="P408">
        <v>0</v>
      </c>
      <c r="Q408">
        <v>338</v>
      </c>
      <c r="V408">
        <v>580</v>
      </c>
      <c r="W408">
        <v>405</v>
      </c>
      <c r="X408">
        <v>338</v>
      </c>
      <c r="Y408">
        <v>275</v>
      </c>
    </row>
    <row r="409" spans="2:25">
      <c r="B409" t="s">
        <v>22</v>
      </c>
      <c r="C409" t="s">
        <v>6765</v>
      </c>
      <c r="D409">
        <v>0</v>
      </c>
      <c r="E409" t="s">
        <v>34</v>
      </c>
      <c r="F409">
        <v>0</v>
      </c>
      <c r="G409">
        <v>407.00000000000006</v>
      </c>
      <c r="L409">
        <v>900</v>
      </c>
      <c r="M409">
        <v>615</v>
      </c>
      <c r="N409">
        <v>507</v>
      </c>
      <c r="O409">
        <v>407.00000000000006</v>
      </c>
      <c r="P409">
        <v>0</v>
      </c>
      <c r="Q409">
        <v>275</v>
      </c>
      <c r="V409">
        <v>580</v>
      </c>
      <c r="W409">
        <v>405</v>
      </c>
      <c r="X409">
        <v>338</v>
      </c>
      <c r="Y409">
        <v>275</v>
      </c>
    </row>
    <row r="410" spans="2:25">
      <c r="B410" t="s">
        <v>92</v>
      </c>
      <c r="C410" t="s">
        <v>6766</v>
      </c>
      <c r="D410">
        <v>0</v>
      </c>
      <c r="E410" t="s">
        <v>34</v>
      </c>
      <c r="F410">
        <v>0</v>
      </c>
      <c r="G410">
        <v>615</v>
      </c>
      <c r="L410">
        <v>900</v>
      </c>
      <c r="M410">
        <v>615</v>
      </c>
      <c r="N410">
        <v>507</v>
      </c>
      <c r="O410">
        <v>407.00000000000006</v>
      </c>
      <c r="P410">
        <v>0</v>
      </c>
      <c r="Q410">
        <v>405</v>
      </c>
      <c r="V410">
        <v>580</v>
      </c>
      <c r="W410">
        <v>405</v>
      </c>
      <c r="X410">
        <v>338</v>
      </c>
      <c r="Y410">
        <v>275</v>
      </c>
    </row>
    <row r="411" spans="2:25">
      <c r="B411" t="s">
        <v>93</v>
      </c>
      <c r="C411" t="s">
        <v>6767</v>
      </c>
      <c r="D411">
        <v>0</v>
      </c>
      <c r="E411" t="s">
        <v>34</v>
      </c>
      <c r="F411">
        <v>0</v>
      </c>
      <c r="G411">
        <v>507</v>
      </c>
      <c r="L411">
        <v>900</v>
      </c>
      <c r="M411">
        <v>615</v>
      </c>
      <c r="N411">
        <v>507</v>
      </c>
      <c r="O411">
        <v>407.00000000000006</v>
      </c>
      <c r="P411">
        <v>0</v>
      </c>
      <c r="Q411">
        <v>338</v>
      </c>
      <c r="V411">
        <v>580</v>
      </c>
      <c r="W411">
        <v>405</v>
      </c>
      <c r="X411">
        <v>338</v>
      </c>
      <c r="Y411">
        <v>275</v>
      </c>
    </row>
    <row r="412" spans="2:25">
      <c r="B412" t="s">
        <v>94</v>
      </c>
      <c r="C412" t="s">
        <v>6765</v>
      </c>
      <c r="D412">
        <v>0</v>
      </c>
      <c r="E412" t="s">
        <v>34</v>
      </c>
      <c r="F412">
        <v>0</v>
      </c>
      <c r="G412">
        <v>407.00000000000006</v>
      </c>
      <c r="L412">
        <v>900</v>
      </c>
      <c r="M412">
        <v>615</v>
      </c>
      <c r="N412">
        <v>507</v>
      </c>
      <c r="O412">
        <v>407.00000000000006</v>
      </c>
      <c r="P412">
        <v>0</v>
      </c>
      <c r="Q412">
        <v>275</v>
      </c>
      <c r="V412">
        <v>580</v>
      </c>
      <c r="W412">
        <v>405</v>
      </c>
      <c r="X412">
        <v>338</v>
      </c>
      <c r="Y412">
        <v>275</v>
      </c>
    </row>
    <row r="413" spans="2:25">
      <c r="B413" t="s">
        <v>4784</v>
      </c>
      <c r="C413" t="s">
        <v>4785</v>
      </c>
      <c r="D413" t="s">
        <v>4770</v>
      </c>
      <c r="E413" t="s">
        <v>34</v>
      </c>
      <c r="F413" t="s">
        <v>6446</v>
      </c>
      <c r="G413">
        <v>900</v>
      </c>
      <c r="H413">
        <v>450</v>
      </c>
      <c r="I413">
        <v>410</v>
      </c>
      <c r="J413">
        <v>390</v>
      </c>
      <c r="K413">
        <v>370</v>
      </c>
      <c r="L413">
        <v>900</v>
      </c>
      <c r="M413">
        <v>615</v>
      </c>
      <c r="N413">
        <v>507</v>
      </c>
      <c r="O413">
        <v>407.00000000000006</v>
      </c>
      <c r="P413">
        <v>0</v>
      </c>
      <c r="Q413">
        <v>580</v>
      </c>
      <c r="R413">
        <v>290</v>
      </c>
      <c r="S413">
        <v>270</v>
      </c>
      <c r="T413">
        <v>260</v>
      </c>
      <c r="U413">
        <v>250</v>
      </c>
      <c r="V413">
        <v>580</v>
      </c>
      <c r="W413">
        <v>405</v>
      </c>
      <c r="X413">
        <v>338</v>
      </c>
      <c r="Y413">
        <v>275</v>
      </c>
    </row>
    <row r="414" spans="2:25">
      <c r="B414" t="s">
        <v>20</v>
      </c>
      <c r="C414" t="s">
        <v>6768</v>
      </c>
      <c r="D414">
        <v>0</v>
      </c>
      <c r="E414" t="s">
        <v>34</v>
      </c>
      <c r="F414">
        <v>0</v>
      </c>
      <c r="G414">
        <v>615</v>
      </c>
      <c r="L414">
        <v>900</v>
      </c>
      <c r="M414">
        <v>615</v>
      </c>
      <c r="N414">
        <v>507</v>
      </c>
      <c r="O414">
        <v>407.00000000000006</v>
      </c>
      <c r="P414">
        <v>0</v>
      </c>
      <c r="Q414">
        <v>405</v>
      </c>
      <c r="V414">
        <v>580</v>
      </c>
      <c r="W414">
        <v>405</v>
      </c>
      <c r="X414">
        <v>338</v>
      </c>
      <c r="Y414">
        <v>275</v>
      </c>
    </row>
    <row r="415" spans="2:25">
      <c r="B415" t="s">
        <v>21</v>
      </c>
      <c r="C415" t="s">
        <v>6769</v>
      </c>
      <c r="D415">
        <v>0</v>
      </c>
      <c r="E415" t="s">
        <v>34</v>
      </c>
      <c r="F415">
        <v>0</v>
      </c>
      <c r="G415">
        <v>507</v>
      </c>
      <c r="L415">
        <v>900</v>
      </c>
      <c r="M415">
        <v>615</v>
      </c>
      <c r="N415">
        <v>507</v>
      </c>
      <c r="O415">
        <v>407.00000000000006</v>
      </c>
      <c r="P415">
        <v>0</v>
      </c>
      <c r="Q415">
        <v>338</v>
      </c>
      <c r="V415">
        <v>580</v>
      </c>
      <c r="W415">
        <v>405</v>
      </c>
      <c r="X415">
        <v>338</v>
      </c>
      <c r="Y415">
        <v>275</v>
      </c>
    </row>
    <row r="416" spans="2:25">
      <c r="B416" t="s">
        <v>22</v>
      </c>
      <c r="C416" t="s">
        <v>6770</v>
      </c>
      <c r="D416">
        <v>0</v>
      </c>
      <c r="E416" t="s">
        <v>34</v>
      </c>
      <c r="F416">
        <v>0</v>
      </c>
      <c r="G416">
        <v>407.00000000000006</v>
      </c>
      <c r="L416">
        <v>900</v>
      </c>
      <c r="M416">
        <v>615</v>
      </c>
      <c r="N416">
        <v>507</v>
      </c>
      <c r="O416">
        <v>407.00000000000006</v>
      </c>
      <c r="P416">
        <v>0</v>
      </c>
      <c r="Q416">
        <v>275</v>
      </c>
      <c r="V416">
        <v>580</v>
      </c>
      <c r="W416">
        <v>405</v>
      </c>
      <c r="X416">
        <v>338</v>
      </c>
      <c r="Y416">
        <v>275</v>
      </c>
    </row>
    <row r="417" spans="2:25">
      <c r="B417" t="s">
        <v>92</v>
      </c>
      <c r="C417" t="s">
        <v>6771</v>
      </c>
      <c r="D417">
        <v>0</v>
      </c>
      <c r="E417" t="s">
        <v>34</v>
      </c>
      <c r="F417">
        <v>0</v>
      </c>
      <c r="G417">
        <v>615</v>
      </c>
      <c r="L417">
        <v>900</v>
      </c>
      <c r="M417">
        <v>615</v>
      </c>
      <c r="N417">
        <v>507</v>
      </c>
      <c r="O417">
        <v>407.00000000000006</v>
      </c>
      <c r="P417">
        <v>0</v>
      </c>
      <c r="Q417">
        <v>405</v>
      </c>
      <c r="V417">
        <v>580</v>
      </c>
      <c r="W417">
        <v>405</v>
      </c>
      <c r="X417">
        <v>338</v>
      </c>
      <c r="Y417">
        <v>275</v>
      </c>
    </row>
    <row r="418" spans="2:25">
      <c r="B418" t="s">
        <v>93</v>
      </c>
      <c r="C418" t="s">
        <v>6772</v>
      </c>
      <c r="D418">
        <v>0</v>
      </c>
      <c r="E418" t="s">
        <v>34</v>
      </c>
      <c r="F418">
        <v>0</v>
      </c>
      <c r="G418">
        <v>507</v>
      </c>
      <c r="L418">
        <v>900</v>
      </c>
      <c r="M418">
        <v>615</v>
      </c>
      <c r="N418">
        <v>507</v>
      </c>
      <c r="O418">
        <v>407.00000000000006</v>
      </c>
      <c r="P418">
        <v>0</v>
      </c>
      <c r="Q418">
        <v>338</v>
      </c>
      <c r="V418">
        <v>580</v>
      </c>
      <c r="W418">
        <v>405</v>
      </c>
      <c r="X418">
        <v>338</v>
      </c>
      <c r="Y418">
        <v>275</v>
      </c>
    </row>
    <row r="419" spans="2:25">
      <c r="B419" t="s">
        <v>94</v>
      </c>
      <c r="C419" t="s">
        <v>6770</v>
      </c>
      <c r="D419">
        <v>0</v>
      </c>
      <c r="E419" t="s">
        <v>34</v>
      </c>
      <c r="F419">
        <v>0</v>
      </c>
      <c r="G419">
        <v>407.00000000000006</v>
      </c>
      <c r="L419">
        <v>900</v>
      </c>
      <c r="M419">
        <v>615</v>
      </c>
      <c r="N419">
        <v>507</v>
      </c>
      <c r="O419">
        <v>407.00000000000006</v>
      </c>
      <c r="P419">
        <v>0</v>
      </c>
      <c r="Q419">
        <v>275</v>
      </c>
      <c r="V419">
        <v>580</v>
      </c>
      <c r="W419">
        <v>405</v>
      </c>
      <c r="X419">
        <v>338</v>
      </c>
      <c r="Y419">
        <v>275</v>
      </c>
    </row>
    <row r="420" spans="2:25">
      <c r="B420" t="s">
        <v>4351</v>
      </c>
      <c r="C420" t="s">
        <v>6447</v>
      </c>
      <c r="D420" t="s">
        <v>97</v>
      </c>
      <c r="E420" t="s">
        <v>34</v>
      </c>
      <c r="F420" t="s">
        <v>4356</v>
      </c>
      <c r="G420">
        <v>900</v>
      </c>
      <c r="H420">
        <v>450</v>
      </c>
      <c r="I420">
        <v>410</v>
      </c>
      <c r="J420">
        <v>390</v>
      </c>
      <c r="K420">
        <v>370</v>
      </c>
      <c r="L420">
        <v>900</v>
      </c>
      <c r="M420">
        <v>615</v>
      </c>
      <c r="N420">
        <v>507</v>
      </c>
      <c r="O420">
        <v>407.00000000000006</v>
      </c>
      <c r="P420">
        <v>0</v>
      </c>
      <c r="Q420">
        <v>580</v>
      </c>
      <c r="R420">
        <v>290</v>
      </c>
      <c r="S420">
        <v>270</v>
      </c>
      <c r="T420">
        <v>260</v>
      </c>
      <c r="U420">
        <v>250</v>
      </c>
      <c r="V420">
        <v>580</v>
      </c>
      <c r="W420">
        <v>405</v>
      </c>
      <c r="X420">
        <v>338</v>
      </c>
      <c r="Y420">
        <v>275</v>
      </c>
    </row>
    <row r="421" spans="2:25">
      <c r="B421" t="s">
        <v>20</v>
      </c>
      <c r="C421" t="s">
        <v>6773</v>
      </c>
      <c r="D421">
        <v>0</v>
      </c>
      <c r="E421" t="s">
        <v>34</v>
      </c>
      <c r="F421">
        <v>0</v>
      </c>
      <c r="G421">
        <v>615</v>
      </c>
      <c r="L421">
        <v>900</v>
      </c>
      <c r="M421">
        <v>615</v>
      </c>
      <c r="N421">
        <v>507</v>
      </c>
      <c r="O421">
        <v>407.00000000000006</v>
      </c>
      <c r="P421">
        <v>0</v>
      </c>
      <c r="Q421">
        <v>405</v>
      </c>
      <c r="V421">
        <v>580</v>
      </c>
      <c r="W421">
        <v>405</v>
      </c>
      <c r="X421">
        <v>338</v>
      </c>
      <c r="Y421">
        <v>275</v>
      </c>
    </row>
    <row r="422" spans="2:25">
      <c r="B422" t="s">
        <v>21</v>
      </c>
      <c r="C422" t="s">
        <v>6774</v>
      </c>
      <c r="D422">
        <v>0</v>
      </c>
      <c r="E422" t="s">
        <v>34</v>
      </c>
      <c r="F422">
        <v>0</v>
      </c>
      <c r="G422">
        <v>507</v>
      </c>
      <c r="L422">
        <v>900</v>
      </c>
      <c r="M422">
        <v>615</v>
      </c>
      <c r="N422">
        <v>507</v>
      </c>
      <c r="O422">
        <v>407.00000000000006</v>
      </c>
      <c r="P422">
        <v>0</v>
      </c>
      <c r="Q422">
        <v>338</v>
      </c>
      <c r="V422">
        <v>580</v>
      </c>
      <c r="W422">
        <v>405</v>
      </c>
      <c r="X422">
        <v>338</v>
      </c>
      <c r="Y422">
        <v>275</v>
      </c>
    </row>
    <row r="423" spans="2:25">
      <c r="B423" t="s">
        <v>22</v>
      </c>
      <c r="C423" t="s">
        <v>6775</v>
      </c>
      <c r="D423">
        <v>0</v>
      </c>
      <c r="E423" t="s">
        <v>34</v>
      </c>
      <c r="F423">
        <v>0</v>
      </c>
      <c r="G423">
        <v>407.00000000000006</v>
      </c>
      <c r="L423">
        <v>900</v>
      </c>
      <c r="M423">
        <v>615</v>
      </c>
      <c r="N423">
        <v>507</v>
      </c>
      <c r="O423">
        <v>407.00000000000006</v>
      </c>
      <c r="P423">
        <v>0</v>
      </c>
      <c r="Q423">
        <v>275</v>
      </c>
      <c r="V423">
        <v>580</v>
      </c>
      <c r="W423">
        <v>405</v>
      </c>
      <c r="X423">
        <v>338</v>
      </c>
      <c r="Y423">
        <v>275</v>
      </c>
    </row>
    <row r="424" spans="2:25">
      <c r="B424" t="s">
        <v>92</v>
      </c>
      <c r="C424" t="s">
        <v>6776</v>
      </c>
      <c r="D424">
        <v>0</v>
      </c>
      <c r="E424" t="s">
        <v>34</v>
      </c>
      <c r="F424">
        <v>0</v>
      </c>
      <c r="G424">
        <v>615</v>
      </c>
      <c r="L424">
        <v>900</v>
      </c>
      <c r="M424">
        <v>615</v>
      </c>
      <c r="N424">
        <v>507</v>
      </c>
      <c r="O424">
        <v>407.00000000000006</v>
      </c>
      <c r="P424">
        <v>0</v>
      </c>
      <c r="Q424">
        <v>405</v>
      </c>
      <c r="V424">
        <v>580</v>
      </c>
      <c r="W424">
        <v>405</v>
      </c>
      <c r="X424">
        <v>338</v>
      </c>
      <c r="Y424">
        <v>275</v>
      </c>
    </row>
    <row r="425" spans="2:25">
      <c r="B425" t="s">
        <v>93</v>
      </c>
      <c r="C425" t="s">
        <v>6777</v>
      </c>
      <c r="D425">
        <v>0</v>
      </c>
      <c r="E425" t="s">
        <v>34</v>
      </c>
      <c r="F425">
        <v>0</v>
      </c>
      <c r="G425">
        <v>507</v>
      </c>
      <c r="L425">
        <v>900</v>
      </c>
      <c r="M425">
        <v>615</v>
      </c>
      <c r="N425">
        <v>507</v>
      </c>
      <c r="O425">
        <v>407.00000000000006</v>
      </c>
      <c r="P425">
        <v>0</v>
      </c>
      <c r="Q425">
        <v>338</v>
      </c>
      <c r="V425">
        <v>580</v>
      </c>
      <c r="W425">
        <v>405</v>
      </c>
      <c r="X425">
        <v>338</v>
      </c>
      <c r="Y425">
        <v>275</v>
      </c>
    </row>
    <row r="426" spans="2:25">
      <c r="B426" t="s">
        <v>94</v>
      </c>
      <c r="C426" t="s">
        <v>6775</v>
      </c>
      <c r="D426">
        <v>0</v>
      </c>
      <c r="E426" t="s">
        <v>34</v>
      </c>
      <c r="F426">
        <v>0</v>
      </c>
      <c r="G426">
        <v>407.00000000000006</v>
      </c>
      <c r="L426">
        <v>900</v>
      </c>
      <c r="M426">
        <v>615</v>
      </c>
      <c r="N426">
        <v>507</v>
      </c>
      <c r="O426">
        <v>407.00000000000006</v>
      </c>
      <c r="P426">
        <v>0</v>
      </c>
      <c r="Q426">
        <v>275</v>
      </c>
      <c r="V426">
        <v>580</v>
      </c>
      <c r="W426">
        <v>405</v>
      </c>
      <c r="X426">
        <v>338</v>
      </c>
      <c r="Y426">
        <v>275</v>
      </c>
    </row>
    <row r="427" spans="2:25">
      <c r="B427" t="s">
        <v>4349</v>
      </c>
      <c r="C427" t="s">
        <v>6448</v>
      </c>
      <c r="D427" t="s">
        <v>97</v>
      </c>
      <c r="E427" t="s">
        <v>34</v>
      </c>
      <c r="F427" t="s">
        <v>6449</v>
      </c>
      <c r="G427">
        <v>900</v>
      </c>
      <c r="H427">
        <v>450</v>
      </c>
      <c r="I427">
        <v>410</v>
      </c>
      <c r="J427">
        <v>390</v>
      </c>
      <c r="K427">
        <v>370</v>
      </c>
      <c r="L427">
        <v>900</v>
      </c>
      <c r="M427">
        <v>615</v>
      </c>
      <c r="N427">
        <v>507</v>
      </c>
      <c r="O427">
        <v>407.00000000000006</v>
      </c>
      <c r="P427">
        <v>0</v>
      </c>
      <c r="Q427">
        <v>580</v>
      </c>
      <c r="R427">
        <v>290</v>
      </c>
      <c r="S427">
        <v>270</v>
      </c>
      <c r="T427">
        <v>260</v>
      </c>
      <c r="U427">
        <v>250</v>
      </c>
      <c r="V427">
        <v>580</v>
      </c>
      <c r="W427">
        <v>405</v>
      </c>
      <c r="X427">
        <v>338</v>
      </c>
      <c r="Y427">
        <v>275</v>
      </c>
    </row>
    <row r="428" spans="2:25">
      <c r="B428" t="s">
        <v>20</v>
      </c>
      <c r="C428" t="s">
        <v>6778</v>
      </c>
      <c r="D428">
        <v>0</v>
      </c>
      <c r="E428" t="s">
        <v>34</v>
      </c>
      <c r="F428">
        <v>0</v>
      </c>
      <c r="G428">
        <v>615</v>
      </c>
      <c r="L428">
        <v>900</v>
      </c>
      <c r="M428">
        <v>615</v>
      </c>
      <c r="N428">
        <v>507</v>
      </c>
      <c r="O428">
        <v>407.00000000000006</v>
      </c>
      <c r="P428">
        <v>0</v>
      </c>
      <c r="Q428">
        <v>405</v>
      </c>
      <c r="V428">
        <v>580</v>
      </c>
      <c r="W428">
        <v>405</v>
      </c>
      <c r="X428">
        <v>338</v>
      </c>
      <c r="Y428">
        <v>275</v>
      </c>
    </row>
    <row r="429" spans="2:25">
      <c r="B429" t="s">
        <v>21</v>
      </c>
      <c r="C429" t="s">
        <v>6779</v>
      </c>
      <c r="D429">
        <v>0</v>
      </c>
      <c r="E429" t="s">
        <v>34</v>
      </c>
      <c r="F429">
        <v>0</v>
      </c>
      <c r="G429">
        <v>507</v>
      </c>
      <c r="L429">
        <v>900</v>
      </c>
      <c r="M429">
        <v>615</v>
      </c>
      <c r="N429">
        <v>507</v>
      </c>
      <c r="O429">
        <v>407.00000000000006</v>
      </c>
      <c r="P429">
        <v>0</v>
      </c>
      <c r="Q429">
        <v>338</v>
      </c>
      <c r="V429">
        <v>580</v>
      </c>
      <c r="W429">
        <v>405</v>
      </c>
      <c r="X429">
        <v>338</v>
      </c>
      <c r="Y429">
        <v>275</v>
      </c>
    </row>
    <row r="430" spans="2:25">
      <c r="B430" t="s">
        <v>22</v>
      </c>
      <c r="C430" t="s">
        <v>6780</v>
      </c>
      <c r="D430">
        <v>0</v>
      </c>
      <c r="E430" t="s">
        <v>34</v>
      </c>
      <c r="F430">
        <v>0</v>
      </c>
      <c r="G430">
        <v>407.00000000000006</v>
      </c>
      <c r="L430">
        <v>900</v>
      </c>
      <c r="M430">
        <v>615</v>
      </c>
      <c r="N430">
        <v>507</v>
      </c>
      <c r="O430">
        <v>407.00000000000006</v>
      </c>
      <c r="P430">
        <v>0</v>
      </c>
      <c r="Q430">
        <v>275</v>
      </c>
      <c r="V430">
        <v>580</v>
      </c>
      <c r="W430">
        <v>405</v>
      </c>
      <c r="X430">
        <v>338</v>
      </c>
      <c r="Y430">
        <v>275</v>
      </c>
    </row>
    <row r="431" spans="2:25">
      <c r="B431" t="s">
        <v>92</v>
      </c>
      <c r="C431" t="s">
        <v>6781</v>
      </c>
      <c r="D431">
        <v>0</v>
      </c>
      <c r="E431" t="s">
        <v>34</v>
      </c>
      <c r="F431">
        <v>0</v>
      </c>
      <c r="G431">
        <v>615</v>
      </c>
      <c r="L431">
        <v>900</v>
      </c>
      <c r="M431">
        <v>615</v>
      </c>
      <c r="N431">
        <v>507</v>
      </c>
      <c r="O431">
        <v>407.00000000000006</v>
      </c>
      <c r="P431">
        <v>0</v>
      </c>
      <c r="Q431">
        <v>405</v>
      </c>
      <c r="V431">
        <v>580</v>
      </c>
      <c r="W431">
        <v>405</v>
      </c>
      <c r="X431">
        <v>338</v>
      </c>
      <c r="Y431">
        <v>275</v>
      </c>
    </row>
    <row r="432" spans="2:25">
      <c r="B432" t="s">
        <v>93</v>
      </c>
      <c r="C432" t="s">
        <v>6782</v>
      </c>
      <c r="D432">
        <v>0</v>
      </c>
      <c r="E432" t="s">
        <v>34</v>
      </c>
      <c r="F432">
        <v>0</v>
      </c>
      <c r="G432">
        <v>507</v>
      </c>
      <c r="L432">
        <v>900</v>
      </c>
      <c r="M432">
        <v>615</v>
      </c>
      <c r="N432">
        <v>507</v>
      </c>
      <c r="O432">
        <v>407.00000000000006</v>
      </c>
      <c r="P432">
        <v>0</v>
      </c>
      <c r="Q432">
        <v>338</v>
      </c>
      <c r="V432">
        <v>580</v>
      </c>
      <c r="W432">
        <v>405</v>
      </c>
      <c r="X432">
        <v>338</v>
      </c>
      <c r="Y432">
        <v>275</v>
      </c>
    </row>
    <row r="433" spans="2:25">
      <c r="B433" t="s">
        <v>94</v>
      </c>
      <c r="C433" t="s">
        <v>6780</v>
      </c>
      <c r="D433">
        <v>0</v>
      </c>
      <c r="E433" t="s">
        <v>34</v>
      </c>
      <c r="F433">
        <v>0</v>
      </c>
      <c r="G433">
        <v>407.00000000000006</v>
      </c>
      <c r="L433">
        <v>900</v>
      </c>
      <c r="M433">
        <v>615</v>
      </c>
      <c r="N433">
        <v>507</v>
      </c>
      <c r="O433">
        <v>407.00000000000006</v>
      </c>
      <c r="P433">
        <v>0</v>
      </c>
      <c r="Q433">
        <v>275</v>
      </c>
      <c r="V433">
        <v>580</v>
      </c>
      <c r="W433">
        <v>405</v>
      </c>
      <c r="X433">
        <v>338</v>
      </c>
      <c r="Y433">
        <v>275</v>
      </c>
    </row>
    <row r="434" spans="2:25">
      <c r="B434" t="s">
        <v>4363</v>
      </c>
      <c r="C434" t="s">
        <v>6450</v>
      </c>
      <c r="D434" t="s">
        <v>4368</v>
      </c>
      <c r="E434" t="s">
        <v>34</v>
      </c>
      <c r="F434" t="s">
        <v>4353</v>
      </c>
      <c r="G434">
        <v>900</v>
      </c>
      <c r="H434">
        <v>450</v>
      </c>
      <c r="I434">
        <v>410</v>
      </c>
      <c r="J434">
        <v>390</v>
      </c>
      <c r="K434">
        <v>370</v>
      </c>
      <c r="L434">
        <v>900</v>
      </c>
      <c r="M434">
        <v>615</v>
      </c>
      <c r="N434">
        <v>507</v>
      </c>
      <c r="O434">
        <v>407.00000000000006</v>
      </c>
      <c r="P434">
        <v>0</v>
      </c>
      <c r="Q434">
        <v>580</v>
      </c>
      <c r="R434">
        <v>290</v>
      </c>
      <c r="S434">
        <v>270</v>
      </c>
      <c r="T434">
        <v>260</v>
      </c>
      <c r="U434">
        <v>250</v>
      </c>
      <c r="V434">
        <v>580</v>
      </c>
      <c r="W434">
        <v>405</v>
      </c>
      <c r="X434">
        <v>338</v>
      </c>
      <c r="Y434">
        <v>275</v>
      </c>
    </row>
    <row r="435" spans="2:25">
      <c r="B435" t="s">
        <v>20</v>
      </c>
      <c r="C435" t="s">
        <v>6783</v>
      </c>
      <c r="D435">
        <v>0</v>
      </c>
      <c r="E435" t="s">
        <v>34</v>
      </c>
      <c r="F435">
        <v>0</v>
      </c>
      <c r="G435">
        <v>615</v>
      </c>
      <c r="L435">
        <v>900</v>
      </c>
      <c r="M435">
        <v>615</v>
      </c>
      <c r="N435">
        <v>507</v>
      </c>
      <c r="O435">
        <v>407.00000000000006</v>
      </c>
      <c r="P435">
        <v>0</v>
      </c>
      <c r="Q435">
        <v>405</v>
      </c>
      <c r="V435">
        <v>580</v>
      </c>
      <c r="W435">
        <v>405</v>
      </c>
      <c r="X435">
        <v>338</v>
      </c>
      <c r="Y435">
        <v>275</v>
      </c>
    </row>
    <row r="436" spans="2:25">
      <c r="B436" t="s">
        <v>21</v>
      </c>
      <c r="C436" t="s">
        <v>6784</v>
      </c>
      <c r="D436">
        <v>0</v>
      </c>
      <c r="E436" t="s">
        <v>34</v>
      </c>
      <c r="F436">
        <v>0</v>
      </c>
      <c r="G436">
        <v>507</v>
      </c>
      <c r="L436">
        <v>900</v>
      </c>
      <c r="M436">
        <v>615</v>
      </c>
      <c r="N436">
        <v>507</v>
      </c>
      <c r="O436">
        <v>407.00000000000006</v>
      </c>
      <c r="P436">
        <v>0</v>
      </c>
      <c r="Q436">
        <v>338</v>
      </c>
      <c r="V436">
        <v>580</v>
      </c>
      <c r="W436">
        <v>405</v>
      </c>
      <c r="X436">
        <v>338</v>
      </c>
      <c r="Y436">
        <v>275</v>
      </c>
    </row>
    <row r="437" spans="2:25">
      <c r="B437" t="s">
        <v>22</v>
      </c>
      <c r="C437" t="s">
        <v>6785</v>
      </c>
      <c r="D437">
        <v>0</v>
      </c>
      <c r="E437" t="s">
        <v>34</v>
      </c>
      <c r="F437">
        <v>0</v>
      </c>
      <c r="G437">
        <v>407.00000000000006</v>
      </c>
      <c r="L437">
        <v>900</v>
      </c>
      <c r="M437">
        <v>615</v>
      </c>
      <c r="N437">
        <v>507</v>
      </c>
      <c r="O437">
        <v>407.00000000000006</v>
      </c>
      <c r="P437">
        <v>0</v>
      </c>
      <c r="Q437">
        <v>275</v>
      </c>
      <c r="V437">
        <v>580</v>
      </c>
      <c r="W437">
        <v>405</v>
      </c>
      <c r="X437">
        <v>338</v>
      </c>
      <c r="Y437">
        <v>275</v>
      </c>
    </row>
    <row r="438" spans="2:25">
      <c r="B438" t="s">
        <v>92</v>
      </c>
      <c r="C438" t="s">
        <v>6786</v>
      </c>
      <c r="D438">
        <v>0</v>
      </c>
      <c r="E438" t="s">
        <v>34</v>
      </c>
      <c r="F438">
        <v>0</v>
      </c>
      <c r="G438">
        <v>615</v>
      </c>
      <c r="L438">
        <v>900</v>
      </c>
      <c r="M438">
        <v>615</v>
      </c>
      <c r="N438">
        <v>507</v>
      </c>
      <c r="O438">
        <v>407.00000000000006</v>
      </c>
      <c r="P438">
        <v>0</v>
      </c>
      <c r="Q438">
        <v>405</v>
      </c>
      <c r="V438">
        <v>580</v>
      </c>
      <c r="W438">
        <v>405</v>
      </c>
      <c r="X438">
        <v>338</v>
      </c>
      <c r="Y438">
        <v>275</v>
      </c>
    </row>
    <row r="439" spans="2:25">
      <c r="B439" t="s">
        <v>93</v>
      </c>
      <c r="C439" t="s">
        <v>6787</v>
      </c>
      <c r="D439">
        <v>0</v>
      </c>
      <c r="E439" t="s">
        <v>34</v>
      </c>
      <c r="F439">
        <v>0</v>
      </c>
      <c r="G439">
        <v>507</v>
      </c>
      <c r="L439">
        <v>900</v>
      </c>
      <c r="M439">
        <v>615</v>
      </c>
      <c r="N439">
        <v>507</v>
      </c>
      <c r="O439">
        <v>407.00000000000006</v>
      </c>
      <c r="P439">
        <v>0</v>
      </c>
      <c r="Q439">
        <v>338</v>
      </c>
      <c r="V439">
        <v>580</v>
      </c>
      <c r="W439">
        <v>405</v>
      </c>
      <c r="X439">
        <v>338</v>
      </c>
      <c r="Y439">
        <v>275</v>
      </c>
    </row>
    <row r="440" spans="2:25">
      <c r="B440" t="s">
        <v>94</v>
      </c>
      <c r="C440" t="s">
        <v>6785</v>
      </c>
      <c r="D440">
        <v>0</v>
      </c>
      <c r="E440" t="s">
        <v>34</v>
      </c>
      <c r="F440">
        <v>0</v>
      </c>
      <c r="G440">
        <v>407.00000000000006</v>
      </c>
      <c r="L440">
        <v>900</v>
      </c>
      <c r="M440">
        <v>615</v>
      </c>
      <c r="N440">
        <v>507</v>
      </c>
      <c r="O440">
        <v>407.00000000000006</v>
      </c>
      <c r="P440">
        <v>0</v>
      </c>
      <c r="Q440">
        <v>275</v>
      </c>
      <c r="V440">
        <v>580</v>
      </c>
      <c r="W440">
        <v>405</v>
      </c>
      <c r="X440">
        <v>338</v>
      </c>
      <c r="Y440">
        <v>275</v>
      </c>
    </row>
    <row r="441" spans="2:25">
      <c r="B441" t="s">
        <v>4384</v>
      </c>
      <c r="C441" t="s">
        <v>4385</v>
      </c>
      <c r="D441">
        <v>0</v>
      </c>
      <c r="E441" t="s">
        <v>34</v>
      </c>
      <c r="F441">
        <v>0</v>
      </c>
      <c r="G441">
        <v>900</v>
      </c>
      <c r="H441">
        <v>450</v>
      </c>
      <c r="I441">
        <v>410</v>
      </c>
      <c r="J441">
        <v>390</v>
      </c>
      <c r="K441">
        <v>370</v>
      </c>
      <c r="L441">
        <v>900</v>
      </c>
      <c r="M441">
        <v>615</v>
      </c>
      <c r="N441">
        <v>507</v>
      </c>
      <c r="O441">
        <v>407.00000000000006</v>
      </c>
      <c r="P441">
        <v>0</v>
      </c>
      <c r="Q441">
        <v>580</v>
      </c>
      <c r="R441">
        <v>290</v>
      </c>
      <c r="S441">
        <v>270</v>
      </c>
      <c r="T441">
        <v>260</v>
      </c>
      <c r="U441">
        <v>250</v>
      </c>
      <c r="V441">
        <v>580</v>
      </c>
      <c r="W441">
        <v>405</v>
      </c>
      <c r="X441">
        <v>338</v>
      </c>
      <c r="Y441">
        <v>275</v>
      </c>
    </row>
    <row r="442" spans="2:25">
      <c r="B442" t="s">
        <v>20</v>
      </c>
      <c r="C442" t="s">
        <v>6788</v>
      </c>
      <c r="D442">
        <v>0</v>
      </c>
      <c r="E442" t="s">
        <v>34</v>
      </c>
      <c r="F442">
        <v>0</v>
      </c>
      <c r="G442">
        <v>615</v>
      </c>
      <c r="L442">
        <v>900</v>
      </c>
      <c r="M442">
        <v>615</v>
      </c>
      <c r="N442">
        <v>507</v>
      </c>
      <c r="O442">
        <v>407.00000000000006</v>
      </c>
      <c r="P442">
        <v>0</v>
      </c>
      <c r="Q442">
        <v>405</v>
      </c>
      <c r="V442">
        <v>580</v>
      </c>
      <c r="W442">
        <v>405</v>
      </c>
      <c r="X442">
        <v>338</v>
      </c>
      <c r="Y442">
        <v>275</v>
      </c>
    </row>
    <row r="443" spans="2:25">
      <c r="B443" t="s">
        <v>21</v>
      </c>
      <c r="C443" t="s">
        <v>6789</v>
      </c>
      <c r="D443">
        <v>0</v>
      </c>
      <c r="E443" t="s">
        <v>34</v>
      </c>
      <c r="F443">
        <v>0</v>
      </c>
      <c r="G443">
        <v>507</v>
      </c>
      <c r="L443">
        <v>900</v>
      </c>
      <c r="M443">
        <v>615</v>
      </c>
      <c r="N443">
        <v>507</v>
      </c>
      <c r="O443">
        <v>407.00000000000006</v>
      </c>
      <c r="P443">
        <v>0</v>
      </c>
      <c r="Q443">
        <v>338</v>
      </c>
      <c r="V443">
        <v>580</v>
      </c>
      <c r="W443">
        <v>405</v>
      </c>
      <c r="X443">
        <v>338</v>
      </c>
      <c r="Y443">
        <v>275</v>
      </c>
    </row>
    <row r="444" spans="2:25">
      <c r="B444" t="s">
        <v>22</v>
      </c>
      <c r="C444" t="s">
        <v>6790</v>
      </c>
      <c r="D444">
        <v>0</v>
      </c>
      <c r="E444" t="s">
        <v>34</v>
      </c>
      <c r="F444">
        <v>0</v>
      </c>
      <c r="G444">
        <v>407.00000000000006</v>
      </c>
      <c r="L444">
        <v>900</v>
      </c>
      <c r="M444">
        <v>615</v>
      </c>
      <c r="N444">
        <v>507</v>
      </c>
      <c r="O444">
        <v>407.00000000000006</v>
      </c>
      <c r="P444">
        <v>0</v>
      </c>
      <c r="Q444">
        <v>275</v>
      </c>
      <c r="V444">
        <v>580</v>
      </c>
      <c r="W444">
        <v>405</v>
      </c>
      <c r="X444">
        <v>338</v>
      </c>
      <c r="Y444">
        <v>275</v>
      </c>
    </row>
    <row r="445" spans="2:25">
      <c r="B445" t="s">
        <v>92</v>
      </c>
      <c r="C445" t="s">
        <v>6791</v>
      </c>
      <c r="D445">
        <v>0</v>
      </c>
      <c r="E445" t="s">
        <v>34</v>
      </c>
      <c r="F445">
        <v>0</v>
      </c>
      <c r="G445">
        <v>615</v>
      </c>
      <c r="L445">
        <v>900</v>
      </c>
      <c r="M445">
        <v>615</v>
      </c>
      <c r="N445">
        <v>507</v>
      </c>
      <c r="O445">
        <v>407.00000000000006</v>
      </c>
      <c r="P445">
        <v>0</v>
      </c>
      <c r="Q445">
        <v>405</v>
      </c>
      <c r="V445">
        <v>580</v>
      </c>
      <c r="W445">
        <v>405</v>
      </c>
      <c r="X445">
        <v>338</v>
      </c>
      <c r="Y445">
        <v>275</v>
      </c>
    </row>
    <row r="446" spans="2:25">
      <c r="B446" t="s">
        <v>93</v>
      </c>
      <c r="C446" t="s">
        <v>6792</v>
      </c>
      <c r="D446">
        <v>0</v>
      </c>
      <c r="E446" t="s">
        <v>34</v>
      </c>
      <c r="F446">
        <v>0</v>
      </c>
      <c r="G446">
        <v>507</v>
      </c>
      <c r="L446">
        <v>900</v>
      </c>
      <c r="M446">
        <v>615</v>
      </c>
      <c r="N446">
        <v>507</v>
      </c>
      <c r="O446">
        <v>407.00000000000006</v>
      </c>
      <c r="P446">
        <v>0</v>
      </c>
      <c r="Q446">
        <v>338</v>
      </c>
      <c r="V446">
        <v>580</v>
      </c>
      <c r="W446">
        <v>405</v>
      </c>
      <c r="X446">
        <v>338</v>
      </c>
      <c r="Y446">
        <v>275</v>
      </c>
    </row>
    <row r="447" spans="2:25">
      <c r="B447" t="s">
        <v>94</v>
      </c>
      <c r="C447" t="s">
        <v>6790</v>
      </c>
      <c r="D447">
        <v>0</v>
      </c>
      <c r="E447" t="s">
        <v>34</v>
      </c>
      <c r="F447">
        <v>0</v>
      </c>
      <c r="G447">
        <v>407.00000000000006</v>
      </c>
      <c r="L447">
        <v>900</v>
      </c>
      <c r="M447">
        <v>615</v>
      </c>
      <c r="N447">
        <v>507</v>
      </c>
      <c r="O447">
        <v>407.00000000000006</v>
      </c>
      <c r="P447">
        <v>0</v>
      </c>
      <c r="Q447">
        <v>275</v>
      </c>
      <c r="V447">
        <v>580</v>
      </c>
      <c r="W447">
        <v>405</v>
      </c>
      <c r="X447">
        <v>338</v>
      </c>
      <c r="Y447">
        <v>275</v>
      </c>
    </row>
    <row r="448" spans="2:25">
      <c r="B448" t="s">
        <v>4787</v>
      </c>
      <c r="C448" t="s">
        <v>4788</v>
      </c>
      <c r="D448" t="s">
        <v>4774</v>
      </c>
      <c r="E448" t="s">
        <v>34</v>
      </c>
      <c r="F448" t="s">
        <v>4536</v>
      </c>
      <c r="G448">
        <v>900</v>
      </c>
      <c r="H448">
        <v>450</v>
      </c>
      <c r="I448">
        <v>410</v>
      </c>
      <c r="J448">
        <v>390</v>
      </c>
      <c r="K448">
        <v>370</v>
      </c>
      <c r="L448">
        <v>900</v>
      </c>
      <c r="M448">
        <v>615</v>
      </c>
      <c r="N448">
        <v>507</v>
      </c>
      <c r="O448">
        <v>407.00000000000006</v>
      </c>
      <c r="P448">
        <v>0</v>
      </c>
      <c r="Q448">
        <v>580</v>
      </c>
      <c r="R448">
        <v>290</v>
      </c>
      <c r="S448">
        <v>270</v>
      </c>
      <c r="T448">
        <v>260</v>
      </c>
      <c r="U448">
        <v>250</v>
      </c>
      <c r="V448">
        <v>580</v>
      </c>
      <c r="W448">
        <v>405</v>
      </c>
      <c r="X448">
        <v>338</v>
      </c>
      <c r="Y448">
        <v>275</v>
      </c>
    </row>
    <row r="449" spans="2:25">
      <c r="B449" t="s">
        <v>20</v>
      </c>
      <c r="C449" t="s">
        <v>6793</v>
      </c>
      <c r="D449">
        <v>0</v>
      </c>
      <c r="E449" t="s">
        <v>34</v>
      </c>
      <c r="F449">
        <v>0</v>
      </c>
      <c r="G449">
        <v>615</v>
      </c>
      <c r="L449">
        <v>900</v>
      </c>
      <c r="M449">
        <v>615</v>
      </c>
      <c r="N449">
        <v>507</v>
      </c>
      <c r="O449">
        <v>407.00000000000006</v>
      </c>
      <c r="P449">
        <v>0</v>
      </c>
      <c r="Q449">
        <v>405</v>
      </c>
      <c r="V449">
        <v>580</v>
      </c>
      <c r="W449">
        <v>405</v>
      </c>
      <c r="X449">
        <v>338</v>
      </c>
      <c r="Y449">
        <v>275</v>
      </c>
    </row>
    <row r="450" spans="2:25">
      <c r="B450" t="s">
        <v>21</v>
      </c>
      <c r="C450" t="s">
        <v>6794</v>
      </c>
      <c r="D450">
        <v>0</v>
      </c>
      <c r="E450" t="s">
        <v>34</v>
      </c>
      <c r="F450">
        <v>0</v>
      </c>
      <c r="G450">
        <v>507</v>
      </c>
      <c r="L450">
        <v>900</v>
      </c>
      <c r="M450">
        <v>615</v>
      </c>
      <c r="N450">
        <v>507</v>
      </c>
      <c r="O450">
        <v>407.00000000000006</v>
      </c>
      <c r="P450">
        <v>0</v>
      </c>
      <c r="Q450">
        <v>338</v>
      </c>
      <c r="V450">
        <v>580</v>
      </c>
      <c r="W450">
        <v>405</v>
      </c>
      <c r="X450">
        <v>338</v>
      </c>
      <c r="Y450">
        <v>275</v>
      </c>
    </row>
    <row r="451" spans="2:25">
      <c r="B451" t="s">
        <v>22</v>
      </c>
      <c r="C451" t="s">
        <v>6795</v>
      </c>
      <c r="D451">
        <v>0</v>
      </c>
      <c r="E451" t="s">
        <v>34</v>
      </c>
      <c r="F451">
        <v>0</v>
      </c>
      <c r="G451">
        <v>407.00000000000006</v>
      </c>
      <c r="L451">
        <v>900</v>
      </c>
      <c r="M451">
        <v>615</v>
      </c>
      <c r="N451">
        <v>507</v>
      </c>
      <c r="O451">
        <v>407.00000000000006</v>
      </c>
      <c r="P451">
        <v>0</v>
      </c>
      <c r="Q451">
        <v>275</v>
      </c>
      <c r="V451">
        <v>580</v>
      </c>
      <c r="W451">
        <v>405</v>
      </c>
      <c r="X451">
        <v>338</v>
      </c>
      <c r="Y451">
        <v>275</v>
      </c>
    </row>
    <row r="452" spans="2:25">
      <c r="B452" t="s">
        <v>92</v>
      </c>
      <c r="C452" t="s">
        <v>6796</v>
      </c>
      <c r="D452">
        <v>0</v>
      </c>
      <c r="E452" t="s">
        <v>34</v>
      </c>
      <c r="F452">
        <v>0</v>
      </c>
      <c r="G452">
        <v>615</v>
      </c>
      <c r="L452">
        <v>900</v>
      </c>
      <c r="M452">
        <v>615</v>
      </c>
      <c r="N452">
        <v>507</v>
      </c>
      <c r="O452">
        <v>407.00000000000006</v>
      </c>
      <c r="P452">
        <v>0</v>
      </c>
      <c r="Q452">
        <v>405</v>
      </c>
      <c r="V452">
        <v>580</v>
      </c>
      <c r="W452">
        <v>405</v>
      </c>
      <c r="X452">
        <v>338</v>
      </c>
      <c r="Y452">
        <v>275</v>
      </c>
    </row>
    <row r="453" spans="2:25">
      <c r="B453" t="s">
        <v>93</v>
      </c>
      <c r="C453" t="s">
        <v>6797</v>
      </c>
      <c r="D453">
        <v>0</v>
      </c>
      <c r="E453" t="s">
        <v>34</v>
      </c>
      <c r="F453">
        <v>0</v>
      </c>
      <c r="G453">
        <v>507</v>
      </c>
      <c r="L453">
        <v>900</v>
      </c>
      <c r="M453">
        <v>615</v>
      </c>
      <c r="N453">
        <v>507</v>
      </c>
      <c r="O453">
        <v>407.00000000000006</v>
      </c>
      <c r="P453">
        <v>0</v>
      </c>
      <c r="Q453">
        <v>338</v>
      </c>
      <c r="V453">
        <v>580</v>
      </c>
      <c r="W453">
        <v>405</v>
      </c>
      <c r="X453">
        <v>338</v>
      </c>
      <c r="Y453">
        <v>275</v>
      </c>
    </row>
    <row r="454" spans="2:25">
      <c r="B454" t="s">
        <v>94</v>
      </c>
      <c r="C454" t="s">
        <v>6795</v>
      </c>
      <c r="D454">
        <v>0</v>
      </c>
      <c r="E454" t="s">
        <v>34</v>
      </c>
      <c r="F454">
        <v>0</v>
      </c>
      <c r="G454">
        <v>407.00000000000006</v>
      </c>
      <c r="L454">
        <v>900</v>
      </c>
      <c r="M454">
        <v>615</v>
      </c>
      <c r="N454">
        <v>507</v>
      </c>
      <c r="O454">
        <v>407.00000000000006</v>
      </c>
      <c r="P454">
        <v>0</v>
      </c>
      <c r="Q454">
        <v>275</v>
      </c>
      <c r="V454">
        <v>580</v>
      </c>
      <c r="W454">
        <v>405</v>
      </c>
      <c r="X454">
        <v>338</v>
      </c>
      <c r="Y454">
        <v>275</v>
      </c>
    </row>
    <row r="455" spans="2:25">
      <c r="B455" t="s">
        <v>4775</v>
      </c>
      <c r="C455" t="s">
        <v>4770</v>
      </c>
      <c r="D455" t="s">
        <v>464</v>
      </c>
      <c r="E455" t="s">
        <v>34</v>
      </c>
      <c r="F455" t="s">
        <v>6451</v>
      </c>
      <c r="G455">
        <v>900</v>
      </c>
      <c r="H455">
        <v>450</v>
      </c>
      <c r="I455">
        <v>410</v>
      </c>
      <c r="J455">
        <v>390</v>
      </c>
      <c r="K455">
        <v>370</v>
      </c>
      <c r="L455">
        <v>900</v>
      </c>
      <c r="M455">
        <v>615</v>
      </c>
      <c r="N455">
        <v>507</v>
      </c>
      <c r="O455">
        <v>407.00000000000006</v>
      </c>
      <c r="P455">
        <v>0</v>
      </c>
      <c r="Q455">
        <v>580</v>
      </c>
      <c r="R455">
        <v>290</v>
      </c>
      <c r="S455">
        <v>270</v>
      </c>
      <c r="T455">
        <v>260</v>
      </c>
      <c r="U455">
        <v>250</v>
      </c>
      <c r="V455">
        <v>580</v>
      </c>
      <c r="W455">
        <v>405</v>
      </c>
      <c r="X455">
        <v>338</v>
      </c>
      <c r="Y455">
        <v>275</v>
      </c>
    </row>
    <row r="456" spans="2:25">
      <c r="B456" t="s">
        <v>20</v>
      </c>
      <c r="C456" t="s">
        <v>6798</v>
      </c>
      <c r="D456">
        <v>0</v>
      </c>
      <c r="E456" t="s">
        <v>34</v>
      </c>
      <c r="F456">
        <v>0</v>
      </c>
      <c r="G456">
        <v>615</v>
      </c>
      <c r="L456">
        <v>900</v>
      </c>
      <c r="M456">
        <v>615</v>
      </c>
      <c r="N456">
        <v>507</v>
      </c>
      <c r="O456">
        <v>407.00000000000006</v>
      </c>
      <c r="P456">
        <v>0</v>
      </c>
      <c r="Q456">
        <v>405</v>
      </c>
      <c r="V456">
        <v>580</v>
      </c>
      <c r="W456">
        <v>405</v>
      </c>
      <c r="X456">
        <v>338</v>
      </c>
      <c r="Y456">
        <v>275</v>
      </c>
    </row>
    <row r="457" spans="2:25">
      <c r="B457" t="s">
        <v>21</v>
      </c>
      <c r="C457" t="s">
        <v>6799</v>
      </c>
      <c r="D457">
        <v>0</v>
      </c>
      <c r="E457" t="s">
        <v>34</v>
      </c>
      <c r="F457">
        <v>0</v>
      </c>
      <c r="G457">
        <v>507</v>
      </c>
      <c r="L457">
        <v>900</v>
      </c>
      <c r="M457">
        <v>615</v>
      </c>
      <c r="N457">
        <v>507</v>
      </c>
      <c r="O457">
        <v>407.00000000000006</v>
      </c>
      <c r="P457">
        <v>0</v>
      </c>
      <c r="Q457">
        <v>338</v>
      </c>
      <c r="V457">
        <v>580</v>
      </c>
      <c r="W457">
        <v>405</v>
      </c>
      <c r="X457">
        <v>338</v>
      </c>
      <c r="Y457">
        <v>275</v>
      </c>
    </row>
    <row r="458" spans="2:25">
      <c r="B458" t="s">
        <v>22</v>
      </c>
      <c r="C458" t="s">
        <v>6800</v>
      </c>
      <c r="D458">
        <v>0</v>
      </c>
      <c r="E458" t="s">
        <v>34</v>
      </c>
      <c r="F458">
        <v>0</v>
      </c>
      <c r="G458">
        <v>407.00000000000006</v>
      </c>
      <c r="L458">
        <v>900</v>
      </c>
      <c r="M458">
        <v>615</v>
      </c>
      <c r="N458">
        <v>507</v>
      </c>
      <c r="O458">
        <v>407.00000000000006</v>
      </c>
      <c r="P458">
        <v>0</v>
      </c>
      <c r="Q458">
        <v>275</v>
      </c>
      <c r="V458">
        <v>580</v>
      </c>
      <c r="W458">
        <v>405</v>
      </c>
      <c r="X458">
        <v>338</v>
      </c>
      <c r="Y458">
        <v>275</v>
      </c>
    </row>
    <row r="459" spans="2:25">
      <c r="B459" t="s">
        <v>92</v>
      </c>
      <c r="C459" t="s">
        <v>6801</v>
      </c>
      <c r="D459">
        <v>0</v>
      </c>
      <c r="E459" t="s">
        <v>34</v>
      </c>
      <c r="F459">
        <v>0</v>
      </c>
      <c r="G459">
        <v>615</v>
      </c>
      <c r="L459">
        <v>900</v>
      </c>
      <c r="M459">
        <v>615</v>
      </c>
      <c r="N459">
        <v>507</v>
      </c>
      <c r="O459">
        <v>407.00000000000006</v>
      </c>
      <c r="P459">
        <v>0</v>
      </c>
      <c r="Q459">
        <v>405</v>
      </c>
      <c r="V459">
        <v>580</v>
      </c>
      <c r="W459">
        <v>405</v>
      </c>
      <c r="X459">
        <v>338</v>
      </c>
      <c r="Y459">
        <v>275</v>
      </c>
    </row>
    <row r="460" spans="2:25">
      <c r="B460" t="s">
        <v>93</v>
      </c>
      <c r="C460" t="s">
        <v>6802</v>
      </c>
      <c r="D460">
        <v>0</v>
      </c>
      <c r="E460" t="s">
        <v>34</v>
      </c>
      <c r="F460">
        <v>0</v>
      </c>
      <c r="G460">
        <v>507</v>
      </c>
      <c r="L460">
        <v>900</v>
      </c>
      <c r="M460">
        <v>615</v>
      </c>
      <c r="N460">
        <v>507</v>
      </c>
      <c r="O460">
        <v>407.00000000000006</v>
      </c>
      <c r="P460">
        <v>0</v>
      </c>
      <c r="Q460">
        <v>338</v>
      </c>
      <c r="V460">
        <v>580</v>
      </c>
      <c r="W460">
        <v>405</v>
      </c>
      <c r="X460">
        <v>338</v>
      </c>
      <c r="Y460">
        <v>275</v>
      </c>
    </row>
    <row r="461" spans="2:25">
      <c r="B461" t="s">
        <v>94</v>
      </c>
      <c r="C461" t="s">
        <v>6800</v>
      </c>
      <c r="D461">
        <v>0</v>
      </c>
      <c r="E461" t="s">
        <v>34</v>
      </c>
      <c r="F461">
        <v>0</v>
      </c>
      <c r="G461">
        <v>407.00000000000006</v>
      </c>
      <c r="L461">
        <v>900</v>
      </c>
      <c r="M461">
        <v>615</v>
      </c>
      <c r="N461">
        <v>507</v>
      </c>
      <c r="O461">
        <v>407.00000000000006</v>
      </c>
      <c r="P461">
        <v>0</v>
      </c>
      <c r="Q461">
        <v>275</v>
      </c>
      <c r="V461">
        <v>580</v>
      </c>
      <c r="W461">
        <v>405</v>
      </c>
      <c r="X461">
        <v>338</v>
      </c>
      <c r="Y461">
        <v>275</v>
      </c>
    </row>
    <row r="462" spans="2:25">
      <c r="B462" t="s">
        <v>4777</v>
      </c>
      <c r="C462" t="s">
        <v>4770</v>
      </c>
      <c r="D462" t="s">
        <v>6452</v>
      </c>
      <c r="E462" t="s">
        <v>34</v>
      </c>
      <c r="F462" t="s">
        <v>6453</v>
      </c>
      <c r="G462">
        <v>900</v>
      </c>
      <c r="H462">
        <v>450</v>
      </c>
      <c r="I462">
        <v>410</v>
      </c>
      <c r="J462">
        <v>390</v>
      </c>
      <c r="K462">
        <v>370</v>
      </c>
      <c r="L462">
        <v>900</v>
      </c>
      <c r="M462">
        <v>615</v>
      </c>
      <c r="N462">
        <v>507</v>
      </c>
      <c r="O462">
        <v>407.00000000000006</v>
      </c>
      <c r="P462">
        <v>0</v>
      </c>
      <c r="Q462">
        <v>580</v>
      </c>
      <c r="R462">
        <v>290</v>
      </c>
      <c r="S462">
        <v>270</v>
      </c>
      <c r="T462">
        <v>260</v>
      </c>
      <c r="U462">
        <v>250</v>
      </c>
      <c r="V462">
        <v>580</v>
      </c>
      <c r="W462">
        <v>405</v>
      </c>
      <c r="X462">
        <v>338</v>
      </c>
      <c r="Y462">
        <v>275</v>
      </c>
    </row>
    <row r="463" spans="2:25">
      <c r="B463" t="s">
        <v>20</v>
      </c>
      <c r="C463" t="s">
        <v>6803</v>
      </c>
      <c r="D463">
        <v>0</v>
      </c>
      <c r="E463" t="s">
        <v>34</v>
      </c>
      <c r="F463">
        <v>0</v>
      </c>
      <c r="G463">
        <v>615</v>
      </c>
      <c r="L463">
        <v>900</v>
      </c>
      <c r="M463">
        <v>615</v>
      </c>
      <c r="N463">
        <v>507</v>
      </c>
      <c r="O463">
        <v>407.00000000000006</v>
      </c>
      <c r="P463">
        <v>0</v>
      </c>
      <c r="Q463">
        <v>405</v>
      </c>
      <c r="V463">
        <v>580</v>
      </c>
      <c r="W463">
        <v>405</v>
      </c>
      <c r="X463">
        <v>338</v>
      </c>
      <c r="Y463">
        <v>275</v>
      </c>
    </row>
    <row r="464" spans="2:25">
      <c r="B464" t="s">
        <v>21</v>
      </c>
      <c r="C464" t="s">
        <v>6804</v>
      </c>
      <c r="D464">
        <v>0</v>
      </c>
      <c r="E464" t="s">
        <v>34</v>
      </c>
      <c r="F464">
        <v>0</v>
      </c>
      <c r="G464">
        <v>507</v>
      </c>
      <c r="L464">
        <v>900</v>
      </c>
      <c r="M464">
        <v>615</v>
      </c>
      <c r="N464">
        <v>507</v>
      </c>
      <c r="O464">
        <v>407.00000000000006</v>
      </c>
      <c r="P464">
        <v>0</v>
      </c>
      <c r="Q464">
        <v>338</v>
      </c>
      <c r="V464">
        <v>580</v>
      </c>
      <c r="W464">
        <v>405</v>
      </c>
      <c r="X464">
        <v>338</v>
      </c>
      <c r="Y464">
        <v>275</v>
      </c>
    </row>
    <row r="465" spans="2:25">
      <c r="B465" t="s">
        <v>22</v>
      </c>
      <c r="C465" t="s">
        <v>6805</v>
      </c>
      <c r="D465">
        <v>0</v>
      </c>
      <c r="E465" t="s">
        <v>34</v>
      </c>
      <c r="F465">
        <v>0</v>
      </c>
      <c r="G465">
        <v>407.00000000000006</v>
      </c>
      <c r="L465">
        <v>900</v>
      </c>
      <c r="M465">
        <v>615</v>
      </c>
      <c r="N465">
        <v>507</v>
      </c>
      <c r="O465">
        <v>407.00000000000006</v>
      </c>
      <c r="P465">
        <v>0</v>
      </c>
      <c r="Q465">
        <v>275</v>
      </c>
      <c r="V465">
        <v>580</v>
      </c>
      <c r="W465">
        <v>405</v>
      </c>
      <c r="X465">
        <v>338</v>
      </c>
      <c r="Y465">
        <v>275</v>
      </c>
    </row>
    <row r="466" spans="2:25">
      <c r="B466" t="s">
        <v>92</v>
      </c>
      <c r="C466" t="s">
        <v>6806</v>
      </c>
      <c r="D466">
        <v>0</v>
      </c>
      <c r="E466" t="s">
        <v>34</v>
      </c>
      <c r="F466">
        <v>0</v>
      </c>
      <c r="G466">
        <v>615</v>
      </c>
      <c r="L466">
        <v>900</v>
      </c>
      <c r="M466">
        <v>615</v>
      </c>
      <c r="N466">
        <v>507</v>
      </c>
      <c r="O466">
        <v>407.00000000000006</v>
      </c>
      <c r="P466">
        <v>0</v>
      </c>
      <c r="Q466">
        <v>405</v>
      </c>
      <c r="V466">
        <v>580</v>
      </c>
      <c r="W466">
        <v>405</v>
      </c>
      <c r="X466">
        <v>338</v>
      </c>
      <c r="Y466">
        <v>275</v>
      </c>
    </row>
    <row r="467" spans="2:25">
      <c r="B467" t="s">
        <v>93</v>
      </c>
      <c r="C467" t="s">
        <v>6807</v>
      </c>
      <c r="D467">
        <v>0</v>
      </c>
      <c r="E467" t="s">
        <v>34</v>
      </c>
      <c r="F467">
        <v>0</v>
      </c>
      <c r="G467">
        <v>507</v>
      </c>
      <c r="L467">
        <v>900</v>
      </c>
      <c r="M467">
        <v>615</v>
      </c>
      <c r="N467">
        <v>507</v>
      </c>
      <c r="O467">
        <v>407.00000000000006</v>
      </c>
      <c r="P467">
        <v>0</v>
      </c>
      <c r="Q467">
        <v>338</v>
      </c>
      <c r="V467">
        <v>580</v>
      </c>
      <c r="W467">
        <v>405</v>
      </c>
      <c r="X467">
        <v>338</v>
      </c>
      <c r="Y467">
        <v>275</v>
      </c>
    </row>
    <row r="468" spans="2:25">
      <c r="B468" t="s">
        <v>94</v>
      </c>
      <c r="C468" t="s">
        <v>6805</v>
      </c>
      <c r="D468">
        <v>0</v>
      </c>
      <c r="E468" t="s">
        <v>34</v>
      </c>
      <c r="F468">
        <v>0</v>
      </c>
      <c r="G468">
        <v>407.00000000000006</v>
      </c>
      <c r="L468">
        <v>900</v>
      </c>
      <c r="M468">
        <v>615</v>
      </c>
      <c r="N468">
        <v>507</v>
      </c>
      <c r="O468">
        <v>407.00000000000006</v>
      </c>
      <c r="P468">
        <v>0</v>
      </c>
      <c r="Q468">
        <v>275</v>
      </c>
      <c r="V468">
        <v>580</v>
      </c>
      <c r="W468">
        <v>405</v>
      </c>
      <c r="X468">
        <v>338</v>
      </c>
      <c r="Y468">
        <v>275</v>
      </c>
    </row>
    <row r="469" spans="2:25">
      <c r="B469" t="s">
        <v>4792</v>
      </c>
      <c r="C469" t="s">
        <v>4793</v>
      </c>
      <c r="D469" t="s">
        <v>6454</v>
      </c>
      <c r="E469" t="s">
        <v>34</v>
      </c>
      <c r="F469" t="s">
        <v>4417</v>
      </c>
      <c r="G469">
        <v>900</v>
      </c>
      <c r="H469">
        <v>450</v>
      </c>
      <c r="I469">
        <v>410</v>
      </c>
      <c r="J469">
        <v>390</v>
      </c>
      <c r="K469">
        <v>370</v>
      </c>
      <c r="L469">
        <v>900</v>
      </c>
      <c r="M469">
        <v>615</v>
      </c>
      <c r="N469">
        <v>507</v>
      </c>
      <c r="O469">
        <v>407.00000000000006</v>
      </c>
      <c r="P469">
        <v>0</v>
      </c>
      <c r="Q469">
        <v>580</v>
      </c>
      <c r="R469">
        <v>290</v>
      </c>
      <c r="S469">
        <v>270</v>
      </c>
      <c r="T469">
        <v>260</v>
      </c>
      <c r="U469">
        <v>250</v>
      </c>
      <c r="V469">
        <v>580</v>
      </c>
      <c r="W469">
        <v>405</v>
      </c>
      <c r="X469">
        <v>338</v>
      </c>
      <c r="Y469">
        <v>275</v>
      </c>
    </row>
    <row r="470" spans="2:25">
      <c r="B470" t="s">
        <v>20</v>
      </c>
      <c r="C470" t="s">
        <v>6808</v>
      </c>
      <c r="D470">
        <v>0</v>
      </c>
      <c r="E470" t="s">
        <v>34</v>
      </c>
      <c r="F470">
        <v>0</v>
      </c>
      <c r="G470">
        <v>615</v>
      </c>
      <c r="L470">
        <v>900</v>
      </c>
      <c r="M470">
        <v>615</v>
      </c>
      <c r="N470">
        <v>507</v>
      </c>
      <c r="O470">
        <v>407.00000000000006</v>
      </c>
      <c r="P470">
        <v>0</v>
      </c>
      <c r="Q470">
        <v>405</v>
      </c>
      <c r="V470">
        <v>580</v>
      </c>
      <c r="W470">
        <v>405</v>
      </c>
      <c r="X470">
        <v>338</v>
      </c>
      <c r="Y470">
        <v>275</v>
      </c>
    </row>
    <row r="471" spans="2:25">
      <c r="B471" t="s">
        <v>21</v>
      </c>
      <c r="C471" t="s">
        <v>6809</v>
      </c>
      <c r="D471">
        <v>0</v>
      </c>
      <c r="E471" t="s">
        <v>34</v>
      </c>
      <c r="F471">
        <v>0</v>
      </c>
      <c r="G471">
        <v>507</v>
      </c>
      <c r="L471">
        <v>900</v>
      </c>
      <c r="M471">
        <v>615</v>
      </c>
      <c r="N471">
        <v>507</v>
      </c>
      <c r="O471">
        <v>407.00000000000006</v>
      </c>
      <c r="P471">
        <v>0</v>
      </c>
      <c r="Q471">
        <v>338</v>
      </c>
      <c r="V471">
        <v>580</v>
      </c>
      <c r="W471">
        <v>405</v>
      </c>
      <c r="X471">
        <v>338</v>
      </c>
      <c r="Y471">
        <v>275</v>
      </c>
    </row>
    <row r="472" spans="2:25">
      <c r="B472" t="s">
        <v>22</v>
      </c>
      <c r="C472" t="s">
        <v>6810</v>
      </c>
      <c r="D472">
        <v>0</v>
      </c>
      <c r="E472" t="s">
        <v>34</v>
      </c>
      <c r="F472">
        <v>0</v>
      </c>
      <c r="G472">
        <v>407.00000000000006</v>
      </c>
      <c r="L472">
        <v>900</v>
      </c>
      <c r="M472">
        <v>615</v>
      </c>
      <c r="N472">
        <v>507</v>
      </c>
      <c r="O472">
        <v>407.00000000000006</v>
      </c>
      <c r="P472">
        <v>0</v>
      </c>
      <c r="Q472">
        <v>275</v>
      </c>
      <c r="V472">
        <v>580</v>
      </c>
      <c r="W472">
        <v>405</v>
      </c>
      <c r="X472">
        <v>338</v>
      </c>
      <c r="Y472">
        <v>275</v>
      </c>
    </row>
    <row r="473" spans="2:25">
      <c r="B473" t="s">
        <v>92</v>
      </c>
      <c r="C473" t="s">
        <v>6811</v>
      </c>
      <c r="D473">
        <v>0</v>
      </c>
      <c r="E473" t="s">
        <v>34</v>
      </c>
      <c r="F473">
        <v>0</v>
      </c>
      <c r="G473">
        <v>615</v>
      </c>
      <c r="L473">
        <v>900</v>
      </c>
      <c r="M473">
        <v>615</v>
      </c>
      <c r="N473">
        <v>507</v>
      </c>
      <c r="O473">
        <v>407.00000000000006</v>
      </c>
      <c r="P473">
        <v>0</v>
      </c>
      <c r="Q473">
        <v>405</v>
      </c>
      <c r="V473">
        <v>580</v>
      </c>
      <c r="W473">
        <v>405</v>
      </c>
      <c r="X473">
        <v>338</v>
      </c>
      <c r="Y473">
        <v>275</v>
      </c>
    </row>
    <row r="474" spans="2:25">
      <c r="B474" t="s">
        <v>93</v>
      </c>
      <c r="C474" t="s">
        <v>6812</v>
      </c>
      <c r="D474">
        <v>0</v>
      </c>
      <c r="E474" t="s">
        <v>34</v>
      </c>
      <c r="F474">
        <v>0</v>
      </c>
      <c r="G474">
        <v>507</v>
      </c>
      <c r="L474">
        <v>900</v>
      </c>
      <c r="M474">
        <v>615</v>
      </c>
      <c r="N474">
        <v>507</v>
      </c>
      <c r="O474">
        <v>407.00000000000006</v>
      </c>
      <c r="P474">
        <v>0</v>
      </c>
      <c r="Q474">
        <v>338</v>
      </c>
      <c r="V474">
        <v>580</v>
      </c>
      <c r="W474">
        <v>405</v>
      </c>
      <c r="X474">
        <v>338</v>
      </c>
      <c r="Y474">
        <v>275</v>
      </c>
    </row>
    <row r="475" spans="2:25">
      <c r="B475" t="s">
        <v>94</v>
      </c>
      <c r="C475" t="s">
        <v>6810</v>
      </c>
      <c r="D475">
        <v>0</v>
      </c>
      <c r="E475" t="s">
        <v>34</v>
      </c>
      <c r="F475">
        <v>0</v>
      </c>
      <c r="G475">
        <v>407.00000000000006</v>
      </c>
      <c r="L475">
        <v>900</v>
      </c>
      <c r="M475">
        <v>615</v>
      </c>
      <c r="N475">
        <v>507</v>
      </c>
      <c r="O475">
        <v>407.00000000000006</v>
      </c>
      <c r="P475">
        <v>0</v>
      </c>
      <c r="Q475">
        <v>275</v>
      </c>
      <c r="V475">
        <v>580</v>
      </c>
      <c r="W475">
        <v>405</v>
      </c>
      <c r="X475">
        <v>338</v>
      </c>
      <c r="Y475">
        <v>275</v>
      </c>
    </row>
    <row r="476" spans="2:25">
      <c r="B476" t="s">
        <v>4790</v>
      </c>
      <c r="C476" t="s">
        <v>4791</v>
      </c>
      <c r="D476" t="s">
        <v>4770</v>
      </c>
      <c r="E476" t="s">
        <v>34</v>
      </c>
      <c r="F476" t="s">
        <v>6455</v>
      </c>
      <c r="G476">
        <v>900</v>
      </c>
      <c r="H476">
        <v>450</v>
      </c>
      <c r="I476">
        <v>410</v>
      </c>
      <c r="J476">
        <v>390</v>
      </c>
      <c r="K476">
        <v>370</v>
      </c>
      <c r="L476">
        <v>900</v>
      </c>
      <c r="M476">
        <v>615</v>
      </c>
      <c r="N476">
        <v>507</v>
      </c>
      <c r="O476">
        <v>407.00000000000006</v>
      </c>
      <c r="P476">
        <v>0</v>
      </c>
      <c r="Q476">
        <v>580</v>
      </c>
      <c r="R476">
        <v>290</v>
      </c>
      <c r="S476">
        <v>270</v>
      </c>
      <c r="T476">
        <v>260</v>
      </c>
      <c r="U476">
        <v>250</v>
      </c>
      <c r="V476">
        <v>580</v>
      </c>
      <c r="W476">
        <v>405</v>
      </c>
      <c r="X476">
        <v>338</v>
      </c>
      <c r="Y476">
        <v>275</v>
      </c>
    </row>
    <row r="477" spans="2:25">
      <c r="B477" t="s">
        <v>20</v>
      </c>
      <c r="C477" t="s">
        <v>6813</v>
      </c>
      <c r="D477">
        <v>0</v>
      </c>
      <c r="E477" t="s">
        <v>34</v>
      </c>
      <c r="F477">
        <v>0</v>
      </c>
      <c r="G477">
        <v>615</v>
      </c>
      <c r="L477">
        <v>900</v>
      </c>
      <c r="M477">
        <v>615</v>
      </c>
      <c r="N477">
        <v>507</v>
      </c>
      <c r="O477">
        <v>407.00000000000006</v>
      </c>
      <c r="P477">
        <v>0</v>
      </c>
      <c r="Q477">
        <v>405</v>
      </c>
      <c r="V477">
        <v>580</v>
      </c>
      <c r="W477">
        <v>405</v>
      </c>
      <c r="X477">
        <v>338</v>
      </c>
      <c r="Y477">
        <v>275</v>
      </c>
    </row>
    <row r="478" spans="2:25">
      <c r="B478" t="s">
        <v>21</v>
      </c>
      <c r="C478" t="s">
        <v>6814</v>
      </c>
      <c r="D478">
        <v>0</v>
      </c>
      <c r="E478" t="s">
        <v>34</v>
      </c>
      <c r="F478">
        <v>0</v>
      </c>
      <c r="G478">
        <v>507</v>
      </c>
      <c r="L478">
        <v>900</v>
      </c>
      <c r="M478">
        <v>615</v>
      </c>
      <c r="N478">
        <v>507</v>
      </c>
      <c r="O478">
        <v>407.00000000000006</v>
      </c>
      <c r="P478">
        <v>0</v>
      </c>
      <c r="Q478">
        <v>338</v>
      </c>
      <c r="V478">
        <v>580</v>
      </c>
      <c r="W478">
        <v>405</v>
      </c>
      <c r="X478">
        <v>338</v>
      </c>
      <c r="Y478">
        <v>275</v>
      </c>
    </row>
    <row r="479" spans="2:25">
      <c r="B479" t="s">
        <v>22</v>
      </c>
      <c r="C479" t="s">
        <v>6815</v>
      </c>
      <c r="D479">
        <v>0</v>
      </c>
      <c r="E479" t="s">
        <v>34</v>
      </c>
      <c r="F479">
        <v>0</v>
      </c>
      <c r="G479">
        <v>407.00000000000006</v>
      </c>
      <c r="L479">
        <v>900</v>
      </c>
      <c r="M479">
        <v>615</v>
      </c>
      <c r="N479">
        <v>507</v>
      </c>
      <c r="O479">
        <v>407.00000000000006</v>
      </c>
      <c r="P479">
        <v>0</v>
      </c>
      <c r="Q479">
        <v>275</v>
      </c>
      <c r="V479">
        <v>580</v>
      </c>
      <c r="W479">
        <v>405</v>
      </c>
      <c r="X479">
        <v>338</v>
      </c>
      <c r="Y479">
        <v>275</v>
      </c>
    </row>
    <row r="480" spans="2:25">
      <c r="B480" t="s">
        <v>92</v>
      </c>
      <c r="C480" t="s">
        <v>6816</v>
      </c>
      <c r="D480">
        <v>0</v>
      </c>
      <c r="E480" t="s">
        <v>34</v>
      </c>
      <c r="F480">
        <v>0</v>
      </c>
      <c r="G480">
        <v>615</v>
      </c>
      <c r="L480">
        <v>900</v>
      </c>
      <c r="M480">
        <v>615</v>
      </c>
      <c r="N480">
        <v>507</v>
      </c>
      <c r="O480">
        <v>407.00000000000006</v>
      </c>
      <c r="P480">
        <v>0</v>
      </c>
      <c r="Q480">
        <v>405</v>
      </c>
      <c r="V480">
        <v>580</v>
      </c>
      <c r="W480">
        <v>405</v>
      </c>
      <c r="X480">
        <v>338</v>
      </c>
      <c r="Y480">
        <v>275</v>
      </c>
    </row>
    <row r="481" spans="2:25">
      <c r="B481" t="s">
        <v>93</v>
      </c>
      <c r="C481" t="s">
        <v>6817</v>
      </c>
      <c r="D481">
        <v>0</v>
      </c>
      <c r="E481" t="s">
        <v>34</v>
      </c>
      <c r="F481">
        <v>0</v>
      </c>
      <c r="G481">
        <v>507</v>
      </c>
      <c r="L481">
        <v>900</v>
      </c>
      <c r="M481">
        <v>615</v>
      </c>
      <c r="N481">
        <v>507</v>
      </c>
      <c r="O481">
        <v>407.00000000000006</v>
      </c>
      <c r="P481">
        <v>0</v>
      </c>
      <c r="Q481">
        <v>338</v>
      </c>
      <c r="V481">
        <v>580</v>
      </c>
      <c r="W481">
        <v>405</v>
      </c>
      <c r="X481">
        <v>338</v>
      </c>
      <c r="Y481">
        <v>275</v>
      </c>
    </row>
    <row r="482" spans="2:25">
      <c r="B482" t="s">
        <v>94</v>
      </c>
      <c r="C482" t="s">
        <v>6815</v>
      </c>
      <c r="D482">
        <v>0</v>
      </c>
      <c r="E482" t="s">
        <v>34</v>
      </c>
      <c r="F482">
        <v>0</v>
      </c>
      <c r="G482">
        <v>407.00000000000006</v>
      </c>
      <c r="L482">
        <v>900</v>
      </c>
      <c r="M482">
        <v>615</v>
      </c>
      <c r="N482">
        <v>507</v>
      </c>
      <c r="O482">
        <v>407.00000000000006</v>
      </c>
      <c r="P482">
        <v>0</v>
      </c>
      <c r="Q482">
        <v>275</v>
      </c>
      <c r="V482">
        <v>580</v>
      </c>
      <c r="W482">
        <v>405</v>
      </c>
      <c r="X482">
        <v>338</v>
      </c>
      <c r="Y482">
        <v>275</v>
      </c>
    </row>
    <row r="483" spans="2:25">
      <c r="B483" t="s">
        <v>4782</v>
      </c>
      <c r="C483" t="s">
        <v>4783</v>
      </c>
      <c r="D483" t="s">
        <v>4770</v>
      </c>
      <c r="E483" t="s">
        <v>34</v>
      </c>
      <c r="F483" t="s">
        <v>4576</v>
      </c>
      <c r="G483">
        <v>900</v>
      </c>
      <c r="H483">
        <v>450</v>
      </c>
      <c r="I483">
        <v>410</v>
      </c>
      <c r="J483">
        <v>390</v>
      </c>
      <c r="K483">
        <v>370</v>
      </c>
      <c r="L483">
        <v>900</v>
      </c>
      <c r="M483">
        <v>615</v>
      </c>
      <c r="N483">
        <v>507</v>
      </c>
      <c r="O483">
        <v>407.00000000000006</v>
      </c>
      <c r="P483">
        <v>0</v>
      </c>
      <c r="Q483">
        <v>580</v>
      </c>
      <c r="R483">
        <v>290</v>
      </c>
      <c r="S483">
        <v>270</v>
      </c>
      <c r="T483">
        <v>260</v>
      </c>
      <c r="U483">
        <v>250</v>
      </c>
      <c r="V483">
        <v>580</v>
      </c>
      <c r="W483">
        <v>405</v>
      </c>
      <c r="X483">
        <v>338</v>
      </c>
      <c r="Y483">
        <v>275</v>
      </c>
    </row>
    <row r="484" spans="2:25">
      <c r="B484" t="s">
        <v>20</v>
      </c>
      <c r="C484" t="s">
        <v>6818</v>
      </c>
      <c r="D484">
        <v>0</v>
      </c>
      <c r="E484" t="s">
        <v>34</v>
      </c>
      <c r="F484">
        <v>0</v>
      </c>
      <c r="G484">
        <v>615</v>
      </c>
      <c r="L484">
        <v>900</v>
      </c>
      <c r="M484">
        <v>615</v>
      </c>
      <c r="N484">
        <v>507</v>
      </c>
      <c r="O484">
        <v>407.00000000000006</v>
      </c>
      <c r="P484">
        <v>0</v>
      </c>
      <c r="Q484">
        <v>405</v>
      </c>
      <c r="V484">
        <v>580</v>
      </c>
      <c r="W484">
        <v>405</v>
      </c>
      <c r="X484">
        <v>338</v>
      </c>
      <c r="Y484">
        <v>275</v>
      </c>
    </row>
    <row r="485" spans="2:25">
      <c r="B485" t="s">
        <v>21</v>
      </c>
      <c r="C485" t="s">
        <v>6819</v>
      </c>
      <c r="D485">
        <v>0</v>
      </c>
      <c r="E485" t="s">
        <v>34</v>
      </c>
      <c r="F485">
        <v>0</v>
      </c>
      <c r="G485">
        <v>507</v>
      </c>
      <c r="L485">
        <v>900</v>
      </c>
      <c r="M485">
        <v>615</v>
      </c>
      <c r="N485">
        <v>507</v>
      </c>
      <c r="O485">
        <v>407.00000000000006</v>
      </c>
      <c r="P485">
        <v>0</v>
      </c>
      <c r="Q485">
        <v>338</v>
      </c>
      <c r="V485">
        <v>580</v>
      </c>
      <c r="W485">
        <v>405</v>
      </c>
      <c r="X485">
        <v>338</v>
      </c>
      <c r="Y485">
        <v>275</v>
      </c>
    </row>
    <row r="486" spans="2:25">
      <c r="B486" t="s">
        <v>22</v>
      </c>
      <c r="C486" t="s">
        <v>6820</v>
      </c>
      <c r="D486">
        <v>0</v>
      </c>
      <c r="E486" t="s">
        <v>34</v>
      </c>
      <c r="F486">
        <v>0</v>
      </c>
      <c r="G486">
        <v>407.00000000000006</v>
      </c>
      <c r="L486">
        <v>900</v>
      </c>
      <c r="M486">
        <v>615</v>
      </c>
      <c r="N486">
        <v>507</v>
      </c>
      <c r="O486">
        <v>407.00000000000006</v>
      </c>
      <c r="P486">
        <v>0</v>
      </c>
      <c r="Q486">
        <v>275</v>
      </c>
      <c r="V486">
        <v>580</v>
      </c>
      <c r="W486">
        <v>405</v>
      </c>
      <c r="X486">
        <v>338</v>
      </c>
      <c r="Y486">
        <v>275</v>
      </c>
    </row>
    <row r="487" spans="2:25">
      <c r="B487" t="s">
        <v>92</v>
      </c>
      <c r="C487" t="s">
        <v>6821</v>
      </c>
      <c r="D487">
        <v>0</v>
      </c>
      <c r="E487" t="s">
        <v>34</v>
      </c>
      <c r="F487">
        <v>0</v>
      </c>
      <c r="G487">
        <v>615</v>
      </c>
      <c r="L487">
        <v>900</v>
      </c>
      <c r="M487">
        <v>615</v>
      </c>
      <c r="N487">
        <v>507</v>
      </c>
      <c r="O487">
        <v>407.00000000000006</v>
      </c>
      <c r="P487">
        <v>0</v>
      </c>
      <c r="Q487">
        <v>405</v>
      </c>
      <c r="V487">
        <v>580</v>
      </c>
      <c r="W487">
        <v>405</v>
      </c>
      <c r="X487">
        <v>338</v>
      </c>
      <c r="Y487">
        <v>275</v>
      </c>
    </row>
    <row r="488" spans="2:25">
      <c r="B488" t="s">
        <v>93</v>
      </c>
      <c r="C488" t="s">
        <v>6822</v>
      </c>
      <c r="D488">
        <v>0</v>
      </c>
      <c r="E488" t="s">
        <v>34</v>
      </c>
      <c r="F488">
        <v>0</v>
      </c>
      <c r="G488">
        <v>507</v>
      </c>
      <c r="L488">
        <v>900</v>
      </c>
      <c r="M488">
        <v>615</v>
      </c>
      <c r="N488">
        <v>507</v>
      </c>
      <c r="O488">
        <v>407.00000000000006</v>
      </c>
      <c r="P488">
        <v>0</v>
      </c>
      <c r="Q488">
        <v>338</v>
      </c>
      <c r="V488">
        <v>580</v>
      </c>
      <c r="W488">
        <v>405</v>
      </c>
      <c r="X488">
        <v>338</v>
      </c>
      <c r="Y488">
        <v>275</v>
      </c>
    </row>
    <row r="489" spans="2:25">
      <c r="B489" t="s">
        <v>94</v>
      </c>
      <c r="C489" t="s">
        <v>6820</v>
      </c>
      <c r="D489">
        <v>0</v>
      </c>
      <c r="E489" t="s">
        <v>34</v>
      </c>
      <c r="F489">
        <v>0</v>
      </c>
      <c r="G489">
        <v>407.00000000000006</v>
      </c>
      <c r="L489">
        <v>900</v>
      </c>
      <c r="M489">
        <v>615</v>
      </c>
      <c r="N489">
        <v>507</v>
      </c>
      <c r="O489">
        <v>407.00000000000006</v>
      </c>
      <c r="P489">
        <v>0</v>
      </c>
      <c r="Q489">
        <v>275</v>
      </c>
      <c r="V489">
        <v>580</v>
      </c>
      <c r="W489">
        <v>405</v>
      </c>
      <c r="X489">
        <v>338</v>
      </c>
      <c r="Y489">
        <v>275</v>
      </c>
    </row>
    <row r="490" spans="2:25">
      <c r="B490" t="s">
        <v>4795</v>
      </c>
      <c r="C490" t="s">
        <v>4796</v>
      </c>
      <c r="D490" t="s">
        <v>4783</v>
      </c>
      <c r="E490" t="s">
        <v>34</v>
      </c>
      <c r="F490" t="s">
        <v>464</v>
      </c>
      <c r="G490">
        <v>900</v>
      </c>
      <c r="H490">
        <v>450</v>
      </c>
      <c r="I490">
        <v>410</v>
      </c>
      <c r="J490">
        <v>390</v>
      </c>
      <c r="K490">
        <v>370</v>
      </c>
      <c r="L490">
        <v>900</v>
      </c>
      <c r="M490">
        <v>615</v>
      </c>
      <c r="N490">
        <v>507</v>
      </c>
      <c r="O490">
        <v>407.00000000000006</v>
      </c>
      <c r="P490">
        <v>0</v>
      </c>
      <c r="Q490">
        <v>580</v>
      </c>
      <c r="R490">
        <v>290</v>
      </c>
      <c r="S490">
        <v>270</v>
      </c>
      <c r="T490">
        <v>260</v>
      </c>
      <c r="U490">
        <v>250</v>
      </c>
      <c r="V490">
        <v>580</v>
      </c>
      <c r="W490">
        <v>405</v>
      </c>
      <c r="X490">
        <v>338</v>
      </c>
      <c r="Y490">
        <v>275</v>
      </c>
    </row>
    <row r="491" spans="2:25">
      <c r="B491" t="s">
        <v>20</v>
      </c>
      <c r="C491" t="s">
        <v>6823</v>
      </c>
      <c r="D491">
        <v>0</v>
      </c>
      <c r="E491" t="s">
        <v>34</v>
      </c>
      <c r="F491">
        <v>0</v>
      </c>
      <c r="G491">
        <v>615</v>
      </c>
      <c r="L491">
        <v>900</v>
      </c>
      <c r="M491">
        <v>615</v>
      </c>
      <c r="N491">
        <v>507</v>
      </c>
      <c r="O491">
        <v>407.00000000000006</v>
      </c>
      <c r="P491">
        <v>0</v>
      </c>
      <c r="Q491">
        <v>405</v>
      </c>
      <c r="V491">
        <v>580</v>
      </c>
      <c r="W491">
        <v>405</v>
      </c>
      <c r="X491">
        <v>338</v>
      </c>
      <c r="Y491">
        <v>275</v>
      </c>
    </row>
    <row r="492" spans="2:25">
      <c r="B492" t="s">
        <v>21</v>
      </c>
      <c r="C492" t="s">
        <v>6824</v>
      </c>
      <c r="D492">
        <v>0</v>
      </c>
      <c r="E492" t="s">
        <v>34</v>
      </c>
      <c r="F492">
        <v>0</v>
      </c>
      <c r="G492">
        <v>507</v>
      </c>
      <c r="L492">
        <v>900</v>
      </c>
      <c r="M492">
        <v>615</v>
      </c>
      <c r="N492">
        <v>507</v>
      </c>
      <c r="O492">
        <v>407.00000000000006</v>
      </c>
      <c r="P492">
        <v>0</v>
      </c>
      <c r="Q492">
        <v>338</v>
      </c>
      <c r="V492">
        <v>580</v>
      </c>
      <c r="W492">
        <v>405</v>
      </c>
      <c r="X492">
        <v>338</v>
      </c>
      <c r="Y492">
        <v>275</v>
      </c>
    </row>
    <row r="493" spans="2:25">
      <c r="B493" t="s">
        <v>22</v>
      </c>
      <c r="C493" t="s">
        <v>6825</v>
      </c>
      <c r="D493">
        <v>0</v>
      </c>
      <c r="E493" t="s">
        <v>34</v>
      </c>
      <c r="F493">
        <v>0</v>
      </c>
      <c r="G493">
        <v>407.00000000000006</v>
      </c>
      <c r="L493">
        <v>900</v>
      </c>
      <c r="M493">
        <v>615</v>
      </c>
      <c r="N493">
        <v>507</v>
      </c>
      <c r="O493">
        <v>407.00000000000006</v>
      </c>
      <c r="P493">
        <v>0</v>
      </c>
      <c r="Q493">
        <v>275</v>
      </c>
      <c r="V493">
        <v>580</v>
      </c>
      <c r="W493">
        <v>405</v>
      </c>
      <c r="X493">
        <v>338</v>
      </c>
      <c r="Y493">
        <v>275</v>
      </c>
    </row>
    <row r="494" spans="2:25">
      <c r="B494" t="s">
        <v>92</v>
      </c>
      <c r="C494" t="s">
        <v>6826</v>
      </c>
      <c r="D494">
        <v>0</v>
      </c>
      <c r="E494" t="s">
        <v>34</v>
      </c>
      <c r="F494">
        <v>0</v>
      </c>
      <c r="G494">
        <v>615</v>
      </c>
      <c r="L494">
        <v>900</v>
      </c>
      <c r="M494">
        <v>615</v>
      </c>
      <c r="N494">
        <v>507</v>
      </c>
      <c r="O494">
        <v>407.00000000000006</v>
      </c>
      <c r="P494">
        <v>0</v>
      </c>
      <c r="Q494">
        <v>405</v>
      </c>
      <c r="V494">
        <v>580</v>
      </c>
      <c r="W494">
        <v>405</v>
      </c>
      <c r="X494">
        <v>338</v>
      </c>
      <c r="Y494">
        <v>275</v>
      </c>
    </row>
    <row r="495" spans="2:25">
      <c r="B495" t="s">
        <v>93</v>
      </c>
      <c r="C495" t="s">
        <v>6827</v>
      </c>
      <c r="D495">
        <v>0</v>
      </c>
      <c r="E495" t="s">
        <v>34</v>
      </c>
      <c r="F495">
        <v>0</v>
      </c>
      <c r="G495">
        <v>507</v>
      </c>
      <c r="L495">
        <v>900</v>
      </c>
      <c r="M495">
        <v>615</v>
      </c>
      <c r="N495">
        <v>507</v>
      </c>
      <c r="O495">
        <v>407.00000000000006</v>
      </c>
      <c r="P495">
        <v>0</v>
      </c>
      <c r="Q495">
        <v>338</v>
      </c>
      <c r="V495">
        <v>580</v>
      </c>
      <c r="W495">
        <v>405</v>
      </c>
      <c r="X495">
        <v>338</v>
      </c>
      <c r="Y495">
        <v>275</v>
      </c>
    </row>
    <row r="496" spans="2:25">
      <c r="B496" t="s">
        <v>94</v>
      </c>
      <c r="C496" t="s">
        <v>6825</v>
      </c>
      <c r="D496">
        <v>0</v>
      </c>
      <c r="E496" t="s">
        <v>34</v>
      </c>
      <c r="F496">
        <v>0</v>
      </c>
      <c r="G496">
        <v>407.00000000000006</v>
      </c>
      <c r="L496">
        <v>900</v>
      </c>
      <c r="M496">
        <v>615</v>
      </c>
      <c r="N496">
        <v>507</v>
      </c>
      <c r="O496">
        <v>407.00000000000006</v>
      </c>
      <c r="P496">
        <v>0</v>
      </c>
      <c r="Q496">
        <v>275</v>
      </c>
      <c r="V496">
        <v>580</v>
      </c>
      <c r="W496">
        <v>405</v>
      </c>
      <c r="X496">
        <v>338</v>
      </c>
      <c r="Y496">
        <v>275</v>
      </c>
    </row>
    <row r="497" spans="2:25">
      <c r="B497" t="s">
        <v>4524</v>
      </c>
      <c r="C497" t="s">
        <v>4417</v>
      </c>
      <c r="D497" t="s">
        <v>6460</v>
      </c>
      <c r="E497" t="s">
        <v>34</v>
      </c>
      <c r="F497" t="s">
        <v>6461</v>
      </c>
      <c r="G497">
        <v>900</v>
      </c>
      <c r="H497">
        <v>450</v>
      </c>
      <c r="I497">
        <v>410</v>
      </c>
      <c r="J497">
        <v>390</v>
      </c>
      <c r="K497">
        <v>370</v>
      </c>
      <c r="L497">
        <v>900</v>
      </c>
      <c r="M497">
        <v>615</v>
      </c>
      <c r="N497">
        <v>507</v>
      </c>
      <c r="O497">
        <v>407.00000000000006</v>
      </c>
      <c r="P497">
        <v>0</v>
      </c>
      <c r="Q497">
        <v>580</v>
      </c>
      <c r="R497">
        <v>290</v>
      </c>
      <c r="S497">
        <v>270</v>
      </c>
      <c r="T497">
        <v>260</v>
      </c>
      <c r="U497">
        <v>250</v>
      </c>
      <c r="V497">
        <v>580</v>
      </c>
      <c r="W497">
        <v>405</v>
      </c>
      <c r="X497">
        <v>338</v>
      </c>
      <c r="Y497">
        <v>275</v>
      </c>
    </row>
    <row r="498" spans="2:25">
      <c r="B498" t="s">
        <v>20</v>
      </c>
      <c r="C498" t="s">
        <v>6828</v>
      </c>
      <c r="D498">
        <v>0</v>
      </c>
      <c r="E498" t="s">
        <v>34</v>
      </c>
      <c r="F498">
        <v>0</v>
      </c>
      <c r="G498">
        <v>615</v>
      </c>
      <c r="L498">
        <v>900</v>
      </c>
      <c r="M498">
        <v>615</v>
      </c>
      <c r="N498">
        <v>507</v>
      </c>
      <c r="O498">
        <v>407.00000000000006</v>
      </c>
      <c r="P498">
        <v>0</v>
      </c>
      <c r="Q498">
        <v>405</v>
      </c>
      <c r="V498">
        <v>580</v>
      </c>
      <c r="W498">
        <v>405</v>
      </c>
      <c r="X498">
        <v>338</v>
      </c>
      <c r="Y498">
        <v>275</v>
      </c>
    </row>
    <row r="499" spans="2:25">
      <c r="B499" t="s">
        <v>21</v>
      </c>
      <c r="C499" t="s">
        <v>6829</v>
      </c>
      <c r="D499">
        <v>0</v>
      </c>
      <c r="E499" t="s">
        <v>34</v>
      </c>
      <c r="F499">
        <v>0</v>
      </c>
      <c r="G499">
        <v>507</v>
      </c>
      <c r="L499">
        <v>900</v>
      </c>
      <c r="M499">
        <v>615</v>
      </c>
      <c r="N499">
        <v>507</v>
      </c>
      <c r="O499">
        <v>407.00000000000006</v>
      </c>
      <c r="P499">
        <v>0</v>
      </c>
      <c r="Q499">
        <v>338</v>
      </c>
      <c r="V499">
        <v>580</v>
      </c>
      <c r="W499">
        <v>405</v>
      </c>
      <c r="X499">
        <v>338</v>
      </c>
      <c r="Y499">
        <v>275</v>
      </c>
    </row>
    <row r="500" spans="2:25">
      <c r="B500" t="s">
        <v>22</v>
      </c>
      <c r="C500" t="s">
        <v>6830</v>
      </c>
      <c r="D500">
        <v>0</v>
      </c>
      <c r="E500" t="s">
        <v>34</v>
      </c>
      <c r="F500">
        <v>0</v>
      </c>
      <c r="G500">
        <v>407.00000000000006</v>
      </c>
      <c r="L500">
        <v>900</v>
      </c>
      <c r="M500">
        <v>615</v>
      </c>
      <c r="N500">
        <v>507</v>
      </c>
      <c r="O500">
        <v>407.00000000000006</v>
      </c>
      <c r="P500">
        <v>0</v>
      </c>
      <c r="Q500">
        <v>275</v>
      </c>
      <c r="V500">
        <v>580</v>
      </c>
      <c r="W500">
        <v>405</v>
      </c>
      <c r="X500">
        <v>338</v>
      </c>
      <c r="Y500">
        <v>275</v>
      </c>
    </row>
    <row r="501" spans="2:25">
      <c r="B501" t="s">
        <v>92</v>
      </c>
      <c r="C501" t="s">
        <v>6831</v>
      </c>
      <c r="D501">
        <v>0</v>
      </c>
      <c r="E501" t="s">
        <v>34</v>
      </c>
      <c r="F501">
        <v>0</v>
      </c>
      <c r="G501">
        <v>615</v>
      </c>
      <c r="L501">
        <v>900</v>
      </c>
      <c r="M501">
        <v>615</v>
      </c>
      <c r="N501">
        <v>507</v>
      </c>
      <c r="O501">
        <v>407.00000000000006</v>
      </c>
      <c r="P501">
        <v>0</v>
      </c>
      <c r="Q501">
        <v>405</v>
      </c>
      <c r="V501">
        <v>580</v>
      </c>
      <c r="W501">
        <v>405</v>
      </c>
      <c r="X501">
        <v>338</v>
      </c>
      <c r="Y501">
        <v>275</v>
      </c>
    </row>
    <row r="502" spans="2:25">
      <c r="B502" t="s">
        <v>93</v>
      </c>
      <c r="C502" t="s">
        <v>6832</v>
      </c>
      <c r="D502">
        <v>0</v>
      </c>
      <c r="E502" t="s">
        <v>34</v>
      </c>
      <c r="F502">
        <v>0</v>
      </c>
      <c r="G502">
        <v>507</v>
      </c>
      <c r="L502">
        <v>900</v>
      </c>
      <c r="M502">
        <v>615</v>
      </c>
      <c r="N502">
        <v>507</v>
      </c>
      <c r="O502">
        <v>407.00000000000006</v>
      </c>
      <c r="P502">
        <v>0</v>
      </c>
      <c r="Q502">
        <v>338</v>
      </c>
      <c r="V502">
        <v>580</v>
      </c>
      <c r="W502">
        <v>405</v>
      </c>
      <c r="X502">
        <v>338</v>
      </c>
      <c r="Y502">
        <v>275</v>
      </c>
    </row>
    <row r="503" spans="2:25">
      <c r="B503" t="s">
        <v>94</v>
      </c>
      <c r="C503" t="s">
        <v>6830</v>
      </c>
      <c r="D503">
        <v>0</v>
      </c>
      <c r="E503" t="s">
        <v>34</v>
      </c>
      <c r="F503">
        <v>0</v>
      </c>
      <c r="G503">
        <v>407.00000000000006</v>
      </c>
      <c r="L503">
        <v>900</v>
      </c>
      <c r="M503">
        <v>615</v>
      </c>
      <c r="N503">
        <v>507</v>
      </c>
      <c r="O503">
        <v>407.00000000000006</v>
      </c>
      <c r="P503">
        <v>0</v>
      </c>
      <c r="Q503">
        <v>275</v>
      </c>
      <c r="V503">
        <v>580</v>
      </c>
      <c r="W503">
        <v>405</v>
      </c>
      <c r="X503">
        <v>338</v>
      </c>
      <c r="Y503">
        <v>275</v>
      </c>
    </row>
    <row r="504" spans="2:25">
      <c r="B504" t="s">
        <v>4894</v>
      </c>
      <c r="C504" t="s">
        <v>4871</v>
      </c>
      <c r="D504" t="s">
        <v>6462</v>
      </c>
      <c r="E504" t="s">
        <v>34</v>
      </c>
      <c r="F504" t="s">
        <v>6463</v>
      </c>
      <c r="G504">
        <v>900</v>
      </c>
      <c r="H504">
        <v>450</v>
      </c>
      <c r="I504">
        <v>410</v>
      </c>
      <c r="J504">
        <v>390</v>
      </c>
      <c r="K504">
        <v>370</v>
      </c>
      <c r="L504">
        <v>900</v>
      </c>
      <c r="M504">
        <v>615</v>
      </c>
      <c r="N504">
        <v>507</v>
      </c>
      <c r="O504">
        <v>407.00000000000006</v>
      </c>
      <c r="P504">
        <v>0</v>
      </c>
      <c r="Q504">
        <v>580</v>
      </c>
      <c r="R504">
        <v>290</v>
      </c>
      <c r="S504">
        <v>270</v>
      </c>
      <c r="T504">
        <v>260</v>
      </c>
      <c r="U504">
        <v>250</v>
      </c>
      <c r="V504">
        <v>580</v>
      </c>
      <c r="W504">
        <v>405</v>
      </c>
      <c r="X504">
        <v>338</v>
      </c>
      <c r="Y504">
        <v>275</v>
      </c>
    </row>
    <row r="505" spans="2:25">
      <c r="B505" t="s">
        <v>20</v>
      </c>
      <c r="C505" t="s">
        <v>6833</v>
      </c>
      <c r="D505">
        <v>0</v>
      </c>
      <c r="E505" t="s">
        <v>34</v>
      </c>
      <c r="F505">
        <v>0</v>
      </c>
      <c r="G505">
        <v>615</v>
      </c>
      <c r="L505">
        <v>900</v>
      </c>
      <c r="M505">
        <v>615</v>
      </c>
      <c r="N505">
        <v>507</v>
      </c>
      <c r="O505">
        <v>407.00000000000006</v>
      </c>
      <c r="P505">
        <v>0</v>
      </c>
      <c r="Q505">
        <v>405</v>
      </c>
      <c r="V505">
        <v>580</v>
      </c>
      <c r="W505">
        <v>405</v>
      </c>
      <c r="X505">
        <v>338</v>
      </c>
      <c r="Y505">
        <v>275</v>
      </c>
    </row>
    <row r="506" spans="2:25">
      <c r="B506" t="s">
        <v>21</v>
      </c>
      <c r="C506" t="s">
        <v>6834</v>
      </c>
      <c r="D506">
        <v>0</v>
      </c>
      <c r="E506" t="s">
        <v>34</v>
      </c>
      <c r="F506">
        <v>0</v>
      </c>
      <c r="G506">
        <v>507</v>
      </c>
      <c r="L506">
        <v>900</v>
      </c>
      <c r="M506">
        <v>615</v>
      </c>
      <c r="N506">
        <v>507</v>
      </c>
      <c r="O506">
        <v>407.00000000000006</v>
      </c>
      <c r="P506">
        <v>0</v>
      </c>
      <c r="Q506">
        <v>338</v>
      </c>
      <c r="V506">
        <v>580</v>
      </c>
      <c r="W506">
        <v>405</v>
      </c>
      <c r="X506">
        <v>338</v>
      </c>
      <c r="Y506">
        <v>275</v>
      </c>
    </row>
    <row r="507" spans="2:25">
      <c r="B507" t="s">
        <v>22</v>
      </c>
      <c r="C507" t="s">
        <v>6835</v>
      </c>
      <c r="D507">
        <v>0</v>
      </c>
      <c r="E507" t="s">
        <v>34</v>
      </c>
      <c r="F507">
        <v>0</v>
      </c>
      <c r="G507">
        <v>407.00000000000006</v>
      </c>
      <c r="L507">
        <v>900</v>
      </c>
      <c r="M507">
        <v>615</v>
      </c>
      <c r="N507">
        <v>507</v>
      </c>
      <c r="O507">
        <v>407.00000000000006</v>
      </c>
      <c r="P507">
        <v>0</v>
      </c>
      <c r="Q507">
        <v>275</v>
      </c>
      <c r="V507">
        <v>580</v>
      </c>
      <c r="W507">
        <v>405</v>
      </c>
      <c r="X507">
        <v>338</v>
      </c>
      <c r="Y507">
        <v>275</v>
      </c>
    </row>
    <row r="508" spans="2:25">
      <c r="B508" t="s">
        <v>92</v>
      </c>
      <c r="C508" t="s">
        <v>6836</v>
      </c>
      <c r="D508">
        <v>0</v>
      </c>
      <c r="E508" t="s">
        <v>34</v>
      </c>
      <c r="F508">
        <v>0</v>
      </c>
      <c r="G508">
        <v>615</v>
      </c>
      <c r="L508">
        <v>900</v>
      </c>
      <c r="M508">
        <v>615</v>
      </c>
      <c r="N508">
        <v>507</v>
      </c>
      <c r="O508">
        <v>407.00000000000006</v>
      </c>
      <c r="P508">
        <v>0</v>
      </c>
      <c r="Q508">
        <v>405</v>
      </c>
      <c r="V508">
        <v>580</v>
      </c>
      <c r="W508">
        <v>405</v>
      </c>
      <c r="X508">
        <v>338</v>
      </c>
      <c r="Y508">
        <v>275</v>
      </c>
    </row>
    <row r="509" spans="2:25">
      <c r="B509" t="s">
        <v>93</v>
      </c>
      <c r="C509" t="s">
        <v>6837</v>
      </c>
      <c r="D509">
        <v>0</v>
      </c>
      <c r="E509" t="s">
        <v>34</v>
      </c>
      <c r="F509">
        <v>0</v>
      </c>
      <c r="G509">
        <v>507</v>
      </c>
      <c r="L509">
        <v>900</v>
      </c>
      <c r="M509">
        <v>615</v>
      </c>
      <c r="N509">
        <v>507</v>
      </c>
      <c r="O509">
        <v>407.00000000000006</v>
      </c>
      <c r="P509">
        <v>0</v>
      </c>
      <c r="Q509">
        <v>338</v>
      </c>
      <c r="V509">
        <v>580</v>
      </c>
      <c r="W509">
        <v>405</v>
      </c>
      <c r="X509">
        <v>338</v>
      </c>
      <c r="Y509">
        <v>275</v>
      </c>
    </row>
    <row r="510" spans="2:25">
      <c r="B510" t="s">
        <v>94</v>
      </c>
      <c r="C510" t="s">
        <v>6835</v>
      </c>
      <c r="D510">
        <v>0</v>
      </c>
      <c r="E510" t="s">
        <v>34</v>
      </c>
      <c r="F510">
        <v>0</v>
      </c>
      <c r="G510">
        <v>407.00000000000006</v>
      </c>
      <c r="L510">
        <v>900</v>
      </c>
      <c r="M510">
        <v>615</v>
      </c>
      <c r="N510">
        <v>507</v>
      </c>
      <c r="O510">
        <v>407.00000000000006</v>
      </c>
      <c r="P510">
        <v>0</v>
      </c>
      <c r="Q510">
        <v>275</v>
      </c>
      <c r="V510">
        <v>580</v>
      </c>
      <c r="W510">
        <v>405</v>
      </c>
      <c r="X510">
        <v>338</v>
      </c>
      <c r="Y510">
        <v>275</v>
      </c>
    </row>
    <row r="511" spans="2:25">
      <c r="B511" t="s">
        <v>4619</v>
      </c>
      <c r="C511" t="s">
        <v>4602</v>
      </c>
      <c r="D511" t="s">
        <v>4616</v>
      </c>
      <c r="E511" t="s">
        <v>34</v>
      </c>
      <c r="F511" t="s">
        <v>4621</v>
      </c>
      <c r="G511">
        <v>900</v>
      </c>
      <c r="H511">
        <v>450</v>
      </c>
      <c r="I511">
        <v>410</v>
      </c>
      <c r="J511">
        <v>390</v>
      </c>
      <c r="K511">
        <v>370</v>
      </c>
      <c r="L511">
        <v>900</v>
      </c>
      <c r="M511">
        <v>615</v>
      </c>
      <c r="N511">
        <v>507</v>
      </c>
      <c r="O511">
        <v>407.00000000000006</v>
      </c>
      <c r="P511">
        <v>0</v>
      </c>
      <c r="Q511">
        <v>580</v>
      </c>
      <c r="R511">
        <v>290</v>
      </c>
      <c r="S511">
        <v>270</v>
      </c>
      <c r="T511">
        <v>260</v>
      </c>
      <c r="U511">
        <v>250</v>
      </c>
      <c r="V511">
        <v>580</v>
      </c>
      <c r="W511">
        <v>405</v>
      </c>
      <c r="X511">
        <v>338</v>
      </c>
      <c r="Y511">
        <v>275</v>
      </c>
    </row>
    <row r="512" spans="2:25">
      <c r="B512" t="s">
        <v>20</v>
      </c>
      <c r="C512" t="s">
        <v>6838</v>
      </c>
      <c r="D512">
        <v>0</v>
      </c>
      <c r="E512" t="s">
        <v>34</v>
      </c>
      <c r="F512">
        <v>0</v>
      </c>
      <c r="G512">
        <v>615</v>
      </c>
      <c r="L512">
        <v>900</v>
      </c>
      <c r="M512">
        <v>615</v>
      </c>
      <c r="N512">
        <v>507</v>
      </c>
      <c r="O512">
        <v>407.00000000000006</v>
      </c>
      <c r="P512">
        <v>0</v>
      </c>
      <c r="Q512">
        <v>405</v>
      </c>
      <c r="V512">
        <v>580</v>
      </c>
      <c r="W512">
        <v>405</v>
      </c>
      <c r="X512">
        <v>338</v>
      </c>
      <c r="Y512">
        <v>275</v>
      </c>
    </row>
    <row r="513" spans="2:25">
      <c r="B513" t="s">
        <v>21</v>
      </c>
      <c r="C513" t="s">
        <v>6839</v>
      </c>
      <c r="D513">
        <v>0</v>
      </c>
      <c r="E513" t="s">
        <v>34</v>
      </c>
      <c r="F513">
        <v>0</v>
      </c>
      <c r="G513">
        <v>507</v>
      </c>
      <c r="L513">
        <v>900</v>
      </c>
      <c r="M513">
        <v>615</v>
      </c>
      <c r="N513">
        <v>507</v>
      </c>
      <c r="O513">
        <v>407.00000000000006</v>
      </c>
      <c r="P513">
        <v>0</v>
      </c>
      <c r="Q513">
        <v>338</v>
      </c>
      <c r="V513">
        <v>580</v>
      </c>
      <c r="W513">
        <v>405</v>
      </c>
      <c r="X513">
        <v>338</v>
      </c>
      <c r="Y513">
        <v>275</v>
      </c>
    </row>
    <row r="514" spans="2:25">
      <c r="B514" t="s">
        <v>22</v>
      </c>
      <c r="C514" t="s">
        <v>6840</v>
      </c>
      <c r="D514">
        <v>0</v>
      </c>
      <c r="E514" t="s">
        <v>34</v>
      </c>
      <c r="F514">
        <v>0</v>
      </c>
      <c r="G514">
        <v>407.00000000000006</v>
      </c>
      <c r="L514">
        <v>900</v>
      </c>
      <c r="M514">
        <v>615</v>
      </c>
      <c r="N514">
        <v>507</v>
      </c>
      <c r="O514">
        <v>407.00000000000006</v>
      </c>
      <c r="P514">
        <v>0</v>
      </c>
      <c r="Q514">
        <v>275</v>
      </c>
      <c r="V514">
        <v>580</v>
      </c>
      <c r="W514">
        <v>405</v>
      </c>
      <c r="X514">
        <v>338</v>
      </c>
      <c r="Y514">
        <v>275</v>
      </c>
    </row>
    <row r="515" spans="2:25">
      <c r="B515" t="s">
        <v>92</v>
      </c>
      <c r="C515" t="s">
        <v>6841</v>
      </c>
      <c r="D515">
        <v>0</v>
      </c>
      <c r="E515" t="s">
        <v>34</v>
      </c>
      <c r="F515">
        <v>0</v>
      </c>
      <c r="G515">
        <v>615</v>
      </c>
      <c r="L515">
        <v>900</v>
      </c>
      <c r="M515">
        <v>615</v>
      </c>
      <c r="N515">
        <v>507</v>
      </c>
      <c r="O515">
        <v>407.00000000000006</v>
      </c>
      <c r="P515">
        <v>0</v>
      </c>
      <c r="Q515">
        <v>405</v>
      </c>
      <c r="V515">
        <v>580</v>
      </c>
      <c r="W515">
        <v>405</v>
      </c>
      <c r="X515">
        <v>338</v>
      </c>
      <c r="Y515">
        <v>275</v>
      </c>
    </row>
    <row r="516" spans="2:25">
      <c r="B516" t="s">
        <v>93</v>
      </c>
      <c r="C516" t="s">
        <v>6842</v>
      </c>
      <c r="D516">
        <v>0</v>
      </c>
      <c r="E516" t="s">
        <v>34</v>
      </c>
      <c r="F516">
        <v>0</v>
      </c>
      <c r="G516">
        <v>507</v>
      </c>
      <c r="L516">
        <v>900</v>
      </c>
      <c r="M516">
        <v>615</v>
      </c>
      <c r="N516">
        <v>507</v>
      </c>
      <c r="O516">
        <v>407.00000000000006</v>
      </c>
      <c r="P516">
        <v>0</v>
      </c>
      <c r="Q516">
        <v>338</v>
      </c>
      <c r="V516">
        <v>580</v>
      </c>
      <c r="W516">
        <v>405</v>
      </c>
      <c r="X516">
        <v>338</v>
      </c>
      <c r="Y516">
        <v>275</v>
      </c>
    </row>
    <row r="517" spans="2:25">
      <c r="B517" t="s">
        <v>94</v>
      </c>
      <c r="C517" t="s">
        <v>6840</v>
      </c>
      <c r="D517">
        <v>0</v>
      </c>
      <c r="E517" t="s">
        <v>34</v>
      </c>
      <c r="F517">
        <v>0</v>
      </c>
      <c r="G517">
        <v>407.00000000000006</v>
      </c>
      <c r="L517">
        <v>900</v>
      </c>
      <c r="M517">
        <v>615</v>
      </c>
      <c r="N517">
        <v>507</v>
      </c>
      <c r="O517">
        <v>407.00000000000006</v>
      </c>
      <c r="P517">
        <v>0</v>
      </c>
      <c r="Q517">
        <v>275</v>
      </c>
      <c r="V517">
        <v>580</v>
      </c>
      <c r="W517">
        <v>405</v>
      </c>
      <c r="X517">
        <v>338</v>
      </c>
      <c r="Y517">
        <v>275</v>
      </c>
    </row>
    <row r="518" spans="2:25">
      <c r="B518" t="s">
        <v>4630</v>
      </c>
      <c r="C518" t="s">
        <v>6464</v>
      </c>
      <c r="D518" t="s">
        <v>4348</v>
      </c>
      <c r="E518" t="s">
        <v>34</v>
      </c>
      <c r="F518" t="s">
        <v>4632</v>
      </c>
      <c r="G518">
        <v>900</v>
      </c>
      <c r="H518">
        <v>450</v>
      </c>
      <c r="I518">
        <v>410</v>
      </c>
      <c r="J518">
        <v>390</v>
      </c>
      <c r="K518">
        <v>370</v>
      </c>
      <c r="L518">
        <v>900</v>
      </c>
      <c r="M518">
        <v>615</v>
      </c>
      <c r="N518">
        <v>507</v>
      </c>
      <c r="O518">
        <v>407.00000000000006</v>
      </c>
      <c r="P518">
        <v>0</v>
      </c>
      <c r="Q518">
        <v>580</v>
      </c>
      <c r="R518">
        <v>290</v>
      </c>
      <c r="S518">
        <v>270</v>
      </c>
      <c r="T518">
        <v>260</v>
      </c>
      <c r="U518">
        <v>250</v>
      </c>
      <c r="V518">
        <v>580</v>
      </c>
      <c r="W518">
        <v>405</v>
      </c>
      <c r="X518">
        <v>338</v>
      </c>
      <c r="Y518">
        <v>275</v>
      </c>
    </row>
    <row r="519" spans="2:25">
      <c r="B519" t="s">
        <v>20</v>
      </c>
      <c r="C519" t="s">
        <v>6843</v>
      </c>
      <c r="D519">
        <v>0</v>
      </c>
      <c r="E519" t="s">
        <v>34</v>
      </c>
      <c r="F519">
        <v>0</v>
      </c>
      <c r="G519">
        <v>615</v>
      </c>
      <c r="L519">
        <v>900</v>
      </c>
      <c r="M519">
        <v>615</v>
      </c>
      <c r="N519">
        <v>507</v>
      </c>
      <c r="O519">
        <v>407.00000000000006</v>
      </c>
      <c r="P519">
        <v>0</v>
      </c>
      <c r="Q519">
        <v>405</v>
      </c>
      <c r="V519">
        <v>580</v>
      </c>
      <c r="W519">
        <v>405</v>
      </c>
      <c r="X519">
        <v>338</v>
      </c>
      <c r="Y519">
        <v>275</v>
      </c>
    </row>
    <row r="520" spans="2:25">
      <c r="B520" t="s">
        <v>21</v>
      </c>
      <c r="C520" t="s">
        <v>6844</v>
      </c>
      <c r="D520">
        <v>0</v>
      </c>
      <c r="E520" t="s">
        <v>34</v>
      </c>
      <c r="F520">
        <v>0</v>
      </c>
      <c r="G520">
        <v>507</v>
      </c>
      <c r="L520">
        <v>900</v>
      </c>
      <c r="M520">
        <v>615</v>
      </c>
      <c r="N520">
        <v>507</v>
      </c>
      <c r="O520">
        <v>407.00000000000006</v>
      </c>
      <c r="P520">
        <v>0</v>
      </c>
      <c r="Q520">
        <v>338</v>
      </c>
      <c r="V520">
        <v>580</v>
      </c>
      <c r="W520">
        <v>405</v>
      </c>
      <c r="X520">
        <v>338</v>
      </c>
      <c r="Y520">
        <v>275</v>
      </c>
    </row>
    <row r="521" spans="2:25">
      <c r="B521" t="s">
        <v>22</v>
      </c>
      <c r="C521" t="s">
        <v>6845</v>
      </c>
      <c r="D521">
        <v>0</v>
      </c>
      <c r="E521" t="s">
        <v>34</v>
      </c>
      <c r="F521">
        <v>0</v>
      </c>
      <c r="G521">
        <v>407.00000000000006</v>
      </c>
      <c r="L521">
        <v>900</v>
      </c>
      <c r="M521">
        <v>615</v>
      </c>
      <c r="N521">
        <v>507</v>
      </c>
      <c r="O521">
        <v>407.00000000000006</v>
      </c>
      <c r="P521">
        <v>0</v>
      </c>
      <c r="Q521">
        <v>275</v>
      </c>
      <c r="V521">
        <v>580</v>
      </c>
      <c r="W521">
        <v>405</v>
      </c>
      <c r="X521">
        <v>338</v>
      </c>
      <c r="Y521">
        <v>275</v>
      </c>
    </row>
    <row r="522" spans="2:25">
      <c r="B522" t="s">
        <v>92</v>
      </c>
      <c r="C522" t="s">
        <v>6846</v>
      </c>
      <c r="D522">
        <v>0</v>
      </c>
      <c r="E522" t="s">
        <v>34</v>
      </c>
      <c r="F522">
        <v>0</v>
      </c>
      <c r="G522">
        <v>615</v>
      </c>
      <c r="L522">
        <v>900</v>
      </c>
      <c r="M522">
        <v>615</v>
      </c>
      <c r="N522">
        <v>507</v>
      </c>
      <c r="O522">
        <v>407.00000000000006</v>
      </c>
      <c r="P522">
        <v>0</v>
      </c>
      <c r="Q522">
        <v>405</v>
      </c>
      <c r="V522">
        <v>580</v>
      </c>
      <c r="W522">
        <v>405</v>
      </c>
      <c r="X522">
        <v>338</v>
      </c>
      <c r="Y522">
        <v>275</v>
      </c>
    </row>
    <row r="523" spans="2:25">
      <c r="B523" t="s">
        <v>93</v>
      </c>
      <c r="C523" t="s">
        <v>6847</v>
      </c>
      <c r="D523">
        <v>0</v>
      </c>
      <c r="E523" t="s">
        <v>34</v>
      </c>
      <c r="F523">
        <v>0</v>
      </c>
      <c r="G523">
        <v>507</v>
      </c>
      <c r="L523">
        <v>900</v>
      </c>
      <c r="M523">
        <v>615</v>
      </c>
      <c r="N523">
        <v>507</v>
      </c>
      <c r="O523">
        <v>407.00000000000006</v>
      </c>
      <c r="P523">
        <v>0</v>
      </c>
      <c r="Q523">
        <v>338</v>
      </c>
      <c r="V523">
        <v>580</v>
      </c>
      <c r="W523">
        <v>405</v>
      </c>
      <c r="X523">
        <v>338</v>
      </c>
      <c r="Y523">
        <v>275</v>
      </c>
    </row>
    <row r="524" spans="2:25">
      <c r="B524" t="s">
        <v>94</v>
      </c>
      <c r="C524" t="s">
        <v>6845</v>
      </c>
      <c r="D524">
        <v>0</v>
      </c>
      <c r="E524" t="s">
        <v>34</v>
      </c>
      <c r="F524">
        <v>0</v>
      </c>
      <c r="G524">
        <v>407.00000000000006</v>
      </c>
      <c r="L524">
        <v>900</v>
      </c>
      <c r="M524">
        <v>615</v>
      </c>
      <c r="N524">
        <v>507</v>
      </c>
      <c r="O524">
        <v>407.00000000000006</v>
      </c>
      <c r="P524">
        <v>0</v>
      </c>
      <c r="Q524">
        <v>275</v>
      </c>
      <c r="V524">
        <v>580</v>
      </c>
      <c r="W524">
        <v>405</v>
      </c>
      <c r="X524">
        <v>338</v>
      </c>
      <c r="Y524">
        <v>275</v>
      </c>
    </row>
    <row r="525" spans="2:25">
      <c r="B525" t="s">
        <v>4627</v>
      </c>
      <c r="C525" t="s">
        <v>6465</v>
      </c>
      <c r="D525" t="s">
        <v>212</v>
      </c>
      <c r="E525" t="s">
        <v>34</v>
      </c>
      <c r="F525" t="s">
        <v>4629</v>
      </c>
      <c r="G525">
        <v>900</v>
      </c>
      <c r="H525">
        <v>450</v>
      </c>
      <c r="I525">
        <v>410</v>
      </c>
      <c r="J525">
        <v>390</v>
      </c>
      <c r="K525">
        <v>370</v>
      </c>
      <c r="L525">
        <v>900</v>
      </c>
      <c r="M525">
        <v>615</v>
      </c>
      <c r="N525">
        <v>507</v>
      </c>
      <c r="O525">
        <v>407.00000000000006</v>
      </c>
      <c r="P525">
        <v>0</v>
      </c>
      <c r="Q525">
        <v>580</v>
      </c>
      <c r="R525">
        <v>290</v>
      </c>
      <c r="S525">
        <v>270</v>
      </c>
      <c r="T525">
        <v>260</v>
      </c>
      <c r="U525">
        <v>250</v>
      </c>
      <c r="V525">
        <v>580</v>
      </c>
      <c r="W525">
        <v>405</v>
      </c>
      <c r="X525">
        <v>338</v>
      </c>
      <c r="Y525">
        <v>275</v>
      </c>
    </row>
    <row r="526" spans="2:25">
      <c r="B526" t="s">
        <v>20</v>
      </c>
      <c r="C526" t="s">
        <v>6848</v>
      </c>
      <c r="D526">
        <v>0</v>
      </c>
      <c r="E526" t="s">
        <v>34</v>
      </c>
      <c r="F526">
        <v>0</v>
      </c>
      <c r="G526">
        <v>615</v>
      </c>
      <c r="L526">
        <v>900</v>
      </c>
      <c r="M526">
        <v>615</v>
      </c>
      <c r="N526">
        <v>507</v>
      </c>
      <c r="O526">
        <v>407.00000000000006</v>
      </c>
      <c r="P526">
        <v>0</v>
      </c>
      <c r="Q526">
        <v>405</v>
      </c>
      <c r="V526">
        <v>580</v>
      </c>
      <c r="W526">
        <v>405</v>
      </c>
      <c r="X526">
        <v>338</v>
      </c>
      <c r="Y526">
        <v>275</v>
      </c>
    </row>
    <row r="527" spans="2:25">
      <c r="B527" t="s">
        <v>21</v>
      </c>
      <c r="C527" t="s">
        <v>6849</v>
      </c>
      <c r="D527">
        <v>0</v>
      </c>
      <c r="E527" t="s">
        <v>34</v>
      </c>
      <c r="F527">
        <v>0</v>
      </c>
      <c r="G527">
        <v>507</v>
      </c>
      <c r="L527">
        <v>900</v>
      </c>
      <c r="M527">
        <v>615</v>
      </c>
      <c r="N527">
        <v>507</v>
      </c>
      <c r="O527">
        <v>407.00000000000006</v>
      </c>
      <c r="P527">
        <v>0</v>
      </c>
      <c r="Q527">
        <v>338</v>
      </c>
      <c r="V527">
        <v>580</v>
      </c>
      <c r="W527">
        <v>405</v>
      </c>
      <c r="X527">
        <v>338</v>
      </c>
      <c r="Y527">
        <v>275</v>
      </c>
    </row>
    <row r="528" spans="2:25">
      <c r="B528" t="s">
        <v>22</v>
      </c>
      <c r="C528" t="s">
        <v>6850</v>
      </c>
      <c r="D528">
        <v>0</v>
      </c>
      <c r="E528" t="s">
        <v>34</v>
      </c>
      <c r="F528">
        <v>0</v>
      </c>
      <c r="G528">
        <v>407.00000000000006</v>
      </c>
      <c r="L528">
        <v>900</v>
      </c>
      <c r="M528">
        <v>615</v>
      </c>
      <c r="N528">
        <v>507</v>
      </c>
      <c r="O528">
        <v>407.00000000000006</v>
      </c>
      <c r="P528">
        <v>0</v>
      </c>
      <c r="Q528">
        <v>275</v>
      </c>
      <c r="V528">
        <v>580</v>
      </c>
      <c r="W528">
        <v>405</v>
      </c>
      <c r="X528">
        <v>338</v>
      </c>
      <c r="Y528">
        <v>275</v>
      </c>
    </row>
    <row r="529" spans="2:25">
      <c r="B529" t="s">
        <v>92</v>
      </c>
      <c r="C529" t="s">
        <v>6851</v>
      </c>
      <c r="D529">
        <v>0</v>
      </c>
      <c r="E529" t="s">
        <v>34</v>
      </c>
      <c r="F529">
        <v>0</v>
      </c>
      <c r="G529">
        <v>615</v>
      </c>
      <c r="L529">
        <v>900</v>
      </c>
      <c r="M529">
        <v>615</v>
      </c>
      <c r="N529">
        <v>507</v>
      </c>
      <c r="O529">
        <v>407.00000000000006</v>
      </c>
      <c r="P529">
        <v>0</v>
      </c>
      <c r="Q529">
        <v>405</v>
      </c>
      <c r="V529">
        <v>580</v>
      </c>
      <c r="W529">
        <v>405</v>
      </c>
      <c r="X529">
        <v>338</v>
      </c>
      <c r="Y529">
        <v>275</v>
      </c>
    </row>
    <row r="530" spans="2:25">
      <c r="B530" t="s">
        <v>93</v>
      </c>
      <c r="C530" t="s">
        <v>6852</v>
      </c>
      <c r="D530">
        <v>0</v>
      </c>
      <c r="E530" t="s">
        <v>34</v>
      </c>
      <c r="F530">
        <v>0</v>
      </c>
      <c r="G530">
        <v>507</v>
      </c>
      <c r="L530">
        <v>900</v>
      </c>
      <c r="M530">
        <v>615</v>
      </c>
      <c r="N530">
        <v>507</v>
      </c>
      <c r="O530">
        <v>407.00000000000006</v>
      </c>
      <c r="P530">
        <v>0</v>
      </c>
      <c r="Q530">
        <v>338</v>
      </c>
      <c r="V530">
        <v>580</v>
      </c>
      <c r="W530">
        <v>405</v>
      </c>
      <c r="X530">
        <v>338</v>
      </c>
      <c r="Y530">
        <v>275</v>
      </c>
    </row>
    <row r="531" spans="2:25">
      <c r="B531" t="s">
        <v>94</v>
      </c>
      <c r="C531" t="s">
        <v>6850</v>
      </c>
      <c r="D531">
        <v>0</v>
      </c>
      <c r="E531" t="s">
        <v>34</v>
      </c>
      <c r="F531">
        <v>0</v>
      </c>
      <c r="G531">
        <v>407.00000000000006</v>
      </c>
      <c r="L531">
        <v>900</v>
      </c>
      <c r="M531">
        <v>615</v>
      </c>
      <c r="N531">
        <v>507</v>
      </c>
      <c r="O531">
        <v>407.00000000000006</v>
      </c>
      <c r="P531">
        <v>0</v>
      </c>
      <c r="Q531">
        <v>275</v>
      </c>
      <c r="V531">
        <v>580</v>
      </c>
      <c r="W531">
        <v>405</v>
      </c>
      <c r="X531">
        <v>338</v>
      </c>
      <c r="Y531">
        <v>275</v>
      </c>
    </row>
    <row r="532" spans="2:25">
      <c r="B532" t="s">
        <v>4622</v>
      </c>
      <c r="C532" t="s">
        <v>6466</v>
      </c>
      <c r="D532" t="s">
        <v>212</v>
      </c>
      <c r="E532" t="s">
        <v>34</v>
      </c>
      <c r="F532" t="s">
        <v>4626</v>
      </c>
      <c r="G532">
        <v>900</v>
      </c>
      <c r="H532">
        <v>450</v>
      </c>
      <c r="I532">
        <v>410</v>
      </c>
      <c r="J532">
        <v>390</v>
      </c>
      <c r="K532">
        <v>370</v>
      </c>
      <c r="L532">
        <v>900</v>
      </c>
      <c r="M532">
        <v>615</v>
      </c>
      <c r="N532">
        <v>507</v>
      </c>
      <c r="O532">
        <v>407.00000000000006</v>
      </c>
      <c r="P532">
        <v>0</v>
      </c>
      <c r="Q532">
        <v>580</v>
      </c>
      <c r="R532">
        <v>290</v>
      </c>
      <c r="S532">
        <v>270</v>
      </c>
      <c r="T532">
        <v>260</v>
      </c>
      <c r="U532">
        <v>250</v>
      </c>
      <c r="V532">
        <v>580</v>
      </c>
      <c r="W532">
        <v>405</v>
      </c>
      <c r="X532">
        <v>338</v>
      </c>
      <c r="Y532">
        <v>275</v>
      </c>
    </row>
    <row r="533" spans="2:25">
      <c r="B533" t="s">
        <v>20</v>
      </c>
      <c r="C533" t="s">
        <v>6853</v>
      </c>
      <c r="D533">
        <v>0</v>
      </c>
      <c r="E533" t="s">
        <v>34</v>
      </c>
      <c r="F533">
        <v>0</v>
      </c>
      <c r="G533">
        <v>615</v>
      </c>
      <c r="L533">
        <v>900</v>
      </c>
      <c r="M533">
        <v>615</v>
      </c>
      <c r="N533">
        <v>507</v>
      </c>
      <c r="O533">
        <v>407.00000000000006</v>
      </c>
      <c r="P533">
        <v>0</v>
      </c>
      <c r="Q533">
        <v>405</v>
      </c>
      <c r="V533">
        <v>580</v>
      </c>
      <c r="W533">
        <v>405</v>
      </c>
      <c r="X533">
        <v>338</v>
      </c>
      <c r="Y533">
        <v>275</v>
      </c>
    </row>
    <row r="534" spans="2:25">
      <c r="B534" t="s">
        <v>21</v>
      </c>
      <c r="C534" t="s">
        <v>6854</v>
      </c>
      <c r="D534">
        <v>0</v>
      </c>
      <c r="E534" t="s">
        <v>34</v>
      </c>
      <c r="F534">
        <v>0</v>
      </c>
      <c r="G534">
        <v>507</v>
      </c>
      <c r="L534">
        <v>900</v>
      </c>
      <c r="M534">
        <v>615</v>
      </c>
      <c r="N534">
        <v>507</v>
      </c>
      <c r="O534">
        <v>407.00000000000006</v>
      </c>
      <c r="P534">
        <v>0</v>
      </c>
      <c r="Q534">
        <v>338</v>
      </c>
      <c r="V534">
        <v>580</v>
      </c>
      <c r="W534">
        <v>405</v>
      </c>
      <c r="X534">
        <v>338</v>
      </c>
      <c r="Y534">
        <v>275</v>
      </c>
    </row>
    <row r="535" spans="2:25">
      <c r="B535" t="s">
        <v>22</v>
      </c>
      <c r="C535" t="s">
        <v>6855</v>
      </c>
      <c r="D535">
        <v>0</v>
      </c>
      <c r="E535" t="s">
        <v>34</v>
      </c>
      <c r="F535">
        <v>0</v>
      </c>
      <c r="G535">
        <v>407.00000000000006</v>
      </c>
      <c r="L535">
        <v>900</v>
      </c>
      <c r="M535">
        <v>615</v>
      </c>
      <c r="N535">
        <v>507</v>
      </c>
      <c r="O535">
        <v>407.00000000000006</v>
      </c>
      <c r="P535">
        <v>0</v>
      </c>
      <c r="Q535">
        <v>275</v>
      </c>
      <c r="V535">
        <v>580</v>
      </c>
      <c r="W535">
        <v>405</v>
      </c>
      <c r="X535">
        <v>338</v>
      </c>
      <c r="Y535">
        <v>275</v>
      </c>
    </row>
    <row r="536" spans="2:25">
      <c r="B536" t="s">
        <v>92</v>
      </c>
      <c r="C536" t="s">
        <v>6856</v>
      </c>
      <c r="D536">
        <v>0</v>
      </c>
      <c r="E536" t="s">
        <v>34</v>
      </c>
      <c r="F536">
        <v>0</v>
      </c>
      <c r="G536">
        <v>615</v>
      </c>
      <c r="L536">
        <v>900</v>
      </c>
      <c r="M536">
        <v>615</v>
      </c>
      <c r="N536">
        <v>507</v>
      </c>
      <c r="O536">
        <v>407.00000000000006</v>
      </c>
      <c r="P536">
        <v>0</v>
      </c>
      <c r="Q536">
        <v>405</v>
      </c>
      <c r="V536">
        <v>580</v>
      </c>
      <c r="W536">
        <v>405</v>
      </c>
      <c r="X536">
        <v>338</v>
      </c>
      <c r="Y536">
        <v>275</v>
      </c>
    </row>
    <row r="537" spans="2:25">
      <c r="B537" t="s">
        <v>93</v>
      </c>
      <c r="C537" t="s">
        <v>6857</v>
      </c>
      <c r="D537">
        <v>0</v>
      </c>
      <c r="E537" t="s">
        <v>34</v>
      </c>
      <c r="F537">
        <v>0</v>
      </c>
      <c r="G537">
        <v>507</v>
      </c>
      <c r="L537">
        <v>900</v>
      </c>
      <c r="M537">
        <v>615</v>
      </c>
      <c r="N537">
        <v>507</v>
      </c>
      <c r="O537">
        <v>407.00000000000006</v>
      </c>
      <c r="P537">
        <v>0</v>
      </c>
      <c r="Q537">
        <v>338</v>
      </c>
      <c r="V537">
        <v>580</v>
      </c>
      <c r="W537">
        <v>405</v>
      </c>
      <c r="X537">
        <v>338</v>
      </c>
      <c r="Y537">
        <v>275</v>
      </c>
    </row>
    <row r="538" spans="2:25">
      <c r="B538" t="s">
        <v>94</v>
      </c>
      <c r="C538" t="s">
        <v>6855</v>
      </c>
      <c r="D538">
        <v>0</v>
      </c>
      <c r="E538" t="s">
        <v>34</v>
      </c>
      <c r="F538">
        <v>0</v>
      </c>
      <c r="G538">
        <v>407.00000000000006</v>
      </c>
      <c r="L538">
        <v>900</v>
      </c>
      <c r="M538">
        <v>615</v>
      </c>
      <c r="N538">
        <v>507</v>
      </c>
      <c r="O538">
        <v>407.00000000000006</v>
      </c>
      <c r="P538">
        <v>0</v>
      </c>
      <c r="Q538">
        <v>275</v>
      </c>
      <c r="V538">
        <v>580</v>
      </c>
      <c r="W538">
        <v>405</v>
      </c>
      <c r="X538">
        <v>338</v>
      </c>
      <c r="Y538">
        <v>275</v>
      </c>
    </row>
    <row r="539" spans="2:25">
      <c r="B539" t="s">
        <v>4318</v>
      </c>
      <c r="C539" t="s">
        <v>4319</v>
      </c>
      <c r="D539">
        <v>0</v>
      </c>
      <c r="E539" t="s">
        <v>34</v>
      </c>
      <c r="F539">
        <v>0</v>
      </c>
      <c r="G539">
        <v>900</v>
      </c>
      <c r="H539">
        <v>450</v>
      </c>
      <c r="I539">
        <v>410</v>
      </c>
      <c r="J539">
        <v>390</v>
      </c>
      <c r="K539">
        <v>370</v>
      </c>
      <c r="L539">
        <v>900</v>
      </c>
      <c r="M539">
        <v>615</v>
      </c>
      <c r="N539">
        <v>507</v>
      </c>
      <c r="O539">
        <v>407.00000000000006</v>
      </c>
      <c r="P539">
        <v>0</v>
      </c>
      <c r="Q539">
        <v>580</v>
      </c>
      <c r="R539">
        <v>290</v>
      </c>
      <c r="S539">
        <v>270</v>
      </c>
      <c r="T539">
        <v>260</v>
      </c>
      <c r="U539">
        <v>250</v>
      </c>
      <c r="V539">
        <v>580</v>
      </c>
      <c r="W539">
        <v>405</v>
      </c>
      <c r="X539">
        <v>338</v>
      </c>
      <c r="Y539">
        <v>275</v>
      </c>
    </row>
    <row r="540" spans="2:25">
      <c r="B540" t="s">
        <v>20</v>
      </c>
      <c r="C540" t="s">
        <v>6858</v>
      </c>
      <c r="D540">
        <v>0</v>
      </c>
      <c r="E540" t="s">
        <v>34</v>
      </c>
      <c r="F540">
        <v>0</v>
      </c>
      <c r="G540">
        <v>615</v>
      </c>
      <c r="L540">
        <v>900</v>
      </c>
      <c r="M540">
        <v>615</v>
      </c>
      <c r="N540">
        <v>507</v>
      </c>
      <c r="O540">
        <v>407.00000000000006</v>
      </c>
      <c r="P540">
        <v>0</v>
      </c>
      <c r="Q540">
        <v>405</v>
      </c>
      <c r="V540">
        <v>580</v>
      </c>
      <c r="W540">
        <v>405</v>
      </c>
      <c r="X540">
        <v>338</v>
      </c>
      <c r="Y540">
        <v>275</v>
      </c>
    </row>
    <row r="541" spans="2:25">
      <c r="B541" t="s">
        <v>21</v>
      </c>
      <c r="C541" t="s">
        <v>6859</v>
      </c>
      <c r="D541">
        <v>0</v>
      </c>
      <c r="E541" t="s">
        <v>34</v>
      </c>
      <c r="F541">
        <v>0</v>
      </c>
      <c r="G541">
        <v>507</v>
      </c>
      <c r="L541">
        <v>900</v>
      </c>
      <c r="M541">
        <v>615</v>
      </c>
      <c r="N541">
        <v>507</v>
      </c>
      <c r="O541">
        <v>407.00000000000006</v>
      </c>
      <c r="P541">
        <v>0</v>
      </c>
      <c r="Q541">
        <v>338</v>
      </c>
      <c r="V541">
        <v>580</v>
      </c>
      <c r="W541">
        <v>405</v>
      </c>
      <c r="X541">
        <v>338</v>
      </c>
      <c r="Y541">
        <v>275</v>
      </c>
    </row>
    <row r="542" spans="2:25">
      <c r="B542" t="s">
        <v>22</v>
      </c>
      <c r="C542" t="s">
        <v>6860</v>
      </c>
      <c r="D542">
        <v>0</v>
      </c>
      <c r="E542" t="s">
        <v>34</v>
      </c>
      <c r="F542">
        <v>0</v>
      </c>
      <c r="G542">
        <v>407.00000000000006</v>
      </c>
      <c r="L542">
        <v>900</v>
      </c>
      <c r="M542">
        <v>615</v>
      </c>
      <c r="N542">
        <v>507</v>
      </c>
      <c r="O542">
        <v>407.00000000000006</v>
      </c>
      <c r="P542">
        <v>0</v>
      </c>
      <c r="Q542">
        <v>275</v>
      </c>
      <c r="V542">
        <v>580</v>
      </c>
      <c r="W542">
        <v>405</v>
      </c>
      <c r="X542">
        <v>338</v>
      </c>
      <c r="Y542">
        <v>275</v>
      </c>
    </row>
    <row r="543" spans="2:25">
      <c r="B543" t="s">
        <v>92</v>
      </c>
      <c r="C543" t="s">
        <v>6861</v>
      </c>
      <c r="D543">
        <v>0</v>
      </c>
      <c r="E543" t="s">
        <v>34</v>
      </c>
      <c r="F543">
        <v>0</v>
      </c>
      <c r="G543">
        <v>615</v>
      </c>
      <c r="L543">
        <v>900</v>
      </c>
      <c r="M543">
        <v>615</v>
      </c>
      <c r="N543">
        <v>507</v>
      </c>
      <c r="O543">
        <v>407.00000000000006</v>
      </c>
      <c r="P543">
        <v>0</v>
      </c>
      <c r="Q543">
        <v>405</v>
      </c>
      <c r="V543">
        <v>580</v>
      </c>
      <c r="W543">
        <v>405</v>
      </c>
      <c r="X543">
        <v>338</v>
      </c>
      <c r="Y543">
        <v>275</v>
      </c>
    </row>
    <row r="544" spans="2:25">
      <c r="B544" t="s">
        <v>93</v>
      </c>
      <c r="C544" t="s">
        <v>6862</v>
      </c>
      <c r="D544">
        <v>0</v>
      </c>
      <c r="E544" t="s">
        <v>34</v>
      </c>
      <c r="F544">
        <v>0</v>
      </c>
      <c r="G544">
        <v>507</v>
      </c>
      <c r="L544">
        <v>900</v>
      </c>
      <c r="M544">
        <v>615</v>
      </c>
      <c r="N544">
        <v>507</v>
      </c>
      <c r="O544">
        <v>407.00000000000006</v>
      </c>
      <c r="P544">
        <v>0</v>
      </c>
      <c r="Q544">
        <v>338</v>
      </c>
      <c r="V544">
        <v>580</v>
      </c>
      <c r="W544">
        <v>405</v>
      </c>
      <c r="X544">
        <v>338</v>
      </c>
      <c r="Y544">
        <v>275</v>
      </c>
    </row>
    <row r="545" spans="2:25">
      <c r="B545" t="s">
        <v>94</v>
      </c>
      <c r="C545" t="s">
        <v>6860</v>
      </c>
      <c r="D545">
        <v>0</v>
      </c>
      <c r="E545" t="s">
        <v>34</v>
      </c>
      <c r="F545">
        <v>0</v>
      </c>
      <c r="G545">
        <v>407.00000000000006</v>
      </c>
      <c r="L545">
        <v>900</v>
      </c>
      <c r="M545">
        <v>615</v>
      </c>
      <c r="N545">
        <v>507</v>
      </c>
      <c r="O545">
        <v>407.00000000000006</v>
      </c>
      <c r="P545">
        <v>0</v>
      </c>
      <c r="Q545">
        <v>275</v>
      </c>
      <c r="V545">
        <v>580</v>
      </c>
      <c r="W545">
        <v>405</v>
      </c>
      <c r="X545">
        <v>338</v>
      </c>
      <c r="Y545">
        <v>275</v>
      </c>
    </row>
    <row r="546" spans="2:25">
      <c r="B546" t="s">
        <v>4780</v>
      </c>
      <c r="C546" t="s">
        <v>464</v>
      </c>
      <c r="D546" t="s">
        <v>4417</v>
      </c>
      <c r="E546" t="s">
        <v>34</v>
      </c>
      <c r="F546" t="s">
        <v>6442</v>
      </c>
      <c r="G546">
        <v>900</v>
      </c>
      <c r="H546">
        <v>450</v>
      </c>
      <c r="I546">
        <v>410</v>
      </c>
      <c r="J546">
        <v>390</v>
      </c>
      <c r="K546">
        <v>370</v>
      </c>
      <c r="L546">
        <v>900</v>
      </c>
      <c r="M546">
        <v>615</v>
      </c>
      <c r="N546">
        <v>507</v>
      </c>
      <c r="O546">
        <v>407.00000000000006</v>
      </c>
      <c r="P546">
        <v>0</v>
      </c>
      <c r="Q546">
        <v>580</v>
      </c>
      <c r="R546">
        <v>290</v>
      </c>
      <c r="S546">
        <v>270</v>
      </c>
      <c r="T546">
        <v>260</v>
      </c>
      <c r="U546">
        <v>250</v>
      </c>
      <c r="V546">
        <v>580</v>
      </c>
      <c r="W546">
        <v>405</v>
      </c>
      <c r="X546">
        <v>338</v>
      </c>
      <c r="Y546">
        <v>275</v>
      </c>
    </row>
    <row r="547" spans="2:25">
      <c r="B547" t="s">
        <v>20</v>
      </c>
      <c r="C547" t="s">
        <v>6863</v>
      </c>
      <c r="D547">
        <v>0</v>
      </c>
      <c r="E547" t="s">
        <v>34</v>
      </c>
      <c r="F547">
        <v>0</v>
      </c>
      <c r="G547">
        <v>615</v>
      </c>
      <c r="L547">
        <v>900</v>
      </c>
      <c r="M547">
        <v>615</v>
      </c>
      <c r="N547">
        <v>507</v>
      </c>
      <c r="O547">
        <v>407.00000000000006</v>
      </c>
      <c r="P547">
        <v>0</v>
      </c>
      <c r="Q547">
        <v>405</v>
      </c>
      <c r="V547">
        <v>580</v>
      </c>
      <c r="W547">
        <v>405</v>
      </c>
      <c r="X547">
        <v>338</v>
      </c>
      <c r="Y547">
        <v>275</v>
      </c>
    </row>
    <row r="548" spans="2:25">
      <c r="B548" t="s">
        <v>21</v>
      </c>
      <c r="C548" t="s">
        <v>6864</v>
      </c>
      <c r="D548">
        <v>0</v>
      </c>
      <c r="E548" t="s">
        <v>34</v>
      </c>
      <c r="F548">
        <v>0</v>
      </c>
      <c r="G548">
        <v>507</v>
      </c>
      <c r="L548">
        <v>900</v>
      </c>
      <c r="M548">
        <v>615</v>
      </c>
      <c r="N548">
        <v>507</v>
      </c>
      <c r="O548">
        <v>407.00000000000006</v>
      </c>
      <c r="P548">
        <v>0</v>
      </c>
      <c r="Q548">
        <v>338</v>
      </c>
      <c r="V548">
        <v>580</v>
      </c>
      <c r="W548">
        <v>405</v>
      </c>
      <c r="X548">
        <v>338</v>
      </c>
      <c r="Y548">
        <v>275</v>
      </c>
    </row>
    <row r="549" spans="2:25">
      <c r="B549" t="s">
        <v>22</v>
      </c>
      <c r="C549" t="s">
        <v>6865</v>
      </c>
      <c r="D549">
        <v>0</v>
      </c>
      <c r="E549" t="s">
        <v>34</v>
      </c>
      <c r="F549">
        <v>0</v>
      </c>
      <c r="G549">
        <v>407.00000000000006</v>
      </c>
      <c r="L549">
        <v>900</v>
      </c>
      <c r="M549">
        <v>615</v>
      </c>
      <c r="N549">
        <v>507</v>
      </c>
      <c r="O549">
        <v>407.00000000000006</v>
      </c>
      <c r="P549">
        <v>0</v>
      </c>
      <c r="Q549">
        <v>275</v>
      </c>
      <c r="V549">
        <v>580</v>
      </c>
      <c r="W549">
        <v>405</v>
      </c>
      <c r="X549">
        <v>338</v>
      </c>
      <c r="Y549">
        <v>275</v>
      </c>
    </row>
    <row r="550" spans="2:25">
      <c r="B550" t="s">
        <v>92</v>
      </c>
      <c r="C550" t="s">
        <v>6866</v>
      </c>
      <c r="D550">
        <v>0</v>
      </c>
      <c r="E550" t="s">
        <v>34</v>
      </c>
      <c r="F550">
        <v>0</v>
      </c>
      <c r="G550">
        <v>615</v>
      </c>
      <c r="L550">
        <v>900</v>
      </c>
      <c r="M550">
        <v>615</v>
      </c>
      <c r="N550">
        <v>507</v>
      </c>
      <c r="O550">
        <v>407.00000000000006</v>
      </c>
      <c r="P550">
        <v>0</v>
      </c>
      <c r="Q550">
        <v>405</v>
      </c>
      <c r="V550">
        <v>580</v>
      </c>
      <c r="W550">
        <v>405</v>
      </c>
      <c r="X550">
        <v>338</v>
      </c>
      <c r="Y550">
        <v>275</v>
      </c>
    </row>
    <row r="551" spans="2:25">
      <c r="B551" t="s">
        <v>93</v>
      </c>
      <c r="C551" t="s">
        <v>6867</v>
      </c>
      <c r="D551">
        <v>0</v>
      </c>
      <c r="E551" t="s">
        <v>34</v>
      </c>
      <c r="F551">
        <v>0</v>
      </c>
      <c r="G551">
        <v>507</v>
      </c>
      <c r="L551">
        <v>900</v>
      </c>
      <c r="M551">
        <v>615</v>
      </c>
      <c r="N551">
        <v>507</v>
      </c>
      <c r="O551">
        <v>407.00000000000006</v>
      </c>
      <c r="P551">
        <v>0</v>
      </c>
      <c r="Q551">
        <v>338</v>
      </c>
      <c r="V551">
        <v>580</v>
      </c>
      <c r="W551">
        <v>405</v>
      </c>
      <c r="X551">
        <v>338</v>
      </c>
      <c r="Y551">
        <v>275</v>
      </c>
    </row>
    <row r="552" spans="2:25">
      <c r="B552" t="s">
        <v>94</v>
      </c>
      <c r="C552" t="s">
        <v>6865</v>
      </c>
      <c r="D552">
        <v>0</v>
      </c>
      <c r="E552" t="s">
        <v>34</v>
      </c>
      <c r="F552">
        <v>0</v>
      </c>
      <c r="G552">
        <v>407.00000000000006</v>
      </c>
      <c r="L552">
        <v>900</v>
      </c>
      <c r="M552">
        <v>615</v>
      </c>
      <c r="N552">
        <v>507</v>
      </c>
      <c r="O552">
        <v>407.00000000000006</v>
      </c>
      <c r="P552">
        <v>0</v>
      </c>
      <c r="Q552">
        <v>275</v>
      </c>
      <c r="V552">
        <v>580</v>
      </c>
      <c r="W552">
        <v>405</v>
      </c>
      <c r="X552">
        <v>338</v>
      </c>
      <c r="Y552">
        <v>275</v>
      </c>
    </row>
    <row r="553" spans="2:25">
      <c r="B553" t="s">
        <v>4797</v>
      </c>
      <c r="C553" t="s">
        <v>4798</v>
      </c>
      <c r="D553" t="s">
        <v>6475</v>
      </c>
      <c r="E553" t="s">
        <v>34</v>
      </c>
      <c r="F553" t="s">
        <v>6476</v>
      </c>
      <c r="G553">
        <v>900</v>
      </c>
      <c r="H553">
        <v>450</v>
      </c>
      <c r="I553">
        <v>410</v>
      </c>
      <c r="J553">
        <v>390</v>
      </c>
      <c r="K553">
        <v>370</v>
      </c>
      <c r="L553">
        <v>900</v>
      </c>
      <c r="M553">
        <v>615</v>
      </c>
      <c r="N553">
        <v>507</v>
      </c>
      <c r="O553">
        <v>407.00000000000006</v>
      </c>
      <c r="P553">
        <v>0</v>
      </c>
      <c r="Q553">
        <v>580</v>
      </c>
      <c r="R553">
        <v>290</v>
      </c>
      <c r="S553">
        <v>270</v>
      </c>
      <c r="T553">
        <v>260</v>
      </c>
      <c r="U553">
        <v>250</v>
      </c>
      <c r="V553">
        <v>580</v>
      </c>
      <c r="W553">
        <v>405</v>
      </c>
      <c r="X553">
        <v>338</v>
      </c>
      <c r="Y553">
        <v>275</v>
      </c>
    </row>
    <row r="554" spans="2:25">
      <c r="B554" t="s">
        <v>20</v>
      </c>
      <c r="C554" t="s">
        <v>6868</v>
      </c>
      <c r="D554">
        <v>0</v>
      </c>
      <c r="E554" t="s">
        <v>34</v>
      </c>
      <c r="F554">
        <v>0</v>
      </c>
      <c r="G554">
        <v>615</v>
      </c>
      <c r="L554">
        <v>900</v>
      </c>
      <c r="M554">
        <v>615</v>
      </c>
      <c r="N554">
        <v>507</v>
      </c>
      <c r="O554">
        <v>407.00000000000006</v>
      </c>
      <c r="P554">
        <v>0</v>
      </c>
      <c r="Q554">
        <v>405</v>
      </c>
      <c r="V554">
        <v>580</v>
      </c>
      <c r="W554">
        <v>405</v>
      </c>
      <c r="X554">
        <v>338</v>
      </c>
      <c r="Y554">
        <v>275</v>
      </c>
    </row>
    <row r="555" spans="2:25">
      <c r="B555" t="s">
        <v>21</v>
      </c>
      <c r="C555" t="s">
        <v>6869</v>
      </c>
      <c r="D555">
        <v>0</v>
      </c>
      <c r="E555" t="s">
        <v>34</v>
      </c>
      <c r="F555">
        <v>0</v>
      </c>
      <c r="G555">
        <v>507</v>
      </c>
      <c r="L555">
        <v>900</v>
      </c>
      <c r="M555">
        <v>615</v>
      </c>
      <c r="N555">
        <v>507</v>
      </c>
      <c r="O555">
        <v>407.00000000000006</v>
      </c>
      <c r="P555">
        <v>0</v>
      </c>
      <c r="Q555">
        <v>338</v>
      </c>
      <c r="V555">
        <v>580</v>
      </c>
      <c r="W555">
        <v>405</v>
      </c>
      <c r="X555">
        <v>338</v>
      </c>
      <c r="Y555">
        <v>275</v>
      </c>
    </row>
    <row r="556" spans="2:25">
      <c r="B556" t="s">
        <v>22</v>
      </c>
      <c r="C556" t="s">
        <v>6870</v>
      </c>
      <c r="D556">
        <v>0</v>
      </c>
      <c r="E556" t="s">
        <v>34</v>
      </c>
      <c r="F556">
        <v>0</v>
      </c>
      <c r="G556">
        <v>407.00000000000006</v>
      </c>
      <c r="L556">
        <v>900</v>
      </c>
      <c r="M556">
        <v>615</v>
      </c>
      <c r="N556">
        <v>507</v>
      </c>
      <c r="O556">
        <v>407.00000000000006</v>
      </c>
      <c r="P556">
        <v>0</v>
      </c>
      <c r="Q556">
        <v>275</v>
      </c>
      <c r="V556">
        <v>580</v>
      </c>
      <c r="W556">
        <v>405</v>
      </c>
      <c r="X556">
        <v>338</v>
      </c>
      <c r="Y556">
        <v>275</v>
      </c>
    </row>
    <row r="557" spans="2:25">
      <c r="B557" t="s">
        <v>92</v>
      </c>
      <c r="C557" t="s">
        <v>6871</v>
      </c>
      <c r="D557">
        <v>0</v>
      </c>
      <c r="E557" t="s">
        <v>34</v>
      </c>
      <c r="F557">
        <v>0</v>
      </c>
      <c r="G557">
        <v>615</v>
      </c>
      <c r="L557">
        <v>900</v>
      </c>
      <c r="M557">
        <v>615</v>
      </c>
      <c r="N557">
        <v>507</v>
      </c>
      <c r="O557">
        <v>407.00000000000006</v>
      </c>
      <c r="P557">
        <v>0</v>
      </c>
      <c r="Q557">
        <v>405</v>
      </c>
      <c r="V557">
        <v>580</v>
      </c>
      <c r="W557">
        <v>405</v>
      </c>
      <c r="X557">
        <v>338</v>
      </c>
      <c r="Y557">
        <v>275</v>
      </c>
    </row>
    <row r="558" spans="2:25">
      <c r="B558" t="s">
        <v>93</v>
      </c>
      <c r="C558" t="s">
        <v>6872</v>
      </c>
      <c r="D558">
        <v>0</v>
      </c>
      <c r="E558" t="s">
        <v>34</v>
      </c>
      <c r="F558">
        <v>0</v>
      </c>
      <c r="G558">
        <v>507</v>
      </c>
      <c r="L558">
        <v>900</v>
      </c>
      <c r="M558">
        <v>615</v>
      </c>
      <c r="N558">
        <v>507</v>
      </c>
      <c r="O558">
        <v>407.00000000000006</v>
      </c>
      <c r="P558">
        <v>0</v>
      </c>
      <c r="Q558">
        <v>338</v>
      </c>
      <c r="V558">
        <v>580</v>
      </c>
      <c r="W558">
        <v>405</v>
      </c>
      <c r="X558">
        <v>338</v>
      </c>
      <c r="Y558">
        <v>275</v>
      </c>
    </row>
    <row r="559" spans="2:25">
      <c r="B559" t="s">
        <v>94</v>
      </c>
      <c r="C559" t="s">
        <v>6870</v>
      </c>
      <c r="D559">
        <v>0</v>
      </c>
      <c r="E559" t="s">
        <v>34</v>
      </c>
      <c r="F559">
        <v>0</v>
      </c>
      <c r="G559">
        <v>407.00000000000006</v>
      </c>
      <c r="L559">
        <v>900</v>
      </c>
      <c r="M559">
        <v>615</v>
      </c>
      <c r="N559">
        <v>507</v>
      </c>
      <c r="O559">
        <v>407.00000000000006</v>
      </c>
      <c r="P559">
        <v>0</v>
      </c>
      <c r="Q559">
        <v>275</v>
      </c>
      <c r="V559">
        <v>580</v>
      </c>
      <c r="W559">
        <v>405</v>
      </c>
      <c r="X559">
        <v>338</v>
      </c>
      <c r="Y559">
        <v>275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6</vt:i4>
      </vt:variant>
    </vt:vector>
  </HeadingPairs>
  <TitlesOfParts>
    <vt:vector size="14" baseType="lpstr">
      <vt:lpstr>Các khu TĐC hiện hữu</vt:lpstr>
      <vt:lpstr>ODT</vt:lpstr>
      <vt:lpstr>ONT</vt:lpstr>
      <vt:lpstr>Đầu vào (2)</vt:lpstr>
      <vt:lpstr>ĐẤT PNN</vt:lpstr>
      <vt:lpstr>ĐẤT NN</vt:lpstr>
      <vt:lpstr>đất ở copy</vt:lpstr>
      <vt:lpstr>đất NN copy</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2025-10-22T10:12:40Z</cp:lastPrinted>
  <dcterms:created xsi:type="dcterms:W3CDTF">2025-08-18T04:18:15Z</dcterms:created>
  <dcterms:modified xsi:type="dcterms:W3CDTF">2025-11-06T03:59:51Z</dcterms:modified>
</cp:coreProperties>
</file>